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F:\Dropbox\Estudio Planta Aysén\Informes\Correcciones mayo 2016\Informe Final 01 de Junio\Anexos Digitales\Anexo N°3 Etapa I\"/>
    </mc:Choice>
  </mc:AlternateContent>
  <bookViews>
    <workbookView xWindow="240" yWindow="75" windowWidth="20115" windowHeight="8520" tabRatio="551" firstSheet="1" activeTab="2"/>
  </bookViews>
  <sheets>
    <sheet name="Muestra" sheetId="30" r:id="rId1"/>
    <sheet name="Matriz codigos" sheetId="8" r:id="rId2"/>
    <sheet name="Encuestas" sheetId="1" r:id="rId3"/>
    <sheet name="Cédula" sheetId="29" r:id="rId4"/>
    <sheet name="RUPs" sheetId="16" r:id="rId5"/>
    <sheet name="TD RUPs" sheetId="31" r:id="rId6"/>
    <sheet name="RUP's perdidos" sheetId="33" r:id="rId7"/>
    <sheet name="Fact Expans" sheetId="25" r:id="rId8"/>
    <sheet name="SAG DEAs" sheetId="15" r:id="rId9"/>
    <sheet name="Calculos" sheetId="13" r:id="rId10"/>
    <sheet name="Validadores" sheetId="3" r:id="rId11"/>
    <sheet name="Valid Exist" sheetId="20" r:id="rId12"/>
    <sheet name="Bovinos" sheetId="2" r:id="rId13"/>
    <sheet name="TD Bovinos" sheetId="24" r:id="rId14"/>
    <sheet name="TD Encaste" sheetId="27" r:id="rId15"/>
    <sheet name="Ovinos" sheetId="4" r:id="rId16"/>
    <sheet name="Res Encuesta" sheetId="23" r:id="rId17"/>
    <sheet name="Uso de Suelo" sheetId="5" r:id="rId18"/>
    <sheet name="Cult Forr" sheetId="6" r:id="rId19"/>
    <sheet name="Maquinaria" sheetId="7" r:id="rId20"/>
    <sheet name="Infraestructura" sheetId="9" r:id="rId21"/>
    <sheet name="Empleo " sheetId="11" r:id="rId22"/>
    <sheet name="Clave empleo" sheetId="28" r:id="rId23"/>
    <sheet name="Alim Inv" sheetId="10" r:id="rId24"/>
  </sheets>
  <definedNames>
    <definedName name="_xlnm._FilterDatabase" localSheetId="23" hidden="1">'Alim Inv'!$A$2:$J$199</definedName>
    <definedName name="_xlnm._FilterDatabase" localSheetId="12" hidden="1">Bovinos!$A$2:$CG$240</definedName>
    <definedName name="_xlnm._FilterDatabase" localSheetId="2" hidden="1">Encuestas!$A$2:$PU$240</definedName>
    <definedName name="_xlnm._FilterDatabase" localSheetId="7" hidden="1">'Fact Expans'!$A$2:$F$2</definedName>
    <definedName name="_xlnm._FilterDatabase" localSheetId="20" hidden="1">Infraestructura!$A$2:$P$2</definedName>
    <definedName name="_xlnm._FilterDatabase" localSheetId="0" hidden="1">Muestra!$A$1:$BH$371</definedName>
    <definedName name="_xlnm._FilterDatabase" localSheetId="15" hidden="1">Ovinos!$A$2:$BS$240</definedName>
    <definedName name="_xlnm._FilterDatabase" localSheetId="4" hidden="1">RUPs!$A$2:$H$135</definedName>
    <definedName name="_xlnm._FilterDatabase" localSheetId="6" hidden="1">'RUP''s perdidos'!$A$1:$O$114</definedName>
    <definedName name="_xlnm._FilterDatabase" localSheetId="8" hidden="1">'SAG DEAs'!$A$2:$Y$2730</definedName>
    <definedName name="_xlnm._FilterDatabase" localSheetId="17" hidden="1">'Uso de Suelo'!$A$2:$R$199</definedName>
    <definedName name="_xlnm.Print_Area" localSheetId="3">Cédula!$A$1:$AB$317</definedName>
    <definedName name="D_Bovinos">Bovinos!$A$2:$CG$300</definedName>
    <definedName name="Exp_Enc">'Res Encuesta'!$H$8</definedName>
    <definedName name="Exp_Exp">'Res Encuesta'!$H$9</definedName>
    <definedName name="FacExp">'Fact Expans'!$C$3:$C$300</definedName>
    <definedName name="FacExp_CB">'Fact Expans'!$D$3:$D$300</definedName>
    <definedName name="FacExp_CO">Ovinos!$C$3:$C$300</definedName>
    <definedName name="FacExp_RE">'Fact Expans'!$E$3:$E$300</definedName>
    <definedName name="Print_Area" localSheetId="3">Cédula!$A$1:$AB$317</definedName>
    <definedName name="Print_Area" localSheetId="16">'Res Encuesta'!$A$1:$AC$317</definedName>
    <definedName name="Total">'Fact Expans'!$C$1</definedName>
    <definedName name="Total_CB">'Fact Expans'!$D$1</definedName>
    <definedName name="Total_RE">'Fact Expans'!$E$1</definedName>
  </definedNames>
  <calcPr calcId="152511"/>
  <pivotCaches>
    <pivotCache cacheId="4" r:id="rId25"/>
    <pivotCache cacheId="5" r:id="rId26"/>
    <pivotCache cacheId="6" r:id="rId27"/>
  </pivotCaches>
  <extLst>
    <ext xmlns:x15="http://schemas.microsoft.com/office/spreadsheetml/2010/11/main" uri="{FCE2AD5D-F65C-4FA6-A056-5C36A1767C68}">
      <x15:dataModel>
        <x15:modelTables>
          <x15:modelTable id="D_Bovinos-90d52c2d-6cac-47e7-bbeb-190d17bd5f05" name="D_Bovinos" connection="WorksheetConnection_Encuesta Ganadera 2.5.xlsx!D_Bovinos"/>
        </x15:modelTables>
      </x15:dataModel>
    </ext>
  </extLst>
</workbook>
</file>

<file path=xl/calcChain.xml><?xml version="1.0" encoding="utf-8"?>
<calcChain xmlns="http://schemas.openxmlformats.org/spreadsheetml/2006/main">
  <c r="J213" i="23" l="1"/>
  <c r="J212" i="23"/>
  <c r="BL4" i="4" l="1"/>
  <c r="BM4" i="4"/>
  <c r="BN4" i="4"/>
  <c r="BO4" i="4"/>
  <c r="BP4" i="4"/>
  <c r="BQ4" i="4"/>
  <c r="BR4" i="4"/>
  <c r="BL5" i="4"/>
  <c r="BM5" i="4"/>
  <c r="BN5" i="4"/>
  <c r="BO5" i="4"/>
  <c r="BP5" i="4"/>
  <c r="BQ5" i="4"/>
  <c r="BR5" i="4"/>
  <c r="BL6" i="4"/>
  <c r="BM6" i="4"/>
  <c r="BN6" i="4"/>
  <c r="BO6" i="4"/>
  <c r="BP6" i="4"/>
  <c r="BQ6" i="4"/>
  <c r="BR6" i="4"/>
  <c r="BL7" i="4"/>
  <c r="BM7" i="4"/>
  <c r="BN7" i="4"/>
  <c r="BO7" i="4"/>
  <c r="BP7" i="4"/>
  <c r="BQ7" i="4"/>
  <c r="BR7" i="4"/>
  <c r="BL8" i="4"/>
  <c r="BM8" i="4"/>
  <c r="BN8" i="4"/>
  <c r="BO8" i="4"/>
  <c r="BP8" i="4"/>
  <c r="BQ8" i="4"/>
  <c r="BR8" i="4"/>
  <c r="BL9" i="4"/>
  <c r="BM9" i="4"/>
  <c r="BN9" i="4"/>
  <c r="BO9" i="4"/>
  <c r="BP9" i="4"/>
  <c r="BQ9" i="4"/>
  <c r="BR9" i="4"/>
  <c r="BL10" i="4"/>
  <c r="BM10" i="4"/>
  <c r="BN10" i="4"/>
  <c r="BO10" i="4"/>
  <c r="BP10" i="4"/>
  <c r="BQ10" i="4"/>
  <c r="BR10" i="4"/>
  <c r="BL11" i="4"/>
  <c r="BM11" i="4"/>
  <c r="BN11" i="4"/>
  <c r="BO11" i="4"/>
  <c r="BP11" i="4"/>
  <c r="BQ11" i="4"/>
  <c r="BR11" i="4"/>
  <c r="BL12" i="4"/>
  <c r="BM12" i="4"/>
  <c r="BN12" i="4"/>
  <c r="BO12" i="4"/>
  <c r="BP12" i="4"/>
  <c r="BQ12" i="4"/>
  <c r="BR12" i="4"/>
  <c r="BL13" i="4"/>
  <c r="BM13" i="4"/>
  <c r="BN13" i="4"/>
  <c r="BO13" i="4"/>
  <c r="BP13" i="4"/>
  <c r="BQ13" i="4"/>
  <c r="BR13" i="4"/>
  <c r="BL14" i="4"/>
  <c r="BM14" i="4"/>
  <c r="BN14" i="4"/>
  <c r="BO14" i="4"/>
  <c r="BP14" i="4"/>
  <c r="BQ14" i="4"/>
  <c r="BR14" i="4"/>
  <c r="BL15" i="4"/>
  <c r="BM15" i="4"/>
  <c r="BN15" i="4"/>
  <c r="BO15" i="4"/>
  <c r="BP15" i="4"/>
  <c r="BQ15" i="4"/>
  <c r="BR15" i="4"/>
  <c r="BL16" i="4"/>
  <c r="BM16" i="4"/>
  <c r="BN16" i="4"/>
  <c r="BO16" i="4"/>
  <c r="BP16" i="4"/>
  <c r="BQ16" i="4"/>
  <c r="BR16" i="4"/>
  <c r="BL17" i="4"/>
  <c r="BM17" i="4"/>
  <c r="BN17" i="4"/>
  <c r="BO17" i="4"/>
  <c r="BP17" i="4"/>
  <c r="BQ17" i="4"/>
  <c r="BR17" i="4"/>
  <c r="BL18" i="4"/>
  <c r="BM18" i="4"/>
  <c r="BN18" i="4"/>
  <c r="BO18" i="4"/>
  <c r="BP18" i="4"/>
  <c r="BQ18" i="4"/>
  <c r="BR18" i="4"/>
  <c r="BL19" i="4"/>
  <c r="BM19" i="4"/>
  <c r="BN19" i="4"/>
  <c r="BO19" i="4"/>
  <c r="BP19" i="4"/>
  <c r="BQ19" i="4"/>
  <c r="BR19" i="4"/>
  <c r="BL20" i="4"/>
  <c r="BM20" i="4"/>
  <c r="BN20" i="4"/>
  <c r="BO20" i="4"/>
  <c r="BP20" i="4"/>
  <c r="BQ20" i="4"/>
  <c r="BR20" i="4"/>
  <c r="BL21" i="4"/>
  <c r="BM21" i="4"/>
  <c r="BN21" i="4"/>
  <c r="BO21" i="4"/>
  <c r="BP21" i="4"/>
  <c r="BQ21" i="4"/>
  <c r="BR21" i="4"/>
  <c r="BL22" i="4"/>
  <c r="BM22" i="4"/>
  <c r="BN22" i="4"/>
  <c r="BO22" i="4"/>
  <c r="BP22" i="4"/>
  <c r="BQ22" i="4"/>
  <c r="BR22" i="4"/>
  <c r="BL23" i="4"/>
  <c r="BM23" i="4"/>
  <c r="BN23" i="4"/>
  <c r="BO23" i="4"/>
  <c r="BP23" i="4"/>
  <c r="BQ23" i="4"/>
  <c r="BR23" i="4"/>
  <c r="BL24" i="4"/>
  <c r="BM24" i="4"/>
  <c r="BN24" i="4"/>
  <c r="BO24" i="4"/>
  <c r="BP24" i="4"/>
  <c r="BQ24" i="4"/>
  <c r="BR24" i="4"/>
  <c r="BL25" i="4"/>
  <c r="BM25" i="4"/>
  <c r="BN25" i="4"/>
  <c r="BO25" i="4"/>
  <c r="BP25" i="4"/>
  <c r="BQ25" i="4"/>
  <c r="BR25" i="4"/>
  <c r="BL26" i="4"/>
  <c r="BM26" i="4"/>
  <c r="BN26" i="4"/>
  <c r="BO26" i="4"/>
  <c r="BP26" i="4"/>
  <c r="BQ26" i="4"/>
  <c r="BR26" i="4"/>
  <c r="BL27" i="4"/>
  <c r="BM27" i="4"/>
  <c r="BN27" i="4"/>
  <c r="BO27" i="4"/>
  <c r="BP27" i="4"/>
  <c r="BQ27" i="4"/>
  <c r="BR27" i="4"/>
  <c r="BL28" i="4"/>
  <c r="BM28" i="4"/>
  <c r="BN28" i="4"/>
  <c r="BO28" i="4"/>
  <c r="BP28" i="4"/>
  <c r="BQ28" i="4"/>
  <c r="BR28" i="4"/>
  <c r="BL29" i="4"/>
  <c r="BM29" i="4"/>
  <c r="BN29" i="4"/>
  <c r="BO29" i="4"/>
  <c r="BP29" i="4"/>
  <c r="BQ29" i="4"/>
  <c r="BR29" i="4"/>
  <c r="BL30" i="4"/>
  <c r="BM30" i="4"/>
  <c r="BN30" i="4"/>
  <c r="BO30" i="4"/>
  <c r="BP30" i="4"/>
  <c r="BQ30" i="4"/>
  <c r="BR30" i="4"/>
  <c r="BL31" i="4"/>
  <c r="BM31" i="4"/>
  <c r="BN31" i="4"/>
  <c r="BO31" i="4"/>
  <c r="BP31" i="4"/>
  <c r="BQ31" i="4"/>
  <c r="BR31" i="4"/>
  <c r="BL32" i="4"/>
  <c r="BM32" i="4"/>
  <c r="BN32" i="4"/>
  <c r="BO32" i="4"/>
  <c r="BP32" i="4"/>
  <c r="BQ32" i="4"/>
  <c r="BR32" i="4"/>
  <c r="BL33" i="4"/>
  <c r="BM33" i="4"/>
  <c r="BN33" i="4"/>
  <c r="BO33" i="4"/>
  <c r="BP33" i="4"/>
  <c r="BQ33" i="4"/>
  <c r="BR33" i="4"/>
  <c r="BL34" i="4"/>
  <c r="BM34" i="4"/>
  <c r="BN34" i="4"/>
  <c r="BO34" i="4"/>
  <c r="BP34" i="4"/>
  <c r="BQ34" i="4"/>
  <c r="BR34" i="4"/>
  <c r="BL35" i="4"/>
  <c r="BM35" i="4"/>
  <c r="BN35" i="4"/>
  <c r="BO35" i="4"/>
  <c r="BP35" i="4"/>
  <c r="BQ35" i="4"/>
  <c r="BR35" i="4"/>
  <c r="BL36" i="4"/>
  <c r="BM36" i="4"/>
  <c r="BN36" i="4"/>
  <c r="BO36" i="4"/>
  <c r="BP36" i="4"/>
  <c r="BQ36" i="4"/>
  <c r="BR36" i="4"/>
  <c r="BL37" i="4"/>
  <c r="BM37" i="4"/>
  <c r="BN37" i="4"/>
  <c r="BO37" i="4"/>
  <c r="BP37" i="4"/>
  <c r="BQ37" i="4"/>
  <c r="BR37" i="4"/>
  <c r="BL38" i="4"/>
  <c r="BM38" i="4"/>
  <c r="BN38" i="4"/>
  <c r="BO38" i="4"/>
  <c r="BP38" i="4"/>
  <c r="BQ38" i="4"/>
  <c r="BR38" i="4"/>
  <c r="BL39" i="4"/>
  <c r="BM39" i="4"/>
  <c r="BN39" i="4"/>
  <c r="BO39" i="4"/>
  <c r="BP39" i="4"/>
  <c r="BQ39" i="4"/>
  <c r="BR39" i="4"/>
  <c r="BL40" i="4"/>
  <c r="BM40" i="4"/>
  <c r="BN40" i="4"/>
  <c r="BO40" i="4"/>
  <c r="BP40" i="4"/>
  <c r="BQ40" i="4"/>
  <c r="BR40" i="4"/>
  <c r="BL41" i="4"/>
  <c r="BM41" i="4"/>
  <c r="BN41" i="4"/>
  <c r="BO41" i="4"/>
  <c r="BP41" i="4"/>
  <c r="BQ41" i="4"/>
  <c r="BR41" i="4"/>
  <c r="BL42" i="4"/>
  <c r="BM42" i="4"/>
  <c r="BN42" i="4"/>
  <c r="BO42" i="4"/>
  <c r="BP42" i="4"/>
  <c r="BQ42" i="4"/>
  <c r="BR42" i="4"/>
  <c r="BL43" i="4"/>
  <c r="BM43" i="4"/>
  <c r="BN43" i="4"/>
  <c r="BO43" i="4"/>
  <c r="BP43" i="4"/>
  <c r="BQ43" i="4"/>
  <c r="BR43" i="4"/>
  <c r="BL44" i="4"/>
  <c r="BM44" i="4"/>
  <c r="BN44" i="4"/>
  <c r="BO44" i="4"/>
  <c r="BP44" i="4"/>
  <c r="BQ44" i="4"/>
  <c r="BR44" i="4"/>
  <c r="BL45" i="4"/>
  <c r="BM45" i="4"/>
  <c r="BN45" i="4"/>
  <c r="BO45" i="4"/>
  <c r="BP45" i="4"/>
  <c r="BQ45" i="4"/>
  <c r="BR45" i="4"/>
  <c r="BL46" i="4"/>
  <c r="BM46" i="4"/>
  <c r="BN46" i="4"/>
  <c r="BO46" i="4"/>
  <c r="BP46" i="4"/>
  <c r="BQ46" i="4"/>
  <c r="BR46" i="4"/>
  <c r="BL47" i="4"/>
  <c r="BM47" i="4"/>
  <c r="BN47" i="4"/>
  <c r="BO47" i="4"/>
  <c r="BP47" i="4"/>
  <c r="BQ47" i="4"/>
  <c r="BR47" i="4"/>
  <c r="BL48" i="4"/>
  <c r="BM48" i="4"/>
  <c r="BN48" i="4"/>
  <c r="BO48" i="4"/>
  <c r="BP48" i="4"/>
  <c r="BQ48" i="4"/>
  <c r="BR48" i="4"/>
  <c r="BL49" i="4"/>
  <c r="BM49" i="4"/>
  <c r="BN49" i="4"/>
  <c r="BO49" i="4"/>
  <c r="BP49" i="4"/>
  <c r="BQ49" i="4"/>
  <c r="BR49" i="4"/>
  <c r="BL50" i="4"/>
  <c r="BM50" i="4"/>
  <c r="BN50" i="4"/>
  <c r="BO50" i="4"/>
  <c r="BP50" i="4"/>
  <c r="BQ50" i="4"/>
  <c r="BR50" i="4"/>
  <c r="BL51" i="4"/>
  <c r="BM51" i="4"/>
  <c r="BN51" i="4"/>
  <c r="BO51" i="4"/>
  <c r="BP51" i="4"/>
  <c r="BQ51" i="4"/>
  <c r="BR51" i="4"/>
  <c r="BL52" i="4"/>
  <c r="BM52" i="4"/>
  <c r="BN52" i="4"/>
  <c r="BO52" i="4"/>
  <c r="BP52" i="4"/>
  <c r="BQ52" i="4"/>
  <c r="BR52" i="4"/>
  <c r="BL53" i="4"/>
  <c r="BM53" i="4"/>
  <c r="BN53" i="4"/>
  <c r="BO53" i="4"/>
  <c r="BP53" i="4"/>
  <c r="BQ53" i="4"/>
  <c r="BR53" i="4"/>
  <c r="BL54" i="4"/>
  <c r="BM54" i="4"/>
  <c r="BN54" i="4"/>
  <c r="BO54" i="4"/>
  <c r="BP54" i="4"/>
  <c r="BQ54" i="4"/>
  <c r="BR54" i="4"/>
  <c r="BL55" i="4"/>
  <c r="BM55" i="4"/>
  <c r="BN55" i="4"/>
  <c r="BO55" i="4"/>
  <c r="BP55" i="4"/>
  <c r="BQ55" i="4"/>
  <c r="BR55" i="4"/>
  <c r="BL56" i="4"/>
  <c r="BM56" i="4"/>
  <c r="BN56" i="4"/>
  <c r="BO56" i="4"/>
  <c r="BP56" i="4"/>
  <c r="BQ56" i="4"/>
  <c r="BR56" i="4"/>
  <c r="BL57" i="4"/>
  <c r="BM57" i="4"/>
  <c r="BN57" i="4"/>
  <c r="BO57" i="4"/>
  <c r="BP57" i="4"/>
  <c r="BQ57" i="4"/>
  <c r="BR57" i="4"/>
  <c r="BL58" i="4"/>
  <c r="BM58" i="4"/>
  <c r="BN58" i="4"/>
  <c r="BO58" i="4"/>
  <c r="BP58" i="4"/>
  <c r="BQ58" i="4"/>
  <c r="BR58" i="4"/>
  <c r="BL59" i="4"/>
  <c r="BM59" i="4"/>
  <c r="BN59" i="4"/>
  <c r="BO59" i="4"/>
  <c r="BP59" i="4"/>
  <c r="BQ59" i="4"/>
  <c r="BR59" i="4"/>
  <c r="BL60" i="4"/>
  <c r="BM60" i="4"/>
  <c r="BN60" i="4"/>
  <c r="BO60" i="4"/>
  <c r="BP60" i="4"/>
  <c r="BQ60" i="4"/>
  <c r="BR60" i="4"/>
  <c r="BL61" i="4"/>
  <c r="BM61" i="4"/>
  <c r="BN61" i="4"/>
  <c r="BO61" i="4"/>
  <c r="BP61" i="4"/>
  <c r="BQ61" i="4"/>
  <c r="BR61" i="4"/>
  <c r="BL62" i="4"/>
  <c r="BM62" i="4"/>
  <c r="BN62" i="4"/>
  <c r="BO62" i="4"/>
  <c r="BP62" i="4"/>
  <c r="BQ62" i="4"/>
  <c r="BR62" i="4"/>
  <c r="BL63" i="4"/>
  <c r="BM63" i="4"/>
  <c r="BN63" i="4"/>
  <c r="BO63" i="4"/>
  <c r="BP63" i="4"/>
  <c r="BQ63" i="4"/>
  <c r="BR63" i="4"/>
  <c r="BL64" i="4"/>
  <c r="BM64" i="4"/>
  <c r="BN64" i="4"/>
  <c r="BO64" i="4"/>
  <c r="BP64" i="4"/>
  <c r="BQ64" i="4"/>
  <c r="BR64" i="4"/>
  <c r="BL65" i="4"/>
  <c r="BM65" i="4"/>
  <c r="BN65" i="4"/>
  <c r="BO65" i="4"/>
  <c r="BP65" i="4"/>
  <c r="BQ65" i="4"/>
  <c r="BR65" i="4"/>
  <c r="BL66" i="4"/>
  <c r="BM66" i="4"/>
  <c r="BN66" i="4"/>
  <c r="BO66" i="4"/>
  <c r="BP66" i="4"/>
  <c r="BQ66" i="4"/>
  <c r="BR66" i="4"/>
  <c r="BL67" i="4"/>
  <c r="BM67" i="4"/>
  <c r="BN67" i="4"/>
  <c r="BO67" i="4"/>
  <c r="BP67" i="4"/>
  <c r="BQ67" i="4"/>
  <c r="BR67" i="4"/>
  <c r="BL68" i="4"/>
  <c r="BM68" i="4"/>
  <c r="BN68" i="4"/>
  <c r="BO68" i="4"/>
  <c r="BP68" i="4"/>
  <c r="BQ68" i="4"/>
  <c r="BR68" i="4"/>
  <c r="BL69" i="4"/>
  <c r="BM69" i="4"/>
  <c r="BN69" i="4"/>
  <c r="BO69" i="4"/>
  <c r="BP69" i="4"/>
  <c r="BQ69" i="4"/>
  <c r="BR69" i="4"/>
  <c r="BL70" i="4"/>
  <c r="BM70" i="4"/>
  <c r="BN70" i="4"/>
  <c r="BO70" i="4"/>
  <c r="BP70" i="4"/>
  <c r="BQ70" i="4"/>
  <c r="BR70" i="4"/>
  <c r="BL71" i="4"/>
  <c r="BM71" i="4"/>
  <c r="BN71" i="4"/>
  <c r="BO71" i="4"/>
  <c r="BP71" i="4"/>
  <c r="BQ71" i="4"/>
  <c r="BR71" i="4"/>
  <c r="BL72" i="4"/>
  <c r="BM72" i="4"/>
  <c r="BN72" i="4"/>
  <c r="BO72" i="4"/>
  <c r="BP72" i="4"/>
  <c r="BQ72" i="4"/>
  <c r="BR72" i="4"/>
  <c r="BL73" i="4"/>
  <c r="BM73" i="4"/>
  <c r="BN73" i="4"/>
  <c r="BO73" i="4"/>
  <c r="BP73" i="4"/>
  <c r="BQ73" i="4"/>
  <c r="BR73" i="4"/>
  <c r="BL74" i="4"/>
  <c r="BM74" i="4"/>
  <c r="BN74" i="4"/>
  <c r="BO74" i="4"/>
  <c r="BP74" i="4"/>
  <c r="BQ74" i="4"/>
  <c r="BR74" i="4"/>
  <c r="BL75" i="4"/>
  <c r="BM75" i="4"/>
  <c r="BN75" i="4"/>
  <c r="BO75" i="4"/>
  <c r="BP75" i="4"/>
  <c r="BQ75" i="4"/>
  <c r="BR75" i="4"/>
  <c r="BL76" i="4"/>
  <c r="BM76" i="4"/>
  <c r="BN76" i="4"/>
  <c r="BO76" i="4"/>
  <c r="BP76" i="4"/>
  <c r="BQ76" i="4"/>
  <c r="BR76" i="4"/>
  <c r="BL77" i="4"/>
  <c r="BM77" i="4"/>
  <c r="BN77" i="4"/>
  <c r="BO77" i="4"/>
  <c r="BP77" i="4"/>
  <c r="BQ77" i="4"/>
  <c r="BR77" i="4"/>
  <c r="BL78" i="4"/>
  <c r="BM78" i="4"/>
  <c r="BN78" i="4"/>
  <c r="BO78" i="4"/>
  <c r="BP78" i="4"/>
  <c r="BQ78" i="4"/>
  <c r="BR78" i="4"/>
  <c r="BL79" i="4"/>
  <c r="BM79" i="4"/>
  <c r="BN79" i="4"/>
  <c r="BO79" i="4"/>
  <c r="BP79" i="4"/>
  <c r="BQ79" i="4"/>
  <c r="BR79" i="4"/>
  <c r="BL80" i="4"/>
  <c r="BM80" i="4"/>
  <c r="BN80" i="4"/>
  <c r="BO80" i="4"/>
  <c r="BP80" i="4"/>
  <c r="BQ80" i="4"/>
  <c r="BR80" i="4"/>
  <c r="BL81" i="4"/>
  <c r="BM81" i="4"/>
  <c r="BN81" i="4"/>
  <c r="BO81" i="4"/>
  <c r="BP81" i="4"/>
  <c r="BQ81" i="4"/>
  <c r="BR81" i="4"/>
  <c r="BL82" i="4"/>
  <c r="BM82" i="4"/>
  <c r="BN82" i="4"/>
  <c r="BO82" i="4"/>
  <c r="BP82" i="4"/>
  <c r="BQ82" i="4"/>
  <c r="BR82" i="4"/>
  <c r="BL83" i="4"/>
  <c r="BM83" i="4"/>
  <c r="BN83" i="4"/>
  <c r="BO83" i="4"/>
  <c r="BP83" i="4"/>
  <c r="BQ83" i="4"/>
  <c r="BR83" i="4"/>
  <c r="BL84" i="4"/>
  <c r="BM84" i="4"/>
  <c r="BN84" i="4"/>
  <c r="BO84" i="4"/>
  <c r="BP84" i="4"/>
  <c r="BQ84" i="4"/>
  <c r="BR84" i="4"/>
  <c r="BL85" i="4"/>
  <c r="BM85" i="4"/>
  <c r="BN85" i="4"/>
  <c r="BO85" i="4"/>
  <c r="BP85" i="4"/>
  <c r="BQ85" i="4"/>
  <c r="BR85" i="4"/>
  <c r="BL86" i="4"/>
  <c r="BM86" i="4"/>
  <c r="BN86" i="4"/>
  <c r="BO86" i="4"/>
  <c r="BP86" i="4"/>
  <c r="BQ86" i="4"/>
  <c r="BR86" i="4"/>
  <c r="BL87" i="4"/>
  <c r="BM87" i="4"/>
  <c r="BN87" i="4"/>
  <c r="BO87" i="4"/>
  <c r="BP87" i="4"/>
  <c r="BQ87" i="4"/>
  <c r="BR87" i="4"/>
  <c r="BL88" i="4"/>
  <c r="BM88" i="4"/>
  <c r="BN88" i="4"/>
  <c r="BO88" i="4"/>
  <c r="BP88" i="4"/>
  <c r="BQ88" i="4"/>
  <c r="BR88" i="4"/>
  <c r="BL89" i="4"/>
  <c r="BM89" i="4"/>
  <c r="BN89" i="4"/>
  <c r="BO89" i="4"/>
  <c r="BP89" i="4"/>
  <c r="BQ89" i="4"/>
  <c r="BR89" i="4"/>
  <c r="BL90" i="4"/>
  <c r="BM90" i="4"/>
  <c r="BN90" i="4"/>
  <c r="BO90" i="4"/>
  <c r="BP90" i="4"/>
  <c r="BQ90" i="4"/>
  <c r="BR90" i="4"/>
  <c r="BL91" i="4"/>
  <c r="BM91" i="4"/>
  <c r="BN91" i="4"/>
  <c r="BO91" i="4"/>
  <c r="BP91" i="4"/>
  <c r="BQ91" i="4"/>
  <c r="BR91" i="4"/>
  <c r="BL92" i="4"/>
  <c r="BM92" i="4"/>
  <c r="BN92" i="4"/>
  <c r="BO92" i="4"/>
  <c r="BP92" i="4"/>
  <c r="BQ92" i="4"/>
  <c r="BR92" i="4"/>
  <c r="BL93" i="4"/>
  <c r="BM93" i="4"/>
  <c r="BN93" i="4"/>
  <c r="BO93" i="4"/>
  <c r="BP93" i="4"/>
  <c r="BQ93" i="4"/>
  <c r="BR93" i="4"/>
  <c r="BL94" i="4"/>
  <c r="BM94" i="4"/>
  <c r="BN94" i="4"/>
  <c r="BO94" i="4"/>
  <c r="BP94" i="4"/>
  <c r="BQ94" i="4"/>
  <c r="BR94" i="4"/>
  <c r="BL95" i="4"/>
  <c r="BM95" i="4"/>
  <c r="BN95" i="4"/>
  <c r="BO95" i="4"/>
  <c r="BP95" i="4"/>
  <c r="BQ95" i="4"/>
  <c r="BR95" i="4"/>
  <c r="BL96" i="4"/>
  <c r="BM96" i="4"/>
  <c r="BN96" i="4"/>
  <c r="BO96" i="4"/>
  <c r="BP96" i="4"/>
  <c r="BQ96" i="4"/>
  <c r="BR96" i="4"/>
  <c r="BL97" i="4"/>
  <c r="BM97" i="4"/>
  <c r="BN97" i="4"/>
  <c r="BO97" i="4"/>
  <c r="BP97" i="4"/>
  <c r="BQ97" i="4"/>
  <c r="BR97" i="4"/>
  <c r="BL98" i="4"/>
  <c r="BM98" i="4"/>
  <c r="BN98" i="4"/>
  <c r="BO98" i="4"/>
  <c r="BP98" i="4"/>
  <c r="BQ98" i="4"/>
  <c r="BR98" i="4"/>
  <c r="BL99" i="4"/>
  <c r="BM99" i="4"/>
  <c r="BN99" i="4"/>
  <c r="BO99" i="4"/>
  <c r="BP99" i="4"/>
  <c r="BQ99" i="4"/>
  <c r="BR99" i="4"/>
  <c r="BL100" i="4"/>
  <c r="BM100" i="4"/>
  <c r="BN100" i="4"/>
  <c r="BO100" i="4"/>
  <c r="BP100" i="4"/>
  <c r="BQ100" i="4"/>
  <c r="BR100" i="4"/>
  <c r="BL101" i="4"/>
  <c r="BM101" i="4"/>
  <c r="BN101" i="4"/>
  <c r="BO101" i="4"/>
  <c r="BP101" i="4"/>
  <c r="BQ101" i="4"/>
  <c r="BR101" i="4"/>
  <c r="BL102" i="4"/>
  <c r="BM102" i="4"/>
  <c r="BN102" i="4"/>
  <c r="BO102" i="4"/>
  <c r="BP102" i="4"/>
  <c r="BQ102" i="4"/>
  <c r="BR102" i="4"/>
  <c r="BL103" i="4"/>
  <c r="BM103" i="4"/>
  <c r="BN103" i="4"/>
  <c r="BO103" i="4"/>
  <c r="BP103" i="4"/>
  <c r="BQ103" i="4"/>
  <c r="BR103" i="4"/>
  <c r="BL104" i="4"/>
  <c r="BM104" i="4"/>
  <c r="BN104" i="4"/>
  <c r="BO104" i="4"/>
  <c r="BP104" i="4"/>
  <c r="BQ104" i="4"/>
  <c r="BR104" i="4"/>
  <c r="BL105" i="4"/>
  <c r="BM105" i="4"/>
  <c r="BN105" i="4"/>
  <c r="BO105" i="4"/>
  <c r="BP105" i="4"/>
  <c r="BQ105" i="4"/>
  <c r="BR105" i="4"/>
  <c r="BL106" i="4"/>
  <c r="BM106" i="4"/>
  <c r="BN106" i="4"/>
  <c r="BO106" i="4"/>
  <c r="BP106" i="4"/>
  <c r="BQ106" i="4"/>
  <c r="BR106" i="4"/>
  <c r="BL107" i="4"/>
  <c r="BM107" i="4"/>
  <c r="BN107" i="4"/>
  <c r="BO107" i="4"/>
  <c r="BP107" i="4"/>
  <c r="BQ107" i="4"/>
  <c r="BR107" i="4"/>
  <c r="BL108" i="4"/>
  <c r="BM108" i="4"/>
  <c r="BN108" i="4"/>
  <c r="BO108" i="4"/>
  <c r="BP108" i="4"/>
  <c r="BQ108" i="4"/>
  <c r="BR108" i="4"/>
  <c r="BL109" i="4"/>
  <c r="BM109" i="4"/>
  <c r="BN109" i="4"/>
  <c r="BO109" i="4"/>
  <c r="BP109" i="4"/>
  <c r="BQ109" i="4"/>
  <c r="BR109" i="4"/>
  <c r="BL110" i="4"/>
  <c r="BM110" i="4"/>
  <c r="BN110" i="4"/>
  <c r="BO110" i="4"/>
  <c r="BP110" i="4"/>
  <c r="BQ110" i="4"/>
  <c r="BR110" i="4"/>
  <c r="BL111" i="4"/>
  <c r="BM111" i="4"/>
  <c r="BN111" i="4"/>
  <c r="BO111" i="4"/>
  <c r="BP111" i="4"/>
  <c r="BQ111" i="4"/>
  <c r="BR111" i="4"/>
  <c r="BL112" i="4"/>
  <c r="BM112" i="4"/>
  <c r="BN112" i="4"/>
  <c r="BO112" i="4"/>
  <c r="BP112" i="4"/>
  <c r="BQ112" i="4"/>
  <c r="BR112" i="4"/>
  <c r="BL113" i="4"/>
  <c r="BM113" i="4"/>
  <c r="BN113" i="4"/>
  <c r="BO113" i="4"/>
  <c r="BP113" i="4"/>
  <c r="BQ113" i="4"/>
  <c r="BR113" i="4"/>
  <c r="BL114" i="4"/>
  <c r="BM114" i="4"/>
  <c r="BN114" i="4"/>
  <c r="BO114" i="4"/>
  <c r="BP114" i="4"/>
  <c r="BQ114" i="4"/>
  <c r="BR114" i="4"/>
  <c r="BL115" i="4"/>
  <c r="BM115" i="4"/>
  <c r="BN115" i="4"/>
  <c r="BO115" i="4"/>
  <c r="BP115" i="4"/>
  <c r="BQ115" i="4"/>
  <c r="BR115" i="4"/>
  <c r="BL116" i="4"/>
  <c r="BM116" i="4"/>
  <c r="BN116" i="4"/>
  <c r="BO116" i="4"/>
  <c r="BP116" i="4"/>
  <c r="BQ116" i="4"/>
  <c r="BR116" i="4"/>
  <c r="BL117" i="4"/>
  <c r="BM117" i="4"/>
  <c r="BN117" i="4"/>
  <c r="BO117" i="4"/>
  <c r="BP117" i="4"/>
  <c r="BQ117" i="4"/>
  <c r="BR117" i="4"/>
  <c r="BL118" i="4"/>
  <c r="BM118" i="4"/>
  <c r="BN118" i="4"/>
  <c r="BO118" i="4"/>
  <c r="BP118" i="4"/>
  <c r="BQ118" i="4"/>
  <c r="BR118" i="4"/>
  <c r="BL119" i="4"/>
  <c r="BM119" i="4"/>
  <c r="BN119" i="4"/>
  <c r="BO119" i="4"/>
  <c r="BP119" i="4"/>
  <c r="BQ119" i="4"/>
  <c r="BR119" i="4"/>
  <c r="BL120" i="4"/>
  <c r="BM120" i="4"/>
  <c r="BN120" i="4"/>
  <c r="BO120" i="4"/>
  <c r="BP120" i="4"/>
  <c r="BQ120" i="4"/>
  <c r="BR120" i="4"/>
  <c r="BL121" i="4"/>
  <c r="BM121" i="4"/>
  <c r="BN121" i="4"/>
  <c r="BO121" i="4"/>
  <c r="BP121" i="4"/>
  <c r="BQ121" i="4"/>
  <c r="BR121" i="4"/>
  <c r="BL122" i="4"/>
  <c r="BM122" i="4"/>
  <c r="BN122" i="4"/>
  <c r="BO122" i="4"/>
  <c r="BP122" i="4"/>
  <c r="BQ122" i="4"/>
  <c r="BR122" i="4"/>
  <c r="BL123" i="4"/>
  <c r="BM123" i="4"/>
  <c r="BN123" i="4"/>
  <c r="BO123" i="4"/>
  <c r="BP123" i="4"/>
  <c r="BQ123" i="4"/>
  <c r="BR123" i="4"/>
  <c r="BL124" i="4"/>
  <c r="BM124" i="4"/>
  <c r="BN124" i="4"/>
  <c r="BO124" i="4"/>
  <c r="BP124" i="4"/>
  <c r="BQ124" i="4"/>
  <c r="BR124" i="4"/>
  <c r="BL125" i="4"/>
  <c r="BM125" i="4"/>
  <c r="BN125" i="4"/>
  <c r="BO125" i="4"/>
  <c r="BP125" i="4"/>
  <c r="BQ125" i="4"/>
  <c r="BR125" i="4"/>
  <c r="BL126" i="4"/>
  <c r="BM126" i="4"/>
  <c r="BN126" i="4"/>
  <c r="BO126" i="4"/>
  <c r="BP126" i="4"/>
  <c r="BQ126" i="4"/>
  <c r="BR126" i="4"/>
  <c r="BL127" i="4"/>
  <c r="BM127" i="4"/>
  <c r="BN127" i="4"/>
  <c r="BO127" i="4"/>
  <c r="BP127" i="4"/>
  <c r="BQ127" i="4"/>
  <c r="BR127" i="4"/>
  <c r="BL128" i="4"/>
  <c r="BM128" i="4"/>
  <c r="BN128" i="4"/>
  <c r="BO128" i="4"/>
  <c r="BP128" i="4"/>
  <c r="BQ128" i="4"/>
  <c r="BR128" i="4"/>
  <c r="BL129" i="4"/>
  <c r="BM129" i="4"/>
  <c r="BN129" i="4"/>
  <c r="BO129" i="4"/>
  <c r="BP129" i="4"/>
  <c r="BQ129" i="4"/>
  <c r="BR129" i="4"/>
  <c r="BL130" i="4"/>
  <c r="BM130" i="4"/>
  <c r="BN130" i="4"/>
  <c r="BO130" i="4"/>
  <c r="BP130" i="4"/>
  <c r="BQ130" i="4"/>
  <c r="BR130" i="4"/>
  <c r="BL131" i="4"/>
  <c r="BM131" i="4"/>
  <c r="BN131" i="4"/>
  <c r="BO131" i="4"/>
  <c r="BP131" i="4"/>
  <c r="BQ131" i="4"/>
  <c r="BR131" i="4"/>
  <c r="BL132" i="4"/>
  <c r="BM132" i="4"/>
  <c r="BN132" i="4"/>
  <c r="BO132" i="4"/>
  <c r="BP132" i="4"/>
  <c r="BQ132" i="4"/>
  <c r="BR132" i="4"/>
  <c r="BL133" i="4"/>
  <c r="BM133" i="4"/>
  <c r="BN133" i="4"/>
  <c r="BO133" i="4"/>
  <c r="BP133" i="4"/>
  <c r="BQ133" i="4"/>
  <c r="BR133" i="4"/>
  <c r="BL134" i="4"/>
  <c r="BM134" i="4"/>
  <c r="BN134" i="4"/>
  <c r="BO134" i="4"/>
  <c r="BP134" i="4"/>
  <c r="BQ134" i="4"/>
  <c r="BR134" i="4"/>
  <c r="BL135" i="4"/>
  <c r="BM135" i="4"/>
  <c r="BN135" i="4"/>
  <c r="BO135" i="4"/>
  <c r="BP135" i="4"/>
  <c r="BQ135" i="4"/>
  <c r="BR135" i="4"/>
  <c r="BL136" i="4"/>
  <c r="BM136" i="4"/>
  <c r="BN136" i="4"/>
  <c r="BO136" i="4"/>
  <c r="BP136" i="4"/>
  <c r="BQ136" i="4"/>
  <c r="BR136" i="4"/>
  <c r="BL137" i="4"/>
  <c r="BM137" i="4"/>
  <c r="BN137" i="4"/>
  <c r="BO137" i="4"/>
  <c r="BP137" i="4"/>
  <c r="BQ137" i="4"/>
  <c r="BR137" i="4"/>
  <c r="BL138" i="4"/>
  <c r="BM138" i="4"/>
  <c r="BN138" i="4"/>
  <c r="BO138" i="4"/>
  <c r="BP138" i="4"/>
  <c r="BQ138" i="4"/>
  <c r="BR138" i="4"/>
  <c r="BL139" i="4"/>
  <c r="BM139" i="4"/>
  <c r="BN139" i="4"/>
  <c r="BO139" i="4"/>
  <c r="BP139" i="4"/>
  <c r="BQ139" i="4"/>
  <c r="BR139" i="4"/>
  <c r="BL140" i="4"/>
  <c r="BM140" i="4"/>
  <c r="BN140" i="4"/>
  <c r="BO140" i="4"/>
  <c r="BP140" i="4"/>
  <c r="BQ140" i="4"/>
  <c r="BR140" i="4"/>
  <c r="BL141" i="4"/>
  <c r="BM141" i="4"/>
  <c r="BN141" i="4"/>
  <c r="BO141" i="4"/>
  <c r="BP141" i="4"/>
  <c r="BQ141" i="4"/>
  <c r="BR141" i="4"/>
  <c r="BL142" i="4"/>
  <c r="BM142" i="4"/>
  <c r="BN142" i="4"/>
  <c r="BO142" i="4"/>
  <c r="BP142" i="4"/>
  <c r="BQ142" i="4"/>
  <c r="BR142" i="4"/>
  <c r="BL143" i="4"/>
  <c r="BM143" i="4"/>
  <c r="BN143" i="4"/>
  <c r="BO143" i="4"/>
  <c r="BP143" i="4"/>
  <c r="BQ143" i="4"/>
  <c r="BR143" i="4"/>
  <c r="BL144" i="4"/>
  <c r="BM144" i="4"/>
  <c r="BN144" i="4"/>
  <c r="BO144" i="4"/>
  <c r="BP144" i="4"/>
  <c r="BQ144" i="4"/>
  <c r="BR144" i="4"/>
  <c r="BL145" i="4"/>
  <c r="BM145" i="4"/>
  <c r="BN145" i="4"/>
  <c r="BO145" i="4"/>
  <c r="BP145" i="4"/>
  <c r="BQ145" i="4"/>
  <c r="BR145" i="4"/>
  <c r="BL146" i="4"/>
  <c r="BM146" i="4"/>
  <c r="BN146" i="4"/>
  <c r="BO146" i="4"/>
  <c r="BP146" i="4"/>
  <c r="BQ146" i="4"/>
  <c r="BR146" i="4"/>
  <c r="BL147" i="4"/>
  <c r="BM147" i="4"/>
  <c r="BN147" i="4"/>
  <c r="BO147" i="4"/>
  <c r="BP147" i="4"/>
  <c r="BQ147" i="4"/>
  <c r="BR147" i="4"/>
  <c r="BL148" i="4"/>
  <c r="BM148" i="4"/>
  <c r="BN148" i="4"/>
  <c r="BO148" i="4"/>
  <c r="BP148" i="4"/>
  <c r="BQ148" i="4"/>
  <c r="BR148" i="4"/>
  <c r="BL149" i="4"/>
  <c r="BM149" i="4"/>
  <c r="BN149" i="4"/>
  <c r="BO149" i="4"/>
  <c r="BP149" i="4"/>
  <c r="BQ149" i="4"/>
  <c r="BR149" i="4"/>
  <c r="BL150" i="4"/>
  <c r="BM150" i="4"/>
  <c r="BN150" i="4"/>
  <c r="BO150" i="4"/>
  <c r="BP150" i="4"/>
  <c r="BQ150" i="4"/>
  <c r="BR150" i="4"/>
  <c r="BL151" i="4"/>
  <c r="BM151" i="4"/>
  <c r="BN151" i="4"/>
  <c r="BO151" i="4"/>
  <c r="BP151" i="4"/>
  <c r="BQ151" i="4"/>
  <c r="BR151" i="4"/>
  <c r="BL152" i="4"/>
  <c r="BM152" i="4"/>
  <c r="BN152" i="4"/>
  <c r="BO152" i="4"/>
  <c r="BP152" i="4"/>
  <c r="BQ152" i="4"/>
  <c r="BR152" i="4"/>
  <c r="BL153" i="4"/>
  <c r="BM153" i="4"/>
  <c r="BN153" i="4"/>
  <c r="BO153" i="4"/>
  <c r="BP153" i="4"/>
  <c r="BQ153" i="4"/>
  <c r="BR153" i="4"/>
  <c r="BL154" i="4"/>
  <c r="BM154" i="4"/>
  <c r="BN154" i="4"/>
  <c r="BO154" i="4"/>
  <c r="BP154" i="4"/>
  <c r="BQ154" i="4"/>
  <c r="BR154" i="4"/>
  <c r="BL155" i="4"/>
  <c r="BM155" i="4"/>
  <c r="BN155" i="4"/>
  <c r="BO155" i="4"/>
  <c r="BP155" i="4"/>
  <c r="BQ155" i="4"/>
  <c r="BR155" i="4"/>
  <c r="BL156" i="4"/>
  <c r="BM156" i="4"/>
  <c r="BN156" i="4"/>
  <c r="BO156" i="4"/>
  <c r="BP156" i="4"/>
  <c r="BQ156" i="4"/>
  <c r="BR156" i="4"/>
  <c r="BL157" i="4"/>
  <c r="BM157" i="4"/>
  <c r="BN157" i="4"/>
  <c r="BO157" i="4"/>
  <c r="BP157" i="4"/>
  <c r="BQ157" i="4"/>
  <c r="BR157" i="4"/>
  <c r="BL158" i="4"/>
  <c r="BM158" i="4"/>
  <c r="BN158" i="4"/>
  <c r="BO158" i="4"/>
  <c r="BP158" i="4"/>
  <c r="BQ158" i="4"/>
  <c r="BR158" i="4"/>
  <c r="BL159" i="4"/>
  <c r="BM159" i="4"/>
  <c r="BN159" i="4"/>
  <c r="BO159" i="4"/>
  <c r="BP159" i="4"/>
  <c r="BQ159" i="4"/>
  <c r="BR159" i="4"/>
  <c r="BL160" i="4"/>
  <c r="BM160" i="4"/>
  <c r="BN160" i="4"/>
  <c r="BO160" i="4"/>
  <c r="BP160" i="4"/>
  <c r="BQ160" i="4"/>
  <c r="BR160" i="4"/>
  <c r="BL161" i="4"/>
  <c r="BM161" i="4"/>
  <c r="BN161" i="4"/>
  <c r="BO161" i="4"/>
  <c r="BP161" i="4"/>
  <c r="BQ161" i="4"/>
  <c r="BR161" i="4"/>
  <c r="BL162" i="4"/>
  <c r="BM162" i="4"/>
  <c r="BN162" i="4"/>
  <c r="BO162" i="4"/>
  <c r="BP162" i="4"/>
  <c r="BQ162" i="4"/>
  <c r="BR162" i="4"/>
  <c r="BL163" i="4"/>
  <c r="BM163" i="4"/>
  <c r="BN163" i="4"/>
  <c r="BO163" i="4"/>
  <c r="BP163" i="4"/>
  <c r="BQ163" i="4"/>
  <c r="BR163" i="4"/>
  <c r="BL164" i="4"/>
  <c r="BM164" i="4"/>
  <c r="BN164" i="4"/>
  <c r="BO164" i="4"/>
  <c r="BP164" i="4"/>
  <c r="BQ164" i="4"/>
  <c r="BR164" i="4"/>
  <c r="BL165" i="4"/>
  <c r="BM165" i="4"/>
  <c r="BN165" i="4"/>
  <c r="BO165" i="4"/>
  <c r="BP165" i="4"/>
  <c r="BQ165" i="4"/>
  <c r="BR165" i="4"/>
  <c r="BL166" i="4"/>
  <c r="BM166" i="4"/>
  <c r="BN166" i="4"/>
  <c r="BO166" i="4"/>
  <c r="BP166" i="4"/>
  <c r="BQ166" i="4"/>
  <c r="BR166" i="4"/>
  <c r="BL167" i="4"/>
  <c r="BM167" i="4"/>
  <c r="BN167" i="4"/>
  <c r="BO167" i="4"/>
  <c r="BP167" i="4"/>
  <c r="BQ167" i="4"/>
  <c r="BR167" i="4"/>
  <c r="BL168" i="4"/>
  <c r="BM168" i="4"/>
  <c r="BN168" i="4"/>
  <c r="BO168" i="4"/>
  <c r="BP168" i="4"/>
  <c r="BQ168" i="4"/>
  <c r="BR168" i="4"/>
  <c r="BL169" i="4"/>
  <c r="BM169" i="4"/>
  <c r="BN169" i="4"/>
  <c r="BO169" i="4"/>
  <c r="BP169" i="4"/>
  <c r="BQ169" i="4"/>
  <c r="BR169" i="4"/>
  <c r="BL170" i="4"/>
  <c r="BM170" i="4"/>
  <c r="BN170" i="4"/>
  <c r="BO170" i="4"/>
  <c r="BP170" i="4"/>
  <c r="BQ170" i="4"/>
  <c r="BR170" i="4"/>
  <c r="BL171" i="4"/>
  <c r="BM171" i="4"/>
  <c r="BN171" i="4"/>
  <c r="BO171" i="4"/>
  <c r="BP171" i="4"/>
  <c r="BQ171" i="4"/>
  <c r="BR171" i="4"/>
  <c r="BL172" i="4"/>
  <c r="BM172" i="4"/>
  <c r="BN172" i="4"/>
  <c r="BO172" i="4"/>
  <c r="BP172" i="4"/>
  <c r="BQ172" i="4"/>
  <c r="BR172" i="4"/>
  <c r="BL173" i="4"/>
  <c r="BM173" i="4"/>
  <c r="BN173" i="4"/>
  <c r="BO173" i="4"/>
  <c r="BP173" i="4"/>
  <c r="BQ173" i="4"/>
  <c r="BR173" i="4"/>
  <c r="BL174" i="4"/>
  <c r="BM174" i="4"/>
  <c r="BN174" i="4"/>
  <c r="BO174" i="4"/>
  <c r="BP174" i="4"/>
  <c r="BQ174" i="4"/>
  <c r="BR174" i="4"/>
  <c r="BL175" i="4"/>
  <c r="BM175" i="4"/>
  <c r="BN175" i="4"/>
  <c r="BO175" i="4"/>
  <c r="BP175" i="4"/>
  <c r="BQ175" i="4"/>
  <c r="BR175" i="4"/>
  <c r="BL176" i="4"/>
  <c r="BM176" i="4"/>
  <c r="BN176" i="4"/>
  <c r="BO176" i="4"/>
  <c r="BP176" i="4"/>
  <c r="BQ176" i="4"/>
  <c r="BR176" i="4"/>
  <c r="BL177" i="4"/>
  <c r="BM177" i="4"/>
  <c r="BN177" i="4"/>
  <c r="BO177" i="4"/>
  <c r="BP177" i="4"/>
  <c r="BQ177" i="4"/>
  <c r="BR177" i="4"/>
  <c r="BL178" i="4"/>
  <c r="BM178" i="4"/>
  <c r="BN178" i="4"/>
  <c r="BO178" i="4"/>
  <c r="BP178" i="4"/>
  <c r="BQ178" i="4"/>
  <c r="BR178" i="4"/>
  <c r="BL179" i="4"/>
  <c r="BM179" i="4"/>
  <c r="BN179" i="4"/>
  <c r="BO179" i="4"/>
  <c r="BP179" i="4"/>
  <c r="BQ179" i="4"/>
  <c r="BR179" i="4"/>
  <c r="BL180" i="4"/>
  <c r="BM180" i="4"/>
  <c r="BN180" i="4"/>
  <c r="BO180" i="4"/>
  <c r="BP180" i="4"/>
  <c r="BQ180" i="4"/>
  <c r="BR180" i="4"/>
  <c r="BL181" i="4"/>
  <c r="BM181" i="4"/>
  <c r="BN181" i="4"/>
  <c r="BO181" i="4"/>
  <c r="BP181" i="4"/>
  <c r="BQ181" i="4"/>
  <c r="BR181" i="4"/>
  <c r="BL182" i="4"/>
  <c r="BM182" i="4"/>
  <c r="BN182" i="4"/>
  <c r="BO182" i="4"/>
  <c r="BP182" i="4"/>
  <c r="BQ182" i="4"/>
  <c r="BR182" i="4"/>
  <c r="BL183" i="4"/>
  <c r="BM183" i="4"/>
  <c r="BN183" i="4"/>
  <c r="BO183" i="4"/>
  <c r="BP183" i="4"/>
  <c r="BQ183" i="4"/>
  <c r="BR183" i="4"/>
  <c r="BL184" i="4"/>
  <c r="BM184" i="4"/>
  <c r="BN184" i="4"/>
  <c r="BO184" i="4"/>
  <c r="BP184" i="4"/>
  <c r="BQ184" i="4"/>
  <c r="BR184" i="4"/>
  <c r="BL185" i="4"/>
  <c r="BM185" i="4"/>
  <c r="BN185" i="4"/>
  <c r="BO185" i="4"/>
  <c r="BP185" i="4"/>
  <c r="BQ185" i="4"/>
  <c r="BR185" i="4"/>
  <c r="BL186" i="4"/>
  <c r="BM186" i="4"/>
  <c r="BN186" i="4"/>
  <c r="BO186" i="4"/>
  <c r="BP186" i="4"/>
  <c r="BQ186" i="4"/>
  <c r="BR186" i="4"/>
  <c r="BL187" i="4"/>
  <c r="BM187" i="4"/>
  <c r="BN187" i="4"/>
  <c r="BO187" i="4"/>
  <c r="BP187" i="4"/>
  <c r="BQ187" i="4"/>
  <c r="BR187" i="4"/>
  <c r="BL188" i="4"/>
  <c r="BM188" i="4"/>
  <c r="BN188" i="4"/>
  <c r="BO188" i="4"/>
  <c r="BP188" i="4"/>
  <c r="BQ188" i="4"/>
  <c r="BR188" i="4"/>
  <c r="BL189" i="4"/>
  <c r="BM189" i="4"/>
  <c r="BN189" i="4"/>
  <c r="BO189" i="4"/>
  <c r="BP189" i="4"/>
  <c r="BQ189" i="4"/>
  <c r="BR189" i="4"/>
  <c r="BL190" i="4"/>
  <c r="BM190" i="4"/>
  <c r="BN190" i="4"/>
  <c r="BO190" i="4"/>
  <c r="BP190" i="4"/>
  <c r="BQ190" i="4"/>
  <c r="BR190" i="4"/>
  <c r="BL191" i="4"/>
  <c r="BM191" i="4"/>
  <c r="BN191" i="4"/>
  <c r="BO191" i="4"/>
  <c r="BP191" i="4"/>
  <c r="BQ191" i="4"/>
  <c r="BR191" i="4"/>
  <c r="BL192" i="4"/>
  <c r="BM192" i="4"/>
  <c r="BN192" i="4"/>
  <c r="BO192" i="4"/>
  <c r="BP192" i="4"/>
  <c r="BQ192" i="4"/>
  <c r="BR192" i="4"/>
  <c r="BL193" i="4"/>
  <c r="BM193" i="4"/>
  <c r="BN193" i="4"/>
  <c r="BO193" i="4"/>
  <c r="BP193" i="4"/>
  <c r="BQ193" i="4"/>
  <c r="BR193" i="4"/>
  <c r="BL194" i="4"/>
  <c r="BM194" i="4"/>
  <c r="BN194" i="4"/>
  <c r="BO194" i="4"/>
  <c r="BP194" i="4"/>
  <c r="BQ194" i="4"/>
  <c r="BR194" i="4"/>
  <c r="BL195" i="4"/>
  <c r="BM195" i="4"/>
  <c r="BN195" i="4"/>
  <c r="BO195" i="4"/>
  <c r="BP195" i="4"/>
  <c r="BQ195" i="4"/>
  <c r="BR195" i="4"/>
  <c r="BL196" i="4"/>
  <c r="BM196" i="4"/>
  <c r="BN196" i="4"/>
  <c r="BO196" i="4"/>
  <c r="BP196" i="4"/>
  <c r="BQ196" i="4"/>
  <c r="BR196" i="4"/>
  <c r="BL197" i="4"/>
  <c r="BM197" i="4"/>
  <c r="BN197" i="4"/>
  <c r="BO197" i="4"/>
  <c r="BP197" i="4"/>
  <c r="BQ197" i="4"/>
  <c r="BR197" i="4"/>
  <c r="BL198" i="4"/>
  <c r="BM198" i="4"/>
  <c r="BN198" i="4"/>
  <c r="BO198" i="4"/>
  <c r="BP198" i="4"/>
  <c r="BQ198" i="4"/>
  <c r="BR198" i="4"/>
  <c r="BL199" i="4"/>
  <c r="BM199" i="4"/>
  <c r="BN199" i="4"/>
  <c r="BO199" i="4"/>
  <c r="BP199" i="4"/>
  <c r="BQ199" i="4"/>
  <c r="BR199" i="4"/>
  <c r="BL200" i="4"/>
  <c r="BM200" i="4"/>
  <c r="BN200" i="4"/>
  <c r="BO200" i="4"/>
  <c r="BP200" i="4"/>
  <c r="BQ200" i="4"/>
  <c r="BR200" i="4"/>
  <c r="BL201" i="4"/>
  <c r="BM201" i="4"/>
  <c r="BN201" i="4"/>
  <c r="BO201" i="4"/>
  <c r="BP201" i="4"/>
  <c r="BQ201" i="4"/>
  <c r="BR201" i="4"/>
  <c r="BL202" i="4"/>
  <c r="BM202" i="4"/>
  <c r="BN202" i="4"/>
  <c r="BO202" i="4"/>
  <c r="BP202" i="4"/>
  <c r="BQ202" i="4"/>
  <c r="BR202" i="4"/>
  <c r="BL203" i="4"/>
  <c r="BM203" i="4"/>
  <c r="BN203" i="4"/>
  <c r="BO203" i="4"/>
  <c r="BP203" i="4"/>
  <c r="BQ203" i="4"/>
  <c r="BR203" i="4"/>
  <c r="BL204" i="4"/>
  <c r="BM204" i="4"/>
  <c r="BN204" i="4"/>
  <c r="BO204" i="4"/>
  <c r="BP204" i="4"/>
  <c r="BQ204" i="4"/>
  <c r="BR204" i="4"/>
  <c r="BL205" i="4"/>
  <c r="BM205" i="4"/>
  <c r="BN205" i="4"/>
  <c r="BO205" i="4"/>
  <c r="BP205" i="4"/>
  <c r="BQ205" i="4"/>
  <c r="BR205" i="4"/>
  <c r="BL206" i="4"/>
  <c r="BM206" i="4"/>
  <c r="BN206" i="4"/>
  <c r="BO206" i="4"/>
  <c r="BP206" i="4"/>
  <c r="BQ206" i="4"/>
  <c r="BR206" i="4"/>
  <c r="BL207" i="4"/>
  <c r="BM207" i="4"/>
  <c r="BN207" i="4"/>
  <c r="BO207" i="4"/>
  <c r="BP207" i="4"/>
  <c r="BQ207" i="4"/>
  <c r="BR207" i="4"/>
  <c r="BL208" i="4"/>
  <c r="BM208" i="4"/>
  <c r="BN208" i="4"/>
  <c r="BO208" i="4"/>
  <c r="BP208" i="4"/>
  <c r="BQ208" i="4"/>
  <c r="BR208" i="4"/>
  <c r="BL209" i="4"/>
  <c r="BM209" i="4"/>
  <c r="BN209" i="4"/>
  <c r="BO209" i="4"/>
  <c r="BP209" i="4"/>
  <c r="BQ209" i="4"/>
  <c r="BR209" i="4"/>
  <c r="BL210" i="4"/>
  <c r="BM210" i="4"/>
  <c r="BN210" i="4"/>
  <c r="BO210" i="4"/>
  <c r="BP210" i="4"/>
  <c r="BQ210" i="4"/>
  <c r="BR210" i="4"/>
  <c r="BL211" i="4"/>
  <c r="BM211" i="4"/>
  <c r="BN211" i="4"/>
  <c r="BO211" i="4"/>
  <c r="BP211" i="4"/>
  <c r="BQ211" i="4"/>
  <c r="BR211" i="4"/>
  <c r="BL212" i="4"/>
  <c r="BM212" i="4"/>
  <c r="BN212" i="4"/>
  <c r="BO212" i="4"/>
  <c r="BP212" i="4"/>
  <c r="BQ212" i="4"/>
  <c r="BR212" i="4"/>
  <c r="BL213" i="4"/>
  <c r="BM213" i="4"/>
  <c r="BN213" i="4"/>
  <c r="BO213" i="4"/>
  <c r="BP213" i="4"/>
  <c r="BQ213" i="4"/>
  <c r="BR213" i="4"/>
  <c r="BL214" i="4"/>
  <c r="BM214" i="4"/>
  <c r="BN214" i="4"/>
  <c r="BO214" i="4"/>
  <c r="BP214" i="4"/>
  <c r="BQ214" i="4"/>
  <c r="BR214" i="4"/>
  <c r="BL215" i="4"/>
  <c r="BM215" i="4"/>
  <c r="BN215" i="4"/>
  <c r="BO215" i="4"/>
  <c r="BP215" i="4"/>
  <c r="BQ215" i="4"/>
  <c r="BR215" i="4"/>
  <c r="BL216" i="4"/>
  <c r="BM216" i="4"/>
  <c r="BN216" i="4"/>
  <c r="BO216" i="4"/>
  <c r="BP216" i="4"/>
  <c r="BQ216" i="4"/>
  <c r="BR216" i="4"/>
  <c r="BL217" i="4"/>
  <c r="BM217" i="4"/>
  <c r="BN217" i="4"/>
  <c r="BO217" i="4"/>
  <c r="BP217" i="4"/>
  <c r="BQ217" i="4"/>
  <c r="BR217" i="4"/>
  <c r="BL218" i="4"/>
  <c r="BM218" i="4"/>
  <c r="BN218" i="4"/>
  <c r="BO218" i="4"/>
  <c r="BP218" i="4"/>
  <c r="BQ218" i="4"/>
  <c r="BR218" i="4"/>
  <c r="BL219" i="4"/>
  <c r="BM219" i="4"/>
  <c r="BN219" i="4"/>
  <c r="BO219" i="4"/>
  <c r="BP219" i="4"/>
  <c r="BQ219" i="4"/>
  <c r="BR219" i="4"/>
  <c r="BL220" i="4"/>
  <c r="BM220" i="4"/>
  <c r="BN220" i="4"/>
  <c r="BO220" i="4"/>
  <c r="BP220" i="4"/>
  <c r="BQ220" i="4"/>
  <c r="BR220" i="4"/>
  <c r="BL221" i="4"/>
  <c r="BM221" i="4"/>
  <c r="BN221" i="4"/>
  <c r="BO221" i="4"/>
  <c r="BP221" i="4"/>
  <c r="BQ221" i="4"/>
  <c r="BR221" i="4"/>
  <c r="BL222" i="4"/>
  <c r="BM222" i="4"/>
  <c r="BN222" i="4"/>
  <c r="BO222" i="4"/>
  <c r="BP222" i="4"/>
  <c r="BQ222" i="4"/>
  <c r="BR222" i="4"/>
  <c r="BL223" i="4"/>
  <c r="BM223" i="4"/>
  <c r="BN223" i="4"/>
  <c r="BO223" i="4"/>
  <c r="BP223" i="4"/>
  <c r="BQ223" i="4"/>
  <c r="BR223" i="4"/>
  <c r="BL224" i="4"/>
  <c r="BM224" i="4"/>
  <c r="BN224" i="4"/>
  <c r="BO224" i="4"/>
  <c r="BP224" i="4"/>
  <c r="BQ224" i="4"/>
  <c r="BR224" i="4"/>
  <c r="BL225" i="4"/>
  <c r="BM225" i="4"/>
  <c r="BN225" i="4"/>
  <c r="BO225" i="4"/>
  <c r="BP225" i="4"/>
  <c r="BQ225" i="4"/>
  <c r="BR225" i="4"/>
  <c r="BL226" i="4"/>
  <c r="BM226" i="4"/>
  <c r="BN226" i="4"/>
  <c r="BO226" i="4"/>
  <c r="BP226" i="4"/>
  <c r="BQ226" i="4"/>
  <c r="BR226" i="4"/>
  <c r="BL227" i="4"/>
  <c r="BM227" i="4"/>
  <c r="BN227" i="4"/>
  <c r="BO227" i="4"/>
  <c r="BP227" i="4"/>
  <c r="BQ227" i="4"/>
  <c r="BR227" i="4"/>
  <c r="BL228" i="4"/>
  <c r="BM228" i="4"/>
  <c r="BN228" i="4"/>
  <c r="BO228" i="4"/>
  <c r="BP228" i="4"/>
  <c r="BQ228" i="4"/>
  <c r="BR228" i="4"/>
  <c r="BL229" i="4"/>
  <c r="BM229" i="4"/>
  <c r="BN229" i="4"/>
  <c r="BO229" i="4"/>
  <c r="BP229" i="4"/>
  <c r="BQ229" i="4"/>
  <c r="BR229" i="4"/>
  <c r="BL230" i="4"/>
  <c r="BM230" i="4"/>
  <c r="BN230" i="4"/>
  <c r="BO230" i="4"/>
  <c r="BP230" i="4"/>
  <c r="BQ230" i="4"/>
  <c r="BR230" i="4"/>
  <c r="BL231" i="4"/>
  <c r="BM231" i="4"/>
  <c r="BN231" i="4"/>
  <c r="BO231" i="4"/>
  <c r="BP231" i="4"/>
  <c r="BQ231" i="4"/>
  <c r="BR231" i="4"/>
  <c r="BL232" i="4"/>
  <c r="BM232" i="4"/>
  <c r="BN232" i="4"/>
  <c r="BO232" i="4"/>
  <c r="BP232" i="4"/>
  <c r="BQ232" i="4"/>
  <c r="BR232" i="4"/>
  <c r="BL233" i="4"/>
  <c r="BM233" i="4"/>
  <c r="BN233" i="4"/>
  <c r="BO233" i="4"/>
  <c r="BP233" i="4"/>
  <c r="BQ233" i="4"/>
  <c r="BR233" i="4"/>
  <c r="BL234" i="4"/>
  <c r="BM234" i="4"/>
  <c r="BN234" i="4"/>
  <c r="BO234" i="4"/>
  <c r="BP234" i="4"/>
  <c r="BQ234" i="4"/>
  <c r="BR234" i="4"/>
  <c r="BL235" i="4"/>
  <c r="BM235" i="4"/>
  <c r="BN235" i="4"/>
  <c r="BO235" i="4"/>
  <c r="BP235" i="4"/>
  <c r="BQ235" i="4"/>
  <c r="BR235" i="4"/>
  <c r="BL236" i="4"/>
  <c r="BM236" i="4"/>
  <c r="BN236" i="4"/>
  <c r="BO236" i="4"/>
  <c r="BP236" i="4"/>
  <c r="BQ236" i="4"/>
  <c r="BR236" i="4"/>
  <c r="BL237" i="4"/>
  <c r="BM237" i="4"/>
  <c r="BN237" i="4"/>
  <c r="BO237" i="4"/>
  <c r="BP237" i="4"/>
  <c r="BQ237" i="4"/>
  <c r="BR237" i="4"/>
  <c r="BL238" i="4"/>
  <c r="BM238" i="4"/>
  <c r="BN238" i="4"/>
  <c r="BO238" i="4"/>
  <c r="BP238" i="4"/>
  <c r="BQ238" i="4"/>
  <c r="BR238" i="4"/>
  <c r="BL239" i="4"/>
  <c r="BM239" i="4"/>
  <c r="BN239" i="4"/>
  <c r="BO239" i="4"/>
  <c r="BP239" i="4"/>
  <c r="BQ239" i="4"/>
  <c r="BR239" i="4"/>
  <c r="BL240" i="4"/>
  <c r="BM240" i="4"/>
  <c r="BN240" i="4"/>
  <c r="BO240" i="4"/>
  <c r="BP240" i="4"/>
  <c r="BQ240" i="4"/>
  <c r="BR240" i="4"/>
  <c r="BM3" i="4"/>
  <c r="BN3" i="4"/>
  <c r="BO3" i="4"/>
  <c r="BP3" i="4"/>
  <c r="Q205" i="23" s="1"/>
  <c r="BQ3" i="4"/>
  <c r="BR3" i="4"/>
  <c r="BL3" i="4"/>
  <c r="BK4" i="4"/>
  <c r="BK5" i="4"/>
  <c r="BK6" i="4"/>
  <c r="BK7" i="4"/>
  <c r="BK8" i="4"/>
  <c r="BK9" i="4"/>
  <c r="BK10" i="4"/>
  <c r="BK11" i="4"/>
  <c r="BK12" i="4"/>
  <c r="BK13" i="4"/>
  <c r="BK14" i="4"/>
  <c r="BK15" i="4"/>
  <c r="BK16" i="4"/>
  <c r="BK17" i="4"/>
  <c r="BK18" i="4"/>
  <c r="BK19" i="4"/>
  <c r="BK20" i="4"/>
  <c r="BK21" i="4"/>
  <c r="BK22" i="4"/>
  <c r="BK23" i="4"/>
  <c r="BK24" i="4"/>
  <c r="BK25" i="4"/>
  <c r="BK26" i="4"/>
  <c r="BK27" i="4"/>
  <c r="BK28" i="4"/>
  <c r="BK29" i="4"/>
  <c r="BK30" i="4"/>
  <c r="BK31" i="4"/>
  <c r="BK32" i="4"/>
  <c r="BK33" i="4"/>
  <c r="BK34" i="4"/>
  <c r="BK35" i="4"/>
  <c r="BK36" i="4"/>
  <c r="BK37" i="4"/>
  <c r="BK38" i="4"/>
  <c r="BK39" i="4"/>
  <c r="BK40" i="4"/>
  <c r="BK41" i="4"/>
  <c r="BK42" i="4"/>
  <c r="BK43" i="4"/>
  <c r="BK44" i="4"/>
  <c r="BK45" i="4"/>
  <c r="BK46" i="4"/>
  <c r="BK47" i="4"/>
  <c r="BK48" i="4"/>
  <c r="BK49" i="4"/>
  <c r="BK50" i="4"/>
  <c r="BK51" i="4"/>
  <c r="BK52" i="4"/>
  <c r="BK53" i="4"/>
  <c r="BK54" i="4"/>
  <c r="BK55" i="4"/>
  <c r="BK56" i="4"/>
  <c r="BK57" i="4"/>
  <c r="BK58" i="4"/>
  <c r="BK59" i="4"/>
  <c r="BK60" i="4"/>
  <c r="BK61" i="4"/>
  <c r="BK62" i="4"/>
  <c r="BK63" i="4"/>
  <c r="BK64" i="4"/>
  <c r="BK65" i="4"/>
  <c r="BK66" i="4"/>
  <c r="BK67" i="4"/>
  <c r="BK68" i="4"/>
  <c r="BK69" i="4"/>
  <c r="BK70" i="4"/>
  <c r="BK71" i="4"/>
  <c r="BK72" i="4"/>
  <c r="BK73" i="4"/>
  <c r="BK74" i="4"/>
  <c r="BK75" i="4"/>
  <c r="BK76" i="4"/>
  <c r="BK77" i="4"/>
  <c r="BK78" i="4"/>
  <c r="BK79" i="4"/>
  <c r="BK80" i="4"/>
  <c r="BK81" i="4"/>
  <c r="BK82" i="4"/>
  <c r="BK83" i="4"/>
  <c r="BK84" i="4"/>
  <c r="BK85" i="4"/>
  <c r="BK86" i="4"/>
  <c r="BK87" i="4"/>
  <c r="BK88" i="4"/>
  <c r="BK89" i="4"/>
  <c r="BK90" i="4"/>
  <c r="BK91" i="4"/>
  <c r="BK92" i="4"/>
  <c r="BK93" i="4"/>
  <c r="BK94" i="4"/>
  <c r="BK95" i="4"/>
  <c r="BK96" i="4"/>
  <c r="BK97" i="4"/>
  <c r="BK98" i="4"/>
  <c r="BK99" i="4"/>
  <c r="BK100" i="4"/>
  <c r="BK101" i="4"/>
  <c r="BK102" i="4"/>
  <c r="BK103" i="4"/>
  <c r="BK104" i="4"/>
  <c r="BK105" i="4"/>
  <c r="BK106" i="4"/>
  <c r="BK107" i="4"/>
  <c r="BK108" i="4"/>
  <c r="BK109" i="4"/>
  <c r="BK110" i="4"/>
  <c r="BK111" i="4"/>
  <c r="BK112" i="4"/>
  <c r="BK113" i="4"/>
  <c r="BK114" i="4"/>
  <c r="BK115" i="4"/>
  <c r="BK116" i="4"/>
  <c r="BK117" i="4"/>
  <c r="BK118" i="4"/>
  <c r="BK119" i="4"/>
  <c r="BK120" i="4"/>
  <c r="BK121" i="4"/>
  <c r="BK122" i="4"/>
  <c r="BK123" i="4"/>
  <c r="BK124" i="4"/>
  <c r="BK125" i="4"/>
  <c r="BK126" i="4"/>
  <c r="BK127" i="4"/>
  <c r="BK128" i="4"/>
  <c r="BK129" i="4"/>
  <c r="BK130" i="4"/>
  <c r="BK131" i="4"/>
  <c r="BK132" i="4"/>
  <c r="BK133" i="4"/>
  <c r="BK134" i="4"/>
  <c r="BK135" i="4"/>
  <c r="BK136" i="4"/>
  <c r="BK137" i="4"/>
  <c r="BK138" i="4"/>
  <c r="BK139" i="4"/>
  <c r="BK140" i="4"/>
  <c r="BK141" i="4"/>
  <c r="BK142" i="4"/>
  <c r="BK143" i="4"/>
  <c r="BK144" i="4"/>
  <c r="BK145" i="4"/>
  <c r="BK146" i="4"/>
  <c r="BK147" i="4"/>
  <c r="BK148" i="4"/>
  <c r="BK149" i="4"/>
  <c r="BK150" i="4"/>
  <c r="BK151" i="4"/>
  <c r="BK152" i="4"/>
  <c r="BK153" i="4"/>
  <c r="BK154" i="4"/>
  <c r="BK155" i="4"/>
  <c r="BK156" i="4"/>
  <c r="BK157" i="4"/>
  <c r="BK158" i="4"/>
  <c r="BK159" i="4"/>
  <c r="BK160" i="4"/>
  <c r="BK161" i="4"/>
  <c r="BK162" i="4"/>
  <c r="BK163" i="4"/>
  <c r="BK164" i="4"/>
  <c r="BK165" i="4"/>
  <c r="BK166" i="4"/>
  <c r="BK167" i="4"/>
  <c r="BK168" i="4"/>
  <c r="BK169" i="4"/>
  <c r="BK170" i="4"/>
  <c r="BK171" i="4"/>
  <c r="BK172" i="4"/>
  <c r="BK173" i="4"/>
  <c r="BK174" i="4"/>
  <c r="BK175" i="4"/>
  <c r="BK176" i="4"/>
  <c r="BK177" i="4"/>
  <c r="BK178" i="4"/>
  <c r="BK179" i="4"/>
  <c r="BK180" i="4"/>
  <c r="BK181" i="4"/>
  <c r="BK182" i="4"/>
  <c r="BK183" i="4"/>
  <c r="BK184" i="4"/>
  <c r="BK185" i="4"/>
  <c r="BK186" i="4"/>
  <c r="BK187" i="4"/>
  <c r="BK188" i="4"/>
  <c r="BK189" i="4"/>
  <c r="BK190" i="4"/>
  <c r="BK191" i="4"/>
  <c r="BK192" i="4"/>
  <c r="BK193" i="4"/>
  <c r="BK194" i="4"/>
  <c r="BK195" i="4"/>
  <c r="BK196" i="4"/>
  <c r="BK197" i="4"/>
  <c r="BK198" i="4"/>
  <c r="BK199" i="4"/>
  <c r="BK200" i="4"/>
  <c r="BK201" i="4"/>
  <c r="BK202" i="4"/>
  <c r="BK203" i="4"/>
  <c r="BK204" i="4"/>
  <c r="BK205" i="4"/>
  <c r="BK206" i="4"/>
  <c r="BK207" i="4"/>
  <c r="BK208" i="4"/>
  <c r="BK209" i="4"/>
  <c r="BK210" i="4"/>
  <c r="BK211" i="4"/>
  <c r="BK212" i="4"/>
  <c r="BK213" i="4"/>
  <c r="BK214" i="4"/>
  <c r="BK215" i="4"/>
  <c r="BK216" i="4"/>
  <c r="BK217" i="4"/>
  <c r="BK218" i="4"/>
  <c r="BK219" i="4"/>
  <c r="BK220" i="4"/>
  <c r="BK221" i="4"/>
  <c r="BK222" i="4"/>
  <c r="BK223" i="4"/>
  <c r="BK224" i="4"/>
  <c r="BK225" i="4"/>
  <c r="BK226" i="4"/>
  <c r="BK227" i="4"/>
  <c r="BK228" i="4"/>
  <c r="BK229" i="4"/>
  <c r="BK230" i="4"/>
  <c r="BK231" i="4"/>
  <c r="BK232" i="4"/>
  <c r="BK233" i="4"/>
  <c r="BK234" i="4"/>
  <c r="BK235" i="4"/>
  <c r="BK236" i="4"/>
  <c r="BK237" i="4"/>
  <c r="BK238" i="4"/>
  <c r="BK239" i="4"/>
  <c r="BK240" i="4"/>
  <c r="BK3" i="4"/>
  <c r="K208" i="23" s="1"/>
  <c r="BD4" i="4"/>
  <c r="BE4" i="4"/>
  <c r="BF4" i="4"/>
  <c r="BG4" i="4"/>
  <c r="BH4" i="4"/>
  <c r="BI4" i="4"/>
  <c r="BJ4" i="4"/>
  <c r="BD5" i="4"/>
  <c r="BE5" i="4"/>
  <c r="BF5" i="4"/>
  <c r="BG5" i="4"/>
  <c r="BH5" i="4"/>
  <c r="BI5" i="4"/>
  <c r="BJ5" i="4"/>
  <c r="BD6" i="4"/>
  <c r="BE6" i="4"/>
  <c r="BF6" i="4"/>
  <c r="BG6" i="4"/>
  <c r="BH6" i="4"/>
  <c r="BI6" i="4"/>
  <c r="BJ6" i="4"/>
  <c r="BD7" i="4"/>
  <c r="BE7" i="4"/>
  <c r="K202" i="23" s="1"/>
  <c r="BF7" i="4"/>
  <c r="BG7" i="4"/>
  <c r="BH7" i="4"/>
  <c r="BI7" i="4"/>
  <c r="K206" i="23" s="1"/>
  <c r="BJ7" i="4"/>
  <c r="BD8" i="4"/>
  <c r="BE8" i="4"/>
  <c r="BF8" i="4"/>
  <c r="BG8" i="4"/>
  <c r="BH8" i="4"/>
  <c r="BI8" i="4"/>
  <c r="BJ8" i="4"/>
  <c r="BD9" i="4"/>
  <c r="BE9" i="4"/>
  <c r="BF9" i="4"/>
  <c r="BG9" i="4"/>
  <c r="BH9" i="4"/>
  <c r="BI9" i="4"/>
  <c r="BJ9" i="4"/>
  <c r="BD10" i="4"/>
  <c r="BE10" i="4"/>
  <c r="BF10" i="4"/>
  <c r="BG10" i="4"/>
  <c r="BH10" i="4"/>
  <c r="BI10" i="4"/>
  <c r="BJ10" i="4"/>
  <c r="BD11" i="4"/>
  <c r="BE11" i="4"/>
  <c r="BF11" i="4"/>
  <c r="BG11" i="4"/>
  <c r="BH11" i="4"/>
  <c r="BI11" i="4"/>
  <c r="BJ11" i="4"/>
  <c r="BD12" i="4"/>
  <c r="BE12" i="4"/>
  <c r="BF12" i="4"/>
  <c r="BG12" i="4"/>
  <c r="BH12" i="4"/>
  <c r="BI12" i="4"/>
  <c r="BJ12" i="4"/>
  <c r="BD13" i="4"/>
  <c r="BE13" i="4"/>
  <c r="BF13" i="4"/>
  <c r="BG13" i="4"/>
  <c r="BH13" i="4"/>
  <c r="BI13" i="4"/>
  <c r="BJ13" i="4"/>
  <c r="BD14" i="4"/>
  <c r="BE14" i="4"/>
  <c r="BF14" i="4"/>
  <c r="BG14" i="4"/>
  <c r="BH14" i="4"/>
  <c r="BI14" i="4"/>
  <c r="BJ14" i="4"/>
  <c r="BD15" i="4"/>
  <c r="BE15" i="4"/>
  <c r="BF15" i="4"/>
  <c r="BG15" i="4"/>
  <c r="BH15" i="4"/>
  <c r="BI15" i="4"/>
  <c r="BJ15" i="4"/>
  <c r="BD16" i="4"/>
  <c r="BE16" i="4"/>
  <c r="BF16" i="4"/>
  <c r="BG16" i="4"/>
  <c r="BH16" i="4"/>
  <c r="BI16" i="4"/>
  <c r="BJ16" i="4"/>
  <c r="BD17" i="4"/>
  <c r="BE17" i="4"/>
  <c r="BF17" i="4"/>
  <c r="BG17" i="4"/>
  <c r="BH17" i="4"/>
  <c r="BI17" i="4"/>
  <c r="BJ17" i="4"/>
  <c r="BD18" i="4"/>
  <c r="BE18" i="4"/>
  <c r="BF18" i="4"/>
  <c r="BG18" i="4"/>
  <c r="BH18" i="4"/>
  <c r="BI18" i="4"/>
  <c r="BJ18" i="4"/>
  <c r="BD19" i="4"/>
  <c r="BE19" i="4"/>
  <c r="BF19" i="4"/>
  <c r="BG19" i="4"/>
  <c r="BH19" i="4"/>
  <c r="BI19" i="4"/>
  <c r="BJ19" i="4"/>
  <c r="BD20" i="4"/>
  <c r="BE20" i="4"/>
  <c r="BF20" i="4"/>
  <c r="BG20" i="4"/>
  <c r="BH20" i="4"/>
  <c r="BI20" i="4"/>
  <c r="BJ20" i="4"/>
  <c r="BD21" i="4"/>
  <c r="BE21" i="4"/>
  <c r="BF21" i="4"/>
  <c r="BG21" i="4"/>
  <c r="BH21" i="4"/>
  <c r="BI21" i="4"/>
  <c r="BJ21" i="4"/>
  <c r="BD22" i="4"/>
  <c r="BE22" i="4"/>
  <c r="BF22" i="4"/>
  <c r="BG22" i="4"/>
  <c r="BH22" i="4"/>
  <c r="BI22" i="4"/>
  <c r="BJ22" i="4"/>
  <c r="BD23" i="4"/>
  <c r="BE23" i="4"/>
  <c r="BF23" i="4"/>
  <c r="BG23" i="4"/>
  <c r="BH23" i="4"/>
  <c r="BI23" i="4"/>
  <c r="BJ23" i="4"/>
  <c r="BD24" i="4"/>
  <c r="BE24" i="4"/>
  <c r="BF24" i="4"/>
  <c r="BG24" i="4"/>
  <c r="BH24" i="4"/>
  <c r="BI24" i="4"/>
  <c r="BJ24" i="4"/>
  <c r="BD25" i="4"/>
  <c r="BE25" i="4"/>
  <c r="BF25" i="4"/>
  <c r="BG25" i="4"/>
  <c r="BH25" i="4"/>
  <c r="BI25" i="4"/>
  <c r="BJ25" i="4"/>
  <c r="BD26" i="4"/>
  <c r="BE26" i="4"/>
  <c r="BF26" i="4"/>
  <c r="BG26" i="4"/>
  <c r="BH26" i="4"/>
  <c r="BI26" i="4"/>
  <c r="BJ26" i="4"/>
  <c r="BD27" i="4"/>
  <c r="BE27" i="4"/>
  <c r="BF27" i="4"/>
  <c r="BG27" i="4"/>
  <c r="BH27" i="4"/>
  <c r="BI27" i="4"/>
  <c r="BJ27" i="4"/>
  <c r="BD28" i="4"/>
  <c r="BE28" i="4"/>
  <c r="BF28" i="4"/>
  <c r="BG28" i="4"/>
  <c r="BH28" i="4"/>
  <c r="BI28" i="4"/>
  <c r="BJ28" i="4"/>
  <c r="BD29" i="4"/>
  <c r="BE29" i="4"/>
  <c r="BF29" i="4"/>
  <c r="BG29" i="4"/>
  <c r="BH29" i="4"/>
  <c r="BI29" i="4"/>
  <c r="BJ29" i="4"/>
  <c r="BD30" i="4"/>
  <c r="BE30" i="4"/>
  <c r="BF30" i="4"/>
  <c r="BG30" i="4"/>
  <c r="BH30" i="4"/>
  <c r="BI30" i="4"/>
  <c r="BJ30" i="4"/>
  <c r="BD31" i="4"/>
  <c r="BE31" i="4"/>
  <c r="BF31" i="4"/>
  <c r="BG31" i="4"/>
  <c r="BH31" i="4"/>
  <c r="BI31" i="4"/>
  <c r="BJ31" i="4"/>
  <c r="BD32" i="4"/>
  <c r="BE32" i="4"/>
  <c r="BF32" i="4"/>
  <c r="BG32" i="4"/>
  <c r="BH32" i="4"/>
  <c r="BI32" i="4"/>
  <c r="BJ32" i="4"/>
  <c r="BD33" i="4"/>
  <c r="BE33" i="4"/>
  <c r="BF33" i="4"/>
  <c r="BG33" i="4"/>
  <c r="BH33" i="4"/>
  <c r="BI33" i="4"/>
  <c r="BJ33" i="4"/>
  <c r="BD34" i="4"/>
  <c r="BE34" i="4"/>
  <c r="BF34" i="4"/>
  <c r="BG34" i="4"/>
  <c r="BH34" i="4"/>
  <c r="BI34" i="4"/>
  <c r="BJ34" i="4"/>
  <c r="BD35" i="4"/>
  <c r="BE35" i="4"/>
  <c r="BF35" i="4"/>
  <c r="BG35" i="4"/>
  <c r="BH35" i="4"/>
  <c r="BI35" i="4"/>
  <c r="BJ35" i="4"/>
  <c r="BD36" i="4"/>
  <c r="BE36" i="4"/>
  <c r="BF36" i="4"/>
  <c r="BG36" i="4"/>
  <c r="BH36" i="4"/>
  <c r="BI36" i="4"/>
  <c r="BJ36" i="4"/>
  <c r="BD37" i="4"/>
  <c r="BE37" i="4"/>
  <c r="BF37" i="4"/>
  <c r="BG37" i="4"/>
  <c r="BH37" i="4"/>
  <c r="BI37" i="4"/>
  <c r="BJ37" i="4"/>
  <c r="BD38" i="4"/>
  <c r="BE38" i="4"/>
  <c r="BF38" i="4"/>
  <c r="BG38" i="4"/>
  <c r="BH38" i="4"/>
  <c r="BI38" i="4"/>
  <c r="BJ38" i="4"/>
  <c r="BD39" i="4"/>
  <c r="BE39" i="4"/>
  <c r="BF39" i="4"/>
  <c r="BG39" i="4"/>
  <c r="BH39" i="4"/>
  <c r="BI39" i="4"/>
  <c r="BJ39" i="4"/>
  <c r="BD40" i="4"/>
  <c r="BE40" i="4"/>
  <c r="BF40" i="4"/>
  <c r="BG40" i="4"/>
  <c r="BH40" i="4"/>
  <c r="BI40" i="4"/>
  <c r="BJ40" i="4"/>
  <c r="BD41" i="4"/>
  <c r="BE41" i="4"/>
  <c r="BF41" i="4"/>
  <c r="BG41" i="4"/>
  <c r="BH41" i="4"/>
  <c r="BI41" i="4"/>
  <c r="BJ41" i="4"/>
  <c r="BD42" i="4"/>
  <c r="BE42" i="4"/>
  <c r="BF42" i="4"/>
  <c r="BG42" i="4"/>
  <c r="BH42" i="4"/>
  <c r="BI42" i="4"/>
  <c r="BJ42" i="4"/>
  <c r="BD43" i="4"/>
  <c r="BE43" i="4"/>
  <c r="BF43" i="4"/>
  <c r="BG43" i="4"/>
  <c r="BH43" i="4"/>
  <c r="BI43" i="4"/>
  <c r="BJ43" i="4"/>
  <c r="BD44" i="4"/>
  <c r="BE44" i="4"/>
  <c r="BF44" i="4"/>
  <c r="BG44" i="4"/>
  <c r="BH44" i="4"/>
  <c r="BI44" i="4"/>
  <c r="BJ44" i="4"/>
  <c r="BD45" i="4"/>
  <c r="BE45" i="4"/>
  <c r="BF45" i="4"/>
  <c r="BG45" i="4"/>
  <c r="BH45" i="4"/>
  <c r="BI45" i="4"/>
  <c r="BJ45" i="4"/>
  <c r="BD46" i="4"/>
  <c r="BE46" i="4"/>
  <c r="BF46" i="4"/>
  <c r="BG46" i="4"/>
  <c r="BH46" i="4"/>
  <c r="BI46" i="4"/>
  <c r="BJ46" i="4"/>
  <c r="BD47" i="4"/>
  <c r="BE47" i="4"/>
  <c r="BF47" i="4"/>
  <c r="BG47" i="4"/>
  <c r="BH47" i="4"/>
  <c r="BI47" i="4"/>
  <c r="BJ47" i="4"/>
  <c r="BD48" i="4"/>
  <c r="BE48" i="4"/>
  <c r="BF48" i="4"/>
  <c r="BG48" i="4"/>
  <c r="BH48" i="4"/>
  <c r="BI48" i="4"/>
  <c r="BJ48" i="4"/>
  <c r="BD49" i="4"/>
  <c r="BE49" i="4"/>
  <c r="BF49" i="4"/>
  <c r="BG49" i="4"/>
  <c r="BH49" i="4"/>
  <c r="BI49" i="4"/>
  <c r="BJ49" i="4"/>
  <c r="BD50" i="4"/>
  <c r="BE50" i="4"/>
  <c r="BF50" i="4"/>
  <c r="BG50" i="4"/>
  <c r="BH50" i="4"/>
  <c r="BI50" i="4"/>
  <c r="BJ50" i="4"/>
  <c r="BD51" i="4"/>
  <c r="BE51" i="4"/>
  <c r="BF51" i="4"/>
  <c r="BG51" i="4"/>
  <c r="BH51" i="4"/>
  <c r="BI51" i="4"/>
  <c r="BJ51" i="4"/>
  <c r="BD52" i="4"/>
  <c r="BE52" i="4"/>
  <c r="BF52" i="4"/>
  <c r="BG52" i="4"/>
  <c r="BH52" i="4"/>
  <c r="BI52" i="4"/>
  <c r="BJ52" i="4"/>
  <c r="BD53" i="4"/>
  <c r="BE53" i="4"/>
  <c r="BF53" i="4"/>
  <c r="BG53" i="4"/>
  <c r="BH53" i="4"/>
  <c r="BI53" i="4"/>
  <c r="BJ53" i="4"/>
  <c r="BD54" i="4"/>
  <c r="BE54" i="4"/>
  <c r="BF54" i="4"/>
  <c r="BG54" i="4"/>
  <c r="BH54" i="4"/>
  <c r="BI54" i="4"/>
  <c r="BJ54" i="4"/>
  <c r="BD55" i="4"/>
  <c r="BE55" i="4"/>
  <c r="BF55" i="4"/>
  <c r="BG55" i="4"/>
  <c r="BH55" i="4"/>
  <c r="BI55" i="4"/>
  <c r="BJ55" i="4"/>
  <c r="BD56" i="4"/>
  <c r="BE56" i="4"/>
  <c r="BF56" i="4"/>
  <c r="BG56" i="4"/>
  <c r="BH56" i="4"/>
  <c r="BI56" i="4"/>
  <c r="BJ56" i="4"/>
  <c r="BD57" i="4"/>
  <c r="BE57" i="4"/>
  <c r="BF57" i="4"/>
  <c r="BG57" i="4"/>
  <c r="BH57" i="4"/>
  <c r="BI57" i="4"/>
  <c r="BJ57" i="4"/>
  <c r="BD58" i="4"/>
  <c r="BE58" i="4"/>
  <c r="BF58" i="4"/>
  <c r="BG58" i="4"/>
  <c r="BH58" i="4"/>
  <c r="BI58" i="4"/>
  <c r="BJ58" i="4"/>
  <c r="BD59" i="4"/>
  <c r="BE59" i="4"/>
  <c r="BF59" i="4"/>
  <c r="BG59" i="4"/>
  <c r="BH59" i="4"/>
  <c r="BI59" i="4"/>
  <c r="BJ59" i="4"/>
  <c r="BD60" i="4"/>
  <c r="BE60" i="4"/>
  <c r="BF60" i="4"/>
  <c r="BG60" i="4"/>
  <c r="BH60" i="4"/>
  <c r="BI60" i="4"/>
  <c r="BJ60" i="4"/>
  <c r="BD61" i="4"/>
  <c r="BE61" i="4"/>
  <c r="BF61" i="4"/>
  <c r="BG61" i="4"/>
  <c r="BH61" i="4"/>
  <c r="BI61" i="4"/>
  <c r="BJ61" i="4"/>
  <c r="BD62" i="4"/>
  <c r="BE62" i="4"/>
  <c r="BF62" i="4"/>
  <c r="BG62" i="4"/>
  <c r="BH62" i="4"/>
  <c r="BI62" i="4"/>
  <c r="BJ62" i="4"/>
  <c r="BD63" i="4"/>
  <c r="BE63" i="4"/>
  <c r="BF63" i="4"/>
  <c r="BG63" i="4"/>
  <c r="BH63" i="4"/>
  <c r="BI63" i="4"/>
  <c r="BJ63" i="4"/>
  <c r="BD64" i="4"/>
  <c r="BE64" i="4"/>
  <c r="BF64" i="4"/>
  <c r="BG64" i="4"/>
  <c r="BH64" i="4"/>
  <c r="BI64" i="4"/>
  <c r="BJ64" i="4"/>
  <c r="BD65" i="4"/>
  <c r="BE65" i="4"/>
  <c r="BF65" i="4"/>
  <c r="BG65" i="4"/>
  <c r="BH65" i="4"/>
  <c r="BI65" i="4"/>
  <c r="BJ65" i="4"/>
  <c r="BD66" i="4"/>
  <c r="BE66" i="4"/>
  <c r="BF66" i="4"/>
  <c r="BG66" i="4"/>
  <c r="BH66" i="4"/>
  <c r="BI66" i="4"/>
  <c r="BJ66" i="4"/>
  <c r="BD67" i="4"/>
  <c r="BE67" i="4"/>
  <c r="BF67" i="4"/>
  <c r="BG67" i="4"/>
  <c r="BH67" i="4"/>
  <c r="BI67" i="4"/>
  <c r="BJ67" i="4"/>
  <c r="BD68" i="4"/>
  <c r="BE68" i="4"/>
  <c r="BF68" i="4"/>
  <c r="BG68" i="4"/>
  <c r="BH68" i="4"/>
  <c r="BI68" i="4"/>
  <c r="BJ68" i="4"/>
  <c r="BD69" i="4"/>
  <c r="BE69" i="4"/>
  <c r="BF69" i="4"/>
  <c r="BG69" i="4"/>
  <c r="BH69" i="4"/>
  <c r="BI69" i="4"/>
  <c r="BJ69" i="4"/>
  <c r="BD70" i="4"/>
  <c r="BE70" i="4"/>
  <c r="BF70" i="4"/>
  <c r="BG70" i="4"/>
  <c r="BH70" i="4"/>
  <c r="BI70" i="4"/>
  <c r="BJ70" i="4"/>
  <c r="BD71" i="4"/>
  <c r="BE71" i="4"/>
  <c r="BF71" i="4"/>
  <c r="BG71" i="4"/>
  <c r="BH71" i="4"/>
  <c r="BI71" i="4"/>
  <c r="BJ71" i="4"/>
  <c r="BD72" i="4"/>
  <c r="BE72" i="4"/>
  <c r="BF72" i="4"/>
  <c r="BG72" i="4"/>
  <c r="BH72" i="4"/>
  <c r="BI72" i="4"/>
  <c r="BJ72" i="4"/>
  <c r="BD73" i="4"/>
  <c r="BE73" i="4"/>
  <c r="BF73" i="4"/>
  <c r="BG73" i="4"/>
  <c r="BH73" i="4"/>
  <c r="BI73" i="4"/>
  <c r="BJ73" i="4"/>
  <c r="BD74" i="4"/>
  <c r="BE74" i="4"/>
  <c r="BF74" i="4"/>
  <c r="BG74" i="4"/>
  <c r="BH74" i="4"/>
  <c r="BI74" i="4"/>
  <c r="BJ74" i="4"/>
  <c r="BD75" i="4"/>
  <c r="BE75" i="4"/>
  <c r="BF75" i="4"/>
  <c r="BG75" i="4"/>
  <c r="BH75" i="4"/>
  <c r="BI75" i="4"/>
  <c r="BJ75" i="4"/>
  <c r="BD76" i="4"/>
  <c r="BE76" i="4"/>
  <c r="BF76" i="4"/>
  <c r="BG76" i="4"/>
  <c r="BH76" i="4"/>
  <c r="BI76" i="4"/>
  <c r="BJ76" i="4"/>
  <c r="BD77" i="4"/>
  <c r="BE77" i="4"/>
  <c r="BF77" i="4"/>
  <c r="BG77" i="4"/>
  <c r="BH77" i="4"/>
  <c r="BI77" i="4"/>
  <c r="BJ77" i="4"/>
  <c r="BD78" i="4"/>
  <c r="BE78" i="4"/>
  <c r="BF78" i="4"/>
  <c r="BG78" i="4"/>
  <c r="BH78" i="4"/>
  <c r="BI78" i="4"/>
  <c r="BJ78" i="4"/>
  <c r="BD79" i="4"/>
  <c r="BE79" i="4"/>
  <c r="BF79" i="4"/>
  <c r="BG79" i="4"/>
  <c r="BH79" i="4"/>
  <c r="BI79" i="4"/>
  <c r="BJ79" i="4"/>
  <c r="BD80" i="4"/>
  <c r="BE80" i="4"/>
  <c r="BF80" i="4"/>
  <c r="BG80" i="4"/>
  <c r="BH80" i="4"/>
  <c r="BI80" i="4"/>
  <c r="BJ80" i="4"/>
  <c r="BD81" i="4"/>
  <c r="BE81" i="4"/>
  <c r="BF81" i="4"/>
  <c r="BG81" i="4"/>
  <c r="BH81" i="4"/>
  <c r="BI81" i="4"/>
  <c r="BJ81" i="4"/>
  <c r="BD82" i="4"/>
  <c r="BE82" i="4"/>
  <c r="BF82" i="4"/>
  <c r="BG82" i="4"/>
  <c r="BH82" i="4"/>
  <c r="BI82" i="4"/>
  <c r="BJ82" i="4"/>
  <c r="BD83" i="4"/>
  <c r="BE83" i="4"/>
  <c r="BF83" i="4"/>
  <c r="BG83" i="4"/>
  <c r="BH83" i="4"/>
  <c r="BI83" i="4"/>
  <c r="BJ83" i="4"/>
  <c r="BD84" i="4"/>
  <c r="BE84" i="4"/>
  <c r="BF84" i="4"/>
  <c r="BG84" i="4"/>
  <c r="BH84" i="4"/>
  <c r="BI84" i="4"/>
  <c r="BJ84" i="4"/>
  <c r="BD85" i="4"/>
  <c r="BE85" i="4"/>
  <c r="BF85" i="4"/>
  <c r="BG85" i="4"/>
  <c r="BH85" i="4"/>
  <c r="BI85" i="4"/>
  <c r="BJ85" i="4"/>
  <c r="BD86" i="4"/>
  <c r="BE86" i="4"/>
  <c r="BF86" i="4"/>
  <c r="BG86" i="4"/>
  <c r="BH86" i="4"/>
  <c r="BI86" i="4"/>
  <c r="BJ86" i="4"/>
  <c r="BD87" i="4"/>
  <c r="BE87" i="4"/>
  <c r="BF87" i="4"/>
  <c r="BG87" i="4"/>
  <c r="BH87" i="4"/>
  <c r="BI87" i="4"/>
  <c r="BJ87" i="4"/>
  <c r="BD88" i="4"/>
  <c r="BE88" i="4"/>
  <c r="BF88" i="4"/>
  <c r="BG88" i="4"/>
  <c r="BH88" i="4"/>
  <c r="BI88" i="4"/>
  <c r="BJ88" i="4"/>
  <c r="BD89" i="4"/>
  <c r="BE89" i="4"/>
  <c r="BF89" i="4"/>
  <c r="BG89" i="4"/>
  <c r="BH89" i="4"/>
  <c r="BI89" i="4"/>
  <c r="BJ89" i="4"/>
  <c r="BD90" i="4"/>
  <c r="BE90" i="4"/>
  <c r="BF90" i="4"/>
  <c r="BG90" i="4"/>
  <c r="BH90" i="4"/>
  <c r="BI90" i="4"/>
  <c r="BJ90" i="4"/>
  <c r="BD91" i="4"/>
  <c r="BE91" i="4"/>
  <c r="BF91" i="4"/>
  <c r="BG91" i="4"/>
  <c r="BH91" i="4"/>
  <c r="BI91" i="4"/>
  <c r="BJ91" i="4"/>
  <c r="BD92" i="4"/>
  <c r="BE92" i="4"/>
  <c r="BF92" i="4"/>
  <c r="BG92" i="4"/>
  <c r="BH92" i="4"/>
  <c r="BI92" i="4"/>
  <c r="BJ92" i="4"/>
  <c r="BD93" i="4"/>
  <c r="BE93" i="4"/>
  <c r="BF93" i="4"/>
  <c r="BG93" i="4"/>
  <c r="BH93" i="4"/>
  <c r="BI93" i="4"/>
  <c r="BJ93" i="4"/>
  <c r="BD94" i="4"/>
  <c r="BE94" i="4"/>
  <c r="BF94" i="4"/>
  <c r="BG94" i="4"/>
  <c r="BH94" i="4"/>
  <c r="BI94" i="4"/>
  <c r="BJ94" i="4"/>
  <c r="BD95" i="4"/>
  <c r="BE95" i="4"/>
  <c r="BF95" i="4"/>
  <c r="BG95" i="4"/>
  <c r="BH95" i="4"/>
  <c r="BI95" i="4"/>
  <c r="BJ95" i="4"/>
  <c r="BD96" i="4"/>
  <c r="BE96" i="4"/>
  <c r="BF96" i="4"/>
  <c r="BG96" i="4"/>
  <c r="BH96" i="4"/>
  <c r="BI96" i="4"/>
  <c r="BJ96" i="4"/>
  <c r="BD97" i="4"/>
  <c r="BE97" i="4"/>
  <c r="BF97" i="4"/>
  <c r="BG97" i="4"/>
  <c r="BH97" i="4"/>
  <c r="BI97" i="4"/>
  <c r="BJ97" i="4"/>
  <c r="BD98" i="4"/>
  <c r="BE98" i="4"/>
  <c r="BF98" i="4"/>
  <c r="BG98" i="4"/>
  <c r="BH98" i="4"/>
  <c r="BI98" i="4"/>
  <c r="BJ98" i="4"/>
  <c r="BD99" i="4"/>
  <c r="BE99" i="4"/>
  <c r="BF99" i="4"/>
  <c r="BG99" i="4"/>
  <c r="BH99" i="4"/>
  <c r="BI99" i="4"/>
  <c r="BJ99" i="4"/>
  <c r="BD100" i="4"/>
  <c r="BE100" i="4"/>
  <c r="BF100" i="4"/>
  <c r="BG100" i="4"/>
  <c r="BH100" i="4"/>
  <c r="BI100" i="4"/>
  <c r="BJ100" i="4"/>
  <c r="BD101" i="4"/>
  <c r="BE101" i="4"/>
  <c r="BF101" i="4"/>
  <c r="BG101" i="4"/>
  <c r="BH101" i="4"/>
  <c r="BI101" i="4"/>
  <c r="BJ101" i="4"/>
  <c r="BD102" i="4"/>
  <c r="BE102" i="4"/>
  <c r="BF102" i="4"/>
  <c r="BG102" i="4"/>
  <c r="BH102" i="4"/>
  <c r="BI102" i="4"/>
  <c r="BJ102" i="4"/>
  <c r="BD103" i="4"/>
  <c r="BE103" i="4"/>
  <c r="BF103" i="4"/>
  <c r="BG103" i="4"/>
  <c r="BH103" i="4"/>
  <c r="BI103" i="4"/>
  <c r="BJ103" i="4"/>
  <c r="BD104" i="4"/>
  <c r="BE104" i="4"/>
  <c r="BF104" i="4"/>
  <c r="BG104" i="4"/>
  <c r="BH104" i="4"/>
  <c r="BI104" i="4"/>
  <c r="BJ104" i="4"/>
  <c r="BD105" i="4"/>
  <c r="BE105" i="4"/>
  <c r="BF105" i="4"/>
  <c r="BG105" i="4"/>
  <c r="BH105" i="4"/>
  <c r="BI105" i="4"/>
  <c r="BJ105" i="4"/>
  <c r="BD106" i="4"/>
  <c r="BE106" i="4"/>
  <c r="BF106" i="4"/>
  <c r="BG106" i="4"/>
  <c r="BH106" i="4"/>
  <c r="BI106" i="4"/>
  <c r="BJ106" i="4"/>
  <c r="BD107" i="4"/>
  <c r="BE107" i="4"/>
  <c r="BF107" i="4"/>
  <c r="BG107" i="4"/>
  <c r="BH107" i="4"/>
  <c r="BI107" i="4"/>
  <c r="BJ107" i="4"/>
  <c r="BD108" i="4"/>
  <c r="BE108" i="4"/>
  <c r="BF108" i="4"/>
  <c r="BG108" i="4"/>
  <c r="BH108" i="4"/>
  <c r="BI108" i="4"/>
  <c r="BJ108" i="4"/>
  <c r="BD109" i="4"/>
  <c r="BE109" i="4"/>
  <c r="BF109" i="4"/>
  <c r="BG109" i="4"/>
  <c r="BH109" i="4"/>
  <c r="BI109" i="4"/>
  <c r="BJ109" i="4"/>
  <c r="BD110" i="4"/>
  <c r="BE110" i="4"/>
  <c r="BF110" i="4"/>
  <c r="BG110" i="4"/>
  <c r="BH110" i="4"/>
  <c r="BI110" i="4"/>
  <c r="BJ110" i="4"/>
  <c r="BD111" i="4"/>
  <c r="BE111" i="4"/>
  <c r="BF111" i="4"/>
  <c r="BG111" i="4"/>
  <c r="BH111" i="4"/>
  <c r="BI111" i="4"/>
  <c r="BJ111" i="4"/>
  <c r="BD112" i="4"/>
  <c r="BE112" i="4"/>
  <c r="BF112" i="4"/>
  <c r="BG112" i="4"/>
  <c r="BH112" i="4"/>
  <c r="BI112" i="4"/>
  <c r="BJ112" i="4"/>
  <c r="BD113" i="4"/>
  <c r="BE113" i="4"/>
  <c r="BF113" i="4"/>
  <c r="BG113" i="4"/>
  <c r="BH113" i="4"/>
  <c r="BI113" i="4"/>
  <c r="BJ113" i="4"/>
  <c r="BD114" i="4"/>
  <c r="BE114" i="4"/>
  <c r="BF114" i="4"/>
  <c r="BG114" i="4"/>
  <c r="BH114" i="4"/>
  <c r="BI114" i="4"/>
  <c r="BJ114" i="4"/>
  <c r="BD115" i="4"/>
  <c r="BE115" i="4"/>
  <c r="BF115" i="4"/>
  <c r="BG115" i="4"/>
  <c r="BH115" i="4"/>
  <c r="BI115" i="4"/>
  <c r="BJ115" i="4"/>
  <c r="BD116" i="4"/>
  <c r="BE116" i="4"/>
  <c r="BF116" i="4"/>
  <c r="BG116" i="4"/>
  <c r="BH116" i="4"/>
  <c r="BI116" i="4"/>
  <c r="BJ116" i="4"/>
  <c r="BD117" i="4"/>
  <c r="BE117" i="4"/>
  <c r="BF117" i="4"/>
  <c r="BG117" i="4"/>
  <c r="BH117" i="4"/>
  <c r="BI117" i="4"/>
  <c r="BJ117" i="4"/>
  <c r="BD118" i="4"/>
  <c r="BE118" i="4"/>
  <c r="BF118" i="4"/>
  <c r="BG118" i="4"/>
  <c r="BH118" i="4"/>
  <c r="BI118" i="4"/>
  <c r="BJ118" i="4"/>
  <c r="BD119" i="4"/>
  <c r="BE119" i="4"/>
  <c r="BF119" i="4"/>
  <c r="BG119" i="4"/>
  <c r="BH119" i="4"/>
  <c r="BI119" i="4"/>
  <c r="BJ119" i="4"/>
  <c r="BD120" i="4"/>
  <c r="BE120" i="4"/>
  <c r="BF120" i="4"/>
  <c r="BG120" i="4"/>
  <c r="BH120" i="4"/>
  <c r="BI120" i="4"/>
  <c r="BJ120" i="4"/>
  <c r="BD121" i="4"/>
  <c r="BE121" i="4"/>
  <c r="BF121" i="4"/>
  <c r="BG121" i="4"/>
  <c r="BH121" i="4"/>
  <c r="BI121" i="4"/>
  <c r="BJ121" i="4"/>
  <c r="BD122" i="4"/>
  <c r="BE122" i="4"/>
  <c r="BF122" i="4"/>
  <c r="BG122" i="4"/>
  <c r="BH122" i="4"/>
  <c r="BI122" i="4"/>
  <c r="BJ122" i="4"/>
  <c r="BD123" i="4"/>
  <c r="BE123" i="4"/>
  <c r="BF123" i="4"/>
  <c r="BG123" i="4"/>
  <c r="BH123" i="4"/>
  <c r="BI123" i="4"/>
  <c r="BJ123" i="4"/>
  <c r="BD124" i="4"/>
  <c r="BE124" i="4"/>
  <c r="BF124" i="4"/>
  <c r="BG124" i="4"/>
  <c r="BH124" i="4"/>
  <c r="BI124" i="4"/>
  <c r="BJ124" i="4"/>
  <c r="BD125" i="4"/>
  <c r="BE125" i="4"/>
  <c r="BF125" i="4"/>
  <c r="BG125" i="4"/>
  <c r="BH125" i="4"/>
  <c r="BI125" i="4"/>
  <c r="BJ125" i="4"/>
  <c r="BD126" i="4"/>
  <c r="BE126" i="4"/>
  <c r="BF126" i="4"/>
  <c r="BG126" i="4"/>
  <c r="BH126" i="4"/>
  <c r="BI126" i="4"/>
  <c r="BJ126" i="4"/>
  <c r="BD127" i="4"/>
  <c r="BE127" i="4"/>
  <c r="BF127" i="4"/>
  <c r="BG127" i="4"/>
  <c r="BH127" i="4"/>
  <c r="BI127" i="4"/>
  <c r="BJ127" i="4"/>
  <c r="BD128" i="4"/>
  <c r="BE128" i="4"/>
  <c r="BF128" i="4"/>
  <c r="BG128" i="4"/>
  <c r="BH128" i="4"/>
  <c r="BI128" i="4"/>
  <c r="BJ128" i="4"/>
  <c r="BD129" i="4"/>
  <c r="BE129" i="4"/>
  <c r="BF129" i="4"/>
  <c r="BG129" i="4"/>
  <c r="BH129" i="4"/>
  <c r="BI129" i="4"/>
  <c r="BJ129" i="4"/>
  <c r="BD130" i="4"/>
  <c r="BE130" i="4"/>
  <c r="BF130" i="4"/>
  <c r="BG130" i="4"/>
  <c r="BH130" i="4"/>
  <c r="BI130" i="4"/>
  <c r="BJ130" i="4"/>
  <c r="BD131" i="4"/>
  <c r="BE131" i="4"/>
  <c r="BF131" i="4"/>
  <c r="BG131" i="4"/>
  <c r="BH131" i="4"/>
  <c r="BI131" i="4"/>
  <c r="BJ131" i="4"/>
  <c r="BD132" i="4"/>
  <c r="BE132" i="4"/>
  <c r="BF132" i="4"/>
  <c r="BG132" i="4"/>
  <c r="BH132" i="4"/>
  <c r="BI132" i="4"/>
  <c r="BJ132" i="4"/>
  <c r="BD133" i="4"/>
  <c r="BE133" i="4"/>
  <c r="BF133" i="4"/>
  <c r="BG133" i="4"/>
  <c r="BH133" i="4"/>
  <c r="BI133" i="4"/>
  <c r="BJ133" i="4"/>
  <c r="BD134" i="4"/>
  <c r="BE134" i="4"/>
  <c r="BF134" i="4"/>
  <c r="BG134" i="4"/>
  <c r="BH134" i="4"/>
  <c r="BI134" i="4"/>
  <c r="BJ134" i="4"/>
  <c r="BD135" i="4"/>
  <c r="BE135" i="4"/>
  <c r="BF135" i="4"/>
  <c r="BG135" i="4"/>
  <c r="BH135" i="4"/>
  <c r="BI135" i="4"/>
  <c r="BJ135" i="4"/>
  <c r="BD136" i="4"/>
  <c r="BE136" i="4"/>
  <c r="BF136" i="4"/>
  <c r="BG136" i="4"/>
  <c r="BH136" i="4"/>
  <c r="BI136" i="4"/>
  <c r="BJ136" i="4"/>
  <c r="BD137" i="4"/>
  <c r="BE137" i="4"/>
  <c r="BF137" i="4"/>
  <c r="BG137" i="4"/>
  <c r="BH137" i="4"/>
  <c r="BI137" i="4"/>
  <c r="BJ137" i="4"/>
  <c r="BD138" i="4"/>
  <c r="BE138" i="4"/>
  <c r="BF138" i="4"/>
  <c r="BG138" i="4"/>
  <c r="BH138" i="4"/>
  <c r="BI138" i="4"/>
  <c r="BJ138" i="4"/>
  <c r="BD139" i="4"/>
  <c r="BE139" i="4"/>
  <c r="BF139" i="4"/>
  <c r="BG139" i="4"/>
  <c r="BH139" i="4"/>
  <c r="BI139" i="4"/>
  <c r="BJ139" i="4"/>
  <c r="BD140" i="4"/>
  <c r="BE140" i="4"/>
  <c r="BF140" i="4"/>
  <c r="BG140" i="4"/>
  <c r="BH140" i="4"/>
  <c r="BI140" i="4"/>
  <c r="BJ140" i="4"/>
  <c r="BD141" i="4"/>
  <c r="BE141" i="4"/>
  <c r="BF141" i="4"/>
  <c r="BG141" i="4"/>
  <c r="BH141" i="4"/>
  <c r="BI141" i="4"/>
  <c r="BJ141" i="4"/>
  <c r="BD142" i="4"/>
  <c r="BE142" i="4"/>
  <c r="BF142" i="4"/>
  <c r="BG142" i="4"/>
  <c r="BH142" i="4"/>
  <c r="BI142" i="4"/>
  <c r="BJ142" i="4"/>
  <c r="BD143" i="4"/>
  <c r="BE143" i="4"/>
  <c r="BF143" i="4"/>
  <c r="BG143" i="4"/>
  <c r="BH143" i="4"/>
  <c r="BI143" i="4"/>
  <c r="BJ143" i="4"/>
  <c r="BD144" i="4"/>
  <c r="BE144" i="4"/>
  <c r="BF144" i="4"/>
  <c r="BG144" i="4"/>
  <c r="BH144" i="4"/>
  <c r="BI144" i="4"/>
  <c r="BJ144" i="4"/>
  <c r="BD145" i="4"/>
  <c r="BE145" i="4"/>
  <c r="BF145" i="4"/>
  <c r="BG145" i="4"/>
  <c r="BH145" i="4"/>
  <c r="BI145" i="4"/>
  <c r="BJ145" i="4"/>
  <c r="BD146" i="4"/>
  <c r="BE146" i="4"/>
  <c r="BF146" i="4"/>
  <c r="BG146" i="4"/>
  <c r="BH146" i="4"/>
  <c r="BI146" i="4"/>
  <c r="BJ146" i="4"/>
  <c r="BD147" i="4"/>
  <c r="BE147" i="4"/>
  <c r="BF147" i="4"/>
  <c r="BG147" i="4"/>
  <c r="BH147" i="4"/>
  <c r="BI147" i="4"/>
  <c r="BJ147" i="4"/>
  <c r="BD148" i="4"/>
  <c r="BE148" i="4"/>
  <c r="BF148" i="4"/>
  <c r="BG148" i="4"/>
  <c r="BH148" i="4"/>
  <c r="BI148" i="4"/>
  <c r="BJ148" i="4"/>
  <c r="BD149" i="4"/>
  <c r="BE149" i="4"/>
  <c r="BF149" i="4"/>
  <c r="BG149" i="4"/>
  <c r="BH149" i="4"/>
  <c r="BI149" i="4"/>
  <c r="BJ149" i="4"/>
  <c r="BD150" i="4"/>
  <c r="BE150" i="4"/>
  <c r="BF150" i="4"/>
  <c r="BG150" i="4"/>
  <c r="BH150" i="4"/>
  <c r="BI150" i="4"/>
  <c r="BJ150" i="4"/>
  <c r="BD151" i="4"/>
  <c r="BE151" i="4"/>
  <c r="BF151" i="4"/>
  <c r="BG151" i="4"/>
  <c r="BH151" i="4"/>
  <c r="BI151" i="4"/>
  <c r="BJ151" i="4"/>
  <c r="BD152" i="4"/>
  <c r="BE152" i="4"/>
  <c r="BF152" i="4"/>
  <c r="BG152" i="4"/>
  <c r="BH152" i="4"/>
  <c r="BI152" i="4"/>
  <c r="BJ152" i="4"/>
  <c r="BD153" i="4"/>
  <c r="BE153" i="4"/>
  <c r="BF153" i="4"/>
  <c r="BG153" i="4"/>
  <c r="BH153" i="4"/>
  <c r="BI153" i="4"/>
  <c r="BJ153" i="4"/>
  <c r="BD154" i="4"/>
  <c r="BE154" i="4"/>
  <c r="BF154" i="4"/>
  <c r="BG154" i="4"/>
  <c r="BH154" i="4"/>
  <c r="BI154" i="4"/>
  <c r="BJ154" i="4"/>
  <c r="BD155" i="4"/>
  <c r="BE155" i="4"/>
  <c r="BF155" i="4"/>
  <c r="BG155" i="4"/>
  <c r="BH155" i="4"/>
  <c r="BI155" i="4"/>
  <c r="BJ155" i="4"/>
  <c r="BD156" i="4"/>
  <c r="BE156" i="4"/>
  <c r="BF156" i="4"/>
  <c r="BG156" i="4"/>
  <c r="BH156" i="4"/>
  <c r="BI156" i="4"/>
  <c r="BJ156" i="4"/>
  <c r="BD157" i="4"/>
  <c r="BE157" i="4"/>
  <c r="BF157" i="4"/>
  <c r="BG157" i="4"/>
  <c r="BH157" i="4"/>
  <c r="BI157" i="4"/>
  <c r="BJ157" i="4"/>
  <c r="BD158" i="4"/>
  <c r="BE158" i="4"/>
  <c r="BF158" i="4"/>
  <c r="BG158" i="4"/>
  <c r="BH158" i="4"/>
  <c r="BI158" i="4"/>
  <c r="BJ158" i="4"/>
  <c r="BD159" i="4"/>
  <c r="BE159" i="4"/>
  <c r="BF159" i="4"/>
  <c r="BG159" i="4"/>
  <c r="BH159" i="4"/>
  <c r="BI159" i="4"/>
  <c r="BJ159" i="4"/>
  <c r="BD160" i="4"/>
  <c r="BE160" i="4"/>
  <c r="BF160" i="4"/>
  <c r="BG160" i="4"/>
  <c r="BH160" i="4"/>
  <c r="BI160" i="4"/>
  <c r="BJ160" i="4"/>
  <c r="BD161" i="4"/>
  <c r="BE161" i="4"/>
  <c r="BF161" i="4"/>
  <c r="BG161" i="4"/>
  <c r="BH161" i="4"/>
  <c r="BI161" i="4"/>
  <c r="BJ161" i="4"/>
  <c r="BD162" i="4"/>
  <c r="BE162" i="4"/>
  <c r="BF162" i="4"/>
  <c r="BG162" i="4"/>
  <c r="BH162" i="4"/>
  <c r="BI162" i="4"/>
  <c r="BJ162" i="4"/>
  <c r="BD163" i="4"/>
  <c r="BE163" i="4"/>
  <c r="BF163" i="4"/>
  <c r="BG163" i="4"/>
  <c r="BH163" i="4"/>
  <c r="BI163" i="4"/>
  <c r="BJ163" i="4"/>
  <c r="BD164" i="4"/>
  <c r="BE164" i="4"/>
  <c r="BF164" i="4"/>
  <c r="BG164" i="4"/>
  <c r="BH164" i="4"/>
  <c r="BI164" i="4"/>
  <c r="BJ164" i="4"/>
  <c r="BD165" i="4"/>
  <c r="BE165" i="4"/>
  <c r="BF165" i="4"/>
  <c r="BG165" i="4"/>
  <c r="BH165" i="4"/>
  <c r="BI165" i="4"/>
  <c r="BJ165" i="4"/>
  <c r="BD166" i="4"/>
  <c r="BE166" i="4"/>
  <c r="BF166" i="4"/>
  <c r="BG166" i="4"/>
  <c r="BH166" i="4"/>
  <c r="BI166" i="4"/>
  <c r="BJ166" i="4"/>
  <c r="BD167" i="4"/>
  <c r="BE167" i="4"/>
  <c r="BF167" i="4"/>
  <c r="BG167" i="4"/>
  <c r="BH167" i="4"/>
  <c r="BI167" i="4"/>
  <c r="BJ167" i="4"/>
  <c r="BD168" i="4"/>
  <c r="BE168" i="4"/>
  <c r="BF168" i="4"/>
  <c r="BG168" i="4"/>
  <c r="BH168" i="4"/>
  <c r="BI168" i="4"/>
  <c r="BJ168" i="4"/>
  <c r="BD169" i="4"/>
  <c r="BE169" i="4"/>
  <c r="BF169" i="4"/>
  <c r="BG169" i="4"/>
  <c r="BH169" i="4"/>
  <c r="BI169" i="4"/>
  <c r="BJ169" i="4"/>
  <c r="BD170" i="4"/>
  <c r="BE170" i="4"/>
  <c r="BF170" i="4"/>
  <c r="BG170" i="4"/>
  <c r="BH170" i="4"/>
  <c r="BI170" i="4"/>
  <c r="BJ170" i="4"/>
  <c r="BD171" i="4"/>
  <c r="BE171" i="4"/>
  <c r="BF171" i="4"/>
  <c r="BG171" i="4"/>
  <c r="BH171" i="4"/>
  <c r="BI171" i="4"/>
  <c r="BJ171" i="4"/>
  <c r="BD172" i="4"/>
  <c r="BE172" i="4"/>
  <c r="BF172" i="4"/>
  <c r="BG172" i="4"/>
  <c r="BH172" i="4"/>
  <c r="BI172" i="4"/>
  <c r="BJ172" i="4"/>
  <c r="BD173" i="4"/>
  <c r="BE173" i="4"/>
  <c r="BF173" i="4"/>
  <c r="BG173" i="4"/>
  <c r="BH173" i="4"/>
  <c r="BI173" i="4"/>
  <c r="BJ173" i="4"/>
  <c r="BD174" i="4"/>
  <c r="BE174" i="4"/>
  <c r="BF174" i="4"/>
  <c r="BG174" i="4"/>
  <c r="BH174" i="4"/>
  <c r="BI174" i="4"/>
  <c r="BJ174" i="4"/>
  <c r="BD175" i="4"/>
  <c r="BE175" i="4"/>
  <c r="BF175" i="4"/>
  <c r="BG175" i="4"/>
  <c r="BH175" i="4"/>
  <c r="BI175" i="4"/>
  <c r="BJ175" i="4"/>
  <c r="BD176" i="4"/>
  <c r="BE176" i="4"/>
  <c r="BF176" i="4"/>
  <c r="BG176" i="4"/>
  <c r="BH176" i="4"/>
  <c r="BI176" i="4"/>
  <c r="BJ176" i="4"/>
  <c r="BD177" i="4"/>
  <c r="BE177" i="4"/>
  <c r="BF177" i="4"/>
  <c r="BG177" i="4"/>
  <c r="BH177" i="4"/>
  <c r="BI177" i="4"/>
  <c r="BJ177" i="4"/>
  <c r="BD178" i="4"/>
  <c r="BE178" i="4"/>
  <c r="BF178" i="4"/>
  <c r="BG178" i="4"/>
  <c r="BH178" i="4"/>
  <c r="BI178" i="4"/>
  <c r="BJ178" i="4"/>
  <c r="BD179" i="4"/>
  <c r="BE179" i="4"/>
  <c r="BF179" i="4"/>
  <c r="BG179" i="4"/>
  <c r="BH179" i="4"/>
  <c r="BI179" i="4"/>
  <c r="BJ179" i="4"/>
  <c r="BD180" i="4"/>
  <c r="BE180" i="4"/>
  <c r="BF180" i="4"/>
  <c r="BG180" i="4"/>
  <c r="BH180" i="4"/>
  <c r="BI180" i="4"/>
  <c r="BJ180" i="4"/>
  <c r="BD181" i="4"/>
  <c r="BE181" i="4"/>
  <c r="BF181" i="4"/>
  <c r="BG181" i="4"/>
  <c r="BH181" i="4"/>
  <c r="BI181" i="4"/>
  <c r="BJ181" i="4"/>
  <c r="BD182" i="4"/>
  <c r="BE182" i="4"/>
  <c r="BF182" i="4"/>
  <c r="BG182" i="4"/>
  <c r="BH182" i="4"/>
  <c r="BI182" i="4"/>
  <c r="BJ182" i="4"/>
  <c r="BD183" i="4"/>
  <c r="BE183" i="4"/>
  <c r="BF183" i="4"/>
  <c r="BG183" i="4"/>
  <c r="BH183" i="4"/>
  <c r="BI183" i="4"/>
  <c r="BJ183" i="4"/>
  <c r="BD184" i="4"/>
  <c r="BE184" i="4"/>
  <c r="BF184" i="4"/>
  <c r="BG184" i="4"/>
  <c r="BH184" i="4"/>
  <c r="BI184" i="4"/>
  <c r="BJ184" i="4"/>
  <c r="BD185" i="4"/>
  <c r="BE185" i="4"/>
  <c r="BF185" i="4"/>
  <c r="BG185" i="4"/>
  <c r="BH185" i="4"/>
  <c r="BI185" i="4"/>
  <c r="BJ185" i="4"/>
  <c r="BD186" i="4"/>
  <c r="BE186" i="4"/>
  <c r="BF186" i="4"/>
  <c r="BG186" i="4"/>
  <c r="BH186" i="4"/>
  <c r="BI186" i="4"/>
  <c r="BJ186" i="4"/>
  <c r="BD187" i="4"/>
  <c r="BE187" i="4"/>
  <c r="BF187" i="4"/>
  <c r="BG187" i="4"/>
  <c r="BH187" i="4"/>
  <c r="BI187" i="4"/>
  <c r="BJ187" i="4"/>
  <c r="BD188" i="4"/>
  <c r="BE188" i="4"/>
  <c r="BF188" i="4"/>
  <c r="BG188" i="4"/>
  <c r="BH188" i="4"/>
  <c r="BI188" i="4"/>
  <c r="BJ188" i="4"/>
  <c r="BD189" i="4"/>
  <c r="BE189" i="4"/>
  <c r="BF189" i="4"/>
  <c r="BG189" i="4"/>
  <c r="BH189" i="4"/>
  <c r="BI189" i="4"/>
  <c r="BJ189" i="4"/>
  <c r="BD190" i="4"/>
  <c r="BE190" i="4"/>
  <c r="BF190" i="4"/>
  <c r="BG190" i="4"/>
  <c r="BH190" i="4"/>
  <c r="BI190" i="4"/>
  <c r="BJ190" i="4"/>
  <c r="BD191" i="4"/>
  <c r="BE191" i="4"/>
  <c r="BF191" i="4"/>
  <c r="BG191" i="4"/>
  <c r="BH191" i="4"/>
  <c r="BI191" i="4"/>
  <c r="BJ191" i="4"/>
  <c r="BD192" i="4"/>
  <c r="BE192" i="4"/>
  <c r="BF192" i="4"/>
  <c r="BG192" i="4"/>
  <c r="BH192" i="4"/>
  <c r="BI192" i="4"/>
  <c r="BJ192" i="4"/>
  <c r="BD193" i="4"/>
  <c r="BE193" i="4"/>
  <c r="BF193" i="4"/>
  <c r="BG193" i="4"/>
  <c r="BH193" i="4"/>
  <c r="BI193" i="4"/>
  <c r="BJ193" i="4"/>
  <c r="BD194" i="4"/>
  <c r="BE194" i="4"/>
  <c r="BF194" i="4"/>
  <c r="BG194" i="4"/>
  <c r="BH194" i="4"/>
  <c r="BI194" i="4"/>
  <c r="BJ194" i="4"/>
  <c r="BD195" i="4"/>
  <c r="BE195" i="4"/>
  <c r="BF195" i="4"/>
  <c r="BG195" i="4"/>
  <c r="BH195" i="4"/>
  <c r="BI195" i="4"/>
  <c r="BJ195" i="4"/>
  <c r="BD196" i="4"/>
  <c r="BE196" i="4"/>
  <c r="BF196" i="4"/>
  <c r="BG196" i="4"/>
  <c r="BH196" i="4"/>
  <c r="BI196" i="4"/>
  <c r="BJ196" i="4"/>
  <c r="BD197" i="4"/>
  <c r="BE197" i="4"/>
  <c r="BF197" i="4"/>
  <c r="BG197" i="4"/>
  <c r="BH197" i="4"/>
  <c r="BI197" i="4"/>
  <c r="BJ197" i="4"/>
  <c r="BD198" i="4"/>
  <c r="BE198" i="4"/>
  <c r="BF198" i="4"/>
  <c r="BG198" i="4"/>
  <c r="BH198" i="4"/>
  <c r="BI198" i="4"/>
  <c r="BJ198" i="4"/>
  <c r="BD199" i="4"/>
  <c r="BE199" i="4"/>
  <c r="BF199" i="4"/>
  <c r="BG199" i="4"/>
  <c r="BH199" i="4"/>
  <c r="BI199" i="4"/>
  <c r="BJ199" i="4"/>
  <c r="BD200" i="4"/>
  <c r="BE200" i="4"/>
  <c r="BF200" i="4"/>
  <c r="BG200" i="4"/>
  <c r="BH200" i="4"/>
  <c r="BI200" i="4"/>
  <c r="BJ200" i="4"/>
  <c r="BD201" i="4"/>
  <c r="BE201" i="4"/>
  <c r="BF201" i="4"/>
  <c r="BG201" i="4"/>
  <c r="BH201" i="4"/>
  <c r="BI201" i="4"/>
  <c r="BJ201" i="4"/>
  <c r="BD202" i="4"/>
  <c r="BE202" i="4"/>
  <c r="BF202" i="4"/>
  <c r="BG202" i="4"/>
  <c r="BH202" i="4"/>
  <c r="BI202" i="4"/>
  <c r="BJ202" i="4"/>
  <c r="BD203" i="4"/>
  <c r="BE203" i="4"/>
  <c r="BF203" i="4"/>
  <c r="BG203" i="4"/>
  <c r="BH203" i="4"/>
  <c r="BI203" i="4"/>
  <c r="BJ203" i="4"/>
  <c r="BD204" i="4"/>
  <c r="BE204" i="4"/>
  <c r="BF204" i="4"/>
  <c r="BG204" i="4"/>
  <c r="BH204" i="4"/>
  <c r="BI204" i="4"/>
  <c r="BJ204" i="4"/>
  <c r="BD205" i="4"/>
  <c r="BE205" i="4"/>
  <c r="BF205" i="4"/>
  <c r="BG205" i="4"/>
  <c r="BH205" i="4"/>
  <c r="BI205" i="4"/>
  <c r="BJ205" i="4"/>
  <c r="BD206" i="4"/>
  <c r="BE206" i="4"/>
  <c r="BF206" i="4"/>
  <c r="BG206" i="4"/>
  <c r="BH206" i="4"/>
  <c r="BI206" i="4"/>
  <c r="BJ206" i="4"/>
  <c r="BD207" i="4"/>
  <c r="BE207" i="4"/>
  <c r="BF207" i="4"/>
  <c r="BG207" i="4"/>
  <c r="BH207" i="4"/>
  <c r="BI207" i="4"/>
  <c r="BJ207" i="4"/>
  <c r="BD208" i="4"/>
  <c r="BE208" i="4"/>
  <c r="BF208" i="4"/>
  <c r="BG208" i="4"/>
  <c r="BH208" i="4"/>
  <c r="BI208" i="4"/>
  <c r="BJ208" i="4"/>
  <c r="BD209" i="4"/>
  <c r="BE209" i="4"/>
  <c r="BF209" i="4"/>
  <c r="BG209" i="4"/>
  <c r="BH209" i="4"/>
  <c r="BI209" i="4"/>
  <c r="BJ209" i="4"/>
  <c r="BD210" i="4"/>
  <c r="BE210" i="4"/>
  <c r="BF210" i="4"/>
  <c r="BG210" i="4"/>
  <c r="BH210" i="4"/>
  <c r="BI210" i="4"/>
  <c r="BJ210" i="4"/>
  <c r="BD211" i="4"/>
  <c r="BE211" i="4"/>
  <c r="BF211" i="4"/>
  <c r="BG211" i="4"/>
  <c r="BH211" i="4"/>
  <c r="BI211" i="4"/>
  <c r="BJ211" i="4"/>
  <c r="BD212" i="4"/>
  <c r="BE212" i="4"/>
  <c r="BF212" i="4"/>
  <c r="BG212" i="4"/>
  <c r="BH212" i="4"/>
  <c r="BI212" i="4"/>
  <c r="BJ212" i="4"/>
  <c r="BD213" i="4"/>
  <c r="BE213" i="4"/>
  <c r="BF213" i="4"/>
  <c r="BG213" i="4"/>
  <c r="BH213" i="4"/>
  <c r="BI213" i="4"/>
  <c r="BJ213" i="4"/>
  <c r="BD214" i="4"/>
  <c r="BE214" i="4"/>
  <c r="BF214" i="4"/>
  <c r="BG214" i="4"/>
  <c r="BH214" i="4"/>
  <c r="BI214" i="4"/>
  <c r="BJ214" i="4"/>
  <c r="BD215" i="4"/>
  <c r="BE215" i="4"/>
  <c r="BF215" i="4"/>
  <c r="BG215" i="4"/>
  <c r="BH215" i="4"/>
  <c r="BI215" i="4"/>
  <c r="BJ215" i="4"/>
  <c r="BD216" i="4"/>
  <c r="BE216" i="4"/>
  <c r="BF216" i="4"/>
  <c r="BG216" i="4"/>
  <c r="BH216" i="4"/>
  <c r="BI216" i="4"/>
  <c r="BJ216" i="4"/>
  <c r="BD217" i="4"/>
  <c r="BE217" i="4"/>
  <c r="BF217" i="4"/>
  <c r="BG217" i="4"/>
  <c r="BH217" i="4"/>
  <c r="BI217" i="4"/>
  <c r="BJ217" i="4"/>
  <c r="BD218" i="4"/>
  <c r="BE218" i="4"/>
  <c r="BF218" i="4"/>
  <c r="BG218" i="4"/>
  <c r="BH218" i="4"/>
  <c r="BI218" i="4"/>
  <c r="BJ218" i="4"/>
  <c r="BD219" i="4"/>
  <c r="BE219" i="4"/>
  <c r="BF219" i="4"/>
  <c r="BG219" i="4"/>
  <c r="BH219" i="4"/>
  <c r="BI219" i="4"/>
  <c r="BJ219" i="4"/>
  <c r="BD220" i="4"/>
  <c r="BE220" i="4"/>
  <c r="BF220" i="4"/>
  <c r="BG220" i="4"/>
  <c r="BH220" i="4"/>
  <c r="BI220" i="4"/>
  <c r="BJ220" i="4"/>
  <c r="BD221" i="4"/>
  <c r="BE221" i="4"/>
  <c r="BF221" i="4"/>
  <c r="BG221" i="4"/>
  <c r="BH221" i="4"/>
  <c r="BI221" i="4"/>
  <c r="BJ221" i="4"/>
  <c r="BD222" i="4"/>
  <c r="BE222" i="4"/>
  <c r="BF222" i="4"/>
  <c r="BG222" i="4"/>
  <c r="BH222" i="4"/>
  <c r="BI222" i="4"/>
  <c r="BJ222" i="4"/>
  <c r="BD223" i="4"/>
  <c r="BE223" i="4"/>
  <c r="BF223" i="4"/>
  <c r="BG223" i="4"/>
  <c r="BH223" i="4"/>
  <c r="BI223" i="4"/>
  <c r="BJ223" i="4"/>
  <c r="BD224" i="4"/>
  <c r="BE224" i="4"/>
  <c r="BF224" i="4"/>
  <c r="BG224" i="4"/>
  <c r="BH224" i="4"/>
  <c r="BI224" i="4"/>
  <c r="BJ224" i="4"/>
  <c r="BD225" i="4"/>
  <c r="BE225" i="4"/>
  <c r="BF225" i="4"/>
  <c r="BG225" i="4"/>
  <c r="BH225" i="4"/>
  <c r="BI225" i="4"/>
  <c r="BJ225" i="4"/>
  <c r="BD226" i="4"/>
  <c r="BE226" i="4"/>
  <c r="BF226" i="4"/>
  <c r="BG226" i="4"/>
  <c r="BH226" i="4"/>
  <c r="BI226" i="4"/>
  <c r="BJ226" i="4"/>
  <c r="BD227" i="4"/>
  <c r="BE227" i="4"/>
  <c r="BF227" i="4"/>
  <c r="BG227" i="4"/>
  <c r="BH227" i="4"/>
  <c r="BI227" i="4"/>
  <c r="BJ227" i="4"/>
  <c r="BD228" i="4"/>
  <c r="BE228" i="4"/>
  <c r="BF228" i="4"/>
  <c r="BG228" i="4"/>
  <c r="BH228" i="4"/>
  <c r="BI228" i="4"/>
  <c r="BJ228" i="4"/>
  <c r="BD229" i="4"/>
  <c r="BE229" i="4"/>
  <c r="BF229" i="4"/>
  <c r="BG229" i="4"/>
  <c r="BH229" i="4"/>
  <c r="BI229" i="4"/>
  <c r="BJ229" i="4"/>
  <c r="BD230" i="4"/>
  <c r="BE230" i="4"/>
  <c r="BF230" i="4"/>
  <c r="BG230" i="4"/>
  <c r="BH230" i="4"/>
  <c r="BI230" i="4"/>
  <c r="BJ230" i="4"/>
  <c r="BD231" i="4"/>
  <c r="BE231" i="4"/>
  <c r="BF231" i="4"/>
  <c r="BG231" i="4"/>
  <c r="BH231" i="4"/>
  <c r="BI231" i="4"/>
  <c r="BJ231" i="4"/>
  <c r="BD232" i="4"/>
  <c r="BE232" i="4"/>
  <c r="BF232" i="4"/>
  <c r="BG232" i="4"/>
  <c r="BH232" i="4"/>
  <c r="BI232" i="4"/>
  <c r="BJ232" i="4"/>
  <c r="BD233" i="4"/>
  <c r="BE233" i="4"/>
  <c r="BF233" i="4"/>
  <c r="BG233" i="4"/>
  <c r="BH233" i="4"/>
  <c r="BI233" i="4"/>
  <c r="BJ233" i="4"/>
  <c r="BD234" i="4"/>
  <c r="BE234" i="4"/>
  <c r="BF234" i="4"/>
  <c r="BG234" i="4"/>
  <c r="BH234" i="4"/>
  <c r="BI234" i="4"/>
  <c r="BJ234" i="4"/>
  <c r="BD235" i="4"/>
  <c r="BE235" i="4"/>
  <c r="BF235" i="4"/>
  <c r="BG235" i="4"/>
  <c r="BH235" i="4"/>
  <c r="BI235" i="4"/>
  <c r="BJ235" i="4"/>
  <c r="BD236" i="4"/>
  <c r="BE236" i="4"/>
  <c r="BF236" i="4"/>
  <c r="BG236" i="4"/>
  <c r="BH236" i="4"/>
  <c r="BI236" i="4"/>
  <c r="BJ236" i="4"/>
  <c r="BD237" i="4"/>
  <c r="BE237" i="4"/>
  <c r="BF237" i="4"/>
  <c r="BG237" i="4"/>
  <c r="BH237" i="4"/>
  <c r="BI237" i="4"/>
  <c r="BJ237" i="4"/>
  <c r="BD238" i="4"/>
  <c r="BE238" i="4"/>
  <c r="BF238" i="4"/>
  <c r="BG238" i="4"/>
  <c r="BH238" i="4"/>
  <c r="BI238" i="4"/>
  <c r="BJ238" i="4"/>
  <c r="BD239" i="4"/>
  <c r="BE239" i="4"/>
  <c r="BF239" i="4"/>
  <c r="BG239" i="4"/>
  <c r="BH239" i="4"/>
  <c r="BI239" i="4"/>
  <c r="BJ239" i="4"/>
  <c r="BD240" i="4"/>
  <c r="BE240" i="4"/>
  <c r="BF240" i="4"/>
  <c r="BG240" i="4"/>
  <c r="BH240" i="4"/>
  <c r="BI240" i="4"/>
  <c r="BJ240" i="4"/>
  <c r="BE3" i="4"/>
  <c r="BF3" i="4"/>
  <c r="K203" i="23" s="1"/>
  <c r="BG3" i="4"/>
  <c r="K204" i="23" s="1"/>
  <c r="BH3" i="4"/>
  <c r="K205" i="23" s="1"/>
  <c r="BI3" i="4"/>
  <c r="BJ3" i="4"/>
  <c r="K207" i="23" s="1"/>
  <c r="BD3" i="4"/>
  <c r="K201" i="23" s="1"/>
  <c r="AS4" i="4"/>
  <c r="AT4" i="4"/>
  <c r="AU4" i="4"/>
  <c r="AV4" i="4"/>
  <c r="AW4" i="4"/>
  <c r="AX4" i="4"/>
  <c r="AY4" i="4"/>
  <c r="AZ4" i="4"/>
  <c r="AS5" i="4"/>
  <c r="AT5" i="4"/>
  <c r="AU5" i="4"/>
  <c r="AV5" i="4"/>
  <c r="AW5" i="4"/>
  <c r="AX5" i="4"/>
  <c r="AY5" i="4"/>
  <c r="AZ5" i="4"/>
  <c r="AS6" i="4"/>
  <c r="AT6" i="4"/>
  <c r="AU6" i="4"/>
  <c r="AV6" i="4"/>
  <c r="AW6" i="4"/>
  <c r="AX6" i="4"/>
  <c r="AY6" i="4"/>
  <c r="AZ6" i="4"/>
  <c r="AS7" i="4"/>
  <c r="AT7" i="4"/>
  <c r="AU7" i="4"/>
  <c r="AV7" i="4"/>
  <c r="AW7" i="4"/>
  <c r="AX7" i="4"/>
  <c r="AY7" i="4"/>
  <c r="AZ7" i="4"/>
  <c r="AS8" i="4"/>
  <c r="AT8" i="4"/>
  <c r="AU8" i="4"/>
  <c r="AV8" i="4"/>
  <c r="AW8" i="4"/>
  <c r="AX8" i="4"/>
  <c r="AY8" i="4"/>
  <c r="AZ8" i="4"/>
  <c r="AS9" i="4"/>
  <c r="AT9" i="4"/>
  <c r="AU9" i="4"/>
  <c r="AV9" i="4"/>
  <c r="AW9" i="4"/>
  <c r="AX9" i="4"/>
  <c r="AY9" i="4"/>
  <c r="AZ9" i="4"/>
  <c r="AS10" i="4"/>
  <c r="AT10" i="4"/>
  <c r="AU10" i="4"/>
  <c r="AV10" i="4"/>
  <c r="AW10" i="4"/>
  <c r="AX10" i="4"/>
  <c r="AY10" i="4"/>
  <c r="AZ10" i="4"/>
  <c r="AS11" i="4"/>
  <c r="AT11" i="4"/>
  <c r="AU11" i="4"/>
  <c r="AV11" i="4"/>
  <c r="AW11" i="4"/>
  <c r="AX11" i="4"/>
  <c r="AY11" i="4"/>
  <c r="AZ11" i="4"/>
  <c r="AS12" i="4"/>
  <c r="AT12" i="4"/>
  <c r="AU12" i="4"/>
  <c r="AV12" i="4"/>
  <c r="AW12" i="4"/>
  <c r="AX12" i="4"/>
  <c r="AY12" i="4"/>
  <c r="AZ12" i="4"/>
  <c r="AS13" i="4"/>
  <c r="AT13" i="4"/>
  <c r="AU13" i="4"/>
  <c r="AV13" i="4"/>
  <c r="AW13" i="4"/>
  <c r="AX13" i="4"/>
  <c r="AY13" i="4"/>
  <c r="AZ13" i="4"/>
  <c r="AS14" i="4"/>
  <c r="AT14" i="4"/>
  <c r="AU14" i="4"/>
  <c r="AV14" i="4"/>
  <c r="AW14" i="4"/>
  <c r="AX14" i="4"/>
  <c r="AY14" i="4"/>
  <c r="AZ14" i="4"/>
  <c r="AS15" i="4"/>
  <c r="AT15" i="4"/>
  <c r="AU15" i="4"/>
  <c r="AV15" i="4"/>
  <c r="AW15" i="4"/>
  <c r="AX15" i="4"/>
  <c r="AY15" i="4"/>
  <c r="AZ15" i="4"/>
  <c r="AS16" i="4"/>
  <c r="AT16" i="4"/>
  <c r="AU16" i="4"/>
  <c r="AV16" i="4"/>
  <c r="AW16" i="4"/>
  <c r="AX16" i="4"/>
  <c r="AY16" i="4"/>
  <c r="AZ16" i="4"/>
  <c r="AS17" i="4"/>
  <c r="AT17" i="4"/>
  <c r="AU17" i="4"/>
  <c r="AV17" i="4"/>
  <c r="AW17" i="4"/>
  <c r="AX17" i="4"/>
  <c r="AY17" i="4"/>
  <c r="AZ17" i="4"/>
  <c r="AS18" i="4"/>
  <c r="AT18" i="4"/>
  <c r="AU18" i="4"/>
  <c r="AV18" i="4"/>
  <c r="AW18" i="4"/>
  <c r="AX18" i="4"/>
  <c r="AY18" i="4"/>
  <c r="AZ18" i="4"/>
  <c r="AS19" i="4"/>
  <c r="AT19" i="4"/>
  <c r="AU19" i="4"/>
  <c r="AV19" i="4"/>
  <c r="AW19" i="4"/>
  <c r="AX19" i="4"/>
  <c r="AY19" i="4"/>
  <c r="AZ19" i="4"/>
  <c r="AS20" i="4"/>
  <c r="AT20" i="4"/>
  <c r="AU20" i="4"/>
  <c r="AV20" i="4"/>
  <c r="AW20" i="4"/>
  <c r="AX20" i="4"/>
  <c r="AY20" i="4"/>
  <c r="AZ20" i="4"/>
  <c r="AS21" i="4"/>
  <c r="AT21" i="4"/>
  <c r="AU21" i="4"/>
  <c r="AV21" i="4"/>
  <c r="AW21" i="4"/>
  <c r="AX21" i="4"/>
  <c r="AY21" i="4"/>
  <c r="AZ21" i="4"/>
  <c r="AS22" i="4"/>
  <c r="AT22" i="4"/>
  <c r="AU22" i="4"/>
  <c r="AV22" i="4"/>
  <c r="AW22" i="4"/>
  <c r="AX22" i="4"/>
  <c r="AY22" i="4"/>
  <c r="AZ22" i="4"/>
  <c r="AS23" i="4"/>
  <c r="AT23" i="4"/>
  <c r="AU23" i="4"/>
  <c r="AV23" i="4"/>
  <c r="AW23" i="4"/>
  <c r="AX23" i="4"/>
  <c r="AY23" i="4"/>
  <c r="AZ23" i="4"/>
  <c r="AS24" i="4"/>
  <c r="AT24" i="4"/>
  <c r="AU24" i="4"/>
  <c r="AV24" i="4"/>
  <c r="AW24" i="4"/>
  <c r="AX24" i="4"/>
  <c r="AY24" i="4"/>
  <c r="AZ24" i="4"/>
  <c r="AS25" i="4"/>
  <c r="AT25" i="4"/>
  <c r="AU25" i="4"/>
  <c r="AV25" i="4"/>
  <c r="AW25" i="4"/>
  <c r="AX25" i="4"/>
  <c r="AY25" i="4"/>
  <c r="AZ25" i="4"/>
  <c r="AS26" i="4"/>
  <c r="AT26" i="4"/>
  <c r="AU26" i="4"/>
  <c r="AV26" i="4"/>
  <c r="AW26" i="4"/>
  <c r="AX26" i="4"/>
  <c r="AY26" i="4"/>
  <c r="AZ26" i="4"/>
  <c r="AS27" i="4"/>
  <c r="AT27" i="4"/>
  <c r="AU27" i="4"/>
  <c r="AV27" i="4"/>
  <c r="AW27" i="4"/>
  <c r="AX27" i="4"/>
  <c r="AY27" i="4"/>
  <c r="AZ27" i="4"/>
  <c r="AS28" i="4"/>
  <c r="AT28" i="4"/>
  <c r="AU28" i="4"/>
  <c r="AV28" i="4"/>
  <c r="AW28" i="4"/>
  <c r="AX28" i="4"/>
  <c r="AY28" i="4"/>
  <c r="AZ28" i="4"/>
  <c r="AS29" i="4"/>
  <c r="AT29" i="4"/>
  <c r="AU29" i="4"/>
  <c r="AV29" i="4"/>
  <c r="AW29" i="4"/>
  <c r="AX29" i="4"/>
  <c r="AY29" i="4"/>
  <c r="AZ29" i="4"/>
  <c r="AS30" i="4"/>
  <c r="AT30" i="4"/>
  <c r="AU30" i="4"/>
  <c r="AV30" i="4"/>
  <c r="AW30" i="4"/>
  <c r="AX30" i="4"/>
  <c r="AY30" i="4"/>
  <c r="AZ30" i="4"/>
  <c r="AS31" i="4"/>
  <c r="AT31" i="4"/>
  <c r="AU31" i="4"/>
  <c r="AV31" i="4"/>
  <c r="AW31" i="4"/>
  <c r="AX31" i="4"/>
  <c r="AY31" i="4"/>
  <c r="AZ31" i="4"/>
  <c r="AS32" i="4"/>
  <c r="AT32" i="4"/>
  <c r="AU32" i="4"/>
  <c r="AV32" i="4"/>
  <c r="AW32" i="4"/>
  <c r="AX32" i="4"/>
  <c r="AY32" i="4"/>
  <c r="AZ32" i="4"/>
  <c r="AS33" i="4"/>
  <c r="AT33" i="4"/>
  <c r="AU33" i="4"/>
  <c r="AV33" i="4"/>
  <c r="AW33" i="4"/>
  <c r="AX33" i="4"/>
  <c r="AY33" i="4"/>
  <c r="AZ33" i="4"/>
  <c r="AS34" i="4"/>
  <c r="AT34" i="4"/>
  <c r="AU34" i="4"/>
  <c r="AV34" i="4"/>
  <c r="AW34" i="4"/>
  <c r="AX34" i="4"/>
  <c r="AY34" i="4"/>
  <c r="AZ34" i="4"/>
  <c r="AS35" i="4"/>
  <c r="AT35" i="4"/>
  <c r="AU35" i="4"/>
  <c r="AV35" i="4"/>
  <c r="AW35" i="4"/>
  <c r="AX35" i="4"/>
  <c r="AY35" i="4"/>
  <c r="AZ35" i="4"/>
  <c r="AS36" i="4"/>
  <c r="AT36" i="4"/>
  <c r="AU36" i="4"/>
  <c r="AV36" i="4"/>
  <c r="AW36" i="4"/>
  <c r="AX36" i="4"/>
  <c r="AY36" i="4"/>
  <c r="AZ36" i="4"/>
  <c r="AS37" i="4"/>
  <c r="AT37" i="4"/>
  <c r="AU37" i="4"/>
  <c r="AV37" i="4"/>
  <c r="AW37" i="4"/>
  <c r="AX37" i="4"/>
  <c r="AY37" i="4"/>
  <c r="AZ37" i="4"/>
  <c r="AS38" i="4"/>
  <c r="AT38" i="4"/>
  <c r="AU38" i="4"/>
  <c r="AV38" i="4"/>
  <c r="AW38" i="4"/>
  <c r="AX38" i="4"/>
  <c r="AY38" i="4"/>
  <c r="AZ38" i="4"/>
  <c r="AS39" i="4"/>
  <c r="AT39" i="4"/>
  <c r="AU39" i="4"/>
  <c r="AV39" i="4"/>
  <c r="AW39" i="4"/>
  <c r="AX39" i="4"/>
  <c r="AY39" i="4"/>
  <c r="AZ39" i="4"/>
  <c r="AS40" i="4"/>
  <c r="AT40" i="4"/>
  <c r="AU40" i="4"/>
  <c r="AV40" i="4"/>
  <c r="AW40" i="4"/>
  <c r="AX40" i="4"/>
  <c r="AY40" i="4"/>
  <c r="AZ40" i="4"/>
  <c r="AS41" i="4"/>
  <c r="AT41" i="4"/>
  <c r="AU41" i="4"/>
  <c r="AV41" i="4"/>
  <c r="AW41" i="4"/>
  <c r="AX41" i="4"/>
  <c r="AY41" i="4"/>
  <c r="AZ41" i="4"/>
  <c r="AS42" i="4"/>
  <c r="AT42" i="4"/>
  <c r="AU42" i="4"/>
  <c r="AV42" i="4"/>
  <c r="AW42" i="4"/>
  <c r="AX42" i="4"/>
  <c r="AY42" i="4"/>
  <c r="AZ42" i="4"/>
  <c r="AS43" i="4"/>
  <c r="AT43" i="4"/>
  <c r="AU43" i="4"/>
  <c r="AV43" i="4"/>
  <c r="AW43" i="4"/>
  <c r="AX43" i="4"/>
  <c r="AY43" i="4"/>
  <c r="AZ43" i="4"/>
  <c r="AS44" i="4"/>
  <c r="AT44" i="4"/>
  <c r="AU44" i="4"/>
  <c r="AV44" i="4"/>
  <c r="AW44" i="4"/>
  <c r="AX44" i="4"/>
  <c r="AY44" i="4"/>
  <c r="AZ44" i="4"/>
  <c r="AS45" i="4"/>
  <c r="AT45" i="4"/>
  <c r="AU45" i="4"/>
  <c r="AV45" i="4"/>
  <c r="AW45" i="4"/>
  <c r="AX45" i="4"/>
  <c r="AY45" i="4"/>
  <c r="AZ45" i="4"/>
  <c r="AS46" i="4"/>
  <c r="AT46" i="4"/>
  <c r="AU46" i="4"/>
  <c r="AV46" i="4"/>
  <c r="AW46" i="4"/>
  <c r="AX46" i="4"/>
  <c r="AY46" i="4"/>
  <c r="AZ46" i="4"/>
  <c r="AS47" i="4"/>
  <c r="AT47" i="4"/>
  <c r="AU47" i="4"/>
  <c r="AV47" i="4"/>
  <c r="AW47" i="4"/>
  <c r="AX47" i="4"/>
  <c r="AY47" i="4"/>
  <c r="AZ47" i="4"/>
  <c r="AS48" i="4"/>
  <c r="AT48" i="4"/>
  <c r="AU48" i="4"/>
  <c r="AV48" i="4"/>
  <c r="AW48" i="4"/>
  <c r="AX48" i="4"/>
  <c r="AY48" i="4"/>
  <c r="AZ48" i="4"/>
  <c r="AS49" i="4"/>
  <c r="AT49" i="4"/>
  <c r="AU49" i="4"/>
  <c r="AV49" i="4"/>
  <c r="AW49" i="4"/>
  <c r="AX49" i="4"/>
  <c r="AY49" i="4"/>
  <c r="AZ49" i="4"/>
  <c r="AS50" i="4"/>
  <c r="AT50" i="4"/>
  <c r="AU50" i="4"/>
  <c r="AV50" i="4"/>
  <c r="AW50" i="4"/>
  <c r="AX50" i="4"/>
  <c r="AY50" i="4"/>
  <c r="AZ50" i="4"/>
  <c r="AS51" i="4"/>
  <c r="AT51" i="4"/>
  <c r="AU51" i="4"/>
  <c r="AV51" i="4"/>
  <c r="AW51" i="4"/>
  <c r="AX51" i="4"/>
  <c r="AY51" i="4"/>
  <c r="AZ51" i="4"/>
  <c r="AS52" i="4"/>
  <c r="AT52" i="4"/>
  <c r="AU52" i="4"/>
  <c r="AV52" i="4"/>
  <c r="AW52" i="4"/>
  <c r="AX52" i="4"/>
  <c r="AY52" i="4"/>
  <c r="AZ52" i="4"/>
  <c r="AS53" i="4"/>
  <c r="AT53" i="4"/>
  <c r="AU53" i="4"/>
  <c r="AV53" i="4"/>
  <c r="AW53" i="4"/>
  <c r="AX53" i="4"/>
  <c r="AY53" i="4"/>
  <c r="AZ53" i="4"/>
  <c r="AS54" i="4"/>
  <c r="AT54" i="4"/>
  <c r="AU54" i="4"/>
  <c r="AV54" i="4"/>
  <c r="AW54" i="4"/>
  <c r="AX54" i="4"/>
  <c r="AY54" i="4"/>
  <c r="AZ54" i="4"/>
  <c r="AS55" i="4"/>
  <c r="AT55" i="4"/>
  <c r="AU55" i="4"/>
  <c r="AV55" i="4"/>
  <c r="AW55" i="4"/>
  <c r="AX55" i="4"/>
  <c r="AY55" i="4"/>
  <c r="AZ55" i="4"/>
  <c r="AS56" i="4"/>
  <c r="AT56" i="4"/>
  <c r="AU56" i="4"/>
  <c r="AV56" i="4"/>
  <c r="AW56" i="4"/>
  <c r="AX56" i="4"/>
  <c r="AY56" i="4"/>
  <c r="AZ56" i="4"/>
  <c r="AS57" i="4"/>
  <c r="AT57" i="4"/>
  <c r="AU57" i="4"/>
  <c r="AV57" i="4"/>
  <c r="AW57" i="4"/>
  <c r="AX57" i="4"/>
  <c r="AY57" i="4"/>
  <c r="AZ57" i="4"/>
  <c r="AS58" i="4"/>
  <c r="AT58" i="4"/>
  <c r="AU58" i="4"/>
  <c r="AV58" i="4"/>
  <c r="AW58" i="4"/>
  <c r="AX58" i="4"/>
  <c r="AY58" i="4"/>
  <c r="AZ58" i="4"/>
  <c r="AS59" i="4"/>
  <c r="AT59" i="4"/>
  <c r="AU59" i="4"/>
  <c r="AV59" i="4"/>
  <c r="AW59" i="4"/>
  <c r="AX59" i="4"/>
  <c r="AY59" i="4"/>
  <c r="AZ59" i="4"/>
  <c r="AS60" i="4"/>
  <c r="AT60" i="4"/>
  <c r="AU60" i="4"/>
  <c r="AV60" i="4"/>
  <c r="AW60" i="4"/>
  <c r="AX60" i="4"/>
  <c r="AY60" i="4"/>
  <c r="AZ60" i="4"/>
  <c r="AS61" i="4"/>
  <c r="AT61" i="4"/>
  <c r="AU61" i="4"/>
  <c r="AV61" i="4"/>
  <c r="AW61" i="4"/>
  <c r="AX61" i="4"/>
  <c r="AY61" i="4"/>
  <c r="AZ61" i="4"/>
  <c r="AS62" i="4"/>
  <c r="AT62" i="4"/>
  <c r="AU62" i="4"/>
  <c r="AV62" i="4"/>
  <c r="AW62" i="4"/>
  <c r="AX62" i="4"/>
  <c r="AY62" i="4"/>
  <c r="AZ62" i="4"/>
  <c r="AS63" i="4"/>
  <c r="AT63" i="4"/>
  <c r="AU63" i="4"/>
  <c r="AV63" i="4"/>
  <c r="AW63" i="4"/>
  <c r="AX63" i="4"/>
  <c r="AY63" i="4"/>
  <c r="AZ63" i="4"/>
  <c r="AS64" i="4"/>
  <c r="AT64" i="4"/>
  <c r="AU64" i="4"/>
  <c r="AV64" i="4"/>
  <c r="AW64" i="4"/>
  <c r="AX64" i="4"/>
  <c r="AY64" i="4"/>
  <c r="AZ64" i="4"/>
  <c r="AS65" i="4"/>
  <c r="AT65" i="4"/>
  <c r="AU65" i="4"/>
  <c r="AV65" i="4"/>
  <c r="AW65" i="4"/>
  <c r="AX65" i="4"/>
  <c r="AY65" i="4"/>
  <c r="AZ65" i="4"/>
  <c r="AS66" i="4"/>
  <c r="AT66" i="4"/>
  <c r="AU66" i="4"/>
  <c r="AV66" i="4"/>
  <c r="AW66" i="4"/>
  <c r="AX66" i="4"/>
  <c r="AY66" i="4"/>
  <c r="AZ66" i="4"/>
  <c r="AS67" i="4"/>
  <c r="AT67" i="4"/>
  <c r="AU67" i="4"/>
  <c r="AV67" i="4"/>
  <c r="AW67" i="4"/>
  <c r="AX67" i="4"/>
  <c r="AY67" i="4"/>
  <c r="AZ67" i="4"/>
  <c r="AS68" i="4"/>
  <c r="AT68" i="4"/>
  <c r="AU68" i="4"/>
  <c r="AV68" i="4"/>
  <c r="AW68" i="4"/>
  <c r="AX68" i="4"/>
  <c r="AY68" i="4"/>
  <c r="AZ68" i="4"/>
  <c r="AS69" i="4"/>
  <c r="AT69" i="4"/>
  <c r="AU69" i="4"/>
  <c r="AV69" i="4"/>
  <c r="AW69" i="4"/>
  <c r="AX69" i="4"/>
  <c r="AY69" i="4"/>
  <c r="AZ69" i="4"/>
  <c r="AS70" i="4"/>
  <c r="AT70" i="4"/>
  <c r="AU70" i="4"/>
  <c r="AV70" i="4"/>
  <c r="AW70" i="4"/>
  <c r="AX70" i="4"/>
  <c r="AY70" i="4"/>
  <c r="AZ70" i="4"/>
  <c r="AS71" i="4"/>
  <c r="AT71" i="4"/>
  <c r="AU71" i="4"/>
  <c r="AV71" i="4"/>
  <c r="AW71" i="4"/>
  <c r="AX71" i="4"/>
  <c r="AY71" i="4"/>
  <c r="AZ71" i="4"/>
  <c r="AS72" i="4"/>
  <c r="AT72" i="4"/>
  <c r="AU72" i="4"/>
  <c r="AV72" i="4"/>
  <c r="AW72" i="4"/>
  <c r="AX72" i="4"/>
  <c r="AY72" i="4"/>
  <c r="AZ72" i="4"/>
  <c r="AS73" i="4"/>
  <c r="AT73" i="4"/>
  <c r="AU73" i="4"/>
  <c r="AV73" i="4"/>
  <c r="AW73" i="4"/>
  <c r="AX73" i="4"/>
  <c r="AY73" i="4"/>
  <c r="AZ73" i="4"/>
  <c r="AS74" i="4"/>
  <c r="AT74" i="4"/>
  <c r="AU74" i="4"/>
  <c r="AV74" i="4"/>
  <c r="AW74" i="4"/>
  <c r="AX74" i="4"/>
  <c r="AY74" i="4"/>
  <c r="AZ74" i="4"/>
  <c r="AS75" i="4"/>
  <c r="AT75" i="4"/>
  <c r="AU75" i="4"/>
  <c r="AV75" i="4"/>
  <c r="AW75" i="4"/>
  <c r="AX75" i="4"/>
  <c r="AY75" i="4"/>
  <c r="AZ75" i="4"/>
  <c r="AS76" i="4"/>
  <c r="AT76" i="4"/>
  <c r="AU76" i="4"/>
  <c r="AV76" i="4"/>
  <c r="AW76" i="4"/>
  <c r="AX76" i="4"/>
  <c r="AY76" i="4"/>
  <c r="AZ76" i="4"/>
  <c r="AS77" i="4"/>
  <c r="AT77" i="4"/>
  <c r="AU77" i="4"/>
  <c r="AV77" i="4"/>
  <c r="AW77" i="4"/>
  <c r="AX77" i="4"/>
  <c r="AY77" i="4"/>
  <c r="AZ77" i="4"/>
  <c r="AS78" i="4"/>
  <c r="AT78" i="4"/>
  <c r="AU78" i="4"/>
  <c r="AV78" i="4"/>
  <c r="AW78" i="4"/>
  <c r="AX78" i="4"/>
  <c r="AY78" i="4"/>
  <c r="AZ78" i="4"/>
  <c r="AS79" i="4"/>
  <c r="AT79" i="4"/>
  <c r="AU79" i="4"/>
  <c r="AV79" i="4"/>
  <c r="AW79" i="4"/>
  <c r="AX79" i="4"/>
  <c r="AY79" i="4"/>
  <c r="AZ79" i="4"/>
  <c r="AS80" i="4"/>
  <c r="AT80" i="4"/>
  <c r="AU80" i="4"/>
  <c r="AV80" i="4"/>
  <c r="AW80" i="4"/>
  <c r="AX80" i="4"/>
  <c r="AY80" i="4"/>
  <c r="AZ80" i="4"/>
  <c r="AS81" i="4"/>
  <c r="AT81" i="4"/>
  <c r="AU81" i="4"/>
  <c r="AV81" i="4"/>
  <c r="AW81" i="4"/>
  <c r="AX81" i="4"/>
  <c r="AY81" i="4"/>
  <c r="AZ81" i="4"/>
  <c r="AS82" i="4"/>
  <c r="AT82" i="4"/>
  <c r="AU82" i="4"/>
  <c r="AV82" i="4"/>
  <c r="AW82" i="4"/>
  <c r="AX82" i="4"/>
  <c r="AY82" i="4"/>
  <c r="AZ82" i="4"/>
  <c r="AS83" i="4"/>
  <c r="AT83" i="4"/>
  <c r="AU83" i="4"/>
  <c r="AV83" i="4"/>
  <c r="AW83" i="4"/>
  <c r="AX83" i="4"/>
  <c r="AY83" i="4"/>
  <c r="AZ83" i="4"/>
  <c r="AS84" i="4"/>
  <c r="AT84" i="4"/>
  <c r="AU84" i="4"/>
  <c r="AV84" i="4"/>
  <c r="AW84" i="4"/>
  <c r="AX84" i="4"/>
  <c r="AY84" i="4"/>
  <c r="AZ84" i="4"/>
  <c r="AS85" i="4"/>
  <c r="AT85" i="4"/>
  <c r="AU85" i="4"/>
  <c r="AV85" i="4"/>
  <c r="AW85" i="4"/>
  <c r="AX85" i="4"/>
  <c r="AY85" i="4"/>
  <c r="AZ85" i="4"/>
  <c r="AS86" i="4"/>
  <c r="AT86" i="4"/>
  <c r="AU86" i="4"/>
  <c r="AV86" i="4"/>
  <c r="AW86" i="4"/>
  <c r="AX86" i="4"/>
  <c r="AY86" i="4"/>
  <c r="AZ86" i="4"/>
  <c r="AS87" i="4"/>
  <c r="AT87" i="4"/>
  <c r="AU87" i="4"/>
  <c r="AV87" i="4"/>
  <c r="AW87" i="4"/>
  <c r="AX87" i="4"/>
  <c r="AY87" i="4"/>
  <c r="AZ87" i="4"/>
  <c r="AS88" i="4"/>
  <c r="AT88" i="4"/>
  <c r="AU88" i="4"/>
  <c r="AV88" i="4"/>
  <c r="AW88" i="4"/>
  <c r="AX88" i="4"/>
  <c r="AY88" i="4"/>
  <c r="AZ88" i="4"/>
  <c r="AS89" i="4"/>
  <c r="AT89" i="4"/>
  <c r="AU89" i="4"/>
  <c r="AV89" i="4"/>
  <c r="AW89" i="4"/>
  <c r="AX89" i="4"/>
  <c r="AY89" i="4"/>
  <c r="AZ89" i="4"/>
  <c r="AS90" i="4"/>
  <c r="AT90" i="4"/>
  <c r="AU90" i="4"/>
  <c r="AV90" i="4"/>
  <c r="AW90" i="4"/>
  <c r="AX90" i="4"/>
  <c r="AY90" i="4"/>
  <c r="AZ90" i="4"/>
  <c r="AS91" i="4"/>
  <c r="AT91" i="4"/>
  <c r="AU91" i="4"/>
  <c r="AV91" i="4"/>
  <c r="AW91" i="4"/>
  <c r="AX91" i="4"/>
  <c r="AY91" i="4"/>
  <c r="AZ91" i="4"/>
  <c r="AS92" i="4"/>
  <c r="AT92" i="4"/>
  <c r="AU92" i="4"/>
  <c r="AV92" i="4"/>
  <c r="AW92" i="4"/>
  <c r="AX92" i="4"/>
  <c r="AY92" i="4"/>
  <c r="AZ92" i="4"/>
  <c r="AS93" i="4"/>
  <c r="AT93" i="4"/>
  <c r="AU93" i="4"/>
  <c r="AV93" i="4"/>
  <c r="AW93" i="4"/>
  <c r="AX93" i="4"/>
  <c r="AY93" i="4"/>
  <c r="AZ93" i="4"/>
  <c r="AS94" i="4"/>
  <c r="AT94" i="4"/>
  <c r="AU94" i="4"/>
  <c r="AV94" i="4"/>
  <c r="AW94" i="4"/>
  <c r="AX94" i="4"/>
  <c r="AY94" i="4"/>
  <c r="AZ94" i="4"/>
  <c r="AS95" i="4"/>
  <c r="AT95" i="4"/>
  <c r="AU95" i="4"/>
  <c r="AV95" i="4"/>
  <c r="AW95" i="4"/>
  <c r="AX95" i="4"/>
  <c r="AY95" i="4"/>
  <c r="AZ95" i="4"/>
  <c r="AS96" i="4"/>
  <c r="AT96" i="4"/>
  <c r="AU96" i="4"/>
  <c r="AV96" i="4"/>
  <c r="AW96" i="4"/>
  <c r="AX96" i="4"/>
  <c r="AY96" i="4"/>
  <c r="AZ96" i="4"/>
  <c r="AS97" i="4"/>
  <c r="AT97" i="4"/>
  <c r="AU97" i="4"/>
  <c r="AV97" i="4"/>
  <c r="AW97" i="4"/>
  <c r="AX97" i="4"/>
  <c r="AY97" i="4"/>
  <c r="AZ97" i="4"/>
  <c r="AS98" i="4"/>
  <c r="AT98" i="4"/>
  <c r="AU98" i="4"/>
  <c r="AV98" i="4"/>
  <c r="AW98" i="4"/>
  <c r="AX98" i="4"/>
  <c r="AY98" i="4"/>
  <c r="AZ98" i="4"/>
  <c r="AS99" i="4"/>
  <c r="AT99" i="4"/>
  <c r="AU99" i="4"/>
  <c r="AV99" i="4"/>
  <c r="AW99" i="4"/>
  <c r="AX99" i="4"/>
  <c r="AY99" i="4"/>
  <c r="AZ99" i="4"/>
  <c r="AS100" i="4"/>
  <c r="AT100" i="4"/>
  <c r="AU100" i="4"/>
  <c r="AV100" i="4"/>
  <c r="AW100" i="4"/>
  <c r="AX100" i="4"/>
  <c r="AY100" i="4"/>
  <c r="AZ100" i="4"/>
  <c r="AS101" i="4"/>
  <c r="AT101" i="4"/>
  <c r="AU101" i="4"/>
  <c r="AV101" i="4"/>
  <c r="AW101" i="4"/>
  <c r="AX101" i="4"/>
  <c r="AY101" i="4"/>
  <c r="AZ101" i="4"/>
  <c r="AS102" i="4"/>
  <c r="AT102" i="4"/>
  <c r="AU102" i="4"/>
  <c r="AV102" i="4"/>
  <c r="AW102" i="4"/>
  <c r="AX102" i="4"/>
  <c r="AY102" i="4"/>
  <c r="AZ102" i="4"/>
  <c r="AS103" i="4"/>
  <c r="AT103" i="4"/>
  <c r="AU103" i="4"/>
  <c r="AV103" i="4"/>
  <c r="AW103" i="4"/>
  <c r="AX103" i="4"/>
  <c r="AY103" i="4"/>
  <c r="AZ103" i="4"/>
  <c r="AS104" i="4"/>
  <c r="AT104" i="4"/>
  <c r="AU104" i="4"/>
  <c r="AV104" i="4"/>
  <c r="AW104" i="4"/>
  <c r="AX104" i="4"/>
  <c r="AY104" i="4"/>
  <c r="AZ104" i="4"/>
  <c r="AS105" i="4"/>
  <c r="AT105" i="4"/>
  <c r="AU105" i="4"/>
  <c r="AV105" i="4"/>
  <c r="AW105" i="4"/>
  <c r="AX105" i="4"/>
  <c r="AY105" i="4"/>
  <c r="AZ105" i="4"/>
  <c r="AS106" i="4"/>
  <c r="AT106" i="4"/>
  <c r="AU106" i="4"/>
  <c r="AV106" i="4"/>
  <c r="AW106" i="4"/>
  <c r="AX106" i="4"/>
  <c r="AY106" i="4"/>
  <c r="AZ106" i="4"/>
  <c r="AS107" i="4"/>
  <c r="AT107" i="4"/>
  <c r="AU107" i="4"/>
  <c r="AV107" i="4"/>
  <c r="AW107" i="4"/>
  <c r="AX107" i="4"/>
  <c r="AY107" i="4"/>
  <c r="AZ107" i="4"/>
  <c r="AS108" i="4"/>
  <c r="AT108" i="4"/>
  <c r="AU108" i="4"/>
  <c r="AV108" i="4"/>
  <c r="AW108" i="4"/>
  <c r="AX108" i="4"/>
  <c r="AY108" i="4"/>
  <c r="AZ108" i="4"/>
  <c r="AS109" i="4"/>
  <c r="AT109" i="4"/>
  <c r="AU109" i="4"/>
  <c r="AV109" i="4"/>
  <c r="AW109" i="4"/>
  <c r="AX109" i="4"/>
  <c r="AY109" i="4"/>
  <c r="AZ109" i="4"/>
  <c r="AS110" i="4"/>
  <c r="AT110" i="4"/>
  <c r="AU110" i="4"/>
  <c r="AV110" i="4"/>
  <c r="AW110" i="4"/>
  <c r="AX110" i="4"/>
  <c r="AY110" i="4"/>
  <c r="AZ110" i="4"/>
  <c r="AS111" i="4"/>
  <c r="AT111" i="4"/>
  <c r="AU111" i="4"/>
  <c r="AV111" i="4"/>
  <c r="AW111" i="4"/>
  <c r="AX111" i="4"/>
  <c r="AY111" i="4"/>
  <c r="AZ111" i="4"/>
  <c r="AS112" i="4"/>
  <c r="AT112" i="4"/>
  <c r="AU112" i="4"/>
  <c r="AV112" i="4"/>
  <c r="AW112" i="4"/>
  <c r="AX112" i="4"/>
  <c r="AY112" i="4"/>
  <c r="AZ112" i="4"/>
  <c r="AS113" i="4"/>
  <c r="AT113" i="4"/>
  <c r="AU113" i="4"/>
  <c r="AV113" i="4"/>
  <c r="AW113" i="4"/>
  <c r="AX113" i="4"/>
  <c r="AY113" i="4"/>
  <c r="AZ113" i="4"/>
  <c r="AS114" i="4"/>
  <c r="AT114" i="4"/>
  <c r="AU114" i="4"/>
  <c r="AV114" i="4"/>
  <c r="AW114" i="4"/>
  <c r="AX114" i="4"/>
  <c r="AY114" i="4"/>
  <c r="AZ114" i="4"/>
  <c r="AS115" i="4"/>
  <c r="AT115" i="4"/>
  <c r="AU115" i="4"/>
  <c r="AV115" i="4"/>
  <c r="AW115" i="4"/>
  <c r="AX115" i="4"/>
  <c r="AY115" i="4"/>
  <c r="AZ115" i="4"/>
  <c r="AS116" i="4"/>
  <c r="AT116" i="4"/>
  <c r="AU116" i="4"/>
  <c r="AV116" i="4"/>
  <c r="AW116" i="4"/>
  <c r="AX116" i="4"/>
  <c r="AY116" i="4"/>
  <c r="AZ116" i="4"/>
  <c r="AS117" i="4"/>
  <c r="AT117" i="4"/>
  <c r="AU117" i="4"/>
  <c r="AV117" i="4"/>
  <c r="AW117" i="4"/>
  <c r="AX117" i="4"/>
  <c r="AY117" i="4"/>
  <c r="AZ117" i="4"/>
  <c r="AS118" i="4"/>
  <c r="AT118" i="4"/>
  <c r="AU118" i="4"/>
  <c r="AV118" i="4"/>
  <c r="AW118" i="4"/>
  <c r="AX118" i="4"/>
  <c r="AY118" i="4"/>
  <c r="AZ118" i="4"/>
  <c r="AS119" i="4"/>
  <c r="AT119" i="4"/>
  <c r="AU119" i="4"/>
  <c r="AV119" i="4"/>
  <c r="AW119" i="4"/>
  <c r="AX119" i="4"/>
  <c r="AY119" i="4"/>
  <c r="AZ119" i="4"/>
  <c r="AS120" i="4"/>
  <c r="AT120" i="4"/>
  <c r="AU120" i="4"/>
  <c r="AV120" i="4"/>
  <c r="AW120" i="4"/>
  <c r="AX120" i="4"/>
  <c r="AY120" i="4"/>
  <c r="AZ120" i="4"/>
  <c r="AS121" i="4"/>
  <c r="AT121" i="4"/>
  <c r="AU121" i="4"/>
  <c r="AV121" i="4"/>
  <c r="AW121" i="4"/>
  <c r="AX121" i="4"/>
  <c r="AY121" i="4"/>
  <c r="AZ121" i="4"/>
  <c r="AS122" i="4"/>
  <c r="AT122" i="4"/>
  <c r="AU122" i="4"/>
  <c r="AV122" i="4"/>
  <c r="AW122" i="4"/>
  <c r="AX122" i="4"/>
  <c r="AY122" i="4"/>
  <c r="AZ122" i="4"/>
  <c r="AS123" i="4"/>
  <c r="AT123" i="4"/>
  <c r="AU123" i="4"/>
  <c r="AV123" i="4"/>
  <c r="AW123" i="4"/>
  <c r="AX123" i="4"/>
  <c r="AY123" i="4"/>
  <c r="AZ123" i="4"/>
  <c r="AS124" i="4"/>
  <c r="AT124" i="4"/>
  <c r="AU124" i="4"/>
  <c r="AV124" i="4"/>
  <c r="AW124" i="4"/>
  <c r="AX124" i="4"/>
  <c r="AY124" i="4"/>
  <c r="AZ124" i="4"/>
  <c r="AS125" i="4"/>
  <c r="AT125" i="4"/>
  <c r="AU125" i="4"/>
  <c r="AV125" i="4"/>
  <c r="AW125" i="4"/>
  <c r="AX125" i="4"/>
  <c r="AY125" i="4"/>
  <c r="AZ125" i="4"/>
  <c r="AS126" i="4"/>
  <c r="AT126" i="4"/>
  <c r="AU126" i="4"/>
  <c r="AV126" i="4"/>
  <c r="AW126" i="4"/>
  <c r="AX126" i="4"/>
  <c r="AY126" i="4"/>
  <c r="AZ126" i="4"/>
  <c r="AS127" i="4"/>
  <c r="AT127" i="4"/>
  <c r="AU127" i="4"/>
  <c r="AV127" i="4"/>
  <c r="AW127" i="4"/>
  <c r="AX127" i="4"/>
  <c r="AY127" i="4"/>
  <c r="AZ127" i="4"/>
  <c r="AS128" i="4"/>
  <c r="AT128" i="4"/>
  <c r="AU128" i="4"/>
  <c r="AV128" i="4"/>
  <c r="AW128" i="4"/>
  <c r="AX128" i="4"/>
  <c r="AY128" i="4"/>
  <c r="AZ128" i="4"/>
  <c r="AS129" i="4"/>
  <c r="AT129" i="4"/>
  <c r="AU129" i="4"/>
  <c r="AV129" i="4"/>
  <c r="AW129" i="4"/>
  <c r="AX129" i="4"/>
  <c r="AY129" i="4"/>
  <c r="AZ129" i="4"/>
  <c r="AS130" i="4"/>
  <c r="AT130" i="4"/>
  <c r="AU130" i="4"/>
  <c r="AV130" i="4"/>
  <c r="AW130" i="4"/>
  <c r="AX130" i="4"/>
  <c r="AY130" i="4"/>
  <c r="AZ130" i="4"/>
  <c r="AS131" i="4"/>
  <c r="AT131" i="4"/>
  <c r="AU131" i="4"/>
  <c r="AV131" i="4"/>
  <c r="AW131" i="4"/>
  <c r="AX131" i="4"/>
  <c r="AY131" i="4"/>
  <c r="AZ131" i="4"/>
  <c r="AS132" i="4"/>
  <c r="AT132" i="4"/>
  <c r="AU132" i="4"/>
  <c r="AV132" i="4"/>
  <c r="AW132" i="4"/>
  <c r="AX132" i="4"/>
  <c r="AY132" i="4"/>
  <c r="AZ132" i="4"/>
  <c r="AS133" i="4"/>
  <c r="AT133" i="4"/>
  <c r="AU133" i="4"/>
  <c r="AV133" i="4"/>
  <c r="AW133" i="4"/>
  <c r="AX133" i="4"/>
  <c r="AY133" i="4"/>
  <c r="AZ133" i="4"/>
  <c r="AS134" i="4"/>
  <c r="AT134" i="4"/>
  <c r="AU134" i="4"/>
  <c r="AV134" i="4"/>
  <c r="AW134" i="4"/>
  <c r="AX134" i="4"/>
  <c r="AY134" i="4"/>
  <c r="AZ134" i="4"/>
  <c r="AS135" i="4"/>
  <c r="AT135" i="4"/>
  <c r="AU135" i="4"/>
  <c r="AV135" i="4"/>
  <c r="AW135" i="4"/>
  <c r="AX135" i="4"/>
  <c r="AY135" i="4"/>
  <c r="AZ135" i="4"/>
  <c r="AS136" i="4"/>
  <c r="AT136" i="4"/>
  <c r="AU136" i="4"/>
  <c r="AV136" i="4"/>
  <c r="AW136" i="4"/>
  <c r="AX136" i="4"/>
  <c r="AY136" i="4"/>
  <c r="AZ136" i="4"/>
  <c r="AS137" i="4"/>
  <c r="AT137" i="4"/>
  <c r="AU137" i="4"/>
  <c r="AV137" i="4"/>
  <c r="AW137" i="4"/>
  <c r="AX137" i="4"/>
  <c r="AY137" i="4"/>
  <c r="AZ137" i="4"/>
  <c r="AS138" i="4"/>
  <c r="AT138" i="4"/>
  <c r="AU138" i="4"/>
  <c r="AV138" i="4"/>
  <c r="AW138" i="4"/>
  <c r="AX138" i="4"/>
  <c r="AY138" i="4"/>
  <c r="AZ138" i="4"/>
  <c r="AS139" i="4"/>
  <c r="AT139" i="4"/>
  <c r="AU139" i="4"/>
  <c r="AV139" i="4"/>
  <c r="AW139" i="4"/>
  <c r="AX139" i="4"/>
  <c r="AY139" i="4"/>
  <c r="AZ139" i="4"/>
  <c r="AS140" i="4"/>
  <c r="AT140" i="4"/>
  <c r="AU140" i="4"/>
  <c r="AV140" i="4"/>
  <c r="AW140" i="4"/>
  <c r="AX140" i="4"/>
  <c r="AY140" i="4"/>
  <c r="AZ140" i="4"/>
  <c r="AS141" i="4"/>
  <c r="AT141" i="4"/>
  <c r="AU141" i="4"/>
  <c r="AV141" i="4"/>
  <c r="AW141" i="4"/>
  <c r="AX141" i="4"/>
  <c r="AY141" i="4"/>
  <c r="AZ141" i="4"/>
  <c r="AS142" i="4"/>
  <c r="AT142" i="4"/>
  <c r="AU142" i="4"/>
  <c r="AV142" i="4"/>
  <c r="AW142" i="4"/>
  <c r="AX142" i="4"/>
  <c r="AY142" i="4"/>
  <c r="AZ142" i="4"/>
  <c r="AS143" i="4"/>
  <c r="AT143" i="4"/>
  <c r="AU143" i="4"/>
  <c r="AV143" i="4"/>
  <c r="AW143" i="4"/>
  <c r="AX143" i="4"/>
  <c r="AY143" i="4"/>
  <c r="AZ143" i="4"/>
  <c r="AS144" i="4"/>
  <c r="AT144" i="4"/>
  <c r="AU144" i="4"/>
  <c r="AV144" i="4"/>
  <c r="AW144" i="4"/>
  <c r="AX144" i="4"/>
  <c r="AY144" i="4"/>
  <c r="AZ144" i="4"/>
  <c r="AS145" i="4"/>
  <c r="AT145" i="4"/>
  <c r="AU145" i="4"/>
  <c r="AV145" i="4"/>
  <c r="AW145" i="4"/>
  <c r="AX145" i="4"/>
  <c r="AY145" i="4"/>
  <c r="AZ145" i="4"/>
  <c r="AS146" i="4"/>
  <c r="AT146" i="4"/>
  <c r="AU146" i="4"/>
  <c r="AV146" i="4"/>
  <c r="AW146" i="4"/>
  <c r="AX146" i="4"/>
  <c r="AY146" i="4"/>
  <c r="AZ146" i="4"/>
  <c r="AS147" i="4"/>
  <c r="AT147" i="4"/>
  <c r="AU147" i="4"/>
  <c r="AV147" i="4"/>
  <c r="AW147" i="4"/>
  <c r="AX147" i="4"/>
  <c r="AY147" i="4"/>
  <c r="AZ147" i="4"/>
  <c r="AS148" i="4"/>
  <c r="AT148" i="4"/>
  <c r="AU148" i="4"/>
  <c r="AV148" i="4"/>
  <c r="AW148" i="4"/>
  <c r="AX148" i="4"/>
  <c r="AY148" i="4"/>
  <c r="AZ148" i="4"/>
  <c r="AS149" i="4"/>
  <c r="AT149" i="4"/>
  <c r="AU149" i="4"/>
  <c r="AV149" i="4"/>
  <c r="AW149" i="4"/>
  <c r="AX149" i="4"/>
  <c r="AY149" i="4"/>
  <c r="AZ149" i="4"/>
  <c r="AS150" i="4"/>
  <c r="AT150" i="4"/>
  <c r="AU150" i="4"/>
  <c r="AV150" i="4"/>
  <c r="AW150" i="4"/>
  <c r="AX150" i="4"/>
  <c r="AY150" i="4"/>
  <c r="AZ150" i="4"/>
  <c r="AS151" i="4"/>
  <c r="AT151" i="4"/>
  <c r="AU151" i="4"/>
  <c r="AV151" i="4"/>
  <c r="AW151" i="4"/>
  <c r="AX151" i="4"/>
  <c r="AY151" i="4"/>
  <c r="AZ151" i="4"/>
  <c r="AS152" i="4"/>
  <c r="AT152" i="4"/>
  <c r="AU152" i="4"/>
  <c r="AV152" i="4"/>
  <c r="AW152" i="4"/>
  <c r="AX152" i="4"/>
  <c r="AY152" i="4"/>
  <c r="AZ152" i="4"/>
  <c r="AS153" i="4"/>
  <c r="AT153" i="4"/>
  <c r="AU153" i="4"/>
  <c r="AV153" i="4"/>
  <c r="AW153" i="4"/>
  <c r="AX153" i="4"/>
  <c r="AY153" i="4"/>
  <c r="AZ153" i="4"/>
  <c r="AS154" i="4"/>
  <c r="AT154" i="4"/>
  <c r="AU154" i="4"/>
  <c r="AV154" i="4"/>
  <c r="AW154" i="4"/>
  <c r="AX154" i="4"/>
  <c r="AY154" i="4"/>
  <c r="AZ154" i="4"/>
  <c r="AS155" i="4"/>
  <c r="AT155" i="4"/>
  <c r="AU155" i="4"/>
  <c r="AV155" i="4"/>
  <c r="AW155" i="4"/>
  <c r="AX155" i="4"/>
  <c r="AY155" i="4"/>
  <c r="AZ155" i="4"/>
  <c r="AS156" i="4"/>
  <c r="AT156" i="4"/>
  <c r="AU156" i="4"/>
  <c r="AV156" i="4"/>
  <c r="AW156" i="4"/>
  <c r="AX156" i="4"/>
  <c r="AY156" i="4"/>
  <c r="AZ156" i="4"/>
  <c r="AS157" i="4"/>
  <c r="AT157" i="4"/>
  <c r="AU157" i="4"/>
  <c r="AV157" i="4"/>
  <c r="AW157" i="4"/>
  <c r="AX157" i="4"/>
  <c r="AY157" i="4"/>
  <c r="AZ157" i="4"/>
  <c r="AS158" i="4"/>
  <c r="AT158" i="4"/>
  <c r="AU158" i="4"/>
  <c r="AV158" i="4"/>
  <c r="AW158" i="4"/>
  <c r="AX158" i="4"/>
  <c r="AY158" i="4"/>
  <c r="AZ158" i="4"/>
  <c r="AS159" i="4"/>
  <c r="AT159" i="4"/>
  <c r="AU159" i="4"/>
  <c r="AV159" i="4"/>
  <c r="AW159" i="4"/>
  <c r="AX159" i="4"/>
  <c r="AY159" i="4"/>
  <c r="AZ159" i="4"/>
  <c r="AS160" i="4"/>
  <c r="AT160" i="4"/>
  <c r="AU160" i="4"/>
  <c r="AV160" i="4"/>
  <c r="AW160" i="4"/>
  <c r="AX160" i="4"/>
  <c r="AY160" i="4"/>
  <c r="AZ160" i="4"/>
  <c r="AS161" i="4"/>
  <c r="AT161" i="4"/>
  <c r="AU161" i="4"/>
  <c r="AV161" i="4"/>
  <c r="AW161" i="4"/>
  <c r="AX161" i="4"/>
  <c r="AY161" i="4"/>
  <c r="AZ161" i="4"/>
  <c r="AS162" i="4"/>
  <c r="AT162" i="4"/>
  <c r="AU162" i="4"/>
  <c r="AV162" i="4"/>
  <c r="AW162" i="4"/>
  <c r="AX162" i="4"/>
  <c r="AY162" i="4"/>
  <c r="AZ162" i="4"/>
  <c r="AS163" i="4"/>
  <c r="AT163" i="4"/>
  <c r="AU163" i="4"/>
  <c r="AV163" i="4"/>
  <c r="AW163" i="4"/>
  <c r="AX163" i="4"/>
  <c r="AY163" i="4"/>
  <c r="AZ163" i="4"/>
  <c r="AS164" i="4"/>
  <c r="AT164" i="4"/>
  <c r="AU164" i="4"/>
  <c r="AV164" i="4"/>
  <c r="AW164" i="4"/>
  <c r="AX164" i="4"/>
  <c r="AY164" i="4"/>
  <c r="AZ164" i="4"/>
  <c r="AS165" i="4"/>
  <c r="AT165" i="4"/>
  <c r="AU165" i="4"/>
  <c r="AV165" i="4"/>
  <c r="AW165" i="4"/>
  <c r="AX165" i="4"/>
  <c r="AY165" i="4"/>
  <c r="AZ165" i="4"/>
  <c r="AS166" i="4"/>
  <c r="AT166" i="4"/>
  <c r="AU166" i="4"/>
  <c r="AV166" i="4"/>
  <c r="AW166" i="4"/>
  <c r="AX166" i="4"/>
  <c r="AY166" i="4"/>
  <c r="AZ166" i="4"/>
  <c r="AS167" i="4"/>
  <c r="AT167" i="4"/>
  <c r="AU167" i="4"/>
  <c r="AV167" i="4"/>
  <c r="AW167" i="4"/>
  <c r="AX167" i="4"/>
  <c r="AY167" i="4"/>
  <c r="AZ167" i="4"/>
  <c r="AS168" i="4"/>
  <c r="AT168" i="4"/>
  <c r="AU168" i="4"/>
  <c r="AV168" i="4"/>
  <c r="AW168" i="4"/>
  <c r="AX168" i="4"/>
  <c r="AY168" i="4"/>
  <c r="AZ168" i="4"/>
  <c r="AS169" i="4"/>
  <c r="AT169" i="4"/>
  <c r="AU169" i="4"/>
  <c r="AV169" i="4"/>
  <c r="AW169" i="4"/>
  <c r="AX169" i="4"/>
  <c r="AY169" i="4"/>
  <c r="AZ169" i="4"/>
  <c r="AS170" i="4"/>
  <c r="AT170" i="4"/>
  <c r="AU170" i="4"/>
  <c r="AV170" i="4"/>
  <c r="AW170" i="4"/>
  <c r="AX170" i="4"/>
  <c r="AY170" i="4"/>
  <c r="AZ170" i="4"/>
  <c r="AS171" i="4"/>
  <c r="AT171" i="4"/>
  <c r="AU171" i="4"/>
  <c r="AV171" i="4"/>
  <c r="AW171" i="4"/>
  <c r="AX171" i="4"/>
  <c r="AY171" i="4"/>
  <c r="AZ171" i="4"/>
  <c r="AS172" i="4"/>
  <c r="AT172" i="4"/>
  <c r="AU172" i="4"/>
  <c r="AV172" i="4"/>
  <c r="AW172" i="4"/>
  <c r="AX172" i="4"/>
  <c r="AY172" i="4"/>
  <c r="AZ172" i="4"/>
  <c r="AS173" i="4"/>
  <c r="AT173" i="4"/>
  <c r="AU173" i="4"/>
  <c r="AV173" i="4"/>
  <c r="AW173" i="4"/>
  <c r="AX173" i="4"/>
  <c r="AY173" i="4"/>
  <c r="AZ173" i="4"/>
  <c r="AS174" i="4"/>
  <c r="AT174" i="4"/>
  <c r="AU174" i="4"/>
  <c r="AV174" i="4"/>
  <c r="AW174" i="4"/>
  <c r="AX174" i="4"/>
  <c r="AY174" i="4"/>
  <c r="AZ174" i="4"/>
  <c r="AS175" i="4"/>
  <c r="AT175" i="4"/>
  <c r="AU175" i="4"/>
  <c r="AV175" i="4"/>
  <c r="AW175" i="4"/>
  <c r="AX175" i="4"/>
  <c r="AY175" i="4"/>
  <c r="AZ175" i="4"/>
  <c r="AS176" i="4"/>
  <c r="AT176" i="4"/>
  <c r="AU176" i="4"/>
  <c r="AV176" i="4"/>
  <c r="AW176" i="4"/>
  <c r="AX176" i="4"/>
  <c r="AY176" i="4"/>
  <c r="AZ176" i="4"/>
  <c r="AS177" i="4"/>
  <c r="AT177" i="4"/>
  <c r="AU177" i="4"/>
  <c r="AV177" i="4"/>
  <c r="AW177" i="4"/>
  <c r="AX177" i="4"/>
  <c r="AY177" i="4"/>
  <c r="AZ177" i="4"/>
  <c r="AS178" i="4"/>
  <c r="AT178" i="4"/>
  <c r="AU178" i="4"/>
  <c r="AV178" i="4"/>
  <c r="AW178" i="4"/>
  <c r="AX178" i="4"/>
  <c r="AY178" i="4"/>
  <c r="AZ178" i="4"/>
  <c r="AS179" i="4"/>
  <c r="AT179" i="4"/>
  <c r="AU179" i="4"/>
  <c r="AV179" i="4"/>
  <c r="AW179" i="4"/>
  <c r="AX179" i="4"/>
  <c r="AY179" i="4"/>
  <c r="AZ179" i="4"/>
  <c r="AS180" i="4"/>
  <c r="AT180" i="4"/>
  <c r="AU180" i="4"/>
  <c r="AV180" i="4"/>
  <c r="AW180" i="4"/>
  <c r="AX180" i="4"/>
  <c r="AY180" i="4"/>
  <c r="AZ180" i="4"/>
  <c r="AS181" i="4"/>
  <c r="AT181" i="4"/>
  <c r="AU181" i="4"/>
  <c r="AV181" i="4"/>
  <c r="AW181" i="4"/>
  <c r="AX181" i="4"/>
  <c r="AY181" i="4"/>
  <c r="AZ181" i="4"/>
  <c r="AS182" i="4"/>
  <c r="AT182" i="4"/>
  <c r="AU182" i="4"/>
  <c r="AV182" i="4"/>
  <c r="AW182" i="4"/>
  <c r="AX182" i="4"/>
  <c r="AY182" i="4"/>
  <c r="AZ182" i="4"/>
  <c r="AS183" i="4"/>
  <c r="AT183" i="4"/>
  <c r="AU183" i="4"/>
  <c r="AV183" i="4"/>
  <c r="AW183" i="4"/>
  <c r="AX183" i="4"/>
  <c r="AY183" i="4"/>
  <c r="AZ183" i="4"/>
  <c r="AS184" i="4"/>
  <c r="AT184" i="4"/>
  <c r="AU184" i="4"/>
  <c r="AV184" i="4"/>
  <c r="AW184" i="4"/>
  <c r="AX184" i="4"/>
  <c r="AY184" i="4"/>
  <c r="AZ184" i="4"/>
  <c r="AS185" i="4"/>
  <c r="AT185" i="4"/>
  <c r="AU185" i="4"/>
  <c r="AV185" i="4"/>
  <c r="AW185" i="4"/>
  <c r="AX185" i="4"/>
  <c r="AY185" i="4"/>
  <c r="AZ185" i="4"/>
  <c r="AS186" i="4"/>
  <c r="AT186" i="4"/>
  <c r="AU186" i="4"/>
  <c r="AV186" i="4"/>
  <c r="AW186" i="4"/>
  <c r="AX186" i="4"/>
  <c r="AY186" i="4"/>
  <c r="AZ186" i="4"/>
  <c r="AS187" i="4"/>
  <c r="AT187" i="4"/>
  <c r="AU187" i="4"/>
  <c r="AV187" i="4"/>
  <c r="AW187" i="4"/>
  <c r="AX187" i="4"/>
  <c r="AY187" i="4"/>
  <c r="AZ187" i="4"/>
  <c r="AS188" i="4"/>
  <c r="AT188" i="4"/>
  <c r="AU188" i="4"/>
  <c r="AV188" i="4"/>
  <c r="AW188" i="4"/>
  <c r="AX188" i="4"/>
  <c r="AY188" i="4"/>
  <c r="AZ188" i="4"/>
  <c r="AS189" i="4"/>
  <c r="AT189" i="4"/>
  <c r="AU189" i="4"/>
  <c r="AV189" i="4"/>
  <c r="AW189" i="4"/>
  <c r="AX189" i="4"/>
  <c r="AY189" i="4"/>
  <c r="AZ189" i="4"/>
  <c r="AS190" i="4"/>
  <c r="AT190" i="4"/>
  <c r="AU190" i="4"/>
  <c r="AV190" i="4"/>
  <c r="AW190" i="4"/>
  <c r="AX190" i="4"/>
  <c r="AY190" i="4"/>
  <c r="AZ190" i="4"/>
  <c r="AS191" i="4"/>
  <c r="AT191" i="4"/>
  <c r="AU191" i="4"/>
  <c r="AV191" i="4"/>
  <c r="AW191" i="4"/>
  <c r="AX191" i="4"/>
  <c r="AY191" i="4"/>
  <c r="AZ191" i="4"/>
  <c r="AS192" i="4"/>
  <c r="AT192" i="4"/>
  <c r="AU192" i="4"/>
  <c r="AV192" i="4"/>
  <c r="AW192" i="4"/>
  <c r="AX192" i="4"/>
  <c r="AY192" i="4"/>
  <c r="AZ192" i="4"/>
  <c r="AS193" i="4"/>
  <c r="AT193" i="4"/>
  <c r="AU193" i="4"/>
  <c r="AV193" i="4"/>
  <c r="AW193" i="4"/>
  <c r="AX193" i="4"/>
  <c r="AY193" i="4"/>
  <c r="AZ193" i="4"/>
  <c r="AS194" i="4"/>
  <c r="AT194" i="4"/>
  <c r="AU194" i="4"/>
  <c r="AV194" i="4"/>
  <c r="AW194" i="4"/>
  <c r="AX194" i="4"/>
  <c r="AY194" i="4"/>
  <c r="AZ194" i="4"/>
  <c r="AS195" i="4"/>
  <c r="AT195" i="4"/>
  <c r="AU195" i="4"/>
  <c r="AV195" i="4"/>
  <c r="AW195" i="4"/>
  <c r="AX195" i="4"/>
  <c r="AY195" i="4"/>
  <c r="AZ195" i="4"/>
  <c r="AS196" i="4"/>
  <c r="AT196" i="4"/>
  <c r="AU196" i="4"/>
  <c r="AV196" i="4"/>
  <c r="AW196" i="4"/>
  <c r="AX196" i="4"/>
  <c r="AY196" i="4"/>
  <c r="AZ196" i="4"/>
  <c r="AS197" i="4"/>
  <c r="AT197" i="4"/>
  <c r="AU197" i="4"/>
  <c r="AV197" i="4"/>
  <c r="AW197" i="4"/>
  <c r="AX197" i="4"/>
  <c r="AY197" i="4"/>
  <c r="AZ197" i="4"/>
  <c r="AS198" i="4"/>
  <c r="AT198" i="4"/>
  <c r="AU198" i="4"/>
  <c r="AV198" i="4"/>
  <c r="AW198" i="4"/>
  <c r="AX198" i="4"/>
  <c r="AY198" i="4"/>
  <c r="AZ198" i="4"/>
  <c r="AS199" i="4"/>
  <c r="AT199" i="4"/>
  <c r="AU199" i="4"/>
  <c r="AV199" i="4"/>
  <c r="AW199" i="4"/>
  <c r="AX199" i="4"/>
  <c r="AY199" i="4"/>
  <c r="AZ199" i="4"/>
  <c r="AS200" i="4"/>
  <c r="AT200" i="4"/>
  <c r="AU200" i="4"/>
  <c r="AV200" i="4"/>
  <c r="AW200" i="4"/>
  <c r="AX200" i="4"/>
  <c r="AY200" i="4"/>
  <c r="AZ200" i="4"/>
  <c r="AS201" i="4"/>
  <c r="AT201" i="4"/>
  <c r="AU201" i="4"/>
  <c r="AV201" i="4"/>
  <c r="AW201" i="4"/>
  <c r="AX201" i="4"/>
  <c r="AY201" i="4"/>
  <c r="AZ201" i="4"/>
  <c r="AS202" i="4"/>
  <c r="AT202" i="4"/>
  <c r="AU202" i="4"/>
  <c r="AV202" i="4"/>
  <c r="AW202" i="4"/>
  <c r="AX202" i="4"/>
  <c r="AY202" i="4"/>
  <c r="AZ202" i="4"/>
  <c r="AS203" i="4"/>
  <c r="AT203" i="4"/>
  <c r="AU203" i="4"/>
  <c r="AV203" i="4"/>
  <c r="AW203" i="4"/>
  <c r="AX203" i="4"/>
  <c r="AY203" i="4"/>
  <c r="AZ203" i="4"/>
  <c r="AS204" i="4"/>
  <c r="AT204" i="4"/>
  <c r="AU204" i="4"/>
  <c r="AV204" i="4"/>
  <c r="AW204" i="4"/>
  <c r="AX204" i="4"/>
  <c r="AY204" i="4"/>
  <c r="AZ204" i="4"/>
  <c r="AS205" i="4"/>
  <c r="AT205" i="4"/>
  <c r="AU205" i="4"/>
  <c r="AV205" i="4"/>
  <c r="AW205" i="4"/>
  <c r="AX205" i="4"/>
  <c r="AY205" i="4"/>
  <c r="AZ205" i="4"/>
  <c r="AS206" i="4"/>
  <c r="AT206" i="4"/>
  <c r="AU206" i="4"/>
  <c r="AV206" i="4"/>
  <c r="AW206" i="4"/>
  <c r="AX206" i="4"/>
  <c r="AY206" i="4"/>
  <c r="AZ206" i="4"/>
  <c r="AS207" i="4"/>
  <c r="AT207" i="4"/>
  <c r="AU207" i="4"/>
  <c r="AV207" i="4"/>
  <c r="AW207" i="4"/>
  <c r="AX207" i="4"/>
  <c r="AY207" i="4"/>
  <c r="AZ207" i="4"/>
  <c r="AS208" i="4"/>
  <c r="AT208" i="4"/>
  <c r="AU208" i="4"/>
  <c r="AV208" i="4"/>
  <c r="AW208" i="4"/>
  <c r="AX208" i="4"/>
  <c r="AY208" i="4"/>
  <c r="AZ208" i="4"/>
  <c r="AS209" i="4"/>
  <c r="AT209" i="4"/>
  <c r="AU209" i="4"/>
  <c r="AV209" i="4"/>
  <c r="AW209" i="4"/>
  <c r="AX209" i="4"/>
  <c r="AY209" i="4"/>
  <c r="AZ209" i="4"/>
  <c r="AS210" i="4"/>
  <c r="AT210" i="4"/>
  <c r="AU210" i="4"/>
  <c r="AV210" i="4"/>
  <c r="AW210" i="4"/>
  <c r="AX210" i="4"/>
  <c r="AY210" i="4"/>
  <c r="AZ210" i="4"/>
  <c r="AS211" i="4"/>
  <c r="AT211" i="4"/>
  <c r="AU211" i="4"/>
  <c r="AV211" i="4"/>
  <c r="AW211" i="4"/>
  <c r="AX211" i="4"/>
  <c r="AY211" i="4"/>
  <c r="AZ211" i="4"/>
  <c r="AS212" i="4"/>
  <c r="AT212" i="4"/>
  <c r="AU212" i="4"/>
  <c r="AV212" i="4"/>
  <c r="AW212" i="4"/>
  <c r="AX212" i="4"/>
  <c r="AY212" i="4"/>
  <c r="AZ212" i="4"/>
  <c r="AS213" i="4"/>
  <c r="AT213" i="4"/>
  <c r="AU213" i="4"/>
  <c r="AV213" i="4"/>
  <c r="AW213" i="4"/>
  <c r="AX213" i="4"/>
  <c r="AY213" i="4"/>
  <c r="AZ213" i="4"/>
  <c r="AS214" i="4"/>
  <c r="AT214" i="4"/>
  <c r="AU214" i="4"/>
  <c r="AV214" i="4"/>
  <c r="AW214" i="4"/>
  <c r="AX214" i="4"/>
  <c r="AY214" i="4"/>
  <c r="AZ214" i="4"/>
  <c r="AS215" i="4"/>
  <c r="AT215" i="4"/>
  <c r="AU215" i="4"/>
  <c r="AV215" i="4"/>
  <c r="AW215" i="4"/>
  <c r="AX215" i="4"/>
  <c r="AY215" i="4"/>
  <c r="AZ215" i="4"/>
  <c r="AS216" i="4"/>
  <c r="AT216" i="4"/>
  <c r="AU216" i="4"/>
  <c r="AV216" i="4"/>
  <c r="AW216" i="4"/>
  <c r="AX216" i="4"/>
  <c r="AY216" i="4"/>
  <c r="AZ216" i="4"/>
  <c r="AS217" i="4"/>
  <c r="AT217" i="4"/>
  <c r="AU217" i="4"/>
  <c r="AV217" i="4"/>
  <c r="AW217" i="4"/>
  <c r="AX217" i="4"/>
  <c r="AY217" i="4"/>
  <c r="AZ217" i="4"/>
  <c r="AS218" i="4"/>
  <c r="AT218" i="4"/>
  <c r="AU218" i="4"/>
  <c r="AV218" i="4"/>
  <c r="AW218" i="4"/>
  <c r="AX218" i="4"/>
  <c r="AY218" i="4"/>
  <c r="AZ218" i="4"/>
  <c r="AS219" i="4"/>
  <c r="AT219" i="4"/>
  <c r="AU219" i="4"/>
  <c r="AV219" i="4"/>
  <c r="AW219" i="4"/>
  <c r="AX219" i="4"/>
  <c r="AY219" i="4"/>
  <c r="AZ219" i="4"/>
  <c r="AS220" i="4"/>
  <c r="AT220" i="4"/>
  <c r="AU220" i="4"/>
  <c r="AV220" i="4"/>
  <c r="AW220" i="4"/>
  <c r="AX220" i="4"/>
  <c r="AY220" i="4"/>
  <c r="AZ220" i="4"/>
  <c r="AS221" i="4"/>
  <c r="AT221" i="4"/>
  <c r="AU221" i="4"/>
  <c r="AV221" i="4"/>
  <c r="AW221" i="4"/>
  <c r="AX221" i="4"/>
  <c r="AY221" i="4"/>
  <c r="AZ221" i="4"/>
  <c r="AS222" i="4"/>
  <c r="AT222" i="4"/>
  <c r="AU222" i="4"/>
  <c r="AV222" i="4"/>
  <c r="AW222" i="4"/>
  <c r="AX222" i="4"/>
  <c r="AY222" i="4"/>
  <c r="AZ222" i="4"/>
  <c r="AS223" i="4"/>
  <c r="AT223" i="4"/>
  <c r="AU223" i="4"/>
  <c r="AV223" i="4"/>
  <c r="AW223" i="4"/>
  <c r="AX223" i="4"/>
  <c r="AY223" i="4"/>
  <c r="AZ223" i="4"/>
  <c r="AS224" i="4"/>
  <c r="AT224" i="4"/>
  <c r="AU224" i="4"/>
  <c r="AV224" i="4"/>
  <c r="AW224" i="4"/>
  <c r="AX224" i="4"/>
  <c r="AY224" i="4"/>
  <c r="AZ224" i="4"/>
  <c r="AS225" i="4"/>
  <c r="AT225" i="4"/>
  <c r="AU225" i="4"/>
  <c r="AV225" i="4"/>
  <c r="AW225" i="4"/>
  <c r="AX225" i="4"/>
  <c r="AY225" i="4"/>
  <c r="AZ225" i="4"/>
  <c r="AS226" i="4"/>
  <c r="AT226" i="4"/>
  <c r="AU226" i="4"/>
  <c r="AV226" i="4"/>
  <c r="AW226" i="4"/>
  <c r="AX226" i="4"/>
  <c r="AY226" i="4"/>
  <c r="AZ226" i="4"/>
  <c r="AS227" i="4"/>
  <c r="AT227" i="4"/>
  <c r="AU227" i="4"/>
  <c r="AV227" i="4"/>
  <c r="AW227" i="4"/>
  <c r="AX227" i="4"/>
  <c r="AY227" i="4"/>
  <c r="AZ227" i="4"/>
  <c r="AS228" i="4"/>
  <c r="AT228" i="4"/>
  <c r="AU228" i="4"/>
  <c r="AV228" i="4"/>
  <c r="AW228" i="4"/>
  <c r="AX228" i="4"/>
  <c r="AY228" i="4"/>
  <c r="AZ228" i="4"/>
  <c r="AS229" i="4"/>
  <c r="AT229" i="4"/>
  <c r="AU229" i="4"/>
  <c r="AV229" i="4"/>
  <c r="AW229" i="4"/>
  <c r="AX229" i="4"/>
  <c r="AY229" i="4"/>
  <c r="AZ229" i="4"/>
  <c r="AS230" i="4"/>
  <c r="AT230" i="4"/>
  <c r="AU230" i="4"/>
  <c r="AV230" i="4"/>
  <c r="AW230" i="4"/>
  <c r="AX230" i="4"/>
  <c r="AY230" i="4"/>
  <c r="AZ230" i="4"/>
  <c r="AS231" i="4"/>
  <c r="AT231" i="4"/>
  <c r="AU231" i="4"/>
  <c r="AV231" i="4"/>
  <c r="AW231" i="4"/>
  <c r="AX231" i="4"/>
  <c r="AY231" i="4"/>
  <c r="AZ231" i="4"/>
  <c r="AS232" i="4"/>
  <c r="AT232" i="4"/>
  <c r="AU232" i="4"/>
  <c r="AV232" i="4"/>
  <c r="AW232" i="4"/>
  <c r="AX232" i="4"/>
  <c r="AY232" i="4"/>
  <c r="AZ232" i="4"/>
  <c r="AS233" i="4"/>
  <c r="AT233" i="4"/>
  <c r="AU233" i="4"/>
  <c r="AV233" i="4"/>
  <c r="AW233" i="4"/>
  <c r="AX233" i="4"/>
  <c r="AY233" i="4"/>
  <c r="AZ233" i="4"/>
  <c r="AS234" i="4"/>
  <c r="AT234" i="4"/>
  <c r="AU234" i="4"/>
  <c r="AV234" i="4"/>
  <c r="AW234" i="4"/>
  <c r="AX234" i="4"/>
  <c r="AY234" i="4"/>
  <c r="AZ234" i="4"/>
  <c r="AS235" i="4"/>
  <c r="AT235" i="4"/>
  <c r="AU235" i="4"/>
  <c r="AV235" i="4"/>
  <c r="AW235" i="4"/>
  <c r="AX235" i="4"/>
  <c r="AY235" i="4"/>
  <c r="AZ235" i="4"/>
  <c r="AS236" i="4"/>
  <c r="AT236" i="4"/>
  <c r="AU236" i="4"/>
  <c r="AV236" i="4"/>
  <c r="AW236" i="4"/>
  <c r="AX236" i="4"/>
  <c r="AY236" i="4"/>
  <c r="AZ236" i="4"/>
  <c r="AS237" i="4"/>
  <c r="AT237" i="4"/>
  <c r="AU237" i="4"/>
  <c r="AV237" i="4"/>
  <c r="AW237" i="4"/>
  <c r="AX237" i="4"/>
  <c r="AY237" i="4"/>
  <c r="AZ237" i="4"/>
  <c r="AS238" i="4"/>
  <c r="AT238" i="4"/>
  <c r="AU238" i="4"/>
  <c r="AV238" i="4"/>
  <c r="AW238" i="4"/>
  <c r="AX238" i="4"/>
  <c r="AY238" i="4"/>
  <c r="AZ238" i="4"/>
  <c r="AS239" i="4"/>
  <c r="AT239" i="4"/>
  <c r="AU239" i="4"/>
  <c r="AV239" i="4"/>
  <c r="AW239" i="4"/>
  <c r="AX239" i="4"/>
  <c r="AY239" i="4"/>
  <c r="AZ239" i="4"/>
  <c r="AS240" i="4"/>
  <c r="AT240" i="4"/>
  <c r="AU240" i="4"/>
  <c r="AV240" i="4"/>
  <c r="AW240" i="4"/>
  <c r="AX240" i="4"/>
  <c r="AY240" i="4"/>
  <c r="AZ240" i="4"/>
  <c r="AT3" i="4"/>
  <c r="AU3" i="4"/>
  <c r="AV3" i="4"/>
  <c r="AW3" i="4"/>
  <c r="AX3" i="4"/>
  <c r="AY3" i="4"/>
  <c r="AZ3" i="4"/>
  <c r="AS3" i="4"/>
  <c r="AD4" i="4"/>
  <c r="AE4" i="4"/>
  <c r="AF4" i="4"/>
  <c r="AD5" i="4"/>
  <c r="AE5" i="4"/>
  <c r="AF5" i="4"/>
  <c r="AD6" i="4"/>
  <c r="AE6" i="4"/>
  <c r="AF6" i="4"/>
  <c r="AD7" i="4"/>
  <c r="AE7" i="4"/>
  <c r="AF7" i="4"/>
  <c r="AD8" i="4"/>
  <c r="AE8" i="4"/>
  <c r="AF8" i="4"/>
  <c r="AD9" i="4"/>
  <c r="AE9" i="4"/>
  <c r="AF9" i="4"/>
  <c r="AD10" i="4"/>
  <c r="AE10" i="4"/>
  <c r="AF10" i="4"/>
  <c r="AD11" i="4"/>
  <c r="AE11" i="4"/>
  <c r="AF11" i="4"/>
  <c r="AD12" i="4"/>
  <c r="AE12" i="4"/>
  <c r="AF12" i="4"/>
  <c r="AD13" i="4"/>
  <c r="AE13" i="4"/>
  <c r="AF13" i="4"/>
  <c r="AD14" i="4"/>
  <c r="AE14" i="4"/>
  <c r="AF14" i="4"/>
  <c r="AD15" i="4"/>
  <c r="AE15" i="4"/>
  <c r="AF15" i="4"/>
  <c r="AD16" i="4"/>
  <c r="AE16" i="4"/>
  <c r="AF16" i="4"/>
  <c r="AD17" i="4"/>
  <c r="AE17" i="4"/>
  <c r="AF17" i="4"/>
  <c r="AD18" i="4"/>
  <c r="AE18" i="4"/>
  <c r="AF18" i="4"/>
  <c r="AD19" i="4"/>
  <c r="AE19" i="4"/>
  <c r="AF19" i="4"/>
  <c r="AD20" i="4"/>
  <c r="AE20" i="4"/>
  <c r="AF20" i="4"/>
  <c r="AD21" i="4"/>
  <c r="AE21" i="4"/>
  <c r="AF21" i="4"/>
  <c r="AD22" i="4"/>
  <c r="AE22" i="4"/>
  <c r="AF22" i="4"/>
  <c r="AD23" i="4"/>
  <c r="AE23" i="4"/>
  <c r="AF23" i="4"/>
  <c r="AD24" i="4"/>
  <c r="AE24" i="4"/>
  <c r="AF24" i="4"/>
  <c r="AD25" i="4"/>
  <c r="AE25" i="4"/>
  <c r="AF25" i="4"/>
  <c r="AD26" i="4"/>
  <c r="AE26" i="4"/>
  <c r="AF26" i="4"/>
  <c r="AD27" i="4"/>
  <c r="AE27" i="4"/>
  <c r="AF27" i="4"/>
  <c r="AD28" i="4"/>
  <c r="AE28" i="4"/>
  <c r="AF28" i="4"/>
  <c r="AD29" i="4"/>
  <c r="AE29" i="4"/>
  <c r="AF29" i="4"/>
  <c r="AD30" i="4"/>
  <c r="AE30" i="4"/>
  <c r="AF30" i="4"/>
  <c r="AD31" i="4"/>
  <c r="AE31" i="4"/>
  <c r="AF31" i="4"/>
  <c r="AD32" i="4"/>
  <c r="AE32" i="4"/>
  <c r="AF32" i="4"/>
  <c r="AD33" i="4"/>
  <c r="AE33" i="4"/>
  <c r="AF33" i="4"/>
  <c r="AD34" i="4"/>
  <c r="AE34" i="4"/>
  <c r="AF34" i="4"/>
  <c r="AD35" i="4"/>
  <c r="AE35" i="4"/>
  <c r="AF35" i="4"/>
  <c r="AD36" i="4"/>
  <c r="AE36" i="4"/>
  <c r="AF36" i="4"/>
  <c r="AD37" i="4"/>
  <c r="AE37" i="4"/>
  <c r="AF37" i="4"/>
  <c r="AD38" i="4"/>
  <c r="AE38" i="4"/>
  <c r="AF38" i="4"/>
  <c r="AD39" i="4"/>
  <c r="AE39" i="4"/>
  <c r="AF39" i="4"/>
  <c r="AD40" i="4"/>
  <c r="AE40" i="4"/>
  <c r="AF40" i="4"/>
  <c r="AD41" i="4"/>
  <c r="AE41" i="4"/>
  <c r="AF41" i="4"/>
  <c r="AD42" i="4"/>
  <c r="AE42" i="4"/>
  <c r="AF42" i="4"/>
  <c r="AD43" i="4"/>
  <c r="AE43" i="4"/>
  <c r="AF43" i="4"/>
  <c r="AD44" i="4"/>
  <c r="AE44" i="4"/>
  <c r="AF44" i="4"/>
  <c r="AD45" i="4"/>
  <c r="AE45" i="4"/>
  <c r="AF45" i="4"/>
  <c r="AD46" i="4"/>
  <c r="AE46" i="4"/>
  <c r="AF46" i="4"/>
  <c r="AD47" i="4"/>
  <c r="AE47" i="4"/>
  <c r="AF47" i="4"/>
  <c r="AD48" i="4"/>
  <c r="AE48" i="4"/>
  <c r="AF48" i="4"/>
  <c r="AD49" i="4"/>
  <c r="AE49" i="4"/>
  <c r="AF49" i="4"/>
  <c r="AD50" i="4"/>
  <c r="AE50" i="4"/>
  <c r="AF50" i="4"/>
  <c r="AD51" i="4"/>
  <c r="AE51" i="4"/>
  <c r="AF51" i="4"/>
  <c r="AD52" i="4"/>
  <c r="AE52" i="4"/>
  <c r="AF52" i="4"/>
  <c r="AD53" i="4"/>
  <c r="AE53" i="4"/>
  <c r="AF53" i="4"/>
  <c r="AD54" i="4"/>
  <c r="AE54" i="4"/>
  <c r="AF54" i="4"/>
  <c r="AD55" i="4"/>
  <c r="AE55" i="4"/>
  <c r="AF55" i="4"/>
  <c r="AD56" i="4"/>
  <c r="AE56" i="4"/>
  <c r="AF56" i="4"/>
  <c r="AD57" i="4"/>
  <c r="AE57" i="4"/>
  <c r="AF57" i="4"/>
  <c r="AD58" i="4"/>
  <c r="AE58" i="4"/>
  <c r="AF58" i="4"/>
  <c r="AD59" i="4"/>
  <c r="AE59" i="4"/>
  <c r="AF59" i="4"/>
  <c r="AD60" i="4"/>
  <c r="AE60" i="4"/>
  <c r="AF60" i="4"/>
  <c r="AD61" i="4"/>
  <c r="AE61" i="4"/>
  <c r="AF61" i="4"/>
  <c r="AD62" i="4"/>
  <c r="AE62" i="4"/>
  <c r="AF62" i="4"/>
  <c r="AD63" i="4"/>
  <c r="AE63" i="4"/>
  <c r="AF63" i="4"/>
  <c r="AD64" i="4"/>
  <c r="AE64" i="4"/>
  <c r="AF64" i="4"/>
  <c r="AD65" i="4"/>
  <c r="AE65" i="4"/>
  <c r="AF65" i="4"/>
  <c r="AD66" i="4"/>
  <c r="AE66" i="4"/>
  <c r="AF66" i="4"/>
  <c r="AD67" i="4"/>
  <c r="AE67" i="4"/>
  <c r="AF67" i="4"/>
  <c r="AD68" i="4"/>
  <c r="AE68" i="4"/>
  <c r="AF68" i="4"/>
  <c r="AD69" i="4"/>
  <c r="AE69" i="4"/>
  <c r="AF69" i="4"/>
  <c r="AD70" i="4"/>
  <c r="AE70" i="4"/>
  <c r="AF70" i="4"/>
  <c r="AD71" i="4"/>
  <c r="AE71" i="4"/>
  <c r="AF71" i="4"/>
  <c r="AD72" i="4"/>
  <c r="AE72" i="4"/>
  <c r="AF72" i="4"/>
  <c r="AD73" i="4"/>
  <c r="AE73" i="4"/>
  <c r="AF73" i="4"/>
  <c r="AD74" i="4"/>
  <c r="AE74" i="4"/>
  <c r="AF74" i="4"/>
  <c r="AD75" i="4"/>
  <c r="AE75" i="4"/>
  <c r="AF75" i="4"/>
  <c r="AD76" i="4"/>
  <c r="AE76" i="4"/>
  <c r="AF76" i="4"/>
  <c r="AD77" i="4"/>
  <c r="AE77" i="4"/>
  <c r="AF77" i="4"/>
  <c r="AD78" i="4"/>
  <c r="AE78" i="4"/>
  <c r="AF78" i="4"/>
  <c r="AD79" i="4"/>
  <c r="AE79" i="4"/>
  <c r="AF79" i="4"/>
  <c r="AD80" i="4"/>
  <c r="AE80" i="4"/>
  <c r="AF80" i="4"/>
  <c r="AD81" i="4"/>
  <c r="AE81" i="4"/>
  <c r="AF81" i="4"/>
  <c r="AD82" i="4"/>
  <c r="AE82" i="4"/>
  <c r="AF82" i="4"/>
  <c r="AD83" i="4"/>
  <c r="AE83" i="4"/>
  <c r="AF83" i="4"/>
  <c r="AD84" i="4"/>
  <c r="AE84" i="4"/>
  <c r="AF84" i="4"/>
  <c r="AD85" i="4"/>
  <c r="AE85" i="4"/>
  <c r="AF85" i="4"/>
  <c r="AD86" i="4"/>
  <c r="AE86" i="4"/>
  <c r="AF86" i="4"/>
  <c r="AD87" i="4"/>
  <c r="AE87" i="4"/>
  <c r="AF87" i="4"/>
  <c r="AD88" i="4"/>
  <c r="AE88" i="4"/>
  <c r="AF88" i="4"/>
  <c r="AD89" i="4"/>
  <c r="AE89" i="4"/>
  <c r="AF89" i="4"/>
  <c r="AD90" i="4"/>
  <c r="AE90" i="4"/>
  <c r="AF90" i="4"/>
  <c r="AD91" i="4"/>
  <c r="AE91" i="4"/>
  <c r="AF91" i="4"/>
  <c r="AD92" i="4"/>
  <c r="AE92" i="4"/>
  <c r="AF92" i="4"/>
  <c r="AD93" i="4"/>
  <c r="AE93" i="4"/>
  <c r="AF93" i="4"/>
  <c r="AD94" i="4"/>
  <c r="AE94" i="4"/>
  <c r="AF94" i="4"/>
  <c r="AD95" i="4"/>
  <c r="AE95" i="4"/>
  <c r="AF95" i="4"/>
  <c r="AD96" i="4"/>
  <c r="AE96" i="4"/>
  <c r="AF96" i="4"/>
  <c r="AD97" i="4"/>
  <c r="AE97" i="4"/>
  <c r="AF97" i="4"/>
  <c r="AD98" i="4"/>
  <c r="AE98" i="4"/>
  <c r="AF98" i="4"/>
  <c r="AD99" i="4"/>
  <c r="AE99" i="4"/>
  <c r="AF99" i="4"/>
  <c r="AD100" i="4"/>
  <c r="AE100" i="4"/>
  <c r="AF100" i="4"/>
  <c r="AD101" i="4"/>
  <c r="AE101" i="4"/>
  <c r="AF101" i="4"/>
  <c r="AD102" i="4"/>
  <c r="AE102" i="4"/>
  <c r="AF102" i="4"/>
  <c r="AD103" i="4"/>
  <c r="AE103" i="4"/>
  <c r="AF103" i="4"/>
  <c r="AD104" i="4"/>
  <c r="AE104" i="4"/>
  <c r="AF104" i="4"/>
  <c r="AD105" i="4"/>
  <c r="AE105" i="4"/>
  <c r="AF105" i="4"/>
  <c r="AD106" i="4"/>
  <c r="AE106" i="4"/>
  <c r="AF106" i="4"/>
  <c r="AD107" i="4"/>
  <c r="AE107" i="4"/>
  <c r="AF107" i="4"/>
  <c r="AD108" i="4"/>
  <c r="AE108" i="4"/>
  <c r="AF108" i="4"/>
  <c r="AD109" i="4"/>
  <c r="AE109" i="4"/>
  <c r="AF109" i="4"/>
  <c r="AD110" i="4"/>
  <c r="AE110" i="4"/>
  <c r="AF110" i="4"/>
  <c r="AD111" i="4"/>
  <c r="AE111" i="4"/>
  <c r="AF111" i="4"/>
  <c r="AD112" i="4"/>
  <c r="AE112" i="4"/>
  <c r="AF112" i="4"/>
  <c r="AD113" i="4"/>
  <c r="AE113" i="4"/>
  <c r="AF113" i="4"/>
  <c r="AD114" i="4"/>
  <c r="AE114" i="4"/>
  <c r="AF114" i="4"/>
  <c r="AD115" i="4"/>
  <c r="AE115" i="4"/>
  <c r="AF115" i="4"/>
  <c r="AD116" i="4"/>
  <c r="AE116" i="4"/>
  <c r="AF116" i="4"/>
  <c r="AD117" i="4"/>
  <c r="AE117" i="4"/>
  <c r="AF117" i="4"/>
  <c r="AD118" i="4"/>
  <c r="AE118" i="4"/>
  <c r="AF118" i="4"/>
  <c r="AD119" i="4"/>
  <c r="AE119" i="4"/>
  <c r="AF119" i="4"/>
  <c r="AD120" i="4"/>
  <c r="AE120" i="4"/>
  <c r="AF120" i="4"/>
  <c r="AD121" i="4"/>
  <c r="AE121" i="4"/>
  <c r="AF121" i="4"/>
  <c r="AD122" i="4"/>
  <c r="AE122" i="4"/>
  <c r="AF122" i="4"/>
  <c r="AD123" i="4"/>
  <c r="AE123" i="4"/>
  <c r="AF123" i="4"/>
  <c r="AD124" i="4"/>
  <c r="AE124" i="4"/>
  <c r="AF124" i="4"/>
  <c r="AD125" i="4"/>
  <c r="AE125" i="4"/>
  <c r="AF125" i="4"/>
  <c r="AD126" i="4"/>
  <c r="AE126" i="4"/>
  <c r="AF126" i="4"/>
  <c r="AD127" i="4"/>
  <c r="AE127" i="4"/>
  <c r="AF127" i="4"/>
  <c r="AD128" i="4"/>
  <c r="AE128" i="4"/>
  <c r="AF128" i="4"/>
  <c r="AD129" i="4"/>
  <c r="AE129" i="4"/>
  <c r="AF129" i="4"/>
  <c r="AD130" i="4"/>
  <c r="AE130" i="4"/>
  <c r="AF130" i="4"/>
  <c r="AD131" i="4"/>
  <c r="AE131" i="4"/>
  <c r="AF131" i="4"/>
  <c r="AD132" i="4"/>
  <c r="AE132" i="4"/>
  <c r="AF132" i="4"/>
  <c r="AD133" i="4"/>
  <c r="AE133" i="4"/>
  <c r="AF133" i="4"/>
  <c r="AD134" i="4"/>
  <c r="AE134" i="4"/>
  <c r="AF134" i="4"/>
  <c r="AD135" i="4"/>
  <c r="AE135" i="4"/>
  <c r="AF135" i="4"/>
  <c r="AD136" i="4"/>
  <c r="AE136" i="4"/>
  <c r="AF136" i="4"/>
  <c r="AD137" i="4"/>
  <c r="AE137" i="4"/>
  <c r="AF137" i="4"/>
  <c r="AD138" i="4"/>
  <c r="AE138" i="4"/>
  <c r="AF138" i="4"/>
  <c r="AD139" i="4"/>
  <c r="AE139" i="4"/>
  <c r="AF139" i="4"/>
  <c r="AD140" i="4"/>
  <c r="AE140" i="4"/>
  <c r="AF140" i="4"/>
  <c r="AD141" i="4"/>
  <c r="AE141" i="4"/>
  <c r="AF141" i="4"/>
  <c r="AD142" i="4"/>
  <c r="AE142" i="4"/>
  <c r="AF142" i="4"/>
  <c r="AD143" i="4"/>
  <c r="AE143" i="4"/>
  <c r="AF143" i="4"/>
  <c r="AD144" i="4"/>
  <c r="AE144" i="4"/>
  <c r="AF144" i="4"/>
  <c r="AD145" i="4"/>
  <c r="AE145" i="4"/>
  <c r="AF145" i="4"/>
  <c r="AD146" i="4"/>
  <c r="AE146" i="4"/>
  <c r="AF146" i="4"/>
  <c r="AD147" i="4"/>
  <c r="AE147" i="4"/>
  <c r="AF147" i="4"/>
  <c r="AD148" i="4"/>
  <c r="AE148" i="4"/>
  <c r="AF148" i="4"/>
  <c r="AD149" i="4"/>
  <c r="AE149" i="4"/>
  <c r="AF149" i="4"/>
  <c r="AD150" i="4"/>
  <c r="AE150" i="4"/>
  <c r="AF150" i="4"/>
  <c r="AD151" i="4"/>
  <c r="AE151" i="4"/>
  <c r="AF151" i="4"/>
  <c r="AD152" i="4"/>
  <c r="AE152" i="4"/>
  <c r="AF152" i="4"/>
  <c r="AD153" i="4"/>
  <c r="AE153" i="4"/>
  <c r="AF153" i="4"/>
  <c r="AD154" i="4"/>
  <c r="AE154" i="4"/>
  <c r="AF154" i="4"/>
  <c r="AD155" i="4"/>
  <c r="AE155" i="4"/>
  <c r="AF155" i="4"/>
  <c r="AD156" i="4"/>
  <c r="AE156" i="4"/>
  <c r="AF156" i="4"/>
  <c r="AD157" i="4"/>
  <c r="AE157" i="4"/>
  <c r="AF157" i="4"/>
  <c r="AD158" i="4"/>
  <c r="AE158" i="4"/>
  <c r="AF158" i="4"/>
  <c r="AD159" i="4"/>
  <c r="AE159" i="4"/>
  <c r="AF159" i="4"/>
  <c r="AD160" i="4"/>
  <c r="AE160" i="4"/>
  <c r="AF160" i="4"/>
  <c r="AD161" i="4"/>
  <c r="AE161" i="4"/>
  <c r="AF161" i="4"/>
  <c r="AD162" i="4"/>
  <c r="AE162" i="4"/>
  <c r="AF162" i="4"/>
  <c r="AD163" i="4"/>
  <c r="AE163" i="4"/>
  <c r="AF163" i="4"/>
  <c r="AD164" i="4"/>
  <c r="AE164" i="4"/>
  <c r="AF164" i="4"/>
  <c r="AD165" i="4"/>
  <c r="AE165" i="4"/>
  <c r="AF165" i="4"/>
  <c r="AD166" i="4"/>
  <c r="AE166" i="4"/>
  <c r="AF166" i="4"/>
  <c r="AD167" i="4"/>
  <c r="AE167" i="4"/>
  <c r="AF167" i="4"/>
  <c r="AD168" i="4"/>
  <c r="AE168" i="4"/>
  <c r="AF168" i="4"/>
  <c r="AD169" i="4"/>
  <c r="AE169" i="4"/>
  <c r="AF169" i="4"/>
  <c r="AD170" i="4"/>
  <c r="AE170" i="4"/>
  <c r="AF170" i="4"/>
  <c r="AD171" i="4"/>
  <c r="AE171" i="4"/>
  <c r="AF171" i="4"/>
  <c r="AD172" i="4"/>
  <c r="AE172" i="4"/>
  <c r="AF172" i="4"/>
  <c r="AD173" i="4"/>
  <c r="AE173" i="4"/>
  <c r="AF173" i="4"/>
  <c r="AD174" i="4"/>
  <c r="AE174" i="4"/>
  <c r="AF174" i="4"/>
  <c r="AD175" i="4"/>
  <c r="AE175" i="4"/>
  <c r="AF175" i="4"/>
  <c r="AD176" i="4"/>
  <c r="AE176" i="4"/>
  <c r="AF176" i="4"/>
  <c r="AD177" i="4"/>
  <c r="AE177" i="4"/>
  <c r="AF177" i="4"/>
  <c r="AD178" i="4"/>
  <c r="AE178" i="4"/>
  <c r="AF178" i="4"/>
  <c r="AD179" i="4"/>
  <c r="AE179" i="4"/>
  <c r="AF179" i="4"/>
  <c r="AD180" i="4"/>
  <c r="AE180" i="4"/>
  <c r="AF180" i="4"/>
  <c r="AD181" i="4"/>
  <c r="AE181" i="4"/>
  <c r="AF181" i="4"/>
  <c r="AD182" i="4"/>
  <c r="AE182" i="4"/>
  <c r="AF182" i="4"/>
  <c r="AD183" i="4"/>
  <c r="AE183" i="4"/>
  <c r="AF183" i="4"/>
  <c r="AD184" i="4"/>
  <c r="AE184" i="4"/>
  <c r="AF184" i="4"/>
  <c r="AD185" i="4"/>
  <c r="AE185" i="4"/>
  <c r="AF185" i="4"/>
  <c r="AD186" i="4"/>
  <c r="AE186" i="4"/>
  <c r="AF186" i="4"/>
  <c r="AD187" i="4"/>
  <c r="AE187" i="4"/>
  <c r="AF187" i="4"/>
  <c r="AD188" i="4"/>
  <c r="AE188" i="4"/>
  <c r="AF188" i="4"/>
  <c r="AD189" i="4"/>
  <c r="AE189" i="4"/>
  <c r="AF189" i="4"/>
  <c r="AD190" i="4"/>
  <c r="AE190" i="4"/>
  <c r="AF190" i="4"/>
  <c r="AD191" i="4"/>
  <c r="AE191" i="4"/>
  <c r="AF191" i="4"/>
  <c r="AD192" i="4"/>
  <c r="AE192" i="4"/>
  <c r="AF192" i="4"/>
  <c r="AD193" i="4"/>
  <c r="AE193" i="4"/>
  <c r="AF193" i="4"/>
  <c r="AD194" i="4"/>
  <c r="AE194" i="4"/>
  <c r="AF194" i="4"/>
  <c r="AD195" i="4"/>
  <c r="AE195" i="4"/>
  <c r="AF195" i="4"/>
  <c r="AD196" i="4"/>
  <c r="AE196" i="4"/>
  <c r="AF196" i="4"/>
  <c r="AD197" i="4"/>
  <c r="AE197" i="4"/>
  <c r="AF197" i="4"/>
  <c r="AD198" i="4"/>
  <c r="AE198" i="4"/>
  <c r="AF198" i="4"/>
  <c r="AD199" i="4"/>
  <c r="AE199" i="4"/>
  <c r="AF199" i="4"/>
  <c r="AD200" i="4"/>
  <c r="AE200" i="4"/>
  <c r="AF200" i="4"/>
  <c r="AD201" i="4"/>
  <c r="AE201" i="4"/>
  <c r="AF201" i="4"/>
  <c r="AD202" i="4"/>
  <c r="AE202" i="4"/>
  <c r="AF202" i="4"/>
  <c r="AD203" i="4"/>
  <c r="AE203" i="4"/>
  <c r="AF203" i="4"/>
  <c r="AD204" i="4"/>
  <c r="AE204" i="4"/>
  <c r="AF204" i="4"/>
  <c r="AD205" i="4"/>
  <c r="AE205" i="4"/>
  <c r="AF205" i="4"/>
  <c r="AD206" i="4"/>
  <c r="AE206" i="4"/>
  <c r="AF206" i="4"/>
  <c r="AD207" i="4"/>
  <c r="AE207" i="4"/>
  <c r="AF207" i="4"/>
  <c r="AD208" i="4"/>
  <c r="AE208" i="4"/>
  <c r="AF208" i="4"/>
  <c r="AD209" i="4"/>
  <c r="AE209" i="4"/>
  <c r="AF209" i="4"/>
  <c r="AD210" i="4"/>
  <c r="AE210" i="4"/>
  <c r="AF210" i="4"/>
  <c r="AD211" i="4"/>
  <c r="AE211" i="4"/>
  <c r="AF211" i="4"/>
  <c r="AD212" i="4"/>
  <c r="AE212" i="4"/>
  <c r="AF212" i="4"/>
  <c r="AD213" i="4"/>
  <c r="AE213" i="4"/>
  <c r="AF213" i="4"/>
  <c r="AD214" i="4"/>
  <c r="AE214" i="4"/>
  <c r="AF214" i="4"/>
  <c r="AD215" i="4"/>
  <c r="AE215" i="4"/>
  <c r="AF215" i="4"/>
  <c r="AD216" i="4"/>
  <c r="AE216" i="4"/>
  <c r="AF216" i="4"/>
  <c r="AD217" i="4"/>
  <c r="AE217" i="4"/>
  <c r="AF217" i="4"/>
  <c r="AD218" i="4"/>
  <c r="AE218" i="4"/>
  <c r="AF218" i="4"/>
  <c r="AD219" i="4"/>
  <c r="AE219" i="4"/>
  <c r="AF219" i="4"/>
  <c r="AD220" i="4"/>
  <c r="AE220" i="4"/>
  <c r="AF220" i="4"/>
  <c r="AD221" i="4"/>
  <c r="AE221" i="4"/>
  <c r="AF221" i="4"/>
  <c r="AD222" i="4"/>
  <c r="AE222" i="4"/>
  <c r="AF222" i="4"/>
  <c r="AD223" i="4"/>
  <c r="AE223" i="4"/>
  <c r="AF223" i="4"/>
  <c r="AD224" i="4"/>
  <c r="AE224" i="4"/>
  <c r="AF224" i="4"/>
  <c r="AD225" i="4"/>
  <c r="AE225" i="4"/>
  <c r="AF225" i="4"/>
  <c r="AD226" i="4"/>
  <c r="AE226" i="4"/>
  <c r="AF226" i="4"/>
  <c r="AD227" i="4"/>
  <c r="AE227" i="4"/>
  <c r="AF227" i="4"/>
  <c r="AD228" i="4"/>
  <c r="AE228" i="4"/>
  <c r="AF228" i="4"/>
  <c r="AD229" i="4"/>
  <c r="AE229" i="4"/>
  <c r="AF229" i="4"/>
  <c r="AD230" i="4"/>
  <c r="AE230" i="4"/>
  <c r="AF230" i="4"/>
  <c r="AD231" i="4"/>
  <c r="AE231" i="4"/>
  <c r="AF231" i="4"/>
  <c r="AD232" i="4"/>
  <c r="AE232" i="4"/>
  <c r="AF232" i="4"/>
  <c r="AD233" i="4"/>
  <c r="AE233" i="4"/>
  <c r="AF233" i="4"/>
  <c r="AD234" i="4"/>
  <c r="AE234" i="4"/>
  <c r="AF234" i="4"/>
  <c r="AD235" i="4"/>
  <c r="AE235" i="4"/>
  <c r="AF235" i="4"/>
  <c r="AD236" i="4"/>
  <c r="AE236" i="4"/>
  <c r="AF236" i="4"/>
  <c r="AD237" i="4"/>
  <c r="AE237" i="4"/>
  <c r="AF237" i="4"/>
  <c r="AD238" i="4"/>
  <c r="AE238" i="4"/>
  <c r="AF238" i="4"/>
  <c r="AD239" i="4"/>
  <c r="AE239" i="4"/>
  <c r="AF239" i="4"/>
  <c r="AD240" i="4"/>
  <c r="AE240" i="4"/>
  <c r="AF240" i="4"/>
  <c r="AE3" i="4"/>
  <c r="AF3" i="4"/>
  <c r="AD3" i="4"/>
  <c r="N4" i="4"/>
  <c r="O4" i="4"/>
  <c r="P4" i="4"/>
  <c r="Q4" i="4"/>
  <c r="R4" i="4"/>
  <c r="N5" i="4"/>
  <c r="O5" i="4"/>
  <c r="P5" i="4"/>
  <c r="Q5" i="4"/>
  <c r="R5" i="4"/>
  <c r="N6" i="4"/>
  <c r="O6" i="4"/>
  <c r="P6" i="4"/>
  <c r="Q6" i="4"/>
  <c r="R6" i="4"/>
  <c r="N7" i="4"/>
  <c r="O7" i="4"/>
  <c r="P7" i="4"/>
  <c r="Q7" i="4"/>
  <c r="R7" i="4"/>
  <c r="N8" i="4"/>
  <c r="O8" i="4"/>
  <c r="P8" i="4"/>
  <c r="Q8" i="4"/>
  <c r="R8" i="4"/>
  <c r="N9" i="4"/>
  <c r="O9" i="4"/>
  <c r="P9" i="4"/>
  <c r="Q9" i="4"/>
  <c r="R9" i="4"/>
  <c r="N10" i="4"/>
  <c r="O10" i="4"/>
  <c r="P10" i="4"/>
  <c r="Q10" i="4"/>
  <c r="R10" i="4"/>
  <c r="N11" i="4"/>
  <c r="O11" i="4"/>
  <c r="P11" i="4"/>
  <c r="Q11" i="4"/>
  <c r="R11" i="4"/>
  <c r="N12" i="4"/>
  <c r="O12" i="4"/>
  <c r="P12" i="4"/>
  <c r="Q12" i="4"/>
  <c r="R12" i="4"/>
  <c r="N13" i="4"/>
  <c r="O13" i="4"/>
  <c r="P13" i="4"/>
  <c r="Q13" i="4"/>
  <c r="R13" i="4"/>
  <c r="N14" i="4"/>
  <c r="O14" i="4"/>
  <c r="P14" i="4"/>
  <c r="Q14" i="4"/>
  <c r="R14" i="4"/>
  <c r="N15" i="4"/>
  <c r="O15" i="4"/>
  <c r="P15" i="4"/>
  <c r="Q15" i="4"/>
  <c r="R15" i="4"/>
  <c r="N16" i="4"/>
  <c r="O16" i="4"/>
  <c r="P16" i="4"/>
  <c r="Q16" i="4"/>
  <c r="R16" i="4"/>
  <c r="N17" i="4"/>
  <c r="O17" i="4"/>
  <c r="P17" i="4"/>
  <c r="Q17" i="4"/>
  <c r="R17" i="4"/>
  <c r="N18" i="4"/>
  <c r="O18" i="4"/>
  <c r="P18" i="4"/>
  <c r="Q18" i="4"/>
  <c r="R18" i="4"/>
  <c r="N19" i="4"/>
  <c r="O19" i="4"/>
  <c r="P19" i="4"/>
  <c r="Q19" i="4"/>
  <c r="R19" i="4"/>
  <c r="N20" i="4"/>
  <c r="O20" i="4"/>
  <c r="P20" i="4"/>
  <c r="Q20" i="4"/>
  <c r="R20" i="4"/>
  <c r="N21" i="4"/>
  <c r="O21" i="4"/>
  <c r="P21" i="4"/>
  <c r="Q21" i="4"/>
  <c r="R21" i="4"/>
  <c r="N22" i="4"/>
  <c r="O22" i="4"/>
  <c r="P22" i="4"/>
  <c r="Q22" i="4"/>
  <c r="R22" i="4"/>
  <c r="N23" i="4"/>
  <c r="O23" i="4"/>
  <c r="P23" i="4"/>
  <c r="Q23" i="4"/>
  <c r="R23" i="4"/>
  <c r="N24" i="4"/>
  <c r="O24" i="4"/>
  <c r="P24" i="4"/>
  <c r="Q24" i="4"/>
  <c r="R24" i="4"/>
  <c r="N25" i="4"/>
  <c r="O25" i="4"/>
  <c r="P25" i="4"/>
  <c r="Q25" i="4"/>
  <c r="R25" i="4"/>
  <c r="N26" i="4"/>
  <c r="O26" i="4"/>
  <c r="P26" i="4"/>
  <c r="Q26" i="4"/>
  <c r="R26" i="4"/>
  <c r="N27" i="4"/>
  <c r="O27" i="4"/>
  <c r="P27" i="4"/>
  <c r="Q27" i="4"/>
  <c r="R27" i="4"/>
  <c r="N28" i="4"/>
  <c r="O28" i="4"/>
  <c r="P28" i="4"/>
  <c r="Q28" i="4"/>
  <c r="R28" i="4"/>
  <c r="N29" i="4"/>
  <c r="O29" i="4"/>
  <c r="P29" i="4"/>
  <c r="Q29" i="4"/>
  <c r="R29" i="4"/>
  <c r="N30" i="4"/>
  <c r="O30" i="4"/>
  <c r="P30" i="4"/>
  <c r="Q30" i="4"/>
  <c r="R30" i="4"/>
  <c r="N31" i="4"/>
  <c r="O31" i="4"/>
  <c r="P31" i="4"/>
  <c r="Q31" i="4"/>
  <c r="R31" i="4"/>
  <c r="N32" i="4"/>
  <c r="O32" i="4"/>
  <c r="P32" i="4"/>
  <c r="Q32" i="4"/>
  <c r="R32" i="4"/>
  <c r="N33" i="4"/>
  <c r="O33" i="4"/>
  <c r="P33" i="4"/>
  <c r="Q33" i="4"/>
  <c r="R33" i="4"/>
  <c r="N34" i="4"/>
  <c r="O34" i="4"/>
  <c r="P34" i="4"/>
  <c r="Q34" i="4"/>
  <c r="R34" i="4"/>
  <c r="N35" i="4"/>
  <c r="O35" i="4"/>
  <c r="P35" i="4"/>
  <c r="Q35" i="4"/>
  <c r="R35" i="4"/>
  <c r="N36" i="4"/>
  <c r="O36" i="4"/>
  <c r="P36" i="4"/>
  <c r="Q36" i="4"/>
  <c r="R36" i="4"/>
  <c r="N37" i="4"/>
  <c r="O37" i="4"/>
  <c r="P37" i="4"/>
  <c r="Q37" i="4"/>
  <c r="R37" i="4"/>
  <c r="N38" i="4"/>
  <c r="O38" i="4"/>
  <c r="P38" i="4"/>
  <c r="Q38" i="4"/>
  <c r="R38" i="4"/>
  <c r="N39" i="4"/>
  <c r="O39" i="4"/>
  <c r="P39" i="4"/>
  <c r="Q39" i="4"/>
  <c r="R39" i="4"/>
  <c r="N40" i="4"/>
  <c r="O40" i="4"/>
  <c r="P40" i="4"/>
  <c r="Q40" i="4"/>
  <c r="R40" i="4"/>
  <c r="N41" i="4"/>
  <c r="O41" i="4"/>
  <c r="P41" i="4"/>
  <c r="Q41" i="4"/>
  <c r="R41" i="4"/>
  <c r="N42" i="4"/>
  <c r="O42" i="4"/>
  <c r="P42" i="4"/>
  <c r="Q42" i="4"/>
  <c r="R42" i="4"/>
  <c r="N43" i="4"/>
  <c r="O43" i="4"/>
  <c r="P43" i="4"/>
  <c r="Q43" i="4"/>
  <c r="R43" i="4"/>
  <c r="N44" i="4"/>
  <c r="O44" i="4"/>
  <c r="P44" i="4"/>
  <c r="Q44" i="4"/>
  <c r="R44" i="4"/>
  <c r="N45" i="4"/>
  <c r="O45" i="4"/>
  <c r="P45" i="4"/>
  <c r="Q45" i="4"/>
  <c r="R45" i="4"/>
  <c r="N46" i="4"/>
  <c r="O46" i="4"/>
  <c r="P46" i="4"/>
  <c r="Q46" i="4"/>
  <c r="R46" i="4"/>
  <c r="N47" i="4"/>
  <c r="O47" i="4"/>
  <c r="P47" i="4"/>
  <c r="Q47" i="4"/>
  <c r="R47" i="4"/>
  <c r="N48" i="4"/>
  <c r="O48" i="4"/>
  <c r="P48" i="4"/>
  <c r="Q48" i="4"/>
  <c r="R48" i="4"/>
  <c r="N49" i="4"/>
  <c r="O49" i="4"/>
  <c r="P49" i="4"/>
  <c r="Q49" i="4"/>
  <c r="R49" i="4"/>
  <c r="N50" i="4"/>
  <c r="O50" i="4"/>
  <c r="P50" i="4"/>
  <c r="Q50" i="4"/>
  <c r="R50" i="4"/>
  <c r="N51" i="4"/>
  <c r="O51" i="4"/>
  <c r="P51" i="4"/>
  <c r="Q51" i="4"/>
  <c r="R51" i="4"/>
  <c r="N52" i="4"/>
  <c r="O52" i="4"/>
  <c r="P52" i="4"/>
  <c r="Q52" i="4"/>
  <c r="R52" i="4"/>
  <c r="N53" i="4"/>
  <c r="O53" i="4"/>
  <c r="P53" i="4"/>
  <c r="Q53" i="4"/>
  <c r="R53" i="4"/>
  <c r="N54" i="4"/>
  <c r="O54" i="4"/>
  <c r="P54" i="4"/>
  <c r="Q54" i="4"/>
  <c r="R54" i="4"/>
  <c r="N55" i="4"/>
  <c r="O55" i="4"/>
  <c r="P55" i="4"/>
  <c r="Q55" i="4"/>
  <c r="R55" i="4"/>
  <c r="N56" i="4"/>
  <c r="O56" i="4"/>
  <c r="P56" i="4"/>
  <c r="Q56" i="4"/>
  <c r="R56" i="4"/>
  <c r="N57" i="4"/>
  <c r="O57" i="4"/>
  <c r="P57" i="4"/>
  <c r="Q57" i="4"/>
  <c r="R57" i="4"/>
  <c r="N58" i="4"/>
  <c r="O58" i="4"/>
  <c r="P58" i="4"/>
  <c r="Q58" i="4"/>
  <c r="R58" i="4"/>
  <c r="N59" i="4"/>
  <c r="O59" i="4"/>
  <c r="P59" i="4"/>
  <c r="Q59" i="4"/>
  <c r="R59" i="4"/>
  <c r="N60" i="4"/>
  <c r="O60" i="4"/>
  <c r="P60" i="4"/>
  <c r="Q60" i="4"/>
  <c r="R60" i="4"/>
  <c r="N61" i="4"/>
  <c r="O61" i="4"/>
  <c r="P61" i="4"/>
  <c r="Q61" i="4"/>
  <c r="R61" i="4"/>
  <c r="N62" i="4"/>
  <c r="O62" i="4"/>
  <c r="P62" i="4"/>
  <c r="Q62" i="4"/>
  <c r="R62" i="4"/>
  <c r="N63" i="4"/>
  <c r="O63" i="4"/>
  <c r="P63" i="4"/>
  <c r="Q63" i="4"/>
  <c r="R63" i="4"/>
  <c r="N64" i="4"/>
  <c r="O64" i="4"/>
  <c r="P64" i="4"/>
  <c r="Q64" i="4"/>
  <c r="R64" i="4"/>
  <c r="N65" i="4"/>
  <c r="O65" i="4"/>
  <c r="P65" i="4"/>
  <c r="Q65" i="4"/>
  <c r="R65" i="4"/>
  <c r="N66" i="4"/>
  <c r="O66" i="4"/>
  <c r="P66" i="4"/>
  <c r="Q66" i="4"/>
  <c r="R66" i="4"/>
  <c r="N67" i="4"/>
  <c r="O67" i="4"/>
  <c r="P67" i="4"/>
  <c r="Q67" i="4"/>
  <c r="R67" i="4"/>
  <c r="N68" i="4"/>
  <c r="O68" i="4"/>
  <c r="P68" i="4"/>
  <c r="Q68" i="4"/>
  <c r="R68" i="4"/>
  <c r="N69" i="4"/>
  <c r="O69" i="4"/>
  <c r="P69" i="4"/>
  <c r="Q69" i="4"/>
  <c r="R69" i="4"/>
  <c r="N70" i="4"/>
  <c r="O70" i="4"/>
  <c r="P70" i="4"/>
  <c r="Q70" i="4"/>
  <c r="R70" i="4"/>
  <c r="N71" i="4"/>
  <c r="O71" i="4"/>
  <c r="P71" i="4"/>
  <c r="Q71" i="4"/>
  <c r="R71" i="4"/>
  <c r="N72" i="4"/>
  <c r="O72" i="4"/>
  <c r="P72" i="4"/>
  <c r="Q72" i="4"/>
  <c r="R72" i="4"/>
  <c r="N73" i="4"/>
  <c r="O73" i="4"/>
  <c r="P73" i="4"/>
  <c r="Q73" i="4"/>
  <c r="R73" i="4"/>
  <c r="N74" i="4"/>
  <c r="O74" i="4"/>
  <c r="P74" i="4"/>
  <c r="Q74" i="4"/>
  <c r="R74" i="4"/>
  <c r="N75" i="4"/>
  <c r="O75" i="4"/>
  <c r="P75" i="4"/>
  <c r="Q75" i="4"/>
  <c r="R75" i="4"/>
  <c r="N76" i="4"/>
  <c r="O76" i="4"/>
  <c r="P76" i="4"/>
  <c r="Q76" i="4"/>
  <c r="R76" i="4"/>
  <c r="N77" i="4"/>
  <c r="O77" i="4"/>
  <c r="P77" i="4"/>
  <c r="Q77" i="4"/>
  <c r="R77" i="4"/>
  <c r="N78" i="4"/>
  <c r="O78" i="4"/>
  <c r="P78" i="4"/>
  <c r="Q78" i="4"/>
  <c r="R78" i="4"/>
  <c r="N79" i="4"/>
  <c r="O79" i="4"/>
  <c r="P79" i="4"/>
  <c r="Q79" i="4"/>
  <c r="R79" i="4"/>
  <c r="N80" i="4"/>
  <c r="O80" i="4"/>
  <c r="P80" i="4"/>
  <c r="Q80" i="4"/>
  <c r="R80" i="4"/>
  <c r="N81" i="4"/>
  <c r="O81" i="4"/>
  <c r="P81" i="4"/>
  <c r="Q81" i="4"/>
  <c r="R81" i="4"/>
  <c r="N82" i="4"/>
  <c r="O82" i="4"/>
  <c r="P82" i="4"/>
  <c r="Q82" i="4"/>
  <c r="R82" i="4"/>
  <c r="N83" i="4"/>
  <c r="O83" i="4"/>
  <c r="P83" i="4"/>
  <c r="Q83" i="4"/>
  <c r="R83" i="4"/>
  <c r="N84" i="4"/>
  <c r="O84" i="4"/>
  <c r="P84" i="4"/>
  <c r="Q84" i="4"/>
  <c r="R84" i="4"/>
  <c r="N85" i="4"/>
  <c r="O85" i="4"/>
  <c r="P85" i="4"/>
  <c r="Q85" i="4"/>
  <c r="R85" i="4"/>
  <c r="N86" i="4"/>
  <c r="O86" i="4"/>
  <c r="P86" i="4"/>
  <c r="Q86" i="4"/>
  <c r="R86" i="4"/>
  <c r="N87" i="4"/>
  <c r="O87" i="4"/>
  <c r="P87" i="4"/>
  <c r="Q87" i="4"/>
  <c r="R87" i="4"/>
  <c r="N88" i="4"/>
  <c r="O88" i="4"/>
  <c r="P88" i="4"/>
  <c r="Q88" i="4"/>
  <c r="R88" i="4"/>
  <c r="N89" i="4"/>
  <c r="O89" i="4"/>
  <c r="P89" i="4"/>
  <c r="Q89" i="4"/>
  <c r="R89" i="4"/>
  <c r="N90" i="4"/>
  <c r="O90" i="4"/>
  <c r="P90" i="4"/>
  <c r="Q90" i="4"/>
  <c r="R90" i="4"/>
  <c r="N91" i="4"/>
  <c r="O91" i="4"/>
  <c r="P91" i="4"/>
  <c r="Q91" i="4"/>
  <c r="R91" i="4"/>
  <c r="N92" i="4"/>
  <c r="O92" i="4"/>
  <c r="P92" i="4"/>
  <c r="Q92" i="4"/>
  <c r="R92" i="4"/>
  <c r="N93" i="4"/>
  <c r="O93" i="4"/>
  <c r="P93" i="4"/>
  <c r="Q93" i="4"/>
  <c r="R93" i="4"/>
  <c r="N94" i="4"/>
  <c r="O94" i="4"/>
  <c r="P94" i="4"/>
  <c r="Q94" i="4"/>
  <c r="R94" i="4"/>
  <c r="N95" i="4"/>
  <c r="O95" i="4"/>
  <c r="P95" i="4"/>
  <c r="Q95" i="4"/>
  <c r="R95" i="4"/>
  <c r="N96" i="4"/>
  <c r="O96" i="4"/>
  <c r="P96" i="4"/>
  <c r="Q96" i="4"/>
  <c r="R96" i="4"/>
  <c r="N97" i="4"/>
  <c r="O97" i="4"/>
  <c r="P97" i="4"/>
  <c r="Q97" i="4"/>
  <c r="R97" i="4"/>
  <c r="N98" i="4"/>
  <c r="O98" i="4"/>
  <c r="P98" i="4"/>
  <c r="Q98" i="4"/>
  <c r="R98" i="4"/>
  <c r="N99" i="4"/>
  <c r="O99" i="4"/>
  <c r="P99" i="4"/>
  <c r="Q99" i="4"/>
  <c r="R99" i="4"/>
  <c r="N100" i="4"/>
  <c r="O100" i="4"/>
  <c r="P100" i="4"/>
  <c r="Q100" i="4"/>
  <c r="R100" i="4"/>
  <c r="N101" i="4"/>
  <c r="O101" i="4"/>
  <c r="P101" i="4"/>
  <c r="Q101" i="4"/>
  <c r="R101" i="4"/>
  <c r="N102" i="4"/>
  <c r="O102" i="4"/>
  <c r="P102" i="4"/>
  <c r="Q102" i="4"/>
  <c r="R102" i="4"/>
  <c r="N103" i="4"/>
  <c r="O103" i="4"/>
  <c r="P103" i="4"/>
  <c r="Q103" i="4"/>
  <c r="R103" i="4"/>
  <c r="N104" i="4"/>
  <c r="O104" i="4"/>
  <c r="P104" i="4"/>
  <c r="Q104" i="4"/>
  <c r="R104" i="4"/>
  <c r="N105" i="4"/>
  <c r="O105" i="4"/>
  <c r="P105" i="4"/>
  <c r="Q105" i="4"/>
  <c r="R105" i="4"/>
  <c r="N106" i="4"/>
  <c r="O106" i="4"/>
  <c r="P106" i="4"/>
  <c r="Q106" i="4"/>
  <c r="R106" i="4"/>
  <c r="N107" i="4"/>
  <c r="O107" i="4"/>
  <c r="P107" i="4"/>
  <c r="Q107" i="4"/>
  <c r="R107" i="4"/>
  <c r="N108" i="4"/>
  <c r="O108" i="4"/>
  <c r="P108" i="4"/>
  <c r="Q108" i="4"/>
  <c r="R108" i="4"/>
  <c r="N109" i="4"/>
  <c r="O109" i="4"/>
  <c r="P109" i="4"/>
  <c r="Q109" i="4"/>
  <c r="R109" i="4"/>
  <c r="N110" i="4"/>
  <c r="O110" i="4"/>
  <c r="P110" i="4"/>
  <c r="Q110" i="4"/>
  <c r="R110" i="4"/>
  <c r="N111" i="4"/>
  <c r="O111" i="4"/>
  <c r="P111" i="4"/>
  <c r="Q111" i="4"/>
  <c r="R111" i="4"/>
  <c r="N112" i="4"/>
  <c r="O112" i="4"/>
  <c r="P112" i="4"/>
  <c r="Q112" i="4"/>
  <c r="R112" i="4"/>
  <c r="N113" i="4"/>
  <c r="O113" i="4"/>
  <c r="P113" i="4"/>
  <c r="Q113" i="4"/>
  <c r="R113" i="4"/>
  <c r="N114" i="4"/>
  <c r="O114" i="4"/>
  <c r="P114" i="4"/>
  <c r="Q114" i="4"/>
  <c r="R114" i="4"/>
  <c r="N115" i="4"/>
  <c r="O115" i="4"/>
  <c r="P115" i="4"/>
  <c r="Q115" i="4"/>
  <c r="R115" i="4"/>
  <c r="N116" i="4"/>
  <c r="O116" i="4"/>
  <c r="P116" i="4"/>
  <c r="Q116" i="4"/>
  <c r="R116" i="4"/>
  <c r="N117" i="4"/>
  <c r="O117" i="4"/>
  <c r="P117" i="4"/>
  <c r="Q117" i="4"/>
  <c r="R117" i="4"/>
  <c r="N118" i="4"/>
  <c r="O118" i="4"/>
  <c r="P118" i="4"/>
  <c r="Q118" i="4"/>
  <c r="R118" i="4"/>
  <c r="N119" i="4"/>
  <c r="O119" i="4"/>
  <c r="P119" i="4"/>
  <c r="Q119" i="4"/>
  <c r="R119" i="4"/>
  <c r="N120" i="4"/>
  <c r="O120" i="4"/>
  <c r="P120" i="4"/>
  <c r="Q120" i="4"/>
  <c r="R120" i="4"/>
  <c r="N121" i="4"/>
  <c r="O121" i="4"/>
  <c r="P121" i="4"/>
  <c r="Q121" i="4"/>
  <c r="R121" i="4"/>
  <c r="N122" i="4"/>
  <c r="O122" i="4"/>
  <c r="P122" i="4"/>
  <c r="Q122" i="4"/>
  <c r="R122" i="4"/>
  <c r="N123" i="4"/>
  <c r="O123" i="4"/>
  <c r="P123" i="4"/>
  <c r="Q123" i="4"/>
  <c r="R123" i="4"/>
  <c r="N124" i="4"/>
  <c r="O124" i="4"/>
  <c r="P124" i="4"/>
  <c r="Q124" i="4"/>
  <c r="R124" i="4"/>
  <c r="N125" i="4"/>
  <c r="O125" i="4"/>
  <c r="P125" i="4"/>
  <c r="Q125" i="4"/>
  <c r="R125" i="4"/>
  <c r="N126" i="4"/>
  <c r="O126" i="4"/>
  <c r="P126" i="4"/>
  <c r="Q126" i="4"/>
  <c r="R126" i="4"/>
  <c r="N127" i="4"/>
  <c r="O127" i="4"/>
  <c r="P127" i="4"/>
  <c r="Q127" i="4"/>
  <c r="R127" i="4"/>
  <c r="N128" i="4"/>
  <c r="O128" i="4"/>
  <c r="P128" i="4"/>
  <c r="Q128" i="4"/>
  <c r="R128" i="4"/>
  <c r="N129" i="4"/>
  <c r="O129" i="4"/>
  <c r="P129" i="4"/>
  <c r="Q129" i="4"/>
  <c r="R129" i="4"/>
  <c r="N130" i="4"/>
  <c r="O130" i="4"/>
  <c r="P130" i="4"/>
  <c r="Q130" i="4"/>
  <c r="R130" i="4"/>
  <c r="N131" i="4"/>
  <c r="O131" i="4"/>
  <c r="P131" i="4"/>
  <c r="Q131" i="4"/>
  <c r="R131" i="4"/>
  <c r="N132" i="4"/>
  <c r="O132" i="4"/>
  <c r="P132" i="4"/>
  <c r="Q132" i="4"/>
  <c r="R132" i="4"/>
  <c r="N133" i="4"/>
  <c r="O133" i="4"/>
  <c r="P133" i="4"/>
  <c r="Q133" i="4"/>
  <c r="R133" i="4"/>
  <c r="N134" i="4"/>
  <c r="O134" i="4"/>
  <c r="P134" i="4"/>
  <c r="Q134" i="4"/>
  <c r="R134" i="4"/>
  <c r="N135" i="4"/>
  <c r="O135" i="4"/>
  <c r="P135" i="4"/>
  <c r="Q135" i="4"/>
  <c r="R135" i="4"/>
  <c r="N136" i="4"/>
  <c r="O136" i="4"/>
  <c r="P136" i="4"/>
  <c r="Q136" i="4"/>
  <c r="R136" i="4"/>
  <c r="N137" i="4"/>
  <c r="O137" i="4"/>
  <c r="P137" i="4"/>
  <c r="Q137" i="4"/>
  <c r="R137" i="4"/>
  <c r="N138" i="4"/>
  <c r="O138" i="4"/>
  <c r="P138" i="4"/>
  <c r="Q138" i="4"/>
  <c r="R138" i="4"/>
  <c r="N139" i="4"/>
  <c r="O139" i="4"/>
  <c r="P139" i="4"/>
  <c r="Q139" i="4"/>
  <c r="R139" i="4"/>
  <c r="N140" i="4"/>
  <c r="O140" i="4"/>
  <c r="P140" i="4"/>
  <c r="Q140" i="4"/>
  <c r="R140" i="4"/>
  <c r="N141" i="4"/>
  <c r="O141" i="4"/>
  <c r="P141" i="4"/>
  <c r="Q141" i="4"/>
  <c r="R141" i="4"/>
  <c r="N142" i="4"/>
  <c r="O142" i="4"/>
  <c r="P142" i="4"/>
  <c r="Q142" i="4"/>
  <c r="R142" i="4"/>
  <c r="N143" i="4"/>
  <c r="O143" i="4"/>
  <c r="P143" i="4"/>
  <c r="Q143" i="4"/>
  <c r="R143" i="4"/>
  <c r="N144" i="4"/>
  <c r="O144" i="4"/>
  <c r="P144" i="4"/>
  <c r="Q144" i="4"/>
  <c r="R144" i="4"/>
  <c r="N145" i="4"/>
  <c r="O145" i="4"/>
  <c r="P145" i="4"/>
  <c r="Q145" i="4"/>
  <c r="R145" i="4"/>
  <c r="N146" i="4"/>
  <c r="O146" i="4"/>
  <c r="P146" i="4"/>
  <c r="Q146" i="4"/>
  <c r="R146" i="4"/>
  <c r="N147" i="4"/>
  <c r="O147" i="4"/>
  <c r="P147" i="4"/>
  <c r="Q147" i="4"/>
  <c r="R147" i="4"/>
  <c r="N148" i="4"/>
  <c r="O148" i="4"/>
  <c r="P148" i="4"/>
  <c r="Q148" i="4"/>
  <c r="R148" i="4"/>
  <c r="N149" i="4"/>
  <c r="O149" i="4"/>
  <c r="P149" i="4"/>
  <c r="Q149" i="4"/>
  <c r="R149" i="4"/>
  <c r="N150" i="4"/>
  <c r="O150" i="4"/>
  <c r="P150" i="4"/>
  <c r="Q150" i="4"/>
  <c r="R150" i="4"/>
  <c r="N151" i="4"/>
  <c r="O151" i="4"/>
  <c r="P151" i="4"/>
  <c r="Q151" i="4"/>
  <c r="R151" i="4"/>
  <c r="N152" i="4"/>
  <c r="O152" i="4"/>
  <c r="P152" i="4"/>
  <c r="Q152" i="4"/>
  <c r="R152" i="4"/>
  <c r="N153" i="4"/>
  <c r="O153" i="4"/>
  <c r="P153" i="4"/>
  <c r="Q153" i="4"/>
  <c r="R153" i="4"/>
  <c r="N154" i="4"/>
  <c r="O154" i="4"/>
  <c r="P154" i="4"/>
  <c r="Q154" i="4"/>
  <c r="R154" i="4"/>
  <c r="N155" i="4"/>
  <c r="O155" i="4"/>
  <c r="P155" i="4"/>
  <c r="Q155" i="4"/>
  <c r="R155" i="4"/>
  <c r="N156" i="4"/>
  <c r="O156" i="4"/>
  <c r="P156" i="4"/>
  <c r="Q156" i="4"/>
  <c r="R156" i="4"/>
  <c r="N157" i="4"/>
  <c r="O157" i="4"/>
  <c r="P157" i="4"/>
  <c r="Q157" i="4"/>
  <c r="R157" i="4"/>
  <c r="N158" i="4"/>
  <c r="O158" i="4"/>
  <c r="P158" i="4"/>
  <c r="Q158" i="4"/>
  <c r="R158" i="4"/>
  <c r="N159" i="4"/>
  <c r="O159" i="4"/>
  <c r="P159" i="4"/>
  <c r="Q159" i="4"/>
  <c r="R159" i="4"/>
  <c r="N160" i="4"/>
  <c r="O160" i="4"/>
  <c r="P160" i="4"/>
  <c r="Q160" i="4"/>
  <c r="R160" i="4"/>
  <c r="N161" i="4"/>
  <c r="O161" i="4"/>
  <c r="P161" i="4"/>
  <c r="Q161" i="4"/>
  <c r="R161" i="4"/>
  <c r="N162" i="4"/>
  <c r="O162" i="4"/>
  <c r="P162" i="4"/>
  <c r="Q162" i="4"/>
  <c r="R162" i="4"/>
  <c r="N163" i="4"/>
  <c r="O163" i="4"/>
  <c r="P163" i="4"/>
  <c r="Q163" i="4"/>
  <c r="R163" i="4"/>
  <c r="N164" i="4"/>
  <c r="O164" i="4"/>
  <c r="P164" i="4"/>
  <c r="Q164" i="4"/>
  <c r="R164" i="4"/>
  <c r="N165" i="4"/>
  <c r="O165" i="4"/>
  <c r="P165" i="4"/>
  <c r="Q165" i="4"/>
  <c r="R165" i="4"/>
  <c r="N166" i="4"/>
  <c r="O166" i="4"/>
  <c r="P166" i="4"/>
  <c r="Q166" i="4"/>
  <c r="R166" i="4"/>
  <c r="N167" i="4"/>
  <c r="O167" i="4"/>
  <c r="P167" i="4"/>
  <c r="Q167" i="4"/>
  <c r="R167" i="4"/>
  <c r="N168" i="4"/>
  <c r="O168" i="4"/>
  <c r="P168" i="4"/>
  <c r="Q168" i="4"/>
  <c r="R168" i="4"/>
  <c r="N169" i="4"/>
  <c r="O169" i="4"/>
  <c r="P169" i="4"/>
  <c r="Q169" i="4"/>
  <c r="R169" i="4"/>
  <c r="N170" i="4"/>
  <c r="O170" i="4"/>
  <c r="P170" i="4"/>
  <c r="Q170" i="4"/>
  <c r="R170" i="4"/>
  <c r="N171" i="4"/>
  <c r="O171" i="4"/>
  <c r="P171" i="4"/>
  <c r="Q171" i="4"/>
  <c r="R171" i="4"/>
  <c r="N172" i="4"/>
  <c r="O172" i="4"/>
  <c r="P172" i="4"/>
  <c r="Q172" i="4"/>
  <c r="R172" i="4"/>
  <c r="N173" i="4"/>
  <c r="O173" i="4"/>
  <c r="P173" i="4"/>
  <c r="Q173" i="4"/>
  <c r="R173" i="4"/>
  <c r="N174" i="4"/>
  <c r="O174" i="4"/>
  <c r="P174" i="4"/>
  <c r="Q174" i="4"/>
  <c r="R174" i="4"/>
  <c r="N175" i="4"/>
  <c r="O175" i="4"/>
  <c r="P175" i="4"/>
  <c r="Q175" i="4"/>
  <c r="R175" i="4"/>
  <c r="N176" i="4"/>
  <c r="O176" i="4"/>
  <c r="P176" i="4"/>
  <c r="Q176" i="4"/>
  <c r="R176" i="4"/>
  <c r="N177" i="4"/>
  <c r="O177" i="4"/>
  <c r="P177" i="4"/>
  <c r="Q177" i="4"/>
  <c r="R177" i="4"/>
  <c r="N178" i="4"/>
  <c r="O178" i="4"/>
  <c r="P178" i="4"/>
  <c r="Q178" i="4"/>
  <c r="R178" i="4"/>
  <c r="N179" i="4"/>
  <c r="O179" i="4"/>
  <c r="P179" i="4"/>
  <c r="Q179" i="4"/>
  <c r="R179" i="4"/>
  <c r="N180" i="4"/>
  <c r="O180" i="4"/>
  <c r="P180" i="4"/>
  <c r="Q180" i="4"/>
  <c r="R180" i="4"/>
  <c r="N181" i="4"/>
  <c r="O181" i="4"/>
  <c r="P181" i="4"/>
  <c r="Q181" i="4"/>
  <c r="R181" i="4"/>
  <c r="N182" i="4"/>
  <c r="O182" i="4"/>
  <c r="P182" i="4"/>
  <c r="Q182" i="4"/>
  <c r="R182" i="4"/>
  <c r="N183" i="4"/>
  <c r="O183" i="4"/>
  <c r="P183" i="4"/>
  <c r="Q183" i="4"/>
  <c r="R183" i="4"/>
  <c r="N184" i="4"/>
  <c r="O184" i="4"/>
  <c r="P184" i="4"/>
  <c r="Q184" i="4"/>
  <c r="R184" i="4"/>
  <c r="N185" i="4"/>
  <c r="O185" i="4"/>
  <c r="P185" i="4"/>
  <c r="Q185" i="4"/>
  <c r="R185" i="4"/>
  <c r="N186" i="4"/>
  <c r="O186" i="4"/>
  <c r="P186" i="4"/>
  <c r="Q186" i="4"/>
  <c r="R186" i="4"/>
  <c r="N187" i="4"/>
  <c r="O187" i="4"/>
  <c r="P187" i="4"/>
  <c r="Q187" i="4"/>
  <c r="R187" i="4"/>
  <c r="N188" i="4"/>
  <c r="O188" i="4"/>
  <c r="P188" i="4"/>
  <c r="Q188" i="4"/>
  <c r="R188" i="4"/>
  <c r="N189" i="4"/>
  <c r="O189" i="4"/>
  <c r="P189" i="4"/>
  <c r="Q189" i="4"/>
  <c r="R189" i="4"/>
  <c r="N190" i="4"/>
  <c r="O190" i="4"/>
  <c r="P190" i="4"/>
  <c r="Q190" i="4"/>
  <c r="R190" i="4"/>
  <c r="N191" i="4"/>
  <c r="O191" i="4"/>
  <c r="P191" i="4"/>
  <c r="Q191" i="4"/>
  <c r="R191" i="4"/>
  <c r="N192" i="4"/>
  <c r="O192" i="4"/>
  <c r="P192" i="4"/>
  <c r="Q192" i="4"/>
  <c r="R192" i="4"/>
  <c r="N193" i="4"/>
  <c r="O193" i="4"/>
  <c r="P193" i="4"/>
  <c r="Q193" i="4"/>
  <c r="R193" i="4"/>
  <c r="N194" i="4"/>
  <c r="O194" i="4"/>
  <c r="P194" i="4"/>
  <c r="Q194" i="4"/>
  <c r="R194" i="4"/>
  <c r="N195" i="4"/>
  <c r="O195" i="4"/>
  <c r="P195" i="4"/>
  <c r="Q195" i="4"/>
  <c r="R195" i="4"/>
  <c r="N196" i="4"/>
  <c r="O196" i="4"/>
  <c r="P196" i="4"/>
  <c r="Q196" i="4"/>
  <c r="R196" i="4"/>
  <c r="N197" i="4"/>
  <c r="O197" i="4"/>
  <c r="P197" i="4"/>
  <c r="Q197" i="4"/>
  <c r="R197" i="4"/>
  <c r="N198" i="4"/>
  <c r="O198" i="4"/>
  <c r="P198" i="4"/>
  <c r="Q198" i="4"/>
  <c r="R198" i="4"/>
  <c r="N199" i="4"/>
  <c r="O199" i="4"/>
  <c r="P199" i="4"/>
  <c r="Q199" i="4"/>
  <c r="R199" i="4"/>
  <c r="N200" i="4"/>
  <c r="O200" i="4"/>
  <c r="P200" i="4"/>
  <c r="Q200" i="4"/>
  <c r="R200" i="4"/>
  <c r="N201" i="4"/>
  <c r="O201" i="4"/>
  <c r="P201" i="4"/>
  <c r="Q201" i="4"/>
  <c r="R201" i="4"/>
  <c r="N202" i="4"/>
  <c r="O202" i="4"/>
  <c r="P202" i="4"/>
  <c r="Q202" i="4"/>
  <c r="R202" i="4"/>
  <c r="N203" i="4"/>
  <c r="O203" i="4"/>
  <c r="P203" i="4"/>
  <c r="Q203" i="4"/>
  <c r="R203" i="4"/>
  <c r="N204" i="4"/>
  <c r="O204" i="4"/>
  <c r="P204" i="4"/>
  <c r="Q204" i="4"/>
  <c r="R204" i="4"/>
  <c r="N205" i="4"/>
  <c r="O205" i="4"/>
  <c r="P205" i="4"/>
  <c r="Q205" i="4"/>
  <c r="R205" i="4"/>
  <c r="N206" i="4"/>
  <c r="O206" i="4"/>
  <c r="P206" i="4"/>
  <c r="Q206" i="4"/>
  <c r="R206" i="4"/>
  <c r="N207" i="4"/>
  <c r="O207" i="4"/>
  <c r="P207" i="4"/>
  <c r="Q207" i="4"/>
  <c r="R207" i="4"/>
  <c r="N208" i="4"/>
  <c r="O208" i="4"/>
  <c r="P208" i="4"/>
  <c r="Q208" i="4"/>
  <c r="R208" i="4"/>
  <c r="N209" i="4"/>
  <c r="O209" i="4"/>
  <c r="P209" i="4"/>
  <c r="Q209" i="4"/>
  <c r="R209" i="4"/>
  <c r="N210" i="4"/>
  <c r="O210" i="4"/>
  <c r="P210" i="4"/>
  <c r="Q210" i="4"/>
  <c r="R210" i="4"/>
  <c r="N211" i="4"/>
  <c r="O211" i="4"/>
  <c r="P211" i="4"/>
  <c r="Q211" i="4"/>
  <c r="R211" i="4"/>
  <c r="N212" i="4"/>
  <c r="O212" i="4"/>
  <c r="P212" i="4"/>
  <c r="Q212" i="4"/>
  <c r="R212" i="4"/>
  <c r="N213" i="4"/>
  <c r="O213" i="4"/>
  <c r="P213" i="4"/>
  <c r="Q213" i="4"/>
  <c r="R213" i="4"/>
  <c r="N214" i="4"/>
  <c r="O214" i="4"/>
  <c r="P214" i="4"/>
  <c r="Q214" i="4"/>
  <c r="R214" i="4"/>
  <c r="N215" i="4"/>
  <c r="O215" i="4"/>
  <c r="P215" i="4"/>
  <c r="Q215" i="4"/>
  <c r="R215" i="4"/>
  <c r="N216" i="4"/>
  <c r="O216" i="4"/>
  <c r="P216" i="4"/>
  <c r="Q216" i="4"/>
  <c r="R216" i="4"/>
  <c r="N217" i="4"/>
  <c r="O217" i="4"/>
  <c r="P217" i="4"/>
  <c r="Q217" i="4"/>
  <c r="R217" i="4"/>
  <c r="N218" i="4"/>
  <c r="O218" i="4"/>
  <c r="P218" i="4"/>
  <c r="Q218" i="4"/>
  <c r="R218" i="4"/>
  <c r="N219" i="4"/>
  <c r="O219" i="4"/>
  <c r="P219" i="4"/>
  <c r="Q219" i="4"/>
  <c r="R219" i="4"/>
  <c r="N220" i="4"/>
  <c r="O220" i="4"/>
  <c r="P220" i="4"/>
  <c r="Q220" i="4"/>
  <c r="R220" i="4"/>
  <c r="N221" i="4"/>
  <c r="O221" i="4"/>
  <c r="P221" i="4"/>
  <c r="Q221" i="4"/>
  <c r="R221" i="4"/>
  <c r="N222" i="4"/>
  <c r="O222" i="4"/>
  <c r="P222" i="4"/>
  <c r="Q222" i="4"/>
  <c r="R222" i="4"/>
  <c r="N223" i="4"/>
  <c r="O223" i="4"/>
  <c r="P223" i="4"/>
  <c r="Q223" i="4"/>
  <c r="R223" i="4"/>
  <c r="N224" i="4"/>
  <c r="O224" i="4"/>
  <c r="P224" i="4"/>
  <c r="Q224" i="4"/>
  <c r="R224" i="4"/>
  <c r="N225" i="4"/>
  <c r="O225" i="4"/>
  <c r="P225" i="4"/>
  <c r="Q225" i="4"/>
  <c r="R225" i="4"/>
  <c r="N226" i="4"/>
  <c r="O226" i="4"/>
  <c r="P226" i="4"/>
  <c r="Q226" i="4"/>
  <c r="R226" i="4"/>
  <c r="N227" i="4"/>
  <c r="O227" i="4"/>
  <c r="P227" i="4"/>
  <c r="Q227" i="4"/>
  <c r="R227" i="4"/>
  <c r="N228" i="4"/>
  <c r="O228" i="4"/>
  <c r="P228" i="4"/>
  <c r="Q228" i="4"/>
  <c r="R228" i="4"/>
  <c r="N229" i="4"/>
  <c r="O229" i="4"/>
  <c r="P229" i="4"/>
  <c r="Q229" i="4"/>
  <c r="R229" i="4"/>
  <c r="N230" i="4"/>
  <c r="O230" i="4"/>
  <c r="P230" i="4"/>
  <c r="Q230" i="4"/>
  <c r="R230" i="4"/>
  <c r="N231" i="4"/>
  <c r="O231" i="4"/>
  <c r="P231" i="4"/>
  <c r="Q231" i="4"/>
  <c r="R231" i="4"/>
  <c r="N232" i="4"/>
  <c r="O232" i="4"/>
  <c r="P232" i="4"/>
  <c r="Q232" i="4"/>
  <c r="R232" i="4"/>
  <c r="N233" i="4"/>
  <c r="O233" i="4"/>
  <c r="P233" i="4"/>
  <c r="Q233" i="4"/>
  <c r="R233" i="4"/>
  <c r="N234" i="4"/>
  <c r="O234" i="4"/>
  <c r="P234" i="4"/>
  <c r="Q234" i="4"/>
  <c r="R234" i="4"/>
  <c r="N235" i="4"/>
  <c r="O235" i="4"/>
  <c r="P235" i="4"/>
  <c r="Q235" i="4"/>
  <c r="R235" i="4"/>
  <c r="N236" i="4"/>
  <c r="O236" i="4"/>
  <c r="P236" i="4"/>
  <c r="Q236" i="4"/>
  <c r="R236" i="4"/>
  <c r="N237" i="4"/>
  <c r="O237" i="4"/>
  <c r="P237" i="4"/>
  <c r="Q237" i="4"/>
  <c r="R237" i="4"/>
  <c r="N238" i="4"/>
  <c r="O238" i="4"/>
  <c r="P238" i="4"/>
  <c r="Q238" i="4"/>
  <c r="R238" i="4"/>
  <c r="N239" i="4"/>
  <c r="O239" i="4"/>
  <c r="P239" i="4"/>
  <c r="Q239" i="4"/>
  <c r="R239" i="4"/>
  <c r="N240" i="4"/>
  <c r="O240" i="4"/>
  <c r="P240" i="4"/>
  <c r="Q240" i="4"/>
  <c r="R240" i="4"/>
  <c r="O3" i="4"/>
  <c r="P3" i="4"/>
  <c r="Q3" i="4"/>
  <c r="R3" i="4"/>
  <c r="N3" i="4"/>
  <c r="Q206" i="23" l="1"/>
  <c r="Q202" i="23"/>
  <c r="Q201" i="23"/>
  <c r="Q204" i="23"/>
  <c r="Q207" i="23"/>
  <c r="Q203" i="23"/>
  <c r="L179" i="23"/>
  <c r="L178" i="23"/>
  <c r="L177" i="23"/>
  <c r="P140" i="23"/>
  <c r="L141" i="23"/>
  <c r="L143" i="23"/>
  <c r="L142" i="23"/>
  <c r="L140" i="23"/>
  <c r="B4" i="4" l="1"/>
  <c r="B5" i="4"/>
  <c r="B6" i="4"/>
  <c r="B7" i="4"/>
  <c r="B8" i="4"/>
  <c r="B9" i="4"/>
  <c r="B10" i="4"/>
  <c r="B11" i="4"/>
  <c r="B12" i="4"/>
  <c r="B13" i="4"/>
  <c r="B14" i="4"/>
  <c r="B15" i="4"/>
  <c r="B16" i="4"/>
  <c r="B17" i="4"/>
  <c r="B18" i="4"/>
  <c r="B19" i="4"/>
  <c r="B20" i="4"/>
  <c r="B21" i="4"/>
  <c r="B22" i="4"/>
  <c r="B23" i="4"/>
  <c r="B24" i="4"/>
  <c r="B25" i="4"/>
  <c r="B26" i="4"/>
  <c r="B27" i="4"/>
  <c r="B28" i="4"/>
  <c r="B29" i="4"/>
  <c r="B30" i="4"/>
  <c r="B31" i="4"/>
  <c r="B32" i="4"/>
  <c r="B33" i="4"/>
  <c r="B34" i="4"/>
  <c r="B35" i="4"/>
  <c r="B36" i="4"/>
  <c r="B37" i="4"/>
  <c r="B38" i="4"/>
  <c r="B39" i="4"/>
  <c r="B40" i="4"/>
  <c r="B41" i="4"/>
  <c r="B42" i="4"/>
  <c r="B43" i="4"/>
  <c r="B44" i="4"/>
  <c r="B45" i="4"/>
  <c r="B46" i="4"/>
  <c r="B47" i="4"/>
  <c r="B48" i="4"/>
  <c r="B49" i="4"/>
  <c r="B50" i="4"/>
  <c r="B51" i="4"/>
  <c r="B52" i="4"/>
  <c r="B53" i="4"/>
  <c r="B54" i="4"/>
  <c r="B55" i="4"/>
  <c r="B56" i="4"/>
  <c r="B57" i="4"/>
  <c r="B58" i="4"/>
  <c r="B59" i="4"/>
  <c r="B60" i="4"/>
  <c r="B61" i="4"/>
  <c r="B62" i="4"/>
  <c r="B63" i="4"/>
  <c r="B64" i="4"/>
  <c r="B65" i="4"/>
  <c r="B66" i="4"/>
  <c r="B67" i="4"/>
  <c r="B68" i="4"/>
  <c r="B69" i="4"/>
  <c r="B70" i="4"/>
  <c r="B71" i="4"/>
  <c r="B72" i="4"/>
  <c r="B73" i="4"/>
  <c r="B74" i="4"/>
  <c r="B75" i="4"/>
  <c r="B76" i="4"/>
  <c r="B77" i="4"/>
  <c r="B78" i="4"/>
  <c r="B79" i="4"/>
  <c r="B80" i="4"/>
  <c r="B81" i="4"/>
  <c r="B82" i="4"/>
  <c r="B83" i="4"/>
  <c r="B84" i="4"/>
  <c r="B85" i="4"/>
  <c r="B86" i="4"/>
  <c r="B87" i="4"/>
  <c r="B88" i="4"/>
  <c r="B89" i="4"/>
  <c r="B90" i="4"/>
  <c r="B91" i="4"/>
  <c r="B92" i="4"/>
  <c r="B93" i="4"/>
  <c r="B94" i="4"/>
  <c r="B95" i="4"/>
  <c r="B96" i="4"/>
  <c r="B97" i="4"/>
  <c r="B98" i="4"/>
  <c r="B99" i="4"/>
  <c r="B100" i="4"/>
  <c r="B101" i="4"/>
  <c r="B102" i="4"/>
  <c r="B103" i="4"/>
  <c r="B104" i="4"/>
  <c r="B105" i="4"/>
  <c r="B106" i="4"/>
  <c r="B107" i="4"/>
  <c r="B108" i="4"/>
  <c r="B109" i="4"/>
  <c r="B110" i="4"/>
  <c r="B111" i="4"/>
  <c r="B112" i="4"/>
  <c r="B113" i="4"/>
  <c r="B114" i="4"/>
  <c r="B115" i="4"/>
  <c r="B116" i="4"/>
  <c r="B117" i="4"/>
  <c r="B118" i="4"/>
  <c r="B119" i="4"/>
  <c r="B120" i="4"/>
  <c r="B121" i="4"/>
  <c r="B122" i="4"/>
  <c r="B123" i="4"/>
  <c r="B124" i="4"/>
  <c r="B125" i="4"/>
  <c r="B126" i="4"/>
  <c r="B127" i="4"/>
  <c r="B128" i="4"/>
  <c r="B129" i="4"/>
  <c r="B130" i="4"/>
  <c r="B131" i="4"/>
  <c r="B132" i="4"/>
  <c r="B133" i="4"/>
  <c r="B134" i="4"/>
  <c r="B135" i="4"/>
  <c r="B136" i="4"/>
  <c r="B137" i="4"/>
  <c r="B138" i="4"/>
  <c r="B139" i="4"/>
  <c r="B140" i="4"/>
  <c r="B141" i="4"/>
  <c r="B142" i="4"/>
  <c r="B143" i="4"/>
  <c r="B144" i="4"/>
  <c r="B145" i="4"/>
  <c r="B146" i="4"/>
  <c r="B147" i="4"/>
  <c r="B148" i="4"/>
  <c r="B149" i="4"/>
  <c r="B150" i="4"/>
  <c r="B151" i="4"/>
  <c r="B152" i="4"/>
  <c r="B153" i="4"/>
  <c r="B154" i="4"/>
  <c r="B155" i="4"/>
  <c r="B156" i="4"/>
  <c r="B157" i="4"/>
  <c r="B158" i="4"/>
  <c r="B159" i="4"/>
  <c r="B160" i="4"/>
  <c r="B161" i="4"/>
  <c r="B162" i="4"/>
  <c r="B163" i="4"/>
  <c r="B164" i="4"/>
  <c r="B165" i="4"/>
  <c r="B166" i="4"/>
  <c r="B167" i="4"/>
  <c r="B168" i="4"/>
  <c r="B169" i="4"/>
  <c r="B170" i="4"/>
  <c r="B171" i="4"/>
  <c r="B172" i="4"/>
  <c r="B173" i="4"/>
  <c r="B174" i="4"/>
  <c r="B175" i="4"/>
  <c r="B176" i="4"/>
  <c r="B177" i="4"/>
  <c r="B178" i="4"/>
  <c r="B179" i="4"/>
  <c r="B180" i="4"/>
  <c r="B181" i="4"/>
  <c r="B182" i="4"/>
  <c r="B183" i="4"/>
  <c r="B184" i="4"/>
  <c r="B185" i="4"/>
  <c r="B186" i="4"/>
  <c r="B187" i="4"/>
  <c r="B188" i="4"/>
  <c r="B189" i="4"/>
  <c r="B190" i="4"/>
  <c r="B191" i="4"/>
  <c r="B192" i="4"/>
  <c r="B193" i="4"/>
  <c r="B194" i="4"/>
  <c r="B195" i="4"/>
  <c r="B196" i="4"/>
  <c r="B197" i="4"/>
  <c r="B198" i="4"/>
  <c r="B199" i="4"/>
  <c r="B200" i="4"/>
  <c r="B201" i="4"/>
  <c r="B202" i="4"/>
  <c r="B203" i="4"/>
  <c r="B204" i="4"/>
  <c r="B205" i="4"/>
  <c r="B206" i="4"/>
  <c r="B207" i="4"/>
  <c r="B208" i="4"/>
  <c r="B209" i="4"/>
  <c r="B210" i="4"/>
  <c r="B211" i="4"/>
  <c r="B212" i="4"/>
  <c r="B213" i="4"/>
  <c r="B214" i="4"/>
  <c r="B215" i="4"/>
  <c r="B216" i="4"/>
  <c r="B217" i="4"/>
  <c r="B218" i="4"/>
  <c r="B219" i="4"/>
  <c r="B220" i="4"/>
  <c r="B221" i="4"/>
  <c r="B222" i="4"/>
  <c r="B223" i="4"/>
  <c r="B224" i="4"/>
  <c r="B225" i="4"/>
  <c r="B226" i="4"/>
  <c r="B227" i="4"/>
  <c r="B228" i="4"/>
  <c r="B229" i="4"/>
  <c r="B230" i="4"/>
  <c r="B231" i="4"/>
  <c r="B232" i="4"/>
  <c r="B233" i="4"/>
  <c r="B234" i="4"/>
  <c r="B235" i="4"/>
  <c r="B236" i="4"/>
  <c r="B237" i="4"/>
  <c r="B238" i="4"/>
  <c r="B239" i="4"/>
  <c r="B240" i="4"/>
  <c r="AK258" i="29" l="1"/>
  <c r="AK259" i="29" s="1"/>
  <c r="AK260" i="29" s="1"/>
  <c r="AK261" i="29" s="1"/>
  <c r="AK262" i="29" s="1"/>
  <c r="AK263" i="29" s="1"/>
  <c r="AK264" i="29" s="1"/>
  <c r="AK265" i="29" s="1"/>
  <c r="AK266" i="29" s="1"/>
  <c r="AK267" i="29" s="1"/>
  <c r="AK268" i="29" s="1"/>
  <c r="AH258" i="29"/>
  <c r="AH259" i="29" s="1"/>
  <c r="AH260" i="29" s="1"/>
  <c r="AH261" i="29" s="1"/>
  <c r="AH262" i="29" s="1"/>
  <c r="AH263" i="29" s="1"/>
  <c r="AH264" i="29" s="1"/>
  <c r="AH265" i="29" s="1"/>
  <c r="AH266" i="29" s="1"/>
  <c r="AH267" i="29" s="1"/>
  <c r="AH268" i="29" s="1"/>
  <c r="AE258" i="29"/>
  <c r="AE259" i="29" s="1"/>
  <c r="AE260" i="29" s="1"/>
  <c r="AE261" i="29" s="1"/>
  <c r="AE262" i="29" s="1"/>
  <c r="AE263" i="29" s="1"/>
  <c r="AE264" i="29" s="1"/>
  <c r="AE265" i="29" s="1"/>
  <c r="AE266" i="29" s="1"/>
  <c r="AE267" i="29" s="1"/>
  <c r="AE268" i="29" s="1"/>
  <c r="G287" i="29"/>
  <c r="R263" i="29"/>
  <c r="J205" i="29"/>
  <c r="G289" i="29"/>
  <c r="K247" i="29"/>
  <c r="O263" i="29"/>
  <c r="G288" i="29"/>
  <c r="L265" i="29"/>
  <c r="R268" i="29"/>
  <c r="R259" i="29"/>
  <c r="R262" i="29"/>
  <c r="L264" i="29"/>
  <c r="G286" i="29"/>
  <c r="J206" i="29"/>
  <c r="L257" i="29"/>
  <c r="L268" i="29"/>
  <c r="R266" i="29"/>
  <c r="L262" i="29"/>
  <c r="R265" i="29"/>
  <c r="L258" i="29"/>
  <c r="R258" i="29"/>
  <c r="O259" i="29"/>
  <c r="K248" i="29"/>
  <c r="O265" i="29"/>
  <c r="O268" i="29"/>
  <c r="O266" i="29"/>
  <c r="L259" i="29"/>
  <c r="G290" i="29"/>
  <c r="L267" i="29"/>
  <c r="L261" i="29"/>
  <c r="K249" i="29"/>
  <c r="G285" i="29"/>
  <c r="G291" i="29"/>
  <c r="O262" i="29"/>
  <c r="G292" i="29"/>
  <c r="R257" i="29"/>
  <c r="O261" i="29"/>
  <c r="O260" i="29"/>
  <c r="L263" i="29"/>
  <c r="R260" i="29"/>
  <c r="K250" i="29"/>
  <c r="L266" i="29"/>
  <c r="R264" i="29"/>
  <c r="O267" i="29"/>
  <c r="R267" i="29"/>
  <c r="O257" i="29"/>
  <c r="O264" i="29"/>
  <c r="O258" i="29"/>
  <c r="R261" i="29"/>
  <c r="L260" i="29"/>
  <c r="K194" i="29"/>
  <c r="BF35" i="30" l="1"/>
  <c r="BG35" i="30"/>
  <c r="K196" i="29"/>
  <c r="O87" i="29"/>
  <c r="J86" i="29"/>
  <c r="J88" i="29"/>
  <c r="Q197" i="29"/>
  <c r="O92" i="29"/>
  <c r="Q198" i="29"/>
  <c r="T178" i="29"/>
  <c r="Y183" i="29"/>
  <c r="L167" i="29"/>
  <c r="T86" i="29"/>
  <c r="K128" i="29"/>
  <c r="O176" i="29"/>
  <c r="K127" i="29"/>
  <c r="K123" i="29"/>
  <c r="T177" i="29"/>
  <c r="K122" i="29"/>
  <c r="J85" i="29"/>
  <c r="S167" i="29"/>
  <c r="O177" i="29"/>
  <c r="O179" i="29"/>
  <c r="K132" i="29"/>
  <c r="T176" i="29"/>
  <c r="T179" i="29"/>
  <c r="J177" i="29"/>
  <c r="Y88" i="29"/>
  <c r="Q200" i="29"/>
  <c r="Y85" i="29"/>
  <c r="O86" i="29"/>
  <c r="J178" i="29"/>
  <c r="T92" i="29"/>
  <c r="O88" i="29"/>
  <c r="O85" i="29"/>
  <c r="K201" i="29"/>
  <c r="K125" i="29"/>
  <c r="K120" i="29"/>
  <c r="T87" i="29"/>
  <c r="O84" i="29"/>
  <c r="K131" i="29"/>
  <c r="K197" i="29"/>
  <c r="Q123" i="29"/>
  <c r="T84" i="29"/>
  <c r="Q125" i="29"/>
  <c r="Q127" i="29"/>
  <c r="J92" i="29"/>
  <c r="Q199" i="29"/>
  <c r="J87" i="29"/>
  <c r="Q124" i="29"/>
  <c r="Q120" i="29"/>
  <c r="G5" i="29"/>
  <c r="K121" i="29"/>
  <c r="Y92" i="29"/>
  <c r="J176" i="29"/>
  <c r="K200" i="29"/>
  <c r="T85" i="29"/>
  <c r="K198" i="29"/>
  <c r="Q196" i="29"/>
  <c r="Y178" i="29"/>
  <c r="Y87" i="29"/>
  <c r="K126" i="29"/>
  <c r="Q126" i="29"/>
  <c r="K195" i="29"/>
  <c r="K199" i="29"/>
  <c r="K124" i="29"/>
  <c r="L164" i="29"/>
  <c r="Y179" i="29"/>
  <c r="Y177" i="29"/>
  <c r="Y86" i="29"/>
  <c r="Q195" i="29"/>
  <c r="Q122" i="29"/>
  <c r="J179" i="29"/>
  <c r="T88" i="29"/>
  <c r="N167" i="29"/>
  <c r="J84" i="29"/>
  <c r="AA183" i="29"/>
  <c r="O178" i="29"/>
  <c r="Q167" i="29"/>
  <c r="Q121" i="29"/>
  <c r="Q194" i="29"/>
  <c r="N17" i="27" l="1"/>
  <c r="C17" i="27"/>
  <c r="D17" i="27"/>
  <c r="E17" i="27"/>
  <c r="F17" i="27"/>
  <c r="G17" i="27"/>
  <c r="H17" i="27"/>
  <c r="I17" i="27"/>
  <c r="J17" i="27"/>
  <c r="K17" i="27"/>
  <c r="L17" i="27"/>
  <c r="B17" i="27"/>
  <c r="C23" i="27" l="1"/>
  <c r="D23" i="27"/>
  <c r="E23" i="27"/>
  <c r="F23" i="27"/>
  <c r="G23" i="27"/>
  <c r="H23" i="27"/>
  <c r="I23" i="27"/>
  <c r="J23" i="27"/>
  <c r="K23" i="27"/>
  <c r="L23" i="27"/>
  <c r="M23" i="27"/>
  <c r="B23" i="27"/>
  <c r="O102" i="23" l="1"/>
  <c r="J104" i="23"/>
  <c r="AD3" i="13"/>
  <c r="AG3" i="13"/>
  <c r="EJ221" i="13" s="1"/>
  <c r="F221" i="10" s="1"/>
  <c r="AD5" i="13"/>
  <c r="AE17" i="13" s="1"/>
  <c r="H17" i="3" s="1"/>
  <c r="AG5" i="13"/>
  <c r="Z5" i="2" s="1"/>
  <c r="CU3" i="13"/>
  <c r="W3" i="4" s="1"/>
  <c r="CU4" i="13"/>
  <c r="CU5" i="13"/>
  <c r="CU6" i="13"/>
  <c r="CX3" i="13"/>
  <c r="Z3" i="4" s="1"/>
  <c r="DA3" i="13"/>
  <c r="DA4" i="13"/>
  <c r="DA5" i="13"/>
  <c r="DA6" i="13"/>
  <c r="L7" i="13"/>
  <c r="N7" i="13"/>
  <c r="P7" i="13"/>
  <c r="L7" i="2" s="1"/>
  <c r="AB7" i="13"/>
  <c r="W7" i="2" s="1"/>
  <c r="AK7" i="13"/>
  <c r="AL7" i="13"/>
  <c r="AM7" i="13"/>
  <c r="AB7" i="2" s="1"/>
  <c r="AN7" i="13"/>
  <c r="AO7" i="13"/>
  <c r="CU8" i="13"/>
  <c r="CX8" i="13"/>
  <c r="DA8" i="13"/>
  <c r="AD10" i="13"/>
  <c r="AE10" i="13"/>
  <c r="AG10" i="13"/>
  <c r="AG11" i="13"/>
  <c r="CU10" i="13"/>
  <c r="W10" i="4" s="1"/>
  <c r="CX10" i="13"/>
  <c r="CX11" i="13"/>
  <c r="CX12" i="13"/>
  <c r="Z12" i="4" s="1"/>
  <c r="CI13" i="13"/>
  <c r="CJ13" i="13"/>
  <c r="CK13" i="13"/>
  <c r="M13" i="4" s="1"/>
  <c r="CS13" i="13"/>
  <c r="X13" i="4" s="1"/>
  <c r="DA10" i="13"/>
  <c r="AD15" i="13"/>
  <c r="AD16" i="13"/>
  <c r="AD17" i="13"/>
  <c r="Y17" i="2" s="1"/>
  <c r="AD18" i="13"/>
  <c r="AD19" i="13"/>
  <c r="AE19" i="13"/>
  <c r="CU15" i="13"/>
  <c r="W15" i="4" s="1"/>
  <c r="CX15" i="13"/>
  <c r="DA15" i="13"/>
  <c r="AG15" i="13"/>
  <c r="AG16" i="13"/>
  <c r="AG17" i="13"/>
  <c r="AG18" i="13"/>
  <c r="AG19" i="13"/>
  <c r="Z19" i="2" s="1"/>
  <c r="CI19" i="13"/>
  <c r="K19" i="4" s="1"/>
  <c r="CJ19" i="13"/>
  <c r="CK19" i="13"/>
  <c r="CS19" i="13"/>
  <c r="CV19" i="13"/>
  <c r="AA19" i="4" s="1"/>
  <c r="CW19" i="13"/>
  <c r="AD21" i="13"/>
  <c r="AD22" i="13"/>
  <c r="AD23" i="13"/>
  <c r="Y23" i="2" s="1"/>
  <c r="AD24" i="13"/>
  <c r="CI22" i="13"/>
  <c r="CJ22" i="13"/>
  <c r="CK22" i="13"/>
  <c r="M22" i="4" s="1"/>
  <c r="CS22" i="13"/>
  <c r="CS23" i="13"/>
  <c r="CS24" i="13"/>
  <c r="CV22" i="13"/>
  <c r="AA22" i="4" s="1"/>
  <c r="CW22" i="13"/>
  <c r="Y22" i="4" s="1"/>
  <c r="AG21" i="13"/>
  <c r="AG22" i="13"/>
  <c r="AG23" i="13"/>
  <c r="AG24" i="13"/>
  <c r="AD26" i="13"/>
  <c r="AE26" i="13"/>
  <c r="CU17" i="13"/>
  <c r="W17" i="4" s="1"/>
  <c r="CU18" i="13"/>
  <c r="CU19" i="13"/>
  <c r="CU20" i="13"/>
  <c r="CU21" i="13"/>
  <c r="W21" i="4" s="1"/>
  <c r="CU22" i="13"/>
  <c r="CU23" i="13"/>
  <c r="CU24" i="13"/>
  <c r="CU25" i="13"/>
  <c r="W25" i="4" s="1"/>
  <c r="CU26" i="13"/>
  <c r="CX17" i="13"/>
  <c r="DA17" i="13"/>
  <c r="DA18" i="13"/>
  <c r="DA19" i="13"/>
  <c r="DA20" i="13"/>
  <c r="DA21" i="13"/>
  <c r="DA22" i="13"/>
  <c r="DA23" i="13"/>
  <c r="DA24" i="13"/>
  <c r="DA25" i="13"/>
  <c r="DA26" i="13"/>
  <c r="AG26" i="13"/>
  <c r="Z26" i="2" s="1"/>
  <c r="AD29" i="13"/>
  <c r="AG29" i="13"/>
  <c r="CI30" i="13"/>
  <c r="CS30" i="13"/>
  <c r="CT30" i="13"/>
  <c r="CV30" i="13"/>
  <c r="AA30" i="4" s="1"/>
  <c r="AD31" i="13"/>
  <c r="Y31" i="2" s="1"/>
  <c r="AE31" i="13"/>
  <c r="CU30" i="13"/>
  <c r="CU31" i="13"/>
  <c r="CU32" i="13"/>
  <c r="W32" i="4" s="1"/>
  <c r="CU33" i="13"/>
  <c r="CU34" i="13"/>
  <c r="CX30" i="13"/>
  <c r="AG31" i="13"/>
  <c r="Z31" i="2" s="1"/>
  <c r="AG32" i="13"/>
  <c r="AG33" i="13"/>
  <c r="AG34" i="13"/>
  <c r="AG35" i="13"/>
  <c r="Z35" i="2" s="1"/>
  <c r="CI35" i="13"/>
  <c r="K35" i="4" s="1"/>
  <c r="CJ35" i="13"/>
  <c r="CK35" i="13"/>
  <c r="M35" i="4" s="1"/>
  <c r="CI36" i="13"/>
  <c r="K36" i="4" s="1"/>
  <c r="CS35" i="13"/>
  <c r="CS36" i="13"/>
  <c r="DA30" i="13"/>
  <c r="L38" i="13"/>
  <c r="J38" i="2" s="1"/>
  <c r="N38" i="13"/>
  <c r="K38" i="2" s="1"/>
  <c r="P38" i="13"/>
  <c r="AB38" i="13"/>
  <c r="AC38" i="13"/>
  <c r="G38" i="3" s="1"/>
  <c r="AD38" i="13"/>
  <c r="Y38" i="2" s="1"/>
  <c r="AE38" i="13"/>
  <c r="AF38" i="13"/>
  <c r="X38" i="2" s="1"/>
  <c r="AG38" i="13"/>
  <c r="Z38" i="2" s="1"/>
  <c r="AK38" i="13"/>
  <c r="CI38" i="13"/>
  <c r="CJ38" i="13"/>
  <c r="CK38" i="13"/>
  <c r="M38" i="4" s="1"/>
  <c r="CS38" i="13"/>
  <c r="CS39" i="13"/>
  <c r="CS40" i="13"/>
  <c r="CS41" i="13"/>
  <c r="CS42" i="13"/>
  <c r="CT42" i="13"/>
  <c r="CS43" i="13"/>
  <c r="CV38" i="13"/>
  <c r="AA38" i="4" s="1"/>
  <c r="CW38" i="13"/>
  <c r="Y38" i="4" s="1"/>
  <c r="AD41" i="13"/>
  <c r="AG41" i="13"/>
  <c r="Z41" i="2" s="1"/>
  <c r="L44" i="13"/>
  <c r="J44" i="2" s="1"/>
  <c r="N44" i="13"/>
  <c r="P44" i="13"/>
  <c r="AB44" i="13"/>
  <c r="AC44" i="13"/>
  <c r="G44" i="3" s="1"/>
  <c r="AD44" i="13"/>
  <c r="AE44" i="13"/>
  <c r="AF44" i="13"/>
  <c r="AG44" i="13"/>
  <c r="Z44" i="2" s="1"/>
  <c r="AK44" i="13"/>
  <c r="AA44" i="2" s="1"/>
  <c r="CU38" i="13"/>
  <c r="CX38" i="13"/>
  <c r="CX39" i="13"/>
  <c r="CX40" i="13"/>
  <c r="CX41" i="13"/>
  <c r="CX42" i="13"/>
  <c r="CX43" i="13"/>
  <c r="CX44" i="13"/>
  <c r="CI45" i="13"/>
  <c r="CJ45" i="13"/>
  <c r="L45" i="4" s="1"/>
  <c r="CK45" i="13"/>
  <c r="CS45" i="13"/>
  <c r="CS46" i="13"/>
  <c r="CS47" i="13"/>
  <c r="DA38" i="13"/>
  <c r="CI49" i="13"/>
  <c r="CI50" i="13"/>
  <c r="CI51" i="13"/>
  <c r="K51" i="4" s="1"/>
  <c r="CS49" i="13"/>
  <c r="X49" i="4" s="1"/>
  <c r="CT49" i="13"/>
  <c r="V49" i="4" s="1"/>
  <c r="CV49" i="13"/>
  <c r="CV50" i="13"/>
  <c r="CV51" i="13"/>
  <c r="AA51" i="4" s="1"/>
  <c r="CV52" i="13"/>
  <c r="CV53" i="13"/>
  <c r="CW53" i="13"/>
  <c r="CV54" i="13"/>
  <c r="CV55" i="13"/>
  <c r="CV56" i="13"/>
  <c r="CV57" i="13"/>
  <c r="AA57" i="4" s="1"/>
  <c r="CV58" i="13"/>
  <c r="CV59" i="13"/>
  <c r="CV60" i="13"/>
  <c r="CI53" i="13"/>
  <c r="CJ53" i="13"/>
  <c r="L53" i="4" s="1"/>
  <c r="CK53" i="13"/>
  <c r="AD57" i="13"/>
  <c r="AG57" i="13"/>
  <c r="Z57" i="2" s="1"/>
  <c r="AD59" i="13"/>
  <c r="Y59" i="2" s="1"/>
  <c r="AG59" i="13"/>
  <c r="Z59" i="2" s="1"/>
  <c r="L60" i="13"/>
  <c r="N60" i="13"/>
  <c r="P60" i="13"/>
  <c r="L60" i="2" s="1"/>
  <c r="AB60" i="13"/>
  <c r="AC60" i="13"/>
  <c r="AD60" i="13"/>
  <c r="Y60" i="2" s="1"/>
  <c r="AE60" i="13"/>
  <c r="AF60" i="13"/>
  <c r="AG60" i="13"/>
  <c r="AK60" i="13"/>
  <c r="CI62" i="13"/>
  <c r="K62" i="4" s="1"/>
  <c r="CJ62" i="13"/>
  <c r="L62" i="4" s="1"/>
  <c r="CK62" i="13"/>
  <c r="CS62" i="13"/>
  <c r="X62" i="4" s="1"/>
  <c r="CV62" i="13"/>
  <c r="AA62" i="4" s="1"/>
  <c r="CW62" i="13"/>
  <c r="AB63" i="13"/>
  <c r="AK63" i="13"/>
  <c r="AA63" i="2" s="1"/>
  <c r="AL63" i="13"/>
  <c r="I63" i="3" s="1"/>
  <c r="AM63" i="13"/>
  <c r="AN63" i="13"/>
  <c r="AO63" i="13"/>
  <c r="J63" i="3" s="1"/>
  <c r="AD64" i="13"/>
  <c r="Y64" i="2" s="1"/>
  <c r="AG63" i="13"/>
  <c r="Z63" i="2" s="1"/>
  <c r="CI64" i="13"/>
  <c r="CS64" i="13"/>
  <c r="CT64" i="13"/>
  <c r="V64" i="4" s="1"/>
  <c r="CV64" i="13"/>
  <c r="CU49" i="13"/>
  <c r="CX49" i="13"/>
  <c r="Z49" i="4" s="1"/>
  <c r="CX50" i="13"/>
  <c r="CX51" i="13"/>
  <c r="Z51" i="4" s="1"/>
  <c r="CX52" i="13"/>
  <c r="CX53" i="13"/>
  <c r="CX54" i="13"/>
  <c r="CX55" i="13"/>
  <c r="CX56" i="13"/>
  <c r="CX57" i="13"/>
  <c r="CX58" i="13"/>
  <c r="CX59" i="13"/>
  <c r="CX60" i="13"/>
  <c r="CX61" i="13"/>
  <c r="Z61" i="4" s="1"/>
  <c r="CX62" i="13"/>
  <c r="CX63" i="13"/>
  <c r="Z63" i="4" s="1"/>
  <c r="CX64" i="13"/>
  <c r="CX65" i="13"/>
  <c r="Z65" i="4" s="1"/>
  <c r="CI66" i="13"/>
  <c r="K66" i="4" s="1"/>
  <c r="CJ66" i="13"/>
  <c r="CK66" i="13"/>
  <c r="CS66" i="13"/>
  <c r="CS67" i="13"/>
  <c r="X67" i="4" s="1"/>
  <c r="CS68" i="13"/>
  <c r="X68" i="4" s="1"/>
  <c r="CS69" i="13"/>
  <c r="CS70" i="13"/>
  <c r="CT70" i="13"/>
  <c r="CS71" i="13"/>
  <c r="L67" i="13"/>
  <c r="N67" i="13"/>
  <c r="P67" i="13"/>
  <c r="L67" i="2" s="1"/>
  <c r="AB67" i="13"/>
  <c r="AK67" i="13"/>
  <c r="AL67" i="13"/>
  <c r="I67" i="3" s="1"/>
  <c r="AM67" i="13"/>
  <c r="AB67" i="2" s="1"/>
  <c r="AN67" i="13"/>
  <c r="AO67" i="13"/>
  <c r="AD68" i="13"/>
  <c r="AD69" i="13"/>
  <c r="AD70" i="13"/>
  <c r="Y70" i="2" s="1"/>
  <c r="AD71" i="13"/>
  <c r="CI70" i="13"/>
  <c r="K70" i="4" s="1"/>
  <c r="CJ70" i="13"/>
  <c r="L70" i="4" s="1"/>
  <c r="CK70" i="13"/>
  <c r="M70" i="4" s="1"/>
  <c r="AG67" i="13"/>
  <c r="AG68" i="13"/>
  <c r="AG69" i="13"/>
  <c r="Z69" i="2" s="1"/>
  <c r="AG70" i="13"/>
  <c r="AG71" i="13"/>
  <c r="DA49" i="13"/>
  <c r="AB72" i="13"/>
  <c r="W72" i="2" s="1"/>
  <c r="AK72" i="13"/>
  <c r="AL72" i="13"/>
  <c r="AM72" i="13"/>
  <c r="AN72" i="13"/>
  <c r="AO72" i="13"/>
  <c r="J72" i="3" s="1"/>
  <c r="AD74" i="13"/>
  <c r="AD75" i="13"/>
  <c r="CI74" i="13"/>
  <c r="K74" i="4" s="1"/>
  <c r="CJ74" i="13"/>
  <c r="L74" i="4" s="1"/>
  <c r="CK74" i="13"/>
  <c r="CS74" i="13"/>
  <c r="CS75" i="13"/>
  <c r="CV74" i="13"/>
  <c r="AA74" i="4" s="1"/>
  <c r="CW74" i="13"/>
  <c r="AG74" i="13"/>
  <c r="Z74" i="2" s="1"/>
  <c r="AG75" i="13"/>
  <c r="CU74" i="13"/>
  <c r="W74" i="4" s="1"/>
  <c r="CX74" i="13"/>
  <c r="CX75" i="13"/>
  <c r="Z75" i="4" s="1"/>
  <c r="CX76" i="13"/>
  <c r="Z76" i="4" s="1"/>
  <c r="DA74" i="13"/>
  <c r="AD79" i="13"/>
  <c r="AG79" i="13"/>
  <c r="CU79" i="13"/>
  <c r="W79" i="4" s="1"/>
  <c r="CX79" i="13"/>
  <c r="Z79" i="4" s="1"/>
  <c r="DA79" i="13"/>
  <c r="AD82" i="13"/>
  <c r="Y82" i="2" s="1"/>
  <c r="AE82" i="13"/>
  <c r="H82" i="3" s="1"/>
  <c r="AG82" i="13"/>
  <c r="Z82" i="2" s="1"/>
  <c r="AG83" i="13"/>
  <c r="CI84" i="13"/>
  <c r="CJ84" i="13"/>
  <c r="L84" i="4" s="1"/>
  <c r="CK84" i="13"/>
  <c r="M84" i="4" s="1"/>
  <c r="CS84" i="13"/>
  <c r="CS85" i="13"/>
  <c r="CS86" i="13"/>
  <c r="X86" i="4" s="1"/>
  <c r="CS87" i="13"/>
  <c r="CS88" i="13"/>
  <c r="CT88" i="13"/>
  <c r="CS89" i="13"/>
  <c r="CV84" i="13"/>
  <c r="AA84" i="4" s="1"/>
  <c r="CW84" i="13"/>
  <c r="AB85" i="13"/>
  <c r="W85" i="2" s="1"/>
  <c r="AB86" i="13"/>
  <c r="AK85" i="13"/>
  <c r="AL85" i="13"/>
  <c r="AM85" i="13"/>
  <c r="AB85" i="2" s="1"/>
  <c r="AN85" i="13"/>
  <c r="AO85" i="13"/>
  <c r="J85" i="3" s="1"/>
  <c r="EG85" i="13"/>
  <c r="AD88" i="13"/>
  <c r="Y88" i="2" s="1"/>
  <c r="AE88" i="13"/>
  <c r="H88" i="3" s="1"/>
  <c r="L90" i="13"/>
  <c r="J90" i="2" s="1"/>
  <c r="N90" i="13"/>
  <c r="P90" i="13"/>
  <c r="L90" i="2" s="1"/>
  <c r="AB90" i="13"/>
  <c r="W90" i="2" s="1"/>
  <c r="AC90" i="13"/>
  <c r="G90" i="3" s="1"/>
  <c r="AD90" i="13"/>
  <c r="AE90" i="13"/>
  <c r="H90" i="3" s="1"/>
  <c r="AF90" i="13"/>
  <c r="X90" i="2" s="1"/>
  <c r="AK90" i="13"/>
  <c r="CU84" i="13"/>
  <c r="CX84" i="13"/>
  <c r="CX85" i="13"/>
  <c r="Z85" i="4" s="1"/>
  <c r="CX86" i="13"/>
  <c r="Z86" i="4" s="1"/>
  <c r="CX87" i="13"/>
  <c r="CX88" i="13"/>
  <c r="Z88" i="4" s="1"/>
  <c r="CX89" i="13"/>
  <c r="Z89" i="4" s="1"/>
  <c r="CX90" i="13"/>
  <c r="Z90" i="4" s="1"/>
  <c r="AD91" i="13"/>
  <c r="AE91" i="13"/>
  <c r="H91" i="3" s="1"/>
  <c r="AG88" i="13"/>
  <c r="AG89" i="13"/>
  <c r="AG90" i="13"/>
  <c r="AG91" i="13"/>
  <c r="CI91" i="13"/>
  <c r="K91" i="4" s="1"/>
  <c r="CJ91" i="13"/>
  <c r="L91" i="4" s="1"/>
  <c r="CK91" i="13"/>
  <c r="CS91" i="13"/>
  <c r="CS92" i="13"/>
  <c r="CS93" i="13"/>
  <c r="X93" i="4" s="1"/>
  <c r="CS94" i="13"/>
  <c r="DA84" i="13"/>
  <c r="L95" i="13"/>
  <c r="N95" i="13"/>
  <c r="P95" i="13"/>
  <c r="AB95" i="13"/>
  <c r="W95" i="2" s="1"/>
  <c r="AC95" i="13"/>
  <c r="G95" i="3" s="1"/>
  <c r="AD95" i="13"/>
  <c r="Y95" i="2" s="1"/>
  <c r="AE95" i="13"/>
  <c r="AF95" i="13"/>
  <c r="AG95" i="13"/>
  <c r="Z95" i="2" s="1"/>
  <c r="AK95" i="13"/>
  <c r="AA95" i="2" s="1"/>
  <c r="CI96" i="13"/>
  <c r="CJ96" i="13"/>
  <c r="CK96" i="13"/>
  <c r="M96" i="4" s="1"/>
  <c r="CS96" i="13"/>
  <c r="X96" i="4" s="1"/>
  <c r="CS97" i="13"/>
  <c r="CS98" i="13"/>
  <c r="X98" i="4" s="1"/>
  <c r="CS99" i="13"/>
  <c r="CS100" i="13"/>
  <c r="CT100" i="13"/>
  <c r="CS101" i="13"/>
  <c r="CS102" i="13"/>
  <c r="CS103" i="13"/>
  <c r="X103" i="4" s="1"/>
  <c r="CS104" i="13"/>
  <c r="CV96" i="13"/>
  <c r="AA96" i="4" s="1"/>
  <c r="CW96" i="13"/>
  <c r="Y96" i="4" s="1"/>
  <c r="AB97" i="13"/>
  <c r="W97" i="2" s="1"/>
  <c r="AB98" i="13"/>
  <c r="AB99" i="13"/>
  <c r="AK97" i="13"/>
  <c r="AA97" i="2" s="1"/>
  <c r="AL97" i="13"/>
  <c r="I97" i="3" s="1"/>
  <c r="AM97" i="13"/>
  <c r="AN97" i="13"/>
  <c r="AC97" i="2" s="1"/>
  <c r="AO97" i="13"/>
  <c r="J97" i="3" s="1"/>
  <c r="L99" i="13"/>
  <c r="N99" i="13"/>
  <c r="P99" i="13"/>
  <c r="AD103" i="13"/>
  <c r="Y103" i="2" s="1"/>
  <c r="AE103" i="13"/>
  <c r="H103" i="3" s="1"/>
  <c r="AG103" i="13"/>
  <c r="EG103" i="13"/>
  <c r="C103" i="10" s="1"/>
  <c r="EH103" i="13"/>
  <c r="D103" i="10" s="1"/>
  <c r="EI103" i="13"/>
  <c r="E103" i="10" s="1"/>
  <c r="EJ103" i="13"/>
  <c r="F103" i="10" s="1"/>
  <c r="EK103" i="13"/>
  <c r="G103" i="10" s="1"/>
  <c r="EL103" i="13"/>
  <c r="H103" i="10" s="1"/>
  <c r="EM103" i="13"/>
  <c r="I103" i="10" s="1"/>
  <c r="EN103" i="13"/>
  <c r="J103" i="10" s="1"/>
  <c r="CU96" i="13"/>
  <c r="CU97" i="13"/>
  <c r="W97" i="4" s="1"/>
  <c r="CU98" i="13"/>
  <c r="W98" i="4" s="1"/>
  <c r="CU99" i="13"/>
  <c r="CU100" i="13"/>
  <c r="W100" i="4" s="1"/>
  <c r="CU101" i="13"/>
  <c r="W101" i="4" s="1"/>
  <c r="CU102" i="13"/>
  <c r="W102" i="4" s="1"/>
  <c r="CU103" i="13"/>
  <c r="CU104" i="13"/>
  <c r="W104" i="4" s="1"/>
  <c r="CU105" i="13"/>
  <c r="W105" i="4" s="1"/>
  <c r="CX96" i="13"/>
  <c r="Z96" i="4" s="1"/>
  <c r="CI106" i="13"/>
  <c r="CI107" i="13"/>
  <c r="CS106" i="13"/>
  <c r="X106" i="4" s="1"/>
  <c r="CT106" i="13"/>
  <c r="V106" i="4" s="1"/>
  <c r="CU106" i="13"/>
  <c r="CV106" i="13"/>
  <c r="AA106" i="4" s="1"/>
  <c r="CW106" i="13"/>
  <c r="Y106" i="4" s="1"/>
  <c r="CX106" i="13"/>
  <c r="Z106" i="4" s="1"/>
  <c r="AD107" i="13"/>
  <c r="AD108" i="13"/>
  <c r="DA96" i="13"/>
  <c r="AB109" i="13"/>
  <c r="W109" i="2" s="1"/>
  <c r="AK109" i="13"/>
  <c r="AL109" i="13"/>
  <c r="AM109" i="13"/>
  <c r="AB109" i="2" s="1"/>
  <c r="AN109" i="13"/>
  <c r="AC109" i="2" s="1"/>
  <c r="AO109" i="13"/>
  <c r="CI109" i="13"/>
  <c r="K109" i="4" s="1"/>
  <c r="CI110" i="13"/>
  <c r="CS109" i="13"/>
  <c r="CT109" i="13"/>
  <c r="CV109" i="13"/>
  <c r="AA109" i="4" s="1"/>
  <c r="CW109" i="13"/>
  <c r="Y109" i="4" s="1"/>
  <c r="CV110" i="13"/>
  <c r="AA110" i="4" s="1"/>
  <c r="EG109" i="13"/>
  <c r="C109" i="10" s="1"/>
  <c r="EH109" i="13"/>
  <c r="D109" i="10" s="1"/>
  <c r="EI109" i="13"/>
  <c r="E109" i="10" s="1"/>
  <c r="EJ109" i="13"/>
  <c r="F109" i="10" s="1"/>
  <c r="EK109" i="13"/>
  <c r="G109" i="10" s="1"/>
  <c r="EL109" i="13"/>
  <c r="H109" i="10" s="1"/>
  <c r="EM109" i="13"/>
  <c r="I109" i="10" s="1"/>
  <c r="EN109" i="13"/>
  <c r="J109" i="10" s="1"/>
  <c r="AD110" i="13"/>
  <c r="AD111" i="13"/>
  <c r="AD112" i="13"/>
  <c r="Y112" i="2" s="1"/>
  <c r="AD113" i="13"/>
  <c r="Y113" i="2" s="1"/>
  <c r="AD114" i="13"/>
  <c r="AE114" i="13"/>
  <c r="AD115" i="13"/>
  <c r="Y115" i="2" s="1"/>
  <c r="AD116" i="13"/>
  <c r="Y116" i="2" s="1"/>
  <c r="CI113" i="13"/>
  <c r="CJ113" i="13"/>
  <c r="CK113" i="13"/>
  <c r="M113" i="4" s="1"/>
  <c r="CS113" i="13"/>
  <c r="CS114" i="13"/>
  <c r="CV113" i="13"/>
  <c r="AA113" i="4" s="1"/>
  <c r="CW113" i="13"/>
  <c r="Y113" i="4" s="1"/>
  <c r="EG113" i="13"/>
  <c r="C113" i="10" s="1"/>
  <c r="AG107" i="13"/>
  <c r="CI117" i="13"/>
  <c r="CI118" i="13"/>
  <c r="CI119" i="13"/>
  <c r="CS117" i="13"/>
  <c r="CT117" i="13"/>
  <c r="V117" i="4" s="1"/>
  <c r="CV117" i="13"/>
  <c r="AA117" i="4" s="1"/>
  <c r="CV118" i="13"/>
  <c r="AA118" i="4" s="1"/>
  <c r="CV119" i="13"/>
  <c r="AB120" i="13"/>
  <c r="AC120" i="13"/>
  <c r="AD120" i="13"/>
  <c r="Y120" i="2" s="1"/>
  <c r="AE120" i="13"/>
  <c r="AF120" i="13"/>
  <c r="X120" i="2" s="1"/>
  <c r="AK120" i="13"/>
  <c r="AA120" i="2" s="1"/>
  <c r="AK121" i="13"/>
  <c r="AD122" i="13"/>
  <c r="AE122" i="13"/>
  <c r="H122" i="3" s="1"/>
  <c r="L123" i="13"/>
  <c r="J123" i="2" s="1"/>
  <c r="N123" i="13"/>
  <c r="P123" i="13"/>
  <c r="AB123" i="13"/>
  <c r="AC123" i="13"/>
  <c r="AD123" i="13"/>
  <c r="Y123" i="2" s="1"/>
  <c r="AE123" i="13"/>
  <c r="AF123" i="13"/>
  <c r="AK123" i="13"/>
  <c r="AA123" i="2" s="1"/>
  <c r="EG123" i="13"/>
  <c r="C123" i="10" s="1"/>
  <c r="EH123" i="13"/>
  <c r="EI123" i="13"/>
  <c r="E123" i="10" s="1"/>
  <c r="EJ123" i="13"/>
  <c r="F123" i="10" s="1"/>
  <c r="EK123" i="13"/>
  <c r="G123" i="10" s="1"/>
  <c r="EL123" i="13"/>
  <c r="EM123" i="13"/>
  <c r="I123" i="10" s="1"/>
  <c r="EN123" i="13"/>
  <c r="J123" i="10" s="1"/>
  <c r="AD124" i="13"/>
  <c r="Y124" i="2" s="1"/>
  <c r="AD125" i="13"/>
  <c r="CI124" i="13"/>
  <c r="CJ124" i="13"/>
  <c r="L124" i="4" s="1"/>
  <c r="CK124" i="13"/>
  <c r="M124" i="4" s="1"/>
  <c r="CS124" i="13"/>
  <c r="CS125" i="13"/>
  <c r="CS126" i="13"/>
  <c r="X126" i="4" s="1"/>
  <c r="CS127" i="13"/>
  <c r="X127" i="4" s="1"/>
  <c r="CS128" i="13"/>
  <c r="CT128" i="13"/>
  <c r="CS129" i="13"/>
  <c r="CS130" i="13"/>
  <c r="X130" i="4" s="1"/>
  <c r="CS131" i="13"/>
  <c r="CS132" i="13"/>
  <c r="CS133" i="13"/>
  <c r="CS134" i="13"/>
  <c r="X134" i="4" s="1"/>
  <c r="CV124" i="13"/>
  <c r="CW124" i="13"/>
  <c r="Y124" i="4" s="1"/>
  <c r="AB126" i="13"/>
  <c r="W126" i="2" s="1"/>
  <c r="AK126" i="13"/>
  <c r="AL126" i="13"/>
  <c r="AM126" i="13"/>
  <c r="AN126" i="13"/>
  <c r="AC126" i="2" s="1"/>
  <c r="AO126" i="13"/>
  <c r="J126" i="3" s="1"/>
  <c r="AD127" i="13"/>
  <c r="AD128" i="13"/>
  <c r="AD129" i="13"/>
  <c r="Y129" i="2" s="1"/>
  <c r="AD130" i="13"/>
  <c r="Y130" i="2" s="1"/>
  <c r="AD131" i="13"/>
  <c r="AE131" i="13"/>
  <c r="AD132" i="13"/>
  <c r="AD133" i="13"/>
  <c r="Y133" i="2" s="1"/>
  <c r="AD134" i="13"/>
  <c r="AG120" i="13"/>
  <c r="Z120" i="2" s="1"/>
  <c r="EG136" i="13"/>
  <c r="C136" i="10" s="1"/>
  <c r="AD137" i="13"/>
  <c r="Y137" i="2" s="1"/>
  <c r="AE137" i="13"/>
  <c r="CU109" i="13"/>
  <c r="W109" i="4" s="1"/>
  <c r="CU110" i="13"/>
  <c r="W110" i="4" s="1"/>
  <c r="CU111" i="13"/>
  <c r="W111" i="4" s="1"/>
  <c r="CU112" i="13"/>
  <c r="CU113" i="13"/>
  <c r="CU114" i="13"/>
  <c r="W114" i="4" s="1"/>
  <c r="CU115" i="13"/>
  <c r="W115" i="4" s="1"/>
  <c r="CU116" i="13"/>
  <c r="CU117" i="13"/>
  <c r="CU118" i="13"/>
  <c r="W118" i="4" s="1"/>
  <c r="CU119" i="13"/>
  <c r="W119" i="4" s="1"/>
  <c r="CU120" i="13"/>
  <c r="CU121" i="13"/>
  <c r="CU122" i="13"/>
  <c r="W122" i="4" s="1"/>
  <c r="CU123" i="13"/>
  <c r="W123" i="4" s="1"/>
  <c r="CU124" i="13"/>
  <c r="CU125" i="13"/>
  <c r="W125" i="4" s="1"/>
  <c r="CU126" i="13"/>
  <c r="W126" i="4" s="1"/>
  <c r="CU127" i="13"/>
  <c r="W127" i="4" s="1"/>
  <c r="CU128" i="13"/>
  <c r="CU129" i="13"/>
  <c r="W129" i="4" s="1"/>
  <c r="CU130" i="13"/>
  <c r="W130" i="4" s="1"/>
  <c r="CU131" i="13"/>
  <c r="W131" i="4" s="1"/>
  <c r="CU132" i="13"/>
  <c r="CU133" i="13"/>
  <c r="W133" i="4" s="1"/>
  <c r="CU134" i="13"/>
  <c r="CU135" i="13"/>
  <c r="W135" i="4" s="1"/>
  <c r="CU136" i="13"/>
  <c r="CU137" i="13"/>
  <c r="W137" i="4" s="1"/>
  <c r="CX109" i="13"/>
  <c r="Z109" i="4" s="1"/>
  <c r="DA109" i="13"/>
  <c r="DA110" i="13"/>
  <c r="DA111" i="13"/>
  <c r="DA112" i="13"/>
  <c r="DA113" i="13"/>
  <c r="DA114" i="13"/>
  <c r="DA115" i="13"/>
  <c r="DA116" i="13"/>
  <c r="DA117" i="13"/>
  <c r="DA118" i="13"/>
  <c r="DA119" i="13"/>
  <c r="DA120" i="13"/>
  <c r="DA121" i="13"/>
  <c r="DA122" i="13"/>
  <c r="DA123" i="13"/>
  <c r="DA124" i="13"/>
  <c r="DA125" i="13"/>
  <c r="DA126" i="13"/>
  <c r="DA127" i="13"/>
  <c r="DA128" i="13"/>
  <c r="DA129" i="13"/>
  <c r="DA130" i="13"/>
  <c r="DA131" i="13"/>
  <c r="DA132" i="13"/>
  <c r="DA133" i="13"/>
  <c r="DA134" i="13"/>
  <c r="DA135" i="13"/>
  <c r="DA136" i="13"/>
  <c r="DA137" i="13"/>
  <c r="CI139" i="13"/>
  <c r="CJ139" i="13"/>
  <c r="CK139" i="13"/>
  <c r="M139" i="4" s="1"/>
  <c r="CS139" i="13"/>
  <c r="X139" i="4" s="1"/>
  <c r="DA139" i="13"/>
  <c r="AG137" i="13"/>
  <c r="Z137" i="2" s="1"/>
  <c r="AG138" i="13"/>
  <c r="AG139" i="13"/>
  <c r="Z139" i="2" s="1"/>
  <c r="AG140" i="13"/>
  <c r="AG141" i="13"/>
  <c r="CU141" i="13"/>
  <c r="W141" i="4" s="1"/>
  <c r="CX141" i="13"/>
  <c r="Z141" i="4" s="1"/>
  <c r="DA141" i="13"/>
  <c r="CI143" i="13"/>
  <c r="CI144" i="13"/>
  <c r="CI145" i="13"/>
  <c r="CS143" i="13"/>
  <c r="CT143" i="13"/>
  <c r="V143" i="4" s="1"/>
  <c r="CV143" i="13"/>
  <c r="AA143" i="4" s="1"/>
  <c r="CV144" i="13"/>
  <c r="AA144" i="4" s="1"/>
  <c r="CV145" i="13"/>
  <c r="AD146" i="13"/>
  <c r="Y146" i="2" s="1"/>
  <c r="AE146" i="13"/>
  <c r="H146" i="3" s="1"/>
  <c r="AG146" i="13"/>
  <c r="CU143" i="13"/>
  <c r="W143" i="4" s="1"/>
  <c r="CX143" i="13"/>
  <c r="Z143" i="4" s="1"/>
  <c r="CX144" i="13"/>
  <c r="Z144" i="4" s="1"/>
  <c r="CX145" i="13"/>
  <c r="CX146" i="13"/>
  <c r="Z146" i="4" s="1"/>
  <c r="DA143" i="13"/>
  <c r="CU148" i="13"/>
  <c r="W148" i="4" s="1"/>
  <c r="CX148" i="13"/>
  <c r="CI149" i="13"/>
  <c r="CS149" i="13"/>
  <c r="X149" i="4" s="1"/>
  <c r="CT149" i="13"/>
  <c r="V149" i="4" s="1"/>
  <c r="CU149" i="13"/>
  <c r="CV149" i="13"/>
  <c r="CW149" i="13"/>
  <c r="Y149" i="4" s="1"/>
  <c r="CX149" i="13"/>
  <c r="Z149" i="4" s="1"/>
  <c r="DA148" i="13"/>
  <c r="DA149" i="13"/>
  <c r="CI152" i="13"/>
  <c r="K152" i="4" s="1"/>
  <c r="CJ152" i="13"/>
  <c r="L152" i="4" s="1"/>
  <c r="CK152" i="13"/>
  <c r="CS152" i="13"/>
  <c r="CV152" i="13"/>
  <c r="AA152" i="4" s="1"/>
  <c r="CW152" i="13"/>
  <c r="Y152" i="4" s="1"/>
  <c r="EG152" i="13"/>
  <c r="L153" i="13"/>
  <c r="N153" i="13"/>
  <c r="K153" i="2" s="1"/>
  <c r="P153" i="13"/>
  <c r="L153" i="2" s="1"/>
  <c r="AB153" i="13"/>
  <c r="AK153" i="13"/>
  <c r="AA153" i="2" s="1"/>
  <c r="AL153" i="13"/>
  <c r="I153" i="3" s="1"/>
  <c r="AM153" i="13"/>
  <c r="AB153" i="2" s="1"/>
  <c r="AN153" i="13"/>
  <c r="AC153" i="2" s="1"/>
  <c r="AO153" i="13"/>
  <c r="AD154" i="13"/>
  <c r="Y154" i="2" s="1"/>
  <c r="AG153" i="13"/>
  <c r="Z153" i="2" s="1"/>
  <c r="CI155" i="13"/>
  <c r="CS155" i="13"/>
  <c r="X155" i="4" s="1"/>
  <c r="CT155" i="13"/>
  <c r="V155" i="4" s="1"/>
  <c r="CV155" i="13"/>
  <c r="AA155" i="4" s="1"/>
  <c r="AD156" i="13"/>
  <c r="AE156" i="13"/>
  <c r="H156" i="3" s="1"/>
  <c r="AG156" i="13"/>
  <c r="Z156" i="2" s="1"/>
  <c r="CU151" i="13"/>
  <c r="W151" i="4" s="1"/>
  <c r="CX151" i="13"/>
  <c r="CX152" i="13"/>
  <c r="CX153" i="13"/>
  <c r="Z153" i="4" s="1"/>
  <c r="CX154" i="13"/>
  <c r="Z154" i="4" s="1"/>
  <c r="CX155" i="13"/>
  <c r="CX156" i="13"/>
  <c r="DA151" i="13"/>
  <c r="EG157" i="13"/>
  <c r="C157" i="10" s="1"/>
  <c r="CI162" i="13"/>
  <c r="CJ162" i="13"/>
  <c r="CK162" i="13"/>
  <c r="M162" i="4" s="1"/>
  <c r="CS162" i="13"/>
  <c r="X162" i="4" s="1"/>
  <c r="DA162" i="13"/>
  <c r="EG162" i="13"/>
  <c r="C162" i="10" s="1"/>
  <c r="L169" i="13"/>
  <c r="J169" i="2" s="1"/>
  <c r="N169" i="13"/>
  <c r="P169" i="13"/>
  <c r="AB169" i="13"/>
  <c r="W169" i="2" s="1"/>
  <c r="AK169" i="13"/>
  <c r="AA169" i="2" s="1"/>
  <c r="AL169" i="13"/>
  <c r="I169" i="3" s="1"/>
  <c r="AM169" i="13"/>
  <c r="AN169" i="13"/>
  <c r="AO169" i="13"/>
  <c r="J169" i="3" s="1"/>
  <c r="L171" i="13"/>
  <c r="N171" i="13"/>
  <c r="P171" i="13"/>
  <c r="L171" i="2" s="1"/>
  <c r="AB171" i="13"/>
  <c r="W171" i="2" s="1"/>
  <c r="AC171" i="13"/>
  <c r="G171" i="3" s="1"/>
  <c r="AD171" i="13"/>
  <c r="Y171" i="2" s="1"/>
  <c r="AE171" i="13"/>
  <c r="AF171" i="13"/>
  <c r="X171" i="2" s="1"/>
  <c r="AG171" i="13"/>
  <c r="Z171" i="2" s="1"/>
  <c r="AK171" i="13"/>
  <c r="L176" i="13"/>
  <c r="N176" i="13"/>
  <c r="K176" i="2" s="1"/>
  <c r="P176" i="13"/>
  <c r="AB176" i="13"/>
  <c r="AK176" i="13"/>
  <c r="AL176" i="13"/>
  <c r="I176" i="3" s="1"/>
  <c r="AM176" i="13"/>
  <c r="AB176" i="2" s="1"/>
  <c r="AN176" i="13"/>
  <c r="AO176" i="13"/>
  <c r="EG176" i="13"/>
  <c r="C176" i="10" s="1"/>
  <c r="AD177" i="13"/>
  <c r="Y177" i="2" s="1"/>
  <c r="AE177" i="13"/>
  <c r="AG176" i="13"/>
  <c r="Z176" i="2" s="1"/>
  <c r="AG177" i="13"/>
  <c r="CI178" i="13"/>
  <c r="CJ178" i="13"/>
  <c r="CK178" i="13"/>
  <c r="M178" i="4" s="1"/>
  <c r="CS178" i="13"/>
  <c r="X178" i="4" s="1"/>
  <c r="DA178" i="13"/>
  <c r="CI180" i="13"/>
  <c r="CI181" i="13"/>
  <c r="CI182" i="13"/>
  <c r="K182" i="4" s="1"/>
  <c r="CI183" i="13"/>
  <c r="CI184" i="13"/>
  <c r="CJ184" i="13"/>
  <c r="CS180" i="13"/>
  <c r="X180" i="4" s="1"/>
  <c r="CT180" i="13"/>
  <c r="V180" i="4" s="1"/>
  <c r="CV180" i="13"/>
  <c r="AA180" i="4" s="1"/>
  <c r="CV181" i="13"/>
  <c r="CV182" i="13"/>
  <c r="AA182" i="4" s="1"/>
  <c r="CV183" i="13"/>
  <c r="AA183" i="4" s="1"/>
  <c r="CV184" i="13"/>
  <c r="AA184" i="4" s="1"/>
  <c r="CW184" i="13"/>
  <c r="EG182" i="13"/>
  <c r="C182" i="10" s="1"/>
  <c r="EH182" i="13"/>
  <c r="D182" i="10" s="1"/>
  <c r="EI182" i="13"/>
  <c r="E182" i="10" s="1"/>
  <c r="EJ182" i="13"/>
  <c r="F182" i="10" s="1"/>
  <c r="EK182" i="13"/>
  <c r="G182" i="10" s="1"/>
  <c r="EL182" i="13"/>
  <c r="H182" i="10" s="1"/>
  <c r="EM182" i="13"/>
  <c r="I182" i="10" s="1"/>
  <c r="EN182" i="13"/>
  <c r="J182" i="10" s="1"/>
  <c r="AD184" i="13"/>
  <c r="Y184" i="2" s="1"/>
  <c r="AG184" i="13"/>
  <c r="CU180" i="13"/>
  <c r="W180" i="4" s="1"/>
  <c r="CU181" i="13"/>
  <c r="CU182" i="13"/>
  <c r="W182" i="4" s="1"/>
  <c r="CU183" i="13"/>
  <c r="W183" i="4" s="1"/>
  <c r="CU184" i="13"/>
  <c r="W184" i="4" s="1"/>
  <c r="CU185" i="13"/>
  <c r="W185" i="4" s="1"/>
  <c r="CX180" i="13"/>
  <c r="Z180" i="4" s="1"/>
  <c r="DA180" i="13"/>
  <c r="DA181" i="13"/>
  <c r="DA182" i="13"/>
  <c r="DA183" i="13"/>
  <c r="DA184" i="13"/>
  <c r="DA185" i="13"/>
  <c r="L186" i="13"/>
  <c r="J186" i="2" s="1"/>
  <c r="N186" i="13"/>
  <c r="P186" i="13"/>
  <c r="AB186" i="13"/>
  <c r="AK186" i="13"/>
  <c r="AA186" i="2" s="1"/>
  <c r="AL186" i="13"/>
  <c r="I186" i="3" s="1"/>
  <c r="AM186" i="13"/>
  <c r="AN186" i="13"/>
  <c r="AO186" i="13"/>
  <c r="J186" i="3" s="1"/>
  <c r="CV186" i="13"/>
  <c r="AA186" i="4" s="1"/>
  <c r="AD187" i="13"/>
  <c r="Y187" i="2" s="1"/>
  <c r="AE187" i="13"/>
  <c r="CI187" i="13"/>
  <c r="K187" i="4" s="1"/>
  <c r="CS187" i="13"/>
  <c r="CT187" i="13"/>
  <c r="V187" i="4" s="1"/>
  <c r="CU187" i="13"/>
  <c r="CV187" i="13"/>
  <c r="AA187" i="4" s="1"/>
  <c r="CW187" i="13"/>
  <c r="Y187" i="4" s="1"/>
  <c r="CX187" i="13"/>
  <c r="Z187" i="4" s="1"/>
  <c r="DA187" i="13"/>
  <c r="AG186" i="13"/>
  <c r="Z186" i="2" s="1"/>
  <c r="CI189" i="13"/>
  <c r="CI190" i="13"/>
  <c r="CS189" i="13"/>
  <c r="X189" i="4" s="1"/>
  <c r="CT189" i="13"/>
  <c r="V189" i="4" s="1"/>
  <c r="CV189" i="13"/>
  <c r="AA189" i="4" s="1"/>
  <c r="CV190" i="13"/>
  <c r="AA190" i="4" s="1"/>
  <c r="L190" i="13"/>
  <c r="J190" i="2" s="1"/>
  <c r="N190" i="13"/>
  <c r="P190" i="13"/>
  <c r="AB190" i="13"/>
  <c r="AK190" i="13"/>
  <c r="AA190" i="2" s="1"/>
  <c r="AL190" i="13"/>
  <c r="I190" i="3" s="1"/>
  <c r="AM190" i="13"/>
  <c r="AB190" i="2" s="1"/>
  <c r="AN190" i="13"/>
  <c r="AO190" i="13"/>
  <c r="J190" i="3" s="1"/>
  <c r="CU189" i="13"/>
  <c r="W189" i="4" s="1"/>
  <c r="CU190" i="13"/>
  <c r="W190" i="4" s="1"/>
  <c r="CU191" i="13"/>
  <c r="W191" i="4" s="1"/>
  <c r="CU192" i="13"/>
  <c r="W192" i="4" s="1"/>
  <c r="CX189" i="13"/>
  <c r="Z189" i="4" s="1"/>
  <c r="L193" i="13"/>
  <c r="N193" i="13"/>
  <c r="P193" i="13"/>
  <c r="AB193" i="13"/>
  <c r="W193" i="2" s="1"/>
  <c r="AC193" i="13"/>
  <c r="G193" i="3" s="1"/>
  <c r="AD193" i="13"/>
  <c r="AE193" i="13"/>
  <c r="AF193" i="13"/>
  <c r="X193" i="2" s="1"/>
  <c r="AG193" i="13"/>
  <c r="Z193" i="2" s="1"/>
  <c r="AK193" i="13"/>
  <c r="CI193" i="13"/>
  <c r="CJ193" i="13"/>
  <c r="L193" i="4" s="1"/>
  <c r="CK193" i="13"/>
  <c r="CS193" i="13"/>
  <c r="CS194" i="13"/>
  <c r="CS195" i="13"/>
  <c r="X195" i="4" s="1"/>
  <c r="CS196" i="13"/>
  <c r="CS197" i="13"/>
  <c r="X197" i="4" s="1"/>
  <c r="CT197" i="13"/>
  <c r="CS198" i="13"/>
  <c r="CS199" i="13"/>
  <c r="EG193" i="13"/>
  <c r="C193" i="10" s="1"/>
  <c r="EH193" i="13"/>
  <c r="D193" i="10" s="1"/>
  <c r="EI193" i="13"/>
  <c r="E193" i="10" s="1"/>
  <c r="EJ193" i="13"/>
  <c r="EK193" i="13"/>
  <c r="G193" i="10" s="1"/>
  <c r="EL193" i="13"/>
  <c r="H193" i="10" s="1"/>
  <c r="EM193" i="13"/>
  <c r="I193" i="10" s="1"/>
  <c r="EN193" i="13"/>
  <c r="J193" i="10" s="1"/>
  <c r="L195" i="13"/>
  <c r="N195" i="13"/>
  <c r="K195" i="2" s="1"/>
  <c r="P195" i="13"/>
  <c r="AB195" i="13"/>
  <c r="AC195" i="13"/>
  <c r="G195" i="3" s="1"/>
  <c r="AD195" i="13"/>
  <c r="AE195" i="13"/>
  <c r="H195" i="3" s="1"/>
  <c r="AF195" i="13"/>
  <c r="AG195" i="13"/>
  <c r="Z195" i="2" s="1"/>
  <c r="AK195" i="13"/>
  <c r="AA195" i="2" s="1"/>
  <c r="EG195" i="13"/>
  <c r="C195" i="10" s="1"/>
  <c r="EH195" i="13"/>
  <c r="D195" i="10" s="1"/>
  <c r="EI195" i="13"/>
  <c r="E195" i="10" s="1"/>
  <c r="EJ195" i="13"/>
  <c r="F195" i="10" s="1"/>
  <c r="EK195" i="13"/>
  <c r="G195" i="10" s="1"/>
  <c r="EL195" i="13"/>
  <c r="H195" i="10" s="1"/>
  <c r="EM195" i="13"/>
  <c r="I195" i="10" s="1"/>
  <c r="EN195" i="13"/>
  <c r="J195" i="10" s="1"/>
  <c r="DA189" i="13"/>
  <c r="DA190" i="13"/>
  <c r="DA191" i="13"/>
  <c r="DA192" i="13"/>
  <c r="DA193" i="13"/>
  <c r="DA194" i="13"/>
  <c r="DA195" i="13"/>
  <c r="DA196" i="13"/>
  <c r="DA197" i="13"/>
  <c r="DA198" i="13"/>
  <c r="DA199" i="13"/>
  <c r="EG200" i="13"/>
  <c r="C200" i="10" s="1"/>
  <c r="EH200" i="13"/>
  <c r="D200" i="10" s="1"/>
  <c r="EI200" i="13"/>
  <c r="E200" i="10" s="1"/>
  <c r="EJ200" i="13"/>
  <c r="F200" i="10" s="1"/>
  <c r="EK200" i="13"/>
  <c r="G200" i="10" s="1"/>
  <c r="EL200" i="13"/>
  <c r="H200" i="10" s="1"/>
  <c r="EM200" i="13"/>
  <c r="I200" i="10" s="1"/>
  <c r="EN200" i="13"/>
  <c r="J200" i="10" s="1"/>
  <c r="CI201" i="13"/>
  <c r="K201" i="4" s="1"/>
  <c r="CI202" i="13"/>
  <c r="CS201" i="13"/>
  <c r="CT201" i="13"/>
  <c r="V201" i="4" s="1"/>
  <c r="CU201" i="13"/>
  <c r="CV201" i="13"/>
  <c r="AA201" i="4" s="1"/>
  <c r="CW201" i="13"/>
  <c r="CX201" i="13"/>
  <c r="Z201" i="4" s="1"/>
  <c r="DA201" i="13"/>
  <c r="DA202" i="13"/>
  <c r="EG202" i="13"/>
  <c r="C202" i="10" s="1"/>
  <c r="EH202" i="13"/>
  <c r="D202" i="10" s="1"/>
  <c r="EI202" i="13"/>
  <c r="E202" i="10" s="1"/>
  <c r="EJ202" i="13"/>
  <c r="F202" i="10" s="1"/>
  <c r="EK202" i="13"/>
  <c r="G202" i="10" s="1"/>
  <c r="EL202" i="13"/>
  <c r="H202" i="10" s="1"/>
  <c r="EM202" i="13"/>
  <c r="I202" i="10" s="1"/>
  <c r="EN202" i="13"/>
  <c r="J202" i="10" s="1"/>
  <c r="EG205" i="13"/>
  <c r="EG206" i="13"/>
  <c r="C206" i="10" s="1"/>
  <c r="CI206" i="13"/>
  <c r="K206" i="4" s="1"/>
  <c r="CJ206" i="13"/>
  <c r="CK206" i="13"/>
  <c r="CS206" i="13"/>
  <c r="DA206" i="13"/>
  <c r="CI208" i="13"/>
  <c r="CS208" i="13"/>
  <c r="CT208" i="13"/>
  <c r="V208" i="4" s="1"/>
  <c r="CU208" i="13"/>
  <c r="CV208" i="13"/>
  <c r="AA208" i="4" s="1"/>
  <c r="CW208" i="13"/>
  <c r="CX208" i="13"/>
  <c r="Z208" i="4" s="1"/>
  <c r="DA208" i="13"/>
  <c r="EG208" i="13"/>
  <c r="C208" i="10" s="1"/>
  <c r="EH208" i="13"/>
  <c r="D208" i="10" s="1"/>
  <c r="EI208" i="13"/>
  <c r="E208" i="10" s="1"/>
  <c r="EJ208" i="13"/>
  <c r="F208" i="10" s="1"/>
  <c r="EK208" i="13"/>
  <c r="G208" i="10" s="1"/>
  <c r="EL208" i="13"/>
  <c r="EM208" i="13"/>
  <c r="I208" i="10" s="1"/>
  <c r="EN208" i="13"/>
  <c r="J208" i="10" s="1"/>
  <c r="CI210" i="13"/>
  <c r="CS210" i="13"/>
  <c r="CT210" i="13"/>
  <c r="V210" i="4" s="1"/>
  <c r="CU210" i="13"/>
  <c r="CV210" i="13"/>
  <c r="AA210" i="4" s="1"/>
  <c r="CW210" i="13"/>
  <c r="CX210" i="13"/>
  <c r="Z210" i="4" s="1"/>
  <c r="DA210" i="13"/>
  <c r="EG210" i="13"/>
  <c r="C210" i="10" s="1"/>
  <c r="EH210" i="13"/>
  <c r="EI210" i="13"/>
  <c r="E210" i="10" s="1"/>
  <c r="EJ210" i="13"/>
  <c r="F210" i="10" s="1"/>
  <c r="EK210" i="13"/>
  <c r="G210" i="10" s="1"/>
  <c r="EL210" i="13"/>
  <c r="EM210" i="13"/>
  <c r="I210" i="10" s="1"/>
  <c r="EN210" i="13"/>
  <c r="J210" i="10" s="1"/>
  <c r="AD212" i="13"/>
  <c r="Y212" i="2" s="1"/>
  <c r="AD213" i="13"/>
  <c r="CU212" i="13"/>
  <c r="W212" i="4" s="1"/>
  <c r="CX212" i="13"/>
  <c r="Z212" i="4" s="1"/>
  <c r="AG212" i="13"/>
  <c r="Z212" i="2" s="1"/>
  <c r="CI213" i="13"/>
  <c r="CS213" i="13"/>
  <c r="CT213" i="13"/>
  <c r="V213" i="4" s="1"/>
  <c r="CU213" i="13"/>
  <c r="CV213" i="13"/>
  <c r="CW213" i="13"/>
  <c r="Y213" i="4" s="1"/>
  <c r="CX213" i="13"/>
  <c r="Z213" i="4" s="1"/>
  <c r="DA212" i="13"/>
  <c r="DA213" i="13"/>
  <c r="EG213" i="13"/>
  <c r="C213" i="10" s="1"/>
  <c r="EH213" i="13"/>
  <c r="D213" i="10" s="1"/>
  <c r="EI213" i="13"/>
  <c r="E213" i="10" s="1"/>
  <c r="EJ213" i="13"/>
  <c r="EK213" i="13"/>
  <c r="G213" i="10" s="1"/>
  <c r="EL213" i="13"/>
  <c r="H213" i="10" s="1"/>
  <c r="EM213" i="13"/>
  <c r="I213" i="10" s="1"/>
  <c r="EN213" i="13"/>
  <c r="CU215" i="13"/>
  <c r="W215" i="4" s="1"/>
  <c r="CX215" i="13"/>
  <c r="Z215" i="4" s="1"/>
  <c r="DA215" i="13"/>
  <c r="AD218" i="13"/>
  <c r="AE218" i="13"/>
  <c r="H218" i="3" s="1"/>
  <c r="AG218" i="13"/>
  <c r="Z218" i="2" s="1"/>
  <c r="CU218" i="13"/>
  <c r="W218" i="4" s="1"/>
  <c r="CX218" i="13"/>
  <c r="CI219" i="13"/>
  <c r="CJ219" i="13"/>
  <c r="L219" i="4" s="1"/>
  <c r="CK219" i="13"/>
  <c r="M219" i="4" s="1"/>
  <c r="CS219" i="13"/>
  <c r="DA218" i="13"/>
  <c r="L220" i="13"/>
  <c r="N220" i="13"/>
  <c r="K220" i="2" s="1"/>
  <c r="P220" i="13"/>
  <c r="AB220" i="13"/>
  <c r="AC220" i="13"/>
  <c r="G220" i="3" s="1"/>
  <c r="AD220" i="13"/>
  <c r="Y220" i="2" s="1"/>
  <c r="AE220" i="13"/>
  <c r="AF220" i="13"/>
  <c r="X220" i="2" s="1"/>
  <c r="AK220" i="13"/>
  <c r="AA220" i="2" s="1"/>
  <c r="EG220" i="13"/>
  <c r="C220" i="10" s="1"/>
  <c r="EH220" i="13"/>
  <c r="EI220" i="13"/>
  <c r="E220" i="10" s="1"/>
  <c r="EJ220" i="13"/>
  <c r="EK220" i="13"/>
  <c r="G220" i="10" s="1"/>
  <c r="EL220" i="13"/>
  <c r="H220" i="10" s="1"/>
  <c r="EM220" i="13"/>
  <c r="I220" i="10" s="1"/>
  <c r="EN220" i="13"/>
  <c r="J220" i="10" s="1"/>
  <c r="AD221" i="13"/>
  <c r="AG220" i="13"/>
  <c r="CI221" i="13"/>
  <c r="K221" i="4" s="1"/>
  <c r="CI222" i="13"/>
  <c r="CI223" i="13"/>
  <c r="CI224" i="13"/>
  <c r="CS221" i="13"/>
  <c r="CT221" i="13"/>
  <c r="V221" i="4" s="1"/>
  <c r="CV221" i="13"/>
  <c r="AA221" i="4" s="1"/>
  <c r="CV222" i="13"/>
  <c r="CV223" i="13"/>
  <c r="AA223" i="4" s="1"/>
  <c r="CV224" i="13"/>
  <c r="AA224" i="4" s="1"/>
  <c r="L222" i="13"/>
  <c r="N222" i="13"/>
  <c r="P222" i="13"/>
  <c r="L222" i="2" s="1"/>
  <c r="AB222" i="13"/>
  <c r="W222" i="2" s="1"/>
  <c r="AK222" i="13"/>
  <c r="AL222" i="13"/>
  <c r="I222" i="3" s="1"/>
  <c r="AM222" i="13"/>
  <c r="AB222" i="2" s="1"/>
  <c r="AN222" i="13"/>
  <c r="AC222" i="2" s="1"/>
  <c r="AO222" i="13"/>
  <c r="AD224" i="13"/>
  <c r="AG224" i="13"/>
  <c r="AB225" i="13"/>
  <c r="W225" i="2" s="1"/>
  <c r="AB226" i="13"/>
  <c r="AK225" i="13"/>
  <c r="AA225" i="2" s="1"/>
  <c r="AL225" i="13"/>
  <c r="I225" i="3" s="1"/>
  <c r="AM225" i="13"/>
  <c r="AB225" i="2" s="1"/>
  <c r="AN225" i="13"/>
  <c r="AO225" i="13"/>
  <c r="J225" i="3" s="1"/>
  <c r="CU221" i="13"/>
  <c r="W221" i="4" s="1"/>
  <c r="CU222" i="13"/>
  <c r="W222" i="4" s="1"/>
  <c r="CU223" i="13"/>
  <c r="CU224" i="13"/>
  <c r="W224" i="4" s="1"/>
  <c r="CU225" i="13"/>
  <c r="W225" i="4" s="1"/>
  <c r="CX221" i="13"/>
  <c r="Z221" i="4" s="1"/>
  <c r="L225" i="13"/>
  <c r="L226" i="13"/>
  <c r="N225" i="13"/>
  <c r="K225" i="2" s="1"/>
  <c r="P225" i="13"/>
  <c r="P226" i="13"/>
  <c r="CI226" i="13"/>
  <c r="CJ226" i="13"/>
  <c r="CK226" i="13"/>
  <c r="CS226" i="13"/>
  <c r="DA221" i="13"/>
  <c r="EG226" i="13"/>
  <c r="C226" i="10" s="1"/>
  <c r="CI228" i="13"/>
  <c r="CJ228" i="13"/>
  <c r="CK228" i="13"/>
  <c r="CS228" i="13"/>
  <c r="X228" i="4" s="1"/>
  <c r="CS229" i="13"/>
  <c r="DA228" i="13"/>
  <c r="CI231" i="13"/>
  <c r="CI232" i="13"/>
  <c r="CS231" i="13"/>
  <c r="X231" i="4" s="1"/>
  <c r="CT231" i="13"/>
  <c r="V231" i="4" s="1"/>
  <c r="CV231" i="13"/>
  <c r="AA231" i="4" s="1"/>
  <c r="CV232" i="13"/>
  <c r="AA232" i="4" s="1"/>
  <c r="L234" i="13"/>
  <c r="N234" i="13"/>
  <c r="P234" i="13"/>
  <c r="AB234" i="13"/>
  <c r="W234" i="2" s="1"/>
  <c r="AK234" i="13"/>
  <c r="AL234" i="13"/>
  <c r="AM234" i="13"/>
  <c r="AN234" i="13"/>
  <c r="AC234" i="2" s="1"/>
  <c r="AO234" i="13"/>
  <c r="J234" i="3" s="1"/>
  <c r="CI234" i="13"/>
  <c r="CI235" i="13"/>
  <c r="CI236" i="13"/>
  <c r="CS234" i="13"/>
  <c r="CT234" i="13"/>
  <c r="V234" i="4" s="1"/>
  <c r="CV234" i="13"/>
  <c r="AA234" i="4" s="1"/>
  <c r="CV235" i="13"/>
  <c r="AA235" i="4" s="1"/>
  <c r="CV236" i="13"/>
  <c r="AA236" i="4" s="1"/>
  <c r="AD236" i="13"/>
  <c r="AE236" i="13"/>
  <c r="AG236" i="13"/>
  <c r="CU231" i="13"/>
  <c r="W231" i="4" s="1"/>
  <c r="CX231" i="13"/>
  <c r="Z231" i="4" s="1"/>
  <c r="CX232" i="13"/>
  <c r="Z232" i="4" s="1"/>
  <c r="CX233" i="13"/>
  <c r="Z233" i="4" s="1"/>
  <c r="CX234" i="13"/>
  <c r="Z234" i="4" s="1"/>
  <c r="CX235" i="13"/>
  <c r="Z235" i="4" s="1"/>
  <c r="CX236" i="13"/>
  <c r="Z236" i="4" s="1"/>
  <c r="CX237" i="13"/>
  <c r="Z237" i="4" s="1"/>
  <c r="CX238" i="13"/>
  <c r="Z238" i="4" s="1"/>
  <c r="CX239" i="13"/>
  <c r="Z239" i="4" s="1"/>
  <c r="L240" i="13"/>
  <c r="J240" i="2" s="1"/>
  <c r="N240" i="13"/>
  <c r="P240" i="13"/>
  <c r="AB240" i="13"/>
  <c r="W240" i="2" s="1"/>
  <c r="AK240" i="13"/>
  <c r="AA240" i="2" s="1"/>
  <c r="AL240" i="13"/>
  <c r="AM240" i="13"/>
  <c r="AN240" i="13"/>
  <c r="AO240" i="13"/>
  <c r="CI240" i="13"/>
  <c r="CS240" i="13"/>
  <c r="CT240" i="13"/>
  <c r="V240" i="4" s="1"/>
  <c r="CU240" i="13"/>
  <c r="CV240" i="13"/>
  <c r="AA240" i="4" s="1"/>
  <c r="CW240" i="13"/>
  <c r="Y240" i="4" s="1"/>
  <c r="CX240" i="13"/>
  <c r="Z240" i="4" s="1"/>
  <c r="DA231" i="13"/>
  <c r="DA232" i="13"/>
  <c r="DA233" i="13"/>
  <c r="DA234" i="13"/>
  <c r="DA235" i="13"/>
  <c r="DA236" i="13"/>
  <c r="DA237" i="13"/>
  <c r="DA238" i="13"/>
  <c r="DA239" i="13"/>
  <c r="DA240" i="13"/>
  <c r="EG240" i="13"/>
  <c r="C240" i="10" s="1"/>
  <c r="EH240" i="13"/>
  <c r="D240" i="10" s="1"/>
  <c r="EI240" i="13"/>
  <c r="E240" i="10" s="1"/>
  <c r="EJ240" i="13"/>
  <c r="F240" i="10" s="1"/>
  <c r="EK240" i="13"/>
  <c r="G240" i="10" s="1"/>
  <c r="EL240" i="13"/>
  <c r="H240" i="10" s="1"/>
  <c r="EM240" i="13"/>
  <c r="I240" i="10" s="1"/>
  <c r="EN240" i="13"/>
  <c r="J240" i="10" s="1"/>
  <c r="B2" i="33"/>
  <c r="B3" i="33"/>
  <c r="B4" i="33"/>
  <c r="B5" i="33"/>
  <c r="B6" i="33"/>
  <c r="B7" i="33"/>
  <c r="B8" i="33"/>
  <c r="B9" i="33"/>
  <c r="B10" i="33"/>
  <c r="B11" i="33"/>
  <c r="B12" i="33"/>
  <c r="B13" i="33"/>
  <c r="B14" i="33"/>
  <c r="B15" i="33"/>
  <c r="B16" i="33"/>
  <c r="B17" i="33"/>
  <c r="B18" i="33"/>
  <c r="B19" i="33"/>
  <c r="B20" i="33"/>
  <c r="B21" i="33"/>
  <c r="B22" i="33"/>
  <c r="B23" i="33"/>
  <c r="B24" i="33"/>
  <c r="B25" i="33"/>
  <c r="B26" i="33"/>
  <c r="B27" i="33"/>
  <c r="B28" i="33"/>
  <c r="B29" i="33"/>
  <c r="B30" i="33"/>
  <c r="B31" i="33"/>
  <c r="B32" i="33"/>
  <c r="B33" i="33"/>
  <c r="B34" i="33"/>
  <c r="B35" i="33"/>
  <c r="B36" i="33"/>
  <c r="B37" i="33"/>
  <c r="B38" i="33"/>
  <c r="B39" i="33"/>
  <c r="B40" i="33"/>
  <c r="B41" i="33"/>
  <c r="B42" i="33"/>
  <c r="B43" i="33"/>
  <c r="B44" i="33"/>
  <c r="B45" i="33"/>
  <c r="B46" i="33"/>
  <c r="B47" i="33"/>
  <c r="B48" i="33"/>
  <c r="B49" i="33"/>
  <c r="B50" i="33"/>
  <c r="B51" i="33"/>
  <c r="B52" i="33"/>
  <c r="B53" i="33"/>
  <c r="B54" i="33"/>
  <c r="B55" i="33"/>
  <c r="B56" i="33"/>
  <c r="B57" i="33"/>
  <c r="B58" i="33"/>
  <c r="B59" i="33"/>
  <c r="B60" i="33"/>
  <c r="B61" i="33"/>
  <c r="B62" i="33"/>
  <c r="B63" i="33"/>
  <c r="B64" i="33"/>
  <c r="B65" i="33"/>
  <c r="B66" i="33"/>
  <c r="B67" i="33"/>
  <c r="B68" i="33"/>
  <c r="B69" i="33"/>
  <c r="L27" i="16"/>
  <c r="K34" i="16"/>
  <c r="K79" i="16"/>
  <c r="C15" i="27"/>
  <c r="M8" i="27"/>
  <c r="M9" i="27"/>
  <c r="M10" i="27"/>
  <c r="M11" i="27"/>
  <c r="M12" i="27"/>
  <c r="M13" i="27"/>
  <c r="M15" i="27"/>
  <c r="D15" i="27"/>
  <c r="E15" i="27"/>
  <c r="F15" i="27"/>
  <c r="G15" i="27"/>
  <c r="G16" i="27" s="1"/>
  <c r="H15" i="27"/>
  <c r="I15" i="27"/>
  <c r="J15" i="27"/>
  <c r="K15" i="27"/>
  <c r="K16" i="27" s="1"/>
  <c r="L15" i="27"/>
  <c r="B15" i="27"/>
  <c r="R3" i="13"/>
  <c r="R3" i="2" s="1"/>
  <c r="R4" i="13"/>
  <c r="R4" i="2" s="1"/>
  <c r="R5" i="13"/>
  <c r="R5" i="2" s="1"/>
  <c r="R6" i="13"/>
  <c r="R6" i="2" s="1"/>
  <c r="R7" i="13"/>
  <c r="R7" i="2" s="1"/>
  <c r="R8" i="13"/>
  <c r="R8" i="2" s="1"/>
  <c r="R9" i="13"/>
  <c r="R9" i="2" s="1"/>
  <c r="R10" i="13"/>
  <c r="R10" i="2" s="1"/>
  <c r="R11" i="13"/>
  <c r="R11" i="2" s="1"/>
  <c r="R12" i="13"/>
  <c r="R12" i="2" s="1"/>
  <c r="R13" i="13"/>
  <c r="R13" i="2" s="1"/>
  <c r="R14" i="13"/>
  <c r="R14" i="2" s="1"/>
  <c r="R15" i="13"/>
  <c r="R15" i="2" s="1"/>
  <c r="R16" i="13"/>
  <c r="R16" i="2" s="1"/>
  <c r="R17" i="13"/>
  <c r="R17" i="2" s="1"/>
  <c r="R18" i="13"/>
  <c r="R18" i="2" s="1"/>
  <c r="R19" i="13"/>
  <c r="R19" i="2" s="1"/>
  <c r="R20" i="13"/>
  <c r="R20" i="2" s="1"/>
  <c r="R21" i="13"/>
  <c r="R21" i="2" s="1"/>
  <c r="R22" i="13"/>
  <c r="R22" i="2" s="1"/>
  <c r="R23" i="13"/>
  <c r="R23" i="2" s="1"/>
  <c r="R24" i="13"/>
  <c r="R24" i="2" s="1"/>
  <c r="R25" i="13"/>
  <c r="R25" i="2" s="1"/>
  <c r="R26" i="13"/>
  <c r="R26" i="2" s="1"/>
  <c r="R27" i="13"/>
  <c r="R27" i="2" s="1"/>
  <c r="R28" i="13"/>
  <c r="R28" i="2" s="1"/>
  <c r="R29" i="13"/>
  <c r="R29" i="2" s="1"/>
  <c r="R30" i="13"/>
  <c r="R30" i="2" s="1"/>
  <c r="R31" i="13"/>
  <c r="R31" i="2" s="1"/>
  <c r="R32" i="13"/>
  <c r="R32" i="2" s="1"/>
  <c r="R33" i="13"/>
  <c r="R33" i="2" s="1"/>
  <c r="R34" i="13"/>
  <c r="R34" i="2" s="1"/>
  <c r="R35" i="13"/>
  <c r="R35" i="2" s="1"/>
  <c r="R36" i="13"/>
  <c r="R36" i="2" s="1"/>
  <c r="R37" i="13"/>
  <c r="R37" i="2" s="1"/>
  <c r="R38" i="13"/>
  <c r="R38" i="2" s="1"/>
  <c r="R39" i="13"/>
  <c r="R39" i="2" s="1"/>
  <c r="R40" i="13"/>
  <c r="R40" i="2" s="1"/>
  <c r="R41" i="13"/>
  <c r="R42" i="13"/>
  <c r="R42" i="2" s="1"/>
  <c r="R43" i="13"/>
  <c r="R43" i="2" s="1"/>
  <c r="R44" i="13"/>
  <c r="R44" i="2" s="1"/>
  <c r="R45" i="13"/>
  <c r="R45" i="2" s="1"/>
  <c r="R46" i="13"/>
  <c r="R46" i="2" s="1"/>
  <c r="R47" i="13"/>
  <c r="R47" i="2" s="1"/>
  <c r="R48" i="13"/>
  <c r="R48" i="2" s="1"/>
  <c r="R49" i="13"/>
  <c r="R49" i="2" s="1"/>
  <c r="R50" i="13"/>
  <c r="R50" i="2" s="1"/>
  <c r="R51" i="13"/>
  <c r="R51" i="2" s="1"/>
  <c r="R52" i="13"/>
  <c r="R52" i="2" s="1"/>
  <c r="R53" i="13"/>
  <c r="R54" i="13"/>
  <c r="R54" i="2" s="1"/>
  <c r="R55" i="13"/>
  <c r="R55" i="2" s="1"/>
  <c r="R56" i="13"/>
  <c r="R56" i="2" s="1"/>
  <c r="R57" i="13"/>
  <c r="R57" i="2" s="1"/>
  <c r="R58" i="13"/>
  <c r="R58" i="2" s="1"/>
  <c r="R59" i="13"/>
  <c r="R59" i="2" s="1"/>
  <c r="R60" i="13"/>
  <c r="R60" i="2" s="1"/>
  <c r="R61" i="13"/>
  <c r="R61" i="2" s="1"/>
  <c r="R62" i="13"/>
  <c r="R62" i="2" s="1"/>
  <c r="R63" i="13"/>
  <c r="R63" i="2" s="1"/>
  <c r="R64" i="13"/>
  <c r="R64" i="2" s="1"/>
  <c r="R65" i="13"/>
  <c r="R65" i="2" s="1"/>
  <c r="R66" i="13"/>
  <c r="R66" i="2" s="1"/>
  <c r="R67" i="13"/>
  <c r="R67" i="2" s="1"/>
  <c r="R68" i="13"/>
  <c r="R68" i="2" s="1"/>
  <c r="R69" i="13"/>
  <c r="R69" i="2" s="1"/>
  <c r="R70" i="13"/>
  <c r="R70" i="2" s="1"/>
  <c r="R71" i="13"/>
  <c r="R71" i="2" s="1"/>
  <c r="R72" i="13"/>
  <c r="R72" i="2" s="1"/>
  <c r="R73" i="13"/>
  <c r="R73" i="2" s="1"/>
  <c r="R74" i="13"/>
  <c r="R74" i="2" s="1"/>
  <c r="R75" i="13"/>
  <c r="R75" i="2" s="1"/>
  <c r="R76" i="13"/>
  <c r="R76" i="2" s="1"/>
  <c r="R77" i="13"/>
  <c r="R77" i="2" s="1"/>
  <c r="R78" i="13"/>
  <c r="R78" i="2" s="1"/>
  <c r="R79" i="13"/>
  <c r="R79" i="2" s="1"/>
  <c r="R80" i="13"/>
  <c r="R80" i="2" s="1"/>
  <c r="R81" i="13"/>
  <c r="R82" i="13"/>
  <c r="R82" i="2" s="1"/>
  <c r="R83" i="13"/>
  <c r="R83" i="2" s="1"/>
  <c r="R84" i="13"/>
  <c r="R84" i="2" s="1"/>
  <c r="R85" i="13"/>
  <c r="R85" i="2" s="1"/>
  <c r="R86" i="13"/>
  <c r="R86" i="2" s="1"/>
  <c r="R87" i="13"/>
  <c r="R87" i="2" s="1"/>
  <c r="R88" i="13"/>
  <c r="R88" i="2" s="1"/>
  <c r="R89" i="13"/>
  <c r="R89" i="2" s="1"/>
  <c r="R90" i="13"/>
  <c r="R90" i="2" s="1"/>
  <c r="R91" i="13"/>
  <c r="R91" i="2" s="1"/>
  <c r="R92" i="13"/>
  <c r="R92" i="2" s="1"/>
  <c r="R93" i="13"/>
  <c r="R94" i="13"/>
  <c r="R94" i="2" s="1"/>
  <c r="R95" i="13"/>
  <c r="R95" i="2" s="1"/>
  <c r="R96" i="13"/>
  <c r="R96" i="2" s="1"/>
  <c r="R97" i="13"/>
  <c r="R98" i="13"/>
  <c r="R98" i="2" s="1"/>
  <c r="R99" i="13"/>
  <c r="R99" i="2" s="1"/>
  <c r="R100" i="13"/>
  <c r="R100" i="2" s="1"/>
  <c r="R101" i="13"/>
  <c r="R102" i="13"/>
  <c r="R102" i="2" s="1"/>
  <c r="R103" i="13"/>
  <c r="R103" i="2" s="1"/>
  <c r="R104" i="13"/>
  <c r="R104" i="2" s="1"/>
  <c r="R105" i="13"/>
  <c r="R106" i="13"/>
  <c r="R106" i="2" s="1"/>
  <c r="R107" i="13"/>
  <c r="R107" i="2" s="1"/>
  <c r="R108" i="13"/>
  <c r="R108" i="2" s="1"/>
  <c r="R109" i="13"/>
  <c r="R110" i="13"/>
  <c r="R110" i="2" s="1"/>
  <c r="R111" i="13"/>
  <c r="R111" i="2" s="1"/>
  <c r="R112" i="13"/>
  <c r="R112" i="2" s="1"/>
  <c r="R113" i="13"/>
  <c r="R114" i="13"/>
  <c r="R114" i="2" s="1"/>
  <c r="R115" i="13"/>
  <c r="R115" i="2" s="1"/>
  <c r="R116" i="13"/>
  <c r="R116" i="2" s="1"/>
  <c r="R117" i="13"/>
  <c r="R117" i="2" s="1"/>
  <c r="R118" i="13"/>
  <c r="R118" i="2" s="1"/>
  <c r="R119" i="13"/>
  <c r="R119" i="2" s="1"/>
  <c r="R120" i="13"/>
  <c r="R120" i="2" s="1"/>
  <c r="R121" i="13"/>
  <c r="R121" i="2" s="1"/>
  <c r="R122" i="13"/>
  <c r="R122" i="2" s="1"/>
  <c r="R123" i="13"/>
  <c r="R123" i="2" s="1"/>
  <c r="R124" i="13"/>
  <c r="R124" i="2" s="1"/>
  <c r="R125" i="13"/>
  <c r="R125" i="2" s="1"/>
  <c r="R126" i="13"/>
  <c r="R126" i="2" s="1"/>
  <c r="R127" i="13"/>
  <c r="R127" i="2" s="1"/>
  <c r="R128" i="13"/>
  <c r="R128" i="2" s="1"/>
  <c r="R129" i="13"/>
  <c r="R129" i="2" s="1"/>
  <c r="R130" i="13"/>
  <c r="R130" i="2" s="1"/>
  <c r="R131" i="13"/>
  <c r="R131" i="2" s="1"/>
  <c r="R132" i="13"/>
  <c r="R132" i="2" s="1"/>
  <c r="R133" i="13"/>
  <c r="R134" i="13"/>
  <c r="R134" i="2" s="1"/>
  <c r="R135" i="13"/>
  <c r="R135" i="2" s="1"/>
  <c r="R136" i="13"/>
  <c r="R136" i="2" s="1"/>
  <c r="R137" i="13"/>
  <c r="R137" i="2" s="1"/>
  <c r="R138" i="13"/>
  <c r="R138" i="2" s="1"/>
  <c r="R139" i="13"/>
  <c r="R139" i="2" s="1"/>
  <c r="R140" i="13"/>
  <c r="R140" i="2" s="1"/>
  <c r="R141" i="13"/>
  <c r="R142" i="13"/>
  <c r="R142" i="2" s="1"/>
  <c r="R143" i="13"/>
  <c r="R143" i="2" s="1"/>
  <c r="R144" i="13"/>
  <c r="R144" i="2" s="1"/>
  <c r="R145" i="13"/>
  <c r="R145" i="2" s="1"/>
  <c r="R146" i="13"/>
  <c r="R146" i="2" s="1"/>
  <c r="R147" i="13"/>
  <c r="R147" i="2" s="1"/>
  <c r="R148" i="13"/>
  <c r="R148" i="2" s="1"/>
  <c r="R149" i="13"/>
  <c r="R150" i="13"/>
  <c r="R150" i="2" s="1"/>
  <c r="R151" i="13"/>
  <c r="R151" i="2" s="1"/>
  <c r="R152" i="13"/>
  <c r="R152" i="2" s="1"/>
  <c r="R153" i="13"/>
  <c r="R153" i="2" s="1"/>
  <c r="R154" i="13"/>
  <c r="R154" i="2" s="1"/>
  <c r="R155" i="13"/>
  <c r="R155" i="2" s="1"/>
  <c r="R156" i="13"/>
  <c r="R156" i="2" s="1"/>
  <c r="R157" i="13"/>
  <c r="R157" i="2" s="1"/>
  <c r="R158" i="13"/>
  <c r="R158" i="2" s="1"/>
  <c r="R159" i="13"/>
  <c r="R159" i="2" s="1"/>
  <c r="R160" i="13"/>
  <c r="R160" i="2" s="1"/>
  <c r="R161" i="13"/>
  <c r="R161" i="2" s="1"/>
  <c r="R162" i="13"/>
  <c r="R162" i="2" s="1"/>
  <c r="R163" i="13"/>
  <c r="R163" i="2" s="1"/>
  <c r="R164" i="13"/>
  <c r="R164" i="2" s="1"/>
  <c r="R165" i="13"/>
  <c r="R165" i="2" s="1"/>
  <c r="R166" i="13"/>
  <c r="R166" i="2" s="1"/>
  <c r="R167" i="13"/>
  <c r="R167" i="2" s="1"/>
  <c r="R168" i="13"/>
  <c r="R168" i="2" s="1"/>
  <c r="R169" i="13"/>
  <c r="R170" i="13"/>
  <c r="R170" i="2" s="1"/>
  <c r="R171" i="13"/>
  <c r="R171" i="2" s="1"/>
  <c r="R172" i="13"/>
  <c r="R172" i="2" s="1"/>
  <c r="R173" i="13"/>
  <c r="R173" i="2" s="1"/>
  <c r="R174" i="13"/>
  <c r="R174" i="2" s="1"/>
  <c r="R175" i="13"/>
  <c r="R175" i="2" s="1"/>
  <c r="R176" i="13"/>
  <c r="R176" i="2" s="1"/>
  <c r="R177" i="13"/>
  <c r="R178" i="13"/>
  <c r="R178" i="2" s="1"/>
  <c r="R179" i="13"/>
  <c r="R179" i="2" s="1"/>
  <c r="R180" i="13"/>
  <c r="R180" i="2" s="1"/>
  <c r="R181" i="13"/>
  <c r="R182" i="13"/>
  <c r="R182" i="2" s="1"/>
  <c r="R183" i="13"/>
  <c r="R183" i="2" s="1"/>
  <c r="R184" i="13"/>
  <c r="R184" i="2" s="1"/>
  <c r="R185" i="13"/>
  <c r="R185" i="2" s="1"/>
  <c r="R186" i="13"/>
  <c r="R186" i="2" s="1"/>
  <c r="R187" i="13"/>
  <c r="R187" i="2" s="1"/>
  <c r="R188" i="13"/>
  <c r="R188" i="2" s="1"/>
  <c r="R189" i="13"/>
  <c r="R190" i="13"/>
  <c r="R190" i="2" s="1"/>
  <c r="R191" i="13"/>
  <c r="R191" i="2" s="1"/>
  <c r="R192" i="13"/>
  <c r="R192" i="2" s="1"/>
  <c r="R193" i="13"/>
  <c r="R194" i="13"/>
  <c r="R194" i="2" s="1"/>
  <c r="R195" i="13"/>
  <c r="R195" i="2" s="1"/>
  <c r="R196" i="13"/>
  <c r="R196" i="2" s="1"/>
  <c r="R197" i="13"/>
  <c r="R197" i="2" s="1"/>
  <c r="R198" i="13"/>
  <c r="R198" i="2" s="1"/>
  <c r="R199" i="13"/>
  <c r="R199" i="2" s="1"/>
  <c r="R200" i="13"/>
  <c r="R200" i="2" s="1"/>
  <c r="R201" i="13"/>
  <c r="R201" i="2" s="1"/>
  <c r="R202" i="13"/>
  <c r="R202" i="2" s="1"/>
  <c r="R203" i="13"/>
  <c r="R203" i="2" s="1"/>
  <c r="R204" i="13"/>
  <c r="R204" i="2" s="1"/>
  <c r="R205" i="13"/>
  <c r="R205" i="2" s="1"/>
  <c r="R206" i="13"/>
  <c r="R206" i="2" s="1"/>
  <c r="R207" i="13"/>
  <c r="R207" i="2" s="1"/>
  <c r="R208" i="13"/>
  <c r="R208" i="2" s="1"/>
  <c r="R209" i="13"/>
  <c r="R209" i="2" s="1"/>
  <c r="R210" i="13"/>
  <c r="R210" i="2" s="1"/>
  <c r="R211" i="13"/>
  <c r="R211" i="2" s="1"/>
  <c r="R212" i="13"/>
  <c r="R212" i="2" s="1"/>
  <c r="R213" i="13"/>
  <c r="R214" i="13"/>
  <c r="R214" i="2" s="1"/>
  <c r="R215" i="13"/>
  <c r="R215" i="2" s="1"/>
  <c r="R216" i="13"/>
  <c r="R216" i="2" s="1"/>
  <c r="R217" i="13"/>
  <c r="R218" i="13"/>
  <c r="R218" i="2" s="1"/>
  <c r="R219" i="13"/>
  <c r="R219" i="2" s="1"/>
  <c r="R220" i="13"/>
  <c r="R220" i="2" s="1"/>
  <c r="R221" i="13"/>
  <c r="R221" i="2" s="1"/>
  <c r="R222" i="13"/>
  <c r="R222" i="2" s="1"/>
  <c r="R223" i="13"/>
  <c r="R223" i="2" s="1"/>
  <c r="R224" i="13"/>
  <c r="R224" i="2" s="1"/>
  <c r="R225" i="13"/>
  <c r="R225" i="2" s="1"/>
  <c r="R226" i="13"/>
  <c r="R226" i="2" s="1"/>
  <c r="R227" i="13"/>
  <c r="R227" i="2" s="1"/>
  <c r="R228" i="13"/>
  <c r="R228" i="2" s="1"/>
  <c r="R229" i="13"/>
  <c r="R229" i="2" s="1"/>
  <c r="R230" i="13"/>
  <c r="R230" i="2" s="1"/>
  <c r="R231" i="13"/>
  <c r="R231" i="2" s="1"/>
  <c r="R232" i="13"/>
  <c r="R232" i="2" s="1"/>
  <c r="R233" i="13"/>
  <c r="R233" i="2" s="1"/>
  <c r="R234" i="13"/>
  <c r="R234" i="2" s="1"/>
  <c r="R235" i="13"/>
  <c r="R235" i="2" s="1"/>
  <c r="R236" i="13"/>
  <c r="R236" i="2" s="1"/>
  <c r="R237" i="13"/>
  <c r="R237" i="2" s="1"/>
  <c r="R238" i="13"/>
  <c r="R239" i="13"/>
  <c r="R239" i="2" s="1"/>
  <c r="R240" i="13"/>
  <c r="R240" i="2" s="1"/>
  <c r="S3" i="13"/>
  <c r="S3" i="2" s="1"/>
  <c r="S4" i="13"/>
  <c r="S4" i="2" s="1"/>
  <c r="S5" i="13"/>
  <c r="S5" i="2" s="1"/>
  <c r="S6" i="13"/>
  <c r="S6" i="2" s="1"/>
  <c r="S7" i="13"/>
  <c r="S7" i="2" s="1"/>
  <c r="S8" i="13"/>
  <c r="S8" i="2" s="1"/>
  <c r="S9" i="13"/>
  <c r="S9" i="2" s="1"/>
  <c r="S10" i="13"/>
  <c r="S10" i="2" s="1"/>
  <c r="S11" i="13"/>
  <c r="S11" i="2" s="1"/>
  <c r="S12" i="13"/>
  <c r="S12" i="2" s="1"/>
  <c r="S13" i="13"/>
  <c r="S13" i="2" s="1"/>
  <c r="S14" i="13"/>
  <c r="S14" i="2" s="1"/>
  <c r="S15" i="13"/>
  <c r="S15" i="2" s="1"/>
  <c r="S16" i="13"/>
  <c r="S16" i="2" s="1"/>
  <c r="S17" i="13"/>
  <c r="S17" i="2" s="1"/>
  <c r="S18" i="13"/>
  <c r="S18" i="2" s="1"/>
  <c r="S19" i="13"/>
  <c r="S19" i="2" s="1"/>
  <c r="S20" i="13"/>
  <c r="S20" i="2" s="1"/>
  <c r="S21" i="13"/>
  <c r="S21" i="2" s="1"/>
  <c r="S22" i="13"/>
  <c r="S22" i="2" s="1"/>
  <c r="S23" i="13"/>
  <c r="S23" i="2" s="1"/>
  <c r="S24" i="13"/>
  <c r="S24" i="2" s="1"/>
  <c r="S25" i="13"/>
  <c r="S25" i="2" s="1"/>
  <c r="S26" i="13"/>
  <c r="S26" i="2" s="1"/>
  <c r="S27" i="13"/>
  <c r="S27" i="2" s="1"/>
  <c r="S28" i="13"/>
  <c r="S28" i="2" s="1"/>
  <c r="S29" i="13"/>
  <c r="S29" i="2" s="1"/>
  <c r="S30" i="13"/>
  <c r="S30" i="2" s="1"/>
  <c r="S31" i="13"/>
  <c r="S31" i="2" s="1"/>
  <c r="S32" i="13"/>
  <c r="S32" i="2" s="1"/>
  <c r="S33" i="13"/>
  <c r="S33" i="2" s="1"/>
  <c r="S34" i="13"/>
  <c r="S34" i="2" s="1"/>
  <c r="S35" i="13"/>
  <c r="S35" i="2" s="1"/>
  <c r="S36" i="13"/>
  <c r="S36" i="2" s="1"/>
  <c r="S37" i="13"/>
  <c r="S37" i="2" s="1"/>
  <c r="S38" i="13"/>
  <c r="S38" i="2" s="1"/>
  <c r="S39" i="13"/>
  <c r="S39" i="2" s="1"/>
  <c r="S40" i="13"/>
  <c r="S40" i="2" s="1"/>
  <c r="S41" i="13"/>
  <c r="S41" i="2" s="1"/>
  <c r="S42" i="13"/>
  <c r="S42" i="2" s="1"/>
  <c r="S43" i="13"/>
  <c r="S44" i="13"/>
  <c r="S44" i="2" s="1"/>
  <c r="S45" i="13"/>
  <c r="S45" i="2" s="1"/>
  <c r="S46" i="13"/>
  <c r="S46" i="2" s="1"/>
  <c r="S47" i="13"/>
  <c r="S47" i="2" s="1"/>
  <c r="S48" i="13"/>
  <c r="S48" i="2" s="1"/>
  <c r="S49" i="13"/>
  <c r="S49" i="2" s="1"/>
  <c r="S50" i="13"/>
  <c r="S50" i="2" s="1"/>
  <c r="S51" i="13"/>
  <c r="S51" i="2" s="1"/>
  <c r="S52" i="13"/>
  <c r="S52" i="2" s="1"/>
  <c r="S53" i="13"/>
  <c r="S53" i="2" s="1"/>
  <c r="S54" i="13"/>
  <c r="S54" i="2" s="1"/>
  <c r="S55" i="13"/>
  <c r="S55" i="2" s="1"/>
  <c r="S56" i="13"/>
  <c r="S56" i="2" s="1"/>
  <c r="S57" i="13"/>
  <c r="S57" i="2" s="1"/>
  <c r="S58" i="13"/>
  <c r="S58" i="2" s="1"/>
  <c r="S59" i="13"/>
  <c r="S59" i="2" s="1"/>
  <c r="S60" i="13"/>
  <c r="S60" i="2" s="1"/>
  <c r="S61" i="13"/>
  <c r="S61" i="2" s="1"/>
  <c r="S62" i="13"/>
  <c r="S62" i="2" s="1"/>
  <c r="S63" i="13"/>
  <c r="S63" i="2" s="1"/>
  <c r="S64" i="13"/>
  <c r="S64" i="2" s="1"/>
  <c r="S65" i="13"/>
  <c r="S65" i="2" s="1"/>
  <c r="S66" i="13"/>
  <c r="S66" i="2" s="1"/>
  <c r="S67" i="13"/>
  <c r="S67" i="2" s="1"/>
  <c r="S68" i="13"/>
  <c r="S68" i="2" s="1"/>
  <c r="S69" i="13"/>
  <c r="S69" i="2" s="1"/>
  <c r="S70" i="13"/>
  <c r="S70" i="2" s="1"/>
  <c r="S71" i="13"/>
  <c r="S72" i="13"/>
  <c r="S72" i="2" s="1"/>
  <c r="S73" i="13"/>
  <c r="S73" i="2" s="1"/>
  <c r="S74" i="13"/>
  <c r="S74" i="2" s="1"/>
  <c r="S75" i="13"/>
  <c r="S75" i="2" s="1"/>
  <c r="S76" i="13"/>
  <c r="S76" i="2" s="1"/>
  <c r="S77" i="13"/>
  <c r="S77" i="2" s="1"/>
  <c r="S78" i="13"/>
  <c r="S78" i="2" s="1"/>
  <c r="S79" i="13"/>
  <c r="S80" i="13"/>
  <c r="S80" i="2" s="1"/>
  <c r="S81" i="13"/>
  <c r="S81" i="2" s="1"/>
  <c r="S82" i="13"/>
  <c r="S82" i="2" s="1"/>
  <c r="S83" i="13"/>
  <c r="S84" i="13"/>
  <c r="S84" i="2" s="1"/>
  <c r="S85" i="13"/>
  <c r="S85" i="2" s="1"/>
  <c r="S86" i="13"/>
  <c r="S86" i="2" s="1"/>
  <c r="S87" i="13"/>
  <c r="S88" i="13"/>
  <c r="S88" i="2" s="1"/>
  <c r="S89" i="13"/>
  <c r="S89" i="2" s="1"/>
  <c r="S90" i="13"/>
  <c r="S90" i="2" s="1"/>
  <c r="S91" i="13"/>
  <c r="S91" i="2" s="1"/>
  <c r="S92" i="13"/>
  <c r="S92" i="2" s="1"/>
  <c r="S93" i="13"/>
  <c r="S93" i="2" s="1"/>
  <c r="S94" i="13"/>
  <c r="S94" i="2" s="1"/>
  <c r="S95" i="13"/>
  <c r="S95" i="2" s="1"/>
  <c r="S96" i="13"/>
  <c r="S96" i="2" s="1"/>
  <c r="S97" i="13"/>
  <c r="S97" i="2" s="1"/>
  <c r="S98" i="13"/>
  <c r="S98" i="2" s="1"/>
  <c r="S99" i="13"/>
  <c r="S99" i="2" s="1"/>
  <c r="S100" i="13"/>
  <c r="S100" i="2" s="1"/>
  <c r="S101" i="13"/>
  <c r="S101" i="2" s="1"/>
  <c r="S102" i="13"/>
  <c r="S102" i="2" s="1"/>
  <c r="S103" i="13"/>
  <c r="S103" i="2" s="1"/>
  <c r="S104" i="13"/>
  <c r="S104" i="2" s="1"/>
  <c r="S105" i="13"/>
  <c r="S105" i="2" s="1"/>
  <c r="S106" i="13"/>
  <c r="S106" i="2" s="1"/>
  <c r="S107" i="13"/>
  <c r="S107" i="2" s="1"/>
  <c r="S108" i="13"/>
  <c r="S108" i="2" s="1"/>
  <c r="S109" i="13"/>
  <c r="S109" i="2" s="1"/>
  <c r="S110" i="13"/>
  <c r="S110" i="2" s="1"/>
  <c r="S111" i="13"/>
  <c r="S111" i="2" s="1"/>
  <c r="S112" i="13"/>
  <c r="S112" i="2" s="1"/>
  <c r="S113" i="13"/>
  <c r="S113" i="2" s="1"/>
  <c r="S114" i="13"/>
  <c r="S114" i="2" s="1"/>
  <c r="S115" i="13"/>
  <c r="S116" i="13"/>
  <c r="S116" i="2" s="1"/>
  <c r="S117" i="13"/>
  <c r="S117" i="2" s="1"/>
  <c r="S118" i="13"/>
  <c r="S118" i="2" s="1"/>
  <c r="S119" i="13"/>
  <c r="S119" i="2" s="1"/>
  <c r="S120" i="13"/>
  <c r="S120" i="2" s="1"/>
  <c r="S121" i="13"/>
  <c r="S121" i="2" s="1"/>
  <c r="S122" i="13"/>
  <c r="S122" i="2" s="1"/>
  <c r="S123" i="13"/>
  <c r="S123" i="2" s="1"/>
  <c r="S124" i="13"/>
  <c r="S124" i="2" s="1"/>
  <c r="S125" i="13"/>
  <c r="S125" i="2" s="1"/>
  <c r="S126" i="13"/>
  <c r="S126" i="2" s="1"/>
  <c r="S127" i="13"/>
  <c r="S128" i="13"/>
  <c r="S128" i="2" s="1"/>
  <c r="S129" i="13"/>
  <c r="S129" i="2" s="1"/>
  <c r="S130" i="13"/>
  <c r="S130" i="2" s="1"/>
  <c r="S131" i="13"/>
  <c r="S131" i="2" s="1"/>
  <c r="S132" i="13"/>
  <c r="S132" i="2" s="1"/>
  <c r="S133" i="13"/>
  <c r="S133" i="2" s="1"/>
  <c r="S134" i="13"/>
  <c r="S134" i="2" s="1"/>
  <c r="S135" i="13"/>
  <c r="S136" i="13"/>
  <c r="S136" i="2" s="1"/>
  <c r="S137" i="13"/>
  <c r="S137" i="2" s="1"/>
  <c r="S138" i="13"/>
  <c r="S138" i="2" s="1"/>
  <c r="S139" i="13"/>
  <c r="S139" i="2" s="1"/>
  <c r="S140" i="13"/>
  <c r="S140" i="2" s="1"/>
  <c r="S141" i="13"/>
  <c r="S141" i="2" s="1"/>
  <c r="S142" i="13"/>
  <c r="S142" i="2" s="1"/>
  <c r="S143" i="13"/>
  <c r="S144" i="13"/>
  <c r="S144" i="2" s="1"/>
  <c r="S145" i="13"/>
  <c r="S145" i="2" s="1"/>
  <c r="S146" i="13"/>
  <c r="S146" i="2" s="1"/>
  <c r="S147" i="13"/>
  <c r="S147" i="2" s="1"/>
  <c r="S148" i="13"/>
  <c r="S148" i="2" s="1"/>
  <c r="S149" i="13"/>
  <c r="S149" i="2" s="1"/>
  <c r="S150" i="13"/>
  <c r="S150" i="2" s="1"/>
  <c r="S151" i="13"/>
  <c r="S151" i="2" s="1"/>
  <c r="S152" i="13"/>
  <c r="S152" i="2" s="1"/>
  <c r="S153" i="13"/>
  <c r="S153" i="2" s="1"/>
  <c r="S154" i="13"/>
  <c r="S154" i="2" s="1"/>
  <c r="S155" i="13"/>
  <c r="S155" i="2" s="1"/>
  <c r="S156" i="13"/>
  <c r="S156" i="2" s="1"/>
  <c r="S157" i="13"/>
  <c r="S157" i="2" s="1"/>
  <c r="S158" i="13"/>
  <c r="S158" i="2" s="1"/>
  <c r="S159" i="13"/>
  <c r="S159" i="2" s="1"/>
  <c r="S160" i="13"/>
  <c r="S160" i="2" s="1"/>
  <c r="S161" i="13"/>
  <c r="S161" i="2" s="1"/>
  <c r="S162" i="13"/>
  <c r="S162" i="2" s="1"/>
  <c r="S163" i="13"/>
  <c r="S163" i="2" s="1"/>
  <c r="S164" i="13"/>
  <c r="S164" i="2" s="1"/>
  <c r="S165" i="13"/>
  <c r="S165" i="2" s="1"/>
  <c r="S166" i="13"/>
  <c r="S166" i="2" s="1"/>
  <c r="S167" i="13"/>
  <c r="S168" i="13"/>
  <c r="S168" i="2" s="1"/>
  <c r="S169" i="13"/>
  <c r="S169" i="2" s="1"/>
  <c r="S170" i="13"/>
  <c r="S170" i="2" s="1"/>
  <c r="S171" i="13"/>
  <c r="S172" i="13"/>
  <c r="S172" i="2" s="1"/>
  <c r="S173" i="13"/>
  <c r="S173" i="2" s="1"/>
  <c r="S174" i="13"/>
  <c r="S174" i="2" s="1"/>
  <c r="S175" i="13"/>
  <c r="S175" i="2" s="1"/>
  <c r="S176" i="13"/>
  <c r="S176" i="2" s="1"/>
  <c r="S177" i="13"/>
  <c r="S177" i="2" s="1"/>
  <c r="S178" i="13"/>
  <c r="S178" i="2" s="1"/>
  <c r="S179" i="13"/>
  <c r="S179" i="2" s="1"/>
  <c r="S180" i="13"/>
  <c r="S180" i="2" s="1"/>
  <c r="S181" i="13"/>
  <c r="S181" i="2" s="1"/>
  <c r="S182" i="13"/>
  <c r="S182" i="2" s="1"/>
  <c r="S183" i="13"/>
  <c r="S183" i="2" s="1"/>
  <c r="S184" i="13"/>
  <c r="S184" i="2" s="1"/>
  <c r="S185" i="13"/>
  <c r="S185" i="2" s="1"/>
  <c r="S186" i="13"/>
  <c r="S186" i="2" s="1"/>
  <c r="S187" i="13"/>
  <c r="S187" i="2" s="1"/>
  <c r="S188" i="13"/>
  <c r="S188" i="2" s="1"/>
  <c r="S189" i="13"/>
  <c r="S189" i="2" s="1"/>
  <c r="S190" i="13"/>
  <c r="S190" i="2" s="1"/>
  <c r="S191" i="13"/>
  <c r="S191" i="2" s="1"/>
  <c r="S192" i="13"/>
  <c r="S192" i="2" s="1"/>
  <c r="S193" i="13"/>
  <c r="S193" i="2" s="1"/>
  <c r="S194" i="13"/>
  <c r="S194" i="2" s="1"/>
  <c r="S195" i="13"/>
  <c r="S195" i="2" s="1"/>
  <c r="S196" i="13"/>
  <c r="S196" i="2" s="1"/>
  <c r="S197" i="13"/>
  <c r="S197" i="2" s="1"/>
  <c r="S198" i="13"/>
  <c r="S198" i="2" s="1"/>
  <c r="S199" i="13"/>
  <c r="S200" i="13"/>
  <c r="S200" i="2" s="1"/>
  <c r="S201" i="13"/>
  <c r="S201" i="2" s="1"/>
  <c r="S202" i="13"/>
  <c r="S202" i="2" s="1"/>
  <c r="S203" i="13"/>
  <c r="S203" i="2" s="1"/>
  <c r="S204" i="13"/>
  <c r="S204" i="2" s="1"/>
  <c r="S205" i="13"/>
  <c r="S205" i="2" s="1"/>
  <c r="S206" i="13"/>
  <c r="S206" i="2" s="1"/>
  <c r="S207" i="13"/>
  <c r="S207" i="2" s="1"/>
  <c r="S208" i="13"/>
  <c r="S208" i="2" s="1"/>
  <c r="S209" i="13"/>
  <c r="S210" i="13"/>
  <c r="S210" i="2" s="1"/>
  <c r="S211" i="13"/>
  <c r="S211" i="2" s="1"/>
  <c r="S212" i="13"/>
  <c r="S212" i="2" s="1"/>
  <c r="S213" i="13"/>
  <c r="S213" i="2" s="1"/>
  <c r="S214" i="13"/>
  <c r="S214" i="2" s="1"/>
  <c r="S215" i="13"/>
  <c r="S215" i="2" s="1"/>
  <c r="S216" i="13"/>
  <c r="S216" i="2" s="1"/>
  <c r="S217" i="13"/>
  <c r="S217" i="2" s="1"/>
  <c r="S218" i="13"/>
  <c r="S218" i="2" s="1"/>
  <c r="S219" i="13"/>
  <c r="S219" i="2" s="1"/>
  <c r="S220" i="13"/>
  <c r="S220" i="2" s="1"/>
  <c r="S221" i="13"/>
  <c r="S221" i="2" s="1"/>
  <c r="S222" i="13"/>
  <c r="S222" i="2" s="1"/>
  <c r="S223" i="13"/>
  <c r="S223" i="2" s="1"/>
  <c r="S224" i="13"/>
  <c r="S224" i="2" s="1"/>
  <c r="S225" i="13"/>
  <c r="S225" i="2" s="1"/>
  <c r="S226" i="13"/>
  <c r="S226" i="2" s="1"/>
  <c r="S227" i="13"/>
  <c r="S227" i="2" s="1"/>
  <c r="S228" i="13"/>
  <c r="S228" i="2" s="1"/>
  <c r="S229" i="13"/>
  <c r="S229" i="2" s="1"/>
  <c r="S230" i="13"/>
  <c r="S230" i="2" s="1"/>
  <c r="S231" i="13"/>
  <c r="S231" i="2" s="1"/>
  <c r="S232" i="13"/>
  <c r="S232" i="2" s="1"/>
  <c r="S233" i="13"/>
  <c r="S233" i="2" s="1"/>
  <c r="S234" i="13"/>
  <c r="S234" i="2" s="1"/>
  <c r="S235" i="13"/>
  <c r="S235" i="2" s="1"/>
  <c r="S236" i="13"/>
  <c r="S237" i="13"/>
  <c r="S237" i="2" s="1"/>
  <c r="S238" i="13"/>
  <c r="S238" i="2" s="1"/>
  <c r="S239" i="13"/>
  <c r="S239" i="2" s="1"/>
  <c r="S240" i="13"/>
  <c r="S240" i="2" s="1"/>
  <c r="Q3" i="2"/>
  <c r="Q4" i="2"/>
  <c r="Q5" i="2"/>
  <c r="Q6" i="2"/>
  <c r="Q7" i="2"/>
  <c r="Q8" i="2"/>
  <c r="Q9" i="2"/>
  <c r="Q10" i="2"/>
  <c r="Q11" i="2"/>
  <c r="Q12" i="2"/>
  <c r="Q13" i="2"/>
  <c r="Q14" i="2"/>
  <c r="Q15" i="2"/>
  <c r="Q16" i="2"/>
  <c r="Q17" i="2"/>
  <c r="Q18" i="2"/>
  <c r="Q19" i="2"/>
  <c r="Q20" i="2"/>
  <c r="Q21" i="2"/>
  <c r="Q22" i="2"/>
  <c r="Q23" i="2"/>
  <c r="Q24" i="2"/>
  <c r="Q25" i="2"/>
  <c r="Q26" i="2"/>
  <c r="Q27" i="2"/>
  <c r="Q28" i="2"/>
  <c r="Q29" i="2"/>
  <c r="Q30" i="2"/>
  <c r="Q31" i="2"/>
  <c r="Q32" i="2"/>
  <c r="Q33" i="2"/>
  <c r="Q34" i="2"/>
  <c r="Q35" i="2"/>
  <c r="Q36" i="2"/>
  <c r="Q37" i="2"/>
  <c r="Q38" i="2"/>
  <c r="Q39" i="2"/>
  <c r="Q40" i="2"/>
  <c r="Q41" i="2"/>
  <c r="Q42" i="2"/>
  <c r="Q43" i="2"/>
  <c r="Q44" i="2"/>
  <c r="Q45" i="2"/>
  <c r="Q46" i="2"/>
  <c r="Q47" i="2"/>
  <c r="Q48" i="2"/>
  <c r="Q49" i="2"/>
  <c r="Q50" i="2"/>
  <c r="Q51" i="2"/>
  <c r="Q52" i="2"/>
  <c r="Q53" i="2"/>
  <c r="Q54" i="2"/>
  <c r="Q55" i="2"/>
  <c r="Q56" i="2"/>
  <c r="Q57" i="2"/>
  <c r="Q58" i="2"/>
  <c r="Q59" i="2"/>
  <c r="Q60" i="2"/>
  <c r="Q61" i="2"/>
  <c r="Q62" i="2"/>
  <c r="Q63" i="2"/>
  <c r="Q64" i="2"/>
  <c r="Q65" i="2"/>
  <c r="Q66" i="2"/>
  <c r="Q67" i="2"/>
  <c r="Q68" i="2"/>
  <c r="Q69" i="2"/>
  <c r="Q70" i="2"/>
  <c r="Q71" i="2"/>
  <c r="Q72" i="2"/>
  <c r="Q73" i="2"/>
  <c r="Q74" i="2"/>
  <c r="Q75" i="2"/>
  <c r="Q76" i="2"/>
  <c r="Q77" i="2"/>
  <c r="Q78" i="2"/>
  <c r="Q79" i="2"/>
  <c r="Q80" i="2"/>
  <c r="Q81" i="2"/>
  <c r="Q82" i="2"/>
  <c r="Q83" i="2"/>
  <c r="Q84" i="2"/>
  <c r="Q85" i="2"/>
  <c r="Q86" i="2"/>
  <c r="Q87" i="2"/>
  <c r="Q88" i="2"/>
  <c r="Q89" i="2"/>
  <c r="Q90" i="2"/>
  <c r="Q91" i="2"/>
  <c r="Q92" i="2"/>
  <c r="Q93" i="2"/>
  <c r="Q94" i="2"/>
  <c r="Q95" i="2"/>
  <c r="Q96" i="2"/>
  <c r="Q97" i="2"/>
  <c r="Q98" i="2"/>
  <c r="Q99" i="2"/>
  <c r="Q100" i="2"/>
  <c r="Q101" i="2"/>
  <c r="Q102" i="2"/>
  <c r="Q103" i="2"/>
  <c r="Q104" i="2"/>
  <c r="Q105" i="2"/>
  <c r="Q106" i="2"/>
  <c r="Q107" i="2"/>
  <c r="Q108" i="2"/>
  <c r="Q109" i="2"/>
  <c r="Q110" i="2"/>
  <c r="Q111" i="2"/>
  <c r="Q112" i="2"/>
  <c r="Q113" i="2"/>
  <c r="Q114" i="2"/>
  <c r="Q115" i="2"/>
  <c r="Q116" i="2"/>
  <c r="Q117" i="2"/>
  <c r="Q118" i="2"/>
  <c r="Q119" i="2"/>
  <c r="Q120" i="2"/>
  <c r="Q121" i="2"/>
  <c r="Q122" i="2"/>
  <c r="Q123" i="2"/>
  <c r="Q124" i="2"/>
  <c r="Q125" i="2"/>
  <c r="Q126" i="2"/>
  <c r="Q127" i="2"/>
  <c r="Q128" i="2"/>
  <c r="Q129" i="2"/>
  <c r="Q130" i="2"/>
  <c r="Q131" i="2"/>
  <c r="Q132" i="2"/>
  <c r="Q133" i="2"/>
  <c r="Q134" i="2"/>
  <c r="Q135" i="2"/>
  <c r="Q136" i="2"/>
  <c r="Q137" i="2"/>
  <c r="Q138" i="2"/>
  <c r="Q139" i="2"/>
  <c r="Q140" i="2"/>
  <c r="Q141" i="2"/>
  <c r="Q142" i="2"/>
  <c r="Q143" i="2"/>
  <c r="Q144" i="2"/>
  <c r="Q145" i="2"/>
  <c r="Q146" i="2"/>
  <c r="Q147" i="2"/>
  <c r="Q148" i="2"/>
  <c r="Q149" i="2"/>
  <c r="Q150" i="2"/>
  <c r="Q151" i="2"/>
  <c r="Q152" i="2"/>
  <c r="Q153" i="2"/>
  <c r="Q154" i="2"/>
  <c r="Q155" i="2"/>
  <c r="Q156" i="2"/>
  <c r="Q157" i="2"/>
  <c r="Q158" i="2"/>
  <c r="Q159" i="2"/>
  <c r="Q160" i="2"/>
  <c r="Q161" i="2"/>
  <c r="Q162" i="2"/>
  <c r="Q163" i="2"/>
  <c r="Q164" i="2"/>
  <c r="Q165" i="2"/>
  <c r="Q166" i="2"/>
  <c r="Q167" i="2"/>
  <c r="Q168" i="2"/>
  <c r="Q169" i="2"/>
  <c r="Q170" i="2"/>
  <c r="Q171" i="2"/>
  <c r="Q172" i="2"/>
  <c r="Q173" i="2"/>
  <c r="Q174" i="2"/>
  <c r="Q175" i="2"/>
  <c r="Q176" i="2"/>
  <c r="Q177" i="2"/>
  <c r="Q178" i="2"/>
  <c r="Q179" i="2"/>
  <c r="Q180" i="2"/>
  <c r="Q181" i="2"/>
  <c r="Q182" i="2"/>
  <c r="Q183" i="2"/>
  <c r="Q184" i="2"/>
  <c r="Q185" i="2"/>
  <c r="Q186" i="2"/>
  <c r="Q187" i="2"/>
  <c r="Q188" i="2"/>
  <c r="Q189" i="2"/>
  <c r="Q190" i="2"/>
  <c r="Q191" i="2"/>
  <c r="Q192" i="2"/>
  <c r="Q193" i="2"/>
  <c r="Q194" i="2"/>
  <c r="Q195" i="2"/>
  <c r="Q196" i="2"/>
  <c r="Q197" i="2"/>
  <c r="Q198" i="2"/>
  <c r="Q199" i="2"/>
  <c r="Q200" i="2"/>
  <c r="Q201" i="2"/>
  <c r="Q202" i="2"/>
  <c r="Q203" i="2"/>
  <c r="Q204" i="2"/>
  <c r="Q205" i="2"/>
  <c r="Q206" i="2"/>
  <c r="Q207" i="2"/>
  <c r="Q208" i="2"/>
  <c r="Q209" i="2"/>
  <c r="Q210" i="2"/>
  <c r="Q211" i="2"/>
  <c r="Q212" i="2"/>
  <c r="Q213" i="2"/>
  <c r="Q214" i="2"/>
  <c r="Q215" i="2"/>
  <c r="Q216" i="2"/>
  <c r="Q217" i="2"/>
  <c r="Q218" i="2"/>
  <c r="Q219" i="2"/>
  <c r="Q220" i="2"/>
  <c r="Q221" i="2"/>
  <c r="Q222" i="2"/>
  <c r="Q223" i="2"/>
  <c r="Q224" i="2"/>
  <c r="Q225" i="2"/>
  <c r="Q226" i="2"/>
  <c r="Q227" i="2"/>
  <c r="Q228" i="2"/>
  <c r="Q229" i="2"/>
  <c r="Q230" i="2"/>
  <c r="Q231" i="2"/>
  <c r="Q232" i="2"/>
  <c r="Q233" i="2"/>
  <c r="Q234" i="2"/>
  <c r="Q235" i="2"/>
  <c r="Q236" i="2"/>
  <c r="Q237" i="2"/>
  <c r="Q238" i="2"/>
  <c r="Q239" i="2"/>
  <c r="Q240" i="2"/>
  <c r="N3" i="2"/>
  <c r="N4" i="2"/>
  <c r="N5" i="2"/>
  <c r="N6" i="2"/>
  <c r="N7" i="2"/>
  <c r="N8" i="2"/>
  <c r="N9" i="2"/>
  <c r="N10" i="2"/>
  <c r="N11" i="2"/>
  <c r="N12" i="2"/>
  <c r="N13" i="2"/>
  <c r="N14" i="2"/>
  <c r="N15" i="2"/>
  <c r="N16" i="2"/>
  <c r="N17" i="2"/>
  <c r="N18" i="2"/>
  <c r="N19" i="2"/>
  <c r="N20" i="2"/>
  <c r="N21" i="2"/>
  <c r="N22" i="2"/>
  <c r="N23" i="2"/>
  <c r="N24" i="2"/>
  <c r="N25" i="2"/>
  <c r="N26" i="2"/>
  <c r="N27" i="2"/>
  <c r="N28" i="2"/>
  <c r="N29" i="2"/>
  <c r="N30" i="2"/>
  <c r="N31" i="2"/>
  <c r="N32" i="2"/>
  <c r="N33" i="2"/>
  <c r="N34" i="2"/>
  <c r="N35" i="2"/>
  <c r="N36" i="2"/>
  <c r="N37" i="2"/>
  <c r="N38" i="2"/>
  <c r="N39" i="2"/>
  <c r="N40" i="2"/>
  <c r="N41" i="2"/>
  <c r="N42" i="2"/>
  <c r="N43" i="2"/>
  <c r="N44" i="2"/>
  <c r="N45" i="2"/>
  <c r="N46" i="2"/>
  <c r="N47" i="2"/>
  <c r="N48" i="2"/>
  <c r="N49" i="2"/>
  <c r="N50" i="2"/>
  <c r="N51" i="2"/>
  <c r="N52" i="2"/>
  <c r="N53" i="2"/>
  <c r="N54" i="2"/>
  <c r="N55" i="2"/>
  <c r="N56" i="2"/>
  <c r="N57" i="2"/>
  <c r="N58" i="2"/>
  <c r="N59" i="2"/>
  <c r="N60" i="2"/>
  <c r="N61" i="2"/>
  <c r="N62" i="2"/>
  <c r="N63" i="2"/>
  <c r="N64" i="2"/>
  <c r="N65" i="2"/>
  <c r="N66" i="2"/>
  <c r="N67" i="2"/>
  <c r="N68" i="2"/>
  <c r="N69" i="2"/>
  <c r="N70" i="2"/>
  <c r="N71" i="2"/>
  <c r="N72" i="2"/>
  <c r="N73" i="2"/>
  <c r="N74" i="2"/>
  <c r="N75" i="2"/>
  <c r="N76" i="2"/>
  <c r="N77" i="2"/>
  <c r="N78" i="2"/>
  <c r="N79" i="2"/>
  <c r="N80" i="2"/>
  <c r="N81" i="2"/>
  <c r="N82" i="2"/>
  <c r="N83" i="2"/>
  <c r="N84" i="2"/>
  <c r="N85" i="2"/>
  <c r="N86" i="2"/>
  <c r="N87" i="2"/>
  <c r="N88" i="2"/>
  <c r="N89" i="2"/>
  <c r="N90" i="2"/>
  <c r="N91" i="2"/>
  <c r="N92" i="2"/>
  <c r="N93" i="2"/>
  <c r="N94" i="2"/>
  <c r="N95" i="2"/>
  <c r="N96" i="2"/>
  <c r="N97" i="2"/>
  <c r="N98" i="2"/>
  <c r="N99" i="2"/>
  <c r="N100" i="2"/>
  <c r="N101" i="2"/>
  <c r="N102" i="2"/>
  <c r="N103" i="2"/>
  <c r="N104" i="2"/>
  <c r="N105" i="2"/>
  <c r="N106" i="2"/>
  <c r="N107" i="2"/>
  <c r="N108" i="2"/>
  <c r="N109" i="2"/>
  <c r="N110" i="2"/>
  <c r="N111" i="2"/>
  <c r="N112" i="2"/>
  <c r="N113" i="2"/>
  <c r="N114" i="2"/>
  <c r="N115" i="2"/>
  <c r="N116" i="2"/>
  <c r="N117" i="2"/>
  <c r="N118" i="2"/>
  <c r="N119" i="2"/>
  <c r="N120" i="2"/>
  <c r="N121" i="2"/>
  <c r="N122" i="2"/>
  <c r="N123" i="2"/>
  <c r="N124" i="2"/>
  <c r="N125" i="2"/>
  <c r="N126" i="2"/>
  <c r="N127" i="2"/>
  <c r="N128" i="2"/>
  <c r="N129" i="2"/>
  <c r="N130" i="2"/>
  <c r="N131" i="2"/>
  <c r="N132" i="2"/>
  <c r="N133" i="2"/>
  <c r="N134" i="2"/>
  <c r="N135" i="2"/>
  <c r="N136" i="2"/>
  <c r="N137" i="2"/>
  <c r="N138" i="2"/>
  <c r="N139" i="2"/>
  <c r="N140" i="2"/>
  <c r="N141" i="2"/>
  <c r="N142" i="2"/>
  <c r="N143" i="2"/>
  <c r="N144" i="2"/>
  <c r="N145" i="2"/>
  <c r="N146" i="2"/>
  <c r="N147" i="2"/>
  <c r="N148" i="2"/>
  <c r="N149" i="2"/>
  <c r="N150" i="2"/>
  <c r="N151" i="2"/>
  <c r="N152" i="2"/>
  <c r="N153" i="2"/>
  <c r="N154" i="2"/>
  <c r="N155" i="2"/>
  <c r="N156" i="2"/>
  <c r="N157" i="2"/>
  <c r="N158" i="2"/>
  <c r="N159" i="2"/>
  <c r="N160" i="2"/>
  <c r="N161" i="2"/>
  <c r="N162" i="2"/>
  <c r="N163" i="2"/>
  <c r="N164" i="2"/>
  <c r="N165" i="2"/>
  <c r="N166" i="2"/>
  <c r="N167" i="2"/>
  <c r="N168" i="2"/>
  <c r="N169" i="2"/>
  <c r="N170" i="2"/>
  <c r="N171" i="2"/>
  <c r="N172" i="2"/>
  <c r="N173" i="2"/>
  <c r="N174" i="2"/>
  <c r="N175" i="2"/>
  <c r="N176" i="2"/>
  <c r="N177" i="2"/>
  <c r="N178" i="2"/>
  <c r="N179" i="2"/>
  <c r="N180" i="2"/>
  <c r="N181" i="2"/>
  <c r="N182" i="2"/>
  <c r="N183" i="2"/>
  <c r="N184" i="2"/>
  <c r="N185" i="2"/>
  <c r="N186" i="2"/>
  <c r="N187" i="2"/>
  <c r="N188" i="2"/>
  <c r="N189" i="2"/>
  <c r="N190" i="2"/>
  <c r="N191" i="2"/>
  <c r="N192" i="2"/>
  <c r="N193" i="2"/>
  <c r="N194" i="2"/>
  <c r="N195" i="2"/>
  <c r="N196" i="2"/>
  <c r="N197" i="2"/>
  <c r="N198" i="2"/>
  <c r="N199" i="2"/>
  <c r="N200" i="2"/>
  <c r="N201" i="2"/>
  <c r="N202" i="2"/>
  <c r="N203" i="2"/>
  <c r="N204" i="2"/>
  <c r="N205" i="2"/>
  <c r="N206" i="2"/>
  <c r="N207" i="2"/>
  <c r="N208" i="2"/>
  <c r="N209" i="2"/>
  <c r="N210" i="2"/>
  <c r="N211" i="2"/>
  <c r="N212" i="2"/>
  <c r="N213" i="2"/>
  <c r="N214" i="2"/>
  <c r="N215" i="2"/>
  <c r="N216" i="2"/>
  <c r="N217" i="2"/>
  <c r="N218" i="2"/>
  <c r="N219" i="2"/>
  <c r="N220" i="2"/>
  <c r="N221" i="2"/>
  <c r="N222" i="2"/>
  <c r="N223" i="2"/>
  <c r="N224" i="2"/>
  <c r="N225" i="2"/>
  <c r="N226" i="2"/>
  <c r="N227" i="2"/>
  <c r="N228" i="2"/>
  <c r="N229" i="2"/>
  <c r="N230" i="2"/>
  <c r="N231" i="2"/>
  <c r="N232" i="2"/>
  <c r="N233" i="2"/>
  <c r="N234" i="2"/>
  <c r="N235" i="2"/>
  <c r="N236" i="2"/>
  <c r="N237" i="2"/>
  <c r="N238" i="2"/>
  <c r="N239" i="2"/>
  <c r="N240" i="2"/>
  <c r="O3" i="2"/>
  <c r="O4" i="2"/>
  <c r="O5" i="2"/>
  <c r="O6" i="2"/>
  <c r="O7" i="2"/>
  <c r="O8" i="2"/>
  <c r="O9" i="2"/>
  <c r="O10" i="2"/>
  <c r="O11" i="2"/>
  <c r="O12" i="2"/>
  <c r="O13" i="2"/>
  <c r="O14" i="2"/>
  <c r="O15" i="2"/>
  <c r="O16" i="2"/>
  <c r="O17" i="2"/>
  <c r="O18" i="2"/>
  <c r="O19" i="2"/>
  <c r="O20" i="2"/>
  <c r="O21" i="2"/>
  <c r="O22" i="2"/>
  <c r="O23" i="2"/>
  <c r="O24" i="2"/>
  <c r="O25" i="2"/>
  <c r="O26" i="2"/>
  <c r="O27" i="2"/>
  <c r="O28" i="2"/>
  <c r="O29" i="2"/>
  <c r="O30" i="2"/>
  <c r="O31" i="2"/>
  <c r="O32" i="2"/>
  <c r="O33" i="2"/>
  <c r="O34" i="2"/>
  <c r="O35" i="2"/>
  <c r="O36" i="2"/>
  <c r="O37" i="2"/>
  <c r="O38" i="2"/>
  <c r="O39" i="2"/>
  <c r="O40" i="2"/>
  <c r="O41" i="2"/>
  <c r="O42" i="2"/>
  <c r="O43" i="2"/>
  <c r="O44" i="2"/>
  <c r="O45" i="2"/>
  <c r="O46" i="2"/>
  <c r="O47" i="2"/>
  <c r="O48" i="2"/>
  <c r="O49" i="2"/>
  <c r="O50" i="2"/>
  <c r="O51" i="2"/>
  <c r="O52" i="2"/>
  <c r="O53" i="2"/>
  <c r="O54" i="2"/>
  <c r="O55" i="2"/>
  <c r="O56" i="2"/>
  <c r="O57" i="2"/>
  <c r="O58" i="2"/>
  <c r="O59" i="2"/>
  <c r="O60" i="2"/>
  <c r="O61" i="2"/>
  <c r="O62" i="2"/>
  <c r="O63" i="2"/>
  <c r="O64" i="2"/>
  <c r="O65" i="2"/>
  <c r="O66" i="2"/>
  <c r="O67" i="2"/>
  <c r="O68" i="2"/>
  <c r="O69" i="2"/>
  <c r="O70" i="2"/>
  <c r="O71" i="2"/>
  <c r="O72" i="2"/>
  <c r="O73" i="2"/>
  <c r="O74" i="2"/>
  <c r="O75" i="2"/>
  <c r="O76" i="2"/>
  <c r="O77" i="2"/>
  <c r="O78" i="2"/>
  <c r="O79" i="2"/>
  <c r="O80" i="2"/>
  <c r="O81" i="2"/>
  <c r="O82" i="2"/>
  <c r="O83" i="2"/>
  <c r="O84" i="2"/>
  <c r="O85" i="2"/>
  <c r="O86" i="2"/>
  <c r="O87" i="2"/>
  <c r="O88" i="2"/>
  <c r="O89" i="2"/>
  <c r="O90" i="2"/>
  <c r="O91" i="2"/>
  <c r="O92" i="2"/>
  <c r="O93" i="2"/>
  <c r="O94" i="2"/>
  <c r="O95" i="2"/>
  <c r="O96" i="2"/>
  <c r="O97" i="2"/>
  <c r="O98" i="2"/>
  <c r="O99" i="2"/>
  <c r="O100" i="2"/>
  <c r="O101" i="2"/>
  <c r="O102" i="2"/>
  <c r="O103" i="2"/>
  <c r="O104" i="2"/>
  <c r="O105" i="2"/>
  <c r="O106" i="2"/>
  <c r="O107" i="2"/>
  <c r="O108" i="2"/>
  <c r="O109" i="2"/>
  <c r="O110" i="2"/>
  <c r="O111" i="2"/>
  <c r="O112" i="2"/>
  <c r="O113" i="2"/>
  <c r="O114" i="2"/>
  <c r="O115" i="2"/>
  <c r="O116" i="2"/>
  <c r="O117" i="2"/>
  <c r="O118" i="2"/>
  <c r="O119" i="2"/>
  <c r="O120" i="2"/>
  <c r="O121" i="2"/>
  <c r="O122" i="2"/>
  <c r="O123" i="2"/>
  <c r="O124" i="2"/>
  <c r="O125" i="2"/>
  <c r="O126" i="2"/>
  <c r="O127" i="2"/>
  <c r="O128" i="2"/>
  <c r="O129" i="2"/>
  <c r="O130" i="2"/>
  <c r="O131" i="2"/>
  <c r="O132" i="2"/>
  <c r="O133" i="2"/>
  <c r="O134" i="2"/>
  <c r="O135" i="2"/>
  <c r="O136" i="2"/>
  <c r="O137" i="2"/>
  <c r="O138" i="2"/>
  <c r="O139" i="2"/>
  <c r="O140" i="2"/>
  <c r="O141" i="2"/>
  <c r="O142" i="2"/>
  <c r="O143" i="2"/>
  <c r="O144" i="2"/>
  <c r="O145" i="2"/>
  <c r="O146" i="2"/>
  <c r="O147" i="2"/>
  <c r="O148" i="2"/>
  <c r="O149" i="2"/>
  <c r="O150" i="2"/>
  <c r="O151" i="2"/>
  <c r="O152" i="2"/>
  <c r="O153" i="2"/>
  <c r="O154" i="2"/>
  <c r="O155" i="2"/>
  <c r="O156" i="2"/>
  <c r="O157" i="2"/>
  <c r="O158" i="2"/>
  <c r="O159" i="2"/>
  <c r="O160" i="2"/>
  <c r="O161" i="2"/>
  <c r="O162" i="2"/>
  <c r="O163" i="2"/>
  <c r="O164" i="2"/>
  <c r="O165" i="2"/>
  <c r="O166" i="2"/>
  <c r="O167" i="2"/>
  <c r="O168" i="2"/>
  <c r="O169" i="2"/>
  <c r="O170" i="2"/>
  <c r="O171" i="2"/>
  <c r="O172" i="2"/>
  <c r="O173" i="2"/>
  <c r="O174" i="2"/>
  <c r="O175" i="2"/>
  <c r="O176" i="2"/>
  <c r="O177" i="2"/>
  <c r="O178" i="2"/>
  <c r="O179" i="2"/>
  <c r="O180" i="2"/>
  <c r="O181" i="2"/>
  <c r="O182" i="2"/>
  <c r="O183" i="2"/>
  <c r="O184" i="2"/>
  <c r="O185" i="2"/>
  <c r="O186" i="2"/>
  <c r="O187" i="2"/>
  <c r="O188" i="2"/>
  <c r="O189" i="2"/>
  <c r="O190" i="2"/>
  <c r="O191" i="2"/>
  <c r="O192" i="2"/>
  <c r="O193" i="2"/>
  <c r="O194" i="2"/>
  <c r="O195" i="2"/>
  <c r="O196" i="2"/>
  <c r="O197" i="2"/>
  <c r="O198" i="2"/>
  <c r="O199" i="2"/>
  <c r="O200" i="2"/>
  <c r="O201" i="2"/>
  <c r="O202" i="2"/>
  <c r="O203" i="2"/>
  <c r="O204" i="2"/>
  <c r="O205" i="2"/>
  <c r="O206" i="2"/>
  <c r="O207" i="2"/>
  <c r="O208" i="2"/>
  <c r="O209" i="2"/>
  <c r="O210" i="2"/>
  <c r="O211" i="2"/>
  <c r="O212" i="2"/>
  <c r="O213" i="2"/>
  <c r="O214" i="2"/>
  <c r="O215" i="2"/>
  <c r="O216" i="2"/>
  <c r="O217" i="2"/>
  <c r="O218" i="2"/>
  <c r="O219" i="2"/>
  <c r="O220" i="2"/>
  <c r="O221" i="2"/>
  <c r="O222" i="2"/>
  <c r="O223" i="2"/>
  <c r="O224" i="2"/>
  <c r="O225" i="2"/>
  <c r="O226" i="2"/>
  <c r="O227" i="2"/>
  <c r="O228" i="2"/>
  <c r="O229" i="2"/>
  <c r="O230" i="2"/>
  <c r="O231" i="2"/>
  <c r="O232" i="2"/>
  <c r="O233" i="2"/>
  <c r="O234" i="2"/>
  <c r="O235" i="2"/>
  <c r="O236" i="2"/>
  <c r="O237" i="2"/>
  <c r="O238" i="2"/>
  <c r="O239" i="2"/>
  <c r="O240" i="2"/>
  <c r="P4" i="2"/>
  <c r="P5" i="2"/>
  <c r="P6" i="2"/>
  <c r="P7" i="2"/>
  <c r="P8" i="2"/>
  <c r="P9" i="2"/>
  <c r="P10" i="2"/>
  <c r="P11" i="2"/>
  <c r="P12" i="2"/>
  <c r="P13" i="2"/>
  <c r="P14" i="2"/>
  <c r="P15" i="2"/>
  <c r="P16" i="2"/>
  <c r="P17" i="2"/>
  <c r="P18" i="2"/>
  <c r="P19" i="2"/>
  <c r="P20" i="2"/>
  <c r="P21" i="2"/>
  <c r="P22" i="2"/>
  <c r="P23" i="2"/>
  <c r="P24" i="2"/>
  <c r="P25" i="2"/>
  <c r="P26" i="2"/>
  <c r="P27" i="2"/>
  <c r="P28" i="2"/>
  <c r="P29" i="2"/>
  <c r="P30" i="2"/>
  <c r="P31" i="2"/>
  <c r="P32" i="2"/>
  <c r="P33" i="2"/>
  <c r="P34" i="2"/>
  <c r="P35" i="2"/>
  <c r="P36" i="2"/>
  <c r="P37" i="2"/>
  <c r="P38" i="2"/>
  <c r="P39" i="2"/>
  <c r="P40" i="2"/>
  <c r="P41" i="2"/>
  <c r="P42" i="2"/>
  <c r="P43" i="2"/>
  <c r="P44" i="2"/>
  <c r="P45" i="2"/>
  <c r="P46" i="2"/>
  <c r="P47" i="2"/>
  <c r="P48" i="2"/>
  <c r="P49" i="2"/>
  <c r="P50" i="2"/>
  <c r="P51" i="2"/>
  <c r="P52" i="2"/>
  <c r="P53" i="2"/>
  <c r="P54" i="2"/>
  <c r="P55" i="2"/>
  <c r="P56" i="2"/>
  <c r="P57" i="2"/>
  <c r="P58" i="2"/>
  <c r="P59" i="2"/>
  <c r="P60" i="2"/>
  <c r="P61" i="2"/>
  <c r="P62" i="2"/>
  <c r="P63" i="2"/>
  <c r="P64" i="2"/>
  <c r="P65" i="2"/>
  <c r="P66" i="2"/>
  <c r="P67" i="2"/>
  <c r="P68" i="2"/>
  <c r="P69" i="2"/>
  <c r="P70" i="2"/>
  <c r="P71" i="2"/>
  <c r="P72" i="2"/>
  <c r="P73" i="2"/>
  <c r="P74" i="2"/>
  <c r="P75" i="2"/>
  <c r="P76" i="2"/>
  <c r="P77" i="2"/>
  <c r="P78" i="2"/>
  <c r="P79" i="2"/>
  <c r="P80" i="2"/>
  <c r="P81" i="2"/>
  <c r="P82" i="2"/>
  <c r="P83" i="2"/>
  <c r="P84" i="2"/>
  <c r="P85" i="2"/>
  <c r="P86" i="2"/>
  <c r="P87" i="2"/>
  <c r="P88" i="2"/>
  <c r="P89" i="2"/>
  <c r="P90" i="2"/>
  <c r="P91" i="2"/>
  <c r="P92" i="2"/>
  <c r="P93" i="2"/>
  <c r="P94" i="2"/>
  <c r="P95" i="2"/>
  <c r="P96" i="2"/>
  <c r="P97" i="2"/>
  <c r="P98" i="2"/>
  <c r="P99" i="2"/>
  <c r="P100" i="2"/>
  <c r="P101" i="2"/>
  <c r="P102" i="2"/>
  <c r="P103" i="2"/>
  <c r="P104" i="2"/>
  <c r="P105" i="2"/>
  <c r="P106" i="2"/>
  <c r="P107" i="2"/>
  <c r="P108" i="2"/>
  <c r="P109" i="2"/>
  <c r="P110" i="2"/>
  <c r="P111" i="2"/>
  <c r="P112" i="2"/>
  <c r="P113" i="2"/>
  <c r="P114" i="2"/>
  <c r="P115" i="2"/>
  <c r="P116" i="2"/>
  <c r="P117" i="2"/>
  <c r="P118" i="2"/>
  <c r="P119" i="2"/>
  <c r="P120" i="2"/>
  <c r="P121" i="2"/>
  <c r="P122" i="2"/>
  <c r="P123" i="2"/>
  <c r="P124" i="2"/>
  <c r="P125" i="2"/>
  <c r="P126" i="2"/>
  <c r="P127" i="2"/>
  <c r="P128" i="2"/>
  <c r="P129" i="2"/>
  <c r="P130" i="2"/>
  <c r="P131" i="2"/>
  <c r="P132" i="2"/>
  <c r="P133" i="2"/>
  <c r="P134" i="2"/>
  <c r="P135" i="2"/>
  <c r="P136" i="2"/>
  <c r="P137" i="2"/>
  <c r="P138" i="2"/>
  <c r="P139" i="2"/>
  <c r="P140" i="2"/>
  <c r="P141" i="2"/>
  <c r="P142" i="2"/>
  <c r="P143" i="2"/>
  <c r="P144" i="2"/>
  <c r="P145" i="2"/>
  <c r="P146" i="2"/>
  <c r="P147" i="2"/>
  <c r="P148" i="2"/>
  <c r="P149" i="2"/>
  <c r="P150" i="2"/>
  <c r="P151" i="2"/>
  <c r="P152" i="2"/>
  <c r="P153" i="2"/>
  <c r="P154" i="2"/>
  <c r="P155" i="2"/>
  <c r="P156" i="2"/>
  <c r="P157" i="2"/>
  <c r="P158" i="2"/>
  <c r="P159" i="2"/>
  <c r="P160" i="2"/>
  <c r="P161" i="2"/>
  <c r="P162" i="2"/>
  <c r="P163" i="2"/>
  <c r="P164" i="2"/>
  <c r="P165" i="2"/>
  <c r="P166" i="2"/>
  <c r="P167" i="2"/>
  <c r="P168" i="2"/>
  <c r="P169" i="2"/>
  <c r="P170" i="2"/>
  <c r="P171" i="2"/>
  <c r="P172" i="2"/>
  <c r="P173" i="2"/>
  <c r="P174" i="2"/>
  <c r="P175" i="2"/>
  <c r="P176" i="2"/>
  <c r="P177" i="2"/>
  <c r="P178" i="2"/>
  <c r="P179" i="2"/>
  <c r="P180" i="2"/>
  <c r="P181" i="2"/>
  <c r="P182" i="2"/>
  <c r="P183" i="2"/>
  <c r="P184" i="2"/>
  <c r="P185" i="2"/>
  <c r="P186" i="2"/>
  <c r="P187" i="2"/>
  <c r="P188" i="2"/>
  <c r="P189" i="2"/>
  <c r="P190" i="2"/>
  <c r="P191" i="2"/>
  <c r="P192" i="2"/>
  <c r="P193" i="2"/>
  <c r="P194" i="2"/>
  <c r="P195" i="2"/>
  <c r="P196" i="2"/>
  <c r="P197" i="2"/>
  <c r="P198" i="2"/>
  <c r="P199" i="2"/>
  <c r="P200" i="2"/>
  <c r="P201" i="2"/>
  <c r="P202" i="2"/>
  <c r="P203" i="2"/>
  <c r="P204" i="2"/>
  <c r="P205" i="2"/>
  <c r="P206" i="2"/>
  <c r="P207" i="2"/>
  <c r="P208" i="2"/>
  <c r="P209" i="2"/>
  <c r="P210" i="2"/>
  <c r="P211" i="2"/>
  <c r="P212" i="2"/>
  <c r="P213" i="2"/>
  <c r="P214" i="2"/>
  <c r="P215" i="2"/>
  <c r="P216" i="2"/>
  <c r="P217" i="2"/>
  <c r="P218" i="2"/>
  <c r="P219" i="2"/>
  <c r="P220" i="2"/>
  <c r="P221" i="2"/>
  <c r="P222" i="2"/>
  <c r="P223" i="2"/>
  <c r="P224" i="2"/>
  <c r="P225" i="2"/>
  <c r="P226" i="2"/>
  <c r="P227" i="2"/>
  <c r="P228" i="2"/>
  <c r="P229" i="2"/>
  <c r="P230" i="2"/>
  <c r="P231" i="2"/>
  <c r="P232" i="2"/>
  <c r="P233" i="2"/>
  <c r="P234" i="2"/>
  <c r="P235" i="2"/>
  <c r="P236" i="2"/>
  <c r="P237" i="2"/>
  <c r="P238" i="2"/>
  <c r="P239" i="2"/>
  <c r="P240" i="2"/>
  <c r="M3" i="2"/>
  <c r="M4" i="2"/>
  <c r="M5" i="2"/>
  <c r="M6" i="2"/>
  <c r="M7" i="2"/>
  <c r="M8" i="2"/>
  <c r="M9" i="2"/>
  <c r="M10" i="2"/>
  <c r="M11" i="2"/>
  <c r="M12" i="2"/>
  <c r="M13" i="2"/>
  <c r="M14" i="2"/>
  <c r="M15" i="2"/>
  <c r="M16" i="2"/>
  <c r="M17" i="2"/>
  <c r="M18" i="2"/>
  <c r="M19" i="2"/>
  <c r="M20" i="2"/>
  <c r="M21" i="2"/>
  <c r="M22" i="2"/>
  <c r="M23" i="2"/>
  <c r="M24" i="2"/>
  <c r="M25" i="2"/>
  <c r="M26" i="2"/>
  <c r="M27" i="2"/>
  <c r="M28" i="2"/>
  <c r="M29" i="2"/>
  <c r="M30" i="2"/>
  <c r="M31" i="2"/>
  <c r="M32" i="2"/>
  <c r="M33" i="2"/>
  <c r="M34" i="2"/>
  <c r="M35" i="2"/>
  <c r="M36" i="2"/>
  <c r="M37" i="2"/>
  <c r="M38" i="2"/>
  <c r="M39" i="2"/>
  <c r="M40" i="2"/>
  <c r="M41" i="2"/>
  <c r="M42" i="2"/>
  <c r="M43" i="2"/>
  <c r="M44" i="2"/>
  <c r="M45" i="2"/>
  <c r="M46" i="2"/>
  <c r="M47" i="2"/>
  <c r="M48" i="2"/>
  <c r="M49" i="2"/>
  <c r="M50" i="2"/>
  <c r="M51" i="2"/>
  <c r="M52" i="2"/>
  <c r="M53" i="2"/>
  <c r="M54" i="2"/>
  <c r="M55" i="2"/>
  <c r="M56" i="2"/>
  <c r="M57" i="2"/>
  <c r="M58" i="2"/>
  <c r="M59" i="2"/>
  <c r="M60" i="2"/>
  <c r="M61" i="2"/>
  <c r="M62" i="2"/>
  <c r="M63" i="2"/>
  <c r="M64" i="2"/>
  <c r="M65" i="2"/>
  <c r="M66" i="2"/>
  <c r="M67" i="2"/>
  <c r="M68" i="2"/>
  <c r="M69" i="2"/>
  <c r="M70" i="2"/>
  <c r="M71" i="2"/>
  <c r="M72" i="2"/>
  <c r="M73" i="2"/>
  <c r="M74" i="2"/>
  <c r="M75" i="2"/>
  <c r="M76" i="2"/>
  <c r="M77" i="2"/>
  <c r="M78" i="2"/>
  <c r="M79" i="2"/>
  <c r="M80" i="2"/>
  <c r="M81" i="2"/>
  <c r="M82" i="2"/>
  <c r="M83" i="2"/>
  <c r="M84" i="2"/>
  <c r="M85" i="2"/>
  <c r="M86" i="2"/>
  <c r="M87" i="2"/>
  <c r="M88" i="2"/>
  <c r="M89" i="2"/>
  <c r="M90" i="2"/>
  <c r="M91" i="2"/>
  <c r="M92" i="2"/>
  <c r="M93" i="2"/>
  <c r="M94" i="2"/>
  <c r="M95" i="2"/>
  <c r="M96" i="2"/>
  <c r="M97" i="2"/>
  <c r="M98" i="2"/>
  <c r="M99" i="2"/>
  <c r="M100" i="2"/>
  <c r="M101" i="2"/>
  <c r="M102" i="2"/>
  <c r="M103" i="2"/>
  <c r="M104" i="2"/>
  <c r="M105" i="2"/>
  <c r="M106" i="2"/>
  <c r="M107" i="2"/>
  <c r="M108" i="2"/>
  <c r="M109" i="2"/>
  <c r="M110" i="2"/>
  <c r="M111" i="2"/>
  <c r="M112" i="2"/>
  <c r="M113" i="2"/>
  <c r="M114" i="2"/>
  <c r="M115" i="2"/>
  <c r="M116" i="2"/>
  <c r="M117" i="2"/>
  <c r="M118" i="2"/>
  <c r="M119" i="2"/>
  <c r="M120" i="2"/>
  <c r="M121" i="2"/>
  <c r="M122" i="2"/>
  <c r="M123" i="2"/>
  <c r="M124" i="2"/>
  <c r="M125" i="2"/>
  <c r="M126" i="2"/>
  <c r="M127" i="2"/>
  <c r="M128" i="2"/>
  <c r="M129" i="2"/>
  <c r="M130" i="2"/>
  <c r="M131" i="2"/>
  <c r="M132" i="2"/>
  <c r="M133" i="2"/>
  <c r="M134" i="2"/>
  <c r="M135" i="2"/>
  <c r="M136" i="2"/>
  <c r="M137" i="2"/>
  <c r="M138" i="2"/>
  <c r="M139" i="2"/>
  <c r="M140" i="2"/>
  <c r="M141" i="2"/>
  <c r="M142" i="2"/>
  <c r="M143" i="2"/>
  <c r="M144" i="2"/>
  <c r="M145" i="2"/>
  <c r="M146" i="2"/>
  <c r="M147" i="2"/>
  <c r="M148" i="2"/>
  <c r="M149" i="2"/>
  <c r="M150" i="2"/>
  <c r="M151" i="2"/>
  <c r="M152" i="2"/>
  <c r="M153" i="2"/>
  <c r="M154" i="2"/>
  <c r="M155" i="2"/>
  <c r="M156" i="2"/>
  <c r="M157" i="2"/>
  <c r="M158" i="2"/>
  <c r="M159" i="2"/>
  <c r="M160" i="2"/>
  <c r="M161" i="2"/>
  <c r="M162" i="2"/>
  <c r="M163" i="2"/>
  <c r="M164" i="2"/>
  <c r="M165" i="2"/>
  <c r="M166" i="2"/>
  <c r="M167" i="2"/>
  <c r="M168" i="2"/>
  <c r="M169" i="2"/>
  <c r="M170" i="2"/>
  <c r="M171" i="2"/>
  <c r="M172" i="2"/>
  <c r="M173" i="2"/>
  <c r="M174" i="2"/>
  <c r="M175" i="2"/>
  <c r="M176" i="2"/>
  <c r="M177" i="2"/>
  <c r="M178" i="2"/>
  <c r="M179" i="2"/>
  <c r="M180" i="2"/>
  <c r="M181" i="2"/>
  <c r="M182" i="2"/>
  <c r="M183" i="2"/>
  <c r="M184" i="2"/>
  <c r="M185" i="2"/>
  <c r="M186" i="2"/>
  <c r="M187" i="2"/>
  <c r="M188" i="2"/>
  <c r="M189" i="2"/>
  <c r="M190" i="2"/>
  <c r="M191" i="2"/>
  <c r="M192" i="2"/>
  <c r="M193" i="2"/>
  <c r="M194" i="2"/>
  <c r="M195" i="2"/>
  <c r="M196" i="2"/>
  <c r="M197" i="2"/>
  <c r="M198" i="2"/>
  <c r="M199" i="2"/>
  <c r="M200" i="2"/>
  <c r="M201" i="2"/>
  <c r="M202" i="2"/>
  <c r="M203" i="2"/>
  <c r="M204" i="2"/>
  <c r="M205" i="2"/>
  <c r="M206" i="2"/>
  <c r="M207" i="2"/>
  <c r="M208" i="2"/>
  <c r="M209" i="2"/>
  <c r="M210" i="2"/>
  <c r="M211" i="2"/>
  <c r="M212" i="2"/>
  <c r="M213" i="2"/>
  <c r="M214" i="2"/>
  <c r="M215" i="2"/>
  <c r="M216" i="2"/>
  <c r="M217" i="2"/>
  <c r="M218" i="2"/>
  <c r="M219" i="2"/>
  <c r="M220" i="2"/>
  <c r="M221" i="2"/>
  <c r="M222" i="2"/>
  <c r="M223" i="2"/>
  <c r="M224" i="2"/>
  <c r="M225" i="2"/>
  <c r="M226" i="2"/>
  <c r="M227" i="2"/>
  <c r="M228" i="2"/>
  <c r="M229" i="2"/>
  <c r="M230" i="2"/>
  <c r="M231" i="2"/>
  <c r="M232" i="2"/>
  <c r="M233" i="2"/>
  <c r="M234" i="2"/>
  <c r="M235" i="2"/>
  <c r="M236" i="2"/>
  <c r="M237" i="2"/>
  <c r="M238" i="2"/>
  <c r="M239" i="2"/>
  <c r="M240" i="2"/>
  <c r="O8" i="25"/>
  <c r="C186" i="25"/>
  <c r="O6" i="25"/>
  <c r="C187" i="25"/>
  <c r="O4" i="25"/>
  <c r="C188" i="25"/>
  <c r="O3" i="25"/>
  <c r="C189" i="25"/>
  <c r="O5" i="25"/>
  <c r="C190" i="25"/>
  <c r="O7" i="25"/>
  <c r="C191" i="25"/>
  <c r="C192" i="25"/>
  <c r="C193" i="25"/>
  <c r="C194" i="25"/>
  <c r="C195" i="25"/>
  <c r="C196" i="25"/>
  <c r="C197" i="25"/>
  <c r="C198" i="25"/>
  <c r="C199" i="25"/>
  <c r="C200" i="25"/>
  <c r="C201" i="25"/>
  <c r="C202" i="25"/>
  <c r="C203" i="25"/>
  <c r="C204" i="25"/>
  <c r="C205" i="25"/>
  <c r="C206" i="25"/>
  <c r="C207" i="25"/>
  <c r="C208" i="25"/>
  <c r="C209" i="25"/>
  <c r="C210" i="25"/>
  <c r="C211" i="25"/>
  <c r="C212" i="25"/>
  <c r="C213" i="25"/>
  <c r="C214" i="25"/>
  <c r="C215" i="25"/>
  <c r="C216" i="25"/>
  <c r="C217" i="25"/>
  <c r="C218" i="25"/>
  <c r="C219" i="25"/>
  <c r="C220" i="25"/>
  <c r="C221" i="25"/>
  <c r="C222" i="25"/>
  <c r="C223" i="25"/>
  <c r="C224" i="25"/>
  <c r="C225" i="25"/>
  <c r="C226" i="25"/>
  <c r="C227" i="25"/>
  <c r="C228" i="25"/>
  <c r="C229" i="25"/>
  <c r="C230" i="25"/>
  <c r="C231" i="25"/>
  <c r="C232" i="25"/>
  <c r="C233" i="25"/>
  <c r="C234" i="25"/>
  <c r="C235" i="25"/>
  <c r="C236" i="25"/>
  <c r="C237" i="25"/>
  <c r="C238" i="25"/>
  <c r="C239" i="25"/>
  <c r="C240" i="25"/>
  <c r="P4" i="25"/>
  <c r="P5" i="25"/>
  <c r="P6" i="25"/>
  <c r="P7" i="25"/>
  <c r="P8" i="25"/>
  <c r="P9" i="25"/>
  <c r="P10" i="25"/>
  <c r="P11" i="25"/>
  <c r="P3" i="25"/>
  <c r="C4" i="25"/>
  <c r="C5" i="25"/>
  <c r="C6" i="25"/>
  <c r="C7" i="25"/>
  <c r="C8" i="25"/>
  <c r="C9" i="25"/>
  <c r="C10" i="25"/>
  <c r="C11" i="25"/>
  <c r="C12" i="25"/>
  <c r="C13" i="25"/>
  <c r="C14" i="25"/>
  <c r="C15" i="25"/>
  <c r="C16" i="25"/>
  <c r="C17" i="25"/>
  <c r="C18" i="25"/>
  <c r="C19" i="25"/>
  <c r="C20" i="25"/>
  <c r="C21" i="25"/>
  <c r="C22" i="25"/>
  <c r="C23" i="25"/>
  <c r="C24" i="25"/>
  <c r="C25" i="25"/>
  <c r="C26" i="25"/>
  <c r="C27" i="25"/>
  <c r="C28" i="25"/>
  <c r="C29" i="25"/>
  <c r="C30" i="25"/>
  <c r="C31" i="25"/>
  <c r="C32" i="25"/>
  <c r="C33" i="25"/>
  <c r="C34" i="25"/>
  <c r="C35" i="25"/>
  <c r="C36" i="25"/>
  <c r="C37" i="25"/>
  <c r="C38" i="25"/>
  <c r="C39" i="25"/>
  <c r="C40" i="25"/>
  <c r="C41" i="25"/>
  <c r="C42" i="25"/>
  <c r="C43" i="25"/>
  <c r="C44" i="25"/>
  <c r="C45" i="25"/>
  <c r="C46" i="25"/>
  <c r="C47" i="25"/>
  <c r="C48" i="25"/>
  <c r="C49" i="25"/>
  <c r="C50" i="25"/>
  <c r="C51" i="25"/>
  <c r="C52" i="25"/>
  <c r="C53" i="25"/>
  <c r="C54" i="25"/>
  <c r="C55" i="25"/>
  <c r="C56" i="25"/>
  <c r="C57" i="25"/>
  <c r="C58" i="25"/>
  <c r="C59" i="25"/>
  <c r="C60" i="25"/>
  <c r="O10" i="25"/>
  <c r="C61" i="25"/>
  <c r="C62" i="25"/>
  <c r="C63" i="25"/>
  <c r="C64" i="25"/>
  <c r="C65" i="25"/>
  <c r="C66" i="25"/>
  <c r="C67" i="25"/>
  <c r="C68" i="25"/>
  <c r="C69" i="25"/>
  <c r="C70" i="25"/>
  <c r="C71" i="25"/>
  <c r="C72" i="25"/>
  <c r="C73" i="25"/>
  <c r="C74" i="25"/>
  <c r="C75" i="25"/>
  <c r="C76" i="25"/>
  <c r="C77" i="25"/>
  <c r="C78" i="25"/>
  <c r="C79" i="25"/>
  <c r="C80" i="25"/>
  <c r="C81" i="25"/>
  <c r="C82" i="25"/>
  <c r="C83" i="25"/>
  <c r="C84" i="25"/>
  <c r="C85" i="25"/>
  <c r="C86" i="25"/>
  <c r="C87" i="25"/>
  <c r="C88" i="25"/>
  <c r="C89" i="25"/>
  <c r="C90" i="25"/>
  <c r="C91" i="25"/>
  <c r="C92" i="25"/>
  <c r="C93" i="25"/>
  <c r="C94" i="25"/>
  <c r="C95" i="25"/>
  <c r="C96" i="25"/>
  <c r="C97" i="25"/>
  <c r="C98" i="25"/>
  <c r="O11" i="25"/>
  <c r="C99" i="25"/>
  <c r="C100" i="25"/>
  <c r="C101" i="25"/>
  <c r="C102" i="25"/>
  <c r="C103" i="25"/>
  <c r="C104" i="25"/>
  <c r="C105" i="25"/>
  <c r="C106" i="25"/>
  <c r="C107" i="25"/>
  <c r="C108" i="25"/>
  <c r="C109" i="25"/>
  <c r="C110" i="25"/>
  <c r="C111" i="25"/>
  <c r="C112" i="25"/>
  <c r="C113" i="25"/>
  <c r="C114" i="25"/>
  <c r="C115" i="25"/>
  <c r="C116" i="25"/>
  <c r="C117" i="25"/>
  <c r="C118" i="25"/>
  <c r="C119" i="25"/>
  <c r="C120" i="25"/>
  <c r="C121" i="25"/>
  <c r="C122" i="25"/>
  <c r="C123" i="25"/>
  <c r="C124" i="25"/>
  <c r="C125" i="25"/>
  <c r="C126" i="25"/>
  <c r="C127" i="25"/>
  <c r="C128" i="25"/>
  <c r="C129" i="25"/>
  <c r="C130" i="25"/>
  <c r="C131" i="25"/>
  <c r="C132" i="25"/>
  <c r="C133" i="25"/>
  <c r="C134" i="25"/>
  <c r="C135" i="25"/>
  <c r="C136" i="25"/>
  <c r="C137" i="25"/>
  <c r="C138" i="25"/>
  <c r="C139" i="25"/>
  <c r="C140" i="25"/>
  <c r="C141" i="25"/>
  <c r="C142" i="25"/>
  <c r="C143" i="25"/>
  <c r="C144" i="25"/>
  <c r="C145" i="25"/>
  <c r="C146" i="25"/>
  <c r="C147" i="25"/>
  <c r="C148" i="25"/>
  <c r="C149" i="25"/>
  <c r="C150" i="25"/>
  <c r="C151" i="25"/>
  <c r="C152" i="25"/>
  <c r="C153" i="25"/>
  <c r="C154" i="25"/>
  <c r="C155" i="25"/>
  <c r="C156" i="25"/>
  <c r="C157" i="25"/>
  <c r="C158" i="25"/>
  <c r="C159" i="25"/>
  <c r="C160" i="25"/>
  <c r="C161" i="25"/>
  <c r="C162" i="25"/>
  <c r="C163" i="25"/>
  <c r="C164" i="25"/>
  <c r="C165" i="25"/>
  <c r="C166" i="25"/>
  <c r="C167" i="25"/>
  <c r="C168" i="25"/>
  <c r="O9" i="25"/>
  <c r="C169" i="25"/>
  <c r="C170" i="25"/>
  <c r="C171" i="25"/>
  <c r="C172" i="25"/>
  <c r="C173" i="25"/>
  <c r="C174" i="25"/>
  <c r="C175" i="25"/>
  <c r="C176" i="25"/>
  <c r="C177" i="25"/>
  <c r="C178" i="25"/>
  <c r="C179" i="25"/>
  <c r="C180" i="25"/>
  <c r="C181" i="25"/>
  <c r="C182" i="25"/>
  <c r="C183" i="25"/>
  <c r="C184" i="25"/>
  <c r="C185" i="25"/>
  <c r="C3" i="25"/>
  <c r="B3" i="4" s="1"/>
  <c r="M13" i="25"/>
  <c r="N13" i="25"/>
  <c r="K215" i="16"/>
  <c r="BG133" i="30"/>
  <c r="BF133" i="30"/>
  <c r="BG285" i="30"/>
  <c r="BF285" i="30"/>
  <c r="BG95" i="30"/>
  <c r="BF95" i="30"/>
  <c r="BG368" i="30"/>
  <c r="BF368" i="30"/>
  <c r="BG351" i="30"/>
  <c r="BF351" i="30"/>
  <c r="BG68" i="30"/>
  <c r="BF68" i="30"/>
  <c r="BG180" i="30"/>
  <c r="BF180" i="30"/>
  <c r="BG253" i="30"/>
  <c r="BF253" i="30"/>
  <c r="BG186" i="30"/>
  <c r="BF186" i="30"/>
  <c r="BG256" i="30"/>
  <c r="BF256" i="30"/>
  <c r="BG242" i="30"/>
  <c r="BF242" i="30"/>
  <c r="BG149" i="30"/>
  <c r="BF149" i="30"/>
  <c r="BG331" i="30"/>
  <c r="BF331" i="30"/>
  <c r="BG4" i="30"/>
  <c r="BF4" i="30"/>
  <c r="BG144" i="30"/>
  <c r="BF144" i="30"/>
  <c r="BG221" i="30"/>
  <c r="BF221" i="30"/>
  <c r="BG12" i="30"/>
  <c r="BF12" i="30"/>
  <c r="BG196" i="30"/>
  <c r="BF196" i="30"/>
  <c r="BG286" i="30"/>
  <c r="BF286" i="30"/>
  <c r="BG138" i="30"/>
  <c r="BF138" i="30"/>
  <c r="BG315" i="30"/>
  <c r="BF315" i="30"/>
  <c r="BG309" i="30"/>
  <c r="BF309" i="30"/>
  <c r="BG239" i="30"/>
  <c r="BF239" i="30"/>
  <c r="BG216" i="30"/>
  <c r="BF216" i="30"/>
  <c r="BG148" i="30"/>
  <c r="BF148" i="30"/>
  <c r="BG140" i="30"/>
  <c r="BF140" i="30"/>
  <c r="BG101" i="30"/>
  <c r="BF101" i="30"/>
  <c r="BG97" i="30"/>
  <c r="BF97" i="30"/>
  <c r="BG50" i="30"/>
  <c r="BF50" i="30"/>
  <c r="BG8" i="30"/>
  <c r="BF8" i="30"/>
  <c r="BG336" i="30"/>
  <c r="BF336" i="30"/>
  <c r="BG226" i="30"/>
  <c r="BF226" i="30"/>
  <c r="BG170" i="30"/>
  <c r="BF170" i="30"/>
  <c r="BG11" i="30"/>
  <c r="BF11" i="30"/>
  <c r="BG9" i="30"/>
  <c r="BF9" i="30"/>
  <c r="BG293" i="30"/>
  <c r="BF293" i="30"/>
  <c r="BG187" i="30"/>
  <c r="BF187" i="30"/>
  <c r="BG17" i="30"/>
  <c r="BF17" i="30"/>
  <c r="BG259" i="30"/>
  <c r="BF259" i="30"/>
  <c r="BG214" i="30"/>
  <c r="BF214" i="30"/>
  <c r="BG200" i="30"/>
  <c r="BF200" i="30"/>
  <c r="BG193" i="30"/>
  <c r="BF193" i="30"/>
  <c r="BG337" i="30"/>
  <c r="BF337" i="30"/>
  <c r="BG264" i="30"/>
  <c r="BF264" i="30"/>
  <c r="BG249" i="30"/>
  <c r="BF249" i="30"/>
  <c r="BG247" i="30"/>
  <c r="BF247" i="30"/>
  <c r="BG246" i="30"/>
  <c r="BF246" i="30"/>
  <c r="BG188" i="30"/>
  <c r="BF188" i="30"/>
  <c r="BG167" i="30"/>
  <c r="BF167" i="30"/>
  <c r="BG152" i="30"/>
  <c r="BF152" i="30"/>
  <c r="BG139" i="30"/>
  <c r="BF139" i="30"/>
  <c r="BG120" i="30"/>
  <c r="BF120" i="30"/>
  <c r="BG69" i="30"/>
  <c r="BF69" i="30"/>
  <c r="BG36" i="30"/>
  <c r="BF36" i="30"/>
  <c r="BG335" i="30"/>
  <c r="BF335" i="30"/>
  <c r="BG251" i="30"/>
  <c r="BF251" i="30"/>
  <c r="BG174" i="30"/>
  <c r="BF174" i="30"/>
  <c r="BG163" i="30"/>
  <c r="BF163" i="30"/>
  <c r="BG146" i="30"/>
  <c r="BF146" i="30"/>
  <c r="BG142" i="30"/>
  <c r="BF142" i="30"/>
  <c r="BG141" i="30"/>
  <c r="BF141" i="30"/>
  <c r="BG126" i="30"/>
  <c r="BF126" i="30"/>
  <c r="BG106" i="30"/>
  <c r="BF106" i="30"/>
  <c r="BG51" i="30"/>
  <c r="BF51" i="30"/>
  <c r="BG16" i="30"/>
  <c r="BF16" i="30"/>
  <c r="BG6" i="30"/>
  <c r="BF6" i="30"/>
  <c r="K5" i="16"/>
  <c r="K3" i="16"/>
  <c r="K10" i="16"/>
  <c r="K236" i="16"/>
  <c r="K227" i="16"/>
  <c r="K226" i="16"/>
  <c r="L214" i="16"/>
  <c r="K214" i="16"/>
  <c r="K192" i="16"/>
  <c r="K191" i="16"/>
  <c r="K150" i="16"/>
  <c r="K148" i="16"/>
  <c r="K146" i="16"/>
  <c r="K119" i="16"/>
  <c r="K108" i="16"/>
  <c r="L106" i="16"/>
  <c r="K106" i="16"/>
  <c r="K102" i="16"/>
  <c r="K101" i="16"/>
  <c r="K100" i="16"/>
  <c r="M99" i="16"/>
  <c r="L99" i="16"/>
  <c r="K99" i="16"/>
  <c r="K88" i="16"/>
  <c r="K85" i="16"/>
  <c r="L79" i="16"/>
  <c r="L77" i="16"/>
  <c r="K77" i="16"/>
  <c r="K71" i="16"/>
  <c r="K69" i="16"/>
  <c r="L64" i="16"/>
  <c r="K64" i="16"/>
  <c r="K61" i="16"/>
  <c r="K51" i="16"/>
  <c r="K48" i="16"/>
  <c r="K47" i="16"/>
  <c r="K41" i="16"/>
  <c r="O27" i="16"/>
  <c r="N27" i="16"/>
  <c r="M27" i="16"/>
  <c r="K27" i="16"/>
  <c r="K23" i="16"/>
  <c r="K12" i="16"/>
  <c r="A239" i="16"/>
  <c r="A238" i="16"/>
  <c r="J238" i="16" s="1"/>
  <c r="A234" i="16"/>
  <c r="J234" i="16" s="1"/>
  <c r="A233" i="16"/>
  <c r="A232" i="16"/>
  <c r="A231" i="16"/>
  <c r="J231" i="16" s="1"/>
  <c r="A230" i="16"/>
  <c r="J230" i="16" s="1"/>
  <c r="A229" i="16"/>
  <c r="J229" i="16" s="1"/>
  <c r="A228" i="16"/>
  <c r="A222" i="16"/>
  <c r="J222" i="16" s="1"/>
  <c r="A218" i="16"/>
  <c r="A211" i="16"/>
  <c r="A202" i="16"/>
  <c r="J202" i="16" s="1"/>
  <c r="A200" i="16"/>
  <c r="J200" i="16" s="1"/>
  <c r="A194" i="16"/>
  <c r="J194" i="16" s="1"/>
  <c r="A164" i="16"/>
  <c r="A150" i="16"/>
  <c r="A147" i="16"/>
  <c r="J147" i="16" s="1"/>
  <c r="A145" i="16"/>
  <c r="A144" i="16"/>
  <c r="A117" i="16"/>
  <c r="A77" i="16"/>
  <c r="J77" i="16" s="1"/>
  <c r="A72" i="16"/>
  <c r="J72" i="16" s="1"/>
  <c r="A54" i="16"/>
  <c r="J54" i="16" s="1"/>
  <c r="B239" i="16"/>
  <c r="B238" i="16"/>
  <c r="B234" i="16"/>
  <c r="B233" i="16"/>
  <c r="B232" i="16"/>
  <c r="B231" i="16"/>
  <c r="B230" i="16"/>
  <c r="B229" i="16"/>
  <c r="B228" i="16"/>
  <c r="B222" i="16"/>
  <c r="B218" i="16"/>
  <c r="B211" i="16"/>
  <c r="B202" i="16"/>
  <c r="B200" i="16"/>
  <c r="B194" i="16"/>
  <c r="B164" i="16"/>
  <c r="B150" i="16"/>
  <c r="B147" i="16"/>
  <c r="B145" i="16"/>
  <c r="B144" i="16"/>
  <c r="B117" i="16"/>
  <c r="B77" i="16"/>
  <c r="B72" i="16"/>
  <c r="B54" i="16"/>
  <c r="A226" i="10"/>
  <c r="EF226" i="13"/>
  <c r="B226" i="10" s="1"/>
  <c r="E226" i="10"/>
  <c r="F226" i="10"/>
  <c r="G226" i="10"/>
  <c r="H226" i="10"/>
  <c r="I226" i="10"/>
  <c r="J226" i="10"/>
  <c r="A227" i="10"/>
  <c r="EF227" i="13"/>
  <c r="B227" i="10" s="1"/>
  <c r="EG227" i="13"/>
  <c r="C227" i="10" s="1"/>
  <c r="EH227" i="13"/>
  <c r="D227" i="10" s="1"/>
  <c r="EI227" i="13"/>
  <c r="E227" i="10" s="1"/>
  <c r="EJ227" i="13"/>
  <c r="F227" i="10" s="1"/>
  <c r="EK227" i="13"/>
  <c r="G227" i="10" s="1"/>
  <c r="EL227" i="13"/>
  <c r="H227" i="10" s="1"/>
  <c r="EM227" i="13"/>
  <c r="I227" i="10" s="1"/>
  <c r="EN227" i="13"/>
  <c r="J227" i="10" s="1"/>
  <c r="A228" i="10"/>
  <c r="EF228" i="13"/>
  <c r="B228" i="10" s="1"/>
  <c r="EG228" i="13"/>
  <c r="C228" i="10" s="1"/>
  <c r="EH228" i="13"/>
  <c r="D228" i="10" s="1"/>
  <c r="EI228" i="13"/>
  <c r="E228" i="10" s="1"/>
  <c r="EJ228" i="13"/>
  <c r="F228" i="10" s="1"/>
  <c r="EK228" i="13"/>
  <c r="G228" i="10" s="1"/>
  <c r="EL228" i="13"/>
  <c r="H228" i="10" s="1"/>
  <c r="EM228" i="13"/>
  <c r="I228" i="10" s="1"/>
  <c r="EN228" i="13"/>
  <c r="J228" i="10" s="1"/>
  <c r="A229" i="10"/>
  <c r="EF229" i="13"/>
  <c r="B229" i="10" s="1"/>
  <c r="EG229" i="13"/>
  <c r="C229" i="10" s="1"/>
  <c r="EH229" i="13"/>
  <c r="D229" i="10" s="1"/>
  <c r="EI229" i="13"/>
  <c r="E229" i="10" s="1"/>
  <c r="EJ229" i="13"/>
  <c r="F229" i="10" s="1"/>
  <c r="EK229" i="13"/>
  <c r="G229" i="10" s="1"/>
  <c r="EL229" i="13"/>
  <c r="H229" i="10" s="1"/>
  <c r="EM229" i="13"/>
  <c r="I229" i="10" s="1"/>
  <c r="EN229" i="13"/>
  <c r="J229" i="10" s="1"/>
  <c r="A230" i="10"/>
  <c r="EF230" i="13"/>
  <c r="B230" i="10" s="1"/>
  <c r="EG230" i="13"/>
  <c r="C230" i="10" s="1"/>
  <c r="EH230" i="13"/>
  <c r="D230" i="10" s="1"/>
  <c r="EI230" i="13"/>
  <c r="E230" i="10" s="1"/>
  <c r="EJ230" i="13"/>
  <c r="F230" i="10" s="1"/>
  <c r="EK230" i="13"/>
  <c r="G230" i="10" s="1"/>
  <c r="EL230" i="13"/>
  <c r="H230" i="10" s="1"/>
  <c r="EM230" i="13"/>
  <c r="I230" i="10" s="1"/>
  <c r="EN230" i="13"/>
  <c r="J230" i="10" s="1"/>
  <c r="A231" i="10"/>
  <c r="EF231" i="13"/>
  <c r="B231" i="10" s="1"/>
  <c r="EG231" i="13"/>
  <c r="C231" i="10" s="1"/>
  <c r="EH231" i="13"/>
  <c r="D231" i="10" s="1"/>
  <c r="EI231" i="13"/>
  <c r="E231" i="10" s="1"/>
  <c r="EJ231" i="13"/>
  <c r="F231" i="10" s="1"/>
  <c r="EK231" i="13"/>
  <c r="G231" i="10" s="1"/>
  <c r="EL231" i="13"/>
  <c r="H231" i="10" s="1"/>
  <c r="EM231" i="13"/>
  <c r="I231" i="10" s="1"/>
  <c r="EN231" i="13"/>
  <c r="J231" i="10" s="1"/>
  <c r="A232" i="10"/>
  <c r="EF232" i="13"/>
  <c r="B232" i="10" s="1"/>
  <c r="EG232" i="13"/>
  <c r="C232" i="10" s="1"/>
  <c r="EH232" i="13"/>
  <c r="D232" i="10" s="1"/>
  <c r="EI232" i="13"/>
  <c r="E232" i="10" s="1"/>
  <c r="EJ232" i="13"/>
  <c r="F232" i="10" s="1"/>
  <c r="EK232" i="13"/>
  <c r="G232" i="10" s="1"/>
  <c r="EL232" i="13"/>
  <c r="H232" i="10" s="1"/>
  <c r="EM232" i="13"/>
  <c r="I232" i="10" s="1"/>
  <c r="EN232" i="13"/>
  <c r="J232" i="10" s="1"/>
  <c r="A233" i="10"/>
  <c r="EF233" i="13"/>
  <c r="B233" i="10" s="1"/>
  <c r="EG233" i="13"/>
  <c r="C233" i="10" s="1"/>
  <c r="EH233" i="13"/>
  <c r="D233" i="10" s="1"/>
  <c r="EI233" i="13"/>
  <c r="E233" i="10" s="1"/>
  <c r="EJ233" i="13"/>
  <c r="F233" i="10" s="1"/>
  <c r="EK233" i="13"/>
  <c r="G233" i="10" s="1"/>
  <c r="EL233" i="13"/>
  <c r="H233" i="10" s="1"/>
  <c r="EM233" i="13"/>
  <c r="I233" i="10" s="1"/>
  <c r="EN233" i="13"/>
  <c r="J233" i="10" s="1"/>
  <c r="A234" i="10"/>
  <c r="EF234" i="13"/>
  <c r="B234" i="10" s="1"/>
  <c r="EG234" i="13"/>
  <c r="C234" i="10" s="1"/>
  <c r="EH234" i="13"/>
  <c r="D234" i="10" s="1"/>
  <c r="EI234" i="13"/>
  <c r="E234" i="10" s="1"/>
  <c r="EJ234" i="13"/>
  <c r="F234" i="10" s="1"/>
  <c r="EK234" i="13"/>
  <c r="G234" i="10" s="1"/>
  <c r="EL234" i="13"/>
  <c r="H234" i="10" s="1"/>
  <c r="EM234" i="13"/>
  <c r="I234" i="10" s="1"/>
  <c r="EN234" i="13"/>
  <c r="J234" i="10" s="1"/>
  <c r="A235" i="10"/>
  <c r="EF235" i="13"/>
  <c r="B235" i="10" s="1"/>
  <c r="EG235" i="13"/>
  <c r="C235" i="10" s="1"/>
  <c r="EH235" i="13"/>
  <c r="D235" i="10" s="1"/>
  <c r="EI235" i="13"/>
  <c r="E235" i="10" s="1"/>
  <c r="EJ235" i="13"/>
  <c r="F235" i="10" s="1"/>
  <c r="EK235" i="13"/>
  <c r="G235" i="10" s="1"/>
  <c r="EL235" i="13"/>
  <c r="H235" i="10" s="1"/>
  <c r="EM235" i="13"/>
  <c r="I235" i="10" s="1"/>
  <c r="EN235" i="13"/>
  <c r="J235" i="10" s="1"/>
  <c r="A236" i="10"/>
  <c r="EF236" i="13"/>
  <c r="B236" i="10" s="1"/>
  <c r="EG236" i="13"/>
  <c r="C236" i="10" s="1"/>
  <c r="EH236" i="13"/>
  <c r="D236" i="10" s="1"/>
  <c r="EI236" i="13"/>
  <c r="E236" i="10" s="1"/>
  <c r="EJ236" i="13"/>
  <c r="F236" i="10" s="1"/>
  <c r="EK236" i="13"/>
  <c r="G236" i="10" s="1"/>
  <c r="EL236" i="13"/>
  <c r="H236" i="10" s="1"/>
  <c r="EM236" i="13"/>
  <c r="I236" i="10" s="1"/>
  <c r="EN236" i="13"/>
  <c r="J236" i="10" s="1"/>
  <c r="A237" i="10"/>
  <c r="EF237" i="13"/>
  <c r="B237" i="10" s="1"/>
  <c r="EG237" i="13"/>
  <c r="C237" i="10" s="1"/>
  <c r="EH237" i="13"/>
  <c r="D237" i="10" s="1"/>
  <c r="EI237" i="13"/>
  <c r="E237" i="10" s="1"/>
  <c r="EJ237" i="13"/>
  <c r="F237" i="10" s="1"/>
  <c r="EK237" i="13"/>
  <c r="G237" i="10" s="1"/>
  <c r="EL237" i="13"/>
  <c r="H237" i="10" s="1"/>
  <c r="EM237" i="13"/>
  <c r="I237" i="10" s="1"/>
  <c r="EN237" i="13"/>
  <c r="J237" i="10" s="1"/>
  <c r="A238" i="10"/>
  <c r="EF238" i="13"/>
  <c r="B238" i="10" s="1"/>
  <c r="EG238" i="13"/>
  <c r="C238" i="10" s="1"/>
  <c r="EH238" i="13"/>
  <c r="D238" i="10" s="1"/>
  <c r="EI238" i="13"/>
  <c r="E238" i="10" s="1"/>
  <c r="EJ238" i="13"/>
  <c r="F238" i="10" s="1"/>
  <c r="EK238" i="13"/>
  <c r="G238" i="10" s="1"/>
  <c r="EL238" i="13"/>
  <c r="H238" i="10" s="1"/>
  <c r="EM238" i="13"/>
  <c r="I238" i="10" s="1"/>
  <c r="EN238" i="13"/>
  <c r="J238" i="10" s="1"/>
  <c r="A239" i="10"/>
  <c r="EF239" i="13"/>
  <c r="B239" i="10" s="1"/>
  <c r="EG239" i="13"/>
  <c r="C239" i="10" s="1"/>
  <c r="EH239" i="13"/>
  <c r="D239" i="10" s="1"/>
  <c r="EI239" i="13"/>
  <c r="E239" i="10" s="1"/>
  <c r="EJ239" i="13"/>
  <c r="F239" i="10" s="1"/>
  <c r="EK239" i="13"/>
  <c r="G239" i="10" s="1"/>
  <c r="EL239" i="13"/>
  <c r="H239" i="10" s="1"/>
  <c r="EM239" i="13"/>
  <c r="I239" i="10" s="1"/>
  <c r="EN239" i="13"/>
  <c r="J239" i="10" s="1"/>
  <c r="A240" i="10"/>
  <c r="EF240" i="13"/>
  <c r="B240" i="10" s="1"/>
  <c r="EO4" i="13"/>
  <c r="B4" i="11" s="1"/>
  <c r="EP4" i="13"/>
  <c r="C4" i="11" s="1"/>
  <c r="EQ4" i="13"/>
  <c r="D4" i="11" s="1"/>
  <c r="ER4" i="13"/>
  <c r="E4" i="11" s="1"/>
  <c r="ES4" i="13"/>
  <c r="F4" i="11" s="1"/>
  <c r="ET4" i="13"/>
  <c r="G4" i="11" s="1"/>
  <c r="EU4" i="13"/>
  <c r="H4" i="11" s="1"/>
  <c r="EV4" i="13"/>
  <c r="I4" i="11" s="1"/>
  <c r="EW4" i="13"/>
  <c r="J4" i="11" s="1"/>
  <c r="K4" i="11"/>
  <c r="L4" i="11"/>
  <c r="M4" i="11"/>
  <c r="N4" i="11"/>
  <c r="P4" i="11"/>
  <c r="EO5" i="13"/>
  <c r="B5" i="11" s="1"/>
  <c r="EP5" i="13"/>
  <c r="C5" i="11" s="1"/>
  <c r="EQ5" i="13"/>
  <c r="D5" i="11" s="1"/>
  <c r="ER5" i="13"/>
  <c r="E5" i="11" s="1"/>
  <c r="ES5" i="13"/>
  <c r="F5" i="11" s="1"/>
  <c r="ET5" i="13"/>
  <c r="G5" i="11" s="1"/>
  <c r="EU5" i="13"/>
  <c r="H5" i="11" s="1"/>
  <c r="EV5" i="13"/>
  <c r="I5" i="11" s="1"/>
  <c r="EW5" i="13"/>
  <c r="J5" i="11" s="1"/>
  <c r="K5" i="11"/>
  <c r="L5" i="11"/>
  <c r="M5" i="11"/>
  <c r="N5" i="11"/>
  <c r="P5" i="11"/>
  <c r="EO6" i="13"/>
  <c r="B6" i="11" s="1"/>
  <c r="EP6" i="13"/>
  <c r="C6" i="11" s="1"/>
  <c r="EQ6" i="13"/>
  <c r="D6" i="11" s="1"/>
  <c r="ER6" i="13"/>
  <c r="E6" i="11" s="1"/>
  <c r="ES6" i="13"/>
  <c r="F6" i="11" s="1"/>
  <c r="ET6" i="13"/>
  <c r="G6" i="11" s="1"/>
  <c r="EU6" i="13"/>
  <c r="H6" i="11" s="1"/>
  <c r="EV6" i="13"/>
  <c r="I6" i="11" s="1"/>
  <c r="EW6" i="13"/>
  <c r="J6" i="11" s="1"/>
  <c r="K6" i="11"/>
  <c r="L6" i="11"/>
  <c r="M6" i="11"/>
  <c r="N6" i="11"/>
  <c r="P6" i="11"/>
  <c r="EO7" i="13"/>
  <c r="B7" i="11" s="1"/>
  <c r="EP7" i="13"/>
  <c r="C7" i="11" s="1"/>
  <c r="EQ7" i="13"/>
  <c r="D7" i="11" s="1"/>
  <c r="ER7" i="13"/>
  <c r="E7" i="11" s="1"/>
  <c r="ES7" i="13"/>
  <c r="F7" i="11" s="1"/>
  <c r="ET7" i="13"/>
  <c r="G7" i="11" s="1"/>
  <c r="EU7" i="13"/>
  <c r="H7" i="11" s="1"/>
  <c r="EV7" i="13"/>
  <c r="I7" i="11" s="1"/>
  <c r="EW7" i="13"/>
  <c r="J7" i="11" s="1"/>
  <c r="K7" i="11"/>
  <c r="L7" i="11"/>
  <c r="M7" i="11"/>
  <c r="N7" i="11"/>
  <c r="P7" i="11"/>
  <c r="EO8" i="13"/>
  <c r="B8" i="11" s="1"/>
  <c r="EP8" i="13"/>
  <c r="C8" i="11" s="1"/>
  <c r="EQ8" i="13"/>
  <c r="D8" i="11" s="1"/>
  <c r="ER8" i="13"/>
  <c r="E8" i="11" s="1"/>
  <c r="ES8" i="13"/>
  <c r="F8" i="11" s="1"/>
  <c r="ET8" i="13"/>
  <c r="G8" i="11" s="1"/>
  <c r="EU8" i="13"/>
  <c r="H8" i="11" s="1"/>
  <c r="EV8" i="13"/>
  <c r="I8" i="11" s="1"/>
  <c r="EW8" i="13"/>
  <c r="J8" i="11" s="1"/>
  <c r="K8" i="11"/>
  <c r="L8" i="11"/>
  <c r="M8" i="11"/>
  <c r="N8" i="11"/>
  <c r="P8" i="11"/>
  <c r="EO9" i="13"/>
  <c r="B9" i="11" s="1"/>
  <c r="EP9" i="13"/>
  <c r="C9" i="11" s="1"/>
  <c r="EQ9" i="13"/>
  <c r="D9" i="11" s="1"/>
  <c r="ER9" i="13"/>
  <c r="E9" i="11" s="1"/>
  <c r="ES9" i="13"/>
  <c r="F9" i="11" s="1"/>
  <c r="ET9" i="13"/>
  <c r="G9" i="11" s="1"/>
  <c r="EU9" i="13"/>
  <c r="H9" i="11" s="1"/>
  <c r="EV9" i="13"/>
  <c r="I9" i="11" s="1"/>
  <c r="EW9" i="13"/>
  <c r="J9" i="11" s="1"/>
  <c r="K9" i="11"/>
  <c r="L9" i="11"/>
  <c r="M9" i="11"/>
  <c r="N9" i="11"/>
  <c r="P9" i="11"/>
  <c r="EO10" i="13"/>
  <c r="B10" i="11" s="1"/>
  <c r="EP10" i="13"/>
  <c r="C10" i="11" s="1"/>
  <c r="EQ10" i="13"/>
  <c r="D10" i="11" s="1"/>
  <c r="ER10" i="13"/>
  <c r="E10" i="11" s="1"/>
  <c r="ES10" i="13"/>
  <c r="F10" i="11" s="1"/>
  <c r="ET10" i="13"/>
  <c r="G10" i="11" s="1"/>
  <c r="EU10" i="13"/>
  <c r="H10" i="11" s="1"/>
  <c r="EV10" i="13"/>
  <c r="I10" i="11" s="1"/>
  <c r="EW10" i="13"/>
  <c r="J10" i="11" s="1"/>
  <c r="K10" i="11"/>
  <c r="L10" i="11"/>
  <c r="M10" i="11"/>
  <c r="N10" i="11"/>
  <c r="P10" i="11"/>
  <c r="EO11" i="13"/>
  <c r="B11" i="11" s="1"/>
  <c r="EP11" i="13"/>
  <c r="C11" i="11" s="1"/>
  <c r="EQ11" i="13"/>
  <c r="D11" i="11" s="1"/>
  <c r="ER11" i="13"/>
  <c r="E11" i="11" s="1"/>
  <c r="ES11" i="13"/>
  <c r="F11" i="11" s="1"/>
  <c r="ET11" i="13"/>
  <c r="G11" i="11" s="1"/>
  <c r="EU11" i="13"/>
  <c r="H11" i="11" s="1"/>
  <c r="EV11" i="13"/>
  <c r="I11" i="11" s="1"/>
  <c r="EW11" i="13"/>
  <c r="J11" i="11" s="1"/>
  <c r="K11" i="11"/>
  <c r="L11" i="11"/>
  <c r="M11" i="11"/>
  <c r="N11" i="11"/>
  <c r="P11" i="11"/>
  <c r="EO12" i="13"/>
  <c r="B12" i="11" s="1"/>
  <c r="EP12" i="13"/>
  <c r="C12" i="11" s="1"/>
  <c r="EQ12" i="13"/>
  <c r="D12" i="11" s="1"/>
  <c r="ER12" i="13"/>
  <c r="E12" i="11" s="1"/>
  <c r="ES12" i="13"/>
  <c r="F12" i="11" s="1"/>
  <c r="ET12" i="13"/>
  <c r="G12" i="11" s="1"/>
  <c r="EU12" i="13"/>
  <c r="H12" i="11" s="1"/>
  <c r="EV12" i="13"/>
  <c r="I12" i="11" s="1"/>
  <c r="EW12" i="13"/>
  <c r="J12" i="11" s="1"/>
  <c r="K12" i="11"/>
  <c r="L12" i="11"/>
  <c r="M12" i="11"/>
  <c r="N12" i="11"/>
  <c r="P12" i="11"/>
  <c r="EO13" i="13"/>
  <c r="B13" i="11" s="1"/>
  <c r="EP13" i="13"/>
  <c r="C13" i="11" s="1"/>
  <c r="EQ13" i="13"/>
  <c r="D13" i="11" s="1"/>
  <c r="ER13" i="13"/>
  <c r="E13" i="11" s="1"/>
  <c r="ES13" i="13"/>
  <c r="F13" i="11" s="1"/>
  <c r="ET13" i="13"/>
  <c r="G13" i="11" s="1"/>
  <c r="EU13" i="13"/>
  <c r="H13" i="11" s="1"/>
  <c r="EV13" i="13"/>
  <c r="I13" i="11" s="1"/>
  <c r="EW13" i="13"/>
  <c r="J13" i="11" s="1"/>
  <c r="K13" i="11"/>
  <c r="L13" i="11"/>
  <c r="M13" i="11"/>
  <c r="N13" i="11"/>
  <c r="P13" i="11"/>
  <c r="EO14" i="13"/>
  <c r="B14" i="11" s="1"/>
  <c r="EP14" i="13"/>
  <c r="C14" i="11" s="1"/>
  <c r="EQ14" i="13"/>
  <c r="D14" i="11" s="1"/>
  <c r="ER14" i="13"/>
  <c r="E14" i="11" s="1"/>
  <c r="ES14" i="13"/>
  <c r="F14" i="11" s="1"/>
  <c r="ET14" i="13"/>
  <c r="G14" i="11" s="1"/>
  <c r="EU14" i="13"/>
  <c r="H14" i="11" s="1"/>
  <c r="EV14" i="13"/>
  <c r="I14" i="11" s="1"/>
  <c r="EW14" i="13"/>
  <c r="J14" i="11" s="1"/>
  <c r="K14" i="11"/>
  <c r="L14" i="11"/>
  <c r="M14" i="11"/>
  <c r="N14" i="11"/>
  <c r="P14" i="11"/>
  <c r="EO15" i="13"/>
  <c r="B15" i="11" s="1"/>
  <c r="EP15" i="13"/>
  <c r="C15" i="11" s="1"/>
  <c r="EQ15" i="13"/>
  <c r="D15" i="11" s="1"/>
  <c r="ER15" i="13"/>
  <c r="E15" i="11" s="1"/>
  <c r="ES15" i="13"/>
  <c r="F15" i="11" s="1"/>
  <c r="ET15" i="13"/>
  <c r="G15" i="11" s="1"/>
  <c r="EU15" i="13"/>
  <c r="H15" i="11" s="1"/>
  <c r="EV15" i="13"/>
  <c r="I15" i="11" s="1"/>
  <c r="EW15" i="13"/>
  <c r="J15" i="11" s="1"/>
  <c r="K15" i="11"/>
  <c r="L15" i="11"/>
  <c r="M15" i="11"/>
  <c r="N15" i="11"/>
  <c r="P15" i="11"/>
  <c r="EO16" i="13"/>
  <c r="B16" i="11" s="1"/>
  <c r="EP16" i="13"/>
  <c r="C16" i="11" s="1"/>
  <c r="EQ16" i="13"/>
  <c r="D16" i="11" s="1"/>
  <c r="ER16" i="13"/>
  <c r="E16" i="11" s="1"/>
  <c r="ES16" i="13"/>
  <c r="F16" i="11" s="1"/>
  <c r="ET16" i="13"/>
  <c r="G16" i="11" s="1"/>
  <c r="EU16" i="13"/>
  <c r="H16" i="11" s="1"/>
  <c r="EV16" i="13"/>
  <c r="I16" i="11" s="1"/>
  <c r="EW16" i="13"/>
  <c r="J16" i="11" s="1"/>
  <c r="K16" i="11"/>
  <c r="L16" i="11"/>
  <c r="M16" i="11"/>
  <c r="N16" i="11"/>
  <c r="P16" i="11"/>
  <c r="EO17" i="13"/>
  <c r="B17" i="11" s="1"/>
  <c r="EP17" i="13"/>
  <c r="C17" i="11" s="1"/>
  <c r="EQ17" i="13"/>
  <c r="D17" i="11" s="1"/>
  <c r="ER17" i="13"/>
  <c r="E17" i="11" s="1"/>
  <c r="ES17" i="13"/>
  <c r="F17" i="11" s="1"/>
  <c r="ET17" i="13"/>
  <c r="G17" i="11" s="1"/>
  <c r="EU17" i="13"/>
  <c r="H17" i="11" s="1"/>
  <c r="EV17" i="13"/>
  <c r="I17" i="11" s="1"/>
  <c r="EW17" i="13"/>
  <c r="J17" i="11" s="1"/>
  <c r="K17" i="11"/>
  <c r="L17" i="11"/>
  <c r="M17" i="11"/>
  <c r="N17" i="11"/>
  <c r="P17" i="11"/>
  <c r="EO18" i="13"/>
  <c r="B18" i="11" s="1"/>
  <c r="EP18" i="13"/>
  <c r="C18" i="11" s="1"/>
  <c r="EQ18" i="13"/>
  <c r="D18" i="11" s="1"/>
  <c r="ER18" i="13"/>
  <c r="E18" i="11" s="1"/>
  <c r="ES18" i="13"/>
  <c r="F18" i="11" s="1"/>
  <c r="ET18" i="13"/>
  <c r="G18" i="11" s="1"/>
  <c r="EU18" i="13"/>
  <c r="H18" i="11" s="1"/>
  <c r="EV18" i="13"/>
  <c r="I18" i="11" s="1"/>
  <c r="EW18" i="13"/>
  <c r="J18" i="11" s="1"/>
  <c r="K18" i="11"/>
  <c r="L18" i="11"/>
  <c r="M18" i="11"/>
  <c r="N18" i="11"/>
  <c r="P18" i="11"/>
  <c r="EO19" i="13"/>
  <c r="B19" i="11" s="1"/>
  <c r="EP19" i="13"/>
  <c r="C19" i="11" s="1"/>
  <c r="EQ19" i="13"/>
  <c r="D19" i="11" s="1"/>
  <c r="ER19" i="13"/>
  <c r="E19" i="11" s="1"/>
  <c r="ES19" i="13"/>
  <c r="F19" i="11" s="1"/>
  <c r="ET19" i="13"/>
  <c r="G19" i="11" s="1"/>
  <c r="EU19" i="13"/>
  <c r="H19" i="11" s="1"/>
  <c r="EV19" i="13"/>
  <c r="I19" i="11" s="1"/>
  <c r="EW19" i="13"/>
  <c r="J19" i="11" s="1"/>
  <c r="K19" i="11"/>
  <c r="L19" i="11"/>
  <c r="M19" i="11"/>
  <c r="N19" i="11"/>
  <c r="P19" i="11"/>
  <c r="EO20" i="13"/>
  <c r="B20" i="11" s="1"/>
  <c r="EP20" i="13"/>
  <c r="C20" i="11" s="1"/>
  <c r="EQ20" i="13"/>
  <c r="D20" i="11" s="1"/>
  <c r="ER20" i="13"/>
  <c r="E20" i="11" s="1"/>
  <c r="ES20" i="13"/>
  <c r="F20" i="11" s="1"/>
  <c r="ET20" i="13"/>
  <c r="G20" i="11" s="1"/>
  <c r="EU20" i="13"/>
  <c r="H20" i="11" s="1"/>
  <c r="EV20" i="13"/>
  <c r="I20" i="11" s="1"/>
  <c r="EW20" i="13"/>
  <c r="J20" i="11" s="1"/>
  <c r="K20" i="11"/>
  <c r="L20" i="11"/>
  <c r="M20" i="11"/>
  <c r="N20" i="11"/>
  <c r="P20" i="11"/>
  <c r="EO21" i="13"/>
  <c r="B21" i="11" s="1"/>
  <c r="EP21" i="13"/>
  <c r="C21" i="11" s="1"/>
  <c r="EQ21" i="13"/>
  <c r="D21" i="11" s="1"/>
  <c r="ER21" i="13"/>
  <c r="E21" i="11" s="1"/>
  <c r="ES21" i="13"/>
  <c r="F21" i="11" s="1"/>
  <c r="ET21" i="13"/>
  <c r="G21" i="11" s="1"/>
  <c r="EU21" i="13"/>
  <c r="H21" i="11" s="1"/>
  <c r="EV21" i="13"/>
  <c r="I21" i="11" s="1"/>
  <c r="EW21" i="13"/>
  <c r="J21" i="11" s="1"/>
  <c r="K21" i="11"/>
  <c r="L21" i="11"/>
  <c r="M21" i="11"/>
  <c r="N21" i="11"/>
  <c r="P21" i="11"/>
  <c r="EO22" i="13"/>
  <c r="B22" i="11" s="1"/>
  <c r="EP22" i="13"/>
  <c r="C22" i="11" s="1"/>
  <c r="EQ22" i="13"/>
  <c r="D22" i="11" s="1"/>
  <c r="ER22" i="13"/>
  <c r="E22" i="11" s="1"/>
  <c r="ES22" i="13"/>
  <c r="F22" i="11" s="1"/>
  <c r="ET22" i="13"/>
  <c r="G22" i="11" s="1"/>
  <c r="EU22" i="13"/>
  <c r="H22" i="11" s="1"/>
  <c r="EV22" i="13"/>
  <c r="I22" i="11" s="1"/>
  <c r="EW22" i="13"/>
  <c r="J22" i="11" s="1"/>
  <c r="K22" i="11"/>
  <c r="L22" i="11"/>
  <c r="M22" i="11"/>
  <c r="N22" i="11"/>
  <c r="P22" i="11"/>
  <c r="EO23" i="13"/>
  <c r="B23" i="11" s="1"/>
  <c r="EP23" i="13"/>
  <c r="C23" i="11" s="1"/>
  <c r="EQ23" i="13"/>
  <c r="D23" i="11" s="1"/>
  <c r="ER23" i="13"/>
  <c r="E23" i="11" s="1"/>
  <c r="ES23" i="13"/>
  <c r="F23" i="11" s="1"/>
  <c r="ET23" i="13"/>
  <c r="G23" i="11" s="1"/>
  <c r="EU23" i="13"/>
  <c r="H23" i="11" s="1"/>
  <c r="EV23" i="13"/>
  <c r="I23" i="11" s="1"/>
  <c r="EW23" i="13"/>
  <c r="J23" i="11" s="1"/>
  <c r="K23" i="11"/>
  <c r="L23" i="11"/>
  <c r="M23" i="11"/>
  <c r="N23" i="11"/>
  <c r="P23" i="11"/>
  <c r="EO24" i="13"/>
  <c r="B24" i="11" s="1"/>
  <c r="EP24" i="13"/>
  <c r="C24" i="11" s="1"/>
  <c r="EQ24" i="13"/>
  <c r="D24" i="11" s="1"/>
  <c r="ER24" i="13"/>
  <c r="E24" i="11" s="1"/>
  <c r="ES24" i="13"/>
  <c r="F24" i="11" s="1"/>
  <c r="ET24" i="13"/>
  <c r="G24" i="11" s="1"/>
  <c r="EU24" i="13"/>
  <c r="H24" i="11" s="1"/>
  <c r="EV24" i="13"/>
  <c r="I24" i="11" s="1"/>
  <c r="EW24" i="13"/>
  <c r="J24" i="11" s="1"/>
  <c r="K24" i="11"/>
  <c r="L24" i="11"/>
  <c r="M24" i="11"/>
  <c r="N24" i="11"/>
  <c r="P24" i="11"/>
  <c r="EO25" i="13"/>
  <c r="B25" i="11" s="1"/>
  <c r="EP25" i="13"/>
  <c r="C25" i="11" s="1"/>
  <c r="EQ25" i="13"/>
  <c r="D25" i="11" s="1"/>
  <c r="ER25" i="13"/>
  <c r="E25" i="11" s="1"/>
  <c r="ES25" i="13"/>
  <c r="F25" i="11" s="1"/>
  <c r="ET25" i="13"/>
  <c r="G25" i="11" s="1"/>
  <c r="EU25" i="13"/>
  <c r="H25" i="11" s="1"/>
  <c r="EV25" i="13"/>
  <c r="I25" i="11" s="1"/>
  <c r="EW25" i="13"/>
  <c r="J25" i="11" s="1"/>
  <c r="K25" i="11"/>
  <c r="L25" i="11"/>
  <c r="M25" i="11"/>
  <c r="N25" i="11"/>
  <c r="P25" i="11"/>
  <c r="EO26" i="13"/>
  <c r="B26" i="11" s="1"/>
  <c r="EP26" i="13"/>
  <c r="C26" i="11" s="1"/>
  <c r="EQ26" i="13"/>
  <c r="D26" i="11" s="1"/>
  <c r="ER26" i="13"/>
  <c r="E26" i="11" s="1"/>
  <c r="ES26" i="13"/>
  <c r="F26" i="11" s="1"/>
  <c r="ET26" i="13"/>
  <c r="G26" i="11" s="1"/>
  <c r="EU26" i="13"/>
  <c r="H26" i="11" s="1"/>
  <c r="EV26" i="13"/>
  <c r="I26" i="11" s="1"/>
  <c r="EW26" i="13"/>
  <c r="J26" i="11" s="1"/>
  <c r="K26" i="11"/>
  <c r="L26" i="11"/>
  <c r="M26" i="11"/>
  <c r="N26" i="11"/>
  <c r="P26" i="11"/>
  <c r="EO27" i="13"/>
  <c r="B27" i="11" s="1"/>
  <c r="EP27" i="13"/>
  <c r="C27" i="11" s="1"/>
  <c r="EQ27" i="13"/>
  <c r="D27" i="11" s="1"/>
  <c r="ER27" i="13"/>
  <c r="E27" i="11" s="1"/>
  <c r="ES27" i="13"/>
  <c r="F27" i="11" s="1"/>
  <c r="ET27" i="13"/>
  <c r="G27" i="11" s="1"/>
  <c r="EU27" i="13"/>
  <c r="H27" i="11" s="1"/>
  <c r="EV27" i="13"/>
  <c r="I27" i="11" s="1"/>
  <c r="EW27" i="13"/>
  <c r="J27" i="11" s="1"/>
  <c r="K27" i="11"/>
  <c r="L27" i="11"/>
  <c r="M27" i="11"/>
  <c r="N27" i="11"/>
  <c r="P27" i="11"/>
  <c r="EO28" i="13"/>
  <c r="B28" i="11" s="1"/>
  <c r="EP28" i="13"/>
  <c r="C28" i="11" s="1"/>
  <c r="EQ28" i="13"/>
  <c r="D28" i="11" s="1"/>
  <c r="ER28" i="13"/>
  <c r="E28" i="11" s="1"/>
  <c r="ES28" i="13"/>
  <c r="F28" i="11" s="1"/>
  <c r="ET28" i="13"/>
  <c r="G28" i="11" s="1"/>
  <c r="EU28" i="13"/>
  <c r="H28" i="11" s="1"/>
  <c r="EV28" i="13"/>
  <c r="I28" i="11" s="1"/>
  <c r="EW28" i="13"/>
  <c r="J28" i="11" s="1"/>
  <c r="K28" i="11"/>
  <c r="L28" i="11"/>
  <c r="M28" i="11"/>
  <c r="N28" i="11"/>
  <c r="P28" i="11"/>
  <c r="EO29" i="13"/>
  <c r="B29" i="11" s="1"/>
  <c r="EP29" i="13"/>
  <c r="C29" i="11" s="1"/>
  <c r="EQ29" i="13"/>
  <c r="D29" i="11" s="1"/>
  <c r="ER29" i="13"/>
  <c r="E29" i="11" s="1"/>
  <c r="ES29" i="13"/>
  <c r="F29" i="11" s="1"/>
  <c r="ET29" i="13"/>
  <c r="G29" i="11" s="1"/>
  <c r="EU29" i="13"/>
  <c r="H29" i="11" s="1"/>
  <c r="EV29" i="13"/>
  <c r="I29" i="11" s="1"/>
  <c r="EW29" i="13"/>
  <c r="J29" i="11" s="1"/>
  <c r="K29" i="11"/>
  <c r="L29" i="11"/>
  <c r="M29" i="11"/>
  <c r="N29" i="11"/>
  <c r="P29" i="11"/>
  <c r="EO30" i="13"/>
  <c r="B30" i="11" s="1"/>
  <c r="EP30" i="13"/>
  <c r="C30" i="11" s="1"/>
  <c r="EQ30" i="13"/>
  <c r="D30" i="11" s="1"/>
  <c r="ER30" i="13"/>
  <c r="E30" i="11" s="1"/>
  <c r="ES30" i="13"/>
  <c r="F30" i="11" s="1"/>
  <c r="ET30" i="13"/>
  <c r="G30" i="11" s="1"/>
  <c r="EU30" i="13"/>
  <c r="H30" i="11" s="1"/>
  <c r="EV30" i="13"/>
  <c r="I30" i="11" s="1"/>
  <c r="EW30" i="13"/>
  <c r="J30" i="11" s="1"/>
  <c r="K30" i="11"/>
  <c r="L30" i="11"/>
  <c r="M30" i="11"/>
  <c r="N30" i="11"/>
  <c r="P30" i="11"/>
  <c r="EO31" i="13"/>
  <c r="B31" i="11" s="1"/>
  <c r="EP31" i="13"/>
  <c r="C31" i="11" s="1"/>
  <c r="EQ31" i="13"/>
  <c r="D31" i="11" s="1"/>
  <c r="ER31" i="13"/>
  <c r="E31" i="11" s="1"/>
  <c r="ES31" i="13"/>
  <c r="F31" i="11" s="1"/>
  <c r="ET31" i="13"/>
  <c r="G31" i="11" s="1"/>
  <c r="EU31" i="13"/>
  <c r="H31" i="11" s="1"/>
  <c r="EV31" i="13"/>
  <c r="I31" i="11" s="1"/>
  <c r="EW31" i="13"/>
  <c r="J31" i="11" s="1"/>
  <c r="K31" i="11"/>
  <c r="L31" i="11"/>
  <c r="M31" i="11"/>
  <c r="N31" i="11"/>
  <c r="P31" i="11"/>
  <c r="EO32" i="13"/>
  <c r="B32" i="11" s="1"/>
  <c r="EP32" i="13"/>
  <c r="C32" i="11" s="1"/>
  <c r="EQ32" i="13"/>
  <c r="D32" i="11" s="1"/>
  <c r="ER32" i="13"/>
  <c r="E32" i="11" s="1"/>
  <c r="ES32" i="13"/>
  <c r="F32" i="11" s="1"/>
  <c r="ET32" i="13"/>
  <c r="G32" i="11" s="1"/>
  <c r="EU32" i="13"/>
  <c r="H32" i="11" s="1"/>
  <c r="EV32" i="13"/>
  <c r="I32" i="11" s="1"/>
  <c r="EW32" i="13"/>
  <c r="J32" i="11" s="1"/>
  <c r="K32" i="11"/>
  <c r="L32" i="11"/>
  <c r="M32" i="11"/>
  <c r="N32" i="11"/>
  <c r="P32" i="11"/>
  <c r="EO33" i="13"/>
  <c r="B33" i="11" s="1"/>
  <c r="EP33" i="13"/>
  <c r="C33" i="11" s="1"/>
  <c r="EQ33" i="13"/>
  <c r="D33" i="11" s="1"/>
  <c r="ER33" i="13"/>
  <c r="E33" i="11" s="1"/>
  <c r="ES33" i="13"/>
  <c r="F33" i="11" s="1"/>
  <c r="ET33" i="13"/>
  <c r="G33" i="11" s="1"/>
  <c r="EU33" i="13"/>
  <c r="H33" i="11" s="1"/>
  <c r="EV33" i="13"/>
  <c r="I33" i="11" s="1"/>
  <c r="EW33" i="13"/>
  <c r="J33" i="11" s="1"/>
  <c r="K33" i="11"/>
  <c r="L33" i="11"/>
  <c r="M33" i="11"/>
  <c r="N33" i="11"/>
  <c r="P33" i="11"/>
  <c r="EO34" i="13"/>
  <c r="B34" i="11" s="1"/>
  <c r="EP34" i="13"/>
  <c r="C34" i="11" s="1"/>
  <c r="EQ34" i="13"/>
  <c r="D34" i="11" s="1"/>
  <c r="ER34" i="13"/>
  <c r="E34" i="11" s="1"/>
  <c r="ES34" i="13"/>
  <c r="F34" i="11" s="1"/>
  <c r="ET34" i="13"/>
  <c r="G34" i="11" s="1"/>
  <c r="EU34" i="13"/>
  <c r="H34" i="11" s="1"/>
  <c r="EV34" i="13"/>
  <c r="I34" i="11" s="1"/>
  <c r="EW34" i="13"/>
  <c r="J34" i="11" s="1"/>
  <c r="K34" i="11"/>
  <c r="L34" i="11"/>
  <c r="M34" i="11"/>
  <c r="N34" i="11"/>
  <c r="P34" i="11"/>
  <c r="EO35" i="13"/>
  <c r="B35" i="11" s="1"/>
  <c r="EP35" i="13"/>
  <c r="C35" i="11" s="1"/>
  <c r="EQ35" i="13"/>
  <c r="D35" i="11" s="1"/>
  <c r="ER35" i="13"/>
  <c r="E35" i="11" s="1"/>
  <c r="ES35" i="13"/>
  <c r="F35" i="11" s="1"/>
  <c r="ET35" i="13"/>
  <c r="G35" i="11" s="1"/>
  <c r="EU35" i="13"/>
  <c r="H35" i="11" s="1"/>
  <c r="EV35" i="13"/>
  <c r="I35" i="11" s="1"/>
  <c r="EW35" i="13"/>
  <c r="J35" i="11" s="1"/>
  <c r="K35" i="11"/>
  <c r="L35" i="11"/>
  <c r="M35" i="11"/>
  <c r="N35" i="11"/>
  <c r="P35" i="11"/>
  <c r="EO36" i="13"/>
  <c r="B36" i="11" s="1"/>
  <c r="EP36" i="13"/>
  <c r="C36" i="11" s="1"/>
  <c r="EQ36" i="13"/>
  <c r="D36" i="11" s="1"/>
  <c r="ER36" i="13"/>
  <c r="E36" i="11" s="1"/>
  <c r="ES36" i="13"/>
  <c r="F36" i="11" s="1"/>
  <c r="ET36" i="13"/>
  <c r="G36" i="11" s="1"/>
  <c r="EU36" i="13"/>
  <c r="H36" i="11" s="1"/>
  <c r="EV36" i="13"/>
  <c r="I36" i="11" s="1"/>
  <c r="EW36" i="13"/>
  <c r="J36" i="11" s="1"/>
  <c r="K36" i="11"/>
  <c r="L36" i="11"/>
  <c r="M36" i="11"/>
  <c r="N36" i="11"/>
  <c r="P36" i="11"/>
  <c r="EO37" i="13"/>
  <c r="B37" i="11" s="1"/>
  <c r="EP37" i="13"/>
  <c r="C37" i="11" s="1"/>
  <c r="EQ37" i="13"/>
  <c r="D37" i="11" s="1"/>
  <c r="ER37" i="13"/>
  <c r="E37" i="11" s="1"/>
  <c r="ES37" i="13"/>
  <c r="F37" i="11" s="1"/>
  <c r="ET37" i="13"/>
  <c r="G37" i="11" s="1"/>
  <c r="EU37" i="13"/>
  <c r="H37" i="11" s="1"/>
  <c r="EV37" i="13"/>
  <c r="I37" i="11" s="1"/>
  <c r="EW37" i="13"/>
  <c r="J37" i="11" s="1"/>
  <c r="K37" i="11"/>
  <c r="L37" i="11"/>
  <c r="M37" i="11"/>
  <c r="N37" i="11"/>
  <c r="P37" i="11"/>
  <c r="EO38" i="13"/>
  <c r="B38" i="11" s="1"/>
  <c r="EP38" i="13"/>
  <c r="C38" i="11" s="1"/>
  <c r="EQ38" i="13"/>
  <c r="D38" i="11" s="1"/>
  <c r="ER38" i="13"/>
  <c r="E38" i="11" s="1"/>
  <c r="ES38" i="13"/>
  <c r="F38" i="11" s="1"/>
  <c r="ET38" i="13"/>
  <c r="G38" i="11" s="1"/>
  <c r="EU38" i="13"/>
  <c r="H38" i="11" s="1"/>
  <c r="EV38" i="13"/>
  <c r="I38" i="11" s="1"/>
  <c r="EW38" i="13"/>
  <c r="J38" i="11" s="1"/>
  <c r="K38" i="11"/>
  <c r="L38" i="11"/>
  <c r="M38" i="11"/>
  <c r="N38" i="11"/>
  <c r="P38" i="11"/>
  <c r="EO39" i="13"/>
  <c r="B39" i="11" s="1"/>
  <c r="EP39" i="13"/>
  <c r="C39" i="11" s="1"/>
  <c r="EQ39" i="13"/>
  <c r="D39" i="11" s="1"/>
  <c r="ER39" i="13"/>
  <c r="E39" i="11" s="1"/>
  <c r="ES39" i="13"/>
  <c r="F39" i="11" s="1"/>
  <c r="ET39" i="13"/>
  <c r="G39" i="11" s="1"/>
  <c r="EU39" i="13"/>
  <c r="H39" i="11" s="1"/>
  <c r="EV39" i="13"/>
  <c r="I39" i="11" s="1"/>
  <c r="EW39" i="13"/>
  <c r="J39" i="11" s="1"/>
  <c r="K39" i="11"/>
  <c r="L39" i="11"/>
  <c r="M39" i="11"/>
  <c r="N39" i="11"/>
  <c r="P39" i="11"/>
  <c r="EO40" i="13"/>
  <c r="B40" i="11" s="1"/>
  <c r="EP40" i="13"/>
  <c r="C40" i="11" s="1"/>
  <c r="EQ40" i="13"/>
  <c r="D40" i="11" s="1"/>
  <c r="ER40" i="13"/>
  <c r="E40" i="11" s="1"/>
  <c r="ES40" i="13"/>
  <c r="F40" i="11" s="1"/>
  <c r="ET40" i="13"/>
  <c r="G40" i="11" s="1"/>
  <c r="EU40" i="13"/>
  <c r="H40" i="11" s="1"/>
  <c r="EV40" i="13"/>
  <c r="I40" i="11" s="1"/>
  <c r="EW40" i="13"/>
  <c r="J40" i="11" s="1"/>
  <c r="K40" i="11"/>
  <c r="L40" i="11"/>
  <c r="M40" i="11"/>
  <c r="N40" i="11"/>
  <c r="P40" i="11"/>
  <c r="EO41" i="13"/>
  <c r="B41" i="11" s="1"/>
  <c r="EP41" i="13"/>
  <c r="C41" i="11" s="1"/>
  <c r="EQ41" i="13"/>
  <c r="D41" i="11" s="1"/>
  <c r="ER41" i="13"/>
  <c r="E41" i="11" s="1"/>
  <c r="ES41" i="13"/>
  <c r="F41" i="11" s="1"/>
  <c r="ET41" i="13"/>
  <c r="G41" i="11" s="1"/>
  <c r="EU41" i="13"/>
  <c r="H41" i="11" s="1"/>
  <c r="EV41" i="13"/>
  <c r="I41" i="11" s="1"/>
  <c r="EW41" i="13"/>
  <c r="J41" i="11" s="1"/>
  <c r="K41" i="11"/>
  <c r="L41" i="11"/>
  <c r="M41" i="11"/>
  <c r="N41" i="11"/>
  <c r="P41" i="11"/>
  <c r="EO42" i="13"/>
  <c r="B42" i="11" s="1"/>
  <c r="EP42" i="13"/>
  <c r="C42" i="11" s="1"/>
  <c r="EQ42" i="13"/>
  <c r="D42" i="11" s="1"/>
  <c r="ER42" i="13"/>
  <c r="E42" i="11" s="1"/>
  <c r="ES42" i="13"/>
  <c r="F42" i="11" s="1"/>
  <c r="ET42" i="13"/>
  <c r="G42" i="11" s="1"/>
  <c r="EU42" i="13"/>
  <c r="H42" i="11" s="1"/>
  <c r="EV42" i="13"/>
  <c r="I42" i="11" s="1"/>
  <c r="EW42" i="13"/>
  <c r="J42" i="11" s="1"/>
  <c r="K42" i="11"/>
  <c r="L42" i="11"/>
  <c r="M42" i="11"/>
  <c r="N42" i="11"/>
  <c r="P42" i="11"/>
  <c r="EO43" i="13"/>
  <c r="B43" i="11" s="1"/>
  <c r="EP43" i="13"/>
  <c r="C43" i="11" s="1"/>
  <c r="EQ43" i="13"/>
  <c r="D43" i="11" s="1"/>
  <c r="ER43" i="13"/>
  <c r="E43" i="11" s="1"/>
  <c r="ES43" i="13"/>
  <c r="F43" i="11" s="1"/>
  <c r="ET43" i="13"/>
  <c r="G43" i="11" s="1"/>
  <c r="EU43" i="13"/>
  <c r="H43" i="11" s="1"/>
  <c r="EV43" i="13"/>
  <c r="I43" i="11" s="1"/>
  <c r="EW43" i="13"/>
  <c r="J43" i="11" s="1"/>
  <c r="K43" i="11"/>
  <c r="L43" i="11"/>
  <c r="M43" i="11"/>
  <c r="N43" i="11"/>
  <c r="P43" i="11"/>
  <c r="EO44" i="13"/>
  <c r="B44" i="11" s="1"/>
  <c r="EP44" i="13"/>
  <c r="C44" i="11" s="1"/>
  <c r="EQ44" i="13"/>
  <c r="D44" i="11" s="1"/>
  <c r="ER44" i="13"/>
  <c r="E44" i="11" s="1"/>
  <c r="ES44" i="13"/>
  <c r="F44" i="11" s="1"/>
  <c r="ET44" i="13"/>
  <c r="G44" i="11" s="1"/>
  <c r="EU44" i="13"/>
  <c r="H44" i="11" s="1"/>
  <c r="EV44" i="13"/>
  <c r="I44" i="11" s="1"/>
  <c r="EW44" i="13"/>
  <c r="J44" i="11" s="1"/>
  <c r="K44" i="11"/>
  <c r="L44" i="11"/>
  <c r="M44" i="11"/>
  <c r="N44" i="11"/>
  <c r="P44" i="11"/>
  <c r="EO45" i="13"/>
  <c r="B45" i="11" s="1"/>
  <c r="EP45" i="13"/>
  <c r="C45" i="11" s="1"/>
  <c r="EQ45" i="13"/>
  <c r="D45" i="11" s="1"/>
  <c r="ER45" i="13"/>
  <c r="E45" i="11" s="1"/>
  <c r="ES45" i="13"/>
  <c r="F45" i="11" s="1"/>
  <c r="ET45" i="13"/>
  <c r="G45" i="11" s="1"/>
  <c r="EU45" i="13"/>
  <c r="H45" i="11" s="1"/>
  <c r="EV45" i="13"/>
  <c r="I45" i="11" s="1"/>
  <c r="EW45" i="13"/>
  <c r="J45" i="11" s="1"/>
  <c r="K45" i="11"/>
  <c r="L45" i="11"/>
  <c r="M45" i="11"/>
  <c r="N45" i="11"/>
  <c r="P45" i="11"/>
  <c r="EO46" i="13"/>
  <c r="B46" i="11" s="1"/>
  <c r="EP46" i="13"/>
  <c r="C46" i="11" s="1"/>
  <c r="EQ46" i="13"/>
  <c r="D46" i="11" s="1"/>
  <c r="ER46" i="13"/>
  <c r="E46" i="11" s="1"/>
  <c r="ES46" i="13"/>
  <c r="F46" i="11" s="1"/>
  <c r="ET46" i="13"/>
  <c r="G46" i="11" s="1"/>
  <c r="EU46" i="13"/>
  <c r="H46" i="11" s="1"/>
  <c r="EV46" i="13"/>
  <c r="I46" i="11" s="1"/>
  <c r="EW46" i="13"/>
  <c r="J46" i="11" s="1"/>
  <c r="K46" i="11"/>
  <c r="L46" i="11"/>
  <c r="M46" i="11"/>
  <c r="N46" i="11"/>
  <c r="P46" i="11"/>
  <c r="EO47" i="13"/>
  <c r="B47" i="11" s="1"/>
  <c r="EP47" i="13"/>
  <c r="C47" i="11" s="1"/>
  <c r="EQ47" i="13"/>
  <c r="D47" i="11" s="1"/>
  <c r="ER47" i="13"/>
  <c r="E47" i="11" s="1"/>
  <c r="ES47" i="13"/>
  <c r="F47" i="11" s="1"/>
  <c r="ET47" i="13"/>
  <c r="G47" i="11" s="1"/>
  <c r="EU47" i="13"/>
  <c r="H47" i="11" s="1"/>
  <c r="EV47" i="13"/>
  <c r="I47" i="11" s="1"/>
  <c r="EW47" i="13"/>
  <c r="J47" i="11" s="1"/>
  <c r="K47" i="11"/>
  <c r="L47" i="11"/>
  <c r="M47" i="11"/>
  <c r="N47" i="11"/>
  <c r="P47" i="11"/>
  <c r="EO48" i="13"/>
  <c r="B48" i="11" s="1"/>
  <c r="EP48" i="13"/>
  <c r="C48" i="11" s="1"/>
  <c r="EQ48" i="13"/>
  <c r="D48" i="11" s="1"/>
  <c r="ER48" i="13"/>
  <c r="E48" i="11" s="1"/>
  <c r="ES48" i="13"/>
  <c r="F48" i="11" s="1"/>
  <c r="ET48" i="13"/>
  <c r="G48" i="11" s="1"/>
  <c r="EU48" i="13"/>
  <c r="H48" i="11" s="1"/>
  <c r="EV48" i="13"/>
  <c r="I48" i="11" s="1"/>
  <c r="EW48" i="13"/>
  <c r="J48" i="11" s="1"/>
  <c r="K48" i="11"/>
  <c r="L48" i="11"/>
  <c r="M48" i="11"/>
  <c r="N48" i="11"/>
  <c r="P48" i="11"/>
  <c r="EO49" i="13"/>
  <c r="B49" i="11" s="1"/>
  <c r="EP49" i="13"/>
  <c r="C49" i="11" s="1"/>
  <c r="EQ49" i="13"/>
  <c r="D49" i="11" s="1"/>
  <c r="ER49" i="13"/>
  <c r="E49" i="11" s="1"/>
  <c r="ES49" i="13"/>
  <c r="F49" i="11" s="1"/>
  <c r="ET49" i="13"/>
  <c r="G49" i="11" s="1"/>
  <c r="EU49" i="13"/>
  <c r="H49" i="11" s="1"/>
  <c r="EV49" i="13"/>
  <c r="I49" i="11" s="1"/>
  <c r="EW49" i="13"/>
  <c r="J49" i="11" s="1"/>
  <c r="K49" i="11"/>
  <c r="L49" i="11"/>
  <c r="M49" i="11"/>
  <c r="N49" i="11"/>
  <c r="P49" i="11"/>
  <c r="EO50" i="13"/>
  <c r="B50" i="11" s="1"/>
  <c r="EP50" i="13"/>
  <c r="C50" i="11" s="1"/>
  <c r="EQ50" i="13"/>
  <c r="D50" i="11" s="1"/>
  <c r="ER50" i="13"/>
  <c r="E50" i="11" s="1"/>
  <c r="ES50" i="13"/>
  <c r="F50" i="11" s="1"/>
  <c r="ET50" i="13"/>
  <c r="G50" i="11" s="1"/>
  <c r="EU50" i="13"/>
  <c r="H50" i="11" s="1"/>
  <c r="EV50" i="13"/>
  <c r="I50" i="11" s="1"/>
  <c r="EW50" i="13"/>
  <c r="J50" i="11" s="1"/>
  <c r="K50" i="11"/>
  <c r="L50" i="11"/>
  <c r="M50" i="11"/>
  <c r="N50" i="11"/>
  <c r="P50" i="11"/>
  <c r="EO51" i="13"/>
  <c r="B51" i="11" s="1"/>
  <c r="EP51" i="13"/>
  <c r="C51" i="11" s="1"/>
  <c r="EQ51" i="13"/>
  <c r="D51" i="11" s="1"/>
  <c r="ER51" i="13"/>
  <c r="E51" i="11" s="1"/>
  <c r="ES51" i="13"/>
  <c r="F51" i="11" s="1"/>
  <c r="ET51" i="13"/>
  <c r="G51" i="11" s="1"/>
  <c r="EU51" i="13"/>
  <c r="H51" i="11" s="1"/>
  <c r="EV51" i="13"/>
  <c r="I51" i="11" s="1"/>
  <c r="EW51" i="13"/>
  <c r="J51" i="11" s="1"/>
  <c r="K51" i="11"/>
  <c r="L51" i="11"/>
  <c r="M51" i="11"/>
  <c r="N51" i="11"/>
  <c r="P51" i="11"/>
  <c r="EO52" i="13"/>
  <c r="B52" i="11" s="1"/>
  <c r="EP52" i="13"/>
  <c r="C52" i="11" s="1"/>
  <c r="EQ52" i="13"/>
  <c r="D52" i="11" s="1"/>
  <c r="ER52" i="13"/>
  <c r="E52" i="11" s="1"/>
  <c r="ES52" i="13"/>
  <c r="F52" i="11" s="1"/>
  <c r="ET52" i="13"/>
  <c r="G52" i="11" s="1"/>
  <c r="EU52" i="13"/>
  <c r="H52" i="11" s="1"/>
  <c r="EV52" i="13"/>
  <c r="I52" i="11" s="1"/>
  <c r="EW52" i="13"/>
  <c r="J52" i="11" s="1"/>
  <c r="K52" i="11"/>
  <c r="L52" i="11"/>
  <c r="M52" i="11"/>
  <c r="N52" i="11"/>
  <c r="P52" i="11"/>
  <c r="EO53" i="13"/>
  <c r="B53" i="11" s="1"/>
  <c r="EP53" i="13"/>
  <c r="C53" i="11" s="1"/>
  <c r="EQ53" i="13"/>
  <c r="D53" i="11" s="1"/>
  <c r="ER53" i="13"/>
  <c r="E53" i="11" s="1"/>
  <c r="ES53" i="13"/>
  <c r="F53" i="11" s="1"/>
  <c r="ET53" i="13"/>
  <c r="G53" i="11" s="1"/>
  <c r="EU53" i="13"/>
  <c r="H53" i="11" s="1"/>
  <c r="EV53" i="13"/>
  <c r="I53" i="11" s="1"/>
  <c r="EW53" i="13"/>
  <c r="J53" i="11" s="1"/>
  <c r="K53" i="11"/>
  <c r="L53" i="11"/>
  <c r="M53" i="11"/>
  <c r="N53" i="11"/>
  <c r="P53" i="11"/>
  <c r="EO54" i="13"/>
  <c r="B54" i="11" s="1"/>
  <c r="EP54" i="13"/>
  <c r="C54" i="11" s="1"/>
  <c r="EQ54" i="13"/>
  <c r="D54" i="11" s="1"/>
  <c r="ER54" i="13"/>
  <c r="E54" i="11" s="1"/>
  <c r="ES54" i="13"/>
  <c r="F54" i="11" s="1"/>
  <c r="ET54" i="13"/>
  <c r="G54" i="11" s="1"/>
  <c r="EU54" i="13"/>
  <c r="H54" i="11" s="1"/>
  <c r="EV54" i="13"/>
  <c r="I54" i="11" s="1"/>
  <c r="EW54" i="13"/>
  <c r="J54" i="11" s="1"/>
  <c r="K54" i="11"/>
  <c r="L54" i="11"/>
  <c r="M54" i="11"/>
  <c r="N54" i="11"/>
  <c r="P54" i="11"/>
  <c r="EO55" i="13"/>
  <c r="B55" i="11" s="1"/>
  <c r="EP55" i="13"/>
  <c r="C55" i="11" s="1"/>
  <c r="EQ55" i="13"/>
  <c r="D55" i="11" s="1"/>
  <c r="ER55" i="13"/>
  <c r="E55" i="11" s="1"/>
  <c r="ES55" i="13"/>
  <c r="F55" i="11" s="1"/>
  <c r="ET55" i="13"/>
  <c r="G55" i="11" s="1"/>
  <c r="EU55" i="13"/>
  <c r="H55" i="11" s="1"/>
  <c r="EV55" i="13"/>
  <c r="I55" i="11" s="1"/>
  <c r="EW55" i="13"/>
  <c r="J55" i="11" s="1"/>
  <c r="K55" i="11"/>
  <c r="L55" i="11"/>
  <c r="M55" i="11"/>
  <c r="N55" i="11"/>
  <c r="P55" i="11"/>
  <c r="EO56" i="13"/>
  <c r="B56" i="11" s="1"/>
  <c r="EP56" i="13"/>
  <c r="C56" i="11" s="1"/>
  <c r="EQ56" i="13"/>
  <c r="D56" i="11" s="1"/>
  <c r="ER56" i="13"/>
  <c r="E56" i="11" s="1"/>
  <c r="ES56" i="13"/>
  <c r="F56" i="11" s="1"/>
  <c r="ET56" i="13"/>
  <c r="G56" i="11" s="1"/>
  <c r="EU56" i="13"/>
  <c r="H56" i="11" s="1"/>
  <c r="EV56" i="13"/>
  <c r="I56" i="11" s="1"/>
  <c r="EW56" i="13"/>
  <c r="J56" i="11" s="1"/>
  <c r="K56" i="11"/>
  <c r="L56" i="11"/>
  <c r="M56" i="11"/>
  <c r="N56" i="11"/>
  <c r="P56" i="11"/>
  <c r="EO57" i="13"/>
  <c r="B57" i="11" s="1"/>
  <c r="EP57" i="13"/>
  <c r="C57" i="11" s="1"/>
  <c r="EQ57" i="13"/>
  <c r="D57" i="11" s="1"/>
  <c r="ER57" i="13"/>
  <c r="E57" i="11" s="1"/>
  <c r="ES57" i="13"/>
  <c r="F57" i="11" s="1"/>
  <c r="ET57" i="13"/>
  <c r="G57" i="11" s="1"/>
  <c r="EU57" i="13"/>
  <c r="H57" i="11" s="1"/>
  <c r="EV57" i="13"/>
  <c r="I57" i="11" s="1"/>
  <c r="EW57" i="13"/>
  <c r="J57" i="11" s="1"/>
  <c r="K57" i="11"/>
  <c r="L57" i="11"/>
  <c r="M57" i="11"/>
  <c r="N57" i="11"/>
  <c r="P57" i="11"/>
  <c r="EO58" i="13"/>
  <c r="B58" i="11" s="1"/>
  <c r="EP58" i="13"/>
  <c r="C58" i="11" s="1"/>
  <c r="EQ58" i="13"/>
  <c r="D58" i="11" s="1"/>
  <c r="ER58" i="13"/>
  <c r="E58" i="11" s="1"/>
  <c r="ES58" i="13"/>
  <c r="F58" i="11" s="1"/>
  <c r="ET58" i="13"/>
  <c r="G58" i="11" s="1"/>
  <c r="EU58" i="13"/>
  <c r="H58" i="11" s="1"/>
  <c r="EV58" i="13"/>
  <c r="I58" i="11" s="1"/>
  <c r="EW58" i="13"/>
  <c r="J58" i="11" s="1"/>
  <c r="K58" i="11"/>
  <c r="L58" i="11"/>
  <c r="M58" i="11"/>
  <c r="N58" i="11"/>
  <c r="P58" i="11"/>
  <c r="EO59" i="13"/>
  <c r="B59" i="11" s="1"/>
  <c r="EP59" i="13"/>
  <c r="C59" i="11" s="1"/>
  <c r="EQ59" i="13"/>
  <c r="D59" i="11" s="1"/>
  <c r="ER59" i="13"/>
  <c r="E59" i="11" s="1"/>
  <c r="ES59" i="13"/>
  <c r="F59" i="11" s="1"/>
  <c r="ET59" i="13"/>
  <c r="G59" i="11" s="1"/>
  <c r="EU59" i="13"/>
  <c r="H59" i="11" s="1"/>
  <c r="EV59" i="13"/>
  <c r="I59" i="11" s="1"/>
  <c r="EW59" i="13"/>
  <c r="J59" i="11" s="1"/>
  <c r="K59" i="11"/>
  <c r="L59" i="11"/>
  <c r="M59" i="11"/>
  <c r="N59" i="11"/>
  <c r="P59" i="11"/>
  <c r="EO60" i="13"/>
  <c r="B60" i="11" s="1"/>
  <c r="EP60" i="13"/>
  <c r="C60" i="11" s="1"/>
  <c r="EQ60" i="13"/>
  <c r="D60" i="11" s="1"/>
  <c r="ER60" i="13"/>
  <c r="E60" i="11" s="1"/>
  <c r="ES60" i="13"/>
  <c r="F60" i="11" s="1"/>
  <c r="ET60" i="13"/>
  <c r="G60" i="11" s="1"/>
  <c r="EU60" i="13"/>
  <c r="H60" i="11" s="1"/>
  <c r="EV60" i="13"/>
  <c r="I60" i="11" s="1"/>
  <c r="EW60" i="13"/>
  <c r="J60" i="11" s="1"/>
  <c r="K60" i="11"/>
  <c r="L60" i="11"/>
  <c r="M60" i="11"/>
  <c r="N60" i="11"/>
  <c r="P60" i="11"/>
  <c r="EO61" i="13"/>
  <c r="B61" i="11" s="1"/>
  <c r="EP61" i="13"/>
  <c r="C61" i="11" s="1"/>
  <c r="EQ61" i="13"/>
  <c r="D61" i="11" s="1"/>
  <c r="ER61" i="13"/>
  <c r="E61" i="11" s="1"/>
  <c r="ES61" i="13"/>
  <c r="F61" i="11" s="1"/>
  <c r="ET61" i="13"/>
  <c r="G61" i="11" s="1"/>
  <c r="EU61" i="13"/>
  <c r="H61" i="11" s="1"/>
  <c r="EV61" i="13"/>
  <c r="I61" i="11" s="1"/>
  <c r="EW61" i="13"/>
  <c r="J61" i="11" s="1"/>
  <c r="K61" i="11"/>
  <c r="L61" i="11"/>
  <c r="M61" i="11"/>
  <c r="N61" i="11"/>
  <c r="P61" i="11"/>
  <c r="EO62" i="13"/>
  <c r="B62" i="11" s="1"/>
  <c r="EP62" i="13"/>
  <c r="C62" i="11" s="1"/>
  <c r="EQ62" i="13"/>
  <c r="D62" i="11" s="1"/>
  <c r="ER62" i="13"/>
  <c r="E62" i="11" s="1"/>
  <c r="ES62" i="13"/>
  <c r="F62" i="11" s="1"/>
  <c r="ET62" i="13"/>
  <c r="G62" i="11" s="1"/>
  <c r="EU62" i="13"/>
  <c r="H62" i="11" s="1"/>
  <c r="EV62" i="13"/>
  <c r="I62" i="11" s="1"/>
  <c r="EW62" i="13"/>
  <c r="J62" i="11" s="1"/>
  <c r="K62" i="11"/>
  <c r="L62" i="11"/>
  <c r="M62" i="11"/>
  <c r="N62" i="11"/>
  <c r="P62" i="11"/>
  <c r="EO63" i="13"/>
  <c r="B63" i="11" s="1"/>
  <c r="EP63" i="13"/>
  <c r="C63" i="11" s="1"/>
  <c r="EQ63" i="13"/>
  <c r="D63" i="11" s="1"/>
  <c r="ER63" i="13"/>
  <c r="E63" i="11" s="1"/>
  <c r="ES63" i="13"/>
  <c r="F63" i="11" s="1"/>
  <c r="ET63" i="13"/>
  <c r="G63" i="11" s="1"/>
  <c r="EU63" i="13"/>
  <c r="H63" i="11" s="1"/>
  <c r="EV63" i="13"/>
  <c r="I63" i="11" s="1"/>
  <c r="EW63" i="13"/>
  <c r="J63" i="11" s="1"/>
  <c r="K63" i="11"/>
  <c r="L63" i="11"/>
  <c r="M63" i="11"/>
  <c r="N63" i="11"/>
  <c r="P63" i="11"/>
  <c r="EO64" i="13"/>
  <c r="B64" i="11" s="1"/>
  <c r="EP64" i="13"/>
  <c r="C64" i="11" s="1"/>
  <c r="EQ64" i="13"/>
  <c r="D64" i="11" s="1"/>
  <c r="ER64" i="13"/>
  <c r="E64" i="11" s="1"/>
  <c r="ES64" i="13"/>
  <c r="F64" i="11" s="1"/>
  <c r="ET64" i="13"/>
  <c r="G64" i="11" s="1"/>
  <c r="EU64" i="13"/>
  <c r="H64" i="11" s="1"/>
  <c r="EV64" i="13"/>
  <c r="I64" i="11" s="1"/>
  <c r="EW64" i="13"/>
  <c r="J64" i="11" s="1"/>
  <c r="K64" i="11"/>
  <c r="L64" i="11"/>
  <c r="M64" i="11"/>
  <c r="N64" i="11"/>
  <c r="P64" i="11"/>
  <c r="EO65" i="13"/>
  <c r="B65" i="11" s="1"/>
  <c r="EP65" i="13"/>
  <c r="C65" i="11" s="1"/>
  <c r="EQ65" i="13"/>
  <c r="D65" i="11" s="1"/>
  <c r="ER65" i="13"/>
  <c r="E65" i="11" s="1"/>
  <c r="ES65" i="13"/>
  <c r="F65" i="11" s="1"/>
  <c r="ET65" i="13"/>
  <c r="G65" i="11" s="1"/>
  <c r="EU65" i="13"/>
  <c r="H65" i="11" s="1"/>
  <c r="EV65" i="13"/>
  <c r="I65" i="11" s="1"/>
  <c r="EW65" i="13"/>
  <c r="J65" i="11" s="1"/>
  <c r="K65" i="11"/>
  <c r="L65" i="11"/>
  <c r="M65" i="11"/>
  <c r="N65" i="11"/>
  <c r="P65" i="11"/>
  <c r="EO66" i="13"/>
  <c r="B66" i="11" s="1"/>
  <c r="EP66" i="13"/>
  <c r="C66" i="11" s="1"/>
  <c r="EQ66" i="13"/>
  <c r="D66" i="11" s="1"/>
  <c r="ER66" i="13"/>
  <c r="E66" i="11" s="1"/>
  <c r="ES66" i="13"/>
  <c r="F66" i="11" s="1"/>
  <c r="ET66" i="13"/>
  <c r="G66" i="11" s="1"/>
  <c r="EU66" i="13"/>
  <c r="H66" i="11" s="1"/>
  <c r="EV66" i="13"/>
  <c r="I66" i="11" s="1"/>
  <c r="EW66" i="13"/>
  <c r="J66" i="11" s="1"/>
  <c r="K66" i="11"/>
  <c r="L66" i="11"/>
  <c r="M66" i="11"/>
  <c r="N66" i="11"/>
  <c r="P66" i="11"/>
  <c r="EO67" i="13"/>
  <c r="B67" i="11" s="1"/>
  <c r="EP67" i="13"/>
  <c r="C67" i="11" s="1"/>
  <c r="EQ67" i="13"/>
  <c r="D67" i="11" s="1"/>
  <c r="ER67" i="13"/>
  <c r="E67" i="11" s="1"/>
  <c r="ES67" i="13"/>
  <c r="F67" i="11" s="1"/>
  <c r="ET67" i="13"/>
  <c r="G67" i="11" s="1"/>
  <c r="EU67" i="13"/>
  <c r="H67" i="11" s="1"/>
  <c r="EV67" i="13"/>
  <c r="I67" i="11" s="1"/>
  <c r="EW67" i="13"/>
  <c r="J67" i="11" s="1"/>
  <c r="K67" i="11"/>
  <c r="L67" i="11"/>
  <c r="M67" i="11"/>
  <c r="N67" i="11"/>
  <c r="P67" i="11"/>
  <c r="EO68" i="13"/>
  <c r="B68" i="11" s="1"/>
  <c r="EP68" i="13"/>
  <c r="C68" i="11" s="1"/>
  <c r="EQ68" i="13"/>
  <c r="D68" i="11" s="1"/>
  <c r="ER68" i="13"/>
  <c r="E68" i="11" s="1"/>
  <c r="ES68" i="13"/>
  <c r="F68" i="11" s="1"/>
  <c r="ET68" i="13"/>
  <c r="G68" i="11" s="1"/>
  <c r="EU68" i="13"/>
  <c r="H68" i="11" s="1"/>
  <c r="EV68" i="13"/>
  <c r="I68" i="11" s="1"/>
  <c r="EW68" i="13"/>
  <c r="J68" i="11" s="1"/>
  <c r="K68" i="11"/>
  <c r="L68" i="11"/>
  <c r="M68" i="11"/>
  <c r="N68" i="11"/>
  <c r="P68" i="11"/>
  <c r="EO69" i="13"/>
  <c r="B69" i="11" s="1"/>
  <c r="EP69" i="13"/>
  <c r="C69" i="11" s="1"/>
  <c r="EQ69" i="13"/>
  <c r="D69" i="11" s="1"/>
  <c r="ER69" i="13"/>
  <c r="E69" i="11" s="1"/>
  <c r="ES69" i="13"/>
  <c r="F69" i="11" s="1"/>
  <c r="ET69" i="13"/>
  <c r="G69" i="11" s="1"/>
  <c r="EU69" i="13"/>
  <c r="H69" i="11" s="1"/>
  <c r="EV69" i="13"/>
  <c r="I69" i="11" s="1"/>
  <c r="EW69" i="13"/>
  <c r="J69" i="11" s="1"/>
  <c r="K69" i="11"/>
  <c r="L69" i="11"/>
  <c r="M69" i="11"/>
  <c r="N69" i="11"/>
  <c r="P69" i="11"/>
  <c r="EO70" i="13"/>
  <c r="B70" i="11" s="1"/>
  <c r="EP70" i="13"/>
  <c r="C70" i="11" s="1"/>
  <c r="EQ70" i="13"/>
  <c r="D70" i="11" s="1"/>
  <c r="ER70" i="13"/>
  <c r="E70" i="11" s="1"/>
  <c r="ES70" i="13"/>
  <c r="F70" i="11" s="1"/>
  <c r="ET70" i="13"/>
  <c r="G70" i="11" s="1"/>
  <c r="EU70" i="13"/>
  <c r="H70" i="11" s="1"/>
  <c r="EV70" i="13"/>
  <c r="I70" i="11" s="1"/>
  <c r="EW70" i="13"/>
  <c r="J70" i="11" s="1"/>
  <c r="K70" i="11"/>
  <c r="L70" i="11"/>
  <c r="M70" i="11"/>
  <c r="N70" i="11"/>
  <c r="P70" i="11"/>
  <c r="EO71" i="13"/>
  <c r="B71" i="11" s="1"/>
  <c r="EP71" i="13"/>
  <c r="C71" i="11" s="1"/>
  <c r="EQ71" i="13"/>
  <c r="D71" i="11" s="1"/>
  <c r="ER71" i="13"/>
  <c r="E71" i="11" s="1"/>
  <c r="ES71" i="13"/>
  <c r="F71" i="11" s="1"/>
  <c r="ET71" i="13"/>
  <c r="G71" i="11" s="1"/>
  <c r="EU71" i="13"/>
  <c r="H71" i="11" s="1"/>
  <c r="EV71" i="13"/>
  <c r="I71" i="11" s="1"/>
  <c r="EW71" i="13"/>
  <c r="J71" i="11" s="1"/>
  <c r="K71" i="11"/>
  <c r="L71" i="11"/>
  <c r="M71" i="11"/>
  <c r="N71" i="11"/>
  <c r="P71" i="11"/>
  <c r="EO72" i="13"/>
  <c r="B72" i="11" s="1"/>
  <c r="EP72" i="13"/>
  <c r="C72" i="11" s="1"/>
  <c r="EQ72" i="13"/>
  <c r="D72" i="11" s="1"/>
  <c r="ER72" i="13"/>
  <c r="E72" i="11" s="1"/>
  <c r="ES72" i="13"/>
  <c r="F72" i="11" s="1"/>
  <c r="ET72" i="13"/>
  <c r="G72" i="11" s="1"/>
  <c r="EU72" i="13"/>
  <c r="H72" i="11" s="1"/>
  <c r="EV72" i="13"/>
  <c r="I72" i="11" s="1"/>
  <c r="EW72" i="13"/>
  <c r="J72" i="11" s="1"/>
  <c r="K72" i="11"/>
  <c r="L72" i="11"/>
  <c r="M72" i="11"/>
  <c r="N72" i="11"/>
  <c r="P72" i="11"/>
  <c r="EO73" i="13"/>
  <c r="B73" i="11" s="1"/>
  <c r="EP73" i="13"/>
  <c r="C73" i="11" s="1"/>
  <c r="EQ73" i="13"/>
  <c r="D73" i="11" s="1"/>
  <c r="ER73" i="13"/>
  <c r="E73" i="11" s="1"/>
  <c r="ES73" i="13"/>
  <c r="F73" i="11" s="1"/>
  <c r="ET73" i="13"/>
  <c r="G73" i="11" s="1"/>
  <c r="EU73" i="13"/>
  <c r="H73" i="11" s="1"/>
  <c r="EV73" i="13"/>
  <c r="I73" i="11" s="1"/>
  <c r="EW73" i="13"/>
  <c r="J73" i="11" s="1"/>
  <c r="K73" i="11"/>
  <c r="L73" i="11"/>
  <c r="M73" i="11"/>
  <c r="N73" i="11"/>
  <c r="P73" i="11"/>
  <c r="EO74" i="13"/>
  <c r="B74" i="11" s="1"/>
  <c r="EP74" i="13"/>
  <c r="C74" i="11" s="1"/>
  <c r="EQ74" i="13"/>
  <c r="D74" i="11" s="1"/>
  <c r="ER74" i="13"/>
  <c r="E74" i="11" s="1"/>
  <c r="ES74" i="13"/>
  <c r="F74" i="11" s="1"/>
  <c r="ET74" i="13"/>
  <c r="G74" i="11" s="1"/>
  <c r="EU74" i="13"/>
  <c r="H74" i="11" s="1"/>
  <c r="EV74" i="13"/>
  <c r="I74" i="11" s="1"/>
  <c r="EW74" i="13"/>
  <c r="J74" i="11" s="1"/>
  <c r="K74" i="11"/>
  <c r="L74" i="11"/>
  <c r="M74" i="11"/>
  <c r="N74" i="11"/>
  <c r="P74" i="11"/>
  <c r="EO75" i="13"/>
  <c r="B75" i="11" s="1"/>
  <c r="EP75" i="13"/>
  <c r="C75" i="11" s="1"/>
  <c r="EQ75" i="13"/>
  <c r="D75" i="11" s="1"/>
  <c r="ER75" i="13"/>
  <c r="E75" i="11" s="1"/>
  <c r="ES75" i="13"/>
  <c r="F75" i="11" s="1"/>
  <c r="ET75" i="13"/>
  <c r="G75" i="11" s="1"/>
  <c r="EU75" i="13"/>
  <c r="H75" i="11" s="1"/>
  <c r="EV75" i="13"/>
  <c r="I75" i="11" s="1"/>
  <c r="EW75" i="13"/>
  <c r="J75" i="11" s="1"/>
  <c r="K75" i="11"/>
  <c r="L75" i="11"/>
  <c r="M75" i="11"/>
  <c r="N75" i="11"/>
  <c r="P75" i="11"/>
  <c r="EO76" i="13"/>
  <c r="B76" i="11" s="1"/>
  <c r="EP76" i="13"/>
  <c r="C76" i="11" s="1"/>
  <c r="EQ76" i="13"/>
  <c r="D76" i="11" s="1"/>
  <c r="ER76" i="13"/>
  <c r="E76" i="11" s="1"/>
  <c r="ES76" i="13"/>
  <c r="F76" i="11" s="1"/>
  <c r="ET76" i="13"/>
  <c r="G76" i="11" s="1"/>
  <c r="EU76" i="13"/>
  <c r="H76" i="11" s="1"/>
  <c r="EV76" i="13"/>
  <c r="I76" i="11" s="1"/>
  <c r="EW76" i="13"/>
  <c r="J76" i="11" s="1"/>
  <c r="K76" i="11"/>
  <c r="L76" i="11"/>
  <c r="M76" i="11"/>
  <c r="N76" i="11"/>
  <c r="P76" i="11"/>
  <c r="EO77" i="13"/>
  <c r="B77" i="11" s="1"/>
  <c r="EP77" i="13"/>
  <c r="C77" i="11" s="1"/>
  <c r="EQ77" i="13"/>
  <c r="D77" i="11" s="1"/>
  <c r="ER77" i="13"/>
  <c r="E77" i="11" s="1"/>
  <c r="ES77" i="13"/>
  <c r="F77" i="11" s="1"/>
  <c r="ET77" i="13"/>
  <c r="G77" i="11" s="1"/>
  <c r="EU77" i="13"/>
  <c r="H77" i="11" s="1"/>
  <c r="EV77" i="13"/>
  <c r="I77" i="11" s="1"/>
  <c r="EW77" i="13"/>
  <c r="J77" i="11" s="1"/>
  <c r="K77" i="11"/>
  <c r="L77" i="11"/>
  <c r="M77" i="11"/>
  <c r="N77" i="11"/>
  <c r="P77" i="11"/>
  <c r="EO78" i="13"/>
  <c r="B78" i="11" s="1"/>
  <c r="EP78" i="13"/>
  <c r="C78" i="11" s="1"/>
  <c r="EQ78" i="13"/>
  <c r="D78" i="11" s="1"/>
  <c r="ER78" i="13"/>
  <c r="E78" i="11" s="1"/>
  <c r="ES78" i="13"/>
  <c r="F78" i="11" s="1"/>
  <c r="ET78" i="13"/>
  <c r="G78" i="11" s="1"/>
  <c r="EU78" i="13"/>
  <c r="H78" i="11" s="1"/>
  <c r="EV78" i="13"/>
  <c r="I78" i="11" s="1"/>
  <c r="EW78" i="13"/>
  <c r="J78" i="11" s="1"/>
  <c r="K78" i="11"/>
  <c r="L78" i="11"/>
  <c r="M78" i="11"/>
  <c r="N78" i="11"/>
  <c r="P78" i="11"/>
  <c r="EO79" i="13"/>
  <c r="B79" i="11" s="1"/>
  <c r="EP79" i="13"/>
  <c r="C79" i="11" s="1"/>
  <c r="EQ79" i="13"/>
  <c r="D79" i="11" s="1"/>
  <c r="ER79" i="13"/>
  <c r="E79" i="11" s="1"/>
  <c r="ES79" i="13"/>
  <c r="F79" i="11" s="1"/>
  <c r="ET79" i="13"/>
  <c r="G79" i="11" s="1"/>
  <c r="EU79" i="13"/>
  <c r="H79" i="11" s="1"/>
  <c r="EV79" i="13"/>
  <c r="I79" i="11" s="1"/>
  <c r="EW79" i="13"/>
  <c r="J79" i="11" s="1"/>
  <c r="K79" i="11"/>
  <c r="L79" i="11"/>
  <c r="M79" i="11"/>
  <c r="N79" i="11"/>
  <c r="P79" i="11"/>
  <c r="EO80" i="13"/>
  <c r="B80" i="11" s="1"/>
  <c r="EP80" i="13"/>
  <c r="C80" i="11" s="1"/>
  <c r="EQ80" i="13"/>
  <c r="D80" i="11" s="1"/>
  <c r="ER80" i="13"/>
  <c r="E80" i="11" s="1"/>
  <c r="ES80" i="13"/>
  <c r="F80" i="11" s="1"/>
  <c r="ET80" i="13"/>
  <c r="G80" i="11" s="1"/>
  <c r="EU80" i="13"/>
  <c r="H80" i="11" s="1"/>
  <c r="EV80" i="13"/>
  <c r="I80" i="11" s="1"/>
  <c r="EW80" i="13"/>
  <c r="J80" i="11" s="1"/>
  <c r="K80" i="11"/>
  <c r="L80" i="11"/>
  <c r="M80" i="11"/>
  <c r="N80" i="11"/>
  <c r="P80" i="11"/>
  <c r="EO81" i="13"/>
  <c r="B81" i="11" s="1"/>
  <c r="EP81" i="13"/>
  <c r="C81" i="11" s="1"/>
  <c r="EQ81" i="13"/>
  <c r="D81" i="11" s="1"/>
  <c r="ER81" i="13"/>
  <c r="E81" i="11" s="1"/>
  <c r="ES81" i="13"/>
  <c r="F81" i="11" s="1"/>
  <c r="ET81" i="13"/>
  <c r="G81" i="11" s="1"/>
  <c r="EU81" i="13"/>
  <c r="H81" i="11" s="1"/>
  <c r="EV81" i="13"/>
  <c r="I81" i="11" s="1"/>
  <c r="EW81" i="13"/>
  <c r="J81" i="11" s="1"/>
  <c r="K81" i="11"/>
  <c r="L81" i="11"/>
  <c r="M81" i="11"/>
  <c r="N81" i="11"/>
  <c r="P81" i="11"/>
  <c r="EO82" i="13"/>
  <c r="B82" i="11" s="1"/>
  <c r="EP82" i="13"/>
  <c r="C82" i="11" s="1"/>
  <c r="EQ82" i="13"/>
  <c r="D82" i="11" s="1"/>
  <c r="ER82" i="13"/>
  <c r="E82" i="11" s="1"/>
  <c r="ES82" i="13"/>
  <c r="F82" i="11" s="1"/>
  <c r="ET82" i="13"/>
  <c r="G82" i="11" s="1"/>
  <c r="EU82" i="13"/>
  <c r="H82" i="11" s="1"/>
  <c r="EV82" i="13"/>
  <c r="I82" i="11" s="1"/>
  <c r="EW82" i="13"/>
  <c r="J82" i="11" s="1"/>
  <c r="K82" i="11"/>
  <c r="L82" i="11"/>
  <c r="M82" i="11"/>
  <c r="N82" i="11"/>
  <c r="P82" i="11"/>
  <c r="EO83" i="13"/>
  <c r="B83" i="11" s="1"/>
  <c r="EP83" i="13"/>
  <c r="C83" i="11" s="1"/>
  <c r="EQ83" i="13"/>
  <c r="D83" i="11" s="1"/>
  <c r="ER83" i="13"/>
  <c r="E83" i="11" s="1"/>
  <c r="ES83" i="13"/>
  <c r="F83" i="11" s="1"/>
  <c r="ET83" i="13"/>
  <c r="G83" i="11" s="1"/>
  <c r="EU83" i="13"/>
  <c r="H83" i="11" s="1"/>
  <c r="EV83" i="13"/>
  <c r="I83" i="11" s="1"/>
  <c r="EW83" i="13"/>
  <c r="J83" i="11" s="1"/>
  <c r="K83" i="11"/>
  <c r="L83" i="11"/>
  <c r="M83" i="11"/>
  <c r="N83" i="11"/>
  <c r="P83" i="11"/>
  <c r="EO84" i="13"/>
  <c r="B84" i="11" s="1"/>
  <c r="EP84" i="13"/>
  <c r="C84" i="11" s="1"/>
  <c r="EQ84" i="13"/>
  <c r="D84" i="11" s="1"/>
  <c r="ER84" i="13"/>
  <c r="E84" i="11" s="1"/>
  <c r="ES84" i="13"/>
  <c r="F84" i="11" s="1"/>
  <c r="ET84" i="13"/>
  <c r="G84" i="11" s="1"/>
  <c r="EU84" i="13"/>
  <c r="H84" i="11" s="1"/>
  <c r="EV84" i="13"/>
  <c r="I84" i="11" s="1"/>
  <c r="EW84" i="13"/>
  <c r="J84" i="11" s="1"/>
  <c r="K84" i="11"/>
  <c r="L84" i="11"/>
  <c r="M84" i="11"/>
  <c r="N84" i="11"/>
  <c r="P84" i="11"/>
  <c r="EO85" i="13"/>
  <c r="B85" i="11" s="1"/>
  <c r="EP85" i="13"/>
  <c r="C85" i="11" s="1"/>
  <c r="EQ85" i="13"/>
  <c r="D85" i="11" s="1"/>
  <c r="ER85" i="13"/>
  <c r="E85" i="11" s="1"/>
  <c r="ES85" i="13"/>
  <c r="F85" i="11" s="1"/>
  <c r="ET85" i="13"/>
  <c r="G85" i="11" s="1"/>
  <c r="EU85" i="13"/>
  <c r="H85" i="11" s="1"/>
  <c r="EV85" i="13"/>
  <c r="I85" i="11" s="1"/>
  <c r="EW85" i="13"/>
  <c r="J85" i="11" s="1"/>
  <c r="K85" i="11"/>
  <c r="L85" i="11"/>
  <c r="M85" i="11"/>
  <c r="N85" i="11"/>
  <c r="P85" i="11"/>
  <c r="EO86" i="13"/>
  <c r="B86" i="11" s="1"/>
  <c r="EP86" i="13"/>
  <c r="C86" i="11" s="1"/>
  <c r="EQ86" i="13"/>
  <c r="D86" i="11" s="1"/>
  <c r="ER86" i="13"/>
  <c r="E86" i="11" s="1"/>
  <c r="ES86" i="13"/>
  <c r="F86" i="11" s="1"/>
  <c r="ET86" i="13"/>
  <c r="G86" i="11" s="1"/>
  <c r="EU86" i="13"/>
  <c r="H86" i="11" s="1"/>
  <c r="EV86" i="13"/>
  <c r="I86" i="11" s="1"/>
  <c r="EW86" i="13"/>
  <c r="J86" i="11" s="1"/>
  <c r="K86" i="11"/>
  <c r="L86" i="11"/>
  <c r="M86" i="11"/>
  <c r="N86" i="11"/>
  <c r="P86" i="11"/>
  <c r="EO87" i="13"/>
  <c r="B87" i="11" s="1"/>
  <c r="EP87" i="13"/>
  <c r="C87" i="11" s="1"/>
  <c r="EQ87" i="13"/>
  <c r="D87" i="11" s="1"/>
  <c r="ER87" i="13"/>
  <c r="E87" i="11" s="1"/>
  <c r="ES87" i="13"/>
  <c r="F87" i="11" s="1"/>
  <c r="ET87" i="13"/>
  <c r="G87" i="11" s="1"/>
  <c r="EU87" i="13"/>
  <c r="H87" i="11" s="1"/>
  <c r="EV87" i="13"/>
  <c r="I87" i="11" s="1"/>
  <c r="EW87" i="13"/>
  <c r="J87" i="11" s="1"/>
  <c r="K87" i="11"/>
  <c r="L87" i="11"/>
  <c r="M87" i="11"/>
  <c r="N87" i="11"/>
  <c r="P87" i="11"/>
  <c r="EO88" i="13"/>
  <c r="B88" i="11" s="1"/>
  <c r="EP88" i="13"/>
  <c r="C88" i="11" s="1"/>
  <c r="EQ88" i="13"/>
  <c r="D88" i="11" s="1"/>
  <c r="ER88" i="13"/>
  <c r="E88" i="11" s="1"/>
  <c r="ES88" i="13"/>
  <c r="F88" i="11" s="1"/>
  <c r="ET88" i="13"/>
  <c r="G88" i="11" s="1"/>
  <c r="EU88" i="13"/>
  <c r="H88" i="11" s="1"/>
  <c r="EV88" i="13"/>
  <c r="I88" i="11" s="1"/>
  <c r="EW88" i="13"/>
  <c r="J88" i="11" s="1"/>
  <c r="K88" i="11"/>
  <c r="L88" i="11"/>
  <c r="M88" i="11"/>
  <c r="N88" i="11"/>
  <c r="P88" i="11"/>
  <c r="EO89" i="13"/>
  <c r="B89" i="11" s="1"/>
  <c r="EP89" i="13"/>
  <c r="C89" i="11" s="1"/>
  <c r="EQ89" i="13"/>
  <c r="D89" i="11" s="1"/>
  <c r="ER89" i="13"/>
  <c r="E89" i="11" s="1"/>
  <c r="ES89" i="13"/>
  <c r="F89" i="11" s="1"/>
  <c r="ET89" i="13"/>
  <c r="G89" i="11" s="1"/>
  <c r="EU89" i="13"/>
  <c r="H89" i="11" s="1"/>
  <c r="EV89" i="13"/>
  <c r="I89" i="11" s="1"/>
  <c r="EW89" i="13"/>
  <c r="J89" i="11" s="1"/>
  <c r="K89" i="11"/>
  <c r="L89" i="11"/>
  <c r="M89" i="11"/>
  <c r="N89" i="11"/>
  <c r="P89" i="11"/>
  <c r="EO90" i="13"/>
  <c r="B90" i="11" s="1"/>
  <c r="EP90" i="13"/>
  <c r="C90" i="11" s="1"/>
  <c r="EQ90" i="13"/>
  <c r="D90" i="11" s="1"/>
  <c r="ER90" i="13"/>
  <c r="E90" i="11" s="1"/>
  <c r="ES90" i="13"/>
  <c r="F90" i="11" s="1"/>
  <c r="ET90" i="13"/>
  <c r="G90" i="11" s="1"/>
  <c r="EU90" i="13"/>
  <c r="H90" i="11" s="1"/>
  <c r="EV90" i="13"/>
  <c r="I90" i="11" s="1"/>
  <c r="EW90" i="13"/>
  <c r="J90" i="11" s="1"/>
  <c r="K90" i="11"/>
  <c r="L90" i="11"/>
  <c r="M90" i="11"/>
  <c r="N90" i="11"/>
  <c r="P90" i="11"/>
  <c r="EO91" i="13"/>
  <c r="B91" i="11" s="1"/>
  <c r="EP91" i="13"/>
  <c r="C91" i="11" s="1"/>
  <c r="EQ91" i="13"/>
  <c r="D91" i="11" s="1"/>
  <c r="ER91" i="13"/>
  <c r="E91" i="11" s="1"/>
  <c r="ES91" i="13"/>
  <c r="F91" i="11" s="1"/>
  <c r="ET91" i="13"/>
  <c r="G91" i="11" s="1"/>
  <c r="EU91" i="13"/>
  <c r="H91" i="11" s="1"/>
  <c r="EV91" i="13"/>
  <c r="I91" i="11" s="1"/>
  <c r="EW91" i="13"/>
  <c r="J91" i="11" s="1"/>
  <c r="K91" i="11"/>
  <c r="L91" i="11"/>
  <c r="M91" i="11"/>
  <c r="N91" i="11"/>
  <c r="P91" i="11"/>
  <c r="EO92" i="13"/>
  <c r="B92" i="11" s="1"/>
  <c r="EP92" i="13"/>
  <c r="C92" i="11" s="1"/>
  <c r="EQ92" i="13"/>
  <c r="D92" i="11" s="1"/>
  <c r="ER92" i="13"/>
  <c r="E92" i="11" s="1"/>
  <c r="ES92" i="13"/>
  <c r="F92" i="11" s="1"/>
  <c r="ET92" i="13"/>
  <c r="G92" i="11" s="1"/>
  <c r="EU92" i="13"/>
  <c r="H92" i="11" s="1"/>
  <c r="EV92" i="13"/>
  <c r="I92" i="11" s="1"/>
  <c r="EW92" i="13"/>
  <c r="J92" i="11" s="1"/>
  <c r="K92" i="11"/>
  <c r="L92" i="11"/>
  <c r="M92" i="11"/>
  <c r="N92" i="11"/>
  <c r="P92" i="11"/>
  <c r="EO93" i="13"/>
  <c r="B93" i="11" s="1"/>
  <c r="EP93" i="13"/>
  <c r="C93" i="11" s="1"/>
  <c r="EQ93" i="13"/>
  <c r="D93" i="11" s="1"/>
  <c r="ER93" i="13"/>
  <c r="E93" i="11" s="1"/>
  <c r="ES93" i="13"/>
  <c r="F93" i="11" s="1"/>
  <c r="ET93" i="13"/>
  <c r="G93" i="11" s="1"/>
  <c r="EU93" i="13"/>
  <c r="H93" i="11" s="1"/>
  <c r="EV93" i="13"/>
  <c r="I93" i="11" s="1"/>
  <c r="EW93" i="13"/>
  <c r="J93" i="11" s="1"/>
  <c r="K93" i="11"/>
  <c r="L93" i="11"/>
  <c r="M93" i="11"/>
  <c r="N93" i="11"/>
  <c r="P93" i="11"/>
  <c r="EO94" i="13"/>
  <c r="B94" i="11" s="1"/>
  <c r="EP94" i="13"/>
  <c r="C94" i="11" s="1"/>
  <c r="EQ94" i="13"/>
  <c r="D94" i="11" s="1"/>
  <c r="ER94" i="13"/>
  <c r="E94" i="11" s="1"/>
  <c r="ES94" i="13"/>
  <c r="F94" i="11" s="1"/>
  <c r="ET94" i="13"/>
  <c r="G94" i="11" s="1"/>
  <c r="EU94" i="13"/>
  <c r="H94" i="11" s="1"/>
  <c r="EV94" i="13"/>
  <c r="I94" i="11" s="1"/>
  <c r="EW94" i="13"/>
  <c r="J94" i="11" s="1"/>
  <c r="K94" i="11"/>
  <c r="L94" i="11"/>
  <c r="M94" i="11"/>
  <c r="N94" i="11"/>
  <c r="P94" i="11"/>
  <c r="EO95" i="13"/>
  <c r="B95" i="11" s="1"/>
  <c r="EP95" i="13"/>
  <c r="C95" i="11" s="1"/>
  <c r="EQ95" i="13"/>
  <c r="D95" i="11" s="1"/>
  <c r="ER95" i="13"/>
  <c r="E95" i="11" s="1"/>
  <c r="ES95" i="13"/>
  <c r="F95" i="11" s="1"/>
  <c r="ET95" i="13"/>
  <c r="G95" i="11" s="1"/>
  <c r="EU95" i="13"/>
  <c r="H95" i="11" s="1"/>
  <c r="EV95" i="13"/>
  <c r="I95" i="11" s="1"/>
  <c r="EW95" i="13"/>
  <c r="J95" i="11" s="1"/>
  <c r="K95" i="11"/>
  <c r="L95" i="11"/>
  <c r="M95" i="11"/>
  <c r="N95" i="11"/>
  <c r="P95" i="11"/>
  <c r="EO96" i="13"/>
  <c r="B96" i="11" s="1"/>
  <c r="EP96" i="13"/>
  <c r="C96" i="11" s="1"/>
  <c r="EQ96" i="13"/>
  <c r="D96" i="11" s="1"/>
  <c r="ER96" i="13"/>
  <c r="E96" i="11" s="1"/>
  <c r="ES96" i="13"/>
  <c r="F96" i="11" s="1"/>
  <c r="ET96" i="13"/>
  <c r="G96" i="11" s="1"/>
  <c r="EU96" i="13"/>
  <c r="H96" i="11" s="1"/>
  <c r="EV96" i="13"/>
  <c r="I96" i="11" s="1"/>
  <c r="EW96" i="13"/>
  <c r="J96" i="11" s="1"/>
  <c r="K96" i="11"/>
  <c r="L96" i="11"/>
  <c r="M96" i="11"/>
  <c r="N96" i="11"/>
  <c r="P96" i="11"/>
  <c r="EO97" i="13"/>
  <c r="B97" i="11" s="1"/>
  <c r="EP97" i="13"/>
  <c r="C97" i="11" s="1"/>
  <c r="EQ97" i="13"/>
  <c r="D97" i="11" s="1"/>
  <c r="ER97" i="13"/>
  <c r="E97" i="11" s="1"/>
  <c r="ES97" i="13"/>
  <c r="F97" i="11" s="1"/>
  <c r="ET97" i="13"/>
  <c r="G97" i="11" s="1"/>
  <c r="EU97" i="13"/>
  <c r="H97" i="11" s="1"/>
  <c r="EV97" i="13"/>
  <c r="I97" i="11" s="1"/>
  <c r="EW97" i="13"/>
  <c r="J97" i="11" s="1"/>
  <c r="K97" i="11"/>
  <c r="L97" i="11"/>
  <c r="M97" i="11"/>
  <c r="N97" i="11"/>
  <c r="P97" i="11"/>
  <c r="EO98" i="13"/>
  <c r="B98" i="11" s="1"/>
  <c r="EP98" i="13"/>
  <c r="C98" i="11" s="1"/>
  <c r="EQ98" i="13"/>
  <c r="D98" i="11" s="1"/>
  <c r="ER98" i="13"/>
  <c r="E98" i="11" s="1"/>
  <c r="ES98" i="13"/>
  <c r="F98" i="11" s="1"/>
  <c r="ET98" i="13"/>
  <c r="G98" i="11" s="1"/>
  <c r="EU98" i="13"/>
  <c r="H98" i="11" s="1"/>
  <c r="EV98" i="13"/>
  <c r="I98" i="11" s="1"/>
  <c r="EW98" i="13"/>
  <c r="J98" i="11" s="1"/>
  <c r="K98" i="11"/>
  <c r="L98" i="11"/>
  <c r="M98" i="11"/>
  <c r="N98" i="11"/>
  <c r="P98" i="11"/>
  <c r="EO99" i="13"/>
  <c r="B99" i="11" s="1"/>
  <c r="EP99" i="13"/>
  <c r="C99" i="11" s="1"/>
  <c r="EQ99" i="13"/>
  <c r="D99" i="11" s="1"/>
  <c r="ER99" i="13"/>
  <c r="E99" i="11" s="1"/>
  <c r="ES99" i="13"/>
  <c r="F99" i="11" s="1"/>
  <c r="ET99" i="13"/>
  <c r="G99" i="11" s="1"/>
  <c r="EU99" i="13"/>
  <c r="H99" i="11" s="1"/>
  <c r="EV99" i="13"/>
  <c r="I99" i="11" s="1"/>
  <c r="EW99" i="13"/>
  <c r="J99" i="11" s="1"/>
  <c r="K99" i="11"/>
  <c r="L99" i="11"/>
  <c r="M99" i="11"/>
  <c r="N99" i="11"/>
  <c r="P99" i="11"/>
  <c r="EO100" i="13"/>
  <c r="B100" i="11" s="1"/>
  <c r="EP100" i="13"/>
  <c r="C100" i="11" s="1"/>
  <c r="EQ100" i="13"/>
  <c r="D100" i="11" s="1"/>
  <c r="ER100" i="13"/>
  <c r="E100" i="11" s="1"/>
  <c r="ES100" i="13"/>
  <c r="F100" i="11" s="1"/>
  <c r="ET100" i="13"/>
  <c r="G100" i="11" s="1"/>
  <c r="EU100" i="13"/>
  <c r="H100" i="11" s="1"/>
  <c r="EV100" i="13"/>
  <c r="I100" i="11" s="1"/>
  <c r="EW100" i="13"/>
  <c r="J100" i="11" s="1"/>
  <c r="K100" i="11"/>
  <c r="L100" i="11"/>
  <c r="M100" i="11"/>
  <c r="N100" i="11"/>
  <c r="P100" i="11"/>
  <c r="EO101" i="13"/>
  <c r="B101" i="11" s="1"/>
  <c r="EP101" i="13"/>
  <c r="C101" i="11" s="1"/>
  <c r="EQ101" i="13"/>
  <c r="D101" i="11" s="1"/>
  <c r="ER101" i="13"/>
  <c r="E101" i="11" s="1"/>
  <c r="ES101" i="13"/>
  <c r="F101" i="11" s="1"/>
  <c r="ET101" i="13"/>
  <c r="G101" i="11" s="1"/>
  <c r="EU101" i="13"/>
  <c r="H101" i="11" s="1"/>
  <c r="EV101" i="13"/>
  <c r="I101" i="11" s="1"/>
  <c r="EW101" i="13"/>
  <c r="J101" i="11" s="1"/>
  <c r="K101" i="11"/>
  <c r="L101" i="11"/>
  <c r="M101" i="11"/>
  <c r="N101" i="11"/>
  <c r="P101" i="11"/>
  <c r="EO102" i="13"/>
  <c r="B102" i="11" s="1"/>
  <c r="EP102" i="13"/>
  <c r="C102" i="11" s="1"/>
  <c r="EQ102" i="13"/>
  <c r="D102" i="11" s="1"/>
  <c r="ER102" i="13"/>
  <c r="E102" i="11" s="1"/>
  <c r="ES102" i="13"/>
  <c r="F102" i="11" s="1"/>
  <c r="ET102" i="13"/>
  <c r="G102" i="11" s="1"/>
  <c r="EU102" i="13"/>
  <c r="H102" i="11" s="1"/>
  <c r="EV102" i="13"/>
  <c r="I102" i="11" s="1"/>
  <c r="EW102" i="13"/>
  <c r="J102" i="11" s="1"/>
  <c r="K102" i="11"/>
  <c r="L102" i="11"/>
  <c r="M102" i="11"/>
  <c r="N102" i="11"/>
  <c r="P102" i="11"/>
  <c r="EO103" i="13"/>
  <c r="B103" i="11" s="1"/>
  <c r="EP103" i="13"/>
  <c r="C103" i="11" s="1"/>
  <c r="EQ103" i="13"/>
  <c r="D103" i="11" s="1"/>
  <c r="ER103" i="13"/>
  <c r="E103" i="11" s="1"/>
  <c r="ES103" i="13"/>
  <c r="F103" i="11" s="1"/>
  <c r="ET103" i="13"/>
  <c r="G103" i="11" s="1"/>
  <c r="EU103" i="13"/>
  <c r="H103" i="11" s="1"/>
  <c r="EV103" i="13"/>
  <c r="I103" i="11" s="1"/>
  <c r="EW103" i="13"/>
  <c r="J103" i="11" s="1"/>
  <c r="K103" i="11"/>
  <c r="L103" i="11"/>
  <c r="M103" i="11"/>
  <c r="N103" i="11"/>
  <c r="P103" i="11"/>
  <c r="EO104" i="13"/>
  <c r="B104" i="11" s="1"/>
  <c r="EP104" i="13"/>
  <c r="C104" i="11" s="1"/>
  <c r="EQ104" i="13"/>
  <c r="D104" i="11" s="1"/>
  <c r="ER104" i="13"/>
  <c r="E104" i="11" s="1"/>
  <c r="ES104" i="13"/>
  <c r="F104" i="11" s="1"/>
  <c r="ET104" i="13"/>
  <c r="G104" i="11" s="1"/>
  <c r="EU104" i="13"/>
  <c r="H104" i="11" s="1"/>
  <c r="EV104" i="13"/>
  <c r="I104" i="11" s="1"/>
  <c r="EW104" i="13"/>
  <c r="J104" i="11" s="1"/>
  <c r="K104" i="11"/>
  <c r="L104" i="11"/>
  <c r="M104" i="11"/>
  <c r="N104" i="11"/>
  <c r="P104" i="11"/>
  <c r="EO105" i="13"/>
  <c r="B105" i="11" s="1"/>
  <c r="EP105" i="13"/>
  <c r="C105" i="11" s="1"/>
  <c r="EQ105" i="13"/>
  <c r="D105" i="11" s="1"/>
  <c r="ER105" i="13"/>
  <c r="E105" i="11" s="1"/>
  <c r="ES105" i="13"/>
  <c r="F105" i="11" s="1"/>
  <c r="ET105" i="13"/>
  <c r="G105" i="11" s="1"/>
  <c r="EU105" i="13"/>
  <c r="H105" i="11" s="1"/>
  <c r="EV105" i="13"/>
  <c r="I105" i="11" s="1"/>
  <c r="EW105" i="13"/>
  <c r="J105" i="11" s="1"/>
  <c r="K105" i="11"/>
  <c r="L105" i="11"/>
  <c r="M105" i="11"/>
  <c r="N105" i="11"/>
  <c r="P105" i="11"/>
  <c r="EO106" i="13"/>
  <c r="B106" i="11" s="1"/>
  <c r="EP106" i="13"/>
  <c r="C106" i="11" s="1"/>
  <c r="EQ106" i="13"/>
  <c r="D106" i="11" s="1"/>
  <c r="ER106" i="13"/>
  <c r="E106" i="11" s="1"/>
  <c r="ES106" i="13"/>
  <c r="F106" i="11" s="1"/>
  <c r="ET106" i="13"/>
  <c r="G106" i="11" s="1"/>
  <c r="EU106" i="13"/>
  <c r="H106" i="11" s="1"/>
  <c r="EV106" i="13"/>
  <c r="I106" i="11" s="1"/>
  <c r="EW106" i="13"/>
  <c r="J106" i="11" s="1"/>
  <c r="K106" i="11"/>
  <c r="L106" i="11"/>
  <c r="M106" i="11"/>
  <c r="N106" i="11"/>
  <c r="P106" i="11"/>
  <c r="EO107" i="13"/>
  <c r="B107" i="11" s="1"/>
  <c r="EP107" i="13"/>
  <c r="C107" i="11" s="1"/>
  <c r="EQ107" i="13"/>
  <c r="D107" i="11" s="1"/>
  <c r="ER107" i="13"/>
  <c r="E107" i="11" s="1"/>
  <c r="ES107" i="13"/>
  <c r="F107" i="11" s="1"/>
  <c r="ET107" i="13"/>
  <c r="G107" i="11" s="1"/>
  <c r="EU107" i="13"/>
  <c r="H107" i="11" s="1"/>
  <c r="EV107" i="13"/>
  <c r="I107" i="11" s="1"/>
  <c r="EW107" i="13"/>
  <c r="J107" i="11" s="1"/>
  <c r="K107" i="11"/>
  <c r="L107" i="11"/>
  <c r="M107" i="11"/>
  <c r="N107" i="11"/>
  <c r="P107" i="11"/>
  <c r="EO108" i="13"/>
  <c r="B108" i="11" s="1"/>
  <c r="EP108" i="13"/>
  <c r="C108" i="11" s="1"/>
  <c r="EQ108" i="13"/>
  <c r="D108" i="11" s="1"/>
  <c r="ER108" i="13"/>
  <c r="E108" i="11" s="1"/>
  <c r="ES108" i="13"/>
  <c r="F108" i="11" s="1"/>
  <c r="ET108" i="13"/>
  <c r="G108" i="11" s="1"/>
  <c r="EU108" i="13"/>
  <c r="H108" i="11" s="1"/>
  <c r="EV108" i="13"/>
  <c r="I108" i="11" s="1"/>
  <c r="EW108" i="13"/>
  <c r="J108" i="11" s="1"/>
  <c r="K108" i="11"/>
  <c r="L108" i="11"/>
  <c r="M108" i="11"/>
  <c r="N108" i="11"/>
  <c r="P108" i="11"/>
  <c r="EO109" i="13"/>
  <c r="B109" i="11" s="1"/>
  <c r="EP109" i="13"/>
  <c r="C109" i="11" s="1"/>
  <c r="EQ109" i="13"/>
  <c r="D109" i="11" s="1"/>
  <c r="ER109" i="13"/>
  <c r="E109" i="11" s="1"/>
  <c r="ES109" i="13"/>
  <c r="F109" i="11" s="1"/>
  <c r="ET109" i="13"/>
  <c r="G109" i="11" s="1"/>
  <c r="EU109" i="13"/>
  <c r="H109" i="11" s="1"/>
  <c r="EV109" i="13"/>
  <c r="I109" i="11" s="1"/>
  <c r="EW109" i="13"/>
  <c r="J109" i="11" s="1"/>
  <c r="K109" i="11"/>
  <c r="L109" i="11"/>
  <c r="M109" i="11"/>
  <c r="N109" i="11"/>
  <c r="P109" i="11"/>
  <c r="EO110" i="13"/>
  <c r="B110" i="11" s="1"/>
  <c r="EP110" i="13"/>
  <c r="C110" i="11" s="1"/>
  <c r="EQ110" i="13"/>
  <c r="D110" i="11" s="1"/>
  <c r="ER110" i="13"/>
  <c r="E110" i="11" s="1"/>
  <c r="ES110" i="13"/>
  <c r="F110" i="11" s="1"/>
  <c r="ET110" i="13"/>
  <c r="G110" i="11" s="1"/>
  <c r="EU110" i="13"/>
  <c r="H110" i="11" s="1"/>
  <c r="EV110" i="13"/>
  <c r="I110" i="11" s="1"/>
  <c r="EW110" i="13"/>
  <c r="J110" i="11" s="1"/>
  <c r="K110" i="11"/>
  <c r="L110" i="11"/>
  <c r="M110" i="11"/>
  <c r="N110" i="11"/>
  <c r="P110" i="11"/>
  <c r="EO111" i="13"/>
  <c r="B111" i="11" s="1"/>
  <c r="EP111" i="13"/>
  <c r="C111" i="11" s="1"/>
  <c r="EQ111" i="13"/>
  <c r="D111" i="11" s="1"/>
  <c r="ER111" i="13"/>
  <c r="E111" i="11" s="1"/>
  <c r="ES111" i="13"/>
  <c r="F111" i="11" s="1"/>
  <c r="ET111" i="13"/>
  <c r="G111" i="11" s="1"/>
  <c r="EU111" i="13"/>
  <c r="H111" i="11" s="1"/>
  <c r="EV111" i="13"/>
  <c r="I111" i="11" s="1"/>
  <c r="EW111" i="13"/>
  <c r="J111" i="11" s="1"/>
  <c r="K111" i="11"/>
  <c r="L111" i="11"/>
  <c r="M111" i="11"/>
  <c r="N111" i="11"/>
  <c r="P111" i="11"/>
  <c r="EO112" i="13"/>
  <c r="B112" i="11" s="1"/>
  <c r="EP112" i="13"/>
  <c r="C112" i="11" s="1"/>
  <c r="EQ112" i="13"/>
  <c r="D112" i="11" s="1"/>
  <c r="ER112" i="13"/>
  <c r="E112" i="11" s="1"/>
  <c r="ES112" i="13"/>
  <c r="F112" i="11" s="1"/>
  <c r="ET112" i="13"/>
  <c r="G112" i="11" s="1"/>
  <c r="EU112" i="13"/>
  <c r="H112" i="11" s="1"/>
  <c r="EV112" i="13"/>
  <c r="I112" i="11" s="1"/>
  <c r="EW112" i="13"/>
  <c r="J112" i="11" s="1"/>
  <c r="K112" i="11"/>
  <c r="L112" i="11"/>
  <c r="M112" i="11"/>
  <c r="N112" i="11"/>
  <c r="P112" i="11"/>
  <c r="EO113" i="13"/>
  <c r="B113" i="11" s="1"/>
  <c r="EP113" i="13"/>
  <c r="C113" i="11" s="1"/>
  <c r="EQ113" i="13"/>
  <c r="D113" i="11" s="1"/>
  <c r="ER113" i="13"/>
  <c r="E113" i="11" s="1"/>
  <c r="ES113" i="13"/>
  <c r="F113" i="11" s="1"/>
  <c r="ET113" i="13"/>
  <c r="G113" i="11" s="1"/>
  <c r="EU113" i="13"/>
  <c r="H113" i="11" s="1"/>
  <c r="EV113" i="13"/>
  <c r="I113" i="11" s="1"/>
  <c r="EW113" i="13"/>
  <c r="J113" i="11" s="1"/>
  <c r="K113" i="11"/>
  <c r="L113" i="11"/>
  <c r="M113" i="11"/>
  <c r="N113" i="11"/>
  <c r="P113" i="11"/>
  <c r="EO114" i="13"/>
  <c r="B114" i="11" s="1"/>
  <c r="EP114" i="13"/>
  <c r="C114" i="11" s="1"/>
  <c r="EQ114" i="13"/>
  <c r="D114" i="11" s="1"/>
  <c r="ER114" i="13"/>
  <c r="E114" i="11" s="1"/>
  <c r="ES114" i="13"/>
  <c r="F114" i="11" s="1"/>
  <c r="ET114" i="13"/>
  <c r="G114" i="11" s="1"/>
  <c r="EU114" i="13"/>
  <c r="H114" i="11" s="1"/>
  <c r="EV114" i="13"/>
  <c r="I114" i="11" s="1"/>
  <c r="EW114" i="13"/>
  <c r="J114" i="11" s="1"/>
  <c r="K114" i="11"/>
  <c r="L114" i="11"/>
  <c r="M114" i="11"/>
  <c r="N114" i="11"/>
  <c r="P114" i="11"/>
  <c r="EO115" i="13"/>
  <c r="B115" i="11" s="1"/>
  <c r="EP115" i="13"/>
  <c r="C115" i="11" s="1"/>
  <c r="EQ115" i="13"/>
  <c r="D115" i="11" s="1"/>
  <c r="ER115" i="13"/>
  <c r="E115" i="11" s="1"/>
  <c r="ES115" i="13"/>
  <c r="F115" i="11" s="1"/>
  <c r="ET115" i="13"/>
  <c r="G115" i="11" s="1"/>
  <c r="EU115" i="13"/>
  <c r="H115" i="11" s="1"/>
  <c r="EV115" i="13"/>
  <c r="I115" i="11" s="1"/>
  <c r="EW115" i="13"/>
  <c r="J115" i="11" s="1"/>
  <c r="K115" i="11"/>
  <c r="L115" i="11"/>
  <c r="M115" i="11"/>
  <c r="N115" i="11"/>
  <c r="P115" i="11"/>
  <c r="EO116" i="13"/>
  <c r="B116" i="11" s="1"/>
  <c r="EP116" i="13"/>
  <c r="C116" i="11" s="1"/>
  <c r="EQ116" i="13"/>
  <c r="D116" i="11" s="1"/>
  <c r="ER116" i="13"/>
  <c r="E116" i="11" s="1"/>
  <c r="ES116" i="13"/>
  <c r="F116" i="11" s="1"/>
  <c r="ET116" i="13"/>
  <c r="G116" i="11" s="1"/>
  <c r="EU116" i="13"/>
  <c r="H116" i="11" s="1"/>
  <c r="EV116" i="13"/>
  <c r="I116" i="11" s="1"/>
  <c r="EW116" i="13"/>
  <c r="J116" i="11" s="1"/>
  <c r="K116" i="11"/>
  <c r="L116" i="11"/>
  <c r="M116" i="11"/>
  <c r="N116" i="11"/>
  <c r="P116" i="11"/>
  <c r="EO117" i="13"/>
  <c r="B117" i="11" s="1"/>
  <c r="EP117" i="13"/>
  <c r="C117" i="11" s="1"/>
  <c r="EQ117" i="13"/>
  <c r="D117" i="11" s="1"/>
  <c r="ER117" i="13"/>
  <c r="E117" i="11" s="1"/>
  <c r="ES117" i="13"/>
  <c r="F117" i="11" s="1"/>
  <c r="ET117" i="13"/>
  <c r="G117" i="11" s="1"/>
  <c r="EU117" i="13"/>
  <c r="H117" i="11" s="1"/>
  <c r="EV117" i="13"/>
  <c r="I117" i="11" s="1"/>
  <c r="EW117" i="13"/>
  <c r="J117" i="11" s="1"/>
  <c r="K117" i="11"/>
  <c r="L117" i="11"/>
  <c r="M117" i="11"/>
  <c r="N117" i="11"/>
  <c r="P117" i="11"/>
  <c r="EO118" i="13"/>
  <c r="B118" i="11" s="1"/>
  <c r="EP118" i="13"/>
  <c r="C118" i="11" s="1"/>
  <c r="EQ118" i="13"/>
  <c r="D118" i="11" s="1"/>
  <c r="ER118" i="13"/>
  <c r="E118" i="11" s="1"/>
  <c r="ES118" i="13"/>
  <c r="F118" i="11" s="1"/>
  <c r="ET118" i="13"/>
  <c r="G118" i="11" s="1"/>
  <c r="EU118" i="13"/>
  <c r="H118" i="11" s="1"/>
  <c r="EV118" i="13"/>
  <c r="I118" i="11" s="1"/>
  <c r="EW118" i="13"/>
  <c r="J118" i="11" s="1"/>
  <c r="K118" i="11"/>
  <c r="L118" i="11"/>
  <c r="M118" i="11"/>
  <c r="N118" i="11"/>
  <c r="P118" i="11"/>
  <c r="EO119" i="13"/>
  <c r="B119" i="11" s="1"/>
  <c r="EP119" i="13"/>
  <c r="C119" i="11" s="1"/>
  <c r="EQ119" i="13"/>
  <c r="D119" i="11" s="1"/>
  <c r="ER119" i="13"/>
  <c r="E119" i="11" s="1"/>
  <c r="ES119" i="13"/>
  <c r="F119" i="11" s="1"/>
  <c r="ET119" i="13"/>
  <c r="G119" i="11" s="1"/>
  <c r="EU119" i="13"/>
  <c r="H119" i="11" s="1"/>
  <c r="EV119" i="13"/>
  <c r="I119" i="11" s="1"/>
  <c r="EW119" i="13"/>
  <c r="J119" i="11" s="1"/>
  <c r="K119" i="11"/>
  <c r="L119" i="11"/>
  <c r="M119" i="11"/>
  <c r="N119" i="11"/>
  <c r="P119" i="11"/>
  <c r="EO120" i="13"/>
  <c r="B120" i="11" s="1"/>
  <c r="EP120" i="13"/>
  <c r="C120" i="11" s="1"/>
  <c r="EQ120" i="13"/>
  <c r="D120" i="11" s="1"/>
  <c r="ER120" i="13"/>
  <c r="E120" i="11" s="1"/>
  <c r="ES120" i="13"/>
  <c r="F120" i="11" s="1"/>
  <c r="ET120" i="13"/>
  <c r="G120" i="11" s="1"/>
  <c r="EU120" i="13"/>
  <c r="H120" i="11" s="1"/>
  <c r="EV120" i="13"/>
  <c r="I120" i="11" s="1"/>
  <c r="EW120" i="13"/>
  <c r="J120" i="11" s="1"/>
  <c r="K120" i="11"/>
  <c r="L120" i="11"/>
  <c r="M120" i="11"/>
  <c r="N120" i="11"/>
  <c r="P120" i="11"/>
  <c r="EO121" i="13"/>
  <c r="B121" i="11" s="1"/>
  <c r="EP121" i="13"/>
  <c r="C121" i="11" s="1"/>
  <c r="EQ121" i="13"/>
  <c r="D121" i="11" s="1"/>
  <c r="ER121" i="13"/>
  <c r="E121" i="11" s="1"/>
  <c r="ES121" i="13"/>
  <c r="F121" i="11" s="1"/>
  <c r="ET121" i="13"/>
  <c r="G121" i="11" s="1"/>
  <c r="EU121" i="13"/>
  <c r="H121" i="11" s="1"/>
  <c r="EV121" i="13"/>
  <c r="I121" i="11" s="1"/>
  <c r="EW121" i="13"/>
  <c r="J121" i="11" s="1"/>
  <c r="K121" i="11"/>
  <c r="L121" i="11"/>
  <c r="M121" i="11"/>
  <c r="N121" i="11"/>
  <c r="P121" i="11"/>
  <c r="EO122" i="13"/>
  <c r="B122" i="11" s="1"/>
  <c r="EP122" i="13"/>
  <c r="C122" i="11" s="1"/>
  <c r="EQ122" i="13"/>
  <c r="D122" i="11" s="1"/>
  <c r="ER122" i="13"/>
  <c r="E122" i="11" s="1"/>
  <c r="ES122" i="13"/>
  <c r="F122" i="11" s="1"/>
  <c r="ET122" i="13"/>
  <c r="G122" i="11" s="1"/>
  <c r="EU122" i="13"/>
  <c r="H122" i="11" s="1"/>
  <c r="EV122" i="13"/>
  <c r="I122" i="11" s="1"/>
  <c r="EW122" i="13"/>
  <c r="J122" i="11" s="1"/>
  <c r="K122" i="11"/>
  <c r="L122" i="11"/>
  <c r="M122" i="11"/>
  <c r="N122" i="11"/>
  <c r="P122" i="11"/>
  <c r="EO123" i="13"/>
  <c r="B123" i="11" s="1"/>
  <c r="EP123" i="13"/>
  <c r="C123" i="11" s="1"/>
  <c r="EQ123" i="13"/>
  <c r="D123" i="11" s="1"/>
  <c r="ER123" i="13"/>
  <c r="E123" i="11" s="1"/>
  <c r="ES123" i="13"/>
  <c r="F123" i="11" s="1"/>
  <c r="ET123" i="13"/>
  <c r="G123" i="11" s="1"/>
  <c r="EU123" i="13"/>
  <c r="H123" i="11" s="1"/>
  <c r="EV123" i="13"/>
  <c r="I123" i="11" s="1"/>
  <c r="EW123" i="13"/>
  <c r="J123" i="11" s="1"/>
  <c r="K123" i="11"/>
  <c r="L123" i="11"/>
  <c r="M123" i="11"/>
  <c r="N123" i="11"/>
  <c r="P123" i="11"/>
  <c r="EO124" i="13"/>
  <c r="B124" i="11" s="1"/>
  <c r="EP124" i="13"/>
  <c r="C124" i="11" s="1"/>
  <c r="EQ124" i="13"/>
  <c r="D124" i="11" s="1"/>
  <c r="ER124" i="13"/>
  <c r="E124" i="11" s="1"/>
  <c r="ES124" i="13"/>
  <c r="F124" i="11" s="1"/>
  <c r="ET124" i="13"/>
  <c r="G124" i="11" s="1"/>
  <c r="EU124" i="13"/>
  <c r="H124" i="11" s="1"/>
  <c r="EV124" i="13"/>
  <c r="I124" i="11" s="1"/>
  <c r="EW124" i="13"/>
  <c r="J124" i="11" s="1"/>
  <c r="K124" i="11"/>
  <c r="L124" i="11"/>
  <c r="M124" i="11"/>
  <c r="N124" i="11"/>
  <c r="P124" i="11"/>
  <c r="EO125" i="13"/>
  <c r="B125" i="11" s="1"/>
  <c r="EP125" i="13"/>
  <c r="C125" i="11" s="1"/>
  <c r="EQ125" i="13"/>
  <c r="D125" i="11" s="1"/>
  <c r="ER125" i="13"/>
  <c r="E125" i="11" s="1"/>
  <c r="ES125" i="13"/>
  <c r="F125" i="11" s="1"/>
  <c r="ET125" i="13"/>
  <c r="G125" i="11" s="1"/>
  <c r="EU125" i="13"/>
  <c r="H125" i="11" s="1"/>
  <c r="EV125" i="13"/>
  <c r="I125" i="11" s="1"/>
  <c r="EW125" i="13"/>
  <c r="J125" i="11" s="1"/>
  <c r="K125" i="11"/>
  <c r="L125" i="11"/>
  <c r="M125" i="11"/>
  <c r="N125" i="11"/>
  <c r="P125" i="11"/>
  <c r="EO126" i="13"/>
  <c r="B126" i="11" s="1"/>
  <c r="EP126" i="13"/>
  <c r="C126" i="11" s="1"/>
  <c r="EQ126" i="13"/>
  <c r="D126" i="11" s="1"/>
  <c r="ER126" i="13"/>
  <c r="E126" i="11" s="1"/>
  <c r="ES126" i="13"/>
  <c r="F126" i="11" s="1"/>
  <c r="ET126" i="13"/>
  <c r="G126" i="11" s="1"/>
  <c r="EU126" i="13"/>
  <c r="H126" i="11" s="1"/>
  <c r="EV126" i="13"/>
  <c r="I126" i="11" s="1"/>
  <c r="EW126" i="13"/>
  <c r="J126" i="11" s="1"/>
  <c r="K126" i="11"/>
  <c r="L126" i="11"/>
  <c r="M126" i="11"/>
  <c r="N126" i="11"/>
  <c r="P126" i="11"/>
  <c r="EO127" i="13"/>
  <c r="B127" i="11" s="1"/>
  <c r="EP127" i="13"/>
  <c r="C127" i="11" s="1"/>
  <c r="EQ127" i="13"/>
  <c r="D127" i="11" s="1"/>
  <c r="ER127" i="13"/>
  <c r="E127" i="11" s="1"/>
  <c r="ES127" i="13"/>
  <c r="F127" i="11" s="1"/>
  <c r="ET127" i="13"/>
  <c r="G127" i="11" s="1"/>
  <c r="EU127" i="13"/>
  <c r="H127" i="11" s="1"/>
  <c r="EV127" i="13"/>
  <c r="I127" i="11" s="1"/>
  <c r="EW127" i="13"/>
  <c r="J127" i="11" s="1"/>
  <c r="K127" i="11"/>
  <c r="L127" i="11"/>
  <c r="M127" i="11"/>
  <c r="N127" i="11"/>
  <c r="P127" i="11"/>
  <c r="EO128" i="13"/>
  <c r="B128" i="11" s="1"/>
  <c r="EP128" i="13"/>
  <c r="C128" i="11" s="1"/>
  <c r="EQ128" i="13"/>
  <c r="D128" i="11" s="1"/>
  <c r="ER128" i="13"/>
  <c r="E128" i="11" s="1"/>
  <c r="ES128" i="13"/>
  <c r="F128" i="11" s="1"/>
  <c r="ET128" i="13"/>
  <c r="G128" i="11" s="1"/>
  <c r="EU128" i="13"/>
  <c r="H128" i="11" s="1"/>
  <c r="EV128" i="13"/>
  <c r="I128" i="11" s="1"/>
  <c r="EW128" i="13"/>
  <c r="J128" i="11" s="1"/>
  <c r="K128" i="11"/>
  <c r="L128" i="11"/>
  <c r="M128" i="11"/>
  <c r="N128" i="11"/>
  <c r="P128" i="11"/>
  <c r="EO129" i="13"/>
  <c r="B129" i="11" s="1"/>
  <c r="EP129" i="13"/>
  <c r="C129" i="11" s="1"/>
  <c r="EQ129" i="13"/>
  <c r="D129" i="11" s="1"/>
  <c r="ER129" i="13"/>
  <c r="E129" i="11" s="1"/>
  <c r="ES129" i="13"/>
  <c r="F129" i="11" s="1"/>
  <c r="ET129" i="13"/>
  <c r="G129" i="11" s="1"/>
  <c r="EU129" i="13"/>
  <c r="H129" i="11" s="1"/>
  <c r="EV129" i="13"/>
  <c r="I129" i="11" s="1"/>
  <c r="EW129" i="13"/>
  <c r="J129" i="11" s="1"/>
  <c r="K129" i="11"/>
  <c r="L129" i="11"/>
  <c r="M129" i="11"/>
  <c r="N129" i="11"/>
  <c r="P129" i="11"/>
  <c r="EO130" i="13"/>
  <c r="B130" i="11" s="1"/>
  <c r="EP130" i="13"/>
  <c r="C130" i="11" s="1"/>
  <c r="EQ130" i="13"/>
  <c r="D130" i="11" s="1"/>
  <c r="ER130" i="13"/>
  <c r="E130" i="11" s="1"/>
  <c r="ES130" i="13"/>
  <c r="F130" i="11" s="1"/>
  <c r="ET130" i="13"/>
  <c r="G130" i="11" s="1"/>
  <c r="EU130" i="13"/>
  <c r="H130" i="11" s="1"/>
  <c r="EV130" i="13"/>
  <c r="I130" i="11" s="1"/>
  <c r="EW130" i="13"/>
  <c r="J130" i="11" s="1"/>
  <c r="K130" i="11"/>
  <c r="L130" i="11"/>
  <c r="M130" i="11"/>
  <c r="N130" i="11"/>
  <c r="P130" i="11"/>
  <c r="EO131" i="13"/>
  <c r="B131" i="11" s="1"/>
  <c r="EP131" i="13"/>
  <c r="C131" i="11" s="1"/>
  <c r="EQ131" i="13"/>
  <c r="D131" i="11" s="1"/>
  <c r="ER131" i="13"/>
  <c r="E131" i="11" s="1"/>
  <c r="ES131" i="13"/>
  <c r="F131" i="11" s="1"/>
  <c r="ET131" i="13"/>
  <c r="G131" i="11" s="1"/>
  <c r="EU131" i="13"/>
  <c r="H131" i="11" s="1"/>
  <c r="EV131" i="13"/>
  <c r="I131" i="11" s="1"/>
  <c r="EW131" i="13"/>
  <c r="J131" i="11" s="1"/>
  <c r="K131" i="11"/>
  <c r="L131" i="11"/>
  <c r="M131" i="11"/>
  <c r="N131" i="11"/>
  <c r="P131" i="11"/>
  <c r="EO132" i="13"/>
  <c r="B132" i="11" s="1"/>
  <c r="EP132" i="13"/>
  <c r="C132" i="11" s="1"/>
  <c r="EQ132" i="13"/>
  <c r="D132" i="11" s="1"/>
  <c r="ER132" i="13"/>
  <c r="E132" i="11" s="1"/>
  <c r="ES132" i="13"/>
  <c r="F132" i="11" s="1"/>
  <c r="ET132" i="13"/>
  <c r="G132" i="11" s="1"/>
  <c r="EU132" i="13"/>
  <c r="H132" i="11" s="1"/>
  <c r="EV132" i="13"/>
  <c r="I132" i="11" s="1"/>
  <c r="EW132" i="13"/>
  <c r="J132" i="11" s="1"/>
  <c r="K132" i="11"/>
  <c r="L132" i="11"/>
  <c r="M132" i="11"/>
  <c r="N132" i="11"/>
  <c r="P132" i="11"/>
  <c r="EO133" i="13"/>
  <c r="B133" i="11" s="1"/>
  <c r="EP133" i="13"/>
  <c r="C133" i="11" s="1"/>
  <c r="EQ133" i="13"/>
  <c r="D133" i="11" s="1"/>
  <c r="ER133" i="13"/>
  <c r="E133" i="11" s="1"/>
  <c r="ES133" i="13"/>
  <c r="F133" i="11" s="1"/>
  <c r="ET133" i="13"/>
  <c r="G133" i="11" s="1"/>
  <c r="EU133" i="13"/>
  <c r="H133" i="11" s="1"/>
  <c r="EV133" i="13"/>
  <c r="I133" i="11" s="1"/>
  <c r="EW133" i="13"/>
  <c r="J133" i="11" s="1"/>
  <c r="K133" i="11"/>
  <c r="L133" i="11"/>
  <c r="M133" i="11"/>
  <c r="N133" i="11"/>
  <c r="P133" i="11"/>
  <c r="EO134" i="13"/>
  <c r="B134" i="11" s="1"/>
  <c r="EP134" i="13"/>
  <c r="C134" i="11" s="1"/>
  <c r="EQ134" i="13"/>
  <c r="D134" i="11" s="1"/>
  <c r="ER134" i="13"/>
  <c r="E134" i="11" s="1"/>
  <c r="ES134" i="13"/>
  <c r="F134" i="11" s="1"/>
  <c r="ET134" i="13"/>
  <c r="G134" i="11" s="1"/>
  <c r="EU134" i="13"/>
  <c r="H134" i="11" s="1"/>
  <c r="EV134" i="13"/>
  <c r="I134" i="11" s="1"/>
  <c r="EW134" i="13"/>
  <c r="J134" i="11" s="1"/>
  <c r="K134" i="11"/>
  <c r="L134" i="11"/>
  <c r="M134" i="11"/>
  <c r="N134" i="11"/>
  <c r="P134" i="11"/>
  <c r="EO135" i="13"/>
  <c r="B135" i="11" s="1"/>
  <c r="EP135" i="13"/>
  <c r="C135" i="11" s="1"/>
  <c r="EQ135" i="13"/>
  <c r="D135" i="11" s="1"/>
  <c r="ER135" i="13"/>
  <c r="E135" i="11" s="1"/>
  <c r="ES135" i="13"/>
  <c r="F135" i="11" s="1"/>
  <c r="ET135" i="13"/>
  <c r="G135" i="11" s="1"/>
  <c r="EU135" i="13"/>
  <c r="H135" i="11" s="1"/>
  <c r="EV135" i="13"/>
  <c r="I135" i="11" s="1"/>
  <c r="EW135" i="13"/>
  <c r="J135" i="11" s="1"/>
  <c r="K135" i="11"/>
  <c r="L135" i="11"/>
  <c r="M135" i="11"/>
  <c r="N135" i="11"/>
  <c r="P135" i="11"/>
  <c r="EO136" i="13"/>
  <c r="B136" i="11" s="1"/>
  <c r="EP136" i="13"/>
  <c r="C136" i="11" s="1"/>
  <c r="EQ136" i="13"/>
  <c r="D136" i="11" s="1"/>
  <c r="ER136" i="13"/>
  <c r="E136" i="11" s="1"/>
  <c r="ES136" i="13"/>
  <c r="F136" i="11" s="1"/>
  <c r="ET136" i="13"/>
  <c r="G136" i="11" s="1"/>
  <c r="EU136" i="13"/>
  <c r="H136" i="11" s="1"/>
  <c r="EV136" i="13"/>
  <c r="I136" i="11" s="1"/>
  <c r="EW136" i="13"/>
  <c r="J136" i="11" s="1"/>
  <c r="K136" i="11"/>
  <c r="L136" i="11"/>
  <c r="M136" i="11"/>
  <c r="N136" i="11"/>
  <c r="P136" i="11"/>
  <c r="EO137" i="13"/>
  <c r="B137" i="11" s="1"/>
  <c r="EP137" i="13"/>
  <c r="C137" i="11" s="1"/>
  <c r="EQ137" i="13"/>
  <c r="D137" i="11" s="1"/>
  <c r="ER137" i="13"/>
  <c r="E137" i="11" s="1"/>
  <c r="ES137" i="13"/>
  <c r="F137" i="11" s="1"/>
  <c r="ET137" i="13"/>
  <c r="G137" i="11" s="1"/>
  <c r="EU137" i="13"/>
  <c r="H137" i="11" s="1"/>
  <c r="EV137" i="13"/>
  <c r="I137" i="11" s="1"/>
  <c r="EW137" i="13"/>
  <c r="J137" i="11" s="1"/>
  <c r="K137" i="11"/>
  <c r="L137" i="11"/>
  <c r="M137" i="11"/>
  <c r="N137" i="11"/>
  <c r="P137" i="11"/>
  <c r="EO138" i="13"/>
  <c r="B138" i="11" s="1"/>
  <c r="EP138" i="13"/>
  <c r="C138" i="11" s="1"/>
  <c r="EQ138" i="13"/>
  <c r="D138" i="11" s="1"/>
  <c r="ER138" i="13"/>
  <c r="E138" i="11" s="1"/>
  <c r="ES138" i="13"/>
  <c r="F138" i="11" s="1"/>
  <c r="ET138" i="13"/>
  <c r="G138" i="11" s="1"/>
  <c r="EU138" i="13"/>
  <c r="H138" i="11" s="1"/>
  <c r="EV138" i="13"/>
  <c r="I138" i="11" s="1"/>
  <c r="EW138" i="13"/>
  <c r="J138" i="11" s="1"/>
  <c r="K138" i="11"/>
  <c r="L138" i="11"/>
  <c r="M138" i="11"/>
  <c r="N138" i="11"/>
  <c r="P138" i="11"/>
  <c r="EO139" i="13"/>
  <c r="B139" i="11" s="1"/>
  <c r="EP139" i="13"/>
  <c r="C139" i="11" s="1"/>
  <c r="EQ139" i="13"/>
  <c r="D139" i="11" s="1"/>
  <c r="ER139" i="13"/>
  <c r="E139" i="11" s="1"/>
  <c r="ES139" i="13"/>
  <c r="F139" i="11" s="1"/>
  <c r="ET139" i="13"/>
  <c r="G139" i="11" s="1"/>
  <c r="EU139" i="13"/>
  <c r="H139" i="11" s="1"/>
  <c r="EV139" i="13"/>
  <c r="I139" i="11" s="1"/>
  <c r="EW139" i="13"/>
  <c r="J139" i="11" s="1"/>
  <c r="K139" i="11"/>
  <c r="L139" i="11"/>
  <c r="M139" i="11"/>
  <c r="N139" i="11"/>
  <c r="P139" i="11"/>
  <c r="EO140" i="13"/>
  <c r="B140" i="11" s="1"/>
  <c r="EP140" i="13"/>
  <c r="C140" i="11" s="1"/>
  <c r="EQ140" i="13"/>
  <c r="D140" i="11" s="1"/>
  <c r="ER140" i="13"/>
  <c r="E140" i="11" s="1"/>
  <c r="ES140" i="13"/>
  <c r="F140" i="11" s="1"/>
  <c r="ET140" i="13"/>
  <c r="G140" i="11" s="1"/>
  <c r="EU140" i="13"/>
  <c r="H140" i="11" s="1"/>
  <c r="EV140" i="13"/>
  <c r="I140" i="11" s="1"/>
  <c r="EW140" i="13"/>
  <c r="J140" i="11" s="1"/>
  <c r="K140" i="11"/>
  <c r="L140" i="11"/>
  <c r="M140" i="11"/>
  <c r="N140" i="11"/>
  <c r="P140" i="11"/>
  <c r="EO141" i="13"/>
  <c r="B141" i="11" s="1"/>
  <c r="EP141" i="13"/>
  <c r="C141" i="11" s="1"/>
  <c r="EQ141" i="13"/>
  <c r="D141" i="11" s="1"/>
  <c r="ER141" i="13"/>
  <c r="E141" i="11" s="1"/>
  <c r="ES141" i="13"/>
  <c r="F141" i="11" s="1"/>
  <c r="ET141" i="13"/>
  <c r="G141" i="11" s="1"/>
  <c r="EU141" i="13"/>
  <c r="H141" i="11" s="1"/>
  <c r="EV141" i="13"/>
  <c r="I141" i="11" s="1"/>
  <c r="EW141" i="13"/>
  <c r="J141" i="11" s="1"/>
  <c r="K141" i="11"/>
  <c r="L141" i="11"/>
  <c r="M141" i="11"/>
  <c r="N141" i="11"/>
  <c r="P141" i="11"/>
  <c r="EO142" i="13"/>
  <c r="B142" i="11" s="1"/>
  <c r="EP142" i="13"/>
  <c r="C142" i="11" s="1"/>
  <c r="EQ142" i="13"/>
  <c r="D142" i="11" s="1"/>
  <c r="ER142" i="13"/>
  <c r="E142" i="11" s="1"/>
  <c r="ES142" i="13"/>
  <c r="F142" i="11" s="1"/>
  <c r="ET142" i="13"/>
  <c r="G142" i="11" s="1"/>
  <c r="EU142" i="13"/>
  <c r="H142" i="11" s="1"/>
  <c r="EV142" i="13"/>
  <c r="I142" i="11" s="1"/>
  <c r="EW142" i="13"/>
  <c r="J142" i="11" s="1"/>
  <c r="K142" i="11"/>
  <c r="L142" i="11"/>
  <c r="M142" i="11"/>
  <c r="N142" i="11"/>
  <c r="P142" i="11"/>
  <c r="EO143" i="13"/>
  <c r="B143" i="11" s="1"/>
  <c r="EP143" i="13"/>
  <c r="C143" i="11" s="1"/>
  <c r="EQ143" i="13"/>
  <c r="D143" i="11" s="1"/>
  <c r="ER143" i="13"/>
  <c r="E143" i="11" s="1"/>
  <c r="ES143" i="13"/>
  <c r="F143" i="11" s="1"/>
  <c r="ET143" i="13"/>
  <c r="G143" i="11" s="1"/>
  <c r="EU143" i="13"/>
  <c r="H143" i="11" s="1"/>
  <c r="EV143" i="13"/>
  <c r="I143" i="11" s="1"/>
  <c r="EW143" i="13"/>
  <c r="J143" i="11" s="1"/>
  <c r="K143" i="11"/>
  <c r="L143" i="11"/>
  <c r="M143" i="11"/>
  <c r="N143" i="11"/>
  <c r="P143" i="11"/>
  <c r="EO144" i="13"/>
  <c r="B144" i="11" s="1"/>
  <c r="EP144" i="13"/>
  <c r="C144" i="11" s="1"/>
  <c r="EQ144" i="13"/>
  <c r="D144" i="11" s="1"/>
  <c r="ER144" i="13"/>
  <c r="E144" i="11" s="1"/>
  <c r="ES144" i="13"/>
  <c r="F144" i="11" s="1"/>
  <c r="ET144" i="13"/>
  <c r="G144" i="11" s="1"/>
  <c r="EU144" i="13"/>
  <c r="H144" i="11" s="1"/>
  <c r="EV144" i="13"/>
  <c r="I144" i="11" s="1"/>
  <c r="EW144" i="13"/>
  <c r="J144" i="11" s="1"/>
  <c r="K144" i="11"/>
  <c r="L144" i="11"/>
  <c r="M144" i="11"/>
  <c r="N144" i="11"/>
  <c r="P144" i="11"/>
  <c r="EO145" i="13"/>
  <c r="B145" i="11" s="1"/>
  <c r="EP145" i="13"/>
  <c r="C145" i="11" s="1"/>
  <c r="EQ145" i="13"/>
  <c r="D145" i="11" s="1"/>
  <c r="ER145" i="13"/>
  <c r="E145" i="11" s="1"/>
  <c r="ES145" i="13"/>
  <c r="F145" i="11" s="1"/>
  <c r="ET145" i="13"/>
  <c r="G145" i="11" s="1"/>
  <c r="EU145" i="13"/>
  <c r="H145" i="11" s="1"/>
  <c r="EV145" i="13"/>
  <c r="I145" i="11" s="1"/>
  <c r="EW145" i="13"/>
  <c r="J145" i="11" s="1"/>
  <c r="K145" i="11"/>
  <c r="L145" i="11"/>
  <c r="M145" i="11"/>
  <c r="N145" i="11"/>
  <c r="P145" i="11"/>
  <c r="EO146" i="13"/>
  <c r="B146" i="11" s="1"/>
  <c r="EP146" i="13"/>
  <c r="C146" i="11" s="1"/>
  <c r="EQ146" i="13"/>
  <c r="D146" i="11" s="1"/>
  <c r="ER146" i="13"/>
  <c r="E146" i="11" s="1"/>
  <c r="ES146" i="13"/>
  <c r="F146" i="11" s="1"/>
  <c r="ET146" i="13"/>
  <c r="G146" i="11" s="1"/>
  <c r="EU146" i="13"/>
  <c r="H146" i="11" s="1"/>
  <c r="EV146" i="13"/>
  <c r="I146" i="11" s="1"/>
  <c r="EW146" i="13"/>
  <c r="J146" i="11" s="1"/>
  <c r="K146" i="11"/>
  <c r="L146" i="11"/>
  <c r="M146" i="11"/>
  <c r="N146" i="11"/>
  <c r="P146" i="11"/>
  <c r="EO147" i="13"/>
  <c r="B147" i="11" s="1"/>
  <c r="EP147" i="13"/>
  <c r="C147" i="11" s="1"/>
  <c r="EQ147" i="13"/>
  <c r="D147" i="11" s="1"/>
  <c r="ER147" i="13"/>
  <c r="E147" i="11" s="1"/>
  <c r="ES147" i="13"/>
  <c r="F147" i="11" s="1"/>
  <c r="ET147" i="13"/>
  <c r="G147" i="11" s="1"/>
  <c r="EU147" i="13"/>
  <c r="H147" i="11" s="1"/>
  <c r="EV147" i="13"/>
  <c r="I147" i="11" s="1"/>
  <c r="EW147" i="13"/>
  <c r="J147" i="11" s="1"/>
  <c r="K147" i="11"/>
  <c r="L147" i="11"/>
  <c r="M147" i="11"/>
  <c r="N147" i="11"/>
  <c r="P147" i="11"/>
  <c r="EO148" i="13"/>
  <c r="B148" i="11" s="1"/>
  <c r="EP148" i="13"/>
  <c r="C148" i="11" s="1"/>
  <c r="EQ148" i="13"/>
  <c r="D148" i="11" s="1"/>
  <c r="ER148" i="13"/>
  <c r="E148" i="11" s="1"/>
  <c r="ES148" i="13"/>
  <c r="F148" i="11" s="1"/>
  <c r="ET148" i="13"/>
  <c r="G148" i="11" s="1"/>
  <c r="EU148" i="13"/>
  <c r="H148" i="11" s="1"/>
  <c r="EV148" i="13"/>
  <c r="I148" i="11" s="1"/>
  <c r="EW148" i="13"/>
  <c r="J148" i="11" s="1"/>
  <c r="K148" i="11"/>
  <c r="L148" i="11"/>
  <c r="M148" i="11"/>
  <c r="N148" i="11"/>
  <c r="P148" i="11"/>
  <c r="EO149" i="13"/>
  <c r="B149" i="11" s="1"/>
  <c r="EP149" i="13"/>
  <c r="C149" i="11" s="1"/>
  <c r="EQ149" i="13"/>
  <c r="D149" i="11" s="1"/>
  <c r="ER149" i="13"/>
  <c r="E149" i="11" s="1"/>
  <c r="ES149" i="13"/>
  <c r="F149" i="11" s="1"/>
  <c r="ET149" i="13"/>
  <c r="G149" i="11" s="1"/>
  <c r="EU149" i="13"/>
  <c r="H149" i="11" s="1"/>
  <c r="EV149" i="13"/>
  <c r="I149" i="11" s="1"/>
  <c r="EW149" i="13"/>
  <c r="J149" i="11" s="1"/>
  <c r="K149" i="11"/>
  <c r="L149" i="11"/>
  <c r="M149" i="11"/>
  <c r="N149" i="11"/>
  <c r="P149" i="11"/>
  <c r="EO150" i="13"/>
  <c r="B150" i="11" s="1"/>
  <c r="EP150" i="13"/>
  <c r="C150" i="11" s="1"/>
  <c r="EQ150" i="13"/>
  <c r="D150" i="11" s="1"/>
  <c r="ER150" i="13"/>
  <c r="E150" i="11" s="1"/>
  <c r="ES150" i="13"/>
  <c r="F150" i="11" s="1"/>
  <c r="ET150" i="13"/>
  <c r="G150" i="11" s="1"/>
  <c r="EU150" i="13"/>
  <c r="H150" i="11" s="1"/>
  <c r="EV150" i="13"/>
  <c r="I150" i="11" s="1"/>
  <c r="EW150" i="13"/>
  <c r="J150" i="11" s="1"/>
  <c r="K150" i="11"/>
  <c r="L150" i="11"/>
  <c r="M150" i="11"/>
  <c r="N150" i="11"/>
  <c r="P150" i="11"/>
  <c r="EO151" i="13"/>
  <c r="B151" i="11" s="1"/>
  <c r="EP151" i="13"/>
  <c r="C151" i="11" s="1"/>
  <c r="EQ151" i="13"/>
  <c r="D151" i="11" s="1"/>
  <c r="ER151" i="13"/>
  <c r="E151" i="11" s="1"/>
  <c r="ES151" i="13"/>
  <c r="F151" i="11" s="1"/>
  <c r="ET151" i="13"/>
  <c r="G151" i="11" s="1"/>
  <c r="EU151" i="13"/>
  <c r="H151" i="11" s="1"/>
  <c r="EV151" i="13"/>
  <c r="I151" i="11" s="1"/>
  <c r="EW151" i="13"/>
  <c r="J151" i="11" s="1"/>
  <c r="K151" i="11"/>
  <c r="L151" i="11"/>
  <c r="M151" i="11"/>
  <c r="N151" i="11"/>
  <c r="P151" i="11"/>
  <c r="EO152" i="13"/>
  <c r="B152" i="11" s="1"/>
  <c r="EP152" i="13"/>
  <c r="C152" i="11" s="1"/>
  <c r="EQ152" i="13"/>
  <c r="D152" i="11" s="1"/>
  <c r="ER152" i="13"/>
  <c r="E152" i="11" s="1"/>
  <c r="ES152" i="13"/>
  <c r="F152" i="11" s="1"/>
  <c r="ET152" i="13"/>
  <c r="G152" i="11" s="1"/>
  <c r="EU152" i="13"/>
  <c r="H152" i="11" s="1"/>
  <c r="EV152" i="13"/>
  <c r="I152" i="11" s="1"/>
  <c r="EW152" i="13"/>
  <c r="J152" i="11" s="1"/>
  <c r="K152" i="11"/>
  <c r="L152" i="11"/>
  <c r="M152" i="11"/>
  <c r="N152" i="11"/>
  <c r="P152" i="11"/>
  <c r="EO153" i="13"/>
  <c r="B153" i="11" s="1"/>
  <c r="EP153" i="13"/>
  <c r="C153" i="11" s="1"/>
  <c r="EQ153" i="13"/>
  <c r="D153" i="11" s="1"/>
  <c r="ER153" i="13"/>
  <c r="E153" i="11" s="1"/>
  <c r="ES153" i="13"/>
  <c r="F153" i="11" s="1"/>
  <c r="ET153" i="13"/>
  <c r="G153" i="11" s="1"/>
  <c r="EU153" i="13"/>
  <c r="H153" i="11" s="1"/>
  <c r="EV153" i="13"/>
  <c r="I153" i="11" s="1"/>
  <c r="EW153" i="13"/>
  <c r="J153" i="11" s="1"/>
  <c r="K153" i="11"/>
  <c r="L153" i="11"/>
  <c r="M153" i="11"/>
  <c r="N153" i="11"/>
  <c r="P153" i="11"/>
  <c r="EO154" i="13"/>
  <c r="B154" i="11" s="1"/>
  <c r="EP154" i="13"/>
  <c r="C154" i="11" s="1"/>
  <c r="EQ154" i="13"/>
  <c r="D154" i="11" s="1"/>
  <c r="ER154" i="13"/>
  <c r="E154" i="11" s="1"/>
  <c r="ES154" i="13"/>
  <c r="F154" i="11" s="1"/>
  <c r="ET154" i="13"/>
  <c r="G154" i="11" s="1"/>
  <c r="EU154" i="13"/>
  <c r="H154" i="11" s="1"/>
  <c r="EV154" i="13"/>
  <c r="I154" i="11" s="1"/>
  <c r="EW154" i="13"/>
  <c r="J154" i="11" s="1"/>
  <c r="K154" i="11"/>
  <c r="L154" i="11"/>
  <c r="M154" i="11"/>
  <c r="N154" i="11"/>
  <c r="P154" i="11"/>
  <c r="EO155" i="13"/>
  <c r="B155" i="11" s="1"/>
  <c r="EP155" i="13"/>
  <c r="C155" i="11" s="1"/>
  <c r="EQ155" i="13"/>
  <c r="D155" i="11" s="1"/>
  <c r="ER155" i="13"/>
  <c r="E155" i="11" s="1"/>
  <c r="ES155" i="13"/>
  <c r="F155" i="11" s="1"/>
  <c r="ET155" i="13"/>
  <c r="G155" i="11" s="1"/>
  <c r="EU155" i="13"/>
  <c r="H155" i="11" s="1"/>
  <c r="EV155" i="13"/>
  <c r="I155" i="11" s="1"/>
  <c r="EW155" i="13"/>
  <c r="J155" i="11" s="1"/>
  <c r="K155" i="11"/>
  <c r="L155" i="11"/>
  <c r="M155" i="11"/>
  <c r="N155" i="11"/>
  <c r="P155" i="11"/>
  <c r="EO156" i="13"/>
  <c r="B156" i="11" s="1"/>
  <c r="EP156" i="13"/>
  <c r="C156" i="11" s="1"/>
  <c r="EQ156" i="13"/>
  <c r="D156" i="11" s="1"/>
  <c r="ER156" i="13"/>
  <c r="E156" i="11" s="1"/>
  <c r="ES156" i="13"/>
  <c r="F156" i="11" s="1"/>
  <c r="ET156" i="13"/>
  <c r="G156" i="11" s="1"/>
  <c r="EU156" i="13"/>
  <c r="H156" i="11" s="1"/>
  <c r="EV156" i="13"/>
  <c r="I156" i="11" s="1"/>
  <c r="EW156" i="13"/>
  <c r="J156" i="11" s="1"/>
  <c r="K156" i="11"/>
  <c r="L156" i="11"/>
  <c r="M156" i="11"/>
  <c r="N156" i="11"/>
  <c r="P156" i="11"/>
  <c r="EO157" i="13"/>
  <c r="B157" i="11" s="1"/>
  <c r="EP157" i="13"/>
  <c r="C157" i="11" s="1"/>
  <c r="EQ157" i="13"/>
  <c r="D157" i="11" s="1"/>
  <c r="ER157" i="13"/>
  <c r="E157" i="11" s="1"/>
  <c r="ES157" i="13"/>
  <c r="F157" i="11" s="1"/>
  <c r="ET157" i="13"/>
  <c r="G157" i="11" s="1"/>
  <c r="EU157" i="13"/>
  <c r="H157" i="11" s="1"/>
  <c r="EV157" i="13"/>
  <c r="I157" i="11" s="1"/>
  <c r="EW157" i="13"/>
  <c r="J157" i="11" s="1"/>
  <c r="K157" i="11"/>
  <c r="L157" i="11"/>
  <c r="M157" i="11"/>
  <c r="N157" i="11"/>
  <c r="P157" i="11"/>
  <c r="EO158" i="13"/>
  <c r="B158" i="11" s="1"/>
  <c r="EP158" i="13"/>
  <c r="C158" i="11" s="1"/>
  <c r="EQ158" i="13"/>
  <c r="D158" i="11" s="1"/>
  <c r="ER158" i="13"/>
  <c r="E158" i="11" s="1"/>
  <c r="ES158" i="13"/>
  <c r="F158" i="11" s="1"/>
  <c r="ET158" i="13"/>
  <c r="G158" i="11" s="1"/>
  <c r="EU158" i="13"/>
  <c r="H158" i="11" s="1"/>
  <c r="EV158" i="13"/>
  <c r="I158" i="11" s="1"/>
  <c r="EW158" i="13"/>
  <c r="J158" i="11" s="1"/>
  <c r="K158" i="11"/>
  <c r="L158" i="11"/>
  <c r="M158" i="11"/>
  <c r="N158" i="11"/>
  <c r="P158" i="11"/>
  <c r="EO159" i="13"/>
  <c r="B159" i="11" s="1"/>
  <c r="EP159" i="13"/>
  <c r="C159" i="11" s="1"/>
  <c r="EQ159" i="13"/>
  <c r="D159" i="11" s="1"/>
  <c r="ER159" i="13"/>
  <c r="E159" i="11" s="1"/>
  <c r="ES159" i="13"/>
  <c r="F159" i="11" s="1"/>
  <c r="ET159" i="13"/>
  <c r="G159" i="11" s="1"/>
  <c r="EU159" i="13"/>
  <c r="H159" i="11" s="1"/>
  <c r="EV159" i="13"/>
  <c r="I159" i="11" s="1"/>
  <c r="EW159" i="13"/>
  <c r="J159" i="11" s="1"/>
  <c r="K159" i="11"/>
  <c r="L159" i="11"/>
  <c r="M159" i="11"/>
  <c r="N159" i="11"/>
  <c r="P159" i="11"/>
  <c r="EO160" i="13"/>
  <c r="B160" i="11" s="1"/>
  <c r="EP160" i="13"/>
  <c r="C160" i="11" s="1"/>
  <c r="EQ160" i="13"/>
  <c r="D160" i="11" s="1"/>
  <c r="ER160" i="13"/>
  <c r="E160" i="11" s="1"/>
  <c r="ES160" i="13"/>
  <c r="F160" i="11" s="1"/>
  <c r="ET160" i="13"/>
  <c r="G160" i="11" s="1"/>
  <c r="EU160" i="13"/>
  <c r="H160" i="11" s="1"/>
  <c r="EV160" i="13"/>
  <c r="I160" i="11" s="1"/>
  <c r="EW160" i="13"/>
  <c r="J160" i="11" s="1"/>
  <c r="K160" i="11"/>
  <c r="L160" i="11"/>
  <c r="M160" i="11"/>
  <c r="N160" i="11"/>
  <c r="P160" i="11"/>
  <c r="EO161" i="13"/>
  <c r="B161" i="11" s="1"/>
  <c r="EP161" i="13"/>
  <c r="C161" i="11" s="1"/>
  <c r="EQ161" i="13"/>
  <c r="D161" i="11" s="1"/>
  <c r="ER161" i="13"/>
  <c r="E161" i="11" s="1"/>
  <c r="ES161" i="13"/>
  <c r="F161" i="11" s="1"/>
  <c r="ET161" i="13"/>
  <c r="G161" i="11" s="1"/>
  <c r="EU161" i="13"/>
  <c r="H161" i="11" s="1"/>
  <c r="EV161" i="13"/>
  <c r="I161" i="11" s="1"/>
  <c r="EW161" i="13"/>
  <c r="J161" i="11" s="1"/>
  <c r="K161" i="11"/>
  <c r="L161" i="11"/>
  <c r="M161" i="11"/>
  <c r="N161" i="11"/>
  <c r="P161" i="11"/>
  <c r="EO162" i="13"/>
  <c r="B162" i="11" s="1"/>
  <c r="EP162" i="13"/>
  <c r="C162" i="11" s="1"/>
  <c r="EQ162" i="13"/>
  <c r="D162" i="11" s="1"/>
  <c r="ER162" i="13"/>
  <c r="E162" i="11" s="1"/>
  <c r="ES162" i="13"/>
  <c r="F162" i="11" s="1"/>
  <c r="ET162" i="13"/>
  <c r="G162" i="11" s="1"/>
  <c r="EU162" i="13"/>
  <c r="H162" i="11" s="1"/>
  <c r="EV162" i="13"/>
  <c r="I162" i="11" s="1"/>
  <c r="EW162" i="13"/>
  <c r="J162" i="11" s="1"/>
  <c r="K162" i="11"/>
  <c r="L162" i="11"/>
  <c r="M162" i="11"/>
  <c r="N162" i="11"/>
  <c r="P162" i="11"/>
  <c r="EO163" i="13"/>
  <c r="B163" i="11" s="1"/>
  <c r="EP163" i="13"/>
  <c r="C163" i="11" s="1"/>
  <c r="EQ163" i="13"/>
  <c r="D163" i="11" s="1"/>
  <c r="ER163" i="13"/>
  <c r="E163" i="11" s="1"/>
  <c r="ES163" i="13"/>
  <c r="F163" i="11" s="1"/>
  <c r="ET163" i="13"/>
  <c r="G163" i="11" s="1"/>
  <c r="EU163" i="13"/>
  <c r="H163" i="11" s="1"/>
  <c r="EV163" i="13"/>
  <c r="I163" i="11" s="1"/>
  <c r="EW163" i="13"/>
  <c r="J163" i="11" s="1"/>
  <c r="K163" i="11"/>
  <c r="L163" i="11"/>
  <c r="M163" i="11"/>
  <c r="N163" i="11"/>
  <c r="P163" i="11"/>
  <c r="EO164" i="13"/>
  <c r="B164" i="11" s="1"/>
  <c r="EP164" i="13"/>
  <c r="C164" i="11" s="1"/>
  <c r="EQ164" i="13"/>
  <c r="D164" i="11" s="1"/>
  <c r="ER164" i="13"/>
  <c r="E164" i="11" s="1"/>
  <c r="ES164" i="13"/>
  <c r="F164" i="11" s="1"/>
  <c r="ET164" i="13"/>
  <c r="G164" i="11" s="1"/>
  <c r="EU164" i="13"/>
  <c r="H164" i="11" s="1"/>
  <c r="EV164" i="13"/>
  <c r="I164" i="11" s="1"/>
  <c r="EW164" i="13"/>
  <c r="J164" i="11" s="1"/>
  <c r="K164" i="11"/>
  <c r="L164" i="11"/>
  <c r="M164" i="11"/>
  <c r="N164" i="11"/>
  <c r="P164" i="11"/>
  <c r="EO165" i="13"/>
  <c r="B165" i="11" s="1"/>
  <c r="EP165" i="13"/>
  <c r="C165" i="11" s="1"/>
  <c r="EQ165" i="13"/>
  <c r="D165" i="11" s="1"/>
  <c r="ER165" i="13"/>
  <c r="E165" i="11" s="1"/>
  <c r="ES165" i="13"/>
  <c r="F165" i="11" s="1"/>
  <c r="ET165" i="13"/>
  <c r="G165" i="11" s="1"/>
  <c r="EU165" i="13"/>
  <c r="H165" i="11" s="1"/>
  <c r="EV165" i="13"/>
  <c r="I165" i="11" s="1"/>
  <c r="EW165" i="13"/>
  <c r="J165" i="11" s="1"/>
  <c r="K165" i="11"/>
  <c r="L165" i="11"/>
  <c r="M165" i="11"/>
  <c r="N165" i="11"/>
  <c r="P165" i="11"/>
  <c r="EO166" i="13"/>
  <c r="B166" i="11" s="1"/>
  <c r="EP166" i="13"/>
  <c r="C166" i="11" s="1"/>
  <c r="EQ166" i="13"/>
  <c r="D166" i="11" s="1"/>
  <c r="ER166" i="13"/>
  <c r="E166" i="11" s="1"/>
  <c r="ES166" i="13"/>
  <c r="F166" i="11" s="1"/>
  <c r="ET166" i="13"/>
  <c r="G166" i="11" s="1"/>
  <c r="EU166" i="13"/>
  <c r="H166" i="11" s="1"/>
  <c r="EV166" i="13"/>
  <c r="I166" i="11" s="1"/>
  <c r="EW166" i="13"/>
  <c r="J166" i="11" s="1"/>
  <c r="K166" i="11"/>
  <c r="L166" i="11"/>
  <c r="M166" i="11"/>
  <c r="N166" i="11"/>
  <c r="P166" i="11"/>
  <c r="EO167" i="13"/>
  <c r="B167" i="11" s="1"/>
  <c r="EP167" i="13"/>
  <c r="C167" i="11" s="1"/>
  <c r="EQ167" i="13"/>
  <c r="D167" i="11" s="1"/>
  <c r="ER167" i="13"/>
  <c r="E167" i="11" s="1"/>
  <c r="ES167" i="13"/>
  <c r="F167" i="11" s="1"/>
  <c r="ET167" i="13"/>
  <c r="G167" i="11" s="1"/>
  <c r="EU167" i="13"/>
  <c r="H167" i="11" s="1"/>
  <c r="EV167" i="13"/>
  <c r="I167" i="11" s="1"/>
  <c r="EW167" i="13"/>
  <c r="J167" i="11" s="1"/>
  <c r="K167" i="11"/>
  <c r="L167" i="11"/>
  <c r="M167" i="11"/>
  <c r="N167" i="11"/>
  <c r="P167" i="11"/>
  <c r="EO168" i="13"/>
  <c r="B168" i="11" s="1"/>
  <c r="EP168" i="13"/>
  <c r="C168" i="11" s="1"/>
  <c r="EQ168" i="13"/>
  <c r="D168" i="11" s="1"/>
  <c r="ER168" i="13"/>
  <c r="E168" i="11" s="1"/>
  <c r="ES168" i="13"/>
  <c r="F168" i="11" s="1"/>
  <c r="ET168" i="13"/>
  <c r="G168" i="11" s="1"/>
  <c r="EU168" i="13"/>
  <c r="H168" i="11" s="1"/>
  <c r="EV168" i="13"/>
  <c r="I168" i="11" s="1"/>
  <c r="EW168" i="13"/>
  <c r="J168" i="11" s="1"/>
  <c r="K168" i="11"/>
  <c r="L168" i="11"/>
  <c r="M168" i="11"/>
  <c r="N168" i="11"/>
  <c r="P168" i="11"/>
  <c r="EO169" i="13"/>
  <c r="B169" i="11" s="1"/>
  <c r="EP169" i="13"/>
  <c r="C169" i="11" s="1"/>
  <c r="EQ169" i="13"/>
  <c r="D169" i="11" s="1"/>
  <c r="ER169" i="13"/>
  <c r="E169" i="11" s="1"/>
  <c r="ES169" i="13"/>
  <c r="F169" i="11" s="1"/>
  <c r="ET169" i="13"/>
  <c r="G169" i="11" s="1"/>
  <c r="EU169" i="13"/>
  <c r="H169" i="11" s="1"/>
  <c r="EV169" i="13"/>
  <c r="I169" i="11" s="1"/>
  <c r="EW169" i="13"/>
  <c r="J169" i="11" s="1"/>
  <c r="K169" i="11"/>
  <c r="L169" i="11"/>
  <c r="M169" i="11"/>
  <c r="N169" i="11"/>
  <c r="P169" i="11"/>
  <c r="EO170" i="13"/>
  <c r="B170" i="11" s="1"/>
  <c r="EP170" i="13"/>
  <c r="C170" i="11" s="1"/>
  <c r="EQ170" i="13"/>
  <c r="D170" i="11" s="1"/>
  <c r="ER170" i="13"/>
  <c r="E170" i="11" s="1"/>
  <c r="ES170" i="13"/>
  <c r="F170" i="11" s="1"/>
  <c r="ET170" i="13"/>
  <c r="G170" i="11" s="1"/>
  <c r="EU170" i="13"/>
  <c r="H170" i="11" s="1"/>
  <c r="EV170" i="13"/>
  <c r="I170" i="11" s="1"/>
  <c r="EW170" i="13"/>
  <c r="J170" i="11" s="1"/>
  <c r="K170" i="11"/>
  <c r="L170" i="11"/>
  <c r="M170" i="11"/>
  <c r="N170" i="11"/>
  <c r="P170" i="11"/>
  <c r="EO171" i="13"/>
  <c r="B171" i="11" s="1"/>
  <c r="EP171" i="13"/>
  <c r="C171" i="11" s="1"/>
  <c r="EQ171" i="13"/>
  <c r="D171" i="11" s="1"/>
  <c r="ER171" i="13"/>
  <c r="E171" i="11" s="1"/>
  <c r="ES171" i="13"/>
  <c r="F171" i="11" s="1"/>
  <c r="ET171" i="13"/>
  <c r="G171" i="11" s="1"/>
  <c r="EU171" i="13"/>
  <c r="H171" i="11" s="1"/>
  <c r="EV171" i="13"/>
  <c r="I171" i="11" s="1"/>
  <c r="EW171" i="13"/>
  <c r="J171" i="11" s="1"/>
  <c r="K171" i="11"/>
  <c r="L171" i="11"/>
  <c r="M171" i="11"/>
  <c r="N171" i="11"/>
  <c r="P171" i="11"/>
  <c r="EO172" i="13"/>
  <c r="B172" i="11" s="1"/>
  <c r="EP172" i="13"/>
  <c r="C172" i="11" s="1"/>
  <c r="EQ172" i="13"/>
  <c r="D172" i="11" s="1"/>
  <c r="ER172" i="13"/>
  <c r="E172" i="11" s="1"/>
  <c r="ES172" i="13"/>
  <c r="F172" i="11" s="1"/>
  <c r="ET172" i="13"/>
  <c r="G172" i="11" s="1"/>
  <c r="EU172" i="13"/>
  <c r="H172" i="11" s="1"/>
  <c r="EV172" i="13"/>
  <c r="I172" i="11" s="1"/>
  <c r="EW172" i="13"/>
  <c r="J172" i="11" s="1"/>
  <c r="K172" i="11"/>
  <c r="L172" i="11"/>
  <c r="M172" i="11"/>
  <c r="N172" i="11"/>
  <c r="P172" i="11"/>
  <c r="EO173" i="13"/>
  <c r="B173" i="11" s="1"/>
  <c r="EP173" i="13"/>
  <c r="C173" i="11" s="1"/>
  <c r="EQ173" i="13"/>
  <c r="D173" i="11" s="1"/>
  <c r="ER173" i="13"/>
  <c r="E173" i="11" s="1"/>
  <c r="ES173" i="13"/>
  <c r="F173" i="11" s="1"/>
  <c r="ET173" i="13"/>
  <c r="G173" i="11" s="1"/>
  <c r="EU173" i="13"/>
  <c r="H173" i="11" s="1"/>
  <c r="EV173" i="13"/>
  <c r="I173" i="11" s="1"/>
  <c r="EW173" i="13"/>
  <c r="J173" i="11" s="1"/>
  <c r="K173" i="11"/>
  <c r="L173" i="11"/>
  <c r="M173" i="11"/>
  <c r="N173" i="11"/>
  <c r="P173" i="11"/>
  <c r="EO174" i="13"/>
  <c r="B174" i="11" s="1"/>
  <c r="EP174" i="13"/>
  <c r="C174" i="11" s="1"/>
  <c r="EQ174" i="13"/>
  <c r="D174" i="11" s="1"/>
  <c r="ER174" i="13"/>
  <c r="E174" i="11" s="1"/>
  <c r="ES174" i="13"/>
  <c r="F174" i="11" s="1"/>
  <c r="ET174" i="13"/>
  <c r="G174" i="11" s="1"/>
  <c r="EU174" i="13"/>
  <c r="H174" i="11" s="1"/>
  <c r="EV174" i="13"/>
  <c r="I174" i="11" s="1"/>
  <c r="EW174" i="13"/>
  <c r="J174" i="11" s="1"/>
  <c r="K174" i="11"/>
  <c r="L174" i="11"/>
  <c r="M174" i="11"/>
  <c r="N174" i="11"/>
  <c r="P174" i="11"/>
  <c r="EO175" i="13"/>
  <c r="B175" i="11" s="1"/>
  <c r="EP175" i="13"/>
  <c r="C175" i="11" s="1"/>
  <c r="EQ175" i="13"/>
  <c r="D175" i="11" s="1"/>
  <c r="ER175" i="13"/>
  <c r="E175" i="11" s="1"/>
  <c r="ES175" i="13"/>
  <c r="F175" i="11" s="1"/>
  <c r="ET175" i="13"/>
  <c r="G175" i="11" s="1"/>
  <c r="EU175" i="13"/>
  <c r="H175" i="11" s="1"/>
  <c r="EV175" i="13"/>
  <c r="I175" i="11" s="1"/>
  <c r="EW175" i="13"/>
  <c r="J175" i="11" s="1"/>
  <c r="K175" i="11"/>
  <c r="L175" i="11"/>
  <c r="M175" i="11"/>
  <c r="N175" i="11"/>
  <c r="P175" i="11"/>
  <c r="EO176" i="13"/>
  <c r="B176" i="11" s="1"/>
  <c r="EP176" i="13"/>
  <c r="C176" i="11" s="1"/>
  <c r="EQ176" i="13"/>
  <c r="D176" i="11" s="1"/>
  <c r="ER176" i="13"/>
  <c r="E176" i="11" s="1"/>
  <c r="ES176" i="13"/>
  <c r="F176" i="11" s="1"/>
  <c r="ET176" i="13"/>
  <c r="G176" i="11" s="1"/>
  <c r="EU176" i="13"/>
  <c r="H176" i="11" s="1"/>
  <c r="EV176" i="13"/>
  <c r="I176" i="11" s="1"/>
  <c r="EW176" i="13"/>
  <c r="J176" i="11" s="1"/>
  <c r="K176" i="11"/>
  <c r="L176" i="11"/>
  <c r="M176" i="11"/>
  <c r="N176" i="11"/>
  <c r="P176" i="11"/>
  <c r="EO177" i="13"/>
  <c r="B177" i="11" s="1"/>
  <c r="EP177" i="13"/>
  <c r="C177" i="11" s="1"/>
  <c r="EQ177" i="13"/>
  <c r="D177" i="11" s="1"/>
  <c r="ER177" i="13"/>
  <c r="E177" i="11" s="1"/>
  <c r="ES177" i="13"/>
  <c r="F177" i="11" s="1"/>
  <c r="ET177" i="13"/>
  <c r="G177" i="11" s="1"/>
  <c r="EU177" i="13"/>
  <c r="H177" i="11" s="1"/>
  <c r="EV177" i="13"/>
  <c r="I177" i="11" s="1"/>
  <c r="EW177" i="13"/>
  <c r="J177" i="11" s="1"/>
  <c r="K177" i="11"/>
  <c r="L177" i="11"/>
  <c r="M177" i="11"/>
  <c r="N177" i="11"/>
  <c r="P177" i="11"/>
  <c r="EO178" i="13"/>
  <c r="B178" i="11" s="1"/>
  <c r="EP178" i="13"/>
  <c r="C178" i="11" s="1"/>
  <c r="EQ178" i="13"/>
  <c r="D178" i="11" s="1"/>
  <c r="ER178" i="13"/>
  <c r="E178" i="11" s="1"/>
  <c r="ES178" i="13"/>
  <c r="F178" i="11" s="1"/>
  <c r="ET178" i="13"/>
  <c r="G178" i="11" s="1"/>
  <c r="EU178" i="13"/>
  <c r="H178" i="11" s="1"/>
  <c r="EV178" i="13"/>
  <c r="I178" i="11" s="1"/>
  <c r="EW178" i="13"/>
  <c r="J178" i="11" s="1"/>
  <c r="K178" i="11"/>
  <c r="L178" i="11"/>
  <c r="M178" i="11"/>
  <c r="N178" i="11"/>
  <c r="P178" i="11"/>
  <c r="EO179" i="13"/>
  <c r="B179" i="11" s="1"/>
  <c r="EP179" i="13"/>
  <c r="C179" i="11" s="1"/>
  <c r="EQ179" i="13"/>
  <c r="D179" i="11" s="1"/>
  <c r="ER179" i="13"/>
  <c r="E179" i="11" s="1"/>
  <c r="ES179" i="13"/>
  <c r="F179" i="11" s="1"/>
  <c r="ET179" i="13"/>
  <c r="G179" i="11" s="1"/>
  <c r="EU179" i="13"/>
  <c r="H179" i="11" s="1"/>
  <c r="EV179" i="13"/>
  <c r="I179" i="11" s="1"/>
  <c r="EW179" i="13"/>
  <c r="J179" i="11" s="1"/>
  <c r="K179" i="11"/>
  <c r="L179" i="11"/>
  <c r="M179" i="11"/>
  <c r="N179" i="11"/>
  <c r="P179" i="11"/>
  <c r="EO180" i="13"/>
  <c r="B180" i="11" s="1"/>
  <c r="EP180" i="13"/>
  <c r="C180" i="11" s="1"/>
  <c r="EQ180" i="13"/>
  <c r="D180" i="11" s="1"/>
  <c r="ER180" i="13"/>
  <c r="E180" i="11" s="1"/>
  <c r="ES180" i="13"/>
  <c r="F180" i="11" s="1"/>
  <c r="ET180" i="13"/>
  <c r="G180" i="11" s="1"/>
  <c r="EU180" i="13"/>
  <c r="H180" i="11" s="1"/>
  <c r="EV180" i="13"/>
  <c r="I180" i="11" s="1"/>
  <c r="EW180" i="13"/>
  <c r="J180" i="11" s="1"/>
  <c r="K180" i="11"/>
  <c r="L180" i="11"/>
  <c r="M180" i="11"/>
  <c r="N180" i="11"/>
  <c r="P180" i="11"/>
  <c r="EO181" i="13"/>
  <c r="B181" i="11" s="1"/>
  <c r="EP181" i="13"/>
  <c r="C181" i="11" s="1"/>
  <c r="EQ181" i="13"/>
  <c r="D181" i="11" s="1"/>
  <c r="ER181" i="13"/>
  <c r="E181" i="11" s="1"/>
  <c r="ES181" i="13"/>
  <c r="F181" i="11" s="1"/>
  <c r="ET181" i="13"/>
  <c r="G181" i="11" s="1"/>
  <c r="EU181" i="13"/>
  <c r="H181" i="11" s="1"/>
  <c r="EV181" i="13"/>
  <c r="I181" i="11" s="1"/>
  <c r="EW181" i="13"/>
  <c r="J181" i="11" s="1"/>
  <c r="K181" i="11"/>
  <c r="L181" i="11"/>
  <c r="M181" i="11"/>
  <c r="N181" i="11"/>
  <c r="P181" i="11"/>
  <c r="EO182" i="13"/>
  <c r="B182" i="11" s="1"/>
  <c r="EP182" i="13"/>
  <c r="C182" i="11" s="1"/>
  <c r="EQ182" i="13"/>
  <c r="D182" i="11" s="1"/>
  <c r="ER182" i="13"/>
  <c r="E182" i="11" s="1"/>
  <c r="ES182" i="13"/>
  <c r="F182" i="11" s="1"/>
  <c r="ET182" i="13"/>
  <c r="G182" i="11" s="1"/>
  <c r="EU182" i="13"/>
  <c r="H182" i="11" s="1"/>
  <c r="EV182" i="13"/>
  <c r="I182" i="11" s="1"/>
  <c r="EW182" i="13"/>
  <c r="J182" i="11" s="1"/>
  <c r="K182" i="11"/>
  <c r="L182" i="11"/>
  <c r="M182" i="11"/>
  <c r="N182" i="11"/>
  <c r="P182" i="11"/>
  <c r="EO183" i="13"/>
  <c r="B183" i="11" s="1"/>
  <c r="EP183" i="13"/>
  <c r="C183" i="11" s="1"/>
  <c r="EQ183" i="13"/>
  <c r="D183" i="11" s="1"/>
  <c r="ER183" i="13"/>
  <c r="E183" i="11" s="1"/>
  <c r="ES183" i="13"/>
  <c r="F183" i="11" s="1"/>
  <c r="ET183" i="13"/>
  <c r="G183" i="11" s="1"/>
  <c r="EU183" i="13"/>
  <c r="H183" i="11" s="1"/>
  <c r="EV183" i="13"/>
  <c r="I183" i="11" s="1"/>
  <c r="EW183" i="13"/>
  <c r="J183" i="11" s="1"/>
  <c r="K183" i="11"/>
  <c r="L183" i="11"/>
  <c r="M183" i="11"/>
  <c r="N183" i="11"/>
  <c r="P183" i="11"/>
  <c r="EO184" i="13"/>
  <c r="B184" i="11" s="1"/>
  <c r="EP184" i="13"/>
  <c r="C184" i="11" s="1"/>
  <c r="EQ184" i="13"/>
  <c r="D184" i="11" s="1"/>
  <c r="ER184" i="13"/>
  <c r="E184" i="11" s="1"/>
  <c r="ES184" i="13"/>
  <c r="F184" i="11" s="1"/>
  <c r="ET184" i="13"/>
  <c r="G184" i="11" s="1"/>
  <c r="EU184" i="13"/>
  <c r="H184" i="11" s="1"/>
  <c r="EV184" i="13"/>
  <c r="I184" i="11" s="1"/>
  <c r="EW184" i="13"/>
  <c r="J184" i="11" s="1"/>
  <c r="K184" i="11"/>
  <c r="L184" i="11"/>
  <c r="M184" i="11"/>
  <c r="N184" i="11"/>
  <c r="P184" i="11"/>
  <c r="EO185" i="13"/>
  <c r="B185" i="11" s="1"/>
  <c r="EP185" i="13"/>
  <c r="C185" i="11" s="1"/>
  <c r="EQ185" i="13"/>
  <c r="D185" i="11" s="1"/>
  <c r="ER185" i="13"/>
  <c r="E185" i="11" s="1"/>
  <c r="ES185" i="13"/>
  <c r="F185" i="11" s="1"/>
  <c r="ET185" i="13"/>
  <c r="G185" i="11" s="1"/>
  <c r="EU185" i="13"/>
  <c r="H185" i="11" s="1"/>
  <c r="EV185" i="13"/>
  <c r="I185" i="11" s="1"/>
  <c r="EW185" i="13"/>
  <c r="J185" i="11" s="1"/>
  <c r="K185" i="11"/>
  <c r="L185" i="11"/>
  <c r="M185" i="11"/>
  <c r="N185" i="11"/>
  <c r="P185" i="11"/>
  <c r="EO186" i="13"/>
  <c r="B186" i="11" s="1"/>
  <c r="EP186" i="13"/>
  <c r="C186" i="11" s="1"/>
  <c r="EQ186" i="13"/>
  <c r="D186" i="11" s="1"/>
  <c r="ER186" i="13"/>
  <c r="E186" i="11" s="1"/>
  <c r="ES186" i="13"/>
  <c r="F186" i="11" s="1"/>
  <c r="ET186" i="13"/>
  <c r="G186" i="11" s="1"/>
  <c r="EU186" i="13"/>
  <c r="H186" i="11" s="1"/>
  <c r="EV186" i="13"/>
  <c r="I186" i="11" s="1"/>
  <c r="EW186" i="13"/>
  <c r="J186" i="11" s="1"/>
  <c r="K186" i="11"/>
  <c r="L186" i="11"/>
  <c r="M186" i="11"/>
  <c r="N186" i="11"/>
  <c r="P186" i="11"/>
  <c r="EO187" i="13"/>
  <c r="B187" i="11" s="1"/>
  <c r="EP187" i="13"/>
  <c r="C187" i="11" s="1"/>
  <c r="EQ187" i="13"/>
  <c r="D187" i="11" s="1"/>
  <c r="ER187" i="13"/>
  <c r="E187" i="11" s="1"/>
  <c r="ES187" i="13"/>
  <c r="F187" i="11" s="1"/>
  <c r="ET187" i="13"/>
  <c r="G187" i="11" s="1"/>
  <c r="EU187" i="13"/>
  <c r="H187" i="11" s="1"/>
  <c r="EV187" i="13"/>
  <c r="I187" i="11" s="1"/>
  <c r="EW187" i="13"/>
  <c r="J187" i="11" s="1"/>
  <c r="K187" i="11"/>
  <c r="L187" i="11"/>
  <c r="M187" i="11"/>
  <c r="N187" i="11"/>
  <c r="P187" i="11"/>
  <c r="EO188" i="13"/>
  <c r="B188" i="11" s="1"/>
  <c r="EP188" i="13"/>
  <c r="C188" i="11" s="1"/>
  <c r="EQ188" i="13"/>
  <c r="D188" i="11" s="1"/>
  <c r="ER188" i="13"/>
  <c r="E188" i="11" s="1"/>
  <c r="ES188" i="13"/>
  <c r="F188" i="11" s="1"/>
  <c r="ET188" i="13"/>
  <c r="G188" i="11" s="1"/>
  <c r="EU188" i="13"/>
  <c r="H188" i="11" s="1"/>
  <c r="EV188" i="13"/>
  <c r="I188" i="11" s="1"/>
  <c r="EW188" i="13"/>
  <c r="J188" i="11" s="1"/>
  <c r="K188" i="11"/>
  <c r="L188" i="11"/>
  <c r="M188" i="11"/>
  <c r="N188" i="11"/>
  <c r="P188" i="11"/>
  <c r="EO189" i="13"/>
  <c r="B189" i="11" s="1"/>
  <c r="EP189" i="13"/>
  <c r="C189" i="11" s="1"/>
  <c r="EQ189" i="13"/>
  <c r="D189" i="11" s="1"/>
  <c r="ER189" i="13"/>
  <c r="E189" i="11" s="1"/>
  <c r="ES189" i="13"/>
  <c r="F189" i="11" s="1"/>
  <c r="ET189" i="13"/>
  <c r="G189" i="11" s="1"/>
  <c r="EU189" i="13"/>
  <c r="H189" i="11" s="1"/>
  <c r="EV189" i="13"/>
  <c r="I189" i="11" s="1"/>
  <c r="EW189" i="13"/>
  <c r="J189" i="11" s="1"/>
  <c r="K189" i="11"/>
  <c r="L189" i="11"/>
  <c r="M189" i="11"/>
  <c r="N189" i="11"/>
  <c r="P189" i="11"/>
  <c r="EO190" i="13"/>
  <c r="B190" i="11" s="1"/>
  <c r="EP190" i="13"/>
  <c r="C190" i="11" s="1"/>
  <c r="EQ190" i="13"/>
  <c r="D190" i="11" s="1"/>
  <c r="ER190" i="13"/>
  <c r="E190" i="11" s="1"/>
  <c r="ES190" i="13"/>
  <c r="F190" i="11" s="1"/>
  <c r="ET190" i="13"/>
  <c r="G190" i="11" s="1"/>
  <c r="EU190" i="13"/>
  <c r="H190" i="11" s="1"/>
  <c r="EV190" i="13"/>
  <c r="I190" i="11" s="1"/>
  <c r="EW190" i="13"/>
  <c r="J190" i="11" s="1"/>
  <c r="K190" i="11"/>
  <c r="L190" i="11"/>
  <c r="M190" i="11"/>
  <c r="N190" i="11"/>
  <c r="P190" i="11"/>
  <c r="EO191" i="13"/>
  <c r="B191" i="11" s="1"/>
  <c r="EP191" i="13"/>
  <c r="C191" i="11" s="1"/>
  <c r="EQ191" i="13"/>
  <c r="D191" i="11" s="1"/>
  <c r="ER191" i="13"/>
  <c r="E191" i="11" s="1"/>
  <c r="ES191" i="13"/>
  <c r="F191" i="11" s="1"/>
  <c r="ET191" i="13"/>
  <c r="G191" i="11" s="1"/>
  <c r="EU191" i="13"/>
  <c r="H191" i="11" s="1"/>
  <c r="EV191" i="13"/>
  <c r="I191" i="11" s="1"/>
  <c r="EW191" i="13"/>
  <c r="J191" i="11" s="1"/>
  <c r="K191" i="11"/>
  <c r="L191" i="11"/>
  <c r="M191" i="11"/>
  <c r="N191" i="11"/>
  <c r="P191" i="11"/>
  <c r="EO192" i="13"/>
  <c r="B192" i="11" s="1"/>
  <c r="EP192" i="13"/>
  <c r="C192" i="11" s="1"/>
  <c r="EQ192" i="13"/>
  <c r="D192" i="11" s="1"/>
  <c r="ER192" i="13"/>
  <c r="E192" i="11" s="1"/>
  <c r="ES192" i="13"/>
  <c r="F192" i="11" s="1"/>
  <c r="ET192" i="13"/>
  <c r="G192" i="11" s="1"/>
  <c r="EU192" i="13"/>
  <c r="H192" i="11" s="1"/>
  <c r="EV192" i="13"/>
  <c r="I192" i="11" s="1"/>
  <c r="EW192" i="13"/>
  <c r="J192" i="11" s="1"/>
  <c r="K192" i="11"/>
  <c r="L192" i="11"/>
  <c r="M192" i="11"/>
  <c r="N192" i="11"/>
  <c r="P192" i="11"/>
  <c r="EO193" i="13"/>
  <c r="B193" i="11" s="1"/>
  <c r="EP193" i="13"/>
  <c r="C193" i="11" s="1"/>
  <c r="EQ193" i="13"/>
  <c r="D193" i="11" s="1"/>
  <c r="ER193" i="13"/>
  <c r="E193" i="11" s="1"/>
  <c r="ES193" i="13"/>
  <c r="F193" i="11" s="1"/>
  <c r="ET193" i="13"/>
  <c r="G193" i="11" s="1"/>
  <c r="EU193" i="13"/>
  <c r="H193" i="11" s="1"/>
  <c r="EV193" i="13"/>
  <c r="I193" i="11" s="1"/>
  <c r="EW193" i="13"/>
  <c r="J193" i="11" s="1"/>
  <c r="K193" i="11"/>
  <c r="L193" i="11"/>
  <c r="M193" i="11"/>
  <c r="N193" i="11"/>
  <c r="P193" i="11"/>
  <c r="EO194" i="13"/>
  <c r="B194" i="11" s="1"/>
  <c r="EP194" i="13"/>
  <c r="C194" i="11" s="1"/>
  <c r="EQ194" i="13"/>
  <c r="D194" i="11" s="1"/>
  <c r="ER194" i="13"/>
  <c r="E194" i="11" s="1"/>
  <c r="ES194" i="13"/>
  <c r="F194" i="11" s="1"/>
  <c r="ET194" i="13"/>
  <c r="G194" i="11" s="1"/>
  <c r="EU194" i="13"/>
  <c r="H194" i="11" s="1"/>
  <c r="EV194" i="13"/>
  <c r="I194" i="11" s="1"/>
  <c r="EW194" i="13"/>
  <c r="J194" i="11" s="1"/>
  <c r="K194" i="11"/>
  <c r="L194" i="11"/>
  <c r="M194" i="11"/>
  <c r="N194" i="11"/>
  <c r="P194" i="11"/>
  <c r="EO195" i="13"/>
  <c r="B195" i="11" s="1"/>
  <c r="EP195" i="13"/>
  <c r="C195" i="11" s="1"/>
  <c r="EQ195" i="13"/>
  <c r="D195" i="11" s="1"/>
  <c r="ER195" i="13"/>
  <c r="E195" i="11" s="1"/>
  <c r="ES195" i="13"/>
  <c r="F195" i="11" s="1"/>
  <c r="ET195" i="13"/>
  <c r="G195" i="11" s="1"/>
  <c r="EU195" i="13"/>
  <c r="H195" i="11" s="1"/>
  <c r="EV195" i="13"/>
  <c r="I195" i="11" s="1"/>
  <c r="EW195" i="13"/>
  <c r="J195" i="11" s="1"/>
  <c r="K195" i="11"/>
  <c r="L195" i="11"/>
  <c r="M195" i="11"/>
  <c r="N195" i="11"/>
  <c r="P195" i="11"/>
  <c r="EO196" i="13"/>
  <c r="B196" i="11" s="1"/>
  <c r="EP196" i="13"/>
  <c r="C196" i="11" s="1"/>
  <c r="EQ196" i="13"/>
  <c r="D196" i="11" s="1"/>
  <c r="ER196" i="13"/>
  <c r="E196" i="11" s="1"/>
  <c r="ES196" i="13"/>
  <c r="F196" i="11" s="1"/>
  <c r="ET196" i="13"/>
  <c r="G196" i="11" s="1"/>
  <c r="EU196" i="13"/>
  <c r="H196" i="11" s="1"/>
  <c r="EV196" i="13"/>
  <c r="I196" i="11" s="1"/>
  <c r="EW196" i="13"/>
  <c r="J196" i="11" s="1"/>
  <c r="K196" i="11"/>
  <c r="L196" i="11"/>
  <c r="M196" i="11"/>
  <c r="N196" i="11"/>
  <c r="P196" i="11"/>
  <c r="EO197" i="13"/>
  <c r="B197" i="11" s="1"/>
  <c r="EP197" i="13"/>
  <c r="C197" i="11" s="1"/>
  <c r="EQ197" i="13"/>
  <c r="D197" i="11" s="1"/>
  <c r="ER197" i="13"/>
  <c r="E197" i="11" s="1"/>
  <c r="ES197" i="13"/>
  <c r="F197" i="11" s="1"/>
  <c r="ET197" i="13"/>
  <c r="G197" i="11" s="1"/>
  <c r="EU197" i="13"/>
  <c r="H197" i="11" s="1"/>
  <c r="EV197" i="13"/>
  <c r="I197" i="11" s="1"/>
  <c r="EW197" i="13"/>
  <c r="J197" i="11" s="1"/>
  <c r="K197" i="11"/>
  <c r="L197" i="11"/>
  <c r="M197" i="11"/>
  <c r="N197" i="11"/>
  <c r="P197" i="11"/>
  <c r="EO198" i="13"/>
  <c r="B198" i="11" s="1"/>
  <c r="EP198" i="13"/>
  <c r="C198" i="11" s="1"/>
  <c r="EQ198" i="13"/>
  <c r="D198" i="11" s="1"/>
  <c r="ER198" i="13"/>
  <c r="E198" i="11" s="1"/>
  <c r="ES198" i="13"/>
  <c r="F198" i="11" s="1"/>
  <c r="ET198" i="13"/>
  <c r="G198" i="11" s="1"/>
  <c r="EU198" i="13"/>
  <c r="H198" i="11" s="1"/>
  <c r="EV198" i="13"/>
  <c r="I198" i="11" s="1"/>
  <c r="EW198" i="13"/>
  <c r="J198" i="11" s="1"/>
  <c r="K198" i="11"/>
  <c r="L198" i="11"/>
  <c r="M198" i="11"/>
  <c r="N198" i="11"/>
  <c r="P198" i="11"/>
  <c r="EO199" i="13"/>
  <c r="B199" i="11" s="1"/>
  <c r="EP199" i="13"/>
  <c r="C199" i="11" s="1"/>
  <c r="EQ199" i="13"/>
  <c r="D199" i="11" s="1"/>
  <c r="ER199" i="13"/>
  <c r="E199" i="11" s="1"/>
  <c r="ES199" i="13"/>
  <c r="F199" i="11" s="1"/>
  <c r="ET199" i="13"/>
  <c r="G199" i="11" s="1"/>
  <c r="EU199" i="13"/>
  <c r="H199" i="11" s="1"/>
  <c r="EV199" i="13"/>
  <c r="I199" i="11" s="1"/>
  <c r="EW199" i="13"/>
  <c r="J199" i="11" s="1"/>
  <c r="K199" i="11"/>
  <c r="L199" i="11"/>
  <c r="M199" i="11"/>
  <c r="N199" i="11"/>
  <c r="P199" i="11"/>
  <c r="EO200" i="13"/>
  <c r="B200" i="11" s="1"/>
  <c r="EP200" i="13"/>
  <c r="C200" i="11" s="1"/>
  <c r="EQ200" i="13"/>
  <c r="D200" i="11" s="1"/>
  <c r="ER200" i="13"/>
  <c r="E200" i="11" s="1"/>
  <c r="ES200" i="13"/>
  <c r="F200" i="11" s="1"/>
  <c r="ET200" i="13"/>
  <c r="G200" i="11" s="1"/>
  <c r="EU200" i="13"/>
  <c r="H200" i="11" s="1"/>
  <c r="EV200" i="13"/>
  <c r="I200" i="11" s="1"/>
  <c r="EW200" i="13"/>
  <c r="J200" i="11" s="1"/>
  <c r="K200" i="11"/>
  <c r="L200" i="11"/>
  <c r="M200" i="11"/>
  <c r="N200" i="11"/>
  <c r="P200" i="11"/>
  <c r="EO201" i="13"/>
  <c r="B201" i="11" s="1"/>
  <c r="EP201" i="13"/>
  <c r="C201" i="11" s="1"/>
  <c r="EQ201" i="13"/>
  <c r="D201" i="11" s="1"/>
  <c r="ER201" i="13"/>
  <c r="E201" i="11" s="1"/>
  <c r="ES201" i="13"/>
  <c r="F201" i="11" s="1"/>
  <c r="ET201" i="13"/>
  <c r="G201" i="11" s="1"/>
  <c r="EU201" i="13"/>
  <c r="H201" i="11" s="1"/>
  <c r="EV201" i="13"/>
  <c r="I201" i="11" s="1"/>
  <c r="EW201" i="13"/>
  <c r="J201" i="11" s="1"/>
  <c r="K201" i="11"/>
  <c r="L201" i="11"/>
  <c r="M201" i="11"/>
  <c r="N201" i="11"/>
  <c r="P201" i="11"/>
  <c r="EO202" i="13"/>
  <c r="B202" i="11" s="1"/>
  <c r="EP202" i="13"/>
  <c r="C202" i="11" s="1"/>
  <c r="EQ202" i="13"/>
  <c r="D202" i="11" s="1"/>
  <c r="ER202" i="13"/>
  <c r="E202" i="11" s="1"/>
  <c r="ES202" i="13"/>
  <c r="F202" i="11" s="1"/>
  <c r="ET202" i="13"/>
  <c r="G202" i="11" s="1"/>
  <c r="EU202" i="13"/>
  <c r="H202" i="11" s="1"/>
  <c r="EV202" i="13"/>
  <c r="I202" i="11" s="1"/>
  <c r="EW202" i="13"/>
  <c r="J202" i="11" s="1"/>
  <c r="K202" i="11"/>
  <c r="L202" i="11"/>
  <c r="M202" i="11"/>
  <c r="N202" i="11"/>
  <c r="P202" i="11"/>
  <c r="EO203" i="13"/>
  <c r="B203" i="11" s="1"/>
  <c r="EP203" i="13"/>
  <c r="C203" i="11" s="1"/>
  <c r="EQ203" i="13"/>
  <c r="D203" i="11" s="1"/>
  <c r="ER203" i="13"/>
  <c r="E203" i="11" s="1"/>
  <c r="ES203" i="13"/>
  <c r="F203" i="11" s="1"/>
  <c r="ET203" i="13"/>
  <c r="G203" i="11" s="1"/>
  <c r="EU203" i="13"/>
  <c r="H203" i="11" s="1"/>
  <c r="EV203" i="13"/>
  <c r="I203" i="11" s="1"/>
  <c r="EW203" i="13"/>
  <c r="J203" i="11" s="1"/>
  <c r="K203" i="11"/>
  <c r="L203" i="11"/>
  <c r="M203" i="11"/>
  <c r="N203" i="11"/>
  <c r="P203" i="11"/>
  <c r="EO204" i="13"/>
  <c r="B204" i="11" s="1"/>
  <c r="EP204" i="13"/>
  <c r="C204" i="11" s="1"/>
  <c r="EQ204" i="13"/>
  <c r="D204" i="11" s="1"/>
  <c r="ER204" i="13"/>
  <c r="E204" i="11" s="1"/>
  <c r="ES204" i="13"/>
  <c r="F204" i="11" s="1"/>
  <c r="ET204" i="13"/>
  <c r="G204" i="11" s="1"/>
  <c r="EU204" i="13"/>
  <c r="H204" i="11" s="1"/>
  <c r="EV204" i="13"/>
  <c r="I204" i="11" s="1"/>
  <c r="EW204" i="13"/>
  <c r="J204" i="11" s="1"/>
  <c r="K204" i="11"/>
  <c r="L204" i="11"/>
  <c r="M204" i="11"/>
  <c r="N204" i="11"/>
  <c r="P204" i="11"/>
  <c r="EO205" i="13"/>
  <c r="B205" i="11" s="1"/>
  <c r="EP205" i="13"/>
  <c r="C205" i="11" s="1"/>
  <c r="EQ205" i="13"/>
  <c r="D205" i="11" s="1"/>
  <c r="ER205" i="13"/>
  <c r="E205" i="11" s="1"/>
  <c r="ES205" i="13"/>
  <c r="F205" i="11" s="1"/>
  <c r="ET205" i="13"/>
  <c r="G205" i="11" s="1"/>
  <c r="EU205" i="13"/>
  <c r="H205" i="11" s="1"/>
  <c r="EV205" i="13"/>
  <c r="I205" i="11" s="1"/>
  <c r="EW205" i="13"/>
  <c r="J205" i="11" s="1"/>
  <c r="K205" i="11"/>
  <c r="L205" i="11"/>
  <c r="M205" i="11"/>
  <c r="N205" i="11"/>
  <c r="P205" i="11"/>
  <c r="EO206" i="13"/>
  <c r="B206" i="11" s="1"/>
  <c r="EP206" i="13"/>
  <c r="C206" i="11" s="1"/>
  <c r="EQ206" i="13"/>
  <c r="D206" i="11" s="1"/>
  <c r="ER206" i="13"/>
  <c r="E206" i="11" s="1"/>
  <c r="ES206" i="13"/>
  <c r="F206" i="11" s="1"/>
  <c r="ET206" i="13"/>
  <c r="G206" i="11" s="1"/>
  <c r="EU206" i="13"/>
  <c r="H206" i="11" s="1"/>
  <c r="EV206" i="13"/>
  <c r="I206" i="11" s="1"/>
  <c r="EW206" i="13"/>
  <c r="J206" i="11" s="1"/>
  <c r="K206" i="11"/>
  <c r="L206" i="11"/>
  <c r="M206" i="11"/>
  <c r="N206" i="11"/>
  <c r="P206" i="11"/>
  <c r="EO207" i="13"/>
  <c r="B207" i="11" s="1"/>
  <c r="EP207" i="13"/>
  <c r="C207" i="11" s="1"/>
  <c r="EQ207" i="13"/>
  <c r="D207" i="11" s="1"/>
  <c r="ER207" i="13"/>
  <c r="E207" i="11" s="1"/>
  <c r="ES207" i="13"/>
  <c r="F207" i="11" s="1"/>
  <c r="ET207" i="13"/>
  <c r="G207" i="11" s="1"/>
  <c r="EU207" i="13"/>
  <c r="H207" i="11" s="1"/>
  <c r="EV207" i="13"/>
  <c r="I207" i="11" s="1"/>
  <c r="EW207" i="13"/>
  <c r="J207" i="11" s="1"/>
  <c r="K207" i="11"/>
  <c r="L207" i="11"/>
  <c r="M207" i="11"/>
  <c r="N207" i="11"/>
  <c r="P207" i="11"/>
  <c r="EO208" i="13"/>
  <c r="B208" i="11" s="1"/>
  <c r="EP208" i="13"/>
  <c r="C208" i="11" s="1"/>
  <c r="EQ208" i="13"/>
  <c r="D208" i="11" s="1"/>
  <c r="ER208" i="13"/>
  <c r="E208" i="11" s="1"/>
  <c r="ES208" i="13"/>
  <c r="F208" i="11" s="1"/>
  <c r="ET208" i="13"/>
  <c r="G208" i="11" s="1"/>
  <c r="EU208" i="13"/>
  <c r="H208" i="11" s="1"/>
  <c r="EV208" i="13"/>
  <c r="I208" i="11" s="1"/>
  <c r="EW208" i="13"/>
  <c r="J208" i="11" s="1"/>
  <c r="K208" i="11"/>
  <c r="L208" i="11"/>
  <c r="M208" i="11"/>
  <c r="N208" i="11"/>
  <c r="P208" i="11"/>
  <c r="EO209" i="13"/>
  <c r="B209" i="11" s="1"/>
  <c r="EP209" i="13"/>
  <c r="C209" i="11" s="1"/>
  <c r="EQ209" i="13"/>
  <c r="D209" i="11" s="1"/>
  <c r="ER209" i="13"/>
  <c r="E209" i="11" s="1"/>
  <c r="ES209" i="13"/>
  <c r="F209" i="11" s="1"/>
  <c r="ET209" i="13"/>
  <c r="G209" i="11" s="1"/>
  <c r="EU209" i="13"/>
  <c r="H209" i="11" s="1"/>
  <c r="EV209" i="13"/>
  <c r="I209" i="11" s="1"/>
  <c r="EW209" i="13"/>
  <c r="J209" i="11" s="1"/>
  <c r="K209" i="11"/>
  <c r="L209" i="11"/>
  <c r="M209" i="11"/>
  <c r="N209" i="11"/>
  <c r="P209" i="11"/>
  <c r="EO210" i="13"/>
  <c r="B210" i="11" s="1"/>
  <c r="EP210" i="13"/>
  <c r="C210" i="11" s="1"/>
  <c r="EQ210" i="13"/>
  <c r="D210" i="11" s="1"/>
  <c r="ER210" i="13"/>
  <c r="E210" i="11" s="1"/>
  <c r="ES210" i="13"/>
  <c r="F210" i="11" s="1"/>
  <c r="ET210" i="13"/>
  <c r="G210" i="11" s="1"/>
  <c r="EU210" i="13"/>
  <c r="H210" i="11" s="1"/>
  <c r="EV210" i="13"/>
  <c r="I210" i="11" s="1"/>
  <c r="EW210" i="13"/>
  <c r="J210" i="11" s="1"/>
  <c r="K210" i="11"/>
  <c r="L210" i="11"/>
  <c r="M210" i="11"/>
  <c r="N210" i="11"/>
  <c r="P210" i="11"/>
  <c r="EO211" i="13"/>
  <c r="B211" i="11" s="1"/>
  <c r="EP211" i="13"/>
  <c r="C211" i="11" s="1"/>
  <c r="EQ211" i="13"/>
  <c r="D211" i="11" s="1"/>
  <c r="ER211" i="13"/>
  <c r="E211" i="11" s="1"/>
  <c r="ES211" i="13"/>
  <c r="F211" i="11" s="1"/>
  <c r="ET211" i="13"/>
  <c r="G211" i="11" s="1"/>
  <c r="EU211" i="13"/>
  <c r="H211" i="11" s="1"/>
  <c r="EV211" i="13"/>
  <c r="I211" i="11" s="1"/>
  <c r="EW211" i="13"/>
  <c r="J211" i="11" s="1"/>
  <c r="K211" i="11"/>
  <c r="L211" i="11"/>
  <c r="M211" i="11"/>
  <c r="N211" i="11"/>
  <c r="P211" i="11"/>
  <c r="EO212" i="13"/>
  <c r="B212" i="11" s="1"/>
  <c r="EP212" i="13"/>
  <c r="C212" i="11" s="1"/>
  <c r="EQ212" i="13"/>
  <c r="D212" i="11" s="1"/>
  <c r="ER212" i="13"/>
  <c r="E212" i="11" s="1"/>
  <c r="ES212" i="13"/>
  <c r="F212" i="11" s="1"/>
  <c r="ET212" i="13"/>
  <c r="G212" i="11" s="1"/>
  <c r="EU212" i="13"/>
  <c r="H212" i="11" s="1"/>
  <c r="EV212" i="13"/>
  <c r="I212" i="11" s="1"/>
  <c r="EW212" i="13"/>
  <c r="J212" i="11" s="1"/>
  <c r="K212" i="11"/>
  <c r="L212" i="11"/>
  <c r="M212" i="11"/>
  <c r="N212" i="11"/>
  <c r="P212" i="11"/>
  <c r="EO213" i="13"/>
  <c r="B213" i="11" s="1"/>
  <c r="EP213" i="13"/>
  <c r="C213" i="11" s="1"/>
  <c r="EQ213" i="13"/>
  <c r="D213" i="11" s="1"/>
  <c r="ER213" i="13"/>
  <c r="E213" i="11" s="1"/>
  <c r="ES213" i="13"/>
  <c r="F213" i="11" s="1"/>
  <c r="ET213" i="13"/>
  <c r="G213" i="11" s="1"/>
  <c r="EU213" i="13"/>
  <c r="H213" i="11" s="1"/>
  <c r="EV213" i="13"/>
  <c r="I213" i="11" s="1"/>
  <c r="EW213" i="13"/>
  <c r="J213" i="11" s="1"/>
  <c r="K213" i="11"/>
  <c r="L213" i="11"/>
  <c r="M213" i="11"/>
  <c r="N213" i="11"/>
  <c r="P213" i="11"/>
  <c r="EO214" i="13"/>
  <c r="B214" i="11" s="1"/>
  <c r="EP214" i="13"/>
  <c r="C214" i="11" s="1"/>
  <c r="EQ214" i="13"/>
  <c r="D214" i="11" s="1"/>
  <c r="ER214" i="13"/>
  <c r="E214" i="11" s="1"/>
  <c r="ES214" i="13"/>
  <c r="F214" i="11" s="1"/>
  <c r="ET214" i="13"/>
  <c r="G214" i="11" s="1"/>
  <c r="EU214" i="13"/>
  <c r="H214" i="11" s="1"/>
  <c r="EV214" i="13"/>
  <c r="I214" i="11" s="1"/>
  <c r="EW214" i="13"/>
  <c r="J214" i="11" s="1"/>
  <c r="K214" i="11"/>
  <c r="L214" i="11"/>
  <c r="M214" i="11"/>
  <c r="N214" i="11"/>
  <c r="P214" i="11"/>
  <c r="EO215" i="13"/>
  <c r="B215" i="11" s="1"/>
  <c r="EP215" i="13"/>
  <c r="C215" i="11" s="1"/>
  <c r="EQ215" i="13"/>
  <c r="D215" i="11" s="1"/>
  <c r="ER215" i="13"/>
  <c r="E215" i="11" s="1"/>
  <c r="ES215" i="13"/>
  <c r="F215" i="11" s="1"/>
  <c r="ET215" i="13"/>
  <c r="G215" i="11" s="1"/>
  <c r="EU215" i="13"/>
  <c r="H215" i="11" s="1"/>
  <c r="EV215" i="13"/>
  <c r="I215" i="11" s="1"/>
  <c r="EW215" i="13"/>
  <c r="J215" i="11" s="1"/>
  <c r="K215" i="11"/>
  <c r="L215" i="11"/>
  <c r="M215" i="11"/>
  <c r="N215" i="11"/>
  <c r="P215" i="11"/>
  <c r="EO216" i="13"/>
  <c r="B216" i="11" s="1"/>
  <c r="EP216" i="13"/>
  <c r="C216" i="11" s="1"/>
  <c r="EQ216" i="13"/>
  <c r="D216" i="11" s="1"/>
  <c r="ER216" i="13"/>
  <c r="E216" i="11" s="1"/>
  <c r="ES216" i="13"/>
  <c r="F216" i="11" s="1"/>
  <c r="ET216" i="13"/>
  <c r="G216" i="11" s="1"/>
  <c r="EU216" i="13"/>
  <c r="H216" i="11" s="1"/>
  <c r="EV216" i="13"/>
  <c r="I216" i="11" s="1"/>
  <c r="EW216" i="13"/>
  <c r="J216" i="11" s="1"/>
  <c r="K216" i="11"/>
  <c r="L216" i="11"/>
  <c r="M216" i="11"/>
  <c r="N216" i="11"/>
  <c r="P216" i="11"/>
  <c r="EO217" i="13"/>
  <c r="B217" i="11" s="1"/>
  <c r="EP217" i="13"/>
  <c r="C217" i="11" s="1"/>
  <c r="EQ217" i="13"/>
  <c r="D217" i="11" s="1"/>
  <c r="ER217" i="13"/>
  <c r="E217" i="11" s="1"/>
  <c r="ES217" i="13"/>
  <c r="F217" i="11" s="1"/>
  <c r="ET217" i="13"/>
  <c r="G217" i="11" s="1"/>
  <c r="EU217" i="13"/>
  <c r="H217" i="11" s="1"/>
  <c r="EV217" i="13"/>
  <c r="I217" i="11" s="1"/>
  <c r="EW217" i="13"/>
  <c r="J217" i="11" s="1"/>
  <c r="K217" i="11"/>
  <c r="L217" i="11"/>
  <c r="M217" i="11"/>
  <c r="N217" i="11"/>
  <c r="P217" i="11"/>
  <c r="EO218" i="13"/>
  <c r="B218" i="11" s="1"/>
  <c r="EP218" i="13"/>
  <c r="C218" i="11" s="1"/>
  <c r="EQ218" i="13"/>
  <c r="D218" i="11" s="1"/>
  <c r="ER218" i="13"/>
  <c r="E218" i="11" s="1"/>
  <c r="ES218" i="13"/>
  <c r="F218" i="11" s="1"/>
  <c r="ET218" i="13"/>
  <c r="G218" i="11" s="1"/>
  <c r="EU218" i="13"/>
  <c r="H218" i="11" s="1"/>
  <c r="EV218" i="13"/>
  <c r="I218" i="11" s="1"/>
  <c r="EW218" i="13"/>
  <c r="J218" i="11" s="1"/>
  <c r="K218" i="11"/>
  <c r="L218" i="11"/>
  <c r="M218" i="11"/>
  <c r="N218" i="11"/>
  <c r="P218" i="11"/>
  <c r="EO219" i="13"/>
  <c r="B219" i="11" s="1"/>
  <c r="EP219" i="13"/>
  <c r="C219" i="11" s="1"/>
  <c r="EQ219" i="13"/>
  <c r="D219" i="11" s="1"/>
  <c r="ER219" i="13"/>
  <c r="E219" i="11" s="1"/>
  <c r="ES219" i="13"/>
  <c r="F219" i="11" s="1"/>
  <c r="ET219" i="13"/>
  <c r="G219" i="11" s="1"/>
  <c r="EU219" i="13"/>
  <c r="H219" i="11" s="1"/>
  <c r="EV219" i="13"/>
  <c r="I219" i="11" s="1"/>
  <c r="EW219" i="13"/>
  <c r="J219" i="11" s="1"/>
  <c r="K219" i="11"/>
  <c r="L219" i="11"/>
  <c r="M219" i="11"/>
  <c r="N219" i="11"/>
  <c r="P219" i="11"/>
  <c r="EO220" i="13"/>
  <c r="B220" i="11" s="1"/>
  <c r="EP220" i="13"/>
  <c r="C220" i="11" s="1"/>
  <c r="EQ220" i="13"/>
  <c r="D220" i="11" s="1"/>
  <c r="ER220" i="13"/>
  <c r="E220" i="11" s="1"/>
  <c r="ES220" i="13"/>
  <c r="F220" i="11" s="1"/>
  <c r="ET220" i="13"/>
  <c r="G220" i="11" s="1"/>
  <c r="EU220" i="13"/>
  <c r="H220" i="11" s="1"/>
  <c r="EV220" i="13"/>
  <c r="I220" i="11" s="1"/>
  <c r="EW220" i="13"/>
  <c r="J220" i="11" s="1"/>
  <c r="K220" i="11"/>
  <c r="L220" i="11"/>
  <c r="M220" i="11"/>
  <c r="N220" i="11"/>
  <c r="P220" i="11"/>
  <c r="EO221" i="13"/>
  <c r="B221" i="11" s="1"/>
  <c r="EP221" i="13"/>
  <c r="C221" i="11" s="1"/>
  <c r="EQ221" i="13"/>
  <c r="D221" i="11" s="1"/>
  <c r="ER221" i="13"/>
  <c r="E221" i="11" s="1"/>
  <c r="ES221" i="13"/>
  <c r="F221" i="11" s="1"/>
  <c r="ET221" i="13"/>
  <c r="G221" i="11" s="1"/>
  <c r="EU221" i="13"/>
  <c r="H221" i="11" s="1"/>
  <c r="EV221" i="13"/>
  <c r="I221" i="11" s="1"/>
  <c r="EW221" i="13"/>
  <c r="J221" i="11" s="1"/>
  <c r="K221" i="11"/>
  <c r="L221" i="11"/>
  <c r="M221" i="11"/>
  <c r="N221" i="11"/>
  <c r="P221" i="11"/>
  <c r="EO222" i="13"/>
  <c r="B222" i="11" s="1"/>
  <c r="EP222" i="13"/>
  <c r="C222" i="11" s="1"/>
  <c r="EQ222" i="13"/>
  <c r="D222" i="11" s="1"/>
  <c r="ER222" i="13"/>
  <c r="E222" i="11" s="1"/>
  <c r="ES222" i="13"/>
  <c r="F222" i="11" s="1"/>
  <c r="ET222" i="13"/>
  <c r="G222" i="11" s="1"/>
  <c r="EU222" i="13"/>
  <c r="H222" i="11" s="1"/>
  <c r="EV222" i="13"/>
  <c r="I222" i="11" s="1"/>
  <c r="EW222" i="13"/>
  <c r="J222" i="11" s="1"/>
  <c r="K222" i="11"/>
  <c r="L222" i="11"/>
  <c r="M222" i="11"/>
  <c r="N222" i="11"/>
  <c r="P222" i="11"/>
  <c r="EO223" i="13"/>
  <c r="B223" i="11" s="1"/>
  <c r="EP223" i="13"/>
  <c r="C223" i="11" s="1"/>
  <c r="EQ223" i="13"/>
  <c r="D223" i="11" s="1"/>
  <c r="ER223" i="13"/>
  <c r="E223" i="11" s="1"/>
  <c r="ES223" i="13"/>
  <c r="F223" i="11" s="1"/>
  <c r="ET223" i="13"/>
  <c r="G223" i="11" s="1"/>
  <c r="EU223" i="13"/>
  <c r="H223" i="11" s="1"/>
  <c r="EV223" i="13"/>
  <c r="I223" i="11" s="1"/>
  <c r="EW223" i="13"/>
  <c r="J223" i="11" s="1"/>
  <c r="K223" i="11"/>
  <c r="L223" i="11"/>
  <c r="M223" i="11"/>
  <c r="N223" i="11"/>
  <c r="P223" i="11"/>
  <c r="EO224" i="13"/>
  <c r="B224" i="11" s="1"/>
  <c r="EP224" i="13"/>
  <c r="C224" i="11" s="1"/>
  <c r="EQ224" i="13"/>
  <c r="D224" i="11" s="1"/>
  <c r="ER224" i="13"/>
  <c r="E224" i="11" s="1"/>
  <c r="ES224" i="13"/>
  <c r="F224" i="11" s="1"/>
  <c r="ET224" i="13"/>
  <c r="G224" i="11" s="1"/>
  <c r="EU224" i="13"/>
  <c r="H224" i="11" s="1"/>
  <c r="EV224" i="13"/>
  <c r="I224" i="11" s="1"/>
  <c r="EW224" i="13"/>
  <c r="J224" i="11" s="1"/>
  <c r="K224" i="11"/>
  <c r="L224" i="11"/>
  <c r="M224" i="11"/>
  <c r="N224" i="11"/>
  <c r="P224" i="11"/>
  <c r="EO225" i="13"/>
  <c r="B225" i="11" s="1"/>
  <c r="EP225" i="13"/>
  <c r="C225" i="11" s="1"/>
  <c r="EQ225" i="13"/>
  <c r="D225" i="11" s="1"/>
  <c r="ER225" i="13"/>
  <c r="E225" i="11" s="1"/>
  <c r="ES225" i="13"/>
  <c r="F225" i="11" s="1"/>
  <c r="ET225" i="13"/>
  <c r="G225" i="11" s="1"/>
  <c r="EU225" i="13"/>
  <c r="H225" i="11" s="1"/>
  <c r="EV225" i="13"/>
  <c r="I225" i="11" s="1"/>
  <c r="EW225" i="13"/>
  <c r="J225" i="11" s="1"/>
  <c r="K225" i="11"/>
  <c r="L225" i="11"/>
  <c r="M225" i="11"/>
  <c r="N225" i="11"/>
  <c r="P225" i="11"/>
  <c r="EO226" i="13"/>
  <c r="B226" i="11" s="1"/>
  <c r="EP226" i="13"/>
  <c r="C226" i="11" s="1"/>
  <c r="EQ226" i="13"/>
  <c r="D226" i="11" s="1"/>
  <c r="ER226" i="13"/>
  <c r="E226" i="11" s="1"/>
  <c r="ES226" i="13"/>
  <c r="F226" i="11" s="1"/>
  <c r="ET226" i="13"/>
  <c r="G226" i="11" s="1"/>
  <c r="EU226" i="13"/>
  <c r="H226" i="11" s="1"/>
  <c r="EV226" i="13"/>
  <c r="I226" i="11" s="1"/>
  <c r="EW226" i="13"/>
  <c r="J226" i="11" s="1"/>
  <c r="K226" i="11"/>
  <c r="L226" i="11"/>
  <c r="M226" i="11"/>
  <c r="N226" i="11"/>
  <c r="P226" i="11"/>
  <c r="EO227" i="13"/>
  <c r="B227" i="11" s="1"/>
  <c r="EP227" i="13"/>
  <c r="C227" i="11" s="1"/>
  <c r="EQ227" i="13"/>
  <c r="D227" i="11" s="1"/>
  <c r="ER227" i="13"/>
  <c r="E227" i="11" s="1"/>
  <c r="ES227" i="13"/>
  <c r="F227" i="11" s="1"/>
  <c r="ET227" i="13"/>
  <c r="G227" i="11" s="1"/>
  <c r="EU227" i="13"/>
  <c r="H227" i="11" s="1"/>
  <c r="EV227" i="13"/>
  <c r="I227" i="11" s="1"/>
  <c r="EW227" i="13"/>
  <c r="J227" i="11" s="1"/>
  <c r="K227" i="11"/>
  <c r="L227" i="11"/>
  <c r="M227" i="11"/>
  <c r="N227" i="11"/>
  <c r="P227" i="11"/>
  <c r="EO228" i="13"/>
  <c r="B228" i="11" s="1"/>
  <c r="EP228" i="13"/>
  <c r="C228" i="11" s="1"/>
  <c r="EQ228" i="13"/>
  <c r="D228" i="11" s="1"/>
  <c r="ER228" i="13"/>
  <c r="E228" i="11" s="1"/>
  <c r="ES228" i="13"/>
  <c r="F228" i="11" s="1"/>
  <c r="ET228" i="13"/>
  <c r="G228" i="11" s="1"/>
  <c r="EU228" i="13"/>
  <c r="H228" i="11" s="1"/>
  <c r="EV228" i="13"/>
  <c r="I228" i="11" s="1"/>
  <c r="EW228" i="13"/>
  <c r="J228" i="11" s="1"/>
  <c r="K228" i="11"/>
  <c r="L228" i="11"/>
  <c r="M228" i="11"/>
  <c r="N228" i="11"/>
  <c r="P228" i="11"/>
  <c r="EO229" i="13"/>
  <c r="B229" i="11" s="1"/>
  <c r="EP229" i="13"/>
  <c r="C229" i="11" s="1"/>
  <c r="EQ229" i="13"/>
  <c r="D229" i="11" s="1"/>
  <c r="ER229" i="13"/>
  <c r="E229" i="11" s="1"/>
  <c r="ES229" i="13"/>
  <c r="F229" i="11" s="1"/>
  <c r="ET229" i="13"/>
  <c r="G229" i="11" s="1"/>
  <c r="EU229" i="13"/>
  <c r="H229" i="11" s="1"/>
  <c r="EV229" i="13"/>
  <c r="I229" i="11" s="1"/>
  <c r="EW229" i="13"/>
  <c r="J229" i="11" s="1"/>
  <c r="K229" i="11"/>
  <c r="L229" i="11"/>
  <c r="M229" i="11"/>
  <c r="N229" i="11"/>
  <c r="P229" i="11"/>
  <c r="EO230" i="13"/>
  <c r="B230" i="11" s="1"/>
  <c r="EP230" i="13"/>
  <c r="C230" i="11" s="1"/>
  <c r="EQ230" i="13"/>
  <c r="D230" i="11" s="1"/>
  <c r="ER230" i="13"/>
  <c r="E230" i="11" s="1"/>
  <c r="ES230" i="13"/>
  <c r="F230" i="11" s="1"/>
  <c r="ET230" i="13"/>
  <c r="G230" i="11" s="1"/>
  <c r="EU230" i="13"/>
  <c r="H230" i="11" s="1"/>
  <c r="EV230" i="13"/>
  <c r="I230" i="11" s="1"/>
  <c r="EW230" i="13"/>
  <c r="J230" i="11" s="1"/>
  <c r="K230" i="11"/>
  <c r="L230" i="11"/>
  <c r="M230" i="11"/>
  <c r="N230" i="11"/>
  <c r="P230" i="11"/>
  <c r="EO231" i="13"/>
  <c r="B231" i="11" s="1"/>
  <c r="EP231" i="13"/>
  <c r="C231" i="11" s="1"/>
  <c r="EQ231" i="13"/>
  <c r="D231" i="11" s="1"/>
  <c r="ER231" i="13"/>
  <c r="E231" i="11" s="1"/>
  <c r="ES231" i="13"/>
  <c r="F231" i="11" s="1"/>
  <c r="ET231" i="13"/>
  <c r="G231" i="11" s="1"/>
  <c r="EU231" i="13"/>
  <c r="H231" i="11" s="1"/>
  <c r="EV231" i="13"/>
  <c r="I231" i="11" s="1"/>
  <c r="EW231" i="13"/>
  <c r="J231" i="11" s="1"/>
  <c r="K231" i="11"/>
  <c r="L231" i="11"/>
  <c r="M231" i="11"/>
  <c r="N231" i="11"/>
  <c r="P231" i="11"/>
  <c r="EO232" i="13"/>
  <c r="B232" i="11" s="1"/>
  <c r="EP232" i="13"/>
  <c r="C232" i="11" s="1"/>
  <c r="EQ232" i="13"/>
  <c r="D232" i="11" s="1"/>
  <c r="ER232" i="13"/>
  <c r="E232" i="11" s="1"/>
  <c r="ES232" i="13"/>
  <c r="F232" i="11" s="1"/>
  <c r="ET232" i="13"/>
  <c r="G232" i="11" s="1"/>
  <c r="EU232" i="13"/>
  <c r="H232" i="11" s="1"/>
  <c r="EV232" i="13"/>
  <c r="I232" i="11" s="1"/>
  <c r="EW232" i="13"/>
  <c r="J232" i="11" s="1"/>
  <c r="K232" i="11"/>
  <c r="L232" i="11"/>
  <c r="M232" i="11"/>
  <c r="N232" i="11"/>
  <c r="P232" i="11"/>
  <c r="EO233" i="13"/>
  <c r="B233" i="11" s="1"/>
  <c r="EP233" i="13"/>
  <c r="C233" i="11" s="1"/>
  <c r="EQ233" i="13"/>
  <c r="D233" i="11" s="1"/>
  <c r="ER233" i="13"/>
  <c r="E233" i="11" s="1"/>
  <c r="ES233" i="13"/>
  <c r="F233" i="11" s="1"/>
  <c r="ET233" i="13"/>
  <c r="G233" i="11" s="1"/>
  <c r="EU233" i="13"/>
  <c r="H233" i="11" s="1"/>
  <c r="EV233" i="13"/>
  <c r="I233" i="11" s="1"/>
  <c r="EW233" i="13"/>
  <c r="J233" i="11" s="1"/>
  <c r="K233" i="11"/>
  <c r="L233" i="11"/>
  <c r="M233" i="11"/>
  <c r="N233" i="11"/>
  <c r="P233" i="11"/>
  <c r="EO234" i="13"/>
  <c r="B234" i="11" s="1"/>
  <c r="EP234" i="13"/>
  <c r="C234" i="11" s="1"/>
  <c r="EQ234" i="13"/>
  <c r="D234" i="11" s="1"/>
  <c r="ER234" i="13"/>
  <c r="E234" i="11" s="1"/>
  <c r="ES234" i="13"/>
  <c r="F234" i="11" s="1"/>
  <c r="ET234" i="13"/>
  <c r="G234" i="11" s="1"/>
  <c r="EU234" i="13"/>
  <c r="H234" i="11" s="1"/>
  <c r="EV234" i="13"/>
  <c r="I234" i="11" s="1"/>
  <c r="EW234" i="13"/>
  <c r="J234" i="11" s="1"/>
  <c r="K234" i="11"/>
  <c r="L234" i="11"/>
  <c r="M234" i="11"/>
  <c r="N234" i="11"/>
  <c r="P234" i="11"/>
  <c r="EO235" i="13"/>
  <c r="B235" i="11" s="1"/>
  <c r="EP235" i="13"/>
  <c r="C235" i="11" s="1"/>
  <c r="EQ235" i="13"/>
  <c r="D235" i="11" s="1"/>
  <c r="ER235" i="13"/>
  <c r="E235" i="11" s="1"/>
  <c r="ES235" i="13"/>
  <c r="F235" i="11" s="1"/>
  <c r="ET235" i="13"/>
  <c r="G235" i="11" s="1"/>
  <c r="EU235" i="13"/>
  <c r="H235" i="11" s="1"/>
  <c r="EV235" i="13"/>
  <c r="I235" i="11" s="1"/>
  <c r="EW235" i="13"/>
  <c r="J235" i="11" s="1"/>
  <c r="K235" i="11"/>
  <c r="L235" i="11"/>
  <c r="M235" i="11"/>
  <c r="N235" i="11"/>
  <c r="P235" i="11"/>
  <c r="EO236" i="13"/>
  <c r="B236" i="11" s="1"/>
  <c r="EP236" i="13"/>
  <c r="C236" i="11" s="1"/>
  <c r="EQ236" i="13"/>
  <c r="D236" i="11" s="1"/>
  <c r="ER236" i="13"/>
  <c r="E236" i="11" s="1"/>
  <c r="ES236" i="13"/>
  <c r="F236" i="11" s="1"/>
  <c r="ET236" i="13"/>
  <c r="G236" i="11" s="1"/>
  <c r="EU236" i="13"/>
  <c r="H236" i="11" s="1"/>
  <c r="EV236" i="13"/>
  <c r="I236" i="11" s="1"/>
  <c r="EW236" i="13"/>
  <c r="J236" i="11" s="1"/>
  <c r="K236" i="11"/>
  <c r="L236" i="11"/>
  <c r="M236" i="11"/>
  <c r="N236" i="11"/>
  <c r="P236" i="11"/>
  <c r="EO237" i="13"/>
  <c r="B237" i="11" s="1"/>
  <c r="EP237" i="13"/>
  <c r="C237" i="11" s="1"/>
  <c r="EQ237" i="13"/>
  <c r="D237" i="11" s="1"/>
  <c r="ER237" i="13"/>
  <c r="E237" i="11" s="1"/>
  <c r="ES237" i="13"/>
  <c r="F237" i="11" s="1"/>
  <c r="ET237" i="13"/>
  <c r="G237" i="11" s="1"/>
  <c r="EU237" i="13"/>
  <c r="H237" i="11" s="1"/>
  <c r="EV237" i="13"/>
  <c r="I237" i="11" s="1"/>
  <c r="EW237" i="13"/>
  <c r="J237" i="11" s="1"/>
  <c r="K237" i="11"/>
  <c r="L237" i="11"/>
  <c r="M237" i="11"/>
  <c r="N237" i="11"/>
  <c r="P237" i="11"/>
  <c r="EO238" i="13"/>
  <c r="B238" i="11" s="1"/>
  <c r="EP238" i="13"/>
  <c r="C238" i="11" s="1"/>
  <c r="EQ238" i="13"/>
  <c r="D238" i="11" s="1"/>
  <c r="ER238" i="13"/>
  <c r="E238" i="11" s="1"/>
  <c r="ES238" i="13"/>
  <c r="F238" i="11" s="1"/>
  <c r="ET238" i="13"/>
  <c r="G238" i="11" s="1"/>
  <c r="EU238" i="13"/>
  <c r="H238" i="11" s="1"/>
  <c r="EV238" i="13"/>
  <c r="I238" i="11" s="1"/>
  <c r="EW238" i="13"/>
  <c r="J238" i="11" s="1"/>
  <c r="K238" i="11"/>
  <c r="L238" i="11"/>
  <c r="M238" i="11"/>
  <c r="N238" i="11"/>
  <c r="P238" i="11"/>
  <c r="EO239" i="13"/>
  <c r="B239" i="11" s="1"/>
  <c r="EP239" i="13"/>
  <c r="C239" i="11" s="1"/>
  <c r="EQ239" i="13"/>
  <c r="D239" i="11" s="1"/>
  <c r="ER239" i="13"/>
  <c r="E239" i="11" s="1"/>
  <c r="ES239" i="13"/>
  <c r="F239" i="11" s="1"/>
  <c r="ET239" i="13"/>
  <c r="G239" i="11" s="1"/>
  <c r="EU239" i="13"/>
  <c r="H239" i="11" s="1"/>
  <c r="EV239" i="13"/>
  <c r="I239" i="11" s="1"/>
  <c r="EW239" i="13"/>
  <c r="J239" i="11" s="1"/>
  <c r="K239" i="11"/>
  <c r="L239" i="11"/>
  <c r="M239" i="11"/>
  <c r="N239" i="11"/>
  <c r="P239" i="11"/>
  <c r="EO240" i="13"/>
  <c r="B240" i="11" s="1"/>
  <c r="EP240" i="13"/>
  <c r="C240" i="11" s="1"/>
  <c r="EQ240" i="13"/>
  <c r="D240" i="11" s="1"/>
  <c r="ER240" i="13"/>
  <c r="E240" i="11" s="1"/>
  <c r="ES240" i="13"/>
  <c r="F240" i="11" s="1"/>
  <c r="ET240" i="13"/>
  <c r="G240" i="11" s="1"/>
  <c r="EU240" i="13"/>
  <c r="H240" i="11" s="1"/>
  <c r="EV240" i="13"/>
  <c r="I240" i="11" s="1"/>
  <c r="EW240" i="13"/>
  <c r="J240" i="11" s="1"/>
  <c r="K240" i="11"/>
  <c r="L240" i="11"/>
  <c r="M240" i="11"/>
  <c r="N240" i="11"/>
  <c r="P240" i="11"/>
  <c r="N3" i="11"/>
  <c r="M3" i="11"/>
  <c r="L3" i="11"/>
  <c r="K3" i="11"/>
  <c r="EW3" i="13"/>
  <c r="J3" i="11" s="1"/>
  <c r="EV3" i="13"/>
  <c r="I3" i="11" s="1"/>
  <c r="EU3" i="13"/>
  <c r="H3" i="11" s="1"/>
  <c r="ET3" i="13"/>
  <c r="G3" i="11" s="1"/>
  <c r="ES3" i="13"/>
  <c r="F3" i="11" s="1"/>
  <c r="ER3" i="13"/>
  <c r="E3" i="11" s="1"/>
  <c r="EQ3" i="13"/>
  <c r="D3" i="11" s="1"/>
  <c r="EP3" i="13"/>
  <c r="C3" i="11" s="1"/>
  <c r="EO3" i="13"/>
  <c r="B3" i="11" s="1"/>
  <c r="A7"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4" i="11"/>
  <c r="A35" i="11"/>
  <c r="A36" i="11"/>
  <c r="A37" i="11"/>
  <c r="A38" i="11"/>
  <c r="A39" i="11"/>
  <c r="A40" i="11"/>
  <c r="A41" i="11"/>
  <c r="A42" i="11"/>
  <c r="A43" i="11"/>
  <c r="A44" i="11"/>
  <c r="A45" i="11"/>
  <c r="A46" i="11"/>
  <c r="A47" i="11"/>
  <c r="A48" i="11"/>
  <c r="A49" i="11"/>
  <c r="A50" i="11"/>
  <c r="A51" i="11"/>
  <c r="A52" i="11"/>
  <c r="A53" i="11"/>
  <c r="A54" i="11"/>
  <c r="A55" i="11"/>
  <c r="A56" i="11"/>
  <c r="A57" i="11"/>
  <c r="A58" i="11"/>
  <c r="A59" i="11"/>
  <c r="A60" i="11"/>
  <c r="A61" i="11"/>
  <c r="A62" i="11"/>
  <c r="A63" i="11"/>
  <c r="A64" i="11"/>
  <c r="A65" i="11"/>
  <c r="A66" i="11"/>
  <c r="A67" i="11"/>
  <c r="A68" i="11"/>
  <c r="A69" i="11"/>
  <c r="A70" i="11"/>
  <c r="A71" i="11"/>
  <c r="A72" i="11"/>
  <c r="A73" i="11"/>
  <c r="A74" i="11"/>
  <c r="A75" i="11"/>
  <c r="A76" i="11"/>
  <c r="A77" i="11"/>
  <c r="A78" i="11"/>
  <c r="A79" i="11"/>
  <c r="A80" i="11"/>
  <c r="A81" i="11"/>
  <c r="A82" i="11"/>
  <c r="A83" i="11"/>
  <c r="A84" i="11"/>
  <c r="A85" i="11"/>
  <c r="A86" i="11"/>
  <c r="A87" i="11"/>
  <c r="A88" i="11"/>
  <c r="A89" i="11"/>
  <c r="A90" i="11"/>
  <c r="A91" i="11"/>
  <c r="A92" i="11"/>
  <c r="A93" i="11"/>
  <c r="A94" i="11"/>
  <c r="A95" i="11"/>
  <c r="A96" i="11"/>
  <c r="A97" i="11"/>
  <c r="A98" i="11"/>
  <c r="A99" i="11"/>
  <c r="A100" i="11"/>
  <c r="A101" i="11"/>
  <c r="A102" i="11"/>
  <c r="A103" i="11"/>
  <c r="A104" i="11"/>
  <c r="A105" i="11"/>
  <c r="A106" i="11"/>
  <c r="A107" i="11"/>
  <c r="A108" i="11"/>
  <c r="A109" i="11"/>
  <c r="A110" i="11"/>
  <c r="A111" i="11"/>
  <c r="A112" i="11"/>
  <c r="A113" i="11"/>
  <c r="A114" i="11"/>
  <c r="A115" i="11"/>
  <c r="A116" i="11"/>
  <c r="A117" i="11"/>
  <c r="A118" i="11"/>
  <c r="A119" i="11"/>
  <c r="A120" i="11"/>
  <c r="A121" i="11"/>
  <c r="A122" i="11"/>
  <c r="A123" i="11"/>
  <c r="A124" i="11"/>
  <c r="A125" i="11"/>
  <c r="A126" i="11"/>
  <c r="A127" i="11"/>
  <c r="A128" i="11"/>
  <c r="A129" i="11"/>
  <c r="A130" i="11"/>
  <c r="A131" i="11"/>
  <c r="A132" i="11"/>
  <c r="A133" i="11"/>
  <c r="A134" i="11"/>
  <c r="A135" i="11"/>
  <c r="A136" i="11"/>
  <c r="A137" i="11"/>
  <c r="A138" i="11"/>
  <c r="A139" i="11"/>
  <c r="A140" i="11"/>
  <c r="A141" i="11"/>
  <c r="A142" i="11"/>
  <c r="A143" i="11"/>
  <c r="A144" i="11"/>
  <c r="A145" i="11"/>
  <c r="A146" i="11"/>
  <c r="A147" i="11"/>
  <c r="A148" i="11"/>
  <c r="A149" i="11"/>
  <c r="A150" i="11"/>
  <c r="A151" i="11"/>
  <c r="A152" i="11"/>
  <c r="A153" i="11"/>
  <c r="A154" i="11"/>
  <c r="A155" i="11"/>
  <c r="A156" i="11"/>
  <c r="A157" i="11"/>
  <c r="A158" i="11"/>
  <c r="A159" i="11"/>
  <c r="A160" i="11"/>
  <c r="A161" i="11"/>
  <c r="A162" i="11"/>
  <c r="A163" i="11"/>
  <c r="A164" i="11"/>
  <c r="A165" i="11"/>
  <c r="A166" i="11"/>
  <c r="A167" i="11"/>
  <c r="A168" i="11"/>
  <c r="A169" i="11"/>
  <c r="A170" i="11"/>
  <c r="A171" i="11"/>
  <c r="A172" i="11"/>
  <c r="A173" i="11"/>
  <c r="A174" i="11"/>
  <c r="A175" i="11"/>
  <c r="A176" i="11"/>
  <c r="A177" i="11"/>
  <c r="A178" i="11"/>
  <c r="A179" i="11"/>
  <c r="A180" i="11"/>
  <c r="A181" i="11"/>
  <c r="A182" i="11"/>
  <c r="A183" i="11"/>
  <c r="A184" i="11"/>
  <c r="A185" i="11"/>
  <c r="A186" i="11"/>
  <c r="A187" i="11"/>
  <c r="A188" i="11"/>
  <c r="A189" i="11"/>
  <c r="A190" i="11"/>
  <c r="A191" i="11"/>
  <c r="A192" i="11"/>
  <c r="A193" i="11"/>
  <c r="A194" i="11"/>
  <c r="A195" i="11"/>
  <c r="A196" i="11"/>
  <c r="A197" i="11"/>
  <c r="A198" i="11"/>
  <c r="A199" i="11"/>
  <c r="A200" i="11"/>
  <c r="A201" i="11"/>
  <c r="A202" i="11"/>
  <c r="A203" i="11"/>
  <c r="A204" i="11"/>
  <c r="A205" i="11"/>
  <c r="A206" i="11"/>
  <c r="A207" i="11"/>
  <c r="A208" i="11"/>
  <c r="A209" i="11"/>
  <c r="A210" i="11"/>
  <c r="A211" i="11"/>
  <c r="A212" i="11"/>
  <c r="A213" i="11"/>
  <c r="A214" i="11"/>
  <c r="A215" i="11"/>
  <c r="A216" i="11"/>
  <c r="A217" i="11"/>
  <c r="A218" i="11"/>
  <c r="A219" i="11"/>
  <c r="A220" i="11"/>
  <c r="A221" i="11"/>
  <c r="A222" i="11"/>
  <c r="A223" i="11"/>
  <c r="A224" i="11"/>
  <c r="A225" i="11"/>
  <c r="A226" i="11"/>
  <c r="A227" i="11"/>
  <c r="A228" i="11"/>
  <c r="A229" i="11"/>
  <c r="A230" i="11"/>
  <c r="A231" i="11"/>
  <c r="A232" i="11"/>
  <c r="A233" i="11"/>
  <c r="A234" i="11"/>
  <c r="A235" i="11"/>
  <c r="A236" i="11"/>
  <c r="A237" i="11"/>
  <c r="A238" i="11"/>
  <c r="A239" i="11"/>
  <c r="A240" i="11"/>
  <c r="A4" i="11"/>
  <c r="A5" i="11"/>
  <c r="A6" i="11"/>
  <c r="A3" i="11"/>
  <c r="P240" i="9"/>
  <c r="O240" i="9"/>
  <c r="N240" i="9"/>
  <c r="M240" i="9"/>
  <c r="L240" i="9"/>
  <c r="K240" i="9"/>
  <c r="J240" i="9"/>
  <c r="I240" i="9"/>
  <c r="H240" i="9"/>
  <c r="G240" i="9"/>
  <c r="F240" i="9"/>
  <c r="E240" i="9"/>
  <c r="D240" i="9"/>
  <c r="C240" i="9"/>
  <c r="B240" i="9"/>
  <c r="A240" i="9"/>
  <c r="P239" i="9"/>
  <c r="O239" i="9"/>
  <c r="N239" i="9"/>
  <c r="M239" i="9"/>
  <c r="L239" i="9"/>
  <c r="K239" i="9"/>
  <c r="J239" i="9"/>
  <c r="I239" i="9"/>
  <c r="H239" i="9"/>
  <c r="G239" i="9"/>
  <c r="F239" i="9"/>
  <c r="E239" i="9"/>
  <c r="D239" i="9"/>
  <c r="C239" i="9"/>
  <c r="B239" i="9"/>
  <c r="A239" i="9"/>
  <c r="P238" i="9"/>
  <c r="O238" i="9"/>
  <c r="N238" i="9"/>
  <c r="M238" i="9"/>
  <c r="L238" i="9"/>
  <c r="K238" i="9"/>
  <c r="J238" i="9"/>
  <c r="I238" i="9"/>
  <c r="H238" i="9"/>
  <c r="G238" i="9"/>
  <c r="F238" i="9"/>
  <c r="E238" i="9"/>
  <c r="D238" i="9"/>
  <c r="C238" i="9"/>
  <c r="B238" i="9"/>
  <c r="A238" i="9"/>
  <c r="P237" i="9"/>
  <c r="O237" i="9"/>
  <c r="N237" i="9"/>
  <c r="M237" i="9"/>
  <c r="L237" i="9"/>
  <c r="K237" i="9"/>
  <c r="J237" i="9"/>
  <c r="I237" i="9"/>
  <c r="H237" i="9"/>
  <c r="G237" i="9"/>
  <c r="F237" i="9"/>
  <c r="E237" i="9"/>
  <c r="D237" i="9"/>
  <c r="C237" i="9"/>
  <c r="B237" i="9"/>
  <c r="A237" i="9"/>
  <c r="P236" i="9"/>
  <c r="O236" i="9"/>
  <c r="N236" i="9"/>
  <c r="M236" i="9"/>
  <c r="L236" i="9"/>
  <c r="K236" i="9"/>
  <c r="J236" i="9"/>
  <c r="I236" i="9"/>
  <c r="H236" i="9"/>
  <c r="G236" i="9"/>
  <c r="F236" i="9"/>
  <c r="E236" i="9"/>
  <c r="D236" i="9"/>
  <c r="C236" i="9"/>
  <c r="B236" i="9"/>
  <c r="A236" i="9"/>
  <c r="P235" i="9"/>
  <c r="O235" i="9"/>
  <c r="N235" i="9"/>
  <c r="M235" i="9"/>
  <c r="L235" i="9"/>
  <c r="K235" i="9"/>
  <c r="J235" i="9"/>
  <c r="I235" i="9"/>
  <c r="H235" i="9"/>
  <c r="G235" i="9"/>
  <c r="F235" i="9"/>
  <c r="E235" i="9"/>
  <c r="D235" i="9"/>
  <c r="C235" i="9"/>
  <c r="B235" i="9"/>
  <c r="A235" i="9"/>
  <c r="P234" i="9"/>
  <c r="O234" i="9"/>
  <c r="N234" i="9"/>
  <c r="M234" i="9"/>
  <c r="L234" i="9"/>
  <c r="K234" i="9"/>
  <c r="J234" i="9"/>
  <c r="I234" i="9"/>
  <c r="H234" i="9"/>
  <c r="G234" i="9"/>
  <c r="F234" i="9"/>
  <c r="E234" i="9"/>
  <c r="D234" i="9"/>
  <c r="C234" i="9"/>
  <c r="B234" i="9"/>
  <c r="A234" i="9"/>
  <c r="P233" i="9"/>
  <c r="O233" i="9"/>
  <c r="N233" i="9"/>
  <c r="M233" i="9"/>
  <c r="L233" i="9"/>
  <c r="K233" i="9"/>
  <c r="J233" i="9"/>
  <c r="I233" i="9"/>
  <c r="H233" i="9"/>
  <c r="G233" i="9"/>
  <c r="F233" i="9"/>
  <c r="E233" i="9"/>
  <c r="D233" i="9"/>
  <c r="C233" i="9"/>
  <c r="B233" i="9"/>
  <c r="A233" i="9"/>
  <c r="P232" i="9"/>
  <c r="O232" i="9"/>
  <c r="N232" i="9"/>
  <c r="M232" i="9"/>
  <c r="L232" i="9"/>
  <c r="K232" i="9"/>
  <c r="J232" i="9"/>
  <c r="I232" i="9"/>
  <c r="H232" i="9"/>
  <c r="G232" i="9"/>
  <c r="F232" i="9"/>
  <c r="E232" i="9"/>
  <c r="D232" i="9"/>
  <c r="C232" i="9"/>
  <c r="B232" i="9"/>
  <c r="A232" i="9"/>
  <c r="P231" i="9"/>
  <c r="O231" i="9"/>
  <c r="N231" i="9"/>
  <c r="M231" i="9"/>
  <c r="L231" i="9"/>
  <c r="K231" i="9"/>
  <c r="J231" i="9"/>
  <c r="I231" i="9"/>
  <c r="H231" i="9"/>
  <c r="G231" i="9"/>
  <c r="F231" i="9"/>
  <c r="E231" i="9"/>
  <c r="D231" i="9"/>
  <c r="C231" i="9"/>
  <c r="B231" i="9"/>
  <c r="A231" i="9"/>
  <c r="P230" i="9"/>
  <c r="O230" i="9"/>
  <c r="N230" i="9"/>
  <c r="M230" i="9"/>
  <c r="L230" i="9"/>
  <c r="K230" i="9"/>
  <c r="J230" i="9"/>
  <c r="I230" i="9"/>
  <c r="H230" i="9"/>
  <c r="G230" i="9"/>
  <c r="F230" i="9"/>
  <c r="E230" i="9"/>
  <c r="D230" i="9"/>
  <c r="C230" i="9"/>
  <c r="B230" i="9"/>
  <c r="A230" i="9"/>
  <c r="P229" i="9"/>
  <c r="O229" i="9"/>
  <c r="N229" i="9"/>
  <c r="M229" i="9"/>
  <c r="L229" i="9"/>
  <c r="K229" i="9"/>
  <c r="J229" i="9"/>
  <c r="I229" i="9"/>
  <c r="H229" i="9"/>
  <c r="G229" i="9"/>
  <c r="F229" i="9"/>
  <c r="E229" i="9"/>
  <c r="D229" i="9"/>
  <c r="C229" i="9"/>
  <c r="B229" i="9"/>
  <c r="A229" i="9"/>
  <c r="P228" i="9"/>
  <c r="O228" i="9"/>
  <c r="N228" i="9"/>
  <c r="M228" i="9"/>
  <c r="L228" i="9"/>
  <c r="K228" i="9"/>
  <c r="J228" i="9"/>
  <c r="I228" i="9"/>
  <c r="H228" i="9"/>
  <c r="G228" i="9"/>
  <c r="F228" i="9"/>
  <c r="E228" i="9"/>
  <c r="D228" i="9"/>
  <c r="C228" i="9"/>
  <c r="B228" i="9"/>
  <c r="A228" i="9"/>
  <c r="P227" i="9"/>
  <c r="O227" i="9"/>
  <c r="N227" i="9"/>
  <c r="M227" i="9"/>
  <c r="L227" i="9"/>
  <c r="K227" i="9"/>
  <c r="J227" i="9"/>
  <c r="I227" i="9"/>
  <c r="H227" i="9"/>
  <c r="G227" i="9"/>
  <c r="F227" i="9"/>
  <c r="E227" i="9"/>
  <c r="D227" i="9"/>
  <c r="C227" i="9"/>
  <c r="B227" i="9"/>
  <c r="A227" i="9"/>
  <c r="P226" i="9"/>
  <c r="O226" i="9"/>
  <c r="N226" i="9"/>
  <c r="M226" i="9"/>
  <c r="L226" i="9"/>
  <c r="K226" i="9"/>
  <c r="J226" i="9"/>
  <c r="I226" i="9"/>
  <c r="H226" i="9"/>
  <c r="G226" i="9"/>
  <c r="F226" i="9"/>
  <c r="E226" i="9"/>
  <c r="D226" i="9"/>
  <c r="C226" i="9"/>
  <c r="B226" i="9"/>
  <c r="A226" i="9"/>
  <c r="DW240" i="13"/>
  <c r="DX240" i="13"/>
  <c r="DY240" i="13"/>
  <c r="DZ240" i="13"/>
  <c r="DV240" i="13"/>
  <c r="E240" i="7" s="1"/>
  <c r="DU240" i="13"/>
  <c r="D240" i="7" s="1"/>
  <c r="DT240" i="13"/>
  <c r="C240" i="7" s="1"/>
  <c r="DS240" i="13"/>
  <c r="B240" i="7" s="1"/>
  <c r="A240" i="7"/>
  <c r="DW239" i="13"/>
  <c r="DX239" i="13"/>
  <c r="DY239" i="13"/>
  <c r="DZ239" i="13"/>
  <c r="DV239" i="13"/>
  <c r="E239" i="7" s="1"/>
  <c r="DU239" i="13"/>
  <c r="D239" i="7" s="1"/>
  <c r="DT239" i="13"/>
  <c r="C239" i="7" s="1"/>
  <c r="DS239" i="13"/>
  <c r="B239" i="7" s="1"/>
  <c r="A239" i="7"/>
  <c r="DW238" i="13"/>
  <c r="DX238" i="13"/>
  <c r="DY238" i="13"/>
  <c r="DZ238" i="13"/>
  <c r="DV238" i="13"/>
  <c r="E238" i="7" s="1"/>
  <c r="DU238" i="13"/>
  <c r="D238" i="7" s="1"/>
  <c r="DT238" i="13"/>
  <c r="C238" i="7" s="1"/>
  <c r="DS238" i="13"/>
  <c r="B238" i="7" s="1"/>
  <c r="A238" i="7"/>
  <c r="DW237" i="13"/>
  <c r="DX237" i="13"/>
  <c r="DY237" i="13"/>
  <c r="DZ237" i="13"/>
  <c r="DV237" i="13"/>
  <c r="E237" i="7" s="1"/>
  <c r="DU237" i="13"/>
  <c r="D237" i="7" s="1"/>
  <c r="DT237" i="13"/>
  <c r="C237" i="7" s="1"/>
  <c r="DS237" i="13"/>
  <c r="B237" i="7" s="1"/>
  <c r="A237" i="7"/>
  <c r="DW236" i="13"/>
  <c r="DX236" i="13"/>
  <c r="DY236" i="13"/>
  <c r="DZ236" i="13"/>
  <c r="DV236" i="13"/>
  <c r="E236" i="7" s="1"/>
  <c r="DU236" i="13"/>
  <c r="D236" i="7" s="1"/>
  <c r="DT236" i="13"/>
  <c r="C236" i="7" s="1"/>
  <c r="DS236" i="13"/>
  <c r="B236" i="7" s="1"/>
  <c r="A236" i="7"/>
  <c r="DW235" i="13"/>
  <c r="DX235" i="13"/>
  <c r="DY235" i="13"/>
  <c r="DZ235" i="13"/>
  <c r="DV235" i="13"/>
  <c r="E235" i="7" s="1"/>
  <c r="DU235" i="13"/>
  <c r="D235" i="7" s="1"/>
  <c r="DT235" i="13"/>
  <c r="C235" i="7" s="1"/>
  <c r="DS235" i="13"/>
  <c r="B235" i="7" s="1"/>
  <c r="A235" i="7"/>
  <c r="DW234" i="13"/>
  <c r="DX234" i="13"/>
  <c r="DY234" i="13"/>
  <c r="DZ234" i="13"/>
  <c r="DV234" i="13"/>
  <c r="E234" i="7" s="1"/>
  <c r="DU234" i="13"/>
  <c r="D234" i="7" s="1"/>
  <c r="DT234" i="13"/>
  <c r="C234" i="7" s="1"/>
  <c r="DS234" i="13"/>
  <c r="B234" i="7" s="1"/>
  <c r="A234" i="7"/>
  <c r="DW233" i="13"/>
  <c r="DX233" i="13"/>
  <c r="DY233" i="13"/>
  <c r="DZ233" i="13"/>
  <c r="DV233" i="13"/>
  <c r="E233" i="7" s="1"/>
  <c r="DU233" i="13"/>
  <c r="D233" i="7" s="1"/>
  <c r="DT233" i="13"/>
  <c r="C233" i="7" s="1"/>
  <c r="DS233" i="13"/>
  <c r="B233" i="7" s="1"/>
  <c r="A233" i="7"/>
  <c r="DW232" i="13"/>
  <c r="DX232" i="13"/>
  <c r="DY232" i="13"/>
  <c r="DZ232" i="13"/>
  <c r="DV232" i="13"/>
  <c r="E232" i="7" s="1"/>
  <c r="DU232" i="13"/>
  <c r="D232" i="7" s="1"/>
  <c r="DT232" i="13"/>
  <c r="C232" i="7" s="1"/>
  <c r="DS232" i="13"/>
  <c r="B232" i="7" s="1"/>
  <c r="A232" i="7"/>
  <c r="DW231" i="13"/>
  <c r="DX231" i="13"/>
  <c r="DY231" i="13"/>
  <c r="DZ231" i="13"/>
  <c r="DV231" i="13"/>
  <c r="E231" i="7" s="1"/>
  <c r="DU231" i="13"/>
  <c r="D231" i="7" s="1"/>
  <c r="DT231" i="13"/>
  <c r="C231" i="7" s="1"/>
  <c r="DS231" i="13"/>
  <c r="B231" i="7" s="1"/>
  <c r="A231" i="7"/>
  <c r="DW230" i="13"/>
  <c r="DX230" i="13"/>
  <c r="DY230" i="13"/>
  <c r="DZ230" i="13"/>
  <c r="DV230" i="13"/>
  <c r="E230" i="7" s="1"/>
  <c r="DU230" i="13"/>
  <c r="D230" i="7" s="1"/>
  <c r="DT230" i="13"/>
  <c r="C230" i="7" s="1"/>
  <c r="DS230" i="13"/>
  <c r="B230" i="7" s="1"/>
  <c r="A230" i="7"/>
  <c r="DW229" i="13"/>
  <c r="DX229" i="13"/>
  <c r="DY229" i="13"/>
  <c r="DZ229" i="13"/>
  <c r="DV229" i="13"/>
  <c r="E229" i="7" s="1"/>
  <c r="DU229" i="13"/>
  <c r="D229" i="7" s="1"/>
  <c r="DT229" i="13"/>
  <c r="C229" i="7" s="1"/>
  <c r="DS229" i="13"/>
  <c r="B229" i="7" s="1"/>
  <c r="A229" i="7"/>
  <c r="DW228" i="13"/>
  <c r="DX228" i="13"/>
  <c r="DY228" i="13"/>
  <c r="DZ228" i="13"/>
  <c r="DV228" i="13"/>
  <c r="E228" i="7" s="1"/>
  <c r="DU228" i="13"/>
  <c r="D228" i="7" s="1"/>
  <c r="DT228" i="13"/>
  <c r="C228" i="7" s="1"/>
  <c r="DS228" i="13"/>
  <c r="B228" i="7" s="1"/>
  <c r="A228" i="7"/>
  <c r="DW227" i="13"/>
  <c r="DX227" i="13"/>
  <c r="DY227" i="13"/>
  <c r="DZ227" i="13"/>
  <c r="DV227" i="13"/>
  <c r="E227" i="7" s="1"/>
  <c r="DU227" i="13"/>
  <c r="D227" i="7" s="1"/>
  <c r="DT227" i="13"/>
  <c r="C227" i="7" s="1"/>
  <c r="DS227" i="13"/>
  <c r="B227" i="7" s="1"/>
  <c r="A227" i="7"/>
  <c r="DW226" i="13"/>
  <c r="DX226" i="13"/>
  <c r="DY226" i="13"/>
  <c r="DZ226" i="13"/>
  <c r="DV226" i="13"/>
  <c r="E226" i="7" s="1"/>
  <c r="DU226" i="13"/>
  <c r="D226" i="7" s="1"/>
  <c r="DT226" i="13"/>
  <c r="C226" i="7" s="1"/>
  <c r="DS226" i="13"/>
  <c r="B226" i="7" s="1"/>
  <c r="A226" i="7"/>
  <c r="DQ240" i="13"/>
  <c r="DR240" i="13" s="1"/>
  <c r="DO240" i="13"/>
  <c r="DP240" i="13" s="1"/>
  <c r="DN240" i="13"/>
  <c r="DM240" i="13"/>
  <c r="A240" i="6"/>
  <c r="DQ239" i="13"/>
  <c r="DR239" i="13" s="1"/>
  <c r="DO239" i="13"/>
  <c r="DP239" i="13" s="1"/>
  <c r="DN239" i="13"/>
  <c r="DM239" i="13"/>
  <c r="A239" i="6"/>
  <c r="DQ238" i="13"/>
  <c r="DR238" i="13" s="1"/>
  <c r="DO238" i="13"/>
  <c r="DP238" i="13" s="1"/>
  <c r="DN238" i="13"/>
  <c r="DM238" i="13"/>
  <c r="A238" i="6"/>
  <c r="DQ237" i="13"/>
  <c r="DR237" i="13" s="1"/>
  <c r="DO237" i="13"/>
  <c r="DP237" i="13" s="1"/>
  <c r="DN237" i="13"/>
  <c r="DM237" i="13"/>
  <c r="A237" i="6"/>
  <c r="DQ236" i="13"/>
  <c r="DR236" i="13" s="1"/>
  <c r="DO236" i="13"/>
  <c r="DP236" i="13" s="1"/>
  <c r="AD236" i="6" s="1"/>
  <c r="DN236" i="13"/>
  <c r="DM236" i="13"/>
  <c r="A236" i="6"/>
  <c r="DQ235" i="13"/>
  <c r="DR235" i="13" s="1"/>
  <c r="DO235" i="13"/>
  <c r="DP235" i="13" s="1"/>
  <c r="DN235" i="13"/>
  <c r="DM235" i="13"/>
  <c r="A235" i="6"/>
  <c r="DQ234" i="13"/>
  <c r="DR234" i="13" s="1"/>
  <c r="DO234" i="13"/>
  <c r="DP234" i="13" s="1"/>
  <c r="DN234" i="13"/>
  <c r="DM234" i="13"/>
  <c r="A234" i="6"/>
  <c r="DQ233" i="13"/>
  <c r="DR233" i="13" s="1"/>
  <c r="DO233" i="13"/>
  <c r="DP233" i="13" s="1"/>
  <c r="DN233" i="13"/>
  <c r="DM233" i="13"/>
  <c r="A233" i="6"/>
  <c r="DQ232" i="13"/>
  <c r="DR232" i="13" s="1"/>
  <c r="DO232" i="13"/>
  <c r="DP232" i="13" s="1"/>
  <c r="DN232" i="13"/>
  <c r="DM232" i="13"/>
  <c r="A232" i="6"/>
  <c r="DQ231" i="13"/>
  <c r="DO231" i="13"/>
  <c r="DP231" i="13" s="1"/>
  <c r="DN231" i="13"/>
  <c r="DM231" i="13"/>
  <c r="A231" i="6"/>
  <c r="DQ230" i="13"/>
  <c r="DO230" i="13"/>
  <c r="DP230" i="13" s="1"/>
  <c r="DN230" i="13"/>
  <c r="DM230" i="13"/>
  <c r="A230" i="6"/>
  <c r="DQ229" i="13"/>
  <c r="DO229" i="13"/>
  <c r="DN229" i="13"/>
  <c r="DM229" i="13"/>
  <c r="A229" i="6"/>
  <c r="DQ228" i="13"/>
  <c r="DR228" i="13" s="1"/>
  <c r="DO228" i="13"/>
  <c r="DN228" i="13"/>
  <c r="DM228" i="13"/>
  <c r="A228" i="6"/>
  <c r="DQ227" i="13"/>
  <c r="DO227" i="13"/>
  <c r="DN227" i="13"/>
  <c r="DM227" i="13"/>
  <c r="A227" i="6"/>
  <c r="DQ226" i="13"/>
  <c r="DO226" i="13"/>
  <c r="DN226" i="13"/>
  <c r="DM226" i="13"/>
  <c r="A226" i="6"/>
  <c r="DL240" i="13"/>
  <c r="DK240" i="13"/>
  <c r="K240" i="13"/>
  <c r="M240" i="13"/>
  <c r="O240" i="13"/>
  <c r="CE240" i="13"/>
  <c r="CF240" i="13"/>
  <c r="CG240" i="13"/>
  <c r="A240" i="5"/>
  <c r="DL239" i="13"/>
  <c r="DK239" i="13"/>
  <c r="K239" i="13"/>
  <c r="M239" i="13"/>
  <c r="O239" i="13"/>
  <c r="CE239" i="13"/>
  <c r="CF239" i="13"/>
  <c r="CG239" i="13"/>
  <c r="A239" i="5"/>
  <c r="DL238" i="13"/>
  <c r="DK238" i="13"/>
  <c r="K238" i="13"/>
  <c r="M238" i="13"/>
  <c r="O238" i="13"/>
  <c r="CE238" i="13"/>
  <c r="CF238" i="13"/>
  <c r="CG238" i="13"/>
  <c r="A238" i="5"/>
  <c r="DL237" i="13"/>
  <c r="DK237" i="13"/>
  <c r="K237" i="13"/>
  <c r="M237" i="13"/>
  <c r="O237" i="13"/>
  <c r="CE237" i="13"/>
  <c r="CF237" i="13"/>
  <c r="CG237" i="13"/>
  <c r="A237" i="5"/>
  <c r="DL236" i="13"/>
  <c r="DK236" i="13"/>
  <c r="K236" i="13"/>
  <c r="M236" i="13"/>
  <c r="O236" i="13"/>
  <c r="CE236" i="13"/>
  <c r="CF236" i="13"/>
  <c r="CG236" i="13"/>
  <c r="A236" i="5"/>
  <c r="DL235" i="13"/>
  <c r="DK235" i="13"/>
  <c r="K235" i="13"/>
  <c r="M235" i="13"/>
  <c r="O235" i="13"/>
  <c r="CE235" i="13"/>
  <c r="CF235" i="13"/>
  <c r="CG235" i="13"/>
  <c r="A235" i="5"/>
  <c r="DL234" i="13"/>
  <c r="DK234" i="13"/>
  <c r="K234" i="13"/>
  <c r="M234" i="13"/>
  <c r="O234" i="13"/>
  <c r="CE234" i="13"/>
  <c r="CF234" i="13"/>
  <c r="CG234" i="13"/>
  <c r="A234" i="5"/>
  <c r="DL233" i="13"/>
  <c r="DK233" i="13"/>
  <c r="K233" i="13"/>
  <c r="M233" i="13"/>
  <c r="O233" i="13"/>
  <c r="CE233" i="13"/>
  <c r="CF233" i="13"/>
  <c r="CG233" i="13"/>
  <c r="A233" i="5"/>
  <c r="DL232" i="13"/>
  <c r="DK232" i="13"/>
  <c r="K232" i="13"/>
  <c r="M232" i="13"/>
  <c r="O232" i="13"/>
  <c r="CE232" i="13"/>
  <c r="CF232" i="13"/>
  <c r="CG232" i="13"/>
  <c r="A232" i="5"/>
  <c r="DL231" i="13"/>
  <c r="DK231" i="13"/>
  <c r="K231" i="13"/>
  <c r="M231" i="13"/>
  <c r="O231" i="13"/>
  <c r="CE231" i="13"/>
  <c r="CF231" i="13"/>
  <c r="CG231" i="13"/>
  <c r="A231" i="5"/>
  <c r="DL230" i="13"/>
  <c r="DK230" i="13"/>
  <c r="K230" i="13"/>
  <c r="M230" i="13"/>
  <c r="O230" i="13"/>
  <c r="CE230" i="13"/>
  <c r="CF230" i="13"/>
  <c r="CG230" i="13"/>
  <c r="A230" i="5"/>
  <c r="DL229" i="13"/>
  <c r="DK229" i="13"/>
  <c r="K229" i="13"/>
  <c r="M229" i="13"/>
  <c r="O229" i="13"/>
  <c r="CE229" i="13"/>
  <c r="CF229" i="13"/>
  <c r="CG229" i="13"/>
  <c r="A229" i="5"/>
  <c r="DL228" i="13"/>
  <c r="DK228" i="13"/>
  <c r="K228" i="13"/>
  <c r="M228" i="13"/>
  <c r="O228" i="13"/>
  <c r="CE228" i="13"/>
  <c r="CF228" i="13"/>
  <c r="CG228" i="13"/>
  <c r="A228" i="5"/>
  <c r="DL227" i="13"/>
  <c r="DK227" i="13"/>
  <c r="K227" i="13"/>
  <c r="M227" i="13"/>
  <c r="O227" i="13"/>
  <c r="CE227" i="13"/>
  <c r="CF227" i="13"/>
  <c r="CG227" i="13"/>
  <c r="A227" i="5"/>
  <c r="DL226" i="13"/>
  <c r="DK226" i="13"/>
  <c r="K226" i="13"/>
  <c r="M226" i="13"/>
  <c r="O226" i="13"/>
  <c r="CE226" i="13"/>
  <c r="CF226" i="13"/>
  <c r="CG226" i="13"/>
  <c r="A226" i="5"/>
  <c r="BS240" i="4"/>
  <c r="DD240" i="13"/>
  <c r="BC240" i="4" s="1"/>
  <c r="DC240" i="13"/>
  <c r="BB240" i="4" s="1"/>
  <c r="BA240" i="4"/>
  <c r="AR240" i="4"/>
  <c r="AQ240" i="4"/>
  <c r="AP240" i="4"/>
  <c r="AO240" i="4"/>
  <c r="AN240" i="4"/>
  <c r="AM240" i="4"/>
  <c r="AL240" i="4"/>
  <c r="AK240" i="4"/>
  <c r="AJ240" i="4"/>
  <c r="AI240" i="4"/>
  <c r="AH240" i="4"/>
  <c r="AC240" i="4"/>
  <c r="AB240" i="4"/>
  <c r="CP240" i="13"/>
  <c r="CO240" i="13"/>
  <c r="U240" i="4" s="1"/>
  <c r="CN240" i="13"/>
  <c r="T240" i="4" s="1"/>
  <c r="S240" i="4"/>
  <c r="CD240" i="13"/>
  <c r="I240" i="4" s="1"/>
  <c r="CC240" i="13"/>
  <c r="H240" i="4" s="1"/>
  <c r="CB240" i="13"/>
  <c r="G240" i="4" s="1"/>
  <c r="CA240" i="13"/>
  <c r="F240" i="4" s="1"/>
  <c r="BZ240" i="13"/>
  <c r="E240" i="4" s="1"/>
  <c r="D240" i="4"/>
  <c r="A240" i="4"/>
  <c r="BS239" i="4"/>
  <c r="DD239" i="13"/>
  <c r="BC239" i="4" s="1"/>
  <c r="DC239" i="13"/>
  <c r="BB239" i="4" s="1"/>
  <c r="BA239" i="4"/>
  <c r="AR239" i="4"/>
  <c r="AQ239" i="4"/>
  <c r="AP239" i="4"/>
  <c r="AO239" i="4"/>
  <c r="AN239" i="4"/>
  <c r="AM239" i="4"/>
  <c r="AL239" i="4"/>
  <c r="AK239" i="4"/>
  <c r="AJ239" i="4"/>
  <c r="AI239" i="4"/>
  <c r="AH239" i="4"/>
  <c r="AC239" i="4"/>
  <c r="AB239" i="4"/>
  <c r="CV239" i="13"/>
  <c r="AA239" i="4" s="1"/>
  <c r="CW239" i="13"/>
  <c r="Y239" i="4" s="1"/>
  <c r="CP239" i="13"/>
  <c r="CO239" i="13"/>
  <c r="U239" i="4" s="1"/>
  <c r="W239" i="4"/>
  <c r="CT239" i="13"/>
  <c r="V239" i="4" s="1"/>
  <c r="CN239" i="13"/>
  <c r="T239" i="4" s="1"/>
  <c r="S239" i="4"/>
  <c r="CD239" i="13"/>
  <c r="I239" i="4" s="1"/>
  <c r="CC239" i="13"/>
  <c r="H239" i="4" s="1"/>
  <c r="CB239" i="13"/>
  <c r="G239" i="4" s="1"/>
  <c r="CA239" i="13"/>
  <c r="F239" i="4" s="1"/>
  <c r="BZ239" i="13"/>
  <c r="E239" i="4" s="1"/>
  <c r="D239" i="4"/>
  <c r="A239" i="4"/>
  <c r="BS238" i="4"/>
  <c r="DD238" i="13"/>
  <c r="BC238" i="4" s="1"/>
  <c r="DC238" i="13"/>
  <c r="BB238" i="4" s="1"/>
  <c r="AR238" i="4"/>
  <c r="AQ238" i="4"/>
  <c r="AP238" i="4"/>
  <c r="AO238" i="4"/>
  <c r="AN238" i="4"/>
  <c r="AM238" i="4"/>
  <c r="AL238" i="4"/>
  <c r="AK238" i="4"/>
  <c r="AJ238" i="4"/>
  <c r="AI238" i="4"/>
  <c r="AH238" i="4"/>
  <c r="AC238" i="4"/>
  <c r="AB238" i="4"/>
  <c r="CV238" i="13"/>
  <c r="AA238" i="4" s="1"/>
  <c r="CW238" i="13"/>
  <c r="Y238" i="4" s="1"/>
  <c r="CP238" i="13"/>
  <c r="CO238" i="13"/>
  <c r="U238" i="4" s="1"/>
  <c r="W238" i="4"/>
  <c r="CT238" i="13"/>
  <c r="V238" i="4" s="1"/>
  <c r="CN238" i="13"/>
  <c r="T238" i="4" s="1"/>
  <c r="S238" i="4"/>
  <c r="CD238" i="13"/>
  <c r="I238" i="4" s="1"/>
  <c r="CC238" i="13"/>
  <c r="H238" i="4" s="1"/>
  <c r="CB238" i="13"/>
  <c r="G238" i="4" s="1"/>
  <c r="CA238" i="13"/>
  <c r="F238" i="4" s="1"/>
  <c r="BZ238" i="13"/>
  <c r="E238" i="4" s="1"/>
  <c r="D238" i="4"/>
  <c r="A238" i="4"/>
  <c r="BS237" i="4"/>
  <c r="DD237" i="13"/>
  <c r="BC237" i="4" s="1"/>
  <c r="DC237" i="13"/>
  <c r="BB237" i="4" s="1"/>
  <c r="AR237" i="4"/>
  <c r="AQ237" i="4"/>
  <c r="AP237" i="4"/>
  <c r="AO237" i="4"/>
  <c r="AN237" i="4"/>
  <c r="AM237" i="4"/>
  <c r="AL237" i="4"/>
  <c r="AK237" i="4"/>
  <c r="AJ237" i="4"/>
  <c r="AI237" i="4"/>
  <c r="AH237" i="4"/>
  <c r="AC237" i="4"/>
  <c r="AB237" i="4"/>
  <c r="CV237" i="13"/>
  <c r="AA237" i="4" s="1"/>
  <c r="CW237" i="13"/>
  <c r="Y237" i="4" s="1"/>
  <c r="CP237" i="13"/>
  <c r="CO237" i="13"/>
  <c r="U237" i="4" s="1"/>
  <c r="W237" i="4"/>
  <c r="CT237" i="13"/>
  <c r="V237" i="4" s="1"/>
  <c r="CN237" i="13"/>
  <c r="T237" i="4" s="1"/>
  <c r="S237" i="4"/>
  <c r="CD237" i="13"/>
  <c r="I237" i="4" s="1"/>
  <c r="CC237" i="13"/>
  <c r="H237" i="4" s="1"/>
  <c r="CB237" i="13"/>
  <c r="G237" i="4" s="1"/>
  <c r="CA237" i="13"/>
  <c r="F237" i="4" s="1"/>
  <c r="BZ237" i="13"/>
  <c r="E237" i="4" s="1"/>
  <c r="D237" i="4"/>
  <c r="A237" i="4"/>
  <c r="BS236" i="4"/>
  <c r="DD236" i="13"/>
  <c r="BC236" i="4" s="1"/>
  <c r="DC236" i="13"/>
  <c r="BB236" i="4" s="1"/>
  <c r="BA236" i="4"/>
  <c r="AR236" i="4"/>
  <c r="AQ236" i="4"/>
  <c r="AP236" i="4"/>
  <c r="AO236" i="4"/>
  <c r="AN236" i="4"/>
  <c r="AM236" i="4"/>
  <c r="AL236" i="4"/>
  <c r="AK236" i="4"/>
  <c r="AJ236" i="4"/>
  <c r="AI236" i="4"/>
  <c r="AH236" i="4"/>
  <c r="AC236" i="4"/>
  <c r="AB236" i="4"/>
  <c r="CP236" i="13"/>
  <c r="CO236" i="13"/>
  <c r="U236" i="4" s="1"/>
  <c r="W236" i="4"/>
  <c r="V236" i="4"/>
  <c r="CN236" i="13"/>
  <c r="T236" i="4" s="1"/>
  <c r="S236" i="4"/>
  <c r="CD236" i="13"/>
  <c r="I236" i="4" s="1"/>
  <c r="CC236" i="13"/>
  <c r="H236" i="4" s="1"/>
  <c r="CB236" i="13"/>
  <c r="G236" i="4" s="1"/>
  <c r="CA236" i="13"/>
  <c r="F236" i="4" s="1"/>
  <c r="BZ236" i="13"/>
  <c r="E236" i="4" s="1"/>
  <c r="D236" i="4"/>
  <c r="A236" i="4"/>
  <c r="BS235" i="4"/>
  <c r="DD235" i="13"/>
  <c r="BC235" i="4" s="1"/>
  <c r="DC235" i="13"/>
  <c r="BB235" i="4" s="1"/>
  <c r="BA235" i="4"/>
  <c r="AR235" i="4"/>
  <c r="AQ235" i="4"/>
  <c r="AP235" i="4"/>
  <c r="AO235" i="4"/>
  <c r="AN235" i="4"/>
  <c r="AM235" i="4"/>
  <c r="AL235" i="4"/>
  <c r="AK235" i="4"/>
  <c r="AJ235" i="4"/>
  <c r="AI235" i="4"/>
  <c r="AH235" i="4"/>
  <c r="AC235" i="4"/>
  <c r="AB235" i="4"/>
  <c r="CP235" i="13"/>
  <c r="CO235" i="13"/>
  <c r="U235" i="4" s="1"/>
  <c r="W235" i="4"/>
  <c r="CN235" i="13"/>
  <c r="T235" i="4" s="1"/>
  <c r="S235" i="4"/>
  <c r="CD235" i="13"/>
  <c r="I235" i="4" s="1"/>
  <c r="CC235" i="13"/>
  <c r="H235" i="4" s="1"/>
  <c r="CB235" i="13"/>
  <c r="G235" i="4" s="1"/>
  <c r="CA235" i="13"/>
  <c r="F235" i="4" s="1"/>
  <c r="BZ235" i="13"/>
  <c r="E235" i="4" s="1"/>
  <c r="D235" i="4"/>
  <c r="A235" i="4"/>
  <c r="BS234" i="4"/>
  <c r="DD234" i="13"/>
  <c r="BC234" i="4" s="1"/>
  <c r="DC234" i="13"/>
  <c r="BB234" i="4" s="1"/>
  <c r="BA234" i="4"/>
  <c r="AR234" i="4"/>
  <c r="AQ234" i="4"/>
  <c r="AP234" i="4"/>
  <c r="AO234" i="4"/>
  <c r="AN234" i="4"/>
  <c r="AM234" i="4"/>
  <c r="AL234" i="4"/>
  <c r="AK234" i="4"/>
  <c r="AJ234" i="4"/>
  <c r="AI234" i="4"/>
  <c r="AH234" i="4"/>
  <c r="AC234" i="4"/>
  <c r="AB234" i="4"/>
  <c r="CP234" i="13"/>
  <c r="CO234" i="13"/>
  <c r="U234" i="4" s="1"/>
  <c r="W234" i="4"/>
  <c r="CN234" i="13"/>
  <c r="T234" i="4" s="1"/>
  <c r="S234" i="4"/>
  <c r="CD234" i="13"/>
  <c r="I234" i="4" s="1"/>
  <c r="CC234" i="13"/>
  <c r="H234" i="4" s="1"/>
  <c r="CB234" i="13"/>
  <c r="G234" i="4" s="1"/>
  <c r="CA234" i="13"/>
  <c r="F234" i="4" s="1"/>
  <c r="BZ234" i="13"/>
  <c r="E234" i="4" s="1"/>
  <c r="D234" i="4"/>
  <c r="A234" i="4"/>
  <c r="BS233" i="4"/>
  <c r="DD233" i="13"/>
  <c r="BC233" i="4" s="1"/>
  <c r="DC233" i="13"/>
  <c r="BB233" i="4" s="1"/>
  <c r="BA233" i="4"/>
  <c r="AR233" i="4"/>
  <c r="AQ233" i="4"/>
  <c r="AP233" i="4"/>
  <c r="AO233" i="4"/>
  <c r="AN233" i="4"/>
  <c r="AM233" i="4"/>
  <c r="AL233" i="4"/>
  <c r="AK233" i="4"/>
  <c r="AJ233" i="4"/>
  <c r="AI233" i="4"/>
  <c r="AH233" i="4"/>
  <c r="AC233" i="4"/>
  <c r="AB233" i="4"/>
  <c r="CV233" i="13"/>
  <c r="AA233" i="4" s="1"/>
  <c r="CW233" i="13"/>
  <c r="Y233" i="4" s="1"/>
  <c r="CP233" i="13"/>
  <c r="CO233" i="13"/>
  <c r="U233" i="4" s="1"/>
  <c r="W233" i="4"/>
  <c r="CT233" i="13"/>
  <c r="V233" i="4" s="1"/>
  <c r="CN233" i="13"/>
  <c r="T233" i="4" s="1"/>
  <c r="S233" i="4"/>
  <c r="CD233" i="13"/>
  <c r="I233" i="4" s="1"/>
  <c r="CC233" i="13"/>
  <c r="H233" i="4" s="1"/>
  <c r="CB233" i="13"/>
  <c r="G233" i="4" s="1"/>
  <c r="CA233" i="13"/>
  <c r="F233" i="4" s="1"/>
  <c r="BZ233" i="13"/>
  <c r="E233" i="4" s="1"/>
  <c r="D233" i="4"/>
  <c r="A233" i="4"/>
  <c r="BS232" i="4"/>
  <c r="DD232" i="13"/>
  <c r="BC232" i="4" s="1"/>
  <c r="DC232" i="13"/>
  <c r="BB232" i="4" s="1"/>
  <c r="BA232" i="4"/>
  <c r="AR232" i="4"/>
  <c r="AQ232" i="4"/>
  <c r="AP232" i="4"/>
  <c r="AO232" i="4"/>
  <c r="AN232" i="4"/>
  <c r="AM232" i="4"/>
  <c r="AL232" i="4"/>
  <c r="AK232" i="4"/>
  <c r="AJ232" i="4"/>
  <c r="AI232" i="4"/>
  <c r="AH232" i="4"/>
  <c r="AC232" i="4"/>
  <c r="AB232" i="4"/>
  <c r="CP232" i="13"/>
  <c r="CO232" i="13"/>
  <c r="U232" i="4" s="1"/>
  <c r="CN232" i="13"/>
  <c r="T232" i="4" s="1"/>
  <c r="S232" i="4"/>
  <c r="CD232" i="13"/>
  <c r="I232" i="4" s="1"/>
  <c r="CC232" i="13"/>
  <c r="H232" i="4" s="1"/>
  <c r="CB232" i="13"/>
  <c r="G232" i="4" s="1"/>
  <c r="CA232" i="13"/>
  <c r="F232" i="4" s="1"/>
  <c r="BZ232" i="13"/>
  <c r="E232" i="4" s="1"/>
  <c r="D232" i="4"/>
  <c r="A232" i="4"/>
  <c r="BS231" i="4"/>
  <c r="DD231" i="13"/>
  <c r="BC231" i="4" s="1"/>
  <c r="DC231" i="13"/>
  <c r="BB231" i="4" s="1"/>
  <c r="AR231" i="4"/>
  <c r="AQ231" i="4"/>
  <c r="AP231" i="4"/>
  <c r="AO231" i="4"/>
  <c r="AN231" i="4"/>
  <c r="AM231" i="4"/>
  <c r="AL231" i="4"/>
  <c r="AK231" i="4"/>
  <c r="AJ231" i="4"/>
  <c r="AI231" i="4"/>
  <c r="AH231" i="4"/>
  <c r="AG231" i="4"/>
  <c r="AC231" i="4"/>
  <c r="AB231" i="4"/>
  <c r="CP231" i="13"/>
  <c r="CO231" i="13"/>
  <c r="U231" i="4" s="1"/>
  <c r="CN231" i="13"/>
  <c r="T231" i="4" s="1"/>
  <c r="S231" i="4"/>
  <c r="CD231" i="13"/>
  <c r="I231" i="4" s="1"/>
  <c r="CC231" i="13"/>
  <c r="H231" i="4" s="1"/>
  <c r="CB231" i="13"/>
  <c r="G231" i="4" s="1"/>
  <c r="CA231" i="13"/>
  <c r="F231" i="4" s="1"/>
  <c r="BZ231" i="13"/>
  <c r="E231" i="4" s="1"/>
  <c r="D231" i="4"/>
  <c r="A231" i="4"/>
  <c r="BS230" i="4"/>
  <c r="DD230" i="13"/>
  <c r="BC230" i="4" s="1"/>
  <c r="DC230" i="13"/>
  <c r="BB230" i="4" s="1"/>
  <c r="AR230" i="4"/>
  <c r="AQ230" i="4"/>
  <c r="AP230" i="4"/>
  <c r="AO230" i="4"/>
  <c r="AN230" i="4"/>
  <c r="AM230" i="4"/>
  <c r="AL230" i="4"/>
  <c r="AK230" i="4"/>
  <c r="AJ230" i="4"/>
  <c r="AI230" i="4"/>
  <c r="AH230" i="4"/>
  <c r="DA230" i="13"/>
  <c r="AC230" i="4"/>
  <c r="AB230" i="4"/>
  <c r="CV230" i="13"/>
  <c r="AA230" i="4" s="1"/>
  <c r="CX230" i="13"/>
  <c r="Z230" i="4" s="1"/>
  <c r="CW230" i="13"/>
  <c r="Y230" i="4" s="1"/>
  <c r="CP230" i="13"/>
  <c r="CO230" i="13"/>
  <c r="U230" i="4" s="1"/>
  <c r="CU230" i="13"/>
  <c r="W230" i="4" s="1"/>
  <c r="CT230" i="13"/>
  <c r="V230" i="4" s="1"/>
  <c r="CN230" i="13"/>
  <c r="T230" i="4" s="1"/>
  <c r="S230" i="4"/>
  <c r="CD230" i="13"/>
  <c r="I230" i="4" s="1"/>
  <c r="CC230" i="13"/>
  <c r="H230" i="4" s="1"/>
  <c r="CB230" i="13"/>
  <c r="G230" i="4" s="1"/>
  <c r="CA230" i="13"/>
  <c r="F230" i="4" s="1"/>
  <c r="BZ230" i="13"/>
  <c r="E230" i="4" s="1"/>
  <c r="D230" i="4"/>
  <c r="A230" i="4"/>
  <c r="BS229" i="4"/>
  <c r="DD229" i="13"/>
  <c r="BC229" i="4" s="1"/>
  <c r="DC229" i="13"/>
  <c r="BB229" i="4" s="1"/>
  <c r="AR229" i="4"/>
  <c r="AQ229" i="4"/>
  <c r="AP229" i="4"/>
  <c r="AO229" i="4"/>
  <c r="AN229" i="4"/>
  <c r="AM229" i="4"/>
  <c r="AL229" i="4"/>
  <c r="AK229" i="4"/>
  <c r="AJ229" i="4"/>
  <c r="AI229" i="4"/>
  <c r="AH229" i="4"/>
  <c r="AC229" i="4"/>
  <c r="AB229" i="4"/>
  <c r="AA229" i="4"/>
  <c r="Z229" i="4"/>
  <c r="Y229" i="4"/>
  <c r="CP229" i="13"/>
  <c r="CO229" i="13"/>
  <c r="U229" i="4" s="1"/>
  <c r="W229" i="4"/>
  <c r="CN229" i="13"/>
  <c r="T229" i="4" s="1"/>
  <c r="S229" i="4"/>
  <c r="CD229" i="13"/>
  <c r="I229" i="4" s="1"/>
  <c r="CC229" i="13"/>
  <c r="H229" i="4" s="1"/>
  <c r="CB229" i="13"/>
  <c r="G229" i="4" s="1"/>
  <c r="CA229" i="13"/>
  <c r="F229" i="4" s="1"/>
  <c r="BZ229" i="13"/>
  <c r="E229" i="4" s="1"/>
  <c r="D229" i="4"/>
  <c r="A229" i="4"/>
  <c r="BS228" i="4"/>
  <c r="DD228" i="13"/>
  <c r="BC228" i="4" s="1"/>
  <c r="DC228" i="13"/>
  <c r="BB228" i="4" s="1"/>
  <c r="AR228" i="4"/>
  <c r="AQ228" i="4"/>
  <c r="AP228" i="4"/>
  <c r="AO228" i="4"/>
  <c r="AN228" i="4"/>
  <c r="AM228" i="4"/>
  <c r="AL228" i="4"/>
  <c r="AK228" i="4"/>
  <c r="AJ228" i="4"/>
  <c r="AI228" i="4"/>
  <c r="AH228" i="4"/>
  <c r="AC228" i="4"/>
  <c r="AB228" i="4"/>
  <c r="AA228" i="4"/>
  <c r="Z228" i="4"/>
  <c r="Y228" i="4"/>
  <c r="CP228" i="13"/>
  <c r="CO228" i="13"/>
  <c r="U228" i="4" s="1"/>
  <c r="W228" i="4"/>
  <c r="CN228" i="13"/>
  <c r="T228" i="4" s="1"/>
  <c r="S228" i="4"/>
  <c r="CD228" i="13"/>
  <c r="I228" i="4" s="1"/>
  <c r="CC228" i="13"/>
  <c r="H228" i="4" s="1"/>
  <c r="CB228" i="13"/>
  <c r="G228" i="4" s="1"/>
  <c r="CA228" i="13"/>
  <c r="F228" i="4" s="1"/>
  <c r="BZ228" i="13"/>
  <c r="E228" i="4" s="1"/>
  <c r="D228" i="4"/>
  <c r="A228" i="4"/>
  <c r="BS227" i="4"/>
  <c r="DD227" i="13"/>
  <c r="BC227" i="4" s="1"/>
  <c r="DC227" i="13"/>
  <c r="BB227" i="4" s="1"/>
  <c r="AR227" i="4"/>
  <c r="AQ227" i="4"/>
  <c r="AP227" i="4"/>
  <c r="AO227" i="4"/>
  <c r="AN227" i="4"/>
  <c r="AM227" i="4"/>
  <c r="AL227" i="4"/>
  <c r="AK227" i="4"/>
  <c r="AJ227" i="4"/>
  <c r="AI227" i="4"/>
  <c r="AH227" i="4"/>
  <c r="DA227" i="13"/>
  <c r="AC227" i="4"/>
  <c r="AB227" i="4"/>
  <c r="CV227" i="13"/>
  <c r="AA227" i="4" s="1"/>
  <c r="CX227" i="13"/>
  <c r="Z227" i="4" s="1"/>
  <c r="CW227" i="13"/>
  <c r="Y227" i="4" s="1"/>
  <c r="CP227" i="13"/>
  <c r="CO227" i="13"/>
  <c r="U227" i="4" s="1"/>
  <c r="CU227" i="13"/>
  <c r="W227" i="4" s="1"/>
  <c r="CT227" i="13"/>
  <c r="V227" i="4" s="1"/>
  <c r="CN227" i="13"/>
  <c r="T227" i="4" s="1"/>
  <c r="S227" i="4"/>
  <c r="CD227" i="13"/>
  <c r="I227" i="4" s="1"/>
  <c r="CC227" i="13"/>
  <c r="H227" i="4" s="1"/>
  <c r="CB227" i="13"/>
  <c r="G227" i="4" s="1"/>
  <c r="CA227" i="13"/>
  <c r="F227" i="4" s="1"/>
  <c r="BZ227" i="13"/>
  <c r="E227" i="4" s="1"/>
  <c r="D227" i="4"/>
  <c r="A227" i="4"/>
  <c r="BS226" i="4"/>
  <c r="DD226" i="13"/>
  <c r="BC226" i="4" s="1"/>
  <c r="DC226" i="13"/>
  <c r="BB226" i="4" s="1"/>
  <c r="AR226" i="4"/>
  <c r="AQ226" i="4"/>
  <c r="AP226" i="4"/>
  <c r="AO226" i="4"/>
  <c r="AN226" i="4"/>
  <c r="AM226" i="4"/>
  <c r="AL226" i="4"/>
  <c r="AK226" i="4"/>
  <c r="AJ226" i="4"/>
  <c r="AI226" i="4"/>
  <c r="AH226" i="4"/>
  <c r="AC226" i="4"/>
  <c r="AB226" i="4"/>
  <c r="AA226" i="4"/>
  <c r="Z226" i="4"/>
  <c r="Y226" i="4"/>
  <c r="CP226" i="13"/>
  <c r="CO226" i="13"/>
  <c r="U226" i="4" s="1"/>
  <c r="W226" i="4"/>
  <c r="CN226" i="13"/>
  <c r="T226" i="4" s="1"/>
  <c r="S226" i="4"/>
  <c r="CD226" i="13"/>
  <c r="I226" i="4" s="1"/>
  <c r="CC226" i="13"/>
  <c r="H226" i="4" s="1"/>
  <c r="CB226" i="13"/>
  <c r="G226" i="4" s="1"/>
  <c r="CA226" i="13"/>
  <c r="F226" i="4" s="1"/>
  <c r="BZ226" i="13"/>
  <c r="E226" i="4" s="1"/>
  <c r="D226" i="4"/>
  <c r="A226" i="4"/>
  <c r="BR240" i="2"/>
  <c r="BS240" i="2"/>
  <c r="BT240" i="2"/>
  <c r="BU240" i="2"/>
  <c r="BV240" i="2"/>
  <c r="BW240" i="2"/>
  <c r="BX240" i="2"/>
  <c r="BY240" i="2"/>
  <c r="CF240" i="2"/>
  <c r="CE240" i="2"/>
  <c r="CD240" i="2"/>
  <c r="CC240" i="2"/>
  <c r="CB240" i="2"/>
  <c r="CA240" i="2"/>
  <c r="BZ240" i="2"/>
  <c r="BX240" i="13"/>
  <c r="BQ240" i="2" s="1"/>
  <c r="BW240" i="13"/>
  <c r="BP240" i="2" s="1"/>
  <c r="BV240" i="13"/>
  <c r="BO240" i="2" s="1"/>
  <c r="BP240" i="13"/>
  <c r="BU240" i="13" s="1"/>
  <c r="BN240" i="2" s="1"/>
  <c r="AT240" i="13"/>
  <c r="BO240" i="13" s="1"/>
  <c r="BM240" i="2" s="1"/>
  <c r="AS240" i="13"/>
  <c r="AR240" i="13"/>
  <c r="BM240" i="13" s="1"/>
  <c r="BK240" i="2" s="1"/>
  <c r="AZ240" i="13"/>
  <c r="AQ240" i="13"/>
  <c r="BI240" i="2"/>
  <c r="AX240" i="13"/>
  <c r="BG240" i="13" s="1"/>
  <c r="BH240" i="2" s="1"/>
  <c r="AW240" i="13"/>
  <c r="AV240" i="13"/>
  <c r="AY240" i="13"/>
  <c r="AU240" i="13"/>
  <c r="J240" i="13"/>
  <c r="E240" i="2" s="1"/>
  <c r="BD240" i="2" s="1"/>
  <c r="B240" i="13"/>
  <c r="C240" i="13"/>
  <c r="E240" i="13"/>
  <c r="F240" i="13"/>
  <c r="AZ240" i="2"/>
  <c r="AY240" i="2"/>
  <c r="AX240" i="2"/>
  <c r="AW240" i="2"/>
  <c r="AV240" i="2"/>
  <c r="AU240" i="2"/>
  <c r="AT240" i="2"/>
  <c r="AS240" i="2"/>
  <c r="AR240" i="2"/>
  <c r="AQ240" i="2"/>
  <c r="AP240" i="2"/>
  <c r="AO240" i="2"/>
  <c r="AN240" i="2"/>
  <c r="AM240" i="2"/>
  <c r="AL240" i="2"/>
  <c r="AK240" i="2"/>
  <c r="AJ240" i="2"/>
  <c r="AI240" i="2"/>
  <c r="AH240" i="2"/>
  <c r="AP240" i="13"/>
  <c r="AG240" i="2" s="1"/>
  <c r="AF240" i="2"/>
  <c r="AE240" i="2"/>
  <c r="AD240" i="2"/>
  <c r="AH240" i="13"/>
  <c r="AI240" i="13"/>
  <c r="V240" i="13"/>
  <c r="T240" i="2"/>
  <c r="V240" i="2" s="1"/>
  <c r="U240" i="2"/>
  <c r="I240" i="13"/>
  <c r="I240" i="2" s="1"/>
  <c r="H240" i="13"/>
  <c r="H240" i="2" s="1"/>
  <c r="C240" i="2"/>
  <c r="A240" i="13"/>
  <c r="A240" i="2" s="1"/>
  <c r="BR239" i="2"/>
  <c r="BS239" i="2"/>
  <c r="BT239" i="2"/>
  <c r="BU239" i="2"/>
  <c r="BV239" i="2"/>
  <c r="BW239" i="2"/>
  <c r="BX239" i="2"/>
  <c r="BY239" i="2"/>
  <c r="CF239" i="2"/>
  <c r="CE239" i="2"/>
  <c r="CD239" i="2"/>
  <c r="CC239" i="2"/>
  <c r="CB239" i="2"/>
  <c r="CA239" i="2"/>
  <c r="BZ239" i="2"/>
  <c r="BX239" i="13"/>
  <c r="BQ239" i="2" s="1"/>
  <c r="BW239" i="13"/>
  <c r="BP239" i="2" s="1"/>
  <c r="BV239" i="13"/>
  <c r="BO239" i="2" s="1"/>
  <c r="BP239" i="13"/>
  <c r="AT239" i="13"/>
  <c r="AS239" i="13"/>
  <c r="AR239" i="13"/>
  <c r="BM239" i="13" s="1"/>
  <c r="BK239" i="2" s="1"/>
  <c r="AZ239" i="13"/>
  <c r="AQ239" i="13"/>
  <c r="BI239" i="2"/>
  <c r="AX239" i="13"/>
  <c r="AW239" i="13"/>
  <c r="AV239" i="13"/>
  <c r="BE239" i="13" s="1"/>
  <c r="BF239" i="2" s="1"/>
  <c r="AY239" i="13"/>
  <c r="AU239" i="13"/>
  <c r="J239" i="13"/>
  <c r="B239" i="13"/>
  <c r="C239" i="13"/>
  <c r="E239" i="13"/>
  <c r="F239" i="13"/>
  <c r="AZ239" i="2"/>
  <c r="AY239" i="2"/>
  <c r="AX239" i="2"/>
  <c r="AW239" i="2"/>
  <c r="AV239" i="2"/>
  <c r="AU239" i="2"/>
  <c r="AT239" i="2"/>
  <c r="AS239" i="2"/>
  <c r="AR239" i="2"/>
  <c r="AQ239" i="2"/>
  <c r="AP239" i="2"/>
  <c r="AO239" i="2"/>
  <c r="AN239" i="2"/>
  <c r="AM239" i="2"/>
  <c r="AL239" i="2"/>
  <c r="AK239" i="2"/>
  <c r="AJ239" i="2"/>
  <c r="AI239" i="2"/>
  <c r="AH239" i="2"/>
  <c r="AP239" i="13"/>
  <c r="AG239" i="2" s="1"/>
  <c r="AF239" i="2"/>
  <c r="AE239" i="2"/>
  <c r="AD239" i="2"/>
  <c r="AN239" i="13"/>
  <c r="AC239" i="2" s="1"/>
  <c r="AH239" i="13"/>
  <c r="AI239" i="13"/>
  <c r="V239" i="13"/>
  <c r="AD239" i="13"/>
  <c r="Y239" i="2" s="1"/>
  <c r="AB239" i="13"/>
  <c r="W239" i="2" s="1"/>
  <c r="T239" i="2"/>
  <c r="U239" i="13"/>
  <c r="U239" i="2"/>
  <c r="I239" i="13"/>
  <c r="I239" i="2" s="1"/>
  <c r="H239" i="13"/>
  <c r="H239" i="2" s="1"/>
  <c r="C239" i="2"/>
  <c r="A239" i="13"/>
  <c r="A239" i="2" s="1"/>
  <c r="BR238" i="2"/>
  <c r="BS238" i="2"/>
  <c r="BT238" i="2"/>
  <c r="BU238" i="2"/>
  <c r="BV238" i="2"/>
  <c r="BW238" i="2"/>
  <c r="BX238" i="2"/>
  <c r="BY238" i="2"/>
  <c r="CF238" i="2"/>
  <c r="CE238" i="2"/>
  <c r="CD238" i="2"/>
  <c r="CC238" i="2"/>
  <c r="CB238" i="2"/>
  <c r="CA238" i="2"/>
  <c r="BZ238" i="2"/>
  <c r="BX238" i="13"/>
  <c r="BQ238" i="2" s="1"/>
  <c r="BW238" i="13"/>
  <c r="BP238" i="2" s="1"/>
  <c r="BV238" i="13"/>
  <c r="BO238" i="2" s="1"/>
  <c r="BP238" i="13"/>
  <c r="BU238" i="13" s="1"/>
  <c r="BN238" i="2" s="1"/>
  <c r="AT238" i="13"/>
  <c r="BO238" i="13" s="1"/>
  <c r="BM238" i="2" s="1"/>
  <c r="AS238" i="13"/>
  <c r="BN238" i="13" s="1"/>
  <c r="BL238" i="2" s="1"/>
  <c r="AR238" i="13"/>
  <c r="AZ238" i="13"/>
  <c r="AQ238" i="13"/>
  <c r="BI238" i="2"/>
  <c r="AX238" i="13"/>
  <c r="BG238" i="13" s="1"/>
  <c r="BH238" i="2" s="1"/>
  <c r="AW238" i="13"/>
  <c r="BF238" i="13" s="1"/>
  <c r="BG238" i="2" s="1"/>
  <c r="AV238" i="13"/>
  <c r="BE238" i="13" s="1"/>
  <c r="BF238" i="2" s="1"/>
  <c r="AY238" i="13"/>
  <c r="AU238" i="13"/>
  <c r="J238" i="13"/>
  <c r="E238" i="2" s="1"/>
  <c r="BD238" i="2" s="1"/>
  <c r="B238" i="13"/>
  <c r="C238" i="13"/>
  <c r="E238" i="13"/>
  <c r="F238" i="13"/>
  <c r="AZ238" i="2"/>
  <c r="AY238" i="2"/>
  <c r="AX238" i="2"/>
  <c r="AW238" i="2"/>
  <c r="AV238" i="2"/>
  <c r="AU238" i="2"/>
  <c r="AT238" i="2"/>
  <c r="AS238" i="2"/>
  <c r="AR238" i="2"/>
  <c r="AQ238" i="2"/>
  <c r="AP238" i="2"/>
  <c r="AO238" i="2"/>
  <c r="AN238" i="2"/>
  <c r="AM238" i="2"/>
  <c r="AL238" i="2"/>
  <c r="AK238" i="2"/>
  <c r="AJ238" i="2"/>
  <c r="AI238" i="2"/>
  <c r="AH238" i="2"/>
  <c r="AP238" i="13"/>
  <c r="AG238" i="2" s="1"/>
  <c r="AF238" i="2"/>
  <c r="AE238" i="2"/>
  <c r="AD238" i="2"/>
  <c r="AN238" i="13"/>
  <c r="AC238" i="2" s="1"/>
  <c r="AH238" i="13"/>
  <c r="AI238" i="13"/>
  <c r="V238" i="13"/>
  <c r="AD238" i="13"/>
  <c r="AG238" i="13" s="1"/>
  <c r="Z238" i="2" s="1"/>
  <c r="AB238" i="13"/>
  <c r="AF238" i="13" s="1"/>
  <c r="X238" i="2" s="1"/>
  <c r="T238" i="2"/>
  <c r="U238" i="13"/>
  <c r="U238" i="2"/>
  <c r="I238" i="13"/>
  <c r="I238" i="2" s="1"/>
  <c r="H238" i="13"/>
  <c r="H238" i="2" s="1"/>
  <c r="C238" i="2"/>
  <c r="A238" i="13"/>
  <c r="A238" i="2" s="1"/>
  <c r="BR237" i="2"/>
  <c r="BS237" i="2"/>
  <c r="BT237" i="2"/>
  <c r="BU237" i="2"/>
  <c r="BV237" i="2"/>
  <c r="BW237" i="2"/>
  <c r="BX237" i="2"/>
  <c r="BY237" i="2"/>
  <c r="CF237" i="2"/>
  <c r="CE237" i="2"/>
  <c r="CD237" i="2"/>
  <c r="CC237" i="2"/>
  <c r="CB237" i="2"/>
  <c r="CA237" i="2"/>
  <c r="BZ237" i="2"/>
  <c r="BX237" i="13"/>
  <c r="BQ237" i="2" s="1"/>
  <c r="BW237" i="13"/>
  <c r="BP237" i="2" s="1"/>
  <c r="BV237" i="13"/>
  <c r="BO237" i="2" s="1"/>
  <c r="BP237" i="13"/>
  <c r="BU237" i="13" s="1"/>
  <c r="BN237" i="2" s="1"/>
  <c r="AT237" i="13"/>
  <c r="BO237" i="13" s="1"/>
  <c r="BM237" i="2" s="1"/>
  <c r="AS237" i="13"/>
  <c r="BN237" i="13" s="1"/>
  <c r="BL237" i="2" s="1"/>
  <c r="AR237" i="13"/>
  <c r="BM237" i="13" s="1"/>
  <c r="BK237" i="2" s="1"/>
  <c r="AZ237" i="13"/>
  <c r="AQ237" i="13"/>
  <c r="BI237" i="2"/>
  <c r="AX237" i="13"/>
  <c r="BG237" i="13" s="1"/>
  <c r="BH237" i="2" s="1"/>
  <c r="AW237" i="13"/>
  <c r="BF237" i="13" s="1"/>
  <c r="BG237" i="2" s="1"/>
  <c r="AV237" i="13"/>
  <c r="BE237" i="13" s="1"/>
  <c r="BF237" i="2" s="1"/>
  <c r="AY237" i="13"/>
  <c r="AU237" i="13"/>
  <c r="J237" i="13"/>
  <c r="W237" i="13" s="1"/>
  <c r="X237" i="13" s="1"/>
  <c r="B237" i="13"/>
  <c r="C237" i="13"/>
  <c r="E237" i="13"/>
  <c r="F237" i="13"/>
  <c r="AZ237" i="2"/>
  <c r="AY237" i="2"/>
  <c r="AX237" i="2"/>
  <c r="AW237" i="2"/>
  <c r="AV237" i="2"/>
  <c r="AU237" i="2"/>
  <c r="AT237" i="2"/>
  <c r="AS237" i="2"/>
  <c r="AR237" i="2"/>
  <c r="AQ237" i="2"/>
  <c r="AP237" i="2"/>
  <c r="AO237" i="2"/>
  <c r="AN237" i="2"/>
  <c r="AM237" i="2"/>
  <c r="AL237" i="2"/>
  <c r="AK237" i="2"/>
  <c r="AJ237" i="2"/>
  <c r="AI237" i="2"/>
  <c r="AH237" i="2"/>
  <c r="AP237" i="13"/>
  <c r="AG237" i="2" s="1"/>
  <c r="AF237" i="2"/>
  <c r="AE237" i="2"/>
  <c r="AD237" i="2"/>
  <c r="AN237" i="13"/>
  <c r="AC237" i="2" s="1"/>
  <c r="AH237" i="13"/>
  <c r="AI237" i="13"/>
  <c r="V237" i="13"/>
  <c r="AD237" i="13"/>
  <c r="AG237" i="13" s="1"/>
  <c r="Z237" i="2" s="1"/>
  <c r="AB237" i="13"/>
  <c r="T237" i="2"/>
  <c r="U237" i="13"/>
  <c r="U237" i="2"/>
  <c r="I237" i="13"/>
  <c r="I237" i="2" s="1"/>
  <c r="H237" i="13"/>
  <c r="H237" i="2" s="1"/>
  <c r="C237" i="2"/>
  <c r="A237" i="13"/>
  <c r="A237" i="2" s="1"/>
  <c r="BR236" i="2"/>
  <c r="BS236" i="2"/>
  <c r="BT236" i="2"/>
  <c r="BU236" i="2"/>
  <c r="BV236" i="2"/>
  <c r="BW236" i="2"/>
  <c r="BX236" i="2"/>
  <c r="BY236" i="2"/>
  <c r="CF236" i="2"/>
  <c r="CE236" i="2"/>
  <c r="CD236" i="2"/>
  <c r="CC236" i="2"/>
  <c r="CB236" i="2"/>
  <c r="CA236" i="2"/>
  <c r="BZ236" i="2"/>
  <c r="BX236" i="13"/>
  <c r="BQ236" i="2" s="1"/>
  <c r="BW236" i="13"/>
  <c r="BP236" i="2" s="1"/>
  <c r="BV236" i="13"/>
  <c r="BO236" i="2" s="1"/>
  <c r="BP236" i="13"/>
  <c r="BU236" i="13" s="1"/>
  <c r="BN236" i="2" s="1"/>
  <c r="AT236" i="13"/>
  <c r="BO236" i="13" s="1"/>
  <c r="BM236" i="2" s="1"/>
  <c r="AS236" i="13"/>
  <c r="BN236" i="13" s="1"/>
  <c r="BL236" i="2" s="1"/>
  <c r="AR236" i="13"/>
  <c r="BM236" i="13" s="1"/>
  <c r="BK236" i="2" s="1"/>
  <c r="AZ236" i="13"/>
  <c r="AQ236" i="13"/>
  <c r="BI236" i="2"/>
  <c r="AX236" i="13"/>
  <c r="AW236" i="13"/>
  <c r="BF236" i="13" s="1"/>
  <c r="BG236" i="2" s="1"/>
  <c r="AV236" i="13"/>
  <c r="BE236" i="13" s="1"/>
  <c r="BF236" i="2" s="1"/>
  <c r="AY236" i="13"/>
  <c r="AU236" i="13"/>
  <c r="J236" i="13"/>
  <c r="E236" i="2" s="1"/>
  <c r="BD236" i="2" s="1"/>
  <c r="B236" i="13"/>
  <c r="C236" i="13"/>
  <c r="E236" i="13"/>
  <c r="F236" i="13"/>
  <c r="AZ236" i="2"/>
  <c r="AY236" i="2"/>
  <c r="AX236" i="2"/>
  <c r="AW236" i="2"/>
  <c r="AV236" i="2"/>
  <c r="AU236" i="2"/>
  <c r="AT236" i="2"/>
  <c r="AS236" i="2"/>
  <c r="AR236" i="2"/>
  <c r="AQ236" i="2"/>
  <c r="AP236" i="2"/>
  <c r="AO236" i="2"/>
  <c r="AN236" i="2"/>
  <c r="AM236" i="2"/>
  <c r="AL236" i="2"/>
  <c r="AK236" i="2"/>
  <c r="AJ236" i="2"/>
  <c r="AI236" i="2"/>
  <c r="AH236" i="2"/>
  <c r="AP236" i="13"/>
  <c r="AG236" i="2" s="1"/>
  <c r="AF236" i="2"/>
  <c r="AE236" i="2"/>
  <c r="AD236" i="2"/>
  <c r="AN236" i="13"/>
  <c r="AH236" i="13"/>
  <c r="AI236" i="13"/>
  <c r="V236" i="13"/>
  <c r="AB236" i="13"/>
  <c r="W236" i="2" s="1"/>
  <c r="T236" i="2"/>
  <c r="U236" i="13"/>
  <c r="U236" i="2"/>
  <c r="I236" i="13"/>
  <c r="I236" i="2" s="1"/>
  <c r="H236" i="13"/>
  <c r="H236" i="2" s="1"/>
  <c r="C236" i="2"/>
  <c r="A236" i="13"/>
  <c r="A236" i="2" s="1"/>
  <c r="BR235" i="2"/>
  <c r="BS235" i="2"/>
  <c r="BT235" i="2"/>
  <c r="BU235" i="2"/>
  <c r="BV235" i="2"/>
  <c r="BW235" i="2"/>
  <c r="BX235" i="2"/>
  <c r="BY235" i="2"/>
  <c r="CF235" i="2"/>
  <c r="CE235" i="2"/>
  <c r="CD235" i="2"/>
  <c r="CC235" i="2"/>
  <c r="CB235" i="2"/>
  <c r="CA235" i="2"/>
  <c r="BZ235" i="2"/>
  <c r="BX235" i="13"/>
  <c r="BQ235" i="2" s="1"/>
  <c r="BW235" i="13"/>
  <c r="BP235" i="2" s="1"/>
  <c r="BV235" i="13"/>
  <c r="BO235" i="2" s="1"/>
  <c r="BP235" i="13"/>
  <c r="BU235" i="13" s="1"/>
  <c r="BN235" i="2" s="1"/>
  <c r="AT235" i="13"/>
  <c r="BO235" i="13" s="1"/>
  <c r="BM235" i="2" s="1"/>
  <c r="AS235" i="13"/>
  <c r="AR235" i="13"/>
  <c r="BM235" i="13" s="1"/>
  <c r="BK235" i="2" s="1"/>
  <c r="AZ235" i="13"/>
  <c r="AQ235" i="13"/>
  <c r="BI235" i="2"/>
  <c r="AX235" i="13"/>
  <c r="BG235" i="13" s="1"/>
  <c r="BH235" i="2" s="1"/>
  <c r="AW235" i="13"/>
  <c r="BF235" i="13" s="1"/>
  <c r="BG235" i="2" s="1"/>
  <c r="AV235" i="13"/>
  <c r="BE235" i="13" s="1"/>
  <c r="BF235" i="2" s="1"/>
  <c r="AY235" i="13"/>
  <c r="AU235" i="13"/>
  <c r="J235" i="13"/>
  <c r="E235" i="2" s="1"/>
  <c r="BD235" i="2" s="1"/>
  <c r="B235" i="13"/>
  <c r="C235" i="13"/>
  <c r="E235" i="13"/>
  <c r="F235" i="13"/>
  <c r="AZ235" i="2"/>
  <c r="AY235" i="2"/>
  <c r="AX235" i="2"/>
  <c r="AW235" i="2"/>
  <c r="AV235" i="2"/>
  <c r="AU235" i="2"/>
  <c r="AT235" i="2"/>
  <c r="AS235" i="2"/>
  <c r="AR235" i="2"/>
  <c r="AQ235" i="2"/>
  <c r="AP235" i="2"/>
  <c r="AO235" i="2"/>
  <c r="AN235" i="2"/>
  <c r="AM235" i="2"/>
  <c r="AL235" i="2"/>
  <c r="AK235" i="2"/>
  <c r="AJ235" i="2"/>
  <c r="AI235" i="2"/>
  <c r="AH235" i="2"/>
  <c r="AP235" i="13"/>
  <c r="AG235" i="2" s="1"/>
  <c r="AF235" i="2"/>
  <c r="AE235" i="2"/>
  <c r="AD235" i="2"/>
  <c r="AN235" i="13"/>
  <c r="AC235" i="2" s="1"/>
  <c r="AH235" i="13"/>
  <c r="AI235" i="13"/>
  <c r="V235" i="13"/>
  <c r="AD235" i="13"/>
  <c r="Y235" i="2" s="1"/>
  <c r="AB235" i="13"/>
  <c r="T235" i="2"/>
  <c r="U235" i="13"/>
  <c r="U235" i="2"/>
  <c r="I235" i="13"/>
  <c r="I235" i="2" s="1"/>
  <c r="H235" i="13"/>
  <c r="H235" i="2" s="1"/>
  <c r="C235" i="2"/>
  <c r="A235" i="13"/>
  <c r="A235" i="2" s="1"/>
  <c r="BR234" i="2"/>
  <c r="BS234" i="2"/>
  <c r="BT234" i="2"/>
  <c r="BU234" i="2"/>
  <c r="BV234" i="2"/>
  <c r="BW234" i="2"/>
  <c r="BX234" i="2"/>
  <c r="BY234" i="2"/>
  <c r="CF234" i="2"/>
  <c r="CE234" i="2"/>
  <c r="CD234" i="2"/>
  <c r="CC234" i="2"/>
  <c r="CB234" i="2"/>
  <c r="CA234" i="2"/>
  <c r="BZ234" i="2"/>
  <c r="BX234" i="13"/>
  <c r="BQ234" i="2" s="1"/>
  <c r="BW234" i="13"/>
  <c r="BP234" i="2" s="1"/>
  <c r="BV234" i="13"/>
  <c r="BO234" i="2" s="1"/>
  <c r="BP234" i="13"/>
  <c r="AT234" i="13"/>
  <c r="AS234" i="13"/>
  <c r="AR234" i="13"/>
  <c r="BM234" i="13" s="1"/>
  <c r="BK234" i="2" s="1"/>
  <c r="AZ234" i="13"/>
  <c r="AQ234" i="13"/>
  <c r="BI234" i="2"/>
  <c r="AX234" i="13"/>
  <c r="AW234" i="13"/>
  <c r="AV234" i="13"/>
  <c r="BE234" i="13" s="1"/>
  <c r="BF234" i="2" s="1"/>
  <c r="AY234" i="13"/>
  <c r="AU234" i="13"/>
  <c r="J234" i="13"/>
  <c r="B234" i="13"/>
  <c r="C234" i="13"/>
  <c r="E234" i="13"/>
  <c r="F234" i="13"/>
  <c r="AZ234" i="2"/>
  <c r="AY234" i="2"/>
  <c r="AX234" i="2"/>
  <c r="AW234" i="2"/>
  <c r="AV234" i="2"/>
  <c r="AU234" i="2"/>
  <c r="AT234" i="2"/>
  <c r="AS234" i="2"/>
  <c r="AR234" i="2"/>
  <c r="AQ234" i="2"/>
  <c r="AP234" i="2"/>
  <c r="AO234" i="2"/>
  <c r="AN234" i="2"/>
  <c r="AM234" i="2"/>
  <c r="AL234" i="2"/>
  <c r="AK234" i="2"/>
  <c r="AJ234" i="2"/>
  <c r="AI234" i="2"/>
  <c r="AH234" i="2"/>
  <c r="AP234" i="13"/>
  <c r="AG234" i="2" s="1"/>
  <c r="AF234" i="2"/>
  <c r="AE234" i="2"/>
  <c r="AD234" i="2"/>
  <c r="AH234" i="13"/>
  <c r="AI234" i="13"/>
  <c r="V234" i="13"/>
  <c r="Y234" i="2"/>
  <c r="T234" i="2"/>
  <c r="V234" i="2" s="1"/>
  <c r="U234" i="2"/>
  <c r="I234" i="13"/>
  <c r="I234" i="2" s="1"/>
  <c r="H234" i="13"/>
  <c r="H234" i="2" s="1"/>
  <c r="C234" i="2"/>
  <c r="A234" i="13"/>
  <c r="A234" i="2" s="1"/>
  <c r="BR233" i="2"/>
  <c r="BS233" i="2"/>
  <c r="BT233" i="2"/>
  <c r="BU233" i="2"/>
  <c r="BV233" i="2"/>
  <c r="BW233" i="2"/>
  <c r="BX233" i="2"/>
  <c r="BY233" i="2"/>
  <c r="CF233" i="2"/>
  <c r="CE233" i="2"/>
  <c r="CD233" i="2"/>
  <c r="CC233" i="2"/>
  <c r="CB233" i="2"/>
  <c r="CA233" i="2"/>
  <c r="BZ233" i="2"/>
  <c r="BX233" i="13"/>
  <c r="BQ233" i="2" s="1"/>
  <c r="BW233" i="13"/>
  <c r="BP233" i="2" s="1"/>
  <c r="BV233" i="13"/>
  <c r="BO233" i="2" s="1"/>
  <c r="BP233" i="13"/>
  <c r="BU233" i="13" s="1"/>
  <c r="BN233" i="2" s="1"/>
  <c r="AT233" i="13"/>
  <c r="AS233" i="13"/>
  <c r="AR233" i="13"/>
  <c r="AZ233" i="13"/>
  <c r="AQ233" i="13"/>
  <c r="BI233" i="2"/>
  <c r="AX233" i="13"/>
  <c r="BG233" i="13" s="1"/>
  <c r="BH233" i="2" s="1"/>
  <c r="AW233" i="13"/>
  <c r="AV233" i="13"/>
  <c r="BE233" i="13" s="1"/>
  <c r="BF233" i="2" s="1"/>
  <c r="AY233" i="13"/>
  <c r="AU233" i="13"/>
  <c r="J233" i="13"/>
  <c r="B233" i="13"/>
  <c r="C233" i="13"/>
  <c r="E233" i="13"/>
  <c r="F233" i="13"/>
  <c r="AZ233" i="2"/>
  <c r="AY233" i="2"/>
  <c r="AX233" i="2"/>
  <c r="AW233" i="2"/>
  <c r="AV233" i="2"/>
  <c r="AU233" i="2"/>
  <c r="AT233" i="2"/>
  <c r="AS233" i="2"/>
  <c r="AR233" i="2"/>
  <c r="AQ233" i="2"/>
  <c r="AP233" i="2"/>
  <c r="AO233" i="2"/>
  <c r="AN233" i="2"/>
  <c r="AM233" i="2"/>
  <c r="AL233" i="2"/>
  <c r="AK233" i="2"/>
  <c r="AJ233" i="2"/>
  <c r="AI233" i="2"/>
  <c r="AH233" i="2"/>
  <c r="AP233" i="13"/>
  <c r="AG233" i="2" s="1"/>
  <c r="AF233" i="2"/>
  <c r="AE233" i="2"/>
  <c r="AD233" i="2"/>
  <c r="AN233" i="13"/>
  <c r="AH233" i="13"/>
  <c r="AI233" i="13"/>
  <c r="V233" i="13"/>
  <c r="AD233" i="13"/>
  <c r="AB233" i="13"/>
  <c r="W233" i="2" s="1"/>
  <c r="T233" i="2"/>
  <c r="U233" i="13"/>
  <c r="U233" i="2"/>
  <c r="I233" i="13"/>
  <c r="I233" i="2" s="1"/>
  <c r="H233" i="13"/>
  <c r="H233" i="2" s="1"/>
  <c r="C233" i="2"/>
  <c r="A233" i="13"/>
  <c r="A233" i="2" s="1"/>
  <c r="BR232" i="2"/>
  <c r="BS232" i="2"/>
  <c r="BT232" i="2"/>
  <c r="BU232" i="2"/>
  <c r="BV232" i="2"/>
  <c r="BW232" i="2"/>
  <c r="BX232" i="2"/>
  <c r="BY232" i="2"/>
  <c r="CF232" i="2"/>
  <c r="CE232" i="2"/>
  <c r="CD232" i="2"/>
  <c r="CC232" i="2"/>
  <c r="CB232" i="2"/>
  <c r="CA232" i="2"/>
  <c r="BZ232" i="2"/>
  <c r="BX232" i="13"/>
  <c r="BQ232" i="2" s="1"/>
  <c r="BW232" i="13"/>
  <c r="BP232" i="2" s="1"/>
  <c r="BV232" i="13"/>
  <c r="BO232" i="2" s="1"/>
  <c r="BP232" i="13"/>
  <c r="AT232" i="13"/>
  <c r="AS232" i="13"/>
  <c r="BN232" i="13" s="1"/>
  <c r="BL232" i="2" s="1"/>
  <c r="AR232" i="13"/>
  <c r="BM232" i="13" s="1"/>
  <c r="BK232" i="2" s="1"/>
  <c r="AZ232" i="13"/>
  <c r="AQ232" i="13"/>
  <c r="BI232" i="2"/>
  <c r="AX232" i="13"/>
  <c r="BG232" i="13" s="1"/>
  <c r="BH232" i="2" s="1"/>
  <c r="AW232" i="13"/>
  <c r="AV232" i="13"/>
  <c r="BE232" i="13" s="1"/>
  <c r="BF232" i="2" s="1"/>
  <c r="AY232" i="13"/>
  <c r="AU232" i="13"/>
  <c r="J232" i="13"/>
  <c r="B232" i="13"/>
  <c r="C232" i="13"/>
  <c r="E232" i="13"/>
  <c r="F232" i="13"/>
  <c r="AZ232" i="2"/>
  <c r="AY232" i="2"/>
  <c r="AX232" i="2"/>
  <c r="AW232" i="2"/>
  <c r="AV232" i="2"/>
  <c r="AU232" i="2"/>
  <c r="AT232" i="2"/>
  <c r="AS232" i="2"/>
  <c r="AR232" i="2"/>
  <c r="AQ232" i="2"/>
  <c r="AP232" i="2"/>
  <c r="AO232" i="2"/>
  <c r="AN232" i="2"/>
  <c r="AM232" i="2"/>
  <c r="AL232" i="2"/>
  <c r="AK232" i="2"/>
  <c r="AJ232" i="2"/>
  <c r="AI232" i="2"/>
  <c r="AH232" i="2"/>
  <c r="AP232" i="13"/>
  <c r="AG232" i="2" s="1"/>
  <c r="AF232" i="2"/>
  <c r="AE232" i="2"/>
  <c r="AD232" i="2"/>
  <c r="AN232" i="13"/>
  <c r="AH232" i="13"/>
  <c r="AI232" i="13"/>
  <c r="V232" i="13"/>
  <c r="AD232" i="13"/>
  <c r="AB232" i="13"/>
  <c r="AC232" i="13" s="1"/>
  <c r="G232" i="3" s="1"/>
  <c r="T232" i="2"/>
  <c r="U232" i="13"/>
  <c r="U232" i="2"/>
  <c r="I232" i="13"/>
  <c r="I232" i="2" s="1"/>
  <c r="H232" i="13"/>
  <c r="H232" i="2" s="1"/>
  <c r="C232" i="2"/>
  <c r="A232" i="13"/>
  <c r="A232" i="2" s="1"/>
  <c r="BR231" i="2"/>
  <c r="BS231" i="2"/>
  <c r="BT231" i="2"/>
  <c r="BU231" i="2"/>
  <c r="BV231" i="2"/>
  <c r="BW231" i="2"/>
  <c r="BX231" i="2"/>
  <c r="BY231" i="2"/>
  <c r="CF231" i="2"/>
  <c r="CE231" i="2"/>
  <c r="CD231" i="2"/>
  <c r="CC231" i="2"/>
  <c r="CB231" i="2"/>
  <c r="CA231" i="2"/>
  <c r="BZ231" i="2"/>
  <c r="BX231" i="13"/>
  <c r="BQ231" i="2" s="1"/>
  <c r="BW231" i="13"/>
  <c r="BP231" i="2" s="1"/>
  <c r="BV231" i="13"/>
  <c r="BO231" i="2" s="1"/>
  <c r="BP231" i="13"/>
  <c r="BU231" i="13" s="1"/>
  <c r="BN231" i="2" s="1"/>
  <c r="AT231" i="13"/>
  <c r="AS231" i="13"/>
  <c r="BN231" i="13" s="1"/>
  <c r="BL231" i="2" s="1"/>
  <c r="AR231" i="13"/>
  <c r="AZ231" i="13"/>
  <c r="AQ231" i="13"/>
  <c r="BI231" i="2"/>
  <c r="AX231" i="13"/>
  <c r="BG231" i="13" s="1"/>
  <c r="BH231" i="2" s="1"/>
  <c r="AW231" i="13"/>
  <c r="BF231" i="13" s="1"/>
  <c r="BG231" i="2" s="1"/>
  <c r="AV231" i="13"/>
  <c r="BE231" i="13" s="1"/>
  <c r="BF231" i="2" s="1"/>
  <c r="AY231" i="13"/>
  <c r="AU231" i="13"/>
  <c r="J231" i="13"/>
  <c r="E231" i="2" s="1"/>
  <c r="BD231" i="2" s="1"/>
  <c r="B231" i="13"/>
  <c r="C231" i="13"/>
  <c r="E231" i="13"/>
  <c r="F231" i="13"/>
  <c r="AZ231" i="2"/>
  <c r="AY231" i="2"/>
  <c r="AX231" i="2"/>
  <c r="AW231" i="2"/>
  <c r="AV231" i="2"/>
  <c r="AU231" i="2"/>
  <c r="AT231" i="2"/>
  <c r="AS231" i="2"/>
  <c r="AR231" i="2"/>
  <c r="AQ231" i="2"/>
  <c r="AP231" i="2"/>
  <c r="AO231" i="2"/>
  <c r="AN231" i="2"/>
  <c r="AM231" i="2"/>
  <c r="AL231" i="2"/>
  <c r="AK231" i="2"/>
  <c r="AJ231" i="2"/>
  <c r="AI231" i="2"/>
  <c r="AH231" i="2"/>
  <c r="AP231" i="13"/>
  <c r="AG231" i="2" s="1"/>
  <c r="AF231" i="2"/>
  <c r="AE231" i="2"/>
  <c r="AD231" i="2"/>
  <c r="AN231" i="13"/>
  <c r="AC231" i="2" s="1"/>
  <c r="AH231" i="13"/>
  <c r="AI231" i="13"/>
  <c r="V231" i="13"/>
  <c r="AD231" i="13"/>
  <c r="Y231" i="2" s="1"/>
  <c r="AB231" i="13"/>
  <c r="T231" i="2"/>
  <c r="U231" i="13"/>
  <c r="U231" i="2"/>
  <c r="I231" i="13"/>
  <c r="I231" i="2" s="1"/>
  <c r="H231" i="13"/>
  <c r="H231" i="2" s="1"/>
  <c r="C231" i="2"/>
  <c r="A231" i="13"/>
  <c r="A231" i="2" s="1"/>
  <c r="BR230" i="2"/>
  <c r="BS230" i="2"/>
  <c r="BT230" i="2"/>
  <c r="BU230" i="2"/>
  <c r="BV230" i="2"/>
  <c r="BW230" i="2"/>
  <c r="BX230" i="2"/>
  <c r="BY230" i="2"/>
  <c r="CF230" i="2"/>
  <c r="CE230" i="2"/>
  <c r="CD230" i="2"/>
  <c r="CC230" i="2"/>
  <c r="CB230" i="2"/>
  <c r="CA230" i="2"/>
  <c r="BZ230" i="2"/>
  <c r="BX230" i="13"/>
  <c r="BQ230" i="2" s="1"/>
  <c r="BW230" i="13"/>
  <c r="BP230" i="2" s="1"/>
  <c r="BV230" i="13"/>
  <c r="BO230" i="2" s="1"/>
  <c r="BP230" i="13"/>
  <c r="AT230" i="13"/>
  <c r="BO230" i="13" s="1"/>
  <c r="BM230" i="2" s="1"/>
  <c r="AS230" i="13"/>
  <c r="AR230" i="13"/>
  <c r="BM230" i="13" s="1"/>
  <c r="BK230" i="2" s="1"/>
  <c r="AZ230" i="13"/>
  <c r="AQ230" i="13"/>
  <c r="BI230" i="2"/>
  <c r="AX230" i="13"/>
  <c r="AW230" i="13"/>
  <c r="BF230" i="13" s="1"/>
  <c r="BG230" i="2" s="1"/>
  <c r="AV230" i="13"/>
  <c r="AY230" i="13"/>
  <c r="AU230" i="13"/>
  <c r="J230" i="13"/>
  <c r="E230" i="2" s="1"/>
  <c r="B230" i="13"/>
  <c r="C230" i="13"/>
  <c r="E230" i="13"/>
  <c r="F230" i="13"/>
  <c r="AZ230" i="2"/>
  <c r="AY230" i="2"/>
  <c r="AX230" i="2"/>
  <c r="AW230" i="2"/>
  <c r="AV230" i="2"/>
  <c r="AU230" i="2"/>
  <c r="AT230" i="2"/>
  <c r="AS230" i="2"/>
  <c r="AR230" i="2"/>
  <c r="AQ230" i="2"/>
  <c r="AP230" i="2"/>
  <c r="AO230" i="2"/>
  <c r="AN230" i="2"/>
  <c r="AM230" i="2"/>
  <c r="AL230" i="2"/>
  <c r="AK230" i="2"/>
  <c r="AJ230" i="2"/>
  <c r="AI230" i="2"/>
  <c r="AH230" i="2"/>
  <c r="AP230" i="13"/>
  <c r="AG230" i="2" s="1"/>
  <c r="AF230" i="2"/>
  <c r="AE230" i="2"/>
  <c r="AD230" i="2"/>
  <c r="AN230" i="13"/>
  <c r="AC230" i="2" s="1"/>
  <c r="AH230" i="13"/>
  <c r="AI230" i="13"/>
  <c r="V230" i="13"/>
  <c r="AD230" i="13"/>
  <c r="Y230" i="2" s="1"/>
  <c r="AB230" i="13"/>
  <c r="T230" i="2"/>
  <c r="U230" i="13"/>
  <c r="U230" i="2"/>
  <c r="I230" i="13"/>
  <c r="I230" i="2" s="1"/>
  <c r="H230" i="13"/>
  <c r="H230" i="2" s="1"/>
  <c r="C230" i="2"/>
  <c r="A230" i="13"/>
  <c r="A230" i="2" s="1"/>
  <c r="BR229" i="2"/>
  <c r="BS229" i="2"/>
  <c r="BT229" i="2"/>
  <c r="BU229" i="2"/>
  <c r="BV229" i="2"/>
  <c r="BW229" i="2"/>
  <c r="BX229" i="2"/>
  <c r="BY229" i="2"/>
  <c r="CF229" i="2"/>
  <c r="CE229" i="2"/>
  <c r="CD229" i="2"/>
  <c r="CC229" i="2"/>
  <c r="CB229" i="2"/>
  <c r="CA229" i="2"/>
  <c r="BZ229" i="2"/>
  <c r="BX229" i="13"/>
  <c r="BQ229" i="2" s="1"/>
  <c r="BW229" i="13"/>
  <c r="BP229" i="2" s="1"/>
  <c r="BV229" i="13"/>
  <c r="BO229" i="2" s="1"/>
  <c r="BP229" i="13"/>
  <c r="BU229" i="13" s="1"/>
  <c r="BN229" i="2" s="1"/>
  <c r="AT229" i="13"/>
  <c r="AS229" i="13"/>
  <c r="BN229" i="13" s="1"/>
  <c r="BL229" i="2" s="1"/>
  <c r="AR229" i="13"/>
  <c r="BM229" i="13" s="1"/>
  <c r="BK229" i="2" s="1"/>
  <c r="AZ229" i="13"/>
  <c r="AQ229" i="13"/>
  <c r="BI229" i="2"/>
  <c r="AX229" i="13"/>
  <c r="BG229" i="13" s="1"/>
  <c r="BH229" i="2" s="1"/>
  <c r="AW229" i="13"/>
  <c r="AV229" i="13"/>
  <c r="AY229" i="13"/>
  <c r="AU229" i="13"/>
  <c r="J229" i="13"/>
  <c r="E229" i="2" s="1"/>
  <c r="BD229" i="2" s="1"/>
  <c r="B229" i="13"/>
  <c r="C229" i="13"/>
  <c r="E229" i="13"/>
  <c r="F229" i="13"/>
  <c r="AZ229" i="2"/>
  <c r="AY229" i="2"/>
  <c r="AX229" i="2"/>
  <c r="AW229" i="2"/>
  <c r="AV229" i="2"/>
  <c r="AU229" i="2"/>
  <c r="AT229" i="2"/>
  <c r="AS229" i="2"/>
  <c r="AR229" i="2"/>
  <c r="AQ229" i="2"/>
  <c r="AP229" i="2"/>
  <c r="AO229" i="2"/>
  <c r="AN229" i="2"/>
  <c r="AM229" i="2"/>
  <c r="AL229" i="2"/>
  <c r="AK229" i="2"/>
  <c r="AJ229" i="2"/>
  <c r="AI229" i="2"/>
  <c r="AH229" i="2"/>
  <c r="AP229" i="13"/>
  <c r="AG229" i="2" s="1"/>
  <c r="AF229" i="2"/>
  <c r="AE229" i="2"/>
  <c r="AD229" i="2"/>
  <c r="AN229" i="13"/>
  <c r="AH229" i="13"/>
  <c r="AI229" i="13"/>
  <c r="V229" i="13"/>
  <c r="AD229" i="13"/>
  <c r="Y229" i="2" s="1"/>
  <c r="AB229" i="13"/>
  <c r="T229" i="2"/>
  <c r="U229" i="13"/>
  <c r="U229" i="2"/>
  <c r="I229" i="13"/>
  <c r="I229" i="2" s="1"/>
  <c r="H229" i="13"/>
  <c r="H229" i="2" s="1"/>
  <c r="C229" i="2"/>
  <c r="A229" i="13"/>
  <c r="A229" i="2" s="1"/>
  <c r="BR228" i="2"/>
  <c r="BS228" i="2"/>
  <c r="BT228" i="2"/>
  <c r="BU228" i="2"/>
  <c r="BV228" i="2"/>
  <c r="BW228" i="2"/>
  <c r="BX228" i="2"/>
  <c r="BY228" i="2"/>
  <c r="CF228" i="2"/>
  <c r="CE228" i="2"/>
  <c r="CD228" i="2"/>
  <c r="CC228" i="2"/>
  <c r="CB228" i="2"/>
  <c r="CA228" i="2"/>
  <c r="BZ228" i="2"/>
  <c r="BX228" i="13"/>
  <c r="BQ228" i="2" s="1"/>
  <c r="BW228" i="13"/>
  <c r="BP228" i="2" s="1"/>
  <c r="BV228" i="13"/>
  <c r="BO228" i="2" s="1"/>
  <c r="BP228" i="13"/>
  <c r="BU228" i="13" s="1"/>
  <c r="BN228" i="2" s="1"/>
  <c r="AT228" i="13"/>
  <c r="AS228" i="13"/>
  <c r="AR228" i="13"/>
  <c r="BM228" i="13" s="1"/>
  <c r="BK228" i="2" s="1"/>
  <c r="AZ228" i="13"/>
  <c r="AQ228" i="13"/>
  <c r="BI228" i="2"/>
  <c r="AX228" i="13"/>
  <c r="BG228" i="13" s="1"/>
  <c r="BH228" i="2" s="1"/>
  <c r="AW228" i="13"/>
  <c r="AV228" i="13"/>
  <c r="BE228" i="13" s="1"/>
  <c r="BF228" i="2" s="1"/>
  <c r="AY228" i="13"/>
  <c r="AU228" i="13"/>
  <c r="J228" i="13"/>
  <c r="B228" i="13"/>
  <c r="C228" i="13"/>
  <c r="E228" i="13"/>
  <c r="F228" i="13"/>
  <c r="AZ228" i="2"/>
  <c r="AY228" i="2"/>
  <c r="AX228" i="2"/>
  <c r="AW228" i="2"/>
  <c r="AV228" i="2"/>
  <c r="AU228" i="2"/>
  <c r="AT228" i="2"/>
  <c r="AS228" i="2"/>
  <c r="AR228" i="2"/>
  <c r="AQ228" i="2"/>
  <c r="AP228" i="2"/>
  <c r="AO228" i="2"/>
  <c r="AN228" i="2"/>
  <c r="AM228" i="2"/>
  <c r="AL228" i="2"/>
  <c r="AK228" i="2"/>
  <c r="AJ228" i="2"/>
  <c r="AI228" i="2"/>
  <c r="AH228" i="2"/>
  <c r="AP228" i="13"/>
  <c r="AG228" i="2" s="1"/>
  <c r="AF228" i="2"/>
  <c r="AE228" i="2"/>
  <c r="AD228" i="2"/>
  <c r="AN228" i="13"/>
  <c r="AH228" i="13"/>
  <c r="AI228" i="13"/>
  <c r="V228" i="13"/>
  <c r="AD228" i="13"/>
  <c r="AB228" i="13"/>
  <c r="AF228" i="13" s="1"/>
  <c r="X228" i="2" s="1"/>
  <c r="T228" i="2"/>
  <c r="U228" i="13"/>
  <c r="U228" i="2"/>
  <c r="I228" i="13"/>
  <c r="I228" i="2" s="1"/>
  <c r="H228" i="13"/>
  <c r="H228" i="2" s="1"/>
  <c r="C228" i="2"/>
  <c r="A228" i="13"/>
  <c r="A228" i="2" s="1"/>
  <c r="A226" i="20"/>
  <c r="B226" i="20" s="1"/>
  <c r="J226" i="13"/>
  <c r="E226" i="2" s="1"/>
  <c r="B226" i="13"/>
  <c r="C226" i="13"/>
  <c r="E226" i="13"/>
  <c r="F226" i="13"/>
  <c r="H226" i="13"/>
  <c r="H226" i="2" s="1"/>
  <c r="I226" i="13"/>
  <c r="I226" i="2" s="1"/>
  <c r="A227" i="20"/>
  <c r="B227" i="20" s="1"/>
  <c r="J227" i="13"/>
  <c r="B227" i="13"/>
  <c r="C227" i="13"/>
  <c r="E227" i="13"/>
  <c r="F227" i="13"/>
  <c r="H227" i="13"/>
  <c r="H227" i="2" s="1"/>
  <c r="I227" i="13"/>
  <c r="I227" i="2" s="1"/>
  <c r="A228" i="20"/>
  <c r="B228" i="20" s="1"/>
  <c r="A229" i="20"/>
  <c r="A230" i="20"/>
  <c r="B230" i="20" s="1"/>
  <c r="A231" i="20"/>
  <c r="A232" i="20"/>
  <c r="A233" i="20"/>
  <c r="A234" i="20"/>
  <c r="A235" i="20"/>
  <c r="A236" i="20"/>
  <c r="A237" i="20"/>
  <c r="A238" i="20"/>
  <c r="B238" i="20" s="1"/>
  <c r="A239" i="20"/>
  <c r="A240" i="20"/>
  <c r="A228" i="3"/>
  <c r="Y228" i="13"/>
  <c r="D228" i="3" s="1"/>
  <c r="CM228" i="13"/>
  <c r="K228" i="3"/>
  <c r="BR228" i="13"/>
  <c r="U228" i="3" s="1"/>
  <c r="BS228" i="13"/>
  <c r="V228" i="3" s="1"/>
  <c r="BT228" i="13"/>
  <c r="W228" i="3" s="1"/>
  <c r="BY228" i="13"/>
  <c r="X228" i="3" s="1"/>
  <c r="CQ228" i="13"/>
  <c r="AA228" i="3" s="1"/>
  <c r="CR228" i="13"/>
  <c r="AB228" i="3" s="1"/>
  <c r="CZ228" i="13"/>
  <c r="AC228" i="3" s="1"/>
  <c r="DH228" i="13"/>
  <c r="AD228" i="3" s="1"/>
  <c r="DI228" i="13"/>
  <c r="AE228" i="3" s="1"/>
  <c r="DJ228" i="13"/>
  <c r="AF228" i="3" s="1"/>
  <c r="A229" i="3"/>
  <c r="Y229" i="13"/>
  <c r="D229" i="3" s="1"/>
  <c r="CM229" i="13"/>
  <c r="K229" i="3"/>
  <c r="BC229" i="13"/>
  <c r="O229" i="3" s="1"/>
  <c r="BR229" i="13"/>
  <c r="U229" i="3" s="1"/>
  <c r="BS229" i="13"/>
  <c r="V229" i="3" s="1"/>
  <c r="BT229" i="13"/>
  <c r="W229" i="3" s="1"/>
  <c r="BY229" i="13"/>
  <c r="X229" i="3" s="1"/>
  <c r="CQ229" i="13"/>
  <c r="AA229" i="3" s="1"/>
  <c r="CR229" i="13"/>
  <c r="AB229" i="3" s="1"/>
  <c r="CZ229" i="13"/>
  <c r="AC229" i="3" s="1"/>
  <c r="DH229" i="13"/>
  <c r="AD229" i="3" s="1"/>
  <c r="DI229" i="13"/>
  <c r="AE229" i="3" s="1"/>
  <c r="DJ229" i="13"/>
  <c r="AF229" i="3" s="1"/>
  <c r="A230" i="3"/>
  <c r="Y230" i="13"/>
  <c r="D230" i="3" s="1"/>
  <c r="CM230" i="13"/>
  <c r="Z230" i="3" s="1"/>
  <c r="AO230" i="13"/>
  <c r="J230" i="3" s="1"/>
  <c r="K230" i="3"/>
  <c r="BR230" i="13"/>
  <c r="U230" i="3" s="1"/>
  <c r="BS230" i="13"/>
  <c r="V230" i="3" s="1"/>
  <c r="BT230" i="13"/>
  <c r="W230" i="3" s="1"/>
  <c r="BY230" i="13"/>
  <c r="X230" i="3" s="1"/>
  <c r="CQ230" i="13"/>
  <c r="AA230" i="3" s="1"/>
  <c r="CR230" i="13"/>
  <c r="AB230" i="3" s="1"/>
  <c r="CZ230" i="13"/>
  <c r="AC230" i="3" s="1"/>
  <c r="DH230" i="13"/>
  <c r="AD230" i="3" s="1"/>
  <c r="DI230" i="13"/>
  <c r="AE230" i="3" s="1"/>
  <c r="DJ230" i="13"/>
  <c r="AF230" i="3" s="1"/>
  <c r="A231" i="3"/>
  <c r="Y231" i="13"/>
  <c r="D231" i="3" s="1"/>
  <c r="CM231" i="13"/>
  <c r="Z231" i="3" s="1"/>
  <c r="K231" i="3"/>
  <c r="BC231" i="13"/>
  <c r="O231" i="3" s="1"/>
  <c r="BR231" i="13"/>
  <c r="U231" i="3" s="1"/>
  <c r="BS231" i="13"/>
  <c r="V231" i="3" s="1"/>
  <c r="BT231" i="13"/>
  <c r="W231" i="3" s="1"/>
  <c r="BY231" i="13"/>
  <c r="X231" i="3" s="1"/>
  <c r="CQ231" i="13"/>
  <c r="AA231" i="3" s="1"/>
  <c r="CR231" i="13"/>
  <c r="AB231" i="3" s="1"/>
  <c r="CZ231" i="13"/>
  <c r="AC231" i="3" s="1"/>
  <c r="DH231" i="13"/>
  <c r="AD231" i="3" s="1"/>
  <c r="DI231" i="13"/>
  <c r="AE231" i="3" s="1"/>
  <c r="DJ231" i="13"/>
  <c r="AF231" i="3" s="1"/>
  <c r="A232" i="3"/>
  <c r="Y232" i="13"/>
  <c r="D232" i="3" s="1"/>
  <c r="CM232" i="13"/>
  <c r="Z232" i="3" s="1"/>
  <c r="K232" i="3"/>
  <c r="BR232" i="13"/>
  <c r="U232" i="3" s="1"/>
  <c r="BS232" i="13"/>
  <c r="V232" i="3" s="1"/>
  <c r="BT232" i="13"/>
  <c r="W232" i="3" s="1"/>
  <c r="BY232" i="13"/>
  <c r="X232" i="3" s="1"/>
  <c r="CQ232" i="13"/>
  <c r="AA232" i="3" s="1"/>
  <c r="CR232" i="13"/>
  <c r="AB232" i="3" s="1"/>
  <c r="CZ232" i="13"/>
  <c r="AC232" i="3" s="1"/>
  <c r="DH232" i="13"/>
  <c r="AD232" i="3" s="1"/>
  <c r="DI232" i="13"/>
  <c r="AE232" i="3" s="1"/>
  <c r="DJ232" i="13"/>
  <c r="AF232" i="3" s="1"/>
  <c r="A233" i="3"/>
  <c r="Y233" i="13"/>
  <c r="D233" i="3" s="1"/>
  <c r="CM233" i="13"/>
  <c r="K233" i="3"/>
  <c r="BR233" i="13"/>
  <c r="U233" i="3" s="1"/>
  <c r="BS233" i="13"/>
  <c r="V233" i="3" s="1"/>
  <c r="BT233" i="13"/>
  <c r="W233" i="3" s="1"/>
  <c r="BY233" i="13"/>
  <c r="X233" i="3" s="1"/>
  <c r="CQ233" i="13"/>
  <c r="AA233" i="3" s="1"/>
  <c r="CR233" i="13"/>
  <c r="AB233" i="3" s="1"/>
  <c r="CZ233" i="13"/>
  <c r="AC233" i="3" s="1"/>
  <c r="DH233" i="13"/>
  <c r="AD233" i="3" s="1"/>
  <c r="DI233" i="13"/>
  <c r="AE233" i="3" s="1"/>
  <c r="DJ233" i="13"/>
  <c r="AF233" i="3" s="1"/>
  <c r="A234" i="3"/>
  <c r="Y234" i="13"/>
  <c r="D234" i="3" s="1"/>
  <c r="CM234" i="13"/>
  <c r="H234" i="3"/>
  <c r="K234" i="3"/>
  <c r="BR234" i="13"/>
  <c r="U234" i="3" s="1"/>
  <c r="BS234" i="13"/>
  <c r="V234" i="3" s="1"/>
  <c r="BT234" i="13"/>
  <c r="W234" i="3" s="1"/>
  <c r="BY234" i="13"/>
  <c r="X234" i="3" s="1"/>
  <c r="CQ234" i="13"/>
  <c r="AA234" i="3" s="1"/>
  <c r="CR234" i="13"/>
  <c r="AB234" i="3" s="1"/>
  <c r="CZ234" i="13"/>
  <c r="AC234" i="3" s="1"/>
  <c r="DH234" i="13"/>
  <c r="AD234" i="3" s="1"/>
  <c r="DI234" i="13"/>
  <c r="AE234" i="3" s="1"/>
  <c r="DJ234" i="13"/>
  <c r="AF234" i="3" s="1"/>
  <c r="A235" i="3"/>
  <c r="Y235" i="13"/>
  <c r="D235" i="3" s="1"/>
  <c r="CM235" i="13"/>
  <c r="Z235" i="3" s="1"/>
  <c r="K235" i="3"/>
  <c r="BR235" i="13"/>
  <c r="U235" i="3" s="1"/>
  <c r="BS235" i="13"/>
  <c r="V235" i="3" s="1"/>
  <c r="BT235" i="13"/>
  <c r="W235" i="3" s="1"/>
  <c r="BY235" i="13"/>
  <c r="X235" i="3" s="1"/>
  <c r="CQ235" i="13"/>
  <c r="AA235" i="3" s="1"/>
  <c r="CR235" i="13"/>
  <c r="AB235" i="3" s="1"/>
  <c r="CZ235" i="13"/>
  <c r="AC235" i="3" s="1"/>
  <c r="DH235" i="13"/>
  <c r="AD235" i="3" s="1"/>
  <c r="DI235" i="13"/>
  <c r="AE235" i="3" s="1"/>
  <c r="DJ235" i="13"/>
  <c r="AF235" i="3" s="1"/>
  <c r="A236" i="3"/>
  <c r="Y236" i="13"/>
  <c r="D236" i="3" s="1"/>
  <c r="CM236" i="13"/>
  <c r="Z236" i="3" s="1"/>
  <c r="K236" i="3"/>
  <c r="BR236" i="13"/>
  <c r="U236" i="3" s="1"/>
  <c r="BS236" i="13"/>
  <c r="V236" i="3" s="1"/>
  <c r="BT236" i="13"/>
  <c r="W236" i="3" s="1"/>
  <c r="BY236" i="13"/>
  <c r="X236" i="3" s="1"/>
  <c r="CQ236" i="13"/>
  <c r="AA236" i="3" s="1"/>
  <c r="CR236" i="13"/>
  <c r="AB236" i="3" s="1"/>
  <c r="CZ236" i="13"/>
  <c r="AC236" i="3" s="1"/>
  <c r="DH236" i="13"/>
  <c r="AD236" i="3" s="1"/>
  <c r="DI236" i="13"/>
  <c r="AE236" i="3" s="1"/>
  <c r="DJ236" i="13"/>
  <c r="AF236" i="3" s="1"/>
  <c r="A237" i="3"/>
  <c r="Y237" i="13"/>
  <c r="D237" i="3" s="1"/>
  <c r="CM237" i="13"/>
  <c r="K237" i="3"/>
  <c r="BR237" i="13"/>
  <c r="U237" i="3" s="1"/>
  <c r="BS237" i="13"/>
  <c r="V237" i="3" s="1"/>
  <c r="BT237" i="13"/>
  <c r="W237" i="3" s="1"/>
  <c r="BY237" i="13"/>
  <c r="X237" i="3" s="1"/>
  <c r="CQ237" i="13"/>
  <c r="AA237" i="3" s="1"/>
  <c r="CR237" i="13"/>
  <c r="AB237" i="3" s="1"/>
  <c r="CZ237" i="13"/>
  <c r="AC237" i="3" s="1"/>
  <c r="DH237" i="13"/>
  <c r="AD237" i="3" s="1"/>
  <c r="DI237" i="13"/>
  <c r="AE237" i="3" s="1"/>
  <c r="DJ237" i="13"/>
  <c r="AF237" i="3" s="1"/>
  <c r="A238" i="3"/>
  <c r="Y238" i="13"/>
  <c r="D238" i="3" s="1"/>
  <c r="CM238" i="13"/>
  <c r="Z238" i="3" s="1"/>
  <c r="K238" i="3"/>
  <c r="BR238" i="13"/>
  <c r="U238" i="3" s="1"/>
  <c r="BS238" i="13"/>
  <c r="V238" i="3" s="1"/>
  <c r="BT238" i="13"/>
  <c r="W238" i="3" s="1"/>
  <c r="BY238" i="13"/>
  <c r="X238" i="3" s="1"/>
  <c r="CQ238" i="13"/>
  <c r="AA238" i="3" s="1"/>
  <c r="CR238" i="13"/>
  <c r="AB238" i="3" s="1"/>
  <c r="CZ238" i="13"/>
  <c r="AC238" i="3" s="1"/>
  <c r="DH238" i="13"/>
  <c r="AD238" i="3" s="1"/>
  <c r="DI238" i="13"/>
  <c r="AE238" i="3" s="1"/>
  <c r="DJ238" i="13"/>
  <c r="AF238" i="3" s="1"/>
  <c r="A239" i="3"/>
  <c r="Y239" i="13"/>
  <c r="D239" i="3" s="1"/>
  <c r="CM239" i="13"/>
  <c r="Z239" i="3" s="1"/>
  <c r="K239" i="3"/>
  <c r="BR239" i="13"/>
  <c r="U239" i="3" s="1"/>
  <c r="BS239" i="13"/>
  <c r="V239" i="3" s="1"/>
  <c r="BT239" i="13"/>
  <c r="W239" i="3" s="1"/>
  <c r="BY239" i="13"/>
  <c r="X239" i="3" s="1"/>
  <c r="CQ239" i="13"/>
  <c r="AA239" i="3" s="1"/>
  <c r="CR239" i="13"/>
  <c r="AB239" i="3" s="1"/>
  <c r="CZ239" i="13"/>
  <c r="AC239" i="3" s="1"/>
  <c r="DH239" i="13"/>
  <c r="AD239" i="3" s="1"/>
  <c r="DI239" i="13"/>
  <c r="AE239" i="3" s="1"/>
  <c r="DJ239" i="13"/>
  <c r="AF239" i="3" s="1"/>
  <c r="A240" i="3"/>
  <c r="Y240" i="13"/>
  <c r="D240" i="3" s="1"/>
  <c r="CM240" i="13"/>
  <c r="AA240" i="13" s="1"/>
  <c r="F240" i="3" s="1"/>
  <c r="K240" i="3"/>
  <c r="BR240" i="13"/>
  <c r="U240" i="3" s="1"/>
  <c r="BS240" i="13"/>
  <c r="V240" i="3" s="1"/>
  <c r="BT240" i="13"/>
  <c r="W240" i="3" s="1"/>
  <c r="BY240" i="13"/>
  <c r="X240" i="3" s="1"/>
  <c r="CQ240" i="13"/>
  <c r="AA240" i="3" s="1"/>
  <c r="CR240" i="13"/>
  <c r="AB240" i="3" s="1"/>
  <c r="CZ240" i="13"/>
  <c r="AC240" i="3" s="1"/>
  <c r="DH240" i="13"/>
  <c r="AD240" i="3" s="1"/>
  <c r="DI240" i="13"/>
  <c r="AE240" i="3" s="1"/>
  <c r="DJ240" i="13"/>
  <c r="AF240" i="3" s="1"/>
  <c r="A226" i="13"/>
  <c r="U226" i="13"/>
  <c r="V226" i="13"/>
  <c r="Y226" i="13"/>
  <c r="D226" i="3" s="1"/>
  <c r="CM226" i="13"/>
  <c r="AH226" i="13"/>
  <c r="AI226" i="13"/>
  <c r="AJ226" i="13"/>
  <c r="AP226" i="13"/>
  <c r="AQ226" i="13"/>
  <c r="AR226" i="13"/>
  <c r="AS226" i="13"/>
  <c r="BJ226" i="13" s="1"/>
  <c r="R226" i="3" s="1"/>
  <c r="AT226" i="13"/>
  <c r="BO226" i="13" s="1"/>
  <c r="AU226" i="13"/>
  <c r="AV226" i="13"/>
  <c r="AW226" i="13"/>
  <c r="AX226" i="13"/>
  <c r="BG226" i="13" s="1"/>
  <c r="AY226" i="13"/>
  <c r="AZ226" i="13"/>
  <c r="BP226" i="13"/>
  <c r="BQ226" i="13" s="1"/>
  <c r="T226" i="3" s="1"/>
  <c r="BR226" i="13"/>
  <c r="BS226" i="13"/>
  <c r="V226" i="3" s="1"/>
  <c r="BT226" i="13"/>
  <c r="W226" i="3" s="1"/>
  <c r="BV226" i="13"/>
  <c r="BW226" i="13"/>
  <c r="BX226" i="13"/>
  <c r="BY226" i="13"/>
  <c r="X226" i="3" s="1"/>
  <c r="CQ226" i="13"/>
  <c r="AA226" i="3" s="1"/>
  <c r="CR226" i="13"/>
  <c r="AB226" i="3" s="1"/>
  <c r="CY226" i="13"/>
  <c r="CZ226" i="13"/>
  <c r="AC226" i="3" s="1"/>
  <c r="DB226" i="13"/>
  <c r="DE226" i="13"/>
  <c r="DF226" i="13"/>
  <c r="DH226" i="13"/>
  <c r="AD226" i="3" s="1"/>
  <c r="DI226" i="13"/>
  <c r="AE226" i="3" s="1"/>
  <c r="DJ226" i="13"/>
  <c r="AF226" i="3" s="1"/>
  <c r="A227" i="13"/>
  <c r="U227" i="13"/>
  <c r="V227" i="13"/>
  <c r="Y227" i="13"/>
  <c r="CM227" i="13"/>
  <c r="AA227" i="13" s="1"/>
  <c r="AB227" i="13"/>
  <c r="AC227" i="13" s="1"/>
  <c r="G227" i="3" s="1"/>
  <c r="AD227" i="13"/>
  <c r="AH227" i="13"/>
  <c r="AI227" i="13"/>
  <c r="AJ227" i="13"/>
  <c r="AN227" i="13"/>
  <c r="AP227" i="13"/>
  <c r="AG227" i="2" s="1"/>
  <c r="AQ227" i="13"/>
  <c r="AR227" i="13"/>
  <c r="BI227" i="13" s="1"/>
  <c r="Q227" i="3" s="1"/>
  <c r="AS227" i="13"/>
  <c r="BJ227" i="13" s="1"/>
  <c r="R227" i="3" s="1"/>
  <c r="AT227" i="13"/>
  <c r="AU227" i="13"/>
  <c r="AV227" i="13"/>
  <c r="AW227" i="13"/>
  <c r="BF227" i="13" s="1"/>
  <c r="BG227" i="2" s="1"/>
  <c r="AX227" i="13"/>
  <c r="BG227" i="13" s="1"/>
  <c r="BH227" i="2" s="1"/>
  <c r="AY227" i="13"/>
  <c r="AZ227" i="13"/>
  <c r="BB227" i="13"/>
  <c r="N227" i="3" s="1"/>
  <c r="BP227" i="13"/>
  <c r="BQ227" i="13" s="1"/>
  <c r="BR227" i="13"/>
  <c r="BS227" i="13"/>
  <c r="V227" i="3" s="1"/>
  <c r="BT227" i="13"/>
  <c r="W227" i="3" s="1"/>
  <c r="BV227" i="13"/>
  <c r="BW227" i="13"/>
  <c r="BX227" i="13"/>
  <c r="BY227" i="13"/>
  <c r="X227" i="3" s="1"/>
  <c r="CQ227" i="13"/>
  <c r="AA227" i="3" s="1"/>
  <c r="CR227" i="13"/>
  <c r="CY227" i="13"/>
  <c r="CZ227" i="13"/>
  <c r="AC227" i="3" s="1"/>
  <c r="DB227" i="13"/>
  <c r="DE227" i="13"/>
  <c r="DF227" i="13"/>
  <c r="DH227" i="13"/>
  <c r="DI227" i="13"/>
  <c r="DJ227" i="13"/>
  <c r="AJ228" i="13"/>
  <c r="CY228" i="13"/>
  <c r="DB228" i="13"/>
  <c r="DE228" i="13"/>
  <c r="DF228" i="13"/>
  <c r="AJ229" i="13"/>
  <c r="CY229" i="13"/>
  <c r="DB229" i="13"/>
  <c r="DE229" i="13"/>
  <c r="DF229" i="13"/>
  <c r="AJ230" i="13"/>
  <c r="CY230" i="13"/>
  <c r="DB230" i="13"/>
  <c r="DE230" i="13"/>
  <c r="DF230" i="13"/>
  <c r="AJ231" i="13"/>
  <c r="CY231" i="13"/>
  <c r="DB231" i="13"/>
  <c r="DE231" i="13"/>
  <c r="DF231" i="13"/>
  <c r="AJ232" i="13"/>
  <c r="CY232" i="13"/>
  <c r="DB232" i="13"/>
  <c r="DE232" i="13"/>
  <c r="DF232" i="13"/>
  <c r="AJ233" i="13"/>
  <c r="CY233" i="13"/>
  <c r="DB233" i="13"/>
  <c r="DE233" i="13"/>
  <c r="DF233" i="13"/>
  <c r="U234" i="13"/>
  <c r="AJ234" i="13"/>
  <c r="CY234" i="13"/>
  <c r="DB234" i="13"/>
  <c r="DE234" i="13"/>
  <c r="DF234" i="13"/>
  <c r="AJ235" i="13"/>
  <c r="CY235" i="13"/>
  <c r="DB235" i="13"/>
  <c r="DE235" i="13"/>
  <c r="DF235" i="13"/>
  <c r="AJ236" i="13"/>
  <c r="CY236" i="13"/>
  <c r="DB236" i="13"/>
  <c r="DE236" i="13"/>
  <c r="DF236" i="13"/>
  <c r="AJ237" i="13"/>
  <c r="CY237" i="13"/>
  <c r="DB237" i="13"/>
  <c r="DE237" i="13"/>
  <c r="DF237" i="13"/>
  <c r="AJ238" i="13"/>
  <c r="CY238" i="13"/>
  <c r="DB238" i="13"/>
  <c r="DE238" i="13"/>
  <c r="DF238" i="13"/>
  <c r="AJ239" i="13"/>
  <c r="CY239" i="13"/>
  <c r="DB239" i="13"/>
  <c r="DE239" i="13"/>
  <c r="DF239" i="13"/>
  <c r="U240" i="13"/>
  <c r="AJ240" i="13"/>
  <c r="CY240" i="13"/>
  <c r="DB240" i="13"/>
  <c r="DE240" i="13"/>
  <c r="DF240" i="13"/>
  <c r="A225" i="16"/>
  <c r="B225" i="16"/>
  <c r="A226" i="16"/>
  <c r="B226" i="16"/>
  <c r="A227" i="16"/>
  <c r="B227" i="16"/>
  <c r="A235" i="16"/>
  <c r="B235" i="16"/>
  <c r="A236" i="16"/>
  <c r="B236" i="16"/>
  <c r="A237" i="16"/>
  <c r="B237" i="16"/>
  <c r="A240" i="16"/>
  <c r="B240" i="16"/>
  <c r="A228" i="25"/>
  <c r="E228" i="25"/>
  <c r="A229" i="25"/>
  <c r="E229" i="25"/>
  <c r="A230" i="25"/>
  <c r="E230" i="25"/>
  <c r="A231" i="25"/>
  <c r="E231" i="25"/>
  <c r="A232" i="25"/>
  <c r="E232" i="25"/>
  <c r="A233" i="25"/>
  <c r="E233" i="25"/>
  <c r="A234" i="25"/>
  <c r="A235" i="25"/>
  <c r="E235" i="25"/>
  <c r="A236" i="25"/>
  <c r="E236" i="25"/>
  <c r="A237" i="25"/>
  <c r="E237" i="25"/>
  <c r="A238" i="25"/>
  <c r="E238" i="25"/>
  <c r="A239" i="25"/>
  <c r="E239" i="25"/>
  <c r="A240" i="25"/>
  <c r="D240" i="25"/>
  <c r="E240" i="25"/>
  <c r="A221" i="25"/>
  <c r="A222" i="25"/>
  <c r="A223" i="25"/>
  <c r="A224" i="25"/>
  <c r="A225" i="25"/>
  <c r="A226" i="25"/>
  <c r="A227" i="25"/>
  <c r="A200" i="25"/>
  <c r="A201" i="25"/>
  <c r="A202" i="25"/>
  <c r="A203" i="25"/>
  <c r="A204" i="25"/>
  <c r="A205" i="25"/>
  <c r="A206" i="25"/>
  <c r="A207" i="25"/>
  <c r="A208" i="25"/>
  <c r="A209" i="25"/>
  <c r="A210" i="25"/>
  <c r="A211" i="25"/>
  <c r="A212" i="25"/>
  <c r="A213" i="25"/>
  <c r="A214" i="25"/>
  <c r="A215" i="25"/>
  <c r="A216" i="25"/>
  <c r="A217" i="25"/>
  <c r="A218" i="25"/>
  <c r="A219" i="25"/>
  <c r="A220" i="25"/>
  <c r="A102" i="25"/>
  <c r="A103" i="25"/>
  <c r="A104" i="25"/>
  <c r="A105" i="25"/>
  <c r="A106" i="25"/>
  <c r="A107" i="25"/>
  <c r="A108" i="25"/>
  <c r="A109" i="25"/>
  <c r="A110" i="25"/>
  <c r="A111" i="25"/>
  <c r="A112" i="25"/>
  <c r="A113" i="25"/>
  <c r="A114" i="25"/>
  <c r="A115" i="25"/>
  <c r="A116" i="25"/>
  <c r="A117" i="25"/>
  <c r="A118" i="25"/>
  <c r="A119" i="25"/>
  <c r="A120" i="25"/>
  <c r="A121" i="25"/>
  <c r="A122" i="25"/>
  <c r="A123" i="25"/>
  <c r="A124" i="25"/>
  <c r="A125" i="25"/>
  <c r="A126" i="25"/>
  <c r="A127" i="25"/>
  <c r="A128" i="25"/>
  <c r="A129" i="25"/>
  <c r="A130" i="25"/>
  <c r="A131" i="25"/>
  <c r="A132" i="25"/>
  <c r="A133" i="25"/>
  <c r="A134" i="25"/>
  <c r="A135" i="25"/>
  <c r="A136" i="25"/>
  <c r="A137" i="25"/>
  <c r="A138" i="25"/>
  <c r="A139" i="25"/>
  <c r="A140" i="25"/>
  <c r="A141" i="25"/>
  <c r="A142" i="25"/>
  <c r="A143" i="25"/>
  <c r="A144" i="25"/>
  <c r="A145" i="25"/>
  <c r="A146" i="25"/>
  <c r="A147" i="25"/>
  <c r="A148" i="25"/>
  <c r="A149" i="25"/>
  <c r="A150" i="25"/>
  <c r="A151" i="25"/>
  <c r="A152" i="25"/>
  <c r="A153" i="25"/>
  <c r="A154" i="25"/>
  <c r="A155" i="25"/>
  <c r="A156" i="25"/>
  <c r="A157" i="25"/>
  <c r="A158" i="25"/>
  <c r="A159" i="25"/>
  <c r="A160" i="25"/>
  <c r="A161" i="25"/>
  <c r="A162" i="25"/>
  <c r="A163" i="25"/>
  <c r="A164" i="25"/>
  <c r="A165" i="25"/>
  <c r="A166" i="25"/>
  <c r="A167" i="25"/>
  <c r="A168" i="25"/>
  <c r="A169" i="25"/>
  <c r="A170" i="25"/>
  <c r="A171" i="25"/>
  <c r="A172" i="25"/>
  <c r="A173" i="25"/>
  <c r="A174" i="25"/>
  <c r="A175" i="25"/>
  <c r="A176" i="25"/>
  <c r="A177" i="25"/>
  <c r="A178" i="25"/>
  <c r="A179" i="25"/>
  <c r="A180" i="25"/>
  <c r="A181" i="25"/>
  <c r="A182" i="25"/>
  <c r="A183" i="25"/>
  <c r="A184" i="25"/>
  <c r="A185" i="25"/>
  <c r="A186" i="25"/>
  <c r="A187" i="25"/>
  <c r="A188" i="25"/>
  <c r="A189" i="25"/>
  <c r="A190" i="25"/>
  <c r="A191" i="25"/>
  <c r="A192" i="25"/>
  <c r="A193" i="25"/>
  <c r="A194" i="25"/>
  <c r="A195" i="25"/>
  <c r="A196" i="25"/>
  <c r="A197" i="25"/>
  <c r="A198" i="25"/>
  <c r="A199" i="25"/>
  <c r="A101" i="25"/>
  <c r="A55" i="16"/>
  <c r="A56" i="16"/>
  <c r="I56" i="16" s="1"/>
  <c r="A57" i="16"/>
  <c r="A58" i="16"/>
  <c r="I58" i="16" s="1"/>
  <c r="A59" i="16"/>
  <c r="A60" i="16"/>
  <c r="I60" i="16" s="1"/>
  <c r="A61" i="16"/>
  <c r="A62" i="16"/>
  <c r="I62" i="16" s="1"/>
  <c r="A63" i="16"/>
  <c r="A64" i="16"/>
  <c r="I64" i="16" s="1"/>
  <c r="A65" i="16"/>
  <c r="A66" i="16"/>
  <c r="I66" i="16" s="1"/>
  <c r="A67" i="16"/>
  <c r="I67" i="16" s="1"/>
  <c r="A68" i="16"/>
  <c r="I68" i="16" s="1"/>
  <c r="A69" i="16"/>
  <c r="A70" i="16"/>
  <c r="I70" i="16" s="1"/>
  <c r="A71" i="16"/>
  <c r="A73" i="16"/>
  <c r="A74" i="16"/>
  <c r="A75" i="16"/>
  <c r="A76" i="16"/>
  <c r="A78" i="16"/>
  <c r="J78" i="16" s="1"/>
  <c r="A79" i="16"/>
  <c r="I79" i="16" s="1"/>
  <c r="A80" i="16"/>
  <c r="A81" i="16"/>
  <c r="I81" i="16" s="1"/>
  <c r="A82" i="16"/>
  <c r="I82" i="16" s="1"/>
  <c r="A83" i="16"/>
  <c r="I83" i="16" s="1"/>
  <c r="A84" i="16"/>
  <c r="A85" i="16"/>
  <c r="I85" i="16" s="1"/>
  <c r="A86" i="16"/>
  <c r="A87" i="16"/>
  <c r="I87" i="16" s="1"/>
  <c r="A88" i="16"/>
  <c r="A89" i="16"/>
  <c r="I89" i="16" s="1"/>
  <c r="A90" i="16"/>
  <c r="I90" i="16" s="1"/>
  <c r="A91" i="16"/>
  <c r="I91" i="16" s="1"/>
  <c r="A92" i="16"/>
  <c r="J92" i="16" s="1"/>
  <c r="A93" i="16"/>
  <c r="A94" i="16"/>
  <c r="A95" i="16"/>
  <c r="I95" i="16" s="1"/>
  <c r="A96" i="16"/>
  <c r="A97" i="16"/>
  <c r="I97" i="16" s="1"/>
  <c r="A98" i="16"/>
  <c r="I98" i="16" s="1"/>
  <c r="A99" i="16"/>
  <c r="I99" i="16" s="1"/>
  <c r="A100" i="16"/>
  <c r="A101" i="16"/>
  <c r="I101" i="16" s="1"/>
  <c r="A102" i="16"/>
  <c r="A103" i="16"/>
  <c r="I103" i="16" s="1"/>
  <c r="A104" i="16"/>
  <c r="A105" i="16"/>
  <c r="I105" i="16" s="1"/>
  <c r="A106" i="16"/>
  <c r="I106" i="16" s="1"/>
  <c r="A107" i="16"/>
  <c r="I107" i="16" s="1"/>
  <c r="A108" i="16"/>
  <c r="A109" i="16"/>
  <c r="I109" i="16" s="1"/>
  <c r="A110" i="16"/>
  <c r="A111" i="16"/>
  <c r="I111" i="16" s="1"/>
  <c r="A112" i="16"/>
  <c r="A113" i="16"/>
  <c r="I113" i="16" s="1"/>
  <c r="A114" i="16"/>
  <c r="I114" i="16" s="1"/>
  <c r="A115" i="16"/>
  <c r="I115" i="16" s="1"/>
  <c r="A116" i="16"/>
  <c r="A118" i="16"/>
  <c r="A119" i="16"/>
  <c r="I119" i="16" s="1"/>
  <c r="A120" i="16"/>
  <c r="A121" i="16"/>
  <c r="I121" i="16" s="1"/>
  <c r="A122" i="16"/>
  <c r="A123" i="16"/>
  <c r="I123" i="16" s="1"/>
  <c r="A124" i="16"/>
  <c r="A125" i="16"/>
  <c r="I125" i="16" s="1"/>
  <c r="A126" i="16"/>
  <c r="A127" i="16"/>
  <c r="I127" i="16" s="1"/>
  <c r="A128" i="16"/>
  <c r="A129" i="16"/>
  <c r="I129" i="16" s="1"/>
  <c r="A130" i="16"/>
  <c r="A131" i="16"/>
  <c r="I131" i="16" s="1"/>
  <c r="A132" i="16"/>
  <c r="A133" i="16"/>
  <c r="I133" i="16" s="1"/>
  <c r="A134" i="16"/>
  <c r="A135" i="16"/>
  <c r="I135" i="16" s="1"/>
  <c r="A136" i="16"/>
  <c r="A137" i="16"/>
  <c r="I137" i="16" s="1"/>
  <c r="A138" i="16"/>
  <c r="A139" i="16"/>
  <c r="I139" i="16" s="1"/>
  <c r="A140" i="16"/>
  <c r="A141" i="16"/>
  <c r="I141" i="16" s="1"/>
  <c r="A142" i="16"/>
  <c r="A143" i="16"/>
  <c r="I143" i="16" s="1"/>
  <c r="A146" i="16"/>
  <c r="I146" i="16" s="1"/>
  <c r="A148" i="16"/>
  <c r="A149" i="16"/>
  <c r="I149" i="16" s="1"/>
  <c r="A151" i="16"/>
  <c r="A152" i="16"/>
  <c r="A153" i="16"/>
  <c r="A154" i="16"/>
  <c r="A155" i="16"/>
  <c r="A156" i="16"/>
  <c r="A157" i="16"/>
  <c r="A158" i="16"/>
  <c r="A159" i="16"/>
  <c r="A160" i="16"/>
  <c r="A161" i="16"/>
  <c r="A162" i="16"/>
  <c r="A163" i="16"/>
  <c r="A165" i="16"/>
  <c r="A166" i="16"/>
  <c r="I166" i="16" s="1"/>
  <c r="A167" i="16"/>
  <c r="A168" i="16"/>
  <c r="I168" i="16" s="1"/>
  <c r="A169" i="16"/>
  <c r="I169" i="16" s="1"/>
  <c r="A170" i="16"/>
  <c r="I170" i="16" s="1"/>
  <c r="A171" i="16"/>
  <c r="A172" i="16"/>
  <c r="I172" i="16" s="1"/>
  <c r="A173" i="16"/>
  <c r="A174" i="16"/>
  <c r="I174" i="16" s="1"/>
  <c r="A175" i="16"/>
  <c r="A176" i="16"/>
  <c r="I176" i="16" s="1"/>
  <c r="A177" i="16"/>
  <c r="I177" i="16" s="1"/>
  <c r="A178" i="16"/>
  <c r="I178" i="16" s="1"/>
  <c r="A179" i="16"/>
  <c r="A180" i="16"/>
  <c r="I180" i="16" s="1"/>
  <c r="A181" i="16"/>
  <c r="A182" i="16"/>
  <c r="I182" i="16" s="1"/>
  <c r="A183" i="16"/>
  <c r="A184" i="16"/>
  <c r="I184" i="16" s="1"/>
  <c r="A185" i="16"/>
  <c r="I185" i="16" s="1"/>
  <c r="A186" i="16"/>
  <c r="I186" i="16" s="1"/>
  <c r="A187" i="16"/>
  <c r="A188" i="16"/>
  <c r="I188" i="16" s="1"/>
  <c r="A189" i="16"/>
  <c r="A190" i="16"/>
  <c r="I190" i="16" s="1"/>
  <c r="A191" i="16"/>
  <c r="A192" i="16"/>
  <c r="I192" i="16" s="1"/>
  <c r="A193" i="16"/>
  <c r="I193" i="16" s="1"/>
  <c r="A195" i="16"/>
  <c r="A196" i="16"/>
  <c r="A197" i="16"/>
  <c r="A198" i="16"/>
  <c r="A199" i="16"/>
  <c r="A201" i="16"/>
  <c r="I201" i="16" s="1"/>
  <c r="A203" i="16"/>
  <c r="I203" i="16" s="1"/>
  <c r="A204" i="16"/>
  <c r="A205" i="16"/>
  <c r="I205" i="16" s="1"/>
  <c r="A206" i="16"/>
  <c r="A207" i="16"/>
  <c r="I207" i="16" s="1"/>
  <c r="A208" i="16"/>
  <c r="A209" i="16"/>
  <c r="I209" i="16" s="1"/>
  <c r="A210" i="16"/>
  <c r="A212" i="16"/>
  <c r="I212" i="16" s="1"/>
  <c r="A213" i="16"/>
  <c r="A214" i="16"/>
  <c r="I214" i="16" s="1"/>
  <c r="A215" i="16"/>
  <c r="A216" i="16"/>
  <c r="I216" i="16" s="1"/>
  <c r="A217" i="16"/>
  <c r="I217" i="16" s="1"/>
  <c r="A219" i="16"/>
  <c r="A220" i="16"/>
  <c r="A221" i="16"/>
  <c r="A223" i="16"/>
  <c r="I223" i="16" s="1"/>
  <c r="A224" i="16"/>
  <c r="A4" i="16"/>
  <c r="I4" i="16" s="1"/>
  <c r="A5" i="16"/>
  <c r="A6" i="16"/>
  <c r="I6" i="16" s="1"/>
  <c r="A7" i="16"/>
  <c r="A8" i="16"/>
  <c r="I8" i="16" s="1"/>
  <c r="A9" i="16"/>
  <c r="I9" i="16" s="1"/>
  <c r="A10" i="16"/>
  <c r="I10" i="16" s="1"/>
  <c r="A11" i="16"/>
  <c r="A12" i="16"/>
  <c r="I12" i="16" s="1"/>
  <c r="A13" i="16"/>
  <c r="A14" i="16"/>
  <c r="I14" i="16" s="1"/>
  <c r="A15" i="16"/>
  <c r="A16" i="16"/>
  <c r="I16" i="16" s="1"/>
  <c r="A17" i="16"/>
  <c r="I17" i="16" s="1"/>
  <c r="A18" i="16"/>
  <c r="I18" i="16" s="1"/>
  <c r="A19" i="16"/>
  <c r="A20" i="16"/>
  <c r="I20" i="16" s="1"/>
  <c r="A21" i="16"/>
  <c r="A22" i="16"/>
  <c r="I22" i="16" s="1"/>
  <c r="A23" i="16"/>
  <c r="A24" i="16"/>
  <c r="I24" i="16" s="1"/>
  <c r="A25" i="16"/>
  <c r="I25" i="16" s="1"/>
  <c r="A26" i="16"/>
  <c r="I26" i="16" s="1"/>
  <c r="A27" i="16"/>
  <c r="A28" i="16"/>
  <c r="I28" i="16" s="1"/>
  <c r="A29" i="16"/>
  <c r="A30" i="16"/>
  <c r="I30" i="16" s="1"/>
  <c r="A31" i="16"/>
  <c r="A32" i="16"/>
  <c r="I32" i="16" s="1"/>
  <c r="A33" i="16"/>
  <c r="I33" i="16" s="1"/>
  <c r="A34" i="16"/>
  <c r="I34" i="16" s="1"/>
  <c r="A35" i="16"/>
  <c r="A36" i="16"/>
  <c r="I36" i="16" s="1"/>
  <c r="A37" i="16"/>
  <c r="A38" i="16"/>
  <c r="I38" i="16" s="1"/>
  <c r="A39" i="16"/>
  <c r="A40" i="16"/>
  <c r="I40" i="16" s="1"/>
  <c r="A41" i="16"/>
  <c r="I41" i="16" s="1"/>
  <c r="A42" i="16"/>
  <c r="I42" i="16" s="1"/>
  <c r="A43" i="16"/>
  <c r="A44" i="16"/>
  <c r="I44" i="16" s="1"/>
  <c r="A45" i="16"/>
  <c r="A46" i="16"/>
  <c r="I46" i="16" s="1"/>
  <c r="A47" i="16"/>
  <c r="A48" i="16"/>
  <c r="I48" i="16" s="1"/>
  <c r="A49" i="16"/>
  <c r="I49" i="16" s="1"/>
  <c r="A50" i="16"/>
  <c r="I50" i="16" s="1"/>
  <c r="A51" i="16"/>
  <c r="A52" i="16"/>
  <c r="I52" i="16" s="1"/>
  <c r="A53" i="16"/>
  <c r="A3" i="16"/>
  <c r="B88" i="16"/>
  <c r="U105" i="23"/>
  <c r="O105" i="23"/>
  <c r="J105" i="23"/>
  <c r="U104" i="23"/>
  <c r="O104" i="23"/>
  <c r="U103" i="23"/>
  <c r="O103" i="23"/>
  <c r="J103" i="23"/>
  <c r="U102" i="23"/>
  <c r="J102" i="23"/>
  <c r="U101" i="23"/>
  <c r="O101" i="23"/>
  <c r="J101" i="23"/>
  <c r="L70" i="23"/>
  <c r="L69" i="23"/>
  <c r="L68" i="23"/>
  <c r="A4" i="10"/>
  <c r="A5" i="10"/>
  <c r="A6" i="10"/>
  <c r="A7" i="10"/>
  <c r="A8" i="10"/>
  <c r="A9" i="10"/>
  <c r="A10" i="10"/>
  <c r="A11" i="10"/>
  <c r="A12" i="10"/>
  <c r="A13" i="10"/>
  <c r="A14" i="10"/>
  <c r="A15" i="10"/>
  <c r="A16" i="10"/>
  <c r="A17" i="10"/>
  <c r="A18" i="10"/>
  <c r="A19" i="10"/>
  <c r="A20" i="10"/>
  <c r="A21" i="10"/>
  <c r="A22" i="10"/>
  <c r="A23" i="10"/>
  <c r="A24" i="10"/>
  <c r="A25" i="10"/>
  <c r="A26" i="10"/>
  <c r="A27" i="10"/>
  <c r="A28" i="10"/>
  <c r="A29" i="10"/>
  <c r="A30" i="10"/>
  <c r="A31" i="10"/>
  <c r="A32" i="10"/>
  <c r="A33" i="10"/>
  <c r="A34" i="10"/>
  <c r="A35" i="10"/>
  <c r="A36" i="10"/>
  <c r="A37" i="10"/>
  <c r="A38" i="10"/>
  <c r="A39" i="10"/>
  <c r="A40" i="10"/>
  <c r="A41" i="10"/>
  <c r="A42" i="10"/>
  <c r="A43" i="10"/>
  <c r="A44" i="10"/>
  <c r="A45" i="10"/>
  <c r="A46" i="10"/>
  <c r="A47" i="10"/>
  <c r="A48" i="10"/>
  <c r="A49" i="10"/>
  <c r="A50" i="10"/>
  <c r="A51" i="10"/>
  <c r="A52" i="10"/>
  <c r="A53" i="10"/>
  <c r="A54" i="10"/>
  <c r="A55" i="10"/>
  <c r="A56" i="10"/>
  <c r="A57" i="10"/>
  <c r="A58" i="10"/>
  <c r="A59" i="10"/>
  <c r="A60" i="10"/>
  <c r="A61" i="10"/>
  <c r="A62" i="10"/>
  <c r="A63" i="10"/>
  <c r="A64" i="10"/>
  <c r="A65" i="10"/>
  <c r="A66" i="10"/>
  <c r="A67" i="10"/>
  <c r="A68" i="10"/>
  <c r="A69" i="10"/>
  <c r="A70" i="10"/>
  <c r="A71" i="10"/>
  <c r="A72" i="10"/>
  <c r="A73" i="10"/>
  <c r="A74" i="10"/>
  <c r="A75" i="10"/>
  <c r="A76" i="10"/>
  <c r="A77" i="10"/>
  <c r="A78" i="10"/>
  <c r="A79" i="10"/>
  <c r="A80" i="10"/>
  <c r="A81" i="10"/>
  <c r="A82" i="10"/>
  <c r="A83" i="10"/>
  <c r="A84" i="10"/>
  <c r="A85" i="10"/>
  <c r="A86" i="10"/>
  <c r="A87" i="10"/>
  <c r="A88" i="10"/>
  <c r="A89" i="10"/>
  <c r="A90" i="10"/>
  <c r="A91" i="10"/>
  <c r="A92" i="10"/>
  <c r="A93" i="10"/>
  <c r="A94" i="10"/>
  <c r="A95" i="10"/>
  <c r="A96" i="10"/>
  <c r="A97" i="10"/>
  <c r="A98" i="10"/>
  <c r="A99" i="10"/>
  <c r="A100" i="10"/>
  <c r="A101" i="10"/>
  <c r="A102" i="10"/>
  <c r="A103" i="10"/>
  <c r="A104" i="10"/>
  <c r="A105" i="10"/>
  <c r="A106" i="10"/>
  <c r="A107" i="10"/>
  <c r="A108" i="10"/>
  <c r="A109" i="10"/>
  <c r="A110" i="10"/>
  <c r="A111" i="10"/>
  <c r="A112" i="10"/>
  <c r="A113" i="10"/>
  <c r="A114" i="10"/>
  <c r="A115" i="10"/>
  <c r="A116" i="10"/>
  <c r="A117" i="10"/>
  <c r="A118" i="10"/>
  <c r="A119" i="10"/>
  <c r="A120" i="10"/>
  <c r="A121" i="10"/>
  <c r="A122" i="10"/>
  <c r="A123" i="10"/>
  <c r="A124" i="10"/>
  <c r="A125" i="10"/>
  <c r="A126" i="10"/>
  <c r="A127" i="10"/>
  <c r="A128" i="10"/>
  <c r="A129" i="10"/>
  <c r="A130" i="10"/>
  <c r="A131" i="10"/>
  <c r="A132" i="10"/>
  <c r="A133" i="10"/>
  <c r="A134" i="10"/>
  <c r="A135" i="10"/>
  <c r="A136" i="10"/>
  <c r="A137" i="10"/>
  <c r="A138" i="10"/>
  <c r="A139" i="10"/>
  <c r="A140" i="10"/>
  <c r="A141" i="10"/>
  <c r="A142" i="10"/>
  <c r="A143" i="10"/>
  <c r="A144" i="10"/>
  <c r="A145" i="10"/>
  <c r="A146" i="10"/>
  <c r="A147" i="10"/>
  <c r="A148" i="10"/>
  <c r="A149" i="10"/>
  <c r="A150" i="10"/>
  <c r="A151" i="10"/>
  <c r="A152" i="10"/>
  <c r="A153" i="10"/>
  <c r="A154" i="10"/>
  <c r="A155" i="10"/>
  <c r="A156" i="10"/>
  <c r="A157" i="10"/>
  <c r="A158" i="10"/>
  <c r="A159" i="10"/>
  <c r="A160" i="10"/>
  <c r="A161" i="10"/>
  <c r="A162" i="10"/>
  <c r="A163" i="10"/>
  <c r="A164" i="10"/>
  <c r="A165" i="10"/>
  <c r="A166" i="10"/>
  <c r="A167" i="10"/>
  <c r="A168" i="10"/>
  <c r="A169" i="10"/>
  <c r="A170" i="10"/>
  <c r="A171" i="10"/>
  <c r="A172" i="10"/>
  <c r="A173" i="10"/>
  <c r="A174" i="10"/>
  <c r="A175" i="10"/>
  <c r="A176" i="10"/>
  <c r="A177" i="10"/>
  <c r="A178" i="10"/>
  <c r="A179" i="10"/>
  <c r="A180" i="10"/>
  <c r="A181" i="10"/>
  <c r="A182" i="10"/>
  <c r="A183" i="10"/>
  <c r="A184" i="10"/>
  <c r="A185" i="10"/>
  <c r="A186" i="10"/>
  <c r="A187" i="10"/>
  <c r="A188" i="10"/>
  <c r="A189" i="10"/>
  <c r="A190" i="10"/>
  <c r="A191" i="10"/>
  <c r="A192" i="10"/>
  <c r="A193" i="10"/>
  <c r="A194" i="10"/>
  <c r="A195" i="10"/>
  <c r="A196" i="10"/>
  <c r="A197" i="10"/>
  <c r="A198" i="10"/>
  <c r="A199" i="10"/>
  <c r="A200" i="10"/>
  <c r="A201" i="10"/>
  <c r="A202" i="10"/>
  <c r="A203" i="10"/>
  <c r="A204" i="10"/>
  <c r="A205" i="10"/>
  <c r="A206" i="10"/>
  <c r="A207" i="10"/>
  <c r="A208" i="10"/>
  <c r="A209" i="10"/>
  <c r="A210" i="10"/>
  <c r="A211" i="10"/>
  <c r="A212" i="10"/>
  <c r="A213" i="10"/>
  <c r="A214" i="10"/>
  <c r="A215" i="10"/>
  <c r="A216" i="10"/>
  <c r="A217" i="10"/>
  <c r="A218" i="10"/>
  <c r="A219" i="10"/>
  <c r="A220" i="10"/>
  <c r="A221" i="10"/>
  <c r="A222" i="10"/>
  <c r="A223" i="10"/>
  <c r="A224" i="10"/>
  <c r="A225" i="10"/>
  <c r="EF225" i="13"/>
  <c r="B225" i="10" s="1"/>
  <c r="EG225" i="13"/>
  <c r="C225" i="10" s="1"/>
  <c r="EH225" i="13"/>
  <c r="D225" i="10" s="1"/>
  <c r="EI225" i="13"/>
  <c r="E225" i="10" s="1"/>
  <c r="EJ225" i="13"/>
  <c r="F225" i="10" s="1"/>
  <c r="EK225" i="13"/>
  <c r="G225" i="10" s="1"/>
  <c r="EL225" i="13"/>
  <c r="H225" i="10" s="1"/>
  <c r="EM225" i="13"/>
  <c r="I225" i="10" s="1"/>
  <c r="EN225" i="13"/>
  <c r="J225" i="10" s="1"/>
  <c r="A4" i="13"/>
  <c r="B4" i="13"/>
  <c r="C4" i="13"/>
  <c r="E4" i="13"/>
  <c r="F4" i="13"/>
  <c r="H4" i="13"/>
  <c r="I4" i="13"/>
  <c r="J4" i="13"/>
  <c r="W4" i="13" s="1"/>
  <c r="X4" i="13" s="1"/>
  <c r="K4" i="13"/>
  <c r="M4" i="13"/>
  <c r="O4" i="13"/>
  <c r="U4" i="13"/>
  <c r="V4" i="13"/>
  <c r="Y4" i="13"/>
  <c r="AB4" i="13"/>
  <c r="AD4" i="13"/>
  <c r="AH4" i="13"/>
  <c r="AI4" i="13"/>
  <c r="AJ4" i="13"/>
  <c r="AN4" i="13"/>
  <c r="AO4" i="13" s="1"/>
  <c r="AP4" i="13"/>
  <c r="AQ4" i="13"/>
  <c r="AR4" i="13"/>
  <c r="AS4" i="13"/>
  <c r="BJ4" i="13" s="1"/>
  <c r="AT4" i="13"/>
  <c r="BO4" i="13" s="1"/>
  <c r="AU4" i="13"/>
  <c r="AV4" i="13"/>
  <c r="AW4" i="13"/>
  <c r="BB4" i="13" s="1"/>
  <c r="AX4" i="13"/>
  <c r="BC4" i="13" s="1"/>
  <c r="AY4" i="13"/>
  <c r="AZ4" i="13"/>
  <c r="BP4" i="13"/>
  <c r="BR4" i="13"/>
  <c r="BS4" i="13"/>
  <c r="BT4" i="13"/>
  <c r="BV4" i="13"/>
  <c r="BW4" i="13"/>
  <c r="BX4" i="13"/>
  <c r="BY4" i="13"/>
  <c r="BZ4" i="13"/>
  <c r="CA4" i="13"/>
  <c r="CB4" i="13"/>
  <c r="CC4" i="13"/>
  <c r="CD4" i="13"/>
  <c r="CE4" i="13"/>
  <c r="CF4" i="13"/>
  <c r="CG4" i="13"/>
  <c r="CM4" i="13"/>
  <c r="AA4" i="13" s="1"/>
  <c r="CN4" i="13"/>
  <c r="CO4" i="13"/>
  <c r="U4" i="4" s="1"/>
  <c r="CP4" i="13"/>
  <c r="CQ4" i="13"/>
  <c r="CR4" i="13"/>
  <c r="CT4" i="13"/>
  <c r="CV4" i="13"/>
  <c r="CW4" i="13"/>
  <c r="CY4" i="13"/>
  <c r="CZ4" i="13"/>
  <c r="DB4" i="13"/>
  <c r="DC4" i="13"/>
  <c r="DD4" i="13"/>
  <c r="DE4" i="13"/>
  <c r="DF4" i="13"/>
  <c r="DH4" i="13"/>
  <c r="DI4" i="13"/>
  <c r="DJ4" i="13"/>
  <c r="DK4" i="13"/>
  <c r="Q4" i="5" s="1"/>
  <c r="DL4" i="13"/>
  <c r="R4" i="5" s="1"/>
  <c r="DM4" i="13"/>
  <c r="T4" i="6" s="1"/>
  <c r="DN4" i="13"/>
  <c r="U4" i="6" s="1"/>
  <c r="DO4" i="13"/>
  <c r="DQ4" i="13"/>
  <c r="DR4" i="13" s="1"/>
  <c r="AE4" i="6" s="1"/>
  <c r="DS4" i="13"/>
  <c r="B4" i="7" s="1"/>
  <c r="DT4" i="13"/>
  <c r="C4" i="7" s="1"/>
  <c r="DU4" i="13"/>
  <c r="DV4" i="13"/>
  <c r="E4" i="7" s="1"/>
  <c r="DW4" i="13"/>
  <c r="DX4" i="13"/>
  <c r="DY4" i="13"/>
  <c r="DZ4" i="13"/>
  <c r="EF4" i="13"/>
  <c r="B4" i="10" s="1"/>
  <c r="EG4" i="13"/>
  <c r="C4" i="10" s="1"/>
  <c r="EH4" i="13"/>
  <c r="D4" i="10" s="1"/>
  <c r="EI4" i="13"/>
  <c r="E4" i="10" s="1"/>
  <c r="EJ4" i="13"/>
  <c r="F4" i="10" s="1"/>
  <c r="EK4" i="13"/>
  <c r="G4" i="10" s="1"/>
  <c r="EL4" i="13"/>
  <c r="H4" i="10" s="1"/>
  <c r="EM4" i="13"/>
  <c r="I4" i="10" s="1"/>
  <c r="EN4" i="13"/>
  <c r="J4" i="10" s="1"/>
  <c r="A5" i="13"/>
  <c r="B5" i="13"/>
  <c r="C5" i="13"/>
  <c r="E5" i="13"/>
  <c r="F5" i="13"/>
  <c r="H5" i="13"/>
  <c r="I5" i="13"/>
  <c r="J5" i="13"/>
  <c r="W5" i="13" s="1"/>
  <c r="X5" i="13" s="1"/>
  <c r="K5" i="13"/>
  <c r="M5" i="13"/>
  <c r="O5" i="13"/>
  <c r="U5" i="13"/>
  <c r="V5" i="13"/>
  <c r="Y5" i="13"/>
  <c r="AB5" i="13"/>
  <c r="AC5" i="13" s="1"/>
  <c r="G5" i="3" s="1"/>
  <c r="AH5" i="13"/>
  <c r="AI5" i="13"/>
  <c r="AJ5" i="13"/>
  <c r="AN5" i="13"/>
  <c r="AO5" i="13" s="1"/>
  <c r="AP5" i="13"/>
  <c r="AQ5" i="13"/>
  <c r="AR5" i="13"/>
  <c r="BI5" i="13" s="1"/>
  <c r="AS5" i="13"/>
  <c r="BJ5" i="13" s="1"/>
  <c r="AT5" i="13"/>
  <c r="BO5" i="13" s="1"/>
  <c r="AU5" i="13"/>
  <c r="AV5" i="13"/>
  <c r="BE5" i="13" s="1"/>
  <c r="AW5" i="13"/>
  <c r="BB5" i="13" s="1"/>
  <c r="AX5" i="13"/>
  <c r="AY5" i="13"/>
  <c r="BD5" i="13" s="1"/>
  <c r="AZ5" i="13"/>
  <c r="BP5" i="13"/>
  <c r="BQ5" i="13" s="1"/>
  <c r="BR5" i="13"/>
  <c r="BS5" i="13"/>
  <c r="BT5" i="13"/>
  <c r="BV5" i="13"/>
  <c r="BW5" i="13"/>
  <c r="BX5" i="13"/>
  <c r="BY5" i="13"/>
  <c r="BZ5" i="13"/>
  <c r="CA5" i="13"/>
  <c r="CB5" i="13"/>
  <c r="CC5" i="13"/>
  <c r="CD5" i="13"/>
  <c r="CE5" i="13"/>
  <c r="CF5" i="13"/>
  <c r="CG5" i="13"/>
  <c r="CM5" i="13"/>
  <c r="AA5" i="13" s="1"/>
  <c r="F5" i="3" s="1"/>
  <c r="CN5" i="13"/>
  <c r="CO5" i="13"/>
  <c r="U5" i="4" s="1"/>
  <c r="CP5" i="13"/>
  <c r="CQ5" i="13"/>
  <c r="CR5" i="13"/>
  <c r="CT5" i="13"/>
  <c r="CV5" i="13"/>
  <c r="CW5" i="13"/>
  <c r="CY5" i="13"/>
  <c r="CZ5" i="13"/>
  <c r="DB5" i="13"/>
  <c r="DC5" i="13"/>
  <c r="DD5" i="13"/>
  <c r="DE5" i="13"/>
  <c r="DF5" i="13"/>
  <c r="DH5" i="13"/>
  <c r="DI5" i="13"/>
  <c r="DJ5" i="13"/>
  <c r="DK5" i="13"/>
  <c r="Q5" i="5" s="1"/>
  <c r="DL5" i="13"/>
  <c r="R5" i="5" s="1"/>
  <c r="DM5" i="13"/>
  <c r="T5" i="6" s="1"/>
  <c r="DN5" i="13"/>
  <c r="DO5" i="13"/>
  <c r="DP5" i="13" s="1"/>
  <c r="AD5" i="6" s="1"/>
  <c r="DQ5" i="13"/>
  <c r="DR5" i="13" s="1"/>
  <c r="DS5" i="13"/>
  <c r="B5" i="7" s="1"/>
  <c r="DT5" i="13"/>
  <c r="C5" i="7" s="1"/>
  <c r="DU5" i="13"/>
  <c r="D5" i="7" s="1"/>
  <c r="DV5" i="13"/>
  <c r="E5" i="7" s="1"/>
  <c r="DW5" i="13"/>
  <c r="DX5" i="13"/>
  <c r="DY5" i="13"/>
  <c r="DZ5" i="13"/>
  <c r="EF5" i="13"/>
  <c r="B5" i="10" s="1"/>
  <c r="EG5" i="13"/>
  <c r="C5" i="10" s="1"/>
  <c r="EH5" i="13"/>
  <c r="D5" i="10" s="1"/>
  <c r="EI5" i="13"/>
  <c r="E5" i="10" s="1"/>
  <c r="EJ5" i="13"/>
  <c r="F5" i="10" s="1"/>
  <c r="EK5" i="13"/>
  <c r="G5" i="10" s="1"/>
  <c r="EL5" i="13"/>
  <c r="H5" i="10" s="1"/>
  <c r="EM5" i="13"/>
  <c r="I5" i="10" s="1"/>
  <c r="EN5" i="13"/>
  <c r="J5" i="10" s="1"/>
  <c r="A6" i="13"/>
  <c r="B6" i="13"/>
  <c r="C6" i="13"/>
  <c r="E6" i="13"/>
  <c r="F6" i="13"/>
  <c r="H6" i="13"/>
  <c r="I6" i="13"/>
  <c r="J6" i="13"/>
  <c r="W6" i="13" s="1"/>
  <c r="X6" i="13" s="1"/>
  <c r="K6" i="13"/>
  <c r="M6" i="13"/>
  <c r="O6" i="13"/>
  <c r="U6" i="13"/>
  <c r="V6" i="13"/>
  <c r="Y6" i="13"/>
  <c r="AB6" i="13"/>
  <c r="AC6" i="13" s="1"/>
  <c r="AD6" i="13"/>
  <c r="AH6" i="13"/>
  <c r="AI6" i="13"/>
  <c r="AJ6" i="13"/>
  <c r="AN6" i="13"/>
  <c r="AO6" i="13" s="1"/>
  <c r="AP6" i="13"/>
  <c r="AQ6" i="13"/>
  <c r="AR6" i="13"/>
  <c r="BI6" i="13" s="1"/>
  <c r="AS6" i="13"/>
  <c r="AT6" i="13"/>
  <c r="BO6" i="13" s="1"/>
  <c r="AU6" i="13"/>
  <c r="AV6" i="13"/>
  <c r="BA6" i="13" s="1"/>
  <c r="AW6" i="13"/>
  <c r="AX6" i="13"/>
  <c r="AY6" i="13"/>
  <c r="BD6" i="13" s="1"/>
  <c r="AZ6" i="13"/>
  <c r="BP6" i="13"/>
  <c r="BQ6" i="13" s="1"/>
  <c r="BR6" i="13"/>
  <c r="BS6" i="13"/>
  <c r="BT6" i="13"/>
  <c r="BV6" i="13"/>
  <c r="BW6" i="13"/>
  <c r="BX6" i="13"/>
  <c r="BY6" i="13"/>
  <c r="BZ6" i="13"/>
  <c r="CA6" i="13"/>
  <c r="CB6" i="13"/>
  <c r="CC6" i="13"/>
  <c r="CD6" i="13"/>
  <c r="CE6" i="13"/>
  <c r="CF6" i="13"/>
  <c r="CG6" i="13"/>
  <c r="CM6" i="13"/>
  <c r="AA6" i="13" s="1"/>
  <c r="CN6" i="13"/>
  <c r="CO6" i="13"/>
  <c r="U6" i="4" s="1"/>
  <c r="CP6" i="13"/>
  <c r="CQ6" i="13"/>
  <c r="CR6" i="13"/>
  <c r="CT6" i="13"/>
  <c r="CV6" i="13"/>
  <c r="CW6" i="13"/>
  <c r="CY6" i="13"/>
  <c r="CZ6" i="13"/>
  <c r="DB6" i="13"/>
  <c r="DC6" i="13"/>
  <c r="DD6" i="13"/>
  <c r="DE6" i="13"/>
  <c r="DF6" i="13"/>
  <c r="DH6" i="13"/>
  <c r="DI6" i="13"/>
  <c r="DJ6" i="13"/>
  <c r="DK6" i="13"/>
  <c r="Q6" i="5" s="1"/>
  <c r="DL6" i="13"/>
  <c r="R6" i="5" s="1"/>
  <c r="DM6" i="13"/>
  <c r="DN6" i="13"/>
  <c r="U6" i="6" s="1"/>
  <c r="DO6" i="13"/>
  <c r="DP6" i="13" s="1"/>
  <c r="DQ6" i="13"/>
  <c r="DS6" i="13"/>
  <c r="B6" i="7" s="1"/>
  <c r="DT6" i="13"/>
  <c r="C6" i="7" s="1"/>
  <c r="DU6" i="13"/>
  <c r="D6" i="7" s="1"/>
  <c r="DV6" i="13"/>
  <c r="E6" i="7" s="1"/>
  <c r="DW6" i="13"/>
  <c r="DX6" i="13"/>
  <c r="DY6" i="13"/>
  <c r="DZ6" i="13"/>
  <c r="EF6" i="13"/>
  <c r="B6" i="10" s="1"/>
  <c r="EG6" i="13"/>
  <c r="C6" i="10" s="1"/>
  <c r="EH6" i="13"/>
  <c r="D6" i="10" s="1"/>
  <c r="EI6" i="13"/>
  <c r="E6" i="10" s="1"/>
  <c r="EJ6" i="13"/>
  <c r="F6" i="10" s="1"/>
  <c r="EK6" i="13"/>
  <c r="G6" i="10" s="1"/>
  <c r="EL6" i="13"/>
  <c r="H6" i="10" s="1"/>
  <c r="EM6" i="13"/>
  <c r="I6" i="10" s="1"/>
  <c r="EN6" i="13"/>
  <c r="J6" i="10" s="1"/>
  <c r="A7" i="13"/>
  <c r="B7" i="13"/>
  <c r="C7" i="13"/>
  <c r="E7" i="13"/>
  <c r="F7" i="13"/>
  <c r="H7" i="13"/>
  <c r="I7" i="13"/>
  <c r="J7" i="13"/>
  <c r="W7" i="13" s="1"/>
  <c r="X7" i="13" s="1"/>
  <c r="K7" i="13"/>
  <c r="M7" i="13"/>
  <c r="O7" i="13"/>
  <c r="U7" i="13"/>
  <c r="V7" i="13"/>
  <c r="Y7" i="13"/>
  <c r="AH7" i="13"/>
  <c r="AI7" i="13"/>
  <c r="AJ7" i="13"/>
  <c r="AP7" i="13"/>
  <c r="AQ7" i="13"/>
  <c r="AR7" i="13"/>
  <c r="AS7" i="13"/>
  <c r="AT7" i="13"/>
  <c r="BO7" i="13" s="1"/>
  <c r="AU7" i="13"/>
  <c r="AV7" i="13"/>
  <c r="AW7" i="13"/>
  <c r="AX7" i="13"/>
  <c r="BC7" i="13" s="1"/>
  <c r="AY7" i="13"/>
  <c r="BD7" i="13" s="1"/>
  <c r="AZ7" i="13"/>
  <c r="BP7" i="13"/>
  <c r="BR7" i="13"/>
  <c r="BS7" i="13"/>
  <c r="BT7" i="13"/>
  <c r="BV7" i="13"/>
  <c r="BW7" i="13"/>
  <c r="BX7" i="13"/>
  <c r="BY7" i="13"/>
  <c r="BZ7" i="13"/>
  <c r="CA7" i="13"/>
  <c r="CB7" i="13"/>
  <c r="CC7" i="13"/>
  <c r="CD7" i="13"/>
  <c r="CE7" i="13"/>
  <c r="CF7" i="13"/>
  <c r="CG7" i="13"/>
  <c r="CM7" i="13"/>
  <c r="AA7" i="13" s="1"/>
  <c r="CN7" i="13"/>
  <c r="CO7" i="13"/>
  <c r="CP7" i="13"/>
  <c r="CQ7" i="13"/>
  <c r="CR7" i="13"/>
  <c r="CT7" i="13"/>
  <c r="CU7" i="13"/>
  <c r="CV7" i="13"/>
  <c r="CW7" i="13"/>
  <c r="CX7" i="13"/>
  <c r="CY7" i="13"/>
  <c r="CZ7" i="13"/>
  <c r="DA7" i="13"/>
  <c r="DB7" i="13"/>
  <c r="DC7" i="13"/>
  <c r="DD7" i="13"/>
  <c r="DE7" i="13"/>
  <c r="DF7" i="13"/>
  <c r="DH7" i="13"/>
  <c r="DI7" i="13"/>
  <c r="DJ7" i="13"/>
  <c r="DK7" i="13"/>
  <c r="Q7" i="5" s="1"/>
  <c r="DL7" i="13"/>
  <c r="R7" i="5" s="1"/>
  <c r="DM7" i="13"/>
  <c r="T7" i="6" s="1"/>
  <c r="DN7" i="13"/>
  <c r="DO7" i="13"/>
  <c r="DQ7" i="13"/>
  <c r="DR7" i="13" s="1"/>
  <c r="DS7" i="13"/>
  <c r="B7" i="7" s="1"/>
  <c r="DT7" i="13"/>
  <c r="C7" i="7" s="1"/>
  <c r="DU7" i="13"/>
  <c r="D7" i="7" s="1"/>
  <c r="DV7" i="13"/>
  <c r="E7" i="7" s="1"/>
  <c r="DW7" i="13"/>
  <c r="DX7" i="13"/>
  <c r="DY7" i="13"/>
  <c r="DZ7" i="13"/>
  <c r="EF7" i="13"/>
  <c r="B7" i="10" s="1"/>
  <c r="EG7" i="13"/>
  <c r="C7" i="10" s="1"/>
  <c r="EH7" i="13"/>
  <c r="D7" i="10" s="1"/>
  <c r="EI7" i="13"/>
  <c r="E7" i="10" s="1"/>
  <c r="EJ7" i="13"/>
  <c r="F7" i="10" s="1"/>
  <c r="EK7" i="13"/>
  <c r="G7" i="10" s="1"/>
  <c r="EL7" i="13"/>
  <c r="H7" i="10" s="1"/>
  <c r="EM7" i="13"/>
  <c r="I7" i="10" s="1"/>
  <c r="EN7" i="13"/>
  <c r="J7" i="10" s="1"/>
  <c r="A8" i="13"/>
  <c r="B8" i="13"/>
  <c r="C8" i="13"/>
  <c r="E8" i="13"/>
  <c r="F8" i="13"/>
  <c r="H8" i="13"/>
  <c r="I8" i="13"/>
  <c r="J8" i="13"/>
  <c r="W8" i="13" s="1"/>
  <c r="X8" i="13" s="1"/>
  <c r="K8" i="13"/>
  <c r="M8" i="13"/>
  <c r="O8" i="13"/>
  <c r="U8" i="13"/>
  <c r="V8" i="13"/>
  <c r="Y8" i="13"/>
  <c r="AB8" i="13"/>
  <c r="AC8" i="13" s="1"/>
  <c r="AD8" i="13"/>
  <c r="AG8" i="13" s="1"/>
  <c r="AH8" i="13"/>
  <c r="AI8" i="13"/>
  <c r="AJ8" i="13"/>
  <c r="AN8" i="13"/>
  <c r="AO8" i="13" s="1"/>
  <c r="AP8" i="13"/>
  <c r="AQ8" i="13"/>
  <c r="AR8" i="13"/>
  <c r="AS8" i="13"/>
  <c r="AT8" i="13"/>
  <c r="BO8" i="13" s="1"/>
  <c r="AU8" i="13"/>
  <c r="AV8" i="13"/>
  <c r="AW8" i="13"/>
  <c r="BB8" i="13" s="1"/>
  <c r="AX8" i="13"/>
  <c r="BC8" i="13" s="1"/>
  <c r="AY8" i="13"/>
  <c r="BD8" i="13" s="1"/>
  <c r="AZ8" i="13"/>
  <c r="BP8" i="13"/>
  <c r="BR8" i="13"/>
  <c r="BS8" i="13"/>
  <c r="BT8" i="13"/>
  <c r="BV8" i="13"/>
  <c r="BW8" i="13"/>
  <c r="BX8" i="13"/>
  <c r="BY8" i="13"/>
  <c r="BZ8" i="13"/>
  <c r="CA8" i="13"/>
  <c r="CB8" i="13"/>
  <c r="CC8" i="13"/>
  <c r="CD8" i="13"/>
  <c r="CE8" i="13"/>
  <c r="CF8" i="13"/>
  <c r="CG8" i="13"/>
  <c r="CM8" i="13"/>
  <c r="AA8" i="13" s="1"/>
  <c r="CN8" i="13"/>
  <c r="CO8" i="13"/>
  <c r="U8" i="4" s="1"/>
  <c r="CP8" i="13"/>
  <c r="CQ8" i="13"/>
  <c r="CR8" i="13"/>
  <c r="CT8" i="13"/>
  <c r="CV8" i="13"/>
  <c r="CW8" i="13"/>
  <c r="CY8" i="13"/>
  <c r="CZ8" i="13"/>
  <c r="DB8" i="13"/>
  <c r="DC8" i="13"/>
  <c r="DD8" i="13"/>
  <c r="DE8" i="13"/>
  <c r="DF8" i="13"/>
  <c r="DH8" i="13"/>
  <c r="DI8" i="13"/>
  <c r="DJ8" i="13"/>
  <c r="DK8" i="13"/>
  <c r="Q8" i="5" s="1"/>
  <c r="DL8" i="13"/>
  <c r="R8" i="5" s="1"/>
  <c r="DM8" i="13"/>
  <c r="DN8" i="13"/>
  <c r="U8" i="6" s="1"/>
  <c r="DO8" i="13"/>
  <c r="DP8" i="13" s="1"/>
  <c r="DQ8" i="13"/>
  <c r="DR8" i="13" s="1"/>
  <c r="AE8" i="6" s="1"/>
  <c r="DS8" i="13"/>
  <c r="B8" i="7" s="1"/>
  <c r="DT8" i="13"/>
  <c r="C8" i="7" s="1"/>
  <c r="DU8" i="13"/>
  <c r="D8" i="7" s="1"/>
  <c r="DV8" i="13"/>
  <c r="E8" i="7" s="1"/>
  <c r="DW8" i="13"/>
  <c r="DX8" i="13"/>
  <c r="DY8" i="13"/>
  <c r="DZ8" i="13"/>
  <c r="EF8" i="13"/>
  <c r="B8" i="10" s="1"/>
  <c r="EG8" i="13"/>
  <c r="C8" i="10" s="1"/>
  <c r="EH8" i="13"/>
  <c r="D8" i="10" s="1"/>
  <c r="EI8" i="13"/>
  <c r="E8" i="10" s="1"/>
  <c r="EJ8" i="13"/>
  <c r="F8" i="10" s="1"/>
  <c r="EK8" i="13"/>
  <c r="G8" i="10" s="1"/>
  <c r="EL8" i="13"/>
  <c r="H8" i="10" s="1"/>
  <c r="EM8" i="13"/>
  <c r="I8" i="10" s="1"/>
  <c r="EN8" i="13"/>
  <c r="J8" i="10" s="1"/>
  <c r="A9" i="13"/>
  <c r="B9" i="13"/>
  <c r="C9" i="13"/>
  <c r="E9" i="13"/>
  <c r="F9" i="13"/>
  <c r="H9" i="13"/>
  <c r="I9" i="13"/>
  <c r="J9" i="13"/>
  <c r="W9" i="13" s="1"/>
  <c r="X9" i="13" s="1"/>
  <c r="K9" i="13"/>
  <c r="M9" i="13"/>
  <c r="O9" i="13"/>
  <c r="U9" i="13"/>
  <c r="V9" i="13"/>
  <c r="Y9" i="13"/>
  <c r="AB9" i="13"/>
  <c r="AC9" i="13" s="1"/>
  <c r="AD9" i="13"/>
  <c r="AH9" i="13"/>
  <c r="AI9" i="13"/>
  <c r="AJ9" i="13"/>
  <c r="AN9" i="13"/>
  <c r="AO9" i="13" s="1"/>
  <c r="AP9" i="13"/>
  <c r="AQ9" i="13"/>
  <c r="AR9" i="13"/>
  <c r="AS9" i="13"/>
  <c r="BJ9" i="13" s="1"/>
  <c r="AT9" i="13"/>
  <c r="BO9" i="13" s="1"/>
  <c r="AU9" i="13"/>
  <c r="AV9" i="13"/>
  <c r="BE9" i="13" s="1"/>
  <c r="AW9" i="13"/>
  <c r="BB9" i="13" s="1"/>
  <c r="AX9" i="13"/>
  <c r="AY9" i="13"/>
  <c r="AZ9" i="13"/>
  <c r="BP9" i="13"/>
  <c r="BQ9" i="13" s="1"/>
  <c r="BR9" i="13"/>
  <c r="BS9" i="13"/>
  <c r="BT9" i="13"/>
  <c r="BV9" i="13"/>
  <c r="BW9" i="13"/>
  <c r="BX9" i="13"/>
  <c r="BY9" i="13"/>
  <c r="BZ9" i="13"/>
  <c r="CA9" i="13"/>
  <c r="CB9" i="13"/>
  <c r="CC9" i="13"/>
  <c r="CD9" i="13"/>
  <c r="CE9" i="13"/>
  <c r="CF9" i="13"/>
  <c r="CG9" i="13"/>
  <c r="CM9" i="13"/>
  <c r="AA9" i="13" s="1"/>
  <c r="CN9" i="13"/>
  <c r="CO9" i="13"/>
  <c r="U9" i="4" s="1"/>
  <c r="CP9" i="13"/>
  <c r="CQ9" i="13"/>
  <c r="CR9" i="13"/>
  <c r="CT9" i="13"/>
  <c r="CU9" i="13"/>
  <c r="CV9" i="13"/>
  <c r="CW9" i="13"/>
  <c r="CX9" i="13"/>
  <c r="CY9" i="13"/>
  <c r="CZ9" i="13"/>
  <c r="DA9" i="13"/>
  <c r="DB9" i="13"/>
  <c r="DC9" i="13"/>
  <c r="DD9" i="13"/>
  <c r="DE9" i="13"/>
  <c r="DF9" i="13"/>
  <c r="DH9" i="13"/>
  <c r="DI9" i="13"/>
  <c r="DJ9" i="13"/>
  <c r="DK9" i="13"/>
  <c r="Q9" i="5" s="1"/>
  <c r="DL9" i="13"/>
  <c r="R9" i="5" s="1"/>
  <c r="DM9" i="13"/>
  <c r="T9" i="6" s="1"/>
  <c r="DN9" i="13"/>
  <c r="U9" i="6" s="1"/>
  <c r="DO9" i="13"/>
  <c r="DQ9" i="13"/>
  <c r="DR9" i="13" s="1"/>
  <c r="DS9" i="13"/>
  <c r="B9" i="7" s="1"/>
  <c r="DT9" i="13"/>
  <c r="C9" i="7" s="1"/>
  <c r="DU9" i="13"/>
  <c r="D9" i="7" s="1"/>
  <c r="DV9" i="13"/>
  <c r="E9" i="7" s="1"/>
  <c r="DW9" i="13"/>
  <c r="DX9" i="13"/>
  <c r="DY9" i="13"/>
  <c r="DZ9" i="13"/>
  <c r="EF9" i="13"/>
  <c r="B9" i="10" s="1"/>
  <c r="EG9" i="13"/>
  <c r="C9" i="10" s="1"/>
  <c r="EH9" i="13"/>
  <c r="D9" i="10" s="1"/>
  <c r="EI9" i="13"/>
  <c r="E9" i="10" s="1"/>
  <c r="EJ9" i="13"/>
  <c r="F9" i="10" s="1"/>
  <c r="EK9" i="13"/>
  <c r="G9" i="10" s="1"/>
  <c r="EL9" i="13"/>
  <c r="H9" i="10" s="1"/>
  <c r="EM9" i="13"/>
  <c r="I9" i="10" s="1"/>
  <c r="EN9" i="13"/>
  <c r="J9" i="10" s="1"/>
  <c r="A10" i="13"/>
  <c r="B10" i="13"/>
  <c r="C10" i="13"/>
  <c r="E10" i="13"/>
  <c r="F10" i="13"/>
  <c r="H10" i="13"/>
  <c r="I10" i="13"/>
  <c r="J10" i="13"/>
  <c r="W10" i="13" s="1"/>
  <c r="X10" i="13" s="1"/>
  <c r="K10" i="13"/>
  <c r="M10" i="13"/>
  <c r="O10" i="13"/>
  <c r="U10" i="13"/>
  <c r="V10" i="13"/>
  <c r="Y10" i="13"/>
  <c r="AB10" i="13"/>
  <c r="AC10" i="13" s="1"/>
  <c r="AH10" i="13"/>
  <c r="AI10" i="13"/>
  <c r="AJ10" i="13"/>
  <c r="AN10" i="13"/>
  <c r="AO10" i="13" s="1"/>
  <c r="AP10" i="13"/>
  <c r="AQ10" i="13"/>
  <c r="AR10" i="13"/>
  <c r="AS10" i="13"/>
  <c r="BN10" i="13" s="1"/>
  <c r="AT10" i="13"/>
  <c r="BO10" i="13" s="1"/>
  <c r="AU10" i="13"/>
  <c r="AV10" i="13"/>
  <c r="AW10" i="13"/>
  <c r="AX10" i="13"/>
  <c r="AY10" i="13"/>
  <c r="BD10" i="13" s="1"/>
  <c r="AZ10" i="13"/>
  <c r="BP10" i="13"/>
  <c r="BR10" i="13"/>
  <c r="BS10" i="13"/>
  <c r="BT10" i="13"/>
  <c r="BV10" i="13"/>
  <c r="BW10" i="13"/>
  <c r="BX10" i="13"/>
  <c r="BY10" i="13"/>
  <c r="BZ10" i="13"/>
  <c r="CA10" i="13"/>
  <c r="CB10" i="13"/>
  <c r="CC10" i="13"/>
  <c r="CD10" i="13"/>
  <c r="CE10" i="13"/>
  <c r="CF10" i="13"/>
  <c r="CG10" i="13"/>
  <c r="CM10" i="13"/>
  <c r="AA10" i="13" s="1"/>
  <c r="CN10" i="13"/>
  <c r="CO10" i="13"/>
  <c r="CP10" i="13"/>
  <c r="CQ10" i="13"/>
  <c r="CR10" i="13"/>
  <c r="CT10" i="13"/>
  <c r="CV10" i="13"/>
  <c r="CW10" i="13"/>
  <c r="CY10" i="13"/>
  <c r="CZ10" i="13"/>
  <c r="DB10" i="13"/>
  <c r="DC10" i="13"/>
  <c r="DD10" i="13"/>
  <c r="DE10" i="13"/>
  <c r="DF10" i="13"/>
  <c r="DH10" i="13"/>
  <c r="DI10" i="13"/>
  <c r="DJ10" i="13"/>
  <c r="DK10" i="13"/>
  <c r="Q10" i="5" s="1"/>
  <c r="DL10" i="13"/>
  <c r="R10" i="5" s="1"/>
  <c r="DM10" i="13"/>
  <c r="DN10" i="13"/>
  <c r="U10" i="6" s="1"/>
  <c r="DO10" i="13"/>
  <c r="DP10" i="13" s="1"/>
  <c r="AD10" i="6" s="1"/>
  <c r="DQ10" i="13"/>
  <c r="DS10" i="13"/>
  <c r="B10" i="7" s="1"/>
  <c r="DT10" i="13"/>
  <c r="C10" i="7" s="1"/>
  <c r="DU10" i="13"/>
  <c r="D10" i="7" s="1"/>
  <c r="DV10" i="13"/>
  <c r="E10" i="7" s="1"/>
  <c r="DW10" i="13"/>
  <c r="DX10" i="13"/>
  <c r="DY10" i="13"/>
  <c r="DZ10" i="13"/>
  <c r="EF10" i="13"/>
  <c r="B10" i="10" s="1"/>
  <c r="EG10" i="13"/>
  <c r="C10" i="10" s="1"/>
  <c r="EH10" i="13"/>
  <c r="D10" i="10" s="1"/>
  <c r="EI10" i="13"/>
  <c r="E10" i="10" s="1"/>
  <c r="EJ10" i="13"/>
  <c r="F10" i="10" s="1"/>
  <c r="EK10" i="13"/>
  <c r="G10" i="10" s="1"/>
  <c r="EL10" i="13"/>
  <c r="H10" i="10" s="1"/>
  <c r="EM10" i="13"/>
  <c r="I10" i="10" s="1"/>
  <c r="EN10" i="13"/>
  <c r="J10" i="10" s="1"/>
  <c r="A11" i="13"/>
  <c r="B11" i="13"/>
  <c r="C11" i="13"/>
  <c r="E11" i="13"/>
  <c r="F11" i="13"/>
  <c r="H11" i="13"/>
  <c r="I11" i="13"/>
  <c r="J11" i="13"/>
  <c r="W11" i="13" s="1"/>
  <c r="X11" i="13" s="1"/>
  <c r="K11" i="13"/>
  <c r="M11" i="13"/>
  <c r="O11" i="13"/>
  <c r="U11" i="13"/>
  <c r="V11" i="13"/>
  <c r="Y11" i="13"/>
  <c r="AB11" i="13"/>
  <c r="AC11" i="13" s="1"/>
  <c r="AH11" i="13"/>
  <c r="AI11" i="13"/>
  <c r="AJ11" i="13"/>
  <c r="AN11" i="13"/>
  <c r="AO11" i="13" s="1"/>
  <c r="AP11" i="13"/>
  <c r="AQ11" i="13"/>
  <c r="AR11" i="13"/>
  <c r="AS11" i="13"/>
  <c r="BJ11" i="13" s="1"/>
  <c r="AT11" i="13"/>
  <c r="BO11" i="13" s="1"/>
  <c r="AU11" i="13"/>
  <c r="AV11" i="13"/>
  <c r="AW11" i="13"/>
  <c r="BB11" i="13" s="1"/>
  <c r="AX11" i="13"/>
  <c r="BC11" i="13" s="1"/>
  <c r="AY11" i="13"/>
  <c r="AZ11" i="13"/>
  <c r="BP11" i="13"/>
  <c r="BR11" i="13"/>
  <c r="BS11" i="13"/>
  <c r="BT11" i="13"/>
  <c r="BV11" i="13"/>
  <c r="BW11" i="13"/>
  <c r="BX11" i="13"/>
  <c r="BY11" i="13"/>
  <c r="BZ11" i="13"/>
  <c r="CA11" i="13"/>
  <c r="CB11" i="13"/>
  <c r="CC11" i="13"/>
  <c r="CD11" i="13"/>
  <c r="CE11" i="13"/>
  <c r="CF11" i="13"/>
  <c r="CG11" i="13"/>
  <c r="CM11" i="13"/>
  <c r="AA11" i="13" s="1"/>
  <c r="F11" i="3" s="1"/>
  <c r="CN11" i="13"/>
  <c r="CO11" i="13"/>
  <c r="CP11" i="13"/>
  <c r="CQ11" i="13"/>
  <c r="CR11" i="13"/>
  <c r="CT11" i="13"/>
  <c r="CV11" i="13"/>
  <c r="CW11" i="13"/>
  <c r="CY11" i="13"/>
  <c r="CZ11" i="13"/>
  <c r="DB11" i="13"/>
  <c r="DC11" i="13"/>
  <c r="DD11" i="13"/>
  <c r="DE11" i="13"/>
  <c r="DF11" i="13"/>
  <c r="DH11" i="13"/>
  <c r="DI11" i="13"/>
  <c r="DJ11" i="13"/>
  <c r="DK11" i="13"/>
  <c r="Q11" i="5" s="1"/>
  <c r="DL11" i="13"/>
  <c r="R11" i="5" s="1"/>
  <c r="DM11" i="13"/>
  <c r="T11" i="6" s="1"/>
  <c r="DN11" i="13"/>
  <c r="U11" i="6" s="1"/>
  <c r="DO11" i="13"/>
  <c r="DP11" i="13" s="1"/>
  <c r="DQ11" i="13"/>
  <c r="DR11" i="13" s="1"/>
  <c r="AE11" i="6" s="1"/>
  <c r="DS11" i="13"/>
  <c r="B11" i="7" s="1"/>
  <c r="DT11" i="13"/>
  <c r="C11" i="7" s="1"/>
  <c r="DU11" i="13"/>
  <c r="D11" i="7" s="1"/>
  <c r="DV11" i="13"/>
  <c r="E11" i="7" s="1"/>
  <c r="DW11" i="13"/>
  <c r="DX11" i="13"/>
  <c r="DY11" i="13"/>
  <c r="DZ11" i="13"/>
  <c r="EF11" i="13"/>
  <c r="B11" i="10" s="1"/>
  <c r="EG11" i="13"/>
  <c r="C11" i="10" s="1"/>
  <c r="EH11" i="13"/>
  <c r="D11" i="10" s="1"/>
  <c r="EI11" i="13"/>
  <c r="E11" i="10" s="1"/>
  <c r="EJ11" i="13"/>
  <c r="F11" i="10" s="1"/>
  <c r="EK11" i="13"/>
  <c r="G11" i="10" s="1"/>
  <c r="EL11" i="13"/>
  <c r="H11" i="10" s="1"/>
  <c r="EM11" i="13"/>
  <c r="I11" i="10" s="1"/>
  <c r="EN11" i="13"/>
  <c r="J11" i="10" s="1"/>
  <c r="A12" i="13"/>
  <c r="B12" i="13"/>
  <c r="C12" i="13"/>
  <c r="E12" i="13"/>
  <c r="F12" i="13"/>
  <c r="H12" i="13"/>
  <c r="I12" i="13"/>
  <c r="J12" i="13"/>
  <c r="W12" i="13" s="1"/>
  <c r="X12" i="13" s="1"/>
  <c r="K12" i="13"/>
  <c r="M12" i="13"/>
  <c r="O12" i="13"/>
  <c r="U12" i="13"/>
  <c r="V12" i="13"/>
  <c r="Y12" i="13"/>
  <c r="AB12" i="13"/>
  <c r="AD12" i="13"/>
  <c r="AH12" i="13"/>
  <c r="AI12" i="13"/>
  <c r="AJ12" i="13"/>
  <c r="AN12" i="13"/>
  <c r="AO12" i="13" s="1"/>
  <c r="AP12" i="13"/>
  <c r="AQ12" i="13"/>
  <c r="AZ12" i="13"/>
  <c r="AR12" i="13"/>
  <c r="BI12" i="13" s="1"/>
  <c r="AS12" i="13"/>
  <c r="BN12" i="13" s="1"/>
  <c r="AT12" i="13"/>
  <c r="BO12" i="13" s="1"/>
  <c r="AU12" i="13"/>
  <c r="AV12" i="13"/>
  <c r="BA12" i="13" s="1"/>
  <c r="AW12" i="13"/>
  <c r="BF12" i="13" s="1"/>
  <c r="AX12" i="13"/>
  <c r="AY12" i="13"/>
  <c r="BP12" i="13"/>
  <c r="BQ12" i="13" s="1"/>
  <c r="BR12" i="13"/>
  <c r="BS12" i="13"/>
  <c r="BT12" i="13"/>
  <c r="BV12" i="13"/>
  <c r="BW12" i="13"/>
  <c r="BX12" i="13"/>
  <c r="BY12" i="13"/>
  <c r="BZ12" i="13"/>
  <c r="CA12" i="13"/>
  <c r="CB12" i="13"/>
  <c r="CC12" i="13"/>
  <c r="CD12" i="13"/>
  <c r="CE12" i="13"/>
  <c r="CF12" i="13"/>
  <c r="CG12" i="13"/>
  <c r="CM12" i="13"/>
  <c r="AA12" i="13" s="1"/>
  <c r="CN12" i="13"/>
  <c r="CO12" i="13"/>
  <c r="U12" i="4" s="1"/>
  <c r="CP12" i="13"/>
  <c r="CQ12" i="13"/>
  <c r="CR12" i="13"/>
  <c r="CT12" i="13"/>
  <c r="CV12" i="13"/>
  <c r="CW12" i="13"/>
  <c r="CY12" i="13"/>
  <c r="CZ12" i="13"/>
  <c r="DB12" i="13"/>
  <c r="DC12" i="13"/>
  <c r="DD12" i="13"/>
  <c r="DE12" i="13"/>
  <c r="DF12" i="13"/>
  <c r="DH12" i="13"/>
  <c r="DI12" i="13"/>
  <c r="DJ12" i="13"/>
  <c r="DK12" i="13"/>
  <c r="Q12" i="5" s="1"/>
  <c r="DL12" i="13"/>
  <c r="R12" i="5" s="1"/>
  <c r="DM12" i="13"/>
  <c r="T12" i="6" s="1"/>
  <c r="DN12" i="13"/>
  <c r="U12" i="6" s="1"/>
  <c r="DO12" i="13"/>
  <c r="DP12" i="13" s="1"/>
  <c r="AD12" i="6" s="1"/>
  <c r="DQ12" i="13"/>
  <c r="DR12" i="13" s="1"/>
  <c r="AE12" i="6" s="1"/>
  <c r="DS12" i="13"/>
  <c r="B12" i="7" s="1"/>
  <c r="DT12" i="13"/>
  <c r="C12" i="7" s="1"/>
  <c r="DU12" i="13"/>
  <c r="D12" i="7" s="1"/>
  <c r="DV12" i="13"/>
  <c r="E12" i="7" s="1"/>
  <c r="DW12" i="13"/>
  <c r="DX12" i="13"/>
  <c r="DY12" i="13"/>
  <c r="DZ12" i="13"/>
  <c r="EF12" i="13"/>
  <c r="B12" i="10" s="1"/>
  <c r="EG12" i="13"/>
  <c r="C12" i="10" s="1"/>
  <c r="EH12" i="13"/>
  <c r="D12" i="10" s="1"/>
  <c r="EI12" i="13"/>
  <c r="E12" i="10" s="1"/>
  <c r="EJ12" i="13"/>
  <c r="F12" i="10" s="1"/>
  <c r="EK12" i="13"/>
  <c r="G12" i="10" s="1"/>
  <c r="EL12" i="13"/>
  <c r="H12" i="10" s="1"/>
  <c r="EM12" i="13"/>
  <c r="I12" i="10" s="1"/>
  <c r="EN12" i="13"/>
  <c r="J12" i="10" s="1"/>
  <c r="A13" i="13"/>
  <c r="B13" i="13"/>
  <c r="C13" i="13"/>
  <c r="E13" i="13"/>
  <c r="F13" i="13"/>
  <c r="H13" i="13"/>
  <c r="I13" i="13"/>
  <c r="J13" i="13"/>
  <c r="W13" i="13" s="1"/>
  <c r="X13" i="13" s="1"/>
  <c r="K13" i="13"/>
  <c r="M13" i="13"/>
  <c r="O13" i="13"/>
  <c r="U13" i="13"/>
  <c r="V13" i="13"/>
  <c r="Y13" i="13"/>
  <c r="D13" i="3" s="1"/>
  <c r="AB13" i="13"/>
  <c r="AC13" i="13" s="1"/>
  <c r="G13" i="3" s="1"/>
  <c r="AD13" i="13"/>
  <c r="AE13" i="13" s="1"/>
  <c r="AH13" i="13"/>
  <c r="AI13" i="13"/>
  <c r="AJ13" i="13"/>
  <c r="AN13" i="13"/>
  <c r="AO13" i="13" s="1"/>
  <c r="AP13" i="13"/>
  <c r="AQ13" i="13"/>
  <c r="AR13" i="13"/>
  <c r="AS13" i="13"/>
  <c r="BJ13" i="13" s="1"/>
  <c r="AT13" i="13"/>
  <c r="BO13" i="13" s="1"/>
  <c r="AU13" i="13"/>
  <c r="AV13" i="13"/>
  <c r="BE13" i="13" s="1"/>
  <c r="AW13" i="13"/>
  <c r="AX13" i="13"/>
  <c r="BG13" i="13" s="1"/>
  <c r="AY13" i="13"/>
  <c r="BD13" i="13" s="1"/>
  <c r="AZ13" i="13"/>
  <c r="BP13" i="13"/>
  <c r="BQ13" i="13" s="1"/>
  <c r="BR13" i="13"/>
  <c r="BS13" i="13"/>
  <c r="BT13" i="13"/>
  <c r="BV13" i="13"/>
  <c r="BW13" i="13"/>
  <c r="BX13" i="13"/>
  <c r="BY13" i="13"/>
  <c r="BZ13" i="13"/>
  <c r="CA13" i="13"/>
  <c r="CB13" i="13"/>
  <c r="CC13" i="13"/>
  <c r="CD13" i="13"/>
  <c r="CE13" i="13"/>
  <c r="CF13" i="13"/>
  <c r="CG13" i="13"/>
  <c r="CM13" i="13"/>
  <c r="AA13" i="13" s="1"/>
  <c r="CN13" i="13"/>
  <c r="CO13" i="13"/>
  <c r="U13" i="4" s="1"/>
  <c r="CP13" i="13"/>
  <c r="CQ13" i="13"/>
  <c r="CR13" i="13"/>
  <c r="CY13" i="13"/>
  <c r="CZ13" i="13"/>
  <c r="DB13" i="13"/>
  <c r="DC13" i="13"/>
  <c r="DD13" i="13"/>
  <c r="DE13" i="13"/>
  <c r="DF13" i="13"/>
  <c r="DH13" i="13"/>
  <c r="DI13" i="13"/>
  <c r="DJ13" i="13"/>
  <c r="DK13" i="13"/>
  <c r="Q13" i="5" s="1"/>
  <c r="DL13" i="13"/>
  <c r="DM13" i="13"/>
  <c r="T13" i="6" s="1"/>
  <c r="DN13" i="13"/>
  <c r="U13" i="6" s="1"/>
  <c r="DO13" i="13"/>
  <c r="DQ13" i="13"/>
  <c r="DR13" i="13" s="1"/>
  <c r="DS13" i="13"/>
  <c r="B13" i="7" s="1"/>
  <c r="DT13" i="13"/>
  <c r="C13" i="7" s="1"/>
  <c r="DU13" i="13"/>
  <c r="D13" i="7" s="1"/>
  <c r="DV13" i="13"/>
  <c r="E13" i="7" s="1"/>
  <c r="DW13" i="13"/>
  <c r="DX13" i="13"/>
  <c r="DY13" i="13"/>
  <c r="DZ13" i="13"/>
  <c r="EF13" i="13"/>
  <c r="B13" i="10" s="1"/>
  <c r="EG13" i="13"/>
  <c r="C13" i="10" s="1"/>
  <c r="EH13" i="13"/>
  <c r="D13" i="10" s="1"/>
  <c r="EI13" i="13"/>
  <c r="E13" i="10" s="1"/>
  <c r="EJ13" i="13"/>
  <c r="F13" i="10" s="1"/>
  <c r="EK13" i="13"/>
  <c r="G13" i="10" s="1"/>
  <c r="EL13" i="13"/>
  <c r="H13" i="10" s="1"/>
  <c r="EM13" i="13"/>
  <c r="I13" i="10" s="1"/>
  <c r="EN13" i="13"/>
  <c r="J13" i="10" s="1"/>
  <c r="A14" i="13"/>
  <c r="B14" i="13"/>
  <c r="C14" i="13"/>
  <c r="E14" i="13"/>
  <c r="F14" i="13"/>
  <c r="H14" i="13"/>
  <c r="I14" i="13"/>
  <c r="J14" i="13"/>
  <c r="W14" i="13" s="1"/>
  <c r="X14" i="13" s="1"/>
  <c r="K14" i="13"/>
  <c r="M14" i="13"/>
  <c r="O14" i="13"/>
  <c r="U14" i="13"/>
  <c r="V14" i="13"/>
  <c r="Y14" i="13"/>
  <c r="D14" i="3" s="1"/>
  <c r="AB14" i="13"/>
  <c r="AD14" i="13"/>
  <c r="AH14" i="13"/>
  <c r="AI14" i="13"/>
  <c r="AJ14" i="13"/>
  <c r="AN14" i="13"/>
  <c r="AO14" i="13" s="1"/>
  <c r="AP14" i="13"/>
  <c r="AQ14" i="13"/>
  <c r="AZ14" i="13"/>
  <c r="AR14" i="13"/>
  <c r="AS14" i="13"/>
  <c r="BN14" i="13" s="1"/>
  <c r="AT14" i="13"/>
  <c r="BO14" i="13" s="1"/>
  <c r="AU14" i="13"/>
  <c r="AV14" i="13"/>
  <c r="AW14" i="13"/>
  <c r="AX14" i="13"/>
  <c r="BC14" i="13" s="1"/>
  <c r="AY14" i="13"/>
  <c r="BP14" i="13"/>
  <c r="BR14" i="13"/>
  <c r="BS14" i="13"/>
  <c r="BT14" i="13"/>
  <c r="BV14" i="13"/>
  <c r="BW14" i="13"/>
  <c r="BX14" i="13"/>
  <c r="BY14" i="13"/>
  <c r="BZ14" i="13"/>
  <c r="CA14" i="13"/>
  <c r="CB14" i="13"/>
  <c r="CC14" i="13"/>
  <c r="CD14" i="13"/>
  <c r="CE14" i="13"/>
  <c r="CF14" i="13"/>
  <c r="CG14" i="13"/>
  <c r="CM14" i="13"/>
  <c r="AA14" i="13" s="1"/>
  <c r="F14" i="3" s="1"/>
  <c r="CN14" i="13"/>
  <c r="CO14" i="13"/>
  <c r="U14" i="4" s="1"/>
  <c r="CP14" i="13"/>
  <c r="CQ14" i="13"/>
  <c r="CR14" i="13"/>
  <c r="CT14" i="13"/>
  <c r="CU14" i="13"/>
  <c r="CV14" i="13"/>
  <c r="CW14" i="13"/>
  <c r="CX14" i="13"/>
  <c r="CY14" i="13"/>
  <c r="CZ14" i="13"/>
  <c r="DA14" i="13"/>
  <c r="DB14" i="13"/>
  <c r="DC14" i="13"/>
  <c r="DD14" i="13"/>
  <c r="DE14" i="13"/>
  <c r="DF14" i="13"/>
  <c r="DH14" i="13"/>
  <c r="DI14" i="13"/>
  <c r="DJ14" i="13"/>
  <c r="DK14" i="13"/>
  <c r="DL14" i="13"/>
  <c r="DM14" i="13"/>
  <c r="DN14" i="13"/>
  <c r="DO14" i="13"/>
  <c r="DP14" i="13" s="1"/>
  <c r="DQ14" i="13"/>
  <c r="DR14" i="13" s="1"/>
  <c r="DS14" i="13"/>
  <c r="B14" i="7" s="1"/>
  <c r="DT14" i="13"/>
  <c r="C14" i="7" s="1"/>
  <c r="DU14" i="13"/>
  <c r="D14" i="7" s="1"/>
  <c r="DV14" i="13"/>
  <c r="E14" i="7" s="1"/>
  <c r="DW14" i="13"/>
  <c r="DX14" i="13"/>
  <c r="DY14" i="13"/>
  <c r="DZ14" i="13"/>
  <c r="EF14" i="13"/>
  <c r="B14" i="10" s="1"/>
  <c r="EG14" i="13"/>
  <c r="C14" i="10" s="1"/>
  <c r="EH14" i="13"/>
  <c r="D14" i="10" s="1"/>
  <c r="EI14" i="13"/>
  <c r="E14" i="10" s="1"/>
  <c r="EJ14" i="13"/>
  <c r="F14" i="10" s="1"/>
  <c r="EK14" i="13"/>
  <c r="G14" i="10" s="1"/>
  <c r="EL14" i="13"/>
  <c r="H14" i="10" s="1"/>
  <c r="EM14" i="13"/>
  <c r="I14" i="10" s="1"/>
  <c r="EN14" i="13"/>
  <c r="J14" i="10" s="1"/>
  <c r="A15" i="13"/>
  <c r="B15" i="13"/>
  <c r="C15" i="13"/>
  <c r="E15" i="13"/>
  <c r="F15" i="13"/>
  <c r="H15" i="13"/>
  <c r="I15" i="13"/>
  <c r="J15" i="13"/>
  <c r="W15" i="13" s="1"/>
  <c r="X15" i="13" s="1"/>
  <c r="K15" i="13"/>
  <c r="M15" i="13"/>
  <c r="O15" i="13"/>
  <c r="U15" i="13"/>
  <c r="V15" i="13"/>
  <c r="Y15" i="13"/>
  <c r="AB15" i="13"/>
  <c r="AC15" i="13" s="1"/>
  <c r="AH15" i="13"/>
  <c r="AI15" i="13"/>
  <c r="AJ15" i="13"/>
  <c r="AN15" i="13"/>
  <c r="AO15" i="13" s="1"/>
  <c r="AP15" i="13"/>
  <c r="AQ15" i="13"/>
  <c r="AR15" i="13"/>
  <c r="AS15" i="13"/>
  <c r="BJ15" i="13" s="1"/>
  <c r="AT15" i="13"/>
  <c r="BO15" i="13" s="1"/>
  <c r="AU15" i="13"/>
  <c r="AV15" i="13"/>
  <c r="BE15" i="13" s="1"/>
  <c r="AW15" i="13"/>
  <c r="BB15" i="13" s="1"/>
  <c r="AX15" i="13"/>
  <c r="AY15" i="13"/>
  <c r="AZ15" i="13"/>
  <c r="BP15" i="13"/>
  <c r="BQ15" i="13" s="1"/>
  <c r="BR15" i="13"/>
  <c r="BS15" i="13"/>
  <c r="BT15" i="13"/>
  <c r="BV15" i="13"/>
  <c r="BW15" i="13"/>
  <c r="BX15" i="13"/>
  <c r="BY15" i="13"/>
  <c r="BZ15" i="13"/>
  <c r="CA15" i="13"/>
  <c r="CB15" i="13"/>
  <c r="CC15" i="13"/>
  <c r="CD15" i="13"/>
  <c r="CE15" i="13"/>
  <c r="CF15" i="13"/>
  <c r="CG15" i="13"/>
  <c r="CM15" i="13"/>
  <c r="AA15" i="13" s="1"/>
  <c r="CN15" i="13"/>
  <c r="CO15" i="13"/>
  <c r="U15" i="4" s="1"/>
  <c r="CP15" i="13"/>
  <c r="CQ15" i="13"/>
  <c r="CR15" i="13"/>
  <c r="CT15" i="13"/>
  <c r="CV15" i="13"/>
  <c r="CW15" i="13"/>
  <c r="CY15" i="13"/>
  <c r="CZ15" i="13"/>
  <c r="DB15" i="13"/>
  <c r="DC15" i="13"/>
  <c r="DD15" i="13"/>
  <c r="DE15" i="13"/>
  <c r="DF15" i="13"/>
  <c r="DH15" i="13"/>
  <c r="DI15" i="13"/>
  <c r="DJ15" i="13"/>
  <c r="DK15" i="13"/>
  <c r="DL15" i="13"/>
  <c r="DM15" i="13"/>
  <c r="DN15" i="13"/>
  <c r="DO15" i="13"/>
  <c r="DP15" i="13" s="1"/>
  <c r="DQ15" i="13"/>
  <c r="DR15" i="13" s="1"/>
  <c r="DS15" i="13"/>
  <c r="B15" i="7" s="1"/>
  <c r="DT15" i="13"/>
  <c r="C15" i="7" s="1"/>
  <c r="DU15" i="13"/>
  <c r="D15" i="7" s="1"/>
  <c r="DV15" i="13"/>
  <c r="E15" i="7" s="1"/>
  <c r="DW15" i="13"/>
  <c r="DX15" i="13"/>
  <c r="DY15" i="13"/>
  <c r="DZ15" i="13"/>
  <c r="EF15" i="13"/>
  <c r="B15" i="10" s="1"/>
  <c r="EG15" i="13"/>
  <c r="C15" i="10" s="1"/>
  <c r="EH15" i="13"/>
  <c r="D15" i="10" s="1"/>
  <c r="EI15" i="13"/>
  <c r="E15" i="10" s="1"/>
  <c r="EJ15" i="13"/>
  <c r="F15" i="10" s="1"/>
  <c r="EK15" i="13"/>
  <c r="G15" i="10" s="1"/>
  <c r="EL15" i="13"/>
  <c r="H15" i="10" s="1"/>
  <c r="EM15" i="13"/>
  <c r="I15" i="10" s="1"/>
  <c r="EN15" i="13"/>
  <c r="J15" i="10" s="1"/>
  <c r="A16" i="13"/>
  <c r="B16" i="13"/>
  <c r="C16" i="13"/>
  <c r="E16" i="13"/>
  <c r="F16" i="13"/>
  <c r="H16" i="13"/>
  <c r="I16" i="13"/>
  <c r="J16" i="13"/>
  <c r="W16" i="13" s="1"/>
  <c r="X16" i="13" s="1"/>
  <c r="K16" i="13"/>
  <c r="M16" i="13"/>
  <c r="O16" i="13"/>
  <c r="U16" i="13"/>
  <c r="V16" i="13"/>
  <c r="Y16" i="13"/>
  <c r="AB16" i="13"/>
  <c r="AH16" i="13"/>
  <c r="AI16" i="13"/>
  <c r="AJ16" i="13"/>
  <c r="AN16" i="13"/>
  <c r="AO16" i="13" s="1"/>
  <c r="AP16" i="13"/>
  <c r="AQ16" i="13"/>
  <c r="AR16" i="13"/>
  <c r="BM16" i="13" s="1"/>
  <c r="AS16" i="13"/>
  <c r="BJ16" i="13" s="1"/>
  <c r="AT16" i="13"/>
  <c r="BO16" i="13" s="1"/>
  <c r="AU16" i="13"/>
  <c r="AV16" i="13"/>
  <c r="BA16" i="13" s="1"/>
  <c r="AW16" i="13"/>
  <c r="BB16" i="13" s="1"/>
  <c r="AX16" i="13"/>
  <c r="AY16" i="13"/>
  <c r="AZ16" i="13"/>
  <c r="BP16" i="13"/>
  <c r="BR16" i="13"/>
  <c r="BS16" i="13"/>
  <c r="BT16" i="13"/>
  <c r="BV16" i="13"/>
  <c r="BW16" i="13"/>
  <c r="BX16" i="13"/>
  <c r="BY16" i="13"/>
  <c r="BZ16" i="13"/>
  <c r="CA16" i="13"/>
  <c r="CB16" i="13"/>
  <c r="CC16" i="13"/>
  <c r="CD16" i="13"/>
  <c r="CE16" i="13"/>
  <c r="CF16" i="13"/>
  <c r="CG16" i="13"/>
  <c r="CM16" i="13"/>
  <c r="AA16" i="13" s="1"/>
  <c r="CN16" i="13"/>
  <c r="CO16" i="13"/>
  <c r="U16" i="4" s="1"/>
  <c r="CP16" i="13"/>
  <c r="CQ16" i="13"/>
  <c r="CR16" i="13"/>
  <c r="CT16" i="13"/>
  <c r="CU16" i="13"/>
  <c r="CV16" i="13"/>
  <c r="CW16" i="13"/>
  <c r="CX16" i="13"/>
  <c r="CY16" i="13"/>
  <c r="CZ16" i="13"/>
  <c r="DA16" i="13"/>
  <c r="DB16" i="13"/>
  <c r="DC16" i="13"/>
  <c r="DD16" i="13"/>
  <c r="DE16" i="13"/>
  <c r="DF16" i="13"/>
  <c r="DH16" i="13"/>
  <c r="DI16" i="13"/>
  <c r="DJ16" i="13"/>
  <c r="DK16" i="13"/>
  <c r="DL16" i="13"/>
  <c r="DM16" i="13"/>
  <c r="DN16" i="13"/>
  <c r="DO16" i="13"/>
  <c r="DP16" i="13" s="1"/>
  <c r="DQ16" i="13"/>
  <c r="DR16" i="13" s="1"/>
  <c r="DS16" i="13"/>
  <c r="B16" i="7" s="1"/>
  <c r="DT16" i="13"/>
  <c r="C16" i="7" s="1"/>
  <c r="DU16" i="13"/>
  <c r="D16" i="7" s="1"/>
  <c r="DV16" i="13"/>
  <c r="E16" i="7" s="1"/>
  <c r="DW16" i="13"/>
  <c r="DX16" i="13"/>
  <c r="DY16" i="13"/>
  <c r="DZ16" i="13"/>
  <c r="EF16" i="13"/>
  <c r="B16" i="10" s="1"/>
  <c r="EG16" i="13"/>
  <c r="C16" i="10" s="1"/>
  <c r="EH16" i="13"/>
  <c r="D16" i="10" s="1"/>
  <c r="EI16" i="13"/>
  <c r="E16" i="10" s="1"/>
  <c r="EJ16" i="13"/>
  <c r="F16" i="10" s="1"/>
  <c r="EK16" i="13"/>
  <c r="G16" i="10" s="1"/>
  <c r="EL16" i="13"/>
  <c r="H16" i="10" s="1"/>
  <c r="EM16" i="13"/>
  <c r="I16" i="10" s="1"/>
  <c r="EN16" i="13"/>
  <c r="J16" i="10" s="1"/>
  <c r="A17" i="13"/>
  <c r="B17" i="13"/>
  <c r="C17" i="13"/>
  <c r="E17" i="13"/>
  <c r="F17" i="13"/>
  <c r="H17" i="13"/>
  <c r="I17" i="13"/>
  <c r="J17" i="13"/>
  <c r="W17" i="13" s="1"/>
  <c r="X17" i="13" s="1"/>
  <c r="K17" i="13"/>
  <c r="M17" i="13"/>
  <c r="O17" i="13"/>
  <c r="U17" i="13"/>
  <c r="V17" i="13"/>
  <c r="Y17" i="13"/>
  <c r="AB17" i="13"/>
  <c r="AH17" i="13"/>
  <c r="AI17" i="13"/>
  <c r="AJ17" i="13"/>
  <c r="AN17" i="13"/>
  <c r="AO17" i="13" s="1"/>
  <c r="AP17" i="13"/>
  <c r="AG17" i="2" s="1"/>
  <c r="AQ17" i="13"/>
  <c r="AR17" i="13"/>
  <c r="BI17" i="13" s="1"/>
  <c r="AS17" i="13"/>
  <c r="AT17" i="13"/>
  <c r="BO17" i="13" s="1"/>
  <c r="AU17" i="13"/>
  <c r="AV17" i="13"/>
  <c r="BA17" i="13" s="1"/>
  <c r="AW17" i="13"/>
  <c r="AX17" i="13"/>
  <c r="AY17" i="13"/>
  <c r="BD17" i="13" s="1"/>
  <c r="AZ17" i="13"/>
  <c r="BP17" i="13"/>
  <c r="BQ17" i="13" s="1"/>
  <c r="BR17" i="13"/>
  <c r="BS17" i="13"/>
  <c r="BT17" i="13"/>
  <c r="BV17" i="13"/>
  <c r="BW17" i="13"/>
  <c r="BX17" i="13"/>
  <c r="BY17" i="13"/>
  <c r="BZ17" i="13"/>
  <c r="CA17" i="13"/>
  <c r="CB17" i="13"/>
  <c r="CC17" i="13"/>
  <c r="CD17" i="13"/>
  <c r="CE17" i="13"/>
  <c r="CF17" i="13"/>
  <c r="CG17" i="13"/>
  <c r="CM17" i="13"/>
  <c r="AA17" i="13" s="1"/>
  <c r="CN17" i="13"/>
  <c r="CO17" i="13"/>
  <c r="U17" i="4" s="1"/>
  <c r="CP17" i="13"/>
  <c r="CQ17" i="13"/>
  <c r="CR17" i="13"/>
  <c r="CT17" i="13"/>
  <c r="CV17" i="13"/>
  <c r="CW17" i="13"/>
  <c r="CY17" i="13"/>
  <c r="CZ17" i="13"/>
  <c r="DB17" i="13"/>
  <c r="DC17" i="13"/>
  <c r="DD17" i="13"/>
  <c r="DE17" i="13"/>
  <c r="DF17" i="13"/>
  <c r="DH17" i="13"/>
  <c r="DI17" i="13"/>
  <c r="DJ17" i="13"/>
  <c r="DK17" i="13"/>
  <c r="DL17" i="13"/>
  <c r="DM17" i="13"/>
  <c r="DN17" i="13"/>
  <c r="DO17" i="13"/>
  <c r="DP17" i="13" s="1"/>
  <c r="DQ17" i="13"/>
  <c r="DR17" i="13" s="1"/>
  <c r="DS17" i="13"/>
  <c r="B17" i="7" s="1"/>
  <c r="DT17" i="13"/>
  <c r="C17" i="7" s="1"/>
  <c r="DU17" i="13"/>
  <c r="D17" i="7" s="1"/>
  <c r="DV17" i="13"/>
  <c r="E17" i="7" s="1"/>
  <c r="DW17" i="13"/>
  <c r="DX17" i="13"/>
  <c r="DY17" i="13"/>
  <c r="DZ17" i="13"/>
  <c r="EF17" i="13"/>
  <c r="B17" i="10" s="1"/>
  <c r="EG17" i="13"/>
  <c r="C17" i="10" s="1"/>
  <c r="EH17" i="13"/>
  <c r="D17" i="10" s="1"/>
  <c r="EI17" i="13"/>
  <c r="E17" i="10" s="1"/>
  <c r="EJ17" i="13"/>
  <c r="F17" i="10" s="1"/>
  <c r="EK17" i="13"/>
  <c r="G17" i="10" s="1"/>
  <c r="EL17" i="13"/>
  <c r="H17" i="10" s="1"/>
  <c r="EM17" i="13"/>
  <c r="I17" i="10" s="1"/>
  <c r="EN17" i="13"/>
  <c r="J17" i="10" s="1"/>
  <c r="A18" i="13"/>
  <c r="B18" i="13"/>
  <c r="C18" i="13"/>
  <c r="E18" i="13"/>
  <c r="F18" i="13"/>
  <c r="H18" i="13"/>
  <c r="I18" i="13"/>
  <c r="J18" i="13"/>
  <c r="W18" i="13" s="1"/>
  <c r="X18" i="13" s="1"/>
  <c r="K18" i="13"/>
  <c r="M18" i="13"/>
  <c r="O18" i="13"/>
  <c r="U18" i="13"/>
  <c r="V18" i="13"/>
  <c r="Y18" i="13"/>
  <c r="AB18" i="13"/>
  <c r="AF18" i="13" s="1"/>
  <c r="AH18" i="13"/>
  <c r="AI18" i="13"/>
  <c r="AJ18" i="13"/>
  <c r="AN18" i="13"/>
  <c r="AO18" i="13" s="1"/>
  <c r="AP18" i="13"/>
  <c r="AG18" i="2" s="1"/>
  <c r="AQ18" i="13"/>
  <c r="AZ18" i="13"/>
  <c r="AR18" i="13"/>
  <c r="AS18" i="13"/>
  <c r="AT18" i="13"/>
  <c r="BO18" i="13" s="1"/>
  <c r="AU18" i="13"/>
  <c r="AV18" i="13"/>
  <c r="BA18" i="13" s="1"/>
  <c r="AW18" i="13"/>
  <c r="AX18" i="13"/>
  <c r="AY18" i="13"/>
  <c r="BD18" i="13" s="1"/>
  <c r="BE18" i="13"/>
  <c r="BP18" i="13"/>
  <c r="BR18" i="13"/>
  <c r="BS18" i="13"/>
  <c r="BT18" i="13"/>
  <c r="BV18" i="13"/>
  <c r="BW18" i="13"/>
  <c r="BX18" i="13"/>
  <c r="BY18" i="13"/>
  <c r="BZ18" i="13"/>
  <c r="CA18" i="13"/>
  <c r="CB18" i="13"/>
  <c r="CC18" i="13"/>
  <c r="CD18" i="13"/>
  <c r="CE18" i="13"/>
  <c r="CF18" i="13"/>
  <c r="CG18" i="13"/>
  <c r="CM18" i="13"/>
  <c r="AA18" i="13" s="1"/>
  <c r="CN18" i="13"/>
  <c r="CO18" i="13"/>
  <c r="U18" i="4" s="1"/>
  <c r="CP18" i="13"/>
  <c r="CQ18" i="13"/>
  <c r="CR18" i="13"/>
  <c r="CT18" i="13"/>
  <c r="CV18" i="13"/>
  <c r="CW18" i="13"/>
  <c r="CY18" i="13"/>
  <c r="CZ18" i="13"/>
  <c r="DB18" i="13"/>
  <c r="DC18" i="13"/>
  <c r="DD18" i="13"/>
  <c r="DE18" i="13"/>
  <c r="DF18" i="13"/>
  <c r="DH18" i="13"/>
  <c r="DI18" i="13"/>
  <c r="DJ18" i="13"/>
  <c r="DK18" i="13"/>
  <c r="DL18" i="13"/>
  <c r="DM18" i="13"/>
  <c r="DN18" i="13"/>
  <c r="DO18" i="13"/>
  <c r="DP18" i="13" s="1"/>
  <c r="DQ18" i="13"/>
  <c r="DR18" i="13" s="1"/>
  <c r="DS18" i="13"/>
  <c r="B18" i="7" s="1"/>
  <c r="DT18" i="13"/>
  <c r="C18" i="7" s="1"/>
  <c r="DU18" i="13"/>
  <c r="D18" i="7" s="1"/>
  <c r="DV18" i="13"/>
  <c r="E18" i="7" s="1"/>
  <c r="DW18" i="13"/>
  <c r="DX18" i="13"/>
  <c r="DY18" i="13"/>
  <c r="DZ18" i="13"/>
  <c r="EF18" i="13"/>
  <c r="B18" i="10" s="1"/>
  <c r="EG18" i="13"/>
  <c r="C18" i="10" s="1"/>
  <c r="EH18" i="13"/>
  <c r="D18" i="10" s="1"/>
  <c r="EI18" i="13"/>
  <c r="E18" i="10" s="1"/>
  <c r="EJ18" i="13"/>
  <c r="F18" i="10" s="1"/>
  <c r="EK18" i="13"/>
  <c r="G18" i="10" s="1"/>
  <c r="EL18" i="13"/>
  <c r="H18" i="10" s="1"/>
  <c r="EM18" i="13"/>
  <c r="I18" i="10" s="1"/>
  <c r="EN18" i="13"/>
  <c r="J18" i="10" s="1"/>
  <c r="A19" i="13"/>
  <c r="B19" i="13"/>
  <c r="C19" i="13"/>
  <c r="E19" i="13"/>
  <c r="F19" i="13"/>
  <c r="H19" i="13"/>
  <c r="I19" i="13"/>
  <c r="J19" i="13"/>
  <c r="W19" i="13" s="1"/>
  <c r="X19" i="13" s="1"/>
  <c r="K19" i="13"/>
  <c r="M19" i="13"/>
  <c r="O19" i="13"/>
  <c r="U19" i="13"/>
  <c r="V19" i="13"/>
  <c r="Y19" i="13"/>
  <c r="AB19" i="13"/>
  <c r="AC19" i="13" s="1"/>
  <c r="AH19" i="13"/>
  <c r="AI19" i="13"/>
  <c r="AJ19" i="13"/>
  <c r="AN19" i="13"/>
  <c r="AO19" i="13" s="1"/>
  <c r="AP19" i="13"/>
  <c r="AQ19" i="13"/>
  <c r="AR19" i="13"/>
  <c r="BI19" i="13" s="1"/>
  <c r="AS19" i="13"/>
  <c r="BN19" i="13" s="1"/>
  <c r="AT19" i="13"/>
  <c r="BO19" i="13" s="1"/>
  <c r="AU19" i="13"/>
  <c r="AV19" i="13"/>
  <c r="AW19" i="13"/>
  <c r="AX19" i="13"/>
  <c r="BC19" i="13" s="1"/>
  <c r="AY19" i="13"/>
  <c r="AZ19" i="13"/>
  <c r="BP19" i="13"/>
  <c r="BR19" i="13"/>
  <c r="BS19" i="13"/>
  <c r="BT19" i="13"/>
  <c r="BV19" i="13"/>
  <c r="BW19" i="13"/>
  <c r="BX19" i="13"/>
  <c r="BY19" i="13"/>
  <c r="BZ19" i="13"/>
  <c r="CA19" i="13"/>
  <c r="CB19" i="13"/>
  <c r="CC19" i="13"/>
  <c r="CD19" i="13"/>
  <c r="CE19" i="13"/>
  <c r="CF19" i="13"/>
  <c r="CG19" i="13"/>
  <c r="CM19" i="13"/>
  <c r="AA19" i="13" s="1"/>
  <c r="CN19" i="13"/>
  <c r="CO19" i="13"/>
  <c r="U19" i="4" s="1"/>
  <c r="CP19" i="13"/>
  <c r="CQ19" i="13"/>
  <c r="CR19" i="13"/>
  <c r="CY19" i="13"/>
  <c r="CZ19" i="13"/>
  <c r="DB19" i="13"/>
  <c r="DC19" i="13"/>
  <c r="DD19" i="13"/>
  <c r="BC19" i="4" s="1"/>
  <c r="DE19" i="13"/>
  <c r="DF19" i="13"/>
  <c r="DH19" i="13"/>
  <c r="DI19" i="13"/>
  <c r="DJ19" i="13"/>
  <c r="DK19" i="13"/>
  <c r="DL19" i="13"/>
  <c r="DM19" i="13"/>
  <c r="DN19" i="13"/>
  <c r="DO19" i="13"/>
  <c r="DP19" i="13" s="1"/>
  <c r="DQ19" i="13"/>
  <c r="DR19" i="13" s="1"/>
  <c r="DS19" i="13"/>
  <c r="B19" i="7" s="1"/>
  <c r="DT19" i="13"/>
  <c r="C19" i="7" s="1"/>
  <c r="DU19" i="13"/>
  <c r="D19" i="7" s="1"/>
  <c r="DV19" i="13"/>
  <c r="E19" i="7" s="1"/>
  <c r="DW19" i="13"/>
  <c r="DX19" i="13"/>
  <c r="DY19" i="13"/>
  <c r="DZ19" i="13"/>
  <c r="EF19" i="13"/>
  <c r="B19" i="10" s="1"/>
  <c r="EG19" i="13"/>
  <c r="C19" i="10" s="1"/>
  <c r="EH19" i="13"/>
  <c r="D19" i="10" s="1"/>
  <c r="EI19" i="13"/>
  <c r="E19" i="10" s="1"/>
  <c r="EJ19" i="13"/>
  <c r="F19" i="10" s="1"/>
  <c r="EK19" i="13"/>
  <c r="G19" i="10" s="1"/>
  <c r="EL19" i="13"/>
  <c r="H19" i="10" s="1"/>
  <c r="EM19" i="13"/>
  <c r="I19" i="10" s="1"/>
  <c r="EN19" i="13"/>
  <c r="J19" i="10" s="1"/>
  <c r="A20" i="13"/>
  <c r="B20" i="13"/>
  <c r="C20" i="13"/>
  <c r="E20" i="13"/>
  <c r="F20" i="13"/>
  <c r="H20" i="13"/>
  <c r="I20" i="13"/>
  <c r="J20" i="13"/>
  <c r="W20" i="13" s="1"/>
  <c r="X20" i="13" s="1"/>
  <c r="K20" i="13"/>
  <c r="M20" i="13"/>
  <c r="O20" i="13"/>
  <c r="U20" i="13"/>
  <c r="V20" i="13"/>
  <c r="Y20" i="13"/>
  <c r="AB20" i="13"/>
  <c r="AC20" i="13" s="1"/>
  <c r="AD20" i="13"/>
  <c r="AG20" i="13" s="1"/>
  <c r="AH20" i="13"/>
  <c r="AI20" i="13"/>
  <c r="AJ20" i="13"/>
  <c r="AN20" i="13"/>
  <c r="AO20" i="13" s="1"/>
  <c r="AP20" i="13"/>
  <c r="AQ20" i="13"/>
  <c r="AR20" i="13"/>
  <c r="AS20" i="13"/>
  <c r="BJ20" i="13" s="1"/>
  <c r="AT20" i="13"/>
  <c r="BO20" i="13" s="1"/>
  <c r="AU20" i="13"/>
  <c r="AV20" i="13"/>
  <c r="AW20" i="13"/>
  <c r="BB20" i="13" s="1"/>
  <c r="AX20" i="13"/>
  <c r="BG20" i="13" s="1"/>
  <c r="AY20" i="13"/>
  <c r="AZ20" i="13"/>
  <c r="BP20" i="13"/>
  <c r="BR20" i="13"/>
  <c r="BS20" i="13"/>
  <c r="BT20" i="13"/>
  <c r="BV20" i="13"/>
  <c r="BW20" i="13"/>
  <c r="BX20" i="13"/>
  <c r="BY20" i="13"/>
  <c r="BZ20" i="13"/>
  <c r="CA20" i="13"/>
  <c r="CB20" i="13"/>
  <c r="CC20" i="13"/>
  <c r="CD20" i="13"/>
  <c r="CE20" i="13"/>
  <c r="CF20" i="13"/>
  <c r="CG20" i="13"/>
  <c r="CM20" i="13"/>
  <c r="AA20" i="13" s="1"/>
  <c r="F20" i="3" s="1"/>
  <c r="CN20" i="13"/>
  <c r="CO20" i="13"/>
  <c r="U20" i="4" s="1"/>
  <c r="CP20" i="13"/>
  <c r="CQ20" i="13"/>
  <c r="CR20" i="13"/>
  <c r="CT20" i="13"/>
  <c r="CV20" i="13"/>
  <c r="CW20" i="13"/>
  <c r="CY20" i="13"/>
  <c r="CZ20" i="13"/>
  <c r="DB20" i="13"/>
  <c r="DC20" i="13"/>
  <c r="DD20" i="13"/>
  <c r="DE20" i="13"/>
  <c r="DF20" i="13"/>
  <c r="DH20" i="13"/>
  <c r="DI20" i="13"/>
  <c r="DJ20" i="13"/>
  <c r="DK20" i="13"/>
  <c r="DL20" i="13"/>
  <c r="DM20" i="13"/>
  <c r="DN20" i="13"/>
  <c r="DO20" i="13"/>
  <c r="DP20" i="13" s="1"/>
  <c r="DQ20" i="13"/>
  <c r="DR20" i="13" s="1"/>
  <c r="DS20" i="13"/>
  <c r="B20" i="7" s="1"/>
  <c r="DT20" i="13"/>
  <c r="C20" i="7" s="1"/>
  <c r="DU20" i="13"/>
  <c r="D20" i="7" s="1"/>
  <c r="DV20" i="13"/>
  <c r="E20" i="7" s="1"/>
  <c r="DW20" i="13"/>
  <c r="DX20" i="13"/>
  <c r="DY20" i="13"/>
  <c r="DZ20" i="13"/>
  <c r="EF20" i="13"/>
  <c r="B20" i="10" s="1"/>
  <c r="EG20" i="13"/>
  <c r="C20" i="10" s="1"/>
  <c r="EH20" i="13"/>
  <c r="D20" i="10" s="1"/>
  <c r="EI20" i="13"/>
  <c r="E20" i="10" s="1"/>
  <c r="EJ20" i="13"/>
  <c r="F20" i="10" s="1"/>
  <c r="EK20" i="13"/>
  <c r="G20" i="10" s="1"/>
  <c r="EL20" i="13"/>
  <c r="H20" i="10" s="1"/>
  <c r="EM20" i="13"/>
  <c r="I20" i="10" s="1"/>
  <c r="EN20" i="13"/>
  <c r="J20" i="10" s="1"/>
  <c r="A21" i="13"/>
  <c r="B21" i="13"/>
  <c r="C21" i="13"/>
  <c r="E21" i="13"/>
  <c r="F21" i="13"/>
  <c r="H21" i="13"/>
  <c r="I21" i="13"/>
  <c r="J21" i="13"/>
  <c r="W21" i="13" s="1"/>
  <c r="X21" i="13" s="1"/>
  <c r="K21" i="13"/>
  <c r="M21" i="13"/>
  <c r="O21" i="13"/>
  <c r="U21" i="13"/>
  <c r="V21" i="13"/>
  <c r="Y21" i="13"/>
  <c r="AB21" i="13"/>
  <c r="AC21" i="13" s="1"/>
  <c r="AH21" i="13"/>
  <c r="AI21" i="13"/>
  <c r="AJ21" i="13"/>
  <c r="AN21" i="13"/>
  <c r="AO21" i="13" s="1"/>
  <c r="AP21" i="13"/>
  <c r="AQ21" i="13"/>
  <c r="AZ21" i="13"/>
  <c r="AR21" i="13"/>
  <c r="BI21" i="13" s="1"/>
  <c r="AS21" i="13"/>
  <c r="AT21" i="13"/>
  <c r="BO21" i="13" s="1"/>
  <c r="AU21" i="13"/>
  <c r="AV21" i="13"/>
  <c r="BA21" i="13" s="1"/>
  <c r="AW21" i="13"/>
  <c r="BB21" i="13" s="1"/>
  <c r="AX21" i="13"/>
  <c r="AY21" i="13"/>
  <c r="BP21" i="13"/>
  <c r="BQ21" i="13" s="1"/>
  <c r="BR21" i="13"/>
  <c r="BS21" i="13"/>
  <c r="BT21" i="13"/>
  <c r="BV21" i="13"/>
  <c r="BW21" i="13"/>
  <c r="BX21" i="13"/>
  <c r="BY21" i="13"/>
  <c r="BZ21" i="13"/>
  <c r="CA21" i="13"/>
  <c r="CB21" i="13"/>
  <c r="CC21" i="13"/>
  <c r="CD21" i="13"/>
  <c r="CE21" i="13"/>
  <c r="CF21" i="13"/>
  <c r="CG21" i="13"/>
  <c r="CM21" i="13"/>
  <c r="AA21" i="13" s="1"/>
  <c r="CN21" i="13"/>
  <c r="CO21" i="13"/>
  <c r="U21" i="4" s="1"/>
  <c r="CP21" i="13"/>
  <c r="CQ21" i="13"/>
  <c r="CR21" i="13"/>
  <c r="CT21" i="13"/>
  <c r="CV21" i="13"/>
  <c r="CW21" i="13"/>
  <c r="CY21" i="13"/>
  <c r="CZ21" i="13"/>
  <c r="DB21" i="13"/>
  <c r="DC21" i="13"/>
  <c r="DD21" i="13"/>
  <c r="DE21" i="13"/>
  <c r="DF21" i="13"/>
  <c r="DH21" i="13"/>
  <c r="DI21" i="13"/>
  <c r="DJ21" i="13"/>
  <c r="DK21" i="13"/>
  <c r="DL21" i="13"/>
  <c r="DM21" i="13"/>
  <c r="DN21" i="13"/>
  <c r="DO21" i="13"/>
  <c r="DP21" i="13" s="1"/>
  <c r="DQ21" i="13"/>
  <c r="DR21" i="13" s="1"/>
  <c r="DS21" i="13"/>
  <c r="B21" i="7" s="1"/>
  <c r="DT21" i="13"/>
  <c r="C21" i="7" s="1"/>
  <c r="DU21" i="13"/>
  <c r="D21" i="7" s="1"/>
  <c r="DV21" i="13"/>
  <c r="E21" i="7" s="1"/>
  <c r="DW21" i="13"/>
  <c r="DX21" i="13"/>
  <c r="DY21" i="13"/>
  <c r="DZ21" i="13"/>
  <c r="EF21" i="13"/>
  <c r="B21" i="10" s="1"/>
  <c r="EG21" i="13"/>
  <c r="C21" i="10" s="1"/>
  <c r="EH21" i="13"/>
  <c r="D21" i="10" s="1"/>
  <c r="EI21" i="13"/>
  <c r="E21" i="10" s="1"/>
  <c r="EJ21" i="13"/>
  <c r="F21" i="10" s="1"/>
  <c r="EK21" i="13"/>
  <c r="G21" i="10" s="1"/>
  <c r="EL21" i="13"/>
  <c r="H21" i="10" s="1"/>
  <c r="EM21" i="13"/>
  <c r="I21" i="10" s="1"/>
  <c r="EN21" i="13"/>
  <c r="J21" i="10" s="1"/>
  <c r="A22" i="13"/>
  <c r="B22" i="13"/>
  <c r="C22" i="13"/>
  <c r="E22" i="13"/>
  <c r="F22" i="13"/>
  <c r="H22" i="13"/>
  <c r="I22" i="13"/>
  <c r="J22" i="13"/>
  <c r="W22" i="13" s="1"/>
  <c r="X22" i="13" s="1"/>
  <c r="K22" i="13"/>
  <c r="M22" i="13"/>
  <c r="O22" i="13"/>
  <c r="U22" i="13"/>
  <c r="V22" i="13"/>
  <c r="Y22" i="13"/>
  <c r="AB22" i="13"/>
  <c r="AC22" i="13" s="1"/>
  <c r="AH22" i="13"/>
  <c r="AI22" i="13"/>
  <c r="AJ22" i="13"/>
  <c r="AN22" i="13"/>
  <c r="AO22" i="13" s="1"/>
  <c r="AP22" i="13"/>
  <c r="AQ22" i="13"/>
  <c r="AZ22" i="13"/>
  <c r="AR22" i="13"/>
  <c r="BI22" i="13" s="1"/>
  <c r="AS22" i="13"/>
  <c r="BN22" i="13" s="1"/>
  <c r="AT22" i="13"/>
  <c r="BO22" i="13" s="1"/>
  <c r="AU22" i="13"/>
  <c r="AV22" i="13"/>
  <c r="BE22" i="13" s="1"/>
  <c r="AW22" i="13"/>
  <c r="AX22" i="13"/>
  <c r="BG22" i="13" s="1"/>
  <c r="AY22" i="13"/>
  <c r="BD22" i="13" s="1"/>
  <c r="BP22" i="13"/>
  <c r="BQ22" i="13" s="1"/>
  <c r="BR22" i="13"/>
  <c r="BS22" i="13"/>
  <c r="BT22" i="13"/>
  <c r="BV22" i="13"/>
  <c r="BW22" i="13"/>
  <c r="BX22" i="13"/>
  <c r="BY22" i="13"/>
  <c r="BZ22" i="13"/>
  <c r="CA22" i="13"/>
  <c r="CB22" i="13"/>
  <c r="CC22" i="13"/>
  <c r="CD22" i="13"/>
  <c r="CE22" i="13"/>
  <c r="CF22" i="13"/>
  <c r="CG22" i="13"/>
  <c r="CM22" i="13"/>
  <c r="AA22" i="13" s="1"/>
  <c r="F22" i="3" s="1"/>
  <c r="CN22" i="13"/>
  <c r="CO22" i="13"/>
  <c r="U22" i="4" s="1"/>
  <c r="CP22" i="13"/>
  <c r="CQ22" i="13"/>
  <c r="CR22" i="13"/>
  <c r="CY22" i="13"/>
  <c r="CZ22" i="13"/>
  <c r="DB22" i="13"/>
  <c r="DC22" i="13"/>
  <c r="DD22" i="13"/>
  <c r="DE22" i="13"/>
  <c r="DF22" i="13"/>
  <c r="DH22" i="13"/>
  <c r="DI22" i="13"/>
  <c r="DJ22" i="13"/>
  <c r="DK22" i="13"/>
  <c r="DL22" i="13"/>
  <c r="DM22" i="13"/>
  <c r="DN22" i="13"/>
  <c r="DO22" i="13"/>
  <c r="DP22" i="13" s="1"/>
  <c r="DQ22" i="13"/>
  <c r="DR22" i="13" s="1"/>
  <c r="DS22" i="13"/>
  <c r="B22" i="7" s="1"/>
  <c r="DT22" i="13"/>
  <c r="C22" i="7" s="1"/>
  <c r="DU22" i="13"/>
  <c r="D22" i="7" s="1"/>
  <c r="DV22" i="13"/>
  <c r="E22" i="7" s="1"/>
  <c r="DW22" i="13"/>
  <c r="DX22" i="13"/>
  <c r="DY22" i="13"/>
  <c r="DZ22" i="13"/>
  <c r="EF22" i="13"/>
  <c r="B22" i="10" s="1"/>
  <c r="EG22" i="13"/>
  <c r="C22" i="10" s="1"/>
  <c r="EH22" i="13"/>
  <c r="D22" i="10" s="1"/>
  <c r="EI22" i="13"/>
  <c r="E22" i="10" s="1"/>
  <c r="EJ22" i="13"/>
  <c r="F22" i="10" s="1"/>
  <c r="EK22" i="13"/>
  <c r="G22" i="10" s="1"/>
  <c r="EL22" i="13"/>
  <c r="H22" i="10" s="1"/>
  <c r="EM22" i="13"/>
  <c r="I22" i="10" s="1"/>
  <c r="EN22" i="13"/>
  <c r="J22" i="10" s="1"/>
  <c r="A23" i="13"/>
  <c r="B23" i="13"/>
  <c r="C23" i="13"/>
  <c r="E23" i="13"/>
  <c r="F23" i="13"/>
  <c r="H23" i="13"/>
  <c r="I23" i="13"/>
  <c r="J23" i="13"/>
  <c r="W23" i="13" s="1"/>
  <c r="X23" i="13" s="1"/>
  <c r="K23" i="13"/>
  <c r="M23" i="13"/>
  <c r="O23" i="13"/>
  <c r="U23" i="13"/>
  <c r="V23" i="13"/>
  <c r="Y23" i="13"/>
  <c r="AB23" i="13"/>
  <c r="AC23" i="13" s="1"/>
  <c r="AH23" i="13"/>
  <c r="AI23" i="13"/>
  <c r="AJ23" i="13"/>
  <c r="AN23" i="13"/>
  <c r="AO23" i="13" s="1"/>
  <c r="AP23" i="13"/>
  <c r="AG23" i="2" s="1"/>
  <c r="AQ23" i="13"/>
  <c r="AR23" i="13"/>
  <c r="AS23" i="13"/>
  <c r="AT23" i="13"/>
  <c r="BO23" i="13" s="1"/>
  <c r="AU23" i="13"/>
  <c r="AV23" i="13"/>
  <c r="AW23" i="13"/>
  <c r="AX23" i="13"/>
  <c r="BC23" i="13" s="1"/>
  <c r="AY23" i="13"/>
  <c r="BD23" i="13" s="1"/>
  <c r="AZ23" i="13"/>
  <c r="BP23" i="13"/>
  <c r="BU23" i="13" s="1"/>
  <c r="BR23" i="13"/>
  <c r="BS23" i="13"/>
  <c r="BT23" i="13"/>
  <c r="BV23" i="13"/>
  <c r="BW23" i="13"/>
  <c r="BX23" i="13"/>
  <c r="BY23" i="13"/>
  <c r="BZ23" i="13"/>
  <c r="CA23" i="13"/>
  <c r="CB23" i="13"/>
  <c r="CC23" i="13"/>
  <c r="CD23" i="13"/>
  <c r="CE23" i="13"/>
  <c r="CF23" i="13"/>
  <c r="CG23" i="13"/>
  <c r="CM23" i="13"/>
  <c r="AA23" i="13" s="1"/>
  <c r="F23" i="3" s="1"/>
  <c r="CN23" i="13"/>
  <c r="CO23" i="13"/>
  <c r="U23" i="4" s="1"/>
  <c r="CP23" i="13"/>
  <c r="CQ23" i="13"/>
  <c r="CR23" i="13"/>
  <c r="CY23" i="13"/>
  <c r="CZ23" i="13"/>
  <c r="DB23" i="13"/>
  <c r="DC23" i="13"/>
  <c r="DD23" i="13"/>
  <c r="DE23" i="13"/>
  <c r="DF23" i="13"/>
  <c r="DH23" i="13"/>
  <c r="DI23" i="13"/>
  <c r="DJ23" i="13"/>
  <c r="AF23" i="3" s="1"/>
  <c r="DK23" i="13"/>
  <c r="DL23" i="13"/>
  <c r="DM23" i="13"/>
  <c r="DN23" i="13"/>
  <c r="DO23" i="13"/>
  <c r="DP23" i="13" s="1"/>
  <c r="DQ23" i="13"/>
  <c r="DR23" i="13" s="1"/>
  <c r="DS23" i="13"/>
  <c r="B23" i="7" s="1"/>
  <c r="DT23" i="13"/>
  <c r="C23" i="7" s="1"/>
  <c r="DU23" i="13"/>
  <c r="D23" i="7" s="1"/>
  <c r="DV23" i="13"/>
  <c r="E23" i="7" s="1"/>
  <c r="DW23" i="13"/>
  <c r="DX23" i="13"/>
  <c r="DY23" i="13"/>
  <c r="DZ23" i="13"/>
  <c r="EF23" i="13"/>
  <c r="B23" i="10" s="1"/>
  <c r="EG23" i="13"/>
  <c r="C23" i="10" s="1"/>
  <c r="EH23" i="13"/>
  <c r="D23" i="10" s="1"/>
  <c r="EI23" i="13"/>
  <c r="E23" i="10" s="1"/>
  <c r="EJ23" i="13"/>
  <c r="F23" i="10" s="1"/>
  <c r="EK23" i="13"/>
  <c r="G23" i="10" s="1"/>
  <c r="EL23" i="13"/>
  <c r="H23" i="10" s="1"/>
  <c r="EM23" i="13"/>
  <c r="I23" i="10" s="1"/>
  <c r="EN23" i="13"/>
  <c r="J23" i="10" s="1"/>
  <c r="A24" i="13"/>
  <c r="B24" i="13"/>
  <c r="C24" i="13"/>
  <c r="E24" i="13"/>
  <c r="F24" i="13"/>
  <c r="H24" i="13"/>
  <c r="I24" i="13"/>
  <c r="J24" i="13"/>
  <c r="W24" i="13" s="1"/>
  <c r="X24" i="13" s="1"/>
  <c r="K24" i="13"/>
  <c r="M24" i="13"/>
  <c r="O24" i="13"/>
  <c r="U24" i="13"/>
  <c r="V24" i="13"/>
  <c r="Y24" i="13"/>
  <c r="AB24" i="13"/>
  <c r="AC24" i="13" s="1"/>
  <c r="AH24" i="13"/>
  <c r="AI24" i="13"/>
  <c r="AJ24" i="13"/>
  <c r="AN24" i="13"/>
  <c r="AO24" i="13" s="1"/>
  <c r="AP24" i="13"/>
  <c r="AQ24" i="13"/>
  <c r="AR24" i="13"/>
  <c r="AS24" i="13"/>
  <c r="BJ24" i="13" s="1"/>
  <c r="AT24" i="13"/>
  <c r="BO24" i="13" s="1"/>
  <c r="AU24" i="13"/>
  <c r="AV24" i="13"/>
  <c r="BE24" i="13" s="1"/>
  <c r="AW24" i="13"/>
  <c r="BB24" i="13" s="1"/>
  <c r="AX24" i="13"/>
  <c r="AY24" i="13"/>
  <c r="AZ24" i="13"/>
  <c r="BP24" i="13"/>
  <c r="BQ24" i="13" s="1"/>
  <c r="BR24" i="13"/>
  <c r="BS24" i="13"/>
  <c r="BT24" i="13"/>
  <c r="BV24" i="13"/>
  <c r="BW24" i="13"/>
  <c r="BX24" i="13"/>
  <c r="BY24" i="13"/>
  <c r="BZ24" i="13"/>
  <c r="CA24" i="13"/>
  <c r="CB24" i="13"/>
  <c r="CC24" i="13"/>
  <c r="CD24" i="13"/>
  <c r="CE24" i="13"/>
  <c r="CF24" i="13"/>
  <c r="CG24" i="13"/>
  <c r="CM24" i="13"/>
  <c r="AA24" i="13" s="1"/>
  <c r="CN24" i="13"/>
  <c r="CO24" i="13"/>
  <c r="U24" i="4" s="1"/>
  <c r="CP24" i="13"/>
  <c r="CQ24" i="13"/>
  <c r="CR24" i="13"/>
  <c r="CY24" i="13"/>
  <c r="CZ24" i="13"/>
  <c r="DB24" i="13"/>
  <c r="DC24" i="13"/>
  <c r="DD24" i="13"/>
  <c r="BC24" i="4" s="1"/>
  <c r="DE24" i="13"/>
  <c r="DF24" i="13"/>
  <c r="DH24" i="13"/>
  <c r="DI24" i="13"/>
  <c r="DJ24" i="13"/>
  <c r="DK24" i="13"/>
  <c r="DL24" i="13"/>
  <c r="DM24" i="13"/>
  <c r="DN24" i="13"/>
  <c r="DO24" i="13"/>
  <c r="DP24" i="13" s="1"/>
  <c r="DQ24" i="13"/>
  <c r="DR24" i="13" s="1"/>
  <c r="DS24" i="13"/>
  <c r="B24" i="7" s="1"/>
  <c r="DT24" i="13"/>
  <c r="C24" i="7" s="1"/>
  <c r="DU24" i="13"/>
  <c r="D24" i="7" s="1"/>
  <c r="DV24" i="13"/>
  <c r="E24" i="7" s="1"/>
  <c r="DW24" i="13"/>
  <c r="DX24" i="13"/>
  <c r="DY24" i="13"/>
  <c r="DZ24" i="13"/>
  <c r="EF24" i="13"/>
  <c r="B24" i="10" s="1"/>
  <c r="EG24" i="13"/>
  <c r="C24" i="10" s="1"/>
  <c r="EH24" i="13"/>
  <c r="D24" i="10" s="1"/>
  <c r="EI24" i="13"/>
  <c r="E24" i="10" s="1"/>
  <c r="EJ24" i="13"/>
  <c r="F24" i="10" s="1"/>
  <c r="EK24" i="13"/>
  <c r="G24" i="10" s="1"/>
  <c r="EL24" i="13"/>
  <c r="H24" i="10" s="1"/>
  <c r="EM24" i="13"/>
  <c r="I24" i="10" s="1"/>
  <c r="EN24" i="13"/>
  <c r="J24" i="10" s="1"/>
  <c r="A25" i="13"/>
  <c r="B25" i="13"/>
  <c r="C25" i="13"/>
  <c r="E25" i="13"/>
  <c r="F25" i="13"/>
  <c r="H25" i="13"/>
  <c r="I25" i="13"/>
  <c r="J25" i="13"/>
  <c r="W25" i="13" s="1"/>
  <c r="X25" i="13" s="1"/>
  <c r="K25" i="13"/>
  <c r="M25" i="13"/>
  <c r="O25" i="13"/>
  <c r="U25" i="13"/>
  <c r="V25" i="13"/>
  <c r="Y25" i="13"/>
  <c r="AB25" i="13"/>
  <c r="AC25" i="13" s="1"/>
  <c r="AD25" i="13"/>
  <c r="AH25" i="13"/>
  <c r="AI25" i="13"/>
  <c r="AJ25" i="13"/>
  <c r="AN25" i="13"/>
  <c r="AO25" i="13" s="1"/>
  <c r="AP25" i="13"/>
  <c r="AQ25" i="13"/>
  <c r="AR25" i="13"/>
  <c r="BI25" i="13" s="1"/>
  <c r="AS25" i="13"/>
  <c r="AT25" i="13"/>
  <c r="BO25" i="13" s="1"/>
  <c r="AU25" i="13"/>
  <c r="AV25" i="13"/>
  <c r="BA25" i="13" s="1"/>
  <c r="AW25" i="13"/>
  <c r="BF25" i="13" s="1"/>
  <c r="AX25" i="13"/>
  <c r="BC25" i="13" s="1"/>
  <c r="AY25" i="13"/>
  <c r="AZ25" i="13"/>
  <c r="BP25" i="13"/>
  <c r="BQ25" i="13" s="1"/>
  <c r="BR25" i="13"/>
  <c r="BS25" i="13"/>
  <c r="BT25" i="13"/>
  <c r="BV25" i="13"/>
  <c r="BW25" i="13"/>
  <c r="BX25" i="13"/>
  <c r="BY25" i="13"/>
  <c r="BZ25" i="13"/>
  <c r="CA25" i="13"/>
  <c r="CB25" i="13"/>
  <c r="CC25" i="13"/>
  <c r="CD25" i="13"/>
  <c r="CE25" i="13"/>
  <c r="CF25" i="13"/>
  <c r="CG25" i="13"/>
  <c r="CM25" i="13"/>
  <c r="AA25" i="13" s="1"/>
  <c r="CN25" i="13"/>
  <c r="CO25" i="13"/>
  <c r="U25" i="4" s="1"/>
  <c r="CP25" i="13"/>
  <c r="CQ25" i="13"/>
  <c r="CR25" i="13"/>
  <c r="CT25" i="13"/>
  <c r="CV25" i="13"/>
  <c r="CW25" i="13"/>
  <c r="CY25" i="13"/>
  <c r="CZ25" i="13"/>
  <c r="DB25" i="13"/>
  <c r="DC25" i="13"/>
  <c r="DD25" i="13"/>
  <c r="DE25" i="13"/>
  <c r="DF25" i="13"/>
  <c r="DH25" i="13"/>
  <c r="DI25" i="13"/>
  <c r="DJ25" i="13"/>
  <c r="DK25" i="13"/>
  <c r="DL25" i="13"/>
  <c r="DM25" i="13"/>
  <c r="DN25" i="13"/>
  <c r="DO25" i="13"/>
  <c r="DP25" i="13" s="1"/>
  <c r="DQ25" i="13"/>
  <c r="DR25" i="13" s="1"/>
  <c r="DS25" i="13"/>
  <c r="B25" i="7" s="1"/>
  <c r="DT25" i="13"/>
  <c r="C25" i="7" s="1"/>
  <c r="DU25" i="13"/>
  <c r="D25" i="7" s="1"/>
  <c r="DV25" i="13"/>
  <c r="E25" i="7" s="1"/>
  <c r="DW25" i="13"/>
  <c r="DX25" i="13"/>
  <c r="DY25" i="13"/>
  <c r="DZ25" i="13"/>
  <c r="EF25" i="13"/>
  <c r="B25" i="10" s="1"/>
  <c r="EG25" i="13"/>
  <c r="C25" i="10" s="1"/>
  <c r="EH25" i="13"/>
  <c r="D25" i="10" s="1"/>
  <c r="EI25" i="13"/>
  <c r="E25" i="10" s="1"/>
  <c r="EJ25" i="13"/>
  <c r="F25" i="10" s="1"/>
  <c r="EK25" i="13"/>
  <c r="G25" i="10" s="1"/>
  <c r="EL25" i="13"/>
  <c r="H25" i="10" s="1"/>
  <c r="EM25" i="13"/>
  <c r="I25" i="10" s="1"/>
  <c r="EN25" i="13"/>
  <c r="J25" i="10" s="1"/>
  <c r="A26" i="13"/>
  <c r="B26" i="13"/>
  <c r="C26" i="13"/>
  <c r="E26" i="13"/>
  <c r="F26" i="13"/>
  <c r="H26" i="13"/>
  <c r="I26" i="13"/>
  <c r="J26" i="13"/>
  <c r="W26" i="13" s="1"/>
  <c r="X26" i="13" s="1"/>
  <c r="K26" i="13"/>
  <c r="M26" i="13"/>
  <c r="O26" i="13"/>
  <c r="U26" i="13"/>
  <c r="V26" i="13"/>
  <c r="Y26" i="13"/>
  <c r="AB26" i="13"/>
  <c r="AH26" i="13"/>
  <c r="AI26" i="13"/>
  <c r="AJ26" i="13"/>
  <c r="AN26" i="13"/>
  <c r="AO26" i="13" s="1"/>
  <c r="AP26" i="13"/>
  <c r="AQ26" i="13"/>
  <c r="AR26" i="13"/>
  <c r="AS26" i="13"/>
  <c r="AT26" i="13"/>
  <c r="BO26" i="13" s="1"/>
  <c r="AU26" i="13"/>
  <c r="AV26" i="13"/>
  <c r="AW26" i="13"/>
  <c r="AX26" i="13"/>
  <c r="BG26" i="13" s="1"/>
  <c r="AY26" i="13"/>
  <c r="AZ26" i="13"/>
  <c r="BP26" i="13"/>
  <c r="BR26" i="13"/>
  <c r="BS26" i="13"/>
  <c r="BT26" i="13"/>
  <c r="BV26" i="13"/>
  <c r="BW26" i="13"/>
  <c r="BX26" i="13"/>
  <c r="BY26" i="13"/>
  <c r="BZ26" i="13"/>
  <c r="CA26" i="13"/>
  <c r="CB26" i="13"/>
  <c r="CC26" i="13"/>
  <c r="CD26" i="13"/>
  <c r="CE26" i="13"/>
  <c r="CF26" i="13"/>
  <c r="CG26" i="13"/>
  <c r="CM26" i="13"/>
  <c r="AA26" i="13" s="1"/>
  <c r="F26" i="3" s="1"/>
  <c r="CN26" i="13"/>
  <c r="CO26" i="13"/>
  <c r="U26" i="4" s="1"/>
  <c r="CP26" i="13"/>
  <c r="CQ26" i="13"/>
  <c r="CR26" i="13"/>
  <c r="CT26" i="13"/>
  <c r="CV26" i="13"/>
  <c r="CW26" i="13"/>
  <c r="CY26" i="13"/>
  <c r="CZ26" i="13"/>
  <c r="DB26" i="13"/>
  <c r="DC26" i="13"/>
  <c r="DD26" i="13"/>
  <c r="DE26" i="13"/>
  <c r="DF26" i="13"/>
  <c r="DH26" i="13"/>
  <c r="DI26" i="13"/>
  <c r="DJ26" i="13"/>
  <c r="DK26" i="13"/>
  <c r="DL26" i="13"/>
  <c r="DM26" i="13"/>
  <c r="DN26" i="13"/>
  <c r="DO26" i="13"/>
  <c r="DP26" i="13" s="1"/>
  <c r="DQ26" i="13"/>
  <c r="DR26" i="13" s="1"/>
  <c r="DS26" i="13"/>
  <c r="B26" i="7" s="1"/>
  <c r="DT26" i="13"/>
  <c r="C26" i="7" s="1"/>
  <c r="DU26" i="13"/>
  <c r="D26" i="7" s="1"/>
  <c r="DV26" i="13"/>
  <c r="E26" i="7" s="1"/>
  <c r="DW26" i="13"/>
  <c r="DX26" i="13"/>
  <c r="DY26" i="13"/>
  <c r="DZ26" i="13"/>
  <c r="EF26" i="13"/>
  <c r="B26" i="10" s="1"/>
  <c r="EG26" i="13"/>
  <c r="C26" i="10" s="1"/>
  <c r="EH26" i="13"/>
  <c r="D26" i="10" s="1"/>
  <c r="EI26" i="13"/>
  <c r="E26" i="10" s="1"/>
  <c r="EJ26" i="13"/>
  <c r="F26" i="10" s="1"/>
  <c r="EK26" i="13"/>
  <c r="G26" i="10" s="1"/>
  <c r="EL26" i="13"/>
  <c r="H26" i="10" s="1"/>
  <c r="EM26" i="13"/>
  <c r="I26" i="10" s="1"/>
  <c r="EN26" i="13"/>
  <c r="J26" i="10" s="1"/>
  <c r="A27" i="13"/>
  <c r="B27" i="13"/>
  <c r="C27" i="13"/>
  <c r="E27" i="13"/>
  <c r="F27" i="13"/>
  <c r="H27" i="13"/>
  <c r="I27" i="13"/>
  <c r="J27" i="13"/>
  <c r="W27" i="13" s="1"/>
  <c r="X27" i="13" s="1"/>
  <c r="K27" i="13"/>
  <c r="M27" i="13"/>
  <c r="O27" i="13"/>
  <c r="U27" i="13"/>
  <c r="V27" i="13"/>
  <c r="Y27" i="13"/>
  <c r="AB27" i="13"/>
  <c r="AC27" i="13" s="1"/>
  <c r="AH27" i="13"/>
  <c r="AI27" i="13"/>
  <c r="AJ27" i="13"/>
  <c r="AN27" i="13"/>
  <c r="AO27" i="13" s="1"/>
  <c r="AP27" i="13"/>
  <c r="AQ27" i="13"/>
  <c r="AZ27" i="13"/>
  <c r="AR27" i="13"/>
  <c r="AS27" i="13"/>
  <c r="BN27" i="13" s="1"/>
  <c r="AT27" i="13"/>
  <c r="BO27" i="13" s="1"/>
  <c r="AU27" i="13"/>
  <c r="AV27" i="13"/>
  <c r="AW27" i="13"/>
  <c r="AX27" i="13"/>
  <c r="AY27" i="13"/>
  <c r="BD27" i="13" s="1"/>
  <c r="BP27" i="13"/>
  <c r="BR27" i="13"/>
  <c r="BS27" i="13"/>
  <c r="BT27" i="13"/>
  <c r="BV27" i="13"/>
  <c r="BW27" i="13"/>
  <c r="BX27" i="13"/>
  <c r="BY27" i="13"/>
  <c r="BZ27" i="13"/>
  <c r="CA27" i="13"/>
  <c r="CB27" i="13"/>
  <c r="CC27" i="13"/>
  <c r="CD27" i="13"/>
  <c r="CE27" i="13"/>
  <c r="CF27" i="13"/>
  <c r="CG27" i="13"/>
  <c r="CM27" i="13"/>
  <c r="AA27" i="13" s="1"/>
  <c r="F27" i="3" s="1"/>
  <c r="CN27" i="13"/>
  <c r="CO27" i="13"/>
  <c r="U27" i="4" s="1"/>
  <c r="CP27" i="13"/>
  <c r="CQ27" i="13"/>
  <c r="CR27" i="13"/>
  <c r="CT27" i="13"/>
  <c r="CU27" i="13"/>
  <c r="CV27" i="13"/>
  <c r="CW27" i="13"/>
  <c r="CX27" i="13"/>
  <c r="CY27" i="13"/>
  <c r="CZ27" i="13"/>
  <c r="DA27" i="13"/>
  <c r="DB27" i="13"/>
  <c r="DC27" i="13"/>
  <c r="DD27" i="13"/>
  <c r="DE27" i="13"/>
  <c r="DF27" i="13"/>
  <c r="DH27" i="13"/>
  <c r="DI27" i="13"/>
  <c r="DJ27" i="13"/>
  <c r="DK27" i="13"/>
  <c r="DL27" i="13"/>
  <c r="DM27" i="13"/>
  <c r="DN27" i="13"/>
  <c r="DO27" i="13"/>
  <c r="DP27" i="13" s="1"/>
  <c r="DQ27" i="13"/>
  <c r="DR27" i="13" s="1"/>
  <c r="DS27" i="13"/>
  <c r="B27" i="7" s="1"/>
  <c r="DT27" i="13"/>
  <c r="C27" i="7" s="1"/>
  <c r="DU27" i="13"/>
  <c r="D27" i="7" s="1"/>
  <c r="DV27" i="13"/>
  <c r="E27" i="7" s="1"/>
  <c r="DW27" i="13"/>
  <c r="DX27" i="13"/>
  <c r="DY27" i="13"/>
  <c r="DZ27" i="13"/>
  <c r="EF27" i="13"/>
  <c r="B27" i="10" s="1"/>
  <c r="EG27" i="13"/>
  <c r="C27" i="10" s="1"/>
  <c r="EH27" i="13"/>
  <c r="D27" i="10" s="1"/>
  <c r="EI27" i="13"/>
  <c r="E27" i="10" s="1"/>
  <c r="EJ27" i="13"/>
  <c r="F27" i="10" s="1"/>
  <c r="EK27" i="13"/>
  <c r="G27" i="10" s="1"/>
  <c r="EL27" i="13"/>
  <c r="H27" i="10" s="1"/>
  <c r="EM27" i="13"/>
  <c r="I27" i="10" s="1"/>
  <c r="EN27" i="13"/>
  <c r="J27" i="10" s="1"/>
  <c r="A28" i="13"/>
  <c r="B28" i="13"/>
  <c r="C28" i="13"/>
  <c r="E28" i="13"/>
  <c r="F28" i="13"/>
  <c r="H28" i="13"/>
  <c r="I28" i="13"/>
  <c r="J28" i="13"/>
  <c r="W28" i="13" s="1"/>
  <c r="X28" i="13" s="1"/>
  <c r="K28" i="13"/>
  <c r="M28" i="13"/>
  <c r="O28" i="13"/>
  <c r="U28" i="13"/>
  <c r="V28" i="13"/>
  <c r="Y28" i="13"/>
  <c r="AB28" i="13"/>
  <c r="AC28" i="13" s="1"/>
  <c r="AD28" i="13"/>
  <c r="AG28" i="13" s="1"/>
  <c r="AH28" i="13"/>
  <c r="AI28" i="13"/>
  <c r="AJ28" i="13"/>
  <c r="AN28" i="13"/>
  <c r="AO28" i="13" s="1"/>
  <c r="AP28" i="13"/>
  <c r="AQ28" i="13"/>
  <c r="AR28" i="13"/>
  <c r="BM28" i="13" s="1"/>
  <c r="AS28" i="13"/>
  <c r="AT28" i="13"/>
  <c r="BO28" i="13" s="1"/>
  <c r="AU28" i="13"/>
  <c r="AV28" i="13"/>
  <c r="BA28" i="13" s="1"/>
  <c r="AW28" i="13"/>
  <c r="AX28" i="13"/>
  <c r="BG28" i="13" s="1"/>
  <c r="AY28" i="13"/>
  <c r="AZ28" i="13"/>
  <c r="BP28" i="13"/>
  <c r="BQ28" i="13" s="1"/>
  <c r="BR28" i="13"/>
  <c r="BS28" i="13"/>
  <c r="BT28" i="13"/>
  <c r="BV28" i="13"/>
  <c r="BW28" i="13"/>
  <c r="BX28" i="13"/>
  <c r="BY28" i="13"/>
  <c r="BZ28" i="13"/>
  <c r="CA28" i="13"/>
  <c r="CB28" i="13"/>
  <c r="CC28" i="13"/>
  <c r="CD28" i="13"/>
  <c r="CE28" i="13"/>
  <c r="CF28" i="13"/>
  <c r="CG28" i="13"/>
  <c r="CM28" i="13"/>
  <c r="AA28" i="13" s="1"/>
  <c r="CN28" i="13"/>
  <c r="CO28" i="13"/>
  <c r="U28" i="4" s="1"/>
  <c r="CP28" i="13"/>
  <c r="CQ28" i="13"/>
  <c r="CR28" i="13"/>
  <c r="CT28" i="13"/>
  <c r="CU28" i="13"/>
  <c r="CV28" i="13"/>
  <c r="CW28" i="13"/>
  <c r="CX28" i="13"/>
  <c r="CY28" i="13"/>
  <c r="CZ28" i="13"/>
  <c r="DA28" i="13"/>
  <c r="DB28" i="13"/>
  <c r="DC28" i="13"/>
  <c r="DD28" i="13"/>
  <c r="DE28" i="13"/>
  <c r="DF28" i="13"/>
  <c r="DH28" i="13"/>
  <c r="DI28" i="13"/>
  <c r="DJ28" i="13"/>
  <c r="DK28" i="13"/>
  <c r="DL28" i="13"/>
  <c r="DM28" i="13"/>
  <c r="DN28" i="13"/>
  <c r="DO28" i="13"/>
  <c r="DP28" i="13" s="1"/>
  <c r="DQ28" i="13"/>
  <c r="DR28" i="13" s="1"/>
  <c r="DS28" i="13"/>
  <c r="B28" i="7" s="1"/>
  <c r="DT28" i="13"/>
  <c r="C28" i="7" s="1"/>
  <c r="DU28" i="13"/>
  <c r="D28" i="7" s="1"/>
  <c r="DV28" i="13"/>
  <c r="E28" i="7" s="1"/>
  <c r="DW28" i="13"/>
  <c r="DX28" i="13"/>
  <c r="DY28" i="13"/>
  <c r="DZ28" i="13"/>
  <c r="EF28" i="13"/>
  <c r="B28" i="10" s="1"/>
  <c r="EG28" i="13"/>
  <c r="C28" i="10" s="1"/>
  <c r="EH28" i="13"/>
  <c r="D28" i="10" s="1"/>
  <c r="EI28" i="13"/>
  <c r="E28" i="10" s="1"/>
  <c r="EJ28" i="13"/>
  <c r="F28" i="10" s="1"/>
  <c r="EK28" i="13"/>
  <c r="G28" i="10" s="1"/>
  <c r="EL28" i="13"/>
  <c r="H28" i="10" s="1"/>
  <c r="EM28" i="13"/>
  <c r="I28" i="10" s="1"/>
  <c r="EN28" i="13"/>
  <c r="J28" i="10" s="1"/>
  <c r="A29" i="13"/>
  <c r="B29" i="13"/>
  <c r="C29" i="13"/>
  <c r="E29" i="13"/>
  <c r="F29" i="13"/>
  <c r="H29" i="13"/>
  <c r="I29" i="13"/>
  <c r="J29" i="13"/>
  <c r="W29" i="13" s="1"/>
  <c r="X29" i="13" s="1"/>
  <c r="K29" i="13"/>
  <c r="M29" i="13"/>
  <c r="O29" i="13"/>
  <c r="U29" i="13"/>
  <c r="V29" i="13"/>
  <c r="Y29" i="13"/>
  <c r="AB29" i="13"/>
  <c r="AH29" i="13"/>
  <c r="AI29" i="13"/>
  <c r="AJ29" i="13"/>
  <c r="AN29" i="13"/>
  <c r="AO29" i="13" s="1"/>
  <c r="AP29" i="13"/>
  <c r="AQ29" i="13"/>
  <c r="AR29" i="13"/>
  <c r="AS29" i="13"/>
  <c r="AT29" i="13"/>
  <c r="BO29" i="13" s="1"/>
  <c r="AU29" i="13"/>
  <c r="AV29" i="13"/>
  <c r="AW29" i="13"/>
  <c r="AX29" i="13"/>
  <c r="BC29" i="13" s="1"/>
  <c r="AY29" i="13"/>
  <c r="BD29" i="13" s="1"/>
  <c r="AZ29" i="13"/>
  <c r="BP29" i="13"/>
  <c r="BR29" i="13"/>
  <c r="BS29" i="13"/>
  <c r="BT29" i="13"/>
  <c r="BV29" i="13"/>
  <c r="BW29" i="13"/>
  <c r="BX29" i="13"/>
  <c r="BY29" i="13"/>
  <c r="BZ29" i="13"/>
  <c r="CA29" i="13"/>
  <c r="CB29" i="13"/>
  <c r="CC29" i="13"/>
  <c r="CD29" i="13"/>
  <c r="CE29" i="13"/>
  <c r="CF29" i="13"/>
  <c r="CG29" i="13"/>
  <c r="CM29" i="13"/>
  <c r="AA29" i="13" s="1"/>
  <c r="CN29" i="13"/>
  <c r="CO29" i="13"/>
  <c r="U29" i="4" s="1"/>
  <c r="CP29" i="13"/>
  <c r="CQ29" i="13"/>
  <c r="CR29" i="13"/>
  <c r="CT29" i="13"/>
  <c r="CU29" i="13"/>
  <c r="CV29" i="13"/>
  <c r="CW29" i="13"/>
  <c r="CX29" i="13"/>
  <c r="CY29" i="13"/>
  <c r="CZ29" i="13"/>
  <c r="DA29" i="13"/>
  <c r="DB29" i="13"/>
  <c r="DC29" i="13"/>
  <c r="DD29" i="13"/>
  <c r="DE29" i="13"/>
  <c r="DF29" i="13"/>
  <c r="DH29" i="13"/>
  <c r="DI29" i="13"/>
  <c r="DJ29" i="13"/>
  <c r="DK29" i="13"/>
  <c r="DL29" i="13"/>
  <c r="DM29" i="13"/>
  <c r="DN29" i="13"/>
  <c r="DO29" i="13"/>
  <c r="DP29" i="13" s="1"/>
  <c r="DQ29" i="13"/>
  <c r="DR29" i="13" s="1"/>
  <c r="DS29" i="13"/>
  <c r="B29" i="7" s="1"/>
  <c r="DT29" i="13"/>
  <c r="C29" i="7" s="1"/>
  <c r="DU29" i="13"/>
  <c r="D29" i="7" s="1"/>
  <c r="DV29" i="13"/>
  <c r="E29" i="7" s="1"/>
  <c r="DW29" i="13"/>
  <c r="DX29" i="13"/>
  <c r="DY29" i="13"/>
  <c r="DZ29" i="13"/>
  <c r="EF29" i="13"/>
  <c r="B29" i="10" s="1"/>
  <c r="EG29" i="13"/>
  <c r="C29" i="10" s="1"/>
  <c r="EH29" i="13"/>
  <c r="D29" i="10" s="1"/>
  <c r="EI29" i="13"/>
  <c r="E29" i="10" s="1"/>
  <c r="EJ29" i="13"/>
  <c r="F29" i="10" s="1"/>
  <c r="EK29" i="13"/>
  <c r="G29" i="10" s="1"/>
  <c r="EL29" i="13"/>
  <c r="H29" i="10" s="1"/>
  <c r="EM29" i="13"/>
  <c r="I29" i="10" s="1"/>
  <c r="EN29" i="13"/>
  <c r="J29" i="10" s="1"/>
  <c r="A30" i="13"/>
  <c r="B30" i="13"/>
  <c r="C30" i="13"/>
  <c r="E30" i="13"/>
  <c r="F30" i="13"/>
  <c r="H30" i="13"/>
  <c r="I30" i="13"/>
  <c r="J30" i="13"/>
  <c r="W30" i="13" s="1"/>
  <c r="X30" i="13" s="1"/>
  <c r="K30" i="13"/>
  <c r="M30" i="13"/>
  <c r="O30" i="13"/>
  <c r="U30" i="13"/>
  <c r="V30" i="13"/>
  <c r="Y30" i="13"/>
  <c r="AB30" i="13"/>
  <c r="AD30" i="13"/>
  <c r="AG30" i="13" s="1"/>
  <c r="AH30" i="13"/>
  <c r="AI30" i="13"/>
  <c r="AJ30" i="13"/>
  <c r="AN30" i="13"/>
  <c r="AO30" i="13" s="1"/>
  <c r="AP30" i="13"/>
  <c r="AQ30" i="13"/>
  <c r="AR30" i="13"/>
  <c r="AS30" i="13"/>
  <c r="BJ30" i="13" s="1"/>
  <c r="AT30" i="13"/>
  <c r="BO30" i="13" s="1"/>
  <c r="AU30" i="13"/>
  <c r="AV30" i="13"/>
  <c r="AW30" i="13"/>
  <c r="AX30" i="13"/>
  <c r="BC30" i="13" s="1"/>
  <c r="AY30" i="13"/>
  <c r="BD30" i="13" s="1"/>
  <c r="AZ30" i="13"/>
  <c r="BP30" i="13"/>
  <c r="BR30" i="13"/>
  <c r="BS30" i="13"/>
  <c r="BT30" i="13"/>
  <c r="BV30" i="13"/>
  <c r="BW30" i="13"/>
  <c r="BX30" i="13"/>
  <c r="BY30" i="13"/>
  <c r="BZ30" i="13"/>
  <c r="CA30" i="13"/>
  <c r="CB30" i="13"/>
  <c r="CC30" i="13"/>
  <c r="CD30" i="13"/>
  <c r="CE30" i="13"/>
  <c r="CF30" i="13"/>
  <c r="CG30" i="13"/>
  <c r="CM30" i="13"/>
  <c r="AA30" i="13" s="1"/>
  <c r="CN30" i="13"/>
  <c r="CO30" i="13"/>
  <c r="U30" i="4" s="1"/>
  <c r="CP30" i="13"/>
  <c r="CQ30" i="13"/>
  <c r="CR30" i="13"/>
  <c r="CY30" i="13"/>
  <c r="CZ30" i="13"/>
  <c r="DB30" i="13"/>
  <c r="DC30" i="13"/>
  <c r="DD30" i="13"/>
  <c r="DE30" i="13"/>
  <c r="DF30" i="13"/>
  <c r="DH30" i="13"/>
  <c r="DI30" i="13"/>
  <c r="DJ30" i="13"/>
  <c r="DK30" i="13"/>
  <c r="DL30" i="13"/>
  <c r="DM30" i="13"/>
  <c r="DN30" i="13"/>
  <c r="DO30" i="13"/>
  <c r="DP30" i="13" s="1"/>
  <c r="DQ30" i="13"/>
  <c r="DR30" i="13" s="1"/>
  <c r="DS30" i="13"/>
  <c r="B30" i="7" s="1"/>
  <c r="DT30" i="13"/>
  <c r="C30" i="7" s="1"/>
  <c r="DU30" i="13"/>
  <c r="D30" i="7" s="1"/>
  <c r="DV30" i="13"/>
  <c r="E30" i="7" s="1"/>
  <c r="DW30" i="13"/>
  <c r="DX30" i="13"/>
  <c r="DY30" i="13"/>
  <c r="DZ30" i="13"/>
  <c r="EF30" i="13"/>
  <c r="B30" i="10" s="1"/>
  <c r="EG30" i="13"/>
  <c r="C30" i="10" s="1"/>
  <c r="EH30" i="13"/>
  <c r="D30" i="10" s="1"/>
  <c r="EI30" i="13"/>
  <c r="E30" i="10" s="1"/>
  <c r="EJ30" i="13"/>
  <c r="F30" i="10" s="1"/>
  <c r="EK30" i="13"/>
  <c r="G30" i="10" s="1"/>
  <c r="EL30" i="13"/>
  <c r="H30" i="10" s="1"/>
  <c r="EM30" i="13"/>
  <c r="I30" i="10" s="1"/>
  <c r="EN30" i="13"/>
  <c r="J30" i="10" s="1"/>
  <c r="A31" i="13"/>
  <c r="B31" i="13"/>
  <c r="C31" i="13"/>
  <c r="E31" i="13"/>
  <c r="F31" i="13"/>
  <c r="H31" i="13"/>
  <c r="I31" i="13"/>
  <c r="J31" i="13"/>
  <c r="W31" i="13" s="1"/>
  <c r="X31" i="13" s="1"/>
  <c r="K31" i="13"/>
  <c r="M31" i="13"/>
  <c r="O31" i="13"/>
  <c r="U31" i="13"/>
  <c r="V31" i="13"/>
  <c r="Y31" i="13"/>
  <c r="AB31" i="13"/>
  <c r="AC31" i="13" s="1"/>
  <c r="AH31" i="13"/>
  <c r="AI31" i="13"/>
  <c r="AJ31" i="13"/>
  <c r="AN31" i="13"/>
  <c r="AO31" i="13" s="1"/>
  <c r="AP31" i="13"/>
  <c r="AQ31" i="13"/>
  <c r="AR31" i="13"/>
  <c r="AS31" i="13"/>
  <c r="BJ31" i="13" s="1"/>
  <c r="AT31" i="13"/>
  <c r="BO31" i="13" s="1"/>
  <c r="AU31" i="13"/>
  <c r="AV31" i="13"/>
  <c r="BE31" i="13" s="1"/>
  <c r="AW31" i="13"/>
  <c r="BB31" i="13" s="1"/>
  <c r="AX31" i="13"/>
  <c r="AY31" i="13"/>
  <c r="AZ31" i="13"/>
  <c r="BP31" i="13"/>
  <c r="BQ31" i="13" s="1"/>
  <c r="BR31" i="13"/>
  <c r="BS31" i="13"/>
  <c r="BT31" i="13"/>
  <c r="BV31" i="13"/>
  <c r="BW31" i="13"/>
  <c r="BX31" i="13"/>
  <c r="BY31" i="13"/>
  <c r="BZ31" i="13"/>
  <c r="CA31" i="13"/>
  <c r="CB31" i="13"/>
  <c r="CC31" i="13"/>
  <c r="CD31" i="13"/>
  <c r="CE31" i="13"/>
  <c r="CF31" i="13"/>
  <c r="CG31" i="13"/>
  <c r="CM31" i="13"/>
  <c r="AA31" i="13" s="1"/>
  <c r="CN31" i="13"/>
  <c r="CO31" i="13"/>
  <c r="U31" i="4" s="1"/>
  <c r="CP31" i="13"/>
  <c r="CQ31" i="13"/>
  <c r="CR31" i="13"/>
  <c r="CT31" i="13"/>
  <c r="CV31" i="13"/>
  <c r="CW31" i="13"/>
  <c r="CY31" i="13"/>
  <c r="CZ31" i="13"/>
  <c r="DB31" i="13"/>
  <c r="DC31" i="13"/>
  <c r="DD31" i="13"/>
  <c r="DE31" i="13"/>
  <c r="DF31" i="13"/>
  <c r="DH31" i="13"/>
  <c r="DI31" i="13"/>
  <c r="DJ31" i="13"/>
  <c r="DK31" i="13"/>
  <c r="DL31" i="13"/>
  <c r="DM31" i="13"/>
  <c r="DN31" i="13"/>
  <c r="DO31" i="13"/>
  <c r="DP31" i="13" s="1"/>
  <c r="DQ31" i="13"/>
  <c r="DR31" i="13" s="1"/>
  <c r="DS31" i="13"/>
  <c r="B31" i="7" s="1"/>
  <c r="DT31" i="13"/>
  <c r="C31" i="7" s="1"/>
  <c r="DU31" i="13"/>
  <c r="D31" i="7" s="1"/>
  <c r="DV31" i="13"/>
  <c r="E31" i="7" s="1"/>
  <c r="DW31" i="13"/>
  <c r="DX31" i="13"/>
  <c r="DY31" i="13"/>
  <c r="DZ31" i="13"/>
  <c r="EF31" i="13"/>
  <c r="B31" i="10" s="1"/>
  <c r="EG31" i="13"/>
  <c r="C31" i="10" s="1"/>
  <c r="EH31" i="13"/>
  <c r="D31" i="10" s="1"/>
  <c r="EI31" i="13"/>
  <c r="E31" i="10" s="1"/>
  <c r="EJ31" i="13"/>
  <c r="F31" i="10" s="1"/>
  <c r="EK31" i="13"/>
  <c r="G31" i="10" s="1"/>
  <c r="EL31" i="13"/>
  <c r="H31" i="10" s="1"/>
  <c r="EM31" i="13"/>
  <c r="I31" i="10" s="1"/>
  <c r="EN31" i="13"/>
  <c r="J31" i="10" s="1"/>
  <c r="A32" i="13"/>
  <c r="B32" i="13"/>
  <c r="C32" i="13"/>
  <c r="E32" i="13"/>
  <c r="F32" i="13"/>
  <c r="H32" i="13"/>
  <c r="I32" i="13"/>
  <c r="J32" i="13"/>
  <c r="W32" i="13" s="1"/>
  <c r="X32" i="13" s="1"/>
  <c r="K32" i="13"/>
  <c r="M32" i="13"/>
  <c r="O32" i="13"/>
  <c r="U32" i="13"/>
  <c r="V32" i="13"/>
  <c r="Y32" i="13"/>
  <c r="AB32" i="13"/>
  <c r="AF32" i="13" s="1"/>
  <c r="AH32" i="13"/>
  <c r="AI32" i="13"/>
  <c r="AJ32" i="13"/>
  <c r="AN32" i="13"/>
  <c r="AO32" i="13" s="1"/>
  <c r="AP32" i="13"/>
  <c r="AQ32" i="13"/>
  <c r="AR32" i="13"/>
  <c r="BI32" i="13" s="1"/>
  <c r="AS32" i="13"/>
  <c r="BN32" i="13" s="1"/>
  <c r="AT32" i="13"/>
  <c r="BO32" i="13" s="1"/>
  <c r="AU32" i="13"/>
  <c r="AV32" i="13"/>
  <c r="BA32" i="13" s="1"/>
  <c r="AW32" i="13"/>
  <c r="AX32" i="13"/>
  <c r="BC32" i="13" s="1"/>
  <c r="AY32" i="13"/>
  <c r="AZ32" i="13"/>
  <c r="BP32" i="13"/>
  <c r="BQ32" i="13" s="1"/>
  <c r="BR32" i="13"/>
  <c r="BS32" i="13"/>
  <c r="BT32" i="13"/>
  <c r="BV32" i="13"/>
  <c r="BW32" i="13"/>
  <c r="BX32" i="13"/>
  <c r="BY32" i="13"/>
  <c r="BZ32" i="13"/>
  <c r="CA32" i="13"/>
  <c r="CB32" i="13"/>
  <c r="CC32" i="13"/>
  <c r="CD32" i="13"/>
  <c r="CE32" i="13"/>
  <c r="CF32" i="13"/>
  <c r="CG32" i="13"/>
  <c r="CM32" i="13"/>
  <c r="AA32" i="13" s="1"/>
  <c r="CN32" i="13"/>
  <c r="CO32" i="13"/>
  <c r="U32" i="4" s="1"/>
  <c r="CP32" i="13"/>
  <c r="CQ32" i="13"/>
  <c r="CR32" i="13"/>
  <c r="CT32" i="13"/>
  <c r="CV32" i="13"/>
  <c r="CW32" i="13"/>
  <c r="CY32" i="13"/>
  <c r="CZ32" i="13"/>
  <c r="DB32" i="13"/>
  <c r="DC32" i="13"/>
  <c r="DD32" i="13"/>
  <c r="DE32" i="13"/>
  <c r="DF32" i="13"/>
  <c r="DH32" i="13"/>
  <c r="DI32" i="13"/>
  <c r="DJ32" i="13"/>
  <c r="DK32" i="13"/>
  <c r="DL32" i="13"/>
  <c r="DM32" i="13"/>
  <c r="DN32" i="13"/>
  <c r="DO32" i="13"/>
  <c r="DP32" i="13" s="1"/>
  <c r="DQ32" i="13"/>
  <c r="DR32" i="13" s="1"/>
  <c r="DS32" i="13"/>
  <c r="B32" i="7" s="1"/>
  <c r="DT32" i="13"/>
  <c r="C32" i="7" s="1"/>
  <c r="DU32" i="13"/>
  <c r="D32" i="7" s="1"/>
  <c r="DV32" i="13"/>
  <c r="E32" i="7" s="1"/>
  <c r="DW32" i="13"/>
  <c r="DX32" i="13"/>
  <c r="DY32" i="13"/>
  <c r="DZ32" i="13"/>
  <c r="EF32" i="13"/>
  <c r="B32" i="10" s="1"/>
  <c r="EG32" i="13"/>
  <c r="C32" i="10" s="1"/>
  <c r="EH32" i="13"/>
  <c r="D32" i="10" s="1"/>
  <c r="EI32" i="13"/>
  <c r="E32" i="10" s="1"/>
  <c r="EJ32" i="13"/>
  <c r="F32" i="10" s="1"/>
  <c r="EK32" i="13"/>
  <c r="G32" i="10" s="1"/>
  <c r="EL32" i="13"/>
  <c r="H32" i="10" s="1"/>
  <c r="EM32" i="13"/>
  <c r="I32" i="10" s="1"/>
  <c r="EN32" i="13"/>
  <c r="J32" i="10" s="1"/>
  <c r="A33" i="13"/>
  <c r="B33" i="13"/>
  <c r="C33" i="13"/>
  <c r="E33" i="13"/>
  <c r="F33" i="13"/>
  <c r="H33" i="13"/>
  <c r="I33" i="13"/>
  <c r="J33" i="13"/>
  <c r="W33" i="13" s="1"/>
  <c r="X33" i="13" s="1"/>
  <c r="K33" i="13"/>
  <c r="M33" i="13"/>
  <c r="O33" i="13"/>
  <c r="U33" i="13"/>
  <c r="V33" i="13"/>
  <c r="Y33" i="13"/>
  <c r="AB33" i="13"/>
  <c r="AF33" i="13" s="1"/>
  <c r="AH33" i="13"/>
  <c r="AI33" i="13"/>
  <c r="AJ33" i="13"/>
  <c r="AN33" i="13"/>
  <c r="AO33" i="13" s="1"/>
  <c r="AP33" i="13"/>
  <c r="AQ33" i="13"/>
  <c r="AR33" i="13"/>
  <c r="AS33" i="13"/>
  <c r="AT33" i="13"/>
  <c r="BO33" i="13" s="1"/>
  <c r="AU33" i="13"/>
  <c r="AV33" i="13"/>
  <c r="AW33" i="13"/>
  <c r="AX33" i="13"/>
  <c r="BG33" i="13" s="1"/>
  <c r="AY33" i="13"/>
  <c r="BD33" i="13" s="1"/>
  <c r="AZ33" i="13"/>
  <c r="BP33" i="13"/>
  <c r="BR33" i="13"/>
  <c r="BS33" i="13"/>
  <c r="BT33" i="13"/>
  <c r="BV33" i="13"/>
  <c r="BW33" i="13"/>
  <c r="BX33" i="13"/>
  <c r="BY33" i="13"/>
  <c r="BZ33" i="13"/>
  <c r="CA33" i="13"/>
  <c r="CB33" i="13"/>
  <c r="CC33" i="13"/>
  <c r="CD33" i="13"/>
  <c r="CE33" i="13"/>
  <c r="CF33" i="13"/>
  <c r="CG33" i="13"/>
  <c r="CM33" i="13"/>
  <c r="AA33" i="13" s="1"/>
  <c r="F33" i="3" s="1"/>
  <c r="CN33" i="13"/>
  <c r="CO33" i="13"/>
  <c r="U33" i="4" s="1"/>
  <c r="CP33" i="13"/>
  <c r="CQ33" i="13"/>
  <c r="CR33" i="13"/>
  <c r="CT33" i="13"/>
  <c r="CV33" i="13"/>
  <c r="CW33" i="13"/>
  <c r="CY33" i="13"/>
  <c r="CZ33" i="13"/>
  <c r="DB33" i="13"/>
  <c r="DC33" i="13"/>
  <c r="DD33" i="13"/>
  <c r="DE33" i="13"/>
  <c r="DF33" i="13"/>
  <c r="DH33" i="13"/>
  <c r="DI33" i="13"/>
  <c r="DJ33" i="13"/>
  <c r="DK33" i="13"/>
  <c r="DL33" i="13"/>
  <c r="DM33" i="13"/>
  <c r="DN33" i="13"/>
  <c r="DO33" i="13"/>
  <c r="DP33" i="13" s="1"/>
  <c r="DQ33" i="13"/>
  <c r="DR33" i="13" s="1"/>
  <c r="DS33" i="13"/>
  <c r="B33" i="7" s="1"/>
  <c r="DT33" i="13"/>
  <c r="C33" i="7" s="1"/>
  <c r="DU33" i="13"/>
  <c r="D33" i="7" s="1"/>
  <c r="DV33" i="13"/>
  <c r="E33" i="7" s="1"/>
  <c r="DW33" i="13"/>
  <c r="DX33" i="13"/>
  <c r="DY33" i="13"/>
  <c r="DZ33" i="13"/>
  <c r="EF33" i="13"/>
  <c r="B33" i="10" s="1"/>
  <c r="EG33" i="13"/>
  <c r="C33" i="10" s="1"/>
  <c r="EH33" i="13"/>
  <c r="D33" i="10" s="1"/>
  <c r="EI33" i="13"/>
  <c r="E33" i="10" s="1"/>
  <c r="EJ33" i="13"/>
  <c r="F33" i="10" s="1"/>
  <c r="EK33" i="13"/>
  <c r="G33" i="10" s="1"/>
  <c r="EL33" i="13"/>
  <c r="H33" i="10" s="1"/>
  <c r="EM33" i="13"/>
  <c r="I33" i="10" s="1"/>
  <c r="EN33" i="13"/>
  <c r="J33" i="10" s="1"/>
  <c r="A34" i="13"/>
  <c r="B34" i="13"/>
  <c r="C34" i="13"/>
  <c r="E34" i="13"/>
  <c r="F34" i="13"/>
  <c r="H34" i="13"/>
  <c r="I34" i="13"/>
  <c r="J34" i="13"/>
  <c r="W34" i="13" s="1"/>
  <c r="X34" i="13" s="1"/>
  <c r="K34" i="13"/>
  <c r="M34" i="13"/>
  <c r="O34" i="13"/>
  <c r="U34" i="13"/>
  <c r="V34" i="13"/>
  <c r="Y34" i="13"/>
  <c r="AB34" i="13"/>
  <c r="AC34" i="13" s="1"/>
  <c r="AH34" i="13"/>
  <c r="AI34" i="13"/>
  <c r="AJ34" i="13"/>
  <c r="AN34" i="13"/>
  <c r="AO34" i="13" s="1"/>
  <c r="AP34" i="13"/>
  <c r="AQ34" i="13"/>
  <c r="AZ34" i="13"/>
  <c r="AR34" i="13"/>
  <c r="AS34" i="13"/>
  <c r="AT34" i="13"/>
  <c r="BO34" i="13" s="1"/>
  <c r="AU34" i="13"/>
  <c r="AV34" i="13"/>
  <c r="AW34" i="13"/>
  <c r="BB34" i="13" s="1"/>
  <c r="AX34" i="13"/>
  <c r="BC34" i="13" s="1"/>
  <c r="AY34" i="13"/>
  <c r="BP34" i="13"/>
  <c r="BR34" i="13"/>
  <c r="BS34" i="13"/>
  <c r="BT34" i="13"/>
  <c r="BV34" i="13"/>
  <c r="BW34" i="13"/>
  <c r="BX34" i="13"/>
  <c r="BY34" i="13"/>
  <c r="BZ34" i="13"/>
  <c r="CA34" i="13"/>
  <c r="CB34" i="13"/>
  <c r="CC34" i="13"/>
  <c r="CD34" i="13"/>
  <c r="CE34" i="13"/>
  <c r="CF34" i="13"/>
  <c r="CG34" i="13"/>
  <c r="CM34" i="13"/>
  <c r="AA34" i="13" s="1"/>
  <c r="CN34" i="13"/>
  <c r="CO34" i="13"/>
  <c r="U34" i="4" s="1"/>
  <c r="CP34" i="13"/>
  <c r="CQ34" i="13"/>
  <c r="CR34" i="13"/>
  <c r="CT34" i="13"/>
  <c r="CV34" i="13"/>
  <c r="CW34" i="13"/>
  <c r="CY34" i="13"/>
  <c r="CZ34" i="13"/>
  <c r="DB34" i="13"/>
  <c r="DC34" i="13"/>
  <c r="DD34" i="13"/>
  <c r="DE34" i="13"/>
  <c r="DF34" i="13"/>
  <c r="DH34" i="13"/>
  <c r="DI34" i="13"/>
  <c r="DJ34" i="13"/>
  <c r="DK34" i="13"/>
  <c r="DL34" i="13"/>
  <c r="DM34" i="13"/>
  <c r="DN34" i="13"/>
  <c r="DO34" i="13"/>
  <c r="DP34" i="13" s="1"/>
  <c r="DQ34" i="13"/>
  <c r="DR34" i="13" s="1"/>
  <c r="DS34" i="13"/>
  <c r="B34" i="7" s="1"/>
  <c r="DT34" i="13"/>
  <c r="C34" i="7" s="1"/>
  <c r="DU34" i="13"/>
  <c r="D34" i="7" s="1"/>
  <c r="DV34" i="13"/>
  <c r="E34" i="7" s="1"/>
  <c r="DW34" i="13"/>
  <c r="DX34" i="13"/>
  <c r="DY34" i="13"/>
  <c r="DZ34" i="13"/>
  <c r="EF34" i="13"/>
  <c r="B34" i="10" s="1"/>
  <c r="EG34" i="13"/>
  <c r="C34" i="10" s="1"/>
  <c r="EH34" i="13"/>
  <c r="D34" i="10" s="1"/>
  <c r="EI34" i="13"/>
  <c r="E34" i="10" s="1"/>
  <c r="EJ34" i="13"/>
  <c r="F34" i="10" s="1"/>
  <c r="EK34" i="13"/>
  <c r="G34" i="10" s="1"/>
  <c r="EL34" i="13"/>
  <c r="H34" i="10" s="1"/>
  <c r="EM34" i="13"/>
  <c r="I34" i="10" s="1"/>
  <c r="EN34" i="13"/>
  <c r="J34" i="10" s="1"/>
  <c r="A35" i="13"/>
  <c r="B35" i="13"/>
  <c r="C35" i="13"/>
  <c r="E35" i="13"/>
  <c r="F35" i="13"/>
  <c r="H35" i="13"/>
  <c r="I35" i="13"/>
  <c r="J35" i="13"/>
  <c r="W35" i="13" s="1"/>
  <c r="X35" i="13" s="1"/>
  <c r="K35" i="13"/>
  <c r="M35" i="13"/>
  <c r="O35" i="13"/>
  <c r="U35" i="13"/>
  <c r="V35" i="13"/>
  <c r="Y35" i="13"/>
  <c r="AB35" i="13"/>
  <c r="AF35" i="13" s="1"/>
  <c r="AH35" i="13"/>
  <c r="AI35" i="13"/>
  <c r="AJ35" i="13"/>
  <c r="AN35" i="13"/>
  <c r="AO35" i="13" s="1"/>
  <c r="AP35" i="13"/>
  <c r="AQ35" i="13"/>
  <c r="AR35" i="13"/>
  <c r="AS35" i="13"/>
  <c r="BJ35" i="13" s="1"/>
  <c r="AT35" i="13"/>
  <c r="BO35" i="13" s="1"/>
  <c r="AU35" i="13"/>
  <c r="AV35" i="13"/>
  <c r="BE35" i="13" s="1"/>
  <c r="AW35" i="13"/>
  <c r="BB35" i="13" s="1"/>
  <c r="AX35" i="13"/>
  <c r="AY35" i="13"/>
  <c r="AZ35" i="13"/>
  <c r="BP35" i="13"/>
  <c r="BQ35" i="13" s="1"/>
  <c r="BR35" i="13"/>
  <c r="BS35" i="13"/>
  <c r="BT35" i="13"/>
  <c r="BV35" i="13"/>
  <c r="BW35" i="13"/>
  <c r="BX35" i="13"/>
  <c r="BY35" i="13"/>
  <c r="BZ35" i="13"/>
  <c r="CA35" i="13"/>
  <c r="CB35" i="13"/>
  <c r="CC35" i="13"/>
  <c r="CD35" i="13"/>
  <c r="CE35" i="13"/>
  <c r="CF35" i="13"/>
  <c r="CG35" i="13"/>
  <c r="CM35" i="13"/>
  <c r="AA35" i="13" s="1"/>
  <c r="F35" i="3" s="1"/>
  <c r="CN35" i="13"/>
  <c r="CO35" i="13"/>
  <c r="U35" i="4" s="1"/>
  <c r="CP35" i="13"/>
  <c r="CQ35" i="13"/>
  <c r="CR35" i="13"/>
  <c r="CY35" i="13"/>
  <c r="CZ35" i="13"/>
  <c r="DB35" i="13"/>
  <c r="DC35" i="13"/>
  <c r="DD35" i="13"/>
  <c r="DE35" i="13"/>
  <c r="DF35" i="13"/>
  <c r="DH35" i="13"/>
  <c r="DI35" i="13"/>
  <c r="DJ35" i="13"/>
  <c r="DK35" i="13"/>
  <c r="DL35" i="13"/>
  <c r="DM35" i="13"/>
  <c r="DN35" i="13"/>
  <c r="DO35" i="13"/>
  <c r="DP35" i="13" s="1"/>
  <c r="DQ35" i="13"/>
  <c r="DR35" i="13" s="1"/>
  <c r="DS35" i="13"/>
  <c r="B35" i="7" s="1"/>
  <c r="DT35" i="13"/>
  <c r="C35" i="7" s="1"/>
  <c r="DU35" i="13"/>
  <c r="D35" i="7" s="1"/>
  <c r="DV35" i="13"/>
  <c r="E35" i="7" s="1"/>
  <c r="DW35" i="13"/>
  <c r="DX35" i="13"/>
  <c r="DY35" i="13"/>
  <c r="DZ35" i="13"/>
  <c r="EF35" i="13"/>
  <c r="B35" i="10" s="1"/>
  <c r="EG35" i="13"/>
  <c r="C35" i="10" s="1"/>
  <c r="EH35" i="13"/>
  <c r="D35" i="10" s="1"/>
  <c r="EI35" i="13"/>
  <c r="E35" i="10" s="1"/>
  <c r="EJ35" i="13"/>
  <c r="F35" i="10" s="1"/>
  <c r="EK35" i="13"/>
  <c r="G35" i="10" s="1"/>
  <c r="EL35" i="13"/>
  <c r="H35" i="10" s="1"/>
  <c r="EM35" i="13"/>
  <c r="I35" i="10" s="1"/>
  <c r="EN35" i="13"/>
  <c r="J35" i="10" s="1"/>
  <c r="A36" i="13"/>
  <c r="B36" i="13"/>
  <c r="C36" i="13"/>
  <c r="E36" i="13"/>
  <c r="F36" i="13"/>
  <c r="H36" i="13"/>
  <c r="I36" i="13"/>
  <c r="J36" i="13"/>
  <c r="W36" i="13" s="1"/>
  <c r="X36" i="13" s="1"/>
  <c r="K36" i="13"/>
  <c r="M36" i="13"/>
  <c r="O36" i="13"/>
  <c r="U36" i="13"/>
  <c r="V36" i="13"/>
  <c r="Y36" i="13"/>
  <c r="AB36" i="13"/>
  <c r="AD36" i="13"/>
  <c r="AH36" i="13"/>
  <c r="AI36" i="13"/>
  <c r="AJ36" i="13"/>
  <c r="AN36" i="13"/>
  <c r="AO36" i="13" s="1"/>
  <c r="AP36" i="13"/>
  <c r="AQ36" i="13"/>
  <c r="AZ36" i="13"/>
  <c r="AR36" i="13"/>
  <c r="BI36" i="13" s="1"/>
  <c r="AS36" i="13"/>
  <c r="BJ36" i="13" s="1"/>
  <c r="AT36" i="13"/>
  <c r="BO36" i="13" s="1"/>
  <c r="AU36" i="13"/>
  <c r="AV36" i="13"/>
  <c r="BA36" i="13" s="1"/>
  <c r="AW36" i="13"/>
  <c r="AX36" i="13"/>
  <c r="AY36" i="13"/>
  <c r="BP36" i="13"/>
  <c r="BQ36" i="13" s="1"/>
  <c r="BR36" i="13"/>
  <c r="BS36" i="13"/>
  <c r="BT36" i="13"/>
  <c r="BV36" i="13"/>
  <c r="BW36" i="13"/>
  <c r="BX36" i="13"/>
  <c r="BY36" i="13"/>
  <c r="BZ36" i="13"/>
  <c r="CA36" i="13"/>
  <c r="CB36" i="13"/>
  <c r="CC36" i="13"/>
  <c r="CD36" i="13"/>
  <c r="CE36" i="13"/>
  <c r="CF36" i="13"/>
  <c r="CG36" i="13"/>
  <c r="CM36" i="13"/>
  <c r="AA36" i="13" s="1"/>
  <c r="CN36" i="13"/>
  <c r="CO36" i="13"/>
  <c r="U36" i="4" s="1"/>
  <c r="CP36" i="13"/>
  <c r="CQ36" i="13"/>
  <c r="CR36" i="13"/>
  <c r="CY36" i="13"/>
  <c r="CZ36" i="13"/>
  <c r="DB36" i="13"/>
  <c r="DC36" i="13"/>
  <c r="DD36" i="13"/>
  <c r="DE36" i="13"/>
  <c r="DF36" i="13"/>
  <c r="DH36" i="13"/>
  <c r="DI36" i="13"/>
  <c r="DJ36" i="13"/>
  <c r="DK36" i="13"/>
  <c r="DL36" i="13"/>
  <c r="DM36" i="13"/>
  <c r="DN36" i="13"/>
  <c r="DO36" i="13"/>
  <c r="DP36" i="13" s="1"/>
  <c r="DQ36" i="13"/>
  <c r="DR36" i="13" s="1"/>
  <c r="DS36" i="13"/>
  <c r="B36" i="7" s="1"/>
  <c r="DT36" i="13"/>
  <c r="C36" i="7" s="1"/>
  <c r="DU36" i="13"/>
  <c r="D36" i="7" s="1"/>
  <c r="DV36" i="13"/>
  <c r="E36" i="7" s="1"/>
  <c r="DW36" i="13"/>
  <c r="DX36" i="13"/>
  <c r="DY36" i="13"/>
  <c r="DZ36" i="13"/>
  <c r="EF36" i="13"/>
  <c r="B36" i="10" s="1"/>
  <c r="EG36" i="13"/>
  <c r="C36" i="10" s="1"/>
  <c r="EH36" i="13"/>
  <c r="D36" i="10" s="1"/>
  <c r="EI36" i="13"/>
  <c r="E36" i="10" s="1"/>
  <c r="EJ36" i="13"/>
  <c r="F36" i="10" s="1"/>
  <c r="EK36" i="13"/>
  <c r="G36" i="10" s="1"/>
  <c r="EL36" i="13"/>
  <c r="H36" i="10" s="1"/>
  <c r="EM36" i="13"/>
  <c r="I36" i="10" s="1"/>
  <c r="EN36" i="13"/>
  <c r="J36" i="10" s="1"/>
  <c r="A37" i="13"/>
  <c r="B37" i="13"/>
  <c r="C37" i="13"/>
  <c r="E37" i="13"/>
  <c r="F37" i="13"/>
  <c r="H37" i="13"/>
  <c r="I37" i="13"/>
  <c r="J37" i="13"/>
  <c r="W37" i="13" s="1"/>
  <c r="X37" i="13" s="1"/>
  <c r="K37" i="13"/>
  <c r="M37" i="13"/>
  <c r="O37" i="13"/>
  <c r="U37" i="13"/>
  <c r="V37" i="13"/>
  <c r="Y37" i="13"/>
  <c r="AB37" i="13"/>
  <c r="AC37" i="13" s="1"/>
  <c r="AD37" i="13"/>
  <c r="AH37" i="13"/>
  <c r="AI37" i="13"/>
  <c r="AJ37" i="13"/>
  <c r="AN37" i="13"/>
  <c r="AO37" i="13" s="1"/>
  <c r="AP37" i="13"/>
  <c r="AQ37" i="13"/>
  <c r="AR37" i="13"/>
  <c r="BI37" i="13" s="1"/>
  <c r="AS37" i="13"/>
  <c r="AT37" i="13"/>
  <c r="BO37" i="13" s="1"/>
  <c r="AU37" i="13"/>
  <c r="AV37" i="13"/>
  <c r="AW37" i="13"/>
  <c r="AX37" i="13"/>
  <c r="BG37" i="13" s="1"/>
  <c r="AY37" i="13"/>
  <c r="AZ37" i="13"/>
  <c r="BP37" i="13"/>
  <c r="BQ37" i="13" s="1"/>
  <c r="BR37" i="13"/>
  <c r="BS37" i="13"/>
  <c r="BT37" i="13"/>
  <c r="BV37" i="13"/>
  <c r="BW37" i="13"/>
  <c r="BX37" i="13"/>
  <c r="BY37" i="13"/>
  <c r="BZ37" i="13"/>
  <c r="CA37" i="13"/>
  <c r="CB37" i="13"/>
  <c r="CC37" i="13"/>
  <c r="CD37" i="13"/>
  <c r="CE37" i="13"/>
  <c r="CF37" i="13"/>
  <c r="CG37" i="13"/>
  <c r="CM37" i="13"/>
  <c r="AA37" i="13" s="1"/>
  <c r="CN37" i="13"/>
  <c r="CO37" i="13"/>
  <c r="U37" i="4" s="1"/>
  <c r="CP37" i="13"/>
  <c r="CQ37" i="13"/>
  <c r="CR37" i="13"/>
  <c r="CT37" i="13"/>
  <c r="CU37" i="13"/>
  <c r="CV37" i="13"/>
  <c r="CW37" i="13"/>
  <c r="CX37" i="13"/>
  <c r="CY37" i="13"/>
  <c r="CZ37" i="13"/>
  <c r="DA37" i="13"/>
  <c r="DB37" i="13"/>
  <c r="DC37" i="13"/>
  <c r="DD37" i="13"/>
  <c r="DE37" i="13"/>
  <c r="DF37" i="13"/>
  <c r="DH37" i="13"/>
  <c r="DI37" i="13"/>
  <c r="DJ37" i="13"/>
  <c r="DK37" i="13"/>
  <c r="DL37" i="13"/>
  <c r="DM37" i="13"/>
  <c r="DN37" i="13"/>
  <c r="DO37" i="13"/>
  <c r="DP37" i="13" s="1"/>
  <c r="DQ37" i="13"/>
  <c r="DR37" i="13" s="1"/>
  <c r="DS37" i="13"/>
  <c r="B37" i="7" s="1"/>
  <c r="DT37" i="13"/>
  <c r="C37" i="7" s="1"/>
  <c r="DU37" i="13"/>
  <c r="D37" i="7" s="1"/>
  <c r="DV37" i="13"/>
  <c r="E37" i="7" s="1"/>
  <c r="DW37" i="13"/>
  <c r="DX37" i="13"/>
  <c r="DY37" i="13"/>
  <c r="DZ37" i="13"/>
  <c r="EF37" i="13"/>
  <c r="B37" i="10" s="1"/>
  <c r="EG37" i="13"/>
  <c r="C37" i="10" s="1"/>
  <c r="EH37" i="13"/>
  <c r="D37" i="10" s="1"/>
  <c r="EI37" i="13"/>
  <c r="E37" i="10" s="1"/>
  <c r="EJ37" i="13"/>
  <c r="F37" i="10" s="1"/>
  <c r="EK37" i="13"/>
  <c r="G37" i="10" s="1"/>
  <c r="EL37" i="13"/>
  <c r="H37" i="10" s="1"/>
  <c r="EM37" i="13"/>
  <c r="I37" i="10" s="1"/>
  <c r="EN37" i="13"/>
  <c r="J37" i="10" s="1"/>
  <c r="A38" i="13"/>
  <c r="B38" i="13"/>
  <c r="C38" i="13"/>
  <c r="E38" i="13"/>
  <c r="F38" i="13"/>
  <c r="H38" i="13"/>
  <c r="I38" i="13"/>
  <c r="J38" i="13"/>
  <c r="W38" i="13" s="1"/>
  <c r="X38" i="13" s="1"/>
  <c r="K38" i="13"/>
  <c r="M38" i="13"/>
  <c r="O38" i="13"/>
  <c r="U38" i="13"/>
  <c r="V38" i="13"/>
  <c r="Y38" i="13"/>
  <c r="AH38" i="13"/>
  <c r="AI38" i="13"/>
  <c r="AJ38" i="13"/>
  <c r="AP38" i="13"/>
  <c r="AQ38" i="13"/>
  <c r="AR38" i="13"/>
  <c r="AS38" i="13"/>
  <c r="BN38" i="13" s="1"/>
  <c r="AT38" i="13"/>
  <c r="BO38" i="13" s="1"/>
  <c r="AU38" i="13"/>
  <c r="AV38" i="13"/>
  <c r="AW38" i="13"/>
  <c r="BF38" i="13" s="1"/>
  <c r="AX38" i="13"/>
  <c r="AY38" i="13"/>
  <c r="AZ38" i="13"/>
  <c r="BP38" i="13"/>
  <c r="BU38" i="13" s="1"/>
  <c r="BR38" i="13"/>
  <c r="BS38" i="13"/>
  <c r="BT38" i="13"/>
  <c r="BV38" i="13"/>
  <c r="BW38" i="13"/>
  <c r="BX38" i="13"/>
  <c r="BY38" i="13"/>
  <c r="BZ38" i="13"/>
  <c r="CA38" i="13"/>
  <c r="CB38" i="13"/>
  <c r="CC38" i="13"/>
  <c r="CD38" i="13"/>
  <c r="CE38" i="13"/>
  <c r="CF38" i="13"/>
  <c r="CG38" i="13"/>
  <c r="CM38" i="13"/>
  <c r="AA38" i="13" s="1"/>
  <c r="CN38" i="13"/>
  <c r="CO38" i="13"/>
  <c r="U38" i="4" s="1"/>
  <c r="CP38" i="13"/>
  <c r="CQ38" i="13"/>
  <c r="CR38" i="13"/>
  <c r="CY38" i="13"/>
  <c r="CZ38" i="13"/>
  <c r="DB38" i="13"/>
  <c r="DC38" i="13"/>
  <c r="DD38" i="13"/>
  <c r="DE38" i="13"/>
  <c r="DF38" i="13"/>
  <c r="DH38" i="13"/>
  <c r="DI38" i="13"/>
  <c r="DJ38" i="13"/>
  <c r="DK38" i="13"/>
  <c r="DL38" i="13"/>
  <c r="DM38" i="13"/>
  <c r="DN38" i="13"/>
  <c r="DO38" i="13"/>
  <c r="DP38" i="13" s="1"/>
  <c r="DQ38" i="13"/>
  <c r="DR38" i="13" s="1"/>
  <c r="DS38" i="13"/>
  <c r="B38" i="7" s="1"/>
  <c r="DT38" i="13"/>
  <c r="C38" i="7" s="1"/>
  <c r="DU38" i="13"/>
  <c r="D38" i="7" s="1"/>
  <c r="DV38" i="13"/>
  <c r="E38" i="7" s="1"/>
  <c r="DW38" i="13"/>
  <c r="DX38" i="13"/>
  <c r="DY38" i="13"/>
  <c r="DZ38" i="13"/>
  <c r="EF38" i="13"/>
  <c r="B38" i="10" s="1"/>
  <c r="EG38" i="13"/>
  <c r="C38" i="10" s="1"/>
  <c r="EH38" i="13"/>
  <c r="D38" i="10" s="1"/>
  <c r="EI38" i="13"/>
  <c r="E38" i="10" s="1"/>
  <c r="EJ38" i="13"/>
  <c r="F38" i="10" s="1"/>
  <c r="EK38" i="13"/>
  <c r="G38" i="10" s="1"/>
  <c r="EL38" i="13"/>
  <c r="H38" i="10" s="1"/>
  <c r="EM38" i="13"/>
  <c r="I38" i="10" s="1"/>
  <c r="EN38" i="13"/>
  <c r="J38" i="10" s="1"/>
  <c r="A39" i="13"/>
  <c r="B39" i="13"/>
  <c r="C39" i="13"/>
  <c r="E39" i="13"/>
  <c r="F39" i="13"/>
  <c r="H39" i="13"/>
  <c r="I39" i="13"/>
  <c r="J39" i="13"/>
  <c r="W39" i="13" s="1"/>
  <c r="X39" i="13" s="1"/>
  <c r="K39" i="13"/>
  <c r="M39" i="13"/>
  <c r="O39" i="13"/>
  <c r="U39" i="13"/>
  <c r="V39" i="13"/>
  <c r="Y39" i="13"/>
  <c r="AB39" i="13"/>
  <c r="AC39" i="13" s="1"/>
  <c r="AD39" i="13"/>
  <c r="AE39" i="13" s="1"/>
  <c r="AH39" i="13"/>
  <c r="AI39" i="13"/>
  <c r="AJ39" i="13"/>
  <c r="AN39" i="13"/>
  <c r="AO39" i="13" s="1"/>
  <c r="AP39" i="13"/>
  <c r="AQ39" i="13"/>
  <c r="AR39" i="13"/>
  <c r="BM39" i="13" s="1"/>
  <c r="AS39" i="13"/>
  <c r="AT39" i="13"/>
  <c r="BO39" i="13" s="1"/>
  <c r="AU39" i="13"/>
  <c r="AV39" i="13"/>
  <c r="BE39" i="13" s="1"/>
  <c r="AW39" i="13"/>
  <c r="AX39" i="13"/>
  <c r="BG39" i="13" s="1"/>
  <c r="AY39" i="13"/>
  <c r="BD39" i="13" s="1"/>
  <c r="AZ39" i="13"/>
  <c r="BP39" i="13"/>
  <c r="BR39" i="13"/>
  <c r="BS39" i="13"/>
  <c r="BT39" i="13"/>
  <c r="BV39" i="13"/>
  <c r="BW39" i="13"/>
  <c r="BX39" i="13"/>
  <c r="BY39" i="13"/>
  <c r="BZ39" i="13"/>
  <c r="CA39" i="13"/>
  <c r="CB39" i="13"/>
  <c r="CC39" i="13"/>
  <c r="CD39" i="13"/>
  <c r="CE39" i="13"/>
  <c r="CF39" i="13"/>
  <c r="CG39" i="13"/>
  <c r="CM39" i="13"/>
  <c r="AA39" i="13" s="1"/>
  <c r="CN39" i="13"/>
  <c r="CO39" i="13"/>
  <c r="U39" i="4" s="1"/>
  <c r="CP39" i="13"/>
  <c r="CQ39" i="13"/>
  <c r="CR39" i="13"/>
  <c r="CY39" i="13"/>
  <c r="CZ39" i="13"/>
  <c r="DB39" i="13"/>
  <c r="DC39" i="13"/>
  <c r="DD39" i="13"/>
  <c r="DE39" i="13"/>
  <c r="DF39" i="13"/>
  <c r="DH39" i="13"/>
  <c r="DI39" i="13"/>
  <c r="DJ39" i="13"/>
  <c r="DK39" i="13"/>
  <c r="DL39" i="13"/>
  <c r="DM39" i="13"/>
  <c r="DN39" i="13"/>
  <c r="DO39" i="13"/>
  <c r="DP39" i="13" s="1"/>
  <c r="DQ39" i="13"/>
  <c r="DR39" i="13" s="1"/>
  <c r="DS39" i="13"/>
  <c r="B39" i="7" s="1"/>
  <c r="DT39" i="13"/>
  <c r="C39" i="7" s="1"/>
  <c r="DU39" i="13"/>
  <c r="D39" i="7" s="1"/>
  <c r="DV39" i="13"/>
  <c r="E39" i="7" s="1"/>
  <c r="DW39" i="13"/>
  <c r="DX39" i="13"/>
  <c r="DY39" i="13"/>
  <c r="DZ39" i="13"/>
  <c r="EF39" i="13"/>
  <c r="B39" i="10" s="1"/>
  <c r="EG39" i="13"/>
  <c r="C39" i="10" s="1"/>
  <c r="EH39" i="13"/>
  <c r="D39" i="10" s="1"/>
  <c r="EI39" i="13"/>
  <c r="E39" i="10" s="1"/>
  <c r="EJ39" i="13"/>
  <c r="F39" i="10" s="1"/>
  <c r="EK39" i="13"/>
  <c r="G39" i="10" s="1"/>
  <c r="EL39" i="13"/>
  <c r="H39" i="10" s="1"/>
  <c r="EM39" i="13"/>
  <c r="I39" i="10" s="1"/>
  <c r="EN39" i="13"/>
  <c r="J39" i="10" s="1"/>
  <c r="A40" i="13"/>
  <c r="B40" i="13"/>
  <c r="C40" i="13"/>
  <c r="E40" i="13"/>
  <c r="F40" i="13"/>
  <c r="H40" i="13"/>
  <c r="I40" i="13"/>
  <c r="J40" i="13"/>
  <c r="W40" i="13" s="1"/>
  <c r="X40" i="13" s="1"/>
  <c r="K40" i="13"/>
  <c r="M40" i="13"/>
  <c r="O40" i="13"/>
  <c r="U40" i="13"/>
  <c r="V40" i="13"/>
  <c r="Y40" i="13"/>
  <c r="AB40" i="13"/>
  <c r="AD40" i="13"/>
  <c r="AE40" i="13" s="1"/>
  <c r="AH40" i="13"/>
  <c r="AI40" i="13"/>
  <c r="AJ40" i="13"/>
  <c r="AN40" i="13"/>
  <c r="AO40" i="13" s="1"/>
  <c r="AP40" i="13"/>
  <c r="AQ40" i="13"/>
  <c r="AZ40" i="13"/>
  <c r="AR40" i="13"/>
  <c r="BM40" i="13" s="1"/>
  <c r="AS40" i="13"/>
  <c r="BJ40" i="13" s="1"/>
  <c r="AT40" i="13"/>
  <c r="BO40" i="13" s="1"/>
  <c r="AU40" i="13"/>
  <c r="AV40" i="13"/>
  <c r="AW40" i="13"/>
  <c r="BB40" i="13" s="1"/>
  <c r="AX40" i="13"/>
  <c r="BC40" i="13" s="1"/>
  <c r="AY40" i="13"/>
  <c r="BP40" i="13"/>
  <c r="BR40" i="13"/>
  <c r="BS40" i="13"/>
  <c r="BT40" i="13"/>
  <c r="BV40" i="13"/>
  <c r="BW40" i="13"/>
  <c r="BX40" i="13"/>
  <c r="BY40" i="13"/>
  <c r="BZ40" i="13"/>
  <c r="CA40" i="13"/>
  <c r="CB40" i="13"/>
  <c r="CC40" i="13"/>
  <c r="CD40" i="13"/>
  <c r="CE40" i="13"/>
  <c r="CF40" i="13"/>
  <c r="CG40" i="13"/>
  <c r="CM40" i="13"/>
  <c r="AA40" i="13" s="1"/>
  <c r="CN40" i="13"/>
  <c r="CO40" i="13"/>
  <c r="U40" i="4" s="1"/>
  <c r="CP40" i="13"/>
  <c r="CQ40" i="13"/>
  <c r="CR40" i="13"/>
  <c r="CY40" i="13"/>
  <c r="CZ40" i="13"/>
  <c r="DB40" i="13"/>
  <c r="DC40" i="13"/>
  <c r="DD40" i="13"/>
  <c r="DE40" i="13"/>
  <c r="DF40" i="13"/>
  <c r="DH40" i="13"/>
  <c r="DI40" i="13"/>
  <c r="DJ40" i="13"/>
  <c r="DK40" i="13"/>
  <c r="DL40" i="13"/>
  <c r="DM40" i="13"/>
  <c r="DN40" i="13"/>
  <c r="DO40" i="13"/>
  <c r="DP40" i="13" s="1"/>
  <c r="DQ40" i="13"/>
  <c r="DR40" i="13" s="1"/>
  <c r="DS40" i="13"/>
  <c r="B40" i="7" s="1"/>
  <c r="DT40" i="13"/>
  <c r="C40" i="7" s="1"/>
  <c r="DU40" i="13"/>
  <c r="D40" i="7" s="1"/>
  <c r="DV40" i="13"/>
  <c r="E40" i="7" s="1"/>
  <c r="DW40" i="13"/>
  <c r="DX40" i="13"/>
  <c r="DY40" i="13"/>
  <c r="DZ40" i="13"/>
  <c r="EF40" i="13"/>
  <c r="B40" i="10" s="1"/>
  <c r="EG40" i="13"/>
  <c r="C40" i="10" s="1"/>
  <c r="EH40" i="13"/>
  <c r="D40" i="10" s="1"/>
  <c r="EI40" i="13"/>
  <c r="E40" i="10" s="1"/>
  <c r="EJ40" i="13"/>
  <c r="F40" i="10" s="1"/>
  <c r="EK40" i="13"/>
  <c r="G40" i="10" s="1"/>
  <c r="EL40" i="13"/>
  <c r="H40" i="10" s="1"/>
  <c r="EM40" i="13"/>
  <c r="I40" i="10" s="1"/>
  <c r="EN40" i="13"/>
  <c r="J40" i="10" s="1"/>
  <c r="A41" i="13"/>
  <c r="B41" i="13"/>
  <c r="C41" i="13"/>
  <c r="E41" i="13"/>
  <c r="F41" i="13"/>
  <c r="H41" i="13"/>
  <c r="I41" i="13"/>
  <c r="J41" i="13"/>
  <c r="W41" i="13" s="1"/>
  <c r="X41" i="13" s="1"/>
  <c r="K41" i="13"/>
  <c r="M41" i="13"/>
  <c r="O41" i="13"/>
  <c r="U41" i="13"/>
  <c r="V41" i="13"/>
  <c r="Y41" i="13"/>
  <c r="AB41" i="13"/>
  <c r="AC41" i="13" s="1"/>
  <c r="AH41" i="13"/>
  <c r="AI41" i="13"/>
  <c r="AJ41" i="13"/>
  <c r="AN41" i="13"/>
  <c r="AO41" i="13" s="1"/>
  <c r="AP41" i="13"/>
  <c r="AQ41" i="13"/>
  <c r="AR41" i="13"/>
  <c r="BI41" i="13" s="1"/>
  <c r="AS41" i="13"/>
  <c r="BJ41" i="13" s="1"/>
  <c r="AT41" i="13"/>
  <c r="BO41" i="13" s="1"/>
  <c r="AU41" i="13"/>
  <c r="AV41" i="13"/>
  <c r="BA41" i="13" s="1"/>
  <c r="AW41" i="13"/>
  <c r="BB41" i="13" s="1"/>
  <c r="AX41" i="13"/>
  <c r="BC41" i="13" s="1"/>
  <c r="AY41" i="13"/>
  <c r="AZ41" i="13"/>
  <c r="BP41" i="13"/>
  <c r="BQ41" i="13" s="1"/>
  <c r="BR41" i="13"/>
  <c r="BS41" i="13"/>
  <c r="BT41" i="13"/>
  <c r="BV41" i="13"/>
  <c r="BW41" i="13"/>
  <c r="BX41" i="13"/>
  <c r="BY41" i="13"/>
  <c r="BZ41" i="13"/>
  <c r="CA41" i="13"/>
  <c r="CB41" i="13"/>
  <c r="CC41" i="13"/>
  <c r="CD41" i="13"/>
  <c r="CE41" i="13"/>
  <c r="CF41" i="13"/>
  <c r="CG41" i="13"/>
  <c r="CM41" i="13"/>
  <c r="AA41" i="13" s="1"/>
  <c r="CN41" i="13"/>
  <c r="CO41" i="13"/>
  <c r="U41" i="4" s="1"/>
  <c r="CP41" i="13"/>
  <c r="CQ41" i="13"/>
  <c r="CR41" i="13"/>
  <c r="CY41" i="13"/>
  <c r="CZ41" i="13"/>
  <c r="DB41" i="13"/>
  <c r="DC41" i="13"/>
  <c r="DD41" i="13"/>
  <c r="DE41" i="13"/>
  <c r="DF41" i="13"/>
  <c r="DH41" i="13"/>
  <c r="DI41" i="13"/>
  <c r="DJ41" i="13"/>
  <c r="DK41" i="13"/>
  <c r="DL41" i="13"/>
  <c r="DM41" i="13"/>
  <c r="DN41" i="13"/>
  <c r="DO41" i="13"/>
  <c r="DP41" i="13" s="1"/>
  <c r="DQ41" i="13"/>
  <c r="DR41" i="13" s="1"/>
  <c r="DS41" i="13"/>
  <c r="B41" i="7" s="1"/>
  <c r="DT41" i="13"/>
  <c r="C41" i="7" s="1"/>
  <c r="DU41" i="13"/>
  <c r="D41" i="7" s="1"/>
  <c r="DV41" i="13"/>
  <c r="E41" i="7" s="1"/>
  <c r="DW41" i="13"/>
  <c r="DX41" i="13"/>
  <c r="DY41" i="13"/>
  <c r="DZ41" i="13"/>
  <c r="EF41" i="13"/>
  <c r="B41" i="10" s="1"/>
  <c r="EG41" i="13"/>
  <c r="C41" i="10" s="1"/>
  <c r="EH41" i="13"/>
  <c r="D41" i="10" s="1"/>
  <c r="EI41" i="13"/>
  <c r="E41" i="10" s="1"/>
  <c r="EJ41" i="13"/>
  <c r="F41" i="10" s="1"/>
  <c r="EK41" i="13"/>
  <c r="G41" i="10" s="1"/>
  <c r="EL41" i="13"/>
  <c r="H41" i="10" s="1"/>
  <c r="EM41" i="13"/>
  <c r="I41" i="10" s="1"/>
  <c r="EN41" i="13"/>
  <c r="J41" i="10" s="1"/>
  <c r="A42" i="13"/>
  <c r="B42" i="13"/>
  <c r="C42" i="13"/>
  <c r="E42" i="13"/>
  <c r="F42" i="13"/>
  <c r="H42" i="13"/>
  <c r="I42" i="13"/>
  <c r="J42" i="13"/>
  <c r="W42" i="13" s="1"/>
  <c r="X42" i="13" s="1"/>
  <c r="K42" i="13"/>
  <c r="M42" i="13"/>
  <c r="O42" i="13"/>
  <c r="U42" i="13"/>
  <c r="V42" i="13"/>
  <c r="Y42" i="13"/>
  <c r="AB42" i="13"/>
  <c r="AC42" i="13" s="1"/>
  <c r="AD42" i="13"/>
  <c r="AH42" i="13"/>
  <c r="AI42" i="13"/>
  <c r="AJ42" i="13"/>
  <c r="AN42" i="13"/>
  <c r="AO42" i="13" s="1"/>
  <c r="AP42" i="13"/>
  <c r="AQ42" i="13"/>
  <c r="AR42" i="13"/>
  <c r="BI42" i="13" s="1"/>
  <c r="AS42" i="13"/>
  <c r="BJ42" i="13" s="1"/>
  <c r="AT42" i="13"/>
  <c r="BO42" i="13" s="1"/>
  <c r="AU42" i="13"/>
  <c r="AV42" i="13"/>
  <c r="BA42" i="13" s="1"/>
  <c r="AW42" i="13"/>
  <c r="BB42" i="13" s="1"/>
  <c r="AX42" i="13"/>
  <c r="AY42" i="13"/>
  <c r="BD42" i="13" s="1"/>
  <c r="AZ42" i="13"/>
  <c r="BP42" i="13"/>
  <c r="BQ42" i="13" s="1"/>
  <c r="BR42" i="13"/>
  <c r="BS42" i="13"/>
  <c r="BT42" i="13"/>
  <c r="BV42" i="13"/>
  <c r="BW42" i="13"/>
  <c r="BX42" i="13"/>
  <c r="BY42" i="13"/>
  <c r="BZ42" i="13"/>
  <c r="CA42" i="13"/>
  <c r="CB42" i="13"/>
  <c r="CC42" i="13"/>
  <c r="CD42" i="13"/>
  <c r="CE42" i="13"/>
  <c r="CF42" i="13"/>
  <c r="CG42" i="13"/>
  <c r="CM42" i="13"/>
  <c r="AA42" i="13" s="1"/>
  <c r="CN42" i="13"/>
  <c r="CO42" i="13"/>
  <c r="U42" i="4" s="1"/>
  <c r="CP42" i="13"/>
  <c r="CQ42" i="13"/>
  <c r="CR42" i="13"/>
  <c r="CY42" i="13"/>
  <c r="CZ42" i="13"/>
  <c r="DB42" i="13"/>
  <c r="DC42" i="13"/>
  <c r="DD42" i="13"/>
  <c r="DE42" i="13"/>
  <c r="DF42" i="13"/>
  <c r="DH42" i="13"/>
  <c r="DI42" i="13"/>
  <c r="DJ42" i="13"/>
  <c r="DK42" i="13"/>
  <c r="DL42" i="13"/>
  <c r="DM42" i="13"/>
  <c r="DN42" i="13"/>
  <c r="DO42" i="13"/>
  <c r="DP42" i="13" s="1"/>
  <c r="DQ42" i="13"/>
  <c r="DR42" i="13" s="1"/>
  <c r="DS42" i="13"/>
  <c r="B42" i="7" s="1"/>
  <c r="DT42" i="13"/>
  <c r="C42" i="7" s="1"/>
  <c r="DU42" i="13"/>
  <c r="D42" i="7" s="1"/>
  <c r="DV42" i="13"/>
  <c r="E42" i="7" s="1"/>
  <c r="DW42" i="13"/>
  <c r="DX42" i="13"/>
  <c r="DY42" i="13"/>
  <c r="DZ42" i="13"/>
  <c r="EF42" i="13"/>
  <c r="B42" i="10" s="1"/>
  <c r="EG42" i="13"/>
  <c r="C42" i="10" s="1"/>
  <c r="EH42" i="13"/>
  <c r="D42" i="10" s="1"/>
  <c r="EI42" i="13"/>
  <c r="E42" i="10" s="1"/>
  <c r="EJ42" i="13"/>
  <c r="F42" i="10" s="1"/>
  <c r="EK42" i="13"/>
  <c r="G42" i="10" s="1"/>
  <c r="EL42" i="13"/>
  <c r="H42" i="10" s="1"/>
  <c r="EM42" i="13"/>
  <c r="I42" i="10" s="1"/>
  <c r="EN42" i="13"/>
  <c r="J42" i="10" s="1"/>
  <c r="A43" i="13"/>
  <c r="B43" i="13"/>
  <c r="C43" i="13"/>
  <c r="E43" i="13"/>
  <c r="F43" i="13"/>
  <c r="H43" i="13"/>
  <c r="I43" i="13"/>
  <c r="J43" i="13"/>
  <c r="W43" i="13" s="1"/>
  <c r="X43" i="13" s="1"/>
  <c r="K43" i="13"/>
  <c r="M43" i="13"/>
  <c r="O43" i="13"/>
  <c r="U43" i="13"/>
  <c r="V43" i="13"/>
  <c r="Y43" i="13"/>
  <c r="AB43" i="13"/>
  <c r="AC43" i="13" s="1"/>
  <c r="AD43" i="13"/>
  <c r="AG43" i="13" s="1"/>
  <c r="AH43" i="13"/>
  <c r="AI43" i="13"/>
  <c r="AJ43" i="13"/>
  <c r="AN43" i="13"/>
  <c r="AO43" i="13" s="1"/>
  <c r="AP43" i="13"/>
  <c r="AQ43" i="13"/>
  <c r="AR43" i="13"/>
  <c r="AS43" i="13"/>
  <c r="AT43" i="13"/>
  <c r="BO43" i="13" s="1"/>
  <c r="AU43" i="13"/>
  <c r="AV43" i="13"/>
  <c r="AW43" i="13"/>
  <c r="AX43" i="13"/>
  <c r="BG43" i="13" s="1"/>
  <c r="AY43" i="13"/>
  <c r="AZ43" i="13"/>
  <c r="BP43" i="13"/>
  <c r="BQ43" i="13" s="1"/>
  <c r="BR43" i="13"/>
  <c r="BS43" i="13"/>
  <c r="BT43" i="13"/>
  <c r="BV43" i="13"/>
  <c r="BW43" i="13"/>
  <c r="BX43" i="13"/>
  <c r="BY43" i="13"/>
  <c r="BZ43" i="13"/>
  <c r="CA43" i="13"/>
  <c r="CB43" i="13"/>
  <c r="CC43" i="13"/>
  <c r="CD43" i="13"/>
  <c r="CE43" i="13"/>
  <c r="CF43" i="13"/>
  <c r="CG43" i="13"/>
  <c r="CM43" i="13"/>
  <c r="AA43" i="13" s="1"/>
  <c r="CN43" i="13"/>
  <c r="CO43" i="13"/>
  <c r="U43" i="4" s="1"/>
  <c r="CP43" i="13"/>
  <c r="CQ43" i="13"/>
  <c r="CR43" i="13"/>
  <c r="CY43" i="13"/>
  <c r="CZ43" i="13"/>
  <c r="DB43" i="13"/>
  <c r="DC43" i="13"/>
  <c r="DD43" i="13"/>
  <c r="DE43" i="13"/>
  <c r="DF43" i="13"/>
  <c r="DH43" i="13"/>
  <c r="DI43" i="13"/>
  <c r="DJ43" i="13"/>
  <c r="DK43" i="13"/>
  <c r="DL43" i="13"/>
  <c r="DM43" i="13"/>
  <c r="DN43" i="13"/>
  <c r="DO43" i="13"/>
  <c r="DP43" i="13" s="1"/>
  <c r="DQ43" i="13"/>
  <c r="DR43" i="13" s="1"/>
  <c r="DS43" i="13"/>
  <c r="B43" i="7" s="1"/>
  <c r="DT43" i="13"/>
  <c r="C43" i="7" s="1"/>
  <c r="DU43" i="13"/>
  <c r="D43" i="7" s="1"/>
  <c r="DV43" i="13"/>
  <c r="E43" i="7" s="1"/>
  <c r="DW43" i="13"/>
  <c r="DX43" i="13"/>
  <c r="DY43" i="13"/>
  <c r="DZ43" i="13"/>
  <c r="EF43" i="13"/>
  <c r="B43" i="10" s="1"/>
  <c r="EG43" i="13"/>
  <c r="C43" i="10" s="1"/>
  <c r="EH43" i="13"/>
  <c r="D43" i="10" s="1"/>
  <c r="EI43" i="13"/>
  <c r="E43" i="10" s="1"/>
  <c r="EJ43" i="13"/>
  <c r="F43" i="10" s="1"/>
  <c r="EK43" i="13"/>
  <c r="G43" i="10" s="1"/>
  <c r="EL43" i="13"/>
  <c r="H43" i="10" s="1"/>
  <c r="EM43" i="13"/>
  <c r="I43" i="10" s="1"/>
  <c r="EN43" i="13"/>
  <c r="J43" i="10" s="1"/>
  <c r="A44" i="13"/>
  <c r="B44" i="13"/>
  <c r="C44" i="13"/>
  <c r="E44" i="13"/>
  <c r="F44" i="13"/>
  <c r="H44" i="13"/>
  <c r="I44" i="13"/>
  <c r="J44" i="13"/>
  <c r="W44" i="13" s="1"/>
  <c r="X44" i="13" s="1"/>
  <c r="K44" i="13"/>
  <c r="M44" i="13"/>
  <c r="O44" i="13"/>
  <c r="U44" i="13"/>
  <c r="V44" i="13"/>
  <c r="Y44" i="13"/>
  <c r="AH44" i="13"/>
  <c r="AI44" i="13"/>
  <c r="AJ44" i="13"/>
  <c r="AP44" i="13"/>
  <c r="AQ44" i="13"/>
  <c r="AR44" i="13"/>
  <c r="AS44" i="13"/>
  <c r="AT44" i="13"/>
  <c r="BO44" i="13" s="1"/>
  <c r="AU44" i="13"/>
  <c r="AV44" i="13"/>
  <c r="AW44" i="13"/>
  <c r="BF44" i="13" s="1"/>
  <c r="AX44" i="13"/>
  <c r="BC44" i="13" s="1"/>
  <c r="AY44" i="13"/>
  <c r="BD44" i="13" s="1"/>
  <c r="AZ44" i="13"/>
  <c r="BB44" i="13"/>
  <c r="BP44" i="13"/>
  <c r="BR44" i="13"/>
  <c r="BS44" i="13"/>
  <c r="BT44" i="13"/>
  <c r="BV44" i="13"/>
  <c r="BW44" i="13"/>
  <c r="BX44" i="13"/>
  <c r="BY44" i="13"/>
  <c r="BZ44" i="13"/>
  <c r="CA44" i="13"/>
  <c r="CB44" i="13"/>
  <c r="CC44" i="13"/>
  <c r="CD44" i="13"/>
  <c r="CE44" i="13"/>
  <c r="CF44" i="13"/>
  <c r="CG44" i="13"/>
  <c r="CM44" i="13"/>
  <c r="AA44" i="13" s="1"/>
  <c r="CN44" i="13"/>
  <c r="CO44" i="13"/>
  <c r="U44" i="4" s="1"/>
  <c r="CP44" i="13"/>
  <c r="CQ44" i="13"/>
  <c r="CR44" i="13"/>
  <c r="CT44" i="13"/>
  <c r="CV44" i="13"/>
  <c r="CW44" i="13"/>
  <c r="CY44" i="13"/>
  <c r="CZ44" i="13"/>
  <c r="DB44" i="13"/>
  <c r="DC44" i="13"/>
  <c r="DD44" i="13"/>
  <c r="DE44" i="13"/>
  <c r="DF44" i="13"/>
  <c r="DH44" i="13"/>
  <c r="DI44" i="13"/>
  <c r="DJ44" i="13"/>
  <c r="DK44" i="13"/>
  <c r="DL44" i="13"/>
  <c r="DM44" i="13"/>
  <c r="DN44" i="13"/>
  <c r="DO44" i="13"/>
  <c r="DP44" i="13" s="1"/>
  <c r="DQ44" i="13"/>
  <c r="DR44" i="13" s="1"/>
  <c r="DS44" i="13"/>
  <c r="B44" i="7" s="1"/>
  <c r="DT44" i="13"/>
  <c r="C44" i="7" s="1"/>
  <c r="DU44" i="13"/>
  <c r="D44" i="7" s="1"/>
  <c r="DV44" i="13"/>
  <c r="E44" i="7" s="1"/>
  <c r="DW44" i="13"/>
  <c r="DX44" i="13"/>
  <c r="DY44" i="13"/>
  <c r="DZ44" i="13"/>
  <c r="EF44" i="13"/>
  <c r="B44" i="10" s="1"/>
  <c r="EG44" i="13"/>
  <c r="C44" i="10" s="1"/>
  <c r="EH44" i="13"/>
  <c r="D44" i="10" s="1"/>
  <c r="EI44" i="13"/>
  <c r="E44" i="10" s="1"/>
  <c r="EJ44" i="13"/>
  <c r="F44" i="10" s="1"/>
  <c r="EK44" i="13"/>
  <c r="G44" i="10" s="1"/>
  <c r="EL44" i="13"/>
  <c r="H44" i="10" s="1"/>
  <c r="EM44" i="13"/>
  <c r="I44" i="10" s="1"/>
  <c r="EN44" i="13"/>
  <c r="J44" i="10" s="1"/>
  <c r="A45" i="13"/>
  <c r="B45" i="13"/>
  <c r="C45" i="13"/>
  <c r="E45" i="13"/>
  <c r="F45" i="13"/>
  <c r="H45" i="13"/>
  <c r="I45" i="13"/>
  <c r="J45" i="13"/>
  <c r="W45" i="13" s="1"/>
  <c r="X45" i="13" s="1"/>
  <c r="K45" i="13"/>
  <c r="M45" i="13"/>
  <c r="O45" i="13"/>
  <c r="U45" i="13"/>
  <c r="V45" i="13"/>
  <c r="Y45" i="13"/>
  <c r="AB45" i="13"/>
  <c r="AC45" i="13" s="1"/>
  <c r="AD45" i="13"/>
  <c r="AE45" i="13" s="1"/>
  <c r="AH45" i="13"/>
  <c r="AI45" i="13"/>
  <c r="AJ45" i="13"/>
  <c r="AN45" i="13"/>
  <c r="AO45" i="13" s="1"/>
  <c r="AP45" i="13"/>
  <c r="AQ45" i="13"/>
  <c r="AR45" i="13"/>
  <c r="BI45" i="13" s="1"/>
  <c r="AS45" i="13"/>
  <c r="BJ45" i="13" s="1"/>
  <c r="AT45" i="13"/>
  <c r="BO45" i="13" s="1"/>
  <c r="AU45" i="13"/>
  <c r="AV45" i="13"/>
  <c r="BA45" i="13" s="1"/>
  <c r="AW45" i="13"/>
  <c r="BB45" i="13" s="1"/>
  <c r="AX45" i="13"/>
  <c r="BG45" i="13" s="1"/>
  <c r="AY45" i="13"/>
  <c r="BD45" i="13" s="1"/>
  <c r="AZ45" i="13"/>
  <c r="BP45" i="13"/>
  <c r="BQ45" i="13" s="1"/>
  <c r="BR45" i="13"/>
  <c r="BS45" i="13"/>
  <c r="BT45" i="13"/>
  <c r="BV45" i="13"/>
  <c r="BW45" i="13"/>
  <c r="BX45" i="13"/>
  <c r="BY45" i="13"/>
  <c r="BZ45" i="13"/>
  <c r="CA45" i="13"/>
  <c r="CB45" i="13"/>
  <c r="CC45" i="13"/>
  <c r="CD45" i="13"/>
  <c r="CE45" i="13"/>
  <c r="CF45" i="13"/>
  <c r="CG45" i="13"/>
  <c r="CM45" i="13"/>
  <c r="AA45" i="13" s="1"/>
  <c r="CN45" i="13"/>
  <c r="CO45" i="13"/>
  <c r="U45" i="4" s="1"/>
  <c r="CP45" i="13"/>
  <c r="CQ45" i="13"/>
  <c r="CR45" i="13"/>
  <c r="CY45" i="13"/>
  <c r="CZ45" i="13"/>
  <c r="DB45" i="13"/>
  <c r="DC45" i="13"/>
  <c r="DD45" i="13"/>
  <c r="DE45" i="13"/>
  <c r="DF45" i="13"/>
  <c r="DH45" i="13"/>
  <c r="DI45" i="13"/>
  <c r="DJ45" i="13"/>
  <c r="DK45" i="13"/>
  <c r="DL45" i="13"/>
  <c r="DM45" i="13"/>
  <c r="DN45" i="13"/>
  <c r="DO45" i="13"/>
  <c r="DP45" i="13" s="1"/>
  <c r="DQ45" i="13"/>
  <c r="DR45" i="13" s="1"/>
  <c r="DS45" i="13"/>
  <c r="B45" i="7" s="1"/>
  <c r="DT45" i="13"/>
  <c r="C45" i="7" s="1"/>
  <c r="DU45" i="13"/>
  <c r="D45" i="7" s="1"/>
  <c r="DV45" i="13"/>
  <c r="E45" i="7" s="1"/>
  <c r="DW45" i="13"/>
  <c r="DX45" i="13"/>
  <c r="DY45" i="13"/>
  <c r="DZ45" i="13"/>
  <c r="EF45" i="13"/>
  <c r="B45" i="10" s="1"/>
  <c r="EG45" i="13"/>
  <c r="C45" i="10" s="1"/>
  <c r="EH45" i="13"/>
  <c r="D45" i="10" s="1"/>
  <c r="EI45" i="13"/>
  <c r="E45" i="10" s="1"/>
  <c r="EJ45" i="13"/>
  <c r="F45" i="10" s="1"/>
  <c r="EK45" i="13"/>
  <c r="G45" i="10" s="1"/>
  <c r="EL45" i="13"/>
  <c r="H45" i="10" s="1"/>
  <c r="EM45" i="13"/>
  <c r="I45" i="10" s="1"/>
  <c r="EN45" i="13"/>
  <c r="J45" i="10" s="1"/>
  <c r="A46" i="13"/>
  <c r="B46" i="13"/>
  <c r="C46" i="13"/>
  <c r="E46" i="13"/>
  <c r="F46" i="13"/>
  <c r="H46" i="13"/>
  <c r="I46" i="13"/>
  <c r="J46" i="13"/>
  <c r="W46" i="13" s="1"/>
  <c r="X46" i="13" s="1"/>
  <c r="K46" i="13"/>
  <c r="M46" i="13"/>
  <c r="O46" i="13"/>
  <c r="U46" i="13"/>
  <c r="V46" i="13"/>
  <c r="Y46" i="13"/>
  <c r="AB46" i="13"/>
  <c r="AD46" i="13"/>
  <c r="AH46" i="13"/>
  <c r="AI46" i="13"/>
  <c r="AJ46" i="13"/>
  <c r="AN46" i="13"/>
  <c r="AO46" i="13" s="1"/>
  <c r="AP46" i="13"/>
  <c r="AQ46" i="13"/>
  <c r="AR46" i="13"/>
  <c r="BI46" i="13" s="1"/>
  <c r="AS46" i="13"/>
  <c r="AT46" i="13"/>
  <c r="BO46" i="13" s="1"/>
  <c r="AU46" i="13"/>
  <c r="AV46" i="13"/>
  <c r="BA46" i="13" s="1"/>
  <c r="AW46" i="13"/>
  <c r="BF46" i="13" s="1"/>
  <c r="AX46" i="13"/>
  <c r="AY46" i="13"/>
  <c r="BD46" i="13" s="1"/>
  <c r="AZ46" i="13"/>
  <c r="BP46" i="13"/>
  <c r="BQ46" i="13" s="1"/>
  <c r="BR46" i="13"/>
  <c r="BS46" i="13"/>
  <c r="BT46" i="13"/>
  <c r="BV46" i="13"/>
  <c r="BW46" i="13"/>
  <c r="BX46" i="13"/>
  <c r="BY46" i="13"/>
  <c r="BZ46" i="13"/>
  <c r="CA46" i="13"/>
  <c r="CB46" i="13"/>
  <c r="CC46" i="13"/>
  <c r="CD46" i="13"/>
  <c r="CE46" i="13"/>
  <c r="CF46" i="13"/>
  <c r="CG46" i="13"/>
  <c r="CM46" i="13"/>
  <c r="AA46" i="13" s="1"/>
  <c r="CN46" i="13"/>
  <c r="CO46" i="13"/>
  <c r="U46" i="4" s="1"/>
  <c r="CP46" i="13"/>
  <c r="CQ46" i="13"/>
  <c r="CR46" i="13"/>
  <c r="CY46" i="13"/>
  <c r="CZ46" i="13"/>
  <c r="DB46" i="13"/>
  <c r="DC46" i="13"/>
  <c r="DD46" i="13"/>
  <c r="DE46" i="13"/>
  <c r="DF46" i="13"/>
  <c r="DH46" i="13"/>
  <c r="DI46" i="13"/>
  <c r="DJ46" i="13"/>
  <c r="DK46" i="13"/>
  <c r="DL46" i="13"/>
  <c r="DM46" i="13"/>
  <c r="DN46" i="13"/>
  <c r="DO46" i="13"/>
  <c r="DP46" i="13" s="1"/>
  <c r="DQ46" i="13"/>
  <c r="DR46" i="13" s="1"/>
  <c r="DS46" i="13"/>
  <c r="B46" i="7" s="1"/>
  <c r="DT46" i="13"/>
  <c r="C46" i="7" s="1"/>
  <c r="DU46" i="13"/>
  <c r="D46" i="7" s="1"/>
  <c r="DV46" i="13"/>
  <c r="E46" i="7" s="1"/>
  <c r="DW46" i="13"/>
  <c r="DX46" i="13"/>
  <c r="DY46" i="13"/>
  <c r="DZ46" i="13"/>
  <c r="EF46" i="13"/>
  <c r="B46" i="10" s="1"/>
  <c r="EG46" i="13"/>
  <c r="C46" i="10" s="1"/>
  <c r="EH46" i="13"/>
  <c r="D46" i="10" s="1"/>
  <c r="EI46" i="13"/>
  <c r="E46" i="10" s="1"/>
  <c r="EJ46" i="13"/>
  <c r="F46" i="10" s="1"/>
  <c r="EK46" i="13"/>
  <c r="G46" i="10" s="1"/>
  <c r="EL46" i="13"/>
  <c r="H46" i="10" s="1"/>
  <c r="EM46" i="13"/>
  <c r="I46" i="10" s="1"/>
  <c r="EN46" i="13"/>
  <c r="J46" i="10" s="1"/>
  <c r="A47" i="13"/>
  <c r="B47" i="13"/>
  <c r="C47" i="13"/>
  <c r="E47" i="13"/>
  <c r="F47" i="13"/>
  <c r="H47" i="13"/>
  <c r="I47" i="13"/>
  <c r="J47" i="13"/>
  <c r="W47" i="13" s="1"/>
  <c r="X47" i="13" s="1"/>
  <c r="K47" i="13"/>
  <c r="M47" i="13"/>
  <c r="O47" i="13"/>
  <c r="U47" i="13"/>
  <c r="V47" i="13"/>
  <c r="Y47" i="13"/>
  <c r="AB47" i="13"/>
  <c r="AD47" i="13"/>
  <c r="AE47" i="13" s="1"/>
  <c r="AH47" i="13"/>
  <c r="AI47" i="13"/>
  <c r="AJ47" i="13"/>
  <c r="AN47" i="13"/>
  <c r="AO47" i="13" s="1"/>
  <c r="AP47" i="13"/>
  <c r="AQ47" i="13"/>
  <c r="AR47" i="13"/>
  <c r="BI47" i="13" s="1"/>
  <c r="AS47" i="13"/>
  <c r="AT47" i="13"/>
  <c r="BO47" i="13" s="1"/>
  <c r="AU47" i="13"/>
  <c r="AV47" i="13"/>
  <c r="BA47" i="13" s="1"/>
  <c r="AW47" i="13"/>
  <c r="AX47" i="13"/>
  <c r="AY47" i="13"/>
  <c r="AZ47" i="13"/>
  <c r="BP47" i="13"/>
  <c r="BQ47" i="13" s="1"/>
  <c r="BR47" i="13"/>
  <c r="BS47" i="13"/>
  <c r="BT47" i="13"/>
  <c r="BV47" i="13"/>
  <c r="BW47" i="13"/>
  <c r="BX47" i="13"/>
  <c r="BY47" i="13"/>
  <c r="BZ47" i="13"/>
  <c r="CA47" i="13"/>
  <c r="CB47" i="13"/>
  <c r="CC47" i="13"/>
  <c r="CD47" i="13"/>
  <c r="CE47" i="13"/>
  <c r="CF47" i="13"/>
  <c r="CG47" i="13"/>
  <c r="CM47" i="13"/>
  <c r="AA47" i="13" s="1"/>
  <c r="CN47" i="13"/>
  <c r="CO47" i="13"/>
  <c r="U47" i="4" s="1"/>
  <c r="CP47" i="13"/>
  <c r="CQ47" i="13"/>
  <c r="CR47" i="13"/>
  <c r="CY47" i="13"/>
  <c r="CZ47" i="13"/>
  <c r="DB47" i="13"/>
  <c r="DC47" i="13"/>
  <c r="DD47" i="13"/>
  <c r="DE47" i="13"/>
  <c r="DF47" i="13"/>
  <c r="DH47" i="13"/>
  <c r="DI47" i="13"/>
  <c r="DJ47" i="13"/>
  <c r="DK47" i="13"/>
  <c r="DL47" i="13"/>
  <c r="DM47" i="13"/>
  <c r="DN47" i="13"/>
  <c r="DO47" i="13"/>
  <c r="DP47" i="13" s="1"/>
  <c r="DQ47" i="13"/>
  <c r="DR47" i="13" s="1"/>
  <c r="DS47" i="13"/>
  <c r="B47" i="7" s="1"/>
  <c r="DT47" i="13"/>
  <c r="C47" i="7" s="1"/>
  <c r="DU47" i="13"/>
  <c r="D47" i="7" s="1"/>
  <c r="DV47" i="13"/>
  <c r="E47" i="7" s="1"/>
  <c r="DW47" i="13"/>
  <c r="DX47" i="13"/>
  <c r="DY47" i="13"/>
  <c r="DZ47" i="13"/>
  <c r="EF47" i="13"/>
  <c r="B47" i="10" s="1"/>
  <c r="EG47" i="13"/>
  <c r="C47" i="10" s="1"/>
  <c r="EH47" i="13"/>
  <c r="D47" i="10" s="1"/>
  <c r="EI47" i="13"/>
  <c r="E47" i="10" s="1"/>
  <c r="EJ47" i="13"/>
  <c r="F47" i="10" s="1"/>
  <c r="EK47" i="13"/>
  <c r="G47" i="10" s="1"/>
  <c r="EL47" i="13"/>
  <c r="H47" i="10" s="1"/>
  <c r="EM47" i="13"/>
  <c r="I47" i="10" s="1"/>
  <c r="EN47" i="13"/>
  <c r="J47" i="10" s="1"/>
  <c r="A48" i="13"/>
  <c r="B48" i="13"/>
  <c r="C48" i="13"/>
  <c r="E48" i="13"/>
  <c r="F48" i="13"/>
  <c r="H48" i="13"/>
  <c r="I48" i="13"/>
  <c r="J48" i="13"/>
  <c r="W48" i="13" s="1"/>
  <c r="X48" i="13" s="1"/>
  <c r="K48" i="13"/>
  <c r="M48" i="13"/>
  <c r="O48" i="13"/>
  <c r="U48" i="13"/>
  <c r="V48" i="13"/>
  <c r="Y48" i="13"/>
  <c r="AB48" i="13"/>
  <c r="AC48" i="13" s="1"/>
  <c r="AD48" i="13"/>
  <c r="AG48" i="13" s="1"/>
  <c r="AH48" i="13"/>
  <c r="AI48" i="13"/>
  <c r="AJ48" i="13"/>
  <c r="AN48" i="13"/>
  <c r="AO48" i="13" s="1"/>
  <c r="AP48" i="13"/>
  <c r="AQ48" i="13"/>
  <c r="AR48" i="13"/>
  <c r="AS48" i="13"/>
  <c r="AT48" i="13"/>
  <c r="BO48" i="13" s="1"/>
  <c r="AU48" i="13"/>
  <c r="AV48" i="13"/>
  <c r="AW48" i="13"/>
  <c r="BF48" i="13" s="1"/>
  <c r="AX48" i="13"/>
  <c r="BC48" i="13" s="1"/>
  <c r="AY48" i="13"/>
  <c r="AZ48" i="13"/>
  <c r="BP48" i="13"/>
  <c r="BR48" i="13"/>
  <c r="BS48" i="13"/>
  <c r="BT48" i="13"/>
  <c r="BV48" i="13"/>
  <c r="BW48" i="13"/>
  <c r="BX48" i="13"/>
  <c r="BY48" i="13"/>
  <c r="BZ48" i="13"/>
  <c r="CA48" i="13"/>
  <c r="CB48" i="13"/>
  <c r="CC48" i="13"/>
  <c r="CD48" i="13"/>
  <c r="CE48" i="13"/>
  <c r="CF48" i="13"/>
  <c r="CG48" i="13"/>
  <c r="CM48" i="13"/>
  <c r="AA48" i="13" s="1"/>
  <c r="CN48" i="13"/>
  <c r="CO48" i="13"/>
  <c r="U48" i="4" s="1"/>
  <c r="CP48" i="13"/>
  <c r="CQ48" i="13"/>
  <c r="CR48" i="13"/>
  <c r="CT48" i="13"/>
  <c r="CU48" i="13"/>
  <c r="CV48" i="13"/>
  <c r="CW48" i="13"/>
  <c r="CX48" i="13"/>
  <c r="CY48" i="13"/>
  <c r="CZ48" i="13"/>
  <c r="DA48" i="13"/>
  <c r="DB48" i="13"/>
  <c r="DC48" i="13"/>
  <c r="DD48" i="13"/>
  <c r="DE48" i="13"/>
  <c r="DF48" i="13"/>
  <c r="DH48" i="13"/>
  <c r="DI48" i="13"/>
  <c r="DJ48" i="13"/>
  <c r="DK48" i="13"/>
  <c r="DL48" i="13"/>
  <c r="DM48" i="13"/>
  <c r="DN48" i="13"/>
  <c r="DO48" i="13"/>
  <c r="DP48" i="13" s="1"/>
  <c r="DQ48" i="13"/>
  <c r="DR48" i="13" s="1"/>
  <c r="DS48" i="13"/>
  <c r="B48" i="7" s="1"/>
  <c r="DT48" i="13"/>
  <c r="C48" i="7" s="1"/>
  <c r="DU48" i="13"/>
  <c r="D48" i="7" s="1"/>
  <c r="DV48" i="13"/>
  <c r="E48" i="7" s="1"/>
  <c r="DW48" i="13"/>
  <c r="DX48" i="13"/>
  <c r="DY48" i="13"/>
  <c r="DZ48" i="13"/>
  <c r="EF48" i="13"/>
  <c r="B48" i="10" s="1"/>
  <c r="EG48" i="13"/>
  <c r="C48" i="10" s="1"/>
  <c r="EH48" i="13"/>
  <c r="D48" i="10" s="1"/>
  <c r="EI48" i="13"/>
  <c r="E48" i="10" s="1"/>
  <c r="EJ48" i="13"/>
  <c r="F48" i="10" s="1"/>
  <c r="EK48" i="13"/>
  <c r="G48" i="10" s="1"/>
  <c r="EL48" i="13"/>
  <c r="H48" i="10" s="1"/>
  <c r="EM48" i="13"/>
  <c r="I48" i="10" s="1"/>
  <c r="EN48" i="13"/>
  <c r="J48" i="10" s="1"/>
  <c r="A49" i="13"/>
  <c r="B49" i="13"/>
  <c r="C49" i="13"/>
  <c r="E49" i="13"/>
  <c r="F49" i="13"/>
  <c r="H49" i="13"/>
  <c r="I49" i="13"/>
  <c r="J49" i="13"/>
  <c r="W49" i="13" s="1"/>
  <c r="X49" i="13" s="1"/>
  <c r="K49" i="13"/>
  <c r="M49" i="13"/>
  <c r="O49" i="13"/>
  <c r="U49" i="13"/>
  <c r="V49" i="13"/>
  <c r="Y49" i="13"/>
  <c r="AB49" i="13"/>
  <c r="AC49" i="13" s="1"/>
  <c r="AD49" i="13"/>
  <c r="AE49" i="13" s="1"/>
  <c r="AH49" i="13"/>
  <c r="AI49" i="13"/>
  <c r="AJ49" i="13"/>
  <c r="AN49" i="13"/>
  <c r="AO49" i="13" s="1"/>
  <c r="AP49" i="13"/>
  <c r="AQ49" i="13"/>
  <c r="AR49" i="13"/>
  <c r="AS49" i="13"/>
  <c r="BJ49" i="13" s="1"/>
  <c r="AT49" i="13"/>
  <c r="BO49" i="13" s="1"/>
  <c r="AU49" i="13"/>
  <c r="AV49" i="13"/>
  <c r="AW49" i="13"/>
  <c r="BB49" i="13" s="1"/>
  <c r="AX49" i="13"/>
  <c r="AY49" i="13"/>
  <c r="AZ49" i="13"/>
  <c r="BP49" i="13"/>
  <c r="BR49" i="13"/>
  <c r="BS49" i="13"/>
  <c r="BT49" i="13"/>
  <c r="BV49" i="13"/>
  <c r="BW49" i="13"/>
  <c r="BX49" i="13"/>
  <c r="BY49" i="13"/>
  <c r="BZ49" i="13"/>
  <c r="CA49" i="13"/>
  <c r="CB49" i="13"/>
  <c r="CC49" i="13"/>
  <c r="CD49" i="13"/>
  <c r="CE49" i="13"/>
  <c r="CF49" i="13"/>
  <c r="CG49" i="13"/>
  <c r="CM49" i="13"/>
  <c r="AA49" i="13" s="1"/>
  <c r="CN49" i="13"/>
  <c r="CO49" i="13"/>
  <c r="U49" i="4" s="1"/>
  <c r="CP49" i="13"/>
  <c r="CQ49" i="13"/>
  <c r="CR49" i="13"/>
  <c r="CY49" i="13"/>
  <c r="CZ49" i="13"/>
  <c r="DB49" i="13"/>
  <c r="DC49" i="13"/>
  <c r="DD49" i="13"/>
  <c r="DE49" i="13"/>
  <c r="DF49" i="13"/>
  <c r="DH49" i="13"/>
  <c r="DI49" i="13"/>
  <c r="DJ49" i="13"/>
  <c r="DK49" i="13"/>
  <c r="DL49" i="13"/>
  <c r="DM49" i="13"/>
  <c r="DN49" i="13"/>
  <c r="DO49" i="13"/>
  <c r="DP49" i="13" s="1"/>
  <c r="DQ49" i="13"/>
  <c r="DR49" i="13" s="1"/>
  <c r="DS49" i="13"/>
  <c r="B49" i="7" s="1"/>
  <c r="DT49" i="13"/>
  <c r="C49" i="7" s="1"/>
  <c r="DU49" i="13"/>
  <c r="D49" i="7" s="1"/>
  <c r="DV49" i="13"/>
  <c r="E49" i="7" s="1"/>
  <c r="DW49" i="13"/>
  <c r="DX49" i="13"/>
  <c r="DY49" i="13"/>
  <c r="DZ49" i="13"/>
  <c r="EF49" i="13"/>
  <c r="B49" i="10" s="1"/>
  <c r="EG49" i="13"/>
  <c r="C49" i="10" s="1"/>
  <c r="EH49" i="13"/>
  <c r="D49" i="10" s="1"/>
  <c r="EI49" i="13"/>
  <c r="E49" i="10" s="1"/>
  <c r="EJ49" i="13"/>
  <c r="F49" i="10" s="1"/>
  <c r="EK49" i="13"/>
  <c r="G49" i="10" s="1"/>
  <c r="EL49" i="13"/>
  <c r="H49" i="10" s="1"/>
  <c r="EM49" i="13"/>
  <c r="I49" i="10" s="1"/>
  <c r="EN49" i="13"/>
  <c r="J49" i="10" s="1"/>
  <c r="A50" i="13"/>
  <c r="B50" i="13"/>
  <c r="C50" i="13"/>
  <c r="E50" i="13"/>
  <c r="F50" i="13"/>
  <c r="H50" i="13"/>
  <c r="I50" i="13"/>
  <c r="J50" i="13"/>
  <c r="W50" i="13" s="1"/>
  <c r="X50" i="13" s="1"/>
  <c r="K50" i="13"/>
  <c r="M50" i="13"/>
  <c r="O50" i="13"/>
  <c r="U50" i="13"/>
  <c r="V50" i="13"/>
  <c r="Y50" i="13"/>
  <c r="AB50" i="13"/>
  <c r="AC50" i="13" s="1"/>
  <c r="AD50" i="13"/>
  <c r="AH50" i="13"/>
  <c r="AI50" i="13"/>
  <c r="AJ50" i="13"/>
  <c r="AN50" i="13"/>
  <c r="AO50" i="13" s="1"/>
  <c r="AP50" i="13"/>
  <c r="AQ50" i="13"/>
  <c r="AR50" i="13"/>
  <c r="BI50" i="13" s="1"/>
  <c r="AS50" i="13"/>
  <c r="AT50" i="13"/>
  <c r="BO50" i="13" s="1"/>
  <c r="AU50" i="13"/>
  <c r="AV50" i="13"/>
  <c r="BA50" i="13" s="1"/>
  <c r="AW50" i="13"/>
  <c r="BF50" i="13" s="1"/>
  <c r="AX50" i="13"/>
  <c r="AY50" i="13"/>
  <c r="BD50" i="13" s="1"/>
  <c r="AZ50" i="13"/>
  <c r="BP50" i="13"/>
  <c r="BR50" i="13"/>
  <c r="BS50" i="13"/>
  <c r="BT50" i="13"/>
  <c r="BV50" i="13"/>
  <c r="BW50" i="13"/>
  <c r="BX50" i="13"/>
  <c r="BY50" i="13"/>
  <c r="BZ50" i="13"/>
  <c r="CA50" i="13"/>
  <c r="CB50" i="13"/>
  <c r="CC50" i="13"/>
  <c r="CD50" i="13"/>
  <c r="CE50" i="13"/>
  <c r="CF50" i="13"/>
  <c r="CG50" i="13"/>
  <c r="CM50" i="13"/>
  <c r="AA50" i="13" s="1"/>
  <c r="CN50" i="13"/>
  <c r="CO50" i="13"/>
  <c r="U50" i="4" s="1"/>
  <c r="CP50" i="13"/>
  <c r="CQ50" i="13"/>
  <c r="CR50" i="13"/>
  <c r="CY50" i="13"/>
  <c r="CZ50" i="13"/>
  <c r="DB50" i="13"/>
  <c r="DC50" i="13"/>
  <c r="DD50" i="13"/>
  <c r="DE50" i="13"/>
  <c r="DF50" i="13"/>
  <c r="DH50" i="13"/>
  <c r="DI50" i="13"/>
  <c r="DJ50" i="13"/>
  <c r="DK50" i="13"/>
  <c r="DL50" i="13"/>
  <c r="DM50" i="13"/>
  <c r="DN50" i="13"/>
  <c r="DO50" i="13"/>
  <c r="DP50" i="13" s="1"/>
  <c r="DQ50" i="13"/>
  <c r="DR50" i="13" s="1"/>
  <c r="DS50" i="13"/>
  <c r="B50" i="7" s="1"/>
  <c r="DT50" i="13"/>
  <c r="C50" i="7" s="1"/>
  <c r="DU50" i="13"/>
  <c r="D50" i="7" s="1"/>
  <c r="DV50" i="13"/>
  <c r="E50" i="7" s="1"/>
  <c r="DW50" i="13"/>
  <c r="DX50" i="13"/>
  <c r="DY50" i="13"/>
  <c r="DZ50" i="13"/>
  <c r="EF50" i="13"/>
  <c r="B50" i="10" s="1"/>
  <c r="EG50" i="13"/>
  <c r="C50" i="10" s="1"/>
  <c r="EH50" i="13"/>
  <c r="D50" i="10" s="1"/>
  <c r="EI50" i="13"/>
  <c r="E50" i="10" s="1"/>
  <c r="EJ50" i="13"/>
  <c r="F50" i="10" s="1"/>
  <c r="EK50" i="13"/>
  <c r="G50" i="10" s="1"/>
  <c r="EL50" i="13"/>
  <c r="H50" i="10" s="1"/>
  <c r="EM50" i="13"/>
  <c r="I50" i="10" s="1"/>
  <c r="EN50" i="13"/>
  <c r="J50" i="10" s="1"/>
  <c r="A51" i="13"/>
  <c r="B51" i="13"/>
  <c r="C51" i="13"/>
  <c r="E51" i="13"/>
  <c r="F51" i="13"/>
  <c r="H51" i="13"/>
  <c r="I51" i="13"/>
  <c r="J51" i="13"/>
  <c r="W51" i="13" s="1"/>
  <c r="X51" i="13" s="1"/>
  <c r="K51" i="13"/>
  <c r="M51" i="13"/>
  <c r="O51" i="13"/>
  <c r="U51" i="13"/>
  <c r="V51" i="13"/>
  <c r="Y51" i="13"/>
  <c r="AB51" i="13"/>
  <c r="AC51" i="13" s="1"/>
  <c r="AD51" i="13"/>
  <c r="AH51" i="13"/>
  <c r="AI51" i="13"/>
  <c r="AJ51" i="13"/>
  <c r="AN51" i="13"/>
  <c r="AO51" i="13" s="1"/>
  <c r="AP51" i="13"/>
  <c r="AQ51" i="13"/>
  <c r="AR51" i="13"/>
  <c r="BM51" i="13" s="1"/>
  <c r="AS51" i="13"/>
  <c r="BJ51" i="13" s="1"/>
  <c r="AT51" i="13"/>
  <c r="BO51" i="13" s="1"/>
  <c r="AU51" i="13"/>
  <c r="AV51" i="13"/>
  <c r="AW51" i="13"/>
  <c r="AX51" i="13"/>
  <c r="AY51" i="13"/>
  <c r="BD51" i="13" s="1"/>
  <c r="AZ51" i="13"/>
  <c r="BP51" i="13"/>
  <c r="BQ51" i="13" s="1"/>
  <c r="BR51" i="13"/>
  <c r="BS51" i="13"/>
  <c r="BT51" i="13"/>
  <c r="BV51" i="13"/>
  <c r="BW51" i="13"/>
  <c r="BX51" i="13"/>
  <c r="BY51" i="13"/>
  <c r="BZ51" i="13"/>
  <c r="CA51" i="13"/>
  <c r="CB51" i="13"/>
  <c r="CC51" i="13"/>
  <c r="CD51" i="13"/>
  <c r="CE51" i="13"/>
  <c r="CF51" i="13"/>
  <c r="CG51" i="13"/>
  <c r="CM51" i="13"/>
  <c r="AA51" i="13" s="1"/>
  <c r="CN51" i="13"/>
  <c r="CO51" i="13"/>
  <c r="U51" i="4" s="1"/>
  <c r="CP51" i="13"/>
  <c r="CQ51" i="13"/>
  <c r="CR51" i="13"/>
  <c r="CY51" i="13"/>
  <c r="CZ51" i="13"/>
  <c r="DB51" i="13"/>
  <c r="DC51" i="13"/>
  <c r="DD51" i="13"/>
  <c r="DE51" i="13"/>
  <c r="DF51" i="13"/>
  <c r="DH51" i="13"/>
  <c r="DI51" i="13"/>
  <c r="DJ51" i="13"/>
  <c r="DK51" i="13"/>
  <c r="DL51" i="13"/>
  <c r="DM51" i="13"/>
  <c r="DN51" i="13"/>
  <c r="DO51" i="13"/>
  <c r="DP51" i="13" s="1"/>
  <c r="DQ51" i="13"/>
  <c r="DR51" i="13" s="1"/>
  <c r="DS51" i="13"/>
  <c r="B51" i="7" s="1"/>
  <c r="DT51" i="13"/>
  <c r="C51" i="7" s="1"/>
  <c r="DU51" i="13"/>
  <c r="D51" i="7" s="1"/>
  <c r="DV51" i="13"/>
  <c r="E51" i="7" s="1"/>
  <c r="DW51" i="13"/>
  <c r="DX51" i="13"/>
  <c r="DY51" i="13"/>
  <c r="DZ51" i="13"/>
  <c r="EF51" i="13"/>
  <c r="B51" i="10" s="1"/>
  <c r="EG51" i="13"/>
  <c r="C51" i="10" s="1"/>
  <c r="EH51" i="13"/>
  <c r="D51" i="10" s="1"/>
  <c r="EI51" i="13"/>
  <c r="E51" i="10" s="1"/>
  <c r="EJ51" i="13"/>
  <c r="F51" i="10" s="1"/>
  <c r="EK51" i="13"/>
  <c r="G51" i="10" s="1"/>
  <c r="EL51" i="13"/>
  <c r="H51" i="10" s="1"/>
  <c r="EM51" i="13"/>
  <c r="I51" i="10" s="1"/>
  <c r="EN51" i="13"/>
  <c r="J51" i="10" s="1"/>
  <c r="A52" i="13"/>
  <c r="B52" i="13"/>
  <c r="C52" i="13"/>
  <c r="E52" i="13"/>
  <c r="F52" i="13"/>
  <c r="H52" i="13"/>
  <c r="I52" i="13"/>
  <c r="J52" i="13"/>
  <c r="W52" i="13" s="1"/>
  <c r="X52" i="13" s="1"/>
  <c r="K52" i="13"/>
  <c r="M52" i="13"/>
  <c r="O52" i="13"/>
  <c r="U52" i="13"/>
  <c r="V52" i="13"/>
  <c r="Y52" i="13"/>
  <c r="D52" i="3" s="1"/>
  <c r="AB52" i="13"/>
  <c r="AC52" i="13" s="1"/>
  <c r="AD52" i="13"/>
  <c r="AH52" i="13"/>
  <c r="AI52" i="13"/>
  <c r="AJ52" i="13"/>
  <c r="AN52" i="13"/>
  <c r="AO52" i="13" s="1"/>
  <c r="AP52" i="13"/>
  <c r="AQ52" i="13"/>
  <c r="AR52" i="13"/>
  <c r="BM52" i="13" s="1"/>
  <c r="AS52" i="13"/>
  <c r="BJ52" i="13" s="1"/>
  <c r="AT52" i="13"/>
  <c r="BO52" i="13" s="1"/>
  <c r="AU52" i="13"/>
  <c r="AV52" i="13"/>
  <c r="BE52" i="13" s="1"/>
  <c r="AW52" i="13"/>
  <c r="BB52" i="13" s="1"/>
  <c r="AX52" i="13"/>
  <c r="AY52" i="13"/>
  <c r="AZ52" i="13"/>
  <c r="BP52" i="13"/>
  <c r="BQ52" i="13" s="1"/>
  <c r="BR52" i="13"/>
  <c r="BS52" i="13"/>
  <c r="BT52" i="13"/>
  <c r="BV52" i="13"/>
  <c r="BW52" i="13"/>
  <c r="BX52" i="13"/>
  <c r="BY52" i="13"/>
  <c r="BZ52" i="13"/>
  <c r="CA52" i="13"/>
  <c r="CB52" i="13"/>
  <c r="CC52" i="13"/>
  <c r="CD52" i="13"/>
  <c r="CE52" i="13"/>
  <c r="CF52" i="13"/>
  <c r="CG52" i="13"/>
  <c r="CM52" i="13"/>
  <c r="AA52" i="13" s="1"/>
  <c r="CN52" i="13"/>
  <c r="CO52" i="13"/>
  <c r="U52" i="4" s="1"/>
  <c r="CP52" i="13"/>
  <c r="CQ52" i="13"/>
  <c r="CR52" i="13"/>
  <c r="CY52" i="13"/>
  <c r="CZ52" i="13"/>
  <c r="DB52" i="13"/>
  <c r="DC52" i="13"/>
  <c r="DD52" i="13"/>
  <c r="DE52" i="13"/>
  <c r="DF52" i="13"/>
  <c r="DH52" i="13"/>
  <c r="DI52" i="13"/>
  <c r="DJ52" i="13"/>
  <c r="DK52" i="13"/>
  <c r="DL52" i="13"/>
  <c r="DM52" i="13"/>
  <c r="DN52" i="13"/>
  <c r="DO52" i="13"/>
  <c r="DP52" i="13" s="1"/>
  <c r="DQ52" i="13"/>
  <c r="DR52" i="13" s="1"/>
  <c r="DS52" i="13"/>
  <c r="B52" i="7" s="1"/>
  <c r="DT52" i="13"/>
  <c r="C52" i="7" s="1"/>
  <c r="DU52" i="13"/>
  <c r="D52" i="7" s="1"/>
  <c r="DV52" i="13"/>
  <c r="E52" i="7" s="1"/>
  <c r="DW52" i="13"/>
  <c r="DX52" i="13"/>
  <c r="DY52" i="13"/>
  <c r="DZ52" i="13"/>
  <c r="EF52" i="13"/>
  <c r="B52" i="10" s="1"/>
  <c r="EG52" i="13"/>
  <c r="C52" i="10" s="1"/>
  <c r="EH52" i="13"/>
  <c r="D52" i="10" s="1"/>
  <c r="EI52" i="13"/>
  <c r="E52" i="10" s="1"/>
  <c r="EJ52" i="13"/>
  <c r="F52" i="10" s="1"/>
  <c r="EK52" i="13"/>
  <c r="G52" i="10" s="1"/>
  <c r="EL52" i="13"/>
  <c r="H52" i="10" s="1"/>
  <c r="EM52" i="13"/>
  <c r="I52" i="10" s="1"/>
  <c r="EN52" i="13"/>
  <c r="J52" i="10" s="1"/>
  <c r="A53" i="13"/>
  <c r="B53" i="13"/>
  <c r="C53" i="13"/>
  <c r="E53" i="13"/>
  <c r="F53" i="13"/>
  <c r="H53" i="13"/>
  <c r="I53" i="13"/>
  <c r="J53" i="13"/>
  <c r="W53" i="13" s="1"/>
  <c r="X53" i="13" s="1"/>
  <c r="K53" i="13"/>
  <c r="M53" i="13"/>
  <c r="O53" i="13"/>
  <c r="U53" i="13"/>
  <c r="V53" i="13"/>
  <c r="Y53" i="13"/>
  <c r="D53" i="3" s="1"/>
  <c r="AB53" i="13"/>
  <c r="AC53" i="13" s="1"/>
  <c r="G53" i="3" s="1"/>
  <c r="AD53" i="13"/>
  <c r="AE53" i="13" s="1"/>
  <c r="AH53" i="13"/>
  <c r="AI53" i="13"/>
  <c r="AJ53" i="13"/>
  <c r="AN53" i="13"/>
  <c r="AO53" i="13" s="1"/>
  <c r="AP53" i="13"/>
  <c r="AQ53" i="13"/>
  <c r="AR53" i="13"/>
  <c r="BI53" i="13" s="1"/>
  <c r="AS53" i="13"/>
  <c r="AT53" i="13"/>
  <c r="BO53" i="13" s="1"/>
  <c r="AU53" i="13"/>
  <c r="AV53" i="13"/>
  <c r="AW53" i="13"/>
  <c r="BB53" i="13" s="1"/>
  <c r="AX53" i="13"/>
  <c r="AY53" i="13"/>
  <c r="AZ53" i="13"/>
  <c r="BP53" i="13"/>
  <c r="BR53" i="13"/>
  <c r="BS53" i="13"/>
  <c r="BT53" i="13"/>
  <c r="BV53" i="13"/>
  <c r="BW53" i="13"/>
  <c r="BX53" i="13"/>
  <c r="BY53" i="13"/>
  <c r="BZ53" i="13"/>
  <c r="CA53" i="13"/>
  <c r="CB53" i="13"/>
  <c r="CC53" i="13"/>
  <c r="CD53" i="13"/>
  <c r="CE53" i="13"/>
  <c r="CF53" i="13"/>
  <c r="CG53" i="13"/>
  <c r="CM53" i="13"/>
  <c r="AA53" i="13" s="1"/>
  <c r="CN53" i="13"/>
  <c r="CO53" i="13"/>
  <c r="U53" i="4" s="1"/>
  <c r="CP53" i="13"/>
  <c r="CQ53" i="13"/>
  <c r="CR53" i="13"/>
  <c r="CY53" i="13"/>
  <c r="CZ53" i="13"/>
  <c r="DB53" i="13"/>
  <c r="DC53" i="13"/>
  <c r="DD53" i="13"/>
  <c r="DE53" i="13"/>
  <c r="DF53" i="13"/>
  <c r="DH53" i="13"/>
  <c r="DI53" i="13"/>
  <c r="DJ53" i="13"/>
  <c r="DK53" i="13"/>
  <c r="DL53" i="13"/>
  <c r="DM53" i="13"/>
  <c r="DN53" i="13"/>
  <c r="DO53" i="13"/>
  <c r="DP53" i="13" s="1"/>
  <c r="DQ53" i="13"/>
  <c r="DR53" i="13" s="1"/>
  <c r="DS53" i="13"/>
  <c r="B53" i="7" s="1"/>
  <c r="DT53" i="13"/>
  <c r="C53" i="7" s="1"/>
  <c r="DU53" i="13"/>
  <c r="D53" i="7" s="1"/>
  <c r="DV53" i="13"/>
  <c r="E53" i="7" s="1"/>
  <c r="DW53" i="13"/>
  <c r="DX53" i="13"/>
  <c r="DY53" i="13"/>
  <c r="DZ53" i="13"/>
  <c r="EF53" i="13"/>
  <c r="B53" i="10" s="1"/>
  <c r="EG53" i="13"/>
  <c r="C53" i="10" s="1"/>
  <c r="EH53" i="13"/>
  <c r="D53" i="10" s="1"/>
  <c r="EI53" i="13"/>
  <c r="E53" i="10" s="1"/>
  <c r="EJ53" i="13"/>
  <c r="F53" i="10" s="1"/>
  <c r="EK53" i="13"/>
  <c r="G53" i="10" s="1"/>
  <c r="EL53" i="13"/>
  <c r="H53" i="10" s="1"/>
  <c r="EM53" i="13"/>
  <c r="I53" i="10" s="1"/>
  <c r="EN53" i="13"/>
  <c r="J53" i="10" s="1"/>
  <c r="A54" i="13"/>
  <c r="B54" i="13"/>
  <c r="C54" i="13"/>
  <c r="E54" i="13"/>
  <c r="F54" i="13"/>
  <c r="H54" i="13"/>
  <c r="I54" i="13"/>
  <c r="J54" i="13"/>
  <c r="W54" i="13" s="1"/>
  <c r="X54" i="13" s="1"/>
  <c r="K54" i="13"/>
  <c r="M54" i="13"/>
  <c r="O54" i="13"/>
  <c r="U54" i="13"/>
  <c r="V54" i="13"/>
  <c r="Y54" i="13"/>
  <c r="AB54" i="13"/>
  <c r="AC54" i="13" s="1"/>
  <c r="AD54" i="13"/>
  <c r="AG54" i="13" s="1"/>
  <c r="AH54" i="13"/>
  <c r="AI54" i="13"/>
  <c r="AJ54" i="13"/>
  <c r="AN54" i="13"/>
  <c r="AO54" i="13" s="1"/>
  <c r="AP54" i="13"/>
  <c r="AQ54" i="13"/>
  <c r="AR54" i="13"/>
  <c r="AS54" i="13"/>
  <c r="BJ54" i="13" s="1"/>
  <c r="AT54" i="13"/>
  <c r="BO54" i="13" s="1"/>
  <c r="AU54" i="13"/>
  <c r="AV54" i="13"/>
  <c r="AW54" i="13"/>
  <c r="BB54" i="13" s="1"/>
  <c r="AX54" i="13"/>
  <c r="AY54" i="13"/>
  <c r="AZ54" i="13"/>
  <c r="BP54" i="13"/>
  <c r="BR54" i="13"/>
  <c r="BS54" i="13"/>
  <c r="BT54" i="13"/>
  <c r="BV54" i="13"/>
  <c r="BW54" i="13"/>
  <c r="BX54" i="13"/>
  <c r="BY54" i="13"/>
  <c r="BZ54" i="13"/>
  <c r="CA54" i="13"/>
  <c r="CB54" i="13"/>
  <c r="CC54" i="13"/>
  <c r="CD54" i="13"/>
  <c r="CE54" i="13"/>
  <c r="CF54" i="13"/>
  <c r="CG54" i="13"/>
  <c r="CM54" i="13"/>
  <c r="AA54" i="13" s="1"/>
  <c r="CN54" i="13"/>
  <c r="CO54" i="13"/>
  <c r="U54" i="4" s="1"/>
  <c r="CP54" i="13"/>
  <c r="CQ54" i="13"/>
  <c r="CR54" i="13"/>
  <c r="CY54" i="13"/>
  <c r="CZ54" i="13"/>
  <c r="DB54" i="13"/>
  <c r="DC54" i="13"/>
  <c r="DD54" i="13"/>
  <c r="DE54" i="13"/>
  <c r="DF54" i="13"/>
  <c r="DH54" i="13"/>
  <c r="DI54" i="13"/>
  <c r="DJ54" i="13"/>
  <c r="DK54" i="13"/>
  <c r="DL54" i="13"/>
  <c r="DM54" i="13"/>
  <c r="DN54" i="13"/>
  <c r="DO54" i="13"/>
  <c r="DP54" i="13" s="1"/>
  <c r="DQ54" i="13"/>
  <c r="DR54" i="13" s="1"/>
  <c r="DS54" i="13"/>
  <c r="B54" i="7" s="1"/>
  <c r="DT54" i="13"/>
  <c r="C54" i="7" s="1"/>
  <c r="DU54" i="13"/>
  <c r="D54" i="7" s="1"/>
  <c r="DV54" i="13"/>
  <c r="E54" i="7" s="1"/>
  <c r="DW54" i="13"/>
  <c r="DX54" i="13"/>
  <c r="DY54" i="13"/>
  <c r="DZ54" i="13"/>
  <c r="EF54" i="13"/>
  <c r="B54" i="10" s="1"/>
  <c r="EG54" i="13"/>
  <c r="C54" i="10" s="1"/>
  <c r="EH54" i="13"/>
  <c r="D54" i="10" s="1"/>
  <c r="EI54" i="13"/>
  <c r="E54" i="10" s="1"/>
  <c r="EJ54" i="13"/>
  <c r="F54" i="10" s="1"/>
  <c r="EK54" i="13"/>
  <c r="G54" i="10" s="1"/>
  <c r="EL54" i="13"/>
  <c r="H54" i="10" s="1"/>
  <c r="EM54" i="13"/>
  <c r="I54" i="10" s="1"/>
  <c r="EN54" i="13"/>
  <c r="J54" i="10" s="1"/>
  <c r="A55" i="13"/>
  <c r="B55" i="13"/>
  <c r="C55" i="13"/>
  <c r="E55" i="13"/>
  <c r="F55" i="13"/>
  <c r="H55" i="13"/>
  <c r="I55" i="13"/>
  <c r="J55" i="13"/>
  <c r="W55" i="13" s="1"/>
  <c r="X55" i="13" s="1"/>
  <c r="K55" i="13"/>
  <c r="M55" i="13"/>
  <c r="O55" i="13"/>
  <c r="U55" i="13"/>
  <c r="V55" i="13"/>
  <c r="Y55" i="13"/>
  <c r="AB55" i="13"/>
  <c r="AC55" i="13" s="1"/>
  <c r="AD55" i="13"/>
  <c r="AH55" i="13"/>
  <c r="AI55" i="13"/>
  <c r="AJ55" i="13"/>
  <c r="AN55" i="13"/>
  <c r="AO55" i="13" s="1"/>
  <c r="AP55" i="13"/>
  <c r="AQ55" i="13"/>
  <c r="AR55" i="13"/>
  <c r="AS55" i="13"/>
  <c r="BN55" i="13" s="1"/>
  <c r="AT55" i="13"/>
  <c r="BO55" i="13" s="1"/>
  <c r="AU55" i="13"/>
  <c r="AV55" i="13"/>
  <c r="AW55" i="13"/>
  <c r="BF55" i="13" s="1"/>
  <c r="AX55" i="13"/>
  <c r="BC55" i="13" s="1"/>
  <c r="AY55" i="13"/>
  <c r="BD55" i="13" s="1"/>
  <c r="AZ55" i="13"/>
  <c r="BP55" i="13"/>
  <c r="BQ55" i="13" s="1"/>
  <c r="BR55" i="13"/>
  <c r="BS55" i="13"/>
  <c r="BT55" i="13"/>
  <c r="BV55" i="13"/>
  <c r="BW55" i="13"/>
  <c r="BX55" i="13"/>
  <c r="BY55" i="13"/>
  <c r="BZ55" i="13"/>
  <c r="CA55" i="13"/>
  <c r="CB55" i="13"/>
  <c r="CC55" i="13"/>
  <c r="CD55" i="13"/>
  <c r="CE55" i="13"/>
  <c r="CF55" i="13"/>
  <c r="CG55" i="13"/>
  <c r="CM55" i="13"/>
  <c r="AA55" i="13" s="1"/>
  <c r="CN55" i="13"/>
  <c r="CO55" i="13"/>
  <c r="U55" i="4" s="1"/>
  <c r="CP55" i="13"/>
  <c r="CQ55" i="13"/>
  <c r="CR55" i="13"/>
  <c r="CY55" i="13"/>
  <c r="CZ55" i="13"/>
  <c r="DB55" i="13"/>
  <c r="DC55" i="13"/>
  <c r="DD55" i="13"/>
  <c r="DE55" i="13"/>
  <c r="DF55" i="13"/>
  <c r="DH55" i="13"/>
  <c r="DI55" i="13"/>
  <c r="DJ55" i="13"/>
  <c r="DK55" i="13"/>
  <c r="DL55" i="13"/>
  <c r="DM55" i="13"/>
  <c r="DN55" i="13"/>
  <c r="DO55" i="13"/>
  <c r="DP55" i="13" s="1"/>
  <c r="DQ55" i="13"/>
  <c r="DR55" i="13" s="1"/>
  <c r="DS55" i="13"/>
  <c r="B55" i="7" s="1"/>
  <c r="DT55" i="13"/>
  <c r="C55" i="7" s="1"/>
  <c r="DU55" i="13"/>
  <c r="D55" i="7" s="1"/>
  <c r="DV55" i="13"/>
  <c r="E55" i="7" s="1"/>
  <c r="DW55" i="13"/>
  <c r="DX55" i="13"/>
  <c r="DY55" i="13"/>
  <c r="DZ55" i="13"/>
  <c r="EF55" i="13"/>
  <c r="B55" i="10" s="1"/>
  <c r="EG55" i="13"/>
  <c r="C55" i="10" s="1"/>
  <c r="EH55" i="13"/>
  <c r="D55" i="10" s="1"/>
  <c r="EI55" i="13"/>
  <c r="E55" i="10" s="1"/>
  <c r="EJ55" i="13"/>
  <c r="F55" i="10" s="1"/>
  <c r="EK55" i="13"/>
  <c r="G55" i="10" s="1"/>
  <c r="EL55" i="13"/>
  <c r="H55" i="10" s="1"/>
  <c r="EM55" i="13"/>
  <c r="I55" i="10" s="1"/>
  <c r="EN55" i="13"/>
  <c r="J55" i="10" s="1"/>
  <c r="A56" i="13"/>
  <c r="B56" i="13"/>
  <c r="C56" i="13"/>
  <c r="E56" i="13"/>
  <c r="F56" i="13"/>
  <c r="H56" i="13"/>
  <c r="I56" i="13"/>
  <c r="J56" i="13"/>
  <c r="W56" i="13" s="1"/>
  <c r="X56" i="13" s="1"/>
  <c r="K56" i="13"/>
  <c r="M56" i="13"/>
  <c r="O56" i="13"/>
  <c r="U56" i="13"/>
  <c r="V56" i="13"/>
  <c r="Y56" i="13"/>
  <c r="AB56" i="13"/>
  <c r="AD56" i="13"/>
  <c r="AH56" i="13"/>
  <c r="AI56" i="13"/>
  <c r="AJ56" i="13"/>
  <c r="AN56" i="13"/>
  <c r="AO56" i="13" s="1"/>
  <c r="AP56" i="13"/>
  <c r="AQ56" i="13"/>
  <c r="AZ56" i="13"/>
  <c r="AR56" i="13"/>
  <c r="BI56" i="13" s="1"/>
  <c r="AS56" i="13"/>
  <c r="BJ56" i="13" s="1"/>
  <c r="AT56" i="13"/>
  <c r="BO56" i="13" s="1"/>
  <c r="AU56" i="13"/>
  <c r="AV56" i="13"/>
  <c r="AW56" i="13"/>
  <c r="AX56" i="13"/>
  <c r="AY56" i="13"/>
  <c r="BD56" i="13" s="1"/>
  <c r="BP56" i="13"/>
  <c r="BQ56" i="13" s="1"/>
  <c r="BR56" i="13"/>
  <c r="BS56" i="13"/>
  <c r="BT56" i="13"/>
  <c r="BV56" i="13"/>
  <c r="BW56" i="13"/>
  <c r="BX56" i="13"/>
  <c r="BY56" i="13"/>
  <c r="BZ56" i="13"/>
  <c r="CA56" i="13"/>
  <c r="CB56" i="13"/>
  <c r="CC56" i="13"/>
  <c r="CD56" i="13"/>
  <c r="CE56" i="13"/>
  <c r="CF56" i="13"/>
  <c r="CG56" i="13"/>
  <c r="CM56" i="13"/>
  <c r="AA56" i="13" s="1"/>
  <c r="CN56" i="13"/>
  <c r="CO56" i="13"/>
  <c r="U56" i="4" s="1"/>
  <c r="CP56" i="13"/>
  <c r="CQ56" i="13"/>
  <c r="CR56" i="13"/>
  <c r="CY56" i="13"/>
  <c r="CZ56" i="13"/>
  <c r="DB56" i="13"/>
  <c r="DC56" i="13"/>
  <c r="DD56" i="13"/>
  <c r="DE56" i="13"/>
  <c r="DF56" i="13"/>
  <c r="DH56" i="13"/>
  <c r="DI56" i="13"/>
  <c r="DJ56" i="13"/>
  <c r="DK56" i="13"/>
  <c r="DL56" i="13"/>
  <c r="DM56" i="13"/>
  <c r="DN56" i="13"/>
  <c r="DO56" i="13"/>
  <c r="DP56" i="13" s="1"/>
  <c r="DQ56" i="13"/>
  <c r="DR56" i="13" s="1"/>
  <c r="DS56" i="13"/>
  <c r="B56" i="7" s="1"/>
  <c r="DT56" i="13"/>
  <c r="C56" i="7" s="1"/>
  <c r="DU56" i="13"/>
  <c r="D56" i="7" s="1"/>
  <c r="DV56" i="13"/>
  <c r="E56" i="7" s="1"/>
  <c r="DW56" i="13"/>
  <c r="DX56" i="13"/>
  <c r="DY56" i="13"/>
  <c r="DZ56" i="13"/>
  <c r="EF56" i="13"/>
  <c r="B56" i="10" s="1"/>
  <c r="EG56" i="13"/>
  <c r="C56" i="10" s="1"/>
  <c r="EH56" i="13"/>
  <c r="D56" i="10" s="1"/>
  <c r="EI56" i="13"/>
  <c r="E56" i="10" s="1"/>
  <c r="EJ56" i="13"/>
  <c r="F56" i="10" s="1"/>
  <c r="EK56" i="13"/>
  <c r="G56" i="10" s="1"/>
  <c r="EL56" i="13"/>
  <c r="H56" i="10" s="1"/>
  <c r="EM56" i="13"/>
  <c r="I56" i="10" s="1"/>
  <c r="EN56" i="13"/>
  <c r="J56" i="10" s="1"/>
  <c r="A57" i="13"/>
  <c r="B57" i="13"/>
  <c r="C57" i="13"/>
  <c r="E57" i="13"/>
  <c r="F57" i="13"/>
  <c r="H57" i="13"/>
  <c r="I57" i="13"/>
  <c r="J57" i="13"/>
  <c r="W57" i="13" s="1"/>
  <c r="X57" i="13" s="1"/>
  <c r="K57" i="13"/>
  <c r="M57" i="13"/>
  <c r="O57" i="13"/>
  <c r="U57" i="13"/>
  <c r="V57" i="13"/>
  <c r="Y57" i="13"/>
  <c r="AB57" i="13"/>
  <c r="AH57" i="13"/>
  <c r="AI57" i="13"/>
  <c r="AJ57" i="13"/>
  <c r="AN57" i="13"/>
  <c r="AO57" i="13" s="1"/>
  <c r="AP57" i="13"/>
  <c r="AQ57" i="13"/>
  <c r="AR57" i="13"/>
  <c r="BM57" i="13" s="1"/>
  <c r="AS57" i="13"/>
  <c r="AT57" i="13"/>
  <c r="BO57" i="13" s="1"/>
  <c r="AU57" i="13"/>
  <c r="AV57" i="13"/>
  <c r="AW57" i="13"/>
  <c r="AX57" i="13"/>
  <c r="BG57" i="13" s="1"/>
  <c r="AY57" i="13"/>
  <c r="BD57" i="13" s="1"/>
  <c r="AZ57" i="13"/>
  <c r="BP57" i="13"/>
  <c r="BQ57" i="13" s="1"/>
  <c r="BR57" i="13"/>
  <c r="BS57" i="13"/>
  <c r="BT57" i="13"/>
  <c r="BV57" i="13"/>
  <c r="BW57" i="13"/>
  <c r="BX57" i="13"/>
  <c r="BY57" i="13"/>
  <c r="BZ57" i="13"/>
  <c r="CA57" i="13"/>
  <c r="CB57" i="13"/>
  <c r="CC57" i="13"/>
  <c r="CD57" i="13"/>
  <c r="CE57" i="13"/>
  <c r="CF57" i="13"/>
  <c r="CG57" i="13"/>
  <c r="CM57" i="13"/>
  <c r="AA57" i="13" s="1"/>
  <c r="F57" i="3" s="1"/>
  <c r="CN57" i="13"/>
  <c r="CO57" i="13"/>
  <c r="U57" i="4" s="1"/>
  <c r="CP57" i="13"/>
  <c r="CQ57" i="13"/>
  <c r="CR57" i="13"/>
  <c r="CY57" i="13"/>
  <c r="CZ57" i="13"/>
  <c r="DB57" i="13"/>
  <c r="DC57" i="13"/>
  <c r="DD57" i="13"/>
  <c r="DE57" i="13"/>
  <c r="DF57" i="13"/>
  <c r="DH57" i="13"/>
  <c r="DI57" i="13"/>
  <c r="DJ57" i="13"/>
  <c r="DK57" i="13"/>
  <c r="DL57" i="13"/>
  <c r="DM57" i="13"/>
  <c r="DN57" i="13"/>
  <c r="DO57" i="13"/>
  <c r="DP57" i="13" s="1"/>
  <c r="DQ57" i="13"/>
  <c r="DR57" i="13" s="1"/>
  <c r="DS57" i="13"/>
  <c r="B57" i="7" s="1"/>
  <c r="DT57" i="13"/>
  <c r="C57" i="7" s="1"/>
  <c r="DU57" i="13"/>
  <c r="D57" i="7" s="1"/>
  <c r="DV57" i="13"/>
  <c r="E57" i="7" s="1"/>
  <c r="DW57" i="13"/>
  <c r="DX57" i="13"/>
  <c r="DY57" i="13"/>
  <c r="DZ57" i="13"/>
  <c r="EF57" i="13"/>
  <c r="B57" i="10" s="1"/>
  <c r="EG57" i="13"/>
  <c r="C57" i="10" s="1"/>
  <c r="EH57" i="13"/>
  <c r="D57" i="10" s="1"/>
  <c r="EI57" i="13"/>
  <c r="E57" i="10" s="1"/>
  <c r="EJ57" i="13"/>
  <c r="F57" i="10" s="1"/>
  <c r="EK57" i="13"/>
  <c r="G57" i="10" s="1"/>
  <c r="EL57" i="13"/>
  <c r="H57" i="10" s="1"/>
  <c r="EM57" i="13"/>
  <c r="I57" i="10" s="1"/>
  <c r="EN57" i="13"/>
  <c r="J57" i="10" s="1"/>
  <c r="A58" i="13"/>
  <c r="B58" i="13"/>
  <c r="C58" i="13"/>
  <c r="E58" i="13"/>
  <c r="F58" i="13"/>
  <c r="H58" i="13"/>
  <c r="I58" i="13"/>
  <c r="J58" i="13"/>
  <c r="W58" i="13" s="1"/>
  <c r="X58" i="13" s="1"/>
  <c r="K58" i="13"/>
  <c r="M58" i="13"/>
  <c r="O58" i="13"/>
  <c r="U58" i="13"/>
  <c r="V58" i="13"/>
  <c r="Y58" i="13"/>
  <c r="AB58" i="13"/>
  <c r="AC58" i="13" s="1"/>
  <c r="AD58" i="13"/>
  <c r="AH58" i="13"/>
  <c r="AI58" i="13"/>
  <c r="AJ58" i="13"/>
  <c r="AN58" i="13"/>
  <c r="AO58" i="13" s="1"/>
  <c r="AP58" i="13"/>
  <c r="AQ58" i="13"/>
  <c r="AR58" i="13"/>
  <c r="AS58" i="13"/>
  <c r="BN58" i="13" s="1"/>
  <c r="AT58" i="13"/>
  <c r="BO58" i="13" s="1"/>
  <c r="AU58" i="13"/>
  <c r="AV58" i="13"/>
  <c r="BA58" i="13" s="1"/>
  <c r="M58" i="3" s="1"/>
  <c r="AW58" i="13"/>
  <c r="BB58" i="13" s="1"/>
  <c r="AX58" i="13"/>
  <c r="BG58" i="13" s="1"/>
  <c r="AY58" i="13"/>
  <c r="AZ58" i="13"/>
  <c r="BP58" i="13"/>
  <c r="BR58" i="13"/>
  <c r="BS58" i="13"/>
  <c r="BT58" i="13"/>
  <c r="BV58" i="13"/>
  <c r="BW58" i="13"/>
  <c r="BX58" i="13"/>
  <c r="BY58" i="13"/>
  <c r="BZ58" i="13"/>
  <c r="CA58" i="13"/>
  <c r="CB58" i="13"/>
  <c r="CC58" i="13"/>
  <c r="CD58" i="13"/>
  <c r="CE58" i="13"/>
  <c r="CF58" i="13"/>
  <c r="CG58" i="13"/>
  <c r="CM58" i="13"/>
  <c r="AA58" i="13" s="1"/>
  <c r="CN58" i="13"/>
  <c r="CO58" i="13"/>
  <c r="U58" i="4" s="1"/>
  <c r="CP58" i="13"/>
  <c r="CQ58" i="13"/>
  <c r="CR58" i="13"/>
  <c r="CY58" i="13"/>
  <c r="CZ58" i="13"/>
  <c r="DB58" i="13"/>
  <c r="DC58" i="13"/>
  <c r="DD58" i="13"/>
  <c r="DE58" i="13"/>
  <c r="DF58" i="13"/>
  <c r="DH58" i="13"/>
  <c r="DI58" i="13"/>
  <c r="DJ58" i="13"/>
  <c r="DK58" i="13"/>
  <c r="DL58" i="13"/>
  <c r="DM58" i="13"/>
  <c r="DN58" i="13"/>
  <c r="DO58" i="13"/>
  <c r="DP58" i="13" s="1"/>
  <c r="DQ58" i="13"/>
  <c r="DR58" i="13" s="1"/>
  <c r="DS58" i="13"/>
  <c r="B58" i="7" s="1"/>
  <c r="DT58" i="13"/>
  <c r="C58" i="7" s="1"/>
  <c r="DU58" i="13"/>
  <c r="D58" i="7" s="1"/>
  <c r="DV58" i="13"/>
  <c r="E58" i="7" s="1"/>
  <c r="DW58" i="13"/>
  <c r="DX58" i="13"/>
  <c r="DY58" i="13"/>
  <c r="DZ58" i="13"/>
  <c r="EF58" i="13"/>
  <c r="B58" i="10" s="1"/>
  <c r="EG58" i="13"/>
  <c r="C58" i="10" s="1"/>
  <c r="EH58" i="13"/>
  <c r="D58" i="10" s="1"/>
  <c r="EI58" i="13"/>
  <c r="E58" i="10" s="1"/>
  <c r="EJ58" i="13"/>
  <c r="F58" i="10" s="1"/>
  <c r="EK58" i="13"/>
  <c r="G58" i="10" s="1"/>
  <c r="EL58" i="13"/>
  <c r="H58" i="10" s="1"/>
  <c r="EM58" i="13"/>
  <c r="I58" i="10" s="1"/>
  <c r="EN58" i="13"/>
  <c r="J58" i="10" s="1"/>
  <c r="A59" i="13"/>
  <c r="B59" i="13"/>
  <c r="C59" i="13"/>
  <c r="E59" i="13"/>
  <c r="F59" i="13"/>
  <c r="H59" i="13"/>
  <c r="I59" i="13"/>
  <c r="J59" i="13"/>
  <c r="W59" i="13" s="1"/>
  <c r="X59" i="13" s="1"/>
  <c r="K59" i="13"/>
  <c r="M59" i="13"/>
  <c r="O59" i="13"/>
  <c r="U59" i="13"/>
  <c r="V59" i="13"/>
  <c r="Y59" i="13"/>
  <c r="AB59" i="13"/>
  <c r="AH59" i="13"/>
  <c r="AI59" i="13"/>
  <c r="AJ59" i="13"/>
  <c r="AN59" i="13"/>
  <c r="AO59" i="13" s="1"/>
  <c r="AP59" i="13"/>
  <c r="AQ59" i="13"/>
  <c r="AR59" i="13"/>
  <c r="BI59" i="13" s="1"/>
  <c r="AS59" i="13"/>
  <c r="BN59" i="13" s="1"/>
  <c r="AT59" i="13"/>
  <c r="BO59" i="13" s="1"/>
  <c r="AU59" i="13"/>
  <c r="AV59" i="13"/>
  <c r="BE59" i="13" s="1"/>
  <c r="AW59" i="13"/>
  <c r="AX59" i="13"/>
  <c r="BG59" i="13" s="1"/>
  <c r="AY59" i="13"/>
  <c r="AZ59" i="13"/>
  <c r="BP59" i="13"/>
  <c r="BQ59" i="13" s="1"/>
  <c r="BR59" i="13"/>
  <c r="BS59" i="13"/>
  <c r="BT59" i="13"/>
  <c r="BV59" i="13"/>
  <c r="BW59" i="13"/>
  <c r="BX59" i="13"/>
  <c r="BY59" i="13"/>
  <c r="BZ59" i="13"/>
  <c r="CA59" i="13"/>
  <c r="CB59" i="13"/>
  <c r="CC59" i="13"/>
  <c r="CD59" i="13"/>
  <c r="CE59" i="13"/>
  <c r="CF59" i="13"/>
  <c r="CG59" i="13"/>
  <c r="CM59" i="13"/>
  <c r="AA59" i="13" s="1"/>
  <c r="CN59" i="13"/>
  <c r="CO59" i="13"/>
  <c r="U59" i="4" s="1"/>
  <c r="CP59" i="13"/>
  <c r="CQ59" i="13"/>
  <c r="CR59" i="13"/>
  <c r="CY59" i="13"/>
  <c r="CZ59" i="13"/>
  <c r="DB59" i="13"/>
  <c r="DC59" i="13"/>
  <c r="DD59" i="13"/>
  <c r="DE59" i="13"/>
  <c r="DF59" i="13"/>
  <c r="DH59" i="13"/>
  <c r="DI59" i="13"/>
  <c r="DJ59" i="13"/>
  <c r="DK59" i="13"/>
  <c r="DL59" i="13"/>
  <c r="DM59" i="13"/>
  <c r="DN59" i="13"/>
  <c r="DO59" i="13"/>
  <c r="DP59" i="13" s="1"/>
  <c r="DQ59" i="13"/>
  <c r="DR59" i="13" s="1"/>
  <c r="DS59" i="13"/>
  <c r="B59" i="7" s="1"/>
  <c r="DT59" i="13"/>
  <c r="C59" i="7" s="1"/>
  <c r="DU59" i="13"/>
  <c r="D59" i="7" s="1"/>
  <c r="DV59" i="13"/>
  <c r="E59" i="7" s="1"/>
  <c r="DW59" i="13"/>
  <c r="DX59" i="13"/>
  <c r="DY59" i="13"/>
  <c r="DZ59" i="13"/>
  <c r="EF59" i="13"/>
  <c r="B59" i="10" s="1"/>
  <c r="EG59" i="13"/>
  <c r="C59" i="10" s="1"/>
  <c r="EH59" i="13"/>
  <c r="D59" i="10" s="1"/>
  <c r="EI59" i="13"/>
  <c r="E59" i="10" s="1"/>
  <c r="EJ59" i="13"/>
  <c r="F59" i="10" s="1"/>
  <c r="EK59" i="13"/>
  <c r="G59" i="10" s="1"/>
  <c r="EL59" i="13"/>
  <c r="H59" i="10" s="1"/>
  <c r="EM59" i="13"/>
  <c r="I59" i="10" s="1"/>
  <c r="EN59" i="13"/>
  <c r="J59" i="10" s="1"/>
  <c r="A60" i="13"/>
  <c r="B60" i="13"/>
  <c r="C60" i="13"/>
  <c r="E60" i="13"/>
  <c r="F60" i="13"/>
  <c r="H60" i="13"/>
  <c r="I60" i="13"/>
  <c r="J60" i="13"/>
  <c r="W60" i="13" s="1"/>
  <c r="X60" i="13" s="1"/>
  <c r="K60" i="13"/>
  <c r="M60" i="13"/>
  <c r="O60" i="13"/>
  <c r="U60" i="13"/>
  <c r="V60" i="13"/>
  <c r="Y60" i="13"/>
  <c r="AH60" i="13"/>
  <c r="AI60" i="13"/>
  <c r="AJ60" i="13"/>
  <c r="AP60" i="13"/>
  <c r="AQ60" i="13"/>
  <c r="AR60" i="13"/>
  <c r="BM60" i="13" s="1"/>
  <c r="AS60" i="13"/>
  <c r="AT60" i="13"/>
  <c r="BO60" i="13" s="1"/>
  <c r="AU60" i="13"/>
  <c r="AV60" i="13"/>
  <c r="AW60" i="13"/>
  <c r="BB60" i="13" s="1"/>
  <c r="AX60" i="13"/>
  <c r="AY60" i="13"/>
  <c r="BD60" i="13" s="1"/>
  <c r="AZ60" i="13"/>
  <c r="BP60" i="13"/>
  <c r="BR60" i="13"/>
  <c r="BS60" i="13"/>
  <c r="BT60" i="13"/>
  <c r="BV60" i="13"/>
  <c r="BW60" i="13"/>
  <c r="BX60" i="13"/>
  <c r="BY60" i="13"/>
  <c r="BZ60" i="13"/>
  <c r="CA60" i="13"/>
  <c r="CB60" i="13"/>
  <c r="CC60" i="13"/>
  <c r="CD60" i="13"/>
  <c r="CE60" i="13"/>
  <c r="CF60" i="13"/>
  <c r="CG60" i="13"/>
  <c r="CM60" i="13"/>
  <c r="AA60" i="13" s="1"/>
  <c r="CN60" i="13"/>
  <c r="CO60" i="13"/>
  <c r="U60" i="4" s="1"/>
  <c r="CP60" i="13"/>
  <c r="CQ60" i="13"/>
  <c r="CR60" i="13"/>
  <c r="CY60" i="13"/>
  <c r="CZ60" i="13"/>
  <c r="DB60" i="13"/>
  <c r="DC60" i="13"/>
  <c r="DD60" i="13"/>
  <c r="DE60" i="13"/>
  <c r="DF60" i="13"/>
  <c r="DH60" i="13"/>
  <c r="DI60" i="13"/>
  <c r="DJ60" i="13"/>
  <c r="DK60" i="13"/>
  <c r="DL60" i="13"/>
  <c r="DM60" i="13"/>
  <c r="DN60" i="13"/>
  <c r="DO60" i="13"/>
  <c r="DP60" i="13" s="1"/>
  <c r="DQ60" i="13"/>
  <c r="DR60" i="13" s="1"/>
  <c r="DS60" i="13"/>
  <c r="B60" i="7" s="1"/>
  <c r="DT60" i="13"/>
  <c r="C60" i="7" s="1"/>
  <c r="DU60" i="13"/>
  <c r="D60" i="7" s="1"/>
  <c r="DV60" i="13"/>
  <c r="E60" i="7" s="1"/>
  <c r="DW60" i="13"/>
  <c r="DX60" i="13"/>
  <c r="DY60" i="13"/>
  <c r="DZ60" i="13"/>
  <c r="EF60" i="13"/>
  <c r="B60" i="10" s="1"/>
  <c r="EG60" i="13"/>
  <c r="C60" i="10" s="1"/>
  <c r="EH60" i="13"/>
  <c r="D60" i="10" s="1"/>
  <c r="EI60" i="13"/>
  <c r="E60" i="10" s="1"/>
  <c r="EJ60" i="13"/>
  <c r="F60" i="10" s="1"/>
  <c r="EK60" i="13"/>
  <c r="G60" i="10" s="1"/>
  <c r="EL60" i="13"/>
  <c r="H60" i="10" s="1"/>
  <c r="EM60" i="13"/>
  <c r="I60" i="10" s="1"/>
  <c r="EN60" i="13"/>
  <c r="J60" i="10" s="1"/>
  <c r="A61" i="13"/>
  <c r="B61" i="13"/>
  <c r="C61" i="13"/>
  <c r="E61" i="13"/>
  <c r="F61" i="13"/>
  <c r="H61" i="13"/>
  <c r="I61" i="13"/>
  <c r="J61" i="13"/>
  <c r="W61" i="13" s="1"/>
  <c r="X61" i="13" s="1"/>
  <c r="K61" i="13"/>
  <c r="M61" i="13"/>
  <c r="O61" i="13"/>
  <c r="U61" i="13"/>
  <c r="V61" i="13"/>
  <c r="Y61" i="13"/>
  <c r="AB61" i="13"/>
  <c r="AD61" i="13"/>
  <c r="AE61" i="13" s="1"/>
  <c r="AH61" i="13"/>
  <c r="AI61" i="13"/>
  <c r="AJ61" i="13"/>
  <c r="AN61" i="13"/>
  <c r="AO61" i="13" s="1"/>
  <c r="AP61" i="13"/>
  <c r="AQ61" i="13"/>
  <c r="AR61" i="13"/>
  <c r="BM61" i="13" s="1"/>
  <c r="AS61" i="13"/>
  <c r="AT61" i="13"/>
  <c r="BO61" i="13" s="1"/>
  <c r="AU61" i="13"/>
  <c r="AV61" i="13"/>
  <c r="AW61" i="13"/>
  <c r="AX61" i="13"/>
  <c r="AY61" i="13"/>
  <c r="BD61" i="13" s="1"/>
  <c r="AZ61" i="13"/>
  <c r="BP61" i="13"/>
  <c r="BR61" i="13"/>
  <c r="BS61" i="13"/>
  <c r="BT61" i="13"/>
  <c r="BV61" i="13"/>
  <c r="BW61" i="13"/>
  <c r="BX61" i="13"/>
  <c r="BY61" i="13"/>
  <c r="BZ61" i="13"/>
  <c r="CA61" i="13"/>
  <c r="CB61" i="13"/>
  <c r="CC61" i="13"/>
  <c r="CD61" i="13"/>
  <c r="CE61" i="13"/>
  <c r="CF61" i="13"/>
  <c r="CG61" i="13"/>
  <c r="CM61" i="13"/>
  <c r="AA61" i="13" s="1"/>
  <c r="CN61" i="13"/>
  <c r="CO61" i="13"/>
  <c r="U61" i="4" s="1"/>
  <c r="CP61" i="13"/>
  <c r="CQ61" i="13"/>
  <c r="CR61" i="13"/>
  <c r="CT61" i="13"/>
  <c r="CV61" i="13"/>
  <c r="CW61" i="13"/>
  <c r="CY61" i="13"/>
  <c r="CZ61" i="13"/>
  <c r="DB61" i="13"/>
  <c r="DC61" i="13"/>
  <c r="DD61" i="13"/>
  <c r="DE61" i="13"/>
  <c r="DF61" i="13"/>
  <c r="DH61" i="13"/>
  <c r="DI61" i="13"/>
  <c r="DJ61" i="13"/>
  <c r="DK61" i="13"/>
  <c r="DL61" i="13"/>
  <c r="DM61" i="13"/>
  <c r="DN61" i="13"/>
  <c r="DO61" i="13"/>
  <c r="DP61" i="13" s="1"/>
  <c r="DQ61" i="13"/>
  <c r="DR61" i="13" s="1"/>
  <c r="DS61" i="13"/>
  <c r="B61" i="7" s="1"/>
  <c r="DT61" i="13"/>
  <c r="C61" i="7" s="1"/>
  <c r="DU61" i="13"/>
  <c r="D61" i="7" s="1"/>
  <c r="DV61" i="13"/>
  <c r="E61" i="7" s="1"/>
  <c r="DW61" i="13"/>
  <c r="DX61" i="13"/>
  <c r="DY61" i="13"/>
  <c r="DZ61" i="13"/>
  <c r="EF61" i="13"/>
  <c r="B61" i="10" s="1"/>
  <c r="EG61" i="13"/>
  <c r="C61" i="10" s="1"/>
  <c r="EH61" i="13"/>
  <c r="D61" i="10" s="1"/>
  <c r="EI61" i="13"/>
  <c r="E61" i="10" s="1"/>
  <c r="EJ61" i="13"/>
  <c r="F61" i="10" s="1"/>
  <c r="EK61" i="13"/>
  <c r="G61" i="10" s="1"/>
  <c r="EL61" i="13"/>
  <c r="H61" i="10" s="1"/>
  <c r="EM61" i="13"/>
  <c r="I61" i="10" s="1"/>
  <c r="EN61" i="13"/>
  <c r="J61" i="10" s="1"/>
  <c r="A62" i="13"/>
  <c r="B62" i="13"/>
  <c r="C62" i="13"/>
  <c r="E62" i="13"/>
  <c r="F62" i="13"/>
  <c r="H62" i="13"/>
  <c r="I62" i="13"/>
  <c r="J62" i="13"/>
  <c r="W62" i="13" s="1"/>
  <c r="X62" i="13" s="1"/>
  <c r="K62" i="13"/>
  <c r="M62" i="13"/>
  <c r="O62" i="13"/>
  <c r="U62" i="13"/>
  <c r="V62" i="13"/>
  <c r="Y62" i="13"/>
  <c r="AB62" i="13"/>
  <c r="AC62" i="13" s="1"/>
  <c r="AD62" i="13"/>
  <c r="AG62" i="13" s="1"/>
  <c r="AH62" i="13"/>
  <c r="AI62" i="13"/>
  <c r="AJ62" i="13"/>
  <c r="AN62" i="13"/>
  <c r="AO62" i="13" s="1"/>
  <c r="AP62" i="13"/>
  <c r="AQ62" i="13"/>
  <c r="AR62" i="13"/>
  <c r="AS62" i="13"/>
  <c r="AT62" i="13"/>
  <c r="BO62" i="13" s="1"/>
  <c r="AU62" i="13"/>
  <c r="AV62" i="13"/>
  <c r="AW62" i="13"/>
  <c r="AX62" i="13"/>
  <c r="AY62" i="13"/>
  <c r="BD62" i="13" s="1"/>
  <c r="AZ62" i="13"/>
  <c r="BP62" i="13"/>
  <c r="BU62" i="13" s="1"/>
  <c r="BR62" i="13"/>
  <c r="BS62" i="13"/>
  <c r="BT62" i="13"/>
  <c r="BV62" i="13"/>
  <c r="BW62" i="13"/>
  <c r="BX62" i="13"/>
  <c r="BY62" i="13"/>
  <c r="BZ62" i="13"/>
  <c r="CA62" i="13"/>
  <c r="CB62" i="13"/>
  <c r="CC62" i="13"/>
  <c r="CD62" i="13"/>
  <c r="CE62" i="13"/>
  <c r="CF62" i="13"/>
  <c r="CG62" i="13"/>
  <c r="CM62" i="13"/>
  <c r="AA62" i="13" s="1"/>
  <c r="CN62" i="13"/>
  <c r="CO62" i="13"/>
  <c r="U62" i="4" s="1"/>
  <c r="CP62" i="13"/>
  <c r="CQ62" i="13"/>
  <c r="CR62" i="13"/>
  <c r="CY62" i="13"/>
  <c r="CZ62" i="13"/>
  <c r="DB62" i="13"/>
  <c r="DC62" i="13"/>
  <c r="DD62" i="13"/>
  <c r="DE62" i="13"/>
  <c r="DF62" i="13"/>
  <c r="DH62" i="13"/>
  <c r="DI62" i="13"/>
  <c r="DJ62" i="13"/>
  <c r="DK62" i="13"/>
  <c r="DL62" i="13"/>
  <c r="DM62" i="13"/>
  <c r="DN62" i="13"/>
  <c r="DO62" i="13"/>
  <c r="DP62" i="13" s="1"/>
  <c r="DQ62" i="13"/>
  <c r="DR62" i="13" s="1"/>
  <c r="DS62" i="13"/>
  <c r="B62" i="7" s="1"/>
  <c r="DT62" i="13"/>
  <c r="C62" i="7" s="1"/>
  <c r="DU62" i="13"/>
  <c r="D62" i="7" s="1"/>
  <c r="DV62" i="13"/>
  <c r="E62" i="7" s="1"/>
  <c r="DW62" i="13"/>
  <c r="DX62" i="13"/>
  <c r="DY62" i="13"/>
  <c r="DZ62" i="13"/>
  <c r="EF62" i="13"/>
  <c r="B62" i="10" s="1"/>
  <c r="EG62" i="13"/>
  <c r="C62" i="10" s="1"/>
  <c r="EH62" i="13"/>
  <c r="D62" i="10" s="1"/>
  <c r="EI62" i="13"/>
  <c r="E62" i="10" s="1"/>
  <c r="EJ62" i="13"/>
  <c r="F62" i="10" s="1"/>
  <c r="EK62" i="13"/>
  <c r="G62" i="10" s="1"/>
  <c r="EL62" i="13"/>
  <c r="H62" i="10" s="1"/>
  <c r="EM62" i="13"/>
  <c r="I62" i="10" s="1"/>
  <c r="EN62" i="13"/>
  <c r="J62" i="10" s="1"/>
  <c r="A63" i="13"/>
  <c r="B63" i="13"/>
  <c r="C63" i="13"/>
  <c r="E63" i="13"/>
  <c r="F63" i="13"/>
  <c r="H63" i="13"/>
  <c r="I63" i="13"/>
  <c r="J63" i="13"/>
  <c r="W63" i="13" s="1"/>
  <c r="X63" i="13" s="1"/>
  <c r="K63" i="13"/>
  <c r="M63" i="13"/>
  <c r="O63" i="13"/>
  <c r="U63" i="13"/>
  <c r="V63" i="13"/>
  <c r="Y63" i="13"/>
  <c r="AH63" i="13"/>
  <c r="AI63" i="13"/>
  <c r="AJ63" i="13"/>
  <c r="AP63" i="13"/>
  <c r="AQ63" i="13"/>
  <c r="AR63" i="13"/>
  <c r="AS63" i="13"/>
  <c r="BJ63" i="13" s="1"/>
  <c r="AT63" i="13"/>
  <c r="BO63" i="13" s="1"/>
  <c r="AU63" i="13"/>
  <c r="AV63" i="13"/>
  <c r="AW63" i="13"/>
  <c r="BB63" i="13" s="1"/>
  <c r="AX63" i="13"/>
  <c r="AY63" i="13"/>
  <c r="BD63" i="13" s="1"/>
  <c r="AZ63" i="13"/>
  <c r="BP63" i="13"/>
  <c r="BR63" i="13"/>
  <c r="BS63" i="13"/>
  <c r="BT63" i="13"/>
  <c r="BV63" i="13"/>
  <c r="BW63" i="13"/>
  <c r="BX63" i="13"/>
  <c r="BY63" i="13"/>
  <c r="BZ63" i="13"/>
  <c r="CA63" i="13"/>
  <c r="CB63" i="13"/>
  <c r="CC63" i="13"/>
  <c r="CD63" i="13"/>
  <c r="CE63" i="13"/>
  <c r="CF63" i="13"/>
  <c r="CG63" i="13"/>
  <c r="CM63" i="13"/>
  <c r="AA63" i="13" s="1"/>
  <c r="F63" i="3" s="1"/>
  <c r="CN63" i="13"/>
  <c r="CO63" i="13"/>
  <c r="U63" i="4" s="1"/>
  <c r="CP63" i="13"/>
  <c r="CQ63" i="13"/>
  <c r="CR63" i="13"/>
  <c r="CT63" i="13"/>
  <c r="CV63" i="13"/>
  <c r="CW63" i="13"/>
  <c r="CY63" i="13"/>
  <c r="CZ63" i="13"/>
  <c r="DB63" i="13"/>
  <c r="DC63" i="13"/>
  <c r="DD63" i="13"/>
  <c r="DE63" i="13"/>
  <c r="DF63" i="13"/>
  <c r="DH63" i="13"/>
  <c r="DI63" i="13"/>
  <c r="DJ63" i="13"/>
  <c r="DK63" i="13"/>
  <c r="DL63" i="13"/>
  <c r="DM63" i="13"/>
  <c r="DN63" i="13"/>
  <c r="DO63" i="13"/>
  <c r="DP63" i="13" s="1"/>
  <c r="DQ63" i="13"/>
  <c r="DR63" i="13" s="1"/>
  <c r="DS63" i="13"/>
  <c r="B63" i="7" s="1"/>
  <c r="DT63" i="13"/>
  <c r="C63" i="7" s="1"/>
  <c r="DU63" i="13"/>
  <c r="D63" i="7" s="1"/>
  <c r="DV63" i="13"/>
  <c r="E63" i="7" s="1"/>
  <c r="DW63" i="13"/>
  <c r="DX63" i="13"/>
  <c r="DY63" i="13"/>
  <c r="DZ63" i="13"/>
  <c r="EF63" i="13"/>
  <c r="B63" i="10" s="1"/>
  <c r="EG63" i="13"/>
  <c r="C63" i="10" s="1"/>
  <c r="EH63" i="13"/>
  <c r="D63" i="10" s="1"/>
  <c r="EI63" i="13"/>
  <c r="E63" i="10" s="1"/>
  <c r="EJ63" i="13"/>
  <c r="F63" i="10" s="1"/>
  <c r="EK63" i="13"/>
  <c r="G63" i="10" s="1"/>
  <c r="EL63" i="13"/>
  <c r="H63" i="10" s="1"/>
  <c r="EM63" i="13"/>
  <c r="I63" i="10" s="1"/>
  <c r="EN63" i="13"/>
  <c r="J63" i="10" s="1"/>
  <c r="A64" i="13"/>
  <c r="B64" i="13"/>
  <c r="C64" i="13"/>
  <c r="E64" i="13"/>
  <c r="F64" i="13"/>
  <c r="H64" i="13"/>
  <c r="I64" i="13"/>
  <c r="J64" i="13"/>
  <c r="W64" i="13" s="1"/>
  <c r="X64" i="13" s="1"/>
  <c r="K64" i="13"/>
  <c r="M64" i="13"/>
  <c r="O64" i="13"/>
  <c r="U64" i="13"/>
  <c r="V64" i="13"/>
  <c r="Y64" i="13"/>
  <c r="D64" i="3" s="1"/>
  <c r="AB64" i="13"/>
  <c r="AC64" i="13" s="1"/>
  <c r="G64" i="3" s="1"/>
  <c r="AH64" i="13"/>
  <c r="AI64" i="13"/>
  <c r="AJ64" i="13"/>
  <c r="AN64" i="13"/>
  <c r="AO64" i="13" s="1"/>
  <c r="J64" i="3" s="1"/>
  <c r="AP64" i="13"/>
  <c r="AQ64" i="13"/>
  <c r="AR64" i="13"/>
  <c r="BI64" i="13" s="1"/>
  <c r="AS64" i="13"/>
  <c r="BN64" i="13" s="1"/>
  <c r="AT64" i="13"/>
  <c r="BO64" i="13" s="1"/>
  <c r="AU64" i="13"/>
  <c r="AV64" i="13"/>
  <c r="BA64" i="13" s="1"/>
  <c r="AW64" i="13"/>
  <c r="AX64" i="13"/>
  <c r="AY64" i="13"/>
  <c r="AZ64" i="13"/>
  <c r="BP64" i="13"/>
  <c r="BR64" i="13"/>
  <c r="BS64" i="13"/>
  <c r="BT64" i="13"/>
  <c r="BV64" i="13"/>
  <c r="BW64" i="13"/>
  <c r="BX64" i="13"/>
  <c r="BY64" i="13"/>
  <c r="BZ64" i="13"/>
  <c r="CA64" i="13"/>
  <c r="CB64" i="13"/>
  <c r="CC64" i="13"/>
  <c r="CD64" i="13"/>
  <c r="CE64" i="13"/>
  <c r="CF64" i="13"/>
  <c r="CG64" i="13"/>
  <c r="CM64" i="13"/>
  <c r="AA64" i="13" s="1"/>
  <c r="F64" i="3" s="1"/>
  <c r="CN64" i="13"/>
  <c r="CO64" i="13"/>
  <c r="U64" i="4" s="1"/>
  <c r="CP64" i="13"/>
  <c r="CQ64" i="13"/>
  <c r="CR64" i="13"/>
  <c r="CY64" i="13"/>
  <c r="CZ64" i="13"/>
  <c r="DB64" i="13"/>
  <c r="DC64" i="13"/>
  <c r="DD64" i="13"/>
  <c r="DE64" i="13"/>
  <c r="DF64" i="13"/>
  <c r="DH64" i="13"/>
  <c r="DI64" i="13"/>
  <c r="DJ64" i="13"/>
  <c r="DK64" i="13"/>
  <c r="DL64" i="13"/>
  <c r="DM64" i="13"/>
  <c r="DN64" i="13"/>
  <c r="DO64" i="13"/>
  <c r="DP64" i="13" s="1"/>
  <c r="DQ64" i="13"/>
  <c r="DR64" i="13" s="1"/>
  <c r="DS64" i="13"/>
  <c r="B64" i="7" s="1"/>
  <c r="DT64" i="13"/>
  <c r="C64" i="7" s="1"/>
  <c r="DU64" i="13"/>
  <c r="D64" i="7" s="1"/>
  <c r="DV64" i="13"/>
  <c r="E64" i="7" s="1"/>
  <c r="DW64" i="13"/>
  <c r="DX64" i="13"/>
  <c r="DY64" i="13"/>
  <c r="DZ64" i="13"/>
  <c r="EF64" i="13"/>
  <c r="B64" i="10" s="1"/>
  <c r="EG64" i="13"/>
  <c r="C64" i="10" s="1"/>
  <c r="EH64" i="13"/>
  <c r="D64" i="10" s="1"/>
  <c r="EI64" i="13"/>
  <c r="E64" i="10" s="1"/>
  <c r="EJ64" i="13"/>
  <c r="F64" i="10" s="1"/>
  <c r="EK64" i="13"/>
  <c r="G64" i="10" s="1"/>
  <c r="EL64" i="13"/>
  <c r="H64" i="10" s="1"/>
  <c r="EM64" i="13"/>
  <c r="I64" i="10" s="1"/>
  <c r="EN64" i="13"/>
  <c r="J64" i="10" s="1"/>
  <c r="A65" i="13"/>
  <c r="B65" i="13"/>
  <c r="C65" i="13"/>
  <c r="E65" i="13"/>
  <c r="F65" i="13"/>
  <c r="H65" i="13"/>
  <c r="I65" i="13"/>
  <c r="J65" i="13"/>
  <c r="W65" i="13" s="1"/>
  <c r="X65" i="13" s="1"/>
  <c r="K65" i="13"/>
  <c r="M65" i="13"/>
  <c r="O65" i="13"/>
  <c r="U65" i="13"/>
  <c r="V65" i="13"/>
  <c r="Y65" i="13"/>
  <c r="AB65" i="13"/>
  <c r="AF65" i="13" s="1"/>
  <c r="AD65" i="13"/>
  <c r="AH65" i="13"/>
  <c r="AI65" i="13"/>
  <c r="AJ65" i="13"/>
  <c r="AN65" i="13"/>
  <c r="AO65" i="13" s="1"/>
  <c r="AP65" i="13"/>
  <c r="AQ65" i="13"/>
  <c r="AR65" i="13"/>
  <c r="AS65" i="13"/>
  <c r="AT65" i="13"/>
  <c r="BO65" i="13" s="1"/>
  <c r="AU65" i="13"/>
  <c r="AV65" i="13"/>
  <c r="AW65" i="13"/>
  <c r="AX65" i="13"/>
  <c r="AY65" i="13"/>
  <c r="AZ65" i="13"/>
  <c r="BP65" i="13"/>
  <c r="BR65" i="13"/>
  <c r="BS65" i="13"/>
  <c r="BT65" i="13"/>
  <c r="BV65" i="13"/>
  <c r="BW65" i="13"/>
  <c r="BX65" i="13"/>
  <c r="BY65" i="13"/>
  <c r="BZ65" i="13"/>
  <c r="E65" i="4" s="1"/>
  <c r="CA65" i="13"/>
  <c r="F65" i="4" s="1"/>
  <c r="CB65" i="13"/>
  <c r="G65" i="4" s="1"/>
  <c r="CC65" i="13"/>
  <c r="H65" i="4" s="1"/>
  <c r="CD65" i="13"/>
  <c r="I65" i="4" s="1"/>
  <c r="CE65" i="13"/>
  <c r="CF65" i="13"/>
  <c r="CG65" i="13"/>
  <c r="CM65" i="13"/>
  <c r="AA65" i="13" s="1"/>
  <c r="CN65" i="13"/>
  <c r="T65" i="4" s="1"/>
  <c r="CO65" i="13"/>
  <c r="U65" i="4" s="1"/>
  <c r="CP65" i="13"/>
  <c r="CQ65" i="13"/>
  <c r="CR65" i="13"/>
  <c r="CT65" i="13"/>
  <c r="V65" i="4" s="1"/>
  <c r="CV65" i="13"/>
  <c r="AA65" i="4" s="1"/>
  <c r="CW65" i="13"/>
  <c r="Y65" i="4" s="1"/>
  <c r="CY65" i="13"/>
  <c r="CZ65" i="13"/>
  <c r="DB65" i="13"/>
  <c r="DC65" i="13"/>
  <c r="BB65" i="4" s="1"/>
  <c r="DD65" i="13"/>
  <c r="BC65" i="4" s="1"/>
  <c r="DE65" i="13"/>
  <c r="DF65" i="13"/>
  <c r="DH65" i="13"/>
  <c r="DI65" i="13"/>
  <c r="DJ65" i="13"/>
  <c r="DK65" i="13"/>
  <c r="DL65" i="13"/>
  <c r="DM65" i="13"/>
  <c r="DN65" i="13"/>
  <c r="DO65" i="13"/>
  <c r="DP65" i="13" s="1"/>
  <c r="DQ65" i="13"/>
  <c r="DR65" i="13" s="1"/>
  <c r="DS65" i="13"/>
  <c r="B65" i="7" s="1"/>
  <c r="DT65" i="13"/>
  <c r="C65" i="7" s="1"/>
  <c r="DU65" i="13"/>
  <c r="D65" i="7" s="1"/>
  <c r="DV65" i="13"/>
  <c r="E65" i="7" s="1"/>
  <c r="DW65" i="13"/>
  <c r="DX65" i="13"/>
  <c r="DY65" i="13"/>
  <c r="DZ65" i="13"/>
  <c r="EF65" i="13"/>
  <c r="B65" i="10" s="1"/>
  <c r="EG65" i="13"/>
  <c r="C65" i="10" s="1"/>
  <c r="EH65" i="13"/>
  <c r="D65" i="10" s="1"/>
  <c r="EI65" i="13"/>
  <c r="E65" i="10" s="1"/>
  <c r="EJ65" i="13"/>
  <c r="F65" i="10" s="1"/>
  <c r="EK65" i="13"/>
  <c r="G65" i="10" s="1"/>
  <c r="EL65" i="13"/>
  <c r="H65" i="10" s="1"/>
  <c r="EM65" i="13"/>
  <c r="I65" i="10" s="1"/>
  <c r="EN65" i="13"/>
  <c r="J65" i="10" s="1"/>
  <c r="A66" i="13"/>
  <c r="B66" i="13"/>
  <c r="C66" i="13"/>
  <c r="E66" i="13"/>
  <c r="F66" i="13"/>
  <c r="H66" i="13"/>
  <c r="I66" i="13"/>
  <c r="J66" i="13"/>
  <c r="W66" i="13" s="1"/>
  <c r="X66" i="13" s="1"/>
  <c r="K66" i="13"/>
  <c r="M66" i="13"/>
  <c r="O66" i="13"/>
  <c r="U66" i="13"/>
  <c r="V66" i="13"/>
  <c r="Y66" i="13"/>
  <c r="CM66" i="13"/>
  <c r="AA66" i="13" s="1"/>
  <c r="AB66" i="13"/>
  <c r="AC66" i="13" s="1"/>
  <c r="AD66" i="13"/>
  <c r="AG66" i="13" s="1"/>
  <c r="AH66" i="13"/>
  <c r="AI66" i="13"/>
  <c r="AJ66" i="13"/>
  <c r="AN66" i="13"/>
  <c r="AO66" i="13" s="1"/>
  <c r="AP66" i="13"/>
  <c r="AQ66" i="13"/>
  <c r="AR66" i="13"/>
  <c r="AS66" i="13"/>
  <c r="BJ66" i="13" s="1"/>
  <c r="AT66" i="13"/>
  <c r="BO66" i="13" s="1"/>
  <c r="AU66" i="13"/>
  <c r="AV66" i="13"/>
  <c r="AW66" i="13"/>
  <c r="BF66" i="13" s="1"/>
  <c r="AX66" i="13"/>
  <c r="BG66" i="13" s="1"/>
  <c r="AY66" i="13"/>
  <c r="AZ66" i="13"/>
  <c r="BB66" i="13"/>
  <c r="BP66" i="13"/>
  <c r="BU66" i="13" s="1"/>
  <c r="BR66" i="13"/>
  <c r="BS66" i="13"/>
  <c r="BT66" i="13"/>
  <c r="BV66" i="13"/>
  <c r="BW66" i="13"/>
  <c r="BX66" i="13"/>
  <c r="BY66" i="13"/>
  <c r="BZ66" i="13"/>
  <c r="E66" i="4" s="1"/>
  <c r="CA66" i="13"/>
  <c r="F66" i="4" s="1"/>
  <c r="CB66" i="13"/>
  <c r="G66" i="4" s="1"/>
  <c r="CC66" i="13"/>
  <c r="H66" i="4" s="1"/>
  <c r="CD66" i="13"/>
  <c r="I66" i="4" s="1"/>
  <c r="CE66" i="13"/>
  <c r="CF66" i="13"/>
  <c r="CG66" i="13"/>
  <c r="CN66" i="13"/>
  <c r="T66" i="4" s="1"/>
  <c r="CO66" i="13"/>
  <c r="U66" i="4" s="1"/>
  <c r="CP66" i="13"/>
  <c r="CQ66" i="13"/>
  <c r="CR66" i="13"/>
  <c r="CY66" i="13"/>
  <c r="CZ66" i="13"/>
  <c r="DB66" i="13"/>
  <c r="DC66" i="13"/>
  <c r="BB66" i="4" s="1"/>
  <c r="DD66" i="13"/>
  <c r="BC66" i="4" s="1"/>
  <c r="DE66" i="13"/>
  <c r="DF66" i="13"/>
  <c r="DH66" i="13"/>
  <c r="DI66" i="13"/>
  <c r="DJ66" i="13"/>
  <c r="DK66" i="13"/>
  <c r="DL66" i="13"/>
  <c r="DM66" i="13"/>
  <c r="DN66" i="13"/>
  <c r="DO66" i="13"/>
  <c r="DP66" i="13" s="1"/>
  <c r="DQ66" i="13"/>
  <c r="DR66" i="13" s="1"/>
  <c r="DS66" i="13"/>
  <c r="B66" i="7" s="1"/>
  <c r="DT66" i="13"/>
  <c r="C66" i="7" s="1"/>
  <c r="DU66" i="13"/>
  <c r="D66" i="7" s="1"/>
  <c r="DV66" i="13"/>
  <c r="E66" i="7" s="1"/>
  <c r="DW66" i="13"/>
  <c r="DX66" i="13"/>
  <c r="DY66" i="13"/>
  <c r="DZ66" i="13"/>
  <c r="EF66" i="13"/>
  <c r="B66" i="10" s="1"/>
  <c r="EG66" i="13"/>
  <c r="C66" i="10" s="1"/>
  <c r="EH66" i="13"/>
  <c r="D66" i="10" s="1"/>
  <c r="EI66" i="13"/>
  <c r="E66" i="10" s="1"/>
  <c r="EJ66" i="13"/>
  <c r="F66" i="10" s="1"/>
  <c r="EK66" i="13"/>
  <c r="G66" i="10" s="1"/>
  <c r="EL66" i="13"/>
  <c r="H66" i="10" s="1"/>
  <c r="EM66" i="13"/>
  <c r="I66" i="10" s="1"/>
  <c r="EN66" i="13"/>
  <c r="J66" i="10" s="1"/>
  <c r="A67" i="13"/>
  <c r="B67" i="13"/>
  <c r="C67" i="13"/>
  <c r="E67" i="13"/>
  <c r="F67" i="13"/>
  <c r="H67" i="13"/>
  <c r="I67" i="13"/>
  <c r="J67" i="13"/>
  <c r="W67" i="13" s="1"/>
  <c r="X67" i="13" s="1"/>
  <c r="K67" i="13"/>
  <c r="M67" i="13"/>
  <c r="O67" i="13"/>
  <c r="U67" i="13"/>
  <c r="V67" i="13"/>
  <c r="Y67" i="13"/>
  <c r="D67" i="3" s="1"/>
  <c r="AH67" i="13"/>
  <c r="AI67" i="13"/>
  <c r="AJ67" i="13"/>
  <c r="AP67" i="13"/>
  <c r="AQ67" i="13"/>
  <c r="AR67" i="13"/>
  <c r="BM67" i="13" s="1"/>
  <c r="AS67" i="13"/>
  <c r="BJ67" i="13" s="1"/>
  <c r="R67" i="3" s="1"/>
  <c r="AT67" i="13"/>
  <c r="BO67" i="13" s="1"/>
  <c r="AU67" i="13"/>
  <c r="AV67" i="13"/>
  <c r="AW67" i="13"/>
  <c r="BB67" i="13" s="1"/>
  <c r="N67" i="3" s="1"/>
  <c r="AX67" i="13"/>
  <c r="BC67" i="13" s="1"/>
  <c r="O67" i="3" s="1"/>
  <c r="AY67" i="13"/>
  <c r="BD67" i="13" s="1"/>
  <c r="AZ67" i="13"/>
  <c r="BP67" i="13"/>
  <c r="BQ67" i="13" s="1"/>
  <c r="T67" i="3" s="1"/>
  <c r="BR67" i="13"/>
  <c r="U67" i="3" s="1"/>
  <c r="BS67" i="13"/>
  <c r="V67" i="3" s="1"/>
  <c r="BT67" i="13"/>
  <c r="W67" i="3" s="1"/>
  <c r="BV67" i="13"/>
  <c r="BW67" i="13"/>
  <c r="BX67" i="13"/>
  <c r="BY67" i="13"/>
  <c r="X67" i="3" s="1"/>
  <c r="BZ67" i="13"/>
  <c r="E67" i="4" s="1"/>
  <c r="CA67" i="13"/>
  <c r="F67" i="4" s="1"/>
  <c r="CB67" i="13"/>
  <c r="G67" i="4" s="1"/>
  <c r="CC67" i="13"/>
  <c r="H67" i="4" s="1"/>
  <c r="CD67" i="13"/>
  <c r="I67" i="4" s="1"/>
  <c r="CE67" i="13"/>
  <c r="CF67" i="13"/>
  <c r="CG67" i="13"/>
  <c r="CM67" i="13"/>
  <c r="CN67" i="13"/>
  <c r="T67" i="4" s="1"/>
  <c r="CO67" i="13"/>
  <c r="U67" i="4" s="1"/>
  <c r="CP67" i="13"/>
  <c r="CQ67" i="13"/>
  <c r="AA67" i="3" s="1"/>
  <c r="CR67" i="13"/>
  <c r="AB67" i="3" s="1"/>
  <c r="CY67" i="13"/>
  <c r="CZ67" i="13"/>
  <c r="DB67" i="13"/>
  <c r="DC67" i="13"/>
  <c r="BB67" i="4" s="1"/>
  <c r="DD67" i="13"/>
  <c r="BC67" i="4" s="1"/>
  <c r="DE67" i="13"/>
  <c r="DF67" i="13"/>
  <c r="DH67" i="13"/>
  <c r="AD67" i="3" s="1"/>
  <c r="DI67" i="13"/>
  <c r="AE67" i="3" s="1"/>
  <c r="DJ67" i="13"/>
  <c r="AF67" i="3" s="1"/>
  <c r="DK67" i="13"/>
  <c r="DL67" i="13"/>
  <c r="DM67" i="13"/>
  <c r="DN67" i="13"/>
  <c r="DO67" i="13"/>
  <c r="DP67" i="13" s="1"/>
  <c r="DQ67" i="13"/>
  <c r="DR67" i="13" s="1"/>
  <c r="DS67" i="13"/>
  <c r="B67" i="7" s="1"/>
  <c r="DT67" i="13"/>
  <c r="C67" i="7" s="1"/>
  <c r="DU67" i="13"/>
  <c r="D67" i="7" s="1"/>
  <c r="DV67" i="13"/>
  <c r="E67" i="7" s="1"/>
  <c r="DW67" i="13"/>
  <c r="DX67" i="13"/>
  <c r="DY67" i="13"/>
  <c r="DZ67" i="13"/>
  <c r="EF67" i="13"/>
  <c r="B67" i="10" s="1"/>
  <c r="EG67" i="13"/>
  <c r="C67" i="10" s="1"/>
  <c r="EH67" i="13"/>
  <c r="D67" i="10" s="1"/>
  <c r="EI67" i="13"/>
  <c r="E67" i="10" s="1"/>
  <c r="EJ67" i="13"/>
  <c r="F67" i="10" s="1"/>
  <c r="EK67" i="13"/>
  <c r="G67" i="10" s="1"/>
  <c r="EL67" i="13"/>
  <c r="H67" i="10" s="1"/>
  <c r="EM67" i="13"/>
  <c r="I67" i="10" s="1"/>
  <c r="EN67" i="13"/>
  <c r="J67" i="10" s="1"/>
  <c r="A68" i="13"/>
  <c r="B68" i="13"/>
  <c r="C68" i="13"/>
  <c r="E68" i="13"/>
  <c r="F68" i="13"/>
  <c r="H68" i="13"/>
  <c r="I68" i="13"/>
  <c r="J68" i="13"/>
  <c r="W68" i="13" s="1"/>
  <c r="X68" i="13" s="1"/>
  <c r="K68" i="13"/>
  <c r="M68" i="13"/>
  <c r="O68" i="13"/>
  <c r="U68" i="13"/>
  <c r="V68" i="13"/>
  <c r="Y68" i="13"/>
  <c r="D68" i="3" s="1"/>
  <c r="AB68" i="13"/>
  <c r="AC68" i="13" s="1"/>
  <c r="G68" i="3" s="1"/>
  <c r="AH68" i="13"/>
  <c r="AI68" i="13"/>
  <c r="AJ68" i="13"/>
  <c r="AN68" i="13"/>
  <c r="AO68" i="13" s="1"/>
  <c r="J68" i="3" s="1"/>
  <c r="AP68" i="13"/>
  <c r="AQ68" i="13"/>
  <c r="AR68" i="13"/>
  <c r="AS68" i="13"/>
  <c r="AT68" i="13"/>
  <c r="AU68" i="13"/>
  <c r="AV68" i="13"/>
  <c r="AW68" i="13"/>
  <c r="BB68" i="13" s="1"/>
  <c r="N68" i="3" s="1"/>
  <c r="AX68" i="13"/>
  <c r="AY68" i="13"/>
  <c r="AZ68" i="13"/>
  <c r="BP68" i="13"/>
  <c r="BQ68" i="13" s="1"/>
  <c r="T68" i="3" s="1"/>
  <c r="BR68" i="13"/>
  <c r="U68" i="3" s="1"/>
  <c r="BS68" i="13"/>
  <c r="BT68" i="13"/>
  <c r="BV68" i="13"/>
  <c r="BW68" i="13"/>
  <c r="BX68" i="13"/>
  <c r="BY68" i="13"/>
  <c r="BZ68" i="13"/>
  <c r="E68" i="4" s="1"/>
  <c r="CA68" i="13"/>
  <c r="F68" i="4" s="1"/>
  <c r="CB68" i="13"/>
  <c r="G68" i="4" s="1"/>
  <c r="CC68" i="13"/>
  <c r="H68" i="4" s="1"/>
  <c r="CD68" i="13"/>
  <c r="I68" i="4" s="1"/>
  <c r="CE68" i="13"/>
  <c r="CF68" i="13"/>
  <c r="CG68" i="13"/>
  <c r="CM68" i="13"/>
  <c r="CN68" i="13"/>
  <c r="T68" i="4" s="1"/>
  <c r="CO68" i="13"/>
  <c r="U68" i="4" s="1"/>
  <c r="CP68" i="13"/>
  <c r="CQ68" i="13"/>
  <c r="AA68" i="3" s="1"/>
  <c r="CR68" i="13"/>
  <c r="AB68" i="3" s="1"/>
  <c r="Y68" i="4"/>
  <c r="CY68" i="13"/>
  <c r="CZ68" i="13"/>
  <c r="AC68" i="3" s="1"/>
  <c r="DB68" i="13"/>
  <c r="DC68" i="13"/>
  <c r="BB68" i="4" s="1"/>
  <c r="DD68" i="13"/>
  <c r="BC68" i="4" s="1"/>
  <c r="DE68" i="13"/>
  <c r="DF68" i="13"/>
  <c r="DH68" i="13"/>
  <c r="AD68" i="3" s="1"/>
  <c r="DI68" i="13"/>
  <c r="AE68" i="3" s="1"/>
  <c r="DJ68" i="13"/>
  <c r="AF68" i="3" s="1"/>
  <c r="DK68" i="13"/>
  <c r="DL68" i="13"/>
  <c r="DM68" i="13"/>
  <c r="DN68" i="13"/>
  <c r="DO68" i="13"/>
  <c r="DP68" i="13" s="1"/>
  <c r="DQ68" i="13"/>
  <c r="DR68" i="13" s="1"/>
  <c r="DS68" i="13"/>
  <c r="B68" i="7" s="1"/>
  <c r="DT68" i="13"/>
  <c r="C68" i="7" s="1"/>
  <c r="DU68" i="13"/>
  <c r="D68" i="7" s="1"/>
  <c r="DV68" i="13"/>
  <c r="E68" i="7" s="1"/>
  <c r="DW68" i="13"/>
  <c r="DX68" i="13"/>
  <c r="DY68" i="13"/>
  <c r="DZ68" i="13"/>
  <c r="EF68" i="13"/>
  <c r="B68" i="10" s="1"/>
  <c r="EG68" i="13"/>
  <c r="C68" i="10" s="1"/>
  <c r="EH68" i="13"/>
  <c r="D68" i="10" s="1"/>
  <c r="EI68" i="13"/>
  <c r="E68" i="10" s="1"/>
  <c r="EJ68" i="13"/>
  <c r="F68" i="10" s="1"/>
  <c r="EK68" i="13"/>
  <c r="G68" i="10" s="1"/>
  <c r="EL68" i="13"/>
  <c r="H68" i="10" s="1"/>
  <c r="EM68" i="13"/>
  <c r="I68" i="10" s="1"/>
  <c r="EN68" i="13"/>
  <c r="J68" i="10" s="1"/>
  <c r="A69" i="13"/>
  <c r="B69" i="13"/>
  <c r="C69" i="13"/>
  <c r="E69" i="13"/>
  <c r="F69" i="13"/>
  <c r="H69" i="13"/>
  <c r="I69" i="13"/>
  <c r="J69" i="13"/>
  <c r="W69" i="13" s="1"/>
  <c r="K69" i="13"/>
  <c r="M69" i="13"/>
  <c r="O69" i="13"/>
  <c r="U69" i="13"/>
  <c r="V69" i="13"/>
  <c r="Y69" i="13"/>
  <c r="AB69" i="13"/>
  <c r="AC69" i="13" s="1"/>
  <c r="G69" i="3" s="1"/>
  <c r="AH69" i="13"/>
  <c r="AI69" i="13"/>
  <c r="AJ69" i="13"/>
  <c r="AN69" i="13"/>
  <c r="AO69" i="13" s="1"/>
  <c r="J69" i="3" s="1"/>
  <c r="AP69" i="13"/>
  <c r="AG69" i="2" s="1"/>
  <c r="AQ69" i="13"/>
  <c r="AR69" i="13"/>
  <c r="BM69" i="13" s="1"/>
  <c r="AS69" i="13"/>
  <c r="AT69" i="13"/>
  <c r="BO69" i="13" s="1"/>
  <c r="AU69" i="13"/>
  <c r="AV69" i="13"/>
  <c r="BA69" i="13" s="1"/>
  <c r="M69" i="3" s="1"/>
  <c r="AW69" i="13"/>
  <c r="AX69" i="13"/>
  <c r="BC69" i="13" s="1"/>
  <c r="O69" i="3" s="1"/>
  <c r="AY69" i="13"/>
  <c r="AZ69" i="13"/>
  <c r="BP69" i="13"/>
  <c r="BQ69" i="13" s="1"/>
  <c r="T69" i="3" s="1"/>
  <c r="BR69" i="13"/>
  <c r="U69" i="3" s="1"/>
  <c r="BS69" i="13"/>
  <c r="V69" i="3" s="1"/>
  <c r="BT69" i="13"/>
  <c r="W69" i="3" s="1"/>
  <c r="BV69" i="13"/>
  <c r="BW69" i="13"/>
  <c r="BX69" i="13"/>
  <c r="BY69" i="13"/>
  <c r="BZ69" i="13"/>
  <c r="E69" i="4" s="1"/>
  <c r="CA69" i="13"/>
  <c r="F69" i="4" s="1"/>
  <c r="CB69" i="13"/>
  <c r="G69" i="4" s="1"/>
  <c r="CC69" i="13"/>
  <c r="H69" i="4" s="1"/>
  <c r="CD69" i="13"/>
  <c r="I69" i="4" s="1"/>
  <c r="CE69" i="13"/>
  <c r="CF69" i="13"/>
  <c r="CG69" i="13"/>
  <c r="CM69" i="13"/>
  <c r="AA69" i="13" s="1"/>
  <c r="F69" i="3" s="1"/>
  <c r="CN69" i="13"/>
  <c r="T69" i="4" s="1"/>
  <c r="CO69" i="13"/>
  <c r="U69" i="4" s="1"/>
  <c r="CP69" i="13"/>
  <c r="CQ69" i="13"/>
  <c r="AA69" i="3" s="1"/>
  <c r="CR69" i="13"/>
  <c r="AB69" i="3" s="1"/>
  <c r="CY69" i="13"/>
  <c r="CZ69" i="13"/>
  <c r="DB69" i="13"/>
  <c r="DC69" i="13"/>
  <c r="BB69" i="4" s="1"/>
  <c r="DD69" i="13"/>
  <c r="BC69" i="4" s="1"/>
  <c r="DE69" i="13"/>
  <c r="DF69" i="13"/>
  <c r="DH69" i="13"/>
  <c r="DI69" i="13"/>
  <c r="AE69" i="3" s="1"/>
  <c r="DJ69" i="13"/>
  <c r="AF69" i="3" s="1"/>
  <c r="DK69" i="13"/>
  <c r="DL69" i="13"/>
  <c r="DM69" i="13"/>
  <c r="DN69" i="13"/>
  <c r="DO69" i="13"/>
  <c r="DP69" i="13" s="1"/>
  <c r="DQ69" i="13"/>
  <c r="DR69" i="13" s="1"/>
  <c r="DS69" i="13"/>
  <c r="B69" i="7" s="1"/>
  <c r="DT69" i="13"/>
  <c r="C69" i="7" s="1"/>
  <c r="DU69" i="13"/>
  <c r="D69" i="7" s="1"/>
  <c r="DV69" i="13"/>
  <c r="E69" i="7" s="1"/>
  <c r="DW69" i="13"/>
  <c r="DX69" i="13"/>
  <c r="DY69" i="13"/>
  <c r="DZ69" i="13"/>
  <c r="EF69" i="13"/>
  <c r="B69" i="10" s="1"/>
  <c r="EG69" i="13"/>
  <c r="C69" i="10" s="1"/>
  <c r="EH69" i="13"/>
  <c r="D69" i="10" s="1"/>
  <c r="EI69" i="13"/>
  <c r="E69" i="10" s="1"/>
  <c r="EJ69" i="13"/>
  <c r="F69" i="10" s="1"/>
  <c r="EK69" i="13"/>
  <c r="G69" i="10" s="1"/>
  <c r="EL69" i="13"/>
  <c r="H69" i="10" s="1"/>
  <c r="EM69" i="13"/>
  <c r="I69" i="10" s="1"/>
  <c r="EN69" i="13"/>
  <c r="J69" i="10" s="1"/>
  <c r="A70" i="13"/>
  <c r="B70" i="13"/>
  <c r="C70" i="13"/>
  <c r="E70" i="13"/>
  <c r="F70" i="13"/>
  <c r="H70" i="13"/>
  <c r="I70" i="13"/>
  <c r="J70" i="13"/>
  <c r="W70" i="13" s="1"/>
  <c r="K70" i="13"/>
  <c r="M70" i="13"/>
  <c r="O70" i="13"/>
  <c r="U70" i="13"/>
  <c r="V70" i="13"/>
  <c r="Y70" i="13"/>
  <c r="D70" i="3" s="1"/>
  <c r="AB70" i="13"/>
  <c r="AH70" i="13"/>
  <c r="AI70" i="13"/>
  <c r="AJ70" i="13"/>
  <c r="AN70" i="13"/>
  <c r="AO70" i="13" s="1"/>
  <c r="J70" i="3" s="1"/>
  <c r="AP70" i="13"/>
  <c r="AQ70" i="13"/>
  <c r="AR70" i="13"/>
  <c r="AS70" i="13"/>
  <c r="AT70" i="13"/>
  <c r="AU70" i="13"/>
  <c r="AY70" i="13"/>
  <c r="AV70" i="13"/>
  <c r="BA70" i="13" s="1"/>
  <c r="M70" i="3" s="1"/>
  <c r="AW70" i="13"/>
  <c r="BF70" i="13" s="1"/>
  <c r="AX70" i="13"/>
  <c r="BC70" i="13" s="1"/>
  <c r="AZ70" i="13"/>
  <c r="BP70" i="13"/>
  <c r="BR70" i="13"/>
  <c r="U70" i="3" s="1"/>
  <c r="BS70" i="13"/>
  <c r="BT70" i="13"/>
  <c r="W70" i="3" s="1"/>
  <c r="BV70" i="13"/>
  <c r="BW70" i="13"/>
  <c r="BX70" i="13"/>
  <c r="BY70" i="13"/>
  <c r="X70" i="3" s="1"/>
  <c r="BZ70" i="13"/>
  <c r="E70" i="4" s="1"/>
  <c r="CA70" i="13"/>
  <c r="F70" i="4" s="1"/>
  <c r="CB70" i="13"/>
  <c r="G70" i="4" s="1"/>
  <c r="CC70" i="13"/>
  <c r="H70" i="4" s="1"/>
  <c r="CD70" i="13"/>
  <c r="I70" i="4" s="1"/>
  <c r="CE70" i="13"/>
  <c r="CF70" i="13"/>
  <c r="CG70" i="13"/>
  <c r="CM70" i="13"/>
  <c r="CN70" i="13"/>
  <c r="T70" i="4" s="1"/>
  <c r="CO70" i="13"/>
  <c r="U70" i="4" s="1"/>
  <c r="CP70" i="13"/>
  <c r="CQ70" i="13"/>
  <c r="AA70" i="3" s="1"/>
  <c r="CR70" i="13"/>
  <c r="AB70" i="3" s="1"/>
  <c r="CY70" i="13"/>
  <c r="CZ70" i="13"/>
  <c r="DB70" i="13"/>
  <c r="DC70" i="13"/>
  <c r="BB70" i="4" s="1"/>
  <c r="DD70" i="13"/>
  <c r="BC70" i="4" s="1"/>
  <c r="DE70" i="13"/>
  <c r="DF70" i="13"/>
  <c r="DH70" i="13"/>
  <c r="AD70" i="3" s="1"/>
  <c r="DI70" i="13"/>
  <c r="AE70" i="3" s="1"/>
  <c r="DJ70" i="13"/>
  <c r="DK70" i="13"/>
  <c r="DL70" i="13"/>
  <c r="DM70" i="13"/>
  <c r="DN70" i="13"/>
  <c r="DO70" i="13"/>
  <c r="DP70" i="13" s="1"/>
  <c r="DQ70" i="13"/>
  <c r="DR70" i="13" s="1"/>
  <c r="DS70" i="13"/>
  <c r="B70" i="7" s="1"/>
  <c r="DT70" i="13"/>
  <c r="C70" i="7" s="1"/>
  <c r="DU70" i="13"/>
  <c r="D70" i="7" s="1"/>
  <c r="DV70" i="13"/>
  <c r="E70" i="7" s="1"/>
  <c r="DW70" i="13"/>
  <c r="DX70" i="13"/>
  <c r="DY70" i="13"/>
  <c r="DZ70" i="13"/>
  <c r="EF70" i="13"/>
  <c r="B70" i="10" s="1"/>
  <c r="EG70" i="13"/>
  <c r="C70" i="10" s="1"/>
  <c r="EH70" i="13"/>
  <c r="D70" i="10" s="1"/>
  <c r="EI70" i="13"/>
  <c r="E70" i="10" s="1"/>
  <c r="EJ70" i="13"/>
  <c r="F70" i="10" s="1"/>
  <c r="EK70" i="13"/>
  <c r="G70" i="10" s="1"/>
  <c r="EL70" i="13"/>
  <c r="H70" i="10" s="1"/>
  <c r="EM70" i="13"/>
  <c r="I70" i="10" s="1"/>
  <c r="EN70" i="13"/>
  <c r="J70" i="10" s="1"/>
  <c r="A71" i="13"/>
  <c r="B71" i="13"/>
  <c r="C71" i="13"/>
  <c r="E71" i="13"/>
  <c r="F71" i="13"/>
  <c r="H71" i="13"/>
  <c r="I71" i="13"/>
  <c r="J71" i="13"/>
  <c r="W71" i="13" s="1"/>
  <c r="X71" i="13" s="1"/>
  <c r="K71" i="13"/>
  <c r="M71" i="13"/>
  <c r="O71" i="13"/>
  <c r="U71" i="13"/>
  <c r="V71" i="13"/>
  <c r="Y71" i="13"/>
  <c r="D71" i="3" s="1"/>
  <c r="AB71" i="13"/>
  <c r="AC71" i="13" s="1"/>
  <c r="G71" i="3" s="1"/>
  <c r="AH71" i="13"/>
  <c r="AI71" i="13"/>
  <c r="AJ71" i="13"/>
  <c r="AN71" i="13"/>
  <c r="AO71" i="13" s="1"/>
  <c r="J71" i="3" s="1"/>
  <c r="AP71" i="13"/>
  <c r="AQ71" i="13"/>
  <c r="AR71" i="13"/>
  <c r="AS71" i="13"/>
  <c r="BJ71" i="13" s="1"/>
  <c r="R71" i="3" s="1"/>
  <c r="AT71" i="13"/>
  <c r="BO71" i="13" s="1"/>
  <c r="AU71" i="13"/>
  <c r="AV71" i="13"/>
  <c r="AW71" i="13"/>
  <c r="BB71" i="13" s="1"/>
  <c r="N71" i="3" s="1"/>
  <c r="AX71" i="13"/>
  <c r="BG71" i="13" s="1"/>
  <c r="AY71" i="13"/>
  <c r="BD71" i="13" s="1"/>
  <c r="AZ71" i="13"/>
  <c r="BP71" i="13"/>
  <c r="BR71" i="13"/>
  <c r="U71" i="3" s="1"/>
  <c r="BS71" i="13"/>
  <c r="V71" i="3" s="1"/>
  <c r="BT71" i="13"/>
  <c r="W71" i="3" s="1"/>
  <c r="BV71" i="13"/>
  <c r="BW71" i="13"/>
  <c r="BX71" i="13"/>
  <c r="BY71" i="13"/>
  <c r="X71" i="3" s="1"/>
  <c r="BZ71" i="13"/>
  <c r="E71" i="4" s="1"/>
  <c r="CA71" i="13"/>
  <c r="F71" i="4" s="1"/>
  <c r="CB71" i="13"/>
  <c r="G71" i="4" s="1"/>
  <c r="CC71" i="13"/>
  <c r="H71" i="4" s="1"/>
  <c r="CD71" i="13"/>
  <c r="I71" i="4" s="1"/>
  <c r="CE71" i="13"/>
  <c r="CF71" i="13"/>
  <c r="CG71" i="13"/>
  <c r="CM71" i="13"/>
  <c r="CN71" i="13"/>
  <c r="T71" i="4" s="1"/>
  <c r="CO71" i="13"/>
  <c r="U71" i="4" s="1"/>
  <c r="CP71" i="13"/>
  <c r="CQ71" i="13"/>
  <c r="CR71" i="13"/>
  <c r="AB71" i="3" s="1"/>
  <c r="CY71" i="13"/>
  <c r="CZ71" i="13"/>
  <c r="AC71" i="3" s="1"/>
  <c r="DB71" i="13"/>
  <c r="DC71" i="13"/>
  <c r="BB71" i="4" s="1"/>
  <c r="DD71" i="13"/>
  <c r="BC71" i="4" s="1"/>
  <c r="DE71" i="13"/>
  <c r="DF71" i="13"/>
  <c r="DH71" i="13"/>
  <c r="DI71" i="13"/>
  <c r="AE71" i="3" s="1"/>
  <c r="DJ71" i="13"/>
  <c r="AF71" i="3" s="1"/>
  <c r="DK71" i="13"/>
  <c r="DL71" i="13"/>
  <c r="DM71" i="13"/>
  <c r="DN71" i="13"/>
  <c r="DO71" i="13"/>
  <c r="DP71" i="13" s="1"/>
  <c r="DQ71" i="13"/>
  <c r="DR71" i="13" s="1"/>
  <c r="DS71" i="13"/>
  <c r="B71" i="7" s="1"/>
  <c r="DT71" i="13"/>
  <c r="C71" i="7" s="1"/>
  <c r="DU71" i="13"/>
  <c r="D71" i="7" s="1"/>
  <c r="DV71" i="13"/>
  <c r="E71" i="7" s="1"/>
  <c r="DW71" i="13"/>
  <c r="DX71" i="13"/>
  <c r="DY71" i="13"/>
  <c r="DZ71" i="13"/>
  <c r="EF71" i="13"/>
  <c r="B71" i="10" s="1"/>
  <c r="EG71" i="13"/>
  <c r="C71" i="10" s="1"/>
  <c r="EH71" i="13"/>
  <c r="D71" i="10" s="1"/>
  <c r="EI71" i="13"/>
  <c r="E71" i="10" s="1"/>
  <c r="EJ71" i="13"/>
  <c r="F71" i="10" s="1"/>
  <c r="EK71" i="13"/>
  <c r="G71" i="10" s="1"/>
  <c r="EL71" i="13"/>
  <c r="H71" i="10" s="1"/>
  <c r="EM71" i="13"/>
  <c r="I71" i="10" s="1"/>
  <c r="EN71" i="13"/>
  <c r="J71" i="10" s="1"/>
  <c r="A72" i="13"/>
  <c r="B72" i="13"/>
  <c r="C72" i="13"/>
  <c r="E72" i="13"/>
  <c r="F72" i="13"/>
  <c r="H72" i="13"/>
  <c r="I72" i="13"/>
  <c r="J72" i="13"/>
  <c r="W72" i="13" s="1"/>
  <c r="K72" i="13"/>
  <c r="M72" i="13"/>
  <c r="O72" i="13"/>
  <c r="U72" i="13"/>
  <c r="V72" i="13"/>
  <c r="Y72" i="13"/>
  <c r="D72" i="3" s="1"/>
  <c r="AH72" i="13"/>
  <c r="AI72" i="13"/>
  <c r="AJ72" i="13"/>
  <c r="AP72" i="13"/>
  <c r="AQ72" i="13"/>
  <c r="AR72" i="13"/>
  <c r="BI72" i="13" s="1"/>
  <c r="Q72" i="3" s="1"/>
  <c r="AS72" i="13"/>
  <c r="BJ72" i="13" s="1"/>
  <c r="R72" i="3" s="1"/>
  <c r="AT72" i="13"/>
  <c r="AU72" i="13"/>
  <c r="AV72" i="13"/>
  <c r="BA72" i="13" s="1"/>
  <c r="AW72" i="13"/>
  <c r="BF72" i="13" s="1"/>
  <c r="AX72" i="13"/>
  <c r="BG72" i="13" s="1"/>
  <c r="AY72" i="13"/>
  <c r="AZ72" i="13"/>
  <c r="BP72" i="13"/>
  <c r="BQ72" i="13" s="1"/>
  <c r="BR72" i="13"/>
  <c r="U72" i="3" s="1"/>
  <c r="BS72" i="13"/>
  <c r="BT72" i="13"/>
  <c r="W72" i="3" s="1"/>
  <c r="BV72" i="13"/>
  <c r="BW72" i="13"/>
  <c r="BX72" i="13"/>
  <c r="BY72" i="13"/>
  <c r="X72" i="3" s="1"/>
  <c r="BZ72" i="13"/>
  <c r="E72" i="4" s="1"/>
  <c r="CA72" i="13"/>
  <c r="F72" i="4" s="1"/>
  <c r="CB72" i="13"/>
  <c r="G72" i="4" s="1"/>
  <c r="CC72" i="13"/>
  <c r="H72" i="4" s="1"/>
  <c r="CD72" i="13"/>
  <c r="I72" i="4" s="1"/>
  <c r="CE72" i="13"/>
  <c r="CF72" i="13"/>
  <c r="CG72" i="13"/>
  <c r="CM72" i="13"/>
  <c r="CN72" i="13"/>
  <c r="T72" i="4" s="1"/>
  <c r="CO72" i="13"/>
  <c r="U72" i="4" s="1"/>
  <c r="CP72" i="13"/>
  <c r="CQ72" i="13"/>
  <c r="AA72" i="3" s="1"/>
  <c r="CR72" i="13"/>
  <c r="AB72" i="3" s="1"/>
  <c r="CT72" i="13"/>
  <c r="V72" i="4" s="1"/>
  <c r="CU72" i="13"/>
  <c r="W72" i="4" s="1"/>
  <c r="CV72" i="13"/>
  <c r="AA72" i="4" s="1"/>
  <c r="CW72" i="13"/>
  <c r="Y72" i="4" s="1"/>
  <c r="CX72" i="13"/>
  <c r="Z72" i="4" s="1"/>
  <c r="CY72" i="13"/>
  <c r="CZ72" i="13"/>
  <c r="AC72" i="3" s="1"/>
  <c r="DA72" i="13"/>
  <c r="DB72" i="13"/>
  <c r="DC72" i="13"/>
  <c r="BB72" i="4" s="1"/>
  <c r="DD72" i="13"/>
  <c r="BC72" i="4" s="1"/>
  <c r="DE72" i="13"/>
  <c r="DF72" i="13"/>
  <c r="DH72" i="13"/>
  <c r="AD72" i="3" s="1"/>
  <c r="DI72" i="13"/>
  <c r="AE72" i="3" s="1"/>
  <c r="DJ72" i="13"/>
  <c r="AF72" i="3" s="1"/>
  <c r="DK72" i="13"/>
  <c r="DL72" i="13"/>
  <c r="DM72" i="13"/>
  <c r="DN72" i="13"/>
  <c r="DO72" i="13"/>
  <c r="DP72" i="13" s="1"/>
  <c r="DQ72" i="13"/>
  <c r="DR72" i="13" s="1"/>
  <c r="DS72" i="13"/>
  <c r="B72" i="7" s="1"/>
  <c r="DT72" i="13"/>
  <c r="C72" i="7" s="1"/>
  <c r="DU72" i="13"/>
  <c r="D72" i="7" s="1"/>
  <c r="DV72" i="13"/>
  <c r="E72" i="7" s="1"/>
  <c r="DW72" i="13"/>
  <c r="DX72" i="13"/>
  <c r="DY72" i="13"/>
  <c r="DZ72" i="13"/>
  <c r="EF72" i="13"/>
  <c r="B72" i="10" s="1"/>
  <c r="EG72" i="13"/>
  <c r="C72" i="10" s="1"/>
  <c r="EH72" i="13"/>
  <c r="D72" i="10" s="1"/>
  <c r="EI72" i="13"/>
  <c r="E72" i="10" s="1"/>
  <c r="EJ72" i="13"/>
  <c r="F72" i="10" s="1"/>
  <c r="EK72" i="13"/>
  <c r="G72" i="10" s="1"/>
  <c r="EL72" i="13"/>
  <c r="H72" i="10" s="1"/>
  <c r="EM72" i="13"/>
  <c r="I72" i="10" s="1"/>
  <c r="EN72" i="13"/>
  <c r="J72" i="10" s="1"/>
  <c r="A73" i="13"/>
  <c r="B73" i="13"/>
  <c r="C73" i="13"/>
  <c r="E73" i="13"/>
  <c r="F73" i="13"/>
  <c r="H73" i="13"/>
  <c r="I73" i="13"/>
  <c r="J73" i="13"/>
  <c r="W73" i="13" s="1"/>
  <c r="K73" i="13"/>
  <c r="M73" i="13"/>
  <c r="O73" i="13"/>
  <c r="U73" i="13"/>
  <c r="V73" i="13"/>
  <c r="Y73" i="13"/>
  <c r="AB73" i="13"/>
  <c r="AF73" i="13" s="1"/>
  <c r="AD73" i="13"/>
  <c r="AH73" i="13"/>
  <c r="AI73" i="13"/>
  <c r="AJ73" i="13"/>
  <c r="AN73" i="13"/>
  <c r="AO73" i="13" s="1"/>
  <c r="J73" i="3" s="1"/>
  <c r="AP73" i="13"/>
  <c r="AQ73" i="13"/>
  <c r="AR73" i="13"/>
  <c r="BI73" i="13" s="1"/>
  <c r="Q73" i="3" s="1"/>
  <c r="AS73" i="13"/>
  <c r="BN73" i="13" s="1"/>
  <c r="AT73" i="13"/>
  <c r="AU73" i="13"/>
  <c r="AV73" i="13"/>
  <c r="BE73" i="13" s="1"/>
  <c r="AW73" i="13"/>
  <c r="AX73" i="13"/>
  <c r="AY73" i="13"/>
  <c r="BD73" i="13" s="1"/>
  <c r="AZ73" i="13"/>
  <c r="BP73" i="13"/>
  <c r="BQ73" i="13" s="1"/>
  <c r="T73" i="3" s="1"/>
  <c r="BR73" i="13"/>
  <c r="U73" i="3" s="1"/>
  <c r="BS73" i="13"/>
  <c r="V73" i="3" s="1"/>
  <c r="BT73" i="13"/>
  <c r="W73" i="3" s="1"/>
  <c r="BV73" i="13"/>
  <c r="BW73" i="13"/>
  <c r="BX73" i="13"/>
  <c r="BY73" i="13"/>
  <c r="X73" i="3" s="1"/>
  <c r="BZ73" i="13"/>
  <c r="E73" i="4" s="1"/>
  <c r="CA73" i="13"/>
  <c r="F73" i="4" s="1"/>
  <c r="CB73" i="13"/>
  <c r="G73" i="4" s="1"/>
  <c r="A73" i="20"/>
  <c r="CC73" i="13"/>
  <c r="H73" i="4" s="1"/>
  <c r="CD73" i="13"/>
  <c r="I73" i="4" s="1"/>
  <c r="CE73" i="13"/>
  <c r="CF73" i="13"/>
  <c r="CG73" i="13"/>
  <c r="CM73" i="13"/>
  <c r="CN73" i="13"/>
  <c r="T73" i="4" s="1"/>
  <c r="CO73" i="13"/>
  <c r="U73" i="4" s="1"/>
  <c r="CP73" i="13"/>
  <c r="CQ73" i="13"/>
  <c r="AA73" i="3" s="1"/>
  <c r="CR73" i="13"/>
  <c r="AB73" i="3" s="1"/>
  <c r="CT73" i="13"/>
  <c r="V73" i="4" s="1"/>
  <c r="CU73" i="13"/>
  <c r="CV73" i="13"/>
  <c r="AA73" i="4" s="1"/>
  <c r="CW73" i="13"/>
  <c r="Y73" i="4" s="1"/>
  <c r="CX73" i="13"/>
  <c r="Z73" i="4" s="1"/>
  <c r="CY73" i="13"/>
  <c r="CZ73" i="13"/>
  <c r="AC73" i="3" s="1"/>
  <c r="DA73" i="13"/>
  <c r="DB73" i="13"/>
  <c r="DC73" i="13"/>
  <c r="BB73" i="4" s="1"/>
  <c r="DD73" i="13"/>
  <c r="BC73" i="4" s="1"/>
  <c r="DE73" i="13"/>
  <c r="DF73" i="13"/>
  <c r="DH73" i="13"/>
  <c r="AD73" i="3" s="1"/>
  <c r="DI73" i="13"/>
  <c r="AE73" i="3" s="1"/>
  <c r="DJ73" i="13"/>
  <c r="AF73" i="3" s="1"/>
  <c r="DK73" i="13"/>
  <c r="DL73" i="13"/>
  <c r="DM73" i="13"/>
  <c r="DN73" i="13"/>
  <c r="DO73" i="13"/>
  <c r="DP73" i="13" s="1"/>
  <c r="DQ73" i="13"/>
  <c r="DR73" i="13" s="1"/>
  <c r="DS73" i="13"/>
  <c r="B73" i="7" s="1"/>
  <c r="DT73" i="13"/>
  <c r="C73" i="7" s="1"/>
  <c r="DU73" i="13"/>
  <c r="D73" i="7" s="1"/>
  <c r="DV73" i="13"/>
  <c r="E73" i="7" s="1"/>
  <c r="DW73" i="13"/>
  <c r="DX73" i="13"/>
  <c r="DY73" i="13"/>
  <c r="DZ73" i="13"/>
  <c r="EF73" i="13"/>
  <c r="B73" i="10" s="1"/>
  <c r="EG73" i="13"/>
  <c r="C73" i="10" s="1"/>
  <c r="EH73" i="13"/>
  <c r="D73" i="10" s="1"/>
  <c r="EI73" i="13"/>
  <c r="E73" i="10" s="1"/>
  <c r="EJ73" i="13"/>
  <c r="F73" i="10" s="1"/>
  <c r="EK73" i="13"/>
  <c r="G73" i="10" s="1"/>
  <c r="EL73" i="13"/>
  <c r="H73" i="10" s="1"/>
  <c r="EM73" i="13"/>
  <c r="I73" i="10" s="1"/>
  <c r="EN73" i="13"/>
  <c r="J73" i="10" s="1"/>
  <c r="A74" i="13"/>
  <c r="B74" i="13"/>
  <c r="C74" i="13"/>
  <c r="E74" i="13"/>
  <c r="F74" i="13"/>
  <c r="H74" i="13"/>
  <c r="I74" i="13"/>
  <c r="J74" i="13"/>
  <c r="W74" i="13" s="1"/>
  <c r="K74" i="13"/>
  <c r="M74" i="13"/>
  <c r="O74" i="13"/>
  <c r="U74" i="13"/>
  <c r="V74" i="13"/>
  <c r="Y74" i="13"/>
  <c r="D74" i="3" s="1"/>
  <c r="AB74" i="13"/>
  <c r="AF74" i="13" s="1"/>
  <c r="AH74" i="13"/>
  <c r="AI74" i="13"/>
  <c r="AJ74" i="13"/>
  <c r="AN74" i="13"/>
  <c r="AO74" i="13" s="1"/>
  <c r="J74" i="3" s="1"/>
  <c r="AP74" i="13"/>
  <c r="AG74" i="2" s="1"/>
  <c r="AQ74" i="13"/>
  <c r="AR74" i="13"/>
  <c r="BM74" i="13" s="1"/>
  <c r="AS74" i="13"/>
  <c r="AT74" i="13"/>
  <c r="BO74" i="13" s="1"/>
  <c r="AU74" i="13"/>
  <c r="AV74" i="13"/>
  <c r="AW74" i="13"/>
  <c r="AX74" i="13"/>
  <c r="BC74" i="13" s="1"/>
  <c r="O74" i="3" s="1"/>
  <c r="AY74" i="13"/>
  <c r="AZ74" i="13"/>
  <c r="BP74" i="13"/>
  <c r="BR74" i="13"/>
  <c r="U74" i="3" s="1"/>
  <c r="BS74" i="13"/>
  <c r="BT74" i="13"/>
  <c r="W74" i="3" s="1"/>
  <c r="BV74" i="13"/>
  <c r="BW74" i="13"/>
  <c r="BX74" i="13"/>
  <c r="BY74" i="13"/>
  <c r="BZ74" i="13"/>
  <c r="E74" i="4" s="1"/>
  <c r="CA74" i="13"/>
  <c r="F74" i="4" s="1"/>
  <c r="CB74" i="13"/>
  <c r="G74" i="4" s="1"/>
  <c r="CC74" i="13"/>
  <c r="H74" i="4" s="1"/>
  <c r="CD74" i="13"/>
  <c r="I74" i="4" s="1"/>
  <c r="CE74" i="13"/>
  <c r="CF74" i="13"/>
  <c r="CG74" i="13"/>
  <c r="CM74" i="13"/>
  <c r="CN74" i="13"/>
  <c r="T74" i="4" s="1"/>
  <c r="CO74" i="13"/>
  <c r="U74" i="4" s="1"/>
  <c r="CP74" i="13"/>
  <c r="CQ74" i="13"/>
  <c r="AA74" i="3" s="1"/>
  <c r="CR74" i="13"/>
  <c r="AB74" i="3" s="1"/>
  <c r="CY74" i="13"/>
  <c r="CZ74" i="13"/>
  <c r="AC74" i="3" s="1"/>
  <c r="DB74" i="13"/>
  <c r="DC74" i="13"/>
  <c r="BB74" i="4" s="1"/>
  <c r="DD74" i="13"/>
  <c r="BC74" i="4" s="1"/>
  <c r="DE74" i="13"/>
  <c r="DF74" i="13"/>
  <c r="DH74" i="13"/>
  <c r="AD74" i="3" s="1"/>
  <c r="DI74" i="13"/>
  <c r="AE74" i="3" s="1"/>
  <c r="DJ74" i="13"/>
  <c r="AF74" i="3" s="1"/>
  <c r="DK74" i="13"/>
  <c r="DL74" i="13"/>
  <c r="DM74" i="13"/>
  <c r="DN74" i="13"/>
  <c r="DO74" i="13"/>
  <c r="DP74" i="13" s="1"/>
  <c r="DQ74" i="13"/>
  <c r="DR74" i="13" s="1"/>
  <c r="DS74" i="13"/>
  <c r="B74" i="7" s="1"/>
  <c r="DT74" i="13"/>
  <c r="C74" i="7" s="1"/>
  <c r="DU74" i="13"/>
  <c r="D74" i="7" s="1"/>
  <c r="DV74" i="13"/>
  <c r="E74" i="7" s="1"/>
  <c r="DW74" i="13"/>
  <c r="DX74" i="13"/>
  <c r="DY74" i="13"/>
  <c r="DZ74" i="13"/>
  <c r="EF74" i="13"/>
  <c r="B74" i="10" s="1"/>
  <c r="EG74" i="13"/>
  <c r="C74" i="10" s="1"/>
  <c r="EH74" i="13"/>
  <c r="D74" i="10" s="1"/>
  <c r="EI74" i="13"/>
  <c r="E74" i="10" s="1"/>
  <c r="EJ74" i="13"/>
  <c r="F74" i="10" s="1"/>
  <c r="EK74" i="13"/>
  <c r="G74" i="10" s="1"/>
  <c r="EL74" i="13"/>
  <c r="H74" i="10" s="1"/>
  <c r="EM74" i="13"/>
  <c r="I74" i="10" s="1"/>
  <c r="EN74" i="13"/>
  <c r="J74" i="10" s="1"/>
  <c r="A75" i="13"/>
  <c r="B75" i="13"/>
  <c r="C75" i="13"/>
  <c r="E75" i="13"/>
  <c r="F75" i="13"/>
  <c r="H75" i="13"/>
  <c r="I75" i="13"/>
  <c r="J75" i="13"/>
  <c r="W75" i="13" s="1"/>
  <c r="X75" i="13" s="1"/>
  <c r="K75" i="13"/>
  <c r="M75" i="13"/>
  <c r="O75" i="13"/>
  <c r="U75" i="13"/>
  <c r="V75" i="13"/>
  <c r="Y75" i="13"/>
  <c r="D75" i="3" s="1"/>
  <c r="AB75" i="13"/>
  <c r="AH75" i="13"/>
  <c r="AI75" i="13"/>
  <c r="AJ75" i="13"/>
  <c r="AN75" i="13"/>
  <c r="AO75" i="13" s="1"/>
  <c r="J75" i="3" s="1"/>
  <c r="AP75" i="13"/>
  <c r="AQ75" i="13"/>
  <c r="AZ75" i="13"/>
  <c r="AR75" i="13"/>
  <c r="BM75" i="13" s="1"/>
  <c r="AS75" i="13"/>
  <c r="BJ75" i="13" s="1"/>
  <c r="AT75" i="13"/>
  <c r="AU75" i="13"/>
  <c r="AV75" i="13"/>
  <c r="AW75" i="13"/>
  <c r="BB75" i="13" s="1"/>
  <c r="AX75" i="13"/>
  <c r="AY75" i="13"/>
  <c r="BP75" i="13"/>
  <c r="BQ75" i="13" s="1"/>
  <c r="T75" i="3" s="1"/>
  <c r="BR75" i="13"/>
  <c r="U75" i="3" s="1"/>
  <c r="BS75" i="13"/>
  <c r="V75" i="3" s="1"/>
  <c r="BT75" i="13"/>
  <c r="W75" i="3" s="1"/>
  <c r="BV75" i="13"/>
  <c r="BW75" i="13"/>
  <c r="BX75" i="13"/>
  <c r="BY75" i="13"/>
  <c r="X75" i="3" s="1"/>
  <c r="BZ75" i="13"/>
  <c r="E75" i="4" s="1"/>
  <c r="CA75" i="13"/>
  <c r="F75" i="4" s="1"/>
  <c r="CB75" i="13"/>
  <c r="G75" i="4" s="1"/>
  <c r="CC75" i="13"/>
  <c r="H75" i="4" s="1"/>
  <c r="CD75" i="13"/>
  <c r="I75" i="4" s="1"/>
  <c r="A75" i="20"/>
  <c r="CE75" i="13"/>
  <c r="CF75" i="13"/>
  <c r="CG75" i="13"/>
  <c r="CM75" i="13"/>
  <c r="AA75" i="13" s="1"/>
  <c r="CN75" i="13"/>
  <c r="T75" i="4" s="1"/>
  <c r="CO75" i="13"/>
  <c r="U75" i="4" s="1"/>
  <c r="CP75" i="13"/>
  <c r="CQ75" i="13"/>
  <c r="AA75" i="3" s="1"/>
  <c r="CR75" i="13"/>
  <c r="AB75" i="3" s="1"/>
  <c r="CY75" i="13"/>
  <c r="CZ75" i="13"/>
  <c r="AC75" i="3" s="1"/>
  <c r="DB75" i="13"/>
  <c r="DC75" i="13"/>
  <c r="BB75" i="4" s="1"/>
  <c r="DD75" i="13"/>
  <c r="BC75" i="4" s="1"/>
  <c r="DE75" i="13"/>
  <c r="DF75" i="13"/>
  <c r="DH75" i="13"/>
  <c r="AD75" i="3" s="1"/>
  <c r="DI75" i="13"/>
  <c r="AE75" i="3" s="1"/>
  <c r="DJ75" i="13"/>
  <c r="AF75" i="3" s="1"/>
  <c r="DK75" i="13"/>
  <c r="DL75" i="13"/>
  <c r="DM75" i="13"/>
  <c r="DN75" i="13"/>
  <c r="DO75" i="13"/>
  <c r="DP75" i="13" s="1"/>
  <c r="DQ75" i="13"/>
  <c r="DR75" i="13" s="1"/>
  <c r="DS75" i="13"/>
  <c r="B75" i="7" s="1"/>
  <c r="DT75" i="13"/>
  <c r="C75" i="7" s="1"/>
  <c r="DU75" i="13"/>
  <c r="D75" i="7" s="1"/>
  <c r="DV75" i="13"/>
  <c r="E75" i="7" s="1"/>
  <c r="DW75" i="13"/>
  <c r="DX75" i="13"/>
  <c r="DY75" i="13"/>
  <c r="DZ75" i="13"/>
  <c r="EF75" i="13"/>
  <c r="B75" i="10" s="1"/>
  <c r="EG75" i="13"/>
  <c r="C75" i="10" s="1"/>
  <c r="EH75" i="13"/>
  <c r="D75" i="10" s="1"/>
  <c r="EI75" i="13"/>
  <c r="E75" i="10" s="1"/>
  <c r="EJ75" i="13"/>
  <c r="F75" i="10" s="1"/>
  <c r="EK75" i="13"/>
  <c r="G75" i="10" s="1"/>
  <c r="EL75" i="13"/>
  <c r="H75" i="10" s="1"/>
  <c r="EM75" i="13"/>
  <c r="I75" i="10" s="1"/>
  <c r="EN75" i="13"/>
  <c r="J75" i="10" s="1"/>
  <c r="A76" i="13"/>
  <c r="B76" i="13"/>
  <c r="C76" i="13"/>
  <c r="E76" i="13"/>
  <c r="F76" i="13"/>
  <c r="H76" i="13"/>
  <c r="I76" i="13"/>
  <c r="J76" i="13"/>
  <c r="W76" i="13" s="1"/>
  <c r="K76" i="13"/>
  <c r="M76" i="13"/>
  <c r="O76" i="13"/>
  <c r="U76" i="13"/>
  <c r="V76" i="13"/>
  <c r="Y76" i="13"/>
  <c r="D76" i="3" s="1"/>
  <c r="AB76" i="13"/>
  <c r="AC76" i="13" s="1"/>
  <c r="G76" i="3" s="1"/>
  <c r="AD76" i="13"/>
  <c r="AH76" i="13"/>
  <c r="AI76" i="13"/>
  <c r="AJ76" i="13"/>
  <c r="AN76" i="13"/>
  <c r="AO76" i="13" s="1"/>
  <c r="J76" i="3" s="1"/>
  <c r="AP76" i="13"/>
  <c r="AQ76" i="13"/>
  <c r="AR76" i="13"/>
  <c r="BI76" i="13" s="1"/>
  <c r="Q76" i="3" s="1"/>
  <c r="AS76" i="13"/>
  <c r="BJ76" i="13" s="1"/>
  <c r="R76" i="3" s="1"/>
  <c r="AT76" i="13"/>
  <c r="AU76" i="13"/>
  <c r="AV76" i="13"/>
  <c r="BA76" i="13" s="1"/>
  <c r="M76" i="3" s="1"/>
  <c r="AW76" i="13"/>
  <c r="BF76" i="13" s="1"/>
  <c r="AX76" i="13"/>
  <c r="BG76" i="13" s="1"/>
  <c r="AY76" i="13"/>
  <c r="AZ76" i="13"/>
  <c r="BP76" i="13"/>
  <c r="BQ76" i="13" s="1"/>
  <c r="T76" i="3" s="1"/>
  <c r="BR76" i="13"/>
  <c r="U76" i="3" s="1"/>
  <c r="BS76" i="13"/>
  <c r="BT76" i="13"/>
  <c r="W76" i="3" s="1"/>
  <c r="BV76" i="13"/>
  <c r="BW76" i="13"/>
  <c r="BX76" i="13"/>
  <c r="BY76" i="13"/>
  <c r="X76" i="3" s="1"/>
  <c r="BZ76" i="13"/>
  <c r="E76" i="4" s="1"/>
  <c r="A76" i="20"/>
  <c r="CA76" i="13"/>
  <c r="F76" i="4" s="1"/>
  <c r="CB76" i="13"/>
  <c r="G76" i="4" s="1"/>
  <c r="CC76" i="13"/>
  <c r="H76" i="4" s="1"/>
  <c r="CD76" i="13"/>
  <c r="I76" i="4" s="1"/>
  <c r="CE76" i="13"/>
  <c r="CF76" i="13"/>
  <c r="CG76" i="13"/>
  <c r="CM76" i="13"/>
  <c r="CN76" i="13"/>
  <c r="T76" i="4" s="1"/>
  <c r="CO76" i="13"/>
  <c r="U76" i="4" s="1"/>
  <c r="CP76" i="13"/>
  <c r="CQ76" i="13"/>
  <c r="AA76" i="3" s="1"/>
  <c r="CR76" i="13"/>
  <c r="CT76" i="13"/>
  <c r="V76" i="4" s="1"/>
  <c r="CV76" i="13"/>
  <c r="AA76" i="4" s="1"/>
  <c r="CW76" i="13"/>
  <c r="Y76" i="4" s="1"/>
  <c r="CY76" i="13"/>
  <c r="CZ76" i="13"/>
  <c r="AC76" i="3" s="1"/>
  <c r="DB76" i="13"/>
  <c r="DC76" i="13"/>
  <c r="BB76" i="4" s="1"/>
  <c r="DD76" i="13"/>
  <c r="BC76" i="4" s="1"/>
  <c r="DE76" i="13"/>
  <c r="DF76" i="13"/>
  <c r="DH76" i="13"/>
  <c r="AD76" i="3" s="1"/>
  <c r="DI76" i="13"/>
  <c r="DJ76" i="13"/>
  <c r="AF76" i="3" s="1"/>
  <c r="DK76" i="13"/>
  <c r="DL76" i="13"/>
  <c r="DM76" i="13"/>
  <c r="DN76" i="13"/>
  <c r="DO76" i="13"/>
  <c r="DP76" i="13" s="1"/>
  <c r="DQ76" i="13"/>
  <c r="DR76" i="13" s="1"/>
  <c r="DS76" i="13"/>
  <c r="B76" i="7" s="1"/>
  <c r="DT76" i="13"/>
  <c r="C76" i="7" s="1"/>
  <c r="DU76" i="13"/>
  <c r="D76" i="7" s="1"/>
  <c r="DV76" i="13"/>
  <c r="E76" i="7" s="1"/>
  <c r="DW76" i="13"/>
  <c r="DX76" i="13"/>
  <c r="DY76" i="13"/>
  <c r="DZ76" i="13"/>
  <c r="EF76" i="13"/>
  <c r="B76" i="10" s="1"/>
  <c r="EG76" i="13"/>
  <c r="C76" i="10" s="1"/>
  <c r="EH76" i="13"/>
  <c r="D76" i="10" s="1"/>
  <c r="EI76" i="13"/>
  <c r="E76" i="10" s="1"/>
  <c r="EJ76" i="13"/>
  <c r="F76" i="10" s="1"/>
  <c r="EK76" i="13"/>
  <c r="G76" i="10" s="1"/>
  <c r="EL76" i="13"/>
  <c r="H76" i="10" s="1"/>
  <c r="EM76" i="13"/>
  <c r="I76" i="10" s="1"/>
  <c r="EN76" i="13"/>
  <c r="J76" i="10" s="1"/>
  <c r="A77" i="13"/>
  <c r="B77" i="13"/>
  <c r="C77" i="13"/>
  <c r="E77" i="13"/>
  <c r="F77" i="13"/>
  <c r="H77" i="13"/>
  <c r="I77" i="13"/>
  <c r="J77" i="13"/>
  <c r="W77" i="13" s="1"/>
  <c r="X77" i="13" s="1"/>
  <c r="K77" i="13"/>
  <c r="M77" i="13"/>
  <c r="O77" i="13"/>
  <c r="U77" i="13"/>
  <c r="V77" i="13"/>
  <c r="Y77" i="13"/>
  <c r="D77" i="3" s="1"/>
  <c r="AB77" i="13"/>
  <c r="AD77" i="13"/>
  <c r="AH77" i="13"/>
  <c r="AI77" i="13"/>
  <c r="AJ77" i="13"/>
  <c r="AN77" i="13"/>
  <c r="AO77" i="13" s="1"/>
  <c r="J77" i="3" s="1"/>
  <c r="AP77" i="13"/>
  <c r="AQ77" i="13"/>
  <c r="AR77" i="13"/>
  <c r="BI77" i="13" s="1"/>
  <c r="Q77" i="3" s="1"/>
  <c r="AS77" i="13"/>
  <c r="AT77" i="13"/>
  <c r="AU77" i="13"/>
  <c r="AV77" i="13"/>
  <c r="BE77" i="13" s="1"/>
  <c r="AW77" i="13"/>
  <c r="AX77" i="13"/>
  <c r="AY77" i="13"/>
  <c r="BD77" i="13" s="1"/>
  <c r="AZ77" i="13"/>
  <c r="BP77" i="13"/>
  <c r="BR77" i="13"/>
  <c r="BS77" i="13"/>
  <c r="V77" i="3" s="1"/>
  <c r="BT77" i="13"/>
  <c r="W77" i="3" s="1"/>
  <c r="BV77" i="13"/>
  <c r="BW77" i="13"/>
  <c r="BX77" i="13"/>
  <c r="BY77" i="13"/>
  <c r="X77" i="3" s="1"/>
  <c r="BZ77" i="13"/>
  <c r="E77" i="4" s="1"/>
  <c r="CA77" i="13"/>
  <c r="F77" i="4" s="1"/>
  <c r="CB77" i="13"/>
  <c r="G77" i="4" s="1"/>
  <c r="CC77" i="13"/>
  <c r="H77" i="4" s="1"/>
  <c r="CD77" i="13"/>
  <c r="I77" i="4" s="1"/>
  <c r="CE77" i="13"/>
  <c r="CF77" i="13"/>
  <c r="CG77" i="13"/>
  <c r="CM77" i="13"/>
  <c r="AA77" i="13" s="1"/>
  <c r="CN77" i="13"/>
  <c r="T77" i="4" s="1"/>
  <c r="CO77" i="13"/>
  <c r="U77" i="4" s="1"/>
  <c r="CP77" i="13"/>
  <c r="CQ77" i="13"/>
  <c r="CR77" i="13"/>
  <c r="AB77" i="3" s="1"/>
  <c r="CT77" i="13"/>
  <c r="V77" i="4" s="1"/>
  <c r="CU77" i="13"/>
  <c r="W77" i="4" s="1"/>
  <c r="CV77" i="13"/>
  <c r="AA77" i="4" s="1"/>
  <c r="CW77" i="13"/>
  <c r="Y77" i="4" s="1"/>
  <c r="CX77" i="13"/>
  <c r="Z77" i="4" s="1"/>
  <c r="CY77" i="13"/>
  <c r="CZ77" i="13"/>
  <c r="AC77" i="3" s="1"/>
  <c r="DA77" i="13"/>
  <c r="DB77" i="13"/>
  <c r="DC77" i="13"/>
  <c r="BB77" i="4" s="1"/>
  <c r="DD77" i="13"/>
  <c r="BC77" i="4" s="1"/>
  <c r="DE77" i="13"/>
  <c r="DF77" i="13"/>
  <c r="DH77" i="13"/>
  <c r="AD77" i="3" s="1"/>
  <c r="DI77" i="13"/>
  <c r="DJ77" i="13"/>
  <c r="DK77" i="13"/>
  <c r="DL77" i="13"/>
  <c r="DM77" i="13"/>
  <c r="DN77" i="13"/>
  <c r="DO77" i="13"/>
  <c r="DP77" i="13" s="1"/>
  <c r="DQ77" i="13"/>
  <c r="DR77" i="13" s="1"/>
  <c r="DS77" i="13"/>
  <c r="B77" i="7" s="1"/>
  <c r="DT77" i="13"/>
  <c r="C77" i="7" s="1"/>
  <c r="DU77" i="13"/>
  <c r="D77" i="7" s="1"/>
  <c r="DV77" i="13"/>
  <c r="E77" i="7" s="1"/>
  <c r="DW77" i="13"/>
  <c r="DX77" i="13"/>
  <c r="DY77" i="13"/>
  <c r="DZ77" i="13"/>
  <c r="EF77" i="13"/>
  <c r="B77" i="10" s="1"/>
  <c r="EG77" i="13"/>
  <c r="C77" i="10" s="1"/>
  <c r="EH77" i="13"/>
  <c r="D77" i="10" s="1"/>
  <c r="EI77" i="13"/>
  <c r="E77" i="10" s="1"/>
  <c r="EJ77" i="13"/>
  <c r="F77" i="10" s="1"/>
  <c r="EK77" i="13"/>
  <c r="G77" i="10" s="1"/>
  <c r="EL77" i="13"/>
  <c r="H77" i="10" s="1"/>
  <c r="EM77" i="13"/>
  <c r="I77" i="10" s="1"/>
  <c r="EN77" i="13"/>
  <c r="J77" i="10" s="1"/>
  <c r="A78" i="13"/>
  <c r="B78" i="13"/>
  <c r="C78" i="13"/>
  <c r="E78" i="13"/>
  <c r="F78" i="13"/>
  <c r="H78" i="13"/>
  <c r="I78" i="13"/>
  <c r="J78" i="13"/>
  <c r="W78" i="13" s="1"/>
  <c r="X78" i="13" s="1"/>
  <c r="K78" i="13"/>
  <c r="M78" i="13"/>
  <c r="O78" i="13"/>
  <c r="U78" i="13"/>
  <c r="V78" i="13"/>
  <c r="Y78" i="13"/>
  <c r="D78" i="3" s="1"/>
  <c r="AB78" i="13"/>
  <c r="AD78" i="13"/>
  <c r="AG78" i="13" s="1"/>
  <c r="AH78" i="13"/>
  <c r="AI78" i="13"/>
  <c r="AJ78" i="13"/>
  <c r="AN78" i="13"/>
  <c r="AO78" i="13" s="1"/>
  <c r="J78" i="3" s="1"/>
  <c r="AP78" i="13"/>
  <c r="AQ78" i="13"/>
  <c r="AR78" i="13"/>
  <c r="AS78" i="13"/>
  <c r="AT78" i="13"/>
  <c r="BO78" i="13" s="1"/>
  <c r="AU78" i="13"/>
  <c r="AV78" i="13"/>
  <c r="BE78" i="13" s="1"/>
  <c r="AW78" i="13"/>
  <c r="AX78" i="13"/>
  <c r="BC78" i="13" s="1"/>
  <c r="O78" i="3" s="1"/>
  <c r="AY78" i="13"/>
  <c r="AZ78" i="13"/>
  <c r="BP78" i="13"/>
  <c r="BR78" i="13"/>
  <c r="U78" i="3" s="1"/>
  <c r="BS78" i="13"/>
  <c r="V78" i="3" s="1"/>
  <c r="BT78" i="13"/>
  <c r="W78" i="3" s="1"/>
  <c r="BV78" i="13"/>
  <c r="BW78" i="13"/>
  <c r="BX78" i="13"/>
  <c r="BY78" i="13"/>
  <c r="X78" i="3" s="1"/>
  <c r="BZ78" i="13"/>
  <c r="E78" i="4" s="1"/>
  <c r="CA78" i="13"/>
  <c r="F78" i="4" s="1"/>
  <c r="CB78" i="13"/>
  <c r="G78" i="4" s="1"/>
  <c r="A78" i="20"/>
  <c r="CC78" i="13"/>
  <c r="H78" i="4" s="1"/>
  <c r="CD78" i="13"/>
  <c r="I78" i="4" s="1"/>
  <c r="CE78" i="13"/>
  <c r="CF78" i="13"/>
  <c r="CG78" i="13"/>
  <c r="CM78" i="13"/>
  <c r="CN78" i="13"/>
  <c r="T78" i="4" s="1"/>
  <c r="CO78" i="13"/>
  <c r="U78" i="4" s="1"/>
  <c r="CP78" i="13"/>
  <c r="CQ78" i="13"/>
  <c r="AA78" i="3" s="1"/>
  <c r="CR78" i="13"/>
  <c r="AB78" i="3" s="1"/>
  <c r="CT78" i="13"/>
  <c r="V78" i="4" s="1"/>
  <c r="CU78" i="13"/>
  <c r="W78" i="4" s="1"/>
  <c r="CV78" i="13"/>
  <c r="AA78" i="4" s="1"/>
  <c r="CW78" i="13"/>
  <c r="Y78" i="4" s="1"/>
  <c r="CX78" i="13"/>
  <c r="Z78" i="4" s="1"/>
  <c r="CY78" i="13"/>
  <c r="CZ78" i="13"/>
  <c r="AC78" i="3" s="1"/>
  <c r="DA78" i="13"/>
  <c r="DB78" i="13"/>
  <c r="DC78" i="13"/>
  <c r="BB78" i="4" s="1"/>
  <c r="DD78" i="13"/>
  <c r="BC78" i="4" s="1"/>
  <c r="DE78" i="13"/>
  <c r="DF78" i="13"/>
  <c r="DH78" i="13"/>
  <c r="DI78" i="13"/>
  <c r="AE78" i="3" s="1"/>
  <c r="DJ78" i="13"/>
  <c r="AF78" i="3" s="1"/>
  <c r="DK78" i="13"/>
  <c r="DL78" i="13"/>
  <c r="DM78" i="13"/>
  <c r="DN78" i="13"/>
  <c r="DO78" i="13"/>
  <c r="DP78" i="13" s="1"/>
  <c r="DQ78" i="13"/>
  <c r="DR78" i="13" s="1"/>
  <c r="DS78" i="13"/>
  <c r="B78" i="7" s="1"/>
  <c r="DT78" i="13"/>
  <c r="C78" i="7" s="1"/>
  <c r="DU78" i="13"/>
  <c r="D78" i="7" s="1"/>
  <c r="DV78" i="13"/>
  <c r="E78" i="7" s="1"/>
  <c r="DW78" i="13"/>
  <c r="DX78" i="13"/>
  <c r="DY78" i="13"/>
  <c r="DZ78" i="13"/>
  <c r="EF78" i="13"/>
  <c r="B78" i="10" s="1"/>
  <c r="EG78" i="13"/>
  <c r="C78" i="10" s="1"/>
  <c r="EH78" i="13"/>
  <c r="D78" i="10" s="1"/>
  <c r="EI78" i="13"/>
  <c r="E78" i="10" s="1"/>
  <c r="EJ78" i="13"/>
  <c r="F78" i="10" s="1"/>
  <c r="EK78" i="13"/>
  <c r="G78" i="10" s="1"/>
  <c r="EL78" i="13"/>
  <c r="H78" i="10" s="1"/>
  <c r="EM78" i="13"/>
  <c r="I78" i="10" s="1"/>
  <c r="EN78" i="13"/>
  <c r="J78" i="10" s="1"/>
  <c r="A79" i="13"/>
  <c r="A79" i="2" s="1"/>
  <c r="B79" i="13"/>
  <c r="C79" i="13"/>
  <c r="E79" i="13"/>
  <c r="F79" i="13"/>
  <c r="H79" i="13"/>
  <c r="H79" i="2" s="1"/>
  <c r="I79" i="13"/>
  <c r="J79" i="13"/>
  <c r="K79" i="13"/>
  <c r="M79" i="13"/>
  <c r="O79" i="13"/>
  <c r="U79" i="13"/>
  <c r="V79" i="13"/>
  <c r="Y79" i="13"/>
  <c r="D79" i="3" s="1"/>
  <c r="AB79" i="13"/>
  <c r="AC79" i="13" s="1"/>
  <c r="G79" i="3" s="1"/>
  <c r="AH79" i="13"/>
  <c r="AI79" i="13"/>
  <c r="AJ79" i="13"/>
  <c r="AN79" i="13"/>
  <c r="AO79" i="13" s="1"/>
  <c r="AP79" i="13"/>
  <c r="AQ79" i="13"/>
  <c r="AZ79" i="13"/>
  <c r="AR79" i="13"/>
  <c r="AS79" i="13"/>
  <c r="BJ79" i="13" s="1"/>
  <c r="R79" i="3" s="1"/>
  <c r="AT79" i="13"/>
  <c r="AU79" i="13"/>
  <c r="AV79" i="13"/>
  <c r="AW79" i="13"/>
  <c r="BB79" i="13" s="1"/>
  <c r="N79" i="3" s="1"/>
  <c r="AX79" i="13"/>
  <c r="BC79" i="13" s="1"/>
  <c r="O79" i="3" s="1"/>
  <c r="AY79" i="13"/>
  <c r="BP79" i="13"/>
  <c r="BR79" i="13"/>
  <c r="U79" i="3" s="1"/>
  <c r="BS79" i="13"/>
  <c r="V79" i="3" s="1"/>
  <c r="BT79" i="13"/>
  <c r="W79" i="3" s="1"/>
  <c r="BV79" i="13"/>
  <c r="BW79" i="13"/>
  <c r="BP79" i="2" s="1"/>
  <c r="BX79" i="13"/>
  <c r="BY79" i="13"/>
  <c r="X79" i="3" s="1"/>
  <c r="BZ79" i="13"/>
  <c r="E79" i="4" s="1"/>
  <c r="CA79" i="13"/>
  <c r="F79" i="4" s="1"/>
  <c r="CB79" i="13"/>
  <c r="G79" i="4" s="1"/>
  <c r="CC79" i="13"/>
  <c r="H79" i="4" s="1"/>
  <c r="CD79" i="13"/>
  <c r="I79" i="4" s="1"/>
  <c r="CE79" i="13"/>
  <c r="CF79" i="13"/>
  <c r="CG79" i="13"/>
  <c r="CM79" i="13"/>
  <c r="CN79" i="13"/>
  <c r="T79" i="4" s="1"/>
  <c r="CO79" i="13"/>
  <c r="U79" i="4" s="1"/>
  <c r="CP79" i="13"/>
  <c r="CQ79" i="13"/>
  <c r="CR79" i="13"/>
  <c r="AB79" i="3" s="1"/>
  <c r="CT79" i="13"/>
  <c r="V79" i="4" s="1"/>
  <c r="CV79" i="13"/>
  <c r="AA79" i="4" s="1"/>
  <c r="CW79" i="13"/>
  <c r="Y79" i="4" s="1"/>
  <c r="CY79" i="13"/>
  <c r="CZ79" i="13"/>
  <c r="AC79" i="3" s="1"/>
  <c r="DB79" i="13"/>
  <c r="DC79" i="13"/>
  <c r="BB79" i="4" s="1"/>
  <c r="DD79" i="13"/>
  <c r="BC79" i="4" s="1"/>
  <c r="DE79" i="13"/>
  <c r="DF79" i="13"/>
  <c r="DH79" i="13"/>
  <c r="AD79" i="3" s="1"/>
  <c r="DI79" i="13"/>
  <c r="AE79" i="3" s="1"/>
  <c r="DJ79" i="13"/>
  <c r="AF79" i="3" s="1"/>
  <c r="DK79" i="13"/>
  <c r="DL79" i="13"/>
  <c r="DM79" i="13"/>
  <c r="DN79" i="13"/>
  <c r="DO79" i="13"/>
  <c r="DP79" i="13" s="1"/>
  <c r="DQ79" i="13"/>
  <c r="DR79" i="13" s="1"/>
  <c r="DS79" i="13"/>
  <c r="B79" i="7" s="1"/>
  <c r="DT79" i="13"/>
  <c r="C79" i="7" s="1"/>
  <c r="DU79" i="13"/>
  <c r="D79" i="7" s="1"/>
  <c r="DV79" i="13"/>
  <c r="E79" i="7" s="1"/>
  <c r="DW79" i="13"/>
  <c r="DX79" i="13"/>
  <c r="DY79" i="13"/>
  <c r="DZ79" i="13"/>
  <c r="EF79" i="13"/>
  <c r="B79" i="10" s="1"/>
  <c r="EG79" i="13"/>
  <c r="C79" i="10" s="1"/>
  <c r="EH79" i="13"/>
  <c r="D79" i="10" s="1"/>
  <c r="EI79" i="13"/>
  <c r="E79" i="10" s="1"/>
  <c r="EJ79" i="13"/>
  <c r="F79" i="10" s="1"/>
  <c r="EK79" i="13"/>
  <c r="G79" i="10" s="1"/>
  <c r="EL79" i="13"/>
  <c r="H79" i="10" s="1"/>
  <c r="EM79" i="13"/>
  <c r="I79" i="10" s="1"/>
  <c r="EN79" i="13"/>
  <c r="J79" i="10" s="1"/>
  <c r="A80" i="13"/>
  <c r="B80" i="13"/>
  <c r="C80" i="13"/>
  <c r="E80" i="13"/>
  <c r="F80" i="13"/>
  <c r="H80" i="13"/>
  <c r="H80" i="2" s="1"/>
  <c r="I80" i="13"/>
  <c r="J80" i="13"/>
  <c r="K80" i="13"/>
  <c r="M80" i="13"/>
  <c r="O80" i="13"/>
  <c r="U80" i="13"/>
  <c r="V80" i="13"/>
  <c r="Y80" i="13"/>
  <c r="D80" i="3" s="1"/>
  <c r="AB80" i="13"/>
  <c r="AC80" i="13" s="1"/>
  <c r="AD80" i="13"/>
  <c r="AE80" i="13" s="1"/>
  <c r="H80" i="3" s="1"/>
  <c r="AH80" i="13"/>
  <c r="AI80" i="13"/>
  <c r="AJ80" i="13"/>
  <c r="AN80" i="13"/>
  <c r="AP80" i="13"/>
  <c r="AG80" i="2" s="1"/>
  <c r="AQ80" i="13"/>
  <c r="AR80" i="13"/>
  <c r="BI80" i="13" s="1"/>
  <c r="Q80" i="3" s="1"/>
  <c r="AS80" i="13"/>
  <c r="BN80" i="13" s="1"/>
  <c r="AT80" i="13"/>
  <c r="AU80" i="13"/>
  <c r="AV80" i="13"/>
  <c r="BA80" i="13" s="1"/>
  <c r="AW80" i="13"/>
  <c r="BF80" i="13" s="1"/>
  <c r="BG80" i="2" s="1"/>
  <c r="AX80" i="13"/>
  <c r="AY80" i="13"/>
  <c r="AZ80" i="13"/>
  <c r="BP80" i="13"/>
  <c r="BQ80" i="13" s="1"/>
  <c r="T80" i="3" s="1"/>
  <c r="BR80" i="13"/>
  <c r="U80" i="3" s="1"/>
  <c r="BS80" i="13"/>
  <c r="V80" i="3" s="1"/>
  <c r="BT80" i="13"/>
  <c r="BV80" i="13"/>
  <c r="BW80" i="13"/>
  <c r="BP80" i="2" s="1"/>
  <c r="BX80" i="13"/>
  <c r="BQ80" i="2" s="1"/>
  <c r="BY80" i="13"/>
  <c r="BZ80" i="13"/>
  <c r="E80" i="4" s="1"/>
  <c r="A80" i="20"/>
  <c r="CA80" i="13"/>
  <c r="F80" i="4" s="1"/>
  <c r="CB80" i="13"/>
  <c r="G80" i="4" s="1"/>
  <c r="CC80" i="13"/>
  <c r="H80" i="4" s="1"/>
  <c r="CD80" i="13"/>
  <c r="I80" i="4" s="1"/>
  <c r="J80" i="20" s="1"/>
  <c r="CE80" i="13"/>
  <c r="CF80" i="13"/>
  <c r="CG80" i="13"/>
  <c r="CM80" i="13"/>
  <c r="CN80" i="13"/>
  <c r="T80" i="4" s="1"/>
  <c r="CO80" i="13"/>
  <c r="U80" i="4" s="1"/>
  <c r="CP80" i="13"/>
  <c r="CQ80" i="13"/>
  <c r="AA80" i="3" s="1"/>
  <c r="CR80" i="13"/>
  <c r="AB80" i="3" s="1"/>
  <c r="CT80" i="13"/>
  <c r="V80" i="4" s="1"/>
  <c r="CU80" i="13"/>
  <c r="CV80" i="13"/>
  <c r="AA80" i="4" s="1"/>
  <c r="CW80" i="13"/>
  <c r="Y80" i="4" s="1"/>
  <c r="CX80" i="13"/>
  <c r="Z80" i="4" s="1"/>
  <c r="CY80" i="13"/>
  <c r="CZ80" i="13"/>
  <c r="AC80" i="3" s="1"/>
  <c r="DA80" i="13"/>
  <c r="DB80" i="13"/>
  <c r="DC80" i="13"/>
  <c r="BB80" i="4" s="1"/>
  <c r="DD80" i="13"/>
  <c r="BC80" i="4" s="1"/>
  <c r="DE80" i="13"/>
  <c r="DF80" i="13"/>
  <c r="DH80" i="13"/>
  <c r="AD80" i="3" s="1"/>
  <c r="DI80" i="13"/>
  <c r="AE80" i="3" s="1"/>
  <c r="DJ80" i="13"/>
  <c r="AF80" i="3" s="1"/>
  <c r="DK80" i="13"/>
  <c r="DL80" i="13"/>
  <c r="DM80" i="13"/>
  <c r="DN80" i="13"/>
  <c r="DO80" i="13"/>
  <c r="DP80" i="13" s="1"/>
  <c r="DQ80" i="13"/>
  <c r="DR80" i="13" s="1"/>
  <c r="DS80" i="13"/>
  <c r="B80" i="7" s="1"/>
  <c r="DT80" i="13"/>
  <c r="C80" i="7" s="1"/>
  <c r="DU80" i="13"/>
  <c r="D80" i="7" s="1"/>
  <c r="DV80" i="13"/>
  <c r="E80" i="7" s="1"/>
  <c r="DW80" i="13"/>
  <c r="DX80" i="13"/>
  <c r="DY80" i="13"/>
  <c r="DZ80" i="13"/>
  <c r="EF80" i="13"/>
  <c r="B80" i="10" s="1"/>
  <c r="EG80" i="13"/>
  <c r="C80" i="10" s="1"/>
  <c r="EH80" i="13"/>
  <c r="D80" i="10" s="1"/>
  <c r="EI80" i="13"/>
  <c r="E80" i="10" s="1"/>
  <c r="EJ80" i="13"/>
  <c r="F80" i="10" s="1"/>
  <c r="EK80" i="13"/>
  <c r="G80" i="10" s="1"/>
  <c r="EL80" i="13"/>
  <c r="H80" i="10" s="1"/>
  <c r="EM80" i="13"/>
  <c r="I80" i="10" s="1"/>
  <c r="EN80" i="13"/>
  <c r="J80" i="10" s="1"/>
  <c r="A81" i="13"/>
  <c r="A81" i="2" s="1"/>
  <c r="B81" i="13"/>
  <c r="C81" i="13"/>
  <c r="E81" i="13"/>
  <c r="F81" i="13"/>
  <c r="H81" i="13"/>
  <c r="I81" i="13"/>
  <c r="I81" i="2" s="1"/>
  <c r="J81" i="13"/>
  <c r="K81" i="13"/>
  <c r="M81" i="13"/>
  <c r="O81" i="13"/>
  <c r="U81" i="13"/>
  <c r="V81" i="13"/>
  <c r="Y81" i="13"/>
  <c r="AB81" i="13"/>
  <c r="AF81" i="13" s="1"/>
  <c r="X81" i="2" s="1"/>
  <c r="AD81" i="13"/>
  <c r="Y81" i="2" s="1"/>
  <c r="AH81" i="13"/>
  <c r="AI81" i="13"/>
  <c r="AJ81" i="13"/>
  <c r="AN81" i="13"/>
  <c r="AP81" i="13"/>
  <c r="AG81" i="2" s="1"/>
  <c r="AQ81" i="13"/>
  <c r="AR81" i="13"/>
  <c r="BI81" i="13" s="1"/>
  <c r="Q81" i="3" s="1"/>
  <c r="AS81" i="13"/>
  <c r="BN81" i="13" s="1"/>
  <c r="AT81" i="13"/>
  <c r="AU81" i="13"/>
  <c r="AV81" i="13"/>
  <c r="BE81" i="13" s="1"/>
  <c r="AW81" i="13"/>
  <c r="BF81" i="13" s="1"/>
  <c r="BG81" i="2" s="1"/>
  <c r="AX81" i="13"/>
  <c r="BG81" i="13" s="1"/>
  <c r="BH81" i="2" s="1"/>
  <c r="AY81" i="13"/>
  <c r="AZ81" i="13"/>
  <c r="BP81" i="13"/>
  <c r="BQ81" i="13" s="1"/>
  <c r="T81" i="3" s="1"/>
  <c r="BR81" i="13"/>
  <c r="U81" i="3" s="1"/>
  <c r="BS81" i="13"/>
  <c r="BT81" i="13"/>
  <c r="W81" i="3" s="1"/>
  <c r="BV81" i="13"/>
  <c r="BO81" i="2" s="1"/>
  <c r="BW81" i="13"/>
  <c r="BP81" i="2" s="1"/>
  <c r="BX81" i="13"/>
  <c r="BY81" i="13"/>
  <c r="X81" i="3" s="1"/>
  <c r="BZ81" i="13"/>
  <c r="E81" i="4" s="1"/>
  <c r="CA81" i="13"/>
  <c r="F81" i="4" s="1"/>
  <c r="CB81" i="13"/>
  <c r="G81" i="4" s="1"/>
  <c r="CC81" i="13"/>
  <c r="H81" i="4" s="1"/>
  <c r="CD81" i="13"/>
  <c r="I81" i="4" s="1"/>
  <c r="CE81" i="13"/>
  <c r="CF81" i="13"/>
  <c r="CG81" i="13"/>
  <c r="CM81" i="13"/>
  <c r="CN81" i="13"/>
  <c r="T81" i="4" s="1"/>
  <c r="CO81" i="13"/>
  <c r="U81" i="4" s="1"/>
  <c r="CP81" i="13"/>
  <c r="CQ81" i="13"/>
  <c r="AA81" i="3" s="1"/>
  <c r="CR81" i="13"/>
  <c r="AB81" i="3" s="1"/>
  <c r="CT81" i="13"/>
  <c r="V81" i="4" s="1"/>
  <c r="CU81" i="13"/>
  <c r="CV81" i="13"/>
  <c r="AA81" i="4" s="1"/>
  <c r="CW81" i="13"/>
  <c r="Y81" i="4" s="1"/>
  <c r="CX81" i="13"/>
  <c r="Z81" i="4" s="1"/>
  <c r="CY81" i="13"/>
  <c r="CZ81" i="13"/>
  <c r="AC81" i="3" s="1"/>
  <c r="DA81" i="13"/>
  <c r="DB81" i="13"/>
  <c r="DC81" i="13"/>
  <c r="BB81" i="4" s="1"/>
  <c r="DD81" i="13"/>
  <c r="BC81" i="4" s="1"/>
  <c r="DE81" i="13"/>
  <c r="DF81" i="13"/>
  <c r="DH81" i="13"/>
  <c r="DI81" i="13"/>
  <c r="AE81" i="3" s="1"/>
  <c r="DJ81" i="13"/>
  <c r="AF81" i="3" s="1"/>
  <c r="DK81" i="13"/>
  <c r="DL81" i="13"/>
  <c r="DM81" i="13"/>
  <c r="DN81" i="13"/>
  <c r="DO81" i="13"/>
  <c r="DP81" i="13" s="1"/>
  <c r="DQ81" i="13"/>
  <c r="DR81" i="13" s="1"/>
  <c r="DS81" i="13"/>
  <c r="B81" i="7" s="1"/>
  <c r="DT81" i="13"/>
  <c r="C81" i="7" s="1"/>
  <c r="DU81" i="13"/>
  <c r="D81" i="7" s="1"/>
  <c r="DV81" i="13"/>
  <c r="E81" i="7" s="1"/>
  <c r="DW81" i="13"/>
  <c r="DX81" i="13"/>
  <c r="DY81" i="13"/>
  <c r="DZ81" i="13"/>
  <c r="EF81" i="13"/>
  <c r="B81" i="10" s="1"/>
  <c r="EG81" i="13"/>
  <c r="C81" i="10" s="1"/>
  <c r="EH81" i="13"/>
  <c r="D81" i="10" s="1"/>
  <c r="EI81" i="13"/>
  <c r="E81" i="10" s="1"/>
  <c r="EJ81" i="13"/>
  <c r="F81" i="10" s="1"/>
  <c r="EK81" i="13"/>
  <c r="G81" i="10" s="1"/>
  <c r="EL81" i="13"/>
  <c r="H81" i="10" s="1"/>
  <c r="EM81" i="13"/>
  <c r="I81" i="10" s="1"/>
  <c r="EN81" i="13"/>
  <c r="J81" i="10" s="1"/>
  <c r="A82" i="13"/>
  <c r="A82" i="2" s="1"/>
  <c r="B82" i="13"/>
  <c r="C82" i="13"/>
  <c r="E82" i="13"/>
  <c r="F82" i="13"/>
  <c r="H82" i="13"/>
  <c r="I82" i="13"/>
  <c r="J82" i="13"/>
  <c r="K82" i="13"/>
  <c r="M82" i="13"/>
  <c r="O82" i="13"/>
  <c r="U82" i="13"/>
  <c r="V82" i="13"/>
  <c r="Y82" i="13"/>
  <c r="AB82" i="13"/>
  <c r="AF82" i="13" s="1"/>
  <c r="AH82" i="13"/>
  <c r="AI82" i="13"/>
  <c r="AJ82" i="13"/>
  <c r="AN82" i="13"/>
  <c r="AO82" i="13" s="1"/>
  <c r="J82" i="3" s="1"/>
  <c r="AP82" i="13"/>
  <c r="AG82" i="2" s="1"/>
  <c r="AQ82" i="13"/>
  <c r="AR82" i="13"/>
  <c r="AS82" i="13"/>
  <c r="AT82" i="13"/>
  <c r="BO82" i="13" s="1"/>
  <c r="BM82" i="2" s="1"/>
  <c r="AU82" i="13"/>
  <c r="AV82" i="13"/>
  <c r="BA82" i="13" s="1"/>
  <c r="AW82" i="13"/>
  <c r="AX82" i="13"/>
  <c r="BC82" i="13" s="1"/>
  <c r="O82" i="3" s="1"/>
  <c r="AY82" i="13"/>
  <c r="AZ82" i="13"/>
  <c r="BP82" i="13"/>
  <c r="BQ82" i="13" s="1"/>
  <c r="T82" i="3" s="1"/>
  <c r="BR82" i="13"/>
  <c r="U82" i="3" s="1"/>
  <c r="BS82" i="13"/>
  <c r="V82" i="3" s="1"/>
  <c r="BT82" i="13"/>
  <c r="BV82" i="13"/>
  <c r="BO82" i="2" s="1"/>
  <c r="BW82" i="13"/>
  <c r="BP82" i="2" s="1"/>
  <c r="BX82" i="13"/>
  <c r="BQ82" i="2" s="1"/>
  <c r="BY82" i="13"/>
  <c r="X82" i="3" s="1"/>
  <c r="BZ82" i="13"/>
  <c r="E82" i="4" s="1"/>
  <c r="CA82" i="13"/>
  <c r="F82" i="4" s="1"/>
  <c r="CB82" i="13"/>
  <c r="G82" i="4" s="1"/>
  <c r="CC82" i="13"/>
  <c r="H82" i="4" s="1"/>
  <c r="CD82" i="13"/>
  <c r="I82" i="4" s="1"/>
  <c r="A82" i="20"/>
  <c r="CE82" i="13"/>
  <c r="CF82" i="13"/>
  <c r="CG82" i="13"/>
  <c r="CM82" i="13"/>
  <c r="CN82" i="13"/>
  <c r="T82" i="4" s="1"/>
  <c r="CO82" i="13"/>
  <c r="U82" i="4" s="1"/>
  <c r="CP82" i="13"/>
  <c r="CQ82" i="13"/>
  <c r="AA82" i="3" s="1"/>
  <c r="CR82" i="13"/>
  <c r="AB82" i="3" s="1"/>
  <c r="CT82" i="13"/>
  <c r="V82" i="4" s="1"/>
  <c r="CU82" i="13"/>
  <c r="W82" i="4" s="1"/>
  <c r="CV82" i="13"/>
  <c r="AA82" i="4" s="1"/>
  <c r="CW82" i="13"/>
  <c r="Y82" i="4" s="1"/>
  <c r="CX82" i="13"/>
  <c r="Z82" i="4" s="1"/>
  <c r="CY82" i="13"/>
  <c r="CZ82" i="13"/>
  <c r="AC82" i="3" s="1"/>
  <c r="DA82" i="13"/>
  <c r="DB82" i="13"/>
  <c r="DC82" i="13"/>
  <c r="BB82" i="4" s="1"/>
  <c r="DD82" i="13"/>
  <c r="BC82" i="4" s="1"/>
  <c r="DE82" i="13"/>
  <c r="DF82" i="13"/>
  <c r="DH82" i="13"/>
  <c r="AD82" i="3" s="1"/>
  <c r="DI82" i="13"/>
  <c r="AE82" i="3" s="1"/>
  <c r="DJ82" i="13"/>
  <c r="AF82" i="3" s="1"/>
  <c r="DK82" i="13"/>
  <c r="DL82" i="13"/>
  <c r="DM82" i="13"/>
  <c r="DN82" i="13"/>
  <c r="DO82" i="13"/>
  <c r="DP82" i="13" s="1"/>
  <c r="DQ82" i="13"/>
  <c r="DR82" i="13" s="1"/>
  <c r="DS82" i="13"/>
  <c r="B82" i="7" s="1"/>
  <c r="DT82" i="13"/>
  <c r="C82" i="7" s="1"/>
  <c r="DU82" i="13"/>
  <c r="D82" i="7" s="1"/>
  <c r="DV82" i="13"/>
  <c r="E82" i="7" s="1"/>
  <c r="DW82" i="13"/>
  <c r="DX82" i="13"/>
  <c r="DY82" i="13"/>
  <c r="DZ82" i="13"/>
  <c r="EF82" i="13"/>
  <c r="B82" i="10" s="1"/>
  <c r="EG82" i="13"/>
  <c r="C82" i="10" s="1"/>
  <c r="EH82" i="13"/>
  <c r="D82" i="10" s="1"/>
  <c r="EI82" i="13"/>
  <c r="E82" i="10" s="1"/>
  <c r="EJ82" i="13"/>
  <c r="F82" i="10" s="1"/>
  <c r="EK82" i="13"/>
  <c r="G82" i="10" s="1"/>
  <c r="EL82" i="13"/>
  <c r="H82" i="10" s="1"/>
  <c r="EM82" i="13"/>
  <c r="I82" i="10" s="1"/>
  <c r="EN82" i="13"/>
  <c r="J82" i="10" s="1"/>
  <c r="A83" i="13"/>
  <c r="A83" i="2" s="1"/>
  <c r="B83" i="13"/>
  <c r="C83" i="13"/>
  <c r="E83" i="13"/>
  <c r="F83" i="13"/>
  <c r="H83" i="13"/>
  <c r="I83" i="13"/>
  <c r="J83" i="13"/>
  <c r="W83" i="13" s="1"/>
  <c r="K83" i="13"/>
  <c r="M83" i="13"/>
  <c r="O83" i="13"/>
  <c r="U83" i="13"/>
  <c r="V83" i="13"/>
  <c r="Y83" i="13"/>
  <c r="D83" i="3" s="1"/>
  <c r="AB83" i="13"/>
  <c r="AH83" i="13"/>
  <c r="AI83" i="13"/>
  <c r="AJ83" i="13"/>
  <c r="AN83" i="13"/>
  <c r="AO83" i="13" s="1"/>
  <c r="AP83" i="13"/>
  <c r="AQ83" i="13"/>
  <c r="AR83" i="13"/>
  <c r="AS83" i="13"/>
  <c r="BJ83" i="13" s="1"/>
  <c r="AT83" i="13"/>
  <c r="AU83" i="13"/>
  <c r="AV83" i="13"/>
  <c r="AW83" i="13"/>
  <c r="BB83" i="13" s="1"/>
  <c r="N83" i="3" s="1"/>
  <c r="AX83" i="13"/>
  <c r="AY83" i="13"/>
  <c r="BD83" i="13" s="1"/>
  <c r="BE83" i="2" s="1"/>
  <c r="AZ83" i="13"/>
  <c r="BP83" i="13"/>
  <c r="BR83" i="13"/>
  <c r="U83" i="3" s="1"/>
  <c r="BS83" i="13"/>
  <c r="V83" i="3" s="1"/>
  <c r="BT83" i="13"/>
  <c r="BV83" i="13"/>
  <c r="BW83" i="13"/>
  <c r="BP83" i="2" s="1"/>
  <c r="BX83" i="13"/>
  <c r="BQ83" i="2" s="1"/>
  <c r="BY83" i="13"/>
  <c r="BZ83" i="13"/>
  <c r="E83" i="4" s="1"/>
  <c r="CA83" i="13"/>
  <c r="F83" i="4" s="1"/>
  <c r="CB83" i="13"/>
  <c r="G83" i="4" s="1"/>
  <c r="CC83" i="13"/>
  <c r="H83" i="4" s="1"/>
  <c r="CD83" i="13"/>
  <c r="I83" i="4" s="1"/>
  <c r="CE83" i="13"/>
  <c r="CF83" i="13"/>
  <c r="CG83" i="13"/>
  <c r="CM83" i="13"/>
  <c r="CN83" i="13"/>
  <c r="T83" i="4" s="1"/>
  <c r="CO83" i="13"/>
  <c r="U83" i="4" s="1"/>
  <c r="CP83" i="13"/>
  <c r="CQ83" i="13"/>
  <c r="AA83" i="3" s="1"/>
  <c r="CR83" i="13"/>
  <c r="AB83" i="3" s="1"/>
  <c r="CT83" i="13"/>
  <c r="V83" i="4" s="1"/>
  <c r="CU83" i="13"/>
  <c r="W83" i="4" s="1"/>
  <c r="CV83" i="13"/>
  <c r="AA83" i="4" s="1"/>
  <c r="CW83" i="13"/>
  <c r="Y83" i="4" s="1"/>
  <c r="CX83" i="13"/>
  <c r="Z83" i="4" s="1"/>
  <c r="CY83" i="13"/>
  <c r="CZ83" i="13"/>
  <c r="DA83" i="13"/>
  <c r="DB83" i="13"/>
  <c r="DC83" i="13"/>
  <c r="BB83" i="4" s="1"/>
  <c r="DD83" i="13"/>
  <c r="BC83" i="4" s="1"/>
  <c r="DE83" i="13"/>
  <c r="DF83" i="13"/>
  <c r="DH83" i="13"/>
  <c r="AD83" i="3" s="1"/>
  <c r="DI83" i="13"/>
  <c r="DJ83" i="13"/>
  <c r="AF83" i="3" s="1"/>
  <c r="DK83" i="13"/>
  <c r="DL83" i="13"/>
  <c r="DM83" i="13"/>
  <c r="DN83" i="13"/>
  <c r="DO83" i="13"/>
  <c r="DP83" i="13" s="1"/>
  <c r="DQ83" i="13"/>
  <c r="DR83" i="13" s="1"/>
  <c r="DS83" i="13"/>
  <c r="B83" i="7" s="1"/>
  <c r="DT83" i="13"/>
  <c r="C83" i="7" s="1"/>
  <c r="DU83" i="13"/>
  <c r="D83" i="7" s="1"/>
  <c r="DV83" i="13"/>
  <c r="E83" i="7" s="1"/>
  <c r="DW83" i="13"/>
  <c r="DX83" i="13"/>
  <c r="DY83" i="13"/>
  <c r="DZ83" i="13"/>
  <c r="EF83" i="13"/>
  <c r="B83" i="10" s="1"/>
  <c r="EG83" i="13"/>
  <c r="C83" i="10" s="1"/>
  <c r="EH83" i="13"/>
  <c r="D83" i="10" s="1"/>
  <c r="EI83" i="13"/>
  <c r="E83" i="10" s="1"/>
  <c r="EJ83" i="13"/>
  <c r="F83" i="10" s="1"/>
  <c r="EK83" i="13"/>
  <c r="G83" i="10" s="1"/>
  <c r="EL83" i="13"/>
  <c r="H83" i="10" s="1"/>
  <c r="EM83" i="13"/>
  <c r="I83" i="10" s="1"/>
  <c r="EN83" i="13"/>
  <c r="J83" i="10" s="1"/>
  <c r="A84" i="13"/>
  <c r="B84" i="13"/>
  <c r="C84" i="13"/>
  <c r="E84" i="13"/>
  <c r="F84" i="13"/>
  <c r="H84" i="13"/>
  <c r="H84" i="2" s="1"/>
  <c r="I84" i="13"/>
  <c r="J84" i="13"/>
  <c r="W84" i="13" s="1"/>
  <c r="X84" i="13" s="1"/>
  <c r="K84" i="13"/>
  <c r="M84" i="13"/>
  <c r="O84" i="13"/>
  <c r="U84" i="13"/>
  <c r="V84" i="13"/>
  <c r="Y84" i="13"/>
  <c r="D84" i="3" s="1"/>
  <c r="AB84" i="13"/>
  <c r="AD84" i="13"/>
  <c r="AH84" i="13"/>
  <c r="AI84" i="13"/>
  <c r="AJ84" i="13"/>
  <c r="AN84" i="13"/>
  <c r="AO84" i="13" s="1"/>
  <c r="J84" i="3" s="1"/>
  <c r="AP84" i="13"/>
  <c r="AG84" i="2" s="1"/>
  <c r="AQ84" i="13"/>
  <c r="AR84" i="13"/>
  <c r="BI84" i="13" s="1"/>
  <c r="AS84" i="13"/>
  <c r="BN84" i="13" s="1"/>
  <c r="BL84" i="2" s="1"/>
  <c r="AT84" i="13"/>
  <c r="AU84" i="13"/>
  <c r="AV84" i="13"/>
  <c r="BA84" i="13" s="1"/>
  <c r="AW84" i="13"/>
  <c r="BF84" i="13" s="1"/>
  <c r="AX84" i="13"/>
  <c r="BC84" i="13" s="1"/>
  <c r="O84" i="3" s="1"/>
  <c r="AY84" i="13"/>
  <c r="BD84" i="13" s="1"/>
  <c r="BE84" i="2" s="1"/>
  <c r="AZ84" i="13"/>
  <c r="BP84" i="13"/>
  <c r="BQ84" i="13" s="1"/>
  <c r="T84" i="3" s="1"/>
  <c r="BR84" i="13"/>
  <c r="U84" i="3" s="1"/>
  <c r="BS84" i="13"/>
  <c r="V84" i="3" s="1"/>
  <c r="BT84" i="13"/>
  <c r="BV84" i="13"/>
  <c r="BO84" i="2" s="1"/>
  <c r="BW84" i="13"/>
  <c r="BP84" i="2" s="1"/>
  <c r="BX84" i="13"/>
  <c r="BQ84" i="2" s="1"/>
  <c r="BY84" i="13"/>
  <c r="X84" i="3" s="1"/>
  <c r="BZ84" i="13"/>
  <c r="E84" i="4" s="1"/>
  <c r="CA84" i="13"/>
  <c r="F84" i="4" s="1"/>
  <c r="CB84" i="13"/>
  <c r="G84" i="4" s="1"/>
  <c r="CC84" i="13"/>
  <c r="H84" i="4" s="1"/>
  <c r="CD84" i="13"/>
  <c r="I84" i="4" s="1"/>
  <c r="CE84" i="13"/>
  <c r="CF84" i="13"/>
  <c r="CG84" i="13"/>
  <c r="CM84" i="13"/>
  <c r="CN84" i="13"/>
  <c r="T84" i="4" s="1"/>
  <c r="CO84" i="13"/>
  <c r="U84" i="4" s="1"/>
  <c r="CP84" i="13"/>
  <c r="CQ84" i="13"/>
  <c r="CR84" i="13"/>
  <c r="AB84" i="3" s="1"/>
  <c r="CY84" i="13"/>
  <c r="CZ84" i="13"/>
  <c r="AC84" i="3" s="1"/>
  <c r="DB84" i="13"/>
  <c r="DC84" i="13"/>
  <c r="BB84" i="4" s="1"/>
  <c r="DD84" i="13"/>
  <c r="BC84" i="4" s="1"/>
  <c r="DE84" i="13"/>
  <c r="DF84" i="13"/>
  <c r="DH84" i="13"/>
  <c r="AD84" i="3" s="1"/>
  <c r="DI84" i="13"/>
  <c r="AE84" i="3" s="1"/>
  <c r="DJ84" i="13"/>
  <c r="DK84" i="13"/>
  <c r="DL84" i="13"/>
  <c r="DM84" i="13"/>
  <c r="DN84" i="13"/>
  <c r="DO84" i="13"/>
  <c r="DP84" i="13" s="1"/>
  <c r="DQ84" i="13"/>
  <c r="DR84" i="13" s="1"/>
  <c r="DS84" i="13"/>
  <c r="B84" i="7" s="1"/>
  <c r="DT84" i="13"/>
  <c r="C84" i="7" s="1"/>
  <c r="DU84" i="13"/>
  <c r="D84" i="7" s="1"/>
  <c r="DV84" i="13"/>
  <c r="E84" i="7" s="1"/>
  <c r="DW84" i="13"/>
  <c r="DX84" i="13"/>
  <c r="DY84" i="13"/>
  <c r="DZ84" i="13"/>
  <c r="EF84" i="13"/>
  <c r="B84" i="10" s="1"/>
  <c r="EG84" i="13"/>
  <c r="C84" i="10" s="1"/>
  <c r="EH84" i="13"/>
  <c r="D84" i="10" s="1"/>
  <c r="EI84" i="13"/>
  <c r="E84" i="10" s="1"/>
  <c r="EJ84" i="13"/>
  <c r="F84" i="10" s="1"/>
  <c r="EK84" i="13"/>
  <c r="G84" i="10" s="1"/>
  <c r="EL84" i="13"/>
  <c r="H84" i="10" s="1"/>
  <c r="EM84" i="13"/>
  <c r="I84" i="10" s="1"/>
  <c r="EN84" i="13"/>
  <c r="J84" i="10" s="1"/>
  <c r="A85" i="13"/>
  <c r="B85" i="13"/>
  <c r="C85" i="13"/>
  <c r="E85" i="13"/>
  <c r="F85" i="13"/>
  <c r="H85" i="13"/>
  <c r="I85" i="13"/>
  <c r="I85" i="2" s="1"/>
  <c r="J85" i="13"/>
  <c r="K85" i="13"/>
  <c r="M85" i="13"/>
  <c r="O85" i="13"/>
  <c r="U85" i="13"/>
  <c r="V85" i="13"/>
  <c r="Y85" i="13"/>
  <c r="D85" i="3" s="1"/>
  <c r="AH85" i="13"/>
  <c r="AI85" i="13"/>
  <c r="AJ85" i="13"/>
  <c r="AP85" i="13"/>
  <c r="AQ85" i="13"/>
  <c r="AR85" i="13"/>
  <c r="BM85" i="13" s="1"/>
  <c r="BK85" i="2" s="1"/>
  <c r="AS85" i="13"/>
  <c r="BJ85" i="13" s="1"/>
  <c r="AT85" i="13"/>
  <c r="BO85" i="13" s="1"/>
  <c r="BM85" i="2" s="1"/>
  <c r="AU85" i="13"/>
  <c r="AV85" i="13"/>
  <c r="BE85" i="13" s="1"/>
  <c r="BF85" i="2" s="1"/>
  <c r="AW85" i="13"/>
  <c r="BB85" i="13" s="1"/>
  <c r="AX85" i="13"/>
  <c r="AY85" i="13"/>
  <c r="AZ85" i="13"/>
  <c r="BP85" i="13"/>
  <c r="BQ85" i="13" s="1"/>
  <c r="BR85" i="13"/>
  <c r="U85" i="3" s="1"/>
  <c r="BS85" i="13"/>
  <c r="V85" i="3" s="1"/>
  <c r="BT85" i="13"/>
  <c r="W85" i="3" s="1"/>
  <c r="BV85" i="13"/>
  <c r="BW85" i="13"/>
  <c r="BP85" i="2" s="1"/>
  <c r="BX85" i="13"/>
  <c r="BQ85" i="2" s="1"/>
  <c r="BY85" i="13"/>
  <c r="X85" i="3" s="1"/>
  <c r="BZ85" i="13"/>
  <c r="E85" i="4" s="1"/>
  <c r="CA85" i="13"/>
  <c r="F85" i="4" s="1"/>
  <c r="CB85" i="13"/>
  <c r="G85" i="4" s="1"/>
  <c r="CC85" i="13"/>
  <c r="H85" i="4" s="1"/>
  <c r="CD85" i="13"/>
  <c r="I85" i="4" s="1"/>
  <c r="CE85" i="13"/>
  <c r="CF85" i="13"/>
  <c r="CG85" i="13"/>
  <c r="CM85" i="13"/>
  <c r="AA85" i="13" s="1"/>
  <c r="CN85" i="13"/>
  <c r="T85" i="4" s="1"/>
  <c r="CO85" i="13"/>
  <c r="U85" i="4" s="1"/>
  <c r="CP85" i="13"/>
  <c r="CQ85" i="13"/>
  <c r="CR85" i="13"/>
  <c r="AB85" i="3" s="1"/>
  <c r="CY85" i="13"/>
  <c r="CZ85" i="13"/>
  <c r="AC85" i="3" s="1"/>
  <c r="DB85" i="13"/>
  <c r="DC85" i="13"/>
  <c r="BB85" i="4" s="1"/>
  <c r="DD85" i="13"/>
  <c r="BC85" i="4" s="1"/>
  <c r="DE85" i="13"/>
  <c r="DF85" i="13"/>
  <c r="DH85" i="13"/>
  <c r="AD85" i="3" s="1"/>
  <c r="DI85" i="13"/>
  <c r="AE85" i="3" s="1"/>
  <c r="DJ85" i="13"/>
  <c r="AF85" i="3" s="1"/>
  <c r="DK85" i="13"/>
  <c r="DL85" i="13"/>
  <c r="DM85" i="13"/>
  <c r="DN85" i="13"/>
  <c r="DO85" i="13"/>
  <c r="DP85" i="13" s="1"/>
  <c r="DQ85" i="13"/>
  <c r="DR85" i="13" s="1"/>
  <c r="DS85" i="13"/>
  <c r="B85" i="7" s="1"/>
  <c r="DT85" i="13"/>
  <c r="C85" i="7" s="1"/>
  <c r="DU85" i="13"/>
  <c r="D85" i="7" s="1"/>
  <c r="DV85" i="13"/>
  <c r="E85" i="7" s="1"/>
  <c r="DW85" i="13"/>
  <c r="DX85" i="13"/>
  <c r="DY85" i="13"/>
  <c r="DZ85" i="13"/>
  <c r="EF85" i="13"/>
  <c r="B85" i="10" s="1"/>
  <c r="C85" i="10"/>
  <c r="E85" i="10"/>
  <c r="F85" i="10"/>
  <c r="G85" i="10"/>
  <c r="H85" i="10"/>
  <c r="I85" i="10"/>
  <c r="J85" i="10"/>
  <c r="A86" i="13"/>
  <c r="A86" i="2" s="1"/>
  <c r="B86" i="13"/>
  <c r="C86" i="13"/>
  <c r="E86" i="13"/>
  <c r="F86" i="13"/>
  <c r="H86" i="13"/>
  <c r="H86" i="2" s="1"/>
  <c r="I86" i="13"/>
  <c r="J86" i="13"/>
  <c r="W86" i="13" s="1"/>
  <c r="K86" i="13"/>
  <c r="M86" i="13"/>
  <c r="O86" i="13"/>
  <c r="U86" i="13"/>
  <c r="V86" i="13"/>
  <c r="Y86" i="13"/>
  <c r="D86" i="3" s="1"/>
  <c r="AH86" i="13"/>
  <c r="AI86" i="13"/>
  <c r="AJ86" i="13"/>
  <c r="AP86" i="13"/>
  <c r="AG86" i="2" s="1"/>
  <c r="AQ86" i="13"/>
  <c r="AR86" i="13"/>
  <c r="AS86" i="13"/>
  <c r="AT86" i="13"/>
  <c r="AU86" i="13"/>
  <c r="AV86" i="13"/>
  <c r="AW86" i="13"/>
  <c r="AX86" i="13"/>
  <c r="BC86" i="13" s="1"/>
  <c r="O86" i="3" s="1"/>
  <c r="AY86" i="13"/>
  <c r="BD86" i="13" s="1"/>
  <c r="AZ86" i="13"/>
  <c r="BP86" i="13"/>
  <c r="BR86" i="13"/>
  <c r="U86" i="3" s="1"/>
  <c r="BS86" i="13"/>
  <c r="BT86" i="13"/>
  <c r="W86" i="3" s="1"/>
  <c r="BV86" i="13"/>
  <c r="BW86" i="13"/>
  <c r="BP86" i="2" s="1"/>
  <c r="BX86" i="13"/>
  <c r="BY86" i="13"/>
  <c r="BZ86" i="13"/>
  <c r="E86" i="4" s="1"/>
  <c r="CA86" i="13"/>
  <c r="F86" i="4" s="1"/>
  <c r="CB86" i="13"/>
  <c r="G86" i="4" s="1"/>
  <c r="CC86" i="13"/>
  <c r="H86" i="4" s="1"/>
  <c r="CD86" i="13"/>
  <c r="I86" i="4" s="1"/>
  <c r="CE86" i="13"/>
  <c r="CF86" i="13"/>
  <c r="CG86" i="13"/>
  <c r="CM86" i="13"/>
  <c r="CN86" i="13"/>
  <c r="T86" i="4" s="1"/>
  <c r="CO86" i="13"/>
  <c r="U86" i="4" s="1"/>
  <c r="CP86" i="13"/>
  <c r="CQ86" i="13"/>
  <c r="AA86" i="3" s="1"/>
  <c r="CR86" i="13"/>
  <c r="AB86" i="3" s="1"/>
  <c r="CY86" i="13"/>
  <c r="CZ86" i="13"/>
  <c r="DB86" i="13"/>
  <c r="DC86" i="13"/>
  <c r="BB86" i="4" s="1"/>
  <c r="DD86" i="13"/>
  <c r="BC86" i="4" s="1"/>
  <c r="DE86" i="13"/>
  <c r="DF86" i="13"/>
  <c r="DH86" i="13"/>
  <c r="AD86" i="3" s="1"/>
  <c r="DI86" i="13"/>
  <c r="DJ86" i="13"/>
  <c r="AF86" i="3" s="1"/>
  <c r="DK86" i="13"/>
  <c r="DL86" i="13"/>
  <c r="DM86" i="13"/>
  <c r="DN86" i="13"/>
  <c r="DO86" i="13"/>
  <c r="DP86" i="13" s="1"/>
  <c r="DQ86" i="13"/>
  <c r="DR86" i="13" s="1"/>
  <c r="DS86" i="13"/>
  <c r="B86" i="7" s="1"/>
  <c r="DT86" i="13"/>
  <c r="C86" i="7" s="1"/>
  <c r="DU86" i="13"/>
  <c r="D86" i="7" s="1"/>
  <c r="DV86" i="13"/>
  <c r="E86" i="7" s="1"/>
  <c r="DW86" i="13"/>
  <c r="DX86" i="13"/>
  <c r="DY86" i="13"/>
  <c r="DZ86" i="13"/>
  <c r="EF86" i="13"/>
  <c r="B86" i="10" s="1"/>
  <c r="EG86" i="13"/>
  <c r="C86" i="10" s="1"/>
  <c r="EH86" i="13"/>
  <c r="D86" i="10" s="1"/>
  <c r="EI86" i="13"/>
  <c r="E86" i="10" s="1"/>
  <c r="EJ86" i="13"/>
  <c r="F86" i="10" s="1"/>
  <c r="EK86" i="13"/>
  <c r="G86" i="10" s="1"/>
  <c r="EL86" i="13"/>
  <c r="H86" i="10" s="1"/>
  <c r="EM86" i="13"/>
  <c r="I86" i="10" s="1"/>
  <c r="EN86" i="13"/>
  <c r="J86" i="10" s="1"/>
  <c r="A87" i="13"/>
  <c r="A87" i="2" s="1"/>
  <c r="B87" i="13"/>
  <c r="C87" i="13"/>
  <c r="E87" i="13"/>
  <c r="F87" i="13"/>
  <c r="H87" i="13"/>
  <c r="H87" i="2" s="1"/>
  <c r="I87" i="13"/>
  <c r="I87" i="2" s="1"/>
  <c r="J87" i="13"/>
  <c r="W87" i="13" s="1"/>
  <c r="X87" i="13" s="1"/>
  <c r="K87" i="13"/>
  <c r="M87" i="13"/>
  <c r="O87" i="13"/>
  <c r="U87" i="13"/>
  <c r="V87" i="13"/>
  <c r="Y87" i="13"/>
  <c r="D87" i="3" s="1"/>
  <c r="AB87" i="13"/>
  <c r="W87" i="2" s="1"/>
  <c r="AD87" i="13"/>
  <c r="AE87" i="13" s="1"/>
  <c r="H87" i="3" s="1"/>
  <c r="AH87" i="13"/>
  <c r="AI87" i="13"/>
  <c r="AJ87" i="13"/>
  <c r="AN87" i="13"/>
  <c r="AO87" i="13" s="1"/>
  <c r="J87" i="3" s="1"/>
  <c r="AP87" i="13"/>
  <c r="AG87" i="2" s="1"/>
  <c r="AQ87" i="13"/>
  <c r="AZ87" i="13"/>
  <c r="AR87" i="13"/>
  <c r="AS87" i="13"/>
  <c r="BJ87" i="13" s="1"/>
  <c r="R87" i="3" s="1"/>
  <c r="AT87" i="13"/>
  <c r="AU87" i="13"/>
  <c r="AV87" i="13"/>
  <c r="AW87" i="13"/>
  <c r="BB87" i="13" s="1"/>
  <c r="N87" i="3" s="1"/>
  <c r="AX87" i="13"/>
  <c r="AY87" i="13"/>
  <c r="BD87" i="13" s="1"/>
  <c r="BE87" i="2" s="1"/>
  <c r="BP87" i="13"/>
  <c r="BR87" i="13"/>
  <c r="U87" i="3" s="1"/>
  <c r="BS87" i="13"/>
  <c r="V87" i="3" s="1"/>
  <c r="BT87" i="13"/>
  <c r="W87" i="3" s="1"/>
  <c r="BV87" i="13"/>
  <c r="BW87" i="13"/>
  <c r="BX87" i="13"/>
  <c r="BQ87" i="2" s="1"/>
  <c r="BY87" i="13"/>
  <c r="X87" i="3" s="1"/>
  <c r="BZ87" i="13"/>
  <c r="E87" i="4" s="1"/>
  <c r="CA87" i="13"/>
  <c r="F87" i="4" s="1"/>
  <c r="CB87" i="13"/>
  <c r="G87" i="4" s="1"/>
  <c r="CC87" i="13"/>
  <c r="H87" i="4" s="1"/>
  <c r="CD87" i="13"/>
  <c r="I87" i="4" s="1"/>
  <c r="A87" i="20"/>
  <c r="CE87" i="13"/>
  <c r="CF87" i="13"/>
  <c r="CG87" i="13"/>
  <c r="CM87" i="13"/>
  <c r="AA87" i="13" s="1"/>
  <c r="F87" i="3" s="1"/>
  <c r="CN87" i="13"/>
  <c r="T87" i="4" s="1"/>
  <c r="CO87" i="13"/>
  <c r="U87" i="4" s="1"/>
  <c r="CP87" i="13"/>
  <c r="CQ87" i="13"/>
  <c r="AA87" i="3" s="1"/>
  <c r="CR87" i="13"/>
  <c r="AB87" i="3" s="1"/>
  <c r="CY87" i="13"/>
  <c r="CZ87" i="13"/>
  <c r="AC87" i="3" s="1"/>
  <c r="DB87" i="13"/>
  <c r="DC87" i="13"/>
  <c r="BB87" i="4" s="1"/>
  <c r="DD87" i="13"/>
  <c r="BC87" i="4" s="1"/>
  <c r="DE87" i="13"/>
  <c r="DF87" i="13"/>
  <c r="DH87" i="13"/>
  <c r="AD87" i="3" s="1"/>
  <c r="DI87" i="13"/>
  <c r="AE87" i="3" s="1"/>
  <c r="DJ87" i="13"/>
  <c r="DK87" i="13"/>
  <c r="DL87" i="13"/>
  <c r="DM87" i="13"/>
  <c r="DN87" i="13"/>
  <c r="DO87" i="13"/>
  <c r="DP87" i="13" s="1"/>
  <c r="DQ87" i="13"/>
  <c r="DR87" i="13" s="1"/>
  <c r="DS87" i="13"/>
  <c r="B87" i="7" s="1"/>
  <c r="DT87" i="13"/>
  <c r="C87" i="7" s="1"/>
  <c r="DU87" i="13"/>
  <c r="D87" i="7" s="1"/>
  <c r="DV87" i="13"/>
  <c r="E87" i="7" s="1"/>
  <c r="DW87" i="13"/>
  <c r="DX87" i="13"/>
  <c r="DY87" i="13"/>
  <c r="DZ87" i="13"/>
  <c r="EF87" i="13"/>
  <c r="B87" i="10" s="1"/>
  <c r="EG87" i="13"/>
  <c r="C87" i="10" s="1"/>
  <c r="EH87" i="13"/>
  <c r="D87" i="10" s="1"/>
  <c r="EI87" i="13"/>
  <c r="E87" i="10" s="1"/>
  <c r="EJ87" i="13"/>
  <c r="F87" i="10" s="1"/>
  <c r="EK87" i="13"/>
  <c r="G87" i="10" s="1"/>
  <c r="EL87" i="13"/>
  <c r="H87" i="10" s="1"/>
  <c r="EM87" i="13"/>
  <c r="I87" i="10" s="1"/>
  <c r="EN87" i="13"/>
  <c r="J87" i="10" s="1"/>
  <c r="A88" i="13"/>
  <c r="B88" i="13"/>
  <c r="C88" i="13"/>
  <c r="E88" i="13"/>
  <c r="F88" i="13"/>
  <c r="H88" i="13"/>
  <c r="H88" i="2" s="1"/>
  <c r="I88" i="13"/>
  <c r="I88" i="2" s="1"/>
  <c r="J88" i="13"/>
  <c r="K88" i="13"/>
  <c r="M88" i="13"/>
  <c r="O88" i="13"/>
  <c r="U88" i="13"/>
  <c r="V88" i="13"/>
  <c r="Y88" i="13"/>
  <c r="D88" i="3" s="1"/>
  <c r="AB88" i="13"/>
  <c r="AC88" i="13" s="1"/>
  <c r="G88" i="3" s="1"/>
  <c r="AH88" i="13"/>
  <c r="AI88" i="13"/>
  <c r="AJ88" i="13"/>
  <c r="AN88" i="13"/>
  <c r="AO88" i="13" s="1"/>
  <c r="J88" i="3" s="1"/>
  <c r="AP88" i="13"/>
  <c r="AG88" i="2" s="1"/>
  <c r="AQ88" i="13"/>
  <c r="AR88" i="13"/>
  <c r="BI88" i="13" s="1"/>
  <c r="Q88" i="3" s="1"/>
  <c r="AS88" i="13"/>
  <c r="BN88" i="13" s="1"/>
  <c r="BL88" i="2" s="1"/>
  <c r="AT88" i="13"/>
  <c r="AU88" i="13"/>
  <c r="AV88" i="13"/>
  <c r="BA88" i="13" s="1"/>
  <c r="M88" i="3" s="1"/>
  <c r="AW88" i="13"/>
  <c r="BB88" i="13" s="1"/>
  <c r="N88" i="3" s="1"/>
  <c r="AX88" i="13"/>
  <c r="BG88" i="13" s="1"/>
  <c r="BH88" i="2" s="1"/>
  <c r="AY88" i="13"/>
  <c r="BD88" i="13" s="1"/>
  <c r="AZ88" i="13"/>
  <c r="BP88" i="13"/>
  <c r="BQ88" i="13" s="1"/>
  <c r="T88" i="3" s="1"/>
  <c r="BR88" i="13"/>
  <c r="U88" i="3" s="1"/>
  <c r="BS88" i="13"/>
  <c r="BT88" i="13"/>
  <c r="W88" i="3" s="1"/>
  <c r="BV88" i="13"/>
  <c r="BO88" i="2" s="1"/>
  <c r="BW88" i="13"/>
  <c r="BP88" i="2" s="1"/>
  <c r="BX88" i="13"/>
  <c r="BY88" i="13"/>
  <c r="X88" i="3" s="1"/>
  <c r="BZ88" i="13"/>
  <c r="E88" i="4" s="1"/>
  <c r="CA88" i="13"/>
  <c r="F88" i="4" s="1"/>
  <c r="CB88" i="13"/>
  <c r="G88" i="4" s="1"/>
  <c r="CC88" i="13"/>
  <c r="H88" i="4" s="1"/>
  <c r="CD88" i="13"/>
  <c r="I88" i="4" s="1"/>
  <c r="CE88" i="13"/>
  <c r="CF88" i="13"/>
  <c r="CG88" i="13"/>
  <c r="CM88" i="13"/>
  <c r="CN88" i="13"/>
  <c r="T88" i="4" s="1"/>
  <c r="CO88" i="13"/>
  <c r="U88" i="4" s="1"/>
  <c r="CP88" i="13"/>
  <c r="CQ88" i="13"/>
  <c r="AA88" i="3" s="1"/>
  <c r="CR88" i="13"/>
  <c r="AB88" i="3" s="1"/>
  <c r="CY88" i="13"/>
  <c r="CZ88" i="13"/>
  <c r="AC88" i="3" s="1"/>
  <c r="DB88" i="13"/>
  <c r="DC88" i="13"/>
  <c r="BB88" i="4" s="1"/>
  <c r="DD88" i="13"/>
  <c r="BC88" i="4" s="1"/>
  <c r="DE88" i="13"/>
  <c r="DF88" i="13"/>
  <c r="DH88" i="13"/>
  <c r="AD88" i="3" s="1"/>
  <c r="DI88" i="13"/>
  <c r="DJ88" i="13"/>
  <c r="AF88" i="3" s="1"/>
  <c r="DK88" i="13"/>
  <c r="DL88" i="13"/>
  <c r="DM88" i="13"/>
  <c r="DN88" i="13"/>
  <c r="DO88" i="13"/>
  <c r="DP88" i="13" s="1"/>
  <c r="DQ88" i="13"/>
  <c r="DR88" i="13" s="1"/>
  <c r="DS88" i="13"/>
  <c r="B88" i="7" s="1"/>
  <c r="DT88" i="13"/>
  <c r="C88" i="7" s="1"/>
  <c r="DU88" i="13"/>
  <c r="D88" i="7" s="1"/>
  <c r="DV88" i="13"/>
  <c r="E88" i="7" s="1"/>
  <c r="DW88" i="13"/>
  <c r="DX88" i="13"/>
  <c r="DY88" i="13"/>
  <c r="DZ88" i="13"/>
  <c r="EF88" i="13"/>
  <c r="B88" i="10" s="1"/>
  <c r="EG88" i="13"/>
  <c r="C88" i="10" s="1"/>
  <c r="EH88" i="13"/>
  <c r="D88" i="10" s="1"/>
  <c r="EI88" i="13"/>
  <c r="E88" i="10" s="1"/>
  <c r="EJ88" i="13"/>
  <c r="F88" i="10" s="1"/>
  <c r="EK88" i="13"/>
  <c r="G88" i="10" s="1"/>
  <c r="EL88" i="13"/>
  <c r="H88" i="10" s="1"/>
  <c r="EM88" i="13"/>
  <c r="I88" i="10" s="1"/>
  <c r="EN88" i="13"/>
  <c r="J88" i="10" s="1"/>
  <c r="A89" i="13"/>
  <c r="A89" i="2" s="1"/>
  <c r="B89" i="13"/>
  <c r="C89" i="13"/>
  <c r="E89" i="13"/>
  <c r="F89" i="13"/>
  <c r="H89" i="13"/>
  <c r="H89" i="2" s="1"/>
  <c r="I89" i="13"/>
  <c r="I89" i="2" s="1"/>
  <c r="J89" i="13"/>
  <c r="W89" i="13" s="1"/>
  <c r="K89" i="13"/>
  <c r="M89" i="13"/>
  <c r="O89" i="13"/>
  <c r="U89" i="13"/>
  <c r="V89" i="13"/>
  <c r="Y89" i="13"/>
  <c r="D89" i="3" s="1"/>
  <c r="AB89" i="13"/>
  <c r="W89" i="2" s="1"/>
  <c r="AH89" i="13"/>
  <c r="AI89" i="13"/>
  <c r="AJ89" i="13"/>
  <c r="AN89" i="13"/>
  <c r="AP89" i="13"/>
  <c r="AQ89" i="13"/>
  <c r="AZ89" i="13"/>
  <c r="AR89" i="13"/>
  <c r="BI89" i="13" s="1"/>
  <c r="Q89" i="3" s="1"/>
  <c r="AS89" i="13"/>
  <c r="AT89" i="13"/>
  <c r="BO89" i="13" s="1"/>
  <c r="BM89" i="2" s="1"/>
  <c r="AU89" i="13"/>
  <c r="AV89" i="13"/>
  <c r="BA89" i="13" s="1"/>
  <c r="M89" i="3" s="1"/>
  <c r="AW89" i="13"/>
  <c r="AX89" i="13"/>
  <c r="AY89" i="13"/>
  <c r="BD89" i="13" s="1"/>
  <c r="BE89" i="2" s="1"/>
  <c r="BP89" i="13"/>
  <c r="BU89" i="13" s="1"/>
  <c r="BN89" i="2" s="1"/>
  <c r="BR89" i="13"/>
  <c r="BS89" i="13"/>
  <c r="V89" i="3" s="1"/>
  <c r="BT89" i="13"/>
  <c r="W89" i="3" s="1"/>
  <c r="BV89" i="13"/>
  <c r="BO89" i="2" s="1"/>
  <c r="BW89" i="13"/>
  <c r="BX89" i="13"/>
  <c r="BY89" i="13"/>
  <c r="X89" i="3" s="1"/>
  <c r="BZ89" i="13"/>
  <c r="E89" i="4" s="1"/>
  <c r="CA89" i="13"/>
  <c r="F89" i="4" s="1"/>
  <c r="CB89" i="13"/>
  <c r="G89" i="4" s="1"/>
  <c r="CC89" i="13"/>
  <c r="H89" i="4" s="1"/>
  <c r="CD89" i="13"/>
  <c r="I89" i="4" s="1"/>
  <c r="CE89" i="13"/>
  <c r="CF89" i="13"/>
  <c r="CG89" i="13"/>
  <c r="CM89" i="13"/>
  <c r="CN89" i="13"/>
  <c r="T89" i="4" s="1"/>
  <c r="CO89" i="13"/>
  <c r="U89" i="4" s="1"/>
  <c r="CP89" i="13"/>
  <c r="CQ89" i="13"/>
  <c r="AA89" i="3" s="1"/>
  <c r="CR89" i="13"/>
  <c r="CY89" i="13"/>
  <c r="CZ89" i="13"/>
  <c r="AC89" i="3" s="1"/>
  <c r="DB89" i="13"/>
  <c r="DC89" i="13"/>
  <c r="BB89" i="4" s="1"/>
  <c r="DD89" i="13"/>
  <c r="BC89" i="4" s="1"/>
  <c r="DE89" i="13"/>
  <c r="DF89" i="13"/>
  <c r="DH89" i="13"/>
  <c r="DI89" i="13"/>
  <c r="AE89" i="3" s="1"/>
  <c r="DJ89" i="13"/>
  <c r="AF89" i="3" s="1"/>
  <c r="DK89" i="13"/>
  <c r="DL89" i="13"/>
  <c r="DM89" i="13"/>
  <c r="DN89" i="13"/>
  <c r="DO89" i="13"/>
  <c r="DP89" i="13" s="1"/>
  <c r="DQ89" i="13"/>
  <c r="DR89" i="13" s="1"/>
  <c r="DS89" i="13"/>
  <c r="B89" i="7" s="1"/>
  <c r="DT89" i="13"/>
  <c r="C89" i="7" s="1"/>
  <c r="DU89" i="13"/>
  <c r="D89" i="7" s="1"/>
  <c r="DV89" i="13"/>
  <c r="E89" i="7" s="1"/>
  <c r="DW89" i="13"/>
  <c r="DX89" i="13"/>
  <c r="DY89" i="13"/>
  <c r="DZ89" i="13"/>
  <c r="EF89" i="13"/>
  <c r="B89" i="10" s="1"/>
  <c r="EG89" i="13"/>
  <c r="C89" i="10" s="1"/>
  <c r="EH89" i="13"/>
  <c r="D89" i="10" s="1"/>
  <c r="EI89" i="13"/>
  <c r="E89" i="10" s="1"/>
  <c r="EJ89" i="13"/>
  <c r="F89" i="10" s="1"/>
  <c r="EK89" i="13"/>
  <c r="G89" i="10" s="1"/>
  <c r="EL89" i="13"/>
  <c r="H89" i="10" s="1"/>
  <c r="EM89" i="13"/>
  <c r="I89" i="10" s="1"/>
  <c r="EN89" i="13"/>
  <c r="J89" i="10" s="1"/>
  <c r="A90" i="13"/>
  <c r="A90" i="2" s="1"/>
  <c r="B90" i="13"/>
  <c r="C90" i="13"/>
  <c r="E90" i="13"/>
  <c r="F90" i="13"/>
  <c r="H90" i="13"/>
  <c r="H90" i="2" s="1"/>
  <c r="I90" i="13"/>
  <c r="J90" i="13"/>
  <c r="K90" i="13"/>
  <c r="M90" i="13"/>
  <c r="O90" i="13"/>
  <c r="U90" i="13"/>
  <c r="V90" i="13"/>
  <c r="Y90" i="13"/>
  <c r="D90" i="3" s="1"/>
  <c r="AH90" i="13"/>
  <c r="AI90" i="13"/>
  <c r="AJ90" i="13"/>
  <c r="AP90" i="13"/>
  <c r="AG90" i="2" s="1"/>
  <c r="AQ90" i="13"/>
  <c r="AZ90" i="13"/>
  <c r="AR90" i="13"/>
  <c r="AS90" i="13"/>
  <c r="AT90" i="13"/>
  <c r="BO90" i="13" s="1"/>
  <c r="AU90" i="13"/>
  <c r="AV90" i="13"/>
  <c r="BA90" i="13" s="1"/>
  <c r="M90" i="3" s="1"/>
  <c r="AW90" i="13"/>
  <c r="BF90" i="13" s="1"/>
  <c r="BG90" i="2" s="1"/>
  <c r="AX90" i="13"/>
  <c r="BC90" i="13" s="1"/>
  <c r="AY90" i="13"/>
  <c r="BP90" i="13"/>
  <c r="BR90" i="13"/>
  <c r="U90" i="3" s="1"/>
  <c r="BS90" i="13"/>
  <c r="BT90" i="13"/>
  <c r="W90" i="3" s="1"/>
  <c r="BV90" i="13"/>
  <c r="BO90" i="2" s="1"/>
  <c r="BW90" i="13"/>
  <c r="BP90" i="2" s="1"/>
  <c r="BX90" i="13"/>
  <c r="BY90" i="13"/>
  <c r="X90" i="3" s="1"/>
  <c r="BZ90" i="13"/>
  <c r="E90" i="4" s="1"/>
  <c r="CA90" i="13"/>
  <c r="F90" i="4" s="1"/>
  <c r="CB90" i="13"/>
  <c r="G90" i="4" s="1"/>
  <c r="CC90" i="13"/>
  <c r="H90" i="4" s="1"/>
  <c r="CD90" i="13"/>
  <c r="I90" i="4" s="1"/>
  <c r="CE90" i="13"/>
  <c r="CF90" i="13"/>
  <c r="CG90" i="13"/>
  <c r="CM90" i="13"/>
  <c r="CN90" i="13"/>
  <c r="T90" i="4" s="1"/>
  <c r="CO90" i="13"/>
  <c r="U90" i="4" s="1"/>
  <c r="CP90" i="13"/>
  <c r="CQ90" i="13"/>
  <c r="AA90" i="3" s="1"/>
  <c r="CR90" i="13"/>
  <c r="AB90" i="3" s="1"/>
  <c r="CT90" i="13"/>
  <c r="V90" i="4" s="1"/>
  <c r="CV90" i="13"/>
  <c r="AA90" i="4" s="1"/>
  <c r="CW90" i="13"/>
  <c r="Y90" i="4" s="1"/>
  <c r="CY90" i="13"/>
  <c r="CZ90" i="13"/>
  <c r="DB90" i="13"/>
  <c r="DC90" i="13"/>
  <c r="BB90" i="4" s="1"/>
  <c r="DD90" i="13"/>
  <c r="BC90" i="4" s="1"/>
  <c r="DE90" i="13"/>
  <c r="DF90" i="13"/>
  <c r="DH90" i="13"/>
  <c r="AD90" i="3" s="1"/>
  <c r="DI90" i="13"/>
  <c r="AE90" i="3" s="1"/>
  <c r="DJ90" i="13"/>
  <c r="DK90" i="13"/>
  <c r="DL90" i="13"/>
  <c r="DM90" i="13"/>
  <c r="DN90" i="13"/>
  <c r="DO90" i="13"/>
  <c r="DP90" i="13" s="1"/>
  <c r="DQ90" i="13"/>
  <c r="DR90" i="13" s="1"/>
  <c r="DS90" i="13"/>
  <c r="B90" i="7" s="1"/>
  <c r="DT90" i="13"/>
  <c r="C90" i="7" s="1"/>
  <c r="DU90" i="13"/>
  <c r="D90" i="7" s="1"/>
  <c r="DV90" i="13"/>
  <c r="E90" i="7" s="1"/>
  <c r="DW90" i="13"/>
  <c r="DX90" i="13"/>
  <c r="DY90" i="13"/>
  <c r="DZ90" i="13"/>
  <c r="EF90" i="13"/>
  <c r="B90" i="10" s="1"/>
  <c r="EG90" i="13"/>
  <c r="C90" i="10" s="1"/>
  <c r="EH90" i="13"/>
  <c r="D90" i="10" s="1"/>
  <c r="EI90" i="13"/>
  <c r="E90" i="10" s="1"/>
  <c r="EJ90" i="13"/>
  <c r="F90" i="10" s="1"/>
  <c r="EK90" i="13"/>
  <c r="G90" i="10" s="1"/>
  <c r="EL90" i="13"/>
  <c r="H90" i="10" s="1"/>
  <c r="EM90" i="13"/>
  <c r="I90" i="10" s="1"/>
  <c r="EN90" i="13"/>
  <c r="J90" i="10" s="1"/>
  <c r="A91" i="13"/>
  <c r="B91" i="13"/>
  <c r="C91" i="13"/>
  <c r="E91" i="13"/>
  <c r="F91" i="13"/>
  <c r="H91" i="13"/>
  <c r="H91" i="2" s="1"/>
  <c r="I91" i="13"/>
  <c r="I91" i="2" s="1"/>
  <c r="J91" i="13"/>
  <c r="K91" i="13"/>
  <c r="M91" i="13"/>
  <c r="O91" i="13"/>
  <c r="U91" i="13"/>
  <c r="V91" i="13"/>
  <c r="Y91" i="13"/>
  <c r="D91" i="3" s="1"/>
  <c r="AB91" i="13"/>
  <c r="W91" i="2" s="1"/>
  <c r="AH91" i="13"/>
  <c r="AI91" i="13"/>
  <c r="AJ91" i="13"/>
  <c r="AN91" i="13"/>
  <c r="AP91" i="13"/>
  <c r="AG91" i="2" s="1"/>
  <c r="AQ91" i="13"/>
  <c r="AR91" i="13"/>
  <c r="AS91" i="13"/>
  <c r="BJ91" i="13" s="1"/>
  <c r="R91" i="3" s="1"/>
  <c r="AT91" i="13"/>
  <c r="AU91" i="13"/>
  <c r="AV91" i="13"/>
  <c r="AW91" i="13"/>
  <c r="BB91" i="13" s="1"/>
  <c r="N91" i="3" s="1"/>
  <c r="AX91" i="13"/>
  <c r="BC91" i="13" s="1"/>
  <c r="O91" i="3" s="1"/>
  <c r="AY91" i="13"/>
  <c r="AZ91" i="13"/>
  <c r="BP91" i="13"/>
  <c r="BR91" i="13"/>
  <c r="U91" i="3" s="1"/>
  <c r="BS91" i="13"/>
  <c r="BT91" i="13"/>
  <c r="W91" i="3" s="1"/>
  <c r="BV91" i="13"/>
  <c r="BO91" i="2" s="1"/>
  <c r="BW91" i="13"/>
  <c r="BP91" i="2" s="1"/>
  <c r="BX91" i="13"/>
  <c r="BY91" i="13"/>
  <c r="X91" i="3" s="1"/>
  <c r="BZ91" i="13"/>
  <c r="E91" i="4" s="1"/>
  <c r="CA91" i="13"/>
  <c r="F91" i="4" s="1"/>
  <c r="CB91" i="13"/>
  <c r="G91" i="4" s="1"/>
  <c r="CC91" i="13"/>
  <c r="H91" i="4" s="1"/>
  <c r="CD91" i="13"/>
  <c r="I91" i="4" s="1"/>
  <c r="CE91" i="13"/>
  <c r="CF91" i="13"/>
  <c r="CG91" i="13"/>
  <c r="CM91" i="13"/>
  <c r="CN91" i="13"/>
  <c r="T91" i="4" s="1"/>
  <c r="CO91" i="13"/>
  <c r="U91" i="4" s="1"/>
  <c r="CP91" i="13"/>
  <c r="CQ91" i="13"/>
  <c r="AA91" i="3" s="1"/>
  <c r="CR91" i="13"/>
  <c r="AB91" i="3" s="1"/>
  <c r="CY91" i="13"/>
  <c r="CZ91" i="13"/>
  <c r="AC91" i="3" s="1"/>
  <c r="DB91" i="13"/>
  <c r="DC91" i="13"/>
  <c r="BB91" i="4" s="1"/>
  <c r="DD91" i="13"/>
  <c r="BC91" i="4" s="1"/>
  <c r="DE91" i="13"/>
  <c r="DF91" i="13"/>
  <c r="DH91" i="13"/>
  <c r="AD91" i="3" s="1"/>
  <c r="DI91" i="13"/>
  <c r="DJ91" i="13"/>
  <c r="AF91" i="3" s="1"/>
  <c r="DK91" i="13"/>
  <c r="DL91" i="13"/>
  <c r="DM91" i="13"/>
  <c r="DN91" i="13"/>
  <c r="DO91" i="13"/>
  <c r="DP91" i="13" s="1"/>
  <c r="DQ91" i="13"/>
  <c r="DR91" i="13" s="1"/>
  <c r="DS91" i="13"/>
  <c r="B91" i="7" s="1"/>
  <c r="DT91" i="13"/>
  <c r="C91" i="7" s="1"/>
  <c r="DU91" i="13"/>
  <c r="D91" i="7" s="1"/>
  <c r="DV91" i="13"/>
  <c r="E91" i="7" s="1"/>
  <c r="DW91" i="13"/>
  <c r="DX91" i="13"/>
  <c r="DY91" i="13"/>
  <c r="DZ91" i="13"/>
  <c r="EF91" i="13"/>
  <c r="B91" i="10" s="1"/>
  <c r="EG91" i="13"/>
  <c r="C91" i="10" s="1"/>
  <c r="EH91" i="13"/>
  <c r="D91" i="10" s="1"/>
  <c r="EI91" i="13"/>
  <c r="E91" i="10" s="1"/>
  <c r="EJ91" i="13"/>
  <c r="F91" i="10" s="1"/>
  <c r="EK91" i="13"/>
  <c r="G91" i="10" s="1"/>
  <c r="EL91" i="13"/>
  <c r="H91" i="10" s="1"/>
  <c r="EM91" i="13"/>
  <c r="I91" i="10" s="1"/>
  <c r="EN91" i="13"/>
  <c r="J91" i="10" s="1"/>
  <c r="A92" i="13"/>
  <c r="A92" i="2" s="1"/>
  <c r="B92" i="13"/>
  <c r="C92" i="13"/>
  <c r="E92" i="13"/>
  <c r="F92" i="13"/>
  <c r="H92" i="13"/>
  <c r="H92" i="2" s="1"/>
  <c r="I92" i="13"/>
  <c r="I92" i="2" s="1"/>
  <c r="J92" i="13"/>
  <c r="W92" i="13" s="1"/>
  <c r="X92" i="13" s="1"/>
  <c r="K92" i="13"/>
  <c r="M92" i="13"/>
  <c r="O92" i="13"/>
  <c r="U92" i="13"/>
  <c r="V92" i="13"/>
  <c r="Y92" i="13"/>
  <c r="D92" i="3" s="1"/>
  <c r="AB92" i="13"/>
  <c r="AD92" i="13"/>
  <c r="AH92" i="13"/>
  <c r="AI92" i="13"/>
  <c r="AJ92" i="13"/>
  <c r="AN92" i="13"/>
  <c r="AO92" i="13" s="1"/>
  <c r="AP92" i="13"/>
  <c r="AQ92" i="13"/>
  <c r="AR92" i="13"/>
  <c r="BM92" i="13" s="1"/>
  <c r="BK92" i="2" s="1"/>
  <c r="AS92" i="13"/>
  <c r="BJ92" i="13" s="1"/>
  <c r="AT92" i="13"/>
  <c r="AU92" i="13"/>
  <c r="AV92" i="13"/>
  <c r="AW92" i="13"/>
  <c r="AX92" i="13"/>
  <c r="AY92" i="13"/>
  <c r="BD92" i="13" s="1"/>
  <c r="BE92" i="2" s="1"/>
  <c r="AZ92" i="13"/>
  <c r="BP92" i="13"/>
  <c r="BQ92" i="13" s="1"/>
  <c r="BR92" i="13"/>
  <c r="U92" i="3" s="1"/>
  <c r="BS92" i="13"/>
  <c r="V92" i="3" s="1"/>
  <c r="BT92" i="13"/>
  <c r="W92" i="3" s="1"/>
  <c r="BV92" i="13"/>
  <c r="BW92" i="13"/>
  <c r="BP92" i="2" s="1"/>
  <c r="BX92" i="13"/>
  <c r="BQ92" i="2" s="1"/>
  <c r="BY92" i="13"/>
  <c r="X92" i="3" s="1"/>
  <c r="BZ92" i="13"/>
  <c r="E92" i="4" s="1"/>
  <c r="CA92" i="13"/>
  <c r="F92" i="4" s="1"/>
  <c r="CB92" i="13"/>
  <c r="G92" i="4" s="1"/>
  <c r="CC92" i="13"/>
  <c r="H92" i="4" s="1"/>
  <c r="CD92" i="13"/>
  <c r="I92" i="4" s="1"/>
  <c r="CE92" i="13"/>
  <c r="CF92" i="13"/>
  <c r="CG92" i="13"/>
  <c r="CM92" i="13"/>
  <c r="AA92" i="13" s="1"/>
  <c r="CN92" i="13"/>
  <c r="T92" i="4" s="1"/>
  <c r="CO92" i="13"/>
  <c r="U92" i="4" s="1"/>
  <c r="CP92" i="13"/>
  <c r="CQ92" i="13"/>
  <c r="CR92" i="13"/>
  <c r="AB92" i="3" s="1"/>
  <c r="W92" i="4"/>
  <c r="CY92" i="13"/>
  <c r="CZ92" i="13"/>
  <c r="DB92" i="13"/>
  <c r="DC92" i="13"/>
  <c r="BB92" i="4" s="1"/>
  <c r="DD92" i="13"/>
  <c r="BC92" i="4" s="1"/>
  <c r="DE92" i="13"/>
  <c r="DF92" i="13"/>
  <c r="DH92" i="13"/>
  <c r="AD92" i="3" s="1"/>
  <c r="DI92" i="13"/>
  <c r="AE92" i="3" s="1"/>
  <c r="DJ92" i="13"/>
  <c r="DK92" i="13"/>
  <c r="DL92" i="13"/>
  <c r="DM92" i="13"/>
  <c r="DN92" i="13"/>
  <c r="DO92" i="13"/>
  <c r="DP92" i="13" s="1"/>
  <c r="DQ92" i="13"/>
  <c r="DR92" i="13" s="1"/>
  <c r="DS92" i="13"/>
  <c r="B92" i="7" s="1"/>
  <c r="DT92" i="13"/>
  <c r="C92" i="7" s="1"/>
  <c r="DU92" i="13"/>
  <c r="D92" i="7" s="1"/>
  <c r="DV92" i="13"/>
  <c r="E92" i="7" s="1"/>
  <c r="DW92" i="13"/>
  <c r="DX92" i="13"/>
  <c r="DY92" i="13"/>
  <c r="DZ92" i="13"/>
  <c r="EF92" i="13"/>
  <c r="B92" i="10" s="1"/>
  <c r="EG92" i="13"/>
  <c r="C92" i="10" s="1"/>
  <c r="EH92" i="13"/>
  <c r="D92" i="10" s="1"/>
  <c r="EI92" i="13"/>
  <c r="E92" i="10" s="1"/>
  <c r="EJ92" i="13"/>
  <c r="F92" i="10" s="1"/>
  <c r="EK92" i="13"/>
  <c r="G92" i="10" s="1"/>
  <c r="EL92" i="13"/>
  <c r="H92" i="10" s="1"/>
  <c r="EM92" i="13"/>
  <c r="I92" i="10" s="1"/>
  <c r="EN92" i="13"/>
  <c r="J92" i="10" s="1"/>
  <c r="A93" i="13"/>
  <c r="B93" i="13"/>
  <c r="C93" i="13"/>
  <c r="E93" i="13"/>
  <c r="F93" i="13"/>
  <c r="H93" i="13"/>
  <c r="I93" i="13"/>
  <c r="I93" i="2" s="1"/>
  <c r="J93" i="13"/>
  <c r="K93" i="13"/>
  <c r="M93" i="13"/>
  <c r="O93" i="13"/>
  <c r="U93" i="13"/>
  <c r="V93" i="13"/>
  <c r="Y93" i="13"/>
  <c r="D93" i="3" s="1"/>
  <c r="AB93" i="13"/>
  <c r="AF93" i="13" s="1"/>
  <c r="X93" i="2" s="1"/>
  <c r="AD93" i="13"/>
  <c r="AH93" i="13"/>
  <c r="AI93" i="13"/>
  <c r="AJ93" i="13"/>
  <c r="AN93" i="13"/>
  <c r="AP93" i="13"/>
  <c r="AQ93" i="13"/>
  <c r="AR93" i="13"/>
  <c r="BM93" i="13" s="1"/>
  <c r="BK93" i="2" s="1"/>
  <c r="AS93" i="13"/>
  <c r="BN93" i="13" s="1"/>
  <c r="BL93" i="2" s="1"/>
  <c r="AT93" i="13"/>
  <c r="BO93" i="13" s="1"/>
  <c r="AU93" i="13"/>
  <c r="AV93" i="13"/>
  <c r="BE93" i="13" s="1"/>
  <c r="AW93" i="13"/>
  <c r="AX93" i="13"/>
  <c r="BC93" i="13" s="1"/>
  <c r="AY93" i="13"/>
  <c r="BD93" i="13" s="1"/>
  <c r="BE93" i="2" s="1"/>
  <c r="AZ93" i="13"/>
  <c r="BP93" i="13"/>
  <c r="BR93" i="13"/>
  <c r="BS93" i="13"/>
  <c r="V93" i="3" s="1"/>
  <c r="BT93" i="13"/>
  <c r="W93" i="3" s="1"/>
  <c r="BV93" i="13"/>
  <c r="BO93" i="2" s="1"/>
  <c r="BW93" i="13"/>
  <c r="BX93" i="13"/>
  <c r="BY93" i="13"/>
  <c r="X93" i="3" s="1"/>
  <c r="BZ93" i="13"/>
  <c r="E93" i="4" s="1"/>
  <c r="CA93" i="13"/>
  <c r="F93" i="4" s="1"/>
  <c r="CB93" i="13"/>
  <c r="G93" i="4" s="1"/>
  <c r="CC93" i="13"/>
  <c r="H93" i="4" s="1"/>
  <c r="CD93" i="13"/>
  <c r="I93" i="4" s="1"/>
  <c r="CE93" i="13"/>
  <c r="CF93" i="13"/>
  <c r="CG93" i="13"/>
  <c r="CM93" i="13"/>
  <c r="CN93" i="13"/>
  <c r="T93" i="4" s="1"/>
  <c r="CO93" i="13"/>
  <c r="U93" i="4" s="1"/>
  <c r="CP93" i="13"/>
  <c r="CQ93" i="13"/>
  <c r="AA93" i="3" s="1"/>
  <c r="CR93" i="13"/>
  <c r="Z93" i="4"/>
  <c r="CY93" i="13"/>
  <c r="CZ93" i="13"/>
  <c r="AC93" i="3" s="1"/>
  <c r="DB93" i="13"/>
  <c r="DC93" i="13"/>
  <c r="BB93" i="4" s="1"/>
  <c r="DD93" i="13"/>
  <c r="BC93" i="4" s="1"/>
  <c r="DE93" i="13"/>
  <c r="DF93" i="13"/>
  <c r="DH93" i="13"/>
  <c r="AD93" i="3" s="1"/>
  <c r="DI93" i="13"/>
  <c r="AE93" i="3" s="1"/>
  <c r="DJ93" i="13"/>
  <c r="AF93" i="3" s="1"/>
  <c r="DK93" i="13"/>
  <c r="DL93" i="13"/>
  <c r="DM93" i="13"/>
  <c r="DN93" i="13"/>
  <c r="DO93" i="13"/>
  <c r="DP93" i="13" s="1"/>
  <c r="DQ93" i="13"/>
  <c r="DR93" i="13" s="1"/>
  <c r="DS93" i="13"/>
  <c r="B93" i="7" s="1"/>
  <c r="DT93" i="13"/>
  <c r="C93" i="7" s="1"/>
  <c r="DU93" i="13"/>
  <c r="D93" i="7" s="1"/>
  <c r="DV93" i="13"/>
  <c r="E93" i="7" s="1"/>
  <c r="DW93" i="13"/>
  <c r="DX93" i="13"/>
  <c r="DY93" i="13"/>
  <c r="DZ93" i="13"/>
  <c r="EF93" i="13"/>
  <c r="B93" i="10" s="1"/>
  <c r="EG93" i="13"/>
  <c r="C93" i="10" s="1"/>
  <c r="EH93" i="13"/>
  <c r="D93" i="10" s="1"/>
  <c r="EI93" i="13"/>
  <c r="E93" i="10" s="1"/>
  <c r="EJ93" i="13"/>
  <c r="F93" i="10" s="1"/>
  <c r="EK93" i="13"/>
  <c r="G93" i="10" s="1"/>
  <c r="EL93" i="13"/>
  <c r="H93" i="10" s="1"/>
  <c r="EM93" i="13"/>
  <c r="I93" i="10" s="1"/>
  <c r="EN93" i="13"/>
  <c r="J93" i="10" s="1"/>
  <c r="A94" i="13"/>
  <c r="A94" i="2" s="1"/>
  <c r="B94" i="13"/>
  <c r="C94" i="13"/>
  <c r="E94" i="13"/>
  <c r="F94" i="13"/>
  <c r="H94" i="13"/>
  <c r="I94" i="13"/>
  <c r="J94" i="13"/>
  <c r="K94" i="13"/>
  <c r="M94" i="13"/>
  <c r="O94" i="13"/>
  <c r="U94" i="13"/>
  <c r="V94" i="13"/>
  <c r="Y94" i="13"/>
  <c r="AB94" i="13"/>
  <c r="W94" i="2" s="1"/>
  <c r="AD94" i="13"/>
  <c r="Y94" i="2" s="1"/>
  <c r="AH94" i="13"/>
  <c r="AI94" i="13"/>
  <c r="AJ94" i="13"/>
  <c r="AN94" i="13"/>
  <c r="AP94" i="13"/>
  <c r="AG94" i="2" s="1"/>
  <c r="AQ94" i="13"/>
  <c r="AR94" i="13"/>
  <c r="AS94" i="13"/>
  <c r="BJ94" i="13" s="1"/>
  <c r="R94" i="3" s="1"/>
  <c r="AT94" i="13"/>
  <c r="AU94" i="13"/>
  <c r="AV94" i="13"/>
  <c r="AW94" i="13"/>
  <c r="BB94" i="13" s="1"/>
  <c r="N94" i="3" s="1"/>
  <c r="AX94" i="13"/>
  <c r="BC94" i="13" s="1"/>
  <c r="O94" i="3" s="1"/>
  <c r="AY94" i="13"/>
  <c r="AZ94" i="13"/>
  <c r="BP94" i="13"/>
  <c r="BR94" i="13"/>
  <c r="U94" i="3" s="1"/>
  <c r="BS94" i="13"/>
  <c r="BT94" i="13"/>
  <c r="W94" i="3" s="1"/>
  <c r="BV94" i="13"/>
  <c r="BO94" i="2" s="1"/>
  <c r="BW94" i="13"/>
  <c r="BP94" i="2" s="1"/>
  <c r="BX94" i="13"/>
  <c r="BY94" i="13"/>
  <c r="X94" i="3" s="1"/>
  <c r="BZ94" i="13"/>
  <c r="E94" i="4" s="1"/>
  <c r="CA94" i="13"/>
  <c r="F94" i="4" s="1"/>
  <c r="CB94" i="13"/>
  <c r="G94" i="4" s="1"/>
  <c r="CC94" i="13"/>
  <c r="H94" i="4" s="1"/>
  <c r="CD94" i="13"/>
  <c r="I94" i="4" s="1"/>
  <c r="CE94" i="13"/>
  <c r="CF94" i="13"/>
  <c r="CG94" i="13"/>
  <c r="CM94" i="13"/>
  <c r="AA94" i="13" s="1"/>
  <c r="F94" i="3" s="1"/>
  <c r="CN94" i="13"/>
  <c r="T94" i="4" s="1"/>
  <c r="CO94" i="13"/>
  <c r="U94" i="4" s="1"/>
  <c r="CP94" i="13"/>
  <c r="CQ94" i="13"/>
  <c r="AA94" i="3" s="1"/>
  <c r="CR94" i="13"/>
  <c r="AB94" i="3" s="1"/>
  <c r="CY94" i="13"/>
  <c r="CZ94" i="13"/>
  <c r="AC94" i="3" s="1"/>
  <c r="DB94" i="13"/>
  <c r="DC94" i="13"/>
  <c r="DD94" i="13"/>
  <c r="BC94" i="4" s="1"/>
  <c r="DE94" i="13"/>
  <c r="DF94" i="13"/>
  <c r="DH94" i="13"/>
  <c r="AD94" i="3" s="1"/>
  <c r="DI94" i="13"/>
  <c r="DJ94" i="13"/>
  <c r="AF94" i="3" s="1"/>
  <c r="DK94" i="13"/>
  <c r="DL94" i="13"/>
  <c r="DM94" i="13"/>
  <c r="DN94" i="13"/>
  <c r="DO94" i="13"/>
  <c r="DP94" i="13" s="1"/>
  <c r="DQ94" i="13"/>
  <c r="DR94" i="13" s="1"/>
  <c r="DS94" i="13"/>
  <c r="B94" i="7" s="1"/>
  <c r="DT94" i="13"/>
  <c r="C94" i="7" s="1"/>
  <c r="DU94" i="13"/>
  <c r="D94" i="7" s="1"/>
  <c r="DV94" i="13"/>
  <c r="E94" i="7" s="1"/>
  <c r="DW94" i="13"/>
  <c r="DX94" i="13"/>
  <c r="DY94" i="13"/>
  <c r="DZ94" i="13"/>
  <c r="EF94" i="13"/>
  <c r="B94" i="10" s="1"/>
  <c r="EG94" i="13"/>
  <c r="C94" i="10" s="1"/>
  <c r="EH94" i="13"/>
  <c r="D94" i="10" s="1"/>
  <c r="EI94" i="13"/>
  <c r="E94" i="10" s="1"/>
  <c r="EJ94" i="13"/>
  <c r="F94" i="10" s="1"/>
  <c r="EK94" i="13"/>
  <c r="G94" i="10" s="1"/>
  <c r="EL94" i="13"/>
  <c r="H94" i="10" s="1"/>
  <c r="EM94" i="13"/>
  <c r="I94" i="10" s="1"/>
  <c r="EN94" i="13"/>
  <c r="J94" i="10" s="1"/>
  <c r="A95" i="13"/>
  <c r="A95" i="2" s="1"/>
  <c r="B95" i="13"/>
  <c r="C95" i="13"/>
  <c r="E95" i="13"/>
  <c r="F95" i="13"/>
  <c r="H95" i="13"/>
  <c r="H95" i="2" s="1"/>
  <c r="I95" i="13"/>
  <c r="I95" i="2" s="1"/>
  <c r="J95" i="13"/>
  <c r="W95" i="13" s="1"/>
  <c r="X95" i="13" s="1"/>
  <c r="K95" i="13"/>
  <c r="M95" i="13"/>
  <c r="O95" i="13"/>
  <c r="U95" i="13"/>
  <c r="V95" i="13"/>
  <c r="Y95" i="13"/>
  <c r="D95" i="3" s="1"/>
  <c r="AH95" i="13"/>
  <c r="AI95" i="13"/>
  <c r="AJ95" i="13"/>
  <c r="AP95" i="13"/>
  <c r="AG95" i="2" s="1"/>
  <c r="AQ95" i="13"/>
  <c r="AR95" i="13"/>
  <c r="BI95" i="13" s="1"/>
  <c r="AS95" i="13"/>
  <c r="BJ95" i="13" s="1"/>
  <c r="R95" i="3" s="1"/>
  <c r="AT95" i="13"/>
  <c r="BO95" i="13" s="1"/>
  <c r="BM95" i="2" s="1"/>
  <c r="AU95" i="13"/>
  <c r="AV95" i="13"/>
  <c r="BA95" i="13" s="1"/>
  <c r="AW95" i="13"/>
  <c r="BB95" i="13" s="1"/>
  <c r="AX95" i="13"/>
  <c r="BG95" i="13" s="1"/>
  <c r="BH95" i="2" s="1"/>
  <c r="AY95" i="13"/>
  <c r="BD95" i="13" s="1"/>
  <c r="BE95" i="2" s="1"/>
  <c r="AZ95" i="13"/>
  <c r="BP95" i="13"/>
  <c r="BQ95" i="13" s="1"/>
  <c r="T95" i="3" s="1"/>
  <c r="BR95" i="13"/>
  <c r="U95" i="3" s="1"/>
  <c r="BS95" i="13"/>
  <c r="V95" i="3" s="1"/>
  <c r="BT95" i="13"/>
  <c r="BV95" i="13"/>
  <c r="BW95" i="13"/>
  <c r="BP95" i="2" s="1"/>
  <c r="BX95" i="13"/>
  <c r="BQ95" i="2" s="1"/>
  <c r="BY95" i="13"/>
  <c r="BZ95" i="13"/>
  <c r="E95" i="4" s="1"/>
  <c r="CA95" i="13"/>
  <c r="F95" i="4" s="1"/>
  <c r="CB95" i="13"/>
  <c r="G95" i="4" s="1"/>
  <c r="CC95" i="13"/>
  <c r="H95" i="4" s="1"/>
  <c r="CD95" i="13"/>
  <c r="I95" i="4" s="1"/>
  <c r="CE95" i="13"/>
  <c r="CF95" i="13"/>
  <c r="CG95" i="13"/>
  <c r="CM95" i="13"/>
  <c r="AA95" i="13" s="1"/>
  <c r="F95" i="3" s="1"/>
  <c r="CN95" i="13"/>
  <c r="T95" i="4" s="1"/>
  <c r="CO95" i="13"/>
  <c r="CP95" i="13"/>
  <c r="CQ95" i="13"/>
  <c r="AA95" i="3" s="1"/>
  <c r="CR95" i="13"/>
  <c r="AB95" i="3" s="1"/>
  <c r="CT95" i="13"/>
  <c r="V95" i="4" s="1"/>
  <c r="CU95" i="13"/>
  <c r="W95" i="4" s="1"/>
  <c r="CV95" i="13"/>
  <c r="AA95" i="4" s="1"/>
  <c r="CW95" i="13"/>
  <c r="Y95" i="4" s="1"/>
  <c r="CX95" i="13"/>
  <c r="Z95" i="4" s="1"/>
  <c r="CY95" i="13"/>
  <c r="CZ95" i="13"/>
  <c r="AC95" i="3" s="1"/>
  <c r="DA95" i="13"/>
  <c r="DB95" i="13"/>
  <c r="DC95" i="13"/>
  <c r="BB95" i="4" s="1"/>
  <c r="DD95" i="13"/>
  <c r="BC95" i="4" s="1"/>
  <c r="DE95" i="13"/>
  <c r="DF95" i="13"/>
  <c r="DH95" i="13"/>
  <c r="DI95" i="13"/>
  <c r="AE95" i="3" s="1"/>
  <c r="DJ95" i="13"/>
  <c r="AF95" i="3" s="1"/>
  <c r="DK95" i="13"/>
  <c r="DL95" i="13"/>
  <c r="DM95" i="13"/>
  <c r="DN95" i="13"/>
  <c r="DO95" i="13"/>
  <c r="DP95" i="13" s="1"/>
  <c r="DQ95" i="13"/>
  <c r="DR95" i="13" s="1"/>
  <c r="DS95" i="13"/>
  <c r="B95" i="7" s="1"/>
  <c r="DT95" i="13"/>
  <c r="C95" i="7" s="1"/>
  <c r="DU95" i="13"/>
  <c r="D95" i="7" s="1"/>
  <c r="DV95" i="13"/>
  <c r="E95" i="7" s="1"/>
  <c r="DW95" i="13"/>
  <c r="DX95" i="13"/>
  <c r="DY95" i="13"/>
  <c r="DZ95" i="13"/>
  <c r="EF95" i="13"/>
  <c r="B95" i="10" s="1"/>
  <c r="EG95" i="13"/>
  <c r="C95" i="10" s="1"/>
  <c r="EH95" i="13"/>
  <c r="D95" i="10" s="1"/>
  <c r="EI95" i="13"/>
  <c r="E95" i="10" s="1"/>
  <c r="EJ95" i="13"/>
  <c r="F95" i="10" s="1"/>
  <c r="EK95" i="13"/>
  <c r="G95" i="10" s="1"/>
  <c r="EL95" i="13"/>
  <c r="H95" i="10" s="1"/>
  <c r="EM95" i="13"/>
  <c r="I95" i="10" s="1"/>
  <c r="EN95" i="13"/>
  <c r="J95" i="10" s="1"/>
  <c r="A96" i="13"/>
  <c r="A96" i="2" s="1"/>
  <c r="B96" i="13"/>
  <c r="C96" i="13"/>
  <c r="E96" i="13"/>
  <c r="F96" i="13"/>
  <c r="H96" i="13"/>
  <c r="H96" i="2" s="1"/>
  <c r="I96" i="13"/>
  <c r="J96" i="13"/>
  <c r="K96" i="13"/>
  <c r="M96" i="13"/>
  <c r="O96" i="13"/>
  <c r="U96" i="13"/>
  <c r="V96" i="13"/>
  <c r="Y96" i="13"/>
  <c r="D96" i="3" s="1"/>
  <c r="AB96" i="13"/>
  <c r="AD96" i="13"/>
  <c r="AH96" i="13"/>
  <c r="AI96" i="13"/>
  <c r="AJ96" i="13"/>
  <c r="AN96" i="13"/>
  <c r="AO96" i="13" s="1"/>
  <c r="J96" i="3" s="1"/>
  <c r="AP96" i="13"/>
  <c r="AG96" i="2" s="1"/>
  <c r="AQ96" i="13"/>
  <c r="AR96" i="13"/>
  <c r="BI96" i="13" s="1"/>
  <c r="AS96" i="13"/>
  <c r="AT96" i="13"/>
  <c r="AU96" i="13"/>
  <c r="AV96" i="13"/>
  <c r="BA96" i="13" s="1"/>
  <c r="AW96" i="13"/>
  <c r="AX96" i="13"/>
  <c r="AY96" i="13"/>
  <c r="AZ96" i="13"/>
  <c r="BP96" i="13"/>
  <c r="BR96" i="13"/>
  <c r="U96" i="3" s="1"/>
  <c r="BS96" i="13"/>
  <c r="V96" i="3" s="1"/>
  <c r="BT96" i="13"/>
  <c r="BV96" i="13"/>
  <c r="BW96" i="13"/>
  <c r="BP96" i="2" s="1"/>
  <c r="BX96" i="13"/>
  <c r="BQ96" i="2" s="1"/>
  <c r="BY96" i="13"/>
  <c r="BZ96" i="13"/>
  <c r="E96" i="4" s="1"/>
  <c r="CA96" i="13"/>
  <c r="F96" i="4" s="1"/>
  <c r="CB96" i="13"/>
  <c r="G96" i="4" s="1"/>
  <c r="CC96" i="13"/>
  <c r="H96" i="4" s="1"/>
  <c r="CD96" i="13"/>
  <c r="I96" i="4" s="1"/>
  <c r="CE96" i="13"/>
  <c r="CF96" i="13"/>
  <c r="CG96" i="13"/>
  <c r="CM96" i="13"/>
  <c r="CN96" i="13"/>
  <c r="T96" i="4" s="1"/>
  <c r="CO96" i="13"/>
  <c r="U96" i="4" s="1"/>
  <c r="CP96" i="13"/>
  <c r="CQ96" i="13"/>
  <c r="AA96" i="3" s="1"/>
  <c r="CR96" i="13"/>
  <c r="AB96" i="3" s="1"/>
  <c r="CY96" i="13"/>
  <c r="CZ96" i="13"/>
  <c r="DB96" i="13"/>
  <c r="DC96" i="13"/>
  <c r="BB96" i="4" s="1"/>
  <c r="DD96" i="13"/>
  <c r="BC96" i="4" s="1"/>
  <c r="DE96" i="13"/>
  <c r="DF96" i="13"/>
  <c r="DH96" i="13"/>
  <c r="AD96" i="3" s="1"/>
  <c r="DI96" i="13"/>
  <c r="AE96" i="3" s="1"/>
  <c r="DJ96" i="13"/>
  <c r="DK96" i="13"/>
  <c r="DL96" i="13"/>
  <c r="DM96" i="13"/>
  <c r="DN96" i="13"/>
  <c r="DO96" i="13"/>
  <c r="DP96" i="13" s="1"/>
  <c r="DQ96" i="13"/>
  <c r="DR96" i="13" s="1"/>
  <c r="DS96" i="13"/>
  <c r="B96" i="7" s="1"/>
  <c r="DT96" i="13"/>
  <c r="C96" i="7" s="1"/>
  <c r="DU96" i="13"/>
  <c r="D96" i="7" s="1"/>
  <c r="DV96" i="13"/>
  <c r="E96" i="7" s="1"/>
  <c r="DW96" i="13"/>
  <c r="DX96" i="13"/>
  <c r="DY96" i="13"/>
  <c r="DZ96" i="13"/>
  <c r="EF96" i="13"/>
  <c r="B96" i="10" s="1"/>
  <c r="EG96" i="13"/>
  <c r="C96" i="10" s="1"/>
  <c r="EH96" i="13"/>
  <c r="D96" i="10" s="1"/>
  <c r="EI96" i="13"/>
  <c r="E96" i="10" s="1"/>
  <c r="EJ96" i="13"/>
  <c r="F96" i="10" s="1"/>
  <c r="EK96" i="13"/>
  <c r="G96" i="10" s="1"/>
  <c r="EL96" i="13"/>
  <c r="H96" i="10" s="1"/>
  <c r="EM96" i="13"/>
  <c r="I96" i="10" s="1"/>
  <c r="EN96" i="13"/>
  <c r="J96" i="10" s="1"/>
  <c r="A97" i="13"/>
  <c r="B97" i="13"/>
  <c r="C97" i="13"/>
  <c r="E97" i="13"/>
  <c r="F97" i="13"/>
  <c r="H97" i="13"/>
  <c r="H97" i="2" s="1"/>
  <c r="I97" i="13"/>
  <c r="I97" i="2" s="1"/>
  <c r="J97" i="13"/>
  <c r="K97" i="13"/>
  <c r="M97" i="13"/>
  <c r="O97" i="13"/>
  <c r="U97" i="13"/>
  <c r="V97" i="13"/>
  <c r="Y97" i="13"/>
  <c r="D97" i="3" s="1"/>
  <c r="AH97" i="13"/>
  <c r="AI97" i="13"/>
  <c r="AJ97" i="13"/>
  <c r="AP97" i="13"/>
  <c r="AQ97" i="13"/>
  <c r="AZ97" i="13"/>
  <c r="AR97" i="13"/>
  <c r="BM97" i="13" s="1"/>
  <c r="AS97" i="13"/>
  <c r="AT97" i="13"/>
  <c r="AU97" i="13"/>
  <c r="AV97" i="13"/>
  <c r="BE97" i="13" s="1"/>
  <c r="AW97" i="13"/>
  <c r="AX97" i="13"/>
  <c r="BC97" i="13" s="1"/>
  <c r="O97" i="3" s="1"/>
  <c r="AY97" i="13"/>
  <c r="BP97" i="13"/>
  <c r="BQ97" i="13" s="1"/>
  <c r="T97" i="3" s="1"/>
  <c r="BR97" i="13"/>
  <c r="U97" i="3" s="1"/>
  <c r="BS97" i="13"/>
  <c r="V97" i="3" s="1"/>
  <c r="BT97" i="13"/>
  <c r="W97" i="3" s="1"/>
  <c r="BV97" i="13"/>
  <c r="BW97" i="13"/>
  <c r="BX97" i="13"/>
  <c r="BQ97" i="2" s="1"/>
  <c r="BY97" i="13"/>
  <c r="X97" i="3" s="1"/>
  <c r="BZ97" i="13"/>
  <c r="E97" i="4" s="1"/>
  <c r="CA97" i="13"/>
  <c r="F97" i="4" s="1"/>
  <c r="CB97" i="13"/>
  <c r="G97" i="4" s="1"/>
  <c r="CC97" i="13"/>
  <c r="H97" i="4" s="1"/>
  <c r="CD97" i="13"/>
  <c r="I97" i="4" s="1"/>
  <c r="CE97" i="13"/>
  <c r="CF97" i="13"/>
  <c r="CG97" i="13"/>
  <c r="CM97" i="13"/>
  <c r="AA97" i="13" s="1"/>
  <c r="CN97" i="13"/>
  <c r="T97" i="4" s="1"/>
  <c r="CO97" i="13"/>
  <c r="U97" i="4" s="1"/>
  <c r="CP97" i="13"/>
  <c r="CQ97" i="13"/>
  <c r="CR97" i="13"/>
  <c r="AB97" i="3" s="1"/>
  <c r="CY97" i="13"/>
  <c r="CZ97" i="13"/>
  <c r="AC97" i="3" s="1"/>
  <c r="DB97" i="13"/>
  <c r="DC97" i="13"/>
  <c r="BB97" i="4" s="1"/>
  <c r="DD97" i="13"/>
  <c r="BC97" i="4" s="1"/>
  <c r="DE97" i="13"/>
  <c r="DF97" i="13"/>
  <c r="DH97" i="13"/>
  <c r="AD97" i="3" s="1"/>
  <c r="DI97" i="13"/>
  <c r="AE97" i="3" s="1"/>
  <c r="DJ97" i="13"/>
  <c r="AF97" i="3" s="1"/>
  <c r="DK97" i="13"/>
  <c r="DL97" i="13"/>
  <c r="DM97" i="13"/>
  <c r="DN97" i="13"/>
  <c r="DO97" i="13"/>
  <c r="DP97" i="13" s="1"/>
  <c r="DQ97" i="13"/>
  <c r="DR97" i="13" s="1"/>
  <c r="DS97" i="13"/>
  <c r="B97" i="7" s="1"/>
  <c r="DT97" i="13"/>
  <c r="C97" i="7" s="1"/>
  <c r="DU97" i="13"/>
  <c r="D97" i="7" s="1"/>
  <c r="DV97" i="13"/>
  <c r="E97" i="7" s="1"/>
  <c r="DW97" i="13"/>
  <c r="DX97" i="13"/>
  <c r="DY97" i="13"/>
  <c r="DZ97" i="13"/>
  <c r="EF97" i="13"/>
  <c r="B97" i="10" s="1"/>
  <c r="EG97" i="13"/>
  <c r="C97" i="10" s="1"/>
  <c r="EH97" i="13"/>
  <c r="D97" i="10" s="1"/>
  <c r="EI97" i="13"/>
  <c r="E97" i="10" s="1"/>
  <c r="EJ97" i="13"/>
  <c r="F97" i="10" s="1"/>
  <c r="EK97" i="13"/>
  <c r="G97" i="10" s="1"/>
  <c r="EL97" i="13"/>
  <c r="H97" i="10" s="1"/>
  <c r="EM97" i="13"/>
  <c r="I97" i="10" s="1"/>
  <c r="EN97" i="13"/>
  <c r="J97" i="10" s="1"/>
  <c r="A98" i="13"/>
  <c r="A98" i="2" s="1"/>
  <c r="B98" i="13"/>
  <c r="C98" i="13"/>
  <c r="E98" i="13"/>
  <c r="F98" i="13"/>
  <c r="H98" i="13"/>
  <c r="I98" i="13"/>
  <c r="J98" i="13"/>
  <c r="W98" i="13" s="1"/>
  <c r="X98" i="13" s="1"/>
  <c r="K98" i="13"/>
  <c r="M98" i="13"/>
  <c r="O98" i="13"/>
  <c r="U98" i="13"/>
  <c r="V98" i="13"/>
  <c r="Y98" i="13"/>
  <c r="AH98" i="13"/>
  <c r="AI98" i="13"/>
  <c r="AJ98" i="13"/>
  <c r="AP98" i="13"/>
  <c r="AQ98" i="13"/>
  <c r="AR98" i="13"/>
  <c r="AS98" i="13"/>
  <c r="BJ98" i="13" s="1"/>
  <c r="R98" i="3" s="1"/>
  <c r="AT98" i="13"/>
  <c r="BO98" i="13" s="1"/>
  <c r="AU98" i="13"/>
  <c r="AV98" i="13"/>
  <c r="AW98" i="13"/>
  <c r="BB98" i="13" s="1"/>
  <c r="N98" i="3" s="1"/>
  <c r="AX98" i="13"/>
  <c r="AY98" i="13"/>
  <c r="AZ98" i="13"/>
  <c r="BP98" i="13"/>
  <c r="BU98" i="13" s="1"/>
  <c r="BN98" i="2" s="1"/>
  <c r="BR98" i="13"/>
  <c r="BS98" i="13"/>
  <c r="V98" i="3" s="1"/>
  <c r="BT98" i="13"/>
  <c r="W98" i="3" s="1"/>
  <c r="BV98" i="13"/>
  <c r="BO98" i="2" s="1"/>
  <c r="BW98" i="13"/>
  <c r="BX98" i="13"/>
  <c r="BQ98" i="2" s="1"/>
  <c r="BY98" i="13"/>
  <c r="X98" i="3" s="1"/>
  <c r="BZ98" i="13"/>
  <c r="E98" i="4" s="1"/>
  <c r="CA98" i="13"/>
  <c r="F98" i="4" s="1"/>
  <c r="CB98" i="13"/>
  <c r="G98" i="4" s="1"/>
  <c r="CC98" i="13"/>
  <c r="H98" i="4" s="1"/>
  <c r="CD98" i="13"/>
  <c r="I98" i="4" s="1"/>
  <c r="CE98" i="13"/>
  <c r="CF98" i="13"/>
  <c r="CG98" i="13"/>
  <c r="CM98" i="13"/>
  <c r="CN98" i="13"/>
  <c r="T98" i="4" s="1"/>
  <c r="CO98" i="13"/>
  <c r="U98" i="4" s="1"/>
  <c r="CP98" i="13"/>
  <c r="CQ98" i="13"/>
  <c r="AA98" i="3" s="1"/>
  <c r="CR98" i="13"/>
  <c r="CY98" i="13"/>
  <c r="CZ98" i="13"/>
  <c r="AC98" i="3" s="1"/>
  <c r="DB98" i="13"/>
  <c r="DC98" i="13"/>
  <c r="BB98" i="4" s="1"/>
  <c r="DD98" i="13"/>
  <c r="BC98" i="4" s="1"/>
  <c r="DE98" i="13"/>
  <c r="DF98" i="13"/>
  <c r="DH98" i="13"/>
  <c r="DI98" i="13"/>
  <c r="AE98" i="3" s="1"/>
  <c r="DJ98" i="13"/>
  <c r="AF98" i="3" s="1"/>
  <c r="DK98" i="13"/>
  <c r="DL98" i="13"/>
  <c r="DM98" i="13"/>
  <c r="DN98" i="13"/>
  <c r="DO98" i="13"/>
  <c r="DP98" i="13" s="1"/>
  <c r="DQ98" i="13"/>
  <c r="DR98" i="13" s="1"/>
  <c r="DS98" i="13"/>
  <c r="B98" i="7" s="1"/>
  <c r="DT98" i="13"/>
  <c r="C98" i="7" s="1"/>
  <c r="DU98" i="13"/>
  <c r="D98" i="7" s="1"/>
  <c r="DV98" i="13"/>
  <c r="E98" i="7" s="1"/>
  <c r="DW98" i="13"/>
  <c r="DX98" i="13"/>
  <c r="DY98" i="13"/>
  <c r="DZ98" i="13"/>
  <c r="EF98" i="13"/>
  <c r="B98" i="10" s="1"/>
  <c r="EG98" i="13"/>
  <c r="C98" i="10" s="1"/>
  <c r="EH98" i="13"/>
  <c r="D98" i="10" s="1"/>
  <c r="EI98" i="13"/>
  <c r="E98" i="10" s="1"/>
  <c r="EJ98" i="13"/>
  <c r="F98" i="10" s="1"/>
  <c r="EK98" i="13"/>
  <c r="G98" i="10" s="1"/>
  <c r="EL98" i="13"/>
  <c r="H98" i="10" s="1"/>
  <c r="EM98" i="13"/>
  <c r="I98" i="10" s="1"/>
  <c r="EN98" i="13"/>
  <c r="J98" i="10" s="1"/>
  <c r="A99" i="13"/>
  <c r="A99" i="2" s="1"/>
  <c r="B99" i="13"/>
  <c r="C99" i="13"/>
  <c r="E99" i="13"/>
  <c r="F99" i="13"/>
  <c r="H99" i="13"/>
  <c r="H99" i="2" s="1"/>
  <c r="I99" i="13"/>
  <c r="J99" i="13"/>
  <c r="W99" i="13" s="1"/>
  <c r="K99" i="13"/>
  <c r="M99" i="13"/>
  <c r="O99" i="13"/>
  <c r="U99" i="13"/>
  <c r="V99" i="13"/>
  <c r="Y99" i="13"/>
  <c r="D99" i="3" s="1"/>
  <c r="AH99" i="13"/>
  <c r="AI99" i="13"/>
  <c r="AJ99" i="13"/>
  <c r="AP99" i="13"/>
  <c r="AG99" i="2" s="1"/>
  <c r="AQ99" i="13"/>
  <c r="AR99" i="13"/>
  <c r="BI99" i="13" s="1"/>
  <c r="Q99" i="3" s="1"/>
  <c r="AS99" i="13"/>
  <c r="BN99" i="13" s="1"/>
  <c r="BL99" i="2" s="1"/>
  <c r="AT99" i="13"/>
  <c r="BO99" i="13" s="1"/>
  <c r="BM99" i="2" s="1"/>
  <c r="AU99" i="13"/>
  <c r="AV99" i="13"/>
  <c r="BA99" i="13" s="1"/>
  <c r="M99" i="3" s="1"/>
  <c r="AW99" i="13"/>
  <c r="BF99" i="13" s="1"/>
  <c r="BG99" i="2" s="1"/>
  <c r="AX99" i="13"/>
  <c r="BG99" i="13" s="1"/>
  <c r="BH99" i="2" s="1"/>
  <c r="AY99" i="13"/>
  <c r="AZ99" i="13"/>
  <c r="BP99" i="13"/>
  <c r="BQ99" i="13" s="1"/>
  <c r="T99" i="3" s="1"/>
  <c r="BR99" i="13"/>
  <c r="U99" i="3" s="1"/>
  <c r="BS99" i="13"/>
  <c r="V99" i="3" s="1"/>
  <c r="BT99" i="13"/>
  <c r="W99" i="3" s="1"/>
  <c r="BV99" i="13"/>
  <c r="BO99" i="2" s="1"/>
  <c r="BW99" i="13"/>
  <c r="BP99" i="2" s="1"/>
  <c r="BX99" i="13"/>
  <c r="BY99" i="13"/>
  <c r="X99" i="3" s="1"/>
  <c r="BZ99" i="13"/>
  <c r="E99" i="4" s="1"/>
  <c r="CA99" i="13"/>
  <c r="F99" i="4" s="1"/>
  <c r="CB99" i="13"/>
  <c r="G99" i="4" s="1"/>
  <c r="CC99" i="13"/>
  <c r="H99" i="4" s="1"/>
  <c r="CD99" i="13"/>
  <c r="I99" i="4" s="1"/>
  <c r="CE99" i="13"/>
  <c r="CF99" i="13"/>
  <c r="CG99" i="13"/>
  <c r="CM99" i="13"/>
  <c r="CN99" i="13"/>
  <c r="T99" i="4" s="1"/>
  <c r="CO99" i="13"/>
  <c r="U99" i="4" s="1"/>
  <c r="CP99" i="13"/>
  <c r="CQ99" i="13"/>
  <c r="AA99" i="3" s="1"/>
  <c r="CR99" i="13"/>
  <c r="AB99" i="3" s="1"/>
  <c r="CY99" i="13"/>
  <c r="CZ99" i="13"/>
  <c r="AC99" i="3" s="1"/>
  <c r="DB99" i="13"/>
  <c r="DC99" i="13"/>
  <c r="BB99" i="4" s="1"/>
  <c r="DD99" i="13"/>
  <c r="BC99" i="4" s="1"/>
  <c r="DE99" i="13"/>
  <c r="DF99" i="13"/>
  <c r="DH99" i="13"/>
  <c r="AD99" i="3" s="1"/>
  <c r="DI99" i="13"/>
  <c r="AE99" i="3" s="1"/>
  <c r="DJ99" i="13"/>
  <c r="AF99" i="3" s="1"/>
  <c r="DK99" i="13"/>
  <c r="DL99" i="13"/>
  <c r="DM99" i="13"/>
  <c r="DN99" i="13"/>
  <c r="DO99" i="13"/>
  <c r="DP99" i="13" s="1"/>
  <c r="DQ99" i="13"/>
  <c r="DR99" i="13" s="1"/>
  <c r="DS99" i="13"/>
  <c r="B99" i="7" s="1"/>
  <c r="DT99" i="13"/>
  <c r="C99" i="7" s="1"/>
  <c r="DU99" i="13"/>
  <c r="D99" i="7" s="1"/>
  <c r="DV99" i="13"/>
  <c r="E99" i="7" s="1"/>
  <c r="DW99" i="13"/>
  <c r="DX99" i="13"/>
  <c r="DY99" i="13"/>
  <c r="DZ99" i="13"/>
  <c r="EF99" i="13"/>
  <c r="B99" i="10" s="1"/>
  <c r="EG99" i="13"/>
  <c r="C99" i="10" s="1"/>
  <c r="EH99" i="13"/>
  <c r="D99" i="10" s="1"/>
  <c r="EI99" i="13"/>
  <c r="E99" i="10" s="1"/>
  <c r="EJ99" i="13"/>
  <c r="F99" i="10" s="1"/>
  <c r="EK99" i="13"/>
  <c r="G99" i="10" s="1"/>
  <c r="EL99" i="13"/>
  <c r="H99" i="10" s="1"/>
  <c r="EM99" i="13"/>
  <c r="I99" i="10" s="1"/>
  <c r="EN99" i="13"/>
  <c r="J99" i="10" s="1"/>
  <c r="A100" i="13"/>
  <c r="B100" i="13"/>
  <c r="C100" i="13"/>
  <c r="E100" i="13"/>
  <c r="F100" i="13"/>
  <c r="H100" i="13"/>
  <c r="H100" i="2" s="1"/>
  <c r="I100" i="13"/>
  <c r="I100" i="2" s="1"/>
  <c r="J100" i="13"/>
  <c r="W100" i="13" s="1"/>
  <c r="X100" i="13" s="1"/>
  <c r="K100" i="13"/>
  <c r="M100" i="13"/>
  <c r="O100" i="13"/>
  <c r="U100" i="13"/>
  <c r="V100" i="13"/>
  <c r="Y100" i="13"/>
  <c r="D100" i="3" s="1"/>
  <c r="AB100" i="13"/>
  <c r="AD100" i="13"/>
  <c r="AH100" i="13"/>
  <c r="AI100" i="13"/>
  <c r="AJ100" i="13"/>
  <c r="AN100" i="13"/>
  <c r="AO100" i="13" s="1"/>
  <c r="AP100" i="13"/>
  <c r="AG100" i="2" s="1"/>
  <c r="AQ100" i="13"/>
  <c r="AR100" i="13"/>
  <c r="AS100" i="13"/>
  <c r="BJ100" i="13" s="1"/>
  <c r="AT100" i="13"/>
  <c r="AU100" i="13"/>
  <c r="AV100" i="13"/>
  <c r="BE100" i="13" s="1"/>
  <c r="BF100" i="2" s="1"/>
  <c r="AW100" i="13"/>
  <c r="AX100" i="13"/>
  <c r="AY100" i="13"/>
  <c r="AZ100" i="13"/>
  <c r="BP100" i="13"/>
  <c r="BQ100" i="13" s="1"/>
  <c r="BR100" i="13"/>
  <c r="U100" i="3" s="1"/>
  <c r="BS100" i="13"/>
  <c r="V100" i="3" s="1"/>
  <c r="BT100" i="13"/>
  <c r="W100" i="3" s="1"/>
  <c r="BV100" i="13"/>
  <c r="BW100" i="13"/>
  <c r="BX100" i="13"/>
  <c r="BQ100" i="2" s="1"/>
  <c r="BY100" i="13"/>
  <c r="X100" i="3" s="1"/>
  <c r="BZ100" i="13"/>
  <c r="E100" i="4" s="1"/>
  <c r="CA100" i="13"/>
  <c r="F100" i="4" s="1"/>
  <c r="CB100" i="13"/>
  <c r="G100" i="4" s="1"/>
  <c r="CC100" i="13"/>
  <c r="H100" i="4" s="1"/>
  <c r="CD100" i="13"/>
  <c r="I100" i="4" s="1"/>
  <c r="CE100" i="13"/>
  <c r="CF100" i="13"/>
  <c r="CG100" i="13"/>
  <c r="CM100" i="13"/>
  <c r="AA100" i="13" s="1"/>
  <c r="CN100" i="13"/>
  <c r="T100" i="4" s="1"/>
  <c r="CO100" i="13"/>
  <c r="U100" i="4" s="1"/>
  <c r="CP100" i="13"/>
  <c r="CQ100" i="13"/>
  <c r="CR100" i="13"/>
  <c r="AB100" i="3" s="1"/>
  <c r="CY100" i="13"/>
  <c r="CZ100" i="13"/>
  <c r="AC100" i="3" s="1"/>
  <c r="DB100" i="13"/>
  <c r="DC100" i="13"/>
  <c r="BB100" i="4" s="1"/>
  <c r="DD100" i="13"/>
  <c r="BC100" i="4" s="1"/>
  <c r="DE100" i="13"/>
  <c r="DF100" i="13"/>
  <c r="DH100" i="13"/>
  <c r="DI100" i="13"/>
  <c r="AE100" i="3" s="1"/>
  <c r="DJ100" i="13"/>
  <c r="AF100" i="3" s="1"/>
  <c r="DK100" i="13"/>
  <c r="DL100" i="13"/>
  <c r="DM100" i="13"/>
  <c r="DN100" i="13"/>
  <c r="DO100" i="13"/>
  <c r="DP100" i="13" s="1"/>
  <c r="DQ100" i="13"/>
  <c r="DR100" i="13" s="1"/>
  <c r="DS100" i="13"/>
  <c r="B100" i="7" s="1"/>
  <c r="DT100" i="13"/>
  <c r="C100" i="7" s="1"/>
  <c r="DU100" i="13"/>
  <c r="D100" i="7" s="1"/>
  <c r="DV100" i="13"/>
  <c r="E100" i="7" s="1"/>
  <c r="DW100" i="13"/>
  <c r="DX100" i="13"/>
  <c r="DY100" i="13"/>
  <c r="DZ100" i="13"/>
  <c r="EF100" i="13"/>
  <c r="B100" i="10" s="1"/>
  <c r="EG100" i="13"/>
  <c r="C100" i="10" s="1"/>
  <c r="EH100" i="13"/>
  <c r="D100" i="10" s="1"/>
  <c r="EI100" i="13"/>
  <c r="E100" i="10" s="1"/>
  <c r="EJ100" i="13"/>
  <c r="F100" i="10" s="1"/>
  <c r="EK100" i="13"/>
  <c r="G100" i="10" s="1"/>
  <c r="EL100" i="13"/>
  <c r="H100" i="10" s="1"/>
  <c r="EM100" i="13"/>
  <c r="I100" i="10" s="1"/>
  <c r="EN100" i="13"/>
  <c r="J100" i="10" s="1"/>
  <c r="A101" i="13"/>
  <c r="A101" i="2" s="1"/>
  <c r="B101" i="13"/>
  <c r="C101" i="13"/>
  <c r="E101" i="13"/>
  <c r="F101" i="13"/>
  <c r="H101" i="13"/>
  <c r="I101" i="13"/>
  <c r="I101" i="2" s="1"/>
  <c r="J101" i="13"/>
  <c r="K101" i="13"/>
  <c r="M101" i="13"/>
  <c r="O101" i="13"/>
  <c r="U101" i="13"/>
  <c r="V101" i="13"/>
  <c r="Y101" i="13"/>
  <c r="AB101" i="13"/>
  <c r="AD101" i="13"/>
  <c r="Y101" i="2" s="1"/>
  <c r="AH101" i="13"/>
  <c r="AI101" i="13"/>
  <c r="AJ101" i="13"/>
  <c r="AN101" i="13"/>
  <c r="AO101" i="13" s="1"/>
  <c r="J101" i="3" s="1"/>
  <c r="AP101" i="13"/>
  <c r="AG101" i="2" s="1"/>
  <c r="AQ101" i="13"/>
  <c r="AR101" i="13"/>
  <c r="BM101" i="13" s="1"/>
  <c r="BK101" i="2" s="1"/>
  <c r="AS101" i="13"/>
  <c r="AT101" i="13"/>
  <c r="AU101" i="13"/>
  <c r="AV101" i="13"/>
  <c r="BE101" i="13" s="1"/>
  <c r="BF101" i="2" s="1"/>
  <c r="AW101" i="13"/>
  <c r="AX101" i="13"/>
  <c r="BC101" i="13" s="1"/>
  <c r="O101" i="3" s="1"/>
  <c r="AY101" i="13"/>
  <c r="BD101" i="13" s="1"/>
  <c r="AZ101" i="13"/>
  <c r="BP101" i="13"/>
  <c r="BQ101" i="13" s="1"/>
  <c r="T101" i="3" s="1"/>
  <c r="BR101" i="13"/>
  <c r="U101" i="3" s="1"/>
  <c r="BS101" i="13"/>
  <c r="BT101" i="13"/>
  <c r="W101" i="3" s="1"/>
  <c r="BV101" i="13"/>
  <c r="BO101" i="2" s="1"/>
  <c r="BW101" i="13"/>
  <c r="BP101" i="2" s="1"/>
  <c r="BX101" i="13"/>
  <c r="BY101" i="13"/>
  <c r="X101" i="3" s="1"/>
  <c r="BZ101" i="13"/>
  <c r="E101" i="4" s="1"/>
  <c r="CA101" i="13"/>
  <c r="F101" i="4" s="1"/>
  <c r="CB101" i="13"/>
  <c r="G101" i="4" s="1"/>
  <c r="CC101" i="13"/>
  <c r="H101" i="4" s="1"/>
  <c r="CD101" i="13"/>
  <c r="I101" i="4" s="1"/>
  <c r="CE101" i="13"/>
  <c r="CF101" i="13"/>
  <c r="CG101" i="13"/>
  <c r="CM101" i="13"/>
  <c r="AA101" i="13" s="1"/>
  <c r="F101" i="3" s="1"/>
  <c r="CN101" i="13"/>
  <c r="T101" i="4" s="1"/>
  <c r="CO101" i="13"/>
  <c r="U101" i="4" s="1"/>
  <c r="CP101" i="13"/>
  <c r="CQ101" i="13"/>
  <c r="AA101" i="3" s="1"/>
  <c r="CR101" i="13"/>
  <c r="AB101" i="3" s="1"/>
  <c r="CY101" i="13"/>
  <c r="CZ101" i="13"/>
  <c r="AC101" i="3" s="1"/>
  <c r="DB101" i="13"/>
  <c r="DC101" i="13"/>
  <c r="BB101" i="4" s="1"/>
  <c r="DD101" i="13"/>
  <c r="BC101" i="4" s="1"/>
  <c r="DE101" i="13"/>
  <c r="DF101" i="13"/>
  <c r="DH101" i="13"/>
  <c r="DI101" i="13"/>
  <c r="DJ101" i="13"/>
  <c r="AF101" i="3" s="1"/>
  <c r="DK101" i="13"/>
  <c r="DL101" i="13"/>
  <c r="DM101" i="13"/>
  <c r="DN101" i="13"/>
  <c r="DO101" i="13"/>
  <c r="DP101" i="13" s="1"/>
  <c r="DQ101" i="13"/>
  <c r="DR101" i="13" s="1"/>
  <c r="DS101" i="13"/>
  <c r="B101" i="7" s="1"/>
  <c r="DT101" i="13"/>
  <c r="C101" i="7" s="1"/>
  <c r="DU101" i="13"/>
  <c r="D101" i="7" s="1"/>
  <c r="DV101" i="13"/>
  <c r="E101" i="7" s="1"/>
  <c r="DW101" i="13"/>
  <c r="DX101" i="13"/>
  <c r="DY101" i="13"/>
  <c r="DZ101" i="13"/>
  <c r="EF101" i="13"/>
  <c r="B101" i="10" s="1"/>
  <c r="EG101" i="13"/>
  <c r="C101" i="10" s="1"/>
  <c r="EH101" i="13"/>
  <c r="D101" i="10" s="1"/>
  <c r="EI101" i="13"/>
  <c r="E101" i="10" s="1"/>
  <c r="EJ101" i="13"/>
  <c r="F101" i="10" s="1"/>
  <c r="EK101" i="13"/>
  <c r="G101" i="10" s="1"/>
  <c r="EL101" i="13"/>
  <c r="H101" i="10" s="1"/>
  <c r="EM101" i="13"/>
  <c r="I101" i="10" s="1"/>
  <c r="EN101" i="13"/>
  <c r="J101" i="10" s="1"/>
  <c r="A102" i="13"/>
  <c r="B102" i="13"/>
  <c r="C102" i="13"/>
  <c r="E102" i="13"/>
  <c r="F102" i="13"/>
  <c r="H102" i="13"/>
  <c r="H102" i="2" s="1"/>
  <c r="I102" i="13"/>
  <c r="I102" i="2" s="1"/>
  <c r="J102" i="13"/>
  <c r="W102" i="13" s="1"/>
  <c r="X102" i="13" s="1"/>
  <c r="K102" i="13"/>
  <c r="M102" i="13"/>
  <c r="O102" i="13"/>
  <c r="U102" i="13"/>
  <c r="V102" i="13"/>
  <c r="Y102" i="13"/>
  <c r="D102" i="3" s="1"/>
  <c r="AB102" i="13"/>
  <c r="AD102" i="13"/>
  <c r="AH102" i="13"/>
  <c r="AI102" i="13"/>
  <c r="AJ102" i="13"/>
  <c r="AN102" i="13"/>
  <c r="AO102" i="13" s="1"/>
  <c r="AP102" i="13"/>
  <c r="AQ102" i="13"/>
  <c r="AR102" i="13"/>
  <c r="BI102" i="13" s="1"/>
  <c r="Q102" i="3" s="1"/>
  <c r="AS102" i="13"/>
  <c r="BJ102" i="13" s="1"/>
  <c r="AT102" i="13"/>
  <c r="AU102" i="13"/>
  <c r="AV102" i="13"/>
  <c r="AW102" i="13"/>
  <c r="BB102" i="13" s="1"/>
  <c r="N102" i="3" s="1"/>
  <c r="AX102" i="13"/>
  <c r="AY102" i="13"/>
  <c r="BD102" i="13" s="1"/>
  <c r="BE102" i="2" s="1"/>
  <c r="AZ102" i="13"/>
  <c r="BP102" i="13"/>
  <c r="BR102" i="13"/>
  <c r="U102" i="3" s="1"/>
  <c r="BS102" i="13"/>
  <c r="V102" i="3" s="1"/>
  <c r="BT102" i="13"/>
  <c r="W102" i="3" s="1"/>
  <c r="BV102" i="13"/>
  <c r="BW102" i="13"/>
  <c r="BX102" i="13"/>
  <c r="BQ102" i="2" s="1"/>
  <c r="BY102" i="13"/>
  <c r="X102" i="3" s="1"/>
  <c r="BZ102" i="13"/>
  <c r="E102" i="4" s="1"/>
  <c r="CA102" i="13"/>
  <c r="F102" i="4" s="1"/>
  <c r="CB102" i="13"/>
  <c r="G102" i="4" s="1"/>
  <c r="CC102" i="13"/>
  <c r="H102" i="4" s="1"/>
  <c r="CD102" i="13"/>
  <c r="I102" i="4" s="1"/>
  <c r="CE102" i="13"/>
  <c r="CF102" i="13"/>
  <c r="CG102" i="13"/>
  <c r="CM102" i="13"/>
  <c r="AA102" i="13" s="1"/>
  <c r="CN102" i="13"/>
  <c r="T102" i="4" s="1"/>
  <c r="CO102" i="13"/>
  <c r="U102" i="4" s="1"/>
  <c r="CP102" i="13"/>
  <c r="CQ102" i="13"/>
  <c r="AA102" i="3" s="1"/>
  <c r="CR102" i="13"/>
  <c r="AB102" i="3" s="1"/>
  <c r="CY102" i="13"/>
  <c r="CZ102" i="13"/>
  <c r="AC102" i="3" s="1"/>
  <c r="DB102" i="13"/>
  <c r="DC102" i="13"/>
  <c r="BB102" i="4" s="1"/>
  <c r="DD102" i="13"/>
  <c r="BC102" i="4" s="1"/>
  <c r="DE102" i="13"/>
  <c r="DF102" i="13"/>
  <c r="DH102" i="13"/>
  <c r="AD102" i="3" s="1"/>
  <c r="DI102" i="13"/>
  <c r="AE102" i="3" s="1"/>
  <c r="DJ102" i="13"/>
  <c r="AF102" i="3" s="1"/>
  <c r="DK102" i="13"/>
  <c r="DL102" i="13"/>
  <c r="DM102" i="13"/>
  <c r="DN102" i="13"/>
  <c r="DO102" i="13"/>
  <c r="DP102" i="13" s="1"/>
  <c r="DQ102" i="13"/>
  <c r="DR102" i="13" s="1"/>
  <c r="DS102" i="13"/>
  <c r="B102" i="7" s="1"/>
  <c r="DT102" i="13"/>
  <c r="C102" i="7" s="1"/>
  <c r="DU102" i="13"/>
  <c r="D102" i="7" s="1"/>
  <c r="DV102" i="13"/>
  <c r="E102" i="7" s="1"/>
  <c r="DW102" i="13"/>
  <c r="DX102" i="13"/>
  <c r="DY102" i="13"/>
  <c r="DZ102" i="13"/>
  <c r="EF102" i="13"/>
  <c r="B102" i="10" s="1"/>
  <c r="EG102" i="13"/>
  <c r="C102" i="10" s="1"/>
  <c r="EH102" i="13"/>
  <c r="D102" i="10" s="1"/>
  <c r="EI102" i="13"/>
  <c r="E102" i="10" s="1"/>
  <c r="EJ102" i="13"/>
  <c r="F102" i="10" s="1"/>
  <c r="EK102" i="13"/>
  <c r="G102" i="10" s="1"/>
  <c r="EL102" i="13"/>
  <c r="H102" i="10" s="1"/>
  <c r="EM102" i="13"/>
  <c r="I102" i="10" s="1"/>
  <c r="EN102" i="13"/>
  <c r="J102" i="10" s="1"/>
  <c r="A103" i="13"/>
  <c r="A103" i="2" s="1"/>
  <c r="B103" i="13"/>
  <c r="C103" i="13"/>
  <c r="E103" i="13"/>
  <c r="F103" i="13"/>
  <c r="H103" i="13"/>
  <c r="I103" i="13"/>
  <c r="J103" i="13"/>
  <c r="W103" i="13" s="1"/>
  <c r="X103" i="13" s="1"/>
  <c r="K103" i="13"/>
  <c r="M103" i="13"/>
  <c r="O103" i="13"/>
  <c r="U103" i="13"/>
  <c r="V103" i="13"/>
  <c r="Y103" i="13"/>
  <c r="D103" i="3" s="1"/>
  <c r="AB103" i="13"/>
  <c r="AC103" i="13" s="1"/>
  <c r="G103" i="3" s="1"/>
  <c r="AH103" i="13"/>
  <c r="AI103" i="13"/>
  <c r="AJ103" i="13"/>
  <c r="AN103" i="13"/>
  <c r="AO103" i="13" s="1"/>
  <c r="J103" i="3" s="1"/>
  <c r="AP103" i="13"/>
  <c r="AG103" i="2" s="1"/>
  <c r="AQ103" i="13"/>
  <c r="AR103" i="13"/>
  <c r="BI103" i="13" s="1"/>
  <c r="AS103" i="13"/>
  <c r="BN103" i="13" s="1"/>
  <c r="BL103" i="2" s="1"/>
  <c r="AT103" i="13"/>
  <c r="AU103" i="13"/>
  <c r="AV103" i="13"/>
  <c r="BA103" i="13" s="1"/>
  <c r="AW103" i="13"/>
  <c r="BF103" i="13" s="1"/>
  <c r="BG103" i="2" s="1"/>
  <c r="AX103" i="13"/>
  <c r="BG103" i="13" s="1"/>
  <c r="BH103" i="2" s="1"/>
  <c r="AY103" i="13"/>
  <c r="AZ103" i="13"/>
  <c r="BP103" i="13"/>
  <c r="BQ103" i="13" s="1"/>
  <c r="T103" i="3" s="1"/>
  <c r="BR103" i="13"/>
  <c r="U103" i="3" s="1"/>
  <c r="BS103" i="13"/>
  <c r="V103" i="3" s="1"/>
  <c r="BT103" i="13"/>
  <c r="W103" i="3" s="1"/>
  <c r="BV103" i="13"/>
  <c r="BW103" i="13"/>
  <c r="BP103" i="2" s="1"/>
  <c r="BX103" i="13"/>
  <c r="BQ103" i="2" s="1"/>
  <c r="BY103" i="13"/>
  <c r="BZ103" i="13"/>
  <c r="E103" i="4" s="1"/>
  <c r="CA103" i="13"/>
  <c r="F103" i="4" s="1"/>
  <c r="CB103" i="13"/>
  <c r="G103" i="4" s="1"/>
  <c r="CC103" i="13"/>
  <c r="H103" i="4" s="1"/>
  <c r="CD103" i="13"/>
  <c r="I103" i="4" s="1"/>
  <c r="CE103" i="13"/>
  <c r="CF103" i="13"/>
  <c r="CG103" i="13"/>
  <c r="CM103" i="13"/>
  <c r="CN103" i="13"/>
  <c r="T103" i="4" s="1"/>
  <c r="CO103" i="13"/>
  <c r="U103" i="4" s="1"/>
  <c r="CP103" i="13"/>
  <c r="CQ103" i="13"/>
  <c r="AA103" i="3" s="1"/>
  <c r="CR103" i="13"/>
  <c r="AB103" i="3" s="1"/>
  <c r="CY103" i="13"/>
  <c r="CZ103" i="13"/>
  <c r="DB103" i="13"/>
  <c r="DC103" i="13"/>
  <c r="BB103" i="4" s="1"/>
  <c r="DD103" i="13"/>
  <c r="BC103" i="4" s="1"/>
  <c r="DE103" i="13"/>
  <c r="DF103" i="13"/>
  <c r="DH103" i="13"/>
  <c r="AD103" i="3" s="1"/>
  <c r="DI103" i="13"/>
  <c r="AE103" i="3" s="1"/>
  <c r="DJ103" i="13"/>
  <c r="AF103" i="3" s="1"/>
  <c r="DK103" i="13"/>
  <c r="DL103" i="13"/>
  <c r="DM103" i="13"/>
  <c r="DN103" i="13"/>
  <c r="DO103" i="13"/>
  <c r="DP103" i="13" s="1"/>
  <c r="DQ103" i="13"/>
  <c r="DR103" i="13" s="1"/>
  <c r="DS103" i="13"/>
  <c r="B103" i="7" s="1"/>
  <c r="DT103" i="13"/>
  <c r="C103" i="7" s="1"/>
  <c r="DU103" i="13"/>
  <c r="D103" i="7" s="1"/>
  <c r="DV103" i="13"/>
  <c r="E103" i="7" s="1"/>
  <c r="DW103" i="13"/>
  <c r="DX103" i="13"/>
  <c r="DY103" i="13"/>
  <c r="DZ103" i="13"/>
  <c r="EF103" i="13"/>
  <c r="B103" i="10" s="1"/>
  <c r="A104" i="13"/>
  <c r="B104" i="13"/>
  <c r="C104" i="13"/>
  <c r="E104" i="13"/>
  <c r="F104" i="13"/>
  <c r="H104" i="13"/>
  <c r="I104" i="13"/>
  <c r="I104" i="2" s="1"/>
  <c r="J104" i="13"/>
  <c r="K104" i="13"/>
  <c r="M104" i="13"/>
  <c r="O104" i="13"/>
  <c r="U104" i="13"/>
  <c r="V104" i="13"/>
  <c r="Y104" i="13"/>
  <c r="D104" i="3" s="1"/>
  <c r="AB104" i="13"/>
  <c r="AD104" i="13"/>
  <c r="Y104" i="2" s="1"/>
  <c r="AH104" i="13"/>
  <c r="AI104" i="13"/>
  <c r="AJ104" i="13"/>
  <c r="AN104" i="13"/>
  <c r="AP104" i="13"/>
  <c r="AG104" i="2" s="1"/>
  <c r="AQ104" i="13"/>
  <c r="AR104" i="13"/>
  <c r="AS104" i="13"/>
  <c r="BJ104" i="13" s="1"/>
  <c r="R104" i="3" s="1"/>
  <c r="AT104" i="13"/>
  <c r="BO104" i="13" s="1"/>
  <c r="AU104" i="13"/>
  <c r="AV104" i="13"/>
  <c r="AW104" i="13"/>
  <c r="AX104" i="13"/>
  <c r="AY104" i="13"/>
  <c r="BD104" i="13" s="1"/>
  <c r="BE104" i="2" s="1"/>
  <c r="AZ104" i="13"/>
  <c r="BP104" i="13"/>
  <c r="BQ104" i="13" s="1"/>
  <c r="T104" i="3" s="1"/>
  <c r="BR104" i="13"/>
  <c r="U104" i="3" s="1"/>
  <c r="BS104" i="13"/>
  <c r="BT104" i="13"/>
  <c r="W104" i="3" s="1"/>
  <c r="BV104" i="13"/>
  <c r="BO104" i="2" s="1"/>
  <c r="BW104" i="13"/>
  <c r="BP104" i="2" s="1"/>
  <c r="BX104" i="13"/>
  <c r="BY104" i="13"/>
  <c r="X104" i="3" s="1"/>
  <c r="BZ104" i="13"/>
  <c r="E104" i="4" s="1"/>
  <c r="CA104" i="13"/>
  <c r="F104" i="4" s="1"/>
  <c r="CB104" i="13"/>
  <c r="G104" i="4" s="1"/>
  <c r="CC104" i="13"/>
  <c r="H104" i="4" s="1"/>
  <c r="CD104" i="13"/>
  <c r="I104" i="4" s="1"/>
  <c r="CE104" i="13"/>
  <c r="CF104" i="13"/>
  <c r="CG104" i="13"/>
  <c r="CM104" i="13"/>
  <c r="AA104" i="13" s="1"/>
  <c r="F104" i="3" s="1"/>
  <c r="CN104" i="13"/>
  <c r="T104" i="4" s="1"/>
  <c r="CO104" i="13"/>
  <c r="U104" i="4" s="1"/>
  <c r="CP104" i="13"/>
  <c r="CQ104" i="13"/>
  <c r="AA104" i="3" s="1"/>
  <c r="CR104" i="13"/>
  <c r="AB104" i="3" s="1"/>
  <c r="CY104" i="13"/>
  <c r="CZ104" i="13"/>
  <c r="AC104" i="3" s="1"/>
  <c r="DB104" i="13"/>
  <c r="DC104" i="13"/>
  <c r="BB104" i="4" s="1"/>
  <c r="DD104" i="13"/>
  <c r="BC104" i="4" s="1"/>
  <c r="DE104" i="13"/>
  <c r="DF104" i="13"/>
  <c r="DH104" i="13"/>
  <c r="AD104" i="3" s="1"/>
  <c r="DI104" i="13"/>
  <c r="AE104" i="3" s="1"/>
  <c r="DJ104" i="13"/>
  <c r="DK104" i="13"/>
  <c r="DL104" i="13"/>
  <c r="DM104" i="13"/>
  <c r="DN104" i="13"/>
  <c r="DO104" i="13"/>
  <c r="DP104" i="13" s="1"/>
  <c r="DQ104" i="13"/>
  <c r="DR104" i="13" s="1"/>
  <c r="DS104" i="13"/>
  <c r="B104" i="7" s="1"/>
  <c r="DT104" i="13"/>
  <c r="C104" i="7" s="1"/>
  <c r="DU104" i="13"/>
  <c r="D104" i="7" s="1"/>
  <c r="DV104" i="13"/>
  <c r="E104" i="7" s="1"/>
  <c r="DW104" i="13"/>
  <c r="DX104" i="13"/>
  <c r="DY104" i="13"/>
  <c r="DZ104" i="13"/>
  <c r="EF104" i="13"/>
  <c r="B104" i="10" s="1"/>
  <c r="EG104" i="13"/>
  <c r="C104" i="10" s="1"/>
  <c r="EH104" i="13"/>
  <c r="D104" i="10" s="1"/>
  <c r="EI104" i="13"/>
  <c r="E104" i="10" s="1"/>
  <c r="EJ104" i="13"/>
  <c r="F104" i="10" s="1"/>
  <c r="EK104" i="13"/>
  <c r="G104" i="10" s="1"/>
  <c r="EL104" i="13"/>
  <c r="H104" i="10" s="1"/>
  <c r="EM104" i="13"/>
  <c r="I104" i="10" s="1"/>
  <c r="EN104" i="13"/>
  <c r="J104" i="10" s="1"/>
  <c r="A105" i="13"/>
  <c r="A105" i="2" s="1"/>
  <c r="B105" i="13"/>
  <c r="C105" i="13"/>
  <c r="E105" i="13"/>
  <c r="F105" i="13"/>
  <c r="H105" i="13"/>
  <c r="H105" i="2" s="1"/>
  <c r="I105" i="13"/>
  <c r="I105" i="2" s="1"/>
  <c r="J105" i="13"/>
  <c r="W105" i="13" s="1"/>
  <c r="K105" i="13"/>
  <c r="M105" i="13"/>
  <c r="O105" i="13"/>
  <c r="U105" i="13"/>
  <c r="V105" i="13"/>
  <c r="Y105" i="13"/>
  <c r="D105" i="3" s="1"/>
  <c r="AB105" i="13"/>
  <c r="AF105" i="13" s="1"/>
  <c r="X105" i="2" s="1"/>
  <c r="AD105" i="13"/>
  <c r="AH105" i="13"/>
  <c r="AI105" i="13"/>
  <c r="AJ105" i="13"/>
  <c r="AN105" i="13"/>
  <c r="AO105" i="13" s="1"/>
  <c r="J105" i="3" s="1"/>
  <c r="AP105" i="13"/>
  <c r="AG105" i="2" s="1"/>
  <c r="AQ105" i="13"/>
  <c r="AR105" i="13"/>
  <c r="AS105" i="13"/>
  <c r="AT105" i="13"/>
  <c r="AU105" i="13"/>
  <c r="AV105" i="13"/>
  <c r="AW105" i="13"/>
  <c r="AX105" i="13"/>
  <c r="BC105" i="13" s="1"/>
  <c r="O105" i="3" s="1"/>
  <c r="AY105" i="13"/>
  <c r="AZ105" i="13"/>
  <c r="BP105" i="13"/>
  <c r="BR105" i="13"/>
  <c r="U105" i="3" s="1"/>
  <c r="BS105" i="13"/>
  <c r="V105" i="3" s="1"/>
  <c r="BT105" i="13"/>
  <c r="BV105" i="13"/>
  <c r="BO105" i="2" s="1"/>
  <c r="BW105" i="13"/>
  <c r="BP105" i="2" s="1"/>
  <c r="BX105" i="13"/>
  <c r="BQ105" i="2" s="1"/>
  <c r="BY105" i="13"/>
  <c r="X105" i="3" s="1"/>
  <c r="BZ105" i="13"/>
  <c r="E105" i="4" s="1"/>
  <c r="CA105" i="13"/>
  <c r="F105" i="4" s="1"/>
  <c r="CB105" i="13"/>
  <c r="G105" i="4" s="1"/>
  <c r="CC105" i="13"/>
  <c r="H105" i="4" s="1"/>
  <c r="CD105" i="13"/>
  <c r="I105" i="4" s="1"/>
  <c r="CE105" i="13"/>
  <c r="CF105" i="13"/>
  <c r="CG105" i="13"/>
  <c r="CM105" i="13"/>
  <c r="AA105" i="13" s="1"/>
  <c r="F105" i="3" s="1"/>
  <c r="CN105" i="13"/>
  <c r="T105" i="4" s="1"/>
  <c r="CO105" i="13"/>
  <c r="U105" i="4" s="1"/>
  <c r="CP105" i="13"/>
  <c r="CQ105" i="13"/>
  <c r="AA105" i="3" s="1"/>
  <c r="CR105" i="13"/>
  <c r="AB105" i="3" s="1"/>
  <c r="CT105" i="13"/>
  <c r="V105" i="4" s="1"/>
  <c r="CV105" i="13"/>
  <c r="AA105" i="4" s="1"/>
  <c r="CW105" i="13"/>
  <c r="Y105" i="4" s="1"/>
  <c r="CY105" i="13"/>
  <c r="CZ105" i="13"/>
  <c r="AC105" i="3" s="1"/>
  <c r="DB105" i="13"/>
  <c r="DC105" i="13"/>
  <c r="BB105" i="4" s="1"/>
  <c r="DD105" i="13"/>
  <c r="BC105" i="4" s="1"/>
  <c r="DE105" i="13"/>
  <c r="DF105" i="13"/>
  <c r="DH105" i="13"/>
  <c r="AD105" i="3" s="1"/>
  <c r="DI105" i="13"/>
  <c r="AE105" i="3" s="1"/>
  <c r="DJ105" i="13"/>
  <c r="AF105" i="3" s="1"/>
  <c r="DK105" i="13"/>
  <c r="DL105" i="13"/>
  <c r="DM105" i="13"/>
  <c r="DN105" i="13"/>
  <c r="DO105" i="13"/>
  <c r="DP105" i="13" s="1"/>
  <c r="DQ105" i="13"/>
  <c r="DR105" i="13" s="1"/>
  <c r="DS105" i="13"/>
  <c r="B105" i="7" s="1"/>
  <c r="DT105" i="13"/>
  <c r="C105" i="7" s="1"/>
  <c r="DU105" i="13"/>
  <c r="D105" i="7" s="1"/>
  <c r="DV105" i="13"/>
  <c r="E105" i="7" s="1"/>
  <c r="DW105" i="13"/>
  <c r="DX105" i="13"/>
  <c r="DY105" i="13"/>
  <c r="DZ105" i="13"/>
  <c r="EF105" i="13"/>
  <c r="B105" i="10" s="1"/>
  <c r="EG105" i="13"/>
  <c r="C105" i="10" s="1"/>
  <c r="EH105" i="13"/>
  <c r="D105" i="10" s="1"/>
  <c r="EI105" i="13"/>
  <c r="E105" i="10" s="1"/>
  <c r="EJ105" i="13"/>
  <c r="F105" i="10" s="1"/>
  <c r="EK105" i="13"/>
  <c r="G105" i="10" s="1"/>
  <c r="EL105" i="13"/>
  <c r="H105" i="10" s="1"/>
  <c r="EM105" i="13"/>
  <c r="I105" i="10" s="1"/>
  <c r="EN105" i="13"/>
  <c r="J105" i="10" s="1"/>
  <c r="A106" i="13"/>
  <c r="A106" i="2" s="1"/>
  <c r="B106" i="13"/>
  <c r="C106" i="13"/>
  <c r="E106" i="13"/>
  <c r="F106" i="13"/>
  <c r="H106" i="13"/>
  <c r="I106" i="13"/>
  <c r="I106" i="2" s="1"/>
  <c r="J106" i="13"/>
  <c r="K106" i="13"/>
  <c r="M106" i="13"/>
  <c r="O106" i="13"/>
  <c r="U106" i="13"/>
  <c r="V106" i="13"/>
  <c r="Y106" i="13"/>
  <c r="D106" i="3" s="1"/>
  <c r="AB106" i="13"/>
  <c r="AC106" i="13" s="1"/>
  <c r="AD106" i="13"/>
  <c r="AH106" i="13"/>
  <c r="AI106" i="13"/>
  <c r="AJ106" i="13"/>
  <c r="AN106" i="13"/>
  <c r="AP106" i="13"/>
  <c r="AG106" i="2" s="1"/>
  <c r="AQ106" i="13"/>
  <c r="AZ106" i="13"/>
  <c r="AR106" i="13"/>
  <c r="AS106" i="13"/>
  <c r="BJ106" i="13" s="1"/>
  <c r="R106" i="3" s="1"/>
  <c r="AT106" i="13"/>
  <c r="BO106" i="13" s="1"/>
  <c r="AU106" i="13"/>
  <c r="AV106" i="13"/>
  <c r="AW106" i="13"/>
  <c r="BB106" i="13" s="1"/>
  <c r="N106" i="3" s="1"/>
  <c r="AX106" i="13"/>
  <c r="BC106" i="13" s="1"/>
  <c r="O106" i="3" s="1"/>
  <c r="AY106" i="13"/>
  <c r="BD106" i="13" s="1"/>
  <c r="BE106" i="2" s="1"/>
  <c r="BP106" i="13"/>
  <c r="BR106" i="13"/>
  <c r="U106" i="3" s="1"/>
  <c r="BS106" i="13"/>
  <c r="V106" i="3" s="1"/>
  <c r="BT106" i="13"/>
  <c r="W106" i="3" s="1"/>
  <c r="BV106" i="13"/>
  <c r="BO106" i="2" s="1"/>
  <c r="BW106" i="13"/>
  <c r="BP106" i="2" s="1"/>
  <c r="BX106" i="13"/>
  <c r="BQ106" i="2" s="1"/>
  <c r="BY106" i="13"/>
  <c r="X106" i="3" s="1"/>
  <c r="BZ106" i="13"/>
  <c r="E106" i="4" s="1"/>
  <c r="CA106" i="13"/>
  <c r="F106" i="4" s="1"/>
  <c r="CB106" i="13"/>
  <c r="G106" i="4" s="1"/>
  <c r="CC106" i="13"/>
  <c r="H106" i="4" s="1"/>
  <c r="CD106" i="13"/>
  <c r="I106" i="4" s="1"/>
  <c r="CE106" i="13"/>
  <c r="CF106" i="13"/>
  <c r="CG106" i="13"/>
  <c r="CM106" i="13"/>
  <c r="AA106" i="13" s="1"/>
  <c r="F106" i="3" s="1"/>
  <c r="CN106" i="13"/>
  <c r="T106" i="4" s="1"/>
  <c r="CO106" i="13"/>
  <c r="U106" i="4" s="1"/>
  <c r="CP106" i="13"/>
  <c r="CQ106" i="13"/>
  <c r="AA106" i="3" s="1"/>
  <c r="CR106" i="13"/>
  <c r="AB106" i="3" s="1"/>
  <c r="CY106" i="13"/>
  <c r="CZ106" i="13"/>
  <c r="AC106" i="3" s="1"/>
  <c r="DB106" i="13"/>
  <c r="DC106" i="13"/>
  <c r="BB106" i="4" s="1"/>
  <c r="DD106" i="13"/>
  <c r="BC106" i="4" s="1"/>
  <c r="DE106" i="13"/>
  <c r="DF106" i="13"/>
  <c r="DH106" i="13"/>
  <c r="AD106" i="3" s="1"/>
  <c r="DI106" i="13"/>
  <c r="AE106" i="3" s="1"/>
  <c r="DJ106" i="13"/>
  <c r="AF106" i="3" s="1"/>
  <c r="DK106" i="13"/>
  <c r="DL106" i="13"/>
  <c r="DM106" i="13"/>
  <c r="DN106" i="13"/>
  <c r="DO106" i="13"/>
  <c r="DP106" i="13" s="1"/>
  <c r="DQ106" i="13"/>
  <c r="DR106" i="13" s="1"/>
  <c r="DS106" i="13"/>
  <c r="B106" i="7" s="1"/>
  <c r="DT106" i="13"/>
  <c r="C106" i="7" s="1"/>
  <c r="DU106" i="13"/>
  <c r="D106" i="7" s="1"/>
  <c r="DV106" i="13"/>
  <c r="E106" i="7" s="1"/>
  <c r="DW106" i="13"/>
  <c r="DX106" i="13"/>
  <c r="DY106" i="13"/>
  <c r="DZ106" i="13"/>
  <c r="EF106" i="13"/>
  <c r="B106" i="10" s="1"/>
  <c r="EG106" i="13"/>
  <c r="C106" i="10" s="1"/>
  <c r="EH106" i="13"/>
  <c r="D106" i="10" s="1"/>
  <c r="EI106" i="13"/>
  <c r="E106" i="10" s="1"/>
  <c r="EJ106" i="13"/>
  <c r="F106" i="10" s="1"/>
  <c r="EK106" i="13"/>
  <c r="G106" i="10" s="1"/>
  <c r="EL106" i="13"/>
  <c r="H106" i="10" s="1"/>
  <c r="EM106" i="13"/>
  <c r="I106" i="10" s="1"/>
  <c r="EN106" i="13"/>
  <c r="J106" i="10" s="1"/>
  <c r="A107" i="13"/>
  <c r="A107" i="2" s="1"/>
  <c r="B107" i="13"/>
  <c r="C107" i="13"/>
  <c r="E107" i="13"/>
  <c r="F107" i="13"/>
  <c r="H107" i="13"/>
  <c r="I107" i="13"/>
  <c r="I107" i="2" s="1"/>
  <c r="J107" i="13"/>
  <c r="K107" i="13"/>
  <c r="M107" i="13"/>
  <c r="O107" i="13"/>
  <c r="U107" i="13"/>
  <c r="V107" i="13"/>
  <c r="Y107" i="13"/>
  <c r="D107" i="3" s="1"/>
  <c r="AB107" i="13"/>
  <c r="AH107" i="13"/>
  <c r="AI107" i="13"/>
  <c r="AJ107" i="13"/>
  <c r="AN107" i="13"/>
  <c r="AP107" i="13"/>
  <c r="AG107" i="2" s="1"/>
  <c r="AQ107" i="13"/>
  <c r="AR107" i="13"/>
  <c r="BI107" i="13" s="1"/>
  <c r="Q107" i="3" s="1"/>
  <c r="AS107" i="13"/>
  <c r="BN107" i="13" s="1"/>
  <c r="BL107" i="2" s="1"/>
  <c r="AT107" i="13"/>
  <c r="AU107" i="13"/>
  <c r="AV107" i="13"/>
  <c r="BA107" i="13" s="1"/>
  <c r="M107" i="3" s="1"/>
  <c r="AW107" i="13"/>
  <c r="BF107" i="13" s="1"/>
  <c r="BG107" i="2" s="1"/>
  <c r="AX107" i="13"/>
  <c r="AY107" i="13"/>
  <c r="AZ107" i="13"/>
  <c r="BP107" i="13"/>
  <c r="BQ107" i="13" s="1"/>
  <c r="T107" i="3" s="1"/>
  <c r="BR107" i="13"/>
  <c r="U107" i="3" s="1"/>
  <c r="BS107" i="13"/>
  <c r="V107" i="3" s="1"/>
  <c r="BT107" i="13"/>
  <c r="W107" i="3" s="1"/>
  <c r="BV107" i="13"/>
  <c r="BO107" i="2" s="1"/>
  <c r="BW107" i="13"/>
  <c r="BP107" i="2" s="1"/>
  <c r="BX107" i="13"/>
  <c r="BQ107" i="2" s="1"/>
  <c r="BY107" i="13"/>
  <c r="X107" i="3" s="1"/>
  <c r="BZ107" i="13"/>
  <c r="E107" i="4" s="1"/>
  <c r="CA107" i="13"/>
  <c r="F107" i="4" s="1"/>
  <c r="CB107" i="13"/>
  <c r="G107" i="4" s="1"/>
  <c r="CC107" i="13"/>
  <c r="H107" i="4" s="1"/>
  <c r="CD107" i="13"/>
  <c r="I107" i="4" s="1"/>
  <c r="CE107" i="13"/>
  <c r="CF107" i="13"/>
  <c r="CG107" i="13"/>
  <c r="CM107" i="13"/>
  <c r="CN107" i="13"/>
  <c r="T107" i="4" s="1"/>
  <c r="CO107" i="13"/>
  <c r="U107" i="4" s="1"/>
  <c r="CP107" i="13"/>
  <c r="CQ107" i="13"/>
  <c r="AA107" i="3" s="1"/>
  <c r="CR107" i="13"/>
  <c r="AB107" i="3" s="1"/>
  <c r="CY107" i="13"/>
  <c r="CZ107" i="13"/>
  <c r="DB107" i="13"/>
  <c r="DC107" i="13"/>
  <c r="BB107" i="4" s="1"/>
  <c r="DD107" i="13"/>
  <c r="BC107" i="4" s="1"/>
  <c r="DE107" i="13"/>
  <c r="DF107" i="13"/>
  <c r="DH107" i="13"/>
  <c r="AD107" i="3" s="1"/>
  <c r="DI107" i="13"/>
  <c r="AE107" i="3" s="1"/>
  <c r="DJ107" i="13"/>
  <c r="AF107" i="3" s="1"/>
  <c r="DK107" i="13"/>
  <c r="DL107" i="13"/>
  <c r="DM107" i="13"/>
  <c r="DN107" i="13"/>
  <c r="DO107" i="13"/>
  <c r="DP107" i="13" s="1"/>
  <c r="DQ107" i="13"/>
  <c r="DR107" i="13" s="1"/>
  <c r="DS107" i="13"/>
  <c r="B107" i="7" s="1"/>
  <c r="DT107" i="13"/>
  <c r="C107" i="7" s="1"/>
  <c r="DU107" i="13"/>
  <c r="D107" i="7" s="1"/>
  <c r="DV107" i="13"/>
  <c r="E107" i="7" s="1"/>
  <c r="DW107" i="13"/>
  <c r="DX107" i="13"/>
  <c r="DY107" i="13"/>
  <c r="DZ107" i="13"/>
  <c r="EF107" i="13"/>
  <c r="B107" i="10" s="1"/>
  <c r="EG107" i="13"/>
  <c r="C107" i="10" s="1"/>
  <c r="EH107" i="13"/>
  <c r="D107" i="10" s="1"/>
  <c r="EI107" i="13"/>
  <c r="E107" i="10" s="1"/>
  <c r="EJ107" i="13"/>
  <c r="F107" i="10" s="1"/>
  <c r="EK107" i="13"/>
  <c r="G107" i="10" s="1"/>
  <c r="EL107" i="13"/>
  <c r="H107" i="10" s="1"/>
  <c r="EM107" i="13"/>
  <c r="I107" i="10" s="1"/>
  <c r="EN107" i="13"/>
  <c r="J107" i="10" s="1"/>
  <c r="A108" i="13"/>
  <c r="A108" i="2" s="1"/>
  <c r="B108" i="13"/>
  <c r="C108" i="13"/>
  <c r="E108" i="13"/>
  <c r="F108" i="13"/>
  <c r="H108" i="13"/>
  <c r="H108" i="2" s="1"/>
  <c r="I108" i="13"/>
  <c r="I108" i="2" s="1"/>
  <c r="J108" i="13"/>
  <c r="K108" i="13"/>
  <c r="M108" i="13"/>
  <c r="O108" i="13"/>
  <c r="U108" i="13"/>
  <c r="V108" i="13"/>
  <c r="Y108" i="13"/>
  <c r="D108" i="3" s="1"/>
  <c r="AB108" i="13"/>
  <c r="AH108" i="13"/>
  <c r="AI108" i="13"/>
  <c r="AJ108" i="13"/>
  <c r="AN108" i="13"/>
  <c r="AP108" i="13"/>
  <c r="AQ108" i="13"/>
  <c r="AR108" i="13"/>
  <c r="BM108" i="13" s="1"/>
  <c r="BK108" i="2" s="1"/>
  <c r="AS108" i="13"/>
  <c r="AT108" i="13"/>
  <c r="BO108" i="13" s="1"/>
  <c r="BM108" i="2" s="1"/>
  <c r="AU108" i="13"/>
  <c r="AV108" i="13"/>
  <c r="BE108" i="13" s="1"/>
  <c r="BF108" i="2" s="1"/>
  <c r="AW108" i="13"/>
  <c r="BF108" i="13" s="1"/>
  <c r="AX108" i="13"/>
  <c r="AY108" i="13"/>
  <c r="BD108" i="13" s="1"/>
  <c r="BE108" i="2" s="1"/>
  <c r="AZ108" i="13"/>
  <c r="BP108" i="13"/>
  <c r="BR108" i="13"/>
  <c r="BS108" i="13"/>
  <c r="V108" i="3" s="1"/>
  <c r="BT108" i="13"/>
  <c r="W108" i="3" s="1"/>
  <c r="BV108" i="13"/>
  <c r="BW108" i="13"/>
  <c r="BX108" i="13"/>
  <c r="BQ108" i="2" s="1"/>
  <c r="BY108" i="13"/>
  <c r="X108" i="3" s="1"/>
  <c r="BZ108" i="13"/>
  <c r="E108" i="4" s="1"/>
  <c r="CA108" i="13"/>
  <c r="F108" i="4" s="1"/>
  <c r="CB108" i="13"/>
  <c r="G108" i="4" s="1"/>
  <c r="CC108" i="13"/>
  <c r="H108" i="4" s="1"/>
  <c r="CD108" i="13"/>
  <c r="I108" i="4" s="1"/>
  <c r="CE108" i="13"/>
  <c r="CF108" i="13"/>
  <c r="CG108" i="13"/>
  <c r="CM108" i="13"/>
  <c r="AA108" i="13" s="1"/>
  <c r="F108" i="3" s="1"/>
  <c r="CN108" i="13"/>
  <c r="T108" i="4" s="1"/>
  <c r="CO108" i="13"/>
  <c r="U108" i="4" s="1"/>
  <c r="CP108" i="13"/>
  <c r="CQ108" i="13"/>
  <c r="AA108" i="3" s="1"/>
  <c r="CR108" i="13"/>
  <c r="AB108" i="3" s="1"/>
  <c r="CT108" i="13"/>
  <c r="V108" i="4" s="1"/>
  <c r="CU108" i="13"/>
  <c r="W108" i="4" s="1"/>
  <c r="CV108" i="13"/>
  <c r="AA108" i="4" s="1"/>
  <c r="CW108" i="13"/>
  <c r="Y108" i="4" s="1"/>
  <c r="CX108" i="13"/>
  <c r="Z108" i="4" s="1"/>
  <c r="CY108" i="13"/>
  <c r="CZ108" i="13"/>
  <c r="AC108" i="3" s="1"/>
  <c r="DA108" i="13"/>
  <c r="DB108" i="13"/>
  <c r="DC108" i="13"/>
  <c r="BB108" i="4" s="1"/>
  <c r="DD108" i="13"/>
  <c r="BC108" i="4" s="1"/>
  <c r="DE108" i="13"/>
  <c r="DF108" i="13"/>
  <c r="DH108" i="13"/>
  <c r="AD108" i="3" s="1"/>
  <c r="DI108" i="13"/>
  <c r="AE108" i="3" s="1"/>
  <c r="DJ108" i="13"/>
  <c r="AF108" i="3" s="1"/>
  <c r="DK108" i="13"/>
  <c r="DL108" i="13"/>
  <c r="DM108" i="13"/>
  <c r="DN108" i="13"/>
  <c r="DO108" i="13"/>
  <c r="DP108" i="13" s="1"/>
  <c r="DQ108" i="13"/>
  <c r="DR108" i="13" s="1"/>
  <c r="DS108" i="13"/>
  <c r="B108" i="7" s="1"/>
  <c r="DT108" i="13"/>
  <c r="C108" i="7" s="1"/>
  <c r="DU108" i="13"/>
  <c r="D108" i="7" s="1"/>
  <c r="DV108" i="13"/>
  <c r="E108" i="7" s="1"/>
  <c r="DW108" i="13"/>
  <c r="DX108" i="13"/>
  <c r="DY108" i="13"/>
  <c r="DZ108" i="13"/>
  <c r="EF108" i="13"/>
  <c r="B108" i="10" s="1"/>
  <c r="EG108" i="13"/>
  <c r="C108" i="10" s="1"/>
  <c r="EH108" i="13"/>
  <c r="D108" i="10" s="1"/>
  <c r="EI108" i="13"/>
  <c r="E108" i="10" s="1"/>
  <c r="EJ108" i="13"/>
  <c r="F108" i="10" s="1"/>
  <c r="EK108" i="13"/>
  <c r="G108" i="10" s="1"/>
  <c r="EL108" i="13"/>
  <c r="H108" i="10" s="1"/>
  <c r="EM108" i="13"/>
  <c r="I108" i="10" s="1"/>
  <c r="EN108" i="13"/>
  <c r="J108" i="10" s="1"/>
  <c r="A109" i="13"/>
  <c r="B109" i="13"/>
  <c r="C109" i="13"/>
  <c r="E109" i="13"/>
  <c r="F109" i="13"/>
  <c r="H109" i="13"/>
  <c r="I109" i="13"/>
  <c r="I109" i="2" s="1"/>
  <c r="J109" i="13"/>
  <c r="W109" i="13" s="1"/>
  <c r="K109" i="13"/>
  <c r="M109" i="13"/>
  <c r="O109" i="13"/>
  <c r="U109" i="13"/>
  <c r="V109" i="13"/>
  <c r="Y109" i="13"/>
  <c r="D109" i="3" s="1"/>
  <c r="AH109" i="13"/>
  <c r="AI109" i="13"/>
  <c r="AJ109" i="13"/>
  <c r="AP109" i="13"/>
  <c r="AQ109" i="13"/>
  <c r="AR109" i="13"/>
  <c r="BI109" i="13" s="1"/>
  <c r="Q109" i="3" s="1"/>
  <c r="AS109" i="13"/>
  <c r="AT109" i="13"/>
  <c r="BO109" i="13" s="1"/>
  <c r="BM109" i="2" s="1"/>
  <c r="AU109" i="13"/>
  <c r="AV109" i="13"/>
  <c r="BA109" i="13" s="1"/>
  <c r="M109" i="3" s="1"/>
  <c r="AW109" i="13"/>
  <c r="AX109" i="13"/>
  <c r="BC109" i="13" s="1"/>
  <c r="O109" i="3" s="1"/>
  <c r="AY109" i="13"/>
  <c r="AZ109" i="13"/>
  <c r="BP109" i="13"/>
  <c r="BR109" i="13"/>
  <c r="U109" i="3" s="1"/>
  <c r="BS109" i="13"/>
  <c r="V109" i="3" s="1"/>
  <c r="BT109" i="13"/>
  <c r="W109" i="3" s="1"/>
  <c r="BV109" i="13"/>
  <c r="BO109" i="2" s="1"/>
  <c r="BW109" i="13"/>
  <c r="BP109" i="2" s="1"/>
  <c r="BX109" i="13"/>
  <c r="BQ109" i="2" s="1"/>
  <c r="BY109" i="13"/>
  <c r="X109" i="3" s="1"/>
  <c r="BZ109" i="13"/>
  <c r="E109" i="4" s="1"/>
  <c r="CA109" i="13"/>
  <c r="F109" i="4" s="1"/>
  <c r="CB109" i="13"/>
  <c r="G109" i="4" s="1"/>
  <c r="CC109" i="13"/>
  <c r="H109" i="4" s="1"/>
  <c r="CD109" i="13"/>
  <c r="I109" i="4" s="1"/>
  <c r="CE109" i="13"/>
  <c r="CF109" i="13"/>
  <c r="CG109" i="13"/>
  <c r="CM109" i="13"/>
  <c r="AA109" i="13" s="1"/>
  <c r="F109" i="3" s="1"/>
  <c r="CN109" i="13"/>
  <c r="T109" i="4" s="1"/>
  <c r="CO109" i="13"/>
  <c r="U109" i="4" s="1"/>
  <c r="CP109" i="13"/>
  <c r="CQ109" i="13"/>
  <c r="AA109" i="3" s="1"/>
  <c r="CR109" i="13"/>
  <c r="AB109" i="3" s="1"/>
  <c r="CY109" i="13"/>
  <c r="CZ109" i="13"/>
  <c r="AC109" i="3" s="1"/>
  <c r="DB109" i="13"/>
  <c r="DC109" i="13"/>
  <c r="BB109" i="4" s="1"/>
  <c r="DD109" i="13"/>
  <c r="BC109" i="4" s="1"/>
  <c r="DE109" i="13"/>
  <c r="DF109" i="13"/>
  <c r="DH109" i="13"/>
  <c r="AD109" i="3" s="1"/>
  <c r="DI109" i="13"/>
  <c r="AE109" i="3" s="1"/>
  <c r="DJ109" i="13"/>
  <c r="AF109" i="3" s="1"/>
  <c r="DK109" i="13"/>
  <c r="DL109" i="13"/>
  <c r="DM109" i="13"/>
  <c r="DN109" i="13"/>
  <c r="DO109" i="13"/>
  <c r="DP109" i="13" s="1"/>
  <c r="DQ109" i="13"/>
  <c r="DR109" i="13" s="1"/>
  <c r="DS109" i="13"/>
  <c r="B109" i="7" s="1"/>
  <c r="DT109" i="13"/>
  <c r="C109" i="7" s="1"/>
  <c r="DU109" i="13"/>
  <c r="D109" i="7" s="1"/>
  <c r="DV109" i="13"/>
  <c r="E109" i="7" s="1"/>
  <c r="DW109" i="13"/>
  <c r="DX109" i="13"/>
  <c r="DY109" i="13"/>
  <c r="DZ109" i="13"/>
  <c r="EF109" i="13"/>
  <c r="B109" i="10" s="1"/>
  <c r="A110" i="13"/>
  <c r="B110" i="13"/>
  <c r="C110" i="13"/>
  <c r="E110" i="13"/>
  <c r="F110" i="13"/>
  <c r="H110" i="13"/>
  <c r="H110" i="2" s="1"/>
  <c r="I110" i="13"/>
  <c r="I110" i="2" s="1"/>
  <c r="J110" i="13"/>
  <c r="W110" i="13" s="1"/>
  <c r="X110" i="13" s="1"/>
  <c r="K110" i="13"/>
  <c r="M110" i="13"/>
  <c r="O110" i="13"/>
  <c r="U110" i="13"/>
  <c r="V110" i="13"/>
  <c r="Y110" i="13"/>
  <c r="D110" i="3" s="1"/>
  <c r="AB110" i="13"/>
  <c r="AH110" i="13"/>
  <c r="AI110" i="13"/>
  <c r="AJ110" i="13"/>
  <c r="AN110" i="13"/>
  <c r="AP110" i="13"/>
  <c r="AG110" i="2" s="1"/>
  <c r="AQ110" i="13"/>
  <c r="AR110" i="13"/>
  <c r="AS110" i="13"/>
  <c r="BJ110" i="13" s="1"/>
  <c r="R110" i="3" s="1"/>
  <c r="AT110" i="13"/>
  <c r="BO110" i="13" s="1"/>
  <c r="BM110" i="2" s="1"/>
  <c r="AU110" i="13"/>
  <c r="AV110" i="13"/>
  <c r="AW110" i="13"/>
  <c r="BB110" i="13" s="1"/>
  <c r="N110" i="3" s="1"/>
  <c r="AX110" i="13"/>
  <c r="AY110" i="13"/>
  <c r="AZ110" i="13"/>
  <c r="BP110" i="13"/>
  <c r="BR110" i="13"/>
  <c r="U110" i="3" s="1"/>
  <c r="BS110" i="13"/>
  <c r="BT110" i="13"/>
  <c r="W110" i="3" s="1"/>
  <c r="BV110" i="13"/>
  <c r="BW110" i="13"/>
  <c r="BP110" i="2" s="1"/>
  <c r="BX110" i="13"/>
  <c r="BY110" i="13"/>
  <c r="X110" i="3" s="1"/>
  <c r="BZ110" i="13"/>
  <c r="E110" i="4" s="1"/>
  <c r="CA110" i="13"/>
  <c r="F110" i="4" s="1"/>
  <c r="CB110" i="13"/>
  <c r="G110" i="4" s="1"/>
  <c r="CC110" i="13"/>
  <c r="H110" i="4" s="1"/>
  <c r="CD110" i="13"/>
  <c r="I110" i="4" s="1"/>
  <c r="CE110" i="13"/>
  <c r="CF110" i="13"/>
  <c r="CG110" i="13"/>
  <c r="CM110" i="13"/>
  <c r="CN110" i="13"/>
  <c r="T110" i="4" s="1"/>
  <c r="CO110" i="13"/>
  <c r="U110" i="4" s="1"/>
  <c r="CP110" i="13"/>
  <c r="CQ110" i="13"/>
  <c r="AA110" i="3" s="1"/>
  <c r="CR110" i="13"/>
  <c r="AB110" i="3" s="1"/>
  <c r="CY110" i="13"/>
  <c r="CZ110" i="13"/>
  <c r="AC110" i="3" s="1"/>
  <c r="DB110" i="13"/>
  <c r="DC110" i="13"/>
  <c r="BB110" i="4" s="1"/>
  <c r="DD110" i="13"/>
  <c r="BC110" i="4" s="1"/>
  <c r="DE110" i="13"/>
  <c r="DF110" i="13"/>
  <c r="DH110" i="13"/>
  <c r="AD110" i="3" s="1"/>
  <c r="DI110" i="13"/>
  <c r="DJ110" i="13"/>
  <c r="AF110" i="3" s="1"/>
  <c r="DK110" i="13"/>
  <c r="DL110" i="13"/>
  <c r="DM110" i="13"/>
  <c r="DN110" i="13"/>
  <c r="DO110" i="13"/>
  <c r="DP110" i="13" s="1"/>
  <c r="DQ110" i="13"/>
  <c r="DR110" i="13" s="1"/>
  <c r="DS110" i="13"/>
  <c r="B110" i="7" s="1"/>
  <c r="DT110" i="13"/>
  <c r="C110" i="7" s="1"/>
  <c r="DU110" i="13"/>
  <c r="D110" i="7" s="1"/>
  <c r="DV110" i="13"/>
  <c r="E110" i="7" s="1"/>
  <c r="DW110" i="13"/>
  <c r="DX110" i="13"/>
  <c r="DY110" i="13"/>
  <c r="DZ110" i="13"/>
  <c r="EF110" i="13"/>
  <c r="B110" i="10" s="1"/>
  <c r="EG110" i="13"/>
  <c r="C110" i="10" s="1"/>
  <c r="EH110" i="13"/>
  <c r="D110" i="10" s="1"/>
  <c r="EI110" i="13"/>
  <c r="E110" i="10" s="1"/>
  <c r="EJ110" i="13"/>
  <c r="F110" i="10" s="1"/>
  <c r="EK110" i="13"/>
  <c r="G110" i="10" s="1"/>
  <c r="EL110" i="13"/>
  <c r="H110" i="10" s="1"/>
  <c r="EM110" i="13"/>
  <c r="I110" i="10" s="1"/>
  <c r="EN110" i="13"/>
  <c r="J110" i="10" s="1"/>
  <c r="A111" i="13"/>
  <c r="A111" i="2" s="1"/>
  <c r="B111" i="13"/>
  <c r="C111" i="13"/>
  <c r="E111" i="13"/>
  <c r="F111" i="13"/>
  <c r="H111" i="13"/>
  <c r="I111" i="13"/>
  <c r="I111" i="2" s="1"/>
  <c r="J111" i="13"/>
  <c r="W111" i="13" s="1"/>
  <c r="X111" i="13" s="1"/>
  <c r="K111" i="13"/>
  <c r="M111" i="13"/>
  <c r="O111" i="13"/>
  <c r="U111" i="13"/>
  <c r="V111" i="13"/>
  <c r="Y111" i="13"/>
  <c r="D111" i="3" s="1"/>
  <c r="AB111" i="13"/>
  <c r="AC111" i="13" s="1"/>
  <c r="G111" i="3" s="1"/>
  <c r="AH111" i="13"/>
  <c r="AI111" i="13"/>
  <c r="AJ111" i="13"/>
  <c r="AN111" i="13"/>
  <c r="AO111" i="13" s="1"/>
  <c r="J111" i="3" s="1"/>
  <c r="AP111" i="13"/>
  <c r="AQ111" i="13"/>
  <c r="AR111" i="13"/>
  <c r="BI111" i="13" s="1"/>
  <c r="Q111" i="3" s="1"/>
  <c r="AS111" i="13"/>
  <c r="BN111" i="13" s="1"/>
  <c r="BL111" i="2" s="1"/>
  <c r="AT111" i="13"/>
  <c r="BO111" i="13" s="1"/>
  <c r="AU111" i="13"/>
  <c r="AV111" i="13"/>
  <c r="BA111" i="13" s="1"/>
  <c r="M111" i="3" s="1"/>
  <c r="AW111" i="13"/>
  <c r="BF111" i="13" s="1"/>
  <c r="BG111" i="2" s="1"/>
  <c r="AX111" i="13"/>
  <c r="AY111" i="13"/>
  <c r="AZ111" i="13"/>
  <c r="BP111" i="13"/>
  <c r="BQ111" i="13" s="1"/>
  <c r="T111" i="3" s="1"/>
  <c r="BR111" i="13"/>
  <c r="BS111" i="13"/>
  <c r="V111" i="3" s="1"/>
  <c r="BT111" i="13"/>
  <c r="W111" i="3" s="1"/>
  <c r="BV111" i="13"/>
  <c r="BO111" i="2" s="1"/>
  <c r="BW111" i="13"/>
  <c r="BX111" i="13"/>
  <c r="BQ111" i="2" s="1"/>
  <c r="BY111" i="13"/>
  <c r="X111" i="3" s="1"/>
  <c r="BZ111" i="13"/>
  <c r="E111" i="4" s="1"/>
  <c r="CA111" i="13"/>
  <c r="F111" i="4" s="1"/>
  <c r="CB111" i="13"/>
  <c r="G111" i="4" s="1"/>
  <c r="CC111" i="13"/>
  <c r="H111" i="4" s="1"/>
  <c r="CD111" i="13"/>
  <c r="I111" i="4" s="1"/>
  <c r="CE111" i="13"/>
  <c r="CF111" i="13"/>
  <c r="CG111" i="13"/>
  <c r="CM111" i="13"/>
  <c r="CN111" i="13"/>
  <c r="T111" i="4" s="1"/>
  <c r="CO111" i="13"/>
  <c r="U111" i="4" s="1"/>
  <c r="CP111" i="13"/>
  <c r="CQ111" i="13"/>
  <c r="AA111" i="3" s="1"/>
  <c r="CR111" i="13"/>
  <c r="CT111" i="13"/>
  <c r="V111" i="4" s="1"/>
  <c r="CV111" i="13"/>
  <c r="AA111" i="4" s="1"/>
  <c r="CW111" i="13"/>
  <c r="Y111" i="4" s="1"/>
  <c r="CY111" i="13"/>
  <c r="CZ111" i="13"/>
  <c r="AC111" i="3" s="1"/>
  <c r="DB111" i="13"/>
  <c r="DC111" i="13"/>
  <c r="BB111" i="4" s="1"/>
  <c r="DD111" i="13"/>
  <c r="BC111" i="4" s="1"/>
  <c r="DE111" i="13"/>
  <c r="DF111" i="13"/>
  <c r="DH111" i="13"/>
  <c r="AD111" i="3" s="1"/>
  <c r="DI111" i="13"/>
  <c r="AE111" i="3" s="1"/>
  <c r="DJ111" i="13"/>
  <c r="AF111" i="3" s="1"/>
  <c r="DK111" i="13"/>
  <c r="DL111" i="13"/>
  <c r="DM111" i="13"/>
  <c r="DN111" i="13"/>
  <c r="DO111" i="13"/>
  <c r="DP111" i="13" s="1"/>
  <c r="DQ111" i="13"/>
  <c r="DR111" i="13" s="1"/>
  <c r="DS111" i="13"/>
  <c r="B111" i="7" s="1"/>
  <c r="DT111" i="13"/>
  <c r="C111" i="7" s="1"/>
  <c r="DU111" i="13"/>
  <c r="D111" i="7" s="1"/>
  <c r="DV111" i="13"/>
  <c r="E111" i="7" s="1"/>
  <c r="DW111" i="13"/>
  <c r="DX111" i="13"/>
  <c r="DY111" i="13"/>
  <c r="DZ111" i="13"/>
  <c r="EF111" i="13"/>
  <c r="B111" i="10" s="1"/>
  <c r="EG111" i="13"/>
  <c r="C111" i="10" s="1"/>
  <c r="EH111" i="13"/>
  <c r="D111" i="10" s="1"/>
  <c r="EI111" i="13"/>
  <c r="E111" i="10" s="1"/>
  <c r="EJ111" i="13"/>
  <c r="F111" i="10" s="1"/>
  <c r="EK111" i="13"/>
  <c r="G111" i="10" s="1"/>
  <c r="EL111" i="13"/>
  <c r="H111" i="10" s="1"/>
  <c r="EM111" i="13"/>
  <c r="I111" i="10" s="1"/>
  <c r="EN111" i="13"/>
  <c r="J111" i="10" s="1"/>
  <c r="A112" i="13"/>
  <c r="A112" i="2" s="1"/>
  <c r="B112" i="13"/>
  <c r="C112" i="13"/>
  <c r="E112" i="13"/>
  <c r="F112" i="13"/>
  <c r="H112" i="13"/>
  <c r="H112" i="2" s="1"/>
  <c r="I112" i="13"/>
  <c r="I112" i="2" s="1"/>
  <c r="J112" i="13"/>
  <c r="W112" i="13" s="1"/>
  <c r="X112" i="13" s="1"/>
  <c r="K112" i="13"/>
  <c r="M112" i="13"/>
  <c r="O112" i="13"/>
  <c r="U112" i="13"/>
  <c r="V112" i="13"/>
  <c r="Y112" i="13"/>
  <c r="D112" i="3" s="1"/>
  <c r="AB112" i="13"/>
  <c r="AH112" i="13"/>
  <c r="AI112" i="13"/>
  <c r="AJ112" i="13"/>
  <c r="AN112" i="13"/>
  <c r="AP112" i="13"/>
  <c r="AQ112" i="13"/>
  <c r="AR112" i="13"/>
  <c r="BI112" i="13" s="1"/>
  <c r="Q112" i="3" s="1"/>
  <c r="AS112" i="13"/>
  <c r="BJ112" i="13" s="1"/>
  <c r="R112" i="3" s="1"/>
  <c r="AT112" i="13"/>
  <c r="BO112" i="13" s="1"/>
  <c r="AU112" i="13"/>
  <c r="AV112" i="13"/>
  <c r="BE112" i="13" s="1"/>
  <c r="AW112" i="13"/>
  <c r="AX112" i="13"/>
  <c r="AY112" i="13"/>
  <c r="BD112" i="13" s="1"/>
  <c r="BE112" i="2" s="1"/>
  <c r="AZ112" i="13"/>
  <c r="BP112" i="13"/>
  <c r="BU112" i="13" s="1"/>
  <c r="BN112" i="2" s="1"/>
  <c r="BR112" i="13"/>
  <c r="BS112" i="13"/>
  <c r="V112" i="3" s="1"/>
  <c r="BT112" i="13"/>
  <c r="W112" i="3" s="1"/>
  <c r="BV112" i="13"/>
  <c r="BO112" i="2" s="1"/>
  <c r="BW112" i="13"/>
  <c r="BX112" i="13"/>
  <c r="BQ112" i="2" s="1"/>
  <c r="BY112" i="13"/>
  <c r="X112" i="3" s="1"/>
  <c r="BZ112" i="13"/>
  <c r="E112" i="4" s="1"/>
  <c r="CA112" i="13"/>
  <c r="F112" i="4" s="1"/>
  <c r="CB112" i="13"/>
  <c r="G112" i="4" s="1"/>
  <c r="CC112" i="13"/>
  <c r="H112" i="4" s="1"/>
  <c r="CD112" i="13"/>
  <c r="I112" i="4" s="1"/>
  <c r="CE112" i="13"/>
  <c r="CF112" i="13"/>
  <c r="CG112" i="13"/>
  <c r="CM112" i="13"/>
  <c r="AA112" i="13" s="1"/>
  <c r="F112" i="3" s="1"/>
  <c r="CN112" i="13"/>
  <c r="T112" i="4" s="1"/>
  <c r="CO112" i="13"/>
  <c r="U112" i="4" s="1"/>
  <c r="CP112" i="13"/>
  <c r="CQ112" i="13"/>
  <c r="AA112" i="3" s="1"/>
  <c r="CR112" i="13"/>
  <c r="CT112" i="13"/>
  <c r="V112" i="4" s="1"/>
  <c r="CV112" i="13"/>
  <c r="AA112" i="4" s="1"/>
  <c r="CW112" i="13"/>
  <c r="Y112" i="4" s="1"/>
  <c r="CY112" i="13"/>
  <c r="CZ112" i="13"/>
  <c r="AC112" i="3" s="1"/>
  <c r="DB112" i="13"/>
  <c r="DC112" i="13"/>
  <c r="BB112" i="4" s="1"/>
  <c r="DD112" i="13"/>
  <c r="BC112" i="4" s="1"/>
  <c r="DE112" i="13"/>
  <c r="DF112" i="13"/>
  <c r="DH112" i="13"/>
  <c r="AD112" i="3" s="1"/>
  <c r="DI112" i="13"/>
  <c r="DJ112" i="13"/>
  <c r="AF112" i="3" s="1"/>
  <c r="DK112" i="13"/>
  <c r="DL112" i="13"/>
  <c r="DM112" i="13"/>
  <c r="DN112" i="13"/>
  <c r="DO112" i="13"/>
  <c r="DP112" i="13" s="1"/>
  <c r="DQ112" i="13"/>
  <c r="DR112" i="13" s="1"/>
  <c r="DS112" i="13"/>
  <c r="B112" i="7" s="1"/>
  <c r="DT112" i="13"/>
  <c r="C112" i="7" s="1"/>
  <c r="DU112" i="13"/>
  <c r="D112" i="7" s="1"/>
  <c r="DV112" i="13"/>
  <c r="E112" i="7" s="1"/>
  <c r="DW112" i="13"/>
  <c r="DX112" i="13"/>
  <c r="DY112" i="13"/>
  <c r="DZ112" i="13"/>
  <c r="EF112" i="13"/>
  <c r="B112" i="10" s="1"/>
  <c r="EG112" i="13"/>
  <c r="C112" i="10" s="1"/>
  <c r="EH112" i="13"/>
  <c r="D112" i="10" s="1"/>
  <c r="EI112" i="13"/>
  <c r="E112" i="10" s="1"/>
  <c r="EJ112" i="13"/>
  <c r="F112" i="10" s="1"/>
  <c r="EK112" i="13"/>
  <c r="G112" i="10" s="1"/>
  <c r="EL112" i="13"/>
  <c r="H112" i="10" s="1"/>
  <c r="EM112" i="13"/>
  <c r="I112" i="10" s="1"/>
  <c r="EN112" i="13"/>
  <c r="J112" i="10" s="1"/>
  <c r="A113" i="13"/>
  <c r="A113" i="2" s="1"/>
  <c r="B113" i="13"/>
  <c r="C113" i="13"/>
  <c r="E113" i="13"/>
  <c r="F113" i="13"/>
  <c r="H113" i="13"/>
  <c r="H113" i="2" s="1"/>
  <c r="I113" i="13"/>
  <c r="I113" i="2" s="1"/>
  <c r="J113" i="13"/>
  <c r="W113" i="13" s="1"/>
  <c r="X113" i="13" s="1"/>
  <c r="K113" i="13"/>
  <c r="M113" i="13"/>
  <c r="O113" i="13"/>
  <c r="U113" i="13"/>
  <c r="V113" i="13"/>
  <c r="Y113" i="13"/>
  <c r="D113" i="3" s="1"/>
  <c r="AB113" i="13"/>
  <c r="AF113" i="13" s="1"/>
  <c r="X113" i="2" s="1"/>
  <c r="AH113" i="13"/>
  <c r="AI113" i="13"/>
  <c r="AJ113" i="13"/>
  <c r="AN113" i="13"/>
  <c r="AP113" i="13"/>
  <c r="AQ113" i="13"/>
  <c r="AR113" i="13"/>
  <c r="BM113" i="13" s="1"/>
  <c r="BK113" i="2" s="1"/>
  <c r="AS113" i="13"/>
  <c r="AT113" i="13"/>
  <c r="BO113" i="13" s="1"/>
  <c r="AU113" i="13"/>
  <c r="AV113" i="13"/>
  <c r="AW113" i="13"/>
  <c r="BF113" i="13" s="1"/>
  <c r="BG113" i="2" s="1"/>
  <c r="AX113" i="13"/>
  <c r="BC113" i="13" s="1"/>
  <c r="O113" i="3" s="1"/>
  <c r="AY113" i="13"/>
  <c r="AZ113" i="13"/>
  <c r="BP113" i="13"/>
  <c r="BR113" i="13"/>
  <c r="BS113" i="13"/>
  <c r="V113" i="3" s="1"/>
  <c r="BT113" i="13"/>
  <c r="W113" i="3" s="1"/>
  <c r="BV113" i="13"/>
  <c r="BO113" i="2" s="1"/>
  <c r="BW113" i="13"/>
  <c r="BX113" i="13"/>
  <c r="BQ113" i="2" s="1"/>
  <c r="BY113" i="13"/>
  <c r="X113" i="3" s="1"/>
  <c r="BZ113" i="13"/>
  <c r="E113" i="4" s="1"/>
  <c r="CA113" i="13"/>
  <c r="F113" i="4" s="1"/>
  <c r="CB113" i="13"/>
  <c r="G113" i="4" s="1"/>
  <c r="CC113" i="13"/>
  <c r="H113" i="4" s="1"/>
  <c r="CD113" i="13"/>
  <c r="I113" i="4" s="1"/>
  <c r="CE113" i="13"/>
  <c r="CF113" i="13"/>
  <c r="CG113" i="13"/>
  <c r="CM113" i="13"/>
  <c r="AA113" i="13" s="1"/>
  <c r="F113" i="3" s="1"/>
  <c r="CN113" i="13"/>
  <c r="T113" i="4" s="1"/>
  <c r="CO113" i="13"/>
  <c r="U113" i="4" s="1"/>
  <c r="CP113" i="13"/>
  <c r="CQ113" i="13"/>
  <c r="AA113" i="3" s="1"/>
  <c r="CR113" i="13"/>
  <c r="CY113" i="13"/>
  <c r="CZ113" i="13"/>
  <c r="AC113" i="3" s="1"/>
  <c r="DB113" i="13"/>
  <c r="DC113" i="13"/>
  <c r="BB113" i="4" s="1"/>
  <c r="DD113" i="13"/>
  <c r="BC113" i="4" s="1"/>
  <c r="DE113" i="13"/>
  <c r="DF113" i="13"/>
  <c r="DH113" i="13"/>
  <c r="DI113" i="13"/>
  <c r="AE113" i="3" s="1"/>
  <c r="DJ113" i="13"/>
  <c r="AF113" i="3" s="1"/>
  <c r="DK113" i="13"/>
  <c r="DL113" i="13"/>
  <c r="DM113" i="13"/>
  <c r="DN113" i="13"/>
  <c r="DO113" i="13"/>
  <c r="DP113" i="13" s="1"/>
  <c r="DQ113" i="13"/>
  <c r="DR113" i="13" s="1"/>
  <c r="DS113" i="13"/>
  <c r="B113" i="7" s="1"/>
  <c r="DT113" i="13"/>
  <c r="C113" i="7" s="1"/>
  <c r="DU113" i="13"/>
  <c r="D113" i="7" s="1"/>
  <c r="DV113" i="13"/>
  <c r="E113" i="7" s="1"/>
  <c r="DW113" i="13"/>
  <c r="DX113" i="13"/>
  <c r="DY113" i="13"/>
  <c r="DZ113" i="13"/>
  <c r="EF113" i="13"/>
  <c r="B113" i="10" s="1"/>
  <c r="E113" i="10"/>
  <c r="F113" i="10"/>
  <c r="G113" i="10"/>
  <c r="H113" i="10"/>
  <c r="I113" i="10"/>
  <c r="J113" i="10"/>
  <c r="A114" i="13"/>
  <c r="B114" i="13"/>
  <c r="C114" i="13"/>
  <c r="E114" i="13"/>
  <c r="F114" i="13"/>
  <c r="H114" i="13"/>
  <c r="H114" i="2" s="1"/>
  <c r="I114" i="13"/>
  <c r="I114" i="2" s="1"/>
  <c r="J114" i="13"/>
  <c r="W114" i="13" s="1"/>
  <c r="K114" i="13"/>
  <c r="M114" i="13"/>
  <c r="O114" i="13"/>
  <c r="U114" i="13"/>
  <c r="V114" i="13"/>
  <c r="Y114" i="13"/>
  <c r="D114" i="3" s="1"/>
  <c r="AB114" i="13"/>
  <c r="AC114" i="13" s="1"/>
  <c r="G114" i="3" s="1"/>
  <c r="AH114" i="13"/>
  <c r="AI114" i="13"/>
  <c r="AJ114" i="13"/>
  <c r="AN114" i="13"/>
  <c r="AP114" i="13"/>
  <c r="AG114" i="2" s="1"/>
  <c r="AQ114" i="13"/>
  <c r="AR114" i="13"/>
  <c r="AS114" i="13"/>
  <c r="BJ114" i="13" s="1"/>
  <c r="R114" i="3" s="1"/>
  <c r="AT114" i="13"/>
  <c r="BO114" i="13" s="1"/>
  <c r="BM114" i="2" s="1"/>
  <c r="AU114" i="13"/>
  <c r="AV114" i="13"/>
  <c r="AW114" i="13"/>
  <c r="BB114" i="13" s="1"/>
  <c r="AX114" i="13"/>
  <c r="AY114" i="13"/>
  <c r="BD114" i="13" s="1"/>
  <c r="AZ114" i="13"/>
  <c r="BP114" i="13"/>
  <c r="BR114" i="13"/>
  <c r="U114" i="3" s="1"/>
  <c r="BS114" i="13"/>
  <c r="BT114" i="13"/>
  <c r="BV114" i="13"/>
  <c r="BW114" i="13"/>
  <c r="BP114" i="2" s="1"/>
  <c r="BX114" i="13"/>
  <c r="BY114" i="13"/>
  <c r="X114" i="3" s="1"/>
  <c r="BZ114" i="13"/>
  <c r="E114" i="4" s="1"/>
  <c r="CA114" i="13"/>
  <c r="F114" i="4" s="1"/>
  <c r="CB114" i="13"/>
  <c r="G114" i="4" s="1"/>
  <c r="CC114" i="13"/>
  <c r="H114" i="4" s="1"/>
  <c r="CD114" i="13"/>
  <c r="I114" i="4" s="1"/>
  <c r="CE114" i="13"/>
  <c r="CF114" i="13"/>
  <c r="CG114" i="13"/>
  <c r="CM114" i="13"/>
  <c r="CN114" i="13"/>
  <c r="T114" i="4" s="1"/>
  <c r="CO114" i="13"/>
  <c r="U114" i="4" s="1"/>
  <c r="CP114" i="13"/>
  <c r="CQ114" i="13"/>
  <c r="CR114" i="13"/>
  <c r="AB114" i="3" s="1"/>
  <c r="CY114" i="13"/>
  <c r="CZ114" i="13"/>
  <c r="AC114" i="3" s="1"/>
  <c r="DB114" i="13"/>
  <c r="DC114" i="13"/>
  <c r="BB114" i="4" s="1"/>
  <c r="DD114" i="13"/>
  <c r="BC114" i="4" s="1"/>
  <c r="DE114" i="13"/>
  <c r="DF114" i="13"/>
  <c r="DH114" i="13"/>
  <c r="AD114" i="3" s="1"/>
  <c r="DI114" i="13"/>
  <c r="DJ114" i="13"/>
  <c r="AF114" i="3" s="1"/>
  <c r="DK114" i="13"/>
  <c r="DL114" i="13"/>
  <c r="DM114" i="13"/>
  <c r="DN114" i="13"/>
  <c r="DO114" i="13"/>
  <c r="DP114" i="13" s="1"/>
  <c r="DQ114" i="13"/>
  <c r="DR114" i="13" s="1"/>
  <c r="DS114" i="13"/>
  <c r="B114" i="7" s="1"/>
  <c r="DT114" i="13"/>
  <c r="C114" i="7" s="1"/>
  <c r="DU114" i="13"/>
  <c r="D114" i="7" s="1"/>
  <c r="DV114" i="13"/>
  <c r="E114" i="7" s="1"/>
  <c r="DW114" i="13"/>
  <c r="DX114" i="13"/>
  <c r="DY114" i="13"/>
  <c r="DZ114" i="13"/>
  <c r="EF114" i="13"/>
  <c r="B114" i="10" s="1"/>
  <c r="EG114" i="13"/>
  <c r="C114" i="10" s="1"/>
  <c r="EH114" i="13"/>
  <c r="D114" i="10" s="1"/>
  <c r="EI114" i="13"/>
  <c r="E114" i="10" s="1"/>
  <c r="EJ114" i="13"/>
  <c r="F114" i="10" s="1"/>
  <c r="EK114" i="13"/>
  <c r="G114" i="10" s="1"/>
  <c r="EL114" i="13"/>
  <c r="H114" i="10" s="1"/>
  <c r="EM114" i="13"/>
  <c r="I114" i="10" s="1"/>
  <c r="EN114" i="13"/>
  <c r="J114" i="10" s="1"/>
  <c r="A115" i="13"/>
  <c r="A115" i="2" s="1"/>
  <c r="B115" i="13"/>
  <c r="C115" i="13"/>
  <c r="E115" i="13"/>
  <c r="F115" i="13"/>
  <c r="H115" i="13"/>
  <c r="H115" i="2" s="1"/>
  <c r="I115" i="13"/>
  <c r="I115" i="2" s="1"/>
  <c r="J115" i="13"/>
  <c r="W115" i="13" s="1"/>
  <c r="K115" i="13"/>
  <c r="M115" i="13"/>
  <c r="O115" i="13"/>
  <c r="U115" i="13"/>
  <c r="V115" i="13"/>
  <c r="Y115" i="13"/>
  <c r="D115" i="3" s="1"/>
  <c r="AB115" i="13"/>
  <c r="AF115" i="13" s="1"/>
  <c r="X115" i="2" s="1"/>
  <c r="AH115" i="13"/>
  <c r="AI115" i="13"/>
  <c r="AJ115" i="13"/>
  <c r="AN115" i="13"/>
  <c r="AP115" i="13"/>
  <c r="AQ115" i="13"/>
  <c r="AR115" i="13"/>
  <c r="BI115" i="13" s="1"/>
  <c r="Q115" i="3" s="1"/>
  <c r="AS115" i="13"/>
  <c r="AT115" i="13"/>
  <c r="BO115" i="13" s="1"/>
  <c r="AU115" i="13"/>
  <c r="AV115" i="13"/>
  <c r="BA115" i="13" s="1"/>
  <c r="M115" i="3" s="1"/>
  <c r="AW115" i="13"/>
  <c r="BF115" i="13" s="1"/>
  <c r="BG115" i="2" s="1"/>
  <c r="AX115" i="13"/>
  <c r="BG115" i="13" s="1"/>
  <c r="AY115" i="13"/>
  <c r="AZ115" i="13"/>
  <c r="BP115" i="13"/>
  <c r="BQ115" i="13" s="1"/>
  <c r="T115" i="3" s="1"/>
  <c r="BR115" i="13"/>
  <c r="BS115" i="13"/>
  <c r="V115" i="3" s="1"/>
  <c r="BT115" i="13"/>
  <c r="W115" i="3" s="1"/>
  <c r="BV115" i="13"/>
  <c r="BO115" i="2" s="1"/>
  <c r="BW115" i="13"/>
  <c r="BX115" i="13"/>
  <c r="BQ115" i="2" s="1"/>
  <c r="BY115" i="13"/>
  <c r="X115" i="3" s="1"/>
  <c r="BZ115" i="13"/>
  <c r="E115" i="4" s="1"/>
  <c r="CA115" i="13"/>
  <c r="F115" i="4" s="1"/>
  <c r="CB115" i="13"/>
  <c r="G115" i="4" s="1"/>
  <c r="CC115" i="13"/>
  <c r="H115" i="4" s="1"/>
  <c r="CD115" i="13"/>
  <c r="I115" i="4" s="1"/>
  <c r="CE115" i="13"/>
  <c r="CF115" i="13"/>
  <c r="CG115" i="13"/>
  <c r="CM115" i="13"/>
  <c r="AA115" i="13" s="1"/>
  <c r="F115" i="3" s="1"/>
  <c r="CN115" i="13"/>
  <c r="T115" i="4" s="1"/>
  <c r="CO115" i="13"/>
  <c r="U115" i="4" s="1"/>
  <c r="CP115" i="13"/>
  <c r="CQ115" i="13"/>
  <c r="AA115" i="3" s="1"/>
  <c r="CR115" i="13"/>
  <c r="CT115" i="13"/>
  <c r="V115" i="4" s="1"/>
  <c r="CV115" i="13"/>
  <c r="AA115" i="4" s="1"/>
  <c r="CW115" i="13"/>
  <c r="Y115" i="4" s="1"/>
  <c r="CY115" i="13"/>
  <c r="CZ115" i="13"/>
  <c r="DB115" i="13"/>
  <c r="DC115" i="13"/>
  <c r="BB115" i="4" s="1"/>
  <c r="DD115" i="13"/>
  <c r="BC115" i="4" s="1"/>
  <c r="DE115" i="13"/>
  <c r="DF115" i="13"/>
  <c r="DH115" i="13"/>
  <c r="AD115" i="3" s="1"/>
  <c r="DI115" i="13"/>
  <c r="AE115" i="3" s="1"/>
  <c r="DJ115" i="13"/>
  <c r="AF115" i="3" s="1"/>
  <c r="DK115" i="13"/>
  <c r="DL115" i="13"/>
  <c r="DM115" i="13"/>
  <c r="DN115" i="13"/>
  <c r="DO115" i="13"/>
  <c r="DP115" i="13" s="1"/>
  <c r="DQ115" i="13"/>
  <c r="DR115" i="13" s="1"/>
  <c r="DS115" i="13"/>
  <c r="B115" i="7" s="1"/>
  <c r="DT115" i="13"/>
  <c r="C115" i="7" s="1"/>
  <c r="DU115" i="13"/>
  <c r="D115" i="7" s="1"/>
  <c r="DV115" i="13"/>
  <c r="E115" i="7" s="1"/>
  <c r="DW115" i="13"/>
  <c r="DX115" i="13"/>
  <c r="DY115" i="13"/>
  <c r="DZ115" i="13"/>
  <c r="EF115" i="13"/>
  <c r="B115" i="10" s="1"/>
  <c r="EG115" i="13"/>
  <c r="C115" i="10" s="1"/>
  <c r="EH115" i="13"/>
  <c r="D115" i="10" s="1"/>
  <c r="EI115" i="13"/>
  <c r="E115" i="10" s="1"/>
  <c r="EJ115" i="13"/>
  <c r="F115" i="10" s="1"/>
  <c r="EK115" i="13"/>
  <c r="G115" i="10" s="1"/>
  <c r="EL115" i="13"/>
  <c r="H115" i="10" s="1"/>
  <c r="EM115" i="13"/>
  <c r="I115" i="10" s="1"/>
  <c r="EN115" i="13"/>
  <c r="J115" i="10" s="1"/>
  <c r="A116" i="13"/>
  <c r="A116" i="2" s="1"/>
  <c r="B116" i="13"/>
  <c r="C116" i="13"/>
  <c r="E116" i="13"/>
  <c r="F116" i="13"/>
  <c r="H116" i="13"/>
  <c r="H116" i="2" s="1"/>
  <c r="I116" i="13"/>
  <c r="I116" i="2" s="1"/>
  <c r="J116" i="13"/>
  <c r="W116" i="13" s="1"/>
  <c r="K116" i="13"/>
  <c r="M116" i="13"/>
  <c r="O116" i="13"/>
  <c r="U116" i="13"/>
  <c r="V116" i="13"/>
  <c r="Y116" i="13"/>
  <c r="D116" i="3" s="1"/>
  <c r="AB116" i="13"/>
  <c r="AH116" i="13"/>
  <c r="AI116" i="13"/>
  <c r="AJ116" i="13"/>
  <c r="AN116" i="13"/>
  <c r="AO116" i="13" s="1"/>
  <c r="J116" i="3" s="1"/>
  <c r="AP116" i="13"/>
  <c r="AQ116" i="13"/>
  <c r="AR116" i="13"/>
  <c r="BI116" i="13" s="1"/>
  <c r="Q116" i="3" s="1"/>
  <c r="AS116" i="13"/>
  <c r="BN116" i="13" s="1"/>
  <c r="BL116" i="2" s="1"/>
  <c r="AT116" i="13"/>
  <c r="AU116" i="13"/>
  <c r="AV116" i="13"/>
  <c r="BE116" i="13" s="1"/>
  <c r="BF116" i="2" s="1"/>
  <c r="AW116" i="13"/>
  <c r="AX116" i="13"/>
  <c r="AY116" i="13"/>
  <c r="AZ116" i="13"/>
  <c r="BP116" i="13"/>
  <c r="BQ116" i="13" s="1"/>
  <c r="T116" i="3" s="1"/>
  <c r="BR116" i="13"/>
  <c r="BS116" i="13"/>
  <c r="V116" i="3" s="1"/>
  <c r="BT116" i="13"/>
  <c r="BV116" i="13"/>
  <c r="BO116" i="2" s="1"/>
  <c r="BW116" i="13"/>
  <c r="BX116" i="13"/>
  <c r="BQ116" i="2" s="1"/>
  <c r="BY116" i="13"/>
  <c r="X116" i="3" s="1"/>
  <c r="BZ116" i="13"/>
  <c r="E116" i="4" s="1"/>
  <c r="CA116" i="13"/>
  <c r="F116" i="4" s="1"/>
  <c r="CB116" i="13"/>
  <c r="G116" i="4" s="1"/>
  <c r="CC116" i="13"/>
  <c r="H116" i="4" s="1"/>
  <c r="CD116" i="13"/>
  <c r="I116" i="4" s="1"/>
  <c r="CE116" i="13"/>
  <c r="CF116" i="13"/>
  <c r="CG116" i="13"/>
  <c r="CM116" i="13"/>
  <c r="AA116" i="13" s="1"/>
  <c r="F116" i="3" s="1"/>
  <c r="CN116" i="13"/>
  <c r="T116" i="4" s="1"/>
  <c r="CO116" i="13"/>
  <c r="U116" i="4" s="1"/>
  <c r="CP116" i="13"/>
  <c r="CQ116" i="13"/>
  <c r="AA116" i="3" s="1"/>
  <c r="CR116" i="13"/>
  <c r="CT116" i="13"/>
  <c r="V116" i="4" s="1"/>
  <c r="CV116" i="13"/>
  <c r="AA116" i="4" s="1"/>
  <c r="CW116" i="13"/>
  <c r="Y116" i="4" s="1"/>
  <c r="CY116" i="13"/>
  <c r="CZ116" i="13"/>
  <c r="AC116" i="3" s="1"/>
  <c r="DB116" i="13"/>
  <c r="DC116" i="13"/>
  <c r="BB116" i="4" s="1"/>
  <c r="DD116" i="13"/>
  <c r="BC116" i="4" s="1"/>
  <c r="DE116" i="13"/>
  <c r="DF116" i="13"/>
  <c r="DH116" i="13"/>
  <c r="AD116" i="3" s="1"/>
  <c r="DI116" i="13"/>
  <c r="DJ116" i="13"/>
  <c r="AF116" i="3" s="1"/>
  <c r="DK116" i="13"/>
  <c r="DL116" i="13"/>
  <c r="DM116" i="13"/>
  <c r="DN116" i="13"/>
  <c r="DO116" i="13"/>
  <c r="DP116" i="13" s="1"/>
  <c r="DQ116" i="13"/>
  <c r="DR116" i="13" s="1"/>
  <c r="DS116" i="13"/>
  <c r="B116" i="7" s="1"/>
  <c r="DT116" i="13"/>
  <c r="C116" i="7" s="1"/>
  <c r="DU116" i="13"/>
  <c r="D116" i="7" s="1"/>
  <c r="DV116" i="13"/>
  <c r="E116" i="7" s="1"/>
  <c r="DW116" i="13"/>
  <c r="DX116" i="13"/>
  <c r="DY116" i="13"/>
  <c r="DZ116" i="13"/>
  <c r="EF116" i="13"/>
  <c r="B116" i="10" s="1"/>
  <c r="EG116" i="13"/>
  <c r="C116" i="10" s="1"/>
  <c r="EH116" i="13"/>
  <c r="D116" i="10" s="1"/>
  <c r="EI116" i="13"/>
  <c r="E116" i="10" s="1"/>
  <c r="EJ116" i="13"/>
  <c r="F116" i="10" s="1"/>
  <c r="EK116" i="13"/>
  <c r="G116" i="10" s="1"/>
  <c r="EL116" i="13"/>
  <c r="H116" i="10" s="1"/>
  <c r="EM116" i="13"/>
  <c r="I116" i="10" s="1"/>
  <c r="EN116" i="13"/>
  <c r="J116" i="10" s="1"/>
  <c r="A117" i="13"/>
  <c r="A117" i="2" s="1"/>
  <c r="B117" i="13"/>
  <c r="C117" i="13"/>
  <c r="E117" i="13"/>
  <c r="F117" i="13"/>
  <c r="H117" i="13"/>
  <c r="H117" i="2" s="1"/>
  <c r="I117" i="13"/>
  <c r="I117" i="2" s="1"/>
  <c r="J117" i="13"/>
  <c r="W117" i="13" s="1"/>
  <c r="X117" i="13" s="1"/>
  <c r="K117" i="13"/>
  <c r="M117" i="13"/>
  <c r="O117" i="13"/>
  <c r="U117" i="13"/>
  <c r="V117" i="13"/>
  <c r="Y117" i="13"/>
  <c r="D117" i="3" s="1"/>
  <c r="AB117" i="13"/>
  <c r="W117" i="2" s="1"/>
  <c r="AD117" i="13"/>
  <c r="AH117" i="13"/>
  <c r="AI117" i="13"/>
  <c r="AJ117" i="13"/>
  <c r="AN117" i="13"/>
  <c r="AP117" i="13"/>
  <c r="AQ117" i="13"/>
  <c r="AR117" i="13"/>
  <c r="BI117" i="13" s="1"/>
  <c r="Q117" i="3" s="1"/>
  <c r="AS117" i="13"/>
  <c r="BJ117" i="13" s="1"/>
  <c r="AT117" i="13"/>
  <c r="AU117" i="13"/>
  <c r="AV117" i="13"/>
  <c r="BA117" i="13" s="1"/>
  <c r="M117" i="3" s="1"/>
  <c r="AW117" i="13"/>
  <c r="BF117" i="13" s="1"/>
  <c r="AX117" i="13"/>
  <c r="AY117" i="13"/>
  <c r="BD117" i="13" s="1"/>
  <c r="AZ117" i="13"/>
  <c r="BP117" i="13"/>
  <c r="BQ117" i="13" s="1"/>
  <c r="BR117" i="13"/>
  <c r="BS117" i="13"/>
  <c r="V117" i="3" s="1"/>
  <c r="BT117" i="13"/>
  <c r="W117" i="3" s="1"/>
  <c r="BV117" i="13"/>
  <c r="BW117" i="13"/>
  <c r="BP117" i="2" s="1"/>
  <c r="BX117" i="13"/>
  <c r="BY117" i="13"/>
  <c r="X117" i="3" s="1"/>
  <c r="BZ117" i="13"/>
  <c r="E117" i="4" s="1"/>
  <c r="CA117" i="13"/>
  <c r="F117" i="4" s="1"/>
  <c r="CB117" i="13"/>
  <c r="G117" i="4" s="1"/>
  <c r="CC117" i="13"/>
  <c r="H117" i="4" s="1"/>
  <c r="CD117" i="13"/>
  <c r="I117" i="4" s="1"/>
  <c r="CE117" i="13"/>
  <c r="CF117" i="13"/>
  <c r="CG117" i="13"/>
  <c r="CM117" i="13"/>
  <c r="AA117" i="13" s="1"/>
  <c r="CN117" i="13"/>
  <c r="T117" i="4" s="1"/>
  <c r="CO117" i="13"/>
  <c r="U117" i="4" s="1"/>
  <c r="CP117" i="13"/>
  <c r="CQ117" i="13"/>
  <c r="CR117" i="13"/>
  <c r="CY117" i="13"/>
  <c r="CZ117" i="13"/>
  <c r="AC117" i="3" s="1"/>
  <c r="DB117" i="13"/>
  <c r="DC117" i="13"/>
  <c r="BB117" i="4" s="1"/>
  <c r="DD117" i="13"/>
  <c r="BC117" i="4" s="1"/>
  <c r="DE117" i="13"/>
  <c r="DF117" i="13"/>
  <c r="DH117" i="13"/>
  <c r="DI117" i="13"/>
  <c r="AE117" i="3" s="1"/>
  <c r="DJ117" i="13"/>
  <c r="AF117" i="3" s="1"/>
  <c r="DK117" i="13"/>
  <c r="DL117" i="13"/>
  <c r="DM117" i="13"/>
  <c r="DN117" i="13"/>
  <c r="DO117" i="13"/>
  <c r="DP117" i="13" s="1"/>
  <c r="DQ117" i="13"/>
  <c r="DR117" i="13" s="1"/>
  <c r="DS117" i="13"/>
  <c r="B117" i="7" s="1"/>
  <c r="DT117" i="13"/>
  <c r="C117" i="7" s="1"/>
  <c r="DU117" i="13"/>
  <c r="D117" i="7" s="1"/>
  <c r="DV117" i="13"/>
  <c r="E117" i="7" s="1"/>
  <c r="DW117" i="13"/>
  <c r="DX117" i="13"/>
  <c r="DY117" i="13"/>
  <c r="DZ117" i="13"/>
  <c r="EF117" i="13"/>
  <c r="B117" i="10" s="1"/>
  <c r="EG117" i="13"/>
  <c r="C117" i="10" s="1"/>
  <c r="EH117" i="13"/>
  <c r="D117" i="10" s="1"/>
  <c r="EI117" i="13"/>
  <c r="E117" i="10" s="1"/>
  <c r="EJ117" i="13"/>
  <c r="F117" i="10" s="1"/>
  <c r="EK117" i="13"/>
  <c r="G117" i="10" s="1"/>
  <c r="EL117" i="13"/>
  <c r="H117" i="10" s="1"/>
  <c r="EM117" i="13"/>
  <c r="I117" i="10" s="1"/>
  <c r="EN117" i="13"/>
  <c r="J117" i="10" s="1"/>
  <c r="A118" i="13"/>
  <c r="A118" i="2" s="1"/>
  <c r="B118" i="13"/>
  <c r="C118" i="13"/>
  <c r="E118" i="13"/>
  <c r="F118" i="13"/>
  <c r="H118" i="13"/>
  <c r="I118" i="13"/>
  <c r="I118" i="2" s="1"/>
  <c r="J118" i="13"/>
  <c r="K118" i="13"/>
  <c r="M118" i="13"/>
  <c r="O118" i="13"/>
  <c r="U118" i="13"/>
  <c r="V118" i="13"/>
  <c r="Y118" i="13"/>
  <c r="AB118" i="13"/>
  <c r="AC118" i="13" s="1"/>
  <c r="G118" i="3" s="1"/>
  <c r="AD118" i="13"/>
  <c r="Y118" i="2" s="1"/>
  <c r="AH118" i="13"/>
  <c r="AI118" i="13"/>
  <c r="AJ118" i="13"/>
  <c r="AN118" i="13"/>
  <c r="AO118" i="13" s="1"/>
  <c r="J118" i="3" s="1"/>
  <c r="AP118" i="13"/>
  <c r="AG118" i="2" s="1"/>
  <c r="AQ118" i="13"/>
  <c r="AR118" i="13"/>
  <c r="AS118" i="13"/>
  <c r="BJ118" i="13" s="1"/>
  <c r="R118" i="3" s="1"/>
  <c r="AT118" i="13"/>
  <c r="AU118" i="13"/>
  <c r="AV118" i="13"/>
  <c r="BA118" i="13" s="1"/>
  <c r="M118" i="3" s="1"/>
  <c r="AW118" i="13"/>
  <c r="BF118" i="13" s="1"/>
  <c r="BG118" i="2" s="1"/>
  <c r="AX118" i="13"/>
  <c r="BC118" i="13" s="1"/>
  <c r="O118" i="3" s="1"/>
  <c r="AY118" i="13"/>
  <c r="AZ118" i="13"/>
  <c r="BP118" i="13"/>
  <c r="BR118" i="13"/>
  <c r="U118" i="3" s="1"/>
  <c r="BS118" i="13"/>
  <c r="BT118" i="13"/>
  <c r="W118" i="3" s="1"/>
  <c r="BV118" i="13"/>
  <c r="BW118" i="13"/>
  <c r="BP118" i="2" s="1"/>
  <c r="BX118" i="13"/>
  <c r="BY118" i="13"/>
  <c r="X118" i="3" s="1"/>
  <c r="BZ118" i="13"/>
  <c r="E118" i="4" s="1"/>
  <c r="CA118" i="13"/>
  <c r="F118" i="4" s="1"/>
  <c r="CB118" i="13"/>
  <c r="G118" i="4" s="1"/>
  <c r="CC118" i="13"/>
  <c r="H118" i="4" s="1"/>
  <c r="CD118" i="13"/>
  <c r="I118" i="4" s="1"/>
  <c r="A118" i="20"/>
  <c r="CE118" i="13"/>
  <c r="CF118" i="13"/>
  <c r="CG118" i="13"/>
  <c r="CM118" i="13"/>
  <c r="CN118" i="13"/>
  <c r="T118" i="4" s="1"/>
  <c r="CO118" i="13"/>
  <c r="U118" i="4" s="1"/>
  <c r="CP118" i="13"/>
  <c r="CQ118" i="13"/>
  <c r="AA118" i="3" s="1"/>
  <c r="CR118" i="13"/>
  <c r="CY118" i="13"/>
  <c r="CZ118" i="13"/>
  <c r="DB118" i="13"/>
  <c r="DC118" i="13"/>
  <c r="BB118" i="4" s="1"/>
  <c r="DD118" i="13"/>
  <c r="BC118" i="4" s="1"/>
  <c r="DE118" i="13"/>
  <c r="DF118" i="13"/>
  <c r="DH118" i="13"/>
  <c r="DI118" i="13"/>
  <c r="AE118" i="3" s="1"/>
  <c r="DJ118" i="13"/>
  <c r="AF118" i="3" s="1"/>
  <c r="DK118" i="13"/>
  <c r="DL118" i="13"/>
  <c r="DM118" i="13"/>
  <c r="DN118" i="13"/>
  <c r="DO118" i="13"/>
  <c r="DP118" i="13" s="1"/>
  <c r="DQ118" i="13"/>
  <c r="DR118" i="13" s="1"/>
  <c r="DS118" i="13"/>
  <c r="B118" i="7" s="1"/>
  <c r="DT118" i="13"/>
  <c r="C118" i="7" s="1"/>
  <c r="DU118" i="13"/>
  <c r="D118" i="7" s="1"/>
  <c r="DV118" i="13"/>
  <c r="E118" i="7" s="1"/>
  <c r="DW118" i="13"/>
  <c r="DX118" i="13"/>
  <c r="DY118" i="13"/>
  <c r="DZ118" i="13"/>
  <c r="EF118" i="13"/>
  <c r="B118" i="10" s="1"/>
  <c r="EG118" i="13"/>
  <c r="C118" i="10" s="1"/>
  <c r="EH118" i="13"/>
  <c r="D118" i="10" s="1"/>
  <c r="EI118" i="13"/>
  <c r="E118" i="10" s="1"/>
  <c r="EJ118" i="13"/>
  <c r="F118" i="10" s="1"/>
  <c r="EK118" i="13"/>
  <c r="G118" i="10" s="1"/>
  <c r="EL118" i="13"/>
  <c r="H118" i="10" s="1"/>
  <c r="EM118" i="13"/>
  <c r="I118" i="10" s="1"/>
  <c r="EN118" i="13"/>
  <c r="J118" i="10" s="1"/>
  <c r="A119" i="13"/>
  <c r="B119" i="13"/>
  <c r="C119" i="13"/>
  <c r="E119" i="13"/>
  <c r="F119" i="13"/>
  <c r="H119" i="13"/>
  <c r="H119" i="2" s="1"/>
  <c r="I119" i="13"/>
  <c r="J119" i="13"/>
  <c r="W119" i="13" s="1"/>
  <c r="K119" i="13"/>
  <c r="M119" i="13"/>
  <c r="O119" i="13"/>
  <c r="U119" i="13"/>
  <c r="V119" i="13"/>
  <c r="Y119" i="13"/>
  <c r="D119" i="3" s="1"/>
  <c r="AB119" i="13"/>
  <c r="AC119" i="13" s="1"/>
  <c r="G119" i="3" s="1"/>
  <c r="AD119" i="13"/>
  <c r="AH119" i="13"/>
  <c r="AI119" i="13"/>
  <c r="AJ119" i="13"/>
  <c r="AN119" i="13"/>
  <c r="AP119" i="13"/>
  <c r="AG119" i="2" s="1"/>
  <c r="AQ119" i="13"/>
  <c r="AR119" i="13"/>
  <c r="BM119" i="13" s="1"/>
  <c r="AS119" i="13"/>
  <c r="AT119" i="13"/>
  <c r="AU119" i="13"/>
  <c r="AV119" i="13"/>
  <c r="BA119" i="13" s="1"/>
  <c r="M119" i="3" s="1"/>
  <c r="AW119" i="13"/>
  <c r="AX119" i="13"/>
  <c r="BG119" i="13" s="1"/>
  <c r="BH119" i="2" s="1"/>
  <c r="AY119" i="13"/>
  <c r="AZ119" i="13"/>
  <c r="BP119" i="13"/>
  <c r="BQ119" i="13" s="1"/>
  <c r="BR119" i="13"/>
  <c r="U119" i="3" s="1"/>
  <c r="BS119" i="13"/>
  <c r="V119" i="3" s="1"/>
  <c r="BT119" i="13"/>
  <c r="BV119" i="13"/>
  <c r="BO119" i="2" s="1"/>
  <c r="BW119" i="13"/>
  <c r="BP119" i="2" s="1"/>
  <c r="BX119" i="13"/>
  <c r="BQ119" i="2" s="1"/>
  <c r="BY119" i="13"/>
  <c r="BZ119" i="13"/>
  <c r="E119" i="4" s="1"/>
  <c r="CA119" i="13"/>
  <c r="F119" i="4" s="1"/>
  <c r="CB119" i="13"/>
  <c r="G119" i="4" s="1"/>
  <c r="CC119" i="13"/>
  <c r="H119" i="4" s="1"/>
  <c r="CD119" i="13"/>
  <c r="I119" i="4" s="1"/>
  <c r="CE119" i="13"/>
  <c r="CF119" i="13"/>
  <c r="CG119" i="13"/>
  <c r="CM119" i="13"/>
  <c r="AA119" i="13" s="1"/>
  <c r="F119" i="3" s="1"/>
  <c r="CN119" i="13"/>
  <c r="T119" i="4" s="1"/>
  <c r="CO119" i="13"/>
  <c r="U119" i="4" s="1"/>
  <c r="CP119" i="13"/>
  <c r="CQ119" i="13"/>
  <c r="CR119" i="13"/>
  <c r="AB119" i="3" s="1"/>
  <c r="CY119" i="13"/>
  <c r="CZ119" i="13"/>
  <c r="DB119" i="13"/>
  <c r="DC119" i="13"/>
  <c r="BB119" i="4" s="1"/>
  <c r="DD119" i="13"/>
  <c r="BC119" i="4" s="1"/>
  <c r="DE119" i="13"/>
  <c r="DF119" i="13"/>
  <c r="DH119" i="13"/>
  <c r="AD119" i="3" s="1"/>
  <c r="DI119" i="13"/>
  <c r="AE119" i="3" s="1"/>
  <c r="DJ119" i="13"/>
  <c r="DK119" i="13"/>
  <c r="DL119" i="13"/>
  <c r="DM119" i="13"/>
  <c r="DN119" i="13"/>
  <c r="DO119" i="13"/>
  <c r="DP119" i="13" s="1"/>
  <c r="DQ119" i="13"/>
  <c r="DR119" i="13" s="1"/>
  <c r="DS119" i="13"/>
  <c r="B119" i="7" s="1"/>
  <c r="DT119" i="13"/>
  <c r="C119" i="7" s="1"/>
  <c r="DU119" i="13"/>
  <c r="D119" i="7" s="1"/>
  <c r="DV119" i="13"/>
  <c r="E119" i="7" s="1"/>
  <c r="DW119" i="13"/>
  <c r="DX119" i="13"/>
  <c r="DY119" i="13"/>
  <c r="DZ119" i="13"/>
  <c r="EF119" i="13"/>
  <c r="B119" i="10" s="1"/>
  <c r="EG119" i="13"/>
  <c r="C119" i="10" s="1"/>
  <c r="EH119" i="13"/>
  <c r="D119" i="10" s="1"/>
  <c r="EI119" i="13"/>
  <c r="E119" i="10" s="1"/>
  <c r="EJ119" i="13"/>
  <c r="F119" i="10" s="1"/>
  <c r="EK119" i="13"/>
  <c r="G119" i="10" s="1"/>
  <c r="EL119" i="13"/>
  <c r="H119" i="10" s="1"/>
  <c r="EM119" i="13"/>
  <c r="I119" i="10" s="1"/>
  <c r="EN119" i="13"/>
  <c r="J119" i="10" s="1"/>
  <c r="A120" i="13"/>
  <c r="B120" i="13"/>
  <c r="C120" i="13"/>
  <c r="E120" i="13"/>
  <c r="F120" i="13"/>
  <c r="H120" i="13"/>
  <c r="H120" i="2" s="1"/>
  <c r="I120" i="13"/>
  <c r="J120" i="13"/>
  <c r="W120" i="13" s="1"/>
  <c r="K120" i="13"/>
  <c r="M120" i="13"/>
  <c r="O120" i="13"/>
  <c r="U120" i="13"/>
  <c r="V120" i="13"/>
  <c r="Y120" i="13"/>
  <c r="AH120" i="13"/>
  <c r="AI120" i="13"/>
  <c r="AJ120" i="13"/>
  <c r="AP120" i="13"/>
  <c r="AG120" i="2" s="1"/>
  <c r="AQ120" i="13"/>
  <c r="AR120" i="13"/>
  <c r="BM120" i="13" s="1"/>
  <c r="BK120" i="2" s="1"/>
  <c r="AS120" i="13"/>
  <c r="BJ120" i="13" s="1"/>
  <c r="AT120" i="13"/>
  <c r="AU120" i="13"/>
  <c r="AV120" i="13"/>
  <c r="BE120" i="13" s="1"/>
  <c r="BF120" i="2" s="1"/>
  <c r="AW120" i="13"/>
  <c r="BB120" i="13" s="1"/>
  <c r="AX120" i="13"/>
  <c r="BG120" i="13" s="1"/>
  <c r="BH120" i="2" s="1"/>
  <c r="AY120" i="13"/>
  <c r="BD120" i="13" s="1"/>
  <c r="BE120" i="2" s="1"/>
  <c r="AZ120" i="13"/>
  <c r="BP120" i="13"/>
  <c r="BR120" i="13"/>
  <c r="U120" i="3" s="1"/>
  <c r="BS120" i="13"/>
  <c r="BT120" i="13"/>
  <c r="W120" i="3" s="1"/>
  <c r="BV120" i="13"/>
  <c r="BW120" i="13"/>
  <c r="BP120" i="2" s="1"/>
  <c r="BX120" i="13"/>
  <c r="BY120" i="13"/>
  <c r="X120" i="3" s="1"/>
  <c r="BZ120" i="13"/>
  <c r="E120" i="4" s="1"/>
  <c r="CA120" i="13"/>
  <c r="F120" i="4" s="1"/>
  <c r="CB120" i="13"/>
  <c r="G120" i="4" s="1"/>
  <c r="CC120" i="13"/>
  <c r="H120" i="4" s="1"/>
  <c r="CD120" i="13"/>
  <c r="I120" i="4" s="1"/>
  <c r="CE120" i="13"/>
  <c r="CF120" i="13"/>
  <c r="CG120" i="13"/>
  <c r="CM120" i="13"/>
  <c r="AA120" i="13" s="1"/>
  <c r="CN120" i="13"/>
  <c r="T120" i="4" s="1"/>
  <c r="CO120" i="13"/>
  <c r="U120" i="4" s="1"/>
  <c r="CP120" i="13"/>
  <c r="CQ120" i="13"/>
  <c r="CR120" i="13"/>
  <c r="AB120" i="3" s="1"/>
  <c r="CT120" i="13"/>
  <c r="V120" i="4" s="1"/>
  <c r="CV120" i="13"/>
  <c r="AA120" i="4" s="1"/>
  <c r="CW120" i="13"/>
  <c r="Y120" i="4" s="1"/>
  <c r="CY120" i="13"/>
  <c r="CZ120" i="13"/>
  <c r="AC120" i="3" s="1"/>
  <c r="DB120" i="13"/>
  <c r="DC120" i="13"/>
  <c r="BB120" i="4" s="1"/>
  <c r="DD120" i="13"/>
  <c r="BC120" i="4" s="1"/>
  <c r="DE120" i="13"/>
  <c r="DF120" i="13"/>
  <c r="DH120" i="13"/>
  <c r="DI120" i="13"/>
  <c r="AE120" i="3" s="1"/>
  <c r="DJ120" i="13"/>
  <c r="AF120" i="3" s="1"/>
  <c r="DK120" i="13"/>
  <c r="DL120" i="13"/>
  <c r="DM120" i="13"/>
  <c r="DN120" i="13"/>
  <c r="DO120" i="13"/>
  <c r="DP120" i="13" s="1"/>
  <c r="DQ120" i="13"/>
  <c r="DR120" i="13" s="1"/>
  <c r="DS120" i="13"/>
  <c r="B120" i="7" s="1"/>
  <c r="DT120" i="13"/>
  <c r="C120" i="7" s="1"/>
  <c r="DU120" i="13"/>
  <c r="D120" i="7" s="1"/>
  <c r="DV120" i="13"/>
  <c r="E120" i="7" s="1"/>
  <c r="DW120" i="13"/>
  <c r="DX120" i="13"/>
  <c r="DY120" i="13"/>
  <c r="DZ120" i="13"/>
  <c r="EF120" i="13"/>
  <c r="B120" i="10" s="1"/>
  <c r="EG120" i="13"/>
  <c r="C120" i="10" s="1"/>
  <c r="EH120" i="13"/>
  <c r="D120" i="10" s="1"/>
  <c r="EI120" i="13"/>
  <c r="E120" i="10" s="1"/>
  <c r="EJ120" i="13"/>
  <c r="F120" i="10" s="1"/>
  <c r="EK120" i="13"/>
  <c r="G120" i="10" s="1"/>
  <c r="EL120" i="13"/>
  <c r="H120" i="10" s="1"/>
  <c r="EM120" i="13"/>
  <c r="I120" i="10" s="1"/>
  <c r="EN120" i="13"/>
  <c r="J120" i="10" s="1"/>
  <c r="A121" i="13"/>
  <c r="B121" i="13"/>
  <c r="C121" i="13"/>
  <c r="E121" i="13"/>
  <c r="F121" i="13"/>
  <c r="H121" i="13"/>
  <c r="H121" i="2" s="1"/>
  <c r="I121" i="13"/>
  <c r="J121" i="13"/>
  <c r="K121" i="13"/>
  <c r="M121" i="13"/>
  <c r="O121" i="13"/>
  <c r="U121" i="13"/>
  <c r="V121" i="13"/>
  <c r="Y121" i="13"/>
  <c r="D121" i="3" s="1"/>
  <c r="AH121" i="13"/>
  <c r="AI121" i="13"/>
  <c r="AJ121" i="13"/>
  <c r="AP121" i="13"/>
  <c r="AG121" i="2" s="1"/>
  <c r="AQ121" i="13"/>
  <c r="AR121" i="13"/>
  <c r="AS121" i="13"/>
  <c r="AT121" i="13"/>
  <c r="BO121" i="13" s="1"/>
  <c r="BM121" i="2" s="1"/>
  <c r="AU121" i="13"/>
  <c r="AV121" i="13"/>
  <c r="AW121" i="13"/>
  <c r="BF121" i="13" s="1"/>
  <c r="AX121" i="13"/>
  <c r="AY121" i="13"/>
  <c r="BD121" i="13" s="1"/>
  <c r="BE121" i="2" s="1"/>
  <c r="AZ121" i="13"/>
  <c r="BB121" i="13"/>
  <c r="N121" i="3" s="1"/>
  <c r="BP121" i="13"/>
  <c r="BQ121" i="13" s="1"/>
  <c r="T121" i="3" s="1"/>
  <c r="BR121" i="13"/>
  <c r="U121" i="3" s="1"/>
  <c r="BS121" i="13"/>
  <c r="V121" i="3" s="1"/>
  <c r="BT121" i="13"/>
  <c r="BV121" i="13"/>
  <c r="BO121" i="2" s="1"/>
  <c r="BW121" i="13"/>
  <c r="BP121" i="2" s="1"/>
  <c r="BX121" i="13"/>
  <c r="BQ121" i="2" s="1"/>
  <c r="BY121" i="13"/>
  <c r="X121" i="3" s="1"/>
  <c r="BZ121" i="13"/>
  <c r="E121" i="4" s="1"/>
  <c r="CA121" i="13"/>
  <c r="F121" i="4" s="1"/>
  <c r="CB121" i="13"/>
  <c r="G121" i="4" s="1"/>
  <c r="CC121" i="13"/>
  <c r="H121" i="4" s="1"/>
  <c r="CD121" i="13"/>
  <c r="I121" i="4" s="1"/>
  <c r="CE121" i="13"/>
  <c r="CF121" i="13"/>
  <c r="CG121" i="13"/>
  <c r="CM121" i="13"/>
  <c r="CN121" i="13"/>
  <c r="T121" i="4" s="1"/>
  <c r="CO121" i="13"/>
  <c r="U121" i="4" s="1"/>
  <c r="CP121" i="13"/>
  <c r="CQ121" i="13"/>
  <c r="AA121" i="3" s="1"/>
  <c r="CR121" i="13"/>
  <c r="AB121" i="3" s="1"/>
  <c r="CT121" i="13"/>
  <c r="V121" i="4" s="1"/>
  <c r="CV121" i="13"/>
  <c r="AA121" i="4" s="1"/>
  <c r="CW121" i="13"/>
  <c r="Y121" i="4" s="1"/>
  <c r="CY121" i="13"/>
  <c r="CZ121" i="13"/>
  <c r="AC121" i="3" s="1"/>
  <c r="DB121" i="13"/>
  <c r="DC121" i="13"/>
  <c r="BB121" i="4" s="1"/>
  <c r="DD121" i="13"/>
  <c r="BC121" i="4" s="1"/>
  <c r="DE121" i="13"/>
  <c r="DF121" i="13"/>
  <c r="DH121" i="13"/>
  <c r="AD121" i="3" s="1"/>
  <c r="DI121" i="13"/>
  <c r="AE121" i="3" s="1"/>
  <c r="DJ121" i="13"/>
  <c r="AF121" i="3" s="1"/>
  <c r="DK121" i="13"/>
  <c r="DL121" i="13"/>
  <c r="DM121" i="13"/>
  <c r="DN121" i="13"/>
  <c r="DO121" i="13"/>
  <c r="DP121" i="13" s="1"/>
  <c r="DQ121" i="13"/>
  <c r="DR121" i="13" s="1"/>
  <c r="DS121" i="13"/>
  <c r="B121" i="7" s="1"/>
  <c r="DT121" i="13"/>
  <c r="C121" i="7" s="1"/>
  <c r="DU121" i="13"/>
  <c r="D121" i="7" s="1"/>
  <c r="DV121" i="13"/>
  <c r="E121" i="7" s="1"/>
  <c r="DW121" i="13"/>
  <c r="DX121" i="13"/>
  <c r="DY121" i="13"/>
  <c r="DZ121" i="13"/>
  <c r="EF121" i="13"/>
  <c r="B121" i="10" s="1"/>
  <c r="EG121" i="13"/>
  <c r="C121" i="10" s="1"/>
  <c r="EH121" i="13"/>
  <c r="D121" i="10" s="1"/>
  <c r="EI121" i="13"/>
  <c r="E121" i="10" s="1"/>
  <c r="EJ121" i="13"/>
  <c r="F121" i="10" s="1"/>
  <c r="EK121" i="13"/>
  <c r="G121" i="10" s="1"/>
  <c r="EL121" i="13"/>
  <c r="H121" i="10" s="1"/>
  <c r="EM121" i="13"/>
  <c r="I121" i="10" s="1"/>
  <c r="EN121" i="13"/>
  <c r="J121" i="10" s="1"/>
  <c r="A122" i="13"/>
  <c r="A122" i="2" s="1"/>
  <c r="B122" i="13"/>
  <c r="C122" i="13"/>
  <c r="E122" i="13"/>
  <c r="F122" i="13"/>
  <c r="H122" i="13"/>
  <c r="I122" i="13"/>
  <c r="I122" i="2" s="1"/>
  <c r="J122" i="13"/>
  <c r="K122" i="13"/>
  <c r="M122" i="13"/>
  <c r="O122" i="13"/>
  <c r="U122" i="13"/>
  <c r="V122" i="13"/>
  <c r="Y122" i="13"/>
  <c r="D122" i="3" s="1"/>
  <c r="AB122" i="13"/>
  <c r="AC122" i="13" s="1"/>
  <c r="G122" i="3" s="1"/>
  <c r="AH122" i="13"/>
  <c r="AI122" i="13"/>
  <c r="AJ122" i="13"/>
  <c r="AN122" i="13"/>
  <c r="AO122" i="13" s="1"/>
  <c r="J122" i="3" s="1"/>
  <c r="AP122" i="13"/>
  <c r="AG122" i="2" s="1"/>
  <c r="AQ122" i="13"/>
  <c r="AR122" i="13"/>
  <c r="BI122" i="13" s="1"/>
  <c r="Q122" i="3" s="1"/>
  <c r="AS122" i="13"/>
  <c r="BJ122" i="13" s="1"/>
  <c r="R122" i="3" s="1"/>
  <c r="AT122" i="13"/>
  <c r="AU122" i="13"/>
  <c r="AV122" i="13"/>
  <c r="AW122" i="13"/>
  <c r="BB122" i="13" s="1"/>
  <c r="N122" i="3" s="1"/>
  <c r="AX122" i="13"/>
  <c r="AY122" i="13"/>
  <c r="BD122" i="13" s="1"/>
  <c r="BE122" i="2" s="1"/>
  <c r="AZ122" i="13"/>
  <c r="BP122" i="13"/>
  <c r="BU122" i="13" s="1"/>
  <c r="BN122" i="2" s="1"/>
  <c r="BR122" i="13"/>
  <c r="U122" i="3" s="1"/>
  <c r="BS122" i="13"/>
  <c r="V122" i="3" s="1"/>
  <c r="BT122" i="13"/>
  <c r="W122" i="3" s="1"/>
  <c r="BV122" i="13"/>
  <c r="BO122" i="2" s="1"/>
  <c r="BW122" i="13"/>
  <c r="BX122" i="13"/>
  <c r="BY122" i="13"/>
  <c r="X122" i="3" s="1"/>
  <c r="BZ122" i="13"/>
  <c r="E122" i="4" s="1"/>
  <c r="CA122" i="13"/>
  <c r="F122" i="4" s="1"/>
  <c r="CB122" i="13"/>
  <c r="G122" i="4" s="1"/>
  <c r="A122" i="20"/>
  <c r="B122" i="20" s="1"/>
  <c r="CC122" i="13"/>
  <c r="H122" i="4" s="1"/>
  <c r="CD122" i="13"/>
  <c r="I122" i="4" s="1"/>
  <c r="CE122" i="13"/>
  <c r="CF122" i="13"/>
  <c r="CG122" i="13"/>
  <c r="CM122" i="13"/>
  <c r="AA122" i="13" s="1"/>
  <c r="F122" i="3" s="1"/>
  <c r="CN122" i="13"/>
  <c r="T122" i="4" s="1"/>
  <c r="CO122" i="13"/>
  <c r="U122" i="4" s="1"/>
  <c r="CP122" i="13"/>
  <c r="CQ122" i="13"/>
  <c r="CR122" i="13"/>
  <c r="AB122" i="3" s="1"/>
  <c r="CT122" i="13"/>
  <c r="V122" i="4" s="1"/>
  <c r="CV122" i="13"/>
  <c r="AA122" i="4" s="1"/>
  <c r="CW122" i="13"/>
  <c r="Y122" i="4" s="1"/>
  <c r="CY122" i="13"/>
  <c r="CZ122" i="13"/>
  <c r="AC122" i="3" s="1"/>
  <c r="DB122" i="13"/>
  <c r="DC122" i="13"/>
  <c r="BB122" i="4" s="1"/>
  <c r="DD122" i="13"/>
  <c r="BC122" i="4" s="1"/>
  <c r="DE122" i="13"/>
  <c r="DF122" i="13"/>
  <c r="DH122" i="13"/>
  <c r="AD122" i="3" s="1"/>
  <c r="DI122" i="13"/>
  <c r="AE122" i="3" s="1"/>
  <c r="DJ122" i="13"/>
  <c r="AF122" i="3" s="1"/>
  <c r="DK122" i="13"/>
  <c r="DL122" i="13"/>
  <c r="DM122" i="13"/>
  <c r="DN122" i="13"/>
  <c r="DO122" i="13"/>
  <c r="DP122" i="13" s="1"/>
  <c r="DQ122" i="13"/>
  <c r="DR122" i="13" s="1"/>
  <c r="DS122" i="13"/>
  <c r="B122" i="7" s="1"/>
  <c r="DT122" i="13"/>
  <c r="C122" i="7" s="1"/>
  <c r="DU122" i="13"/>
  <c r="D122" i="7" s="1"/>
  <c r="DV122" i="13"/>
  <c r="E122" i="7" s="1"/>
  <c r="DW122" i="13"/>
  <c r="DX122" i="13"/>
  <c r="DY122" i="13"/>
  <c r="DZ122" i="13"/>
  <c r="EF122" i="13"/>
  <c r="B122" i="10" s="1"/>
  <c r="EG122" i="13"/>
  <c r="C122" i="10" s="1"/>
  <c r="EH122" i="13"/>
  <c r="D122" i="10" s="1"/>
  <c r="EI122" i="13"/>
  <c r="E122" i="10" s="1"/>
  <c r="EJ122" i="13"/>
  <c r="F122" i="10" s="1"/>
  <c r="EK122" i="13"/>
  <c r="G122" i="10" s="1"/>
  <c r="EL122" i="13"/>
  <c r="H122" i="10" s="1"/>
  <c r="EM122" i="13"/>
  <c r="I122" i="10" s="1"/>
  <c r="EN122" i="13"/>
  <c r="J122" i="10" s="1"/>
  <c r="A123" i="13"/>
  <c r="B123" i="13"/>
  <c r="C123" i="13"/>
  <c r="E123" i="13"/>
  <c r="F123" i="13"/>
  <c r="H123" i="13"/>
  <c r="H123" i="2" s="1"/>
  <c r="I123" i="13"/>
  <c r="J123" i="13"/>
  <c r="K123" i="13"/>
  <c r="M123" i="13"/>
  <c r="O123" i="13"/>
  <c r="U123" i="13"/>
  <c r="V123" i="13"/>
  <c r="Y123" i="13"/>
  <c r="D123" i="3" s="1"/>
  <c r="AH123" i="13"/>
  <c r="AI123" i="13"/>
  <c r="AJ123" i="13"/>
  <c r="AP123" i="13"/>
  <c r="AG123" i="2" s="1"/>
  <c r="AQ123" i="13"/>
  <c r="AZ123" i="13"/>
  <c r="AR123" i="13"/>
  <c r="BI123" i="13" s="1"/>
  <c r="Q123" i="3" s="1"/>
  <c r="AS123" i="13"/>
  <c r="AT123" i="13"/>
  <c r="BO123" i="13" s="1"/>
  <c r="AU123" i="13"/>
  <c r="AV123" i="13"/>
  <c r="AW123" i="13"/>
  <c r="BB123" i="13" s="1"/>
  <c r="N123" i="3" s="1"/>
  <c r="AX123" i="13"/>
  <c r="BG123" i="13" s="1"/>
  <c r="AY123" i="13"/>
  <c r="BD123" i="13" s="1"/>
  <c r="BE123" i="2" s="1"/>
  <c r="BP123" i="13"/>
  <c r="BQ123" i="13" s="1"/>
  <c r="T123" i="3" s="1"/>
  <c r="BR123" i="13"/>
  <c r="U123" i="3" s="1"/>
  <c r="BS123" i="13"/>
  <c r="BT123" i="13"/>
  <c r="W123" i="3" s="1"/>
  <c r="BV123" i="13"/>
  <c r="BO123" i="2" s="1"/>
  <c r="BW123" i="13"/>
  <c r="BP123" i="2" s="1"/>
  <c r="BX123" i="13"/>
  <c r="BY123" i="13"/>
  <c r="X123" i="3" s="1"/>
  <c r="BZ123" i="13"/>
  <c r="E123" i="4" s="1"/>
  <c r="CA123" i="13"/>
  <c r="F123" i="4" s="1"/>
  <c r="CB123" i="13"/>
  <c r="G123" i="4" s="1"/>
  <c r="CC123" i="13"/>
  <c r="H123" i="4" s="1"/>
  <c r="CD123" i="13"/>
  <c r="I123" i="4" s="1"/>
  <c r="CE123" i="13"/>
  <c r="CF123" i="13"/>
  <c r="CG123" i="13"/>
  <c r="CM123" i="13"/>
  <c r="CN123" i="13"/>
  <c r="T123" i="4" s="1"/>
  <c r="CO123" i="13"/>
  <c r="U123" i="4" s="1"/>
  <c r="CP123" i="13"/>
  <c r="CQ123" i="13"/>
  <c r="AA123" i="3" s="1"/>
  <c r="CR123" i="13"/>
  <c r="AB123" i="3" s="1"/>
  <c r="CT123" i="13"/>
  <c r="V123" i="4" s="1"/>
  <c r="CV123" i="13"/>
  <c r="AA123" i="4" s="1"/>
  <c r="CW123" i="13"/>
  <c r="Y123" i="4" s="1"/>
  <c r="CY123" i="13"/>
  <c r="CZ123" i="13"/>
  <c r="DB123" i="13"/>
  <c r="DC123" i="13"/>
  <c r="BB123" i="4" s="1"/>
  <c r="DD123" i="13"/>
  <c r="BC123" i="4" s="1"/>
  <c r="DE123" i="13"/>
  <c r="DF123" i="13"/>
  <c r="DH123" i="13"/>
  <c r="AD123" i="3" s="1"/>
  <c r="DI123" i="13"/>
  <c r="AE123" i="3" s="1"/>
  <c r="DJ123" i="13"/>
  <c r="DK123" i="13"/>
  <c r="DL123" i="13"/>
  <c r="DM123" i="13"/>
  <c r="DN123" i="13"/>
  <c r="DO123" i="13"/>
  <c r="DP123" i="13" s="1"/>
  <c r="DQ123" i="13"/>
  <c r="DR123" i="13" s="1"/>
  <c r="DS123" i="13"/>
  <c r="B123" i="7" s="1"/>
  <c r="DT123" i="13"/>
  <c r="C123" i="7" s="1"/>
  <c r="DU123" i="13"/>
  <c r="D123" i="7" s="1"/>
  <c r="DV123" i="13"/>
  <c r="E123" i="7" s="1"/>
  <c r="DW123" i="13"/>
  <c r="DX123" i="13"/>
  <c r="DY123" i="13"/>
  <c r="DZ123" i="13"/>
  <c r="EF123" i="13"/>
  <c r="B123" i="10" s="1"/>
  <c r="D123" i="10"/>
  <c r="H123" i="10"/>
  <c r="A124" i="13"/>
  <c r="B124" i="13"/>
  <c r="C124" i="13"/>
  <c r="E124" i="13"/>
  <c r="F124" i="13"/>
  <c r="H124" i="13"/>
  <c r="H124" i="2" s="1"/>
  <c r="I124" i="13"/>
  <c r="I124" i="2" s="1"/>
  <c r="J124" i="13"/>
  <c r="W124" i="13" s="1"/>
  <c r="K124" i="13"/>
  <c r="M124" i="13"/>
  <c r="O124" i="13"/>
  <c r="U124" i="13"/>
  <c r="V124" i="13"/>
  <c r="Y124" i="13"/>
  <c r="D124" i="3" s="1"/>
  <c r="AB124" i="13"/>
  <c r="AH124" i="13"/>
  <c r="AI124" i="13"/>
  <c r="AJ124" i="13"/>
  <c r="AN124" i="13"/>
  <c r="AP124" i="13"/>
  <c r="AQ124" i="13"/>
  <c r="AR124" i="13"/>
  <c r="BM124" i="13" s="1"/>
  <c r="BK124" i="2" s="1"/>
  <c r="AS124" i="13"/>
  <c r="AT124" i="13"/>
  <c r="AU124" i="13"/>
  <c r="AV124" i="13"/>
  <c r="BA124" i="13" s="1"/>
  <c r="M124" i="3" s="1"/>
  <c r="AW124" i="13"/>
  <c r="BF124" i="13" s="1"/>
  <c r="BG124" i="2" s="1"/>
  <c r="AX124" i="13"/>
  <c r="BG124" i="13" s="1"/>
  <c r="AY124" i="13"/>
  <c r="AZ124" i="13"/>
  <c r="BP124" i="13"/>
  <c r="BR124" i="13"/>
  <c r="U124" i="3" s="1"/>
  <c r="BS124" i="13"/>
  <c r="BT124" i="13"/>
  <c r="W124" i="3" s="1"/>
  <c r="BV124" i="13"/>
  <c r="BO124" i="2" s="1"/>
  <c r="BW124" i="13"/>
  <c r="BX124" i="13"/>
  <c r="BQ124" i="2" s="1"/>
  <c r="BY124" i="13"/>
  <c r="X124" i="3" s="1"/>
  <c r="BZ124" i="13"/>
  <c r="E124" i="4" s="1"/>
  <c r="CA124" i="13"/>
  <c r="F124" i="4" s="1"/>
  <c r="CB124" i="13"/>
  <c r="G124" i="4" s="1"/>
  <c r="CC124" i="13"/>
  <c r="H124" i="4" s="1"/>
  <c r="CD124" i="13"/>
  <c r="I124" i="4" s="1"/>
  <c r="CE124" i="13"/>
  <c r="CF124" i="13"/>
  <c r="CG124" i="13"/>
  <c r="CM124" i="13"/>
  <c r="CN124" i="13"/>
  <c r="T124" i="4" s="1"/>
  <c r="CO124" i="13"/>
  <c r="U124" i="4" s="1"/>
  <c r="CP124" i="13"/>
  <c r="CQ124" i="13"/>
  <c r="AA124" i="3" s="1"/>
  <c r="CR124" i="13"/>
  <c r="AB124" i="3" s="1"/>
  <c r="CY124" i="13"/>
  <c r="CZ124" i="13"/>
  <c r="AC124" i="3" s="1"/>
  <c r="DB124" i="13"/>
  <c r="DC124" i="13"/>
  <c r="BB124" i="4" s="1"/>
  <c r="DD124" i="13"/>
  <c r="BC124" i="4" s="1"/>
  <c r="DE124" i="13"/>
  <c r="DF124" i="13"/>
  <c r="DH124" i="13"/>
  <c r="AD124" i="3" s="1"/>
  <c r="DI124" i="13"/>
  <c r="AE124" i="3" s="1"/>
  <c r="DJ124" i="13"/>
  <c r="AF124" i="3" s="1"/>
  <c r="DK124" i="13"/>
  <c r="DL124" i="13"/>
  <c r="DM124" i="13"/>
  <c r="DN124" i="13"/>
  <c r="DO124" i="13"/>
  <c r="DP124" i="13" s="1"/>
  <c r="DQ124" i="13"/>
  <c r="DR124" i="13" s="1"/>
  <c r="DS124" i="13"/>
  <c r="B124" i="7" s="1"/>
  <c r="DT124" i="13"/>
  <c r="C124" i="7" s="1"/>
  <c r="DU124" i="13"/>
  <c r="D124" i="7" s="1"/>
  <c r="DV124" i="13"/>
  <c r="E124" i="7" s="1"/>
  <c r="DW124" i="13"/>
  <c r="DX124" i="13"/>
  <c r="DY124" i="13"/>
  <c r="DZ124" i="13"/>
  <c r="EF124" i="13"/>
  <c r="B124" i="10" s="1"/>
  <c r="EG124" i="13"/>
  <c r="C124" i="10" s="1"/>
  <c r="EH124" i="13"/>
  <c r="D124" i="10" s="1"/>
  <c r="EI124" i="13"/>
  <c r="E124" i="10" s="1"/>
  <c r="EJ124" i="13"/>
  <c r="F124" i="10" s="1"/>
  <c r="EK124" i="13"/>
  <c r="G124" i="10" s="1"/>
  <c r="EL124" i="13"/>
  <c r="H124" i="10" s="1"/>
  <c r="EM124" i="13"/>
  <c r="I124" i="10" s="1"/>
  <c r="EN124" i="13"/>
  <c r="J124" i="10" s="1"/>
  <c r="A125" i="13"/>
  <c r="A125" i="2" s="1"/>
  <c r="B125" i="13"/>
  <c r="C125" i="13"/>
  <c r="E125" i="13"/>
  <c r="F125" i="13"/>
  <c r="H125" i="13"/>
  <c r="H125" i="2" s="1"/>
  <c r="I125" i="13"/>
  <c r="I125" i="2" s="1"/>
  <c r="J125" i="13"/>
  <c r="W125" i="13" s="1"/>
  <c r="X125" i="13" s="1"/>
  <c r="K125" i="13"/>
  <c r="M125" i="13"/>
  <c r="O125" i="13"/>
  <c r="U125" i="13"/>
  <c r="V125" i="13"/>
  <c r="Y125" i="13"/>
  <c r="D125" i="3" s="1"/>
  <c r="AB125" i="13"/>
  <c r="W125" i="2" s="1"/>
  <c r="AH125" i="13"/>
  <c r="AI125" i="13"/>
  <c r="AJ125" i="13"/>
  <c r="AN125" i="13"/>
  <c r="AP125" i="13"/>
  <c r="AG125" i="2" s="1"/>
  <c r="AQ125" i="13"/>
  <c r="AR125" i="13"/>
  <c r="BI125" i="13" s="1"/>
  <c r="Q125" i="3" s="1"/>
  <c r="AS125" i="13"/>
  <c r="BJ125" i="13" s="1"/>
  <c r="R125" i="3" s="1"/>
  <c r="AT125" i="13"/>
  <c r="AU125" i="13"/>
  <c r="AV125" i="13"/>
  <c r="AW125" i="13"/>
  <c r="BB125" i="13" s="1"/>
  <c r="N125" i="3" s="1"/>
  <c r="AX125" i="13"/>
  <c r="AY125" i="13"/>
  <c r="BD125" i="13" s="1"/>
  <c r="BE125" i="2" s="1"/>
  <c r="AZ125" i="13"/>
  <c r="BN125" i="13"/>
  <c r="BL125" i="2" s="1"/>
  <c r="BP125" i="13"/>
  <c r="BQ125" i="13" s="1"/>
  <c r="BR125" i="13"/>
  <c r="U125" i="3" s="1"/>
  <c r="BS125" i="13"/>
  <c r="V125" i="3" s="1"/>
  <c r="BT125" i="13"/>
  <c r="W125" i="3" s="1"/>
  <c r="BV125" i="13"/>
  <c r="BW125" i="13"/>
  <c r="BP125" i="2" s="1"/>
  <c r="BX125" i="13"/>
  <c r="BQ125" i="2" s="1"/>
  <c r="BY125" i="13"/>
  <c r="X125" i="3" s="1"/>
  <c r="BZ125" i="13"/>
  <c r="E125" i="4" s="1"/>
  <c r="CA125" i="13"/>
  <c r="F125" i="4" s="1"/>
  <c r="CB125" i="13"/>
  <c r="G125" i="4" s="1"/>
  <c r="CC125" i="13"/>
  <c r="H125" i="4" s="1"/>
  <c r="CD125" i="13"/>
  <c r="I125" i="4" s="1"/>
  <c r="CE125" i="13"/>
  <c r="CF125" i="13"/>
  <c r="CG125" i="13"/>
  <c r="CM125" i="13"/>
  <c r="AA125" i="13" s="1"/>
  <c r="F125" i="3" s="1"/>
  <c r="CN125" i="13"/>
  <c r="T125" i="4" s="1"/>
  <c r="CO125" i="13"/>
  <c r="U125" i="4" s="1"/>
  <c r="CP125" i="13"/>
  <c r="CQ125" i="13"/>
  <c r="AA125" i="3" s="1"/>
  <c r="CR125" i="13"/>
  <c r="AB125" i="3" s="1"/>
  <c r="CY125" i="13"/>
  <c r="CZ125" i="13"/>
  <c r="AC125" i="3" s="1"/>
  <c r="DB125" i="13"/>
  <c r="DC125" i="13"/>
  <c r="BB125" i="4" s="1"/>
  <c r="DD125" i="13"/>
  <c r="BC125" i="4" s="1"/>
  <c r="DE125" i="13"/>
  <c r="DF125" i="13"/>
  <c r="DH125" i="13"/>
  <c r="AD125" i="3" s="1"/>
  <c r="DI125" i="13"/>
  <c r="AE125" i="3" s="1"/>
  <c r="DJ125" i="13"/>
  <c r="AF125" i="3" s="1"/>
  <c r="DK125" i="13"/>
  <c r="DL125" i="13"/>
  <c r="DM125" i="13"/>
  <c r="DN125" i="13"/>
  <c r="DO125" i="13"/>
  <c r="DP125" i="13" s="1"/>
  <c r="DQ125" i="13"/>
  <c r="DR125" i="13" s="1"/>
  <c r="DS125" i="13"/>
  <c r="B125" i="7" s="1"/>
  <c r="DT125" i="13"/>
  <c r="C125" i="7" s="1"/>
  <c r="DU125" i="13"/>
  <c r="D125" i="7" s="1"/>
  <c r="DV125" i="13"/>
  <c r="E125" i="7" s="1"/>
  <c r="DW125" i="13"/>
  <c r="DX125" i="13"/>
  <c r="DY125" i="13"/>
  <c r="DZ125" i="13"/>
  <c r="EF125" i="13"/>
  <c r="B125" i="10" s="1"/>
  <c r="EG125" i="13"/>
  <c r="C125" i="10" s="1"/>
  <c r="EH125" i="13"/>
  <c r="D125" i="10" s="1"/>
  <c r="EI125" i="13"/>
  <c r="E125" i="10" s="1"/>
  <c r="EJ125" i="13"/>
  <c r="F125" i="10" s="1"/>
  <c r="EK125" i="13"/>
  <c r="G125" i="10" s="1"/>
  <c r="EL125" i="13"/>
  <c r="H125" i="10" s="1"/>
  <c r="EM125" i="13"/>
  <c r="I125" i="10" s="1"/>
  <c r="EN125" i="13"/>
  <c r="J125" i="10" s="1"/>
  <c r="A126" i="13"/>
  <c r="A126" i="2" s="1"/>
  <c r="B126" i="13"/>
  <c r="C126" i="13"/>
  <c r="E126" i="13"/>
  <c r="F126" i="13"/>
  <c r="H126" i="13"/>
  <c r="H126" i="2" s="1"/>
  <c r="I126" i="13"/>
  <c r="I126" i="2" s="1"/>
  <c r="J126" i="13"/>
  <c r="K126" i="13"/>
  <c r="M126" i="13"/>
  <c r="O126" i="13"/>
  <c r="U126" i="13"/>
  <c r="V126" i="13"/>
  <c r="Y126" i="13"/>
  <c r="AH126" i="13"/>
  <c r="AI126" i="13"/>
  <c r="AJ126" i="13"/>
  <c r="AP126" i="13"/>
  <c r="AG126" i="2" s="1"/>
  <c r="AQ126" i="13"/>
  <c r="AR126" i="13"/>
  <c r="BI126" i="13" s="1"/>
  <c r="Q126" i="3" s="1"/>
  <c r="AS126" i="13"/>
  <c r="BJ126" i="13" s="1"/>
  <c r="R126" i="3" s="1"/>
  <c r="AT126" i="13"/>
  <c r="BO126" i="13" s="1"/>
  <c r="BM126" i="2" s="1"/>
  <c r="AU126" i="13"/>
  <c r="AV126" i="13"/>
  <c r="AW126" i="13"/>
  <c r="BF126" i="13" s="1"/>
  <c r="BG126" i="2" s="1"/>
  <c r="AX126" i="13"/>
  <c r="AY126" i="13"/>
  <c r="AZ126" i="13"/>
  <c r="BP126" i="13"/>
  <c r="BQ126" i="13" s="1"/>
  <c r="T126" i="3" s="1"/>
  <c r="BR126" i="13"/>
  <c r="U126" i="3" s="1"/>
  <c r="BS126" i="13"/>
  <c r="V126" i="3" s="1"/>
  <c r="BT126" i="13"/>
  <c r="W126" i="3" s="1"/>
  <c r="BV126" i="13"/>
  <c r="BO126" i="2" s="1"/>
  <c r="BW126" i="13"/>
  <c r="BP126" i="2" s="1"/>
  <c r="BX126" i="13"/>
  <c r="BQ126" i="2" s="1"/>
  <c r="BY126" i="13"/>
  <c r="X126" i="3" s="1"/>
  <c r="BZ126" i="13"/>
  <c r="E126" i="4" s="1"/>
  <c r="CA126" i="13"/>
  <c r="F126" i="4" s="1"/>
  <c r="CB126" i="13"/>
  <c r="G126" i="4" s="1"/>
  <c r="CC126" i="13"/>
  <c r="H126" i="4" s="1"/>
  <c r="CD126" i="13"/>
  <c r="I126" i="4" s="1"/>
  <c r="CE126" i="13"/>
  <c r="CF126" i="13"/>
  <c r="CG126" i="13"/>
  <c r="CM126" i="13"/>
  <c r="CN126" i="13"/>
  <c r="T126" i="4" s="1"/>
  <c r="CO126" i="13"/>
  <c r="U126" i="4" s="1"/>
  <c r="CP126" i="13"/>
  <c r="CQ126" i="13"/>
  <c r="AA126" i="3" s="1"/>
  <c r="CR126" i="13"/>
  <c r="CY126" i="13"/>
  <c r="CZ126" i="13"/>
  <c r="AC126" i="3" s="1"/>
  <c r="DB126" i="13"/>
  <c r="DC126" i="13"/>
  <c r="BB126" i="4" s="1"/>
  <c r="DD126" i="13"/>
  <c r="BC126" i="4" s="1"/>
  <c r="DE126" i="13"/>
  <c r="DF126" i="13"/>
  <c r="DH126" i="13"/>
  <c r="DI126" i="13"/>
  <c r="AE126" i="3" s="1"/>
  <c r="DJ126" i="13"/>
  <c r="AF126" i="3" s="1"/>
  <c r="DK126" i="13"/>
  <c r="DL126" i="13"/>
  <c r="DM126" i="13"/>
  <c r="DN126" i="13"/>
  <c r="DO126" i="13"/>
  <c r="DP126" i="13" s="1"/>
  <c r="DQ126" i="13"/>
  <c r="DR126" i="13" s="1"/>
  <c r="DS126" i="13"/>
  <c r="B126" i="7" s="1"/>
  <c r="DT126" i="13"/>
  <c r="C126" i="7" s="1"/>
  <c r="DU126" i="13"/>
  <c r="D126" i="7" s="1"/>
  <c r="DV126" i="13"/>
  <c r="E126" i="7" s="1"/>
  <c r="DW126" i="13"/>
  <c r="DX126" i="13"/>
  <c r="DY126" i="13"/>
  <c r="DZ126" i="13"/>
  <c r="EF126" i="13"/>
  <c r="B126" i="10" s="1"/>
  <c r="EG126" i="13"/>
  <c r="C126" i="10" s="1"/>
  <c r="EH126" i="13"/>
  <c r="D126" i="10" s="1"/>
  <c r="EI126" i="13"/>
  <c r="E126" i="10" s="1"/>
  <c r="EJ126" i="13"/>
  <c r="F126" i="10" s="1"/>
  <c r="EK126" i="13"/>
  <c r="G126" i="10" s="1"/>
  <c r="EL126" i="13"/>
  <c r="H126" i="10" s="1"/>
  <c r="EM126" i="13"/>
  <c r="I126" i="10" s="1"/>
  <c r="EN126" i="13"/>
  <c r="J126" i="10" s="1"/>
  <c r="A127" i="13"/>
  <c r="A127" i="2" s="1"/>
  <c r="B127" i="13"/>
  <c r="C127" i="13"/>
  <c r="E127" i="13"/>
  <c r="F127" i="13"/>
  <c r="H127" i="13"/>
  <c r="H127" i="2" s="1"/>
  <c r="I127" i="13"/>
  <c r="J127" i="13"/>
  <c r="K127" i="13"/>
  <c r="M127" i="13"/>
  <c r="O127" i="13"/>
  <c r="U127" i="13"/>
  <c r="V127" i="13"/>
  <c r="Y127" i="13"/>
  <c r="D127" i="3" s="1"/>
  <c r="AB127" i="13"/>
  <c r="AH127" i="13"/>
  <c r="AI127" i="13"/>
  <c r="AJ127" i="13"/>
  <c r="AN127" i="13"/>
  <c r="AO127" i="13" s="1"/>
  <c r="J127" i="3" s="1"/>
  <c r="AP127" i="13"/>
  <c r="AG127" i="2" s="1"/>
  <c r="AQ127" i="13"/>
  <c r="AZ127" i="13"/>
  <c r="AR127" i="13"/>
  <c r="BM127" i="13" s="1"/>
  <c r="AS127" i="13"/>
  <c r="AT127" i="13"/>
  <c r="AU127" i="13"/>
  <c r="AV127" i="13"/>
  <c r="BA127" i="13" s="1"/>
  <c r="AW127" i="13"/>
  <c r="BF127" i="13" s="1"/>
  <c r="BG127" i="2" s="1"/>
  <c r="AX127" i="13"/>
  <c r="BG127" i="13" s="1"/>
  <c r="BH127" i="2" s="1"/>
  <c r="AY127" i="13"/>
  <c r="BP127" i="13"/>
  <c r="BR127" i="13"/>
  <c r="U127" i="3" s="1"/>
  <c r="BS127" i="13"/>
  <c r="V127" i="3" s="1"/>
  <c r="BT127" i="13"/>
  <c r="W127" i="3" s="1"/>
  <c r="BV127" i="13"/>
  <c r="BW127" i="13"/>
  <c r="BP127" i="2" s="1"/>
  <c r="BX127" i="13"/>
  <c r="BQ127" i="2" s="1"/>
  <c r="BY127" i="13"/>
  <c r="X127" i="3" s="1"/>
  <c r="BZ127" i="13"/>
  <c r="E127" i="4" s="1"/>
  <c r="CA127" i="13"/>
  <c r="F127" i="4" s="1"/>
  <c r="CB127" i="13"/>
  <c r="G127" i="4" s="1"/>
  <c r="CC127" i="13"/>
  <c r="H127" i="4" s="1"/>
  <c r="CD127" i="13"/>
  <c r="I127" i="4" s="1"/>
  <c r="CE127" i="13"/>
  <c r="CF127" i="13"/>
  <c r="CG127" i="13"/>
  <c r="CM127" i="13"/>
  <c r="CN127" i="13"/>
  <c r="T127" i="4" s="1"/>
  <c r="CO127" i="13"/>
  <c r="U127" i="4" s="1"/>
  <c r="CP127" i="13"/>
  <c r="CQ127" i="13"/>
  <c r="CR127" i="13"/>
  <c r="AB127" i="3" s="1"/>
  <c r="CY127" i="13"/>
  <c r="CZ127" i="13"/>
  <c r="AC127" i="3" s="1"/>
  <c r="DB127" i="13"/>
  <c r="DC127" i="13"/>
  <c r="BB127" i="4" s="1"/>
  <c r="DD127" i="13"/>
  <c r="BC127" i="4" s="1"/>
  <c r="DE127" i="13"/>
  <c r="DF127" i="13"/>
  <c r="DH127" i="13"/>
  <c r="AD127" i="3" s="1"/>
  <c r="DI127" i="13"/>
  <c r="AE127" i="3" s="1"/>
  <c r="DJ127" i="13"/>
  <c r="AF127" i="3" s="1"/>
  <c r="DK127" i="13"/>
  <c r="DL127" i="13"/>
  <c r="DM127" i="13"/>
  <c r="DN127" i="13"/>
  <c r="DO127" i="13"/>
  <c r="DP127" i="13" s="1"/>
  <c r="DQ127" i="13"/>
  <c r="DR127" i="13" s="1"/>
  <c r="DS127" i="13"/>
  <c r="B127" i="7" s="1"/>
  <c r="DT127" i="13"/>
  <c r="C127" i="7" s="1"/>
  <c r="DU127" i="13"/>
  <c r="D127" i="7" s="1"/>
  <c r="DV127" i="13"/>
  <c r="E127" i="7" s="1"/>
  <c r="DW127" i="13"/>
  <c r="DX127" i="13"/>
  <c r="DY127" i="13"/>
  <c r="DZ127" i="13"/>
  <c r="EF127" i="13"/>
  <c r="B127" i="10" s="1"/>
  <c r="EG127" i="13"/>
  <c r="C127" i="10" s="1"/>
  <c r="EH127" i="13"/>
  <c r="D127" i="10" s="1"/>
  <c r="EI127" i="13"/>
  <c r="E127" i="10" s="1"/>
  <c r="EJ127" i="13"/>
  <c r="F127" i="10" s="1"/>
  <c r="EK127" i="13"/>
  <c r="G127" i="10" s="1"/>
  <c r="EL127" i="13"/>
  <c r="H127" i="10" s="1"/>
  <c r="EM127" i="13"/>
  <c r="I127" i="10" s="1"/>
  <c r="EN127" i="13"/>
  <c r="J127" i="10" s="1"/>
  <c r="A128" i="13"/>
  <c r="A128" i="2" s="1"/>
  <c r="B128" i="13"/>
  <c r="C128" i="13"/>
  <c r="E128" i="13"/>
  <c r="F128" i="13"/>
  <c r="H128" i="13"/>
  <c r="H128" i="2" s="1"/>
  <c r="I128" i="13"/>
  <c r="I128" i="2" s="1"/>
  <c r="J128" i="13"/>
  <c r="K128" i="13"/>
  <c r="M128" i="13"/>
  <c r="O128" i="13"/>
  <c r="U128" i="13"/>
  <c r="V128" i="13"/>
  <c r="Y128" i="13"/>
  <c r="AB128" i="13"/>
  <c r="AH128" i="13"/>
  <c r="AI128" i="13"/>
  <c r="AJ128" i="13"/>
  <c r="AN128" i="13"/>
  <c r="AP128" i="13"/>
  <c r="AG128" i="2" s="1"/>
  <c r="AQ128" i="13"/>
  <c r="AR128" i="13"/>
  <c r="AS128" i="13"/>
  <c r="BN128" i="13" s="1"/>
  <c r="BL128" i="2" s="1"/>
  <c r="AT128" i="13"/>
  <c r="AU128" i="13"/>
  <c r="AV128" i="13"/>
  <c r="AW128" i="13"/>
  <c r="BF128" i="13" s="1"/>
  <c r="BG128" i="2" s="1"/>
  <c r="AX128" i="13"/>
  <c r="AY128" i="13"/>
  <c r="AZ128" i="13"/>
  <c r="BP128" i="13"/>
  <c r="BU128" i="13" s="1"/>
  <c r="BN128" i="2" s="1"/>
  <c r="BR128" i="13"/>
  <c r="U128" i="3" s="1"/>
  <c r="BS128" i="13"/>
  <c r="V128" i="3" s="1"/>
  <c r="BT128" i="13"/>
  <c r="W128" i="3" s="1"/>
  <c r="BV128" i="13"/>
  <c r="BO128" i="2" s="1"/>
  <c r="BW128" i="13"/>
  <c r="BP128" i="2" s="1"/>
  <c r="BX128" i="13"/>
  <c r="BQ128" i="2" s="1"/>
  <c r="BY128" i="13"/>
  <c r="BZ128" i="13"/>
  <c r="E128" i="4" s="1"/>
  <c r="CA128" i="13"/>
  <c r="F128" i="4" s="1"/>
  <c r="CB128" i="13"/>
  <c r="G128" i="4" s="1"/>
  <c r="CC128" i="13"/>
  <c r="H128" i="4" s="1"/>
  <c r="CD128" i="13"/>
  <c r="I128" i="4" s="1"/>
  <c r="CE128" i="13"/>
  <c r="CF128" i="13"/>
  <c r="CG128" i="13"/>
  <c r="CM128" i="13"/>
  <c r="CN128" i="13"/>
  <c r="T128" i="4" s="1"/>
  <c r="CO128" i="13"/>
  <c r="U128" i="4" s="1"/>
  <c r="CP128" i="13"/>
  <c r="CQ128" i="13"/>
  <c r="AA128" i="3" s="1"/>
  <c r="CR128" i="13"/>
  <c r="AB128" i="3" s="1"/>
  <c r="CY128" i="13"/>
  <c r="CZ128" i="13"/>
  <c r="DB128" i="13"/>
  <c r="DC128" i="13"/>
  <c r="BB128" i="4" s="1"/>
  <c r="DD128" i="13"/>
  <c r="BC128" i="4" s="1"/>
  <c r="DE128" i="13"/>
  <c r="DF128" i="13"/>
  <c r="DH128" i="13"/>
  <c r="AD128" i="3" s="1"/>
  <c r="DI128" i="13"/>
  <c r="AE128" i="3" s="1"/>
  <c r="DJ128" i="13"/>
  <c r="AF128" i="3" s="1"/>
  <c r="DK128" i="13"/>
  <c r="DL128" i="13"/>
  <c r="DM128" i="13"/>
  <c r="DN128" i="13"/>
  <c r="DO128" i="13"/>
  <c r="DP128" i="13" s="1"/>
  <c r="DQ128" i="13"/>
  <c r="DR128" i="13" s="1"/>
  <c r="DS128" i="13"/>
  <c r="B128" i="7" s="1"/>
  <c r="DT128" i="13"/>
  <c r="C128" i="7" s="1"/>
  <c r="DU128" i="13"/>
  <c r="D128" i="7" s="1"/>
  <c r="DV128" i="13"/>
  <c r="E128" i="7" s="1"/>
  <c r="DW128" i="13"/>
  <c r="DX128" i="13"/>
  <c r="DY128" i="13"/>
  <c r="DZ128" i="13"/>
  <c r="EF128" i="13"/>
  <c r="B128" i="10" s="1"/>
  <c r="EG128" i="13"/>
  <c r="C128" i="10" s="1"/>
  <c r="EH128" i="13"/>
  <c r="D128" i="10" s="1"/>
  <c r="EI128" i="13"/>
  <c r="E128" i="10" s="1"/>
  <c r="EJ128" i="13"/>
  <c r="F128" i="10" s="1"/>
  <c r="EK128" i="13"/>
  <c r="G128" i="10" s="1"/>
  <c r="EL128" i="13"/>
  <c r="H128" i="10" s="1"/>
  <c r="EM128" i="13"/>
  <c r="I128" i="10" s="1"/>
  <c r="EN128" i="13"/>
  <c r="J128" i="10" s="1"/>
  <c r="A129" i="13"/>
  <c r="B129" i="13"/>
  <c r="C129" i="13"/>
  <c r="E129" i="13"/>
  <c r="F129" i="13"/>
  <c r="H129" i="13"/>
  <c r="H129" i="2" s="1"/>
  <c r="I129" i="13"/>
  <c r="I129" i="2" s="1"/>
  <c r="J129" i="13"/>
  <c r="K129" i="13"/>
  <c r="M129" i="13"/>
  <c r="O129" i="13"/>
  <c r="U129" i="13"/>
  <c r="V129" i="13"/>
  <c r="Y129" i="13"/>
  <c r="D129" i="3" s="1"/>
  <c r="AB129" i="13"/>
  <c r="AH129" i="13"/>
  <c r="AI129" i="13"/>
  <c r="AJ129" i="13"/>
  <c r="AN129" i="13"/>
  <c r="AP129" i="13"/>
  <c r="AG129" i="2" s="1"/>
  <c r="AQ129" i="13"/>
  <c r="AR129" i="13"/>
  <c r="BM129" i="13" s="1"/>
  <c r="BK129" i="2" s="1"/>
  <c r="AS129" i="13"/>
  <c r="AT129" i="13"/>
  <c r="BO129" i="13" s="1"/>
  <c r="BM129" i="2" s="1"/>
  <c r="AU129" i="13"/>
  <c r="AV129" i="13"/>
  <c r="BA129" i="13" s="1"/>
  <c r="M129" i="3" s="1"/>
  <c r="AW129" i="13"/>
  <c r="BB129" i="13" s="1"/>
  <c r="N129" i="3" s="1"/>
  <c r="AX129" i="13"/>
  <c r="BC129" i="13" s="1"/>
  <c r="O129" i="3" s="1"/>
  <c r="AY129" i="13"/>
  <c r="BD129" i="13" s="1"/>
  <c r="AZ129" i="13"/>
  <c r="BP129" i="13"/>
  <c r="BR129" i="13"/>
  <c r="U129" i="3" s="1"/>
  <c r="BS129" i="13"/>
  <c r="BT129" i="13"/>
  <c r="W129" i="3" s="1"/>
  <c r="BV129" i="13"/>
  <c r="BO129" i="2" s="1"/>
  <c r="BW129" i="13"/>
  <c r="BP129" i="2" s="1"/>
  <c r="BX129" i="13"/>
  <c r="BQ129" i="2" s="1"/>
  <c r="BY129" i="13"/>
  <c r="X129" i="3" s="1"/>
  <c r="BZ129" i="13"/>
  <c r="E129" i="4" s="1"/>
  <c r="CA129" i="13"/>
  <c r="F129" i="4" s="1"/>
  <c r="CB129" i="13"/>
  <c r="G129" i="4" s="1"/>
  <c r="CC129" i="13"/>
  <c r="H129" i="4" s="1"/>
  <c r="CD129" i="13"/>
  <c r="I129" i="4" s="1"/>
  <c r="CE129" i="13"/>
  <c r="CF129" i="13"/>
  <c r="CG129" i="13"/>
  <c r="CM129" i="13"/>
  <c r="CN129" i="13"/>
  <c r="T129" i="4" s="1"/>
  <c r="CO129" i="13"/>
  <c r="U129" i="4" s="1"/>
  <c r="CP129" i="13"/>
  <c r="CQ129" i="13"/>
  <c r="AA129" i="3" s="1"/>
  <c r="CR129" i="13"/>
  <c r="AB129" i="3" s="1"/>
  <c r="Y129" i="4"/>
  <c r="CY129" i="13"/>
  <c r="CZ129" i="13"/>
  <c r="AC129" i="3" s="1"/>
  <c r="DB129" i="13"/>
  <c r="DC129" i="13"/>
  <c r="BB129" i="4" s="1"/>
  <c r="DD129" i="13"/>
  <c r="BC129" i="4" s="1"/>
  <c r="DE129" i="13"/>
  <c r="DF129" i="13"/>
  <c r="DH129" i="13"/>
  <c r="AD129" i="3" s="1"/>
  <c r="DI129" i="13"/>
  <c r="AE129" i="3" s="1"/>
  <c r="DJ129" i="13"/>
  <c r="AF129" i="3" s="1"/>
  <c r="DK129" i="13"/>
  <c r="DL129" i="13"/>
  <c r="DM129" i="13"/>
  <c r="DN129" i="13"/>
  <c r="DO129" i="13"/>
  <c r="DP129" i="13" s="1"/>
  <c r="DQ129" i="13"/>
  <c r="DR129" i="13" s="1"/>
  <c r="DS129" i="13"/>
  <c r="B129" i="7" s="1"/>
  <c r="DT129" i="13"/>
  <c r="C129" i="7" s="1"/>
  <c r="DU129" i="13"/>
  <c r="D129" i="7" s="1"/>
  <c r="DV129" i="13"/>
  <c r="E129" i="7" s="1"/>
  <c r="DW129" i="13"/>
  <c r="DX129" i="13"/>
  <c r="DY129" i="13"/>
  <c r="DZ129" i="13"/>
  <c r="EF129" i="13"/>
  <c r="B129" i="10" s="1"/>
  <c r="EG129" i="13"/>
  <c r="C129" i="10" s="1"/>
  <c r="EH129" i="13"/>
  <c r="D129" i="10" s="1"/>
  <c r="EI129" i="13"/>
  <c r="E129" i="10" s="1"/>
  <c r="EJ129" i="13"/>
  <c r="F129" i="10" s="1"/>
  <c r="EK129" i="13"/>
  <c r="G129" i="10" s="1"/>
  <c r="EL129" i="13"/>
  <c r="H129" i="10" s="1"/>
  <c r="EM129" i="13"/>
  <c r="I129" i="10" s="1"/>
  <c r="EN129" i="13"/>
  <c r="J129" i="10" s="1"/>
  <c r="A130" i="13"/>
  <c r="A130" i="2" s="1"/>
  <c r="B130" i="13"/>
  <c r="C130" i="13"/>
  <c r="E130" i="13"/>
  <c r="F130" i="13"/>
  <c r="H130" i="13"/>
  <c r="H130" i="2" s="1"/>
  <c r="I130" i="13"/>
  <c r="J130" i="13"/>
  <c r="K130" i="13"/>
  <c r="M130" i="13"/>
  <c r="O130" i="13"/>
  <c r="U130" i="13"/>
  <c r="V130" i="13"/>
  <c r="Y130" i="13"/>
  <c r="D130" i="3" s="1"/>
  <c r="AB130" i="13"/>
  <c r="W130" i="2" s="1"/>
  <c r="AH130" i="13"/>
  <c r="AI130" i="13"/>
  <c r="AJ130" i="13"/>
  <c r="AN130" i="13"/>
  <c r="AO130" i="13" s="1"/>
  <c r="AP130" i="13"/>
  <c r="AG130" i="2" s="1"/>
  <c r="AQ130" i="13"/>
  <c r="AR130" i="13"/>
  <c r="BI130" i="13" s="1"/>
  <c r="Q130" i="3" s="1"/>
  <c r="AS130" i="13"/>
  <c r="BN130" i="13" s="1"/>
  <c r="AT130" i="13"/>
  <c r="AU130" i="13"/>
  <c r="AV130" i="13"/>
  <c r="BA130" i="13" s="1"/>
  <c r="M130" i="3" s="1"/>
  <c r="AW130" i="13"/>
  <c r="BF130" i="13" s="1"/>
  <c r="BG130" i="2" s="1"/>
  <c r="AX130" i="13"/>
  <c r="BG130" i="13" s="1"/>
  <c r="BH130" i="2" s="1"/>
  <c r="AY130" i="13"/>
  <c r="AZ130" i="13"/>
  <c r="BP130" i="13"/>
  <c r="BQ130" i="13" s="1"/>
  <c r="T130" i="3" s="1"/>
  <c r="BR130" i="13"/>
  <c r="U130" i="3" s="1"/>
  <c r="BS130" i="13"/>
  <c r="V130" i="3" s="1"/>
  <c r="BT130" i="13"/>
  <c r="W130" i="3" s="1"/>
  <c r="BV130" i="13"/>
  <c r="BW130" i="13"/>
  <c r="BP130" i="2" s="1"/>
  <c r="BX130" i="13"/>
  <c r="BQ130" i="2" s="1"/>
  <c r="BY130" i="13"/>
  <c r="X130" i="3" s="1"/>
  <c r="BZ130" i="13"/>
  <c r="E130" i="4" s="1"/>
  <c r="CA130" i="13"/>
  <c r="F130" i="4" s="1"/>
  <c r="CB130" i="13"/>
  <c r="G130" i="4" s="1"/>
  <c r="CC130" i="13"/>
  <c r="H130" i="4" s="1"/>
  <c r="CD130" i="13"/>
  <c r="I130" i="4" s="1"/>
  <c r="CE130" i="13"/>
  <c r="CF130" i="13"/>
  <c r="CG130" i="13"/>
  <c r="CM130" i="13"/>
  <c r="CN130" i="13"/>
  <c r="T130" i="4" s="1"/>
  <c r="CO130" i="13"/>
  <c r="U130" i="4" s="1"/>
  <c r="CP130" i="13"/>
  <c r="CQ130" i="13"/>
  <c r="AA130" i="3" s="1"/>
  <c r="CR130" i="13"/>
  <c r="AB130" i="3" s="1"/>
  <c r="CY130" i="13"/>
  <c r="CZ130" i="13"/>
  <c r="AC130" i="3" s="1"/>
  <c r="DB130" i="13"/>
  <c r="DC130" i="13"/>
  <c r="BB130" i="4" s="1"/>
  <c r="DD130" i="13"/>
  <c r="BC130" i="4" s="1"/>
  <c r="DE130" i="13"/>
  <c r="DF130" i="13"/>
  <c r="DH130" i="13"/>
  <c r="AD130" i="3" s="1"/>
  <c r="DI130" i="13"/>
  <c r="AE130" i="3" s="1"/>
  <c r="DJ130" i="13"/>
  <c r="AF130" i="3" s="1"/>
  <c r="DK130" i="13"/>
  <c r="DL130" i="13"/>
  <c r="DM130" i="13"/>
  <c r="DN130" i="13"/>
  <c r="DO130" i="13"/>
  <c r="DP130" i="13" s="1"/>
  <c r="DQ130" i="13"/>
  <c r="DR130" i="13" s="1"/>
  <c r="DS130" i="13"/>
  <c r="B130" i="7" s="1"/>
  <c r="DT130" i="13"/>
  <c r="C130" i="7" s="1"/>
  <c r="DU130" i="13"/>
  <c r="D130" i="7" s="1"/>
  <c r="DV130" i="13"/>
  <c r="E130" i="7" s="1"/>
  <c r="DW130" i="13"/>
  <c r="DX130" i="13"/>
  <c r="DY130" i="13"/>
  <c r="DZ130" i="13"/>
  <c r="EF130" i="13"/>
  <c r="B130" i="10" s="1"/>
  <c r="EG130" i="13"/>
  <c r="C130" i="10" s="1"/>
  <c r="EH130" i="13"/>
  <c r="D130" i="10" s="1"/>
  <c r="EI130" i="13"/>
  <c r="E130" i="10" s="1"/>
  <c r="EJ130" i="13"/>
  <c r="F130" i="10" s="1"/>
  <c r="EK130" i="13"/>
  <c r="G130" i="10" s="1"/>
  <c r="EL130" i="13"/>
  <c r="H130" i="10" s="1"/>
  <c r="EM130" i="13"/>
  <c r="I130" i="10" s="1"/>
  <c r="EN130" i="13"/>
  <c r="J130" i="10" s="1"/>
  <c r="A131" i="13"/>
  <c r="A131" i="2" s="1"/>
  <c r="B131" i="13"/>
  <c r="C131" i="13"/>
  <c r="E131" i="13"/>
  <c r="F131" i="13"/>
  <c r="H131" i="13"/>
  <c r="H131" i="2" s="1"/>
  <c r="I131" i="13"/>
  <c r="I131" i="2" s="1"/>
  <c r="J131" i="13"/>
  <c r="W131" i="13" s="1"/>
  <c r="K131" i="13"/>
  <c r="M131" i="13"/>
  <c r="O131" i="13"/>
  <c r="U131" i="13"/>
  <c r="V131" i="13"/>
  <c r="Y131" i="13"/>
  <c r="AB131" i="13"/>
  <c r="AH131" i="13"/>
  <c r="AI131" i="13"/>
  <c r="AJ131" i="13"/>
  <c r="AN131" i="13"/>
  <c r="AP131" i="13"/>
  <c r="AG131" i="2" s="1"/>
  <c r="AQ131" i="13"/>
  <c r="AR131" i="13"/>
  <c r="AS131" i="13"/>
  <c r="BJ131" i="13" s="1"/>
  <c r="R131" i="3" s="1"/>
  <c r="AT131" i="13"/>
  <c r="AU131" i="13"/>
  <c r="AV131" i="13"/>
  <c r="AW131" i="13"/>
  <c r="AX131" i="13"/>
  <c r="BC131" i="13" s="1"/>
  <c r="O131" i="3" s="1"/>
  <c r="AY131" i="13"/>
  <c r="BD131" i="13" s="1"/>
  <c r="BE131" i="2" s="1"/>
  <c r="AZ131" i="13"/>
  <c r="BP131" i="13"/>
  <c r="BQ131" i="13" s="1"/>
  <c r="T131" i="3" s="1"/>
  <c r="BR131" i="13"/>
  <c r="U131" i="3" s="1"/>
  <c r="BS131" i="13"/>
  <c r="V131" i="3" s="1"/>
  <c r="BT131" i="13"/>
  <c r="W131" i="3" s="1"/>
  <c r="BV131" i="13"/>
  <c r="BO131" i="2" s="1"/>
  <c r="BW131" i="13"/>
  <c r="BP131" i="2" s="1"/>
  <c r="BX131" i="13"/>
  <c r="BQ131" i="2" s="1"/>
  <c r="BY131" i="13"/>
  <c r="X131" i="3" s="1"/>
  <c r="BZ131" i="13"/>
  <c r="E131" i="4" s="1"/>
  <c r="CA131" i="13"/>
  <c r="F131" i="4" s="1"/>
  <c r="CB131" i="13"/>
  <c r="G131" i="4" s="1"/>
  <c r="CC131" i="13"/>
  <c r="H131" i="4" s="1"/>
  <c r="CD131" i="13"/>
  <c r="I131" i="4" s="1"/>
  <c r="CE131" i="13"/>
  <c r="CF131" i="13"/>
  <c r="CG131" i="13"/>
  <c r="CM131" i="13"/>
  <c r="AA131" i="13" s="1"/>
  <c r="F131" i="3" s="1"/>
  <c r="CN131" i="13"/>
  <c r="T131" i="4" s="1"/>
  <c r="CO131" i="13"/>
  <c r="U131" i="4" s="1"/>
  <c r="CP131" i="13"/>
  <c r="CQ131" i="13"/>
  <c r="AA131" i="3" s="1"/>
  <c r="CR131" i="13"/>
  <c r="AB131" i="3" s="1"/>
  <c r="CY131" i="13"/>
  <c r="CZ131" i="13"/>
  <c r="AC131" i="3" s="1"/>
  <c r="DB131" i="13"/>
  <c r="DC131" i="13"/>
  <c r="BB131" i="4" s="1"/>
  <c r="DD131" i="13"/>
  <c r="BC131" i="4" s="1"/>
  <c r="DE131" i="13"/>
  <c r="DF131" i="13"/>
  <c r="DH131" i="13"/>
  <c r="AD131" i="3" s="1"/>
  <c r="DI131" i="13"/>
  <c r="AE131" i="3" s="1"/>
  <c r="DJ131" i="13"/>
  <c r="DK131" i="13"/>
  <c r="DL131" i="13"/>
  <c r="DM131" i="13"/>
  <c r="DN131" i="13"/>
  <c r="DO131" i="13"/>
  <c r="DP131" i="13" s="1"/>
  <c r="DQ131" i="13"/>
  <c r="DR131" i="13" s="1"/>
  <c r="DS131" i="13"/>
  <c r="B131" i="7" s="1"/>
  <c r="DT131" i="13"/>
  <c r="C131" i="7" s="1"/>
  <c r="DU131" i="13"/>
  <c r="D131" i="7" s="1"/>
  <c r="DV131" i="13"/>
  <c r="E131" i="7" s="1"/>
  <c r="DW131" i="13"/>
  <c r="DX131" i="13"/>
  <c r="DY131" i="13"/>
  <c r="DZ131" i="13"/>
  <c r="EF131" i="13"/>
  <c r="B131" i="10" s="1"/>
  <c r="EG131" i="13"/>
  <c r="C131" i="10" s="1"/>
  <c r="EH131" i="13"/>
  <c r="D131" i="10" s="1"/>
  <c r="EI131" i="13"/>
  <c r="E131" i="10" s="1"/>
  <c r="EJ131" i="13"/>
  <c r="F131" i="10" s="1"/>
  <c r="EK131" i="13"/>
  <c r="G131" i="10" s="1"/>
  <c r="EL131" i="13"/>
  <c r="H131" i="10" s="1"/>
  <c r="EM131" i="13"/>
  <c r="I131" i="10" s="1"/>
  <c r="EN131" i="13"/>
  <c r="J131" i="10" s="1"/>
  <c r="A132" i="13"/>
  <c r="B132" i="13"/>
  <c r="C132" i="13"/>
  <c r="E132" i="13"/>
  <c r="F132" i="13"/>
  <c r="H132" i="13"/>
  <c r="H132" i="2" s="1"/>
  <c r="I132" i="13"/>
  <c r="I132" i="2" s="1"/>
  <c r="J132" i="13"/>
  <c r="K132" i="13"/>
  <c r="M132" i="13"/>
  <c r="O132" i="13"/>
  <c r="U132" i="13"/>
  <c r="V132" i="13"/>
  <c r="Y132" i="13"/>
  <c r="D132" i="3" s="1"/>
  <c r="AB132" i="13"/>
  <c r="W132" i="2" s="1"/>
  <c r="AH132" i="13"/>
  <c r="AI132" i="13"/>
  <c r="AJ132" i="13"/>
  <c r="AN132" i="13"/>
  <c r="AO132" i="13" s="1"/>
  <c r="J132" i="3" s="1"/>
  <c r="AP132" i="13"/>
  <c r="AG132" i="2" s="1"/>
  <c r="AQ132" i="13"/>
  <c r="AR132" i="13"/>
  <c r="BI132" i="13" s="1"/>
  <c r="Q132" i="3" s="1"/>
  <c r="AS132" i="13"/>
  <c r="BN132" i="13" s="1"/>
  <c r="AT132" i="13"/>
  <c r="BO132" i="13" s="1"/>
  <c r="BM132" i="2" s="1"/>
  <c r="AU132" i="13"/>
  <c r="AV132" i="13"/>
  <c r="BE132" i="13" s="1"/>
  <c r="BF132" i="2" s="1"/>
  <c r="AW132" i="13"/>
  <c r="AX132" i="13"/>
  <c r="BC132" i="13" s="1"/>
  <c r="O132" i="3" s="1"/>
  <c r="AY132" i="13"/>
  <c r="AZ132" i="13"/>
  <c r="BP132" i="13"/>
  <c r="BU132" i="13" s="1"/>
  <c r="BN132" i="2" s="1"/>
  <c r="BR132" i="13"/>
  <c r="U132" i="3" s="1"/>
  <c r="BS132" i="13"/>
  <c r="BT132" i="13"/>
  <c r="W132" i="3" s="1"/>
  <c r="BV132" i="13"/>
  <c r="BO132" i="2" s="1"/>
  <c r="BW132" i="13"/>
  <c r="BP132" i="2" s="1"/>
  <c r="BX132" i="13"/>
  <c r="BY132" i="13"/>
  <c r="X132" i="3" s="1"/>
  <c r="BZ132" i="13"/>
  <c r="E132" i="4" s="1"/>
  <c r="CA132" i="13"/>
  <c r="F132" i="4" s="1"/>
  <c r="CB132" i="13"/>
  <c r="G132" i="4" s="1"/>
  <c r="A132" i="20"/>
  <c r="CC132" i="13"/>
  <c r="H132" i="4" s="1"/>
  <c r="CD132" i="13"/>
  <c r="I132" i="4" s="1"/>
  <c r="CE132" i="13"/>
  <c r="CF132" i="13"/>
  <c r="CG132" i="13"/>
  <c r="CM132" i="13"/>
  <c r="AA132" i="13" s="1"/>
  <c r="F132" i="3" s="1"/>
  <c r="CN132" i="13"/>
  <c r="T132" i="4" s="1"/>
  <c r="CO132" i="13"/>
  <c r="U132" i="4" s="1"/>
  <c r="CP132" i="13"/>
  <c r="CQ132" i="13"/>
  <c r="AA132" i="3" s="1"/>
  <c r="CR132" i="13"/>
  <c r="AB132" i="3" s="1"/>
  <c r="CY132" i="13"/>
  <c r="CZ132" i="13"/>
  <c r="AC132" i="3" s="1"/>
  <c r="DB132" i="13"/>
  <c r="DC132" i="13"/>
  <c r="BB132" i="4" s="1"/>
  <c r="DD132" i="13"/>
  <c r="BC132" i="4" s="1"/>
  <c r="DE132" i="13"/>
  <c r="DF132" i="13"/>
  <c r="DH132" i="13"/>
  <c r="DI132" i="13"/>
  <c r="AE132" i="3" s="1"/>
  <c r="DJ132" i="13"/>
  <c r="AF132" i="3" s="1"/>
  <c r="DK132" i="13"/>
  <c r="DL132" i="13"/>
  <c r="DM132" i="13"/>
  <c r="DN132" i="13"/>
  <c r="DO132" i="13"/>
  <c r="DP132" i="13" s="1"/>
  <c r="DQ132" i="13"/>
  <c r="DR132" i="13" s="1"/>
  <c r="DS132" i="13"/>
  <c r="B132" i="7" s="1"/>
  <c r="DT132" i="13"/>
  <c r="C132" i="7" s="1"/>
  <c r="DU132" i="13"/>
  <c r="D132" i="7" s="1"/>
  <c r="DV132" i="13"/>
  <c r="E132" i="7" s="1"/>
  <c r="DW132" i="13"/>
  <c r="DX132" i="13"/>
  <c r="DY132" i="13"/>
  <c r="DZ132" i="13"/>
  <c r="EF132" i="13"/>
  <c r="B132" i="10" s="1"/>
  <c r="EG132" i="13"/>
  <c r="C132" i="10" s="1"/>
  <c r="EH132" i="13"/>
  <c r="D132" i="10" s="1"/>
  <c r="EI132" i="13"/>
  <c r="E132" i="10" s="1"/>
  <c r="EJ132" i="13"/>
  <c r="F132" i="10" s="1"/>
  <c r="EK132" i="13"/>
  <c r="G132" i="10" s="1"/>
  <c r="EL132" i="13"/>
  <c r="H132" i="10" s="1"/>
  <c r="EM132" i="13"/>
  <c r="I132" i="10" s="1"/>
  <c r="EN132" i="13"/>
  <c r="J132" i="10" s="1"/>
  <c r="A133" i="13"/>
  <c r="A133" i="2" s="1"/>
  <c r="B133" i="13"/>
  <c r="C133" i="13"/>
  <c r="E133" i="13"/>
  <c r="F133" i="13"/>
  <c r="H133" i="13"/>
  <c r="H133" i="2" s="1"/>
  <c r="I133" i="13"/>
  <c r="J133" i="13"/>
  <c r="K133" i="13"/>
  <c r="M133" i="13"/>
  <c r="O133" i="13"/>
  <c r="U133" i="13"/>
  <c r="V133" i="13"/>
  <c r="Y133" i="13"/>
  <c r="D133" i="3" s="1"/>
  <c r="AB133" i="13"/>
  <c r="AC133" i="13" s="1"/>
  <c r="AH133" i="13"/>
  <c r="AI133" i="13"/>
  <c r="AJ133" i="13"/>
  <c r="AN133" i="13"/>
  <c r="AO133" i="13" s="1"/>
  <c r="J133" i="3" s="1"/>
  <c r="AP133" i="13"/>
  <c r="AG133" i="2" s="1"/>
  <c r="AQ133" i="13"/>
  <c r="AR133" i="13"/>
  <c r="BM133" i="13" s="1"/>
  <c r="BK133" i="2" s="1"/>
  <c r="AS133" i="13"/>
  <c r="BJ133" i="13" s="1"/>
  <c r="R133" i="3" s="1"/>
  <c r="AT133" i="13"/>
  <c r="AU133" i="13"/>
  <c r="AV133" i="13"/>
  <c r="BA133" i="13" s="1"/>
  <c r="M133" i="3" s="1"/>
  <c r="AW133" i="13"/>
  <c r="BB133" i="13" s="1"/>
  <c r="AX133" i="13"/>
  <c r="BC133" i="13" s="1"/>
  <c r="O133" i="3" s="1"/>
  <c r="AY133" i="13"/>
  <c r="AZ133" i="13"/>
  <c r="BP133" i="13"/>
  <c r="BR133" i="13"/>
  <c r="U133" i="3" s="1"/>
  <c r="BS133" i="13"/>
  <c r="V133" i="3" s="1"/>
  <c r="BT133" i="13"/>
  <c r="W133" i="3" s="1"/>
  <c r="BV133" i="13"/>
  <c r="BW133" i="13"/>
  <c r="BP133" i="2" s="1"/>
  <c r="BX133" i="13"/>
  <c r="BY133" i="13"/>
  <c r="X133" i="3" s="1"/>
  <c r="BZ133" i="13"/>
  <c r="E133" i="4" s="1"/>
  <c r="CA133" i="13"/>
  <c r="F133" i="4" s="1"/>
  <c r="CB133" i="13"/>
  <c r="G133" i="4" s="1"/>
  <c r="CC133" i="13"/>
  <c r="H133" i="4" s="1"/>
  <c r="CD133" i="13"/>
  <c r="I133" i="4" s="1"/>
  <c r="CE133" i="13"/>
  <c r="CF133" i="13"/>
  <c r="CG133" i="13"/>
  <c r="CM133" i="13"/>
  <c r="CN133" i="13"/>
  <c r="T133" i="4" s="1"/>
  <c r="CO133" i="13"/>
  <c r="U133" i="4" s="1"/>
  <c r="CP133" i="13"/>
  <c r="CQ133" i="13"/>
  <c r="CR133" i="13"/>
  <c r="AB133" i="3" s="1"/>
  <c r="CY133" i="13"/>
  <c r="CZ133" i="13"/>
  <c r="AC133" i="3" s="1"/>
  <c r="DB133" i="13"/>
  <c r="DC133" i="13"/>
  <c r="BB133" i="4" s="1"/>
  <c r="DD133" i="13"/>
  <c r="BC133" i="4" s="1"/>
  <c r="DE133" i="13"/>
  <c r="DF133" i="13"/>
  <c r="DH133" i="13"/>
  <c r="AD133" i="3" s="1"/>
  <c r="DI133" i="13"/>
  <c r="AE133" i="3" s="1"/>
  <c r="DJ133" i="13"/>
  <c r="AF133" i="3" s="1"/>
  <c r="DK133" i="13"/>
  <c r="DL133" i="13"/>
  <c r="DM133" i="13"/>
  <c r="DN133" i="13"/>
  <c r="DO133" i="13"/>
  <c r="DP133" i="13" s="1"/>
  <c r="DQ133" i="13"/>
  <c r="DR133" i="13" s="1"/>
  <c r="DS133" i="13"/>
  <c r="B133" i="7" s="1"/>
  <c r="DT133" i="13"/>
  <c r="C133" i="7" s="1"/>
  <c r="DU133" i="13"/>
  <c r="D133" i="7" s="1"/>
  <c r="DV133" i="13"/>
  <c r="E133" i="7" s="1"/>
  <c r="DW133" i="13"/>
  <c r="DX133" i="13"/>
  <c r="DY133" i="13"/>
  <c r="DZ133" i="13"/>
  <c r="EF133" i="13"/>
  <c r="B133" i="10" s="1"/>
  <c r="EG133" i="13"/>
  <c r="C133" i="10" s="1"/>
  <c r="EH133" i="13"/>
  <c r="D133" i="10" s="1"/>
  <c r="EI133" i="13"/>
  <c r="E133" i="10" s="1"/>
  <c r="EJ133" i="13"/>
  <c r="F133" i="10" s="1"/>
  <c r="EK133" i="13"/>
  <c r="G133" i="10" s="1"/>
  <c r="EL133" i="13"/>
  <c r="H133" i="10" s="1"/>
  <c r="EM133" i="13"/>
  <c r="I133" i="10" s="1"/>
  <c r="EN133" i="13"/>
  <c r="J133" i="10" s="1"/>
  <c r="A134" i="13"/>
  <c r="A134" i="2" s="1"/>
  <c r="B134" i="13"/>
  <c r="C134" i="13"/>
  <c r="E134" i="13"/>
  <c r="F134" i="13"/>
  <c r="H134" i="13"/>
  <c r="H134" i="2" s="1"/>
  <c r="I134" i="13"/>
  <c r="I134" i="2" s="1"/>
  <c r="J134" i="13"/>
  <c r="W134" i="13" s="1"/>
  <c r="K134" i="13"/>
  <c r="M134" i="13"/>
  <c r="O134" i="13"/>
  <c r="U134" i="13"/>
  <c r="V134" i="13"/>
  <c r="Y134" i="13"/>
  <c r="AB134" i="13"/>
  <c r="AF134" i="13" s="1"/>
  <c r="X134" i="2" s="1"/>
  <c r="AH134" i="13"/>
  <c r="AI134" i="13"/>
  <c r="AJ134" i="13"/>
  <c r="AN134" i="13"/>
  <c r="AP134" i="13"/>
  <c r="AG134" i="2" s="1"/>
  <c r="AQ134" i="13"/>
  <c r="AR134" i="13"/>
  <c r="BI134" i="13" s="1"/>
  <c r="AS134" i="13"/>
  <c r="AT134" i="13"/>
  <c r="BO134" i="13" s="1"/>
  <c r="AU134" i="13"/>
  <c r="AV134" i="13"/>
  <c r="BA134" i="13" s="1"/>
  <c r="M134" i="3" s="1"/>
  <c r="AW134" i="13"/>
  <c r="AX134" i="13"/>
  <c r="AY134" i="13"/>
  <c r="AZ134" i="13"/>
  <c r="BP134" i="13"/>
  <c r="BQ134" i="13" s="1"/>
  <c r="T134" i="3" s="1"/>
  <c r="BR134" i="13"/>
  <c r="U134" i="3" s="1"/>
  <c r="BS134" i="13"/>
  <c r="V134" i="3" s="1"/>
  <c r="BT134" i="13"/>
  <c r="BV134" i="13"/>
  <c r="BO134" i="2" s="1"/>
  <c r="BW134" i="13"/>
  <c r="BP134" i="2" s="1"/>
  <c r="BX134" i="13"/>
  <c r="BQ134" i="2" s="1"/>
  <c r="BY134" i="13"/>
  <c r="BZ134" i="13"/>
  <c r="E134" i="4" s="1"/>
  <c r="CA134" i="13"/>
  <c r="F134" i="4" s="1"/>
  <c r="CB134" i="13"/>
  <c r="G134" i="4" s="1"/>
  <c r="CC134" i="13"/>
  <c r="H134" i="4" s="1"/>
  <c r="CD134" i="13"/>
  <c r="I134" i="4" s="1"/>
  <c r="CE134" i="13"/>
  <c r="CF134" i="13"/>
  <c r="CG134" i="13"/>
  <c r="CM134" i="13"/>
  <c r="AA134" i="13" s="1"/>
  <c r="F134" i="3" s="1"/>
  <c r="CN134" i="13"/>
  <c r="T134" i="4" s="1"/>
  <c r="CO134" i="13"/>
  <c r="U134" i="4" s="1"/>
  <c r="CP134" i="13"/>
  <c r="CQ134" i="13"/>
  <c r="AA134" i="3" s="1"/>
  <c r="CR134" i="13"/>
  <c r="AB134" i="3" s="1"/>
  <c r="Z134" i="4"/>
  <c r="CY134" i="13"/>
  <c r="CZ134" i="13"/>
  <c r="AC134" i="3" s="1"/>
  <c r="DB134" i="13"/>
  <c r="DC134" i="13"/>
  <c r="BB134" i="4" s="1"/>
  <c r="DD134" i="13"/>
  <c r="BC134" i="4" s="1"/>
  <c r="DE134" i="13"/>
  <c r="DF134" i="13"/>
  <c r="DH134" i="13"/>
  <c r="AD134" i="3" s="1"/>
  <c r="DI134" i="13"/>
  <c r="AE134" i="3" s="1"/>
  <c r="DJ134" i="13"/>
  <c r="AF134" i="3" s="1"/>
  <c r="DK134" i="13"/>
  <c r="DL134" i="13"/>
  <c r="DM134" i="13"/>
  <c r="DN134" i="13"/>
  <c r="DO134" i="13"/>
  <c r="DP134" i="13" s="1"/>
  <c r="DQ134" i="13"/>
  <c r="DR134" i="13" s="1"/>
  <c r="DS134" i="13"/>
  <c r="B134" i="7" s="1"/>
  <c r="DT134" i="13"/>
  <c r="C134" i="7" s="1"/>
  <c r="DU134" i="13"/>
  <c r="D134" i="7" s="1"/>
  <c r="DV134" i="13"/>
  <c r="E134" i="7" s="1"/>
  <c r="DW134" i="13"/>
  <c r="DX134" i="13"/>
  <c r="DY134" i="13"/>
  <c r="DZ134" i="13"/>
  <c r="EF134" i="13"/>
  <c r="B134" i="10" s="1"/>
  <c r="EG134" i="13"/>
  <c r="C134" i="10" s="1"/>
  <c r="EH134" i="13"/>
  <c r="D134" i="10" s="1"/>
  <c r="EI134" i="13"/>
  <c r="E134" i="10" s="1"/>
  <c r="EJ134" i="13"/>
  <c r="F134" i="10" s="1"/>
  <c r="EK134" i="13"/>
  <c r="G134" i="10" s="1"/>
  <c r="EL134" i="13"/>
  <c r="H134" i="10" s="1"/>
  <c r="EM134" i="13"/>
  <c r="I134" i="10" s="1"/>
  <c r="EN134" i="13"/>
  <c r="J134" i="10" s="1"/>
  <c r="A135" i="13"/>
  <c r="A135" i="2" s="1"/>
  <c r="B135" i="13"/>
  <c r="C135" i="13"/>
  <c r="E135" i="13"/>
  <c r="F135" i="13"/>
  <c r="H135" i="13"/>
  <c r="H135" i="2" s="1"/>
  <c r="I135" i="13"/>
  <c r="I135" i="2" s="1"/>
  <c r="J135" i="13"/>
  <c r="W135" i="13" s="1"/>
  <c r="X135" i="13" s="1"/>
  <c r="K135" i="13"/>
  <c r="M135" i="13"/>
  <c r="O135" i="13"/>
  <c r="U135" i="13"/>
  <c r="V135" i="13"/>
  <c r="Y135" i="13"/>
  <c r="D135" i="3" s="1"/>
  <c r="AB135" i="13"/>
  <c r="W135" i="2" s="1"/>
  <c r="AD135" i="13"/>
  <c r="AH135" i="13"/>
  <c r="AI135" i="13"/>
  <c r="AJ135" i="13"/>
  <c r="AN135" i="13"/>
  <c r="AO135" i="13" s="1"/>
  <c r="J135" i="3" s="1"/>
  <c r="AP135" i="13"/>
  <c r="AG135" i="2" s="1"/>
  <c r="AQ135" i="13"/>
  <c r="AR135" i="13"/>
  <c r="AS135" i="13"/>
  <c r="AT135" i="13"/>
  <c r="AU135" i="13"/>
  <c r="AV135" i="13"/>
  <c r="BE135" i="13" s="1"/>
  <c r="BF135" i="2" s="1"/>
  <c r="AW135" i="13"/>
  <c r="AX135" i="13"/>
  <c r="AY135" i="13"/>
  <c r="AZ135" i="13"/>
  <c r="BP135" i="13"/>
  <c r="BQ135" i="13" s="1"/>
  <c r="T135" i="3" s="1"/>
  <c r="BR135" i="13"/>
  <c r="U135" i="3" s="1"/>
  <c r="BS135" i="13"/>
  <c r="V135" i="3" s="1"/>
  <c r="BT135" i="13"/>
  <c r="W135" i="3" s="1"/>
  <c r="BV135" i="13"/>
  <c r="BW135" i="13"/>
  <c r="BP135" i="2" s="1"/>
  <c r="BX135" i="13"/>
  <c r="BQ135" i="2" s="1"/>
  <c r="BY135" i="13"/>
  <c r="X135" i="3" s="1"/>
  <c r="BZ135" i="13"/>
  <c r="E135" i="4" s="1"/>
  <c r="CA135" i="13"/>
  <c r="F135" i="4" s="1"/>
  <c r="CB135" i="13"/>
  <c r="G135" i="4" s="1"/>
  <c r="CC135" i="13"/>
  <c r="H135" i="4" s="1"/>
  <c r="CD135" i="13"/>
  <c r="I135" i="4" s="1"/>
  <c r="CE135" i="13"/>
  <c r="CF135" i="13"/>
  <c r="CG135" i="13"/>
  <c r="CM135" i="13"/>
  <c r="AA135" i="13" s="1"/>
  <c r="CN135" i="13"/>
  <c r="T135" i="4" s="1"/>
  <c r="CO135" i="13"/>
  <c r="U135" i="4" s="1"/>
  <c r="CP135" i="13"/>
  <c r="CQ135" i="13"/>
  <c r="AA135" i="3" s="1"/>
  <c r="CR135" i="13"/>
  <c r="AB135" i="3" s="1"/>
  <c r="CT135" i="13"/>
  <c r="V135" i="4" s="1"/>
  <c r="CV135" i="13"/>
  <c r="AA135" i="4" s="1"/>
  <c r="CW135" i="13"/>
  <c r="Y135" i="4" s="1"/>
  <c r="CY135" i="13"/>
  <c r="CZ135" i="13"/>
  <c r="AC135" i="3" s="1"/>
  <c r="DB135" i="13"/>
  <c r="DC135" i="13"/>
  <c r="BB135" i="4" s="1"/>
  <c r="DD135" i="13"/>
  <c r="BC135" i="4" s="1"/>
  <c r="DE135" i="13"/>
  <c r="DF135" i="13"/>
  <c r="DH135" i="13"/>
  <c r="DI135" i="13"/>
  <c r="AE135" i="3" s="1"/>
  <c r="DJ135" i="13"/>
  <c r="AF135" i="3" s="1"/>
  <c r="DK135" i="13"/>
  <c r="DL135" i="13"/>
  <c r="DM135" i="13"/>
  <c r="DN135" i="13"/>
  <c r="DO135" i="13"/>
  <c r="DP135" i="13" s="1"/>
  <c r="DQ135" i="13"/>
  <c r="DR135" i="13" s="1"/>
  <c r="DS135" i="13"/>
  <c r="B135" i="7" s="1"/>
  <c r="DT135" i="13"/>
  <c r="C135" i="7" s="1"/>
  <c r="DU135" i="13"/>
  <c r="D135" i="7" s="1"/>
  <c r="DV135" i="13"/>
  <c r="E135" i="7" s="1"/>
  <c r="DW135" i="13"/>
  <c r="DX135" i="13"/>
  <c r="DY135" i="13"/>
  <c r="DZ135" i="13"/>
  <c r="EF135" i="13"/>
  <c r="B135" i="10" s="1"/>
  <c r="EG135" i="13"/>
  <c r="C135" i="10" s="1"/>
  <c r="EH135" i="13"/>
  <c r="D135" i="10" s="1"/>
  <c r="EI135" i="13"/>
  <c r="E135" i="10" s="1"/>
  <c r="EJ135" i="13"/>
  <c r="F135" i="10" s="1"/>
  <c r="EK135" i="13"/>
  <c r="G135" i="10" s="1"/>
  <c r="EL135" i="13"/>
  <c r="H135" i="10" s="1"/>
  <c r="EM135" i="13"/>
  <c r="I135" i="10" s="1"/>
  <c r="EN135" i="13"/>
  <c r="J135" i="10" s="1"/>
  <c r="A136" i="13"/>
  <c r="A136" i="2" s="1"/>
  <c r="B136" i="13"/>
  <c r="C136" i="13"/>
  <c r="E136" i="13"/>
  <c r="F136" i="13"/>
  <c r="H136" i="13"/>
  <c r="H136" i="2" s="1"/>
  <c r="I136" i="13"/>
  <c r="J136" i="13"/>
  <c r="K136" i="13"/>
  <c r="M136" i="13"/>
  <c r="O136" i="13"/>
  <c r="U136" i="13"/>
  <c r="V136" i="13"/>
  <c r="Y136" i="13"/>
  <c r="D136" i="3" s="1"/>
  <c r="AB136" i="13"/>
  <c r="W136" i="2" s="1"/>
  <c r="AD136" i="13"/>
  <c r="AE136" i="13" s="1"/>
  <c r="H136" i="3" s="1"/>
  <c r="AH136" i="13"/>
  <c r="AI136" i="13"/>
  <c r="AJ136" i="13"/>
  <c r="AN136" i="13"/>
  <c r="AP136" i="13"/>
  <c r="AG136" i="2" s="1"/>
  <c r="AQ136" i="13"/>
  <c r="AR136" i="13"/>
  <c r="AS136" i="13"/>
  <c r="BJ136" i="13" s="1"/>
  <c r="R136" i="3" s="1"/>
  <c r="AT136" i="13"/>
  <c r="AU136" i="13"/>
  <c r="AV136" i="13"/>
  <c r="AW136" i="13"/>
  <c r="BB136" i="13" s="1"/>
  <c r="N136" i="3" s="1"/>
  <c r="AX136" i="13"/>
  <c r="BC136" i="13" s="1"/>
  <c r="O136" i="3" s="1"/>
  <c r="AY136" i="13"/>
  <c r="AZ136" i="13"/>
  <c r="BP136" i="13"/>
  <c r="BR136" i="13"/>
  <c r="U136" i="3" s="1"/>
  <c r="BS136" i="13"/>
  <c r="V136" i="3" s="1"/>
  <c r="BT136" i="13"/>
  <c r="W136" i="3" s="1"/>
  <c r="BV136" i="13"/>
  <c r="BO136" i="2" s="1"/>
  <c r="BW136" i="13"/>
  <c r="BP136" i="2" s="1"/>
  <c r="BX136" i="13"/>
  <c r="BQ136" i="2" s="1"/>
  <c r="BY136" i="13"/>
  <c r="BZ136" i="13"/>
  <c r="E136" i="4" s="1"/>
  <c r="A136" i="20"/>
  <c r="B136" i="20" s="1"/>
  <c r="CA136" i="13"/>
  <c r="F136" i="4" s="1"/>
  <c r="CB136" i="13"/>
  <c r="G136" i="4" s="1"/>
  <c r="CC136" i="13"/>
  <c r="H136" i="4" s="1"/>
  <c r="CD136" i="13"/>
  <c r="I136" i="4" s="1"/>
  <c r="J136" i="20" s="1"/>
  <c r="CE136" i="13"/>
  <c r="CF136" i="13"/>
  <c r="CG136" i="13"/>
  <c r="CM136" i="13"/>
  <c r="CN136" i="13"/>
  <c r="T136" i="4" s="1"/>
  <c r="CO136" i="13"/>
  <c r="U136" i="4" s="1"/>
  <c r="CP136" i="13"/>
  <c r="CQ136" i="13"/>
  <c r="AA136" i="3" s="1"/>
  <c r="CR136" i="13"/>
  <c r="AB136" i="3" s="1"/>
  <c r="CT136" i="13"/>
  <c r="V136" i="4" s="1"/>
  <c r="CV136" i="13"/>
  <c r="AA136" i="4" s="1"/>
  <c r="CW136" i="13"/>
  <c r="Y136" i="4" s="1"/>
  <c r="CY136" i="13"/>
  <c r="CZ136" i="13"/>
  <c r="DB136" i="13"/>
  <c r="DC136" i="13"/>
  <c r="BB136" i="4" s="1"/>
  <c r="DD136" i="13"/>
  <c r="BC136" i="4" s="1"/>
  <c r="DE136" i="13"/>
  <c r="DF136" i="13"/>
  <c r="DH136" i="13"/>
  <c r="AD136" i="3" s="1"/>
  <c r="DI136" i="13"/>
  <c r="AE136" i="3" s="1"/>
  <c r="DJ136" i="13"/>
  <c r="DK136" i="13"/>
  <c r="DL136" i="13"/>
  <c r="DM136" i="13"/>
  <c r="DN136" i="13"/>
  <c r="DO136" i="13"/>
  <c r="DP136" i="13" s="1"/>
  <c r="DQ136" i="13"/>
  <c r="DR136" i="13" s="1"/>
  <c r="DS136" i="13"/>
  <c r="B136" i="7" s="1"/>
  <c r="DT136" i="13"/>
  <c r="C136" i="7" s="1"/>
  <c r="DU136" i="13"/>
  <c r="D136" i="7" s="1"/>
  <c r="DV136" i="13"/>
  <c r="E136" i="7" s="1"/>
  <c r="DW136" i="13"/>
  <c r="DX136" i="13"/>
  <c r="DY136" i="13"/>
  <c r="DZ136" i="13"/>
  <c r="EF136" i="13"/>
  <c r="B136" i="10" s="1"/>
  <c r="E136" i="10"/>
  <c r="F136" i="10"/>
  <c r="G136" i="10"/>
  <c r="H136" i="10"/>
  <c r="I136" i="10"/>
  <c r="J136" i="10"/>
  <c r="A137" i="13"/>
  <c r="A137" i="2" s="1"/>
  <c r="B137" i="13"/>
  <c r="C137" i="13"/>
  <c r="E137" i="13"/>
  <c r="F137" i="13"/>
  <c r="H137" i="13"/>
  <c r="H137" i="2" s="1"/>
  <c r="I137" i="13"/>
  <c r="I137" i="2" s="1"/>
  <c r="J137" i="13"/>
  <c r="K137" i="13"/>
  <c r="M137" i="13"/>
  <c r="O137" i="13"/>
  <c r="U137" i="13"/>
  <c r="V137" i="13"/>
  <c r="Y137" i="13"/>
  <c r="D137" i="3" s="1"/>
  <c r="AB137" i="13"/>
  <c r="AC137" i="13" s="1"/>
  <c r="AH137" i="13"/>
  <c r="AI137" i="13"/>
  <c r="AJ137" i="13"/>
  <c r="AN137" i="13"/>
  <c r="AO137" i="13" s="1"/>
  <c r="J137" i="3" s="1"/>
  <c r="AP137" i="13"/>
  <c r="AG137" i="2" s="1"/>
  <c r="AQ137" i="13"/>
  <c r="AR137" i="13"/>
  <c r="BI137" i="13" s="1"/>
  <c r="Q137" i="3" s="1"/>
  <c r="AS137" i="13"/>
  <c r="BJ137" i="13" s="1"/>
  <c r="AT137" i="13"/>
  <c r="AU137" i="13"/>
  <c r="AV137" i="13"/>
  <c r="BE137" i="13" s="1"/>
  <c r="BF137" i="2" s="1"/>
  <c r="AW137" i="13"/>
  <c r="BB137" i="13" s="1"/>
  <c r="N137" i="3" s="1"/>
  <c r="AX137" i="13"/>
  <c r="BG137" i="13" s="1"/>
  <c r="BH137" i="2" s="1"/>
  <c r="AY137" i="13"/>
  <c r="AZ137" i="13"/>
  <c r="BP137" i="13"/>
  <c r="BQ137" i="13" s="1"/>
  <c r="T137" i="3" s="1"/>
  <c r="BR137" i="13"/>
  <c r="U137" i="3" s="1"/>
  <c r="BS137" i="13"/>
  <c r="V137" i="3" s="1"/>
  <c r="BT137" i="13"/>
  <c r="W137" i="3" s="1"/>
  <c r="BV137" i="13"/>
  <c r="BO137" i="2" s="1"/>
  <c r="BW137" i="13"/>
  <c r="BP137" i="2" s="1"/>
  <c r="BX137" i="13"/>
  <c r="BQ137" i="2" s="1"/>
  <c r="BY137" i="13"/>
  <c r="X137" i="3" s="1"/>
  <c r="BZ137" i="13"/>
  <c r="E137" i="4" s="1"/>
  <c r="CA137" i="13"/>
  <c r="F137" i="4" s="1"/>
  <c r="CB137" i="13"/>
  <c r="G137" i="4" s="1"/>
  <c r="CC137" i="13"/>
  <c r="H137" i="4" s="1"/>
  <c r="CD137" i="13"/>
  <c r="I137" i="4" s="1"/>
  <c r="CE137" i="13"/>
  <c r="CF137" i="13"/>
  <c r="CG137" i="13"/>
  <c r="CM137" i="13"/>
  <c r="AA137" i="13" s="1"/>
  <c r="F137" i="3" s="1"/>
  <c r="CN137" i="13"/>
  <c r="T137" i="4" s="1"/>
  <c r="CO137" i="13"/>
  <c r="U137" i="4" s="1"/>
  <c r="CP137" i="13"/>
  <c r="CQ137" i="13"/>
  <c r="CR137" i="13"/>
  <c r="AB137" i="3" s="1"/>
  <c r="CT137" i="13"/>
  <c r="V137" i="4" s="1"/>
  <c r="CV137" i="13"/>
  <c r="AA137" i="4" s="1"/>
  <c r="CW137" i="13"/>
  <c r="Y137" i="4" s="1"/>
  <c r="CY137" i="13"/>
  <c r="CZ137" i="13"/>
  <c r="AC137" i="3" s="1"/>
  <c r="DB137" i="13"/>
  <c r="DC137" i="13"/>
  <c r="BB137" i="4" s="1"/>
  <c r="DD137" i="13"/>
  <c r="BC137" i="4" s="1"/>
  <c r="DE137" i="13"/>
  <c r="DF137" i="13"/>
  <c r="DH137" i="13"/>
  <c r="DI137" i="13"/>
  <c r="AE137" i="3" s="1"/>
  <c r="DJ137" i="13"/>
  <c r="AF137" i="3" s="1"/>
  <c r="DK137" i="13"/>
  <c r="DL137" i="13"/>
  <c r="DM137" i="13"/>
  <c r="DN137" i="13"/>
  <c r="DO137" i="13"/>
  <c r="DP137" i="13" s="1"/>
  <c r="DQ137" i="13"/>
  <c r="DR137" i="13" s="1"/>
  <c r="DS137" i="13"/>
  <c r="B137" i="7" s="1"/>
  <c r="DT137" i="13"/>
  <c r="C137" i="7" s="1"/>
  <c r="DU137" i="13"/>
  <c r="D137" i="7" s="1"/>
  <c r="DV137" i="13"/>
  <c r="E137" i="7" s="1"/>
  <c r="DW137" i="13"/>
  <c r="DX137" i="13"/>
  <c r="DY137" i="13"/>
  <c r="DZ137" i="13"/>
  <c r="EF137" i="13"/>
  <c r="B137" i="10" s="1"/>
  <c r="EG137" i="13"/>
  <c r="C137" i="10" s="1"/>
  <c r="EH137" i="13"/>
  <c r="D137" i="10" s="1"/>
  <c r="EI137" i="13"/>
  <c r="E137" i="10" s="1"/>
  <c r="EJ137" i="13"/>
  <c r="F137" i="10" s="1"/>
  <c r="EK137" i="13"/>
  <c r="G137" i="10" s="1"/>
  <c r="EL137" i="13"/>
  <c r="H137" i="10" s="1"/>
  <c r="EM137" i="13"/>
  <c r="I137" i="10" s="1"/>
  <c r="EN137" i="13"/>
  <c r="J137" i="10" s="1"/>
  <c r="A138" i="13"/>
  <c r="A138" i="2" s="1"/>
  <c r="B138" i="13"/>
  <c r="C138" i="13"/>
  <c r="E138" i="13"/>
  <c r="F138" i="13"/>
  <c r="H138" i="13"/>
  <c r="H138" i="2" s="1"/>
  <c r="I138" i="13"/>
  <c r="J138" i="13"/>
  <c r="K138" i="13"/>
  <c r="M138" i="13"/>
  <c r="O138" i="13"/>
  <c r="U138" i="13"/>
  <c r="V138" i="13"/>
  <c r="Y138" i="13"/>
  <c r="D138" i="3" s="1"/>
  <c r="AB138" i="13"/>
  <c r="W138" i="2" s="1"/>
  <c r="AH138" i="13"/>
  <c r="AI138" i="13"/>
  <c r="AJ138" i="13"/>
  <c r="AN138" i="13"/>
  <c r="AO138" i="13" s="1"/>
  <c r="J138" i="3" s="1"/>
  <c r="AP138" i="13"/>
  <c r="AG138" i="2" s="1"/>
  <c r="AQ138" i="13"/>
  <c r="AR138" i="13"/>
  <c r="BI138" i="13" s="1"/>
  <c r="Q138" i="3" s="1"/>
  <c r="AS138" i="13"/>
  <c r="BJ138" i="13" s="1"/>
  <c r="R138" i="3" s="1"/>
  <c r="AT138" i="13"/>
  <c r="AU138" i="13"/>
  <c r="AV138" i="13"/>
  <c r="BA138" i="13" s="1"/>
  <c r="M138" i="3" s="1"/>
  <c r="AW138" i="13"/>
  <c r="BB138" i="13" s="1"/>
  <c r="AX138" i="13"/>
  <c r="BC138" i="13" s="1"/>
  <c r="O138" i="3" s="1"/>
  <c r="AY138" i="13"/>
  <c r="AZ138" i="13"/>
  <c r="BP138" i="13"/>
  <c r="BQ138" i="13" s="1"/>
  <c r="T138" i="3" s="1"/>
  <c r="BR138" i="13"/>
  <c r="U138" i="3" s="1"/>
  <c r="BS138" i="13"/>
  <c r="V138" i="3" s="1"/>
  <c r="BT138" i="13"/>
  <c r="W138" i="3" s="1"/>
  <c r="BV138" i="13"/>
  <c r="BO138" i="2" s="1"/>
  <c r="BW138" i="13"/>
  <c r="BP138" i="2" s="1"/>
  <c r="BX138" i="13"/>
  <c r="BQ138" i="2" s="1"/>
  <c r="BY138" i="13"/>
  <c r="X138" i="3" s="1"/>
  <c r="BZ138" i="13"/>
  <c r="E138" i="4" s="1"/>
  <c r="CA138" i="13"/>
  <c r="F138" i="4" s="1"/>
  <c r="CB138" i="13"/>
  <c r="G138" i="4" s="1"/>
  <c r="CC138" i="13"/>
  <c r="H138" i="4" s="1"/>
  <c r="CD138" i="13"/>
  <c r="I138" i="4" s="1"/>
  <c r="CE138" i="13"/>
  <c r="CF138" i="13"/>
  <c r="CG138" i="13"/>
  <c r="CM138" i="13"/>
  <c r="AA138" i="13" s="1"/>
  <c r="F138" i="3" s="1"/>
  <c r="CN138" i="13"/>
  <c r="T138" i="4" s="1"/>
  <c r="CO138" i="13"/>
  <c r="U138" i="4" s="1"/>
  <c r="CP138" i="13"/>
  <c r="CQ138" i="13"/>
  <c r="AA138" i="3" s="1"/>
  <c r="CR138" i="13"/>
  <c r="AB138" i="3" s="1"/>
  <c r="CT138" i="13"/>
  <c r="V138" i="4" s="1"/>
  <c r="CU138" i="13"/>
  <c r="W138" i="4" s="1"/>
  <c r="CV138" i="13"/>
  <c r="AA138" i="4" s="1"/>
  <c r="CW138" i="13"/>
  <c r="Y138" i="4" s="1"/>
  <c r="CX138" i="13"/>
  <c r="Z138" i="4" s="1"/>
  <c r="CY138" i="13"/>
  <c r="CZ138" i="13"/>
  <c r="DA138" i="13"/>
  <c r="DB138" i="13"/>
  <c r="DC138" i="13"/>
  <c r="BB138" i="4" s="1"/>
  <c r="DD138" i="13"/>
  <c r="BC138" i="4" s="1"/>
  <c r="DE138" i="13"/>
  <c r="DF138" i="13"/>
  <c r="DH138" i="13"/>
  <c r="AD138" i="3" s="1"/>
  <c r="DI138" i="13"/>
  <c r="AE138" i="3" s="1"/>
  <c r="DJ138" i="13"/>
  <c r="AF138" i="3" s="1"/>
  <c r="DK138" i="13"/>
  <c r="DL138" i="13"/>
  <c r="DM138" i="13"/>
  <c r="DN138" i="13"/>
  <c r="DO138" i="13"/>
  <c r="DP138" i="13" s="1"/>
  <c r="DQ138" i="13"/>
  <c r="DR138" i="13" s="1"/>
  <c r="DS138" i="13"/>
  <c r="B138" i="7" s="1"/>
  <c r="DT138" i="13"/>
  <c r="C138" i="7" s="1"/>
  <c r="DU138" i="13"/>
  <c r="D138" i="7" s="1"/>
  <c r="DV138" i="13"/>
  <c r="E138" i="7" s="1"/>
  <c r="DW138" i="13"/>
  <c r="DX138" i="13"/>
  <c r="DY138" i="13"/>
  <c r="DZ138" i="13"/>
  <c r="EF138" i="13"/>
  <c r="B138" i="10" s="1"/>
  <c r="EG138" i="13"/>
  <c r="C138" i="10" s="1"/>
  <c r="EH138" i="13"/>
  <c r="D138" i="10" s="1"/>
  <c r="EI138" i="13"/>
  <c r="E138" i="10" s="1"/>
  <c r="EJ138" i="13"/>
  <c r="F138" i="10" s="1"/>
  <c r="EK138" i="13"/>
  <c r="G138" i="10" s="1"/>
  <c r="EL138" i="13"/>
  <c r="H138" i="10" s="1"/>
  <c r="EM138" i="13"/>
  <c r="I138" i="10" s="1"/>
  <c r="EN138" i="13"/>
  <c r="J138" i="10" s="1"/>
  <c r="A139" i="13"/>
  <c r="A139" i="2" s="1"/>
  <c r="B139" i="13"/>
  <c r="C139" i="13"/>
  <c r="E139" i="13"/>
  <c r="F139" i="13"/>
  <c r="H139" i="13"/>
  <c r="H139" i="2" s="1"/>
  <c r="I139" i="13"/>
  <c r="I139" i="2" s="1"/>
  <c r="J139" i="13"/>
  <c r="W139" i="13" s="1"/>
  <c r="X139" i="13" s="1"/>
  <c r="K139" i="13"/>
  <c r="M139" i="13"/>
  <c r="O139" i="13"/>
  <c r="U139" i="13"/>
  <c r="V139" i="13"/>
  <c r="Y139" i="13"/>
  <c r="D139" i="3" s="1"/>
  <c r="AB139" i="13"/>
  <c r="AH139" i="13"/>
  <c r="AI139" i="13"/>
  <c r="AJ139" i="13"/>
  <c r="AN139" i="13"/>
  <c r="AO139" i="13" s="1"/>
  <c r="AP139" i="13"/>
  <c r="AG139" i="2" s="1"/>
  <c r="AQ139" i="13"/>
  <c r="AR139" i="13"/>
  <c r="BI139" i="13" s="1"/>
  <c r="Q139" i="3" s="1"/>
  <c r="AS139" i="13"/>
  <c r="AT139" i="13"/>
  <c r="BO139" i="13" s="1"/>
  <c r="BM139" i="2" s="1"/>
  <c r="AU139" i="13"/>
  <c r="AV139" i="13"/>
  <c r="BE139" i="13" s="1"/>
  <c r="BF139" i="2" s="1"/>
  <c r="AW139" i="13"/>
  <c r="AX139" i="13"/>
  <c r="BG139" i="13" s="1"/>
  <c r="BH139" i="2" s="1"/>
  <c r="AY139" i="13"/>
  <c r="L139" i="3" s="1"/>
  <c r="AZ139" i="13"/>
  <c r="BP139" i="13"/>
  <c r="BQ139" i="13" s="1"/>
  <c r="T139" i="3" s="1"/>
  <c r="BR139" i="13"/>
  <c r="BS139" i="13"/>
  <c r="V139" i="3" s="1"/>
  <c r="BT139" i="13"/>
  <c r="W139" i="3" s="1"/>
  <c r="BV139" i="13"/>
  <c r="BO139" i="2" s="1"/>
  <c r="BW139" i="13"/>
  <c r="BX139" i="13"/>
  <c r="BQ139" i="2" s="1"/>
  <c r="BY139" i="13"/>
  <c r="X139" i="3" s="1"/>
  <c r="BZ139" i="13"/>
  <c r="E139" i="4" s="1"/>
  <c r="CA139" i="13"/>
  <c r="F139" i="4" s="1"/>
  <c r="CB139" i="13"/>
  <c r="G139" i="4" s="1"/>
  <c r="CC139" i="13"/>
  <c r="H139" i="4" s="1"/>
  <c r="CD139" i="13"/>
  <c r="I139" i="4" s="1"/>
  <c r="A139" i="20"/>
  <c r="B139" i="20" s="1"/>
  <c r="CE139" i="13"/>
  <c r="CF139" i="13"/>
  <c r="CG139" i="13"/>
  <c r="CM139" i="13"/>
  <c r="AA139" i="13" s="1"/>
  <c r="F139" i="3" s="1"/>
  <c r="CN139" i="13"/>
  <c r="T139" i="4" s="1"/>
  <c r="CO139" i="13"/>
  <c r="U139" i="4" s="1"/>
  <c r="CP139" i="13"/>
  <c r="CQ139" i="13"/>
  <c r="AA139" i="3" s="1"/>
  <c r="CR139" i="13"/>
  <c r="AB139" i="3" s="1"/>
  <c r="W139" i="4"/>
  <c r="CY139" i="13"/>
  <c r="CZ139" i="13"/>
  <c r="AC139" i="3" s="1"/>
  <c r="DB139" i="13"/>
  <c r="DC139" i="13"/>
  <c r="BB139" i="4" s="1"/>
  <c r="DD139" i="13"/>
  <c r="BC139" i="4" s="1"/>
  <c r="DE139" i="13"/>
  <c r="DF139" i="13"/>
  <c r="DH139" i="13"/>
  <c r="AD139" i="3" s="1"/>
  <c r="DI139" i="13"/>
  <c r="DJ139" i="13"/>
  <c r="AF139" i="3" s="1"/>
  <c r="DK139" i="13"/>
  <c r="DL139" i="13"/>
  <c r="DM139" i="13"/>
  <c r="DN139" i="13"/>
  <c r="DO139" i="13"/>
  <c r="DP139" i="13" s="1"/>
  <c r="DQ139" i="13"/>
  <c r="DR139" i="13" s="1"/>
  <c r="DS139" i="13"/>
  <c r="B139" i="7" s="1"/>
  <c r="DT139" i="13"/>
  <c r="C139" i="7" s="1"/>
  <c r="DU139" i="13"/>
  <c r="D139" i="7" s="1"/>
  <c r="DV139" i="13"/>
  <c r="E139" i="7" s="1"/>
  <c r="DW139" i="13"/>
  <c r="DX139" i="13"/>
  <c r="DY139" i="13"/>
  <c r="DZ139" i="13"/>
  <c r="EF139" i="13"/>
  <c r="B139" i="10" s="1"/>
  <c r="EG139" i="13"/>
  <c r="C139" i="10" s="1"/>
  <c r="EH139" i="13"/>
  <c r="D139" i="10" s="1"/>
  <c r="EI139" i="13"/>
  <c r="E139" i="10" s="1"/>
  <c r="EJ139" i="13"/>
  <c r="F139" i="10" s="1"/>
  <c r="EK139" i="13"/>
  <c r="G139" i="10" s="1"/>
  <c r="EL139" i="13"/>
  <c r="H139" i="10" s="1"/>
  <c r="EM139" i="13"/>
  <c r="I139" i="10" s="1"/>
  <c r="EN139" i="13"/>
  <c r="J139" i="10" s="1"/>
  <c r="A140" i="13"/>
  <c r="B140" i="13"/>
  <c r="C140" i="13"/>
  <c r="E140" i="13"/>
  <c r="F140" i="13"/>
  <c r="H140" i="13"/>
  <c r="H140" i="2" s="1"/>
  <c r="I140" i="13"/>
  <c r="I140" i="2" s="1"/>
  <c r="J140" i="13"/>
  <c r="W140" i="13" s="1"/>
  <c r="K140" i="13"/>
  <c r="M140" i="13"/>
  <c r="O140" i="13"/>
  <c r="U140" i="13"/>
  <c r="V140" i="13"/>
  <c r="Y140" i="13"/>
  <c r="D140" i="3" s="1"/>
  <c r="AB140" i="13"/>
  <c r="W140" i="2" s="1"/>
  <c r="AH140" i="13"/>
  <c r="AI140" i="13"/>
  <c r="AJ140" i="13"/>
  <c r="AN140" i="13"/>
  <c r="AO140" i="13" s="1"/>
  <c r="J140" i="3" s="1"/>
  <c r="AP140" i="13"/>
  <c r="AG140" i="2" s="1"/>
  <c r="AQ140" i="13"/>
  <c r="AR140" i="13"/>
  <c r="BM140" i="13" s="1"/>
  <c r="BK140" i="2" s="1"/>
  <c r="AS140" i="13"/>
  <c r="BJ140" i="13" s="1"/>
  <c r="R140" i="3" s="1"/>
  <c r="AT140" i="13"/>
  <c r="AU140" i="13"/>
  <c r="AV140" i="13"/>
  <c r="BE140" i="13" s="1"/>
  <c r="BF140" i="2" s="1"/>
  <c r="AW140" i="13"/>
  <c r="BF140" i="13" s="1"/>
  <c r="BG140" i="2" s="1"/>
  <c r="AX140" i="13"/>
  <c r="BC140" i="13" s="1"/>
  <c r="O140" i="3" s="1"/>
  <c r="AY140" i="13"/>
  <c r="BD140" i="13" s="1"/>
  <c r="AZ140" i="13"/>
  <c r="BP140" i="13"/>
  <c r="BR140" i="13"/>
  <c r="U140" i="3" s="1"/>
  <c r="BS140" i="13"/>
  <c r="V140" i="3" s="1"/>
  <c r="BT140" i="13"/>
  <c r="W140" i="3" s="1"/>
  <c r="BV140" i="13"/>
  <c r="BO140" i="2" s="1"/>
  <c r="BW140" i="13"/>
  <c r="BP140" i="2" s="1"/>
  <c r="BX140" i="13"/>
  <c r="BY140" i="13"/>
  <c r="X140" i="3" s="1"/>
  <c r="BZ140" i="13"/>
  <c r="E140" i="4" s="1"/>
  <c r="CA140" i="13"/>
  <c r="F140" i="4" s="1"/>
  <c r="CB140" i="13"/>
  <c r="G140" i="4" s="1"/>
  <c r="CC140" i="13"/>
  <c r="H140" i="4" s="1"/>
  <c r="CD140" i="13"/>
  <c r="I140" i="4" s="1"/>
  <c r="CE140" i="13"/>
  <c r="CF140" i="13"/>
  <c r="CG140" i="13"/>
  <c r="CM140" i="13"/>
  <c r="CN140" i="13"/>
  <c r="T140" i="4" s="1"/>
  <c r="CO140" i="13"/>
  <c r="U140" i="4" s="1"/>
  <c r="CP140" i="13"/>
  <c r="CQ140" i="13"/>
  <c r="AA140" i="3" s="1"/>
  <c r="CR140" i="13"/>
  <c r="AB140" i="3" s="1"/>
  <c r="CT140" i="13"/>
  <c r="V140" i="4" s="1"/>
  <c r="CU140" i="13"/>
  <c r="CV140" i="13"/>
  <c r="AA140" i="4" s="1"/>
  <c r="CW140" i="13"/>
  <c r="Y140" i="4" s="1"/>
  <c r="CX140" i="13"/>
  <c r="Z140" i="4" s="1"/>
  <c r="CY140" i="13"/>
  <c r="CZ140" i="13"/>
  <c r="AC140" i="3" s="1"/>
  <c r="DA140" i="13"/>
  <c r="DB140" i="13"/>
  <c r="DC140" i="13"/>
  <c r="BB140" i="4" s="1"/>
  <c r="DD140" i="13"/>
  <c r="BC140" i="4" s="1"/>
  <c r="DE140" i="13"/>
  <c r="DF140" i="13"/>
  <c r="DH140" i="13"/>
  <c r="AD140" i="3" s="1"/>
  <c r="DI140" i="13"/>
  <c r="AE140" i="3" s="1"/>
  <c r="DJ140" i="13"/>
  <c r="AF140" i="3" s="1"/>
  <c r="DK140" i="13"/>
  <c r="DL140" i="13"/>
  <c r="DM140" i="13"/>
  <c r="DN140" i="13"/>
  <c r="DO140" i="13"/>
  <c r="DP140" i="13" s="1"/>
  <c r="DQ140" i="13"/>
  <c r="DR140" i="13" s="1"/>
  <c r="DS140" i="13"/>
  <c r="B140" i="7" s="1"/>
  <c r="DT140" i="13"/>
  <c r="C140" i="7" s="1"/>
  <c r="DU140" i="13"/>
  <c r="D140" i="7" s="1"/>
  <c r="DV140" i="13"/>
  <c r="E140" i="7" s="1"/>
  <c r="DW140" i="13"/>
  <c r="DX140" i="13"/>
  <c r="DY140" i="13"/>
  <c r="DZ140" i="13"/>
  <c r="EF140" i="13"/>
  <c r="B140" i="10" s="1"/>
  <c r="EG140" i="13"/>
  <c r="C140" i="10" s="1"/>
  <c r="EH140" i="13"/>
  <c r="D140" i="10" s="1"/>
  <c r="EI140" i="13"/>
  <c r="E140" i="10" s="1"/>
  <c r="EJ140" i="13"/>
  <c r="F140" i="10" s="1"/>
  <c r="EK140" i="13"/>
  <c r="G140" i="10" s="1"/>
  <c r="EL140" i="13"/>
  <c r="H140" i="10" s="1"/>
  <c r="EM140" i="13"/>
  <c r="I140" i="10" s="1"/>
  <c r="EN140" i="13"/>
  <c r="J140" i="10" s="1"/>
  <c r="A141" i="13"/>
  <c r="A141" i="2" s="1"/>
  <c r="B141" i="13"/>
  <c r="C141" i="13"/>
  <c r="E141" i="13"/>
  <c r="F141" i="13"/>
  <c r="H141" i="13"/>
  <c r="H141" i="2" s="1"/>
  <c r="I141" i="13"/>
  <c r="I141" i="2" s="1"/>
  <c r="J141" i="13"/>
  <c r="W141" i="13" s="1"/>
  <c r="K141" i="13"/>
  <c r="M141" i="13"/>
  <c r="O141" i="13"/>
  <c r="U141" i="13"/>
  <c r="V141" i="13"/>
  <c r="Y141" i="13"/>
  <c r="D141" i="3" s="1"/>
  <c r="AB141" i="13"/>
  <c r="AC141" i="13" s="1"/>
  <c r="G141" i="3" s="1"/>
  <c r="AH141" i="13"/>
  <c r="AI141" i="13"/>
  <c r="AJ141" i="13"/>
  <c r="AN141" i="13"/>
  <c r="AP141" i="13"/>
  <c r="AG141" i="2" s="1"/>
  <c r="AQ141" i="13"/>
  <c r="AR141" i="13"/>
  <c r="BM141" i="13" s="1"/>
  <c r="AS141" i="13"/>
  <c r="BJ141" i="13" s="1"/>
  <c r="R141" i="3" s="1"/>
  <c r="AT141" i="13"/>
  <c r="BO141" i="13" s="1"/>
  <c r="BM141" i="2" s="1"/>
  <c r="AU141" i="13"/>
  <c r="AV141" i="13"/>
  <c r="BA141" i="13" s="1"/>
  <c r="M141" i="3" s="1"/>
  <c r="AW141" i="13"/>
  <c r="BB141" i="13" s="1"/>
  <c r="N141" i="3" s="1"/>
  <c r="AX141" i="13"/>
  <c r="BG141" i="13" s="1"/>
  <c r="BH141" i="2" s="1"/>
  <c r="AY141" i="13"/>
  <c r="AZ141" i="13"/>
  <c r="BP141" i="13"/>
  <c r="BQ141" i="13" s="1"/>
  <c r="T141" i="3" s="1"/>
  <c r="BR141" i="13"/>
  <c r="U141" i="3" s="1"/>
  <c r="BS141" i="13"/>
  <c r="V141" i="3" s="1"/>
  <c r="BT141" i="13"/>
  <c r="W141" i="3" s="1"/>
  <c r="BV141" i="13"/>
  <c r="BO141" i="2" s="1"/>
  <c r="BW141" i="13"/>
  <c r="BP141" i="2" s="1"/>
  <c r="BX141" i="13"/>
  <c r="BQ141" i="2" s="1"/>
  <c r="BY141" i="13"/>
  <c r="X141" i="3" s="1"/>
  <c r="BZ141" i="13"/>
  <c r="E141" i="4" s="1"/>
  <c r="A141" i="20"/>
  <c r="CA141" i="13"/>
  <c r="F141" i="4" s="1"/>
  <c r="CB141" i="13"/>
  <c r="G141" i="4" s="1"/>
  <c r="CC141" i="13"/>
  <c r="H141" i="4" s="1"/>
  <c r="CD141" i="13"/>
  <c r="I141" i="4" s="1"/>
  <c r="CE141" i="13"/>
  <c r="CF141" i="13"/>
  <c r="CG141" i="13"/>
  <c r="CM141" i="13"/>
  <c r="AA141" i="13" s="1"/>
  <c r="F141" i="3" s="1"/>
  <c r="CN141" i="13"/>
  <c r="T141" i="4" s="1"/>
  <c r="CO141" i="13"/>
  <c r="U141" i="4" s="1"/>
  <c r="CP141" i="13"/>
  <c r="CQ141" i="13"/>
  <c r="AA141" i="3" s="1"/>
  <c r="CR141" i="13"/>
  <c r="AB141" i="3" s="1"/>
  <c r="CT141" i="13"/>
  <c r="V141" i="4" s="1"/>
  <c r="CV141" i="13"/>
  <c r="AA141" i="4" s="1"/>
  <c r="CW141" i="13"/>
  <c r="Y141" i="4" s="1"/>
  <c r="CY141" i="13"/>
  <c r="CZ141" i="13"/>
  <c r="DB141" i="13"/>
  <c r="DC141" i="13"/>
  <c r="BB141" i="4" s="1"/>
  <c r="DD141" i="13"/>
  <c r="BC141" i="4" s="1"/>
  <c r="DE141" i="13"/>
  <c r="DF141" i="13"/>
  <c r="DH141" i="13"/>
  <c r="AD141" i="3" s="1"/>
  <c r="DI141" i="13"/>
  <c r="AE141" i="3" s="1"/>
  <c r="DJ141" i="13"/>
  <c r="DK141" i="13"/>
  <c r="DL141" i="13"/>
  <c r="DM141" i="13"/>
  <c r="DN141" i="13"/>
  <c r="DO141" i="13"/>
  <c r="DP141" i="13" s="1"/>
  <c r="DQ141" i="13"/>
  <c r="DR141" i="13" s="1"/>
  <c r="DS141" i="13"/>
  <c r="B141" i="7" s="1"/>
  <c r="DT141" i="13"/>
  <c r="C141" i="7" s="1"/>
  <c r="DU141" i="13"/>
  <c r="D141" i="7" s="1"/>
  <c r="DV141" i="13"/>
  <c r="E141" i="7" s="1"/>
  <c r="DW141" i="13"/>
  <c r="DX141" i="13"/>
  <c r="DY141" i="13"/>
  <c r="DZ141" i="13"/>
  <c r="EF141" i="13"/>
  <c r="B141" i="10" s="1"/>
  <c r="EG141" i="13"/>
  <c r="C141" i="10" s="1"/>
  <c r="EH141" i="13"/>
  <c r="D141" i="10" s="1"/>
  <c r="EI141" i="13"/>
  <c r="E141" i="10" s="1"/>
  <c r="EJ141" i="13"/>
  <c r="F141" i="10" s="1"/>
  <c r="EK141" i="13"/>
  <c r="G141" i="10" s="1"/>
  <c r="EL141" i="13"/>
  <c r="H141" i="10" s="1"/>
  <c r="EM141" i="13"/>
  <c r="I141" i="10" s="1"/>
  <c r="EN141" i="13"/>
  <c r="J141" i="10" s="1"/>
  <c r="A142" i="13"/>
  <c r="A142" i="2" s="1"/>
  <c r="B142" i="13"/>
  <c r="C142" i="13"/>
  <c r="E142" i="13"/>
  <c r="F142" i="13"/>
  <c r="H142" i="13"/>
  <c r="H142" i="2" s="1"/>
  <c r="I142" i="13"/>
  <c r="I142" i="2" s="1"/>
  <c r="J142" i="13"/>
  <c r="W142" i="13" s="1"/>
  <c r="X142" i="13" s="1"/>
  <c r="K142" i="13"/>
  <c r="M142" i="13"/>
  <c r="O142" i="13"/>
  <c r="U142" i="13"/>
  <c r="V142" i="13"/>
  <c r="Y142" i="13"/>
  <c r="D142" i="3" s="1"/>
  <c r="AB142" i="13"/>
  <c r="W142" i="2" s="1"/>
  <c r="AD142" i="13"/>
  <c r="Y142" i="2" s="1"/>
  <c r="AH142" i="13"/>
  <c r="AI142" i="13"/>
  <c r="AJ142" i="13"/>
  <c r="AN142" i="13"/>
  <c r="AO142" i="13" s="1"/>
  <c r="J142" i="3" s="1"/>
  <c r="AP142" i="13"/>
  <c r="AQ142" i="13"/>
  <c r="AR142" i="13"/>
  <c r="BI142" i="13" s="1"/>
  <c r="Q142" i="3" s="1"/>
  <c r="AS142" i="13"/>
  <c r="BN142" i="13" s="1"/>
  <c r="BL142" i="2" s="1"/>
  <c r="AT142" i="13"/>
  <c r="BO142" i="13" s="1"/>
  <c r="BM142" i="2" s="1"/>
  <c r="AU142" i="13"/>
  <c r="AV142" i="13"/>
  <c r="BA142" i="13" s="1"/>
  <c r="M142" i="3" s="1"/>
  <c r="AW142" i="13"/>
  <c r="BF142" i="13" s="1"/>
  <c r="BG142" i="2" s="1"/>
  <c r="AX142" i="13"/>
  <c r="AY142" i="13"/>
  <c r="BD142" i="13" s="1"/>
  <c r="BE142" i="2" s="1"/>
  <c r="AZ142" i="13"/>
  <c r="BP142" i="13"/>
  <c r="BQ142" i="13" s="1"/>
  <c r="T142" i="3" s="1"/>
  <c r="BR142" i="13"/>
  <c r="U142" i="3" s="1"/>
  <c r="BS142" i="13"/>
  <c r="V142" i="3" s="1"/>
  <c r="BT142" i="13"/>
  <c r="W142" i="3" s="1"/>
  <c r="BV142" i="13"/>
  <c r="BO142" i="2" s="1"/>
  <c r="BW142" i="13"/>
  <c r="BP142" i="2" s="1"/>
  <c r="BX142" i="13"/>
  <c r="BQ142" i="2" s="1"/>
  <c r="BY142" i="13"/>
  <c r="X142" i="3" s="1"/>
  <c r="BZ142" i="13"/>
  <c r="E142" i="4" s="1"/>
  <c r="CA142" i="13"/>
  <c r="F142" i="4" s="1"/>
  <c r="CB142" i="13"/>
  <c r="G142" i="4" s="1"/>
  <c r="CC142" i="13"/>
  <c r="H142" i="4" s="1"/>
  <c r="CD142" i="13"/>
  <c r="I142" i="4" s="1"/>
  <c r="CE142" i="13"/>
  <c r="CF142" i="13"/>
  <c r="CG142" i="13"/>
  <c r="CM142" i="13"/>
  <c r="AA142" i="13" s="1"/>
  <c r="F142" i="3" s="1"/>
  <c r="CN142" i="13"/>
  <c r="T142" i="4" s="1"/>
  <c r="CO142" i="13"/>
  <c r="U142" i="4" s="1"/>
  <c r="CP142" i="13"/>
  <c r="CQ142" i="13"/>
  <c r="AA142" i="3" s="1"/>
  <c r="CR142" i="13"/>
  <c r="AB142" i="3" s="1"/>
  <c r="CT142" i="13"/>
  <c r="V142" i="4" s="1"/>
  <c r="CU142" i="13"/>
  <c r="W142" i="4" s="1"/>
  <c r="CV142" i="13"/>
  <c r="AA142" i="4" s="1"/>
  <c r="CW142" i="13"/>
  <c r="Y142" i="4" s="1"/>
  <c r="CX142" i="13"/>
  <c r="Z142" i="4" s="1"/>
  <c r="CY142" i="13"/>
  <c r="CZ142" i="13"/>
  <c r="AC142" i="3" s="1"/>
  <c r="DA142" i="13"/>
  <c r="DB142" i="13"/>
  <c r="DC142" i="13"/>
  <c r="BB142" i="4" s="1"/>
  <c r="DD142" i="13"/>
  <c r="BC142" i="4" s="1"/>
  <c r="DE142" i="13"/>
  <c r="DF142" i="13"/>
  <c r="DH142" i="13"/>
  <c r="AD142" i="3" s="1"/>
  <c r="DI142" i="13"/>
  <c r="AE142" i="3" s="1"/>
  <c r="DJ142" i="13"/>
  <c r="AF142" i="3" s="1"/>
  <c r="DK142" i="13"/>
  <c r="DL142" i="13"/>
  <c r="DM142" i="13"/>
  <c r="DN142" i="13"/>
  <c r="DO142" i="13"/>
  <c r="DP142" i="13" s="1"/>
  <c r="DQ142" i="13"/>
  <c r="DR142" i="13" s="1"/>
  <c r="DS142" i="13"/>
  <c r="B142" i="7" s="1"/>
  <c r="DT142" i="13"/>
  <c r="C142" i="7" s="1"/>
  <c r="DU142" i="13"/>
  <c r="D142" i="7" s="1"/>
  <c r="DV142" i="13"/>
  <c r="E142" i="7" s="1"/>
  <c r="DW142" i="13"/>
  <c r="DX142" i="13"/>
  <c r="DY142" i="13"/>
  <c r="DZ142" i="13"/>
  <c r="EF142" i="13"/>
  <c r="B142" i="10" s="1"/>
  <c r="EG142" i="13"/>
  <c r="C142" i="10" s="1"/>
  <c r="EH142" i="13"/>
  <c r="D142" i="10" s="1"/>
  <c r="EI142" i="13"/>
  <c r="E142" i="10" s="1"/>
  <c r="EJ142" i="13"/>
  <c r="F142" i="10" s="1"/>
  <c r="EK142" i="13"/>
  <c r="G142" i="10" s="1"/>
  <c r="EL142" i="13"/>
  <c r="H142" i="10" s="1"/>
  <c r="EM142" i="13"/>
  <c r="I142" i="10" s="1"/>
  <c r="EN142" i="13"/>
  <c r="J142" i="10" s="1"/>
  <c r="A143" i="13"/>
  <c r="A143" i="2" s="1"/>
  <c r="B143" i="13"/>
  <c r="C143" i="13"/>
  <c r="E143" i="13"/>
  <c r="F143" i="13"/>
  <c r="H143" i="13"/>
  <c r="H143" i="2" s="1"/>
  <c r="I143" i="13"/>
  <c r="I143" i="2" s="1"/>
  <c r="J143" i="13"/>
  <c r="K143" i="13"/>
  <c r="M143" i="13"/>
  <c r="O143" i="13"/>
  <c r="U143" i="13"/>
  <c r="V143" i="13"/>
  <c r="Y143" i="13"/>
  <c r="D143" i="3" s="1"/>
  <c r="AB143" i="13"/>
  <c r="W143" i="2" s="1"/>
  <c r="AD143" i="13"/>
  <c r="AG143" i="13" s="1"/>
  <c r="Z143" i="2" s="1"/>
  <c r="AH143" i="13"/>
  <c r="AI143" i="13"/>
  <c r="AJ143" i="13"/>
  <c r="AN143" i="13"/>
  <c r="AP143" i="13"/>
  <c r="AQ143" i="13"/>
  <c r="AR143" i="13"/>
  <c r="BI143" i="13" s="1"/>
  <c r="Q143" i="3" s="1"/>
  <c r="AS143" i="13"/>
  <c r="AT143" i="13"/>
  <c r="BO143" i="13" s="1"/>
  <c r="AU143" i="13"/>
  <c r="AV143" i="13"/>
  <c r="BE143" i="13" s="1"/>
  <c r="BF143" i="2" s="1"/>
  <c r="AW143" i="13"/>
  <c r="AX143" i="13"/>
  <c r="AY143" i="13"/>
  <c r="AZ143" i="13"/>
  <c r="BP143" i="13"/>
  <c r="BQ143" i="13" s="1"/>
  <c r="T143" i="3" s="1"/>
  <c r="BR143" i="13"/>
  <c r="U143" i="3" s="1"/>
  <c r="BS143" i="13"/>
  <c r="V143" i="3" s="1"/>
  <c r="BT143" i="13"/>
  <c r="W143" i="3" s="1"/>
  <c r="BV143" i="13"/>
  <c r="BW143" i="13"/>
  <c r="BP143" i="2" s="1"/>
  <c r="BX143" i="13"/>
  <c r="BQ143" i="2" s="1"/>
  <c r="BY143" i="13"/>
  <c r="X143" i="3" s="1"/>
  <c r="BZ143" i="13"/>
  <c r="E143" i="4" s="1"/>
  <c r="CA143" i="13"/>
  <c r="F143" i="4" s="1"/>
  <c r="CB143" i="13"/>
  <c r="G143" i="4" s="1"/>
  <c r="A143" i="20"/>
  <c r="CC143" i="13"/>
  <c r="H143" i="4" s="1"/>
  <c r="CD143" i="13"/>
  <c r="I143" i="4" s="1"/>
  <c r="CE143" i="13"/>
  <c r="CF143" i="13"/>
  <c r="CG143" i="13"/>
  <c r="CM143" i="13"/>
  <c r="AA143" i="13" s="1"/>
  <c r="F143" i="3" s="1"/>
  <c r="CN143" i="13"/>
  <c r="T143" i="4" s="1"/>
  <c r="CO143" i="13"/>
  <c r="U143" i="4" s="1"/>
  <c r="CP143" i="13"/>
  <c r="CQ143" i="13"/>
  <c r="AA143" i="3" s="1"/>
  <c r="CR143" i="13"/>
  <c r="AB143" i="3" s="1"/>
  <c r="CY143" i="13"/>
  <c r="CZ143" i="13"/>
  <c r="AC143" i="3" s="1"/>
  <c r="DB143" i="13"/>
  <c r="DC143" i="13"/>
  <c r="BB143" i="4" s="1"/>
  <c r="DD143" i="13"/>
  <c r="BC143" i="4" s="1"/>
  <c r="DE143" i="13"/>
  <c r="DF143" i="13"/>
  <c r="DH143" i="13"/>
  <c r="AD143" i="3" s="1"/>
  <c r="DI143" i="13"/>
  <c r="AE143" i="3" s="1"/>
  <c r="DJ143" i="13"/>
  <c r="AF143" i="3" s="1"/>
  <c r="DK143" i="13"/>
  <c r="DL143" i="13"/>
  <c r="DM143" i="13"/>
  <c r="DN143" i="13"/>
  <c r="DO143" i="13"/>
  <c r="DP143" i="13" s="1"/>
  <c r="DQ143" i="13"/>
  <c r="DR143" i="13" s="1"/>
  <c r="DS143" i="13"/>
  <c r="B143" i="7" s="1"/>
  <c r="DT143" i="13"/>
  <c r="C143" i="7" s="1"/>
  <c r="DU143" i="13"/>
  <c r="D143" i="7" s="1"/>
  <c r="DV143" i="13"/>
  <c r="E143" i="7" s="1"/>
  <c r="DW143" i="13"/>
  <c r="DX143" i="13"/>
  <c r="DY143" i="13"/>
  <c r="DZ143" i="13"/>
  <c r="EF143" i="13"/>
  <c r="B143" i="10" s="1"/>
  <c r="EG143" i="13"/>
  <c r="C143" i="10" s="1"/>
  <c r="EH143" i="13"/>
  <c r="D143" i="10" s="1"/>
  <c r="EI143" i="13"/>
  <c r="E143" i="10" s="1"/>
  <c r="EJ143" i="13"/>
  <c r="F143" i="10" s="1"/>
  <c r="EK143" i="13"/>
  <c r="G143" i="10" s="1"/>
  <c r="EL143" i="13"/>
  <c r="H143" i="10" s="1"/>
  <c r="EM143" i="13"/>
  <c r="I143" i="10" s="1"/>
  <c r="EN143" i="13"/>
  <c r="J143" i="10" s="1"/>
  <c r="A144" i="13"/>
  <c r="A144" i="2" s="1"/>
  <c r="B144" i="13"/>
  <c r="C144" i="13"/>
  <c r="E144" i="13"/>
  <c r="F144" i="13"/>
  <c r="H144" i="13"/>
  <c r="I144" i="13"/>
  <c r="I144" i="2" s="1"/>
  <c r="J144" i="13"/>
  <c r="W144" i="13" s="1"/>
  <c r="X144" i="13" s="1"/>
  <c r="K144" i="13"/>
  <c r="M144" i="13"/>
  <c r="O144" i="13"/>
  <c r="U144" i="13"/>
  <c r="V144" i="13"/>
  <c r="Y144" i="13"/>
  <c r="D144" i="3" s="1"/>
  <c r="AB144" i="13"/>
  <c r="AD144" i="13"/>
  <c r="Y144" i="2" s="1"/>
  <c r="AH144" i="13"/>
  <c r="AI144" i="13"/>
  <c r="AJ144" i="13"/>
  <c r="AN144" i="13"/>
  <c r="AO144" i="13" s="1"/>
  <c r="J144" i="3" s="1"/>
  <c r="AP144" i="13"/>
  <c r="AG144" i="2" s="1"/>
  <c r="AQ144" i="13"/>
  <c r="AR144" i="13"/>
  <c r="AS144" i="13"/>
  <c r="BN144" i="13" s="1"/>
  <c r="BL144" i="2" s="1"/>
  <c r="AT144" i="13"/>
  <c r="BO144" i="13" s="1"/>
  <c r="BM144" i="2" s="1"/>
  <c r="AU144" i="13"/>
  <c r="AV144" i="13"/>
  <c r="BA144" i="13" s="1"/>
  <c r="M144" i="3" s="1"/>
  <c r="AW144" i="13"/>
  <c r="BB144" i="13" s="1"/>
  <c r="N144" i="3" s="1"/>
  <c r="AX144" i="13"/>
  <c r="AY144" i="13"/>
  <c r="BD144" i="13" s="1"/>
  <c r="BE144" i="2" s="1"/>
  <c r="AZ144" i="13"/>
  <c r="BP144" i="13"/>
  <c r="BR144" i="13"/>
  <c r="U144" i="3" s="1"/>
  <c r="BS144" i="13"/>
  <c r="V144" i="3" s="1"/>
  <c r="BT144" i="13"/>
  <c r="W144" i="3" s="1"/>
  <c r="BV144" i="13"/>
  <c r="BO144" i="2" s="1"/>
  <c r="BW144" i="13"/>
  <c r="BP144" i="2" s="1"/>
  <c r="BX144" i="13"/>
  <c r="BQ144" i="2" s="1"/>
  <c r="BY144" i="13"/>
  <c r="X144" i="3" s="1"/>
  <c r="BZ144" i="13"/>
  <c r="E144" i="4" s="1"/>
  <c r="CA144" i="13"/>
  <c r="F144" i="4" s="1"/>
  <c r="CB144" i="13"/>
  <c r="G144" i="4" s="1"/>
  <c r="CC144" i="13"/>
  <c r="H144" i="4" s="1"/>
  <c r="CD144" i="13"/>
  <c r="I144" i="4" s="1"/>
  <c r="CE144" i="13"/>
  <c r="CF144" i="13"/>
  <c r="CG144" i="13"/>
  <c r="CM144" i="13"/>
  <c r="AA144" i="13" s="1"/>
  <c r="F144" i="3" s="1"/>
  <c r="CN144" i="13"/>
  <c r="T144" i="4" s="1"/>
  <c r="CO144" i="13"/>
  <c r="U144" i="4" s="1"/>
  <c r="CP144" i="13"/>
  <c r="CQ144" i="13"/>
  <c r="AA144" i="3" s="1"/>
  <c r="CR144" i="13"/>
  <c r="AB144" i="3" s="1"/>
  <c r="CY144" i="13"/>
  <c r="CZ144" i="13"/>
  <c r="AC144" i="3" s="1"/>
  <c r="DB144" i="13"/>
  <c r="DC144" i="13"/>
  <c r="BB144" i="4" s="1"/>
  <c r="DD144" i="13"/>
  <c r="BC144" i="4" s="1"/>
  <c r="DE144" i="13"/>
  <c r="DF144" i="13"/>
  <c r="DH144" i="13"/>
  <c r="AD144" i="3" s="1"/>
  <c r="DI144" i="13"/>
  <c r="AE144" i="3" s="1"/>
  <c r="DJ144" i="13"/>
  <c r="AF144" i="3" s="1"/>
  <c r="DK144" i="13"/>
  <c r="DL144" i="13"/>
  <c r="DM144" i="13"/>
  <c r="DN144" i="13"/>
  <c r="DO144" i="13"/>
  <c r="DP144" i="13" s="1"/>
  <c r="DQ144" i="13"/>
  <c r="DR144" i="13" s="1"/>
  <c r="DS144" i="13"/>
  <c r="B144" i="7" s="1"/>
  <c r="DT144" i="13"/>
  <c r="C144" i="7" s="1"/>
  <c r="DU144" i="13"/>
  <c r="D144" i="7" s="1"/>
  <c r="DV144" i="13"/>
  <c r="E144" i="7" s="1"/>
  <c r="DW144" i="13"/>
  <c r="DX144" i="13"/>
  <c r="DY144" i="13"/>
  <c r="DZ144" i="13"/>
  <c r="EF144" i="13"/>
  <c r="B144" i="10" s="1"/>
  <c r="EG144" i="13"/>
  <c r="C144" i="10" s="1"/>
  <c r="EH144" i="13"/>
  <c r="D144" i="10" s="1"/>
  <c r="EI144" i="13"/>
  <c r="E144" i="10" s="1"/>
  <c r="EJ144" i="13"/>
  <c r="F144" i="10" s="1"/>
  <c r="EK144" i="13"/>
  <c r="G144" i="10" s="1"/>
  <c r="EL144" i="13"/>
  <c r="H144" i="10" s="1"/>
  <c r="EM144" i="13"/>
  <c r="I144" i="10" s="1"/>
  <c r="EN144" i="13"/>
  <c r="J144" i="10" s="1"/>
  <c r="A145" i="13"/>
  <c r="A145" i="2" s="1"/>
  <c r="B145" i="13"/>
  <c r="C145" i="13"/>
  <c r="E145" i="13"/>
  <c r="F145" i="13"/>
  <c r="H145" i="13"/>
  <c r="H145" i="2" s="1"/>
  <c r="I145" i="13"/>
  <c r="I145" i="2" s="1"/>
  <c r="J145" i="13"/>
  <c r="W145" i="13" s="1"/>
  <c r="K145" i="13"/>
  <c r="M145" i="13"/>
  <c r="O145" i="13"/>
  <c r="U145" i="13"/>
  <c r="V145" i="13"/>
  <c r="Y145" i="13"/>
  <c r="D145" i="3" s="1"/>
  <c r="AB145" i="13"/>
  <c r="AD145" i="13"/>
  <c r="AG145" i="13" s="1"/>
  <c r="AH145" i="13"/>
  <c r="AI145" i="13"/>
  <c r="AJ145" i="13"/>
  <c r="AN145" i="13"/>
  <c r="AP145" i="13"/>
  <c r="AG145" i="2" s="1"/>
  <c r="AQ145" i="13"/>
  <c r="AR145" i="13"/>
  <c r="BM145" i="13" s="1"/>
  <c r="BK145" i="2" s="1"/>
  <c r="AS145" i="13"/>
  <c r="AT145" i="13"/>
  <c r="BO145" i="13" s="1"/>
  <c r="BM145" i="2" s="1"/>
  <c r="AU145" i="13"/>
  <c r="AV145" i="13"/>
  <c r="BE145" i="13" s="1"/>
  <c r="BF145" i="2" s="1"/>
  <c r="AW145" i="13"/>
  <c r="AX145" i="13"/>
  <c r="AY145" i="13"/>
  <c r="BD145" i="13" s="1"/>
  <c r="BE145" i="2" s="1"/>
  <c r="AZ145" i="13"/>
  <c r="BP145" i="13"/>
  <c r="BR145" i="13"/>
  <c r="U145" i="3" s="1"/>
  <c r="BS145" i="13"/>
  <c r="V145" i="3" s="1"/>
  <c r="BT145" i="13"/>
  <c r="W145" i="3" s="1"/>
  <c r="BV145" i="13"/>
  <c r="BO145" i="2" s="1"/>
  <c r="BW145" i="13"/>
  <c r="BP145" i="2" s="1"/>
  <c r="BX145" i="13"/>
  <c r="BQ145" i="2" s="1"/>
  <c r="BY145" i="13"/>
  <c r="X145" i="3" s="1"/>
  <c r="BZ145" i="13"/>
  <c r="E145" i="4" s="1"/>
  <c r="CA145" i="13"/>
  <c r="F145" i="4" s="1"/>
  <c r="CB145" i="13"/>
  <c r="G145" i="4" s="1"/>
  <c r="CC145" i="13"/>
  <c r="H145" i="4" s="1"/>
  <c r="CD145" i="13"/>
  <c r="I145" i="4" s="1"/>
  <c r="CE145" i="13"/>
  <c r="CF145" i="13"/>
  <c r="CG145" i="13"/>
  <c r="CM145" i="13"/>
  <c r="CN145" i="13"/>
  <c r="T145" i="4" s="1"/>
  <c r="CO145" i="13"/>
  <c r="U145" i="4" s="1"/>
  <c r="CP145" i="13"/>
  <c r="CQ145" i="13"/>
  <c r="AA145" i="3" s="1"/>
  <c r="CR145" i="13"/>
  <c r="AB145" i="3" s="1"/>
  <c r="CY145" i="13"/>
  <c r="CZ145" i="13"/>
  <c r="AC145" i="3" s="1"/>
  <c r="DB145" i="13"/>
  <c r="DC145" i="13"/>
  <c r="BB145" i="4" s="1"/>
  <c r="DD145" i="13"/>
  <c r="BC145" i="4" s="1"/>
  <c r="DE145" i="13"/>
  <c r="DF145" i="13"/>
  <c r="DH145" i="13"/>
  <c r="AD145" i="3" s="1"/>
  <c r="DI145" i="13"/>
  <c r="AE145" i="3" s="1"/>
  <c r="DJ145" i="13"/>
  <c r="AF145" i="3" s="1"/>
  <c r="DK145" i="13"/>
  <c r="DL145" i="13"/>
  <c r="DM145" i="13"/>
  <c r="DN145" i="13"/>
  <c r="DO145" i="13"/>
  <c r="DP145" i="13" s="1"/>
  <c r="DQ145" i="13"/>
  <c r="DR145" i="13" s="1"/>
  <c r="DS145" i="13"/>
  <c r="B145" i="7" s="1"/>
  <c r="DT145" i="13"/>
  <c r="C145" i="7" s="1"/>
  <c r="DU145" i="13"/>
  <c r="D145" i="7" s="1"/>
  <c r="DV145" i="13"/>
  <c r="E145" i="7" s="1"/>
  <c r="DW145" i="13"/>
  <c r="DX145" i="13"/>
  <c r="DY145" i="13"/>
  <c r="DZ145" i="13"/>
  <c r="EF145" i="13"/>
  <c r="B145" i="10" s="1"/>
  <c r="EG145" i="13"/>
  <c r="C145" i="10" s="1"/>
  <c r="EH145" i="13"/>
  <c r="D145" i="10" s="1"/>
  <c r="EI145" i="13"/>
  <c r="E145" i="10" s="1"/>
  <c r="EJ145" i="13"/>
  <c r="F145" i="10" s="1"/>
  <c r="EK145" i="13"/>
  <c r="G145" i="10" s="1"/>
  <c r="EL145" i="13"/>
  <c r="H145" i="10" s="1"/>
  <c r="EM145" i="13"/>
  <c r="I145" i="10" s="1"/>
  <c r="EN145" i="13"/>
  <c r="J145" i="10" s="1"/>
  <c r="A146" i="13"/>
  <c r="A146" i="2" s="1"/>
  <c r="B146" i="13"/>
  <c r="C146" i="13"/>
  <c r="E146" i="13"/>
  <c r="F146" i="13"/>
  <c r="H146" i="13"/>
  <c r="I146" i="13"/>
  <c r="I146" i="2" s="1"/>
  <c r="J146" i="13"/>
  <c r="W146" i="13" s="1"/>
  <c r="K146" i="13"/>
  <c r="M146" i="13"/>
  <c r="O146" i="13"/>
  <c r="U146" i="13"/>
  <c r="V146" i="13"/>
  <c r="Y146" i="13"/>
  <c r="AB146" i="13"/>
  <c r="W146" i="2" s="1"/>
  <c r="AH146" i="13"/>
  <c r="AI146" i="13"/>
  <c r="AJ146" i="13"/>
  <c r="AN146" i="13"/>
  <c r="AO146" i="13" s="1"/>
  <c r="J146" i="3" s="1"/>
  <c r="AP146" i="13"/>
  <c r="AG146" i="2" s="1"/>
  <c r="AQ146" i="13"/>
  <c r="AR146" i="13"/>
  <c r="AS146" i="13"/>
  <c r="BJ146" i="13" s="1"/>
  <c r="R146" i="3" s="1"/>
  <c r="AT146" i="13"/>
  <c r="BO146" i="13" s="1"/>
  <c r="AU146" i="13"/>
  <c r="AV146" i="13"/>
  <c r="AW146" i="13"/>
  <c r="BF146" i="13" s="1"/>
  <c r="BG146" i="2" s="1"/>
  <c r="AX146" i="13"/>
  <c r="BC146" i="13" s="1"/>
  <c r="O146" i="3" s="1"/>
  <c r="AY146" i="13"/>
  <c r="BD146" i="13" s="1"/>
  <c r="BE146" i="2" s="1"/>
  <c r="AZ146" i="13"/>
  <c r="BB146" i="13"/>
  <c r="N146" i="3" s="1"/>
  <c r="BP146" i="13"/>
  <c r="BR146" i="13"/>
  <c r="U146" i="3" s="1"/>
  <c r="BS146" i="13"/>
  <c r="BT146" i="13"/>
  <c r="W146" i="3" s="1"/>
  <c r="BV146" i="13"/>
  <c r="BO146" i="2" s="1"/>
  <c r="BW146" i="13"/>
  <c r="BP146" i="2" s="1"/>
  <c r="BX146" i="13"/>
  <c r="BY146" i="13"/>
  <c r="X146" i="3" s="1"/>
  <c r="BZ146" i="13"/>
  <c r="E146" i="4" s="1"/>
  <c r="CA146" i="13"/>
  <c r="F146" i="4" s="1"/>
  <c r="CB146" i="13"/>
  <c r="G146" i="4" s="1"/>
  <c r="CC146" i="13"/>
  <c r="H146" i="4" s="1"/>
  <c r="CD146" i="13"/>
  <c r="I146" i="4" s="1"/>
  <c r="CE146" i="13"/>
  <c r="CF146" i="13"/>
  <c r="CG146" i="13"/>
  <c r="CM146" i="13"/>
  <c r="AA146" i="13" s="1"/>
  <c r="F146" i="3" s="1"/>
  <c r="CN146" i="13"/>
  <c r="T146" i="4" s="1"/>
  <c r="CO146" i="13"/>
  <c r="U146" i="4" s="1"/>
  <c r="CP146" i="13"/>
  <c r="CQ146" i="13"/>
  <c r="AA146" i="3" s="1"/>
  <c r="CR146" i="13"/>
  <c r="AB146" i="3" s="1"/>
  <c r="CT146" i="13"/>
  <c r="V146" i="4" s="1"/>
  <c r="CV146" i="13"/>
  <c r="AA146" i="4" s="1"/>
  <c r="CW146" i="13"/>
  <c r="Y146" i="4" s="1"/>
  <c r="CY146" i="13"/>
  <c r="CZ146" i="13"/>
  <c r="AC146" i="3" s="1"/>
  <c r="DB146" i="13"/>
  <c r="DC146" i="13"/>
  <c r="BB146" i="4" s="1"/>
  <c r="DD146" i="13"/>
  <c r="BC146" i="4" s="1"/>
  <c r="DE146" i="13"/>
  <c r="DF146" i="13"/>
  <c r="DH146" i="13"/>
  <c r="AD146" i="3" s="1"/>
  <c r="DI146" i="13"/>
  <c r="AE146" i="3" s="1"/>
  <c r="DJ146" i="13"/>
  <c r="AF146" i="3" s="1"/>
  <c r="DK146" i="13"/>
  <c r="DL146" i="13"/>
  <c r="DM146" i="13"/>
  <c r="DN146" i="13"/>
  <c r="DO146" i="13"/>
  <c r="DP146" i="13" s="1"/>
  <c r="DQ146" i="13"/>
  <c r="DR146" i="13" s="1"/>
  <c r="DS146" i="13"/>
  <c r="B146" i="7" s="1"/>
  <c r="DT146" i="13"/>
  <c r="C146" i="7" s="1"/>
  <c r="DU146" i="13"/>
  <c r="D146" i="7" s="1"/>
  <c r="DV146" i="13"/>
  <c r="E146" i="7" s="1"/>
  <c r="DW146" i="13"/>
  <c r="DX146" i="13"/>
  <c r="DY146" i="13"/>
  <c r="DZ146" i="13"/>
  <c r="EF146" i="13"/>
  <c r="B146" i="10" s="1"/>
  <c r="EG146" i="13"/>
  <c r="C146" i="10" s="1"/>
  <c r="EH146" i="13"/>
  <c r="D146" i="10" s="1"/>
  <c r="EI146" i="13"/>
  <c r="E146" i="10" s="1"/>
  <c r="EJ146" i="13"/>
  <c r="F146" i="10" s="1"/>
  <c r="EK146" i="13"/>
  <c r="G146" i="10" s="1"/>
  <c r="EL146" i="13"/>
  <c r="H146" i="10" s="1"/>
  <c r="EM146" i="13"/>
  <c r="I146" i="10" s="1"/>
  <c r="EN146" i="13"/>
  <c r="J146" i="10" s="1"/>
  <c r="A147" i="13"/>
  <c r="A147" i="2" s="1"/>
  <c r="B147" i="13"/>
  <c r="C147" i="13"/>
  <c r="E147" i="13"/>
  <c r="F147" i="13"/>
  <c r="H147" i="13"/>
  <c r="H147" i="2" s="1"/>
  <c r="I147" i="13"/>
  <c r="I147" i="2" s="1"/>
  <c r="J147" i="13"/>
  <c r="K147" i="13"/>
  <c r="M147" i="13"/>
  <c r="O147" i="13"/>
  <c r="U147" i="13"/>
  <c r="V147" i="13"/>
  <c r="Y147" i="13"/>
  <c r="D147" i="3" s="1"/>
  <c r="AB147" i="13"/>
  <c r="AD147" i="13"/>
  <c r="AE147" i="13" s="1"/>
  <c r="H147" i="3" s="1"/>
  <c r="AH147" i="13"/>
  <c r="AI147" i="13"/>
  <c r="AJ147" i="13"/>
  <c r="AN147" i="13"/>
  <c r="AO147" i="13" s="1"/>
  <c r="J147" i="3" s="1"/>
  <c r="AP147" i="13"/>
  <c r="AQ147" i="13"/>
  <c r="AR147" i="13"/>
  <c r="BI147" i="13" s="1"/>
  <c r="Q147" i="3" s="1"/>
  <c r="AS147" i="13"/>
  <c r="BJ147" i="13" s="1"/>
  <c r="R147" i="3" s="1"/>
  <c r="AT147" i="13"/>
  <c r="AU147" i="13"/>
  <c r="AV147" i="13"/>
  <c r="BA147" i="13" s="1"/>
  <c r="M147" i="3" s="1"/>
  <c r="AW147" i="13"/>
  <c r="BB147" i="13" s="1"/>
  <c r="N147" i="3" s="1"/>
  <c r="AX147" i="13"/>
  <c r="BC147" i="13" s="1"/>
  <c r="AY147" i="13"/>
  <c r="AZ147" i="13"/>
  <c r="BP147" i="13"/>
  <c r="BR147" i="13"/>
  <c r="U147" i="3" s="1"/>
  <c r="BS147" i="13"/>
  <c r="V147" i="3" s="1"/>
  <c r="BT147" i="13"/>
  <c r="W147" i="3" s="1"/>
  <c r="BV147" i="13"/>
  <c r="BO147" i="2" s="1"/>
  <c r="BW147" i="13"/>
  <c r="BP147" i="2" s="1"/>
  <c r="BX147" i="13"/>
  <c r="BQ147" i="2" s="1"/>
  <c r="BY147" i="13"/>
  <c r="X147" i="3" s="1"/>
  <c r="BZ147" i="13"/>
  <c r="E147" i="4" s="1"/>
  <c r="CA147" i="13"/>
  <c r="F147" i="4" s="1"/>
  <c r="CB147" i="13"/>
  <c r="G147" i="4" s="1"/>
  <c r="A147" i="20"/>
  <c r="CC147" i="13"/>
  <c r="H147" i="4" s="1"/>
  <c r="CD147" i="13"/>
  <c r="I147" i="4" s="1"/>
  <c r="CE147" i="13"/>
  <c r="CF147" i="13"/>
  <c r="CG147" i="13"/>
  <c r="CM147" i="13"/>
  <c r="AA147" i="13" s="1"/>
  <c r="F147" i="3" s="1"/>
  <c r="CN147" i="13"/>
  <c r="T147" i="4" s="1"/>
  <c r="CO147" i="13"/>
  <c r="U147" i="4" s="1"/>
  <c r="CP147" i="13"/>
  <c r="CQ147" i="13"/>
  <c r="AA147" i="3" s="1"/>
  <c r="CR147" i="13"/>
  <c r="AB147" i="3" s="1"/>
  <c r="CT147" i="13"/>
  <c r="V147" i="4" s="1"/>
  <c r="CU147" i="13"/>
  <c r="W147" i="4" s="1"/>
  <c r="CV147" i="13"/>
  <c r="AA147" i="4" s="1"/>
  <c r="CW147" i="13"/>
  <c r="Y147" i="4" s="1"/>
  <c r="CX147" i="13"/>
  <c r="Z147" i="4" s="1"/>
  <c r="CY147" i="13"/>
  <c r="CZ147" i="13"/>
  <c r="AC147" i="3" s="1"/>
  <c r="DA147" i="13"/>
  <c r="DB147" i="13"/>
  <c r="DC147" i="13"/>
  <c r="BB147" i="4" s="1"/>
  <c r="DD147" i="13"/>
  <c r="BC147" i="4" s="1"/>
  <c r="DE147" i="13"/>
  <c r="DF147" i="13"/>
  <c r="DH147" i="13"/>
  <c r="AD147" i="3" s="1"/>
  <c r="DI147" i="13"/>
  <c r="AE147" i="3" s="1"/>
  <c r="DJ147" i="13"/>
  <c r="AF147" i="3" s="1"/>
  <c r="DK147" i="13"/>
  <c r="DL147" i="13"/>
  <c r="DM147" i="13"/>
  <c r="DN147" i="13"/>
  <c r="DO147" i="13"/>
  <c r="DP147" i="13" s="1"/>
  <c r="DQ147" i="13"/>
  <c r="DR147" i="13" s="1"/>
  <c r="DS147" i="13"/>
  <c r="B147" i="7" s="1"/>
  <c r="DT147" i="13"/>
  <c r="C147" i="7" s="1"/>
  <c r="DU147" i="13"/>
  <c r="D147" i="7" s="1"/>
  <c r="DV147" i="13"/>
  <c r="E147" i="7" s="1"/>
  <c r="DW147" i="13"/>
  <c r="DX147" i="13"/>
  <c r="DY147" i="13"/>
  <c r="DZ147" i="13"/>
  <c r="EF147" i="13"/>
  <c r="B147" i="10" s="1"/>
  <c r="EG147" i="13"/>
  <c r="C147" i="10" s="1"/>
  <c r="EH147" i="13"/>
  <c r="D147" i="10" s="1"/>
  <c r="EI147" i="13"/>
  <c r="E147" i="10" s="1"/>
  <c r="EJ147" i="13"/>
  <c r="F147" i="10" s="1"/>
  <c r="EK147" i="13"/>
  <c r="G147" i="10" s="1"/>
  <c r="EL147" i="13"/>
  <c r="H147" i="10" s="1"/>
  <c r="EM147" i="13"/>
  <c r="I147" i="10" s="1"/>
  <c r="EN147" i="13"/>
  <c r="J147" i="10" s="1"/>
  <c r="A148" i="13"/>
  <c r="A148" i="2" s="1"/>
  <c r="B148" i="13"/>
  <c r="C148" i="13"/>
  <c r="E148" i="13"/>
  <c r="F148" i="13"/>
  <c r="H148" i="13"/>
  <c r="H148" i="2" s="1"/>
  <c r="I148" i="13"/>
  <c r="I148" i="2" s="1"/>
  <c r="J148" i="13"/>
  <c r="W148" i="13" s="1"/>
  <c r="X148" i="13" s="1"/>
  <c r="K148" i="13"/>
  <c r="M148" i="13"/>
  <c r="O148" i="13"/>
  <c r="U148" i="13"/>
  <c r="V148" i="13"/>
  <c r="Y148" i="13"/>
  <c r="D148" i="3" s="1"/>
  <c r="AB148" i="13"/>
  <c r="AD148" i="13"/>
  <c r="Y148" i="2" s="1"/>
  <c r="AH148" i="13"/>
  <c r="AI148" i="13"/>
  <c r="AJ148" i="13"/>
  <c r="AN148" i="13"/>
  <c r="AO148" i="13" s="1"/>
  <c r="J148" i="3" s="1"/>
  <c r="AP148" i="13"/>
  <c r="AG148" i="2" s="1"/>
  <c r="AQ148" i="13"/>
  <c r="AR148" i="13"/>
  <c r="BI148" i="13" s="1"/>
  <c r="Q148" i="3" s="1"/>
  <c r="AS148" i="13"/>
  <c r="BN148" i="13" s="1"/>
  <c r="BL148" i="2" s="1"/>
  <c r="AT148" i="13"/>
  <c r="BO148" i="13" s="1"/>
  <c r="BM148" i="2" s="1"/>
  <c r="AU148" i="13"/>
  <c r="AV148" i="13"/>
  <c r="BA148" i="13" s="1"/>
  <c r="M148" i="3" s="1"/>
  <c r="AW148" i="13"/>
  <c r="BF148" i="13" s="1"/>
  <c r="BG148" i="2" s="1"/>
  <c r="AX148" i="13"/>
  <c r="BG148" i="13" s="1"/>
  <c r="BH148" i="2" s="1"/>
  <c r="AY148" i="13"/>
  <c r="AZ148" i="13"/>
  <c r="BP148" i="13"/>
  <c r="BQ148" i="13" s="1"/>
  <c r="T148" i="3" s="1"/>
  <c r="BR148" i="13"/>
  <c r="U148" i="3" s="1"/>
  <c r="BS148" i="13"/>
  <c r="V148" i="3" s="1"/>
  <c r="BT148" i="13"/>
  <c r="W148" i="3" s="1"/>
  <c r="BV148" i="13"/>
  <c r="BW148" i="13"/>
  <c r="BP148" i="2" s="1"/>
  <c r="BX148" i="13"/>
  <c r="BQ148" i="2" s="1"/>
  <c r="BY148" i="13"/>
  <c r="X148" i="3" s="1"/>
  <c r="BZ148" i="13"/>
  <c r="E148" i="4" s="1"/>
  <c r="CA148" i="13"/>
  <c r="F148" i="4" s="1"/>
  <c r="CB148" i="13"/>
  <c r="G148" i="4" s="1"/>
  <c r="CC148" i="13"/>
  <c r="H148" i="4" s="1"/>
  <c r="CD148" i="13"/>
  <c r="I148" i="4" s="1"/>
  <c r="CE148" i="13"/>
  <c r="CF148" i="13"/>
  <c r="CG148" i="13"/>
  <c r="CM148" i="13"/>
  <c r="AA148" i="13" s="1"/>
  <c r="F148" i="3" s="1"/>
  <c r="CN148" i="13"/>
  <c r="T148" i="4" s="1"/>
  <c r="CO148" i="13"/>
  <c r="U148" i="4" s="1"/>
  <c r="CP148" i="13"/>
  <c r="CQ148" i="13"/>
  <c r="CR148" i="13"/>
  <c r="AB148" i="3" s="1"/>
  <c r="CT148" i="13"/>
  <c r="V148" i="4" s="1"/>
  <c r="CV148" i="13"/>
  <c r="AA148" i="4" s="1"/>
  <c r="CW148" i="13"/>
  <c r="Y148" i="4" s="1"/>
  <c r="CY148" i="13"/>
  <c r="CZ148" i="13"/>
  <c r="AC148" i="3" s="1"/>
  <c r="DB148" i="13"/>
  <c r="DC148" i="13"/>
  <c r="BB148" i="4" s="1"/>
  <c r="DD148" i="13"/>
  <c r="BC148" i="4" s="1"/>
  <c r="DE148" i="13"/>
  <c r="DF148" i="13"/>
  <c r="DH148" i="13"/>
  <c r="DI148" i="13"/>
  <c r="AE148" i="3" s="1"/>
  <c r="DJ148" i="13"/>
  <c r="AF148" i="3" s="1"/>
  <c r="DK148" i="13"/>
  <c r="DL148" i="13"/>
  <c r="DM148" i="13"/>
  <c r="DN148" i="13"/>
  <c r="DO148" i="13"/>
  <c r="DP148" i="13" s="1"/>
  <c r="DQ148" i="13"/>
  <c r="DR148" i="13" s="1"/>
  <c r="DS148" i="13"/>
  <c r="B148" i="7" s="1"/>
  <c r="DT148" i="13"/>
  <c r="C148" i="7" s="1"/>
  <c r="DU148" i="13"/>
  <c r="D148" i="7" s="1"/>
  <c r="DV148" i="13"/>
  <c r="E148" i="7" s="1"/>
  <c r="DW148" i="13"/>
  <c r="DX148" i="13"/>
  <c r="DY148" i="13"/>
  <c r="DZ148" i="13"/>
  <c r="EF148" i="13"/>
  <c r="B148" i="10" s="1"/>
  <c r="EG148" i="13"/>
  <c r="C148" i="10" s="1"/>
  <c r="EH148" i="13"/>
  <c r="D148" i="10" s="1"/>
  <c r="EI148" i="13"/>
  <c r="E148" i="10" s="1"/>
  <c r="EJ148" i="13"/>
  <c r="F148" i="10" s="1"/>
  <c r="EK148" i="13"/>
  <c r="G148" i="10" s="1"/>
  <c r="EL148" i="13"/>
  <c r="H148" i="10" s="1"/>
  <c r="EM148" i="13"/>
  <c r="I148" i="10" s="1"/>
  <c r="EN148" i="13"/>
  <c r="J148" i="10" s="1"/>
  <c r="A149" i="13"/>
  <c r="A149" i="2" s="1"/>
  <c r="B149" i="13"/>
  <c r="C149" i="13"/>
  <c r="E149" i="13"/>
  <c r="F149" i="13"/>
  <c r="H149" i="13"/>
  <c r="H149" i="2" s="1"/>
  <c r="I149" i="13"/>
  <c r="J149" i="13"/>
  <c r="K149" i="13"/>
  <c r="M149" i="13"/>
  <c r="O149" i="13"/>
  <c r="U149" i="13"/>
  <c r="V149" i="13"/>
  <c r="Y149" i="13"/>
  <c r="D149" i="3" s="1"/>
  <c r="AB149" i="13"/>
  <c r="AC149" i="13" s="1"/>
  <c r="G149" i="3" s="1"/>
  <c r="AD149" i="13"/>
  <c r="AE149" i="13" s="1"/>
  <c r="H149" i="3" s="1"/>
  <c r="AH149" i="13"/>
  <c r="AI149" i="13"/>
  <c r="AJ149" i="13"/>
  <c r="AN149" i="13"/>
  <c r="AO149" i="13" s="1"/>
  <c r="J149" i="3" s="1"/>
  <c r="AP149" i="13"/>
  <c r="AG149" i="2" s="1"/>
  <c r="AQ149" i="13"/>
  <c r="AR149" i="13"/>
  <c r="AS149" i="13"/>
  <c r="BJ149" i="13" s="1"/>
  <c r="R149" i="3" s="1"/>
  <c r="AT149" i="13"/>
  <c r="BO149" i="13" s="1"/>
  <c r="BM149" i="2" s="1"/>
  <c r="AU149" i="13"/>
  <c r="AV149" i="13"/>
  <c r="BE149" i="13" s="1"/>
  <c r="AW149" i="13"/>
  <c r="BF149" i="13" s="1"/>
  <c r="BG149" i="2" s="1"/>
  <c r="AX149" i="13"/>
  <c r="BG149" i="13" s="1"/>
  <c r="BH149" i="2" s="1"/>
  <c r="AY149" i="13"/>
  <c r="BD149" i="13" s="1"/>
  <c r="BE149" i="2" s="1"/>
  <c r="AZ149" i="13"/>
  <c r="BP149" i="13"/>
  <c r="BR149" i="13"/>
  <c r="U149" i="3" s="1"/>
  <c r="BS149" i="13"/>
  <c r="V149" i="3" s="1"/>
  <c r="BT149" i="13"/>
  <c r="BV149" i="13"/>
  <c r="BO149" i="2" s="1"/>
  <c r="BW149" i="13"/>
  <c r="BP149" i="2" s="1"/>
  <c r="BX149" i="13"/>
  <c r="BQ149" i="2" s="1"/>
  <c r="BY149" i="13"/>
  <c r="BZ149" i="13"/>
  <c r="E149" i="4" s="1"/>
  <c r="A149" i="20"/>
  <c r="CA149" i="13"/>
  <c r="F149" i="4" s="1"/>
  <c r="CB149" i="13"/>
  <c r="G149" i="4" s="1"/>
  <c r="CC149" i="13"/>
  <c r="H149" i="4" s="1"/>
  <c r="CD149" i="13"/>
  <c r="I149" i="4" s="1"/>
  <c r="J149" i="20" s="1"/>
  <c r="CE149" i="13"/>
  <c r="CF149" i="13"/>
  <c r="CG149" i="13"/>
  <c r="CM149" i="13"/>
  <c r="CN149" i="13"/>
  <c r="T149" i="4" s="1"/>
  <c r="CO149" i="13"/>
  <c r="U149" i="4" s="1"/>
  <c r="CP149" i="13"/>
  <c r="CQ149" i="13"/>
  <c r="AA149" i="3" s="1"/>
  <c r="CR149" i="13"/>
  <c r="AB149" i="3" s="1"/>
  <c r="CY149" i="13"/>
  <c r="CZ149" i="13"/>
  <c r="AC149" i="3" s="1"/>
  <c r="DB149" i="13"/>
  <c r="DC149" i="13"/>
  <c r="BB149" i="4" s="1"/>
  <c r="DD149" i="13"/>
  <c r="BC149" i="4" s="1"/>
  <c r="DE149" i="13"/>
  <c r="DF149" i="13"/>
  <c r="DH149" i="13"/>
  <c r="AD149" i="3" s="1"/>
  <c r="DI149" i="13"/>
  <c r="AE149" i="3" s="1"/>
  <c r="DJ149" i="13"/>
  <c r="AF149" i="3" s="1"/>
  <c r="DK149" i="13"/>
  <c r="DL149" i="13"/>
  <c r="DM149" i="13"/>
  <c r="DN149" i="13"/>
  <c r="DO149" i="13"/>
  <c r="DP149" i="13" s="1"/>
  <c r="DQ149" i="13"/>
  <c r="DR149" i="13" s="1"/>
  <c r="DS149" i="13"/>
  <c r="B149" i="7" s="1"/>
  <c r="DT149" i="13"/>
  <c r="C149" i="7" s="1"/>
  <c r="DU149" i="13"/>
  <c r="D149" i="7" s="1"/>
  <c r="DV149" i="13"/>
  <c r="E149" i="7" s="1"/>
  <c r="DW149" i="13"/>
  <c r="DX149" i="13"/>
  <c r="DY149" i="13"/>
  <c r="DZ149" i="13"/>
  <c r="EF149" i="13"/>
  <c r="B149" i="10" s="1"/>
  <c r="EG149" i="13"/>
  <c r="C149" i="10" s="1"/>
  <c r="EH149" i="13"/>
  <c r="D149" i="10" s="1"/>
  <c r="EI149" i="13"/>
  <c r="E149" i="10" s="1"/>
  <c r="EJ149" i="13"/>
  <c r="F149" i="10" s="1"/>
  <c r="EK149" i="13"/>
  <c r="G149" i="10" s="1"/>
  <c r="EL149" i="13"/>
  <c r="H149" i="10" s="1"/>
  <c r="EM149" i="13"/>
  <c r="I149" i="10" s="1"/>
  <c r="EN149" i="13"/>
  <c r="J149" i="10" s="1"/>
  <c r="A150" i="13"/>
  <c r="A150" i="2" s="1"/>
  <c r="B150" i="13"/>
  <c r="C150" i="13"/>
  <c r="E150" i="13"/>
  <c r="F150" i="13"/>
  <c r="H150" i="13"/>
  <c r="H150" i="2" s="1"/>
  <c r="I150" i="13"/>
  <c r="J150" i="13"/>
  <c r="W150" i="13" s="1"/>
  <c r="X150" i="13" s="1"/>
  <c r="K150" i="13"/>
  <c r="M150" i="13"/>
  <c r="O150" i="13"/>
  <c r="U150" i="13"/>
  <c r="V150" i="13"/>
  <c r="Y150" i="13"/>
  <c r="D150" i="3" s="1"/>
  <c r="AB150" i="13"/>
  <c r="AD150" i="13"/>
  <c r="AG150" i="13" s="1"/>
  <c r="Z150" i="2" s="1"/>
  <c r="AH150" i="13"/>
  <c r="AI150" i="13"/>
  <c r="AJ150" i="13"/>
  <c r="AN150" i="13"/>
  <c r="AP150" i="13"/>
  <c r="AG150" i="2" s="1"/>
  <c r="AQ150" i="13"/>
  <c r="AR150" i="13"/>
  <c r="AS150" i="13"/>
  <c r="BN150" i="13" s="1"/>
  <c r="BL150" i="2" s="1"/>
  <c r="AT150" i="13"/>
  <c r="AU150" i="13"/>
  <c r="AV150" i="13"/>
  <c r="AW150" i="13"/>
  <c r="AX150" i="13"/>
  <c r="BC150" i="13" s="1"/>
  <c r="O150" i="3" s="1"/>
  <c r="AY150" i="13"/>
  <c r="AZ150" i="13"/>
  <c r="BP150" i="13"/>
  <c r="BR150" i="13"/>
  <c r="U150" i="3" s="1"/>
  <c r="BS150" i="13"/>
  <c r="V150" i="3" s="1"/>
  <c r="BT150" i="13"/>
  <c r="W150" i="3" s="1"/>
  <c r="BV150" i="13"/>
  <c r="BO150" i="2" s="1"/>
  <c r="BW150" i="13"/>
  <c r="BP150" i="2" s="1"/>
  <c r="BX150" i="13"/>
  <c r="BQ150" i="2" s="1"/>
  <c r="BY150" i="13"/>
  <c r="X150" i="3" s="1"/>
  <c r="BZ150" i="13"/>
  <c r="E150" i="4" s="1"/>
  <c r="CA150" i="13"/>
  <c r="F150" i="4" s="1"/>
  <c r="CB150" i="13"/>
  <c r="G150" i="4" s="1"/>
  <c r="CC150" i="13"/>
  <c r="H150" i="4" s="1"/>
  <c r="CD150" i="13"/>
  <c r="I150" i="4" s="1"/>
  <c r="CE150" i="13"/>
  <c r="CF150" i="13"/>
  <c r="CG150" i="13"/>
  <c r="CM150" i="13"/>
  <c r="AA150" i="13" s="1"/>
  <c r="CN150" i="13"/>
  <c r="T150" i="4" s="1"/>
  <c r="CO150" i="13"/>
  <c r="U150" i="4" s="1"/>
  <c r="CP150" i="13"/>
  <c r="CQ150" i="13"/>
  <c r="AA150" i="3" s="1"/>
  <c r="CR150" i="13"/>
  <c r="AB150" i="3" s="1"/>
  <c r="CT150" i="13"/>
  <c r="V150" i="4" s="1"/>
  <c r="CU150" i="13"/>
  <c r="W150" i="4" s="1"/>
  <c r="CV150" i="13"/>
  <c r="AA150" i="4" s="1"/>
  <c r="CW150" i="13"/>
  <c r="Y150" i="4" s="1"/>
  <c r="CX150" i="13"/>
  <c r="Z150" i="4" s="1"/>
  <c r="CY150" i="13"/>
  <c r="CZ150" i="13"/>
  <c r="AC150" i="3" s="1"/>
  <c r="DA150" i="13"/>
  <c r="DB150" i="13"/>
  <c r="DC150" i="13"/>
  <c r="BB150" i="4" s="1"/>
  <c r="DD150" i="13"/>
  <c r="BC150" i="4" s="1"/>
  <c r="DE150" i="13"/>
  <c r="DF150" i="13"/>
  <c r="DH150" i="13"/>
  <c r="AD150" i="3" s="1"/>
  <c r="DI150" i="13"/>
  <c r="AE150" i="3" s="1"/>
  <c r="DJ150" i="13"/>
  <c r="AF150" i="3" s="1"/>
  <c r="DK150" i="13"/>
  <c r="DL150" i="13"/>
  <c r="DM150" i="13"/>
  <c r="DN150" i="13"/>
  <c r="DO150" i="13"/>
  <c r="DP150" i="13" s="1"/>
  <c r="DQ150" i="13"/>
  <c r="DR150" i="13" s="1"/>
  <c r="DS150" i="13"/>
  <c r="B150" i="7" s="1"/>
  <c r="DT150" i="13"/>
  <c r="C150" i="7" s="1"/>
  <c r="DU150" i="13"/>
  <c r="D150" i="7" s="1"/>
  <c r="DV150" i="13"/>
  <c r="E150" i="7" s="1"/>
  <c r="DW150" i="13"/>
  <c r="DX150" i="13"/>
  <c r="DY150" i="13"/>
  <c r="DZ150" i="13"/>
  <c r="EF150" i="13"/>
  <c r="B150" i="10" s="1"/>
  <c r="EG150" i="13"/>
  <c r="C150" i="10" s="1"/>
  <c r="EH150" i="13"/>
  <c r="D150" i="10" s="1"/>
  <c r="EI150" i="13"/>
  <c r="E150" i="10" s="1"/>
  <c r="EJ150" i="13"/>
  <c r="F150" i="10" s="1"/>
  <c r="EK150" i="13"/>
  <c r="G150" i="10" s="1"/>
  <c r="EL150" i="13"/>
  <c r="H150" i="10" s="1"/>
  <c r="EM150" i="13"/>
  <c r="I150" i="10" s="1"/>
  <c r="EN150" i="13"/>
  <c r="J150" i="10" s="1"/>
  <c r="A151" i="13"/>
  <c r="A151" i="2" s="1"/>
  <c r="B151" i="13"/>
  <c r="C151" i="13"/>
  <c r="E151" i="13"/>
  <c r="F151" i="13"/>
  <c r="H151" i="13"/>
  <c r="H151" i="2" s="1"/>
  <c r="I151" i="13"/>
  <c r="I151" i="2" s="1"/>
  <c r="J151" i="13"/>
  <c r="W151" i="13" s="1"/>
  <c r="X151" i="13" s="1"/>
  <c r="K151" i="13"/>
  <c r="M151" i="13"/>
  <c r="O151" i="13"/>
  <c r="U151" i="13"/>
  <c r="V151" i="13"/>
  <c r="Y151" i="13"/>
  <c r="D151" i="3" s="1"/>
  <c r="AB151" i="13"/>
  <c r="AD151" i="13"/>
  <c r="AG151" i="13" s="1"/>
  <c r="Z151" i="2" s="1"/>
  <c r="AH151" i="13"/>
  <c r="AI151" i="13"/>
  <c r="AJ151" i="13"/>
  <c r="AN151" i="13"/>
  <c r="AO151" i="13" s="1"/>
  <c r="J151" i="3" s="1"/>
  <c r="AP151" i="13"/>
  <c r="AG151" i="2" s="1"/>
  <c r="AQ151" i="13"/>
  <c r="AR151" i="13"/>
  <c r="AS151" i="13"/>
  <c r="BJ151" i="13" s="1"/>
  <c r="R151" i="3" s="1"/>
  <c r="AT151" i="13"/>
  <c r="AU151" i="13"/>
  <c r="AV151" i="13"/>
  <c r="AW151" i="13"/>
  <c r="BB151" i="13" s="1"/>
  <c r="N151" i="3" s="1"/>
  <c r="AX151" i="13"/>
  <c r="BG151" i="13" s="1"/>
  <c r="BH151" i="2" s="1"/>
  <c r="AY151" i="13"/>
  <c r="AZ151" i="13"/>
  <c r="BP151" i="13"/>
  <c r="BQ151" i="13" s="1"/>
  <c r="T151" i="3" s="1"/>
  <c r="BR151" i="13"/>
  <c r="U151" i="3" s="1"/>
  <c r="BS151" i="13"/>
  <c r="V151" i="3" s="1"/>
  <c r="BT151" i="13"/>
  <c r="W151" i="3" s="1"/>
  <c r="BV151" i="13"/>
  <c r="BO151" i="2" s="1"/>
  <c r="BW151" i="13"/>
  <c r="BP151" i="2" s="1"/>
  <c r="BX151" i="13"/>
  <c r="BQ151" i="2" s="1"/>
  <c r="BY151" i="13"/>
  <c r="X151" i="3" s="1"/>
  <c r="BZ151" i="13"/>
  <c r="E151" i="4" s="1"/>
  <c r="CA151" i="13"/>
  <c r="F151" i="4" s="1"/>
  <c r="CB151" i="13"/>
  <c r="G151" i="4" s="1"/>
  <c r="CC151" i="13"/>
  <c r="H151" i="4" s="1"/>
  <c r="CD151" i="13"/>
  <c r="I151" i="4" s="1"/>
  <c r="CE151" i="13"/>
  <c r="CF151" i="13"/>
  <c r="CG151" i="13"/>
  <c r="CM151" i="13"/>
  <c r="AA151" i="13" s="1"/>
  <c r="F151" i="3" s="1"/>
  <c r="CN151" i="13"/>
  <c r="T151" i="4" s="1"/>
  <c r="CO151" i="13"/>
  <c r="U151" i="4" s="1"/>
  <c r="CP151" i="13"/>
  <c r="CQ151" i="13"/>
  <c r="AA151" i="3" s="1"/>
  <c r="CR151" i="13"/>
  <c r="AB151" i="3" s="1"/>
  <c r="CT151" i="13"/>
  <c r="V151" i="4" s="1"/>
  <c r="CV151" i="13"/>
  <c r="AA151" i="4" s="1"/>
  <c r="CW151" i="13"/>
  <c r="Y151" i="4" s="1"/>
  <c r="CY151" i="13"/>
  <c r="CZ151" i="13"/>
  <c r="AC151" i="3" s="1"/>
  <c r="DB151" i="13"/>
  <c r="DC151" i="13"/>
  <c r="BB151" i="4" s="1"/>
  <c r="DD151" i="13"/>
  <c r="BC151" i="4" s="1"/>
  <c r="DE151" i="13"/>
  <c r="DF151" i="13"/>
  <c r="DH151" i="13"/>
  <c r="AD151" i="3" s="1"/>
  <c r="DI151" i="13"/>
  <c r="AE151" i="3" s="1"/>
  <c r="DJ151" i="13"/>
  <c r="AF151" i="3" s="1"/>
  <c r="DK151" i="13"/>
  <c r="DL151" i="13"/>
  <c r="DM151" i="13"/>
  <c r="DN151" i="13"/>
  <c r="DO151" i="13"/>
  <c r="DP151" i="13" s="1"/>
  <c r="DQ151" i="13"/>
  <c r="DR151" i="13" s="1"/>
  <c r="DS151" i="13"/>
  <c r="B151" i="7" s="1"/>
  <c r="DT151" i="13"/>
  <c r="C151" i="7" s="1"/>
  <c r="DU151" i="13"/>
  <c r="D151" i="7" s="1"/>
  <c r="DV151" i="13"/>
  <c r="E151" i="7" s="1"/>
  <c r="DW151" i="13"/>
  <c r="DX151" i="13"/>
  <c r="DY151" i="13"/>
  <c r="DZ151" i="13"/>
  <c r="EF151" i="13"/>
  <c r="B151" i="10" s="1"/>
  <c r="EG151" i="13"/>
  <c r="C151" i="10" s="1"/>
  <c r="EH151" i="13"/>
  <c r="D151" i="10" s="1"/>
  <c r="EI151" i="13"/>
  <c r="E151" i="10" s="1"/>
  <c r="EJ151" i="13"/>
  <c r="F151" i="10" s="1"/>
  <c r="EK151" i="13"/>
  <c r="G151" i="10" s="1"/>
  <c r="EL151" i="13"/>
  <c r="H151" i="10" s="1"/>
  <c r="EM151" i="13"/>
  <c r="I151" i="10" s="1"/>
  <c r="EN151" i="13"/>
  <c r="J151" i="10" s="1"/>
  <c r="A152" i="13"/>
  <c r="A152" i="2" s="1"/>
  <c r="B152" i="13"/>
  <c r="C152" i="13"/>
  <c r="E152" i="13"/>
  <c r="F152" i="13"/>
  <c r="H152" i="13"/>
  <c r="H152" i="2" s="1"/>
  <c r="I152" i="13"/>
  <c r="I152" i="2" s="1"/>
  <c r="J152" i="13"/>
  <c r="K152" i="13"/>
  <c r="M152" i="13"/>
  <c r="O152" i="13"/>
  <c r="U152" i="13"/>
  <c r="V152" i="13"/>
  <c r="Y152" i="13"/>
  <c r="D152" i="3" s="1"/>
  <c r="AB152" i="13"/>
  <c r="AC152" i="13" s="1"/>
  <c r="G152" i="3" s="1"/>
  <c r="AD152" i="13"/>
  <c r="Y152" i="2" s="1"/>
  <c r="AH152" i="13"/>
  <c r="AI152" i="13"/>
  <c r="AJ152" i="13"/>
  <c r="AN152" i="13"/>
  <c r="AP152" i="13"/>
  <c r="AG152" i="2" s="1"/>
  <c r="AQ152" i="13"/>
  <c r="AR152" i="13"/>
  <c r="BI152" i="13" s="1"/>
  <c r="Q152" i="3" s="1"/>
  <c r="AS152" i="13"/>
  <c r="BN152" i="13" s="1"/>
  <c r="BL152" i="2" s="1"/>
  <c r="AT152" i="13"/>
  <c r="AU152" i="13"/>
  <c r="AV152" i="13"/>
  <c r="BA152" i="13" s="1"/>
  <c r="M152" i="3" s="1"/>
  <c r="AW152" i="13"/>
  <c r="AX152" i="13"/>
  <c r="BG152" i="13" s="1"/>
  <c r="BH152" i="2" s="1"/>
  <c r="AY152" i="13"/>
  <c r="AZ152" i="13"/>
  <c r="BJ152" i="13"/>
  <c r="R152" i="3" s="1"/>
  <c r="BP152" i="13"/>
  <c r="BQ152" i="13" s="1"/>
  <c r="T152" i="3" s="1"/>
  <c r="BR152" i="13"/>
  <c r="U152" i="3" s="1"/>
  <c r="BS152" i="13"/>
  <c r="V152" i="3" s="1"/>
  <c r="BT152" i="13"/>
  <c r="W152" i="3" s="1"/>
  <c r="BV152" i="13"/>
  <c r="BO152" i="2" s="1"/>
  <c r="BW152" i="13"/>
  <c r="BX152" i="13"/>
  <c r="BY152" i="13"/>
  <c r="X152" i="3" s="1"/>
  <c r="BZ152" i="13"/>
  <c r="E152" i="4" s="1"/>
  <c r="CA152" i="13"/>
  <c r="F152" i="4" s="1"/>
  <c r="CB152" i="13"/>
  <c r="G152" i="4" s="1"/>
  <c r="CC152" i="13"/>
  <c r="H152" i="4" s="1"/>
  <c r="CD152" i="13"/>
  <c r="I152" i="4" s="1"/>
  <c r="CE152" i="13"/>
  <c r="CF152" i="13"/>
  <c r="CG152" i="13"/>
  <c r="CM152" i="13"/>
  <c r="CN152" i="13"/>
  <c r="T152" i="4" s="1"/>
  <c r="CO152" i="13"/>
  <c r="U152" i="4" s="1"/>
  <c r="CP152" i="13"/>
  <c r="CQ152" i="13"/>
  <c r="AA152" i="3" s="1"/>
  <c r="CR152" i="13"/>
  <c r="AB152" i="3" s="1"/>
  <c r="CY152" i="13"/>
  <c r="CZ152" i="13"/>
  <c r="AC152" i="3" s="1"/>
  <c r="DB152" i="13"/>
  <c r="DC152" i="13"/>
  <c r="BB152" i="4" s="1"/>
  <c r="DD152" i="13"/>
  <c r="BC152" i="4" s="1"/>
  <c r="DE152" i="13"/>
  <c r="DF152" i="13"/>
  <c r="DH152" i="13"/>
  <c r="AD152" i="3" s="1"/>
  <c r="DI152" i="13"/>
  <c r="AE152" i="3" s="1"/>
  <c r="DJ152" i="13"/>
  <c r="AF152" i="3" s="1"/>
  <c r="DK152" i="13"/>
  <c r="DL152" i="13"/>
  <c r="DM152" i="13"/>
  <c r="DN152" i="13"/>
  <c r="DO152" i="13"/>
  <c r="DP152" i="13" s="1"/>
  <c r="DQ152" i="13"/>
  <c r="DR152" i="13" s="1"/>
  <c r="DS152" i="13"/>
  <c r="B152" i="7" s="1"/>
  <c r="DT152" i="13"/>
  <c r="C152" i="7" s="1"/>
  <c r="DU152" i="13"/>
  <c r="D152" i="7" s="1"/>
  <c r="DV152" i="13"/>
  <c r="E152" i="7" s="1"/>
  <c r="DW152" i="13"/>
  <c r="DX152" i="13"/>
  <c r="DY152" i="13"/>
  <c r="DZ152" i="13"/>
  <c r="EF152" i="13"/>
  <c r="B152" i="10" s="1"/>
  <c r="C152" i="10"/>
  <c r="E152" i="10"/>
  <c r="F152" i="10"/>
  <c r="G152" i="10"/>
  <c r="H152" i="10"/>
  <c r="I152" i="10"/>
  <c r="J152" i="10"/>
  <c r="A153" i="13"/>
  <c r="B153" i="13"/>
  <c r="C153" i="13"/>
  <c r="E153" i="13"/>
  <c r="F153" i="13"/>
  <c r="H153" i="13"/>
  <c r="H153" i="2" s="1"/>
  <c r="I153" i="13"/>
  <c r="I153" i="2" s="1"/>
  <c r="J153" i="13"/>
  <c r="K153" i="13"/>
  <c r="M153" i="13"/>
  <c r="O153" i="13"/>
  <c r="U153" i="13"/>
  <c r="V153" i="13"/>
  <c r="Y153" i="13"/>
  <c r="D153" i="3" s="1"/>
  <c r="AH153" i="13"/>
  <c r="AI153" i="13"/>
  <c r="AJ153" i="13"/>
  <c r="AP153" i="13"/>
  <c r="AG153" i="2" s="1"/>
  <c r="AQ153" i="13"/>
  <c r="AR153" i="13"/>
  <c r="BI153" i="13" s="1"/>
  <c r="Q153" i="3" s="1"/>
  <c r="AS153" i="13"/>
  <c r="AT153" i="13"/>
  <c r="AU153" i="13"/>
  <c r="AV153" i="13"/>
  <c r="BA153" i="13" s="1"/>
  <c r="M153" i="3" s="1"/>
  <c r="AW153" i="13"/>
  <c r="AX153" i="13"/>
  <c r="BG153" i="13" s="1"/>
  <c r="BH153" i="2" s="1"/>
  <c r="AY153" i="13"/>
  <c r="AZ153" i="13"/>
  <c r="BP153" i="13"/>
  <c r="BQ153" i="13" s="1"/>
  <c r="T153" i="3" s="1"/>
  <c r="BR153" i="13"/>
  <c r="U153" i="3" s="1"/>
  <c r="BS153" i="13"/>
  <c r="V153" i="3" s="1"/>
  <c r="BT153" i="13"/>
  <c r="W153" i="3" s="1"/>
  <c r="BV153" i="13"/>
  <c r="BO153" i="2" s="1"/>
  <c r="BW153" i="13"/>
  <c r="BP153" i="2" s="1"/>
  <c r="BX153" i="13"/>
  <c r="BQ153" i="2" s="1"/>
  <c r="BY153" i="13"/>
  <c r="X153" i="3" s="1"/>
  <c r="BZ153" i="13"/>
  <c r="E153" i="4" s="1"/>
  <c r="CA153" i="13"/>
  <c r="F153" i="4" s="1"/>
  <c r="CB153" i="13"/>
  <c r="G153" i="4" s="1"/>
  <c r="CC153" i="13"/>
  <c r="H153" i="4" s="1"/>
  <c r="CD153" i="13"/>
  <c r="I153" i="4" s="1"/>
  <c r="CE153" i="13"/>
  <c r="CF153" i="13"/>
  <c r="CG153" i="13"/>
  <c r="CM153" i="13"/>
  <c r="AA153" i="13" s="1"/>
  <c r="F153" i="3" s="1"/>
  <c r="CN153" i="13"/>
  <c r="T153" i="4" s="1"/>
  <c r="CO153" i="13"/>
  <c r="U153" i="4" s="1"/>
  <c r="CP153" i="13"/>
  <c r="CQ153" i="13"/>
  <c r="AA153" i="3" s="1"/>
  <c r="CR153" i="13"/>
  <c r="AB153" i="3" s="1"/>
  <c r="CT153" i="13"/>
  <c r="V153" i="4" s="1"/>
  <c r="CV153" i="13"/>
  <c r="AA153" i="4" s="1"/>
  <c r="CW153" i="13"/>
  <c r="Y153" i="4" s="1"/>
  <c r="CY153" i="13"/>
  <c r="CZ153" i="13"/>
  <c r="AC153" i="3" s="1"/>
  <c r="DB153" i="13"/>
  <c r="DC153" i="13"/>
  <c r="BB153" i="4" s="1"/>
  <c r="DD153" i="13"/>
  <c r="BC153" i="4" s="1"/>
  <c r="DE153" i="13"/>
  <c r="DF153" i="13"/>
  <c r="DH153" i="13"/>
  <c r="DI153" i="13"/>
  <c r="AE153" i="3" s="1"/>
  <c r="DJ153" i="13"/>
  <c r="AF153" i="3" s="1"/>
  <c r="DK153" i="13"/>
  <c r="DL153" i="13"/>
  <c r="DM153" i="13"/>
  <c r="DN153" i="13"/>
  <c r="DO153" i="13"/>
  <c r="DP153" i="13" s="1"/>
  <c r="DQ153" i="13"/>
  <c r="DR153" i="13" s="1"/>
  <c r="DS153" i="13"/>
  <c r="B153" i="7" s="1"/>
  <c r="DT153" i="13"/>
  <c r="C153" i="7" s="1"/>
  <c r="DU153" i="13"/>
  <c r="D153" i="7" s="1"/>
  <c r="DV153" i="13"/>
  <c r="E153" i="7" s="1"/>
  <c r="DW153" i="13"/>
  <c r="DX153" i="13"/>
  <c r="DY153" i="13"/>
  <c r="DZ153" i="13"/>
  <c r="EF153" i="13"/>
  <c r="B153" i="10" s="1"/>
  <c r="EG153" i="13"/>
  <c r="C153" i="10" s="1"/>
  <c r="EH153" i="13"/>
  <c r="D153" i="10" s="1"/>
  <c r="EI153" i="13"/>
  <c r="E153" i="10" s="1"/>
  <c r="EJ153" i="13"/>
  <c r="F153" i="10" s="1"/>
  <c r="EK153" i="13"/>
  <c r="G153" i="10" s="1"/>
  <c r="EL153" i="13"/>
  <c r="H153" i="10" s="1"/>
  <c r="EM153" i="13"/>
  <c r="I153" i="10" s="1"/>
  <c r="EN153" i="13"/>
  <c r="J153" i="10" s="1"/>
  <c r="A154" i="13"/>
  <c r="A154" i="2" s="1"/>
  <c r="B154" i="13"/>
  <c r="C154" i="13"/>
  <c r="E154" i="13"/>
  <c r="F154" i="13"/>
  <c r="H154" i="13"/>
  <c r="H154" i="2" s="1"/>
  <c r="I154" i="13"/>
  <c r="J154" i="13"/>
  <c r="K154" i="13"/>
  <c r="M154" i="13"/>
  <c r="O154" i="13"/>
  <c r="U154" i="13"/>
  <c r="V154" i="13"/>
  <c r="Y154" i="13"/>
  <c r="D154" i="3" s="1"/>
  <c r="AB154" i="13"/>
  <c r="AH154" i="13"/>
  <c r="AI154" i="13"/>
  <c r="AJ154" i="13"/>
  <c r="AN154" i="13"/>
  <c r="AO154" i="13" s="1"/>
  <c r="J154" i="3" s="1"/>
  <c r="AP154" i="13"/>
  <c r="AG154" i="2" s="1"/>
  <c r="AQ154" i="13"/>
  <c r="AR154" i="13"/>
  <c r="AS154" i="13"/>
  <c r="BN154" i="13" s="1"/>
  <c r="BL154" i="2" s="1"/>
  <c r="AT154" i="13"/>
  <c r="BO154" i="13" s="1"/>
  <c r="BM154" i="2" s="1"/>
  <c r="AU154" i="13"/>
  <c r="AV154" i="13"/>
  <c r="AW154" i="13"/>
  <c r="AX154" i="13"/>
  <c r="BC154" i="13" s="1"/>
  <c r="O154" i="3" s="1"/>
  <c r="AY154" i="13"/>
  <c r="BD154" i="13" s="1"/>
  <c r="BE154" i="2" s="1"/>
  <c r="AZ154" i="13"/>
  <c r="BP154" i="13"/>
  <c r="BR154" i="13"/>
  <c r="U154" i="3" s="1"/>
  <c r="BS154" i="13"/>
  <c r="V154" i="3" s="1"/>
  <c r="BT154" i="13"/>
  <c r="W154" i="3" s="1"/>
  <c r="BV154" i="13"/>
  <c r="BW154" i="13"/>
  <c r="BP154" i="2" s="1"/>
  <c r="BX154" i="13"/>
  <c r="BQ154" i="2" s="1"/>
  <c r="BY154" i="13"/>
  <c r="X154" i="3" s="1"/>
  <c r="BZ154" i="13"/>
  <c r="E154" i="4" s="1"/>
  <c r="CA154" i="13"/>
  <c r="F154" i="4" s="1"/>
  <c r="CB154" i="13"/>
  <c r="G154" i="4" s="1"/>
  <c r="CC154" i="13"/>
  <c r="H154" i="4" s="1"/>
  <c r="CD154" i="13"/>
  <c r="I154" i="4" s="1"/>
  <c r="CE154" i="13"/>
  <c r="CF154" i="13"/>
  <c r="CG154" i="13"/>
  <c r="CM154" i="13"/>
  <c r="AA154" i="13" s="1"/>
  <c r="F154" i="3" s="1"/>
  <c r="CN154" i="13"/>
  <c r="T154" i="4" s="1"/>
  <c r="CO154" i="13"/>
  <c r="U154" i="4" s="1"/>
  <c r="CP154" i="13"/>
  <c r="CQ154" i="13"/>
  <c r="AA154" i="3" s="1"/>
  <c r="CR154" i="13"/>
  <c r="AB154" i="3" s="1"/>
  <c r="CT154" i="13"/>
  <c r="V154" i="4" s="1"/>
  <c r="CV154" i="13"/>
  <c r="AA154" i="4" s="1"/>
  <c r="CW154" i="13"/>
  <c r="Y154" i="4" s="1"/>
  <c r="CY154" i="13"/>
  <c r="CZ154" i="13"/>
  <c r="AC154" i="3" s="1"/>
  <c r="DB154" i="13"/>
  <c r="DC154" i="13"/>
  <c r="BB154" i="4" s="1"/>
  <c r="DD154" i="13"/>
  <c r="BC154" i="4" s="1"/>
  <c r="DE154" i="13"/>
  <c r="DF154" i="13"/>
  <c r="DH154" i="13"/>
  <c r="DI154" i="13"/>
  <c r="AE154" i="3" s="1"/>
  <c r="DJ154" i="13"/>
  <c r="AF154" i="3" s="1"/>
  <c r="DK154" i="13"/>
  <c r="DL154" i="13"/>
  <c r="DM154" i="13"/>
  <c r="DN154" i="13"/>
  <c r="DO154" i="13"/>
  <c r="DP154" i="13" s="1"/>
  <c r="DQ154" i="13"/>
  <c r="DR154" i="13" s="1"/>
  <c r="DS154" i="13"/>
  <c r="B154" i="7" s="1"/>
  <c r="DT154" i="13"/>
  <c r="C154" i="7" s="1"/>
  <c r="DU154" i="13"/>
  <c r="D154" i="7" s="1"/>
  <c r="DV154" i="13"/>
  <c r="E154" i="7" s="1"/>
  <c r="DW154" i="13"/>
  <c r="DX154" i="13"/>
  <c r="DY154" i="13"/>
  <c r="DZ154" i="13"/>
  <c r="EF154" i="13"/>
  <c r="B154" i="10" s="1"/>
  <c r="EG154" i="13"/>
  <c r="C154" i="10" s="1"/>
  <c r="EH154" i="13"/>
  <c r="D154" i="10" s="1"/>
  <c r="EI154" i="13"/>
  <c r="E154" i="10" s="1"/>
  <c r="EJ154" i="13"/>
  <c r="F154" i="10" s="1"/>
  <c r="EK154" i="13"/>
  <c r="G154" i="10" s="1"/>
  <c r="EL154" i="13"/>
  <c r="H154" i="10" s="1"/>
  <c r="EM154" i="13"/>
  <c r="I154" i="10" s="1"/>
  <c r="EN154" i="13"/>
  <c r="J154" i="10" s="1"/>
  <c r="A155" i="13"/>
  <c r="A155" i="2" s="1"/>
  <c r="B155" i="13"/>
  <c r="C155" i="13"/>
  <c r="E155" i="13"/>
  <c r="F155" i="13"/>
  <c r="H155" i="13"/>
  <c r="H155" i="2" s="1"/>
  <c r="I155" i="13"/>
  <c r="J155" i="13"/>
  <c r="W155" i="13" s="1"/>
  <c r="X155" i="13" s="1"/>
  <c r="K155" i="13"/>
  <c r="M155" i="13"/>
  <c r="O155" i="13"/>
  <c r="U155" i="13"/>
  <c r="V155" i="13"/>
  <c r="Y155" i="13"/>
  <c r="D155" i="3" s="1"/>
  <c r="AB155" i="13"/>
  <c r="AC155" i="13" s="1"/>
  <c r="G155" i="3" s="1"/>
  <c r="AD155" i="13"/>
  <c r="AH155" i="13"/>
  <c r="AI155" i="13"/>
  <c r="AJ155" i="13"/>
  <c r="AN155" i="13"/>
  <c r="AO155" i="13" s="1"/>
  <c r="J155" i="3" s="1"/>
  <c r="AP155" i="13"/>
  <c r="AQ155" i="13"/>
  <c r="AR155" i="13"/>
  <c r="BI155" i="13" s="1"/>
  <c r="Q155" i="3" s="1"/>
  <c r="AS155" i="13"/>
  <c r="BJ155" i="13" s="1"/>
  <c r="R155" i="3" s="1"/>
  <c r="AT155" i="13"/>
  <c r="BO155" i="13" s="1"/>
  <c r="BM155" i="2" s="1"/>
  <c r="AU155" i="13"/>
  <c r="AV155" i="13"/>
  <c r="BE155" i="13" s="1"/>
  <c r="AW155" i="13"/>
  <c r="BB155" i="13" s="1"/>
  <c r="N155" i="3" s="1"/>
  <c r="AX155" i="13"/>
  <c r="AY155" i="13"/>
  <c r="BD155" i="13" s="1"/>
  <c r="BE155" i="2" s="1"/>
  <c r="AZ155" i="13"/>
  <c r="BP155" i="13"/>
  <c r="BR155" i="13"/>
  <c r="U155" i="3" s="1"/>
  <c r="BS155" i="13"/>
  <c r="V155" i="3" s="1"/>
  <c r="BT155" i="13"/>
  <c r="W155" i="3" s="1"/>
  <c r="BV155" i="13"/>
  <c r="BO155" i="2" s="1"/>
  <c r="BW155" i="13"/>
  <c r="BP155" i="2" s="1"/>
  <c r="BX155" i="13"/>
  <c r="BQ155" i="2" s="1"/>
  <c r="BY155" i="13"/>
  <c r="X155" i="3" s="1"/>
  <c r="BZ155" i="13"/>
  <c r="E155" i="4" s="1"/>
  <c r="CA155" i="13"/>
  <c r="F155" i="4" s="1"/>
  <c r="CB155" i="13"/>
  <c r="G155" i="4" s="1"/>
  <c r="CC155" i="13"/>
  <c r="H155" i="4" s="1"/>
  <c r="CD155" i="13"/>
  <c r="I155" i="4" s="1"/>
  <c r="CE155" i="13"/>
  <c r="CF155" i="13"/>
  <c r="CG155" i="13"/>
  <c r="CM155" i="13"/>
  <c r="AA155" i="13" s="1"/>
  <c r="F155" i="3" s="1"/>
  <c r="CN155" i="13"/>
  <c r="T155" i="4" s="1"/>
  <c r="CO155" i="13"/>
  <c r="U155" i="4" s="1"/>
  <c r="CP155" i="13"/>
  <c r="CQ155" i="13"/>
  <c r="AA155" i="3" s="1"/>
  <c r="CR155" i="13"/>
  <c r="AB155" i="3" s="1"/>
  <c r="CY155" i="13"/>
  <c r="CZ155" i="13"/>
  <c r="AC155" i="3" s="1"/>
  <c r="DB155" i="13"/>
  <c r="DC155" i="13"/>
  <c r="BB155" i="4" s="1"/>
  <c r="DD155" i="13"/>
  <c r="BC155" i="4" s="1"/>
  <c r="DE155" i="13"/>
  <c r="DF155" i="13"/>
  <c r="DH155" i="13"/>
  <c r="AD155" i="3" s="1"/>
  <c r="DI155" i="13"/>
  <c r="AE155" i="3" s="1"/>
  <c r="DJ155" i="13"/>
  <c r="DK155" i="13"/>
  <c r="DL155" i="13"/>
  <c r="DM155" i="13"/>
  <c r="DN155" i="13"/>
  <c r="DO155" i="13"/>
  <c r="DP155" i="13" s="1"/>
  <c r="DQ155" i="13"/>
  <c r="DR155" i="13" s="1"/>
  <c r="DS155" i="13"/>
  <c r="B155" i="7" s="1"/>
  <c r="DT155" i="13"/>
  <c r="C155" i="7" s="1"/>
  <c r="DU155" i="13"/>
  <c r="D155" i="7" s="1"/>
  <c r="DV155" i="13"/>
  <c r="E155" i="7" s="1"/>
  <c r="DW155" i="13"/>
  <c r="DX155" i="13"/>
  <c r="DY155" i="13"/>
  <c r="DZ155" i="13"/>
  <c r="EF155" i="13"/>
  <c r="B155" i="10" s="1"/>
  <c r="EG155" i="13"/>
  <c r="C155" i="10" s="1"/>
  <c r="EH155" i="13"/>
  <c r="D155" i="10" s="1"/>
  <c r="EI155" i="13"/>
  <c r="E155" i="10" s="1"/>
  <c r="EJ155" i="13"/>
  <c r="F155" i="10" s="1"/>
  <c r="EK155" i="13"/>
  <c r="G155" i="10" s="1"/>
  <c r="EL155" i="13"/>
  <c r="H155" i="10" s="1"/>
  <c r="EM155" i="13"/>
  <c r="I155" i="10" s="1"/>
  <c r="EN155" i="13"/>
  <c r="J155" i="10" s="1"/>
  <c r="A156" i="13"/>
  <c r="B156" i="13"/>
  <c r="C156" i="13"/>
  <c r="E156" i="13"/>
  <c r="F156" i="13"/>
  <c r="H156" i="13"/>
  <c r="I156" i="13"/>
  <c r="I156" i="2" s="1"/>
  <c r="J156" i="13"/>
  <c r="K156" i="13"/>
  <c r="M156" i="13"/>
  <c r="O156" i="13"/>
  <c r="U156" i="13"/>
  <c r="V156" i="13"/>
  <c r="Y156" i="13"/>
  <c r="D156" i="3" s="1"/>
  <c r="AB156" i="13"/>
  <c r="AC156" i="13" s="1"/>
  <c r="G156" i="3" s="1"/>
  <c r="AH156" i="13"/>
  <c r="AI156" i="13"/>
  <c r="AJ156" i="13"/>
  <c r="AN156" i="13"/>
  <c r="AO156" i="13" s="1"/>
  <c r="J156" i="3" s="1"/>
  <c r="AP156" i="13"/>
  <c r="AG156" i="2" s="1"/>
  <c r="AQ156" i="13"/>
  <c r="AR156" i="13"/>
  <c r="BI156" i="13" s="1"/>
  <c r="Q156" i="3" s="1"/>
  <c r="AS156" i="13"/>
  <c r="BN156" i="13" s="1"/>
  <c r="BL156" i="2" s="1"/>
  <c r="AT156" i="13"/>
  <c r="AU156" i="13"/>
  <c r="AV156" i="13"/>
  <c r="BA156" i="13" s="1"/>
  <c r="M156" i="3" s="1"/>
  <c r="AW156" i="13"/>
  <c r="AX156" i="13"/>
  <c r="AY156" i="13"/>
  <c r="AZ156" i="13"/>
  <c r="BP156" i="13"/>
  <c r="BQ156" i="13" s="1"/>
  <c r="T156" i="3" s="1"/>
  <c r="BR156" i="13"/>
  <c r="U156" i="3" s="1"/>
  <c r="BS156" i="13"/>
  <c r="V156" i="3" s="1"/>
  <c r="BT156" i="13"/>
  <c r="W156" i="3" s="1"/>
  <c r="BV156" i="13"/>
  <c r="BO156" i="2" s="1"/>
  <c r="BW156" i="13"/>
  <c r="BP156" i="2" s="1"/>
  <c r="BX156" i="13"/>
  <c r="BQ156" i="2" s="1"/>
  <c r="BY156" i="13"/>
  <c r="X156" i="3" s="1"/>
  <c r="BZ156" i="13"/>
  <c r="E156" i="4" s="1"/>
  <c r="CA156" i="13"/>
  <c r="F156" i="4" s="1"/>
  <c r="CB156" i="13"/>
  <c r="G156" i="4" s="1"/>
  <c r="CC156" i="13"/>
  <c r="H156" i="4" s="1"/>
  <c r="CD156" i="13"/>
  <c r="I156" i="4" s="1"/>
  <c r="CE156" i="13"/>
  <c r="CF156" i="13"/>
  <c r="CG156" i="13"/>
  <c r="CM156" i="13"/>
  <c r="CN156" i="13"/>
  <c r="T156" i="4" s="1"/>
  <c r="CO156" i="13"/>
  <c r="U156" i="4" s="1"/>
  <c r="CP156" i="13"/>
  <c r="CQ156" i="13"/>
  <c r="AA156" i="3" s="1"/>
  <c r="CR156" i="13"/>
  <c r="AB156" i="3" s="1"/>
  <c r="CT156" i="13"/>
  <c r="V156" i="4" s="1"/>
  <c r="CV156" i="13"/>
  <c r="AA156" i="4" s="1"/>
  <c r="CW156" i="13"/>
  <c r="Y156" i="4" s="1"/>
  <c r="CY156" i="13"/>
  <c r="CZ156" i="13"/>
  <c r="AC156" i="3" s="1"/>
  <c r="DB156" i="13"/>
  <c r="DC156" i="13"/>
  <c r="BB156" i="4" s="1"/>
  <c r="DD156" i="13"/>
  <c r="BC156" i="4" s="1"/>
  <c r="DE156" i="13"/>
  <c r="DF156" i="13"/>
  <c r="DH156" i="13"/>
  <c r="AD156" i="3" s="1"/>
  <c r="DI156" i="13"/>
  <c r="AE156" i="3" s="1"/>
  <c r="DJ156" i="13"/>
  <c r="AF156" i="3" s="1"/>
  <c r="DK156" i="13"/>
  <c r="DL156" i="13"/>
  <c r="DM156" i="13"/>
  <c r="DN156" i="13"/>
  <c r="DO156" i="13"/>
  <c r="DP156" i="13" s="1"/>
  <c r="DQ156" i="13"/>
  <c r="DR156" i="13" s="1"/>
  <c r="DS156" i="13"/>
  <c r="B156" i="7" s="1"/>
  <c r="DT156" i="13"/>
  <c r="C156" i="7" s="1"/>
  <c r="DU156" i="13"/>
  <c r="D156" i="7" s="1"/>
  <c r="DV156" i="13"/>
  <c r="E156" i="7" s="1"/>
  <c r="DW156" i="13"/>
  <c r="DX156" i="13"/>
  <c r="DY156" i="13"/>
  <c r="DZ156" i="13"/>
  <c r="EF156" i="13"/>
  <c r="B156" i="10" s="1"/>
  <c r="EG156" i="13"/>
  <c r="C156" i="10" s="1"/>
  <c r="EH156" i="13"/>
  <c r="D156" i="10" s="1"/>
  <c r="EI156" i="13"/>
  <c r="E156" i="10" s="1"/>
  <c r="EJ156" i="13"/>
  <c r="F156" i="10" s="1"/>
  <c r="EK156" i="13"/>
  <c r="G156" i="10" s="1"/>
  <c r="EL156" i="13"/>
  <c r="H156" i="10" s="1"/>
  <c r="EM156" i="13"/>
  <c r="I156" i="10" s="1"/>
  <c r="EN156" i="13"/>
  <c r="J156" i="10" s="1"/>
  <c r="A157" i="13"/>
  <c r="A157" i="2" s="1"/>
  <c r="B157" i="13"/>
  <c r="C157" i="13"/>
  <c r="E157" i="13"/>
  <c r="F157" i="13"/>
  <c r="H157" i="13"/>
  <c r="H157" i="2" s="1"/>
  <c r="I157" i="13"/>
  <c r="I157" i="2" s="1"/>
  <c r="J157" i="13"/>
  <c r="W157" i="13" s="1"/>
  <c r="K157" i="13"/>
  <c r="M157" i="13"/>
  <c r="O157" i="13"/>
  <c r="U157" i="13"/>
  <c r="V157" i="13"/>
  <c r="Y157" i="13"/>
  <c r="D157" i="3" s="1"/>
  <c r="AB157" i="13"/>
  <c r="AC157" i="13" s="1"/>
  <c r="G157" i="3" s="1"/>
  <c r="AD157" i="13"/>
  <c r="AG157" i="13" s="1"/>
  <c r="Z157" i="2" s="1"/>
  <c r="AH157" i="13"/>
  <c r="AI157" i="13"/>
  <c r="AJ157" i="13"/>
  <c r="AN157" i="13"/>
  <c r="AP157" i="13"/>
  <c r="AQ157" i="13"/>
  <c r="AR157" i="13"/>
  <c r="BI157" i="13" s="1"/>
  <c r="Q157" i="3" s="1"/>
  <c r="AS157" i="13"/>
  <c r="AT157" i="13"/>
  <c r="BO157" i="13" s="1"/>
  <c r="AU157" i="13"/>
  <c r="AV157" i="13"/>
  <c r="BE157" i="13" s="1"/>
  <c r="BF157" i="2" s="1"/>
  <c r="AW157" i="13"/>
  <c r="AX157" i="13"/>
  <c r="BG157" i="13" s="1"/>
  <c r="AY157" i="13"/>
  <c r="AZ157" i="13"/>
  <c r="BP157" i="13"/>
  <c r="BQ157" i="13" s="1"/>
  <c r="T157" i="3" s="1"/>
  <c r="BR157" i="13"/>
  <c r="U157" i="3" s="1"/>
  <c r="BS157" i="13"/>
  <c r="V157" i="3" s="1"/>
  <c r="BT157" i="13"/>
  <c r="W157" i="3" s="1"/>
  <c r="BV157" i="13"/>
  <c r="BO157" i="2" s="1"/>
  <c r="BW157" i="13"/>
  <c r="BX157" i="13"/>
  <c r="BQ157" i="2" s="1"/>
  <c r="BY157" i="13"/>
  <c r="X157" i="3" s="1"/>
  <c r="BZ157" i="13"/>
  <c r="E157" i="4" s="1"/>
  <c r="CA157" i="13"/>
  <c r="F157" i="4" s="1"/>
  <c r="CB157" i="13"/>
  <c r="G157" i="4" s="1"/>
  <c r="CC157" i="13"/>
  <c r="H157" i="4" s="1"/>
  <c r="CD157" i="13"/>
  <c r="I157" i="4" s="1"/>
  <c r="CE157" i="13"/>
  <c r="CF157" i="13"/>
  <c r="CG157" i="13"/>
  <c r="CM157" i="13"/>
  <c r="AA157" i="13" s="1"/>
  <c r="F157" i="3" s="1"/>
  <c r="CN157" i="13"/>
  <c r="T157" i="4" s="1"/>
  <c r="CO157" i="13"/>
  <c r="U157" i="4" s="1"/>
  <c r="CP157" i="13"/>
  <c r="CQ157" i="13"/>
  <c r="AA157" i="3" s="1"/>
  <c r="CR157" i="13"/>
  <c r="CT157" i="13"/>
  <c r="V157" i="4" s="1"/>
  <c r="CU157" i="13"/>
  <c r="W157" i="4" s="1"/>
  <c r="CV157" i="13"/>
  <c r="AA157" i="4" s="1"/>
  <c r="CW157" i="13"/>
  <c r="Y157" i="4" s="1"/>
  <c r="CX157" i="13"/>
  <c r="Z157" i="4" s="1"/>
  <c r="CY157" i="13"/>
  <c r="CZ157" i="13"/>
  <c r="AC157" i="3" s="1"/>
  <c r="DA157" i="13"/>
  <c r="DB157" i="13"/>
  <c r="DC157" i="13"/>
  <c r="BB157" i="4" s="1"/>
  <c r="DD157" i="13"/>
  <c r="BC157" i="4" s="1"/>
  <c r="DE157" i="13"/>
  <c r="DF157" i="13"/>
  <c r="DH157" i="13"/>
  <c r="AD157" i="3" s="1"/>
  <c r="DI157" i="13"/>
  <c r="AE157" i="3" s="1"/>
  <c r="DJ157" i="13"/>
  <c r="AF157" i="3" s="1"/>
  <c r="DK157" i="13"/>
  <c r="DL157" i="13"/>
  <c r="DM157" i="13"/>
  <c r="DN157" i="13"/>
  <c r="DO157" i="13"/>
  <c r="DP157" i="13" s="1"/>
  <c r="DQ157" i="13"/>
  <c r="DR157" i="13" s="1"/>
  <c r="DS157" i="13"/>
  <c r="B157" i="7" s="1"/>
  <c r="DT157" i="13"/>
  <c r="C157" i="7" s="1"/>
  <c r="DU157" i="13"/>
  <c r="D157" i="7" s="1"/>
  <c r="DV157" i="13"/>
  <c r="E157" i="7" s="1"/>
  <c r="DW157" i="13"/>
  <c r="DX157" i="13"/>
  <c r="DY157" i="13"/>
  <c r="DZ157" i="13"/>
  <c r="EF157" i="13"/>
  <c r="B157" i="10" s="1"/>
  <c r="E157" i="10"/>
  <c r="F157" i="10"/>
  <c r="G157" i="10"/>
  <c r="H157" i="10"/>
  <c r="I157" i="10"/>
  <c r="J157" i="10"/>
  <c r="A158" i="13"/>
  <c r="A158" i="2" s="1"/>
  <c r="B158" i="13"/>
  <c r="C158" i="13"/>
  <c r="E158" i="13"/>
  <c r="F158" i="13"/>
  <c r="H158" i="13"/>
  <c r="H158" i="2" s="1"/>
  <c r="I158" i="13"/>
  <c r="J158" i="13"/>
  <c r="K158" i="13"/>
  <c r="M158" i="13"/>
  <c r="O158" i="13"/>
  <c r="U158" i="13"/>
  <c r="V158" i="13"/>
  <c r="Y158" i="13"/>
  <c r="D158" i="3" s="1"/>
  <c r="AB158" i="13"/>
  <c r="AD158" i="13"/>
  <c r="AE158" i="13" s="1"/>
  <c r="H158" i="3" s="1"/>
  <c r="AH158" i="13"/>
  <c r="AI158" i="13"/>
  <c r="AJ158" i="13"/>
  <c r="AN158" i="13"/>
  <c r="AP158" i="13"/>
  <c r="AG158" i="2" s="1"/>
  <c r="AQ158" i="13"/>
  <c r="AR158" i="13"/>
  <c r="AS158" i="13"/>
  <c r="BN158" i="13" s="1"/>
  <c r="BL158" i="2" s="1"/>
  <c r="AT158" i="13"/>
  <c r="BO158" i="13" s="1"/>
  <c r="BM158" i="2" s="1"/>
  <c r="AU158" i="13"/>
  <c r="AV158" i="13"/>
  <c r="AW158" i="13"/>
  <c r="AX158" i="13"/>
  <c r="BC158" i="13" s="1"/>
  <c r="O158" i="3" s="1"/>
  <c r="AY158" i="13"/>
  <c r="AZ158" i="13"/>
  <c r="BP158" i="13"/>
  <c r="BQ158" i="13" s="1"/>
  <c r="T158" i="3" s="1"/>
  <c r="BR158" i="13"/>
  <c r="U158" i="3" s="1"/>
  <c r="BS158" i="13"/>
  <c r="V158" i="3" s="1"/>
  <c r="BT158" i="13"/>
  <c r="BV158" i="13"/>
  <c r="BO158" i="2" s="1"/>
  <c r="BW158" i="13"/>
  <c r="BP158" i="2" s="1"/>
  <c r="BX158" i="13"/>
  <c r="BQ158" i="2" s="1"/>
  <c r="BY158" i="13"/>
  <c r="X158" i="3" s="1"/>
  <c r="BZ158" i="13"/>
  <c r="E158" i="4" s="1"/>
  <c r="CA158" i="13"/>
  <c r="F158" i="4" s="1"/>
  <c r="CB158" i="13"/>
  <c r="G158" i="4" s="1"/>
  <c r="CC158" i="13"/>
  <c r="H158" i="4" s="1"/>
  <c r="CD158" i="13"/>
  <c r="I158" i="4" s="1"/>
  <c r="CE158" i="13"/>
  <c r="CF158" i="13"/>
  <c r="CG158" i="13"/>
  <c r="CM158" i="13"/>
  <c r="AA158" i="13" s="1"/>
  <c r="F158" i="3" s="1"/>
  <c r="CN158" i="13"/>
  <c r="T158" i="4" s="1"/>
  <c r="CO158" i="13"/>
  <c r="U158" i="4" s="1"/>
  <c r="CP158" i="13"/>
  <c r="CQ158" i="13"/>
  <c r="AA158" i="3" s="1"/>
  <c r="CR158" i="13"/>
  <c r="AB158" i="3" s="1"/>
  <c r="CT158" i="13"/>
  <c r="V158" i="4" s="1"/>
  <c r="CU158" i="13"/>
  <c r="W158" i="4" s="1"/>
  <c r="CV158" i="13"/>
  <c r="AA158" i="4" s="1"/>
  <c r="CW158" i="13"/>
  <c r="Y158" i="4" s="1"/>
  <c r="CX158" i="13"/>
  <c r="Z158" i="4" s="1"/>
  <c r="CY158" i="13"/>
  <c r="CZ158" i="13"/>
  <c r="AC158" i="3" s="1"/>
  <c r="DA158" i="13"/>
  <c r="DB158" i="13"/>
  <c r="DC158" i="13"/>
  <c r="BB158" i="4" s="1"/>
  <c r="DD158" i="13"/>
  <c r="BC158" i="4" s="1"/>
  <c r="DE158" i="13"/>
  <c r="DF158" i="13"/>
  <c r="DH158" i="13"/>
  <c r="AD158" i="3" s="1"/>
  <c r="DI158" i="13"/>
  <c r="AE158" i="3" s="1"/>
  <c r="DJ158" i="13"/>
  <c r="AF158" i="3" s="1"/>
  <c r="DK158" i="13"/>
  <c r="DL158" i="13"/>
  <c r="DM158" i="13"/>
  <c r="DN158" i="13"/>
  <c r="DO158" i="13"/>
  <c r="DP158" i="13" s="1"/>
  <c r="DQ158" i="13"/>
  <c r="DR158" i="13" s="1"/>
  <c r="DS158" i="13"/>
  <c r="B158" i="7" s="1"/>
  <c r="DT158" i="13"/>
  <c r="C158" i="7" s="1"/>
  <c r="DU158" i="13"/>
  <c r="D158" i="7" s="1"/>
  <c r="DV158" i="13"/>
  <c r="E158" i="7" s="1"/>
  <c r="DW158" i="13"/>
  <c r="DX158" i="13"/>
  <c r="DY158" i="13"/>
  <c r="DZ158" i="13"/>
  <c r="EF158" i="13"/>
  <c r="B158" i="10" s="1"/>
  <c r="EG158" i="13"/>
  <c r="C158" i="10" s="1"/>
  <c r="EH158" i="13"/>
  <c r="D158" i="10" s="1"/>
  <c r="EI158" i="13"/>
  <c r="E158" i="10" s="1"/>
  <c r="EJ158" i="13"/>
  <c r="F158" i="10" s="1"/>
  <c r="EK158" i="13"/>
  <c r="G158" i="10" s="1"/>
  <c r="EL158" i="13"/>
  <c r="H158" i="10" s="1"/>
  <c r="EM158" i="13"/>
  <c r="I158" i="10" s="1"/>
  <c r="EN158" i="13"/>
  <c r="J158" i="10" s="1"/>
  <c r="A159" i="13"/>
  <c r="A159" i="2" s="1"/>
  <c r="B159" i="13"/>
  <c r="C159" i="13"/>
  <c r="E159" i="13"/>
  <c r="F159" i="13"/>
  <c r="H159" i="13"/>
  <c r="H159" i="2" s="1"/>
  <c r="I159" i="13"/>
  <c r="J159" i="13"/>
  <c r="K159" i="13"/>
  <c r="M159" i="13"/>
  <c r="O159" i="13"/>
  <c r="U159" i="13"/>
  <c r="V159" i="13"/>
  <c r="Y159" i="13"/>
  <c r="D159" i="3" s="1"/>
  <c r="AB159" i="13"/>
  <c r="AC159" i="13" s="1"/>
  <c r="AD159" i="13"/>
  <c r="AH159" i="13"/>
  <c r="AI159" i="13"/>
  <c r="AJ159" i="13"/>
  <c r="AN159" i="13"/>
  <c r="AP159" i="13"/>
  <c r="AG159" i="2" s="1"/>
  <c r="AQ159" i="13"/>
  <c r="AR159" i="13"/>
  <c r="BM159" i="13" s="1"/>
  <c r="AS159" i="13"/>
  <c r="BJ159" i="13" s="1"/>
  <c r="R159" i="3" s="1"/>
  <c r="AT159" i="13"/>
  <c r="AU159" i="13"/>
  <c r="AV159" i="13"/>
  <c r="BE159" i="13" s="1"/>
  <c r="BF159" i="2" s="1"/>
  <c r="AW159" i="13"/>
  <c r="BB159" i="13" s="1"/>
  <c r="N159" i="3" s="1"/>
  <c r="AX159" i="13"/>
  <c r="BC159" i="13" s="1"/>
  <c r="O159" i="3" s="1"/>
  <c r="AY159" i="13"/>
  <c r="AZ159" i="13"/>
  <c r="BP159" i="13"/>
  <c r="BR159" i="13"/>
  <c r="U159" i="3" s="1"/>
  <c r="BS159" i="13"/>
  <c r="V159" i="3" s="1"/>
  <c r="BT159" i="13"/>
  <c r="BV159" i="13"/>
  <c r="BO159" i="2" s="1"/>
  <c r="BW159" i="13"/>
  <c r="BP159" i="2" s="1"/>
  <c r="BX159" i="13"/>
  <c r="BQ159" i="2" s="1"/>
  <c r="BY159" i="13"/>
  <c r="X159" i="3" s="1"/>
  <c r="BZ159" i="13"/>
  <c r="E159" i="4" s="1"/>
  <c r="CA159" i="13"/>
  <c r="F159" i="4" s="1"/>
  <c r="CB159" i="13"/>
  <c r="G159" i="4" s="1"/>
  <c r="CC159" i="13"/>
  <c r="H159" i="4" s="1"/>
  <c r="CD159" i="13"/>
  <c r="I159" i="4" s="1"/>
  <c r="CE159" i="13"/>
  <c r="CF159" i="13"/>
  <c r="CG159" i="13"/>
  <c r="CM159" i="13"/>
  <c r="AA159" i="13" s="1"/>
  <c r="F159" i="3" s="1"/>
  <c r="CN159" i="13"/>
  <c r="T159" i="4" s="1"/>
  <c r="CO159" i="13"/>
  <c r="U159" i="4" s="1"/>
  <c r="CP159" i="13"/>
  <c r="CQ159" i="13"/>
  <c r="AA159" i="3" s="1"/>
  <c r="CR159" i="13"/>
  <c r="AB159" i="3" s="1"/>
  <c r="CT159" i="13"/>
  <c r="V159" i="4" s="1"/>
  <c r="CU159" i="13"/>
  <c r="W159" i="4" s="1"/>
  <c r="CV159" i="13"/>
  <c r="AA159" i="4" s="1"/>
  <c r="CW159" i="13"/>
  <c r="Y159" i="4" s="1"/>
  <c r="CX159" i="13"/>
  <c r="Z159" i="4" s="1"/>
  <c r="CY159" i="13"/>
  <c r="CZ159" i="13"/>
  <c r="AC159" i="3" s="1"/>
  <c r="DA159" i="13"/>
  <c r="DB159" i="13"/>
  <c r="DC159" i="13"/>
  <c r="BB159" i="4" s="1"/>
  <c r="DD159" i="13"/>
  <c r="BC159" i="4" s="1"/>
  <c r="DE159" i="13"/>
  <c r="DF159" i="13"/>
  <c r="DH159" i="13"/>
  <c r="AD159" i="3" s="1"/>
  <c r="DI159" i="13"/>
  <c r="AE159" i="3" s="1"/>
  <c r="DJ159" i="13"/>
  <c r="AF159" i="3" s="1"/>
  <c r="DK159" i="13"/>
  <c r="DL159" i="13"/>
  <c r="DM159" i="13"/>
  <c r="DN159" i="13"/>
  <c r="DO159" i="13"/>
  <c r="DP159" i="13" s="1"/>
  <c r="DQ159" i="13"/>
  <c r="DR159" i="13" s="1"/>
  <c r="DS159" i="13"/>
  <c r="B159" i="7" s="1"/>
  <c r="DT159" i="13"/>
  <c r="C159" i="7" s="1"/>
  <c r="DU159" i="13"/>
  <c r="D159" i="7" s="1"/>
  <c r="DV159" i="13"/>
  <c r="E159" i="7" s="1"/>
  <c r="DW159" i="13"/>
  <c r="DX159" i="13"/>
  <c r="DY159" i="13"/>
  <c r="DZ159" i="13"/>
  <c r="EF159" i="13"/>
  <c r="B159" i="10" s="1"/>
  <c r="EG159" i="13"/>
  <c r="C159" i="10" s="1"/>
  <c r="EH159" i="13"/>
  <c r="D159" i="10" s="1"/>
  <c r="EI159" i="13"/>
  <c r="E159" i="10" s="1"/>
  <c r="EJ159" i="13"/>
  <c r="F159" i="10" s="1"/>
  <c r="EK159" i="13"/>
  <c r="G159" i="10" s="1"/>
  <c r="EL159" i="13"/>
  <c r="H159" i="10" s="1"/>
  <c r="EM159" i="13"/>
  <c r="I159" i="10" s="1"/>
  <c r="EN159" i="13"/>
  <c r="J159" i="10" s="1"/>
  <c r="A160" i="13"/>
  <c r="A160" i="2" s="1"/>
  <c r="B160" i="13"/>
  <c r="C160" i="13"/>
  <c r="E160" i="13"/>
  <c r="F160" i="13"/>
  <c r="H160" i="13"/>
  <c r="H160" i="2" s="1"/>
  <c r="I160" i="13"/>
  <c r="J160" i="13"/>
  <c r="K160" i="13"/>
  <c r="M160" i="13"/>
  <c r="O160" i="13"/>
  <c r="U160" i="13"/>
  <c r="V160" i="13"/>
  <c r="Y160" i="13"/>
  <c r="D160" i="3" s="1"/>
  <c r="AB160" i="13"/>
  <c r="AC160" i="13" s="1"/>
  <c r="G160" i="3" s="1"/>
  <c r="AD160" i="13"/>
  <c r="Y160" i="2" s="1"/>
  <c r="AH160" i="13"/>
  <c r="AI160" i="13"/>
  <c r="AJ160" i="13"/>
  <c r="AN160" i="13"/>
  <c r="AO160" i="13" s="1"/>
  <c r="J160" i="3" s="1"/>
  <c r="AP160" i="13"/>
  <c r="AQ160" i="13"/>
  <c r="AR160" i="13"/>
  <c r="BI160" i="13" s="1"/>
  <c r="Q160" i="3" s="1"/>
  <c r="AS160" i="13"/>
  <c r="AT160" i="13"/>
  <c r="BO160" i="13" s="1"/>
  <c r="BM160" i="2" s="1"/>
  <c r="AU160" i="13"/>
  <c r="AV160" i="13"/>
  <c r="BA160" i="13" s="1"/>
  <c r="M160" i="3" s="1"/>
  <c r="AW160" i="13"/>
  <c r="BB160" i="13" s="1"/>
  <c r="N160" i="3" s="1"/>
  <c r="AX160" i="13"/>
  <c r="AY160" i="13"/>
  <c r="AZ160" i="13"/>
  <c r="BP160" i="13"/>
  <c r="BQ160" i="13" s="1"/>
  <c r="T160" i="3" s="1"/>
  <c r="BR160" i="13"/>
  <c r="U160" i="3" s="1"/>
  <c r="BS160" i="13"/>
  <c r="V160" i="3" s="1"/>
  <c r="BT160" i="13"/>
  <c r="W160" i="3" s="1"/>
  <c r="BV160" i="13"/>
  <c r="BO160" i="2" s="1"/>
  <c r="BW160" i="13"/>
  <c r="BP160" i="2" s="1"/>
  <c r="BX160" i="13"/>
  <c r="BQ160" i="2" s="1"/>
  <c r="BY160" i="13"/>
  <c r="X160" i="3" s="1"/>
  <c r="BZ160" i="13"/>
  <c r="E160" i="4" s="1"/>
  <c r="CA160" i="13"/>
  <c r="F160" i="4" s="1"/>
  <c r="CB160" i="13"/>
  <c r="G160" i="4" s="1"/>
  <c r="CC160" i="13"/>
  <c r="H160" i="4" s="1"/>
  <c r="CD160" i="13"/>
  <c r="I160" i="4" s="1"/>
  <c r="CE160" i="13"/>
  <c r="CF160" i="13"/>
  <c r="CG160" i="13"/>
  <c r="CM160" i="13"/>
  <c r="AA160" i="13" s="1"/>
  <c r="F160" i="3" s="1"/>
  <c r="CN160" i="13"/>
  <c r="T160" i="4" s="1"/>
  <c r="CO160" i="13"/>
  <c r="U160" i="4" s="1"/>
  <c r="CP160" i="13"/>
  <c r="CQ160" i="13"/>
  <c r="AA160" i="3" s="1"/>
  <c r="CR160" i="13"/>
  <c r="AB160" i="3" s="1"/>
  <c r="CT160" i="13"/>
  <c r="V160" i="4" s="1"/>
  <c r="CU160" i="13"/>
  <c r="W160" i="4" s="1"/>
  <c r="CV160" i="13"/>
  <c r="AA160" i="4" s="1"/>
  <c r="CW160" i="13"/>
  <c r="Y160" i="4" s="1"/>
  <c r="CX160" i="13"/>
  <c r="Z160" i="4" s="1"/>
  <c r="CY160" i="13"/>
  <c r="CZ160" i="13"/>
  <c r="AC160" i="3" s="1"/>
  <c r="DA160" i="13"/>
  <c r="DB160" i="13"/>
  <c r="DC160" i="13"/>
  <c r="BB160" i="4" s="1"/>
  <c r="DD160" i="13"/>
  <c r="BC160" i="4" s="1"/>
  <c r="DE160" i="13"/>
  <c r="DF160" i="13"/>
  <c r="DH160" i="13"/>
  <c r="DI160" i="13"/>
  <c r="AE160" i="3" s="1"/>
  <c r="DJ160" i="13"/>
  <c r="AF160" i="3" s="1"/>
  <c r="DK160" i="13"/>
  <c r="DL160" i="13"/>
  <c r="DM160" i="13"/>
  <c r="DN160" i="13"/>
  <c r="DO160" i="13"/>
  <c r="DP160" i="13" s="1"/>
  <c r="DQ160" i="13"/>
  <c r="DR160" i="13" s="1"/>
  <c r="DS160" i="13"/>
  <c r="B160" i="7" s="1"/>
  <c r="DT160" i="13"/>
  <c r="C160" i="7" s="1"/>
  <c r="DU160" i="13"/>
  <c r="D160" i="7" s="1"/>
  <c r="DV160" i="13"/>
  <c r="E160" i="7" s="1"/>
  <c r="DW160" i="13"/>
  <c r="DX160" i="13"/>
  <c r="DY160" i="13"/>
  <c r="DZ160" i="13"/>
  <c r="EF160" i="13"/>
  <c r="B160" i="10" s="1"/>
  <c r="EG160" i="13"/>
  <c r="C160" i="10" s="1"/>
  <c r="EH160" i="13"/>
  <c r="D160" i="10" s="1"/>
  <c r="EI160" i="13"/>
  <c r="E160" i="10" s="1"/>
  <c r="EJ160" i="13"/>
  <c r="F160" i="10" s="1"/>
  <c r="EK160" i="13"/>
  <c r="G160" i="10" s="1"/>
  <c r="EL160" i="13"/>
  <c r="H160" i="10" s="1"/>
  <c r="EM160" i="13"/>
  <c r="I160" i="10" s="1"/>
  <c r="EN160" i="13"/>
  <c r="J160" i="10" s="1"/>
  <c r="A161" i="13"/>
  <c r="A161" i="2" s="1"/>
  <c r="B161" i="13"/>
  <c r="C161" i="13"/>
  <c r="E161" i="13"/>
  <c r="F161" i="13"/>
  <c r="H161" i="13"/>
  <c r="H161" i="2" s="1"/>
  <c r="I161" i="13"/>
  <c r="J161" i="13"/>
  <c r="K161" i="13"/>
  <c r="M161" i="13"/>
  <c r="O161" i="13"/>
  <c r="U161" i="13"/>
  <c r="V161" i="13"/>
  <c r="Y161" i="13"/>
  <c r="D161" i="3" s="1"/>
  <c r="AB161" i="13"/>
  <c r="AF161" i="13" s="1"/>
  <c r="X161" i="2" s="1"/>
  <c r="AD161" i="13"/>
  <c r="AH161" i="13"/>
  <c r="AI161" i="13"/>
  <c r="AJ161" i="13"/>
  <c r="AN161" i="13"/>
  <c r="AP161" i="13"/>
  <c r="AG161" i="2" s="1"/>
  <c r="AQ161" i="13"/>
  <c r="AR161" i="13"/>
  <c r="AS161" i="13"/>
  <c r="BN161" i="13" s="1"/>
  <c r="BL161" i="2" s="1"/>
  <c r="AT161" i="13"/>
  <c r="BO161" i="13" s="1"/>
  <c r="BM161" i="2" s="1"/>
  <c r="AU161" i="13"/>
  <c r="AV161" i="13"/>
  <c r="AW161" i="13"/>
  <c r="BB161" i="13" s="1"/>
  <c r="N161" i="3" s="1"/>
  <c r="AX161" i="13"/>
  <c r="BC161" i="13" s="1"/>
  <c r="O161" i="3" s="1"/>
  <c r="AY161" i="13"/>
  <c r="AZ161" i="13"/>
  <c r="BP161" i="13"/>
  <c r="BQ161" i="13" s="1"/>
  <c r="T161" i="3" s="1"/>
  <c r="BR161" i="13"/>
  <c r="U161" i="3" s="1"/>
  <c r="BS161" i="13"/>
  <c r="V161" i="3" s="1"/>
  <c r="BT161" i="13"/>
  <c r="BV161" i="13"/>
  <c r="BO161" i="2" s="1"/>
  <c r="BW161" i="13"/>
  <c r="BP161" i="2" s="1"/>
  <c r="BX161" i="13"/>
  <c r="BQ161" i="2" s="1"/>
  <c r="BY161" i="13"/>
  <c r="BZ161" i="13"/>
  <c r="E161" i="4" s="1"/>
  <c r="CA161" i="13"/>
  <c r="F161" i="4" s="1"/>
  <c r="CB161" i="13"/>
  <c r="G161" i="4" s="1"/>
  <c r="CC161" i="13"/>
  <c r="H161" i="4" s="1"/>
  <c r="CD161" i="13"/>
  <c r="I161" i="4" s="1"/>
  <c r="CE161" i="13"/>
  <c r="CF161" i="13"/>
  <c r="CG161" i="13"/>
  <c r="CM161" i="13"/>
  <c r="CN161" i="13"/>
  <c r="T161" i="4" s="1"/>
  <c r="CO161" i="13"/>
  <c r="U161" i="4" s="1"/>
  <c r="CP161" i="13"/>
  <c r="CQ161" i="13"/>
  <c r="AA161" i="3" s="1"/>
  <c r="CR161" i="13"/>
  <c r="AB161" i="3" s="1"/>
  <c r="CT161" i="13"/>
  <c r="V161" i="4" s="1"/>
  <c r="CU161" i="13"/>
  <c r="W161" i="4" s="1"/>
  <c r="CV161" i="13"/>
  <c r="AA161" i="4" s="1"/>
  <c r="CW161" i="13"/>
  <c r="Y161" i="4" s="1"/>
  <c r="CX161" i="13"/>
  <c r="Z161" i="4" s="1"/>
  <c r="CY161" i="13"/>
  <c r="CZ161" i="13"/>
  <c r="AC161" i="3" s="1"/>
  <c r="DA161" i="13"/>
  <c r="DB161" i="13"/>
  <c r="DC161" i="13"/>
  <c r="BB161" i="4" s="1"/>
  <c r="DD161" i="13"/>
  <c r="BC161" i="4" s="1"/>
  <c r="DE161" i="13"/>
  <c r="DF161" i="13"/>
  <c r="DH161" i="13"/>
  <c r="AD161" i="3" s="1"/>
  <c r="DI161" i="13"/>
  <c r="AE161" i="3" s="1"/>
  <c r="DJ161" i="13"/>
  <c r="AF161" i="3" s="1"/>
  <c r="DK161" i="13"/>
  <c r="DL161" i="13"/>
  <c r="DM161" i="13"/>
  <c r="DN161" i="13"/>
  <c r="DO161" i="13"/>
  <c r="DP161" i="13" s="1"/>
  <c r="DQ161" i="13"/>
  <c r="DR161" i="13" s="1"/>
  <c r="DS161" i="13"/>
  <c r="B161" i="7" s="1"/>
  <c r="DT161" i="13"/>
  <c r="C161" i="7" s="1"/>
  <c r="DU161" i="13"/>
  <c r="D161" i="7" s="1"/>
  <c r="DV161" i="13"/>
  <c r="E161" i="7" s="1"/>
  <c r="DW161" i="13"/>
  <c r="DX161" i="13"/>
  <c r="DY161" i="13"/>
  <c r="DZ161" i="13"/>
  <c r="EF161" i="13"/>
  <c r="B161" i="10" s="1"/>
  <c r="EG161" i="13"/>
  <c r="C161" i="10" s="1"/>
  <c r="EH161" i="13"/>
  <c r="D161" i="10" s="1"/>
  <c r="EI161" i="13"/>
  <c r="E161" i="10" s="1"/>
  <c r="EJ161" i="13"/>
  <c r="F161" i="10" s="1"/>
  <c r="EK161" i="13"/>
  <c r="G161" i="10" s="1"/>
  <c r="EL161" i="13"/>
  <c r="H161" i="10" s="1"/>
  <c r="EM161" i="13"/>
  <c r="I161" i="10" s="1"/>
  <c r="EN161" i="13"/>
  <c r="J161" i="10" s="1"/>
  <c r="A162" i="13"/>
  <c r="A162" i="2" s="1"/>
  <c r="B162" i="13"/>
  <c r="C162" i="13"/>
  <c r="E162" i="13"/>
  <c r="F162" i="13"/>
  <c r="H162" i="13"/>
  <c r="H162" i="2" s="1"/>
  <c r="I162" i="13"/>
  <c r="I162" i="2" s="1"/>
  <c r="J162" i="13"/>
  <c r="K162" i="13"/>
  <c r="M162" i="13"/>
  <c r="O162" i="13"/>
  <c r="U162" i="13"/>
  <c r="V162" i="13"/>
  <c r="Y162" i="13"/>
  <c r="D162" i="3" s="1"/>
  <c r="AB162" i="13"/>
  <c r="AC162" i="13" s="1"/>
  <c r="G162" i="3" s="1"/>
  <c r="AD162" i="13"/>
  <c r="AH162" i="13"/>
  <c r="AI162" i="13"/>
  <c r="AJ162" i="13"/>
  <c r="AN162" i="13"/>
  <c r="AP162" i="13"/>
  <c r="AG162" i="2" s="1"/>
  <c r="AQ162" i="13"/>
  <c r="AR162" i="13"/>
  <c r="AS162" i="13"/>
  <c r="BJ162" i="13" s="1"/>
  <c r="R162" i="3" s="1"/>
  <c r="AT162" i="13"/>
  <c r="AU162" i="13"/>
  <c r="AV162" i="13"/>
  <c r="AW162" i="13"/>
  <c r="BB162" i="13" s="1"/>
  <c r="N162" i="3" s="1"/>
  <c r="AX162" i="13"/>
  <c r="BC162" i="13" s="1"/>
  <c r="O162" i="3" s="1"/>
  <c r="AY162" i="13"/>
  <c r="AZ162" i="13"/>
  <c r="BP162" i="13"/>
  <c r="BU162" i="13" s="1"/>
  <c r="BN162" i="2" s="1"/>
  <c r="BR162" i="13"/>
  <c r="U162" i="3" s="1"/>
  <c r="BS162" i="13"/>
  <c r="V162" i="3" s="1"/>
  <c r="BT162" i="13"/>
  <c r="W162" i="3" s="1"/>
  <c r="BV162" i="13"/>
  <c r="BO162" i="2" s="1"/>
  <c r="BW162" i="13"/>
  <c r="BP162" i="2" s="1"/>
  <c r="BX162" i="13"/>
  <c r="BQ162" i="2" s="1"/>
  <c r="BY162" i="13"/>
  <c r="X162" i="3" s="1"/>
  <c r="BZ162" i="13"/>
  <c r="E162" i="4" s="1"/>
  <c r="CA162" i="13"/>
  <c r="F162" i="4" s="1"/>
  <c r="CB162" i="13"/>
  <c r="G162" i="4" s="1"/>
  <c r="CC162" i="13"/>
  <c r="H162" i="4" s="1"/>
  <c r="CD162" i="13"/>
  <c r="I162" i="4" s="1"/>
  <c r="CE162" i="13"/>
  <c r="CF162" i="13"/>
  <c r="CG162" i="13"/>
  <c r="CM162" i="13"/>
  <c r="AA162" i="13" s="1"/>
  <c r="F162" i="3" s="1"/>
  <c r="CN162" i="13"/>
  <c r="T162" i="4" s="1"/>
  <c r="CO162" i="13"/>
  <c r="U162" i="4" s="1"/>
  <c r="CP162" i="13"/>
  <c r="CQ162" i="13"/>
  <c r="AA162" i="3" s="1"/>
  <c r="CR162" i="13"/>
  <c r="AB162" i="3" s="1"/>
  <c r="CY162" i="13"/>
  <c r="CZ162" i="13"/>
  <c r="DB162" i="13"/>
  <c r="DC162" i="13"/>
  <c r="BB162" i="4" s="1"/>
  <c r="DD162" i="13"/>
  <c r="BC162" i="4" s="1"/>
  <c r="DE162" i="13"/>
  <c r="DF162" i="13"/>
  <c r="DH162" i="13"/>
  <c r="AD162" i="3" s="1"/>
  <c r="DI162" i="13"/>
  <c r="AE162" i="3" s="1"/>
  <c r="DJ162" i="13"/>
  <c r="AF162" i="3" s="1"/>
  <c r="DK162" i="13"/>
  <c r="DL162" i="13"/>
  <c r="DM162" i="13"/>
  <c r="DN162" i="13"/>
  <c r="DO162" i="13"/>
  <c r="DP162" i="13" s="1"/>
  <c r="DQ162" i="13"/>
  <c r="DR162" i="13" s="1"/>
  <c r="DS162" i="13"/>
  <c r="B162" i="7" s="1"/>
  <c r="DT162" i="13"/>
  <c r="C162" i="7" s="1"/>
  <c r="DU162" i="13"/>
  <c r="D162" i="7" s="1"/>
  <c r="DV162" i="13"/>
  <c r="E162" i="7" s="1"/>
  <c r="DW162" i="13"/>
  <c r="DX162" i="13"/>
  <c r="DY162" i="13"/>
  <c r="DZ162" i="13"/>
  <c r="EF162" i="13"/>
  <c r="B162" i="10" s="1"/>
  <c r="E162" i="10"/>
  <c r="F162" i="10"/>
  <c r="G162" i="10"/>
  <c r="H162" i="10"/>
  <c r="I162" i="10"/>
  <c r="J162" i="10"/>
  <c r="A163" i="13"/>
  <c r="A163" i="2" s="1"/>
  <c r="B163" i="13"/>
  <c r="C163" i="13"/>
  <c r="E163" i="13"/>
  <c r="F163" i="13"/>
  <c r="H163" i="13"/>
  <c r="H163" i="2" s="1"/>
  <c r="I163" i="13"/>
  <c r="J163" i="13"/>
  <c r="W163" i="13" s="1"/>
  <c r="X163" i="13" s="1"/>
  <c r="K163" i="13"/>
  <c r="M163" i="13"/>
  <c r="O163" i="13"/>
  <c r="U163" i="13"/>
  <c r="V163" i="13"/>
  <c r="Y163" i="13"/>
  <c r="D163" i="3" s="1"/>
  <c r="AB163" i="13"/>
  <c r="AD163" i="13"/>
  <c r="AH163" i="13"/>
  <c r="AI163" i="13"/>
  <c r="AJ163" i="13"/>
  <c r="AN163" i="13"/>
  <c r="AP163" i="13"/>
  <c r="AG163" i="2" s="1"/>
  <c r="AQ163" i="13"/>
  <c r="AR163" i="13"/>
  <c r="BI163" i="13" s="1"/>
  <c r="Q163" i="3" s="1"/>
  <c r="AS163" i="13"/>
  <c r="BJ163" i="13" s="1"/>
  <c r="R163" i="3" s="1"/>
  <c r="AT163" i="13"/>
  <c r="BO163" i="13" s="1"/>
  <c r="BM163" i="2" s="1"/>
  <c r="AU163" i="13"/>
  <c r="AV163" i="13"/>
  <c r="BA163" i="13" s="1"/>
  <c r="M163" i="3" s="1"/>
  <c r="AW163" i="13"/>
  <c r="BB163" i="13" s="1"/>
  <c r="N163" i="3" s="1"/>
  <c r="AX163" i="13"/>
  <c r="AY163" i="13"/>
  <c r="AZ163" i="13"/>
  <c r="BP163" i="13"/>
  <c r="BQ163" i="13" s="1"/>
  <c r="T163" i="3" s="1"/>
  <c r="BR163" i="13"/>
  <c r="U163" i="3" s="1"/>
  <c r="BS163" i="13"/>
  <c r="V163" i="3" s="1"/>
  <c r="BT163" i="13"/>
  <c r="W163" i="3" s="1"/>
  <c r="BV163" i="13"/>
  <c r="BO163" i="2" s="1"/>
  <c r="BW163" i="13"/>
  <c r="BP163" i="2" s="1"/>
  <c r="BX163" i="13"/>
  <c r="BQ163" i="2" s="1"/>
  <c r="BY163" i="13"/>
  <c r="BZ163" i="13"/>
  <c r="E163" i="4" s="1"/>
  <c r="CA163" i="13"/>
  <c r="F163" i="4" s="1"/>
  <c r="CB163" i="13"/>
  <c r="G163" i="4" s="1"/>
  <c r="CC163" i="13"/>
  <c r="H163" i="4" s="1"/>
  <c r="CD163" i="13"/>
  <c r="I163" i="4" s="1"/>
  <c r="CE163" i="13"/>
  <c r="CF163" i="13"/>
  <c r="CG163" i="13"/>
  <c r="CM163" i="13"/>
  <c r="CN163" i="13"/>
  <c r="T163" i="4" s="1"/>
  <c r="CO163" i="13"/>
  <c r="U163" i="4" s="1"/>
  <c r="CP163" i="13"/>
  <c r="CQ163" i="13"/>
  <c r="AA163" i="3" s="1"/>
  <c r="CR163" i="13"/>
  <c r="AB163" i="3" s="1"/>
  <c r="CT163" i="13"/>
  <c r="V163" i="4" s="1"/>
  <c r="CU163" i="13"/>
  <c r="W163" i="4" s="1"/>
  <c r="CV163" i="13"/>
  <c r="AA163" i="4" s="1"/>
  <c r="CW163" i="13"/>
  <c r="Y163" i="4" s="1"/>
  <c r="CX163" i="13"/>
  <c r="Z163" i="4" s="1"/>
  <c r="CY163" i="13"/>
  <c r="CZ163" i="13"/>
  <c r="AC163" i="3" s="1"/>
  <c r="DA163" i="13"/>
  <c r="DB163" i="13"/>
  <c r="DC163" i="13"/>
  <c r="BB163" i="4" s="1"/>
  <c r="DD163" i="13"/>
  <c r="BC163" i="4" s="1"/>
  <c r="DE163" i="13"/>
  <c r="DF163" i="13"/>
  <c r="DH163" i="13"/>
  <c r="DI163" i="13"/>
  <c r="AE163" i="3" s="1"/>
  <c r="DJ163" i="13"/>
  <c r="AF163" i="3" s="1"/>
  <c r="DK163" i="13"/>
  <c r="DL163" i="13"/>
  <c r="DM163" i="13"/>
  <c r="DN163" i="13"/>
  <c r="DO163" i="13"/>
  <c r="DP163" i="13" s="1"/>
  <c r="DQ163" i="13"/>
  <c r="DR163" i="13" s="1"/>
  <c r="DS163" i="13"/>
  <c r="B163" i="7" s="1"/>
  <c r="DT163" i="13"/>
  <c r="C163" i="7" s="1"/>
  <c r="DU163" i="13"/>
  <c r="D163" i="7" s="1"/>
  <c r="DV163" i="13"/>
  <c r="E163" i="7" s="1"/>
  <c r="DW163" i="13"/>
  <c r="DX163" i="13"/>
  <c r="DY163" i="13"/>
  <c r="DZ163" i="13"/>
  <c r="EF163" i="13"/>
  <c r="B163" i="10" s="1"/>
  <c r="EG163" i="13"/>
  <c r="C163" i="10" s="1"/>
  <c r="EH163" i="13"/>
  <c r="D163" i="10" s="1"/>
  <c r="EI163" i="13"/>
  <c r="E163" i="10" s="1"/>
  <c r="EJ163" i="13"/>
  <c r="F163" i="10" s="1"/>
  <c r="EK163" i="13"/>
  <c r="G163" i="10" s="1"/>
  <c r="EL163" i="13"/>
  <c r="H163" i="10" s="1"/>
  <c r="EM163" i="13"/>
  <c r="I163" i="10" s="1"/>
  <c r="EN163" i="13"/>
  <c r="J163" i="10" s="1"/>
  <c r="A164" i="13"/>
  <c r="A164" i="2" s="1"/>
  <c r="B164" i="13"/>
  <c r="C164" i="13"/>
  <c r="E164" i="13"/>
  <c r="F164" i="13"/>
  <c r="H164" i="13"/>
  <c r="H164" i="2" s="1"/>
  <c r="I164" i="13"/>
  <c r="J164" i="13"/>
  <c r="W164" i="13" s="1"/>
  <c r="X164" i="13" s="1"/>
  <c r="K164" i="13"/>
  <c r="M164" i="13"/>
  <c r="O164" i="13"/>
  <c r="U164" i="13"/>
  <c r="V164" i="13"/>
  <c r="Y164" i="13"/>
  <c r="D164" i="3" s="1"/>
  <c r="AB164" i="13"/>
  <c r="AC164" i="13" s="1"/>
  <c r="G164" i="3" s="1"/>
  <c r="AD164" i="13"/>
  <c r="Y164" i="2" s="1"/>
  <c r="AH164" i="13"/>
  <c r="AI164" i="13"/>
  <c r="AJ164" i="13"/>
  <c r="AN164" i="13"/>
  <c r="AO164" i="13" s="1"/>
  <c r="J164" i="3" s="1"/>
  <c r="AP164" i="13"/>
  <c r="AG164" i="2" s="1"/>
  <c r="AQ164" i="13"/>
  <c r="AZ164" i="13"/>
  <c r="AR164" i="13"/>
  <c r="BI164" i="13" s="1"/>
  <c r="Q164" i="3" s="1"/>
  <c r="AS164" i="13"/>
  <c r="BN164" i="13" s="1"/>
  <c r="BL164" i="2" s="1"/>
  <c r="AT164" i="13"/>
  <c r="AU164" i="13"/>
  <c r="AV164" i="13"/>
  <c r="BA164" i="13" s="1"/>
  <c r="M164" i="3" s="1"/>
  <c r="AW164" i="13"/>
  <c r="BF164" i="13" s="1"/>
  <c r="BG164" i="2" s="1"/>
  <c r="AX164" i="13"/>
  <c r="AY164" i="13"/>
  <c r="BP164" i="13"/>
  <c r="BQ164" i="13" s="1"/>
  <c r="T164" i="3" s="1"/>
  <c r="BR164" i="13"/>
  <c r="U164" i="3" s="1"/>
  <c r="BS164" i="13"/>
  <c r="V164" i="3" s="1"/>
  <c r="BT164" i="13"/>
  <c r="W164" i="3" s="1"/>
  <c r="BV164" i="13"/>
  <c r="BO164" i="2" s="1"/>
  <c r="BW164" i="13"/>
  <c r="BP164" i="2" s="1"/>
  <c r="BX164" i="13"/>
  <c r="BQ164" i="2" s="1"/>
  <c r="BY164" i="13"/>
  <c r="BZ164" i="13"/>
  <c r="E164" i="4" s="1"/>
  <c r="CA164" i="13"/>
  <c r="F164" i="4" s="1"/>
  <c r="CB164" i="13"/>
  <c r="G164" i="4" s="1"/>
  <c r="CC164" i="13"/>
  <c r="H164" i="4" s="1"/>
  <c r="CD164" i="13"/>
  <c r="I164" i="4" s="1"/>
  <c r="CE164" i="13"/>
  <c r="CF164" i="13"/>
  <c r="CG164" i="13"/>
  <c r="CM164" i="13"/>
  <c r="CN164" i="13"/>
  <c r="T164" i="4" s="1"/>
  <c r="CO164" i="13"/>
  <c r="U164" i="4" s="1"/>
  <c r="CP164" i="13"/>
  <c r="CQ164" i="13"/>
  <c r="AA164" i="3" s="1"/>
  <c r="CR164" i="13"/>
  <c r="AB164" i="3" s="1"/>
  <c r="CT164" i="13"/>
  <c r="V164" i="4" s="1"/>
  <c r="CU164" i="13"/>
  <c r="W164" i="4" s="1"/>
  <c r="CV164" i="13"/>
  <c r="AA164" i="4" s="1"/>
  <c r="CW164" i="13"/>
  <c r="Y164" i="4" s="1"/>
  <c r="CX164" i="13"/>
  <c r="Z164" i="4" s="1"/>
  <c r="CY164" i="13"/>
  <c r="CZ164" i="13"/>
  <c r="AC164" i="3" s="1"/>
  <c r="DA164" i="13"/>
  <c r="DB164" i="13"/>
  <c r="DC164" i="13"/>
  <c r="BB164" i="4" s="1"/>
  <c r="DD164" i="13"/>
  <c r="BC164" i="4" s="1"/>
  <c r="DE164" i="13"/>
  <c r="DF164" i="13"/>
  <c r="DH164" i="13"/>
  <c r="AD164" i="3" s="1"/>
  <c r="DI164" i="13"/>
  <c r="AE164" i="3" s="1"/>
  <c r="DJ164" i="13"/>
  <c r="AF164" i="3" s="1"/>
  <c r="DK164" i="13"/>
  <c r="DL164" i="13"/>
  <c r="DM164" i="13"/>
  <c r="DN164" i="13"/>
  <c r="DO164" i="13"/>
  <c r="DP164" i="13" s="1"/>
  <c r="DQ164" i="13"/>
  <c r="DR164" i="13" s="1"/>
  <c r="DS164" i="13"/>
  <c r="B164" i="7" s="1"/>
  <c r="DT164" i="13"/>
  <c r="C164" i="7" s="1"/>
  <c r="DU164" i="13"/>
  <c r="D164" i="7" s="1"/>
  <c r="DV164" i="13"/>
  <c r="E164" i="7" s="1"/>
  <c r="DW164" i="13"/>
  <c r="DX164" i="13"/>
  <c r="DY164" i="13"/>
  <c r="DZ164" i="13"/>
  <c r="EF164" i="13"/>
  <c r="B164" i="10" s="1"/>
  <c r="EG164" i="13"/>
  <c r="C164" i="10" s="1"/>
  <c r="EH164" i="13"/>
  <c r="D164" i="10" s="1"/>
  <c r="EI164" i="13"/>
  <c r="E164" i="10" s="1"/>
  <c r="EJ164" i="13"/>
  <c r="F164" i="10" s="1"/>
  <c r="EK164" i="13"/>
  <c r="G164" i="10" s="1"/>
  <c r="EL164" i="13"/>
  <c r="H164" i="10" s="1"/>
  <c r="EM164" i="13"/>
  <c r="I164" i="10" s="1"/>
  <c r="EN164" i="13"/>
  <c r="J164" i="10" s="1"/>
  <c r="A165" i="13"/>
  <c r="A165" i="2" s="1"/>
  <c r="B165" i="13"/>
  <c r="C165" i="13"/>
  <c r="E165" i="13"/>
  <c r="F165" i="13"/>
  <c r="H165" i="13"/>
  <c r="I165" i="13"/>
  <c r="J165" i="13"/>
  <c r="K165" i="13"/>
  <c r="M165" i="13"/>
  <c r="O165" i="13"/>
  <c r="U165" i="13"/>
  <c r="V165" i="13"/>
  <c r="Y165" i="13"/>
  <c r="D165" i="3" s="1"/>
  <c r="AB165" i="13"/>
  <c r="AC165" i="13" s="1"/>
  <c r="G165" i="3" s="1"/>
  <c r="AD165" i="13"/>
  <c r="AH165" i="13"/>
  <c r="AI165" i="13"/>
  <c r="AJ165" i="13"/>
  <c r="AN165" i="13"/>
  <c r="AP165" i="13"/>
  <c r="AG165" i="2" s="1"/>
  <c r="AQ165" i="13"/>
  <c r="AR165" i="13"/>
  <c r="BI165" i="13" s="1"/>
  <c r="Q165" i="3" s="1"/>
  <c r="AS165" i="13"/>
  <c r="BJ165" i="13" s="1"/>
  <c r="R165" i="3" s="1"/>
  <c r="AT165" i="13"/>
  <c r="AU165" i="13"/>
  <c r="AV165" i="13"/>
  <c r="BA165" i="13" s="1"/>
  <c r="M165" i="3" s="1"/>
  <c r="AW165" i="13"/>
  <c r="BB165" i="13" s="1"/>
  <c r="N165" i="3" s="1"/>
  <c r="AX165" i="13"/>
  <c r="BC165" i="13" s="1"/>
  <c r="O165" i="3" s="1"/>
  <c r="AY165" i="13"/>
  <c r="AZ165" i="13"/>
  <c r="BP165" i="13"/>
  <c r="BQ165" i="13" s="1"/>
  <c r="T165" i="3" s="1"/>
  <c r="BR165" i="13"/>
  <c r="U165" i="3" s="1"/>
  <c r="BS165" i="13"/>
  <c r="V165" i="3" s="1"/>
  <c r="BT165" i="13"/>
  <c r="W165" i="3" s="1"/>
  <c r="BV165" i="13"/>
  <c r="BO165" i="2" s="1"/>
  <c r="BW165" i="13"/>
  <c r="BP165" i="2" s="1"/>
  <c r="BX165" i="13"/>
  <c r="BQ165" i="2" s="1"/>
  <c r="BY165" i="13"/>
  <c r="X165" i="3" s="1"/>
  <c r="BZ165" i="13"/>
  <c r="E165" i="4" s="1"/>
  <c r="CA165" i="13"/>
  <c r="F165" i="4" s="1"/>
  <c r="CB165" i="13"/>
  <c r="G165" i="4" s="1"/>
  <c r="A165" i="20"/>
  <c r="CC165" i="13"/>
  <c r="H165" i="4" s="1"/>
  <c r="CD165" i="13"/>
  <c r="I165" i="4" s="1"/>
  <c r="CE165" i="13"/>
  <c r="CF165" i="13"/>
  <c r="CG165" i="13"/>
  <c r="CM165" i="13"/>
  <c r="AA165" i="13" s="1"/>
  <c r="F165" i="3" s="1"/>
  <c r="CN165" i="13"/>
  <c r="T165" i="4" s="1"/>
  <c r="CO165" i="13"/>
  <c r="U165" i="4" s="1"/>
  <c r="CP165" i="13"/>
  <c r="CQ165" i="13"/>
  <c r="AA165" i="3" s="1"/>
  <c r="CR165" i="13"/>
  <c r="AB165" i="3" s="1"/>
  <c r="CT165" i="13"/>
  <c r="V165" i="4" s="1"/>
  <c r="CU165" i="13"/>
  <c r="W165" i="4" s="1"/>
  <c r="CV165" i="13"/>
  <c r="AA165" i="4" s="1"/>
  <c r="CW165" i="13"/>
  <c r="Y165" i="4" s="1"/>
  <c r="CX165" i="13"/>
  <c r="Z165" i="4" s="1"/>
  <c r="CY165" i="13"/>
  <c r="CZ165" i="13"/>
  <c r="AC165" i="3" s="1"/>
  <c r="DA165" i="13"/>
  <c r="DB165" i="13"/>
  <c r="DC165" i="13"/>
  <c r="BB165" i="4" s="1"/>
  <c r="DD165" i="13"/>
  <c r="BC165" i="4" s="1"/>
  <c r="DE165" i="13"/>
  <c r="DF165" i="13"/>
  <c r="DH165" i="13"/>
  <c r="AD165" i="3" s="1"/>
  <c r="DI165" i="13"/>
  <c r="AE165" i="3" s="1"/>
  <c r="DJ165" i="13"/>
  <c r="AF165" i="3" s="1"/>
  <c r="DK165" i="13"/>
  <c r="DL165" i="13"/>
  <c r="DM165" i="13"/>
  <c r="DN165" i="13"/>
  <c r="DO165" i="13"/>
  <c r="DP165" i="13" s="1"/>
  <c r="DQ165" i="13"/>
  <c r="DR165" i="13" s="1"/>
  <c r="DS165" i="13"/>
  <c r="B165" i="7" s="1"/>
  <c r="DT165" i="13"/>
  <c r="C165" i="7" s="1"/>
  <c r="DU165" i="13"/>
  <c r="D165" i="7" s="1"/>
  <c r="DV165" i="13"/>
  <c r="E165" i="7" s="1"/>
  <c r="DW165" i="13"/>
  <c r="DX165" i="13"/>
  <c r="DY165" i="13"/>
  <c r="DZ165" i="13"/>
  <c r="EF165" i="13"/>
  <c r="B165" i="10" s="1"/>
  <c r="EG165" i="13"/>
  <c r="C165" i="10" s="1"/>
  <c r="EH165" i="13"/>
  <c r="D165" i="10" s="1"/>
  <c r="EI165" i="13"/>
  <c r="E165" i="10" s="1"/>
  <c r="EJ165" i="13"/>
  <c r="F165" i="10" s="1"/>
  <c r="EK165" i="13"/>
  <c r="G165" i="10" s="1"/>
  <c r="EL165" i="13"/>
  <c r="H165" i="10" s="1"/>
  <c r="EM165" i="13"/>
  <c r="I165" i="10" s="1"/>
  <c r="EN165" i="13"/>
  <c r="J165" i="10" s="1"/>
  <c r="A166" i="13"/>
  <c r="A166" i="2" s="1"/>
  <c r="B166" i="13"/>
  <c r="C166" i="13"/>
  <c r="E166" i="13"/>
  <c r="F166" i="13"/>
  <c r="H166" i="13"/>
  <c r="I166" i="13"/>
  <c r="I166" i="2" s="1"/>
  <c r="J166" i="13"/>
  <c r="W166" i="13" s="1"/>
  <c r="X166" i="13" s="1"/>
  <c r="K166" i="13"/>
  <c r="M166" i="13"/>
  <c r="O166" i="13"/>
  <c r="U166" i="13"/>
  <c r="V166" i="13"/>
  <c r="Y166" i="13"/>
  <c r="D166" i="3" s="1"/>
  <c r="AB166" i="13"/>
  <c r="AD166" i="13"/>
  <c r="AG166" i="13" s="1"/>
  <c r="Z166" i="2" s="1"/>
  <c r="AH166" i="13"/>
  <c r="AI166" i="13"/>
  <c r="AJ166" i="13"/>
  <c r="AN166" i="13"/>
  <c r="AO166" i="13" s="1"/>
  <c r="J166" i="3" s="1"/>
  <c r="AP166" i="13"/>
  <c r="AG166" i="2" s="1"/>
  <c r="AQ166" i="13"/>
  <c r="AR166" i="13"/>
  <c r="BI166" i="13" s="1"/>
  <c r="Q166" i="3" s="1"/>
  <c r="AS166" i="13"/>
  <c r="BN166" i="13" s="1"/>
  <c r="BL166" i="2" s="1"/>
  <c r="AT166" i="13"/>
  <c r="AU166" i="13"/>
  <c r="AV166" i="13"/>
  <c r="BE166" i="13" s="1"/>
  <c r="BF166" i="2" s="1"/>
  <c r="AW166" i="13"/>
  <c r="BF166" i="13" s="1"/>
  <c r="AX166" i="13"/>
  <c r="BC166" i="13" s="1"/>
  <c r="O166" i="3" s="1"/>
  <c r="AY166" i="13"/>
  <c r="BD166" i="13" s="1"/>
  <c r="AZ166" i="13"/>
  <c r="BP166" i="13"/>
  <c r="BR166" i="13"/>
  <c r="U166" i="3" s="1"/>
  <c r="BS166" i="13"/>
  <c r="V166" i="3" s="1"/>
  <c r="BT166" i="13"/>
  <c r="W166" i="3" s="1"/>
  <c r="BV166" i="13"/>
  <c r="BO166" i="2" s="1"/>
  <c r="BW166" i="13"/>
  <c r="BP166" i="2" s="1"/>
  <c r="BX166" i="13"/>
  <c r="BY166" i="13"/>
  <c r="X166" i="3" s="1"/>
  <c r="BZ166" i="13"/>
  <c r="E166" i="4" s="1"/>
  <c r="CA166" i="13"/>
  <c r="F166" i="4" s="1"/>
  <c r="CB166" i="13"/>
  <c r="G166" i="4" s="1"/>
  <c r="CC166" i="13"/>
  <c r="H166" i="4" s="1"/>
  <c r="CD166" i="13"/>
  <c r="I166" i="4" s="1"/>
  <c r="CE166" i="13"/>
  <c r="CF166" i="13"/>
  <c r="CG166" i="13"/>
  <c r="CM166" i="13"/>
  <c r="AA166" i="13" s="1"/>
  <c r="F166" i="3" s="1"/>
  <c r="CN166" i="13"/>
  <c r="T166" i="4" s="1"/>
  <c r="CO166" i="13"/>
  <c r="U166" i="4" s="1"/>
  <c r="CP166" i="13"/>
  <c r="CQ166" i="13"/>
  <c r="AA166" i="3" s="1"/>
  <c r="CR166" i="13"/>
  <c r="CT166" i="13"/>
  <c r="V166" i="4" s="1"/>
  <c r="CU166" i="13"/>
  <c r="W166" i="4" s="1"/>
  <c r="CV166" i="13"/>
  <c r="AA166" i="4" s="1"/>
  <c r="CW166" i="13"/>
  <c r="Y166" i="4" s="1"/>
  <c r="CX166" i="13"/>
  <c r="Z166" i="4" s="1"/>
  <c r="CY166" i="13"/>
  <c r="CZ166" i="13"/>
  <c r="AC166" i="3" s="1"/>
  <c r="DA166" i="13"/>
  <c r="DB166" i="13"/>
  <c r="DC166" i="13"/>
  <c r="BB166" i="4" s="1"/>
  <c r="DD166" i="13"/>
  <c r="BC166" i="4" s="1"/>
  <c r="DE166" i="13"/>
  <c r="DF166" i="13"/>
  <c r="DH166" i="13"/>
  <c r="AD166" i="3" s="1"/>
  <c r="DI166" i="13"/>
  <c r="AE166" i="3" s="1"/>
  <c r="DJ166" i="13"/>
  <c r="AF166" i="3" s="1"/>
  <c r="DK166" i="13"/>
  <c r="DL166" i="13"/>
  <c r="DM166" i="13"/>
  <c r="DN166" i="13"/>
  <c r="DO166" i="13"/>
  <c r="DP166" i="13" s="1"/>
  <c r="DQ166" i="13"/>
  <c r="DR166" i="13" s="1"/>
  <c r="DS166" i="13"/>
  <c r="B166" i="7" s="1"/>
  <c r="DT166" i="13"/>
  <c r="C166" i="7" s="1"/>
  <c r="DU166" i="13"/>
  <c r="D166" i="7" s="1"/>
  <c r="DV166" i="13"/>
  <c r="E166" i="7" s="1"/>
  <c r="DW166" i="13"/>
  <c r="DX166" i="13"/>
  <c r="DY166" i="13"/>
  <c r="DZ166" i="13"/>
  <c r="EF166" i="13"/>
  <c r="B166" i="10" s="1"/>
  <c r="EG166" i="13"/>
  <c r="C166" i="10" s="1"/>
  <c r="EH166" i="13"/>
  <c r="D166" i="10" s="1"/>
  <c r="EI166" i="13"/>
  <c r="E166" i="10" s="1"/>
  <c r="EJ166" i="13"/>
  <c r="F166" i="10" s="1"/>
  <c r="EK166" i="13"/>
  <c r="G166" i="10" s="1"/>
  <c r="EL166" i="13"/>
  <c r="H166" i="10" s="1"/>
  <c r="EM166" i="13"/>
  <c r="I166" i="10" s="1"/>
  <c r="EN166" i="13"/>
  <c r="J166" i="10" s="1"/>
  <c r="A167" i="13"/>
  <c r="A167" i="2" s="1"/>
  <c r="B167" i="13"/>
  <c r="C167" i="13"/>
  <c r="E167" i="13"/>
  <c r="F167" i="13"/>
  <c r="H167" i="13"/>
  <c r="H167" i="2" s="1"/>
  <c r="I167" i="13"/>
  <c r="I167" i="2" s="1"/>
  <c r="J167" i="13"/>
  <c r="W167" i="13" s="1"/>
  <c r="X167" i="13" s="1"/>
  <c r="K167" i="13"/>
  <c r="M167" i="13"/>
  <c r="O167" i="13"/>
  <c r="U167" i="13"/>
  <c r="V167" i="13"/>
  <c r="Y167" i="13"/>
  <c r="D167" i="3" s="1"/>
  <c r="AB167" i="13"/>
  <c r="AD167" i="13"/>
  <c r="AE167" i="13" s="1"/>
  <c r="H167" i="3" s="1"/>
  <c r="AH167" i="13"/>
  <c r="AI167" i="13"/>
  <c r="AJ167" i="13"/>
  <c r="AN167" i="13"/>
  <c r="AO167" i="13" s="1"/>
  <c r="J167" i="3" s="1"/>
  <c r="AP167" i="13"/>
  <c r="AG167" i="2" s="1"/>
  <c r="AQ167" i="13"/>
  <c r="AR167" i="13"/>
  <c r="AS167" i="13"/>
  <c r="BJ167" i="13" s="1"/>
  <c r="R167" i="3" s="1"/>
  <c r="AT167" i="13"/>
  <c r="BO167" i="13" s="1"/>
  <c r="BM167" i="2" s="1"/>
  <c r="AU167" i="13"/>
  <c r="AV167" i="13"/>
  <c r="AW167" i="13"/>
  <c r="BB167" i="13" s="1"/>
  <c r="N167" i="3" s="1"/>
  <c r="AX167" i="13"/>
  <c r="BG167" i="13" s="1"/>
  <c r="BH167" i="2" s="1"/>
  <c r="AY167" i="13"/>
  <c r="AZ167" i="13"/>
  <c r="BP167" i="13"/>
  <c r="BQ167" i="13" s="1"/>
  <c r="T167" i="3" s="1"/>
  <c r="BR167" i="13"/>
  <c r="U167" i="3" s="1"/>
  <c r="BS167" i="13"/>
  <c r="V167" i="3" s="1"/>
  <c r="BT167" i="13"/>
  <c r="W167" i="3" s="1"/>
  <c r="BV167" i="13"/>
  <c r="BO167" i="2" s="1"/>
  <c r="BW167" i="13"/>
  <c r="BP167" i="2" s="1"/>
  <c r="BX167" i="13"/>
  <c r="BY167" i="13"/>
  <c r="X167" i="3" s="1"/>
  <c r="BZ167" i="13"/>
  <c r="E167" i="4" s="1"/>
  <c r="CA167" i="13"/>
  <c r="F167" i="4" s="1"/>
  <c r="CB167" i="13"/>
  <c r="G167" i="4" s="1"/>
  <c r="CC167" i="13"/>
  <c r="H167" i="4" s="1"/>
  <c r="CD167" i="13"/>
  <c r="I167" i="4" s="1"/>
  <c r="CE167" i="13"/>
  <c r="CF167" i="13"/>
  <c r="CG167" i="13"/>
  <c r="CM167" i="13"/>
  <c r="AA167" i="13" s="1"/>
  <c r="F167" i="3" s="1"/>
  <c r="CN167" i="13"/>
  <c r="T167" i="4" s="1"/>
  <c r="CO167" i="13"/>
  <c r="U167" i="4" s="1"/>
  <c r="CP167" i="13"/>
  <c r="CQ167" i="13"/>
  <c r="AA167" i="3" s="1"/>
  <c r="CR167" i="13"/>
  <c r="AB167" i="3" s="1"/>
  <c r="CT167" i="13"/>
  <c r="V167" i="4" s="1"/>
  <c r="CU167" i="13"/>
  <c r="CV167" i="13"/>
  <c r="AA167" i="4" s="1"/>
  <c r="CW167" i="13"/>
  <c r="Y167" i="4" s="1"/>
  <c r="CX167" i="13"/>
  <c r="Z167" i="4" s="1"/>
  <c r="CY167" i="13"/>
  <c r="CZ167" i="13"/>
  <c r="AC167" i="3" s="1"/>
  <c r="DA167" i="13"/>
  <c r="DB167" i="13"/>
  <c r="DC167" i="13"/>
  <c r="BB167" i="4" s="1"/>
  <c r="DD167" i="13"/>
  <c r="BC167" i="4" s="1"/>
  <c r="DE167" i="13"/>
  <c r="DF167" i="13"/>
  <c r="DH167" i="13"/>
  <c r="AD167" i="3" s="1"/>
  <c r="DI167" i="13"/>
  <c r="AE167" i="3" s="1"/>
  <c r="DJ167" i="13"/>
  <c r="AF167" i="3" s="1"/>
  <c r="DK167" i="13"/>
  <c r="DL167" i="13"/>
  <c r="DM167" i="13"/>
  <c r="DN167" i="13"/>
  <c r="DO167" i="13"/>
  <c r="DP167" i="13" s="1"/>
  <c r="DQ167" i="13"/>
  <c r="DR167" i="13" s="1"/>
  <c r="DS167" i="13"/>
  <c r="B167" i="7" s="1"/>
  <c r="DT167" i="13"/>
  <c r="C167" i="7" s="1"/>
  <c r="DU167" i="13"/>
  <c r="D167" i="7" s="1"/>
  <c r="DV167" i="13"/>
  <c r="E167" i="7" s="1"/>
  <c r="DW167" i="13"/>
  <c r="DX167" i="13"/>
  <c r="DY167" i="13"/>
  <c r="DZ167" i="13"/>
  <c r="EF167" i="13"/>
  <c r="B167" i="10" s="1"/>
  <c r="EG167" i="13"/>
  <c r="C167" i="10" s="1"/>
  <c r="EH167" i="13"/>
  <c r="D167" i="10" s="1"/>
  <c r="EI167" i="13"/>
  <c r="E167" i="10" s="1"/>
  <c r="EJ167" i="13"/>
  <c r="F167" i="10" s="1"/>
  <c r="EK167" i="13"/>
  <c r="G167" i="10" s="1"/>
  <c r="EL167" i="13"/>
  <c r="H167" i="10" s="1"/>
  <c r="EM167" i="13"/>
  <c r="I167" i="10" s="1"/>
  <c r="EN167" i="13"/>
  <c r="J167" i="10" s="1"/>
  <c r="A168" i="13"/>
  <c r="A168" i="2" s="1"/>
  <c r="B168" i="13"/>
  <c r="C168" i="13"/>
  <c r="E168" i="13"/>
  <c r="F168" i="13"/>
  <c r="H168" i="13"/>
  <c r="I168" i="13"/>
  <c r="I168" i="2" s="1"/>
  <c r="J168" i="13"/>
  <c r="W168" i="13" s="1"/>
  <c r="X168" i="13" s="1"/>
  <c r="K168" i="13"/>
  <c r="M168" i="13"/>
  <c r="O168" i="13"/>
  <c r="U168" i="13"/>
  <c r="V168" i="13"/>
  <c r="Y168" i="13"/>
  <c r="D168" i="3" s="1"/>
  <c r="AB168" i="13"/>
  <c r="AC168" i="13" s="1"/>
  <c r="G168" i="3" s="1"/>
  <c r="AD168" i="13"/>
  <c r="Y168" i="2" s="1"/>
  <c r="AH168" i="13"/>
  <c r="AI168" i="13"/>
  <c r="AJ168" i="13"/>
  <c r="AN168" i="13"/>
  <c r="AO168" i="13" s="1"/>
  <c r="J168" i="3" s="1"/>
  <c r="AP168" i="13"/>
  <c r="AG168" i="2" s="1"/>
  <c r="AQ168" i="13"/>
  <c r="AR168" i="13"/>
  <c r="BI168" i="13" s="1"/>
  <c r="Q168" i="3" s="1"/>
  <c r="AS168" i="13"/>
  <c r="BJ168" i="13" s="1"/>
  <c r="R168" i="3" s="1"/>
  <c r="AT168" i="13"/>
  <c r="BO168" i="13" s="1"/>
  <c r="BM168" i="2" s="1"/>
  <c r="AU168" i="13"/>
  <c r="AV168" i="13"/>
  <c r="BA168" i="13" s="1"/>
  <c r="M168" i="3" s="1"/>
  <c r="AW168" i="13"/>
  <c r="AX168" i="13"/>
  <c r="BC168" i="13" s="1"/>
  <c r="O168" i="3" s="1"/>
  <c r="AY168" i="13"/>
  <c r="AZ168" i="13"/>
  <c r="BP168" i="13"/>
  <c r="BQ168" i="13" s="1"/>
  <c r="T168" i="3" s="1"/>
  <c r="BR168" i="13"/>
  <c r="U168" i="3" s="1"/>
  <c r="BS168" i="13"/>
  <c r="V168" i="3" s="1"/>
  <c r="BT168" i="13"/>
  <c r="W168" i="3" s="1"/>
  <c r="BV168" i="13"/>
  <c r="BO168" i="2" s="1"/>
  <c r="BW168" i="13"/>
  <c r="BP168" i="2" s="1"/>
  <c r="BX168" i="13"/>
  <c r="BY168" i="13"/>
  <c r="X168" i="3" s="1"/>
  <c r="BZ168" i="13"/>
  <c r="E168" i="4" s="1"/>
  <c r="CA168" i="13"/>
  <c r="F168" i="4" s="1"/>
  <c r="CB168" i="13"/>
  <c r="G168" i="4" s="1"/>
  <c r="CC168" i="13"/>
  <c r="H168" i="4" s="1"/>
  <c r="CD168" i="13"/>
  <c r="I168" i="4" s="1"/>
  <c r="CE168" i="13"/>
  <c r="CF168" i="13"/>
  <c r="CG168" i="13"/>
  <c r="CM168" i="13"/>
  <c r="AA168" i="13" s="1"/>
  <c r="F168" i="3" s="1"/>
  <c r="CN168" i="13"/>
  <c r="T168" i="4" s="1"/>
  <c r="CO168" i="13"/>
  <c r="U168" i="4" s="1"/>
  <c r="CP168" i="13"/>
  <c r="CQ168" i="13"/>
  <c r="AA168" i="3" s="1"/>
  <c r="CR168" i="13"/>
  <c r="AB168" i="3" s="1"/>
  <c r="CT168" i="13"/>
  <c r="V168" i="4" s="1"/>
  <c r="CU168" i="13"/>
  <c r="W168" i="4" s="1"/>
  <c r="CV168" i="13"/>
  <c r="AA168" i="4" s="1"/>
  <c r="CW168" i="13"/>
  <c r="Y168" i="4" s="1"/>
  <c r="CX168" i="13"/>
  <c r="Z168" i="4" s="1"/>
  <c r="CY168" i="13"/>
  <c r="CZ168" i="13"/>
  <c r="AC168" i="3" s="1"/>
  <c r="DA168" i="13"/>
  <c r="DB168" i="13"/>
  <c r="DC168" i="13"/>
  <c r="BB168" i="4" s="1"/>
  <c r="DD168" i="13"/>
  <c r="BC168" i="4" s="1"/>
  <c r="DE168" i="13"/>
  <c r="DF168" i="13"/>
  <c r="DH168" i="13"/>
  <c r="AD168" i="3" s="1"/>
  <c r="DI168" i="13"/>
  <c r="AE168" i="3" s="1"/>
  <c r="DJ168" i="13"/>
  <c r="AF168" i="3" s="1"/>
  <c r="DK168" i="13"/>
  <c r="DL168" i="13"/>
  <c r="DM168" i="13"/>
  <c r="DN168" i="13"/>
  <c r="DO168" i="13"/>
  <c r="DP168" i="13" s="1"/>
  <c r="DQ168" i="13"/>
  <c r="DR168" i="13" s="1"/>
  <c r="DS168" i="13"/>
  <c r="B168" i="7" s="1"/>
  <c r="DT168" i="13"/>
  <c r="C168" i="7" s="1"/>
  <c r="DU168" i="13"/>
  <c r="D168" i="7" s="1"/>
  <c r="DV168" i="13"/>
  <c r="E168" i="7" s="1"/>
  <c r="DW168" i="13"/>
  <c r="DX168" i="13"/>
  <c r="DY168" i="13"/>
  <c r="DZ168" i="13"/>
  <c r="EF168" i="13"/>
  <c r="B168" i="10" s="1"/>
  <c r="EG168" i="13"/>
  <c r="C168" i="10" s="1"/>
  <c r="EH168" i="13"/>
  <c r="D168" i="10" s="1"/>
  <c r="EI168" i="13"/>
  <c r="E168" i="10" s="1"/>
  <c r="EJ168" i="13"/>
  <c r="F168" i="10" s="1"/>
  <c r="EK168" i="13"/>
  <c r="G168" i="10" s="1"/>
  <c r="EL168" i="13"/>
  <c r="H168" i="10" s="1"/>
  <c r="EM168" i="13"/>
  <c r="I168" i="10" s="1"/>
  <c r="EN168" i="13"/>
  <c r="J168" i="10" s="1"/>
  <c r="A169" i="13"/>
  <c r="A169" i="2" s="1"/>
  <c r="B169" i="13"/>
  <c r="C169" i="13"/>
  <c r="E169" i="13"/>
  <c r="F169" i="13"/>
  <c r="H169" i="13"/>
  <c r="I169" i="13"/>
  <c r="I169" i="2" s="1"/>
  <c r="J169" i="13"/>
  <c r="W169" i="13" s="1"/>
  <c r="K169" i="13"/>
  <c r="M169" i="13"/>
  <c r="O169" i="13"/>
  <c r="U169" i="13"/>
  <c r="V169" i="13"/>
  <c r="Y169" i="13"/>
  <c r="D169" i="3" s="1"/>
  <c r="AH169" i="13"/>
  <c r="AI169" i="13"/>
  <c r="AJ169" i="13"/>
  <c r="AP169" i="13"/>
  <c r="AQ169" i="13"/>
  <c r="AZ169" i="13"/>
  <c r="AR169" i="13"/>
  <c r="BM169" i="13" s="1"/>
  <c r="BK169" i="2" s="1"/>
  <c r="AS169" i="13"/>
  <c r="AT169" i="13"/>
  <c r="AU169" i="13"/>
  <c r="AV169" i="13"/>
  <c r="BA169" i="13" s="1"/>
  <c r="M169" i="3" s="1"/>
  <c r="AW169" i="13"/>
  <c r="AX169" i="13"/>
  <c r="BG169" i="13" s="1"/>
  <c r="BH169" i="2" s="1"/>
  <c r="AY169" i="13"/>
  <c r="BD169" i="13" s="1"/>
  <c r="BE169" i="2" s="1"/>
  <c r="BP169" i="13"/>
  <c r="BQ169" i="13" s="1"/>
  <c r="T169" i="3" s="1"/>
  <c r="BR169" i="13"/>
  <c r="U169" i="3" s="1"/>
  <c r="BS169" i="13"/>
  <c r="V169" i="3" s="1"/>
  <c r="BT169" i="13"/>
  <c r="W169" i="3" s="1"/>
  <c r="BV169" i="13"/>
  <c r="BO169" i="2" s="1"/>
  <c r="BW169" i="13"/>
  <c r="BX169" i="13"/>
  <c r="BQ169" i="2" s="1"/>
  <c r="BY169" i="13"/>
  <c r="X169" i="3" s="1"/>
  <c r="BZ169" i="13"/>
  <c r="E169" i="4" s="1"/>
  <c r="CA169" i="13"/>
  <c r="F169" i="4" s="1"/>
  <c r="CB169" i="13"/>
  <c r="G169" i="4" s="1"/>
  <c r="CC169" i="13"/>
  <c r="H169" i="4" s="1"/>
  <c r="CD169" i="13"/>
  <c r="I169" i="4" s="1"/>
  <c r="CE169" i="13"/>
  <c r="CF169" i="13"/>
  <c r="CG169" i="13"/>
  <c r="CM169" i="13"/>
  <c r="AA169" i="13" s="1"/>
  <c r="F169" i="3" s="1"/>
  <c r="CN169" i="13"/>
  <c r="T169" i="4" s="1"/>
  <c r="CO169" i="13"/>
  <c r="U169" i="4" s="1"/>
  <c r="CP169" i="13"/>
  <c r="CQ169" i="13"/>
  <c r="AA169" i="3" s="1"/>
  <c r="CR169" i="13"/>
  <c r="AB169" i="3" s="1"/>
  <c r="CT169" i="13"/>
  <c r="V169" i="4" s="1"/>
  <c r="CU169" i="13"/>
  <c r="CV169" i="13"/>
  <c r="AA169" i="4" s="1"/>
  <c r="CW169" i="13"/>
  <c r="Y169" i="4" s="1"/>
  <c r="CX169" i="13"/>
  <c r="Z169" i="4" s="1"/>
  <c r="CY169" i="13"/>
  <c r="CZ169" i="13"/>
  <c r="AC169" i="3" s="1"/>
  <c r="DA169" i="13"/>
  <c r="DB169" i="13"/>
  <c r="DC169" i="13"/>
  <c r="BB169" i="4" s="1"/>
  <c r="DD169" i="13"/>
  <c r="BC169" i="4" s="1"/>
  <c r="DE169" i="13"/>
  <c r="DF169" i="13"/>
  <c r="DH169" i="13"/>
  <c r="AD169" i="3" s="1"/>
  <c r="DI169" i="13"/>
  <c r="AE169" i="3" s="1"/>
  <c r="DJ169" i="13"/>
  <c r="AF169" i="3" s="1"/>
  <c r="DK169" i="13"/>
  <c r="DL169" i="13"/>
  <c r="DM169" i="13"/>
  <c r="DN169" i="13"/>
  <c r="DO169" i="13"/>
  <c r="DP169" i="13" s="1"/>
  <c r="DQ169" i="13"/>
  <c r="DR169" i="13" s="1"/>
  <c r="DS169" i="13"/>
  <c r="B169" i="7" s="1"/>
  <c r="DT169" i="13"/>
  <c r="C169" i="7" s="1"/>
  <c r="DU169" i="13"/>
  <c r="D169" i="7" s="1"/>
  <c r="DV169" i="13"/>
  <c r="E169" i="7" s="1"/>
  <c r="DW169" i="13"/>
  <c r="DX169" i="13"/>
  <c r="DY169" i="13"/>
  <c r="DZ169" i="13"/>
  <c r="EF169" i="13"/>
  <c r="B169" i="10" s="1"/>
  <c r="EG169" i="13"/>
  <c r="C169" i="10" s="1"/>
  <c r="EH169" i="13"/>
  <c r="D169" i="10" s="1"/>
  <c r="EI169" i="13"/>
  <c r="E169" i="10" s="1"/>
  <c r="EJ169" i="13"/>
  <c r="F169" i="10" s="1"/>
  <c r="EK169" i="13"/>
  <c r="G169" i="10" s="1"/>
  <c r="EL169" i="13"/>
  <c r="H169" i="10" s="1"/>
  <c r="EM169" i="13"/>
  <c r="I169" i="10" s="1"/>
  <c r="EN169" i="13"/>
  <c r="J169" i="10" s="1"/>
  <c r="A170" i="13"/>
  <c r="B170" i="13"/>
  <c r="C170" i="13"/>
  <c r="E170" i="13"/>
  <c r="F170" i="13"/>
  <c r="H170" i="13"/>
  <c r="H170" i="2" s="1"/>
  <c r="I170" i="13"/>
  <c r="I170" i="2" s="1"/>
  <c r="J170" i="13"/>
  <c r="W170" i="13" s="1"/>
  <c r="X170" i="13" s="1"/>
  <c r="K170" i="13"/>
  <c r="M170" i="13"/>
  <c r="O170" i="13"/>
  <c r="U170" i="13"/>
  <c r="V170" i="13"/>
  <c r="Y170" i="13"/>
  <c r="D170" i="3" s="1"/>
  <c r="AB170" i="13"/>
  <c r="AC170" i="13" s="1"/>
  <c r="G170" i="3" s="1"/>
  <c r="AD170" i="13"/>
  <c r="AG170" i="13" s="1"/>
  <c r="Z170" i="2" s="1"/>
  <c r="AH170" i="13"/>
  <c r="AI170" i="13"/>
  <c r="AJ170" i="13"/>
  <c r="AN170" i="13"/>
  <c r="AO170" i="13" s="1"/>
  <c r="J170" i="3" s="1"/>
  <c r="AP170" i="13"/>
  <c r="AQ170" i="13"/>
  <c r="AR170" i="13"/>
  <c r="AS170" i="13"/>
  <c r="BN170" i="13" s="1"/>
  <c r="BL170" i="2" s="1"/>
  <c r="AT170" i="13"/>
  <c r="AU170" i="13"/>
  <c r="AY170" i="13"/>
  <c r="AV170" i="13"/>
  <c r="BE170" i="13" s="1"/>
  <c r="BF170" i="2" s="1"/>
  <c r="AW170" i="13"/>
  <c r="AX170" i="13"/>
  <c r="BC170" i="13" s="1"/>
  <c r="O170" i="3" s="1"/>
  <c r="AZ170" i="13"/>
  <c r="BP170" i="13"/>
  <c r="BU170" i="13" s="1"/>
  <c r="BN170" i="2" s="1"/>
  <c r="BR170" i="13"/>
  <c r="U170" i="3" s="1"/>
  <c r="BS170" i="13"/>
  <c r="V170" i="3" s="1"/>
  <c r="BT170" i="13"/>
  <c r="W170" i="3" s="1"/>
  <c r="BV170" i="13"/>
  <c r="BO170" i="2" s="1"/>
  <c r="BW170" i="13"/>
  <c r="BX170" i="13"/>
  <c r="BQ170" i="2" s="1"/>
  <c r="BY170" i="13"/>
  <c r="X170" i="3" s="1"/>
  <c r="BZ170" i="13"/>
  <c r="E170" i="4" s="1"/>
  <c r="CA170" i="13"/>
  <c r="F170" i="4" s="1"/>
  <c r="CB170" i="13"/>
  <c r="G170" i="4" s="1"/>
  <c r="CC170" i="13"/>
  <c r="H170" i="4" s="1"/>
  <c r="CD170" i="13"/>
  <c r="I170" i="4" s="1"/>
  <c r="CE170" i="13"/>
  <c r="CF170" i="13"/>
  <c r="CG170" i="13"/>
  <c r="CM170" i="13"/>
  <c r="AA170" i="13" s="1"/>
  <c r="F170" i="3" s="1"/>
  <c r="CN170" i="13"/>
  <c r="T170" i="4" s="1"/>
  <c r="CO170" i="13"/>
  <c r="U170" i="4" s="1"/>
  <c r="CP170" i="13"/>
  <c r="CQ170" i="13"/>
  <c r="AA170" i="3" s="1"/>
  <c r="CR170" i="13"/>
  <c r="AB170" i="3" s="1"/>
  <c r="CT170" i="13"/>
  <c r="V170" i="4" s="1"/>
  <c r="CU170" i="13"/>
  <c r="W170" i="4" s="1"/>
  <c r="CV170" i="13"/>
  <c r="AA170" i="4" s="1"/>
  <c r="CW170" i="13"/>
  <c r="Y170" i="4" s="1"/>
  <c r="CX170" i="13"/>
  <c r="Z170" i="4" s="1"/>
  <c r="CY170" i="13"/>
  <c r="CZ170" i="13"/>
  <c r="AC170" i="3" s="1"/>
  <c r="DA170" i="13"/>
  <c r="DB170" i="13"/>
  <c r="DC170" i="13"/>
  <c r="BB170" i="4" s="1"/>
  <c r="DD170" i="13"/>
  <c r="BC170" i="4" s="1"/>
  <c r="DE170" i="13"/>
  <c r="DF170" i="13"/>
  <c r="DH170" i="13"/>
  <c r="AD170" i="3" s="1"/>
  <c r="DI170" i="13"/>
  <c r="AE170" i="3" s="1"/>
  <c r="DJ170" i="13"/>
  <c r="AF170" i="3" s="1"/>
  <c r="DK170" i="13"/>
  <c r="DL170" i="13"/>
  <c r="DM170" i="13"/>
  <c r="DN170" i="13"/>
  <c r="DO170" i="13"/>
  <c r="DP170" i="13" s="1"/>
  <c r="DQ170" i="13"/>
  <c r="DR170" i="13" s="1"/>
  <c r="DS170" i="13"/>
  <c r="B170" i="7" s="1"/>
  <c r="DT170" i="13"/>
  <c r="C170" i="7" s="1"/>
  <c r="DU170" i="13"/>
  <c r="D170" i="7" s="1"/>
  <c r="DV170" i="13"/>
  <c r="E170" i="7" s="1"/>
  <c r="DW170" i="13"/>
  <c r="DX170" i="13"/>
  <c r="DY170" i="13"/>
  <c r="DZ170" i="13"/>
  <c r="EF170" i="13"/>
  <c r="B170" i="10" s="1"/>
  <c r="EG170" i="13"/>
  <c r="C170" i="10" s="1"/>
  <c r="EH170" i="13"/>
  <c r="D170" i="10" s="1"/>
  <c r="EI170" i="13"/>
  <c r="E170" i="10" s="1"/>
  <c r="EJ170" i="13"/>
  <c r="F170" i="10" s="1"/>
  <c r="EK170" i="13"/>
  <c r="G170" i="10" s="1"/>
  <c r="EL170" i="13"/>
  <c r="H170" i="10" s="1"/>
  <c r="EM170" i="13"/>
  <c r="I170" i="10" s="1"/>
  <c r="EN170" i="13"/>
  <c r="J170" i="10" s="1"/>
  <c r="A171" i="13"/>
  <c r="B171" i="13"/>
  <c r="C171" i="13"/>
  <c r="E171" i="13"/>
  <c r="F171" i="13"/>
  <c r="H171" i="13"/>
  <c r="H171" i="2" s="1"/>
  <c r="I171" i="13"/>
  <c r="I171" i="2" s="1"/>
  <c r="J171" i="13"/>
  <c r="W171" i="13" s="1"/>
  <c r="K171" i="13"/>
  <c r="M171" i="13"/>
  <c r="O171" i="13"/>
  <c r="U171" i="13"/>
  <c r="V171" i="13"/>
  <c r="Y171" i="13"/>
  <c r="D171" i="3" s="1"/>
  <c r="AH171" i="13"/>
  <c r="AI171" i="13"/>
  <c r="AJ171" i="13"/>
  <c r="AP171" i="13"/>
  <c r="AG171" i="2" s="1"/>
  <c r="AQ171" i="13"/>
  <c r="AR171" i="13"/>
  <c r="BI171" i="13" s="1"/>
  <c r="Q171" i="3" s="1"/>
  <c r="AS171" i="13"/>
  <c r="BJ171" i="13" s="1"/>
  <c r="R171" i="3" s="1"/>
  <c r="AT171" i="13"/>
  <c r="BO171" i="13" s="1"/>
  <c r="BM171" i="2" s="1"/>
  <c r="AU171" i="13"/>
  <c r="AV171" i="13"/>
  <c r="BE171" i="13" s="1"/>
  <c r="BF171" i="2" s="1"/>
  <c r="AW171" i="13"/>
  <c r="BB171" i="13" s="1"/>
  <c r="N171" i="3" s="1"/>
  <c r="AX171" i="13"/>
  <c r="AY171" i="13"/>
  <c r="AZ171" i="13"/>
  <c r="BP171" i="13"/>
  <c r="BQ171" i="13" s="1"/>
  <c r="BR171" i="13"/>
  <c r="U171" i="3" s="1"/>
  <c r="BS171" i="13"/>
  <c r="V171" i="3" s="1"/>
  <c r="BT171" i="13"/>
  <c r="W171" i="3" s="1"/>
  <c r="BV171" i="13"/>
  <c r="BW171" i="13"/>
  <c r="BP171" i="2" s="1"/>
  <c r="BX171" i="13"/>
  <c r="BQ171" i="2" s="1"/>
  <c r="BY171" i="13"/>
  <c r="X171" i="3" s="1"/>
  <c r="BZ171" i="13"/>
  <c r="E171" i="4" s="1"/>
  <c r="CA171" i="13"/>
  <c r="F171" i="4" s="1"/>
  <c r="CB171" i="13"/>
  <c r="G171" i="4" s="1"/>
  <c r="CC171" i="13"/>
  <c r="H171" i="4" s="1"/>
  <c r="CD171" i="13"/>
  <c r="I171" i="4" s="1"/>
  <c r="CE171" i="13"/>
  <c r="CF171" i="13"/>
  <c r="CG171" i="13"/>
  <c r="CM171" i="13"/>
  <c r="AA171" i="13" s="1"/>
  <c r="F171" i="3" s="1"/>
  <c r="CN171" i="13"/>
  <c r="T171" i="4" s="1"/>
  <c r="CO171" i="13"/>
  <c r="U171" i="4" s="1"/>
  <c r="CP171" i="13"/>
  <c r="CQ171" i="13"/>
  <c r="CR171" i="13"/>
  <c r="AB171" i="3" s="1"/>
  <c r="CT171" i="13"/>
  <c r="V171" i="4" s="1"/>
  <c r="CU171" i="13"/>
  <c r="W171" i="4" s="1"/>
  <c r="CV171" i="13"/>
  <c r="AA171" i="4" s="1"/>
  <c r="CW171" i="13"/>
  <c r="Y171" i="4" s="1"/>
  <c r="CX171" i="13"/>
  <c r="Z171" i="4" s="1"/>
  <c r="CY171" i="13"/>
  <c r="CZ171" i="13"/>
  <c r="AC171" i="3" s="1"/>
  <c r="DA171" i="13"/>
  <c r="DB171" i="13"/>
  <c r="DC171" i="13"/>
  <c r="BB171" i="4" s="1"/>
  <c r="DD171" i="13"/>
  <c r="BC171" i="4" s="1"/>
  <c r="DE171" i="13"/>
  <c r="DF171" i="13"/>
  <c r="DH171" i="13"/>
  <c r="AD171" i="3" s="1"/>
  <c r="DI171" i="13"/>
  <c r="AE171" i="3" s="1"/>
  <c r="DJ171" i="13"/>
  <c r="AF171" i="3" s="1"/>
  <c r="DK171" i="13"/>
  <c r="DL171" i="13"/>
  <c r="DM171" i="13"/>
  <c r="DN171" i="13"/>
  <c r="DO171" i="13"/>
  <c r="DP171" i="13" s="1"/>
  <c r="DQ171" i="13"/>
  <c r="DR171" i="13" s="1"/>
  <c r="DS171" i="13"/>
  <c r="B171" i="7" s="1"/>
  <c r="DT171" i="13"/>
  <c r="C171" i="7" s="1"/>
  <c r="DU171" i="13"/>
  <c r="D171" i="7" s="1"/>
  <c r="DV171" i="13"/>
  <c r="E171" i="7" s="1"/>
  <c r="DW171" i="13"/>
  <c r="DX171" i="13"/>
  <c r="DY171" i="13"/>
  <c r="DZ171" i="13"/>
  <c r="EF171" i="13"/>
  <c r="B171" i="10" s="1"/>
  <c r="EG171" i="13"/>
  <c r="C171" i="10" s="1"/>
  <c r="EH171" i="13"/>
  <c r="D171" i="10" s="1"/>
  <c r="EI171" i="13"/>
  <c r="E171" i="10" s="1"/>
  <c r="EJ171" i="13"/>
  <c r="F171" i="10" s="1"/>
  <c r="EK171" i="13"/>
  <c r="G171" i="10" s="1"/>
  <c r="EL171" i="13"/>
  <c r="H171" i="10" s="1"/>
  <c r="EM171" i="13"/>
  <c r="I171" i="10" s="1"/>
  <c r="EN171" i="13"/>
  <c r="J171" i="10" s="1"/>
  <c r="A172" i="13"/>
  <c r="A172" i="2" s="1"/>
  <c r="B172" i="13"/>
  <c r="C172" i="13"/>
  <c r="E172" i="13"/>
  <c r="F172" i="13"/>
  <c r="H172" i="13"/>
  <c r="H172" i="2" s="1"/>
  <c r="I172" i="13"/>
  <c r="I172" i="2" s="1"/>
  <c r="J172" i="13"/>
  <c r="K172" i="13"/>
  <c r="M172" i="13"/>
  <c r="O172" i="13"/>
  <c r="U172" i="13"/>
  <c r="V172" i="13"/>
  <c r="Y172" i="13"/>
  <c r="D172" i="3" s="1"/>
  <c r="AB172" i="13"/>
  <c r="AD172" i="13"/>
  <c r="AH172" i="13"/>
  <c r="AI172" i="13"/>
  <c r="AJ172" i="13"/>
  <c r="AN172" i="13"/>
  <c r="AP172" i="13"/>
  <c r="AG172" i="2" s="1"/>
  <c r="AQ172" i="13"/>
  <c r="AR172" i="13"/>
  <c r="BI172" i="13" s="1"/>
  <c r="Q172" i="3" s="1"/>
  <c r="AS172" i="13"/>
  <c r="BN172" i="13" s="1"/>
  <c r="BL172" i="2" s="1"/>
  <c r="AT172" i="13"/>
  <c r="AU172" i="13"/>
  <c r="AV172" i="13"/>
  <c r="BA172" i="13" s="1"/>
  <c r="M172" i="3" s="1"/>
  <c r="AW172" i="13"/>
  <c r="AX172" i="13"/>
  <c r="BC172" i="13" s="1"/>
  <c r="O172" i="3" s="1"/>
  <c r="AY172" i="13"/>
  <c r="BD172" i="13" s="1"/>
  <c r="BE172" i="2" s="1"/>
  <c r="AZ172" i="13"/>
  <c r="BJ172" i="13"/>
  <c r="R172" i="3" s="1"/>
  <c r="BP172" i="13"/>
  <c r="BQ172" i="13" s="1"/>
  <c r="T172" i="3" s="1"/>
  <c r="BR172" i="13"/>
  <c r="U172" i="3" s="1"/>
  <c r="BS172" i="13"/>
  <c r="V172" i="3" s="1"/>
  <c r="BT172" i="13"/>
  <c r="W172" i="3" s="1"/>
  <c r="BV172" i="13"/>
  <c r="BO172" i="2" s="1"/>
  <c r="BW172" i="13"/>
  <c r="BP172" i="2" s="1"/>
  <c r="BX172" i="13"/>
  <c r="BQ172" i="2" s="1"/>
  <c r="BY172" i="13"/>
  <c r="BZ172" i="13"/>
  <c r="E172" i="4" s="1"/>
  <c r="CA172" i="13"/>
  <c r="F172" i="4" s="1"/>
  <c r="CB172" i="13"/>
  <c r="G172" i="4" s="1"/>
  <c r="CC172" i="13"/>
  <c r="H172" i="4" s="1"/>
  <c r="CD172" i="13"/>
  <c r="I172" i="4" s="1"/>
  <c r="CE172" i="13"/>
  <c r="CF172" i="13"/>
  <c r="CG172" i="13"/>
  <c r="CM172" i="13"/>
  <c r="CN172" i="13"/>
  <c r="T172" i="4" s="1"/>
  <c r="CO172" i="13"/>
  <c r="U172" i="4" s="1"/>
  <c r="CP172" i="13"/>
  <c r="CQ172" i="13"/>
  <c r="AA172" i="3" s="1"/>
  <c r="CR172" i="13"/>
  <c r="AB172" i="3" s="1"/>
  <c r="CT172" i="13"/>
  <c r="V172" i="4" s="1"/>
  <c r="CU172" i="13"/>
  <c r="W172" i="4" s="1"/>
  <c r="CV172" i="13"/>
  <c r="AA172" i="4" s="1"/>
  <c r="CW172" i="13"/>
  <c r="Y172" i="4" s="1"/>
  <c r="CX172" i="13"/>
  <c r="Z172" i="4" s="1"/>
  <c r="CY172" i="13"/>
  <c r="CZ172" i="13"/>
  <c r="AC172" i="3" s="1"/>
  <c r="DA172" i="13"/>
  <c r="DB172" i="13"/>
  <c r="DC172" i="13"/>
  <c r="BB172" i="4" s="1"/>
  <c r="DD172" i="13"/>
  <c r="BC172" i="4" s="1"/>
  <c r="DE172" i="13"/>
  <c r="DF172" i="13"/>
  <c r="DH172" i="13"/>
  <c r="DI172" i="13"/>
  <c r="AE172" i="3" s="1"/>
  <c r="DJ172" i="13"/>
  <c r="AF172" i="3" s="1"/>
  <c r="DK172" i="13"/>
  <c r="DL172" i="13"/>
  <c r="DM172" i="13"/>
  <c r="DN172" i="13"/>
  <c r="DO172" i="13"/>
  <c r="DP172" i="13" s="1"/>
  <c r="DQ172" i="13"/>
  <c r="DR172" i="13" s="1"/>
  <c r="DS172" i="13"/>
  <c r="B172" i="7" s="1"/>
  <c r="DT172" i="13"/>
  <c r="C172" i="7" s="1"/>
  <c r="DU172" i="13"/>
  <c r="D172" i="7" s="1"/>
  <c r="DV172" i="13"/>
  <c r="E172" i="7" s="1"/>
  <c r="DW172" i="13"/>
  <c r="DX172" i="13"/>
  <c r="DY172" i="13"/>
  <c r="DZ172" i="13"/>
  <c r="EF172" i="13"/>
  <c r="B172" i="10" s="1"/>
  <c r="EG172" i="13"/>
  <c r="C172" i="10" s="1"/>
  <c r="EH172" i="13"/>
  <c r="D172" i="10" s="1"/>
  <c r="EI172" i="13"/>
  <c r="E172" i="10" s="1"/>
  <c r="EJ172" i="13"/>
  <c r="F172" i="10" s="1"/>
  <c r="EK172" i="13"/>
  <c r="G172" i="10" s="1"/>
  <c r="EL172" i="13"/>
  <c r="H172" i="10" s="1"/>
  <c r="EM172" i="13"/>
  <c r="I172" i="10" s="1"/>
  <c r="EN172" i="13"/>
  <c r="J172" i="10" s="1"/>
  <c r="A173" i="13"/>
  <c r="A173" i="2" s="1"/>
  <c r="B173" i="13"/>
  <c r="C173" i="13"/>
  <c r="E173" i="13"/>
  <c r="F173" i="13"/>
  <c r="H173" i="13"/>
  <c r="H173" i="2" s="1"/>
  <c r="I173" i="13"/>
  <c r="J173" i="13"/>
  <c r="K173" i="13"/>
  <c r="M173" i="13"/>
  <c r="O173" i="13"/>
  <c r="U173" i="13"/>
  <c r="V173" i="13"/>
  <c r="Y173" i="13"/>
  <c r="D173" i="3" s="1"/>
  <c r="AB173" i="13"/>
  <c r="AD173" i="13"/>
  <c r="AG173" i="13" s="1"/>
  <c r="Z173" i="2" s="1"/>
  <c r="AH173" i="13"/>
  <c r="AI173" i="13"/>
  <c r="AJ173" i="13"/>
  <c r="AN173" i="13"/>
  <c r="AP173" i="13"/>
  <c r="AG173" i="2" s="1"/>
  <c r="AQ173" i="13"/>
  <c r="AR173" i="13"/>
  <c r="AS173" i="13"/>
  <c r="BJ173" i="13" s="1"/>
  <c r="R173" i="3" s="1"/>
  <c r="AT173" i="13"/>
  <c r="BO173" i="13" s="1"/>
  <c r="BM173" i="2" s="1"/>
  <c r="AU173" i="13"/>
  <c r="AV173" i="13"/>
  <c r="BA173" i="13" s="1"/>
  <c r="M173" i="3" s="1"/>
  <c r="AW173" i="13"/>
  <c r="BF173" i="13" s="1"/>
  <c r="BG173" i="2" s="1"/>
  <c r="AX173" i="13"/>
  <c r="BC173" i="13" s="1"/>
  <c r="O173" i="3" s="1"/>
  <c r="AY173" i="13"/>
  <c r="BD173" i="13" s="1"/>
  <c r="BE173" i="2" s="1"/>
  <c r="AZ173" i="13"/>
  <c r="BP173" i="13"/>
  <c r="BU173" i="13" s="1"/>
  <c r="BN173" i="2" s="1"/>
  <c r="BR173" i="13"/>
  <c r="U173" i="3" s="1"/>
  <c r="BS173" i="13"/>
  <c r="V173" i="3" s="1"/>
  <c r="BT173" i="13"/>
  <c r="BV173" i="13"/>
  <c r="BO173" i="2" s="1"/>
  <c r="BW173" i="13"/>
  <c r="BP173" i="2" s="1"/>
  <c r="BX173" i="13"/>
  <c r="BQ173" i="2" s="1"/>
  <c r="BY173" i="13"/>
  <c r="BZ173" i="13"/>
  <c r="E173" i="4" s="1"/>
  <c r="CA173" i="13"/>
  <c r="F173" i="4" s="1"/>
  <c r="CB173" i="13"/>
  <c r="G173" i="4" s="1"/>
  <c r="CC173" i="13"/>
  <c r="H173" i="4" s="1"/>
  <c r="CD173" i="13"/>
  <c r="I173" i="4" s="1"/>
  <c r="CE173" i="13"/>
  <c r="CF173" i="13"/>
  <c r="CG173" i="13"/>
  <c r="CM173" i="13"/>
  <c r="CN173" i="13"/>
  <c r="T173" i="4" s="1"/>
  <c r="CO173" i="13"/>
  <c r="U173" i="4" s="1"/>
  <c r="CP173" i="13"/>
  <c r="CQ173" i="13"/>
  <c r="AA173" i="3" s="1"/>
  <c r="CR173" i="13"/>
  <c r="AB173" i="3" s="1"/>
  <c r="CT173" i="13"/>
  <c r="V173" i="4" s="1"/>
  <c r="CU173" i="13"/>
  <c r="CV173" i="13"/>
  <c r="AA173" i="4" s="1"/>
  <c r="CW173" i="13"/>
  <c r="Y173" i="4" s="1"/>
  <c r="CX173" i="13"/>
  <c r="Z173" i="4" s="1"/>
  <c r="CY173" i="13"/>
  <c r="CZ173" i="13"/>
  <c r="AC173" i="3" s="1"/>
  <c r="DA173" i="13"/>
  <c r="DB173" i="13"/>
  <c r="DC173" i="13"/>
  <c r="BB173" i="4" s="1"/>
  <c r="DD173" i="13"/>
  <c r="BC173" i="4" s="1"/>
  <c r="DE173" i="13"/>
  <c r="DF173" i="13"/>
  <c r="DH173" i="13"/>
  <c r="AD173" i="3" s="1"/>
  <c r="DI173" i="13"/>
  <c r="AE173" i="3" s="1"/>
  <c r="DJ173" i="13"/>
  <c r="AF173" i="3" s="1"/>
  <c r="DK173" i="13"/>
  <c r="DL173" i="13"/>
  <c r="DM173" i="13"/>
  <c r="DN173" i="13"/>
  <c r="DO173" i="13"/>
  <c r="DP173" i="13" s="1"/>
  <c r="DQ173" i="13"/>
  <c r="DR173" i="13" s="1"/>
  <c r="DS173" i="13"/>
  <c r="B173" i="7" s="1"/>
  <c r="DT173" i="13"/>
  <c r="C173" i="7" s="1"/>
  <c r="DU173" i="13"/>
  <c r="D173" i="7" s="1"/>
  <c r="DV173" i="13"/>
  <c r="E173" i="7" s="1"/>
  <c r="DW173" i="13"/>
  <c r="DX173" i="13"/>
  <c r="DY173" i="13"/>
  <c r="DZ173" i="13"/>
  <c r="EF173" i="13"/>
  <c r="B173" i="10" s="1"/>
  <c r="EG173" i="13"/>
  <c r="C173" i="10" s="1"/>
  <c r="EH173" i="13"/>
  <c r="D173" i="10" s="1"/>
  <c r="EI173" i="13"/>
  <c r="E173" i="10" s="1"/>
  <c r="EJ173" i="13"/>
  <c r="F173" i="10" s="1"/>
  <c r="EK173" i="13"/>
  <c r="G173" i="10" s="1"/>
  <c r="EL173" i="13"/>
  <c r="H173" i="10" s="1"/>
  <c r="EM173" i="13"/>
  <c r="I173" i="10" s="1"/>
  <c r="EN173" i="13"/>
  <c r="J173" i="10" s="1"/>
  <c r="A174" i="13"/>
  <c r="B174" i="13"/>
  <c r="C174" i="13"/>
  <c r="E174" i="13"/>
  <c r="F174" i="13"/>
  <c r="H174" i="13"/>
  <c r="H174" i="2" s="1"/>
  <c r="I174" i="13"/>
  <c r="J174" i="13"/>
  <c r="K174" i="13"/>
  <c r="M174" i="13"/>
  <c r="O174" i="13"/>
  <c r="U174" i="13"/>
  <c r="V174" i="13"/>
  <c r="Y174" i="13"/>
  <c r="D174" i="3" s="1"/>
  <c r="AB174" i="13"/>
  <c r="AD174" i="13"/>
  <c r="AG174" i="13" s="1"/>
  <c r="Z174" i="2" s="1"/>
  <c r="AH174" i="13"/>
  <c r="AI174" i="13"/>
  <c r="AJ174" i="13"/>
  <c r="AN174" i="13"/>
  <c r="AO174" i="13" s="1"/>
  <c r="J174" i="3" s="1"/>
  <c r="AP174" i="13"/>
  <c r="AQ174" i="13"/>
  <c r="AZ174" i="13"/>
  <c r="AR174" i="13"/>
  <c r="BI174" i="13" s="1"/>
  <c r="Q174" i="3" s="1"/>
  <c r="AS174" i="13"/>
  <c r="BJ174" i="13" s="1"/>
  <c r="R174" i="3" s="1"/>
  <c r="AT174" i="13"/>
  <c r="BO174" i="13" s="1"/>
  <c r="BM174" i="2" s="1"/>
  <c r="AU174" i="13"/>
  <c r="AV174" i="13"/>
  <c r="BE174" i="13" s="1"/>
  <c r="BF174" i="2" s="1"/>
  <c r="AW174" i="13"/>
  <c r="BF174" i="13" s="1"/>
  <c r="AX174" i="13"/>
  <c r="BC174" i="13" s="1"/>
  <c r="O174" i="3" s="1"/>
  <c r="AY174" i="13"/>
  <c r="BP174" i="13"/>
  <c r="BR174" i="13"/>
  <c r="U174" i="3" s="1"/>
  <c r="BS174" i="13"/>
  <c r="V174" i="3" s="1"/>
  <c r="BT174" i="13"/>
  <c r="W174" i="3" s="1"/>
  <c r="BV174" i="13"/>
  <c r="BO174" i="2" s="1"/>
  <c r="BW174" i="13"/>
  <c r="BP174" i="2" s="1"/>
  <c r="BX174" i="13"/>
  <c r="BQ174" i="2" s="1"/>
  <c r="BY174" i="13"/>
  <c r="X174" i="3" s="1"/>
  <c r="BZ174" i="13"/>
  <c r="E174" i="4" s="1"/>
  <c r="A174" i="20"/>
  <c r="CA174" i="13"/>
  <c r="F174" i="4" s="1"/>
  <c r="CB174" i="13"/>
  <c r="G174" i="4" s="1"/>
  <c r="CC174" i="13"/>
  <c r="H174" i="4" s="1"/>
  <c r="CD174" i="13"/>
  <c r="I174" i="4" s="1"/>
  <c r="J174" i="20" s="1"/>
  <c r="CE174" i="13"/>
  <c r="CF174" i="13"/>
  <c r="CG174" i="13"/>
  <c r="CM174" i="13"/>
  <c r="AA174" i="13" s="1"/>
  <c r="F174" i="3" s="1"/>
  <c r="CN174" i="13"/>
  <c r="T174" i="4" s="1"/>
  <c r="CO174" i="13"/>
  <c r="U174" i="4" s="1"/>
  <c r="CP174" i="13"/>
  <c r="CQ174" i="13"/>
  <c r="AA174" i="3" s="1"/>
  <c r="CR174" i="13"/>
  <c r="AB174" i="3" s="1"/>
  <c r="CT174" i="13"/>
  <c r="V174" i="4" s="1"/>
  <c r="CU174" i="13"/>
  <c r="W174" i="4" s="1"/>
  <c r="CV174" i="13"/>
  <c r="AA174" i="4" s="1"/>
  <c r="CW174" i="13"/>
  <c r="Y174" i="4" s="1"/>
  <c r="CX174" i="13"/>
  <c r="Z174" i="4" s="1"/>
  <c r="CY174" i="13"/>
  <c r="CZ174" i="13"/>
  <c r="AC174" i="3" s="1"/>
  <c r="DA174" i="13"/>
  <c r="DB174" i="13"/>
  <c r="DC174" i="13"/>
  <c r="BB174" i="4" s="1"/>
  <c r="DD174" i="13"/>
  <c r="BC174" i="4" s="1"/>
  <c r="DE174" i="13"/>
  <c r="DF174" i="13"/>
  <c r="DH174" i="13"/>
  <c r="AD174" i="3" s="1"/>
  <c r="DI174" i="13"/>
  <c r="AE174" i="3" s="1"/>
  <c r="DJ174" i="13"/>
  <c r="AF174" i="3" s="1"/>
  <c r="DK174" i="13"/>
  <c r="DL174" i="13"/>
  <c r="DM174" i="13"/>
  <c r="DN174" i="13"/>
  <c r="DO174" i="13"/>
  <c r="DP174" i="13" s="1"/>
  <c r="DQ174" i="13"/>
  <c r="DR174" i="13" s="1"/>
  <c r="DS174" i="13"/>
  <c r="B174" i="7" s="1"/>
  <c r="DT174" i="13"/>
  <c r="C174" i="7" s="1"/>
  <c r="DU174" i="13"/>
  <c r="D174" i="7" s="1"/>
  <c r="DV174" i="13"/>
  <c r="E174" i="7" s="1"/>
  <c r="DW174" i="13"/>
  <c r="DX174" i="13"/>
  <c r="DY174" i="13"/>
  <c r="DZ174" i="13"/>
  <c r="EF174" i="13"/>
  <c r="B174" i="10" s="1"/>
  <c r="EG174" i="13"/>
  <c r="C174" i="10" s="1"/>
  <c r="EH174" i="13"/>
  <c r="D174" i="10" s="1"/>
  <c r="EI174" i="13"/>
  <c r="E174" i="10" s="1"/>
  <c r="EJ174" i="13"/>
  <c r="F174" i="10" s="1"/>
  <c r="EK174" i="13"/>
  <c r="G174" i="10" s="1"/>
  <c r="EL174" i="13"/>
  <c r="H174" i="10" s="1"/>
  <c r="EM174" i="13"/>
  <c r="I174" i="10" s="1"/>
  <c r="EN174" i="13"/>
  <c r="J174" i="10" s="1"/>
  <c r="A175" i="13"/>
  <c r="A175" i="2" s="1"/>
  <c r="B175" i="13"/>
  <c r="C175" i="13"/>
  <c r="E175" i="13"/>
  <c r="F175" i="13"/>
  <c r="H175" i="13"/>
  <c r="I175" i="13"/>
  <c r="I175" i="2" s="1"/>
  <c r="J175" i="13"/>
  <c r="W175" i="13" s="1"/>
  <c r="K175" i="13"/>
  <c r="M175" i="13"/>
  <c r="O175" i="13"/>
  <c r="U175" i="13"/>
  <c r="V175" i="13"/>
  <c r="Y175" i="13"/>
  <c r="D175" i="3" s="1"/>
  <c r="AB175" i="13"/>
  <c r="AD175" i="13"/>
  <c r="Y175" i="2" s="1"/>
  <c r="AH175" i="13"/>
  <c r="AI175" i="13"/>
  <c r="AJ175" i="13"/>
  <c r="AN175" i="13"/>
  <c r="AO175" i="13" s="1"/>
  <c r="J175" i="3" s="1"/>
  <c r="AP175" i="13"/>
  <c r="AG175" i="2" s="1"/>
  <c r="AQ175" i="13"/>
  <c r="AR175" i="13"/>
  <c r="BM175" i="13" s="1"/>
  <c r="BK175" i="2" s="1"/>
  <c r="AS175" i="13"/>
  <c r="BJ175" i="13" s="1"/>
  <c r="R175" i="3" s="1"/>
  <c r="AT175" i="13"/>
  <c r="BO175" i="13" s="1"/>
  <c r="BM175" i="2" s="1"/>
  <c r="AU175" i="13"/>
  <c r="AV175" i="13"/>
  <c r="AW175" i="13"/>
  <c r="BB175" i="13" s="1"/>
  <c r="N175" i="3" s="1"/>
  <c r="AX175" i="13"/>
  <c r="BG175" i="13" s="1"/>
  <c r="BH175" i="2" s="1"/>
  <c r="AY175" i="13"/>
  <c r="AZ175" i="13"/>
  <c r="BP175" i="13"/>
  <c r="BQ175" i="13" s="1"/>
  <c r="T175" i="3" s="1"/>
  <c r="BR175" i="13"/>
  <c r="U175" i="3" s="1"/>
  <c r="BS175" i="13"/>
  <c r="BT175" i="13"/>
  <c r="W175" i="3" s="1"/>
  <c r="BV175" i="13"/>
  <c r="BO175" i="2" s="1"/>
  <c r="BW175" i="13"/>
  <c r="BP175" i="2" s="1"/>
  <c r="BX175" i="13"/>
  <c r="BY175" i="13"/>
  <c r="X175" i="3" s="1"/>
  <c r="BZ175" i="13"/>
  <c r="E175" i="4" s="1"/>
  <c r="CA175" i="13"/>
  <c r="F175" i="4" s="1"/>
  <c r="CB175" i="13"/>
  <c r="G175" i="4" s="1"/>
  <c r="CC175" i="13"/>
  <c r="H175" i="4" s="1"/>
  <c r="CD175" i="13"/>
  <c r="I175" i="4" s="1"/>
  <c r="CE175" i="13"/>
  <c r="CF175" i="13"/>
  <c r="CG175" i="13"/>
  <c r="CM175" i="13"/>
  <c r="CN175" i="13"/>
  <c r="T175" i="4" s="1"/>
  <c r="CO175" i="13"/>
  <c r="U175" i="4" s="1"/>
  <c r="CP175" i="13"/>
  <c r="CQ175" i="13"/>
  <c r="AA175" i="3" s="1"/>
  <c r="CR175" i="13"/>
  <c r="AB175" i="3" s="1"/>
  <c r="CT175" i="13"/>
  <c r="V175" i="4" s="1"/>
  <c r="CU175" i="13"/>
  <c r="W175" i="4" s="1"/>
  <c r="CV175" i="13"/>
  <c r="AA175" i="4" s="1"/>
  <c r="CW175" i="13"/>
  <c r="Y175" i="4" s="1"/>
  <c r="CX175" i="13"/>
  <c r="Z175" i="4" s="1"/>
  <c r="CY175" i="13"/>
  <c r="CZ175" i="13"/>
  <c r="AC175" i="3" s="1"/>
  <c r="DA175" i="13"/>
  <c r="DB175" i="13"/>
  <c r="DC175" i="13"/>
  <c r="BB175" i="4" s="1"/>
  <c r="DD175" i="13"/>
  <c r="BC175" i="4" s="1"/>
  <c r="DE175" i="13"/>
  <c r="DF175" i="13"/>
  <c r="DH175" i="13"/>
  <c r="AD175" i="3" s="1"/>
  <c r="DI175" i="13"/>
  <c r="AE175" i="3" s="1"/>
  <c r="DJ175" i="13"/>
  <c r="AF175" i="3" s="1"/>
  <c r="DK175" i="13"/>
  <c r="DL175" i="13"/>
  <c r="DM175" i="13"/>
  <c r="DN175" i="13"/>
  <c r="DO175" i="13"/>
  <c r="DP175" i="13" s="1"/>
  <c r="DQ175" i="13"/>
  <c r="DR175" i="13" s="1"/>
  <c r="DS175" i="13"/>
  <c r="B175" i="7" s="1"/>
  <c r="DT175" i="13"/>
  <c r="C175" i="7" s="1"/>
  <c r="DU175" i="13"/>
  <c r="D175" i="7" s="1"/>
  <c r="DV175" i="13"/>
  <c r="E175" i="7" s="1"/>
  <c r="DW175" i="13"/>
  <c r="DX175" i="13"/>
  <c r="DY175" i="13"/>
  <c r="DZ175" i="13"/>
  <c r="EF175" i="13"/>
  <c r="B175" i="10" s="1"/>
  <c r="EG175" i="13"/>
  <c r="C175" i="10" s="1"/>
  <c r="EH175" i="13"/>
  <c r="D175" i="10" s="1"/>
  <c r="EI175" i="13"/>
  <c r="E175" i="10" s="1"/>
  <c r="EJ175" i="13"/>
  <c r="F175" i="10" s="1"/>
  <c r="EK175" i="13"/>
  <c r="G175" i="10" s="1"/>
  <c r="EL175" i="13"/>
  <c r="H175" i="10" s="1"/>
  <c r="EM175" i="13"/>
  <c r="I175" i="10" s="1"/>
  <c r="EN175" i="13"/>
  <c r="J175" i="10" s="1"/>
  <c r="A176" i="13"/>
  <c r="A176" i="2" s="1"/>
  <c r="B176" i="13"/>
  <c r="C176" i="13"/>
  <c r="E176" i="13"/>
  <c r="F176" i="13"/>
  <c r="H176" i="13"/>
  <c r="I176" i="13"/>
  <c r="I176" i="2" s="1"/>
  <c r="J176" i="13"/>
  <c r="W176" i="13" s="1"/>
  <c r="K176" i="13"/>
  <c r="M176" i="13"/>
  <c r="O176" i="13"/>
  <c r="U176" i="13"/>
  <c r="V176" i="13"/>
  <c r="Y176" i="13"/>
  <c r="D176" i="3" s="1"/>
  <c r="AH176" i="13"/>
  <c r="AI176" i="13"/>
  <c r="AJ176" i="13"/>
  <c r="AP176" i="13"/>
  <c r="AG176" i="2" s="1"/>
  <c r="AQ176" i="13"/>
  <c r="AR176" i="13"/>
  <c r="BI176" i="13" s="1"/>
  <c r="Q176" i="3" s="1"/>
  <c r="AS176" i="13"/>
  <c r="BJ176" i="13" s="1"/>
  <c r="R176" i="3" s="1"/>
  <c r="AT176" i="13"/>
  <c r="BO176" i="13" s="1"/>
  <c r="AU176" i="13"/>
  <c r="AV176" i="13"/>
  <c r="BA176" i="13" s="1"/>
  <c r="M176" i="3" s="1"/>
  <c r="AW176" i="13"/>
  <c r="BB176" i="13" s="1"/>
  <c r="N176" i="3" s="1"/>
  <c r="AX176" i="13"/>
  <c r="AY176" i="13"/>
  <c r="L176" i="3" s="1"/>
  <c r="AZ176" i="13"/>
  <c r="BP176" i="13"/>
  <c r="BQ176" i="13" s="1"/>
  <c r="T176" i="3" s="1"/>
  <c r="BR176" i="13"/>
  <c r="BS176" i="13"/>
  <c r="V176" i="3" s="1"/>
  <c r="BT176" i="13"/>
  <c r="W176" i="3" s="1"/>
  <c r="BV176" i="13"/>
  <c r="BO176" i="2" s="1"/>
  <c r="BW176" i="13"/>
  <c r="BX176" i="13"/>
  <c r="BQ176" i="2" s="1"/>
  <c r="BY176" i="13"/>
  <c r="X176" i="3" s="1"/>
  <c r="BZ176" i="13"/>
  <c r="E176" i="4" s="1"/>
  <c r="CA176" i="13"/>
  <c r="F176" i="4" s="1"/>
  <c r="CB176" i="13"/>
  <c r="G176" i="4" s="1"/>
  <c r="CC176" i="13"/>
  <c r="H176" i="4" s="1"/>
  <c r="CD176" i="13"/>
  <c r="I176" i="4" s="1"/>
  <c r="CE176" i="13"/>
  <c r="CF176" i="13"/>
  <c r="CG176" i="13"/>
  <c r="CM176" i="13"/>
  <c r="CN176" i="13"/>
  <c r="T176" i="4" s="1"/>
  <c r="CO176" i="13"/>
  <c r="U176" i="4" s="1"/>
  <c r="CP176" i="13"/>
  <c r="CQ176" i="13"/>
  <c r="AA176" i="3" s="1"/>
  <c r="CR176" i="13"/>
  <c r="AB176" i="3" s="1"/>
  <c r="CT176" i="13"/>
  <c r="V176" i="4" s="1"/>
  <c r="CU176" i="13"/>
  <c r="W176" i="4" s="1"/>
  <c r="CV176" i="13"/>
  <c r="AA176" i="4" s="1"/>
  <c r="CW176" i="13"/>
  <c r="Y176" i="4" s="1"/>
  <c r="CX176" i="13"/>
  <c r="Z176" i="4" s="1"/>
  <c r="CY176" i="13"/>
  <c r="CZ176" i="13"/>
  <c r="AC176" i="3" s="1"/>
  <c r="DA176" i="13"/>
  <c r="DB176" i="13"/>
  <c r="DC176" i="13"/>
  <c r="BB176" i="4" s="1"/>
  <c r="DD176" i="13"/>
  <c r="BC176" i="4" s="1"/>
  <c r="DE176" i="13"/>
  <c r="DF176" i="13"/>
  <c r="DH176" i="13"/>
  <c r="AD176" i="3" s="1"/>
  <c r="DI176" i="13"/>
  <c r="AE176" i="3" s="1"/>
  <c r="DJ176" i="13"/>
  <c r="AF176" i="3" s="1"/>
  <c r="DK176" i="13"/>
  <c r="DL176" i="13"/>
  <c r="DM176" i="13"/>
  <c r="DN176" i="13"/>
  <c r="DO176" i="13"/>
  <c r="DP176" i="13" s="1"/>
  <c r="DQ176" i="13"/>
  <c r="DR176" i="13" s="1"/>
  <c r="DS176" i="13"/>
  <c r="B176" i="7" s="1"/>
  <c r="DT176" i="13"/>
  <c r="C176" i="7" s="1"/>
  <c r="DU176" i="13"/>
  <c r="D176" i="7" s="1"/>
  <c r="DV176" i="13"/>
  <c r="E176" i="7" s="1"/>
  <c r="DW176" i="13"/>
  <c r="DX176" i="13"/>
  <c r="DY176" i="13"/>
  <c r="DZ176" i="13"/>
  <c r="EF176" i="13"/>
  <c r="B176" i="10" s="1"/>
  <c r="E176" i="10"/>
  <c r="F176" i="10"/>
  <c r="G176" i="10"/>
  <c r="H176" i="10"/>
  <c r="I176" i="10"/>
  <c r="J176" i="10"/>
  <c r="A177" i="13"/>
  <c r="A177" i="2" s="1"/>
  <c r="B177" i="13"/>
  <c r="C177" i="13"/>
  <c r="E177" i="13"/>
  <c r="F177" i="13"/>
  <c r="H177" i="13"/>
  <c r="H177" i="2" s="1"/>
  <c r="I177" i="13"/>
  <c r="I177" i="2" s="1"/>
  <c r="J177" i="13"/>
  <c r="W177" i="13" s="1"/>
  <c r="K177" i="13"/>
  <c r="M177" i="13"/>
  <c r="O177" i="13"/>
  <c r="U177" i="13"/>
  <c r="V177" i="13"/>
  <c r="Y177" i="13"/>
  <c r="D177" i="3" s="1"/>
  <c r="AB177" i="13"/>
  <c r="AF177" i="13" s="1"/>
  <c r="X177" i="2" s="1"/>
  <c r="AH177" i="13"/>
  <c r="AI177" i="13"/>
  <c r="AJ177" i="13"/>
  <c r="AN177" i="13"/>
  <c r="AO177" i="13" s="1"/>
  <c r="J177" i="3" s="1"/>
  <c r="AP177" i="13"/>
  <c r="AG177" i="2" s="1"/>
  <c r="AQ177" i="13"/>
  <c r="AR177" i="13"/>
  <c r="BM177" i="13" s="1"/>
  <c r="BK177" i="2" s="1"/>
  <c r="AS177" i="13"/>
  <c r="AT177" i="13"/>
  <c r="AU177" i="13"/>
  <c r="AV177" i="13"/>
  <c r="BE177" i="13" s="1"/>
  <c r="BF177" i="2" s="1"/>
  <c r="AW177" i="13"/>
  <c r="AX177" i="13"/>
  <c r="BG177" i="13" s="1"/>
  <c r="BH177" i="2" s="1"/>
  <c r="AY177" i="13"/>
  <c r="AZ177" i="13"/>
  <c r="BP177" i="13"/>
  <c r="BQ177" i="13" s="1"/>
  <c r="T177" i="3" s="1"/>
  <c r="BR177" i="13"/>
  <c r="U177" i="3" s="1"/>
  <c r="BS177" i="13"/>
  <c r="V177" i="3" s="1"/>
  <c r="BT177" i="13"/>
  <c r="W177" i="3" s="1"/>
  <c r="BV177" i="13"/>
  <c r="BW177" i="13"/>
  <c r="BP177" i="2" s="1"/>
  <c r="BX177" i="13"/>
  <c r="BQ177" i="2" s="1"/>
  <c r="BY177" i="13"/>
  <c r="X177" i="3" s="1"/>
  <c r="BZ177" i="13"/>
  <c r="E177" i="4" s="1"/>
  <c r="CA177" i="13"/>
  <c r="F177" i="4" s="1"/>
  <c r="CB177" i="13"/>
  <c r="G177" i="4" s="1"/>
  <c r="CC177" i="13"/>
  <c r="H177" i="4" s="1"/>
  <c r="CD177" i="13"/>
  <c r="I177" i="4" s="1"/>
  <c r="CE177" i="13"/>
  <c r="CF177" i="13"/>
  <c r="CG177" i="13"/>
  <c r="CM177" i="13"/>
  <c r="AA177" i="13" s="1"/>
  <c r="F177" i="3" s="1"/>
  <c r="CN177" i="13"/>
  <c r="T177" i="4" s="1"/>
  <c r="CO177" i="13"/>
  <c r="U177" i="4" s="1"/>
  <c r="CP177" i="13"/>
  <c r="CQ177" i="13"/>
  <c r="AA177" i="3" s="1"/>
  <c r="CR177" i="13"/>
  <c r="AB177" i="3" s="1"/>
  <c r="CT177" i="13"/>
  <c r="V177" i="4" s="1"/>
  <c r="CU177" i="13"/>
  <c r="W177" i="4" s="1"/>
  <c r="CV177" i="13"/>
  <c r="AA177" i="4" s="1"/>
  <c r="CW177" i="13"/>
  <c r="Y177" i="4" s="1"/>
  <c r="CX177" i="13"/>
  <c r="Z177" i="4" s="1"/>
  <c r="CY177" i="13"/>
  <c r="CZ177" i="13"/>
  <c r="AC177" i="3" s="1"/>
  <c r="DA177" i="13"/>
  <c r="DB177" i="13"/>
  <c r="DC177" i="13"/>
  <c r="BB177" i="4" s="1"/>
  <c r="DD177" i="13"/>
  <c r="BC177" i="4" s="1"/>
  <c r="DE177" i="13"/>
  <c r="DF177" i="13"/>
  <c r="DH177" i="13"/>
  <c r="AD177" i="3" s="1"/>
  <c r="DI177" i="13"/>
  <c r="AE177" i="3" s="1"/>
  <c r="DJ177" i="13"/>
  <c r="AF177" i="3" s="1"/>
  <c r="DK177" i="13"/>
  <c r="DL177" i="13"/>
  <c r="DM177" i="13"/>
  <c r="DN177" i="13"/>
  <c r="DO177" i="13"/>
  <c r="DP177" i="13" s="1"/>
  <c r="DQ177" i="13"/>
  <c r="DR177" i="13" s="1"/>
  <c r="DS177" i="13"/>
  <c r="B177" i="7" s="1"/>
  <c r="DT177" i="13"/>
  <c r="C177" i="7" s="1"/>
  <c r="DU177" i="13"/>
  <c r="D177" i="7" s="1"/>
  <c r="DV177" i="13"/>
  <c r="E177" i="7" s="1"/>
  <c r="DW177" i="13"/>
  <c r="DX177" i="13"/>
  <c r="DY177" i="13"/>
  <c r="DZ177" i="13"/>
  <c r="EF177" i="13"/>
  <c r="B177" i="10" s="1"/>
  <c r="EG177" i="13"/>
  <c r="C177" i="10" s="1"/>
  <c r="EH177" i="13"/>
  <c r="D177" i="10" s="1"/>
  <c r="EI177" i="13"/>
  <c r="E177" i="10" s="1"/>
  <c r="EJ177" i="13"/>
  <c r="F177" i="10" s="1"/>
  <c r="EK177" i="13"/>
  <c r="G177" i="10" s="1"/>
  <c r="EL177" i="13"/>
  <c r="H177" i="10" s="1"/>
  <c r="EM177" i="13"/>
  <c r="I177" i="10" s="1"/>
  <c r="EN177" i="13"/>
  <c r="J177" i="10" s="1"/>
  <c r="A178" i="13"/>
  <c r="A178" i="2" s="1"/>
  <c r="B178" i="13"/>
  <c r="C178" i="13"/>
  <c r="E178" i="13"/>
  <c r="F178" i="13"/>
  <c r="H178" i="13"/>
  <c r="H178" i="2" s="1"/>
  <c r="I178" i="13"/>
  <c r="I178" i="2" s="1"/>
  <c r="J178" i="13"/>
  <c r="W178" i="13" s="1"/>
  <c r="K178" i="13"/>
  <c r="M178" i="13"/>
  <c r="O178" i="13"/>
  <c r="U178" i="13"/>
  <c r="V178" i="13"/>
  <c r="Y178" i="13"/>
  <c r="D178" i="3" s="1"/>
  <c r="AB178" i="13"/>
  <c r="AF178" i="13" s="1"/>
  <c r="X178" i="2" s="1"/>
  <c r="AD178" i="13"/>
  <c r="AG178" i="13" s="1"/>
  <c r="AH178" i="13"/>
  <c r="AI178" i="13"/>
  <c r="AJ178" i="13"/>
  <c r="AN178" i="13"/>
  <c r="AO178" i="13" s="1"/>
  <c r="J178" i="3" s="1"/>
  <c r="AP178" i="13"/>
  <c r="AG178" i="2" s="1"/>
  <c r="AQ178" i="13"/>
  <c r="AR178" i="13"/>
  <c r="BM178" i="13" s="1"/>
  <c r="BK178" i="2" s="1"/>
  <c r="AS178" i="13"/>
  <c r="BN178" i="13" s="1"/>
  <c r="AT178" i="13"/>
  <c r="BO178" i="13" s="1"/>
  <c r="BM178" i="2" s="1"/>
  <c r="AU178" i="13"/>
  <c r="AV178" i="13"/>
  <c r="BE178" i="13" s="1"/>
  <c r="BF178" i="2" s="1"/>
  <c r="AW178" i="13"/>
  <c r="BB178" i="13" s="1"/>
  <c r="N178" i="3" s="1"/>
  <c r="AX178" i="13"/>
  <c r="BC178" i="13" s="1"/>
  <c r="O178" i="3" s="1"/>
  <c r="AY178" i="13"/>
  <c r="AZ178" i="13"/>
  <c r="BP178" i="13"/>
  <c r="BR178" i="13"/>
  <c r="U178" i="3" s="1"/>
  <c r="BS178" i="13"/>
  <c r="V178" i="3" s="1"/>
  <c r="BT178" i="13"/>
  <c r="W178" i="3" s="1"/>
  <c r="BV178" i="13"/>
  <c r="BO178" i="2" s="1"/>
  <c r="BW178" i="13"/>
  <c r="BP178" i="2" s="1"/>
  <c r="BX178" i="13"/>
  <c r="BQ178" i="2" s="1"/>
  <c r="BY178" i="13"/>
  <c r="X178" i="3" s="1"/>
  <c r="BZ178" i="13"/>
  <c r="E178" i="4" s="1"/>
  <c r="A178" i="20"/>
  <c r="CA178" i="13"/>
  <c r="F178" i="4" s="1"/>
  <c r="CB178" i="13"/>
  <c r="G178" i="4" s="1"/>
  <c r="CC178" i="13"/>
  <c r="H178" i="4" s="1"/>
  <c r="CD178" i="13"/>
  <c r="I178" i="4" s="1"/>
  <c r="J178" i="20" s="1"/>
  <c r="CE178" i="13"/>
  <c r="CF178" i="13"/>
  <c r="CG178" i="13"/>
  <c r="CM178" i="13"/>
  <c r="AA178" i="13" s="1"/>
  <c r="F178" i="3" s="1"/>
  <c r="CN178" i="13"/>
  <c r="T178" i="4" s="1"/>
  <c r="CO178" i="13"/>
  <c r="U178" i="4" s="1"/>
  <c r="CP178" i="13"/>
  <c r="CQ178" i="13"/>
  <c r="AA178" i="3" s="1"/>
  <c r="CR178" i="13"/>
  <c r="AB178" i="3" s="1"/>
  <c r="CY178" i="13"/>
  <c r="CZ178" i="13"/>
  <c r="AC178" i="3" s="1"/>
  <c r="DB178" i="13"/>
  <c r="DC178" i="13"/>
  <c r="BB178" i="4" s="1"/>
  <c r="DD178" i="13"/>
  <c r="BC178" i="4" s="1"/>
  <c r="DE178" i="13"/>
  <c r="DF178" i="13"/>
  <c r="DH178" i="13"/>
  <c r="AD178" i="3" s="1"/>
  <c r="DI178" i="13"/>
  <c r="AE178" i="3" s="1"/>
  <c r="DJ178" i="13"/>
  <c r="AF178" i="3" s="1"/>
  <c r="DK178" i="13"/>
  <c r="DL178" i="13"/>
  <c r="DM178" i="13"/>
  <c r="DN178" i="13"/>
  <c r="DO178" i="13"/>
  <c r="DP178" i="13" s="1"/>
  <c r="DQ178" i="13"/>
  <c r="DR178" i="13" s="1"/>
  <c r="DS178" i="13"/>
  <c r="B178" i="7" s="1"/>
  <c r="DT178" i="13"/>
  <c r="C178" i="7" s="1"/>
  <c r="DU178" i="13"/>
  <c r="D178" i="7" s="1"/>
  <c r="DV178" i="13"/>
  <c r="E178" i="7" s="1"/>
  <c r="DW178" i="13"/>
  <c r="DX178" i="13"/>
  <c r="DY178" i="13"/>
  <c r="DZ178" i="13"/>
  <c r="EF178" i="13"/>
  <c r="B178" i="10" s="1"/>
  <c r="EG178" i="13"/>
  <c r="C178" i="10" s="1"/>
  <c r="EH178" i="13"/>
  <c r="D178" i="10" s="1"/>
  <c r="EI178" i="13"/>
  <c r="E178" i="10" s="1"/>
  <c r="EJ178" i="13"/>
  <c r="F178" i="10" s="1"/>
  <c r="EK178" i="13"/>
  <c r="G178" i="10" s="1"/>
  <c r="EL178" i="13"/>
  <c r="H178" i="10" s="1"/>
  <c r="EM178" i="13"/>
  <c r="I178" i="10" s="1"/>
  <c r="EN178" i="13"/>
  <c r="J178" i="10" s="1"/>
  <c r="A179" i="13"/>
  <c r="A179" i="2" s="1"/>
  <c r="B179" i="13"/>
  <c r="C179" i="13"/>
  <c r="E179" i="13"/>
  <c r="F179" i="13"/>
  <c r="H179" i="13"/>
  <c r="H179" i="2" s="1"/>
  <c r="I179" i="13"/>
  <c r="I179" i="2" s="1"/>
  <c r="J179" i="13"/>
  <c r="K179" i="13"/>
  <c r="M179" i="13"/>
  <c r="O179" i="13"/>
  <c r="U179" i="13"/>
  <c r="V179" i="13"/>
  <c r="Y179" i="13"/>
  <c r="D179" i="3" s="1"/>
  <c r="AB179" i="13"/>
  <c r="AF179" i="13" s="1"/>
  <c r="X179" i="2" s="1"/>
  <c r="AD179" i="13"/>
  <c r="AH179" i="13"/>
  <c r="AI179" i="13"/>
  <c r="AJ179" i="13"/>
  <c r="AN179" i="13"/>
  <c r="AO179" i="13" s="1"/>
  <c r="J179" i="3" s="1"/>
  <c r="AP179" i="13"/>
  <c r="AQ179" i="13"/>
  <c r="AR179" i="13"/>
  <c r="BI179" i="13" s="1"/>
  <c r="Q179" i="3" s="1"/>
  <c r="AS179" i="13"/>
  <c r="BJ179" i="13" s="1"/>
  <c r="R179" i="3" s="1"/>
  <c r="AT179" i="13"/>
  <c r="AU179" i="13"/>
  <c r="AV179" i="13"/>
  <c r="BA179" i="13" s="1"/>
  <c r="M179" i="3" s="1"/>
  <c r="AW179" i="13"/>
  <c r="BB179" i="13" s="1"/>
  <c r="N179" i="3" s="1"/>
  <c r="AX179" i="13"/>
  <c r="AY179" i="13"/>
  <c r="AZ179" i="13"/>
  <c r="BP179" i="13"/>
  <c r="BQ179" i="13" s="1"/>
  <c r="T179" i="3" s="1"/>
  <c r="BR179" i="13"/>
  <c r="U179" i="3" s="1"/>
  <c r="BS179" i="13"/>
  <c r="V179" i="3" s="1"/>
  <c r="BT179" i="13"/>
  <c r="W179" i="3" s="1"/>
  <c r="BV179" i="13"/>
  <c r="BO179" i="2" s="1"/>
  <c r="BW179" i="13"/>
  <c r="BX179" i="13"/>
  <c r="BQ179" i="2" s="1"/>
  <c r="BY179" i="13"/>
  <c r="X179" i="3" s="1"/>
  <c r="BZ179" i="13"/>
  <c r="E179" i="4" s="1"/>
  <c r="CA179" i="13"/>
  <c r="F179" i="4" s="1"/>
  <c r="CB179" i="13"/>
  <c r="G179" i="4" s="1"/>
  <c r="CC179" i="13"/>
  <c r="H179" i="4" s="1"/>
  <c r="CD179" i="13"/>
  <c r="I179" i="4" s="1"/>
  <c r="CE179" i="13"/>
  <c r="CF179" i="13"/>
  <c r="CG179" i="13"/>
  <c r="CM179" i="13"/>
  <c r="AA179" i="13" s="1"/>
  <c r="F179" i="3" s="1"/>
  <c r="CN179" i="13"/>
  <c r="T179" i="4" s="1"/>
  <c r="CO179" i="13"/>
  <c r="U179" i="4" s="1"/>
  <c r="CP179" i="13"/>
  <c r="CQ179" i="13"/>
  <c r="AA179" i="3" s="1"/>
  <c r="CR179" i="13"/>
  <c r="AB179" i="3" s="1"/>
  <c r="CT179" i="13"/>
  <c r="V179" i="4" s="1"/>
  <c r="CU179" i="13"/>
  <c r="W179" i="4" s="1"/>
  <c r="CV179" i="13"/>
  <c r="AA179" i="4" s="1"/>
  <c r="CW179" i="13"/>
  <c r="Y179" i="4" s="1"/>
  <c r="CX179" i="13"/>
  <c r="Z179" i="4" s="1"/>
  <c r="CY179" i="13"/>
  <c r="CZ179" i="13"/>
  <c r="AC179" i="3" s="1"/>
  <c r="DA179" i="13"/>
  <c r="DB179" i="13"/>
  <c r="DC179" i="13"/>
  <c r="BB179" i="4" s="1"/>
  <c r="DD179" i="13"/>
  <c r="BC179" i="4" s="1"/>
  <c r="DE179" i="13"/>
  <c r="DF179" i="13"/>
  <c r="DH179" i="13"/>
  <c r="AD179" i="3" s="1"/>
  <c r="DI179" i="13"/>
  <c r="AE179" i="3" s="1"/>
  <c r="DJ179" i="13"/>
  <c r="AF179" i="3" s="1"/>
  <c r="DK179" i="13"/>
  <c r="DL179" i="13"/>
  <c r="DM179" i="13"/>
  <c r="DN179" i="13"/>
  <c r="DO179" i="13"/>
  <c r="DP179" i="13" s="1"/>
  <c r="DQ179" i="13"/>
  <c r="DR179" i="13" s="1"/>
  <c r="DS179" i="13"/>
  <c r="B179" i="7" s="1"/>
  <c r="DT179" i="13"/>
  <c r="C179" i="7" s="1"/>
  <c r="DU179" i="13"/>
  <c r="D179" i="7" s="1"/>
  <c r="DV179" i="13"/>
  <c r="E179" i="7" s="1"/>
  <c r="DW179" i="13"/>
  <c r="DX179" i="13"/>
  <c r="DY179" i="13"/>
  <c r="DZ179" i="13"/>
  <c r="EF179" i="13"/>
  <c r="B179" i="10" s="1"/>
  <c r="EG179" i="13"/>
  <c r="C179" i="10" s="1"/>
  <c r="EH179" i="13"/>
  <c r="D179" i="10" s="1"/>
  <c r="EI179" i="13"/>
  <c r="E179" i="10" s="1"/>
  <c r="EJ179" i="13"/>
  <c r="F179" i="10" s="1"/>
  <c r="EK179" i="13"/>
  <c r="G179" i="10" s="1"/>
  <c r="EL179" i="13"/>
  <c r="H179" i="10" s="1"/>
  <c r="EM179" i="13"/>
  <c r="I179" i="10" s="1"/>
  <c r="EN179" i="13"/>
  <c r="J179" i="10" s="1"/>
  <c r="A180" i="13"/>
  <c r="B180" i="13"/>
  <c r="C180" i="13"/>
  <c r="E180" i="13"/>
  <c r="F180" i="13"/>
  <c r="H180" i="13"/>
  <c r="H180" i="2" s="1"/>
  <c r="I180" i="13"/>
  <c r="I180" i="2" s="1"/>
  <c r="J180" i="13"/>
  <c r="K180" i="13"/>
  <c r="M180" i="13"/>
  <c r="O180" i="13"/>
  <c r="U180" i="13"/>
  <c r="V180" i="13"/>
  <c r="Y180" i="13"/>
  <c r="D180" i="3" s="1"/>
  <c r="AB180" i="13"/>
  <c r="W180" i="2" s="1"/>
  <c r="AD180" i="13"/>
  <c r="Y180" i="2" s="1"/>
  <c r="AH180" i="13"/>
  <c r="AI180" i="13"/>
  <c r="AJ180" i="13"/>
  <c r="AN180" i="13"/>
  <c r="AO180" i="13" s="1"/>
  <c r="J180" i="3" s="1"/>
  <c r="AP180" i="13"/>
  <c r="AG180" i="2" s="1"/>
  <c r="AQ180" i="13"/>
  <c r="AR180" i="13"/>
  <c r="BI180" i="13" s="1"/>
  <c r="Q180" i="3" s="1"/>
  <c r="AS180" i="13"/>
  <c r="BJ180" i="13" s="1"/>
  <c r="R180" i="3" s="1"/>
  <c r="AT180" i="13"/>
  <c r="BO180" i="13" s="1"/>
  <c r="BM180" i="2" s="1"/>
  <c r="AU180" i="13"/>
  <c r="AV180" i="13"/>
  <c r="BA180" i="13" s="1"/>
  <c r="M180" i="3" s="1"/>
  <c r="AW180" i="13"/>
  <c r="BF180" i="13" s="1"/>
  <c r="BG180" i="2" s="1"/>
  <c r="AX180" i="13"/>
  <c r="AY180" i="13"/>
  <c r="AZ180" i="13"/>
  <c r="BN180" i="13"/>
  <c r="BL180" i="2" s="1"/>
  <c r="BP180" i="13"/>
  <c r="BQ180" i="13" s="1"/>
  <c r="T180" i="3" s="1"/>
  <c r="BR180" i="13"/>
  <c r="U180" i="3" s="1"/>
  <c r="BS180" i="13"/>
  <c r="V180" i="3" s="1"/>
  <c r="BT180" i="13"/>
  <c r="W180" i="3" s="1"/>
  <c r="BV180" i="13"/>
  <c r="BO180" i="2" s="1"/>
  <c r="BW180" i="13"/>
  <c r="BP180" i="2" s="1"/>
  <c r="BX180" i="13"/>
  <c r="BQ180" i="2" s="1"/>
  <c r="BY180" i="13"/>
  <c r="X180" i="3" s="1"/>
  <c r="BZ180" i="13"/>
  <c r="E180" i="4" s="1"/>
  <c r="CA180" i="13"/>
  <c r="F180" i="4" s="1"/>
  <c r="CB180" i="13"/>
  <c r="G180" i="4" s="1"/>
  <c r="CC180" i="13"/>
  <c r="H180" i="4" s="1"/>
  <c r="CD180" i="13"/>
  <c r="I180" i="4" s="1"/>
  <c r="CE180" i="13"/>
  <c r="CF180" i="13"/>
  <c r="CG180" i="13"/>
  <c r="CM180" i="13"/>
  <c r="CN180" i="13"/>
  <c r="T180" i="4" s="1"/>
  <c r="CO180" i="13"/>
  <c r="U180" i="4" s="1"/>
  <c r="CP180" i="13"/>
  <c r="CQ180" i="13"/>
  <c r="AA180" i="3" s="1"/>
  <c r="CR180" i="13"/>
  <c r="AB180" i="3" s="1"/>
  <c r="CY180" i="13"/>
  <c r="CZ180" i="13"/>
  <c r="AC180" i="3" s="1"/>
  <c r="DB180" i="13"/>
  <c r="DC180" i="13"/>
  <c r="BB180" i="4" s="1"/>
  <c r="DD180" i="13"/>
  <c r="BC180" i="4" s="1"/>
  <c r="DE180" i="13"/>
  <c r="DF180" i="13"/>
  <c r="DH180" i="13"/>
  <c r="AD180" i="3" s="1"/>
  <c r="DI180" i="13"/>
  <c r="AE180" i="3" s="1"/>
  <c r="DJ180" i="13"/>
  <c r="AF180" i="3" s="1"/>
  <c r="DK180" i="13"/>
  <c r="DL180" i="13"/>
  <c r="DM180" i="13"/>
  <c r="DN180" i="13"/>
  <c r="DO180" i="13"/>
  <c r="DP180" i="13" s="1"/>
  <c r="DQ180" i="13"/>
  <c r="DR180" i="13" s="1"/>
  <c r="DS180" i="13"/>
  <c r="B180" i="7" s="1"/>
  <c r="DT180" i="13"/>
  <c r="C180" i="7" s="1"/>
  <c r="DU180" i="13"/>
  <c r="D180" i="7" s="1"/>
  <c r="DV180" i="13"/>
  <c r="E180" i="7" s="1"/>
  <c r="DW180" i="13"/>
  <c r="DX180" i="13"/>
  <c r="DY180" i="13"/>
  <c r="DZ180" i="13"/>
  <c r="EF180" i="13"/>
  <c r="B180" i="10" s="1"/>
  <c r="EG180" i="13"/>
  <c r="C180" i="10" s="1"/>
  <c r="EH180" i="13"/>
  <c r="D180" i="10" s="1"/>
  <c r="EI180" i="13"/>
  <c r="E180" i="10" s="1"/>
  <c r="EJ180" i="13"/>
  <c r="F180" i="10" s="1"/>
  <c r="EK180" i="13"/>
  <c r="G180" i="10" s="1"/>
  <c r="EL180" i="13"/>
  <c r="H180" i="10" s="1"/>
  <c r="EM180" i="13"/>
  <c r="I180" i="10" s="1"/>
  <c r="EN180" i="13"/>
  <c r="J180" i="10" s="1"/>
  <c r="A181" i="13"/>
  <c r="A181" i="2" s="1"/>
  <c r="B181" i="13"/>
  <c r="C181" i="13"/>
  <c r="E181" i="13"/>
  <c r="F181" i="13"/>
  <c r="H181" i="13"/>
  <c r="H181" i="2" s="1"/>
  <c r="I181" i="13"/>
  <c r="I181" i="2" s="1"/>
  <c r="J181" i="13"/>
  <c r="E181" i="2" s="1"/>
  <c r="BD181" i="2" s="1"/>
  <c r="K181" i="13"/>
  <c r="M181" i="13"/>
  <c r="O181" i="13"/>
  <c r="U181" i="13"/>
  <c r="V181" i="13"/>
  <c r="Y181" i="13"/>
  <c r="D181" i="3" s="1"/>
  <c r="AB181" i="13"/>
  <c r="AC181" i="13" s="1"/>
  <c r="G181" i="3" s="1"/>
  <c r="AD181" i="13"/>
  <c r="AG181" i="13" s="1"/>
  <c r="Z181" i="2" s="1"/>
  <c r="AH181" i="13"/>
  <c r="AI181" i="13"/>
  <c r="AJ181" i="13"/>
  <c r="AN181" i="13"/>
  <c r="AO181" i="13" s="1"/>
  <c r="J181" i="3" s="1"/>
  <c r="AP181" i="13"/>
  <c r="AG181" i="2" s="1"/>
  <c r="AQ181" i="13"/>
  <c r="AR181" i="13"/>
  <c r="AS181" i="13"/>
  <c r="BN181" i="13" s="1"/>
  <c r="BL181" i="2" s="1"/>
  <c r="AT181" i="13"/>
  <c r="AU181" i="13"/>
  <c r="AV181" i="13"/>
  <c r="AW181" i="13"/>
  <c r="AX181" i="13"/>
  <c r="BC181" i="13" s="1"/>
  <c r="O181" i="3" s="1"/>
  <c r="AY181" i="13"/>
  <c r="BD181" i="13" s="1"/>
  <c r="AZ181" i="13"/>
  <c r="BP181" i="13"/>
  <c r="BQ181" i="13" s="1"/>
  <c r="T181" i="3" s="1"/>
  <c r="BR181" i="13"/>
  <c r="U181" i="3" s="1"/>
  <c r="BS181" i="13"/>
  <c r="V181" i="3" s="1"/>
  <c r="BT181" i="13"/>
  <c r="W181" i="3" s="1"/>
  <c r="BV181" i="13"/>
  <c r="BO181" i="2" s="1"/>
  <c r="BW181" i="13"/>
  <c r="BP181" i="2" s="1"/>
  <c r="BX181" i="13"/>
  <c r="BY181" i="13"/>
  <c r="X181" i="3" s="1"/>
  <c r="BZ181" i="13"/>
  <c r="E181" i="4" s="1"/>
  <c r="CA181" i="13"/>
  <c r="F181" i="4" s="1"/>
  <c r="CB181" i="13"/>
  <c r="G181" i="4" s="1"/>
  <c r="CC181" i="13"/>
  <c r="H181" i="4" s="1"/>
  <c r="CD181" i="13"/>
  <c r="I181" i="4" s="1"/>
  <c r="CE181" i="13"/>
  <c r="CF181" i="13"/>
  <c r="CG181" i="13"/>
  <c r="CM181" i="13"/>
  <c r="AA181" i="13" s="1"/>
  <c r="F181" i="3" s="1"/>
  <c r="CN181" i="13"/>
  <c r="T181" i="4" s="1"/>
  <c r="CO181" i="13"/>
  <c r="U181" i="4" s="1"/>
  <c r="CP181" i="13"/>
  <c r="CQ181" i="13"/>
  <c r="AA181" i="3" s="1"/>
  <c r="CR181" i="13"/>
  <c r="AB181" i="3" s="1"/>
  <c r="CY181" i="13"/>
  <c r="CZ181" i="13"/>
  <c r="AC181" i="3" s="1"/>
  <c r="DB181" i="13"/>
  <c r="DC181" i="13"/>
  <c r="BB181" i="4" s="1"/>
  <c r="DD181" i="13"/>
  <c r="BC181" i="4" s="1"/>
  <c r="DE181" i="13"/>
  <c r="DF181" i="13"/>
  <c r="DH181" i="13"/>
  <c r="AD181" i="3" s="1"/>
  <c r="DI181" i="13"/>
  <c r="AE181" i="3" s="1"/>
  <c r="DJ181" i="13"/>
  <c r="AF181" i="3" s="1"/>
  <c r="DK181" i="13"/>
  <c r="DL181" i="13"/>
  <c r="DM181" i="13"/>
  <c r="DN181" i="13"/>
  <c r="DO181" i="13"/>
  <c r="DP181" i="13" s="1"/>
  <c r="DQ181" i="13"/>
  <c r="DR181" i="13" s="1"/>
  <c r="DS181" i="13"/>
  <c r="B181" i="7" s="1"/>
  <c r="DT181" i="13"/>
  <c r="C181" i="7" s="1"/>
  <c r="DU181" i="13"/>
  <c r="D181" i="7" s="1"/>
  <c r="DV181" i="13"/>
  <c r="E181" i="7" s="1"/>
  <c r="DW181" i="13"/>
  <c r="DX181" i="13"/>
  <c r="DY181" i="13"/>
  <c r="DZ181" i="13"/>
  <c r="EF181" i="13"/>
  <c r="B181" i="10" s="1"/>
  <c r="EG181" i="13"/>
  <c r="C181" i="10" s="1"/>
  <c r="EH181" i="13"/>
  <c r="D181" i="10" s="1"/>
  <c r="EI181" i="13"/>
  <c r="E181" i="10" s="1"/>
  <c r="EJ181" i="13"/>
  <c r="F181" i="10" s="1"/>
  <c r="EK181" i="13"/>
  <c r="G181" i="10" s="1"/>
  <c r="EL181" i="13"/>
  <c r="H181" i="10" s="1"/>
  <c r="EM181" i="13"/>
  <c r="I181" i="10" s="1"/>
  <c r="EN181" i="13"/>
  <c r="J181" i="10" s="1"/>
  <c r="A182" i="13"/>
  <c r="A182" i="2" s="1"/>
  <c r="B182" i="13"/>
  <c r="C182" i="13"/>
  <c r="E182" i="13"/>
  <c r="F182" i="13"/>
  <c r="H182" i="13"/>
  <c r="H182" i="2" s="1"/>
  <c r="I182" i="13"/>
  <c r="I182" i="2" s="1"/>
  <c r="J182" i="13"/>
  <c r="W182" i="13" s="1"/>
  <c r="X182" i="13" s="1"/>
  <c r="K182" i="13"/>
  <c r="M182" i="13"/>
  <c r="O182" i="13"/>
  <c r="U182" i="13"/>
  <c r="V182" i="13"/>
  <c r="Y182" i="13"/>
  <c r="D182" i="3" s="1"/>
  <c r="AB182" i="13"/>
  <c r="AD182" i="13"/>
  <c r="AG182" i="13" s="1"/>
  <c r="Z182" i="2" s="1"/>
  <c r="AH182" i="13"/>
  <c r="AI182" i="13"/>
  <c r="AJ182" i="13"/>
  <c r="AN182" i="13"/>
  <c r="AP182" i="13"/>
  <c r="AG182" i="2" s="1"/>
  <c r="AQ182" i="13"/>
  <c r="AR182" i="13"/>
  <c r="AS182" i="13"/>
  <c r="AT182" i="13"/>
  <c r="AU182" i="13"/>
  <c r="AV182" i="13"/>
  <c r="AW182" i="13"/>
  <c r="BF182" i="13" s="1"/>
  <c r="AX182" i="13"/>
  <c r="BC182" i="13" s="1"/>
  <c r="O182" i="3" s="1"/>
  <c r="AY182" i="13"/>
  <c r="AZ182" i="13"/>
  <c r="BP182" i="13"/>
  <c r="BR182" i="13"/>
  <c r="U182" i="3" s="1"/>
  <c r="BS182" i="13"/>
  <c r="V182" i="3" s="1"/>
  <c r="BT182" i="13"/>
  <c r="W182" i="3" s="1"/>
  <c r="BV182" i="13"/>
  <c r="BO182" i="2" s="1"/>
  <c r="BW182" i="13"/>
  <c r="BP182" i="2" s="1"/>
  <c r="BX182" i="13"/>
  <c r="BQ182" i="2" s="1"/>
  <c r="BY182" i="13"/>
  <c r="X182" i="3" s="1"/>
  <c r="BZ182" i="13"/>
  <c r="E182" i="4" s="1"/>
  <c r="CA182" i="13"/>
  <c r="F182" i="4" s="1"/>
  <c r="CB182" i="13"/>
  <c r="G182" i="4" s="1"/>
  <c r="CC182" i="13"/>
  <c r="H182" i="4" s="1"/>
  <c r="CD182" i="13"/>
  <c r="I182" i="4" s="1"/>
  <c r="CE182" i="13"/>
  <c r="CF182" i="13"/>
  <c r="CG182" i="13"/>
  <c r="CM182" i="13"/>
  <c r="CN182" i="13"/>
  <c r="T182" i="4" s="1"/>
  <c r="CO182" i="13"/>
  <c r="U182" i="4" s="1"/>
  <c r="CP182" i="13"/>
  <c r="CQ182" i="13"/>
  <c r="AA182" i="3" s="1"/>
  <c r="CR182" i="13"/>
  <c r="AB182" i="3" s="1"/>
  <c r="Z182" i="4"/>
  <c r="CY182" i="13"/>
  <c r="CZ182" i="13"/>
  <c r="AC182" i="3" s="1"/>
  <c r="DB182" i="13"/>
  <c r="DC182" i="13"/>
  <c r="BB182" i="4" s="1"/>
  <c r="DD182" i="13"/>
  <c r="BC182" i="4" s="1"/>
  <c r="DE182" i="13"/>
  <c r="DF182" i="13"/>
  <c r="DH182" i="13"/>
  <c r="AD182" i="3" s="1"/>
  <c r="DI182" i="13"/>
  <c r="AE182" i="3" s="1"/>
  <c r="DJ182" i="13"/>
  <c r="AF182" i="3" s="1"/>
  <c r="DK182" i="13"/>
  <c r="DL182" i="13"/>
  <c r="DM182" i="13"/>
  <c r="DN182" i="13"/>
  <c r="DO182" i="13"/>
  <c r="DP182" i="13" s="1"/>
  <c r="DQ182" i="13"/>
  <c r="DR182" i="13" s="1"/>
  <c r="DS182" i="13"/>
  <c r="B182" i="7" s="1"/>
  <c r="DT182" i="13"/>
  <c r="C182" i="7" s="1"/>
  <c r="DU182" i="13"/>
  <c r="D182" i="7" s="1"/>
  <c r="DV182" i="13"/>
  <c r="E182" i="7" s="1"/>
  <c r="DW182" i="13"/>
  <c r="DX182" i="13"/>
  <c r="DY182" i="13"/>
  <c r="DZ182" i="13"/>
  <c r="EF182" i="13"/>
  <c r="B182" i="10" s="1"/>
  <c r="A183" i="13"/>
  <c r="A183" i="2" s="1"/>
  <c r="B183" i="13"/>
  <c r="C183" i="13"/>
  <c r="E183" i="13"/>
  <c r="F183" i="13"/>
  <c r="H183" i="13"/>
  <c r="H183" i="2" s="1"/>
  <c r="I183" i="13"/>
  <c r="I183" i="2" s="1"/>
  <c r="J183" i="13"/>
  <c r="K183" i="13"/>
  <c r="M183" i="13"/>
  <c r="O183" i="13"/>
  <c r="U183" i="13"/>
  <c r="V183" i="13"/>
  <c r="Y183" i="13"/>
  <c r="D183" i="3" s="1"/>
  <c r="AB183" i="13"/>
  <c r="AD183" i="13"/>
  <c r="AH183" i="13"/>
  <c r="AI183" i="13"/>
  <c r="AJ183" i="13"/>
  <c r="AN183" i="13"/>
  <c r="AO183" i="13" s="1"/>
  <c r="J183" i="3" s="1"/>
  <c r="AP183" i="13"/>
  <c r="AQ183" i="13"/>
  <c r="AR183" i="13"/>
  <c r="BI183" i="13" s="1"/>
  <c r="Q183" i="3" s="1"/>
  <c r="AS183" i="13"/>
  <c r="BJ183" i="13" s="1"/>
  <c r="R183" i="3" s="1"/>
  <c r="AT183" i="13"/>
  <c r="AU183" i="13"/>
  <c r="AV183" i="13"/>
  <c r="BA183" i="13" s="1"/>
  <c r="M183" i="3" s="1"/>
  <c r="AW183" i="13"/>
  <c r="BB183" i="13" s="1"/>
  <c r="N183" i="3" s="1"/>
  <c r="AX183" i="13"/>
  <c r="AY183" i="13"/>
  <c r="L183" i="3" s="1"/>
  <c r="AZ183" i="13"/>
  <c r="BP183" i="13"/>
  <c r="BQ183" i="13" s="1"/>
  <c r="T183" i="3" s="1"/>
  <c r="BR183" i="13"/>
  <c r="U183" i="3" s="1"/>
  <c r="BS183" i="13"/>
  <c r="V183" i="3" s="1"/>
  <c r="BT183" i="13"/>
  <c r="W183" i="3" s="1"/>
  <c r="BV183" i="13"/>
  <c r="BO183" i="2" s="1"/>
  <c r="BW183" i="13"/>
  <c r="BP183" i="2" s="1"/>
  <c r="BX183" i="13"/>
  <c r="BQ183" i="2" s="1"/>
  <c r="BY183" i="13"/>
  <c r="X183" i="3" s="1"/>
  <c r="BZ183" i="13"/>
  <c r="E183" i="4" s="1"/>
  <c r="CA183" i="13"/>
  <c r="F183" i="4" s="1"/>
  <c r="CB183" i="13"/>
  <c r="G183" i="4" s="1"/>
  <c r="CC183" i="13"/>
  <c r="H183" i="4" s="1"/>
  <c r="CD183" i="13"/>
  <c r="I183" i="4" s="1"/>
  <c r="CE183" i="13"/>
  <c r="CF183" i="13"/>
  <c r="CG183" i="13"/>
  <c r="CM183" i="13"/>
  <c r="AA183" i="13" s="1"/>
  <c r="F183" i="3" s="1"/>
  <c r="CN183" i="13"/>
  <c r="T183" i="4" s="1"/>
  <c r="CO183" i="13"/>
  <c r="U183" i="4" s="1"/>
  <c r="CP183" i="13"/>
  <c r="CQ183" i="13"/>
  <c r="AA183" i="3" s="1"/>
  <c r="CR183" i="13"/>
  <c r="AB183" i="3" s="1"/>
  <c r="CY183" i="13"/>
  <c r="CZ183" i="13"/>
  <c r="AC183" i="3" s="1"/>
  <c r="DB183" i="13"/>
  <c r="DC183" i="13"/>
  <c r="BB183" i="4" s="1"/>
  <c r="DD183" i="13"/>
  <c r="BC183" i="4" s="1"/>
  <c r="DE183" i="13"/>
  <c r="DF183" i="13"/>
  <c r="DH183" i="13"/>
  <c r="AD183" i="3" s="1"/>
  <c r="DI183" i="13"/>
  <c r="AE183" i="3" s="1"/>
  <c r="DJ183" i="13"/>
  <c r="AF183" i="3" s="1"/>
  <c r="DK183" i="13"/>
  <c r="DL183" i="13"/>
  <c r="DM183" i="13"/>
  <c r="DN183" i="13"/>
  <c r="DO183" i="13"/>
  <c r="DP183" i="13" s="1"/>
  <c r="DQ183" i="13"/>
  <c r="DR183" i="13" s="1"/>
  <c r="DS183" i="13"/>
  <c r="B183" i="7" s="1"/>
  <c r="DT183" i="13"/>
  <c r="C183" i="7" s="1"/>
  <c r="DU183" i="13"/>
  <c r="D183" i="7" s="1"/>
  <c r="DV183" i="13"/>
  <c r="E183" i="7" s="1"/>
  <c r="DW183" i="13"/>
  <c r="DX183" i="13"/>
  <c r="DY183" i="13"/>
  <c r="DZ183" i="13"/>
  <c r="EF183" i="13"/>
  <c r="B183" i="10" s="1"/>
  <c r="EG183" i="13"/>
  <c r="C183" i="10" s="1"/>
  <c r="EH183" i="13"/>
  <c r="D183" i="10" s="1"/>
  <c r="EI183" i="13"/>
  <c r="E183" i="10" s="1"/>
  <c r="EJ183" i="13"/>
  <c r="F183" i="10" s="1"/>
  <c r="EK183" i="13"/>
  <c r="G183" i="10" s="1"/>
  <c r="EL183" i="13"/>
  <c r="H183" i="10" s="1"/>
  <c r="EM183" i="13"/>
  <c r="I183" i="10" s="1"/>
  <c r="EN183" i="13"/>
  <c r="J183" i="10" s="1"/>
  <c r="A184" i="13"/>
  <c r="A184" i="2" s="1"/>
  <c r="B184" i="13"/>
  <c r="C184" i="13"/>
  <c r="E184" i="13"/>
  <c r="F184" i="13"/>
  <c r="H184" i="13"/>
  <c r="H184" i="2" s="1"/>
  <c r="I184" i="13"/>
  <c r="I184" i="2" s="1"/>
  <c r="J184" i="13"/>
  <c r="W184" i="13" s="1"/>
  <c r="K184" i="13"/>
  <c r="M184" i="13"/>
  <c r="O184" i="13"/>
  <c r="U184" i="13"/>
  <c r="V184" i="13"/>
  <c r="Y184" i="13"/>
  <c r="D184" i="3" s="1"/>
  <c r="AB184" i="13"/>
  <c r="AH184" i="13"/>
  <c r="AI184" i="13"/>
  <c r="AJ184" i="13"/>
  <c r="AN184" i="13"/>
  <c r="AO184" i="13" s="1"/>
  <c r="J184" i="3" s="1"/>
  <c r="AP184" i="13"/>
  <c r="AG184" i="2" s="1"/>
  <c r="AQ184" i="13"/>
  <c r="AR184" i="13"/>
  <c r="BI184" i="13" s="1"/>
  <c r="Q184" i="3" s="1"/>
  <c r="AS184" i="13"/>
  <c r="BN184" i="13" s="1"/>
  <c r="BL184" i="2" s="1"/>
  <c r="AT184" i="13"/>
  <c r="AU184" i="13"/>
  <c r="AV184" i="13"/>
  <c r="BA184" i="13" s="1"/>
  <c r="M184" i="3" s="1"/>
  <c r="AW184" i="13"/>
  <c r="BF184" i="13" s="1"/>
  <c r="BG184" i="2" s="1"/>
  <c r="AX184" i="13"/>
  <c r="BG184" i="13" s="1"/>
  <c r="BH184" i="2" s="1"/>
  <c r="AY184" i="13"/>
  <c r="AZ184" i="13"/>
  <c r="BP184" i="13"/>
  <c r="BQ184" i="13" s="1"/>
  <c r="T184" i="3" s="1"/>
  <c r="BR184" i="13"/>
  <c r="U184" i="3" s="1"/>
  <c r="BS184" i="13"/>
  <c r="V184" i="3" s="1"/>
  <c r="BT184" i="13"/>
  <c r="W184" i="3" s="1"/>
  <c r="BV184" i="13"/>
  <c r="BW184" i="13"/>
  <c r="BP184" i="2" s="1"/>
  <c r="BX184" i="13"/>
  <c r="BY184" i="13"/>
  <c r="X184" i="3" s="1"/>
  <c r="BZ184" i="13"/>
  <c r="E184" i="4" s="1"/>
  <c r="CA184" i="13"/>
  <c r="F184" i="4" s="1"/>
  <c r="CB184" i="13"/>
  <c r="G184" i="4" s="1"/>
  <c r="CC184" i="13"/>
  <c r="H184" i="4" s="1"/>
  <c r="CD184" i="13"/>
  <c r="I184" i="4" s="1"/>
  <c r="CE184" i="13"/>
  <c r="CF184" i="13"/>
  <c r="CG184" i="13"/>
  <c r="CM184" i="13"/>
  <c r="CN184" i="13"/>
  <c r="T184" i="4" s="1"/>
  <c r="CO184" i="13"/>
  <c r="U184" i="4" s="1"/>
  <c r="CP184" i="13"/>
  <c r="CQ184" i="13"/>
  <c r="AA184" i="3" s="1"/>
  <c r="CR184" i="13"/>
  <c r="AB184" i="3" s="1"/>
  <c r="Y184" i="4"/>
  <c r="CY184" i="13"/>
  <c r="CZ184" i="13"/>
  <c r="AC184" i="3" s="1"/>
  <c r="DB184" i="13"/>
  <c r="DC184" i="13"/>
  <c r="BB184" i="4" s="1"/>
  <c r="DD184" i="13"/>
  <c r="BC184" i="4" s="1"/>
  <c r="DE184" i="13"/>
  <c r="DF184" i="13"/>
  <c r="DH184" i="13"/>
  <c r="AD184" i="3" s="1"/>
  <c r="DI184" i="13"/>
  <c r="AE184" i="3" s="1"/>
  <c r="DJ184" i="13"/>
  <c r="AF184" i="3" s="1"/>
  <c r="DK184" i="13"/>
  <c r="DL184" i="13"/>
  <c r="DM184" i="13"/>
  <c r="DN184" i="13"/>
  <c r="DO184" i="13"/>
  <c r="DP184" i="13" s="1"/>
  <c r="DQ184" i="13"/>
  <c r="DR184" i="13" s="1"/>
  <c r="DS184" i="13"/>
  <c r="B184" i="7" s="1"/>
  <c r="DT184" i="13"/>
  <c r="C184" i="7" s="1"/>
  <c r="DU184" i="13"/>
  <c r="D184" i="7" s="1"/>
  <c r="DV184" i="13"/>
  <c r="E184" i="7" s="1"/>
  <c r="DW184" i="13"/>
  <c r="DX184" i="13"/>
  <c r="DY184" i="13"/>
  <c r="DZ184" i="13"/>
  <c r="EF184" i="13"/>
  <c r="B184" i="10" s="1"/>
  <c r="EG184" i="13"/>
  <c r="C184" i="10" s="1"/>
  <c r="EH184" i="13"/>
  <c r="D184" i="10" s="1"/>
  <c r="EI184" i="13"/>
  <c r="E184" i="10" s="1"/>
  <c r="EJ184" i="13"/>
  <c r="F184" i="10" s="1"/>
  <c r="EK184" i="13"/>
  <c r="G184" i="10" s="1"/>
  <c r="EL184" i="13"/>
  <c r="H184" i="10" s="1"/>
  <c r="EM184" i="13"/>
  <c r="I184" i="10" s="1"/>
  <c r="EN184" i="13"/>
  <c r="J184" i="10" s="1"/>
  <c r="A185" i="13"/>
  <c r="A185" i="2" s="1"/>
  <c r="B185" i="13"/>
  <c r="C185" i="13"/>
  <c r="E185" i="13"/>
  <c r="F185" i="13"/>
  <c r="H185" i="13"/>
  <c r="H185" i="2" s="1"/>
  <c r="I185" i="13"/>
  <c r="J185" i="13"/>
  <c r="W185" i="13" s="1"/>
  <c r="K185" i="13"/>
  <c r="M185" i="13"/>
  <c r="O185" i="13"/>
  <c r="U185" i="13"/>
  <c r="V185" i="13"/>
  <c r="Y185" i="13"/>
  <c r="D185" i="3" s="1"/>
  <c r="AB185" i="13"/>
  <c r="AD185" i="13"/>
  <c r="AH185" i="13"/>
  <c r="AI185" i="13"/>
  <c r="AJ185" i="13"/>
  <c r="AN185" i="13"/>
  <c r="AP185" i="13"/>
  <c r="AQ185" i="13"/>
  <c r="AZ185" i="13"/>
  <c r="AR185" i="13"/>
  <c r="BI185" i="13" s="1"/>
  <c r="Q185" i="3" s="1"/>
  <c r="AS185" i="13"/>
  <c r="AT185" i="13"/>
  <c r="AU185" i="13"/>
  <c r="AV185" i="13"/>
  <c r="BA185" i="13" s="1"/>
  <c r="M185" i="3" s="1"/>
  <c r="AW185" i="13"/>
  <c r="AX185" i="13"/>
  <c r="BG185" i="13" s="1"/>
  <c r="BH185" i="2" s="1"/>
  <c r="AY185" i="13"/>
  <c r="BP185" i="13"/>
  <c r="BQ185" i="13" s="1"/>
  <c r="T185" i="3" s="1"/>
  <c r="BR185" i="13"/>
  <c r="U185" i="3" s="1"/>
  <c r="BS185" i="13"/>
  <c r="V185" i="3" s="1"/>
  <c r="BT185" i="13"/>
  <c r="W185" i="3" s="1"/>
  <c r="BV185" i="13"/>
  <c r="BW185" i="13"/>
  <c r="BX185" i="13"/>
  <c r="BQ185" i="2" s="1"/>
  <c r="BY185" i="13"/>
  <c r="X185" i="3" s="1"/>
  <c r="BZ185" i="13"/>
  <c r="E185" i="4" s="1"/>
  <c r="CA185" i="13"/>
  <c r="F185" i="4" s="1"/>
  <c r="CB185" i="13"/>
  <c r="G185" i="4" s="1"/>
  <c r="CC185" i="13"/>
  <c r="H185" i="4" s="1"/>
  <c r="CD185" i="13"/>
  <c r="I185" i="4" s="1"/>
  <c r="CE185" i="13"/>
  <c r="CF185" i="13"/>
  <c r="CG185" i="13"/>
  <c r="CM185" i="13"/>
  <c r="AA185" i="13" s="1"/>
  <c r="F185" i="3" s="1"/>
  <c r="CN185" i="13"/>
  <c r="T185" i="4" s="1"/>
  <c r="CO185" i="13"/>
  <c r="U185" i="4" s="1"/>
  <c r="CP185" i="13"/>
  <c r="CQ185" i="13"/>
  <c r="AA185" i="3" s="1"/>
  <c r="CR185" i="13"/>
  <c r="AB185" i="3" s="1"/>
  <c r="CT185" i="13"/>
  <c r="V185" i="4" s="1"/>
  <c r="CV185" i="13"/>
  <c r="AA185" i="4" s="1"/>
  <c r="CW185" i="13"/>
  <c r="Y185" i="4" s="1"/>
  <c r="Z185" i="4"/>
  <c r="CY185" i="13"/>
  <c r="CZ185" i="13"/>
  <c r="AC185" i="3" s="1"/>
  <c r="DB185" i="13"/>
  <c r="DC185" i="13"/>
  <c r="BB185" i="4" s="1"/>
  <c r="DD185" i="13"/>
  <c r="BC185" i="4" s="1"/>
  <c r="DE185" i="13"/>
  <c r="DG185" i="13" s="1"/>
  <c r="DF185" i="13"/>
  <c r="DH185" i="13"/>
  <c r="AD185" i="3" s="1"/>
  <c r="DI185" i="13"/>
  <c r="AE185" i="3" s="1"/>
  <c r="DJ185" i="13"/>
  <c r="DK185" i="13"/>
  <c r="DL185" i="13"/>
  <c r="DM185" i="13"/>
  <c r="DN185" i="13"/>
  <c r="DO185" i="13"/>
  <c r="DP185" i="13" s="1"/>
  <c r="DQ185" i="13"/>
  <c r="DR185" i="13" s="1"/>
  <c r="DS185" i="13"/>
  <c r="B185" i="7" s="1"/>
  <c r="DT185" i="13"/>
  <c r="C185" i="7" s="1"/>
  <c r="DU185" i="13"/>
  <c r="D185" i="7" s="1"/>
  <c r="DV185" i="13"/>
  <c r="E185" i="7" s="1"/>
  <c r="DW185" i="13"/>
  <c r="DX185" i="13"/>
  <c r="DY185" i="13"/>
  <c r="DZ185" i="13"/>
  <c r="EF185" i="13"/>
  <c r="B185" i="10" s="1"/>
  <c r="EG185" i="13"/>
  <c r="C185" i="10" s="1"/>
  <c r="EH185" i="13"/>
  <c r="D185" i="10" s="1"/>
  <c r="EI185" i="13"/>
  <c r="E185" i="10" s="1"/>
  <c r="EJ185" i="13"/>
  <c r="F185" i="10" s="1"/>
  <c r="EK185" i="13"/>
  <c r="G185" i="10" s="1"/>
  <c r="EL185" i="13"/>
  <c r="H185" i="10" s="1"/>
  <c r="EM185" i="13"/>
  <c r="I185" i="10" s="1"/>
  <c r="EN185" i="13"/>
  <c r="J185" i="10" s="1"/>
  <c r="A186" i="13"/>
  <c r="A186" i="2" s="1"/>
  <c r="B186" i="13"/>
  <c r="C186" i="13"/>
  <c r="E186" i="13"/>
  <c r="F186" i="13"/>
  <c r="H186" i="13"/>
  <c r="H186" i="2" s="1"/>
  <c r="I186" i="13"/>
  <c r="J186" i="13"/>
  <c r="K186" i="13"/>
  <c r="M186" i="13"/>
  <c r="O186" i="13"/>
  <c r="U186" i="13"/>
  <c r="V186" i="13"/>
  <c r="Y186" i="13"/>
  <c r="D186" i="3" s="1"/>
  <c r="AH186" i="13"/>
  <c r="AI186" i="13"/>
  <c r="AJ186" i="13"/>
  <c r="AP186" i="13"/>
  <c r="AQ186" i="13"/>
  <c r="AZ186" i="13"/>
  <c r="AR186" i="13"/>
  <c r="AS186" i="13"/>
  <c r="BN186" i="13" s="1"/>
  <c r="AT186" i="13"/>
  <c r="AU186" i="13"/>
  <c r="AV186" i="13"/>
  <c r="AW186" i="13"/>
  <c r="BF186" i="13" s="1"/>
  <c r="AX186" i="13"/>
  <c r="BC186" i="13" s="1"/>
  <c r="O186" i="3" s="1"/>
  <c r="AY186" i="13"/>
  <c r="BD186" i="13" s="1"/>
  <c r="BE186" i="2" s="1"/>
  <c r="BP186" i="13"/>
  <c r="BR186" i="13"/>
  <c r="U186" i="3" s="1"/>
  <c r="BS186" i="13"/>
  <c r="V186" i="3" s="1"/>
  <c r="BT186" i="13"/>
  <c r="W186" i="3" s="1"/>
  <c r="BV186" i="13"/>
  <c r="BO186" i="2" s="1"/>
  <c r="BW186" i="13"/>
  <c r="BX186" i="13"/>
  <c r="BY186" i="13"/>
  <c r="X186" i="3" s="1"/>
  <c r="BZ186" i="13"/>
  <c r="E186" i="4" s="1"/>
  <c r="CA186" i="13"/>
  <c r="F186" i="4" s="1"/>
  <c r="CB186" i="13"/>
  <c r="G186" i="4" s="1"/>
  <c r="CC186" i="13"/>
  <c r="H186" i="4" s="1"/>
  <c r="CD186" i="13"/>
  <c r="I186" i="4" s="1"/>
  <c r="CE186" i="13"/>
  <c r="CF186" i="13"/>
  <c r="CG186" i="13"/>
  <c r="CM186" i="13"/>
  <c r="CN186" i="13"/>
  <c r="T186" i="4" s="1"/>
  <c r="CO186" i="13"/>
  <c r="U186" i="4" s="1"/>
  <c r="CP186" i="13"/>
  <c r="CQ186" i="13"/>
  <c r="AA186" i="3" s="1"/>
  <c r="CR186" i="13"/>
  <c r="AB186" i="3" s="1"/>
  <c r="CT186" i="13"/>
  <c r="V186" i="4" s="1"/>
  <c r="CU186" i="13"/>
  <c r="CW186" i="13"/>
  <c r="Y186" i="4" s="1"/>
  <c r="CX186" i="13"/>
  <c r="Z186" i="4" s="1"/>
  <c r="CY186" i="13"/>
  <c r="CZ186" i="13"/>
  <c r="AC186" i="3" s="1"/>
  <c r="DA186" i="13"/>
  <c r="DB186" i="13"/>
  <c r="DC186" i="13"/>
  <c r="BB186" i="4" s="1"/>
  <c r="DD186" i="13"/>
  <c r="BC186" i="4" s="1"/>
  <c r="DE186" i="13"/>
  <c r="DF186" i="13"/>
  <c r="DH186" i="13"/>
  <c r="AD186" i="3" s="1"/>
  <c r="DI186" i="13"/>
  <c r="AE186" i="3" s="1"/>
  <c r="DJ186" i="13"/>
  <c r="AF186" i="3" s="1"/>
  <c r="DK186" i="13"/>
  <c r="DL186" i="13"/>
  <c r="DM186" i="13"/>
  <c r="DN186" i="13"/>
  <c r="DO186" i="13"/>
  <c r="DP186" i="13" s="1"/>
  <c r="DQ186" i="13"/>
  <c r="DR186" i="13" s="1"/>
  <c r="DS186" i="13"/>
  <c r="B186" i="7" s="1"/>
  <c r="DT186" i="13"/>
  <c r="C186" i="7" s="1"/>
  <c r="DU186" i="13"/>
  <c r="D186" i="7" s="1"/>
  <c r="DV186" i="13"/>
  <c r="E186" i="7" s="1"/>
  <c r="DW186" i="13"/>
  <c r="DX186" i="13"/>
  <c r="DY186" i="13"/>
  <c r="DZ186" i="13"/>
  <c r="EF186" i="13"/>
  <c r="B186" i="10" s="1"/>
  <c r="EG186" i="13"/>
  <c r="C186" i="10" s="1"/>
  <c r="EH186" i="13"/>
  <c r="D186" i="10" s="1"/>
  <c r="EI186" i="13"/>
  <c r="E186" i="10" s="1"/>
  <c r="EJ186" i="13"/>
  <c r="F186" i="10" s="1"/>
  <c r="EK186" i="13"/>
  <c r="G186" i="10" s="1"/>
  <c r="EL186" i="13"/>
  <c r="H186" i="10" s="1"/>
  <c r="EM186" i="13"/>
  <c r="I186" i="10" s="1"/>
  <c r="EN186" i="13"/>
  <c r="J186" i="10" s="1"/>
  <c r="A187" i="13"/>
  <c r="B187" i="13"/>
  <c r="C187" i="13"/>
  <c r="E187" i="13"/>
  <c r="F187" i="13"/>
  <c r="H187" i="13"/>
  <c r="H187" i="2" s="1"/>
  <c r="I187" i="13"/>
  <c r="I187" i="2" s="1"/>
  <c r="J187" i="13"/>
  <c r="K187" i="13"/>
  <c r="M187" i="13"/>
  <c r="O187" i="13"/>
  <c r="U187" i="13"/>
  <c r="V187" i="13"/>
  <c r="Y187" i="13"/>
  <c r="D187" i="3" s="1"/>
  <c r="AB187" i="13"/>
  <c r="AC187" i="13" s="1"/>
  <c r="G187" i="3" s="1"/>
  <c r="AH187" i="13"/>
  <c r="AI187" i="13"/>
  <c r="AJ187" i="13"/>
  <c r="AN187" i="13"/>
  <c r="AO187" i="13" s="1"/>
  <c r="J187" i="3" s="1"/>
  <c r="AP187" i="13"/>
  <c r="AG187" i="2" s="1"/>
  <c r="AQ187" i="13"/>
  <c r="AR187" i="13"/>
  <c r="BM187" i="13" s="1"/>
  <c r="BK187" i="2" s="1"/>
  <c r="AS187" i="13"/>
  <c r="BJ187" i="13" s="1"/>
  <c r="R187" i="3" s="1"/>
  <c r="AT187" i="13"/>
  <c r="AU187" i="13"/>
  <c r="AV187" i="13"/>
  <c r="BE187" i="13" s="1"/>
  <c r="BF187" i="2" s="1"/>
  <c r="AW187" i="13"/>
  <c r="BB187" i="13" s="1"/>
  <c r="N187" i="3" s="1"/>
  <c r="AX187" i="13"/>
  <c r="BC187" i="13" s="1"/>
  <c r="O187" i="3" s="1"/>
  <c r="AY187" i="13"/>
  <c r="BD187" i="13" s="1"/>
  <c r="AZ187" i="13"/>
  <c r="BP187" i="13"/>
  <c r="BQ187" i="13" s="1"/>
  <c r="T187" i="3" s="1"/>
  <c r="BR187" i="13"/>
  <c r="U187" i="3" s="1"/>
  <c r="BS187" i="13"/>
  <c r="BT187" i="13"/>
  <c r="W187" i="3" s="1"/>
  <c r="BV187" i="13"/>
  <c r="BW187" i="13"/>
  <c r="BP187" i="2" s="1"/>
  <c r="BX187" i="13"/>
  <c r="BY187" i="13"/>
  <c r="X187" i="3" s="1"/>
  <c r="BZ187" i="13"/>
  <c r="E187" i="4" s="1"/>
  <c r="CA187" i="13"/>
  <c r="F187" i="4" s="1"/>
  <c r="CB187" i="13"/>
  <c r="G187" i="4" s="1"/>
  <c r="CC187" i="13"/>
  <c r="H187" i="4" s="1"/>
  <c r="CD187" i="13"/>
  <c r="I187" i="4" s="1"/>
  <c r="CE187" i="13"/>
  <c r="CF187" i="13"/>
  <c r="CG187" i="13"/>
  <c r="CM187" i="13"/>
  <c r="AA187" i="13" s="1"/>
  <c r="F187" i="3" s="1"/>
  <c r="CN187" i="13"/>
  <c r="T187" i="4" s="1"/>
  <c r="CO187" i="13"/>
  <c r="U187" i="4" s="1"/>
  <c r="CP187" i="13"/>
  <c r="CQ187" i="13"/>
  <c r="AA187" i="3" s="1"/>
  <c r="CR187" i="13"/>
  <c r="AB187" i="3" s="1"/>
  <c r="CY187" i="13"/>
  <c r="CZ187" i="13"/>
  <c r="AC187" i="3" s="1"/>
  <c r="DB187" i="13"/>
  <c r="DC187" i="13"/>
  <c r="BB187" i="4" s="1"/>
  <c r="DD187" i="13"/>
  <c r="BC187" i="4" s="1"/>
  <c r="DE187" i="13"/>
  <c r="DF187" i="13"/>
  <c r="DH187" i="13"/>
  <c r="AD187" i="3" s="1"/>
  <c r="DI187" i="13"/>
  <c r="AE187" i="3" s="1"/>
  <c r="DJ187" i="13"/>
  <c r="AF187" i="3" s="1"/>
  <c r="DK187" i="13"/>
  <c r="DL187" i="13"/>
  <c r="DM187" i="13"/>
  <c r="DN187" i="13"/>
  <c r="DO187" i="13"/>
  <c r="DP187" i="13" s="1"/>
  <c r="DQ187" i="13"/>
  <c r="DR187" i="13" s="1"/>
  <c r="DS187" i="13"/>
  <c r="B187" i="7" s="1"/>
  <c r="DT187" i="13"/>
  <c r="C187" i="7" s="1"/>
  <c r="DU187" i="13"/>
  <c r="D187" i="7" s="1"/>
  <c r="DV187" i="13"/>
  <c r="E187" i="7" s="1"/>
  <c r="DW187" i="13"/>
  <c r="DX187" i="13"/>
  <c r="DY187" i="13"/>
  <c r="DZ187" i="13"/>
  <c r="EF187" i="13"/>
  <c r="B187" i="10" s="1"/>
  <c r="EG187" i="13"/>
  <c r="C187" i="10" s="1"/>
  <c r="EH187" i="13"/>
  <c r="D187" i="10" s="1"/>
  <c r="EI187" i="13"/>
  <c r="E187" i="10" s="1"/>
  <c r="EJ187" i="13"/>
  <c r="F187" i="10" s="1"/>
  <c r="EK187" i="13"/>
  <c r="G187" i="10" s="1"/>
  <c r="EL187" i="13"/>
  <c r="H187" i="10" s="1"/>
  <c r="EM187" i="13"/>
  <c r="I187" i="10" s="1"/>
  <c r="EN187" i="13"/>
  <c r="J187" i="10" s="1"/>
  <c r="A188" i="13"/>
  <c r="A188" i="2" s="1"/>
  <c r="B188" i="13"/>
  <c r="C188" i="13"/>
  <c r="E188" i="13"/>
  <c r="F188" i="13"/>
  <c r="H188" i="13"/>
  <c r="I188" i="13"/>
  <c r="I188" i="2" s="1"/>
  <c r="J188" i="13"/>
  <c r="W188" i="13" s="1"/>
  <c r="X188" i="13" s="1"/>
  <c r="K188" i="13"/>
  <c r="M188" i="13"/>
  <c r="O188" i="13"/>
  <c r="U188" i="13"/>
  <c r="V188" i="13"/>
  <c r="Y188" i="13"/>
  <c r="D188" i="3" s="1"/>
  <c r="AB188" i="13"/>
  <c r="AF188" i="13" s="1"/>
  <c r="X188" i="2" s="1"/>
  <c r="AH188" i="13"/>
  <c r="AI188" i="13"/>
  <c r="AJ188" i="13"/>
  <c r="AN188" i="13"/>
  <c r="AO188" i="13" s="1"/>
  <c r="J188" i="3" s="1"/>
  <c r="AP188" i="13"/>
  <c r="AQ188" i="13"/>
  <c r="AR188" i="13"/>
  <c r="BI188" i="13" s="1"/>
  <c r="Q188" i="3" s="1"/>
  <c r="AS188" i="13"/>
  <c r="BJ188" i="13" s="1"/>
  <c r="R188" i="3" s="1"/>
  <c r="AT188" i="13"/>
  <c r="BO188" i="13" s="1"/>
  <c r="AU188" i="13"/>
  <c r="AV188" i="13"/>
  <c r="BA188" i="13" s="1"/>
  <c r="M188" i="3" s="1"/>
  <c r="AW188" i="13"/>
  <c r="AX188" i="13"/>
  <c r="AY188" i="13"/>
  <c r="AZ188" i="13"/>
  <c r="BP188" i="13"/>
  <c r="BQ188" i="13" s="1"/>
  <c r="T188" i="3" s="1"/>
  <c r="BR188" i="13"/>
  <c r="U188" i="3" s="1"/>
  <c r="BS188" i="13"/>
  <c r="V188" i="3" s="1"/>
  <c r="BT188" i="13"/>
  <c r="W188" i="3" s="1"/>
  <c r="BV188" i="13"/>
  <c r="BO188" i="2" s="1"/>
  <c r="BW188" i="13"/>
  <c r="BX188" i="13"/>
  <c r="BQ188" i="2" s="1"/>
  <c r="BY188" i="13"/>
  <c r="X188" i="3" s="1"/>
  <c r="BZ188" i="13"/>
  <c r="E188" i="4" s="1"/>
  <c r="CA188" i="13"/>
  <c r="F188" i="4" s="1"/>
  <c r="CB188" i="13"/>
  <c r="G188" i="4" s="1"/>
  <c r="CC188" i="13"/>
  <c r="H188" i="4" s="1"/>
  <c r="CD188" i="13"/>
  <c r="I188" i="4" s="1"/>
  <c r="CE188" i="13"/>
  <c r="CF188" i="13"/>
  <c r="CG188" i="13"/>
  <c r="CM188" i="13"/>
  <c r="AA188" i="13" s="1"/>
  <c r="F188" i="3" s="1"/>
  <c r="CN188" i="13"/>
  <c r="T188" i="4" s="1"/>
  <c r="CO188" i="13"/>
  <c r="CP188" i="13"/>
  <c r="CQ188" i="13"/>
  <c r="AA188" i="3" s="1"/>
  <c r="CR188" i="13"/>
  <c r="AB188" i="3" s="1"/>
  <c r="CT188" i="13"/>
  <c r="V188" i="4" s="1"/>
  <c r="CU188" i="13"/>
  <c r="W188" i="4" s="1"/>
  <c r="CV188" i="13"/>
  <c r="AA188" i="4" s="1"/>
  <c r="CW188" i="13"/>
  <c r="Y188" i="4" s="1"/>
  <c r="CX188" i="13"/>
  <c r="Z188" i="4" s="1"/>
  <c r="CY188" i="13"/>
  <c r="CZ188" i="13"/>
  <c r="AC188" i="3" s="1"/>
  <c r="DA188" i="13"/>
  <c r="DB188" i="13"/>
  <c r="DC188" i="13"/>
  <c r="BB188" i="4" s="1"/>
  <c r="DD188" i="13"/>
  <c r="BC188" i="4" s="1"/>
  <c r="DE188" i="13"/>
  <c r="DF188" i="13"/>
  <c r="DH188" i="13"/>
  <c r="AD188" i="3" s="1"/>
  <c r="DI188" i="13"/>
  <c r="AE188" i="3" s="1"/>
  <c r="DJ188" i="13"/>
  <c r="DK188" i="13"/>
  <c r="DL188" i="13"/>
  <c r="DM188" i="13"/>
  <c r="DN188" i="13"/>
  <c r="DO188" i="13"/>
  <c r="DP188" i="13" s="1"/>
  <c r="DQ188" i="13"/>
  <c r="DR188" i="13" s="1"/>
  <c r="DS188" i="13"/>
  <c r="B188" i="7" s="1"/>
  <c r="DT188" i="13"/>
  <c r="C188" i="7" s="1"/>
  <c r="DU188" i="13"/>
  <c r="D188" i="7" s="1"/>
  <c r="DV188" i="13"/>
  <c r="E188" i="7" s="1"/>
  <c r="DW188" i="13"/>
  <c r="DX188" i="13"/>
  <c r="DY188" i="13"/>
  <c r="DZ188" i="13"/>
  <c r="EF188" i="13"/>
  <c r="B188" i="10" s="1"/>
  <c r="EG188" i="13"/>
  <c r="C188" i="10" s="1"/>
  <c r="EH188" i="13"/>
  <c r="D188" i="10" s="1"/>
  <c r="EI188" i="13"/>
  <c r="E188" i="10" s="1"/>
  <c r="EJ188" i="13"/>
  <c r="F188" i="10" s="1"/>
  <c r="EK188" i="13"/>
  <c r="G188" i="10" s="1"/>
  <c r="EL188" i="13"/>
  <c r="H188" i="10" s="1"/>
  <c r="EM188" i="13"/>
  <c r="I188" i="10" s="1"/>
  <c r="EN188" i="13"/>
  <c r="J188" i="10" s="1"/>
  <c r="A189" i="13"/>
  <c r="B189" i="13"/>
  <c r="C189" i="13"/>
  <c r="E189" i="13"/>
  <c r="F189" i="13"/>
  <c r="H189" i="13"/>
  <c r="I189" i="13"/>
  <c r="I189" i="2" s="1"/>
  <c r="J189" i="13"/>
  <c r="K189" i="13"/>
  <c r="M189" i="13"/>
  <c r="O189" i="13"/>
  <c r="U189" i="13"/>
  <c r="V189" i="13"/>
  <c r="Y189" i="13"/>
  <c r="D189" i="3" s="1"/>
  <c r="AB189" i="13"/>
  <c r="AD189" i="13"/>
  <c r="AG189" i="13" s="1"/>
  <c r="Z189" i="2" s="1"/>
  <c r="AH189" i="13"/>
  <c r="AI189" i="13"/>
  <c r="AJ189" i="13"/>
  <c r="AN189" i="13"/>
  <c r="AO189" i="13" s="1"/>
  <c r="J189" i="3" s="1"/>
  <c r="AP189" i="13"/>
  <c r="AG189" i="2" s="1"/>
  <c r="AQ189" i="13"/>
  <c r="AR189" i="13"/>
  <c r="BI189" i="13" s="1"/>
  <c r="Q189" i="3" s="1"/>
  <c r="AS189" i="13"/>
  <c r="BN189" i="13" s="1"/>
  <c r="BL189" i="2" s="1"/>
  <c r="AT189" i="13"/>
  <c r="BO189" i="13" s="1"/>
  <c r="AU189" i="13"/>
  <c r="AV189" i="13"/>
  <c r="AW189" i="13"/>
  <c r="BF189" i="13" s="1"/>
  <c r="BG189" i="2" s="1"/>
  <c r="AX189" i="13"/>
  <c r="BC189" i="13" s="1"/>
  <c r="O189" i="3" s="1"/>
  <c r="AY189" i="13"/>
  <c r="BD189" i="13" s="1"/>
  <c r="AZ189" i="13"/>
  <c r="BP189" i="13"/>
  <c r="BQ189" i="13" s="1"/>
  <c r="T189" i="3" s="1"/>
  <c r="BR189" i="13"/>
  <c r="U189" i="3" s="1"/>
  <c r="BS189" i="13"/>
  <c r="V189" i="3" s="1"/>
  <c r="BT189" i="13"/>
  <c r="W189" i="3" s="1"/>
  <c r="BV189" i="13"/>
  <c r="BO189" i="2" s="1"/>
  <c r="BW189" i="13"/>
  <c r="BX189" i="13"/>
  <c r="BQ189" i="2" s="1"/>
  <c r="BY189" i="13"/>
  <c r="X189" i="3" s="1"/>
  <c r="BZ189" i="13"/>
  <c r="E189" i="4" s="1"/>
  <c r="CA189" i="13"/>
  <c r="F189" i="4" s="1"/>
  <c r="CB189" i="13"/>
  <c r="G189" i="4" s="1"/>
  <c r="CC189" i="13"/>
  <c r="H189" i="4" s="1"/>
  <c r="CD189" i="13"/>
  <c r="I189" i="4" s="1"/>
  <c r="CE189" i="13"/>
  <c r="CF189" i="13"/>
  <c r="CG189" i="13"/>
  <c r="CM189" i="13"/>
  <c r="AA189" i="13" s="1"/>
  <c r="F189" i="3" s="1"/>
  <c r="CN189" i="13"/>
  <c r="T189" i="4" s="1"/>
  <c r="CO189" i="13"/>
  <c r="U189" i="4" s="1"/>
  <c r="CP189" i="13"/>
  <c r="CQ189" i="13"/>
  <c r="AA189" i="3" s="1"/>
  <c r="CR189" i="13"/>
  <c r="CY189" i="13"/>
  <c r="CZ189" i="13"/>
  <c r="AC189" i="3" s="1"/>
  <c r="DB189" i="13"/>
  <c r="DC189" i="13"/>
  <c r="BB189" i="4" s="1"/>
  <c r="DD189" i="13"/>
  <c r="BC189" i="4" s="1"/>
  <c r="DE189" i="13"/>
  <c r="DF189" i="13"/>
  <c r="DH189" i="13"/>
  <c r="AD189" i="3" s="1"/>
  <c r="DI189" i="13"/>
  <c r="AE189" i="3" s="1"/>
  <c r="DJ189" i="13"/>
  <c r="AF189" i="3" s="1"/>
  <c r="DK189" i="13"/>
  <c r="DL189" i="13"/>
  <c r="DM189" i="13"/>
  <c r="DN189" i="13"/>
  <c r="DO189" i="13"/>
  <c r="DP189" i="13" s="1"/>
  <c r="DQ189" i="13"/>
  <c r="DR189" i="13" s="1"/>
  <c r="DS189" i="13"/>
  <c r="B189" i="7" s="1"/>
  <c r="DT189" i="13"/>
  <c r="C189" i="7" s="1"/>
  <c r="DU189" i="13"/>
  <c r="D189" i="7" s="1"/>
  <c r="DV189" i="13"/>
  <c r="E189" i="7" s="1"/>
  <c r="DW189" i="13"/>
  <c r="DX189" i="13"/>
  <c r="DY189" i="13"/>
  <c r="DZ189" i="13"/>
  <c r="EF189" i="13"/>
  <c r="B189" i="10" s="1"/>
  <c r="EG189" i="13"/>
  <c r="C189" i="10" s="1"/>
  <c r="EH189" i="13"/>
  <c r="D189" i="10" s="1"/>
  <c r="EI189" i="13"/>
  <c r="E189" i="10" s="1"/>
  <c r="EJ189" i="13"/>
  <c r="F189" i="10" s="1"/>
  <c r="EK189" i="13"/>
  <c r="G189" i="10" s="1"/>
  <c r="EL189" i="13"/>
  <c r="H189" i="10" s="1"/>
  <c r="EM189" i="13"/>
  <c r="I189" i="10" s="1"/>
  <c r="EN189" i="13"/>
  <c r="J189" i="10" s="1"/>
  <c r="A190" i="13"/>
  <c r="B190" i="13"/>
  <c r="C190" i="13"/>
  <c r="E190" i="13"/>
  <c r="F190" i="13"/>
  <c r="H190" i="13"/>
  <c r="H190" i="2" s="1"/>
  <c r="I190" i="13"/>
  <c r="I190" i="2" s="1"/>
  <c r="J190" i="13"/>
  <c r="K190" i="13"/>
  <c r="M190" i="13"/>
  <c r="O190" i="13"/>
  <c r="U190" i="13"/>
  <c r="V190" i="13"/>
  <c r="Y190" i="13"/>
  <c r="D190" i="3" s="1"/>
  <c r="Y190" i="2"/>
  <c r="AH190" i="13"/>
  <c r="AI190" i="13"/>
  <c r="AJ190" i="13"/>
  <c r="AP190" i="13"/>
  <c r="AQ190" i="13"/>
  <c r="AR190" i="13"/>
  <c r="AS190" i="13"/>
  <c r="AT190" i="13"/>
  <c r="BO190" i="13" s="1"/>
  <c r="BM190" i="2" s="1"/>
  <c r="AU190" i="13"/>
  <c r="AV190" i="13"/>
  <c r="AW190" i="13"/>
  <c r="BB190" i="13" s="1"/>
  <c r="N190" i="3" s="1"/>
  <c r="AX190" i="13"/>
  <c r="BG190" i="13" s="1"/>
  <c r="BH190" i="2" s="1"/>
  <c r="AY190" i="13"/>
  <c r="AZ190" i="13"/>
  <c r="BP190" i="13"/>
  <c r="BU190" i="13" s="1"/>
  <c r="BN190" i="2" s="1"/>
  <c r="BR190" i="13"/>
  <c r="U190" i="3" s="1"/>
  <c r="BS190" i="13"/>
  <c r="V190" i="3" s="1"/>
  <c r="BT190" i="13"/>
  <c r="W190" i="3" s="1"/>
  <c r="BV190" i="13"/>
  <c r="BO190" i="2" s="1"/>
  <c r="BW190" i="13"/>
  <c r="BX190" i="13"/>
  <c r="BQ190" i="2" s="1"/>
  <c r="BY190" i="13"/>
  <c r="X190" i="3" s="1"/>
  <c r="BZ190" i="13"/>
  <c r="E190" i="4" s="1"/>
  <c r="A190" i="20"/>
  <c r="CA190" i="13"/>
  <c r="F190" i="4" s="1"/>
  <c r="CB190" i="13"/>
  <c r="G190" i="4" s="1"/>
  <c r="CC190" i="13"/>
  <c r="H190" i="4" s="1"/>
  <c r="CD190" i="13"/>
  <c r="I190" i="4" s="1"/>
  <c r="J190" i="20" s="1"/>
  <c r="CE190" i="13"/>
  <c r="CF190" i="13"/>
  <c r="CG190" i="13"/>
  <c r="CM190" i="13"/>
  <c r="AA190" i="13" s="1"/>
  <c r="F190" i="3" s="1"/>
  <c r="CN190" i="13"/>
  <c r="T190" i="4" s="1"/>
  <c r="CO190" i="13"/>
  <c r="U190" i="4" s="1"/>
  <c r="CP190" i="13"/>
  <c r="CQ190" i="13"/>
  <c r="AA190" i="3" s="1"/>
  <c r="CR190" i="13"/>
  <c r="AB190" i="3" s="1"/>
  <c r="CY190" i="13"/>
  <c r="CZ190" i="13"/>
  <c r="AC190" i="3" s="1"/>
  <c r="DB190" i="13"/>
  <c r="DC190" i="13"/>
  <c r="BB190" i="4" s="1"/>
  <c r="DD190" i="13"/>
  <c r="BC190" i="4" s="1"/>
  <c r="DE190" i="13"/>
  <c r="DF190" i="13"/>
  <c r="DH190" i="13"/>
  <c r="AD190" i="3" s="1"/>
  <c r="DI190" i="13"/>
  <c r="AE190" i="3" s="1"/>
  <c r="DJ190" i="13"/>
  <c r="AF190" i="3" s="1"/>
  <c r="DK190" i="13"/>
  <c r="DL190" i="13"/>
  <c r="DM190" i="13"/>
  <c r="DN190" i="13"/>
  <c r="DO190" i="13"/>
  <c r="DP190" i="13" s="1"/>
  <c r="DQ190" i="13"/>
  <c r="DR190" i="13" s="1"/>
  <c r="DS190" i="13"/>
  <c r="B190" i="7" s="1"/>
  <c r="DT190" i="13"/>
  <c r="C190" i="7" s="1"/>
  <c r="DU190" i="13"/>
  <c r="D190" i="7" s="1"/>
  <c r="DV190" i="13"/>
  <c r="E190" i="7" s="1"/>
  <c r="DW190" i="13"/>
  <c r="DX190" i="13"/>
  <c r="DY190" i="13"/>
  <c r="DZ190" i="13"/>
  <c r="EF190" i="13"/>
  <c r="B190" i="10" s="1"/>
  <c r="EG190" i="13"/>
  <c r="C190" i="10" s="1"/>
  <c r="EH190" i="13"/>
  <c r="D190" i="10" s="1"/>
  <c r="EI190" i="13"/>
  <c r="E190" i="10" s="1"/>
  <c r="EJ190" i="13"/>
  <c r="F190" i="10" s="1"/>
  <c r="EK190" i="13"/>
  <c r="G190" i="10" s="1"/>
  <c r="EL190" i="13"/>
  <c r="H190" i="10" s="1"/>
  <c r="EM190" i="13"/>
  <c r="I190" i="10" s="1"/>
  <c r="EN190" i="13"/>
  <c r="J190" i="10" s="1"/>
  <c r="A191" i="13"/>
  <c r="A191" i="2" s="1"/>
  <c r="B191" i="13"/>
  <c r="C191" i="13"/>
  <c r="E191" i="13"/>
  <c r="F191" i="13"/>
  <c r="H191" i="13"/>
  <c r="H191" i="2" s="1"/>
  <c r="I191" i="13"/>
  <c r="I191" i="2" s="1"/>
  <c r="J191" i="13"/>
  <c r="W191" i="13" s="1"/>
  <c r="X191" i="13" s="1"/>
  <c r="K191" i="13"/>
  <c r="M191" i="13"/>
  <c r="O191" i="13"/>
  <c r="U191" i="13"/>
  <c r="V191" i="13"/>
  <c r="Y191" i="13"/>
  <c r="D191" i="3" s="1"/>
  <c r="AB191" i="13"/>
  <c r="AD191" i="13"/>
  <c r="AG191" i="13" s="1"/>
  <c r="AH191" i="13"/>
  <c r="AI191" i="13"/>
  <c r="AJ191" i="13"/>
  <c r="AN191" i="13"/>
  <c r="AO191" i="13" s="1"/>
  <c r="J191" i="3" s="1"/>
  <c r="AP191" i="13"/>
  <c r="AG191" i="2" s="1"/>
  <c r="AQ191" i="13"/>
  <c r="BH191" i="13" s="1"/>
  <c r="P191" i="3" s="1"/>
  <c r="AR191" i="13"/>
  <c r="BI191" i="13" s="1"/>
  <c r="Q191" i="3" s="1"/>
  <c r="AS191" i="13"/>
  <c r="AT191" i="13"/>
  <c r="BO191" i="13" s="1"/>
  <c r="BM191" i="2" s="1"/>
  <c r="AU191" i="13"/>
  <c r="AV191" i="13"/>
  <c r="BE191" i="13" s="1"/>
  <c r="BF191" i="2" s="1"/>
  <c r="AW191" i="13"/>
  <c r="AX191" i="13"/>
  <c r="BC191" i="13" s="1"/>
  <c r="O191" i="3" s="1"/>
  <c r="AY191" i="13"/>
  <c r="BD191" i="13" s="1"/>
  <c r="AZ191" i="13"/>
  <c r="BP191" i="13"/>
  <c r="BQ191" i="13" s="1"/>
  <c r="T191" i="3" s="1"/>
  <c r="BR191" i="13"/>
  <c r="U191" i="3" s="1"/>
  <c r="BS191" i="13"/>
  <c r="V191" i="3" s="1"/>
  <c r="BT191" i="13"/>
  <c r="W191" i="3" s="1"/>
  <c r="BV191" i="13"/>
  <c r="BW191" i="13"/>
  <c r="BP191" i="2" s="1"/>
  <c r="BX191" i="13"/>
  <c r="BY191" i="13"/>
  <c r="X191" i="3" s="1"/>
  <c r="BZ191" i="13"/>
  <c r="E191" i="4" s="1"/>
  <c r="CA191" i="13"/>
  <c r="F191" i="4" s="1"/>
  <c r="CB191" i="13"/>
  <c r="G191" i="4" s="1"/>
  <c r="CC191" i="13"/>
  <c r="H191" i="4" s="1"/>
  <c r="CD191" i="13"/>
  <c r="I191" i="4" s="1"/>
  <c r="CE191" i="13"/>
  <c r="CF191" i="13"/>
  <c r="CG191" i="13"/>
  <c r="CM191" i="13"/>
  <c r="AA191" i="13" s="1"/>
  <c r="F191" i="3" s="1"/>
  <c r="CN191" i="13"/>
  <c r="T191" i="4" s="1"/>
  <c r="CO191" i="13"/>
  <c r="U191" i="4" s="1"/>
  <c r="CP191" i="13"/>
  <c r="CQ191" i="13"/>
  <c r="AA191" i="3" s="1"/>
  <c r="CR191" i="13"/>
  <c r="AB191" i="3" s="1"/>
  <c r="CT191" i="13"/>
  <c r="V191" i="4" s="1"/>
  <c r="CV191" i="13"/>
  <c r="AA191" i="4" s="1"/>
  <c r="CW191" i="13"/>
  <c r="Y191" i="4" s="1"/>
  <c r="CY191" i="13"/>
  <c r="CZ191" i="13"/>
  <c r="AC191" i="3" s="1"/>
  <c r="DB191" i="13"/>
  <c r="DC191" i="13"/>
  <c r="BB191" i="4" s="1"/>
  <c r="DD191" i="13"/>
  <c r="BC191" i="4" s="1"/>
  <c r="DE191" i="13"/>
  <c r="DF191" i="13"/>
  <c r="DH191" i="13"/>
  <c r="AD191" i="3" s="1"/>
  <c r="DI191" i="13"/>
  <c r="AE191" i="3" s="1"/>
  <c r="DJ191" i="13"/>
  <c r="AF191" i="3" s="1"/>
  <c r="DK191" i="13"/>
  <c r="DL191" i="13"/>
  <c r="DM191" i="13"/>
  <c r="DN191" i="13"/>
  <c r="DO191" i="13"/>
  <c r="DP191" i="13" s="1"/>
  <c r="DQ191" i="13"/>
  <c r="DR191" i="13" s="1"/>
  <c r="DS191" i="13"/>
  <c r="B191" i="7" s="1"/>
  <c r="DT191" i="13"/>
  <c r="C191" i="7" s="1"/>
  <c r="DU191" i="13"/>
  <c r="D191" i="7" s="1"/>
  <c r="DV191" i="13"/>
  <c r="E191" i="7" s="1"/>
  <c r="DW191" i="13"/>
  <c r="DX191" i="13"/>
  <c r="DY191" i="13"/>
  <c r="DZ191" i="13"/>
  <c r="EF191" i="13"/>
  <c r="B191" i="10" s="1"/>
  <c r="EG191" i="13"/>
  <c r="C191" i="10" s="1"/>
  <c r="EH191" i="13"/>
  <c r="D191" i="10" s="1"/>
  <c r="EI191" i="13"/>
  <c r="E191" i="10" s="1"/>
  <c r="EJ191" i="13"/>
  <c r="F191" i="10" s="1"/>
  <c r="EK191" i="13"/>
  <c r="G191" i="10" s="1"/>
  <c r="EL191" i="13"/>
  <c r="H191" i="10" s="1"/>
  <c r="EM191" i="13"/>
  <c r="I191" i="10" s="1"/>
  <c r="EN191" i="13"/>
  <c r="J191" i="10" s="1"/>
  <c r="A192" i="13"/>
  <c r="B192" i="13"/>
  <c r="C192" i="13"/>
  <c r="E192" i="13"/>
  <c r="F192" i="13"/>
  <c r="H192" i="13"/>
  <c r="H192" i="2" s="1"/>
  <c r="I192" i="13"/>
  <c r="I192" i="2" s="1"/>
  <c r="J192" i="13"/>
  <c r="W192" i="13" s="1"/>
  <c r="K192" i="13"/>
  <c r="M192" i="13"/>
  <c r="O192" i="13"/>
  <c r="U192" i="13"/>
  <c r="V192" i="13"/>
  <c r="Y192" i="13"/>
  <c r="D192" i="3" s="1"/>
  <c r="AB192" i="13"/>
  <c r="AD192" i="13"/>
  <c r="Y192" i="2" s="1"/>
  <c r="AH192" i="13"/>
  <c r="AK192" i="13" s="1"/>
  <c r="AI192" i="13"/>
  <c r="AJ192" i="13"/>
  <c r="AN192" i="13"/>
  <c r="AO192" i="13" s="1"/>
  <c r="J192" i="3" s="1"/>
  <c r="AP192" i="13"/>
  <c r="AQ192" i="13"/>
  <c r="AR192" i="13"/>
  <c r="AS192" i="13"/>
  <c r="AT192" i="13"/>
  <c r="BO192" i="13" s="1"/>
  <c r="AU192" i="13"/>
  <c r="AV192" i="13"/>
  <c r="AW192" i="13"/>
  <c r="BF192" i="13" s="1"/>
  <c r="BG192" i="2" s="1"/>
  <c r="AX192" i="13"/>
  <c r="BC192" i="13" s="1"/>
  <c r="O192" i="3" s="1"/>
  <c r="AY192" i="13"/>
  <c r="BD192" i="13" s="1"/>
  <c r="BE192" i="2" s="1"/>
  <c r="AZ192" i="13"/>
  <c r="BP192" i="13"/>
  <c r="BQ192" i="13" s="1"/>
  <c r="T192" i="3" s="1"/>
  <c r="BR192" i="13"/>
  <c r="U192" i="3" s="1"/>
  <c r="BS192" i="13"/>
  <c r="V192" i="3" s="1"/>
  <c r="BT192" i="13"/>
  <c r="W192" i="3" s="1"/>
  <c r="BV192" i="13"/>
  <c r="BO192" i="2" s="1"/>
  <c r="BW192" i="13"/>
  <c r="BX192" i="13"/>
  <c r="BQ192" i="2" s="1"/>
  <c r="BY192" i="13"/>
  <c r="X192" i="3" s="1"/>
  <c r="BZ192" i="13"/>
  <c r="E192" i="4" s="1"/>
  <c r="CA192" i="13"/>
  <c r="F192" i="4" s="1"/>
  <c r="CB192" i="13"/>
  <c r="G192" i="4" s="1"/>
  <c r="CC192" i="13"/>
  <c r="H192" i="4" s="1"/>
  <c r="CD192" i="13"/>
  <c r="I192" i="4" s="1"/>
  <c r="CE192" i="13"/>
  <c r="CF192" i="13"/>
  <c r="CG192" i="13"/>
  <c r="CM192" i="13"/>
  <c r="CN192" i="13"/>
  <c r="T192" i="4" s="1"/>
  <c r="CO192" i="13"/>
  <c r="U192" i="4" s="1"/>
  <c r="CP192" i="13"/>
  <c r="CQ192" i="13"/>
  <c r="AA192" i="3" s="1"/>
  <c r="CR192" i="13"/>
  <c r="AB192" i="3" s="1"/>
  <c r="CT192" i="13"/>
  <c r="V192" i="4" s="1"/>
  <c r="CV192" i="13"/>
  <c r="AA192" i="4" s="1"/>
  <c r="CW192" i="13"/>
  <c r="Y192" i="4" s="1"/>
  <c r="CY192" i="13"/>
  <c r="CZ192" i="13"/>
  <c r="AC192" i="3" s="1"/>
  <c r="DB192" i="13"/>
  <c r="DC192" i="13"/>
  <c r="BB192" i="4" s="1"/>
  <c r="DD192" i="13"/>
  <c r="BC192" i="4" s="1"/>
  <c r="DE192" i="13"/>
  <c r="DF192" i="13"/>
  <c r="DH192" i="13"/>
  <c r="AD192" i="3" s="1"/>
  <c r="DI192" i="13"/>
  <c r="AE192" i="3" s="1"/>
  <c r="DJ192" i="13"/>
  <c r="AF192" i="3" s="1"/>
  <c r="DK192" i="13"/>
  <c r="DL192" i="13"/>
  <c r="DM192" i="13"/>
  <c r="DN192" i="13"/>
  <c r="DO192" i="13"/>
  <c r="DP192" i="13" s="1"/>
  <c r="DQ192" i="13"/>
  <c r="DR192" i="13" s="1"/>
  <c r="DS192" i="13"/>
  <c r="B192" i="7" s="1"/>
  <c r="DT192" i="13"/>
  <c r="C192" i="7" s="1"/>
  <c r="DU192" i="13"/>
  <c r="D192" i="7" s="1"/>
  <c r="DV192" i="13"/>
  <c r="E192" i="7" s="1"/>
  <c r="DW192" i="13"/>
  <c r="DX192" i="13"/>
  <c r="DY192" i="13"/>
  <c r="DZ192" i="13"/>
  <c r="EF192" i="13"/>
  <c r="B192" i="10" s="1"/>
  <c r="EG192" i="13"/>
  <c r="C192" i="10" s="1"/>
  <c r="EH192" i="13"/>
  <c r="D192" i="10" s="1"/>
  <c r="EI192" i="13"/>
  <c r="E192" i="10" s="1"/>
  <c r="EJ192" i="13"/>
  <c r="F192" i="10" s="1"/>
  <c r="EK192" i="13"/>
  <c r="G192" i="10" s="1"/>
  <c r="EL192" i="13"/>
  <c r="H192" i="10" s="1"/>
  <c r="EM192" i="13"/>
  <c r="I192" i="10" s="1"/>
  <c r="EN192" i="13"/>
  <c r="J192" i="10" s="1"/>
  <c r="A193" i="13"/>
  <c r="A193" i="2" s="1"/>
  <c r="B193" i="13"/>
  <c r="C193" i="13"/>
  <c r="E193" i="13"/>
  <c r="F193" i="13"/>
  <c r="H193" i="13"/>
  <c r="H193" i="2" s="1"/>
  <c r="I193" i="13"/>
  <c r="I193" i="2" s="1"/>
  <c r="J193" i="13"/>
  <c r="W193" i="13" s="1"/>
  <c r="K193" i="13"/>
  <c r="M193" i="13"/>
  <c r="O193" i="13"/>
  <c r="U193" i="13"/>
  <c r="V193" i="13"/>
  <c r="Y193" i="13"/>
  <c r="D193" i="3" s="1"/>
  <c r="AH193" i="13"/>
  <c r="AI193" i="13"/>
  <c r="AJ193" i="13"/>
  <c r="J193" i="3"/>
  <c r="AP193" i="13"/>
  <c r="AG193" i="2" s="1"/>
  <c r="AQ193" i="13"/>
  <c r="BL193" i="13" s="1"/>
  <c r="BJ193" i="2" s="1"/>
  <c r="AR193" i="13"/>
  <c r="BI193" i="13" s="1"/>
  <c r="Q193" i="3" s="1"/>
  <c r="AS193" i="13"/>
  <c r="AT193" i="13"/>
  <c r="BO193" i="13" s="1"/>
  <c r="BM193" i="2" s="1"/>
  <c r="AU193" i="13"/>
  <c r="AV193" i="13"/>
  <c r="AW193" i="13"/>
  <c r="AX193" i="13"/>
  <c r="AY193" i="13"/>
  <c r="BD193" i="13" s="1"/>
  <c r="BE193" i="2" s="1"/>
  <c r="AZ193" i="13"/>
  <c r="BP193" i="13"/>
  <c r="BR193" i="13"/>
  <c r="U193" i="3" s="1"/>
  <c r="BS193" i="13"/>
  <c r="V193" i="3" s="1"/>
  <c r="BT193" i="13"/>
  <c r="W193" i="3" s="1"/>
  <c r="BV193" i="13"/>
  <c r="BO193" i="2" s="1"/>
  <c r="BW193" i="13"/>
  <c r="BP193" i="2" s="1"/>
  <c r="BX193" i="13"/>
  <c r="BQ193" i="2" s="1"/>
  <c r="BY193" i="13"/>
  <c r="X193" i="3" s="1"/>
  <c r="BZ193" i="13"/>
  <c r="E193" i="4" s="1"/>
  <c r="CA193" i="13"/>
  <c r="F193" i="4" s="1"/>
  <c r="CB193" i="13"/>
  <c r="G193" i="4" s="1"/>
  <c r="CC193" i="13"/>
  <c r="H193" i="4" s="1"/>
  <c r="CD193" i="13"/>
  <c r="I193" i="4" s="1"/>
  <c r="CE193" i="13"/>
  <c r="CF193" i="13"/>
  <c r="CG193" i="13"/>
  <c r="CM193" i="13"/>
  <c r="AA193" i="13" s="1"/>
  <c r="F193" i="3" s="1"/>
  <c r="CN193" i="13"/>
  <c r="T193" i="4" s="1"/>
  <c r="CO193" i="13"/>
  <c r="U193" i="4" s="1"/>
  <c r="CP193" i="13"/>
  <c r="CQ193" i="13"/>
  <c r="AA193" i="3" s="1"/>
  <c r="CR193" i="13"/>
  <c r="AB193" i="3" s="1"/>
  <c r="CY193" i="13"/>
  <c r="CZ193" i="13"/>
  <c r="AC193" i="3" s="1"/>
  <c r="DB193" i="13"/>
  <c r="DC193" i="13"/>
  <c r="BB193" i="4" s="1"/>
  <c r="DD193" i="13"/>
  <c r="BC193" i="4" s="1"/>
  <c r="DE193" i="13"/>
  <c r="DF193" i="13"/>
  <c r="DH193" i="13"/>
  <c r="AD193" i="3" s="1"/>
  <c r="DI193" i="13"/>
  <c r="AE193" i="3" s="1"/>
  <c r="DJ193" i="13"/>
  <c r="AF193" i="3" s="1"/>
  <c r="DK193" i="13"/>
  <c r="DL193" i="13"/>
  <c r="DM193" i="13"/>
  <c r="DN193" i="13"/>
  <c r="DO193" i="13"/>
  <c r="DP193" i="13" s="1"/>
  <c r="DQ193" i="13"/>
  <c r="DR193" i="13" s="1"/>
  <c r="DS193" i="13"/>
  <c r="B193" i="7" s="1"/>
  <c r="DT193" i="13"/>
  <c r="C193" i="7" s="1"/>
  <c r="DU193" i="13"/>
  <c r="D193" i="7" s="1"/>
  <c r="DV193" i="13"/>
  <c r="E193" i="7" s="1"/>
  <c r="DW193" i="13"/>
  <c r="DX193" i="13"/>
  <c r="DY193" i="13"/>
  <c r="DZ193" i="13"/>
  <c r="EF193" i="13"/>
  <c r="B193" i="10" s="1"/>
  <c r="F193" i="10"/>
  <c r="A194" i="13"/>
  <c r="A194" i="2" s="1"/>
  <c r="B194" i="13"/>
  <c r="C194" i="13"/>
  <c r="E194" i="13"/>
  <c r="F194" i="13"/>
  <c r="H194" i="13"/>
  <c r="H194" i="2" s="1"/>
  <c r="I194" i="13"/>
  <c r="I194" i="2" s="1"/>
  <c r="J194" i="13"/>
  <c r="W194" i="13" s="1"/>
  <c r="K194" i="13"/>
  <c r="M194" i="13"/>
  <c r="O194" i="13"/>
  <c r="U194" i="13"/>
  <c r="V194" i="13"/>
  <c r="Y194" i="13"/>
  <c r="D194" i="3" s="1"/>
  <c r="AB194" i="13"/>
  <c r="AC194" i="13" s="1"/>
  <c r="G194" i="3" s="1"/>
  <c r="AD194" i="13"/>
  <c r="Y194" i="2" s="1"/>
  <c r="AH194" i="13"/>
  <c r="AI194" i="13"/>
  <c r="AJ194" i="13"/>
  <c r="AN194" i="13"/>
  <c r="AO194" i="13" s="1"/>
  <c r="J194" i="3" s="1"/>
  <c r="AP194" i="13"/>
  <c r="AG194" i="2" s="1"/>
  <c r="AQ194" i="13"/>
  <c r="AZ194" i="13"/>
  <c r="AR194" i="13"/>
  <c r="AS194" i="13"/>
  <c r="BJ194" i="13" s="1"/>
  <c r="R194" i="3" s="1"/>
  <c r="AT194" i="13"/>
  <c r="BO194" i="13" s="1"/>
  <c r="BM194" i="2" s="1"/>
  <c r="AU194" i="13"/>
  <c r="AV194" i="13"/>
  <c r="AW194" i="13"/>
  <c r="BF194" i="13" s="1"/>
  <c r="BG194" i="2" s="1"/>
  <c r="AX194" i="13"/>
  <c r="BC194" i="13" s="1"/>
  <c r="O194" i="3" s="1"/>
  <c r="AY194" i="13"/>
  <c r="BD194" i="13" s="1"/>
  <c r="BE194" i="2" s="1"/>
  <c r="BP194" i="13"/>
  <c r="BR194" i="13"/>
  <c r="U194" i="3" s="1"/>
  <c r="BS194" i="13"/>
  <c r="V194" i="3" s="1"/>
  <c r="BT194" i="13"/>
  <c r="W194" i="3" s="1"/>
  <c r="BV194" i="13"/>
  <c r="BW194" i="13"/>
  <c r="BP194" i="2" s="1"/>
  <c r="BX194" i="13"/>
  <c r="BQ194" i="2" s="1"/>
  <c r="BY194" i="13"/>
  <c r="X194" i="3" s="1"/>
  <c r="BZ194" i="13"/>
  <c r="E194" i="4" s="1"/>
  <c r="A194" i="20"/>
  <c r="CA194" i="13"/>
  <c r="F194" i="4" s="1"/>
  <c r="CB194" i="13"/>
  <c r="G194" i="4" s="1"/>
  <c r="CC194" i="13"/>
  <c r="H194" i="4" s="1"/>
  <c r="CD194" i="13"/>
  <c r="I194" i="4" s="1"/>
  <c r="CE194" i="13"/>
  <c r="CF194" i="13"/>
  <c r="CG194" i="13"/>
  <c r="CM194" i="13"/>
  <c r="CN194" i="13"/>
  <c r="T194" i="4" s="1"/>
  <c r="CO194" i="13"/>
  <c r="U194" i="4" s="1"/>
  <c r="CP194" i="13"/>
  <c r="CQ194" i="13"/>
  <c r="AA194" i="3" s="1"/>
  <c r="CR194" i="13"/>
  <c r="AB194" i="3" s="1"/>
  <c r="CY194" i="13"/>
  <c r="CZ194" i="13"/>
  <c r="AC194" i="3" s="1"/>
  <c r="DB194" i="13"/>
  <c r="DC194" i="13"/>
  <c r="BB194" i="4" s="1"/>
  <c r="DD194" i="13"/>
  <c r="BC194" i="4" s="1"/>
  <c r="DE194" i="13"/>
  <c r="DF194" i="13"/>
  <c r="DH194" i="13"/>
  <c r="AD194" i="3" s="1"/>
  <c r="DI194" i="13"/>
  <c r="AE194" i="3" s="1"/>
  <c r="DJ194" i="13"/>
  <c r="AF194" i="3" s="1"/>
  <c r="DK194" i="13"/>
  <c r="DL194" i="13"/>
  <c r="DM194" i="13"/>
  <c r="DN194" i="13"/>
  <c r="DO194" i="13"/>
  <c r="DP194" i="13" s="1"/>
  <c r="DQ194" i="13"/>
  <c r="DR194" i="13" s="1"/>
  <c r="DS194" i="13"/>
  <c r="B194" i="7" s="1"/>
  <c r="DT194" i="13"/>
  <c r="C194" i="7" s="1"/>
  <c r="DU194" i="13"/>
  <c r="D194" i="7" s="1"/>
  <c r="DV194" i="13"/>
  <c r="E194" i="7" s="1"/>
  <c r="DW194" i="13"/>
  <c r="DX194" i="13"/>
  <c r="DY194" i="13"/>
  <c r="DZ194" i="13"/>
  <c r="EF194" i="13"/>
  <c r="B194" i="10" s="1"/>
  <c r="EG194" i="13"/>
  <c r="C194" i="10" s="1"/>
  <c r="EH194" i="13"/>
  <c r="D194" i="10" s="1"/>
  <c r="EI194" i="13"/>
  <c r="E194" i="10" s="1"/>
  <c r="EJ194" i="13"/>
  <c r="F194" i="10" s="1"/>
  <c r="EK194" i="13"/>
  <c r="G194" i="10" s="1"/>
  <c r="EL194" i="13"/>
  <c r="H194" i="10" s="1"/>
  <c r="EM194" i="13"/>
  <c r="I194" i="10" s="1"/>
  <c r="EN194" i="13"/>
  <c r="J194" i="10" s="1"/>
  <c r="A195" i="13"/>
  <c r="A195" i="2" s="1"/>
  <c r="B195" i="13"/>
  <c r="C195" i="13"/>
  <c r="E195" i="13"/>
  <c r="F195" i="13"/>
  <c r="H195" i="13"/>
  <c r="H195" i="2" s="1"/>
  <c r="I195" i="13"/>
  <c r="I195" i="2" s="1"/>
  <c r="J195" i="13"/>
  <c r="K195" i="13"/>
  <c r="M195" i="13"/>
  <c r="O195" i="13"/>
  <c r="U195" i="13"/>
  <c r="V195" i="13"/>
  <c r="Y195" i="13"/>
  <c r="D195" i="3" s="1"/>
  <c r="AH195" i="13"/>
  <c r="AI195" i="13"/>
  <c r="AJ195" i="13"/>
  <c r="J195" i="3"/>
  <c r="AP195" i="13"/>
  <c r="AG195" i="2" s="1"/>
  <c r="AQ195" i="13"/>
  <c r="AR195" i="13"/>
  <c r="BI195" i="13" s="1"/>
  <c r="Q195" i="3" s="1"/>
  <c r="AS195" i="13"/>
  <c r="BN195" i="13" s="1"/>
  <c r="BL195" i="2" s="1"/>
  <c r="AT195" i="13"/>
  <c r="AU195" i="13"/>
  <c r="AV195" i="13"/>
  <c r="BA195" i="13" s="1"/>
  <c r="M195" i="3" s="1"/>
  <c r="AW195" i="13"/>
  <c r="AX195" i="13"/>
  <c r="BG195" i="13" s="1"/>
  <c r="BH195" i="2" s="1"/>
  <c r="AY195" i="13"/>
  <c r="AZ195" i="13"/>
  <c r="BP195" i="13"/>
  <c r="BQ195" i="13" s="1"/>
  <c r="T195" i="3" s="1"/>
  <c r="BR195" i="13"/>
  <c r="U195" i="3" s="1"/>
  <c r="BS195" i="13"/>
  <c r="V195" i="3" s="1"/>
  <c r="BT195" i="13"/>
  <c r="W195" i="3" s="1"/>
  <c r="BV195" i="13"/>
  <c r="BO195" i="2" s="1"/>
  <c r="BW195" i="13"/>
  <c r="BP195" i="2" s="1"/>
  <c r="BX195" i="13"/>
  <c r="BQ195" i="2" s="1"/>
  <c r="BY195" i="13"/>
  <c r="X195" i="3" s="1"/>
  <c r="BZ195" i="13"/>
  <c r="E195" i="4" s="1"/>
  <c r="CA195" i="13"/>
  <c r="F195" i="4" s="1"/>
  <c r="CB195" i="13"/>
  <c r="G195" i="4" s="1"/>
  <c r="CC195" i="13"/>
  <c r="H195" i="4" s="1"/>
  <c r="CD195" i="13"/>
  <c r="I195" i="4" s="1"/>
  <c r="CE195" i="13"/>
  <c r="CF195" i="13"/>
  <c r="CG195" i="13"/>
  <c r="CM195" i="13"/>
  <c r="CN195" i="13"/>
  <c r="T195" i="4" s="1"/>
  <c r="CO195" i="13"/>
  <c r="U195" i="4" s="1"/>
  <c r="CP195" i="13"/>
  <c r="CQ195" i="13"/>
  <c r="AA195" i="3" s="1"/>
  <c r="CR195" i="13"/>
  <c r="AB195" i="3" s="1"/>
  <c r="CY195" i="13"/>
  <c r="CZ195" i="13"/>
  <c r="AC195" i="3" s="1"/>
  <c r="DB195" i="13"/>
  <c r="DC195" i="13"/>
  <c r="BB195" i="4" s="1"/>
  <c r="DD195" i="13"/>
  <c r="BC195" i="4" s="1"/>
  <c r="DE195" i="13"/>
  <c r="DF195" i="13"/>
  <c r="DH195" i="13"/>
  <c r="AD195" i="3" s="1"/>
  <c r="DI195" i="13"/>
  <c r="AE195" i="3" s="1"/>
  <c r="DJ195" i="13"/>
  <c r="AF195" i="3" s="1"/>
  <c r="DK195" i="13"/>
  <c r="DL195" i="13"/>
  <c r="DM195" i="13"/>
  <c r="DN195" i="13"/>
  <c r="DO195" i="13"/>
  <c r="DP195" i="13" s="1"/>
  <c r="DQ195" i="13"/>
  <c r="DR195" i="13" s="1"/>
  <c r="DS195" i="13"/>
  <c r="B195" i="7" s="1"/>
  <c r="DT195" i="13"/>
  <c r="C195" i="7" s="1"/>
  <c r="DU195" i="13"/>
  <c r="D195" i="7" s="1"/>
  <c r="DV195" i="13"/>
  <c r="E195" i="7" s="1"/>
  <c r="DW195" i="13"/>
  <c r="DX195" i="13"/>
  <c r="DY195" i="13"/>
  <c r="DZ195" i="13"/>
  <c r="EF195" i="13"/>
  <c r="B195" i="10" s="1"/>
  <c r="A196" i="13"/>
  <c r="B196" i="13"/>
  <c r="C196" i="13"/>
  <c r="E196" i="13"/>
  <c r="G196" i="13" s="1"/>
  <c r="G196" i="2" s="1"/>
  <c r="F196" i="13"/>
  <c r="H196" i="13"/>
  <c r="H196" i="2" s="1"/>
  <c r="I196" i="13"/>
  <c r="I196" i="2" s="1"/>
  <c r="J196" i="13"/>
  <c r="K196" i="13"/>
  <c r="M196" i="13"/>
  <c r="O196" i="13"/>
  <c r="U196" i="13"/>
  <c r="V196" i="13"/>
  <c r="Y196" i="13"/>
  <c r="D196" i="3" s="1"/>
  <c r="AB196" i="13"/>
  <c r="AD196" i="13"/>
  <c r="Y196" i="2" s="1"/>
  <c r="AH196" i="13"/>
  <c r="AI196" i="13"/>
  <c r="AJ196" i="13"/>
  <c r="AN196" i="13"/>
  <c r="AO196" i="13" s="1"/>
  <c r="J196" i="3" s="1"/>
  <c r="AP196" i="13"/>
  <c r="AQ196" i="13"/>
  <c r="AR196" i="13"/>
  <c r="BI196" i="13" s="1"/>
  <c r="Q196" i="3" s="1"/>
  <c r="AS196" i="13"/>
  <c r="BJ196" i="13" s="1"/>
  <c r="R196" i="3" s="1"/>
  <c r="AT196" i="13"/>
  <c r="AU196" i="13"/>
  <c r="AV196" i="13"/>
  <c r="BA196" i="13" s="1"/>
  <c r="M196" i="3" s="1"/>
  <c r="AW196" i="13"/>
  <c r="BB196" i="13" s="1"/>
  <c r="N196" i="3" s="1"/>
  <c r="AX196" i="13"/>
  <c r="BC196" i="13" s="1"/>
  <c r="O196" i="3" s="1"/>
  <c r="AY196" i="13"/>
  <c r="AZ196" i="13"/>
  <c r="BP196" i="13"/>
  <c r="BQ196" i="13" s="1"/>
  <c r="T196" i="3" s="1"/>
  <c r="BR196" i="13"/>
  <c r="U196" i="3" s="1"/>
  <c r="BS196" i="13"/>
  <c r="V196" i="3" s="1"/>
  <c r="BT196" i="13"/>
  <c r="W196" i="3" s="1"/>
  <c r="BV196" i="13"/>
  <c r="BO196" i="2" s="1"/>
  <c r="BW196" i="13"/>
  <c r="BP196" i="2" s="1"/>
  <c r="BX196" i="13"/>
  <c r="BQ196" i="2" s="1"/>
  <c r="BY196" i="13"/>
  <c r="X196" i="3" s="1"/>
  <c r="BZ196" i="13"/>
  <c r="E196" i="4" s="1"/>
  <c r="CA196" i="13"/>
  <c r="F196" i="4" s="1"/>
  <c r="CB196" i="13"/>
  <c r="G196" i="4" s="1"/>
  <c r="CC196" i="13"/>
  <c r="H196" i="4" s="1"/>
  <c r="CD196" i="13"/>
  <c r="I196" i="4" s="1"/>
  <c r="CE196" i="13"/>
  <c r="CF196" i="13"/>
  <c r="CG196" i="13"/>
  <c r="CM196" i="13"/>
  <c r="CN196" i="13"/>
  <c r="T196" i="4" s="1"/>
  <c r="CO196" i="13"/>
  <c r="U196" i="4" s="1"/>
  <c r="CP196" i="13"/>
  <c r="CQ196" i="13"/>
  <c r="AA196" i="3" s="1"/>
  <c r="CR196" i="13"/>
  <c r="AB196" i="3" s="1"/>
  <c r="Z196" i="4"/>
  <c r="CY196" i="13"/>
  <c r="CZ196" i="13"/>
  <c r="AC196" i="3" s="1"/>
  <c r="DB196" i="13"/>
  <c r="DC196" i="13"/>
  <c r="BB196" i="4" s="1"/>
  <c r="DD196" i="13"/>
  <c r="BC196" i="4" s="1"/>
  <c r="DE196" i="13"/>
  <c r="DG196" i="13" s="1"/>
  <c r="DF196" i="13"/>
  <c r="DH196" i="13"/>
  <c r="AD196" i="3" s="1"/>
  <c r="DI196" i="13"/>
  <c r="AE196" i="3" s="1"/>
  <c r="DJ196" i="13"/>
  <c r="AF196" i="3" s="1"/>
  <c r="DK196" i="13"/>
  <c r="DL196" i="13"/>
  <c r="DM196" i="13"/>
  <c r="DN196" i="13"/>
  <c r="DO196" i="13"/>
  <c r="DP196" i="13" s="1"/>
  <c r="DQ196" i="13"/>
  <c r="DR196" i="13" s="1"/>
  <c r="DS196" i="13"/>
  <c r="B196" i="7" s="1"/>
  <c r="DT196" i="13"/>
  <c r="C196" i="7" s="1"/>
  <c r="DU196" i="13"/>
  <c r="D196" i="7" s="1"/>
  <c r="DV196" i="13"/>
  <c r="E196" i="7" s="1"/>
  <c r="DW196" i="13"/>
  <c r="DX196" i="13"/>
  <c r="DY196" i="13"/>
  <c r="DZ196" i="13"/>
  <c r="EF196" i="13"/>
  <c r="B196" i="10" s="1"/>
  <c r="EG196" i="13"/>
  <c r="C196" i="10" s="1"/>
  <c r="EH196" i="13"/>
  <c r="D196" i="10" s="1"/>
  <c r="EI196" i="13"/>
  <c r="E196" i="10" s="1"/>
  <c r="EJ196" i="13"/>
  <c r="F196" i="10" s="1"/>
  <c r="EK196" i="13"/>
  <c r="G196" i="10" s="1"/>
  <c r="EL196" i="13"/>
  <c r="H196" i="10" s="1"/>
  <c r="EM196" i="13"/>
  <c r="I196" i="10" s="1"/>
  <c r="EN196" i="13"/>
  <c r="J196" i="10" s="1"/>
  <c r="A197" i="13"/>
  <c r="A197" i="2" s="1"/>
  <c r="B197" i="13"/>
  <c r="C197" i="13"/>
  <c r="E197" i="13"/>
  <c r="F197" i="13"/>
  <c r="H197" i="13"/>
  <c r="H197" i="2" s="1"/>
  <c r="I197" i="13"/>
  <c r="I197" i="2" s="1"/>
  <c r="J197" i="13"/>
  <c r="W197" i="13" s="1"/>
  <c r="X197" i="13" s="1"/>
  <c r="K197" i="13"/>
  <c r="M197" i="13"/>
  <c r="O197" i="13"/>
  <c r="U197" i="13"/>
  <c r="V197" i="13"/>
  <c r="Y197" i="13"/>
  <c r="D197" i="3" s="1"/>
  <c r="AB197" i="13"/>
  <c r="AF197" i="13" s="1"/>
  <c r="X197" i="2" s="1"/>
  <c r="AD197" i="13"/>
  <c r="AH197" i="13"/>
  <c r="AI197" i="13"/>
  <c r="AJ197" i="13"/>
  <c r="AN197" i="13"/>
  <c r="AO197" i="13" s="1"/>
  <c r="J197" i="3" s="1"/>
  <c r="AP197" i="13"/>
  <c r="AG197" i="2" s="1"/>
  <c r="AQ197" i="13"/>
  <c r="AZ197" i="13"/>
  <c r="AR197" i="13"/>
  <c r="BI197" i="13" s="1"/>
  <c r="Q197" i="3" s="1"/>
  <c r="AS197" i="13"/>
  <c r="AT197" i="13"/>
  <c r="BO197" i="13" s="1"/>
  <c r="BM197" i="2" s="1"/>
  <c r="AU197" i="13"/>
  <c r="AV197" i="13"/>
  <c r="BA197" i="13" s="1"/>
  <c r="M197" i="3" s="1"/>
  <c r="AW197" i="13"/>
  <c r="BB197" i="13" s="1"/>
  <c r="N197" i="3" s="1"/>
  <c r="AX197" i="13"/>
  <c r="AY197" i="13"/>
  <c r="BP197" i="13"/>
  <c r="BQ197" i="13" s="1"/>
  <c r="T197" i="3" s="1"/>
  <c r="BR197" i="13"/>
  <c r="U197" i="3" s="1"/>
  <c r="BS197" i="13"/>
  <c r="V197" i="3" s="1"/>
  <c r="BT197" i="13"/>
  <c r="W197" i="3" s="1"/>
  <c r="BV197" i="13"/>
  <c r="BO197" i="2" s="1"/>
  <c r="BW197" i="13"/>
  <c r="BP197" i="2" s="1"/>
  <c r="BX197" i="13"/>
  <c r="BQ197" i="2" s="1"/>
  <c r="BY197" i="13"/>
  <c r="X197" i="3" s="1"/>
  <c r="BZ197" i="13"/>
  <c r="E197" i="4" s="1"/>
  <c r="CA197" i="13"/>
  <c r="F197" i="4" s="1"/>
  <c r="CB197" i="13"/>
  <c r="G197" i="4" s="1"/>
  <c r="CC197" i="13"/>
  <c r="H197" i="4" s="1"/>
  <c r="CD197" i="13"/>
  <c r="I197" i="4" s="1"/>
  <c r="CE197" i="13"/>
  <c r="CF197" i="13"/>
  <c r="CG197" i="13"/>
  <c r="CM197" i="13"/>
  <c r="AA197" i="13" s="1"/>
  <c r="F197" i="3" s="1"/>
  <c r="CN197" i="13"/>
  <c r="T197" i="4" s="1"/>
  <c r="CO197" i="13"/>
  <c r="U197" i="4" s="1"/>
  <c r="CP197" i="13"/>
  <c r="CQ197" i="13"/>
  <c r="AA197" i="3" s="1"/>
  <c r="CR197" i="13"/>
  <c r="AB197" i="3" s="1"/>
  <c r="CY197" i="13"/>
  <c r="CZ197" i="13"/>
  <c r="AC197" i="3" s="1"/>
  <c r="DB197" i="13"/>
  <c r="DC197" i="13"/>
  <c r="BB197" i="4" s="1"/>
  <c r="DD197" i="13"/>
  <c r="BC197" i="4" s="1"/>
  <c r="DE197" i="13"/>
  <c r="DF197" i="13"/>
  <c r="DH197" i="13"/>
  <c r="AD197" i="3" s="1"/>
  <c r="DI197" i="13"/>
  <c r="AE197" i="3" s="1"/>
  <c r="DJ197" i="13"/>
  <c r="AF197" i="3" s="1"/>
  <c r="DK197" i="13"/>
  <c r="DL197" i="13"/>
  <c r="DM197" i="13"/>
  <c r="DN197" i="13"/>
  <c r="DO197" i="13"/>
  <c r="DP197" i="13" s="1"/>
  <c r="DQ197" i="13"/>
  <c r="DR197" i="13" s="1"/>
  <c r="DS197" i="13"/>
  <c r="B197" i="7" s="1"/>
  <c r="DT197" i="13"/>
  <c r="C197" i="7" s="1"/>
  <c r="DU197" i="13"/>
  <c r="D197" i="7" s="1"/>
  <c r="DV197" i="13"/>
  <c r="E197" i="7" s="1"/>
  <c r="DW197" i="13"/>
  <c r="DX197" i="13"/>
  <c r="DY197" i="13"/>
  <c r="DZ197" i="13"/>
  <c r="EF197" i="13"/>
  <c r="B197" i="10" s="1"/>
  <c r="EG197" i="13"/>
  <c r="C197" i="10" s="1"/>
  <c r="EH197" i="13"/>
  <c r="D197" i="10" s="1"/>
  <c r="EI197" i="13"/>
  <c r="E197" i="10" s="1"/>
  <c r="EJ197" i="13"/>
  <c r="F197" i="10" s="1"/>
  <c r="EK197" i="13"/>
  <c r="G197" i="10" s="1"/>
  <c r="EL197" i="13"/>
  <c r="H197" i="10" s="1"/>
  <c r="EM197" i="13"/>
  <c r="I197" i="10" s="1"/>
  <c r="EN197" i="13"/>
  <c r="J197" i="10" s="1"/>
  <c r="A198" i="13"/>
  <c r="A198" i="2" s="1"/>
  <c r="B198" i="13"/>
  <c r="C198" i="13"/>
  <c r="E198" i="13"/>
  <c r="F198" i="13"/>
  <c r="H198" i="13"/>
  <c r="H198" i="2" s="1"/>
  <c r="I198" i="13"/>
  <c r="J198" i="13"/>
  <c r="K198" i="13"/>
  <c r="M198" i="13"/>
  <c r="O198" i="13"/>
  <c r="U198" i="13"/>
  <c r="V198" i="13"/>
  <c r="Y198" i="13"/>
  <c r="D198" i="3" s="1"/>
  <c r="AB198" i="13"/>
  <c r="AD198" i="13"/>
  <c r="AH198" i="13"/>
  <c r="AI198" i="13"/>
  <c r="AJ198" i="13"/>
  <c r="AN198" i="13"/>
  <c r="AP198" i="13"/>
  <c r="AG198" i="2" s="1"/>
  <c r="AQ198" i="13"/>
  <c r="AR198" i="13"/>
  <c r="AS198" i="13"/>
  <c r="AT198" i="13"/>
  <c r="BO198" i="13" s="1"/>
  <c r="BM198" i="2" s="1"/>
  <c r="AU198" i="13"/>
  <c r="AV198" i="13"/>
  <c r="BE198" i="13" s="1"/>
  <c r="BF198" i="2" s="1"/>
  <c r="AW198" i="13"/>
  <c r="BB198" i="13" s="1"/>
  <c r="N198" i="3" s="1"/>
  <c r="AX198" i="13"/>
  <c r="AY198" i="13"/>
  <c r="BD198" i="13" s="1"/>
  <c r="BE198" i="2" s="1"/>
  <c r="AZ198" i="13"/>
  <c r="BP198" i="13"/>
  <c r="BU198" i="13" s="1"/>
  <c r="BN198" i="2" s="1"/>
  <c r="BR198" i="13"/>
  <c r="U198" i="3" s="1"/>
  <c r="BS198" i="13"/>
  <c r="V198" i="3" s="1"/>
  <c r="BT198" i="13"/>
  <c r="W198" i="3" s="1"/>
  <c r="BV198" i="13"/>
  <c r="BO198" i="2" s="1"/>
  <c r="BW198" i="13"/>
  <c r="BP198" i="2" s="1"/>
  <c r="BX198" i="13"/>
  <c r="BQ198" i="2" s="1"/>
  <c r="BY198" i="13"/>
  <c r="X198" i="3" s="1"/>
  <c r="BZ198" i="13"/>
  <c r="E198" i="4" s="1"/>
  <c r="CA198" i="13"/>
  <c r="F198" i="4" s="1"/>
  <c r="CB198" i="13"/>
  <c r="G198" i="4" s="1"/>
  <c r="A198" i="20"/>
  <c r="CC198" i="13"/>
  <c r="H198" i="4" s="1"/>
  <c r="CD198" i="13"/>
  <c r="I198" i="4" s="1"/>
  <c r="CE198" i="13"/>
  <c r="CF198" i="13"/>
  <c r="CG198" i="13"/>
  <c r="CM198" i="13"/>
  <c r="CN198" i="13"/>
  <c r="T198" i="4" s="1"/>
  <c r="CO198" i="13"/>
  <c r="U198" i="4" s="1"/>
  <c r="CP198" i="13"/>
  <c r="CQ198" i="13"/>
  <c r="AA198" i="3" s="1"/>
  <c r="CR198" i="13"/>
  <c r="AB198" i="3" s="1"/>
  <c r="CY198" i="13"/>
  <c r="CZ198" i="13"/>
  <c r="AC198" i="3" s="1"/>
  <c r="DB198" i="13"/>
  <c r="DC198" i="13"/>
  <c r="BB198" i="4" s="1"/>
  <c r="DD198" i="13"/>
  <c r="BC198" i="4" s="1"/>
  <c r="DE198" i="13"/>
  <c r="DF198" i="13"/>
  <c r="DH198" i="13"/>
  <c r="AD198" i="3" s="1"/>
  <c r="DI198" i="13"/>
  <c r="AE198" i="3" s="1"/>
  <c r="DJ198" i="13"/>
  <c r="AF198" i="3" s="1"/>
  <c r="DK198" i="13"/>
  <c r="DL198" i="13"/>
  <c r="DM198" i="13"/>
  <c r="DN198" i="13"/>
  <c r="DO198" i="13"/>
  <c r="DP198" i="13" s="1"/>
  <c r="DQ198" i="13"/>
  <c r="DR198" i="13" s="1"/>
  <c r="DS198" i="13"/>
  <c r="B198" i="7" s="1"/>
  <c r="DT198" i="13"/>
  <c r="C198" i="7" s="1"/>
  <c r="DU198" i="13"/>
  <c r="D198" i="7" s="1"/>
  <c r="DV198" i="13"/>
  <c r="E198" i="7" s="1"/>
  <c r="DW198" i="13"/>
  <c r="DX198" i="13"/>
  <c r="DY198" i="13"/>
  <c r="DZ198" i="13"/>
  <c r="EF198" i="13"/>
  <c r="B198" i="10" s="1"/>
  <c r="EG198" i="13"/>
  <c r="C198" i="10" s="1"/>
  <c r="EH198" i="13"/>
  <c r="D198" i="10" s="1"/>
  <c r="EI198" i="13"/>
  <c r="E198" i="10" s="1"/>
  <c r="EJ198" i="13"/>
  <c r="F198" i="10" s="1"/>
  <c r="EK198" i="13"/>
  <c r="G198" i="10" s="1"/>
  <c r="EL198" i="13"/>
  <c r="H198" i="10" s="1"/>
  <c r="EM198" i="13"/>
  <c r="I198" i="10" s="1"/>
  <c r="EN198" i="13"/>
  <c r="J198" i="10" s="1"/>
  <c r="A199" i="13"/>
  <c r="A199" i="2" s="1"/>
  <c r="B199" i="13"/>
  <c r="C199" i="13"/>
  <c r="E199" i="13"/>
  <c r="F199" i="13"/>
  <c r="H199" i="13"/>
  <c r="H199" i="2" s="1"/>
  <c r="I199" i="13"/>
  <c r="I199" i="2" s="1"/>
  <c r="J199" i="13"/>
  <c r="W199" i="13" s="1"/>
  <c r="X199" i="13" s="1"/>
  <c r="K199" i="13"/>
  <c r="M199" i="13"/>
  <c r="O199" i="13"/>
  <c r="U199" i="13"/>
  <c r="V199" i="13"/>
  <c r="Y199" i="13"/>
  <c r="D199" i="3" s="1"/>
  <c r="AB199" i="13"/>
  <c r="AC199" i="13" s="1"/>
  <c r="G199" i="3" s="1"/>
  <c r="AD199" i="13"/>
  <c r="AE199" i="13" s="1"/>
  <c r="H199" i="3" s="1"/>
  <c r="AH199" i="13"/>
  <c r="AI199" i="13"/>
  <c r="AJ199" i="13"/>
  <c r="AN199" i="13"/>
  <c r="AP199" i="13"/>
  <c r="AG199" i="2" s="1"/>
  <c r="AQ199" i="13"/>
  <c r="AR199" i="13"/>
  <c r="BI199" i="13" s="1"/>
  <c r="Q199" i="3" s="1"/>
  <c r="AS199" i="13"/>
  <c r="BN199" i="13" s="1"/>
  <c r="BL199" i="2" s="1"/>
  <c r="AT199" i="13"/>
  <c r="AU199" i="13"/>
  <c r="AV199" i="13"/>
  <c r="BA199" i="13" s="1"/>
  <c r="M199" i="3" s="1"/>
  <c r="AW199" i="13"/>
  <c r="BB199" i="13" s="1"/>
  <c r="N199" i="3" s="1"/>
  <c r="AX199" i="13"/>
  <c r="BG199" i="13" s="1"/>
  <c r="BH199" i="2" s="1"/>
  <c r="AY199" i="13"/>
  <c r="AZ199" i="13"/>
  <c r="BP199" i="13"/>
  <c r="BQ199" i="13" s="1"/>
  <c r="T199" i="3" s="1"/>
  <c r="BR199" i="13"/>
  <c r="U199" i="3" s="1"/>
  <c r="BS199" i="13"/>
  <c r="V199" i="3" s="1"/>
  <c r="BT199" i="13"/>
  <c r="W199" i="3" s="1"/>
  <c r="BV199" i="13"/>
  <c r="BW199" i="13"/>
  <c r="BP199" i="2" s="1"/>
  <c r="BX199" i="13"/>
  <c r="BQ199" i="2" s="1"/>
  <c r="BY199" i="13"/>
  <c r="X199" i="3" s="1"/>
  <c r="BZ199" i="13"/>
  <c r="E199" i="4" s="1"/>
  <c r="CA199" i="13"/>
  <c r="F199" i="4" s="1"/>
  <c r="CB199" i="13"/>
  <c r="G199" i="4" s="1"/>
  <c r="CC199" i="13"/>
  <c r="H199" i="4" s="1"/>
  <c r="CD199" i="13"/>
  <c r="I199" i="4" s="1"/>
  <c r="CE199" i="13"/>
  <c r="CF199" i="13"/>
  <c r="CG199" i="13"/>
  <c r="CM199" i="13"/>
  <c r="AA199" i="13" s="1"/>
  <c r="F199" i="3" s="1"/>
  <c r="CN199" i="13"/>
  <c r="T199" i="4" s="1"/>
  <c r="CO199" i="13"/>
  <c r="U199" i="4" s="1"/>
  <c r="CP199" i="13"/>
  <c r="CQ199" i="13"/>
  <c r="AA199" i="3" s="1"/>
  <c r="CR199" i="13"/>
  <c r="AB199" i="3" s="1"/>
  <c r="CY199" i="13"/>
  <c r="CZ199" i="13"/>
  <c r="AC199" i="3" s="1"/>
  <c r="DB199" i="13"/>
  <c r="DC199" i="13"/>
  <c r="BB199" i="4" s="1"/>
  <c r="DD199" i="13"/>
  <c r="BC199" i="4" s="1"/>
  <c r="DE199" i="13"/>
  <c r="DF199" i="13"/>
  <c r="DH199" i="13"/>
  <c r="AD199" i="3" s="1"/>
  <c r="DI199" i="13"/>
  <c r="AE199" i="3" s="1"/>
  <c r="DJ199" i="13"/>
  <c r="AF199" i="3" s="1"/>
  <c r="DK199" i="13"/>
  <c r="DL199" i="13"/>
  <c r="DM199" i="13"/>
  <c r="DN199" i="13"/>
  <c r="DO199" i="13"/>
  <c r="DP199" i="13" s="1"/>
  <c r="DQ199" i="13"/>
  <c r="DR199" i="13" s="1"/>
  <c r="DS199" i="13"/>
  <c r="B199" i="7" s="1"/>
  <c r="DT199" i="13"/>
  <c r="C199" i="7" s="1"/>
  <c r="DU199" i="13"/>
  <c r="D199" i="7" s="1"/>
  <c r="DV199" i="13"/>
  <c r="E199" i="7" s="1"/>
  <c r="DW199" i="13"/>
  <c r="DX199" i="13"/>
  <c r="DY199" i="13"/>
  <c r="DZ199" i="13"/>
  <c r="EF199" i="13"/>
  <c r="B199" i="10" s="1"/>
  <c r="EG199" i="13"/>
  <c r="C199" i="10" s="1"/>
  <c r="EH199" i="13"/>
  <c r="D199" i="10" s="1"/>
  <c r="EI199" i="13"/>
  <c r="E199" i="10" s="1"/>
  <c r="EJ199" i="13"/>
  <c r="F199" i="10" s="1"/>
  <c r="EK199" i="13"/>
  <c r="G199" i="10" s="1"/>
  <c r="EL199" i="13"/>
  <c r="H199" i="10" s="1"/>
  <c r="EM199" i="13"/>
  <c r="I199" i="10" s="1"/>
  <c r="EN199" i="13"/>
  <c r="J199" i="10" s="1"/>
  <c r="A200" i="13"/>
  <c r="A200" i="2" s="1"/>
  <c r="B200" i="13"/>
  <c r="C200" i="13"/>
  <c r="E200" i="13"/>
  <c r="F200" i="13"/>
  <c r="H200" i="13"/>
  <c r="H200" i="2" s="1"/>
  <c r="I200" i="13"/>
  <c r="J200" i="13"/>
  <c r="W200" i="13" s="1"/>
  <c r="K200" i="13"/>
  <c r="M200" i="13"/>
  <c r="O200" i="13"/>
  <c r="U200" i="13"/>
  <c r="V200" i="13"/>
  <c r="Y200" i="13"/>
  <c r="D200" i="3" s="1"/>
  <c r="AB200" i="13"/>
  <c r="W200" i="2" s="1"/>
  <c r="AD200" i="13"/>
  <c r="Y200" i="2" s="1"/>
  <c r="AH200" i="13"/>
  <c r="AI200" i="13"/>
  <c r="AJ200" i="13"/>
  <c r="AN200" i="13"/>
  <c r="AP200" i="13"/>
  <c r="AG200" i="2" s="1"/>
  <c r="AQ200" i="13"/>
  <c r="AR200" i="13"/>
  <c r="AS200" i="13"/>
  <c r="BJ200" i="13" s="1"/>
  <c r="R200" i="3" s="1"/>
  <c r="AT200" i="13"/>
  <c r="BO200" i="13" s="1"/>
  <c r="BM200" i="2" s="1"/>
  <c r="AU200" i="13"/>
  <c r="AV200" i="13"/>
  <c r="BA200" i="13" s="1"/>
  <c r="M200" i="3" s="1"/>
  <c r="AW200" i="13"/>
  <c r="BF200" i="13" s="1"/>
  <c r="BG200" i="2" s="1"/>
  <c r="AX200" i="13"/>
  <c r="BC200" i="13" s="1"/>
  <c r="O200" i="3" s="1"/>
  <c r="AY200" i="13"/>
  <c r="AZ200" i="13"/>
  <c r="BP200" i="13"/>
  <c r="BQ200" i="13" s="1"/>
  <c r="T200" i="3" s="1"/>
  <c r="BR200" i="13"/>
  <c r="U200" i="3" s="1"/>
  <c r="BS200" i="13"/>
  <c r="V200" i="3" s="1"/>
  <c r="BT200" i="13"/>
  <c r="W200" i="3" s="1"/>
  <c r="BV200" i="13"/>
  <c r="BO200" i="2" s="1"/>
  <c r="BW200" i="13"/>
  <c r="BP200" i="2" s="1"/>
  <c r="BX200" i="13"/>
  <c r="BQ200" i="2" s="1"/>
  <c r="BY200" i="13"/>
  <c r="X200" i="3" s="1"/>
  <c r="BZ200" i="13"/>
  <c r="E200" i="4" s="1"/>
  <c r="CA200" i="13"/>
  <c r="F200" i="4" s="1"/>
  <c r="CB200" i="13"/>
  <c r="G200" i="4" s="1"/>
  <c r="CC200" i="13"/>
  <c r="H200" i="4" s="1"/>
  <c r="CD200" i="13"/>
  <c r="I200" i="4" s="1"/>
  <c r="CE200" i="13"/>
  <c r="CF200" i="13"/>
  <c r="CG200" i="13"/>
  <c r="CM200" i="13"/>
  <c r="AA200" i="13" s="1"/>
  <c r="F200" i="3" s="1"/>
  <c r="CN200" i="13"/>
  <c r="T200" i="4" s="1"/>
  <c r="CO200" i="13"/>
  <c r="U200" i="4" s="1"/>
  <c r="CP200" i="13"/>
  <c r="CQ200" i="13"/>
  <c r="AA200" i="3" s="1"/>
  <c r="CR200" i="13"/>
  <c r="AB200" i="3" s="1"/>
  <c r="CT200" i="13"/>
  <c r="V200" i="4" s="1"/>
  <c r="CU200" i="13"/>
  <c r="W200" i="4" s="1"/>
  <c r="CV200" i="13"/>
  <c r="AA200" i="4" s="1"/>
  <c r="CW200" i="13"/>
  <c r="Y200" i="4" s="1"/>
  <c r="CX200" i="13"/>
  <c r="Z200" i="4" s="1"/>
  <c r="CY200" i="13"/>
  <c r="CZ200" i="13"/>
  <c r="AC200" i="3" s="1"/>
  <c r="DA200" i="13"/>
  <c r="DB200" i="13"/>
  <c r="DC200" i="13"/>
  <c r="BB200" i="4" s="1"/>
  <c r="DD200" i="13"/>
  <c r="BC200" i="4" s="1"/>
  <c r="DE200" i="13"/>
  <c r="DF200" i="13"/>
  <c r="DH200" i="13"/>
  <c r="AD200" i="3" s="1"/>
  <c r="DI200" i="13"/>
  <c r="AE200" i="3" s="1"/>
  <c r="DJ200" i="13"/>
  <c r="AF200" i="3" s="1"/>
  <c r="DK200" i="13"/>
  <c r="DL200" i="13"/>
  <c r="DM200" i="13"/>
  <c r="DN200" i="13"/>
  <c r="DO200" i="13"/>
  <c r="DP200" i="13" s="1"/>
  <c r="DQ200" i="13"/>
  <c r="DR200" i="13" s="1"/>
  <c r="DS200" i="13"/>
  <c r="B200" i="7" s="1"/>
  <c r="DT200" i="13"/>
  <c r="C200" i="7" s="1"/>
  <c r="DU200" i="13"/>
  <c r="D200" i="7" s="1"/>
  <c r="DV200" i="13"/>
  <c r="E200" i="7" s="1"/>
  <c r="DW200" i="13"/>
  <c r="DX200" i="13"/>
  <c r="DY200" i="13"/>
  <c r="DZ200" i="13"/>
  <c r="EF200" i="13"/>
  <c r="B200" i="10" s="1"/>
  <c r="A201" i="13"/>
  <c r="A201" i="2" s="1"/>
  <c r="B201" i="13"/>
  <c r="C201" i="13"/>
  <c r="E201" i="13"/>
  <c r="F201" i="13"/>
  <c r="H201" i="13"/>
  <c r="H201" i="2" s="1"/>
  <c r="I201" i="13"/>
  <c r="I201" i="2" s="1"/>
  <c r="J201" i="13"/>
  <c r="K201" i="13"/>
  <c r="M201" i="13"/>
  <c r="O201" i="13"/>
  <c r="U201" i="13"/>
  <c r="V201" i="13"/>
  <c r="Y201" i="13"/>
  <c r="D201" i="3" s="1"/>
  <c r="AB201" i="13"/>
  <c r="AF201" i="13" s="1"/>
  <c r="AD201" i="13"/>
  <c r="AH201" i="13"/>
  <c r="AI201" i="13"/>
  <c r="AJ201" i="13"/>
  <c r="AN201" i="13"/>
  <c r="AP201" i="13"/>
  <c r="AG201" i="2" s="1"/>
  <c r="AQ201" i="13"/>
  <c r="AR201" i="13"/>
  <c r="BI201" i="13" s="1"/>
  <c r="Q201" i="3" s="1"/>
  <c r="AS201" i="13"/>
  <c r="AT201" i="13"/>
  <c r="BO201" i="13" s="1"/>
  <c r="BM201" i="2" s="1"/>
  <c r="AU201" i="13"/>
  <c r="AV201" i="13"/>
  <c r="AW201" i="13"/>
  <c r="BF201" i="13" s="1"/>
  <c r="BG201" i="2" s="1"/>
  <c r="AX201" i="13"/>
  <c r="BC201" i="13" s="1"/>
  <c r="O201" i="3" s="1"/>
  <c r="AY201" i="13"/>
  <c r="AZ201" i="13"/>
  <c r="BP201" i="13"/>
  <c r="BR201" i="13"/>
  <c r="U201" i="3" s="1"/>
  <c r="BS201" i="13"/>
  <c r="V201" i="3" s="1"/>
  <c r="BT201" i="13"/>
  <c r="W201" i="3" s="1"/>
  <c r="BV201" i="13"/>
  <c r="BO201" i="2" s="1"/>
  <c r="BW201" i="13"/>
  <c r="BP201" i="2" s="1"/>
  <c r="BX201" i="13"/>
  <c r="BQ201" i="2" s="1"/>
  <c r="BY201" i="13"/>
  <c r="X201" i="3" s="1"/>
  <c r="BZ201" i="13"/>
  <c r="E201" i="4" s="1"/>
  <c r="CA201" i="13"/>
  <c r="F201" i="4" s="1"/>
  <c r="CB201" i="13"/>
  <c r="G201" i="4" s="1"/>
  <c r="CC201" i="13"/>
  <c r="H201" i="4" s="1"/>
  <c r="CD201" i="13"/>
  <c r="I201" i="4" s="1"/>
  <c r="CE201" i="13"/>
  <c r="CF201" i="13"/>
  <c r="CG201" i="13"/>
  <c r="CM201" i="13"/>
  <c r="CN201" i="13"/>
  <c r="T201" i="4" s="1"/>
  <c r="CO201" i="13"/>
  <c r="U201" i="4" s="1"/>
  <c r="CP201" i="13"/>
  <c r="CQ201" i="13"/>
  <c r="AA201" i="3" s="1"/>
  <c r="CR201" i="13"/>
  <c r="AB201" i="3" s="1"/>
  <c r="CY201" i="13"/>
  <c r="CZ201" i="13"/>
  <c r="AC201" i="3" s="1"/>
  <c r="DB201" i="13"/>
  <c r="DC201" i="13"/>
  <c r="BB201" i="4" s="1"/>
  <c r="DD201" i="13"/>
  <c r="BC201" i="4" s="1"/>
  <c r="DE201" i="13"/>
  <c r="DF201" i="13"/>
  <c r="DH201" i="13"/>
  <c r="AD201" i="3" s="1"/>
  <c r="DI201" i="13"/>
  <c r="AE201" i="3" s="1"/>
  <c r="DJ201" i="13"/>
  <c r="AF201" i="3" s="1"/>
  <c r="DK201" i="13"/>
  <c r="DL201" i="13"/>
  <c r="DM201" i="13"/>
  <c r="DN201" i="13"/>
  <c r="DO201" i="13"/>
  <c r="DP201" i="13" s="1"/>
  <c r="DQ201" i="13"/>
  <c r="DR201" i="13" s="1"/>
  <c r="DS201" i="13"/>
  <c r="B201" i="7" s="1"/>
  <c r="DT201" i="13"/>
  <c r="C201" i="7" s="1"/>
  <c r="DU201" i="13"/>
  <c r="D201" i="7" s="1"/>
  <c r="DV201" i="13"/>
  <c r="E201" i="7" s="1"/>
  <c r="DW201" i="13"/>
  <c r="DX201" i="13"/>
  <c r="DY201" i="13"/>
  <c r="DZ201" i="13"/>
  <c r="EF201" i="13"/>
  <c r="B201" i="10" s="1"/>
  <c r="EG201" i="13"/>
  <c r="C201" i="10" s="1"/>
  <c r="EH201" i="13"/>
  <c r="D201" i="10" s="1"/>
  <c r="EI201" i="13"/>
  <c r="E201" i="10" s="1"/>
  <c r="EJ201" i="13"/>
  <c r="F201" i="10" s="1"/>
  <c r="EK201" i="13"/>
  <c r="G201" i="10" s="1"/>
  <c r="EL201" i="13"/>
  <c r="H201" i="10" s="1"/>
  <c r="EM201" i="13"/>
  <c r="I201" i="10" s="1"/>
  <c r="EN201" i="13"/>
  <c r="J201" i="10" s="1"/>
  <c r="A202" i="13"/>
  <c r="A202" i="2" s="1"/>
  <c r="B202" i="13"/>
  <c r="C202" i="13"/>
  <c r="E202" i="13"/>
  <c r="F202" i="13"/>
  <c r="H202" i="13"/>
  <c r="H202" i="2" s="1"/>
  <c r="I202" i="13"/>
  <c r="I202" i="2" s="1"/>
  <c r="J202" i="13"/>
  <c r="K202" i="13"/>
  <c r="M202" i="13"/>
  <c r="O202" i="13"/>
  <c r="U202" i="13"/>
  <c r="V202" i="13"/>
  <c r="Y202" i="13"/>
  <c r="D202" i="3" s="1"/>
  <c r="AB202" i="13"/>
  <c r="AF202" i="13" s="1"/>
  <c r="X202" i="2" s="1"/>
  <c r="AD202" i="13"/>
  <c r="AE202" i="13" s="1"/>
  <c r="H202" i="3" s="1"/>
  <c r="AH202" i="13"/>
  <c r="AI202" i="13"/>
  <c r="AJ202" i="13"/>
  <c r="AN202" i="13"/>
  <c r="AP202" i="13"/>
  <c r="AG202" i="2" s="1"/>
  <c r="AQ202" i="13"/>
  <c r="AZ202" i="13"/>
  <c r="AR202" i="13"/>
  <c r="BM202" i="13" s="1"/>
  <c r="BK202" i="2" s="1"/>
  <c r="AS202" i="13"/>
  <c r="BJ202" i="13" s="1"/>
  <c r="R202" i="3" s="1"/>
  <c r="AT202" i="13"/>
  <c r="BO202" i="13" s="1"/>
  <c r="BM202" i="2" s="1"/>
  <c r="AU202" i="13"/>
  <c r="AV202" i="13"/>
  <c r="BE202" i="13" s="1"/>
  <c r="BF202" i="2" s="1"/>
  <c r="AW202" i="13"/>
  <c r="BB202" i="13" s="1"/>
  <c r="N202" i="3" s="1"/>
  <c r="AX202" i="13"/>
  <c r="AY202" i="13"/>
  <c r="BD202" i="13" s="1"/>
  <c r="BE202" i="2" s="1"/>
  <c r="BP202" i="13"/>
  <c r="BU202" i="13" s="1"/>
  <c r="BN202" i="2" s="1"/>
  <c r="BR202" i="13"/>
  <c r="U202" i="3" s="1"/>
  <c r="BS202" i="13"/>
  <c r="V202" i="3" s="1"/>
  <c r="BT202" i="13"/>
  <c r="W202" i="3" s="1"/>
  <c r="BV202" i="13"/>
  <c r="BO202" i="2" s="1"/>
  <c r="BW202" i="13"/>
  <c r="BP202" i="2" s="1"/>
  <c r="BX202" i="13"/>
  <c r="BQ202" i="2" s="1"/>
  <c r="BY202" i="13"/>
  <c r="X202" i="3" s="1"/>
  <c r="BZ202" i="13"/>
  <c r="E202" i="4" s="1"/>
  <c r="CA202" i="13"/>
  <c r="F202" i="4" s="1"/>
  <c r="CB202" i="13"/>
  <c r="G202" i="4" s="1"/>
  <c r="A202" i="20"/>
  <c r="CC202" i="13"/>
  <c r="H202" i="4" s="1"/>
  <c r="CD202" i="13"/>
  <c r="I202" i="4" s="1"/>
  <c r="CE202" i="13"/>
  <c r="CF202" i="13"/>
  <c r="CG202" i="13"/>
  <c r="CM202" i="13"/>
  <c r="AA202" i="13" s="1"/>
  <c r="F202" i="3" s="1"/>
  <c r="CN202" i="13"/>
  <c r="T202" i="4" s="1"/>
  <c r="CO202" i="13"/>
  <c r="U202" i="4" s="1"/>
  <c r="CP202" i="13"/>
  <c r="CQ202" i="13"/>
  <c r="AA202" i="3" s="1"/>
  <c r="CR202" i="13"/>
  <c r="AB202" i="3" s="1"/>
  <c r="CY202" i="13"/>
  <c r="CZ202" i="13"/>
  <c r="AC202" i="3" s="1"/>
  <c r="DB202" i="13"/>
  <c r="DC202" i="13"/>
  <c r="BB202" i="4" s="1"/>
  <c r="DD202" i="13"/>
  <c r="BC202" i="4" s="1"/>
  <c r="DE202" i="13"/>
  <c r="DF202" i="13"/>
  <c r="DH202" i="13"/>
  <c r="AD202" i="3" s="1"/>
  <c r="DI202" i="13"/>
  <c r="AE202" i="3" s="1"/>
  <c r="DJ202" i="13"/>
  <c r="AF202" i="3" s="1"/>
  <c r="DK202" i="13"/>
  <c r="DL202" i="13"/>
  <c r="DM202" i="13"/>
  <c r="DN202" i="13"/>
  <c r="DO202" i="13"/>
  <c r="DP202" i="13" s="1"/>
  <c r="DQ202" i="13"/>
  <c r="DR202" i="13" s="1"/>
  <c r="DS202" i="13"/>
  <c r="B202" i="7" s="1"/>
  <c r="DT202" i="13"/>
  <c r="C202" i="7" s="1"/>
  <c r="DU202" i="13"/>
  <c r="D202" i="7" s="1"/>
  <c r="DV202" i="13"/>
  <c r="E202" i="7" s="1"/>
  <c r="DW202" i="13"/>
  <c r="DX202" i="13"/>
  <c r="DY202" i="13"/>
  <c r="DZ202" i="13"/>
  <c r="EF202" i="13"/>
  <c r="B202" i="10" s="1"/>
  <c r="A203" i="13"/>
  <c r="A203" i="2" s="1"/>
  <c r="B203" i="13"/>
  <c r="C203" i="13"/>
  <c r="E203" i="13"/>
  <c r="F203" i="13"/>
  <c r="H203" i="13"/>
  <c r="H203" i="2" s="1"/>
  <c r="I203" i="13"/>
  <c r="I203" i="2" s="1"/>
  <c r="J203" i="13"/>
  <c r="K203" i="13"/>
  <c r="M203" i="13"/>
  <c r="O203" i="13"/>
  <c r="U203" i="13"/>
  <c r="V203" i="13"/>
  <c r="Y203" i="13"/>
  <c r="D203" i="3" s="1"/>
  <c r="AB203" i="13"/>
  <c r="AD203" i="13"/>
  <c r="AE203" i="13" s="1"/>
  <c r="H203" i="3" s="1"/>
  <c r="AH203" i="13"/>
  <c r="AI203" i="13"/>
  <c r="AJ203" i="13"/>
  <c r="AN203" i="13"/>
  <c r="AP203" i="13"/>
  <c r="AQ203" i="13"/>
  <c r="AR203" i="13"/>
  <c r="BI203" i="13" s="1"/>
  <c r="Q203" i="3" s="1"/>
  <c r="AS203" i="13"/>
  <c r="BN203" i="13" s="1"/>
  <c r="AT203" i="13"/>
  <c r="BO203" i="13" s="1"/>
  <c r="AU203" i="13"/>
  <c r="AV203" i="13"/>
  <c r="BA203" i="13" s="1"/>
  <c r="M203" i="3" s="1"/>
  <c r="AW203" i="13"/>
  <c r="AX203" i="13"/>
  <c r="BG203" i="13" s="1"/>
  <c r="AY203" i="13"/>
  <c r="BD203" i="13" s="1"/>
  <c r="BE203" i="2" s="1"/>
  <c r="AZ203" i="13"/>
  <c r="BP203" i="13"/>
  <c r="BQ203" i="13" s="1"/>
  <c r="T203" i="3" s="1"/>
  <c r="BR203" i="13"/>
  <c r="U203" i="3" s="1"/>
  <c r="BS203" i="13"/>
  <c r="V203" i="3" s="1"/>
  <c r="BT203" i="13"/>
  <c r="W203" i="3" s="1"/>
  <c r="BV203" i="13"/>
  <c r="BO203" i="2" s="1"/>
  <c r="BW203" i="13"/>
  <c r="BX203" i="13"/>
  <c r="BQ203" i="2" s="1"/>
  <c r="BY203" i="13"/>
  <c r="X203" i="3" s="1"/>
  <c r="BZ203" i="13"/>
  <c r="E203" i="4" s="1"/>
  <c r="CA203" i="13"/>
  <c r="F203" i="4" s="1"/>
  <c r="CB203" i="13"/>
  <c r="G203" i="4" s="1"/>
  <c r="CC203" i="13"/>
  <c r="H203" i="4" s="1"/>
  <c r="CD203" i="13"/>
  <c r="I203" i="4" s="1"/>
  <c r="A203" i="20"/>
  <c r="CE203" i="13"/>
  <c r="CF203" i="13"/>
  <c r="CG203" i="13"/>
  <c r="CM203" i="13"/>
  <c r="AA203" i="13" s="1"/>
  <c r="F203" i="3" s="1"/>
  <c r="CN203" i="13"/>
  <c r="T203" i="4" s="1"/>
  <c r="CO203" i="13"/>
  <c r="U203" i="4" s="1"/>
  <c r="CP203" i="13"/>
  <c r="CQ203" i="13"/>
  <c r="AA203" i="3" s="1"/>
  <c r="CR203" i="13"/>
  <c r="AB203" i="3" s="1"/>
  <c r="CT203" i="13"/>
  <c r="V203" i="4" s="1"/>
  <c r="CU203" i="13"/>
  <c r="W203" i="4" s="1"/>
  <c r="CV203" i="13"/>
  <c r="AA203" i="4" s="1"/>
  <c r="CW203" i="13"/>
  <c r="Y203" i="4" s="1"/>
  <c r="CX203" i="13"/>
  <c r="Z203" i="4" s="1"/>
  <c r="CY203" i="13"/>
  <c r="CZ203" i="13"/>
  <c r="AC203" i="3" s="1"/>
  <c r="DA203" i="13"/>
  <c r="DB203" i="13"/>
  <c r="DC203" i="13"/>
  <c r="BB203" i="4" s="1"/>
  <c r="DD203" i="13"/>
  <c r="BC203" i="4" s="1"/>
  <c r="DE203" i="13"/>
  <c r="DF203" i="13"/>
  <c r="DH203" i="13"/>
  <c r="AD203" i="3" s="1"/>
  <c r="DI203" i="13"/>
  <c r="AE203" i="3" s="1"/>
  <c r="DJ203" i="13"/>
  <c r="AF203" i="3" s="1"/>
  <c r="DK203" i="13"/>
  <c r="DL203" i="13"/>
  <c r="DM203" i="13"/>
  <c r="DN203" i="13"/>
  <c r="DO203" i="13"/>
  <c r="DP203" i="13" s="1"/>
  <c r="DQ203" i="13"/>
  <c r="DR203" i="13" s="1"/>
  <c r="DS203" i="13"/>
  <c r="B203" i="7" s="1"/>
  <c r="DT203" i="13"/>
  <c r="C203" i="7" s="1"/>
  <c r="DU203" i="13"/>
  <c r="D203" i="7" s="1"/>
  <c r="DV203" i="13"/>
  <c r="E203" i="7" s="1"/>
  <c r="DW203" i="13"/>
  <c r="DX203" i="13"/>
  <c r="DY203" i="13"/>
  <c r="DZ203" i="13"/>
  <c r="EF203" i="13"/>
  <c r="B203" i="10" s="1"/>
  <c r="EG203" i="13"/>
  <c r="C203" i="10" s="1"/>
  <c r="EH203" i="13"/>
  <c r="D203" i="10" s="1"/>
  <c r="EI203" i="13"/>
  <c r="E203" i="10" s="1"/>
  <c r="EJ203" i="13"/>
  <c r="F203" i="10" s="1"/>
  <c r="EK203" i="13"/>
  <c r="G203" i="10" s="1"/>
  <c r="EL203" i="13"/>
  <c r="H203" i="10" s="1"/>
  <c r="EM203" i="13"/>
  <c r="I203" i="10" s="1"/>
  <c r="EN203" i="13"/>
  <c r="J203" i="10" s="1"/>
  <c r="A204" i="13"/>
  <c r="A204" i="2" s="1"/>
  <c r="B204" i="13"/>
  <c r="C204" i="13"/>
  <c r="E204" i="13"/>
  <c r="G204" i="13" s="1"/>
  <c r="G204" i="2" s="1"/>
  <c r="E204" i="20" s="1"/>
  <c r="F204" i="13"/>
  <c r="H204" i="13"/>
  <c r="I204" i="13"/>
  <c r="I204" i="2" s="1"/>
  <c r="J204" i="13"/>
  <c r="W204" i="13" s="1"/>
  <c r="K204" i="13"/>
  <c r="M204" i="13"/>
  <c r="O204" i="13"/>
  <c r="U204" i="13"/>
  <c r="V204" i="13"/>
  <c r="Y204" i="13"/>
  <c r="D204" i="3" s="1"/>
  <c r="AB204" i="13"/>
  <c r="AD204" i="13"/>
  <c r="Y204" i="2" s="1"/>
  <c r="AH204" i="13"/>
  <c r="AI204" i="13"/>
  <c r="AJ204" i="13"/>
  <c r="AN204" i="13"/>
  <c r="AO204" i="13" s="1"/>
  <c r="J204" i="3" s="1"/>
  <c r="AP204" i="13"/>
  <c r="AG204" i="2" s="1"/>
  <c r="AQ204" i="13"/>
  <c r="AZ204" i="13"/>
  <c r="AR204" i="13"/>
  <c r="AS204" i="13"/>
  <c r="BN204" i="13" s="1"/>
  <c r="BL204" i="2" s="1"/>
  <c r="AT204" i="13"/>
  <c r="BO204" i="13" s="1"/>
  <c r="BM204" i="2" s="1"/>
  <c r="AU204" i="13"/>
  <c r="AV204" i="13"/>
  <c r="BA204" i="13" s="1"/>
  <c r="M204" i="3" s="1"/>
  <c r="AW204" i="13"/>
  <c r="BF204" i="13" s="1"/>
  <c r="BG204" i="2" s="1"/>
  <c r="AX204" i="13"/>
  <c r="AY204" i="13"/>
  <c r="BP204" i="13"/>
  <c r="BQ204" i="13" s="1"/>
  <c r="T204" i="3" s="1"/>
  <c r="BR204" i="13"/>
  <c r="U204" i="3" s="1"/>
  <c r="BS204" i="13"/>
  <c r="V204" i="3" s="1"/>
  <c r="BT204" i="13"/>
  <c r="W204" i="3" s="1"/>
  <c r="BV204" i="13"/>
  <c r="BW204" i="13"/>
  <c r="BX204" i="13"/>
  <c r="BQ204" i="2" s="1"/>
  <c r="BY204" i="13"/>
  <c r="X204" i="3" s="1"/>
  <c r="BZ204" i="13"/>
  <c r="E204" i="4" s="1"/>
  <c r="CA204" i="13"/>
  <c r="F204" i="4" s="1"/>
  <c r="CB204" i="13"/>
  <c r="G204" i="4" s="1"/>
  <c r="CC204" i="13"/>
  <c r="H204" i="4" s="1"/>
  <c r="CD204" i="13"/>
  <c r="I204" i="4" s="1"/>
  <c r="CE204" i="13"/>
  <c r="CF204" i="13"/>
  <c r="CG204" i="13"/>
  <c r="CM204" i="13"/>
  <c r="AA204" i="13" s="1"/>
  <c r="F204" i="3" s="1"/>
  <c r="CN204" i="13"/>
  <c r="T204" i="4" s="1"/>
  <c r="CO204" i="13"/>
  <c r="U204" i="4" s="1"/>
  <c r="CP204" i="13"/>
  <c r="CQ204" i="13"/>
  <c r="AA204" i="3" s="1"/>
  <c r="CR204" i="13"/>
  <c r="AB204" i="3" s="1"/>
  <c r="CT204" i="13"/>
  <c r="V204" i="4" s="1"/>
  <c r="CU204" i="13"/>
  <c r="W204" i="4" s="1"/>
  <c r="CV204" i="13"/>
  <c r="AA204" i="4" s="1"/>
  <c r="CW204" i="13"/>
  <c r="Y204" i="4" s="1"/>
  <c r="CX204" i="13"/>
  <c r="Z204" i="4" s="1"/>
  <c r="CY204" i="13"/>
  <c r="CZ204" i="13"/>
  <c r="AC204" i="3" s="1"/>
  <c r="DA204" i="13"/>
  <c r="DB204" i="13"/>
  <c r="DC204" i="13"/>
  <c r="BB204" i="4" s="1"/>
  <c r="DD204" i="13"/>
  <c r="BC204" i="4" s="1"/>
  <c r="DE204" i="13"/>
  <c r="DF204" i="13"/>
  <c r="DH204" i="13"/>
  <c r="AD204" i="3" s="1"/>
  <c r="DI204" i="13"/>
  <c r="AE204" i="3" s="1"/>
  <c r="DJ204" i="13"/>
  <c r="AF204" i="3" s="1"/>
  <c r="DK204" i="13"/>
  <c r="DL204" i="13"/>
  <c r="DM204" i="13"/>
  <c r="DN204" i="13"/>
  <c r="DO204" i="13"/>
  <c r="DP204" i="13" s="1"/>
  <c r="DQ204" i="13"/>
  <c r="DR204" i="13" s="1"/>
  <c r="DS204" i="13"/>
  <c r="B204" i="7" s="1"/>
  <c r="DT204" i="13"/>
  <c r="C204" i="7" s="1"/>
  <c r="DU204" i="13"/>
  <c r="D204" i="7" s="1"/>
  <c r="DV204" i="13"/>
  <c r="E204" i="7" s="1"/>
  <c r="DW204" i="13"/>
  <c r="DX204" i="13"/>
  <c r="DY204" i="13"/>
  <c r="DZ204" i="13"/>
  <c r="EF204" i="13"/>
  <c r="B204" i="10" s="1"/>
  <c r="EG204" i="13"/>
  <c r="C204" i="10" s="1"/>
  <c r="EH204" i="13"/>
  <c r="D204" i="10" s="1"/>
  <c r="EI204" i="13"/>
  <c r="E204" i="10" s="1"/>
  <c r="EJ204" i="13"/>
  <c r="F204" i="10" s="1"/>
  <c r="EK204" i="13"/>
  <c r="G204" i="10" s="1"/>
  <c r="EL204" i="13"/>
  <c r="H204" i="10" s="1"/>
  <c r="EM204" i="13"/>
  <c r="I204" i="10" s="1"/>
  <c r="EN204" i="13"/>
  <c r="J204" i="10" s="1"/>
  <c r="A205" i="13"/>
  <c r="A205" i="2" s="1"/>
  <c r="B205" i="13"/>
  <c r="C205" i="13"/>
  <c r="E205" i="13"/>
  <c r="F205" i="13"/>
  <c r="H205" i="13"/>
  <c r="H205" i="2" s="1"/>
  <c r="I205" i="13"/>
  <c r="I205" i="2" s="1"/>
  <c r="J205" i="13"/>
  <c r="W205" i="13" s="1"/>
  <c r="X205" i="13" s="1"/>
  <c r="K205" i="13"/>
  <c r="M205" i="13"/>
  <c r="O205" i="13"/>
  <c r="U205" i="13"/>
  <c r="V205" i="13"/>
  <c r="Y205" i="13"/>
  <c r="D205" i="3" s="1"/>
  <c r="AB205" i="13"/>
  <c r="AD205" i="13"/>
  <c r="AE205" i="13" s="1"/>
  <c r="H205" i="3" s="1"/>
  <c r="AH205" i="13"/>
  <c r="AI205" i="13"/>
  <c r="AJ205" i="13"/>
  <c r="AN205" i="13"/>
  <c r="AO205" i="13" s="1"/>
  <c r="J205" i="3" s="1"/>
  <c r="AP205" i="13"/>
  <c r="AG205" i="2" s="1"/>
  <c r="AQ205" i="13"/>
  <c r="AR205" i="13"/>
  <c r="BI205" i="13" s="1"/>
  <c r="Q205" i="3" s="1"/>
  <c r="AS205" i="13"/>
  <c r="BJ205" i="13" s="1"/>
  <c r="R205" i="3" s="1"/>
  <c r="AT205" i="13"/>
  <c r="BO205" i="13" s="1"/>
  <c r="BM205" i="2" s="1"/>
  <c r="AU205" i="13"/>
  <c r="AV205" i="13"/>
  <c r="BE205" i="13" s="1"/>
  <c r="BF205" i="2" s="1"/>
  <c r="AW205" i="13"/>
  <c r="AX205" i="13"/>
  <c r="BC205" i="13" s="1"/>
  <c r="O205" i="3" s="1"/>
  <c r="AY205" i="13"/>
  <c r="AZ205" i="13"/>
  <c r="BP205" i="13"/>
  <c r="BQ205" i="13" s="1"/>
  <c r="T205" i="3" s="1"/>
  <c r="BR205" i="13"/>
  <c r="U205" i="3" s="1"/>
  <c r="BS205" i="13"/>
  <c r="V205" i="3" s="1"/>
  <c r="BT205" i="13"/>
  <c r="W205" i="3" s="1"/>
  <c r="BV205" i="13"/>
  <c r="BO205" i="2" s="1"/>
  <c r="BW205" i="13"/>
  <c r="BP205" i="2" s="1"/>
  <c r="BX205" i="13"/>
  <c r="BQ205" i="2" s="1"/>
  <c r="BY205" i="13"/>
  <c r="X205" i="3" s="1"/>
  <c r="BZ205" i="13"/>
  <c r="E205" i="4" s="1"/>
  <c r="CA205" i="13"/>
  <c r="F205" i="4" s="1"/>
  <c r="CB205" i="13"/>
  <c r="G205" i="4" s="1"/>
  <c r="CC205" i="13"/>
  <c r="H205" i="4" s="1"/>
  <c r="CD205" i="13"/>
  <c r="I205" i="4" s="1"/>
  <c r="CE205" i="13"/>
  <c r="CF205" i="13"/>
  <c r="CG205" i="13"/>
  <c r="CM205" i="13"/>
  <c r="AA205" i="13" s="1"/>
  <c r="F205" i="3" s="1"/>
  <c r="CN205" i="13"/>
  <c r="T205" i="4" s="1"/>
  <c r="CO205" i="13"/>
  <c r="U205" i="4" s="1"/>
  <c r="CP205" i="13"/>
  <c r="CQ205" i="13"/>
  <c r="AA205" i="3" s="1"/>
  <c r="CR205" i="13"/>
  <c r="AB205" i="3" s="1"/>
  <c r="CT205" i="13"/>
  <c r="V205" i="4" s="1"/>
  <c r="CU205" i="13"/>
  <c r="W205" i="4" s="1"/>
  <c r="CV205" i="13"/>
  <c r="AA205" i="4" s="1"/>
  <c r="CW205" i="13"/>
  <c r="Y205" i="4" s="1"/>
  <c r="CX205" i="13"/>
  <c r="Z205" i="4" s="1"/>
  <c r="CY205" i="13"/>
  <c r="CZ205" i="13"/>
  <c r="AC205" i="3" s="1"/>
  <c r="DA205" i="13"/>
  <c r="DB205" i="13"/>
  <c r="DC205" i="13"/>
  <c r="BB205" i="4" s="1"/>
  <c r="DD205" i="13"/>
  <c r="BC205" i="4" s="1"/>
  <c r="DE205" i="13"/>
  <c r="DF205" i="13"/>
  <c r="DH205" i="13"/>
  <c r="AD205" i="3" s="1"/>
  <c r="DI205" i="13"/>
  <c r="AE205" i="3" s="1"/>
  <c r="DJ205" i="13"/>
  <c r="AF205" i="3" s="1"/>
  <c r="DK205" i="13"/>
  <c r="DL205" i="13"/>
  <c r="DM205" i="13"/>
  <c r="DN205" i="13"/>
  <c r="DO205" i="13"/>
  <c r="DP205" i="13" s="1"/>
  <c r="DQ205" i="13"/>
  <c r="DR205" i="13" s="1"/>
  <c r="DS205" i="13"/>
  <c r="B205" i="7" s="1"/>
  <c r="DT205" i="13"/>
  <c r="C205" i="7" s="1"/>
  <c r="DU205" i="13"/>
  <c r="D205" i="7" s="1"/>
  <c r="DV205" i="13"/>
  <c r="E205" i="7" s="1"/>
  <c r="DW205" i="13"/>
  <c r="DX205" i="13"/>
  <c r="DY205" i="13"/>
  <c r="DZ205" i="13"/>
  <c r="EF205" i="13"/>
  <c r="B205" i="10" s="1"/>
  <c r="C205" i="10"/>
  <c r="E205" i="10"/>
  <c r="F205" i="10"/>
  <c r="G205" i="10"/>
  <c r="H205" i="10"/>
  <c r="I205" i="10"/>
  <c r="J205" i="10"/>
  <c r="A206" i="13"/>
  <c r="A206" i="2" s="1"/>
  <c r="B206" i="13"/>
  <c r="C206" i="13"/>
  <c r="E206" i="13"/>
  <c r="F206" i="13"/>
  <c r="H206" i="13"/>
  <c r="H206" i="2" s="1"/>
  <c r="I206" i="13"/>
  <c r="I206" i="2" s="1"/>
  <c r="J206" i="13"/>
  <c r="W206" i="13" s="1"/>
  <c r="X206" i="13" s="1"/>
  <c r="K206" i="13"/>
  <c r="M206" i="13"/>
  <c r="O206" i="13"/>
  <c r="U206" i="13"/>
  <c r="V206" i="13"/>
  <c r="Y206" i="13"/>
  <c r="D206" i="3" s="1"/>
  <c r="AB206" i="13"/>
  <c r="AC206" i="13" s="1"/>
  <c r="G206" i="3" s="1"/>
  <c r="AD206" i="13"/>
  <c r="AH206" i="13"/>
  <c r="AI206" i="13"/>
  <c r="AJ206" i="13"/>
  <c r="AN206" i="13"/>
  <c r="AP206" i="13"/>
  <c r="AQ206" i="13"/>
  <c r="AR206" i="13"/>
  <c r="BM206" i="13" s="1"/>
  <c r="BK206" i="2" s="1"/>
  <c r="AS206" i="13"/>
  <c r="BJ206" i="13" s="1"/>
  <c r="R206" i="3" s="1"/>
  <c r="AT206" i="13"/>
  <c r="BO206" i="13" s="1"/>
  <c r="BM206" i="2" s="1"/>
  <c r="AU206" i="13"/>
  <c r="AV206" i="13"/>
  <c r="BA206" i="13" s="1"/>
  <c r="M206" i="3" s="1"/>
  <c r="AW206" i="13"/>
  <c r="BB206" i="13" s="1"/>
  <c r="N206" i="3" s="1"/>
  <c r="AX206" i="13"/>
  <c r="AY206" i="13"/>
  <c r="AZ206" i="13"/>
  <c r="BP206" i="13"/>
  <c r="BU206" i="13" s="1"/>
  <c r="BN206" i="2" s="1"/>
  <c r="BR206" i="13"/>
  <c r="U206" i="3" s="1"/>
  <c r="BS206" i="13"/>
  <c r="V206" i="3" s="1"/>
  <c r="BT206" i="13"/>
  <c r="W206" i="3" s="1"/>
  <c r="BV206" i="13"/>
  <c r="BO206" i="2" s="1"/>
  <c r="BW206" i="13"/>
  <c r="BP206" i="2" s="1"/>
  <c r="BX206" i="13"/>
  <c r="BQ206" i="2" s="1"/>
  <c r="BY206" i="13"/>
  <c r="X206" i="3" s="1"/>
  <c r="BZ206" i="13"/>
  <c r="E206" i="4" s="1"/>
  <c r="CA206" i="13"/>
  <c r="F206" i="4" s="1"/>
  <c r="CB206" i="13"/>
  <c r="G206" i="4" s="1"/>
  <c r="CC206" i="13"/>
  <c r="H206" i="4" s="1"/>
  <c r="CD206" i="13"/>
  <c r="I206" i="4" s="1"/>
  <c r="CE206" i="13"/>
  <c r="CF206" i="13"/>
  <c r="CG206" i="13"/>
  <c r="CM206" i="13"/>
  <c r="CN206" i="13"/>
  <c r="T206" i="4" s="1"/>
  <c r="CO206" i="13"/>
  <c r="U206" i="4" s="1"/>
  <c r="CP206" i="13"/>
  <c r="CQ206" i="13"/>
  <c r="AA206" i="3" s="1"/>
  <c r="CR206" i="13"/>
  <c r="AB206" i="3" s="1"/>
  <c r="CY206" i="13"/>
  <c r="CZ206" i="13"/>
  <c r="AC206" i="3" s="1"/>
  <c r="DB206" i="13"/>
  <c r="DC206" i="13"/>
  <c r="BB206" i="4" s="1"/>
  <c r="DD206" i="13"/>
  <c r="BC206" i="4" s="1"/>
  <c r="DE206" i="13"/>
  <c r="DF206" i="13"/>
  <c r="DH206" i="13"/>
  <c r="DI206" i="13"/>
  <c r="AE206" i="3" s="1"/>
  <c r="DJ206" i="13"/>
  <c r="AF206" i="3" s="1"/>
  <c r="DK206" i="13"/>
  <c r="DL206" i="13"/>
  <c r="DM206" i="13"/>
  <c r="DN206" i="13"/>
  <c r="DO206" i="13"/>
  <c r="DP206" i="13" s="1"/>
  <c r="DQ206" i="13"/>
  <c r="DR206" i="13" s="1"/>
  <c r="DS206" i="13"/>
  <c r="B206" i="7" s="1"/>
  <c r="DT206" i="13"/>
  <c r="C206" i="7" s="1"/>
  <c r="DU206" i="13"/>
  <c r="D206" i="7" s="1"/>
  <c r="DV206" i="13"/>
  <c r="E206" i="7" s="1"/>
  <c r="DW206" i="13"/>
  <c r="DX206" i="13"/>
  <c r="DY206" i="13"/>
  <c r="DZ206" i="13"/>
  <c r="EF206" i="13"/>
  <c r="B206" i="10" s="1"/>
  <c r="E206" i="10"/>
  <c r="F206" i="10"/>
  <c r="G206" i="10"/>
  <c r="H206" i="10"/>
  <c r="I206" i="10"/>
  <c r="J206" i="10"/>
  <c r="A207" i="13"/>
  <c r="A207" i="2" s="1"/>
  <c r="B207" i="13"/>
  <c r="C207" i="13"/>
  <c r="E207" i="13"/>
  <c r="F207" i="13"/>
  <c r="H207" i="13"/>
  <c r="H207" i="2" s="1"/>
  <c r="I207" i="13"/>
  <c r="I207" i="2" s="1"/>
  <c r="J207" i="13"/>
  <c r="W207" i="13" s="1"/>
  <c r="K207" i="13"/>
  <c r="Q207" i="13" s="1"/>
  <c r="M207" i="13"/>
  <c r="O207" i="13"/>
  <c r="U207" i="13"/>
  <c r="V207" i="13"/>
  <c r="Y207" i="13"/>
  <c r="D207" i="3" s="1"/>
  <c r="AB207" i="13"/>
  <c r="AC207" i="13" s="1"/>
  <c r="G207" i="3" s="1"/>
  <c r="AD207" i="13"/>
  <c r="AE207" i="13" s="1"/>
  <c r="H207" i="3" s="1"/>
  <c r="AH207" i="13"/>
  <c r="AI207" i="13"/>
  <c r="AJ207" i="13"/>
  <c r="AN207" i="13"/>
  <c r="AP207" i="13"/>
  <c r="AG207" i="2" s="1"/>
  <c r="AQ207" i="13"/>
  <c r="AR207" i="13"/>
  <c r="BI207" i="13" s="1"/>
  <c r="Q207" i="3" s="1"/>
  <c r="AS207" i="13"/>
  <c r="BN207" i="13" s="1"/>
  <c r="BL207" i="2" s="1"/>
  <c r="AT207" i="13"/>
  <c r="BO207" i="13" s="1"/>
  <c r="AU207" i="13"/>
  <c r="AV207" i="13"/>
  <c r="BA207" i="13" s="1"/>
  <c r="M207" i="3" s="1"/>
  <c r="AW207" i="13"/>
  <c r="BF207" i="13" s="1"/>
  <c r="BG207" i="2" s="1"/>
  <c r="AX207" i="13"/>
  <c r="BC207" i="13" s="1"/>
  <c r="O207" i="3" s="1"/>
  <c r="AY207" i="13"/>
  <c r="AZ207" i="13"/>
  <c r="BP207" i="13"/>
  <c r="BQ207" i="13" s="1"/>
  <c r="T207" i="3" s="1"/>
  <c r="BR207" i="13"/>
  <c r="U207" i="3" s="1"/>
  <c r="BS207" i="13"/>
  <c r="V207" i="3" s="1"/>
  <c r="BT207" i="13"/>
  <c r="W207" i="3" s="1"/>
  <c r="BV207" i="13"/>
  <c r="BO207" i="2" s="1"/>
  <c r="BW207" i="13"/>
  <c r="BX207" i="13"/>
  <c r="BQ207" i="2" s="1"/>
  <c r="BY207" i="13"/>
  <c r="X207" i="3" s="1"/>
  <c r="BZ207" i="13"/>
  <c r="E207" i="4" s="1"/>
  <c r="CA207" i="13"/>
  <c r="F207" i="4" s="1"/>
  <c r="CB207" i="13"/>
  <c r="G207" i="4" s="1"/>
  <c r="CC207" i="13"/>
  <c r="H207" i="4" s="1"/>
  <c r="CD207" i="13"/>
  <c r="I207" i="4" s="1"/>
  <c r="CE207" i="13"/>
  <c r="CF207" i="13"/>
  <c r="CG207" i="13"/>
  <c r="CM207" i="13"/>
  <c r="AA207" i="13" s="1"/>
  <c r="F207" i="3" s="1"/>
  <c r="CN207" i="13"/>
  <c r="T207" i="4" s="1"/>
  <c r="CO207" i="13"/>
  <c r="U207" i="4" s="1"/>
  <c r="CP207" i="13"/>
  <c r="CQ207" i="13"/>
  <c r="AA207" i="3" s="1"/>
  <c r="CR207" i="13"/>
  <c r="AB207" i="3" s="1"/>
  <c r="CT207" i="13"/>
  <c r="V207" i="4" s="1"/>
  <c r="CU207" i="13"/>
  <c r="W207" i="4" s="1"/>
  <c r="CV207" i="13"/>
  <c r="AA207" i="4" s="1"/>
  <c r="CW207" i="13"/>
  <c r="Y207" i="4" s="1"/>
  <c r="CX207" i="13"/>
  <c r="Z207" i="4" s="1"/>
  <c r="CY207" i="13"/>
  <c r="CZ207" i="13"/>
  <c r="AC207" i="3" s="1"/>
  <c r="DA207" i="13"/>
  <c r="DB207" i="13"/>
  <c r="DC207" i="13"/>
  <c r="BB207" i="4" s="1"/>
  <c r="DD207" i="13"/>
  <c r="BC207" i="4" s="1"/>
  <c r="DE207" i="13"/>
  <c r="DF207" i="13"/>
  <c r="DH207" i="13"/>
  <c r="AD207" i="3" s="1"/>
  <c r="DI207" i="13"/>
  <c r="AE207" i="3" s="1"/>
  <c r="DJ207" i="13"/>
  <c r="AF207" i="3" s="1"/>
  <c r="DK207" i="13"/>
  <c r="DL207" i="13"/>
  <c r="DM207" i="13"/>
  <c r="DN207" i="13"/>
  <c r="DO207" i="13"/>
  <c r="DP207" i="13" s="1"/>
  <c r="DQ207" i="13"/>
  <c r="DR207" i="13" s="1"/>
  <c r="DS207" i="13"/>
  <c r="B207" i="7" s="1"/>
  <c r="DT207" i="13"/>
  <c r="C207" i="7" s="1"/>
  <c r="DU207" i="13"/>
  <c r="D207" i="7" s="1"/>
  <c r="DV207" i="13"/>
  <c r="E207" i="7" s="1"/>
  <c r="DW207" i="13"/>
  <c r="DX207" i="13"/>
  <c r="DY207" i="13"/>
  <c r="DZ207" i="13"/>
  <c r="EF207" i="13"/>
  <c r="B207" i="10" s="1"/>
  <c r="EG207" i="13"/>
  <c r="C207" i="10" s="1"/>
  <c r="EH207" i="13"/>
  <c r="D207" i="10" s="1"/>
  <c r="EI207" i="13"/>
  <c r="E207" i="10" s="1"/>
  <c r="EJ207" i="13"/>
  <c r="F207" i="10" s="1"/>
  <c r="EK207" i="13"/>
  <c r="G207" i="10" s="1"/>
  <c r="EL207" i="13"/>
  <c r="H207" i="10" s="1"/>
  <c r="EM207" i="13"/>
  <c r="I207" i="10" s="1"/>
  <c r="EN207" i="13"/>
  <c r="J207" i="10" s="1"/>
  <c r="A208" i="13"/>
  <c r="B208" i="13"/>
  <c r="C208" i="13"/>
  <c r="E208" i="13"/>
  <c r="F208" i="13"/>
  <c r="H208" i="13"/>
  <c r="H208" i="2" s="1"/>
  <c r="I208" i="13"/>
  <c r="J208" i="13"/>
  <c r="K208" i="13"/>
  <c r="M208" i="13"/>
  <c r="O208" i="13"/>
  <c r="U208" i="13"/>
  <c r="V208" i="13"/>
  <c r="Y208" i="13"/>
  <c r="D208" i="3" s="1"/>
  <c r="AB208" i="13"/>
  <c r="AF208" i="13" s="1"/>
  <c r="X208" i="2" s="1"/>
  <c r="AD208" i="13"/>
  <c r="Y208" i="2" s="1"/>
  <c r="AH208" i="13"/>
  <c r="AI208" i="13"/>
  <c r="AJ208" i="13"/>
  <c r="AN208" i="13"/>
  <c r="AP208" i="13"/>
  <c r="AQ208" i="13"/>
  <c r="AR208" i="13"/>
  <c r="BM208" i="13" s="1"/>
  <c r="BK208" i="2" s="1"/>
  <c r="AS208" i="13"/>
  <c r="AT208" i="13"/>
  <c r="BO208" i="13" s="1"/>
  <c r="BM208" i="2" s="1"/>
  <c r="AU208" i="13"/>
  <c r="AV208" i="13"/>
  <c r="BE208" i="13" s="1"/>
  <c r="BF208" i="2" s="1"/>
  <c r="AW208" i="13"/>
  <c r="BF208" i="13" s="1"/>
  <c r="AX208" i="13"/>
  <c r="BC208" i="13" s="1"/>
  <c r="O208" i="3" s="1"/>
  <c r="AY208" i="13"/>
  <c r="BD208" i="13" s="1"/>
  <c r="BE208" i="2" s="1"/>
  <c r="AZ208" i="13"/>
  <c r="BP208" i="13"/>
  <c r="BQ208" i="13" s="1"/>
  <c r="T208" i="3" s="1"/>
  <c r="BR208" i="13"/>
  <c r="U208" i="3" s="1"/>
  <c r="BS208" i="13"/>
  <c r="V208" i="3" s="1"/>
  <c r="BT208" i="13"/>
  <c r="W208" i="3" s="1"/>
  <c r="BV208" i="13"/>
  <c r="BW208" i="13"/>
  <c r="BX208" i="13"/>
  <c r="BQ208" i="2" s="1"/>
  <c r="BY208" i="13"/>
  <c r="X208" i="3" s="1"/>
  <c r="BZ208" i="13"/>
  <c r="E208" i="4" s="1"/>
  <c r="CA208" i="13"/>
  <c r="F208" i="4" s="1"/>
  <c r="CB208" i="13"/>
  <c r="G208" i="4" s="1"/>
  <c r="CC208" i="13"/>
  <c r="H208" i="4" s="1"/>
  <c r="CD208" i="13"/>
  <c r="I208" i="4" s="1"/>
  <c r="CE208" i="13"/>
  <c r="CF208" i="13"/>
  <c r="CG208" i="13"/>
  <c r="CM208" i="13"/>
  <c r="AA208" i="13" s="1"/>
  <c r="F208" i="3" s="1"/>
  <c r="CN208" i="13"/>
  <c r="T208" i="4" s="1"/>
  <c r="CO208" i="13"/>
  <c r="U208" i="4" s="1"/>
  <c r="CP208" i="13"/>
  <c r="CQ208" i="13"/>
  <c r="AA208" i="3" s="1"/>
  <c r="CR208" i="13"/>
  <c r="AB208" i="3" s="1"/>
  <c r="CY208" i="13"/>
  <c r="CZ208" i="13"/>
  <c r="AC208" i="3" s="1"/>
  <c r="DB208" i="13"/>
  <c r="DC208" i="13"/>
  <c r="BB208" i="4" s="1"/>
  <c r="DD208" i="13"/>
  <c r="BC208" i="4" s="1"/>
  <c r="DE208" i="13"/>
  <c r="DF208" i="13"/>
  <c r="DH208" i="13"/>
  <c r="AD208" i="3" s="1"/>
  <c r="DI208" i="13"/>
  <c r="AE208" i="3" s="1"/>
  <c r="DJ208" i="13"/>
  <c r="AF208" i="3" s="1"/>
  <c r="DK208" i="13"/>
  <c r="DL208" i="13"/>
  <c r="DM208" i="13"/>
  <c r="DN208" i="13"/>
  <c r="DO208" i="13"/>
  <c r="DP208" i="13" s="1"/>
  <c r="DQ208" i="13"/>
  <c r="DR208" i="13" s="1"/>
  <c r="DS208" i="13"/>
  <c r="B208" i="7" s="1"/>
  <c r="DT208" i="13"/>
  <c r="C208" i="7" s="1"/>
  <c r="DU208" i="13"/>
  <c r="D208" i="7" s="1"/>
  <c r="DV208" i="13"/>
  <c r="E208" i="7" s="1"/>
  <c r="DW208" i="13"/>
  <c r="DX208" i="13"/>
  <c r="DY208" i="13"/>
  <c r="DZ208" i="13"/>
  <c r="EF208" i="13"/>
  <c r="B208" i="10" s="1"/>
  <c r="H208" i="10"/>
  <c r="A209" i="13"/>
  <c r="A209" i="2" s="1"/>
  <c r="B209" i="13"/>
  <c r="C209" i="13"/>
  <c r="E209" i="13"/>
  <c r="F209" i="13"/>
  <c r="H209" i="13"/>
  <c r="I209" i="13"/>
  <c r="I209" i="2" s="1"/>
  <c r="J209" i="13"/>
  <c r="W209" i="13" s="1"/>
  <c r="X209" i="13" s="1"/>
  <c r="K209" i="13"/>
  <c r="M209" i="13"/>
  <c r="O209" i="13"/>
  <c r="U209" i="13"/>
  <c r="V209" i="13"/>
  <c r="Y209" i="13"/>
  <c r="D209" i="3" s="1"/>
  <c r="AB209" i="13"/>
  <c r="AF209" i="13" s="1"/>
  <c r="X209" i="2" s="1"/>
  <c r="AD209" i="13"/>
  <c r="AG209" i="13" s="1"/>
  <c r="Z209" i="2" s="1"/>
  <c r="AH209" i="13"/>
  <c r="AI209" i="13"/>
  <c r="AJ209" i="13"/>
  <c r="AN209" i="13"/>
  <c r="AP209" i="13"/>
  <c r="AG209" i="2" s="1"/>
  <c r="AQ209" i="13"/>
  <c r="AR209" i="13"/>
  <c r="BI209" i="13" s="1"/>
  <c r="Q209" i="3" s="1"/>
  <c r="AS209" i="13"/>
  <c r="BJ209" i="13" s="1"/>
  <c r="R209" i="3" s="1"/>
  <c r="AT209" i="13"/>
  <c r="BO209" i="13" s="1"/>
  <c r="BM209" i="2" s="1"/>
  <c r="AU209" i="13"/>
  <c r="AV209" i="13"/>
  <c r="AW209" i="13"/>
  <c r="AX209" i="13"/>
  <c r="BC209" i="13" s="1"/>
  <c r="O209" i="3" s="1"/>
  <c r="AY209" i="13"/>
  <c r="AZ209" i="13"/>
  <c r="BP209" i="13"/>
  <c r="BR209" i="13"/>
  <c r="U209" i="3" s="1"/>
  <c r="BS209" i="13"/>
  <c r="V209" i="3" s="1"/>
  <c r="BT209" i="13"/>
  <c r="W209" i="3" s="1"/>
  <c r="BV209" i="13"/>
  <c r="BO209" i="2" s="1"/>
  <c r="BW209" i="13"/>
  <c r="BP209" i="2" s="1"/>
  <c r="BX209" i="13"/>
  <c r="BQ209" i="2" s="1"/>
  <c r="BY209" i="13"/>
  <c r="X209" i="3" s="1"/>
  <c r="BZ209" i="13"/>
  <c r="E209" i="4" s="1"/>
  <c r="CA209" i="13"/>
  <c r="F209" i="4" s="1"/>
  <c r="CB209" i="13"/>
  <c r="G209" i="4" s="1"/>
  <c r="CC209" i="13"/>
  <c r="H209" i="4" s="1"/>
  <c r="CD209" i="13"/>
  <c r="I209" i="4" s="1"/>
  <c r="CE209" i="13"/>
  <c r="CF209" i="13"/>
  <c r="CG209" i="13"/>
  <c r="CM209" i="13"/>
  <c r="AA209" i="13" s="1"/>
  <c r="F209" i="3" s="1"/>
  <c r="CN209" i="13"/>
  <c r="T209" i="4" s="1"/>
  <c r="CO209" i="13"/>
  <c r="U209" i="4" s="1"/>
  <c r="CP209" i="13"/>
  <c r="CQ209" i="13"/>
  <c r="AA209" i="3" s="1"/>
  <c r="CR209" i="13"/>
  <c r="AB209" i="3" s="1"/>
  <c r="CT209" i="13"/>
  <c r="V209" i="4" s="1"/>
  <c r="CU209" i="13"/>
  <c r="W209" i="4" s="1"/>
  <c r="CV209" i="13"/>
  <c r="AA209" i="4" s="1"/>
  <c r="CW209" i="13"/>
  <c r="Y209" i="4" s="1"/>
  <c r="CX209" i="13"/>
  <c r="Z209" i="4" s="1"/>
  <c r="CY209" i="13"/>
  <c r="CZ209" i="13"/>
  <c r="AC209" i="3" s="1"/>
  <c r="DA209" i="13"/>
  <c r="DB209" i="13"/>
  <c r="DC209" i="13"/>
  <c r="BB209" i="4" s="1"/>
  <c r="DD209" i="13"/>
  <c r="BC209" i="4" s="1"/>
  <c r="DE209" i="13"/>
  <c r="DF209" i="13"/>
  <c r="DH209" i="13"/>
  <c r="AD209" i="3" s="1"/>
  <c r="DI209" i="13"/>
  <c r="AE209" i="3" s="1"/>
  <c r="DJ209" i="13"/>
  <c r="AF209" i="3" s="1"/>
  <c r="DK209" i="13"/>
  <c r="DL209" i="13"/>
  <c r="DM209" i="13"/>
  <c r="DN209" i="13"/>
  <c r="DO209" i="13"/>
  <c r="DP209" i="13" s="1"/>
  <c r="DQ209" i="13"/>
  <c r="DR209" i="13" s="1"/>
  <c r="DS209" i="13"/>
  <c r="B209" i="7" s="1"/>
  <c r="DT209" i="13"/>
  <c r="C209" i="7" s="1"/>
  <c r="DU209" i="13"/>
  <c r="D209" i="7" s="1"/>
  <c r="DV209" i="13"/>
  <c r="E209" i="7" s="1"/>
  <c r="DW209" i="13"/>
  <c r="DX209" i="13"/>
  <c r="DY209" i="13"/>
  <c r="DZ209" i="13"/>
  <c r="EF209" i="13"/>
  <c r="B209" i="10" s="1"/>
  <c r="EG209" i="13"/>
  <c r="C209" i="10" s="1"/>
  <c r="EH209" i="13"/>
  <c r="D209" i="10" s="1"/>
  <c r="EI209" i="13"/>
  <c r="E209" i="10" s="1"/>
  <c r="EJ209" i="13"/>
  <c r="F209" i="10" s="1"/>
  <c r="EK209" i="13"/>
  <c r="G209" i="10" s="1"/>
  <c r="EL209" i="13"/>
  <c r="H209" i="10" s="1"/>
  <c r="EM209" i="13"/>
  <c r="I209" i="10" s="1"/>
  <c r="EN209" i="13"/>
  <c r="J209" i="10" s="1"/>
  <c r="A210" i="13"/>
  <c r="A210" i="2" s="1"/>
  <c r="B210" i="13"/>
  <c r="C210" i="13"/>
  <c r="E210" i="13"/>
  <c r="F210" i="13"/>
  <c r="H210" i="13"/>
  <c r="I210" i="13"/>
  <c r="I210" i="2" s="1"/>
  <c r="J210" i="13"/>
  <c r="W210" i="13" s="1"/>
  <c r="C210" i="3" s="1"/>
  <c r="K210" i="13"/>
  <c r="M210" i="13"/>
  <c r="O210" i="13"/>
  <c r="U210" i="13"/>
  <c r="V210" i="13"/>
  <c r="Y210" i="13"/>
  <c r="D210" i="3" s="1"/>
  <c r="AB210" i="13"/>
  <c r="AD210" i="13"/>
  <c r="AE210" i="13" s="1"/>
  <c r="H210" i="3" s="1"/>
  <c r="AH210" i="13"/>
  <c r="AI210" i="13"/>
  <c r="AJ210" i="13"/>
  <c r="AN210" i="13"/>
  <c r="AP210" i="13"/>
  <c r="AG210" i="2" s="1"/>
  <c r="AQ210" i="13"/>
  <c r="BL210" i="13" s="1"/>
  <c r="BJ210" i="2" s="1"/>
  <c r="AR210" i="13"/>
  <c r="BI210" i="13" s="1"/>
  <c r="Q210" i="3" s="1"/>
  <c r="AS210" i="13"/>
  <c r="BJ210" i="13" s="1"/>
  <c r="R210" i="3" s="1"/>
  <c r="AT210" i="13"/>
  <c r="AU210" i="13"/>
  <c r="AV210" i="13"/>
  <c r="AW210" i="13"/>
  <c r="BB210" i="13" s="1"/>
  <c r="N210" i="3" s="1"/>
  <c r="AX210" i="13"/>
  <c r="BC210" i="13" s="1"/>
  <c r="O210" i="3" s="1"/>
  <c r="AY210" i="13"/>
  <c r="AZ210" i="13"/>
  <c r="BP210" i="13"/>
  <c r="BQ210" i="13" s="1"/>
  <c r="T210" i="3" s="1"/>
  <c r="BR210" i="13"/>
  <c r="U210" i="3" s="1"/>
  <c r="BS210" i="13"/>
  <c r="V210" i="3" s="1"/>
  <c r="BT210" i="13"/>
  <c r="W210" i="3" s="1"/>
  <c r="BV210" i="13"/>
  <c r="BO210" i="2" s="1"/>
  <c r="BW210" i="13"/>
  <c r="BP210" i="2" s="1"/>
  <c r="BX210" i="13"/>
  <c r="BY210" i="13"/>
  <c r="X210" i="3" s="1"/>
  <c r="BZ210" i="13"/>
  <c r="E210" i="4" s="1"/>
  <c r="CA210" i="13"/>
  <c r="F210" i="4" s="1"/>
  <c r="CB210" i="13"/>
  <c r="G210" i="4" s="1"/>
  <c r="CC210" i="13"/>
  <c r="H210" i="4" s="1"/>
  <c r="CD210" i="13"/>
  <c r="I210" i="4" s="1"/>
  <c r="CE210" i="13"/>
  <c r="CF210" i="13"/>
  <c r="CG210" i="13"/>
  <c r="CM210" i="13"/>
  <c r="AA210" i="13" s="1"/>
  <c r="F210" i="3" s="1"/>
  <c r="CN210" i="13"/>
  <c r="T210" i="4" s="1"/>
  <c r="CO210" i="13"/>
  <c r="U210" i="4" s="1"/>
  <c r="CP210" i="13"/>
  <c r="CQ210" i="13"/>
  <c r="AA210" i="3" s="1"/>
  <c r="CR210" i="13"/>
  <c r="AB210" i="3" s="1"/>
  <c r="CY210" i="13"/>
  <c r="CZ210" i="13"/>
  <c r="AC210" i="3" s="1"/>
  <c r="DB210" i="13"/>
  <c r="DC210" i="13"/>
  <c r="BB210" i="4" s="1"/>
  <c r="DD210" i="13"/>
  <c r="BC210" i="4" s="1"/>
  <c r="DE210" i="13"/>
  <c r="DF210" i="13"/>
  <c r="DH210" i="13"/>
  <c r="AD210" i="3" s="1"/>
  <c r="DI210" i="13"/>
  <c r="AE210" i="3" s="1"/>
  <c r="DJ210" i="13"/>
  <c r="AF210" i="3" s="1"/>
  <c r="DK210" i="13"/>
  <c r="DL210" i="13"/>
  <c r="DM210" i="13"/>
  <c r="DN210" i="13"/>
  <c r="DO210" i="13"/>
  <c r="DP210" i="13" s="1"/>
  <c r="DQ210" i="13"/>
  <c r="DR210" i="13" s="1"/>
  <c r="DS210" i="13"/>
  <c r="B210" i="7" s="1"/>
  <c r="DT210" i="13"/>
  <c r="C210" i="7" s="1"/>
  <c r="DU210" i="13"/>
  <c r="D210" i="7" s="1"/>
  <c r="DV210" i="13"/>
  <c r="E210" i="7" s="1"/>
  <c r="DW210" i="13"/>
  <c r="DX210" i="13"/>
  <c r="DY210" i="13"/>
  <c r="DZ210" i="13"/>
  <c r="EF210" i="13"/>
  <c r="B210" i="10" s="1"/>
  <c r="D210" i="10"/>
  <c r="H210" i="10"/>
  <c r="A211" i="13"/>
  <c r="B211" i="13"/>
  <c r="D211" i="13" s="1"/>
  <c r="F211" i="2" s="1"/>
  <c r="D211" i="20" s="1"/>
  <c r="C211" i="13"/>
  <c r="E211" i="13"/>
  <c r="F211" i="13"/>
  <c r="H211" i="13"/>
  <c r="H211" i="2" s="1"/>
  <c r="I211" i="13"/>
  <c r="I211" i="2" s="1"/>
  <c r="J211" i="13"/>
  <c r="W211" i="13" s="1"/>
  <c r="K211" i="13"/>
  <c r="M211" i="13"/>
  <c r="O211" i="13"/>
  <c r="U211" i="13"/>
  <c r="V211" i="13"/>
  <c r="Y211" i="13"/>
  <c r="D211" i="3" s="1"/>
  <c r="AB211" i="13"/>
  <c r="AC211" i="13" s="1"/>
  <c r="G211" i="3" s="1"/>
  <c r="AD211" i="13"/>
  <c r="AG211" i="13" s="1"/>
  <c r="Z211" i="2" s="1"/>
  <c r="AH211" i="13"/>
  <c r="AI211" i="13"/>
  <c r="AJ211" i="13"/>
  <c r="AN211" i="13"/>
  <c r="AO211" i="13" s="1"/>
  <c r="J211" i="3" s="1"/>
  <c r="AP211" i="13"/>
  <c r="AG211" i="2" s="1"/>
  <c r="AQ211" i="13"/>
  <c r="AR211" i="13"/>
  <c r="BI211" i="13" s="1"/>
  <c r="Q211" i="3" s="1"/>
  <c r="AS211" i="13"/>
  <c r="BN211" i="13" s="1"/>
  <c r="BL211" i="2" s="1"/>
  <c r="AT211" i="13"/>
  <c r="AU211" i="13"/>
  <c r="AV211" i="13"/>
  <c r="BA211" i="13" s="1"/>
  <c r="M211" i="3" s="1"/>
  <c r="AW211" i="13"/>
  <c r="AX211" i="13"/>
  <c r="AY211" i="13"/>
  <c r="AZ211" i="13"/>
  <c r="BP211" i="13"/>
  <c r="BQ211" i="13" s="1"/>
  <c r="T211" i="3" s="1"/>
  <c r="BR211" i="13"/>
  <c r="U211" i="3" s="1"/>
  <c r="BS211" i="13"/>
  <c r="V211" i="3" s="1"/>
  <c r="BT211" i="13"/>
  <c r="W211" i="3" s="1"/>
  <c r="BV211" i="13"/>
  <c r="BO211" i="2" s="1"/>
  <c r="BW211" i="13"/>
  <c r="BX211" i="13"/>
  <c r="BQ211" i="2" s="1"/>
  <c r="BY211" i="13"/>
  <c r="X211" i="3" s="1"/>
  <c r="BZ211" i="13"/>
  <c r="E211" i="4" s="1"/>
  <c r="CA211" i="13"/>
  <c r="F211" i="4" s="1"/>
  <c r="CB211" i="13"/>
  <c r="G211" i="4" s="1"/>
  <c r="CC211" i="13"/>
  <c r="H211" i="4" s="1"/>
  <c r="CD211" i="13"/>
  <c r="I211" i="4" s="1"/>
  <c r="CE211" i="13"/>
  <c r="CF211" i="13"/>
  <c r="CG211" i="13"/>
  <c r="CM211" i="13"/>
  <c r="CN211" i="13"/>
  <c r="T211" i="4" s="1"/>
  <c r="CO211" i="13"/>
  <c r="U211" i="4" s="1"/>
  <c r="CP211" i="13"/>
  <c r="CQ211" i="13"/>
  <c r="AA211" i="3" s="1"/>
  <c r="CR211" i="13"/>
  <c r="AB211" i="3" s="1"/>
  <c r="CT211" i="13"/>
  <c r="V211" i="4" s="1"/>
  <c r="CU211" i="13"/>
  <c r="CV211" i="13"/>
  <c r="AA211" i="4" s="1"/>
  <c r="CW211" i="13"/>
  <c r="Y211" i="4" s="1"/>
  <c r="CX211" i="13"/>
  <c r="Z211" i="4" s="1"/>
  <c r="CY211" i="13"/>
  <c r="CZ211" i="13"/>
  <c r="AC211" i="3" s="1"/>
  <c r="DA211" i="13"/>
  <c r="DB211" i="13"/>
  <c r="DC211" i="13"/>
  <c r="BB211" i="4" s="1"/>
  <c r="DD211" i="13"/>
  <c r="BC211" i="4" s="1"/>
  <c r="DE211" i="13"/>
  <c r="DF211" i="13"/>
  <c r="DH211" i="13"/>
  <c r="AD211" i="3" s="1"/>
  <c r="DI211" i="13"/>
  <c r="AE211" i="3" s="1"/>
  <c r="DJ211" i="13"/>
  <c r="AF211" i="3" s="1"/>
  <c r="DK211" i="13"/>
  <c r="DL211" i="13"/>
  <c r="DM211" i="13"/>
  <c r="DN211" i="13"/>
  <c r="DO211" i="13"/>
  <c r="DP211" i="13" s="1"/>
  <c r="DQ211" i="13"/>
  <c r="DR211" i="13" s="1"/>
  <c r="DS211" i="13"/>
  <c r="B211" i="7" s="1"/>
  <c r="DT211" i="13"/>
  <c r="C211" i="7" s="1"/>
  <c r="DU211" i="13"/>
  <c r="D211" i="7" s="1"/>
  <c r="DV211" i="13"/>
  <c r="E211" i="7" s="1"/>
  <c r="DW211" i="13"/>
  <c r="DX211" i="13"/>
  <c r="DY211" i="13"/>
  <c r="DZ211" i="13"/>
  <c r="EF211" i="13"/>
  <c r="B211" i="10" s="1"/>
  <c r="EG211" i="13"/>
  <c r="C211" i="10" s="1"/>
  <c r="EH211" i="13"/>
  <c r="D211" i="10" s="1"/>
  <c r="EI211" i="13"/>
  <c r="E211" i="10" s="1"/>
  <c r="EJ211" i="13"/>
  <c r="F211" i="10" s="1"/>
  <c r="EK211" i="13"/>
  <c r="G211" i="10" s="1"/>
  <c r="EL211" i="13"/>
  <c r="H211" i="10" s="1"/>
  <c r="EM211" i="13"/>
  <c r="I211" i="10" s="1"/>
  <c r="EN211" i="13"/>
  <c r="J211" i="10" s="1"/>
  <c r="A212" i="13"/>
  <c r="B212" i="13"/>
  <c r="C212" i="13"/>
  <c r="E212" i="13"/>
  <c r="F212" i="13"/>
  <c r="H212" i="13"/>
  <c r="I212" i="13"/>
  <c r="I212" i="2" s="1"/>
  <c r="J212" i="13"/>
  <c r="W212" i="13" s="1"/>
  <c r="K212" i="13"/>
  <c r="M212" i="13"/>
  <c r="O212" i="13"/>
  <c r="U212" i="13"/>
  <c r="V212" i="13"/>
  <c r="Y212" i="13"/>
  <c r="D212" i="3" s="1"/>
  <c r="AB212" i="13"/>
  <c r="AC212" i="13" s="1"/>
  <c r="G212" i="3" s="1"/>
  <c r="AH212" i="13"/>
  <c r="AI212" i="13"/>
  <c r="AJ212" i="13"/>
  <c r="AN212" i="13"/>
  <c r="AO212" i="13" s="1"/>
  <c r="J212" i="3" s="1"/>
  <c r="AP212" i="13"/>
  <c r="AG212" i="2" s="1"/>
  <c r="AQ212" i="13"/>
  <c r="AR212" i="13"/>
  <c r="BI212" i="13" s="1"/>
  <c r="Q212" i="3" s="1"/>
  <c r="AS212" i="13"/>
  <c r="BJ212" i="13" s="1"/>
  <c r="R212" i="3" s="1"/>
  <c r="AT212" i="13"/>
  <c r="BO212" i="13" s="1"/>
  <c r="BM212" i="2" s="1"/>
  <c r="AU212" i="13"/>
  <c r="AV212" i="13"/>
  <c r="BA212" i="13" s="1"/>
  <c r="M212" i="3" s="1"/>
  <c r="AW212" i="13"/>
  <c r="BB212" i="13" s="1"/>
  <c r="N212" i="3" s="1"/>
  <c r="AX212" i="13"/>
  <c r="BC212" i="13" s="1"/>
  <c r="O212" i="3" s="1"/>
  <c r="AY212" i="13"/>
  <c r="AZ212" i="13"/>
  <c r="BP212" i="13"/>
  <c r="BQ212" i="13" s="1"/>
  <c r="T212" i="3" s="1"/>
  <c r="BR212" i="13"/>
  <c r="U212" i="3" s="1"/>
  <c r="BS212" i="13"/>
  <c r="V212" i="3" s="1"/>
  <c r="BT212" i="13"/>
  <c r="W212" i="3" s="1"/>
  <c r="BV212" i="13"/>
  <c r="BW212" i="13"/>
  <c r="BP212" i="2" s="1"/>
  <c r="BX212" i="13"/>
  <c r="BY212" i="13"/>
  <c r="X212" i="3" s="1"/>
  <c r="BZ212" i="13"/>
  <c r="E212" i="4" s="1"/>
  <c r="CA212" i="13"/>
  <c r="F212" i="4" s="1"/>
  <c r="CB212" i="13"/>
  <c r="G212" i="4" s="1"/>
  <c r="CC212" i="13"/>
  <c r="H212" i="4" s="1"/>
  <c r="CD212" i="13"/>
  <c r="I212" i="4" s="1"/>
  <c r="CE212" i="13"/>
  <c r="CF212" i="13"/>
  <c r="CG212" i="13"/>
  <c r="CM212" i="13"/>
  <c r="AA212" i="13" s="1"/>
  <c r="F212" i="3" s="1"/>
  <c r="CN212" i="13"/>
  <c r="T212" i="4" s="1"/>
  <c r="CO212" i="13"/>
  <c r="U212" i="4" s="1"/>
  <c r="CP212" i="13"/>
  <c r="CQ212" i="13"/>
  <c r="AA212" i="3" s="1"/>
  <c r="CR212" i="13"/>
  <c r="AB212" i="3" s="1"/>
  <c r="CT212" i="13"/>
  <c r="V212" i="4" s="1"/>
  <c r="CV212" i="13"/>
  <c r="AA212" i="4" s="1"/>
  <c r="CW212" i="13"/>
  <c r="Y212" i="4" s="1"/>
  <c r="CY212" i="13"/>
  <c r="CZ212" i="13"/>
  <c r="AC212" i="3" s="1"/>
  <c r="DB212" i="13"/>
  <c r="DC212" i="13"/>
  <c r="BB212" i="4" s="1"/>
  <c r="DD212" i="13"/>
  <c r="BC212" i="4" s="1"/>
  <c r="DE212" i="13"/>
  <c r="DF212" i="13"/>
  <c r="DH212" i="13"/>
  <c r="AD212" i="3" s="1"/>
  <c r="DI212" i="13"/>
  <c r="AE212" i="3" s="1"/>
  <c r="DJ212" i="13"/>
  <c r="AF212" i="3" s="1"/>
  <c r="DK212" i="13"/>
  <c r="DL212" i="13"/>
  <c r="DM212" i="13"/>
  <c r="DN212" i="13"/>
  <c r="DO212" i="13"/>
  <c r="DP212" i="13" s="1"/>
  <c r="DQ212" i="13"/>
  <c r="DR212" i="13" s="1"/>
  <c r="DS212" i="13"/>
  <c r="B212" i="7" s="1"/>
  <c r="DT212" i="13"/>
  <c r="C212" i="7" s="1"/>
  <c r="DU212" i="13"/>
  <c r="D212" i="7" s="1"/>
  <c r="DV212" i="13"/>
  <c r="E212" i="7" s="1"/>
  <c r="DW212" i="13"/>
  <c r="DX212" i="13"/>
  <c r="DY212" i="13"/>
  <c r="DZ212" i="13"/>
  <c r="EF212" i="13"/>
  <c r="B212" i="10" s="1"/>
  <c r="EG212" i="13"/>
  <c r="C212" i="10" s="1"/>
  <c r="EH212" i="13"/>
  <c r="D212" i="10" s="1"/>
  <c r="EI212" i="13"/>
  <c r="E212" i="10" s="1"/>
  <c r="EJ212" i="13"/>
  <c r="F212" i="10" s="1"/>
  <c r="EK212" i="13"/>
  <c r="G212" i="10" s="1"/>
  <c r="EL212" i="13"/>
  <c r="H212" i="10" s="1"/>
  <c r="EM212" i="13"/>
  <c r="I212" i="10" s="1"/>
  <c r="EN212" i="13"/>
  <c r="J212" i="10" s="1"/>
  <c r="A213" i="13"/>
  <c r="B213" i="13"/>
  <c r="C213" i="13"/>
  <c r="E213" i="13"/>
  <c r="F213" i="13"/>
  <c r="H213" i="13"/>
  <c r="H213" i="2" s="1"/>
  <c r="I213" i="13"/>
  <c r="I213" i="2" s="1"/>
  <c r="J213" i="13"/>
  <c r="W213" i="13" s="1"/>
  <c r="K213" i="13"/>
  <c r="M213" i="13"/>
  <c r="O213" i="13"/>
  <c r="U213" i="13"/>
  <c r="V213" i="13"/>
  <c r="Y213" i="13"/>
  <c r="D213" i="3" s="1"/>
  <c r="AB213" i="13"/>
  <c r="AF213" i="13" s="1"/>
  <c r="X213" i="2" s="1"/>
  <c r="AH213" i="13"/>
  <c r="AI213" i="13"/>
  <c r="AJ213" i="13"/>
  <c r="AN213" i="13"/>
  <c r="AP213" i="13"/>
  <c r="AG213" i="2" s="1"/>
  <c r="AQ213" i="13"/>
  <c r="AR213" i="13"/>
  <c r="BM213" i="13" s="1"/>
  <c r="BK213" i="2" s="1"/>
  <c r="AS213" i="13"/>
  <c r="AT213" i="13"/>
  <c r="BO213" i="13" s="1"/>
  <c r="BM213" i="2" s="1"/>
  <c r="AU213" i="13"/>
  <c r="AV213" i="13"/>
  <c r="BE213" i="13" s="1"/>
  <c r="BF213" i="2" s="1"/>
  <c r="AW213" i="13"/>
  <c r="AX213" i="13"/>
  <c r="BC213" i="13" s="1"/>
  <c r="O213" i="3" s="1"/>
  <c r="AY213" i="13"/>
  <c r="AZ213" i="13"/>
  <c r="BL213" i="13" s="1"/>
  <c r="BJ213" i="2" s="1"/>
  <c r="BP213" i="13"/>
  <c r="BQ213" i="13" s="1"/>
  <c r="T213" i="3" s="1"/>
  <c r="BR213" i="13"/>
  <c r="U213" i="3" s="1"/>
  <c r="BS213" i="13"/>
  <c r="V213" i="3" s="1"/>
  <c r="BT213" i="13"/>
  <c r="W213" i="3" s="1"/>
  <c r="BV213" i="13"/>
  <c r="BO213" i="2" s="1"/>
  <c r="BW213" i="13"/>
  <c r="BP213" i="2" s="1"/>
  <c r="BX213" i="13"/>
  <c r="BY213" i="13"/>
  <c r="X213" i="3" s="1"/>
  <c r="BZ213" i="13"/>
  <c r="E213" i="4" s="1"/>
  <c r="CA213" i="13"/>
  <c r="F213" i="4" s="1"/>
  <c r="CB213" i="13"/>
  <c r="G213" i="4" s="1"/>
  <c r="CC213" i="13"/>
  <c r="H213" i="4" s="1"/>
  <c r="CD213" i="13"/>
  <c r="I213" i="4" s="1"/>
  <c r="CE213" i="13"/>
  <c r="CF213" i="13"/>
  <c r="CG213" i="13"/>
  <c r="CM213" i="13"/>
  <c r="AA213" i="13" s="1"/>
  <c r="F213" i="3" s="1"/>
  <c r="CN213" i="13"/>
  <c r="T213" i="4" s="1"/>
  <c r="CO213" i="13"/>
  <c r="U213" i="4" s="1"/>
  <c r="CP213" i="13"/>
  <c r="CQ213" i="13"/>
  <c r="AA213" i="3" s="1"/>
  <c r="CR213" i="13"/>
  <c r="AB213" i="3" s="1"/>
  <c r="CY213" i="13"/>
  <c r="CZ213" i="13"/>
  <c r="AC213" i="3" s="1"/>
  <c r="DB213" i="13"/>
  <c r="DC213" i="13"/>
  <c r="BB213" i="4" s="1"/>
  <c r="DD213" i="13"/>
  <c r="BC213" i="4" s="1"/>
  <c r="DE213" i="13"/>
  <c r="DF213" i="13"/>
  <c r="DH213" i="13"/>
  <c r="AD213" i="3" s="1"/>
  <c r="DI213" i="13"/>
  <c r="AE213" i="3" s="1"/>
  <c r="DJ213" i="13"/>
  <c r="DK213" i="13"/>
  <c r="DL213" i="13"/>
  <c r="DM213" i="13"/>
  <c r="DN213" i="13"/>
  <c r="DO213" i="13"/>
  <c r="DP213" i="13" s="1"/>
  <c r="DQ213" i="13"/>
  <c r="DR213" i="13" s="1"/>
  <c r="DS213" i="13"/>
  <c r="B213" i="7" s="1"/>
  <c r="DT213" i="13"/>
  <c r="C213" i="7" s="1"/>
  <c r="DU213" i="13"/>
  <c r="D213" i="7" s="1"/>
  <c r="DV213" i="13"/>
  <c r="E213" i="7" s="1"/>
  <c r="DW213" i="13"/>
  <c r="DX213" i="13"/>
  <c r="DY213" i="13"/>
  <c r="DZ213" i="13"/>
  <c r="EF213" i="13"/>
  <c r="B213" i="10" s="1"/>
  <c r="F213" i="10"/>
  <c r="J213" i="10"/>
  <c r="A214" i="13"/>
  <c r="A214" i="2" s="1"/>
  <c r="B214" i="13"/>
  <c r="C214" i="13"/>
  <c r="E214" i="13"/>
  <c r="F214" i="13"/>
  <c r="H214" i="13"/>
  <c r="H214" i="2" s="1"/>
  <c r="I214" i="13"/>
  <c r="I214" i="2" s="1"/>
  <c r="J214" i="13"/>
  <c r="K214" i="13"/>
  <c r="M214" i="13"/>
  <c r="O214" i="13"/>
  <c r="U214" i="13"/>
  <c r="V214" i="13"/>
  <c r="Y214" i="13"/>
  <c r="D214" i="3" s="1"/>
  <c r="AB214" i="13"/>
  <c r="AD214" i="13"/>
  <c r="Y214" i="2" s="1"/>
  <c r="AH214" i="13"/>
  <c r="AI214" i="13"/>
  <c r="AJ214" i="13"/>
  <c r="AN214" i="13"/>
  <c r="AP214" i="13"/>
  <c r="AG214" i="2" s="1"/>
  <c r="AQ214" i="13"/>
  <c r="AR214" i="13"/>
  <c r="BM214" i="13" s="1"/>
  <c r="BK214" i="2" s="1"/>
  <c r="AS214" i="13"/>
  <c r="BJ214" i="13" s="1"/>
  <c r="R214" i="3" s="1"/>
  <c r="AT214" i="13"/>
  <c r="BO214" i="13" s="1"/>
  <c r="BM214" i="2" s="1"/>
  <c r="AU214" i="13"/>
  <c r="AV214" i="13"/>
  <c r="AW214" i="13"/>
  <c r="BB214" i="13" s="1"/>
  <c r="N214" i="3" s="1"/>
  <c r="AX214" i="13"/>
  <c r="BC214" i="13" s="1"/>
  <c r="O214" i="3" s="1"/>
  <c r="AY214" i="13"/>
  <c r="AZ214" i="13"/>
  <c r="BP214" i="13"/>
  <c r="BR214" i="13"/>
  <c r="U214" i="3" s="1"/>
  <c r="BS214" i="13"/>
  <c r="V214" i="3" s="1"/>
  <c r="BT214" i="13"/>
  <c r="W214" i="3" s="1"/>
  <c r="BV214" i="13"/>
  <c r="BO214" i="2" s="1"/>
  <c r="BW214" i="13"/>
  <c r="BP214" i="2" s="1"/>
  <c r="BX214" i="13"/>
  <c r="BQ214" i="2" s="1"/>
  <c r="BY214" i="13"/>
  <c r="X214" i="3" s="1"/>
  <c r="BZ214" i="13"/>
  <c r="E214" i="4" s="1"/>
  <c r="CA214" i="13"/>
  <c r="F214" i="4" s="1"/>
  <c r="CB214" i="13"/>
  <c r="G214" i="4" s="1"/>
  <c r="CC214" i="13"/>
  <c r="H214" i="4" s="1"/>
  <c r="CD214" i="13"/>
  <c r="I214" i="4" s="1"/>
  <c r="CE214" i="13"/>
  <c r="CF214" i="13"/>
  <c r="CG214" i="13"/>
  <c r="CM214" i="13"/>
  <c r="AA214" i="13" s="1"/>
  <c r="F214" i="3" s="1"/>
  <c r="CN214" i="13"/>
  <c r="T214" i="4" s="1"/>
  <c r="CO214" i="13"/>
  <c r="U214" i="4" s="1"/>
  <c r="CP214" i="13"/>
  <c r="CQ214" i="13"/>
  <c r="AA214" i="3" s="1"/>
  <c r="CR214" i="13"/>
  <c r="AB214" i="3" s="1"/>
  <c r="CT214" i="13"/>
  <c r="V214" i="4" s="1"/>
  <c r="CU214" i="13"/>
  <c r="W214" i="4" s="1"/>
  <c r="CV214" i="13"/>
  <c r="AA214" i="4" s="1"/>
  <c r="CW214" i="13"/>
  <c r="Y214" i="4" s="1"/>
  <c r="CX214" i="13"/>
  <c r="Z214" i="4" s="1"/>
  <c r="CY214" i="13"/>
  <c r="CZ214" i="13"/>
  <c r="AC214" i="3" s="1"/>
  <c r="DA214" i="13"/>
  <c r="DB214" i="13"/>
  <c r="DC214" i="13"/>
  <c r="BB214" i="4" s="1"/>
  <c r="DD214" i="13"/>
  <c r="BC214" i="4" s="1"/>
  <c r="DE214" i="13"/>
  <c r="DF214" i="13"/>
  <c r="DH214" i="13"/>
  <c r="AD214" i="3" s="1"/>
  <c r="DI214" i="13"/>
  <c r="AE214" i="3" s="1"/>
  <c r="DJ214" i="13"/>
  <c r="AF214" i="3" s="1"/>
  <c r="DK214" i="13"/>
  <c r="DL214" i="13"/>
  <c r="DM214" i="13"/>
  <c r="DN214" i="13"/>
  <c r="DO214" i="13"/>
  <c r="DP214" i="13" s="1"/>
  <c r="DQ214" i="13"/>
  <c r="DR214" i="13" s="1"/>
  <c r="DS214" i="13"/>
  <c r="B214" i="7" s="1"/>
  <c r="DT214" i="13"/>
  <c r="C214" i="7" s="1"/>
  <c r="DU214" i="13"/>
  <c r="D214" i="7" s="1"/>
  <c r="DV214" i="13"/>
  <c r="E214" i="7" s="1"/>
  <c r="DW214" i="13"/>
  <c r="DX214" i="13"/>
  <c r="DY214" i="13"/>
  <c r="DZ214" i="13"/>
  <c r="EF214" i="13"/>
  <c r="B214" i="10" s="1"/>
  <c r="A215" i="13"/>
  <c r="A215" i="2" s="1"/>
  <c r="B215" i="13"/>
  <c r="C215" i="13"/>
  <c r="E215" i="13"/>
  <c r="F215" i="13"/>
  <c r="H215" i="13"/>
  <c r="I215" i="13"/>
  <c r="I215" i="2" s="1"/>
  <c r="J215" i="13"/>
  <c r="K215" i="13"/>
  <c r="M215" i="13"/>
  <c r="O215" i="13"/>
  <c r="U215" i="13"/>
  <c r="V215" i="13"/>
  <c r="Y215" i="13"/>
  <c r="D215" i="3" s="1"/>
  <c r="AB215" i="13"/>
  <c r="AD215" i="13"/>
  <c r="AH215" i="13"/>
  <c r="AI215" i="13"/>
  <c r="AJ215" i="13"/>
  <c r="AN215" i="13"/>
  <c r="AO215" i="13" s="1"/>
  <c r="J215" i="3" s="1"/>
  <c r="AP215" i="13"/>
  <c r="AG215" i="2" s="1"/>
  <c r="AQ215" i="13"/>
  <c r="AR215" i="13"/>
  <c r="BI215" i="13" s="1"/>
  <c r="Q215" i="3" s="1"/>
  <c r="AS215" i="13"/>
  <c r="AT215" i="13"/>
  <c r="AU215" i="13"/>
  <c r="AV215" i="13"/>
  <c r="BA215" i="13" s="1"/>
  <c r="M215" i="3" s="1"/>
  <c r="AW215" i="13"/>
  <c r="BF215" i="13" s="1"/>
  <c r="BG215" i="2" s="1"/>
  <c r="AX215" i="13"/>
  <c r="BG215" i="13" s="1"/>
  <c r="BH215" i="2" s="1"/>
  <c r="AY215" i="13"/>
  <c r="AZ215" i="13"/>
  <c r="BB215" i="13"/>
  <c r="N215" i="3" s="1"/>
  <c r="BP215" i="13"/>
  <c r="BQ215" i="13" s="1"/>
  <c r="T215" i="3" s="1"/>
  <c r="BR215" i="13"/>
  <c r="U215" i="3" s="1"/>
  <c r="BS215" i="13"/>
  <c r="V215" i="3" s="1"/>
  <c r="BT215" i="13"/>
  <c r="W215" i="3" s="1"/>
  <c r="BV215" i="13"/>
  <c r="BO215" i="2" s="1"/>
  <c r="BW215" i="13"/>
  <c r="BP215" i="2" s="1"/>
  <c r="BX215" i="13"/>
  <c r="BQ215" i="2" s="1"/>
  <c r="BY215" i="13"/>
  <c r="X215" i="3" s="1"/>
  <c r="BZ215" i="13"/>
  <c r="E215" i="4" s="1"/>
  <c r="CA215" i="13"/>
  <c r="F215" i="4" s="1"/>
  <c r="CB215" i="13"/>
  <c r="G215" i="4" s="1"/>
  <c r="CC215" i="13"/>
  <c r="H215" i="4" s="1"/>
  <c r="CD215" i="13"/>
  <c r="I215" i="4" s="1"/>
  <c r="CE215" i="13"/>
  <c r="CF215" i="13"/>
  <c r="CG215" i="13"/>
  <c r="CM215" i="13"/>
  <c r="AA215" i="13" s="1"/>
  <c r="F215" i="3" s="1"/>
  <c r="CN215" i="13"/>
  <c r="T215" i="4" s="1"/>
  <c r="CO215" i="13"/>
  <c r="U215" i="4" s="1"/>
  <c r="CP215" i="13"/>
  <c r="CQ215" i="13"/>
  <c r="AA215" i="3" s="1"/>
  <c r="CR215" i="13"/>
  <c r="AB215" i="3" s="1"/>
  <c r="CT215" i="13"/>
  <c r="V215" i="4" s="1"/>
  <c r="CV215" i="13"/>
  <c r="AA215" i="4" s="1"/>
  <c r="CW215" i="13"/>
  <c r="Y215" i="4" s="1"/>
  <c r="CY215" i="13"/>
  <c r="CZ215" i="13"/>
  <c r="AC215" i="3" s="1"/>
  <c r="DB215" i="13"/>
  <c r="DC215" i="13"/>
  <c r="BB215" i="4" s="1"/>
  <c r="DD215" i="13"/>
  <c r="BC215" i="4" s="1"/>
  <c r="DE215" i="13"/>
  <c r="DF215" i="13"/>
  <c r="DH215" i="13"/>
  <c r="AD215" i="3" s="1"/>
  <c r="DI215" i="13"/>
  <c r="AE215" i="3" s="1"/>
  <c r="DJ215" i="13"/>
  <c r="AF215" i="3" s="1"/>
  <c r="DK215" i="13"/>
  <c r="DL215" i="13"/>
  <c r="DM215" i="13"/>
  <c r="DN215" i="13"/>
  <c r="DO215" i="13"/>
  <c r="DP215" i="13" s="1"/>
  <c r="DQ215" i="13"/>
  <c r="DR215" i="13" s="1"/>
  <c r="DS215" i="13"/>
  <c r="B215" i="7" s="1"/>
  <c r="DT215" i="13"/>
  <c r="C215" i="7" s="1"/>
  <c r="DU215" i="13"/>
  <c r="D215" i="7" s="1"/>
  <c r="DV215" i="13"/>
  <c r="E215" i="7" s="1"/>
  <c r="DW215" i="13"/>
  <c r="DX215" i="13"/>
  <c r="DY215" i="13"/>
  <c r="DZ215" i="13"/>
  <c r="EF215" i="13"/>
  <c r="B215" i="10" s="1"/>
  <c r="EG215" i="13"/>
  <c r="C215" i="10" s="1"/>
  <c r="EH215" i="13"/>
  <c r="D215" i="10" s="1"/>
  <c r="EI215" i="13"/>
  <c r="E215" i="10" s="1"/>
  <c r="EJ215" i="13"/>
  <c r="F215" i="10" s="1"/>
  <c r="EK215" i="13"/>
  <c r="G215" i="10" s="1"/>
  <c r="EL215" i="13"/>
  <c r="H215" i="10" s="1"/>
  <c r="EM215" i="13"/>
  <c r="I215" i="10" s="1"/>
  <c r="EN215" i="13"/>
  <c r="J215" i="10" s="1"/>
  <c r="A216" i="13"/>
  <c r="A216" i="2" s="1"/>
  <c r="B216" i="13"/>
  <c r="C216" i="13"/>
  <c r="E216" i="13"/>
  <c r="F216" i="13"/>
  <c r="G216" i="13" s="1"/>
  <c r="G216" i="2" s="1"/>
  <c r="E216" i="20" s="1"/>
  <c r="H216" i="13"/>
  <c r="I216" i="13"/>
  <c r="I216" i="2" s="1"/>
  <c r="J216" i="13"/>
  <c r="W216" i="13" s="1"/>
  <c r="K216" i="13"/>
  <c r="M216" i="13"/>
  <c r="O216" i="13"/>
  <c r="U216" i="13"/>
  <c r="V216" i="13"/>
  <c r="Y216" i="13"/>
  <c r="D216" i="3" s="1"/>
  <c r="AB216" i="13"/>
  <c r="AF216" i="13" s="1"/>
  <c r="X216" i="2" s="1"/>
  <c r="AD216" i="13"/>
  <c r="AE216" i="13" s="1"/>
  <c r="H216" i="3" s="1"/>
  <c r="AH216" i="13"/>
  <c r="AI216" i="13"/>
  <c r="AJ216" i="13"/>
  <c r="AN216" i="13"/>
  <c r="AO216" i="13" s="1"/>
  <c r="J216" i="3" s="1"/>
  <c r="AP216" i="13"/>
  <c r="AG216" i="2" s="1"/>
  <c r="AQ216" i="13"/>
  <c r="AR216" i="13"/>
  <c r="AS216" i="13"/>
  <c r="BJ216" i="13" s="1"/>
  <c r="R216" i="3" s="1"/>
  <c r="AT216" i="13"/>
  <c r="AU216" i="13"/>
  <c r="AV216" i="13"/>
  <c r="BA216" i="13" s="1"/>
  <c r="M216" i="3" s="1"/>
  <c r="AW216" i="13"/>
  <c r="BB216" i="13" s="1"/>
  <c r="N216" i="3" s="1"/>
  <c r="AX216" i="13"/>
  <c r="AY216" i="13"/>
  <c r="AZ216" i="13"/>
  <c r="BP216" i="13"/>
  <c r="BQ216" i="13" s="1"/>
  <c r="T216" i="3" s="1"/>
  <c r="BR216" i="13"/>
  <c r="U216" i="3" s="1"/>
  <c r="BS216" i="13"/>
  <c r="V216" i="3" s="1"/>
  <c r="BT216" i="13"/>
  <c r="W216" i="3" s="1"/>
  <c r="BV216" i="13"/>
  <c r="BW216" i="13"/>
  <c r="BP216" i="2" s="1"/>
  <c r="BX216" i="13"/>
  <c r="BQ216" i="2" s="1"/>
  <c r="BY216" i="13"/>
  <c r="X216" i="3" s="1"/>
  <c r="BZ216" i="13"/>
  <c r="E216" i="4" s="1"/>
  <c r="CA216" i="13"/>
  <c r="F216" i="4" s="1"/>
  <c r="CB216" i="13"/>
  <c r="G216" i="4" s="1"/>
  <c r="CC216" i="13"/>
  <c r="H216" i="4" s="1"/>
  <c r="CD216" i="13"/>
  <c r="I216" i="4" s="1"/>
  <c r="CE216" i="13"/>
  <c r="CF216" i="13"/>
  <c r="CG216" i="13"/>
  <c r="CM216" i="13"/>
  <c r="AA216" i="13" s="1"/>
  <c r="F216" i="3" s="1"/>
  <c r="CN216" i="13"/>
  <c r="T216" i="4" s="1"/>
  <c r="CO216" i="13"/>
  <c r="CP216" i="13"/>
  <c r="CQ216" i="13"/>
  <c r="AA216" i="3" s="1"/>
  <c r="CR216" i="13"/>
  <c r="AB216" i="3" s="1"/>
  <c r="CT216" i="13"/>
  <c r="V216" i="4" s="1"/>
  <c r="CU216" i="13"/>
  <c r="W216" i="4" s="1"/>
  <c r="CV216" i="13"/>
  <c r="AA216" i="4" s="1"/>
  <c r="CW216" i="13"/>
  <c r="Y216" i="4" s="1"/>
  <c r="CX216" i="13"/>
  <c r="Z216" i="4" s="1"/>
  <c r="CY216" i="13"/>
  <c r="CZ216" i="13"/>
  <c r="AC216" i="3" s="1"/>
  <c r="DA216" i="13"/>
  <c r="DB216" i="13"/>
  <c r="DC216" i="13"/>
  <c r="BB216" i="4" s="1"/>
  <c r="DD216" i="13"/>
  <c r="BC216" i="4" s="1"/>
  <c r="DE216" i="13"/>
  <c r="DF216" i="13"/>
  <c r="DH216" i="13"/>
  <c r="AD216" i="3" s="1"/>
  <c r="DI216" i="13"/>
  <c r="AE216" i="3" s="1"/>
  <c r="DJ216" i="13"/>
  <c r="AF216" i="3" s="1"/>
  <c r="DK216" i="13"/>
  <c r="DL216" i="13"/>
  <c r="DM216" i="13"/>
  <c r="DN216" i="13"/>
  <c r="DO216" i="13"/>
  <c r="DP216" i="13" s="1"/>
  <c r="DQ216" i="13"/>
  <c r="DR216" i="13" s="1"/>
  <c r="DS216" i="13"/>
  <c r="B216" i="7" s="1"/>
  <c r="DT216" i="13"/>
  <c r="C216" i="7" s="1"/>
  <c r="DU216" i="13"/>
  <c r="D216" i="7" s="1"/>
  <c r="DV216" i="13"/>
  <c r="E216" i="7" s="1"/>
  <c r="DW216" i="13"/>
  <c r="DX216" i="13"/>
  <c r="DY216" i="13"/>
  <c r="DZ216" i="13"/>
  <c r="EF216" i="13"/>
  <c r="B216" i="10" s="1"/>
  <c r="EG216" i="13"/>
  <c r="C216" i="10" s="1"/>
  <c r="EH216" i="13"/>
  <c r="D216" i="10" s="1"/>
  <c r="EI216" i="13"/>
  <c r="E216" i="10" s="1"/>
  <c r="EJ216" i="13"/>
  <c r="F216" i="10" s="1"/>
  <c r="EK216" i="13"/>
  <c r="G216" i="10" s="1"/>
  <c r="EL216" i="13"/>
  <c r="H216" i="10" s="1"/>
  <c r="EM216" i="13"/>
  <c r="I216" i="10" s="1"/>
  <c r="EN216" i="13"/>
  <c r="J216" i="10" s="1"/>
  <c r="A217" i="13"/>
  <c r="A217" i="2" s="1"/>
  <c r="B217" i="13"/>
  <c r="C217" i="13"/>
  <c r="E217" i="13"/>
  <c r="F217" i="13"/>
  <c r="H217" i="13"/>
  <c r="I217" i="13"/>
  <c r="I217" i="2" s="1"/>
  <c r="J217" i="13"/>
  <c r="W217" i="13" s="1"/>
  <c r="K217" i="13"/>
  <c r="M217" i="13"/>
  <c r="O217" i="13"/>
  <c r="U217" i="13"/>
  <c r="V217" i="13"/>
  <c r="Y217" i="13"/>
  <c r="D217" i="3" s="1"/>
  <c r="AB217" i="13"/>
  <c r="AC217" i="13" s="1"/>
  <c r="G217" i="3" s="1"/>
  <c r="AD217" i="13"/>
  <c r="AE217" i="13" s="1"/>
  <c r="H217" i="3" s="1"/>
  <c r="AH217" i="13"/>
  <c r="AI217" i="13"/>
  <c r="AJ217" i="13"/>
  <c r="AN217" i="13"/>
  <c r="AO217" i="13" s="1"/>
  <c r="J217" i="3" s="1"/>
  <c r="AP217" i="13"/>
  <c r="AQ217" i="13"/>
  <c r="AR217" i="13"/>
  <c r="BM217" i="13" s="1"/>
  <c r="BK217" i="2" s="1"/>
  <c r="AS217" i="13"/>
  <c r="AT217" i="13"/>
  <c r="BO217" i="13" s="1"/>
  <c r="BM217" i="2" s="1"/>
  <c r="AU217" i="13"/>
  <c r="AV217" i="13"/>
  <c r="BE217" i="13" s="1"/>
  <c r="BF217" i="2" s="1"/>
  <c r="AW217" i="13"/>
  <c r="AX217" i="13"/>
  <c r="BC217" i="13" s="1"/>
  <c r="O217" i="3" s="1"/>
  <c r="AY217" i="13"/>
  <c r="AZ217" i="13"/>
  <c r="BP217" i="13"/>
  <c r="BQ217" i="13" s="1"/>
  <c r="T217" i="3" s="1"/>
  <c r="BR217" i="13"/>
  <c r="U217" i="3" s="1"/>
  <c r="BS217" i="13"/>
  <c r="V217" i="3" s="1"/>
  <c r="BT217" i="13"/>
  <c r="W217" i="3" s="1"/>
  <c r="BV217" i="13"/>
  <c r="BO217" i="2" s="1"/>
  <c r="BW217" i="13"/>
  <c r="BP217" i="2" s="1"/>
  <c r="BX217" i="13"/>
  <c r="BQ217" i="2" s="1"/>
  <c r="BY217" i="13"/>
  <c r="X217" i="3" s="1"/>
  <c r="BZ217" i="13"/>
  <c r="E217" i="4" s="1"/>
  <c r="CA217" i="13"/>
  <c r="F217" i="4" s="1"/>
  <c r="CB217" i="13"/>
  <c r="G217" i="4" s="1"/>
  <c r="CC217" i="13"/>
  <c r="H217" i="4" s="1"/>
  <c r="CD217" i="13"/>
  <c r="I217" i="4" s="1"/>
  <c r="CE217" i="13"/>
  <c r="CF217" i="13"/>
  <c r="CG217" i="13"/>
  <c r="CM217" i="13"/>
  <c r="AA217" i="13" s="1"/>
  <c r="F217" i="3" s="1"/>
  <c r="CN217" i="13"/>
  <c r="T217" i="4" s="1"/>
  <c r="CO217" i="13"/>
  <c r="U217" i="4" s="1"/>
  <c r="CP217" i="13"/>
  <c r="CQ217" i="13"/>
  <c r="AA217" i="3" s="1"/>
  <c r="CR217" i="13"/>
  <c r="AB217" i="3" s="1"/>
  <c r="CT217" i="13"/>
  <c r="V217" i="4" s="1"/>
  <c r="CU217" i="13"/>
  <c r="W217" i="4" s="1"/>
  <c r="CV217" i="13"/>
  <c r="AA217" i="4" s="1"/>
  <c r="CW217" i="13"/>
  <c r="Y217" i="4" s="1"/>
  <c r="CX217" i="13"/>
  <c r="Z217" i="4" s="1"/>
  <c r="CY217" i="13"/>
  <c r="CZ217" i="13"/>
  <c r="AC217" i="3" s="1"/>
  <c r="DA217" i="13"/>
  <c r="DB217" i="13"/>
  <c r="DC217" i="13"/>
  <c r="BB217" i="4" s="1"/>
  <c r="DD217" i="13"/>
  <c r="BC217" i="4" s="1"/>
  <c r="DE217" i="13"/>
  <c r="DF217" i="13"/>
  <c r="DH217" i="13"/>
  <c r="AD217" i="3" s="1"/>
  <c r="DI217" i="13"/>
  <c r="AE217" i="3" s="1"/>
  <c r="DJ217" i="13"/>
  <c r="AF217" i="3" s="1"/>
  <c r="DK217" i="13"/>
  <c r="DL217" i="13"/>
  <c r="DM217" i="13"/>
  <c r="DN217" i="13"/>
  <c r="DO217" i="13"/>
  <c r="DP217" i="13" s="1"/>
  <c r="DQ217" i="13"/>
  <c r="DR217" i="13" s="1"/>
  <c r="DS217" i="13"/>
  <c r="B217" i="7" s="1"/>
  <c r="DT217" i="13"/>
  <c r="C217" i="7" s="1"/>
  <c r="DU217" i="13"/>
  <c r="D217" i="7" s="1"/>
  <c r="DV217" i="13"/>
  <c r="E217" i="7" s="1"/>
  <c r="DW217" i="13"/>
  <c r="DX217" i="13"/>
  <c r="DY217" i="13"/>
  <c r="DZ217" i="13"/>
  <c r="EF217" i="13"/>
  <c r="B217" i="10" s="1"/>
  <c r="EG217" i="13"/>
  <c r="C217" i="10" s="1"/>
  <c r="EH217" i="13"/>
  <c r="D217" i="10" s="1"/>
  <c r="EI217" i="13"/>
  <c r="E217" i="10" s="1"/>
  <c r="EJ217" i="13"/>
  <c r="F217" i="10" s="1"/>
  <c r="EK217" i="13"/>
  <c r="G217" i="10" s="1"/>
  <c r="EL217" i="13"/>
  <c r="H217" i="10" s="1"/>
  <c r="EM217" i="13"/>
  <c r="I217" i="10" s="1"/>
  <c r="EN217" i="13"/>
  <c r="J217" i="10" s="1"/>
  <c r="A218" i="13"/>
  <c r="A218" i="2" s="1"/>
  <c r="B218" i="13"/>
  <c r="C218" i="13"/>
  <c r="E218" i="13"/>
  <c r="F218" i="13"/>
  <c r="H218" i="13"/>
  <c r="H218" i="2" s="1"/>
  <c r="I218" i="13"/>
  <c r="I218" i="2" s="1"/>
  <c r="J218" i="13"/>
  <c r="W218" i="13" s="1"/>
  <c r="K218" i="13"/>
  <c r="M218" i="13"/>
  <c r="O218" i="13"/>
  <c r="U218" i="13"/>
  <c r="V218" i="13"/>
  <c r="Y218" i="13"/>
  <c r="D218" i="3" s="1"/>
  <c r="AB218" i="13"/>
  <c r="AC218" i="13" s="1"/>
  <c r="G218" i="3" s="1"/>
  <c r="AH218" i="13"/>
  <c r="AI218" i="13"/>
  <c r="AJ218" i="13"/>
  <c r="AN218" i="13"/>
  <c r="AO218" i="13" s="1"/>
  <c r="J218" i="3" s="1"/>
  <c r="AP218" i="13"/>
  <c r="AQ218" i="13"/>
  <c r="BH218" i="13" s="1"/>
  <c r="P218" i="3" s="1"/>
  <c r="AR218" i="13"/>
  <c r="AS218" i="13"/>
  <c r="BJ218" i="13" s="1"/>
  <c r="R218" i="3" s="1"/>
  <c r="AT218" i="13"/>
  <c r="BO218" i="13" s="1"/>
  <c r="AU218" i="13"/>
  <c r="AV218" i="13"/>
  <c r="AW218" i="13"/>
  <c r="BB218" i="13" s="1"/>
  <c r="N218" i="3" s="1"/>
  <c r="AX218" i="13"/>
  <c r="BC218" i="13" s="1"/>
  <c r="O218" i="3" s="1"/>
  <c r="AY218" i="13"/>
  <c r="AZ218" i="13"/>
  <c r="BP218" i="13"/>
  <c r="BU218" i="13" s="1"/>
  <c r="BN218" i="2" s="1"/>
  <c r="BR218" i="13"/>
  <c r="U218" i="3" s="1"/>
  <c r="BS218" i="13"/>
  <c r="V218" i="3" s="1"/>
  <c r="BT218" i="13"/>
  <c r="W218" i="3" s="1"/>
  <c r="BV218" i="13"/>
  <c r="BO218" i="2" s="1"/>
  <c r="BW218" i="13"/>
  <c r="BP218" i="2" s="1"/>
  <c r="BX218" i="13"/>
  <c r="BQ218" i="2" s="1"/>
  <c r="BY218" i="13"/>
  <c r="X218" i="3" s="1"/>
  <c r="BZ218" i="13"/>
  <c r="E218" i="4" s="1"/>
  <c r="CA218" i="13"/>
  <c r="F218" i="4" s="1"/>
  <c r="CB218" i="13"/>
  <c r="G218" i="4" s="1"/>
  <c r="CC218" i="13"/>
  <c r="H218" i="4" s="1"/>
  <c r="CD218" i="13"/>
  <c r="I218" i="4" s="1"/>
  <c r="CE218" i="13"/>
  <c r="CF218" i="13"/>
  <c r="CG218" i="13"/>
  <c r="CM218" i="13"/>
  <c r="AA218" i="13" s="1"/>
  <c r="F218" i="3" s="1"/>
  <c r="CN218" i="13"/>
  <c r="T218" i="4" s="1"/>
  <c r="CO218" i="13"/>
  <c r="U218" i="4" s="1"/>
  <c r="CP218" i="13"/>
  <c r="CQ218" i="13"/>
  <c r="AA218" i="3" s="1"/>
  <c r="CR218" i="13"/>
  <c r="AB218" i="3" s="1"/>
  <c r="CT218" i="13"/>
  <c r="V218" i="4" s="1"/>
  <c r="CV218" i="13"/>
  <c r="AA218" i="4" s="1"/>
  <c r="CW218" i="13"/>
  <c r="Y218" i="4" s="1"/>
  <c r="CY218" i="13"/>
  <c r="CZ218" i="13"/>
  <c r="AC218" i="3" s="1"/>
  <c r="DB218" i="13"/>
  <c r="DC218" i="13"/>
  <c r="BB218" i="4" s="1"/>
  <c r="DD218" i="13"/>
  <c r="BC218" i="4" s="1"/>
  <c r="DE218" i="13"/>
  <c r="DF218" i="13"/>
  <c r="DH218" i="13"/>
  <c r="AD218" i="3" s="1"/>
  <c r="DI218" i="13"/>
  <c r="AE218" i="3" s="1"/>
  <c r="DJ218" i="13"/>
  <c r="AF218" i="3" s="1"/>
  <c r="DK218" i="13"/>
  <c r="DL218" i="13"/>
  <c r="DM218" i="13"/>
  <c r="DN218" i="13"/>
  <c r="DO218" i="13"/>
  <c r="DP218" i="13" s="1"/>
  <c r="DQ218" i="13"/>
  <c r="DR218" i="13" s="1"/>
  <c r="DS218" i="13"/>
  <c r="B218" i="7" s="1"/>
  <c r="DT218" i="13"/>
  <c r="C218" i="7" s="1"/>
  <c r="DU218" i="13"/>
  <c r="D218" i="7" s="1"/>
  <c r="DV218" i="13"/>
  <c r="E218" i="7" s="1"/>
  <c r="DW218" i="13"/>
  <c r="DX218" i="13"/>
  <c r="DY218" i="13"/>
  <c r="DZ218" i="13"/>
  <c r="EF218" i="13"/>
  <c r="B218" i="10" s="1"/>
  <c r="EG218" i="13"/>
  <c r="C218" i="10" s="1"/>
  <c r="EH218" i="13"/>
  <c r="D218" i="10" s="1"/>
  <c r="EI218" i="13"/>
  <c r="E218" i="10" s="1"/>
  <c r="EJ218" i="13"/>
  <c r="F218" i="10" s="1"/>
  <c r="EK218" i="13"/>
  <c r="G218" i="10" s="1"/>
  <c r="EL218" i="13"/>
  <c r="H218" i="10" s="1"/>
  <c r="EM218" i="13"/>
  <c r="I218" i="10" s="1"/>
  <c r="EN218" i="13"/>
  <c r="J218" i="10" s="1"/>
  <c r="A219" i="13"/>
  <c r="A219" i="2" s="1"/>
  <c r="B219" i="13"/>
  <c r="C219" i="13"/>
  <c r="E219" i="13"/>
  <c r="F219" i="13"/>
  <c r="H219" i="13"/>
  <c r="I219" i="13"/>
  <c r="I219" i="2" s="1"/>
  <c r="J219" i="13"/>
  <c r="W219" i="13" s="1"/>
  <c r="K219" i="13"/>
  <c r="M219" i="13"/>
  <c r="O219" i="13"/>
  <c r="U219" i="13"/>
  <c r="V219" i="13"/>
  <c r="Y219" i="13"/>
  <c r="D219" i="3" s="1"/>
  <c r="AB219" i="13"/>
  <c r="AC219" i="13" s="1"/>
  <c r="G219" i="3" s="1"/>
  <c r="AD219" i="13"/>
  <c r="AG219" i="13" s="1"/>
  <c r="AH219" i="13"/>
  <c r="AI219" i="13"/>
  <c r="AJ219" i="13"/>
  <c r="AN219" i="13"/>
  <c r="AO219" i="13" s="1"/>
  <c r="J219" i="3" s="1"/>
  <c r="AP219" i="13"/>
  <c r="AG219" i="2" s="1"/>
  <c r="AQ219" i="13"/>
  <c r="AR219" i="13"/>
  <c r="BI219" i="13" s="1"/>
  <c r="Q219" i="3" s="1"/>
  <c r="AS219" i="13"/>
  <c r="BJ219" i="13" s="1"/>
  <c r="R219" i="3" s="1"/>
  <c r="AT219" i="13"/>
  <c r="AU219" i="13"/>
  <c r="AV219" i="13"/>
  <c r="BA219" i="13" s="1"/>
  <c r="M219" i="3" s="1"/>
  <c r="AW219" i="13"/>
  <c r="AX219" i="13"/>
  <c r="AY219" i="13"/>
  <c r="BD219" i="13" s="1"/>
  <c r="BE219" i="2" s="1"/>
  <c r="AZ219" i="13"/>
  <c r="BP219" i="13"/>
  <c r="BQ219" i="13" s="1"/>
  <c r="T219" i="3" s="1"/>
  <c r="BR219" i="13"/>
  <c r="U219" i="3" s="1"/>
  <c r="BS219" i="13"/>
  <c r="V219" i="3" s="1"/>
  <c r="BT219" i="13"/>
  <c r="W219" i="3" s="1"/>
  <c r="BV219" i="13"/>
  <c r="BW219" i="13"/>
  <c r="BP219" i="2" s="1"/>
  <c r="BX219" i="13"/>
  <c r="BY219" i="13"/>
  <c r="X219" i="3" s="1"/>
  <c r="BZ219" i="13"/>
  <c r="E219" i="4" s="1"/>
  <c r="CA219" i="13"/>
  <c r="F219" i="4" s="1"/>
  <c r="CB219" i="13"/>
  <c r="G219" i="4" s="1"/>
  <c r="CC219" i="13"/>
  <c r="H219" i="4" s="1"/>
  <c r="CD219" i="13"/>
  <c r="I219" i="4" s="1"/>
  <c r="CE219" i="13"/>
  <c r="CF219" i="13"/>
  <c r="CG219" i="13"/>
  <c r="CM219" i="13"/>
  <c r="AA219" i="13" s="1"/>
  <c r="F219" i="3" s="1"/>
  <c r="CN219" i="13"/>
  <c r="T219" i="4" s="1"/>
  <c r="CO219" i="13"/>
  <c r="U219" i="4" s="1"/>
  <c r="CP219" i="13"/>
  <c r="CQ219" i="13"/>
  <c r="AA219" i="3" s="1"/>
  <c r="CR219" i="13"/>
  <c r="AB219" i="3" s="1"/>
  <c r="Z219" i="4"/>
  <c r="CY219" i="13"/>
  <c r="CZ219" i="13"/>
  <c r="AC219" i="3" s="1"/>
  <c r="DB219" i="13"/>
  <c r="DC219" i="13"/>
  <c r="BB219" i="4" s="1"/>
  <c r="DD219" i="13"/>
  <c r="BC219" i="4" s="1"/>
  <c r="DE219" i="13"/>
  <c r="DF219" i="13"/>
  <c r="DH219" i="13"/>
  <c r="AD219" i="3" s="1"/>
  <c r="DI219" i="13"/>
  <c r="AE219" i="3" s="1"/>
  <c r="DJ219" i="13"/>
  <c r="AF219" i="3" s="1"/>
  <c r="DK219" i="13"/>
  <c r="DL219" i="13"/>
  <c r="DM219" i="13"/>
  <c r="DN219" i="13"/>
  <c r="DO219" i="13"/>
  <c r="DP219" i="13" s="1"/>
  <c r="DQ219" i="13"/>
  <c r="DR219" i="13" s="1"/>
  <c r="DS219" i="13"/>
  <c r="B219" i="7" s="1"/>
  <c r="DT219" i="13"/>
  <c r="C219" i="7" s="1"/>
  <c r="DU219" i="13"/>
  <c r="D219" i="7" s="1"/>
  <c r="DV219" i="13"/>
  <c r="E219" i="7" s="1"/>
  <c r="DW219" i="13"/>
  <c r="DX219" i="13"/>
  <c r="DY219" i="13"/>
  <c r="DZ219" i="13"/>
  <c r="EF219" i="13"/>
  <c r="B219" i="10" s="1"/>
  <c r="EG219" i="13"/>
  <c r="C219" i="10" s="1"/>
  <c r="EH219" i="13"/>
  <c r="D219" i="10" s="1"/>
  <c r="EI219" i="13"/>
  <c r="E219" i="10" s="1"/>
  <c r="EJ219" i="13"/>
  <c r="F219" i="10" s="1"/>
  <c r="EK219" i="13"/>
  <c r="G219" i="10" s="1"/>
  <c r="EL219" i="13"/>
  <c r="H219" i="10" s="1"/>
  <c r="EM219" i="13"/>
  <c r="I219" i="10" s="1"/>
  <c r="EN219" i="13"/>
  <c r="J219" i="10" s="1"/>
  <c r="A220" i="13"/>
  <c r="B220" i="13"/>
  <c r="C220" i="13"/>
  <c r="E220" i="13"/>
  <c r="F220" i="13"/>
  <c r="H220" i="13"/>
  <c r="H220" i="2" s="1"/>
  <c r="I220" i="13"/>
  <c r="I220" i="2" s="1"/>
  <c r="J220" i="13"/>
  <c r="W220" i="13" s="1"/>
  <c r="K220" i="13"/>
  <c r="M220" i="13"/>
  <c r="O220" i="13"/>
  <c r="U220" i="13"/>
  <c r="V220" i="13"/>
  <c r="Y220" i="13"/>
  <c r="D220" i="3" s="1"/>
  <c r="H220" i="3"/>
  <c r="AH220" i="13"/>
  <c r="AI220" i="13"/>
  <c r="AJ220" i="13"/>
  <c r="AP220" i="13"/>
  <c r="AG220" i="2" s="1"/>
  <c r="AQ220" i="13"/>
  <c r="AR220" i="13"/>
  <c r="AS220" i="13"/>
  <c r="BJ220" i="13" s="1"/>
  <c r="R220" i="3" s="1"/>
  <c r="AT220" i="13"/>
  <c r="BO220" i="13" s="1"/>
  <c r="BM220" i="2" s="1"/>
  <c r="AU220" i="13"/>
  <c r="AV220" i="13"/>
  <c r="BA220" i="13" s="1"/>
  <c r="M220" i="3" s="1"/>
  <c r="AW220" i="13"/>
  <c r="BB220" i="13" s="1"/>
  <c r="N220" i="3" s="1"/>
  <c r="AX220" i="13"/>
  <c r="AY220" i="13"/>
  <c r="AZ220" i="13"/>
  <c r="BP220" i="13"/>
  <c r="BQ220" i="13" s="1"/>
  <c r="T220" i="3" s="1"/>
  <c r="BR220" i="13"/>
  <c r="U220" i="3" s="1"/>
  <c r="BS220" i="13"/>
  <c r="V220" i="3" s="1"/>
  <c r="BT220" i="13"/>
  <c r="W220" i="3" s="1"/>
  <c r="BV220" i="13"/>
  <c r="BO220" i="2" s="1"/>
  <c r="BW220" i="13"/>
  <c r="BP220" i="2" s="1"/>
  <c r="BX220" i="13"/>
  <c r="BQ220" i="2" s="1"/>
  <c r="BY220" i="13"/>
  <c r="X220" i="3" s="1"/>
  <c r="BZ220" i="13"/>
  <c r="E220" i="4" s="1"/>
  <c r="CA220" i="13"/>
  <c r="F220" i="4" s="1"/>
  <c r="CB220" i="13"/>
  <c r="G220" i="4" s="1"/>
  <c r="CC220" i="13"/>
  <c r="H220" i="4" s="1"/>
  <c r="CD220" i="13"/>
  <c r="I220" i="4" s="1"/>
  <c r="CE220" i="13"/>
  <c r="CF220" i="13"/>
  <c r="CG220" i="13"/>
  <c r="CM220" i="13"/>
  <c r="CN220" i="13"/>
  <c r="T220" i="4" s="1"/>
  <c r="CO220" i="13"/>
  <c r="U220" i="4" s="1"/>
  <c r="CP220" i="13"/>
  <c r="CQ220" i="13"/>
  <c r="AA220" i="3" s="1"/>
  <c r="CR220" i="13"/>
  <c r="AB220" i="3" s="1"/>
  <c r="CT220" i="13"/>
  <c r="V220" i="4" s="1"/>
  <c r="CU220" i="13"/>
  <c r="W220" i="4" s="1"/>
  <c r="CV220" i="13"/>
  <c r="AA220" i="4" s="1"/>
  <c r="CW220" i="13"/>
  <c r="Y220" i="4" s="1"/>
  <c r="CX220" i="13"/>
  <c r="Z220" i="4" s="1"/>
  <c r="CY220" i="13"/>
  <c r="CZ220" i="13"/>
  <c r="AC220" i="3" s="1"/>
  <c r="DA220" i="13"/>
  <c r="DB220" i="13"/>
  <c r="DC220" i="13"/>
  <c r="BB220" i="4" s="1"/>
  <c r="DD220" i="13"/>
  <c r="BC220" i="4" s="1"/>
  <c r="DE220" i="13"/>
  <c r="DF220" i="13"/>
  <c r="DH220" i="13"/>
  <c r="AD220" i="3" s="1"/>
  <c r="DI220" i="13"/>
  <c r="AE220" i="3" s="1"/>
  <c r="DJ220" i="13"/>
  <c r="AF220" i="3" s="1"/>
  <c r="DK220" i="13"/>
  <c r="DL220" i="13"/>
  <c r="DM220" i="13"/>
  <c r="DN220" i="13"/>
  <c r="DO220" i="13"/>
  <c r="DP220" i="13" s="1"/>
  <c r="DQ220" i="13"/>
  <c r="DR220" i="13" s="1"/>
  <c r="DS220" i="13"/>
  <c r="B220" i="7" s="1"/>
  <c r="DT220" i="13"/>
  <c r="C220" i="7" s="1"/>
  <c r="DU220" i="13"/>
  <c r="D220" i="7" s="1"/>
  <c r="DV220" i="13"/>
  <c r="E220" i="7" s="1"/>
  <c r="DW220" i="13"/>
  <c r="DX220" i="13"/>
  <c r="DY220" i="13"/>
  <c r="DZ220" i="13"/>
  <c r="EF220" i="13"/>
  <c r="B220" i="10" s="1"/>
  <c r="D220" i="10"/>
  <c r="F220" i="10"/>
  <c r="A221" i="13"/>
  <c r="A221" i="2" s="1"/>
  <c r="B221" i="13"/>
  <c r="C221" i="13"/>
  <c r="E221" i="13"/>
  <c r="F221" i="13"/>
  <c r="H221" i="13"/>
  <c r="I221" i="13"/>
  <c r="I221" i="2" s="1"/>
  <c r="J221" i="13"/>
  <c r="W221" i="13" s="1"/>
  <c r="K221" i="13"/>
  <c r="M221" i="13"/>
  <c r="O221" i="13"/>
  <c r="U221" i="13"/>
  <c r="V221" i="13"/>
  <c r="Y221" i="13"/>
  <c r="D221" i="3" s="1"/>
  <c r="AB221" i="13"/>
  <c r="W221" i="2" s="1"/>
  <c r="AH221" i="13"/>
  <c r="AI221" i="13"/>
  <c r="AJ221" i="13"/>
  <c r="AN221" i="13"/>
  <c r="AO221" i="13" s="1"/>
  <c r="J221" i="3" s="1"/>
  <c r="AP221" i="13"/>
  <c r="AG221" i="2" s="1"/>
  <c r="AQ221" i="13"/>
  <c r="AR221" i="13"/>
  <c r="BM221" i="13" s="1"/>
  <c r="AS221" i="13"/>
  <c r="BN221" i="13" s="1"/>
  <c r="BL221" i="2" s="1"/>
  <c r="AT221" i="13"/>
  <c r="BO221" i="13" s="1"/>
  <c r="AU221" i="13"/>
  <c r="AV221" i="13"/>
  <c r="BE221" i="13" s="1"/>
  <c r="BF221" i="2" s="1"/>
  <c r="AW221" i="13"/>
  <c r="BF221" i="13" s="1"/>
  <c r="BG221" i="2" s="1"/>
  <c r="AX221" i="13"/>
  <c r="BC221" i="13" s="1"/>
  <c r="O221" i="3" s="1"/>
  <c r="AY221" i="13"/>
  <c r="AZ221" i="13"/>
  <c r="BP221" i="13"/>
  <c r="BQ221" i="13" s="1"/>
  <c r="T221" i="3" s="1"/>
  <c r="BR221" i="13"/>
  <c r="U221" i="3" s="1"/>
  <c r="BS221" i="13"/>
  <c r="V221" i="3" s="1"/>
  <c r="BT221" i="13"/>
  <c r="W221" i="3" s="1"/>
  <c r="BV221" i="13"/>
  <c r="BO221" i="2" s="1"/>
  <c r="BW221" i="13"/>
  <c r="BX221" i="13"/>
  <c r="BQ221" i="2" s="1"/>
  <c r="BY221" i="13"/>
  <c r="X221" i="3" s="1"/>
  <c r="BZ221" i="13"/>
  <c r="E221" i="4" s="1"/>
  <c r="CA221" i="13"/>
  <c r="F221" i="4" s="1"/>
  <c r="CB221" i="13"/>
  <c r="G221" i="4" s="1"/>
  <c r="CC221" i="13"/>
  <c r="H221" i="4" s="1"/>
  <c r="CD221" i="13"/>
  <c r="I221" i="4" s="1"/>
  <c r="CE221" i="13"/>
  <c r="CF221" i="13"/>
  <c r="CG221" i="13"/>
  <c r="CM221" i="13"/>
  <c r="CN221" i="13"/>
  <c r="T221" i="4" s="1"/>
  <c r="CO221" i="13"/>
  <c r="U221" i="4" s="1"/>
  <c r="CP221" i="13"/>
  <c r="CQ221" i="13"/>
  <c r="AA221" i="3" s="1"/>
  <c r="CR221" i="13"/>
  <c r="AB221" i="3" s="1"/>
  <c r="CY221" i="13"/>
  <c r="CZ221" i="13"/>
  <c r="AC221" i="3" s="1"/>
  <c r="DB221" i="13"/>
  <c r="DC221" i="13"/>
  <c r="BB221" i="4" s="1"/>
  <c r="DD221" i="13"/>
  <c r="BC221" i="4" s="1"/>
  <c r="DE221" i="13"/>
  <c r="DF221" i="13"/>
  <c r="DH221" i="13"/>
  <c r="AD221" i="3" s="1"/>
  <c r="DI221" i="13"/>
  <c r="AE221" i="3" s="1"/>
  <c r="DJ221" i="13"/>
  <c r="AF221" i="3" s="1"/>
  <c r="DK221" i="13"/>
  <c r="DL221" i="13"/>
  <c r="DM221" i="13"/>
  <c r="DN221" i="13"/>
  <c r="DO221" i="13"/>
  <c r="DP221" i="13" s="1"/>
  <c r="DQ221" i="13"/>
  <c r="DR221" i="13" s="1"/>
  <c r="DS221" i="13"/>
  <c r="B221" i="7" s="1"/>
  <c r="DT221" i="13"/>
  <c r="C221" i="7" s="1"/>
  <c r="DU221" i="13"/>
  <c r="D221" i="7" s="1"/>
  <c r="DV221" i="13"/>
  <c r="E221" i="7" s="1"/>
  <c r="DW221" i="13"/>
  <c r="DX221" i="13"/>
  <c r="DY221" i="13"/>
  <c r="DZ221" i="13"/>
  <c r="EF221" i="13"/>
  <c r="B221" i="10" s="1"/>
  <c r="A222" i="13"/>
  <c r="A222" i="2" s="1"/>
  <c r="B222" i="13"/>
  <c r="C222" i="13"/>
  <c r="E222" i="13"/>
  <c r="F222" i="13"/>
  <c r="H222" i="13"/>
  <c r="H222" i="2" s="1"/>
  <c r="I222" i="13"/>
  <c r="J222" i="13"/>
  <c r="W222" i="13" s="1"/>
  <c r="X222" i="13" s="1"/>
  <c r="K222" i="13"/>
  <c r="M222" i="13"/>
  <c r="O222" i="13"/>
  <c r="U222" i="13"/>
  <c r="V222" i="13"/>
  <c r="Y222" i="13"/>
  <c r="D222" i="3" s="1"/>
  <c r="AH222" i="13"/>
  <c r="AI222" i="13"/>
  <c r="AJ222" i="13"/>
  <c r="J222" i="3"/>
  <c r="AP222" i="13"/>
  <c r="AQ222" i="13"/>
  <c r="AZ222" i="13"/>
  <c r="AR222" i="13"/>
  <c r="BM222" i="13" s="1"/>
  <c r="BK222" i="2" s="1"/>
  <c r="AS222" i="13"/>
  <c r="BJ222" i="13" s="1"/>
  <c r="R222" i="3" s="1"/>
  <c r="AT222" i="13"/>
  <c r="AU222" i="13"/>
  <c r="AV222" i="13"/>
  <c r="BE222" i="13" s="1"/>
  <c r="BF222" i="2" s="1"/>
  <c r="AW222" i="13"/>
  <c r="BB222" i="13" s="1"/>
  <c r="N222" i="3" s="1"/>
  <c r="AX222" i="13"/>
  <c r="AY222" i="13"/>
  <c r="BD222" i="13" s="1"/>
  <c r="BP222" i="13"/>
  <c r="BU222" i="13" s="1"/>
  <c r="BN222" i="2" s="1"/>
  <c r="BR222" i="13"/>
  <c r="U222" i="3" s="1"/>
  <c r="BS222" i="13"/>
  <c r="V222" i="3" s="1"/>
  <c r="BT222" i="13"/>
  <c r="W222" i="3" s="1"/>
  <c r="BV222" i="13"/>
  <c r="BO222" i="2" s="1"/>
  <c r="BW222" i="13"/>
  <c r="BX222" i="13"/>
  <c r="BQ222" i="2" s="1"/>
  <c r="BY222" i="13"/>
  <c r="X222" i="3" s="1"/>
  <c r="BZ222" i="13"/>
  <c r="E222" i="4" s="1"/>
  <c r="CA222" i="13"/>
  <c r="F222" i="4" s="1"/>
  <c r="CB222" i="13"/>
  <c r="G222" i="4" s="1"/>
  <c r="CC222" i="13"/>
  <c r="H222" i="4" s="1"/>
  <c r="CD222" i="13"/>
  <c r="I222" i="4" s="1"/>
  <c r="CE222" i="13"/>
  <c r="CF222" i="13"/>
  <c r="CG222" i="13"/>
  <c r="CM222" i="13"/>
  <c r="CN222" i="13"/>
  <c r="T222" i="4" s="1"/>
  <c r="CO222" i="13"/>
  <c r="U222" i="4" s="1"/>
  <c r="CP222" i="13"/>
  <c r="CQ222" i="13"/>
  <c r="AA222" i="3" s="1"/>
  <c r="CR222" i="13"/>
  <c r="AB222" i="3" s="1"/>
  <c r="CY222" i="13"/>
  <c r="CZ222" i="13"/>
  <c r="AC222" i="3" s="1"/>
  <c r="DB222" i="13"/>
  <c r="DC222" i="13"/>
  <c r="BB222" i="4" s="1"/>
  <c r="DD222" i="13"/>
  <c r="BC222" i="4" s="1"/>
  <c r="DE222" i="13"/>
  <c r="DF222" i="13"/>
  <c r="DH222" i="13"/>
  <c r="AD222" i="3" s="1"/>
  <c r="DI222" i="13"/>
  <c r="AE222" i="3" s="1"/>
  <c r="DJ222" i="13"/>
  <c r="DK222" i="13"/>
  <c r="DL222" i="13"/>
  <c r="DM222" i="13"/>
  <c r="DN222" i="13"/>
  <c r="DO222" i="13"/>
  <c r="DP222" i="13" s="1"/>
  <c r="DQ222" i="13"/>
  <c r="DR222" i="13" s="1"/>
  <c r="DS222" i="13"/>
  <c r="B222" i="7" s="1"/>
  <c r="DT222" i="13"/>
  <c r="C222" i="7" s="1"/>
  <c r="DU222" i="13"/>
  <c r="D222" i="7" s="1"/>
  <c r="DV222" i="13"/>
  <c r="E222" i="7" s="1"/>
  <c r="DW222" i="13"/>
  <c r="DX222" i="13"/>
  <c r="DY222" i="13"/>
  <c r="DZ222" i="13"/>
  <c r="EF222" i="13"/>
  <c r="B222" i="10" s="1"/>
  <c r="EG222" i="13"/>
  <c r="C222" i="10" s="1"/>
  <c r="EH222" i="13"/>
  <c r="D222" i="10" s="1"/>
  <c r="EI222" i="13"/>
  <c r="E222" i="10" s="1"/>
  <c r="EJ222" i="13"/>
  <c r="F222" i="10" s="1"/>
  <c r="EK222" i="13"/>
  <c r="G222" i="10" s="1"/>
  <c r="EL222" i="13"/>
  <c r="H222" i="10" s="1"/>
  <c r="EM222" i="13"/>
  <c r="I222" i="10" s="1"/>
  <c r="EN222" i="13"/>
  <c r="J222" i="10" s="1"/>
  <c r="A223" i="13"/>
  <c r="B223" i="13"/>
  <c r="C223" i="13"/>
  <c r="E223" i="13"/>
  <c r="F223" i="13"/>
  <c r="H223" i="13"/>
  <c r="H223" i="2" s="1"/>
  <c r="I223" i="13"/>
  <c r="J223" i="13"/>
  <c r="W223" i="13" s="1"/>
  <c r="K223" i="13"/>
  <c r="M223" i="13"/>
  <c r="O223" i="13"/>
  <c r="U223" i="13"/>
  <c r="V223" i="13"/>
  <c r="Y223" i="13"/>
  <c r="D223" i="3" s="1"/>
  <c r="AB223" i="13"/>
  <c r="W223" i="2" s="1"/>
  <c r="AD223" i="13"/>
  <c r="AG223" i="13" s="1"/>
  <c r="Z223" i="2" s="1"/>
  <c r="AH223" i="13"/>
  <c r="AI223" i="13"/>
  <c r="AJ223" i="13"/>
  <c r="AN223" i="13"/>
  <c r="AP223" i="13"/>
  <c r="AG223" i="2" s="1"/>
  <c r="AQ223" i="13"/>
  <c r="AR223" i="13"/>
  <c r="BI223" i="13" s="1"/>
  <c r="Q223" i="3" s="1"/>
  <c r="AS223" i="13"/>
  <c r="BJ223" i="13" s="1"/>
  <c r="R223" i="3" s="1"/>
  <c r="AT223" i="13"/>
  <c r="BO223" i="13" s="1"/>
  <c r="BM223" i="2" s="1"/>
  <c r="AU223" i="13"/>
  <c r="AV223" i="13"/>
  <c r="BA223" i="13" s="1"/>
  <c r="M223" i="3" s="1"/>
  <c r="AW223" i="13"/>
  <c r="BF223" i="13" s="1"/>
  <c r="BG223" i="2" s="1"/>
  <c r="AX223" i="13"/>
  <c r="BG223" i="13" s="1"/>
  <c r="BH223" i="2" s="1"/>
  <c r="AY223" i="13"/>
  <c r="AZ223" i="13"/>
  <c r="BP223" i="13"/>
  <c r="BQ223" i="13" s="1"/>
  <c r="T223" i="3" s="1"/>
  <c r="BR223" i="13"/>
  <c r="U223" i="3" s="1"/>
  <c r="BS223" i="13"/>
  <c r="V223" i="3" s="1"/>
  <c r="BT223" i="13"/>
  <c r="W223" i="3" s="1"/>
  <c r="BV223" i="13"/>
  <c r="BO223" i="2" s="1"/>
  <c r="BW223" i="13"/>
  <c r="BX223" i="13"/>
  <c r="BQ223" i="2" s="1"/>
  <c r="BY223" i="13"/>
  <c r="X223" i="3" s="1"/>
  <c r="BZ223" i="13"/>
  <c r="E223" i="4" s="1"/>
  <c r="CA223" i="13"/>
  <c r="F223" i="4" s="1"/>
  <c r="CB223" i="13"/>
  <c r="G223" i="4" s="1"/>
  <c r="CC223" i="13"/>
  <c r="H223" i="4" s="1"/>
  <c r="CD223" i="13"/>
  <c r="I223" i="4" s="1"/>
  <c r="CE223" i="13"/>
  <c r="CF223" i="13"/>
  <c r="CG223" i="13"/>
  <c r="CM223" i="13"/>
  <c r="CN223" i="13"/>
  <c r="T223" i="4" s="1"/>
  <c r="CO223" i="13"/>
  <c r="U223" i="4" s="1"/>
  <c r="CP223" i="13"/>
  <c r="CQ223" i="13"/>
  <c r="AA223" i="3" s="1"/>
  <c r="CR223" i="13"/>
  <c r="AB223" i="3" s="1"/>
  <c r="CY223" i="13"/>
  <c r="CZ223" i="13"/>
  <c r="AC223" i="3" s="1"/>
  <c r="DB223" i="13"/>
  <c r="DC223" i="13"/>
  <c r="BB223" i="4" s="1"/>
  <c r="DD223" i="13"/>
  <c r="BC223" i="4" s="1"/>
  <c r="DE223" i="13"/>
  <c r="DF223" i="13"/>
  <c r="DH223" i="13"/>
  <c r="AD223" i="3" s="1"/>
  <c r="DI223" i="13"/>
  <c r="AE223" i="3" s="1"/>
  <c r="DJ223" i="13"/>
  <c r="AF223" i="3" s="1"/>
  <c r="DK223" i="13"/>
  <c r="DL223" i="13"/>
  <c r="DM223" i="13"/>
  <c r="DN223" i="13"/>
  <c r="DO223" i="13"/>
  <c r="DP223" i="13" s="1"/>
  <c r="DQ223" i="13"/>
  <c r="DR223" i="13" s="1"/>
  <c r="DS223" i="13"/>
  <c r="B223" i="7" s="1"/>
  <c r="DT223" i="13"/>
  <c r="C223" i="7" s="1"/>
  <c r="DU223" i="13"/>
  <c r="D223" i="7" s="1"/>
  <c r="DV223" i="13"/>
  <c r="E223" i="7" s="1"/>
  <c r="DW223" i="13"/>
  <c r="DX223" i="13"/>
  <c r="DY223" i="13"/>
  <c r="DZ223" i="13"/>
  <c r="EF223" i="13"/>
  <c r="B223" i="10" s="1"/>
  <c r="EG223" i="13"/>
  <c r="C223" i="10" s="1"/>
  <c r="EH223" i="13"/>
  <c r="D223" i="10" s="1"/>
  <c r="EI223" i="13"/>
  <c r="E223" i="10" s="1"/>
  <c r="EJ223" i="13"/>
  <c r="F223" i="10" s="1"/>
  <c r="EK223" i="13"/>
  <c r="G223" i="10" s="1"/>
  <c r="EL223" i="13"/>
  <c r="H223" i="10" s="1"/>
  <c r="EM223" i="13"/>
  <c r="I223" i="10" s="1"/>
  <c r="EN223" i="13"/>
  <c r="J223" i="10" s="1"/>
  <c r="A224" i="13"/>
  <c r="B224" i="13"/>
  <c r="C224" i="13"/>
  <c r="E224" i="13"/>
  <c r="F224" i="13"/>
  <c r="H224" i="13"/>
  <c r="I224" i="13"/>
  <c r="I224" i="2" s="1"/>
  <c r="J224" i="13"/>
  <c r="K224" i="13"/>
  <c r="M224" i="13"/>
  <c r="O224" i="13"/>
  <c r="U224" i="13"/>
  <c r="V224" i="13"/>
  <c r="Y224" i="13"/>
  <c r="D224" i="3" s="1"/>
  <c r="AB224" i="13"/>
  <c r="AC224" i="13" s="1"/>
  <c r="G224" i="3" s="1"/>
  <c r="AH224" i="13"/>
  <c r="AI224" i="13"/>
  <c r="AJ224" i="13"/>
  <c r="AN224" i="13"/>
  <c r="AO224" i="13" s="1"/>
  <c r="J224" i="3" s="1"/>
  <c r="AP224" i="13"/>
  <c r="AG224" i="2" s="1"/>
  <c r="AQ224" i="13"/>
  <c r="AR224" i="13"/>
  <c r="BI224" i="13" s="1"/>
  <c r="Q224" i="3" s="1"/>
  <c r="AS224" i="13"/>
  <c r="BJ224" i="13" s="1"/>
  <c r="R224" i="3" s="1"/>
  <c r="AT224" i="13"/>
  <c r="BO224" i="13" s="1"/>
  <c r="BM224" i="2" s="1"/>
  <c r="AU224" i="13"/>
  <c r="AV224" i="13"/>
  <c r="BA224" i="13" s="1"/>
  <c r="M224" i="3" s="1"/>
  <c r="AW224" i="13"/>
  <c r="BB224" i="13" s="1"/>
  <c r="N224" i="3" s="1"/>
  <c r="AX224" i="13"/>
  <c r="BC224" i="13" s="1"/>
  <c r="O224" i="3" s="1"/>
  <c r="AY224" i="13"/>
  <c r="AZ224" i="13"/>
  <c r="BP224" i="13"/>
  <c r="BQ224" i="13" s="1"/>
  <c r="T224" i="3" s="1"/>
  <c r="BR224" i="13"/>
  <c r="U224" i="3" s="1"/>
  <c r="BS224" i="13"/>
  <c r="V224" i="3" s="1"/>
  <c r="BT224" i="13"/>
  <c r="W224" i="3" s="1"/>
  <c r="BV224" i="13"/>
  <c r="BO224" i="2" s="1"/>
  <c r="BW224" i="13"/>
  <c r="BX224" i="13"/>
  <c r="BY224" i="13"/>
  <c r="X224" i="3" s="1"/>
  <c r="BZ224" i="13"/>
  <c r="E224" i="4" s="1"/>
  <c r="CA224" i="13"/>
  <c r="F224" i="4" s="1"/>
  <c r="CB224" i="13"/>
  <c r="G224" i="4" s="1"/>
  <c r="CC224" i="13"/>
  <c r="H224" i="4" s="1"/>
  <c r="CD224" i="13"/>
  <c r="I224" i="4" s="1"/>
  <c r="CE224" i="13"/>
  <c r="CF224" i="13"/>
  <c r="CG224" i="13"/>
  <c r="CM224" i="13"/>
  <c r="CN224" i="13"/>
  <c r="T224" i="4" s="1"/>
  <c r="CO224" i="13"/>
  <c r="U224" i="4" s="1"/>
  <c r="CP224" i="13"/>
  <c r="CQ224" i="13"/>
  <c r="AA224" i="3" s="1"/>
  <c r="CR224" i="13"/>
  <c r="AB224" i="3" s="1"/>
  <c r="V224" i="4"/>
  <c r="Z224" i="4"/>
  <c r="CY224" i="13"/>
  <c r="CZ224" i="13"/>
  <c r="AC224" i="3" s="1"/>
  <c r="DB224" i="13"/>
  <c r="DC224" i="13"/>
  <c r="BB224" i="4" s="1"/>
  <c r="DD224" i="13"/>
  <c r="BC224" i="4" s="1"/>
  <c r="DE224" i="13"/>
  <c r="DF224" i="13"/>
  <c r="DH224" i="13"/>
  <c r="AD224" i="3" s="1"/>
  <c r="DI224" i="13"/>
  <c r="AE224" i="3" s="1"/>
  <c r="DJ224" i="13"/>
  <c r="AF224" i="3" s="1"/>
  <c r="DK224" i="13"/>
  <c r="DL224" i="13"/>
  <c r="DM224" i="13"/>
  <c r="DN224" i="13"/>
  <c r="DO224" i="13"/>
  <c r="DP224" i="13" s="1"/>
  <c r="DQ224" i="13"/>
  <c r="DR224" i="13" s="1"/>
  <c r="DS224" i="13"/>
  <c r="B224" i="7" s="1"/>
  <c r="DT224" i="13"/>
  <c r="C224" i="7" s="1"/>
  <c r="DU224" i="13"/>
  <c r="D224" i="7" s="1"/>
  <c r="DV224" i="13"/>
  <c r="E224" i="7" s="1"/>
  <c r="DW224" i="13"/>
  <c r="DX224" i="13"/>
  <c r="DY224" i="13"/>
  <c r="DZ224" i="13"/>
  <c r="EF224" i="13"/>
  <c r="B224" i="10" s="1"/>
  <c r="EG224" i="13"/>
  <c r="C224" i="10" s="1"/>
  <c r="EH224" i="13"/>
  <c r="D224" i="10" s="1"/>
  <c r="EI224" i="13"/>
  <c r="E224" i="10" s="1"/>
  <c r="EJ224" i="13"/>
  <c r="F224" i="10" s="1"/>
  <c r="EK224" i="13"/>
  <c r="G224" i="10" s="1"/>
  <c r="EL224" i="13"/>
  <c r="H224" i="10" s="1"/>
  <c r="EM224" i="13"/>
  <c r="I224" i="10" s="1"/>
  <c r="EN224" i="13"/>
  <c r="J224" i="10" s="1"/>
  <c r="A225" i="13"/>
  <c r="A225" i="2" s="1"/>
  <c r="B225" i="13"/>
  <c r="C225" i="13"/>
  <c r="E225" i="13"/>
  <c r="F225" i="13"/>
  <c r="H225" i="13"/>
  <c r="H225" i="2" s="1"/>
  <c r="I225" i="13"/>
  <c r="J225" i="13"/>
  <c r="K225" i="13"/>
  <c r="M225" i="13"/>
  <c r="O225" i="13"/>
  <c r="U225" i="13"/>
  <c r="V225" i="13"/>
  <c r="Y225" i="13"/>
  <c r="D225" i="3" s="1"/>
  <c r="AH225" i="13"/>
  <c r="AI225" i="13"/>
  <c r="AJ225" i="13"/>
  <c r="AP225" i="13"/>
  <c r="AG225" i="2" s="1"/>
  <c r="AQ225" i="13"/>
  <c r="AR225" i="13"/>
  <c r="BM225" i="13" s="1"/>
  <c r="BK225" i="2" s="1"/>
  <c r="AS225" i="13"/>
  <c r="AT225" i="13"/>
  <c r="AU225" i="13"/>
  <c r="AV225" i="13"/>
  <c r="BE225" i="13" s="1"/>
  <c r="BF225" i="2" s="1"/>
  <c r="AW225" i="13"/>
  <c r="BB225" i="13" s="1"/>
  <c r="N225" i="3" s="1"/>
  <c r="AX225" i="13"/>
  <c r="BC225" i="13" s="1"/>
  <c r="O225" i="3" s="1"/>
  <c r="AY225" i="13"/>
  <c r="AZ225" i="13"/>
  <c r="BP225" i="13"/>
  <c r="BQ225" i="13" s="1"/>
  <c r="T225" i="3" s="1"/>
  <c r="BR225" i="13"/>
  <c r="U225" i="3" s="1"/>
  <c r="BS225" i="13"/>
  <c r="V225" i="3" s="1"/>
  <c r="BT225" i="13"/>
  <c r="BV225" i="13"/>
  <c r="BO225" i="2" s="1"/>
  <c r="BW225" i="13"/>
  <c r="BP225" i="2" s="1"/>
  <c r="BX225" i="13"/>
  <c r="BQ225" i="2" s="1"/>
  <c r="BY225" i="13"/>
  <c r="X225" i="3" s="1"/>
  <c r="BZ225" i="13"/>
  <c r="E225" i="4" s="1"/>
  <c r="CA225" i="13"/>
  <c r="F225" i="4" s="1"/>
  <c r="CB225" i="13"/>
  <c r="G225" i="4" s="1"/>
  <c r="CC225" i="13"/>
  <c r="H225" i="4" s="1"/>
  <c r="CD225" i="13"/>
  <c r="I225" i="4" s="1"/>
  <c r="CE225" i="13"/>
  <c r="CF225" i="13"/>
  <c r="CG225" i="13"/>
  <c r="CM225" i="13"/>
  <c r="CN225" i="13"/>
  <c r="T225" i="4" s="1"/>
  <c r="CO225" i="13"/>
  <c r="U225" i="4" s="1"/>
  <c r="CP225" i="13"/>
  <c r="CQ225" i="13"/>
  <c r="AA225" i="3" s="1"/>
  <c r="CR225" i="13"/>
  <c r="AB225" i="3" s="1"/>
  <c r="CT225" i="13"/>
  <c r="V225" i="4" s="1"/>
  <c r="CV225" i="13"/>
  <c r="AA225" i="4" s="1"/>
  <c r="CW225" i="13"/>
  <c r="Y225" i="4" s="1"/>
  <c r="CY225" i="13"/>
  <c r="CZ225" i="13"/>
  <c r="AC225" i="3" s="1"/>
  <c r="DB225" i="13"/>
  <c r="DC225" i="13"/>
  <c r="BB225" i="4" s="1"/>
  <c r="DD225" i="13"/>
  <c r="BC225" i="4" s="1"/>
  <c r="DE225" i="13"/>
  <c r="DF225" i="13"/>
  <c r="DH225" i="13"/>
  <c r="AD225" i="3" s="1"/>
  <c r="DI225" i="13"/>
  <c r="AE225" i="3" s="1"/>
  <c r="DJ225" i="13"/>
  <c r="AF225" i="3" s="1"/>
  <c r="DK225" i="13"/>
  <c r="DL225" i="13"/>
  <c r="DM225" i="13"/>
  <c r="DN225" i="13"/>
  <c r="DO225" i="13"/>
  <c r="DP225" i="13" s="1"/>
  <c r="DQ225" i="13"/>
  <c r="DR225" i="13" s="1"/>
  <c r="DS225" i="13"/>
  <c r="B225" i="7" s="1"/>
  <c r="DT225" i="13"/>
  <c r="C225" i="7" s="1"/>
  <c r="DU225" i="13"/>
  <c r="D225" i="7" s="1"/>
  <c r="DV225" i="13"/>
  <c r="E225" i="7" s="1"/>
  <c r="DW225" i="13"/>
  <c r="DX225" i="13"/>
  <c r="DY225" i="13"/>
  <c r="DZ225" i="13"/>
  <c r="E200" i="25"/>
  <c r="E202" i="25"/>
  <c r="E204" i="25"/>
  <c r="E205" i="25"/>
  <c r="E207" i="25"/>
  <c r="E208" i="25"/>
  <c r="E209" i="25"/>
  <c r="E210" i="25"/>
  <c r="E211" i="25"/>
  <c r="E212" i="25"/>
  <c r="E213" i="25"/>
  <c r="E215" i="25"/>
  <c r="E216" i="25"/>
  <c r="E217" i="25"/>
  <c r="E218" i="25"/>
  <c r="E219" i="25"/>
  <c r="D220" i="25"/>
  <c r="E220" i="25"/>
  <c r="E221" i="25"/>
  <c r="E222" i="25"/>
  <c r="E223" i="25"/>
  <c r="E224" i="25"/>
  <c r="D225" i="25"/>
  <c r="E225" i="25"/>
  <c r="D226" i="25"/>
  <c r="E226" i="25"/>
  <c r="E227" i="25"/>
  <c r="A18" i="25"/>
  <c r="E18" i="25"/>
  <c r="A19" i="25"/>
  <c r="E19" i="25"/>
  <c r="A20" i="25"/>
  <c r="E20" i="25"/>
  <c r="A21" i="25"/>
  <c r="E21" i="25"/>
  <c r="A22" i="25"/>
  <c r="E22" i="25"/>
  <c r="A23" i="25"/>
  <c r="E23" i="25"/>
  <c r="A24" i="25"/>
  <c r="E24" i="25"/>
  <c r="A25" i="25"/>
  <c r="E25" i="25"/>
  <c r="A26" i="25"/>
  <c r="E26" i="25"/>
  <c r="A27" i="25"/>
  <c r="E27" i="25"/>
  <c r="A28" i="25"/>
  <c r="E28" i="25"/>
  <c r="A29" i="25"/>
  <c r="E29" i="25"/>
  <c r="A30" i="25"/>
  <c r="E30" i="25"/>
  <c r="A31" i="25"/>
  <c r="E31" i="25"/>
  <c r="A32" i="25"/>
  <c r="E32" i="25"/>
  <c r="A33" i="25"/>
  <c r="E33" i="25"/>
  <c r="A34" i="25"/>
  <c r="E34" i="25"/>
  <c r="A35" i="25"/>
  <c r="E35" i="25"/>
  <c r="A36" i="25"/>
  <c r="E36" i="25"/>
  <c r="A37" i="25"/>
  <c r="E37" i="25"/>
  <c r="A38" i="25"/>
  <c r="A39" i="25"/>
  <c r="E39" i="25"/>
  <c r="A40" i="25"/>
  <c r="E40" i="25"/>
  <c r="A41" i="25"/>
  <c r="E41" i="25"/>
  <c r="A42" i="25"/>
  <c r="E42" i="25"/>
  <c r="A43" i="25"/>
  <c r="E43" i="25"/>
  <c r="A44" i="25"/>
  <c r="D44" i="25"/>
  <c r="E44" i="25"/>
  <c r="A45" i="25"/>
  <c r="E45" i="25"/>
  <c r="A46" i="25"/>
  <c r="E46" i="25"/>
  <c r="A47" i="25"/>
  <c r="E47" i="25"/>
  <c r="A48" i="25"/>
  <c r="E48" i="25"/>
  <c r="A49" i="25"/>
  <c r="E49" i="25"/>
  <c r="A50" i="25"/>
  <c r="E50" i="25"/>
  <c r="A51" i="25"/>
  <c r="E51" i="25"/>
  <c r="A52" i="25"/>
  <c r="E52" i="25"/>
  <c r="A53" i="25"/>
  <c r="E53" i="25"/>
  <c r="A54" i="25"/>
  <c r="E54" i="25"/>
  <c r="A55" i="25"/>
  <c r="E55" i="25"/>
  <c r="A56" i="25"/>
  <c r="E56" i="25"/>
  <c r="A57" i="25"/>
  <c r="E57" i="25"/>
  <c r="A58" i="25"/>
  <c r="E58" i="25"/>
  <c r="A59" i="25"/>
  <c r="E59" i="25"/>
  <c r="A60" i="25"/>
  <c r="D60" i="25"/>
  <c r="E60" i="25"/>
  <c r="A61" i="25"/>
  <c r="E61" i="25"/>
  <c r="A62" i="25"/>
  <c r="E62" i="25"/>
  <c r="A63" i="25"/>
  <c r="E63" i="25"/>
  <c r="A64" i="25"/>
  <c r="E64" i="25"/>
  <c r="A65" i="25"/>
  <c r="E65" i="25"/>
  <c r="A66" i="25"/>
  <c r="E66" i="25"/>
  <c r="A67" i="25"/>
  <c r="D67" i="25"/>
  <c r="E67" i="25"/>
  <c r="A68" i="25"/>
  <c r="E68" i="25"/>
  <c r="A69" i="25"/>
  <c r="E69" i="25"/>
  <c r="A70" i="25"/>
  <c r="E70" i="25"/>
  <c r="A71" i="25"/>
  <c r="E71" i="25"/>
  <c r="A72" i="25"/>
  <c r="A73" i="25"/>
  <c r="E73" i="25"/>
  <c r="A74" i="25"/>
  <c r="E74" i="25"/>
  <c r="A75" i="25"/>
  <c r="E75" i="25"/>
  <c r="A76" i="25"/>
  <c r="E76" i="25"/>
  <c r="A77" i="25"/>
  <c r="E77" i="25"/>
  <c r="A78" i="25"/>
  <c r="E78" i="25"/>
  <c r="A79" i="25"/>
  <c r="E79" i="25"/>
  <c r="A80" i="25"/>
  <c r="E80" i="25"/>
  <c r="A81" i="25"/>
  <c r="E81" i="25"/>
  <c r="A82" i="25"/>
  <c r="E82" i="25"/>
  <c r="A83" i="25"/>
  <c r="E83" i="25"/>
  <c r="A84" i="25"/>
  <c r="E84" i="25"/>
  <c r="A85" i="25"/>
  <c r="A86" i="25"/>
  <c r="A87" i="25"/>
  <c r="E87" i="25"/>
  <c r="A88" i="25"/>
  <c r="A89" i="25"/>
  <c r="E89" i="25"/>
  <c r="A90" i="25"/>
  <c r="D90" i="25"/>
  <c r="E90" i="25"/>
  <c r="A91" i="25"/>
  <c r="E91" i="25"/>
  <c r="A92" i="25"/>
  <c r="E92" i="25"/>
  <c r="A93" i="25"/>
  <c r="E93" i="25"/>
  <c r="A94" i="25"/>
  <c r="E94" i="25"/>
  <c r="A95" i="25"/>
  <c r="D95" i="25"/>
  <c r="E95" i="25"/>
  <c r="A96" i="25"/>
  <c r="E96" i="25"/>
  <c r="A97" i="25"/>
  <c r="E97" i="25"/>
  <c r="A98" i="25"/>
  <c r="E98" i="25"/>
  <c r="A99" i="25"/>
  <c r="D99" i="25"/>
  <c r="E99" i="25"/>
  <c r="A100" i="25"/>
  <c r="E100" i="25"/>
  <c r="E101" i="25"/>
  <c r="E102" i="25"/>
  <c r="E103" i="25"/>
  <c r="E104" i="25"/>
  <c r="E105" i="25"/>
  <c r="E106" i="25"/>
  <c r="E107" i="25"/>
  <c r="E108" i="25"/>
  <c r="E109" i="25"/>
  <c r="E110" i="25"/>
  <c r="E111" i="25"/>
  <c r="E112" i="25"/>
  <c r="E113" i="25"/>
  <c r="E114" i="25"/>
  <c r="E115" i="25"/>
  <c r="E116" i="25"/>
  <c r="E117" i="25"/>
  <c r="E118" i="25"/>
  <c r="E119" i="25"/>
  <c r="E122" i="25"/>
  <c r="D123" i="25"/>
  <c r="E123" i="25"/>
  <c r="E124" i="25"/>
  <c r="E125" i="25"/>
  <c r="E126" i="25"/>
  <c r="E127" i="25"/>
  <c r="E128" i="25"/>
  <c r="E129" i="25"/>
  <c r="E130" i="25"/>
  <c r="E131" i="25"/>
  <c r="E132" i="25"/>
  <c r="E134" i="25"/>
  <c r="E135" i="25"/>
  <c r="E137" i="25"/>
  <c r="E138" i="25"/>
  <c r="E139" i="25"/>
  <c r="E140" i="25"/>
  <c r="E141" i="25"/>
  <c r="E142" i="25"/>
  <c r="E143" i="25"/>
  <c r="E144" i="25"/>
  <c r="E145" i="25"/>
  <c r="E146" i="25"/>
  <c r="E147" i="25"/>
  <c r="E148" i="25"/>
  <c r="E149" i="25"/>
  <c r="E150" i="25"/>
  <c r="E151" i="25"/>
  <c r="E152" i="25"/>
  <c r="D153" i="25"/>
  <c r="E153" i="25"/>
  <c r="E154" i="25"/>
  <c r="E155" i="25"/>
  <c r="E156" i="25"/>
  <c r="E157" i="25"/>
  <c r="E158" i="25"/>
  <c r="E159" i="25"/>
  <c r="E160" i="25"/>
  <c r="E161" i="25"/>
  <c r="E162" i="25"/>
  <c r="E163" i="25"/>
  <c r="E164" i="25"/>
  <c r="E165" i="25"/>
  <c r="E166" i="25"/>
  <c r="E167" i="25"/>
  <c r="E168" i="25"/>
  <c r="D169" i="25"/>
  <c r="E169" i="25"/>
  <c r="E170" i="25"/>
  <c r="D171" i="25"/>
  <c r="E171" i="25"/>
  <c r="E172" i="25"/>
  <c r="E173" i="25"/>
  <c r="E175" i="25"/>
  <c r="D176" i="25"/>
  <c r="E176" i="25"/>
  <c r="E177" i="25"/>
  <c r="E178" i="25"/>
  <c r="E179" i="25"/>
  <c r="E180" i="25"/>
  <c r="E181" i="25"/>
  <c r="E182" i="25"/>
  <c r="E183" i="25"/>
  <c r="E184" i="25"/>
  <c r="E185" i="25"/>
  <c r="D186" i="25"/>
  <c r="E186" i="25"/>
  <c r="E187" i="25"/>
  <c r="E188" i="25"/>
  <c r="E189" i="25"/>
  <c r="D190" i="25"/>
  <c r="E190" i="25"/>
  <c r="E191" i="25"/>
  <c r="E192" i="25"/>
  <c r="D193" i="25"/>
  <c r="E193" i="25"/>
  <c r="E194" i="25"/>
  <c r="D195" i="25"/>
  <c r="E195" i="25"/>
  <c r="E196" i="25"/>
  <c r="E197" i="25"/>
  <c r="E198" i="25"/>
  <c r="E199" i="25"/>
  <c r="A14" i="25"/>
  <c r="D14" i="25"/>
  <c r="E14" i="25"/>
  <c r="A15" i="25"/>
  <c r="D15" i="25"/>
  <c r="E15" i="25"/>
  <c r="A16" i="25"/>
  <c r="D16" i="25"/>
  <c r="E16" i="25"/>
  <c r="A17" i="25"/>
  <c r="D17" i="25"/>
  <c r="E17" i="25"/>
  <c r="A5" i="25"/>
  <c r="E5" i="6"/>
  <c r="E5" i="25"/>
  <c r="A6" i="25"/>
  <c r="B6" i="6"/>
  <c r="E6" i="25"/>
  <c r="A7" i="25"/>
  <c r="C7" i="6"/>
  <c r="D7" i="25"/>
  <c r="E7" i="25"/>
  <c r="A8" i="25"/>
  <c r="D8" i="6"/>
  <c r="E8" i="25"/>
  <c r="A9" i="25"/>
  <c r="E9" i="6"/>
  <c r="E9" i="25"/>
  <c r="A10" i="25"/>
  <c r="D10" i="25"/>
  <c r="E10" i="25"/>
  <c r="A11" i="25"/>
  <c r="D11" i="25"/>
  <c r="E11" i="25"/>
  <c r="A12" i="25"/>
  <c r="D12" i="25"/>
  <c r="E12" i="25"/>
  <c r="A13" i="25"/>
  <c r="D13" i="25"/>
  <c r="E13" i="25"/>
  <c r="A4" i="25"/>
  <c r="D4" i="25"/>
  <c r="E4" i="25"/>
  <c r="A4" i="9"/>
  <c r="B4" i="9"/>
  <c r="C4" i="9"/>
  <c r="D4" i="9"/>
  <c r="E4" i="9"/>
  <c r="F4" i="9"/>
  <c r="G4" i="9"/>
  <c r="H4" i="9"/>
  <c r="I4" i="9"/>
  <c r="J4" i="9"/>
  <c r="K4" i="9"/>
  <c r="L4" i="9"/>
  <c r="M4" i="9"/>
  <c r="N4" i="9"/>
  <c r="O4" i="9"/>
  <c r="P4" i="9"/>
  <c r="A5" i="9"/>
  <c r="B5" i="9"/>
  <c r="C5" i="9"/>
  <c r="D5" i="9"/>
  <c r="E5" i="9"/>
  <c r="F5" i="9"/>
  <c r="G5" i="9"/>
  <c r="H5" i="9"/>
  <c r="I5" i="9"/>
  <c r="J5" i="9"/>
  <c r="K5" i="9"/>
  <c r="L5" i="9"/>
  <c r="M5" i="9"/>
  <c r="N5" i="9"/>
  <c r="O5" i="9"/>
  <c r="P5" i="9"/>
  <c r="A6" i="9"/>
  <c r="B6" i="9"/>
  <c r="C6" i="9"/>
  <c r="D6" i="9"/>
  <c r="E6" i="9"/>
  <c r="F6" i="9"/>
  <c r="G6" i="9"/>
  <c r="H6" i="9"/>
  <c r="I6" i="9"/>
  <c r="J6" i="9"/>
  <c r="K6" i="9"/>
  <c r="L6" i="9"/>
  <c r="M6" i="9"/>
  <c r="N6" i="9"/>
  <c r="O6" i="9"/>
  <c r="P6" i="9"/>
  <c r="A7" i="9"/>
  <c r="B7" i="9"/>
  <c r="C7" i="9"/>
  <c r="D7" i="9"/>
  <c r="E7" i="9"/>
  <c r="F7" i="9"/>
  <c r="G7" i="9"/>
  <c r="H7" i="9"/>
  <c r="I7" i="9"/>
  <c r="J7" i="9"/>
  <c r="K7" i="9"/>
  <c r="L7" i="9"/>
  <c r="M7" i="9"/>
  <c r="N7" i="9"/>
  <c r="O7" i="9"/>
  <c r="P7" i="9"/>
  <c r="A8" i="9"/>
  <c r="B8" i="9"/>
  <c r="C8" i="9"/>
  <c r="D8" i="9"/>
  <c r="E8" i="9"/>
  <c r="F8" i="9"/>
  <c r="G8" i="9"/>
  <c r="H8" i="9"/>
  <c r="I8" i="9"/>
  <c r="J8" i="9"/>
  <c r="K8" i="9"/>
  <c r="L8" i="9"/>
  <c r="M8" i="9"/>
  <c r="N8" i="9"/>
  <c r="O8" i="9"/>
  <c r="P8" i="9"/>
  <c r="A9" i="9"/>
  <c r="B9" i="9"/>
  <c r="C9" i="9"/>
  <c r="D9" i="9"/>
  <c r="E9" i="9"/>
  <c r="F9" i="9"/>
  <c r="G9" i="9"/>
  <c r="H9" i="9"/>
  <c r="I9" i="9"/>
  <c r="J9" i="9"/>
  <c r="K9" i="9"/>
  <c r="L9" i="9"/>
  <c r="M9" i="9"/>
  <c r="N9" i="9"/>
  <c r="O9" i="9"/>
  <c r="P9" i="9"/>
  <c r="A10" i="9"/>
  <c r="B10" i="9"/>
  <c r="C10" i="9"/>
  <c r="D10" i="9"/>
  <c r="E10" i="9"/>
  <c r="F10" i="9"/>
  <c r="G10" i="9"/>
  <c r="H10" i="9"/>
  <c r="I10" i="9"/>
  <c r="J10" i="9"/>
  <c r="K10" i="9"/>
  <c r="L10" i="9"/>
  <c r="M10" i="9"/>
  <c r="N10" i="9"/>
  <c r="O10" i="9"/>
  <c r="P10" i="9"/>
  <c r="A11" i="9"/>
  <c r="B11" i="9"/>
  <c r="C11" i="9"/>
  <c r="D11" i="9"/>
  <c r="E11" i="9"/>
  <c r="F11" i="9"/>
  <c r="G11" i="9"/>
  <c r="H11" i="9"/>
  <c r="I11" i="9"/>
  <c r="J11" i="9"/>
  <c r="K11" i="9"/>
  <c r="L11" i="9"/>
  <c r="M11" i="9"/>
  <c r="N11" i="9"/>
  <c r="O11" i="9"/>
  <c r="P11" i="9"/>
  <c r="A12" i="9"/>
  <c r="B12" i="9"/>
  <c r="C12" i="9"/>
  <c r="D12" i="9"/>
  <c r="E12" i="9"/>
  <c r="F12" i="9"/>
  <c r="G12" i="9"/>
  <c r="H12" i="9"/>
  <c r="I12" i="9"/>
  <c r="J12" i="9"/>
  <c r="K12" i="9"/>
  <c r="L12" i="9"/>
  <c r="M12" i="9"/>
  <c r="N12" i="9"/>
  <c r="O12" i="9"/>
  <c r="P12" i="9"/>
  <c r="A13" i="9"/>
  <c r="B13" i="9"/>
  <c r="C13" i="9"/>
  <c r="D13" i="9"/>
  <c r="E13" i="9"/>
  <c r="F13" i="9"/>
  <c r="G13" i="9"/>
  <c r="H13" i="9"/>
  <c r="I13" i="9"/>
  <c r="J13" i="9"/>
  <c r="K13" i="9"/>
  <c r="L13" i="9"/>
  <c r="M13" i="9"/>
  <c r="N13" i="9"/>
  <c r="O13" i="9"/>
  <c r="P13" i="9"/>
  <c r="A14" i="9"/>
  <c r="B14" i="9"/>
  <c r="C14" i="9"/>
  <c r="D14" i="9"/>
  <c r="E14" i="9"/>
  <c r="F14" i="9"/>
  <c r="G14" i="9"/>
  <c r="H14" i="9"/>
  <c r="I14" i="9"/>
  <c r="J14" i="9"/>
  <c r="K14" i="9"/>
  <c r="L14" i="9"/>
  <c r="M14" i="9"/>
  <c r="N14" i="9"/>
  <c r="O14" i="9"/>
  <c r="P14" i="9"/>
  <c r="A15" i="9"/>
  <c r="B15" i="9"/>
  <c r="C15" i="9"/>
  <c r="D15" i="9"/>
  <c r="E15" i="9"/>
  <c r="F15" i="9"/>
  <c r="G15" i="9"/>
  <c r="H15" i="9"/>
  <c r="I15" i="9"/>
  <c r="J15" i="9"/>
  <c r="K15" i="9"/>
  <c r="L15" i="9"/>
  <c r="M15" i="9"/>
  <c r="N15" i="9"/>
  <c r="O15" i="9"/>
  <c r="P15" i="9"/>
  <c r="A16" i="9"/>
  <c r="B16" i="9"/>
  <c r="C16" i="9"/>
  <c r="D16" i="9"/>
  <c r="E16" i="9"/>
  <c r="F16" i="9"/>
  <c r="G16" i="9"/>
  <c r="H16" i="9"/>
  <c r="I16" i="9"/>
  <c r="J16" i="9"/>
  <c r="K16" i="9"/>
  <c r="L16" i="9"/>
  <c r="M16" i="9"/>
  <c r="N16" i="9"/>
  <c r="O16" i="9"/>
  <c r="P16" i="9"/>
  <c r="A17" i="9"/>
  <c r="B17" i="9"/>
  <c r="C17" i="9"/>
  <c r="D17" i="9"/>
  <c r="E17" i="9"/>
  <c r="F17" i="9"/>
  <c r="G17" i="9"/>
  <c r="H17" i="9"/>
  <c r="I17" i="9"/>
  <c r="J17" i="9"/>
  <c r="K17" i="9"/>
  <c r="L17" i="9"/>
  <c r="M17" i="9"/>
  <c r="N17" i="9"/>
  <c r="O17" i="9"/>
  <c r="P17" i="9"/>
  <c r="A18" i="9"/>
  <c r="B18" i="9"/>
  <c r="C18" i="9"/>
  <c r="D18" i="9"/>
  <c r="E18" i="9"/>
  <c r="F18" i="9"/>
  <c r="G18" i="9"/>
  <c r="H18" i="9"/>
  <c r="I18" i="9"/>
  <c r="J18" i="9"/>
  <c r="K18" i="9"/>
  <c r="L18" i="9"/>
  <c r="M18" i="9"/>
  <c r="N18" i="9"/>
  <c r="O18" i="9"/>
  <c r="P18" i="9"/>
  <c r="A19" i="9"/>
  <c r="B19" i="9"/>
  <c r="C19" i="9"/>
  <c r="D19" i="9"/>
  <c r="E19" i="9"/>
  <c r="F19" i="9"/>
  <c r="G19" i="9"/>
  <c r="H19" i="9"/>
  <c r="I19" i="9"/>
  <c r="J19" i="9"/>
  <c r="K19" i="9"/>
  <c r="L19" i="9"/>
  <c r="M19" i="9"/>
  <c r="N19" i="9"/>
  <c r="O19" i="9"/>
  <c r="P19" i="9"/>
  <c r="A20" i="9"/>
  <c r="B20" i="9"/>
  <c r="C20" i="9"/>
  <c r="D20" i="9"/>
  <c r="E20" i="9"/>
  <c r="F20" i="9"/>
  <c r="G20" i="9"/>
  <c r="H20" i="9"/>
  <c r="I20" i="9"/>
  <c r="J20" i="9"/>
  <c r="K20" i="9"/>
  <c r="L20" i="9"/>
  <c r="M20" i="9"/>
  <c r="N20" i="9"/>
  <c r="O20" i="9"/>
  <c r="P20" i="9"/>
  <c r="A21" i="9"/>
  <c r="B21" i="9"/>
  <c r="C21" i="9"/>
  <c r="D21" i="9"/>
  <c r="E21" i="9"/>
  <c r="F21" i="9"/>
  <c r="G21" i="9"/>
  <c r="H21" i="9"/>
  <c r="I21" i="9"/>
  <c r="J21" i="9"/>
  <c r="K21" i="9"/>
  <c r="L21" i="9"/>
  <c r="M21" i="9"/>
  <c r="N21" i="9"/>
  <c r="O21" i="9"/>
  <c r="P21" i="9"/>
  <c r="A22" i="9"/>
  <c r="B22" i="9"/>
  <c r="C22" i="9"/>
  <c r="D22" i="9"/>
  <c r="E22" i="9"/>
  <c r="F22" i="9"/>
  <c r="G22" i="9"/>
  <c r="H22" i="9"/>
  <c r="I22" i="9"/>
  <c r="J22" i="9"/>
  <c r="K22" i="9"/>
  <c r="L22" i="9"/>
  <c r="M22" i="9"/>
  <c r="N22" i="9"/>
  <c r="O22" i="9"/>
  <c r="P22" i="9"/>
  <c r="A23" i="9"/>
  <c r="B23" i="9"/>
  <c r="C23" i="9"/>
  <c r="D23" i="9"/>
  <c r="E23" i="9"/>
  <c r="F23" i="9"/>
  <c r="G23" i="9"/>
  <c r="H23" i="9"/>
  <c r="I23" i="9"/>
  <c r="J23" i="9"/>
  <c r="K23" i="9"/>
  <c r="L23" i="9"/>
  <c r="M23" i="9"/>
  <c r="N23" i="9"/>
  <c r="O23" i="9"/>
  <c r="P23" i="9"/>
  <c r="A24" i="9"/>
  <c r="B24" i="9"/>
  <c r="C24" i="9"/>
  <c r="D24" i="9"/>
  <c r="E24" i="9"/>
  <c r="F24" i="9"/>
  <c r="G24" i="9"/>
  <c r="H24" i="9"/>
  <c r="I24" i="9"/>
  <c r="J24" i="9"/>
  <c r="K24" i="9"/>
  <c r="L24" i="9"/>
  <c r="M24" i="9"/>
  <c r="N24" i="9"/>
  <c r="O24" i="9"/>
  <c r="P24" i="9"/>
  <c r="A25" i="9"/>
  <c r="B25" i="9"/>
  <c r="C25" i="9"/>
  <c r="D25" i="9"/>
  <c r="E25" i="9"/>
  <c r="F25" i="9"/>
  <c r="G25" i="9"/>
  <c r="H25" i="9"/>
  <c r="I25" i="9"/>
  <c r="J25" i="9"/>
  <c r="K25" i="9"/>
  <c r="L25" i="9"/>
  <c r="M25" i="9"/>
  <c r="N25" i="9"/>
  <c r="O25" i="9"/>
  <c r="P25" i="9"/>
  <c r="A26" i="9"/>
  <c r="B26" i="9"/>
  <c r="C26" i="9"/>
  <c r="D26" i="9"/>
  <c r="E26" i="9"/>
  <c r="F26" i="9"/>
  <c r="G26" i="9"/>
  <c r="H26" i="9"/>
  <c r="I26" i="9"/>
  <c r="J26" i="9"/>
  <c r="K26" i="9"/>
  <c r="L26" i="9"/>
  <c r="M26" i="9"/>
  <c r="N26" i="9"/>
  <c r="O26" i="9"/>
  <c r="P26" i="9"/>
  <c r="A27" i="9"/>
  <c r="B27" i="9"/>
  <c r="C27" i="9"/>
  <c r="D27" i="9"/>
  <c r="E27" i="9"/>
  <c r="F27" i="9"/>
  <c r="G27" i="9"/>
  <c r="H27" i="9"/>
  <c r="I27" i="9"/>
  <c r="J27" i="9"/>
  <c r="K27" i="9"/>
  <c r="L27" i="9"/>
  <c r="M27" i="9"/>
  <c r="N27" i="9"/>
  <c r="O27" i="9"/>
  <c r="P27" i="9"/>
  <c r="A28" i="9"/>
  <c r="B28" i="9"/>
  <c r="C28" i="9"/>
  <c r="D28" i="9"/>
  <c r="E28" i="9"/>
  <c r="F28" i="9"/>
  <c r="G28" i="9"/>
  <c r="H28" i="9"/>
  <c r="I28" i="9"/>
  <c r="J28" i="9"/>
  <c r="K28" i="9"/>
  <c r="L28" i="9"/>
  <c r="M28" i="9"/>
  <c r="N28" i="9"/>
  <c r="O28" i="9"/>
  <c r="P28" i="9"/>
  <c r="A29" i="9"/>
  <c r="B29" i="9"/>
  <c r="C29" i="9"/>
  <c r="D29" i="9"/>
  <c r="E29" i="9"/>
  <c r="F29" i="9"/>
  <c r="G29" i="9"/>
  <c r="H29" i="9"/>
  <c r="I29" i="9"/>
  <c r="J29" i="9"/>
  <c r="K29" i="9"/>
  <c r="L29" i="9"/>
  <c r="M29" i="9"/>
  <c r="N29" i="9"/>
  <c r="O29" i="9"/>
  <c r="P29" i="9"/>
  <c r="A30" i="9"/>
  <c r="B30" i="9"/>
  <c r="C30" i="9"/>
  <c r="D30" i="9"/>
  <c r="E30" i="9"/>
  <c r="F30" i="9"/>
  <c r="G30" i="9"/>
  <c r="H30" i="9"/>
  <c r="I30" i="9"/>
  <c r="J30" i="9"/>
  <c r="K30" i="9"/>
  <c r="L30" i="9"/>
  <c r="M30" i="9"/>
  <c r="N30" i="9"/>
  <c r="O30" i="9"/>
  <c r="P30" i="9"/>
  <c r="A31" i="9"/>
  <c r="B31" i="9"/>
  <c r="C31" i="9"/>
  <c r="D31" i="9"/>
  <c r="E31" i="9"/>
  <c r="F31" i="9"/>
  <c r="G31" i="9"/>
  <c r="H31" i="9"/>
  <c r="I31" i="9"/>
  <c r="J31" i="9"/>
  <c r="K31" i="9"/>
  <c r="L31" i="9"/>
  <c r="M31" i="9"/>
  <c r="N31" i="9"/>
  <c r="O31" i="9"/>
  <c r="P31" i="9"/>
  <c r="A32" i="9"/>
  <c r="B32" i="9"/>
  <c r="C32" i="9"/>
  <c r="D32" i="9"/>
  <c r="E32" i="9"/>
  <c r="F32" i="9"/>
  <c r="G32" i="9"/>
  <c r="H32" i="9"/>
  <c r="I32" i="9"/>
  <c r="J32" i="9"/>
  <c r="K32" i="9"/>
  <c r="L32" i="9"/>
  <c r="M32" i="9"/>
  <c r="N32" i="9"/>
  <c r="O32" i="9"/>
  <c r="P32" i="9"/>
  <c r="A33" i="9"/>
  <c r="B33" i="9"/>
  <c r="C33" i="9"/>
  <c r="D33" i="9"/>
  <c r="E33" i="9"/>
  <c r="F33" i="9"/>
  <c r="G33" i="9"/>
  <c r="H33" i="9"/>
  <c r="I33" i="9"/>
  <c r="J33" i="9"/>
  <c r="K33" i="9"/>
  <c r="L33" i="9"/>
  <c r="M33" i="9"/>
  <c r="N33" i="9"/>
  <c r="O33" i="9"/>
  <c r="P33" i="9"/>
  <c r="A34" i="9"/>
  <c r="B34" i="9"/>
  <c r="C34" i="9"/>
  <c r="D34" i="9"/>
  <c r="E34" i="9"/>
  <c r="F34" i="9"/>
  <c r="G34" i="9"/>
  <c r="H34" i="9"/>
  <c r="I34" i="9"/>
  <c r="J34" i="9"/>
  <c r="K34" i="9"/>
  <c r="L34" i="9"/>
  <c r="M34" i="9"/>
  <c r="N34" i="9"/>
  <c r="O34" i="9"/>
  <c r="P34" i="9"/>
  <c r="A35" i="9"/>
  <c r="B35" i="9"/>
  <c r="C35" i="9"/>
  <c r="D35" i="9"/>
  <c r="E35" i="9"/>
  <c r="F35" i="9"/>
  <c r="G35" i="9"/>
  <c r="H35" i="9"/>
  <c r="I35" i="9"/>
  <c r="J35" i="9"/>
  <c r="K35" i="9"/>
  <c r="L35" i="9"/>
  <c r="M35" i="9"/>
  <c r="N35" i="9"/>
  <c r="O35" i="9"/>
  <c r="P35" i="9"/>
  <c r="A36" i="9"/>
  <c r="B36" i="9"/>
  <c r="C36" i="9"/>
  <c r="D36" i="9"/>
  <c r="E36" i="9"/>
  <c r="F36" i="9"/>
  <c r="G36" i="9"/>
  <c r="H36" i="9"/>
  <c r="I36" i="9"/>
  <c r="J36" i="9"/>
  <c r="K36" i="9"/>
  <c r="L36" i="9"/>
  <c r="M36" i="9"/>
  <c r="N36" i="9"/>
  <c r="O36" i="9"/>
  <c r="P36" i="9"/>
  <c r="A37" i="9"/>
  <c r="B37" i="9"/>
  <c r="C37" i="9"/>
  <c r="D37" i="9"/>
  <c r="E37" i="9"/>
  <c r="F37" i="9"/>
  <c r="G37" i="9"/>
  <c r="H37" i="9"/>
  <c r="I37" i="9"/>
  <c r="J37" i="9"/>
  <c r="K37" i="9"/>
  <c r="L37" i="9"/>
  <c r="M37" i="9"/>
  <c r="N37" i="9"/>
  <c r="O37" i="9"/>
  <c r="P37" i="9"/>
  <c r="A38" i="9"/>
  <c r="B38" i="9"/>
  <c r="C38" i="9"/>
  <c r="D38" i="9"/>
  <c r="E38" i="9"/>
  <c r="F38" i="9"/>
  <c r="G38" i="9"/>
  <c r="H38" i="9"/>
  <c r="I38" i="9"/>
  <c r="J38" i="9"/>
  <c r="K38" i="9"/>
  <c r="L38" i="9"/>
  <c r="M38" i="9"/>
  <c r="N38" i="9"/>
  <c r="O38" i="9"/>
  <c r="P38" i="9"/>
  <c r="A39" i="9"/>
  <c r="B39" i="9"/>
  <c r="C39" i="9"/>
  <c r="D39" i="9"/>
  <c r="E39" i="9"/>
  <c r="F39" i="9"/>
  <c r="G39" i="9"/>
  <c r="H39" i="9"/>
  <c r="I39" i="9"/>
  <c r="J39" i="9"/>
  <c r="K39" i="9"/>
  <c r="L39" i="9"/>
  <c r="M39" i="9"/>
  <c r="N39" i="9"/>
  <c r="O39" i="9"/>
  <c r="P39" i="9"/>
  <c r="A40" i="9"/>
  <c r="B40" i="9"/>
  <c r="C40" i="9"/>
  <c r="D40" i="9"/>
  <c r="E40" i="9"/>
  <c r="F40" i="9"/>
  <c r="G40" i="9"/>
  <c r="H40" i="9"/>
  <c r="I40" i="9"/>
  <c r="J40" i="9"/>
  <c r="K40" i="9"/>
  <c r="L40" i="9"/>
  <c r="M40" i="9"/>
  <c r="N40" i="9"/>
  <c r="O40" i="9"/>
  <c r="P40" i="9"/>
  <c r="A41" i="9"/>
  <c r="B41" i="9"/>
  <c r="C41" i="9"/>
  <c r="D41" i="9"/>
  <c r="E41" i="9"/>
  <c r="F41" i="9"/>
  <c r="G41" i="9"/>
  <c r="H41" i="9"/>
  <c r="I41" i="9"/>
  <c r="J41" i="9"/>
  <c r="K41" i="9"/>
  <c r="L41" i="9"/>
  <c r="M41" i="9"/>
  <c r="N41" i="9"/>
  <c r="O41" i="9"/>
  <c r="P41" i="9"/>
  <c r="A42" i="9"/>
  <c r="B42" i="9"/>
  <c r="C42" i="9"/>
  <c r="D42" i="9"/>
  <c r="E42" i="9"/>
  <c r="F42" i="9"/>
  <c r="G42" i="9"/>
  <c r="H42" i="9"/>
  <c r="I42" i="9"/>
  <c r="J42" i="9"/>
  <c r="K42" i="9"/>
  <c r="L42" i="9"/>
  <c r="M42" i="9"/>
  <c r="N42" i="9"/>
  <c r="O42" i="9"/>
  <c r="P42" i="9"/>
  <c r="A43" i="9"/>
  <c r="B43" i="9"/>
  <c r="C43" i="9"/>
  <c r="D43" i="9"/>
  <c r="E43" i="9"/>
  <c r="F43" i="9"/>
  <c r="G43" i="9"/>
  <c r="H43" i="9"/>
  <c r="I43" i="9"/>
  <c r="J43" i="9"/>
  <c r="K43" i="9"/>
  <c r="L43" i="9"/>
  <c r="M43" i="9"/>
  <c r="N43" i="9"/>
  <c r="O43" i="9"/>
  <c r="P43" i="9"/>
  <c r="A44" i="9"/>
  <c r="B44" i="9"/>
  <c r="C44" i="9"/>
  <c r="D44" i="9"/>
  <c r="E44" i="9"/>
  <c r="F44" i="9"/>
  <c r="G44" i="9"/>
  <c r="H44" i="9"/>
  <c r="I44" i="9"/>
  <c r="J44" i="9"/>
  <c r="K44" i="9"/>
  <c r="L44" i="9"/>
  <c r="M44" i="9"/>
  <c r="N44" i="9"/>
  <c r="O44" i="9"/>
  <c r="P44" i="9"/>
  <c r="A45" i="9"/>
  <c r="B45" i="9"/>
  <c r="C45" i="9"/>
  <c r="D45" i="9"/>
  <c r="E45" i="9"/>
  <c r="F45" i="9"/>
  <c r="G45" i="9"/>
  <c r="H45" i="9"/>
  <c r="I45" i="9"/>
  <c r="J45" i="9"/>
  <c r="K45" i="9"/>
  <c r="L45" i="9"/>
  <c r="M45" i="9"/>
  <c r="N45" i="9"/>
  <c r="O45" i="9"/>
  <c r="P45" i="9"/>
  <c r="A46" i="9"/>
  <c r="B46" i="9"/>
  <c r="C46" i="9"/>
  <c r="D46" i="9"/>
  <c r="E46" i="9"/>
  <c r="F46" i="9"/>
  <c r="G46" i="9"/>
  <c r="H46" i="9"/>
  <c r="I46" i="9"/>
  <c r="J46" i="9"/>
  <c r="K46" i="9"/>
  <c r="L46" i="9"/>
  <c r="M46" i="9"/>
  <c r="N46" i="9"/>
  <c r="O46" i="9"/>
  <c r="P46" i="9"/>
  <c r="A47" i="9"/>
  <c r="B47" i="9"/>
  <c r="C47" i="9"/>
  <c r="D47" i="9"/>
  <c r="E47" i="9"/>
  <c r="F47" i="9"/>
  <c r="G47" i="9"/>
  <c r="H47" i="9"/>
  <c r="I47" i="9"/>
  <c r="J47" i="9"/>
  <c r="K47" i="9"/>
  <c r="L47" i="9"/>
  <c r="M47" i="9"/>
  <c r="N47" i="9"/>
  <c r="O47" i="9"/>
  <c r="P47" i="9"/>
  <c r="A48" i="9"/>
  <c r="B48" i="9"/>
  <c r="C48" i="9"/>
  <c r="D48" i="9"/>
  <c r="E48" i="9"/>
  <c r="F48" i="9"/>
  <c r="G48" i="9"/>
  <c r="H48" i="9"/>
  <c r="I48" i="9"/>
  <c r="J48" i="9"/>
  <c r="K48" i="9"/>
  <c r="L48" i="9"/>
  <c r="M48" i="9"/>
  <c r="N48" i="9"/>
  <c r="O48" i="9"/>
  <c r="P48" i="9"/>
  <c r="A49" i="9"/>
  <c r="B49" i="9"/>
  <c r="C49" i="9"/>
  <c r="D49" i="9"/>
  <c r="E49" i="9"/>
  <c r="F49" i="9"/>
  <c r="G49" i="9"/>
  <c r="H49" i="9"/>
  <c r="I49" i="9"/>
  <c r="J49" i="9"/>
  <c r="K49" i="9"/>
  <c r="L49" i="9"/>
  <c r="M49" i="9"/>
  <c r="N49" i="9"/>
  <c r="O49" i="9"/>
  <c r="P49" i="9"/>
  <c r="A50" i="9"/>
  <c r="B50" i="9"/>
  <c r="C50" i="9"/>
  <c r="D50" i="9"/>
  <c r="E50" i="9"/>
  <c r="F50" i="9"/>
  <c r="G50" i="9"/>
  <c r="H50" i="9"/>
  <c r="I50" i="9"/>
  <c r="J50" i="9"/>
  <c r="K50" i="9"/>
  <c r="L50" i="9"/>
  <c r="M50" i="9"/>
  <c r="N50" i="9"/>
  <c r="O50" i="9"/>
  <c r="P50" i="9"/>
  <c r="A51" i="9"/>
  <c r="B51" i="9"/>
  <c r="C51" i="9"/>
  <c r="D51" i="9"/>
  <c r="E51" i="9"/>
  <c r="F51" i="9"/>
  <c r="G51" i="9"/>
  <c r="H51" i="9"/>
  <c r="I51" i="9"/>
  <c r="J51" i="9"/>
  <c r="K51" i="9"/>
  <c r="L51" i="9"/>
  <c r="M51" i="9"/>
  <c r="N51" i="9"/>
  <c r="O51" i="9"/>
  <c r="P51" i="9"/>
  <c r="A52" i="9"/>
  <c r="B52" i="9"/>
  <c r="C52" i="9"/>
  <c r="D52" i="9"/>
  <c r="E52" i="9"/>
  <c r="F52" i="9"/>
  <c r="G52" i="9"/>
  <c r="H52" i="9"/>
  <c r="I52" i="9"/>
  <c r="J52" i="9"/>
  <c r="K52" i="9"/>
  <c r="L52" i="9"/>
  <c r="M52" i="9"/>
  <c r="N52" i="9"/>
  <c r="O52" i="9"/>
  <c r="P52" i="9"/>
  <c r="A53" i="9"/>
  <c r="B53" i="9"/>
  <c r="C53" i="9"/>
  <c r="D53" i="9"/>
  <c r="E53" i="9"/>
  <c r="F53" i="9"/>
  <c r="G53" i="9"/>
  <c r="H53" i="9"/>
  <c r="I53" i="9"/>
  <c r="J53" i="9"/>
  <c r="K53" i="9"/>
  <c r="L53" i="9"/>
  <c r="M53" i="9"/>
  <c r="N53" i="9"/>
  <c r="O53" i="9"/>
  <c r="P53" i="9"/>
  <c r="A54" i="9"/>
  <c r="B54" i="9"/>
  <c r="C54" i="9"/>
  <c r="D54" i="9"/>
  <c r="E54" i="9"/>
  <c r="F54" i="9"/>
  <c r="G54" i="9"/>
  <c r="H54" i="9"/>
  <c r="I54" i="9"/>
  <c r="J54" i="9"/>
  <c r="K54" i="9"/>
  <c r="L54" i="9"/>
  <c r="M54" i="9"/>
  <c r="N54" i="9"/>
  <c r="O54" i="9"/>
  <c r="P54" i="9"/>
  <c r="A55" i="9"/>
  <c r="B55" i="9"/>
  <c r="C55" i="9"/>
  <c r="D55" i="9"/>
  <c r="E55" i="9"/>
  <c r="F55" i="9"/>
  <c r="G55" i="9"/>
  <c r="H55" i="9"/>
  <c r="I55" i="9"/>
  <c r="J55" i="9"/>
  <c r="K55" i="9"/>
  <c r="L55" i="9"/>
  <c r="M55" i="9"/>
  <c r="N55" i="9"/>
  <c r="O55" i="9"/>
  <c r="P55" i="9"/>
  <c r="A56" i="9"/>
  <c r="B56" i="9"/>
  <c r="C56" i="9"/>
  <c r="D56" i="9"/>
  <c r="E56" i="9"/>
  <c r="F56" i="9"/>
  <c r="G56" i="9"/>
  <c r="H56" i="9"/>
  <c r="I56" i="9"/>
  <c r="J56" i="9"/>
  <c r="K56" i="9"/>
  <c r="L56" i="9"/>
  <c r="M56" i="9"/>
  <c r="N56" i="9"/>
  <c r="O56" i="9"/>
  <c r="P56" i="9"/>
  <c r="A57" i="9"/>
  <c r="B57" i="9"/>
  <c r="C57" i="9"/>
  <c r="D57" i="9"/>
  <c r="E57" i="9"/>
  <c r="F57" i="9"/>
  <c r="G57" i="9"/>
  <c r="H57" i="9"/>
  <c r="I57" i="9"/>
  <c r="J57" i="9"/>
  <c r="K57" i="9"/>
  <c r="L57" i="9"/>
  <c r="M57" i="9"/>
  <c r="N57" i="9"/>
  <c r="O57" i="9"/>
  <c r="P57" i="9"/>
  <c r="A58" i="9"/>
  <c r="B58" i="9"/>
  <c r="C58" i="9"/>
  <c r="D58" i="9"/>
  <c r="E58" i="9"/>
  <c r="F58" i="9"/>
  <c r="G58" i="9"/>
  <c r="H58" i="9"/>
  <c r="I58" i="9"/>
  <c r="J58" i="9"/>
  <c r="K58" i="9"/>
  <c r="L58" i="9"/>
  <c r="M58" i="9"/>
  <c r="N58" i="9"/>
  <c r="O58" i="9"/>
  <c r="P58" i="9"/>
  <c r="A59" i="9"/>
  <c r="B59" i="9"/>
  <c r="C59" i="9"/>
  <c r="D59" i="9"/>
  <c r="E59" i="9"/>
  <c r="F59" i="9"/>
  <c r="G59" i="9"/>
  <c r="H59" i="9"/>
  <c r="I59" i="9"/>
  <c r="J59" i="9"/>
  <c r="K59" i="9"/>
  <c r="L59" i="9"/>
  <c r="M59" i="9"/>
  <c r="N59" i="9"/>
  <c r="O59" i="9"/>
  <c r="P59" i="9"/>
  <c r="A60" i="9"/>
  <c r="B60" i="9"/>
  <c r="C60" i="9"/>
  <c r="D60" i="9"/>
  <c r="E60" i="9"/>
  <c r="F60" i="9"/>
  <c r="G60" i="9"/>
  <c r="H60" i="9"/>
  <c r="I60" i="9"/>
  <c r="J60" i="9"/>
  <c r="K60" i="9"/>
  <c r="L60" i="9"/>
  <c r="M60" i="9"/>
  <c r="N60" i="9"/>
  <c r="O60" i="9"/>
  <c r="P60" i="9"/>
  <c r="A61" i="9"/>
  <c r="B61" i="9"/>
  <c r="C61" i="9"/>
  <c r="D61" i="9"/>
  <c r="E61" i="9"/>
  <c r="F61" i="9"/>
  <c r="G61" i="9"/>
  <c r="H61" i="9"/>
  <c r="I61" i="9"/>
  <c r="J61" i="9"/>
  <c r="K61" i="9"/>
  <c r="L61" i="9"/>
  <c r="M61" i="9"/>
  <c r="N61" i="9"/>
  <c r="O61" i="9"/>
  <c r="P61" i="9"/>
  <c r="A62" i="9"/>
  <c r="B62" i="9"/>
  <c r="C62" i="9"/>
  <c r="D62" i="9"/>
  <c r="E62" i="9"/>
  <c r="F62" i="9"/>
  <c r="G62" i="9"/>
  <c r="H62" i="9"/>
  <c r="I62" i="9"/>
  <c r="J62" i="9"/>
  <c r="K62" i="9"/>
  <c r="L62" i="9"/>
  <c r="M62" i="9"/>
  <c r="N62" i="9"/>
  <c r="O62" i="9"/>
  <c r="P62" i="9"/>
  <c r="A63" i="9"/>
  <c r="B63" i="9"/>
  <c r="C63" i="9"/>
  <c r="D63" i="9"/>
  <c r="E63" i="9"/>
  <c r="F63" i="9"/>
  <c r="G63" i="9"/>
  <c r="H63" i="9"/>
  <c r="I63" i="9"/>
  <c r="J63" i="9"/>
  <c r="K63" i="9"/>
  <c r="L63" i="9"/>
  <c r="M63" i="9"/>
  <c r="N63" i="9"/>
  <c r="O63" i="9"/>
  <c r="P63" i="9"/>
  <c r="A64" i="9"/>
  <c r="B64" i="9"/>
  <c r="C64" i="9"/>
  <c r="D64" i="9"/>
  <c r="E64" i="9"/>
  <c r="F64" i="9"/>
  <c r="G64" i="9"/>
  <c r="H64" i="9"/>
  <c r="I64" i="9"/>
  <c r="J64" i="9"/>
  <c r="K64" i="9"/>
  <c r="L64" i="9"/>
  <c r="M64" i="9"/>
  <c r="N64" i="9"/>
  <c r="O64" i="9"/>
  <c r="P64" i="9"/>
  <c r="A65" i="9"/>
  <c r="B65" i="9"/>
  <c r="C65" i="9"/>
  <c r="D65" i="9"/>
  <c r="E65" i="9"/>
  <c r="F65" i="9"/>
  <c r="G65" i="9"/>
  <c r="H65" i="9"/>
  <c r="I65" i="9"/>
  <c r="J65" i="9"/>
  <c r="K65" i="9"/>
  <c r="L65" i="9"/>
  <c r="M65" i="9"/>
  <c r="N65" i="9"/>
  <c r="O65" i="9"/>
  <c r="P65" i="9"/>
  <c r="A66" i="9"/>
  <c r="B66" i="9"/>
  <c r="C66" i="9"/>
  <c r="D66" i="9"/>
  <c r="E66" i="9"/>
  <c r="F66" i="9"/>
  <c r="G66" i="9"/>
  <c r="H66" i="9"/>
  <c r="I66" i="9"/>
  <c r="J66" i="9"/>
  <c r="K66" i="9"/>
  <c r="L66" i="9"/>
  <c r="M66" i="9"/>
  <c r="N66" i="9"/>
  <c r="O66" i="9"/>
  <c r="P66" i="9"/>
  <c r="A67" i="9"/>
  <c r="B67" i="9"/>
  <c r="C67" i="9"/>
  <c r="D67" i="9"/>
  <c r="E67" i="9"/>
  <c r="F67" i="9"/>
  <c r="G67" i="9"/>
  <c r="H67" i="9"/>
  <c r="I67" i="9"/>
  <c r="J67" i="9"/>
  <c r="K67" i="9"/>
  <c r="L67" i="9"/>
  <c r="M67" i="9"/>
  <c r="N67" i="9"/>
  <c r="O67" i="9"/>
  <c r="P67" i="9"/>
  <c r="A68" i="9"/>
  <c r="B68" i="9"/>
  <c r="C68" i="9"/>
  <c r="D68" i="9"/>
  <c r="E68" i="9"/>
  <c r="F68" i="9"/>
  <c r="G68" i="9"/>
  <c r="H68" i="9"/>
  <c r="I68" i="9"/>
  <c r="J68" i="9"/>
  <c r="K68" i="9"/>
  <c r="L68" i="9"/>
  <c r="M68" i="9"/>
  <c r="N68" i="9"/>
  <c r="O68" i="9"/>
  <c r="P68" i="9"/>
  <c r="A69" i="9"/>
  <c r="B69" i="9"/>
  <c r="C69" i="9"/>
  <c r="D69" i="9"/>
  <c r="E69" i="9"/>
  <c r="F69" i="9"/>
  <c r="G69" i="9"/>
  <c r="H69" i="9"/>
  <c r="I69" i="9"/>
  <c r="J69" i="9"/>
  <c r="K69" i="9"/>
  <c r="L69" i="9"/>
  <c r="M69" i="9"/>
  <c r="N69" i="9"/>
  <c r="O69" i="9"/>
  <c r="P69" i="9"/>
  <c r="A70" i="9"/>
  <c r="B70" i="9"/>
  <c r="C70" i="9"/>
  <c r="D70" i="9"/>
  <c r="E70" i="9"/>
  <c r="F70" i="9"/>
  <c r="G70" i="9"/>
  <c r="H70" i="9"/>
  <c r="I70" i="9"/>
  <c r="J70" i="9"/>
  <c r="K70" i="9"/>
  <c r="L70" i="9"/>
  <c r="M70" i="9"/>
  <c r="N70" i="9"/>
  <c r="O70" i="9"/>
  <c r="P70" i="9"/>
  <c r="A71" i="9"/>
  <c r="B71" i="9"/>
  <c r="C71" i="9"/>
  <c r="D71" i="9"/>
  <c r="E71" i="9"/>
  <c r="F71" i="9"/>
  <c r="G71" i="9"/>
  <c r="H71" i="9"/>
  <c r="I71" i="9"/>
  <c r="J71" i="9"/>
  <c r="K71" i="9"/>
  <c r="L71" i="9"/>
  <c r="M71" i="9"/>
  <c r="N71" i="9"/>
  <c r="O71" i="9"/>
  <c r="P71" i="9"/>
  <c r="A72" i="9"/>
  <c r="B72" i="9"/>
  <c r="C72" i="9"/>
  <c r="D72" i="9"/>
  <c r="E72" i="9"/>
  <c r="F72" i="9"/>
  <c r="G72" i="9"/>
  <c r="H72" i="9"/>
  <c r="I72" i="9"/>
  <c r="J72" i="9"/>
  <c r="K72" i="9"/>
  <c r="L72" i="9"/>
  <c r="M72" i="9"/>
  <c r="N72" i="9"/>
  <c r="O72" i="9"/>
  <c r="P72" i="9"/>
  <c r="A73" i="9"/>
  <c r="B73" i="9"/>
  <c r="C73" i="9"/>
  <c r="D73" i="9"/>
  <c r="E73" i="9"/>
  <c r="F73" i="9"/>
  <c r="G73" i="9"/>
  <c r="H73" i="9"/>
  <c r="I73" i="9"/>
  <c r="J73" i="9"/>
  <c r="K73" i="9"/>
  <c r="L73" i="9"/>
  <c r="M73" i="9"/>
  <c r="N73" i="9"/>
  <c r="O73" i="9"/>
  <c r="P73" i="9"/>
  <c r="A74" i="9"/>
  <c r="B74" i="9"/>
  <c r="C74" i="9"/>
  <c r="D74" i="9"/>
  <c r="E74" i="9"/>
  <c r="F74" i="9"/>
  <c r="G74" i="9"/>
  <c r="H74" i="9"/>
  <c r="I74" i="9"/>
  <c r="J74" i="9"/>
  <c r="K74" i="9"/>
  <c r="L74" i="9"/>
  <c r="M74" i="9"/>
  <c r="N74" i="9"/>
  <c r="O74" i="9"/>
  <c r="P74" i="9"/>
  <c r="A75" i="9"/>
  <c r="B75" i="9"/>
  <c r="C75" i="9"/>
  <c r="D75" i="9"/>
  <c r="E75" i="9"/>
  <c r="F75" i="9"/>
  <c r="G75" i="9"/>
  <c r="H75" i="9"/>
  <c r="I75" i="9"/>
  <c r="J75" i="9"/>
  <c r="K75" i="9"/>
  <c r="L75" i="9"/>
  <c r="M75" i="9"/>
  <c r="N75" i="9"/>
  <c r="O75" i="9"/>
  <c r="P75" i="9"/>
  <c r="A76" i="9"/>
  <c r="B76" i="9"/>
  <c r="C76" i="9"/>
  <c r="D76" i="9"/>
  <c r="E76" i="9"/>
  <c r="F76" i="9"/>
  <c r="G76" i="9"/>
  <c r="H76" i="9"/>
  <c r="I76" i="9"/>
  <c r="J76" i="9"/>
  <c r="K76" i="9"/>
  <c r="L76" i="9"/>
  <c r="M76" i="9"/>
  <c r="N76" i="9"/>
  <c r="O76" i="9"/>
  <c r="P76" i="9"/>
  <c r="A77" i="9"/>
  <c r="B77" i="9"/>
  <c r="C77" i="9"/>
  <c r="D77" i="9"/>
  <c r="E77" i="9"/>
  <c r="F77" i="9"/>
  <c r="G77" i="9"/>
  <c r="H77" i="9"/>
  <c r="I77" i="9"/>
  <c r="J77" i="9"/>
  <c r="K77" i="9"/>
  <c r="L77" i="9"/>
  <c r="M77" i="9"/>
  <c r="N77" i="9"/>
  <c r="O77" i="9"/>
  <c r="P77" i="9"/>
  <c r="A78" i="9"/>
  <c r="B78" i="9"/>
  <c r="C78" i="9"/>
  <c r="D78" i="9"/>
  <c r="E78" i="9"/>
  <c r="F78" i="9"/>
  <c r="G78" i="9"/>
  <c r="H78" i="9"/>
  <c r="I78" i="9"/>
  <c r="J78" i="9"/>
  <c r="K78" i="9"/>
  <c r="L78" i="9"/>
  <c r="M78" i="9"/>
  <c r="N78" i="9"/>
  <c r="O78" i="9"/>
  <c r="P78" i="9"/>
  <c r="A79" i="9"/>
  <c r="B79" i="9"/>
  <c r="C79" i="9"/>
  <c r="D79" i="9"/>
  <c r="E79" i="9"/>
  <c r="F79" i="9"/>
  <c r="G79" i="9"/>
  <c r="H79" i="9"/>
  <c r="I79" i="9"/>
  <c r="J79" i="9"/>
  <c r="K79" i="9"/>
  <c r="L79" i="9"/>
  <c r="M79" i="9"/>
  <c r="N79" i="9"/>
  <c r="O79" i="9"/>
  <c r="P79" i="9"/>
  <c r="A80" i="9"/>
  <c r="B80" i="9"/>
  <c r="C80" i="9"/>
  <c r="D80" i="9"/>
  <c r="E80" i="9"/>
  <c r="F80" i="9"/>
  <c r="G80" i="9"/>
  <c r="H80" i="9"/>
  <c r="I80" i="9"/>
  <c r="J80" i="9"/>
  <c r="K80" i="9"/>
  <c r="L80" i="9"/>
  <c r="M80" i="9"/>
  <c r="N80" i="9"/>
  <c r="O80" i="9"/>
  <c r="P80" i="9"/>
  <c r="A81" i="9"/>
  <c r="B81" i="9"/>
  <c r="C81" i="9"/>
  <c r="D81" i="9"/>
  <c r="E81" i="9"/>
  <c r="F81" i="9"/>
  <c r="G81" i="9"/>
  <c r="H81" i="9"/>
  <c r="I81" i="9"/>
  <c r="J81" i="9"/>
  <c r="K81" i="9"/>
  <c r="L81" i="9"/>
  <c r="M81" i="9"/>
  <c r="N81" i="9"/>
  <c r="O81" i="9"/>
  <c r="P81" i="9"/>
  <c r="A82" i="9"/>
  <c r="B82" i="9"/>
  <c r="C82" i="9"/>
  <c r="D82" i="9"/>
  <c r="E82" i="9"/>
  <c r="F82" i="9"/>
  <c r="G82" i="9"/>
  <c r="H82" i="9"/>
  <c r="I82" i="9"/>
  <c r="J82" i="9"/>
  <c r="K82" i="9"/>
  <c r="L82" i="9"/>
  <c r="M82" i="9"/>
  <c r="N82" i="9"/>
  <c r="O82" i="9"/>
  <c r="P82" i="9"/>
  <c r="A83" i="9"/>
  <c r="B83" i="9"/>
  <c r="C83" i="9"/>
  <c r="D83" i="9"/>
  <c r="E83" i="9"/>
  <c r="F83" i="9"/>
  <c r="G83" i="9"/>
  <c r="H83" i="9"/>
  <c r="I83" i="9"/>
  <c r="J83" i="9"/>
  <c r="K83" i="9"/>
  <c r="L83" i="9"/>
  <c r="M83" i="9"/>
  <c r="N83" i="9"/>
  <c r="O83" i="9"/>
  <c r="P83" i="9"/>
  <c r="A84" i="9"/>
  <c r="B84" i="9"/>
  <c r="C84" i="9"/>
  <c r="D84" i="9"/>
  <c r="E84" i="9"/>
  <c r="F84" i="9"/>
  <c r="G84" i="9"/>
  <c r="H84" i="9"/>
  <c r="I84" i="9"/>
  <c r="J84" i="9"/>
  <c r="K84" i="9"/>
  <c r="L84" i="9"/>
  <c r="M84" i="9"/>
  <c r="N84" i="9"/>
  <c r="O84" i="9"/>
  <c r="P84" i="9"/>
  <c r="A85" i="9"/>
  <c r="B85" i="9"/>
  <c r="C85" i="9"/>
  <c r="D85" i="9"/>
  <c r="E85" i="9"/>
  <c r="F85" i="9"/>
  <c r="G85" i="9"/>
  <c r="H85" i="9"/>
  <c r="I85" i="9"/>
  <c r="J85" i="9"/>
  <c r="K85" i="9"/>
  <c r="L85" i="9"/>
  <c r="M85" i="9"/>
  <c r="N85" i="9"/>
  <c r="O85" i="9"/>
  <c r="P85" i="9"/>
  <c r="A86" i="9"/>
  <c r="B86" i="9"/>
  <c r="C86" i="9"/>
  <c r="D86" i="9"/>
  <c r="E86" i="9"/>
  <c r="F86" i="9"/>
  <c r="G86" i="9"/>
  <c r="H86" i="9"/>
  <c r="I86" i="9"/>
  <c r="J86" i="9"/>
  <c r="K86" i="9"/>
  <c r="L86" i="9"/>
  <c r="M86" i="9"/>
  <c r="N86" i="9"/>
  <c r="O86" i="9"/>
  <c r="P86" i="9"/>
  <c r="A87" i="9"/>
  <c r="B87" i="9"/>
  <c r="C87" i="9"/>
  <c r="D87" i="9"/>
  <c r="E87" i="9"/>
  <c r="F87" i="9"/>
  <c r="G87" i="9"/>
  <c r="H87" i="9"/>
  <c r="I87" i="9"/>
  <c r="J87" i="9"/>
  <c r="K87" i="9"/>
  <c r="L87" i="9"/>
  <c r="M87" i="9"/>
  <c r="N87" i="9"/>
  <c r="O87" i="9"/>
  <c r="P87" i="9"/>
  <c r="A88" i="9"/>
  <c r="B88" i="9"/>
  <c r="C88" i="9"/>
  <c r="D88" i="9"/>
  <c r="E88" i="9"/>
  <c r="F88" i="9"/>
  <c r="G88" i="9"/>
  <c r="H88" i="9"/>
  <c r="I88" i="9"/>
  <c r="J88" i="9"/>
  <c r="K88" i="9"/>
  <c r="L88" i="9"/>
  <c r="M88" i="9"/>
  <c r="N88" i="9"/>
  <c r="O88" i="9"/>
  <c r="P88" i="9"/>
  <c r="A89" i="9"/>
  <c r="B89" i="9"/>
  <c r="C89" i="9"/>
  <c r="D89" i="9"/>
  <c r="E89" i="9"/>
  <c r="F89" i="9"/>
  <c r="G89" i="9"/>
  <c r="H89" i="9"/>
  <c r="I89" i="9"/>
  <c r="J89" i="9"/>
  <c r="K89" i="9"/>
  <c r="L89" i="9"/>
  <c r="M89" i="9"/>
  <c r="N89" i="9"/>
  <c r="O89" i="9"/>
  <c r="P89" i="9"/>
  <c r="A90" i="9"/>
  <c r="B90" i="9"/>
  <c r="C90" i="9"/>
  <c r="D90" i="9"/>
  <c r="E90" i="9"/>
  <c r="F90" i="9"/>
  <c r="G90" i="9"/>
  <c r="H90" i="9"/>
  <c r="I90" i="9"/>
  <c r="J90" i="9"/>
  <c r="K90" i="9"/>
  <c r="L90" i="9"/>
  <c r="M90" i="9"/>
  <c r="N90" i="9"/>
  <c r="O90" i="9"/>
  <c r="P90" i="9"/>
  <c r="A91" i="9"/>
  <c r="B91" i="9"/>
  <c r="C91" i="9"/>
  <c r="D91" i="9"/>
  <c r="E91" i="9"/>
  <c r="F91" i="9"/>
  <c r="G91" i="9"/>
  <c r="H91" i="9"/>
  <c r="I91" i="9"/>
  <c r="J91" i="9"/>
  <c r="K91" i="9"/>
  <c r="L91" i="9"/>
  <c r="M91" i="9"/>
  <c r="N91" i="9"/>
  <c r="O91" i="9"/>
  <c r="P91" i="9"/>
  <c r="A92" i="9"/>
  <c r="B92" i="9"/>
  <c r="C92" i="9"/>
  <c r="D92" i="9"/>
  <c r="E92" i="9"/>
  <c r="F92" i="9"/>
  <c r="G92" i="9"/>
  <c r="H92" i="9"/>
  <c r="I92" i="9"/>
  <c r="J92" i="9"/>
  <c r="K92" i="9"/>
  <c r="L92" i="9"/>
  <c r="M92" i="9"/>
  <c r="N92" i="9"/>
  <c r="O92" i="9"/>
  <c r="P92" i="9"/>
  <c r="A93" i="9"/>
  <c r="B93" i="9"/>
  <c r="C93" i="9"/>
  <c r="D93" i="9"/>
  <c r="E93" i="9"/>
  <c r="F93" i="9"/>
  <c r="G93" i="9"/>
  <c r="H93" i="9"/>
  <c r="I93" i="9"/>
  <c r="J93" i="9"/>
  <c r="K93" i="9"/>
  <c r="L93" i="9"/>
  <c r="M93" i="9"/>
  <c r="N93" i="9"/>
  <c r="O93" i="9"/>
  <c r="P93" i="9"/>
  <c r="A94" i="9"/>
  <c r="B94" i="9"/>
  <c r="C94" i="9"/>
  <c r="D94" i="9"/>
  <c r="E94" i="9"/>
  <c r="F94" i="9"/>
  <c r="G94" i="9"/>
  <c r="H94" i="9"/>
  <c r="I94" i="9"/>
  <c r="J94" i="9"/>
  <c r="K94" i="9"/>
  <c r="L94" i="9"/>
  <c r="M94" i="9"/>
  <c r="N94" i="9"/>
  <c r="O94" i="9"/>
  <c r="P94" i="9"/>
  <c r="A95" i="9"/>
  <c r="B95" i="9"/>
  <c r="C95" i="9"/>
  <c r="D95" i="9"/>
  <c r="E95" i="9"/>
  <c r="F95" i="9"/>
  <c r="G95" i="9"/>
  <c r="H95" i="9"/>
  <c r="I95" i="9"/>
  <c r="J95" i="9"/>
  <c r="K95" i="9"/>
  <c r="L95" i="9"/>
  <c r="M95" i="9"/>
  <c r="N95" i="9"/>
  <c r="O95" i="9"/>
  <c r="P95" i="9"/>
  <c r="A96" i="9"/>
  <c r="B96" i="9"/>
  <c r="C96" i="9"/>
  <c r="D96" i="9"/>
  <c r="E96" i="9"/>
  <c r="F96" i="9"/>
  <c r="G96" i="9"/>
  <c r="H96" i="9"/>
  <c r="I96" i="9"/>
  <c r="J96" i="9"/>
  <c r="K96" i="9"/>
  <c r="L96" i="9"/>
  <c r="M96" i="9"/>
  <c r="N96" i="9"/>
  <c r="O96" i="9"/>
  <c r="P96" i="9"/>
  <c r="A97" i="9"/>
  <c r="B97" i="9"/>
  <c r="C97" i="9"/>
  <c r="D97" i="9"/>
  <c r="E97" i="9"/>
  <c r="F97" i="9"/>
  <c r="G97" i="9"/>
  <c r="H97" i="9"/>
  <c r="I97" i="9"/>
  <c r="J97" i="9"/>
  <c r="K97" i="9"/>
  <c r="L97" i="9"/>
  <c r="M97" i="9"/>
  <c r="N97" i="9"/>
  <c r="O97" i="9"/>
  <c r="P97" i="9"/>
  <c r="A98" i="9"/>
  <c r="B98" i="9"/>
  <c r="C98" i="9"/>
  <c r="D98" i="9"/>
  <c r="E98" i="9"/>
  <c r="F98" i="9"/>
  <c r="G98" i="9"/>
  <c r="H98" i="9"/>
  <c r="I98" i="9"/>
  <c r="J98" i="9"/>
  <c r="K98" i="9"/>
  <c r="L98" i="9"/>
  <c r="M98" i="9"/>
  <c r="N98" i="9"/>
  <c r="O98" i="9"/>
  <c r="P98" i="9"/>
  <c r="A99" i="9"/>
  <c r="B99" i="9"/>
  <c r="C99" i="9"/>
  <c r="D99" i="9"/>
  <c r="E99" i="9"/>
  <c r="F99" i="9"/>
  <c r="G99" i="9"/>
  <c r="H99" i="9"/>
  <c r="I99" i="9"/>
  <c r="J99" i="9"/>
  <c r="K99" i="9"/>
  <c r="L99" i="9"/>
  <c r="M99" i="9"/>
  <c r="N99" i="9"/>
  <c r="O99" i="9"/>
  <c r="P99" i="9"/>
  <c r="A100" i="9"/>
  <c r="B100" i="9"/>
  <c r="C100" i="9"/>
  <c r="D100" i="9"/>
  <c r="E100" i="9"/>
  <c r="F100" i="9"/>
  <c r="G100" i="9"/>
  <c r="H100" i="9"/>
  <c r="I100" i="9"/>
  <c r="J100" i="9"/>
  <c r="K100" i="9"/>
  <c r="L100" i="9"/>
  <c r="M100" i="9"/>
  <c r="N100" i="9"/>
  <c r="O100" i="9"/>
  <c r="P100" i="9"/>
  <c r="A101" i="9"/>
  <c r="B101" i="9"/>
  <c r="C101" i="9"/>
  <c r="D101" i="9"/>
  <c r="E101" i="9"/>
  <c r="F101" i="9"/>
  <c r="G101" i="9"/>
  <c r="H101" i="9"/>
  <c r="I101" i="9"/>
  <c r="J101" i="9"/>
  <c r="K101" i="9"/>
  <c r="L101" i="9"/>
  <c r="M101" i="9"/>
  <c r="N101" i="9"/>
  <c r="O101" i="9"/>
  <c r="P101" i="9"/>
  <c r="A102" i="9"/>
  <c r="B102" i="9"/>
  <c r="C102" i="9"/>
  <c r="D102" i="9"/>
  <c r="E102" i="9"/>
  <c r="F102" i="9"/>
  <c r="G102" i="9"/>
  <c r="H102" i="9"/>
  <c r="I102" i="9"/>
  <c r="J102" i="9"/>
  <c r="K102" i="9"/>
  <c r="L102" i="9"/>
  <c r="M102" i="9"/>
  <c r="N102" i="9"/>
  <c r="O102" i="9"/>
  <c r="P102" i="9"/>
  <c r="A103" i="9"/>
  <c r="B103" i="9"/>
  <c r="C103" i="9"/>
  <c r="D103" i="9"/>
  <c r="E103" i="9"/>
  <c r="F103" i="9"/>
  <c r="G103" i="9"/>
  <c r="H103" i="9"/>
  <c r="I103" i="9"/>
  <c r="J103" i="9"/>
  <c r="K103" i="9"/>
  <c r="L103" i="9"/>
  <c r="M103" i="9"/>
  <c r="N103" i="9"/>
  <c r="O103" i="9"/>
  <c r="P103" i="9"/>
  <c r="A104" i="9"/>
  <c r="B104" i="9"/>
  <c r="C104" i="9"/>
  <c r="D104" i="9"/>
  <c r="E104" i="9"/>
  <c r="F104" i="9"/>
  <c r="G104" i="9"/>
  <c r="H104" i="9"/>
  <c r="I104" i="9"/>
  <c r="J104" i="9"/>
  <c r="K104" i="9"/>
  <c r="L104" i="9"/>
  <c r="M104" i="9"/>
  <c r="N104" i="9"/>
  <c r="O104" i="9"/>
  <c r="P104" i="9"/>
  <c r="A105" i="9"/>
  <c r="B105" i="9"/>
  <c r="C105" i="9"/>
  <c r="D105" i="9"/>
  <c r="E105" i="9"/>
  <c r="F105" i="9"/>
  <c r="G105" i="9"/>
  <c r="H105" i="9"/>
  <c r="I105" i="9"/>
  <c r="J105" i="9"/>
  <c r="K105" i="9"/>
  <c r="L105" i="9"/>
  <c r="M105" i="9"/>
  <c r="N105" i="9"/>
  <c r="O105" i="9"/>
  <c r="P105" i="9"/>
  <c r="A106" i="9"/>
  <c r="B106" i="9"/>
  <c r="C106" i="9"/>
  <c r="D106" i="9"/>
  <c r="E106" i="9"/>
  <c r="F106" i="9"/>
  <c r="G106" i="9"/>
  <c r="H106" i="9"/>
  <c r="I106" i="9"/>
  <c r="J106" i="9"/>
  <c r="K106" i="9"/>
  <c r="L106" i="9"/>
  <c r="M106" i="9"/>
  <c r="N106" i="9"/>
  <c r="O106" i="9"/>
  <c r="P106" i="9"/>
  <c r="A107" i="9"/>
  <c r="B107" i="9"/>
  <c r="C107" i="9"/>
  <c r="D107" i="9"/>
  <c r="E107" i="9"/>
  <c r="F107" i="9"/>
  <c r="G107" i="9"/>
  <c r="H107" i="9"/>
  <c r="I107" i="9"/>
  <c r="J107" i="9"/>
  <c r="K107" i="9"/>
  <c r="L107" i="9"/>
  <c r="M107" i="9"/>
  <c r="N107" i="9"/>
  <c r="O107" i="9"/>
  <c r="P107" i="9"/>
  <c r="A108" i="9"/>
  <c r="B108" i="9"/>
  <c r="C108" i="9"/>
  <c r="D108" i="9"/>
  <c r="E108" i="9"/>
  <c r="F108" i="9"/>
  <c r="G108" i="9"/>
  <c r="H108" i="9"/>
  <c r="I108" i="9"/>
  <c r="J108" i="9"/>
  <c r="K108" i="9"/>
  <c r="L108" i="9"/>
  <c r="M108" i="9"/>
  <c r="N108" i="9"/>
  <c r="O108" i="9"/>
  <c r="P108" i="9"/>
  <c r="A109" i="9"/>
  <c r="B109" i="9"/>
  <c r="C109" i="9"/>
  <c r="D109" i="9"/>
  <c r="E109" i="9"/>
  <c r="F109" i="9"/>
  <c r="G109" i="9"/>
  <c r="H109" i="9"/>
  <c r="I109" i="9"/>
  <c r="J109" i="9"/>
  <c r="K109" i="9"/>
  <c r="L109" i="9"/>
  <c r="M109" i="9"/>
  <c r="N109" i="9"/>
  <c r="O109" i="9"/>
  <c r="P109" i="9"/>
  <c r="A110" i="9"/>
  <c r="B110" i="9"/>
  <c r="C110" i="9"/>
  <c r="D110" i="9"/>
  <c r="E110" i="9"/>
  <c r="F110" i="9"/>
  <c r="G110" i="9"/>
  <c r="H110" i="9"/>
  <c r="I110" i="9"/>
  <c r="J110" i="9"/>
  <c r="K110" i="9"/>
  <c r="L110" i="9"/>
  <c r="M110" i="9"/>
  <c r="N110" i="9"/>
  <c r="O110" i="9"/>
  <c r="P110" i="9"/>
  <c r="A111" i="9"/>
  <c r="B111" i="9"/>
  <c r="C111" i="9"/>
  <c r="D111" i="9"/>
  <c r="E111" i="9"/>
  <c r="F111" i="9"/>
  <c r="G111" i="9"/>
  <c r="H111" i="9"/>
  <c r="I111" i="9"/>
  <c r="J111" i="9"/>
  <c r="K111" i="9"/>
  <c r="L111" i="9"/>
  <c r="M111" i="9"/>
  <c r="N111" i="9"/>
  <c r="O111" i="9"/>
  <c r="P111" i="9"/>
  <c r="A112" i="9"/>
  <c r="B112" i="9"/>
  <c r="C112" i="9"/>
  <c r="D112" i="9"/>
  <c r="E112" i="9"/>
  <c r="F112" i="9"/>
  <c r="G112" i="9"/>
  <c r="H112" i="9"/>
  <c r="I112" i="9"/>
  <c r="J112" i="9"/>
  <c r="K112" i="9"/>
  <c r="L112" i="9"/>
  <c r="M112" i="9"/>
  <c r="N112" i="9"/>
  <c r="O112" i="9"/>
  <c r="P112" i="9"/>
  <c r="A113" i="9"/>
  <c r="B113" i="9"/>
  <c r="C113" i="9"/>
  <c r="D113" i="9"/>
  <c r="E113" i="9"/>
  <c r="F113" i="9"/>
  <c r="G113" i="9"/>
  <c r="H113" i="9"/>
  <c r="I113" i="9"/>
  <c r="J113" i="9"/>
  <c r="K113" i="9"/>
  <c r="L113" i="9"/>
  <c r="M113" i="9"/>
  <c r="N113" i="9"/>
  <c r="O113" i="9"/>
  <c r="P113" i="9"/>
  <c r="A114" i="9"/>
  <c r="B114" i="9"/>
  <c r="C114" i="9"/>
  <c r="D114" i="9"/>
  <c r="E114" i="9"/>
  <c r="F114" i="9"/>
  <c r="G114" i="9"/>
  <c r="H114" i="9"/>
  <c r="I114" i="9"/>
  <c r="J114" i="9"/>
  <c r="K114" i="9"/>
  <c r="L114" i="9"/>
  <c r="M114" i="9"/>
  <c r="N114" i="9"/>
  <c r="O114" i="9"/>
  <c r="P114" i="9"/>
  <c r="A115" i="9"/>
  <c r="B115" i="9"/>
  <c r="C115" i="9"/>
  <c r="D115" i="9"/>
  <c r="E115" i="9"/>
  <c r="F115" i="9"/>
  <c r="G115" i="9"/>
  <c r="H115" i="9"/>
  <c r="I115" i="9"/>
  <c r="J115" i="9"/>
  <c r="K115" i="9"/>
  <c r="L115" i="9"/>
  <c r="M115" i="9"/>
  <c r="N115" i="9"/>
  <c r="O115" i="9"/>
  <c r="P115" i="9"/>
  <c r="A116" i="9"/>
  <c r="B116" i="9"/>
  <c r="C116" i="9"/>
  <c r="D116" i="9"/>
  <c r="E116" i="9"/>
  <c r="F116" i="9"/>
  <c r="G116" i="9"/>
  <c r="H116" i="9"/>
  <c r="I116" i="9"/>
  <c r="J116" i="9"/>
  <c r="K116" i="9"/>
  <c r="L116" i="9"/>
  <c r="M116" i="9"/>
  <c r="N116" i="9"/>
  <c r="O116" i="9"/>
  <c r="P116" i="9"/>
  <c r="A117" i="9"/>
  <c r="B117" i="9"/>
  <c r="C117" i="9"/>
  <c r="D117" i="9"/>
  <c r="E117" i="9"/>
  <c r="F117" i="9"/>
  <c r="G117" i="9"/>
  <c r="H117" i="9"/>
  <c r="I117" i="9"/>
  <c r="J117" i="9"/>
  <c r="K117" i="9"/>
  <c r="L117" i="9"/>
  <c r="M117" i="9"/>
  <c r="N117" i="9"/>
  <c r="O117" i="9"/>
  <c r="P117" i="9"/>
  <c r="A118" i="9"/>
  <c r="B118" i="9"/>
  <c r="C118" i="9"/>
  <c r="D118" i="9"/>
  <c r="E118" i="9"/>
  <c r="F118" i="9"/>
  <c r="G118" i="9"/>
  <c r="H118" i="9"/>
  <c r="I118" i="9"/>
  <c r="J118" i="9"/>
  <c r="K118" i="9"/>
  <c r="L118" i="9"/>
  <c r="M118" i="9"/>
  <c r="N118" i="9"/>
  <c r="O118" i="9"/>
  <c r="P118" i="9"/>
  <c r="A119" i="9"/>
  <c r="B119" i="9"/>
  <c r="C119" i="9"/>
  <c r="D119" i="9"/>
  <c r="E119" i="9"/>
  <c r="F119" i="9"/>
  <c r="G119" i="9"/>
  <c r="H119" i="9"/>
  <c r="I119" i="9"/>
  <c r="J119" i="9"/>
  <c r="K119" i="9"/>
  <c r="L119" i="9"/>
  <c r="M119" i="9"/>
  <c r="N119" i="9"/>
  <c r="O119" i="9"/>
  <c r="P119" i="9"/>
  <c r="A120" i="9"/>
  <c r="B120" i="9"/>
  <c r="C120" i="9"/>
  <c r="D120" i="9"/>
  <c r="E120" i="9"/>
  <c r="F120" i="9"/>
  <c r="G120" i="9"/>
  <c r="H120" i="9"/>
  <c r="I120" i="9"/>
  <c r="J120" i="9"/>
  <c r="K120" i="9"/>
  <c r="L120" i="9"/>
  <c r="M120" i="9"/>
  <c r="N120" i="9"/>
  <c r="O120" i="9"/>
  <c r="P120" i="9"/>
  <c r="A121" i="9"/>
  <c r="B121" i="9"/>
  <c r="C121" i="9"/>
  <c r="D121" i="9"/>
  <c r="E121" i="9"/>
  <c r="F121" i="9"/>
  <c r="G121" i="9"/>
  <c r="H121" i="9"/>
  <c r="I121" i="9"/>
  <c r="J121" i="9"/>
  <c r="K121" i="9"/>
  <c r="L121" i="9"/>
  <c r="M121" i="9"/>
  <c r="N121" i="9"/>
  <c r="O121" i="9"/>
  <c r="P121" i="9"/>
  <c r="A122" i="9"/>
  <c r="B122" i="9"/>
  <c r="C122" i="9"/>
  <c r="D122" i="9"/>
  <c r="E122" i="9"/>
  <c r="F122" i="9"/>
  <c r="G122" i="9"/>
  <c r="H122" i="9"/>
  <c r="I122" i="9"/>
  <c r="J122" i="9"/>
  <c r="K122" i="9"/>
  <c r="L122" i="9"/>
  <c r="M122" i="9"/>
  <c r="N122" i="9"/>
  <c r="O122" i="9"/>
  <c r="P122" i="9"/>
  <c r="A123" i="9"/>
  <c r="B123" i="9"/>
  <c r="C123" i="9"/>
  <c r="D123" i="9"/>
  <c r="E123" i="9"/>
  <c r="F123" i="9"/>
  <c r="G123" i="9"/>
  <c r="H123" i="9"/>
  <c r="I123" i="9"/>
  <c r="J123" i="9"/>
  <c r="K123" i="9"/>
  <c r="L123" i="9"/>
  <c r="M123" i="9"/>
  <c r="N123" i="9"/>
  <c r="O123" i="9"/>
  <c r="P123" i="9"/>
  <c r="A124" i="9"/>
  <c r="B124" i="9"/>
  <c r="C124" i="9"/>
  <c r="D124" i="9"/>
  <c r="E124" i="9"/>
  <c r="F124" i="9"/>
  <c r="G124" i="9"/>
  <c r="H124" i="9"/>
  <c r="I124" i="9"/>
  <c r="J124" i="9"/>
  <c r="K124" i="9"/>
  <c r="L124" i="9"/>
  <c r="M124" i="9"/>
  <c r="N124" i="9"/>
  <c r="O124" i="9"/>
  <c r="P124" i="9"/>
  <c r="A125" i="9"/>
  <c r="B125" i="9"/>
  <c r="C125" i="9"/>
  <c r="D125" i="9"/>
  <c r="E125" i="9"/>
  <c r="F125" i="9"/>
  <c r="G125" i="9"/>
  <c r="H125" i="9"/>
  <c r="I125" i="9"/>
  <c r="J125" i="9"/>
  <c r="K125" i="9"/>
  <c r="L125" i="9"/>
  <c r="M125" i="9"/>
  <c r="N125" i="9"/>
  <c r="O125" i="9"/>
  <c r="P125" i="9"/>
  <c r="A126" i="9"/>
  <c r="B126" i="9"/>
  <c r="C126" i="9"/>
  <c r="D126" i="9"/>
  <c r="E126" i="9"/>
  <c r="F126" i="9"/>
  <c r="G126" i="9"/>
  <c r="H126" i="9"/>
  <c r="I126" i="9"/>
  <c r="J126" i="9"/>
  <c r="K126" i="9"/>
  <c r="L126" i="9"/>
  <c r="M126" i="9"/>
  <c r="N126" i="9"/>
  <c r="O126" i="9"/>
  <c r="P126" i="9"/>
  <c r="A127" i="9"/>
  <c r="B127" i="9"/>
  <c r="C127" i="9"/>
  <c r="D127" i="9"/>
  <c r="E127" i="9"/>
  <c r="F127" i="9"/>
  <c r="G127" i="9"/>
  <c r="H127" i="9"/>
  <c r="I127" i="9"/>
  <c r="J127" i="9"/>
  <c r="K127" i="9"/>
  <c r="L127" i="9"/>
  <c r="M127" i="9"/>
  <c r="N127" i="9"/>
  <c r="O127" i="9"/>
  <c r="P127" i="9"/>
  <c r="A128" i="9"/>
  <c r="B128" i="9"/>
  <c r="C128" i="9"/>
  <c r="D128" i="9"/>
  <c r="E128" i="9"/>
  <c r="F128" i="9"/>
  <c r="G128" i="9"/>
  <c r="H128" i="9"/>
  <c r="I128" i="9"/>
  <c r="J128" i="9"/>
  <c r="K128" i="9"/>
  <c r="L128" i="9"/>
  <c r="M128" i="9"/>
  <c r="N128" i="9"/>
  <c r="O128" i="9"/>
  <c r="P128" i="9"/>
  <c r="A129" i="9"/>
  <c r="B129" i="9"/>
  <c r="C129" i="9"/>
  <c r="D129" i="9"/>
  <c r="E129" i="9"/>
  <c r="F129" i="9"/>
  <c r="G129" i="9"/>
  <c r="H129" i="9"/>
  <c r="I129" i="9"/>
  <c r="J129" i="9"/>
  <c r="K129" i="9"/>
  <c r="L129" i="9"/>
  <c r="M129" i="9"/>
  <c r="N129" i="9"/>
  <c r="O129" i="9"/>
  <c r="P129" i="9"/>
  <c r="A130" i="9"/>
  <c r="B130" i="9"/>
  <c r="C130" i="9"/>
  <c r="D130" i="9"/>
  <c r="E130" i="9"/>
  <c r="F130" i="9"/>
  <c r="G130" i="9"/>
  <c r="H130" i="9"/>
  <c r="I130" i="9"/>
  <c r="J130" i="9"/>
  <c r="K130" i="9"/>
  <c r="L130" i="9"/>
  <c r="M130" i="9"/>
  <c r="N130" i="9"/>
  <c r="O130" i="9"/>
  <c r="P130" i="9"/>
  <c r="A131" i="9"/>
  <c r="B131" i="9"/>
  <c r="C131" i="9"/>
  <c r="D131" i="9"/>
  <c r="E131" i="9"/>
  <c r="F131" i="9"/>
  <c r="G131" i="9"/>
  <c r="H131" i="9"/>
  <c r="I131" i="9"/>
  <c r="J131" i="9"/>
  <c r="K131" i="9"/>
  <c r="L131" i="9"/>
  <c r="M131" i="9"/>
  <c r="N131" i="9"/>
  <c r="O131" i="9"/>
  <c r="P131" i="9"/>
  <c r="A132" i="9"/>
  <c r="B132" i="9"/>
  <c r="C132" i="9"/>
  <c r="D132" i="9"/>
  <c r="E132" i="9"/>
  <c r="F132" i="9"/>
  <c r="G132" i="9"/>
  <c r="H132" i="9"/>
  <c r="I132" i="9"/>
  <c r="J132" i="9"/>
  <c r="K132" i="9"/>
  <c r="L132" i="9"/>
  <c r="M132" i="9"/>
  <c r="N132" i="9"/>
  <c r="O132" i="9"/>
  <c r="P132" i="9"/>
  <c r="A133" i="9"/>
  <c r="B133" i="9"/>
  <c r="C133" i="9"/>
  <c r="D133" i="9"/>
  <c r="E133" i="9"/>
  <c r="F133" i="9"/>
  <c r="G133" i="9"/>
  <c r="H133" i="9"/>
  <c r="I133" i="9"/>
  <c r="J133" i="9"/>
  <c r="K133" i="9"/>
  <c r="L133" i="9"/>
  <c r="M133" i="9"/>
  <c r="N133" i="9"/>
  <c r="O133" i="9"/>
  <c r="P133" i="9"/>
  <c r="A134" i="9"/>
  <c r="B134" i="9"/>
  <c r="C134" i="9"/>
  <c r="D134" i="9"/>
  <c r="E134" i="9"/>
  <c r="F134" i="9"/>
  <c r="G134" i="9"/>
  <c r="H134" i="9"/>
  <c r="I134" i="9"/>
  <c r="J134" i="9"/>
  <c r="K134" i="9"/>
  <c r="L134" i="9"/>
  <c r="M134" i="9"/>
  <c r="N134" i="9"/>
  <c r="O134" i="9"/>
  <c r="P134" i="9"/>
  <c r="A135" i="9"/>
  <c r="B135" i="9"/>
  <c r="C135" i="9"/>
  <c r="D135" i="9"/>
  <c r="E135" i="9"/>
  <c r="F135" i="9"/>
  <c r="G135" i="9"/>
  <c r="H135" i="9"/>
  <c r="I135" i="9"/>
  <c r="J135" i="9"/>
  <c r="K135" i="9"/>
  <c r="L135" i="9"/>
  <c r="M135" i="9"/>
  <c r="N135" i="9"/>
  <c r="O135" i="9"/>
  <c r="P135" i="9"/>
  <c r="A136" i="9"/>
  <c r="B136" i="9"/>
  <c r="C136" i="9"/>
  <c r="D136" i="9"/>
  <c r="E136" i="9"/>
  <c r="F136" i="9"/>
  <c r="G136" i="9"/>
  <c r="H136" i="9"/>
  <c r="I136" i="9"/>
  <c r="J136" i="9"/>
  <c r="K136" i="9"/>
  <c r="L136" i="9"/>
  <c r="M136" i="9"/>
  <c r="N136" i="9"/>
  <c r="O136" i="9"/>
  <c r="P136" i="9"/>
  <c r="A137" i="9"/>
  <c r="B137" i="9"/>
  <c r="C137" i="9"/>
  <c r="D137" i="9"/>
  <c r="E137" i="9"/>
  <c r="F137" i="9"/>
  <c r="G137" i="9"/>
  <c r="H137" i="9"/>
  <c r="I137" i="9"/>
  <c r="J137" i="9"/>
  <c r="K137" i="9"/>
  <c r="L137" i="9"/>
  <c r="M137" i="9"/>
  <c r="N137" i="9"/>
  <c r="O137" i="9"/>
  <c r="P137" i="9"/>
  <c r="A138" i="9"/>
  <c r="B138" i="9"/>
  <c r="C138" i="9"/>
  <c r="D138" i="9"/>
  <c r="E138" i="9"/>
  <c r="F138" i="9"/>
  <c r="G138" i="9"/>
  <c r="H138" i="9"/>
  <c r="I138" i="9"/>
  <c r="J138" i="9"/>
  <c r="K138" i="9"/>
  <c r="L138" i="9"/>
  <c r="M138" i="9"/>
  <c r="N138" i="9"/>
  <c r="O138" i="9"/>
  <c r="P138" i="9"/>
  <c r="A139" i="9"/>
  <c r="B139" i="9"/>
  <c r="C139" i="9"/>
  <c r="D139" i="9"/>
  <c r="E139" i="9"/>
  <c r="F139" i="9"/>
  <c r="G139" i="9"/>
  <c r="H139" i="9"/>
  <c r="I139" i="9"/>
  <c r="J139" i="9"/>
  <c r="K139" i="9"/>
  <c r="L139" i="9"/>
  <c r="M139" i="9"/>
  <c r="N139" i="9"/>
  <c r="O139" i="9"/>
  <c r="P139" i="9"/>
  <c r="A140" i="9"/>
  <c r="B140" i="9"/>
  <c r="C140" i="9"/>
  <c r="D140" i="9"/>
  <c r="E140" i="9"/>
  <c r="F140" i="9"/>
  <c r="G140" i="9"/>
  <c r="H140" i="9"/>
  <c r="I140" i="9"/>
  <c r="J140" i="9"/>
  <c r="K140" i="9"/>
  <c r="L140" i="9"/>
  <c r="M140" i="9"/>
  <c r="N140" i="9"/>
  <c r="O140" i="9"/>
  <c r="P140" i="9"/>
  <c r="A141" i="9"/>
  <c r="B141" i="9"/>
  <c r="C141" i="9"/>
  <c r="D141" i="9"/>
  <c r="E141" i="9"/>
  <c r="F141" i="9"/>
  <c r="G141" i="9"/>
  <c r="H141" i="9"/>
  <c r="I141" i="9"/>
  <c r="J141" i="9"/>
  <c r="K141" i="9"/>
  <c r="L141" i="9"/>
  <c r="M141" i="9"/>
  <c r="N141" i="9"/>
  <c r="O141" i="9"/>
  <c r="P141" i="9"/>
  <c r="A142" i="9"/>
  <c r="B142" i="9"/>
  <c r="C142" i="9"/>
  <c r="D142" i="9"/>
  <c r="E142" i="9"/>
  <c r="F142" i="9"/>
  <c r="G142" i="9"/>
  <c r="H142" i="9"/>
  <c r="I142" i="9"/>
  <c r="J142" i="9"/>
  <c r="K142" i="9"/>
  <c r="L142" i="9"/>
  <c r="M142" i="9"/>
  <c r="N142" i="9"/>
  <c r="O142" i="9"/>
  <c r="P142" i="9"/>
  <c r="A143" i="9"/>
  <c r="B143" i="9"/>
  <c r="C143" i="9"/>
  <c r="D143" i="9"/>
  <c r="E143" i="9"/>
  <c r="F143" i="9"/>
  <c r="G143" i="9"/>
  <c r="H143" i="9"/>
  <c r="I143" i="9"/>
  <c r="J143" i="9"/>
  <c r="K143" i="9"/>
  <c r="L143" i="9"/>
  <c r="M143" i="9"/>
  <c r="N143" i="9"/>
  <c r="O143" i="9"/>
  <c r="P143" i="9"/>
  <c r="A144" i="9"/>
  <c r="B144" i="9"/>
  <c r="C144" i="9"/>
  <c r="D144" i="9"/>
  <c r="E144" i="9"/>
  <c r="F144" i="9"/>
  <c r="G144" i="9"/>
  <c r="H144" i="9"/>
  <c r="I144" i="9"/>
  <c r="J144" i="9"/>
  <c r="K144" i="9"/>
  <c r="L144" i="9"/>
  <c r="M144" i="9"/>
  <c r="N144" i="9"/>
  <c r="O144" i="9"/>
  <c r="P144" i="9"/>
  <c r="A145" i="9"/>
  <c r="B145" i="9"/>
  <c r="C145" i="9"/>
  <c r="D145" i="9"/>
  <c r="E145" i="9"/>
  <c r="F145" i="9"/>
  <c r="G145" i="9"/>
  <c r="H145" i="9"/>
  <c r="I145" i="9"/>
  <c r="J145" i="9"/>
  <c r="K145" i="9"/>
  <c r="L145" i="9"/>
  <c r="M145" i="9"/>
  <c r="N145" i="9"/>
  <c r="O145" i="9"/>
  <c r="P145" i="9"/>
  <c r="A146" i="9"/>
  <c r="B146" i="9"/>
  <c r="C146" i="9"/>
  <c r="D146" i="9"/>
  <c r="E146" i="9"/>
  <c r="F146" i="9"/>
  <c r="G146" i="9"/>
  <c r="H146" i="9"/>
  <c r="I146" i="9"/>
  <c r="J146" i="9"/>
  <c r="K146" i="9"/>
  <c r="L146" i="9"/>
  <c r="M146" i="9"/>
  <c r="N146" i="9"/>
  <c r="O146" i="9"/>
  <c r="P146" i="9"/>
  <c r="A147" i="9"/>
  <c r="B147" i="9"/>
  <c r="C147" i="9"/>
  <c r="D147" i="9"/>
  <c r="E147" i="9"/>
  <c r="F147" i="9"/>
  <c r="G147" i="9"/>
  <c r="H147" i="9"/>
  <c r="I147" i="9"/>
  <c r="J147" i="9"/>
  <c r="K147" i="9"/>
  <c r="L147" i="9"/>
  <c r="M147" i="9"/>
  <c r="N147" i="9"/>
  <c r="O147" i="9"/>
  <c r="P147" i="9"/>
  <c r="A148" i="9"/>
  <c r="B148" i="9"/>
  <c r="C148" i="9"/>
  <c r="D148" i="9"/>
  <c r="E148" i="9"/>
  <c r="F148" i="9"/>
  <c r="G148" i="9"/>
  <c r="H148" i="9"/>
  <c r="I148" i="9"/>
  <c r="J148" i="9"/>
  <c r="K148" i="9"/>
  <c r="L148" i="9"/>
  <c r="M148" i="9"/>
  <c r="N148" i="9"/>
  <c r="O148" i="9"/>
  <c r="P148" i="9"/>
  <c r="A149" i="9"/>
  <c r="B149" i="9"/>
  <c r="C149" i="9"/>
  <c r="D149" i="9"/>
  <c r="E149" i="9"/>
  <c r="F149" i="9"/>
  <c r="G149" i="9"/>
  <c r="H149" i="9"/>
  <c r="I149" i="9"/>
  <c r="J149" i="9"/>
  <c r="K149" i="9"/>
  <c r="L149" i="9"/>
  <c r="M149" i="9"/>
  <c r="N149" i="9"/>
  <c r="O149" i="9"/>
  <c r="P149" i="9"/>
  <c r="A150" i="9"/>
  <c r="B150" i="9"/>
  <c r="C150" i="9"/>
  <c r="D150" i="9"/>
  <c r="E150" i="9"/>
  <c r="F150" i="9"/>
  <c r="G150" i="9"/>
  <c r="H150" i="9"/>
  <c r="I150" i="9"/>
  <c r="J150" i="9"/>
  <c r="K150" i="9"/>
  <c r="L150" i="9"/>
  <c r="M150" i="9"/>
  <c r="N150" i="9"/>
  <c r="O150" i="9"/>
  <c r="P150" i="9"/>
  <c r="A151" i="9"/>
  <c r="B151" i="9"/>
  <c r="C151" i="9"/>
  <c r="D151" i="9"/>
  <c r="E151" i="9"/>
  <c r="F151" i="9"/>
  <c r="G151" i="9"/>
  <c r="H151" i="9"/>
  <c r="I151" i="9"/>
  <c r="J151" i="9"/>
  <c r="K151" i="9"/>
  <c r="L151" i="9"/>
  <c r="M151" i="9"/>
  <c r="N151" i="9"/>
  <c r="O151" i="9"/>
  <c r="P151" i="9"/>
  <c r="A152" i="9"/>
  <c r="B152" i="9"/>
  <c r="C152" i="9"/>
  <c r="D152" i="9"/>
  <c r="E152" i="9"/>
  <c r="F152" i="9"/>
  <c r="G152" i="9"/>
  <c r="H152" i="9"/>
  <c r="I152" i="9"/>
  <c r="J152" i="9"/>
  <c r="K152" i="9"/>
  <c r="L152" i="9"/>
  <c r="M152" i="9"/>
  <c r="N152" i="9"/>
  <c r="O152" i="9"/>
  <c r="P152" i="9"/>
  <c r="A153" i="9"/>
  <c r="B153" i="9"/>
  <c r="C153" i="9"/>
  <c r="D153" i="9"/>
  <c r="E153" i="9"/>
  <c r="F153" i="9"/>
  <c r="G153" i="9"/>
  <c r="H153" i="9"/>
  <c r="I153" i="9"/>
  <c r="J153" i="9"/>
  <c r="K153" i="9"/>
  <c r="L153" i="9"/>
  <c r="M153" i="9"/>
  <c r="N153" i="9"/>
  <c r="O153" i="9"/>
  <c r="P153" i="9"/>
  <c r="A154" i="9"/>
  <c r="B154" i="9"/>
  <c r="C154" i="9"/>
  <c r="D154" i="9"/>
  <c r="E154" i="9"/>
  <c r="F154" i="9"/>
  <c r="G154" i="9"/>
  <c r="H154" i="9"/>
  <c r="I154" i="9"/>
  <c r="J154" i="9"/>
  <c r="K154" i="9"/>
  <c r="L154" i="9"/>
  <c r="M154" i="9"/>
  <c r="N154" i="9"/>
  <c r="O154" i="9"/>
  <c r="P154" i="9"/>
  <c r="A155" i="9"/>
  <c r="B155" i="9"/>
  <c r="C155" i="9"/>
  <c r="D155" i="9"/>
  <c r="E155" i="9"/>
  <c r="F155" i="9"/>
  <c r="G155" i="9"/>
  <c r="H155" i="9"/>
  <c r="I155" i="9"/>
  <c r="J155" i="9"/>
  <c r="K155" i="9"/>
  <c r="L155" i="9"/>
  <c r="M155" i="9"/>
  <c r="N155" i="9"/>
  <c r="O155" i="9"/>
  <c r="P155" i="9"/>
  <c r="A156" i="9"/>
  <c r="B156" i="9"/>
  <c r="C156" i="9"/>
  <c r="D156" i="9"/>
  <c r="E156" i="9"/>
  <c r="F156" i="9"/>
  <c r="G156" i="9"/>
  <c r="H156" i="9"/>
  <c r="I156" i="9"/>
  <c r="J156" i="9"/>
  <c r="K156" i="9"/>
  <c r="L156" i="9"/>
  <c r="M156" i="9"/>
  <c r="N156" i="9"/>
  <c r="O156" i="9"/>
  <c r="P156" i="9"/>
  <c r="A157" i="9"/>
  <c r="B157" i="9"/>
  <c r="C157" i="9"/>
  <c r="D157" i="9"/>
  <c r="E157" i="9"/>
  <c r="F157" i="9"/>
  <c r="G157" i="9"/>
  <c r="H157" i="9"/>
  <c r="I157" i="9"/>
  <c r="J157" i="9"/>
  <c r="K157" i="9"/>
  <c r="L157" i="9"/>
  <c r="M157" i="9"/>
  <c r="N157" i="9"/>
  <c r="O157" i="9"/>
  <c r="P157" i="9"/>
  <c r="A158" i="9"/>
  <c r="B158" i="9"/>
  <c r="C158" i="9"/>
  <c r="D158" i="9"/>
  <c r="E158" i="9"/>
  <c r="F158" i="9"/>
  <c r="G158" i="9"/>
  <c r="H158" i="9"/>
  <c r="I158" i="9"/>
  <c r="J158" i="9"/>
  <c r="K158" i="9"/>
  <c r="L158" i="9"/>
  <c r="M158" i="9"/>
  <c r="N158" i="9"/>
  <c r="O158" i="9"/>
  <c r="P158" i="9"/>
  <c r="A159" i="9"/>
  <c r="B159" i="9"/>
  <c r="C159" i="9"/>
  <c r="D159" i="9"/>
  <c r="E159" i="9"/>
  <c r="F159" i="9"/>
  <c r="G159" i="9"/>
  <c r="H159" i="9"/>
  <c r="I159" i="9"/>
  <c r="J159" i="9"/>
  <c r="K159" i="9"/>
  <c r="L159" i="9"/>
  <c r="M159" i="9"/>
  <c r="N159" i="9"/>
  <c r="O159" i="9"/>
  <c r="P159" i="9"/>
  <c r="A160" i="9"/>
  <c r="B160" i="9"/>
  <c r="C160" i="9"/>
  <c r="D160" i="9"/>
  <c r="E160" i="9"/>
  <c r="F160" i="9"/>
  <c r="G160" i="9"/>
  <c r="H160" i="9"/>
  <c r="I160" i="9"/>
  <c r="J160" i="9"/>
  <c r="K160" i="9"/>
  <c r="L160" i="9"/>
  <c r="M160" i="9"/>
  <c r="N160" i="9"/>
  <c r="O160" i="9"/>
  <c r="P160" i="9"/>
  <c r="A161" i="9"/>
  <c r="B161" i="9"/>
  <c r="C161" i="9"/>
  <c r="D161" i="9"/>
  <c r="E161" i="9"/>
  <c r="F161" i="9"/>
  <c r="G161" i="9"/>
  <c r="H161" i="9"/>
  <c r="I161" i="9"/>
  <c r="J161" i="9"/>
  <c r="K161" i="9"/>
  <c r="L161" i="9"/>
  <c r="M161" i="9"/>
  <c r="N161" i="9"/>
  <c r="O161" i="9"/>
  <c r="P161" i="9"/>
  <c r="A162" i="9"/>
  <c r="B162" i="9"/>
  <c r="C162" i="9"/>
  <c r="D162" i="9"/>
  <c r="E162" i="9"/>
  <c r="F162" i="9"/>
  <c r="G162" i="9"/>
  <c r="H162" i="9"/>
  <c r="I162" i="9"/>
  <c r="J162" i="9"/>
  <c r="K162" i="9"/>
  <c r="L162" i="9"/>
  <c r="M162" i="9"/>
  <c r="N162" i="9"/>
  <c r="O162" i="9"/>
  <c r="P162" i="9"/>
  <c r="A163" i="9"/>
  <c r="B163" i="9"/>
  <c r="C163" i="9"/>
  <c r="D163" i="9"/>
  <c r="E163" i="9"/>
  <c r="F163" i="9"/>
  <c r="G163" i="9"/>
  <c r="H163" i="9"/>
  <c r="I163" i="9"/>
  <c r="J163" i="9"/>
  <c r="K163" i="9"/>
  <c r="L163" i="9"/>
  <c r="M163" i="9"/>
  <c r="N163" i="9"/>
  <c r="O163" i="9"/>
  <c r="P163" i="9"/>
  <c r="A164" i="9"/>
  <c r="B164" i="9"/>
  <c r="C164" i="9"/>
  <c r="D164" i="9"/>
  <c r="E164" i="9"/>
  <c r="F164" i="9"/>
  <c r="G164" i="9"/>
  <c r="H164" i="9"/>
  <c r="I164" i="9"/>
  <c r="J164" i="9"/>
  <c r="K164" i="9"/>
  <c r="L164" i="9"/>
  <c r="M164" i="9"/>
  <c r="N164" i="9"/>
  <c r="O164" i="9"/>
  <c r="P164" i="9"/>
  <c r="A165" i="9"/>
  <c r="B165" i="9"/>
  <c r="C165" i="9"/>
  <c r="D165" i="9"/>
  <c r="E165" i="9"/>
  <c r="F165" i="9"/>
  <c r="G165" i="9"/>
  <c r="H165" i="9"/>
  <c r="I165" i="9"/>
  <c r="J165" i="9"/>
  <c r="K165" i="9"/>
  <c r="L165" i="9"/>
  <c r="M165" i="9"/>
  <c r="N165" i="9"/>
  <c r="O165" i="9"/>
  <c r="P165" i="9"/>
  <c r="A166" i="9"/>
  <c r="B166" i="9"/>
  <c r="C166" i="9"/>
  <c r="D166" i="9"/>
  <c r="E166" i="9"/>
  <c r="F166" i="9"/>
  <c r="G166" i="9"/>
  <c r="H166" i="9"/>
  <c r="I166" i="9"/>
  <c r="J166" i="9"/>
  <c r="K166" i="9"/>
  <c r="L166" i="9"/>
  <c r="M166" i="9"/>
  <c r="N166" i="9"/>
  <c r="O166" i="9"/>
  <c r="P166" i="9"/>
  <c r="A167" i="9"/>
  <c r="B167" i="9"/>
  <c r="C167" i="9"/>
  <c r="D167" i="9"/>
  <c r="E167" i="9"/>
  <c r="F167" i="9"/>
  <c r="G167" i="9"/>
  <c r="H167" i="9"/>
  <c r="I167" i="9"/>
  <c r="J167" i="9"/>
  <c r="K167" i="9"/>
  <c r="L167" i="9"/>
  <c r="M167" i="9"/>
  <c r="N167" i="9"/>
  <c r="O167" i="9"/>
  <c r="P167" i="9"/>
  <c r="A168" i="9"/>
  <c r="B168" i="9"/>
  <c r="C168" i="9"/>
  <c r="D168" i="9"/>
  <c r="E168" i="9"/>
  <c r="F168" i="9"/>
  <c r="G168" i="9"/>
  <c r="H168" i="9"/>
  <c r="I168" i="9"/>
  <c r="J168" i="9"/>
  <c r="K168" i="9"/>
  <c r="L168" i="9"/>
  <c r="M168" i="9"/>
  <c r="N168" i="9"/>
  <c r="O168" i="9"/>
  <c r="P168" i="9"/>
  <c r="A169" i="9"/>
  <c r="B169" i="9"/>
  <c r="C169" i="9"/>
  <c r="D169" i="9"/>
  <c r="E169" i="9"/>
  <c r="F169" i="9"/>
  <c r="G169" i="9"/>
  <c r="H169" i="9"/>
  <c r="I169" i="9"/>
  <c r="J169" i="9"/>
  <c r="K169" i="9"/>
  <c r="L169" i="9"/>
  <c r="M169" i="9"/>
  <c r="N169" i="9"/>
  <c r="O169" i="9"/>
  <c r="P169" i="9"/>
  <c r="A170" i="9"/>
  <c r="B170" i="9"/>
  <c r="C170" i="9"/>
  <c r="D170" i="9"/>
  <c r="E170" i="9"/>
  <c r="F170" i="9"/>
  <c r="G170" i="9"/>
  <c r="H170" i="9"/>
  <c r="I170" i="9"/>
  <c r="J170" i="9"/>
  <c r="K170" i="9"/>
  <c r="L170" i="9"/>
  <c r="M170" i="9"/>
  <c r="N170" i="9"/>
  <c r="O170" i="9"/>
  <c r="P170" i="9"/>
  <c r="A171" i="9"/>
  <c r="B171" i="9"/>
  <c r="C171" i="9"/>
  <c r="D171" i="9"/>
  <c r="E171" i="9"/>
  <c r="F171" i="9"/>
  <c r="G171" i="9"/>
  <c r="H171" i="9"/>
  <c r="I171" i="9"/>
  <c r="J171" i="9"/>
  <c r="K171" i="9"/>
  <c r="L171" i="9"/>
  <c r="M171" i="9"/>
  <c r="N171" i="9"/>
  <c r="O171" i="9"/>
  <c r="P171" i="9"/>
  <c r="A172" i="9"/>
  <c r="B172" i="9"/>
  <c r="C172" i="9"/>
  <c r="D172" i="9"/>
  <c r="E172" i="9"/>
  <c r="F172" i="9"/>
  <c r="G172" i="9"/>
  <c r="H172" i="9"/>
  <c r="I172" i="9"/>
  <c r="J172" i="9"/>
  <c r="K172" i="9"/>
  <c r="L172" i="9"/>
  <c r="M172" i="9"/>
  <c r="N172" i="9"/>
  <c r="O172" i="9"/>
  <c r="P172" i="9"/>
  <c r="A173" i="9"/>
  <c r="B173" i="9"/>
  <c r="C173" i="9"/>
  <c r="D173" i="9"/>
  <c r="E173" i="9"/>
  <c r="F173" i="9"/>
  <c r="G173" i="9"/>
  <c r="H173" i="9"/>
  <c r="I173" i="9"/>
  <c r="J173" i="9"/>
  <c r="K173" i="9"/>
  <c r="L173" i="9"/>
  <c r="M173" i="9"/>
  <c r="N173" i="9"/>
  <c r="O173" i="9"/>
  <c r="P173" i="9"/>
  <c r="A174" i="9"/>
  <c r="B174" i="9"/>
  <c r="C174" i="9"/>
  <c r="D174" i="9"/>
  <c r="E174" i="9"/>
  <c r="F174" i="9"/>
  <c r="G174" i="9"/>
  <c r="H174" i="9"/>
  <c r="I174" i="9"/>
  <c r="J174" i="9"/>
  <c r="K174" i="9"/>
  <c r="L174" i="9"/>
  <c r="M174" i="9"/>
  <c r="N174" i="9"/>
  <c r="O174" i="9"/>
  <c r="P174" i="9"/>
  <c r="A175" i="9"/>
  <c r="B175" i="9"/>
  <c r="C175" i="9"/>
  <c r="D175" i="9"/>
  <c r="E175" i="9"/>
  <c r="F175" i="9"/>
  <c r="G175" i="9"/>
  <c r="H175" i="9"/>
  <c r="I175" i="9"/>
  <c r="J175" i="9"/>
  <c r="K175" i="9"/>
  <c r="L175" i="9"/>
  <c r="M175" i="9"/>
  <c r="N175" i="9"/>
  <c r="O175" i="9"/>
  <c r="P175" i="9"/>
  <c r="A176" i="9"/>
  <c r="B176" i="9"/>
  <c r="C176" i="9"/>
  <c r="D176" i="9"/>
  <c r="E176" i="9"/>
  <c r="F176" i="9"/>
  <c r="G176" i="9"/>
  <c r="H176" i="9"/>
  <c r="I176" i="9"/>
  <c r="J176" i="9"/>
  <c r="K176" i="9"/>
  <c r="L176" i="9"/>
  <c r="M176" i="9"/>
  <c r="N176" i="9"/>
  <c r="O176" i="9"/>
  <c r="P176" i="9"/>
  <c r="A177" i="9"/>
  <c r="B177" i="9"/>
  <c r="C177" i="9"/>
  <c r="D177" i="9"/>
  <c r="E177" i="9"/>
  <c r="F177" i="9"/>
  <c r="G177" i="9"/>
  <c r="H177" i="9"/>
  <c r="I177" i="9"/>
  <c r="J177" i="9"/>
  <c r="K177" i="9"/>
  <c r="L177" i="9"/>
  <c r="M177" i="9"/>
  <c r="N177" i="9"/>
  <c r="O177" i="9"/>
  <c r="P177" i="9"/>
  <c r="A178" i="9"/>
  <c r="B178" i="9"/>
  <c r="C178" i="9"/>
  <c r="D178" i="9"/>
  <c r="E178" i="9"/>
  <c r="F178" i="9"/>
  <c r="G178" i="9"/>
  <c r="H178" i="9"/>
  <c r="I178" i="9"/>
  <c r="J178" i="9"/>
  <c r="K178" i="9"/>
  <c r="L178" i="9"/>
  <c r="M178" i="9"/>
  <c r="N178" i="9"/>
  <c r="O178" i="9"/>
  <c r="P178" i="9"/>
  <c r="A179" i="9"/>
  <c r="B179" i="9"/>
  <c r="C179" i="9"/>
  <c r="D179" i="9"/>
  <c r="E179" i="9"/>
  <c r="F179" i="9"/>
  <c r="G179" i="9"/>
  <c r="H179" i="9"/>
  <c r="I179" i="9"/>
  <c r="J179" i="9"/>
  <c r="K179" i="9"/>
  <c r="L179" i="9"/>
  <c r="M179" i="9"/>
  <c r="N179" i="9"/>
  <c r="O179" i="9"/>
  <c r="P179" i="9"/>
  <c r="A180" i="9"/>
  <c r="B180" i="9"/>
  <c r="C180" i="9"/>
  <c r="D180" i="9"/>
  <c r="E180" i="9"/>
  <c r="F180" i="9"/>
  <c r="G180" i="9"/>
  <c r="H180" i="9"/>
  <c r="I180" i="9"/>
  <c r="J180" i="9"/>
  <c r="K180" i="9"/>
  <c r="L180" i="9"/>
  <c r="M180" i="9"/>
  <c r="N180" i="9"/>
  <c r="O180" i="9"/>
  <c r="P180" i="9"/>
  <c r="A181" i="9"/>
  <c r="B181" i="9"/>
  <c r="C181" i="9"/>
  <c r="D181" i="9"/>
  <c r="E181" i="9"/>
  <c r="F181" i="9"/>
  <c r="G181" i="9"/>
  <c r="H181" i="9"/>
  <c r="I181" i="9"/>
  <c r="J181" i="9"/>
  <c r="K181" i="9"/>
  <c r="L181" i="9"/>
  <c r="M181" i="9"/>
  <c r="N181" i="9"/>
  <c r="O181" i="9"/>
  <c r="P181" i="9"/>
  <c r="A182" i="9"/>
  <c r="B182" i="9"/>
  <c r="C182" i="9"/>
  <c r="D182" i="9"/>
  <c r="E182" i="9"/>
  <c r="F182" i="9"/>
  <c r="G182" i="9"/>
  <c r="H182" i="9"/>
  <c r="I182" i="9"/>
  <c r="J182" i="9"/>
  <c r="K182" i="9"/>
  <c r="L182" i="9"/>
  <c r="M182" i="9"/>
  <c r="N182" i="9"/>
  <c r="O182" i="9"/>
  <c r="P182" i="9"/>
  <c r="A183" i="9"/>
  <c r="B183" i="9"/>
  <c r="C183" i="9"/>
  <c r="D183" i="9"/>
  <c r="E183" i="9"/>
  <c r="F183" i="9"/>
  <c r="G183" i="9"/>
  <c r="H183" i="9"/>
  <c r="I183" i="9"/>
  <c r="J183" i="9"/>
  <c r="K183" i="9"/>
  <c r="L183" i="9"/>
  <c r="M183" i="9"/>
  <c r="N183" i="9"/>
  <c r="O183" i="9"/>
  <c r="P183" i="9"/>
  <c r="A184" i="9"/>
  <c r="B184" i="9"/>
  <c r="C184" i="9"/>
  <c r="D184" i="9"/>
  <c r="E184" i="9"/>
  <c r="F184" i="9"/>
  <c r="G184" i="9"/>
  <c r="H184" i="9"/>
  <c r="I184" i="9"/>
  <c r="J184" i="9"/>
  <c r="K184" i="9"/>
  <c r="L184" i="9"/>
  <c r="M184" i="9"/>
  <c r="N184" i="9"/>
  <c r="O184" i="9"/>
  <c r="P184" i="9"/>
  <c r="A185" i="9"/>
  <c r="B185" i="9"/>
  <c r="C185" i="9"/>
  <c r="D185" i="9"/>
  <c r="E185" i="9"/>
  <c r="F185" i="9"/>
  <c r="G185" i="9"/>
  <c r="H185" i="9"/>
  <c r="I185" i="9"/>
  <c r="J185" i="9"/>
  <c r="K185" i="9"/>
  <c r="L185" i="9"/>
  <c r="M185" i="9"/>
  <c r="N185" i="9"/>
  <c r="O185" i="9"/>
  <c r="P185" i="9"/>
  <c r="A186" i="9"/>
  <c r="B186" i="9"/>
  <c r="C186" i="9"/>
  <c r="D186" i="9"/>
  <c r="E186" i="9"/>
  <c r="F186" i="9"/>
  <c r="G186" i="9"/>
  <c r="H186" i="9"/>
  <c r="I186" i="9"/>
  <c r="J186" i="9"/>
  <c r="K186" i="9"/>
  <c r="L186" i="9"/>
  <c r="M186" i="9"/>
  <c r="N186" i="9"/>
  <c r="O186" i="9"/>
  <c r="P186" i="9"/>
  <c r="A187" i="9"/>
  <c r="B187" i="9"/>
  <c r="C187" i="9"/>
  <c r="D187" i="9"/>
  <c r="E187" i="9"/>
  <c r="F187" i="9"/>
  <c r="G187" i="9"/>
  <c r="H187" i="9"/>
  <c r="I187" i="9"/>
  <c r="J187" i="9"/>
  <c r="K187" i="9"/>
  <c r="L187" i="9"/>
  <c r="M187" i="9"/>
  <c r="N187" i="9"/>
  <c r="O187" i="9"/>
  <c r="P187" i="9"/>
  <c r="A188" i="9"/>
  <c r="B188" i="9"/>
  <c r="C188" i="9"/>
  <c r="D188" i="9"/>
  <c r="E188" i="9"/>
  <c r="F188" i="9"/>
  <c r="G188" i="9"/>
  <c r="H188" i="9"/>
  <c r="I188" i="9"/>
  <c r="J188" i="9"/>
  <c r="K188" i="9"/>
  <c r="L188" i="9"/>
  <c r="M188" i="9"/>
  <c r="N188" i="9"/>
  <c r="O188" i="9"/>
  <c r="P188" i="9"/>
  <c r="A189" i="9"/>
  <c r="B189" i="9"/>
  <c r="C189" i="9"/>
  <c r="D189" i="9"/>
  <c r="E189" i="9"/>
  <c r="F189" i="9"/>
  <c r="G189" i="9"/>
  <c r="H189" i="9"/>
  <c r="I189" i="9"/>
  <c r="J189" i="9"/>
  <c r="K189" i="9"/>
  <c r="L189" i="9"/>
  <c r="M189" i="9"/>
  <c r="N189" i="9"/>
  <c r="O189" i="9"/>
  <c r="P189" i="9"/>
  <c r="A190" i="9"/>
  <c r="B190" i="9"/>
  <c r="C190" i="9"/>
  <c r="D190" i="9"/>
  <c r="E190" i="9"/>
  <c r="F190" i="9"/>
  <c r="G190" i="9"/>
  <c r="H190" i="9"/>
  <c r="I190" i="9"/>
  <c r="J190" i="9"/>
  <c r="K190" i="9"/>
  <c r="L190" i="9"/>
  <c r="M190" i="9"/>
  <c r="N190" i="9"/>
  <c r="O190" i="9"/>
  <c r="P190" i="9"/>
  <c r="A191" i="9"/>
  <c r="B191" i="9"/>
  <c r="C191" i="9"/>
  <c r="D191" i="9"/>
  <c r="E191" i="9"/>
  <c r="F191" i="9"/>
  <c r="G191" i="9"/>
  <c r="H191" i="9"/>
  <c r="I191" i="9"/>
  <c r="J191" i="9"/>
  <c r="K191" i="9"/>
  <c r="L191" i="9"/>
  <c r="M191" i="9"/>
  <c r="N191" i="9"/>
  <c r="O191" i="9"/>
  <c r="P191" i="9"/>
  <c r="A192" i="9"/>
  <c r="B192" i="9"/>
  <c r="C192" i="9"/>
  <c r="D192" i="9"/>
  <c r="E192" i="9"/>
  <c r="F192" i="9"/>
  <c r="G192" i="9"/>
  <c r="H192" i="9"/>
  <c r="I192" i="9"/>
  <c r="J192" i="9"/>
  <c r="K192" i="9"/>
  <c r="L192" i="9"/>
  <c r="M192" i="9"/>
  <c r="N192" i="9"/>
  <c r="O192" i="9"/>
  <c r="P192" i="9"/>
  <c r="A193" i="9"/>
  <c r="B193" i="9"/>
  <c r="C193" i="9"/>
  <c r="D193" i="9"/>
  <c r="E193" i="9"/>
  <c r="F193" i="9"/>
  <c r="G193" i="9"/>
  <c r="H193" i="9"/>
  <c r="I193" i="9"/>
  <c r="J193" i="9"/>
  <c r="K193" i="9"/>
  <c r="L193" i="9"/>
  <c r="M193" i="9"/>
  <c r="N193" i="9"/>
  <c r="O193" i="9"/>
  <c r="P193" i="9"/>
  <c r="A194" i="9"/>
  <c r="B194" i="9"/>
  <c r="C194" i="9"/>
  <c r="D194" i="9"/>
  <c r="E194" i="9"/>
  <c r="F194" i="9"/>
  <c r="G194" i="9"/>
  <c r="H194" i="9"/>
  <c r="I194" i="9"/>
  <c r="J194" i="9"/>
  <c r="K194" i="9"/>
  <c r="L194" i="9"/>
  <c r="M194" i="9"/>
  <c r="N194" i="9"/>
  <c r="O194" i="9"/>
  <c r="P194" i="9"/>
  <c r="A195" i="9"/>
  <c r="B195" i="9"/>
  <c r="C195" i="9"/>
  <c r="D195" i="9"/>
  <c r="E195" i="9"/>
  <c r="F195" i="9"/>
  <c r="G195" i="9"/>
  <c r="H195" i="9"/>
  <c r="I195" i="9"/>
  <c r="J195" i="9"/>
  <c r="K195" i="9"/>
  <c r="L195" i="9"/>
  <c r="M195" i="9"/>
  <c r="N195" i="9"/>
  <c r="O195" i="9"/>
  <c r="P195" i="9"/>
  <c r="A196" i="9"/>
  <c r="B196" i="9"/>
  <c r="C196" i="9"/>
  <c r="D196" i="9"/>
  <c r="E196" i="9"/>
  <c r="F196" i="9"/>
  <c r="G196" i="9"/>
  <c r="H196" i="9"/>
  <c r="I196" i="9"/>
  <c r="J196" i="9"/>
  <c r="K196" i="9"/>
  <c r="L196" i="9"/>
  <c r="M196" i="9"/>
  <c r="N196" i="9"/>
  <c r="O196" i="9"/>
  <c r="P196" i="9"/>
  <c r="A197" i="9"/>
  <c r="B197" i="9"/>
  <c r="C197" i="9"/>
  <c r="D197" i="9"/>
  <c r="E197" i="9"/>
  <c r="F197" i="9"/>
  <c r="G197" i="9"/>
  <c r="H197" i="9"/>
  <c r="I197" i="9"/>
  <c r="J197" i="9"/>
  <c r="K197" i="9"/>
  <c r="L197" i="9"/>
  <c r="M197" i="9"/>
  <c r="N197" i="9"/>
  <c r="O197" i="9"/>
  <c r="P197" i="9"/>
  <c r="A198" i="9"/>
  <c r="B198" i="9"/>
  <c r="C198" i="9"/>
  <c r="D198" i="9"/>
  <c r="E198" i="9"/>
  <c r="F198" i="9"/>
  <c r="G198" i="9"/>
  <c r="H198" i="9"/>
  <c r="I198" i="9"/>
  <c r="J198" i="9"/>
  <c r="K198" i="9"/>
  <c r="L198" i="9"/>
  <c r="M198" i="9"/>
  <c r="N198" i="9"/>
  <c r="O198" i="9"/>
  <c r="P198" i="9"/>
  <c r="A199" i="9"/>
  <c r="B199" i="9"/>
  <c r="C199" i="9"/>
  <c r="D199" i="9"/>
  <c r="E199" i="9"/>
  <c r="F199" i="9"/>
  <c r="G199" i="9"/>
  <c r="H199" i="9"/>
  <c r="I199" i="9"/>
  <c r="J199" i="9"/>
  <c r="K199" i="9"/>
  <c r="L199" i="9"/>
  <c r="M199" i="9"/>
  <c r="N199" i="9"/>
  <c r="O199" i="9"/>
  <c r="P199" i="9"/>
  <c r="A200" i="9"/>
  <c r="B200" i="9"/>
  <c r="C200" i="9"/>
  <c r="D200" i="9"/>
  <c r="E200" i="9"/>
  <c r="F200" i="9"/>
  <c r="G200" i="9"/>
  <c r="H200" i="9"/>
  <c r="I200" i="9"/>
  <c r="J200" i="9"/>
  <c r="K200" i="9"/>
  <c r="L200" i="9"/>
  <c r="M200" i="9"/>
  <c r="N200" i="9"/>
  <c r="O200" i="9"/>
  <c r="P200" i="9"/>
  <c r="A201" i="9"/>
  <c r="B201" i="9"/>
  <c r="C201" i="9"/>
  <c r="D201" i="9"/>
  <c r="E201" i="9"/>
  <c r="F201" i="9"/>
  <c r="G201" i="9"/>
  <c r="H201" i="9"/>
  <c r="I201" i="9"/>
  <c r="J201" i="9"/>
  <c r="K201" i="9"/>
  <c r="L201" i="9"/>
  <c r="M201" i="9"/>
  <c r="N201" i="9"/>
  <c r="O201" i="9"/>
  <c r="P201" i="9"/>
  <c r="A202" i="9"/>
  <c r="B202" i="9"/>
  <c r="C202" i="9"/>
  <c r="D202" i="9"/>
  <c r="E202" i="9"/>
  <c r="F202" i="9"/>
  <c r="G202" i="9"/>
  <c r="H202" i="9"/>
  <c r="I202" i="9"/>
  <c r="J202" i="9"/>
  <c r="K202" i="9"/>
  <c r="L202" i="9"/>
  <c r="M202" i="9"/>
  <c r="N202" i="9"/>
  <c r="O202" i="9"/>
  <c r="P202" i="9"/>
  <c r="A203" i="9"/>
  <c r="B203" i="9"/>
  <c r="C203" i="9"/>
  <c r="D203" i="9"/>
  <c r="E203" i="9"/>
  <c r="F203" i="9"/>
  <c r="G203" i="9"/>
  <c r="H203" i="9"/>
  <c r="I203" i="9"/>
  <c r="J203" i="9"/>
  <c r="K203" i="9"/>
  <c r="L203" i="9"/>
  <c r="M203" i="9"/>
  <c r="N203" i="9"/>
  <c r="O203" i="9"/>
  <c r="P203" i="9"/>
  <c r="A204" i="9"/>
  <c r="B204" i="9"/>
  <c r="C204" i="9"/>
  <c r="D204" i="9"/>
  <c r="E204" i="9"/>
  <c r="F204" i="9"/>
  <c r="G204" i="9"/>
  <c r="H204" i="9"/>
  <c r="I204" i="9"/>
  <c r="J204" i="9"/>
  <c r="K204" i="9"/>
  <c r="L204" i="9"/>
  <c r="M204" i="9"/>
  <c r="N204" i="9"/>
  <c r="O204" i="9"/>
  <c r="P204" i="9"/>
  <c r="A205" i="9"/>
  <c r="B205" i="9"/>
  <c r="C205" i="9"/>
  <c r="D205" i="9"/>
  <c r="E205" i="9"/>
  <c r="F205" i="9"/>
  <c r="G205" i="9"/>
  <c r="H205" i="9"/>
  <c r="I205" i="9"/>
  <c r="J205" i="9"/>
  <c r="K205" i="9"/>
  <c r="L205" i="9"/>
  <c r="M205" i="9"/>
  <c r="N205" i="9"/>
  <c r="O205" i="9"/>
  <c r="P205" i="9"/>
  <c r="A206" i="9"/>
  <c r="B206" i="9"/>
  <c r="C206" i="9"/>
  <c r="D206" i="9"/>
  <c r="E206" i="9"/>
  <c r="F206" i="9"/>
  <c r="G206" i="9"/>
  <c r="H206" i="9"/>
  <c r="I206" i="9"/>
  <c r="J206" i="9"/>
  <c r="K206" i="9"/>
  <c r="L206" i="9"/>
  <c r="M206" i="9"/>
  <c r="N206" i="9"/>
  <c r="O206" i="9"/>
  <c r="P206" i="9"/>
  <c r="A207" i="9"/>
  <c r="B207" i="9"/>
  <c r="C207" i="9"/>
  <c r="D207" i="9"/>
  <c r="E207" i="9"/>
  <c r="F207" i="9"/>
  <c r="G207" i="9"/>
  <c r="H207" i="9"/>
  <c r="I207" i="9"/>
  <c r="J207" i="9"/>
  <c r="K207" i="9"/>
  <c r="L207" i="9"/>
  <c r="M207" i="9"/>
  <c r="N207" i="9"/>
  <c r="O207" i="9"/>
  <c r="P207" i="9"/>
  <c r="A208" i="9"/>
  <c r="B208" i="9"/>
  <c r="C208" i="9"/>
  <c r="D208" i="9"/>
  <c r="E208" i="9"/>
  <c r="F208" i="9"/>
  <c r="G208" i="9"/>
  <c r="H208" i="9"/>
  <c r="I208" i="9"/>
  <c r="J208" i="9"/>
  <c r="K208" i="9"/>
  <c r="L208" i="9"/>
  <c r="M208" i="9"/>
  <c r="N208" i="9"/>
  <c r="O208" i="9"/>
  <c r="P208" i="9"/>
  <c r="A209" i="9"/>
  <c r="B209" i="9"/>
  <c r="C209" i="9"/>
  <c r="D209" i="9"/>
  <c r="E209" i="9"/>
  <c r="F209" i="9"/>
  <c r="G209" i="9"/>
  <c r="H209" i="9"/>
  <c r="I209" i="9"/>
  <c r="J209" i="9"/>
  <c r="K209" i="9"/>
  <c r="L209" i="9"/>
  <c r="M209" i="9"/>
  <c r="N209" i="9"/>
  <c r="O209" i="9"/>
  <c r="P209" i="9"/>
  <c r="A210" i="9"/>
  <c r="B210" i="9"/>
  <c r="C210" i="9"/>
  <c r="D210" i="9"/>
  <c r="E210" i="9"/>
  <c r="F210" i="9"/>
  <c r="G210" i="9"/>
  <c r="H210" i="9"/>
  <c r="I210" i="9"/>
  <c r="J210" i="9"/>
  <c r="K210" i="9"/>
  <c r="L210" i="9"/>
  <c r="M210" i="9"/>
  <c r="N210" i="9"/>
  <c r="O210" i="9"/>
  <c r="P210" i="9"/>
  <c r="A211" i="9"/>
  <c r="B211" i="9"/>
  <c r="C211" i="9"/>
  <c r="D211" i="9"/>
  <c r="E211" i="9"/>
  <c r="F211" i="9"/>
  <c r="G211" i="9"/>
  <c r="H211" i="9"/>
  <c r="I211" i="9"/>
  <c r="J211" i="9"/>
  <c r="K211" i="9"/>
  <c r="L211" i="9"/>
  <c r="M211" i="9"/>
  <c r="N211" i="9"/>
  <c r="O211" i="9"/>
  <c r="P211" i="9"/>
  <c r="A212" i="9"/>
  <c r="B212" i="9"/>
  <c r="C212" i="9"/>
  <c r="D212" i="9"/>
  <c r="E212" i="9"/>
  <c r="F212" i="9"/>
  <c r="G212" i="9"/>
  <c r="H212" i="9"/>
  <c r="I212" i="9"/>
  <c r="J212" i="9"/>
  <c r="K212" i="9"/>
  <c r="L212" i="9"/>
  <c r="M212" i="9"/>
  <c r="N212" i="9"/>
  <c r="O212" i="9"/>
  <c r="P212" i="9"/>
  <c r="A213" i="9"/>
  <c r="B213" i="9"/>
  <c r="C213" i="9"/>
  <c r="D213" i="9"/>
  <c r="E213" i="9"/>
  <c r="F213" i="9"/>
  <c r="G213" i="9"/>
  <c r="H213" i="9"/>
  <c r="I213" i="9"/>
  <c r="J213" i="9"/>
  <c r="K213" i="9"/>
  <c r="L213" i="9"/>
  <c r="M213" i="9"/>
  <c r="N213" i="9"/>
  <c r="O213" i="9"/>
  <c r="P213" i="9"/>
  <c r="A214" i="9"/>
  <c r="B214" i="9"/>
  <c r="C214" i="9"/>
  <c r="D214" i="9"/>
  <c r="E214" i="9"/>
  <c r="F214" i="9"/>
  <c r="G214" i="9"/>
  <c r="H214" i="9"/>
  <c r="I214" i="9"/>
  <c r="J214" i="9"/>
  <c r="K214" i="9"/>
  <c r="L214" i="9"/>
  <c r="M214" i="9"/>
  <c r="N214" i="9"/>
  <c r="O214" i="9"/>
  <c r="P214" i="9"/>
  <c r="A215" i="9"/>
  <c r="B215" i="9"/>
  <c r="C215" i="9"/>
  <c r="D215" i="9"/>
  <c r="E215" i="9"/>
  <c r="F215" i="9"/>
  <c r="G215" i="9"/>
  <c r="H215" i="9"/>
  <c r="I215" i="9"/>
  <c r="J215" i="9"/>
  <c r="K215" i="9"/>
  <c r="L215" i="9"/>
  <c r="M215" i="9"/>
  <c r="N215" i="9"/>
  <c r="O215" i="9"/>
  <c r="P215" i="9"/>
  <c r="A216" i="9"/>
  <c r="B216" i="9"/>
  <c r="C216" i="9"/>
  <c r="D216" i="9"/>
  <c r="E216" i="9"/>
  <c r="F216" i="9"/>
  <c r="G216" i="9"/>
  <c r="H216" i="9"/>
  <c r="I216" i="9"/>
  <c r="J216" i="9"/>
  <c r="K216" i="9"/>
  <c r="L216" i="9"/>
  <c r="M216" i="9"/>
  <c r="N216" i="9"/>
  <c r="O216" i="9"/>
  <c r="P216" i="9"/>
  <c r="A217" i="9"/>
  <c r="B217" i="9"/>
  <c r="C217" i="9"/>
  <c r="D217" i="9"/>
  <c r="E217" i="9"/>
  <c r="F217" i="9"/>
  <c r="G217" i="9"/>
  <c r="H217" i="9"/>
  <c r="I217" i="9"/>
  <c r="J217" i="9"/>
  <c r="K217" i="9"/>
  <c r="L217" i="9"/>
  <c r="M217" i="9"/>
  <c r="N217" i="9"/>
  <c r="O217" i="9"/>
  <c r="P217" i="9"/>
  <c r="A218" i="9"/>
  <c r="B218" i="9"/>
  <c r="C218" i="9"/>
  <c r="D218" i="9"/>
  <c r="E218" i="9"/>
  <c r="F218" i="9"/>
  <c r="G218" i="9"/>
  <c r="H218" i="9"/>
  <c r="I218" i="9"/>
  <c r="J218" i="9"/>
  <c r="K218" i="9"/>
  <c r="L218" i="9"/>
  <c r="M218" i="9"/>
  <c r="N218" i="9"/>
  <c r="O218" i="9"/>
  <c r="P218" i="9"/>
  <c r="A219" i="9"/>
  <c r="B219" i="9"/>
  <c r="C219" i="9"/>
  <c r="D219" i="9"/>
  <c r="E219" i="9"/>
  <c r="F219" i="9"/>
  <c r="G219" i="9"/>
  <c r="H219" i="9"/>
  <c r="I219" i="9"/>
  <c r="J219" i="9"/>
  <c r="K219" i="9"/>
  <c r="L219" i="9"/>
  <c r="M219" i="9"/>
  <c r="N219" i="9"/>
  <c r="O219" i="9"/>
  <c r="P219" i="9"/>
  <c r="A220" i="9"/>
  <c r="B220" i="9"/>
  <c r="C220" i="9"/>
  <c r="D220" i="9"/>
  <c r="E220" i="9"/>
  <c r="F220" i="9"/>
  <c r="G220" i="9"/>
  <c r="H220" i="9"/>
  <c r="I220" i="9"/>
  <c r="J220" i="9"/>
  <c r="K220" i="9"/>
  <c r="L220" i="9"/>
  <c r="M220" i="9"/>
  <c r="N220" i="9"/>
  <c r="O220" i="9"/>
  <c r="P220" i="9"/>
  <c r="A221" i="9"/>
  <c r="B221" i="9"/>
  <c r="C221" i="9"/>
  <c r="D221" i="9"/>
  <c r="E221" i="9"/>
  <c r="F221" i="9"/>
  <c r="G221" i="9"/>
  <c r="H221" i="9"/>
  <c r="I221" i="9"/>
  <c r="J221" i="9"/>
  <c r="K221" i="9"/>
  <c r="L221" i="9"/>
  <c r="M221" i="9"/>
  <c r="N221" i="9"/>
  <c r="O221" i="9"/>
  <c r="P221" i="9"/>
  <c r="A222" i="9"/>
  <c r="B222" i="9"/>
  <c r="C222" i="9"/>
  <c r="D222" i="9"/>
  <c r="E222" i="9"/>
  <c r="F222" i="9"/>
  <c r="G222" i="9"/>
  <c r="H222" i="9"/>
  <c r="I222" i="9"/>
  <c r="J222" i="9"/>
  <c r="K222" i="9"/>
  <c r="L222" i="9"/>
  <c r="M222" i="9"/>
  <c r="N222" i="9"/>
  <c r="O222" i="9"/>
  <c r="P222" i="9"/>
  <c r="A223" i="9"/>
  <c r="B223" i="9"/>
  <c r="C223" i="9"/>
  <c r="D223" i="9"/>
  <c r="E223" i="9"/>
  <c r="F223" i="9"/>
  <c r="G223" i="9"/>
  <c r="H223" i="9"/>
  <c r="I223" i="9"/>
  <c r="J223" i="9"/>
  <c r="K223" i="9"/>
  <c r="L223" i="9"/>
  <c r="M223" i="9"/>
  <c r="N223" i="9"/>
  <c r="O223" i="9"/>
  <c r="P223" i="9"/>
  <c r="A224" i="9"/>
  <c r="B224" i="9"/>
  <c r="C224" i="9"/>
  <c r="D224" i="9"/>
  <c r="E224" i="9"/>
  <c r="F224" i="9"/>
  <c r="G224" i="9"/>
  <c r="H224" i="9"/>
  <c r="I224" i="9"/>
  <c r="J224" i="9"/>
  <c r="K224" i="9"/>
  <c r="L224" i="9"/>
  <c r="M224" i="9"/>
  <c r="N224" i="9"/>
  <c r="O224" i="9"/>
  <c r="P224" i="9"/>
  <c r="A225" i="9"/>
  <c r="B225" i="9"/>
  <c r="C225" i="9"/>
  <c r="D225" i="9"/>
  <c r="E225" i="9"/>
  <c r="F225" i="9"/>
  <c r="G225" i="9"/>
  <c r="H225" i="9"/>
  <c r="I225" i="9"/>
  <c r="J225" i="9"/>
  <c r="K225" i="9"/>
  <c r="L225" i="9"/>
  <c r="M225" i="9"/>
  <c r="N225" i="9"/>
  <c r="O225" i="9"/>
  <c r="P225" i="9"/>
  <c r="A4" i="7"/>
  <c r="D4" i="7"/>
  <c r="A5" i="7"/>
  <c r="A6" i="7"/>
  <c r="A7" i="7"/>
  <c r="A8" i="7"/>
  <c r="A9" i="7"/>
  <c r="A10" i="7"/>
  <c r="A11" i="7"/>
  <c r="A12" i="7"/>
  <c r="A13" i="7"/>
  <c r="A14" i="7"/>
  <c r="A15" i="7"/>
  <c r="A16" i="7"/>
  <c r="A17" i="7"/>
  <c r="A18" i="7"/>
  <c r="A19" i="7"/>
  <c r="A20" i="7"/>
  <c r="A21" i="7"/>
  <c r="A22" i="7"/>
  <c r="A23" i="7"/>
  <c r="A24" i="7"/>
  <c r="A25" i="7"/>
  <c r="A26" i="7"/>
  <c r="A27" i="7"/>
  <c r="A28" i="7"/>
  <c r="A29" i="7"/>
  <c r="A30" i="7"/>
  <c r="A31" i="7"/>
  <c r="A32" i="7"/>
  <c r="A33" i="7"/>
  <c r="A34" i="7"/>
  <c r="A35" i="7"/>
  <c r="A36" i="7"/>
  <c r="A37" i="7"/>
  <c r="A38" i="7"/>
  <c r="A39" i="7"/>
  <c r="A40" i="7"/>
  <c r="A41" i="7"/>
  <c r="A42" i="7"/>
  <c r="A43" i="7"/>
  <c r="A44" i="7"/>
  <c r="A45" i="7"/>
  <c r="A46" i="7"/>
  <c r="A47" i="7"/>
  <c r="A48" i="7"/>
  <c r="A49" i="7"/>
  <c r="A50" i="7"/>
  <c r="A51" i="7"/>
  <c r="A52" i="7"/>
  <c r="A53" i="7"/>
  <c r="A54" i="7"/>
  <c r="A55" i="7"/>
  <c r="A56" i="7"/>
  <c r="A57" i="7"/>
  <c r="A58" i="7"/>
  <c r="A59" i="7"/>
  <c r="A60" i="7"/>
  <c r="A61" i="7"/>
  <c r="A62" i="7"/>
  <c r="A63" i="7"/>
  <c r="A64" i="7"/>
  <c r="A65" i="7"/>
  <c r="A66" i="7"/>
  <c r="A67" i="7"/>
  <c r="A68" i="7"/>
  <c r="A69" i="7"/>
  <c r="A70" i="7"/>
  <c r="A71" i="7"/>
  <c r="A72" i="7"/>
  <c r="A73" i="7"/>
  <c r="A74" i="7"/>
  <c r="A75" i="7"/>
  <c r="A76" i="7"/>
  <c r="A77" i="7"/>
  <c r="A78" i="7"/>
  <c r="A79" i="7"/>
  <c r="A80" i="7"/>
  <c r="A81" i="7"/>
  <c r="A82" i="7"/>
  <c r="A83" i="7"/>
  <c r="A84" i="7"/>
  <c r="A85" i="7"/>
  <c r="A86" i="7"/>
  <c r="A87" i="7"/>
  <c r="A88" i="7"/>
  <c r="A89" i="7"/>
  <c r="A90" i="7"/>
  <c r="A91" i="7"/>
  <c r="A92" i="7"/>
  <c r="A93" i="7"/>
  <c r="A94" i="7"/>
  <c r="A95" i="7"/>
  <c r="A96" i="7"/>
  <c r="A97" i="7"/>
  <c r="A98" i="7"/>
  <c r="A99" i="7"/>
  <c r="A100" i="7"/>
  <c r="A101" i="7"/>
  <c r="A102" i="7"/>
  <c r="A103" i="7"/>
  <c r="A104" i="7"/>
  <c r="A105" i="7"/>
  <c r="A106" i="7"/>
  <c r="A107" i="7"/>
  <c r="A108" i="7"/>
  <c r="A109" i="7"/>
  <c r="A110" i="7"/>
  <c r="A111" i="7"/>
  <c r="A112" i="7"/>
  <c r="A113" i="7"/>
  <c r="A114" i="7"/>
  <c r="A115" i="7"/>
  <c r="A116" i="7"/>
  <c r="A117" i="7"/>
  <c r="A118" i="7"/>
  <c r="A119" i="7"/>
  <c r="A120" i="7"/>
  <c r="A121" i="7"/>
  <c r="A122" i="7"/>
  <c r="A123" i="7"/>
  <c r="A124" i="7"/>
  <c r="A125" i="7"/>
  <c r="A126" i="7"/>
  <c r="A127" i="7"/>
  <c r="A128" i="7"/>
  <c r="A129" i="7"/>
  <c r="A130" i="7"/>
  <c r="A131" i="7"/>
  <c r="A132" i="7"/>
  <c r="A133" i="7"/>
  <c r="A134" i="7"/>
  <c r="A135" i="7"/>
  <c r="A136" i="7"/>
  <c r="A137" i="7"/>
  <c r="A138" i="7"/>
  <c r="A139" i="7"/>
  <c r="A140" i="7"/>
  <c r="A141" i="7"/>
  <c r="A142" i="7"/>
  <c r="A143" i="7"/>
  <c r="A144" i="7"/>
  <c r="A145" i="7"/>
  <c r="A146" i="7"/>
  <c r="A147" i="7"/>
  <c r="A148" i="7"/>
  <c r="A149" i="7"/>
  <c r="A150" i="7"/>
  <c r="A151" i="7"/>
  <c r="A152" i="7"/>
  <c r="A153" i="7"/>
  <c r="A154" i="7"/>
  <c r="A155" i="7"/>
  <c r="A156" i="7"/>
  <c r="A157" i="7"/>
  <c r="A158" i="7"/>
  <c r="A159" i="7"/>
  <c r="A160" i="7"/>
  <c r="A161" i="7"/>
  <c r="A162" i="7"/>
  <c r="A163" i="7"/>
  <c r="A164" i="7"/>
  <c r="A165" i="7"/>
  <c r="A166" i="7"/>
  <c r="A167" i="7"/>
  <c r="A168" i="7"/>
  <c r="A169" i="7"/>
  <c r="A170" i="7"/>
  <c r="A171" i="7"/>
  <c r="A172" i="7"/>
  <c r="A173" i="7"/>
  <c r="A174" i="7"/>
  <c r="A175" i="7"/>
  <c r="A176" i="7"/>
  <c r="A177" i="7"/>
  <c r="A178" i="7"/>
  <c r="A179" i="7"/>
  <c r="A180" i="7"/>
  <c r="A181" i="7"/>
  <c r="A182" i="7"/>
  <c r="A183" i="7"/>
  <c r="A184" i="7"/>
  <c r="A185" i="7"/>
  <c r="A186" i="7"/>
  <c r="A187" i="7"/>
  <c r="A188" i="7"/>
  <c r="A189" i="7"/>
  <c r="A190" i="7"/>
  <c r="A191" i="7"/>
  <c r="A192" i="7"/>
  <c r="A193" i="7"/>
  <c r="A194" i="7"/>
  <c r="A195" i="7"/>
  <c r="A196" i="7"/>
  <c r="A197" i="7"/>
  <c r="A198" i="7"/>
  <c r="A199" i="7"/>
  <c r="A200" i="7"/>
  <c r="A201" i="7"/>
  <c r="A202" i="7"/>
  <c r="A203" i="7"/>
  <c r="A204" i="7"/>
  <c r="A205" i="7"/>
  <c r="A206" i="7"/>
  <c r="A207" i="7"/>
  <c r="A208" i="7"/>
  <c r="A209" i="7"/>
  <c r="A210" i="7"/>
  <c r="A211" i="7"/>
  <c r="A212" i="7"/>
  <c r="A213" i="7"/>
  <c r="A214" i="7"/>
  <c r="A215" i="7"/>
  <c r="A216" i="7"/>
  <c r="A217" i="7"/>
  <c r="A218" i="7"/>
  <c r="A219" i="7"/>
  <c r="A220" i="7"/>
  <c r="A221" i="7"/>
  <c r="A222" i="7"/>
  <c r="A223" i="7"/>
  <c r="A224" i="7"/>
  <c r="A225" i="7"/>
  <c r="A4" i="6"/>
  <c r="B4" i="6"/>
  <c r="C4" i="6"/>
  <c r="D4" i="6"/>
  <c r="E4" i="6"/>
  <c r="F4" i="6"/>
  <c r="G4" i="6"/>
  <c r="H4" i="6"/>
  <c r="I4" i="6"/>
  <c r="J4" i="6"/>
  <c r="K4" i="6"/>
  <c r="L4" i="6"/>
  <c r="M4" i="6"/>
  <c r="N4" i="6"/>
  <c r="O4" i="6"/>
  <c r="P4" i="6"/>
  <c r="Q4" i="6"/>
  <c r="R4" i="6"/>
  <c r="S4" i="6"/>
  <c r="V4" i="6"/>
  <c r="W4" i="6"/>
  <c r="X4" i="6"/>
  <c r="Y4" i="6"/>
  <c r="Z4" i="6"/>
  <c r="AA4" i="6"/>
  <c r="A5" i="6"/>
  <c r="B5" i="6"/>
  <c r="D5" i="6"/>
  <c r="F5" i="6"/>
  <c r="H5" i="6"/>
  <c r="J5" i="6"/>
  <c r="L5" i="6"/>
  <c r="N5" i="6"/>
  <c r="P5" i="6"/>
  <c r="R5" i="6"/>
  <c r="V5" i="6"/>
  <c r="X5" i="6"/>
  <c r="Z5" i="6"/>
  <c r="A6" i="6"/>
  <c r="C6" i="6"/>
  <c r="E6" i="6"/>
  <c r="G6" i="6"/>
  <c r="I6" i="6"/>
  <c r="K6" i="6"/>
  <c r="M6" i="6"/>
  <c r="O6" i="6"/>
  <c r="Q6" i="6"/>
  <c r="S6" i="6"/>
  <c r="W6" i="6"/>
  <c r="Y6" i="6"/>
  <c r="AA6" i="6"/>
  <c r="A7" i="6"/>
  <c r="B7" i="6"/>
  <c r="D7" i="6"/>
  <c r="F7" i="6"/>
  <c r="H7" i="6"/>
  <c r="J7" i="6"/>
  <c r="L7" i="6"/>
  <c r="N7" i="6"/>
  <c r="P7" i="6"/>
  <c r="R7" i="6"/>
  <c r="V7" i="6"/>
  <c r="X7" i="6"/>
  <c r="Z7" i="6"/>
  <c r="A8" i="6"/>
  <c r="C8" i="6"/>
  <c r="E8" i="6"/>
  <c r="G8" i="6"/>
  <c r="I8" i="6"/>
  <c r="K8" i="6"/>
  <c r="M8" i="6"/>
  <c r="O8" i="6"/>
  <c r="Q8" i="6"/>
  <c r="S8" i="6"/>
  <c r="W8" i="6"/>
  <c r="Y8" i="6"/>
  <c r="AA8" i="6"/>
  <c r="A9" i="6"/>
  <c r="B9" i="6"/>
  <c r="D9" i="6"/>
  <c r="F9" i="6"/>
  <c r="H9" i="6"/>
  <c r="J9" i="6"/>
  <c r="L9" i="6"/>
  <c r="N9" i="6"/>
  <c r="P9" i="6"/>
  <c r="Q9" i="6"/>
  <c r="R9" i="6"/>
  <c r="V9" i="6"/>
  <c r="X9" i="6"/>
  <c r="Y9" i="6"/>
  <c r="Z9" i="6"/>
  <c r="A10" i="6"/>
  <c r="B10" i="6"/>
  <c r="C10" i="6"/>
  <c r="E10" i="6"/>
  <c r="F10" i="6"/>
  <c r="G10" i="6"/>
  <c r="I10" i="6"/>
  <c r="J10" i="6"/>
  <c r="K10" i="6"/>
  <c r="M10" i="6"/>
  <c r="N10" i="6"/>
  <c r="O10" i="6"/>
  <c r="Q10" i="6"/>
  <c r="R10" i="6"/>
  <c r="S10" i="6"/>
  <c r="V10" i="6"/>
  <c r="W10" i="6"/>
  <c r="Y10" i="6"/>
  <c r="Z10" i="6"/>
  <c r="AA10" i="6"/>
  <c r="A11" i="6"/>
  <c r="B11" i="6"/>
  <c r="C11" i="6"/>
  <c r="D11" i="6"/>
  <c r="F11" i="6"/>
  <c r="G11" i="6"/>
  <c r="H11" i="6"/>
  <c r="J11" i="6"/>
  <c r="K11" i="6"/>
  <c r="L11" i="6"/>
  <c r="N11" i="6"/>
  <c r="O11" i="6"/>
  <c r="P11" i="6"/>
  <c r="Q11" i="6"/>
  <c r="R11" i="6"/>
  <c r="S11" i="6"/>
  <c r="V11" i="6"/>
  <c r="W11" i="6"/>
  <c r="X11" i="6"/>
  <c r="Y11" i="6"/>
  <c r="Z11" i="6"/>
  <c r="AA11" i="6"/>
  <c r="A12" i="6"/>
  <c r="B12" i="6"/>
  <c r="C12" i="6"/>
  <c r="D12" i="6"/>
  <c r="E12" i="6"/>
  <c r="F12" i="6"/>
  <c r="G12" i="6"/>
  <c r="H12" i="6"/>
  <c r="I12" i="6"/>
  <c r="J12" i="6"/>
  <c r="K12" i="6"/>
  <c r="L12" i="6"/>
  <c r="M12" i="6"/>
  <c r="N12" i="6"/>
  <c r="O12" i="6"/>
  <c r="P12" i="6"/>
  <c r="Q12" i="6"/>
  <c r="R12" i="6"/>
  <c r="S12" i="6"/>
  <c r="V12" i="6"/>
  <c r="W12" i="6"/>
  <c r="X12" i="6"/>
  <c r="Y12" i="6"/>
  <c r="Z12" i="6"/>
  <c r="AA12" i="6"/>
  <c r="A13" i="6"/>
  <c r="B13" i="6"/>
  <c r="C13" i="6"/>
  <c r="D13" i="6"/>
  <c r="E13" i="6"/>
  <c r="F13" i="6"/>
  <c r="G13" i="6"/>
  <c r="H13" i="6"/>
  <c r="I13" i="6"/>
  <c r="J13" i="6"/>
  <c r="K13" i="6"/>
  <c r="L13" i="6"/>
  <c r="M13" i="6"/>
  <c r="N13" i="6"/>
  <c r="O13" i="6"/>
  <c r="P13" i="6"/>
  <c r="Q13" i="6"/>
  <c r="R13" i="6"/>
  <c r="S13" i="6"/>
  <c r="V13" i="6"/>
  <c r="W13" i="6"/>
  <c r="X13" i="6"/>
  <c r="Y13" i="6"/>
  <c r="Z13" i="6"/>
  <c r="AA13" i="6"/>
  <c r="A14" i="6"/>
  <c r="A15" i="6"/>
  <c r="A16" i="6"/>
  <c r="A17" i="6"/>
  <c r="A18" i="6"/>
  <c r="A19" i="6"/>
  <c r="A20" i="6"/>
  <c r="A21" i="6"/>
  <c r="A22" i="6"/>
  <c r="A23" i="6"/>
  <c r="A24" i="6"/>
  <c r="A25" i="6"/>
  <c r="A26" i="6"/>
  <c r="A27" i="6"/>
  <c r="A28" i="6"/>
  <c r="A29" i="6"/>
  <c r="A30" i="6"/>
  <c r="A31" i="6"/>
  <c r="A32" i="6"/>
  <c r="A33" i="6"/>
  <c r="A34" i="6"/>
  <c r="A35" i="6"/>
  <c r="A36" i="6"/>
  <c r="A37" i="6"/>
  <c r="A38" i="6"/>
  <c r="A39" i="6"/>
  <c r="A40" i="6"/>
  <c r="A41" i="6"/>
  <c r="A42" i="6"/>
  <c r="A43" i="6"/>
  <c r="A44" i="6"/>
  <c r="A45" i="6"/>
  <c r="A46" i="6"/>
  <c r="A47" i="6"/>
  <c r="A48" i="6"/>
  <c r="A49" i="6"/>
  <c r="A50" i="6"/>
  <c r="A51" i="6"/>
  <c r="A52" i="6"/>
  <c r="A53" i="6"/>
  <c r="A54" i="6"/>
  <c r="A55" i="6"/>
  <c r="A56" i="6"/>
  <c r="A57" i="6"/>
  <c r="A58" i="6"/>
  <c r="A59" i="6"/>
  <c r="A60" i="6"/>
  <c r="A61" i="6"/>
  <c r="A62" i="6"/>
  <c r="A63" i="6"/>
  <c r="A64" i="6"/>
  <c r="A65" i="6"/>
  <c r="A66" i="6"/>
  <c r="A67" i="6"/>
  <c r="A68" i="6"/>
  <c r="A69" i="6"/>
  <c r="A70" i="6"/>
  <c r="A71" i="6"/>
  <c r="A72" i="6"/>
  <c r="A73" i="6"/>
  <c r="A74" i="6"/>
  <c r="A75" i="6"/>
  <c r="A76" i="6"/>
  <c r="A77" i="6"/>
  <c r="A78" i="6"/>
  <c r="A79" i="6"/>
  <c r="A80" i="6"/>
  <c r="A81" i="6"/>
  <c r="A82" i="6"/>
  <c r="A83" i="6"/>
  <c r="A84" i="6"/>
  <c r="A85" i="6"/>
  <c r="A86" i="6"/>
  <c r="A87" i="6"/>
  <c r="A88" i="6"/>
  <c r="A89" i="6"/>
  <c r="A90" i="6"/>
  <c r="A91" i="6"/>
  <c r="A92" i="6"/>
  <c r="A93" i="6"/>
  <c r="A94" i="6"/>
  <c r="A95" i="6"/>
  <c r="A96" i="6"/>
  <c r="A97" i="6"/>
  <c r="A98" i="6"/>
  <c r="A99" i="6"/>
  <c r="A100" i="6"/>
  <c r="A101" i="6"/>
  <c r="A102" i="6"/>
  <c r="A103" i="6"/>
  <c r="A104" i="6"/>
  <c r="A105" i="6"/>
  <c r="A106" i="6"/>
  <c r="A107" i="6"/>
  <c r="A108" i="6"/>
  <c r="A109" i="6"/>
  <c r="A110" i="6"/>
  <c r="A111" i="6"/>
  <c r="A112" i="6"/>
  <c r="A113" i="6"/>
  <c r="A114" i="6"/>
  <c r="A115" i="6"/>
  <c r="A116" i="6"/>
  <c r="A117" i="6"/>
  <c r="A118" i="6"/>
  <c r="A119" i="6"/>
  <c r="A120" i="6"/>
  <c r="A121" i="6"/>
  <c r="A122" i="6"/>
  <c r="A123" i="6"/>
  <c r="A124" i="6"/>
  <c r="A125" i="6"/>
  <c r="A126" i="6"/>
  <c r="A127" i="6"/>
  <c r="A128" i="6"/>
  <c r="A129" i="6"/>
  <c r="A130" i="6"/>
  <c r="A131" i="6"/>
  <c r="A132" i="6"/>
  <c r="A133" i="6"/>
  <c r="A134" i="6"/>
  <c r="A135" i="6"/>
  <c r="A136" i="6"/>
  <c r="A137" i="6"/>
  <c r="A138" i="6"/>
  <c r="A139" i="6"/>
  <c r="A140" i="6"/>
  <c r="A141" i="6"/>
  <c r="A142" i="6"/>
  <c r="A143" i="6"/>
  <c r="A144" i="6"/>
  <c r="A145" i="6"/>
  <c r="A146" i="6"/>
  <c r="A147" i="6"/>
  <c r="A148" i="6"/>
  <c r="A149" i="6"/>
  <c r="A150" i="6"/>
  <c r="A151" i="6"/>
  <c r="A152" i="6"/>
  <c r="A153" i="6"/>
  <c r="A154" i="6"/>
  <c r="A155" i="6"/>
  <c r="A156" i="6"/>
  <c r="A157" i="6"/>
  <c r="A158" i="6"/>
  <c r="A159" i="6"/>
  <c r="A160" i="6"/>
  <c r="A161" i="6"/>
  <c r="A162" i="6"/>
  <c r="A163" i="6"/>
  <c r="A164" i="6"/>
  <c r="A165" i="6"/>
  <c r="A166" i="6"/>
  <c r="A167" i="6"/>
  <c r="A168" i="6"/>
  <c r="A169" i="6"/>
  <c r="A170" i="6"/>
  <c r="A171" i="6"/>
  <c r="A172" i="6"/>
  <c r="A173" i="6"/>
  <c r="A174" i="6"/>
  <c r="A175" i="6"/>
  <c r="A176" i="6"/>
  <c r="A177" i="6"/>
  <c r="A178" i="6"/>
  <c r="A179" i="6"/>
  <c r="A180" i="6"/>
  <c r="A181" i="6"/>
  <c r="A182" i="6"/>
  <c r="A183" i="6"/>
  <c r="A184" i="6"/>
  <c r="A185" i="6"/>
  <c r="A186" i="6"/>
  <c r="A187" i="6"/>
  <c r="A188" i="6"/>
  <c r="A189" i="6"/>
  <c r="A190" i="6"/>
  <c r="A191" i="6"/>
  <c r="A192" i="6"/>
  <c r="A193" i="6"/>
  <c r="A194" i="6"/>
  <c r="A195" i="6"/>
  <c r="A196" i="6"/>
  <c r="A197" i="6"/>
  <c r="A198" i="6"/>
  <c r="A199" i="6"/>
  <c r="A200" i="6"/>
  <c r="A201" i="6"/>
  <c r="A202" i="6"/>
  <c r="A203" i="6"/>
  <c r="A204" i="6"/>
  <c r="A205" i="6"/>
  <c r="A206" i="6"/>
  <c r="A207" i="6"/>
  <c r="A208" i="6"/>
  <c r="A209" i="6"/>
  <c r="A210" i="6"/>
  <c r="A211" i="6"/>
  <c r="A212" i="6"/>
  <c r="A213" i="6"/>
  <c r="A214" i="6"/>
  <c r="A215" i="6"/>
  <c r="A216" i="6"/>
  <c r="A217" i="6"/>
  <c r="A218" i="6"/>
  <c r="A219" i="6"/>
  <c r="A220" i="6"/>
  <c r="A221" i="6"/>
  <c r="A222" i="6"/>
  <c r="A223" i="6"/>
  <c r="A224" i="6"/>
  <c r="A225" i="6"/>
  <c r="A4" i="5"/>
  <c r="D4" i="5"/>
  <c r="E4" i="5"/>
  <c r="F4" i="5"/>
  <c r="G4" i="5"/>
  <c r="H4" i="5"/>
  <c r="I4" i="5"/>
  <c r="J4" i="5"/>
  <c r="K4" i="5"/>
  <c r="L4" i="5"/>
  <c r="M4" i="5"/>
  <c r="N4" i="5"/>
  <c r="O4" i="5"/>
  <c r="P4" i="5"/>
  <c r="A5" i="5"/>
  <c r="D5" i="5"/>
  <c r="E5" i="5"/>
  <c r="F5" i="5"/>
  <c r="G5" i="5"/>
  <c r="H5" i="5"/>
  <c r="I5" i="5"/>
  <c r="J5" i="5"/>
  <c r="K5" i="5"/>
  <c r="L5" i="5"/>
  <c r="M5" i="5"/>
  <c r="N5" i="5"/>
  <c r="O5" i="5"/>
  <c r="P5" i="5"/>
  <c r="A6" i="5"/>
  <c r="D6" i="5"/>
  <c r="E6" i="5"/>
  <c r="F6" i="5"/>
  <c r="G6" i="5"/>
  <c r="H6" i="5"/>
  <c r="I6" i="5"/>
  <c r="J6" i="5"/>
  <c r="K6" i="5"/>
  <c r="L6" i="5"/>
  <c r="M6" i="5"/>
  <c r="N6" i="5"/>
  <c r="O6" i="5"/>
  <c r="P6" i="5"/>
  <c r="A7" i="5"/>
  <c r="D7" i="5"/>
  <c r="E7" i="5"/>
  <c r="F7" i="5"/>
  <c r="G7" i="5"/>
  <c r="H7" i="5"/>
  <c r="I7" i="5"/>
  <c r="J7" i="5"/>
  <c r="K7" i="5"/>
  <c r="L7" i="5"/>
  <c r="M7" i="5"/>
  <c r="N7" i="5"/>
  <c r="O7" i="5"/>
  <c r="P7" i="5"/>
  <c r="A8" i="5"/>
  <c r="D8" i="5"/>
  <c r="E8" i="5"/>
  <c r="F8" i="5"/>
  <c r="G8" i="5"/>
  <c r="H8" i="5"/>
  <c r="I8" i="5"/>
  <c r="J8" i="5"/>
  <c r="K8" i="5"/>
  <c r="L8" i="5"/>
  <c r="M8" i="5"/>
  <c r="N8" i="5"/>
  <c r="O8" i="5"/>
  <c r="P8" i="5"/>
  <c r="A9" i="5"/>
  <c r="D9" i="5"/>
  <c r="E9" i="5"/>
  <c r="F9" i="5"/>
  <c r="G9" i="5"/>
  <c r="H9" i="5"/>
  <c r="I9" i="5"/>
  <c r="J9" i="5"/>
  <c r="K9" i="5"/>
  <c r="L9" i="5"/>
  <c r="M9" i="5"/>
  <c r="N9" i="5"/>
  <c r="O9" i="5"/>
  <c r="P9" i="5"/>
  <c r="A10" i="5"/>
  <c r="D10" i="5"/>
  <c r="E10" i="5"/>
  <c r="F10" i="5"/>
  <c r="G10" i="5"/>
  <c r="H10" i="5"/>
  <c r="I10" i="5"/>
  <c r="J10" i="5"/>
  <c r="K10" i="5"/>
  <c r="L10" i="5"/>
  <c r="M10" i="5"/>
  <c r="N10" i="5"/>
  <c r="O10" i="5"/>
  <c r="P10" i="5"/>
  <c r="A11" i="5"/>
  <c r="D11" i="5"/>
  <c r="E11" i="5"/>
  <c r="F11" i="5"/>
  <c r="G11" i="5"/>
  <c r="H11" i="5"/>
  <c r="I11" i="5"/>
  <c r="J11" i="5"/>
  <c r="K11" i="5"/>
  <c r="L11" i="5"/>
  <c r="M11" i="5"/>
  <c r="N11" i="5"/>
  <c r="O11" i="5"/>
  <c r="P11" i="5"/>
  <c r="A12" i="5"/>
  <c r="D12" i="5"/>
  <c r="E12" i="5"/>
  <c r="F12" i="5"/>
  <c r="G12" i="5"/>
  <c r="H12" i="5"/>
  <c r="I12" i="5"/>
  <c r="J12" i="5"/>
  <c r="K12" i="5"/>
  <c r="L12" i="5"/>
  <c r="M12" i="5"/>
  <c r="N12" i="5"/>
  <c r="O12" i="5"/>
  <c r="P12" i="5"/>
  <c r="A13" i="5"/>
  <c r="D13" i="5"/>
  <c r="E13" i="5"/>
  <c r="F13" i="5"/>
  <c r="G13" i="5"/>
  <c r="H13" i="5"/>
  <c r="I13" i="5"/>
  <c r="J13" i="5"/>
  <c r="K13" i="5"/>
  <c r="L13" i="5"/>
  <c r="M13" i="5"/>
  <c r="N13" i="5"/>
  <c r="O13" i="5"/>
  <c r="P13" i="5"/>
  <c r="A14" i="5"/>
  <c r="A15" i="5"/>
  <c r="A16" i="5"/>
  <c r="A17" i="5"/>
  <c r="A18" i="5"/>
  <c r="A19" i="5"/>
  <c r="A20" i="5"/>
  <c r="A21" i="5"/>
  <c r="A22" i="5"/>
  <c r="A23" i="5"/>
  <c r="A24" i="5"/>
  <c r="A25" i="5"/>
  <c r="A26" i="5"/>
  <c r="A27" i="5"/>
  <c r="A28" i="5"/>
  <c r="A29" i="5"/>
  <c r="A30" i="5"/>
  <c r="A31" i="5"/>
  <c r="A32" i="5"/>
  <c r="A33" i="5"/>
  <c r="A34" i="5"/>
  <c r="A35" i="5"/>
  <c r="A36" i="5"/>
  <c r="A37" i="5"/>
  <c r="A38" i="5"/>
  <c r="A39" i="5"/>
  <c r="A40" i="5"/>
  <c r="A41" i="5"/>
  <c r="A42" i="5"/>
  <c r="A43" i="5"/>
  <c r="A44" i="5"/>
  <c r="A45" i="5"/>
  <c r="A46" i="5"/>
  <c r="A47" i="5"/>
  <c r="A48" i="5"/>
  <c r="A49" i="5"/>
  <c r="A50" i="5"/>
  <c r="A51" i="5"/>
  <c r="A52" i="5"/>
  <c r="A53" i="5"/>
  <c r="A54" i="5"/>
  <c r="A55" i="5"/>
  <c r="A56" i="5"/>
  <c r="A57" i="5"/>
  <c r="A58" i="5"/>
  <c r="A59" i="5"/>
  <c r="A60" i="5"/>
  <c r="A61" i="5"/>
  <c r="A62" i="5"/>
  <c r="A63" i="5"/>
  <c r="A64" i="5"/>
  <c r="A65" i="5"/>
  <c r="A66" i="5"/>
  <c r="A67" i="5"/>
  <c r="A68" i="5"/>
  <c r="A69" i="5"/>
  <c r="A70" i="5"/>
  <c r="A71" i="5"/>
  <c r="A72" i="5"/>
  <c r="A73" i="5"/>
  <c r="A74" i="5"/>
  <c r="A75" i="5"/>
  <c r="A76" i="5"/>
  <c r="A77" i="5"/>
  <c r="A78" i="5"/>
  <c r="A79" i="5"/>
  <c r="A80" i="5"/>
  <c r="A81" i="5"/>
  <c r="A82" i="5"/>
  <c r="A83" i="5"/>
  <c r="A84" i="5"/>
  <c r="A85" i="5"/>
  <c r="A86" i="5"/>
  <c r="A87" i="5"/>
  <c r="A88" i="5"/>
  <c r="A89" i="5"/>
  <c r="A90" i="5"/>
  <c r="A91" i="5"/>
  <c r="A92" i="5"/>
  <c r="A93" i="5"/>
  <c r="A94" i="5"/>
  <c r="A95" i="5"/>
  <c r="A96" i="5"/>
  <c r="A97" i="5"/>
  <c r="A98" i="5"/>
  <c r="A99" i="5"/>
  <c r="A100" i="5"/>
  <c r="A101" i="5"/>
  <c r="A102" i="5"/>
  <c r="A103" i="5"/>
  <c r="A104" i="5"/>
  <c r="A105" i="5"/>
  <c r="A106" i="5"/>
  <c r="A107" i="5"/>
  <c r="A108" i="5"/>
  <c r="A109" i="5"/>
  <c r="A110" i="5"/>
  <c r="A111" i="5"/>
  <c r="A112" i="5"/>
  <c r="A113" i="5"/>
  <c r="A114" i="5"/>
  <c r="A115" i="5"/>
  <c r="A116" i="5"/>
  <c r="A117" i="5"/>
  <c r="A118" i="5"/>
  <c r="A119" i="5"/>
  <c r="A120" i="5"/>
  <c r="A121" i="5"/>
  <c r="A122" i="5"/>
  <c r="A123" i="5"/>
  <c r="A124" i="5"/>
  <c r="A125" i="5"/>
  <c r="A126" i="5"/>
  <c r="A127" i="5"/>
  <c r="A128" i="5"/>
  <c r="A129" i="5"/>
  <c r="A130" i="5"/>
  <c r="A131" i="5"/>
  <c r="A132" i="5"/>
  <c r="A133" i="5"/>
  <c r="A134" i="5"/>
  <c r="A135" i="5"/>
  <c r="A136" i="5"/>
  <c r="A137" i="5"/>
  <c r="A138" i="5"/>
  <c r="A139" i="5"/>
  <c r="A140" i="5"/>
  <c r="A141" i="5"/>
  <c r="A142" i="5"/>
  <c r="A143" i="5"/>
  <c r="A144" i="5"/>
  <c r="A145" i="5"/>
  <c r="A146" i="5"/>
  <c r="A147" i="5"/>
  <c r="A148" i="5"/>
  <c r="A149" i="5"/>
  <c r="A150" i="5"/>
  <c r="A151" i="5"/>
  <c r="A152" i="5"/>
  <c r="A153" i="5"/>
  <c r="A154" i="5"/>
  <c r="A155" i="5"/>
  <c r="A156" i="5"/>
  <c r="A157" i="5"/>
  <c r="A158" i="5"/>
  <c r="A159" i="5"/>
  <c r="A160" i="5"/>
  <c r="A161" i="5"/>
  <c r="A162" i="5"/>
  <c r="A163" i="5"/>
  <c r="A164" i="5"/>
  <c r="A165" i="5"/>
  <c r="A166" i="5"/>
  <c r="A167" i="5"/>
  <c r="A168" i="5"/>
  <c r="A169" i="5"/>
  <c r="A170" i="5"/>
  <c r="A171" i="5"/>
  <c r="A172" i="5"/>
  <c r="A173" i="5"/>
  <c r="A174" i="5"/>
  <c r="A175" i="5"/>
  <c r="A176" i="5"/>
  <c r="A177" i="5"/>
  <c r="A178" i="5"/>
  <c r="A179" i="5"/>
  <c r="A180" i="5"/>
  <c r="A181" i="5"/>
  <c r="A182" i="5"/>
  <c r="A183" i="5"/>
  <c r="A184" i="5"/>
  <c r="A185" i="5"/>
  <c r="A186" i="5"/>
  <c r="A187" i="5"/>
  <c r="A188" i="5"/>
  <c r="A189" i="5"/>
  <c r="A190" i="5"/>
  <c r="A191" i="5"/>
  <c r="A192" i="5"/>
  <c r="A193" i="5"/>
  <c r="A194" i="5"/>
  <c r="A195" i="5"/>
  <c r="A196" i="5"/>
  <c r="A197" i="5"/>
  <c r="A198" i="5"/>
  <c r="A199" i="5"/>
  <c r="A200" i="5"/>
  <c r="A201" i="5"/>
  <c r="A202" i="5"/>
  <c r="A203" i="5"/>
  <c r="A204" i="5"/>
  <c r="A205" i="5"/>
  <c r="A206" i="5"/>
  <c r="A207" i="5"/>
  <c r="A208" i="5"/>
  <c r="A209" i="5"/>
  <c r="A210" i="5"/>
  <c r="A211" i="5"/>
  <c r="A212" i="5"/>
  <c r="A213" i="5"/>
  <c r="A214" i="5"/>
  <c r="A215" i="5"/>
  <c r="A216" i="5"/>
  <c r="A217" i="5"/>
  <c r="A218" i="5"/>
  <c r="A219" i="5"/>
  <c r="A220" i="5"/>
  <c r="A221" i="5"/>
  <c r="A222" i="5"/>
  <c r="A223" i="5"/>
  <c r="A224" i="5"/>
  <c r="A225" i="5"/>
  <c r="A65" i="4"/>
  <c r="D65" i="4"/>
  <c r="S65" i="4"/>
  <c r="W65" i="4"/>
  <c r="AB65" i="4"/>
  <c r="AC65" i="4"/>
  <c r="AH65" i="4"/>
  <c r="AI65" i="4"/>
  <c r="AJ65" i="4"/>
  <c r="AK65" i="4"/>
  <c r="AL65" i="4"/>
  <c r="AM65" i="4"/>
  <c r="AN65" i="4"/>
  <c r="AO65" i="4"/>
  <c r="AP65" i="4"/>
  <c r="AQ65" i="4"/>
  <c r="AR65" i="4"/>
  <c r="BS65" i="4"/>
  <c r="A66" i="4"/>
  <c r="D66" i="4"/>
  <c r="S66" i="4"/>
  <c r="W66" i="4"/>
  <c r="Y66" i="4"/>
  <c r="Z66" i="4"/>
  <c r="AA66" i="4"/>
  <c r="AB66" i="4"/>
  <c r="AC66" i="4"/>
  <c r="AG66" i="4"/>
  <c r="AH66" i="4"/>
  <c r="AI66" i="4"/>
  <c r="AJ66" i="4"/>
  <c r="AK66" i="4"/>
  <c r="AL66" i="4"/>
  <c r="AM66" i="4"/>
  <c r="AN66" i="4"/>
  <c r="AO66" i="4"/>
  <c r="AP66" i="4"/>
  <c r="AQ66" i="4"/>
  <c r="AR66" i="4"/>
  <c r="BS66" i="4"/>
  <c r="A67" i="4"/>
  <c r="D67" i="4"/>
  <c r="S67" i="4"/>
  <c r="W67" i="4"/>
  <c r="Y67" i="4"/>
  <c r="Z67" i="4"/>
  <c r="AA67" i="4"/>
  <c r="AB67" i="4"/>
  <c r="AC67" i="4"/>
  <c r="AH67" i="4"/>
  <c r="AI67" i="4"/>
  <c r="AJ67" i="4"/>
  <c r="AK67" i="4"/>
  <c r="AL67" i="4"/>
  <c r="AM67" i="4"/>
  <c r="AN67" i="4"/>
  <c r="AO67" i="4"/>
  <c r="AP67" i="4"/>
  <c r="AQ67" i="4"/>
  <c r="AR67" i="4"/>
  <c r="BS67" i="4"/>
  <c r="A68" i="4"/>
  <c r="D68" i="4"/>
  <c r="S68" i="4"/>
  <c r="W68" i="4"/>
  <c r="Z68" i="4"/>
  <c r="AA68" i="4"/>
  <c r="AB68" i="4"/>
  <c r="AC68" i="4"/>
  <c r="AH68" i="4"/>
  <c r="AI68" i="4"/>
  <c r="AJ68" i="4"/>
  <c r="AK68" i="4"/>
  <c r="AL68" i="4"/>
  <c r="AM68" i="4"/>
  <c r="AN68" i="4"/>
  <c r="AO68" i="4"/>
  <c r="AP68" i="4"/>
  <c r="AQ68" i="4"/>
  <c r="AR68" i="4"/>
  <c r="BS68" i="4"/>
  <c r="A69" i="4"/>
  <c r="D69" i="4"/>
  <c r="S69" i="4"/>
  <c r="W69" i="4"/>
  <c r="Y69" i="4"/>
  <c r="Z69" i="4"/>
  <c r="AA69" i="4"/>
  <c r="AB69" i="4"/>
  <c r="AC69" i="4"/>
  <c r="AG69" i="4"/>
  <c r="AH69" i="4"/>
  <c r="AI69" i="4"/>
  <c r="AJ69" i="4"/>
  <c r="AK69" i="4"/>
  <c r="AL69" i="4"/>
  <c r="AM69" i="4"/>
  <c r="AN69" i="4"/>
  <c r="AO69" i="4"/>
  <c r="AP69" i="4"/>
  <c r="AQ69" i="4"/>
  <c r="AR69" i="4"/>
  <c r="BS69" i="4"/>
  <c r="A70" i="4"/>
  <c r="D70" i="4"/>
  <c r="S70" i="4"/>
  <c r="V70" i="4"/>
  <c r="W70" i="4"/>
  <c r="Y70" i="4"/>
  <c r="Z70" i="4"/>
  <c r="AA70" i="4"/>
  <c r="AB70" i="4"/>
  <c r="AC70" i="4"/>
  <c r="AG70" i="4"/>
  <c r="AH70" i="4"/>
  <c r="AI70" i="4"/>
  <c r="AJ70" i="4"/>
  <c r="AK70" i="4"/>
  <c r="AL70" i="4"/>
  <c r="AM70" i="4"/>
  <c r="AN70" i="4"/>
  <c r="AO70" i="4"/>
  <c r="AP70" i="4"/>
  <c r="AQ70" i="4"/>
  <c r="AR70" i="4"/>
  <c r="BS70" i="4"/>
  <c r="A71" i="4"/>
  <c r="D71" i="4"/>
  <c r="S71" i="4"/>
  <c r="W71" i="4"/>
  <c r="Y71" i="4"/>
  <c r="Z71" i="4"/>
  <c r="AA71" i="4"/>
  <c r="AB71" i="4"/>
  <c r="AC71" i="4"/>
  <c r="AH71" i="4"/>
  <c r="AI71" i="4"/>
  <c r="AJ71" i="4"/>
  <c r="AK71" i="4"/>
  <c r="AL71" i="4"/>
  <c r="AM71" i="4"/>
  <c r="AN71" i="4"/>
  <c r="AO71" i="4"/>
  <c r="AP71" i="4"/>
  <c r="AQ71" i="4"/>
  <c r="AR71" i="4"/>
  <c r="BS71" i="4"/>
  <c r="A72" i="4"/>
  <c r="D72" i="4"/>
  <c r="S72" i="4"/>
  <c r="AB72" i="4"/>
  <c r="AC72" i="4"/>
  <c r="AH72" i="4"/>
  <c r="AI72" i="4"/>
  <c r="AJ72" i="4"/>
  <c r="AK72" i="4"/>
  <c r="AL72" i="4"/>
  <c r="AM72" i="4"/>
  <c r="AN72" i="4"/>
  <c r="AO72" i="4"/>
  <c r="AP72" i="4"/>
  <c r="AQ72" i="4"/>
  <c r="AR72" i="4"/>
  <c r="BS72" i="4"/>
  <c r="A73" i="4"/>
  <c r="D73" i="4"/>
  <c r="S73" i="4"/>
  <c r="AB73" i="4"/>
  <c r="AC73" i="4"/>
  <c r="AH73" i="4"/>
  <c r="AI73" i="4"/>
  <c r="AJ73" i="4"/>
  <c r="AK73" i="4"/>
  <c r="AL73" i="4"/>
  <c r="AM73" i="4"/>
  <c r="AN73" i="4"/>
  <c r="AO73" i="4"/>
  <c r="AP73" i="4"/>
  <c r="AQ73" i="4"/>
  <c r="AR73" i="4"/>
  <c r="BS73" i="4"/>
  <c r="A74" i="4"/>
  <c r="D74" i="4"/>
  <c r="S74" i="4"/>
  <c r="Y74" i="4"/>
  <c r="Z74" i="4"/>
  <c r="AB74" i="4"/>
  <c r="AC74" i="4"/>
  <c r="AH74" i="4"/>
  <c r="AI74" i="4"/>
  <c r="AJ74" i="4"/>
  <c r="AK74" i="4"/>
  <c r="AL74" i="4"/>
  <c r="AM74" i="4"/>
  <c r="AN74" i="4"/>
  <c r="AO74" i="4"/>
  <c r="AP74" i="4"/>
  <c r="AQ74" i="4"/>
  <c r="AR74" i="4"/>
  <c r="BS74" i="4"/>
  <c r="A75" i="4"/>
  <c r="D75" i="4"/>
  <c r="S75" i="4"/>
  <c r="AB75" i="4"/>
  <c r="AC75" i="4"/>
  <c r="AH75" i="4"/>
  <c r="AI75" i="4"/>
  <c r="AJ75" i="4"/>
  <c r="AK75" i="4"/>
  <c r="AL75" i="4"/>
  <c r="AM75" i="4"/>
  <c r="AN75" i="4"/>
  <c r="AO75" i="4"/>
  <c r="AP75" i="4"/>
  <c r="AQ75" i="4"/>
  <c r="AR75" i="4"/>
  <c r="BS75" i="4"/>
  <c r="A76" i="4"/>
  <c r="D76" i="4"/>
  <c r="S76" i="4"/>
  <c r="W76" i="4"/>
  <c r="AB76" i="4"/>
  <c r="AC76" i="4"/>
  <c r="AH76" i="4"/>
  <c r="AI76" i="4"/>
  <c r="AJ76" i="4"/>
  <c r="AK76" i="4"/>
  <c r="AL76" i="4"/>
  <c r="AM76" i="4"/>
  <c r="AN76" i="4"/>
  <c r="AO76" i="4"/>
  <c r="AP76" i="4"/>
  <c r="AQ76" i="4"/>
  <c r="AR76" i="4"/>
  <c r="BS76" i="4"/>
  <c r="A77" i="4"/>
  <c r="D77" i="4"/>
  <c r="S77" i="4"/>
  <c r="AB77" i="4"/>
  <c r="AC77" i="4"/>
  <c r="AG77" i="4"/>
  <c r="AH77" i="4"/>
  <c r="AI77" i="4"/>
  <c r="AJ77" i="4"/>
  <c r="AK77" i="4"/>
  <c r="AL77" i="4"/>
  <c r="AM77" i="4"/>
  <c r="AN77" i="4"/>
  <c r="AO77" i="4"/>
  <c r="AP77" i="4"/>
  <c r="AQ77" i="4"/>
  <c r="AR77" i="4"/>
  <c r="BS77" i="4"/>
  <c r="A78" i="4"/>
  <c r="D78" i="4"/>
  <c r="S78" i="4"/>
  <c r="AB78" i="4"/>
  <c r="AC78" i="4"/>
  <c r="AH78" i="4"/>
  <c r="AI78" i="4"/>
  <c r="AJ78" i="4"/>
  <c r="AK78" i="4"/>
  <c r="AL78" i="4"/>
  <c r="AM78" i="4"/>
  <c r="AN78" i="4"/>
  <c r="AO78" i="4"/>
  <c r="AP78" i="4"/>
  <c r="AQ78" i="4"/>
  <c r="AR78" i="4"/>
  <c r="BS78" i="4"/>
  <c r="A79" i="4"/>
  <c r="D79" i="4"/>
  <c r="S79" i="4"/>
  <c r="AB79" i="4"/>
  <c r="AC79" i="4"/>
  <c r="AH79" i="4"/>
  <c r="AI79" i="4"/>
  <c r="AJ79" i="4"/>
  <c r="AK79" i="4"/>
  <c r="AL79" i="4"/>
  <c r="AM79" i="4"/>
  <c r="AN79" i="4"/>
  <c r="AO79" i="4"/>
  <c r="AP79" i="4"/>
  <c r="AQ79" i="4"/>
  <c r="AR79" i="4"/>
  <c r="BS79" i="4"/>
  <c r="A80" i="4"/>
  <c r="D80" i="4"/>
  <c r="S80" i="4"/>
  <c r="AB80" i="4"/>
  <c r="AC80" i="4"/>
  <c r="AH80" i="4"/>
  <c r="AI80" i="4"/>
  <c r="AJ80" i="4"/>
  <c r="AK80" i="4"/>
  <c r="AL80" i="4"/>
  <c r="AM80" i="4"/>
  <c r="AN80" i="4"/>
  <c r="AO80" i="4"/>
  <c r="AP80" i="4"/>
  <c r="AQ80" i="4"/>
  <c r="AR80" i="4"/>
  <c r="BA80" i="4"/>
  <c r="BS80" i="4"/>
  <c r="A81" i="4"/>
  <c r="D81" i="4"/>
  <c r="S81" i="4"/>
  <c r="AB81" i="4"/>
  <c r="AC81" i="4"/>
  <c r="AH81" i="4"/>
  <c r="AI81" i="4"/>
  <c r="AJ81" i="4"/>
  <c r="AK81" i="4"/>
  <c r="AL81" i="4"/>
  <c r="AM81" i="4"/>
  <c r="AN81" i="4"/>
  <c r="AO81" i="4"/>
  <c r="AP81" i="4"/>
  <c r="AQ81" i="4"/>
  <c r="AR81" i="4"/>
  <c r="BS81" i="4"/>
  <c r="A82" i="4"/>
  <c r="D82" i="4"/>
  <c r="S82" i="4"/>
  <c r="AB82" i="4"/>
  <c r="AC82" i="4"/>
  <c r="AG82" i="4"/>
  <c r="AH82" i="4"/>
  <c r="AI82" i="4"/>
  <c r="AJ82" i="4"/>
  <c r="AK82" i="4"/>
  <c r="AL82" i="4"/>
  <c r="AM82" i="4"/>
  <c r="AN82" i="4"/>
  <c r="AO82" i="4"/>
  <c r="AP82" i="4"/>
  <c r="AQ82" i="4"/>
  <c r="AR82" i="4"/>
  <c r="BS82" i="4"/>
  <c r="A83" i="4"/>
  <c r="D83" i="4"/>
  <c r="S83" i="4"/>
  <c r="AB83" i="4"/>
  <c r="AC83" i="4"/>
  <c r="AH83" i="4"/>
  <c r="AI83" i="4"/>
  <c r="AJ83" i="4"/>
  <c r="AK83" i="4"/>
  <c r="AL83" i="4"/>
  <c r="AM83" i="4"/>
  <c r="AN83" i="4"/>
  <c r="AO83" i="4"/>
  <c r="AP83" i="4"/>
  <c r="AQ83" i="4"/>
  <c r="AR83" i="4"/>
  <c r="BS83" i="4"/>
  <c r="A84" i="4"/>
  <c r="D84" i="4"/>
  <c r="S84" i="4"/>
  <c r="W84" i="4"/>
  <c r="Y84" i="4"/>
  <c r="Z84" i="4"/>
  <c r="AB84" i="4"/>
  <c r="AC84" i="4"/>
  <c r="AH84" i="4"/>
  <c r="AI84" i="4"/>
  <c r="AJ84" i="4"/>
  <c r="AK84" i="4"/>
  <c r="AL84" i="4"/>
  <c r="AM84" i="4"/>
  <c r="AN84" i="4"/>
  <c r="AO84" i="4"/>
  <c r="AP84" i="4"/>
  <c r="AQ84" i="4"/>
  <c r="AR84" i="4"/>
  <c r="BS84" i="4"/>
  <c r="A85" i="4"/>
  <c r="D85" i="4"/>
  <c r="S85" i="4"/>
  <c r="AB85" i="4"/>
  <c r="AC85" i="4"/>
  <c r="AG85" i="4"/>
  <c r="AH85" i="4"/>
  <c r="AI85" i="4"/>
  <c r="AJ85" i="4"/>
  <c r="AK85" i="4"/>
  <c r="AL85" i="4"/>
  <c r="AM85" i="4"/>
  <c r="AN85" i="4"/>
  <c r="AO85" i="4"/>
  <c r="AP85" i="4"/>
  <c r="AQ85" i="4"/>
  <c r="AR85" i="4"/>
  <c r="BS85" i="4"/>
  <c r="A86" i="4"/>
  <c r="D86" i="4"/>
  <c r="S86" i="4"/>
  <c r="W86" i="4"/>
  <c r="Y86" i="4"/>
  <c r="AA86" i="4"/>
  <c r="AB86" i="4"/>
  <c r="AC86" i="4"/>
  <c r="AH86" i="4"/>
  <c r="AI86" i="4"/>
  <c r="AJ86" i="4"/>
  <c r="AK86" i="4"/>
  <c r="AL86" i="4"/>
  <c r="AM86" i="4"/>
  <c r="AN86" i="4"/>
  <c r="AO86" i="4"/>
  <c r="AP86" i="4"/>
  <c r="AQ86" i="4"/>
  <c r="AR86" i="4"/>
  <c r="BA86" i="4"/>
  <c r="BS86" i="4"/>
  <c r="A87" i="4"/>
  <c r="D87" i="4"/>
  <c r="S87" i="4"/>
  <c r="W87" i="4"/>
  <c r="Y87" i="4"/>
  <c r="Z87" i="4"/>
  <c r="AA87" i="4"/>
  <c r="AB87" i="4"/>
  <c r="AC87" i="4"/>
  <c r="AH87" i="4"/>
  <c r="AI87" i="4"/>
  <c r="AJ87" i="4"/>
  <c r="AK87" i="4"/>
  <c r="AL87" i="4"/>
  <c r="AM87" i="4"/>
  <c r="AN87" i="4"/>
  <c r="AO87" i="4"/>
  <c r="AP87" i="4"/>
  <c r="AQ87" i="4"/>
  <c r="AR87" i="4"/>
  <c r="BS87" i="4"/>
  <c r="A88" i="4"/>
  <c r="D88" i="4"/>
  <c r="S88" i="4"/>
  <c r="V88" i="4"/>
  <c r="W88" i="4"/>
  <c r="Y88" i="4"/>
  <c r="AA88" i="4"/>
  <c r="AB88" i="4"/>
  <c r="AC88" i="4"/>
  <c r="AG88" i="4"/>
  <c r="AH88" i="4"/>
  <c r="AI88" i="4"/>
  <c r="AJ88" i="4"/>
  <c r="AK88" i="4"/>
  <c r="AL88" i="4"/>
  <c r="AM88" i="4"/>
  <c r="AN88" i="4"/>
  <c r="AO88" i="4"/>
  <c r="AP88" i="4"/>
  <c r="AQ88" i="4"/>
  <c r="AR88" i="4"/>
  <c r="BS88" i="4"/>
  <c r="A89" i="4"/>
  <c r="D89" i="4"/>
  <c r="S89" i="4"/>
  <c r="W89" i="4"/>
  <c r="Y89" i="4"/>
  <c r="AA89" i="4"/>
  <c r="AB89" i="4"/>
  <c r="AC89" i="4"/>
  <c r="AH89" i="4"/>
  <c r="AI89" i="4"/>
  <c r="AJ89" i="4"/>
  <c r="AK89" i="4"/>
  <c r="AL89" i="4"/>
  <c r="AM89" i="4"/>
  <c r="AN89" i="4"/>
  <c r="AO89" i="4"/>
  <c r="AP89" i="4"/>
  <c r="AQ89" i="4"/>
  <c r="AR89" i="4"/>
  <c r="BA89" i="4"/>
  <c r="BS89" i="4"/>
  <c r="A90" i="4"/>
  <c r="D90" i="4"/>
  <c r="S90" i="4"/>
  <c r="W90" i="4"/>
  <c r="AB90" i="4"/>
  <c r="AC90" i="4"/>
  <c r="AH90" i="4"/>
  <c r="AI90" i="4"/>
  <c r="AJ90" i="4"/>
  <c r="AK90" i="4"/>
  <c r="AL90" i="4"/>
  <c r="AM90" i="4"/>
  <c r="AN90" i="4"/>
  <c r="AO90" i="4"/>
  <c r="AP90" i="4"/>
  <c r="AQ90" i="4"/>
  <c r="AR90" i="4"/>
  <c r="BS90" i="4"/>
  <c r="A91" i="4"/>
  <c r="D91" i="4"/>
  <c r="S91" i="4"/>
  <c r="W91" i="4"/>
  <c r="Y91" i="4"/>
  <c r="Z91" i="4"/>
  <c r="AA91" i="4"/>
  <c r="AB91" i="4"/>
  <c r="AC91" i="4"/>
  <c r="AH91" i="4"/>
  <c r="AI91" i="4"/>
  <c r="AJ91" i="4"/>
  <c r="AK91" i="4"/>
  <c r="AL91" i="4"/>
  <c r="AM91" i="4"/>
  <c r="AN91" i="4"/>
  <c r="AO91" i="4"/>
  <c r="AP91" i="4"/>
  <c r="AQ91" i="4"/>
  <c r="AR91" i="4"/>
  <c r="BS91" i="4"/>
  <c r="A92" i="4"/>
  <c r="D92" i="4"/>
  <c r="S92" i="4"/>
  <c r="Y92" i="4"/>
  <c r="Z92" i="4"/>
  <c r="AA92" i="4"/>
  <c r="AB92" i="4"/>
  <c r="AC92" i="4"/>
  <c r="AH92" i="4"/>
  <c r="AI92" i="4"/>
  <c r="AJ92" i="4"/>
  <c r="AK92" i="4"/>
  <c r="AL92" i="4"/>
  <c r="AM92" i="4"/>
  <c r="AN92" i="4"/>
  <c r="AO92" i="4"/>
  <c r="AP92" i="4"/>
  <c r="AQ92" i="4"/>
  <c r="AR92" i="4"/>
  <c r="BS92" i="4"/>
  <c r="A93" i="4"/>
  <c r="D93" i="4"/>
  <c r="S93" i="4"/>
  <c r="W93" i="4"/>
  <c r="Y93" i="4"/>
  <c r="AA93" i="4"/>
  <c r="AB93" i="4"/>
  <c r="AC93" i="4"/>
  <c r="AH93" i="4"/>
  <c r="AI93" i="4"/>
  <c r="AJ93" i="4"/>
  <c r="AK93" i="4"/>
  <c r="AL93" i="4"/>
  <c r="AM93" i="4"/>
  <c r="AN93" i="4"/>
  <c r="AO93" i="4"/>
  <c r="AP93" i="4"/>
  <c r="AQ93" i="4"/>
  <c r="AR93" i="4"/>
  <c r="BS93" i="4"/>
  <c r="A94" i="4"/>
  <c r="D94" i="4"/>
  <c r="S94" i="4"/>
  <c r="W94" i="4"/>
  <c r="Y94" i="4"/>
  <c r="Z94" i="4"/>
  <c r="AA94" i="4"/>
  <c r="AB94" i="4"/>
  <c r="AC94" i="4"/>
  <c r="AG94" i="4"/>
  <c r="AH94" i="4"/>
  <c r="AI94" i="4"/>
  <c r="AJ94" i="4"/>
  <c r="AK94" i="4"/>
  <c r="AL94" i="4"/>
  <c r="AM94" i="4"/>
  <c r="AN94" i="4"/>
  <c r="AO94" i="4"/>
  <c r="AP94" i="4"/>
  <c r="AQ94" i="4"/>
  <c r="AR94" i="4"/>
  <c r="BB94" i="4"/>
  <c r="BS94" i="4"/>
  <c r="A95" i="4"/>
  <c r="D95" i="4"/>
  <c r="S95" i="4"/>
  <c r="AB95" i="4"/>
  <c r="AC95" i="4"/>
  <c r="AG95" i="4"/>
  <c r="AH95" i="4"/>
  <c r="AI95" i="4"/>
  <c r="AJ95" i="4"/>
  <c r="AK95" i="4"/>
  <c r="AL95" i="4"/>
  <c r="AM95" i="4"/>
  <c r="AN95" i="4"/>
  <c r="AO95" i="4"/>
  <c r="AP95" i="4"/>
  <c r="AQ95" i="4"/>
  <c r="AR95" i="4"/>
  <c r="BS95" i="4"/>
  <c r="A96" i="4"/>
  <c r="D96" i="4"/>
  <c r="S96" i="4"/>
  <c r="W96" i="4"/>
  <c r="AB96" i="4"/>
  <c r="AC96" i="4"/>
  <c r="AG96" i="4"/>
  <c r="AH96" i="4"/>
  <c r="AI96" i="4"/>
  <c r="AJ96" i="4"/>
  <c r="AK96" i="4"/>
  <c r="AL96" i="4"/>
  <c r="AM96" i="4"/>
  <c r="AN96" i="4"/>
  <c r="AO96" i="4"/>
  <c r="AP96" i="4"/>
  <c r="AQ96" i="4"/>
  <c r="AR96" i="4"/>
  <c r="BS96" i="4"/>
  <c r="A97" i="4"/>
  <c r="D97" i="4"/>
  <c r="S97" i="4"/>
  <c r="X97" i="4"/>
  <c r="AB97" i="4"/>
  <c r="AC97" i="4"/>
  <c r="AG97" i="4"/>
  <c r="AH97" i="4"/>
  <c r="AI97" i="4"/>
  <c r="AJ97" i="4"/>
  <c r="AK97" i="4"/>
  <c r="AL97" i="4"/>
  <c r="AM97" i="4"/>
  <c r="AN97" i="4"/>
  <c r="AO97" i="4"/>
  <c r="AP97" i="4"/>
  <c r="AQ97" i="4"/>
  <c r="AR97" i="4"/>
  <c r="BS97" i="4"/>
  <c r="A98" i="4"/>
  <c r="D98" i="4"/>
  <c r="S98" i="4"/>
  <c r="Y98" i="4"/>
  <c r="Z98" i="4"/>
  <c r="AA98" i="4"/>
  <c r="AB98" i="4"/>
  <c r="AC98" i="4"/>
  <c r="AH98" i="4"/>
  <c r="AI98" i="4"/>
  <c r="AJ98" i="4"/>
  <c r="AK98" i="4"/>
  <c r="AL98" i="4"/>
  <c r="AM98" i="4"/>
  <c r="AN98" i="4"/>
  <c r="AO98" i="4"/>
  <c r="AP98" i="4"/>
  <c r="AQ98" i="4"/>
  <c r="AR98" i="4"/>
  <c r="BS98" i="4"/>
  <c r="A99" i="4"/>
  <c r="D99" i="4"/>
  <c r="S99" i="4"/>
  <c r="W99" i="4"/>
  <c r="Y99" i="4"/>
  <c r="Z99" i="4"/>
  <c r="AA99" i="4"/>
  <c r="AB99" i="4"/>
  <c r="AC99" i="4"/>
  <c r="AH99" i="4"/>
  <c r="AI99" i="4"/>
  <c r="AJ99" i="4"/>
  <c r="AK99" i="4"/>
  <c r="AL99" i="4"/>
  <c r="AM99" i="4"/>
  <c r="AN99" i="4"/>
  <c r="AO99" i="4"/>
  <c r="AP99" i="4"/>
  <c r="AQ99" i="4"/>
  <c r="AR99" i="4"/>
  <c r="BS99" i="4"/>
  <c r="A100" i="4"/>
  <c r="D100" i="4"/>
  <c r="S100" i="4"/>
  <c r="V100" i="4"/>
  <c r="Y100" i="4"/>
  <c r="Z100" i="4"/>
  <c r="AA100" i="4"/>
  <c r="AB100" i="4"/>
  <c r="AC100" i="4"/>
  <c r="AG100" i="4"/>
  <c r="AH100" i="4"/>
  <c r="AI100" i="4"/>
  <c r="AJ100" i="4"/>
  <c r="AK100" i="4"/>
  <c r="AL100" i="4"/>
  <c r="AM100" i="4"/>
  <c r="AN100" i="4"/>
  <c r="AO100" i="4"/>
  <c r="AP100" i="4"/>
  <c r="AQ100" i="4"/>
  <c r="AR100" i="4"/>
  <c r="BS100" i="4"/>
  <c r="A101" i="4"/>
  <c r="D101" i="4"/>
  <c r="S101" i="4"/>
  <c r="Y101" i="4"/>
  <c r="Z101" i="4"/>
  <c r="AA101" i="4"/>
  <c r="AB101" i="4"/>
  <c r="AC101" i="4"/>
  <c r="AH101" i="4"/>
  <c r="AI101" i="4"/>
  <c r="AJ101" i="4"/>
  <c r="AK101" i="4"/>
  <c r="AL101" i="4"/>
  <c r="AM101" i="4"/>
  <c r="AN101" i="4"/>
  <c r="AO101" i="4"/>
  <c r="AP101" i="4"/>
  <c r="AQ101" i="4"/>
  <c r="AR101" i="4"/>
  <c r="BS101" i="4"/>
  <c r="A102" i="4"/>
  <c r="D102" i="4"/>
  <c r="S102" i="4"/>
  <c r="Y102" i="4"/>
  <c r="Z102" i="4"/>
  <c r="AA102" i="4"/>
  <c r="AB102" i="4"/>
  <c r="AC102" i="4"/>
  <c r="AG102" i="4"/>
  <c r="AH102" i="4"/>
  <c r="AI102" i="4"/>
  <c r="AJ102" i="4"/>
  <c r="AK102" i="4"/>
  <c r="AL102" i="4"/>
  <c r="AM102" i="4"/>
  <c r="AN102" i="4"/>
  <c r="AO102" i="4"/>
  <c r="AP102" i="4"/>
  <c r="AQ102" i="4"/>
  <c r="AR102" i="4"/>
  <c r="BS102" i="4"/>
  <c r="A103" i="4"/>
  <c r="D103" i="4"/>
  <c r="A103" i="20"/>
  <c r="B103" i="20" s="1"/>
  <c r="S103" i="4"/>
  <c r="W103" i="4"/>
  <c r="Y103" i="4"/>
  <c r="Z103" i="4"/>
  <c r="AA103" i="4"/>
  <c r="AB103" i="4"/>
  <c r="AC103" i="4"/>
  <c r="AG103" i="4"/>
  <c r="AH103" i="4"/>
  <c r="AI103" i="4"/>
  <c r="AJ103" i="4"/>
  <c r="AK103" i="4"/>
  <c r="AL103" i="4"/>
  <c r="AM103" i="4"/>
  <c r="AN103" i="4"/>
  <c r="AO103" i="4"/>
  <c r="AP103" i="4"/>
  <c r="AQ103" i="4"/>
  <c r="AR103" i="4"/>
  <c r="BS103" i="4"/>
  <c r="A104" i="4"/>
  <c r="D104" i="4"/>
  <c r="S104" i="4"/>
  <c r="Y104" i="4"/>
  <c r="Z104" i="4"/>
  <c r="AA104" i="4"/>
  <c r="AB104" i="4"/>
  <c r="AC104" i="4"/>
  <c r="AH104" i="4"/>
  <c r="AI104" i="4"/>
  <c r="AJ104" i="4"/>
  <c r="AK104" i="4"/>
  <c r="AL104" i="4"/>
  <c r="AM104" i="4"/>
  <c r="AN104" i="4"/>
  <c r="AO104" i="4"/>
  <c r="AP104" i="4"/>
  <c r="AQ104" i="4"/>
  <c r="AR104" i="4"/>
  <c r="BS104" i="4"/>
  <c r="A105" i="4"/>
  <c r="D105" i="4"/>
  <c r="S105" i="4"/>
  <c r="Z105" i="4"/>
  <c r="AB105" i="4"/>
  <c r="AC105" i="4"/>
  <c r="AH105" i="4"/>
  <c r="AI105" i="4"/>
  <c r="AJ105" i="4"/>
  <c r="AK105" i="4"/>
  <c r="AL105" i="4"/>
  <c r="AM105" i="4"/>
  <c r="AN105" i="4"/>
  <c r="AO105" i="4"/>
  <c r="AP105" i="4"/>
  <c r="AQ105" i="4"/>
  <c r="AR105" i="4"/>
  <c r="BS105" i="4"/>
  <c r="A106" i="4"/>
  <c r="D106" i="4"/>
  <c r="S106" i="4"/>
  <c r="AB106" i="4"/>
  <c r="AC106" i="4"/>
  <c r="AH106" i="4"/>
  <c r="AI106" i="4"/>
  <c r="AJ106" i="4"/>
  <c r="AK106" i="4"/>
  <c r="AL106" i="4"/>
  <c r="AM106" i="4"/>
  <c r="AN106" i="4"/>
  <c r="AO106" i="4"/>
  <c r="AP106" i="4"/>
  <c r="AQ106" i="4"/>
  <c r="AR106" i="4"/>
  <c r="BS106" i="4"/>
  <c r="A107" i="4"/>
  <c r="D107" i="4"/>
  <c r="S107" i="4"/>
  <c r="AB107" i="4"/>
  <c r="AC107" i="4"/>
  <c r="AH107" i="4"/>
  <c r="AI107" i="4"/>
  <c r="AJ107" i="4"/>
  <c r="AK107" i="4"/>
  <c r="AL107" i="4"/>
  <c r="AM107" i="4"/>
  <c r="AN107" i="4"/>
  <c r="AO107" i="4"/>
  <c r="AP107" i="4"/>
  <c r="AQ107" i="4"/>
  <c r="AR107" i="4"/>
  <c r="BA107" i="4"/>
  <c r="BS107" i="4"/>
  <c r="A108" i="4"/>
  <c r="D108" i="4"/>
  <c r="S108" i="4"/>
  <c r="AB108" i="4"/>
  <c r="AC108" i="4"/>
  <c r="AH108" i="4"/>
  <c r="AI108" i="4"/>
  <c r="AJ108" i="4"/>
  <c r="AK108" i="4"/>
  <c r="AL108" i="4"/>
  <c r="AM108" i="4"/>
  <c r="AN108" i="4"/>
  <c r="AO108" i="4"/>
  <c r="AP108" i="4"/>
  <c r="AQ108" i="4"/>
  <c r="AR108" i="4"/>
  <c r="BS108" i="4"/>
  <c r="A109" i="4"/>
  <c r="D109" i="4"/>
  <c r="S109" i="4"/>
  <c r="V109" i="4"/>
  <c r="AB109" i="4"/>
  <c r="AC109" i="4"/>
  <c r="AH109" i="4"/>
  <c r="AI109" i="4"/>
  <c r="AJ109" i="4"/>
  <c r="AK109" i="4"/>
  <c r="AL109" i="4"/>
  <c r="AM109" i="4"/>
  <c r="AN109" i="4"/>
  <c r="AO109" i="4"/>
  <c r="AP109" i="4"/>
  <c r="AQ109" i="4"/>
  <c r="AR109" i="4"/>
  <c r="BS109" i="4"/>
  <c r="A110" i="4"/>
  <c r="D110" i="4"/>
  <c r="S110" i="4"/>
  <c r="AB110" i="4"/>
  <c r="AC110" i="4"/>
  <c r="AH110" i="4"/>
  <c r="AI110" i="4"/>
  <c r="AJ110" i="4"/>
  <c r="AK110" i="4"/>
  <c r="AL110" i="4"/>
  <c r="AM110" i="4"/>
  <c r="AN110" i="4"/>
  <c r="AO110" i="4"/>
  <c r="AP110" i="4"/>
  <c r="AQ110" i="4"/>
  <c r="AR110" i="4"/>
  <c r="BS110" i="4"/>
  <c r="A111" i="4"/>
  <c r="D111" i="4"/>
  <c r="S111" i="4"/>
  <c r="Z111" i="4"/>
  <c r="AB111" i="4"/>
  <c r="AC111" i="4"/>
  <c r="AH111" i="4"/>
  <c r="AI111" i="4"/>
  <c r="AJ111" i="4"/>
  <c r="AK111" i="4"/>
  <c r="AL111" i="4"/>
  <c r="AM111" i="4"/>
  <c r="AN111" i="4"/>
  <c r="AO111" i="4"/>
  <c r="AP111" i="4"/>
  <c r="AQ111" i="4"/>
  <c r="AR111" i="4"/>
  <c r="BS111" i="4"/>
  <c r="A112" i="4"/>
  <c r="D112" i="4"/>
  <c r="S112" i="4"/>
  <c r="W112" i="4"/>
  <c r="Z112" i="4"/>
  <c r="AB112" i="4"/>
  <c r="AC112" i="4"/>
  <c r="AH112" i="4"/>
  <c r="AI112" i="4"/>
  <c r="AJ112" i="4"/>
  <c r="AK112" i="4"/>
  <c r="AL112" i="4"/>
  <c r="AM112" i="4"/>
  <c r="AN112" i="4"/>
  <c r="AO112" i="4"/>
  <c r="AP112" i="4"/>
  <c r="AQ112" i="4"/>
  <c r="AR112" i="4"/>
  <c r="BS112" i="4"/>
  <c r="A113" i="4"/>
  <c r="D113" i="4"/>
  <c r="S113" i="4"/>
  <c r="W113" i="4"/>
  <c r="Z113" i="4"/>
  <c r="AB113" i="4"/>
  <c r="AC113" i="4"/>
  <c r="AH113" i="4"/>
  <c r="AI113" i="4"/>
  <c r="AJ113" i="4"/>
  <c r="AK113" i="4"/>
  <c r="AL113" i="4"/>
  <c r="AM113" i="4"/>
  <c r="AN113" i="4"/>
  <c r="AO113" i="4"/>
  <c r="AP113" i="4"/>
  <c r="AQ113" i="4"/>
  <c r="AR113" i="4"/>
  <c r="BS113" i="4"/>
  <c r="A114" i="4"/>
  <c r="D114" i="4"/>
  <c r="S114" i="4"/>
  <c r="Z114" i="4"/>
  <c r="AB114" i="4"/>
  <c r="AC114" i="4"/>
  <c r="AH114" i="4"/>
  <c r="AI114" i="4"/>
  <c r="AJ114" i="4"/>
  <c r="AK114" i="4"/>
  <c r="AL114" i="4"/>
  <c r="AM114" i="4"/>
  <c r="AN114" i="4"/>
  <c r="AO114" i="4"/>
  <c r="AP114" i="4"/>
  <c r="AQ114" i="4"/>
  <c r="AR114" i="4"/>
  <c r="BS114" i="4"/>
  <c r="A115" i="4"/>
  <c r="D115" i="4"/>
  <c r="S115" i="4"/>
  <c r="Z115" i="4"/>
  <c r="AB115" i="4"/>
  <c r="AC115" i="4"/>
  <c r="AH115" i="4"/>
  <c r="AI115" i="4"/>
  <c r="AJ115" i="4"/>
  <c r="AK115" i="4"/>
  <c r="AL115" i="4"/>
  <c r="AM115" i="4"/>
  <c r="AN115" i="4"/>
  <c r="AO115" i="4"/>
  <c r="AP115" i="4"/>
  <c r="AQ115" i="4"/>
  <c r="AR115" i="4"/>
  <c r="BS115" i="4"/>
  <c r="A116" i="4"/>
  <c r="D116" i="4"/>
  <c r="S116" i="4"/>
  <c r="W116" i="4"/>
  <c r="Z116" i="4"/>
  <c r="AB116" i="4"/>
  <c r="AC116" i="4"/>
  <c r="AH116" i="4"/>
  <c r="AI116" i="4"/>
  <c r="AJ116" i="4"/>
  <c r="AK116" i="4"/>
  <c r="AL116" i="4"/>
  <c r="AM116" i="4"/>
  <c r="AN116" i="4"/>
  <c r="AO116" i="4"/>
  <c r="AP116" i="4"/>
  <c r="AQ116" i="4"/>
  <c r="AR116" i="4"/>
  <c r="BS116" i="4"/>
  <c r="A117" i="4"/>
  <c r="D117" i="4"/>
  <c r="A117" i="20"/>
  <c r="B117" i="20" s="1"/>
  <c r="S117" i="4"/>
  <c r="W117" i="4"/>
  <c r="Z117" i="4"/>
  <c r="AB117" i="4"/>
  <c r="AC117" i="4"/>
  <c r="AH117" i="4"/>
  <c r="AI117" i="4"/>
  <c r="AJ117" i="4"/>
  <c r="AK117" i="4"/>
  <c r="AL117" i="4"/>
  <c r="AM117" i="4"/>
  <c r="AN117" i="4"/>
  <c r="AO117" i="4"/>
  <c r="AP117" i="4"/>
  <c r="AQ117" i="4"/>
  <c r="AR117" i="4"/>
  <c r="BS117" i="4"/>
  <c r="A118" i="4"/>
  <c r="D118" i="4"/>
  <c r="S118" i="4"/>
  <c r="Z118" i="4"/>
  <c r="AB118" i="4"/>
  <c r="AC118" i="4"/>
  <c r="AH118" i="4"/>
  <c r="AI118" i="4"/>
  <c r="AJ118" i="4"/>
  <c r="AK118" i="4"/>
  <c r="AL118" i="4"/>
  <c r="AM118" i="4"/>
  <c r="AN118" i="4"/>
  <c r="AO118" i="4"/>
  <c r="AP118" i="4"/>
  <c r="AQ118" i="4"/>
  <c r="AR118" i="4"/>
  <c r="BS118" i="4"/>
  <c r="A119" i="4"/>
  <c r="D119" i="4"/>
  <c r="A119" i="20"/>
  <c r="I119" i="20" s="1"/>
  <c r="S119" i="4"/>
  <c r="V119" i="4"/>
  <c r="Z119" i="4"/>
  <c r="AA119" i="4"/>
  <c r="AB119" i="4"/>
  <c r="AC119" i="4"/>
  <c r="AH119" i="4"/>
  <c r="AI119" i="4"/>
  <c r="AJ119" i="4"/>
  <c r="AK119" i="4"/>
  <c r="AL119" i="4"/>
  <c r="AM119" i="4"/>
  <c r="AN119" i="4"/>
  <c r="AO119" i="4"/>
  <c r="AP119" i="4"/>
  <c r="AQ119" i="4"/>
  <c r="AR119" i="4"/>
  <c r="BS119" i="4"/>
  <c r="A120" i="4"/>
  <c r="D120" i="4"/>
  <c r="S120" i="4"/>
  <c r="W120" i="4"/>
  <c r="Z120" i="4"/>
  <c r="AB120" i="4"/>
  <c r="AC120" i="4"/>
  <c r="AH120" i="4"/>
  <c r="AI120" i="4"/>
  <c r="AJ120" i="4"/>
  <c r="AK120" i="4"/>
  <c r="AL120" i="4"/>
  <c r="AM120" i="4"/>
  <c r="AN120" i="4"/>
  <c r="AO120" i="4"/>
  <c r="AP120" i="4"/>
  <c r="AQ120" i="4"/>
  <c r="AR120" i="4"/>
  <c r="BS120" i="4"/>
  <c r="A121" i="4"/>
  <c r="D121" i="4"/>
  <c r="S121" i="4"/>
  <c r="W121" i="4"/>
  <c r="Z121" i="4"/>
  <c r="AB121" i="4"/>
  <c r="AC121" i="4"/>
  <c r="AH121" i="4"/>
  <c r="AI121" i="4"/>
  <c r="AJ121" i="4"/>
  <c r="AK121" i="4"/>
  <c r="AL121" i="4"/>
  <c r="AM121" i="4"/>
  <c r="AN121" i="4"/>
  <c r="AO121" i="4"/>
  <c r="AP121" i="4"/>
  <c r="AQ121" i="4"/>
  <c r="AR121" i="4"/>
  <c r="BS121" i="4"/>
  <c r="A122" i="4"/>
  <c r="D122" i="4"/>
  <c r="S122" i="4"/>
  <c r="Z122" i="4"/>
  <c r="AB122" i="4"/>
  <c r="AC122" i="4"/>
  <c r="AH122" i="4"/>
  <c r="AI122" i="4"/>
  <c r="AJ122" i="4"/>
  <c r="AK122" i="4"/>
  <c r="AL122" i="4"/>
  <c r="AM122" i="4"/>
  <c r="AN122" i="4"/>
  <c r="AO122" i="4"/>
  <c r="AP122" i="4"/>
  <c r="AQ122" i="4"/>
  <c r="AR122" i="4"/>
  <c r="BS122" i="4"/>
  <c r="A123" i="4"/>
  <c r="D123" i="4"/>
  <c r="S123" i="4"/>
  <c r="Z123" i="4"/>
  <c r="AB123" i="4"/>
  <c r="AC123" i="4"/>
  <c r="AH123" i="4"/>
  <c r="AI123" i="4"/>
  <c r="AJ123" i="4"/>
  <c r="AK123" i="4"/>
  <c r="AL123" i="4"/>
  <c r="AM123" i="4"/>
  <c r="AN123" i="4"/>
  <c r="AO123" i="4"/>
  <c r="AP123" i="4"/>
  <c r="AQ123" i="4"/>
  <c r="AR123" i="4"/>
  <c r="BS123" i="4"/>
  <c r="A124" i="4"/>
  <c r="D124" i="4"/>
  <c r="S124" i="4"/>
  <c r="W124" i="4"/>
  <c r="Z124" i="4"/>
  <c r="AA124" i="4"/>
  <c r="AB124" i="4"/>
  <c r="AC124" i="4"/>
  <c r="AH124" i="4"/>
  <c r="AI124" i="4"/>
  <c r="AJ124" i="4"/>
  <c r="AK124" i="4"/>
  <c r="AL124" i="4"/>
  <c r="AM124" i="4"/>
  <c r="AN124" i="4"/>
  <c r="AO124" i="4"/>
  <c r="AP124" i="4"/>
  <c r="AQ124" i="4"/>
  <c r="AR124" i="4"/>
  <c r="BS124" i="4"/>
  <c r="A125" i="4"/>
  <c r="D125" i="4"/>
  <c r="S125" i="4"/>
  <c r="Z125" i="4"/>
  <c r="AB125" i="4"/>
  <c r="AC125" i="4"/>
  <c r="AH125" i="4"/>
  <c r="AI125" i="4"/>
  <c r="AJ125" i="4"/>
  <c r="AK125" i="4"/>
  <c r="AL125" i="4"/>
  <c r="AM125" i="4"/>
  <c r="AN125" i="4"/>
  <c r="AO125" i="4"/>
  <c r="AP125" i="4"/>
  <c r="AQ125" i="4"/>
  <c r="AR125" i="4"/>
  <c r="BS125" i="4"/>
  <c r="A126" i="4"/>
  <c r="D126" i="4"/>
  <c r="S126" i="4"/>
  <c r="Y126" i="4"/>
  <c r="Z126" i="4"/>
  <c r="AA126" i="4"/>
  <c r="AB126" i="4"/>
  <c r="AC126" i="4"/>
  <c r="AH126" i="4"/>
  <c r="AI126" i="4"/>
  <c r="AJ126" i="4"/>
  <c r="AK126" i="4"/>
  <c r="AL126" i="4"/>
  <c r="AM126" i="4"/>
  <c r="AN126" i="4"/>
  <c r="AO126" i="4"/>
  <c r="AP126" i="4"/>
  <c r="AQ126" i="4"/>
  <c r="AR126" i="4"/>
  <c r="BS126" i="4"/>
  <c r="A127" i="4"/>
  <c r="D127" i="4"/>
  <c r="S127" i="4"/>
  <c r="Y127" i="4"/>
  <c r="Z127" i="4"/>
  <c r="AA127" i="4"/>
  <c r="AB127" i="4"/>
  <c r="AC127" i="4"/>
  <c r="AH127" i="4"/>
  <c r="AI127" i="4"/>
  <c r="AJ127" i="4"/>
  <c r="AK127" i="4"/>
  <c r="AL127" i="4"/>
  <c r="AM127" i="4"/>
  <c r="AN127" i="4"/>
  <c r="AO127" i="4"/>
  <c r="AP127" i="4"/>
  <c r="AQ127" i="4"/>
  <c r="AR127" i="4"/>
  <c r="BS127" i="4"/>
  <c r="A128" i="4"/>
  <c r="D128" i="4"/>
  <c r="S128" i="4"/>
  <c r="V128" i="4"/>
  <c r="W128" i="4"/>
  <c r="X128" i="4"/>
  <c r="Y128" i="4"/>
  <c r="Z128" i="4"/>
  <c r="AA128" i="4"/>
  <c r="AB128" i="4"/>
  <c r="AC128" i="4"/>
  <c r="AH128" i="4"/>
  <c r="AI128" i="4"/>
  <c r="AJ128" i="4"/>
  <c r="AK128" i="4"/>
  <c r="AL128" i="4"/>
  <c r="AM128" i="4"/>
  <c r="AN128" i="4"/>
  <c r="AO128" i="4"/>
  <c r="AP128" i="4"/>
  <c r="AQ128" i="4"/>
  <c r="AR128" i="4"/>
  <c r="BS128" i="4"/>
  <c r="A129" i="4"/>
  <c r="D129" i="4"/>
  <c r="S129" i="4"/>
  <c r="Z129" i="4"/>
  <c r="AA129" i="4"/>
  <c r="AB129" i="4"/>
  <c r="AC129" i="4"/>
  <c r="AH129" i="4"/>
  <c r="AI129" i="4"/>
  <c r="AJ129" i="4"/>
  <c r="AK129" i="4"/>
  <c r="AL129" i="4"/>
  <c r="AM129" i="4"/>
  <c r="AN129" i="4"/>
  <c r="AO129" i="4"/>
  <c r="AP129" i="4"/>
  <c r="AQ129" i="4"/>
  <c r="AR129" i="4"/>
  <c r="BS129" i="4"/>
  <c r="A130" i="4"/>
  <c r="D130" i="4"/>
  <c r="S130" i="4"/>
  <c r="Y130" i="4"/>
  <c r="Z130" i="4"/>
  <c r="AA130" i="4"/>
  <c r="AB130" i="4"/>
  <c r="AC130" i="4"/>
  <c r="AH130" i="4"/>
  <c r="AI130" i="4"/>
  <c r="AJ130" i="4"/>
  <c r="AK130" i="4"/>
  <c r="AL130" i="4"/>
  <c r="AM130" i="4"/>
  <c r="AN130" i="4"/>
  <c r="AO130" i="4"/>
  <c r="AP130" i="4"/>
  <c r="AQ130" i="4"/>
  <c r="AR130" i="4"/>
  <c r="BS130" i="4"/>
  <c r="A131" i="4"/>
  <c r="D131" i="4"/>
  <c r="S131" i="4"/>
  <c r="X131" i="4"/>
  <c r="Y131" i="4"/>
  <c r="Z131" i="4"/>
  <c r="AA131" i="4"/>
  <c r="AB131" i="4"/>
  <c r="AC131" i="4"/>
  <c r="AG131" i="4"/>
  <c r="AH131" i="4"/>
  <c r="AI131" i="4"/>
  <c r="AJ131" i="4"/>
  <c r="AK131" i="4"/>
  <c r="AL131" i="4"/>
  <c r="AM131" i="4"/>
  <c r="AN131" i="4"/>
  <c r="AO131" i="4"/>
  <c r="AP131" i="4"/>
  <c r="AQ131" i="4"/>
  <c r="AR131" i="4"/>
  <c r="BS131" i="4"/>
  <c r="A132" i="4"/>
  <c r="D132" i="4"/>
  <c r="S132" i="4"/>
  <c r="W132" i="4"/>
  <c r="Y132" i="4"/>
  <c r="Z132" i="4"/>
  <c r="AA132" i="4"/>
  <c r="AB132" i="4"/>
  <c r="AC132" i="4"/>
  <c r="AH132" i="4"/>
  <c r="AI132" i="4"/>
  <c r="AJ132" i="4"/>
  <c r="AK132" i="4"/>
  <c r="AL132" i="4"/>
  <c r="AM132" i="4"/>
  <c r="AN132" i="4"/>
  <c r="AO132" i="4"/>
  <c r="AP132" i="4"/>
  <c r="AQ132" i="4"/>
  <c r="AR132" i="4"/>
  <c r="BS132" i="4"/>
  <c r="A133" i="4"/>
  <c r="D133" i="4"/>
  <c r="S133" i="4"/>
  <c r="Y133" i="4"/>
  <c r="Z133" i="4"/>
  <c r="AA133" i="4"/>
  <c r="AB133" i="4"/>
  <c r="AC133" i="4"/>
  <c r="AH133" i="4"/>
  <c r="AI133" i="4"/>
  <c r="AJ133" i="4"/>
  <c r="AK133" i="4"/>
  <c r="AL133" i="4"/>
  <c r="AM133" i="4"/>
  <c r="AN133" i="4"/>
  <c r="AO133" i="4"/>
  <c r="AP133" i="4"/>
  <c r="AQ133" i="4"/>
  <c r="AR133" i="4"/>
  <c r="BS133" i="4"/>
  <c r="A134" i="4"/>
  <c r="D134" i="4"/>
  <c r="S134" i="4"/>
  <c r="Y134" i="4"/>
  <c r="AA134" i="4"/>
  <c r="AB134" i="4"/>
  <c r="AC134" i="4"/>
  <c r="AH134" i="4"/>
  <c r="AI134" i="4"/>
  <c r="AJ134" i="4"/>
  <c r="AK134" i="4"/>
  <c r="AL134" i="4"/>
  <c r="AM134" i="4"/>
  <c r="AN134" i="4"/>
  <c r="AO134" i="4"/>
  <c r="AP134" i="4"/>
  <c r="AQ134" i="4"/>
  <c r="AR134" i="4"/>
  <c r="BA134" i="4"/>
  <c r="BS134" i="4"/>
  <c r="A135" i="4"/>
  <c r="D135" i="4"/>
  <c r="S135" i="4"/>
  <c r="Z135" i="4"/>
  <c r="AB135" i="4"/>
  <c r="AC135" i="4"/>
  <c r="AH135" i="4"/>
  <c r="AI135" i="4"/>
  <c r="AJ135" i="4"/>
  <c r="AK135" i="4"/>
  <c r="AL135" i="4"/>
  <c r="AM135" i="4"/>
  <c r="AN135" i="4"/>
  <c r="AO135" i="4"/>
  <c r="AP135" i="4"/>
  <c r="AQ135" i="4"/>
  <c r="AR135" i="4"/>
  <c r="BS135" i="4"/>
  <c r="A136" i="4"/>
  <c r="D136" i="4"/>
  <c r="S136" i="4"/>
  <c r="W136" i="4"/>
  <c r="Z136" i="4"/>
  <c r="AB136" i="4"/>
  <c r="AC136" i="4"/>
  <c r="AH136" i="4"/>
  <c r="AI136" i="4"/>
  <c r="AJ136" i="4"/>
  <c r="AK136" i="4"/>
  <c r="AL136" i="4"/>
  <c r="AM136" i="4"/>
  <c r="AN136" i="4"/>
  <c r="AO136" i="4"/>
  <c r="AP136" i="4"/>
  <c r="AQ136" i="4"/>
  <c r="AR136" i="4"/>
  <c r="BS136" i="4"/>
  <c r="A137" i="4"/>
  <c r="D137" i="4"/>
  <c r="S137" i="4"/>
  <c r="Z137" i="4"/>
  <c r="AB137" i="4"/>
  <c r="AC137" i="4"/>
  <c r="AH137" i="4"/>
  <c r="AI137" i="4"/>
  <c r="AJ137" i="4"/>
  <c r="AK137" i="4"/>
  <c r="AL137" i="4"/>
  <c r="AM137" i="4"/>
  <c r="AN137" i="4"/>
  <c r="AO137" i="4"/>
  <c r="AP137" i="4"/>
  <c r="AQ137" i="4"/>
  <c r="AR137" i="4"/>
  <c r="BS137" i="4"/>
  <c r="A138" i="4"/>
  <c r="D138" i="4"/>
  <c r="S138" i="4"/>
  <c r="AB138" i="4"/>
  <c r="AC138" i="4"/>
  <c r="AH138" i="4"/>
  <c r="AI138" i="4"/>
  <c r="AJ138" i="4"/>
  <c r="AK138" i="4"/>
  <c r="AL138" i="4"/>
  <c r="AM138" i="4"/>
  <c r="AN138" i="4"/>
  <c r="AO138" i="4"/>
  <c r="AP138" i="4"/>
  <c r="AQ138" i="4"/>
  <c r="AR138" i="4"/>
  <c r="BA138" i="4"/>
  <c r="BS138" i="4"/>
  <c r="A139" i="4"/>
  <c r="D139" i="4"/>
  <c r="S139" i="4"/>
  <c r="Y139" i="4"/>
  <c r="Z139" i="4"/>
  <c r="AA139" i="4"/>
  <c r="AB139" i="4"/>
  <c r="AC139" i="4"/>
  <c r="AG139" i="4"/>
  <c r="AH139" i="4"/>
  <c r="AI139" i="4"/>
  <c r="AJ139" i="4"/>
  <c r="AK139" i="4"/>
  <c r="AL139" i="4"/>
  <c r="AM139" i="4"/>
  <c r="AN139" i="4"/>
  <c r="AO139" i="4"/>
  <c r="AP139" i="4"/>
  <c r="AQ139" i="4"/>
  <c r="AR139" i="4"/>
  <c r="BS139" i="4"/>
  <c r="A140" i="4"/>
  <c r="D140" i="4"/>
  <c r="S140" i="4"/>
  <c r="AB140" i="4"/>
  <c r="AC140" i="4"/>
  <c r="AH140" i="4"/>
  <c r="AI140" i="4"/>
  <c r="AJ140" i="4"/>
  <c r="AK140" i="4"/>
  <c r="AL140" i="4"/>
  <c r="AM140" i="4"/>
  <c r="AN140" i="4"/>
  <c r="AO140" i="4"/>
  <c r="AP140" i="4"/>
  <c r="AQ140" i="4"/>
  <c r="AR140" i="4"/>
  <c r="BS140" i="4"/>
  <c r="A141" i="4"/>
  <c r="D141" i="4"/>
  <c r="S141" i="4"/>
  <c r="AB141" i="4"/>
  <c r="AC141" i="4"/>
  <c r="AH141" i="4"/>
  <c r="AI141" i="4"/>
  <c r="AJ141" i="4"/>
  <c r="AK141" i="4"/>
  <c r="AL141" i="4"/>
  <c r="AM141" i="4"/>
  <c r="AN141" i="4"/>
  <c r="AO141" i="4"/>
  <c r="AP141" i="4"/>
  <c r="AQ141" i="4"/>
  <c r="AR141" i="4"/>
  <c r="BA141" i="4"/>
  <c r="BS141" i="4"/>
  <c r="A142" i="4"/>
  <c r="D142" i="4"/>
  <c r="S142" i="4"/>
  <c r="AB142" i="4"/>
  <c r="AC142" i="4"/>
  <c r="AH142" i="4"/>
  <c r="AI142" i="4"/>
  <c r="AJ142" i="4"/>
  <c r="AK142" i="4"/>
  <c r="AL142" i="4"/>
  <c r="AM142" i="4"/>
  <c r="AN142" i="4"/>
  <c r="AO142" i="4"/>
  <c r="AP142" i="4"/>
  <c r="AQ142" i="4"/>
  <c r="AR142" i="4"/>
  <c r="BS142" i="4"/>
  <c r="A143" i="4"/>
  <c r="D143" i="4"/>
  <c r="S143" i="4"/>
  <c r="AB143" i="4"/>
  <c r="AC143" i="4"/>
  <c r="AG143" i="4"/>
  <c r="AH143" i="4"/>
  <c r="AI143" i="4"/>
  <c r="AJ143" i="4"/>
  <c r="AK143" i="4"/>
  <c r="AL143" i="4"/>
  <c r="AM143" i="4"/>
  <c r="AN143" i="4"/>
  <c r="AO143" i="4"/>
  <c r="AP143" i="4"/>
  <c r="AQ143" i="4"/>
  <c r="AR143" i="4"/>
  <c r="BS143" i="4"/>
  <c r="A144" i="4"/>
  <c r="D144" i="4"/>
  <c r="S144" i="4"/>
  <c r="AB144" i="4"/>
  <c r="AC144" i="4"/>
  <c r="AH144" i="4"/>
  <c r="AI144" i="4"/>
  <c r="AJ144" i="4"/>
  <c r="AK144" i="4"/>
  <c r="AL144" i="4"/>
  <c r="AM144" i="4"/>
  <c r="AN144" i="4"/>
  <c r="AO144" i="4"/>
  <c r="AP144" i="4"/>
  <c r="AQ144" i="4"/>
  <c r="AR144" i="4"/>
  <c r="BS144" i="4"/>
  <c r="A145" i="4"/>
  <c r="D145" i="4"/>
  <c r="S145" i="4"/>
  <c r="V145" i="4"/>
  <c r="W145" i="4"/>
  <c r="Z145" i="4"/>
  <c r="AA145" i="4"/>
  <c r="AB145" i="4"/>
  <c r="AC145" i="4"/>
  <c r="AH145" i="4"/>
  <c r="AI145" i="4"/>
  <c r="AJ145" i="4"/>
  <c r="AK145" i="4"/>
  <c r="AL145" i="4"/>
  <c r="AM145" i="4"/>
  <c r="AN145" i="4"/>
  <c r="AO145" i="4"/>
  <c r="AP145" i="4"/>
  <c r="AQ145" i="4"/>
  <c r="AR145" i="4"/>
  <c r="BS145" i="4"/>
  <c r="A146" i="4"/>
  <c r="D146" i="4"/>
  <c r="S146" i="4"/>
  <c r="W146" i="4"/>
  <c r="AB146" i="4"/>
  <c r="AC146" i="4"/>
  <c r="AH146" i="4"/>
  <c r="AI146" i="4"/>
  <c r="AJ146" i="4"/>
  <c r="AK146" i="4"/>
  <c r="AL146" i="4"/>
  <c r="AM146" i="4"/>
  <c r="AN146" i="4"/>
  <c r="AO146" i="4"/>
  <c r="AP146" i="4"/>
  <c r="AQ146" i="4"/>
  <c r="AR146" i="4"/>
  <c r="BS146" i="4"/>
  <c r="A147" i="4"/>
  <c r="D147" i="4"/>
  <c r="S147" i="4"/>
  <c r="AB147" i="4"/>
  <c r="AC147" i="4"/>
  <c r="AH147" i="4"/>
  <c r="AI147" i="4"/>
  <c r="AJ147" i="4"/>
  <c r="AK147" i="4"/>
  <c r="AL147" i="4"/>
  <c r="AM147" i="4"/>
  <c r="AN147" i="4"/>
  <c r="AO147" i="4"/>
  <c r="AP147" i="4"/>
  <c r="AQ147" i="4"/>
  <c r="AR147" i="4"/>
  <c r="BS147" i="4"/>
  <c r="A148" i="4"/>
  <c r="D148" i="4"/>
  <c r="S148" i="4"/>
  <c r="Z148" i="4"/>
  <c r="AB148" i="4"/>
  <c r="AC148" i="4"/>
  <c r="AH148" i="4"/>
  <c r="AI148" i="4"/>
  <c r="AJ148" i="4"/>
  <c r="AK148" i="4"/>
  <c r="AL148" i="4"/>
  <c r="AM148" i="4"/>
  <c r="AN148" i="4"/>
  <c r="AO148" i="4"/>
  <c r="AP148" i="4"/>
  <c r="AQ148" i="4"/>
  <c r="AR148" i="4"/>
  <c r="BS148" i="4"/>
  <c r="A149" i="4"/>
  <c r="D149" i="4"/>
  <c r="S149" i="4"/>
  <c r="AA149" i="4"/>
  <c r="AB149" i="4"/>
  <c r="AC149" i="4"/>
  <c r="AH149" i="4"/>
  <c r="AI149" i="4"/>
  <c r="AJ149" i="4"/>
  <c r="AK149" i="4"/>
  <c r="AL149" i="4"/>
  <c r="AM149" i="4"/>
  <c r="AN149" i="4"/>
  <c r="AO149" i="4"/>
  <c r="AP149" i="4"/>
  <c r="AQ149" i="4"/>
  <c r="AR149" i="4"/>
  <c r="BA149" i="4"/>
  <c r="BS149" i="4"/>
  <c r="A150" i="4"/>
  <c r="D150" i="4"/>
  <c r="S150" i="4"/>
  <c r="AB150" i="4"/>
  <c r="AC150" i="4"/>
  <c r="AH150" i="4"/>
  <c r="AI150" i="4"/>
  <c r="AJ150" i="4"/>
  <c r="AK150" i="4"/>
  <c r="AL150" i="4"/>
  <c r="AM150" i="4"/>
  <c r="AN150" i="4"/>
  <c r="AO150" i="4"/>
  <c r="AP150" i="4"/>
  <c r="AQ150" i="4"/>
  <c r="AR150" i="4"/>
  <c r="BS150" i="4"/>
  <c r="A151" i="4"/>
  <c r="D151" i="4"/>
  <c r="S151" i="4"/>
  <c r="Z151" i="4"/>
  <c r="AB151" i="4"/>
  <c r="AC151" i="4"/>
  <c r="AH151" i="4"/>
  <c r="AI151" i="4"/>
  <c r="AJ151" i="4"/>
  <c r="AK151" i="4"/>
  <c r="AL151" i="4"/>
  <c r="AM151" i="4"/>
  <c r="AN151" i="4"/>
  <c r="AO151" i="4"/>
  <c r="AP151" i="4"/>
  <c r="AQ151" i="4"/>
  <c r="AR151" i="4"/>
  <c r="BS151" i="4"/>
  <c r="A152" i="4"/>
  <c r="D152" i="4"/>
  <c r="S152" i="4"/>
  <c r="Z152" i="4"/>
  <c r="AB152" i="4"/>
  <c r="AC152" i="4"/>
  <c r="AH152" i="4"/>
  <c r="AI152" i="4"/>
  <c r="AJ152" i="4"/>
  <c r="AK152" i="4"/>
  <c r="AL152" i="4"/>
  <c r="AM152" i="4"/>
  <c r="AN152" i="4"/>
  <c r="AO152" i="4"/>
  <c r="AP152" i="4"/>
  <c r="AQ152" i="4"/>
  <c r="AR152" i="4"/>
  <c r="BS152" i="4"/>
  <c r="A153" i="4"/>
  <c r="D153" i="4"/>
  <c r="S153" i="4"/>
  <c r="W153" i="4"/>
  <c r="AB153" i="4"/>
  <c r="AC153" i="4"/>
  <c r="AH153" i="4"/>
  <c r="AI153" i="4"/>
  <c r="AJ153" i="4"/>
  <c r="AK153" i="4"/>
  <c r="AL153" i="4"/>
  <c r="AM153" i="4"/>
  <c r="AN153" i="4"/>
  <c r="AO153" i="4"/>
  <c r="AP153" i="4"/>
  <c r="AQ153" i="4"/>
  <c r="AR153" i="4"/>
  <c r="BS153" i="4"/>
  <c r="A154" i="4"/>
  <c r="D154" i="4"/>
  <c r="S154" i="4"/>
  <c r="W154" i="4"/>
  <c r="AB154" i="4"/>
  <c r="AC154" i="4"/>
  <c r="AH154" i="4"/>
  <c r="AI154" i="4"/>
  <c r="AJ154" i="4"/>
  <c r="AK154" i="4"/>
  <c r="AL154" i="4"/>
  <c r="AM154" i="4"/>
  <c r="AN154" i="4"/>
  <c r="AO154" i="4"/>
  <c r="AP154" i="4"/>
  <c r="AQ154" i="4"/>
  <c r="AR154" i="4"/>
  <c r="BS154" i="4"/>
  <c r="A155" i="4"/>
  <c r="D155" i="4"/>
  <c r="S155" i="4"/>
  <c r="W155" i="4"/>
  <c r="Z155" i="4"/>
  <c r="AB155" i="4"/>
  <c r="AC155" i="4"/>
  <c r="AH155" i="4"/>
  <c r="AI155" i="4"/>
  <c r="AJ155" i="4"/>
  <c r="AK155" i="4"/>
  <c r="AL155" i="4"/>
  <c r="AM155" i="4"/>
  <c r="AN155" i="4"/>
  <c r="AO155" i="4"/>
  <c r="AP155" i="4"/>
  <c r="AQ155" i="4"/>
  <c r="AR155" i="4"/>
  <c r="BS155" i="4"/>
  <c r="A156" i="4"/>
  <c r="D156" i="4"/>
  <c r="S156" i="4"/>
  <c r="W156" i="4"/>
  <c r="Z156" i="4"/>
  <c r="AB156" i="4"/>
  <c r="AC156" i="4"/>
  <c r="AH156" i="4"/>
  <c r="AI156" i="4"/>
  <c r="AJ156" i="4"/>
  <c r="AK156" i="4"/>
  <c r="AL156" i="4"/>
  <c r="AM156" i="4"/>
  <c r="AN156" i="4"/>
  <c r="AO156" i="4"/>
  <c r="AP156" i="4"/>
  <c r="AQ156" i="4"/>
  <c r="AR156" i="4"/>
  <c r="BS156" i="4"/>
  <c r="A157" i="4"/>
  <c r="D157" i="4"/>
  <c r="S157" i="4"/>
  <c r="AB157" i="4"/>
  <c r="AC157" i="4"/>
  <c r="AH157" i="4"/>
  <c r="AI157" i="4"/>
  <c r="AJ157" i="4"/>
  <c r="AK157" i="4"/>
  <c r="AL157" i="4"/>
  <c r="AM157" i="4"/>
  <c r="AN157" i="4"/>
  <c r="AO157" i="4"/>
  <c r="AP157" i="4"/>
  <c r="AQ157" i="4"/>
  <c r="AR157" i="4"/>
  <c r="BA157" i="4"/>
  <c r="BS157" i="4"/>
  <c r="A158" i="4"/>
  <c r="D158" i="4"/>
  <c r="S158" i="4"/>
  <c r="AB158" i="4"/>
  <c r="AC158" i="4"/>
  <c r="AH158" i="4"/>
  <c r="AI158" i="4"/>
  <c r="AJ158" i="4"/>
  <c r="AK158" i="4"/>
  <c r="AL158" i="4"/>
  <c r="AM158" i="4"/>
  <c r="AN158" i="4"/>
  <c r="AO158" i="4"/>
  <c r="AP158" i="4"/>
  <c r="AQ158" i="4"/>
  <c r="AR158" i="4"/>
  <c r="BS158" i="4"/>
  <c r="A159" i="4"/>
  <c r="D159" i="4"/>
  <c r="S159" i="4"/>
  <c r="AB159" i="4"/>
  <c r="AC159" i="4"/>
  <c r="AG159" i="4"/>
  <c r="AH159" i="4"/>
  <c r="AI159" i="4"/>
  <c r="AJ159" i="4"/>
  <c r="AK159" i="4"/>
  <c r="AL159" i="4"/>
  <c r="AM159" i="4"/>
  <c r="AN159" i="4"/>
  <c r="AO159" i="4"/>
  <c r="AP159" i="4"/>
  <c r="AQ159" i="4"/>
  <c r="AR159" i="4"/>
  <c r="BS159" i="4"/>
  <c r="A160" i="4"/>
  <c r="D160" i="4"/>
  <c r="S160" i="4"/>
  <c r="AB160" i="4"/>
  <c r="AC160" i="4"/>
  <c r="AH160" i="4"/>
  <c r="AI160" i="4"/>
  <c r="AJ160" i="4"/>
  <c r="AK160" i="4"/>
  <c r="AL160" i="4"/>
  <c r="AM160" i="4"/>
  <c r="AN160" i="4"/>
  <c r="AO160" i="4"/>
  <c r="AP160" i="4"/>
  <c r="AQ160" i="4"/>
  <c r="AR160" i="4"/>
  <c r="BS160" i="4"/>
  <c r="A161" i="4"/>
  <c r="D161" i="4"/>
  <c r="S161" i="4"/>
  <c r="AB161" i="4"/>
  <c r="AC161" i="4"/>
  <c r="AH161" i="4"/>
  <c r="AI161" i="4"/>
  <c r="AJ161" i="4"/>
  <c r="AK161" i="4"/>
  <c r="AL161" i="4"/>
  <c r="AM161" i="4"/>
  <c r="AN161" i="4"/>
  <c r="AO161" i="4"/>
  <c r="AP161" i="4"/>
  <c r="AQ161" i="4"/>
  <c r="AR161" i="4"/>
  <c r="BS161" i="4"/>
  <c r="A162" i="4"/>
  <c r="D162" i="4"/>
  <c r="S162" i="4"/>
  <c r="W162" i="4"/>
  <c r="Y162" i="4"/>
  <c r="Z162" i="4"/>
  <c r="AA162" i="4"/>
  <c r="AB162" i="4"/>
  <c r="AC162" i="4"/>
  <c r="AH162" i="4"/>
  <c r="AI162" i="4"/>
  <c r="AJ162" i="4"/>
  <c r="AK162" i="4"/>
  <c r="AL162" i="4"/>
  <c r="AM162" i="4"/>
  <c r="AN162" i="4"/>
  <c r="AO162" i="4"/>
  <c r="AP162" i="4"/>
  <c r="AQ162" i="4"/>
  <c r="AR162" i="4"/>
  <c r="BS162" i="4"/>
  <c r="A163" i="4"/>
  <c r="D163" i="4"/>
  <c r="S163" i="4"/>
  <c r="AB163" i="4"/>
  <c r="AC163" i="4"/>
  <c r="AG163" i="4"/>
  <c r="AH163" i="4"/>
  <c r="AI163" i="4"/>
  <c r="AJ163" i="4"/>
  <c r="AK163" i="4"/>
  <c r="AL163" i="4"/>
  <c r="AM163" i="4"/>
  <c r="AN163" i="4"/>
  <c r="AO163" i="4"/>
  <c r="AP163" i="4"/>
  <c r="AQ163" i="4"/>
  <c r="AR163" i="4"/>
  <c r="BS163" i="4"/>
  <c r="A164" i="4"/>
  <c r="D164" i="4"/>
  <c r="S164" i="4"/>
  <c r="AB164" i="4"/>
  <c r="AC164" i="4"/>
  <c r="AH164" i="4"/>
  <c r="AI164" i="4"/>
  <c r="AJ164" i="4"/>
  <c r="AK164" i="4"/>
  <c r="AL164" i="4"/>
  <c r="AM164" i="4"/>
  <c r="AN164" i="4"/>
  <c r="AO164" i="4"/>
  <c r="AP164" i="4"/>
  <c r="AQ164" i="4"/>
  <c r="AR164" i="4"/>
  <c r="BS164" i="4"/>
  <c r="A165" i="4"/>
  <c r="D165" i="4"/>
  <c r="S165" i="4"/>
  <c r="AB165" i="4"/>
  <c r="AC165" i="4"/>
  <c r="AH165" i="4"/>
  <c r="AI165" i="4"/>
  <c r="AJ165" i="4"/>
  <c r="AK165" i="4"/>
  <c r="AL165" i="4"/>
  <c r="AM165" i="4"/>
  <c r="AN165" i="4"/>
  <c r="AO165" i="4"/>
  <c r="AP165" i="4"/>
  <c r="AQ165" i="4"/>
  <c r="AR165" i="4"/>
  <c r="BS165" i="4"/>
  <c r="A166" i="4"/>
  <c r="D166" i="4"/>
  <c r="S166" i="4"/>
  <c r="AB166" i="4"/>
  <c r="AC166" i="4"/>
  <c r="AH166" i="4"/>
  <c r="AI166" i="4"/>
  <c r="AJ166" i="4"/>
  <c r="AK166" i="4"/>
  <c r="AL166" i="4"/>
  <c r="AM166" i="4"/>
  <c r="AN166" i="4"/>
  <c r="AO166" i="4"/>
  <c r="AP166" i="4"/>
  <c r="AQ166" i="4"/>
  <c r="AR166" i="4"/>
  <c r="BS166" i="4"/>
  <c r="A167" i="4"/>
  <c r="D167" i="4"/>
  <c r="S167" i="4"/>
  <c r="AB167" i="4"/>
  <c r="AC167" i="4"/>
  <c r="AG167" i="4"/>
  <c r="AH167" i="4"/>
  <c r="AI167" i="4"/>
  <c r="AJ167" i="4"/>
  <c r="AK167" i="4"/>
  <c r="AL167" i="4"/>
  <c r="AM167" i="4"/>
  <c r="AN167" i="4"/>
  <c r="AO167" i="4"/>
  <c r="AP167" i="4"/>
  <c r="AQ167" i="4"/>
  <c r="AR167" i="4"/>
  <c r="BS167" i="4"/>
  <c r="A168" i="4"/>
  <c r="D168" i="4"/>
  <c r="S168" i="4"/>
  <c r="AB168" i="4"/>
  <c r="AC168" i="4"/>
  <c r="AH168" i="4"/>
  <c r="AI168" i="4"/>
  <c r="AJ168" i="4"/>
  <c r="AK168" i="4"/>
  <c r="AL168" i="4"/>
  <c r="AM168" i="4"/>
  <c r="AN168" i="4"/>
  <c r="AO168" i="4"/>
  <c r="AP168" i="4"/>
  <c r="AQ168" i="4"/>
  <c r="AR168" i="4"/>
  <c r="BS168" i="4"/>
  <c r="A169" i="4"/>
  <c r="D169" i="4"/>
  <c r="S169" i="4"/>
  <c r="AB169" i="4"/>
  <c r="AC169" i="4"/>
  <c r="AH169" i="4"/>
  <c r="AI169" i="4"/>
  <c r="AJ169" i="4"/>
  <c r="AK169" i="4"/>
  <c r="AL169" i="4"/>
  <c r="AM169" i="4"/>
  <c r="AN169" i="4"/>
  <c r="AO169" i="4"/>
  <c r="AP169" i="4"/>
  <c r="AQ169" i="4"/>
  <c r="AR169" i="4"/>
  <c r="BS169" i="4"/>
  <c r="A170" i="4"/>
  <c r="D170" i="4"/>
  <c r="S170" i="4"/>
  <c r="AB170" i="4"/>
  <c r="AC170" i="4"/>
  <c r="AH170" i="4"/>
  <c r="AI170" i="4"/>
  <c r="AJ170" i="4"/>
  <c r="AK170" i="4"/>
  <c r="AL170" i="4"/>
  <c r="AM170" i="4"/>
  <c r="AN170" i="4"/>
  <c r="AO170" i="4"/>
  <c r="AP170" i="4"/>
  <c r="AQ170" i="4"/>
  <c r="AR170" i="4"/>
  <c r="BS170" i="4"/>
  <c r="A171" i="4"/>
  <c r="D171" i="4"/>
  <c r="S171" i="4"/>
  <c r="AB171" i="4"/>
  <c r="AC171" i="4"/>
  <c r="AG171" i="4"/>
  <c r="AH171" i="4"/>
  <c r="AI171" i="4"/>
  <c r="AJ171" i="4"/>
  <c r="AK171" i="4"/>
  <c r="AL171" i="4"/>
  <c r="AM171" i="4"/>
  <c r="AN171" i="4"/>
  <c r="AO171" i="4"/>
  <c r="AP171" i="4"/>
  <c r="AQ171" i="4"/>
  <c r="AR171" i="4"/>
  <c r="BS171" i="4"/>
  <c r="A172" i="4"/>
  <c r="D172" i="4"/>
  <c r="S172" i="4"/>
  <c r="AB172" i="4"/>
  <c r="AC172" i="4"/>
  <c r="AH172" i="4"/>
  <c r="AI172" i="4"/>
  <c r="AJ172" i="4"/>
  <c r="AK172" i="4"/>
  <c r="AL172" i="4"/>
  <c r="AM172" i="4"/>
  <c r="AN172" i="4"/>
  <c r="AO172" i="4"/>
  <c r="AP172" i="4"/>
  <c r="AQ172" i="4"/>
  <c r="AR172" i="4"/>
  <c r="BS172" i="4"/>
  <c r="A173" i="4"/>
  <c r="D173" i="4"/>
  <c r="S173" i="4"/>
  <c r="AB173" i="4"/>
  <c r="AC173" i="4"/>
  <c r="AH173" i="4"/>
  <c r="AI173" i="4"/>
  <c r="AJ173" i="4"/>
  <c r="AK173" i="4"/>
  <c r="AL173" i="4"/>
  <c r="AM173" i="4"/>
  <c r="AN173" i="4"/>
  <c r="AO173" i="4"/>
  <c r="AP173" i="4"/>
  <c r="AQ173" i="4"/>
  <c r="AR173" i="4"/>
  <c r="BA173" i="4"/>
  <c r="BS173" i="4"/>
  <c r="A174" i="4"/>
  <c r="D174" i="4"/>
  <c r="S174" i="4"/>
  <c r="AB174" i="4"/>
  <c r="AC174" i="4"/>
  <c r="AH174" i="4"/>
  <c r="AI174" i="4"/>
  <c r="AJ174" i="4"/>
  <c r="AK174" i="4"/>
  <c r="AL174" i="4"/>
  <c r="AM174" i="4"/>
  <c r="AN174" i="4"/>
  <c r="AO174" i="4"/>
  <c r="AP174" i="4"/>
  <c r="AQ174" i="4"/>
  <c r="AR174" i="4"/>
  <c r="BS174" i="4"/>
  <c r="A175" i="4"/>
  <c r="D175" i="4"/>
  <c r="S175" i="4"/>
  <c r="AB175" i="4"/>
  <c r="AC175" i="4"/>
  <c r="AG175" i="4"/>
  <c r="AH175" i="4"/>
  <c r="AI175" i="4"/>
  <c r="AJ175" i="4"/>
  <c r="AK175" i="4"/>
  <c r="AL175" i="4"/>
  <c r="AM175" i="4"/>
  <c r="AN175" i="4"/>
  <c r="AO175" i="4"/>
  <c r="AP175" i="4"/>
  <c r="AQ175" i="4"/>
  <c r="AR175" i="4"/>
  <c r="BS175" i="4"/>
  <c r="A176" i="4"/>
  <c r="D176" i="4"/>
  <c r="S176" i="4"/>
  <c r="AB176" i="4"/>
  <c r="AC176" i="4"/>
  <c r="AH176" i="4"/>
  <c r="AI176" i="4"/>
  <c r="AJ176" i="4"/>
  <c r="AK176" i="4"/>
  <c r="AL176" i="4"/>
  <c r="AM176" i="4"/>
  <c r="AN176" i="4"/>
  <c r="AO176" i="4"/>
  <c r="AP176" i="4"/>
  <c r="AQ176" i="4"/>
  <c r="AR176" i="4"/>
  <c r="BS176" i="4"/>
  <c r="A177" i="4"/>
  <c r="D177" i="4"/>
  <c r="S177" i="4"/>
  <c r="AB177" i="4"/>
  <c r="AC177" i="4"/>
  <c r="AH177" i="4"/>
  <c r="AI177" i="4"/>
  <c r="AJ177" i="4"/>
  <c r="AK177" i="4"/>
  <c r="AL177" i="4"/>
  <c r="AM177" i="4"/>
  <c r="AN177" i="4"/>
  <c r="AO177" i="4"/>
  <c r="AP177" i="4"/>
  <c r="AQ177" i="4"/>
  <c r="AR177" i="4"/>
  <c r="BS177" i="4"/>
  <c r="A178" i="4"/>
  <c r="D178" i="4"/>
  <c r="S178" i="4"/>
  <c r="W178" i="4"/>
  <c r="Y178" i="4"/>
  <c r="Z178" i="4"/>
  <c r="AA178" i="4"/>
  <c r="AB178" i="4"/>
  <c r="AC178" i="4"/>
  <c r="AH178" i="4"/>
  <c r="AI178" i="4"/>
  <c r="AJ178" i="4"/>
  <c r="AK178" i="4"/>
  <c r="AL178" i="4"/>
  <c r="AM178" i="4"/>
  <c r="AN178" i="4"/>
  <c r="AO178" i="4"/>
  <c r="AP178" i="4"/>
  <c r="AQ178" i="4"/>
  <c r="AR178" i="4"/>
  <c r="BS178" i="4"/>
  <c r="A179" i="4"/>
  <c r="D179" i="4"/>
  <c r="S179" i="4"/>
  <c r="AB179" i="4"/>
  <c r="AC179" i="4"/>
  <c r="AG179" i="4"/>
  <c r="AH179" i="4"/>
  <c r="AI179" i="4"/>
  <c r="AJ179" i="4"/>
  <c r="AK179" i="4"/>
  <c r="AL179" i="4"/>
  <c r="AM179" i="4"/>
  <c r="AN179" i="4"/>
  <c r="AO179" i="4"/>
  <c r="AP179" i="4"/>
  <c r="AQ179" i="4"/>
  <c r="AR179" i="4"/>
  <c r="BS179" i="4"/>
  <c r="A180" i="4"/>
  <c r="D180" i="4"/>
  <c r="S180" i="4"/>
  <c r="AB180" i="4"/>
  <c r="AC180" i="4"/>
  <c r="AG180" i="4"/>
  <c r="AH180" i="4"/>
  <c r="AI180" i="4"/>
  <c r="AJ180" i="4"/>
  <c r="AK180" i="4"/>
  <c r="AL180" i="4"/>
  <c r="AM180" i="4"/>
  <c r="AN180" i="4"/>
  <c r="AO180" i="4"/>
  <c r="AP180" i="4"/>
  <c r="AQ180" i="4"/>
  <c r="AR180" i="4"/>
  <c r="BS180" i="4"/>
  <c r="A181" i="4"/>
  <c r="D181" i="4"/>
  <c r="S181" i="4"/>
  <c r="W181" i="4"/>
  <c r="AA181" i="4"/>
  <c r="AB181" i="4"/>
  <c r="AC181" i="4"/>
  <c r="AH181" i="4"/>
  <c r="AI181" i="4"/>
  <c r="AJ181" i="4"/>
  <c r="AK181" i="4"/>
  <c r="AL181" i="4"/>
  <c r="AM181" i="4"/>
  <c r="AN181" i="4"/>
  <c r="AO181" i="4"/>
  <c r="AP181" i="4"/>
  <c r="AQ181" i="4"/>
  <c r="AR181" i="4"/>
  <c r="BS181" i="4"/>
  <c r="A182" i="4"/>
  <c r="D182" i="4"/>
  <c r="S182" i="4"/>
  <c r="V182" i="4"/>
  <c r="AB182" i="4"/>
  <c r="AC182" i="4"/>
  <c r="AH182" i="4"/>
  <c r="AI182" i="4"/>
  <c r="AJ182" i="4"/>
  <c r="AK182" i="4"/>
  <c r="AL182" i="4"/>
  <c r="AM182" i="4"/>
  <c r="AN182" i="4"/>
  <c r="AO182" i="4"/>
  <c r="AP182" i="4"/>
  <c r="AQ182" i="4"/>
  <c r="AR182" i="4"/>
  <c r="BS182" i="4"/>
  <c r="A183" i="4"/>
  <c r="D183" i="4"/>
  <c r="S183" i="4"/>
  <c r="V183" i="4"/>
  <c r="Z183" i="4"/>
  <c r="AB183" i="4"/>
  <c r="AC183" i="4"/>
  <c r="AH183" i="4"/>
  <c r="AI183" i="4"/>
  <c r="AJ183" i="4"/>
  <c r="AK183" i="4"/>
  <c r="AL183" i="4"/>
  <c r="AM183" i="4"/>
  <c r="AN183" i="4"/>
  <c r="AO183" i="4"/>
  <c r="AP183" i="4"/>
  <c r="AQ183" i="4"/>
  <c r="AR183" i="4"/>
  <c r="BS183" i="4"/>
  <c r="A184" i="4"/>
  <c r="D184" i="4"/>
  <c r="S184" i="4"/>
  <c r="V184" i="4"/>
  <c r="Z184" i="4"/>
  <c r="AB184" i="4"/>
  <c r="AC184" i="4"/>
  <c r="AG184" i="4"/>
  <c r="AH184" i="4"/>
  <c r="AI184" i="4"/>
  <c r="AJ184" i="4"/>
  <c r="AK184" i="4"/>
  <c r="AL184" i="4"/>
  <c r="AM184" i="4"/>
  <c r="AN184" i="4"/>
  <c r="AO184" i="4"/>
  <c r="AP184" i="4"/>
  <c r="AQ184" i="4"/>
  <c r="AR184" i="4"/>
  <c r="BS184" i="4"/>
  <c r="A185" i="4"/>
  <c r="D185" i="4"/>
  <c r="S185" i="4"/>
  <c r="AB185" i="4"/>
  <c r="AC185" i="4"/>
  <c r="AH185" i="4"/>
  <c r="AI185" i="4"/>
  <c r="AJ185" i="4"/>
  <c r="AK185" i="4"/>
  <c r="AL185" i="4"/>
  <c r="AM185" i="4"/>
  <c r="AN185" i="4"/>
  <c r="AO185" i="4"/>
  <c r="AP185" i="4"/>
  <c r="AQ185" i="4"/>
  <c r="AR185" i="4"/>
  <c r="BS185" i="4"/>
  <c r="A186" i="4"/>
  <c r="D186" i="4"/>
  <c r="S186" i="4"/>
  <c r="AB186" i="4"/>
  <c r="AC186" i="4"/>
  <c r="AH186" i="4"/>
  <c r="AI186" i="4"/>
  <c r="AJ186" i="4"/>
  <c r="AK186" i="4"/>
  <c r="AL186" i="4"/>
  <c r="AM186" i="4"/>
  <c r="AN186" i="4"/>
  <c r="AO186" i="4"/>
  <c r="AP186" i="4"/>
  <c r="AQ186" i="4"/>
  <c r="AR186" i="4"/>
  <c r="BS186" i="4"/>
  <c r="A187" i="4"/>
  <c r="D187" i="4"/>
  <c r="S187" i="4"/>
  <c r="AB187" i="4"/>
  <c r="AC187" i="4"/>
  <c r="AH187" i="4"/>
  <c r="AI187" i="4"/>
  <c r="AJ187" i="4"/>
  <c r="AK187" i="4"/>
  <c r="AL187" i="4"/>
  <c r="AM187" i="4"/>
  <c r="AN187" i="4"/>
  <c r="AO187" i="4"/>
  <c r="AP187" i="4"/>
  <c r="AQ187" i="4"/>
  <c r="AR187" i="4"/>
  <c r="BS187" i="4"/>
  <c r="A188" i="4"/>
  <c r="D188" i="4"/>
  <c r="S188" i="4"/>
  <c r="AB188" i="4"/>
  <c r="AC188" i="4"/>
  <c r="AH188" i="4"/>
  <c r="AI188" i="4"/>
  <c r="AJ188" i="4"/>
  <c r="AK188" i="4"/>
  <c r="AL188" i="4"/>
  <c r="AM188" i="4"/>
  <c r="AN188" i="4"/>
  <c r="AO188" i="4"/>
  <c r="AP188" i="4"/>
  <c r="AQ188" i="4"/>
  <c r="AR188" i="4"/>
  <c r="BS188" i="4"/>
  <c r="A189" i="4"/>
  <c r="D189" i="4"/>
  <c r="S189" i="4"/>
  <c r="AB189" i="4"/>
  <c r="AC189" i="4"/>
  <c r="AH189" i="4"/>
  <c r="AI189" i="4"/>
  <c r="AJ189" i="4"/>
  <c r="AK189" i="4"/>
  <c r="AL189" i="4"/>
  <c r="AM189" i="4"/>
  <c r="AN189" i="4"/>
  <c r="AO189" i="4"/>
  <c r="AP189" i="4"/>
  <c r="AQ189" i="4"/>
  <c r="AR189" i="4"/>
  <c r="BS189" i="4"/>
  <c r="A190" i="4"/>
  <c r="D190" i="4"/>
  <c r="S190" i="4"/>
  <c r="AB190" i="4"/>
  <c r="AC190" i="4"/>
  <c r="AH190" i="4"/>
  <c r="AI190" i="4"/>
  <c r="AJ190" i="4"/>
  <c r="AK190" i="4"/>
  <c r="AL190" i="4"/>
  <c r="AM190" i="4"/>
  <c r="AN190" i="4"/>
  <c r="AO190" i="4"/>
  <c r="AP190" i="4"/>
  <c r="AQ190" i="4"/>
  <c r="AR190" i="4"/>
  <c r="BS190" i="4"/>
  <c r="A191" i="4"/>
  <c r="D191" i="4"/>
  <c r="S191" i="4"/>
  <c r="Z191" i="4"/>
  <c r="AB191" i="4"/>
  <c r="AC191" i="4"/>
  <c r="AH191" i="4"/>
  <c r="AI191" i="4"/>
  <c r="AJ191" i="4"/>
  <c r="AK191" i="4"/>
  <c r="AL191" i="4"/>
  <c r="AM191" i="4"/>
  <c r="AN191" i="4"/>
  <c r="AO191" i="4"/>
  <c r="AP191" i="4"/>
  <c r="AQ191" i="4"/>
  <c r="AR191" i="4"/>
  <c r="BS191" i="4"/>
  <c r="A192" i="4"/>
  <c r="D192" i="4"/>
  <c r="S192" i="4"/>
  <c r="Z192" i="4"/>
  <c r="AB192" i="4"/>
  <c r="AC192" i="4"/>
  <c r="AH192" i="4"/>
  <c r="AI192" i="4"/>
  <c r="AJ192" i="4"/>
  <c r="AK192" i="4"/>
  <c r="AL192" i="4"/>
  <c r="AM192" i="4"/>
  <c r="AN192" i="4"/>
  <c r="AO192" i="4"/>
  <c r="AP192" i="4"/>
  <c r="AQ192" i="4"/>
  <c r="AR192" i="4"/>
  <c r="BS192" i="4"/>
  <c r="A193" i="4"/>
  <c r="D193" i="4"/>
  <c r="A193" i="20"/>
  <c r="S193" i="4"/>
  <c r="W193" i="4"/>
  <c r="Y193" i="4"/>
  <c r="Z193" i="4"/>
  <c r="AA193" i="4"/>
  <c r="AB193" i="4"/>
  <c r="AC193" i="4"/>
  <c r="AH193" i="4"/>
  <c r="AI193" i="4"/>
  <c r="AJ193" i="4"/>
  <c r="AK193" i="4"/>
  <c r="AL193" i="4"/>
  <c r="AM193" i="4"/>
  <c r="AN193" i="4"/>
  <c r="AO193" i="4"/>
  <c r="AP193" i="4"/>
  <c r="AQ193" i="4"/>
  <c r="AR193" i="4"/>
  <c r="BS193" i="4"/>
  <c r="A194" i="4"/>
  <c r="D194" i="4"/>
  <c r="S194" i="4"/>
  <c r="W194" i="4"/>
  <c r="Y194" i="4"/>
  <c r="Z194" i="4"/>
  <c r="AA194" i="4"/>
  <c r="AB194" i="4"/>
  <c r="AC194" i="4"/>
  <c r="AG194" i="4"/>
  <c r="AH194" i="4"/>
  <c r="AI194" i="4"/>
  <c r="AJ194" i="4"/>
  <c r="AK194" i="4"/>
  <c r="AL194" i="4"/>
  <c r="AM194" i="4"/>
  <c r="AN194" i="4"/>
  <c r="AO194" i="4"/>
  <c r="AP194" i="4"/>
  <c r="AQ194" i="4"/>
  <c r="AR194" i="4"/>
  <c r="BS194" i="4"/>
  <c r="A195" i="4"/>
  <c r="D195" i="4"/>
  <c r="S195" i="4"/>
  <c r="W195" i="4"/>
  <c r="Y195" i="4"/>
  <c r="Z195" i="4"/>
  <c r="AA195" i="4"/>
  <c r="AB195" i="4"/>
  <c r="AC195" i="4"/>
  <c r="AH195" i="4"/>
  <c r="AI195" i="4"/>
  <c r="AJ195" i="4"/>
  <c r="AK195" i="4"/>
  <c r="AL195" i="4"/>
  <c r="AM195" i="4"/>
  <c r="AN195" i="4"/>
  <c r="AO195" i="4"/>
  <c r="AP195" i="4"/>
  <c r="AQ195" i="4"/>
  <c r="AR195" i="4"/>
  <c r="BS195" i="4"/>
  <c r="A196" i="4"/>
  <c r="D196" i="4"/>
  <c r="S196" i="4"/>
  <c r="W196" i="4"/>
  <c r="Y196" i="4"/>
  <c r="AA196" i="4"/>
  <c r="AB196" i="4"/>
  <c r="AC196" i="4"/>
  <c r="AH196" i="4"/>
  <c r="AI196" i="4"/>
  <c r="AJ196" i="4"/>
  <c r="AK196" i="4"/>
  <c r="AL196" i="4"/>
  <c r="AM196" i="4"/>
  <c r="AN196" i="4"/>
  <c r="AO196" i="4"/>
  <c r="AP196" i="4"/>
  <c r="AQ196" i="4"/>
  <c r="AR196" i="4"/>
  <c r="BS196" i="4"/>
  <c r="A197" i="4"/>
  <c r="D197" i="4"/>
  <c r="S197" i="4"/>
  <c r="V197" i="4"/>
  <c r="W197" i="4"/>
  <c r="Y197" i="4"/>
  <c r="Z197" i="4"/>
  <c r="AA197" i="4"/>
  <c r="AB197" i="4"/>
  <c r="AC197" i="4"/>
  <c r="AH197" i="4"/>
  <c r="AI197" i="4"/>
  <c r="AJ197" i="4"/>
  <c r="AK197" i="4"/>
  <c r="AL197" i="4"/>
  <c r="AM197" i="4"/>
  <c r="AN197" i="4"/>
  <c r="AO197" i="4"/>
  <c r="AP197" i="4"/>
  <c r="AQ197" i="4"/>
  <c r="AR197" i="4"/>
  <c r="BS197" i="4"/>
  <c r="A198" i="4"/>
  <c r="D198" i="4"/>
  <c r="S198" i="4"/>
  <c r="W198" i="4"/>
  <c r="Y198" i="4"/>
  <c r="Z198" i="4"/>
  <c r="AA198" i="4"/>
  <c r="AB198" i="4"/>
  <c r="AC198" i="4"/>
  <c r="AG198" i="4"/>
  <c r="AH198" i="4"/>
  <c r="AI198" i="4"/>
  <c r="AJ198" i="4"/>
  <c r="AK198" i="4"/>
  <c r="AL198" i="4"/>
  <c r="AM198" i="4"/>
  <c r="AN198" i="4"/>
  <c r="AO198" i="4"/>
  <c r="AP198" i="4"/>
  <c r="AQ198" i="4"/>
  <c r="AR198" i="4"/>
  <c r="BS198" i="4"/>
  <c r="A199" i="4"/>
  <c r="D199" i="4"/>
  <c r="S199" i="4"/>
  <c r="W199" i="4"/>
  <c r="Y199" i="4"/>
  <c r="Z199" i="4"/>
  <c r="AA199" i="4"/>
  <c r="AB199" i="4"/>
  <c r="AC199" i="4"/>
  <c r="AH199" i="4"/>
  <c r="AI199" i="4"/>
  <c r="AJ199" i="4"/>
  <c r="AK199" i="4"/>
  <c r="AL199" i="4"/>
  <c r="AM199" i="4"/>
  <c r="AN199" i="4"/>
  <c r="AO199" i="4"/>
  <c r="AP199" i="4"/>
  <c r="AQ199" i="4"/>
  <c r="AR199" i="4"/>
  <c r="BS199" i="4"/>
  <c r="A200" i="4"/>
  <c r="D200" i="4"/>
  <c r="S200" i="4"/>
  <c r="AB200" i="4"/>
  <c r="AC200" i="4"/>
  <c r="AH200" i="4"/>
  <c r="AI200" i="4"/>
  <c r="AJ200" i="4"/>
  <c r="AK200" i="4"/>
  <c r="AL200" i="4"/>
  <c r="AM200" i="4"/>
  <c r="AN200" i="4"/>
  <c r="AO200" i="4"/>
  <c r="AP200" i="4"/>
  <c r="AQ200" i="4"/>
  <c r="AR200" i="4"/>
  <c r="BS200" i="4"/>
  <c r="A201" i="4"/>
  <c r="D201" i="4"/>
  <c r="S201" i="4"/>
  <c r="Y201" i="4"/>
  <c r="AB201" i="4"/>
  <c r="AC201" i="4"/>
  <c r="AH201" i="4"/>
  <c r="AI201" i="4"/>
  <c r="AJ201" i="4"/>
  <c r="AK201" i="4"/>
  <c r="AL201" i="4"/>
  <c r="AM201" i="4"/>
  <c r="AN201" i="4"/>
  <c r="AO201" i="4"/>
  <c r="AP201" i="4"/>
  <c r="AQ201" i="4"/>
  <c r="AR201" i="4"/>
  <c r="BS201" i="4"/>
  <c r="A202" i="4"/>
  <c r="D202" i="4"/>
  <c r="S202" i="4"/>
  <c r="AB202" i="4"/>
  <c r="AC202" i="4"/>
  <c r="AH202" i="4"/>
  <c r="AI202" i="4"/>
  <c r="AJ202" i="4"/>
  <c r="AK202" i="4"/>
  <c r="AL202" i="4"/>
  <c r="AM202" i="4"/>
  <c r="AN202" i="4"/>
  <c r="AO202" i="4"/>
  <c r="AP202" i="4"/>
  <c r="AQ202" i="4"/>
  <c r="AR202" i="4"/>
  <c r="BS202" i="4"/>
  <c r="A203" i="4"/>
  <c r="D203" i="4"/>
  <c r="S203" i="4"/>
  <c r="AB203" i="4"/>
  <c r="AC203" i="4"/>
  <c r="AG203" i="4"/>
  <c r="AH203" i="4"/>
  <c r="AI203" i="4"/>
  <c r="AJ203" i="4"/>
  <c r="AK203" i="4"/>
  <c r="AL203" i="4"/>
  <c r="AM203" i="4"/>
  <c r="AN203" i="4"/>
  <c r="AO203" i="4"/>
  <c r="AP203" i="4"/>
  <c r="AQ203" i="4"/>
  <c r="AR203" i="4"/>
  <c r="BS203" i="4"/>
  <c r="A204" i="4"/>
  <c r="D204" i="4"/>
  <c r="S204" i="4"/>
  <c r="AB204" i="4"/>
  <c r="AC204" i="4"/>
  <c r="AH204" i="4"/>
  <c r="AI204" i="4"/>
  <c r="AJ204" i="4"/>
  <c r="AK204" i="4"/>
  <c r="AL204" i="4"/>
  <c r="AM204" i="4"/>
  <c r="AN204" i="4"/>
  <c r="AO204" i="4"/>
  <c r="AP204" i="4"/>
  <c r="AQ204" i="4"/>
  <c r="AR204" i="4"/>
  <c r="BS204" i="4"/>
  <c r="A205" i="4"/>
  <c r="D205" i="4"/>
  <c r="A205" i="20"/>
  <c r="S205" i="4"/>
  <c r="AB205" i="4"/>
  <c r="AC205" i="4"/>
  <c r="AH205" i="4"/>
  <c r="AI205" i="4"/>
  <c r="AJ205" i="4"/>
  <c r="AK205" i="4"/>
  <c r="AL205" i="4"/>
  <c r="AM205" i="4"/>
  <c r="AN205" i="4"/>
  <c r="AO205" i="4"/>
  <c r="AP205" i="4"/>
  <c r="AQ205" i="4"/>
  <c r="AR205" i="4"/>
  <c r="BS205" i="4"/>
  <c r="A206" i="4"/>
  <c r="D206" i="4"/>
  <c r="S206" i="4"/>
  <c r="W206" i="4"/>
  <c r="Y206" i="4"/>
  <c r="Z206" i="4"/>
  <c r="AA206" i="4"/>
  <c r="AB206" i="4"/>
  <c r="AC206" i="4"/>
  <c r="AH206" i="4"/>
  <c r="AI206" i="4"/>
  <c r="AJ206" i="4"/>
  <c r="AK206" i="4"/>
  <c r="AL206" i="4"/>
  <c r="AM206" i="4"/>
  <c r="AN206" i="4"/>
  <c r="AO206" i="4"/>
  <c r="AP206" i="4"/>
  <c r="AQ206" i="4"/>
  <c r="AR206" i="4"/>
  <c r="BA206" i="4"/>
  <c r="BS206" i="4"/>
  <c r="A207" i="4"/>
  <c r="D207" i="4"/>
  <c r="S207" i="4"/>
  <c r="AB207" i="4"/>
  <c r="AC207" i="4"/>
  <c r="AH207" i="4"/>
  <c r="AI207" i="4"/>
  <c r="AJ207" i="4"/>
  <c r="AK207" i="4"/>
  <c r="AL207" i="4"/>
  <c r="AM207" i="4"/>
  <c r="AN207" i="4"/>
  <c r="AO207" i="4"/>
  <c r="AP207" i="4"/>
  <c r="AQ207" i="4"/>
  <c r="AR207" i="4"/>
  <c r="BS207" i="4"/>
  <c r="A208" i="4"/>
  <c r="D208" i="4"/>
  <c r="S208" i="4"/>
  <c r="Y208" i="4"/>
  <c r="AB208" i="4"/>
  <c r="AC208" i="4"/>
  <c r="AH208" i="4"/>
  <c r="AI208" i="4"/>
  <c r="AJ208" i="4"/>
  <c r="AK208" i="4"/>
  <c r="AL208" i="4"/>
  <c r="AM208" i="4"/>
  <c r="AN208" i="4"/>
  <c r="AO208" i="4"/>
  <c r="AP208" i="4"/>
  <c r="AQ208" i="4"/>
  <c r="AR208" i="4"/>
  <c r="BS208" i="4"/>
  <c r="A209" i="4"/>
  <c r="D209" i="4"/>
  <c r="S209" i="4"/>
  <c r="AB209" i="4"/>
  <c r="AC209" i="4"/>
  <c r="AG209" i="4"/>
  <c r="AH209" i="4"/>
  <c r="AI209" i="4"/>
  <c r="AJ209" i="4"/>
  <c r="AK209" i="4"/>
  <c r="AL209" i="4"/>
  <c r="AM209" i="4"/>
  <c r="AN209" i="4"/>
  <c r="AO209" i="4"/>
  <c r="AP209" i="4"/>
  <c r="AQ209" i="4"/>
  <c r="AR209" i="4"/>
  <c r="BS209" i="4"/>
  <c r="A210" i="4"/>
  <c r="D210" i="4"/>
  <c r="S210" i="4"/>
  <c r="Y210" i="4"/>
  <c r="AB210" i="4"/>
  <c r="AC210" i="4"/>
  <c r="AG210" i="4"/>
  <c r="AH210" i="4"/>
  <c r="AI210" i="4"/>
  <c r="AJ210" i="4"/>
  <c r="AK210" i="4"/>
  <c r="AL210" i="4"/>
  <c r="AM210" i="4"/>
  <c r="AN210" i="4"/>
  <c r="AO210" i="4"/>
  <c r="AP210" i="4"/>
  <c r="AQ210" i="4"/>
  <c r="AR210" i="4"/>
  <c r="BS210" i="4"/>
  <c r="A211" i="4"/>
  <c r="D211" i="4"/>
  <c r="S211" i="4"/>
  <c r="AB211" i="4"/>
  <c r="AC211" i="4"/>
  <c r="AH211" i="4"/>
  <c r="AI211" i="4"/>
  <c r="AJ211" i="4"/>
  <c r="AK211" i="4"/>
  <c r="AL211" i="4"/>
  <c r="AM211" i="4"/>
  <c r="AN211" i="4"/>
  <c r="AO211" i="4"/>
  <c r="AP211" i="4"/>
  <c r="AQ211" i="4"/>
  <c r="AR211" i="4"/>
  <c r="BS211" i="4"/>
  <c r="A212" i="4"/>
  <c r="D212" i="4"/>
  <c r="S212" i="4"/>
  <c r="AB212" i="4"/>
  <c r="AC212" i="4"/>
  <c r="AH212" i="4"/>
  <c r="AI212" i="4"/>
  <c r="AJ212" i="4"/>
  <c r="AK212" i="4"/>
  <c r="AL212" i="4"/>
  <c r="AM212" i="4"/>
  <c r="AN212" i="4"/>
  <c r="AO212" i="4"/>
  <c r="AP212" i="4"/>
  <c r="AQ212" i="4"/>
  <c r="AR212" i="4"/>
  <c r="BA212" i="4"/>
  <c r="BS212" i="4"/>
  <c r="A213" i="4"/>
  <c r="D213" i="4"/>
  <c r="S213" i="4"/>
  <c r="AA213" i="4"/>
  <c r="AB213" i="4"/>
  <c r="AC213" i="4"/>
  <c r="AH213" i="4"/>
  <c r="AI213" i="4"/>
  <c r="AJ213" i="4"/>
  <c r="AK213" i="4"/>
  <c r="AL213" i="4"/>
  <c r="AM213" i="4"/>
  <c r="AN213" i="4"/>
  <c r="AO213" i="4"/>
  <c r="AP213" i="4"/>
  <c r="AQ213" i="4"/>
  <c r="AR213" i="4"/>
  <c r="BS213" i="4"/>
  <c r="A214" i="4"/>
  <c r="D214" i="4"/>
  <c r="S214" i="4"/>
  <c r="AB214" i="4"/>
  <c r="AC214" i="4"/>
  <c r="AH214" i="4"/>
  <c r="AI214" i="4"/>
  <c r="AJ214" i="4"/>
  <c r="AK214" i="4"/>
  <c r="AL214" i="4"/>
  <c r="AM214" i="4"/>
  <c r="AN214" i="4"/>
  <c r="AO214" i="4"/>
  <c r="AP214" i="4"/>
  <c r="AQ214" i="4"/>
  <c r="AR214" i="4"/>
  <c r="BS214" i="4"/>
  <c r="A215" i="4"/>
  <c r="D215" i="4"/>
  <c r="S215" i="4"/>
  <c r="AB215" i="4"/>
  <c r="AC215" i="4"/>
  <c r="AG215" i="4"/>
  <c r="AH215" i="4"/>
  <c r="AI215" i="4"/>
  <c r="AJ215" i="4"/>
  <c r="AK215" i="4"/>
  <c r="AL215" i="4"/>
  <c r="AM215" i="4"/>
  <c r="AN215" i="4"/>
  <c r="AO215" i="4"/>
  <c r="AP215" i="4"/>
  <c r="AQ215" i="4"/>
  <c r="AR215" i="4"/>
  <c r="BS215" i="4"/>
  <c r="A216" i="4"/>
  <c r="D216" i="4"/>
  <c r="S216" i="4"/>
  <c r="AB216" i="4"/>
  <c r="AC216" i="4"/>
  <c r="AH216" i="4"/>
  <c r="AI216" i="4"/>
  <c r="AJ216" i="4"/>
  <c r="AK216" i="4"/>
  <c r="AL216" i="4"/>
  <c r="AM216" i="4"/>
  <c r="AN216" i="4"/>
  <c r="AO216" i="4"/>
  <c r="AP216" i="4"/>
  <c r="AQ216" i="4"/>
  <c r="AR216" i="4"/>
  <c r="BS216" i="4"/>
  <c r="A217" i="4"/>
  <c r="D217" i="4"/>
  <c r="S217" i="4"/>
  <c r="AB217" i="4"/>
  <c r="AC217" i="4"/>
  <c r="AH217" i="4"/>
  <c r="AI217" i="4"/>
  <c r="AJ217" i="4"/>
  <c r="AK217" i="4"/>
  <c r="AL217" i="4"/>
  <c r="AM217" i="4"/>
  <c r="AN217" i="4"/>
  <c r="AO217" i="4"/>
  <c r="AP217" i="4"/>
  <c r="AQ217" i="4"/>
  <c r="AR217" i="4"/>
  <c r="BS217" i="4"/>
  <c r="A218" i="4"/>
  <c r="D218" i="4"/>
  <c r="S218" i="4"/>
  <c r="Z218" i="4"/>
  <c r="AB218" i="4"/>
  <c r="AC218" i="4"/>
  <c r="AH218" i="4"/>
  <c r="AI218" i="4"/>
  <c r="AJ218" i="4"/>
  <c r="AK218" i="4"/>
  <c r="AL218" i="4"/>
  <c r="AM218" i="4"/>
  <c r="AN218" i="4"/>
  <c r="AO218" i="4"/>
  <c r="AP218" i="4"/>
  <c r="AQ218" i="4"/>
  <c r="AR218" i="4"/>
  <c r="BS218" i="4"/>
  <c r="A219" i="4"/>
  <c r="D219" i="4"/>
  <c r="S219" i="4"/>
  <c r="W219" i="4"/>
  <c r="Y219" i="4"/>
  <c r="AA219" i="4"/>
  <c r="AB219" i="4"/>
  <c r="AC219" i="4"/>
  <c r="AG219" i="4"/>
  <c r="AH219" i="4"/>
  <c r="AI219" i="4"/>
  <c r="AJ219" i="4"/>
  <c r="AK219" i="4"/>
  <c r="AL219" i="4"/>
  <c r="AM219" i="4"/>
  <c r="AN219" i="4"/>
  <c r="AO219" i="4"/>
  <c r="AP219" i="4"/>
  <c r="AQ219" i="4"/>
  <c r="AR219" i="4"/>
  <c r="BS219" i="4"/>
  <c r="A220" i="4"/>
  <c r="D220" i="4"/>
  <c r="S220" i="4"/>
  <c r="AB220" i="4"/>
  <c r="AC220" i="4"/>
  <c r="AH220" i="4"/>
  <c r="AI220" i="4"/>
  <c r="AJ220" i="4"/>
  <c r="AK220" i="4"/>
  <c r="AL220" i="4"/>
  <c r="AM220" i="4"/>
  <c r="AN220" i="4"/>
  <c r="AO220" i="4"/>
  <c r="AP220" i="4"/>
  <c r="AQ220" i="4"/>
  <c r="AR220" i="4"/>
  <c r="BS220" i="4"/>
  <c r="A221" i="4"/>
  <c r="D221" i="4"/>
  <c r="S221" i="4"/>
  <c r="AB221" i="4"/>
  <c r="AC221" i="4"/>
  <c r="AH221" i="4"/>
  <c r="AI221" i="4"/>
  <c r="AJ221" i="4"/>
  <c r="AK221" i="4"/>
  <c r="AL221" i="4"/>
  <c r="AM221" i="4"/>
  <c r="AN221" i="4"/>
  <c r="AO221" i="4"/>
  <c r="AP221" i="4"/>
  <c r="AQ221" i="4"/>
  <c r="AR221" i="4"/>
  <c r="BS221" i="4"/>
  <c r="A222" i="4"/>
  <c r="D222" i="4"/>
  <c r="S222" i="4"/>
  <c r="AA222" i="4"/>
  <c r="AB222" i="4"/>
  <c r="AC222" i="4"/>
  <c r="AH222" i="4"/>
  <c r="AI222" i="4"/>
  <c r="AJ222" i="4"/>
  <c r="AK222" i="4"/>
  <c r="AL222" i="4"/>
  <c r="AM222" i="4"/>
  <c r="AN222" i="4"/>
  <c r="AO222" i="4"/>
  <c r="AP222" i="4"/>
  <c r="AQ222" i="4"/>
  <c r="AR222" i="4"/>
  <c r="BA222" i="4"/>
  <c r="BS222" i="4"/>
  <c r="A223" i="4"/>
  <c r="D223" i="4"/>
  <c r="S223" i="4"/>
  <c r="V223" i="4"/>
  <c r="W223" i="4"/>
  <c r="Z223" i="4"/>
  <c r="AB223" i="4"/>
  <c r="AC223" i="4"/>
  <c r="AG223" i="4"/>
  <c r="AH223" i="4"/>
  <c r="AI223" i="4"/>
  <c r="AJ223" i="4"/>
  <c r="AK223" i="4"/>
  <c r="AL223" i="4"/>
  <c r="AM223" i="4"/>
  <c r="AN223" i="4"/>
  <c r="AO223" i="4"/>
  <c r="AP223" i="4"/>
  <c r="AQ223" i="4"/>
  <c r="AR223" i="4"/>
  <c r="BS223" i="4"/>
  <c r="A224" i="4"/>
  <c r="D224" i="4"/>
  <c r="S224" i="4"/>
  <c r="AB224" i="4"/>
  <c r="AC224" i="4"/>
  <c r="AH224" i="4"/>
  <c r="AI224" i="4"/>
  <c r="AJ224" i="4"/>
  <c r="AK224" i="4"/>
  <c r="AL224" i="4"/>
  <c r="AM224" i="4"/>
  <c r="AN224" i="4"/>
  <c r="AO224" i="4"/>
  <c r="AP224" i="4"/>
  <c r="AQ224" i="4"/>
  <c r="AR224" i="4"/>
  <c r="BS224" i="4"/>
  <c r="A225" i="4"/>
  <c r="D225" i="4"/>
  <c r="S225" i="4"/>
  <c r="Z225" i="4"/>
  <c r="AB225" i="4"/>
  <c r="AC225" i="4"/>
  <c r="AH225" i="4"/>
  <c r="AI225" i="4"/>
  <c r="AJ225" i="4"/>
  <c r="AK225" i="4"/>
  <c r="AL225" i="4"/>
  <c r="AM225" i="4"/>
  <c r="AN225" i="4"/>
  <c r="AO225" i="4"/>
  <c r="AP225" i="4"/>
  <c r="AQ225" i="4"/>
  <c r="AR225" i="4"/>
  <c r="BS225" i="4"/>
  <c r="A225" i="20"/>
  <c r="A224" i="20"/>
  <c r="A223" i="20"/>
  <c r="A222" i="20"/>
  <c r="F222" i="20" s="1"/>
  <c r="A221" i="20"/>
  <c r="A220" i="20"/>
  <c r="A219" i="20"/>
  <c r="A218" i="20"/>
  <c r="I218" i="20" s="1"/>
  <c r="A217" i="20"/>
  <c r="A216" i="20"/>
  <c r="A215" i="20"/>
  <c r="A214" i="20"/>
  <c r="B214" i="20" s="1"/>
  <c r="A213" i="20"/>
  <c r="A212" i="20"/>
  <c r="A211" i="20"/>
  <c r="A210" i="20"/>
  <c r="B210" i="20" s="1"/>
  <c r="A209" i="20"/>
  <c r="A208" i="20"/>
  <c r="A207" i="20"/>
  <c r="A206" i="20"/>
  <c r="F206" i="20" s="1"/>
  <c r="A204" i="20"/>
  <c r="A201" i="20"/>
  <c r="A200" i="20"/>
  <c r="A199" i="20"/>
  <c r="B199" i="20" s="1"/>
  <c r="A197" i="20"/>
  <c r="A196" i="20"/>
  <c r="A195" i="20"/>
  <c r="A192" i="20"/>
  <c r="F192" i="20" s="1"/>
  <c r="A191" i="20"/>
  <c r="A189" i="20"/>
  <c r="A188" i="20"/>
  <c r="A187" i="20"/>
  <c r="B187" i="20" s="1"/>
  <c r="A186" i="20"/>
  <c r="A185" i="20"/>
  <c r="A184" i="20"/>
  <c r="A183" i="20"/>
  <c r="B183" i="20" s="1"/>
  <c r="A182" i="20"/>
  <c r="A181" i="20"/>
  <c r="A180" i="20"/>
  <c r="A179" i="20"/>
  <c r="F179" i="20" s="1"/>
  <c r="A177" i="20"/>
  <c r="A176" i="20"/>
  <c r="A175" i="20"/>
  <c r="A173" i="20"/>
  <c r="B173" i="20" s="1"/>
  <c r="A172" i="20"/>
  <c r="A171" i="20"/>
  <c r="A170" i="20"/>
  <c r="A169" i="20"/>
  <c r="F169" i="20" s="1"/>
  <c r="A168" i="20"/>
  <c r="A167" i="20"/>
  <c r="A166" i="20"/>
  <c r="A164" i="20"/>
  <c r="J164" i="20" s="1"/>
  <c r="A163" i="20"/>
  <c r="A162" i="20"/>
  <c r="A161" i="20"/>
  <c r="A160" i="20"/>
  <c r="G160" i="20" s="1"/>
  <c r="A159" i="20"/>
  <c r="A158" i="20"/>
  <c r="A157" i="20"/>
  <c r="A156" i="20"/>
  <c r="G156" i="20" s="1"/>
  <c r="A155" i="20"/>
  <c r="A154" i="20"/>
  <c r="A153" i="20"/>
  <c r="A152" i="20"/>
  <c r="F152" i="20" s="1"/>
  <c r="A151" i="20"/>
  <c r="A150" i="20"/>
  <c r="A148" i="20"/>
  <c r="A146" i="20"/>
  <c r="B146" i="20" s="1"/>
  <c r="A145" i="20"/>
  <c r="B145" i="20" s="1"/>
  <c r="A144" i="20"/>
  <c r="B144" i="20" s="1"/>
  <c r="A142" i="20"/>
  <c r="B142" i="20" s="1"/>
  <c r="A140" i="20"/>
  <c r="B140" i="20" s="1"/>
  <c r="A138" i="20"/>
  <c r="A137" i="20"/>
  <c r="B137" i="20" s="1"/>
  <c r="A135" i="20"/>
  <c r="B135" i="20" s="1"/>
  <c r="A134" i="20"/>
  <c r="B134" i="20" s="1"/>
  <c r="A133" i="20"/>
  <c r="A131" i="20"/>
  <c r="B131" i="20" s="1"/>
  <c r="A130" i="20"/>
  <c r="B130" i="20" s="1"/>
  <c r="A129" i="20"/>
  <c r="B129" i="20" s="1"/>
  <c r="A128" i="20"/>
  <c r="B128" i="20" s="1"/>
  <c r="A127" i="20"/>
  <c r="B127" i="20" s="1"/>
  <c r="A126" i="20"/>
  <c r="B126" i="20" s="1"/>
  <c r="A125" i="20"/>
  <c r="B125" i="20" s="1"/>
  <c r="A124" i="20"/>
  <c r="B124" i="20" s="1"/>
  <c r="A123" i="20"/>
  <c r="B123" i="20" s="1"/>
  <c r="A121" i="20"/>
  <c r="B121" i="20" s="1"/>
  <c r="A120" i="20"/>
  <c r="A116" i="20"/>
  <c r="B116" i="20" s="1"/>
  <c r="A115" i="20"/>
  <c r="B115" i="20" s="1"/>
  <c r="A114" i="20"/>
  <c r="J114" i="20" s="1"/>
  <c r="A113" i="20"/>
  <c r="B113" i="20" s="1"/>
  <c r="A112" i="20"/>
  <c r="A111" i="20"/>
  <c r="B111" i="20" s="1"/>
  <c r="A110" i="20"/>
  <c r="B110" i="20" s="1"/>
  <c r="A109" i="20"/>
  <c r="B109" i="20" s="1"/>
  <c r="A108" i="20"/>
  <c r="B108" i="20" s="1"/>
  <c r="A107" i="20"/>
  <c r="B107" i="20" s="1"/>
  <c r="A106" i="20"/>
  <c r="A105" i="20"/>
  <c r="B105" i="20" s="1"/>
  <c r="A104" i="20"/>
  <c r="A102" i="20"/>
  <c r="B102" i="20" s="1"/>
  <c r="A101" i="20"/>
  <c r="B101" i="20" s="1"/>
  <c r="A100" i="20"/>
  <c r="A99" i="20"/>
  <c r="A98" i="20"/>
  <c r="B98" i="20" s="1"/>
  <c r="A97" i="20"/>
  <c r="B97" i="20" s="1"/>
  <c r="A96" i="20"/>
  <c r="A95" i="20"/>
  <c r="A94" i="20"/>
  <c r="A93" i="20"/>
  <c r="A92" i="20"/>
  <c r="K92" i="20" s="1"/>
  <c r="A91" i="20"/>
  <c r="A90" i="20"/>
  <c r="A89" i="20"/>
  <c r="J89" i="20" s="1"/>
  <c r="A88" i="20"/>
  <c r="A86" i="20"/>
  <c r="A85" i="20"/>
  <c r="A84" i="20"/>
  <c r="A83" i="20"/>
  <c r="A81" i="20"/>
  <c r="A79" i="20"/>
  <c r="A77" i="20"/>
  <c r="A74" i="20"/>
  <c r="I74" i="20" s="1"/>
  <c r="A72" i="20"/>
  <c r="A71" i="20"/>
  <c r="A70" i="20"/>
  <c r="A69" i="20"/>
  <c r="J69" i="20" s="1"/>
  <c r="A68" i="20"/>
  <c r="A67" i="20"/>
  <c r="A66" i="20"/>
  <c r="B66" i="20" s="1"/>
  <c r="A65" i="20"/>
  <c r="K65" i="20" s="1"/>
  <c r="A64" i="20"/>
  <c r="A63" i="20"/>
  <c r="B63" i="20" s="1"/>
  <c r="A62" i="20"/>
  <c r="B62" i="20" s="1"/>
  <c r="A61" i="20"/>
  <c r="B61" i="20" s="1"/>
  <c r="A60" i="20"/>
  <c r="A59" i="20"/>
  <c r="B59" i="20" s="1"/>
  <c r="A58" i="20"/>
  <c r="B58" i="20" s="1"/>
  <c r="A57" i="20"/>
  <c r="B57" i="20" s="1"/>
  <c r="A56" i="20"/>
  <c r="A55" i="20"/>
  <c r="A54" i="20"/>
  <c r="B54" i="20" s="1"/>
  <c r="A53" i="20"/>
  <c r="B53" i="20" s="1"/>
  <c r="A52" i="20"/>
  <c r="A51" i="20"/>
  <c r="B51" i="20" s="1"/>
  <c r="A50" i="20"/>
  <c r="B50" i="20" s="1"/>
  <c r="A49" i="20"/>
  <c r="B49" i="20" s="1"/>
  <c r="A48" i="20"/>
  <c r="A47" i="20"/>
  <c r="A46" i="20"/>
  <c r="B46" i="20" s="1"/>
  <c r="A45" i="20"/>
  <c r="B45" i="20" s="1"/>
  <c r="A44" i="20"/>
  <c r="A43" i="20"/>
  <c r="A42" i="20"/>
  <c r="B42" i="20" s="1"/>
  <c r="A41" i="20"/>
  <c r="B41" i="20" s="1"/>
  <c r="A40" i="20"/>
  <c r="A39" i="20"/>
  <c r="A38" i="20"/>
  <c r="B38" i="20" s="1"/>
  <c r="A37" i="20"/>
  <c r="B37" i="20" s="1"/>
  <c r="A36" i="20"/>
  <c r="A35" i="20"/>
  <c r="A34" i="20"/>
  <c r="B34" i="20" s="1"/>
  <c r="A33" i="20"/>
  <c r="B33" i="20" s="1"/>
  <c r="A32" i="20"/>
  <c r="A31" i="20"/>
  <c r="A30" i="20"/>
  <c r="B30" i="20" s="1"/>
  <c r="A29" i="20"/>
  <c r="B29" i="20" s="1"/>
  <c r="A28" i="20"/>
  <c r="A27" i="20"/>
  <c r="B27" i="20" s="1"/>
  <c r="A26" i="20"/>
  <c r="B26" i="20" s="1"/>
  <c r="A25" i="20"/>
  <c r="B25" i="20" s="1"/>
  <c r="A24" i="20"/>
  <c r="A23" i="20"/>
  <c r="A22" i="20"/>
  <c r="B22" i="20" s="1"/>
  <c r="A21" i="20"/>
  <c r="B21" i="20" s="1"/>
  <c r="A20" i="20"/>
  <c r="A19" i="20"/>
  <c r="A18" i="20"/>
  <c r="B18" i="20" s="1"/>
  <c r="A17" i="20"/>
  <c r="B17" i="20" s="1"/>
  <c r="A16" i="20"/>
  <c r="A15" i="20"/>
  <c r="A14" i="20"/>
  <c r="B14" i="20" s="1"/>
  <c r="A13" i="20"/>
  <c r="B13" i="20" s="1"/>
  <c r="A12" i="20"/>
  <c r="A11" i="20"/>
  <c r="A10" i="20"/>
  <c r="B10" i="20" s="1"/>
  <c r="A9" i="20"/>
  <c r="B9" i="20" s="1"/>
  <c r="A8" i="20"/>
  <c r="A7" i="20"/>
  <c r="A6" i="20"/>
  <c r="B6" i="20" s="1"/>
  <c r="A5" i="20"/>
  <c r="B5" i="20" s="1"/>
  <c r="A225" i="3"/>
  <c r="K225" i="3"/>
  <c r="W225" i="3"/>
  <c r="A226" i="3"/>
  <c r="H226" i="3"/>
  <c r="K226" i="3"/>
  <c r="U226" i="3"/>
  <c r="A227" i="3"/>
  <c r="D227" i="3"/>
  <c r="F227" i="3"/>
  <c r="K227" i="3"/>
  <c r="L227" i="3"/>
  <c r="T227" i="3"/>
  <c r="U227" i="3"/>
  <c r="Z227" i="3"/>
  <c r="AB227" i="3"/>
  <c r="AD227" i="3"/>
  <c r="AE227" i="3"/>
  <c r="AF227" i="3"/>
  <c r="A67" i="3"/>
  <c r="J67" i="3"/>
  <c r="K67" i="3"/>
  <c r="S67" i="3"/>
  <c r="BK67" i="13" s="1"/>
  <c r="AC67" i="3"/>
  <c r="A68" i="3"/>
  <c r="C68" i="3"/>
  <c r="K68" i="3"/>
  <c r="V68" i="3"/>
  <c r="W68" i="3"/>
  <c r="X68" i="3"/>
  <c r="A69" i="3"/>
  <c r="D69" i="3"/>
  <c r="K69" i="3"/>
  <c r="S69" i="3"/>
  <c r="BK69" i="13" s="1"/>
  <c r="X69" i="3"/>
  <c r="Z69" i="3"/>
  <c r="AC69" i="3"/>
  <c r="AD69" i="3"/>
  <c r="A70" i="3"/>
  <c r="K70" i="3"/>
  <c r="O70" i="3"/>
  <c r="V70" i="3"/>
  <c r="AC70" i="3"/>
  <c r="AF70" i="3"/>
  <c r="A71" i="3"/>
  <c r="C71" i="3"/>
  <c r="K71" i="3"/>
  <c r="L71" i="3"/>
  <c r="S71" i="3"/>
  <c r="BK71" i="13" s="1"/>
  <c r="AA71" i="3"/>
  <c r="AD71" i="3"/>
  <c r="A72" i="3"/>
  <c r="K72" i="3"/>
  <c r="M72" i="3"/>
  <c r="T72" i="3"/>
  <c r="V72" i="3"/>
  <c r="A73" i="3"/>
  <c r="D73" i="3"/>
  <c r="K73" i="3"/>
  <c r="A74" i="3"/>
  <c r="K74" i="3"/>
  <c r="L74" i="3"/>
  <c r="V74" i="3"/>
  <c r="X74" i="3"/>
  <c r="A75" i="3"/>
  <c r="C75" i="3"/>
  <c r="F75" i="3"/>
  <c r="K75" i="3"/>
  <c r="N75" i="3"/>
  <c r="R75" i="3"/>
  <c r="Z75" i="3"/>
  <c r="A76" i="3"/>
  <c r="K76" i="3"/>
  <c r="V76" i="3"/>
  <c r="AB76" i="3"/>
  <c r="AE76" i="3"/>
  <c r="A77" i="3"/>
  <c r="C77" i="3"/>
  <c r="F77" i="3"/>
  <c r="K77" i="3"/>
  <c r="U77" i="3"/>
  <c r="Z77" i="3"/>
  <c r="AA77" i="3"/>
  <c r="AE77" i="3"/>
  <c r="AF77" i="3"/>
  <c r="A78" i="3"/>
  <c r="C78" i="3"/>
  <c r="K78" i="3"/>
  <c r="S78" i="3"/>
  <c r="BK78" i="13" s="1"/>
  <c r="AD78" i="3"/>
  <c r="A79" i="3"/>
  <c r="J79" i="3"/>
  <c r="K79" i="3"/>
  <c r="AA79" i="3"/>
  <c r="A80" i="3"/>
  <c r="G80" i="3"/>
  <c r="K80" i="3"/>
  <c r="M80" i="3"/>
  <c r="W80" i="3"/>
  <c r="X80" i="3"/>
  <c r="A81" i="3"/>
  <c r="D81" i="3"/>
  <c r="K81" i="3"/>
  <c r="L81" i="3"/>
  <c r="V81" i="3"/>
  <c r="AD81" i="3"/>
  <c r="A82" i="3"/>
  <c r="D82" i="3"/>
  <c r="K82" i="3"/>
  <c r="M82" i="3"/>
  <c r="S82" i="3"/>
  <c r="BK82" i="13" s="1"/>
  <c r="W82" i="3"/>
  <c r="A83" i="3"/>
  <c r="J83" i="3"/>
  <c r="K83" i="3"/>
  <c r="R83" i="3"/>
  <c r="W83" i="3"/>
  <c r="X83" i="3"/>
  <c r="AC83" i="3"/>
  <c r="AE83" i="3"/>
  <c r="A84" i="3"/>
  <c r="K84" i="3"/>
  <c r="M84" i="3"/>
  <c r="Q84" i="3"/>
  <c r="W84" i="3"/>
  <c r="AA84" i="3"/>
  <c r="AF84" i="3"/>
  <c r="A85" i="3"/>
  <c r="F85" i="3"/>
  <c r="K85" i="3"/>
  <c r="N85" i="3"/>
  <c r="R85" i="3"/>
  <c r="T85" i="3"/>
  <c r="Z85" i="3"/>
  <c r="AA85" i="3"/>
  <c r="A86" i="3"/>
  <c r="H86" i="3"/>
  <c r="K86" i="3"/>
  <c r="L86" i="3"/>
  <c r="V86" i="3"/>
  <c r="X86" i="3"/>
  <c r="AC86" i="3"/>
  <c r="AE86" i="3"/>
  <c r="A87" i="3"/>
  <c r="C87" i="3"/>
  <c r="K87" i="3"/>
  <c r="Z87" i="3"/>
  <c r="AF87" i="3"/>
  <c r="A88" i="3"/>
  <c r="K88" i="3"/>
  <c r="L88" i="3"/>
  <c r="V88" i="3"/>
  <c r="AE88" i="3"/>
  <c r="A89" i="3"/>
  <c r="K89" i="3"/>
  <c r="U89" i="3"/>
  <c r="AB89" i="3"/>
  <c r="AD89" i="3"/>
  <c r="A90" i="3"/>
  <c r="J90" i="3"/>
  <c r="K90" i="3"/>
  <c r="O90" i="3"/>
  <c r="S90" i="3"/>
  <c r="BK90" i="13" s="1"/>
  <c r="V90" i="3"/>
  <c r="AC90" i="3"/>
  <c r="AF90" i="3"/>
  <c r="A91" i="3"/>
  <c r="K91" i="3"/>
  <c r="L91" i="3"/>
  <c r="V91" i="3"/>
  <c r="AE91" i="3"/>
  <c r="A92" i="3"/>
  <c r="C92" i="3"/>
  <c r="F92" i="3"/>
  <c r="J92" i="3"/>
  <c r="K92" i="3"/>
  <c r="R92" i="3"/>
  <c r="T92" i="3"/>
  <c r="Z92" i="3"/>
  <c r="AA92" i="3"/>
  <c r="AC92" i="3"/>
  <c r="AF92" i="3"/>
  <c r="A93" i="3"/>
  <c r="K93" i="3"/>
  <c r="O93" i="3"/>
  <c r="S93" i="3"/>
  <c r="BK93" i="13" s="1"/>
  <c r="U93" i="3"/>
  <c r="AB93" i="3"/>
  <c r="A94" i="3"/>
  <c r="D94" i="3"/>
  <c r="K94" i="3"/>
  <c r="L94" i="3"/>
  <c r="V94" i="3"/>
  <c r="AE94" i="3"/>
  <c r="A95" i="3"/>
  <c r="C95" i="3"/>
  <c r="J95" i="3"/>
  <c r="K95" i="3"/>
  <c r="M95" i="3"/>
  <c r="N95" i="3"/>
  <c r="Q95" i="3"/>
  <c r="W95" i="3"/>
  <c r="X95" i="3"/>
  <c r="Z95" i="3"/>
  <c r="AD95" i="3"/>
  <c r="A96" i="3"/>
  <c r="K96" i="3"/>
  <c r="M96" i="3"/>
  <c r="Q96" i="3"/>
  <c r="W96" i="3"/>
  <c r="X96" i="3"/>
  <c r="AC96" i="3"/>
  <c r="AF96" i="3"/>
  <c r="A97" i="3"/>
  <c r="F97" i="3"/>
  <c r="H97" i="3"/>
  <c r="K97" i="3"/>
  <c r="Z97" i="3"/>
  <c r="AA97" i="3"/>
  <c r="A98" i="3"/>
  <c r="D98" i="3"/>
  <c r="K98" i="3"/>
  <c r="U98" i="3"/>
  <c r="AB98" i="3"/>
  <c r="AD98" i="3"/>
  <c r="A99" i="3"/>
  <c r="J99" i="3"/>
  <c r="K99" i="3"/>
  <c r="L99" i="3"/>
  <c r="A100" i="3"/>
  <c r="C100" i="3"/>
  <c r="F100" i="3"/>
  <c r="J100" i="3"/>
  <c r="K100" i="3"/>
  <c r="R100" i="3"/>
  <c r="T100" i="3"/>
  <c r="AA100" i="3"/>
  <c r="AD100" i="3"/>
  <c r="A101" i="3"/>
  <c r="D101" i="3"/>
  <c r="K101" i="3"/>
  <c r="L101" i="3"/>
  <c r="V101" i="3"/>
  <c r="AD101" i="3"/>
  <c r="AE101" i="3"/>
  <c r="A102" i="3"/>
  <c r="C102" i="3"/>
  <c r="F102" i="3"/>
  <c r="J102" i="3"/>
  <c r="K102" i="3"/>
  <c r="R102" i="3"/>
  <c r="Z102" i="3"/>
  <c r="A103" i="3"/>
  <c r="K103" i="3"/>
  <c r="M103" i="3"/>
  <c r="Q103" i="3"/>
  <c r="X103" i="3"/>
  <c r="AC103" i="3"/>
  <c r="A104" i="3"/>
  <c r="K104" i="3"/>
  <c r="S104" i="3"/>
  <c r="BK104" i="13" s="1"/>
  <c r="V104" i="3"/>
  <c r="AF104" i="3"/>
  <c r="A105" i="3"/>
  <c r="K105" i="3"/>
  <c r="W105" i="3"/>
  <c r="A106" i="3"/>
  <c r="G106" i="3"/>
  <c r="K106" i="3"/>
  <c r="A107" i="3"/>
  <c r="K107" i="3"/>
  <c r="L107" i="3"/>
  <c r="AC107" i="3"/>
  <c r="A108" i="3"/>
  <c r="K108" i="3"/>
  <c r="U108" i="3"/>
  <c r="A109" i="3"/>
  <c r="H109" i="3"/>
  <c r="J109" i="3"/>
  <c r="K109" i="3"/>
  <c r="A110" i="3"/>
  <c r="K110" i="3"/>
  <c r="L110" i="3"/>
  <c r="V110" i="3"/>
  <c r="AE110" i="3"/>
  <c r="A111" i="3"/>
  <c r="C111" i="3"/>
  <c r="K111" i="3"/>
  <c r="S111" i="3"/>
  <c r="BK111" i="13" s="1"/>
  <c r="U111" i="3"/>
  <c r="AB111" i="3"/>
  <c r="A112" i="3"/>
  <c r="C112" i="3"/>
  <c r="K112" i="3"/>
  <c r="S112" i="3"/>
  <c r="BK112" i="13" s="1"/>
  <c r="U112" i="3"/>
  <c r="AB112" i="3"/>
  <c r="AE112" i="3"/>
  <c r="A113" i="3"/>
  <c r="C113" i="3"/>
  <c r="K113" i="3"/>
  <c r="S113" i="3"/>
  <c r="BK113" i="13" s="1"/>
  <c r="U113" i="3"/>
  <c r="AB113" i="3"/>
  <c r="AD113" i="3"/>
  <c r="A114" i="3"/>
  <c r="K114" i="3"/>
  <c r="N114" i="3"/>
  <c r="V114" i="3"/>
  <c r="W114" i="3"/>
  <c r="AA114" i="3"/>
  <c r="AE114" i="3"/>
  <c r="A115" i="3"/>
  <c r="K115" i="3"/>
  <c r="S115" i="3"/>
  <c r="BK115" i="13" s="1"/>
  <c r="U115" i="3"/>
  <c r="AB115" i="3"/>
  <c r="AC115" i="3"/>
  <c r="A116" i="3"/>
  <c r="K116" i="3"/>
  <c r="U116" i="3"/>
  <c r="W116" i="3"/>
  <c r="AB116" i="3"/>
  <c r="AE116" i="3"/>
  <c r="A117" i="3"/>
  <c r="C117" i="3"/>
  <c r="F117" i="3"/>
  <c r="K117" i="3"/>
  <c r="R117" i="3"/>
  <c r="T117" i="3"/>
  <c r="U117" i="3"/>
  <c r="Z117" i="3"/>
  <c r="AA117" i="3"/>
  <c r="AB117" i="3"/>
  <c r="AD117" i="3"/>
  <c r="A118" i="3"/>
  <c r="D118" i="3"/>
  <c r="K118" i="3"/>
  <c r="L118" i="3"/>
  <c r="V118" i="3"/>
  <c r="AB118" i="3"/>
  <c r="AC118" i="3"/>
  <c r="AD118" i="3"/>
  <c r="A119" i="3"/>
  <c r="K119" i="3"/>
  <c r="T119" i="3"/>
  <c r="W119" i="3"/>
  <c r="X119" i="3"/>
  <c r="AA119" i="3"/>
  <c r="AC119" i="3"/>
  <c r="AF119" i="3"/>
  <c r="A120" i="3"/>
  <c r="D120" i="3"/>
  <c r="F120" i="3"/>
  <c r="J120" i="3"/>
  <c r="K120" i="3"/>
  <c r="N120" i="3"/>
  <c r="R120" i="3"/>
  <c r="V120" i="3"/>
  <c r="Z120" i="3"/>
  <c r="AA120" i="3"/>
  <c r="AD120" i="3"/>
  <c r="A121" i="3"/>
  <c r="J121" i="3"/>
  <c r="K121" i="3"/>
  <c r="W121" i="3"/>
  <c r="A122" i="3"/>
  <c r="K122" i="3"/>
  <c r="L122" i="3"/>
  <c r="Z122" i="3"/>
  <c r="AA122" i="3"/>
  <c r="A123" i="3"/>
  <c r="G123" i="3"/>
  <c r="J123" i="3"/>
  <c r="K123" i="3"/>
  <c r="S123" i="3"/>
  <c r="BK123" i="13" s="1"/>
  <c r="V123" i="3"/>
  <c r="AC123" i="3"/>
  <c r="AF123" i="3"/>
  <c r="A124" i="3"/>
  <c r="K124" i="3"/>
  <c r="L124" i="3"/>
  <c r="V124" i="3"/>
  <c r="A125" i="3"/>
  <c r="K125" i="3"/>
  <c r="T125" i="3"/>
  <c r="Z125" i="3"/>
  <c r="A126" i="3"/>
  <c r="D126" i="3"/>
  <c r="K126" i="3"/>
  <c r="AB126" i="3"/>
  <c r="AD126" i="3"/>
  <c r="A127" i="3"/>
  <c r="K127" i="3"/>
  <c r="M127" i="3"/>
  <c r="AA127" i="3"/>
  <c r="A128" i="3"/>
  <c r="D128" i="3"/>
  <c r="K128" i="3"/>
  <c r="X128" i="3"/>
  <c r="AC128" i="3"/>
  <c r="A129" i="3"/>
  <c r="K129" i="3"/>
  <c r="V129" i="3"/>
  <c r="A130" i="3"/>
  <c r="J130" i="3"/>
  <c r="K130" i="3"/>
  <c r="A131" i="3"/>
  <c r="D131" i="3"/>
  <c r="K131" i="3"/>
  <c r="Z131" i="3"/>
  <c r="AF131" i="3"/>
  <c r="A132" i="3"/>
  <c r="K132" i="3"/>
  <c r="L132" i="3"/>
  <c r="V132" i="3"/>
  <c r="AD132" i="3"/>
  <c r="A133" i="3"/>
  <c r="G133" i="3"/>
  <c r="K133" i="3"/>
  <c r="N133" i="3"/>
  <c r="AA133" i="3"/>
  <c r="A134" i="3"/>
  <c r="D134" i="3"/>
  <c r="K134" i="3"/>
  <c r="Q134" i="3"/>
  <c r="W134" i="3"/>
  <c r="X134" i="3"/>
  <c r="A135" i="3"/>
  <c r="C135" i="3"/>
  <c r="F135" i="3"/>
  <c r="K135" i="3"/>
  <c r="Z135" i="3"/>
  <c r="AD135" i="3"/>
  <c r="A136" i="3"/>
  <c r="K136" i="3"/>
  <c r="X136" i="3"/>
  <c r="AC136" i="3"/>
  <c r="AF136" i="3"/>
  <c r="A137" i="3"/>
  <c r="G137" i="3"/>
  <c r="K137" i="3"/>
  <c r="R137" i="3"/>
  <c r="AA137" i="3"/>
  <c r="AD137" i="3"/>
  <c r="A138" i="3"/>
  <c r="K138" i="3"/>
  <c r="N138" i="3"/>
  <c r="Z138" i="3"/>
  <c r="AC138" i="3"/>
  <c r="A139" i="3"/>
  <c r="C139" i="3"/>
  <c r="J139" i="3"/>
  <c r="K139" i="3"/>
  <c r="S139" i="3"/>
  <c r="BK139" i="13" s="1"/>
  <c r="U139" i="3"/>
  <c r="AE139" i="3"/>
  <c r="A140" i="3"/>
  <c r="K140" i="3"/>
  <c r="A141" i="3"/>
  <c r="K141" i="3"/>
  <c r="AC141" i="3"/>
  <c r="AF141" i="3"/>
  <c r="A142" i="3"/>
  <c r="K142" i="3"/>
  <c r="S142" i="3"/>
  <c r="BK142" i="13" s="1"/>
  <c r="A143" i="3"/>
  <c r="K143" i="3"/>
  <c r="S143" i="3"/>
  <c r="BK143" i="13" s="1"/>
  <c r="Z143" i="3"/>
  <c r="A144" i="3"/>
  <c r="K144" i="3"/>
  <c r="A145" i="3"/>
  <c r="K145" i="3"/>
  <c r="A146" i="3"/>
  <c r="D146" i="3"/>
  <c r="K146" i="3"/>
  <c r="V146" i="3"/>
  <c r="A147" i="3"/>
  <c r="K147" i="3"/>
  <c r="O147" i="3"/>
  <c r="Z147" i="3"/>
  <c r="A148" i="3"/>
  <c r="K148" i="3"/>
  <c r="AA148" i="3"/>
  <c r="AD148" i="3"/>
  <c r="A149" i="3"/>
  <c r="K149" i="3"/>
  <c r="W149" i="3"/>
  <c r="X149" i="3"/>
  <c r="A150" i="3"/>
  <c r="F150" i="3"/>
  <c r="K150" i="3"/>
  <c r="A151" i="3"/>
  <c r="K151" i="3"/>
  <c r="A152" i="3"/>
  <c r="K152" i="3"/>
  <c r="A153" i="3"/>
  <c r="H153" i="3"/>
  <c r="J153" i="3"/>
  <c r="K153" i="3"/>
  <c r="AD153" i="3"/>
  <c r="A154" i="3"/>
  <c r="K154" i="3"/>
  <c r="AD154" i="3"/>
  <c r="A155" i="3"/>
  <c r="K155" i="3"/>
  <c r="AF155" i="3"/>
  <c r="A156" i="3"/>
  <c r="K156" i="3"/>
  <c r="A157" i="3"/>
  <c r="K157" i="3"/>
  <c r="AB157" i="3"/>
  <c r="A158" i="3"/>
  <c r="K158" i="3"/>
  <c r="W158" i="3"/>
  <c r="A159" i="3"/>
  <c r="G159" i="3"/>
  <c r="K159" i="3"/>
  <c r="W159" i="3"/>
  <c r="A160" i="3"/>
  <c r="K160" i="3"/>
  <c r="AD160" i="3"/>
  <c r="A161" i="3"/>
  <c r="K161" i="3"/>
  <c r="W161" i="3"/>
  <c r="X161" i="3"/>
  <c r="A162" i="3"/>
  <c r="K162" i="3"/>
  <c r="AC162" i="3"/>
  <c r="A163" i="3"/>
  <c r="K163" i="3"/>
  <c r="X163" i="3"/>
  <c r="AD163" i="3"/>
  <c r="A164" i="3"/>
  <c r="K164" i="3"/>
  <c r="X164" i="3"/>
  <c r="A165" i="3"/>
  <c r="K165" i="3"/>
  <c r="A166" i="3"/>
  <c r="K166" i="3"/>
  <c r="AB166" i="3"/>
  <c r="A167" i="3"/>
  <c r="K167" i="3"/>
  <c r="A168" i="3"/>
  <c r="K168" i="3"/>
  <c r="A169" i="3"/>
  <c r="K169" i="3"/>
  <c r="A170" i="3"/>
  <c r="K170" i="3"/>
  <c r="A171" i="3"/>
  <c r="H171" i="3"/>
  <c r="J171" i="3"/>
  <c r="K171" i="3"/>
  <c r="T171" i="3"/>
  <c r="AA171" i="3"/>
  <c r="A172" i="3"/>
  <c r="K172" i="3"/>
  <c r="X172" i="3"/>
  <c r="AD172" i="3"/>
  <c r="A173" i="3"/>
  <c r="K173" i="3"/>
  <c r="W173" i="3"/>
  <c r="X173" i="3"/>
  <c r="A174" i="3"/>
  <c r="K174" i="3"/>
  <c r="L174" i="3"/>
  <c r="A175" i="3"/>
  <c r="K175" i="3"/>
  <c r="V175" i="3"/>
  <c r="A176" i="3"/>
  <c r="J176" i="3"/>
  <c r="K176" i="3"/>
  <c r="U176" i="3"/>
  <c r="A177" i="3"/>
  <c r="K177" i="3"/>
  <c r="A178" i="3"/>
  <c r="K178" i="3"/>
  <c r="A179" i="3"/>
  <c r="K179" i="3"/>
  <c r="A180" i="3"/>
  <c r="K180" i="3"/>
  <c r="S180" i="3"/>
  <c r="BK180" i="13" s="1"/>
  <c r="A181" i="3"/>
  <c r="K181" i="3"/>
  <c r="A182" i="3"/>
  <c r="K182" i="3"/>
  <c r="A183" i="3"/>
  <c r="K183" i="3"/>
  <c r="A184" i="3"/>
  <c r="K184" i="3"/>
  <c r="A185" i="3"/>
  <c r="K185" i="3"/>
  <c r="AF185" i="3"/>
  <c r="A186" i="3"/>
  <c r="K186" i="3"/>
  <c r="A187" i="3"/>
  <c r="K187" i="3"/>
  <c r="V187" i="3"/>
  <c r="A188" i="3"/>
  <c r="K188" i="3"/>
  <c r="S188" i="3"/>
  <c r="BK188" i="13" s="1"/>
  <c r="AF188" i="3"/>
  <c r="A189" i="3"/>
  <c r="K189" i="3"/>
  <c r="AB189" i="3"/>
  <c r="A190" i="3"/>
  <c r="K190" i="3"/>
  <c r="A191" i="3"/>
  <c r="K191" i="3"/>
  <c r="A192" i="3"/>
  <c r="K192" i="3"/>
  <c r="A193" i="3"/>
  <c r="K193" i="3"/>
  <c r="A194" i="3"/>
  <c r="K194" i="3"/>
  <c r="A195" i="3"/>
  <c r="K195" i="3"/>
  <c r="A196" i="3"/>
  <c r="K196" i="3"/>
  <c r="A197" i="3"/>
  <c r="K197" i="3"/>
  <c r="A198" i="3"/>
  <c r="K198" i="3"/>
  <c r="A199" i="3"/>
  <c r="K199" i="3"/>
  <c r="A200" i="3"/>
  <c r="K200" i="3"/>
  <c r="A201" i="3"/>
  <c r="K201" i="3"/>
  <c r="L201" i="3"/>
  <c r="A202" i="3"/>
  <c r="K202" i="3"/>
  <c r="A203" i="3"/>
  <c r="K203" i="3"/>
  <c r="A204" i="3"/>
  <c r="K204" i="3"/>
  <c r="A205" i="3"/>
  <c r="K205" i="3"/>
  <c r="A206" i="3"/>
  <c r="K206" i="3"/>
  <c r="AD206" i="3"/>
  <c r="A207" i="3"/>
  <c r="K207" i="3"/>
  <c r="A208" i="3"/>
  <c r="K208" i="3"/>
  <c r="A209" i="3"/>
  <c r="K209" i="3"/>
  <c r="A210" i="3"/>
  <c r="K210" i="3"/>
  <c r="A211" i="3"/>
  <c r="K211" i="3"/>
  <c r="A212" i="3"/>
  <c r="K212" i="3"/>
  <c r="A213" i="3"/>
  <c r="K213" i="3"/>
  <c r="AF213" i="3"/>
  <c r="A214" i="3"/>
  <c r="K214" i="3"/>
  <c r="A215" i="3"/>
  <c r="K215" i="3"/>
  <c r="A216" i="3"/>
  <c r="K216" i="3"/>
  <c r="A217" i="3"/>
  <c r="K217" i="3"/>
  <c r="Z217" i="3"/>
  <c r="A218" i="3"/>
  <c r="K218" i="3"/>
  <c r="A219" i="3"/>
  <c r="K219" i="3"/>
  <c r="A220" i="3"/>
  <c r="J220" i="3"/>
  <c r="K220" i="3"/>
  <c r="A221" i="3"/>
  <c r="K221" i="3"/>
  <c r="A222" i="3"/>
  <c r="K222" i="3"/>
  <c r="AF222" i="3"/>
  <c r="A223" i="3"/>
  <c r="K223" i="3"/>
  <c r="A224" i="3"/>
  <c r="K224" i="3"/>
  <c r="C79" i="2"/>
  <c r="I79" i="2"/>
  <c r="T79" i="2"/>
  <c r="V79" i="2" s="1"/>
  <c r="U79" i="2"/>
  <c r="W79" i="2"/>
  <c r="Y79" i="2"/>
  <c r="AC79" i="2"/>
  <c r="AD79" i="2"/>
  <c r="AE79" i="2"/>
  <c r="AF79" i="2"/>
  <c r="AG79" i="2"/>
  <c r="AH79" i="2"/>
  <c r="AI79" i="2"/>
  <c r="AJ79" i="2"/>
  <c r="AK79" i="2"/>
  <c r="AL79" i="2"/>
  <c r="AM79" i="2"/>
  <c r="AN79" i="2"/>
  <c r="AO79" i="2"/>
  <c r="AP79" i="2"/>
  <c r="AQ79" i="2"/>
  <c r="AR79" i="2"/>
  <c r="AS79" i="2"/>
  <c r="AT79" i="2"/>
  <c r="AU79" i="2"/>
  <c r="AV79" i="2"/>
  <c r="AW79" i="2"/>
  <c r="AX79" i="2"/>
  <c r="AY79" i="2"/>
  <c r="AZ79" i="2"/>
  <c r="BI79" i="2"/>
  <c r="BO79" i="2"/>
  <c r="BQ79" i="2"/>
  <c r="BR79" i="2"/>
  <c r="BS79" i="2"/>
  <c r="BT79" i="2"/>
  <c r="BU79" i="2"/>
  <c r="BV79" i="2"/>
  <c r="BW79" i="2"/>
  <c r="BX79" i="2"/>
  <c r="BY79" i="2"/>
  <c r="BZ79" i="2"/>
  <c r="CA79" i="2"/>
  <c r="CB79" i="2"/>
  <c r="CC79" i="2"/>
  <c r="CD79" i="2"/>
  <c r="CE79" i="2"/>
  <c r="CF79" i="2"/>
  <c r="A80" i="2"/>
  <c r="C80" i="2"/>
  <c r="I80" i="2"/>
  <c r="G80" i="20" s="1"/>
  <c r="T80" i="2"/>
  <c r="U80" i="2"/>
  <c r="W80" i="2"/>
  <c r="Y80" i="2"/>
  <c r="AD80" i="2"/>
  <c r="AE80" i="2"/>
  <c r="AF80" i="2"/>
  <c r="AH80" i="2"/>
  <c r="AI80" i="2"/>
  <c r="AJ80" i="2"/>
  <c r="AK80" i="2"/>
  <c r="AL80" i="2"/>
  <c r="AM80" i="2"/>
  <c r="AN80" i="2"/>
  <c r="AO80" i="2"/>
  <c r="AP80" i="2"/>
  <c r="AQ80" i="2"/>
  <c r="AR80" i="2"/>
  <c r="AS80" i="2"/>
  <c r="AT80" i="2"/>
  <c r="AU80" i="2"/>
  <c r="AV80" i="2"/>
  <c r="AW80" i="2"/>
  <c r="AX80" i="2"/>
  <c r="AY80" i="2"/>
  <c r="AZ80" i="2"/>
  <c r="BI80" i="2"/>
  <c r="BL80" i="2"/>
  <c r="BO80" i="2"/>
  <c r="BR80" i="2"/>
  <c r="BS80" i="2"/>
  <c r="BT80" i="2"/>
  <c r="BU80" i="2"/>
  <c r="BV80" i="2"/>
  <c r="BW80" i="2"/>
  <c r="BX80" i="2"/>
  <c r="BY80" i="2"/>
  <c r="BZ80" i="2"/>
  <c r="CA80" i="2"/>
  <c r="CB80" i="2"/>
  <c r="CC80" i="2"/>
  <c r="CD80" i="2"/>
  <c r="CE80" i="2"/>
  <c r="CF80" i="2"/>
  <c r="C81" i="2"/>
  <c r="H81" i="2"/>
  <c r="T81" i="2"/>
  <c r="U81" i="2"/>
  <c r="W81" i="2"/>
  <c r="AD81" i="2"/>
  <c r="AE81" i="2"/>
  <c r="AF81" i="2"/>
  <c r="AH81" i="2"/>
  <c r="AI81" i="2"/>
  <c r="AJ81" i="2"/>
  <c r="AK81" i="2"/>
  <c r="AL81" i="2"/>
  <c r="AM81" i="2"/>
  <c r="AN81" i="2"/>
  <c r="AO81" i="2"/>
  <c r="AP81" i="2"/>
  <c r="AQ81" i="2"/>
  <c r="AR81" i="2"/>
  <c r="AS81" i="2"/>
  <c r="AT81" i="2"/>
  <c r="AU81" i="2"/>
  <c r="AV81" i="2"/>
  <c r="AW81" i="2"/>
  <c r="AX81" i="2"/>
  <c r="AY81" i="2"/>
  <c r="AZ81" i="2"/>
  <c r="BF81" i="2"/>
  <c r="BI81" i="2"/>
  <c r="BL81" i="2"/>
  <c r="BQ81" i="2"/>
  <c r="BR81" i="2"/>
  <c r="BS81" i="2"/>
  <c r="BT81" i="2"/>
  <c r="BU81" i="2"/>
  <c r="BV81" i="2"/>
  <c r="BW81" i="2"/>
  <c r="BX81" i="2"/>
  <c r="BY81" i="2"/>
  <c r="BZ81" i="2"/>
  <c r="CA81" i="2"/>
  <c r="CB81" i="2"/>
  <c r="CC81" i="2"/>
  <c r="CD81" i="2"/>
  <c r="CE81" i="2"/>
  <c r="CF81" i="2"/>
  <c r="C82" i="2"/>
  <c r="H82" i="2"/>
  <c r="F82" i="20" s="1"/>
  <c r="I82" i="2"/>
  <c r="T82" i="2"/>
  <c r="U82" i="2"/>
  <c r="W82" i="2"/>
  <c r="X82" i="2"/>
  <c r="AD82" i="2"/>
  <c r="AE82" i="2"/>
  <c r="AF82" i="2"/>
  <c r="AH82" i="2"/>
  <c r="AI82" i="2"/>
  <c r="AJ82" i="2"/>
  <c r="AK82" i="2"/>
  <c r="AL82" i="2"/>
  <c r="AM82" i="2"/>
  <c r="AN82" i="2"/>
  <c r="AO82" i="2"/>
  <c r="AP82" i="2"/>
  <c r="AQ82" i="2"/>
  <c r="AR82" i="2"/>
  <c r="AS82" i="2"/>
  <c r="AT82" i="2"/>
  <c r="AU82" i="2"/>
  <c r="AV82" i="2"/>
  <c r="AW82" i="2"/>
  <c r="AX82" i="2"/>
  <c r="AY82" i="2"/>
  <c r="AZ82" i="2"/>
  <c r="BI82" i="2"/>
  <c r="BR82" i="2"/>
  <c r="BS82" i="2"/>
  <c r="BT82" i="2"/>
  <c r="BU82" i="2"/>
  <c r="BV82" i="2"/>
  <c r="BW82" i="2"/>
  <c r="BX82" i="2"/>
  <c r="BY82" i="2"/>
  <c r="BZ82" i="2"/>
  <c r="CA82" i="2"/>
  <c r="CB82" i="2"/>
  <c r="CC82" i="2"/>
  <c r="CD82" i="2"/>
  <c r="CE82" i="2"/>
  <c r="CF82" i="2"/>
  <c r="C83" i="2"/>
  <c r="H83" i="2"/>
  <c r="I83" i="2"/>
  <c r="T83" i="2"/>
  <c r="V83" i="2" s="1"/>
  <c r="U83" i="2"/>
  <c r="Z83" i="2"/>
  <c r="AC83" i="2"/>
  <c r="AD83" i="2"/>
  <c r="AE83" i="2"/>
  <c r="AF83" i="2"/>
  <c r="AG83" i="2"/>
  <c r="AH83" i="2"/>
  <c r="AI83" i="2"/>
  <c r="AJ83" i="2"/>
  <c r="AK83" i="2"/>
  <c r="AL83" i="2"/>
  <c r="AM83" i="2"/>
  <c r="AN83" i="2"/>
  <c r="AO83" i="2"/>
  <c r="AP83" i="2"/>
  <c r="AQ83" i="2"/>
  <c r="AR83" i="2"/>
  <c r="AS83" i="2"/>
  <c r="AT83" i="2"/>
  <c r="AU83" i="2"/>
  <c r="AV83" i="2"/>
  <c r="AW83" i="2"/>
  <c r="AX83" i="2"/>
  <c r="AY83" i="2"/>
  <c r="AZ83" i="2"/>
  <c r="BI83" i="2"/>
  <c r="BO83" i="2"/>
  <c r="BR83" i="2"/>
  <c r="BS83" i="2"/>
  <c r="BT83" i="2"/>
  <c r="BU83" i="2"/>
  <c r="BV83" i="2"/>
  <c r="BW83" i="2"/>
  <c r="BX83" i="2"/>
  <c r="BY83" i="2"/>
  <c r="BZ83" i="2"/>
  <c r="CA83" i="2"/>
  <c r="CB83" i="2"/>
  <c r="CC83" i="2"/>
  <c r="CD83" i="2"/>
  <c r="CE83" i="2"/>
  <c r="CF83" i="2"/>
  <c r="A84" i="2"/>
  <c r="C84" i="2"/>
  <c r="E84" i="2"/>
  <c r="I84" i="2"/>
  <c r="T84" i="2"/>
  <c r="V84" i="2" s="1"/>
  <c r="U84" i="2"/>
  <c r="W84" i="2"/>
  <c r="Y84" i="2"/>
  <c r="AC84" i="2"/>
  <c r="AD84" i="2"/>
  <c r="AE84" i="2"/>
  <c r="AF84" i="2"/>
  <c r="AH84" i="2"/>
  <c r="AI84" i="2"/>
  <c r="AJ84" i="2"/>
  <c r="AK84" i="2"/>
  <c r="AL84" i="2"/>
  <c r="AM84" i="2"/>
  <c r="AN84" i="2"/>
  <c r="AO84" i="2"/>
  <c r="AP84" i="2"/>
  <c r="AQ84" i="2"/>
  <c r="AR84" i="2"/>
  <c r="AS84" i="2"/>
  <c r="AT84" i="2"/>
  <c r="AU84" i="2"/>
  <c r="AV84" i="2"/>
  <c r="AW84" i="2"/>
  <c r="AX84" i="2"/>
  <c r="AY84" i="2"/>
  <c r="AZ84" i="2"/>
  <c r="BG84" i="2"/>
  <c r="BI84" i="2"/>
  <c r="BR84" i="2"/>
  <c r="BS84" i="2"/>
  <c r="BT84" i="2"/>
  <c r="BU84" i="2"/>
  <c r="BV84" i="2"/>
  <c r="BW84" i="2"/>
  <c r="BX84" i="2"/>
  <c r="BY84" i="2"/>
  <c r="BZ84" i="2"/>
  <c r="CA84" i="2"/>
  <c r="CB84" i="2"/>
  <c r="CC84" i="2"/>
  <c r="CD84" i="2"/>
  <c r="CE84" i="2"/>
  <c r="CF84" i="2"/>
  <c r="A85" i="2"/>
  <c r="C85" i="2"/>
  <c r="H85" i="2"/>
  <c r="T85" i="2"/>
  <c r="V85" i="2" s="1"/>
  <c r="U85" i="2"/>
  <c r="Y85" i="2"/>
  <c r="AC85" i="2"/>
  <c r="AD85" i="2"/>
  <c r="AE85" i="2"/>
  <c r="AF85" i="2"/>
  <c r="AG85" i="2"/>
  <c r="AH85" i="2"/>
  <c r="AI85" i="2"/>
  <c r="AJ85" i="2"/>
  <c r="AK85" i="2"/>
  <c r="AL85" i="2"/>
  <c r="AM85" i="2"/>
  <c r="AN85" i="2"/>
  <c r="AO85" i="2"/>
  <c r="AP85" i="2"/>
  <c r="AQ85" i="2"/>
  <c r="AR85" i="2"/>
  <c r="AS85" i="2"/>
  <c r="AT85" i="2"/>
  <c r="AU85" i="2"/>
  <c r="AV85" i="2"/>
  <c r="AW85" i="2"/>
  <c r="AX85" i="2"/>
  <c r="AY85" i="2"/>
  <c r="AZ85" i="2"/>
  <c r="BI85" i="2"/>
  <c r="BO85" i="2"/>
  <c r="BR85" i="2"/>
  <c r="BS85" i="2"/>
  <c r="BT85" i="2"/>
  <c r="BU85" i="2"/>
  <c r="BV85" i="2"/>
  <c r="BW85" i="2"/>
  <c r="BX85" i="2"/>
  <c r="BY85" i="2"/>
  <c r="BZ85" i="2"/>
  <c r="CA85" i="2"/>
  <c r="CB85" i="2"/>
  <c r="CC85" i="2"/>
  <c r="CD85" i="2"/>
  <c r="CE85" i="2"/>
  <c r="CF85" i="2"/>
  <c r="C86" i="2"/>
  <c r="E86" i="2"/>
  <c r="BD86" i="2" s="1"/>
  <c r="I86" i="2"/>
  <c r="G86" i="20" s="1"/>
  <c r="T86" i="2"/>
  <c r="V86" i="2" s="1"/>
  <c r="U86" i="2"/>
  <c r="W86" i="2"/>
  <c r="Y86" i="2"/>
  <c r="AD86" i="2"/>
  <c r="AE86" i="2"/>
  <c r="AF86" i="2"/>
  <c r="AH86" i="2"/>
  <c r="AI86" i="2"/>
  <c r="AJ86" i="2"/>
  <c r="AK86" i="2"/>
  <c r="AL86" i="2"/>
  <c r="AM86" i="2"/>
  <c r="AN86" i="2"/>
  <c r="AO86" i="2"/>
  <c r="AP86" i="2"/>
  <c r="AQ86" i="2"/>
  <c r="AR86" i="2"/>
  <c r="AS86" i="2"/>
  <c r="AT86" i="2"/>
  <c r="AU86" i="2"/>
  <c r="AV86" i="2"/>
  <c r="AW86" i="2"/>
  <c r="AX86" i="2"/>
  <c r="AY86" i="2"/>
  <c r="AZ86" i="2"/>
  <c r="BE86" i="2"/>
  <c r="BI86" i="2"/>
  <c r="BO86" i="2"/>
  <c r="BQ86" i="2"/>
  <c r="BR86" i="2"/>
  <c r="BS86" i="2"/>
  <c r="BT86" i="2"/>
  <c r="BU86" i="2"/>
  <c r="BV86" i="2"/>
  <c r="BW86" i="2"/>
  <c r="BX86" i="2"/>
  <c r="BY86" i="2"/>
  <c r="BZ86" i="2"/>
  <c r="CA86" i="2"/>
  <c r="CB86" i="2"/>
  <c r="CC86" i="2"/>
  <c r="CD86" i="2"/>
  <c r="CE86" i="2"/>
  <c r="CF86" i="2"/>
  <c r="C87" i="2"/>
  <c r="E87" i="2"/>
  <c r="T87" i="2"/>
  <c r="V87" i="2" s="1"/>
  <c r="U87" i="2"/>
  <c r="Y87" i="2"/>
  <c r="AC87" i="2"/>
  <c r="AD87" i="2"/>
  <c r="AE87" i="2"/>
  <c r="AF87" i="2"/>
  <c r="AH87" i="2"/>
  <c r="AI87" i="2"/>
  <c r="AJ87" i="2"/>
  <c r="AK87" i="2"/>
  <c r="AL87" i="2"/>
  <c r="AM87" i="2"/>
  <c r="AN87" i="2"/>
  <c r="AO87" i="2"/>
  <c r="AP87" i="2"/>
  <c r="AQ87" i="2"/>
  <c r="AR87" i="2"/>
  <c r="AS87" i="2"/>
  <c r="AT87" i="2"/>
  <c r="AU87" i="2"/>
  <c r="AV87" i="2"/>
  <c r="AW87" i="2"/>
  <c r="AX87" i="2"/>
  <c r="AY87" i="2"/>
  <c r="AZ87" i="2"/>
  <c r="BI87" i="2"/>
  <c r="BO87" i="2"/>
  <c r="BP87" i="2"/>
  <c r="BR87" i="2"/>
  <c r="BS87" i="2"/>
  <c r="BT87" i="2"/>
  <c r="BU87" i="2"/>
  <c r="BV87" i="2"/>
  <c r="BW87" i="2"/>
  <c r="BX87" i="2"/>
  <c r="BY87" i="2"/>
  <c r="BZ87" i="2"/>
  <c r="CA87" i="2"/>
  <c r="CB87" i="2"/>
  <c r="CC87" i="2"/>
  <c r="CD87" i="2"/>
  <c r="CE87" i="2"/>
  <c r="CF87" i="2"/>
  <c r="A88" i="2"/>
  <c r="C88" i="2"/>
  <c r="T88" i="2"/>
  <c r="U88" i="2"/>
  <c r="Z88" i="2"/>
  <c r="AD88" i="2"/>
  <c r="AE88" i="2"/>
  <c r="AF88" i="2"/>
  <c r="AH88" i="2"/>
  <c r="AI88" i="2"/>
  <c r="AJ88" i="2"/>
  <c r="AK88" i="2"/>
  <c r="AL88" i="2"/>
  <c r="AM88" i="2"/>
  <c r="AN88" i="2"/>
  <c r="AO88" i="2"/>
  <c r="AP88" i="2"/>
  <c r="AQ88" i="2"/>
  <c r="AR88" i="2"/>
  <c r="AS88" i="2"/>
  <c r="AT88" i="2"/>
  <c r="AU88" i="2"/>
  <c r="AV88" i="2"/>
  <c r="AW88" i="2"/>
  <c r="AX88" i="2"/>
  <c r="AY88" i="2"/>
  <c r="AZ88" i="2"/>
  <c r="BE88" i="2"/>
  <c r="BI88" i="2"/>
  <c r="BQ88" i="2"/>
  <c r="BR88" i="2"/>
  <c r="BS88" i="2"/>
  <c r="BT88" i="2"/>
  <c r="BU88" i="2"/>
  <c r="BV88" i="2"/>
  <c r="BW88" i="2"/>
  <c r="BX88" i="2"/>
  <c r="BY88" i="2"/>
  <c r="BZ88" i="2"/>
  <c r="CA88" i="2"/>
  <c r="CB88" i="2"/>
  <c r="CC88" i="2"/>
  <c r="CD88" i="2"/>
  <c r="CE88" i="2"/>
  <c r="CF88" i="2"/>
  <c r="C89" i="2"/>
  <c r="E89" i="2"/>
  <c r="BD89" i="2" s="1"/>
  <c r="T89" i="2"/>
  <c r="V89" i="2" s="1"/>
  <c r="U89" i="2"/>
  <c r="AD89" i="2"/>
  <c r="AE89" i="2"/>
  <c r="AF89" i="2"/>
  <c r="AG89" i="2"/>
  <c r="AH89" i="2"/>
  <c r="AI89" i="2"/>
  <c r="AJ89" i="2"/>
  <c r="AK89" i="2"/>
  <c r="AL89" i="2"/>
  <c r="AM89" i="2"/>
  <c r="AN89" i="2"/>
  <c r="AO89" i="2"/>
  <c r="AP89" i="2"/>
  <c r="AQ89" i="2"/>
  <c r="AR89" i="2"/>
  <c r="AS89" i="2"/>
  <c r="AT89" i="2"/>
  <c r="AU89" i="2"/>
  <c r="AV89" i="2"/>
  <c r="AW89" i="2"/>
  <c r="AX89" i="2"/>
  <c r="AY89" i="2"/>
  <c r="AZ89" i="2"/>
  <c r="BI89" i="2"/>
  <c r="BP89" i="2"/>
  <c r="BQ89" i="2"/>
  <c r="BR89" i="2"/>
  <c r="BS89" i="2"/>
  <c r="BT89" i="2"/>
  <c r="BU89" i="2"/>
  <c r="BV89" i="2"/>
  <c r="BW89" i="2"/>
  <c r="BX89" i="2"/>
  <c r="BY89" i="2"/>
  <c r="BZ89" i="2"/>
  <c r="CA89" i="2"/>
  <c r="CB89" i="2"/>
  <c r="CC89" i="2"/>
  <c r="CD89" i="2"/>
  <c r="CE89" i="2"/>
  <c r="CF89" i="2"/>
  <c r="C90" i="2"/>
  <c r="I90" i="2"/>
  <c r="G90" i="20" s="1"/>
  <c r="T90" i="2"/>
  <c r="V90" i="2" s="1"/>
  <c r="U90" i="2"/>
  <c r="Y90" i="2"/>
  <c r="AC90" i="2"/>
  <c r="AD90" i="2"/>
  <c r="AE90" i="2"/>
  <c r="AF90" i="2"/>
  <c r="AH90" i="2"/>
  <c r="AI90" i="2"/>
  <c r="AJ90" i="2"/>
  <c r="AK90" i="2"/>
  <c r="AL90" i="2"/>
  <c r="AM90" i="2"/>
  <c r="AN90" i="2"/>
  <c r="AO90" i="2"/>
  <c r="AP90" i="2"/>
  <c r="AQ90" i="2"/>
  <c r="AR90" i="2"/>
  <c r="AS90" i="2"/>
  <c r="AT90" i="2"/>
  <c r="AU90" i="2"/>
  <c r="AV90" i="2"/>
  <c r="AW90" i="2"/>
  <c r="AX90" i="2"/>
  <c r="AY90" i="2"/>
  <c r="AZ90" i="2"/>
  <c r="BI90" i="2"/>
  <c r="BM90" i="2"/>
  <c r="BQ90" i="2"/>
  <c r="BR90" i="2"/>
  <c r="BS90" i="2"/>
  <c r="BT90" i="2"/>
  <c r="BU90" i="2"/>
  <c r="BV90" i="2"/>
  <c r="BW90" i="2"/>
  <c r="BX90" i="2"/>
  <c r="BY90" i="2"/>
  <c r="BZ90" i="2"/>
  <c r="CA90" i="2"/>
  <c r="CB90" i="2"/>
  <c r="CC90" i="2"/>
  <c r="CD90" i="2"/>
  <c r="CE90" i="2"/>
  <c r="CF90" i="2"/>
  <c r="A91" i="2"/>
  <c r="C91" i="2"/>
  <c r="T91" i="2"/>
  <c r="U91" i="2"/>
  <c r="Y91" i="2"/>
  <c r="Z91" i="2"/>
  <c r="AD91" i="2"/>
  <c r="AE91" i="2"/>
  <c r="AF91" i="2"/>
  <c r="AH91" i="2"/>
  <c r="AI91" i="2"/>
  <c r="AJ91" i="2"/>
  <c r="AK91" i="2"/>
  <c r="AL91" i="2"/>
  <c r="AM91" i="2"/>
  <c r="AN91" i="2"/>
  <c r="AO91" i="2"/>
  <c r="AP91" i="2"/>
  <c r="AQ91" i="2"/>
  <c r="AR91" i="2"/>
  <c r="AS91" i="2"/>
  <c r="AT91" i="2"/>
  <c r="AU91" i="2"/>
  <c r="AV91" i="2"/>
  <c r="AW91" i="2"/>
  <c r="AX91" i="2"/>
  <c r="AY91" i="2"/>
  <c r="AZ91" i="2"/>
  <c r="BI91" i="2"/>
  <c r="BQ91" i="2"/>
  <c r="BR91" i="2"/>
  <c r="BS91" i="2"/>
  <c r="BT91" i="2"/>
  <c r="BU91" i="2"/>
  <c r="BV91" i="2"/>
  <c r="BW91" i="2"/>
  <c r="BX91" i="2"/>
  <c r="BY91" i="2"/>
  <c r="BZ91" i="2"/>
  <c r="CA91" i="2"/>
  <c r="CB91" i="2"/>
  <c r="CC91" i="2"/>
  <c r="CD91" i="2"/>
  <c r="CE91" i="2"/>
  <c r="CF91" i="2"/>
  <c r="C92" i="2"/>
  <c r="E92" i="2"/>
  <c r="T92" i="2"/>
  <c r="V92" i="2" s="1"/>
  <c r="U92" i="2"/>
  <c r="Y92" i="2"/>
  <c r="AC92" i="2"/>
  <c r="AD92" i="2"/>
  <c r="AE92" i="2"/>
  <c r="AF92" i="2"/>
  <c r="AG92" i="2"/>
  <c r="AH92" i="2"/>
  <c r="AI92" i="2"/>
  <c r="AJ92" i="2"/>
  <c r="AK92" i="2"/>
  <c r="AL92" i="2"/>
  <c r="AM92" i="2"/>
  <c r="AN92" i="2"/>
  <c r="AO92" i="2"/>
  <c r="AP92" i="2"/>
  <c r="AQ92" i="2"/>
  <c r="AR92" i="2"/>
  <c r="AS92" i="2"/>
  <c r="AT92" i="2"/>
  <c r="AU92" i="2"/>
  <c r="AV92" i="2"/>
  <c r="AW92" i="2"/>
  <c r="AX92" i="2"/>
  <c r="AY92" i="2"/>
  <c r="AZ92" i="2"/>
  <c r="BI92" i="2"/>
  <c r="BO92" i="2"/>
  <c r="BR92" i="2"/>
  <c r="BS92" i="2"/>
  <c r="BT92" i="2"/>
  <c r="BU92" i="2"/>
  <c r="BV92" i="2"/>
  <c r="BW92" i="2"/>
  <c r="BX92" i="2"/>
  <c r="BY92" i="2"/>
  <c r="BZ92" i="2"/>
  <c r="CA92" i="2"/>
  <c r="CB92" i="2"/>
  <c r="CC92" i="2"/>
  <c r="CD92" i="2"/>
  <c r="CE92" i="2"/>
  <c r="CF92" i="2"/>
  <c r="A93" i="2"/>
  <c r="C93" i="2"/>
  <c r="H93" i="2"/>
  <c r="T93" i="2"/>
  <c r="U93" i="2"/>
  <c r="AD93" i="2"/>
  <c r="AE93" i="2"/>
  <c r="AF93" i="2"/>
  <c r="AG93" i="2"/>
  <c r="AH93" i="2"/>
  <c r="AI93" i="2"/>
  <c r="AJ93" i="2"/>
  <c r="AK93" i="2"/>
  <c r="AL93" i="2"/>
  <c r="AM93" i="2"/>
  <c r="AN93" i="2"/>
  <c r="AO93" i="2"/>
  <c r="AP93" i="2"/>
  <c r="AQ93" i="2"/>
  <c r="AR93" i="2"/>
  <c r="AS93" i="2"/>
  <c r="AT93" i="2"/>
  <c r="AU93" i="2"/>
  <c r="AV93" i="2"/>
  <c r="AW93" i="2"/>
  <c r="AX93" i="2"/>
  <c r="AY93" i="2"/>
  <c r="AZ93" i="2"/>
  <c r="BF93" i="2"/>
  <c r="BI93" i="2"/>
  <c r="BM93" i="2"/>
  <c r="BP93" i="2"/>
  <c r="BQ93" i="2"/>
  <c r="BR93" i="2"/>
  <c r="BS93" i="2"/>
  <c r="BT93" i="2"/>
  <c r="BU93" i="2"/>
  <c r="BV93" i="2"/>
  <c r="BW93" i="2"/>
  <c r="BX93" i="2"/>
  <c r="BY93" i="2"/>
  <c r="BZ93" i="2"/>
  <c r="CA93" i="2"/>
  <c r="CB93" i="2"/>
  <c r="CC93" i="2"/>
  <c r="CD93" i="2"/>
  <c r="CE93" i="2"/>
  <c r="CF93" i="2"/>
  <c r="C94" i="2"/>
  <c r="H94" i="2"/>
  <c r="I94" i="2"/>
  <c r="T94" i="2"/>
  <c r="U94" i="2"/>
  <c r="AD94" i="2"/>
  <c r="AE94" i="2"/>
  <c r="AF94" i="2"/>
  <c r="AH94" i="2"/>
  <c r="AI94" i="2"/>
  <c r="AJ94" i="2"/>
  <c r="AK94" i="2"/>
  <c r="AL94" i="2"/>
  <c r="AM94" i="2"/>
  <c r="AN94" i="2"/>
  <c r="AO94" i="2"/>
  <c r="AP94" i="2"/>
  <c r="AQ94" i="2"/>
  <c r="AR94" i="2"/>
  <c r="AS94" i="2"/>
  <c r="AT94" i="2"/>
  <c r="AU94" i="2"/>
  <c r="AV94" i="2"/>
  <c r="AW94" i="2"/>
  <c r="AX94" i="2"/>
  <c r="AY94" i="2"/>
  <c r="AZ94" i="2"/>
  <c r="BI94" i="2"/>
  <c r="BQ94" i="2"/>
  <c r="BR94" i="2"/>
  <c r="BS94" i="2"/>
  <c r="BT94" i="2"/>
  <c r="BU94" i="2"/>
  <c r="BV94" i="2"/>
  <c r="BW94" i="2"/>
  <c r="BX94" i="2"/>
  <c r="BY94" i="2"/>
  <c r="BZ94" i="2"/>
  <c r="CA94" i="2"/>
  <c r="CB94" i="2"/>
  <c r="CC94" i="2"/>
  <c r="CD94" i="2"/>
  <c r="CE94" i="2"/>
  <c r="CF94" i="2"/>
  <c r="C95" i="2"/>
  <c r="E95" i="2"/>
  <c r="BD95" i="2" s="1"/>
  <c r="T95" i="2"/>
  <c r="V95" i="2" s="1"/>
  <c r="U95" i="2"/>
  <c r="AC95" i="2"/>
  <c r="AD95" i="2"/>
  <c r="AE95" i="2"/>
  <c r="AF95" i="2"/>
  <c r="AH95" i="2"/>
  <c r="AI95" i="2"/>
  <c r="AJ95" i="2"/>
  <c r="AK95" i="2"/>
  <c r="AL95" i="2"/>
  <c r="AM95" i="2"/>
  <c r="AN95" i="2"/>
  <c r="AO95" i="2"/>
  <c r="AP95" i="2"/>
  <c r="AQ95" i="2"/>
  <c r="AR95" i="2"/>
  <c r="AS95" i="2"/>
  <c r="AT95" i="2"/>
  <c r="AU95" i="2"/>
  <c r="AV95" i="2"/>
  <c r="AW95" i="2"/>
  <c r="AX95" i="2"/>
  <c r="AY95" i="2"/>
  <c r="AZ95" i="2"/>
  <c r="BI95" i="2"/>
  <c r="BO95" i="2"/>
  <c r="BR95" i="2"/>
  <c r="BS95" i="2"/>
  <c r="BT95" i="2"/>
  <c r="BU95" i="2"/>
  <c r="BV95" i="2"/>
  <c r="BW95" i="2"/>
  <c r="BX95" i="2"/>
  <c r="BY95" i="2"/>
  <c r="BZ95" i="2"/>
  <c r="CA95" i="2"/>
  <c r="CB95" i="2"/>
  <c r="CC95" i="2"/>
  <c r="CD95" i="2"/>
  <c r="CE95" i="2"/>
  <c r="CF95" i="2"/>
  <c r="C96" i="2"/>
  <c r="I96" i="2"/>
  <c r="T96" i="2"/>
  <c r="V96" i="2" s="1"/>
  <c r="U96" i="2"/>
  <c r="W96" i="2"/>
  <c r="Y96" i="2"/>
  <c r="AC96" i="2"/>
  <c r="AD96" i="2"/>
  <c r="AE96" i="2"/>
  <c r="AF96" i="2"/>
  <c r="AH96" i="2"/>
  <c r="AI96" i="2"/>
  <c r="AJ96" i="2"/>
  <c r="AK96" i="2"/>
  <c r="AL96" i="2"/>
  <c r="AM96" i="2"/>
  <c r="AN96" i="2"/>
  <c r="AO96" i="2"/>
  <c r="AP96" i="2"/>
  <c r="AQ96" i="2"/>
  <c r="AR96" i="2"/>
  <c r="AS96" i="2"/>
  <c r="AT96" i="2"/>
  <c r="AU96" i="2"/>
  <c r="AV96" i="2"/>
  <c r="AW96" i="2"/>
  <c r="AX96" i="2"/>
  <c r="AY96" i="2"/>
  <c r="AZ96" i="2"/>
  <c r="BI96" i="2"/>
  <c r="BO96" i="2"/>
  <c r="BR96" i="2"/>
  <c r="BS96" i="2"/>
  <c r="BT96" i="2"/>
  <c r="BU96" i="2"/>
  <c r="BV96" i="2"/>
  <c r="BW96" i="2"/>
  <c r="BX96" i="2"/>
  <c r="BY96" i="2"/>
  <c r="BZ96" i="2"/>
  <c r="CA96" i="2"/>
  <c r="CB96" i="2"/>
  <c r="CC96" i="2"/>
  <c r="CD96" i="2"/>
  <c r="CE96" i="2"/>
  <c r="CF96" i="2"/>
  <c r="A97" i="2"/>
  <c r="C97" i="2"/>
  <c r="T97" i="2"/>
  <c r="V97" i="2" s="1"/>
  <c r="U97" i="2"/>
  <c r="Y97" i="2"/>
  <c r="AD97" i="2"/>
  <c r="AE97" i="2"/>
  <c r="AF97" i="2"/>
  <c r="AG97" i="2"/>
  <c r="AH97" i="2"/>
  <c r="AI97" i="2"/>
  <c r="AJ97" i="2"/>
  <c r="AK97" i="2"/>
  <c r="AL97" i="2"/>
  <c r="AM97" i="2"/>
  <c r="AN97" i="2"/>
  <c r="AO97" i="2"/>
  <c r="AP97" i="2"/>
  <c r="AQ97" i="2"/>
  <c r="AR97" i="2"/>
  <c r="AS97" i="2"/>
  <c r="AT97" i="2"/>
  <c r="AU97" i="2"/>
  <c r="AV97" i="2"/>
  <c r="AW97" i="2"/>
  <c r="AX97" i="2"/>
  <c r="AY97" i="2"/>
  <c r="AZ97" i="2"/>
  <c r="BF97" i="2"/>
  <c r="BI97" i="2"/>
  <c r="BK97" i="2"/>
  <c r="BO97" i="2"/>
  <c r="BP97" i="2"/>
  <c r="BR97" i="2"/>
  <c r="BS97" i="2"/>
  <c r="BT97" i="2"/>
  <c r="BU97" i="2"/>
  <c r="BV97" i="2"/>
  <c r="BW97" i="2"/>
  <c r="BX97" i="2"/>
  <c r="BY97" i="2"/>
  <c r="BZ97" i="2"/>
  <c r="CA97" i="2"/>
  <c r="CB97" i="2"/>
  <c r="CC97" i="2"/>
  <c r="CD97" i="2"/>
  <c r="CE97" i="2"/>
  <c r="CF97" i="2"/>
  <c r="C98" i="2"/>
  <c r="H98" i="2"/>
  <c r="I98" i="2"/>
  <c r="T98" i="2"/>
  <c r="V98" i="2" s="1"/>
  <c r="U98" i="2"/>
  <c r="W98" i="2"/>
  <c r="Y98" i="2"/>
  <c r="AD98" i="2"/>
  <c r="AE98" i="2"/>
  <c r="AF98" i="2"/>
  <c r="AG98" i="2"/>
  <c r="AH98" i="2"/>
  <c r="AI98" i="2"/>
  <c r="AJ98" i="2"/>
  <c r="AK98" i="2"/>
  <c r="AL98" i="2"/>
  <c r="AM98" i="2"/>
  <c r="AN98" i="2"/>
  <c r="AO98" i="2"/>
  <c r="AP98" i="2"/>
  <c r="AQ98" i="2"/>
  <c r="AR98" i="2"/>
  <c r="AS98" i="2"/>
  <c r="AT98" i="2"/>
  <c r="AU98" i="2"/>
  <c r="AV98" i="2"/>
  <c r="AW98" i="2"/>
  <c r="AX98" i="2"/>
  <c r="AY98" i="2"/>
  <c r="AZ98" i="2"/>
  <c r="BI98" i="2"/>
  <c r="BM98" i="2"/>
  <c r="BP98" i="2"/>
  <c r="BR98" i="2"/>
  <c r="BS98" i="2"/>
  <c r="BT98" i="2"/>
  <c r="BU98" i="2"/>
  <c r="BV98" i="2"/>
  <c r="BW98" i="2"/>
  <c r="BX98" i="2"/>
  <c r="BY98" i="2"/>
  <c r="BZ98" i="2"/>
  <c r="CA98" i="2"/>
  <c r="CB98" i="2"/>
  <c r="CC98" i="2"/>
  <c r="CD98" i="2"/>
  <c r="CE98" i="2"/>
  <c r="CF98" i="2"/>
  <c r="C99" i="2"/>
  <c r="I99" i="2"/>
  <c r="T99" i="2"/>
  <c r="V99" i="2" s="1"/>
  <c r="U99" i="2"/>
  <c r="W99" i="2"/>
  <c r="Y99" i="2"/>
  <c r="AC99" i="2"/>
  <c r="AD99" i="2"/>
  <c r="AE99" i="2"/>
  <c r="AF99" i="2"/>
  <c r="AH99" i="2"/>
  <c r="AI99" i="2"/>
  <c r="AJ99" i="2"/>
  <c r="AK99" i="2"/>
  <c r="AL99" i="2"/>
  <c r="AM99" i="2"/>
  <c r="AN99" i="2"/>
  <c r="AO99" i="2"/>
  <c r="AP99" i="2"/>
  <c r="AQ99" i="2"/>
  <c r="AR99" i="2"/>
  <c r="AS99" i="2"/>
  <c r="AT99" i="2"/>
  <c r="AU99" i="2"/>
  <c r="AV99" i="2"/>
  <c r="AW99" i="2"/>
  <c r="AX99" i="2"/>
  <c r="AY99" i="2"/>
  <c r="AZ99" i="2"/>
  <c r="BI99" i="2"/>
  <c r="BQ99" i="2"/>
  <c r="BR99" i="2"/>
  <c r="BS99" i="2"/>
  <c r="BT99" i="2"/>
  <c r="BU99" i="2"/>
  <c r="BV99" i="2"/>
  <c r="BW99" i="2"/>
  <c r="BX99" i="2"/>
  <c r="BY99" i="2"/>
  <c r="BZ99" i="2"/>
  <c r="CA99" i="2"/>
  <c r="CB99" i="2"/>
  <c r="CC99" i="2"/>
  <c r="CD99" i="2"/>
  <c r="CE99" i="2"/>
  <c r="CF99" i="2"/>
  <c r="A100" i="2"/>
  <c r="C100" i="2"/>
  <c r="E100" i="2"/>
  <c r="T100" i="2"/>
  <c r="V100" i="2" s="1"/>
  <c r="U100" i="2"/>
  <c r="Y100" i="2"/>
  <c r="AC100" i="2"/>
  <c r="AD100" i="2"/>
  <c r="AE100" i="2"/>
  <c r="AF100" i="2"/>
  <c r="AH100" i="2"/>
  <c r="AI100" i="2"/>
  <c r="AJ100" i="2"/>
  <c r="AK100" i="2"/>
  <c r="AL100" i="2"/>
  <c r="AM100" i="2"/>
  <c r="AN100" i="2"/>
  <c r="AO100" i="2"/>
  <c r="AP100" i="2"/>
  <c r="AQ100" i="2"/>
  <c r="AR100" i="2"/>
  <c r="AS100" i="2"/>
  <c r="AT100" i="2"/>
  <c r="AU100" i="2"/>
  <c r="AV100" i="2"/>
  <c r="AW100" i="2"/>
  <c r="AX100" i="2"/>
  <c r="AY100" i="2"/>
  <c r="AZ100" i="2"/>
  <c r="BI100" i="2"/>
  <c r="BO100" i="2"/>
  <c r="BP100" i="2"/>
  <c r="BR100" i="2"/>
  <c r="BS100" i="2"/>
  <c r="BT100" i="2"/>
  <c r="BU100" i="2"/>
  <c r="BV100" i="2"/>
  <c r="BW100" i="2"/>
  <c r="BX100" i="2"/>
  <c r="BY100" i="2"/>
  <c r="BZ100" i="2"/>
  <c r="CA100" i="2"/>
  <c r="CB100" i="2"/>
  <c r="CC100" i="2"/>
  <c r="CD100" i="2"/>
  <c r="CE100" i="2"/>
  <c r="CF100" i="2"/>
  <c r="C101" i="2"/>
  <c r="H101" i="2"/>
  <c r="T101" i="2"/>
  <c r="U101" i="2"/>
  <c r="W101" i="2"/>
  <c r="AD101" i="2"/>
  <c r="AE101" i="2"/>
  <c r="AF101" i="2"/>
  <c r="AH101" i="2"/>
  <c r="AI101" i="2"/>
  <c r="AJ101" i="2"/>
  <c r="AK101" i="2"/>
  <c r="AL101" i="2"/>
  <c r="AM101" i="2"/>
  <c r="AN101" i="2"/>
  <c r="AO101" i="2"/>
  <c r="AP101" i="2"/>
  <c r="AQ101" i="2"/>
  <c r="AR101" i="2"/>
  <c r="AS101" i="2"/>
  <c r="AT101" i="2"/>
  <c r="AU101" i="2"/>
  <c r="AV101" i="2"/>
  <c r="AW101" i="2"/>
  <c r="AX101" i="2"/>
  <c r="AY101" i="2"/>
  <c r="AZ101" i="2"/>
  <c r="BE101" i="2"/>
  <c r="BI101" i="2"/>
  <c r="BQ101" i="2"/>
  <c r="BR101" i="2"/>
  <c r="BS101" i="2"/>
  <c r="BT101" i="2"/>
  <c r="BU101" i="2"/>
  <c r="BV101" i="2"/>
  <c r="BW101" i="2"/>
  <c r="BX101" i="2"/>
  <c r="BY101" i="2"/>
  <c r="BZ101" i="2"/>
  <c r="CA101" i="2"/>
  <c r="CB101" i="2"/>
  <c r="CC101" i="2"/>
  <c r="CD101" i="2"/>
  <c r="CE101" i="2"/>
  <c r="CF101" i="2"/>
  <c r="A102" i="2"/>
  <c r="C102" i="2"/>
  <c r="E102" i="2"/>
  <c r="BD102" i="2" s="1"/>
  <c r="T102" i="2"/>
  <c r="V102" i="2" s="1"/>
  <c r="U102" i="2"/>
  <c r="Y102" i="2"/>
  <c r="AC102" i="2"/>
  <c r="AD102" i="2"/>
  <c r="AE102" i="2"/>
  <c r="AF102" i="2"/>
  <c r="AG102" i="2"/>
  <c r="AH102" i="2"/>
  <c r="AI102" i="2"/>
  <c r="AJ102" i="2"/>
  <c r="AK102" i="2"/>
  <c r="AL102" i="2"/>
  <c r="AM102" i="2"/>
  <c r="AN102" i="2"/>
  <c r="AO102" i="2"/>
  <c r="AP102" i="2"/>
  <c r="AQ102" i="2"/>
  <c r="AR102" i="2"/>
  <c r="AS102" i="2"/>
  <c r="AT102" i="2"/>
  <c r="AU102" i="2"/>
  <c r="AV102" i="2"/>
  <c r="AW102" i="2"/>
  <c r="AX102" i="2"/>
  <c r="AY102" i="2"/>
  <c r="AZ102" i="2"/>
  <c r="BI102" i="2"/>
  <c r="BO102" i="2"/>
  <c r="BP102" i="2"/>
  <c r="BR102" i="2"/>
  <c r="BS102" i="2"/>
  <c r="BT102" i="2"/>
  <c r="BU102" i="2"/>
  <c r="BV102" i="2"/>
  <c r="BW102" i="2"/>
  <c r="BX102" i="2"/>
  <c r="BY102" i="2"/>
  <c r="BZ102" i="2"/>
  <c r="CA102" i="2"/>
  <c r="CB102" i="2"/>
  <c r="CC102" i="2"/>
  <c r="CD102" i="2"/>
  <c r="CE102" i="2"/>
  <c r="CF102" i="2"/>
  <c r="C103" i="2"/>
  <c r="H103" i="2"/>
  <c r="I103" i="2"/>
  <c r="T103" i="2"/>
  <c r="U103" i="2"/>
  <c r="Z103" i="2"/>
  <c r="AD103" i="2"/>
  <c r="AE103" i="2"/>
  <c r="AF103" i="2"/>
  <c r="AH103" i="2"/>
  <c r="AI103" i="2"/>
  <c r="AJ103" i="2"/>
  <c r="AK103" i="2"/>
  <c r="AL103" i="2"/>
  <c r="AM103" i="2"/>
  <c r="AN103" i="2"/>
  <c r="AO103" i="2"/>
  <c r="AP103" i="2"/>
  <c r="AQ103" i="2"/>
  <c r="AR103" i="2"/>
  <c r="AS103" i="2"/>
  <c r="AT103" i="2"/>
  <c r="AU103" i="2"/>
  <c r="AV103" i="2"/>
  <c r="AW103" i="2"/>
  <c r="AX103" i="2"/>
  <c r="AY103" i="2"/>
  <c r="AZ103" i="2"/>
  <c r="BI103" i="2"/>
  <c r="BO103" i="2"/>
  <c r="BR103" i="2"/>
  <c r="BS103" i="2"/>
  <c r="BT103" i="2"/>
  <c r="BU103" i="2"/>
  <c r="BV103" i="2"/>
  <c r="BW103" i="2"/>
  <c r="BX103" i="2"/>
  <c r="BY103" i="2"/>
  <c r="BZ103" i="2"/>
  <c r="CA103" i="2"/>
  <c r="CB103" i="2"/>
  <c r="CC103" i="2"/>
  <c r="CD103" i="2"/>
  <c r="CE103" i="2"/>
  <c r="CF103" i="2"/>
  <c r="A104" i="2"/>
  <c r="C104" i="2"/>
  <c r="H104" i="2"/>
  <c r="T104" i="2"/>
  <c r="U104" i="2"/>
  <c r="AD104" i="2"/>
  <c r="AE104" i="2"/>
  <c r="AF104" i="2"/>
  <c r="AH104" i="2"/>
  <c r="AI104" i="2"/>
  <c r="AJ104" i="2"/>
  <c r="AK104" i="2"/>
  <c r="AL104" i="2"/>
  <c r="AM104" i="2"/>
  <c r="AN104" i="2"/>
  <c r="AO104" i="2"/>
  <c r="AP104" i="2"/>
  <c r="AQ104" i="2"/>
  <c r="AR104" i="2"/>
  <c r="AS104" i="2"/>
  <c r="AT104" i="2"/>
  <c r="AU104" i="2"/>
  <c r="AV104" i="2"/>
  <c r="AW104" i="2"/>
  <c r="AX104" i="2"/>
  <c r="AY104" i="2"/>
  <c r="AZ104" i="2"/>
  <c r="BI104" i="2"/>
  <c r="BM104" i="2"/>
  <c r="BQ104" i="2"/>
  <c r="BR104" i="2"/>
  <c r="BS104" i="2"/>
  <c r="BT104" i="2"/>
  <c r="BU104" i="2"/>
  <c r="BV104" i="2"/>
  <c r="BW104" i="2"/>
  <c r="BX104" i="2"/>
  <c r="BY104" i="2"/>
  <c r="BZ104" i="2"/>
  <c r="CA104" i="2"/>
  <c r="CB104" i="2"/>
  <c r="CC104" i="2"/>
  <c r="CD104" i="2"/>
  <c r="CE104" i="2"/>
  <c r="CF104" i="2"/>
  <c r="C105" i="2"/>
  <c r="T105" i="2"/>
  <c r="U105" i="2"/>
  <c r="Y105" i="2"/>
  <c r="AD105" i="2"/>
  <c r="AE105" i="2"/>
  <c r="AF105" i="2"/>
  <c r="AH105" i="2"/>
  <c r="AI105" i="2"/>
  <c r="AJ105" i="2"/>
  <c r="AK105" i="2"/>
  <c r="AL105" i="2"/>
  <c r="AM105" i="2"/>
  <c r="AN105" i="2"/>
  <c r="AO105" i="2"/>
  <c r="AP105" i="2"/>
  <c r="AQ105" i="2"/>
  <c r="AR105" i="2"/>
  <c r="AS105" i="2"/>
  <c r="AT105" i="2"/>
  <c r="AU105" i="2"/>
  <c r="AV105" i="2"/>
  <c r="AW105" i="2"/>
  <c r="AX105" i="2"/>
  <c r="AY105" i="2"/>
  <c r="AZ105" i="2"/>
  <c r="BI105" i="2"/>
  <c r="BR105" i="2"/>
  <c r="BS105" i="2"/>
  <c r="BT105" i="2"/>
  <c r="BU105" i="2"/>
  <c r="BV105" i="2"/>
  <c r="BW105" i="2"/>
  <c r="BX105" i="2"/>
  <c r="BY105" i="2"/>
  <c r="BZ105" i="2"/>
  <c r="CA105" i="2"/>
  <c r="CB105" i="2"/>
  <c r="CC105" i="2"/>
  <c r="CD105" i="2"/>
  <c r="CE105" i="2"/>
  <c r="CF105" i="2"/>
  <c r="C106" i="2"/>
  <c r="H106" i="2"/>
  <c r="T106" i="2"/>
  <c r="U106" i="2"/>
  <c r="AD106" i="2"/>
  <c r="AE106" i="2"/>
  <c r="AF106" i="2"/>
  <c r="AH106" i="2"/>
  <c r="AI106" i="2"/>
  <c r="AJ106" i="2"/>
  <c r="AK106" i="2"/>
  <c r="AL106" i="2"/>
  <c r="AM106" i="2"/>
  <c r="AN106" i="2"/>
  <c r="AO106" i="2"/>
  <c r="AP106" i="2"/>
  <c r="AQ106" i="2"/>
  <c r="AR106" i="2"/>
  <c r="AS106" i="2"/>
  <c r="AT106" i="2"/>
  <c r="AU106" i="2"/>
  <c r="AV106" i="2"/>
  <c r="AW106" i="2"/>
  <c r="AX106" i="2"/>
  <c r="AY106" i="2"/>
  <c r="AZ106" i="2"/>
  <c r="BI106" i="2"/>
  <c r="BM106" i="2"/>
  <c r="BR106" i="2"/>
  <c r="BS106" i="2"/>
  <c r="BT106" i="2"/>
  <c r="BU106" i="2"/>
  <c r="BV106" i="2"/>
  <c r="BW106" i="2"/>
  <c r="BX106" i="2"/>
  <c r="BY106" i="2"/>
  <c r="BZ106" i="2"/>
  <c r="CA106" i="2"/>
  <c r="CB106" i="2"/>
  <c r="CC106" i="2"/>
  <c r="CD106" i="2"/>
  <c r="CE106" i="2"/>
  <c r="CF106" i="2"/>
  <c r="C107" i="2"/>
  <c r="H107" i="2"/>
  <c r="T107" i="2"/>
  <c r="U107" i="2"/>
  <c r="Y107" i="2"/>
  <c r="Z107" i="2"/>
  <c r="AD107" i="2"/>
  <c r="AE107" i="2"/>
  <c r="AF107" i="2"/>
  <c r="AH107" i="2"/>
  <c r="AI107" i="2"/>
  <c r="AJ107" i="2"/>
  <c r="AK107" i="2"/>
  <c r="AL107" i="2"/>
  <c r="AM107" i="2"/>
  <c r="AN107" i="2"/>
  <c r="AO107" i="2"/>
  <c r="AP107" i="2"/>
  <c r="AQ107" i="2"/>
  <c r="AR107" i="2"/>
  <c r="AS107" i="2"/>
  <c r="AT107" i="2"/>
  <c r="AU107" i="2"/>
  <c r="AV107" i="2"/>
  <c r="AW107" i="2"/>
  <c r="AX107" i="2"/>
  <c r="AY107" i="2"/>
  <c r="AZ107" i="2"/>
  <c r="BI107" i="2"/>
  <c r="BR107" i="2"/>
  <c r="BS107" i="2"/>
  <c r="BT107" i="2"/>
  <c r="BU107" i="2"/>
  <c r="BV107" i="2"/>
  <c r="BW107" i="2"/>
  <c r="BX107" i="2"/>
  <c r="BY107" i="2"/>
  <c r="BZ107" i="2"/>
  <c r="CA107" i="2"/>
  <c r="CB107" i="2"/>
  <c r="CC107" i="2"/>
  <c r="CD107" i="2"/>
  <c r="CE107" i="2"/>
  <c r="CF107" i="2"/>
  <c r="C108" i="2"/>
  <c r="T108" i="2"/>
  <c r="U108" i="2"/>
  <c r="Y108" i="2"/>
  <c r="AD108" i="2"/>
  <c r="AE108" i="2"/>
  <c r="AF108" i="2"/>
  <c r="AG108" i="2"/>
  <c r="AH108" i="2"/>
  <c r="AI108" i="2"/>
  <c r="AJ108" i="2"/>
  <c r="AK108" i="2"/>
  <c r="AL108" i="2"/>
  <c r="AM108" i="2"/>
  <c r="AN108" i="2"/>
  <c r="AO108" i="2"/>
  <c r="AP108" i="2"/>
  <c r="AQ108" i="2"/>
  <c r="AR108" i="2"/>
  <c r="AS108" i="2"/>
  <c r="AT108" i="2"/>
  <c r="AU108" i="2"/>
  <c r="AV108" i="2"/>
  <c r="AW108" i="2"/>
  <c r="AX108" i="2"/>
  <c r="AY108" i="2"/>
  <c r="AZ108" i="2"/>
  <c r="BG108" i="2"/>
  <c r="BI108" i="2"/>
  <c r="BO108" i="2"/>
  <c r="BP108" i="2"/>
  <c r="BR108" i="2"/>
  <c r="BS108" i="2"/>
  <c r="BT108" i="2"/>
  <c r="BU108" i="2"/>
  <c r="BV108" i="2"/>
  <c r="BW108" i="2"/>
  <c r="BX108" i="2"/>
  <c r="BY108" i="2"/>
  <c r="BZ108" i="2"/>
  <c r="CA108" i="2"/>
  <c r="CB108" i="2"/>
  <c r="CC108" i="2"/>
  <c r="CD108" i="2"/>
  <c r="CE108" i="2"/>
  <c r="CF108" i="2"/>
  <c r="A109" i="2"/>
  <c r="C109" i="2"/>
  <c r="H109" i="2"/>
  <c r="T109" i="2"/>
  <c r="V109" i="2" s="1"/>
  <c r="U109" i="2"/>
  <c r="Y109" i="2"/>
  <c r="AD109" i="2"/>
  <c r="AE109" i="2"/>
  <c r="AF109" i="2"/>
  <c r="AG109" i="2"/>
  <c r="AH109" i="2"/>
  <c r="AI109" i="2"/>
  <c r="AJ109" i="2"/>
  <c r="AK109" i="2"/>
  <c r="AL109" i="2"/>
  <c r="AM109" i="2"/>
  <c r="AN109" i="2"/>
  <c r="AO109" i="2"/>
  <c r="AP109" i="2"/>
  <c r="AQ109" i="2"/>
  <c r="AR109" i="2"/>
  <c r="AS109" i="2"/>
  <c r="AT109" i="2"/>
  <c r="AU109" i="2"/>
  <c r="AV109" i="2"/>
  <c r="AW109" i="2"/>
  <c r="AX109" i="2"/>
  <c r="AY109" i="2"/>
  <c r="AZ109" i="2"/>
  <c r="BI109" i="2"/>
  <c r="BR109" i="2"/>
  <c r="BS109" i="2"/>
  <c r="BT109" i="2"/>
  <c r="BU109" i="2"/>
  <c r="BV109" i="2"/>
  <c r="BW109" i="2"/>
  <c r="BX109" i="2"/>
  <c r="BY109" i="2"/>
  <c r="BZ109" i="2"/>
  <c r="CA109" i="2"/>
  <c r="CB109" i="2"/>
  <c r="CC109" i="2"/>
  <c r="CD109" i="2"/>
  <c r="CE109" i="2"/>
  <c r="CF109" i="2"/>
  <c r="A110" i="2"/>
  <c r="C110" i="2"/>
  <c r="T110" i="2"/>
  <c r="U110" i="2"/>
  <c r="W110" i="2"/>
  <c r="AD110" i="2"/>
  <c r="AE110" i="2"/>
  <c r="AF110" i="2"/>
  <c r="AH110" i="2"/>
  <c r="AI110" i="2"/>
  <c r="AJ110" i="2"/>
  <c r="AK110" i="2"/>
  <c r="AL110" i="2"/>
  <c r="AM110" i="2"/>
  <c r="AN110" i="2"/>
  <c r="AO110" i="2"/>
  <c r="AP110" i="2"/>
  <c r="AQ110" i="2"/>
  <c r="AR110" i="2"/>
  <c r="AS110" i="2"/>
  <c r="AT110" i="2"/>
  <c r="AU110" i="2"/>
  <c r="AV110" i="2"/>
  <c r="AW110" i="2"/>
  <c r="AX110" i="2"/>
  <c r="AY110" i="2"/>
  <c r="AZ110" i="2"/>
  <c r="BI110" i="2"/>
  <c r="BO110" i="2"/>
  <c r="BQ110" i="2"/>
  <c r="BR110" i="2"/>
  <c r="BS110" i="2"/>
  <c r="BT110" i="2"/>
  <c r="BU110" i="2"/>
  <c r="BV110" i="2"/>
  <c r="BW110" i="2"/>
  <c r="BX110" i="2"/>
  <c r="BY110" i="2"/>
  <c r="BZ110" i="2"/>
  <c r="CA110" i="2"/>
  <c r="CB110" i="2"/>
  <c r="CC110" i="2"/>
  <c r="CD110" i="2"/>
  <c r="CE110" i="2"/>
  <c r="CF110" i="2"/>
  <c r="C111" i="2"/>
  <c r="E111" i="2"/>
  <c r="H111" i="2"/>
  <c r="T111" i="2"/>
  <c r="V111" i="2" s="1"/>
  <c r="U111" i="2"/>
  <c r="Y111" i="2"/>
  <c r="AD111" i="2"/>
  <c r="AE111" i="2"/>
  <c r="AF111" i="2"/>
  <c r="AG111" i="2"/>
  <c r="AH111" i="2"/>
  <c r="AI111" i="2"/>
  <c r="AJ111" i="2"/>
  <c r="AK111" i="2"/>
  <c r="AL111" i="2"/>
  <c r="AM111" i="2"/>
  <c r="AN111" i="2"/>
  <c r="AO111" i="2"/>
  <c r="AP111" i="2"/>
  <c r="AQ111" i="2"/>
  <c r="AR111" i="2"/>
  <c r="AS111" i="2"/>
  <c r="AT111" i="2"/>
  <c r="AU111" i="2"/>
  <c r="AV111" i="2"/>
  <c r="AW111" i="2"/>
  <c r="AX111" i="2"/>
  <c r="AY111" i="2"/>
  <c r="AZ111" i="2"/>
  <c r="BI111" i="2"/>
  <c r="BM111" i="2"/>
  <c r="BP111" i="2"/>
  <c r="BR111" i="2"/>
  <c r="BS111" i="2"/>
  <c r="BT111" i="2"/>
  <c r="BU111" i="2"/>
  <c r="BV111" i="2"/>
  <c r="BW111" i="2"/>
  <c r="BX111" i="2"/>
  <c r="BY111" i="2"/>
  <c r="BZ111" i="2"/>
  <c r="CA111" i="2"/>
  <c r="CB111" i="2"/>
  <c r="CC111" i="2"/>
  <c r="CD111" i="2"/>
  <c r="CE111" i="2"/>
  <c r="CF111" i="2"/>
  <c r="C112" i="2"/>
  <c r="E112" i="2"/>
  <c r="BD112" i="2" s="1"/>
  <c r="T112" i="2"/>
  <c r="V112" i="2" s="1"/>
  <c r="U112" i="2"/>
  <c r="AD112" i="2"/>
  <c r="AE112" i="2"/>
  <c r="AF112" i="2"/>
  <c r="AG112" i="2"/>
  <c r="AH112" i="2"/>
  <c r="AI112" i="2"/>
  <c r="AJ112" i="2"/>
  <c r="AK112" i="2"/>
  <c r="AL112" i="2"/>
  <c r="AM112" i="2"/>
  <c r="AN112" i="2"/>
  <c r="AO112" i="2"/>
  <c r="AP112" i="2"/>
  <c r="AQ112" i="2"/>
  <c r="AR112" i="2"/>
  <c r="AS112" i="2"/>
  <c r="AT112" i="2"/>
  <c r="AU112" i="2"/>
  <c r="AV112" i="2"/>
  <c r="AW112" i="2"/>
  <c r="AX112" i="2"/>
  <c r="AY112" i="2"/>
  <c r="AZ112" i="2"/>
  <c r="BF112" i="2"/>
  <c r="BI112" i="2"/>
  <c r="BM112" i="2"/>
  <c r="BP112" i="2"/>
  <c r="BR112" i="2"/>
  <c r="BS112" i="2"/>
  <c r="BT112" i="2"/>
  <c r="BU112" i="2"/>
  <c r="BV112" i="2"/>
  <c r="BW112" i="2"/>
  <c r="BX112" i="2"/>
  <c r="BY112" i="2"/>
  <c r="BZ112" i="2"/>
  <c r="CA112" i="2"/>
  <c r="CB112" i="2"/>
  <c r="CC112" i="2"/>
  <c r="CD112" i="2"/>
  <c r="CE112" i="2"/>
  <c r="CF112" i="2"/>
  <c r="C113" i="2"/>
  <c r="E113" i="2"/>
  <c r="BD113" i="2" s="1"/>
  <c r="T113" i="2"/>
  <c r="V113" i="2" s="1"/>
  <c r="U113" i="2"/>
  <c r="AD113" i="2"/>
  <c r="AE113" i="2"/>
  <c r="AF113" i="2"/>
  <c r="AG113" i="2"/>
  <c r="AH113" i="2"/>
  <c r="AI113" i="2"/>
  <c r="AJ113" i="2"/>
  <c r="AK113" i="2"/>
  <c r="AL113" i="2"/>
  <c r="AM113" i="2"/>
  <c r="AN113" i="2"/>
  <c r="AO113" i="2"/>
  <c r="AP113" i="2"/>
  <c r="AQ113" i="2"/>
  <c r="AR113" i="2"/>
  <c r="AS113" i="2"/>
  <c r="AT113" i="2"/>
  <c r="AU113" i="2"/>
  <c r="AV113" i="2"/>
  <c r="AW113" i="2"/>
  <c r="AX113" i="2"/>
  <c r="AY113" i="2"/>
  <c r="AZ113" i="2"/>
  <c r="BI113" i="2"/>
  <c r="BM113" i="2"/>
  <c r="BP113" i="2"/>
  <c r="BR113" i="2"/>
  <c r="BS113" i="2"/>
  <c r="BT113" i="2"/>
  <c r="BU113" i="2"/>
  <c r="BV113" i="2"/>
  <c r="BW113" i="2"/>
  <c r="BX113" i="2"/>
  <c r="BY113" i="2"/>
  <c r="BZ113" i="2"/>
  <c r="CA113" i="2"/>
  <c r="CB113" i="2"/>
  <c r="CC113" i="2"/>
  <c r="CD113" i="2"/>
  <c r="CE113" i="2"/>
  <c r="CF113" i="2"/>
  <c r="A114" i="2"/>
  <c r="C114" i="2"/>
  <c r="T114" i="2"/>
  <c r="U114" i="2"/>
  <c r="W114" i="2"/>
  <c r="Y114" i="2"/>
  <c r="AD114" i="2"/>
  <c r="AE114" i="2"/>
  <c r="AF114" i="2"/>
  <c r="AH114" i="2"/>
  <c r="AI114" i="2"/>
  <c r="AJ114" i="2"/>
  <c r="AK114" i="2"/>
  <c r="AL114" i="2"/>
  <c r="AM114" i="2"/>
  <c r="AN114" i="2"/>
  <c r="AO114" i="2"/>
  <c r="AP114" i="2"/>
  <c r="AQ114" i="2"/>
  <c r="AR114" i="2"/>
  <c r="AS114" i="2"/>
  <c r="AT114" i="2"/>
  <c r="AU114" i="2"/>
  <c r="AV114" i="2"/>
  <c r="AW114" i="2"/>
  <c r="AX114" i="2"/>
  <c r="AY114" i="2"/>
  <c r="AZ114" i="2"/>
  <c r="BE114" i="2"/>
  <c r="BI114" i="2"/>
  <c r="BO114" i="2"/>
  <c r="BQ114" i="2"/>
  <c r="BR114" i="2"/>
  <c r="BS114" i="2"/>
  <c r="BT114" i="2"/>
  <c r="BU114" i="2"/>
  <c r="BV114" i="2"/>
  <c r="BW114" i="2"/>
  <c r="BX114" i="2"/>
  <c r="BY114" i="2"/>
  <c r="BZ114" i="2"/>
  <c r="CA114" i="2"/>
  <c r="CB114" i="2"/>
  <c r="CC114" i="2"/>
  <c r="CD114" i="2"/>
  <c r="CE114" i="2"/>
  <c r="CF114" i="2"/>
  <c r="C115" i="2"/>
  <c r="E115" i="2"/>
  <c r="T115" i="2"/>
  <c r="V115" i="2" s="1"/>
  <c r="U115" i="2"/>
  <c r="AD115" i="2"/>
  <c r="AE115" i="2"/>
  <c r="AF115" i="2"/>
  <c r="AG115" i="2"/>
  <c r="AH115" i="2"/>
  <c r="AI115" i="2"/>
  <c r="AJ115" i="2"/>
  <c r="AK115" i="2"/>
  <c r="AL115" i="2"/>
  <c r="AM115" i="2"/>
  <c r="AN115" i="2"/>
  <c r="AO115" i="2"/>
  <c r="AP115" i="2"/>
  <c r="AQ115" i="2"/>
  <c r="AR115" i="2"/>
  <c r="AS115" i="2"/>
  <c r="AT115" i="2"/>
  <c r="AU115" i="2"/>
  <c r="AV115" i="2"/>
  <c r="AW115" i="2"/>
  <c r="AX115" i="2"/>
  <c r="AY115" i="2"/>
  <c r="AZ115" i="2"/>
  <c r="BH115" i="2"/>
  <c r="BI115" i="2"/>
  <c r="BM115" i="2"/>
  <c r="BP115" i="2"/>
  <c r="BR115" i="2"/>
  <c r="BS115" i="2"/>
  <c r="BT115" i="2"/>
  <c r="BU115" i="2"/>
  <c r="BV115" i="2"/>
  <c r="BW115" i="2"/>
  <c r="BX115" i="2"/>
  <c r="BY115" i="2"/>
  <c r="BZ115" i="2"/>
  <c r="CA115" i="2"/>
  <c r="CB115" i="2"/>
  <c r="CC115" i="2"/>
  <c r="CD115" i="2"/>
  <c r="CE115" i="2"/>
  <c r="CF115" i="2"/>
  <c r="C116" i="2"/>
  <c r="E116" i="2"/>
  <c r="BD116" i="2" s="1"/>
  <c r="T116" i="2"/>
  <c r="V116" i="2" s="1"/>
  <c r="U116" i="2"/>
  <c r="AD116" i="2"/>
  <c r="AE116" i="2"/>
  <c r="AF116" i="2"/>
  <c r="AG116" i="2"/>
  <c r="AH116" i="2"/>
  <c r="AI116" i="2"/>
  <c r="AJ116" i="2"/>
  <c r="AK116" i="2"/>
  <c r="AL116" i="2"/>
  <c r="AM116" i="2"/>
  <c r="AN116" i="2"/>
  <c r="AO116" i="2"/>
  <c r="AP116" i="2"/>
  <c r="AQ116" i="2"/>
  <c r="AR116" i="2"/>
  <c r="AS116" i="2"/>
  <c r="AT116" i="2"/>
  <c r="AU116" i="2"/>
  <c r="AV116" i="2"/>
  <c r="AW116" i="2"/>
  <c r="AX116" i="2"/>
  <c r="AY116" i="2"/>
  <c r="AZ116" i="2"/>
  <c r="BI116" i="2"/>
  <c r="BP116" i="2"/>
  <c r="BR116" i="2"/>
  <c r="BS116" i="2"/>
  <c r="BT116" i="2"/>
  <c r="BU116" i="2"/>
  <c r="BV116" i="2"/>
  <c r="BW116" i="2"/>
  <c r="BX116" i="2"/>
  <c r="BY116" i="2"/>
  <c r="BZ116" i="2"/>
  <c r="CA116" i="2"/>
  <c r="CB116" i="2"/>
  <c r="CC116" i="2"/>
  <c r="CD116" i="2"/>
  <c r="CE116" i="2"/>
  <c r="CF116" i="2"/>
  <c r="C117" i="2"/>
  <c r="E117" i="2"/>
  <c r="BD117" i="2" s="1"/>
  <c r="T117" i="2"/>
  <c r="U117" i="2"/>
  <c r="AD117" i="2"/>
  <c r="AE117" i="2"/>
  <c r="AF117" i="2"/>
  <c r="AG117" i="2"/>
  <c r="AH117" i="2"/>
  <c r="AI117" i="2"/>
  <c r="AJ117" i="2"/>
  <c r="AK117" i="2"/>
  <c r="AL117" i="2"/>
  <c r="AM117" i="2"/>
  <c r="AN117" i="2"/>
  <c r="AO117" i="2"/>
  <c r="AP117" i="2"/>
  <c r="AQ117" i="2"/>
  <c r="AR117" i="2"/>
  <c r="AS117" i="2"/>
  <c r="AT117" i="2"/>
  <c r="AU117" i="2"/>
  <c r="AV117" i="2"/>
  <c r="AW117" i="2"/>
  <c r="AX117" i="2"/>
  <c r="AY117" i="2"/>
  <c r="AZ117" i="2"/>
  <c r="BE117" i="2"/>
  <c r="BG117" i="2"/>
  <c r="BI117" i="2"/>
  <c r="BO117" i="2"/>
  <c r="BQ117" i="2"/>
  <c r="BR117" i="2"/>
  <c r="BS117" i="2"/>
  <c r="BT117" i="2"/>
  <c r="BU117" i="2"/>
  <c r="BV117" i="2"/>
  <c r="BW117" i="2"/>
  <c r="BX117" i="2"/>
  <c r="BY117" i="2"/>
  <c r="BZ117" i="2"/>
  <c r="CA117" i="2"/>
  <c r="CB117" i="2"/>
  <c r="CC117" i="2"/>
  <c r="CD117" i="2"/>
  <c r="CE117" i="2"/>
  <c r="CF117" i="2"/>
  <c r="C118" i="2"/>
  <c r="H118" i="2"/>
  <c r="T118" i="2"/>
  <c r="V118" i="2" s="1"/>
  <c r="U118" i="2"/>
  <c r="AC118" i="2"/>
  <c r="AD118" i="2"/>
  <c r="AE118" i="2"/>
  <c r="AF118" i="2"/>
  <c r="AH118" i="2"/>
  <c r="AI118" i="2"/>
  <c r="AJ118" i="2"/>
  <c r="AK118" i="2"/>
  <c r="AL118" i="2"/>
  <c r="AM118" i="2"/>
  <c r="AN118" i="2"/>
  <c r="AO118" i="2"/>
  <c r="AP118" i="2"/>
  <c r="AQ118" i="2"/>
  <c r="AR118" i="2"/>
  <c r="AS118" i="2"/>
  <c r="AT118" i="2"/>
  <c r="AU118" i="2"/>
  <c r="AV118" i="2"/>
  <c r="AW118" i="2"/>
  <c r="AX118" i="2"/>
  <c r="AY118" i="2"/>
  <c r="AZ118" i="2"/>
  <c r="BI118" i="2"/>
  <c r="BO118" i="2"/>
  <c r="BQ118" i="2"/>
  <c r="BR118" i="2"/>
  <c r="BS118" i="2"/>
  <c r="BT118" i="2"/>
  <c r="BU118" i="2"/>
  <c r="BV118" i="2"/>
  <c r="BW118" i="2"/>
  <c r="BX118" i="2"/>
  <c r="BY118" i="2"/>
  <c r="BZ118" i="2"/>
  <c r="CA118" i="2"/>
  <c r="CB118" i="2"/>
  <c r="CC118" i="2"/>
  <c r="CD118" i="2"/>
  <c r="CE118" i="2"/>
  <c r="CF118" i="2"/>
  <c r="A119" i="2"/>
  <c r="C119" i="2"/>
  <c r="I119" i="2"/>
  <c r="T119" i="2"/>
  <c r="U119" i="2"/>
  <c r="W119" i="2"/>
  <c r="AD119" i="2"/>
  <c r="AE119" i="2"/>
  <c r="AF119" i="2"/>
  <c r="AH119" i="2"/>
  <c r="AI119" i="2"/>
  <c r="AJ119" i="2"/>
  <c r="AK119" i="2"/>
  <c r="AL119" i="2"/>
  <c r="AM119" i="2"/>
  <c r="AN119" i="2"/>
  <c r="AO119" i="2"/>
  <c r="AP119" i="2"/>
  <c r="AQ119" i="2"/>
  <c r="AR119" i="2"/>
  <c r="AS119" i="2"/>
  <c r="AT119" i="2"/>
  <c r="AU119" i="2"/>
  <c r="AV119" i="2"/>
  <c r="AW119" i="2"/>
  <c r="AX119" i="2"/>
  <c r="AY119" i="2"/>
  <c r="AZ119" i="2"/>
  <c r="BI119" i="2"/>
  <c r="BK119" i="2"/>
  <c r="BR119" i="2"/>
  <c r="BS119" i="2"/>
  <c r="BT119" i="2"/>
  <c r="BU119" i="2"/>
  <c r="BV119" i="2"/>
  <c r="BW119" i="2"/>
  <c r="BX119" i="2"/>
  <c r="BY119" i="2"/>
  <c r="BZ119" i="2"/>
  <c r="CA119" i="2"/>
  <c r="CB119" i="2"/>
  <c r="CC119" i="2"/>
  <c r="CD119" i="2"/>
  <c r="CE119" i="2"/>
  <c r="CF119" i="2"/>
  <c r="A120" i="2"/>
  <c r="C120" i="2"/>
  <c r="I120" i="2"/>
  <c r="T120" i="2"/>
  <c r="U120" i="2"/>
  <c r="W120" i="2"/>
  <c r="AC120" i="2"/>
  <c r="AD120" i="2"/>
  <c r="AE120" i="2"/>
  <c r="AF120" i="2"/>
  <c r="AH120" i="2"/>
  <c r="AI120" i="2"/>
  <c r="AJ120" i="2"/>
  <c r="AK120" i="2"/>
  <c r="AL120" i="2"/>
  <c r="AM120" i="2"/>
  <c r="AN120" i="2"/>
  <c r="AO120" i="2"/>
  <c r="AP120" i="2"/>
  <c r="AQ120" i="2"/>
  <c r="AR120" i="2"/>
  <c r="AS120" i="2"/>
  <c r="AT120" i="2"/>
  <c r="AU120" i="2"/>
  <c r="AV120" i="2"/>
  <c r="AW120" i="2"/>
  <c r="AX120" i="2"/>
  <c r="AY120" i="2"/>
  <c r="AZ120" i="2"/>
  <c r="BI120" i="2"/>
  <c r="BO120" i="2"/>
  <c r="BQ120" i="2"/>
  <c r="BR120" i="2"/>
  <c r="BS120" i="2"/>
  <c r="BT120" i="2"/>
  <c r="BU120" i="2"/>
  <c r="BV120" i="2"/>
  <c r="BW120" i="2"/>
  <c r="BX120" i="2"/>
  <c r="BY120" i="2"/>
  <c r="BZ120" i="2"/>
  <c r="CA120" i="2"/>
  <c r="CB120" i="2"/>
  <c r="CC120" i="2"/>
  <c r="CD120" i="2"/>
  <c r="CE120" i="2"/>
  <c r="CF120" i="2"/>
  <c r="A121" i="2"/>
  <c r="C121" i="2"/>
  <c r="I121" i="2"/>
  <c r="T121" i="2"/>
  <c r="V121" i="2" s="1"/>
  <c r="U121" i="2"/>
  <c r="AC121" i="2"/>
  <c r="AD121" i="2"/>
  <c r="AE121" i="2"/>
  <c r="AF121" i="2"/>
  <c r="AH121" i="2"/>
  <c r="AI121" i="2"/>
  <c r="AJ121" i="2"/>
  <c r="AK121" i="2"/>
  <c r="AL121" i="2"/>
  <c r="AM121" i="2"/>
  <c r="AN121" i="2"/>
  <c r="AO121" i="2"/>
  <c r="AP121" i="2"/>
  <c r="AQ121" i="2"/>
  <c r="AR121" i="2"/>
  <c r="AS121" i="2"/>
  <c r="AT121" i="2"/>
  <c r="AU121" i="2"/>
  <c r="AV121" i="2"/>
  <c r="AW121" i="2"/>
  <c r="AX121" i="2"/>
  <c r="AY121" i="2"/>
  <c r="AZ121" i="2"/>
  <c r="BG121" i="2"/>
  <c r="BI121" i="2"/>
  <c r="BR121" i="2"/>
  <c r="BS121" i="2"/>
  <c r="BT121" i="2"/>
  <c r="BU121" i="2"/>
  <c r="BV121" i="2"/>
  <c r="BW121" i="2"/>
  <c r="BX121" i="2"/>
  <c r="BY121" i="2"/>
  <c r="BZ121" i="2"/>
  <c r="CA121" i="2"/>
  <c r="CB121" i="2"/>
  <c r="CC121" i="2"/>
  <c r="CD121" i="2"/>
  <c r="CE121" i="2"/>
  <c r="CF121" i="2"/>
  <c r="C122" i="2"/>
  <c r="H122" i="2"/>
  <c r="F122" i="20" s="1"/>
  <c r="T122" i="2"/>
  <c r="U122" i="2"/>
  <c r="Y122" i="2"/>
  <c r="AD122" i="2"/>
  <c r="AE122" i="2"/>
  <c r="AF122" i="2"/>
  <c r="AH122" i="2"/>
  <c r="AI122" i="2"/>
  <c r="AJ122" i="2"/>
  <c r="AK122" i="2"/>
  <c r="AL122" i="2"/>
  <c r="AM122" i="2"/>
  <c r="AN122" i="2"/>
  <c r="AO122" i="2"/>
  <c r="AP122" i="2"/>
  <c r="AQ122" i="2"/>
  <c r="AR122" i="2"/>
  <c r="AS122" i="2"/>
  <c r="AT122" i="2"/>
  <c r="AU122" i="2"/>
  <c r="AV122" i="2"/>
  <c r="AW122" i="2"/>
  <c r="AX122" i="2"/>
  <c r="AY122" i="2"/>
  <c r="AZ122" i="2"/>
  <c r="BI122" i="2"/>
  <c r="BP122" i="2"/>
  <c r="BQ122" i="2"/>
  <c r="BR122" i="2"/>
  <c r="BS122" i="2"/>
  <c r="BT122" i="2"/>
  <c r="BU122" i="2"/>
  <c r="BV122" i="2"/>
  <c r="BW122" i="2"/>
  <c r="BX122" i="2"/>
  <c r="BY122" i="2"/>
  <c r="BZ122" i="2"/>
  <c r="CA122" i="2"/>
  <c r="CB122" i="2"/>
  <c r="CC122" i="2"/>
  <c r="CD122" i="2"/>
  <c r="CE122" i="2"/>
  <c r="CF122" i="2"/>
  <c r="A123" i="2"/>
  <c r="C123" i="2"/>
  <c r="I123" i="2"/>
  <c r="T123" i="2"/>
  <c r="V123" i="2" s="1"/>
  <c r="U123" i="2"/>
  <c r="W123" i="2"/>
  <c r="Z123" i="2"/>
  <c r="AC123" i="2"/>
  <c r="AD123" i="2"/>
  <c r="AE123" i="2"/>
  <c r="AF123" i="2"/>
  <c r="AH123" i="2"/>
  <c r="AI123" i="2"/>
  <c r="AJ123" i="2"/>
  <c r="AK123" i="2"/>
  <c r="AL123" i="2"/>
  <c r="AM123" i="2"/>
  <c r="AN123" i="2"/>
  <c r="AO123" i="2"/>
  <c r="AP123" i="2"/>
  <c r="AQ123" i="2"/>
  <c r="AR123" i="2"/>
  <c r="AS123" i="2"/>
  <c r="AT123" i="2"/>
  <c r="AU123" i="2"/>
  <c r="AV123" i="2"/>
  <c r="AW123" i="2"/>
  <c r="AX123" i="2"/>
  <c r="AY123" i="2"/>
  <c r="AZ123" i="2"/>
  <c r="BH123" i="2"/>
  <c r="BI123" i="2"/>
  <c r="BM123" i="2"/>
  <c r="BQ123" i="2"/>
  <c r="BR123" i="2"/>
  <c r="BS123" i="2"/>
  <c r="BT123" i="2"/>
  <c r="BU123" i="2"/>
  <c r="BV123" i="2"/>
  <c r="BW123" i="2"/>
  <c r="BX123" i="2"/>
  <c r="BY123" i="2"/>
  <c r="BZ123" i="2"/>
  <c r="CA123" i="2"/>
  <c r="CB123" i="2"/>
  <c r="CC123" i="2"/>
  <c r="CD123" i="2"/>
  <c r="CE123" i="2"/>
  <c r="CF123" i="2"/>
  <c r="A124" i="2"/>
  <c r="C124" i="2"/>
  <c r="T124" i="2"/>
  <c r="U124" i="2"/>
  <c r="AD124" i="2"/>
  <c r="AE124" i="2"/>
  <c r="AF124" i="2"/>
  <c r="AG124" i="2"/>
  <c r="AH124" i="2"/>
  <c r="AI124" i="2"/>
  <c r="AJ124" i="2"/>
  <c r="AK124" i="2"/>
  <c r="AL124" i="2"/>
  <c r="AM124" i="2"/>
  <c r="AN124" i="2"/>
  <c r="AO124" i="2"/>
  <c r="AP124" i="2"/>
  <c r="AQ124" i="2"/>
  <c r="AR124" i="2"/>
  <c r="AS124" i="2"/>
  <c r="AT124" i="2"/>
  <c r="AU124" i="2"/>
  <c r="AV124" i="2"/>
  <c r="AW124" i="2"/>
  <c r="AX124" i="2"/>
  <c r="AY124" i="2"/>
  <c r="AZ124" i="2"/>
  <c r="BH124" i="2"/>
  <c r="BI124" i="2"/>
  <c r="BP124" i="2"/>
  <c r="BR124" i="2"/>
  <c r="BS124" i="2"/>
  <c r="BT124" i="2"/>
  <c r="BU124" i="2"/>
  <c r="BV124" i="2"/>
  <c r="BW124" i="2"/>
  <c r="BX124" i="2"/>
  <c r="BY124" i="2"/>
  <c r="BZ124" i="2"/>
  <c r="CA124" i="2"/>
  <c r="CB124" i="2"/>
  <c r="CC124" i="2"/>
  <c r="CD124" i="2"/>
  <c r="CE124" i="2"/>
  <c r="CF124" i="2"/>
  <c r="C125" i="2"/>
  <c r="T125" i="2"/>
  <c r="V125" i="2" s="1"/>
  <c r="U125" i="2"/>
  <c r="Y125" i="2"/>
  <c r="AD125" i="2"/>
  <c r="AE125" i="2"/>
  <c r="AF125" i="2"/>
  <c r="AH125" i="2"/>
  <c r="AI125" i="2"/>
  <c r="AJ125" i="2"/>
  <c r="AK125" i="2"/>
  <c r="AL125" i="2"/>
  <c r="AM125" i="2"/>
  <c r="AN125" i="2"/>
  <c r="AO125" i="2"/>
  <c r="AP125" i="2"/>
  <c r="AQ125" i="2"/>
  <c r="AR125" i="2"/>
  <c r="AS125" i="2"/>
  <c r="AT125" i="2"/>
  <c r="AU125" i="2"/>
  <c r="AV125" i="2"/>
  <c r="AW125" i="2"/>
  <c r="AX125" i="2"/>
  <c r="AY125" i="2"/>
  <c r="AZ125" i="2"/>
  <c r="BI125" i="2"/>
  <c r="BO125" i="2"/>
  <c r="BR125" i="2"/>
  <c r="BS125" i="2"/>
  <c r="BT125" i="2"/>
  <c r="BU125" i="2"/>
  <c r="BV125" i="2"/>
  <c r="BW125" i="2"/>
  <c r="BX125" i="2"/>
  <c r="BY125" i="2"/>
  <c r="BZ125" i="2"/>
  <c r="CA125" i="2"/>
  <c r="CB125" i="2"/>
  <c r="CC125" i="2"/>
  <c r="CD125" i="2"/>
  <c r="CE125" i="2"/>
  <c r="CF125" i="2"/>
  <c r="C126" i="2"/>
  <c r="T126" i="2"/>
  <c r="V126" i="2" s="1"/>
  <c r="U126" i="2"/>
  <c r="Y126" i="2"/>
  <c r="AD126" i="2"/>
  <c r="AE126" i="2"/>
  <c r="AF126" i="2"/>
  <c r="AH126" i="2"/>
  <c r="AI126" i="2"/>
  <c r="AJ126" i="2"/>
  <c r="AK126" i="2"/>
  <c r="AL126" i="2"/>
  <c r="AM126" i="2"/>
  <c r="AN126" i="2"/>
  <c r="AO126" i="2"/>
  <c r="AP126" i="2"/>
  <c r="AQ126" i="2"/>
  <c r="AR126" i="2"/>
  <c r="AS126" i="2"/>
  <c r="AT126" i="2"/>
  <c r="AU126" i="2"/>
  <c r="AV126" i="2"/>
  <c r="AW126" i="2"/>
  <c r="AX126" i="2"/>
  <c r="AY126" i="2"/>
  <c r="AZ126" i="2"/>
  <c r="BI126" i="2"/>
  <c r="BR126" i="2"/>
  <c r="BS126" i="2"/>
  <c r="BT126" i="2"/>
  <c r="BU126" i="2"/>
  <c r="BV126" i="2"/>
  <c r="BW126" i="2"/>
  <c r="BX126" i="2"/>
  <c r="BY126" i="2"/>
  <c r="BZ126" i="2"/>
  <c r="CA126" i="2"/>
  <c r="CB126" i="2"/>
  <c r="CC126" i="2"/>
  <c r="CD126" i="2"/>
  <c r="CE126" i="2"/>
  <c r="CF126" i="2"/>
  <c r="C127" i="2"/>
  <c r="I127" i="2"/>
  <c r="T127" i="2"/>
  <c r="U127" i="2"/>
  <c r="Y127" i="2"/>
  <c r="AC127" i="2"/>
  <c r="AD127" i="2"/>
  <c r="AE127" i="2"/>
  <c r="AF127" i="2"/>
  <c r="AH127" i="2"/>
  <c r="AI127" i="2"/>
  <c r="AJ127" i="2"/>
  <c r="AK127" i="2"/>
  <c r="AL127" i="2"/>
  <c r="AM127" i="2"/>
  <c r="AN127" i="2"/>
  <c r="AO127" i="2"/>
  <c r="AP127" i="2"/>
  <c r="AQ127" i="2"/>
  <c r="AR127" i="2"/>
  <c r="AS127" i="2"/>
  <c r="AT127" i="2"/>
  <c r="AU127" i="2"/>
  <c r="AV127" i="2"/>
  <c r="AW127" i="2"/>
  <c r="AX127" i="2"/>
  <c r="AY127" i="2"/>
  <c r="AZ127" i="2"/>
  <c r="BI127" i="2"/>
  <c r="BK127" i="2"/>
  <c r="BO127" i="2"/>
  <c r="BR127" i="2"/>
  <c r="BS127" i="2"/>
  <c r="BT127" i="2"/>
  <c r="BU127" i="2"/>
  <c r="BV127" i="2"/>
  <c r="BW127" i="2"/>
  <c r="BX127" i="2"/>
  <c r="BY127" i="2"/>
  <c r="BZ127" i="2"/>
  <c r="CA127" i="2"/>
  <c r="CB127" i="2"/>
  <c r="CC127" i="2"/>
  <c r="CD127" i="2"/>
  <c r="CE127" i="2"/>
  <c r="CF127" i="2"/>
  <c r="C128" i="2"/>
  <c r="T128" i="2"/>
  <c r="U128" i="2"/>
  <c r="Y128" i="2"/>
  <c r="Z128" i="2"/>
  <c r="AD128" i="2"/>
  <c r="AE128" i="2"/>
  <c r="AF128" i="2"/>
  <c r="AH128" i="2"/>
  <c r="AI128" i="2"/>
  <c r="AJ128" i="2"/>
  <c r="AK128" i="2"/>
  <c r="AL128" i="2"/>
  <c r="AM128" i="2"/>
  <c r="AN128" i="2"/>
  <c r="AO128" i="2"/>
  <c r="AP128" i="2"/>
  <c r="AQ128" i="2"/>
  <c r="AR128" i="2"/>
  <c r="AS128" i="2"/>
  <c r="AT128" i="2"/>
  <c r="AU128" i="2"/>
  <c r="AV128" i="2"/>
  <c r="AW128" i="2"/>
  <c r="AX128" i="2"/>
  <c r="AY128" i="2"/>
  <c r="AZ128" i="2"/>
  <c r="BI128" i="2"/>
  <c r="BR128" i="2"/>
  <c r="BS128" i="2"/>
  <c r="BT128" i="2"/>
  <c r="BU128" i="2"/>
  <c r="BV128" i="2"/>
  <c r="BW128" i="2"/>
  <c r="BX128" i="2"/>
  <c r="BY128" i="2"/>
  <c r="BZ128" i="2"/>
  <c r="CA128" i="2"/>
  <c r="CB128" i="2"/>
  <c r="CC128" i="2"/>
  <c r="CD128" i="2"/>
  <c r="CE128" i="2"/>
  <c r="CF128" i="2"/>
  <c r="A129" i="2"/>
  <c r="C129" i="2"/>
  <c r="T129" i="2"/>
  <c r="U129" i="2"/>
  <c r="AD129" i="2"/>
  <c r="AE129" i="2"/>
  <c r="AF129" i="2"/>
  <c r="AH129" i="2"/>
  <c r="AI129" i="2"/>
  <c r="AJ129" i="2"/>
  <c r="AK129" i="2"/>
  <c r="AL129" i="2"/>
  <c r="AM129" i="2"/>
  <c r="AN129" i="2"/>
  <c r="AO129" i="2"/>
  <c r="AP129" i="2"/>
  <c r="AQ129" i="2"/>
  <c r="AR129" i="2"/>
  <c r="AS129" i="2"/>
  <c r="AT129" i="2"/>
  <c r="AU129" i="2"/>
  <c r="AV129" i="2"/>
  <c r="AW129" i="2"/>
  <c r="AX129" i="2"/>
  <c r="AY129" i="2"/>
  <c r="AZ129" i="2"/>
  <c r="BE129" i="2"/>
  <c r="BI129" i="2"/>
  <c r="BR129" i="2"/>
  <c r="BS129" i="2"/>
  <c r="BT129" i="2"/>
  <c r="BU129" i="2"/>
  <c r="BV129" i="2"/>
  <c r="BW129" i="2"/>
  <c r="BX129" i="2"/>
  <c r="BY129" i="2"/>
  <c r="BZ129" i="2"/>
  <c r="CA129" i="2"/>
  <c r="CB129" i="2"/>
  <c r="CC129" i="2"/>
  <c r="CD129" i="2"/>
  <c r="CE129" i="2"/>
  <c r="CF129" i="2"/>
  <c r="C130" i="2"/>
  <c r="I130" i="2"/>
  <c r="T130" i="2"/>
  <c r="U130" i="2"/>
  <c r="AC130" i="2"/>
  <c r="AD130" i="2"/>
  <c r="AE130" i="2"/>
  <c r="AF130" i="2"/>
  <c r="AH130" i="2"/>
  <c r="AI130" i="2"/>
  <c r="AJ130" i="2"/>
  <c r="AK130" i="2"/>
  <c r="AL130" i="2"/>
  <c r="AM130" i="2"/>
  <c r="AN130" i="2"/>
  <c r="AO130" i="2"/>
  <c r="AP130" i="2"/>
  <c r="AQ130" i="2"/>
  <c r="AR130" i="2"/>
  <c r="AS130" i="2"/>
  <c r="AT130" i="2"/>
  <c r="AU130" i="2"/>
  <c r="AV130" i="2"/>
  <c r="AW130" i="2"/>
  <c r="AX130" i="2"/>
  <c r="AY130" i="2"/>
  <c r="AZ130" i="2"/>
  <c r="BI130" i="2"/>
  <c r="BL130" i="2"/>
  <c r="BO130" i="2"/>
  <c r="BR130" i="2"/>
  <c r="BS130" i="2"/>
  <c r="BT130" i="2"/>
  <c r="BU130" i="2"/>
  <c r="BV130" i="2"/>
  <c r="BW130" i="2"/>
  <c r="BX130" i="2"/>
  <c r="BY130" i="2"/>
  <c r="BZ130" i="2"/>
  <c r="CA130" i="2"/>
  <c r="CB130" i="2"/>
  <c r="CC130" i="2"/>
  <c r="CD130" i="2"/>
  <c r="CE130" i="2"/>
  <c r="CF130" i="2"/>
  <c r="C131" i="2"/>
  <c r="T131" i="2"/>
  <c r="U131" i="2"/>
  <c r="Y131" i="2"/>
  <c r="AD131" i="2"/>
  <c r="AE131" i="2"/>
  <c r="AF131" i="2"/>
  <c r="AH131" i="2"/>
  <c r="AI131" i="2"/>
  <c r="AJ131" i="2"/>
  <c r="AK131" i="2"/>
  <c r="AL131" i="2"/>
  <c r="AM131" i="2"/>
  <c r="AN131" i="2"/>
  <c r="AO131" i="2"/>
  <c r="AP131" i="2"/>
  <c r="AQ131" i="2"/>
  <c r="AR131" i="2"/>
  <c r="AS131" i="2"/>
  <c r="AT131" i="2"/>
  <c r="AU131" i="2"/>
  <c r="AV131" i="2"/>
  <c r="AW131" i="2"/>
  <c r="AX131" i="2"/>
  <c r="AY131" i="2"/>
  <c r="AZ131" i="2"/>
  <c r="BI131" i="2"/>
  <c r="BR131" i="2"/>
  <c r="BS131" i="2"/>
  <c r="BT131" i="2"/>
  <c r="BU131" i="2"/>
  <c r="BV131" i="2"/>
  <c r="BW131" i="2"/>
  <c r="BX131" i="2"/>
  <c r="BY131" i="2"/>
  <c r="BZ131" i="2"/>
  <c r="CA131" i="2"/>
  <c r="CB131" i="2"/>
  <c r="CC131" i="2"/>
  <c r="CD131" i="2"/>
  <c r="CE131" i="2"/>
  <c r="CF131" i="2"/>
  <c r="A132" i="2"/>
  <c r="C132" i="2"/>
  <c r="T132" i="2"/>
  <c r="U132" i="2"/>
  <c r="Y132" i="2"/>
  <c r="Z132" i="2"/>
  <c r="AC132" i="2"/>
  <c r="AD132" i="2"/>
  <c r="AE132" i="2"/>
  <c r="AF132" i="2"/>
  <c r="AH132" i="2"/>
  <c r="AI132" i="2"/>
  <c r="AJ132" i="2"/>
  <c r="AK132" i="2"/>
  <c r="AL132" i="2"/>
  <c r="AM132" i="2"/>
  <c r="AN132" i="2"/>
  <c r="AO132" i="2"/>
  <c r="AP132" i="2"/>
  <c r="AQ132" i="2"/>
  <c r="AR132" i="2"/>
  <c r="AS132" i="2"/>
  <c r="AT132" i="2"/>
  <c r="AU132" i="2"/>
  <c r="AV132" i="2"/>
  <c r="AW132" i="2"/>
  <c r="AX132" i="2"/>
  <c r="AY132" i="2"/>
  <c r="AZ132" i="2"/>
  <c r="BI132" i="2"/>
  <c r="BL132" i="2"/>
  <c r="BQ132" i="2"/>
  <c r="BR132" i="2"/>
  <c r="BS132" i="2"/>
  <c r="BT132" i="2"/>
  <c r="BU132" i="2"/>
  <c r="BV132" i="2"/>
  <c r="BW132" i="2"/>
  <c r="BX132" i="2"/>
  <c r="BY132" i="2"/>
  <c r="BZ132" i="2"/>
  <c r="CA132" i="2"/>
  <c r="CB132" i="2"/>
  <c r="CC132" i="2"/>
  <c r="CD132" i="2"/>
  <c r="CE132" i="2"/>
  <c r="CF132" i="2"/>
  <c r="C133" i="2"/>
  <c r="I133" i="2"/>
  <c r="T133" i="2"/>
  <c r="U133" i="2"/>
  <c r="W133" i="2"/>
  <c r="AC133" i="2"/>
  <c r="AD133" i="2"/>
  <c r="AE133" i="2"/>
  <c r="AF133" i="2"/>
  <c r="AH133" i="2"/>
  <c r="AI133" i="2"/>
  <c r="AJ133" i="2"/>
  <c r="AK133" i="2"/>
  <c r="AL133" i="2"/>
  <c r="AM133" i="2"/>
  <c r="AN133" i="2"/>
  <c r="AO133" i="2"/>
  <c r="AP133" i="2"/>
  <c r="AQ133" i="2"/>
  <c r="AR133" i="2"/>
  <c r="AS133" i="2"/>
  <c r="AT133" i="2"/>
  <c r="AU133" i="2"/>
  <c r="AV133" i="2"/>
  <c r="AW133" i="2"/>
  <c r="AX133" i="2"/>
  <c r="AY133" i="2"/>
  <c r="AZ133" i="2"/>
  <c r="BI133" i="2"/>
  <c r="BO133" i="2"/>
  <c r="BQ133" i="2"/>
  <c r="BR133" i="2"/>
  <c r="BS133" i="2"/>
  <c r="BT133" i="2"/>
  <c r="BU133" i="2"/>
  <c r="BV133" i="2"/>
  <c r="BW133" i="2"/>
  <c r="BX133" i="2"/>
  <c r="BY133" i="2"/>
  <c r="BZ133" i="2"/>
  <c r="CA133" i="2"/>
  <c r="CB133" i="2"/>
  <c r="CC133" i="2"/>
  <c r="CD133" i="2"/>
  <c r="CE133" i="2"/>
  <c r="CF133" i="2"/>
  <c r="C134" i="2"/>
  <c r="T134" i="2"/>
  <c r="U134" i="2"/>
  <c r="Y134" i="2"/>
  <c r="AD134" i="2"/>
  <c r="AE134" i="2"/>
  <c r="AF134" i="2"/>
  <c r="AH134" i="2"/>
  <c r="AI134" i="2"/>
  <c r="AJ134" i="2"/>
  <c r="AK134" i="2"/>
  <c r="AL134" i="2"/>
  <c r="AM134" i="2"/>
  <c r="AN134" i="2"/>
  <c r="AO134" i="2"/>
  <c r="AP134" i="2"/>
  <c r="AQ134" i="2"/>
  <c r="AR134" i="2"/>
  <c r="AS134" i="2"/>
  <c r="AT134" i="2"/>
  <c r="AU134" i="2"/>
  <c r="AV134" i="2"/>
  <c r="AW134" i="2"/>
  <c r="AX134" i="2"/>
  <c r="AY134" i="2"/>
  <c r="AZ134" i="2"/>
  <c r="BI134" i="2"/>
  <c r="BM134" i="2"/>
  <c r="BR134" i="2"/>
  <c r="BS134" i="2"/>
  <c r="BT134" i="2"/>
  <c r="BU134" i="2"/>
  <c r="BV134" i="2"/>
  <c r="BW134" i="2"/>
  <c r="BX134" i="2"/>
  <c r="BY134" i="2"/>
  <c r="BZ134" i="2"/>
  <c r="CA134" i="2"/>
  <c r="CB134" i="2"/>
  <c r="CC134" i="2"/>
  <c r="CD134" i="2"/>
  <c r="CE134" i="2"/>
  <c r="CF134" i="2"/>
  <c r="C135" i="2"/>
  <c r="T135" i="2"/>
  <c r="U135" i="2"/>
  <c r="AC135" i="2"/>
  <c r="AD135" i="2"/>
  <c r="AE135" i="2"/>
  <c r="AF135" i="2"/>
  <c r="AH135" i="2"/>
  <c r="AI135" i="2"/>
  <c r="AJ135" i="2"/>
  <c r="AK135" i="2"/>
  <c r="AL135" i="2"/>
  <c r="AM135" i="2"/>
  <c r="AN135" i="2"/>
  <c r="AO135" i="2"/>
  <c r="AP135" i="2"/>
  <c r="AQ135" i="2"/>
  <c r="AR135" i="2"/>
  <c r="AS135" i="2"/>
  <c r="AT135" i="2"/>
  <c r="AU135" i="2"/>
  <c r="AV135" i="2"/>
  <c r="AW135" i="2"/>
  <c r="AX135" i="2"/>
  <c r="AY135" i="2"/>
  <c r="AZ135" i="2"/>
  <c r="BI135" i="2"/>
  <c r="BO135" i="2"/>
  <c r="BR135" i="2"/>
  <c r="BS135" i="2"/>
  <c r="BT135" i="2"/>
  <c r="BU135" i="2"/>
  <c r="BV135" i="2"/>
  <c r="BW135" i="2"/>
  <c r="BX135" i="2"/>
  <c r="BY135" i="2"/>
  <c r="BZ135" i="2"/>
  <c r="CA135" i="2"/>
  <c r="CB135" i="2"/>
  <c r="CC135" i="2"/>
  <c r="CD135" i="2"/>
  <c r="CE135" i="2"/>
  <c r="CF135" i="2"/>
  <c r="C136" i="2"/>
  <c r="I136" i="2"/>
  <c r="T136" i="2"/>
  <c r="U136" i="2"/>
  <c r="AD136" i="2"/>
  <c r="AE136" i="2"/>
  <c r="AF136" i="2"/>
  <c r="AH136" i="2"/>
  <c r="AI136" i="2"/>
  <c r="AJ136" i="2"/>
  <c r="AK136" i="2"/>
  <c r="AL136" i="2"/>
  <c r="AM136" i="2"/>
  <c r="AN136" i="2"/>
  <c r="AO136" i="2"/>
  <c r="AP136" i="2"/>
  <c r="AQ136" i="2"/>
  <c r="AR136" i="2"/>
  <c r="AS136" i="2"/>
  <c r="AT136" i="2"/>
  <c r="AU136" i="2"/>
  <c r="AV136" i="2"/>
  <c r="AW136" i="2"/>
  <c r="AX136" i="2"/>
  <c r="AY136" i="2"/>
  <c r="AZ136" i="2"/>
  <c r="BI136" i="2"/>
  <c r="BR136" i="2"/>
  <c r="BS136" i="2"/>
  <c r="BT136" i="2"/>
  <c r="BU136" i="2"/>
  <c r="BV136" i="2"/>
  <c r="BW136" i="2"/>
  <c r="BX136" i="2"/>
  <c r="BY136" i="2"/>
  <c r="BZ136" i="2"/>
  <c r="CA136" i="2"/>
  <c r="CB136" i="2"/>
  <c r="CC136" i="2"/>
  <c r="CD136" i="2"/>
  <c r="CE136" i="2"/>
  <c r="CF136" i="2"/>
  <c r="C137" i="2"/>
  <c r="T137" i="2"/>
  <c r="U137" i="2"/>
  <c r="W137" i="2"/>
  <c r="AD137" i="2"/>
  <c r="AE137" i="2"/>
  <c r="AF137" i="2"/>
  <c r="AH137" i="2"/>
  <c r="AI137" i="2"/>
  <c r="AJ137" i="2"/>
  <c r="AK137" i="2"/>
  <c r="AL137" i="2"/>
  <c r="AM137" i="2"/>
  <c r="AN137" i="2"/>
  <c r="AO137" i="2"/>
  <c r="AP137" i="2"/>
  <c r="AQ137" i="2"/>
  <c r="AR137" i="2"/>
  <c r="AS137" i="2"/>
  <c r="AT137" i="2"/>
  <c r="AU137" i="2"/>
  <c r="AV137" i="2"/>
  <c r="AW137" i="2"/>
  <c r="AX137" i="2"/>
  <c r="AY137" i="2"/>
  <c r="AZ137" i="2"/>
  <c r="BI137" i="2"/>
  <c r="BR137" i="2"/>
  <c r="BS137" i="2"/>
  <c r="BT137" i="2"/>
  <c r="BU137" i="2"/>
  <c r="BV137" i="2"/>
  <c r="BW137" i="2"/>
  <c r="BX137" i="2"/>
  <c r="BY137" i="2"/>
  <c r="BZ137" i="2"/>
  <c r="CA137" i="2"/>
  <c r="CB137" i="2"/>
  <c r="CC137" i="2"/>
  <c r="CD137" i="2"/>
  <c r="CE137" i="2"/>
  <c r="CF137" i="2"/>
  <c r="C138" i="2"/>
  <c r="I138" i="2"/>
  <c r="T138" i="2"/>
  <c r="U138" i="2"/>
  <c r="AD138" i="2"/>
  <c r="AE138" i="2"/>
  <c r="AF138" i="2"/>
  <c r="AH138" i="2"/>
  <c r="AI138" i="2"/>
  <c r="AJ138" i="2"/>
  <c r="AK138" i="2"/>
  <c r="AL138" i="2"/>
  <c r="AM138" i="2"/>
  <c r="AN138" i="2"/>
  <c r="AO138" i="2"/>
  <c r="AP138" i="2"/>
  <c r="AQ138" i="2"/>
  <c r="AR138" i="2"/>
  <c r="AS138" i="2"/>
  <c r="AT138" i="2"/>
  <c r="AU138" i="2"/>
  <c r="AV138" i="2"/>
  <c r="AW138" i="2"/>
  <c r="AX138" i="2"/>
  <c r="AY138" i="2"/>
  <c r="AZ138" i="2"/>
  <c r="BI138" i="2"/>
  <c r="BR138" i="2"/>
  <c r="BS138" i="2"/>
  <c r="BT138" i="2"/>
  <c r="BU138" i="2"/>
  <c r="BV138" i="2"/>
  <c r="BW138" i="2"/>
  <c r="BX138" i="2"/>
  <c r="BY138" i="2"/>
  <c r="BZ138" i="2"/>
  <c r="CA138" i="2"/>
  <c r="CB138" i="2"/>
  <c r="CC138" i="2"/>
  <c r="CD138" i="2"/>
  <c r="CE138" i="2"/>
  <c r="CF138" i="2"/>
  <c r="C139" i="2"/>
  <c r="E139" i="2"/>
  <c r="C139" i="20" s="1"/>
  <c r="T139" i="2"/>
  <c r="V139" i="2" s="1"/>
  <c r="U139" i="2"/>
  <c r="Y139" i="2"/>
  <c r="AD139" i="2"/>
  <c r="AE139" i="2"/>
  <c r="AF139" i="2"/>
  <c r="AH139" i="2"/>
  <c r="AI139" i="2"/>
  <c r="AJ139" i="2"/>
  <c r="AK139" i="2"/>
  <c r="AL139" i="2"/>
  <c r="AM139" i="2"/>
  <c r="AN139" i="2"/>
  <c r="AO139" i="2"/>
  <c r="AP139" i="2"/>
  <c r="AQ139" i="2"/>
  <c r="AR139" i="2"/>
  <c r="AS139" i="2"/>
  <c r="AT139" i="2"/>
  <c r="AU139" i="2"/>
  <c r="AV139" i="2"/>
  <c r="AW139" i="2"/>
  <c r="AX139" i="2"/>
  <c r="AY139" i="2"/>
  <c r="AZ139" i="2"/>
  <c r="BI139" i="2"/>
  <c r="BP139" i="2"/>
  <c r="BR139" i="2"/>
  <c r="BS139" i="2"/>
  <c r="BT139" i="2"/>
  <c r="BU139" i="2"/>
  <c r="BV139" i="2"/>
  <c r="BW139" i="2"/>
  <c r="BX139" i="2"/>
  <c r="BY139" i="2"/>
  <c r="BZ139" i="2"/>
  <c r="CA139" i="2"/>
  <c r="CB139" i="2"/>
  <c r="CC139" i="2"/>
  <c r="CD139" i="2"/>
  <c r="CE139" i="2"/>
  <c r="CF139" i="2"/>
  <c r="A140" i="2"/>
  <c r="C140" i="2"/>
  <c r="T140" i="2"/>
  <c r="U140" i="2"/>
  <c r="Y140" i="2"/>
  <c r="Z140" i="2"/>
  <c r="AD140" i="2"/>
  <c r="AE140" i="2"/>
  <c r="AF140" i="2"/>
  <c r="AH140" i="2"/>
  <c r="AI140" i="2"/>
  <c r="AJ140" i="2"/>
  <c r="AK140" i="2"/>
  <c r="AL140" i="2"/>
  <c r="AM140" i="2"/>
  <c r="AN140" i="2"/>
  <c r="AO140" i="2"/>
  <c r="AP140" i="2"/>
  <c r="AQ140" i="2"/>
  <c r="AR140" i="2"/>
  <c r="AS140" i="2"/>
  <c r="AT140" i="2"/>
  <c r="AU140" i="2"/>
  <c r="AV140" i="2"/>
  <c r="AW140" i="2"/>
  <c r="AX140" i="2"/>
  <c r="AY140" i="2"/>
  <c r="AZ140" i="2"/>
  <c r="BE140" i="2"/>
  <c r="BI140" i="2"/>
  <c r="BQ140" i="2"/>
  <c r="BR140" i="2"/>
  <c r="BS140" i="2"/>
  <c r="BT140" i="2"/>
  <c r="BU140" i="2"/>
  <c r="BV140" i="2"/>
  <c r="BW140" i="2"/>
  <c r="BX140" i="2"/>
  <c r="BY140" i="2"/>
  <c r="BZ140" i="2"/>
  <c r="CA140" i="2"/>
  <c r="CB140" i="2"/>
  <c r="CC140" i="2"/>
  <c r="CD140" i="2"/>
  <c r="CE140" i="2"/>
  <c r="CF140" i="2"/>
  <c r="C141" i="2"/>
  <c r="T141" i="2"/>
  <c r="U141" i="2"/>
  <c r="W141" i="2"/>
  <c r="AD141" i="2"/>
  <c r="AE141" i="2"/>
  <c r="AF141" i="2"/>
  <c r="AH141" i="2"/>
  <c r="AI141" i="2"/>
  <c r="AJ141" i="2"/>
  <c r="AK141" i="2"/>
  <c r="AL141" i="2"/>
  <c r="AM141" i="2"/>
  <c r="AN141" i="2"/>
  <c r="AO141" i="2"/>
  <c r="AP141" i="2"/>
  <c r="AQ141" i="2"/>
  <c r="AR141" i="2"/>
  <c r="AS141" i="2"/>
  <c r="AT141" i="2"/>
  <c r="AU141" i="2"/>
  <c r="AV141" i="2"/>
  <c r="AW141" i="2"/>
  <c r="AX141" i="2"/>
  <c r="AY141" i="2"/>
  <c r="AZ141" i="2"/>
  <c r="BI141" i="2"/>
  <c r="BK141" i="2"/>
  <c r="BR141" i="2"/>
  <c r="BS141" i="2"/>
  <c r="BT141" i="2"/>
  <c r="BU141" i="2"/>
  <c r="BV141" i="2"/>
  <c r="BW141" i="2"/>
  <c r="BX141" i="2"/>
  <c r="BY141" i="2"/>
  <c r="BZ141" i="2"/>
  <c r="CA141" i="2"/>
  <c r="CB141" i="2"/>
  <c r="CC141" i="2"/>
  <c r="CD141" i="2"/>
  <c r="CE141" i="2"/>
  <c r="CF141" i="2"/>
  <c r="C142" i="2"/>
  <c r="T142" i="2"/>
  <c r="V142" i="2" s="1"/>
  <c r="U142" i="2"/>
  <c r="AD142" i="2"/>
  <c r="AE142" i="2"/>
  <c r="AF142" i="2"/>
  <c r="AG142" i="2"/>
  <c r="AH142" i="2"/>
  <c r="AI142" i="2"/>
  <c r="AJ142" i="2"/>
  <c r="AK142" i="2"/>
  <c r="AL142" i="2"/>
  <c r="AM142" i="2"/>
  <c r="AN142" i="2"/>
  <c r="AO142" i="2"/>
  <c r="AP142" i="2"/>
  <c r="AQ142" i="2"/>
  <c r="AR142" i="2"/>
  <c r="AS142" i="2"/>
  <c r="AT142" i="2"/>
  <c r="AU142" i="2"/>
  <c r="AV142" i="2"/>
  <c r="AW142" i="2"/>
  <c r="AX142" i="2"/>
  <c r="AY142" i="2"/>
  <c r="AZ142" i="2"/>
  <c r="BI142" i="2"/>
  <c r="BR142" i="2"/>
  <c r="BS142" i="2"/>
  <c r="BT142" i="2"/>
  <c r="BU142" i="2"/>
  <c r="BV142" i="2"/>
  <c r="BW142" i="2"/>
  <c r="BX142" i="2"/>
  <c r="BY142" i="2"/>
  <c r="BZ142" i="2"/>
  <c r="CA142" i="2"/>
  <c r="CB142" i="2"/>
  <c r="CC142" i="2"/>
  <c r="CD142" i="2"/>
  <c r="CE142" i="2"/>
  <c r="CF142" i="2"/>
  <c r="C143" i="2"/>
  <c r="T143" i="2"/>
  <c r="U143" i="2"/>
  <c r="AD143" i="2"/>
  <c r="AE143" i="2"/>
  <c r="AF143" i="2"/>
  <c r="AG143" i="2"/>
  <c r="AH143" i="2"/>
  <c r="AI143" i="2"/>
  <c r="AJ143" i="2"/>
  <c r="AK143" i="2"/>
  <c r="AL143" i="2"/>
  <c r="AM143" i="2"/>
  <c r="AN143" i="2"/>
  <c r="AO143" i="2"/>
  <c r="AP143" i="2"/>
  <c r="AQ143" i="2"/>
  <c r="AR143" i="2"/>
  <c r="AS143" i="2"/>
  <c r="AT143" i="2"/>
  <c r="AU143" i="2"/>
  <c r="AV143" i="2"/>
  <c r="AW143" i="2"/>
  <c r="AX143" i="2"/>
  <c r="AY143" i="2"/>
  <c r="AZ143" i="2"/>
  <c r="BI143" i="2"/>
  <c r="BM143" i="2"/>
  <c r="BO143" i="2"/>
  <c r="BR143" i="2"/>
  <c r="BS143" i="2"/>
  <c r="BT143" i="2"/>
  <c r="BU143" i="2"/>
  <c r="BV143" i="2"/>
  <c r="BW143" i="2"/>
  <c r="BX143" i="2"/>
  <c r="BY143" i="2"/>
  <c r="BZ143" i="2"/>
  <c r="CA143" i="2"/>
  <c r="CB143" i="2"/>
  <c r="CC143" i="2"/>
  <c r="CD143" i="2"/>
  <c r="CE143" i="2"/>
  <c r="CF143" i="2"/>
  <c r="C144" i="2"/>
  <c r="H144" i="2"/>
  <c r="T144" i="2"/>
  <c r="U144" i="2"/>
  <c r="AD144" i="2"/>
  <c r="AE144" i="2"/>
  <c r="AF144" i="2"/>
  <c r="AH144" i="2"/>
  <c r="AI144" i="2"/>
  <c r="AJ144" i="2"/>
  <c r="AK144" i="2"/>
  <c r="AL144" i="2"/>
  <c r="AM144" i="2"/>
  <c r="AN144" i="2"/>
  <c r="AO144" i="2"/>
  <c r="AP144" i="2"/>
  <c r="AQ144" i="2"/>
  <c r="AR144" i="2"/>
  <c r="AS144" i="2"/>
  <c r="AT144" i="2"/>
  <c r="AU144" i="2"/>
  <c r="AV144" i="2"/>
  <c r="AW144" i="2"/>
  <c r="AX144" i="2"/>
  <c r="AY144" i="2"/>
  <c r="AZ144" i="2"/>
  <c r="BI144" i="2"/>
  <c r="BR144" i="2"/>
  <c r="BS144" i="2"/>
  <c r="BT144" i="2"/>
  <c r="BU144" i="2"/>
  <c r="BV144" i="2"/>
  <c r="BW144" i="2"/>
  <c r="BX144" i="2"/>
  <c r="BY144" i="2"/>
  <c r="BZ144" i="2"/>
  <c r="CA144" i="2"/>
  <c r="CB144" i="2"/>
  <c r="CC144" i="2"/>
  <c r="CD144" i="2"/>
  <c r="CE144" i="2"/>
  <c r="CF144" i="2"/>
  <c r="C145" i="2"/>
  <c r="E145" i="2"/>
  <c r="BD145" i="2" s="1"/>
  <c r="T145" i="2"/>
  <c r="U145" i="2"/>
  <c r="Y145" i="2"/>
  <c r="Z145" i="2"/>
  <c r="AD145" i="2"/>
  <c r="AE145" i="2"/>
  <c r="AF145" i="2"/>
  <c r="AH145" i="2"/>
  <c r="AI145" i="2"/>
  <c r="AJ145" i="2"/>
  <c r="AK145" i="2"/>
  <c r="AL145" i="2"/>
  <c r="AM145" i="2"/>
  <c r="AN145" i="2"/>
  <c r="AO145" i="2"/>
  <c r="AP145" i="2"/>
  <c r="AQ145" i="2"/>
  <c r="AR145" i="2"/>
  <c r="AS145" i="2"/>
  <c r="AT145" i="2"/>
  <c r="AU145" i="2"/>
  <c r="AV145" i="2"/>
  <c r="AW145" i="2"/>
  <c r="AX145" i="2"/>
  <c r="AY145" i="2"/>
  <c r="AZ145" i="2"/>
  <c r="BI145" i="2"/>
  <c r="BR145" i="2"/>
  <c r="BS145" i="2"/>
  <c r="BT145" i="2"/>
  <c r="BU145" i="2"/>
  <c r="BV145" i="2"/>
  <c r="BW145" i="2"/>
  <c r="BX145" i="2"/>
  <c r="BY145" i="2"/>
  <c r="BZ145" i="2"/>
  <c r="CA145" i="2"/>
  <c r="CB145" i="2"/>
  <c r="CC145" i="2"/>
  <c r="CD145" i="2"/>
  <c r="CE145" i="2"/>
  <c r="CF145" i="2"/>
  <c r="C146" i="2"/>
  <c r="H146" i="2"/>
  <c r="T146" i="2"/>
  <c r="U146" i="2"/>
  <c r="Z146" i="2"/>
  <c r="AD146" i="2"/>
  <c r="AE146" i="2"/>
  <c r="AF146" i="2"/>
  <c r="AH146" i="2"/>
  <c r="AI146" i="2"/>
  <c r="AJ146" i="2"/>
  <c r="AK146" i="2"/>
  <c r="AL146" i="2"/>
  <c r="AM146" i="2"/>
  <c r="AN146" i="2"/>
  <c r="AO146" i="2"/>
  <c r="AP146" i="2"/>
  <c r="AQ146" i="2"/>
  <c r="AR146" i="2"/>
  <c r="AS146" i="2"/>
  <c r="AT146" i="2"/>
  <c r="AU146" i="2"/>
  <c r="AV146" i="2"/>
  <c r="AW146" i="2"/>
  <c r="AX146" i="2"/>
  <c r="AY146" i="2"/>
  <c r="AZ146" i="2"/>
  <c r="BI146" i="2"/>
  <c r="BM146" i="2"/>
  <c r="BQ146" i="2"/>
  <c r="BR146" i="2"/>
  <c r="BS146" i="2"/>
  <c r="BT146" i="2"/>
  <c r="BU146" i="2"/>
  <c r="BV146" i="2"/>
  <c r="BW146" i="2"/>
  <c r="BX146" i="2"/>
  <c r="BY146" i="2"/>
  <c r="BZ146" i="2"/>
  <c r="CA146" i="2"/>
  <c r="CB146" i="2"/>
  <c r="CC146" i="2"/>
  <c r="CD146" i="2"/>
  <c r="CE146" i="2"/>
  <c r="CF146" i="2"/>
  <c r="C147" i="2"/>
  <c r="T147" i="2"/>
  <c r="U147" i="2"/>
  <c r="AD147" i="2"/>
  <c r="AE147" i="2"/>
  <c r="AF147" i="2"/>
  <c r="AG147" i="2"/>
  <c r="AH147" i="2"/>
  <c r="AI147" i="2"/>
  <c r="AJ147" i="2"/>
  <c r="AK147" i="2"/>
  <c r="AL147" i="2"/>
  <c r="AM147" i="2"/>
  <c r="AN147" i="2"/>
  <c r="AO147" i="2"/>
  <c r="AP147" i="2"/>
  <c r="AQ147" i="2"/>
  <c r="AR147" i="2"/>
  <c r="AS147" i="2"/>
  <c r="AT147" i="2"/>
  <c r="AU147" i="2"/>
  <c r="AV147" i="2"/>
  <c r="AW147" i="2"/>
  <c r="AX147" i="2"/>
  <c r="AY147" i="2"/>
  <c r="AZ147" i="2"/>
  <c r="BI147" i="2"/>
  <c r="BR147" i="2"/>
  <c r="BS147" i="2"/>
  <c r="BT147" i="2"/>
  <c r="BU147" i="2"/>
  <c r="BV147" i="2"/>
  <c r="BW147" i="2"/>
  <c r="BX147" i="2"/>
  <c r="BY147" i="2"/>
  <c r="BZ147" i="2"/>
  <c r="CA147" i="2"/>
  <c r="CB147" i="2"/>
  <c r="CC147" i="2"/>
  <c r="CD147" i="2"/>
  <c r="CE147" i="2"/>
  <c r="CF147" i="2"/>
  <c r="C148" i="2"/>
  <c r="E148" i="2"/>
  <c r="T148" i="2"/>
  <c r="V148" i="2" s="1"/>
  <c r="U148" i="2"/>
  <c r="AC148" i="2"/>
  <c r="AD148" i="2"/>
  <c r="AE148" i="2"/>
  <c r="AF148" i="2"/>
  <c r="AH148" i="2"/>
  <c r="AI148" i="2"/>
  <c r="AJ148" i="2"/>
  <c r="AK148" i="2"/>
  <c r="AL148" i="2"/>
  <c r="AM148" i="2"/>
  <c r="AN148" i="2"/>
  <c r="AO148" i="2"/>
  <c r="AP148" i="2"/>
  <c r="AQ148" i="2"/>
  <c r="AR148" i="2"/>
  <c r="AS148" i="2"/>
  <c r="AT148" i="2"/>
  <c r="AU148" i="2"/>
  <c r="AV148" i="2"/>
  <c r="AW148" i="2"/>
  <c r="AX148" i="2"/>
  <c r="AY148" i="2"/>
  <c r="AZ148" i="2"/>
  <c r="BI148" i="2"/>
  <c r="BO148" i="2"/>
  <c r="BR148" i="2"/>
  <c r="BS148" i="2"/>
  <c r="BT148" i="2"/>
  <c r="BU148" i="2"/>
  <c r="BV148" i="2"/>
  <c r="BW148" i="2"/>
  <c r="BX148" i="2"/>
  <c r="BY148" i="2"/>
  <c r="BZ148" i="2"/>
  <c r="CA148" i="2"/>
  <c r="CB148" i="2"/>
  <c r="CC148" i="2"/>
  <c r="CD148" i="2"/>
  <c r="CE148" i="2"/>
  <c r="CF148" i="2"/>
  <c r="C149" i="2"/>
  <c r="I149" i="2"/>
  <c r="T149" i="2"/>
  <c r="U149" i="2"/>
  <c r="W149" i="2"/>
  <c r="AD149" i="2"/>
  <c r="AE149" i="2"/>
  <c r="AF149" i="2"/>
  <c r="AH149" i="2"/>
  <c r="AI149" i="2"/>
  <c r="AJ149" i="2"/>
  <c r="AK149" i="2"/>
  <c r="AL149" i="2"/>
  <c r="AM149" i="2"/>
  <c r="AN149" i="2"/>
  <c r="AO149" i="2"/>
  <c r="AP149" i="2"/>
  <c r="AQ149" i="2"/>
  <c r="AR149" i="2"/>
  <c r="AS149" i="2"/>
  <c r="AT149" i="2"/>
  <c r="AU149" i="2"/>
  <c r="AV149" i="2"/>
  <c r="AW149" i="2"/>
  <c r="AX149" i="2"/>
  <c r="AY149" i="2"/>
  <c r="AZ149" i="2"/>
  <c r="BF149" i="2"/>
  <c r="BI149" i="2"/>
  <c r="BR149" i="2"/>
  <c r="BS149" i="2"/>
  <c r="BT149" i="2"/>
  <c r="BU149" i="2"/>
  <c r="BV149" i="2"/>
  <c r="BW149" i="2"/>
  <c r="BX149" i="2"/>
  <c r="BY149" i="2"/>
  <c r="BZ149" i="2"/>
  <c r="CA149" i="2"/>
  <c r="CB149" i="2"/>
  <c r="CC149" i="2"/>
  <c r="CD149" i="2"/>
  <c r="CE149" i="2"/>
  <c r="CF149" i="2"/>
  <c r="C150" i="2"/>
  <c r="E150" i="2"/>
  <c r="C150" i="20" s="1"/>
  <c r="I150" i="2"/>
  <c r="T150" i="2"/>
  <c r="U150" i="2"/>
  <c r="Y150" i="2"/>
  <c r="AD150" i="2"/>
  <c r="AE150" i="2"/>
  <c r="AF150" i="2"/>
  <c r="AH150" i="2"/>
  <c r="AI150" i="2"/>
  <c r="AJ150" i="2"/>
  <c r="AK150" i="2"/>
  <c r="AL150" i="2"/>
  <c r="AM150" i="2"/>
  <c r="AN150" i="2"/>
  <c r="AO150" i="2"/>
  <c r="AP150" i="2"/>
  <c r="AQ150" i="2"/>
  <c r="AR150" i="2"/>
  <c r="AS150" i="2"/>
  <c r="AT150" i="2"/>
  <c r="AU150" i="2"/>
  <c r="AV150" i="2"/>
  <c r="AW150" i="2"/>
  <c r="AX150" i="2"/>
  <c r="AY150" i="2"/>
  <c r="AZ150" i="2"/>
  <c r="BI150" i="2"/>
  <c r="BR150" i="2"/>
  <c r="BS150" i="2"/>
  <c r="BT150" i="2"/>
  <c r="BU150" i="2"/>
  <c r="BV150" i="2"/>
  <c r="BW150" i="2"/>
  <c r="BX150" i="2"/>
  <c r="BY150" i="2"/>
  <c r="BZ150" i="2"/>
  <c r="CA150" i="2"/>
  <c r="CB150" i="2"/>
  <c r="CC150" i="2"/>
  <c r="CD150" i="2"/>
  <c r="CE150" i="2"/>
  <c r="CF150" i="2"/>
  <c r="C151" i="2"/>
  <c r="T151" i="2"/>
  <c r="V151" i="2" s="1"/>
  <c r="U151" i="2"/>
  <c r="Y151" i="2"/>
  <c r="AD151" i="2"/>
  <c r="AE151" i="2"/>
  <c r="AF151" i="2"/>
  <c r="AH151" i="2"/>
  <c r="AI151" i="2"/>
  <c r="AJ151" i="2"/>
  <c r="AK151" i="2"/>
  <c r="AL151" i="2"/>
  <c r="AM151" i="2"/>
  <c r="AN151" i="2"/>
  <c r="AO151" i="2"/>
  <c r="AP151" i="2"/>
  <c r="AQ151" i="2"/>
  <c r="AR151" i="2"/>
  <c r="AS151" i="2"/>
  <c r="AT151" i="2"/>
  <c r="AU151" i="2"/>
  <c r="AV151" i="2"/>
  <c r="AW151" i="2"/>
  <c r="AX151" i="2"/>
  <c r="AY151" i="2"/>
  <c r="AZ151" i="2"/>
  <c r="BI151" i="2"/>
  <c r="BR151" i="2"/>
  <c r="BS151" i="2"/>
  <c r="BT151" i="2"/>
  <c r="BU151" i="2"/>
  <c r="BV151" i="2"/>
  <c r="BW151" i="2"/>
  <c r="BX151" i="2"/>
  <c r="BY151" i="2"/>
  <c r="BZ151" i="2"/>
  <c r="CA151" i="2"/>
  <c r="CB151" i="2"/>
  <c r="CC151" i="2"/>
  <c r="CD151" i="2"/>
  <c r="CE151" i="2"/>
  <c r="CF151" i="2"/>
  <c r="C152" i="2"/>
  <c r="T152" i="2"/>
  <c r="U152" i="2"/>
  <c r="W152" i="2"/>
  <c r="AD152" i="2"/>
  <c r="AE152" i="2"/>
  <c r="AF152" i="2"/>
  <c r="AH152" i="2"/>
  <c r="AI152" i="2"/>
  <c r="AJ152" i="2"/>
  <c r="AK152" i="2"/>
  <c r="AL152" i="2"/>
  <c r="AM152" i="2"/>
  <c r="AN152" i="2"/>
  <c r="AO152" i="2"/>
  <c r="AP152" i="2"/>
  <c r="AQ152" i="2"/>
  <c r="AR152" i="2"/>
  <c r="AS152" i="2"/>
  <c r="AT152" i="2"/>
  <c r="AU152" i="2"/>
  <c r="AV152" i="2"/>
  <c r="AW152" i="2"/>
  <c r="AX152" i="2"/>
  <c r="AY152" i="2"/>
  <c r="AZ152" i="2"/>
  <c r="BI152" i="2"/>
  <c r="BP152" i="2"/>
  <c r="BQ152" i="2"/>
  <c r="BR152" i="2"/>
  <c r="BS152" i="2"/>
  <c r="BT152" i="2"/>
  <c r="BU152" i="2"/>
  <c r="BV152" i="2"/>
  <c r="BW152" i="2"/>
  <c r="BX152" i="2"/>
  <c r="BY152" i="2"/>
  <c r="BZ152" i="2"/>
  <c r="CA152" i="2"/>
  <c r="CB152" i="2"/>
  <c r="CC152" i="2"/>
  <c r="CD152" i="2"/>
  <c r="CE152" i="2"/>
  <c r="CF152" i="2"/>
  <c r="A153" i="2"/>
  <c r="C153" i="2"/>
  <c r="T153" i="2"/>
  <c r="V153" i="2" s="1"/>
  <c r="U153" i="2"/>
  <c r="W153" i="2"/>
  <c r="Y153" i="2"/>
  <c r="AD153" i="2"/>
  <c r="AE153" i="2"/>
  <c r="AF153" i="2"/>
  <c r="AH153" i="2"/>
  <c r="AI153" i="2"/>
  <c r="AJ153" i="2"/>
  <c r="AK153" i="2"/>
  <c r="AL153" i="2"/>
  <c r="AM153" i="2"/>
  <c r="AN153" i="2"/>
  <c r="AO153" i="2"/>
  <c r="AP153" i="2"/>
  <c r="AQ153" i="2"/>
  <c r="AR153" i="2"/>
  <c r="AS153" i="2"/>
  <c r="AT153" i="2"/>
  <c r="AU153" i="2"/>
  <c r="AV153" i="2"/>
  <c r="AW153" i="2"/>
  <c r="AX153" i="2"/>
  <c r="AY153" i="2"/>
  <c r="AZ153" i="2"/>
  <c r="BI153" i="2"/>
  <c r="BR153" i="2"/>
  <c r="BS153" i="2"/>
  <c r="BT153" i="2"/>
  <c r="BU153" i="2"/>
  <c r="BV153" i="2"/>
  <c r="BW153" i="2"/>
  <c r="BX153" i="2"/>
  <c r="BY153" i="2"/>
  <c r="BZ153" i="2"/>
  <c r="CA153" i="2"/>
  <c r="CB153" i="2"/>
  <c r="CC153" i="2"/>
  <c r="CD153" i="2"/>
  <c r="CE153" i="2"/>
  <c r="CF153" i="2"/>
  <c r="C154" i="2"/>
  <c r="I154" i="2"/>
  <c r="G154" i="20" s="1"/>
  <c r="T154" i="2"/>
  <c r="U154" i="2"/>
  <c r="AC154" i="2"/>
  <c r="AD154" i="2"/>
  <c r="AE154" i="2"/>
  <c r="AF154" i="2"/>
  <c r="AH154" i="2"/>
  <c r="AI154" i="2"/>
  <c r="AJ154" i="2"/>
  <c r="AK154" i="2"/>
  <c r="AL154" i="2"/>
  <c r="AM154" i="2"/>
  <c r="AN154" i="2"/>
  <c r="AO154" i="2"/>
  <c r="AP154" i="2"/>
  <c r="AQ154" i="2"/>
  <c r="AR154" i="2"/>
  <c r="AS154" i="2"/>
  <c r="AT154" i="2"/>
  <c r="AU154" i="2"/>
  <c r="AV154" i="2"/>
  <c r="AW154" i="2"/>
  <c r="AX154" i="2"/>
  <c r="AY154" i="2"/>
  <c r="AZ154" i="2"/>
  <c r="BI154" i="2"/>
  <c r="BO154" i="2"/>
  <c r="BR154" i="2"/>
  <c r="BS154" i="2"/>
  <c r="BT154" i="2"/>
  <c r="BU154" i="2"/>
  <c r="BV154" i="2"/>
  <c r="BW154" i="2"/>
  <c r="BX154" i="2"/>
  <c r="BY154" i="2"/>
  <c r="BZ154" i="2"/>
  <c r="CA154" i="2"/>
  <c r="CB154" i="2"/>
  <c r="CC154" i="2"/>
  <c r="CD154" i="2"/>
  <c r="CE154" i="2"/>
  <c r="CF154" i="2"/>
  <c r="C155" i="2"/>
  <c r="I155" i="2"/>
  <c r="T155" i="2"/>
  <c r="U155" i="2"/>
  <c r="W155" i="2"/>
  <c r="AD155" i="2"/>
  <c r="AE155" i="2"/>
  <c r="AF155" i="2"/>
  <c r="AG155" i="2"/>
  <c r="AH155" i="2"/>
  <c r="AI155" i="2"/>
  <c r="AJ155" i="2"/>
  <c r="AK155" i="2"/>
  <c r="AL155" i="2"/>
  <c r="AM155" i="2"/>
  <c r="AN155" i="2"/>
  <c r="AO155" i="2"/>
  <c r="AP155" i="2"/>
  <c r="AQ155" i="2"/>
  <c r="AR155" i="2"/>
  <c r="AS155" i="2"/>
  <c r="AT155" i="2"/>
  <c r="AU155" i="2"/>
  <c r="AV155" i="2"/>
  <c r="AW155" i="2"/>
  <c r="AX155" i="2"/>
  <c r="AY155" i="2"/>
  <c r="AZ155" i="2"/>
  <c r="BF155" i="2"/>
  <c r="BI155" i="2"/>
  <c r="BR155" i="2"/>
  <c r="BS155" i="2"/>
  <c r="BT155" i="2"/>
  <c r="BU155" i="2"/>
  <c r="BV155" i="2"/>
  <c r="BW155" i="2"/>
  <c r="BX155" i="2"/>
  <c r="BY155" i="2"/>
  <c r="BZ155" i="2"/>
  <c r="CA155" i="2"/>
  <c r="CB155" i="2"/>
  <c r="CC155" i="2"/>
  <c r="CD155" i="2"/>
  <c r="CE155" i="2"/>
  <c r="CF155" i="2"/>
  <c r="A156" i="2"/>
  <c r="C156" i="2"/>
  <c r="H156" i="2"/>
  <c r="T156" i="2"/>
  <c r="U156" i="2"/>
  <c r="Y156" i="2"/>
  <c r="AD156" i="2"/>
  <c r="AE156" i="2"/>
  <c r="AF156" i="2"/>
  <c r="AH156" i="2"/>
  <c r="AI156" i="2"/>
  <c r="AJ156" i="2"/>
  <c r="AK156" i="2"/>
  <c r="AL156" i="2"/>
  <c r="AM156" i="2"/>
  <c r="AN156" i="2"/>
  <c r="AO156" i="2"/>
  <c r="AP156" i="2"/>
  <c r="AQ156" i="2"/>
  <c r="AR156" i="2"/>
  <c r="AS156" i="2"/>
  <c r="AT156" i="2"/>
  <c r="AU156" i="2"/>
  <c r="AV156" i="2"/>
  <c r="AW156" i="2"/>
  <c r="AX156" i="2"/>
  <c r="AY156" i="2"/>
  <c r="AZ156" i="2"/>
  <c r="BI156" i="2"/>
  <c r="BR156" i="2"/>
  <c r="BS156" i="2"/>
  <c r="BT156" i="2"/>
  <c r="BU156" i="2"/>
  <c r="BV156" i="2"/>
  <c r="BW156" i="2"/>
  <c r="BX156" i="2"/>
  <c r="BY156" i="2"/>
  <c r="BZ156" i="2"/>
  <c r="CA156" i="2"/>
  <c r="CB156" i="2"/>
  <c r="CC156" i="2"/>
  <c r="CD156" i="2"/>
  <c r="CE156" i="2"/>
  <c r="CF156" i="2"/>
  <c r="C157" i="2"/>
  <c r="T157" i="2"/>
  <c r="U157" i="2"/>
  <c r="AD157" i="2"/>
  <c r="AE157" i="2"/>
  <c r="AF157" i="2"/>
  <c r="AG157" i="2"/>
  <c r="AH157" i="2"/>
  <c r="AI157" i="2"/>
  <c r="AJ157" i="2"/>
  <c r="AK157" i="2"/>
  <c r="AL157" i="2"/>
  <c r="AM157" i="2"/>
  <c r="AN157" i="2"/>
  <c r="AO157" i="2"/>
  <c r="AP157" i="2"/>
  <c r="AQ157" i="2"/>
  <c r="AR157" i="2"/>
  <c r="AS157" i="2"/>
  <c r="AT157" i="2"/>
  <c r="AU157" i="2"/>
  <c r="AV157" i="2"/>
  <c r="AW157" i="2"/>
  <c r="AX157" i="2"/>
  <c r="AY157" i="2"/>
  <c r="AZ157" i="2"/>
  <c r="BH157" i="2"/>
  <c r="BI157" i="2"/>
  <c r="BM157" i="2"/>
  <c r="BP157" i="2"/>
  <c r="BR157" i="2"/>
  <c r="BS157" i="2"/>
  <c r="BT157" i="2"/>
  <c r="BU157" i="2"/>
  <c r="BV157" i="2"/>
  <c r="BW157" i="2"/>
  <c r="BX157" i="2"/>
  <c r="BY157" i="2"/>
  <c r="BZ157" i="2"/>
  <c r="CA157" i="2"/>
  <c r="CB157" i="2"/>
  <c r="CC157" i="2"/>
  <c r="CD157" i="2"/>
  <c r="CE157" i="2"/>
  <c r="CF157" i="2"/>
  <c r="C158" i="2"/>
  <c r="I158" i="2"/>
  <c r="G158" i="20" s="1"/>
  <c r="T158" i="2"/>
  <c r="U158" i="2"/>
  <c r="W158" i="2"/>
  <c r="AD158" i="2"/>
  <c r="AE158" i="2"/>
  <c r="AF158" i="2"/>
  <c r="AH158" i="2"/>
  <c r="AI158" i="2"/>
  <c r="AJ158" i="2"/>
  <c r="AK158" i="2"/>
  <c r="AL158" i="2"/>
  <c r="AM158" i="2"/>
  <c r="AN158" i="2"/>
  <c r="AO158" i="2"/>
  <c r="AP158" i="2"/>
  <c r="AQ158" i="2"/>
  <c r="AR158" i="2"/>
  <c r="AS158" i="2"/>
  <c r="AT158" i="2"/>
  <c r="AU158" i="2"/>
  <c r="AV158" i="2"/>
  <c r="AW158" i="2"/>
  <c r="AX158" i="2"/>
  <c r="AY158" i="2"/>
  <c r="AZ158" i="2"/>
  <c r="BI158" i="2"/>
  <c r="BR158" i="2"/>
  <c r="BS158" i="2"/>
  <c r="BT158" i="2"/>
  <c r="BU158" i="2"/>
  <c r="BV158" i="2"/>
  <c r="BW158" i="2"/>
  <c r="BX158" i="2"/>
  <c r="BY158" i="2"/>
  <c r="BZ158" i="2"/>
  <c r="CA158" i="2"/>
  <c r="CB158" i="2"/>
  <c r="CC158" i="2"/>
  <c r="CD158" i="2"/>
  <c r="CE158" i="2"/>
  <c r="CF158" i="2"/>
  <c r="C159" i="2"/>
  <c r="I159" i="2"/>
  <c r="T159" i="2"/>
  <c r="U159" i="2"/>
  <c r="W159" i="2"/>
  <c r="AD159" i="2"/>
  <c r="AE159" i="2"/>
  <c r="AF159" i="2"/>
  <c r="AH159" i="2"/>
  <c r="AI159" i="2"/>
  <c r="AJ159" i="2"/>
  <c r="AK159" i="2"/>
  <c r="AL159" i="2"/>
  <c r="AM159" i="2"/>
  <c r="AN159" i="2"/>
  <c r="AO159" i="2"/>
  <c r="AP159" i="2"/>
  <c r="AQ159" i="2"/>
  <c r="AR159" i="2"/>
  <c r="AS159" i="2"/>
  <c r="AT159" i="2"/>
  <c r="AU159" i="2"/>
  <c r="AV159" i="2"/>
  <c r="AW159" i="2"/>
  <c r="AX159" i="2"/>
  <c r="AY159" i="2"/>
  <c r="AZ159" i="2"/>
  <c r="BI159" i="2"/>
  <c r="BK159" i="2"/>
  <c r="BR159" i="2"/>
  <c r="BS159" i="2"/>
  <c r="BT159" i="2"/>
  <c r="BU159" i="2"/>
  <c r="BV159" i="2"/>
  <c r="BW159" i="2"/>
  <c r="BX159" i="2"/>
  <c r="BY159" i="2"/>
  <c r="BZ159" i="2"/>
  <c r="CA159" i="2"/>
  <c r="CB159" i="2"/>
  <c r="CC159" i="2"/>
  <c r="CD159" i="2"/>
  <c r="CE159" i="2"/>
  <c r="CF159" i="2"/>
  <c r="C160" i="2"/>
  <c r="I160" i="2"/>
  <c r="T160" i="2"/>
  <c r="U160" i="2"/>
  <c r="W160" i="2"/>
  <c r="AD160" i="2"/>
  <c r="AE160" i="2"/>
  <c r="AF160" i="2"/>
  <c r="AG160" i="2"/>
  <c r="AH160" i="2"/>
  <c r="AI160" i="2"/>
  <c r="AJ160" i="2"/>
  <c r="AK160" i="2"/>
  <c r="AL160" i="2"/>
  <c r="AM160" i="2"/>
  <c r="AN160" i="2"/>
  <c r="AO160" i="2"/>
  <c r="AP160" i="2"/>
  <c r="AQ160" i="2"/>
  <c r="AR160" i="2"/>
  <c r="AS160" i="2"/>
  <c r="AT160" i="2"/>
  <c r="AU160" i="2"/>
  <c r="AV160" i="2"/>
  <c r="AW160" i="2"/>
  <c r="AX160" i="2"/>
  <c r="AY160" i="2"/>
  <c r="AZ160" i="2"/>
  <c r="BI160" i="2"/>
  <c r="BR160" i="2"/>
  <c r="BS160" i="2"/>
  <c r="BT160" i="2"/>
  <c r="BU160" i="2"/>
  <c r="BV160" i="2"/>
  <c r="BW160" i="2"/>
  <c r="BX160" i="2"/>
  <c r="BY160" i="2"/>
  <c r="BZ160" i="2"/>
  <c r="CA160" i="2"/>
  <c r="CB160" i="2"/>
  <c r="CC160" i="2"/>
  <c r="CD160" i="2"/>
  <c r="CE160" i="2"/>
  <c r="CF160" i="2"/>
  <c r="C161" i="2"/>
  <c r="I161" i="2"/>
  <c r="T161" i="2"/>
  <c r="U161" i="2"/>
  <c r="W161" i="2"/>
  <c r="AD161" i="2"/>
  <c r="AE161" i="2"/>
  <c r="AF161" i="2"/>
  <c r="AH161" i="2"/>
  <c r="AI161" i="2"/>
  <c r="AJ161" i="2"/>
  <c r="AK161" i="2"/>
  <c r="AL161" i="2"/>
  <c r="AM161" i="2"/>
  <c r="AN161" i="2"/>
  <c r="AO161" i="2"/>
  <c r="AP161" i="2"/>
  <c r="AQ161" i="2"/>
  <c r="AR161" i="2"/>
  <c r="AS161" i="2"/>
  <c r="AT161" i="2"/>
  <c r="AU161" i="2"/>
  <c r="AV161" i="2"/>
  <c r="AW161" i="2"/>
  <c r="AX161" i="2"/>
  <c r="AY161" i="2"/>
  <c r="AZ161" i="2"/>
  <c r="BI161" i="2"/>
  <c r="BR161" i="2"/>
  <c r="BS161" i="2"/>
  <c r="BT161" i="2"/>
  <c r="BU161" i="2"/>
  <c r="BV161" i="2"/>
  <c r="BW161" i="2"/>
  <c r="BX161" i="2"/>
  <c r="BY161" i="2"/>
  <c r="BZ161" i="2"/>
  <c r="CA161" i="2"/>
  <c r="CB161" i="2"/>
  <c r="CC161" i="2"/>
  <c r="CD161" i="2"/>
  <c r="CE161" i="2"/>
  <c r="CF161" i="2"/>
  <c r="C162" i="2"/>
  <c r="T162" i="2"/>
  <c r="U162" i="2"/>
  <c r="W162" i="2"/>
  <c r="AD162" i="2"/>
  <c r="AE162" i="2"/>
  <c r="AF162" i="2"/>
  <c r="AH162" i="2"/>
  <c r="AI162" i="2"/>
  <c r="AJ162" i="2"/>
  <c r="AK162" i="2"/>
  <c r="AL162" i="2"/>
  <c r="AM162" i="2"/>
  <c r="AN162" i="2"/>
  <c r="AO162" i="2"/>
  <c r="AP162" i="2"/>
  <c r="AQ162" i="2"/>
  <c r="AR162" i="2"/>
  <c r="AS162" i="2"/>
  <c r="AT162" i="2"/>
  <c r="AU162" i="2"/>
  <c r="AV162" i="2"/>
  <c r="AW162" i="2"/>
  <c r="AX162" i="2"/>
  <c r="AY162" i="2"/>
  <c r="AZ162" i="2"/>
  <c r="BI162" i="2"/>
  <c r="BR162" i="2"/>
  <c r="BS162" i="2"/>
  <c r="BT162" i="2"/>
  <c r="BU162" i="2"/>
  <c r="BV162" i="2"/>
  <c r="BW162" i="2"/>
  <c r="BX162" i="2"/>
  <c r="BY162" i="2"/>
  <c r="BZ162" i="2"/>
  <c r="CA162" i="2"/>
  <c r="CB162" i="2"/>
  <c r="CC162" i="2"/>
  <c r="CD162" i="2"/>
  <c r="CE162" i="2"/>
  <c r="CF162" i="2"/>
  <c r="C163" i="2"/>
  <c r="I163" i="2"/>
  <c r="T163" i="2"/>
  <c r="U163" i="2"/>
  <c r="W163" i="2"/>
  <c r="AD163" i="2"/>
  <c r="AE163" i="2"/>
  <c r="AF163" i="2"/>
  <c r="AH163" i="2"/>
  <c r="AI163" i="2"/>
  <c r="AJ163" i="2"/>
  <c r="AK163" i="2"/>
  <c r="AL163" i="2"/>
  <c r="AM163" i="2"/>
  <c r="AN163" i="2"/>
  <c r="AO163" i="2"/>
  <c r="AP163" i="2"/>
  <c r="AQ163" i="2"/>
  <c r="AR163" i="2"/>
  <c r="AS163" i="2"/>
  <c r="AT163" i="2"/>
  <c r="AU163" i="2"/>
  <c r="AV163" i="2"/>
  <c r="AW163" i="2"/>
  <c r="AX163" i="2"/>
  <c r="AY163" i="2"/>
  <c r="AZ163" i="2"/>
  <c r="BI163" i="2"/>
  <c r="BR163" i="2"/>
  <c r="BS163" i="2"/>
  <c r="BT163" i="2"/>
  <c r="BU163" i="2"/>
  <c r="BV163" i="2"/>
  <c r="BW163" i="2"/>
  <c r="BX163" i="2"/>
  <c r="BY163" i="2"/>
  <c r="BZ163" i="2"/>
  <c r="CA163" i="2"/>
  <c r="CB163" i="2"/>
  <c r="CC163" i="2"/>
  <c r="CD163" i="2"/>
  <c r="CE163" i="2"/>
  <c r="CF163" i="2"/>
  <c r="C164" i="2"/>
  <c r="I164" i="2"/>
  <c r="T164" i="2"/>
  <c r="U164" i="2"/>
  <c r="W164" i="2"/>
  <c r="AD164" i="2"/>
  <c r="AE164" i="2"/>
  <c r="AF164" i="2"/>
  <c r="AH164" i="2"/>
  <c r="AI164" i="2"/>
  <c r="AJ164" i="2"/>
  <c r="AK164" i="2"/>
  <c r="AL164" i="2"/>
  <c r="AM164" i="2"/>
  <c r="AN164" i="2"/>
  <c r="AO164" i="2"/>
  <c r="AP164" i="2"/>
  <c r="AQ164" i="2"/>
  <c r="AR164" i="2"/>
  <c r="AS164" i="2"/>
  <c r="AT164" i="2"/>
  <c r="AU164" i="2"/>
  <c r="AV164" i="2"/>
  <c r="AW164" i="2"/>
  <c r="AX164" i="2"/>
  <c r="AY164" i="2"/>
  <c r="AZ164" i="2"/>
  <c r="BI164" i="2"/>
  <c r="BR164" i="2"/>
  <c r="BS164" i="2"/>
  <c r="BT164" i="2"/>
  <c r="BU164" i="2"/>
  <c r="BV164" i="2"/>
  <c r="BW164" i="2"/>
  <c r="BX164" i="2"/>
  <c r="BY164" i="2"/>
  <c r="BZ164" i="2"/>
  <c r="CA164" i="2"/>
  <c r="CB164" i="2"/>
  <c r="CC164" i="2"/>
  <c r="CD164" i="2"/>
  <c r="CE164" i="2"/>
  <c r="CF164" i="2"/>
  <c r="C165" i="2"/>
  <c r="H165" i="2"/>
  <c r="I165" i="2"/>
  <c r="G165" i="20" s="1"/>
  <c r="T165" i="2"/>
  <c r="U165" i="2"/>
  <c r="W165" i="2"/>
  <c r="AD165" i="2"/>
  <c r="AE165" i="2"/>
  <c r="AF165" i="2"/>
  <c r="AH165" i="2"/>
  <c r="AI165" i="2"/>
  <c r="AJ165" i="2"/>
  <c r="AK165" i="2"/>
  <c r="AL165" i="2"/>
  <c r="AM165" i="2"/>
  <c r="AN165" i="2"/>
  <c r="AO165" i="2"/>
  <c r="AP165" i="2"/>
  <c r="AQ165" i="2"/>
  <c r="AR165" i="2"/>
  <c r="AS165" i="2"/>
  <c r="AT165" i="2"/>
  <c r="AU165" i="2"/>
  <c r="AV165" i="2"/>
  <c r="AW165" i="2"/>
  <c r="AX165" i="2"/>
  <c r="AY165" i="2"/>
  <c r="AZ165" i="2"/>
  <c r="BI165" i="2"/>
  <c r="BR165" i="2"/>
  <c r="BS165" i="2"/>
  <c r="BT165" i="2"/>
  <c r="BU165" i="2"/>
  <c r="BV165" i="2"/>
  <c r="BW165" i="2"/>
  <c r="BX165" i="2"/>
  <c r="BY165" i="2"/>
  <c r="BZ165" i="2"/>
  <c r="CA165" i="2"/>
  <c r="CB165" i="2"/>
  <c r="CC165" i="2"/>
  <c r="CD165" i="2"/>
  <c r="CE165" i="2"/>
  <c r="CF165" i="2"/>
  <c r="C166" i="2"/>
  <c r="H166" i="2"/>
  <c r="T166" i="2"/>
  <c r="U166" i="2"/>
  <c r="AC166" i="2"/>
  <c r="AD166" i="2"/>
  <c r="AE166" i="2"/>
  <c r="AF166" i="2"/>
  <c r="AH166" i="2"/>
  <c r="AI166" i="2"/>
  <c r="AJ166" i="2"/>
  <c r="AK166" i="2"/>
  <c r="AL166" i="2"/>
  <c r="AM166" i="2"/>
  <c r="AN166" i="2"/>
  <c r="AO166" i="2"/>
  <c r="AP166" i="2"/>
  <c r="AQ166" i="2"/>
  <c r="AR166" i="2"/>
  <c r="AS166" i="2"/>
  <c r="AT166" i="2"/>
  <c r="AU166" i="2"/>
  <c r="AV166" i="2"/>
  <c r="AW166" i="2"/>
  <c r="AX166" i="2"/>
  <c r="AY166" i="2"/>
  <c r="AZ166" i="2"/>
  <c r="BE166" i="2"/>
  <c r="BG166" i="2"/>
  <c r="BI166" i="2"/>
  <c r="BQ166" i="2"/>
  <c r="BR166" i="2"/>
  <c r="BS166" i="2"/>
  <c r="BT166" i="2"/>
  <c r="BU166" i="2"/>
  <c r="BV166" i="2"/>
  <c r="BW166" i="2"/>
  <c r="BX166" i="2"/>
  <c r="BY166" i="2"/>
  <c r="BZ166" i="2"/>
  <c r="CA166" i="2"/>
  <c r="CB166" i="2"/>
  <c r="CC166" i="2"/>
  <c r="CD166" i="2"/>
  <c r="CE166" i="2"/>
  <c r="CF166" i="2"/>
  <c r="C167" i="2"/>
  <c r="E167" i="2"/>
  <c r="BD167" i="2" s="1"/>
  <c r="T167" i="2"/>
  <c r="U167" i="2"/>
  <c r="AD167" i="2"/>
  <c r="AE167" i="2"/>
  <c r="AF167" i="2"/>
  <c r="AH167" i="2"/>
  <c r="AI167" i="2"/>
  <c r="AJ167" i="2"/>
  <c r="AK167" i="2"/>
  <c r="AL167" i="2"/>
  <c r="AM167" i="2"/>
  <c r="AN167" i="2"/>
  <c r="AO167" i="2"/>
  <c r="AP167" i="2"/>
  <c r="AQ167" i="2"/>
  <c r="AR167" i="2"/>
  <c r="AS167" i="2"/>
  <c r="AT167" i="2"/>
  <c r="AU167" i="2"/>
  <c r="AV167" i="2"/>
  <c r="AW167" i="2"/>
  <c r="AX167" i="2"/>
  <c r="AY167" i="2"/>
  <c r="AZ167" i="2"/>
  <c r="BI167" i="2"/>
  <c r="BQ167" i="2"/>
  <c r="BR167" i="2"/>
  <c r="BS167" i="2"/>
  <c r="BT167" i="2"/>
  <c r="BU167" i="2"/>
  <c r="BV167" i="2"/>
  <c r="BW167" i="2"/>
  <c r="BX167" i="2"/>
  <c r="BY167" i="2"/>
  <c r="BZ167" i="2"/>
  <c r="CA167" i="2"/>
  <c r="CB167" i="2"/>
  <c r="CC167" i="2"/>
  <c r="CD167" i="2"/>
  <c r="CE167" i="2"/>
  <c r="CF167" i="2"/>
  <c r="C168" i="2"/>
  <c r="H168" i="2"/>
  <c r="T168" i="2"/>
  <c r="V168" i="2" s="1"/>
  <c r="U168" i="2"/>
  <c r="AD168" i="2"/>
  <c r="AE168" i="2"/>
  <c r="AF168" i="2"/>
  <c r="AH168" i="2"/>
  <c r="AI168" i="2"/>
  <c r="AJ168" i="2"/>
  <c r="AK168" i="2"/>
  <c r="AL168" i="2"/>
  <c r="AM168" i="2"/>
  <c r="AN168" i="2"/>
  <c r="AO168" i="2"/>
  <c r="AP168" i="2"/>
  <c r="AQ168" i="2"/>
  <c r="AR168" i="2"/>
  <c r="AS168" i="2"/>
  <c r="AT168" i="2"/>
  <c r="AU168" i="2"/>
  <c r="AV168" i="2"/>
  <c r="AW168" i="2"/>
  <c r="AX168" i="2"/>
  <c r="AY168" i="2"/>
  <c r="AZ168" i="2"/>
  <c r="BI168" i="2"/>
  <c r="BQ168" i="2"/>
  <c r="BR168" i="2"/>
  <c r="BS168" i="2"/>
  <c r="BT168" i="2"/>
  <c r="BU168" i="2"/>
  <c r="BV168" i="2"/>
  <c r="BW168" i="2"/>
  <c r="BX168" i="2"/>
  <c r="BY168" i="2"/>
  <c r="BZ168" i="2"/>
  <c r="CA168" i="2"/>
  <c r="CB168" i="2"/>
  <c r="CC168" i="2"/>
  <c r="CD168" i="2"/>
  <c r="CE168" i="2"/>
  <c r="CF168" i="2"/>
  <c r="C169" i="2"/>
  <c r="H169" i="2"/>
  <c r="T169" i="2"/>
  <c r="V169" i="2" s="1"/>
  <c r="U169" i="2"/>
  <c r="Y169" i="2"/>
  <c r="AC169" i="2"/>
  <c r="AD169" i="2"/>
  <c r="AE169" i="2"/>
  <c r="AF169" i="2"/>
  <c r="AG169" i="2"/>
  <c r="AH169" i="2"/>
  <c r="AI169" i="2"/>
  <c r="AJ169" i="2"/>
  <c r="AK169" i="2"/>
  <c r="AL169" i="2"/>
  <c r="AM169" i="2"/>
  <c r="AN169" i="2"/>
  <c r="AO169" i="2"/>
  <c r="AP169" i="2"/>
  <c r="AQ169" i="2"/>
  <c r="AR169" i="2"/>
  <c r="AS169" i="2"/>
  <c r="AT169" i="2"/>
  <c r="AU169" i="2"/>
  <c r="AV169" i="2"/>
  <c r="AW169" i="2"/>
  <c r="AX169" i="2"/>
  <c r="AY169" i="2"/>
  <c r="AZ169" i="2"/>
  <c r="BI169" i="2"/>
  <c r="BP169" i="2"/>
  <c r="BR169" i="2"/>
  <c r="BS169" i="2"/>
  <c r="BT169" i="2"/>
  <c r="BU169" i="2"/>
  <c r="BV169" i="2"/>
  <c r="BW169" i="2"/>
  <c r="BX169" i="2"/>
  <c r="BY169" i="2"/>
  <c r="BZ169" i="2"/>
  <c r="CA169" i="2"/>
  <c r="CB169" i="2"/>
  <c r="CC169" i="2"/>
  <c r="CD169" i="2"/>
  <c r="CE169" i="2"/>
  <c r="CF169" i="2"/>
  <c r="A170" i="2"/>
  <c r="C170" i="2"/>
  <c r="T170" i="2"/>
  <c r="U170" i="2"/>
  <c r="AD170" i="2"/>
  <c r="AE170" i="2"/>
  <c r="AF170" i="2"/>
  <c r="AG170" i="2"/>
  <c r="AH170" i="2"/>
  <c r="AI170" i="2"/>
  <c r="AJ170" i="2"/>
  <c r="AK170" i="2"/>
  <c r="AL170" i="2"/>
  <c r="AM170" i="2"/>
  <c r="AN170" i="2"/>
  <c r="AO170" i="2"/>
  <c r="AP170" i="2"/>
  <c r="AQ170" i="2"/>
  <c r="AR170" i="2"/>
  <c r="AS170" i="2"/>
  <c r="AT170" i="2"/>
  <c r="AU170" i="2"/>
  <c r="AV170" i="2"/>
  <c r="AW170" i="2"/>
  <c r="AX170" i="2"/>
  <c r="AY170" i="2"/>
  <c r="AZ170" i="2"/>
  <c r="BI170" i="2"/>
  <c r="BP170" i="2"/>
  <c r="BR170" i="2"/>
  <c r="BS170" i="2"/>
  <c r="BT170" i="2"/>
  <c r="BU170" i="2"/>
  <c r="BV170" i="2"/>
  <c r="BW170" i="2"/>
  <c r="BX170" i="2"/>
  <c r="BY170" i="2"/>
  <c r="BZ170" i="2"/>
  <c r="CA170" i="2"/>
  <c r="CB170" i="2"/>
  <c r="CC170" i="2"/>
  <c r="CD170" i="2"/>
  <c r="CE170" i="2"/>
  <c r="CF170" i="2"/>
  <c r="A171" i="2"/>
  <c r="C171" i="2"/>
  <c r="T171" i="2"/>
  <c r="V171" i="2" s="1"/>
  <c r="U171" i="2"/>
  <c r="AC171" i="2"/>
  <c r="AD171" i="2"/>
  <c r="AE171" i="2"/>
  <c r="AF171" i="2"/>
  <c r="AH171" i="2"/>
  <c r="AI171" i="2"/>
  <c r="AJ171" i="2"/>
  <c r="AK171" i="2"/>
  <c r="AL171" i="2"/>
  <c r="AM171" i="2"/>
  <c r="AN171" i="2"/>
  <c r="AO171" i="2"/>
  <c r="AP171" i="2"/>
  <c r="AQ171" i="2"/>
  <c r="AR171" i="2"/>
  <c r="AS171" i="2"/>
  <c r="AT171" i="2"/>
  <c r="AU171" i="2"/>
  <c r="AV171" i="2"/>
  <c r="AW171" i="2"/>
  <c r="AX171" i="2"/>
  <c r="AY171" i="2"/>
  <c r="AZ171" i="2"/>
  <c r="BI171" i="2"/>
  <c r="BO171" i="2"/>
  <c r="BR171" i="2"/>
  <c r="BS171" i="2"/>
  <c r="BT171" i="2"/>
  <c r="BU171" i="2"/>
  <c r="BV171" i="2"/>
  <c r="BW171" i="2"/>
  <c r="BX171" i="2"/>
  <c r="BY171" i="2"/>
  <c r="BZ171" i="2"/>
  <c r="CA171" i="2"/>
  <c r="CB171" i="2"/>
  <c r="CC171" i="2"/>
  <c r="CD171" i="2"/>
  <c r="CE171" i="2"/>
  <c r="CF171" i="2"/>
  <c r="C172" i="2"/>
  <c r="T172" i="2"/>
  <c r="V172" i="2" s="1"/>
  <c r="U172" i="2"/>
  <c r="Y172" i="2"/>
  <c r="AD172" i="2"/>
  <c r="AE172" i="2"/>
  <c r="AF172" i="2"/>
  <c r="AH172" i="2"/>
  <c r="AI172" i="2"/>
  <c r="AJ172" i="2"/>
  <c r="AK172" i="2"/>
  <c r="AL172" i="2"/>
  <c r="AM172" i="2"/>
  <c r="AN172" i="2"/>
  <c r="AO172" i="2"/>
  <c r="AP172" i="2"/>
  <c r="AQ172" i="2"/>
  <c r="AR172" i="2"/>
  <c r="AS172" i="2"/>
  <c r="AT172" i="2"/>
  <c r="AU172" i="2"/>
  <c r="AV172" i="2"/>
  <c r="AW172" i="2"/>
  <c r="AX172" i="2"/>
  <c r="AY172" i="2"/>
  <c r="AZ172" i="2"/>
  <c r="BI172" i="2"/>
  <c r="BR172" i="2"/>
  <c r="BS172" i="2"/>
  <c r="BT172" i="2"/>
  <c r="BU172" i="2"/>
  <c r="BV172" i="2"/>
  <c r="BW172" i="2"/>
  <c r="BX172" i="2"/>
  <c r="BY172" i="2"/>
  <c r="BZ172" i="2"/>
  <c r="CA172" i="2"/>
  <c r="CB172" i="2"/>
  <c r="CC172" i="2"/>
  <c r="CD172" i="2"/>
  <c r="CE172" i="2"/>
  <c r="CF172" i="2"/>
  <c r="C173" i="2"/>
  <c r="I173" i="2"/>
  <c r="T173" i="2"/>
  <c r="U173" i="2"/>
  <c r="AD173" i="2"/>
  <c r="AE173" i="2"/>
  <c r="AF173" i="2"/>
  <c r="AH173" i="2"/>
  <c r="AI173" i="2"/>
  <c r="AJ173" i="2"/>
  <c r="AK173" i="2"/>
  <c r="AL173" i="2"/>
  <c r="AM173" i="2"/>
  <c r="AN173" i="2"/>
  <c r="AO173" i="2"/>
  <c r="AP173" i="2"/>
  <c r="AQ173" i="2"/>
  <c r="AR173" i="2"/>
  <c r="AS173" i="2"/>
  <c r="AT173" i="2"/>
  <c r="AU173" i="2"/>
  <c r="AV173" i="2"/>
  <c r="AW173" i="2"/>
  <c r="AX173" i="2"/>
  <c r="AY173" i="2"/>
  <c r="AZ173" i="2"/>
  <c r="BI173" i="2"/>
  <c r="BR173" i="2"/>
  <c r="BS173" i="2"/>
  <c r="BT173" i="2"/>
  <c r="BU173" i="2"/>
  <c r="BV173" i="2"/>
  <c r="BW173" i="2"/>
  <c r="BX173" i="2"/>
  <c r="BY173" i="2"/>
  <c r="BZ173" i="2"/>
  <c r="CA173" i="2"/>
  <c r="CB173" i="2"/>
  <c r="CC173" i="2"/>
  <c r="CD173" i="2"/>
  <c r="CE173" i="2"/>
  <c r="CF173" i="2"/>
  <c r="A174" i="2"/>
  <c r="C174" i="2"/>
  <c r="I174" i="2"/>
  <c r="G174" i="20" s="1"/>
  <c r="T174" i="2"/>
  <c r="U174" i="2"/>
  <c r="AD174" i="2"/>
  <c r="AE174" i="2"/>
  <c r="AF174" i="2"/>
  <c r="AG174" i="2"/>
  <c r="AH174" i="2"/>
  <c r="AI174" i="2"/>
  <c r="AJ174" i="2"/>
  <c r="AK174" i="2"/>
  <c r="AL174" i="2"/>
  <c r="AM174" i="2"/>
  <c r="AN174" i="2"/>
  <c r="AO174" i="2"/>
  <c r="AP174" i="2"/>
  <c r="AQ174" i="2"/>
  <c r="AR174" i="2"/>
  <c r="AS174" i="2"/>
  <c r="AT174" i="2"/>
  <c r="AU174" i="2"/>
  <c r="AV174" i="2"/>
  <c r="AW174" i="2"/>
  <c r="AX174" i="2"/>
  <c r="AY174" i="2"/>
  <c r="AZ174" i="2"/>
  <c r="BG174" i="2"/>
  <c r="BI174" i="2"/>
  <c r="BR174" i="2"/>
  <c r="BS174" i="2"/>
  <c r="BT174" i="2"/>
  <c r="BU174" i="2"/>
  <c r="BV174" i="2"/>
  <c r="BW174" i="2"/>
  <c r="BX174" i="2"/>
  <c r="BY174" i="2"/>
  <c r="BZ174" i="2"/>
  <c r="CA174" i="2"/>
  <c r="CB174" i="2"/>
  <c r="CC174" i="2"/>
  <c r="CD174" i="2"/>
  <c r="CE174" i="2"/>
  <c r="CF174" i="2"/>
  <c r="C175" i="2"/>
  <c r="H175" i="2"/>
  <c r="F175" i="20" s="1"/>
  <c r="T175" i="2"/>
  <c r="U175" i="2"/>
  <c r="AD175" i="2"/>
  <c r="AE175" i="2"/>
  <c r="AF175" i="2"/>
  <c r="AH175" i="2"/>
  <c r="AI175" i="2"/>
  <c r="AJ175" i="2"/>
  <c r="AK175" i="2"/>
  <c r="AL175" i="2"/>
  <c r="AM175" i="2"/>
  <c r="AN175" i="2"/>
  <c r="AO175" i="2"/>
  <c r="AP175" i="2"/>
  <c r="AQ175" i="2"/>
  <c r="AR175" i="2"/>
  <c r="AS175" i="2"/>
  <c r="AT175" i="2"/>
  <c r="AU175" i="2"/>
  <c r="AV175" i="2"/>
  <c r="AW175" i="2"/>
  <c r="AX175" i="2"/>
  <c r="AY175" i="2"/>
  <c r="AZ175" i="2"/>
  <c r="BI175" i="2"/>
  <c r="BQ175" i="2"/>
  <c r="BR175" i="2"/>
  <c r="BS175" i="2"/>
  <c r="BT175" i="2"/>
  <c r="BU175" i="2"/>
  <c r="BV175" i="2"/>
  <c r="BW175" i="2"/>
  <c r="BX175" i="2"/>
  <c r="BY175" i="2"/>
  <c r="BZ175" i="2"/>
  <c r="CA175" i="2"/>
  <c r="CB175" i="2"/>
  <c r="CC175" i="2"/>
  <c r="CD175" i="2"/>
  <c r="CE175" i="2"/>
  <c r="CF175" i="2"/>
  <c r="C176" i="2"/>
  <c r="H176" i="2"/>
  <c r="F176" i="20" s="1"/>
  <c r="T176" i="2"/>
  <c r="V176" i="2" s="1"/>
  <c r="U176" i="2"/>
  <c r="W176" i="2"/>
  <c r="Y176" i="2"/>
  <c r="AC176" i="2"/>
  <c r="AD176" i="2"/>
  <c r="AE176" i="2"/>
  <c r="AF176" i="2"/>
  <c r="AH176" i="2"/>
  <c r="AI176" i="2"/>
  <c r="AJ176" i="2"/>
  <c r="AK176" i="2"/>
  <c r="AL176" i="2"/>
  <c r="AM176" i="2"/>
  <c r="AN176" i="2"/>
  <c r="AO176" i="2"/>
  <c r="AP176" i="2"/>
  <c r="AQ176" i="2"/>
  <c r="AR176" i="2"/>
  <c r="AS176" i="2"/>
  <c r="AT176" i="2"/>
  <c r="AU176" i="2"/>
  <c r="AV176" i="2"/>
  <c r="AW176" i="2"/>
  <c r="AX176" i="2"/>
  <c r="AY176" i="2"/>
  <c r="AZ176" i="2"/>
  <c r="BI176" i="2"/>
  <c r="BM176" i="2"/>
  <c r="BP176" i="2"/>
  <c r="BR176" i="2"/>
  <c r="BS176" i="2"/>
  <c r="BT176" i="2"/>
  <c r="BU176" i="2"/>
  <c r="BV176" i="2"/>
  <c r="BW176" i="2"/>
  <c r="BX176" i="2"/>
  <c r="BY176" i="2"/>
  <c r="BZ176" i="2"/>
  <c r="CA176" i="2"/>
  <c r="CB176" i="2"/>
  <c r="CC176" i="2"/>
  <c r="CD176" i="2"/>
  <c r="CE176" i="2"/>
  <c r="CF176" i="2"/>
  <c r="C177" i="2"/>
  <c r="E177" i="2"/>
  <c r="BD177" i="2" s="1"/>
  <c r="T177" i="2"/>
  <c r="U177" i="2"/>
  <c r="W177" i="2"/>
  <c r="AC177" i="2"/>
  <c r="AD177" i="2"/>
  <c r="AE177" i="2"/>
  <c r="AF177" i="2"/>
  <c r="AH177" i="2"/>
  <c r="AI177" i="2"/>
  <c r="AJ177" i="2"/>
  <c r="AK177" i="2"/>
  <c r="AL177" i="2"/>
  <c r="AM177" i="2"/>
  <c r="AN177" i="2"/>
  <c r="AO177" i="2"/>
  <c r="AP177" i="2"/>
  <c r="AQ177" i="2"/>
  <c r="AR177" i="2"/>
  <c r="AS177" i="2"/>
  <c r="AT177" i="2"/>
  <c r="AU177" i="2"/>
  <c r="AV177" i="2"/>
  <c r="AW177" i="2"/>
  <c r="AX177" i="2"/>
  <c r="AY177" i="2"/>
  <c r="AZ177" i="2"/>
  <c r="BI177" i="2"/>
  <c r="BO177" i="2"/>
  <c r="BR177" i="2"/>
  <c r="BS177" i="2"/>
  <c r="BT177" i="2"/>
  <c r="BU177" i="2"/>
  <c r="BV177" i="2"/>
  <c r="BW177" i="2"/>
  <c r="BX177" i="2"/>
  <c r="BY177" i="2"/>
  <c r="BZ177" i="2"/>
  <c r="CA177" i="2"/>
  <c r="CB177" i="2"/>
  <c r="CC177" i="2"/>
  <c r="CD177" i="2"/>
  <c r="CE177" i="2"/>
  <c r="CF177" i="2"/>
  <c r="C178" i="2"/>
  <c r="E178" i="2"/>
  <c r="T178" i="2"/>
  <c r="V178" i="2" s="1"/>
  <c r="U178" i="2"/>
  <c r="Y178" i="2"/>
  <c r="Z178" i="2"/>
  <c r="AC178" i="2"/>
  <c r="AD178" i="2"/>
  <c r="AE178" i="2"/>
  <c r="AF178" i="2"/>
  <c r="AH178" i="2"/>
  <c r="AI178" i="2"/>
  <c r="AJ178" i="2"/>
  <c r="AK178" i="2"/>
  <c r="AL178" i="2"/>
  <c r="AM178" i="2"/>
  <c r="AN178" i="2"/>
  <c r="AO178" i="2"/>
  <c r="AP178" i="2"/>
  <c r="AQ178" i="2"/>
  <c r="AR178" i="2"/>
  <c r="AS178" i="2"/>
  <c r="AT178" i="2"/>
  <c r="AU178" i="2"/>
  <c r="AV178" i="2"/>
  <c r="AW178" i="2"/>
  <c r="AX178" i="2"/>
  <c r="AY178" i="2"/>
  <c r="AZ178" i="2"/>
  <c r="BI178" i="2"/>
  <c r="BL178" i="2"/>
  <c r="BR178" i="2"/>
  <c r="BS178" i="2"/>
  <c r="BT178" i="2"/>
  <c r="BU178" i="2"/>
  <c r="BV178" i="2"/>
  <c r="BW178" i="2"/>
  <c r="BX178" i="2"/>
  <c r="BY178" i="2"/>
  <c r="BZ178" i="2"/>
  <c r="CA178" i="2"/>
  <c r="CB178" i="2"/>
  <c r="CC178" i="2"/>
  <c r="CD178" i="2"/>
  <c r="CE178" i="2"/>
  <c r="CF178" i="2"/>
  <c r="C179" i="2"/>
  <c r="T179" i="2"/>
  <c r="U179" i="2"/>
  <c r="AD179" i="2"/>
  <c r="AE179" i="2"/>
  <c r="AF179" i="2"/>
  <c r="AG179" i="2"/>
  <c r="AH179" i="2"/>
  <c r="AI179" i="2"/>
  <c r="AJ179" i="2"/>
  <c r="AK179" i="2"/>
  <c r="AL179" i="2"/>
  <c r="AM179" i="2"/>
  <c r="AN179" i="2"/>
  <c r="AO179" i="2"/>
  <c r="AP179" i="2"/>
  <c r="AQ179" i="2"/>
  <c r="AR179" i="2"/>
  <c r="AS179" i="2"/>
  <c r="AT179" i="2"/>
  <c r="AU179" i="2"/>
  <c r="AV179" i="2"/>
  <c r="AW179" i="2"/>
  <c r="AX179" i="2"/>
  <c r="AY179" i="2"/>
  <c r="AZ179" i="2"/>
  <c r="BI179" i="2"/>
  <c r="BP179" i="2"/>
  <c r="BR179" i="2"/>
  <c r="BS179" i="2"/>
  <c r="BT179" i="2"/>
  <c r="BU179" i="2"/>
  <c r="BV179" i="2"/>
  <c r="BW179" i="2"/>
  <c r="BX179" i="2"/>
  <c r="BY179" i="2"/>
  <c r="BZ179" i="2"/>
  <c r="CA179" i="2"/>
  <c r="CB179" i="2"/>
  <c r="CC179" i="2"/>
  <c r="CD179" i="2"/>
  <c r="CE179" i="2"/>
  <c r="CF179" i="2"/>
  <c r="A180" i="2"/>
  <c r="C180" i="2"/>
  <c r="T180" i="2"/>
  <c r="U180" i="2"/>
  <c r="AD180" i="2"/>
  <c r="AE180" i="2"/>
  <c r="AF180" i="2"/>
  <c r="AH180" i="2"/>
  <c r="AI180" i="2"/>
  <c r="AJ180" i="2"/>
  <c r="AK180" i="2"/>
  <c r="AL180" i="2"/>
  <c r="AM180" i="2"/>
  <c r="AN180" i="2"/>
  <c r="AO180" i="2"/>
  <c r="AP180" i="2"/>
  <c r="AQ180" i="2"/>
  <c r="AR180" i="2"/>
  <c r="AS180" i="2"/>
  <c r="AT180" i="2"/>
  <c r="AU180" i="2"/>
  <c r="AV180" i="2"/>
  <c r="AW180" i="2"/>
  <c r="AX180" i="2"/>
  <c r="AY180" i="2"/>
  <c r="AZ180" i="2"/>
  <c r="BI180" i="2"/>
  <c r="BR180" i="2"/>
  <c r="BS180" i="2"/>
  <c r="BT180" i="2"/>
  <c r="BU180" i="2"/>
  <c r="BV180" i="2"/>
  <c r="BW180" i="2"/>
  <c r="BX180" i="2"/>
  <c r="BY180" i="2"/>
  <c r="BZ180" i="2"/>
  <c r="CA180" i="2"/>
  <c r="CB180" i="2"/>
  <c r="CC180" i="2"/>
  <c r="CD180" i="2"/>
  <c r="CE180" i="2"/>
  <c r="CF180" i="2"/>
  <c r="C181" i="2"/>
  <c r="T181" i="2"/>
  <c r="U181" i="2"/>
  <c r="AD181" i="2"/>
  <c r="AE181" i="2"/>
  <c r="AF181" i="2"/>
  <c r="AH181" i="2"/>
  <c r="AI181" i="2"/>
  <c r="AJ181" i="2"/>
  <c r="AK181" i="2"/>
  <c r="AL181" i="2"/>
  <c r="AM181" i="2"/>
  <c r="AN181" i="2"/>
  <c r="AO181" i="2"/>
  <c r="AP181" i="2"/>
  <c r="AQ181" i="2"/>
  <c r="AR181" i="2"/>
  <c r="AS181" i="2"/>
  <c r="AT181" i="2"/>
  <c r="AU181" i="2"/>
  <c r="AV181" i="2"/>
  <c r="AW181" i="2"/>
  <c r="AX181" i="2"/>
  <c r="AY181" i="2"/>
  <c r="AZ181" i="2"/>
  <c r="BE181" i="2"/>
  <c r="BI181" i="2"/>
  <c r="BQ181" i="2"/>
  <c r="BR181" i="2"/>
  <c r="BS181" i="2"/>
  <c r="BT181" i="2"/>
  <c r="BU181" i="2"/>
  <c r="BV181" i="2"/>
  <c r="BW181" i="2"/>
  <c r="BX181" i="2"/>
  <c r="BY181" i="2"/>
  <c r="BZ181" i="2"/>
  <c r="CA181" i="2"/>
  <c r="CB181" i="2"/>
  <c r="CC181" i="2"/>
  <c r="CD181" i="2"/>
  <c r="CE181" i="2"/>
  <c r="CF181" i="2"/>
  <c r="C182" i="2"/>
  <c r="E182" i="2"/>
  <c r="BD182" i="2" s="1"/>
  <c r="T182" i="2"/>
  <c r="U182" i="2"/>
  <c r="Y182" i="2"/>
  <c r="AD182" i="2"/>
  <c r="AE182" i="2"/>
  <c r="AF182" i="2"/>
  <c r="AH182" i="2"/>
  <c r="AI182" i="2"/>
  <c r="AJ182" i="2"/>
  <c r="AK182" i="2"/>
  <c r="AL182" i="2"/>
  <c r="AM182" i="2"/>
  <c r="AN182" i="2"/>
  <c r="AO182" i="2"/>
  <c r="AP182" i="2"/>
  <c r="AQ182" i="2"/>
  <c r="AR182" i="2"/>
  <c r="AS182" i="2"/>
  <c r="AT182" i="2"/>
  <c r="AU182" i="2"/>
  <c r="AV182" i="2"/>
  <c r="AW182" i="2"/>
  <c r="AX182" i="2"/>
  <c r="AY182" i="2"/>
  <c r="AZ182" i="2"/>
  <c r="BG182" i="2"/>
  <c r="BI182" i="2"/>
  <c r="BR182" i="2"/>
  <c r="BS182" i="2"/>
  <c r="BT182" i="2"/>
  <c r="BU182" i="2"/>
  <c r="BV182" i="2"/>
  <c r="BW182" i="2"/>
  <c r="BX182" i="2"/>
  <c r="BY182" i="2"/>
  <c r="BZ182" i="2"/>
  <c r="CA182" i="2"/>
  <c r="CB182" i="2"/>
  <c r="CC182" i="2"/>
  <c r="CD182" i="2"/>
  <c r="CE182" i="2"/>
  <c r="CF182" i="2"/>
  <c r="C183" i="2"/>
  <c r="T183" i="2"/>
  <c r="U183" i="2"/>
  <c r="W183" i="2"/>
  <c r="AC183" i="2"/>
  <c r="AD183" i="2"/>
  <c r="AE183" i="2"/>
  <c r="AF183" i="2"/>
  <c r="AG183" i="2"/>
  <c r="AH183" i="2"/>
  <c r="AI183" i="2"/>
  <c r="AJ183" i="2"/>
  <c r="AK183" i="2"/>
  <c r="AL183" i="2"/>
  <c r="AM183" i="2"/>
  <c r="AN183" i="2"/>
  <c r="AO183" i="2"/>
  <c r="AP183" i="2"/>
  <c r="AQ183" i="2"/>
  <c r="AR183" i="2"/>
  <c r="AS183" i="2"/>
  <c r="AT183" i="2"/>
  <c r="AU183" i="2"/>
  <c r="AV183" i="2"/>
  <c r="AW183" i="2"/>
  <c r="AX183" i="2"/>
  <c r="AY183" i="2"/>
  <c r="AZ183" i="2"/>
  <c r="BI183" i="2"/>
  <c r="BR183" i="2"/>
  <c r="BS183" i="2"/>
  <c r="BT183" i="2"/>
  <c r="BU183" i="2"/>
  <c r="BV183" i="2"/>
  <c r="BW183" i="2"/>
  <c r="BX183" i="2"/>
  <c r="BY183" i="2"/>
  <c r="BZ183" i="2"/>
  <c r="CA183" i="2"/>
  <c r="CB183" i="2"/>
  <c r="CC183" i="2"/>
  <c r="CD183" i="2"/>
  <c r="CE183" i="2"/>
  <c r="CF183" i="2"/>
  <c r="C184" i="2"/>
  <c r="T184" i="2"/>
  <c r="U184" i="2"/>
  <c r="AC184" i="2"/>
  <c r="AD184" i="2"/>
  <c r="AE184" i="2"/>
  <c r="AF184" i="2"/>
  <c r="AH184" i="2"/>
  <c r="AI184" i="2"/>
  <c r="AJ184" i="2"/>
  <c r="AK184" i="2"/>
  <c r="AL184" i="2"/>
  <c r="AM184" i="2"/>
  <c r="AN184" i="2"/>
  <c r="AO184" i="2"/>
  <c r="AP184" i="2"/>
  <c r="AQ184" i="2"/>
  <c r="AR184" i="2"/>
  <c r="AS184" i="2"/>
  <c r="AT184" i="2"/>
  <c r="AU184" i="2"/>
  <c r="AV184" i="2"/>
  <c r="AW184" i="2"/>
  <c r="AX184" i="2"/>
  <c r="AY184" i="2"/>
  <c r="AZ184" i="2"/>
  <c r="BI184" i="2"/>
  <c r="BO184" i="2"/>
  <c r="BQ184" i="2"/>
  <c r="BR184" i="2"/>
  <c r="BS184" i="2"/>
  <c r="BT184" i="2"/>
  <c r="BU184" i="2"/>
  <c r="BV184" i="2"/>
  <c r="BW184" i="2"/>
  <c r="BX184" i="2"/>
  <c r="BY184" i="2"/>
  <c r="BZ184" i="2"/>
  <c r="CA184" i="2"/>
  <c r="CB184" i="2"/>
  <c r="CC184" i="2"/>
  <c r="CD184" i="2"/>
  <c r="CE184" i="2"/>
  <c r="CF184" i="2"/>
  <c r="C185" i="2"/>
  <c r="E185" i="2"/>
  <c r="BD185" i="2" s="1"/>
  <c r="I185" i="2"/>
  <c r="G185" i="20" s="1"/>
  <c r="T185" i="2"/>
  <c r="U185" i="2"/>
  <c r="W185" i="2"/>
  <c r="AD185" i="2"/>
  <c r="AE185" i="2"/>
  <c r="AF185" i="2"/>
  <c r="AG185" i="2"/>
  <c r="AH185" i="2"/>
  <c r="AI185" i="2"/>
  <c r="AJ185" i="2"/>
  <c r="AK185" i="2"/>
  <c r="AL185" i="2"/>
  <c r="AM185" i="2"/>
  <c r="AN185" i="2"/>
  <c r="AO185" i="2"/>
  <c r="AP185" i="2"/>
  <c r="AQ185" i="2"/>
  <c r="AR185" i="2"/>
  <c r="AS185" i="2"/>
  <c r="AT185" i="2"/>
  <c r="AU185" i="2"/>
  <c r="AV185" i="2"/>
  <c r="AW185" i="2"/>
  <c r="AX185" i="2"/>
  <c r="AY185" i="2"/>
  <c r="AZ185" i="2"/>
  <c r="BI185" i="2"/>
  <c r="BO185" i="2"/>
  <c r="BP185" i="2"/>
  <c r="BR185" i="2"/>
  <c r="BS185" i="2"/>
  <c r="BT185" i="2"/>
  <c r="BU185" i="2"/>
  <c r="BV185" i="2"/>
  <c r="BW185" i="2"/>
  <c r="BX185" i="2"/>
  <c r="BY185" i="2"/>
  <c r="BZ185" i="2"/>
  <c r="CA185" i="2"/>
  <c r="CB185" i="2"/>
  <c r="CC185" i="2"/>
  <c r="CD185" i="2"/>
  <c r="CE185" i="2"/>
  <c r="CF185" i="2"/>
  <c r="C186" i="2"/>
  <c r="I186" i="2"/>
  <c r="T186" i="2"/>
  <c r="V186" i="2" s="1"/>
  <c r="U186" i="2"/>
  <c r="W186" i="2"/>
  <c r="AD186" i="2"/>
  <c r="AE186" i="2"/>
  <c r="AF186" i="2"/>
  <c r="AG186" i="2"/>
  <c r="AH186" i="2"/>
  <c r="AI186" i="2"/>
  <c r="AJ186" i="2"/>
  <c r="AK186" i="2"/>
  <c r="AL186" i="2"/>
  <c r="AM186" i="2"/>
  <c r="AN186" i="2"/>
  <c r="AO186" i="2"/>
  <c r="AP186" i="2"/>
  <c r="AQ186" i="2"/>
  <c r="AR186" i="2"/>
  <c r="AS186" i="2"/>
  <c r="AT186" i="2"/>
  <c r="AU186" i="2"/>
  <c r="AV186" i="2"/>
  <c r="AW186" i="2"/>
  <c r="AX186" i="2"/>
  <c r="AY186" i="2"/>
  <c r="AZ186" i="2"/>
  <c r="BG186" i="2"/>
  <c r="BI186" i="2"/>
  <c r="BL186" i="2"/>
  <c r="BP186" i="2"/>
  <c r="BQ186" i="2"/>
  <c r="BR186" i="2"/>
  <c r="BS186" i="2"/>
  <c r="BT186" i="2"/>
  <c r="BU186" i="2"/>
  <c r="BV186" i="2"/>
  <c r="BW186" i="2"/>
  <c r="BX186" i="2"/>
  <c r="BY186" i="2"/>
  <c r="BZ186" i="2"/>
  <c r="CA186" i="2"/>
  <c r="CB186" i="2"/>
  <c r="CC186" i="2"/>
  <c r="CD186" i="2"/>
  <c r="CE186" i="2"/>
  <c r="CF186" i="2"/>
  <c r="A187" i="2"/>
  <c r="C187" i="2"/>
  <c r="T187" i="2"/>
  <c r="U187" i="2"/>
  <c r="W187" i="2"/>
  <c r="AC187" i="2"/>
  <c r="AD187" i="2"/>
  <c r="AE187" i="2"/>
  <c r="AF187" i="2"/>
  <c r="AH187" i="2"/>
  <c r="AI187" i="2"/>
  <c r="AJ187" i="2"/>
  <c r="AK187" i="2"/>
  <c r="AL187" i="2"/>
  <c r="AM187" i="2"/>
  <c r="AN187" i="2"/>
  <c r="AO187" i="2"/>
  <c r="AP187" i="2"/>
  <c r="AQ187" i="2"/>
  <c r="AR187" i="2"/>
  <c r="AS187" i="2"/>
  <c r="AT187" i="2"/>
  <c r="AU187" i="2"/>
  <c r="AV187" i="2"/>
  <c r="AW187" i="2"/>
  <c r="AX187" i="2"/>
  <c r="AY187" i="2"/>
  <c r="AZ187" i="2"/>
  <c r="BE187" i="2"/>
  <c r="BI187" i="2"/>
  <c r="BO187" i="2"/>
  <c r="BQ187" i="2"/>
  <c r="BR187" i="2"/>
  <c r="BS187" i="2"/>
  <c r="BT187" i="2"/>
  <c r="BU187" i="2"/>
  <c r="BV187" i="2"/>
  <c r="BW187" i="2"/>
  <c r="BX187" i="2"/>
  <c r="BY187" i="2"/>
  <c r="BZ187" i="2"/>
  <c r="CA187" i="2"/>
  <c r="CB187" i="2"/>
  <c r="CC187" i="2"/>
  <c r="CD187" i="2"/>
  <c r="CE187" i="2"/>
  <c r="CF187" i="2"/>
  <c r="C188" i="2"/>
  <c r="E188" i="2"/>
  <c r="BD188" i="2" s="1"/>
  <c r="H188" i="2"/>
  <c r="F188" i="20" s="1"/>
  <c r="T188" i="2"/>
  <c r="U188" i="2"/>
  <c r="AD188" i="2"/>
  <c r="AE188" i="2"/>
  <c r="AF188" i="2"/>
  <c r="AG188" i="2"/>
  <c r="AH188" i="2"/>
  <c r="AI188" i="2"/>
  <c r="AJ188" i="2"/>
  <c r="AK188" i="2"/>
  <c r="AL188" i="2"/>
  <c r="AM188" i="2"/>
  <c r="AN188" i="2"/>
  <c r="AO188" i="2"/>
  <c r="AP188" i="2"/>
  <c r="AQ188" i="2"/>
  <c r="AR188" i="2"/>
  <c r="AS188" i="2"/>
  <c r="AT188" i="2"/>
  <c r="AU188" i="2"/>
  <c r="AV188" i="2"/>
  <c r="AW188" i="2"/>
  <c r="AX188" i="2"/>
  <c r="AY188" i="2"/>
  <c r="AZ188" i="2"/>
  <c r="BI188" i="2"/>
  <c r="BM188" i="2"/>
  <c r="BP188" i="2"/>
  <c r="BR188" i="2"/>
  <c r="BS188" i="2"/>
  <c r="BT188" i="2"/>
  <c r="BU188" i="2"/>
  <c r="BV188" i="2"/>
  <c r="BW188" i="2"/>
  <c r="BX188" i="2"/>
  <c r="BY188" i="2"/>
  <c r="BZ188" i="2"/>
  <c r="CA188" i="2"/>
  <c r="CB188" i="2"/>
  <c r="CC188" i="2"/>
  <c r="CD188" i="2"/>
  <c r="CE188" i="2"/>
  <c r="CF188" i="2"/>
  <c r="A189" i="2"/>
  <c r="C189" i="2"/>
  <c r="H189" i="2"/>
  <c r="T189" i="2"/>
  <c r="U189" i="2"/>
  <c r="Y189" i="2"/>
  <c r="AD189" i="2"/>
  <c r="AE189" i="2"/>
  <c r="AF189" i="2"/>
  <c r="AH189" i="2"/>
  <c r="AI189" i="2"/>
  <c r="AJ189" i="2"/>
  <c r="AK189" i="2"/>
  <c r="AL189" i="2"/>
  <c r="AM189" i="2"/>
  <c r="AN189" i="2"/>
  <c r="AO189" i="2"/>
  <c r="AP189" i="2"/>
  <c r="AQ189" i="2"/>
  <c r="AR189" i="2"/>
  <c r="AS189" i="2"/>
  <c r="AT189" i="2"/>
  <c r="AU189" i="2"/>
  <c r="AV189" i="2"/>
  <c r="AW189" i="2"/>
  <c r="AX189" i="2"/>
  <c r="AY189" i="2"/>
  <c r="AZ189" i="2"/>
  <c r="BE189" i="2"/>
  <c r="BI189" i="2"/>
  <c r="BM189" i="2"/>
  <c r="BP189" i="2"/>
  <c r="BR189" i="2"/>
  <c r="BS189" i="2"/>
  <c r="BT189" i="2"/>
  <c r="BU189" i="2"/>
  <c r="BV189" i="2"/>
  <c r="BW189" i="2"/>
  <c r="BX189" i="2"/>
  <c r="BY189" i="2"/>
  <c r="BZ189" i="2"/>
  <c r="CA189" i="2"/>
  <c r="CB189" i="2"/>
  <c r="CC189" i="2"/>
  <c r="CD189" i="2"/>
  <c r="CE189" i="2"/>
  <c r="CF189" i="2"/>
  <c r="A190" i="2"/>
  <c r="C190" i="2"/>
  <c r="T190" i="2"/>
  <c r="V190" i="2" s="1"/>
  <c r="U190" i="2"/>
  <c r="W190" i="2"/>
  <c r="AD190" i="2"/>
  <c r="AE190" i="2"/>
  <c r="AF190" i="2"/>
  <c r="AG190" i="2"/>
  <c r="AH190" i="2"/>
  <c r="AI190" i="2"/>
  <c r="AJ190" i="2"/>
  <c r="AK190" i="2"/>
  <c r="AL190" i="2"/>
  <c r="AM190" i="2"/>
  <c r="AN190" i="2"/>
  <c r="AO190" i="2"/>
  <c r="AP190" i="2"/>
  <c r="AQ190" i="2"/>
  <c r="AR190" i="2"/>
  <c r="AS190" i="2"/>
  <c r="AT190" i="2"/>
  <c r="AU190" i="2"/>
  <c r="AV190" i="2"/>
  <c r="AW190" i="2"/>
  <c r="AX190" i="2"/>
  <c r="AY190" i="2"/>
  <c r="AZ190" i="2"/>
  <c r="BI190" i="2"/>
  <c r="BP190" i="2"/>
  <c r="BR190" i="2"/>
  <c r="BS190" i="2"/>
  <c r="BT190" i="2"/>
  <c r="BU190" i="2"/>
  <c r="BV190" i="2"/>
  <c r="BW190" i="2"/>
  <c r="BX190" i="2"/>
  <c r="BY190" i="2"/>
  <c r="BZ190" i="2"/>
  <c r="CA190" i="2"/>
  <c r="CB190" i="2"/>
  <c r="CC190" i="2"/>
  <c r="CD190" i="2"/>
  <c r="CE190" i="2"/>
  <c r="CF190" i="2"/>
  <c r="C191" i="2"/>
  <c r="T191" i="2"/>
  <c r="U191" i="2"/>
  <c r="Z191" i="2"/>
  <c r="AD191" i="2"/>
  <c r="AE191" i="2"/>
  <c r="AF191" i="2"/>
  <c r="AH191" i="2"/>
  <c r="AI191" i="2"/>
  <c r="AJ191" i="2"/>
  <c r="AK191" i="2"/>
  <c r="AL191" i="2"/>
  <c r="AM191" i="2"/>
  <c r="AN191" i="2"/>
  <c r="AO191" i="2"/>
  <c r="AP191" i="2"/>
  <c r="AQ191" i="2"/>
  <c r="AR191" i="2"/>
  <c r="AS191" i="2"/>
  <c r="AT191" i="2"/>
  <c r="AU191" i="2"/>
  <c r="AV191" i="2"/>
  <c r="AW191" i="2"/>
  <c r="AX191" i="2"/>
  <c r="AY191" i="2"/>
  <c r="AZ191" i="2"/>
  <c r="BE191" i="2"/>
  <c r="BI191" i="2"/>
  <c r="BO191" i="2"/>
  <c r="BQ191" i="2"/>
  <c r="BR191" i="2"/>
  <c r="BS191" i="2"/>
  <c r="BT191" i="2"/>
  <c r="BU191" i="2"/>
  <c r="BV191" i="2"/>
  <c r="BW191" i="2"/>
  <c r="BX191" i="2"/>
  <c r="BY191" i="2"/>
  <c r="BZ191" i="2"/>
  <c r="CA191" i="2"/>
  <c r="CB191" i="2"/>
  <c r="CC191" i="2"/>
  <c r="CD191" i="2"/>
  <c r="CE191" i="2"/>
  <c r="CF191" i="2"/>
  <c r="A192" i="2"/>
  <c r="C192" i="2"/>
  <c r="T192" i="2"/>
  <c r="U192" i="2"/>
  <c r="AD192" i="2"/>
  <c r="AE192" i="2"/>
  <c r="AF192" i="2"/>
  <c r="AG192" i="2"/>
  <c r="AH192" i="2"/>
  <c r="AI192" i="2"/>
  <c r="AJ192" i="2"/>
  <c r="AK192" i="2"/>
  <c r="AL192" i="2"/>
  <c r="AM192" i="2"/>
  <c r="AN192" i="2"/>
  <c r="AO192" i="2"/>
  <c r="AP192" i="2"/>
  <c r="AQ192" i="2"/>
  <c r="AR192" i="2"/>
  <c r="AS192" i="2"/>
  <c r="AT192" i="2"/>
  <c r="AU192" i="2"/>
  <c r="AV192" i="2"/>
  <c r="AW192" i="2"/>
  <c r="AX192" i="2"/>
  <c r="AY192" i="2"/>
  <c r="AZ192" i="2"/>
  <c r="BI192" i="2"/>
  <c r="BM192" i="2"/>
  <c r="BP192" i="2"/>
  <c r="BR192" i="2"/>
  <c r="BS192" i="2"/>
  <c r="BT192" i="2"/>
  <c r="BU192" i="2"/>
  <c r="BV192" i="2"/>
  <c r="BW192" i="2"/>
  <c r="BX192" i="2"/>
  <c r="BY192" i="2"/>
  <c r="BZ192" i="2"/>
  <c r="CA192" i="2"/>
  <c r="CB192" i="2"/>
  <c r="CC192" i="2"/>
  <c r="CD192" i="2"/>
  <c r="CE192" i="2"/>
  <c r="CF192" i="2"/>
  <c r="C193" i="2"/>
  <c r="T193" i="2"/>
  <c r="V193" i="2" s="1"/>
  <c r="U193" i="2"/>
  <c r="Y193" i="2"/>
  <c r="AC193" i="2"/>
  <c r="AD193" i="2"/>
  <c r="AE193" i="2"/>
  <c r="AF193" i="2"/>
  <c r="AH193" i="2"/>
  <c r="AI193" i="2"/>
  <c r="AJ193" i="2"/>
  <c r="AK193" i="2"/>
  <c r="AL193" i="2"/>
  <c r="AM193" i="2"/>
  <c r="AN193" i="2"/>
  <c r="AO193" i="2"/>
  <c r="AP193" i="2"/>
  <c r="AQ193" i="2"/>
  <c r="AR193" i="2"/>
  <c r="AS193" i="2"/>
  <c r="AT193" i="2"/>
  <c r="AU193" i="2"/>
  <c r="AV193" i="2"/>
  <c r="AW193" i="2"/>
  <c r="AX193" i="2"/>
  <c r="AY193" i="2"/>
  <c r="AZ193" i="2"/>
  <c r="BI193" i="2"/>
  <c r="BR193" i="2"/>
  <c r="BS193" i="2"/>
  <c r="BT193" i="2"/>
  <c r="BU193" i="2"/>
  <c r="BV193" i="2"/>
  <c r="BW193" i="2"/>
  <c r="BX193" i="2"/>
  <c r="BY193" i="2"/>
  <c r="BZ193" i="2"/>
  <c r="CA193" i="2"/>
  <c r="CB193" i="2"/>
  <c r="CC193" i="2"/>
  <c r="CD193" i="2"/>
  <c r="CE193" i="2"/>
  <c r="CF193" i="2"/>
  <c r="C194" i="2"/>
  <c r="T194" i="2"/>
  <c r="V194" i="2" s="1"/>
  <c r="U194" i="2"/>
  <c r="W194" i="2"/>
  <c r="AC194" i="2"/>
  <c r="AD194" i="2"/>
  <c r="AE194" i="2"/>
  <c r="AF194" i="2"/>
  <c r="AH194" i="2"/>
  <c r="AI194" i="2"/>
  <c r="AJ194" i="2"/>
  <c r="AK194" i="2"/>
  <c r="AL194" i="2"/>
  <c r="AM194" i="2"/>
  <c r="AN194" i="2"/>
  <c r="AO194" i="2"/>
  <c r="AP194" i="2"/>
  <c r="AQ194" i="2"/>
  <c r="AR194" i="2"/>
  <c r="AS194" i="2"/>
  <c r="AT194" i="2"/>
  <c r="AU194" i="2"/>
  <c r="AV194" i="2"/>
  <c r="AW194" i="2"/>
  <c r="AX194" i="2"/>
  <c r="AY194" i="2"/>
  <c r="AZ194" i="2"/>
  <c r="BI194" i="2"/>
  <c r="BO194" i="2"/>
  <c r="BR194" i="2"/>
  <c r="BS194" i="2"/>
  <c r="BT194" i="2"/>
  <c r="BU194" i="2"/>
  <c r="BV194" i="2"/>
  <c r="BW194" i="2"/>
  <c r="BX194" i="2"/>
  <c r="BY194" i="2"/>
  <c r="BZ194" i="2"/>
  <c r="CA194" i="2"/>
  <c r="CB194" i="2"/>
  <c r="CC194" i="2"/>
  <c r="CD194" i="2"/>
  <c r="CE194" i="2"/>
  <c r="CF194" i="2"/>
  <c r="C195" i="2"/>
  <c r="T195" i="2"/>
  <c r="V195" i="2" s="1"/>
  <c r="U195" i="2"/>
  <c r="W195" i="2"/>
  <c r="Y195" i="2"/>
  <c r="AC195" i="2"/>
  <c r="AD195" i="2"/>
  <c r="AE195" i="2"/>
  <c r="AF195" i="2"/>
  <c r="AH195" i="2"/>
  <c r="AI195" i="2"/>
  <c r="AJ195" i="2"/>
  <c r="AK195" i="2"/>
  <c r="AL195" i="2"/>
  <c r="AM195" i="2"/>
  <c r="AN195" i="2"/>
  <c r="AO195" i="2"/>
  <c r="AP195" i="2"/>
  <c r="AQ195" i="2"/>
  <c r="AR195" i="2"/>
  <c r="AS195" i="2"/>
  <c r="AT195" i="2"/>
  <c r="AU195" i="2"/>
  <c r="AV195" i="2"/>
  <c r="AW195" i="2"/>
  <c r="AX195" i="2"/>
  <c r="AY195" i="2"/>
  <c r="AZ195" i="2"/>
  <c r="BI195" i="2"/>
  <c r="BR195" i="2"/>
  <c r="BS195" i="2"/>
  <c r="BT195" i="2"/>
  <c r="BU195" i="2"/>
  <c r="BV195" i="2"/>
  <c r="BW195" i="2"/>
  <c r="BX195" i="2"/>
  <c r="BY195" i="2"/>
  <c r="BZ195" i="2"/>
  <c r="CA195" i="2"/>
  <c r="CB195" i="2"/>
  <c r="CC195" i="2"/>
  <c r="CD195" i="2"/>
  <c r="CE195" i="2"/>
  <c r="CF195" i="2"/>
  <c r="A196" i="2"/>
  <c r="C196" i="2"/>
  <c r="T196" i="2"/>
  <c r="V196" i="2" s="1"/>
  <c r="U196" i="2"/>
  <c r="AD196" i="2"/>
  <c r="AE196" i="2"/>
  <c r="AF196" i="2"/>
  <c r="AG196" i="2"/>
  <c r="AH196" i="2"/>
  <c r="AI196" i="2"/>
  <c r="AJ196" i="2"/>
  <c r="AK196" i="2"/>
  <c r="AL196" i="2"/>
  <c r="AM196" i="2"/>
  <c r="AN196" i="2"/>
  <c r="AO196" i="2"/>
  <c r="AP196" i="2"/>
  <c r="AQ196" i="2"/>
  <c r="AR196" i="2"/>
  <c r="AS196" i="2"/>
  <c r="AT196" i="2"/>
  <c r="AU196" i="2"/>
  <c r="AV196" i="2"/>
  <c r="AW196" i="2"/>
  <c r="AX196" i="2"/>
  <c r="AY196" i="2"/>
  <c r="AZ196" i="2"/>
  <c r="BI196" i="2"/>
  <c r="BR196" i="2"/>
  <c r="BS196" i="2"/>
  <c r="BT196" i="2"/>
  <c r="BU196" i="2"/>
  <c r="BV196" i="2"/>
  <c r="BW196" i="2"/>
  <c r="BX196" i="2"/>
  <c r="BY196" i="2"/>
  <c r="BZ196" i="2"/>
  <c r="CA196" i="2"/>
  <c r="CB196" i="2"/>
  <c r="CC196" i="2"/>
  <c r="CD196" i="2"/>
  <c r="CE196" i="2"/>
  <c r="CF196" i="2"/>
  <c r="C197" i="2"/>
  <c r="T197" i="2"/>
  <c r="V197" i="2" s="1"/>
  <c r="U197" i="2"/>
  <c r="AD197" i="2"/>
  <c r="AE197" i="2"/>
  <c r="AF197" i="2"/>
  <c r="AH197" i="2"/>
  <c r="AI197" i="2"/>
  <c r="AJ197" i="2"/>
  <c r="AK197" i="2"/>
  <c r="AL197" i="2"/>
  <c r="AM197" i="2"/>
  <c r="AN197" i="2"/>
  <c r="AO197" i="2"/>
  <c r="AP197" i="2"/>
  <c r="AQ197" i="2"/>
  <c r="AR197" i="2"/>
  <c r="AS197" i="2"/>
  <c r="AT197" i="2"/>
  <c r="AU197" i="2"/>
  <c r="AV197" i="2"/>
  <c r="AW197" i="2"/>
  <c r="AX197" i="2"/>
  <c r="AY197" i="2"/>
  <c r="AZ197" i="2"/>
  <c r="BI197" i="2"/>
  <c r="BR197" i="2"/>
  <c r="BS197" i="2"/>
  <c r="BT197" i="2"/>
  <c r="BU197" i="2"/>
  <c r="BV197" i="2"/>
  <c r="BW197" i="2"/>
  <c r="BX197" i="2"/>
  <c r="BY197" i="2"/>
  <c r="BZ197" i="2"/>
  <c r="CA197" i="2"/>
  <c r="CB197" i="2"/>
  <c r="CC197" i="2"/>
  <c r="CD197" i="2"/>
  <c r="CE197" i="2"/>
  <c r="CF197" i="2"/>
  <c r="C198" i="2"/>
  <c r="I198" i="2"/>
  <c r="G198" i="20" s="1"/>
  <c r="T198" i="2"/>
  <c r="U198" i="2"/>
  <c r="AD198" i="2"/>
  <c r="AE198" i="2"/>
  <c r="AF198" i="2"/>
  <c r="AH198" i="2"/>
  <c r="AI198" i="2"/>
  <c r="AJ198" i="2"/>
  <c r="AK198" i="2"/>
  <c r="AL198" i="2"/>
  <c r="AM198" i="2"/>
  <c r="AN198" i="2"/>
  <c r="AO198" i="2"/>
  <c r="AP198" i="2"/>
  <c r="AQ198" i="2"/>
  <c r="AR198" i="2"/>
  <c r="AS198" i="2"/>
  <c r="AT198" i="2"/>
  <c r="AU198" i="2"/>
  <c r="AV198" i="2"/>
  <c r="AW198" i="2"/>
  <c r="AX198" i="2"/>
  <c r="AY198" i="2"/>
  <c r="AZ198" i="2"/>
  <c r="BI198" i="2"/>
  <c r="BR198" i="2"/>
  <c r="BS198" i="2"/>
  <c r="BT198" i="2"/>
  <c r="BU198" i="2"/>
  <c r="BV198" i="2"/>
  <c r="BW198" i="2"/>
  <c r="BX198" i="2"/>
  <c r="BY198" i="2"/>
  <c r="BZ198" i="2"/>
  <c r="CA198" i="2"/>
  <c r="CB198" i="2"/>
  <c r="CC198" i="2"/>
  <c r="CD198" i="2"/>
  <c r="CE198" i="2"/>
  <c r="CF198" i="2"/>
  <c r="C199" i="2"/>
  <c r="E199" i="2"/>
  <c r="BD199" i="2" s="1"/>
  <c r="T199" i="2"/>
  <c r="V199" i="2" s="1"/>
  <c r="U199" i="2"/>
  <c r="AD199" i="2"/>
  <c r="AE199" i="2"/>
  <c r="AF199" i="2"/>
  <c r="AH199" i="2"/>
  <c r="AI199" i="2"/>
  <c r="AJ199" i="2"/>
  <c r="AK199" i="2"/>
  <c r="AL199" i="2"/>
  <c r="AM199" i="2"/>
  <c r="AN199" i="2"/>
  <c r="AO199" i="2"/>
  <c r="AP199" i="2"/>
  <c r="AQ199" i="2"/>
  <c r="AR199" i="2"/>
  <c r="AS199" i="2"/>
  <c r="AT199" i="2"/>
  <c r="AU199" i="2"/>
  <c r="AV199" i="2"/>
  <c r="AW199" i="2"/>
  <c r="AX199" i="2"/>
  <c r="AY199" i="2"/>
  <c r="AZ199" i="2"/>
  <c r="BI199" i="2"/>
  <c r="BO199" i="2"/>
  <c r="BR199" i="2"/>
  <c r="BS199" i="2"/>
  <c r="BT199" i="2"/>
  <c r="BU199" i="2"/>
  <c r="BV199" i="2"/>
  <c r="BW199" i="2"/>
  <c r="BX199" i="2"/>
  <c r="BY199" i="2"/>
  <c r="BZ199" i="2"/>
  <c r="CA199" i="2"/>
  <c r="CB199" i="2"/>
  <c r="CC199" i="2"/>
  <c r="CD199" i="2"/>
  <c r="CE199" i="2"/>
  <c r="CF199" i="2"/>
  <c r="C200" i="2"/>
  <c r="I200" i="2"/>
  <c r="T200" i="2"/>
  <c r="V200" i="2" s="1"/>
  <c r="U200" i="2"/>
  <c r="AD200" i="2"/>
  <c r="AE200" i="2"/>
  <c r="AF200" i="2"/>
  <c r="AH200" i="2"/>
  <c r="AI200" i="2"/>
  <c r="AJ200" i="2"/>
  <c r="AK200" i="2"/>
  <c r="AL200" i="2"/>
  <c r="AM200" i="2"/>
  <c r="AN200" i="2"/>
  <c r="AO200" i="2"/>
  <c r="AP200" i="2"/>
  <c r="AQ200" i="2"/>
  <c r="AR200" i="2"/>
  <c r="AS200" i="2"/>
  <c r="AT200" i="2"/>
  <c r="AU200" i="2"/>
  <c r="AV200" i="2"/>
  <c r="AW200" i="2"/>
  <c r="AX200" i="2"/>
  <c r="AY200" i="2"/>
  <c r="AZ200" i="2"/>
  <c r="BI200" i="2"/>
  <c r="BR200" i="2"/>
  <c r="BS200" i="2"/>
  <c r="BT200" i="2"/>
  <c r="BU200" i="2"/>
  <c r="BV200" i="2"/>
  <c r="BW200" i="2"/>
  <c r="BX200" i="2"/>
  <c r="BY200" i="2"/>
  <c r="BZ200" i="2"/>
  <c r="CA200" i="2"/>
  <c r="CB200" i="2"/>
  <c r="CC200" i="2"/>
  <c r="CD200" i="2"/>
  <c r="CE200" i="2"/>
  <c r="CF200" i="2"/>
  <c r="C201" i="2"/>
  <c r="T201" i="2"/>
  <c r="U201" i="2"/>
  <c r="X201" i="2"/>
  <c r="AD201" i="2"/>
  <c r="AE201" i="2"/>
  <c r="AF201" i="2"/>
  <c r="AH201" i="2"/>
  <c r="AI201" i="2"/>
  <c r="AJ201" i="2"/>
  <c r="AK201" i="2"/>
  <c r="AL201" i="2"/>
  <c r="AM201" i="2"/>
  <c r="AN201" i="2"/>
  <c r="AO201" i="2"/>
  <c r="AP201" i="2"/>
  <c r="AQ201" i="2"/>
  <c r="AR201" i="2"/>
  <c r="AS201" i="2"/>
  <c r="AT201" i="2"/>
  <c r="AU201" i="2"/>
  <c r="AV201" i="2"/>
  <c r="AW201" i="2"/>
  <c r="AX201" i="2"/>
  <c r="AY201" i="2"/>
  <c r="AZ201" i="2"/>
  <c r="BI201" i="2"/>
  <c r="BR201" i="2"/>
  <c r="BS201" i="2"/>
  <c r="BT201" i="2"/>
  <c r="BU201" i="2"/>
  <c r="BV201" i="2"/>
  <c r="BW201" i="2"/>
  <c r="BX201" i="2"/>
  <c r="BY201" i="2"/>
  <c r="BZ201" i="2"/>
  <c r="CA201" i="2"/>
  <c r="CB201" i="2"/>
  <c r="CC201" i="2"/>
  <c r="CD201" i="2"/>
  <c r="CE201" i="2"/>
  <c r="CF201" i="2"/>
  <c r="C202" i="2"/>
  <c r="T202" i="2"/>
  <c r="U202" i="2"/>
  <c r="AD202" i="2"/>
  <c r="AE202" i="2"/>
  <c r="AF202" i="2"/>
  <c r="AH202" i="2"/>
  <c r="AI202" i="2"/>
  <c r="AJ202" i="2"/>
  <c r="AK202" i="2"/>
  <c r="AL202" i="2"/>
  <c r="AM202" i="2"/>
  <c r="AN202" i="2"/>
  <c r="AO202" i="2"/>
  <c r="AP202" i="2"/>
  <c r="AQ202" i="2"/>
  <c r="AR202" i="2"/>
  <c r="AS202" i="2"/>
  <c r="AT202" i="2"/>
  <c r="AU202" i="2"/>
  <c r="AV202" i="2"/>
  <c r="AW202" i="2"/>
  <c r="AX202" i="2"/>
  <c r="AY202" i="2"/>
  <c r="AZ202" i="2"/>
  <c r="BI202" i="2"/>
  <c r="BR202" i="2"/>
  <c r="BS202" i="2"/>
  <c r="BT202" i="2"/>
  <c r="BU202" i="2"/>
  <c r="BV202" i="2"/>
  <c r="BW202" i="2"/>
  <c r="BX202" i="2"/>
  <c r="BY202" i="2"/>
  <c r="BZ202" i="2"/>
  <c r="CA202" i="2"/>
  <c r="CB202" i="2"/>
  <c r="CC202" i="2"/>
  <c r="CD202" i="2"/>
  <c r="CE202" i="2"/>
  <c r="CF202" i="2"/>
  <c r="C203" i="2"/>
  <c r="T203" i="2"/>
  <c r="U203" i="2"/>
  <c r="AD203" i="2"/>
  <c r="AE203" i="2"/>
  <c r="AF203" i="2"/>
  <c r="AG203" i="2"/>
  <c r="AH203" i="2"/>
  <c r="AI203" i="2"/>
  <c r="AJ203" i="2"/>
  <c r="AK203" i="2"/>
  <c r="AL203" i="2"/>
  <c r="AM203" i="2"/>
  <c r="AN203" i="2"/>
  <c r="AO203" i="2"/>
  <c r="AP203" i="2"/>
  <c r="AQ203" i="2"/>
  <c r="AR203" i="2"/>
  <c r="AS203" i="2"/>
  <c r="AT203" i="2"/>
  <c r="AU203" i="2"/>
  <c r="AV203" i="2"/>
  <c r="AW203" i="2"/>
  <c r="AX203" i="2"/>
  <c r="AY203" i="2"/>
  <c r="AZ203" i="2"/>
  <c r="BH203" i="2"/>
  <c r="BI203" i="2"/>
  <c r="BL203" i="2"/>
  <c r="BM203" i="2"/>
  <c r="BP203" i="2"/>
  <c r="BR203" i="2"/>
  <c r="BS203" i="2"/>
  <c r="BT203" i="2"/>
  <c r="BU203" i="2"/>
  <c r="BV203" i="2"/>
  <c r="BW203" i="2"/>
  <c r="BX203" i="2"/>
  <c r="BY203" i="2"/>
  <c r="BZ203" i="2"/>
  <c r="CA203" i="2"/>
  <c r="CB203" i="2"/>
  <c r="CC203" i="2"/>
  <c r="CD203" i="2"/>
  <c r="CE203" i="2"/>
  <c r="CF203" i="2"/>
  <c r="C204" i="2"/>
  <c r="H204" i="2"/>
  <c r="T204" i="2"/>
  <c r="V204" i="2" s="1"/>
  <c r="U204" i="2"/>
  <c r="AC204" i="2"/>
  <c r="AD204" i="2"/>
  <c r="AE204" i="2"/>
  <c r="AF204" i="2"/>
  <c r="AH204" i="2"/>
  <c r="AI204" i="2"/>
  <c r="AJ204" i="2"/>
  <c r="AK204" i="2"/>
  <c r="AL204" i="2"/>
  <c r="AM204" i="2"/>
  <c r="AN204" i="2"/>
  <c r="AO204" i="2"/>
  <c r="AP204" i="2"/>
  <c r="AQ204" i="2"/>
  <c r="AR204" i="2"/>
  <c r="AS204" i="2"/>
  <c r="AT204" i="2"/>
  <c r="AU204" i="2"/>
  <c r="AV204" i="2"/>
  <c r="AW204" i="2"/>
  <c r="AX204" i="2"/>
  <c r="AY204" i="2"/>
  <c r="AZ204" i="2"/>
  <c r="BI204" i="2"/>
  <c r="BO204" i="2"/>
  <c r="BP204" i="2"/>
  <c r="BR204" i="2"/>
  <c r="BS204" i="2"/>
  <c r="BT204" i="2"/>
  <c r="BU204" i="2"/>
  <c r="BV204" i="2"/>
  <c r="BW204" i="2"/>
  <c r="BX204" i="2"/>
  <c r="BY204" i="2"/>
  <c r="BZ204" i="2"/>
  <c r="CA204" i="2"/>
  <c r="CB204" i="2"/>
  <c r="CC204" i="2"/>
  <c r="CD204" i="2"/>
  <c r="CE204" i="2"/>
  <c r="CF204" i="2"/>
  <c r="C205" i="2"/>
  <c r="E205" i="2"/>
  <c r="BD205" i="2" s="1"/>
  <c r="T205" i="2"/>
  <c r="V205" i="2" s="1"/>
  <c r="U205" i="2"/>
  <c r="AD205" i="2"/>
  <c r="AE205" i="2"/>
  <c r="AF205" i="2"/>
  <c r="AH205" i="2"/>
  <c r="AI205" i="2"/>
  <c r="AJ205" i="2"/>
  <c r="AK205" i="2"/>
  <c r="AL205" i="2"/>
  <c r="AM205" i="2"/>
  <c r="AN205" i="2"/>
  <c r="AO205" i="2"/>
  <c r="AP205" i="2"/>
  <c r="AQ205" i="2"/>
  <c r="AR205" i="2"/>
  <c r="AS205" i="2"/>
  <c r="AT205" i="2"/>
  <c r="AU205" i="2"/>
  <c r="AV205" i="2"/>
  <c r="AW205" i="2"/>
  <c r="AX205" i="2"/>
  <c r="AY205" i="2"/>
  <c r="AZ205" i="2"/>
  <c r="BI205" i="2"/>
  <c r="BR205" i="2"/>
  <c r="BS205" i="2"/>
  <c r="BT205" i="2"/>
  <c r="BU205" i="2"/>
  <c r="BV205" i="2"/>
  <c r="BW205" i="2"/>
  <c r="BX205" i="2"/>
  <c r="BY205" i="2"/>
  <c r="BZ205" i="2"/>
  <c r="CA205" i="2"/>
  <c r="CB205" i="2"/>
  <c r="CC205" i="2"/>
  <c r="CD205" i="2"/>
  <c r="CE205" i="2"/>
  <c r="CF205" i="2"/>
  <c r="C206" i="2"/>
  <c r="E206" i="2"/>
  <c r="BD206" i="2" s="1"/>
  <c r="T206" i="2"/>
  <c r="U206" i="2"/>
  <c r="W206" i="2"/>
  <c r="AD206" i="2"/>
  <c r="AE206" i="2"/>
  <c r="AF206" i="2"/>
  <c r="AG206" i="2"/>
  <c r="AH206" i="2"/>
  <c r="AI206" i="2"/>
  <c r="AJ206" i="2"/>
  <c r="AK206" i="2"/>
  <c r="AL206" i="2"/>
  <c r="AM206" i="2"/>
  <c r="AN206" i="2"/>
  <c r="AO206" i="2"/>
  <c r="AP206" i="2"/>
  <c r="AQ206" i="2"/>
  <c r="AR206" i="2"/>
  <c r="AS206" i="2"/>
  <c r="AT206" i="2"/>
  <c r="AU206" i="2"/>
  <c r="AV206" i="2"/>
  <c r="AW206" i="2"/>
  <c r="AX206" i="2"/>
  <c r="AY206" i="2"/>
  <c r="AZ206" i="2"/>
  <c r="BI206" i="2"/>
  <c r="BR206" i="2"/>
  <c r="BS206" i="2"/>
  <c r="BT206" i="2"/>
  <c r="BU206" i="2"/>
  <c r="BV206" i="2"/>
  <c r="BW206" i="2"/>
  <c r="BX206" i="2"/>
  <c r="BY206" i="2"/>
  <c r="BZ206" i="2"/>
  <c r="CA206" i="2"/>
  <c r="CB206" i="2"/>
  <c r="CC206" i="2"/>
  <c r="CD206" i="2"/>
  <c r="CE206" i="2"/>
  <c r="CF206" i="2"/>
  <c r="C207" i="2"/>
  <c r="T207" i="2"/>
  <c r="V207" i="2" s="1"/>
  <c r="U207" i="2"/>
  <c r="W207" i="2"/>
  <c r="AD207" i="2"/>
  <c r="AE207" i="2"/>
  <c r="AF207" i="2"/>
  <c r="AH207" i="2"/>
  <c r="AI207" i="2"/>
  <c r="AJ207" i="2"/>
  <c r="AK207" i="2"/>
  <c r="AL207" i="2"/>
  <c r="AM207" i="2"/>
  <c r="AN207" i="2"/>
  <c r="AO207" i="2"/>
  <c r="AP207" i="2"/>
  <c r="AQ207" i="2"/>
  <c r="AR207" i="2"/>
  <c r="AS207" i="2"/>
  <c r="AT207" i="2"/>
  <c r="AU207" i="2"/>
  <c r="AV207" i="2"/>
  <c r="AW207" i="2"/>
  <c r="AX207" i="2"/>
  <c r="AY207" i="2"/>
  <c r="AZ207" i="2"/>
  <c r="BI207" i="2"/>
  <c r="BM207" i="2"/>
  <c r="BP207" i="2"/>
  <c r="BR207" i="2"/>
  <c r="BS207" i="2"/>
  <c r="BT207" i="2"/>
  <c r="BU207" i="2"/>
  <c r="BV207" i="2"/>
  <c r="BW207" i="2"/>
  <c r="BX207" i="2"/>
  <c r="BY207" i="2"/>
  <c r="BZ207" i="2"/>
  <c r="CA207" i="2"/>
  <c r="CB207" i="2"/>
  <c r="CC207" i="2"/>
  <c r="CD207" i="2"/>
  <c r="CE207" i="2"/>
  <c r="CF207" i="2"/>
  <c r="A208" i="2"/>
  <c r="C208" i="2"/>
  <c r="I208" i="2"/>
  <c r="T208" i="2"/>
  <c r="V208" i="2" s="1"/>
  <c r="U208" i="2"/>
  <c r="AD208" i="2"/>
  <c r="AE208" i="2"/>
  <c r="AF208" i="2"/>
  <c r="AG208" i="2"/>
  <c r="AH208" i="2"/>
  <c r="AI208" i="2"/>
  <c r="AJ208" i="2"/>
  <c r="AK208" i="2"/>
  <c r="AL208" i="2"/>
  <c r="AM208" i="2"/>
  <c r="AN208" i="2"/>
  <c r="AO208" i="2"/>
  <c r="AP208" i="2"/>
  <c r="AQ208" i="2"/>
  <c r="AR208" i="2"/>
  <c r="AS208" i="2"/>
  <c r="AT208" i="2"/>
  <c r="AU208" i="2"/>
  <c r="AV208" i="2"/>
  <c r="AW208" i="2"/>
  <c r="AX208" i="2"/>
  <c r="AY208" i="2"/>
  <c r="AZ208" i="2"/>
  <c r="BG208" i="2"/>
  <c r="BI208" i="2"/>
  <c r="BO208" i="2"/>
  <c r="BP208" i="2"/>
  <c r="BR208" i="2"/>
  <c r="BS208" i="2"/>
  <c r="BT208" i="2"/>
  <c r="BU208" i="2"/>
  <c r="BV208" i="2"/>
  <c r="BW208" i="2"/>
  <c r="BX208" i="2"/>
  <c r="BY208" i="2"/>
  <c r="BZ208" i="2"/>
  <c r="CA208" i="2"/>
  <c r="CB208" i="2"/>
  <c r="CC208" i="2"/>
  <c r="CD208" i="2"/>
  <c r="CE208" i="2"/>
  <c r="CF208" i="2"/>
  <c r="C209" i="2"/>
  <c r="H209" i="2"/>
  <c r="T209" i="2"/>
  <c r="U209" i="2"/>
  <c r="AD209" i="2"/>
  <c r="AE209" i="2"/>
  <c r="AF209" i="2"/>
  <c r="AH209" i="2"/>
  <c r="AI209" i="2"/>
  <c r="AJ209" i="2"/>
  <c r="AK209" i="2"/>
  <c r="AL209" i="2"/>
  <c r="AM209" i="2"/>
  <c r="AN209" i="2"/>
  <c r="AO209" i="2"/>
  <c r="AP209" i="2"/>
  <c r="AQ209" i="2"/>
  <c r="AR209" i="2"/>
  <c r="AS209" i="2"/>
  <c r="AT209" i="2"/>
  <c r="AU209" i="2"/>
  <c r="AV209" i="2"/>
  <c r="AW209" i="2"/>
  <c r="AX209" i="2"/>
  <c r="AY209" i="2"/>
  <c r="AZ209" i="2"/>
  <c r="BI209" i="2"/>
  <c r="BR209" i="2"/>
  <c r="BS209" i="2"/>
  <c r="BT209" i="2"/>
  <c r="BU209" i="2"/>
  <c r="BV209" i="2"/>
  <c r="BW209" i="2"/>
  <c r="BX209" i="2"/>
  <c r="BY209" i="2"/>
  <c r="BZ209" i="2"/>
  <c r="CA209" i="2"/>
  <c r="CB209" i="2"/>
  <c r="CC209" i="2"/>
  <c r="CD209" i="2"/>
  <c r="CE209" i="2"/>
  <c r="CF209" i="2"/>
  <c r="C210" i="2"/>
  <c r="H210" i="2"/>
  <c r="T210" i="2"/>
  <c r="V210" i="2" s="1"/>
  <c r="U210" i="2"/>
  <c r="AD210" i="2"/>
  <c r="AE210" i="2"/>
  <c r="AF210" i="2"/>
  <c r="AH210" i="2"/>
  <c r="AI210" i="2"/>
  <c r="AJ210" i="2"/>
  <c r="AK210" i="2"/>
  <c r="AL210" i="2"/>
  <c r="AM210" i="2"/>
  <c r="AN210" i="2"/>
  <c r="AO210" i="2"/>
  <c r="AP210" i="2"/>
  <c r="AQ210" i="2"/>
  <c r="AR210" i="2"/>
  <c r="AS210" i="2"/>
  <c r="AT210" i="2"/>
  <c r="AU210" i="2"/>
  <c r="AV210" i="2"/>
  <c r="AW210" i="2"/>
  <c r="AX210" i="2"/>
  <c r="AY210" i="2"/>
  <c r="AZ210" i="2"/>
  <c r="BI210" i="2"/>
  <c r="BQ210" i="2"/>
  <c r="BR210" i="2"/>
  <c r="BS210" i="2"/>
  <c r="BT210" i="2"/>
  <c r="BU210" i="2"/>
  <c r="BV210" i="2"/>
  <c r="BW210" i="2"/>
  <c r="BX210" i="2"/>
  <c r="BY210" i="2"/>
  <c r="BZ210" i="2"/>
  <c r="CA210" i="2"/>
  <c r="CB210" i="2"/>
  <c r="CC210" i="2"/>
  <c r="CD210" i="2"/>
  <c r="CE210" i="2"/>
  <c r="CF210" i="2"/>
  <c r="A211" i="2"/>
  <c r="C211" i="2"/>
  <c r="T211" i="2"/>
  <c r="U211" i="2"/>
  <c r="W211" i="2"/>
  <c r="AD211" i="2"/>
  <c r="AE211" i="2"/>
  <c r="AF211" i="2"/>
  <c r="AH211" i="2"/>
  <c r="AI211" i="2"/>
  <c r="AJ211" i="2"/>
  <c r="AK211" i="2"/>
  <c r="AL211" i="2"/>
  <c r="AM211" i="2"/>
  <c r="AN211" i="2"/>
  <c r="AO211" i="2"/>
  <c r="AP211" i="2"/>
  <c r="AQ211" i="2"/>
  <c r="AR211" i="2"/>
  <c r="AS211" i="2"/>
  <c r="AT211" i="2"/>
  <c r="AU211" i="2"/>
  <c r="AV211" i="2"/>
  <c r="AW211" i="2"/>
  <c r="AX211" i="2"/>
  <c r="AY211" i="2"/>
  <c r="AZ211" i="2"/>
  <c r="BI211" i="2"/>
  <c r="BP211" i="2"/>
  <c r="BR211" i="2"/>
  <c r="BS211" i="2"/>
  <c r="BT211" i="2"/>
  <c r="BU211" i="2"/>
  <c r="BV211" i="2"/>
  <c r="BW211" i="2"/>
  <c r="BX211" i="2"/>
  <c r="BY211" i="2"/>
  <c r="BZ211" i="2"/>
  <c r="CA211" i="2"/>
  <c r="CB211" i="2"/>
  <c r="CC211" i="2"/>
  <c r="CD211" i="2"/>
  <c r="CE211" i="2"/>
  <c r="CF211" i="2"/>
  <c r="A212" i="2"/>
  <c r="C212" i="2"/>
  <c r="H212" i="2"/>
  <c r="T212" i="2"/>
  <c r="U212" i="2"/>
  <c r="AC212" i="2"/>
  <c r="AD212" i="2"/>
  <c r="AE212" i="2"/>
  <c r="AF212" i="2"/>
  <c r="AH212" i="2"/>
  <c r="AI212" i="2"/>
  <c r="AJ212" i="2"/>
  <c r="AK212" i="2"/>
  <c r="AL212" i="2"/>
  <c r="AM212" i="2"/>
  <c r="AN212" i="2"/>
  <c r="AO212" i="2"/>
  <c r="AP212" i="2"/>
  <c r="AQ212" i="2"/>
  <c r="AR212" i="2"/>
  <c r="AS212" i="2"/>
  <c r="AT212" i="2"/>
  <c r="AU212" i="2"/>
  <c r="AV212" i="2"/>
  <c r="AW212" i="2"/>
  <c r="AX212" i="2"/>
  <c r="AY212" i="2"/>
  <c r="AZ212" i="2"/>
  <c r="BI212" i="2"/>
  <c r="BO212" i="2"/>
  <c r="BQ212" i="2"/>
  <c r="BR212" i="2"/>
  <c r="BS212" i="2"/>
  <c r="BT212" i="2"/>
  <c r="BU212" i="2"/>
  <c r="BV212" i="2"/>
  <c r="BW212" i="2"/>
  <c r="BX212" i="2"/>
  <c r="BY212" i="2"/>
  <c r="BZ212" i="2"/>
  <c r="CA212" i="2"/>
  <c r="CB212" i="2"/>
  <c r="CC212" i="2"/>
  <c r="CD212" i="2"/>
  <c r="CE212" i="2"/>
  <c r="CF212" i="2"/>
  <c r="A213" i="2"/>
  <c r="C213" i="2"/>
  <c r="T213" i="2"/>
  <c r="U213" i="2"/>
  <c r="Y213" i="2"/>
  <c r="AD213" i="2"/>
  <c r="AE213" i="2"/>
  <c r="AF213" i="2"/>
  <c r="AH213" i="2"/>
  <c r="AI213" i="2"/>
  <c r="AJ213" i="2"/>
  <c r="AK213" i="2"/>
  <c r="AL213" i="2"/>
  <c r="AM213" i="2"/>
  <c r="AN213" i="2"/>
  <c r="AO213" i="2"/>
  <c r="AP213" i="2"/>
  <c r="AQ213" i="2"/>
  <c r="AR213" i="2"/>
  <c r="AS213" i="2"/>
  <c r="AT213" i="2"/>
  <c r="AU213" i="2"/>
  <c r="AV213" i="2"/>
  <c r="AW213" i="2"/>
  <c r="AX213" i="2"/>
  <c r="AY213" i="2"/>
  <c r="AZ213" i="2"/>
  <c r="BI213" i="2"/>
  <c r="BQ213" i="2"/>
  <c r="BR213" i="2"/>
  <c r="BS213" i="2"/>
  <c r="BT213" i="2"/>
  <c r="BU213" i="2"/>
  <c r="BV213" i="2"/>
  <c r="BW213" i="2"/>
  <c r="BX213" i="2"/>
  <c r="BY213" i="2"/>
  <c r="BZ213" i="2"/>
  <c r="CA213" i="2"/>
  <c r="CB213" i="2"/>
  <c r="CC213" i="2"/>
  <c r="CD213" i="2"/>
  <c r="CE213" i="2"/>
  <c r="CF213" i="2"/>
  <c r="C214" i="2"/>
  <c r="T214" i="2"/>
  <c r="U214" i="2"/>
  <c r="AD214" i="2"/>
  <c r="AE214" i="2"/>
  <c r="AF214" i="2"/>
  <c r="AH214" i="2"/>
  <c r="AI214" i="2"/>
  <c r="AJ214" i="2"/>
  <c r="AK214" i="2"/>
  <c r="AL214" i="2"/>
  <c r="AM214" i="2"/>
  <c r="AN214" i="2"/>
  <c r="AO214" i="2"/>
  <c r="AP214" i="2"/>
  <c r="AQ214" i="2"/>
  <c r="AR214" i="2"/>
  <c r="AS214" i="2"/>
  <c r="AT214" i="2"/>
  <c r="AU214" i="2"/>
  <c r="AV214" i="2"/>
  <c r="AW214" i="2"/>
  <c r="AX214" i="2"/>
  <c r="AY214" i="2"/>
  <c r="AZ214" i="2"/>
  <c r="BI214" i="2"/>
  <c r="BR214" i="2"/>
  <c r="BS214" i="2"/>
  <c r="BT214" i="2"/>
  <c r="BU214" i="2"/>
  <c r="BV214" i="2"/>
  <c r="BW214" i="2"/>
  <c r="BX214" i="2"/>
  <c r="BY214" i="2"/>
  <c r="BZ214" i="2"/>
  <c r="CA214" i="2"/>
  <c r="CB214" i="2"/>
  <c r="CC214" i="2"/>
  <c r="CD214" i="2"/>
  <c r="CE214" i="2"/>
  <c r="CF214" i="2"/>
  <c r="C215" i="2"/>
  <c r="H215" i="2"/>
  <c r="F215" i="20" s="1"/>
  <c r="T215" i="2"/>
  <c r="U215" i="2"/>
  <c r="AC215" i="2"/>
  <c r="AD215" i="2"/>
  <c r="AE215" i="2"/>
  <c r="AF215" i="2"/>
  <c r="AH215" i="2"/>
  <c r="AI215" i="2"/>
  <c r="AJ215" i="2"/>
  <c r="AK215" i="2"/>
  <c r="AL215" i="2"/>
  <c r="AM215" i="2"/>
  <c r="AN215" i="2"/>
  <c r="AO215" i="2"/>
  <c r="AP215" i="2"/>
  <c r="AQ215" i="2"/>
  <c r="AR215" i="2"/>
  <c r="AS215" i="2"/>
  <c r="AT215" i="2"/>
  <c r="AU215" i="2"/>
  <c r="AV215" i="2"/>
  <c r="AW215" i="2"/>
  <c r="AX215" i="2"/>
  <c r="AY215" i="2"/>
  <c r="AZ215" i="2"/>
  <c r="BI215" i="2"/>
  <c r="BR215" i="2"/>
  <c r="BS215" i="2"/>
  <c r="BT215" i="2"/>
  <c r="BU215" i="2"/>
  <c r="BV215" i="2"/>
  <c r="BW215" i="2"/>
  <c r="BX215" i="2"/>
  <c r="BY215" i="2"/>
  <c r="BZ215" i="2"/>
  <c r="CA215" i="2"/>
  <c r="CB215" i="2"/>
  <c r="CC215" i="2"/>
  <c r="CD215" i="2"/>
  <c r="CE215" i="2"/>
  <c r="CF215" i="2"/>
  <c r="C216" i="2"/>
  <c r="E216" i="2"/>
  <c r="BD216" i="2" s="1"/>
  <c r="H216" i="2"/>
  <c r="T216" i="2"/>
  <c r="V216" i="2" s="1"/>
  <c r="U216" i="2"/>
  <c r="Y216" i="2"/>
  <c r="AC216" i="2"/>
  <c r="AD216" i="2"/>
  <c r="AE216" i="2"/>
  <c r="AF216" i="2"/>
  <c r="AH216" i="2"/>
  <c r="AI216" i="2"/>
  <c r="AJ216" i="2"/>
  <c r="AK216" i="2"/>
  <c r="AL216" i="2"/>
  <c r="AM216" i="2"/>
  <c r="AN216" i="2"/>
  <c r="AO216" i="2"/>
  <c r="AP216" i="2"/>
  <c r="AQ216" i="2"/>
  <c r="AR216" i="2"/>
  <c r="AS216" i="2"/>
  <c r="AT216" i="2"/>
  <c r="AU216" i="2"/>
  <c r="AV216" i="2"/>
  <c r="AW216" i="2"/>
  <c r="AX216" i="2"/>
  <c r="AY216" i="2"/>
  <c r="AZ216" i="2"/>
  <c r="BI216" i="2"/>
  <c r="BO216" i="2"/>
  <c r="BR216" i="2"/>
  <c r="BS216" i="2"/>
  <c r="BT216" i="2"/>
  <c r="BU216" i="2"/>
  <c r="BV216" i="2"/>
  <c r="BW216" i="2"/>
  <c r="BX216" i="2"/>
  <c r="BY216" i="2"/>
  <c r="BZ216" i="2"/>
  <c r="CA216" i="2"/>
  <c r="CB216" i="2"/>
  <c r="CC216" i="2"/>
  <c r="CD216" i="2"/>
  <c r="CE216" i="2"/>
  <c r="CF216" i="2"/>
  <c r="C217" i="2"/>
  <c r="E217" i="2"/>
  <c r="BD217" i="2" s="1"/>
  <c r="H217" i="2"/>
  <c r="F217" i="20" s="1"/>
  <c r="T217" i="2"/>
  <c r="U217" i="2"/>
  <c r="Y217" i="2"/>
  <c r="AC217" i="2"/>
  <c r="AD217" i="2"/>
  <c r="AE217" i="2"/>
  <c r="AF217" i="2"/>
  <c r="AG217" i="2"/>
  <c r="AH217" i="2"/>
  <c r="AI217" i="2"/>
  <c r="AJ217" i="2"/>
  <c r="AK217" i="2"/>
  <c r="AL217" i="2"/>
  <c r="AM217" i="2"/>
  <c r="AN217" i="2"/>
  <c r="AO217" i="2"/>
  <c r="AP217" i="2"/>
  <c r="AQ217" i="2"/>
  <c r="AR217" i="2"/>
  <c r="AS217" i="2"/>
  <c r="AT217" i="2"/>
  <c r="AU217" i="2"/>
  <c r="AV217" i="2"/>
  <c r="AW217" i="2"/>
  <c r="AX217" i="2"/>
  <c r="AY217" i="2"/>
  <c r="AZ217" i="2"/>
  <c r="BI217" i="2"/>
  <c r="BR217" i="2"/>
  <c r="BS217" i="2"/>
  <c r="BT217" i="2"/>
  <c r="BU217" i="2"/>
  <c r="BV217" i="2"/>
  <c r="BW217" i="2"/>
  <c r="BX217" i="2"/>
  <c r="BY217" i="2"/>
  <c r="BZ217" i="2"/>
  <c r="CA217" i="2"/>
  <c r="CB217" i="2"/>
  <c r="CC217" i="2"/>
  <c r="CD217" i="2"/>
  <c r="CE217" i="2"/>
  <c r="CF217" i="2"/>
  <c r="C218" i="2"/>
  <c r="E218" i="2"/>
  <c r="BD218" i="2" s="1"/>
  <c r="T218" i="2"/>
  <c r="V218" i="2" s="1"/>
  <c r="U218" i="2"/>
  <c r="Y218" i="2"/>
  <c r="AD218" i="2"/>
  <c r="AE218" i="2"/>
  <c r="AF218" i="2"/>
  <c r="AG218" i="2"/>
  <c r="AH218" i="2"/>
  <c r="AI218" i="2"/>
  <c r="AJ218" i="2"/>
  <c r="AK218" i="2"/>
  <c r="AL218" i="2"/>
  <c r="AM218" i="2"/>
  <c r="AN218" i="2"/>
  <c r="AO218" i="2"/>
  <c r="AP218" i="2"/>
  <c r="AQ218" i="2"/>
  <c r="AR218" i="2"/>
  <c r="AS218" i="2"/>
  <c r="AT218" i="2"/>
  <c r="AU218" i="2"/>
  <c r="AV218" i="2"/>
  <c r="AW218" i="2"/>
  <c r="AX218" i="2"/>
  <c r="AY218" i="2"/>
  <c r="AZ218" i="2"/>
  <c r="BI218" i="2"/>
  <c r="BM218" i="2"/>
  <c r="BR218" i="2"/>
  <c r="BS218" i="2"/>
  <c r="BT218" i="2"/>
  <c r="BU218" i="2"/>
  <c r="BV218" i="2"/>
  <c r="BW218" i="2"/>
  <c r="BX218" i="2"/>
  <c r="BY218" i="2"/>
  <c r="BZ218" i="2"/>
  <c r="CA218" i="2"/>
  <c r="CB218" i="2"/>
  <c r="CC218" i="2"/>
  <c r="CD218" i="2"/>
  <c r="CE218" i="2"/>
  <c r="CF218" i="2"/>
  <c r="C219" i="2"/>
  <c r="E219" i="2"/>
  <c r="BD219" i="2" s="1"/>
  <c r="H219" i="2"/>
  <c r="F219" i="20" s="1"/>
  <c r="T219" i="2"/>
  <c r="U219" i="2"/>
  <c r="Y219" i="2"/>
  <c r="Z219" i="2"/>
  <c r="AD219" i="2"/>
  <c r="AE219" i="2"/>
  <c r="AF219" i="2"/>
  <c r="AH219" i="2"/>
  <c r="AI219" i="2"/>
  <c r="AJ219" i="2"/>
  <c r="AK219" i="2"/>
  <c r="AL219" i="2"/>
  <c r="AM219" i="2"/>
  <c r="AN219" i="2"/>
  <c r="AO219" i="2"/>
  <c r="AP219" i="2"/>
  <c r="AQ219" i="2"/>
  <c r="AR219" i="2"/>
  <c r="AS219" i="2"/>
  <c r="AT219" i="2"/>
  <c r="AU219" i="2"/>
  <c r="AV219" i="2"/>
  <c r="AW219" i="2"/>
  <c r="AX219" i="2"/>
  <c r="AY219" i="2"/>
  <c r="AZ219" i="2"/>
  <c r="BI219" i="2"/>
  <c r="BO219" i="2"/>
  <c r="BQ219" i="2"/>
  <c r="BR219" i="2"/>
  <c r="BS219" i="2"/>
  <c r="BT219" i="2"/>
  <c r="BU219" i="2"/>
  <c r="BV219" i="2"/>
  <c r="BW219" i="2"/>
  <c r="BX219" i="2"/>
  <c r="BY219" i="2"/>
  <c r="BZ219" i="2"/>
  <c r="CA219" i="2"/>
  <c r="CB219" i="2"/>
  <c r="CC219" i="2"/>
  <c r="CD219" i="2"/>
  <c r="CE219" i="2"/>
  <c r="CF219" i="2"/>
  <c r="A220" i="2"/>
  <c r="C220" i="2"/>
  <c r="T220" i="2"/>
  <c r="V220" i="2" s="1"/>
  <c r="U220" i="2"/>
  <c r="W220" i="2"/>
  <c r="AC220" i="2"/>
  <c r="AD220" i="2"/>
  <c r="AE220" i="2"/>
  <c r="AF220" i="2"/>
  <c r="AH220" i="2"/>
  <c r="AI220" i="2"/>
  <c r="AJ220" i="2"/>
  <c r="AK220" i="2"/>
  <c r="AL220" i="2"/>
  <c r="AM220" i="2"/>
  <c r="AN220" i="2"/>
  <c r="AO220" i="2"/>
  <c r="AP220" i="2"/>
  <c r="AQ220" i="2"/>
  <c r="AR220" i="2"/>
  <c r="AS220" i="2"/>
  <c r="AT220" i="2"/>
  <c r="AU220" i="2"/>
  <c r="AV220" i="2"/>
  <c r="AW220" i="2"/>
  <c r="AX220" i="2"/>
  <c r="AY220" i="2"/>
  <c r="AZ220" i="2"/>
  <c r="BI220" i="2"/>
  <c r="BR220" i="2"/>
  <c r="BS220" i="2"/>
  <c r="BT220" i="2"/>
  <c r="BU220" i="2"/>
  <c r="BV220" i="2"/>
  <c r="BW220" i="2"/>
  <c r="BX220" i="2"/>
  <c r="BY220" i="2"/>
  <c r="BZ220" i="2"/>
  <c r="CA220" i="2"/>
  <c r="CB220" i="2"/>
  <c r="CC220" i="2"/>
  <c r="CD220" i="2"/>
  <c r="CE220" i="2"/>
  <c r="CF220" i="2"/>
  <c r="C221" i="2"/>
  <c r="E221" i="2"/>
  <c r="BD221" i="2" s="1"/>
  <c r="H221" i="2"/>
  <c r="T221" i="2"/>
  <c r="V221" i="2" s="1"/>
  <c r="U221" i="2"/>
  <c r="Y221" i="2"/>
  <c r="AD221" i="2"/>
  <c r="AE221" i="2"/>
  <c r="AF221" i="2"/>
  <c r="AH221" i="2"/>
  <c r="AI221" i="2"/>
  <c r="AJ221" i="2"/>
  <c r="AK221" i="2"/>
  <c r="AL221" i="2"/>
  <c r="AM221" i="2"/>
  <c r="AN221" i="2"/>
  <c r="AO221" i="2"/>
  <c r="AP221" i="2"/>
  <c r="AQ221" i="2"/>
  <c r="AR221" i="2"/>
  <c r="AS221" i="2"/>
  <c r="AT221" i="2"/>
  <c r="AU221" i="2"/>
  <c r="AV221" i="2"/>
  <c r="AW221" i="2"/>
  <c r="AX221" i="2"/>
  <c r="AY221" i="2"/>
  <c r="AZ221" i="2"/>
  <c r="BI221" i="2"/>
  <c r="BK221" i="2"/>
  <c r="BM221" i="2"/>
  <c r="BP221" i="2"/>
  <c r="BR221" i="2"/>
  <c r="BS221" i="2"/>
  <c r="BT221" i="2"/>
  <c r="BU221" i="2"/>
  <c r="BV221" i="2"/>
  <c r="BW221" i="2"/>
  <c r="BX221" i="2"/>
  <c r="BY221" i="2"/>
  <c r="BZ221" i="2"/>
  <c r="CA221" i="2"/>
  <c r="CB221" i="2"/>
  <c r="CC221" i="2"/>
  <c r="CD221" i="2"/>
  <c r="CE221" i="2"/>
  <c r="CF221" i="2"/>
  <c r="C222" i="2"/>
  <c r="I222" i="2"/>
  <c r="T222" i="2"/>
  <c r="V222" i="2" s="1"/>
  <c r="U222" i="2"/>
  <c r="Y222" i="2"/>
  <c r="AD222" i="2"/>
  <c r="AE222" i="2"/>
  <c r="AF222" i="2"/>
  <c r="AG222" i="2"/>
  <c r="AH222" i="2"/>
  <c r="AI222" i="2"/>
  <c r="AJ222" i="2"/>
  <c r="AK222" i="2"/>
  <c r="AL222" i="2"/>
  <c r="AM222" i="2"/>
  <c r="AN222" i="2"/>
  <c r="AO222" i="2"/>
  <c r="AP222" i="2"/>
  <c r="AQ222" i="2"/>
  <c r="AR222" i="2"/>
  <c r="AS222" i="2"/>
  <c r="AT222" i="2"/>
  <c r="AU222" i="2"/>
  <c r="AV222" i="2"/>
  <c r="AW222" i="2"/>
  <c r="AX222" i="2"/>
  <c r="AY222" i="2"/>
  <c r="AZ222" i="2"/>
  <c r="BE222" i="2"/>
  <c r="BI222" i="2"/>
  <c r="BP222" i="2"/>
  <c r="BR222" i="2"/>
  <c r="BS222" i="2"/>
  <c r="BT222" i="2"/>
  <c r="BU222" i="2"/>
  <c r="BV222" i="2"/>
  <c r="BW222" i="2"/>
  <c r="BX222" i="2"/>
  <c r="BY222" i="2"/>
  <c r="BZ222" i="2"/>
  <c r="CA222" i="2"/>
  <c r="CB222" i="2"/>
  <c r="CC222" i="2"/>
  <c r="CD222" i="2"/>
  <c r="CE222" i="2"/>
  <c r="CF222" i="2"/>
  <c r="A223" i="2"/>
  <c r="C223" i="2"/>
  <c r="I223" i="2"/>
  <c r="G223" i="20" s="1"/>
  <c r="T223" i="2"/>
  <c r="U223" i="2"/>
  <c r="AD223" i="2"/>
  <c r="AE223" i="2"/>
  <c r="AF223" i="2"/>
  <c r="AH223" i="2"/>
  <c r="AI223" i="2"/>
  <c r="AJ223" i="2"/>
  <c r="AK223" i="2"/>
  <c r="AL223" i="2"/>
  <c r="AM223" i="2"/>
  <c r="AN223" i="2"/>
  <c r="AO223" i="2"/>
  <c r="AP223" i="2"/>
  <c r="AQ223" i="2"/>
  <c r="AR223" i="2"/>
  <c r="AS223" i="2"/>
  <c r="AT223" i="2"/>
  <c r="AU223" i="2"/>
  <c r="AV223" i="2"/>
  <c r="AW223" i="2"/>
  <c r="AX223" i="2"/>
  <c r="AY223" i="2"/>
  <c r="AZ223" i="2"/>
  <c r="BI223" i="2"/>
  <c r="BP223" i="2"/>
  <c r="BR223" i="2"/>
  <c r="BS223" i="2"/>
  <c r="BT223" i="2"/>
  <c r="BU223" i="2"/>
  <c r="BV223" i="2"/>
  <c r="BW223" i="2"/>
  <c r="BX223" i="2"/>
  <c r="BY223" i="2"/>
  <c r="BZ223" i="2"/>
  <c r="CA223" i="2"/>
  <c r="CB223" i="2"/>
  <c r="CC223" i="2"/>
  <c r="CD223" i="2"/>
  <c r="CE223" i="2"/>
  <c r="CF223" i="2"/>
  <c r="A224" i="2"/>
  <c r="C224" i="2"/>
  <c r="H224" i="2"/>
  <c r="F224" i="20" s="1"/>
  <c r="T224" i="2"/>
  <c r="U224" i="2"/>
  <c r="W224" i="2"/>
  <c r="Y224" i="2"/>
  <c r="AD224" i="2"/>
  <c r="AE224" i="2"/>
  <c r="AF224" i="2"/>
  <c r="AH224" i="2"/>
  <c r="AI224" i="2"/>
  <c r="AJ224" i="2"/>
  <c r="AK224" i="2"/>
  <c r="AL224" i="2"/>
  <c r="AM224" i="2"/>
  <c r="AN224" i="2"/>
  <c r="AO224" i="2"/>
  <c r="AP224" i="2"/>
  <c r="AQ224" i="2"/>
  <c r="AR224" i="2"/>
  <c r="AS224" i="2"/>
  <c r="AT224" i="2"/>
  <c r="AU224" i="2"/>
  <c r="AV224" i="2"/>
  <c r="AW224" i="2"/>
  <c r="AX224" i="2"/>
  <c r="AY224" i="2"/>
  <c r="AZ224" i="2"/>
  <c r="BI224" i="2"/>
  <c r="BP224" i="2"/>
  <c r="BQ224" i="2"/>
  <c r="BR224" i="2"/>
  <c r="BS224" i="2"/>
  <c r="BT224" i="2"/>
  <c r="BU224" i="2"/>
  <c r="BV224" i="2"/>
  <c r="BW224" i="2"/>
  <c r="BX224" i="2"/>
  <c r="BY224" i="2"/>
  <c r="BZ224" i="2"/>
  <c r="CA224" i="2"/>
  <c r="CB224" i="2"/>
  <c r="CC224" i="2"/>
  <c r="CD224" i="2"/>
  <c r="CE224" i="2"/>
  <c r="CF224" i="2"/>
  <c r="C225" i="2"/>
  <c r="I225" i="2"/>
  <c r="G225" i="20" s="1"/>
  <c r="T225" i="2"/>
  <c r="V225" i="2" s="1"/>
  <c r="U225" i="2"/>
  <c r="Y225" i="2"/>
  <c r="Z225" i="2"/>
  <c r="AC225" i="2"/>
  <c r="AD225" i="2"/>
  <c r="AE225" i="2"/>
  <c r="AF225" i="2"/>
  <c r="AH225" i="2"/>
  <c r="AI225" i="2"/>
  <c r="AJ225" i="2"/>
  <c r="AK225" i="2"/>
  <c r="AL225" i="2"/>
  <c r="AM225" i="2"/>
  <c r="AN225" i="2"/>
  <c r="AO225" i="2"/>
  <c r="AP225" i="2"/>
  <c r="AQ225" i="2"/>
  <c r="AR225" i="2"/>
  <c r="AS225" i="2"/>
  <c r="AT225" i="2"/>
  <c r="AU225" i="2"/>
  <c r="AV225" i="2"/>
  <c r="AW225" i="2"/>
  <c r="AX225" i="2"/>
  <c r="AY225" i="2"/>
  <c r="AZ225" i="2"/>
  <c r="BI225" i="2"/>
  <c r="BR225" i="2"/>
  <c r="BS225" i="2"/>
  <c r="BT225" i="2"/>
  <c r="BU225" i="2"/>
  <c r="BV225" i="2"/>
  <c r="BW225" i="2"/>
  <c r="BX225" i="2"/>
  <c r="BY225" i="2"/>
  <c r="BZ225" i="2"/>
  <c r="CA225" i="2"/>
  <c r="CB225" i="2"/>
  <c r="CC225" i="2"/>
  <c r="CD225" i="2"/>
  <c r="CE225" i="2"/>
  <c r="CF225" i="2"/>
  <c r="A226" i="2"/>
  <c r="C226" i="2"/>
  <c r="T226" i="2"/>
  <c r="V226" i="2" s="1"/>
  <c r="U226" i="2"/>
  <c r="W226" i="2"/>
  <c r="Y226" i="2"/>
  <c r="AD226" i="2"/>
  <c r="AE226" i="2"/>
  <c r="AF226" i="2"/>
  <c r="AG226" i="2"/>
  <c r="AH226" i="2"/>
  <c r="AI226" i="2"/>
  <c r="AJ226" i="2"/>
  <c r="AK226" i="2"/>
  <c r="AL226" i="2"/>
  <c r="AM226" i="2"/>
  <c r="AN226" i="2"/>
  <c r="AO226" i="2"/>
  <c r="AP226" i="2"/>
  <c r="AQ226" i="2"/>
  <c r="AR226" i="2"/>
  <c r="AS226" i="2"/>
  <c r="AT226" i="2"/>
  <c r="AU226" i="2"/>
  <c r="AV226" i="2"/>
  <c r="AW226" i="2"/>
  <c r="AX226" i="2"/>
  <c r="AY226" i="2"/>
  <c r="AZ226" i="2"/>
  <c r="BD226" i="2"/>
  <c r="BH226" i="2"/>
  <c r="BI226" i="2"/>
  <c r="BM226" i="2"/>
  <c r="BO226" i="2"/>
  <c r="BP226" i="2"/>
  <c r="BQ226" i="2"/>
  <c r="BR226" i="2"/>
  <c r="BS226" i="2"/>
  <c r="BT226" i="2"/>
  <c r="BU226" i="2"/>
  <c r="BV226" i="2"/>
  <c r="BW226" i="2"/>
  <c r="BX226" i="2"/>
  <c r="BY226" i="2"/>
  <c r="BZ226" i="2"/>
  <c r="CA226" i="2"/>
  <c r="CB226" i="2"/>
  <c r="CC226" i="2"/>
  <c r="CD226" i="2"/>
  <c r="CE226" i="2"/>
  <c r="CF226" i="2"/>
  <c r="A227" i="2"/>
  <c r="C227" i="2"/>
  <c r="T227" i="2"/>
  <c r="V227" i="2" s="1"/>
  <c r="U227" i="2"/>
  <c r="W227" i="2"/>
  <c r="AD227" i="2"/>
  <c r="AE227" i="2"/>
  <c r="AF227" i="2"/>
  <c r="AH227" i="2"/>
  <c r="AI227" i="2"/>
  <c r="AJ227" i="2"/>
  <c r="AK227" i="2"/>
  <c r="AL227" i="2"/>
  <c r="AM227" i="2"/>
  <c r="AN227" i="2"/>
  <c r="AO227" i="2"/>
  <c r="AP227" i="2"/>
  <c r="AQ227" i="2"/>
  <c r="AR227" i="2"/>
  <c r="AS227" i="2"/>
  <c r="AT227" i="2"/>
  <c r="AU227" i="2"/>
  <c r="AV227" i="2"/>
  <c r="AW227" i="2"/>
  <c r="AX227" i="2"/>
  <c r="AY227" i="2"/>
  <c r="AZ227" i="2"/>
  <c r="BI227" i="2"/>
  <c r="BO227" i="2"/>
  <c r="BP227" i="2"/>
  <c r="BQ227" i="2"/>
  <c r="BR227" i="2"/>
  <c r="BS227" i="2"/>
  <c r="BT227" i="2"/>
  <c r="BU227" i="2"/>
  <c r="BV227" i="2"/>
  <c r="BW227" i="2"/>
  <c r="BX227" i="2"/>
  <c r="BY227" i="2"/>
  <c r="BZ227" i="2"/>
  <c r="CA227" i="2"/>
  <c r="CB227" i="2"/>
  <c r="CC227" i="2"/>
  <c r="CD227" i="2"/>
  <c r="CE227" i="2"/>
  <c r="CF227" i="2"/>
  <c r="A4" i="20"/>
  <c r="BE220" i="13"/>
  <c r="BF220" i="2" s="1"/>
  <c r="X206" i="4"/>
  <c r="H193" i="3"/>
  <c r="BG181" i="13"/>
  <c r="BH181" i="2" s="1"/>
  <c r="BJ178" i="13"/>
  <c r="R178" i="3" s="1"/>
  <c r="T166" i="13"/>
  <c r="B166" i="3" s="1"/>
  <c r="BG161" i="13"/>
  <c r="BH161" i="2" s="1"/>
  <c r="X221" i="4"/>
  <c r="BM205" i="13"/>
  <c r="BK205" i="2" s="1"/>
  <c r="AG205" i="13"/>
  <c r="Z205" i="2" s="1"/>
  <c r="Z169" i="2"/>
  <c r="H169" i="3"/>
  <c r="AC161" i="13"/>
  <c r="G161" i="3" s="1"/>
  <c r="H177" i="3"/>
  <c r="Z177" i="2"/>
  <c r="X176" i="2"/>
  <c r="X169" i="2"/>
  <c r="BH221" i="13"/>
  <c r="P221" i="3" s="1"/>
  <c r="BG218" i="13"/>
  <c r="BH218" i="2" s="1"/>
  <c r="BM201" i="13"/>
  <c r="BK201" i="2" s="1"/>
  <c r="T192" i="13"/>
  <c r="B192" i="3" s="1"/>
  <c r="DG191" i="13"/>
  <c r="AE191" i="13"/>
  <c r="H191" i="3" s="1"/>
  <c r="BG189" i="13"/>
  <c r="BH189" i="2" s="1"/>
  <c r="T176" i="13"/>
  <c r="B176" i="3" s="1"/>
  <c r="T158" i="13"/>
  <c r="B158" i="3" s="1"/>
  <c r="DG157" i="13"/>
  <c r="H98" i="3"/>
  <c r="Z98" i="2"/>
  <c r="AC93" i="13"/>
  <c r="G93" i="3" s="1"/>
  <c r="AC84" i="13"/>
  <c r="G84" i="3" s="1"/>
  <c r="AF84" i="13"/>
  <c r="X84" i="2" s="1"/>
  <c r="AG80" i="13"/>
  <c r="Z80" i="2" s="1"/>
  <c r="BC75" i="13"/>
  <c r="O75" i="3" s="1"/>
  <c r="BG75" i="13"/>
  <c r="BU68" i="13"/>
  <c r="BN63" i="13"/>
  <c r="BG51" i="13"/>
  <c r="BC51" i="13"/>
  <c r="BJ50" i="13"/>
  <c r="BN50" i="13"/>
  <c r="AC47" i="13"/>
  <c r="AF47" i="13"/>
  <c r="D182" i="13"/>
  <c r="Z182" i="13" s="1"/>
  <c r="E182" i="3" s="1"/>
  <c r="T160" i="13"/>
  <c r="B160" i="3" s="1"/>
  <c r="BJ156" i="13"/>
  <c r="R156" i="3" s="1"/>
  <c r="AF155" i="13"/>
  <c r="X155" i="2" s="1"/>
  <c r="T154" i="13"/>
  <c r="B154" i="3" s="1"/>
  <c r="D150" i="13"/>
  <c r="F150" i="2" s="1"/>
  <c r="BG147" i="13"/>
  <c r="BH147" i="2" s="1"/>
  <c r="T146" i="13"/>
  <c r="B146" i="3" s="1"/>
  <c r="T144" i="13"/>
  <c r="B144" i="3" s="1"/>
  <c r="DG140" i="13"/>
  <c r="BM139" i="13"/>
  <c r="BK139" i="2" s="1"/>
  <c r="BQ127" i="13"/>
  <c r="T127" i="3" s="1"/>
  <c r="BU127" i="13"/>
  <c r="BN127" i="2" s="1"/>
  <c r="Z114" i="2"/>
  <c r="H114" i="3"/>
  <c r="G111" i="13"/>
  <c r="G111" i="2" s="1"/>
  <c r="BB111" i="2" s="1"/>
  <c r="BC87" i="13"/>
  <c r="O87" i="3" s="1"/>
  <c r="BG87" i="13"/>
  <c r="BH87" i="2" s="1"/>
  <c r="BA73" i="13"/>
  <c r="M73" i="3" s="1"/>
  <c r="BH64" i="13"/>
  <c r="BL64" i="13"/>
  <c r="BC22" i="13"/>
  <c r="BG18" i="13"/>
  <c r="BC18" i="13"/>
  <c r="AF160" i="13"/>
  <c r="X160" i="2" s="1"/>
  <c r="BA159" i="13"/>
  <c r="M159" i="3" s="1"/>
  <c r="X153" i="2"/>
  <c r="BJ150" i="13"/>
  <c r="R150" i="3" s="1"/>
  <c r="G140" i="13"/>
  <c r="G140" i="2" s="1"/>
  <c r="BB140" i="2" s="1"/>
  <c r="Z133" i="2"/>
  <c r="BC125" i="13"/>
  <c r="O125" i="3" s="1"/>
  <c r="BG125" i="13"/>
  <c r="BH125" i="2" s="1"/>
  <c r="BJ121" i="13"/>
  <c r="R121" i="3" s="1"/>
  <c r="BN121" i="13"/>
  <c r="BL121" i="2" s="1"/>
  <c r="AE94" i="13"/>
  <c r="H94" i="3" s="1"/>
  <c r="AG94" i="13"/>
  <c r="Z94" i="2" s="1"/>
  <c r="BI82" i="13"/>
  <c r="Q82" i="3" s="1"/>
  <c r="BM82" i="13"/>
  <c r="BK82" i="2" s="1"/>
  <c r="BQ74" i="13"/>
  <c r="T74" i="3" s="1"/>
  <c r="BU74" i="13"/>
  <c r="BN72" i="13"/>
  <c r="BC57" i="13"/>
  <c r="AC33" i="13"/>
  <c r="BG129" i="13"/>
  <c r="BH129" i="2" s="1"/>
  <c r="BM122" i="13"/>
  <c r="BK122" i="2" s="1"/>
  <c r="BE119" i="13"/>
  <c r="BF119" i="2" s="1"/>
  <c r="G107" i="13"/>
  <c r="G107" i="2" s="1"/>
  <c r="AE102" i="13"/>
  <c r="H102" i="3" s="1"/>
  <c r="AG102" i="13"/>
  <c r="Z102" i="2" s="1"/>
  <c r="BC83" i="13"/>
  <c r="O83" i="3" s="1"/>
  <c r="BG83" i="13"/>
  <c r="BH83" i="2" s="1"/>
  <c r="BE74" i="13"/>
  <c r="BA74" i="13"/>
  <c r="M74" i="3" s="1"/>
  <c r="BI74" i="13"/>
  <c r="Q74" i="3" s="1"/>
  <c r="BE64" i="13"/>
  <c r="BC45" i="13"/>
  <c r="T117" i="13"/>
  <c r="B117" i="3" s="1"/>
  <c r="T116" i="13"/>
  <c r="B116" i="3" s="1"/>
  <c r="G109" i="13"/>
  <c r="G109" i="2" s="1"/>
  <c r="BB109" i="2" s="1"/>
  <c r="DG106" i="13"/>
  <c r="BH94" i="13"/>
  <c r="P94" i="3" s="1"/>
  <c r="DG86" i="13"/>
  <c r="G79" i="13"/>
  <c r="G79" i="2" s="1"/>
  <c r="BB79" i="2" s="1"/>
  <c r="BL74" i="13"/>
  <c r="DG66" i="13"/>
  <c r="D62" i="13"/>
  <c r="Z62" i="13" s="1"/>
  <c r="BJ38" i="13"/>
  <c r="AC35" i="13"/>
  <c r="AK117" i="13"/>
  <c r="AA117" i="2" s="1"/>
  <c r="T114" i="13"/>
  <c r="B114" i="3" s="1"/>
  <c r="BL113" i="13"/>
  <c r="BJ113" i="2" s="1"/>
  <c r="T112" i="13"/>
  <c r="B112" i="3" s="1"/>
  <c r="DG111" i="13"/>
  <c r="AG106" i="13"/>
  <c r="Z106" i="2" s="1"/>
  <c r="BU104" i="13"/>
  <c r="BN104" i="2" s="1"/>
  <c r="X102" i="4"/>
  <c r="BH101" i="13"/>
  <c r="P101" i="3" s="1"/>
  <c r="BU100" i="13"/>
  <c r="BN100" i="2" s="1"/>
  <c r="G100" i="13"/>
  <c r="G100" i="2" s="1"/>
  <c r="BB100" i="2" s="1"/>
  <c r="X99" i="4"/>
  <c r="CH98" i="13"/>
  <c r="J98" i="4" s="1"/>
  <c r="D98" i="13"/>
  <c r="D97" i="13"/>
  <c r="Z97" i="13" s="1"/>
  <c r="E97" i="3" s="1"/>
  <c r="BM96" i="13"/>
  <c r="BK96" i="2" s="1"/>
  <c r="X91" i="4"/>
  <c r="BJ88" i="13"/>
  <c r="R88" i="3" s="1"/>
  <c r="G84" i="13"/>
  <c r="G84" i="2" s="1"/>
  <c r="DG80" i="13"/>
  <c r="T76" i="13"/>
  <c r="B76" i="3" s="1"/>
  <c r="DG73" i="13"/>
  <c r="BU73" i="13"/>
  <c r="T73" i="13"/>
  <c r="B73" i="3" s="1"/>
  <c r="D69" i="13"/>
  <c r="Z69" i="13" s="1"/>
  <c r="E69" i="3" s="1"/>
  <c r="AK65" i="13"/>
  <c r="AL65" i="13" s="1"/>
  <c r="I65" i="3" s="1"/>
  <c r="G63" i="13"/>
  <c r="BA61" i="13"/>
  <c r="BE61" i="13"/>
  <c r="BJ60" i="13"/>
  <c r="BN60" i="13"/>
  <c r="BA56" i="13"/>
  <c r="BE56" i="13"/>
  <c r="AC56" i="13"/>
  <c r="AF56" i="13"/>
  <c r="AE54" i="13"/>
  <c r="BH46" i="13"/>
  <c r="AC26" i="13"/>
  <c r="AF26" i="13"/>
  <c r="BC16" i="13"/>
  <c r="BG16" i="13"/>
  <c r="BG15" i="13"/>
  <c r="BC15" i="13"/>
  <c r="CS137" i="13"/>
  <c r="X137" i="4" s="1"/>
  <c r="K134" i="4"/>
  <c r="T134" i="13"/>
  <c r="B134" i="3" s="1"/>
  <c r="T128" i="13"/>
  <c r="B128" i="3" s="1"/>
  <c r="T120" i="13"/>
  <c r="B120" i="3" s="1"/>
  <c r="X114" i="4"/>
  <c r="BN95" i="13"/>
  <c r="BL95" i="2" s="1"/>
  <c r="BH93" i="13"/>
  <c r="P93" i="3" s="1"/>
  <c r="AF76" i="13"/>
  <c r="X69" i="4"/>
  <c r="T69" i="13"/>
  <c r="B69" i="3" s="1"/>
  <c r="BG49" i="13"/>
  <c r="BC49" i="13"/>
  <c r="AF43" i="13"/>
  <c r="BL62" i="13"/>
  <c r="D57" i="13"/>
  <c r="Z57" i="13" s="1"/>
  <c r="D54" i="13"/>
  <c r="Z54" i="13" s="1"/>
  <c r="BL53" i="13"/>
  <c r="AF51" i="13"/>
  <c r="AF49" i="13"/>
  <c r="DG45" i="13"/>
  <c r="AF45" i="13"/>
  <c r="AK43" i="13"/>
  <c r="AM43" i="13" s="1"/>
  <c r="AB43" i="2" s="1"/>
  <c r="D42" i="13"/>
  <c r="Z42" i="13" s="1"/>
  <c r="D38" i="13"/>
  <c r="Z38" i="13" s="1"/>
  <c r="T30" i="13"/>
  <c r="AF27" i="13"/>
  <c r="T25" i="13"/>
  <c r="AF10" i="13"/>
  <c r="T10" i="13"/>
  <c r="BH4" i="13"/>
  <c r="BL60" i="13"/>
  <c r="T60" i="13"/>
  <c r="DG59" i="13"/>
  <c r="G58" i="13"/>
  <c r="T54" i="13"/>
  <c r="CH46" i="13"/>
  <c r="CL46" i="13" s="1"/>
  <c r="BC43" i="13"/>
  <c r="BI39" i="13"/>
  <c r="BH32" i="13"/>
  <c r="DG30" i="13"/>
  <c r="G30" i="13"/>
  <c r="BI28" i="13"/>
  <c r="T28" i="13"/>
  <c r="D27" i="13"/>
  <c r="Z27" i="13" s="1"/>
  <c r="CS26" i="13"/>
  <c r="BL17" i="13"/>
  <c r="BU15" i="13"/>
  <c r="BA13" i="13"/>
  <c r="BJ10" i="13"/>
  <c r="BN4" i="13"/>
  <c r="D47" i="13"/>
  <c r="Z47" i="13" s="1"/>
  <c r="D35" i="13"/>
  <c r="Z35" i="13" s="1"/>
  <c r="E35" i="3" s="1"/>
  <c r="Q33" i="13"/>
  <c r="N33" i="13" s="1"/>
  <c r="K33" i="2" s="1"/>
  <c r="DG11" i="13"/>
  <c r="T7" i="13"/>
  <c r="CH6" i="13"/>
  <c r="CK6" i="13" s="1"/>
  <c r="M6" i="4" s="1"/>
  <c r="L222" i="3"/>
  <c r="AF223" i="13"/>
  <c r="X223" i="2" s="1"/>
  <c r="Z222" i="2"/>
  <c r="H222" i="3"/>
  <c r="X219" i="13"/>
  <c r="C219" i="3"/>
  <c r="X219" i="4"/>
  <c r="T214" i="13"/>
  <c r="B214" i="3" s="1"/>
  <c r="CS212" i="13"/>
  <c r="X212" i="4" s="1"/>
  <c r="BU212" i="13"/>
  <c r="BN212" i="2" s="1"/>
  <c r="AF189" i="13"/>
  <c r="X189" i="2" s="1"/>
  <c r="BM185" i="13"/>
  <c r="BK185" i="2" s="1"/>
  <c r="AC185" i="13"/>
  <c r="G185" i="3" s="1"/>
  <c r="AF185" i="13"/>
  <c r="X185" i="2" s="1"/>
  <c r="BN182" i="13"/>
  <c r="BL182" i="2" s="1"/>
  <c r="BJ182" i="13"/>
  <c r="R182" i="3" s="1"/>
  <c r="AC180" i="13"/>
  <c r="G180" i="3" s="1"/>
  <c r="BN174" i="13"/>
  <c r="BL174" i="2" s="1"/>
  <c r="G217" i="13"/>
  <c r="G217" i="2" s="1"/>
  <c r="Q192" i="13"/>
  <c r="T178" i="13"/>
  <c r="B178" i="3" s="1"/>
  <c r="T224" i="13"/>
  <c r="B224" i="3" s="1"/>
  <c r="X223" i="4"/>
  <c r="G223" i="13"/>
  <c r="G223" i="2" s="1"/>
  <c r="BB223" i="2" s="1"/>
  <c r="T221" i="13"/>
  <c r="B221" i="3" s="1"/>
  <c r="Q220" i="13"/>
  <c r="D220" i="2" s="1"/>
  <c r="H220" i="20" s="1"/>
  <c r="T212" i="13"/>
  <c r="B212" i="3" s="1"/>
  <c r="BE204" i="13"/>
  <c r="BF204" i="2" s="1"/>
  <c r="T204" i="13"/>
  <c r="B204" i="3" s="1"/>
  <c r="T198" i="13"/>
  <c r="B198" i="3" s="1"/>
  <c r="BM189" i="13"/>
  <c r="BK189" i="2" s="1"/>
  <c r="AC183" i="13"/>
  <c r="G183" i="3" s="1"/>
  <c r="AF183" i="13"/>
  <c r="X183" i="2" s="1"/>
  <c r="BU177" i="13"/>
  <c r="BN177" i="2" s="1"/>
  <c r="AK216" i="13"/>
  <c r="AA216" i="2" s="1"/>
  <c r="X213" i="4"/>
  <c r="X210" i="4"/>
  <c r="BJ207" i="13"/>
  <c r="R207" i="3" s="1"/>
  <c r="T207" i="13"/>
  <c r="B207" i="3" s="1"/>
  <c r="G206" i="13"/>
  <c r="G206" i="2" s="1"/>
  <c r="BB206" i="2" s="1"/>
  <c r="BU205" i="13"/>
  <c r="BN205" i="2" s="1"/>
  <c r="X201" i="4"/>
  <c r="X199" i="4"/>
  <c r="AE198" i="13"/>
  <c r="H198" i="3" s="1"/>
  <c r="BH188" i="13"/>
  <c r="P188" i="3" s="1"/>
  <c r="AK181" i="13"/>
  <c r="BN176" i="13"/>
  <c r="BL176" i="2" s="1"/>
  <c r="BJ170" i="13"/>
  <c r="R170" i="3" s="1"/>
  <c r="DG165" i="13"/>
  <c r="BI133" i="13"/>
  <c r="Q133" i="3" s="1"/>
  <c r="AF133" i="13"/>
  <c r="X133" i="2" s="1"/>
  <c r="AC125" i="13"/>
  <c r="G125" i="3" s="1"/>
  <c r="BC119" i="13"/>
  <c r="O119" i="3" s="1"/>
  <c r="BL114" i="13"/>
  <c r="BJ114" i="2" s="1"/>
  <c r="AC101" i="13"/>
  <c r="G101" i="3" s="1"/>
  <c r="AF101" i="13"/>
  <c r="X101" i="2" s="1"/>
  <c r="X99" i="2"/>
  <c r="X97" i="2"/>
  <c r="X196" i="4"/>
  <c r="CH192" i="13"/>
  <c r="CJ192" i="13" s="1"/>
  <c r="L192" i="4" s="1"/>
  <c r="D192" i="13"/>
  <c r="Z192" i="13" s="1"/>
  <c r="E192" i="3" s="1"/>
  <c r="BU191" i="13"/>
  <c r="BN191" i="2" s="1"/>
  <c r="AK189" i="13"/>
  <c r="DG186" i="13"/>
  <c r="BH184" i="13"/>
  <c r="P184" i="3" s="1"/>
  <c r="T184" i="13"/>
  <c r="B184" i="3" s="1"/>
  <c r="DG183" i="13"/>
  <c r="T182" i="13"/>
  <c r="B182" i="3" s="1"/>
  <c r="T180" i="13"/>
  <c r="B180" i="3" s="1"/>
  <c r="T168" i="13"/>
  <c r="B168" i="3" s="1"/>
  <c r="CS163" i="13"/>
  <c r="X163" i="4" s="1"/>
  <c r="BM163" i="13"/>
  <c r="BK163" i="2" s="1"/>
  <c r="AK163" i="13"/>
  <c r="AM163" i="13" s="1"/>
  <c r="AB163" i="2" s="1"/>
  <c r="T162" i="13"/>
  <c r="B162" i="3" s="1"/>
  <c r="CH160" i="13"/>
  <c r="CJ160" i="13" s="1"/>
  <c r="L160" i="4" s="1"/>
  <c r="BH158" i="13"/>
  <c r="P158" i="3" s="1"/>
  <c r="BJ154" i="13"/>
  <c r="R154" i="3" s="1"/>
  <c r="BJ148" i="13"/>
  <c r="R148" i="3" s="1"/>
  <c r="BG143" i="13"/>
  <c r="BH143" i="2" s="1"/>
  <c r="BC143" i="13"/>
  <c r="O143" i="3" s="1"/>
  <c r="BC139" i="13"/>
  <c r="O139" i="3" s="1"/>
  <c r="BA135" i="13"/>
  <c r="M135" i="3" s="1"/>
  <c r="T126" i="13"/>
  <c r="B126" i="3" s="1"/>
  <c r="BC123" i="13"/>
  <c r="O123" i="3" s="1"/>
  <c r="AF119" i="13"/>
  <c r="X119" i="2" s="1"/>
  <c r="BM116" i="13"/>
  <c r="BK116" i="2" s="1"/>
  <c r="BA113" i="13"/>
  <c r="M113" i="3" s="1"/>
  <c r="BE113" i="13"/>
  <c r="BF113" i="2" s="1"/>
  <c r="BM112" i="13"/>
  <c r="BK112" i="2" s="1"/>
  <c r="T106" i="13"/>
  <c r="B106" i="3" s="1"/>
  <c r="X194" i="4"/>
  <c r="X182" i="4"/>
  <c r="T174" i="13"/>
  <c r="B174" i="3" s="1"/>
  <c r="BL172" i="13"/>
  <c r="BJ172" i="2" s="1"/>
  <c r="BJ166" i="13"/>
  <c r="R166" i="3" s="1"/>
  <c r="AF162" i="13"/>
  <c r="X162" i="2" s="1"/>
  <c r="T161" i="13"/>
  <c r="B161" i="3" s="1"/>
  <c r="BM157" i="13"/>
  <c r="BK157" i="2" s="1"/>
  <c r="BJ144" i="13"/>
  <c r="R144" i="3" s="1"/>
  <c r="AC142" i="13"/>
  <c r="G142" i="3" s="1"/>
  <c r="AF142" i="13"/>
  <c r="X142" i="2" s="1"/>
  <c r="BN138" i="13"/>
  <c r="BL138" i="2" s="1"/>
  <c r="AG135" i="13"/>
  <c r="Z135" i="2" s="1"/>
  <c r="G129" i="13"/>
  <c r="G129" i="2" s="1"/>
  <c r="Z124" i="2"/>
  <c r="BA116" i="13"/>
  <c r="M116" i="3" s="1"/>
  <c r="BA112" i="13"/>
  <c r="M112" i="3" s="1"/>
  <c r="Z109" i="2"/>
  <c r="AF107" i="13"/>
  <c r="X107" i="2" s="1"/>
  <c r="AE105" i="13"/>
  <c r="H105" i="3" s="1"/>
  <c r="AG105" i="13"/>
  <c r="Z105" i="2" s="1"/>
  <c r="AF152" i="13"/>
  <c r="X152" i="2" s="1"/>
  <c r="BI149" i="13"/>
  <c r="Q149" i="3" s="1"/>
  <c r="BM149" i="13"/>
  <c r="BK149" i="2" s="1"/>
  <c r="AF149" i="13"/>
  <c r="X149" i="2" s="1"/>
  <c r="AF143" i="13"/>
  <c r="X143" i="2" s="1"/>
  <c r="AC140" i="13"/>
  <c r="G140" i="3" s="1"/>
  <c r="AF140" i="13"/>
  <c r="X140" i="2" s="1"/>
  <c r="BQ133" i="13"/>
  <c r="T133" i="3" s="1"/>
  <c r="BU133" i="13"/>
  <c r="BN133" i="2" s="1"/>
  <c r="BL110" i="13"/>
  <c r="BJ110" i="2" s="1"/>
  <c r="BH110" i="13"/>
  <c r="P110" i="3" s="1"/>
  <c r="AC110" i="13"/>
  <c r="G110" i="3" s="1"/>
  <c r="AF110" i="13"/>
  <c r="X110" i="2" s="1"/>
  <c r="BQ108" i="13"/>
  <c r="T108" i="3" s="1"/>
  <c r="BU108" i="13"/>
  <c r="BN108" i="2" s="1"/>
  <c r="AF104" i="13"/>
  <c r="X104" i="2" s="1"/>
  <c r="H72" i="3"/>
  <c r="BA67" i="13"/>
  <c r="M67" i="3" s="1"/>
  <c r="BE67" i="13"/>
  <c r="AE65" i="13"/>
  <c r="AG65" i="13"/>
  <c r="G105" i="13"/>
  <c r="G105" i="2" s="1"/>
  <c r="BB105" i="2" s="1"/>
  <c r="T102" i="13"/>
  <c r="B102" i="3" s="1"/>
  <c r="G95" i="13"/>
  <c r="G95" i="2" s="1"/>
  <c r="BB95" i="2" s="1"/>
  <c r="BN92" i="13"/>
  <c r="BL92" i="2" s="1"/>
  <c r="X86" i="2"/>
  <c r="T86" i="13"/>
  <c r="B86" i="3" s="1"/>
  <c r="BN85" i="13"/>
  <c r="BL85" i="2" s="1"/>
  <c r="BJ84" i="13"/>
  <c r="R84" i="3" s="1"/>
  <c r="D81" i="13"/>
  <c r="Z81" i="13" s="1"/>
  <c r="E81" i="3" s="1"/>
  <c r="G80" i="13"/>
  <c r="G80" i="2" s="1"/>
  <c r="BB80" i="2" s="1"/>
  <c r="Z79" i="2"/>
  <c r="AF64" i="13"/>
  <c r="X64" i="2" s="1"/>
  <c r="Q64" i="13"/>
  <c r="N64" i="13" s="1"/>
  <c r="K64" i="2" s="1"/>
  <c r="AG58" i="13"/>
  <c r="AE58" i="13"/>
  <c r="BH57" i="13"/>
  <c r="BL57" i="13"/>
  <c r="BA57" i="13"/>
  <c r="BE57" i="13"/>
  <c r="BB55" i="13"/>
  <c r="BQ39" i="13"/>
  <c r="BU39" i="13"/>
  <c r="BH154" i="13"/>
  <c r="P154" i="3" s="1"/>
  <c r="T150" i="13"/>
  <c r="B150" i="3" s="1"/>
  <c r="D148" i="13"/>
  <c r="Z148" i="13" s="1"/>
  <c r="E148" i="3" s="1"/>
  <c r="G147" i="13"/>
  <c r="G147" i="2" s="1"/>
  <c r="DG146" i="13"/>
  <c r="T142" i="13"/>
  <c r="B142" i="3" s="1"/>
  <c r="T140" i="13"/>
  <c r="B140" i="3" s="1"/>
  <c r="BH135" i="13"/>
  <c r="P135" i="3" s="1"/>
  <c r="T122" i="13"/>
  <c r="B122" i="3" s="1"/>
  <c r="T118" i="13"/>
  <c r="B118" i="3" s="1"/>
  <c r="DG117" i="13"/>
  <c r="BH116" i="13"/>
  <c r="P116" i="3" s="1"/>
  <c r="DG114" i="13"/>
  <c r="AK113" i="13"/>
  <c r="AA113" i="2" s="1"/>
  <c r="CH112" i="13"/>
  <c r="CJ112" i="13" s="1"/>
  <c r="L112" i="4" s="1"/>
  <c r="BH112" i="13"/>
  <c r="P112" i="3" s="1"/>
  <c r="CH104" i="13"/>
  <c r="BN104" i="13"/>
  <c r="BL104" i="2" s="1"/>
  <c r="DG103" i="13"/>
  <c r="D103" i="13"/>
  <c r="BL101" i="13"/>
  <c r="BJ101" i="2" s="1"/>
  <c r="BN100" i="13"/>
  <c r="BL100" i="2" s="1"/>
  <c r="BH98" i="13"/>
  <c r="P98" i="3" s="1"/>
  <c r="BE96" i="13"/>
  <c r="BF96" i="2" s="1"/>
  <c r="BL93" i="13"/>
  <c r="BJ93" i="2" s="1"/>
  <c r="D93" i="13"/>
  <c r="Z93" i="13" s="1"/>
  <c r="E93" i="3" s="1"/>
  <c r="X92" i="4"/>
  <c r="DG91" i="13"/>
  <c r="DG87" i="13"/>
  <c r="AG87" i="13"/>
  <c r="Z87" i="2" s="1"/>
  <c r="G87" i="13"/>
  <c r="G87" i="2" s="1"/>
  <c r="BB87" i="2" s="1"/>
  <c r="AF83" i="13"/>
  <c r="X83" i="2" s="1"/>
  <c r="D83" i="13"/>
  <c r="Z83" i="13" s="1"/>
  <c r="E83" i="3" s="1"/>
  <c r="BE82" i="13"/>
  <c r="BF82" i="2" s="1"/>
  <c r="BM81" i="13"/>
  <c r="BK81" i="2" s="1"/>
  <c r="BH81" i="13"/>
  <c r="P81" i="3" s="1"/>
  <c r="CH74" i="13"/>
  <c r="J74" i="4" s="1"/>
  <c r="C74" i="4" s="1"/>
  <c r="BA68" i="13"/>
  <c r="M68" i="3" s="1"/>
  <c r="BE68" i="13"/>
  <c r="BM68" i="13"/>
  <c r="BI68" i="13"/>
  <c r="Q68" i="3" s="1"/>
  <c r="BE49" i="13"/>
  <c r="BA49" i="13"/>
  <c r="BM49" i="13"/>
  <c r="BI49" i="13"/>
  <c r="CS154" i="13"/>
  <c r="X154" i="4" s="1"/>
  <c r="BC149" i="13"/>
  <c r="O149" i="3" s="1"/>
  <c r="BH138" i="13"/>
  <c r="P138" i="3" s="1"/>
  <c r="AK135" i="13"/>
  <c r="AL135" i="13" s="1"/>
  <c r="I135" i="3" s="1"/>
  <c r="X129" i="4"/>
  <c r="D126" i="13"/>
  <c r="F126" i="2" s="1"/>
  <c r="BC126" i="2" s="1"/>
  <c r="CH118" i="13"/>
  <c r="DG115" i="13"/>
  <c r="BH106" i="13"/>
  <c r="P106" i="3" s="1"/>
  <c r="X104" i="4"/>
  <c r="AF103" i="13"/>
  <c r="X103" i="2" s="1"/>
  <c r="X94" i="4"/>
  <c r="AK93" i="13"/>
  <c r="AM93" i="13" s="1"/>
  <c r="AB93" i="2" s="1"/>
  <c r="BU92" i="13"/>
  <c r="BN92" i="2" s="1"/>
  <c r="D91" i="13"/>
  <c r="X88" i="4"/>
  <c r="BH86" i="13"/>
  <c r="P86" i="3" s="1"/>
  <c r="X85" i="4"/>
  <c r="BU85" i="13"/>
  <c r="BN85" i="2" s="1"/>
  <c r="T84" i="13"/>
  <c r="B84" i="3" s="1"/>
  <c r="BM77" i="13"/>
  <c r="BN76" i="13"/>
  <c r="BL76" i="2" s="1"/>
  <c r="AK75" i="13"/>
  <c r="AL75" i="13" s="1"/>
  <c r="I75" i="3" s="1"/>
  <c r="BF73" i="13"/>
  <c r="BB73" i="13"/>
  <c r="N73" i="3" s="1"/>
  <c r="AF70" i="13"/>
  <c r="AC70" i="13"/>
  <c r="G70" i="3" s="1"/>
  <c r="BF63" i="13"/>
  <c r="AC61" i="13"/>
  <c r="AF61" i="13"/>
  <c r="X61" i="2" s="1"/>
  <c r="T78" i="13"/>
  <c r="B78" i="3" s="1"/>
  <c r="G78" i="13"/>
  <c r="CH77" i="13"/>
  <c r="CJ77" i="13" s="1"/>
  <c r="L77" i="4" s="1"/>
  <c r="G69" i="13"/>
  <c r="BH68" i="13"/>
  <c r="P68" i="3" s="1"/>
  <c r="T62" i="13"/>
  <c r="BQ61" i="13"/>
  <c r="BU61" i="13"/>
  <c r="BN61" i="2" s="1"/>
  <c r="BB59" i="13"/>
  <c r="BF59" i="13"/>
  <c r="BI55" i="13"/>
  <c r="BM55" i="13"/>
  <c r="BI51" i="13"/>
  <c r="AC46" i="13"/>
  <c r="AF46" i="13"/>
  <c r="BE37" i="13"/>
  <c r="BA37" i="13"/>
  <c r="D82" i="13"/>
  <c r="D77" i="13"/>
  <c r="Z77" i="13" s="1"/>
  <c r="E77" i="3" s="1"/>
  <c r="X75" i="4"/>
  <c r="BL75" i="13"/>
  <c r="X74" i="4"/>
  <c r="T74" i="13"/>
  <c r="B74" i="3" s="1"/>
  <c r="BH73" i="13"/>
  <c r="P73" i="3" s="1"/>
  <c r="AC73" i="13"/>
  <c r="G73" i="3" s="1"/>
  <c r="T72" i="13"/>
  <c r="B72" i="3" s="1"/>
  <c r="DG70" i="13"/>
  <c r="BL70" i="13"/>
  <c r="DG69" i="13"/>
  <c r="BI69" i="13"/>
  <c r="Q69" i="3" s="1"/>
  <c r="D63" i="13"/>
  <c r="Z63" i="13" s="1"/>
  <c r="AE62" i="13"/>
  <c r="BQ60" i="13"/>
  <c r="BU60" i="13"/>
  <c r="Q58" i="13"/>
  <c r="BL44" i="13"/>
  <c r="BH44" i="13"/>
  <c r="BL40" i="13"/>
  <c r="AC40" i="13"/>
  <c r="AF40" i="13"/>
  <c r="BC39" i="13"/>
  <c r="AC14" i="13"/>
  <c r="G14" i="3" s="1"/>
  <c r="AF14" i="13"/>
  <c r="CS72" i="13"/>
  <c r="X72" i="4" s="1"/>
  <c r="BL71" i="13"/>
  <c r="Q69" i="13"/>
  <c r="L69" i="13" s="1"/>
  <c r="J69" i="2" s="1"/>
  <c r="Q68" i="13"/>
  <c r="P68" i="13" s="1"/>
  <c r="L68" i="2" s="1"/>
  <c r="BL54" i="13"/>
  <c r="BE51" i="13"/>
  <c r="BA51" i="13"/>
  <c r="BI35" i="13"/>
  <c r="BM35" i="13"/>
  <c r="Q62" i="13"/>
  <c r="N62" i="13" s="1"/>
  <c r="BH61" i="13"/>
  <c r="D61" i="13"/>
  <c r="Z61" i="13" s="1"/>
  <c r="BU56" i="13"/>
  <c r="BI52" i="13"/>
  <c r="BU51" i="13"/>
  <c r="BL48" i="13"/>
  <c r="DG47" i="13"/>
  <c r="AK46" i="13"/>
  <c r="AM46" i="13" s="1"/>
  <c r="G45" i="13"/>
  <c r="AE43" i="13"/>
  <c r="DG42" i="13"/>
  <c r="BH42" i="13"/>
  <c r="AK40" i="13"/>
  <c r="AL40" i="13" s="1"/>
  <c r="BA39" i="13"/>
  <c r="CS37" i="13"/>
  <c r="BU37" i="13"/>
  <c r="BA33" i="13"/>
  <c r="BE33" i="13"/>
  <c r="BI33" i="13"/>
  <c r="BM33" i="13"/>
  <c r="BJ28" i="13"/>
  <c r="BN28" i="13"/>
  <c r="BG24" i="13"/>
  <c r="BC24" i="13"/>
  <c r="AF22" i="13"/>
  <c r="BQ18" i="13"/>
  <c r="BU18" i="13"/>
  <c r="AC12" i="13"/>
  <c r="AF12" i="13"/>
  <c r="AE4" i="13"/>
  <c r="AG4" i="13"/>
  <c r="CS61" i="13"/>
  <c r="AG53" i="13"/>
  <c r="BA52" i="13"/>
  <c r="G50" i="13"/>
  <c r="CS48" i="13"/>
  <c r="Q47" i="13"/>
  <c r="N47" i="13" s="1"/>
  <c r="BU43" i="13"/>
  <c r="T39" i="13"/>
  <c r="BQ33" i="13"/>
  <c r="BU33" i="13"/>
  <c r="AG13" i="13"/>
  <c r="BI9" i="13"/>
  <c r="BM9" i="13"/>
  <c r="BQ7" i="13"/>
  <c r="BU7" i="13"/>
  <c r="BA7" i="13"/>
  <c r="BE7" i="13"/>
  <c r="BI7" i="13"/>
  <c r="BM7" i="13"/>
  <c r="D51" i="13"/>
  <c r="Z51" i="13" s="1"/>
  <c r="DG50" i="13"/>
  <c r="CH48" i="13"/>
  <c r="CL48" i="13" s="1"/>
  <c r="BL38" i="13"/>
  <c r="BI31" i="13"/>
  <c r="BM31" i="13"/>
  <c r="BL21" i="13"/>
  <c r="BQ11" i="13"/>
  <c r="BU11" i="13"/>
  <c r="BA11" i="13"/>
  <c r="BE11" i="13"/>
  <c r="BI11" i="13"/>
  <c r="BM11" i="13"/>
  <c r="T36" i="13"/>
  <c r="Q34" i="13"/>
  <c r="N34" i="13" s="1"/>
  <c r="K34" i="2" s="1"/>
  <c r="BH33" i="13"/>
  <c r="D32" i="13"/>
  <c r="Z32" i="13" s="1"/>
  <c r="E32" i="3" s="1"/>
  <c r="CS28" i="13"/>
  <c r="BL27" i="13"/>
  <c r="Q27" i="13"/>
  <c r="P27" i="13" s="1"/>
  <c r="L27" i="2" s="1"/>
  <c r="CS25" i="13"/>
  <c r="AF25" i="13"/>
  <c r="AF24" i="13"/>
  <c r="G24" i="13"/>
  <c r="BM22" i="13"/>
  <c r="DG21" i="13"/>
  <c r="AK20" i="13"/>
  <c r="AL20" i="13" s="1"/>
  <c r="I20" i="3" s="1"/>
  <c r="AF19" i="13"/>
  <c r="G18" i="13"/>
  <c r="CS17" i="13"/>
  <c r="DG16" i="13"/>
  <c r="T12" i="13"/>
  <c r="DG8" i="13"/>
  <c r="AF6" i="13"/>
  <c r="BM5" i="13"/>
  <c r="AK4" i="13"/>
  <c r="BL25" i="13"/>
  <c r="D24" i="13"/>
  <c r="Z24" i="13" s="1"/>
  <c r="T23" i="13"/>
  <c r="BU22" i="13"/>
  <c r="CS20" i="13"/>
  <c r="G20" i="13"/>
  <c r="CH17" i="13"/>
  <c r="CI17" i="13" s="1"/>
  <c r="K17" i="4" s="1"/>
  <c r="G15" i="13"/>
  <c r="CH13" i="13"/>
  <c r="BH13" i="13"/>
  <c r="D13" i="13"/>
  <c r="Z13" i="13" s="1"/>
  <c r="CS9" i="13"/>
  <c r="T9" i="13"/>
  <c r="BL6" i="13"/>
  <c r="Q6" i="13"/>
  <c r="N6" i="13" s="1"/>
  <c r="K6" i="2" s="1"/>
  <c r="CS4" i="13"/>
  <c r="BL34" i="13"/>
  <c r="CS33" i="13"/>
  <c r="D31" i="13"/>
  <c r="Z31" i="13" s="1"/>
  <c r="CS27" i="13"/>
  <c r="DG26" i="13"/>
  <c r="Q26" i="13"/>
  <c r="G21" i="13"/>
  <c r="DG12" i="13"/>
  <c r="BL12" i="13"/>
  <c r="CS8" i="13"/>
  <c r="G8" i="13"/>
  <c r="CS6" i="13"/>
  <c r="B143" i="20"/>
  <c r="B133" i="20"/>
  <c r="B138" i="20"/>
  <c r="K138" i="20"/>
  <c r="B141" i="20"/>
  <c r="X224" i="4"/>
  <c r="AF224" i="13"/>
  <c r="X224" i="2" s="1"/>
  <c r="T222" i="13"/>
  <c r="B222" i="3" s="1"/>
  <c r="BL218" i="13"/>
  <c r="BJ218" i="2" s="1"/>
  <c r="T218" i="13"/>
  <c r="B218" i="3" s="1"/>
  <c r="AG217" i="13"/>
  <c r="Z217" i="2" s="1"/>
  <c r="AG216" i="13"/>
  <c r="Z216" i="2" s="1"/>
  <c r="DG213" i="13"/>
  <c r="BH212" i="13"/>
  <c r="P212" i="3" s="1"/>
  <c r="AF212" i="13"/>
  <c r="X212" i="2" s="1"/>
  <c r="CS211" i="13"/>
  <c r="X211" i="4" s="1"/>
  <c r="BL206" i="13"/>
  <c r="BJ206" i="2" s="1"/>
  <c r="AF206" i="13"/>
  <c r="X206" i="2" s="1"/>
  <c r="AC205" i="13"/>
  <c r="G205" i="3" s="1"/>
  <c r="BU204" i="13"/>
  <c r="BN204" i="2" s="1"/>
  <c r="BJ204" i="13"/>
  <c r="R204" i="3" s="1"/>
  <c r="BB204" i="13"/>
  <c r="N204" i="3" s="1"/>
  <c r="AC204" i="13"/>
  <c r="G204" i="3" s="1"/>
  <c r="AC201" i="13"/>
  <c r="G201" i="3" s="1"/>
  <c r="BE200" i="13"/>
  <c r="BF200" i="2" s="1"/>
  <c r="T200" i="13"/>
  <c r="B200" i="3" s="1"/>
  <c r="BN196" i="13"/>
  <c r="BL196" i="2" s="1"/>
  <c r="BL192" i="13"/>
  <c r="BJ192" i="2" s="1"/>
  <c r="AF192" i="13"/>
  <c r="X192" i="2" s="1"/>
  <c r="T190" i="13"/>
  <c r="B190" i="3" s="1"/>
  <c r="BU187" i="13"/>
  <c r="BN187" i="2" s="1"/>
  <c r="BI187" i="13"/>
  <c r="Q187" i="3" s="1"/>
  <c r="BA187" i="13"/>
  <c r="M187" i="3" s="1"/>
  <c r="H187" i="3"/>
  <c r="T187" i="13"/>
  <c r="B187" i="3" s="1"/>
  <c r="BE185" i="13"/>
  <c r="BF185" i="2" s="1"/>
  <c r="AG185" i="13"/>
  <c r="Z185" i="2" s="1"/>
  <c r="X184" i="4"/>
  <c r="AE183" i="13"/>
  <c r="H183" i="3" s="1"/>
  <c r="BU181" i="13"/>
  <c r="BN181" i="2" s="1"/>
  <c r="AE181" i="13"/>
  <c r="H181" i="3" s="1"/>
  <c r="Q174" i="13"/>
  <c r="BQ173" i="13"/>
  <c r="T173" i="3" s="1"/>
  <c r="BE173" i="13"/>
  <c r="BF173" i="2" s="1"/>
  <c r="AF215" i="13"/>
  <c r="X215" i="2" s="1"/>
  <c r="AG175" i="13"/>
  <c r="Z175" i="2" s="1"/>
  <c r="AE175" i="13"/>
  <c r="H175" i="3" s="1"/>
  <c r="BU224" i="13"/>
  <c r="BN224" i="2" s="1"/>
  <c r="BU220" i="13"/>
  <c r="BN220" i="2" s="1"/>
  <c r="AK218" i="13"/>
  <c r="BU216" i="13"/>
  <c r="BN216" i="2" s="1"/>
  <c r="T216" i="13"/>
  <c r="B216" i="3" s="1"/>
  <c r="CH211" i="13"/>
  <c r="CJ211" i="13" s="1"/>
  <c r="L211" i="4" s="1"/>
  <c r="AF211" i="13"/>
  <c r="X211" i="2" s="1"/>
  <c r="X208" i="4"/>
  <c r="T208" i="13"/>
  <c r="B208" i="3" s="1"/>
  <c r="CS203" i="13"/>
  <c r="X203" i="4" s="1"/>
  <c r="AF198" i="13"/>
  <c r="X198" i="2" s="1"/>
  <c r="BU196" i="13"/>
  <c r="BN196" i="2" s="1"/>
  <c r="M195" i="4"/>
  <c r="X195" i="2"/>
  <c r="D193" i="13"/>
  <c r="DG192" i="13"/>
  <c r="G190" i="13"/>
  <c r="G190" i="2" s="1"/>
  <c r="T188" i="13"/>
  <c r="B188" i="3" s="1"/>
  <c r="BU185" i="13"/>
  <c r="BN185" i="2" s="1"/>
  <c r="T185" i="13"/>
  <c r="B185" i="3" s="1"/>
  <c r="BU179" i="13"/>
  <c r="BN179" i="2" s="1"/>
  <c r="T179" i="13"/>
  <c r="B179" i="3" s="1"/>
  <c r="AF184" i="13"/>
  <c r="X184" i="2" s="1"/>
  <c r="AK174" i="13"/>
  <c r="AL174" i="13" s="1"/>
  <c r="I174" i="3" s="1"/>
  <c r="T173" i="13"/>
  <c r="B173" i="3" s="1"/>
  <c r="D172" i="13"/>
  <c r="BU171" i="13"/>
  <c r="BN171" i="2" s="1"/>
  <c r="BA171" i="13"/>
  <c r="M171" i="3" s="1"/>
  <c r="DG169" i="13"/>
  <c r="AG167" i="13"/>
  <c r="Z167" i="2" s="1"/>
  <c r="BE165" i="13"/>
  <c r="BF165" i="2" s="1"/>
  <c r="BH165" i="13"/>
  <c r="P165" i="3" s="1"/>
  <c r="D165" i="13"/>
  <c r="Z165" i="13" s="1"/>
  <c r="E165" i="3" s="1"/>
  <c r="T164" i="13"/>
  <c r="B164" i="3" s="1"/>
  <c r="BE163" i="13"/>
  <c r="BF163" i="2" s="1"/>
  <c r="BH160" i="13"/>
  <c r="P160" i="3" s="1"/>
  <c r="AK158" i="13"/>
  <c r="AL158" i="13" s="1"/>
  <c r="I158" i="3" s="1"/>
  <c r="BA157" i="13"/>
  <c r="M157" i="3" s="1"/>
  <c r="T157" i="13"/>
  <c r="B157" i="3" s="1"/>
  <c r="BE153" i="13"/>
  <c r="BF153" i="2" s="1"/>
  <c r="D153" i="13"/>
  <c r="Z153" i="13" s="1"/>
  <c r="E153" i="3" s="1"/>
  <c r="X152" i="4"/>
  <c r="T152" i="13"/>
  <c r="B152" i="3" s="1"/>
  <c r="AE151" i="13"/>
  <c r="H151" i="3" s="1"/>
  <c r="BA149" i="13"/>
  <c r="M149" i="3" s="1"/>
  <c r="BH148" i="13"/>
  <c r="P148" i="3" s="1"/>
  <c r="BL148" i="13"/>
  <c r="BJ148" i="2" s="1"/>
  <c r="BH146" i="13"/>
  <c r="P146" i="3" s="1"/>
  <c r="BJ142" i="13"/>
  <c r="R142" i="3" s="1"/>
  <c r="Q140" i="13"/>
  <c r="BH134" i="13"/>
  <c r="P134" i="3" s="1"/>
  <c r="BL134" i="13"/>
  <c r="BJ134" i="2" s="1"/>
  <c r="T132" i="13"/>
  <c r="B132" i="3" s="1"/>
  <c r="G124" i="13"/>
  <c r="G124" i="2" s="1"/>
  <c r="BB124" i="2" s="1"/>
  <c r="BN122" i="13"/>
  <c r="BL122" i="2" s="1"/>
  <c r="BQ118" i="13"/>
  <c r="T118" i="3" s="1"/>
  <c r="BU118" i="13"/>
  <c r="BN118" i="2" s="1"/>
  <c r="BE118" i="13"/>
  <c r="BF118" i="2" s="1"/>
  <c r="BJ107" i="13"/>
  <c r="R107" i="3" s="1"/>
  <c r="BA104" i="13"/>
  <c r="M104" i="3" s="1"/>
  <c r="BE104" i="13"/>
  <c r="BF104" i="2" s="1"/>
  <c r="BI104" i="13"/>
  <c r="Q104" i="3" s="1"/>
  <c r="BM104" i="13"/>
  <c r="BK104" i="2" s="1"/>
  <c r="BJ103" i="13"/>
  <c r="R103" i="3" s="1"/>
  <c r="BI92" i="13"/>
  <c r="Q92" i="3" s="1"/>
  <c r="AG92" i="13"/>
  <c r="Z92" i="2" s="1"/>
  <c r="AE92" i="13"/>
  <c r="H92" i="3" s="1"/>
  <c r="BQ77" i="13"/>
  <c r="T77" i="3" s="1"/>
  <c r="BU77" i="13"/>
  <c r="BN77" i="2" s="1"/>
  <c r="BB77" i="13"/>
  <c r="N77" i="3" s="1"/>
  <c r="BF77" i="13"/>
  <c r="BJ77" i="13"/>
  <c r="R77" i="3" s="1"/>
  <c r="BN77" i="13"/>
  <c r="BL77" i="2" s="1"/>
  <c r="BM165" i="13"/>
  <c r="BK165" i="2" s="1"/>
  <c r="CH155" i="13"/>
  <c r="K155" i="4"/>
  <c r="BM153" i="13"/>
  <c r="BK153" i="2" s="1"/>
  <c r="AF150" i="13"/>
  <c r="X150" i="2" s="1"/>
  <c r="CH148" i="13"/>
  <c r="BQ147" i="13"/>
  <c r="T147" i="3" s="1"/>
  <c r="BU147" i="13"/>
  <c r="BN147" i="2" s="1"/>
  <c r="BE147" i="13"/>
  <c r="BF147" i="2" s="1"/>
  <c r="AF145" i="13"/>
  <c r="X145" i="2" s="1"/>
  <c r="AF139" i="13"/>
  <c r="X139" i="2" s="1"/>
  <c r="AC130" i="13"/>
  <c r="G130" i="3" s="1"/>
  <c r="AF130" i="13"/>
  <c r="X130" i="2" s="1"/>
  <c r="Q130" i="13"/>
  <c r="D130" i="2" s="1"/>
  <c r="X123" i="2"/>
  <c r="AC112" i="13"/>
  <c r="G112" i="3" s="1"/>
  <c r="X109" i="2"/>
  <c r="BG102" i="13"/>
  <c r="BH102" i="2" s="1"/>
  <c r="BC102" i="13"/>
  <c r="O102" i="3" s="1"/>
  <c r="Z99" i="2"/>
  <c r="H99" i="3"/>
  <c r="BQ96" i="13"/>
  <c r="T96" i="3" s="1"/>
  <c r="BU96" i="13"/>
  <c r="BN96" i="2" s="1"/>
  <c r="BB96" i="13"/>
  <c r="N96" i="3" s="1"/>
  <c r="BF96" i="13"/>
  <c r="BG96" i="2" s="1"/>
  <c r="BJ96" i="13"/>
  <c r="R96" i="3" s="1"/>
  <c r="BN96" i="13"/>
  <c r="BL96" i="2" s="1"/>
  <c r="X95" i="2"/>
  <c r="Z90" i="2"/>
  <c r="BQ89" i="13"/>
  <c r="T89" i="3" s="1"/>
  <c r="BB89" i="13"/>
  <c r="N89" i="3" s="1"/>
  <c r="BF89" i="13"/>
  <c r="BG89" i="2" s="1"/>
  <c r="BJ89" i="13"/>
  <c r="R89" i="3" s="1"/>
  <c r="BN89" i="13"/>
  <c r="BL89" i="2" s="1"/>
  <c r="T175" i="13"/>
  <c r="B175" i="3" s="1"/>
  <c r="BH173" i="13"/>
  <c r="P173" i="3" s="1"/>
  <c r="CS172" i="13"/>
  <c r="X172" i="4" s="1"/>
  <c r="T172" i="13"/>
  <c r="B172" i="3" s="1"/>
  <c r="AK167" i="13"/>
  <c r="AM167" i="13" s="1"/>
  <c r="AB167" i="2" s="1"/>
  <c r="AK166" i="13"/>
  <c r="AL166" i="13" s="1"/>
  <c r="I166" i="3" s="1"/>
  <c r="T165" i="13"/>
  <c r="B165" i="3" s="1"/>
  <c r="AK160" i="13"/>
  <c r="AM160" i="13" s="1"/>
  <c r="AB160" i="2" s="1"/>
  <c r="T159" i="13"/>
  <c r="B159" i="3" s="1"/>
  <c r="BL158" i="13"/>
  <c r="BJ158" i="2" s="1"/>
  <c r="T156" i="13"/>
  <c r="B156" i="3" s="1"/>
  <c r="DG154" i="13"/>
  <c r="BU153" i="13"/>
  <c r="BN153" i="2" s="1"/>
  <c r="T153" i="13"/>
  <c r="B153" i="3" s="1"/>
  <c r="BL150" i="13"/>
  <c r="BJ150" i="2" s="1"/>
  <c r="BH149" i="13"/>
  <c r="P149" i="3" s="1"/>
  <c r="D149" i="13"/>
  <c r="F149" i="2" s="1"/>
  <c r="Q138" i="13"/>
  <c r="D138" i="2" s="1"/>
  <c r="H138" i="20" s="1"/>
  <c r="AF137" i="13"/>
  <c r="X137" i="2" s="1"/>
  <c r="AC136" i="13"/>
  <c r="G136" i="3" s="1"/>
  <c r="AF136" i="13"/>
  <c r="X136" i="2" s="1"/>
  <c r="BA131" i="13"/>
  <c r="M131" i="3" s="1"/>
  <c r="BE131" i="13"/>
  <c r="BF131" i="2" s="1"/>
  <c r="BI131" i="13"/>
  <c r="Q131" i="3" s="1"/>
  <c r="BM131" i="13"/>
  <c r="BK131" i="2" s="1"/>
  <c r="H131" i="3"/>
  <c r="Z131" i="2"/>
  <c r="BH130" i="13"/>
  <c r="P130" i="3" s="1"/>
  <c r="BL130" i="13"/>
  <c r="BJ130" i="2" s="1"/>
  <c r="BE129" i="13"/>
  <c r="BF129" i="2" s="1"/>
  <c r="Z129" i="2"/>
  <c r="G121" i="13"/>
  <c r="G121" i="2" s="1"/>
  <c r="BL120" i="13"/>
  <c r="BJ120" i="2" s="1"/>
  <c r="D106" i="13"/>
  <c r="F106" i="2" s="1"/>
  <c r="D106" i="20" s="1"/>
  <c r="BA105" i="13"/>
  <c r="M105" i="3" s="1"/>
  <c r="BE105" i="13"/>
  <c r="BF105" i="2" s="1"/>
  <c r="BI105" i="13"/>
  <c r="Q105" i="3" s="1"/>
  <c r="BM105" i="13"/>
  <c r="BK105" i="2" s="1"/>
  <c r="AF87" i="13"/>
  <c r="X87" i="2" s="1"/>
  <c r="BA86" i="13"/>
  <c r="M86" i="3" s="1"/>
  <c r="BE86" i="13"/>
  <c r="BF86" i="2" s="1"/>
  <c r="BI86" i="13"/>
  <c r="Q86" i="3" s="1"/>
  <c r="BM86" i="13"/>
  <c r="BK86" i="2" s="1"/>
  <c r="CH85" i="13"/>
  <c r="AG84" i="13"/>
  <c r="Z84" i="2" s="1"/>
  <c r="AE84" i="13"/>
  <c r="H84" i="3" s="1"/>
  <c r="D79" i="13"/>
  <c r="F79" i="2" s="1"/>
  <c r="BC79" i="2" s="1"/>
  <c r="BA78" i="13"/>
  <c r="M78" i="3" s="1"/>
  <c r="DG76" i="13"/>
  <c r="AG76" i="13"/>
  <c r="AE76" i="13"/>
  <c r="H76" i="3" s="1"/>
  <c r="BH136" i="13"/>
  <c r="P136" i="3" s="1"/>
  <c r="BL136" i="13"/>
  <c r="BJ136" i="2" s="1"/>
  <c r="K130" i="4"/>
  <c r="BM125" i="13"/>
  <c r="BK125" i="2" s="1"/>
  <c r="Z125" i="2"/>
  <c r="H120" i="3"/>
  <c r="BL118" i="13"/>
  <c r="BJ118" i="2" s="1"/>
  <c r="BH118" i="13"/>
  <c r="P118" i="3" s="1"/>
  <c r="BM118" i="13"/>
  <c r="BK118" i="2" s="1"/>
  <c r="BI118" i="13"/>
  <c r="Q118" i="3" s="1"/>
  <c r="Z113" i="2"/>
  <c r="BQ112" i="13"/>
  <c r="T112" i="3" s="1"/>
  <c r="BH109" i="13"/>
  <c r="P109" i="3" s="1"/>
  <c r="BQ105" i="13"/>
  <c r="T105" i="3" s="1"/>
  <c r="BU105" i="13"/>
  <c r="BN105" i="2" s="1"/>
  <c r="AC96" i="13"/>
  <c r="G96" i="3" s="1"/>
  <c r="AF96" i="13"/>
  <c r="X96" i="2" s="1"/>
  <c r="AC89" i="13"/>
  <c r="G89" i="3" s="1"/>
  <c r="BQ86" i="13"/>
  <c r="T86" i="3" s="1"/>
  <c r="BU86" i="13"/>
  <c r="BN86" i="2" s="1"/>
  <c r="BQ78" i="13"/>
  <c r="T78" i="3" s="1"/>
  <c r="BU78" i="13"/>
  <c r="I72" i="3"/>
  <c r="AF23" i="13"/>
  <c r="Q14" i="13"/>
  <c r="P14" i="13" s="1"/>
  <c r="CS146" i="13"/>
  <c r="X146" i="4" s="1"/>
  <c r="G146" i="13"/>
  <c r="G146" i="2" s="1"/>
  <c r="BB146" i="2" s="1"/>
  <c r="AE145" i="13"/>
  <c r="H145" i="3" s="1"/>
  <c r="T145" i="13"/>
  <c r="B145" i="3" s="1"/>
  <c r="BU143" i="13"/>
  <c r="BN143" i="2" s="1"/>
  <c r="BA143" i="13"/>
  <c r="M143" i="3" s="1"/>
  <c r="AE143" i="13"/>
  <c r="H143" i="3" s="1"/>
  <c r="D143" i="13"/>
  <c r="CS140" i="13"/>
  <c r="X140" i="4" s="1"/>
  <c r="BU139" i="13"/>
  <c r="BN139" i="2" s="1"/>
  <c r="BA139" i="13"/>
  <c r="M139" i="3" s="1"/>
  <c r="H139" i="3"/>
  <c r="T139" i="13"/>
  <c r="B139" i="3" s="1"/>
  <c r="D138" i="13"/>
  <c r="F138" i="2" s="1"/>
  <c r="D138" i="20" s="1"/>
  <c r="BU137" i="13"/>
  <c r="BN137" i="2" s="1"/>
  <c r="BA137" i="13"/>
  <c r="M137" i="3" s="1"/>
  <c r="H137" i="3"/>
  <c r="DG135" i="13"/>
  <c r="CH131" i="13"/>
  <c r="BH131" i="13"/>
  <c r="P131" i="3" s="1"/>
  <c r="T130" i="13"/>
  <c r="B130" i="3" s="1"/>
  <c r="T129" i="13"/>
  <c r="B129" i="3" s="1"/>
  <c r="BH128" i="13"/>
  <c r="P128" i="3" s="1"/>
  <c r="D127" i="13"/>
  <c r="X126" i="2"/>
  <c r="BM123" i="13"/>
  <c r="BK123" i="2" s="1"/>
  <c r="H123" i="3"/>
  <c r="BU119" i="13"/>
  <c r="BN119" i="2" s="1"/>
  <c r="AG117" i="13"/>
  <c r="Z117" i="2" s="1"/>
  <c r="BU116" i="13"/>
  <c r="BN116" i="2" s="1"/>
  <c r="Q114" i="13"/>
  <c r="CH113" i="13"/>
  <c r="BH113" i="13"/>
  <c r="P113" i="3" s="1"/>
  <c r="G113" i="13"/>
  <c r="G113" i="2" s="1"/>
  <c r="CS112" i="13"/>
  <c r="X112" i="4" s="1"/>
  <c r="CS111" i="13"/>
  <c r="X111" i="4" s="1"/>
  <c r="T107" i="13"/>
  <c r="B107" i="3" s="1"/>
  <c r="BH104" i="13"/>
  <c r="P104" i="3" s="1"/>
  <c r="T104" i="13"/>
  <c r="B104" i="3" s="1"/>
  <c r="BU101" i="13"/>
  <c r="BN101" i="2" s="1"/>
  <c r="BI101" i="13"/>
  <c r="Q101" i="3" s="1"/>
  <c r="BA101" i="13"/>
  <c r="M101" i="3" s="1"/>
  <c r="BA100" i="13"/>
  <c r="M100" i="3" s="1"/>
  <c r="D100" i="13"/>
  <c r="BU97" i="13"/>
  <c r="BN97" i="2" s="1"/>
  <c r="BI97" i="13"/>
  <c r="Q97" i="3" s="1"/>
  <c r="BA97" i="13"/>
  <c r="M97" i="3" s="1"/>
  <c r="T96" i="13"/>
  <c r="B96" i="3" s="1"/>
  <c r="D95" i="13"/>
  <c r="F95" i="2" s="1"/>
  <c r="BC95" i="2" s="1"/>
  <c r="DG94" i="13"/>
  <c r="BL94" i="13"/>
  <c r="BJ94" i="2" s="1"/>
  <c r="DG93" i="13"/>
  <c r="CH93" i="13"/>
  <c r="J93" i="4" s="1"/>
  <c r="L93" i="4"/>
  <c r="BI93" i="13"/>
  <c r="Q93" i="3" s="1"/>
  <c r="BA93" i="13"/>
  <c r="M93" i="3" s="1"/>
  <c r="DG92" i="13"/>
  <c r="AK92" i="13"/>
  <c r="AM92" i="13" s="1"/>
  <c r="AB92" i="2" s="1"/>
  <c r="DG90" i="13"/>
  <c r="CH90" i="13"/>
  <c r="J90" i="4" s="1"/>
  <c r="C90" i="4" s="1"/>
  <c r="BH90" i="13"/>
  <c r="P90" i="3" s="1"/>
  <c r="G90" i="13"/>
  <c r="G90" i="2" s="1"/>
  <c r="X89" i="4"/>
  <c r="T89" i="13"/>
  <c r="B89" i="3" s="1"/>
  <c r="BL87" i="13"/>
  <c r="BJ87" i="2" s="1"/>
  <c r="BI85" i="13"/>
  <c r="Q85" i="3" s="1"/>
  <c r="D85" i="13"/>
  <c r="F85" i="2" s="1"/>
  <c r="BC85" i="2" s="1"/>
  <c r="DG82" i="13"/>
  <c r="AC82" i="13"/>
  <c r="G82" i="3" s="1"/>
  <c r="BU81" i="13"/>
  <c r="BN81" i="2" s="1"/>
  <c r="BJ81" i="13"/>
  <c r="R81" i="3" s="1"/>
  <c r="BB81" i="13"/>
  <c r="N81" i="3" s="1"/>
  <c r="AC81" i="13"/>
  <c r="G81" i="3" s="1"/>
  <c r="CS80" i="13"/>
  <c r="X80" i="4" s="1"/>
  <c r="BG79" i="13"/>
  <c r="BH79" i="2" s="1"/>
  <c r="AK77" i="13"/>
  <c r="G77" i="13"/>
  <c r="DG74" i="13"/>
  <c r="DG71" i="13"/>
  <c r="BC71" i="13"/>
  <c r="O71" i="3" s="1"/>
  <c r="G71" i="13"/>
  <c r="Q70" i="13"/>
  <c r="L70" i="13" s="1"/>
  <c r="D70" i="13"/>
  <c r="Z70" i="13" s="1"/>
  <c r="E70" i="3" s="1"/>
  <c r="AF68" i="13"/>
  <c r="D68" i="13"/>
  <c r="Z68" i="13" s="1"/>
  <c r="E68" i="3" s="1"/>
  <c r="BI67" i="13"/>
  <c r="Q67" i="3" s="1"/>
  <c r="AF66" i="13"/>
  <c r="DG65" i="13"/>
  <c r="DG64" i="13"/>
  <c r="G64" i="13"/>
  <c r="BH62" i="13"/>
  <c r="AK62" i="13"/>
  <c r="AM62" i="13" s="1"/>
  <c r="DG61" i="13"/>
  <c r="BI61" i="13"/>
  <c r="Q61" i="3" s="1"/>
  <c r="AG61" i="13"/>
  <c r="Q60" i="13"/>
  <c r="BJ59" i="13"/>
  <c r="BC58" i="13"/>
  <c r="DG57" i="13"/>
  <c r="CH57" i="13"/>
  <c r="BI57" i="13"/>
  <c r="BH56" i="13"/>
  <c r="T56" i="13"/>
  <c r="D56" i="13"/>
  <c r="Z56" i="13" s="1"/>
  <c r="AF55" i="13"/>
  <c r="CH53" i="13"/>
  <c r="BH53" i="13"/>
  <c r="BN52" i="13"/>
  <c r="BF52" i="13"/>
  <c r="AF52" i="13"/>
  <c r="X52" i="2" s="1"/>
  <c r="T52" i="13"/>
  <c r="D52" i="13"/>
  <c r="Z52" i="13" s="1"/>
  <c r="E52" i="3" s="1"/>
  <c r="BL50" i="13"/>
  <c r="D50" i="13"/>
  <c r="Z50" i="13" s="1"/>
  <c r="E50" i="3" s="1"/>
  <c r="BE47" i="13"/>
  <c r="BH47" i="13"/>
  <c r="AG47" i="13"/>
  <c r="G47" i="13"/>
  <c r="EA46" i="13"/>
  <c r="F46" i="7" s="1"/>
  <c r="T46" i="13"/>
  <c r="Q46" i="13"/>
  <c r="N46" i="13" s="1"/>
  <c r="BE45" i="13"/>
  <c r="AG45" i="13"/>
  <c r="D43" i="13"/>
  <c r="Z43" i="13" s="1"/>
  <c r="BL42" i="13"/>
  <c r="AF41" i="13"/>
  <c r="X41" i="2" s="1"/>
  <c r="G40" i="13"/>
  <c r="AG39" i="13"/>
  <c r="G39" i="13"/>
  <c r="Q38" i="13"/>
  <c r="DG35" i="13"/>
  <c r="BH25" i="13"/>
  <c r="BH23" i="13"/>
  <c r="BL23" i="13"/>
  <c r="BA20" i="13"/>
  <c r="BE20" i="13"/>
  <c r="BI20" i="13"/>
  <c r="BM20" i="13"/>
  <c r="BE16" i="13"/>
  <c r="BI16" i="13"/>
  <c r="T14" i="13"/>
  <c r="BH8" i="13"/>
  <c r="BL8" i="13"/>
  <c r="T8" i="13"/>
  <c r="Q120" i="13"/>
  <c r="L120" i="13" s="1"/>
  <c r="J120" i="2" s="1"/>
  <c r="CH117" i="13"/>
  <c r="CL117" i="13" s="1"/>
  <c r="Y117" i="3" s="1"/>
  <c r="Q110" i="13"/>
  <c r="L110" i="13" s="1"/>
  <c r="J110" i="2" s="1"/>
  <c r="CH99" i="13"/>
  <c r="J99" i="4" s="1"/>
  <c r="C99" i="4" s="1"/>
  <c r="M94" i="4"/>
  <c r="AK87" i="13"/>
  <c r="AA87" i="2" s="1"/>
  <c r="CH84" i="13"/>
  <c r="CL84" i="13" s="1"/>
  <c r="Y84" i="3" s="1"/>
  <c r="CH76" i="13"/>
  <c r="CK76" i="13" s="1"/>
  <c r="M76" i="4" s="1"/>
  <c r="CH75" i="13"/>
  <c r="J75" i="4" s="1"/>
  <c r="C75" i="4" s="1"/>
  <c r="D74" i="13"/>
  <c r="Z74" i="13" s="1"/>
  <c r="E74" i="3" s="1"/>
  <c r="D73" i="13"/>
  <c r="Z73" i="13" s="1"/>
  <c r="E73" i="3" s="1"/>
  <c r="BE69" i="13"/>
  <c r="T68" i="13"/>
  <c r="B68" i="3" s="1"/>
  <c r="BN66" i="13"/>
  <c r="G65" i="13"/>
  <c r="BJ64" i="13"/>
  <c r="CH61" i="13"/>
  <c r="CH59" i="13"/>
  <c r="CL59" i="13" s="1"/>
  <c r="Y59" i="3" s="1"/>
  <c r="G57" i="13"/>
  <c r="AF50" i="13"/>
  <c r="T50" i="13"/>
  <c r="Q50" i="13"/>
  <c r="CH49" i="13"/>
  <c r="BM47" i="13"/>
  <c r="BM45" i="13"/>
  <c r="DG43" i="13"/>
  <c r="AF42" i="13"/>
  <c r="T42" i="13"/>
  <c r="AG37" i="13"/>
  <c r="AE37" i="13"/>
  <c r="BN36" i="13"/>
  <c r="AF31" i="13"/>
  <c r="BC28" i="13"/>
  <c r="BQ20" i="13"/>
  <c r="BU20" i="13"/>
  <c r="BQ16" i="13"/>
  <c r="BU16" i="13"/>
  <c r="AF11" i="13"/>
  <c r="X11" i="2" s="1"/>
  <c r="DG145" i="13"/>
  <c r="G144" i="13"/>
  <c r="G144" i="2" s="1"/>
  <c r="BB144" i="2" s="1"/>
  <c r="G142" i="13"/>
  <c r="G142" i="2" s="1"/>
  <c r="BB142" i="2" s="1"/>
  <c r="T138" i="13"/>
  <c r="B138" i="3" s="1"/>
  <c r="T137" i="13"/>
  <c r="B137" i="3" s="1"/>
  <c r="Q136" i="13"/>
  <c r="D136" i="2" s="1"/>
  <c r="H136" i="20" s="1"/>
  <c r="X132" i="4"/>
  <c r="T131" i="13"/>
  <c r="B131" i="3" s="1"/>
  <c r="D130" i="13"/>
  <c r="DG127" i="13"/>
  <c r="X124" i="4"/>
  <c r="Q124" i="13"/>
  <c r="N124" i="13" s="1"/>
  <c r="K124" i="2" s="1"/>
  <c r="X117" i="4"/>
  <c r="G117" i="13"/>
  <c r="G117" i="2" s="1"/>
  <c r="CS115" i="13"/>
  <c r="X115" i="4" s="1"/>
  <c r="CH111" i="13"/>
  <c r="CJ111" i="13" s="1"/>
  <c r="L111" i="4" s="1"/>
  <c r="DG109" i="13"/>
  <c r="CS108" i="13"/>
  <c r="X108" i="4" s="1"/>
  <c r="T108" i="13"/>
  <c r="B108" i="3" s="1"/>
  <c r="D104" i="13"/>
  <c r="Z104" i="13" s="1"/>
  <c r="E104" i="3" s="1"/>
  <c r="AK102" i="13"/>
  <c r="X100" i="4"/>
  <c r="T100" i="13"/>
  <c r="B100" i="3" s="1"/>
  <c r="BL98" i="13"/>
  <c r="BJ98" i="2" s="1"/>
  <c r="X98" i="2"/>
  <c r="Z97" i="2"/>
  <c r="DG96" i="13"/>
  <c r="G94" i="13"/>
  <c r="G94" i="2" s="1"/>
  <c r="T92" i="13"/>
  <c r="B92" i="3" s="1"/>
  <c r="G92" i="13"/>
  <c r="G92" i="2" s="1"/>
  <c r="BL91" i="13"/>
  <c r="BJ91" i="2" s="1"/>
  <c r="CH88" i="13"/>
  <c r="CL88" i="13" s="1"/>
  <c r="Y88" i="3" s="1"/>
  <c r="L88" i="4"/>
  <c r="G86" i="13"/>
  <c r="G86" i="2" s="1"/>
  <c r="BH85" i="13"/>
  <c r="P85" i="3" s="1"/>
  <c r="T85" i="13"/>
  <c r="B85" i="3" s="1"/>
  <c r="T82" i="13"/>
  <c r="B82" i="3" s="1"/>
  <c r="CS81" i="13"/>
  <c r="X81" i="4" s="1"/>
  <c r="G81" i="13"/>
  <c r="G81" i="2" s="1"/>
  <c r="AF80" i="13"/>
  <c r="X80" i="2" s="1"/>
  <c r="T80" i="13"/>
  <c r="B80" i="3" s="1"/>
  <c r="CH78" i="13"/>
  <c r="CL78" i="13" s="1"/>
  <c r="Y78" i="3" s="1"/>
  <c r="DG77" i="13"/>
  <c r="CS76" i="13"/>
  <c r="X76" i="4" s="1"/>
  <c r="G75" i="13"/>
  <c r="G73" i="13"/>
  <c r="CH71" i="13"/>
  <c r="CL71" i="13" s="1"/>
  <c r="Y71" i="3" s="1"/>
  <c r="AF71" i="13"/>
  <c r="X71" i="2" s="1"/>
  <c r="T70" i="13"/>
  <c r="B70" i="3" s="1"/>
  <c r="G70" i="13"/>
  <c r="BF68" i="13"/>
  <c r="DG67" i="13"/>
  <c r="BU67" i="13"/>
  <c r="X66" i="4"/>
  <c r="CH66" i="13"/>
  <c r="T64" i="13"/>
  <c r="D64" i="13"/>
  <c r="Z64" i="13" s="1"/>
  <c r="CH62" i="13"/>
  <c r="AK58" i="13"/>
  <c r="AM58" i="13" s="1"/>
  <c r="AK56" i="13"/>
  <c r="AM56" i="13" s="1"/>
  <c r="AB56" i="2" s="1"/>
  <c r="G56" i="13"/>
  <c r="BU52" i="13"/>
  <c r="AK49" i="13"/>
  <c r="AL49" i="13" s="1"/>
  <c r="D49" i="13"/>
  <c r="Z49" i="13" s="1"/>
  <c r="AK48" i="13"/>
  <c r="AL48" i="13" s="1"/>
  <c r="I48" i="3" s="1"/>
  <c r="G48" i="13"/>
  <c r="BU47" i="13"/>
  <c r="T47" i="13"/>
  <c r="BU45" i="13"/>
  <c r="AK45" i="13"/>
  <c r="AM45" i="13" s="1"/>
  <c r="T45" i="13"/>
  <c r="DG44" i="13"/>
  <c r="CH43" i="13"/>
  <c r="BH43" i="13"/>
  <c r="Q43" i="13"/>
  <c r="L43" i="13" s="1"/>
  <c r="G43" i="13"/>
  <c r="BU41" i="13"/>
  <c r="AG40" i="13"/>
  <c r="Q40" i="13"/>
  <c r="N40" i="13" s="1"/>
  <c r="DG39" i="13"/>
  <c r="AK39" i="13"/>
  <c r="DG37" i="13"/>
  <c r="BH30" i="13"/>
  <c r="CH27" i="13"/>
  <c r="Q23" i="13"/>
  <c r="L23" i="13" s="1"/>
  <c r="EA22" i="13"/>
  <c r="F22" i="7" s="1"/>
  <c r="AF15" i="13"/>
  <c r="BJ12" i="13"/>
  <c r="T37" i="13"/>
  <c r="D36" i="13"/>
  <c r="Z36" i="13" s="1"/>
  <c r="BU35" i="13"/>
  <c r="BA35" i="13"/>
  <c r="T35" i="13"/>
  <c r="DG34" i="13"/>
  <c r="DG33" i="13"/>
  <c r="T33" i="13"/>
  <c r="BU31" i="13"/>
  <c r="BA31" i="13"/>
  <c r="AK31" i="13"/>
  <c r="AA31" i="2" s="1"/>
  <c r="T31" i="13"/>
  <c r="CH30" i="13"/>
  <c r="CL30" i="13" s="1"/>
  <c r="Y30" i="3" s="1"/>
  <c r="D29" i="13"/>
  <c r="Z29" i="13" s="1"/>
  <c r="DG28" i="13"/>
  <c r="G28" i="13"/>
  <c r="DG25" i="13"/>
  <c r="BU24" i="13"/>
  <c r="BA24" i="13"/>
  <c r="T24" i="13"/>
  <c r="CH23" i="13"/>
  <c r="AK23" i="13"/>
  <c r="AL23" i="13" s="1"/>
  <c r="I23" i="3" s="1"/>
  <c r="T22" i="13"/>
  <c r="G22" i="13"/>
  <c r="CS21" i="13"/>
  <c r="AF21" i="13"/>
  <c r="X21" i="2" s="1"/>
  <c r="T21" i="13"/>
  <c r="CH20" i="13"/>
  <c r="CJ20" i="13" s="1"/>
  <c r="L20" i="4" s="1"/>
  <c r="DG18" i="13"/>
  <c r="T18" i="13"/>
  <c r="T17" i="13"/>
  <c r="Q17" i="13"/>
  <c r="N17" i="13" s="1"/>
  <c r="G17" i="13"/>
  <c r="Q16" i="13"/>
  <c r="G16" i="13"/>
  <c r="AK15" i="13"/>
  <c r="AM15" i="13" s="1"/>
  <c r="T15" i="13"/>
  <c r="DG14" i="13"/>
  <c r="G14" i="13"/>
  <c r="CS12" i="13"/>
  <c r="T11" i="13"/>
  <c r="DG10" i="13"/>
  <c r="D10" i="13"/>
  <c r="Z10" i="13" s="1"/>
  <c r="BU9" i="13"/>
  <c r="BA9" i="13"/>
  <c r="AK9" i="13"/>
  <c r="AE9" i="13"/>
  <c r="D9" i="13"/>
  <c r="Z9" i="13" s="1"/>
  <c r="D7" i="13"/>
  <c r="Z7" i="13" s="1"/>
  <c r="BU5" i="13"/>
  <c r="BA5" i="13"/>
  <c r="AK32" i="13"/>
  <c r="AA32" i="2" s="1"/>
  <c r="CH18" i="13"/>
  <c r="CJ18" i="13" s="1"/>
  <c r="L18" i="4" s="1"/>
  <c r="Q8" i="13"/>
  <c r="N8" i="13" s="1"/>
  <c r="BH37" i="13"/>
  <c r="D37" i="13"/>
  <c r="Z37" i="13" s="1"/>
  <c r="E37" i="3" s="1"/>
  <c r="CH35" i="13"/>
  <c r="CL35" i="13" s="1"/>
  <c r="CS34" i="13"/>
  <c r="CS32" i="13"/>
  <c r="T32" i="13"/>
  <c r="Q32" i="13"/>
  <c r="G32" i="13"/>
  <c r="DG29" i="13"/>
  <c r="T29" i="13"/>
  <c r="G29" i="13"/>
  <c r="BL28" i="13"/>
  <c r="AK25" i="13"/>
  <c r="G25" i="13"/>
  <c r="CH24" i="13"/>
  <c r="CL24" i="13" s="1"/>
  <c r="G23" i="13"/>
  <c r="Q22" i="13"/>
  <c r="P22" i="13" s="1"/>
  <c r="D22" i="13"/>
  <c r="Z22" i="13" s="1"/>
  <c r="D21" i="13"/>
  <c r="Z21" i="13" s="1"/>
  <c r="T20" i="13"/>
  <c r="CH19" i="13"/>
  <c r="CL19" i="13" s="1"/>
  <c r="G19" i="13"/>
  <c r="DG17" i="13"/>
  <c r="CS14" i="13"/>
  <c r="DG13" i="13"/>
  <c r="T13" i="13"/>
  <c r="D12" i="13"/>
  <c r="Z12" i="13" s="1"/>
  <c r="CH9" i="13"/>
  <c r="CL9" i="13" s="1"/>
  <c r="Y9" i="3" s="1"/>
  <c r="DG7" i="13"/>
  <c r="T6" i="13"/>
  <c r="D5" i="13"/>
  <c r="Z5" i="13" s="1"/>
  <c r="BL4" i="13"/>
  <c r="Q4" i="13"/>
  <c r="M223" i="4"/>
  <c r="BA222" i="13"/>
  <c r="M222" i="3" s="1"/>
  <c r="BI222" i="13"/>
  <c r="Q222" i="3" s="1"/>
  <c r="BQ218" i="13"/>
  <c r="T218" i="3" s="1"/>
  <c r="BA218" i="13"/>
  <c r="M218" i="3" s="1"/>
  <c r="BE218" i="13"/>
  <c r="BF218" i="2" s="1"/>
  <c r="BI218" i="13"/>
  <c r="Q218" i="3" s="1"/>
  <c r="BM218" i="13"/>
  <c r="BK218" i="2" s="1"/>
  <c r="BQ214" i="13"/>
  <c r="T214" i="3" s="1"/>
  <c r="BU214" i="13"/>
  <c r="BN214" i="2" s="1"/>
  <c r="BA214" i="13"/>
  <c r="M214" i="3" s="1"/>
  <c r="BE214" i="13"/>
  <c r="BF214" i="2" s="1"/>
  <c r="BI214" i="13"/>
  <c r="Q214" i="3" s="1"/>
  <c r="BE206" i="13"/>
  <c r="BF206" i="2" s="1"/>
  <c r="BI206" i="13"/>
  <c r="Q206" i="3" s="1"/>
  <c r="BA198" i="13"/>
  <c r="M198" i="3" s="1"/>
  <c r="BI198" i="13"/>
  <c r="Q198" i="3" s="1"/>
  <c r="BM198" i="13"/>
  <c r="BK198" i="2" s="1"/>
  <c r="K196" i="4"/>
  <c r="L196" i="4"/>
  <c r="M196" i="4"/>
  <c r="L195" i="4"/>
  <c r="AG194" i="13"/>
  <c r="Z194" i="2" s="1"/>
  <c r="AE194" i="13"/>
  <c r="H194" i="3" s="1"/>
  <c r="X190" i="2"/>
  <c r="BC188" i="13"/>
  <c r="O188" i="3" s="1"/>
  <c r="BG188" i="13"/>
  <c r="BH188" i="2" s="1"/>
  <c r="BC134" i="13"/>
  <c r="O134" i="3" s="1"/>
  <c r="BG134" i="13"/>
  <c r="BH134" i="2" s="1"/>
  <c r="CH107" i="13"/>
  <c r="CL107" i="13" s="1"/>
  <c r="Y107" i="3" s="1"/>
  <c r="K107" i="4"/>
  <c r="Q97" i="13"/>
  <c r="Q84" i="13"/>
  <c r="D84" i="2" s="1"/>
  <c r="H84" i="20" s="1"/>
  <c r="AE50" i="13"/>
  <c r="AG50" i="13"/>
  <c r="Q45" i="13"/>
  <c r="AE42" i="13"/>
  <c r="AG42" i="13"/>
  <c r="BA34" i="13"/>
  <c r="BE34" i="13"/>
  <c r="BI34" i="13"/>
  <c r="BM34" i="13"/>
  <c r="BG32" i="13"/>
  <c r="EC29" i="13"/>
  <c r="H29" i="7" s="1"/>
  <c r="BQ19" i="13"/>
  <c r="BU19" i="13"/>
  <c r="CH16" i="13"/>
  <c r="CJ16" i="13" s="1"/>
  <c r="L16" i="4" s="1"/>
  <c r="Q11" i="13"/>
  <c r="N11" i="13" s="1"/>
  <c r="K11" i="2" s="1"/>
  <c r="CH8" i="13"/>
  <c r="AB11" i="6"/>
  <c r="BU225" i="13"/>
  <c r="BN225" i="2" s="1"/>
  <c r="BJ225" i="13"/>
  <c r="R225" i="3" s="1"/>
  <c r="BN225" i="13"/>
  <c r="BL225" i="2" s="1"/>
  <c r="BN224" i="13"/>
  <c r="BL224" i="2" s="1"/>
  <c r="AK223" i="13"/>
  <c r="AA223" i="2" s="1"/>
  <c r="T223" i="13"/>
  <c r="B223" i="3" s="1"/>
  <c r="X222" i="2"/>
  <c r="BA221" i="13"/>
  <c r="M221" i="3" s="1"/>
  <c r="DG220" i="13"/>
  <c r="BN220" i="13"/>
  <c r="BL220" i="2" s="1"/>
  <c r="AK219" i="13"/>
  <c r="AM219" i="13" s="1"/>
  <c r="AB219" i="2" s="1"/>
  <c r="T219" i="13"/>
  <c r="B219" i="3" s="1"/>
  <c r="D219" i="13"/>
  <c r="Z219" i="13" s="1"/>
  <c r="E219" i="3" s="1"/>
  <c r="BU217" i="13"/>
  <c r="BN217" i="2" s="1"/>
  <c r="BB217" i="13"/>
  <c r="N217" i="3" s="1"/>
  <c r="BF217" i="13"/>
  <c r="BG217" i="2" s="1"/>
  <c r="BJ217" i="13"/>
  <c r="R217" i="3" s="1"/>
  <c r="BN217" i="13"/>
  <c r="BL217" i="2" s="1"/>
  <c r="DG216" i="13"/>
  <c r="BN216" i="13"/>
  <c r="BL216" i="2" s="1"/>
  <c r="BF216" i="13"/>
  <c r="BG216" i="2" s="1"/>
  <c r="T215" i="13"/>
  <c r="B215" i="3" s="1"/>
  <c r="Q215" i="13"/>
  <c r="P215" i="13" s="1"/>
  <c r="L215" i="2" s="1"/>
  <c r="D215" i="13"/>
  <c r="AF214" i="13"/>
  <c r="X214" i="2" s="1"/>
  <c r="BU213" i="13"/>
  <c r="BN213" i="2" s="1"/>
  <c r="BI213" i="13"/>
  <c r="Q213" i="3" s="1"/>
  <c r="BA213" i="13"/>
  <c r="M213" i="3" s="1"/>
  <c r="BB213" i="13"/>
  <c r="N213" i="3" s="1"/>
  <c r="BF213" i="13"/>
  <c r="BG213" i="2" s="1"/>
  <c r="BJ213" i="13"/>
  <c r="R213" i="3" s="1"/>
  <c r="BN213" i="13"/>
  <c r="BL213" i="2" s="1"/>
  <c r="DG212" i="13"/>
  <c r="BN212" i="13"/>
  <c r="BL212" i="2" s="1"/>
  <c r="BF212" i="13"/>
  <c r="BG212" i="2" s="1"/>
  <c r="AK211" i="13"/>
  <c r="BL207" i="13"/>
  <c r="BJ207" i="2" s="1"/>
  <c r="BQ206" i="13"/>
  <c r="T206" i="3" s="1"/>
  <c r="BB205" i="13"/>
  <c r="N205" i="3" s="1"/>
  <c r="BF205" i="13"/>
  <c r="BG205" i="2" s="1"/>
  <c r="BN205" i="13"/>
  <c r="BL205" i="2" s="1"/>
  <c r="BC204" i="13"/>
  <c r="O204" i="3" s="1"/>
  <c r="BG204" i="13"/>
  <c r="BH204" i="2" s="1"/>
  <c r="AG204" i="13"/>
  <c r="Z204" i="2" s="1"/>
  <c r="AK203" i="13"/>
  <c r="BQ198" i="13"/>
  <c r="T198" i="3" s="1"/>
  <c r="BF197" i="13"/>
  <c r="BG197" i="2" s="1"/>
  <c r="BJ197" i="13"/>
  <c r="R197" i="3" s="1"/>
  <c r="BN197" i="13"/>
  <c r="BL197" i="2" s="1"/>
  <c r="BG196" i="13"/>
  <c r="BH196" i="2" s="1"/>
  <c r="AE196" i="13"/>
  <c r="H196" i="3" s="1"/>
  <c r="AG196" i="13"/>
  <c r="Z196" i="2" s="1"/>
  <c r="K195" i="4"/>
  <c r="K193" i="4"/>
  <c r="X186" i="2"/>
  <c r="BA182" i="13"/>
  <c r="M182" i="3" s="1"/>
  <c r="BE182" i="13"/>
  <c r="BF182" i="2" s="1"/>
  <c r="BI182" i="13"/>
  <c r="Q182" i="3" s="1"/>
  <c r="BM182" i="13"/>
  <c r="BK182" i="2" s="1"/>
  <c r="K180" i="4"/>
  <c r="M180" i="4"/>
  <c r="AC13" i="6"/>
  <c r="BH223" i="13"/>
  <c r="P223" i="3" s="1"/>
  <c r="J220" i="2"/>
  <c r="BL219" i="13"/>
  <c r="BJ219" i="2" s="1"/>
  <c r="BH215" i="13"/>
  <c r="P215" i="3" s="1"/>
  <c r="BL215" i="13"/>
  <c r="BJ215" i="2" s="1"/>
  <c r="K213" i="4"/>
  <c r="BA210" i="13"/>
  <c r="M210" i="3" s="1"/>
  <c r="BE210" i="13"/>
  <c r="BF210" i="2" s="1"/>
  <c r="BM210" i="13"/>
  <c r="BK210" i="2" s="1"/>
  <c r="K208" i="4"/>
  <c r="M208" i="4"/>
  <c r="M202" i="4"/>
  <c r="K202" i="4"/>
  <c r="BA202" i="13"/>
  <c r="M202" i="3" s="1"/>
  <c r="L199" i="4"/>
  <c r="M199" i="4"/>
  <c r="BC190" i="13"/>
  <c r="O190" i="3" s="1"/>
  <c r="BQ182" i="13"/>
  <c r="T182" i="3" s="1"/>
  <c r="BU182" i="13"/>
  <c r="BN182" i="2" s="1"/>
  <c r="L128" i="4"/>
  <c r="BG224" i="13"/>
  <c r="BH224" i="2" s="1"/>
  <c r="Z224" i="2"/>
  <c r="K223" i="4"/>
  <c r="BC220" i="13"/>
  <c r="O220" i="3" s="1"/>
  <c r="BG220" i="13"/>
  <c r="BH220" i="2" s="1"/>
  <c r="Z220" i="2"/>
  <c r="L220" i="2"/>
  <c r="K219" i="4"/>
  <c r="AE219" i="13"/>
  <c r="H219" i="3" s="1"/>
  <c r="CH218" i="13"/>
  <c r="CJ218" i="13" s="1"/>
  <c r="L218" i="4" s="1"/>
  <c r="BC216" i="13"/>
  <c r="O216" i="3" s="1"/>
  <c r="BG216" i="13"/>
  <c r="BH216" i="2" s="1"/>
  <c r="AE215" i="13"/>
  <c r="H215" i="3" s="1"/>
  <c r="M213" i="4"/>
  <c r="Q213" i="13"/>
  <c r="N213" i="13" s="1"/>
  <c r="K213" i="2" s="1"/>
  <c r="BG212" i="13"/>
  <c r="BH212" i="2" s="1"/>
  <c r="BH211" i="13"/>
  <c r="P211" i="3" s="1"/>
  <c r="BL211" i="13"/>
  <c r="BJ211" i="2" s="1"/>
  <c r="Q211" i="13"/>
  <c r="L211" i="13" s="1"/>
  <c r="J211" i="2" s="1"/>
  <c r="BB209" i="13"/>
  <c r="N209" i="3" s="1"/>
  <c r="BF209" i="13"/>
  <c r="BG209" i="2" s="1"/>
  <c r="DG208" i="13"/>
  <c r="BG208" i="13"/>
  <c r="BH208" i="2" s="1"/>
  <c r="AG208" i="13"/>
  <c r="Z208" i="2" s="1"/>
  <c r="AK207" i="13"/>
  <c r="AL207" i="13" s="1"/>
  <c r="I207" i="3" s="1"/>
  <c r="D203" i="13"/>
  <c r="F203" i="2" s="1"/>
  <c r="D203" i="20" s="1"/>
  <c r="BQ202" i="13"/>
  <c r="T202" i="3" s="1"/>
  <c r="BB201" i="13"/>
  <c r="N201" i="3" s="1"/>
  <c r="BJ201" i="13"/>
  <c r="R201" i="3" s="1"/>
  <c r="BN201" i="13"/>
  <c r="BL201" i="2" s="1"/>
  <c r="AG200" i="13"/>
  <c r="Z200" i="2" s="1"/>
  <c r="K199" i="4"/>
  <c r="BH195" i="13"/>
  <c r="P195" i="3" s="1"/>
  <c r="BL195" i="13"/>
  <c r="BJ195" i="2" s="1"/>
  <c r="J195" i="2"/>
  <c r="BA192" i="13"/>
  <c r="M192" i="3" s="1"/>
  <c r="BE192" i="13"/>
  <c r="BF192" i="2" s="1"/>
  <c r="BI192" i="13"/>
  <c r="Q192" i="3" s="1"/>
  <c r="BM192" i="13"/>
  <c r="BK192" i="2" s="1"/>
  <c r="Q187" i="13"/>
  <c r="Z184" i="2"/>
  <c r="BB181" i="13"/>
  <c r="N181" i="3" s="1"/>
  <c r="BF181" i="13"/>
  <c r="BG181" i="2" s="1"/>
  <c r="BJ181" i="13"/>
  <c r="R181" i="3" s="1"/>
  <c r="L132" i="4"/>
  <c r="AF117" i="13"/>
  <c r="X117" i="2" s="1"/>
  <c r="BH193" i="13"/>
  <c r="P193" i="3" s="1"/>
  <c r="BB191" i="13"/>
  <c r="N191" i="3" s="1"/>
  <c r="BF191" i="13"/>
  <c r="BG191" i="2" s="1"/>
  <c r="BJ191" i="13"/>
  <c r="R191" i="3" s="1"/>
  <c r="BN191" i="13"/>
  <c r="BL191" i="2" s="1"/>
  <c r="BH187" i="13"/>
  <c r="P187" i="3" s="1"/>
  <c r="BL187" i="13"/>
  <c r="BJ187" i="2" s="1"/>
  <c r="M183" i="4"/>
  <c r="AE180" i="13"/>
  <c r="H180" i="3" s="1"/>
  <c r="BQ178" i="13"/>
  <c r="T178" i="3" s="1"/>
  <c r="BU178" i="13"/>
  <c r="BN178" i="2" s="1"/>
  <c r="BA178" i="13"/>
  <c r="M178" i="3" s="1"/>
  <c r="BI178" i="13"/>
  <c r="Q178" i="3" s="1"/>
  <c r="BB177" i="13"/>
  <c r="N177" i="3" s="1"/>
  <c r="BF177" i="13"/>
  <c r="BG177" i="2" s="1"/>
  <c r="BJ177" i="13"/>
  <c r="R177" i="3" s="1"/>
  <c r="BN177" i="13"/>
  <c r="BL177" i="2" s="1"/>
  <c r="BQ174" i="13"/>
  <c r="T174" i="3" s="1"/>
  <c r="BU174" i="13"/>
  <c r="BN174" i="2" s="1"/>
  <c r="BB173" i="13"/>
  <c r="N173" i="3" s="1"/>
  <c r="BN173" i="13"/>
  <c r="BL173" i="2" s="1"/>
  <c r="BQ170" i="13"/>
  <c r="T170" i="3" s="1"/>
  <c r="BA170" i="13"/>
  <c r="M170" i="3" s="1"/>
  <c r="BI170" i="13"/>
  <c r="Q170" i="3" s="1"/>
  <c r="BM170" i="13"/>
  <c r="BK170" i="2" s="1"/>
  <c r="BB169" i="13"/>
  <c r="N169" i="3" s="1"/>
  <c r="BF169" i="13"/>
  <c r="BG169" i="2" s="1"/>
  <c r="BJ169" i="13"/>
  <c r="R169" i="3" s="1"/>
  <c r="BN169" i="13"/>
  <c r="BL169" i="2" s="1"/>
  <c r="BQ166" i="13"/>
  <c r="T166" i="3" s="1"/>
  <c r="BU166" i="13"/>
  <c r="BN166" i="2" s="1"/>
  <c r="BA166" i="13"/>
  <c r="M166" i="3" s="1"/>
  <c r="BF165" i="13"/>
  <c r="BG165" i="2" s="1"/>
  <c r="BN165" i="13"/>
  <c r="BL165" i="2" s="1"/>
  <c r="BA162" i="13"/>
  <c r="M162" i="3" s="1"/>
  <c r="BE162" i="13"/>
  <c r="BF162" i="2" s="1"/>
  <c r="BI162" i="13"/>
  <c r="Q162" i="3" s="1"/>
  <c r="BM162" i="13"/>
  <c r="BK162" i="2" s="1"/>
  <c r="BF161" i="13"/>
  <c r="BG161" i="2" s="1"/>
  <c r="BJ161" i="13"/>
  <c r="R161" i="3" s="1"/>
  <c r="BA158" i="13"/>
  <c r="M158" i="3" s="1"/>
  <c r="BE158" i="13"/>
  <c r="BF158" i="2" s="1"/>
  <c r="BI158" i="13"/>
  <c r="Q158" i="3" s="1"/>
  <c r="BM158" i="13"/>
  <c r="BK158" i="2" s="1"/>
  <c r="BB157" i="13"/>
  <c r="N157" i="3" s="1"/>
  <c r="BF157" i="13"/>
  <c r="BG157" i="2" s="1"/>
  <c r="BJ157" i="13"/>
  <c r="R157" i="3" s="1"/>
  <c r="BN157" i="13"/>
  <c r="BL157" i="2" s="1"/>
  <c r="G156" i="13"/>
  <c r="G156" i="2" s="1"/>
  <c r="BQ154" i="13"/>
  <c r="T154" i="3" s="1"/>
  <c r="BU154" i="13"/>
  <c r="BN154" i="2" s="1"/>
  <c r="BA154" i="13"/>
  <c r="M154" i="3" s="1"/>
  <c r="BE154" i="13"/>
  <c r="BF154" i="2" s="1"/>
  <c r="BI154" i="13"/>
  <c r="Q154" i="3" s="1"/>
  <c r="BM154" i="13"/>
  <c r="BK154" i="2" s="1"/>
  <c r="BB153" i="13"/>
  <c r="N153" i="3" s="1"/>
  <c r="BF153" i="13"/>
  <c r="BG153" i="2" s="1"/>
  <c r="BJ153" i="13"/>
  <c r="R153" i="3" s="1"/>
  <c r="BN153" i="13"/>
  <c r="BL153" i="2" s="1"/>
  <c r="M152" i="4"/>
  <c r="BQ150" i="13"/>
  <c r="T150" i="3" s="1"/>
  <c r="BU150" i="13"/>
  <c r="BN150" i="2" s="1"/>
  <c r="BA150" i="13"/>
  <c r="M150" i="3" s="1"/>
  <c r="BE150" i="13"/>
  <c r="BF150" i="2" s="1"/>
  <c r="BI150" i="13"/>
  <c r="Q150" i="3" s="1"/>
  <c r="BM150" i="13"/>
  <c r="BK150" i="2" s="1"/>
  <c r="BN149" i="13"/>
  <c r="BL149" i="2" s="1"/>
  <c r="G148" i="13"/>
  <c r="G148" i="2" s="1"/>
  <c r="BQ146" i="13"/>
  <c r="T146" i="3" s="1"/>
  <c r="BU146" i="13"/>
  <c r="BN146" i="2" s="1"/>
  <c r="BA146" i="13"/>
  <c r="M146" i="3" s="1"/>
  <c r="BE146" i="13"/>
  <c r="BF146" i="2" s="1"/>
  <c r="BI146" i="13"/>
  <c r="Q146" i="3" s="1"/>
  <c r="BM146" i="13"/>
  <c r="BK146" i="2" s="1"/>
  <c r="BB145" i="13"/>
  <c r="N145" i="3" s="1"/>
  <c r="BF145" i="13"/>
  <c r="BG145" i="2" s="1"/>
  <c r="BJ145" i="13"/>
  <c r="R145" i="3" s="1"/>
  <c r="BN145" i="13"/>
  <c r="BL145" i="2" s="1"/>
  <c r="BC130" i="13"/>
  <c r="O130" i="3" s="1"/>
  <c r="K127" i="4"/>
  <c r="L127" i="4"/>
  <c r="M127" i="4"/>
  <c r="BC126" i="13"/>
  <c r="O126" i="3" s="1"/>
  <c r="BG126" i="13"/>
  <c r="BH126" i="2" s="1"/>
  <c r="K123" i="2"/>
  <c r="G120" i="3"/>
  <c r="AE118" i="13"/>
  <c r="H118" i="3" s="1"/>
  <c r="AG118" i="13"/>
  <c r="Z118" i="2" s="1"/>
  <c r="AB95" i="2"/>
  <c r="AC94" i="13"/>
  <c r="G94" i="3" s="1"/>
  <c r="AF94" i="13"/>
  <c r="X94" i="2" s="1"/>
  <c r="BG225" i="13"/>
  <c r="BH225" i="2" s="1"/>
  <c r="BU223" i="13"/>
  <c r="BN223" i="2" s="1"/>
  <c r="BM223" i="13"/>
  <c r="BK223" i="2" s="1"/>
  <c r="BE223" i="13"/>
  <c r="BF223" i="2" s="1"/>
  <c r="BN222" i="13"/>
  <c r="BL222" i="2" s="1"/>
  <c r="BF222" i="13"/>
  <c r="BG222" i="2" s="1"/>
  <c r="BG221" i="13"/>
  <c r="BH221" i="2" s="1"/>
  <c r="BL220" i="13"/>
  <c r="BJ220" i="2" s="1"/>
  <c r="BU219" i="13"/>
  <c r="BN219" i="2" s="1"/>
  <c r="BN218" i="13"/>
  <c r="BL218" i="2" s="1"/>
  <c r="BG217" i="13"/>
  <c r="BH217" i="2" s="1"/>
  <c r="BM215" i="13"/>
  <c r="BK215" i="2" s="1"/>
  <c r="BE215" i="13"/>
  <c r="BF215" i="2" s="1"/>
  <c r="BN214" i="13"/>
  <c r="BL214" i="2" s="1"/>
  <c r="BF214" i="13"/>
  <c r="BG214" i="2" s="1"/>
  <c r="BL212" i="13"/>
  <c r="BJ212" i="2" s="1"/>
  <c r="BM211" i="13"/>
  <c r="BK211" i="2" s="1"/>
  <c r="BE211" i="13"/>
  <c r="BF211" i="2" s="1"/>
  <c r="BG209" i="13"/>
  <c r="BH209" i="2" s="1"/>
  <c r="BL208" i="13"/>
  <c r="BJ208" i="2" s="1"/>
  <c r="BU207" i="13"/>
  <c r="BN207" i="2" s="1"/>
  <c r="BE207" i="13"/>
  <c r="BF207" i="2" s="1"/>
  <c r="BF206" i="13"/>
  <c r="BG206" i="2" s="1"/>
  <c r="BG205" i="13"/>
  <c r="BH205" i="2" s="1"/>
  <c r="BM203" i="13"/>
  <c r="BK203" i="2" s="1"/>
  <c r="BE203" i="13"/>
  <c r="BF203" i="2" s="1"/>
  <c r="BN202" i="13"/>
  <c r="BL202" i="2" s="1"/>
  <c r="BF202" i="13"/>
  <c r="BG202" i="2" s="1"/>
  <c r="BL200" i="13"/>
  <c r="BJ200" i="2" s="1"/>
  <c r="BF198" i="13"/>
  <c r="BG198" i="2" s="1"/>
  <c r="BM195" i="13"/>
  <c r="BK195" i="2" s="1"/>
  <c r="BE195" i="13"/>
  <c r="BF195" i="2" s="1"/>
  <c r="BG192" i="13"/>
  <c r="BH192" i="2" s="1"/>
  <c r="G192" i="13"/>
  <c r="G192" i="2" s="1"/>
  <c r="BA190" i="13"/>
  <c r="M190" i="3" s="1"/>
  <c r="BE190" i="13"/>
  <c r="BF190" i="2" s="1"/>
  <c r="BI190" i="13"/>
  <c r="Q190" i="3" s="1"/>
  <c r="BM190" i="13"/>
  <c r="BK190" i="2" s="1"/>
  <c r="CH181" i="13"/>
  <c r="CL181" i="13" s="1"/>
  <c r="Y181" i="3" s="1"/>
  <c r="M181" i="4"/>
  <c r="BC180" i="13"/>
  <c r="O180" i="3" s="1"/>
  <c r="BG180" i="13"/>
  <c r="BH180" i="2" s="1"/>
  <c r="DG176" i="13"/>
  <c r="H176" i="3"/>
  <c r="DG172" i="13"/>
  <c r="AE172" i="13"/>
  <c r="H172" i="3" s="1"/>
  <c r="AG172" i="13"/>
  <c r="Z172" i="2" s="1"/>
  <c r="AE168" i="13"/>
  <c r="H168" i="3" s="1"/>
  <c r="D167" i="13"/>
  <c r="Z167" i="13" s="1"/>
  <c r="E167" i="3" s="1"/>
  <c r="DG164" i="13"/>
  <c r="Q163" i="13"/>
  <c r="D163" i="2" s="1"/>
  <c r="H163" i="20" s="1"/>
  <c r="D163" i="13"/>
  <c r="D159" i="13"/>
  <c r="F159" i="2" s="1"/>
  <c r="D159" i="20" s="1"/>
  <c r="Q155" i="13"/>
  <c r="D155" i="2" s="1"/>
  <c r="H155" i="20" s="1"/>
  <c r="D155" i="13"/>
  <c r="Z155" i="13" s="1"/>
  <c r="E155" i="3" s="1"/>
  <c r="AG152" i="13"/>
  <c r="Z152" i="2" s="1"/>
  <c r="D151" i="13"/>
  <c r="Z151" i="13" s="1"/>
  <c r="E151" i="3" s="1"/>
  <c r="AE148" i="13"/>
  <c r="H148" i="3" s="1"/>
  <c r="AG148" i="13"/>
  <c r="Z148" i="2" s="1"/>
  <c r="Q143" i="13"/>
  <c r="BH141" i="13"/>
  <c r="P141" i="3" s="1"/>
  <c r="BL141" i="13"/>
  <c r="BJ141" i="2" s="1"/>
  <c r="BL137" i="13"/>
  <c r="BJ137" i="2" s="1"/>
  <c r="BH133" i="13"/>
  <c r="P133" i="3" s="1"/>
  <c r="BL133" i="13"/>
  <c r="BJ133" i="2" s="1"/>
  <c r="BG118" i="13"/>
  <c r="BH118" i="2" s="1"/>
  <c r="CH115" i="13"/>
  <c r="CI115" i="13" s="1"/>
  <c r="K115" i="4" s="1"/>
  <c r="BQ194" i="13"/>
  <c r="T194" i="3" s="1"/>
  <c r="BU194" i="13"/>
  <c r="BN194" i="2" s="1"/>
  <c r="BA194" i="13"/>
  <c r="M194" i="3" s="1"/>
  <c r="BE194" i="13"/>
  <c r="BF194" i="2" s="1"/>
  <c r="BI194" i="13"/>
  <c r="Q194" i="3" s="1"/>
  <c r="BM194" i="13"/>
  <c r="BK194" i="2" s="1"/>
  <c r="AF194" i="13"/>
  <c r="X194" i="2" s="1"/>
  <c r="BB193" i="13"/>
  <c r="N193" i="3" s="1"/>
  <c r="BF193" i="13"/>
  <c r="BG193" i="2" s="1"/>
  <c r="BJ193" i="13"/>
  <c r="R193" i="3" s="1"/>
  <c r="BN193" i="13"/>
  <c r="BL193" i="2" s="1"/>
  <c r="Q193" i="13"/>
  <c r="D193" i="2" s="1"/>
  <c r="H193" i="20" s="1"/>
  <c r="BL191" i="13"/>
  <c r="BJ191" i="2" s="1"/>
  <c r="Z190" i="2"/>
  <c r="H190" i="3"/>
  <c r="CH189" i="13"/>
  <c r="M189" i="4"/>
  <c r="Z188" i="2"/>
  <c r="BQ186" i="13"/>
  <c r="T186" i="3" s="1"/>
  <c r="BU186" i="13"/>
  <c r="BN186" i="2" s="1"/>
  <c r="BA186" i="13"/>
  <c r="M186" i="3" s="1"/>
  <c r="BE186" i="13"/>
  <c r="BF186" i="2" s="1"/>
  <c r="BI186" i="13"/>
  <c r="Q186" i="3" s="1"/>
  <c r="BM186" i="13"/>
  <c r="BK186" i="2" s="1"/>
  <c r="BB185" i="13"/>
  <c r="N185" i="3" s="1"/>
  <c r="BF185" i="13"/>
  <c r="BG185" i="2" s="1"/>
  <c r="BJ185" i="13"/>
  <c r="R185" i="3" s="1"/>
  <c r="BN185" i="13"/>
  <c r="BL185" i="2" s="1"/>
  <c r="K184" i="4"/>
  <c r="L184" i="4"/>
  <c r="M184" i="4"/>
  <c r="AF182" i="13"/>
  <c r="X182" i="2" s="1"/>
  <c r="BC176" i="13"/>
  <c r="O176" i="3" s="1"/>
  <c r="BG176" i="13"/>
  <c r="BH176" i="2" s="1"/>
  <c r="CH173" i="13"/>
  <c r="CJ173" i="13" s="1"/>
  <c r="L173" i="4" s="1"/>
  <c r="BG172" i="13"/>
  <c r="BH172" i="2" s="1"/>
  <c r="BH171" i="13"/>
  <c r="P171" i="3" s="1"/>
  <c r="BL171" i="13"/>
  <c r="BJ171" i="2" s="1"/>
  <c r="AB171" i="2"/>
  <c r="CH169" i="13"/>
  <c r="AB169" i="2"/>
  <c r="BG168" i="13"/>
  <c r="BH168" i="2" s="1"/>
  <c r="CH165" i="13"/>
  <c r="CJ165" i="13" s="1"/>
  <c r="L165" i="4" s="1"/>
  <c r="Q165" i="13"/>
  <c r="BC164" i="13"/>
  <c r="O164" i="3" s="1"/>
  <c r="BG164" i="13"/>
  <c r="BH164" i="2" s="1"/>
  <c r="BH163" i="13"/>
  <c r="P163" i="3" s="1"/>
  <c r="BL163" i="13"/>
  <c r="BJ163" i="2" s="1"/>
  <c r="CH161" i="13"/>
  <c r="CJ161" i="13" s="1"/>
  <c r="L161" i="4" s="1"/>
  <c r="BC160" i="13"/>
  <c r="O160" i="3" s="1"/>
  <c r="BG160" i="13"/>
  <c r="BH160" i="2" s="1"/>
  <c r="BH159" i="13"/>
  <c r="P159" i="3" s="1"/>
  <c r="BL159" i="13"/>
  <c r="BJ159" i="2" s="1"/>
  <c r="Q157" i="13"/>
  <c r="D157" i="2" s="1"/>
  <c r="BC156" i="13"/>
  <c r="O156" i="3" s="1"/>
  <c r="BG156" i="13"/>
  <c r="BH156" i="2" s="1"/>
  <c r="BH155" i="13"/>
  <c r="P155" i="3" s="1"/>
  <c r="BL155" i="13"/>
  <c r="BJ155" i="2" s="1"/>
  <c r="T155" i="13"/>
  <c r="B155" i="3" s="1"/>
  <c r="BC152" i="13"/>
  <c r="O152" i="3" s="1"/>
  <c r="BH151" i="13"/>
  <c r="P151" i="3" s="1"/>
  <c r="BL151" i="13"/>
  <c r="BJ151" i="2" s="1"/>
  <c r="T151" i="13"/>
  <c r="B151" i="3" s="1"/>
  <c r="Q149" i="13"/>
  <c r="BC148" i="13"/>
  <c r="O148" i="3" s="1"/>
  <c r="T147" i="13"/>
  <c r="B147" i="3" s="1"/>
  <c r="CH121" i="13"/>
  <c r="CI121" i="13" s="1"/>
  <c r="K121" i="4" s="1"/>
  <c r="BL189" i="13"/>
  <c r="BJ189" i="2" s="1"/>
  <c r="BM188" i="13"/>
  <c r="BK188" i="2" s="1"/>
  <c r="BE188" i="13"/>
  <c r="BF188" i="2" s="1"/>
  <c r="BN187" i="13"/>
  <c r="BL187" i="2" s="1"/>
  <c r="BF187" i="13"/>
  <c r="BG187" i="2" s="1"/>
  <c r="BG186" i="13"/>
  <c r="BH186" i="2" s="1"/>
  <c r="H186" i="3"/>
  <c r="BU184" i="13"/>
  <c r="BN184" i="2" s="1"/>
  <c r="BM184" i="13"/>
  <c r="BK184" i="2" s="1"/>
  <c r="BE184" i="13"/>
  <c r="BF184" i="2" s="1"/>
  <c r="BN183" i="13"/>
  <c r="BL183" i="2" s="1"/>
  <c r="BF183" i="13"/>
  <c r="BG183" i="2" s="1"/>
  <c r="AE182" i="13"/>
  <c r="H182" i="3" s="1"/>
  <c r="BU180" i="13"/>
  <c r="BN180" i="2" s="1"/>
  <c r="BM180" i="13"/>
  <c r="BK180" i="2" s="1"/>
  <c r="BE180" i="13"/>
  <c r="BF180" i="2" s="1"/>
  <c r="BF179" i="13"/>
  <c r="BG179" i="2" s="1"/>
  <c r="AE178" i="13"/>
  <c r="H178" i="3" s="1"/>
  <c r="BU176" i="13"/>
  <c r="BN176" i="2" s="1"/>
  <c r="BE176" i="13"/>
  <c r="BF176" i="2" s="1"/>
  <c r="BN175" i="13"/>
  <c r="BL175" i="2" s="1"/>
  <c r="BF175" i="13"/>
  <c r="BG175" i="2" s="1"/>
  <c r="AE174" i="13"/>
  <c r="H174" i="3" s="1"/>
  <c r="BE172" i="13"/>
  <c r="BF172" i="2" s="1"/>
  <c r="BN171" i="13"/>
  <c r="BL171" i="2" s="1"/>
  <c r="BF171" i="13"/>
  <c r="BG171" i="2" s="1"/>
  <c r="AE170" i="13"/>
  <c r="H170" i="3" s="1"/>
  <c r="BM168" i="13"/>
  <c r="BK168" i="2" s="1"/>
  <c r="BE168" i="13"/>
  <c r="BF168" i="2" s="1"/>
  <c r="BN167" i="13"/>
  <c r="BL167" i="2" s="1"/>
  <c r="BG166" i="13"/>
  <c r="BH166" i="2" s="1"/>
  <c r="BL165" i="13"/>
  <c r="BJ165" i="2" s="1"/>
  <c r="BU164" i="13"/>
  <c r="BN164" i="2" s="1"/>
  <c r="BF163" i="13"/>
  <c r="BG163" i="2" s="1"/>
  <c r="AE162" i="13"/>
  <c r="H162" i="3" s="1"/>
  <c r="BL161" i="13"/>
  <c r="BJ161" i="2" s="1"/>
  <c r="BM160" i="13"/>
  <c r="BK160" i="2" s="1"/>
  <c r="BE160" i="13"/>
  <c r="BF160" i="2" s="1"/>
  <c r="BL157" i="13"/>
  <c r="BJ157" i="2" s="1"/>
  <c r="BU156" i="13"/>
  <c r="BN156" i="2" s="1"/>
  <c r="BN155" i="13"/>
  <c r="BL155" i="2" s="1"/>
  <c r="BG154" i="13"/>
  <c r="BH154" i="2" s="1"/>
  <c r="BL153" i="13"/>
  <c r="BJ153" i="2" s="1"/>
  <c r="BU152" i="13"/>
  <c r="BN152" i="2" s="1"/>
  <c r="BM152" i="13"/>
  <c r="BK152" i="2" s="1"/>
  <c r="BE152" i="13"/>
  <c r="BF152" i="2" s="1"/>
  <c r="BN151" i="13"/>
  <c r="BL151" i="2" s="1"/>
  <c r="BF151" i="13"/>
  <c r="BG151" i="2" s="1"/>
  <c r="AE150" i="13"/>
  <c r="H150" i="3" s="1"/>
  <c r="BL149" i="13"/>
  <c r="BJ149" i="2" s="1"/>
  <c r="BU148" i="13"/>
  <c r="BN148" i="2" s="1"/>
  <c r="BM148" i="13"/>
  <c r="BK148" i="2" s="1"/>
  <c r="BE148" i="13"/>
  <c r="BF148" i="2" s="1"/>
  <c r="BN147" i="13"/>
  <c r="BL147" i="2" s="1"/>
  <c r="BF147" i="13"/>
  <c r="BG147" i="2" s="1"/>
  <c r="BG146" i="13"/>
  <c r="BH146" i="2" s="1"/>
  <c r="DG144" i="13"/>
  <c r="BQ144" i="13"/>
  <c r="T144" i="3" s="1"/>
  <c r="BU144" i="13"/>
  <c r="BN144" i="2" s="1"/>
  <c r="BI144" i="13"/>
  <c r="Q144" i="3" s="1"/>
  <c r="BM144" i="13"/>
  <c r="BK144" i="2" s="1"/>
  <c r="BB143" i="13"/>
  <c r="N143" i="3" s="1"/>
  <c r="BF143" i="13"/>
  <c r="BG143" i="2" s="1"/>
  <c r="BJ143" i="13"/>
  <c r="R143" i="3" s="1"/>
  <c r="BN143" i="13"/>
  <c r="BL143" i="2" s="1"/>
  <c r="T125" i="13"/>
  <c r="B125" i="3" s="1"/>
  <c r="BC122" i="13"/>
  <c r="O122" i="3" s="1"/>
  <c r="BG122" i="13"/>
  <c r="BH122" i="2" s="1"/>
  <c r="Z122" i="2"/>
  <c r="BH121" i="13"/>
  <c r="P121" i="3" s="1"/>
  <c r="BL121" i="13"/>
  <c r="BJ121" i="2" s="1"/>
  <c r="BB119" i="13"/>
  <c r="N119" i="3" s="1"/>
  <c r="BF119" i="13"/>
  <c r="BG119" i="2" s="1"/>
  <c r="BJ119" i="13"/>
  <c r="R119" i="3" s="1"/>
  <c r="BN119" i="13"/>
  <c r="BL119" i="2" s="1"/>
  <c r="DG118" i="13"/>
  <c r="L113" i="4"/>
  <c r="BA110" i="13"/>
  <c r="M110" i="3" s="1"/>
  <c r="BE110" i="13"/>
  <c r="BF110" i="2" s="1"/>
  <c r="BI110" i="13"/>
  <c r="Q110" i="3" s="1"/>
  <c r="BM110" i="13"/>
  <c r="BK110" i="2" s="1"/>
  <c r="Q103" i="13"/>
  <c r="P103" i="13" s="1"/>
  <c r="L103" i="2" s="1"/>
  <c r="BQ102" i="13"/>
  <c r="T102" i="3" s="1"/>
  <c r="BU102" i="13"/>
  <c r="BN102" i="2" s="1"/>
  <c r="AE100" i="13"/>
  <c r="H100" i="3" s="1"/>
  <c r="AG100" i="13"/>
  <c r="Z100" i="2" s="1"/>
  <c r="BA94" i="13"/>
  <c r="M94" i="3" s="1"/>
  <c r="BE94" i="13"/>
  <c r="BF94" i="2" s="1"/>
  <c r="BI94" i="13"/>
  <c r="Q94" i="3" s="1"/>
  <c r="BM94" i="13"/>
  <c r="BK94" i="2" s="1"/>
  <c r="Q74" i="13"/>
  <c r="BH145" i="13"/>
  <c r="P145" i="3" s="1"/>
  <c r="BL145" i="13"/>
  <c r="BJ145" i="2" s="1"/>
  <c r="AG144" i="13"/>
  <c r="Z144" i="2" s="1"/>
  <c r="K143" i="4"/>
  <c r="AE142" i="13"/>
  <c r="H142" i="3" s="1"/>
  <c r="AG142" i="13"/>
  <c r="Z142" i="2" s="1"/>
  <c r="BQ140" i="13"/>
  <c r="T140" i="3" s="1"/>
  <c r="BU140" i="13"/>
  <c r="BN140" i="2" s="1"/>
  <c r="BA140" i="13"/>
  <c r="M140" i="3" s="1"/>
  <c r="BB139" i="13"/>
  <c r="N139" i="3" s="1"/>
  <c r="BF139" i="13"/>
  <c r="BG139" i="2" s="1"/>
  <c r="BJ139" i="13"/>
  <c r="R139" i="3" s="1"/>
  <c r="BN139" i="13"/>
  <c r="BL139" i="2" s="1"/>
  <c r="BQ136" i="13"/>
  <c r="T136" i="3" s="1"/>
  <c r="BU136" i="13"/>
  <c r="BN136" i="2" s="1"/>
  <c r="BA136" i="13"/>
  <c r="M136" i="3" s="1"/>
  <c r="BE136" i="13"/>
  <c r="BF136" i="2" s="1"/>
  <c r="BI136" i="13"/>
  <c r="Q136" i="3" s="1"/>
  <c r="BM136" i="13"/>
  <c r="BK136" i="2" s="1"/>
  <c r="BB135" i="13"/>
  <c r="N135" i="3" s="1"/>
  <c r="BF135" i="13"/>
  <c r="BG135" i="2" s="1"/>
  <c r="BJ135" i="13"/>
  <c r="R135" i="3" s="1"/>
  <c r="BN135" i="13"/>
  <c r="BL135" i="2" s="1"/>
  <c r="L134" i="4"/>
  <c r="M134" i="4"/>
  <c r="BQ132" i="13"/>
  <c r="T132" i="3" s="1"/>
  <c r="BA132" i="13"/>
  <c r="M132" i="3" s="1"/>
  <c r="BB131" i="13"/>
  <c r="N131" i="3" s="1"/>
  <c r="BF131" i="13"/>
  <c r="BG131" i="2" s="1"/>
  <c r="L130" i="4"/>
  <c r="M130" i="4"/>
  <c r="BQ128" i="13"/>
  <c r="T128" i="3" s="1"/>
  <c r="BA128" i="13"/>
  <c r="M128" i="3" s="1"/>
  <c r="BE128" i="13"/>
  <c r="BF128" i="2" s="1"/>
  <c r="BI128" i="13"/>
  <c r="Q128" i="3" s="1"/>
  <c r="BM128" i="13"/>
  <c r="BK128" i="2" s="1"/>
  <c r="BJ127" i="13"/>
  <c r="R127" i="3" s="1"/>
  <c r="BN127" i="13"/>
  <c r="BL127" i="2" s="1"/>
  <c r="K126" i="4"/>
  <c r="L126" i="4"/>
  <c r="M126" i="4"/>
  <c r="I126" i="3"/>
  <c r="G126" i="13"/>
  <c r="G126" i="2" s="1"/>
  <c r="BJ123" i="13"/>
  <c r="R123" i="3" s="1"/>
  <c r="BN123" i="13"/>
  <c r="BL123" i="2" s="1"/>
  <c r="BA120" i="13"/>
  <c r="M120" i="3" s="1"/>
  <c r="BI120" i="13"/>
  <c r="Q120" i="3" s="1"/>
  <c r="AK118" i="13"/>
  <c r="G118" i="13"/>
  <c r="G118" i="2" s="1"/>
  <c r="M110" i="4"/>
  <c r="K110" i="4"/>
  <c r="BC100" i="13"/>
  <c r="O100" i="3" s="1"/>
  <c r="BG100" i="13"/>
  <c r="BH100" i="2" s="1"/>
  <c r="BA98" i="13"/>
  <c r="M98" i="3" s="1"/>
  <c r="BE98" i="13"/>
  <c r="BF98" i="2" s="1"/>
  <c r="BI98" i="13"/>
  <c r="Q98" i="3" s="1"/>
  <c r="BM98" i="13"/>
  <c r="BK98" i="2" s="1"/>
  <c r="Q93" i="13"/>
  <c r="BC92" i="13"/>
  <c r="O92" i="3" s="1"/>
  <c r="BG92" i="13"/>
  <c r="BH92" i="2" s="1"/>
  <c r="BC144" i="13"/>
  <c r="O144" i="3" s="1"/>
  <c r="BG144" i="13"/>
  <c r="BH144" i="2" s="1"/>
  <c r="BL143" i="13"/>
  <c r="BJ143" i="2" s="1"/>
  <c r="BC142" i="13"/>
  <c r="O142" i="3" s="1"/>
  <c r="BG142" i="13"/>
  <c r="BH142" i="2" s="1"/>
  <c r="DG138" i="13"/>
  <c r="Z138" i="2"/>
  <c r="Q137" i="13"/>
  <c r="D137" i="2" s="1"/>
  <c r="D137" i="13"/>
  <c r="Z137" i="13" s="1"/>
  <c r="E137" i="3" s="1"/>
  <c r="DG134" i="13"/>
  <c r="Z134" i="2"/>
  <c r="Q133" i="13"/>
  <c r="D133" i="2" s="1"/>
  <c r="D133" i="13"/>
  <c r="Z133" i="13" s="1"/>
  <c r="E133" i="3" s="1"/>
  <c r="DG130" i="13"/>
  <c r="Z130" i="2"/>
  <c r="L129" i="4"/>
  <c r="M129" i="4"/>
  <c r="H126" i="3"/>
  <c r="Z126" i="2"/>
  <c r="BI124" i="13"/>
  <c r="Q124" i="3" s="1"/>
  <c r="AK122" i="13"/>
  <c r="AA122" i="2" s="1"/>
  <c r="G122" i="13"/>
  <c r="G122" i="2" s="1"/>
  <c r="BB122" i="2" s="1"/>
  <c r="BQ120" i="13"/>
  <c r="T120" i="3" s="1"/>
  <c r="BU120" i="13"/>
  <c r="BN120" i="2" s="1"/>
  <c r="M117" i="4"/>
  <c r="BL103" i="13"/>
  <c r="BJ103" i="2" s="1"/>
  <c r="BB101" i="13"/>
  <c r="N101" i="3" s="1"/>
  <c r="BF101" i="13"/>
  <c r="BG101" i="2" s="1"/>
  <c r="BJ101" i="13"/>
  <c r="R101" i="3" s="1"/>
  <c r="BN101" i="13"/>
  <c r="BL101" i="2" s="1"/>
  <c r="M98" i="4"/>
  <c r="K98" i="4"/>
  <c r="L98" i="4"/>
  <c r="K96" i="4"/>
  <c r="L96" i="4"/>
  <c r="BU142" i="13"/>
  <c r="BN142" i="2" s="1"/>
  <c r="BM142" i="13"/>
  <c r="BK142" i="2" s="1"/>
  <c r="BN141" i="13"/>
  <c r="BL141" i="2" s="1"/>
  <c r="BG140" i="13"/>
  <c r="BH140" i="2" s="1"/>
  <c r="H140" i="3"/>
  <c r="BU138" i="13"/>
  <c r="BN138" i="2" s="1"/>
  <c r="BM138" i="13"/>
  <c r="BK138" i="2" s="1"/>
  <c r="BE138" i="13"/>
  <c r="BF138" i="2" s="1"/>
  <c r="BN137" i="13"/>
  <c r="BL137" i="2" s="1"/>
  <c r="BF137" i="13"/>
  <c r="BG137" i="2" s="1"/>
  <c r="BG136" i="13"/>
  <c r="BH136" i="2" s="1"/>
  <c r="BL135" i="13"/>
  <c r="BJ135" i="2" s="1"/>
  <c r="BM134" i="13"/>
  <c r="BK134" i="2" s="1"/>
  <c r="BE134" i="13"/>
  <c r="BF134" i="2" s="1"/>
  <c r="BN133" i="13"/>
  <c r="BL133" i="2" s="1"/>
  <c r="BF133" i="13"/>
  <c r="BG133" i="2" s="1"/>
  <c r="BG132" i="13"/>
  <c r="BH132" i="2" s="1"/>
  <c r="BL131" i="13"/>
  <c r="BJ131" i="2" s="1"/>
  <c r="BU130" i="13"/>
  <c r="BN130" i="2" s="1"/>
  <c r="BM130" i="13"/>
  <c r="BK130" i="2" s="1"/>
  <c r="BE130" i="13"/>
  <c r="BF130" i="2" s="1"/>
  <c r="BU126" i="13"/>
  <c r="BN126" i="2" s="1"/>
  <c r="BM126" i="13"/>
  <c r="BK126" i="2" s="1"/>
  <c r="BF125" i="13"/>
  <c r="BG125" i="2" s="1"/>
  <c r="BC117" i="13"/>
  <c r="O117" i="3" s="1"/>
  <c r="BG117" i="13"/>
  <c r="BH117" i="2" s="1"/>
  <c r="DG116" i="13"/>
  <c r="BC116" i="13"/>
  <c r="O116" i="3" s="1"/>
  <c r="BG116" i="13"/>
  <c r="BH116" i="2" s="1"/>
  <c r="Z116" i="2"/>
  <c r="G112" i="13"/>
  <c r="G112" i="2" s="1"/>
  <c r="BH111" i="13"/>
  <c r="P111" i="3" s="1"/>
  <c r="BL111" i="13"/>
  <c r="BJ111" i="2" s="1"/>
  <c r="D111" i="13"/>
  <c r="Z111" i="13" s="1"/>
  <c r="E111" i="3" s="1"/>
  <c r="BQ110" i="13"/>
  <c r="T110" i="3" s="1"/>
  <c r="BU110" i="13"/>
  <c r="BN110" i="2" s="1"/>
  <c r="BB109" i="13"/>
  <c r="N109" i="3" s="1"/>
  <c r="BF109" i="13"/>
  <c r="BG109" i="2" s="1"/>
  <c r="BJ109" i="13"/>
  <c r="R109" i="3" s="1"/>
  <c r="BN109" i="13"/>
  <c r="BL109" i="2" s="1"/>
  <c r="DG108" i="13"/>
  <c r="BC108" i="13"/>
  <c r="O108" i="3" s="1"/>
  <c r="BG108" i="13"/>
  <c r="BH108" i="2" s="1"/>
  <c r="AK107" i="13"/>
  <c r="AM107" i="13" s="1"/>
  <c r="AB107" i="2" s="1"/>
  <c r="AK104" i="13"/>
  <c r="AA104" i="2" s="1"/>
  <c r="L103" i="4"/>
  <c r="M103" i="4"/>
  <c r="T103" i="13"/>
  <c r="B103" i="3" s="1"/>
  <c r="M101" i="4"/>
  <c r="BH99" i="13"/>
  <c r="P99" i="3" s="1"/>
  <c r="BL99" i="13"/>
  <c r="BJ99" i="2" s="1"/>
  <c r="L99" i="2"/>
  <c r="D99" i="13"/>
  <c r="BQ98" i="13"/>
  <c r="T98" i="3" s="1"/>
  <c r="BB97" i="13"/>
  <c r="N97" i="3" s="1"/>
  <c r="BF97" i="13"/>
  <c r="BG97" i="2" s="1"/>
  <c r="BJ97" i="13"/>
  <c r="R97" i="3" s="1"/>
  <c r="BN97" i="13"/>
  <c r="BL97" i="2" s="1"/>
  <c r="BC96" i="13"/>
  <c r="O96" i="3" s="1"/>
  <c r="BG96" i="13"/>
  <c r="BH96" i="2" s="1"/>
  <c r="AE96" i="13"/>
  <c r="H96" i="3" s="1"/>
  <c r="AG96" i="13"/>
  <c r="Z96" i="2" s="1"/>
  <c r="BQ94" i="13"/>
  <c r="T94" i="3" s="1"/>
  <c r="BU94" i="13"/>
  <c r="BN94" i="2" s="1"/>
  <c r="BA87" i="13"/>
  <c r="M87" i="3" s="1"/>
  <c r="BE87" i="13"/>
  <c r="BF87" i="2" s="1"/>
  <c r="BI87" i="13"/>
  <c r="Q87" i="3" s="1"/>
  <c r="BM87" i="13"/>
  <c r="BK87" i="2" s="1"/>
  <c r="BA114" i="13"/>
  <c r="M114" i="3" s="1"/>
  <c r="BE114" i="13"/>
  <c r="BF114" i="2" s="1"/>
  <c r="BI114" i="13"/>
  <c r="Q114" i="3" s="1"/>
  <c r="BM114" i="13"/>
  <c r="BK114" i="2" s="1"/>
  <c r="AF114" i="13"/>
  <c r="X114" i="2" s="1"/>
  <c r="T111" i="13"/>
  <c r="B111" i="3" s="1"/>
  <c r="CH109" i="13"/>
  <c r="BA106" i="13"/>
  <c r="M106" i="3" s="1"/>
  <c r="BE106" i="13"/>
  <c r="BF106" i="2" s="1"/>
  <c r="BI106" i="13"/>
  <c r="Q106" i="3" s="1"/>
  <c r="BM106" i="13"/>
  <c r="BK106" i="2" s="1"/>
  <c r="AF106" i="13"/>
  <c r="X106" i="2" s="1"/>
  <c r="K104" i="4"/>
  <c r="L104" i="4"/>
  <c r="M104" i="4"/>
  <c r="K103" i="4"/>
  <c r="AK100" i="13"/>
  <c r="T99" i="13"/>
  <c r="B99" i="3" s="1"/>
  <c r="CH97" i="13"/>
  <c r="CL97" i="13" s="1"/>
  <c r="Y97" i="3" s="1"/>
  <c r="BH95" i="13"/>
  <c r="P95" i="3" s="1"/>
  <c r="BL95" i="13"/>
  <c r="BJ95" i="2" s="1"/>
  <c r="BB93" i="13"/>
  <c r="N93" i="3" s="1"/>
  <c r="BF93" i="13"/>
  <c r="BG93" i="2" s="1"/>
  <c r="BJ93" i="13"/>
  <c r="R93" i="3" s="1"/>
  <c r="BQ91" i="13"/>
  <c r="T91" i="3" s="1"/>
  <c r="BU91" i="13"/>
  <c r="BN91" i="2" s="1"/>
  <c r="AC91" i="13"/>
  <c r="G91" i="3" s="1"/>
  <c r="AF91" i="13"/>
  <c r="X91" i="2" s="1"/>
  <c r="BH84" i="13"/>
  <c r="P84" i="3" s="1"/>
  <c r="BL84" i="13"/>
  <c r="BJ84" i="2" s="1"/>
  <c r="CH82" i="13"/>
  <c r="BB82" i="13"/>
  <c r="N82" i="3" s="1"/>
  <c r="BF82" i="13"/>
  <c r="BG82" i="2" s="1"/>
  <c r="BJ82" i="13"/>
  <c r="R82" i="3" s="1"/>
  <c r="BN82" i="13"/>
  <c r="BL82" i="2" s="1"/>
  <c r="AC75" i="13"/>
  <c r="G75" i="3" s="1"/>
  <c r="AF75" i="13"/>
  <c r="AE73" i="13"/>
  <c r="H73" i="3" s="1"/>
  <c r="AG73" i="13"/>
  <c r="BQ71" i="13"/>
  <c r="T71" i="3" s="1"/>
  <c r="BU71" i="13"/>
  <c r="AK116" i="13"/>
  <c r="AL116" i="13" s="1"/>
  <c r="I116" i="3" s="1"/>
  <c r="G116" i="13"/>
  <c r="G116" i="2" s="1"/>
  <c r="BH115" i="13"/>
  <c r="P115" i="3" s="1"/>
  <c r="BL115" i="13"/>
  <c r="BJ115" i="2" s="1"/>
  <c r="Q115" i="13"/>
  <c r="BQ114" i="13"/>
  <c r="T114" i="3" s="1"/>
  <c r="BU114" i="13"/>
  <c r="BN114" i="2" s="1"/>
  <c r="BB113" i="13"/>
  <c r="N113" i="3" s="1"/>
  <c r="BJ113" i="13"/>
  <c r="R113" i="3" s="1"/>
  <c r="BN113" i="13"/>
  <c r="BL113" i="2" s="1"/>
  <c r="DG112" i="13"/>
  <c r="BC112" i="13"/>
  <c r="O112" i="3" s="1"/>
  <c r="BG112" i="13"/>
  <c r="BH112" i="2" s="1"/>
  <c r="Z112" i="2"/>
  <c r="AK111" i="13"/>
  <c r="AL111" i="13" s="1"/>
  <c r="I111" i="3" s="1"/>
  <c r="G108" i="13"/>
  <c r="G108" i="2" s="1"/>
  <c r="BH107" i="13"/>
  <c r="P107" i="3" s="1"/>
  <c r="BL107" i="13"/>
  <c r="BJ107" i="2" s="1"/>
  <c r="BQ106" i="13"/>
  <c r="T106" i="3" s="1"/>
  <c r="BU106" i="13"/>
  <c r="BN106" i="2" s="1"/>
  <c r="BB105" i="13"/>
  <c r="N105" i="3" s="1"/>
  <c r="BF105" i="13"/>
  <c r="BG105" i="2" s="1"/>
  <c r="BJ105" i="13"/>
  <c r="R105" i="3" s="1"/>
  <c r="BN105" i="13"/>
  <c r="BL105" i="2" s="1"/>
  <c r="BC104" i="13"/>
  <c r="O104" i="3" s="1"/>
  <c r="BG104" i="13"/>
  <c r="BH104" i="2" s="1"/>
  <c r="AE104" i="13"/>
  <c r="H104" i="3" s="1"/>
  <c r="CH102" i="13"/>
  <c r="CL102" i="13" s="1"/>
  <c r="Y102" i="3" s="1"/>
  <c r="BA102" i="13"/>
  <c r="M102" i="3" s="1"/>
  <c r="BE102" i="13"/>
  <c r="BF102" i="2" s="1"/>
  <c r="BM102" i="13"/>
  <c r="BK102" i="2" s="1"/>
  <c r="AF102" i="13"/>
  <c r="X102" i="2" s="1"/>
  <c r="K100" i="4"/>
  <c r="L100" i="4"/>
  <c r="M100" i="4"/>
  <c r="K99" i="4"/>
  <c r="AB97" i="2"/>
  <c r="BA91" i="13"/>
  <c r="M91" i="3" s="1"/>
  <c r="BE91" i="13"/>
  <c r="BF91" i="2" s="1"/>
  <c r="BI91" i="13"/>
  <c r="Q91" i="3" s="1"/>
  <c r="BM91" i="13"/>
  <c r="BK91" i="2" s="1"/>
  <c r="BA75" i="13"/>
  <c r="M75" i="3" s="1"/>
  <c r="BE75" i="13"/>
  <c r="BI75" i="13"/>
  <c r="Q75" i="3" s="1"/>
  <c r="BC73" i="13"/>
  <c r="O73" i="3" s="1"/>
  <c r="BG73" i="13"/>
  <c r="Q104" i="13"/>
  <c r="N104" i="13" s="1"/>
  <c r="K104" i="2" s="1"/>
  <c r="Q96" i="13"/>
  <c r="L96" i="13" s="1"/>
  <c r="J96" i="2" s="1"/>
  <c r="AK89" i="13"/>
  <c r="AM89" i="13" s="1"/>
  <c r="AB89" i="2" s="1"/>
  <c r="G89" i="13"/>
  <c r="G89" i="2" s="1"/>
  <c r="BB89" i="2" s="1"/>
  <c r="BH88" i="13"/>
  <c r="P88" i="3" s="1"/>
  <c r="BL88" i="13"/>
  <c r="BJ88" i="2" s="1"/>
  <c r="Q88" i="13"/>
  <c r="L88" i="13" s="1"/>
  <c r="J88" i="2" s="1"/>
  <c r="D88" i="13"/>
  <c r="BQ87" i="13"/>
  <c r="T87" i="3" s="1"/>
  <c r="BU87" i="13"/>
  <c r="BN87" i="2" s="1"/>
  <c r="BB86" i="13"/>
  <c r="N86" i="3" s="1"/>
  <c r="BF86" i="13"/>
  <c r="BG86" i="2" s="1"/>
  <c r="BJ86" i="13"/>
  <c r="R86" i="3" s="1"/>
  <c r="BN86" i="13"/>
  <c r="BL86" i="2" s="1"/>
  <c r="AK80" i="13"/>
  <c r="AM80" i="13" s="1"/>
  <c r="AB80" i="2" s="1"/>
  <c r="CH79" i="13"/>
  <c r="BA79" i="13"/>
  <c r="M79" i="3" s="1"/>
  <c r="BE79" i="13"/>
  <c r="BF79" i="2" s="1"/>
  <c r="BI79" i="13"/>
  <c r="Q79" i="3" s="1"/>
  <c r="BM79" i="13"/>
  <c r="BK79" i="2" s="1"/>
  <c r="BC77" i="13"/>
  <c r="O77" i="3" s="1"/>
  <c r="BG77" i="13"/>
  <c r="BH77" i="2" s="1"/>
  <c r="AE77" i="13"/>
  <c r="H77" i="3" s="1"/>
  <c r="AG77" i="13"/>
  <c r="BU75" i="13"/>
  <c r="BH72" i="13"/>
  <c r="P72" i="3" s="1"/>
  <c r="BL72" i="13"/>
  <c r="BB70" i="13"/>
  <c r="N70" i="3" s="1"/>
  <c r="BJ70" i="13"/>
  <c r="R70" i="3" s="1"/>
  <c r="BN70" i="13"/>
  <c r="CH69" i="13"/>
  <c r="CI69" i="13" s="1"/>
  <c r="K69" i="4" s="1"/>
  <c r="BH67" i="13"/>
  <c r="P67" i="3" s="1"/>
  <c r="BL67" i="13"/>
  <c r="BQ66" i="13"/>
  <c r="CH55" i="13"/>
  <c r="CL55" i="13" s="1"/>
  <c r="Y55" i="3" s="1"/>
  <c r="AE52" i="13"/>
  <c r="AG52" i="13"/>
  <c r="BL116" i="13"/>
  <c r="BJ116" i="2" s="1"/>
  <c r="BU115" i="13"/>
  <c r="BN115" i="2" s="1"/>
  <c r="BM115" i="13"/>
  <c r="BK115" i="2" s="1"/>
  <c r="BE115" i="13"/>
  <c r="BF115" i="2" s="1"/>
  <c r="BN114" i="13"/>
  <c r="BL114" i="2" s="1"/>
  <c r="BF114" i="13"/>
  <c r="BG114" i="2" s="1"/>
  <c r="BG113" i="13"/>
  <c r="BH113" i="2" s="1"/>
  <c r="BL112" i="13"/>
  <c r="BJ112" i="2" s="1"/>
  <c r="BM111" i="13"/>
  <c r="BK111" i="2" s="1"/>
  <c r="BE111" i="13"/>
  <c r="BF111" i="2" s="1"/>
  <c r="BN110" i="13"/>
  <c r="BL110" i="2" s="1"/>
  <c r="BF110" i="13"/>
  <c r="BG110" i="2" s="1"/>
  <c r="BG109" i="13"/>
  <c r="BH109" i="2" s="1"/>
  <c r="BL108" i="13"/>
  <c r="BJ108" i="2" s="1"/>
  <c r="BM107" i="13"/>
  <c r="BK107" i="2" s="1"/>
  <c r="BE107" i="13"/>
  <c r="BF107" i="2" s="1"/>
  <c r="BN106" i="13"/>
  <c r="BL106" i="2" s="1"/>
  <c r="BG105" i="13"/>
  <c r="BH105" i="2" s="1"/>
  <c r="BL104" i="13"/>
  <c r="BJ104" i="2" s="1"/>
  <c r="BU103" i="13"/>
  <c r="BN103" i="2" s="1"/>
  <c r="BM103" i="13"/>
  <c r="BK103" i="2" s="1"/>
  <c r="BE103" i="13"/>
  <c r="BF103" i="2" s="1"/>
  <c r="BN102" i="13"/>
  <c r="BL102" i="2" s="1"/>
  <c r="BF102" i="13"/>
  <c r="BG102" i="2" s="1"/>
  <c r="BG101" i="13"/>
  <c r="BH101" i="2" s="1"/>
  <c r="BU99" i="13"/>
  <c r="BN99" i="2" s="1"/>
  <c r="BM99" i="13"/>
  <c r="BK99" i="2" s="1"/>
  <c r="BE99" i="13"/>
  <c r="BF99" i="2" s="1"/>
  <c r="BF98" i="13"/>
  <c r="BG98" i="2" s="1"/>
  <c r="BG97" i="13"/>
  <c r="BH97" i="2" s="1"/>
  <c r="BL96" i="13"/>
  <c r="BJ96" i="2" s="1"/>
  <c r="BU95" i="13"/>
  <c r="BN95" i="2" s="1"/>
  <c r="BM95" i="13"/>
  <c r="BK95" i="2" s="1"/>
  <c r="BE95" i="13"/>
  <c r="BF95" i="2" s="1"/>
  <c r="BN94" i="13"/>
  <c r="BL94" i="2" s="1"/>
  <c r="BF94" i="13"/>
  <c r="BG94" i="2" s="1"/>
  <c r="BG93" i="13"/>
  <c r="BH93" i="2" s="1"/>
  <c r="BL92" i="13"/>
  <c r="BJ92" i="2" s="1"/>
  <c r="Q91" i="13"/>
  <c r="P91" i="13" s="1"/>
  <c r="L91" i="2" s="1"/>
  <c r="K90" i="2"/>
  <c r="M88" i="4"/>
  <c r="T88" i="13"/>
  <c r="B88" i="3" s="1"/>
  <c r="CH86" i="13"/>
  <c r="K84" i="4"/>
  <c r="AK84" i="13"/>
  <c r="AL84" i="13" s="1"/>
  <c r="I84" i="3" s="1"/>
  <c r="CH83" i="13"/>
  <c r="CK83" i="13" s="1"/>
  <c r="M83" i="4" s="1"/>
  <c r="BA83" i="13"/>
  <c r="M83" i="3" s="1"/>
  <c r="BE83" i="13"/>
  <c r="BF83" i="2" s="1"/>
  <c r="BI83" i="13"/>
  <c r="Q83" i="3" s="1"/>
  <c r="BM83" i="13"/>
  <c r="BK83" i="2" s="1"/>
  <c r="BC81" i="13"/>
  <c r="O81" i="3" s="1"/>
  <c r="AE81" i="13"/>
  <c r="H81" i="3" s="1"/>
  <c r="AG81" i="13"/>
  <c r="Z81" i="2" s="1"/>
  <c r="BQ79" i="13"/>
  <c r="T79" i="3" s="1"/>
  <c r="BU79" i="13"/>
  <c r="BN79" i="2" s="1"/>
  <c r="AF79" i="13"/>
  <c r="X79" i="2" s="1"/>
  <c r="BH76" i="13"/>
  <c r="P76" i="3" s="1"/>
  <c r="BL76" i="13"/>
  <c r="BB74" i="13"/>
  <c r="N74" i="3" s="1"/>
  <c r="BF74" i="13"/>
  <c r="BJ74" i="13"/>
  <c r="R74" i="3" s="1"/>
  <c r="BN74" i="13"/>
  <c r="BL74" i="2" s="1"/>
  <c r="AK73" i="13"/>
  <c r="BN68" i="13"/>
  <c r="BJ68" i="13"/>
  <c r="R68" i="3" s="1"/>
  <c r="BM65" i="13"/>
  <c r="BI65" i="13"/>
  <c r="BC52" i="13"/>
  <c r="BG52" i="13"/>
  <c r="Q92" i="13"/>
  <c r="D92" i="2" s="1"/>
  <c r="H92" i="20" s="1"/>
  <c r="M91" i="4"/>
  <c r="BB90" i="13"/>
  <c r="N90" i="3" s="1"/>
  <c r="BJ90" i="13"/>
  <c r="R90" i="3" s="1"/>
  <c r="BN90" i="13"/>
  <c r="BL90" i="2" s="1"/>
  <c r="BC89" i="13"/>
  <c r="O89" i="3" s="1"/>
  <c r="BG89" i="13"/>
  <c r="BH89" i="2" s="1"/>
  <c r="Z89" i="2"/>
  <c r="BC85" i="13"/>
  <c r="O85" i="3" s="1"/>
  <c r="BG85" i="13"/>
  <c r="BH85" i="2" s="1"/>
  <c r="H85" i="3"/>
  <c r="Z85" i="2"/>
  <c r="BQ83" i="13"/>
  <c r="T83" i="3" s="1"/>
  <c r="BU83" i="13"/>
  <c r="BN83" i="2" s="1"/>
  <c r="BL80" i="13"/>
  <c r="BJ80" i="2" s="1"/>
  <c r="Q80" i="13"/>
  <c r="L80" i="13" s="1"/>
  <c r="J80" i="2" s="1"/>
  <c r="BB78" i="13"/>
  <c r="N78" i="3" s="1"/>
  <c r="BF78" i="13"/>
  <c r="BJ78" i="13"/>
  <c r="R78" i="3" s="1"/>
  <c r="BN78" i="13"/>
  <c r="Q78" i="13"/>
  <c r="N78" i="13" s="1"/>
  <c r="K78" i="2" s="1"/>
  <c r="BA71" i="13"/>
  <c r="M71" i="3" s="1"/>
  <c r="BE71" i="13"/>
  <c r="BI71" i="13"/>
  <c r="Q71" i="3" s="1"/>
  <c r="BM71" i="13"/>
  <c r="BL66" i="13"/>
  <c r="BH66" i="13"/>
  <c r="BA66" i="13"/>
  <c r="BE66" i="13"/>
  <c r="BI66" i="13"/>
  <c r="BM66" i="13"/>
  <c r="Q63" i="13"/>
  <c r="N63" i="13" s="1"/>
  <c r="BQ62" i="13"/>
  <c r="Q61" i="13"/>
  <c r="Q57" i="13"/>
  <c r="Q85" i="13"/>
  <c r="P85" i="13" s="1"/>
  <c r="L85" i="2" s="1"/>
  <c r="Q77" i="13"/>
  <c r="Q73" i="13"/>
  <c r="N73" i="13" s="1"/>
  <c r="K73" i="2" s="1"/>
  <c r="BH69" i="13"/>
  <c r="P69" i="3" s="1"/>
  <c r="T67" i="13"/>
  <c r="B67" i="3" s="1"/>
  <c r="Q67" i="13"/>
  <c r="D67" i="13"/>
  <c r="Z67" i="13" s="1"/>
  <c r="E67" i="3" s="1"/>
  <c r="T63" i="13"/>
  <c r="G60" i="13"/>
  <c r="Q59" i="13"/>
  <c r="L59" i="13" s="1"/>
  <c r="J59" i="2" s="1"/>
  <c r="D59" i="13"/>
  <c r="Z59" i="13" s="1"/>
  <c r="E59" i="3" s="1"/>
  <c r="BQ58" i="13"/>
  <c r="BU58" i="13"/>
  <c r="BC56" i="13"/>
  <c r="BG56" i="13"/>
  <c r="AE56" i="13"/>
  <c r="AG56" i="13"/>
  <c r="BH55" i="13"/>
  <c r="BL55" i="13"/>
  <c r="Q55" i="13"/>
  <c r="N55" i="13" s="1"/>
  <c r="K55" i="2" s="1"/>
  <c r="D55" i="13"/>
  <c r="Z55" i="13" s="1"/>
  <c r="E55" i="3" s="1"/>
  <c r="BQ54" i="13"/>
  <c r="BU54" i="13"/>
  <c r="BC46" i="13"/>
  <c r="BG46" i="13"/>
  <c r="CH40" i="13"/>
  <c r="CL40" i="13" s="1"/>
  <c r="Y40" i="3" s="1"/>
  <c r="BN91" i="13"/>
  <c r="BL91" i="2" s="1"/>
  <c r="BF91" i="13"/>
  <c r="BG91" i="2" s="1"/>
  <c r="BG90" i="13"/>
  <c r="BH90" i="2" s="1"/>
  <c r="BL89" i="13"/>
  <c r="BJ89" i="2" s="1"/>
  <c r="BU88" i="13"/>
  <c r="BN88" i="2" s="1"/>
  <c r="BM88" i="13"/>
  <c r="BK88" i="2" s="1"/>
  <c r="BE88" i="13"/>
  <c r="BF88" i="2" s="1"/>
  <c r="BN87" i="13"/>
  <c r="BL87" i="2" s="1"/>
  <c r="BF87" i="13"/>
  <c r="BG87" i="2" s="1"/>
  <c r="BL85" i="13"/>
  <c r="BJ85" i="2" s="1"/>
  <c r="BU84" i="13"/>
  <c r="BN84" i="2" s="1"/>
  <c r="BM84" i="13"/>
  <c r="BK84" i="2" s="1"/>
  <c r="BE84" i="13"/>
  <c r="BF84" i="2" s="1"/>
  <c r="BN83" i="13"/>
  <c r="BL83" i="2" s="1"/>
  <c r="BF83" i="13"/>
  <c r="BG83" i="2" s="1"/>
  <c r="BG82" i="13"/>
  <c r="BH82" i="2" s="1"/>
  <c r="BL81" i="13"/>
  <c r="BJ81" i="2" s="1"/>
  <c r="BU80" i="13"/>
  <c r="BN80" i="2" s="1"/>
  <c r="BM80" i="13"/>
  <c r="BK80" i="2" s="1"/>
  <c r="BE80" i="13"/>
  <c r="BF80" i="2" s="1"/>
  <c r="BN79" i="13"/>
  <c r="BL79" i="2" s="1"/>
  <c r="BF79" i="13"/>
  <c r="BG79" i="2" s="1"/>
  <c r="BG78" i="13"/>
  <c r="BL77" i="13"/>
  <c r="BU76" i="13"/>
  <c r="BM76" i="13"/>
  <c r="BE76" i="13"/>
  <c r="BN75" i="13"/>
  <c r="BF75" i="13"/>
  <c r="BG74" i="13"/>
  <c r="BL73" i="13"/>
  <c r="BU72" i="13"/>
  <c r="BM72" i="13"/>
  <c r="BE72" i="13"/>
  <c r="BN71" i="13"/>
  <c r="BF71" i="13"/>
  <c r="BG71" i="2" s="1"/>
  <c r="BG70" i="13"/>
  <c r="BU69" i="13"/>
  <c r="BB69" i="13"/>
  <c r="N69" i="3" s="1"/>
  <c r="BF69" i="13"/>
  <c r="BG69" i="2" s="1"/>
  <c r="BJ69" i="13"/>
  <c r="R69" i="3" s="1"/>
  <c r="BN69" i="13"/>
  <c r="DG68" i="13"/>
  <c r="H67" i="3"/>
  <c r="BC64" i="13"/>
  <c r="BG64" i="13"/>
  <c r="BH63" i="13"/>
  <c r="BL63" i="13"/>
  <c r="AF62" i="13"/>
  <c r="BB61" i="13"/>
  <c r="BF61" i="13"/>
  <c r="BJ61" i="13"/>
  <c r="BN61" i="13"/>
  <c r="T59" i="13"/>
  <c r="BE58" i="13"/>
  <c r="BI58" i="13"/>
  <c r="BM58" i="13"/>
  <c r="BB57" i="13"/>
  <c r="BF57" i="13"/>
  <c r="BJ57" i="13"/>
  <c r="BN57" i="13"/>
  <c r="DG56" i="13"/>
  <c r="T55" i="13"/>
  <c r="BA54" i="13"/>
  <c r="BE54" i="13"/>
  <c r="BI54" i="13"/>
  <c r="BM54" i="13"/>
  <c r="AF54" i="13"/>
  <c r="BF53" i="13"/>
  <c r="BJ53" i="13"/>
  <c r="BN53" i="13"/>
  <c r="AK52" i="13"/>
  <c r="G52" i="13"/>
  <c r="BA48" i="13"/>
  <c r="BE48" i="13"/>
  <c r="BI48" i="13"/>
  <c r="Q48" i="3" s="1"/>
  <c r="BM48" i="13"/>
  <c r="CH45" i="13"/>
  <c r="CL45" i="13" s="1"/>
  <c r="Y45" i="3" s="1"/>
  <c r="BC68" i="13"/>
  <c r="O68" i="3" s="1"/>
  <c r="BG68" i="13"/>
  <c r="BH68" i="2" s="1"/>
  <c r="M66" i="4"/>
  <c r="BB65" i="13"/>
  <c r="BF65" i="13"/>
  <c r="BJ65" i="13"/>
  <c r="BN65" i="13"/>
  <c r="BA62" i="13"/>
  <c r="BE62" i="13"/>
  <c r="BI62" i="13"/>
  <c r="BM62" i="13"/>
  <c r="BC60" i="13"/>
  <c r="BG60" i="13"/>
  <c r="BH60" i="2" s="1"/>
  <c r="BH59" i="13"/>
  <c r="BL59" i="13"/>
  <c r="BH51" i="13"/>
  <c r="BL51" i="13"/>
  <c r="BQ48" i="13"/>
  <c r="BU48" i="13"/>
  <c r="BC50" i="13"/>
  <c r="BG50" i="13"/>
  <c r="Q49" i="13"/>
  <c r="N49" i="13" s="1"/>
  <c r="K49" i="2" s="1"/>
  <c r="BL45" i="13"/>
  <c r="BC42" i="13"/>
  <c r="BG42" i="13"/>
  <c r="AE36" i="13"/>
  <c r="AG36" i="13"/>
  <c r="BQ34" i="13"/>
  <c r="BU34" i="13"/>
  <c r="AC30" i="13"/>
  <c r="AF30" i="13"/>
  <c r="BB26" i="13"/>
  <c r="BF26" i="13"/>
  <c r="BJ26" i="13"/>
  <c r="BN26" i="13"/>
  <c r="BF58" i="13"/>
  <c r="BF54" i="13"/>
  <c r="BL52" i="13"/>
  <c r="BB51" i="13"/>
  <c r="BF51" i="13"/>
  <c r="BN51" i="13"/>
  <c r="Q51" i="13"/>
  <c r="AK50" i="13"/>
  <c r="BH49" i="13"/>
  <c r="BL49" i="13"/>
  <c r="BB47" i="13"/>
  <c r="BF47" i="13"/>
  <c r="BJ47" i="13"/>
  <c r="BN47" i="13"/>
  <c r="AK42" i="13"/>
  <c r="AL42" i="13" s="1"/>
  <c r="I42" i="3" s="1"/>
  <c r="BH41" i="13"/>
  <c r="BQ40" i="13"/>
  <c r="BU40" i="13"/>
  <c r="BH39" i="13"/>
  <c r="Q28" i="13"/>
  <c r="CH51" i="13"/>
  <c r="BQ50" i="13"/>
  <c r="BU50" i="13"/>
  <c r="BN50" i="2" s="1"/>
  <c r="AF48" i="13"/>
  <c r="AE46" i="13"/>
  <c r="AG46" i="13"/>
  <c r="BQ44" i="13"/>
  <c r="BU44" i="13"/>
  <c r="BA44" i="13"/>
  <c r="BE44" i="13"/>
  <c r="BI44" i="13"/>
  <c r="BM44" i="13"/>
  <c r="BB43" i="13"/>
  <c r="BF43" i="13"/>
  <c r="BJ43" i="13"/>
  <c r="BN43" i="13"/>
  <c r="EC42" i="13"/>
  <c r="H42" i="7" s="1"/>
  <c r="BA40" i="13"/>
  <c r="BE40" i="13"/>
  <c r="BF40" i="2" s="1"/>
  <c r="BI40" i="13"/>
  <c r="Q31" i="13"/>
  <c r="BM50" i="13"/>
  <c r="BE50" i="13"/>
  <c r="BF49" i="13"/>
  <c r="BG48" i="13"/>
  <c r="AE48" i="13"/>
  <c r="BU46" i="13"/>
  <c r="BN46" i="2" s="1"/>
  <c r="BM46" i="13"/>
  <c r="BE46" i="13"/>
  <c r="BN45" i="13"/>
  <c r="BF45" i="13"/>
  <c r="BG44" i="13"/>
  <c r="BL43" i="13"/>
  <c r="BU42" i="13"/>
  <c r="BM42" i="13"/>
  <c r="BE42" i="13"/>
  <c r="Q42" i="13"/>
  <c r="N42" i="13" s="1"/>
  <c r="K42" i="2" s="1"/>
  <c r="BN41" i="13"/>
  <c r="BF41" i="13"/>
  <c r="BG40" i="13"/>
  <c r="BC38" i="13"/>
  <c r="BG38" i="13"/>
  <c r="CH37" i="13"/>
  <c r="CL37" i="13" s="1"/>
  <c r="Y37" i="3" s="1"/>
  <c r="BC36" i="13"/>
  <c r="BG36" i="13"/>
  <c r="Q35" i="13"/>
  <c r="BH31" i="13"/>
  <c r="BL31" i="13"/>
  <c r="BB29" i="13"/>
  <c r="BF29" i="13"/>
  <c r="BJ29" i="13"/>
  <c r="BN29" i="13"/>
  <c r="BN40" i="13"/>
  <c r="BF40" i="13"/>
  <c r="BB39" i="13"/>
  <c r="N39" i="3" s="1"/>
  <c r="BF39" i="13"/>
  <c r="BJ39" i="13"/>
  <c r="BN39" i="13"/>
  <c r="Q39" i="13"/>
  <c r="P39" i="13" s="1"/>
  <c r="AK36" i="13"/>
  <c r="BH35" i="13"/>
  <c r="BL35" i="13"/>
  <c r="BB33" i="13"/>
  <c r="BF33" i="13"/>
  <c r="BJ33" i="13"/>
  <c r="BN33" i="13"/>
  <c r="EC31" i="13"/>
  <c r="H31" i="7" s="1"/>
  <c r="BH28" i="13"/>
  <c r="BQ38" i="13"/>
  <c r="BA38" i="13"/>
  <c r="BE38" i="13"/>
  <c r="BF38" i="2" s="1"/>
  <c r="BI38" i="13"/>
  <c r="BM38" i="13"/>
  <c r="BB37" i="13"/>
  <c r="BF37" i="13"/>
  <c r="BJ37" i="13"/>
  <c r="BN37" i="13"/>
  <c r="AF34" i="13"/>
  <c r="BQ30" i="13"/>
  <c r="BU30" i="13"/>
  <c r="BA30" i="13"/>
  <c r="BE30" i="13"/>
  <c r="BI30" i="13"/>
  <c r="BM30" i="13"/>
  <c r="Q29" i="13"/>
  <c r="BA19" i="13"/>
  <c r="BE19" i="13"/>
  <c r="BM19" i="13"/>
  <c r="BC17" i="13"/>
  <c r="BG17" i="13"/>
  <c r="BL37" i="13"/>
  <c r="BU36" i="13"/>
  <c r="BM36" i="13"/>
  <c r="BE36" i="13"/>
  <c r="BN35" i="13"/>
  <c r="BF35" i="13"/>
  <c r="BG34" i="13"/>
  <c r="BL33" i="13"/>
  <c r="BU32" i="13"/>
  <c r="BM32" i="13"/>
  <c r="BE32" i="13"/>
  <c r="BN31" i="13"/>
  <c r="BF31" i="13"/>
  <c r="BG30" i="13"/>
  <c r="AE30" i="13"/>
  <c r="BL29" i="13"/>
  <c r="BU28" i="13"/>
  <c r="BC27" i="13"/>
  <c r="BG27" i="13"/>
  <c r="G27" i="13"/>
  <c r="AE25" i="13"/>
  <c r="AG25" i="13"/>
  <c r="BQ23" i="13"/>
  <c r="BA23" i="13"/>
  <c r="BE23" i="13"/>
  <c r="BI23" i="13"/>
  <c r="BM23" i="13"/>
  <c r="CH22" i="13"/>
  <c r="CL22" i="13" s="1"/>
  <c r="BC21" i="13"/>
  <c r="BG21" i="13"/>
  <c r="AK17" i="13"/>
  <c r="AA17" i="2" s="1"/>
  <c r="BH16" i="13"/>
  <c r="BL16" i="13"/>
  <c r="BA14" i="13"/>
  <c r="BE14" i="13"/>
  <c r="BI14" i="13"/>
  <c r="BM14" i="13"/>
  <c r="BK14" i="2" s="1"/>
  <c r="BB28" i="13"/>
  <c r="BF28" i="13"/>
  <c r="BH26" i="13"/>
  <c r="BL26" i="13"/>
  <c r="BG25" i="13"/>
  <c r="Q24" i="13"/>
  <c r="P24" i="13" s="1"/>
  <c r="L24" i="2" s="1"/>
  <c r="AK21" i="13"/>
  <c r="AM21" i="13" s="1"/>
  <c r="BH20" i="13"/>
  <c r="BL20" i="13"/>
  <c r="BB18" i="13"/>
  <c r="BF18" i="13"/>
  <c r="BJ18" i="13"/>
  <c r="BN18" i="13"/>
  <c r="BQ14" i="13"/>
  <c r="BU14" i="13"/>
  <c r="BC12" i="13"/>
  <c r="BG12" i="13"/>
  <c r="DG27" i="13"/>
  <c r="BQ27" i="13"/>
  <c r="BU27" i="13"/>
  <c r="BN27" i="2" s="1"/>
  <c r="BA27" i="13"/>
  <c r="BE27" i="13"/>
  <c r="BI27" i="13"/>
  <c r="BM27" i="13"/>
  <c r="T26" i="13"/>
  <c r="D26" i="13"/>
  <c r="Z26" i="13" s="1"/>
  <c r="E26" i="3" s="1"/>
  <c r="BH24" i="13"/>
  <c r="BB22" i="13"/>
  <c r="BF22" i="13"/>
  <c r="BJ22" i="13"/>
  <c r="AC16" i="13"/>
  <c r="AF16" i="13"/>
  <c r="CH11" i="13"/>
  <c r="CI11" i="13" s="1"/>
  <c r="K11" i="4" s="1"/>
  <c r="BU25" i="13"/>
  <c r="BM25" i="13"/>
  <c r="BE25" i="13"/>
  <c r="BN24" i="13"/>
  <c r="BF24" i="13"/>
  <c r="BG23" i="13"/>
  <c r="BL22" i="13"/>
  <c r="BU21" i="13"/>
  <c r="BM21" i="13"/>
  <c r="BE21" i="13"/>
  <c r="BN20" i="13"/>
  <c r="BF20" i="13"/>
  <c r="BG19" i="13"/>
  <c r="BL18" i="13"/>
  <c r="BU17" i="13"/>
  <c r="BM17" i="13"/>
  <c r="BE17" i="13"/>
  <c r="BN16" i="13"/>
  <c r="BF16" i="13"/>
  <c r="CH15" i="13"/>
  <c r="AK12" i="13"/>
  <c r="AL12" i="13" s="1"/>
  <c r="BH11" i="13"/>
  <c r="BL11" i="13"/>
  <c r="BC6" i="13"/>
  <c r="BG6" i="13"/>
  <c r="AC4" i="13"/>
  <c r="AF4" i="13"/>
  <c r="BL15" i="13"/>
  <c r="BB13" i="13"/>
  <c r="BF13" i="13"/>
  <c r="BN13" i="13"/>
  <c r="BH9" i="13"/>
  <c r="BL9" i="13"/>
  <c r="BA4" i="13"/>
  <c r="M4" i="3" s="1"/>
  <c r="BE4" i="13"/>
  <c r="BI4" i="13"/>
  <c r="BM4" i="13"/>
  <c r="AE12" i="13"/>
  <c r="AG12" i="13"/>
  <c r="Q5" i="13"/>
  <c r="L5" i="13" s="1"/>
  <c r="BQ4" i="13"/>
  <c r="BU4" i="13"/>
  <c r="BN15" i="13"/>
  <c r="BL15" i="2" s="1"/>
  <c r="BF15" i="13"/>
  <c r="AE14" i="13"/>
  <c r="H14" i="3" s="1"/>
  <c r="BL13" i="13"/>
  <c r="BU12" i="13"/>
  <c r="BM12" i="13"/>
  <c r="BE12" i="13"/>
  <c r="BN11" i="13"/>
  <c r="BF11" i="13"/>
  <c r="BC10" i="13"/>
  <c r="BG10" i="13"/>
  <c r="AF8" i="13"/>
  <c r="AK6" i="13"/>
  <c r="AM6" i="13" s="1"/>
  <c r="AB6" i="2" s="1"/>
  <c r="BH5" i="13"/>
  <c r="BL5" i="13"/>
  <c r="BQ8" i="13"/>
  <c r="BU8" i="13"/>
  <c r="BA8" i="13"/>
  <c r="BE8" i="13"/>
  <c r="BI8" i="13"/>
  <c r="BM8" i="13"/>
  <c r="BB7" i="13"/>
  <c r="BF7" i="13"/>
  <c r="BJ7" i="13"/>
  <c r="BN7" i="13"/>
  <c r="BQ10" i="13"/>
  <c r="BU10" i="13"/>
  <c r="BA10" i="13"/>
  <c r="BE10" i="13"/>
  <c r="BI10" i="13"/>
  <c r="BM10" i="13"/>
  <c r="Q9" i="13"/>
  <c r="L9" i="13" s="1"/>
  <c r="DG6" i="13"/>
  <c r="AE6" i="13"/>
  <c r="AG6" i="13"/>
  <c r="ED4" i="13"/>
  <c r="I4" i="7" s="1"/>
  <c r="BN9" i="13"/>
  <c r="BF9" i="13"/>
  <c r="BG8" i="13"/>
  <c r="AE8" i="13"/>
  <c r="BU6" i="13"/>
  <c r="BM6" i="13"/>
  <c r="BE6" i="13"/>
  <c r="BN5" i="13"/>
  <c r="BF5" i="13"/>
  <c r="BF4" i="13"/>
  <c r="M11" i="6"/>
  <c r="I11" i="6"/>
  <c r="E11" i="6"/>
  <c r="AB10" i="6"/>
  <c r="X10" i="6"/>
  <c r="T10" i="6"/>
  <c r="P10" i="6"/>
  <c r="L10" i="6"/>
  <c r="H10" i="6"/>
  <c r="D10" i="6"/>
  <c r="AE9" i="6"/>
  <c r="AA9" i="6"/>
  <c r="W9" i="6"/>
  <c r="S9" i="6"/>
  <c r="O9" i="6"/>
  <c r="K9" i="6"/>
  <c r="G9" i="6"/>
  <c r="C9" i="6"/>
  <c r="AD8" i="6"/>
  <c r="Z8" i="6"/>
  <c r="V8" i="6"/>
  <c r="R8" i="6"/>
  <c r="N8" i="6"/>
  <c r="J8" i="6"/>
  <c r="F8" i="6"/>
  <c r="B8" i="6"/>
  <c r="AC7" i="6"/>
  <c r="Y7" i="6"/>
  <c r="U7" i="6"/>
  <c r="Q7" i="6"/>
  <c r="M7" i="6"/>
  <c r="I7" i="6"/>
  <c r="E7" i="6"/>
  <c r="AB6" i="6"/>
  <c r="X6" i="6"/>
  <c r="T6" i="6"/>
  <c r="P6" i="6"/>
  <c r="L6" i="6"/>
  <c r="H6" i="6"/>
  <c r="D6" i="6"/>
  <c r="AE5" i="6"/>
  <c r="AA5" i="6"/>
  <c r="W5" i="6"/>
  <c r="S5" i="6"/>
  <c r="O5" i="6"/>
  <c r="K5" i="6"/>
  <c r="G5" i="6"/>
  <c r="C5" i="6"/>
  <c r="D9" i="25"/>
  <c r="D8" i="25"/>
  <c r="D6" i="25"/>
  <c r="D5" i="25"/>
  <c r="M9" i="6"/>
  <c r="I9" i="6"/>
  <c r="AB8" i="6"/>
  <c r="X8" i="6"/>
  <c r="T8" i="6"/>
  <c r="P8" i="6"/>
  <c r="L8" i="6"/>
  <c r="H8" i="6"/>
  <c r="AE7" i="6"/>
  <c r="AA7" i="6"/>
  <c r="W7" i="6"/>
  <c r="S7" i="6"/>
  <c r="O7" i="6"/>
  <c r="K7" i="6"/>
  <c r="G7" i="6"/>
  <c r="AD6" i="6"/>
  <c r="Z6" i="6"/>
  <c r="V6" i="6"/>
  <c r="R6" i="6"/>
  <c r="N6" i="6"/>
  <c r="J6" i="6"/>
  <c r="F6" i="6"/>
  <c r="AC5" i="6"/>
  <c r="Y5" i="6"/>
  <c r="U5" i="6"/>
  <c r="Q5" i="6"/>
  <c r="M5" i="6"/>
  <c r="I5" i="6"/>
  <c r="B15" i="20"/>
  <c r="B39" i="20"/>
  <c r="B64" i="20"/>
  <c r="J76" i="20"/>
  <c r="B76" i="20"/>
  <c r="B67" i="20"/>
  <c r="J67" i="20"/>
  <c r="B71" i="20"/>
  <c r="B75" i="20"/>
  <c r="F79" i="20"/>
  <c r="B79" i="20"/>
  <c r="J79" i="20"/>
  <c r="F87" i="20"/>
  <c r="B87" i="20"/>
  <c r="K91" i="20"/>
  <c r="B91" i="20"/>
  <c r="J95" i="20"/>
  <c r="B95" i="20"/>
  <c r="B7" i="20"/>
  <c r="B19" i="20"/>
  <c r="B31" i="20"/>
  <c r="B43" i="20"/>
  <c r="B55" i="20"/>
  <c r="B60" i="20"/>
  <c r="J72" i="20"/>
  <c r="B72" i="20"/>
  <c r="B8" i="20"/>
  <c r="B12" i="20"/>
  <c r="B16" i="20"/>
  <c r="B20" i="20"/>
  <c r="B24" i="20"/>
  <c r="B28" i="20"/>
  <c r="B32" i="20"/>
  <c r="B36" i="20"/>
  <c r="B40" i="20"/>
  <c r="B44" i="20"/>
  <c r="B48" i="20"/>
  <c r="B52" i="20"/>
  <c r="B56" i="20"/>
  <c r="B70" i="20"/>
  <c r="I72" i="20"/>
  <c r="I76" i="20"/>
  <c r="J78" i="20"/>
  <c r="B78" i="20"/>
  <c r="G82" i="20"/>
  <c r="B82" i="20"/>
  <c r="K86" i="20"/>
  <c r="J86" i="20"/>
  <c r="B86" i="20"/>
  <c r="J90" i="20"/>
  <c r="F90" i="20"/>
  <c r="B90" i="20"/>
  <c r="K94" i="20"/>
  <c r="B94" i="20"/>
  <c r="K73" i="20"/>
  <c r="B73" i="20"/>
  <c r="J77" i="20"/>
  <c r="B77" i="20"/>
  <c r="K81" i="20"/>
  <c r="G81" i="20"/>
  <c r="F81" i="20"/>
  <c r="B81" i="20"/>
  <c r="G85" i="20"/>
  <c r="B85" i="20"/>
  <c r="G89" i="20"/>
  <c r="B89" i="20"/>
  <c r="J93" i="20"/>
  <c r="B93" i="20"/>
  <c r="I95" i="20"/>
  <c r="B11" i="20"/>
  <c r="B23" i="20"/>
  <c r="B35" i="20"/>
  <c r="B47" i="20"/>
  <c r="K68" i="20"/>
  <c r="J68" i="20"/>
  <c r="B68" i="20"/>
  <c r="B80" i="20"/>
  <c r="F80" i="20"/>
  <c r="B92" i="20"/>
  <c r="B163" i="20"/>
  <c r="K163" i="20"/>
  <c r="J167" i="20"/>
  <c r="F167" i="20"/>
  <c r="B167" i="20"/>
  <c r="B171" i="20"/>
  <c r="B175" i="20"/>
  <c r="B147" i="20"/>
  <c r="F151" i="20"/>
  <c r="B151" i="20"/>
  <c r="I151" i="20"/>
  <c r="J155" i="20"/>
  <c r="F155" i="20"/>
  <c r="B155" i="20"/>
  <c r="I155" i="20"/>
  <c r="B159" i="20"/>
  <c r="I159" i="20"/>
  <c r="B164" i="20"/>
  <c r="F168" i="20"/>
  <c r="B168" i="20"/>
  <c r="G168" i="20"/>
  <c r="F172" i="20"/>
  <c r="B172" i="20"/>
  <c r="G172" i="20"/>
  <c r="G175" i="20"/>
  <c r="F150" i="20"/>
  <c r="B150" i="20"/>
  <c r="F154" i="20"/>
  <c r="B154" i="20"/>
  <c r="B158" i="20"/>
  <c r="F180" i="20"/>
  <c r="B180" i="20"/>
  <c r="B149" i="20"/>
  <c r="F153" i="20"/>
  <c r="B153" i="20"/>
  <c r="F157" i="20"/>
  <c r="B157" i="20"/>
  <c r="J176" i="20"/>
  <c r="B176" i="20"/>
  <c r="F184" i="20"/>
  <c r="B184" i="20"/>
  <c r="G184" i="20"/>
  <c r="K183" i="20"/>
  <c r="C188" i="20"/>
  <c r="F191" i="20"/>
  <c r="B191" i="20"/>
  <c r="J195" i="20"/>
  <c r="B195" i="20"/>
  <c r="F210" i="20"/>
  <c r="B218" i="20"/>
  <c r="F207" i="20"/>
  <c r="B207" i="20"/>
  <c r="B215" i="20"/>
  <c r="F223" i="20"/>
  <c r="B223" i="20"/>
  <c r="E223" i="20"/>
  <c r="E111" i="20"/>
  <c r="E140" i="20"/>
  <c r="F148" i="20"/>
  <c r="B148" i="20"/>
  <c r="G148" i="20"/>
  <c r="B156" i="20"/>
  <c r="I160" i="20"/>
  <c r="J161" i="20"/>
  <c r="F161" i="20"/>
  <c r="B161" i="20"/>
  <c r="J165" i="20"/>
  <c r="F165" i="20"/>
  <c r="B165" i="20"/>
  <c r="J169" i="20"/>
  <c r="I169" i="20"/>
  <c r="F173" i="20"/>
  <c r="F177" i="20"/>
  <c r="B177" i="20"/>
  <c r="C177" i="20"/>
  <c r="B181" i="20"/>
  <c r="C181" i="20"/>
  <c r="F185" i="20"/>
  <c r="B185" i="20"/>
  <c r="C185" i="20"/>
  <c r="I185" i="20"/>
  <c r="F189" i="20"/>
  <c r="B189" i="20"/>
  <c r="I189" i="20"/>
  <c r="B193" i="20"/>
  <c r="F197" i="20"/>
  <c r="B197" i="20"/>
  <c r="C199" i="20"/>
  <c r="G202" i="20"/>
  <c r="F202" i="20"/>
  <c r="B202" i="20"/>
  <c r="G204" i="20"/>
  <c r="F204" i="20"/>
  <c r="B204" i="20"/>
  <c r="B188" i="20"/>
  <c r="B192" i="20"/>
  <c r="B196" i="20"/>
  <c r="F198" i="20"/>
  <c r="B198" i="20"/>
  <c r="G212" i="20"/>
  <c r="F212" i="20"/>
  <c r="B212" i="20"/>
  <c r="I212" i="20"/>
  <c r="F220" i="20"/>
  <c r="B220" i="20"/>
  <c r="F162" i="20"/>
  <c r="B162" i="20"/>
  <c r="G162" i="20"/>
  <c r="B166" i="20"/>
  <c r="G166" i="20"/>
  <c r="B170" i="20"/>
  <c r="G170" i="20"/>
  <c r="F174" i="20"/>
  <c r="B174" i="20"/>
  <c r="F178" i="20"/>
  <c r="B178" i="20"/>
  <c r="G178" i="20"/>
  <c r="F182" i="20"/>
  <c r="B182" i="20"/>
  <c r="G182" i="20"/>
  <c r="F186" i="20"/>
  <c r="B186" i="20"/>
  <c r="F190" i="20"/>
  <c r="B190" i="20"/>
  <c r="G190" i="20"/>
  <c r="F194" i="20"/>
  <c r="B194" i="20"/>
  <c r="G194" i="20"/>
  <c r="G200" i="20"/>
  <c r="F200" i="20"/>
  <c r="B200" i="20"/>
  <c r="G203" i="20"/>
  <c r="F203" i="20"/>
  <c r="B203" i="20"/>
  <c r="C206" i="20"/>
  <c r="J206" i="20"/>
  <c r="G208" i="20"/>
  <c r="F208" i="20"/>
  <c r="B208" i="20"/>
  <c r="G211" i="20"/>
  <c r="F211" i="20"/>
  <c r="B211" i="20"/>
  <c r="G216" i="20"/>
  <c r="F216" i="20"/>
  <c r="B216" i="20"/>
  <c r="G219" i="20"/>
  <c r="C219" i="20"/>
  <c r="B219" i="20"/>
  <c r="G222" i="20"/>
  <c r="G224" i="20"/>
  <c r="B224" i="20"/>
  <c r="G201" i="20"/>
  <c r="F201" i="20"/>
  <c r="B201" i="20"/>
  <c r="G205" i="20"/>
  <c r="C205" i="20"/>
  <c r="G209" i="20"/>
  <c r="B209" i="20"/>
  <c r="G213" i="20"/>
  <c r="F213" i="20"/>
  <c r="B213" i="20"/>
  <c r="K217" i="20"/>
  <c r="B217" i="20"/>
  <c r="K221" i="20"/>
  <c r="G221" i="20"/>
  <c r="C221" i="20"/>
  <c r="F221" i="20"/>
  <c r="B221" i="20"/>
  <c r="J225" i="20"/>
  <c r="F225" i="20"/>
  <c r="B225" i="20"/>
  <c r="B4" i="20"/>
  <c r="AH286" i="29"/>
  <c r="AH287" i="29"/>
  <c r="AH288" i="29"/>
  <c r="AH289" i="29"/>
  <c r="AH290" i="29"/>
  <c r="AH291" i="29"/>
  <c r="AH292" i="29"/>
  <c r="AH285" i="29"/>
  <c r="A3" i="25"/>
  <c r="AD45" i="29"/>
  <c r="Z150" i="13"/>
  <c r="E150" i="3" s="1"/>
  <c r="L14" i="13"/>
  <c r="Z98" i="13"/>
  <c r="E98" i="3" s="1"/>
  <c r="F98" i="2"/>
  <c r="BC98" i="2" s="1"/>
  <c r="F182" i="2"/>
  <c r="D182" i="20" s="1"/>
  <c r="P165" i="13"/>
  <c r="L165" i="2" s="1"/>
  <c r="P62" i="13"/>
  <c r="L62" i="2" s="1"/>
  <c r="CL160" i="13"/>
  <c r="Y160" i="3" s="1"/>
  <c r="J160" i="4"/>
  <c r="Z91" i="13"/>
  <c r="E91" i="3" s="1"/>
  <c r="F91" i="2"/>
  <c r="BC91" i="2" s="1"/>
  <c r="F83" i="2"/>
  <c r="BC83" i="2" s="1"/>
  <c r="AB126" i="2"/>
  <c r="AA126" i="2"/>
  <c r="AA171" i="2"/>
  <c r="F192" i="2"/>
  <c r="D192" i="20" s="1"/>
  <c r="N23" i="13"/>
  <c r="Z103" i="13"/>
  <c r="E103" i="3" s="1"/>
  <c r="F103" i="2"/>
  <c r="BC103" i="2" s="1"/>
  <c r="CL104" i="13"/>
  <c r="Y104" i="3" s="1"/>
  <c r="J104" i="4"/>
  <c r="P192" i="13"/>
  <c r="L192" i="2" s="1"/>
  <c r="D192" i="2"/>
  <c r="L198" i="4"/>
  <c r="Z82" i="13"/>
  <c r="E82" i="3" s="1"/>
  <c r="F82" i="2"/>
  <c r="D82" i="20" s="1"/>
  <c r="M74" i="4"/>
  <c r="F93" i="2"/>
  <c r="D93" i="20" s="1"/>
  <c r="Z130" i="13"/>
  <c r="E130" i="3" s="1"/>
  <c r="F130" i="2"/>
  <c r="N136" i="13"/>
  <c r="K136" i="2" s="1"/>
  <c r="L136" i="13"/>
  <c r="J136" i="2" s="1"/>
  <c r="D114" i="2"/>
  <c r="H114" i="20" s="1"/>
  <c r="Z79" i="13"/>
  <c r="E79" i="3" s="1"/>
  <c r="P136" i="13"/>
  <c r="L136" i="2" s="1"/>
  <c r="CL148" i="13"/>
  <c r="Y148" i="3" s="1"/>
  <c r="J148" i="4"/>
  <c r="D140" i="2"/>
  <c r="H140" i="20" s="1"/>
  <c r="Z172" i="13"/>
  <c r="E172" i="3" s="1"/>
  <c r="F172" i="2"/>
  <c r="BC172" i="2" s="1"/>
  <c r="K190" i="2"/>
  <c r="L190" i="2"/>
  <c r="AA222" i="2"/>
  <c r="K222" i="2"/>
  <c r="M197" i="4"/>
  <c r="L85" i="13"/>
  <c r="J85" i="2" s="1"/>
  <c r="L143" i="13"/>
  <c r="J143" i="2" s="1"/>
  <c r="L157" i="13"/>
  <c r="J157" i="2" s="1"/>
  <c r="L165" i="13"/>
  <c r="J165" i="2" s="1"/>
  <c r="L169" i="2"/>
  <c r="AL45" i="13"/>
  <c r="CI76" i="13"/>
  <c r="K76" i="4" s="1"/>
  <c r="K88" i="4"/>
  <c r="K133" i="4"/>
  <c r="M93" i="4"/>
  <c r="Z127" i="13"/>
  <c r="E127" i="3" s="1"/>
  <c r="F127" i="2"/>
  <c r="BC127" i="2" s="1"/>
  <c r="P23" i="13"/>
  <c r="L66" i="4"/>
  <c r="P130" i="13"/>
  <c r="L130" i="2" s="1"/>
  <c r="AL167" i="13"/>
  <c r="I167" i="3" s="1"/>
  <c r="L130" i="13"/>
  <c r="J130" i="2" s="1"/>
  <c r="N130" i="13"/>
  <c r="K130" i="2" s="1"/>
  <c r="N138" i="13"/>
  <c r="K138" i="2" s="1"/>
  <c r="N24" i="13"/>
  <c r="K24" i="2" s="1"/>
  <c r="N143" i="13"/>
  <c r="K143" i="2" s="1"/>
  <c r="L195" i="2"/>
  <c r="N120" i="13"/>
  <c r="K120" i="2" s="1"/>
  <c r="D120" i="2"/>
  <c r="AM77" i="13"/>
  <c r="AL77" i="13"/>
  <c r="I77" i="3" s="1"/>
  <c r="Z85" i="13"/>
  <c r="E85" i="3" s="1"/>
  <c r="Z95" i="13"/>
  <c r="E95" i="3" s="1"/>
  <c r="K129" i="4"/>
  <c r="CK90" i="13"/>
  <c r="M90" i="4" s="1"/>
  <c r="P138" i="13"/>
  <c r="L138" i="2" s="1"/>
  <c r="L186" i="2"/>
  <c r="P63" i="13"/>
  <c r="AM25" i="13"/>
  <c r="AB25" i="2" s="1"/>
  <c r="AL25" i="13"/>
  <c r="I25" i="3" s="1"/>
  <c r="K117" i="4"/>
  <c r="Z100" i="13"/>
  <c r="E100" i="3" s="1"/>
  <c r="F100" i="2"/>
  <c r="BC100" i="2" s="1"/>
  <c r="CL85" i="13"/>
  <c r="Y85" i="3" s="1"/>
  <c r="J85" i="4"/>
  <c r="L162" i="4"/>
  <c r="Z193" i="13"/>
  <c r="E193" i="3" s="1"/>
  <c r="F193" i="2"/>
  <c r="BC193" i="2" s="1"/>
  <c r="M221" i="4"/>
  <c r="L178" i="4"/>
  <c r="E89" i="20"/>
  <c r="N9" i="13"/>
  <c r="P11" i="13"/>
  <c r="AL21" i="13"/>
  <c r="L28" i="13"/>
  <c r="J28" i="2" s="1"/>
  <c r="AM50" i="13"/>
  <c r="AL50" i="13"/>
  <c r="I50" i="3" s="1"/>
  <c r="N85" i="13"/>
  <c r="K85" i="2" s="1"/>
  <c r="D85" i="2"/>
  <c r="H85" i="20" s="1"/>
  <c r="N80" i="13"/>
  <c r="K80" i="2" s="1"/>
  <c r="D80" i="2"/>
  <c r="K86" i="4"/>
  <c r="L86" i="4"/>
  <c r="M86" i="4"/>
  <c r="P80" i="13"/>
  <c r="L80" i="2" s="1"/>
  <c r="I85" i="3"/>
  <c r="AA85" i="2"/>
  <c r="Z88" i="13"/>
  <c r="E88" i="3" s="1"/>
  <c r="F88" i="2"/>
  <c r="BC88" i="2" s="1"/>
  <c r="J97" i="4"/>
  <c r="CL109" i="13"/>
  <c r="Y109" i="3" s="1"/>
  <c r="M109" i="4"/>
  <c r="J109" i="4"/>
  <c r="L73" i="13"/>
  <c r="J99" i="2"/>
  <c r="AL107" i="13"/>
  <c r="I107" i="3" s="1"/>
  <c r="L133" i="13"/>
  <c r="J133" i="2" s="1"/>
  <c r="N137" i="13"/>
  <c r="K137" i="2" s="1"/>
  <c r="P133" i="13"/>
  <c r="L133" i="2" s="1"/>
  <c r="N187" i="13"/>
  <c r="K187" i="2" s="1"/>
  <c r="J153" i="2"/>
  <c r="N149" i="13"/>
  <c r="K149" i="2" s="1"/>
  <c r="N157" i="13"/>
  <c r="K157" i="2" s="1"/>
  <c r="K193" i="2"/>
  <c r="CK218" i="13"/>
  <c r="M218" i="4" s="1"/>
  <c r="CL218" i="13"/>
  <c r="Y218" i="3" s="1"/>
  <c r="P157" i="13"/>
  <c r="L157" i="2" s="1"/>
  <c r="M187" i="4"/>
  <c r="M193" i="4"/>
  <c r="AL211" i="13"/>
  <c r="I211" i="3" s="1"/>
  <c r="AM211" i="13"/>
  <c r="AB211" i="2" s="1"/>
  <c r="AA211" i="2"/>
  <c r="D215" i="2"/>
  <c r="L11" i="13"/>
  <c r="L97" i="13"/>
  <c r="J97" i="2" s="1"/>
  <c r="P97" i="13"/>
  <c r="L97" i="2" s="1"/>
  <c r="P9" i="13"/>
  <c r="L9" i="2" s="1"/>
  <c r="CJ15" i="13"/>
  <c r="CL15" i="13"/>
  <c r="CI15" i="13"/>
  <c r="K15" i="4" s="1"/>
  <c r="AM36" i="13"/>
  <c r="AB36" i="2" s="1"/>
  <c r="AL36" i="13"/>
  <c r="CK15" i="13"/>
  <c r="L61" i="13"/>
  <c r="D88" i="2"/>
  <c r="N96" i="13"/>
  <c r="K96" i="2" s="1"/>
  <c r="D96" i="2"/>
  <c r="K95" i="2"/>
  <c r="P96" i="13"/>
  <c r="L96" i="2" s="1"/>
  <c r="L93" i="13"/>
  <c r="J93" i="2" s="1"/>
  <c r="P93" i="13"/>
  <c r="L93" i="2" s="1"/>
  <c r="D93" i="2"/>
  <c r="H93" i="20" s="1"/>
  <c r="AM118" i="13"/>
  <c r="AB118" i="2" s="1"/>
  <c r="L74" i="13"/>
  <c r="P74" i="13"/>
  <c r="L74" i="2" s="1"/>
  <c r="J121" i="4"/>
  <c r="CI161" i="13"/>
  <c r="K161" i="4" s="1"/>
  <c r="CI169" i="13"/>
  <c r="K169" i="4" s="1"/>
  <c r="Z159" i="13"/>
  <c r="E159" i="3" s="1"/>
  <c r="BB216" i="2"/>
  <c r="M128" i="4"/>
  <c r="K128" i="4"/>
  <c r="AL203" i="13"/>
  <c r="I203" i="3" s="1"/>
  <c r="AM203" i="13"/>
  <c r="AB203" i="2" s="1"/>
  <c r="AA203" i="2"/>
  <c r="M107" i="4"/>
  <c r="J107" i="4"/>
  <c r="P5" i="13"/>
  <c r="CJ11" i="13"/>
  <c r="CK11" i="13"/>
  <c r="CL11" i="13"/>
  <c r="N29" i="13"/>
  <c r="K29" i="2" s="1"/>
  <c r="N45" i="13"/>
  <c r="CL51" i="13"/>
  <c r="L63" i="13"/>
  <c r="M102" i="4"/>
  <c r="K102" i="4"/>
  <c r="L102" i="4"/>
  <c r="J102" i="4"/>
  <c r="J95" i="2"/>
  <c r="AM100" i="13"/>
  <c r="AB100" i="2" s="1"/>
  <c r="AL100" i="13"/>
  <c r="I100" i="3" s="1"/>
  <c r="AA100" i="2"/>
  <c r="Z99" i="13"/>
  <c r="E99" i="3" s="1"/>
  <c r="F99" i="2"/>
  <c r="BC99" i="2" s="1"/>
  <c r="K101" i="4"/>
  <c r="L101" i="4"/>
  <c r="K124" i="4"/>
  <c r="L137" i="13"/>
  <c r="J137" i="2" s="1"/>
  <c r="N93" i="13"/>
  <c r="K93" i="2" s="1"/>
  <c r="N74" i="13"/>
  <c r="D103" i="2"/>
  <c r="H103" i="20" s="1"/>
  <c r="CL189" i="13"/>
  <c r="Y189" i="3" s="1"/>
  <c r="J189" i="4"/>
  <c r="C189" i="4" s="1"/>
  <c r="K189" i="4"/>
  <c r="L155" i="13"/>
  <c r="J155" i="2" s="1"/>
  <c r="Z163" i="13"/>
  <c r="E163" i="3" s="1"/>
  <c r="F163" i="2"/>
  <c r="D163" i="20" s="1"/>
  <c r="J171" i="2"/>
  <c r="K181" i="4"/>
  <c r="J193" i="2"/>
  <c r="K169" i="2"/>
  <c r="M132" i="4"/>
  <c r="K132" i="4"/>
  <c r="L187" i="13"/>
  <c r="J187" i="2" s="1"/>
  <c r="Z211" i="13"/>
  <c r="E211" i="3" s="1"/>
  <c r="M222" i="4"/>
  <c r="K222" i="4"/>
  <c r="P149" i="13"/>
  <c r="L149" i="2" s="1"/>
  <c r="P155" i="13"/>
  <c r="L155" i="2" s="1"/>
  <c r="M190" i="4"/>
  <c r="K190" i="4"/>
  <c r="L193" i="2"/>
  <c r="AB195" i="2"/>
  <c r="CL8" i="13"/>
  <c r="Y8" i="3" s="1"/>
  <c r="AM12" i="13"/>
  <c r="AB12" i="2" s="1"/>
  <c r="AM73" i="13"/>
  <c r="AL73" i="13"/>
  <c r="I73" i="3" s="1"/>
  <c r="AM84" i="13"/>
  <c r="AB84" i="2" s="1"/>
  <c r="L91" i="13"/>
  <c r="J91" i="2" s="1"/>
  <c r="D91" i="2"/>
  <c r="P73" i="13"/>
  <c r="CK79" i="13"/>
  <c r="M79" i="4" s="1"/>
  <c r="N91" i="13"/>
  <c r="K91" i="2" s="1"/>
  <c r="I99" i="3"/>
  <c r="AB99" i="2"/>
  <c r="AA99" i="2"/>
  <c r="CI82" i="13"/>
  <c r="K82" i="4" s="1"/>
  <c r="M106" i="4"/>
  <c r="K106" i="4"/>
  <c r="K99" i="2"/>
  <c r="AM104" i="13"/>
  <c r="AB104" i="2" s="1"/>
  <c r="AL104" i="13"/>
  <c r="I104" i="3" s="1"/>
  <c r="H133" i="20"/>
  <c r="N133" i="13"/>
  <c r="K133" i="2" s="1"/>
  <c r="P137" i="13"/>
  <c r="L137" i="2" s="1"/>
  <c r="K145" i="4"/>
  <c r="M145" i="4"/>
  <c r="K149" i="4"/>
  <c r="M149" i="4"/>
  <c r="CI165" i="13"/>
  <c r="K165" i="4" s="1"/>
  <c r="F167" i="2"/>
  <c r="BC167" i="2" s="1"/>
  <c r="L95" i="2"/>
  <c r="L123" i="2"/>
  <c r="N155" i="13"/>
  <c r="K155" i="2" s="1"/>
  <c r="K171" i="2"/>
  <c r="M143" i="4"/>
  <c r="BB204" i="2"/>
  <c r="J225" i="2"/>
  <c r="L225" i="2"/>
  <c r="Z215" i="13"/>
  <c r="E215" i="3" s="1"/>
  <c r="F215" i="2"/>
  <c r="AH109" i="29"/>
  <c r="D85" i="20"/>
  <c r="B221" i="16"/>
  <c r="B223" i="16"/>
  <c r="B224" i="16"/>
  <c r="B199" i="16"/>
  <c r="B201" i="16"/>
  <c r="B203" i="16"/>
  <c r="B204" i="16"/>
  <c r="B205" i="16"/>
  <c r="B206" i="16"/>
  <c r="B207" i="16"/>
  <c r="B208" i="16"/>
  <c r="B209" i="16"/>
  <c r="B210" i="16"/>
  <c r="B212" i="16"/>
  <c r="B213" i="16"/>
  <c r="B214" i="16"/>
  <c r="B215" i="16"/>
  <c r="B216" i="16"/>
  <c r="B217" i="16"/>
  <c r="B219" i="16"/>
  <c r="B220" i="16"/>
  <c r="AG308" i="29"/>
  <c r="AL308" i="29"/>
  <c r="AO308" i="29" s="1"/>
  <c r="AQ308" i="29" s="1"/>
  <c r="A5" i="29"/>
  <c r="A6" i="29" s="1"/>
  <c r="A7" i="29" s="1"/>
  <c r="P3" i="11"/>
  <c r="E3" i="25"/>
  <c r="AG309" i="29"/>
  <c r="F3" i="28"/>
  <c r="F4" i="28"/>
  <c r="F5" i="28"/>
  <c r="F6" i="28"/>
  <c r="F7" i="28"/>
  <c r="F8" i="28"/>
  <c r="F9" i="28"/>
  <c r="F10" i="28"/>
  <c r="F11" i="28"/>
  <c r="F12" i="28"/>
  <c r="F13" i="28"/>
  <c r="F14" i="28"/>
  <c r="F15" i="28"/>
  <c r="F16" i="28"/>
  <c r="F17" i="28"/>
  <c r="F18" i="28"/>
  <c r="F19" i="28"/>
  <c r="F20" i="28"/>
  <c r="F21" i="28"/>
  <c r="F22" i="28"/>
  <c r="F23" i="28"/>
  <c r="F24" i="28"/>
  <c r="F25" i="28"/>
  <c r="F26" i="28"/>
  <c r="F27" i="28"/>
  <c r="F28" i="28"/>
  <c r="F29" i="28"/>
  <c r="F30" i="28"/>
  <c r="F31" i="28"/>
  <c r="F32" i="28"/>
  <c r="F33" i="28"/>
  <c r="F34" i="28"/>
  <c r="F35" i="28"/>
  <c r="F36" i="28"/>
  <c r="F37" i="28"/>
  <c r="F38" i="28"/>
  <c r="F39" i="28"/>
  <c r="F40" i="28"/>
  <c r="F41" i="28"/>
  <c r="F42" i="28"/>
  <c r="F43" i="28"/>
  <c r="F2" i="28"/>
  <c r="D3" i="25"/>
  <c r="T14" i="2"/>
  <c r="V14" i="2" s="1"/>
  <c r="U14" i="2"/>
  <c r="T15" i="2"/>
  <c r="U15" i="2"/>
  <c r="T16" i="2"/>
  <c r="V16" i="2" s="1"/>
  <c r="U16" i="2"/>
  <c r="T17" i="2"/>
  <c r="U17" i="2"/>
  <c r="T18" i="2"/>
  <c r="V18" i="2" s="1"/>
  <c r="U18" i="2"/>
  <c r="T19" i="2"/>
  <c r="V19" i="2" s="1"/>
  <c r="U19" i="2"/>
  <c r="T20" i="2"/>
  <c r="V20" i="2" s="1"/>
  <c r="U20" i="2"/>
  <c r="T21" i="2"/>
  <c r="U21" i="2"/>
  <c r="T22" i="2"/>
  <c r="U22" i="2"/>
  <c r="T23" i="2"/>
  <c r="V23" i="2" s="1"/>
  <c r="U23" i="2"/>
  <c r="T24" i="2"/>
  <c r="V24" i="2" s="1"/>
  <c r="U24" i="2"/>
  <c r="T25" i="2"/>
  <c r="V25" i="2" s="1"/>
  <c r="U25" i="2"/>
  <c r="T26" i="2"/>
  <c r="U26" i="2"/>
  <c r="T27" i="2"/>
  <c r="U27" i="2"/>
  <c r="T28" i="2"/>
  <c r="U28" i="2"/>
  <c r="T29" i="2"/>
  <c r="U29" i="2"/>
  <c r="T30" i="2"/>
  <c r="V30" i="2" s="1"/>
  <c r="U30" i="2"/>
  <c r="T31" i="2"/>
  <c r="V31" i="2" s="1"/>
  <c r="U31" i="2"/>
  <c r="T32" i="2"/>
  <c r="V32" i="2" s="1"/>
  <c r="U32" i="2"/>
  <c r="T33" i="2"/>
  <c r="V33" i="2" s="1"/>
  <c r="U33" i="2"/>
  <c r="T34" i="2"/>
  <c r="V34" i="2" s="1"/>
  <c r="U34" i="2"/>
  <c r="T35" i="2"/>
  <c r="U35" i="2"/>
  <c r="T36" i="2"/>
  <c r="V36" i="2" s="1"/>
  <c r="U36" i="2"/>
  <c r="T37" i="2"/>
  <c r="U37" i="2"/>
  <c r="T38" i="2"/>
  <c r="V38" i="2" s="1"/>
  <c r="U38" i="2"/>
  <c r="T39" i="2"/>
  <c r="V39" i="2" s="1"/>
  <c r="U39" i="2"/>
  <c r="T40" i="2"/>
  <c r="V40" i="2" s="1"/>
  <c r="U40" i="2"/>
  <c r="T41" i="2"/>
  <c r="U41" i="2"/>
  <c r="T42" i="2"/>
  <c r="V42" i="2" s="1"/>
  <c r="U42" i="2"/>
  <c r="T43" i="2"/>
  <c r="U43" i="2"/>
  <c r="T44" i="2"/>
  <c r="V44" i="2" s="1"/>
  <c r="U44" i="2"/>
  <c r="T45" i="2"/>
  <c r="U45" i="2"/>
  <c r="T46" i="2"/>
  <c r="U46" i="2"/>
  <c r="T47" i="2"/>
  <c r="V47" i="2" s="1"/>
  <c r="U47" i="2"/>
  <c r="T48" i="2"/>
  <c r="V48" i="2" s="1"/>
  <c r="U48" i="2"/>
  <c r="T49" i="2"/>
  <c r="V49" i="2" s="1"/>
  <c r="U49" i="2"/>
  <c r="T50" i="2"/>
  <c r="V50" i="2" s="1"/>
  <c r="U50" i="2"/>
  <c r="T51" i="2"/>
  <c r="V51" i="2" s="1"/>
  <c r="U51" i="2"/>
  <c r="T52" i="2"/>
  <c r="V52" i="2" s="1"/>
  <c r="U52" i="2"/>
  <c r="T53" i="2"/>
  <c r="V53" i="2" s="1"/>
  <c r="U53" i="2"/>
  <c r="T54" i="2"/>
  <c r="V54" i="2" s="1"/>
  <c r="U54" i="2"/>
  <c r="T55" i="2"/>
  <c r="U55" i="2"/>
  <c r="T56" i="2"/>
  <c r="U56" i="2"/>
  <c r="T57" i="2"/>
  <c r="U57" i="2"/>
  <c r="T58" i="2"/>
  <c r="V58" i="2" s="1"/>
  <c r="U58" i="2"/>
  <c r="T59" i="2"/>
  <c r="V59" i="2" s="1"/>
  <c r="U59" i="2"/>
  <c r="T60" i="2"/>
  <c r="V60" i="2" s="1"/>
  <c r="U60" i="2"/>
  <c r="T61" i="2"/>
  <c r="U61" i="2"/>
  <c r="T62" i="2"/>
  <c r="U62" i="2"/>
  <c r="T63" i="2"/>
  <c r="V63" i="2" s="1"/>
  <c r="U63" i="2"/>
  <c r="T64" i="2"/>
  <c r="V64" i="2" s="1"/>
  <c r="U64" i="2"/>
  <c r="T65" i="2"/>
  <c r="U65" i="2"/>
  <c r="T66" i="2"/>
  <c r="U66" i="2"/>
  <c r="T67" i="2"/>
  <c r="V67" i="2" s="1"/>
  <c r="U67" i="2"/>
  <c r="T68" i="2"/>
  <c r="V68" i="2" s="1"/>
  <c r="U68" i="2"/>
  <c r="T69" i="2"/>
  <c r="V69" i="2" s="1"/>
  <c r="U69" i="2"/>
  <c r="T70" i="2"/>
  <c r="V70" i="2" s="1"/>
  <c r="U70" i="2"/>
  <c r="T71" i="2"/>
  <c r="V71" i="2" s="1"/>
  <c r="U71" i="2"/>
  <c r="T72" i="2"/>
  <c r="V72" i="2" s="1"/>
  <c r="U72" i="2"/>
  <c r="T73" i="2"/>
  <c r="V73" i="2" s="1"/>
  <c r="U73" i="2"/>
  <c r="T74" i="2"/>
  <c r="V74" i="2" s="1"/>
  <c r="U74" i="2"/>
  <c r="T75" i="2"/>
  <c r="V75" i="2" s="1"/>
  <c r="U75" i="2"/>
  <c r="T76" i="2"/>
  <c r="U76" i="2"/>
  <c r="T77" i="2"/>
  <c r="V77" i="2" s="1"/>
  <c r="U77" i="2"/>
  <c r="T78" i="2"/>
  <c r="V78" i="2" s="1"/>
  <c r="U78" i="2"/>
  <c r="T6" i="2"/>
  <c r="U6" i="2"/>
  <c r="T7" i="2"/>
  <c r="V7" i="2" s="1"/>
  <c r="U7" i="2"/>
  <c r="T8" i="2"/>
  <c r="V8" i="2" s="1"/>
  <c r="U8" i="2"/>
  <c r="T9" i="2"/>
  <c r="V9" i="2" s="1"/>
  <c r="U9" i="2"/>
  <c r="T10" i="2"/>
  <c r="V10" i="2" s="1"/>
  <c r="U10" i="2"/>
  <c r="T11" i="2"/>
  <c r="V11" i="2" s="1"/>
  <c r="U11" i="2"/>
  <c r="T12" i="2"/>
  <c r="U12" i="2"/>
  <c r="T13" i="2"/>
  <c r="V13" i="2" s="1"/>
  <c r="U13" i="2"/>
  <c r="T4" i="2"/>
  <c r="V4" i="2" s="1"/>
  <c r="U4" i="2"/>
  <c r="T5" i="2"/>
  <c r="V5" i="2" s="1"/>
  <c r="U5" i="2"/>
  <c r="U3" i="2"/>
  <c r="AL309" i="29"/>
  <c r="AO309" i="29" s="1"/>
  <c r="AQ309" i="29" s="1"/>
  <c r="B3" i="9"/>
  <c r="P3" i="9"/>
  <c r="O3" i="9"/>
  <c r="N3" i="9"/>
  <c r="M3" i="9"/>
  <c r="L3" i="9"/>
  <c r="K3" i="9"/>
  <c r="J3" i="9"/>
  <c r="I3" i="9"/>
  <c r="H3" i="9"/>
  <c r="G3" i="9"/>
  <c r="F3" i="9"/>
  <c r="E3" i="9"/>
  <c r="D3" i="9"/>
  <c r="C3" i="9"/>
  <c r="B3" i="6"/>
  <c r="C3" i="6"/>
  <c r="D3" i="6"/>
  <c r="AA3" i="6"/>
  <c r="Z3" i="6"/>
  <c r="Y3" i="6"/>
  <c r="X3" i="6"/>
  <c r="W3" i="6"/>
  <c r="V3" i="6"/>
  <c r="S3" i="6"/>
  <c r="R3" i="6"/>
  <c r="Q3" i="6"/>
  <c r="P3" i="6"/>
  <c r="O3" i="6"/>
  <c r="N3" i="6"/>
  <c r="M3" i="6"/>
  <c r="L3" i="6"/>
  <c r="K3" i="6"/>
  <c r="J3" i="6"/>
  <c r="I3" i="6"/>
  <c r="H3" i="6"/>
  <c r="G3" i="6"/>
  <c r="F3" i="6"/>
  <c r="E3" i="6"/>
  <c r="P3" i="5"/>
  <c r="I3" i="5"/>
  <c r="J3" i="5"/>
  <c r="K3" i="5"/>
  <c r="L3" i="5"/>
  <c r="M3" i="5"/>
  <c r="N3" i="5"/>
  <c r="O3" i="5"/>
  <c r="E3" i="5"/>
  <c r="F3" i="5"/>
  <c r="G3" i="5"/>
  <c r="H3" i="5"/>
  <c r="D3" i="5"/>
  <c r="B3" i="2"/>
  <c r="W42" i="2"/>
  <c r="W4" i="2"/>
  <c r="W5" i="2"/>
  <c r="W6" i="2"/>
  <c r="W8" i="2"/>
  <c r="W9" i="2"/>
  <c r="W10" i="2"/>
  <c r="W11" i="2"/>
  <c r="W12" i="2"/>
  <c r="W14" i="2"/>
  <c r="W15" i="2"/>
  <c r="W16" i="2"/>
  <c r="W17" i="2"/>
  <c r="W18" i="2"/>
  <c r="W19" i="2"/>
  <c r="W20" i="2"/>
  <c r="W21" i="2"/>
  <c r="W22" i="2"/>
  <c r="W23" i="2"/>
  <c r="W24" i="2"/>
  <c r="W25" i="2"/>
  <c r="W26" i="2"/>
  <c r="W27" i="2"/>
  <c r="W28" i="2"/>
  <c r="W29" i="2"/>
  <c r="W30" i="2"/>
  <c r="W31" i="2"/>
  <c r="W32" i="2"/>
  <c r="W33" i="2"/>
  <c r="W34" i="2"/>
  <c r="W35" i="2"/>
  <c r="W36" i="2"/>
  <c r="W37" i="2"/>
  <c r="W38" i="2"/>
  <c r="W39" i="2"/>
  <c r="W40" i="2"/>
  <c r="W41" i="2"/>
  <c r="B4" i="2"/>
  <c r="A2" i="16"/>
  <c r="B2" i="16"/>
  <c r="B3" i="16"/>
  <c r="B4" i="16"/>
  <c r="B5" i="16"/>
  <c r="B6" i="16"/>
  <c r="B7" i="16"/>
  <c r="B8" i="16"/>
  <c r="B9" i="16"/>
  <c r="B10" i="16"/>
  <c r="B11" i="16"/>
  <c r="B12" i="16"/>
  <c r="B13" i="16"/>
  <c r="B14" i="16"/>
  <c r="B15" i="16"/>
  <c r="B16" i="16"/>
  <c r="B17" i="16"/>
  <c r="B18" i="16"/>
  <c r="B19" i="16"/>
  <c r="B20" i="16"/>
  <c r="B21" i="16"/>
  <c r="B22" i="16"/>
  <c r="B23" i="16"/>
  <c r="B24" i="16"/>
  <c r="B25" i="16"/>
  <c r="B26" i="16"/>
  <c r="B27" i="16"/>
  <c r="B28" i="16"/>
  <c r="B29" i="16"/>
  <c r="B30" i="16"/>
  <c r="B31" i="16"/>
  <c r="B32" i="16"/>
  <c r="B33" i="16"/>
  <c r="B34" i="16"/>
  <c r="B35" i="16"/>
  <c r="B36" i="16"/>
  <c r="B37" i="16"/>
  <c r="B38" i="16"/>
  <c r="B39" i="16"/>
  <c r="B40" i="16"/>
  <c r="B41" i="16"/>
  <c r="B42" i="16"/>
  <c r="B43" i="16"/>
  <c r="B44" i="16"/>
  <c r="B45" i="16"/>
  <c r="B46" i="16"/>
  <c r="B47" i="16"/>
  <c r="B48" i="16"/>
  <c r="B49" i="16"/>
  <c r="B50" i="16"/>
  <c r="B51" i="16"/>
  <c r="B52" i="16"/>
  <c r="B53" i="16"/>
  <c r="B55" i="16"/>
  <c r="B56" i="16"/>
  <c r="B57" i="16"/>
  <c r="B58" i="16"/>
  <c r="B59" i="16"/>
  <c r="B60" i="16"/>
  <c r="B61" i="16"/>
  <c r="B62" i="16"/>
  <c r="B63" i="16"/>
  <c r="B64" i="16"/>
  <c r="B65" i="16"/>
  <c r="B66" i="16"/>
  <c r="B67" i="16"/>
  <c r="B68" i="16"/>
  <c r="B69" i="16"/>
  <c r="B70" i="16"/>
  <c r="B71" i="16"/>
  <c r="B73" i="16"/>
  <c r="B74" i="16"/>
  <c r="B75" i="16"/>
  <c r="B76" i="16"/>
  <c r="B78" i="16"/>
  <c r="B79" i="16"/>
  <c r="B80" i="16"/>
  <c r="B81" i="16"/>
  <c r="B82" i="16"/>
  <c r="B83" i="16"/>
  <c r="B84" i="16"/>
  <c r="B85" i="16"/>
  <c r="B86" i="16"/>
  <c r="B87" i="16"/>
  <c r="B89" i="16"/>
  <c r="B90" i="16"/>
  <c r="B91" i="16"/>
  <c r="B92" i="16"/>
  <c r="B93" i="16"/>
  <c r="B94" i="16"/>
  <c r="B95" i="16"/>
  <c r="B96" i="16"/>
  <c r="B97" i="16"/>
  <c r="B98" i="16"/>
  <c r="B99" i="16"/>
  <c r="B100" i="16"/>
  <c r="B101" i="16"/>
  <c r="B102" i="16"/>
  <c r="B103" i="16"/>
  <c r="B104" i="16"/>
  <c r="B105" i="16"/>
  <c r="B106" i="16"/>
  <c r="B107" i="16"/>
  <c r="B108" i="16"/>
  <c r="B109" i="16"/>
  <c r="B110" i="16"/>
  <c r="B111" i="16"/>
  <c r="B112" i="16"/>
  <c r="B113" i="16"/>
  <c r="B114" i="16"/>
  <c r="B115" i="16"/>
  <c r="B116" i="16"/>
  <c r="B118" i="16"/>
  <c r="B119" i="16"/>
  <c r="B120" i="16"/>
  <c r="B121" i="16"/>
  <c r="B122" i="16"/>
  <c r="B123" i="16"/>
  <c r="B124" i="16"/>
  <c r="B125" i="16"/>
  <c r="B126" i="16"/>
  <c r="B127" i="16"/>
  <c r="B128" i="16"/>
  <c r="B129" i="16"/>
  <c r="B130" i="16"/>
  <c r="B131" i="16"/>
  <c r="B132" i="16"/>
  <c r="B133" i="16"/>
  <c r="B134" i="16"/>
  <c r="B135" i="16"/>
  <c r="B136" i="16"/>
  <c r="B137" i="16"/>
  <c r="B138" i="16"/>
  <c r="B139" i="16"/>
  <c r="B140" i="16"/>
  <c r="B141" i="16"/>
  <c r="B142" i="16"/>
  <c r="B143" i="16"/>
  <c r="B146" i="16"/>
  <c r="B148" i="16"/>
  <c r="B149" i="16"/>
  <c r="B151" i="16"/>
  <c r="B152" i="16"/>
  <c r="B153" i="16"/>
  <c r="B154" i="16"/>
  <c r="B155" i="16"/>
  <c r="B156" i="16"/>
  <c r="B157" i="16"/>
  <c r="B158" i="16"/>
  <c r="B159" i="16"/>
  <c r="B160" i="16"/>
  <c r="B161" i="16"/>
  <c r="B162" i="16"/>
  <c r="B163" i="16"/>
  <c r="B165" i="16"/>
  <c r="B166" i="16"/>
  <c r="B167" i="16"/>
  <c r="B168" i="16"/>
  <c r="B169" i="16"/>
  <c r="B170" i="16"/>
  <c r="B171" i="16"/>
  <c r="B172" i="16"/>
  <c r="B173" i="16"/>
  <c r="B174" i="16"/>
  <c r="B175" i="16"/>
  <c r="B176" i="16"/>
  <c r="B177" i="16"/>
  <c r="B178" i="16"/>
  <c r="B179" i="16"/>
  <c r="B180" i="16"/>
  <c r="B181" i="16"/>
  <c r="B182" i="16"/>
  <c r="B183" i="16"/>
  <c r="B184" i="16"/>
  <c r="B185" i="16"/>
  <c r="B186" i="16"/>
  <c r="B187" i="16"/>
  <c r="B188" i="16"/>
  <c r="B189" i="16"/>
  <c r="B190" i="16"/>
  <c r="B191" i="16"/>
  <c r="B192" i="16"/>
  <c r="B193" i="16"/>
  <c r="B195" i="16"/>
  <c r="B196" i="16"/>
  <c r="B197" i="16"/>
  <c r="B198" i="16"/>
  <c r="B5" i="2"/>
  <c r="B6" i="2"/>
  <c r="BR4" i="2"/>
  <c r="BS4" i="2"/>
  <c r="BT4" i="2"/>
  <c r="BU4" i="2"/>
  <c r="BV4" i="2"/>
  <c r="BW4" i="2"/>
  <c r="BX4" i="2"/>
  <c r="BY4" i="2"/>
  <c r="BZ4" i="2"/>
  <c r="CA4" i="2"/>
  <c r="CB4" i="2"/>
  <c r="CC4" i="2"/>
  <c r="CD4" i="2"/>
  <c r="CE4" i="2"/>
  <c r="CF4" i="2"/>
  <c r="BR5" i="2"/>
  <c r="BS5" i="2"/>
  <c r="BT5" i="2"/>
  <c r="BU5" i="2"/>
  <c r="BV5" i="2"/>
  <c r="BW5" i="2"/>
  <c r="BX5" i="2"/>
  <c r="BY5" i="2"/>
  <c r="BZ5" i="2"/>
  <c r="CA5" i="2"/>
  <c r="CB5" i="2"/>
  <c r="CC5" i="2"/>
  <c r="CD5" i="2"/>
  <c r="CE5" i="2"/>
  <c r="CF5" i="2"/>
  <c r="BR6" i="2"/>
  <c r="BS6" i="2"/>
  <c r="BT6" i="2"/>
  <c r="BU6" i="2"/>
  <c r="BV6" i="2"/>
  <c r="BW6" i="2"/>
  <c r="BX6" i="2"/>
  <c r="BY6" i="2"/>
  <c r="BZ6" i="2"/>
  <c r="CA6" i="2"/>
  <c r="CB6" i="2"/>
  <c r="CC6" i="2"/>
  <c r="CD6" i="2"/>
  <c r="CE6" i="2"/>
  <c r="CF6" i="2"/>
  <c r="BR7" i="2"/>
  <c r="BS7" i="2"/>
  <c r="BT7" i="2"/>
  <c r="BU7" i="2"/>
  <c r="BV7" i="2"/>
  <c r="BW7" i="2"/>
  <c r="BX7" i="2"/>
  <c r="BY7" i="2"/>
  <c r="BZ7" i="2"/>
  <c r="CA7" i="2"/>
  <c r="CB7" i="2"/>
  <c r="CC7" i="2"/>
  <c r="CD7" i="2"/>
  <c r="CE7" i="2"/>
  <c r="CF7" i="2"/>
  <c r="BR8" i="2"/>
  <c r="BS8" i="2"/>
  <c r="BT8" i="2"/>
  <c r="BU8" i="2"/>
  <c r="BV8" i="2"/>
  <c r="BW8" i="2"/>
  <c r="BX8" i="2"/>
  <c r="BY8" i="2"/>
  <c r="BZ8" i="2"/>
  <c r="CA8" i="2"/>
  <c r="CB8" i="2"/>
  <c r="CC8" i="2"/>
  <c r="CD8" i="2"/>
  <c r="CE8" i="2"/>
  <c r="CF8" i="2"/>
  <c r="BR9" i="2"/>
  <c r="BS9" i="2"/>
  <c r="BT9" i="2"/>
  <c r="BU9" i="2"/>
  <c r="BV9" i="2"/>
  <c r="BW9" i="2"/>
  <c r="BX9" i="2"/>
  <c r="BY9" i="2"/>
  <c r="BZ9" i="2"/>
  <c r="CA9" i="2"/>
  <c r="CB9" i="2"/>
  <c r="CC9" i="2"/>
  <c r="CD9" i="2"/>
  <c r="CE9" i="2"/>
  <c r="CF9" i="2"/>
  <c r="BR10" i="2"/>
  <c r="BS10" i="2"/>
  <c r="BT10" i="2"/>
  <c r="BU10" i="2"/>
  <c r="BV10" i="2"/>
  <c r="BW10" i="2"/>
  <c r="BX10" i="2"/>
  <c r="BY10" i="2"/>
  <c r="BZ10" i="2"/>
  <c r="CA10" i="2"/>
  <c r="CB10" i="2"/>
  <c r="CC10" i="2"/>
  <c r="CD10" i="2"/>
  <c r="CE10" i="2"/>
  <c r="CF10" i="2"/>
  <c r="BR11" i="2"/>
  <c r="BS11" i="2"/>
  <c r="BT11" i="2"/>
  <c r="BU11" i="2"/>
  <c r="BV11" i="2"/>
  <c r="BW11" i="2"/>
  <c r="BX11" i="2"/>
  <c r="BY11" i="2"/>
  <c r="BZ11" i="2"/>
  <c r="CA11" i="2"/>
  <c r="CB11" i="2"/>
  <c r="CC11" i="2"/>
  <c r="CD11" i="2"/>
  <c r="CE11" i="2"/>
  <c r="CF11" i="2"/>
  <c r="BR12" i="2"/>
  <c r="BS12" i="2"/>
  <c r="BT12" i="2"/>
  <c r="BU12" i="2"/>
  <c r="BV12" i="2"/>
  <c r="BW12" i="2"/>
  <c r="BX12" i="2"/>
  <c r="BY12" i="2"/>
  <c r="BZ12" i="2"/>
  <c r="CA12" i="2"/>
  <c r="CB12" i="2"/>
  <c r="CC12" i="2"/>
  <c r="CD12" i="2"/>
  <c r="CE12" i="2"/>
  <c r="CF12" i="2"/>
  <c r="BR13" i="2"/>
  <c r="BS13" i="2"/>
  <c r="BT13" i="2"/>
  <c r="BU13" i="2"/>
  <c r="BV13" i="2"/>
  <c r="BW13" i="2"/>
  <c r="BX13" i="2"/>
  <c r="BY13" i="2"/>
  <c r="BZ13" i="2"/>
  <c r="CA13" i="2"/>
  <c r="CB13" i="2"/>
  <c r="CC13" i="2"/>
  <c r="CD13" i="2"/>
  <c r="CE13" i="2"/>
  <c r="CF13" i="2"/>
  <c r="BR14" i="2"/>
  <c r="BS14" i="2"/>
  <c r="BT14" i="2"/>
  <c r="BU14" i="2"/>
  <c r="BV14" i="2"/>
  <c r="BW14" i="2"/>
  <c r="BX14" i="2"/>
  <c r="BY14" i="2"/>
  <c r="BZ14" i="2"/>
  <c r="CA14" i="2"/>
  <c r="CB14" i="2"/>
  <c r="CC14" i="2"/>
  <c r="CD14" i="2"/>
  <c r="CE14" i="2"/>
  <c r="CF14" i="2"/>
  <c r="BR15" i="2"/>
  <c r="BS15" i="2"/>
  <c r="BT15" i="2"/>
  <c r="BU15" i="2"/>
  <c r="BV15" i="2"/>
  <c r="BW15" i="2"/>
  <c r="BX15" i="2"/>
  <c r="BY15" i="2"/>
  <c r="BZ15" i="2"/>
  <c r="CA15" i="2"/>
  <c r="CB15" i="2"/>
  <c r="CC15" i="2"/>
  <c r="CD15" i="2"/>
  <c r="CE15" i="2"/>
  <c r="CF15" i="2"/>
  <c r="BR16" i="2"/>
  <c r="BS16" i="2"/>
  <c r="BT16" i="2"/>
  <c r="BU16" i="2"/>
  <c r="BV16" i="2"/>
  <c r="BW16" i="2"/>
  <c r="BX16" i="2"/>
  <c r="BY16" i="2"/>
  <c r="BZ16" i="2"/>
  <c r="CA16" i="2"/>
  <c r="CB16" i="2"/>
  <c r="CC16" i="2"/>
  <c r="CD16" i="2"/>
  <c r="CE16" i="2"/>
  <c r="CF16" i="2"/>
  <c r="BR17" i="2"/>
  <c r="BS17" i="2"/>
  <c r="BT17" i="2"/>
  <c r="BU17" i="2"/>
  <c r="BV17" i="2"/>
  <c r="BW17" i="2"/>
  <c r="BX17" i="2"/>
  <c r="BY17" i="2"/>
  <c r="BZ17" i="2"/>
  <c r="CA17" i="2"/>
  <c r="CB17" i="2"/>
  <c r="CC17" i="2"/>
  <c r="CD17" i="2"/>
  <c r="CE17" i="2"/>
  <c r="CF17" i="2"/>
  <c r="BR18" i="2"/>
  <c r="BS18" i="2"/>
  <c r="BT18" i="2"/>
  <c r="BU18" i="2"/>
  <c r="BV18" i="2"/>
  <c r="BW18" i="2"/>
  <c r="BX18" i="2"/>
  <c r="BY18" i="2"/>
  <c r="BZ18" i="2"/>
  <c r="CA18" i="2"/>
  <c r="CB18" i="2"/>
  <c r="CC18" i="2"/>
  <c r="CD18" i="2"/>
  <c r="CE18" i="2"/>
  <c r="CF18" i="2"/>
  <c r="BR19" i="2"/>
  <c r="BS19" i="2"/>
  <c r="BT19" i="2"/>
  <c r="BU19" i="2"/>
  <c r="BV19" i="2"/>
  <c r="BW19" i="2"/>
  <c r="BX19" i="2"/>
  <c r="BY19" i="2"/>
  <c r="BZ19" i="2"/>
  <c r="CA19" i="2"/>
  <c r="CB19" i="2"/>
  <c r="CC19" i="2"/>
  <c r="CD19" i="2"/>
  <c r="CE19" i="2"/>
  <c r="CF19" i="2"/>
  <c r="BR20" i="2"/>
  <c r="BS20" i="2"/>
  <c r="BT20" i="2"/>
  <c r="BU20" i="2"/>
  <c r="BV20" i="2"/>
  <c r="BW20" i="2"/>
  <c r="BX20" i="2"/>
  <c r="BY20" i="2"/>
  <c r="BZ20" i="2"/>
  <c r="CA20" i="2"/>
  <c r="CB20" i="2"/>
  <c r="CC20" i="2"/>
  <c r="CD20" i="2"/>
  <c r="CE20" i="2"/>
  <c r="CF20" i="2"/>
  <c r="BR21" i="2"/>
  <c r="BS21" i="2"/>
  <c r="BT21" i="2"/>
  <c r="BU21" i="2"/>
  <c r="BV21" i="2"/>
  <c r="BW21" i="2"/>
  <c r="BX21" i="2"/>
  <c r="BY21" i="2"/>
  <c r="BZ21" i="2"/>
  <c r="CA21" i="2"/>
  <c r="CB21" i="2"/>
  <c r="CC21" i="2"/>
  <c r="CD21" i="2"/>
  <c r="CE21" i="2"/>
  <c r="CF21" i="2"/>
  <c r="BR22" i="2"/>
  <c r="BS22" i="2"/>
  <c r="BT22" i="2"/>
  <c r="BU22" i="2"/>
  <c r="BV22" i="2"/>
  <c r="BW22" i="2"/>
  <c r="BX22" i="2"/>
  <c r="BY22" i="2"/>
  <c r="BZ22" i="2"/>
  <c r="CA22" i="2"/>
  <c r="CB22" i="2"/>
  <c r="CC22" i="2"/>
  <c r="CD22" i="2"/>
  <c r="CE22" i="2"/>
  <c r="CF22" i="2"/>
  <c r="BR23" i="2"/>
  <c r="BS23" i="2"/>
  <c r="BT23" i="2"/>
  <c r="BU23" i="2"/>
  <c r="BV23" i="2"/>
  <c r="BW23" i="2"/>
  <c r="BX23" i="2"/>
  <c r="BY23" i="2"/>
  <c r="BZ23" i="2"/>
  <c r="CA23" i="2"/>
  <c r="CB23" i="2"/>
  <c r="CC23" i="2"/>
  <c r="CD23" i="2"/>
  <c r="CE23" i="2"/>
  <c r="CF23" i="2"/>
  <c r="BR24" i="2"/>
  <c r="BS24" i="2"/>
  <c r="BT24" i="2"/>
  <c r="BU24" i="2"/>
  <c r="BV24" i="2"/>
  <c r="BW24" i="2"/>
  <c r="BX24" i="2"/>
  <c r="BY24" i="2"/>
  <c r="BZ24" i="2"/>
  <c r="CA24" i="2"/>
  <c r="CB24" i="2"/>
  <c r="CC24" i="2"/>
  <c r="CD24" i="2"/>
  <c r="CE24" i="2"/>
  <c r="CF24" i="2"/>
  <c r="BR25" i="2"/>
  <c r="BS25" i="2"/>
  <c r="BT25" i="2"/>
  <c r="BU25" i="2"/>
  <c r="BV25" i="2"/>
  <c r="BW25" i="2"/>
  <c r="BX25" i="2"/>
  <c r="BY25" i="2"/>
  <c r="BZ25" i="2"/>
  <c r="CA25" i="2"/>
  <c r="CB25" i="2"/>
  <c r="CC25" i="2"/>
  <c r="CD25" i="2"/>
  <c r="CE25" i="2"/>
  <c r="CF25" i="2"/>
  <c r="BR26" i="2"/>
  <c r="BS26" i="2"/>
  <c r="BT26" i="2"/>
  <c r="BU26" i="2"/>
  <c r="BV26" i="2"/>
  <c r="BW26" i="2"/>
  <c r="BX26" i="2"/>
  <c r="BY26" i="2"/>
  <c r="BZ26" i="2"/>
  <c r="CA26" i="2"/>
  <c r="CB26" i="2"/>
  <c r="CC26" i="2"/>
  <c r="CD26" i="2"/>
  <c r="CE26" i="2"/>
  <c r="CF26" i="2"/>
  <c r="BR27" i="2"/>
  <c r="BS27" i="2"/>
  <c r="BT27" i="2"/>
  <c r="BU27" i="2"/>
  <c r="BV27" i="2"/>
  <c r="BW27" i="2"/>
  <c r="BX27" i="2"/>
  <c r="BY27" i="2"/>
  <c r="BZ27" i="2"/>
  <c r="CA27" i="2"/>
  <c r="CB27" i="2"/>
  <c r="CC27" i="2"/>
  <c r="CD27" i="2"/>
  <c r="CE27" i="2"/>
  <c r="CF27" i="2"/>
  <c r="BR28" i="2"/>
  <c r="BS28" i="2"/>
  <c r="BT28" i="2"/>
  <c r="BU28" i="2"/>
  <c r="BV28" i="2"/>
  <c r="BW28" i="2"/>
  <c r="BX28" i="2"/>
  <c r="BY28" i="2"/>
  <c r="BZ28" i="2"/>
  <c r="CA28" i="2"/>
  <c r="CB28" i="2"/>
  <c r="CC28" i="2"/>
  <c r="CD28" i="2"/>
  <c r="CE28" i="2"/>
  <c r="CF28" i="2"/>
  <c r="BR29" i="2"/>
  <c r="BS29" i="2"/>
  <c r="BT29" i="2"/>
  <c r="BU29" i="2"/>
  <c r="BV29" i="2"/>
  <c r="BW29" i="2"/>
  <c r="BX29" i="2"/>
  <c r="BY29" i="2"/>
  <c r="BZ29" i="2"/>
  <c r="CA29" i="2"/>
  <c r="CB29" i="2"/>
  <c r="CC29" i="2"/>
  <c r="CD29" i="2"/>
  <c r="CE29" i="2"/>
  <c r="CF29" i="2"/>
  <c r="BR30" i="2"/>
  <c r="BS30" i="2"/>
  <c r="BT30" i="2"/>
  <c r="BU30" i="2"/>
  <c r="BV30" i="2"/>
  <c r="BW30" i="2"/>
  <c r="BX30" i="2"/>
  <c r="BY30" i="2"/>
  <c r="BZ30" i="2"/>
  <c r="CA30" i="2"/>
  <c r="CB30" i="2"/>
  <c r="CC30" i="2"/>
  <c r="CD30" i="2"/>
  <c r="CE30" i="2"/>
  <c r="CF30" i="2"/>
  <c r="BR31" i="2"/>
  <c r="BS31" i="2"/>
  <c r="BT31" i="2"/>
  <c r="BU31" i="2"/>
  <c r="BV31" i="2"/>
  <c r="BW31" i="2"/>
  <c r="BX31" i="2"/>
  <c r="BY31" i="2"/>
  <c r="BZ31" i="2"/>
  <c r="CA31" i="2"/>
  <c r="CB31" i="2"/>
  <c r="CC31" i="2"/>
  <c r="CD31" i="2"/>
  <c r="CE31" i="2"/>
  <c r="CF31" i="2"/>
  <c r="BR32" i="2"/>
  <c r="BS32" i="2"/>
  <c r="BT32" i="2"/>
  <c r="BU32" i="2"/>
  <c r="BV32" i="2"/>
  <c r="BW32" i="2"/>
  <c r="BX32" i="2"/>
  <c r="BY32" i="2"/>
  <c r="BZ32" i="2"/>
  <c r="CA32" i="2"/>
  <c r="CB32" i="2"/>
  <c r="CC32" i="2"/>
  <c r="CD32" i="2"/>
  <c r="CE32" i="2"/>
  <c r="CF32" i="2"/>
  <c r="BR33" i="2"/>
  <c r="BS33" i="2"/>
  <c r="BT33" i="2"/>
  <c r="BU33" i="2"/>
  <c r="BV33" i="2"/>
  <c r="BW33" i="2"/>
  <c r="BX33" i="2"/>
  <c r="BY33" i="2"/>
  <c r="BZ33" i="2"/>
  <c r="CA33" i="2"/>
  <c r="CB33" i="2"/>
  <c r="CC33" i="2"/>
  <c r="CD33" i="2"/>
  <c r="CE33" i="2"/>
  <c r="CF33" i="2"/>
  <c r="BR34" i="2"/>
  <c r="BS34" i="2"/>
  <c r="BT34" i="2"/>
  <c r="BU34" i="2"/>
  <c r="BV34" i="2"/>
  <c r="BW34" i="2"/>
  <c r="BX34" i="2"/>
  <c r="BY34" i="2"/>
  <c r="BZ34" i="2"/>
  <c r="CA34" i="2"/>
  <c r="CB34" i="2"/>
  <c r="CC34" i="2"/>
  <c r="CD34" i="2"/>
  <c r="CE34" i="2"/>
  <c r="CF34" i="2"/>
  <c r="BR35" i="2"/>
  <c r="BS35" i="2"/>
  <c r="BT35" i="2"/>
  <c r="BU35" i="2"/>
  <c r="BV35" i="2"/>
  <c r="BW35" i="2"/>
  <c r="BX35" i="2"/>
  <c r="BY35" i="2"/>
  <c r="BZ35" i="2"/>
  <c r="CA35" i="2"/>
  <c r="CB35" i="2"/>
  <c r="CC35" i="2"/>
  <c r="CD35" i="2"/>
  <c r="CE35" i="2"/>
  <c r="CF35" i="2"/>
  <c r="BR36" i="2"/>
  <c r="BS36" i="2"/>
  <c r="BT36" i="2"/>
  <c r="BU36" i="2"/>
  <c r="BV36" i="2"/>
  <c r="BW36" i="2"/>
  <c r="BX36" i="2"/>
  <c r="BY36" i="2"/>
  <c r="BZ36" i="2"/>
  <c r="CA36" i="2"/>
  <c r="CB36" i="2"/>
  <c r="CC36" i="2"/>
  <c r="CD36" i="2"/>
  <c r="CE36" i="2"/>
  <c r="CF36" i="2"/>
  <c r="BR37" i="2"/>
  <c r="BS37" i="2"/>
  <c r="BT37" i="2"/>
  <c r="BU37" i="2"/>
  <c r="BV37" i="2"/>
  <c r="BW37" i="2"/>
  <c r="BX37" i="2"/>
  <c r="BY37" i="2"/>
  <c r="BZ37" i="2"/>
  <c r="CA37" i="2"/>
  <c r="CB37" i="2"/>
  <c r="CC37" i="2"/>
  <c r="CD37" i="2"/>
  <c r="CE37" i="2"/>
  <c r="CF37" i="2"/>
  <c r="BR38" i="2"/>
  <c r="BS38" i="2"/>
  <c r="BT38" i="2"/>
  <c r="BU38" i="2"/>
  <c r="BV38" i="2"/>
  <c r="BW38" i="2"/>
  <c r="BX38" i="2"/>
  <c r="BY38" i="2"/>
  <c r="BZ38" i="2"/>
  <c r="CA38" i="2"/>
  <c r="CB38" i="2"/>
  <c r="CC38" i="2"/>
  <c r="CD38" i="2"/>
  <c r="CE38" i="2"/>
  <c r="CF38" i="2"/>
  <c r="BR39" i="2"/>
  <c r="BS39" i="2"/>
  <c r="BT39" i="2"/>
  <c r="BU39" i="2"/>
  <c r="BV39" i="2"/>
  <c r="BW39" i="2"/>
  <c r="BX39" i="2"/>
  <c r="BY39" i="2"/>
  <c r="BZ39" i="2"/>
  <c r="CA39" i="2"/>
  <c r="CB39" i="2"/>
  <c r="CC39" i="2"/>
  <c r="CD39" i="2"/>
  <c r="CE39" i="2"/>
  <c r="CF39" i="2"/>
  <c r="BR40" i="2"/>
  <c r="BS40" i="2"/>
  <c r="BT40" i="2"/>
  <c r="BU40" i="2"/>
  <c r="BV40" i="2"/>
  <c r="BW40" i="2"/>
  <c r="BX40" i="2"/>
  <c r="BY40" i="2"/>
  <c r="BZ40" i="2"/>
  <c r="CA40" i="2"/>
  <c r="CB40" i="2"/>
  <c r="CC40" i="2"/>
  <c r="CD40" i="2"/>
  <c r="CE40" i="2"/>
  <c r="CF40" i="2"/>
  <c r="BR41" i="2"/>
  <c r="BS41" i="2"/>
  <c r="BT41" i="2"/>
  <c r="BU41" i="2"/>
  <c r="BV41" i="2"/>
  <c r="BW41" i="2"/>
  <c r="BX41" i="2"/>
  <c r="BY41" i="2"/>
  <c r="BZ41" i="2"/>
  <c r="CA41" i="2"/>
  <c r="CB41" i="2"/>
  <c r="CC41" i="2"/>
  <c r="CD41" i="2"/>
  <c r="CE41" i="2"/>
  <c r="CF41" i="2"/>
  <c r="BR42" i="2"/>
  <c r="BS42" i="2"/>
  <c r="BT42" i="2"/>
  <c r="BU42" i="2"/>
  <c r="BV42" i="2"/>
  <c r="BW42" i="2"/>
  <c r="BX42" i="2"/>
  <c r="BY42" i="2"/>
  <c r="BZ42" i="2"/>
  <c r="CA42" i="2"/>
  <c r="CB42" i="2"/>
  <c r="CC42" i="2"/>
  <c r="CD42" i="2"/>
  <c r="CE42" i="2"/>
  <c r="CF42" i="2"/>
  <c r="BR43" i="2"/>
  <c r="BS43" i="2"/>
  <c r="BT43" i="2"/>
  <c r="BU43" i="2"/>
  <c r="BV43" i="2"/>
  <c r="BW43" i="2"/>
  <c r="BX43" i="2"/>
  <c r="BY43" i="2"/>
  <c r="BZ43" i="2"/>
  <c r="CA43" i="2"/>
  <c r="CB43" i="2"/>
  <c r="CC43" i="2"/>
  <c r="CD43" i="2"/>
  <c r="CE43" i="2"/>
  <c r="CF43" i="2"/>
  <c r="BR44" i="2"/>
  <c r="BS44" i="2"/>
  <c r="BT44" i="2"/>
  <c r="BU44" i="2"/>
  <c r="BV44" i="2"/>
  <c r="BW44" i="2"/>
  <c r="BX44" i="2"/>
  <c r="BY44" i="2"/>
  <c r="BZ44" i="2"/>
  <c r="CA44" i="2"/>
  <c r="CB44" i="2"/>
  <c r="CC44" i="2"/>
  <c r="CD44" i="2"/>
  <c r="CE44" i="2"/>
  <c r="CF44" i="2"/>
  <c r="BR45" i="2"/>
  <c r="BS45" i="2"/>
  <c r="BT45" i="2"/>
  <c r="BU45" i="2"/>
  <c r="BV45" i="2"/>
  <c r="BW45" i="2"/>
  <c r="BX45" i="2"/>
  <c r="BY45" i="2"/>
  <c r="BZ45" i="2"/>
  <c r="CA45" i="2"/>
  <c r="CB45" i="2"/>
  <c r="CC45" i="2"/>
  <c r="CD45" i="2"/>
  <c r="CE45" i="2"/>
  <c r="CF45" i="2"/>
  <c r="BR46" i="2"/>
  <c r="BS46" i="2"/>
  <c r="BT46" i="2"/>
  <c r="BU46" i="2"/>
  <c r="BV46" i="2"/>
  <c r="BW46" i="2"/>
  <c r="BX46" i="2"/>
  <c r="BY46" i="2"/>
  <c r="BZ46" i="2"/>
  <c r="CA46" i="2"/>
  <c r="CB46" i="2"/>
  <c r="CC46" i="2"/>
  <c r="CD46" i="2"/>
  <c r="CE46" i="2"/>
  <c r="CF46" i="2"/>
  <c r="BR47" i="2"/>
  <c r="BS47" i="2"/>
  <c r="BT47" i="2"/>
  <c r="BU47" i="2"/>
  <c r="BV47" i="2"/>
  <c r="BW47" i="2"/>
  <c r="BX47" i="2"/>
  <c r="BY47" i="2"/>
  <c r="BZ47" i="2"/>
  <c r="CA47" i="2"/>
  <c r="CB47" i="2"/>
  <c r="CC47" i="2"/>
  <c r="CD47" i="2"/>
  <c r="CE47" i="2"/>
  <c r="CF47" i="2"/>
  <c r="BR48" i="2"/>
  <c r="BS48" i="2"/>
  <c r="BT48" i="2"/>
  <c r="BU48" i="2"/>
  <c r="BV48" i="2"/>
  <c r="BW48" i="2"/>
  <c r="BX48" i="2"/>
  <c r="BY48" i="2"/>
  <c r="BZ48" i="2"/>
  <c r="CA48" i="2"/>
  <c r="CB48" i="2"/>
  <c r="CC48" i="2"/>
  <c r="CD48" i="2"/>
  <c r="CE48" i="2"/>
  <c r="CF48" i="2"/>
  <c r="BR49" i="2"/>
  <c r="BS49" i="2"/>
  <c r="BT49" i="2"/>
  <c r="BU49" i="2"/>
  <c r="BV49" i="2"/>
  <c r="BW49" i="2"/>
  <c r="BX49" i="2"/>
  <c r="BY49" i="2"/>
  <c r="BZ49" i="2"/>
  <c r="CA49" i="2"/>
  <c r="CB49" i="2"/>
  <c r="CC49" i="2"/>
  <c r="CD49" i="2"/>
  <c r="CE49" i="2"/>
  <c r="CF49" i="2"/>
  <c r="BR50" i="2"/>
  <c r="BS50" i="2"/>
  <c r="BT50" i="2"/>
  <c r="BU50" i="2"/>
  <c r="BV50" i="2"/>
  <c r="BW50" i="2"/>
  <c r="BX50" i="2"/>
  <c r="BY50" i="2"/>
  <c r="BZ50" i="2"/>
  <c r="CA50" i="2"/>
  <c r="CB50" i="2"/>
  <c r="CC50" i="2"/>
  <c r="CD50" i="2"/>
  <c r="CE50" i="2"/>
  <c r="CF50" i="2"/>
  <c r="BR51" i="2"/>
  <c r="BS51" i="2"/>
  <c r="BT51" i="2"/>
  <c r="BU51" i="2"/>
  <c r="BV51" i="2"/>
  <c r="BW51" i="2"/>
  <c r="BX51" i="2"/>
  <c r="BY51" i="2"/>
  <c r="BZ51" i="2"/>
  <c r="CA51" i="2"/>
  <c r="CB51" i="2"/>
  <c r="CC51" i="2"/>
  <c r="CD51" i="2"/>
  <c r="CE51" i="2"/>
  <c r="CF51" i="2"/>
  <c r="BR52" i="2"/>
  <c r="BS52" i="2"/>
  <c r="BT52" i="2"/>
  <c r="BU52" i="2"/>
  <c r="BV52" i="2"/>
  <c r="BW52" i="2"/>
  <c r="BX52" i="2"/>
  <c r="BY52" i="2"/>
  <c r="BZ52" i="2"/>
  <c r="CA52" i="2"/>
  <c r="CB52" i="2"/>
  <c r="CC52" i="2"/>
  <c r="CD52" i="2"/>
  <c r="CE52" i="2"/>
  <c r="CF52" i="2"/>
  <c r="BR53" i="2"/>
  <c r="BS53" i="2"/>
  <c r="BT53" i="2"/>
  <c r="BU53" i="2"/>
  <c r="BV53" i="2"/>
  <c r="BW53" i="2"/>
  <c r="BX53" i="2"/>
  <c r="BY53" i="2"/>
  <c r="BZ53" i="2"/>
  <c r="CA53" i="2"/>
  <c r="CB53" i="2"/>
  <c r="CC53" i="2"/>
  <c r="CD53" i="2"/>
  <c r="CE53" i="2"/>
  <c r="CF53" i="2"/>
  <c r="BR54" i="2"/>
  <c r="BS54" i="2"/>
  <c r="BT54" i="2"/>
  <c r="BU54" i="2"/>
  <c r="BV54" i="2"/>
  <c r="BW54" i="2"/>
  <c r="BX54" i="2"/>
  <c r="BY54" i="2"/>
  <c r="BZ54" i="2"/>
  <c r="CA54" i="2"/>
  <c r="CB54" i="2"/>
  <c r="CC54" i="2"/>
  <c r="CD54" i="2"/>
  <c r="CE54" i="2"/>
  <c r="CF54" i="2"/>
  <c r="BR55" i="2"/>
  <c r="BS55" i="2"/>
  <c r="BT55" i="2"/>
  <c r="BU55" i="2"/>
  <c r="BV55" i="2"/>
  <c r="BW55" i="2"/>
  <c r="BX55" i="2"/>
  <c r="BY55" i="2"/>
  <c r="BZ55" i="2"/>
  <c r="CA55" i="2"/>
  <c r="CB55" i="2"/>
  <c r="CC55" i="2"/>
  <c r="CD55" i="2"/>
  <c r="CE55" i="2"/>
  <c r="CF55" i="2"/>
  <c r="BR56" i="2"/>
  <c r="BS56" i="2"/>
  <c r="BT56" i="2"/>
  <c r="BU56" i="2"/>
  <c r="BV56" i="2"/>
  <c r="BW56" i="2"/>
  <c r="BX56" i="2"/>
  <c r="BY56" i="2"/>
  <c r="BZ56" i="2"/>
  <c r="CA56" i="2"/>
  <c r="CB56" i="2"/>
  <c r="CC56" i="2"/>
  <c r="CD56" i="2"/>
  <c r="CE56" i="2"/>
  <c r="CF56" i="2"/>
  <c r="BR57" i="2"/>
  <c r="BS57" i="2"/>
  <c r="BT57" i="2"/>
  <c r="BU57" i="2"/>
  <c r="BV57" i="2"/>
  <c r="BW57" i="2"/>
  <c r="BX57" i="2"/>
  <c r="BY57" i="2"/>
  <c r="BZ57" i="2"/>
  <c r="CA57" i="2"/>
  <c r="CB57" i="2"/>
  <c r="CC57" i="2"/>
  <c r="CD57" i="2"/>
  <c r="CE57" i="2"/>
  <c r="CF57" i="2"/>
  <c r="BR58" i="2"/>
  <c r="BS58" i="2"/>
  <c r="BT58" i="2"/>
  <c r="BU58" i="2"/>
  <c r="BV58" i="2"/>
  <c r="BW58" i="2"/>
  <c r="BX58" i="2"/>
  <c r="BY58" i="2"/>
  <c r="BZ58" i="2"/>
  <c r="CA58" i="2"/>
  <c r="CB58" i="2"/>
  <c r="CC58" i="2"/>
  <c r="CD58" i="2"/>
  <c r="CE58" i="2"/>
  <c r="CF58" i="2"/>
  <c r="BR59" i="2"/>
  <c r="BS59" i="2"/>
  <c r="BT59" i="2"/>
  <c r="BU59" i="2"/>
  <c r="BV59" i="2"/>
  <c r="BW59" i="2"/>
  <c r="BX59" i="2"/>
  <c r="BY59" i="2"/>
  <c r="BZ59" i="2"/>
  <c r="CA59" i="2"/>
  <c r="CB59" i="2"/>
  <c r="CC59" i="2"/>
  <c r="CD59" i="2"/>
  <c r="CE59" i="2"/>
  <c r="CF59" i="2"/>
  <c r="BR60" i="2"/>
  <c r="BS60" i="2"/>
  <c r="BT60" i="2"/>
  <c r="BU60" i="2"/>
  <c r="BV60" i="2"/>
  <c r="BW60" i="2"/>
  <c r="BX60" i="2"/>
  <c r="BY60" i="2"/>
  <c r="BZ60" i="2"/>
  <c r="CA60" i="2"/>
  <c r="CB60" i="2"/>
  <c r="CC60" i="2"/>
  <c r="CD60" i="2"/>
  <c r="CE60" i="2"/>
  <c r="CF60" i="2"/>
  <c r="BR61" i="2"/>
  <c r="BS61" i="2"/>
  <c r="BT61" i="2"/>
  <c r="BU61" i="2"/>
  <c r="BV61" i="2"/>
  <c r="BW61" i="2"/>
  <c r="BX61" i="2"/>
  <c r="BY61" i="2"/>
  <c r="BZ61" i="2"/>
  <c r="CA61" i="2"/>
  <c r="CB61" i="2"/>
  <c r="CC61" i="2"/>
  <c r="CD61" i="2"/>
  <c r="CE61" i="2"/>
  <c r="CF61" i="2"/>
  <c r="BR62" i="2"/>
  <c r="BS62" i="2"/>
  <c r="BT62" i="2"/>
  <c r="BU62" i="2"/>
  <c r="BV62" i="2"/>
  <c r="BW62" i="2"/>
  <c r="BX62" i="2"/>
  <c r="BY62" i="2"/>
  <c r="BZ62" i="2"/>
  <c r="CA62" i="2"/>
  <c r="CB62" i="2"/>
  <c r="CC62" i="2"/>
  <c r="CD62" i="2"/>
  <c r="CE62" i="2"/>
  <c r="CF62" i="2"/>
  <c r="BR63" i="2"/>
  <c r="BS63" i="2"/>
  <c r="BT63" i="2"/>
  <c r="BU63" i="2"/>
  <c r="BV63" i="2"/>
  <c r="BW63" i="2"/>
  <c r="BX63" i="2"/>
  <c r="BY63" i="2"/>
  <c r="BZ63" i="2"/>
  <c r="CA63" i="2"/>
  <c r="CB63" i="2"/>
  <c r="CC63" i="2"/>
  <c r="CD63" i="2"/>
  <c r="CE63" i="2"/>
  <c r="CF63" i="2"/>
  <c r="BR64" i="2"/>
  <c r="BS64" i="2"/>
  <c r="BT64" i="2"/>
  <c r="BU64" i="2"/>
  <c r="BV64" i="2"/>
  <c r="BW64" i="2"/>
  <c r="BX64" i="2"/>
  <c r="BY64" i="2"/>
  <c r="BZ64" i="2"/>
  <c r="CA64" i="2"/>
  <c r="CB64" i="2"/>
  <c r="CC64" i="2"/>
  <c r="CD64" i="2"/>
  <c r="CE64" i="2"/>
  <c r="CF64" i="2"/>
  <c r="BR65" i="2"/>
  <c r="BS65" i="2"/>
  <c r="BT65" i="2"/>
  <c r="BU65" i="2"/>
  <c r="BV65" i="2"/>
  <c r="BW65" i="2"/>
  <c r="BX65" i="2"/>
  <c r="BY65" i="2"/>
  <c r="BZ65" i="2"/>
  <c r="CA65" i="2"/>
  <c r="CB65" i="2"/>
  <c r="CC65" i="2"/>
  <c r="CD65" i="2"/>
  <c r="CE65" i="2"/>
  <c r="CF65" i="2"/>
  <c r="BR66" i="2"/>
  <c r="BS66" i="2"/>
  <c r="BT66" i="2"/>
  <c r="BU66" i="2"/>
  <c r="BV66" i="2"/>
  <c r="BW66" i="2"/>
  <c r="BX66" i="2"/>
  <c r="BY66" i="2"/>
  <c r="BZ66" i="2"/>
  <c r="CA66" i="2"/>
  <c r="CB66" i="2"/>
  <c r="CC66" i="2"/>
  <c r="CD66" i="2"/>
  <c r="CE66" i="2"/>
  <c r="CF66" i="2"/>
  <c r="BR67" i="2"/>
  <c r="BS67" i="2"/>
  <c r="BT67" i="2"/>
  <c r="BU67" i="2"/>
  <c r="BV67" i="2"/>
  <c r="BW67" i="2"/>
  <c r="BX67" i="2"/>
  <c r="BY67" i="2"/>
  <c r="BZ67" i="2"/>
  <c r="CA67" i="2"/>
  <c r="CB67" i="2"/>
  <c r="CC67" i="2"/>
  <c r="CD67" i="2"/>
  <c r="CE67" i="2"/>
  <c r="CF67" i="2"/>
  <c r="BR68" i="2"/>
  <c r="BS68" i="2"/>
  <c r="BT68" i="2"/>
  <c r="BU68" i="2"/>
  <c r="BV68" i="2"/>
  <c r="BW68" i="2"/>
  <c r="BX68" i="2"/>
  <c r="BY68" i="2"/>
  <c r="BZ68" i="2"/>
  <c r="CA68" i="2"/>
  <c r="CB68" i="2"/>
  <c r="CC68" i="2"/>
  <c r="CD68" i="2"/>
  <c r="CE68" i="2"/>
  <c r="CF68" i="2"/>
  <c r="BR69" i="2"/>
  <c r="BS69" i="2"/>
  <c r="BT69" i="2"/>
  <c r="BU69" i="2"/>
  <c r="BV69" i="2"/>
  <c r="BW69" i="2"/>
  <c r="BX69" i="2"/>
  <c r="BY69" i="2"/>
  <c r="BZ69" i="2"/>
  <c r="CA69" i="2"/>
  <c r="CB69" i="2"/>
  <c r="CC69" i="2"/>
  <c r="CD69" i="2"/>
  <c r="CE69" i="2"/>
  <c r="CF69" i="2"/>
  <c r="BR70" i="2"/>
  <c r="BS70" i="2"/>
  <c r="BT70" i="2"/>
  <c r="BU70" i="2"/>
  <c r="BV70" i="2"/>
  <c r="BW70" i="2"/>
  <c r="BX70" i="2"/>
  <c r="BY70" i="2"/>
  <c r="BZ70" i="2"/>
  <c r="CA70" i="2"/>
  <c r="CB70" i="2"/>
  <c r="CC70" i="2"/>
  <c r="CD70" i="2"/>
  <c r="CE70" i="2"/>
  <c r="CF70" i="2"/>
  <c r="BR71" i="2"/>
  <c r="BS71" i="2"/>
  <c r="BT71" i="2"/>
  <c r="BU71" i="2"/>
  <c r="BV71" i="2"/>
  <c r="BW71" i="2"/>
  <c r="BX71" i="2"/>
  <c r="BY71" i="2"/>
  <c r="BZ71" i="2"/>
  <c r="CA71" i="2"/>
  <c r="CB71" i="2"/>
  <c r="CC71" i="2"/>
  <c r="CD71" i="2"/>
  <c r="CE71" i="2"/>
  <c r="CF71" i="2"/>
  <c r="BR72" i="2"/>
  <c r="BS72" i="2"/>
  <c r="BT72" i="2"/>
  <c r="BU72" i="2"/>
  <c r="BV72" i="2"/>
  <c r="BW72" i="2"/>
  <c r="BX72" i="2"/>
  <c r="BY72" i="2"/>
  <c r="BZ72" i="2"/>
  <c r="CA72" i="2"/>
  <c r="CB72" i="2"/>
  <c r="CC72" i="2"/>
  <c r="CD72" i="2"/>
  <c r="CE72" i="2"/>
  <c r="CF72" i="2"/>
  <c r="BR73" i="2"/>
  <c r="BS73" i="2"/>
  <c r="BT73" i="2"/>
  <c r="BU73" i="2"/>
  <c r="BV73" i="2"/>
  <c r="BW73" i="2"/>
  <c r="BX73" i="2"/>
  <c r="BY73" i="2"/>
  <c r="BZ73" i="2"/>
  <c r="CA73" i="2"/>
  <c r="CB73" i="2"/>
  <c r="CC73" i="2"/>
  <c r="CD73" i="2"/>
  <c r="CE73" i="2"/>
  <c r="CF73" i="2"/>
  <c r="BR74" i="2"/>
  <c r="BS74" i="2"/>
  <c r="BT74" i="2"/>
  <c r="BU74" i="2"/>
  <c r="BV74" i="2"/>
  <c r="BW74" i="2"/>
  <c r="BX74" i="2"/>
  <c r="BY74" i="2"/>
  <c r="BZ74" i="2"/>
  <c r="CA74" i="2"/>
  <c r="CB74" i="2"/>
  <c r="CC74" i="2"/>
  <c r="CD74" i="2"/>
  <c r="CE74" i="2"/>
  <c r="CF74" i="2"/>
  <c r="BR75" i="2"/>
  <c r="BS75" i="2"/>
  <c r="BT75" i="2"/>
  <c r="BU75" i="2"/>
  <c r="BV75" i="2"/>
  <c r="BW75" i="2"/>
  <c r="BX75" i="2"/>
  <c r="BY75" i="2"/>
  <c r="BZ75" i="2"/>
  <c r="CA75" i="2"/>
  <c r="CB75" i="2"/>
  <c r="CC75" i="2"/>
  <c r="CD75" i="2"/>
  <c r="CE75" i="2"/>
  <c r="CF75" i="2"/>
  <c r="BR76" i="2"/>
  <c r="BS76" i="2"/>
  <c r="BT76" i="2"/>
  <c r="BU76" i="2"/>
  <c r="BV76" i="2"/>
  <c r="BW76" i="2"/>
  <c r="BX76" i="2"/>
  <c r="BY76" i="2"/>
  <c r="BZ76" i="2"/>
  <c r="CA76" i="2"/>
  <c r="CB76" i="2"/>
  <c r="CC76" i="2"/>
  <c r="CD76" i="2"/>
  <c r="CE76" i="2"/>
  <c r="CF76" i="2"/>
  <c r="BR77" i="2"/>
  <c r="BS77" i="2"/>
  <c r="BT77" i="2"/>
  <c r="BU77" i="2"/>
  <c r="BV77" i="2"/>
  <c r="BW77" i="2"/>
  <c r="BX77" i="2"/>
  <c r="BY77" i="2"/>
  <c r="BZ77" i="2"/>
  <c r="CA77" i="2"/>
  <c r="CB77" i="2"/>
  <c r="CC77" i="2"/>
  <c r="CD77" i="2"/>
  <c r="CE77" i="2"/>
  <c r="CF77" i="2"/>
  <c r="BR78" i="2"/>
  <c r="BS78" i="2"/>
  <c r="BT78" i="2"/>
  <c r="BU78" i="2"/>
  <c r="BV78" i="2"/>
  <c r="BW78" i="2"/>
  <c r="BX78" i="2"/>
  <c r="BY78" i="2"/>
  <c r="BZ78" i="2"/>
  <c r="CA78" i="2"/>
  <c r="CB78" i="2"/>
  <c r="CC78" i="2"/>
  <c r="CD78" i="2"/>
  <c r="CE78" i="2"/>
  <c r="CF78" i="2"/>
  <c r="CA3" i="2"/>
  <c r="CB3" i="2"/>
  <c r="CC3" i="2"/>
  <c r="CD3" i="2"/>
  <c r="CE3" i="2"/>
  <c r="CF3" i="2"/>
  <c r="BZ3" i="2"/>
  <c r="BS3" i="2"/>
  <c r="BT3" i="2"/>
  <c r="BU3" i="2"/>
  <c r="BV3" i="2"/>
  <c r="BW3" i="2"/>
  <c r="BX3" i="2"/>
  <c r="BY3" i="2"/>
  <c r="BR3" i="2"/>
  <c r="B7" i="2"/>
  <c r="AL310" i="29"/>
  <c r="AO310" i="29" s="1"/>
  <c r="AQ310" i="29" s="1"/>
  <c r="B8" i="2"/>
  <c r="AS4" i="2"/>
  <c r="AT4" i="2"/>
  <c r="AU4" i="2"/>
  <c r="AV4" i="2"/>
  <c r="AW4" i="2"/>
  <c r="AX4" i="2"/>
  <c r="AY4" i="2"/>
  <c r="AZ4" i="2"/>
  <c r="AS5" i="2"/>
  <c r="AT5" i="2"/>
  <c r="AU5" i="2"/>
  <c r="AV5" i="2"/>
  <c r="AW5" i="2"/>
  <c r="AX5" i="2"/>
  <c r="AY5" i="2"/>
  <c r="AZ5" i="2"/>
  <c r="AS6" i="2"/>
  <c r="AT6" i="2"/>
  <c r="AU6" i="2"/>
  <c r="AV6" i="2"/>
  <c r="AW6" i="2"/>
  <c r="AX6" i="2"/>
  <c r="AY6" i="2"/>
  <c r="AZ6" i="2"/>
  <c r="AS7" i="2"/>
  <c r="AT7" i="2"/>
  <c r="AU7" i="2"/>
  <c r="AV7" i="2"/>
  <c r="AW7" i="2"/>
  <c r="AX7" i="2"/>
  <c r="AY7" i="2"/>
  <c r="AZ7" i="2"/>
  <c r="AS8" i="2"/>
  <c r="AT8" i="2"/>
  <c r="AU8" i="2"/>
  <c r="AV8" i="2"/>
  <c r="AW8" i="2"/>
  <c r="AX8" i="2"/>
  <c r="AY8" i="2"/>
  <c r="AZ8" i="2"/>
  <c r="AS9" i="2"/>
  <c r="AT9" i="2"/>
  <c r="AU9" i="2"/>
  <c r="AV9" i="2"/>
  <c r="AW9" i="2"/>
  <c r="AX9" i="2"/>
  <c r="AY9" i="2"/>
  <c r="AZ9" i="2"/>
  <c r="AS10" i="2"/>
  <c r="AT10" i="2"/>
  <c r="AU10" i="2"/>
  <c r="AV10" i="2"/>
  <c r="AW10" i="2"/>
  <c r="AX10" i="2"/>
  <c r="AY10" i="2"/>
  <c r="AZ10" i="2"/>
  <c r="AS11" i="2"/>
  <c r="AT11" i="2"/>
  <c r="AU11" i="2"/>
  <c r="AV11" i="2"/>
  <c r="AW11" i="2"/>
  <c r="AX11" i="2"/>
  <c r="AY11" i="2"/>
  <c r="AZ11" i="2"/>
  <c r="AS12" i="2"/>
  <c r="AT12" i="2"/>
  <c r="AU12" i="2"/>
  <c r="AV12" i="2"/>
  <c r="AW12" i="2"/>
  <c r="AX12" i="2"/>
  <c r="AY12" i="2"/>
  <c r="AZ12" i="2"/>
  <c r="AS13" i="2"/>
  <c r="AT13" i="2"/>
  <c r="AU13" i="2"/>
  <c r="AV13" i="2"/>
  <c r="AW13" i="2"/>
  <c r="AX13" i="2"/>
  <c r="AY13" i="2"/>
  <c r="AZ13" i="2"/>
  <c r="AS14" i="2"/>
  <c r="AT14" i="2"/>
  <c r="AU14" i="2"/>
  <c r="AV14" i="2"/>
  <c r="AW14" i="2"/>
  <c r="AX14" i="2"/>
  <c r="AY14" i="2"/>
  <c r="AZ14" i="2"/>
  <c r="AS15" i="2"/>
  <c r="AT15" i="2"/>
  <c r="AU15" i="2"/>
  <c r="AV15" i="2"/>
  <c r="AW15" i="2"/>
  <c r="AX15" i="2"/>
  <c r="AY15" i="2"/>
  <c r="AZ15" i="2"/>
  <c r="AS16" i="2"/>
  <c r="AT16" i="2"/>
  <c r="AU16" i="2"/>
  <c r="AV16" i="2"/>
  <c r="AW16" i="2"/>
  <c r="AX16" i="2"/>
  <c r="AY16" i="2"/>
  <c r="AZ16" i="2"/>
  <c r="AS17" i="2"/>
  <c r="AT17" i="2"/>
  <c r="AU17" i="2"/>
  <c r="AV17" i="2"/>
  <c r="AW17" i="2"/>
  <c r="AX17" i="2"/>
  <c r="AY17" i="2"/>
  <c r="AZ17" i="2"/>
  <c r="AS18" i="2"/>
  <c r="AT18" i="2"/>
  <c r="AU18" i="2"/>
  <c r="AV18" i="2"/>
  <c r="AW18" i="2"/>
  <c r="AX18" i="2"/>
  <c r="AY18" i="2"/>
  <c r="AZ18" i="2"/>
  <c r="AS19" i="2"/>
  <c r="AT19" i="2"/>
  <c r="AU19" i="2"/>
  <c r="AV19" i="2"/>
  <c r="AW19" i="2"/>
  <c r="AX19" i="2"/>
  <c r="AY19" i="2"/>
  <c r="AZ19" i="2"/>
  <c r="AS20" i="2"/>
  <c r="AT20" i="2"/>
  <c r="AU20" i="2"/>
  <c r="AV20" i="2"/>
  <c r="AW20" i="2"/>
  <c r="AX20" i="2"/>
  <c r="AY20" i="2"/>
  <c r="AZ20" i="2"/>
  <c r="AS21" i="2"/>
  <c r="AT21" i="2"/>
  <c r="AU21" i="2"/>
  <c r="AV21" i="2"/>
  <c r="AW21" i="2"/>
  <c r="AX21" i="2"/>
  <c r="AY21" i="2"/>
  <c r="AZ21" i="2"/>
  <c r="AS22" i="2"/>
  <c r="AT22" i="2"/>
  <c r="AU22" i="2"/>
  <c r="AV22" i="2"/>
  <c r="AW22" i="2"/>
  <c r="AX22" i="2"/>
  <c r="AY22" i="2"/>
  <c r="AZ22" i="2"/>
  <c r="AS23" i="2"/>
  <c r="AT23" i="2"/>
  <c r="AU23" i="2"/>
  <c r="AV23" i="2"/>
  <c r="AW23" i="2"/>
  <c r="AX23" i="2"/>
  <c r="AY23" i="2"/>
  <c r="AZ23" i="2"/>
  <c r="AS24" i="2"/>
  <c r="AT24" i="2"/>
  <c r="AU24" i="2"/>
  <c r="AV24" i="2"/>
  <c r="AW24" i="2"/>
  <c r="AX24" i="2"/>
  <c r="AY24" i="2"/>
  <c r="AZ24" i="2"/>
  <c r="AS25" i="2"/>
  <c r="AT25" i="2"/>
  <c r="AU25" i="2"/>
  <c r="AV25" i="2"/>
  <c r="AW25" i="2"/>
  <c r="AX25" i="2"/>
  <c r="AY25" i="2"/>
  <c r="AZ25" i="2"/>
  <c r="AS26" i="2"/>
  <c r="AT26" i="2"/>
  <c r="AU26" i="2"/>
  <c r="AV26" i="2"/>
  <c r="AW26" i="2"/>
  <c r="AX26" i="2"/>
  <c r="AY26" i="2"/>
  <c r="AZ26" i="2"/>
  <c r="AS27" i="2"/>
  <c r="AT27" i="2"/>
  <c r="AU27" i="2"/>
  <c r="AV27" i="2"/>
  <c r="AW27" i="2"/>
  <c r="AX27" i="2"/>
  <c r="AY27" i="2"/>
  <c r="AZ27" i="2"/>
  <c r="AS28" i="2"/>
  <c r="AT28" i="2"/>
  <c r="AU28" i="2"/>
  <c r="AV28" i="2"/>
  <c r="AW28" i="2"/>
  <c r="AX28" i="2"/>
  <c r="AY28" i="2"/>
  <c r="AZ28" i="2"/>
  <c r="AS29" i="2"/>
  <c r="AT29" i="2"/>
  <c r="AU29" i="2"/>
  <c r="AV29" i="2"/>
  <c r="AW29" i="2"/>
  <c r="AX29" i="2"/>
  <c r="AY29" i="2"/>
  <c r="AZ29" i="2"/>
  <c r="AS30" i="2"/>
  <c r="AT30" i="2"/>
  <c r="AU30" i="2"/>
  <c r="AV30" i="2"/>
  <c r="AW30" i="2"/>
  <c r="AX30" i="2"/>
  <c r="AY30" i="2"/>
  <c r="AZ30" i="2"/>
  <c r="AS31" i="2"/>
  <c r="AT31" i="2"/>
  <c r="AU31" i="2"/>
  <c r="AV31" i="2"/>
  <c r="AW31" i="2"/>
  <c r="AX31" i="2"/>
  <c r="AY31" i="2"/>
  <c r="AZ31" i="2"/>
  <c r="AS32" i="2"/>
  <c r="AT32" i="2"/>
  <c r="AU32" i="2"/>
  <c r="AV32" i="2"/>
  <c r="AW32" i="2"/>
  <c r="AX32" i="2"/>
  <c r="AY32" i="2"/>
  <c r="AZ32" i="2"/>
  <c r="AS33" i="2"/>
  <c r="AT33" i="2"/>
  <c r="AU33" i="2"/>
  <c r="AV33" i="2"/>
  <c r="AW33" i="2"/>
  <c r="AX33" i="2"/>
  <c r="AY33" i="2"/>
  <c r="AZ33" i="2"/>
  <c r="AS34" i="2"/>
  <c r="AT34" i="2"/>
  <c r="AU34" i="2"/>
  <c r="AV34" i="2"/>
  <c r="AW34" i="2"/>
  <c r="AX34" i="2"/>
  <c r="AY34" i="2"/>
  <c r="AZ34" i="2"/>
  <c r="AS35" i="2"/>
  <c r="AT35" i="2"/>
  <c r="AU35" i="2"/>
  <c r="AV35" i="2"/>
  <c r="AW35" i="2"/>
  <c r="AX35" i="2"/>
  <c r="AY35" i="2"/>
  <c r="AZ35" i="2"/>
  <c r="AS36" i="2"/>
  <c r="AT36" i="2"/>
  <c r="AU36" i="2"/>
  <c r="AV36" i="2"/>
  <c r="AW36" i="2"/>
  <c r="AX36" i="2"/>
  <c r="AY36" i="2"/>
  <c r="AZ36" i="2"/>
  <c r="AS37" i="2"/>
  <c r="AT37" i="2"/>
  <c r="AU37" i="2"/>
  <c r="AV37" i="2"/>
  <c r="AW37" i="2"/>
  <c r="AX37" i="2"/>
  <c r="AY37" i="2"/>
  <c r="AZ37" i="2"/>
  <c r="AS38" i="2"/>
  <c r="AT38" i="2"/>
  <c r="AU38" i="2"/>
  <c r="AV38" i="2"/>
  <c r="AW38" i="2"/>
  <c r="AX38" i="2"/>
  <c r="AY38" i="2"/>
  <c r="AZ38" i="2"/>
  <c r="AS39" i="2"/>
  <c r="AT39" i="2"/>
  <c r="AU39" i="2"/>
  <c r="AV39" i="2"/>
  <c r="AW39" i="2"/>
  <c r="AX39" i="2"/>
  <c r="AY39" i="2"/>
  <c r="AZ39" i="2"/>
  <c r="AS40" i="2"/>
  <c r="AT40" i="2"/>
  <c r="AU40" i="2"/>
  <c r="AV40" i="2"/>
  <c r="AW40" i="2"/>
  <c r="AX40" i="2"/>
  <c r="AY40" i="2"/>
  <c r="AZ40" i="2"/>
  <c r="AS41" i="2"/>
  <c r="AT41" i="2"/>
  <c r="AU41" i="2"/>
  <c r="AV41" i="2"/>
  <c r="AW41" i="2"/>
  <c r="AX41" i="2"/>
  <c r="AY41" i="2"/>
  <c r="AZ41" i="2"/>
  <c r="AS42" i="2"/>
  <c r="AT42" i="2"/>
  <c r="AU42" i="2"/>
  <c r="AV42" i="2"/>
  <c r="AW42" i="2"/>
  <c r="AX42" i="2"/>
  <c r="AY42" i="2"/>
  <c r="AZ42" i="2"/>
  <c r="AS43" i="2"/>
  <c r="AT43" i="2"/>
  <c r="AU43" i="2"/>
  <c r="AV43" i="2"/>
  <c r="AW43" i="2"/>
  <c r="AX43" i="2"/>
  <c r="AY43" i="2"/>
  <c r="AZ43" i="2"/>
  <c r="AS44" i="2"/>
  <c r="AT44" i="2"/>
  <c r="AU44" i="2"/>
  <c r="AV44" i="2"/>
  <c r="AW44" i="2"/>
  <c r="AX44" i="2"/>
  <c r="AY44" i="2"/>
  <c r="AZ44" i="2"/>
  <c r="AS45" i="2"/>
  <c r="AT45" i="2"/>
  <c r="AU45" i="2"/>
  <c r="AV45" i="2"/>
  <c r="AW45" i="2"/>
  <c r="AX45" i="2"/>
  <c r="AY45" i="2"/>
  <c r="AZ45" i="2"/>
  <c r="AS46" i="2"/>
  <c r="AT46" i="2"/>
  <c r="AU46" i="2"/>
  <c r="AV46" i="2"/>
  <c r="AW46" i="2"/>
  <c r="AX46" i="2"/>
  <c r="AY46" i="2"/>
  <c r="AZ46" i="2"/>
  <c r="AS47" i="2"/>
  <c r="AT47" i="2"/>
  <c r="AU47" i="2"/>
  <c r="AV47" i="2"/>
  <c r="AW47" i="2"/>
  <c r="AX47" i="2"/>
  <c r="AY47" i="2"/>
  <c r="AZ47" i="2"/>
  <c r="AS48" i="2"/>
  <c r="AT48" i="2"/>
  <c r="AU48" i="2"/>
  <c r="AV48" i="2"/>
  <c r="AW48" i="2"/>
  <c r="AX48" i="2"/>
  <c r="AY48" i="2"/>
  <c r="AZ48" i="2"/>
  <c r="AS49" i="2"/>
  <c r="AT49" i="2"/>
  <c r="AU49" i="2"/>
  <c r="AV49" i="2"/>
  <c r="AW49" i="2"/>
  <c r="AX49" i="2"/>
  <c r="AY49" i="2"/>
  <c r="AZ49" i="2"/>
  <c r="AS50" i="2"/>
  <c r="AT50" i="2"/>
  <c r="AU50" i="2"/>
  <c r="AV50" i="2"/>
  <c r="AW50" i="2"/>
  <c r="AX50" i="2"/>
  <c r="AY50" i="2"/>
  <c r="AZ50" i="2"/>
  <c r="AS51" i="2"/>
  <c r="AT51" i="2"/>
  <c r="AU51" i="2"/>
  <c r="AV51" i="2"/>
  <c r="AW51" i="2"/>
  <c r="AX51" i="2"/>
  <c r="AY51" i="2"/>
  <c r="AZ51" i="2"/>
  <c r="AS52" i="2"/>
  <c r="AT52" i="2"/>
  <c r="AU52" i="2"/>
  <c r="AV52" i="2"/>
  <c r="AW52" i="2"/>
  <c r="AX52" i="2"/>
  <c r="AY52" i="2"/>
  <c r="AZ52" i="2"/>
  <c r="AS53" i="2"/>
  <c r="AT53" i="2"/>
  <c r="AU53" i="2"/>
  <c r="AV53" i="2"/>
  <c r="AW53" i="2"/>
  <c r="AX53" i="2"/>
  <c r="AY53" i="2"/>
  <c r="AZ53" i="2"/>
  <c r="AS54" i="2"/>
  <c r="AT54" i="2"/>
  <c r="AU54" i="2"/>
  <c r="AV54" i="2"/>
  <c r="AW54" i="2"/>
  <c r="AX54" i="2"/>
  <c r="AY54" i="2"/>
  <c r="AZ54" i="2"/>
  <c r="AS55" i="2"/>
  <c r="AT55" i="2"/>
  <c r="AU55" i="2"/>
  <c r="AV55" i="2"/>
  <c r="AW55" i="2"/>
  <c r="AX55" i="2"/>
  <c r="AY55" i="2"/>
  <c r="AZ55" i="2"/>
  <c r="AS56" i="2"/>
  <c r="AT56" i="2"/>
  <c r="AU56" i="2"/>
  <c r="AV56" i="2"/>
  <c r="AW56" i="2"/>
  <c r="AX56" i="2"/>
  <c r="AY56" i="2"/>
  <c r="AZ56" i="2"/>
  <c r="AS57" i="2"/>
  <c r="AT57" i="2"/>
  <c r="AU57" i="2"/>
  <c r="AV57" i="2"/>
  <c r="AW57" i="2"/>
  <c r="AX57" i="2"/>
  <c r="AY57" i="2"/>
  <c r="AZ57" i="2"/>
  <c r="AS58" i="2"/>
  <c r="AT58" i="2"/>
  <c r="AU58" i="2"/>
  <c r="AV58" i="2"/>
  <c r="AW58" i="2"/>
  <c r="AX58" i="2"/>
  <c r="AY58" i="2"/>
  <c r="AZ58" i="2"/>
  <c r="AS59" i="2"/>
  <c r="AT59" i="2"/>
  <c r="AU59" i="2"/>
  <c r="AV59" i="2"/>
  <c r="AW59" i="2"/>
  <c r="AX59" i="2"/>
  <c r="AY59" i="2"/>
  <c r="AZ59" i="2"/>
  <c r="AS60" i="2"/>
  <c r="AT60" i="2"/>
  <c r="AU60" i="2"/>
  <c r="AV60" i="2"/>
  <c r="AW60" i="2"/>
  <c r="AX60" i="2"/>
  <c r="AY60" i="2"/>
  <c r="AZ60" i="2"/>
  <c r="AS61" i="2"/>
  <c r="AT61" i="2"/>
  <c r="AU61" i="2"/>
  <c r="AV61" i="2"/>
  <c r="AW61" i="2"/>
  <c r="AX61" i="2"/>
  <c r="AY61" i="2"/>
  <c r="AZ61" i="2"/>
  <c r="AS62" i="2"/>
  <c r="AT62" i="2"/>
  <c r="AU62" i="2"/>
  <c r="AV62" i="2"/>
  <c r="AW62" i="2"/>
  <c r="AX62" i="2"/>
  <c r="AY62" i="2"/>
  <c r="AZ62" i="2"/>
  <c r="AS63" i="2"/>
  <c r="AT63" i="2"/>
  <c r="AU63" i="2"/>
  <c r="AV63" i="2"/>
  <c r="AW63" i="2"/>
  <c r="AX63" i="2"/>
  <c r="AY63" i="2"/>
  <c r="AZ63" i="2"/>
  <c r="AS64" i="2"/>
  <c r="AT64" i="2"/>
  <c r="AU64" i="2"/>
  <c r="AV64" i="2"/>
  <c r="AW64" i="2"/>
  <c r="AX64" i="2"/>
  <c r="AY64" i="2"/>
  <c r="AZ64" i="2"/>
  <c r="AS65" i="2"/>
  <c r="AT65" i="2"/>
  <c r="AU65" i="2"/>
  <c r="AV65" i="2"/>
  <c r="AW65" i="2"/>
  <c r="AX65" i="2"/>
  <c r="AY65" i="2"/>
  <c r="AZ65" i="2"/>
  <c r="AS66" i="2"/>
  <c r="AT66" i="2"/>
  <c r="AU66" i="2"/>
  <c r="AV66" i="2"/>
  <c r="AW66" i="2"/>
  <c r="AX66" i="2"/>
  <c r="AY66" i="2"/>
  <c r="AZ66" i="2"/>
  <c r="AS67" i="2"/>
  <c r="AT67" i="2"/>
  <c r="AU67" i="2"/>
  <c r="AV67" i="2"/>
  <c r="AW67" i="2"/>
  <c r="AX67" i="2"/>
  <c r="AY67" i="2"/>
  <c r="AZ67" i="2"/>
  <c r="AS68" i="2"/>
  <c r="AT68" i="2"/>
  <c r="AU68" i="2"/>
  <c r="AV68" i="2"/>
  <c r="AW68" i="2"/>
  <c r="AX68" i="2"/>
  <c r="AY68" i="2"/>
  <c r="AZ68" i="2"/>
  <c r="AS69" i="2"/>
  <c r="AT69" i="2"/>
  <c r="AU69" i="2"/>
  <c r="AV69" i="2"/>
  <c r="AW69" i="2"/>
  <c r="AX69" i="2"/>
  <c r="AY69" i="2"/>
  <c r="AZ69" i="2"/>
  <c r="AS70" i="2"/>
  <c r="AT70" i="2"/>
  <c r="AU70" i="2"/>
  <c r="AV70" i="2"/>
  <c r="AW70" i="2"/>
  <c r="AX70" i="2"/>
  <c r="AY70" i="2"/>
  <c r="AZ70" i="2"/>
  <c r="AS71" i="2"/>
  <c r="AT71" i="2"/>
  <c r="AU71" i="2"/>
  <c r="AV71" i="2"/>
  <c r="AW71" i="2"/>
  <c r="AX71" i="2"/>
  <c r="AY71" i="2"/>
  <c r="AZ71" i="2"/>
  <c r="AS72" i="2"/>
  <c r="AT72" i="2"/>
  <c r="AU72" i="2"/>
  <c r="AV72" i="2"/>
  <c r="AW72" i="2"/>
  <c r="AX72" i="2"/>
  <c r="AY72" i="2"/>
  <c r="AZ72" i="2"/>
  <c r="AS73" i="2"/>
  <c r="AT73" i="2"/>
  <c r="AU73" i="2"/>
  <c r="AV73" i="2"/>
  <c r="AW73" i="2"/>
  <c r="AX73" i="2"/>
  <c r="AY73" i="2"/>
  <c r="AZ73" i="2"/>
  <c r="AS74" i="2"/>
  <c r="AT74" i="2"/>
  <c r="AU74" i="2"/>
  <c r="AV74" i="2"/>
  <c r="AW74" i="2"/>
  <c r="AX74" i="2"/>
  <c r="AY74" i="2"/>
  <c r="AZ74" i="2"/>
  <c r="AS75" i="2"/>
  <c r="AT75" i="2"/>
  <c r="AU75" i="2"/>
  <c r="AV75" i="2"/>
  <c r="AW75" i="2"/>
  <c r="AX75" i="2"/>
  <c r="AY75" i="2"/>
  <c r="AZ75" i="2"/>
  <c r="AS76" i="2"/>
  <c r="AT76" i="2"/>
  <c r="AU76" i="2"/>
  <c r="AV76" i="2"/>
  <c r="AW76" i="2"/>
  <c r="AX76" i="2"/>
  <c r="AY76" i="2"/>
  <c r="AZ76" i="2"/>
  <c r="AS77" i="2"/>
  <c r="AT77" i="2"/>
  <c r="AU77" i="2"/>
  <c r="AV77" i="2"/>
  <c r="AW77" i="2"/>
  <c r="AX77" i="2"/>
  <c r="AY77" i="2"/>
  <c r="AZ77" i="2"/>
  <c r="AS78" i="2"/>
  <c r="AT78" i="2"/>
  <c r="AU78" i="2"/>
  <c r="AV78" i="2"/>
  <c r="AW78" i="2"/>
  <c r="AX78" i="2"/>
  <c r="AY78" i="2"/>
  <c r="AZ78" i="2"/>
  <c r="AS3" i="2"/>
  <c r="AT3" i="2"/>
  <c r="AU3" i="2"/>
  <c r="AV3" i="2"/>
  <c r="AW3" i="2"/>
  <c r="AX3" i="2"/>
  <c r="AY3" i="2"/>
  <c r="AZ3" i="2"/>
  <c r="AH3" i="2"/>
  <c r="AH4" i="2"/>
  <c r="AH5" i="2"/>
  <c r="AH6" i="2"/>
  <c r="AH7" i="2"/>
  <c r="AH8" i="2"/>
  <c r="AH9" i="2"/>
  <c r="AH10" i="2"/>
  <c r="AH11" i="2"/>
  <c r="AH12" i="2"/>
  <c r="AH13" i="2"/>
  <c r="AH14" i="2"/>
  <c r="AH15" i="2"/>
  <c r="AH16" i="2"/>
  <c r="AH17" i="2"/>
  <c r="AH18" i="2"/>
  <c r="AH19" i="2"/>
  <c r="AH20" i="2"/>
  <c r="B9" i="2"/>
  <c r="AD4" i="2"/>
  <c r="AD5" i="2"/>
  <c r="AD6" i="2"/>
  <c r="AD7" i="2"/>
  <c r="AD8" i="2"/>
  <c r="AD9" i="2"/>
  <c r="AD10" i="2"/>
  <c r="AD11" i="2"/>
  <c r="AD12" i="2"/>
  <c r="AD13" i="2"/>
  <c r="AD14" i="2"/>
  <c r="AD15" i="2"/>
  <c r="AD16" i="2"/>
  <c r="AD17" i="2"/>
  <c r="AD18" i="2"/>
  <c r="AD19" i="2"/>
  <c r="AD20" i="2"/>
  <c r="AD21" i="2"/>
  <c r="AD22" i="2"/>
  <c r="AD23" i="2"/>
  <c r="AD24" i="2"/>
  <c r="AD25" i="2"/>
  <c r="AD26" i="2"/>
  <c r="AD27" i="2"/>
  <c r="AD28" i="2"/>
  <c r="AD29" i="2"/>
  <c r="AD30" i="2"/>
  <c r="AD31" i="2"/>
  <c r="AD32" i="2"/>
  <c r="AD33" i="2"/>
  <c r="AD34" i="2"/>
  <c r="AD35" i="2"/>
  <c r="AD36" i="2"/>
  <c r="AD37" i="2"/>
  <c r="AD38" i="2"/>
  <c r="AD39" i="2"/>
  <c r="AD40" i="2"/>
  <c r="AD41" i="2"/>
  <c r="AD42" i="2"/>
  <c r="AD43" i="2"/>
  <c r="AD44" i="2"/>
  <c r="AD45" i="2"/>
  <c r="AD46" i="2"/>
  <c r="AD47" i="2"/>
  <c r="AD48" i="2"/>
  <c r="AD49" i="2"/>
  <c r="AD50" i="2"/>
  <c r="AD51" i="2"/>
  <c r="AD52" i="2"/>
  <c r="AD53" i="2"/>
  <c r="AD54" i="2"/>
  <c r="AD55" i="2"/>
  <c r="AD56" i="2"/>
  <c r="AD57" i="2"/>
  <c r="AD58" i="2"/>
  <c r="AD59" i="2"/>
  <c r="AD60" i="2"/>
  <c r="AD61" i="2"/>
  <c r="AD62" i="2"/>
  <c r="AD63" i="2"/>
  <c r="AD64" i="2"/>
  <c r="AD65" i="2"/>
  <c r="AD66" i="2"/>
  <c r="AD67" i="2"/>
  <c r="AD68" i="2"/>
  <c r="AD69" i="2"/>
  <c r="AD70" i="2"/>
  <c r="AD71" i="2"/>
  <c r="AD72" i="2"/>
  <c r="AD73" i="2"/>
  <c r="AD74" i="2"/>
  <c r="AD75" i="2"/>
  <c r="AD76" i="2"/>
  <c r="AD77" i="2"/>
  <c r="AD78" i="2"/>
  <c r="B10" i="2"/>
  <c r="A22" i="3"/>
  <c r="A23" i="3"/>
  <c r="A24" i="3"/>
  <c r="A25" i="3"/>
  <c r="A26" i="3"/>
  <c r="A27" i="3"/>
  <c r="A28" i="3"/>
  <c r="A29" i="3"/>
  <c r="A30" i="3"/>
  <c r="A31" i="3"/>
  <c r="A32" i="3"/>
  <c r="A33" i="3"/>
  <c r="A34" i="3"/>
  <c r="A35" i="3"/>
  <c r="A36" i="3"/>
  <c r="A37" i="3"/>
  <c r="A38" i="3"/>
  <c r="A39" i="3"/>
  <c r="A40" i="3"/>
  <c r="A41" i="3"/>
  <c r="A42" i="3"/>
  <c r="A43" i="3"/>
  <c r="A44" i="3"/>
  <c r="A45" i="3"/>
  <c r="A46" i="3"/>
  <c r="A47" i="3"/>
  <c r="A48" i="3"/>
  <c r="A49" i="3"/>
  <c r="A50" i="3"/>
  <c r="A51" i="3"/>
  <c r="A52" i="3"/>
  <c r="A53" i="3"/>
  <c r="A54" i="3"/>
  <c r="A55" i="3"/>
  <c r="A56" i="3"/>
  <c r="A57" i="3"/>
  <c r="A58" i="3"/>
  <c r="A59" i="3"/>
  <c r="A60" i="3"/>
  <c r="A61" i="3"/>
  <c r="A62" i="3"/>
  <c r="A63" i="3"/>
  <c r="A64" i="3"/>
  <c r="A65" i="3"/>
  <c r="A66" i="3"/>
  <c r="A4" i="3"/>
  <c r="A5" i="3"/>
  <c r="A6" i="3"/>
  <c r="A7" i="3"/>
  <c r="A8" i="3"/>
  <c r="A9" i="3"/>
  <c r="A10" i="3"/>
  <c r="A11" i="3"/>
  <c r="A12" i="3"/>
  <c r="A13" i="3"/>
  <c r="A14" i="3"/>
  <c r="A15" i="3"/>
  <c r="A16" i="3"/>
  <c r="A17" i="3"/>
  <c r="A18" i="3"/>
  <c r="A19" i="3"/>
  <c r="A20" i="3"/>
  <c r="A21" i="3"/>
  <c r="A3" i="3"/>
  <c r="U3" i="13"/>
  <c r="X19" i="2"/>
  <c r="X23" i="2"/>
  <c r="X25" i="2"/>
  <c r="X27" i="2"/>
  <c r="G28" i="3"/>
  <c r="X33" i="2"/>
  <c r="X35" i="2"/>
  <c r="X43" i="2"/>
  <c r="W44" i="2"/>
  <c r="X45" i="2"/>
  <c r="W46" i="2"/>
  <c r="X47" i="2"/>
  <c r="W48" i="2"/>
  <c r="W50" i="2"/>
  <c r="W52" i="2"/>
  <c r="X55" i="2"/>
  <c r="W56" i="2"/>
  <c r="W58" i="2"/>
  <c r="G60" i="3"/>
  <c r="W62" i="2"/>
  <c r="X63" i="2"/>
  <c r="X65" i="2"/>
  <c r="W66" i="2"/>
  <c r="W70" i="2"/>
  <c r="X73" i="2"/>
  <c r="W74" i="2"/>
  <c r="X75" i="2"/>
  <c r="W76" i="2"/>
  <c r="W78" i="2"/>
  <c r="AB3" i="13"/>
  <c r="AF3" i="13" s="1"/>
  <c r="T3" i="2"/>
  <c r="AN3" i="13"/>
  <c r="AO3" i="13" s="1"/>
  <c r="J3" i="3" s="1"/>
  <c r="J4" i="3"/>
  <c r="J6" i="3"/>
  <c r="J7" i="3"/>
  <c r="J9" i="3"/>
  <c r="J10" i="3"/>
  <c r="J11" i="3"/>
  <c r="J12" i="3"/>
  <c r="J13" i="3"/>
  <c r="J14" i="3"/>
  <c r="J15" i="3"/>
  <c r="J16" i="3"/>
  <c r="J18" i="3"/>
  <c r="J19" i="3"/>
  <c r="AC20" i="2"/>
  <c r="J21" i="3"/>
  <c r="J22" i="3"/>
  <c r="J23" i="3"/>
  <c r="J25" i="3"/>
  <c r="J26" i="3"/>
  <c r="J27" i="3"/>
  <c r="AC28" i="2"/>
  <c r="J29" i="3"/>
  <c r="J31" i="3"/>
  <c r="J32" i="3"/>
  <c r="J34" i="3"/>
  <c r="J35" i="3"/>
  <c r="AC36" i="2"/>
  <c r="AC37" i="2"/>
  <c r="AC42" i="2"/>
  <c r="J43" i="3"/>
  <c r="J44" i="3"/>
  <c r="J57" i="3"/>
  <c r="J58" i="3"/>
  <c r="J59" i="3"/>
  <c r="J61" i="3"/>
  <c r="J62" i="3"/>
  <c r="AC65" i="2"/>
  <c r="J66" i="3"/>
  <c r="AC73" i="2"/>
  <c r="AC78" i="2"/>
  <c r="AP3" i="13"/>
  <c r="AG3" i="2" s="1"/>
  <c r="AG4" i="2"/>
  <c r="AG5" i="2"/>
  <c r="AG6" i="2"/>
  <c r="AG7" i="2"/>
  <c r="AG8" i="2"/>
  <c r="AG9" i="2"/>
  <c r="AG10" i="2"/>
  <c r="AG11" i="2"/>
  <c r="AG12" i="2"/>
  <c r="AG13" i="2"/>
  <c r="AG14" i="2"/>
  <c r="AG15" i="2"/>
  <c r="AG16" i="2"/>
  <c r="AG19" i="2"/>
  <c r="AG20" i="2"/>
  <c r="AG21" i="2"/>
  <c r="AG22" i="2"/>
  <c r="AG24" i="2"/>
  <c r="AG25" i="2"/>
  <c r="AG26" i="2"/>
  <c r="AG27" i="2"/>
  <c r="AG28" i="2"/>
  <c r="AG29" i="2"/>
  <c r="AG30" i="2"/>
  <c r="AG31" i="2"/>
  <c r="AG32" i="2"/>
  <c r="AG33" i="2"/>
  <c r="AG34" i="2"/>
  <c r="AG35" i="2"/>
  <c r="AG36" i="2"/>
  <c r="AG37" i="2"/>
  <c r="AG38" i="2"/>
  <c r="AG39" i="2"/>
  <c r="AG40" i="2"/>
  <c r="AG41" i="2"/>
  <c r="AG42" i="2"/>
  <c r="AG43" i="2"/>
  <c r="AG44" i="2"/>
  <c r="AG45" i="2"/>
  <c r="AG46" i="2"/>
  <c r="AG47" i="2"/>
  <c r="AG48" i="2"/>
  <c r="AG49" i="2"/>
  <c r="AG50" i="2"/>
  <c r="AG51" i="2"/>
  <c r="AG52" i="2"/>
  <c r="AG53" i="2"/>
  <c r="AG54" i="2"/>
  <c r="AG55" i="2"/>
  <c r="AG56" i="2"/>
  <c r="AG57" i="2"/>
  <c r="AG58" i="2"/>
  <c r="AG59" i="2"/>
  <c r="AG60" i="2"/>
  <c r="AG61" i="2"/>
  <c r="AG62" i="2"/>
  <c r="AG63" i="2"/>
  <c r="AG64" i="2"/>
  <c r="AG65" i="2"/>
  <c r="AG66" i="2"/>
  <c r="AG67" i="2"/>
  <c r="AG68" i="2"/>
  <c r="AG70" i="2"/>
  <c r="AG71" i="2"/>
  <c r="AG72" i="2"/>
  <c r="AG73" i="2"/>
  <c r="AG75" i="2"/>
  <c r="AG76" i="2"/>
  <c r="AG77" i="2"/>
  <c r="AG78" i="2"/>
  <c r="AH3" i="13"/>
  <c r="AI3" i="13"/>
  <c r="V3" i="13"/>
  <c r="J3" i="13"/>
  <c r="W3" i="13" s="1"/>
  <c r="E45" i="2"/>
  <c r="C45" i="20" s="1"/>
  <c r="E77" i="2"/>
  <c r="C77" i="20" s="1"/>
  <c r="B3" i="13"/>
  <c r="C3" i="13"/>
  <c r="AH4" i="4"/>
  <c r="AH5" i="4"/>
  <c r="AH6" i="4"/>
  <c r="AH7" i="4"/>
  <c r="AH8" i="4"/>
  <c r="AH9" i="4"/>
  <c r="AH10" i="4"/>
  <c r="AH11" i="4"/>
  <c r="AH12" i="4"/>
  <c r="AH13" i="4"/>
  <c r="AH14" i="4"/>
  <c r="AH15" i="4"/>
  <c r="AH16" i="4"/>
  <c r="AH17" i="4"/>
  <c r="AH18" i="4"/>
  <c r="AH19" i="4"/>
  <c r="AH20" i="4"/>
  <c r="AH21" i="4"/>
  <c r="AH22" i="4"/>
  <c r="AH23" i="4"/>
  <c r="AH24" i="4"/>
  <c r="AH25" i="4"/>
  <c r="AH26" i="4"/>
  <c r="AH27" i="4"/>
  <c r="AH28" i="4"/>
  <c r="AH29" i="4"/>
  <c r="AH30" i="4"/>
  <c r="AH31" i="4"/>
  <c r="AH32" i="4"/>
  <c r="AH33" i="4"/>
  <c r="AH34" i="4"/>
  <c r="AH35" i="4"/>
  <c r="AH36" i="4"/>
  <c r="AH37" i="4"/>
  <c r="AH38" i="4"/>
  <c r="AH39" i="4"/>
  <c r="AH40" i="4"/>
  <c r="AH41" i="4"/>
  <c r="AH42" i="4"/>
  <c r="AH43" i="4"/>
  <c r="AH44" i="4"/>
  <c r="AH45" i="4"/>
  <c r="AH46" i="4"/>
  <c r="AH47" i="4"/>
  <c r="AH48" i="4"/>
  <c r="AH49" i="4"/>
  <c r="AH50" i="4"/>
  <c r="AH51" i="4"/>
  <c r="AH52" i="4"/>
  <c r="AH53" i="4"/>
  <c r="AH54" i="4"/>
  <c r="AH55" i="4"/>
  <c r="AH56" i="4"/>
  <c r="AH57" i="4"/>
  <c r="AH58" i="4"/>
  <c r="AH59" i="4"/>
  <c r="AH60" i="4"/>
  <c r="AH61" i="4"/>
  <c r="AH62" i="4"/>
  <c r="AH63" i="4"/>
  <c r="AH64" i="4"/>
  <c r="AH3" i="4"/>
  <c r="AI4" i="4"/>
  <c r="AI5" i="4"/>
  <c r="AI6" i="4"/>
  <c r="AI7" i="4"/>
  <c r="AI8" i="4"/>
  <c r="AI9" i="4"/>
  <c r="AI10" i="4"/>
  <c r="AI11" i="4"/>
  <c r="AI12" i="4"/>
  <c r="AI13" i="4"/>
  <c r="AI14" i="4"/>
  <c r="AI15" i="4"/>
  <c r="AI16" i="4"/>
  <c r="AI17" i="4"/>
  <c r="AI18" i="4"/>
  <c r="AI19" i="4"/>
  <c r="AI20" i="4"/>
  <c r="AI21" i="4"/>
  <c r="AI22" i="4"/>
  <c r="AI23" i="4"/>
  <c r="AI24" i="4"/>
  <c r="AI25" i="4"/>
  <c r="AI26" i="4"/>
  <c r="AI27" i="4"/>
  <c r="AI28" i="4"/>
  <c r="AI29" i="4"/>
  <c r="AI30" i="4"/>
  <c r="AI31" i="4"/>
  <c r="AI32" i="4"/>
  <c r="AI33" i="4"/>
  <c r="AI34" i="4"/>
  <c r="AI35" i="4"/>
  <c r="AI36" i="4"/>
  <c r="AI37" i="4"/>
  <c r="AI38" i="4"/>
  <c r="AI39" i="4"/>
  <c r="AI40" i="4"/>
  <c r="AI41" i="4"/>
  <c r="AI42" i="4"/>
  <c r="AI43" i="4"/>
  <c r="AI44" i="4"/>
  <c r="AI45" i="4"/>
  <c r="AI46" i="4"/>
  <c r="AI47" i="4"/>
  <c r="AI48" i="4"/>
  <c r="AI49" i="4"/>
  <c r="AI50" i="4"/>
  <c r="AI51" i="4"/>
  <c r="AI52" i="4"/>
  <c r="AI53" i="4"/>
  <c r="AI54" i="4"/>
  <c r="AI55" i="4"/>
  <c r="AI56" i="4"/>
  <c r="AI57" i="4"/>
  <c r="AI58" i="4"/>
  <c r="AI59" i="4"/>
  <c r="AI60" i="4"/>
  <c r="AI61" i="4"/>
  <c r="AI62" i="4"/>
  <c r="AI63" i="4"/>
  <c r="AI64" i="4"/>
  <c r="AI3" i="4"/>
  <c r="AJ4" i="4"/>
  <c r="AJ5" i="4"/>
  <c r="AJ6" i="4"/>
  <c r="AJ7" i="4"/>
  <c r="AJ8" i="4"/>
  <c r="AJ9" i="4"/>
  <c r="AJ10" i="4"/>
  <c r="AJ11" i="4"/>
  <c r="AJ12" i="4"/>
  <c r="AJ13" i="4"/>
  <c r="AJ14" i="4"/>
  <c r="AJ15" i="4"/>
  <c r="AJ16" i="4"/>
  <c r="AJ17" i="4"/>
  <c r="AJ18" i="4"/>
  <c r="AJ19" i="4"/>
  <c r="AJ20" i="4"/>
  <c r="AJ21" i="4"/>
  <c r="AJ22" i="4"/>
  <c r="AJ23" i="4"/>
  <c r="AJ24" i="4"/>
  <c r="AJ25" i="4"/>
  <c r="AJ26" i="4"/>
  <c r="AJ27" i="4"/>
  <c r="AJ28" i="4"/>
  <c r="AJ29" i="4"/>
  <c r="AJ30" i="4"/>
  <c r="AJ31" i="4"/>
  <c r="AJ32" i="4"/>
  <c r="AJ33" i="4"/>
  <c r="AJ34" i="4"/>
  <c r="AJ35" i="4"/>
  <c r="AJ36" i="4"/>
  <c r="AJ37" i="4"/>
  <c r="AJ38" i="4"/>
  <c r="AJ39" i="4"/>
  <c r="AJ40" i="4"/>
  <c r="AJ41" i="4"/>
  <c r="AJ42" i="4"/>
  <c r="AJ43" i="4"/>
  <c r="AJ44" i="4"/>
  <c r="AJ45" i="4"/>
  <c r="AJ46" i="4"/>
  <c r="AJ47" i="4"/>
  <c r="AJ48" i="4"/>
  <c r="AJ49" i="4"/>
  <c r="AJ50" i="4"/>
  <c r="AJ51" i="4"/>
  <c r="AJ52" i="4"/>
  <c r="AJ53" i="4"/>
  <c r="AJ54" i="4"/>
  <c r="AJ55" i="4"/>
  <c r="AJ56" i="4"/>
  <c r="AJ57" i="4"/>
  <c r="AJ58" i="4"/>
  <c r="AJ59" i="4"/>
  <c r="AJ60" i="4"/>
  <c r="AJ61" i="4"/>
  <c r="AJ62" i="4"/>
  <c r="AJ63" i="4"/>
  <c r="AJ64" i="4"/>
  <c r="AJ3" i="4"/>
  <c r="AK4" i="4"/>
  <c r="AK5" i="4"/>
  <c r="AK6" i="4"/>
  <c r="AK7" i="4"/>
  <c r="AK8" i="4"/>
  <c r="AK9" i="4"/>
  <c r="AK10" i="4"/>
  <c r="AK11" i="4"/>
  <c r="AK12" i="4"/>
  <c r="AK13" i="4"/>
  <c r="AK14" i="4"/>
  <c r="AK15" i="4"/>
  <c r="AK16" i="4"/>
  <c r="AK17" i="4"/>
  <c r="AK18" i="4"/>
  <c r="AK19" i="4"/>
  <c r="AK20" i="4"/>
  <c r="AK21" i="4"/>
  <c r="AK22" i="4"/>
  <c r="AK23" i="4"/>
  <c r="AK24" i="4"/>
  <c r="AK25" i="4"/>
  <c r="AK26" i="4"/>
  <c r="AK27" i="4"/>
  <c r="AK28" i="4"/>
  <c r="AK29" i="4"/>
  <c r="AK30" i="4"/>
  <c r="AK31" i="4"/>
  <c r="AK32" i="4"/>
  <c r="AK33" i="4"/>
  <c r="AK34" i="4"/>
  <c r="AK35" i="4"/>
  <c r="AK36" i="4"/>
  <c r="AK37" i="4"/>
  <c r="AK38" i="4"/>
  <c r="AK39" i="4"/>
  <c r="AK40" i="4"/>
  <c r="AK41" i="4"/>
  <c r="AK42" i="4"/>
  <c r="AK43" i="4"/>
  <c r="AK44" i="4"/>
  <c r="AK45" i="4"/>
  <c r="AK46" i="4"/>
  <c r="AK47" i="4"/>
  <c r="AK48" i="4"/>
  <c r="AK49" i="4"/>
  <c r="AK50" i="4"/>
  <c r="AK51" i="4"/>
  <c r="AK52" i="4"/>
  <c r="AK53" i="4"/>
  <c r="AK54" i="4"/>
  <c r="AK55" i="4"/>
  <c r="AK56" i="4"/>
  <c r="AK57" i="4"/>
  <c r="AK58" i="4"/>
  <c r="AK59" i="4"/>
  <c r="AK60" i="4"/>
  <c r="AK61" i="4"/>
  <c r="AK62" i="4"/>
  <c r="AK63" i="4"/>
  <c r="AK64" i="4"/>
  <c r="AK3" i="4"/>
  <c r="AL4" i="4"/>
  <c r="AL5" i="4"/>
  <c r="AL6" i="4"/>
  <c r="AL7" i="4"/>
  <c r="AL8" i="4"/>
  <c r="AL9" i="4"/>
  <c r="AL10" i="4"/>
  <c r="AL11" i="4"/>
  <c r="AL12" i="4"/>
  <c r="AL13" i="4"/>
  <c r="AL14" i="4"/>
  <c r="AL15" i="4"/>
  <c r="AL16" i="4"/>
  <c r="AL17" i="4"/>
  <c r="AL18" i="4"/>
  <c r="AL19" i="4"/>
  <c r="AL20" i="4"/>
  <c r="AL21" i="4"/>
  <c r="AL22" i="4"/>
  <c r="AL23" i="4"/>
  <c r="AL24" i="4"/>
  <c r="AL25" i="4"/>
  <c r="AL26" i="4"/>
  <c r="AL27" i="4"/>
  <c r="AL28" i="4"/>
  <c r="AL29" i="4"/>
  <c r="AL30" i="4"/>
  <c r="AL31" i="4"/>
  <c r="AL32" i="4"/>
  <c r="AL33" i="4"/>
  <c r="AL34" i="4"/>
  <c r="AL35" i="4"/>
  <c r="AL36" i="4"/>
  <c r="AL37" i="4"/>
  <c r="AL38" i="4"/>
  <c r="AL39" i="4"/>
  <c r="AL40" i="4"/>
  <c r="AL41" i="4"/>
  <c r="AL42" i="4"/>
  <c r="AL43" i="4"/>
  <c r="AL44" i="4"/>
  <c r="AL45" i="4"/>
  <c r="AL46" i="4"/>
  <c r="AL47" i="4"/>
  <c r="AL48" i="4"/>
  <c r="AL49" i="4"/>
  <c r="AL50" i="4"/>
  <c r="AL51" i="4"/>
  <c r="AL52" i="4"/>
  <c r="AL53" i="4"/>
  <c r="AL54" i="4"/>
  <c r="AL55" i="4"/>
  <c r="AL56" i="4"/>
  <c r="AL57" i="4"/>
  <c r="AL58" i="4"/>
  <c r="AL59" i="4"/>
  <c r="AL60" i="4"/>
  <c r="AL61" i="4"/>
  <c r="AL62" i="4"/>
  <c r="AL63" i="4"/>
  <c r="AL64" i="4"/>
  <c r="AL3" i="4"/>
  <c r="AM4" i="4"/>
  <c r="AM5" i="4"/>
  <c r="AM6" i="4"/>
  <c r="AM7" i="4"/>
  <c r="AM8" i="4"/>
  <c r="AM9" i="4"/>
  <c r="AM10" i="4"/>
  <c r="AM11" i="4"/>
  <c r="AM12" i="4"/>
  <c r="AM13" i="4"/>
  <c r="AM14" i="4"/>
  <c r="AM15" i="4"/>
  <c r="AM16" i="4"/>
  <c r="AM17" i="4"/>
  <c r="AM18" i="4"/>
  <c r="AM19" i="4"/>
  <c r="AM20" i="4"/>
  <c r="AM21" i="4"/>
  <c r="AM22" i="4"/>
  <c r="AM23" i="4"/>
  <c r="AM24" i="4"/>
  <c r="AM25" i="4"/>
  <c r="AM26" i="4"/>
  <c r="AM27" i="4"/>
  <c r="AM28" i="4"/>
  <c r="AM29" i="4"/>
  <c r="AM30" i="4"/>
  <c r="AM31" i="4"/>
  <c r="AM32" i="4"/>
  <c r="AM33" i="4"/>
  <c r="AM34" i="4"/>
  <c r="AM35" i="4"/>
  <c r="AM36" i="4"/>
  <c r="AM37" i="4"/>
  <c r="AM38" i="4"/>
  <c r="AM39" i="4"/>
  <c r="AM40" i="4"/>
  <c r="AM41" i="4"/>
  <c r="AM42" i="4"/>
  <c r="AM43" i="4"/>
  <c r="AM44" i="4"/>
  <c r="AM45" i="4"/>
  <c r="AM46" i="4"/>
  <c r="AM47" i="4"/>
  <c r="AM48" i="4"/>
  <c r="AM49" i="4"/>
  <c r="AM50" i="4"/>
  <c r="AM51" i="4"/>
  <c r="AM52" i="4"/>
  <c r="AM53" i="4"/>
  <c r="AM54" i="4"/>
  <c r="AM55" i="4"/>
  <c r="AM56" i="4"/>
  <c r="AM57" i="4"/>
  <c r="AM58" i="4"/>
  <c r="AM59" i="4"/>
  <c r="AM60" i="4"/>
  <c r="AM61" i="4"/>
  <c r="AM62" i="4"/>
  <c r="AM63" i="4"/>
  <c r="AM64" i="4"/>
  <c r="AM3" i="4"/>
  <c r="AN4" i="4"/>
  <c r="AN5" i="4"/>
  <c r="AN6" i="4"/>
  <c r="AN7" i="4"/>
  <c r="AN8" i="4"/>
  <c r="AN9" i="4"/>
  <c r="AN10" i="4"/>
  <c r="AN11" i="4"/>
  <c r="AN12" i="4"/>
  <c r="AN13" i="4"/>
  <c r="AN14" i="4"/>
  <c r="AN15" i="4"/>
  <c r="AN16" i="4"/>
  <c r="AN17" i="4"/>
  <c r="AN18" i="4"/>
  <c r="AN19" i="4"/>
  <c r="AN20" i="4"/>
  <c r="AN21" i="4"/>
  <c r="AN22" i="4"/>
  <c r="AN23" i="4"/>
  <c r="AN24" i="4"/>
  <c r="AN25" i="4"/>
  <c r="AN26" i="4"/>
  <c r="AN27" i="4"/>
  <c r="AN28" i="4"/>
  <c r="AN29" i="4"/>
  <c r="AN30" i="4"/>
  <c r="AN31" i="4"/>
  <c r="AN32" i="4"/>
  <c r="AN33" i="4"/>
  <c r="AN34" i="4"/>
  <c r="AN35" i="4"/>
  <c r="AN36" i="4"/>
  <c r="AN37" i="4"/>
  <c r="AN38" i="4"/>
  <c r="AN39" i="4"/>
  <c r="AN40" i="4"/>
  <c r="AN41" i="4"/>
  <c r="AN42" i="4"/>
  <c r="AN43" i="4"/>
  <c r="AN44" i="4"/>
  <c r="AN45" i="4"/>
  <c r="AN46" i="4"/>
  <c r="AN47" i="4"/>
  <c r="AN48" i="4"/>
  <c r="AN49" i="4"/>
  <c r="AN50" i="4"/>
  <c r="AN51" i="4"/>
  <c r="AN52" i="4"/>
  <c r="AN53" i="4"/>
  <c r="AN54" i="4"/>
  <c r="AN55" i="4"/>
  <c r="AN56" i="4"/>
  <c r="AN57" i="4"/>
  <c r="AN58" i="4"/>
  <c r="AN59" i="4"/>
  <c r="AN60" i="4"/>
  <c r="AN61" i="4"/>
  <c r="AN62" i="4"/>
  <c r="AN63" i="4"/>
  <c r="AN64" i="4"/>
  <c r="AN3" i="4"/>
  <c r="AR4" i="2"/>
  <c r="AR5" i="2"/>
  <c r="AR6" i="2"/>
  <c r="AR7" i="2"/>
  <c r="AR8" i="2"/>
  <c r="AR9" i="2"/>
  <c r="AR10" i="2"/>
  <c r="AR11" i="2"/>
  <c r="AR12" i="2"/>
  <c r="AR13" i="2"/>
  <c r="AR14" i="2"/>
  <c r="AR15" i="2"/>
  <c r="AR16" i="2"/>
  <c r="AR17" i="2"/>
  <c r="AR18" i="2"/>
  <c r="AR19" i="2"/>
  <c r="AR20" i="2"/>
  <c r="AR21" i="2"/>
  <c r="AR22" i="2"/>
  <c r="AR23" i="2"/>
  <c r="AR24" i="2"/>
  <c r="AR25" i="2"/>
  <c r="AR26" i="2"/>
  <c r="AR27" i="2"/>
  <c r="AR28" i="2"/>
  <c r="AR29" i="2"/>
  <c r="AR30" i="2"/>
  <c r="AR31" i="2"/>
  <c r="AR32" i="2"/>
  <c r="AR33" i="2"/>
  <c r="AR34" i="2"/>
  <c r="AR35" i="2"/>
  <c r="AR36" i="2"/>
  <c r="AR37" i="2"/>
  <c r="AR38" i="2"/>
  <c r="AR39" i="2"/>
  <c r="AR40" i="2"/>
  <c r="AR41" i="2"/>
  <c r="AR42" i="2"/>
  <c r="AR43" i="2"/>
  <c r="AR44" i="2"/>
  <c r="AR45" i="2"/>
  <c r="AR46" i="2"/>
  <c r="AR47" i="2"/>
  <c r="AR48" i="2"/>
  <c r="AR49" i="2"/>
  <c r="AR50" i="2"/>
  <c r="AR51" i="2"/>
  <c r="AR52" i="2"/>
  <c r="AR53" i="2"/>
  <c r="AR54" i="2"/>
  <c r="AR55" i="2"/>
  <c r="AR56" i="2"/>
  <c r="AR57" i="2"/>
  <c r="AR58" i="2"/>
  <c r="AR59" i="2"/>
  <c r="AR60" i="2"/>
  <c r="AR61" i="2"/>
  <c r="AR62" i="2"/>
  <c r="AR63" i="2"/>
  <c r="AR64" i="2"/>
  <c r="AR65" i="2"/>
  <c r="AR66" i="2"/>
  <c r="AR67" i="2"/>
  <c r="AR68" i="2"/>
  <c r="AR69" i="2"/>
  <c r="AR70" i="2"/>
  <c r="AR71" i="2"/>
  <c r="AR72" i="2"/>
  <c r="AR73" i="2"/>
  <c r="AR74" i="2"/>
  <c r="AR75" i="2"/>
  <c r="AR76" i="2"/>
  <c r="AR77" i="2"/>
  <c r="AR78" i="2"/>
  <c r="AR3" i="2"/>
  <c r="AQ4" i="2"/>
  <c r="AQ5" i="2"/>
  <c r="AQ6" i="2"/>
  <c r="AQ7" i="2"/>
  <c r="AQ8" i="2"/>
  <c r="AQ9" i="2"/>
  <c r="AQ10" i="2"/>
  <c r="AQ11" i="2"/>
  <c r="AQ12" i="2"/>
  <c r="AQ13" i="2"/>
  <c r="AQ14" i="2"/>
  <c r="AQ15" i="2"/>
  <c r="AQ16" i="2"/>
  <c r="AQ17" i="2"/>
  <c r="AQ18" i="2"/>
  <c r="AQ19" i="2"/>
  <c r="AQ20" i="2"/>
  <c r="AQ21" i="2"/>
  <c r="AQ22" i="2"/>
  <c r="AQ23" i="2"/>
  <c r="AQ24" i="2"/>
  <c r="AQ25" i="2"/>
  <c r="AQ26" i="2"/>
  <c r="AQ27" i="2"/>
  <c r="AQ28" i="2"/>
  <c r="AQ29" i="2"/>
  <c r="AQ30" i="2"/>
  <c r="AQ31" i="2"/>
  <c r="AQ32" i="2"/>
  <c r="AQ33" i="2"/>
  <c r="AQ34" i="2"/>
  <c r="AQ35" i="2"/>
  <c r="AQ36" i="2"/>
  <c r="AQ37" i="2"/>
  <c r="AQ38" i="2"/>
  <c r="AQ39" i="2"/>
  <c r="AQ40" i="2"/>
  <c r="AQ41" i="2"/>
  <c r="AQ42" i="2"/>
  <c r="AQ43" i="2"/>
  <c r="AQ44" i="2"/>
  <c r="AQ45" i="2"/>
  <c r="AQ46" i="2"/>
  <c r="AQ47" i="2"/>
  <c r="AQ48" i="2"/>
  <c r="AQ49" i="2"/>
  <c r="AQ50" i="2"/>
  <c r="AQ51" i="2"/>
  <c r="AQ52" i="2"/>
  <c r="AQ53" i="2"/>
  <c r="AQ54" i="2"/>
  <c r="AQ55" i="2"/>
  <c r="AQ56" i="2"/>
  <c r="AQ57" i="2"/>
  <c r="AQ58" i="2"/>
  <c r="AQ59" i="2"/>
  <c r="AQ60" i="2"/>
  <c r="AQ61" i="2"/>
  <c r="AQ62" i="2"/>
  <c r="AQ63" i="2"/>
  <c r="AQ64" i="2"/>
  <c r="AQ65" i="2"/>
  <c r="AQ66" i="2"/>
  <c r="AQ67" i="2"/>
  <c r="AQ68" i="2"/>
  <c r="AQ69" i="2"/>
  <c r="AQ70" i="2"/>
  <c r="AQ71" i="2"/>
  <c r="AQ72" i="2"/>
  <c r="AQ73" i="2"/>
  <c r="AQ74" i="2"/>
  <c r="AQ75" i="2"/>
  <c r="AQ76" i="2"/>
  <c r="AQ77" i="2"/>
  <c r="AQ78" i="2"/>
  <c r="AQ3" i="2"/>
  <c r="AP4" i="2"/>
  <c r="AP5" i="2"/>
  <c r="AP6" i="2"/>
  <c r="AP7" i="2"/>
  <c r="AP8" i="2"/>
  <c r="AP9" i="2"/>
  <c r="AP10" i="2"/>
  <c r="AP11" i="2"/>
  <c r="AP12" i="2"/>
  <c r="AP13" i="2"/>
  <c r="AP14" i="2"/>
  <c r="AP15" i="2"/>
  <c r="AP16" i="2"/>
  <c r="AP17" i="2"/>
  <c r="AP18" i="2"/>
  <c r="AP19" i="2"/>
  <c r="AP20" i="2"/>
  <c r="AP21" i="2"/>
  <c r="AP22" i="2"/>
  <c r="AP23" i="2"/>
  <c r="AP24" i="2"/>
  <c r="AP25" i="2"/>
  <c r="AP26" i="2"/>
  <c r="AP27" i="2"/>
  <c r="AP28" i="2"/>
  <c r="AP29" i="2"/>
  <c r="AP30" i="2"/>
  <c r="AP31" i="2"/>
  <c r="AP32" i="2"/>
  <c r="AP33" i="2"/>
  <c r="AP34" i="2"/>
  <c r="AP35" i="2"/>
  <c r="AP36" i="2"/>
  <c r="AP37" i="2"/>
  <c r="AP38" i="2"/>
  <c r="AP39" i="2"/>
  <c r="AP40" i="2"/>
  <c r="AP41" i="2"/>
  <c r="AP42" i="2"/>
  <c r="AP43" i="2"/>
  <c r="AP44" i="2"/>
  <c r="AP45" i="2"/>
  <c r="AP46" i="2"/>
  <c r="AP47" i="2"/>
  <c r="AP48" i="2"/>
  <c r="AP49" i="2"/>
  <c r="AP50" i="2"/>
  <c r="AP51" i="2"/>
  <c r="AP52" i="2"/>
  <c r="AP53" i="2"/>
  <c r="AP54" i="2"/>
  <c r="AP55" i="2"/>
  <c r="AP56" i="2"/>
  <c r="AP57" i="2"/>
  <c r="AP58" i="2"/>
  <c r="AP59" i="2"/>
  <c r="AP60" i="2"/>
  <c r="AP61" i="2"/>
  <c r="AP62" i="2"/>
  <c r="AP63" i="2"/>
  <c r="AP64" i="2"/>
  <c r="AP65" i="2"/>
  <c r="AP66" i="2"/>
  <c r="AP67" i="2"/>
  <c r="AP68" i="2"/>
  <c r="AP69" i="2"/>
  <c r="AP70" i="2"/>
  <c r="AP71" i="2"/>
  <c r="AP72" i="2"/>
  <c r="AP73" i="2"/>
  <c r="AP74" i="2"/>
  <c r="AP75" i="2"/>
  <c r="AP76" i="2"/>
  <c r="AP77" i="2"/>
  <c r="AP78" i="2"/>
  <c r="AP3" i="2"/>
  <c r="AO4" i="2"/>
  <c r="AO5" i="2"/>
  <c r="AO6" i="2"/>
  <c r="AO7" i="2"/>
  <c r="AO8" i="2"/>
  <c r="AO9" i="2"/>
  <c r="AO10" i="2"/>
  <c r="AO11" i="2"/>
  <c r="AO12" i="2"/>
  <c r="AO13" i="2"/>
  <c r="AO14" i="2"/>
  <c r="AO15" i="2"/>
  <c r="AO16" i="2"/>
  <c r="AO17" i="2"/>
  <c r="AO18" i="2"/>
  <c r="AO19" i="2"/>
  <c r="AO20" i="2"/>
  <c r="AO21" i="2"/>
  <c r="AO22" i="2"/>
  <c r="AO23" i="2"/>
  <c r="AO24" i="2"/>
  <c r="AO25" i="2"/>
  <c r="AO26" i="2"/>
  <c r="AO27" i="2"/>
  <c r="AO28" i="2"/>
  <c r="AO29" i="2"/>
  <c r="AO30" i="2"/>
  <c r="AO31" i="2"/>
  <c r="AO32" i="2"/>
  <c r="AO33" i="2"/>
  <c r="AO34" i="2"/>
  <c r="AO35" i="2"/>
  <c r="AO36" i="2"/>
  <c r="AO37" i="2"/>
  <c r="AO38" i="2"/>
  <c r="AO39" i="2"/>
  <c r="AO40" i="2"/>
  <c r="AO41" i="2"/>
  <c r="AO42" i="2"/>
  <c r="AO43" i="2"/>
  <c r="AO44" i="2"/>
  <c r="AO45" i="2"/>
  <c r="AO46" i="2"/>
  <c r="AO47" i="2"/>
  <c r="AO48" i="2"/>
  <c r="AO49" i="2"/>
  <c r="AO50" i="2"/>
  <c r="AO51" i="2"/>
  <c r="AO52" i="2"/>
  <c r="AO53" i="2"/>
  <c r="AO54" i="2"/>
  <c r="AO55" i="2"/>
  <c r="AO56" i="2"/>
  <c r="AO57" i="2"/>
  <c r="AO58" i="2"/>
  <c r="AO59" i="2"/>
  <c r="AO60" i="2"/>
  <c r="AO61" i="2"/>
  <c r="AO62" i="2"/>
  <c r="AO63" i="2"/>
  <c r="AO64" i="2"/>
  <c r="AO65" i="2"/>
  <c r="AO66" i="2"/>
  <c r="AO67" i="2"/>
  <c r="AO68" i="2"/>
  <c r="AO69" i="2"/>
  <c r="AO70" i="2"/>
  <c r="AO71" i="2"/>
  <c r="AO72" i="2"/>
  <c r="AO73" i="2"/>
  <c r="AO74" i="2"/>
  <c r="AO75" i="2"/>
  <c r="AO76" i="2"/>
  <c r="AO77" i="2"/>
  <c r="AO78" i="2"/>
  <c r="AO3" i="2"/>
  <c r="AN4" i="2"/>
  <c r="AN5" i="2"/>
  <c r="AN6" i="2"/>
  <c r="AN7" i="2"/>
  <c r="AN8" i="2"/>
  <c r="AN9" i="2"/>
  <c r="AN10" i="2"/>
  <c r="AN11" i="2"/>
  <c r="AN12" i="2"/>
  <c r="AN13" i="2"/>
  <c r="AN14" i="2"/>
  <c r="AN15" i="2"/>
  <c r="AN16" i="2"/>
  <c r="AN17" i="2"/>
  <c r="AN18" i="2"/>
  <c r="AN19" i="2"/>
  <c r="AN20" i="2"/>
  <c r="AN21" i="2"/>
  <c r="AN22" i="2"/>
  <c r="AN23" i="2"/>
  <c r="AN24" i="2"/>
  <c r="AN25" i="2"/>
  <c r="AN26" i="2"/>
  <c r="AN27" i="2"/>
  <c r="AN28" i="2"/>
  <c r="AN29" i="2"/>
  <c r="AN30" i="2"/>
  <c r="AN31" i="2"/>
  <c r="AN32" i="2"/>
  <c r="AN33" i="2"/>
  <c r="AN34" i="2"/>
  <c r="AN35" i="2"/>
  <c r="AN36" i="2"/>
  <c r="AN37" i="2"/>
  <c r="AN38" i="2"/>
  <c r="AN39" i="2"/>
  <c r="AN40" i="2"/>
  <c r="AN41" i="2"/>
  <c r="AN42" i="2"/>
  <c r="AN43" i="2"/>
  <c r="AN44" i="2"/>
  <c r="AN45" i="2"/>
  <c r="AN46" i="2"/>
  <c r="AN47" i="2"/>
  <c r="AN48" i="2"/>
  <c r="AN49" i="2"/>
  <c r="AN50" i="2"/>
  <c r="AN51" i="2"/>
  <c r="AN52" i="2"/>
  <c r="AN53" i="2"/>
  <c r="AN54" i="2"/>
  <c r="AN55" i="2"/>
  <c r="AN56" i="2"/>
  <c r="AN57" i="2"/>
  <c r="AN58" i="2"/>
  <c r="AN59" i="2"/>
  <c r="AN60" i="2"/>
  <c r="AN61" i="2"/>
  <c r="AN62" i="2"/>
  <c r="AN63" i="2"/>
  <c r="AN64" i="2"/>
  <c r="AN65" i="2"/>
  <c r="AN66" i="2"/>
  <c r="AN67" i="2"/>
  <c r="AN68" i="2"/>
  <c r="AN69" i="2"/>
  <c r="AN70" i="2"/>
  <c r="AN71" i="2"/>
  <c r="AN72" i="2"/>
  <c r="AN73" i="2"/>
  <c r="AN74" i="2"/>
  <c r="AN75" i="2"/>
  <c r="AN76" i="2"/>
  <c r="AN77" i="2"/>
  <c r="AN78" i="2"/>
  <c r="AN3" i="2"/>
  <c r="AM4" i="2"/>
  <c r="AM5" i="2"/>
  <c r="AM6" i="2"/>
  <c r="AM7" i="2"/>
  <c r="AM8" i="2"/>
  <c r="AM9" i="2"/>
  <c r="AM10" i="2"/>
  <c r="AM11" i="2"/>
  <c r="AM12" i="2"/>
  <c r="AM13" i="2"/>
  <c r="AM14" i="2"/>
  <c r="AM15" i="2"/>
  <c r="AM16" i="2"/>
  <c r="AM17" i="2"/>
  <c r="AM18" i="2"/>
  <c r="AM19" i="2"/>
  <c r="AM20" i="2"/>
  <c r="AM21" i="2"/>
  <c r="AM22" i="2"/>
  <c r="AM23" i="2"/>
  <c r="AM24" i="2"/>
  <c r="AM25" i="2"/>
  <c r="AM26" i="2"/>
  <c r="AM27" i="2"/>
  <c r="AM28" i="2"/>
  <c r="AM29" i="2"/>
  <c r="AM30" i="2"/>
  <c r="AM31" i="2"/>
  <c r="AM32" i="2"/>
  <c r="AM33" i="2"/>
  <c r="AM34" i="2"/>
  <c r="AM35" i="2"/>
  <c r="AM36" i="2"/>
  <c r="AM37" i="2"/>
  <c r="AM38" i="2"/>
  <c r="AM39" i="2"/>
  <c r="AM40" i="2"/>
  <c r="AM41" i="2"/>
  <c r="AM42" i="2"/>
  <c r="AM43" i="2"/>
  <c r="AM44" i="2"/>
  <c r="AM45" i="2"/>
  <c r="AM46" i="2"/>
  <c r="AM47" i="2"/>
  <c r="AM48" i="2"/>
  <c r="AM49" i="2"/>
  <c r="AM50" i="2"/>
  <c r="AM51" i="2"/>
  <c r="AM52" i="2"/>
  <c r="AM53" i="2"/>
  <c r="AM54" i="2"/>
  <c r="AM55" i="2"/>
  <c r="AM56" i="2"/>
  <c r="AM57" i="2"/>
  <c r="AM58" i="2"/>
  <c r="AM59" i="2"/>
  <c r="AM60" i="2"/>
  <c r="AM61" i="2"/>
  <c r="AM62" i="2"/>
  <c r="AM63" i="2"/>
  <c r="AM64" i="2"/>
  <c r="AM65" i="2"/>
  <c r="AM66" i="2"/>
  <c r="AM67" i="2"/>
  <c r="AM68" i="2"/>
  <c r="AM69" i="2"/>
  <c r="AM70" i="2"/>
  <c r="AM71" i="2"/>
  <c r="AM72" i="2"/>
  <c r="AM73" i="2"/>
  <c r="AM74" i="2"/>
  <c r="AM75" i="2"/>
  <c r="AM76" i="2"/>
  <c r="AM77" i="2"/>
  <c r="AM78" i="2"/>
  <c r="AM3" i="2"/>
  <c r="AL4" i="2"/>
  <c r="AL5" i="2"/>
  <c r="AL6" i="2"/>
  <c r="AL7" i="2"/>
  <c r="AL8" i="2"/>
  <c r="AL9" i="2"/>
  <c r="AL10" i="2"/>
  <c r="AL11" i="2"/>
  <c r="AL12" i="2"/>
  <c r="AL13" i="2"/>
  <c r="AL14" i="2"/>
  <c r="AL15" i="2"/>
  <c r="AL16" i="2"/>
  <c r="AL17" i="2"/>
  <c r="AL18" i="2"/>
  <c r="AL19" i="2"/>
  <c r="AL20" i="2"/>
  <c r="AL21" i="2"/>
  <c r="AL22" i="2"/>
  <c r="AL23" i="2"/>
  <c r="AL24" i="2"/>
  <c r="AL25" i="2"/>
  <c r="AL26" i="2"/>
  <c r="AL27" i="2"/>
  <c r="AL28" i="2"/>
  <c r="AL29" i="2"/>
  <c r="AL30" i="2"/>
  <c r="AL31" i="2"/>
  <c r="AL32" i="2"/>
  <c r="AL33" i="2"/>
  <c r="AL34" i="2"/>
  <c r="AL35" i="2"/>
  <c r="AL36" i="2"/>
  <c r="AL37" i="2"/>
  <c r="AL38" i="2"/>
  <c r="AL39" i="2"/>
  <c r="AL40" i="2"/>
  <c r="AL41" i="2"/>
  <c r="AL42" i="2"/>
  <c r="AL43" i="2"/>
  <c r="AL44" i="2"/>
  <c r="AL45" i="2"/>
  <c r="AL46" i="2"/>
  <c r="AL47" i="2"/>
  <c r="AL48" i="2"/>
  <c r="AL49" i="2"/>
  <c r="AL50" i="2"/>
  <c r="AL51" i="2"/>
  <c r="AL52" i="2"/>
  <c r="AL53" i="2"/>
  <c r="AL54" i="2"/>
  <c r="AL55" i="2"/>
  <c r="AL56" i="2"/>
  <c r="AL57" i="2"/>
  <c r="AL58" i="2"/>
  <c r="AL59" i="2"/>
  <c r="AL60" i="2"/>
  <c r="AL61" i="2"/>
  <c r="AL62" i="2"/>
  <c r="AL63" i="2"/>
  <c r="AL64" i="2"/>
  <c r="AL65" i="2"/>
  <c r="AL66" i="2"/>
  <c r="AL67" i="2"/>
  <c r="AL68" i="2"/>
  <c r="AL69" i="2"/>
  <c r="AL70" i="2"/>
  <c r="AL71" i="2"/>
  <c r="AL72" i="2"/>
  <c r="AL73" i="2"/>
  <c r="AL74" i="2"/>
  <c r="AL75" i="2"/>
  <c r="AL76" i="2"/>
  <c r="AL77" i="2"/>
  <c r="AL78" i="2"/>
  <c r="AL3" i="2"/>
  <c r="AK4" i="2"/>
  <c r="AK5" i="2"/>
  <c r="AK6" i="2"/>
  <c r="AK7" i="2"/>
  <c r="AK8" i="2"/>
  <c r="AK9" i="2"/>
  <c r="AK10" i="2"/>
  <c r="AK11" i="2"/>
  <c r="AK12" i="2"/>
  <c r="AK13" i="2"/>
  <c r="AK14" i="2"/>
  <c r="AK15" i="2"/>
  <c r="AK16" i="2"/>
  <c r="AK17" i="2"/>
  <c r="AK18" i="2"/>
  <c r="AK19" i="2"/>
  <c r="AK20" i="2"/>
  <c r="AK21" i="2"/>
  <c r="AK22" i="2"/>
  <c r="AK23" i="2"/>
  <c r="AK24" i="2"/>
  <c r="AK25" i="2"/>
  <c r="AK26" i="2"/>
  <c r="AK27" i="2"/>
  <c r="AK28" i="2"/>
  <c r="AK29" i="2"/>
  <c r="AK30" i="2"/>
  <c r="AK31" i="2"/>
  <c r="AK32" i="2"/>
  <c r="AK33" i="2"/>
  <c r="AK34" i="2"/>
  <c r="AK35" i="2"/>
  <c r="AK36" i="2"/>
  <c r="AK37" i="2"/>
  <c r="AK38" i="2"/>
  <c r="AK39" i="2"/>
  <c r="AK40" i="2"/>
  <c r="AK41" i="2"/>
  <c r="AK42" i="2"/>
  <c r="AK43" i="2"/>
  <c r="AK44" i="2"/>
  <c r="AK45" i="2"/>
  <c r="AK46" i="2"/>
  <c r="AK47" i="2"/>
  <c r="AK48" i="2"/>
  <c r="AK49" i="2"/>
  <c r="AK50" i="2"/>
  <c r="AK51" i="2"/>
  <c r="AK52" i="2"/>
  <c r="AK53" i="2"/>
  <c r="AK54" i="2"/>
  <c r="AK55" i="2"/>
  <c r="AK56" i="2"/>
  <c r="AK57" i="2"/>
  <c r="AK58" i="2"/>
  <c r="AK59" i="2"/>
  <c r="AK60" i="2"/>
  <c r="AK61" i="2"/>
  <c r="AK62" i="2"/>
  <c r="AK63" i="2"/>
  <c r="AK64" i="2"/>
  <c r="AK65" i="2"/>
  <c r="AK66" i="2"/>
  <c r="AK67" i="2"/>
  <c r="AK68" i="2"/>
  <c r="AK69" i="2"/>
  <c r="AK70" i="2"/>
  <c r="AK71" i="2"/>
  <c r="AK72" i="2"/>
  <c r="AK73" i="2"/>
  <c r="AK74" i="2"/>
  <c r="AK75" i="2"/>
  <c r="AK76" i="2"/>
  <c r="AK77" i="2"/>
  <c r="AK78" i="2"/>
  <c r="AK3" i="2"/>
  <c r="AJ4" i="2"/>
  <c r="AJ5" i="2"/>
  <c r="AJ6" i="2"/>
  <c r="AJ7" i="2"/>
  <c r="AJ8" i="2"/>
  <c r="AJ9" i="2"/>
  <c r="AJ10" i="2"/>
  <c r="AJ11" i="2"/>
  <c r="AJ12" i="2"/>
  <c r="AJ13" i="2"/>
  <c r="AJ14" i="2"/>
  <c r="AJ15" i="2"/>
  <c r="AJ16" i="2"/>
  <c r="AJ17" i="2"/>
  <c r="AJ18" i="2"/>
  <c r="AJ19" i="2"/>
  <c r="AJ20" i="2"/>
  <c r="AJ21" i="2"/>
  <c r="AJ22" i="2"/>
  <c r="AJ23" i="2"/>
  <c r="AJ24" i="2"/>
  <c r="AJ25" i="2"/>
  <c r="AJ26" i="2"/>
  <c r="AJ27" i="2"/>
  <c r="AJ28" i="2"/>
  <c r="AJ29" i="2"/>
  <c r="AJ30" i="2"/>
  <c r="AJ31" i="2"/>
  <c r="AJ32" i="2"/>
  <c r="AJ33" i="2"/>
  <c r="AJ34" i="2"/>
  <c r="AJ35" i="2"/>
  <c r="AJ36" i="2"/>
  <c r="AJ37" i="2"/>
  <c r="AJ38" i="2"/>
  <c r="AJ39" i="2"/>
  <c r="AJ40" i="2"/>
  <c r="AJ41" i="2"/>
  <c r="AJ42" i="2"/>
  <c r="AJ43" i="2"/>
  <c r="AJ44" i="2"/>
  <c r="AJ45" i="2"/>
  <c r="AJ46" i="2"/>
  <c r="AJ47" i="2"/>
  <c r="AJ48" i="2"/>
  <c r="AJ49" i="2"/>
  <c r="AJ50" i="2"/>
  <c r="AJ51" i="2"/>
  <c r="AJ52" i="2"/>
  <c r="AJ53" i="2"/>
  <c r="AJ54" i="2"/>
  <c r="AJ55" i="2"/>
  <c r="AJ56" i="2"/>
  <c r="AJ57" i="2"/>
  <c r="AJ58" i="2"/>
  <c r="AJ59" i="2"/>
  <c r="AJ60" i="2"/>
  <c r="AJ61" i="2"/>
  <c r="AJ62" i="2"/>
  <c r="AJ63" i="2"/>
  <c r="AJ64" i="2"/>
  <c r="AJ65" i="2"/>
  <c r="AJ66" i="2"/>
  <c r="AJ67" i="2"/>
  <c r="AJ68" i="2"/>
  <c r="AJ69" i="2"/>
  <c r="AJ70" i="2"/>
  <c r="AJ71" i="2"/>
  <c r="AJ72" i="2"/>
  <c r="AJ73" i="2"/>
  <c r="AJ74" i="2"/>
  <c r="AJ75" i="2"/>
  <c r="AJ76" i="2"/>
  <c r="AJ77" i="2"/>
  <c r="AJ78" i="2"/>
  <c r="AJ3" i="2"/>
  <c r="AI4" i="2"/>
  <c r="AI5" i="2"/>
  <c r="AI6" i="2"/>
  <c r="AI7" i="2"/>
  <c r="AI8" i="2"/>
  <c r="AI9" i="2"/>
  <c r="AI10" i="2"/>
  <c r="AI11" i="2"/>
  <c r="AI12" i="2"/>
  <c r="AI13" i="2"/>
  <c r="AI14" i="2"/>
  <c r="AI15" i="2"/>
  <c r="AI16" i="2"/>
  <c r="AI17" i="2"/>
  <c r="AI18" i="2"/>
  <c r="AI19" i="2"/>
  <c r="AI20" i="2"/>
  <c r="AI21" i="2"/>
  <c r="AI22" i="2"/>
  <c r="AI23" i="2"/>
  <c r="AI24" i="2"/>
  <c r="AI25" i="2"/>
  <c r="AI26" i="2"/>
  <c r="AI27" i="2"/>
  <c r="AI28" i="2"/>
  <c r="AI29" i="2"/>
  <c r="AI30" i="2"/>
  <c r="AI31" i="2"/>
  <c r="AI32" i="2"/>
  <c r="AI33" i="2"/>
  <c r="AI34" i="2"/>
  <c r="AI35" i="2"/>
  <c r="AI36" i="2"/>
  <c r="AI37" i="2"/>
  <c r="AI38" i="2"/>
  <c r="AI39" i="2"/>
  <c r="AI40" i="2"/>
  <c r="AI41" i="2"/>
  <c r="AI42" i="2"/>
  <c r="AI43" i="2"/>
  <c r="AI44" i="2"/>
  <c r="AI45" i="2"/>
  <c r="AI46" i="2"/>
  <c r="AI47" i="2"/>
  <c r="AI48" i="2"/>
  <c r="AI49" i="2"/>
  <c r="AI50" i="2"/>
  <c r="AI51" i="2"/>
  <c r="AI52" i="2"/>
  <c r="AI53" i="2"/>
  <c r="AI54" i="2"/>
  <c r="AI55" i="2"/>
  <c r="AI56" i="2"/>
  <c r="AI57" i="2"/>
  <c r="AI58" i="2"/>
  <c r="AI59" i="2"/>
  <c r="AI60" i="2"/>
  <c r="AI61" i="2"/>
  <c r="AI62" i="2"/>
  <c r="AI63" i="2"/>
  <c r="AI64" i="2"/>
  <c r="AI65" i="2"/>
  <c r="AI66" i="2"/>
  <c r="AI67" i="2"/>
  <c r="AI68" i="2"/>
  <c r="AI69" i="2"/>
  <c r="AI70" i="2"/>
  <c r="AI71" i="2"/>
  <c r="AI72" i="2"/>
  <c r="AI73" i="2"/>
  <c r="AI74" i="2"/>
  <c r="AI75" i="2"/>
  <c r="AI76" i="2"/>
  <c r="AI77" i="2"/>
  <c r="AI78" i="2"/>
  <c r="AI3" i="2"/>
  <c r="AH21" i="2"/>
  <c r="AH22" i="2"/>
  <c r="AH23" i="2"/>
  <c r="AH24" i="2"/>
  <c r="AH25" i="2"/>
  <c r="AH26" i="2"/>
  <c r="AH27" i="2"/>
  <c r="AH28" i="2"/>
  <c r="AH29" i="2"/>
  <c r="AH30" i="2"/>
  <c r="AH31" i="2"/>
  <c r="AH32" i="2"/>
  <c r="AH33" i="2"/>
  <c r="AH34" i="2"/>
  <c r="AH35" i="2"/>
  <c r="AH36" i="2"/>
  <c r="AH37" i="2"/>
  <c r="AH38" i="2"/>
  <c r="AH39" i="2"/>
  <c r="AH40" i="2"/>
  <c r="AH41" i="2"/>
  <c r="AH42" i="2"/>
  <c r="AH43" i="2"/>
  <c r="AH44" i="2"/>
  <c r="AH45" i="2"/>
  <c r="AH46" i="2"/>
  <c r="AH47" i="2"/>
  <c r="AH48" i="2"/>
  <c r="AH49" i="2"/>
  <c r="AH50" i="2"/>
  <c r="AH51" i="2"/>
  <c r="AH52" i="2"/>
  <c r="AH53" i="2"/>
  <c r="AH54" i="2"/>
  <c r="AH55" i="2"/>
  <c r="AH56" i="2"/>
  <c r="AH57" i="2"/>
  <c r="AH58" i="2"/>
  <c r="AH59" i="2"/>
  <c r="AH60" i="2"/>
  <c r="AH61" i="2"/>
  <c r="AH62" i="2"/>
  <c r="AH63" i="2"/>
  <c r="AH64" i="2"/>
  <c r="AH65" i="2"/>
  <c r="AH66" i="2"/>
  <c r="AH67" i="2"/>
  <c r="AH68" i="2"/>
  <c r="AH69" i="2"/>
  <c r="AH70" i="2"/>
  <c r="AH71" i="2"/>
  <c r="AH72" i="2"/>
  <c r="AH73" i="2"/>
  <c r="AH74" i="2"/>
  <c r="AH75" i="2"/>
  <c r="AH76" i="2"/>
  <c r="AH77" i="2"/>
  <c r="AH78" i="2"/>
  <c r="A3" i="20"/>
  <c r="B3" i="20" s="1"/>
  <c r="A3" i="10"/>
  <c r="A3" i="9"/>
  <c r="A3" i="7"/>
  <c r="A3" i="6"/>
  <c r="A3" i="5"/>
  <c r="A22" i="4"/>
  <c r="A23" i="4"/>
  <c r="A24" i="4"/>
  <c r="A25" i="4"/>
  <c r="A26" i="4"/>
  <c r="A27" i="4"/>
  <c r="A28" i="4"/>
  <c r="A29" i="4"/>
  <c r="A30" i="4"/>
  <c r="A31" i="4"/>
  <c r="A32" i="4"/>
  <c r="A33" i="4"/>
  <c r="A34" i="4"/>
  <c r="A35" i="4"/>
  <c r="A36" i="4"/>
  <c r="A37" i="4"/>
  <c r="A38" i="4"/>
  <c r="A39" i="4"/>
  <c r="A40" i="4"/>
  <c r="A41" i="4"/>
  <c r="A42" i="4"/>
  <c r="A43" i="4"/>
  <c r="A44" i="4"/>
  <c r="A45" i="4"/>
  <c r="A46" i="4"/>
  <c r="A47" i="4"/>
  <c r="A48" i="4"/>
  <c r="A49" i="4"/>
  <c r="A50" i="4"/>
  <c r="A51" i="4"/>
  <c r="A52" i="4"/>
  <c r="A53" i="4"/>
  <c r="A54" i="4"/>
  <c r="A55" i="4"/>
  <c r="A56" i="4"/>
  <c r="A57" i="4"/>
  <c r="A58" i="4"/>
  <c r="A59" i="4"/>
  <c r="A60" i="4"/>
  <c r="A61" i="4"/>
  <c r="A62" i="4"/>
  <c r="A63" i="4"/>
  <c r="A64" i="4"/>
  <c r="A4" i="4"/>
  <c r="A5" i="4"/>
  <c r="A6" i="4"/>
  <c r="A7" i="4"/>
  <c r="A8" i="4"/>
  <c r="A9" i="4"/>
  <c r="A10" i="4"/>
  <c r="A11" i="4"/>
  <c r="A12" i="4"/>
  <c r="A13" i="4"/>
  <c r="A14" i="4"/>
  <c r="A15" i="4"/>
  <c r="A16" i="4"/>
  <c r="A17" i="4"/>
  <c r="A18" i="4"/>
  <c r="A19" i="4"/>
  <c r="A20" i="4"/>
  <c r="A21" i="4"/>
  <c r="A3" i="4"/>
  <c r="A46" i="2"/>
  <c r="A47" i="2"/>
  <c r="A48" i="2"/>
  <c r="A49" i="2"/>
  <c r="A50" i="2"/>
  <c r="A51" i="2"/>
  <c r="A52" i="2"/>
  <c r="A53" i="2"/>
  <c r="A54" i="2"/>
  <c r="A55" i="2"/>
  <c r="A56" i="2"/>
  <c r="A57" i="2"/>
  <c r="A58" i="2"/>
  <c r="A59" i="2"/>
  <c r="A60" i="2"/>
  <c r="A61" i="2"/>
  <c r="A62" i="2"/>
  <c r="A63" i="2"/>
  <c r="A64" i="2"/>
  <c r="A65" i="2"/>
  <c r="A66" i="2"/>
  <c r="A67" i="2"/>
  <c r="A68" i="2"/>
  <c r="A69" i="2"/>
  <c r="A70" i="2"/>
  <c r="A71" i="2"/>
  <c r="A72" i="2"/>
  <c r="A73" i="2"/>
  <c r="A74" i="2"/>
  <c r="A75" i="2"/>
  <c r="A76" i="2"/>
  <c r="A77" i="2"/>
  <c r="A78" i="2"/>
  <c r="A35" i="2"/>
  <c r="A36" i="2"/>
  <c r="A37" i="2"/>
  <c r="A38" i="2"/>
  <c r="A39" i="2"/>
  <c r="A40" i="2"/>
  <c r="A41" i="2"/>
  <c r="A42" i="2"/>
  <c r="A43" i="2"/>
  <c r="A44" i="2"/>
  <c r="A45" i="2"/>
  <c r="A23" i="2"/>
  <c r="A24" i="2"/>
  <c r="A25" i="2"/>
  <c r="A26" i="2"/>
  <c r="A27" i="2"/>
  <c r="A28" i="2"/>
  <c r="A29" i="2"/>
  <c r="A30" i="2"/>
  <c r="A31" i="2"/>
  <c r="A32" i="2"/>
  <c r="A33" i="2"/>
  <c r="A34" i="2"/>
  <c r="A19" i="2"/>
  <c r="A20" i="2"/>
  <c r="A21" i="2"/>
  <c r="A22" i="2"/>
  <c r="A4" i="2"/>
  <c r="A5" i="2"/>
  <c r="A6" i="2"/>
  <c r="A7" i="2"/>
  <c r="A8" i="2"/>
  <c r="A9" i="2"/>
  <c r="A10" i="2"/>
  <c r="A11" i="2"/>
  <c r="A12" i="2"/>
  <c r="A13" i="2"/>
  <c r="A14" i="2"/>
  <c r="A15" i="2"/>
  <c r="A16" i="2"/>
  <c r="A17" i="2"/>
  <c r="A18" i="2"/>
  <c r="A3" i="13"/>
  <c r="A3" i="2" s="1"/>
  <c r="BS64" i="4"/>
  <c r="AR64" i="4"/>
  <c r="AQ64" i="4"/>
  <c r="AP64" i="4"/>
  <c r="AO64" i="4"/>
  <c r="AC64" i="4"/>
  <c r="AB64" i="4"/>
  <c r="S64" i="4"/>
  <c r="D64" i="4"/>
  <c r="BS63" i="4"/>
  <c r="AR63" i="4"/>
  <c r="AQ63" i="4"/>
  <c r="AP63" i="4"/>
  <c r="AO63" i="4"/>
  <c r="AC63" i="4"/>
  <c r="AB63" i="4"/>
  <c r="S63" i="4"/>
  <c r="D63" i="4"/>
  <c r="BS62" i="4"/>
  <c r="AR62" i="4"/>
  <c r="AQ62" i="4"/>
  <c r="AP62" i="4"/>
  <c r="AO62" i="4"/>
  <c r="AC62" i="4"/>
  <c r="AB62" i="4"/>
  <c r="S62" i="4"/>
  <c r="D62" i="4"/>
  <c r="BS61" i="4"/>
  <c r="AR61" i="4"/>
  <c r="AQ61" i="4"/>
  <c r="AP61" i="4"/>
  <c r="AO61" i="4"/>
  <c r="AG61" i="4"/>
  <c r="AC61" i="4"/>
  <c r="AB61" i="4"/>
  <c r="S61" i="4"/>
  <c r="D61" i="4"/>
  <c r="BS60" i="4"/>
  <c r="AR60" i="4"/>
  <c r="AQ60" i="4"/>
  <c r="AP60" i="4"/>
  <c r="AO60" i="4"/>
  <c r="AC60" i="4"/>
  <c r="AB60" i="4"/>
  <c r="S60" i="4"/>
  <c r="D60" i="4"/>
  <c r="BS59" i="4"/>
  <c r="AR59" i="4"/>
  <c r="AQ59" i="4"/>
  <c r="AP59" i="4"/>
  <c r="AO59" i="4"/>
  <c r="AC59" i="4"/>
  <c r="AB59" i="4"/>
  <c r="S59" i="4"/>
  <c r="D59" i="4"/>
  <c r="BS58" i="4"/>
  <c r="AR58" i="4"/>
  <c r="AQ58" i="4"/>
  <c r="AP58" i="4"/>
  <c r="AO58" i="4"/>
  <c r="AC58" i="4"/>
  <c r="AB58" i="4"/>
  <c r="S58" i="4"/>
  <c r="D58" i="4"/>
  <c r="BS57" i="4"/>
  <c r="AR57" i="4"/>
  <c r="AQ57" i="4"/>
  <c r="AP57" i="4"/>
  <c r="AO57" i="4"/>
  <c r="AG57" i="4"/>
  <c r="AC57" i="4"/>
  <c r="AB57" i="4"/>
  <c r="S57" i="4"/>
  <c r="D57" i="4"/>
  <c r="BS56" i="4"/>
  <c r="AR56" i="4"/>
  <c r="AQ56" i="4"/>
  <c r="AP56" i="4"/>
  <c r="AO56" i="4"/>
  <c r="AC56" i="4"/>
  <c r="AB56" i="4"/>
  <c r="S56" i="4"/>
  <c r="D56" i="4"/>
  <c r="BS55" i="4"/>
  <c r="AR55" i="4"/>
  <c r="AQ55" i="4"/>
  <c r="AP55" i="4"/>
  <c r="AO55" i="4"/>
  <c r="AC55" i="4"/>
  <c r="AB55" i="4"/>
  <c r="S55" i="4"/>
  <c r="D55" i="4"/>
  <c r="BS54" i="4"/>
  <c r="AR54" i="4"/>
  <c r="AQ54" i="4"/>
  <c r="AP54" i="4"/>
  <c r="AO54" i="4"/>
  <c r="AC54" i="4"/>
  <c r="AB54" i="4"/>
  <c r="S54" i="4"/>
  <c r="D54" i="4"/>
  <c r="BS53" i="4"/>
  <c r="AR53" i="4"/>
  <c r="AQ53" i="4"/>
  <c r="AP53" i="4"/>
  <c r="AO53" i="4"/>
  <c r="AG53" i="4"/>
  <c r="AC53" i="4"/>
  <c r="AB53" i="4"/>
  <c r="S53" i="4"/>
  <c r="D53" i="4"/>
  <c r="BS52" i="4"/>
  <c r="AR52" i="4"/>
  <c r="AQ52" i="4"/>
  <c r="AP52" i="4"/>
  <c r="AO52" i="4"/>
  <c r="AC52" i="4"/>
  <c r="AB52" i="4"/>
  <c r="S52" i="4"/>
  <c r="D52" i="4"/>
  <c r="BS51" i="4"/>
  <c r="AR51" i="4"/>
  <c r="AQ51" i="4"/>
  <c r="AP51" i="4"/>
  <c r="AO51" i="4"/>
  <c r="AC51" i="4"/>
  <c r="AB51" i="4"/>
  <c r="S51" i="4"/>
  <c r="D51" i="4"/>
  <c r="BS50" i="4"/>
  <c r="AR50" i="4"/>
  <c r="AQ50" i="4"/>
  <c r="AP50" i="4"/>
  <c r="AO50" i="4"/>
  <c r="AC50" i="4"/>
  <c r="AB50" i="4"/>
  <c r="S50" i="4"/>
  <c r="D50" i="4"/>
  <c r="BS49" i="4"/>
  <c r="AR49" i="4"/>
  <c r="AQ49" i="4"/>
  <c r="AP49" i="4"/>
  <c r="AO49" i="4"/>
  <c r="AG49" i="4"/>
  <c r="AC49" i="4"/>
  <c r="AB49" i="4"/>
  <c r="S49" i="4"/>
  <c r="D49" i="4"/>
  <c r="BS48" i="4"/>
  <c r="AR48" i="4"/>
  <c r="AQ48" i="4"/>
  <c r="AP48" i="4"/>
  <c r="AO48" i="4"/>
  <c r="AC48" i="4"/>
  <c r="AB48" i="4"/>
  <c r="S48" i="4"/>
  <c r="D48" i="4"/>
  <c r="BS47" i="4"/>
  <c r="AR47" i="4"/>
  <c r="AQ47" i="4"/>
  <c r="AP47" i="4"/>
  <c r="AO47" i="4"/>
  <c r="AC47" i="4"/>
  <c r="AB47" i="4"/>
  <c r="S47" i="4"/>
  <c r="D47" i="4"/>
  <c r="BS46" i="4"/>
  <c r="AR46" i="4"/>
  <c r="AQ46" i="4"/>
  <c r="AP46" i="4"/>
  <c r="AO46" i="4"/>
  <c r="AC46" i="4"/>
  <c r="AB46" i="4"/>
  <c r="S46" i="4"/>
  <c r="D46" i="4"/>
  <c r="BS45" i="4"/>
  <c r="AR45" i="4"/>
  <c r="AQ45" i="4"/>
  <c r="AP45" i="4"/>
  <c r="AO45" i="4"/>
  <c r="AG45" i="4"/>
  <c r="AC45" i="4"/>
  <c r="AB45" i="4"/>
  <c r="S45" i="4"/>
  <c r="D45" i="4"/>
  <c r="BS44" i="4"/>
  <c r="AR44" i="4"/>
  <c r="AQ44" i="4"/>
  <c r="AP44" i="4"/>
  <c r="AO44" i="4"/>
  <c r="AC44" i="4"/>
  <c r="AB44" i="4"/>
  <c r="S44" i="4"/>
  <c r="D44" i="4"/>
  <c r="BS43" i="4"/>
  <c r="AR43" i="4"/>
  <c r="AQ43" i="4"/>
  <c r="AP43" i="4"/>
  <c r="AO43" i="4"/>
  <c r="AC43" i="4"/>
  <c r="AB43" i="4"/>
  <c r="S43" i="4"/>
  <c r="D43" i="4"/>
  <c r="BS42" i="4"/>
  <c r="AR42" i="4"/>
  <c r="AQ42" i="4"/>
  <c r="AP42" i="4"/>
  <c r="AO42" i="4"/>
  <c r="AC42" i="4"/>
  <c r="AB42" i="4"/>
  <c r="S42" i="4"/>
  <c r="D42" i="4"/>
  <c r="BS41" i="4"/>
  <c r="AR41" i="4"/>
  <c r="AQ41" i="4"/>
  <c r="AP41" i="4"/>
  <c r="AO41" i="4"/>
  <c r="AG41" i="4"/>
  <c r="AC41" i="4"/>
  <c r="AB41" i="4"/>
  <c r="S41" i="4"/>
  <c r="D41" i="4"/>
  <c r="BS40" i="4"/>
  <c r="AR40" i="4"/>
  <c r="AQ40" i="4"/>
  <c r="AP40" i="4"/>
  <c r="AO40" i="4"/>
  <c r="AC40" i="4"/>
  <c r="AB40" i="4"/>
  <c r="S40" i="4"/>
  <c r="D40" i="4"/>
  <c r="BS39" i="4"/>
  <c r="AR39" i="4"/>
  <c r="AQ39" i="4"/>
  <c r="AP39" i="4"/>
  <c r="AO39" i="4"/>
  <c r="AC39" i="4"/>
  <c r="AB39" i="4"/>
  <c r="S39" i="4"/>
  <c r="D39" i="4"/>
  <c r="BS38" i="4"/>
  <c r="AR38" i="4"/>
  <c r="AQ38" i="4"/>
  <c r="AP38" i="4"/>
  <c r="AO38" i="4"/>
  <c r="AC38" i="4"/>
  <c r="AB38" i="4"/>
  <c r="S38" i="4"/>
  <c r="D38" i="4"/>
  <c r="BS37" i="4"/>
  <c r="AR37" i="4"/>
  <c r="AQ37" i="4"/>
  <c r="AP37" i="4"/>
  <c r="AO37" i="4"/>
  <c r="AG37" i="4"/>
  <c r="AC37" i="4"/>
  <c r="AB37" i="4"/>
  <c r="S37" i="4"/>
  <c r="D37" i="4"/>
  <c r="BS36" i="4"/>
  <c r="AR36" i="4"/>
  <c r="AQ36" i="4"/>
  <c r="AP36" i="4"/>
  <c r="AO36" i="4"/>
  <c r="AC36" i="4"/>
  <c r="AB36" i="4"/>
  <c r="S36" i="4"/>
  <c r="D36" i="4"/>
  <c r="BS35" i="4"/>
  <c r="AR35" i="4"/>
  <c r="AQ35" i="4"/>
  <c r="AP35" i="4"/>
  <c r="AO35" i="4"/>
  <c r="AC35" i="4"/>
  <c r="AB35" i="4"/>
  <c r="S35" i="4"/>
  <c r="D35" i="4"/>
  <c r="BS34" i="4"/>
  <c r="AR34" i="4"/>
  <c r="AQ34" i="4"/>
  <c r="AP34" i="4"/>
  <c r="AO34" i="4"/>
  <c r="AC34" i="4"/>
  <c r="AB34" i="4"/>
  <c r="S34" i="4"/>
  <c r="D34" i="4"/>
  <c r="BS33" i="4"/>
  <c r="AR33" i="4"/>
  <c r="AQ33" i="4"/>
  <c r="AP33" i="4"/>
  <c r="AO33" i="4"/>
  <c r="AG33" i="4"/>
  <c r="AC33" i="4"/>
  <c r="AB33" i="4"/>
  <c r="S33" i="4"/>
  <c r="D33" i="4"/>
  <c r="BS32" i="4"/>
  <c r="AR32" i="4"/>
  <c r="AQ32" i="4"/>
  <c r="AP32" i="4"/>
  <c r="AO32" i="4"/>
  <c r="AC32" i="4"/>
  <c r="AB32" i="4"/>
  <c r="S32" i="4"/>
  <c r="D32" i="4"/>
  <c r="BS31" i="4"/>
  <c r="AR31" i="4"/>
  <c r="AQ31" i="4"/>
  <c r="AP31" i="4"/>
  <c r="AO31" i="4"/>
  <c r="AC31" i="4"/>
  <c r="AB31" i="4"/>
  <c r="S31" i="4"/>
  <c r="D31" i="4"/>
  <c r="BS30" i="4"/>
  <c r="AR30" i="4"/>
  <c r="AQ30" i="4"/>
  <c r="AP30" i="4"/>
  <c r="AO30" i="4"/>
  <c r="AC30" i="4"/>
  <c r="AB30" i="4"/>
  <c r="S30" i="4"/>
  <c r="D30" i="4"/>
  <c r="BS29" i="4"/>
  <c r="AR29" i="4"/>
  <c r="AQ29" i="4"/>
  <c r="AP29" i="4"/>
  <c r="AO29" i="4"/>
  <c r="AG29" i="4"/>
  <c r="AC29" i="4"/>
  <c r="AB29" i="4"/>
  <c r="S29" i="4"/>
  <c r="D29" i="4"/>
  <c r="BS28" i="4"/>
  <c r="AR28" i="4"/>
  <c r="AQ28" i="4"/>
  <c r="AP28" i="4"/>
  <c r="AO28" i="4"/>
  <c r="AC28" i="4"/>
  <c r="AB28" i="4"/>
  <c r="S28" i="4"/>
  <c r="D28" i="4"/>
  <c r="BS27" i="4"/>
  <c r="AR27" i="4"/>
  <c r="AQ27" i="4"/>
  <c r="AP27" i="4"/>
  <c r="AO27" i="4"/>
  <c r="AC27" i="4"/>
  <c r="AB27" i="4"/>
  <c r="S27" i="4"/>
  <c r="D27" i="4"/>
  <c r="BS26" i="4"/>
  <c r="AR26" i="4"/>
  <c r="AQ26" i="4"/>
  <c r="AP26" i="4"/>
  <c r="AO26" i="4"/>
  <c r="AC26" i="4"/>
  <c r="AB26" i="4"/>
  <c r="S26" i="4"/>
  <c r="D26" i="4"/>
  <c r="BS25" i="4"/>
  <c r="AR25" i="4"/>
  <c r="AQ25" i="4"/>
  <c r="AP25" i="4"/>
  <c r="AO25" i="4"/>
  <c r="AG25" i="4"/>
  <c r="AC25" i="4"/>
  <c r="AB25" i="4"/>
  <c r="S25" i="4"/>
  <c r="D25" i="4"/>
  <c r="BS24" i="4"/>
  <c r="AR24" i="4"/>
  <c r="AQ24" i="4"/>
  <c r="AP24" i="4"/>
  <c r="AO24" i="4"/>
  <c r="AC24" i="4"/>
  <c r="AB24" i="4"/>
  <c r="S24" i="4"/>
  <c r="D24" i="4"/>
  <c r="BS23" i="4"/>
  <c r="AR23" i="4"/>
  <c r="AQ23" i="4"/>
  <c r="AP23" i="4"/>
  <c r="AO23" i="4"/>
  <c r="AC23" i="4"/>
  <c r="AB23" i="4"/>
  <c r="S23" i="4"/>
  <c r="D23" i="4"/>
  <c r="BS22" i="4"/>
  <c r="AR22" i="4"/>
  <c r="AQ22" i="4"/>
  <c r="AP22" i="4"/>
  <c r="AO22" i="4"/>
  <c r="AC22" i="4"/>
  <c r="AB22" i="4"/>
  <c r="S22" i="4"/>
  <c r="D22" i="4"/>
  <c r="BS21" i="4"/>
  <c r="AR21" i="4"/>
  <c r="AQ21" i="4"/>
  <c r="AP21" i="4"/>
  <c r="AO21" i="4"/>
  <c r="AG21" i="4"/>
  <c r="AC21" i="4"/>
  <c r="AB21" i="4"/>
  <c r="S21" i="4"/>
  <c r="D21" i="4"/>
  <c r="BS20" i="4"/>
  <c r="AR20" i="4"/>
  <c r="AQ20" i="4"/>
  <c r="AP20" i="4"/>
  <c r="AO20" i="4"/>
  <c r="AC20" i="4"/>
  <c r="AB20" i="4"/>
  <c r="S20" i="4"/>
  <c r="D20" i="4"/>
  <c r="BS19" i="4"/>
  <c r="AR19" i="4"/>
  <c r="AQ19" i="4"/>
  <c r="AP19" i="4"/>
  <c r="AO19" i="4"/>
  <c r="AC19" i="4"/>
  <c r="AB19" i="4"/>
  <c r="S19" i="4"/>
  <c r="D19" i="4"/>
  <c r="BS18" i="4"/>
  <c r="AR18" i="4"/>
  <c r="AQ18" i="4"/>
  <c r="AP18" i="4"/>
  <c r="AO18" i="4"/>
  <c r="AC18" i="4"/>
  <c r="AB18" i="4"/>
  <c r="S18" i="4"/>
  <c r="D18" i="4"/>
  <c r="BS17" i="4"/>
  <c r="AR17" i="4"/>
  <c r="AQ17" i="4"/>
  <c r="AP17" i="4"/>
  <c r="AO17" i="4"/>
  <c r="AG17" i="4"/>
  <c r="AC17" i="4"/>
  <c r="AB17" i="4"/>
  <c r="S17" i="4"/>
  <c r="D17" i="4"/>
  <c r="BS16" i="4"/>
  <c r="AR16" i="4"/>
  <c r="AQ16" i="4"/>
  <c r="AP16" i="4"/>
  <c r="AO16" i="4"/>
  <c r="AC16" i="4"/>
  <c r="AB16" i="4"/>
  <c r="S16" i="4"/>
  <c r="D16" i="4"/>
  <c r="BS15" i="4"/>
  <c r="AR15" i="4"/>
  <c r="AQ15" i="4"/>
  <c r="AP15" i="4"/>
  <c r="AO15" i="4"/>
  <c r="AC15" i="4"/>
  <c r="AB15" i="4"/>
  <c r="S15" i="4"/>
  <c r="D15" i="4"/>
  <c r="BS14" i="4"/>
  <c r="AR14" i="4"/>
  <c r="AQ14" i="4"/>
  <c r="AP14" i="4"/>
  <c r="AO14" i="4"/>
  <c r="AC14" i="4"/>
  <c r="AB14" i="4"/>
  <c r="S14" i="4"/>
  <c r="D14" i="4"/>
  <c r="BS13" i="4"/>
  <c r="AR13" i="4"/>
  <c r="AQ13" i="4"/>
  <c r="AP13" i="4"/>
  <c r="AO13" i="4"/>
  <c r="AG13" i="4"/>
  <c r="AC13" i="4"/>
  <c r="AB13" i="4"/>
  <c r="S13" i="4"/>
  <c r="D13" i="4"/>
  <c r="BS12" i="4"/>
  <c r="AR12" i="4"/>
  <c r="AQ12" i="4"/>
  <c r="AP12" i="4"/>
  <c r="AO12" i="4"/>
  <c r="AC12" i="4"/>
  <c r="AB12" i="4"/>
  <c r="S12" i="4"/>
  <c r="D12" i="4"/>
  <c r="BS11" i="4"/>
  <c r="AR11" i="4"/>
  <c r="AQ11" i="4"/>
  <c r="AP11" i="4"/>
  <c r="AO11" i="4"/>
  <c r="AC11" i="4"/>
  <c r="AB11" i="4"/>
  <c r="S11" i="4"/>
  <c r="D11" i="4"/>
  <c r="BS10" i="4"/>
  <c r="AR10" i="4"/>
  <c r="AQ10" i="4"/>
  <c r="AP10" i="4"/>
  <c r="AO10" i="4"/>
  <c r="AC10" i="4"/>
  <c r="AB10" i="4"/>
  <c r="S10" i="4"/>
  <c r="D10" i="4"/>
  <c r="BS9" i="4"/>
  <c r="AR9" i="4"/>
  <c r="AQ9" i="4"/>
  <c r="AP9" i="4"/>
  <c r="AO9" i="4"/>
  <c r="AG9" i="4"/>
  <c r="AC9" i="4"/>
  <c r="AB9" i="4"/>
  <c r="S9" i="4"/>
  <c r="D9" i="4"/>
  <c r="BS8" i="4"/>
  <c r="AR8" i="4"/>
  <c r="AQ8" i="4"/>
  <c r="AP8" i="4"/>
  <c r="AO8" i="4"/>
  <c r="AC8" i="4"/>
  <c r="AB8" i="4"/>
  <c r="S8" i="4"/>
  <c r="D8" i="4"/>
  <c r="BS7" i="4"/>
  <c r="AR7" i="4"/>
  <c r="AQ7" i="4"/>
  <c r="AP7" i="4"/>
  <c r="AO7" i="4"/>
  <c r="AC7" i="4"/>
  <c r="AB7" i="4"/>
  <c r="S7" i="4"/>
  <c r="D7" i="4"/>
  <c r="BS6" i="4"/>
  <c r="AR6" i="4"/>
  <c r="AQ6" i="4"/>
  <c r="AP6" i="4"/>
  <c r="AO6" i="4"/>
  <c r="AC6" i="4"/>
  <c r="AB6" i="4"/>
  <c r="S6" i="4"/>
  <c r="D6" i="4"/>
  <c r="BS5" i="4"/>
  <c r="AR5" i="4"/>
  <c r="AQ5" i="4"/>
  <c r="AP5" i="4"/>
  <c r="AO5" i="4"/>
  <c r="AG5" i="4"/>
  <c r="AC5" i="4"/>
  <c r="AB5" i="4"/>
  <c r="S5" i="4"/>
  <c r="D5" i="4"/>
  <c r="BS4" i="4"/>
  <c r="AR4" i="4"/>
  <c r="AQ4" i="4"/>
  <c r="AP4" i="4"/>
  <c r="AO4" i="4"/>
  <c r="AC4" i="4"/>
  <c r="AB4" i="4"/>
  <c r="S4" i="4"/>
  <c r="D4" i="4"/>
  <c r="BS3" i="4"/>
  <c r="AR3" i="4"/>
  <c r="AQ3" i="4"/>
  <c r="AP3" i="4"/>
  <c r="AO3" i="4"/>
  <c r="AC3" i="4"/>
  <c r="AB3" i="4"/>
  <c r="S3" i="4"/>
  <c r="D3" i="4"/>
  <c r="K66" i="3"/>
  <c r="K65" i="3"/>
  <c r="K64" i="3"/>
  <c r="K63" i="3"/>
  <c r="K62" i="3"/>
  <c r="K61" i="3"/>
  <c r="K60" i="3"/>
  <c r="K59" i="3"/>
  <c r="K58" i="3"/>
  <c r="K57" i="3"/>
  <c r="K56" i="3"/>
  <c r="K55" i="3"/>
  <c r="K54" i="3"/>
  <c r="K53" i="3"/>
  <c r="K52" i="3"/>
  <c r="K51" i="3"/>
  <c r="K50" i="3"/>
  <c r="K49" i="3"/>
  <c r="K48" i="3"/>
  <c r="K47" i="3"/>
  <c r="K46" i="3"/>
  <c r="K45" i="3"/>
  <c r="K44" i="3"/>
  <c r="K43" i="3"/>
  <c r="K42" i="3"/>
  <c r="K41" i="3"/>
  <c r="K40" i="3"/>
  <c r="K39" i="3"/>
  <c r="K38" i="3"/>
  <c r="K37" i="3"/>
  <c r="K36" i="3"/>
  <c r="K35" i="3"/>
  <c r="K34" i="3"/>
  <c r="K33" i="3"/>
  <c r="K32" i="3"/>
  <c r="K31" i="3"/>
  <c r="K30" i="3"/>
  <c r="K29" i="3"/>
  <c r="K28" i="3"/>
  <c r="K27" i="3"/>
  <c r="K26" i="3"/>
  <c r="K25" i="3"/>
  <c r="K24" i="3"/>
  <c r="K23" i="3"/>
  <c r="K22" i="3"/>
  <c r="K21" i="3"/>
  <c r="K20" i="3"/>
  <c r="K19" i="3"/>
  <c r="K18" i="3"/>
  <c r="K17" i="3"/>
  <c r="K16" i="3"/>
  <c r="K15" i="3"/>
  <c r="K14" i="3"/>
  <c r="K13" i="3"/>
  <c r="K12" i="3"/>
  <c r="K11" i="3"/>
  <c r="K10" i="3"/>
  <c r="K9" i="3"/>
  <c r="K8" i="3"/>
  <c r="K7" i="3"/>
  <c r="K6" i="3"/>
  <c r="K5" i="3"/>
  <c r="K4" i="3"/>
  <c r="K3" i="3"/>
  <c r="BI78" i="2"/>
  <c r="AF78" i="2"/>
  <c r="AE78" i="2"/>
  <c r="C78" i="2"/>
  <c r="BI77" i="2"/>
  <c r="AF77" i="2"/>
  <c r="AE77" i="2"/>
  <c r="C77" i="2"/>
  <c r="BI76" i="2"/>
  <c r="AF76" i="2"/>
  <c r="AE76" i="2"/>
  <c r="C76" i="2"/>
  <c r="BI75" i="2"/>
  <c r="AF75" i="2"/>
  <c r="AE75" i="2"/>
  <c r="C75" i="2"/>
  <c r="BI74" i="2"/>
  <c r="AF74" i="2"/>
  <c r="AE74" i="2"/>
  <c r="C74" i="2"/>
  <c r="BI73" i="2"/>
  <c r="AF73" i="2"/>
  <c r="AE73" i="2"/>
  <c r="C73" i="2"/>
  <c r="BI72" i="2"/>
  <c r="AF72" i="2"/>
  <c r="AE72" i="2"/>
  <c r="C72" i="2"/>
  <c r="BI71" i="2"/>
  <c r="AF71" i="2"/>
  <c r="AE71" i="2"/>
  <c r="C71" i="2"/>
  <c r="BI70" i="2"/>
  <c r="AF70" i="2"/>
  <c r="AE70" i="2"/>
  <c r="C70" i="2"/>
  <c r="BI69" i="2"/>
  <c r="AF69" i="2"/>
  <c r="AE69" i="2"/>
  <c r="C69" i="2"/>
  <c r="BI68" i="2"/>
  <c r="AF68" i="2"/>
  <c r="AE68" i="2"/>
  <c r="C68" i="2"/>
  <c r="BI67" i="2"/>
  <c r="AF67" i="2"/>
  <c r="AE67" i="2"/>
  <c r="C67" i="2"/>
  <c r="BI66" i="2"/>
  <c r="AF66" i="2"/>
  <c r="AE66" i="2"/>
  <c r="C66" i="2"/>
  <c r="BI65" i="2"/>
  <c r="AF65" i="2"/>
  <c r="AE65" i="2"/>
  <c r="C65" i="2"/>
  <c r="BI64" i="2"/>
  <c r="AF64" i="2"/>
  <c r="AE64" i="2"/>
  <c r="C64" i="2"/>
  <c r="BI63" i="2"/>
  <c r="AF63" i="2"/>
  <c r="AE63" i="2"/>
  <c r="C63" i="2"/>
  <c r="BI62" i="2"/>
  <c r="AF62" i="2"/>
  <c r="AE62" i="2"/>
  <c r="C62" i="2"/>
  <c r="BI61" i="2"/>
  <c r="AF61" i="2"/>
  <c r="AE61" i="2"/>
  <c r="C61" i="2"/>
  <c r="BI60" i="2"/>
  <c r="AF60" i="2"/>
  <c r="AE60" i="2"/>
  <c r="C60" i="2"/>
  <c r="BI59" i="2"/>
  <c r="AF59" i="2"/>
  <c r="AE59" i="2"/>
  <c r="C59" i="2"/>
  <c r="BI58" i="2"/>
  <c r="AF58" i="2"/>
  <c r="AE58" i="2"/>
  <c r="C58" i="2"/>
  <c r="BI57" i="2"/>
  <c r="AF57" i="2"/>
  <c r="AE57" i="2"/>
  <c r="C57" i="2"/>
  <c r="BI56" i="2"/>
  <c r="AF56" i="2"/>
  <c r="AE56" i="2"/>
  <c r="C56" i="2"/>
  <c r="BI55" i="2"/>
  <c r="AF55" i="2"/>
  <c r="AE55" i="2"/>
  <c r="C55" i="2"/>
  <c r="BI54" i="2"/>
  <c r="AF54" i="2"/>
  <c r="AE54" i="2"/>
  <c r="C54" i="2"/>
  <c r="BI53" i="2"/>
  <c r="AF53" i="2"/>
  <c r="AE53" i="2"/>
  <c r="C53" i="2"/>
  <c r="BI52" i="2"/>
  <c r="AF52" i="2"/>
  <c r="AE52" i="2"/>
  <c r="C52" i="2"/>
  <c r="BI51" i="2"/>
  <c r="AF51" i="2"/>
  <c r="AE51" i="2"/>
  <c r="C51" i="2"/>
  <c r="BI50" i="2"/>
  <c r="AF50" i="2"/>
  <c r="AE50" i="2"/>
  <c r="C50" i="2"/>
  <c r="BI49" i="2"/>
  <c r="AF49" i="2"/>
  <c r="AE49" i="2"/>
  <c r="C49" i="2"/>
  <c r="BI48" i="2"/>
  <c r="AF48" i="2"/>
  <c r="AE48" i="2"/>
  <c r="C48" i="2"/>
  <c r="BI47" i="2"/>
  <c r="AF47" i="2"/>
  <c r="AE47" i="2"/>
  <c r="C47" i="2"/>
  <c r="BI46" i="2"/>
  <c r="AF46" i="2"/>
  <c r="AE46" i="2"/>
  <c r="C46" i="2"/>
  <c r="BI45" i="2"/>
  <c r="AF45" i="2"/>
  <c r="AE45" i="2"/>
  <c r="C45" i="2"/>
  <c r="BI44" i="2"/>
  <c r="AF44" i="2"/>
  <c r="AE44" i="2"/>
  <c r="C44" i="2"/>
  <c r="BI43" i="2"/>
  <c r="AF43" i="2"/>
  <c r="AE43" i="2"/>
  <c r="C43" i="2"/>
  <c r="BI42" i="2"/>
  <c r="AF42" i="2"/>
  <c r="AE42" i="2"/>
  <c r="C42" i="2"/>
  <c r="BI41" i="2"/>
  <c r="AF41" i="2"/>
  <c r="AE41" i="2"/>
  <c r="C41" i="2"/>
  <c r="BI40" i="2"/>
  <c r="AF40" i="2"/>
  <c r="AE40" i="2"/>
  <c r="C40" i="2"/>
  <c r="BI39" i="2"/>
  <c r="AF39" i="2"/>
  <c r="AE39" i="2"/>
  <c r="C39" i="2"/>
  <c r="BI38" i="2"/>
  <c r="AF38" i="2"/>
  <c r="AE38" i="2"/>
  <c r="C38" i="2"/>
  <c r="BI37" i="2"/>
  <c r="AF37" i="2"/>
  <c r="AE37" i="2"/>
  <c r="C37" i="2"/>
  <c r="BI36" i="2"/>
  <c r="AF36" i="2"/>
  <c r="AE36" i="2"/>
  <c r="C36" i="2"/>
  <c r="BI35" i="2"/>
  <c r="AF35" i="2"/>
  <c r="AE35" i="2"/>
  <c r="C35" i="2"/>
  <c r="BI34" i="2"/>
  <c r="AF34" i="2"/>
  <c r="AE34" i="2"/>
  <c r="C34" i="2"/>
  <c r="BI33" i="2"/>
  <c r="AF33" i="2"/>
  <c r="AE33" i="2"/>
  <c r="C33" i="2"/>
  <c r="BI32" i="2"/>
  <c r="AF32" i="2"/>
  <c r="AE32" i="2"/>
  <c r="C32" i="2"/>
  <c r="BI31" i="2"/>
  <c r="AF31" i="2"/>
  <c r="AE31" i="2"/>
  <c r="C31" i="2"/>
  <c r="BI30" i="2"/>
  <c r="AF30" i="2"/>
  <c r="AE30" i="2"/>
  <c r="C30" i="2"/>
  <c r="BI29" i="2"/>
  <c r="AF29" i="2"/>
  <c r="AE29" i="2"/>
  <c r="C29" i="2"/>
  <c r="BI28" i="2"/>
  <c r="AF28" i="2"/>
  <c r="AE28" i="2"/>
  <c r="C28" i="2"/>
  <c r="BI27" i="2"/>
  <c r="AF27" i="2"/>
  <c r="AE27" i="2"/>
  <c r="C27" i="2"/>
  <c r="BI26" i="2"/>
  <c r="AF26" i="2"/>
  <c r="AE26" i="2"/>
  <c r="C26" i="2"/>
  <c r="BI25" i="2"/>
  <c r="AF25" i="2"/>
  <c r="AE25" i="2"/>
  <c r="C25" i="2"/>
  <c r="BI24" i="2"/>
  <c r="AF24" i="2"/>
  <c r="AE24" i="2"/>
  <c r="C24" i="2"/>
  <c r="BI23" i="2"/>
  <c r="AF23" i="2"/>
  <c r="AE23" i="2"/>
  <c r="C23" i="2"/>
  <c r="BI22" i="2"/>
  <c r="AF22" i="2"/>
  <c r="AE22" i="2"/>
  <c r="C22" i="2"/>
  <c r="BI21" i="2"/>
  <c r="AF21" i="2"/>
  <c r="AE21" i="2"/>
  <c r="C21" i="2"/>
  <c r="BI20" i="2"/>
  <c r="AF20" i="2"/>
  <c r="AE20" i="2"/>
  <c r="C20" i="2"/>
  <c r="BI19" i="2"/>
  <c r="AF19" i="2"/>
  <c r="AE19" i="2"/>
  <c r="C19" i="2"/>
  <c r="BI18" i="2"/>
  <c r="AF18" i="2"/>
  <c r="AE18" i="2"/>
  <c r="C18" i="2"/>
  <c r="BI17" i="2"/>
  <c r="AF17" i="2"/>
  <c r="AE17" i="2"/>
  <c r="C17" i="2"/>
  <c r="BI16" i="2"/>
  <c r="AF16" i="2"/>
  <c r="AE16" i="2"/>
  <c r="C16" i="2"/>
  <c r="BI15" i="2"/>
  <c r="AF15" i="2"/>
  <c r="AE15" i="2"/>
  <c r="C15" i="2"/>
  <c r="BI14" i="2"/>
  <c r="AF14" i="2"/>
  <c r="AE14" i="2"/>
  <c r="C14" i="2"/>
  <c r="BI13" i="2"/>
  <c r="AF13" i="2"/>
  <c r="AE13" i="2"/>
  <c r="C13" i="2"/>
  <c r="BI12" i="2"/>
  <c r="AF12" i="2"/>
  <c r="AE12" i="2"/>
  <c r="C12" i="2"/>
  <c r="BI11" i="2"/>
  <c r="AF11" i="2"/>
  <c r="AE11" i="2"/>
  <c r="C11" i="2"/>
  <c r="BI10" i="2"/>
  <c r="AF10" i="2"/>
  <c r="AE10" i="2"/>
  <c r="C10" i="2"/>
  <c r="BI9" i="2"/>
  <c r="AF9" i="2"/>
  <c r="AE9" i="2"/>
  <c r="C9" i="2"/>
  <c r="BI8" i="2"/>
  <c r="AF8" i="2"/>
  <c r="AE8" i="2"/>
  <c r="C8" i="2"/>
  <c r="BI7" i="2"/>
  <c r="AF7" i="2"/>
  <c r="AE7" i="2"/>
  <c r="C7" i="2"/>
  <c r="BI6" i="2"/>
  <c r="AF6" i="2"/>
  <c r="AE6" i="2"/>
  <c r="C6" i="2"/>
  <c r="BI5" i="2"/>
  <c r="AF5" i="2"/>
  <c r="AE5" i="2"/>
  <c r="C5" i="2"/>
  <c r="BI4" i="2"/>
  <c r="AF4" i="2"/>
  <c r="AE4" i="2"/>
  <c r="C4" i="2"/>
  <c r="BI3" i="2"/>
  <c r="AF3" i="2"/>
  <c r="AE3" i="2"/>
  <c r="AD3" i="2"/>
  <c r="C3" i="2"/>
  <c r="BQ78" i="2"/>
  <c r="BP78" i="2"/>
  <c r="BO78" i="2"/>
  <c r="BH78" i="2"/>
  <c r="BG78" i="2"/>
  <c r="BL78" i="2"/>
  <c r="I78" i="2"/>
  <c r="G78" i="20" s="1"/>
  <c r="H78" i="2"/>
  <c r="F78" i="20" s="1"/>
  <c r="BQ77" i="2"/>
  <c r="BP77" i="2"/>
  <c r="BO77" i="2"/>
  <c r="BG77" i="2"/>
  <c r="I77" i="2"/>
  <c r="G77" i="20" s="1"/>
  <c r="H77" i="2"/>
  <c r="F77" i="20" s="1"/>
  <c r="BQ76" i="2"/>
  <c r="BP76" i="2"/>
  <c r="BO76" i="2"/>
  <c r="BN76" i="2"/>
  <c r="BH76" i="2"/>
  <c r="BG76" i="2"/>
  <c r="I76" i="2"/>
  <c r="G76" i="20" s="1"/>
  <c r="H76" i="2"/>
  <c r="F76" i="20" s="1"/>
  <c r="BQ75" i="2"/>
  <c r="BP75" i="2"/>
  <c r="BO75" i="2"/>
  <c r="BH75" i="2"/>
  <c r="BG75" i="2"/>
  <c r="BF75" i="2"/>
  <c r="I75" i="2"/>
  <c r="G75" i="20" s="1"/>
  <c r="H75" i="2"/>
  <c r="F75" i="20" s="1"/>
  <c r="BQ74" i="2"/>
  <c r="BP74" i="2"/>
  <c r="BO74" i="2"/>
  <c r="BH74" i="2"/>
  <c r="I74" i="2"/>
  <c r="H74" i="2"/>
  <c r="F74" i="20" s="1"/>
  <c r="BQ73" i="2"/>
  <c r="BP73" i="2"/>
  <c r="BO73" i="2"/>
  <c r="BH73" i="2"/>
  <c r="BG73" i="2"/>
  <c r="BF73" i="2"/>
  <c r="I73" i="2"/>
  <c r="G73" i="20" s="1"/>
  <c r="H73" i="2"/>
  <c r="F73" i="20" s="1"/>
  <c r="BQ72" i="2"/>
  <c r="BP72" i="2"/>
  <c r="BO72" i="2"/>
  <c r="BH72" i="2"/>
  <c r="BG72" i="2"/>
  <c r="BL72" i="2"/>
  <c r="I72" i="2"/>
  <c r="G72" i="20" s="1"/>
  <c r="H72" i="2"/>
  <c r="F72" i="20" s="1"/>
  <c r="BQ71" i="2"/>
  <c r="BP71" i="2"/>
  <c r="BO71" i="2"/>
  <c r="BH71" i="2"/>
  <c r="BL71" i="2"/>
  <c r="I71" i="2"/>
  <c r="G71" i="20" s="1"/>
  <c r="H71" i="2"/>
  <c r="F71" i="20" s="1"/>
  <c r="BQ70" i="2"/>
  <c r="BP70" i="2"/>
  <c r="BO70" i="2"/>
  <c r="BH70" i="2"/>
  <c r="BG70" i="2"/>
  <c r="BL70" i="2"/>
  <c r="I70" i="2"/>
  <c r="G70" i="20" s="1"/>
  <c r="H70" i="2"/>
  <c r="F70" i="20" s="1"/>
  <c r="BQ69" i="2"/>
  <c r="BP69" i="2"/>
  <c r="BO69" i="2"/>
  <c r="BL69" i="2"/>
  <c r="I69" i="2"/>
  <c r="H69" i="2"/>
  <c r="BQ68" i="2"/>
  <c r="BP68" i="2"/>
  <c r="BO68" i="2"/>
  <c r="BG68" i="2"/>
  <c r="I68" i="2"/>
  <c r="G68" i="20" s="1"/>
  <c r="H68" i="2"/>
  <c r="F68" i="20" s="1"/>
  <c r="BQ67" i="2"/>
  <c r="BP67" i="2"/>
  <c r="BO67" i="2"/>
  <c r="I67" i="2"/>
  <c r="G67" i="20" s="1"/>
  <c r="H67" i="2"/>
  <c r="F67" i="20" s="1"/>
  <c r="AF66" i="3"/>
  <c r="AE66" i="3"/>
  <c r="AD66" i="3"/>
  <c r="AC66" i="3"/>
  <c r="AB66" i="3"/>
  <c r="AA66" i="3"/>
  <c r="X66" i="3"/>
  <c r="BQ66" i="2"/>
  <c r="BP66" i="2"/>
  <c r="BO66" i="2"/>
  <c r="W66" i="3"/>
  <c r="V66" i="3"/>
  <c r="U66" i="3"/>
  <c r="BG66" i="2"/>
  <c r="M66" i="3"/>
  <c r="L66" i="3"/>
  <c r="S66" i="3"/>
  <c r="BK66" i="13" s="1"/>
  <c r="BL66" i="2"/>
  <c r="BK66" i="2"/>
  <c r="D66" i="3"/>
  <c r="I66" i="2"/>
  <c r="G66" i="20" s="1"/>
  <c r="H66" i="2"/>
  <c r="F66" i="20" s="1"/>
  <c r="AF65" i="3"/>
  <c r="AE65" i="3"/>
  <c r="AD65" i="3"/>
  <c r="AC65" i="3"/>
  <c r="AB65" i="3"/>
  <c r="AA65" i="3"/>
  <c r="X65" i="3"/>
  <c r="BQ65" i="2"/>
  <c r="BP65" i="2"/>
  <c r="BO65" i="2"/>
  <c r="W65" i="3"/>
  <c r="V65" i="3"/>
  <c r="U65" i="3"/>
  <c r="BG65" i="2"/>
  <c r="L65" i="3"/>
  <c r="S65" i="3"/>
  <c r="BK65" i="13" s="1"/>
  <c r="BL65" i="2"/>
  <c r="Q65" i="3"/>
  <c r="D65" i="3"/>
  <c r="I65" i="2"/>
  <c r="G65" i="20" s="1"/>
  <c r="H65" i="2"/>
  <c r="AF64" i="3"/>
  <c r="AE64" i="3"/>
  <c r="AD64" i="3"/>
  <c r="BC64" i="4"/>
  <c r="BB64" i="4"/>
  <c r="AC64" i="3"/>
  <c r="Z64" i="4"/>
  <c r="AA64" i="4"/>
  <c r="W64" i="4"/>
  <c r="AB64" i="3"/>
  <c r="AA64" i="3"/>
  <c r="T64" i="4"/>
  <c r="I64" i="4"/>
  <c r="J64" i="20" s="1"/>
  <c r="H64" i="4"/>
  <c r="G64" i="4"/>
  <c r="I64" i="20" s="1"/>
  <c r="F64" i="4"/>
  <c r="E64" i="4"/>
  <c r="K64" i="20" s="1"/>
  <c r="X64" i="3"/>
  <c r="BQ64" i="2"/>
  <c r="BP64" i="2"/>
  <c r="BO64" i="2"/>
  <c r="W64" i="3"/>
  <c r="V64" i="3"/>
  <c r="U64" i="3"/>
  <c r="BH64" i="2"/>
  <c r="S64" i="3"/>
  <c r="BK64" i="13" s="1"/>
  <c r="BL64" i="2"/>
  <c r="I64" i="2"/>
  <c r="G64" i="20" s="1"/>
  <c r="H64" i="2"/>
  <c r="F64" i="20" s="1"/>
  <c r="AF63" i="3"/>
  <c r="AE63" i="3"/>
  <c r="AD63" i="3"/>
  <c r="BC63" i="4"/>
  <c r="BB63" i="4"/>
  <c r="AC63" i="3"/>
  <c r="Y63" i="4"/>
  <c r="AA63" i="4"/>
  <c r="W63" i="4"/>
  <c r="V63" i="4"/>
  <c r="AB63" i="3"/>
  <c r="AA63" i="3"/>
  <c r="T63" i="4"/>
  <c r="Z63" i="3"/>
  <c r="I63" i="4"/>
  <c r="J63" i="20" s="1"/>
  <c r="H63" i="4"/>
  <c r="G63" i="4"/>
  <c r="I63" i="20" s="1"/>
  <c r="F63" i="4"/>
  <c r="E63" i="4"/>
  <c r="K63" i="20" s="1"/>
  <c r="X63" i="3"/>
  <c r="BQ63" i="2"/>
  <c r="BP63" i="2"/>
  <c r="BO63" i="2"/>
  <c r="W63" i="3"/>
  <c r="V63" i="3"/>
  <c r="U63" i="3"/>
  <c r="BG63" i="2"/>
  <c r="S63" i="3"/>
  <c r="BK63" i="13" s="1"/>
  <c r="BL63" i="2"/>
  <c r="D63" i="3"/>
  <c r="I63" i="2"/>
  <c r="G63" i="20" s="1"/>
  <c r="H63" i="2"/>
  <c r="F63" i="20" s="1"/>
  <c r="AF62" i="3"/>
  <c r="AE62" i="3"/>
  <c r="AD62" i="3"/>
  <c r="BC62" i="4"/>
  <c r="BB62" i="4"/>
  <c r="AC62" i="3"/>
  <c r="Z62" i="4"/>
  <c r="Y62" i="4"/>
  <c r="W62" i="4"/>
  <c r="AB62" i="3"/>
  <c r="AA62" i="3"/>
  <c r="T62" i="4"/>
  <c r="I62" i="4"/>
  <c r="J62" i="20" s="1"/>
  <c r="H62" i="4"/>
  <c r="G62" i="4"/>
  <c r="I62" i="20" s="1"/>
  <c r="F62" i="4"/>
  <c r="E62" i="4"/>
  <c r="K62" i="20" s="1"/>
  <c r="X62" i="3"/>
  <c r="BQ62" i="2"/>
  <c r="BP62" i="2"/>
  <c r="BO62" i="2"/>
  <c r="W62" i="3"/>
  <c r="V62" i="3"/>
  <c r="U62" i="3"/>
  <c r="M62" i="3"/>
  <c r="S62" i="3"/>
  <c r="BK62" i="13" s="1"/>
  <c r="D62" i="3"/>
  <c r="I62" i="2"/>
  <c r="G62" i="20" s="1"/>
  <c r="H62" i="2"/>
  <c r="F62" i="20" s="1"/>
  <c r="AF61" i="3"/>
  <c r="AE61" i="3"/>
  <c r="AD61" i="3"/>
  <c r="BC61" i="4"/>
  <c r="BB61" i="4"/>
  <c r="AC61" i="3"/>
  <c r="Y61" i="4"/>
  <c r="AA61" i="4"/>
  <c r="W61" i="4"/>
  <c r="V61" i="4"/>
  <c r="AB61" i="3"/>
  <c r="AA61" i="3"/>
  <c r="T61" i="4"/>
  <c r="Z61" i="3"/>
  <c r="I61" i="4"/>
  <c r="H61" i="4"/>
  <c r="G61" i="4"/>
  <c r="I61" i="20" s="1"/>
  <c r="F61" i="4"/>
  <c r="E61" i="4"/>
  <c r="X61" i="3"/>
  <c r="BQ61" i="2"/>
  <c r="BP61" i="2"/>
  <c r="BO61" i="2"/>
  <c r="W61" i="3"/>
  <c r="V61" i="3"/>
  <c r="U61" i="3"/>
  <c r="S61" i="3"/>
  <c r="BK61" i="13" s="1"/>
  <c r="BL61" i="2"/>
  <c r="D61" i="3"/>
  <c r="I61" i="2"/>
  <c r="H61" i="2"/>
  <c r="F61" i="20" s="1"/>
  <c r="AF60" i="3"/>
  <c r="AE60" i="3"/>
  <c r="AD60" i="3"/>
  <c r="BC60" i="4"/>
  <c r="BB60" i="4"/>
  <c r="AC60" i="3"/>
  <c r="Z60" i="4"/>
  <c r="AA60" i="4"/>
  <c r="W60" i="4"/>
  <c r="V60" i="4"/>
  <c r="AB60" i="3"/>
  <c r="AA60" i="3"/>
  <c r="T60" i="4"/>
  <c r="Z60" i="3"/>
  <c r="I60" i="4"/>
  <c r="J60" i="20" s="1"/>
  <c r="H60" i="4"/>
  <c r="G60" i="4"/>
  <c r="I60" i="20" s="1"/>
  <c r="F60" i="4"/>
  <c r="E60" i="4"/>
  <c r="K60" i="20" s="1"/>
  <c r="X60" i="3"/>
  <c r="BQ60" i="2"/>
  <c r="BP60" i="2"/>
  <c r="BO60" i="2"/>
  <c r="W60" i="3"/>
  <c r="V60" i="3"/>
  <c r="U60" i="3"/>
  <c r="BN60" i="2"/>
  <c r="S60" i="3"/>
  <c r="BK60" i="13" s="1"/>
  <c r="D60" i="3"/>
  <c r="I60" i="2"/>
  <c r="G60" i="20" s="1"/>
  <c r="H60" i="2"/>
  <c r="F60" i="20" s="1"/>
  <c r="AF59" i="3"/>
  <c r="AE59" i="3"/>
  <c r="AD59" i="3"/>
  <c r="BC59" i="4"/>
  <c r="BB59" i="4"/>
  <c r="AC59" i="3"/>
  <c r="Z59" i="4"/>
  <c r="AA59" i="4"/>
  <c r="W59" i="4"/>
  <c r="V59" i="4"/>
  <c r="AB59" i="3"/>
  <c r="AA59" i="3"/>
  <c r="T59" i="4"/>
  <c r="I59" i="4"/>
  <c r="J59" i="20" s="1"/>
  <c r="H59" i="4"/>
  <c r="G59" i="4"/>
  <c r="I59" i="20" s="1"/>
  <c r="F59" i="4"/>
  <c r="E59" i="4"/>
  <c r="K59" i="20" s="1"/>
  <c r="X59" i="3"/>
  <c r="BQ59" i="2"/>
  <c r="BP59" i="2"/>
  <c r="BO59" i="2"/>
  <c r="W59" i="3"/>
  <c r="V59" i="3"/>
  <c r="U59" i="3"/>
  <c r="BH59" i="2"/>
  <c r="BG59" i="2"/>
  <c r="BF59" i="2"/>
  <c r="S59" i="3"/>
  <c r="BK59" i="13" s="1"/>
  <c r="BL59" i="2"/>
  <c r="D59" i="3"/>
  <c r="I59" i="2"/>
  <c r="G59" i="20" s="1"/>
  <c r="H59" i="2"/>
  <c r="F59" i="20" s="1"/>
  <c r="AF58" i="3"/>
  <c r="AE58" i="3"/>
  <c r="AD58" i="3"/>
  <c r="BC58" i="4"/>
  <c r="BB58" i="4"/>
  <c r="AC58" i="3"/>
  <c r="Z58" i="4"/>
  <c r="AA58" i="4"/>
  <c r="W58" i="4"/>
  <c r="V58" i="4"/>
  <c r="AB58" i="3"/>
  <c r="AA58" i="3"/>
  <c r="T58" i="4"/>
  <c r="Z58" i="3"/>
  <c r="I58" i="4"/>
  <c r="J58" i="20" s="1"/>
  <c r="H58" i="4"/>
  <c r="G58" i="4"/>
  <c r="I58" i="20" s="1"/>
  <c r="F58" i="4"/>
  <c r="E58" i="4"/>
  <c r="K58" i="20" s="1"/>
  <c r="X58" i="3"/>
  <c r="BQ58" i="2"/>
  <c r="BP58" i="2"/>
  <c r="BO58" i="2"/>
  <c r="W58" i="3"/>
  <c r="V58" i="3"/>
  <c r="U58" i="3"/>
  <c r="BH58" i="2"/>
  <c r="BG58" i="2"/>
  <c r="S58" i="3"/>
  <c r="BK58" i="13" s="1"/>
  <c r="BL58" i="2"/>
  <c r="BK58" i="2"/>
  <c r="D58" i="3"/>
  <c r="I58" i="2"/>
  <c r="G58" i="20" s="1"/>
  <c r="H58" i="2"/>
  <c r="F58" i="20" s="1"/>
  <c r="AF57" i="3"/>
  <c r="AE57" i="3"/>
  <c r="AD57" i="3"/>
  <c r="BC57" i="4"/>
  <c r="BB57" i="4"/>
  <c r="AC57" i="3"/>
  <c r="Z57" i="4"/>
  <c r="W57" i="4"/>
  <c r="V57" i="4"/>
  <c r="AB57" i="3"/>
  <c r="AA57" i="3"/>
  <c r="T57" i="4"/>
  <c r="I57" i="4"/>
  <c r="J57" i="20" s="1"/>
  <c r="H57" i="4"/>
  <c r="G57" i="4"/>
  <c r="I57" i="20" s="1"/>
  <c r="F57" i="4"/>
  <c r="E57" i="4"/>
  <c r="K57" i="20" s="1"/>
  <c r="X57" i="3"/>
  <c r="BQ57" i="2"/>
  <c r="BP57" i="2"/>
  <c r="BO57" i="2"/>
  <c r="W57" i="3"/>
  <c r="V57" i="3"/>
  <c r="U57" i="3"/>
  <c r="BH57" i="2"/>
  <c r="S57" i="3"/>
  <c r="BK57" i="13" s="1"/>
  <c r="BL57" i="2"/>
  <c r="Q57" i="3"/>
  <c r="D57" i="3"/>
  <c r="I57" i="2"/>
  <c r="G57" i="20" s="1"/>
  <c r="H57" i="2"/>
  <c r="F57" i="20" s="1"/>
  <c r="AF56" i="3"/>
  <c r="AE56" i="3"/>
  <c r="AD56" i="3"/>
  <c r="BC56" i="4"/>
  <c r="BB56" i="4"/>
  <c r="AC56" i="3"/>
  <c r="Z56" i="4"/>
  <c r="AA56" i="4"/>
  <c r="W56" i="4"/>
  <c r="V56" i="4"/>
  <c r="AB56" i="3"/>
  <c r="AA56" i="3"/>
  <c r="T56" i="4"/>
  <c r="I56" i="4"/>
  <c r="J56" i="20" s="1"/>
  <c r="H56" i="4"/>
  <c r="G56" i="4"/>
  <c r="I56" i="20" s="1"/>
  <c r="F56" i="4"/>
  <c r="E56" i="4"/>
  <c r="K56" i="20" s="1"/>
  <c r="X56" i="3"/>
  <c r="BQ56" i="2"/>
  <c r="BP56" i="2"/>
  <c r="BO56" i="2"/>
  <c r="W56" i="3"/>
  <c r="V56" i="3"/>
  <c r="U56" i="3"/>
  <c r="BH56" i="2"/>
  <c r="S56" i="3"/>
  <c r="BK56" i="13" s="1"/>
  <c r="D56" i="3"/>
  <c r="I56" i="2"/>
  <c r="G56" i="20" s="1"/>
  <c r="H56" i="2"/>
  <c r="F56" i="20" s="1"/>
  <c r="AF55" i="3"/>
  <c r="AE55" i="3"/>
  <c r="AD55" i="3"/>
  <c r="BC55" i="4"/>
  <c r="BB55" i="4"/>
  <c r="AC55" i="3"/>
  <c r="Z55" i="4"/>
  <c r="AA55" i="4"/>
  <c r="W55" i="4"/>
  <c r="V55" i="4"/>
  <c r="AB55" i="3"/>
  <c r="AA55" i="3"/>
  <c r="T55" i="4"/>
  <c r="I55" i="4"/>
  <c r="J55" i="20" s="1"/>
  <c r="H55" i="4"/>
  <c r="G55" i="4"/>
  <c r="I55" i="20" s="1"/>
  <c r="F55" i="4"/>
  <c r="E55" i="4"/>
  <c r="K55" i="20" s="1"/>
  <c r="X55" i="3"/>
  <c r="BQ55" i="2"/>
  <c r="BP55" i="2"/>
  <c r="BO55" i="2"/>
  <c r="W55" i="3"/>
  <c r="V55" i="3"/>
  <c r="U55" i="3"/>
  <c r="BG55" i="2"/>
  <c r="S55" i="3"/>
  <c r="BK55" i="13" s="1"/>
  <c r="Q55" i="3"/>
  <c r="D55" i="3"/>
  <c r="I55" i="2"/>
  <c r="G55" i="20" s="1"/>
  <c r="H55" i="2"/>
  <c r="F55" i="20" s="1"/>
  <c r="AF54" i="3"/>
  <c r="AE54" i="3"/>
  <c r="AD54" i="3"/>
  <c r="BC54" i="4"/>
  <c r="BB54" i="4"/>
  <c r="AC54" i="3"/>
  <c r="Z54" i="4"/>
  <c r="AA54" i="4"/>
  <c r="W54" i="4"/>
  <c r="V54" i="4"/>
  <c r="AB54" i="3"/>
  <c r="AA54" i="3"/>
  <c r="T54" i="4"/>
  <c r="Z54" i="3"/>
  <c r="I54" i="4"/>
  <c r="H54" i="4"/>
  <c r="G54" i="4"/>
  <c r="F54" i="4"/>
  <c r="E54" i="4"/>
  <c r="X54" i="3"/>
  <c r="BQ54" i="2"/>
  <c r="BP54" i="2"/>
  <c r="BO54" i="2"/>
  <c r="W54" i="3"/>
  <c r="V54" i="3"/>
  <c r="U54" i="3"/>
  <c r="L54" i="3"/>
  <c r="S54" i="3"/>
  <c r="BK54" i="13" s="1"/>
  <c r="D54" i="3"/>
  <c r="I54" i="2"/>
  <c r="G54" i="20" s="1"/>
  <c r="H54" i="2"/>
  <c r="AF53" i="3"/>
  <c r="AE53" i="3"/>
  <c r="AD53" i="3"/>
  <c r="BC53" i="4"/>
  <c r="BB53" i="4"/>
  <c r="AC53" i="3"/>
  <c r="Z53" i="4"/>
  <c r="Y53" i="4"/>
  <c r="AA53" i="4"/>
  <c r="W53" i="4"/>
  <c r="V53" i="4"/>
  <c r="AB53" i="3"/>
  <c r="AA53" i="3"/>
  <c r="T53" i="4"/>
  <c r="I53" i="4"/>
  <c r="J53" i="20" s="1"/>
  <c r="H53" i="4"/>
  <c r="G53" i="4"/>
  <c r="F53" i="4"/>
  <c r="E53" i="4"/>
  <c r="K53" i="20" s="1"/>
  <c r="X53" i="3"/>
  <c r="BQ53" i="2"/>
  <c r="BP53" i="2"/>
  <c r="BO53" i="2"/>
  <c r="W53" i="3"/>
  <c r="V53" i="3"/>
  <c r="U53" i="3"/>
  <c r="S53" i="3"/>
  <c r="BK53" i="13" s="1"/>
  <c r="BL53" i="2"/>
  <c r="I53" i="2"/>
  <c r="H53" i="2"/>
  <c r="F53" i="20" s="1"/>
  <c r="AF52" i="3"/>
  <c r="AE52" i="3"/>
  <c r="AD52" i="3"/>
  <c r="BC52" i="4"/>
  <c r="BB52" i="4"/>
  <c r="AC52" i="3"/>
  <c r="Z52" i="4"/>
  <c r="AA52" i="4"/>
  <c r="W52" i="4"/>
  <c r="V52" i="4"/>
  <c r="AB52" i="3"/>
  <c r="AA52" i="3"/>
  <c r="T52" i="4"/>
  <c r="I52" i="4"/>
  <c r="J52" i="20" s="1"/>
  <c r="H52" i="4"/>
  <c r="G52" i="4"/>
  <c r="I52" i="20" s="1"/>
  <c r="F52" i="4"/>
  <c r="E52" i="4"/>
  <c r="K52" i="20" s="1"/>
  <c r="X52" i="3"/>
  <c r="BQ52" i="2"/>
  <c r="BP52" i="2"/>
  <c r="BO52" i="2"/>
  <c r="W52" i="3"/>
  <c r="V52" i="3"/>
  <c r="U52" i="3"/>
  <c r="BN52" i="2"/>
  <c r="BG52" i="2"/>
  <c r="BL52" i="2"/>
  <c r="I52" i="2"/>
  <c r="G52" i="20" s="1"/>
  <c r="H52" i="2"/>
  <c r="F52" i="20" s="1"/>
  <c r="AF51" i="3"/>
  <c r="AE51" i="3"/>
  <c r="AD51" i="3"/>
  <c r="BC51" i="4"/>
  <c r="BB51" i="4"/>
  <c r="AC51" i="3"/>
  <c r="W51" i="4"/>
  <c r="V51" i="4"/>
  <c r="AB51" i="3"/>
  <c r="AA51" i="3"/>
  <c r="T51" i="4"/>
  <c r="I51" i="4"/>
  <c r="J51" i="20" s="1"/>
  <c r="H51" i="4"/>
  <c r="G51" i="4"/>
  <c r="I51" i="20" s="1"/>
  <c r="F51" i="4"/>
  <c r="E51" i="4"/>
  <c r="K51" i="20" s="1"/>
  <c r="X51" i="3"/>
  <c r="BQ51" i="2"/>
  <c r="BP51" i="2"/>
  <c r="BO51" i="2"/>
  <c r="W51" i="3"/>
  <c r="V51" i="3"/>
  <c r="U51" i="3"/>
  <c r="O51" i="3"/>
  <c r="N51" i="3"/>
  <c r="BM51" i="2"/>
  <c r="D51" i="3"/>
  <c r="I51" i="2"/>
  <c r="G51" i="20" s="1"/>
  <c r="H51" i="2"/>
  <c r="F51" i="20" s="1"/>
  <c r="AF50" i="3"/>
  <c r="AE50" i="3"/>
  <c r="AD50" i="3"/>
  <c r="BC50" i="4"/>
  <c r="BB50" i="4"/>
  <c r="AC50" i="3"/>
  <c r="Z50" i="4"/>
  <c r="AA50" i="4"/>
  <c r="AB50" i="3"/>
  <c r="AA50" i="3"/>
  <c r="T50" i="4"/>
  <c r="Z50" i="3"/>
  <c r="I50" i="4"/>
  <c r="J50" i="20" s="1"/>
  <c r="H50" i="4"/>
  <c r="G50" i="4"/>
  <c r="I50" i="20" s="1"/>
  <c r="F50" i="4"/>
  <c r="E50" i="4"/>
  <c r="K50" i="20" s="1"/>
  <c r="X50" i="3"/>
  <c r="BQ50" i="2"/>
  <c r="BP50" i="2"/>
  <c r="BO50" i="2"/>
  <c r="W50" i="3"/>
  <c r="V50" i="3"/>
  <c r="U50" i="3"/>
  <c r="BH50" i="2"/>
  <c r="BG50" i="2"/>
  <c r="R50" i="3"/>
  <c r="BK50" i="2"/>
  <c r="D50" i="3"/>
  <c r="I50" i="2"/>
  <c r="G50" i="20" s="1"/>
  <c r="H50" i="2"/>
  <c r="F50" i="20" s="1"/>
  <c r="AF49" i="3"/>
  <c r="AE49" i="3"/>
  <c r="AD49" i="3"/>
  <c r="BC49" i="4"/>
  <c r="BB49" i="4"/>
  <c r="AC49" i="3"/>
  <c r="AA49" i="4"/>
  <c r="W49" i="4"/>
  <c r="AB49" i="3"/>
  <c r="AA49" i="3"/>
  <c r="T49" i="4"/>
  <c r="Z49" i="3"/>
  <c r="I49" i="4"/>
  <c r="J49" i="20" s="1"/>
  <c r="H49" i="4"/>
  <c r="G49" i="4"/>
  <c r="I49" i="20" s="1"/>
  <c r="F49" i="4"/>
  <c r="E49" i="4"/>
  <c r="K49" i="20" s="1"/>
  <c r="X49" i="3"/>
  <c r="BQ49" i="2"/>
  <c r="BP49" i="2"/>
  <c r="BO49" i="2"/>
  <c r="W49" i="3"/>
  <c r="V49" i="3"/>
  <c r="U49" i="3"/>
  <c r="BF49" i="2"/>
  <c r="L49" i="3"/>
  <c r="BK49" i="2"/>
  <c r="D49" i="3"/>
  <c r="I49" i="2"/>
  <c r="G49" i="20" s="1"/>
  <c r="H49" i="2"/>
  <c r="F49" i="20" s="1"/>
  <c r="AF48" i="3"/>
  <c r="AE48" i="3"/>
  <c r="AD48" i="3"/>
  <c r="BC48" i="4"/>
  <c r="BB48" i="4"/>
  <c r="AC48" i="3"/>
  <c r="Z48" i="4"/>
  <c r="Y48" i="4"/>
  <c r="AA48" i="4"/>
  <c r="V48" i="4"/>
  <c r="AB48" i="3"/>
  <c r="AA48" i="3"/>
  <c r="T48" i="4"/>
  <c r="F48" i="3"/>
  <c r="I48" i="4"/>
  <c r="J48" i="20" s="1"/>
  <c r="H48" i="4"/>
  <c r="G48" i="4"/>
  <c r="I48" i="20" s="1"/>
  <c r="F48" i="4"/>
  <c r="E48" i="4"/>
  <c r="K48" i="20" s="1"/>
  <c r="X48" i="3"/>
  <c r="BQ48" i="2"/>
  <c r="BP48" i="2"/>
  <c r="BO48" i="2"/>
  <c r="W48" i="3"/>
  <c r="V48" i="3"/>
  <c r="U48" i="3"/>
  <c r="M48" i="3"/>
  <c r="S48" i="3"/>
  <c r="BK48" i="13" s="1"/>
  <c r="D48" i="3"/>
  <c r="I48" i="2"/>
  <c r="G48" i="20" s="1"/>
  <c r="H48" i="2"/>
  <c r="F48" i="20" s="1"/>
  <c r="AF47" i="3"/>
  <c r="AE47" i="3"/>
  <c r="AD47" i="3"/>
  <c r="BC47" i="4"/>
  <c r="BB47" i="4"/>
  <c r="AC47" i="3"/>
  <c r="Z47" i="4"/>
  <c r="Y47" i="4"/>
  <c r="AA47" i="4"/>
  <c r="W47" i="4"/>
  <c r="AB47" i="3"/>
  <c r="AA47" i="3"/>
  <c r="T47" i="4"/>
  <c r="I47" i="4"/>
  <c r="J47" i="20" s="1"/>
  <c r="H47" i="4"/>
  <c r="G47" i="4"/>
  <c r="I47" i="20" s="1"/>
  <c r="F47" i="4"/>
  <c r="E47" i="4"/>
  <c r="K47" i="20" s="1"/>
  <c r="X47" i="3"/>
  <c r="BQ47" i="2"/>
  <c r="BP47" i="2"/>
  <c r="BO47" i="2"/>
  <c r="W47" i="3"/>
  <c r="V47" i="3"/>
  <c r="U47" i="3"/>
  <c r="BN47" i="2"/>
  <c r="L47" i="3"/>
  <c r="BM47" i="2"/>
  <c r="Q47" i="3"/>
  <c r="D47" i="3"/>
  <c r="I47" i="2"/>
  <c r="G47" i="20" s="1"/>
  <c r="H47" i="2"/>
  <c r="F47" i="20" s="1"/>
  <c r="AF46" i="3"/>
  <c r="AE46" i="3"/>
  <c r="AD46" i="3"/>
  <c r="BC46" i="4"/>
  <c r="BB46" i="4"/>
  <c r="AC46" i="3"/>
  <c r="Z46" i="4"/>
  <c r="Y46" i="4"/>
  <c r="AA46" i="4"/>
  <c r="W46" i="4"/>
  <c r="AB46" i="3"/>
  <c r="AA46" i="3"/>
  <c r="T46" i="4"/>
  <c r="F46" i="3"/>
  <c r="I46" i="4"/>
  <c r="J46" i="20" s="1"/>
  <c r="H46" i="4"/>
  <c r="G46" i="4"/>
  <c r="I46" i="20" s="1"/>
  <c r="F46" i="4"/>
  <c r="E46" i="4"/>
  <c r="K46" i="20" s="1"/>
  <c r="X46" i="3"/>
  <c r="BQ46" i="2"/>
  <c r="BP46" i="2"/>
  <c r="BO46" i="2"/>
  <c r="W46" i="3"/>
  <c r="V46" i="3"/>
  <c r="U46" i="3"/>
  <c r="O46" i="3"/>
  <c r="BG46" i="2"/>
  <c r="BF46" i="2"/>
  <c r="S46" i="3"/>
  <c r="BK46" i="13" s="1"/>
  <c r="D46" i="3"/>
  <c r="I46" i="2"/>
  <c r="G46" i="20" s="1"/>
  <c r="H46" i="2"/>
  <c r="F46" i="20" s="1"/>
  <c r="AF45" i="3"/>
  <c r="AE45" i="3"/>
  <c r="AD45" i="3"/>
  <c r="BC45" i="4"/>
  <c r="BB45" i="4"/>
  <c r="AC45" i="3"/>
  <c r="Z45" i="4"/>
  <c r="Y45" i="4"/>
  <c r="AA45" i="4"/>
  <c r="W45" i="4"/>
  <c r="AB45" i="3"/>
  <c r="AA45" i="3"/>
  <c r="T45" i="4"/>
  <c r="Z45" i="3"/>
  <c r="I45" i="4"/>
  <c r="J45" i="20" s="1"/>
  <c r="H45" i="4"/>
  <c r="G45" i="4"/>
  <c r="I45" i="20" s="1"/>
  <c r="F45" i="4"/>
  <c r="E45" i="4"/>
  <c r="K45" i="20" s="1"/>
  <c r="X45" i="3"/>
  <c r="BQ45" i="2"/>
  <c r="BP45" i="2"/>
  <c r="BO45" i="2"/>
  <c r="W45" i="3"/>
  <c r="V45" i="3"/>
  <c r="U45" i="3"/>
  <c r="BN45" i="2"/>
  <c r="BH45" i="2"/>
  <c r="M45" i="3"/>
  <c r="BM45" i="2"/>
  <c r="BL45" i="2"/>
  <c r="BK45" i="2"/>
  <c r="D45" i="3"/>
  <c r="I45" i="2"/>
  <c r="G45" i="20" s="1"/>
  <c r="H45" i="2"/>
  <c r="F45" i="20" s="1"/>
  <c r="AF44" i="3"/>
  <c r="AE44" i="3"/>
  <c r="AD44" i="3"/>
  <c r="BC44" i="4"/>
  <c r="BB44" i="4"/>
  <c r="AC44" i="3"/>
  <c r="Z44" i="4"/>
  <c r="Y44" i="4"/>
  <c r="AA44" i="4"/>
  <c r="W44" i="4"/>
  <c r="V44" i="4"/>
  <c r="AB44" i="3"/>
  <c r="AA44" i="3"/>
  <c r="T44" i="4"/>
  <c r="Z44" i="3"/>
  <c r="I44" i="4"/>
  <c r="J44" i="20" s="1"/>
  <c r="H44" i="4"/>
  <c r="G44" i="4"/>
  <c r="I44" i="20" s="1"/>
  <c r="F44" i="4"/>
  <c r="E44" i="4"/>
  <c r="K44" i="20" s="1"/>
  <c r="X44" i="3"/>
  <c r="BQ44" i="2"/>
  <c r="BP44" i="2"/>
  <c r="BO44" i="2"/>
  <c r="W44" i="3"/>
  <c r="V44" i="3"/>
  <c r="U44" i="3"/>
  <c r="BH44" i="2"/>
  <c r="S44" i="3"/>
  <c r="BK44" i="13" s="1"/>
  <c r="BK44" i="2"/>
  <c r="D44" i="3"/>
  <c r="I44" i="2"/>
  <c r="G44" i="20" s="1"/>
  <c r="H44" i="2"/>
  <c r="F44" i="20" s="1"/>
  <c r="AF43" i="3"/>
  <c r="AE43" i="3"/>
  <c r="AD43" i="3"/>
  <c r="BC43" i="4"/>
  <c r="BB43" i="4"/>
  <c r="AC43" i="3"/>
  <c r="Z43" i="4"/>
  <c r="Y43" i="4"/>
  <c r="AA43" i="4"/>
  <c r="W43" i="4"/>
  <c r="AB43" i="3"/>
  <c r="AA43" i="3"/>
  <c r="T43" i="4"/>
  <c r="I43" i="4"/>
  <c r="J43" i="20" s="1"/>
  <c r="H43" i="4"/>
  <c r="G43" i="4"/>
  <c r="I43" i="20" s="1"/>
  <c r="F43" i="4"/>
  <c r="E43" i="4"/>
  <c r="K43" i="20" s="1"/>
  <c r="X43" i="3"/>
  <c r="BQ43" i="2"/>
  <c r="BP43" i="2"/>
  <c r="BO43" i="2"/>
  <c r="W43" i="3"/>
  <c r="V43" i="3"/>
  <c r="U43" i="3"/>
  <c r="BN43" i="2"/>
  <c r="BH43" i="2"/>
  <c r="BG43" i="2"/>
  <c r="D43" i="3"/>
  <c r="I43" i="2"/>
  <c r="G43" i="20" s="1"/>
  <c r="H43" i="2"/>
  <c r="F43" i="20" s="1"/>
  <c r="AF42" i="3"/>
  <c r="AE42" i="3"/>
  <c r="AD42" i="3"/>
  <c r="BC42" i="4"/>
  <c r="BB42" i="4"/>
  <c r="AC42" i="3"/>
  <c r="Z42" i="4"/>
  <c r="Y42" i="4"/>
  <c r="AA42" i="4"/>
  <c r="W42" i="4"/>
  <c r="V42" i="4"/>
  <c r="AB42" i="3"/>
  <c r="AA42" i="3"/>
  <c r="T42" i="4"/>
  <c r="Z42" i="3"/>
  <c r="I42" i="4"/>
  <c r="J42" i="20" s="1"/>
  <c r="H42" i="4"/>
  <c r="G42" i="4"/>
  <c r="I42" i="20" s="1"/>
  <c r="F42" i="4"/>
  <c r="E42" i="4"/>
  <c r="K42" i="20" s="1"/>
  <c r="X42" i="3"/>
  <c r="BQ42" i="2"/>
  <c r="BP42" i="2"/>
  <c r="BO42" i="2"/>
  <c r="W42" i="3"/>
  <c r="V42" i="3"/>
  <c r="U42" i="3"/>
  <c r="BN42" i="2"/>
  <c r="BH42" i="2"/>
  <c r="N42" i="3"/>
  <c r="L42" i="3"/>
  <c r="S42" i="3"/>
  <c r="BK42" i="13" s="1"/>
  <c r="D42" i="3"/>
  <c r="I42" i="2"/>
  <c r="G42" i="20" s="1"/>
  <c r="H42" i="2"/>
  <c r="F42" i="20" s="1"/>
  <c r="AF41" i="3"/>
  <c r="AE41" i="3"/>
  <c r="AD41" i="3"/>
  <c r="BC41" i="4"/>
  <c r="BB41" i="4"/>
  <c r="AC41" i="3"/>
  <c r="Z41" i="4"/>
  <c r="Y41" i="4"/>
  <c r="AA41" i="4"/>
  <c r="W41" i="4"/>
  <c r="AB41" i="3"/>
  <c r="AA41" i="3"/>
  <c r="T41" i="4"/>
  <c r="Z41" i="3"/>
  <c r="I41" i="4"/>
  <c r="J41" i="20" s="1"/>
  <c r="H41" i="4"/>
  <c r="G41" i="4"/>
  <c r="I41" i="20" s="1"/>
  <c r="F41" i="4"/>
  <c r="E41" i="4"/>
  <c r="K41" i="20" s="1"/>
  <c r="X41" i="3"/>
  <c r="BQ41" i="2"/>
  <c r="BP41" i="2"/>
  <c r="BO41" i="2"/>
  <c r="W41" i="3"/>
  <c r="V41" i="3"/>
  <c r="U41" i="3"/>
  <c r="BN41" i="2"/>
  <c r="L41" i="3"/>
  <c r="S41" i="3"/>
  <c r="BK41" i="13" s="1"/>
  <c r="BL41" i="2"/>
  <c r="D41" i="3"/>
  <c r="I41" i="2"/>
  <c r="G41" i="20" s="1"/>
  <c r="H41" i="2"/>
  <c r="F41" i="20" s="1"/>
  <c r="AF40" i="3"/>
  <c r="AE40" i="3"/>
  <c r="AD40" i="3"/>
  <c r="BC40" i="4"/>
  <c r="BB40" i="4"/>
  <c r="AC40" i="3"/>
  <c r="Z40" i="4"/>
  <c r="Y40" i="4"/>
  <c r="AA40" i="4"/>
  <c r="W40" i="4"/>
  <c r="AB40" i="3"/>
  <c r="AA40" i="3"/>
  <c r="T40" i="4"/>
  <c r="Z40" i="3"/>
  <c r="I40" i="4"/>
  <c r="J40" i="20" s="1"/>
  <c r="H40" i="4"/>
  <c r="G40" i="4"/>
  <c r="I40" i="20" s="1"/>
  <c r="F40" i="4"/>
  <c r="E40" i="4"/>
  <c r="K40" i="20" s="1"/>
  <c r="X40" i="3"/>
  <c r="BQ40" i="2"/>
  <c r="BP40" i="2"/>
  <c r="BO40" i="2"/>
  <c r="W40" i="3"/>
  <c r="V40" i="3"/>
  <c r="U40" i="3"/>
  <c r="BH40" i="2"/>
  <c r="N40" i="3"/>
  <c r="S40" i="3"/>
  <c r="BK40" i="13" s="1"/>
  <c r="BL40" i="2"/>
  <c r="BK40" i="2"/>
  <c r="D40" i="3"/>
  <c r="I40" i="2"/>
  <c r="G40" i="20" s="1"/>
  <c r="H40" i="2"/>
  <c r="F40" i="20" s="1"/>
  <c r="AF39" i="3"/>
  <c r="AE39" i="3"/>
  <c r="AD39" i="3"/>
  <c r="BC39" i="4"/>
  <c r="BB39" i="4"/>
  <c r="AC39" i="3"/>
  <c r="Z39" i="4"/>
  <c r="AB39" i="3"/>
  <c r="AA39" i="3"/>
  <c r="T39" i="4"/>
  <c r="F39" i="3"/>
  <c r="I39" i="4"/>
  <c r="J39" i="20" s="1"/>
  <c r="H39" i="4"/>
  <c r="G39" i="4"/>
  <c r="I39" i="20" s="1"/>
  <c r="F39" i="4"/>
  <c r="E39" i="4"/>
  <c r="K39" i="20" s="1"/>
  <c r="X39" i="3"/>
  <c r="BQ39" i="2"/>
  <c r="BP39" i="2"/>
  <c r="BO39" i="2"/>
  <c r="W39" i="3"/>
  <c r="V39" i="3"/>
  <c r="U39" i="3"/>
  <c r="BN39" i="2"/>
  <c r="BH39" i="2"/>
  <c r="L39" i="3"/>
  <c r="S39" i="3"/>
  <c r="BK39" i="13" s="1"/>
  <c r="BL39" i="2"/>
  <c r="D39" i="3"/>
  <c r="I39" i="2"/>
  <c r="G39" i="20" s="1"/>
  <c r="H39" i="2"/>
  <c r="F39" i="20" s="1"/>
  <c r="AF38" i="3"/>
  <c r="AE38" i="3"/>
  <c r="AD38" i="3"/>
  <c r="BC38" i="4"/>
  <c r="BB38" i="4"/>
  <c r="AC38" i="3"/>
  <c r="Z38" i="4"/>
  <c r="W38" i="4"/>
  <c r="AB38" i="3"/>
  <c r="AA38" i="3"/>
  <c r="T38" i="4"/>
  <c r="I38" i="4"/>
  <c r="J38" i="20" s="1"/>
  <c r="H38" i="4"/>
  <c r="G38" i="4"/>
  <c r="I38" i="20" s="1"/>
  <c r="F38" i="4"/>
  <c r="E38" i="4"/>
  <c r="K38" i="20" s="1"/>
  <c r="X38" i="3"/>
  <c r="BQ38" i="2"/>
  <c r="BP38" i="2"/>
  <c r="BO38" i="2"/>
  <c r="W38" i="3"/>
  <c r="V38" i="3"/>
  <c r="U38" i="3"/>
  <c r="BN38" i="2"/>
  <c r="BH38" i="2"/>
  <c r="S38" i="3"/>
  <c r="BK38" i="13" s="1"/>
  <c r="R38" i="3"/>
  <c r="D38" i="3"/>
  <c r="I38" i="2"/>
  <c r="G38" i="20" s="1"/>
  <c r="H38" i="2"/>
  <c r="F38" i="20" s="1"/>
  <c r="AF37" i="3"/>
  <c r="AE37" i="3"/>
  <c r="AD37" i="3"/>
  <c r="BC37" i="4"/>
  <c r="BB37" i="4"/>
  <c r="AC37" i="3"/>
  <c r="Z37" i="4"/>
  <c r="Y37" i="4"/>
  <c r="AA37" i="4"/>
  <c r="W37" i="4"/>
  <c r="V37" i="4"/>
  <c r="AB37" i="3"/>
  <c r="AA37" i="3"/>
  <c r="T37" i="4"/>
  <c r="I37" i="4"/>
  <c r="H37" i="4"/>
  <c r="G37" i="4"/>
  <c r="I37" i="20" s="1"/>
  <c r="F37" i="4"/>
  <c r="E37" i="4"/>
  <c r="X37" i="3"/>
  <c r="BQ37" i="2"/>
  <c r="BP37" i="2"/>
  <c r="BO37" i="2"/>
  <c r="W37" i="3"/>
  <c r="V37" i="3"/>
  <c r="U37" i="3"/>
  <c r="BH37" i="2"/>
  <c r="N37" i="3"/>
  <c r="S37" i="3"/>
  <c r="BK37" i="13" s="1"/>
  <c r="R37" i="3"/>
  <c r="D37" i="3"/>
  <c r="I37" i="2"/>
  <c r="G37" i="20" s="1"/>
  <c r="H37" i="2"/>
  <c r="F37" i="20" s="1"/>
  <c r="AF36" i="3"/>
  <c r="AE36" i="3"/>
  <c r="AD36" i="3"/>
  <c r="BC36" i="4"/>
  <c r="BB36" i="4"/>
  <c r="AC36" i="3"/>
  <c r="Z36" i="4"/>
  <c r="Y36" i="4"/>
  <c r="AA36" i="4"/>
  <c r="W36" i="4"/>
  <c r="AB36" i="3"/>
  <c r="AA36" i="3"/>
  <c r="T36" i="4"/>
  <c r="F36" i="3"/>
  <c r="I36" i="4"/>
  <c r="J36" i="20" s="1"/>
  <c r="H36" i="4"/>
  <c r="G36" i="4"/>
  <c r="I36" i="20" s="1"/>
  <c r="F36" i="4"/>
  <c r="E36" i="4"/>
  <c r="K36" i="20" s="1"/>
  <c r="X36" i="3"/>
  <c r="BQ36" i="2"/>
  <c r="BP36" i="2"/>
  <c r="BO36" i="2"/>
  <c r="W36" i="3"/>
  <c r="V36" i="3"/>
  <c r="U36" i="3"/>
  <c r="BF36" i="2"/>
  <c r="S36" i="3"/>
  <c r="BK36" i="13" s="1"/>
  <c r="R36" i="3"/>
  <c r="D36" i="3"/>
  <c r="I36" i="2"/>
  <c r="G36" i="20" s="1"/>
  <c r="H36" i="2"/>
  <c r="F36" i="20" s="1"/>
  <c r="AF35" i="3"/>
  <c r="AE35" i="3"/>
  <c r="AD35" i="3"/>
  <c r="BC35" i="4"/>
  <c r="BB35" i="4"/>
  <c r="AC35" i="3"/>
  <c r="Z35" i="4"/>
  <c r="Y35" i="4"/>
  <c r="AA35" i="4"/>
  <c r="W35" i="4"/>
  <c r="AB35" i="3"/>
  <c r="AA35" i="3"/>
  <c r="T35" i="4"/>
  <c r="Z35" i="3"/>
  <c r="I35" i="4"/>
  <c r="J35" i="20" s="1"/>
  <c r="H35" i="4"/>
  <c r="G35" i="4"/>
  <c r="I35" i="20" s="1"/>
  <c r="F35" i="4"/>
  <c r="E35" i="4"/>
  <c r="K35" i="20" s="1"/>
  <c r="X35" i="3"/>
  <c r="BQ35" i="2"/>
  <c r="BP35" i="2"/>
  <c r="BO35" i="2"/>
  <c r="W35" i="3"/>
  <c r="V35" i="3"/>
  <c r="U35" i="3"/>
  <c r="L35" i="3"/>
  <c r="S35" i="3"/>
  <c r="BK35" i="13" s="1"/>
  <c r="D35" i="3"/>
  <c r="I35" i="2"/>
  <c r="G35" i="20" s="1"/>
  <c r="H35" i="2"/>
  <c r="F35" i="20" s="1"/>
  <c r="AF34" i="3"/>
  <c r="AE34" i="3"/>
  <c r="AD34" i="3"/>
  <c r="BC34" i="4"/>
  <c r="BB34" i="4"/>
  <c r="AC34" i="3"/>
  <c r="Z34" i="4"/>
  <c r="Y34" i="4"/>
  <c r="AA34" i="4"/>
  <c r="W34" i="4"/>
  <c r="V34" i="4"/>
  <c r="AB34" i="3"/>
  <c r="AA34" i="3"/>
  <c r="T34" i="4"/>
  <c r="I34" i="4"/>
  <c r="J34" i="20" s="1"/>
  <c r="H34" i="4"/>
  <c r="G34" i="4"/>
  <c r="I34" i="20" s="1"/>
  <c r="F34" i="4"/>
  <c r="E34" i="4"/>
  <c r="K34" i="20" s="1"/>
  <c r="X34" i="3"/>
  <c r="BQ34" i="2"/>
  <c r="BP34" i="2"/>
  <c r="BO34" i="2"/>
  <c r="W34" i="3"/>
  <c r="V34" i="3"/>
  <c r="U34" i="3"/>
  <c r="BN34" i="2"/>
  <c r="BH34" i="2"/>
  <c r="BF34" i="2"/>
  <c r="S34" i="3"/>
  <c r="BK34" i="13" s="1"/>
  <c r="D34" i="3"/>
  <c r="I34" i="2"/>
  <c r="G34" i="20" s="1"/>
  <c r="H34" i="2"/>
  <c r="F34" i="20" s="1"/>
  <c r="AF33" i="3"/>
  <c r="AE33" i="3"/>
  <c r="AD33" i="3"/>
  <c r="BC33" i="4"/>
  <c r="BB33" i="4"/>
  <c r="AC33" i="3"/>
  <c r="Z33" i="4"/>
  <c r="Y33" i="4"/>
  <c r="AA33" i="4"/>
  <c r="W33" i="4"/>
  <c r="V33" i="4"/>
  <c r="AB33" i="3"/>
  <c r="AA33" i="3"/>
  <c r="T33" i="4"/>
  <c r="I33" i="4"/>
  <c r="J33" i="20" s="1"/>
  <c r="H33" i="4"/>
  <c r="G33" i="4"/>
  <c r="I33" i="20" s="1"/>
  <c r="F33" i="4"/>
  <c r="E33" i="4"/>
  <c r="K33" i="20" s="1"/>
  <c r="X33" i="3"/>
  <c r="BQ33" i="2"/>
  <c r="BP33" i="2"/>
  <c r="BO33" i="2"/>
  <c r="W33" i="3"/>
  <c r="V33" i="3"/>
  <c r="U33" i="3"/>
  <c r="N33" i="3"/>
  <c r="L33" i="3"/>
  <c r="S33" i="3"/>
  <c r="BK33" i="13" s="1"/>
  <c r="BK33" i="2"/>
  <c r="D33" i="3"/>
  <c r="I33" i="2"/>
  <c r="G33" i="20" s="1"/>
  <c r="H33" i="2"/>
  <c r="F33" i="20" s="1"/>
  <c r="AF32" i="3"/>
  <c r="AE32" i="3"/>
  <c r="AD32" i="3"/>
  <c r="BC32" i="4"/>
  <c r="BB32" i="4"/>
  <c r="AC32" i="3"/>
  <c r="Z32" i="4"/>
  <c r="Y32" i="4"/>
  <c r="AA32" i="4"/>
  <c r="V32" i="4"/>
  <c r="AB32" i="3"/>
  <c r="AA32" i="3"/>
  <c r="T32" i="4"/>
  <c r="I32" i="4"/>
  <c r="J32" i="20" s="1"/>
  <c r="H32" i="4"/>
  <c r="G32" i="4"/>
  <c r="I32" i="20" s="1"/>
  <c r="F32" i="4"/>
  <c r="E32" i="4"/>
  <c r="K32" i="20" s="1"/>
  <c r="X32" i="3"/>
  <c r="BQ32" i="2"/>
  <c r="BP32" i="2"/>
  <c r="BO32" i="2"/>
  <c r="W32" i="3"/>
  <c r="V32" i="3"/>
  <c r="U32" i="3"/>
  <c r="BN32" i="2"/>
  <c r="BH32" i="2"/>
  <c r="S32" i="3"/>
  <c r="BK32" i="13" s="1"/>
  <c r="BL32" i="2"/>
  <c r="BK32" i="2"/>
  <c r="D32" i="3"/>
  <c r="I32" i="2"/>
  <c r="G32" i="20" s="1"/>
  <c r="H32" i="2"/>
  <c r="F32" i="20" s="1"/>
  <c r="AF31" i="3"/>
  <c r="AE31" i="3"/>
  <c r="AD31" i="3"/>
  <c r="BC31" i="4"/>
  <c r="BB31" i="4"/>
  <c r="AC31" i="3"/>
  <c r="Y31" i="4"/>
  <c r="AA31" i="4"/>
  <c r="W31" i="4"/>
  <c r="V31" i="4"/>
  <c r="AB31" i="3"/>
  <c r="AA31" i="3"/>
  <c r="T31" i="4"/>
  <c r="I31" i="4"/>
  <c r="J31" i="20" s="1"/>
  <c r="H31" i="4"/>
  <c r="G31" i="4"/>
  <c r="I31" i="20" s="1"/>
  <c r="F31" i="4"/>
  <c r="E31" i="4"/>
  <c r="K31" i="20" s="1"/>
  <c r="X31" i="3"/>
  <c r="BQ31" i="2"/>
  <c r="BP31" i="2"/>
  <c r="BO31" i="2"/>
  <c r="W31" i="3"/>
  <c r="V31" i="3"/>
  <c r="U31" i="3"/>
  <c r="N31" i="3"/>
  <c r="BK31" i="2"/>
  <c r="D31" i="3"/>
  <c r="I31" i="2"/>
  <c r="G31" i="20" s="1"/>
  <c r="H31" i="2"/>
  <c r="F31" i="20" s="1"/>
  <c r="AF30" i="3"/>
  <c r="AE30" i="3"/>
  <c r="AD30" i="3"/>
  <c r="BC30" i="4"/>
  <c r="BB30" i="4"/>
  <c r="AC30" i="3"/>
  <c r="Z30" i="4"/>
  <c r="W30" i="4"/>
  <c r="V30" i="4"/>
  <c r="AB30" i="3"/>
  <c r="AA30" i="3"/>
  <c r="T30" i="4"/>
  <c r="I30" i="4"/>
  <c r="J30" i="20" s="1"/>
  <c r="H30" i="4"/>
  <c r="G30" i="4"/>
  <c r="I30" i="20" s="1"/>
  <c r="F30" i="4"/>
  <c r="E30" i="4"/>
  <c r="K30" i="20" s="1"/>
  <c r="X30" i="3"/>
  <c r="BQ30" i="2"/>
  <c r="BP30" i="2"/>
  <c r="BO30" i="2"/>
  <c r="W30" i="3"/>
  <c r="V30" i="3"/>
  <c r="U30" i="3"/>
  <c r="BH30" i="2"/>
  <c r="BF30" i="2"/>
  <c r="S30" i="3"/>
  <c r="BK30" i="13" s="1"/>
  <c r="BK30" i="2"/>
  <c r="D30" i="3"/>
  <c r="I30" i="2"/>
  <c r="G30" i="20" s="1"/>
  <c r="H30" i="2"/>
  <c r="F30" i="20" s="1"/>
  <c r="AF29" i="3"/>
  <c r="AE29" i="3"/>
  <c r="AD29" i="3"/>
  <c r="BC29" i="4"/>
  <c r="BB29" i="4"/>
  <c r="AC29" i="3"/>
  <c r="Z29" i="4"/>
  <c r="Y29" i="4"/>
  <c r="AA29" i="4"/>
  <c r="W29" i="4"/>
  <c r="V29" i="4"/>
  <c r="AB29" i="3"/>
  <c r="AA29" i="3"/>
  <c r="T29" i="4"/>
  <c r="Z29" i="3"/>
  <c r="I29" i="4"/>
  <c r="J29" i="20" s="1"/>
  <c r="H29" i="4"/>
  <c r="G29" i="4"/>
  <c r="I29" i="20" s="1"/>
  <c r="F29" i="4"/>
  <c r="E29" i="4"/>
  <c r="K29" i="20" s="1"/>
  <c r="X29" i="3"/>
  <c r="BQ29" i="2"/>
  <c r="BP29" i="2"/>
  <c r="BO29" i="2"/>
  <c r="W29" i="3"/>
  <c r="V29" i="3"/>
  <c r="U29" i="3"/>
  <c r="N29" i="3"/>
  <c r="L29" i="3"/>
  <c r="S29" i="3"/>
  <c r="BK29" i="13" s="1"/>
  <c r="D29" i="3"/>
  <c r="I29" i="2"/>
  <c r="G29" i="20" s="1"/>
  <c r="H29" i="2"/>
  <c r="F29" i="20" s="1"/>
  <c r="AF28" i="3"/>
  <c r="AE28" i="3"/>
  <c r="AD28" i="3"/>
  <c r="BC28" i="4"/>
  <c r="BB28" i="4"/>
  <c r="AC28" i="3"/>
  <c r="Z28" i="4"/>
  <c r="Y28" i="4"/>
  <c r="AA28" i="4"/>
  <c r="W28" i="4"/>
  <c r="V28" i="4"/>
  <c r="AB28" i="3"/>
  <c r="AA28" i="3"/>
  <c r="T28" i="4"/>
  <c r="I28" i="4"/>
  <c r="J28" i="20" s="1"/>
  <c r="H28" i="4"/>
  <c r="G28" i="4"/>
  <c r="I28" i="20" s="1"/>
  <c r="F28" i="4"/>
  <c r="E28" i="4"/>
  <c r="K28" i="20" s="1"/>
  <c r="X28" i="3"/>
  <c r="BQ28" i="2"/>
  <c r="BP28" i="2"/>
  <c r="BO28" i="2"/>
  <c r="W28" i="3"/>
  <c r="V28" i="3"/>
  <c r="U28" i="3"/>
  <c r="BH28" i="2"/>
  <c r="N28" i="3"/>
  <c r="S28" i="3"/>
  <c r="BK28" i="13" s="1"/>
  <c r="BL28" i="2"/>
  <c r="BK28" i="2"/>
  <c r="D28" i="3"/>
  <c r="I28" i="2"/>
  <c r="G28" i="20" s="1"/>
  <c r="H28" i="2"/>
  <c r="F28" i="20" s="1"/>
  <c r="AF27" i="3"/>
  <c r="AE27" i="3"/>
  <c r="AD27" i="3"/>
  <c r="BC27" i="4"/>
  <c r="BB27" i="4"/>
  <c r="AC27" i="3"/>
  <c r="Z27" i="4"/>
  <c r="Y27" i="4"/>
  <c r="AA27" i="4"/>
  <c r="W27" i="4"/>
  <c r="V27" i="4"/>
  <c r="AB27" i="3"/>
  <c r="AA27" i="3"/>
  <c r="T27" i="4"/>
  <c r="Z27" i="3"/>
  <c r="I27" i="4"/>
  <c r="J27" i="20" s="1"/>
  <c r="H27" i="4"/>
  <c r="G27" i="4"/>
  <c r="I27" i="20" s="1"/>
  <c r="F27" i="4"/>
  <c r="E27" i="4"/>
  <c r="K27" i="20" s="1"/>
  <c r="X27" i="3"/>
  <c r="BQ27" i="2"/>
  <c r="BP27" i="2"/>
  <c r="BO27" i="2"/>
  <c r="W27" i="3"/>
  <c r="V27" i="3"/>
  <c r="U27" i="3"/>
  <c r="BH27" i="2"/>
  <c r="S27" i="3"/>
  <c r="BK27" i="13" s="1"/>
  <c r="BL27" i="2"/>
  <c r="D27" i="3"/>
  <c r="I27" i="2"/>
  <c r="G27" i="20" s="1"/>
  <c r="H27" i="2"/>
  <c r="F27" i="20" s="1"/>
  <c r="AF26" i="3"/>
  <c r="AE26" i="3"/>
  <c r="AD26" i="3"/>
  <c r="BC26" i="4"/>
  <c r="BB26" i="4"/>
  <c r="AC26" i="3"/>
  <c r="Z26" i="4"/>
  <c r="Y26" i="4"/>
  <c r="AA26" i="4"/>
  <c r="W26" i="4"/>
  <c r="V26" i="4"/>
  <c r="AB26" i="3"/>
  <c r="AA26" i="3"/>
  <c r="T26" i="4"/>
  <c r="Z26" i="3"/>
  <c r="I26" i="4"/>
  <c r="J26" i="20" s="1"/>
  <c r="H26" i="4"/>
  <c r="G26" i="4"/>
  <c r="I26" i="20" s="1"/>
  <c r="F26" i="4"/>
  <c r="E26" i="4"/>
  <c r="K26" i="20" s="1"/>
  <c r="X26" i="3"/>
  <c r="BQ26" i="2"/>
  <c r="BP26" i="2"/>
  <c r="BO26" i="2"/>
  <c r="W26" i="3"/>
  <c r="V26" i="3"/>
  <c r="U26" i="3"/>
  <c r="BH26" i="2"/>
  <c r="S26" i="3"/>
  <c r="BK26" i="13" s="1"/>
  <c r="BL26" i="2"/>
  <c r="D26" i="3"/>
  <c r="I26" i="2"/>
  <c r="G26" i="20" s="1"/>
  <c r="H26" i="2"/>
  <c r="F26" i="20" s="1"/>
  <c r="AF25" i="3"/>
  <c r="AE25" i="3"/>
  <c r="AD25" i="3"/>
  <c r="BC25" i="4"/>
  <c r="BB25" i="4"/>
  <c r="AC25" i="3"/>
  <c r="Z25" i="4"/>
  <c r="Y25" i="4"/>
  <c r="AA25" i="4"/>
  <c r="V25" i="4"/>
  <c r="AB25" i="3"/>
  <c r="AA25" i="3"/>
  <c r="T25" i="4"/>
  <c r="I25" i="4"/>
  <c r="J25" i="20" s="1"/>
  <c r="H25" i="4"/>
  <c r="G25" i="4"/>
  <c r="I25" i="20" s="1"/>
  <c r="F25" i="4"/>
  <c r="E25" i="4"/>
  <c r="K25" i="20" s="1"/>
  <c r="X25" i="3"/>
  <c r="BQ25" i="2"/>
  <c r="BP25" i="2"/>
  <c r="BO25" i="2"/>
  <c r="W25" i="3"/>
  <c r="V25" i="3"/>
  <c r="U25" i="3"/>
  <c r="BH25" i="2"/>
  <c r="BF25" i="2"/>
  <c r="S25" i="3"/>
  <c r="BK25" i="13" s="1"/>
  <c r="BK25" i="2"/>
  <c r="D25" i="3"/>
  <c r="I25" i="2"/>
  <c r="G25" i="20" s="1"/>
  <c r="H25" i="2"/>
  <c r="F25" i="20" s="1"/>
  <c r="AF24" i="3"/>
  <c r="AE24" i="3"/>
  <c r="AD24" i="3"/>
  <c r="BB24" i="4"/>
  <c r="AC24" i="3"/>
  <c r="Z24" i="4"/>
  <c r="Y24" i="4"/>
  <c r="AA24" i="4"/>
  <c r="W24" i="4"/>
  <c r="AB24" i="3"/>
  <c r="AA24" i="3"/>
  <c r="T24" i="4"/>
  <c r="Z24" i="3"/>
  <c r="I24" i="4"/>
  <c r="J24" i="20" s="1"/>
  <c r="H24" i="4"/>
  <c r="G24" i="4"/>
  <c r="I24" i="20" s="1"/>
  <c r="F24" i="4"/>
  <c r="E24" i="4"/>
  <c r="K24" i="20" s="1"/>
  <c r="X24" i="3"/>
  <c r="BQ24" i="2"/>
  <c r="BP24" i="2"/>
  <c r="BO24" i="2"/>
  <c r="W24" i="3"/>
  <c r="V24" i="3"/>
  <c r="U24" i="3"/>
  <c r="BN24" i="2"/>
  <c r="BH24" i="2"/>
  <c r="N24" i="3"/>
  <c r="BF24" i="2"/>
  <c r="S24" i="3"/>
  <c r="BK24" i="13" s="1"/>
  <c r="BL24" i="2"/>
  <c r="D24" i="3"/>
  <c r="I24" i="2"/>
  <c r="G24" i="20" s="1"/>
  <c r="H24" i="2"/>
  <c r="F24" i="20" s="1"/>
  <c r="AE23" i="3"/>
  <c r="AD23" i="3"/>
  <c r="BC23" i="4"/>
  <c r="BB23" i="4"/>
  <c r="AC23" i="3"/>
  <c r="Z23" i="4"/>
  <c r="W23" i="4"/>
  <c r="AB23" i="3"/>
  <c r="AA23" i="3"/>
  <c r="T23" i="4"/>
  <c r="I23" i="4"/>
  <c r="J23" i="20" s="1"/>
  <c r="H23" i="4"/>
  <c r="G23" i="4"/>
  <c r="I23" i="20" s="1"/>
  <c r="F23" i="4"/>
  <c r="E23" i="4"/>
  <c r="K23" i="20" s="1"/>
  <c r="X23" i="3"/>
  <c r="BQ23" i="2"/>
  <c r="BP23" i="2"/>
  <c r="BO23" i="2"/>
  <c r="W23" i="3"/>
  <c r="V23" i="3"/>
  <c r="U23" i="3"/>
  <c r="BN23" i="2"/>
  <c r="BF23" i="2"/>
  <c r="S23" i="3"/>
  <c r="BK23" i="13" s="1"/>
  <c r="BK23" i="2"/>
  <c r="D23" i="3"/>
  <c r="I23" i="2"/>
  <c r="G23" i="20" s="1"/>
  <c r="H23" i="2"/>
  <c r="F23" i="20" s="1"/>
  <c r="AF22" i="3"/>
  <c r="AE22" i="3"/>
  <c r="AD22" i="3"/>
  <c r="BC22" i="4"/>
  <c r="BB22" i="4"/>
  <c r="AC22" i="3"/>
  <c r="Z22" i="4"/>
  <c r="W22" i="4"/>
  <c r="AB22" i="3"/>
  <c r="AA22" i="3"/>
  <c r="T22" i="4"/>
  <c r="Z22" i="3"/>
  <c r="I22" i="4"/>
  <c r="J22" i="20" s="1"/>
  <c r="H22" i="4"/>
  <c r="G22" i="4"/>
  <c r="I22" i="20" s="1"/>
  <c r="F22" i="4"/>
  <c r="E22" i="4"/>
  <c r="K22" i="20" s="1"/>
  <c r="X22" i="3"/>
  <c r="BQ22" i="2"/>
  <c r="BP22" i="2"/>
  <c r="BO22" i="2"/>
  <c r="W22" i="3"/>
  <c r="V22" i="3"/>
  <c r="U22" i="3"/>
  <c r="BH22" i="2"/>
  <c r="N22" i="3"/>
  <c r="BF22" i="2"/>
  <c r="S22" i="3"/>
  <c r="BK22" i="13" s="1"/>
  <c r="BL22" i="2"/>
  <c r="BK22" i="2"/>
  <c r="D22" i="3"/>
  <c r="I22" i="2"/>
  <c r="G22" i="20" s="1"/>
  <c r="H22" i="2"/>
  <c r="F22" i="20" s="1"/>
  <c r="AF21" i="3"/>
  <c r="AE21" i="3"/>
  <c r="AD21" i="3"/>
  <c r="BC21" i="4"/>
  <c r="BB21" i="4"/>
  <c r="AC21" i="3"/>
  <c r="Z21" i="4"/>
  <c r="Y21" i="4"/>
  <c r="AA21" i="4"/>
  <c r="V21" i="4"/>
  <c r="AB21" i="3"/>
  <c r="AA21" i="3"/>
  <c r="T21" i="4"/>
  <c r="I21" i="4"/>
  <c r="J21" i="20" s="1"/>
  <c r="H21" i="4"/>
  <c r="G21" i="4"/>
  <c r="I21" i="20" s="1"/>
  <c r="F21" i="4"/>
  <c r="E21" i="4"/>
  <c r="K21" i="20" s="1"/>
  <c r="X21" i="3"/>
  <c r="BQ21" i="2"/>
  <c r="BP21" i="2"/>
  <c r="BO21" i="2"/>
  <c r="W21" i="3"/>
  <c r="V21" i="3"/>
  <c r="U21" i="3"/>
  <c r="BH21" i="2"/>
  <c r="BF21" i="2"/>
  <c r="D21" i="3"/>
  <c r="I21" i="2"/>
  <c r="G21" i="20" s="1"/>
  <c r="H21" i="2"/>
  <c r="F21" i="20" s="1"/>
  <c r="AF20" i="3"/>
  <c r="AE20" i="3"/>
  <c r="AD20" i="3"/>
  <c r="BC20" i="4"/>
  <c r="BB20" i="4"/>
  <c r="AC20" i="3"/>
  <c r="Z20" i="4"/>
  <c r="Y20" i="4"/>
  <c r="AA20" i="4"/>
  <c r="W20" i="4"/>
  <c r="V20" i="4"/>
  <c r="AB20" i="3"/>
  <c r="AA20" i="3"/>
  <c r="T20" i="4"/>
  <c r="I20" i="4"/>
  <c r="J20" i="20" s="1"/>
  <c r="H20" i="4"/>
  <c r="G20" i="4"/>
  <c r="I20" i="20" s="1"/>
  <c r="F20" i="4"/>
  <c r="E20" i="4"/>
  <c r="K20" i="20" s="1"/>
  <c r="X20" i="3"/>
  <c r="BQ20" i="2"/>
  <c r="BP20" i="2"/>
  <c r="BO20" i="2"/>
  <c r="W20" i="3"/>
  <c r="V20" i="3"/>
  <c r="U20" i="3"/>
  <c r="BN20" i="2"/>
  <c r="BH20" i="2"/>
  <c r="N20" i="3"/>
  <c r="BF20" i="2"/>
  <c r="BK20" i="2"/>
  <c r="D20" i="3"/>
  <c r="I20" i="2"/>
  <c r="G20" i="20" s="1"/>
  <c r="H20" i="2"/>
  <c r="F20" i="20" s="1"/>
  <c r="AF19" i="3"/>
  <c r="AE19" i="3"/>
  <c r="AD19" i="3"/>
  <c r="BB19" i="4"/>
  <c r="AC19" i="3"/>
  <c r="Z19" i="4"/>
  <c r="Y19" i="4"/>
  <c r="W19" i="4"/>
  <c r="AB19" i="3"/>
  <c r="AA19" i="3"/>
  <c r="T19" i="4"/>
  <c r="Z19" i="3"/>
  <c r="I19" i="4"/>
  <c r="J19" i="20" s="1"/>
  <c r="H19" i="4"/>
  <c r="G19" i="4"/>
  <c r="I19" i="20" s="1"/>
  <c r="F19" i="4"/>
  <c r="E19" i="4"/>
  <c r="K19" i="20" s="1"/>
  <c r="X19" i="3"/>
  <c r="BQ19" i="2"/>
  <c r="BP19" i="2"/>
  <c r="BO19" i="2"/>
  <c r="W19" i="3"/>
  <c r="V19" i="3"/>
  <c r="U19" i="3"/>
  <c r="BN19" i="2"/>
  <c r="BH19" i="2"/>
  <c r="BF19" i="2"/>
  <c r="S19" i="3"/>
  <c r="BK19" i="13" s="1"/>
  <c r="BL19" i="2"/>
  <c r="D19" i="3"/>
  <c r="I19" i="2"/>
  <c r="G19" i="20" s="1"/>
  <c r="H19" i="2"/>
  <c r="F19" i="20" s="1"/>
  <c r="AF18" i="3"/>
  <c r="AE18" i="3"/>
  <c r="AD18" i="3"/>
  <c r="BC18" i="4"/>
  <c r="BB18" i="4"/>
  <c r="AC18" i="3"/>
  <c r="Y18" i="4"/>
  <c r="AA18" i="4"/>
  <c r="W18" i="4"/>
  <c r="V18" i="4"/>
  <c r="AB18" i="3"/>
  <c r="AA18" i="3"/>
  <c r="T18" i="4"/>
  <c r="I18" i="4"/>
  <c r="J18" i="20" s="1"/>
  <c r="H18" i="4"/>
  <c r="G18" i="4"/>
  <c r="I18" i="20" s="1"/>
  <c r="F18" i="4"/>
  <c r="E18" i="4"/>
  <c r="K18" i="20" s="1"/>
  <c r="X18" i="3"/>
  <c r="BQ18" i="2"/>
  <c r="BP18" i="2"/>
  <c r="BO18" i="2"/>
  <c r="W18" i="3"/>
  <c r="V18" i="3"/>
  <c r="U18" i="3"/>
  <c r="BN18" i="2"/>
  <c r="BH18" i="2"/>
  <c r="BF18" i="2"/>
  <c r="S18" i="3"/>
  <c r="BK18" i="13" s="1"/>
  <c r="BL18" i="2"/>
  <c r="D18" i="3"/>
  <c r="I18" i="2"/>
  <c r="G18" i="20" s="1"/>
  <c r="H18" i="2"/>
  <c r="F18" i="20" s="1"/>
  <c r="AF17" i="3"/>
  <c r="AE17" i="3"/>
  <c r="AD17" i="3"/>
  <c r="BC17" i="4"/>
  <c r="BB17" i="4"/>
  <c r="AC17" i="3"/>
  <c r="Z17" i="4"/>
  <c r="Y17" i="4"/>
  <c r="AA17" i="4"/>
  <c r="V17" i="4"/>
  <c r="AB17" i="3"/>
  <c r="AA17" i="3"/>
  <c r="T17" i="4"/>
  <c r="Z17" i="3"/>
  <c r="I17" i="4"/>
  <c r="J17" i="20" s="1"/>
  <c r="H17" i="4"/>
  <c r="G17" i="4"/>
  <c r="I17" i="20" s="1"/>
  <c r="F17" i="4"/>
  <c r="E17" i="4"/>
  <c r="K17" i="20" s="1"/>
  <c r="X17" i="3"/>
  <c r="BQ17" i="2"/>
  <c r="BP17" i="2"/>
  <c r="BO17" i="2"/>
  <c r="W17" i="3"/>
  <c r="V17" i="3"/>
  <c r="U17" i="3"/>
  <c r="BH17" i="2"/>
  <c r="BE17" i="2"/>
  <c r="BK17" i="2"/>
  <c r="D17" i="3"/>
  <c r="I17" i="2"/>
  <c r="G17" i="20" s="1"/>
  <c r="H17" i="2"/>
  <c r="F17" i="20" s="1"/>
  <c r="AF16" i="3"/>
  <c r="AE16" i="3"/>
  <c r="AD16" i="3"/>
  <c r="BC16" i="4"/>
  <c r="BB16" i="4"/>
  <c r="AC16" i="3"/>
  <c r="Z16" i="4"/>
  <c r="Y16" i="4"/>
  <c r="AA16" i="4"/>
  <c r="W16" i="4"/>
  <c r="V16" i="4"/>
  <c r="AB16" i="3"/>
  <c r="AA16" i="3"/>
  <c r="T16" i="4"/>
  <c r="Z16" i="3"/>
  <c r="I16" i="4"/>
  <c r="J16" i="20" s="1"/>
  <c r="H16" i="4"/>
  <c r="G16" i="4"/>
  <c r="I16" i="20" s="1"/>
  <c r="F16" i="4"/>
  <c r="E16" i="4"/>
  <c r="K16" i="20" s="1"/>
  <c r="X16" i="3"/>
  <c r="BQ16" i="2"/>
  <c r="BP16" i="2"/>
  <c r="BO16" i="2"/>
  <c r="W16" i="3"/>
  <c r="V16" i="3"/>
  <c r="U16" i="3"/>
  <c r="BN16" i="2"/>
  <c r="BH16" i="2"/>
  <c r="N16" i="3"/>
  <c r="L16" i="3"/>
  <c r="D16" i="3"/>
  <c r="I16" i="2"/>
  <c r="G16" i="20" s="1"/>
  <c r="H16" i="2"/>
  <c r="F16" i="20" s="1"/>
  <c r="AF15" i="3"/>
  <c r="AE15" i="3"/>
  <c r="AD15" i="3"/>
  <c r="BC15" i="4"/>
  <c r="BB15" i="4"/>
  <c r="AC15" i="3"/>
  <c r="Z15" i="4"/>
  <c r="Y15" i="4"/>
  <c r="AA15" i="4"/>
  <c r="V15" i="4"/>
  <c r="AB15" i="3"/>
  <c r="AA15" i="3"/>
  <c r="T15" i="4"/>
  <c r="Z15" i="3"/>
  <c r="I15" i="4"/>
  <c r="J15" i="20" s="1"/>
  <c r="H15" i="4"/>
  <c r="G15" i="4"/>
  <c r="I15" i="20" s="1"/>
  <c r="F15" i="4"/>
  <c r="E15" i="4"/>
  <c r="K15" i="20" s="1"/>
  <c r="X15" i="3"/>
  <c r="BQ15" i="2"/>
  <c r="BP15" i="2"/>
  <c r="BO15" i="2"/>
  <c r="W15" i="3"/>
  <c r="V15" i="3"/>
  <c r="U15" i="3"/>
  <c r="N15" i="3"/>
  <c r="S15" i="3"/>
  <c r="BK15" i="13" s="1"/>
  <c r="D15" i="3"/>
  <c r="I15" i="2"/>
  <c r="G15" i="20" s="1"/>
  <c r="H15" i="2"/>
  <c r="F15" i="20" s="1"/>
  <c r="AF14" i="3"/>
  <c r="AE14" i="3"/>
  <c r="AD14" i="3"/>
  <c r="BC14" i="4"/>
  <c r="BB14" i="4"/>
  <c r="AC14" i="3"/>
  <c r="Z14" i="4"/>
  <c r="Y14" i="4"/>
  <c r="AA14" i="4"/>
  <c r="V14" i="4"/>
  <c r="AB14" i="3"/>
  <c r="AA14" i="3"/>
  <c r="T14" i="4"/>
  <c r="I14" i="4"/>
  <c r="J14" i="20" s="1"/>
  <c r="H14" i="4"/>
  <c r="G14" i="4"/>
  <c r="I14" i="20" s="1"/>
  <c r="F14" i="4"/>
  <c r="E14" i="4"/>
  <c r="K14" i="20" s="1"/>
  <c r="X14" i="3"/>
  <c r="BQ14" i="2"/>
  <c r="BP14" i="2"/>
  <c r="BO14" i="2"/>
  <c r="W14" i="3"/>
  <c r="V14" i="3"/>
  <c r="U14" i="3"/>
  <c r="BN14" i="2"/>
  <c r="BF14" i="2"/>
  <c r="S14" i="3"/>
  <c r="BK14" i="13" s="1"/>
  <c r="I14" i="2"/>
  <c r="G14" i="20" s="1"/>
  <c r="H14" i="2"/>
  <c r="F14" i="20" s="1"/>
  <c r="AF13" i="3"/>
  <c r="AE13" i="3"/>
  <c r="AD13" i="3"/>
  <c r="BC13" i="4"/>
  <c r="BB13" i="4"/>
  <c r="AC13" i="3"/>
  <c r="Z13" i="4"/>
  <c r="Y13" i="4"/>
  <c r="AA13" i="4"/>
  <c r="W13" i="4"/>
  <c r="AB13" i="3"/>
  <c r="AA13" i="3"/>
  <c r="T13" i="4"/>
  <c r="I13" i="4"/>
  <c r="J13" i="20" s="1"/>
  <c r="H13" i="4"/>
  <c r="G13" i="4"/>
  <c r="I13" i="20" s="1"/>
  <c r="F13" i="4"/>
  <c r="E13" i="4"/>
  <c r="K13" i="20" s="1"/>
  <c r="X13" i="3"/>
  <c r="BQ13" i="2"/>
  <c r="BP13" i="2"/>
  <c r="BO13" i="2"/>
  <c r="W13" i="3"/>
  <c r="V13" i="3"/>
  <c r="U13" i="3"/>
  <c r="BH13" i="2"/>
  <c r="N13" i="3"/>
  <c r="BF13" i="2"/>
  <c r="S13" i="3"/>
  <c r="BK13" i="13" s="1"/>
  <c r="I13" i="2"/>
  <c r="G13" i="20" s="1"/>
  <c r="H13" i="2"/>
  <c r="F13" i="20" s="1"/>
  <c r="AF12" i="3"/>
  <c r="AE12" i="3"/>
  <c r="AD12" i="3"/>
  <c r="BC12" i="4"/>
  <c r="BB12" i="4"/>
  <c r="AC12" i="3"/>
  <c r="Y12" i="4"/>
  <c r="AA12" i="4"/>
  <c r="W12" i="4"/>
  <c r="V12" i="4"/>
  <c r="AB12" i="3"/>
  <c r="AA12" i="3"/>
  <c r="T12" i="4"/>
  <c r="Z12" i="3"/>
  <c r="I12" i="4"/>
  <c r="J12" i="20" s="1"/>
  <c r="H12" i="4"/>
  <c r="G12" i="4"/>
  <c r="I12" i="20" s="1"/>
  <c r="F12" i="4"/>
  <c r="E12" i="4"/>
  <c r="K12" i="20" s="1"/>
  <c r="X12" i="3"/>
  <c r="BQ12" i="2"/>
  <c r="BP12" i="2"/>
  <c r="BO12" i="2"/>
  <c r="W12" i="3"/>
  <c r="V12" i="3"/>
  <c r="U12" i="3"/>
  <c r="BF12" i="2"/>
  <c r="L12" i="3"/>
  <c r="S12" i="3"/>
  <c r="BK12" i="13" s="1"/>
  <c r="BK12" i="2"/>
  <c r="D12" i="3"/>
  <c r="I12" i="2"/>
  <c r="G12" i="20" s="1"/>
  <c r="H12" i="2"/>
  <c r="F12" i="20" s="1"/>
  <c r="AF11" i="3"/>
  <c r="AE11" i="3"/>
  <c r="AD11" i="3"/>
  <c r="BC11" i="4"/>
  <c r="BB11" i="4"/>
  <c r="AC11" i="3"/>
  <c r="Z11" i="4"/>
  <c r="Y11" i="4"/>
  <c r="AA11" i="4"/>
  <c r="V11" i="4"/>
  <c r="AB11" i="3"/>
  <c r="AA11" i="3"/>
  <c r="T11" i="4"/>
  <c r="Z11" i="3"/>
  <c r="I11" i="4"/>
  <c r="J11" i="20" s="1"/>
  <c r="H11" i="4"/>
  <c r="G11" i="4"/>
  <c r="I11" i="20" s="1"/>
  <c r="F11" i="4"/>
  <c r="E11" i="4"/>
  <c r="K11" i="20" s="1"/>
  <c r="X11" i="3"/>
  <c r="BQ11" i="2"/>
  <c r="BP11" i="2"/>
  <c r="BO11" i="2"/>
  <c r="W11" i="3"/>
  <c r="V11" i="3"/>
  <c r="U11" i="3"/>
  <c r="N11" i="3"/>
  <c r="BF11" i="2"/>
  <c r="S11" i="3"/>
  <c r="BK11" i="13" s="1"/>
  <c r="R11" i="3"/>
  <c r="BK11" i="2"/>
  <c r="D11" i="3"/>
  <c r="I11" i="2"/>
  <c r="G11" i="20" s="1"/>
  <c r="H11" i="2"/>
  <c r="F11" i="20" s="1"/>
  <c r="AF10" i="3"/>
  <c r="AE10" i="3"/>
  <c r="AD10" i="3"/>
  <c r="BC10" i="4"/>
  <c r="BB10" i="4"/>
  <c r="AC10" i="3"/>
  <c r="Z10" i="4"/>
  <c r="Y10" i="4"/>
  <c r="AA10" i="4"/>
  <c r="V10" i="4"/>
  <c r="AB10" i="3"/>
  <c r="AA10" i="3"/>
  <c r="T10" i="4"/>
  <c r="Z10" i="3"/>
  <c r="I10" i="4"/>
  <c r="J10" i="20" s="1"/>
  <c r="H10" i="4"/>
  <c r="G10" i="4"/>
  <c r="I10" i="20" s="1"/>
  <c r="F10" i="4"/>
  <c r="E10" i="4"/>
  <c r="K10" i="20" s="1"/>
  <c r="X10" i="3"/>
  <c r="BQ10" i="2"/>
  <c r="BP10" i="2"/>
  <c r="BO10" i="2"/>
  <c r="W10" i="3"/>
  <c r="V10" i="3"/>
  <c r="U10" i="3"/>
  <c r="BH10" i="2"/>
  <c r="S10" i="3"/>
  <c r="BK10" i="13" s="1"/>
  <c r="D10" i="3"/>
  <c r="I10" i="2"/>
  <c r="G10" i="20" s="1"/>
  <c r="H10" i="2"/>
  <c r="F10" i="20" s="1"/>
  <c r="AF9" i="3"/>
  <c r="AE9" i="3"/>
  <c r="AD9" i="3"/>
  <c r="BC9" i="4"/>
  <c r="BB9" i="4"/>
  <c r="AC9" i="3"/>
  <c r="Z9" i="4"/>
  <c r="Y9" i="4"/>
  <c r="AA9" i="4"/>
  <c r="W9" i="4"/>
  <c r="V9" i="4"/>
  <c r="AB9" i="3"/>
  <c r="AA9" i="3"/>
  <c r="T9" i="4"/>
  <c r="I9" i="4"/>
  <c r="J9" i="20" s="1"/>
  <c r="H9" i="4"/>
  <c r="G9" i="4"/>
  <c r="I9" i="20" s="1"/>
  <c r="F9" i="4"/>
  <c r="E9" i="4"/>
  <c r="K9" i="20" s="1"/>
  <c r="X9" i="3"/>
  <c r="BQ9" i="2"/>
  <c r="BP9" i="2"/>
  <c r="BO9" i="2"/>
  <c r="W9" i="3"/>
  <c r="V9" i="3"/>
  <c r="U9" i="3"/>
  <c r="BN9" i="2"/>
  <c r="BF9" i="2"/>
  <c r="BK9" i="2"/>
  <c r="D9" i="3"/>
  <c r="I9" i="2"/>
  <c r="G9" i="20" s="1"/>
  <c r="H9" i="2"/>
  <c r="F9" i="20" s="1"/>
  <c r="AF8" i="3"/>
  <c r="AE8" i="3"/>
  <c r="AD8" i="3"/>
  <c r="BC8" i="4"/>
  <c r="BB8" i="4"/>
  <c r="AC8" i="3"/>
  <c r="Z8" i="4"/>
  <c r="Y8" i="4"/>
  <c r="AA8" i="4"/>
  <c r="W8" i="4"/>
  <c r="V8" i="4"/>
  <c r="AB8" i="3"/>
  <c r="AA8" i="3"/>
  <c r="T8" i="4"/>
  <c r="I8" i="4"/>
  <c r="J8" i="20" s="1"/>
  <c r="H8" i="4"/>
  <c r="G8" i="4"/>
  <c r="I8" i="20" s="1"/>
  <c r="F8" i="4"/>
  <c r="E8" i="4"/>
  <c r="K8" i="20" s="1"/>
  <c r="X8" i="3"/>
  <c r="BQ8" i="2"/>
  <c r="BP8" i="2"/>
  <c r="BO8" i="2"/>
  <c r="W8" i="3"/>
  <c r="V8" i="3"/>
  <c r="U8" i="3"/>
  <c r="BN8" i="2"/>
  <c r="BH8" i="2"/>
  <c r="N8" i="3"/>
  <c r="BK8" i="2"/>
  <c r="D8" i="3"/>
  <c r="I8" i="2"/>
  <c r="G8" i="20" s="1"/>
  <c r="H8" i="2"/>
  <c r="F8" i="20" s="1"/>
  <c r="AF7" i="3"/>
  <c r="AE7" i="3"/>
  <c r="AD7" i="3"/>
  <c r="BC7" i="4"/>
  <c r="BB7" i="4"/>
  <c r="AC7" i="3"/>
  <c r="Z7" i="4"/>
  <c r="Y7" i="4"/>
  <c r="AA7" i="4"/>
  <c r="V7" i="4"/>
  <c r="AB7" i="3"/>
  <c r="AA7" i="3"/>
  <c r="T7" i="4"/>
  <c r="F7" i="3"/>
  <c r="I7" i="4"/>
  <c r="J7" i="20" s="1"/>
  <c r="H7" i="4"/>
  <c r="G7" i="4"/>
  <c r="I7" i="20" s="1"/>
  <c r="F7" i="4"/>
  <c r="E7" i="4"/>
  <c r="K7" i="20" s="1"/>
  <c r="X7" i="3"/>
  <c r="BQ7" i="2"/>
  <c r="BP7" i="2"/>
  <c r="BO7" i="2"/>
  <c r="W7" i="3"/>
  <c r="V7" i="3"/>
  <c r="U7" i="3"/>
  <c r="N7" i="3"/>
  <c r="BF7" i="2"/>
  <c r="S7" i="3"/>
  <c r="BK7" i="13" s="1"/>
  <c r="D7" i="3"/>
  <c r="I7" i="2"/>
  <c r="G7" i="20" s="1"/>
  <c r="H7" i="2"/>
  <c r="F7" i="20" s="1"/>
  <c r="AF6" i="3"/>
  <c r="AE6" i="3"/>
  <c r="AD6" i="3"/>
  <c r="BC6" i="4"/>
  <c r="BB6" i="4"/>
  <c r="AC6" i="3"/>
  <c r="Z6" i="4"/>
  <c r="Y6" i="4"/>
  <c r="AA6" i="4"/>
  <c r="W6" i="4"/>
  <c r="V6" i="4"/>
  <c r="AB6" i="3"/>
  <c r="AA6" i="3"/>
  <c r="T6" i="4"/>
  <c r="I6" i="4"/>
  <c r="J6" i="20" s="1"/>
  <c r="H6" i="4"/>
  <c r="G6" i="4"/>
  <c r="I6" i="20" s="1"/>
  <c r="F6" i="4"/>
  <c r="E6" i="4"/>
  <c r="K6" i="20" s="1"/>
  <c r="X6" i="3"/>
  <c r="BQ6" i="2"/>
  <c r="BP6" i="2"/>
  <c r="BO6" i="2"/>
  <c r="W6" i="3"/>
  <c r="V6" i="3"/>
  <c r="U6" i="3"/>
  <c r="BN6" i="2"/>
  <c r="BH6" i="2"/>
  <c r="BF6" i="2"/>
  <c r="L6" i="3"/>
  <c r="S6" i="3"/>
  <c r="BK6" i="13" s="1"/>
  <c r="BK6" i="2"/>
  <c r="D6" i="3"/>
  <c r="I6" i="2"/>
  <c r="G6" i="20" s="1"/>
  <c r="H6" i="2"/>
  <c r="F6" i="20" s="1"/>
  <c r="AF5" i="3"/>
  <c r="AE5" i="3"/>
  <c r="AD5" i="3"/>
  <c r="BC5" i="4"/>
  <c r="BB5" i="4"/>
  <c r="AC5" i="3"/>
  <c r="Z5" i="4"/>
  <c r="Y5" i="4"/>
  <c r="AA5" i="4"/>
  <c r="W5" i="4"/>
  <c r="V5" i="4"/>
  <c r="AB5" i="3"/>
  <c r="AA5" i="3"/>
  <c r="T5" i="4"/>
  <c r="Z5" i="3"/>
  <c r="I5" i="4"/>
  <c r="J5" i="20" s="1"/>
  <c r="H5" i="4"/>
  <c r="G5" i="4"/>
  <c r="I5" i="20" s="1"/>
  <c r="F5" i="4"/>
  <c r="E5" i="4"/>
  <c r="K5" i="20" s="1"/>
  <c r="X5" i="3"/>
  <c r="BQ5" i="2"/>
  <c r="BP5" i="2"/>
  <c r="BO5" i="2"/>
  <c r="W5" i="3"/>
  <c r="V5" i="3"/>
  <c r="U5" i="3"/>
  <c r="BF5" i="2"/>
  <c r="S5" i="3"/>
  <c r="BK5" i="13" s="1"/>
  <c r="BL5" i="2"/>
  <c r="D5" i="3"/>
  <c r="I5" i="2"/>
  <c r="G5" i="20" s="1"/>
  <c r="H5" i="2"/>
  <c r="F5" i="20" s="1"/>
  <c r="AF4" i="3"/>
  <c r="AE4" i="3"/>
  <c r="AD4" i="3"/>
  <c r="BC4" i="4"/>
  <c r="BB4" i="4"/>
  <c r="AC4" i="3"/>
  <c r="Y4" i="4"/>
  <c r="AA4" i="4"/>
  <c r="W4" i="4"/>
  <c r="V4" i="4"/>
  <c r="AB4" i="3"/>
  <c r="AA4" i="3"/>
  <c r="T4" i="4"/>
  <c r="Z4" i="3"/>
  <c r="I4" i="4"/>
  <c r="J4" i="20" s="1"/>
  <c r="H4" i="4"/>
  <c r="G4" i="4"/>
  <c r="I4" i="20" s="1"/>
  <c r="F4" i="4"/>
  <c r="E4" i="4"/>
  <c r="K4" i="20" s="1"/>
  <c r="X4" i="3"/>
  <c r="BQ4" i="2"/>
  <c r="BP4" i="2"/>
  <c r="BO4" i="2"/>
  <c r="W4" i="3"/>
  <c r="V4" i="3"/>
  <c r="U4" i="3"/>
  <c r="BN4" i="2"/>
  <c r="BK4" i="2"/>
  <c r="D4" i="3"/>
  <c r="I4" i="2"/>
  <c r="G4" i="20" s="1"/>
  <c r="H4" i="2"/>
  <c r="F4" i="20" s="1"/>
  <c r="EN3" i="13"/>
  <c r="J3" i="10" s="1"/>
  <c r="EM3" i="13"/>
  <c r="I3" i="10" s="1"/>
  <c r="EL3" i="13"/>
  <c r="H3" i="10" s="1"/>
  <c r="EK3" i="13"/>
  <c r="G3" i="10" s="1"/>
  <c r="EJ3" i="13"/>
  <c r="F3" i="10" s="1"/>
  <c r="EI3" i="13"/>
  <c r="E3" i="10" s="1"/>
  <c r="EH3" i="13"/>
  <c r="D3" i="10" s="1"/>
  <c r="EG3" i="13"/>
  <c r="C3" i="10" s="1"/>
  <c r="EF3" i="13"/>
  <c r="B3" i="10" s="1"/>
  <c r="DZ3" i="13"/>
  <c r="DY3" i="13"/>
  <c r="DX3" i="13"/>
  <c r="DW3" i="13"/>
  <c r="DV3" i="13"/>
  <c r="E3" i="7" s="1"/>
  <c r="DU3" i="13"/>
  <c r="D3" i="7" s="1"/>
  <c r="DT3" i="13"/>
  <c r="C3" i="7" s="1"/>
  <c r="DS3" i="13"/>
  <c r="B3" i="7" s="1"/>
  <c r="DQ3" i="13"/>
  <c r="AC3" i="6" s="1"/>
  <c r="DO3" i="13"/>
  <c r="AB3" i="6" s="1"/>
  <c r="DN3" i="13"/>
  <c r="U3" i="6" s="1"/>
  <c r="DM3" i="13"/>
  <c r="T3" i="6" s="1"/>
  <c r="DL3" i="13"/>
  <c r="R3" i="5" s="1"/>
  <c r="DK3" i="13"/>
  <c r="Q3" i="5" s="1"/>
  <c r="DJ3" i="13"/>
  <c r="AF3" i="3" s="1"/>
  <c r="DI3" i="13"/>
  <c r="AE3" i="3" s="1"/>
  <c r="DH3" i="13"/>
  <c r="AD3" i="3" s="1"/>
  <c r="DF3" i="13"/>
  <c r="DE3" i="13"/>
  <c r="DD3" i="13"/>
  <c r="BC3" i="4" s="1"/>
  <c r="DC3" i="13"/>
  <c r="BB3" i="4" s="1"/>
  <c r="DB3" i="13"/>
  <c r="CZ3" i="13"/>
  <c r="AC3" i="3" s="1"/>
  <c r="CY3" i="13"/>
  <c r="CW3" i="13"/>
  <c r="Y3" i="4" s="1"/>
  <c r="CV3" i="13"/>
  <c r="AA3" i="4" s="1"/>
  <c r="CT3" i="13"/>
  <c r="V3" i="4" s="1"/>
  <c r="CR3" i="13"/>
  <c r="AB3" i="3" s="1"/>
  <c r="CQ3" i="13"/>
  <c r="AA3" i="3" s="1"/>
  <c r="CP3" i="13"/>
  <c r="CO3" i="13"/>
  <c r="U3" i="4" s="1"/>
  <c r="CN3" i="13"/>
  <c r="T3" i="4" s="1"/>
  <c r="CM3" i="13"/>
  <c r="Z3" i="3" s="1"/>
  <c r="CG3" i="13"/>
  <c r="CF3" i="13"/>
  <c r="CE3" i="13"/>
  <c r="CD3" i="13"/>
  <c r="I3" i="4" s="1"/>
  <c r="CC3" i="13"/>
  <c r="H3" i="4" s="1"/>
  <c r="CB3" i="13"/>
  <c r="G3" i="4" s="1"/>
  <c r="CA3" i="13"/>
  <c r="F3" i="4" s="1"/>
  <c r="BZ3" i="13"/>
  <c r="E3" i="4" s="1"/>
  <c r="BY3" i="13"/>
  <c r="X3" i="3" s="1"/>
  <c r="BX3" i="13"/>
  <c r="BQ3" i="2" s="1"/>
  <c r="BW3" i="13"/>
  <c r="BP3" i="2" s="1"/>
  <c r="BV3" i="13"/>
  <c r="BO3" i="2" s="1"/>
  <c r="BT3" i="13"/>
  <c r="W3" i="3" s="1"/>
  <c r="BS3" i="13"/>
  <c r="V3" i="3" s="1"/>
  <c r="BR3" i="13"/>
  <c r="U3" i="3" s="1"/>
  <c r="BP3" i="13"/>
  <c r="BU3" i="13" s="1"/>
  <c r="BN3" i="2" s="1"/>
  <c r="AZ3" i="13"/>
  <c r="AY3" i="13"/>
  <c r="AX3" i="13"/>
  <c r="BC3" i="13" s="1"/>
  <c r="O3" i="3" s="1"/>
  <c r="AW3" i="13"/>
  <c r="BB3" i="13" s="1"/>
  <c r="N3" i="3" s="1"/>
  <c r="AV3" i="13"/>
  <c r="BE3" i="13" s="1"/>
  <c r="BF3" i="2" s="1"/>
  <c r="AU3" i="13"/>
  <c r="AT3" i="13"/>
  <c r="S3" i="3" s="1"/>
  <c r="BK3" i="13" s="1"/>
  <c r="AS3" i="13"/>
  <c r="BN3" i="13" s="1"/>
  <c r="BL3" i="2" s="1"/>
  <c r="AR3" i="13"/>
  <c r="BM3" i="13" s="1"/>
  <c r="BK3" i="2" s="1"/>
  <c r="AQ3" i="13"/>
  <c r="AJ3" i="13"/>
  <c r="Y3" i="13"/>
  <c r="D3" i="3" s="1"/>
  <c r="O3" i="13"/>
  <c r="M3" i="13"/>
  <c r="K3" i="13"/>
  <c r="I3" i="13"/>
  <c r="I3" i="2" s="1"/>
  <c r="H3" i="13"/>
  <c r="H3" i="2" s="1"/>
  <c r="F3" i="13"/>
  <c r="E3" i="13"/>
  <c r="A2" i="20"/>
  <c r="L22" i="3"/>
  <c r="R52" i="3"/>
  <c r="BM71" i="2"/>
  <c r="BM11" i="2"/>
  <c r="Q9" i="3"/>
  <c r="O43" i="3"/>
  <c r="Z36" i="3"/>
  <c r="BM35" i="2"/>
  <c r="F16" i="3"/>
  <c r="T52" i="3"/>
  <c r="BH51" i="2"/>
  <c r="BM39" i="2"/>
  <c r="Q17" i="3"/>
  <c r="BF66" i="2"/>
  <c r="BE42" i="2"/>
  <c r="Z32" i="2"/>
  <c r="Z20" i="2"/>
  <c r="Z12" i="2"/>
  <c r="Z24" i="2"/>
  <c r="Z30" i="2"/>
  <c r="H56" i="3"/>
  <c r="Y44" i="2"/>
  <c r="H36" i="3"/>
  <c r="Y28" i="2"/>
  <c r="Y4" i="2"/>
  <c r="Z71" i="2"/>
  <c r="Z67" i="2"/>
  <c r="Z58" i="2"/>
  <c r="Z47" i="2"/>
  <c r="Z29" i="2"/>
  <c r="H63" i="3"/>
  <c r="Y51" i="2"/>
  <c r="H47" i="3"/>
  <c r="Y43" i="2"/>
  <c r="H39" i="3"/>
  <c r="H31" i="3"/>
  <c r="H19" i="3"/>
  <c r="Z42" i="2"/>
  <c r="Z34" i="2"/>
  <c r="Z21" i="2"/>
  <c r="Z13" i="2"/>
  <c r="Z48" i="2"/>
  <c r="H48" i="3"/>
  <c r="Y24" i="2"/>
  <c r="Z78" i="2"/>
  <c r="Z70" i="2"/>
  <c r="Z66" i="2"/>
  <c r="Z62" i="2"/>
  <c r="Z39" i="2"/>
  <c r="Z23" i="2"/>
  <c r="Z15" i="2"/>
  <c r="Z54" i="2"/>
  <c r="Y78" i="2"/>
  <c r="Y66" i="2"/>
  <c r="H62" i="3"/>
  <c r="H58" i="3"/>
  <c r="H54" i="3"/>
  <c r="H50" i="3"/>
  <c r="H46" i="3"/>
  <c r="Y42" i="2"/>
  <c r="H38" i="3"/>
  <c r="H34" i="3"/>
  <c r="Y30" i="2"/>
  <c r="Y26" i="2"/>
  <c r="Y14" i="2"/>
  <c r="Y6" i="2"/>
  <c r="Z75" i="2"/>
  <c r="Z37" i="2"/>
  <c r="Z17" i="2"/>
  <c r="Z10" i="2"/>
  <c r="Z6" i="2"/>
  <c r="Z46" i="2"/>
  <c r="Y76" i="2"/>
  <c r="H60" i="3"/>
  <c r="Y52" i="2"/>
  <c r="H40" i="3"/>
  <c r="H12" i="3"/>
  <c r="Z73" i="2"/>
  <c r="Z65" i="2"/>
  <c r="Z61" i="2"/>
  <c r="Z43" i="2"/>
  <c r="Z22" i="2"/>
  <c r="Z11" i="2"/>
  <c r="Z45" i="2"/>
  <c r="Z50" i="2"/>
  <c r="Y65" i="2"/>
  <c r="H61" i="3"/>
  <c r="H49" i="3"/>
  <c r="H45" i="3"/>
  <c r="H37" i="3"/>
  <c r="Y13" i="2"/>
  <c r="Y9" i="2"/>
  <c r="B11" i="2"/>
  <c r="BM64" i="2"/>
  <c r="BM63" i="2"/>
  <c r="R57" i="3"/>
  <c r="BM7" i="2"/>
  <c r="T32" i="3"/>
  <c r="T8" i="3"/>
  <c r="T60" i="3"/>
  <c r="F40" i="3"/>
  <c r="R28" i="3"/>
  <c r="BM55" i="2"/>
  <c r="M25" i="3"/>
  <c r="Q41" i="3"/>
  <c r="Q66" i="3"/>
  <c r="F24" i="3"/>
  <c r="BF45" i="2"/>
  <c r="BF4" i="2"/>
  <c r="N66" i="3"/>
  <c r="P59" i="3"/>
  <c r="O60" i="3"/>
  <c r="O57" i="3"/>
  <c r="O19" i="3"/>
  <c r="M21" i="3"/>
  <c r="T4" i="3"/>
  <c r="T61" i="3"/>
  <c r="N60" i="3"/>
  <c r="R65" i="3"/>
  <c r="BE46" i="2"/>
  <c r="BM67" i="2"/>
  <c r="O27" i="3"/>
  <c r="BM23" i="2"/>
  <c r="S47" i="3"/>
  <c r="BK47" i="13" s="1"/>
  <c r="BK69" i="2"/>
  <c r="F12" i="3"/>
  <c r="L44" i="3"/>
  <c r="Z8" i="3"/>
  <c r="F8" i="3"/>
  <c r="BH15" i="2"/>
  <c r="O15" i="3"/>
  <c r="BF17" i="2"/>
  <c r="M17" i="3"/>
  <c r="BH23" i="2"/>
  <c r="O23" i="3"/>
  <c r="BN28" i="2"/>
  <c r="T28" i="3"/>
  <c r="Z28" i="3"/>
  <c r="F28" i="3"/>
  <c r="BE30" i="2"/>
  <c r="S31" i="3"/>
  <c r="BK31" i="13" s="1"/>
  <c r="BM31" i="2"/>
  <c r="Z32" i="3"/>
  <c r="F32" i="3"/>
  <c r="BF33" i="2"/>
  <c r="M33" i="3"/>
  <c r="Q37" i="3"/>
  <c r="BN44" i="2"/>
  <c r="T44" i="3"/>
  <c r="BN48" i="2"/>
  <c r="T48" i="3"/>
  <c r="BE50" i="2"/>
  <c r="Z52" i="3"/>
  <c r="F52" i="3"/>
  <c r="Q53" i="3"/>
  <c r="Z64" i="3"/>
  <c r="BL68" i="2"/>
  <c r="BN68" i="2"/>
  <c r="BF69" i="2"/>
  <c r="BN72" i="2"/>
  <c r="BK5" i="2"/>
  <c r="Q5" i="3"/>
  <c r="O7" i="3"/>
  <c r="BN12" i="2"/>
  <c r="T12" i="3"/>
  <c r="BL20" i="2"/>
  <c r="R20" i="3"/>
  <c r="Z20" i="3"/>
  <c r="BK21" i="2"/>
  <c r="Q21" i="3"/>
  <c r="BN36" i="2"/>
  <c r="T36" i="3"/>
  <c r="BF37" i="2"/>
  <c r="M37" i="3"/>
  <c r="BN40" i="2"/>
  <c r="T40" i="3"/>
  <c r="M41" i="3"/>
  <c r="S43" i="3"/>
  <c r="BK43" i="13" s="1"/>
  <c r="BM43" i="2"/>
  <c r="N44" i="3"/>
  <c r="BG44" i="2"/>
  <c r="BG48" i="2"/>
  <c r="BN56" i="2"/>
  <c r="T56" i="3"/>
  <c r="Z56" i="3"/>
  <c r="F56" i="3"/>
  <c r="BG57" i="2"/>
  <c r="N57" i="3"/>
  <c r="BL60" i="2"/>
  <c r="R60" i="3"/>
  <c r="BF61" i="2"/>
  <c r="M61" i="3"/>
  <c r="BE62" i="2"/>
  <c r="BK77" i="2"/>
  <c r="BM66" i="2"/>
  <c r="BM59" i="2"/>
  <c r="O55" i="3"/>
  <c r="R64" i="3"/>
  <c r="S51" i="3"/>
  <c r="BK51" i="13" s="1"/>
  <c r="O39" i="3"/>
  <c r="BM19" i="2"/>
  <c r="O11" i="3"/>
  <c r="Q45" i="3"/>
  <c r="Q33" i="3"/>
  <c r="Q25" i="3"/>
  <c r="T20" i="3"/>
  <c r="M13" i="3"/>
  <c r="M5" i="3"/>
  <c r="BK61" i="2"/>
  <c r="Q58" i="3"/>
  <c r="F60" i="3"/>
  <c r="BF77" i="2"/>
  <c r="Z48" i="3"/>
  <c r="BL36" i="2"/>
  <c r="BG24" i="2"/>
  <c r="R56" i="3"/>
  <c r="BM27" i="2"/>
  <c r="BM15" i="2"/>
  <c r="Q49" i="3"/>
  <c r="T24" i="3"/>
  <c r="T16" i="3"/>
  <c r="M9" i="3"/>
  <c r="N52" i="3"/>
  <c r="BK65" i="2"/>
  <c r="BF58" i="2"/>
  <c r="F44" i="3"/>
  <c r="M49" i="3"/>
  <c r="BG20" i="2"/>
  <c r="P5" i="3"/>
  <c r="BJ9" i="2"/>
  <c r="X17" i="4"/>
  <c r="X21" i="4"/>
  <c r="G22" i="2"/>
  <c r="E22" i="20" s="1"/>
  <c r="P25" i="3"/>
  <c r="X25" i="4"/>
  <c r="BJ29" i="2"/>
  <c r="BJ33" i="2"/>
  <c r="X33" i="4"/>
  <c r="X37" i="4"/>
  <c r="BJ53" i="2"/>
  <c r="P57" i="3"/>
  <c r="P61" i="3"/>
  <c r="X61" i="4"/>
  <c r="G70" i="2"/>
  <c r="E70" i="20" s="1"/>
  <c r="BJ6" i="2"/>
  <c r="X14" i="4"/>
  <c r="BF62" i="2"/>
  <c r="BF51" i="2"/>
  <c r="M51" i="3"/>
  <c r="Z66" i="3"/>
  <c r="F66" i="3"/>
  <c r="P8" i="3"/>
  <c r="X8" i="4"/>
  <c r="F58" i="3"/>
  <c r="O58" i="3"/>
  <c r="BK47" i="2"/>
  <c r="BH66" i="2"/>
  <c r="Y77" i="2"/>
  <c r="H53" i="3"/>
  <c r="P16" i="3"/>
  <c r="Z14" i="3"/>
  <c r="S17" i="3"/>
  <c r="BK17" i="13" s="1"/>
  <c r="BM17" i="2"/>
  <c r="BG74" i="2"/>
  <c r="BJ12" i="2"/>
  <c r="P20" i="3"/>
  <c r="X24" i="4"/>
  <c r="G25" i="2"/>
  <c r="E25" i="20" s="1"/>
  <c r="P28" i="3"/>
  <c r="X28" i="4"/>
  <c r="G29" i="2"/>
  <c r="E29" i="20" s="1"/>
  <c r="P32" i="3"/>
  <c r="X32" i="4"/>
  <c r="D33" i="2"/>
  <c r="X36" i="4"/>
  <c r="P46" i="3"/>
  <c r="BJ54" i="2"/>
  <c r="P62" i="3"/>
  <c r="P66" i="3"/>
  <c r="G71" i="2"/>
  <c r="BB71" i="2" s="1"/>
  <c r="G75" i="2"/>
  <c r="E75" i="20" s="1"/>
  <c r="BM61" i="2"/>
  <c r="S45" i="3"/>
  <c r="BK45" i="13" s="1"/>
  <c r="P63" i="3"/>
  <c r="BL75" i="2"/>
  <c r="BM78" i="2"/>
  <c r="BM60" i="2"/>
  <c r="BM57" i="2"/>
  <c r="R54" i="3"/>
  <c r="O44" i="3"/>
  <c r="O45" i="3"/>
  <c r="Q31" i="3"/>
  <c r="Q23" i="3"/>
  <c r="BK71" i="2"/>
  <c r="BL73" i="2"/>
  <c r="S9" i="3"/>
  <c r="BK9" i="13" s="1"/>
  <c r="BM9" i="2"/>
  <c r="Z18" i="3"/>
  <c r="F18" i="3"/>
  <c r="O29" i="3"/>
  <c r="O41" i="3"/>
  <c r="BH49" i="2"/>
  <c r="O49" i="3"/>
  <c r="P55" i="3"/>
  <c r="BN66" i="2"/>
  <c r="T66" i="3"/>
  <c r="BM74" i="2"/>
  <c r="O64" i="3"/>
  <c r="O56" i="3"/>
  <c r="BM53" i="2"/>
  <c r="N58" i="3"/>
  <c r="T50" i="3"/>
  <c r="BG38" i="2"/>
  <c r="Z46" i="3"/>
  <c r="Z39" i="3"/>
  <c r="P51" i="3"/>
  <c r="G64" i="2"/>
  <c r="E64" i="20" s="1"/>
  <c r="BJ75" i="2"/>
  <c r="BJ44" i="2"/>
  <c r="D45" i="2"/>
  <c r="H45" i="20" s="1"/>
  <c r="J45" i="4"/>
  <c r="BM69" i="2"/>
  <c r="BM65" i="2"/>
  <c r="BM58" i="2"/>
  <c r="T46" i="3"/>
  <c r="T14" i="3"/>
  <c r="Q11" i="3"/>
  <c r="M7" i="3"/>
  <c r="F10" i="3"/>
  <c r="BL50" i="2"/>
  <c r="R30" i="3"/>
  <c r="BF15" i="2"/>
  <c r="BF27" i="2"/>
  <c r="M27" i="3"/>
  <c r="BF31" i="2"/>
  <c r="M31" i="3"/>
  <c r="BH33" i="2"/>
  <c r="Q35" i="3"/>
  <c r="BK35" i="2"/>
  <c r="Z38" i="3"/>
  <c r="F38" i="3"/>
  <c r="S49" i="3"/>
  <c r="BK49" i="13" s="1"/>
  <c r="BM49" i="2"/>
  <c r="N54" i="3"/>
  <c r="BG54" i="2"/>
  <c r="BN54" i="2"/>
  <c r="T54" i="3"/>
  <c r="Q59" i="3"/>
  <c r="Z62" i="3"/>
  <c r="F62" i="3"/>
  <c r="BK67" i="2"/>
  <c r="BN78" i="2"/>
  <c r="X48" i="4"/>
  <c r="D49" i="2"/>
  <c r="H49" i="20" s="1"/>
  <c r="J51" i="4"/>
  <c r="R66" i="3"/>
  <c r="N65" i="3"/>
  <c r="R61" i="3"/>
  <c r="BM41" i="2"/>
  <c r="BM37" i="2"/>
  <c r="BM33" i="2"/>
  <c r="BM29" i="2"/>
  <c r="BM25" i="2"/>
  <c r="BM13" i="2"/>
  <c r="M23" i="3"/>
  <c r="T18" i="3"/>
  <c r="R53" i="3"/>
  <c r="F54" i="3"/>
  <c r="BK55" i="2"/>
  <c r="F42" i="3"/>
  <c r="BL38" i="2"/>
  <c r="BG49" i="2"/>
  <c r="N49" i="3"/>
  <c r="BH52" i="2"/>
  <c r="O52" i="3"/>
  <c r="BK62" i="2"/>
  <c r="Q62" i="3"/>
  <c r="BN69" i="2"/>
  <c r="BN73" i="2"/>
  <c r="BK74" i="2"/>
  <c r="BF74" i="2"/>
  <c r="Z6" i="3"/>
  <c r="F6" i="3"/>
  <c r="BK7" i="2"/>
  <c r="Q7" i="3"/>
  <c r="BN10" i="2"/>
  <c r="T10" i="3"/>
  <c r="BL14" i="2"/>
  <c r="BK19" i="2"/>
  <c r="Q19" i="3"/>
  <c r="S21" i="3"/>
  <c r="BK21" i="13" s="1"/>
  <c r="BM21" i="2"/>
  <c r="BN22" i="2"/>
  <c r="T22" i="3"/>
  <c r="BK27" i="2"/>
  <c r="Q27" i="3"/>
  <c r="BN30" i="2"/>
  <c r="T30" i="3"/>
  <c r="N34" i="3"/>
  <c r="Z34" i="3"/>
  <c r="F34" i="3"/>
  <c r="BK39" i="2"/>
  <c r="Q39" i="3"/>
  <c r="BE57" i="2"/>
  <c r="BN58" i="2"/>
  <c r="T58" i="3"/>
  <c r="BN62" i="2"/>
  <c r="T62" i="3"/>
  <c r="BF67" i="2"/>
  <c r="BF71" i="2"/>
  <c r="BN74" i="2"/>
  <c r="BK75" i="2"/>
  <c r="BJ40" i="2"/>
  <c r="M56" i="3"/>
  <c r="BF56" i="2"/>
  <c r="T6" i="3"/>
  <c r="BE63" i="2"/>
  <c r="Z65" i="3"/>
  <c r="F65" i="3"/>
  <c r="BF78" i="2"/>
  <c r="T42" i="3"/>
  <c r="X22" i="4"/>
  <c r="BM5" i="2"/>
  <c r="Q40" i="3"/>
  <c r="BJ34" i="2"/>
  <c r="X34" i="4"/>
  <c r="BJ38" i="2"/>
  <c r="X38" i="4"/>
  <c r="G39" i="2"/>
  <c r="E39" i="20" s="1"/>
  <c r="P42" i="3"/>
  <c r="X42" i="4"/>
  <c r="G43" i="2"/>
  <c r="BB43" i="2" s="1"/>
  <c r="X46" i="4"/>
  <c r="BJ62" i="2"/>
  <c r="BJ70" i="2"/>
  <c r="BJ73" i="2"/>
  <c r="BJ77" i="2"/>
  <c r="G78" i="2"/>
  <c r="BB78" i="2" s="1"/>
  <c r="BM30" i="2"/>
  <c r="T27" i="3"/>
  <c r="BJ59" i="2"/>
  <c r="BE60" i="2"/>
  <c r="O25" i="3"/>
  <c r="O21" i="3"/>
  <c r="O17" i="3"/>
  <c r="M19" i="3"/>
  <c r="M11" i="3"/>
  <c r="T38" i="3"/>
  <c r="R18" i="3"/>
  <c r="R26" i="3"/>
  <c r="BG22" i="2"/>
  <c r="F50" i="3"/>
  <c r="G16" i="2"/>
  <c r="E16" i="20" s="1"/>
  <c r="X19" i="4"/>
  <c r="J23" i="2"/>
  <c r="BJ23" i="2"/>
  <c r="X23" i="4"/>
  <c r="X27" i="4"/>
  <c r="G28" i="2"/>
  <c r="E28" i="20" s="1"/>
  <c r="P31" i="3"/>
  <c r="G32" i="2"/>
  <c r="E32" i="20" s="1"/>
  <c r="N18" i="3"/>
  <c r="BG18" i="2"/>
  <c r="BF39" i="2"/>
  <c r="M39" i="3"/>
  <c r="BF47" i="2"/>
  <c r="M47" i="3"/>
  <c r="BJ52" i="2"/>
  <c r="X52" i="4"/>
  <c r="X56" i="4"/>
  <c r="G57" i="2"/>
  <c r="E57" i="20" s="1"/>
  <c r="D61" i="2"/>
  <c r="H61" i="20" s="1"/>
  <c r="P64" i="3"/>
  <c r="X64" i="4"/>
  <c r="G65" i="2"/>
  <c r="E65" i="20" s="1"/>
  <c r="D68" i="2"/>
  <c r="H68" i="20" s="1"/>
  <c r="X35" i="4"/>
  <c r="P39" i="3"/>
  <c r="X39" i="4"/>
  <c r="J43" i="2"/>
  <c r="P43" i="3"/>
  <c r="X43" i="4"/>
  <c r="K47" i="2"/>
  <c r="L47" i="4"/>
  <c r="X47" i="4"/>
  <c r="G48" i="2"/>
  <c r="E48" i="20" s="1"/>
  <c r="D51" i="2"/>
  <c r="BJ51" i="2"/>
  <c r="X51" i="4"/>
  <c r="BJ55" i="2"/>
  <c r="K55" i="4"/>
  <c r="G56" i="2"/>
  <c r="E56" i="20" s="1"/>
  <c r="J59" i="4"/>
  <c r="X59" i="4"/>
  <c r="G60" i="2"/>
  <c r="BJ63" i="2"/>
  <c r="BJ72" i="2"/>
  <c r="BJ76" i="2"/>
  <c r="D77" i="2"/>
  <c r="V6" i="2"/>
  <c r="V65" i="2"/>
  <c r="V61" i="2"/>
  <c r="V57" i="2"/>
  <c r="V45" i="2"/>
  <c r="V41" i="2"/>
  <c r="V37" i="2"/>
  <c r="V29" i="2"/>
  <c r="V21" i="2"/>
  <c r="V17" i="2"/>
  <c r="BJ64" i="2"/>
  <c r="BE22" i="2"/>
  <c r="V55" i="2"/>
  <c r="V43" i="2"/>
  <c r="V35" i="2"/>
  <c r="V27" i="2"/>
  <c r="V15" i="2"/>
  <c r="BF16" i="2"/>
  <c r="M16" i="3"/>
  <c r="M20" i="3"/>
  <c r="O38" i="3"/>
  <c r="T23" i="3"/>
  <c r="Q4" i="3"/>
  <c r="BF32" i="2"/>
  <c r="M32" i="3"/>
  <c r="BL35" i="2"/>
  <c r="R35" i="3"/>
  <c r="S50" i="3"/>
  <c r="BK50" i="13" s="1"/>
  <c r="BM50" i="2"/>
  <c r="R51" i="3"/>
  <c r="BL51" i="2"/>
  <c r="Z23" i="3"/>
  <c r="BJ37" i="2"/>
  <c r="P37" i="3"/>
  <c r="BL55" i="2"/>
  <c r="BM22" i="2"/>
  <c r="BH46" i="2"/>
  <c r="N43" i="3"/>
  <c r="O6" i="3"/>
  <c r="BH36" i="2"/>
  <c r="O36" i="3"/>
  <c r="BH48" i="2"/>
  <c r="O48" i="3"/>
  <c r="BM52" i="2"/>
  <c r="S52" i="3"/>
  <c r="BK52" i="13" s="1"/>
  <c r="N53" i="3"/>
  <c r="BG53" i="2"/>
  <c r="V76" i="2"/>
  <c r="V56" i="2"/>
  <c r="V28" i="2"/>
  <c r="V12" i="2"/>
  <c r="R24" i="3"/>
  <c r="BG16" i="2"/>
  <c r="V66" i="2"/>
  <c r="V62" i="2"/>
  <c r="V46" i="2"/>
  <c r="V26" i="2"/>
  <c r="V22" i="2"/>
  <c r="L58" i="4"/>
  <c r="BL31" i="2"/>
  <c r="R31" i="3"/>
  <c r="BN31" i="2"/>
  <c r="T31" i="3"/>
  <c r="BF52" i="2"/>
  <c r="M52" i="3"/>
  <c r="BM62" i="2"/>
  <c r="P53" i="3"/>
  <c r="R59" i="3"/>
  <c r="BM42" i="2"/>
  <c r="O30" i="3"/>
  <c r="O22" i="3"/>
  <c r="N55" i="3"/>
  <c r="P44" i="3"/>
  <c r="BM46" i="2"/>
  <c r="BG51" i="2"/>
  <c r="T19" i="3"/>
  <c r="Q8" i="3"/>
  <c r="T55" i="3"/>
  <c r="BK48" i="2"/>
  <c r="BK57" i="2"/>
  <c r="Q44" i="3"/>
  <c r="M40" i="3"/>
  <c r="BN15" i="2"/>
  <c r="T15" i="3"/>
  <c r="Z31" i="3"/>
  <c r="F31" i="3"/>
  <c r="N35" i="3"/>
  <c r="BG35" i="2"/>
  <c r="BN35" i="2"/>
  <c r="T35" i="3"/>
  <c r="R47" i="3"/>
  <c r="BL47" i="2"/>
  <c r="BG47" i="2"/>
  <c r="N47" i="3"/>
  <c r="Z55" i="3"/>
  <c r="F55" i="3"/>
  <c r="N59" i="3"/>
  <c r="BM26" i="2"/>
  <c r="D24" i="2"/>
  <c r="BF8" i="2"/>
  <c r="M8" i="3"/>
  <c r="BK16" i="2"/>
  <c r="Q16" i="3"/>
  <c r="M28" i="3"/>
  <c r="BL43" i="2"/>
  <c r="R43" i="3"/>
  <c r="Z43" i="3"/>
  <c r="F43" i="3"/>
  <c r="M44" i="3"/>
  <c r="BF44" i="2"/>
  <c r="BE45" i="2"/>
  <c r="BJ48" i="2"/>
  <c r="BJ49" i="2"/>
  <c r="P49" i="3"/>
  <c r="R63" i="3"/>
  <c r="O42" i="3"/>
  <c r="BM34" i="2"/>
  <c r="BM18" i="2"/>
  <c r="P41" i="3"/>
  <c r="P33" i="3"/>
  <c r="O50" i="3"/>
  <c r="T59" i="3"/>
  <c r="F19" i="3"/>
  <c r="T43" i="3"/>
  <c r="BF48" i="2"/>
  <c r="BG39" i="2"/>
  <c r="M36" i="3"/>
  <c r="BM54" i="2"/>
  <c r="P56" i="3"/>
  <c r="N63" i="3"/>
  <c r="BM38" i="2"/>
  <c r="O34" i="3"/>
  <c r="O18" i="3"/>
  <c r="P24" i="3"/>
  <c r="Q32" i="3"/>
  <c r="Q28" i="3"/>
  <c r="M24" i="3"/>
  <c r="Q20" i="3"/>
  <c r="T47" i="3"/>
  <c r="Q64" i="3"/>
  <c r="Q56" i="3"/>
  <c r="R39" i="3"/>
  <c r="T39" i="3"/>
  <c r="BN7" i="2"/>
  <c r="T7" i="3"/>
  <c r="BN11" i="2"/>
  <c r="T11" i="3"/>
  <c r="BE33" i="2"/>
  <c r="BK36" i="2"/>
  <c r="Q36" i="3"/>
  <c r="BN51" i="2"/>
  <c r="T51" i="3"/>
  <c r="Z51" i="3"/>
  <c r="F51" i="3"/>
  <c r="BF57" i="2"/>
  <c r="M57" i="3"/>
  <c r="Z59" i="3"/>
  <c r="F59" i="3"/>
  <c r="BE61" i="2"/>
  <c r="M64" i="3"/>
  <c r="BF64" i="2"/>
  <c r="BN67" i="2"/>
  <c r="BK68" i="2"/>
  <c r="BF68" i="2"/>
  <c r="BN71" i="2"/>
  <c r="BK72" i="2"/>
  <c r="BF72" i="2"/>
  <c r="BN75" i="2"/>
  <c r="BK76" i="2"/>
  <c r="BF76" i="2"/>
  <c r="BE77" i="2"/>
  <c r="L44" i="2"/>
  <c r="D58" i="2"/>
  <c r="J60" i="2"/>
  <c r="F17" i="3"/>
  <c r="BJ42" i="2"/>
  <c r="BG7" i="2"/>
  <c r="Q22" i="3"/>
  <c r="M64" i="4"/>
  <c r="O28" i="3"/>
  <c r="P4" i="3"/>
  <c r="G21" i="2"/>
  <c r="E21" i="20" s="1"/>
  <c r="BJ28" i="2"/>
  <c r="K64" i="4"/>
  <c r="M34" i="3"/>
  <c r="J67" i="2"/>
  <c r="Y16" i="2"/>
  <c r="D55" i="2"/>
  <c r="H55" i="20" s="1"/>
  <c r="BE27" i="2"/>
  <c r="G55" i="3"/>
  <c r="BM56" i="2"/>
  <c r="F61" i="3"/>
  <c r="F41" i="3"/>
  <c r="G42" i="3"/>
  <c r="G21" i="3"/>
  <c r="AC31" i="2"/>
  <c r="J62" i="4"/>
  <c r="O8" i="3"/>
  <c r="O32" i="3"/>
  <c r="BM6" i="2"/>
  <c r="F29" i="3"/>
  <c r="BG13" i="2"/>
  <c r="BJ50" i="2"/>
  <c r="AC15" i="2"/>
  <c r="BE23" i="2"/>
  <c r="BE51" i="2"/>
  <c r="BE55" i="2"/>
  <c r="BE67" i="2"/>
  <c r="L57" i="4"/>
  <c r="O40" i="3"/>
  <c r="O24" i="3"/>
  <c r="R45" i="3"/>
  <c r="M18" i="3"/>
  <c r="BG11" i="2"/>
  <c r="Z25" i="3"/>
  <c r="F25" i="3"/>
  <c r="Z33" i="3"/>
  <c r="BG45" i="2"/>
  <c r="N45" i="3"/>
  <c r="BK46" i="2"/>
  <c r="Q46" i="3"/>
  <c r="P47" i="3"/>
  <c r="R49" i="3"/>
  <c r="BF50" i="2"/>
  <c r="M50" i="3"/>
  <c r="Q54" i="3"/>
  <c r="BK54" i="2"/>
  <c r="M54" i="3"/>
  <c r="BF54" i="2"/>
  <c r="T57" i="3"/>
  <c r="Z57" i="3"/>
  <c r="BG61" i="2"/>
  <c r="N61" i="3"/>
  <c r="S8" i="3"/>
  <c r="BK8" i="13" s="1"/>
  <c r="BM8" i="2"/>
  <c r="BK10" i="2"/>
  <c r="Q10" i="3"/>
  <c r="BF10" i="2"/>
  <c r="M10" i="3"/>
  <c r="BJ11" i="2"/>
  <c r="P11" i="3"/>
  <c r="BH12" i="2"/>
  <c r="O12" i="3"/>
  <c r="BL13" i="2"/>
  <c r="R13" i="3"/>
  <c r="T13" i="3"/>
  <c r="Z13" i="3"/>
  <c r="F13" i="3"/>
  <c r="S16" i="3"/>
  <c r="BK16" i="13" s="1"/>
  <c r="BM16" i="2"/>
  <c r="BN17" i="2"/>
  <c r="T17" i="3"/>
  <c r="S20" i="3"/>
  <c r="BK20" i="13" s="1"/>
  <c r="BM20" i="2"/>
  <c r="BN21" i="2"/>
  <c r="T21" i="3"/>
  <c r="BN37" i="2"/>
  <c r="T37" i="3"/>
  <c r="BK38" i="2"/>
  <c r="Q38" i="3"/>
  <c r="BE39" i="2"/>
  <c r="BM48" i="2"/>
  <c r="M46" i="3"/>
  <c r="O16" i="3"/>
  <c r="Q30" i="3"/>
  <c r="Q14" i="3"/>
  <c r="T9" i="3"/>
  <c r="BJ43" i="2"/>
  <c r="F49" i="3"/>
  <c r="BL37" i="2"/>
  <c r="BG33" i="2"/>
  <c r="S4" i="3"/>
  <c r="BK4" i="13" s="1"/>
  <c r="BM4" i="2"/>
  <c r="N5" i="3"/>
  <c r="BG5" i="2"/>
  <c r="BN5" i="2"/>
  <c r="T5" i="3"/>
  <c r="Z9" i="3"/>
  <c r="F9" i="3"/>
  <c r="Z21" i="3"/>
  <c r="F21" i="3"/>
  <c r="BG25" i="2"/>
  <c r="BN25" i="2"/>
  <c r="T25" i="3"/>
  <c r="BJ26" i="2"/>
  <c r="P26" i="3"/>
  <c r="BL29" i="2"/>
  <c r="R29" i="3"/>
  <c r="P30" i="3"/>
  <c r="R33" i="3"/>
  <c r="BL33" i="2"/>
  <c r="BN33" i="2"/>
  <c r="T33" i="3"/>
  <c r="Q34" i="3"/>
  <c r="BK34" i="2"/>
  <c r="BJ35" i="2"/>
  <c r="P35" i="3"/>
  <c r="Z37" i="3"/>
  <c r="F37" i="3"/>
  <c r="N41" i="3"/>
  <c r="BG41" i="2"/>
  <c r="BK42" i="2"/>
  <c r="Q42" i="3"/>
  <c r="BF42" i="2"/>
  <c r="M42" i="3"/>
  <c r="BM44" i="2"/>
  <c r="BM40" i="2"/>
  <c r="BM36" i="2"/>
  <c r="BM32" i="2"/>
  <c r="BM28" i="2"/>
  <c r="BM24" i="2"/>
  <c r="BM12" i="2"/>
  <c r="O4" i="3"/>
  <c r="P23" i="3"/>
  <c r="Q50" i="3"/>
  <c r="M30" i="3"/>
  <c r="M14" i="3"/>
  <c r="BG37" i="2"/>
  <c r="BG29" i="2"/>
  <c r="BL7" i="2"/>
  <c r="R7" i="3"/>
  <c r="X55" i="4"/>
  <c r="X54" i="4"/>
  <c r="X58" i="4"/>
  <c r="AC35" i="2"/>
  <c r="L56" i="4"/>
  <c r="M56" i="4"/>
  <c r="BJ45" i="2"/>
  <c r="AC7" i="2"/>
  <c r="D59" i="2"/>
  <c r="H59" i="20" s="1"/>
  <c r="M19" i="4"/>
  <c r="L19" i="4"/>
  <c r="J61" i="4"/>
  <c r="K49" i="4"/>
  <c r="L41" i="4"/>
  <c r="M57" i="4"/>
  <c r="J57" i="4"/>
  <c r="D57" i="2"/>
  <c r="H57" i="20" s="1"/>
  <c r="J53" i="4"/>
  <c r="J61" i="2"/>
  <c r="X9" i="4"/>
  <c r="X12" i="4"/>
  <c r="BJ13" i="2"/>
  <c r="G14" i="2"/>
  <c r="E14" i="20" s="1"/>
  <c r="G17" i="2"/>
  <c r="E17" i="20" s="1"/>
  <c r="F4" i="3"/>
  <c r="G8" i="2"/>
  <c r="BB8" i="2" s="1"/>
  <c r="BJ22" i="2"/>
  <c r="BM14" i="2"/>
  <c r="BM10" i="2"/>
  <c r="Q12" i="3"/>
  <c r="Q6" i="3"/>
  <c r="BG31" i="2"/>
  <c r="R15" i="3"/>
  <c r="BJ18" i="2"/>
  <c r="G61" i="3"/>
  <c r="AC23" i="2"/>
  <c r="O14" i="3"/>
  <c r="O10" i="3"/>
  <c r="P13" i="3"/>
  <c r="M12" i="3"/>
  <c r="M6" i="3"/>
  <c r="F15" i="3"/>
  <c r="BG15" i="2"/>
  <c r="R5" i="3"/>
  <c r="T45" i="3"/>
  <c r="T41" i="3"/>
  <c r="M38" i="3"/>
  <c r="BE56" i="2"/>
  <c r="BJ71" i="2"/>
  <c r="F45" i="3"/>
  <c r="R41" i="3"/>
  <c r="BE29" i="2"/>
  <c r="G30" i="2"/>
  <c r="E30" i="20" s="1"/>
  <c r="Y5" i="2"/>
  <c r="M59" i="4"/>
  <c r="K56" i="4"/>
  <c r="M55" i="4"/>
  <c r="G48" i="3"/>
  <c r="G10" i="3"/>
  <c r="BE18" i="2"/>
  <c r="BJ67" i="2"/>
  <c r="G6" i="3"/>
  <c r="Y62" i="2"/>
  <c r="BG40" i="2"/>
  <c r="Y46" i="3"/>
  <c r="G41" i="3"/>
  <c r="Y34" i="2"/>
  <c r="AC67" i="2"/>
  <c r="AC11" i="2"/>
  <c r="X14" i="2"/>
  <c r="K40" i="2"/>
  <c r="D40" i="2"/>
  <c r="G15" i="2"/>
  <c r="E15" i="20" s="1"/>
  <c r="Y15" i="3"/>
  <c r="BJ20" i="2"/>
  <c r="G24" i="2"/>
  <c r="E24" i="20" s="1"/>
  <c r="BJ27" i="2"/>
  <c r="L5" i="3"/>
  <c r="BJ31" i="2"/>
  <c r="BJ60" i="2"/>
  <c r="X60" i="4"/>
  <c r="D63" i="2"/>
  <c r="H63" i="20" s="1"/>
  <c r="F21" i="2"/>
  <c r="D21" i="20" s="1"/>
  <c r="Y71" i="2"/>
  <c r="G50" i="2"/>
  <c r="E50" i="20" s="1"/>
  <c r="C45" i="3"/>
  <c r="Y46" i="2"/>
  <c r="AC19" i="2"/>
  <c r="G34" i="3"/>
  <c r="X4" i="4"/>
  <c r="L8" i="3"/>
  <c r="G19" i="2"/>
  <c r="BB19" i="2" s="1"/>
  <c r="G23" i="2"/>
  <c r="E23" i="20" s="1"/>
  <c r="BJ25" i="2"/>
  <c r="J27" i="4"/>
  <c r="L35" i="4"/>
  <c r="G58" i="2"/>
  <c r="E58" i="20" s="1"/>
  <c r="L14" i="2"/>
  <c r="BJ16" i="2"/>
  <c r="L19" i="3"/>
  <c r="J24" i="4"/>
  <c r="X26" i="4"/>
  <c r="BJ74" i="2"/>
  <c r="G45" i="2"/>
  <c r="E45" i="20" s="1"/>
  <c r="G47" i="3"/>
  <c r="G37" i="3"/>
  <c r="F54" i="2"/>
  <c r="BC54" i="2" s="1"/>
  <c r="G50" i="3"/>
  <c r="G45" i="3"/>
  <c r="G35" i="3"/>
  <c r="G23" i="3"/>
  <c r="G11" i="3"/>
  <c r="Y75" i="2"/>
  <c r="I40" i="3"/>
  <c r="AC44" i="2"/>
  <c r="W47" i="2"/>
  <c r="X34" i="2"/>
  <c r="X16" i="2"/>
  <c r="G16" i="3"/>
  <c r="AC32" i="2"/>
  <c r="X72" i="2"/>
  <c r="G47" i="2"/>
  <c r="E47" i="20" s="1"/>
  <c r="BF35" i="2"/>
  <c r="M35" i="3"/>
  <c r="G63" i="2"/>
  <c r="E63" i="20" s="1"/>
  <c r="G77" i="2"/>
  <c r="E77" i="20" s="1"/>
  <c r="BL4" i="2"/>
  <c r="R4" i="3"/>
  <c r="N4" i="3"/>
  <c r="BG4" i="2"/>
  <c r="BL9" i="2"/>
  <c r="R9" i="3"/>
  <c r="N26" i="3"/>
  <c r="BG26" i="2"/>
  <c r="Z30" i="3"/>
  <c r="F30" i="3"/>
  <c r="L32" i="3"/>
  <c r="BE44" i="2"/>
  <c r="BK51" i="2"/>
  <c r="Q51" i="3"/>
  <c r="BE71" i="2"/>
  <c r="BE73" i="2"/>
  <c r="AC76" i="2"/>
  <c r="AC64" i="2"/>
  <c r="G69" i="2"/>
  <c r="E69" i="20" s="1"/>
  <c r="G40" i="2"/>
  <c r="E40" i="20" s="1"/>
  <c r="BE8" i="2"/>
  <c r="R42" i="3"/>
  <c r="Z53" i="3"/>
  <c r="F53" i="3"/>
  <c r="BK60" i="2"/>
  <c r="K45" i="4"/>
  <c r="G73" i="2"/>
  <c r="E73" i="20" s="1"/>
  <c r="BE6" i="2"/>
  <c r="BL10" i="2"/>
  <c r="R10" i="3"/>
  <c r="BL12" i="2"/>
  <c r="R12" i="3"/>
  <c r="BG12" i="2"/>
  <c r="N21" i="3"/>
  <c r="Z47" i="3"/>
  <c r="F47" i="3"/>
  <c r="Q52" i="3"/>
  <c r="BK52" i="2"/>
  <c r="H35" i="3"/>
  <c r="Y35" i="2"/>
  <c r="H25" i="3"/>
  <c r="Y25" i="2"/>
  <c r="H10" i="3"/>
  <c r="Y10" i="2"/>
  <c r="J17" i="3"/>
  <c r="AC17" i="2"/>
  <c r="J5" i="3"/>
  <c r="AC5" i="2"/>
  <c r="T34" i="3"/>
  <c r="L15" i="3"/>
  <c r="E74" i="2"/>
  <c r="C74" i="20" s="1"/>
  <c r="E70" i="2"/>
  <c r="C66" i="3"/>
  <c r="E66" i="2"/>
  <c r="C66" i="20" s="1"/>
  <c r="E62" i="2"/>
  <c r="C62" i="20" s="1"/>
  <c r="E58" i="2"/>
  <c r="C58" i="20" s="1"/>
  <c r="E54" i="2"/>
  <c r="C50" i="3"/>
  <c r="E50" i="2"/>
  <c r="BD50" i="2" s="1"/>
  <c r="E46" i="2"/>
  <c r="C46" i="20" s="1"/>
  <c r="E43" i="2"/>
  <c r="C43" i="20" s="1"/>
  <c r="C39" i="3"/>
  <c r="E39" i="2"/>
  <c r="C39" i="20" s="1"/>
  <c r="C35" i="3"/>
  <c r="E35" i="2"/>
  <c r="C35" i="20" s="1"/>
  <c r="C31" i="3"/>
  <c r="E31" i="2"/>
  <c r="C31" i="20" s="1"/>
  <c r="E27" i="2"/>
  <c r="C27" i="20" s="1"/>
  <c r="E23" i="2"/>
  <c r="C23" i="20" s="1"/>
  <c r="E19" i="2"/>
  <c r="C19" i="20" s="1"/>
  <c r="E15" i="2"/>
  <c r="C15" i="20" s="1"/>
  <c r="C11" i="3"/>
  <c r="E11" i="2"/>
  <c r="C11" i="20" s="1"/>
  <c r="C7" i="3"/>
  <c r="E7" i="2"/>
  <c r="C7" i="20" s="1"/>
  <c r="AC29" i="2"/>
  <c r="X49" i="2"/>
  <c r="W49" i="2"/>
  <c r="G26" i="3"/>
  <c r="X15" i="2"/>
  <c r="G15" i="3"/>
  <c r="G8" i="3"/>
  <c r="G52" i="2"/>
  <c r="E52" i="20" s="1"/>
  <c r="G27" i="2"/>
  <c r="E27" i="20" s="1"/>
  <c r="R22" i="3"/>
  <c r="BG28" i="2"/>
  <c r="R40" i="3"/>
  <c r="BJ21" i="2"/>
  <c r="E73" i="2"/>
  <c r="BD73" i="2" s="1"/>
  <c r="E69" i="2"/>
  <c r="C69" i="20" s="1"/>
  <c r="C65" i="3"/>
  <c r="E65" i="2"/>
  <c r="BD65" i="2" s="1"/>
  <c r="C61" i="3"/>
  <c r="E61" i="2"/>
  <c r="BD61" i="2" s="1"/>
  <c r="E57" i="2"/>
  <c r="C57" i="20" s="1"/>
  <c r="C53" i="3"/>
  <c r="E53" i="2"/>
  <c r="C53" i="20" s="1"/>
  <c r="E49" i="2"/>
  <c r="C49" i="20" s="1"/>
  <c r="E42" i="2"/>
  <c r="BD42" i="2" s="1"/>
  <c r="E38" i="2"/>
  <c r="C38" i="20" s="1"/>
  <c r="C34" i="3"/>
  <c r="E34" i="2"/>
  <c r="C34" i="20" s="1"/>
  <c r="C30" i="3"/>
  <c r="E30" i="2"/>
  <c r="C30" i="20" s="1"/>
  <c r="E26" i="2"/>
  <c r="C26" i="20" s="1"/>
  <c r="C22" i="3"/>
  <c r="E22" i="2"/>
  <c r="C22" i="20" s="1"/>
  <c r="C18" i="3"/>
  <c r="E18" i="2"/>
  <c r="C18" i="20" s="1"/>
  <c r="E14" i="2"/>
  <c r="C14" i="20" s="1"/>
  <c r="AC71" i="2"/>
  <c r="J24" i="3"/>
  <c r="AC24" i="2"/>
  <c r="W68" i="2"/>
  <c r="X68" i="2"/>
  <c r="F10" i="2"/>
  <c r="D10" i="20" s="1"/>
  <c r="E13" i="2"/>
  <c r="C13" i="20" s="1"/>
  <c r="C13" i="3"/>
  <c r="E9" i="2"/>
  <c r="C9" i="20" s="1"/>
  <c r="C5" i="3"/>
  <c r="E5" i="2"/>
  <c r="C5" i="20" s="1"/>
  <c r="Y8" i="2"/>
  <c r="H8" i="3"/>
  <c r="H4" i="3"/>
  <c r="AC77" i="2"/>
  <c r="AC62" i="2"/>
  <c r="X31" i="2"/>
  <c r="G31" i="3"/>
  <c r="E78" i="2"/>
  <c r="C78" i="20" s="1"/>
  <c r="E75" i="2"/>
  <c r="C75" i="20" s="1"/>
  <c r="E71" i="2"/>
  <c r="C71" i="20" s="1"/>
  <c r="E67" i="2"/>
  <c r="C67" i="20" s="1"/>
  <c r="C63" i="3"/>
  <c r="E63" i="2"/>
  <c r="C63" i="20" s="1"/>
  <c r="C59" i="3"/>
  <c r="E59" i="2"/>
  <c r="C59" i="20" s="1"/>
  <c r="E55" i="2"/>
  <c r="C51" i="3"/>
  <c r="E51" i="2"/>
  <c r="BD51" i="2" s="1"/>
  <c r="E47" i="2"/>
  <c r="C47" i="20" s="1"/>
  <c r="E44" i="2"/>
  <c r="C44" i="20" s="1"/>
  <c r="E40" i="2"/>
  <c r="C40" i="20" s="1"/>
  <c r="E36" i="2"/>
  <c r="C36" i="20" s="1"/>
  <c r="E32" i="2"/>
  <c r="C32" i="20" s="1"/>
  <c r="C28" i="3"/>
  <c r="E28" i="2"/>
  <c r="C28" i="20" s="1"/>
  <c r="E24" i="2"/>
  <c r="C24" i="20" s="1"/>
  <c r="E20" i="2"/>
  <c r="C20" i="20" s="1"/>
  <c r="E16" i="2"/>
  <c r="BD16" i="2" s="1"/>
  <c r="E12" i="2"/>
  <c r="C12" i="20" s="1"/>
  <c r="E8" i="2"/>
  <c r="C8" i="20" s="1"/>
  <c r="E4" i="2"/>
  <c r="C4" i="20" s="1"/>
  <c r="J38" i="3"/>
  <c r="AC38" i="2"/>
  <c r="W54" i="2"/>
  <c r="G54" i="3"/>
  <c r="F61" i="2"/>
  <c r="D61" i="20" s="1"/>
  <c r="F37" i="2"/>
  <c r="D37" i="20" s="1"/>
  <c r="E76" i="2"/>
  <c r="C76" i="20" s="1"/>
  <c r="E72" i="2"/>
  <c r="C72" i="20" s="1"/>
  <c r="E68" i="2"/>
  <c r="C68" i="20" s="1"/>
  <c r="E64" i="2"/>
  <c r="C64" i="20" s="1"/>
  <c r="C60" i="3"/>
  <c r="E60" i="2"/>
  <c r="C60" i="20" s="1"/>
  <c r="E56" i="2"/>
  <c r="C56" i="20" s="1"/>
  <c r="C52" i="3"/>
  <c r="E52" i="2"/>
  <c r="C52" i="20" s="1"/>
  <c r="E48" i="2"/>
  <c r="C48" i="20" s="1"/>
  <c r="E41" i="2"/>
  <c r="C37" i="3"/>
  <c r="E37" i="2"/>
  <c r="C37" i="20" s="1"/>
  <c r="C33" i="3"/>
  <c r="E33" i="2"/>
  <c r="C33" i="20" s="1"/>
  <c r="C29" i="3"/>
  <c r="E29" i="2"/>
  <c r="C29" i="20" s="1"/>
  <c r="C25" i="3"/>
  <c r="E25" i="2"/>
  <c r="C25" i="20" s="1"/>
  <c r="C21" i="3"/>
  <c r="E21" i="2"/>
  <c r="C21" i="20" s="1"/>
  <c r="E17" i="2"/>
  <c r="BD17" i="2" s="1"/>
  <c r="C10" i="3"/>
  <c r="E10" i="2"/>
  <c r="C10" i="20" s="1"/>
  <c r="E6" i="2"/>
  <c r="C6" i="20" s="1"/>
  <c r="BE7" i="2"/>
  <c r="L14" i="3"/>
  <c r="L43" i="3"/>
  <c r="L46" i="3"/>
  <c r="L34" i="3"/>
  <c r="F52" i="2"/>
  <c r="D52" i="20" s="1"/>
  <c r="F50" i="2"/>
  <c r="BC50" i="2" s="1"/>
  <c r="F42" i="2"/>
  <c r="D42" i="20" s="1"/>
  <c r="F29" i="2"/>
  <c r="D29" i="20" s="1"/>
  <c r="F13" i="2"/>
  <c r="D13" i="20" s="1"/>
  <c r="F9" i="2"/>
  <c r="D9" i="20" s="1"/>
  <c r="F5" i="2"/>
  <c r="D5" i="20" s="1"/>
  <c r="G66" i="3"/>
  <c r="G58" i="3"/>
  <c r="G43" i="3"/>
  <c r="G40" i="3"/>
  <c r="G4" i="3"/>
  <c r="Y72" i="2"/>
  <c r="Y50" i="2"/>
  <c r="Y29" i="2"/>
  <c r="H52" i="3"/>
  <c r="J36" i="3"/>
  <c r="W55" i="2"/>
  <c r="G56" i="3"/>
  <c r="G33" i="3"/>
  <c r="Y22" i="2"/>
  <c r="AC63" i="2"/>
  <c r="F62" i="2"/>
  <c r="F22" i="2"/>
  <c r="D22" i="20" s="1"/>
  <c r="G52" i="3"/>
  <c r="G39" i="3"/>
  <c r="G9" i="3"/>
  <c r="Y18" i="2"/>
  <c r="H44" i="3"/>
  <c r="H6" i="3"/>
  <c r="AC70" i="2"/>
  <c r="AC18" i="2"/>
  <c r="X51" i="2"/>
  <c r="W51" i="2"/>
  <c r="W45" i="2"/>
  <c r="W60" i="2"/>
  <c r="X60" i="2"/>
  <c r="X7" i="2"/>
  <c r="M51" i="4"/>
  <c r="Y51" i="3"/>
  <c r="D74" i="2"/>
  <c r="H74" i="20" s="1"/>
  <c r="J74" i="2"/>
  <c r="K74" i="2"/>
  <c r="D31" i="2"/>
  <c r="H31" i="20" s="1"/>
  <c r="D14" i="2"/>
  <c r="H14" i="20" s="1"/>
  <c r="J14" i="2"/>
  <c r="K46" i="2"/>
  <c r="D70" i="2"/>
  <c r="H70" i="20" s="1"/>
  <c r="J70" i="2"/>
  <c r="K17" i="2"/>
  <c r="L23" i="2"/>
  <c r="K23" i="2"/>
  <c r="J43" i="4"/>
  <c r="K43" i="4"/>
  <c r="L43" i="4"/>
  <c r="J40" i="4"/>
  <c r="M40" i="4"/>
  <c r="L40" i="4"/>
  <c r="D69" i="2"/>
  <c r="K50" i="4"/>
  <c r="D29" i="2"/>
  <c r="H29" i="20" s="1"/>
  <c r="BJ4" i="2"/>
  <c r="L11" i="3"/>
  <c r="L20" i="3"/>
  <c r="L30" i="3"/>
  <c r="L50" i="3"/>
  <c r="BJ66" i="2"/>
  <c r="BJ5" i="2"/>
  <c r="X6" i="4"/>
  <c r="BJ15" i="2"/>
  <c r="L17" i="3"/>
  <c r="L27" i="3"/>
  <c r="L28" i="3"/>
  <c r="L31" i="3"/>
  <c r="L53" i="3"/>
  <c r="BJ57" i="2"/>
  <c r="BE10" i="2"/>
  <c r="L18" i="3"/>
  <c r="L21" i="3"/>
  <c r="L26" i="3"/>
  <c r="L57" i="3"/>
  <c r="F69" i="2"/>
  <c r="D69" i="20" s="1"/>
  <c r="F26" i="2"/>
  <c r="D26" i="20" s="1"/>
  <c r="F12" i="2"/>
  <c r="D12" i="20" s="1"/>
  <c r="G62" i="3"/>
  <c r="G49" i="3"/>
  <c r="G46" i="3"/>
  <c r="G30" i="3"/>
  <c r="G25" i="3"/>
  <c r="G22" i="3"/>
  <c r="Y68" i="2"/>
  <c r="Y61" i="2"/>
  <c r="H13" i="3"/>
  <c r="I21" i="3"/>
  <c r="AC75" i="2"/>
  <c r="AC69" i="2"/>
  <c r="AC59" i="2"/>
  <c r="AC27" i="2"/>
  <c r="AC22" i="2"/>
  <c r="AC10" i="2"/>
  <c r="AC4" i="2"/>
  <c r="AC58" i="2"/>
  <c r="AC25" i="2"/>
  <c r="X56" i="2"/>
  <c r="W43" i="2"/>
  <c r="X30" i="2"/>
  <c r="X18" i="2"/>
  <c r="X4" i="2"/>
  <c r="G51" i="3"/>
  <c r="G27" i="3"/>
  <c r="G24" i="3"/>
  <c r="G19" i="3"/>
  <c r="AC3" i="13"/>
  <c r="G3" i="3" s="1"/>
  <c r="Y67" i="2"/>
  <c r="H42" i="3"/>
  <c r="AC74" i="2"/>
  <c r="AC57" i="2"/>
  <c r="AC34" i="2"/>
  <c r="AC26" i="2"/>
  <c r="AC21" i="2"/>
  <c r="AC16" i="2"/>
  <c r="AC9" i="2"/>
  <c r="W77" i="2"/>
  <c r="W71" i="2"/>
  <c r="W67" i="2"/>
  <c r="W65" i="2"/>
  <c r="W63" i="2"/>
  <c r="W61" i="2"/>
  <c r="X46" i="2"/>
  <c r="X44" i="2"/>
  <c r="X32" i="2"/>
  <c r="X12" i="2"/>
  <c r="F74" i="2"/>
  <c r="D74" i="20" s="1"/>
  <c r="F64" i="2"/>
  <c r="D64" i="20" s="1"/>
  <c r="F49" i="2"/>
  <c r="D49" i="20" s="1"/>
  <c r="F38" i="2"/>
  <c r="BC38" i="2" s="1"/>
  <c r="G20" i="3"/>
  <c r="G12" i="3"/>
  <c r="D35" i="2"/>
  <c r="H35" i="20" s="1"/>
  <c r="J23" i="4"/>
  <c r="J9" i="4"/>
  <c r="C9" i="4" s="1"/>
  <c r="D46" i="2"/>
  <c r="H46" i="20" s="1"/>
  <c r="J48" i="4"/>
  <c r="D43" i="2"/>
  <c r="H43" i="20" s="1"/>
  <c r="D42" i="2"/>
  <c r="H42" i="20" s="1"/>
  <c r="J37" i="4"/>
  <c r="K45" i="2"/>
  <c r="M50" i="4"/>
  <c r="D23" i="2"/>
  <c r="H23" i="20" s="1"/>
  <c r="L4" i="3"/>
  <c r="L9" i="3"/>
  <c r="P9" i="3"/>
  <c r="BJ17" i="2"/>
  <c r="X20" i="4"/>
  <c r="L24" i="3"/>
  <c r="L25" i="3"/>
  <c r="BL11" i="2"/>
  <c r="L23" i="3"/>
  <c r="L36" i="3"/>
  <c r="L37" i="3"/>
  <c r="L38" i="3"/>
  <c r="L45" i="3"/>
  <c r="L48" i="3"/>
  <c r="L61" i="3"/>
  <c r="L51" i="3"/>
  <c r="L59" i="3"/>
  <c r="L40" i="3"/>
  <c r="L52" i="3"/>
  <c r="L55" i="3"/>
  <c r="L62" i="3"/>
  <c r="L64" i="3"/>
  <c r="L56" i="3"/>
  <c r="L58" i="3"/>
  <c r="L60" i="3"/>
  <c r="L63" i="3"/>
  <c r="E21" i="3"/>
  <c r="E10" i="3"/>
  <c r="C16" i="3"/>
  <c r="C46" i="3"/>
  <c r="C40" i="3"/>
  <c r="Y53" i="2"/>
  <c r="Y19" i="2"/>
  <c r="Y15" i="2"/>
  <c r="Y7" i="2"/>
  <c r="Y12" i="2"/>
  <c r="H30" i="3"/>
  <c r="H26" i="3"/>
  <c r="H9" i="3"/>
  <c r="AC66" i="2"/>
  <c r="J65" i="3"/>
  <c r="AC61" i="2"/>
  <c r="AC43" i="2"/>
  <c r="J42" i="3"/>
  <c r="J37" i="3"/>
  <c r="J28" i="3"/>
  <c r="J20" i="3"/>
  <c r="W75" i="2"/>
  <c r="W73" i="2"/>
  <c r="W59" i="2"/>
  <c r="W57" i="2"/>
  <c r="X48" i="2"/>
  <c r="X42" i="2"/>
  <c r="X40" i="2"/>
  <c r="X26" i="2"/>
  <c r="X24" i="2"/>
  <c r="X22" i="2"/>
  <c r="X10" i="2"/>
  <c r="X8" i="2"/>
  <c r="X6" i="2"/>
  <c r="F70" i="2"/>
  <c r="BC70" i="2" s="1"/>
  <c r="F56" i="2"/>
  <c r="D56" i="20" s="1"/>
  <c r="F36" i="2"/>
  <c r="D36" i="20" s="1"/>
  <c r="F24" i="2"/>
  <c r="D24" i="20" s="1"/>
  <c r="Y57" i="2"/>
  <c r="Y45" i="2"/>
  <c r="Y21" i="2"/>
  <c r="Y56" i="2"/>
  <c r="Y55" i="2"/>
  <c r="Y54" i="2"/>
  <c r="Y37" i="2"/>
  <c r="Y36" i="2"/>
  <c r="Y20" i="2"/>
  <c r="AB15" i="2"/>
  <c r="H65" i="3"/>
  <c r="H43" i="3"/>
  <c r="AB58" i="2"/>
  <c r="X76" i="2"/>
  <c r="M47" i="4"/>
  <c r="D78" i="2"/>
  <c r="D26" i="2"/>
  <c r="H26" i="20" s="1"/>
  <c r="M45" i="4"/>
  <c r="D8" i="2"/>
  <c r="H8" i="20" s="1"/>
  <c r="K8" i="2"/>
  <c r="K63" i="2"/>
  <c r="L22" i="4"/>
  <c r="K44" i="2"/>
  <c r="L39" i="2"/>
  <c r="D39" i="2"/>
  <c r="H39" i="20" s="1"/>
  <c r="D62" i="2"/>
  <c r="H62" i="20" s="1"/>
  <c r="K62" i="2"/>
  <c r="D17" i="2"/>
  <c r="H17" i="20" s="1"/>
  <c r="D6" i="2"/>
  <c r="H6" i="20" s="1"/>
  <c r="Y19" i="3"/>
  <c r="J19" i="4"/>
  <c r="M15" i="4"/>
  <c r="J15" i="4"/>
  <c r="L15" i="4"/>
  <c r="N9" i="3"/>
  <c r="BG9" i="2"/>
  <c r="Z7" i="3"/>
  <c r="L55" i="4"/>
  <c r="L7" i="3"/>
  <c r="L10" i="3"/>
  <c r="BE13" i="2"/>
  <c r="L13" i="3"/>
  <c r="BL16" i="2"/>
  <c r="R16" i="3"/>
  <c r="BJ8" i="2"/>
  <c r="BE5" i="2"/>
  <c r="F59" i="2"/>
  <c r="D59" i="20" s="1"/>
  <c r="F51" i="2"/>
  <c r="D51" i="20" s="1"/>
  <c r="F43" i="2"/>
  <c r="D43" i="20" s="1"/>
  <c r="F35" i="2"/>
  <c r="BC35" i="2" s="1"/>
  <c r="F27" i="2"/>
  <c r="D27" i="20" s="1"/>
  <c r="F67" i="2"/>
  <c r="D67" i="20" s="1"/>
  <c r="F63" i="2"/>
  <c r="F55" i="2"/>
  <c r="D55" i="20" s="1"/>
  <c r="F47" i="2"/>
  <c r="D47" i="20" s="1"/>
  <c r="F31" i="2"/>
  <c r="BC31" i="2" s="1"/>
  <c r="F7" i="2"/>
  <c r="D7" i="20" s="1"/>
  <c r="J55" i="3"/>
  <c r="AC55" i="2"/>
  <c r="J53" i="3"/>
  <c r="AC53" i="2"/>
  <c r="J51" i="3"/>
  <c r="AC51" i="2"/>
  <c r="J49" i="3"/>
  <c r="AC49" i="2"/>
  <c r="J47" i="3"/>
  <c r="AC47" i="2"/>
  <c r="J45" i="3"/>
  <c r="AC45" i="2"/>
  <c r="AC40" i="2"/>
  <c r="J40" i="3"/>
  <c r="J33" i="3"/>
  <c r="AC33" i="2"/>
  <c r="Y74" i="2"/>
  <c r="Y69" i="2"/>
  <c r="Y63" i="2"/>
  <c r="Y49" i="2"/>
  <c r="Y41" i="2"/>
  <c r="Y33" i="2"/>
  <c r="AC8" i="2"/>
  <c r="J8" i="3"/>
  <c r="Y73" i="2"/>
  <c r="Y58" i="2"/>
  <c r="Y48" i="2"/>
  <c r="Y47" i="2"/>
  <c r="Y40" i="2"/>
  <c r="Y39" i="2"/>
  <c r="J56" i="3"/>
  <c r="AC56" i="2"/>
  <c r="J54" i="3"/>
  <c r="AC54" i="2"/>
  <c r="J52" i="3"/>
  <c r="AC52" i="2"/>
  <c r="J50" i="3"/>
  <c r="AC50" i="2"/>
  <c r="J48" i="3"/>
  <c r="AC48" i="2"/>
  <c r="J46" i="3"/>
  <c r="AC46" i="2"/>
  <c r="J41" i="3"/>
  <c r="AC41" i="2"/>
  <c r="AC39" i="2"/>
  <c r="J39" i="3"/>
  <c r="J30" i="3"/>
  <c r="AC30" i="2"/>
  <c r="AC72" i="2"/>
  <c r="AC68" i="2"/>
  <c r="J60" i="3"/>
  <c r="AC60" i="2"/>
  <c r="AC14" i="2"/>
  <c r="AC13" i="2"/>
  <c r="AC12" i="2"/>
  <c r="AC6" i="2"/>
  <c r="X74" i="2"/>
  <c r="X66" i="2"/>
  <c r="X50" i="2"/>
  <c r="X70" i="2"/>
  <c r="X62" i="2"/>
  <c r="X54" i="2"/>
  <c r="B64" i="3"/>
  <c r="B60" i="3"/>
  <c r="B56" i="3"/>
  <c r="B52" i="3"/>
  <c r="B36" i="3"/>
  <c r="B32" i="3"/>
  <c r="B28" i="3"/>
  <c r="B24" i="3"/>
  <c r="B20" i="3"/>
  <c r="B12" i="3"/>
  <c r="B8" i="3"/>
  <c r="B45" i="3"/>
  <c r="B37" i="3"/>
  <c r="B29" i="3"/>
  <c r="B21" i="3"/>
  <c r="B13" i="3"/>
  <c r="T3" i="13"/>
  <c r="B3" i="3" s="1"/>
  <c r="B63" i="3"/>
  <c r="B55" i="3"/>
  <c r="B47" i="3"/>
  <c r="B39" i="3"/>
  <c r="B31" i="3"/>
  <c r="B23" i="3"/>
  <c r="B15" i="3"/>
  <c r="B7" i="3"/>
  <c r="B62" i="3"/>
  <c r="B54" i="3"/>
  <c r="B50" i="3"/>
  <c r="B46" i="3"/>
  <c r="B42" i="3"/>
  <c r="B30" i="3"/>
  <c r="B26" i="3"/>
  <c r="B22" i="3"/>
  <c r="B18" i="3"/>
  <c r="B14" i="3"/>
  <c r="B10" i="3"/>
  <c r="B6" i="3"/>
  <c r="B33" i="3"/>
  <c r="B25" i="3"/>
  <c r="B17" i="3"/>
  <c r="B9" i="3"/>
  <c r="B59" i="3"/>
  <c r="B35" i="3"/>
  <c r="B11" i="3"/>
  <c r="C54" i="3"/>
  <c r="AG311" i="29"/>
  <c r="C41" i="3"/>
  <c r="J35" i="4"/>
  <c r="C17" i="3"/>
  <c r="E29" i="3"/>
  <c r="C42" i="3"/>
  <c r="E62" i="3"/>
  <c r="E54" i="3"/>
  <c r="AA25" i="2"/>
  <c r="J16" i="4"/>
  <c r="C6" i="3"/>
  <c r="E5" i="3"/>
  <c r="C9" i="3"/>
  <c r="F73" i="2"/>
  <c r="BC73" i="2" s="1"/>
  <c r="C15" i="3"/>
  <c r="C23" i="3"/>
  <c r="Y48" i="3"/>
  <c r="K22" i="4"/>
  <c r="E61" i="3"/>
  <c r="C8" i="3"/>
  <c r="C24" i="3"/>
  <c r="C32" i="3"/>
  <c r="C47" i="3"/>
  <c r="D28" i="2"/>
  <c r="H28" i="20" s="1"/>
  <c r="D4" i="2"/>
  <c r="H4" i="20" s="1"/>
  <c r="D38" i="2"/>
  <c r="H38" i="20" s="1"/>
  <c r="L38" i="2"/>
  <c r="L22" i="2"/>
  <c r="D22" i="2"/>
  <c r="H22" i="20" s="1"/>
  <c r="C56" i="3"/>
  <c r="E9" i="3"/>
  <c r="E42" i="3"/>
  <c r="C44" i="3"/>
  <c r="C20" i="3"/>
  <c r="C58" i="3"/>
  <c r="C36" i="3"/>
  <c r="C4" i="3"/>
  <c r="C12" i="3"/>
  <c r="Z52" i="2"/>
  <c r="C49" i="3"/>
  <c r="C57" i="3"/>
  <c r="Z25" i="2"/>
  <c r="Z40" i="2"/>
  <c r="Z60" i="2"/>
  <c r="C64" i="3"/>
  <c r="C38" i="3"/>
  <c r="Z53" i="2"/>
  <c r="Z72" i="2"/>
  <c r="Z28" i="2"/>
  <c r="Z77" i="2"/>
  <c r="Z4" i="2"/>
  <c r="Z16" i="2"/>
  <c r="Z56" i="2"/>
  <c r="Z76" i="2"/>
  <c r="Z8" i="2"/>
  <c r="Z36" i="2"/>
  <c r="B12" i="2"/>
  <c r="K60" i="2"/>
  <c r="D60" i="2"/>
  <c r="H60" i="20" s="1"/>
  <c r="J46" i="4"/>
  <c r="E22" i="3"/>
  <c r="D34" i="2"/>
  <c r="H34" i="20" s="1"/>
  <c r="D27" i="2"/>
  <c r="H27" i="20" s="1"/>
  <c r="AA23" i="2"/>
  <c r="M58" i="4"/>
  <c r="K58" i="4"/>
  <c r="J49" i="4"/>
  <c r="AA39" i="2"/>
  <c r="Y35" i="3"/>
  <c r="D50" i="2"/>
  <c r="H50" i="20" s="1"/>
  <c r="J55" i="4"/>
  <c r="D47" i="2"/>
  <c r="H47" i="20" s="1"/>
  <c r="M43" i="4"/>
  <c r="I36" i="3"/>
  <c r="D32" i="2"/>
  <c r="E64" i="3"/>
  <c r="D67" i="2"/>
  <c r="AA12" i="2"/>
  <c r="AA20" i="2"/>
  <c r="I12" i="3"/>
  <c r="K40" i="4"/>
  <c r="AA6" i="2"/>
  <c r="AA58" i="2"/>
  <c r="M30" i="4"/>
  <c r="J30" i="4"/>
  <c r="C30" i="4" s="1"/>
  <c r="K30" i="4"/>
  <c r="Y22" i="3"/>
  <c r="J22" i="4"/>
  <c r="L63" i="2"/>
  <c r="J63" i="2"/>
  <c r="AA72" i="2"/>
  <c r="AB72" i="2"/>
  <c r="Y24" i="3"/>
  <c r="K24" i="4"/>
  <c r="L24" i="4"/>
  <c r="D16" i="2"/>
  <c r="H16" i="20" s="1"/>
  <c r="J18" i="4"/>
  <c r="D64" i="2"/>
  <c r="K42" i="4"/>
  <c r="M42" i="4"/>
  <c r="L42" i="4"/>
  <c r="D73" i="2"/>
  <c r="H73" i="20" s="1"/>
  <c r="J73" i="2"/>
  <c r="L73" i="2"/>
  <c r="AA40" i="2"/>
  <c r="J17" i="4"/>
  <c r="J8" i="4"/>
  <c r="M24" i="4"/>
  <c r="K7" i="2"/>
  <c r="J7" i="2"/>
  <c r="C26" i="3"/>
  <c r="AA65" i="2"/>
  <c r="G18" i="2"/>
  <c r="BB18" i="2" s="1"/>
  <c r="E13" i="3"/>
  <c r="E57" i="3"/>
  <c r="F57" i="2"/>
  <c r="D57" i="20" s="1"/>
  <c r="C19" i="3"/>
  <c r="C27" i="3"/>
  <c r="C43" i="3"/>
  <c r="F68" i="2"/>
  <c r="D68" i="20" s="1"/>
  <c r="F32" i="2"/>
  <c r="D32" i="20" s="1"/>
  <c r="F77" i="2"/>
  <c r="BC77" i="2" s="1"/>
  <c r="C14" i="3"/>
  <c r="J13" i="4"/>
  <c r="AA36" i="2"/>
  <c r="G20" i="2"/>
  <c r="E20" i="20" s="1"/>
  <c r="C48" i="3"/>
  <c r="C55" i="3"/>
  <c r="C62" i="3"/>
  <c r="J6" i="4"/>
  <c r="AA21" i="2"/>
  <c r="AB21" i="2"/>
  <c r="AA56" i="2"/>
  <c r="I45" i="3"/>
  <c r="AA45" i="2"/>
  <c r="AB45" i="2"/>
  <c r="AA77" i="2"/>
  <c r="AB77" i="2"/>
  <c r="E38" i="3"/>
  <c r="AA73" i="2"/>
  <c r="AB73" i="2"/>
  <c r="E49" i="3"/>
  <c r="E12" i="3"/>
  <c r="AB63" i="2"/>
  <c r="AA15" i="2"/>
  <c r="I49" i="3"/>
  <c r="AA49" i="2"/>
  <c r="AA4" i="2"/>
  <c r="AA67" i="2"/>
  <c r="I7" i="3"/>
  <c r="AA7" i="2"/>
  <c r="AA42" i="2"/>
  <c r="AA62" i="2"/>
  <c r="AB62" i="2"/>
  <c r="E56" i="3"/>
  <c r="D11" i="2"/>
  <c r="H11" i="20" s="1"/>
  <c r="J11" i="2"/>
  <c r="L11" i="2"/>
  <c r="AB46" i="2"/>
  <c r="AA46" i="2"/>
  <c r="E36" i="3"/>
  <c r="AA9" i="2"/>
  <c r="AB44" i="2"/>
  <c r="E24" i="3"/>
  <c r="J20" i="4"/>
  <c r="D9" i="2"/>
  <c r="H9" i="20" s="1"/>
  <c r="K9" i="2"/>
  <c r="J9" i="2"/>
  <c r="AA38" i="2"/>
  <c r="AB38" i="2"/>
  <c r="E7" i="3"/>
  <c r="E43" i="3"/>
  <c r="E31" i="3"/>
  <c r="E63" i="3"/>
  <c r="Y11" i="3"/>
  <c r="J11" i="4"/>
  <c r="L11" i="4"/>
  <c r="M11" i="4"/>
  <c r="AA52" i="2"/>
  <c r="E27" i="3"/>
  <c r="AA48" i="2"/>
  <c r="AA50" i="2"/>
  <c r="AB50" i="2"/>
  <c r="AA60" i="2"/>
  <c r="AB60" i="2"/>
  <c r="E47" i="3"/>
  <c r="E51" i="3"/>
  <c r="L5" i="2"/>
  <c r="D5" i="2"/>
  <c r="H5" i="20" s="1"/>
  <c r="J5" i="2"/>
  <c r="B13" i="2"/>
  <c r="C14" i="6"/>
  <c r="G14" i="6"/>
  <c r="K14" i="6"/>
  <c r="O14" i="6"/>
  <c r="S14" i="6"/>
  <c r="W14" i="6"/>
  <c r="AA14" i="6"/>
  <c r="AE14" i="6"/>
  <c r="D14" i="6"/>
  <c r="H14" i="6"/>
  <c r="L14" i="6"/>
  <c r="P14" i="6"/>
  <c r="T14" i="6"/>
  <c r="X14" i="6"/>
  <c r="AB14" i="6"/>
  <c r="E14" i="6"/>
  <c r="M14" i="6"/>
  <c r="U14" i="6"/>
  <c r="AC14" i="6"/>
  <c r="F14" i="6"/>
  <c r="N14" i="6"/>
  <c r="V14" i="6"/>
  <c r="AD14" i="6"/>
  <c r="I14" i="6"/>
  <c r="Y14" i="6"/>
  <c r="J14" i="6"/>
  <c r="Z14" i="6"/>
  <c r="Q14" i="6"/>
  <c r="R14" i="6"/>
  <c r="F14" i="5"/>
  <c r="J14" i="5"/>
  <c r="N14" i="5"/>
  <c r="R14" i="5"/>
  <c r="G14" i="5"/>
  <c r="K14" i="5"/>
  <c r="O14" i="5"/>
  <c r="D14" i="5"/>
  <c r="H14" i="5"/>
  <c r="L14" i="5"/>
  <c r="P14" i="5"/>
  <c r="I14" i="5"/>
  <c r="M14" i="5"/>
  <c r="Q14" i="5"/>
  <c r="B14" i="6"/>
  <c r="E14" i="5"/>
  <c r="AL311" i="29"/>
  <c r="AO311" i="29" s="1"/>
  <c r="AQ311" i="29" s="1"/>
  <c r="B14" i="2"/>
  <c r="D15" i="6"/>
  <c r="H15" i="6"/>
  <c r="L15" i="6"/>
  <c r="P15" i="6"/>
  <c r="T15" i="6"/>
  <c r="X15" i="6"/>
  <c r="AB15" i="6"/>
  <c r="E15" i="6"/>
  <c r="I15" i="6"/>
  <c r="M15" i="6"/>
  <c r="Q15" i="6"/>
  <c r="U15" i="6"/>
  <c r="Y15" i="6"/>
  <c r="AC15" i="6"/>
  <c r="C15" i="6"/>
  <c r="K15" i="6"/>
  <c r="S15" i="6"/>
  <c r="AA15" i="6"/>
  <c r="F15" i="6"/>
  <c r="N15" i="6"/>
  <c r="V15" i="6"/>
  <c r="AD15" i="6"/>
  <c r="G15" i="6"/>
  <c r="W15" i="6"/>
  <c r="J15" i="6"/>
  <c r="Z15" i="6"/>
  <c r="O15" i="6"/>
  <c r="R15" i="6"/>
  <c r="B15" i="6"/>
  <c r="AE15" i="6"/>
  <c r="E15" i="5"/>
  <c r="I15" i="5"/>
  <c r="M15" i="5"/>
  <c r="Q15" i="5"/>
  <c r="F15" i="5"/>
  <c r="J15" i="5"/>
  <c r="N15" i="5"/>
  <c r="R15" i="5"/>
  <c r="G15" i="5"/>
  <c r="K15" i="5"/>
  <c r="O15" i="5"/>
  <c r="P15" i="5"/>
  <c r="D15" i="5"/>
  <c r="H15" i="5"/>
  <c r="L15" i="5"/>
  <c r="B15" i="2"/>
  <c r="E16" i="6"/>
  <c r="I16" i="6"/>
  <c r="M16" i="6"/>
  <c r="Q16" i="6"/>
  <c r="U16" i="6"/>
  <c r="Y16" i="6"/>
  <c r="AC16" i="6"/>
  <c r="B16" i="6"/>
  <c r="F16" i="6"/>
  <c r="J16" i="6"/>
  <c r="N16" i="6"/>
  <c r="R16" i="6"/>
  <c r="V16" i="6"/>
  <c r="Z16" i="6"/>
  <c r="AD16" i="6"/>
  <c r="C16" i="6"/>
  <c r="K16" i="6"/>
  <c r="S16" i="6"/>
  <c r="AA16" i="6"/>
  <c r="D16" i="6"/>
  <c r="L16" i="6"/>
  <c r="T16" i="6"/>
  <c r="AB16" i="6"/>
  <c r="G16" i="6"/>
  <c r="W16" i="6"/>
  <c r="H16" i="6"/>
  <c r="X16" i="6"/>
  <c r="O16" i="6"/>
  <c r="P16" i="6"/>
  <c r="AE16" i="6"/>
  <c r="D16" i="5"/>
  <c r="H16" i="5"/>
  <c r="L16" i="5"/>
  <c r="P16" i="5"/>
  <c r="E16" i="5"/>
  <c r="I16" i="5"/>
  <c r="M16" i="5"/>
  <c r="Q16" i="5"/>
  <c r="F16" i="5"/>
  <c r="J16" i="5"/>
  <c r="N16" i="5"/>
  <c r="R16" i="5"/>
  <c r="K16" i="5"/>
  <c r="O16" i="5"/>
  <c r="G16" i="5"/>
  <c r="B16" i="2"/>
  <c r="B17" i="6"/>
  <c r="F17" i="6"/>
  <c r="J17" i="6"/>
  <c r="N17" i="6"/>
  <c r="R17" i="6"/>
  <c r="V17" i="6"/>
  <c r="Z17" i="6"/>
  <c r="AD17" i="6"/>
  <c r="C17" i="6"/>
  <c r="G17" i="6"/>
  <c r="K17" i="6"/>
  <c r="O17" i="6"/>
  <c r="S17" i="6"/>
  <c r="W17" i="6"/>
  <c r="AA17" i="6"/>
  <c r="AE17" i="6"/>
  <c r="D17" i="6"/>
  <c r="L17" i="6"/>
  <c r="T17" i="6"/>
  <c r="AB17" i="6"/>
  <c r="E17" i="6"/>
  <c r="M17" i="6"/>
  <c r="U17" i="6"/>
  <c r="AC17" i="6"/>
  <c r="H17" i="6"/>
  <c r="X17" i="6"/>
  <c r="I17" i="6"/>
  <c r="Y17" i="6"/>
  <c r="P17" i="6"/>
  <c r="Q17" i="6"/>
  <c r="G17" i="5"/>
  <c r="K17" i="5"/>
  <c r="O17" i="5"/>
  <c r="D17" i="5"/>
  <c r="H17" i="5"/>
  <c r="L17" i="5"/>
  <c r="P17" i="5"/>
  <c r="E17" i="5"/>
  <c r="I17" i="5"/>
  <c r="M17" i="5"/>
  <c r="Q17" i="5"/>
  <c r="F17" i="5"/>
  <c r="J17" i="5"/>
  <c r="N17" i="5"/>
  <c r="R17" i="5"/>
  <c r="B17" i="2"/>
  <c r="T129" i="23"/>
  <c r="C18" i="6"/>
  <c r="G18" i="6"/>
  <c r="K18" i="6"/>
  <c r="O18" i="6"/>
  <c r="S18" i="6"/>
  <c r="W18" i="6"/>
  <c r="AA18" i="6"/>
  <c r="AE18" i="6"/>
  <c r="D18" i="6"/>
  <c r="H18" i="6"/>
  <c r="L18" i="6"/>
  <c r="P18" i="6"/>
  <c r="T18" i="6"/>
  <c r="X18" i="6"/>
  <c r="AB18" i="6"/>
  <c r="E18" i="6"/>
  <c r="M18" i="6"/>
  <c r="U18" i="6"/>
  <c r="AC18" i="6"/>
  <c r="F18" i="6"/>
  <c r="N18" i="6"/>
  <c r="V18" i="6"/>
  <c r="AD18" i="6"/>
  <c r="I18" i="6"/>
  <c r="Y18" i="6"/>
  <c r="J18" i="6"/>
  <c r="Z18" i="6"/>
  <c r="Q18" i="6"/>
  <c r="R18" i="6"/>
  <c r="B18" i="6"/>
  <c r="F18" i="5"/>
  <c r="J18" i="5"/>
  <c r="N18" i="5"/>
  <c r="R18" i="5"/>
  <c r="G18" i="5"/>
  <c r="K18" i="5"/>
  <c r="O18" i="5"/>
  <c r="D18" i="5"/>
  <c r="H18" i="5"/>
  <c r="L18" i="5"/>
  <c r="P18" i="5"/>
  <c r="M18" i="5"/>
  <c r="Q18" i="5"/>
  <c r="E18" i="5"/>
  <c r="I18" i="5"/>
  <c r="AG312" i="29"/>
  <c r="B18" i="2"/>
  <c r="AO312" i="29"/>
  <c r="AG313" i="29"/>
  <c r="AL313" i="29"/>
  <c r="D18" i="25"/>
  <c r="AD11" i="6"/>
  <c r="AE13" i="6"/>
  <c r="R13" i="5"/>
  <c r="I68" i="20"/>
  <c r="I83" i="20"/>
  <c r="K107" i="20"/>
  <c r="K116" i="20"/>
  <c r="I70" i="20"/>
  <c r="CG47" i="2"/>
  <c r="CL93" i="13"/>
  <c r="Y93" i="3" s="1"/>
  <c r="X178" i="13"/>
  <c r="C178" i="3"/>
  <c r="K47" i="4"/>
  <c r="L115" i="13"/>
  <c r="J115" i="2" s="1"/>
  <c r="K93" i="4"/>
  <c r="AB186" i="2"/>
  <c r="P207" i="13"/>
  <c r="L207" i="2" s="1"/>
  <c r="CG125" i="2"/>
  <c r="CG121" i="2"/>
  <c r="H225" i="3"/>
  <c r="G218" i="13"/>
  <c r="G218" i="2" s="1"/>
  <c r="E218" i="20" s="1"/>
  <c r="G214" i="13"/>
  <c r="G214" i="2" s="1"/>
  <c r="E214" i="20" s="1"/>
  <c r="BD211" i="13"/>
  <c r="BE211" i="2" s="1"/>
  <c r="BH170" i="13"/>
  <c r="P170" i="3" s="1"/>
  <c r="BE169" i="13"/>
  <c r="BF169" i="2" s="1"/>
  <c r="BH164" i="13"/>
  <c r="P164" i="3" s="1"/>
  <c r="CG110" i="2"/>
  <c r="CG96" i="2"/>
  <c r="F143" i="20"/>
  <c r="BH225" i="13"/>
  <c r="P225" i="3" s="1"/>
  <c r="BH213" i="13"/>
  <c r="P213" i="3" s="1"/>
  <c r="BD207" i="13"/>
  <c r="BE207" i="2" s="1"/>
  <c r="BD205" i="13"/>
  <c r="BE205" i="2" s="1"/>
  <c r="T205" i="13"/>
  <c r="B205" i="3" s="1"/>
  <c r="BD199" i="13"/>
  <c r="BE199" i="2" s="1"/>
  <c r="X193" i="4"/>
  <c r="BM193" i="13"/>
  <c r="BK193" i="2" s="1"/>
  <c r="CS167" i="13"/>
  <c r="X167" i="4" s="1"/>
  <c r="CG194" i="2"/>
  <c r="CG133" i="2"/>
  <c r="BG207" i="13"/>
  <c r="BH207" i="2" s="1"/>
  <c r="G195" i="13"/>
  <c r="G195" i="2" s="1"/>
  <c r="BL194" i="13"/>
  <c r="BJ194" i="2" s="1"/>
  <c r="AC179" i="13"/>
  <c r="G179" i="3" s="1"/>
  <c r="CG118" i="2"/>
  <c r="J102" i="20"/>
  <c r="I101" i="20"/>
  <c r="I99" i="20"/>
  <c r="J97" i="20"/>
  <c r="CH164" i="13"/>
  <c r="CJ164" i="13" s="1"/>
  <c r="L164" i="4" s="1"/>
  <c r="BB164" i="13"/>
  <c r="N164" i="3" s="1"/>
  <c r="AK162" i="13"/>
  <c r="AL162" i="13" s="1"/>
  <c r="I162" i="3" s="1"/>
  <c r="Q162" i="13"/>
  <c r="P162" i="13" s="1"/>
  <c r="L162" i="2" s="1"/>
  <c r="D162" i="13"/>
  <c r="AF159" i="13"/>
  <c r="X159" i="2" s="1"/>
  <c r="G153" i="13"/>
  <c r="G153" i="2" s="1"/>
  <c r="D152" i="13"/>
  <c r="CS151" i="13"/>
  <c r="X151" i="4" s="1"/>
  <c r="CH144" i="13"/>
  <c r="CL144" i="13" s="1"/>
  <c r="Y144" i="3" s="1"/>
  <c r="BH144" i="13"/>
  <c r="P144" i="3" s="1"/>
  <c r="DG143" i="13"/>
  <c r="G143" i="13"/>
  <c r="G143" i="2" s="1"/>
  <c r="CH142" i="13"/>
  <c r="CJ142" i="13" s="1"/>
  <c r="L142" i="4" s="1"/>
  <c r="CH141" i="13"/>
  <c r="CL141" i="13" s="1"/>
  <c r="Y141" i="3" s="1"/>
  <c r="BE141" i="13"/>
  <c r="BF141" i="2" s="1"/>
  <c r="G141" i="20"/>
  <c r="G140" i="20"/>
  <c r="D140" i="13"/>
  <c r="Z140" i="13" s="1"/>
  <c r="E140" i="3" s="1"/>
  <c r="Q139" i="13"/>
  <c r="P139" i="13" s="1"/>
  <c r="L139" i="2" s="1"/>
  <c r="G139" i="20"/>
  <c r="CS138" i="13"/>
  <c r="X138" i="4" s="1"/>
  <c r="CH138" i="13"/>
  <c r="CL138" i="13" s="1"/>
  <c r="Y138" i="3" s="1"/>
  <c r="BL138" i="13"/>
  <c r="BJ138" i="2" s="1"/>
  <c r="DG137" i="13"/>
  <c r="Q135" i="13"/>
  <c r="N135" i="13" s="1"/>
  <c r="K135" i="2" s="1"/>
  <c r="F135" i="20"/>
  <c r="BC127" i="13"/>
  <c r="O127" i="3" s="1"/>
  <c r="Q122" i="13"/>
  <c r="N122" i="13" s="1"/>
  <c r="DG121" i="13"/>
  <c r="T121" i="13"/>
  <c r="B121" i="3" s="1"/>
  <c r="F117" i="20"/>
  <c r="G110" i="20"/>
  <c r="D110" i="13"/>
  <c r="Z110" i="13" s="1"/>
  <c r="E110" i="3" s="1"/>
  <c r="BL90" i="13"/>
  <c r="BJ90" i="2" s="1"/>
  <c r="DG88" i="13"/>
  <c r="DG84" i="13"/>
  <c r="BC72" i="13"/>
  <c r="O72" i="3" s="1"/>
  <c r="BH70" i="13"/>
  <c r="P70" i="3" s="1"/>
  <c r="T58" i="13"/>
  <c r="B58" i="3" s="1"/>
  <c r="BN56" i="13"/>
  <c r="BL56" i="2" s="1"/>
  <c r="DG48" i="13"/>
  <c r="BG7" i="13"/>
  <c r="BH7" i="2" s="1"/>
  <c r="BC226" i="13"/>
  <c r="O226" i="3" s="1"/>
  <c r="X226" i="2"/>
  <c r="G231" i="20"/>
  <c r="BG131" i="13"/>
  <c r="BH131" i="2" s="1"/>
  <c r="BI113" i="13"/>
  <c r="Q113" i="3" s="1"/>
  <c r="BH91" i="13"/>
  <c r="P91" i="3" s="1"/>
  <c r="BH75" i="13"/>
  <c r="P75" i="3" s="1"/>
  <c r="BG69" i="13"/>
  <c r="BH69" i="2" s="1"/>
  <c r="Z68" i="2"/>
  <c r="D48" i="13"/>
  <c r="BG41" i="13"/>
  <c r="BH41" i="2" s="1"/>
  <c r="D39" i="13"/>
  <c r="Z39" i="13" s="1"/>
  <c r="E39" i="3" s="1"/>
  <c r="G37" i="13"/>
  <c r="G37" i="2" s="1"/>
  <c r="BB37" i="2" s="1"/>
  <c r="G31" i="13"/>
  <c r="G31" i="2" s="1"/>
  <c r="BB31" i="2" s="1"/>
  <c r="BC20" i="13"/>
  <c r="O20" i="3" s="1"/>
  <c r="DG231" i="13"/>
  <c r="DG228" i="13"/>
  <c r="G238" i="20"/>
  <c r="CS147" i="13"/>
  <c r="X147" i="4" s="1"/>
  <c r="BM143" i="13"/>
  <c r="BK143" i="2" s="1"/>
  <c r="AC131" i="13"/>
  <c r="G131" i="3" s="1"/>
  <c r="BD127" i="13"/>
  <c r="BE127" i="2" s="1"/>
  <c r="BU117" i="13"/>
  <c r="BN117" i="2" s="1"/>
  <c r="DG101" i="13"/>
  <c r="T95" i="13"/>
  <c r="B95" i="3" s="1"/>
  <c r="BH74" i="13"/>
  <c r="P74" i="3" s="1"/>
  <c r="CH73" i="13"/>
  <c r="BG67" i="13"/>
  <c r="BH67" i="2" s="1"/>
  <c r="BH38" i="13"/>
  <c r="P38" i="3" s="1"/>
  <c r="BL32" i="13"/>
  <c r="BJ32" i="2" s="1"/>
  <c r="BH18" i="13"/>
  <c r="P18" i="3" s="1"/>
  <c r="C238" i="20"/>
  <c r="CJ90" i="13"/>
  <c r="L90" i="4" s="1"/>
  <c r="P16" i="13"/>
  <c r="L16" i="2" s="1"/>
  <c r="N16" i="13"/>
  <c r="K16" i="2" s="1"/>
  <c r="L16" i="13"/>
  <c r="J16" i="2" s="1"/>
  <c r="P40" i="13"/>
  <c r="L40" i="2" s="1"/>
  <c r="L40" i="13"/>
  <c r="J40" i="2" s="1"/>
  <c r="CL49" i="13"/>
  <c r="Y49" i="3" s="1"/>
  <c r="M49" i="4"/>
  <c r="L94" i="4"/>
  <c r="K94" i="4"/>
  <c r="AA121" i="2"/>
  <c r="AB121" i="2"/>
  <c r="CG182" i="2"/>
  <c r="D149" i="2"/>
  <c r="L149" i="13"/>
  <c r="J149" i="2" s="1"/>
  <c r="P4" i="13"/>
  <c r="L4" i="2" s="1"/>
  <c r="L4" i="13"/>
  <c r="J4" i="2" s="1"/>
  <c r="K113" i="4"/>
  <c r="J113" i="4"/>
  <c r="CL113" i="13"/>
  <c r="Y113" i="3" s="1"/>
  <c r="K186" i="2"/>
  <c r="M112" i="23"/>
  <c r="CG4" i="2"/>
  <c r="J84" i="4"/>
  <c r="N32" i="13"/>
  <c r="K32" i="2" s="1"/>
  <c r="L32" i="13"/>
  <c r="J32" i="2" s="1"/>
  <c r="BB113" i="2"/>
  <c r="E113" i="20"/>
  <c r="CL62" i="13"/>
  <c r="Y62" i="3" s="1"/>
  <c r="M62" i="4"/>
  <c r="L87" i="4"/>
  <c r="K87" i="4"/>
  <c r="M87" i="4"/>
  <c r="L6" i="13"/>
  <c r="J6" i="2" s="1"/>
  <c r="P6" i="13"/>
  <c r="L6" i="2" s="1"/>
  <c r="L13" i="4"/>
  <c r="CL13" i="13"/>
  <c r="Y13" i="3" s="1"/>
  <c r="K13" i="4"/>
  <c r="AL4" i="13"/>
  <c r="I4" i="3" s="1"/>
  <c r="AM4" i="13"/>
  <c r="AB4" i="2" s="1"/>
  <c r="N27" i="13"/>
  <c r="K27" i="2" s="1"/>
  <c r="L27" i="13"/>
  <c r="J27" i="2" s="1"/>
  <c r="L58" i="13"/>
  <c r="J58" i="2" s="1"/>
  <c r="P58" i="13"/>
  <c r="L58" i="2" s="1"/>
  <c r="N58" i="13"/>
  <c r="K58" i="2" s="1"/>
  <c r="J118" i="4"/>
  <c r="K118" i="4"/>
  <c r="M118" i="4"/>
  <c r="CL118" i="13"/>
  <c r="Y118" i="3" s="1"/>
  <c r="AB120" i="2"/>
  <c r="AA181" i="2"/>
  <c r="AM181" i="13"/>
  <c r="AB181" i="2" s="1"/>
  <c r="AL181" i="13"/>
  <c r="I181" i="3" s="1"/>
  <c r="CG99" i="2"/>
  <c r="L139" i="4"/>
  <c r="K162" i="4"/>
  <c r="K197" i="4"/>
  <c r="J77" i="4"/>
  <c r="CK77" i="13"/>
  <c r="M77" i="4" s="1"/>
  <c r="CG202" i="2"/>
  <c r="CG201" i="2"/>
  <c r="K67" i="2"/>
  <c r="J111" i="4"/>
  <c r="CK111" i="13"/>
  <c r="M111" i="4" s="1"/>
  <c r="CI111" i="13"/>
  <c r="K111" i="4" s="1"/>
  <c r="K59" i="4"/>
  <c r="L59" i="4"/>
  <c r="K178" i="4"/>
  <c r="CG221" i="2"/>
  <c r="CG207" i="2"/>
  <c r="CG188" i="2"/>
  <c r="CG167" i="2"/>
  <c r="K139" i="4"/>
  <c r="L197" i="4"/>
  <c r="J117" i="4"/>
  <c r="K57" i="4"/>
  <c r="CL57" i="13"/>
  <c r="Y57" i="3" s="1"/>
  <c r="AB123" i="2"/>
  <c r="CG156" i="2"/>
  <c r="CG153" i="2"/>
  <c r="CG148" i="2"/>
  <c r="CG147" i="2"/>
  <c r="L176" i="2"/>
  <c r="CG212" i="2"/>
  <c r="CG210" i="2"/>
  <c r="CG196" i="2"/>
  <c r="CG189" i="2"/>
  <c r="CG86" i="2"/>
  <c r="CG85" i="2"/>
  <c r="CG80" i="2"/>
  <c r="BO225" i="13"/>
  <c r="BM225" i="2" s="1"/>
  <c r="S225" i="3"/>
  <c r="BK225" i="13" s="1"/>
  <c r="BD220" i="13"/>
  <c r="BE220" i="2" s="1"/>
  <c r="L220" i="3"/>
  <c r="BF211" i="13"/>
  <c r="BG211" i="2" s="1"/>
  <c r="BB211" i="13"/>
  <c r="N211" i="3" s="1"/>
  <c r="BO211" i="13"/>
  <c r="BM211" i="2" s="1"/>
  <c r="S211" i="3"/>
  <c r="BK211" i="13" s="1"/>
  <c r="AC203" i="13"/>
  <c r="G203" i="3" s="1"/>
  <c r="W203" i="2"/>
  <c r="AF203" i="13"/>
  <c r="X203" i="2" s="1"/>
  <c r="W202" i="13"/>
  <c r="C202" i="3" s="1"/>
  <c r="E202" i="2"/>
  <c r="BD202" i="2" s="1"/>
  <c r="AA201" i="13"/>
  <c r="F201" i="3" s="1"/>
  <c r="Z201" i="3"/>
  <c r="BQ201" i="13"/>
  <c r="T201" i="3" s="1"/>
  <c r="BU201" i="13"/>
  <c r="BN201" i="2" s="1"/>
  <c r="AE201" i="13"/>
  <c r="H201" i="3" s="1"/>
  <c r="Y201" i="2"/>
  <c r="AG201" i="13"/>
  <c r="Z201" i="2" s="1"/>
  <c r="AE197" i="13"/>
  <c r="H197" i="3" s="1"/>
  <c r="AG197" i="13"/>
  <c r="Z197" i="2" s="1"/>
  <c r="Y197" i="2"/>
  <c r="AC191" i="13"/>
  <c r="G191" i="3" s="1"/>
  <c r="W191" i="2"/>
  <c r="BE189" i="13"/>
  <c r="BF189" i="2" s="1"/>
  <c r="BA189" i="13"/>
  <c r="M189" i="3" s="1"/>
  <c r="BO187" i="13"/>
  <c r="BM187" i="2" s="1"/>
  <c r="S187" i="3"/>
  <c r="BK187" i="13" s="1"/>
  <c r="AA186" i="13"/>
  <c r="F186" i="3" s="1"/>
  <c r="Z186" i="3"/>
  <c r="AC186" i="2"/>
  <c r="Y186" i="2"/>
  <c r="L185" i="3"/>
  <c r="BO184" i="13"/>
  <c r="BM184" i="2" s="1"/>
  <c r="S184" i="3"/>
  <c r="BK184" i="13" s="1"/>
  <c r="BO181" i="13"/>
  <c r="BM181" i="2" s="1"/>
  <c r="S181" i="3"/>
  <c r="BK181" i="13" s="1"/>
  <c r="AA180" i="13"/>
  <c r="F180" i="3" s="1"/>
  <c r="Z180" i="3"/>
  <c r="BO162" i="13"/>
  <c r="BM162" i="2" s="1"/>
  <c r="S162" i="3"/>
  <c r="BK162" i="13" s="1"/>
  <c r="BF158" i="13"/>
  <c r="BG158" i="2" s="1"/>
  <c r="BB158" i="13"/>
  <c r="N158" i="3" s="1"/>
  <c r="AA152" i="13"/>
  <c r="F152" i="3" s="1"/>
  <c r="Z152" i="3"/>
  <c r="BO152" i="13"/>
  <c r="BM152" i="2" s="1"/>
  <c r="S152" i="3"/>
  <c r="BK152" i="13" s="1"/>
  <c r="L144" i="3"/>
  <c r="AF144" i="13"/>
  <c r="X144" i="2" s="1"/>
  <c r="W144" i="2"/>
  <c r="L143" i="3"/>
  <c r="AO141" i="13"/>
  <c r="J141" i="3" s="1"/>
  <c r="AC141" i="2"/>
  <c r="Z141" i="2"/>
  <c r="Y141" i="2"/>
  <c r="H141" i="3"/>
  <c r="AE135" i="13"/>
  <c r="H135" i="3" s="1"/>
  <c r="Y135" i="2"/>
  <c r="W122" i="2"/>
  <c r="AF122" i="13"/>
  <c r="X122" i="2" s="1"/>
  <c r="L121" i="3"/>
  <c r="BO120" i="13"/>
  <c r="BM120" i="2" s="1"/>
  <c r="S120" i="3"/>
  <c r="BK120" i="13" s="1"/>
  <c r="BO118" i="13"/>
  <c r="BM118" i="2" s="1"/>
  <c r="S118" i="3"/>
  <c r="BK118" i="13" s="1"/>
  <c r="AO117" i="13"/>
  <c r="J117" i="3" s="1"/>
  <c r="AC117" i="2"/>
  <c r="AE117" i="13"/>
  <c r="H117" i="3" s="1"/>
  <c r="Y117" i="2"/>
  <c r="AA111" i="13"/>
  <c r="F111" i="3" s="1"/>
  <c r="Z111" i="3"/>
  <c r="AO110" i="13"/>
  <c r="J110" i="3" s="1"/>
  <c r="AC110" i="2"/>
  <c r="Z110" i="2"/>
  <c r="Y110" i="2"/>
  <c r="W108" i="13"/>
  <c r="E108" i="2"/>
  <c r="C108" i="20" s="1"/>
  <c r="AG228" i="13"/>
  <c r="Z228" i="2" s="1"/>
  <c r="AE228" i="13"/>
  <c r="H228" i="3" s="1"/>
  <c r="AC228" i="2"/>
  <c r="AO228" i="13"/>
  <c r="J228" i="3" s="1"/>
  <c r="E228" i="2"/>
  <c r="C228" i="20" s="1"/>
  <c r="W228" i="13"/>
  <c r="C228" i="3" s="1"/>
  <c r="BF228" i="13"/>
  <c r="BG228" i="2" s="1"/>
  <c r="BB228" i="13"/>
  <c r="N228" i="3" s="1"/>
  <c r="BL228" i="13"/>
  <c r="BJ228" i="2" s="1"/>
  <c r="BH228" i="13"/>
  <c r="P228" i="3" s="1"/>
  <c r="T229" i="13"/>
  <c r="B229" i="3" s="1"/>
  <c r="W229" i="2"/>
  <c r="AC229" i="13"/>
  <c r="G229" i="3" s="1"/>
  <c r="BE229" i="13"/>
  <c r="BF229" i="2" s="1"/>
  <c r="BA229" i="13"/>
  <c r="M229" i="3" s="1"/>
  <c r="BO229" i="13"/>
  <c r="BM229" i="2" s="1"/>
  <c r="S229" i="3"/>
  <c r="BK229" i="13" s="1"/>
  <c r="T230" i="13"/>
  <c r="B230" i="3" s="1"/>
  <c r="BE230" i="13"/>
  <c r="BF230" i="2" s="1"/>
  <c r="BA230" i="13"/>
  <c r="M230" i="3" s="1"/>
  <c r="BN230" i="13"/>
  <c r="BL230" i="2" s="1"/>
  <c r="BJ230" i="13"/>
  <c r="R230" i="3" s="1"/>
  <c r="W231" i="2"/>
  <c r="AC231" i="13"/>
  <c r="G231" i="3" s="1"/>
  <c r="BO231" i="13"/>
  <c r="BM231" i="2" s="1"/>
  <c r="S231" i="3"/>
  <c r="BK231" i="13" s="1"/>
  <c r="Y232" i="2"/>
  <c r="AE232" i="13"/>
  <c r="H232" i="3" s="1"/>
  <c r="AC232" i="2"/>
  <c r="AO232" i="13"/>
  <c r="J232" i="3" s="1"/>
  <c r="E232" i="2"/>
  <c r="BD232" i="2" s="1"/>
  <c r="W232" i="13"/>
  <c r="C232" i="3" s="1"/>
  <c r="Y233" i="2"/>
  <c r="AE233" i="13"/>
  <c r="H233" i="3" s="1"/>
  <c r="AC233" i="2"/>
  <c r="AO233" i="13"/>
  <c r="J233" i="3" s="1"/>
  <c r="E233" i="2"/>
  <c r="BD233" i="2" s="1"/>
  <c r="W233" i="13"/>
  <c r="C233" i="3" s="1"/>
  <c r="BF233" i="13"/>
  <c r="BG233" i="2" s="1"/>
  <c r="BB233" i="13"/>
  <c r="N233" i="3" s="1"/>
  <c r="T240" i="13"/>
  <c r="B240" i="3" s="1"/>
  <c r="Y240" i="2"/>
  <c r="H240" i="3"/>
  <c r="AC240" i="2"/>
  <c r="J240" i="3"/>
  <c r="BN240" i="13"/>
  <c r="BL240" i="2" s="1"/>
  <c r="BJ240" i="13"/>
  <c r="R240" i="3" s="1"/>
  <c r="CI211" i="13"/>
  <c r="K211" i="4" s="1"/>
  <c r="AF191" i="13"/>
  <c r="X191" i="2" s="1"/>
  <c r="CG222" i="2"/>
  <c r="AC190" i="2"/>
  <c r="CG185" i="2"/>
  <c r="CG176" i="2"/>
  <c r="CG174" i="2"/>
  <c r="CG166" i="2"/>
  <c r="CG164" i="2"/>
  <c r="CG160" i="2"/>
  <c r="J111" i="20"/>
  <c r="K120" i="20"/>
  <c r="V201" i="2"/>
  <c r="F107" i="20"/>
  <c r="CG206" i="2"/>
  <c r="CG204" i="2"/>
  <c r="V189" i="2"/>
  <c r="CG181" i="2"/>
  <c r="F132" i="20"/>
  <c r="CG117" i="2"/>
  <c r="C115" i="20"/>
  <c r="CG113" i="2"/>
  <c r="G177" i="20"/>
  <c r="G132" i="20"/>
  <c r="F128" i="20"/>
  <c r="F115" i="20"/>
  <c r="G107" i="20"/>
  <c r="X225" i="2"/>
  <c r="BM220" i="13"/>
  <c r="BK220" i="2" s="1"/>
  <c r="BI220" i="13"/>
  <c r="Q220" i="3" s="1"/>
  <c r="BE167" i="13"/>
  <c r="BF167" i="2" s="1"/>
  <c r="BA167" i="13"/>
  <c r="M167" i="3" s="1"/>
  <c r="BM167" i="13"/>
  <c r="BK167" i="2" s="1"/>
  <c r="BI167" i="13"/>
  <c r="Q167" i="3" s="1"/>
  <c r="BG107" i="13"/>
  <c r="BH107" i="2" s="1"/>
  <c r="BC107" i="13"/>
  <c r="O107" i="3" s="1"/>
  <c r="AE101" i="13"/>
  <c r="H101" i="3" s="1"/>
  <c r="AG101" i="13"/>
  <c r="Z101" i="2" s="1"/>
  <c r="BF62" i="13"/>
  <c r="BG62" i="2" s="1"/>
  <c r="BB62" i="13"/>
  <c r="N62" i="3" s="1"/>
  <c r="CG187" i="2"/>
  <c r="CG184" i="2"/>
  <c r="C182" i="20"/>
  <c r="V135" i="2"/>
  <c r="G124" i="20"/>
  <c r="V117" i="2"/>
  <c r="F111" i="20"/>
  <c r="F88" i="20"/>
  <c r="BJ215" i="13"/>
  <c r="R215" i="3" s="1"/>
  <c r="BN215" i="13"/>
  <c r="BL215" i="2" s="1"/>
  <c r="BG206" i="13"/>
  <c r="BH206" i="2" s="1"/>
  <c r="BC206" i="13"/>
  <c r="O206" i="3" s="1"/>
  <c r="BC163" i="13"/>
  <c r="O163" i="3" s="1"/>
  <c r="BG163" i="13"/>
  <c r="BH163" i="2" s="1"/>
  <c r="BG155" i="13"/>
  <c r="BH155" i="2" s="1"/>
  <c r="BC155" i="13"/>
  <c r="O155" i="3" s="1"/>
  <c r="BA226" i="13"/>
  <c r="M226" i="3" s="1"/>
  <c r="BE226" i="13"/>
  <c r="BF226" i="2" s="1"/>
  <c r="BM226" i="13"/>
  <c r="BK226" i="2" s="1"/>
  <c r="BI226" i="13"/>
  <c r="Q226" i="3" s="1"/>
  <c r="G128" i="20"/>
  <c r="F124" i="20"/>
  <c r="G120" i="20"/>
  <c r="G115" i="20"/>
  <c r="BC222" i="13"/>
  <c r="O222" i="3" s="1"/>
  <c r="BG222" i="13"/>
  <c r="BH222" i="2" s="1"/>
  <c r="AF57" i="13"/>
  <c r="X57" i="2" s="1"/>
  <c r="AC57" i="13"/>
  <c r="G57" i="3" s="1"/>
  <c r="D210" i="13"/>
  <c r="Z210" i="13" s="1"/>
  <c r="E210" i="3" s="1"/>
  <c r="BC203" i="13"/>
  <c r="O203" i="3" s="1"/>
  <c r="BH202" i="13"/>
  <c r="P202" i="3" s="1"/>
  <c r="T197" i="13"/>
  <c r="B197" i="3" s="1"/>
  <c r="G197" i="13"/>
  <c r="G197" i="2" s="1"/>
  <c r="I187" i="20"/>
  <c r="DG180" i="13"/>
  <c r="I174" i="20"/>
  <c r="BI169" i="13"/>
  <c r="Q169" i="3" s="1"/>
  <c r="BD162" i="13"/>
  <c r="BE162" i="2" s="1"/>
  <c r="BH162" i="13"/>
  <c r="P162" i="3" s="1"/>
  <c r="BF132" i="13"/>
  <c r="BG132" i="2" s="1"/>
  <c r="BB132" i="13"/>
  <c r="N132" i="3" s="1"/>
  <c r="BG111" i="13"/>
  <c r="BH111" i="2" s="1"/>
  <c r="BC111" i="13"/>
  <c r="O111" i="3" s="1"/>
  <c r="BM59" i="13"/>
  <c r="BK59" i="2" s="1"/>
  <c r="BE26" i="13"/>
  <c r="BF26" i="2" s="1"/>
  <c r="BA26" i="13"/>
  <c r="M26" i="3" s="1"/>
  <c r="T225" i="13"/>
  <c r="B225" i="3" s="1"/>
  <c r="D225" i="13"/>
  <c r="Z225" i="13" s="1"/>
  <c r="E225" i="3" s="1"/>
  <c r="I210" i="20"/>
  <c r="G210" i="13"/>
  <c r="G210" i="2" s="1"/>
  <c r="K207" i="20"/>
  <c r="T203" i="13"/>
  <c r="B203" i="3" s="1"/>
  <c r="G203" i="13"/>
  <c r="G203" i="2" s="1"/>
  <c r="E203" i="20" s="1"/>
  <c r="J202" i="20"/>
  <c r="D201" i="13"/>
  <c r="Z201" i="13" s="1"/>
  <c r="E201" i="3" s="1"/>
  <c r="BH197" i="13"/>
  <c r="P197" i="3" s="1"/>
  <c r="G175" i="13"/>
  <c r="G175" i="2" s="1"/>
  <c r="BD167" i="13"/>
  <c r="BE167" i="2" s="1"/>
  <c r="CS157" i="13"/>
  <c r="X157" i="4" s="1"/>
  <c r="BM135" i="13"/>
  <c r="BK135" i="2" s="1"/>
  <c r="BI135" i="13"/>
  <c r="Q135" i="3" s="1"/>
  <c r="H95" i="3"/>
  <c r="BD53" i="13"/>
  <c r="BE53" i="2" s="1"/>
  <c r="BE29" i="13"/>
  <c r="BF29" i="2" s="1"/>
  <c r="BA29" i="13"/>
  <c r="M29" i="3" s="1"/>
  <c r="BI29" i="13"/>
  <c r="Q29" i="3" s="1"/>
  <c r="BM29" i="13"/>
  <c r="BK29" i="2" s="1"/>
  <c r="BB207" i="13"/>
  <c r="N207" i="3" s="1"/>
  <c r="DG205" i="13"/>
  <c r="K204" i="20"/>
  <c r="BD201" i="13"/>
  <c r="BE201" i="2" s="1"/>
  <c r="T201" i="13"/>
  <c r="B201" i="3" s="1"/>
  <c r="AK197" i="13"/>
  <c r="AL197" i="13" s="1"/>
  <c r="I197" i="3" s="1"/>
  <c r="BD179" i="13"/>
  <c r="BE179" i="2" s="1"/>
  <c r="BD158" i="13"/>
  <c r="BE158" i="2" s="1"/>
  <c r="BQ145" i="13"/>
  <c r="T145" i="3" s="1"/>
  <c r="BU145" i="13"/>
  <c r="BN145" i="2" s="1"/>
  <c r="BF134" i="13"/>
  <c r="BG134" i="2" s="1"/>
  <c r="BB134" i="13"/>
  <c r="N134" i="3" s="1"/>
  <c r="Z111" i="2"/>
  <c r="BG80" i="13"/>
  <c r="BH80" i="2" s="1"/>
  <c r="BC80" i="13"/>
  <c r="O80" i="3" s="1"/>
  <c r="BN25" i="13"/>
  <c r="BL25" i="2" s="1"/>
  <c r="BJ25" i="13"/>
  <c r="R25" i="3" s="1"/>
  <c r="BB19" i="13"/>
  <c r="N19" i="3" s="1"/>
  <c r="BF19" i="13"/>
  <c r="BG19" i="2" s="1"/>
  <c r="BN8" i="13"/>
  <c r="BL8" i="2" s="1"/>
  <c r="BJ8" i="13"/>
  <c r="R8" i="3" s="1"/>
  <c r="BO227" i="13"/>
  <c r="BM227" i="2" s="1"/>
  <c r="S227" i="3"/>
  <c r="BK227" i="13" s="1"/>
  <c r="X145" i="4"/>
  <c r="X133" i="4"/>
  <c r="BI127" i="13"/>
  <c r="Q127" i="3" s="1"/>
  <c r="X125" i="4"/>
  <c r="D117" i="13"/>
  <c r="X113" i="4"/>
  <c r="BM109" i="13"/>
  <c r="BK109" i="2" s="1"/>
  <c r="AF88" i="13"/>
  <c r="X88" i="2" s="1"/>
  <c r="BD82" i="13"/>
  <c r="BE82" i="2" s="1"/>
  <c r="G54" i="13"/>
  <c r="G54" i="2" s="1"/>
  <c r="E54" i="20" s="1"/>
  <c r="T44" i="13"/>
  <c r="B44" i="3" s="1"/>
  <c r="G41" i="13"/>
  <c r="G41" i="2" s="1"/>
  <c r="BB41" i="2" s="1"/>
  <c r="BH36" i="13"/>
  <c r="P36" i="3" s="1"/>
  <c r="G35" i="13"/>
  <c r="G35" i="2" s="1"/>
  <c r="BH34" i="13"/>
  <c r="P34" i="3" s="1"/>
  <c r="BC33" i="13"/>
  <c r="O33" i="3" s="1"/>
  <c r="DG32" i="13"/>
  <c r="BF21" i="13"/>
  <c r="BG21" i="2" s="1"/>
  <c r="DG20" i="13"/>
  <c r="D20" i="13"/>
  <c r="Z20" i="13" s="1"/>
  <c r="E20" i="3" s="1"/>
  <c r="BJ19" i="13"/>
  <c r="R19" i="3" s="1"/>
  <c r="T19" i="13"/>
  <c r="B19" i="3" s="1"/>
  <c r="CH12" i="13"/>
  <c r="CJ12" i="13" s="1"/>
  <c r="L12" i="4" s="1"/>
  <c r="G235" i="20"/>
  <c r="C235" i="20"/>
  <c r="F238" i="20"/>
  <c r="DR229" i="13"/>
  <c r="AE229" i="6" s="1"/>
  <c r="BL144" i="13"/>
  <c r="BJ144" i="2" s="1"/>
  <c r="DG125" i="13"/>
  <c r="T124" i="13"/>
  <c r="B124" i="3" s="1"/>
  <c r="BN118" i="13"/>
  <c r="BL118" i="2" s="1"/>
  <c r="AC105" i="13"/>
  <c r="G105" i="3" s="1"/>
  <c r="DG99" i="13"/>
  <c r="T91" i="13"/>
  <c r="B91" i="3" s="1"/>
  <c r="G91" i="13"/>
  <c r="G91" i="2" s="1"/>
  <c r="BB91" i="2" s="1"/>
  <c r="T90" i="13"/>
  <c r="B90" i="3" s="1"/>
  <c r="G83" i="13"/>
  <c r="G83" i="2" s="1"/>
  <c r="D72" i="13"/>
  <c r="Z72" i="13" s="1"/>
  <c r="E72" i="3" s="1"/>
  <c r="X71" i="4"/>
  <c r="T65" i="13"/>
  <c r="B65" i="3" s="1"/>
  <c r="T51" i="13"/>
  <c r="B51" i="3" s="1"/>
  <c r="G51" i="13"/>
  <c r="G51" i="2" s="1"/>
  <c r="BB51" i="2" s="1"/>
  <c r="BH48" i="13"/>
  <c r="P48" i="3" s="1"/>
  <c r="T48" i="13"/>
  <c r="B48" i="3" s="1"/>
  <c r="Q48" i="13"/>
  <c r="P48" i="13" s="1"/>
  <c r="BD47" i="13"/>
  <c r="BE47" i="2" s="1"/>
  <c r="DG232" i="13"/>
  <c r="DG230" i="13"/>
  <c r="BH226" i="13"/>
  <c r="P226" i="3" s="1"/>
  <c r="DP228" i="13"/>
  <c r="AD228" i="6" s="1"/>
  <c r="BD107" i="13"/>
  <c r="BE107" i="2" s="1"/>
  <c r="BL82" i="13"/>
  <c r="BJ82" i="2" s="1"/>
  <c r="BH78" i="13"/>
  <c r="P78" i="3" s="1"/>
  <c r="D76" i="13"/>
  <c r="F76" i="2" s="1"/>
  <c r="BC76" i="2" s="1"/>
  <c r="X70" i="4"/>
  <c r="AK51" i="13"/>
  <c r="AM51" i="13" s="1"/>
  <c r="AB51" i="2" s="1"/>
  <c r="CH38" i="13"/>
  <c r="J38" i="4" s="1"/>
  <c r="D34" i="13"/>
  <c r="D15" i="13"/>
  <c r="Z15" i="13" s="1"/>
  <c r="E15" i="3" s="1"/>
  <c r="G9" i="13"/>
  <c r="G9" i="2" s="1"/>
  <c r="Z240" i="3"/>
  <c r="AA238" i="13"/>
  <c r="F238" i="3" s="1"/>
  <c r="AA232" i="13"/>
  <c r="F232" i="3" s="1"/>
  <c r="AA231" i="13"/>
  <c r="F231" i="3" s="1"/>
  <c r="V230" i="2"/>
  <c r="L230" i="3"/>
  <c r="AK231" i="13"/>
  <c r="AL231" i="13" s="1"/>
  <c r="I231" i="3" s="1"/>
  <c r="D236" i="13"/>
  <c r="Z236" i="13" s="1"/>
  <c r="E236" i="3" s="1"/>
  <c r="BD236" i="13"/>
  <c r="BE236" i="2" s="1"/>
  <c r="D239" i="13"/>
  <c r="F239" i="2" s="1"/>
  <c r="CH230" i="13"/>
  <c r="CL230" i="13" s="1"/>
  <c r="Y230" i="3" s="1"/>
  <c r="CH233" i="13"/>
  <c r="J233" i="4" s="1"/>
  <c r="G230" i="20"/>
  <c r="BL235" i="13"/>
  <c r="BJ235" i="2" s="1"/>
  <c r="G239" i="13"/>
  <c r="G239" i="2" s="1"/>
  <c r="X234" i="4"/>
  <c r="V228" i="2"/>
  <c r="V233" i="2"/>
  <c r="L233" i="3"/>
  <c r="Q237" i="13"/>
  <c r="L237" i="13" s="1"/>
  <c r="J237" i="2" s="1"/>
  <c r="I88" i="20"/>
  <c r="J88" i="20"/>
  <c r="B88" i="20"/>
  <c r="G88" i="20"/>
  <c r="H88" i="20"/>
  <c r="F119" i="20"/>
  <c r="G119" i="20"/>
  <c r="B119" i="20"/>
  <c r="I142" i="20"/>
  <c r="CG51" i="2"/>
  <c r="BC82" i="2"/>
  <c r="BB112" i="2"/>
  <c r="E112" i="20"/>
  <c r="CG62" i="2"/>
  <c r="H192" i="20"/>
  <c r="L8" i="13"/>
  <c r="J8" i="2" s="1"/>
  <c r="AM23" i="13"/>
  <c r="AB23" i="2" s="1"/>
  <c r="P17" i="13"/>
  <c r="L17" i="2" s="1"/>
  <c r="CL43" i="13"/>
  <c r="Y43" i="3" s="1"/>
  <c r="N70" i="13"/>
  <c r="K70" i="2" s="1"/>
  <c r="CI90" i="13"/>
  <c r="K90" i="4" s="1"/>
  <c r="M133" i="4"/>
  <c r="M119" i="4"/>
  <c r="CG73" i="2"/>
  <c r="N4" i="13"/>
  <c r="K4" i="2" s="1"/>
  <c r="N5" i="13"/>
  <c r="K5" i="2" s="1"/>
  <c r="P8" i="13"/>
  <c r="L8" i="2" s="1"/>
  <c r="L17" i="13"/>
  <c r="J17" i="2" s="1"/>
  <c r="K41" i="4"/>
  <c r="P46" i="13"/>
  <c r="L46" i="2" s="1"/>
  <c r="AM87" i="13"/>
  <c r="AB87" i="2" s="1"/>
  <c r="P70" i="13"/>
  <c r="L70" i="2" s="1"/>
  <c r="M99" i="4"/>
  <c r="L133" i="4"/>
  <c r="E190" i="20"/>
  <c r="BB190" i="2"/>
  <c r="P32" i="13"/>
  <c r="L32" i="2" s="1"/>
  <c r="L46" i="13"/>
  <c r="J46" i="2" s="1"/>
  <c r="M41" i="4"/>
  <c r="AL87" i="13"/>
  <c r="I87" i="3" s="1"/>
  <c r="L99" i="4"/>
  <c r="CL90" i="13"/>
  <c r="Y90" i="3" s="1"/>
  <c r="K119" i="4"/>
  <c r="AM49" i="13"/>
  <c r="AB49" i="2" s="1"/>
  <c r="AA160" i="2"/>
  <c r="AL160" i="13"/>
  <c r="I160" i="3" s="1"/>
  <c r="CG225" i="2"/>
  <c r="CG209" i="2"/>
  <c r="BD115" i="2"/>
  <c r="CG223" i="2"/>
  <c r="X116" i="13"/>
  <c r="C116" i="3"/>
  <c r="J176" i="2"/>
  <c r="AE209" i="13"/>
  <c r="H209" i="3" s="1"/>
  <c r="CH206" i="13"/>
  <c r="CL206" i="13" s="1"/>
  <c r="Y206" i="3" s="1"/>
  <c r="AE206" i="13"/>
  <c r="H206" i="3" s="1"/>
  <c r="BH204" i="13"/>
  <c r="P204" i="3" s="1"/>
  <c r="BM197" i="13"/>
  <c r="BK197" i="2" s="1"/>
  <c r="BM191" i="13"/>
  <c r="BK191" i="2" s="1"/>
  <c r="D186" i="13"/>
  <c r="Z186" i="13" s="1"/>
  <c r="E186" i="3" s="1"/>
  <c r="BB184" i="13"/>
  <c r="N184" i="3" s="1"/>
  <c r="G183" i="13"/>
  <c r="G183" i="2" s="1"/>
  <c r="BF178" i="13"/>
  <c r="BG178" i="2" s="1"/>
  <c r="BA177" i="13"/>
  <c r="M177" i="3" s="1"/>
  <c r="BB130" i="13"/>
  <c r="N130" i="3" s="1"/>
  <c r="D128" i="13"/>
  <c r="Z128" i="13" s="1"/>
  <c r="E128" i="3" s="1"/>
  <c r="BH120" i="13"/>
  <c r="P120" i="3" s="1"/>
  <c r="Z115" i="2"/>
  <c r="AC108" i="13"/>
  <c r="G108" i="3" s="1"/>
  <c r="G106" i="13"/>
  <c r="G106" i="2" s="1"/>
  <c r="BB106" i="2" s="1"/>
  <c r="BB92" i="13"/>
  <c r="N92" i="3" s="1"/>
  <c r="BF92" i="13"/>
  <c r="BG92" i="2" s="1"/>
  <c r="BC88" i="13"/>
  <c r="O88" i="3" s="1"/>
  <c r="BC65" i="13"/>
  <c r="O65" i="3" s="1"/>
  <c r="BG65" i="13"/>
  <c r="BH65" i="2" s="1"/>
  <c r="DG63" i="13"/>
  <c r="BJ62" i="13"/>
  <c r="R62" i="3" s="1"/>
  <c r="BN62" i="13"/>
  <c r="BL62" i="2" s="1"/>
  <c r="BB174" i="13"/>
  <c r="N174" i="3" s="1"/>
  <c r="G167" i="13"/>
  <c r="G167" i="2" s="1"/>
  <c r="BB167" i="2" s="1"/>
  <c r="BB166" i="13"/>
  <c r="N166" i="3" s="1"/>
  <c r="D154" i="13"/>
  <c r="F154" i="2" s="1"/>
  <c r="BC154" i="2" s="1"/>
  <c r="AF148" i="13"/>
  <c r="X148" i="2" s="1"/>
  <c r="T148" i="13"/>
  <c r="B148" i="3" s="1"/>
  <c r="DG147" i="13"/>
  <c r="AF59" i="13"/>
  <c r="X59" i="2" s="1"/>
  <c r="AC59" i="13"/>
  <c r="G59" i="3" s="1"/>
  <c r="BM224" i="13"/>
  <c r="BK224" i="2" s="1"/>
  <c r="AK217" i="13"/>
  <c r="AA217" i="2" s="1"/>
  <c r="BL214" i="13"/>
  <c r="BJ214" i="2" s="1"/>
  <c r="T211" i="13"/>
  <c r="B211" i="3" s="1"/>
  <c r="T210" i="13"/>
  <c r="B210" i="3" s="1"/>
  <c r="DG207" i="13"/>
  <c r="CS205" i="13"/>
  <c r="X205" i="4" s="1"/>
  <c r="BC199" i="13"/>
  <c r="O199" i="3" s="1"/>
  <c r="X198" i="4"/>
  <c r="BM196" i="13"/>
  <c r="BK196" i="2" s="1"/>
  <c r="DG195" i="13"/>
  <c r="K190" i="20"/>
  <c r="X187" i="4"/>
  <c r="T186" i="13"/>
  <c r="B186" i="3" s="1"/>
  <c r="BD184" i="13"/>
  <c r="BE184" i="2" s="1"/>
  <c r="BD177" i="13"/>
  <c r="BE177" i="2" s="1"/>
  <c r="D176" i="13"/>
  <c r="F176" i="2" s="1"/>
  <c r="BC176" i="2" s="1"/>
  <c r="T170" i="13"/>
  <c r="B170" i="3" s="1"/>
  <c r="BC167" i="13"/>
  <c r="O167" i="3" s="1"/>
  <c r="D166" i="13"/>
  <c r="F166" i="2" s="1"/>
  <c r="BC166" i="2" s="1"/>
  <c r="BI145" i="13"/>
  <c r="Q145" i="3" s="1"/>
  <c r="BF144" i="13"/>
  <c r="BG144" i="2" s="1"/>
  <c r="BE127" i="13"/>
  <c r="BF127" i="2" s="1"/>
  <c r="AF127" i="13"/>
  <c r="X127" i="2" s="1"/>
  <c r="D120" i="13"/>
  <c r="BC115" i="13"/>
  <c r="O115" i="3" s="1"/>
  <c r="BL106" i="13"/>
  <c r="BJ106" i="2" s="1"/>
  <c r="BD98" i="13"/>
  <c r="BE98" i="2" s="1"/>
  <c r="BQ90" i="13"/>
  <c r="T90" i="3" s="1"/>
  <c r="BU90" i="13"/>
  <c r="BN90" i="2" s="1"/>
  <c r="BH89" i="13"/>
  <c r="P89" i="3" s="1"/>
  <c r="AE78" i="13"/>
  <c r="H78" i="3" s="1"/>
  <c r="BD74" i="13"/>
  <c r="BE74" i="2" s="1"/>
  <c r="AE66" i="13"/>
  <c r="H66" i="3" s="1"/>
  <c r="BG53" i="13"/>
  <c r="BH53" i="2" s="1"/>
  <c r="BC53" i="13"/>
  <c r="O53" i="3" s="1"/>
  <c r="CS225" i="13"/>
  <c r="X225" i="4" s="1"/>
  <c r="BL225" i="13"/>
  <c r="BJ225" i="2" s="1"/>
  <c r="D224" i="13"/>
  <c r="F224" i="2" s="1"/>
  <c r="BH222" i="13"/>
  <c r="P222" i="3" s="1"/>
  <c r="Q216" i="13"/>
  <c r="P216" i="13" s="1"/>
  <c r="L216" i="2" s="1"/>
  <c r="BD210" i="13"/>
  <c r="BE210" i="2" s="1"/>
  <c r="AK209" i="13"/>
  <c r="AM209" i="13" s="1"/>
  <c r="AB209" i="2" s="1"/>
  <c r="Q209" i="13"/>
  <c r="N209" i="13" s="1"/>
  <c r="K209" i="2" s="1"/>
  <c r="BB200" i="13"/>
  <c r="N200" i="3" s="1"/>
  <c r="T191" i="13"/>
  <c r="B191" i="3" s="1"/>
  <c r="CH188" i="13"/>
  <c r="CK188" i="13" s="1"/>
  <c r="M188" i="4" s="1"/>
  <c r="BH178" i="13"/>
  <c r="P178" i="3" s="1"/>
  <c r="D174" i="13"/>
  <c r="Z174" i="13" s="1"/>
  <c r="E174" i="3" s="1"/>
  <c r="BC169" i="13"/>
  <c r="O169" i="3" s="1"/>
  <c r="BH169" i="13"/>
  <c r="P169" i="3" s="1"/>
  <c r="Q160" i="13"/>
  <c r="P160" i="13" s="1"/>
  <c r="L160" i="2" s="1"/>
  <c r="BB148" i="13"/>
  <c r="N148" i="3" s="1"/>
  <c r="BD135" i="13"/>
  <c r="BE135" i="2" s="1"/>
  <c r="BC120" i="13"/>
  <c r="O120" i="3" s="1"/>
  <c r="BN117" i="13"/>
  <c r="BL117" i="2" s="1"/>
  <c r="X109" i="4"/>
  <c r="D101" i="13"/>
  <c r="F101" i="2" s="1"/>
  <c r="D101" i="20" s="1"/>
  <c r="BC95" i="13"/>
  <c r="O95" i="3" s="1"/>
  <c r="AF77" i="13"/>
  <c r="X77" i="2" s="1"/>
  <c r="AC77" i="13"/>
  <c r="G77" i="3" s="1"/>
  <c r="BC47" i="13"/>
  <c r="O47" i="3" s="1"/>
  <c r="BG47" i="13"/>
  <c r="BH47" i="2" s="1"/>
  <c r="BN42" i="13"/>
  <c r="BL42" i="2" s="1"/>
  <c r="BD58" i="13"/>
  <c r="BE58" i="2" s="1"/>
  <c r="BL56" i="13"/>
  <c r="BJ56" i="2" s="1"/>
  <c r="DG53" i="13"/>
  <c r="CS31" i="13"/>
  <c r="X31" i="4" s="1"/>
  <c r="BD14" i="13"/>
  <c r="BE14" i="2" s="1"/>
  <c r="Z237" i="3"/>
  <c r="AA237" i="13"/>
  <c r="F237" i="3" s="1"/>
  <c r="AA234" i="13"/>
  <c r="F234" i="3" s="1"/>
  <c r="Z234" i="3"/>
  <c r="AA230" i="13"/>
  <c r="F230" i="3" s="1"/>
  <c r="F240" i="20"/>
  <c r="B240" i="20"/>
  <c r="G237" i="20"/>
  <c r="W230" i="2"/>
  <c r="AC230" i="13"/>
  <c r="G230" i="3" s="1"/>
  <c r="T231" i="13"/>
  <c r="B231" i="3" s="1"/>
  <c r="BF232" i="13"/>
  <c r="BG232" i="2" s="1"/>
  <c r="BB232" i="13"/>
  <c r="N232" i="3" s="1"/>
  <c r="BL233" i="13"/>
  <c r="BJ233" i="2" s="1"/>
  <c r="BH233" i="13"/>
  <c r="P233" i="3" s="1"/>
  <c r="BF234" i="13"/>
  <c r="BG234" i="2" s="1"/>
  <c r="BB234" i="13"/>
  <c r="N234" i="3" s="1"/>
  <c r="BL236" i="13"/>
  <c r="BJ236" i="2" s="1"/>
  <c r="BH236" i="13"/>
  <c r="P236" i="3" s="1"/>
  <c r="Q228" i="13"/>
  <c r="P228" i="13" s="1"/>
  <c r="L228" i="2" s="1"/>
  <c r="Q229" i="13"/>
  <c r="L229" i="13" s="1"/>
  <c r="J229" i="2" s="1"/>
  <c r="BF27" i="13"/>
  <c r="BG27" i="2" s="1"/>
  <c r="BB27" i="13"/>
  <c r="N27" i="3" s="1"/>
  <c r="Z229" i="3"/>
  <c r="AA229" i="13"/>
  <c r="F229" i="3" s="1"/>
  <c r="BF229" i="13"/>
  <c r="BG229" i="2" s="1"/>
  <c r="BB229" i="13"/>
  <c r="N229" i="3" s="1"/>
  <c r="X234" i="2"/>
  <c r="BN235" i="13"/>
  <c r="BL235" i="2" s="1"/>
  <c r="BJ235" i="13"/>
  <c r="R235" i="3" s="1"/>
  <c r="Y236" i="2"/>
  <c r="H236" i="3"/>
  <c r="AC236" i="2"/>
  <c r="AO236" i="13"/>
  <c r="J236" i="3" s="1"/>
  <c r="BG239" i="13"/>
  <c r="BH239" i="2" s="1"/>
  <c r="BC239" i="13"/>
  <c r="O239" i="3" s="1"/>
  <c r="AK81" i="13"/>
  <c r="AA81" i="2" s="1"/>
  <c r="BA77" i="13"/>
  <c r="M77" i="3" s="1"/>
  <c r="CS73" i="13"/>
  <c r="X73" i="4" s="1"/>
  <c r="DG72" i="13"/>
  <c r="BH71" i="13"/>
  <c r="P71" i="3" s="1"/>
  <c r="BD64" i="13"/>
  <c r="BE64" i="2" s="1"/>
  <c r="T61" i="13"/>
  <c r="B61" i="3" s="1"/>
  <c r="X57" i="4"/>
  <c r="DG54" i="13"/>
  <c r="BD52" i="13"/>
  <c r="BE52" i="2" s="1"/>
  <c r="BF34" i="13"/>
  <c r="BG34" i="2" s="1"/>
  <c r="X30" i="4"/>
  <c r="BD26" i="13"/>
  <c r="BE26" i="2" s="1"/>
  <c r="BH19" i="13"/>
  <c r="P19" i="3" s="1"/>
  <c r="BH17" i="13"/>
  <c r="P17" i="3" s="1"/>
  <c r="BH14" i="13"/>
  <c r="P14" i="3" s="1"/>
  <c r="BB12" i="13"/>
  <c r="N12" i="3" s="1"/>
  <c r="BG11" i="13"/>
  <c r="BH11" i="2" s="1"/>
  <c r="BF10" i="13"/>
  <c r="BG10" i="2" s="1"/>
  <c r="BB10" i="13"/>
  <c r="N10" i="3" s="1"/>
  <c r="CS5" i="13"/>
  <c r="X5" i="4" s="1"/>
  <c r="C229" i="20"/>
  <c r="BU230" i="13"/>
  <c r="BN230" i="2" s="1"/>
  <c r="BQ230" i="13"/>
  <c r="T230" i="3" s="1"/>
  <c r="CG234" i="2"/>
  <c r="BM238" i="13"/>
  <c r="BK238" i="2" s="1"/>
  <c r="BI238" i="13"/>
  <c r="Q238" i="3" s="1"/>
  <c r="BD239" i="13"/>
  <c r="BE239" i="2" s="1"/>
  <c r="L239" i="3"/>
  <c r="I240" i="3"/>
  <c r="BF240" i="13"/>
  <c r="BG240" i="2" s="1"/>
  <c r="BB240" i="13"/>
  <c r="N240" i="3" s="1"/>
  <c r="X101" i="4"/>
  <c r="BD94" i="13"/>
  <c r="BE94" i="2" s="1"/>
  <c r="BD81" i="13"/>
  <c r="BE81" i="2" s="1"/>
  <c r="Q79" i="13"/>
  <c r="L79" i="13" s="1"/>
  <c r="J79" i="2" s="1"/>
  <c r="BD76" i="13"/>
  <c r="BE76" i="2" s="1"/>
  <c r="BH65" i="13"/>
  <c r="P65" i="3" s="1"/>
  <c r="T57" i="13"/>
  <c r="B57" i="3" s="1"/>
  <c r="X53" i="4"/>
  <c r="BM53" i="13"/>
  <c r="BK53" i="2" s="1"/>
  <c r="G49" i="13"/>
  <c r="G49" i="2" s="1"/>
  <c r="X45" i="4"/>
  <c r="D44" i="13"/>
  <c r="DG40" i="13"/>
  <c r="BH40" i="13"/>
  <c r="P40" i="3" s="1"/>
  <c r="AF37" i="13"/>
  <c r="X37" i="2" s="1"/>
  <c r="BJ32" i="13"/>
  <c r="R32" i="3" s="1"/>
  <c r="BH27" i="13"/>
  <c r="P27" i="3" s="1"/>
  <c r="G13" i="13"/>
  <c r="G13" i="2" s="1"/>
  <c r="E13" i="20" s="1"/>
  <c r="BH10" i="13"/>
  <c r="P10" i="3" s="1"/>
  <c r="AF9" i="13"/>
  <c r="X9" i="2" s="1"/>
  <c r="G7" i="13"/>
  <c r="G7" i="2" s="1"/>
  <c r="DG5" i="13"/>
  <c r="Z226" i="2"/>
  <c r="S240" i="3"/>
  <c r="BK240" i="13" s="1"/>
  <c r="BI239" i="13"/>
  <c r="Q239" i="3" s="1"/>
  <c r="BB236" i="13"/>
  <c r="N236" i="3" s="1"/>
  <c r="BH235" i="13"/>
  <c r="P235" i="3" s="1"/>
  <c r="BO228" i="13"/>
  <c r="BM228" i="2" s="1"/>
  <c r="S228" i="3"/>
  <c r="BK228" i="13" s="1"/>
  <c r="CG230" i="2"/>
  <c r="W232" i="2"/>
  <c r="AF232" i="13"/>
  <c r="X232" i="2" s="1"/>
  <c r="BO233" i="13"/>
  <c r="BM233" i="2" s="1"/>
  <c r="S233" i="3"/>
  <c r="BK233" i="13" s="1"/>
  <c r="BN234" i="13"/>
  <c r="BL234" i="2" s="1"/>
  <c r="BJ234" i="13"/>
  <c r="R234" i="3" s="1"/>
  <c r="BO239" i="13"/>
  <c r="BM239" i="2" s="1"/>
  <c r="S239" i="3"/>
  <c r="BK239" i="13" s="1"/>
  <c r="C226" i="20"/>
  <c r="BD228" i="13"/>
  <c r="BE228" i="2" s="1"/>
  <c r="V229" i="2"/>
  <c r="G231" i="13"/>
  <c r="G231" i="2" s="1"/>
  <c r="E231" i="20" s="1"/>
  <c r="V232" i="2"/>
  <c r="AG232" i="13"/>
  <c r="Z232" i="2" s="1"/>
  <c r="CG233" i="2"/>
  <c r="Z234" i="2"/>
  <c r="I234" i="3"/>
  <c r="BD234" i="13"/>
  <c r="BE234" i="2" s="1"/>
  <c r="V235" i="2"/>
  <c r="V239" i="2"/>
  <c r="X226" i="4"/>
  <c r="BD4" i="13"/>
  <c r="BE4" i="2" s="1"/>
  <c r="DG236" i="13"/>
  <c r="DG229" i="13"/>
  <c r="F230" i="20"/>
  <c r="AK239" i="13"/>
  <c r="AA239" i="2" s="1"/>
  <c r="D28" i="13"/>
  <c r="Z28" i="13" s="1"/>
  <c r="E28" i="3" s="1"/>
  <c r="DG24" i="13"/>
  <c r="BH21" i="13"/>
  <c r="P21" i="3" s="1"/>
  <c r="BD19" i="13"/>
  <c r="BE19" i="2" s="1"/>
  <c r="BG4" i="13"/>
  <c r="BH4" i="2" s="1"/>
  <c r="DG239" i="13"/>
  <c r="DG237" i="13"/>
  <c r="BN227" i="13"/>
  <c r="BL227" i="2" s="1"/>
  <c r="BH227" i="13"/>
  <c r="P227" i="3" s="1"/>
  <c r="S226" i="3"/>
  <c r="BK226" i="13" s="1"/>
  <c r="F228" i="20"/>
  <c r="BL229" i="13"/>
  <c r="BJ229" i="2" s="1"/>
  <c r="BL230" i="13"/>
  <c r="BJ230" i="2" s="1"/>
  <c r="BD231" i="13"/>
  <c r="BE231" i="2" s="1"/>
  <c r="BL232" i="13"/>
  <c r="BJ232" i="2" s="1"/>
  <c r="CG235" i="2"/>
  <c r="CG236" i="2"/>
  <c r="V238" i="2"/>
  <c r="G238" i="13"/>
  <c r="G238" i="2" s="1"/>
  <c r="E238" i="20" s="1"/>
  <c r="BL238" i="13"/>
  <c r="BJ238" i="2" s="1"/>
  <c r="CS227" i="13"/>
  <c r="X227" i="4" s="1"/>
  <c r="CS233" i="13"/>
  <c r="X233" i="4" s="1"/>
  <c r="CH231" i="13"/>
  <c r="CL231" i="13" s="1"/>
  <c r="Y231" i="3" s="1"/>
  <c r="X236" i="4"/>
  <c r="Q226" i="13"/>
  <c r="D226" i="2" s="1"/>
  <c r="CH240" i="13"/>
  <c r="X240" i="4"/>
  <c r="I202" i="16"/>
  <c r="M115" i="23"/>
  <c r="CG56" i="2"/>
  <c r="CG44" i="2"/>
  <c r="CG24" i="2"/>
  <c r="CG8" i="2"/>
  <c r="AQ312" i="29"/>
  <c r="BG3" i="13"/>
  <c r="BH3" i="2" s="1"/>
  <c r="M114" i="23"/>
  <c r="CG71" i="2"/>
  <c r="CG70" i="2"/>
  <c r="CG64" i="2"/>
  <c r="CG63" i="2"/>
  <c r="CG58" i="2"/>
  <c r="CG54" i="2"/>
  <c r="CG49" i="2"/>
  <c r="CG45" i="2"/>
  <c r="CG38" i="2"/>
  <c r="CG37" i="2"/>
  <c r="CG34" i="2"/>
  <c r="CG27" i="2"/>
  <c r="CG25" i="2"/>
  <c r="CG22" i="2"/>
  <c r="CG17" i="2"/>
  <c r="CG13" i="2"/>
  <c r="CG10" i="2"/>
  <c r="CG6" i="2"/>
  <c r="CG5" i="2"/>
  <c r="K114" i="23"/>
  <c r="L90" i="20"/>
  <c r="CG75" i="2"/>
  <c r="CG39" i="2"/>
  <c r="CG11" i="2"/>
  <c r="L103" i="13"/>
  <c r="J103" i="2" s="1"/>
  <c r="P49" i="13"/>
  <c r="L49" i="2" s="1"/>
  <c r="AA176" i="2"/>
  <c r="E147" i="20"/>
  <c r="BB147" i="2"/>
  <c r="J222" i="2"/>
  <c r="CG180" i="2"/>
  <c r="CG178" i="2"/>
  <c r="CG162" i="2"/>
  <c r="C213" i="3"/>
  <c r="X213" i="13"/>
  <c r="CG149" i="2"/>
  <c r="X220" i="13"/>
  <c r="C220" i="3"/>
  <c r="X176" i="13"/>
  <c r="C176" i="3"/>
  <c r="CG227" i="2"/>
  <c r="CG218" i="2"/>
  <c r="CG192" i="2"/>
  <c r="CG168" i="2"/>
  <c r="C223" i="3"/>
  <c r="X223" i="13"/>
  <c r="X217" i="13"/>
  <c r="C217" i="3"/>
  <c r="X204" i="13"/>
  <c r="C204" i="3"/>
  <c r="CG197" i="2"/>
  <c r="CG193" i="2"/>
  <c r="X200" i="13"/>
  <c r="C200" i="3"/>
  <c r="CG100" i="2"/>
  <c r="CG89" i="2"/>
  <c r="CG88" i="2"/>
  <c r="CG81" i="2"/>
  <c r="I94" i="20"/>
  <c r="BC223" i="13"/>
  <c r="O223" i="3" s="1"/>
  <c r="I213" i="20"/>
  <c r="BJ211" i="13"/>
  <c r="R211" i="3" s="1"/>
  <c r="BM209" i="13"/>
  <c r="BK209" i="2" s="1"/>
  <c r="I208" i="20"/>
  <c r="K206" i="20"/>
  <c r="J205" i="20"/>
  <c r="K202" i="20"/>
  <c r="BJ195" i="13"/>
  <c r="R195" i="3" s="1"/>
  <c r="J194" i="20"/>
  <c r="K186" i="20"/>
  <c r="J177" i="20"/>
  <c r="K177" i="20"/>
  <c r="BD164" i="13"/>
  <c r="BE164" i="2" s="1"/>
  <c r="J163" i="20"/>
  <c r="AF157" i="13"/>
  <c r="X157" i="2" s="1"/>
  <c r="BD156" i="13"/>
  <c r="BE156" i="2" s="1"/>
  <c r="BB152" i="13"/>
  <c r="N152" i="3" s="1"/>
  <c r="BF152" i="13"/>
  <c r="BG152" i="2" s="1"/>
  <c r="CG216" i="2"/>
  <c r="CG208" i="2"/>
  <c r="CG205" i="2"/>
  <c r="CG98" i="2"/>
  <c r="B104" i="20"/>
  <c r="K166" i="20"/>
  <c r="CH224" i="13"/>
  <c r="J224" i="4" s="1"/>
  <c r="BB223" i="13"/>
  <c r="N223" i="3" s="1"/>
  <c r="AF219" i="13"/>
  <c r="X219" i="2" s="1"/>
  <c r="D213" i="13"/>
  <c r="F213" i="2" s="1"/>
  <c r="BC213" i="2" s="1"/>
  <c r="AG210" i="13"/>
  <c r="Z210" i="2" s="1"/>
  <c r="T196" i="13"/>
  <c r="B196" i="3" s="1"/>
  <c r="BN194" i="13"/>
  <c r="BL194" i="2" s="1"/>
  <c r="T194" i="13"/>
  <c r="B194" i="3" s="1"/>
  <c r="CS191" i="13"/>
  <c r="X191" i="4" s="1"/>
  <c r="BG191" i="13"/>
  <c r="BH191" i="2" s="1"/>
  <c r="BD190" i="13"/>
  <c r="BE190" i="2" s="1"/>
  <c r="CS186" i="13"/>
  <c r="X186" i="4" s="1"/>
  <c r="BB186" i="13"/>
  <c r="N186" i="3" s="1"/>
  <c r="BD185" i="13"/>
  <c r="BE185" i="2" s="1"/>
  <c r="X183" i="4"/>
  <c r="BU183" i="13"/>
  <c r="BN183" i="2" s="1"/>
  <c r="T183" i="13"/>
  <c r="B183" i="3" s="1"/>
  <c r="CH182" i="13"/>
  <c r="CL182" i="13" s="1"/>
  <c r="Y182" i="3" s="1"/>
  <c r="DG179" i="13"/>
  <c r="K178" i="20"/>
  <c r="D177" i="13"/>
  <c r="F177" i="2" s="1"/>
  <c r="D177" i="20" s="1"/>
  <c r="BF176" i="13"/>
  <c r="BG176" i="2" s="1"/>
  <c r="CS175" i="13"/>
  <c r="X175" i="4" s="1"/>
  <c r="BC175" i="13"/>
  <c r="O175" i="3" s="1"/>
  <c r="K173" i="20"/>
  <c r="BG159" i="13"/>
  <c r="BH159" i="2" s="1"/>
  <c r="AC138" i="13"/>
  <c r="G138" i="3" s="1"/>
  <c r="AF138" i="13"/>
  <c r="X138" i="2" s="1"/>
  <c r="CG108" i="2"/>
  <c r="I116" i="20"/>
  <c r="I115" i="20"/>
  <c r="I65" i="20"/>
  <c r="J224" i="20"/>
  <c r="K213" i="20"/>
  <c r="J211" i="20"/>
  <c r="J209" i="20"/>
  <c r="J207" i="20"/>
  <c r="J201" i="20"/>
  <c r="I194" i="20"/>
  <c r="BN188" i="13"/>
  <c r="BL188" i="2" s="1"/>
  <c r="J185" i="20"/>
  <c r="I183" i="20"/>
  <c r="J182" i="20"/>
  <c r="BI173" i="13"/>
  <c r="Q173" i="3" s="1"/>
  <c r="BM173" i="13"/>
  <c r="BK173" i="2" s="1"/>
  <c r="I156" i="20"/>
  <c r="BF154" i="13"/>
  <c r="BG154" i="2" s="1"/>
  <c r="BB154" i="13"/>
  <c r="N154" i="3" s="1"/>
  <c r="BC145" i="13"/>
  <c r="O145" i="3" s="1"/>
  <c r="BG145" i="13"/>
  <c r="BH145" i="2" s="1"/>
  <c r="K137" i="20"/>
  <c r="CG106" i="2"/>
  <c r="G97" i="20"/>
  <c r="CG84" i="2"/>
  <c r="J141" i="20"/>
  <c r="DG225" i="13"/>
  <c r="DG223" i="13"/>
  <c r="BL221" i="13"/>
  <c r="BJ221" i="2" s="1"/>
  <c r="CH220" i="13"/>
  <c r="CL220" i="13" s="1"/>
  <c r="Y220" i="3" s="1"/>
  <c r="T220" i="13"/>
  <c r="B220" i="3" s="1"/>
  <c r="CS217" i="13"/>
  <c r="X217" i="4" s="1"/>
  <c r="G211" i="13"/>
  <c r="G211" i="2" s="1"/>
  <c r="BB211" i="2" s="1"/>
  <c r="T206" i="13"/>
  <c r="B206" i="3" s="1"/>
  <c r="T202" i="13"/>
  <c r="B202" i="3" s="1"/>
  <c r="BD197" i="13"/>
  <c r="BE197" i="2" s="1"/>
  <c r="BB192" i="13"/>
  <c r="N192" i="3" s="1"/>
  <c r="BG187" i="13"/>
  <c r="BH187" i="2" s="1"/>
  <c r="AF187" i="13"/>
  <c r="X187" i="2" s="1"/>
  <c r="BH186" i="13"/>
  <c r="P186" i="3" s="1"/>
  <c r="BL184" i="13"/>
  <c r="BJ184" i="2" s="1"/>
  <c r="CS179" i="13"/>
  <c r="X179" i="4" s="1"/>
  <c r="BD176" i="13"/>
  <c r="BE176" i="2" s="1"/>
  <c r="BF172" i="13"/>
  <c r="BG172" i="2" s="1"/>
  <c r="BB172" i="13"/>
  <c r="N172" i="3" s="1"/>
  <c r="BB168" i="13"/>
  <c r="N168" i="3" s="1"/>
  <c r="BF168" i="13"/>
  <c r="BG168" i="2" s="1"/>
  <c r="AF165" i="13"/>
  <c r="X165" i="2" s="1"/>
  <c r="DG163" i="13"/>
  <c r="AF163" i="13"/>
  <c r="X163" i="2" s="1"/>
  <c r="AC163" i="13"/>
  <c r="G163" i="3" s="1"/>
  <c r="D170" i="13"/>
  <c r="Z170" i="13" s="1"/>
  <c r="E170" i="3" s="1"/>
  <c r="AF166" i="13"/>
  <c r="X166" i="2" s="1"/>
  <c r="BD165" i="13"/>
  <c r="BE165" i="2" s="1"/>
  <c r="G157" i="13"/>
  <c r="G157" i="2" s="1"/>
  <c r="BB157" i="2" s="1"/>
  <c r="DG153" i="13"/>
  <c r="G151" i="13"/>
  <c r="G151" i="2" s="1"/>
  <c r="E151" i="20" s="1"/>
  <c r="AF147" i="13"/>
  <c r="X147" i="2" s="1"/>
  <c r="BL146" i="13"/>
  <c r="BJ146" i="2" s="1"/>
  <c r="X143" i="4"/>
  <c r="BD143" i="13"/>
  <c r="BE143" i="2" s="1"/>
  <c r="CS142" i="13"/>
  <c r="X142" i="4" s="1"/>
  <c r="BB142" i="13"/>
  <c r="N142" i="3" s="1"/>
  <c r="CS141" i="13"/>
  <c r="X141" i="4" s="1"/>
  <c r="BI141" i="13"/>
  <c r="Q141" i="3" s="1"/>
  <c r="G137" i="13"/>
  <c r="G137" i="2" s="1"/>
  <c r="E137" i="20" s="1"/>
  <c r="T136" i="13"/>
  <c r="B136" i="3" s="1"/>
  <c r="Q134" i="13"/>
  <c r="P134" i="13" s="1"/>
  <c r="L134" i="2" s="1"/>
  <c r="DG129" i="13"/>
  <c r="Z127" i="2"/>
  <c r="G123" i="13"/>
  <c r="G123" i="2" s="1"/>
  <c r="DG120" i="13"/>
  <c r="BI119" i="13"/>
  <c r="Q119" i="3" s="1"/>
  <c r="BB118" i="13"/>
  <c r="N118" i="3" s="1"/>
  <c r="D113" i="13"/>
  <c r="Z113" i="13" s="1"/>
  <c r="E113" i="3" s="1"/>
  <c r="BD105" i="13"/>
  <c r="BE105" i="2" s="1"/>
  <c r="D102" i="13"/>
  <c r="Z102" i="13" s="1"/>
  <c r="E102" i="3" s="1"/>
  <c r="BD100" i="13"/>
  <c r="BE100" i="2" s="1"/>
  <c r="BJ99" i="13"/>
  <c r="R99" i="3" s="1"/>
  <c r="G99" i="13"/>
  <c r="G99" i="2" s="1"/>
  <c r="E99" i="20" s="1"/>
  <c r="T98" i="13"/>
  <c r="B98" i="3" s="1"/>
  <c r="T94" i="13"/>
  <c r="B94" i="3" s="1"/>
  <c r="BG91" i="13"/>
  <c r="BH91" i="2" s="1"/>
  <c r="BD90" i="13"/>
  <c r="BE90" i="2" s="1"/>
  <c r="G88" i="13"/>
  <c r="G88" i="2" s="1"/>
  <c r="E88" i="20" s="1"/>
  <c r="BH87" i="13"/>
  <c r="P87" i="3" s="1"/>
  <c r="X85" i="2"/>
  <c r="X84" i="4"/>
  <c r="Q82" i="13"/>
  <c r="N82" i="13" s="1"/>
  <c r="K82" i="2" s="1"/>
  <c r="BA81" i="13"/>
  <c r="M81" i="3" s="1"/>
  <c r="D78" i="13"/>
  <c r="F78" i="2" s="1"/>
  <c r="BC78" i="2" s="1"/>
  <c r="BD75" i="13"/>
  <c r="BE75" i="2" s="1"/>
  <c r="J73" i="20"/>
  <c r="BI63" i="13"/>
  <c r="Q63" i="3" s="1"/>
  <c r="BM63" i="13"/>
  <c r="BK63" i="2" s="1"/>
  <c r="BC54" i="13"/>
  <c r="O54" i="3" s="1"/>
  <c r="BG54" i="13"/>
  <c r="BH54" i="2" s="1"/>
  <c r="I154" i="20"/>
  <c r="BD134" i="13"/>
  <c r="BE134" i="2" s="1"/>
  <c r="BD130" i="13"/>
  <c r="BE130" i="2" s="1"/>
  <c r="Q127" i="13"/>
  <c r="P127" i="13" s="1"/>
  <c r="L127" i="2" s="1"/>
  <c r="BL126" i="13"/>
  <c r="BJ126" i="2" s="1"/>
  <c r="Q117" i="13"/>
  <c r="D117" i="2" s="1"/>
  <c r="BD115" i="13"/>
  <c r="BE115" i="2" s="1"/>
  <c r="BD111" i="13"/>
  <c r="BE111" i="2" s="1"/>
  <c r="T110" i="13"/>
  <c r="B110" i="3" s="1"/>
  <c r="BD103" i="13"/>
  <c r="BE103" i="2" s="1"/>
  <c r="BE90" i="13"/>
  <c r="BF90" i="2" s="1"/>
  <c r="BB84" i="13"/>
  <c r="N84" i="3" s="1"/>
  <c r="CH81" i="13"/>
  <c r="CK81" i="13" s="1"/>
  <c r="M81" i="4" s="1"/>
  <c r="BD80" i="13"/>
  <c r="BE80" i="2" s="1"/>
  <c r="BC76" i="13"/>
  <c r="O76" i="3" s="1"/>
  <c r="BM73" i="13"/>
  <c r="BK73" i="2" s="1"/>
  <c r="BB64" i="13"/>
  <c r="N64" i="3" s="1"/>
  <c r="BF64" i="13"/>
  <c r="BG64" i="2" s="1"/>
  <c r="BH174" i="13"/>
  <c r="P174" i="3" s="1"/>
  <c r="CS173" i="13"/>
  <c r="X173" i="4" s="1"/>
  <c r="AF170" i="13"/>
  <c r="X170" i="2" s="1"/>
  <c r="BD168" i="13"/>
  <c r="BE168" i="2" s="1"/>
  <c r="T163" i="13"/>
  <c r="B163" i="3" s="1"/>
  <c r="AK161" i="13"/>
  <c r="AL161" i="13" s="1"/>
  <c r="I161" i="3" s="1"/>
  <c r="DG159" i="13"/>
  <c r="BD157" i="13"/>
  <c r="BE157" i="2" s="1"/>
  <c r="BL156" i="13"/>
  <c r="BJ156" i="2" s="1"/>
  <c r="G149" i="13"/>
  <c r="G149" i="2" s="1"/>
  <c r="BA145" i="13"/>
  <c r="M145" i="3" s="1"/>
  <c r="J144" i="20"/>
  <c r="D142" i="13"/>
  <c r="F142" i="2" s="1"/>
  <c r="DG141" i="13"/>
  <c r="D136" i="13"/>
  <c r="Z136" i="13" s="1"/>
  <c r="E136" i="3" s="1"/>
  <c r="CS135" i="13"/>
  <c r="X135" i="4" s="1"/>
  <c r="AK134" i="13"/>
  <c r="AL134" i="13" s="1"/>
  <c r="I134" i="3" s="1"/>
  <c r="DG133" i="13"/>
  <c r="BG133" i="13"/>
  <c r="BH133" i="2" s="1"/>
  <c r="AK127" i="13"/>
  <c r="AL127" i="13" s="1"/>
  <c r="I127" i="3" s="1"/>
  <c r="CH123" i="13"/>
  <c r="CL123" i="13" s="1"/>
  <c r="Y123" i="3" s="1"/>
  <c r="BL123" i="13"/>
  <c r="BJ123" i="2" s="1"/>
  <c r="BN120" i="13"/>
  <c r="BL120" i="2" s="1"/>
  <c r="X119" i="4"/>
  <c r="J118" i="20"/>
  <c r="K118" i="20"/>
  <c r="D116" i="13"/>
  <c r="Z116" i="13" s="1"/>
  <c r="E116" i="3" s="1"/>
  <c r="D112" i="13"/>
  <c r="BD110" i="13"/>
  <c r="BE110" i="2" s="1"/>
  <c r="BB108" i="13"/>
  <c r="N108" i="3" s="1"/>
  <c r="BB107" i="13"/>
  <c r="N107" i="3" s="1"/>
  <c r="BG106" i="13"/>
  <c r="BH106" i="2" s="1"/>
  <c r="CS105" i="13"/>
  <c r="X105" i="4" s="1"/>
  <c r="BC103" i="13"/>
  <c r="O103" i="3" s="1"/>
  <c r="G102" i="13"/>
  <c r="G102" i="2" s="1"/>
  <c r="BB102" i="2" s="1"/>
  <c r="BC99" i="13"/>
  <c r="O99" i="3" s="1"/>
  <c r="D94" i="13"/>
  <c r="F94" i="2" s="1"/>
  <c r="D94" i="20" s="1"/>
  <c r="CS90" i="13"/>
  <c r="X90" i="4" s="1"/>
  <c r="CH89" i="13"/>
  <c r="J89" i="4" s="1"/>
  <c r="BL86" i="13"/>
  <c r="BJ86" i="2" s="1"/>
  <c r="Z86" i="2"/>
  <c r="CS82" i="13"/>
  <c r="X82" i="4" s="1"/>
  <c r="BU82" i="13"/>
  <c r="BN82" i="2" s="1"/>
  <c r="AK82" i="13"/>
  <c r="AL82" i="13" s="1"/>
  <c r="I82" i="3" s="1"/>
  <c r="CS78" i="13"/>
  <c r="X78" i="4" s="1"/>
  <c r="AK78" i="13"/>
  <c r="T77" i="13"/>
  <c r="B77" i="3" s="1"/>
  <c r="BB76" i="13"/>
  <c r="N76" i="3" s="1"/>
  <c r="K74" i="20"/>
  <c r="BJ73" i="13"/>
  <c r="R73" i="3" s="1"/>
  <c r="BB72" i="13"/>
  <c r="N72" i="3" s="1"/>
  <c r="G72" i="13"/>
  <c r="G72" i="2" s="1"/>
  <c r="BB72" i="2" s="1"/>
  <c r="BD69" i="13"/>
  <c r="BE69" i="2" s="1"/>
  <c r="X67" i="2"/>
  <c r="BD66" i="13"/>
  <c r="BE66" i="2" s="1"/>
  <c r="I133" i="20"/>
  <c r="BD109" i="13"/>
  <c r="BE109" i="2" s="1"/>
  <c r="BE55" i="13"/>
  <c r="BF55" i="2" s="1"/>
  <c r="BA55" i="13"/>
  <c r="M55" i="3" s="1"/>
  <c r="BD72" i="13"/>
  <c r="BE72" i="2" s="1"/>
  <c r="BL68" i="13"/>
  <c r="BJ68" i="2" s="1"/>
  <c r="AK66" i="13"/>
  <c r="AL66" i="13" s="1"/>
  <c r="I66" i="3" s="1"/>
  <c r="T66" i="13"/>
  <c r="B66" i="3" s="1"/>
  <c r="CS65" i="13"/>
  <c r="X65" i="4" s="1"/>
  <c r="BD65" i="13"/>
  <c r="BE65" i="2" s="1"/>
  <c r="CS63" i="13"/>
  <c r="X63" i="4" s="1"/>
  <c r="DG52" i="13"/>
  <c r="CH52" i="13"/>
  <c r="J52" i="4" s="1"/>
  <c r="T49" i="13"/>
  <c r="B49" i="3" s="1"/>
  <c r="BB48" i="13"/>
  <c r="N48" i="3" s="1"/>
  <c r="DG41" i="13"/>
  <c r="AF39" i="13"/>
  <c r="X39" i="2" s="1"/>
  <c r="BD34" i="13"/>
  <c r="BE34" i="2" s="1"/>
  <c r="DG31" i="13"/>
  <c r="BG29" i="13"/>
  <c r="BH29" i="2" s="1"/>
  <c r="BE28" i="13"/>
  <c r="BF28" i="2" s="1"/>
  <c r="T27" i="13"/>
  <c r="B27" i="3" s="1"/>
  <c r="D25" i="13"/>
  <c r="F25" i="2" s="1"/>
  <c r="BA22" i="13"/>
  <c r="M22" i="3" s="1"/>
  <c r="Z18" i="2"/>
  <c r="CS16" i="13"/>
  <c r="X16" i="4" s="1"/>
  <c r="AF227" i="13"/>
  <c r="X227" i="2" s="1"/>
  <c r="T227" i="13"/>
  <c r="B227" i="3" s="1"/>
  <c r="G67" i="13"/>
  <c r="G67" i="2" s="1"/>
  <c r="BB67" i="2" s="1"/>
  <c r="G66" i="13"/>
  <c r="G66" i="2" s="1"/>
  <c r="BB66" i="2" s="1"/>
  <c r="G59" i="13"/>
  <c r="G59" i="2" s="1"/>
  <c r="E59" i="20" s="1"/>
  <c r="BD48" i="13"/>
  <c r="BE48" i="2" s="1"/>
  <c r="X40" i="4"/>
  <c r="BM37" i="13"/>
  <c r="BK37" i="2" s="1"/>
  <c r="CS29" i="13"/>
  <c r="X29" i="4" s="1"/>
  <c r="BC26" i="13"/>
  <c r="O26" i="3" s="1"/>
  <c r="G26" i="13"/>
  <c r="G26" i="2" s="1"/>
  <c r="BB25" i="13"/>
  <c r="N25" i="3" s="1"/>
  <c r="J3" i="16"/>
  <c r="I3" i="16"/>
  <c r="J213" i="16"/>
  <c r="I213" i="16"/>
  <c r="J208" i="16"/>
  <c r="I208" i="16"/>
  <c r="J204" i="16"/>
  <c r="I204" i="16"/>
  <c r="J198" i="16"/>
  <c r="I198" i="16"/>
  <c r="J189" i="16"/>
  <c r="I189" i="16"/>
  <c r="J181" i="16"/>
  <c r="I181" i="16"/>
  <c r="J173" i="16"/>
  <c r="I173" i="16"/>
  <c r="J165" i="16"/>
  <c r="I165" i="16"/>
  <c r="J160" i="16"/>
  <c r="I160" i="16"/>
  <c r="J156" i="16"/>
  <c r="I156" i="16"/>
  <c r="J152" i="16"/>
  <c r="I152" i="16"/>
  <c r="J140" i="16"/>
  <c r="I140" i="16"/>
  <c r="J136" i="16"/>
  <c r="I136" i="16"/>
  <c r="J132" i="16"/>
  <c r="I132" i="16"/>
  <c r="J128" i="16"/>
  <c r="I128" i="16"/>
  <c r="J124" i="16"/>
  <c r="I124" i="16"/>
  <c r="J120" i="16"/>
  <c r="I120" i="16"/>
  <c r="J74" i="16"/>
  <c r="I74" i="16"/>
  <c r="J69" i="16"/>
  <c r="I69" i="16"/>
  <c r="J65" i="16"/>
  <c r="I65" i="16"/>
  <c r="J61" i="16"/>
  <c r="I61" i="16"/>
  <c r="J57" i="16"/>
  <c r="I57" i="16"/>
  <c r="AA236" i="13"/>
  <c r="F236" i="3" s="1"/>
  <c r="BM13" i="13"/>
  <c r="BK13" i="2" s="1"/>
  <c r="BI13" i="13"/>
  <c r="Q13" i="3" s="1"/>
  <c r="J53" i="16"/>
  <c r="I53" i="16"/>
  <c r="J45" i="16"/>
  <c r="I45" i="16"/>
  <c r="J37" i="16"/>
  <c r="I37" i="16"/>
  <c r="J29" i="16"/>
  <c r="I29" i="16"/>
  <c r="J21" i="16"/>
  <c r="I21" i="16"/>
  <c r="J13" i="16"/>
  <c r="I13" i="16"/>
  <c r="J5" i="16"/>
  <c r="I5" i="16"/>
  <c r="J221" i="16"/>
  <c r="I221" i="16"/>
  <c r="J197" i="16"/>
  <c r="I197" i="16"/>
  <c r="J163" i="16"/>
  <c r="I163" i="16"/>
  <c r="J159" i="16"/>
  <c r="I159" i="16"/>
  <c r="J155" i="16"/>
  <c r="I155" i="16"/>
  <c r="J151" i="16"/>
  <c r="I151" i="16"/>
  <c r="J110" i="16"/>
  <c r="I110" i="16"/>
  <c r="J102" i="16"/>
  <c r="I102" i="16"/>
  <c r="J94" i="16"/>
  <c r="I94" i="16"/>
  <c r="J86" i="16"/>
  <c r="I86" i="16"/>
  <c r="J73" i="16"/>
  <c r="I73" i="16"/>
  <c r="BB226" i="13"/>
  <c r="N226" i="3" s="1"/>
  <c r="BF226" i="13"/>
  <c r="BG226" i="2" s="1"/>
  <c r="X41" i="4"/>
  <c r="BD38" i="13"/>
  <c r="BE38" i="2" s="1"/>
  <c r="T38" i="13"/>
  <c r="B38" i="3" s="1"/>
  <c r="G36" i="13"/>
  <c r="G36" i="2" s="1"/>
  <c r="BB36" i="2" s="1"/>
  <c r="T34" i="13"/>
  <c r="B34" i="3" s="1"/>
  <c r="D33" i="13"/>
  <c r="D23" i="13"/>
  <c r="BD21" i="13"/>
  <c r="BE21" i="2" s="1"/>
  <c r="BD16" i="13"/>
  <c r="BE16" i="2" s="1"/>
  <c r="T16" i="13"/>
  <c r="B16" i="3" s="1"/>
  <c r="BD15" i="13"/>
  <c r="BE15" i="2" s="1"/>
  <c r="G11" i="13"/>
  <c r="G11" i="2" s="1"/>
  <c r="BJ6" i="13"/>
  <c r="R6" i="3" s="1"/>
  <c r="BN6" i="13"/>
  <c r="BL6" i="2" s="1"/>
  <c r="T5" i="13"/>
  <c r="B5" i="3" s="1"/>
  <c r="G5" i="13"/>
  <c r="G5" i="2" s="1"/>
  <c r="DG4" i="13"/>
  <c r="J51" i="16"/>
  <c r="I51" i="16"/>
  <c r="J47" i="16"/>
  <c r="I47" i="16"/>
  <c r="J43" i="16"/>
  <c r="I43" i="16"/>
  <c r="J39" i="16"/>
  <c r="I39" i="16"/>
  <c r="J35" i="16"/>
  <c r="I35" i="16"/>
  <c r="J31" i="16"/>
  <c r="I31" i="16"/>
  <c r="J27" i="16"/>
  <c r="I27" i="16"/>
  <c r="J23" i="16"/>
  <c r="I23" i="16"/>
  <c r="J19" i="16"/>
  <c r="I19" i="16"/>
  <c r="J15" i="16"/>
  <c r="I15" i="16"/>
  <c r="J11" i="16"/>
  <c r="I11" i="16"/>
  <c r="J7" i="16"/>
  <c r="I7" i="16"/>
  <c r="J224" i="16"/>
  <c r="I224" i="16"/>
  <c r="J219" i="16"/>
  <c r="I219" i="16"/>
  <c r="J199" i="16"/>
  <c r="I199" i="16"/>
  <c r="J195" i="16"/>
  <c r="I195" i="16"/>
  <c r="J161" i="16"/>
  <c r="I161" i="16"/>
  <c r="J157" i="16"/>
  <c r="I157" i="16"/>
  <c r="J153" i="16"/>
  <c r="I153" i="16"/>
  <c r="J148" i="16"/>
  <c r="I148" i="16"/>
  <c r="J116" i="16"/>
  <c r="I116" i="16"/>
  <c r="J112" i="16"/>
  <c r="I112" i="16"/>
  <c r="J108" i="16"/>
  <c r="I108" i="16"/>
  <c r="J104" i="16"/>
  <c r="I104" i="16"/>
  <c r="J100" i="16"/>
  <c r="I100" i="16"/>
  <c r="J96" i="16"/>
  <c r="I96" i="16"/>
  <c r="J88" i="16"/>
  <c r="I88" i="16"/>
  <c r="J84" i="16"/>
  <c r="I84" i="16"/>
  <c r="J80" i="16"/>
  <c r="I80" i="16"/>
  <c r="J75" i="16"/>
  <c r="I75" i="16"/>
  <c r="J237" i="16"/>
  <c r="I237" i="16"/>
  <c r="J235" i="16"/>
  <c r="I235" i="16"/>
  <c r="J226" i="16"/>
  <c r="I226" i="16"/>
  <c r="C236" i="20"/>
  <c r="B234" i="20"/>
  <c r="BH12" i="13"/>
  <c r="P12" i="3" s="1"/>
  <c r="BD11" i="13"/>
  <c r="BE11" i="2" s="1"/>
  <c r="D11" i="13"/>
  <c r="J220" i="16"/>
  <c r="I220" i="16"/>
  <c r="J215" i="16"/>
  <c r="I215" i="16"/>
  <c r="J210" i="16"/>
  <c r="I210" i="16"/>
  <c r="J206" i="16"/>
  <c r="I206" i="16"/>
  <c r="J196" i="16"/>
  <c r="I196" i="16"/>
  <c r="J191" i="16"/>
  <c r="I191" i="16"/>
  <c r="J187" i="16"/>
  <c r="I187" i="16"/>
  <c r="J183" i="16"/>
  <c r="I183" i="16"/>
  <c r="J179" i="16"/>
  <c r="I179" i="16"/>
  <c r="J175" i="16"/>
  <c r="I175" i="16"/>
  <c r="J171" i="16"/>
  <c r="I171" i="16"/>
  <c r="J167" i="16"/>
  <c r="I167" i="16"/>
  <c r="J162" i="16"/>
  <c r="I162" i="16"/>
  <c r="J158" i="16"/>
  <c r="I158" i="16"/>
  <c r="J154" i="16"/>
  <c r="I154" i="16"/>
  <c r="J142" i="16"/>
  <c r="I142" i="16"/>
  <c r="J138" i="16"/>
  <c r="I138" i="16"/>
  <c r="J134" i="16"/>
  <c r="I134" i="16"/>
  <c r="J130" i="16"/>
  <c r="I130" i="16"/>
  <c r="J126" i="16"/>
  <c r="I126" i="16"/>
  <c r="J122" i="16"/>
  <c r="I122" i="16"/>
  <c r="J118" i="16"/>
  <c r="I118" i="16"/>
  <c r="J76" i="16"/>
  <c r="I76" i="16"/>
  <c r="J71" i="16"/>
  <c r="I71" i="16"/>
  <c r="J63" i="16"/>
  <c r="I63" i="16"/>
  <c r="J59" i="16"/>
  <c r="I59" i="16"/>
  <c r="J55" i="16"/>
  <c r="I55" i="16"/>
  <c r="J240" i="16"/>
  <c r="I240" i="16"/>
  <c r="J236" i="16"/>
  <c r="I236" i="16"/>
  <c r="J227" i="16"/>
  <c r="I227" i="16"/>
  <c r="J225" i="16"/>
  <c r="I225" i="16"/>
  <c r="DG238" i="13"/>
  <c r="T226" i="13"/>
  <c r="B226" i="3" s="1"/>
  <c r="G232" i="20"/>
  <c r="C231" i="20"/>
  <c r="G229" i="20"/>
  <c r="F227" i="20"/>
  <c r="AK228" i="13"/>
  <c r="AL228" i="13" s="1"/>
  <c r="I228" i="3" s="1"/>
  <c r="AF229" i="13"/>
  <c r="X229" i="2" s="1"/>
  <c r="AG229" i="13"/>
  <c r="Z229" i="2" s="1"/>
  <c r="AK229" i="13"/>
  <c r="AL229" i="13" s="1"/>
  <c r="I229" i="3" s="1"/>
  <c r="D230" i="13"/>
  <c r="Z230" i="13" s="1"/>
  <c r="E230" i="3" s="1"/>
  <c r="BD230" i="13"/>
  <c r="BE230" i="2" s="1"/>
  <c r="BL231" i="13"/>
  <c r="BJ231" i="2" s="1"/>
  <c r="D232" i="13"/>
  <c r="Z232" i="13" s="1"/>
  <c r="E232" i="3" s="1"/>
  <c r="AF233" i="13"/>
  <c r="X233" i="2" s="1"/>
  <c r="AG233" i="13"/>
  <c r="Z233" i="2" s="1"/>
  <c r="AK233" i="13"/>
  <c r="AL233" i="13" s="1"/>
  <c r="I233" i="3" s="1"/>
  <c r="D233" i="13"/>
  <c r="Z233" i="13" s="1"/>
  <c r="E233" i="3" s="1"/>
  <c r="D234" i="13"/>
  <c r="F234" i="2" s="1"/>
  <c r="D234" i="20" s="1"/>
  <c r="D235" i="13"/>
  <c r="Z235" i="13" s="1"/>
  <c r="E235" i="3" s="1"/>
  <c r="CG238" i="2"/>
  <c r="K231" i="4"/>
  <c r="CH237" i="13"/>
  <c r="CJ237" i="13" s="1"/>
  <c r="L237" i="4" s="1"/>
  <c r="G228" i="20"/>
  <c r="CG239" i="2"/>
  <c r="CG240" i="2"/>
  <c r="DP226" i="13"/>
  <c r="AD226" i="6" s="1"/>
  <c r="EB236" i="13"/>
  <c r="G236" i="7" s="1"/>
  <c r="G227" i="13"/>
  <c r="G227" i="2" s="1"/>
  <c r="E227" i="20" s="1"/>
  <c r="D226" i="13"/>
  <c r="Z226" i="13" s="1"/>
  <c r="E226" i="3" s="1"/>
  <c r="F229" i="20"/>
  <c r="G229" i="13"/>
  <c r="G229" i="2" s="1"/>
  <c r="E229" i="20" s="1"/>
  <c r="V231" i="2"/>
  <c r="CG231" i="2"/>
  <c r="G232" i="13"/>
  <c r="G232" i="2" s="1"/>
  <c r="BB232" i="2" s="1"/>
  <c r="G233" i="13"/>
  <c r="G233" i="2" s="1"/>
  <c r="BB233" i="2" s="1"/>
  <c r="G234" i="20"/>
  <c r="G235" i="13"/>
  <c r="G235" i="2" s="1"/>
  <c r="E235" i="20" s="1"/>
  <c r="BL237" i="13"/>
  <c r="BJ237" i="2" s="1"/>
  <c r="CG237" i="2"/>
  <c r="M231" i="4"/>
  <c r="DP227" i="13"/>
  <c r="AD227" i="6" s="1"/>
  <c r="DP229" i="13"/>
  <c r="AD229" i="6" s="1"/>
  <c r="B232" i="20"/>
  <c r="G227" i="20"/>
  <c r="D227" i="13"/>
  <c r="Z227" i="13" s="1"/>
  <c r="E227" i="3" s="1"/>
  <c r="G228" i="13"/>
  <c r="G228" i="2" s="1"/>
  <c r="BB228" i="2" s="1"/>
  <c r="BD229" i="13"/>
  <c r="BE229" i="2" s="1"/>
  <c r="CG229" i="2"/>
  <c r="AK230" i="13"/>
  <c r="AL230" i="13" s="1"/>
  <c r="I230" i="3" s="1"/>
  <c r="G230" i="13"/>
  <c r="G230" i="2" s="1"/>
  <c r="BB230" i="2" s="1"/>
  <c r="D231" i="13"/>
  <c r="F231" i="2" s="1"/>
  <c r="D231" i="20" s="1"/>
  <c r="AK232" i="13"/>
  <c r="AL232" i="13" s="1"/>
  <c r="I232" i="3" s="1"/>
  <c r="BD232" i="13"/>
  <c r="BE232" i="2" s="1"/>
  <c r="CG232" i="2"/>
  <c r="BD233" i="13"/>
  <c r="BE233" i="2" s="1"/>
  <c r="G234" i="13"/>
  <c r="G234" i="2" s="1"/>
  <c r="AK235" i="13"/>
  <c r="AL235" i="13" s="1"/>
  <c r="I235" i="3" s="1"/>
  <c r="BD235" i="13"/>
  <c r="BE235" i="2" s="1"/>
  <c r="V236" i="2"/>
  <c r="CH235" i="13"/>
  <c r="CL235" i="13" s="1"/>
  <c r="Y235" i="3" s="1"/>
  <c r="CH239" i="13"/>
  <c r="CI239" i="13" s="1"/>
  <c r="K239" i="4" s="1"/>
  <c r="AK238" i="13"/>
  <c r="AL238" i="13" s="1"/>
  <c r="I238" i="3" s="1"/>
  <c r="D238" i="13"/>
  <c r="Z238" i="13" s="1"/>
  <c r="E238" i="3" s="1"/>
  <c r="BD238" i="13"/>
  <c r="BE238" i="2" s="1"/>
  <c r="BL239" i="13"/>
  <c r="BJ239" i="2" s="1"/>
  <c r="G240" i="13"/>
  <c r="G240" i="2" s="1"/>
  <c r="E240" i="20" s="1"/>
  <c r="X229" i="4"/>
  <c r="CS239" i="13"/>
  <c r="X239" i="4" s="1"/>
  <c r="CH226" i="13"/>
  <c r="CL226" i="13" s="1"/>
  <c r="Y226" i="3" s="1"/>
  <c r="CH228" i="13"/>
  <c r="CL228" i="13" s="1"/>
  <c r="Y228" i="3" s="1"/>
  <c r="Q235" i="13"/>
  <c r="L235" i="13" s="1"/>
  <c r="J235" i="2" s="1"/>
  <c r="CH238" i="13"/>
  <c r="CL238" i="13" s="1"/>
  <c r="Y238" i="3" s="1"/>
  <c r="Q238" i="13"/>
  <c r="D238" i="2" s="1"/>
  <c r="H238" i="20" s="1"/>
  <c r="DR227" i="13"/>
  <c r="AE227" i="6" s="1"/>
  <c r="Q227" i="13"/>
  <c r="N227" i="13" s="1"/>
  <c r="K227" i="2" s="1"/>
  <c r="Q232" i="13"/>
  <c r="D232" i="2" s="1"/>
  <c r="H232" i="20" s="1"/>
  <c r="Q233" i="13"/>
  <c r="L233" i="13" s="1"/>
  <c r="J233" i="2" s="1"/>
  <c r="Q236" i="13"/>
  <c r="D236" i="2" s="1"/>
  <c r="Q240" i="13"/>
  <c r="D240" i="2" s="1"/>
  <c r="H240" i="20" s="1"/>
  <c r="G236" i="13"/>
  <c r="G236" i="2" s="1"/>
  <c r="BB236" i="2" s="1"/>
  <c r="BD237" i="13"/>
  <c r="BE237" i="2" s="1"/>
  <c r="D240" i="13"/>
  <c r="Z240" i="13" s="1"/>
  <c r="E240" i="3" s="1"/>
  <c r="BD240" i="13"/>
  <c r="BE240" i="2" s="1"/>
  <c r="CS237" i="13"/>
  <c r="X237" i="4" s="1"/>
  <c r="CS238" i="13"/>
  <c r="X238" i="4" s="1"/>
  <c r="CH227" i="13"/>
  <c r="CL227" i="13" s="1"/>
  <c r="Y227" i="3" s="1"/>
  <c r="Q230" i="13"/>
  <c r="N230" i="13" s="1"/>
  <c r="K230" i="2" s="1"/>
  <c r="Q231" i="13"/>
  <c r="N231" i="13" s="1"/>
  <c r="K231" i="2" s="1"/>
  <c r="CH232" i="13"/>
  <c r="CL232" i="13" s="1"/>
  <c r="Y232" i="3" s="1"/>
  <c r="CH234" i="13"/>
  <c r="CL234" i="13" s="1"/>
  <c r="Y234" i="3" s="1"/>
  <c r="Q234" i="13"/>
  <c r="D234" i="2" s="1"/>
  <c r="H234" i="20" s="1"/>
  <c r="CH236" i="13"/>
  <c r="CL236" i="13" s="1"/>
  <c r="Y236" i="3" s="1"/>
  <c r="Q239" i="13"/>
  <c r="N239" i="13" s="1"/>
  <c r="K239" i="2" s="1"/>
  <c r="DR231" i="13"/>
  <c r="AE231" i="6" s="1"/>
  <c r="EC229" i="13"/>
  <c r="H229" i="7" s="1"/>
  <c r="EC226" i="13"/>
  <c r="H226" i="7" s="1"/>
  <c r="J144" i="16"/>
  <c r="J233" i="16"/>
  <c r="I233" i="16"/>
  <c r="I78" i="16"/>
  <c r="I93" i="16"/>
  <c r="I228" i="16"/>
  <c r="J211" i="16"/>
  <c r="J150" i="16"/>
  <c r="I218" i="16"/>
  <c r="I194" i="16"/>
  <c r="I211" i="16"/>
  <c r="I238" i="16"/>
  <c r="I200" i="16"/>
  <c r="I239" i="16"/>
  <c r="I222" i="16"/>
  <c r="I117" i="16"/>
  <c r="J164" i="16"/>
  <c r="I164" i="16"/>
  <c r="I232" i="16"/>
  <c r="I230" i="16"/>
  <c r="I92" i="16"/>
  <c r="I150" i="16"/>
  <c r="I231" i="16"/>
  <c r="I54" i="16"/>
  <c r="I77" i="16"/>
  <c r="I144" i="16"/>
  <c r="J117" i="16"/>
  <c r="I229" i="16"/>
  <c r="I234" i="16"/>
  <c r="I145" i="16"/>
  <c r="I72" i="16"/>
  <c r="K122" i="20"/>
  <c r="J134" i="20"/>
  <c r="J110" i="20"/>
  <c r="BD4" i="2"/>
  <c r="BC21" i="2"/>
  <c r="E60" i="20"/>
  <c r="BB60" i="2"/>
  <c r="AO313" i="29"/>
  <c r="AQ313" i="29" s="1"/>
  <c r="BD72" i="2"/>
  <c r="BD55" i="2"/>
  <c r="C55" i="20"/>
  <c r="BB45" i="2"/>
  <c r="H40" i="20"/>
  <c r="H77" i="20"/>
  <c r="BC9" i="2"/>
  <c r="H58" i="20"/>
  <c r="H51" i="20"/>
  <c r="C16" i="20"/>
  <c r="BD67" i="2"/>
  <c r="C73" i="20"/>
  <c r="E78" i="20"/>
  <c r="L22" i="13"/>
  <c r="J22" i="2" s="1"/>
  <c r="N22" i="13"/>
  <c r="K22" i="2" s="1"/>
  <c r="CL61" i="13"/>
  <c r="Y61" i="3" s="1"/>
  <c r="CK61" i="13"/>
  <c r="M61" i="4" s="1"/>
  <c r="K53" i="4"/>
  <c r="M53" i="4"/>
  <c r="CL53" i="13"/>
  <c r="Y53" i="3" s="1"/>
  <c r="K183" i="4"/>
  <c r="DR3" i="13"/>
  <c r="AE3" i="6" s="1"/>
  <c r="P28" i="13"/>
  <c r="L28" i="2" s="1"/>
  <c r="N28" i="13"/>
  <c r="K28" i="2" s="1"/>
  <c r="CL20" i="13"/>
  <c r="Y20" i="3" s="1"/>
  <c r="CI20" i="13"/>
  <c r="K20" i="4" s="1"/>
  <c r="CK20" i="13"/>
  <c r="M20" i="4" s="1"/>
  <c r="CL23" i="13"/>
  <c r="Y23" i="3" s="1"/>
  <c r="J76" i="4"/>
  <c r="CJ76" i="13"/>
  <c r="L76" i="4" s="1"/>
  <c r="CL76" i="13"/>
  <c r="Y76" i="3" s="1"/>
  <c r="AM158" i="13"/>
  <c r="AB158" i="2" s="1"/>
  <c r="AA158" i="2"/>
  <c r="E217" i="20"/>
  <c r="BB217" i="2"/>
  <c r="N59" i="13"/>
  <c r="K59" i="2" s="1"/>
  <c r="P59" i="13"/>
  <c r="L59" i="2" s="1"/>
  <c r="CI148" i="13"/>
  <c r="K148" i="4" s="1"/>
  <c r="CK148" i="13"/>
  <c r="M148" i="4" s="1"/>
  <c r="CJ148" i="13"/>
  <c r="L148" i="4" s="1"/>
  <c r="AM174" i="13"/>
  <c r="AB174" i="2" s="1"/>
  <c r="AA174" i="2"/>
  <c r="BO3" i="13"/>
  <c r="BM3" i="2" s="1"/>
  <c r="CL131" i="13"/>
  <c r="Y131" i="3" s="1"/>
  <c r="L131" i="4"/>
  <c r="J131" i="4"/>
  <c r="K131" i="4"/>
  <c r="M131" i="4"/>
  <c r="CL155" i="13"/>
  <c r="Y155" i="3" s="1"/>
  <c r="J155" i="4"/>
  <c r="C155" i="4" s="1"/>
  <c r="M155" i="4"/>
  <c r="M198" i="4"/>
  <c r="K198" i="4"/>
  <c r="M210" i="4"/>
  <c r="K210" i="4"/>
  <c r="BB84" i="2"/>
  <c r="E84" i="20"/>
  <c r="M201" i="4"/>
  <c r="N14" i="13"/>
  <c r="K14" i="2" s="1"/>
  <c r="CG226" i="2"/>
  <c r="CG217" i="2"/>
  <c r="CG215" i="2"/>
  <c r="CG214" i="2"/>
  <c r="CG199" i="2"/>
  <c r="CG190" i="2"/>
  <c r="CG175" i="2"/>
  <c r="CG161" i="2"/>
  <c r="CG158" i="2"/>
  <c r="CG155" i="2"/>
  <c r="CG150" i="2"/>
  <c r="BD148" i="2"/>
  <c r="CG146" i="2"/>
  <c r="CG132" i="2"/>
  <c r="CG130" i="2"/>
  <c r="CG124" i="2"/>
  <c r="CK211" i="13"/>
  <c r="M211" i="4" s="1"/>
  <c r="CG220" i="2"/>
  <c r="CG211" i="2"/>
  <c r="CG195" i="2"/>
  <c r="CG183" i="2"/>
  <c r="CG139" i="2"/>
  <c r="CG137" i="2"/>
  <c r="CG131" i="2"/>
  <c r="CG128" i="2"/>
  <c r="CG122" i="2"/>
  <c r="CG112" i="2"/>
  <c r="C111" i="20"/>
  <c r="BD111" i="2"/>
  <c r="CG224" i="2"/>
  <c r="CG219" i="2"/>
  <c r="CG213" i="2"/>
  <c r="CG200" i="2"/>
  <c r="CG191" i="2"/>
  <c r="CG186" i="2"/>
  <c r="CG179" i="2"/>
  <c r="CG172" i="2"/>
  <c r="CG169" i="2"/>
  <c r="CG163" i="2"/>
  <c r="CG140" i="2"/>
  <c r="CG123" i="2"/>
  <c r="CG107" i="2"/>
  <c r="J211" i="4"/>
  <c r="CL211" i="13"/>
  <c r="Y211" i="3" s="1"/>
  <c r="CG198" i="2"/>
  <c r="CG173" i="2"/>
  <c r="CG171" i="2"/>
  <c r="CG157" i="2"/>
  <c r="CG152" i="2"/>
  <c r="CG151" i="2"/>
  <c r="CG138" i="2"/>
  <c r="CG119" i="2"/>
  <c r="I188" i="20"/>
  <c r="I180" i="20"/>
  <c r="J170" i="20"/>
  <c r="K164" i="20"/>
  <c r="I158" i="20"/>
  <c r="I145" i="20"/>
  <c r="J132" i="20"/>
  <c r="J109" i="20"/>
  <c r="K105" i="20"/>
  <c r="I104" i="20"/>
  <c r="J101" i="20"/>
  <c r="J98" i="20"/>
  <c r="K97" i="20"/>
  <c r="J96" i="20"/>
  <c r="K90" i="20"/>
  <c r="K87" i="20"/>
  <c r="K72" i="20"/>
  <c r="K67" i="20"/>
  <c r="CH225" i="13"/>
  <c r="CL225" i="13" s="1"/>
  <c r="Y225" i="3" s="1"/>
  <c r="BB219" i="13"/>
  <c r="N219" i="3" s="1"/>
  <c r="BF219" i="13"/>
  <c r="BG219" i="2" s="1"/>
  <c r="BD215" i="13"/>
  <c r="BE215" i="2" s="1"/>
  <c r="AC208" i="13"/>
  <c r="G208" i="3" s="1"/>
  <c r="I206" i="20"/>
  <c r="BB203" i="13"/>
  <c r="N203" i="3" s="1"/>
  <c r="BF203" i="13"/>
  <c r="BG203" i="2" s="1"/>
  <c r="Q200" i="13"/>
  <c r="N200" i="13" s="1"/>
  <c r="K200" i="2" s="1"/>
  <c r="I182" i="20"/>
  <c r="J222" i="20"/>
  <c r="K180" i="20"/>
  <c r="K159" i="20"/>
  <c r="K155" i="20"/>
  <c r="I129" i="20"/>
  <c r="J107" i="20"/>
  <c r="I98" i="20"/>
  <c r="K84" i="20"/>
  <c r="K79" i="20"/>
  <c r="BN223" i="13"/>
  <c r="BL223" i="2" s="1"/>
  <c r="I221" i="20"/>
  <c r="I217" i="20"/>
  <c r="BM216" i="13"/>
  <c r="BK216" i="2" s="1"/>
  <c r="BI216" i="13"/>
  <c r="Q216" i="3" s="1"/>
  <c r="I204" i="20"/>
  <c r="I201" i="20"/>
  <c r="I200" i="20"/>
  <c r="K129" i="20"/>
  <c r="K223" i="20"/>
  <c r="BD213" i="13"/>
  <c r="BE213" i="2" s="1"/>
  <c r="AK213" i="13"/>
  <c r="AM213" i="13" s="1"/>
  <c r="AB213" i="2" s="1"/>
  <c r="BB208" i="13"/>
  <c r="N208" i="3" s="1"/>
  <c r="CH207" i="13"/>
  <c r="J207" i="4" s="1"/>
  <c r="BD204" i="13"/>
  <c r="BE204" i="2" s="1"/>
  <c r="BC195" i="13"/>
  <c r="O195" i="3" s="1"/>
  <c r="BF195" i="13"/>
  <c r="BG195" i="2" s="1"/>
  <c r="BB195" i="13"/>
  <c r="N195" i="3" s="1"/>
  <c r="T195" i="13"/>
  <c r="B195" i="3" s="1"/>
  <c r="K193" i="20"/>
  <c r="BJ190" i="13"/>
  <c r="R190" i="3" s="1"/>
  <c r="BN190" i="13"/>
  <c r="BL190" i="2" s="1"/>
  <c r="I211" i="20"/>
  <c r="K201" i="20"/>
  <c r="K200" i="20"/>
  <c r="I177" i="20"/>
  <c r="I163" i="20"/>
  <c r="J146" i="20"/>
  <c r="K134" i="20"/>
  <c r="K123" i="20"/>
  <c r="J116" i="20"/>
  <c r="I86" i="20"/>
  <c r="I80" i="20"/>
  <c r="J221" i="20"/>
  <c r="BG219" i="13"/>
  <c r="BH219" i="2" s="1"/>
  <c r="BC219" i="13"/>
  <c r="O219" i="3" s="1"/>
  <c r="CH200" i="13"/>
  <c r="CL200" i="13" s="1"/>
  <c r="Y200" i="3" s="1"/>
  <c r="AF200" i="13"/>
  <c r="X200" i="2" s="1"/>
  <c r="AC200" i="13"/>
  <c r="G200" i="3" s="1"/>
  <c r="BJ199" i="13"/>
  <c r="R199" i="3" s="1"/>
  <c r="K196" i="20"/>
  <c r="K195" i="20"/>
  <c r="BA191" i="13"/>
  <c r="M191" i="3" s="1"/>
  <c r="BF188" i="13"/>
  <c r="BG188" i="2" s="1"/>
  <c r="BB188" i="13"/>
  <c r="N188" i="3" s="1"/>
  <c r="K212" i="20"/>
  <c r="I192" i="20"/>
  <c r="J184" i="20"/>
  <c r="BJ184" i="13"/>
  <c r="R184" i="3" s="1"/>
  <c r="BB182" i="13"/>
  <c r="N182" i="3" s="1"/>
  <c r="K176" i="20"/>
  <c r="AF164" i="13"/>
  <c r="X164" i="2" s="1"/>
  <c r="BF162" i="13"/>
  <c r="BG162" i="2" s="1"/>
  <c r="BN162" i="13"/>
  <c r="BL162" i="2" s="1"/>
  <c r="BI159" i="13"/>
  <c r="Q159" i="3" s="1"/>
  <c r="BC157" i="13"/>
  <c r="O157" i="3" s="1"/>
  <c r="BA155" i="13"/>
  <c r="M155" i="3" s="1"/>
  <c r="I153" i="20"/>
  <c r="BC151" i="13"/>
  <c r="O151" i="3" s="1"/>
  <c r="AC144" i="13"/>
  <c r="G144" i="3" s="1"/>
  <c r="BU141" i="13"/>
  <c r="BN141" i="2" s="1"/>
  <c r="BC141" i="13"/>
  <c r="O141" i="3" s="1"/>
  <c r="I140" i="20"/>
  <c r="BB140" i="13"/>
  <c r="N140" i="3" s="1"/>
  <c r="J138" i="20"/>
  <c r="BF138" i="13"/>
  <c r="BG138" i="2" s="1"/>
  <c r="BF136" i="13"/>
  <c r="BG136" i="2" s="1"/>
  <c r="K131" i="20"/>
  <c r="BB128" i="13"/>
  <c r="N128" i="3" s="1"/>
  <c r="I127" i="20"/>
  <c r="BN126" i="13"/>
  <c r="BL126" i="2" s="1"/>
  <c r="BC124" i="13"/>
  <c r="O124" i="3" s="1"/>
  <c r="BF122" i="13"/>
  <c r="BG122" i="2" s="1"/>
  <c r="BF120" i="13"/>
  <c r="BG120" i="2" s="1"/>
  <c r="BD119" i="13"/>
  <c r="BE119" i="2" s="1"/>
  <c r="D118" i="13"/>
  <c r="BB115" i="13"/>
  <c r="N115" i="3" s="1"/>
  <c r="K111" i="20"/>
  <c r="BB111" i="13"/>
  <c r="N111" i="3" s="1"/>
  <c r="J186" i="20"/>
  <c r="BB180" i="13"/>
  <c r="N180" i="3" s="1"/>
  <c r="AC177" i="13"/>
  <c r="G177" i="3" s="1"/>
  <c r="I175" i="20"/>
  <c r="I170" i="20"/>
  <c r="J162" i="20"/>
  <c r="K162" i="20"/>
  <c r="BM155" i="13"/>
  <c r="BK155" i="2" s="1"/>
  <c r="J152" i="20"/>
  <c r="K152" i="20"/>
  <c r="K151" i="20"/>
  <c r="I139" i="20"/>
  <c r="K135" i="20"/>
  <c r="BJ130" i="13"/>
  <c r="R130" i="3" s="1"/>
  <c r="I128" i="20"/>
  <c r="BU125" i="13"/>
  <c r="BN125" i="2" s="1"/>
  <c r="BB124" i="13"/>
  <c r="N124" i="3" s="1"/>
  <c r="BH123" i="13"/>
  <c r="P123" i="3" s="1"/>
  <c r="BD113" i="13"/>
  <c r="BE113" i="2" s="1"/>
  <c r="K110" i="20"/>
  <c r="K99" i="20"/>
  <c r="BC98" i="13"/>
  <c r="O98" i="3" s="1"/>
  <c r="BG98" i="13"/>
  <c r="BH98" i="2" s="1"/>
  <c r="I216" i="20"/>
  <c r="K192" i="20"/>
  <c r="I191" i="20"/>
  <c r="BJ186" i="13"/>
  <c r="R186" i="3" s="1"/>
  <c r="J183" i="20"/>
  <c r="BE183" i="13"/>
  <c r="BF183" i="2" s="1"/>
  <c r="K174" i="20"/>
  <c r="BG165" i="13"/>
  <c r="BH165" i="2" s="1"/>
  <c r="I161" i="20"/>
  <c r="J159" i="20"/>
  <c r="J154" i="20"/>
  <c r="K154" i="20"/>
  <c r="K150" i="20"/>
  <c r="I149" i="20"/>
  <c r="K147" i="20"/>
  <c r="J142" i="20"/>
  <c r="K142" i="20"/>
  <c r="J140" i="20"/>
  <c r="BU135" i="13"/>
  <c r="BN135" i="2" s="1"/>
  <c r="J133" i="20"/>
  <c r="I131" i="20"/>
  <c r="K126" i="20"/>
  <c r="BU123" i="13"/>
  <c r="BN123" i="2" s="1"/>
  <c r="AG119" i="13"/>
  <c r="Z119" i="2" s="1"/>
  <c r="T119" i="13"/>
  <c r="B119" i="3" s="1"/>
  <c r="J113" i="20"/>
  <c r="K113" i="20"/>
  <c r="BQ113" i="13"/>
  <c r="T113" i="3" s="1"/>
  <c r="BU113" i="13"/>
  <c r="BN113" i="2" s="1"/>
  <c r="BB104" i="13"/>
  <c r="N104" i="3" s="1"/>
  <c r="BF104" i="13"/>
  <c r="BG104" i="2" s="1"/>
  <c r="J100" i="20"/>
  <c r="BI90" i="13"/>
  <c r="Q90" i="3" s="1"/>
  <c r="BM90" i="13"/>
  <c r="BK90" i="2" s="1"/>
  <c r="I186" i="20"/>
  <c r="I181" i="20"/>
  <c r="K156" i="20"/>
  <c r="I148" i="20"/>
  <c r="J130" i="20"/>
  <c r="BQ109" i="13"/>
  <c r="T109" i="3" s="1"/>
  <c r="BU109" i="13"/>
  <c r="BN109" i="2" s="1"/>
  <c r="BB100" i="13"/>
  <c r="N100" i="3" s="1"/>
  <c r="BF100" i="13"/>
  <c r="BG100" i="2" s="1"/>
  <c r="J85" i="20"/>
  <c r="I84" i="20"/>
  <c r="K78" i="20"/>
  <c r="K75" i="20"/>
  <c r="J65" i="20"/>
  <c r="BQ63" i="13"/>
  <c r="T63" i="3" s="1"/>
  <c r="BU63" i="13"/>
  <c r="BN63" i="2" s="1"/>
  <c r="BG62" i="13"/>
  <c r="BH62" i="2" s="1"/>
  <c r="BC62" i="13"/>
  <c r="O62" i="3" s="1"/>
  <c r="BF30" i="13"/>
  <c r="BG30" i="2" s="1"/>
  <c r="BB30" i="13"/>
  <c r="N30" i="3" s="1"/>
  <c r="BQ29" i="13"/>
  <c r="T29" i="3" s="1"/>
  <c r="BU29" i="13"/>
  <c r="BN29" i="2" s="1"/>
  <c r="BG9" i="13"/>
  <c r="BH9" i="2" s="1"/>
  <c r="BC9" i="13"/>
  <c r="O9" i="3" s="1"/>
  <c r="J207" i="16"/>
  <c r="J143" i="16"/>
  <c r="J135" i="16"/>
  <c r="J127" i="16"/>
  <c r="J119" i="16"/>
  <c r="J67" i="16"/>
  <c r="J64" i="16"/>
  <c r="K109" i="20"/>
  <c r="BM89" i="13"/>
  <c r="BK89" i="2" s="1"/>
  <c r="DG81" i="13"/>
  <c r="J81" i="20"/>
  <c r="BF67" i="13"/>
  <c r="BG67" i="2" s="1"/>
  <c r="BQ65" i="13"/>
  <c r="T65" i="3" s="1"/>
  <c r="BU65" i="13"/>
  <c r="BN65" i="2" s="1"/>
  <c r="BE63" i="13"/>
  <c r="BF63" i="2" s="1"/>
  <c r="BA63" i="13"/>
  <c r="M63" i="3" s="1"/>
  <c r="BA59" i="13"/>
  <c r="M59" i="3" s="1"/>
  <c r="BM56" i="13"/>
  <c r="BK56" i="2" s="1"/>
  <c r="BB56" i="13"/>
  <c r="N56" i="3" s="1"/>
  <c r="BF56" i="13"/>
  <c r="BG56" i="2" s="1"/>
  <c r="BD41" i="13"/>
  <c r="BE41" i="2" s="1"/>
  <c r="T40" i="13"/>
  <c r="B40" i="3" s="1"/>
  <c r="AC29" i="13"/>
  <c r="G29" i="3" s="1"/>
  <c r="AF29" i="13"/>
  <c r="X29" i="2" s="1"/>
  <c r="AF28" i="13"/>
  <c r="X28" i="2" s="1"/>
  <c r="BM26" i="13"/>
  <c r="BK26" i="2" s="1"/>
  <c r="BI26" i="13"/>
  <c r="Q26" i="3" s="1"/>
  <c r="BF23" i="13"/>
  <c r="BG23" i="2" s="1"/>
  <c r="BB23" i="13"/>
  <c r="N23" i="3" s="1"/>
  <c r="AF20" i="13"/>
  <c r="X20" i="2" s="1"/>
  <c r="BB14" i="13"/>
  <c r="N14" i="3" s="1"/>
  <c r="BF14" i="13"/>
  <c r="BG14" i="2" s="1"/>
  <c r="Q12" i="13"/>
  <c r="N12" i="13" s="1"/>
  <c r="K12" i="2" s="1"/>
  <c r="BF6" i="13"/>
  <c r="BG6" i="2" s="1"/>
  <c r="BB6" i="13"/>
  <c r="N6" i="3" s="1"/>
  <c r="J41" i="16"/>
  <c r="J38" i="16"/>
  <c r="J25" i="16"/>
  <c r="J22" i="16"/>
  <c r="J9" i="16"/>
  <c r="J6" i="16"/>
  <c r="J209" i="16"/>
  <c r="J193" i="16"/>
  <c r="J190" i="16"/>
  <c r="J177" i="16"/>
  <c r="J174" i="16"/>
  <c r="J146" i="16"/>
  <c r="J137" i="16"/>
  <c r="J129" i="16"/>
  <c r="J121" i="16"/>
  <c r="J106" i="16"/>
  <c r="J103" i="16"/>
  <c r="J90" i="16"/>
  <c r="J87" i="16"/>
  <c r="J106" i="20"/>
  <c r="K102" i="20"/>
  <c r="BF95" i="13"/>
  <c r="BG95" i="2" s="1"/>
  <c r="BG94" i="13"/>
  <c r="BH94" i="2" s="1"/>
  <c r="K93" i="20"/>
  <c r="J92" i="20"/>
  <c r="X87" i="4"/>
  <c r="BF85" i="13"/>
  <c r="BG85" i="2" s="1"/>
  <c r="BG84" i="13"/>
  <c r="BH84" i="2" s="1"/>
  <c r="BB80" i="13"/>
  <c r="N80" i="3" s="1"/>
  <c r="BD79" i="13"/>
  <c r="BE79" i="2" s="1"/>
  <c r="AC74" i="13"/>
  <c r="G74" i="3" s="1"/>
  <c r="BM64" i="13"/>
  <c r="BK64" i="2" s="1"/>
  <c r="BL61" i="13"/>
  <c r="BJ61" i="2" s="1"/>
  <c r="BJ58" i="13"/>
  <c r="R58" i="3" s="1"/>
  <c r="BG55" i="13"/>
  <c r="BH55" i="2" s="1"/>
  <c r="BD54" i="13"/>
  <c r="BE54" i="2" s="1"/>
  <c r="BD43" i="13"/>
  <c r="BE43" i="2" s="1"/>
  <c r="BF36" i="13"/>
  <c r="BG36" i="2" s="1"/>
  <c r="BB36" i="13"/>
  <c r="N36" i="3" s="1"/>
  <c r="BN34" i="13"/>
  <c r="BL34" i="2" s="1"/>
  <c r="BJ34" i="13"/>
  <c r="R34" i="3" s="1"/>
  <c r="BF17" i="13"/>
  <c r="BG17" i="2" s="1"/>
  <c r="BB17" i="13"/>
  <c r="N17" i="3" s="1"/>
  <c r="Q13" i="13"/>
  <c r="P13" i="13" s="1"/>
  <c r="L13" i="2" s="1"/>
  <c r="J203" i="16"/>
  <c r="J139" i="16"/>
  <c r="J131" i="16"/>
  <c r="J123" i="16"/>
  <c r="BF88" i="13"/>
  <c r="BG88" i="2" s="1"/>
  <c r="CS83" i="13"/>
  <c r="X83" i="4" s="1"/>
  <c r="BD78" i="13"/>
  <c r="BE78" i="2" s="1"/>
  <c r="CS77" i="13"/>
  <c r="X77" i="4" s="1"/>
  <c r="J74" i="20"/>
  <c r="BQ70" i="13"/>
  <c r="T70" i="3" s="1"/>
  <c r="BU70" i="13"/>
  <c r="BN70" i="2" s="1"/>
  <c r="BN67" i="13"/>
  <c r="BL67" i="2" s="1"/>
  <c r="I66" i="20"/>
  <c r="BC66" i="13"/>
  <c r="O66" i="3" s="1"/>
  <c r="AC65" i="13"/>
  <c r="G65" i="3" s="1"/>
  <c r="BD59" i="13"/>
  <c r="BE59" i="2" s="1"/>
  <c r="BB50" i="13"/>
  <c r="N50" i="3" s="1"/>
  <c r="BB46" i="13"/>
  <c r="N46" i="3" s="1"/>
  <c r="H33" i="3"/>
  <c r="Z33" i="2"/>
  <c r="H7" i="3"/>
  <c r="Z7" i="2"/>
  <c r="J49" i="16"/>
  <c r="J46" i="16"/>
  <c r="J33" i="16"/>
  <c r="J30" i="16"/>
  <c r="J17" i="16"/>
  <c r="J14" i="16"/>
  <c r="J217" i="16"/>
  <c r="J214" i="16"/>
  <c r="J205" i="16"/>
  <c r="J185" i="16"/>
  <c r="J182" i="16"/>
  <c r="J169" i="16"/>
  <c r="J166" i="16"/>
  <c r="J141" i="16"/>
  <c r="J133" i="16"/>
  <c r="J125" i="16"/>
  <c r="J114" i="16"/>
  <c r="J111" i="16"/>
  <c r="J98" i="16"/>
  <c r="J95" i="16"/>
  <c r="J82" i="16"/>
  <c r="J79" i="16"/>
  <c r="J94" i="20"/>
  <c r="I81" i="20"/>
  <c r="J71" i="20"/>
  <c r="K71" i="20"/>
  <c r="I67" i="20"/>
  <c r="BC37" i="13"/>
  <c r="O37" i="3" s="1"/>
  <c r="AC32" i="13"/>
  <c r="G32" i="3" s="1"/>
  <c r="AE28" i="13"/>
  <c r="H28" i="3" s="1"/>
  <c r="AE20" i="13"/>
  <c r="H20" i="3" s="1"/>
  <c r="BJ14" i="13"/>
  <c r="R14" i="3" s="1"/>
  <c r="BU13" i="13"/>
  <c r="BN13" i="2" s="1"/>
  <c r="BC13" i="13"/>
  <c r="O13" i="3" s="1"/>
  <c r="J48" i="16"/>
  <c r="J40" i="16"/>
  <c r="J32" i="16"/>
  <c r="J24" i="16"/>
  <c r="J16" i="16"/>
  <c r="J8" i="16"/>
  <c r="J216" i="16"/>
  <c r="J192" i="16"/>
  <c r="J184" i="16"/>
  <c r="J176" i="16"/>
  <c r="J168" i="16"/>
  <c r="J113" i="16"/>
  <c r="J105" i="16"/>
  <c r="J97" i="16"/>
  <c r="J89" i="16"/>
  <c r="J81" i="16"/>
  <c r="J66" i="16"/>
  <c r="J58" i="16"/>
  <c r="BM227" i="13"/>
  <c r="BK227" i="2" s="1"/>
  <c r="AE227" i="13"/>
  <c r="H227" i="3" s="1"/>
  <c r="BN226" i="13"/>
  <c r="BL226" i="2" s="1"/>
  <c r="AA235" i="13"/>
  <c r="F235" i="3" s="1"/>
  <c r="G239" i="20"/>
  <c r="B239" i="20"/>
  <c r="B237" i="20"/>
  <c r="F237" i="20"/>
  <c r="B235" i="20"/>
  <c r="F235" i="20"/>
  <c r="G233" i="20"/>
  <c r="J50" i="16"/>
  <c r="J42" i="16"/>
  <c r="J34" i="16"/>
  <c r="J26" i="16"/>
  <c r="J18" i="16"/>
  <c r="J10" i="16"/>
  <c r="J223" i="16"/>
  <c r="J201" i="16"/>
  <c r="J186" i="16"/>
  <c r="J178" i="16"/>
  <c r="J170" i="16"/>
  <c r="J115" i="16"/>
  <c r="J107" i="16"/>
  <c r="J99" i="16"/>
  <c r="J91" i="16"/>
  <c r="J83" i="16"/>
  <c r="J68" i="16"/>
  <c r="J60" i="16"/>
  <c r="B231" i="20"/>
  <c r="J52" i="16"/>
  <c r="J44" i="16"/>
  <c r="J36" i="16"/>
  <c r="J28" i="16"/>
  <c r="J20" i="16"/>
  <c r="J12" i="16"/>
  <c r="J4" i="16"/>
  <c r="J212" i="16"/>
  <c r="J188" i="16"/>
  <c r="J180" i="16"/>
  <c r="J172" i="16"/>
  <c r="J149" i="16"/>
  <c r="J109" i="16"/>
  <c r="J101" i="16"/>
  <c r="J93" i="16"/>
  <c r="J85" i="16"/>
  <c r="J70" i="16"/>
  <c r="J62" i="16"/>
  <c r="DG240" i="13"/>
  <c r="BL227" i="13"/>
  <c r="BJ227" i="2" s="1"/>
  <c r="BA227" i="13"/>
  <c r="M227" i="3" s="1"/>
  <c r="BE227" i="13"/>
  <c r="BF227" i="2" s="1"/>
  <c r="AK227" i="13"/>
  <c r="BU226" i="13"/>
  <c r="BN226" i="2" s="1"/>
  <c r="BL226" i="13"/>
  <c r="BJ226" i="2" s="1"/>
  <c r="AA239" i="13"/>
  <c r="F239" i="3" s="1"/>
  <c r="C240" i="20"/>
  <c r="G240" i="20"/>
  <c r="F231" i="20"/>
  <c r="AB234" i="2"/>
  <c r="AA234" i="2"/>
  <c r="J56" i="16"/>
  <c r="B233" i="20"/>
  <c r="F233" i="20"/>
  <c r="C230" i="20"/>
  <c r="BD230" i="2"/>
  <c r="G236" i="20"/>
  <c r="B229" i="20"/>
  <c r="W228" i="2"/>
  <c r="Y228" i="2"/>
  <c r="AF230" i="13"/>
  <c r="X230" i="2" s="1"/>
  <c r="AG230" i="13"/>
  <c r="Z230" i="2" s="1"/>
  <c r="K240" i="2"/>
  <c r="L240" i="2"/>
  <c r="AF231" i="13"/>
  <c r="X231" i="2" s="1"/>
  <c r="AG231" i="13"/>
  <c r="Z231" i="2" s="1"/>
  <c r="M232" i="4"/>
  <c r="K232" i="4"/>
  <c r="M234" i="4"/>
  <c r="K234" i="4"/>
  <c r="M236" i="4"/>
  <c r="K236" i="4"/>
  <c r="M240" i="4"/>
  <c r="K240" i="4"/>
  <c r="L226" i="4"/>
  <c r="M226" i="4"/>
  <c r="K226" i="4"/>
  <c r="M228" i="4"/>
  <c r="K228" i="4"/>
  <c r="L228" i="4"/>
  <c r="AF235" i="13"/>
  <c r="X235" i="2" s="1"/>
  <c r="AG235" i="13"/>
  <c r="Z235" i="2" s="1"/>
  <c r="W237" i="2"/>
  <c r="Y237" i="2"/>
  <c r="AF239" i="13"/>
  <c r="X239" i="2" s="1"/>
  <c r="AG239" i="13"/>
  <c r="Z239" i="2" s="1"/>
  <c r="X240" i="2"/>
  <c r="Z240" i="2"/>
  <c r="AB240" i="2"/>
  <c r="I226" i="20"/>
  <c r="K228" i="20"/>
  <c r="J228" i="20"/>
  <c r="K232" i="20"/>
  <c r="J232" i="20"/>
  <c r="I234" i="20"/>
  <c r="J236" i="20"/>
  <c r="K240" i="20"/>
  <c r="J240" i="20"/>
  <c r="DR226" i="13"/>
  <c r="AE226" i="6" s="1"/>
  <c r="DR230" i="13"/>
  <c r="AE230" i="6" s="1"/>
  <c r="AF236" i="13"/>
  <c r="X236" i="2" s="1"/>
  <c r="Z236" i="2"/>
  <c r="Y238" i="2"/>
  <c r="I227" i="20"/>
  <c r="K229" i="20"/>
  <c r="J229" i="20"/>
  <c r="K233" i="20"/>
  <c r="J233" i="20"/>
  <c r="I235" i="20"/>
  <c r="K237" i="20"/>
  <c r="J237" i="20"/>
  <c r="I239" i="20"/>
  <c r="K226" i="20"/>
  <c r="J226" i="20"/>
  <c r="I228" i="20"/>
  <c r="K230" i="20"/>
  <c r="J230" i="20"/>
  <c r="K234" i="20"/>
  <c r="J234" i="20"/>
  <c r="I236" i="20"/>
  <c r="J238" i="20"/>
  <c r="I240" i="20"/>
  <c r="K227" i="20"/>
  <c r="J227" i="20"/>
  <c r="I229" i="20"/>
  <c r="K231" i="20"/>
  <c r="J231" i="20"/>
  <c r="I233" i="20"/>
  <c r="K235" i="20"/>
  <c r="J235" i="20"/>
  <c r="I237" i="20"/>
  <c r="K239" i="20"/>
  <c r="J239" i="20"/>
  <c r="EB235" i="13"/>
  <c r="G235" i="7" s="1"/>
  <c r="EB233" i="13"/>
  <c r="J145" i="16"/>
  <c r="J218" i="16"/>
  <c r="J228" i="16"/>
  <c r="J232" i="16"/>
  <c r="J239" i="16"/>
  <c r="I117" i="20"/>
  <c r="J117" i="20"/>
  <c r="L19" i="6"/>
  <c r="AB19" i="6"/>
  <c r="Q19" i="6"/>
  <c r="C19" i="6"/>
  <c r="F19" i="6"/>
  <c r="G19" i="6"/>
  <c r="O19" i="6"/>
  <c r="E19" i="5"/>
  <c r="F19" i="5"/>
  <c r="G19" i="5"/>
  <c r="H19" i="5"/>
  <c r="P19" i="6"/>
  <c r="E19" i="6"/>
  <c r="U19" i="6"/>
  <c r="K19" i="6"/>
  <c r="N19" i="6"/>
  <c r="W19" i="6"/>
  <c r="R19" i="6"/>
  <c r="I19" i="5"/>
  <c r="J19" i="5"/>
  <c r="K19" i="5"/>
  <c r="L19" i="5"/>
  <c r="D19" i="25"/>
  <c r="X19" i="6"/>
  <c r="AC19" i="6"/>
  <c r="AD19" i="6"/>
  <c r="AE19" i="6"/>
  <c r="R19" i="5"/>
  <c r="B19" i="2"/>
  <c r="D19" i="6"/>
  <c r="I19" i="6"/>
  <c r="S19" i="6"/>
  <c r="J19" i="6"/>
  <c r="M19" i="5"/>
  <c r="O19" i="5"/>
  <c r="H19" i="6"/>
  <c r="M19" i="6"/>
  <c r="AA19" i="6"/>
  <c r="Z19" i="6"/>
  <c r="Q19" i="5"/>
  <c r="D19" i="5"/>
  <c r="B19" i="6"/>
  <c r="T19" i="6"/>
  <c r="N19" i="5"/>
  <c r="Y19" i="6"/>
  <c r="P19" i="5"/>
  <c r="V19" i="6"/>
  <c r="J73" i="4"/>
  <c r="K122" i="2"/>
  <c r="E31" i="20"/>
  <c r="Z48" i="13"/>
  <c r="E48" i="3" s="1"/>
  <c r="F48" i="2"/>
  <c r="BC48" i="2" s="1"/>
  <c r="CK142" i="13"/>
  <c r="M142" i="4" s="1"/>
  <c r="Z162" i="13"/>
  <c r="E162" i="3" s="1"/>
  <c r="F162" i="2"/>
  <c r="D162" i="20" s="1"/>
  <c r="CK164" i="13"/>
  <c r="M164" i="4" s="1"/>
  <c r="CL164" i="13"/>
  <c r="Y164" i="3" s="1"/>
  <c r="J164" i="4"/>
  <c r="E37" i="20"/>
  <c r="D135" i="2"/>
  <c r="H135" i="20" s="1"/>
  <c r="M144" i="4"/>
  <c r="K144" i="4"/>
  <c r="Z152" i="13"/>
  <c r="E152" i="3" s="1"/>
  <c r="F152" i="2"/>
  <c r="D152" i="20" s="1"/>
  <c r="N162" i="13"/>
  <c r="K162" i="2" s="1"/>
  <c r="L162" i="13"/>
  <c r="J162" i="2" s="1"/>
  <c r="AA51" i="2"/>
  <c r="X232" i="13"/>
  <c r="X228" i="13"/>
  <c r="AA90" i="2"/>
  <c r="AB90" i="2"/>
  <c r="Z34" i="13"/>
  <c r="E34" i="3" s="1"/>
  <c r="F34" i="2"/>
  <c r="BC34" i="2" s="1"/>
  <c r="F225" i="2"/>
  <c r="D225" i="20" s="1"/>
  <c r="X202" i="13"/>
  <c r="CL38" i="13"/>
  <c r="Y38" i="3" s="1"/>
  <c r="K38" i="4"/>
  <c r="L38" i="4"/>
  <c r="L48" i="2"/>
  <c r="Z117" i="13"/>
  <c r="E117" i="3" s="1"/>
  <c r="F117" i="2"/>
  <c r="D117" i="20" s="1"/>
  <c r="F201" i="2"/>
  <c r="BC201" i="2" s="1"/>
  <c r="X108" i="13"/>
  <c r="C108" i="3"/>
  <c r="J226" i="2"/>
  <c r="L226" i="2"/>
  <c r="AL239" i="13"/>
  <c r="I239" i="3" s="1"/>
  <c r="Z176" i="13"/>
  <c r="E176" i="3" s="1"/>
  <c r="M206" i="4"/>
  <c r="L206" i="4"/>
  <c r="CL188" i="13"/>
  <c r="Y188" i="3" s="1"/>
  <c r="CJ188" i="13"/>
  <c r="L188" i="4" s="1"/>
  <c r="Z154" i="13"/>
  <c r="E154" i="3" s="1"/>
  <c r="F128" i="2"/>
  <c r="D128" i="20" s="1"/>
  <c r="AB220" i="2"/>
  <c r="L234" i="2"/>
  <c r="K234" i="2"/>
  <c r="J234" i="2"/>
  <c r="Z234" i="13"/>
  <c r="E234" i="3" s="1"/>
  <c r="J182" i="4"/>
  <c r="M182" i="4"/>
  <c r="K235" i="4"/>
  <c r="M235" i="4"/>
  <c r="AA109" i="2"/>
  <c r="I109" i="3"/>
  <c r="K89" i="4"/>
  <c r="L89" i="4"/>
  <c r="M89" i="4"/>
  <c r="M224" i="4"/>
  <c r="K224" i="4"/>
  <c r="AB193" i="2"/>
  <c r="AA193" i="2"/>
  <c r="D20" i="25"/>
  <c r="E20" i="6"/>
  <c r="U20" i="6"/>
  <c r="F20" i="6"/>
  <c r="V20" i="6"/>
  <c r="K20" i="6"/>
  <c r="L20" i="6"/>
  <c r="W20" i="6"/>
  <c r="P20" i="6"/>
  <c r="L20" i="5"/>
  <c r="M20" i="5"/>
  <c r="N20" i="5"/>
  <c r="K20" i="5"/>
  <c r="I20" i="6"/>
  <c r="Y20" i="6"/>
  <c r="J20" i="6"/>
  <c r="Z20" i="6"/>
  <c r="S20" i="6"/>
  <c r="T20" i="6"/>
  <c r="H20" i="6"/>
  <c r="AE20" i="6"/>
  <c r="P20" i="5"/>
  <c r="Q20" i="5"/>
  <c r="R20" i="5"/>
  <c r="B20" i="2"/>
  <c r="B20" i="6"/>
  <c r="C20" i="6"/>
  <c r="G20" i="6"/>
  <c r="H20" i="5"/>
  <c r="J20" i="5"/>
  <c r="M20" i="6"/>
  <c r="N20" i="6"/>
  <c r="AA20" i="6"/>
  <c r="X20" i="6"/>
  <c r="E20" i="5"/>
  <c r="O20" i="5"/>
  <c r="Q20" i="6"/>
  <c r="R20" i="6"/>
  <c r="D20" i="6"/>
  <c r="O20" i="6"/>
  <c r="I20" i="5"/>
  <c r="G20" i="5"/>
  <c r="AD20" i="6"/>
  <c r="AB20" i="6"/>
  <c r="D20" i="5"/>
  <c r="AC20" i="6"/>
  <c r="F20" i="5"/>
  <c r="D21" i="25"/>
  <c r="J21" i="6"/>
  <c r="Z21" i="6"/>
  <c r="K21" i="6"/>
  <c r="AA21" i="6"/>
  <c r="T21" i="6"/>
  <c r="U21" i="6"/>
  <c r="I21" i="6"/>
  <c r="G21" i="5"/>
  <c r="H21" i="5"/>
  <c r="I21" i="5"/>
  <c r="N21" i="5"/>
  <c r="B21" i="2"/>
  <c r="N21" i="6"/>
  <c r="AD21" i="6"/>
  <c r="O21" i="6"/>
  <c r="AE21" i="6"/>
  <c r="AB21" i="6"/>
  <c r="AC21" i="6"/>
  <c r="Y21" i="6"/>
  <c r="K21" i="5"/>
  <c r="L21" i="5"/>
  <c r="M21" i="5"/>
  <c r="R21" i="5"/>
  <c r="F21" i="6"/>
  <c r="G21" i="6"/>
  <c r="L21" i="6"/>
  <c r="X21" i="6"/>
  <c r="D21" i="5"/>
  <c r="J21" i="5"/>
  <c r="R21" i="6"/>
  <c r="S21" i="6"/>
  <c r="E21" i="6"/>
  <c r="P21" i="6"/>
  <c r="P21" i="5"/>
  <c r="F21" i="5"/>
  <c r="V21" i="6"/>
  <c r="W21" i="6"/>
  <c r="M21" i="6"/>
  <c r="Q21" i="6"/>
  <c r="E21" i="5"/>
  <c r="B21" i="6"/>
  <c r="O21" i="5"/>
  <c r="C21" i="6"/>
  <c r="Q21" i="5"/>
  <c r="D21" i="6"/>
  <c r="H21" i="6"/>
  <c r="D22" i="25"/>
  <c r="O22" i="6"/>
  <c r="AE22" i="6"/>
  <c r="P22" i="6"/>
  <c r="E22" i="6"/>
  <c r="F22" i="6"/>
  <c r="I22" i="6"/>
  <c r="Q22" i="6"/>
  <c r="J22" i="5"/>
  <c r="K22" i="5"/>
  <c r="L22" i="5"/>
  <c r="I22" i="5"/>
  <c r="C22" i="6"/>
  <c r="S22" i="6"/>
  <c r="D22" i="6"/>
  <c r="T22" i="6"/>
  <c r="M22" i="6"/>
  <c r="N22" i="6"/>
  <c r="Y22" i="6"/>
  <c r="R22" i="6"/>
  <c r="N22" i="5"/>
  <c r="O22" i="5"/>
  <c r="P22" i="5"/>
  <c r="M22" i="5"/>
  <c r="K22" i="6"/>
  <c r="L22" i="6"/>
  <c r="AC22" i="6"/>
  <c r="Z22" i="6"/>
  <c r="G22" i="5"/>
  <c r="E22" i="5"/>
  <c r="W22" i="6"/>
  <c r="X22" i="6"/>
  <c r="V22" i="6"/>
  <c r="B22" i="6"/>
  <c r="D22" i="5"/>
  <c r="B22" i="2"/>
  <c r="AA22" i="6"/>
  <c r="AB22" i="6"/>
  <c r="AD22" i="6"/>
  <c r="F22" i="5"/>
  <c r="H22" i="5"/>
  <c r="H22" i="6"/>
  <c r="Q22" i="5"/>
  <c r="U22" i="6"/>
  <c r="J22" i="6"/>
  <c r="G22" i="6"/>
  <c r="R22" i="5"/>
  <c r="H23" i="6"/>
  <c r="X23" i="6"/>
  <c r="M23" i="6"/>
  <c r="AC23" i="6"/>
  <c r="AA23" i="6"/>
  <c r="AD23" i="6"/>
  <c r="Z23" i="6"/>
  <c r="AE23" i="6"/>
  <c r="L23" i="6"/>
  <c r="AB23" i="6"/>
  <c r="Q23" i="6"/>
  <c r="C23" i="6"/>
  <c r="F23" i="6"/>
  <c r="G23" i="6"/>
  <c r="O23" i="6"/>
  <c r="E23" i="5"/>
  <c r="D23" i="25"/>
  <c r="T23" i="6"/>
  <c r="Y23" i="6"/>
  <c r="V23" i="6"/>
  <c r="B23" i="6"/>
  <c r="F23" i="5"/>
  <c r="G23" i="5"/>
  <c r="L23" i="5"/>
  <c r="E23" i="6"/>
  <c r="K23" i="6"/>
  <c r="W23" i="6"/>
  <c r="I23" i="5"/>
  <c r="J23" i="5"/>
  <c r="K23" i="5"/>
  <c r="P23" i="5"/>
  <c r="D23" i="6"/>
  <c r="I23" i="6"/>
  <c r="S23" i="6"/>
  <c r="J23" i="6"/>
  <c r="M23" i="5"/>
  <c r="N23" i="5"/>
  <c r="O23" i="5"/>
  <c r="D23" i="5"/>
  <c r="R23" i="6"/>
  <c r="B23" i="2"/>
  <c r="P23" i="6"/>
  <c r="Q23" i="5"/>
  <c r="U23" i="6"/>
  <c r="R23" i="5"/>
  <c r="N23" i="6"/>
  <c r="H23" i="5"/>
  <c r="D24" i="25"/>
  <c r="E24" i="6"/>
  <c r="U24" i="6"/>
  <c r="F24" i="6"/>
  <c r="V24" i="6"/>
  <c r="K24" i="6"/>
  <c r="L24" i="6"/>
  <c r="W24" i="6"/>
  <c r="P24" i="6"/>
  <c r="L24" i="5"/>
  <c r="M24" i="5"/>
  <c r="N24" i="5"/>
  <c r="O24" i="5"/>
  <c r="I24" i="6"/>
  <c r="Y24" i="6"/>
  <c r="J24" i="6"/>
  <c r="Z24" i="6"/>
  <c r="S24" i="6"/>
  <c r="T24" i="6"/>
  <c r="H24" i="6"/>
  <c r="AE24" i="6"/>
  <c r="P24" i="5"/>
  <c r="Q24" i="5"/>
  <c r="R24" i="5"/>
  <c r="M24" i="6"/>
  <c r="AC24" i="6"/>
  <c r="N24" i="6"/>
  <c r="AD24" i="6"/>
  <c r="AA24" i="6"/>
  <c r="AB24" i="6"/>
  <c r="X24" i="6"/>
  <c r="D24" i="5"/>
  <c r="E24" i="5"/>
  <c r="F24" i="5"/>
  <c r="G24" i="5"/>
  <c r="B24" i="2"/>
  <c r="C24" i="6"/>
  <c r="H24" i="5"/>
  <c r="Q24" i="6"/>
  <c r="D24" i="6"/>
  <c r="I24" i="5"/>
  <c r="B24" i="6"/>
  <c r="G24" i="6"/>
  <c r="J24" i="5"/>
  <c r="K24" i="5"/>
  <c r="R24" i="6"/>
  <c r="O24" i="6"/>
  <c r="D25" i="25"/>
  <c r="F25" i="6"/>
  <c r="K25" i="6"/>
  <c r="T25" i="6"/>
  <c r="M25" i="6"/>
  <c r="AC25" i="6"/>
  <c r="I25" i="6"/>
  <c r="AD25" i="6"/>
  <c r="W25" i="6"/>
  <c r="D25" i="5"/>
  <c r="E25" i="5"/>
  <c r="N25" i="5"/>
  <c r="B25" i="2"/>
  <c r="J25" i="6"/>
  <c r="D25" i="6"/>
  <c r="X25" i="6"/>
  <c r="Q25" i="6"/>
  <c r="H25" i="6"/>
  <c r="S25" i="6"/>
  <c r="O25" i="6"/>
  <c r="G25" i="5"/>
  <c r="H25" i="5"/>
  <c r="I25" i="5"/>
  <c r="R25" i="5"/>
  <c r="C25" i="6"/>
  <c r="L25" i="6"/>
  <c r="AB25" i="6"/>
  <c r="U25" i="6"/>
  <c r="R25" i="6"/>
  <c r="AA25" i="6"/>
  <c r="AE25" i="6"/>
  <c r="K25" i="5"/>
  <c r="L25" i="5"/>
  <c r="M25" i="5"/>
  <c r="F25" i="5"/>
  <c r="E25" i="6"/>
  <c r="V25" i="6"/>
  <c r="J25" i="5"/>
  <c r="B25" i="6"/>
  <c r="Y25" i="6"/>
  <c r="O25" i="5"/>
  <c r="G25" i="6"/>
  <c r="Z25" i="6"/>
  <c r="P25" i="5"/>
  <c r="Q25" i="5"/>
  <c r="P25" i="6"/>
  <c r="N25" i="6"/>
  <c r="D26" i="25"/>
  <c r="Q26" i="6"/>
  <c r="B26" i="6"/>
  <c r="R26" i="6"/>
  <c r="H26" i="6"/>
  <c r="E26" i="6"/>
  <c r="U26" i="6"/>
  <c r="F26" i="6"/>
  <c r="V26" i="6"/>
  <c r="P26" i="6"/>
  <c r="S26" i="6"/>
  <c r="L26" i="6"/>
  <c r="O26" i="6"/>
  <c r="N26" i="5"/>
  <c r="O26" i="5"/>
  <c r="P26" i="5"/>
  <c r="Q26" i="5"/>
  <c r="I26" i="6"/>
  <c r="Y26" i="6"/>
  <c r="J26" i="6"/>
  <c r="Z26" i="6"/>
  <c r="X26" i="6"/>
  <c r="AA26" i="6"/>
  <c r="AB26" i="6"/>
  <c r="T26" i="6"/>
  <c r="R26" i="5"/>
  <c r="D26" i="5"/>
  <c r="E26" i="5"/>
  <c r="AD26" i="6"/>
  <c r="W26" i="6"/>
  <c r="J26" i="5"/>
  <c r="L26" i="5"/>
  <c r="B26" i="2"/>
  <c r="M26" i="6"/>
  <c r="C26" i="6"/>
  <c r="AE26" i="6"/>
  <c r="G26" i="5"/>
  <c r="I26" i="5"/>
  <c r="AC26" i="6"/>
  <c r="K26" i="6"/>
  <c r="D26" i="6"/>
  <c r="K26" i="5"/>
  <c r="M26" i="5"/>
  <c r="H26" i="5"/>
  <c r="N26" i="6"/>
  <c r="G26" i="6"/>
  <c r="F26" i="5"/>
  <c r="D27" i="25"/>
  <c r="F27" i="6"/>
  <c r="V27" i="6"/>
  <c r="G27" i="6"/>
  <c r="W27" i="6"/>
  <c r="Q27" i="6"/>
  <c r="T27" i="6"/>
  <c r="H27" i="6"/>
  <c r="P27" i="6"/>
  <c r="Q27" i="5"/>
  <c r="R27" i="5"/>
  <c r="L27" i="5"/>
  <c r="B27" i="2"/>
  <c r="J27" i="6"/>
  <c r="Z27" i="6"/>
  <c r="K27" i="6"/>
  <c r="AA27" i="6"/>
  <c r="Y27" i="6"/>
  <c r="AB27" i="6"/>
  <c r="X27" i="6"/>
  <c r="E27" i="5"/>
  <c r="F27" i="5"/>
  <c r="G27" i="5"/>
  <c r="P27" i="5"/>
  <c r="AD27" i="6"/>
  <c r="AE27" i="6"/>
  <c r="E27" i="6"/>
  <c r="I27" i="5"/>
  <c r="K27" i="5"/>
  <c r="B27" i="6"/>
  <c r="C27" i="6"/>
  <c r="I27" i="6"/>
  <c r="U27" i="6"/>
  <c r="M27" i="5"/>
  <c r="O27" i="5"/>
  <c r="N27" i="6"/>
  <c r="O27" i="6"/>
  <c r="D27" i="6"/>
  <c r="AC27" i="6"/>
  <c r="J27" i="5"/>
  <c r="D27" i="5"/>
  <c r="L27" i="6"/>
  <c r="M27" i="6"/>
  <c r="R27" i="6"/>
  <c r="N27" i="5"/>
  <c r="S27" i="6"/>
  <c r="H27" i="5"/>
  <c r="D28" i="25"/>
  <c r="O28" i="6"/>
  <c r="AE28" i="6"/>
  <c r="P28" i="6"/>
  <c r="B28" i="6"/>
  <c r="E28" i="6"/>
  <c r="F28" i="6"/>
  <c r="AD28" i="6"/>
  <c r="H28" i="5"/>
  <c r="C28" i="6"/>
  <c r="S28" i="6"/>
  <c r="D28" i="6"/>
  <c r="T28" i="6"/>
  <c r="J28" i="6"/>
  <c r="M28" i="6"/>
  <c r="V28" i="6"/>
  <c r="N28" i="6"/>
  <c r="L28" i="5"/>
  <c r="M28" i="5"/>
  <c r="G28" i="6"/>
  <c r="H28" i="6"/>
  <c r="R28" i="6"/>
  <c r="I28" i="6"/>
  <c r="P28" i="5"/>
  <c r="F28" i="5"/>
  <c r="G28" i="5"/>
  <c r="K28" i="6"/>
  <c r="L28" i="6"/>
  <c r="Z28" i="6"/>
  <c r="Y28" i="6"/>
  <c r="E28" i="5"/>
  <c r="J28" i="5"/>
  <c r="K28" i="5"/>
  <c r="W28" i="6"/>
  <c r="X28" i="6"/>
  <c r="U28" i="6"/>
  <c r="Q28" i="6"/>
  <c r="I28" i="5"/>
  <c r="N28" i="5"/>
  <c r="O28" i="5"/>
  <c r="AA28" i="6"/>
  <c r="Q28" i="5"/>
  <c r="AB28" i="6"/>
  <c r="R28" i="5"/>
  <c r="AC28" i="6"/>
  <c r="B28" i="2"/>
  <c r="D28" i="5"/>
  <c r="D29" i="25"/>
  <c r="D29" i="6"/>
  <c r="T29" i="6"/>
  <c r="I29" i="6"/>
  <c r="Y29" i="6"/>
  <c r="R29" i="6"/>
  <c r="S29" i="6"/>
  <c r="G29" i="6"/>
  <c r="N29" i="6"/>
  <c r="O29" i="5"/>
  <c r="P29" i="5"/>
  <c r="Q29" i="5"/>
  <c r="N29" i="5"/>
  <c r="H29" i="6"/>
  <c r="X29" i="6"/>
  <c r="M29" i="6"/>
  <c r="AC29" i="6"/>
  <c r="Z29" i="6"/>
  <c r="AA29" i="6"/>
  <c r="W29" i="6"/>
  <c r="O29" i="6"/>
  <c r="D29" i="5"/>
  <c r="E29" i="5"/>
  <c r="R29" i="5"/>
  <c r="B29" i="2"/>
  <c r="L29" i="6"/>
  <c r="AB29" i="6"/>
  <c r="Q29" i="6"/>
  <c r="B29" i="6"/>
  <c r="C29" i="6"/>
  <c r="F29" i="6"/>
  <c r="AD29" i="6"/>
  <c r="G29" i="5"/>
  <c r="H29" i="5"/>
  <c r="I29" i="5"/>
  <c r="F29" i="5"/>
  <c r="E29" i="6"/>
  <c r="V29" i="6"/>
  <c r="M29" i="5"/>
  <c r="U29" i="6"/>
  <c r="AE29" i="6"/>
  <c r="J29" i="5"/>
  <c r="J29" i="6"/>
  <c r="K29" i="5"/>
  <c r="P29" i="6"/>
  <c r="K29" i="6"/>
  <c r="L29" i="5"/>
  <c r="D30" i="25"/>
  <c r="M30" i="6"/>
  <c r="F30" i="6"/>
  <c r="V30" i="6"/>
  <c r="X30" i="6"/>
  <c r="S30" i="6"/>
  <c r="AB30" i="6"/>
  <c r="L30" i="6"/>
  <c r="F30" i="5"/>
  <c r="G30" i="5"/>
  <c r="H30" i="5"/>
  <c r="M30" i="5"/>
  <c r="Q30" i="6"/>
  <c r="J30" i="6"/>
  <c r="Z30" i="6"/>
  <c r="AC30" i="6"/>
  <c r="Y30" i="6"/>
  <c r="D30" i="6"/>
  <c r="W30" i="6"/>
  <c r="J30" i="5"/>
  <c r="K30" i="5"/>
  <c r="L30" i="5"/>
  <c r="Q30" i="5"/>
  <c r="E30" i="6"/>
  <c r="U30" i="6"/>
  <c r="N30" i="6"/>
  <c r="H30" i="6"/>
  <c r="C30" i="6"/>
  <c r="AD30" i="6"/>
  <c r="T30" i="6"/>
  <c r="AA30" i="6"/>
  <c r="N30" i="5"/>
  <c r="O30" i="5"/>
  <c r="P30" i="5"/>
  <c r="E30" i="5"/>
  <c r="R30" i="6"/>
  <c r="AE30" i="6"/>
  <c r="I30" i="5"/>
  <c r="P30" i="6"/>
  <c r="G30" i="6"/>
  <c r="B30" i="2"/>
  <c r="I30" i="6"/>
  <c r="K30" i="6"/>
  <c r="R30" i="5"/>
  <c r="O30" i="6"/>
  <c r="D30" i="5"/>
  <c r="B30" i="6"/>
  <c r="D31" i="25"/>
  <c r="B31" i="6"/>
  <c r="R31" i="6"/>
  <c r="C31" i="6"/>
  <c r="S31" i="6"/>
  <c r="E31" i="6"/>
  <c r="H31" i="6"/>
  <c r="T31" i="6"/>
  <c r="AB31" i="6"/>
  <c r="M31" i="5"/>
  <c r="N31" i="5"/>
  <c r="O31" i="5"/>
  <c r="L31" i="5"/>
  <c r="F31" i="6"/>
  <c r="V31" i="6"/>
  <c r="G31" i="6"/>
  <c r="W31" i="6"/>
  <c r="M31" i="6"/>
  <c r="P31" i="6"/>
  <c r="I31" i="6"/>
  <c r="Q31" i="6"/>
  <c r="Q31" i="5"/>
  <c r="R31" i="5"/>
  <c r="P31" i="5"/>
  <c r="B31" i="2"/>
  <c r="J31" i="6"/>
  <c r="Z31" i="6"/>
  <c r="K31" i="6"/>
  <c r="AA31" i="6"/>
  <c r="U31" i="6"/>
  <c r="X31" i="6"/>
  <c r="Y31" i="6"/>
  <c r="E31" i="5"/>
  <c r="F31" i="5"/>
  <c r="G31" i="5"/>
  <c r="D31" i="5"/>
  <c r="O31" i="6"/>
  <c r="L31" i="6"/>
  <c r="H31" i="5"/>
  <c r="AE31" i="6"/>
  <c r="I31" i="5"/>
  <c r="N31" i="6"/>
  <c r="AC31" i="6"/>
  <c r="J31" i="5"/>
  <c r="K31" i="5"/>
  <c r="AD31" i="6"/>
  <c r="D31" i="6"/>
  <c r="D32" i="25"/>
  <c r="K32" i="6"/>
  <c r="AA32" i="6"/>
  <c r="L32" i="6"/>
  <c r="AB32" i="6"/>
  <c r="AD32" i="6"/>
  <c r="B32" i="6"/>
  <c r="J32" i="6"/>
  <c r="D32" i="5"/>
  <c r="E32" i="5"/>
  <c r="F32" i="5"/>
  <c r="K32" i="5"/>
  <c r="O32" i="6"/>
  <c r="AE32" i="6"/>
  <c r="P32" i="6"/>
  <c r="F32" i="6"/>
  <c r="I32" i="6"/>
  <c r="R32" i="6"/>
  <c r="Z32" i="6"/>
  <c r="H32" i="5"/>
  <c r="I32" i="5"/>
  <c r="J32" i="5"/>
  <c r="O32" i="5"/>
  <c r="C32" i="6"/>
  <c r="S32" i="6"/>
  <c r="D32" i="6"/>
  <c r="T32" i="6"/>
  <c r="N32" i="6"/>
  <c r="Q32" i="6"/>
  <c r="E32" i="6"/>
  <c r="AC32" i="6"/>
  <c r="L32" i="5"/>
  <c r="M32" i="5"/>
  <c r="N32" i="5"/>
  <c r="G32" i="5"/>
  <c r="X32" i="6"/>
  <c r="M32" i="6"/>
  <c r="B32" i="2"/>
  <c r="G32" i="6"/>
  <c r="V32" i="6"/>
  <c r="P32" i="5"/>
  <c r="W32" i="6"/>
  <c r="Y32" i="6"/>
  <c r="Q32" i="5"/>
  <c r="H32" i="6"/>
  <c r="U32" i="6"/>
  <c r="R32" i="5"/>
  <c r="D33" i="25"/>
  <c r="D33" i="6"/>
  <c r="T33" i="6"/>
  <c r="I33" i="6"/>
  <c r="Y33" i="6"/>
  <c r="V33" i="6"/>
  <c r="W33" i="6"/>
  <c r="B33" i="6"/>
  <c r="J33" i="6"/>
  <c r="O33" i="5"/>
  <c r="P33" i="5"/>
  <c r="Q33" i="5"/>
  <c r="R33" i="5"/>
  <c r="H33" i="6"/>
  <c r="X33" i="6"/>
  <c r="M33" i="6"/>
  <c r="AC33" i="6"/>
  <c r="AD33" i="6"/>
  <c r="AE33" i="6"/>
  <c r="R33" i="6"/>
  <c r="Z33" i="6"/>
  <c r="D33" i="5"/>
  <c r="E33" i="5"/>
  <c r="F33" i="5"/>
  <c r="B33" i="2"/>
  <c r="L33" i="6"/>
  <c r="AB33" i="6"/>
  <c r="Q33" i="6"/>
  <c r="F33" i="6"/>
  <c r="G33" i="6"/>
  <c r="K33" i="6"/>
  <c r="C33" i="6"/>
  <c r="G33" i="5"/>
  <c r="H33" i="5"/>
  <c r="I33" i="5"/>
  <c r="J33" i="5"/>
  <c r="N33" i="6"/>
  <c r="K33" i="5"/>
  <c r="P33" i="6"/>
  <c r="O33" i="6"/>
  <c r="L33" i="5"/>
  <c r="E33" i="6"/>
  <c r="AA33" i="6"/>
  <c r="M33" i="5"/>
  <c r="U33" i="6"/>
  <c r="S33" i="6"/>
  <c r="N33" i="5"/>
  <c r="D34" i="25"/>
  <c r="M34" i="6"/>
  <c r="AC34" i="6"/>
  <c r="N34" i="6"/>
  <c r="AD34" i="6"/>
  <c r="AB34" i="6"/>
  <c r="AE34" i="6"/>
  <c r="C34" i="6"/>
  <c r="F34" i="5"/>
  <c r="G34" i="5"/>
  <c r="H34" i="5"/>
  <c r="Q34" i="5"/>
  <c r="Q34" i="6"/>
  <c r="B34" i="6"/>
  <c r="R34" i="6"/>
  <c r="D34" i="6"/>
  <c r="G34" i="6"/>
  <c r="K34" i="6"/>
  <c r="S34" i="6"/>
  <c r="J34" i="5"/>
  <c r="K34" i="5"/>
  <c r="L34" i="5"/>
  <c r="E34" i="5"/>
  <c r="E34" i="6"/>
  <c r="U34" i="6"/>
  <c r="F34" i="6"/>
  <c r="V34" i="6"/>
  <c r="L34" i="6"/>
  <c r="O34" i="6"/>
  <c r="AA34" i="6"/>
  <c r="H34" i="6"/>
  <c r="N34" i="5"/>
  <c r="O34" i="5"/>
  <c r="P34" i="5"/>
  <c r="I34" i="5"/>
  <c r="I34" i="6"/>
  <c r="T34" i="6"/>
  <c r="R34" i="5"/>
  <c r="Y34" i="6"/>
  <c r="W34" i="6"/>
  <c r="D34" i="5"/>
  <c r="J34" i="6"/>
  <c r="P34" i="6"/>
  <c r="M34" i="5"/>
  <c r="X34" i="6"/>
  <c r="B34" i="2"/>
  <c r="Z34" i="6"/>
  <c r="D35" i="25"/>
  <c r="B35" i="6"/>
  <c r="R35" i="6"/>
  <c r="C35" i="6"/>
  <c r="S35" i="6"/>
  <c r="E35" i="6"/>
  <c r="H35" i="6"/>
  <c r="AB35" i="6"/>
  <c r="I35" i="6"/>
  <c r="M35" i="5"/>
  <c r="N35" i="5"/>
  <c r="O35" i="5"/>
  <c r="P35" i="5"/>
  <c r="F35" i="6"/>
  <c r="V35" i="6"/>
  <c r="G35" i="6"/>
  <c r="W35" i="6"/>
  <c r="M35" i="6"/>
  <c r="P35" i="6"/>
  <c r="Q35" i="6"/>
  <c r="Y35" i="6"/>
  <c r="Q35" i="5"/>
  <c r="R35" i="5"/>
  <c r="D35" i="5"/>
  <c r="B35" i="2"/>
  <c r="J35" i="6"/>
  <c r="Z35" i="6"/>
  <c r="K35" i="6"/>
  <c r="AA35" i="6"/>
  <c r="U35" i="6"/>
  <c r="X35" i="6"/>
  <c r="D35" i="6"/>
  <c r="E35" i="5"/>
  <c r="F35" i="5"/>
  <c r="G35" i="5"/>
  <c r="H35" i="5"/>
  <c r="N35" i="6"/>
  <c r="AC35" i="6"/>
  <c r="J35" i="5"/>
  <c r="AD35" i="6"/>
  <c r="L35" i="6"/>
  <c r="K35" i="5"/>
  <c r="O35" i="6"/>
  <c r="T35" i="6"/>
  <c r="L35" i="5"/>
  <c r="AE35" i="6"/>
  <c r="I35" i="5"/>
  <c r="D36" i="25"/>
  <c r="K36" i="6"/>
  <c r="AA36" i="6"/>
  <c r="L36" i="6"/>
  <c r="AB36" i="6"/>
  <c r="AD36" i="6"/>
  <c r="J36" i="6"/>
  <c r="B36" i="6"/>
  <c r="G36" i="5"/>
  <c r="H36" i="5"/>
  <c r="I36" i="5"/>
  <c r="N36" i="5"/>
  <c r="O36" i="6"/>
  <c r="AE36" i="6"/>
  <c r="P36" i="6"/>
  <c r="F36" i="6"/>
  <c r="I36" i="6"/>
  <c r="Z36" i="6"/>
  <c r="R36" i="6"/>
  <c r="K36" i="5"/>
  <c r="L36" i="5"/>
  <c r="M36" i="5"/>
  <c r="R36" i="5"/>
  <c r="C36" i="6"/>
  <c r="S36" i="6"/>
  <c r="D36" i="6"/>
  <c r="T36" i="6"/>
  <c r="N36" i="6"/>
  <c r="Q36" i="6"/>
  <c r="M36" i="6"/>
  <c r="U36" i="6"/>
  <c r="O36" i="5"/>
  <c r="P36" i="5"/>
  <c r="Q36" i="5"/>
  <c r="F36" i="5"/>
  <c r="W36" i="6"/>
  <c r="Y36" i="6"/>
  <c r="E36" i="5"/>
  <c r="H36" i="6"/>
  <c r="AC36" i="6"/>
  <c r="J36" i="5"/>
  <c r="X36" i="6"/>
  <c r="E36" i="6"/>
  <c r="B36" i="2"/>
  <c r="G36" i="6"/>
  <c r="V36" i="6"/>
  <c r="D36" i="5"/>
  <c r="D37" i="25"/>
  <c r="D37" i="6"/>
  <c r="T37" i="6"/>
  <c r="I37" i="6"/>
  <c r="Y37" i="6"/>
  <c r="V37" i="6"/>
  <c r="W37" i="6"/>
  <c r="J37" i="6"/>
  <c r="B37" i="6"/>
  <c r="N37" i="5"/>
  <c r="O37" i="5"/>
  <c r="P37" i="5"/>
  <c r="M37" i="5"/>
  <c r="H37" i="6"/>
  <c r="X37" i="6"/>
  <c r="M37" i="6"/>
  <c r="AC37" i="6"/>
  <c r="AD37" i="6"/>
  <c r="AE37" i="6"/>
  <c r="Z37" i="6"/>
  <c r="R37" i="6"/>
  <c r="R37" i="5"/>
  <c r="D37" i="5"/>
  <c r="Q37" i="5"/>
  <c r="B37" i="2"/>
  <c r="L37" i="6"/>
  <c r="AB37" i="6"/>
  <c r="Q37" i="6"/>
  <c r="F37" i="6"/>
  <c r="G37" i="6"/>
  <c r="C37" i="6"/>
  <c r="K37" i="6"/>
  <c r="F37" i="5"/>
  <c r="G37" i="5"/>
  <c r="H37" i="5"/>
  <c r="E37" i="5"/>
  <c r="E37" i="6"/>
  <c r="S37" i="6"/>
  <c r="L37" i="5"/>
  <c r="U37" i="6"/>
  <c r="AA37" i="6"/>
  <c r="I37" i="5"/>
  <c r="N37" i="6"/>
  <c r="J37" i="5"/>
  <c r="O37" i="6"/>
  <c r="K37" i="5"/>
  <c r="P37" i="6"/>
  <c r="D38" i="25"/>
  <c r="E38" i="25"/>
  <c r="M38" i="6"/>
  <c r="AC38" i="6"/>
  <c r="N38" i="6"/>
  <c r="AD38" i="6"/>
  <c r="AB38" i="6"/>
  <c r="AE38" i="6"/>
  <c r="X38" i="6"/>
  <c r="D38" i="5"/>
  <c r="E38" i="5"/>
  <c r="F38" i="5"/>
  <c r="G38" i="5"/>
  <c r="Q38" i="6"/>
  <c r="B38" i="6"/>
  <c r="R38" i="6"/>
  <c r="D38" i="6"/>
  <c r="G38" i="6"/>
  <c r="C38" i="6"/>
  <c r="K38" i="6"/>
  <c r="H38" i="5"/>
  <c r="I38" i="5"/>
  <c r="J38" i="5"/>
  <c r="K38" i="5"/>
  <c r="E38" i="6"/>
  <c r="U38" i="6"/>
  <c r="F38" i="6"/>
  <c r="V38" i="6"/>
  <c r="L38" i="6"/>
  <c r="O38" i="6"/>
  <c r="S38" i="6"/>
  <c r="AA38" i="6"/>
  <c r="L38" i="5"/>
  <c r="M38" i="5"/>
  <c r="N38" i="5"/>
  <c r="O38" i="5"/>
  <c r="J38" i="6"/>
  <c r="H38" i="6"/>
  <c r="R38" i="5"/>
  <c r="Z38" i="6"/>
  <c r="P38" i="6"/>
  <c r="B38" i="2"/>
  <c r="I38" i="6"/>
  <c r="T38" i="6"/>
  <c r="P38" i="5"/>
  <c r="Q38" i="5"/>
  <c r="Y38" i="6"/>
  <c r="W38" i="6"/>
  <c r="D39" i="25"/>
  <c r="B39" i="6"/>
  <c r="R39" i="6"/>
  <c r="C39" i="6"/>
  <c r="S39" i="6"/>
  <c r="E39" i="6"/>
  <c r="H39" i="6"/>
  <c r="T39" i="6"/>
  <c r="AB39" i="6"/>
  <c r="O39" i="5"/>
  <c r="P39" i="5"/>
  <c r="Q39" i="5"/>
  <c r="N39" i="5"/>
  <c r="F39" i="6"/>
  <c r="V39" i="6"/>
  <c r="G39" i="6"/>
  <c r="W39" i="6"/>
  <c r="J39" i="6"/>
  <c r="Z39" i="6"/>
  <c r="K39" i="6"/>
  <c r="AA39" i="6"/>
  <c r="U39" i="6"/>
  <c r="X39" i="6"/>
  <c r="Y39" i="6"/>
  <c r="G39" i="5"/>
  <c r="H39" i="5"/>
  <c r="I39" i="5"/>
  <c r="F39" i="5"/>
  <c r="O39" i="6"/>
  <c r="P39" i="6"/>
  <c r="Q39" i="6"/>
  <c r="E39" i="5"/>
  <c r="B39" i="2"/>
  <c r="AE39" i="6"/>
  <c r="D39" i="6"/>
  <c r="K39" i="5"/>
  <c r="M39" i="5"/>
  <c r="N39" i="6"/>
  <c r="M39" i="6"/>
  <c r="I39" i="6"/>
  <c r="D39" i="5"/>
  <c r="R39" i="5"/>
  <c r="L39" i="5"/>
  <c r="AD39" i="6"/>
  <c r="J39" i="5"/>
  <c r="AC39" i="6"/>
  <c r="L39" i="6"/>
  <c r="D40" i="25"/>
  <c r="K40" i="6"/>
  <c r="AA40" i="6"/>
  <c r="L40" i="6"/>
  <c r="AB40" i="6"/>
  <c r="AD40" i="6"/>
  <c r="B40" i="6"/>
  <c r="J40" i="6"/>
  <c r="E40" i="5"/>
  <c r="F40" i="5"/>
  <c r="G40" i="5"/>
  <c r="H40" i="5"/>
  <c r="C40" i="6"/>
  <c r="S40" i="6"/>
  <c r="D40" i="6"/>
  <c r="T40" i="6"/>
  <c r="N40" i="6"/>
  <c r="Q40" i="6"/>
  <c r="E40" i="6"/>
  <c r="M40" i="6"/>
  <c r="M40" i="5"/>
  <c r="N40" i="5"/>
  <c r="O40" i="5"/>
  <c r="P40" i="5"/>
  <c r="AE40" i="6"/>
  <c r="F40" i="6"/>
  <c r="R40" i="6"/>
  <c r="I40" i="5"/>
  <c r="K40" i="5"/>
  <c r="G40" i="6"/>
  <c r="H40" i="6"/>
  <c r="V40" i="6"/>
  <c r="U40" i="6"/>
  <c r="Q40" i="5"/>
  <c r="D40" i="5"/>
  <c r="O40" i="6"/>
  <c r="P40" i="6"/>
  <c r="I40" i="6"/>
  <c r="Z40" i="6"/>
  <c r="J40" i="5"/>
  <c r="L40" i="5"/>
  <c r="Y40" i="6"/>
  <c r="AC40" i="6"/>
  <c r="W40" i="6"/>
  <c r="R40" i="5"/>
  <c r="B40" i="2"/>
  <c r="X40" i="6"/>
  <c r="D41" i="25"/>
  <c r="D41" i="6"/>
  <c r="L41" i="6"/>
  <c r="H41" i="6"/>
  <c r="AB41" i="6"/>
  <c r="Q41" i="6"/>
  <c r="F41" i="6"/>
  <c r="G41" i="6"/>
  <c r="K41" i="6"/>
  <c r="C41" i="6"/>
  <c r="D41" i="5"/>
  <c r="E41" i="5"/>
  <c r="F41" i="5"/>
  <c r="O41" i="5"/>
  <c r="P41" i="6"/>
  <c r="E41" i="6"/>
  <c r="U41" i="6"/>
  <c r="N41" i="6"/>
  <c r="O41" i="6"/>
  <c r="AA41" i="6"/>
  <c r="S41" i="6"/>
  <c r="H41" i="5"/>
  <c r="I41" i="5"/>
  <c r="J41" i="5"/>
  <c r="G41" i="5"/>
  <c r="T41" i="6"/>
  <c r="I41" i="6"/>
  <c r="Y41" i="6"/>
  <c r="V41" i="6"/>
  <c r="W41" i="6"/>
  <c r="B41" i="6"/>
  <c r="J41" i="6"/>
  <c r="L41" i="5"/>
  <c r="M41" i="5"/>
  <c r="N41" i="5"/>
  <c r="K41" i="5"/>
  <c r="X41" i="6"/>
  <c r="AE41" i="6"/>
  <c r="Q41" i="5"/>
  <c r="M41" i="6"/>
  <c r="R41" i="6"/>
  <c r="R41" i="5"/>
  <c r="AC41" i="6"/>
  <c r="Z41" i="6"/>
  <c r="B41" i="2"/>
  <c r="AD41" i="6"/>
  <c r="P41" i="5"/>
  <c r="D42" i="25"/>
  <c r="E42" i="6"/>
  <c r="U42" i="6"/>
  <c r="F42" i="6"/>
  <c r="V42" i="6"/>
  <c r="L42" i="6"/>
  <c r="O42" i="6"/>
  <c r="AA42" i="6"/>
  <c r="X42" i="6"/>
  <c r="N42" i="5"/>
  <c r="O42" i="5"/>
  <c r="P42" i="5"/>
  <c r="Q42" i="5"/>
  <c r="I42" i="6"/>
  <c r="Y42" i="6"/>
  <c r="J42" i="6"/>
  <c r="Z42" i="6"/>
  <c r="T42" i="6"/>
  <c r="W42" i="6"/>
  <c r="P42" i="6"/>
  <c r="H42" i="6"/>
  <c r="R42" i="5"/>
  <c r="D42" i="5"/>
  <c r="E42" i="5"/>
  <c r="B42" i="2"/>
  <c r="M42" i="6"/>
  <c r="AC42" i="6"/>
  <c r="N42" i="6"/>
  <c r="AD42" i="6"/>
  <c r="AB42" i="6"/>
  <c r="AE42" i="6"/>
  <c r="C42" i="6"/>
  <c r="F42" i="5"/>
  <c r="G42" i="5"/>
  <c r="H42" i="5"/>
  <c r="I42" i="5"/>
  <c r="B42" i="6"/>
  <c r="K42" i="6"/>
  <c r="L42" i="5"/>
  <c r="R42" i="6"/>
  <c r="S42" i="6"/>
  <c r="M42" i="5"/>
  <c r="D42" i="6"/>
  <c r="J42" i="5"/>
  <c r="G42" i="6"/>
  <c r="K42" i="5"/>
  <c r="Q42" i="6"/>
  <c r="D43" i="25"/>
  <c r="J43" i="6"/>
  <c r="Z43" i="6"/>
  <c r="K43" i="6"/>
  <c r="AA43" i="6"/>
  <c r="U43" i="6"/>
  <c r="X43" i="6"/>
  <c r="D43" i="6"/>
  <c r="E43" i="5"/>
  <c r="F43" i="5"/>
  <c r="G43" i="5"/>
  <c r="P43" i="5"/>
  <c r="N43" i="6"/>
  <c r="AD43" i="6"/>
  <c r="O43" i="6"/>
  <c r="AE43" i="6"/>
  <c r="AC43" i="6"/>
  <c r="L43" i="6"/>
  <c r="T43" i="6"/>
  <c r="I43" i="5"/>
  <c r="J43" i="5"/>
  <c r="K43" i="5"/>
  <c r="D43" i="5"/>
  <c r="B43" i="6"/>
  <c r="R43" i="6"/>
  <c r="C43" i="6"/>
  <c r="S43" i="6"/>
  <c r="E43" i="6"/>
  <c r="H43" i="6"/>
  <c r="AB43" i="6"/>
  <c r="I43" i="6"/>
  <c r="M43" i="5"/>
  <c r="N43" i="5"/>
  <c r="O43" i="5"/>
  <c r="H43" i="5"/>
  <c r="G43" i="6"/>
  <c r="Q43" i="6"/>
  <c r="L43" i="5"/>
  <c r="W43" i="6"/>
  <c r="Y43" i="6"/>
  <c r="B43" i="2"/>
  <c r="F43" i="6"/>
  <c r="M43" i="6"/>
  <c r="Q43" i="5"/>
  <c r="R43" i="5"/>
  <c r="V43" i="6"/>
  <c r="P43" i="6"/>
  <c r="C44" i="6"/>
  <c r="S44" i="6"/>
  <c r="E44" i="6"/>
  <c r="Z44" i="6"/>
  <c r="V44" i="6"/>
  <c r="AC44" i="6"/>
  <c r="B44" i="6"/>
  <c r="N44" i="6"/>
  <c r="O44" i="5"/>
  <c r="P44" i="5"/>
  <c r="Q44" i="5"/>
  <c r="N44" i="5"/>
  <c r="G44" i="6"/>
  <c r="W44" i="6"/>
  <c r="J44" i="6"/>
  <c r="F44" i="6"/>
  <c r="AB44" i="6"/>
  <c r="I44" i="6"/>
  <c r="M44" i="6"/>
  <c r="Y44" i="6"/>
  <c r="D44" i="5"/>
  <c r="E44" i="5"/>
  <c r="R44" i="5"/>
  <c r="B44" i="2"/>
  <c r="K44" i="6"/>
  <c r="AA44" i="6"/>
  <c r="P44" i="6"/>
  <c r="L44" i="6"/>
  <c r="H44" i="6"/>
  <c r="T44" i="6"/>
  <c r="X44" i="6"/>
  <c r="G44" i="5"/>
  <c r="H44" i="5"/>
  <c r="I44" i="5"/>
  <c r="F44" i="5"/>
  <c r="U44" i="6"/>
  <c r="D44" i="6"/>
  <c r="J44" i="5"/>
  <c r="Q44" i="6"/>
  <c r="K44" i="5"/>
  <c r="O44" i="6"/>
  <c r="R44" i="6"/>
  <c r="L44" i="5"/>
  <c r="AE44" i="6"/>
  <c r="AD44" i="6"/>
  <c r="M44" i="5"/>
  <c r="D45" i="25"/>
  <c r="L45" i="6"/>
  <c r="AB45" i="6"/>
  <c r="V45" i="6"/>
  <c r="M45" i="6"/>
  <c r="E45" i="6"/>
  <c r="S45" i="6"/>
  <c r="AE45" i="6"/>
  <c r="F45" i="5"/>
  <c r="G45" i="5"/>
  <c r="H45" i="5"/>
  <c r="M45" i="5"/>
  <c r="P45" i="6"/>
  <c r="F45" i="6"/>
  <c r="AA45" i="6"/>
  <c r="R45" i="6"/>
  <c r="O45" i="6"/>
  <c r="AD45" i="6"/>
  <c r="C45" i="6"/>
  <c r="J45" i="5"/>
  <c r="K45" i="5"/>
  <c r="L45" i="5"/>
  <c r="Q45" i="5"/>
  <c r="D45" i="6"/>
  <c r="T45" i="6"/>
  <c r="K45" i="6"/>
  <c r="B45" i="6"/>
  <c r="W45" i="6"/>
  <c r="Z45" i="6"/>
  <c r="J45" i="6"/>
  <c r="N45" i="6"/>
  <c r="N45" i="5"/>
  <c r="O45" i="5"/>
  <c r="P45" i="5"/>
  <c r="E45" i="5"/>
  <c r="G45" i="6"/>
  <c r="Y45" i="6"/>
  <c r="B45" i="2"/>
  <c r="H45" i="6"/>
  <c r="AC45" i="6"/>
  <c r="R45" i="5"/>
  <c r="X45" i="6"/>
  <c r="I45" i="6"/>
  <c r="D45" i="5"/>
  <c r="Q45" i="6"/>
  <c r="U45" i="6"/>
  <c r="I45" i="5"/>
  <c r="D46" i="25"/>
  <c r="E46" i="6"/>
  <c r="U46" i="6"/>
  <c r="K46" i="6"/>
  <c r="B46" i="6"/>
  <c r="N46" i="6"/>
  <c r="O46" i="6"/>
  <c r="R46" i="6"/>
  <c r="S46" i="6"/>
  <c r="L46" i="5"/>
  <c r="M46" i="5"/>
  <c r="N46" i="5"/>
  <c r="K46" i="5"/>
  <c r="I46" i="6"/>
  <c r="Y46" i="6"/>
  <c r="P46" i="6"/>
  <c r="G46" i="6"/>
  <c r="T46" i="6"/>
  <c r="W46" i="6"/>
  <c r="X46" i="6"/>
  <c r="Z46" i="6"/>
  <c r="P46" i="5"/>
  <c r="Q46" i="5"/>
  <c r="R46" i="5"/>
  <c r="B46" i="2"/>
  <c r="M46" i="6"/>
  <c r="AC46" i="6"/>
  <c r="V46" i="6"/>
  <c r="L46" i="6"/>
  <c r="AB46" i="6"/>
  <c r="AD46" i="6"/>
  <c r="AE46" i="6"/>
  <c r="D46" i="5"/>
  <c r="E46" i="5"/>
  <c r="F46" i="5"/>
  <c r="O46" i="5"/>
  <c r="C46" i="6"/>
  <c r="H46" i="5"/>
  <c r="Q46" i="6"/>
  <c r="D46" i="6"/>
  <c r="I46" i="5"/>
  <c r="F46" i="6"/>
  <c r="H46" i="6"/>
  <c r="J46" i="5"/>
  <c r="J46" i="6"/>
  <c r="G46" i="5"/>
  <c r="AA46" i="6"/>
  <c r="D47" i="25"/>
  <c r="J47" i="6"/>
  <c r="Z47" i="6"/>
  <c r="W47" i="6"/>
  <c r="P47" i="6"/>
  <c r="K47" i="6"/>
  <c r="E47" i="6"/>
  <c r="AC47" i="6"/>
  <c r="G47" i="5"/>
  <c r="H47" i="5"/>
  <c r="I47" i="5"/>
  <c r="N47" i="5"/>
  <c r="N47" i="6"/>
  <c r="G47" i="6"/>
  <c r="AB47" i="6"/>
  <c r="X47" i="6"/>
  <c r="S47" i="6"/>
  <c r="M47" i="6"/>
  <c r="H47" i="6"/>
  <c r="K47" i="5"/>
  <c r="L47" i="5"/>
  <c r="M47" i="5"/>
  <c r="R47" i="5"/>
  <c r="B47" i="6"/>
  <c r="R47" i="6"/>
  <c r="L47" i="6"/>
  <c r="C47" i="6"/>
  <c r="AD47" i="6"/>
  <c r="Y47" i="6"/>
  <c r="T47" i="6"/>
  <c r="O47" i="6"/>
  <c r="O47" i="5"/>
  <c r="P47" i="5"/>
  <c r="Q47" i="5"/>
  <c r="F47" i="5"/>
  <c r="F47" i="6"/>
  <c r="D47" i="6"/>
  <c r="D47" i="5"/>
  <c r="V47" i="6"/>
  <c r="AE47" i="6"/>
  <c r="E47" i="5"/>
  <c r="Q47" i="6"/>
  <c r="AA47" i="6"/>
  <c r="J47" i="5"/>
  <c r="B47" i="2"/>
  <c r="I47" i="6"/>
  <c r="U47" i="6"/>
  <c r="D48" i="25"/>
  <c r="E48" i="6"/>
  <c r="U48" i="6"/>
  <c r="H48" i="6"/>
  <c r="AD48" i="6"/>
  <c r="T48" i="6"/>
  <c r="K48" i="6"/>
  <c r="L48" i="6"/>
  <c r="G48" i="6"/>
  <c r="M48" i="5"/>
  <c r="N48" i="5"/>
  <c r="O48" i="5"/>
  <c r="H48" i="5"/>
  <c r="I48" i="6"/>
  <c r="Y48" i="6"/>
  <c r="N48" i="6"/>
  <c r="D48" i="6"/>
  <c r="Z48" i="6"/>
  <c r="P48" i="6"/>
  <c r="R48" i="6"/>
  <c r="AB48" i="6"/>
  <c r="Q48" i="5"/>
  <c r="R48" i="5"/>
  <c r="M48" i="6"/>
  <c r="AC48" i="6"/>
  <c r="S48" i="6"/>
  <c r="J48" i="6"/>
  <c r="AE48" i="6"/>
  <c r="V48" i="6"/>
  <c r="B48" i="6"/>
  <c r="E48" i="5"/>
  <c r="F48" i="5"/>
  <c r="G48" i="5"/>
  <c r="P48" i="5"/>
  <c r="Q48" i="6"/>
  <c r="F48" i="6"/>
  <c r="J48" i="5"/>
  <c r="B48" i="2"/>
  <c r="C48" i="6"/>
  <c r="AA48" i="6"/>
  <c r="K48" i="5"/>
  <c r="X48" i="6"/>
  <c r="W48" i="6"/>
  <c r="L48" i="5"/>
  <c r="O48" i="6"/>
  <c r="I48" i="5"/>
  <c r="D48" i="5"/>
  <c r="D49" i="25"/>
  <c r="J49" i="6"/>
  <c r="Z49" i="6"/>
  <c r="O49" i="6"/>
  <c r="E49" i="6"/>
  <c r="AA49" i="6"/>
  <c r="W49" i="6"/>
  <c r="X49" i="6"/>
  <c r="D49" i="5"/>
  <c r="E49" i="5"/>
  <c r="F49" i="5"/>
  <c r="G49" i="5"/>
  <c r="B49" i="6"/>
  <c r="R49" i="6"/>
  <c r="D49" i="6"/>
  <c r="Y49" i="6"/>
  <c r="P49" i="6"/>
  <c r="L49" i="6"/>
  <c r="S49" i="6"/>
  <c r="AC49" i="6"/>
  <c r="L49" i="5"/>
  <c r="M49" i="5"/>
  <c r="N49" i="5"/>
  <c r="O49" i="5"/>
  <c r="AD49" i="6"/>
  <c r="K49" i="6"/>
  <c r="AB49" i="6"/>
  <c r="H49" i="5"/>
  <c r="J49" i="5"/>
  <c r="F49" i="6"/>
  <c r="I49" i="6"/>
  <c r="U49" i="6"/>
  <c r="C49" i="6"/>
  <c r="P49" i="5"/>
  <c r="R49" i="5"/>
  <c r="N49" i="6"/>
  <c r="T49" i="6"/>
  <c r="G49" i="6"/>
  <c r="H49" i="6"/>
  <c r="I49" i="5"/>
  <c r="K49" i="5"/>
  <c r="V49" i="6"/>
  <c r="Q49" i="5"/>
  <c r="AE49" i="6"/>
  <c r="B49" i="2"/>
  <c r="Q49" i="6"/>
  <c r="M49" i="6"/>
  <c r="D50" i="25"/>
  <c r="C50" i="6"/>
  <c r="S50" i="6"/>
  <c r="F50" i="6"/>
  <c r="AB50" i="6"/>
  <c r="R50" i="6"/>
  <c r="N50" i="6"/>
  <c r="Z50" i="6"/>
  <c r="J50" i="6"/>
  <c r="N50" i="5"/>
  <c r="O50" i="5"/>
  <c r="P50" i="5"/>
  <c r="I50" i="5"/>
  <c r="K50" i="6"/>
  <c r="AA50" i="6"/>
  <c r="Q50" i="6"/>
  <c r="H50" i="6"/>
  <c r="AC50" i="6"/>
  <c r="E50" i="6"/>
  <c r="T50" i="6"/>
  <c r="F50" i="5"/>
  <c r="G50" i="5"/>
  <c r="H50" i="5"/>
  <c r="Q50" i="5"/>
  <c r="G50" i="6"/>
  <c r="L50" i="6"/>
  <c r="X50" i="6"/>
  <c r="I50" i="6"/>
  <c r="R50" i="5"/>
  <c r="M50" i="5"/>
  <c r="O50" i="6"/>
  <c r="V50" i="6"/>
  <c r="D50" i="6"/>
  <c r="AD50" i="6"/>
  <c r="K50" i="5"/>
  <c r="E50" i="5"/>
  <c r="W50" i="6"/>
  <c r="B50" i="6"/>
  <c r="Y50" i="6"/>
  <c r="U50" i="6"/>
  <c r="D50" i="5"/>
  <c r="B50" i="2"/>
  <c r="P50" i="6"/>
  <c r="J50" i="5"/>
  <c r="AE50" i="6"/>
  <c r="L50" i="5"/>
  <c r="M50" i="6"/>
  <c r="D51" i="25"/>
  <c r="L51" i="6"/>
  <c r="AB51" i="6"/>
  <c r="R51" i="6"/>
  <c r="I51" i="6"/>
  <c r="AD51" i="6"/>
  <c r="F51" i="6"/>
  <c r="U51" i="6"/>
  <c r="E51" i="5"/>
  <c r="D51" i="6"/>
  <c r="T51" i="6"/>
  <c r="G51" i="6"/>
  <c r="AC51" i="6"/>
  <c r="S51" i="6"/>
  <c r="O51" i="6"/>
  <c r="AA51" i="6"/>
  <c r="K51" i="6"/>
  <c r="M51" i="5"/>
  <c r="N51" i="5"/>
  <c r="P51" i="6"/>
  <c r="W51" i="6"/>
  <c r="E51" i="6"/>
  <c r="AE51" i="6"/>
  <c r="F51" i="5"/>
  <c r="K51" i="5"/>
  <c r="L51" i="5"/>
  <c r="X51" i="6"/>
  <c r="C51" i="6"/>
  <c r="Z51" i="6"/>
  <c r="V51" i="6"/>
  <c r="J51" i="5"/>
  <c r="O51" i="5"/>
  <c r="P51" i="5"/>
  <c r="B51" i="6"/>
  <c r="N51" i="6"/>
  <c r="Q51" i="6"/>
  <c r="I51" i="5"/>
  <c r="R51" i="5"/>
  <c r="D51" i="5"/>
  <c r="B51" i="2"/>
  <c r="M51" i="6"/>
  <c r="G51" i="5"/>
  <c r="Y51" i="6"/>
  <c r="H51" i="5"/>
  <c r="J51" i="6"/>
  <c r="Q51" i="5"/>
  <c r="H51" i="6"/>
  <c r="D52" i="25"/>
  <c r="I52" i="6"/>
  <c r="Y52" i="6"/>
  <c r="L52" i="6"/>
  <c r="C52" i="6"/>
  <c r="X52" i="6"/>
  <c r="Z52" i="6"/>
  <c r="J52" i="6"/>
  <c r="K52" i="6"/>
  <c r="D52" i="5"/>
  <c r="E52" i="5"/>
  <c r="J52" i="5"/>
  <c r="B52" i="2"/>
  <c r="M52" i="6"/>
  <c r="AC52" i="6"/>
  <c r="R52" i="6"/>
  <c r="H52" i="6"/>
  <c r="AD52" i="6"/>
  <c r="F52" i="6"/>
  <c r="T52" i="6"/>
  <c r="G52" i="5"/>
  <c r="H52" i="5"/>
  <c r="I52" i="5"/>
  <c r="N52" i="5"/>
  <c r="Q52" i="6"/>
  <c r="B52" i="6"/>
  <c r="W52" i="6"/>
  <c r="N52" i="6"/>
  <c r="D52" i="6"/>
  <c r="P52" i="6"/>
  <c r="AE52" i="6"/>
  <c r="K52" i="5"/>
  <c r="L52" i="5"/>
  <c r="M52" i="5"/>
  <c r="R52" i="5"/>
  <c r="G52" i="6"/>
  <c r="AA52" i="6"/>
  <c r="Q52" i="5"/>
  <c r="AB52" i="6"/>
  <c r="V52" i="6"/>
  <c r="F52" i="5"/>
  <c r="E52" i="6"/>
  <c r="S52" i="6"/>
  <c r="O52" i="5"/>
  <c r="U52" i="6"/>
  <c r="O52" i="6"/>
  <c r="P52" i="5"/>
  <c r="D53" i="25"/>
  <c r="N53" i="6"/>
  <c r="AD53" i="6"/>
  <c r="S53" i="6"/>
  <c r="I53" i="6"/>
  <c r="AE53" i="6"/>
  <c r="G53" i="6"/>
  <c r="U53" i="6"/>
  <c r="J53" i="5"/>
  <c r="K53" i="5"/>
  <c r="L53" i="5"/>
  <c r="I53" i="5"/>
  <c r="B53" i="6"/>
  <c r="R53" i="6"/>
  <c r="C53" i="6"/>
  <c r="X53" i="6"/>
  <c r="O53" i="6"/>
  <c r="E53" i="6"/>
  <c r="Q53" i="6"/>
  <c r="L53" i="6"/>
  <c r="N53" i="5"/>
  <c r="O53" i="5"/>
  <c r="P53" i="5"/>
  <c r="M53" i="5"/>
  <c r="F53" i="6"/>
  <c r="V53" i="6"/>
  <c r="H53" i="6"/>
  <c r="AC53" i="6"/>
  <c r="T53" i="6"/>
  <c r="P53" i="6"/>
  <c r="AB53" i="6"/>
  <c r="W53" i="6"/>
  <c r="R53" i="5"/>
  <c r="D53" i="5"/>
  <c r="Q53" i="5"/>
  <c r="B53" i="2"/>
  <c r="M53" i="6"/>
  <c r="K53" i="6"/>
  <c r="E53" i="5"/>
  <c r="D53" i="6"/>
  <c r="F53" i="5"/>
  <c r="J53" i="6"/>
  <c r="Y53" i="6"/>
  <c r="G53" i="5"/>
  <c r="Z53" i="6"/>
  <c r="AA53" i="6"/>
  <c r="H53" i="5"/>
  <c r="D54" i="25"/>
  <c r="G54" i="6"/>
  <c r="W54" i="6"/>
  <c r="I54" i="6"/>
  <c r="AD54" i="6"/>
  <c r="P54" i="6"/>
  <c r="Q54" i="6"/>
  <c r="Z54" i="6"/>
  <c r="U54" i="6"/>
  <c r="P54" i="5"/>
  <c r="Q54" i="5"/>
  <c r="R54" i="5"/>
  <c r="B54" i="2"/>
  <c r="K54" i="6"/>
  <c r="AA54" i="6"/>
  <c r="N54" i="6"/>
  <c r="E54" i="6"/>
  <c r="V54" i="6"/>
  <c r="X54" i="6"/>
  <c r="AB54" i="6"/>
  <c r="D54" i="5"/>
  <c r="E54" i="5"/>
  <c r="F54" i="5"/>
  <c r="G54" i="5"/>
  <c r="O54" i="6"/>
  <c r="AE54" i="6"/>
  <c r="T54" i="6"/>
  <c r="J54" i="6"/>
  <c r="AC54" i="6"/>
  <c r="L54" i="6"/>
  <c r="B54" i="6"/>
  <c r="H54" i="5"/>
  <c r="I54" i="5"/>
  <c r="J54" i="5"/>
  <c r="K54" i="5"/>
  <c r="Y54" i="6"/>
  <c r="M54" i="6"/>
  <c r="O54" i="5"/>
  <c r="C54" i="6"/>
  <c r="F54" i="6"/>
  <c r="L54" i="5"/>
  <c r="S54" i="6"/>
  <c r="H54" i="6"/>
  <c r="M54" i="5"/>
  <c r="R54" i="6"/>
  <c r="N54" i="5"/>
  <c r="D54" i="6"/>
  <c r="D55" i="25"/>
  <c r="P55" i="6"/>
  <c r="E55" i="6"/>
  <c r="Z55" i="6"/>
  <c r="S55" i="6"/>
  <c r="V55" i="6"/>
  <c r="Q55" i="6"/>
  <c r="Y55" i="6"/>
  <c r="K55" i="5"/>
  <c r="L55" i="5"/>
  <c r="M55" i="5"/>
  <c r="J55" i="5"/>
  <c r="D55" i="6"/>
  <c r="T55" i="6"/>
  <c r="J55" i="6"/>
  <c r="AE55" i="6"/>
  <c r="AA55" i="6"/>
  <c r="AC55" i="6"/>
  <c r="W55" i="6"/>
  <c r="C55" i="6"/>
  <c r="O55" i="5"/>
  <c r="P55" i="5"/>
  <c r="Q55" i="5"/>
  <c r="N55" i="5"/>
  <c r="H55" i="6"/>
  <c r="X55" i="6"/>
  <c r="O55" i="6"/>
  <c r="F55" i="6"/>
  <c r="G55" i="6"/>
  <c r="B55" i="6"/>
  <c r="AD55" i="6"/>
  <c r="K55" i="6"/>
  <c r="D55" i="5"/>
  <c r="E55" i="5"/>
  <c r="R55" i="5"/>
  <c r="B55" i="2"/>
  <c r="M55" i="6"/>
  <c r="G55" i="5"/>
  <c r="L55" i="6"/>
  <c r="N55" i="6"/>
  <c r="H55" i="5"/>
  <c r="AB55" i="6"/>
  <c r="I55" i="6"/>
  <c r="I55" i="5"/>
  <c r="F55" i="5"/>
  <c r="U55" i="6"/>
  <c r="R55" i="6"/>
  <c r="D56" i="25"/>
  <c r="I56" i="6"/>
  <c r="Y56" i="6"/>
  <c r="O56" i="6"/>
  <c r="B56" i="6"/>
  <c r="AD56" i="6"/>
  <c r="X56" i="6"/>
  <c r="AA56" i="6"/>
  <c r="G56" i="6"/>
  <c r="Q56" i="5"/>
  <c r="R56" i="5"/>
  <c r="D56" i="5"/>
  <c r="B56" i="2"/>
  <c r="M56" i="6"/>
  <c r="AC56" i="6"/>
  <c r="T56" i="6"/>
  <c r="H56" i="6"/>
  <c r="C56" i="6"/>
  <c r="F56" i="6"/>
  <c r="N56" i="6"/>
  <c r="E56" i="5"/>
  <c r="F56" i="5"/>
  <c r="G56" i="5"/>
  <c r="H56" i="5"/>
  <c r="Q56" i="6"/>
  <c r="D56" i="6"/>
  <c r="Z56" i="6"/>
  <c r="P56" i="6"/>
  <c r="K56" i="6"/>
  <c r="L56" i="6"/>
  <c r="V56" i="6"/>
  <c r="I56" i="5"/>
  <c r="J56" i="5"/>
  <c r="K56" i="5"/>
  <c r="L56" i="5"/>
  <c r="E56" i="6"/>
  <c r="W56" i="6"/>
  <c r="M56" i="5"/>
  <c r="U56" i="6"/>
  <c r="R56" i="6"/>
  <c r="N56" i="5"/>
  <c r="J56" i="6"/>
  <c r="S56" i="6"/>
  <c r="O56" i="5"/>
  <c r="AE56" i="6"/>
  <c r="AB56" i="6"/>
  <c r="P56" i="5"/>
  <c r="D57" i="25"/>
  <c r="N57" i="6"/>
  <c r="AD57" i="6"/>
  <c r="U57" i="6"/>
  <c r="T57" i="6"/>
  <c r="W57" i="6"/>
  <c r="Q57" i="6"/>
  <c r="L57" i="6"/>
  <c r="H57" i="5"/>
  <c r="I57" i="5"/>
  <c r="J57" i="5"/>
  <c r="G57" i="5"/>
  <c r="B57" i="6"/>
  <c r="R57" i="6"/>
  <c r="E57" i="6"/>
  <c r="AA57" i="6"/>
  <c r="AB57" i="6"/>
  <c r="AC57" i="6"/>
  <c r="X57" i="6"/>
  <c r="S57" i="6"/>
  <c r="L57" i="5"/>
  <c r="M57" i="5"/>
  <c r="N57" i="5"/>
  <c r="K57" i="5"/>
  <c r="F57" i="6"/>
  <c r="V57" i="6"/>
  <c r="K57" i="6"/>
  <c r="G57" i="6"/>
  <c r="H57" i="6"/>
  <c r="C57" i="6"/>
  <c r="AE57" i="6"/>
  <c r="Y57" i="6"/>
  <c r="P57" i="5"/>
  <c r="Q57" i="5"/>
  <c r="R57" i="5"/>
  <c r="B57" i="2"/>
  <c r="J57" i="6"/>
  <c r="O57" i="6"/>
  <c r="E57" i="5"/>
  <c r="Z57" i="6"/>
  <c r="I57" i="6"/>
  <c r="F57" i="5"/>
  <c r="P57" i="6"/>
  <c r="D57" i="6"/>
  <c r="O57" i="5"/>
  <c r="M57" i="6"/>
  <c r="D57" i="5"/>
  <c r="D58" i="25"/>
  <c r="G58" i="6"/>
  <c r="W58" i="6"/>
  <c r="L58" i="6"/>
  <c r="B58" i="6"/>
  <c r="AD58" i="6"/>
  <c r="Y58" i="6"/>
  <c r="Z58" i="6"/>
  <c r="U58" i="6"/>
  <c r="R58" i="5"/>
  <c r="D58" i="5"/>
  <c r="E58" i="5"/>
  <c r="B58" i="2"/>
  <c r="K58" i="6"/>
  <c r="AA58" i="6"/>
  <c r="Q58" i="6"/>
  <c r="I58" i="6"/>
  <c r="D58" i="6"/>
  <c r="E58" i="6"/>
  <c r="AC58" i="6"/>
  <c r="F58" i="5"/>
  <c r="G58" i="5"/>
  <c r="H58" i="5"/>
  <c r="I58" i="5"/>
  <c r="O58" i="6"/>
  <c r="AE58" i="6"/>
  <c r="V58" i="6"/>
  <c r="P58" i="6"/>
  <c r="J58" i="6"/>
  <c r="M58" i="6"/>
  <c r="H58" i="6"/>
  <c r="J58" i="5"/>
  <c r="K58" i="5"/>
  <c r="L58" i="5"/>
  <c r="M58" i="5"/>
  <c r="S58" i="6"/>
  <c r="R58" i="6"/>
  <c r="O58" i="5"/>
  <c r="F58" i="6"/>
  <c r="T58" i="6"/>
  <c r="P58" i="5"/>
  <c r="AB58" i="6"/>
  <c r="N58" i="6"/>
  <c r="Q58" i="5"/>
  <c r="N58" i="5"/>
  <c r="C58" i="6"/>
  <c r="X58" i="6"/>
  <c r="D59" i="25"/>
  <c r="P59" i="6"/>
  <c r="B59" i="6"/>
  <c r="W59" i="6"/>
  <c r="U59" i="6"/>
  <c r="V59" i="6"/>
  <c r="Q59" i="6"/>
  <c r="Z59" i="6"/>
  <c r="I59" i="5"/>
  <c r="J59" i="5"/>
  <c r="K59" i="5"/>
  <c r="D59" i="5"/>
  <c r="D59" i="6"/>
  <c r="T59" i="6"/>
  <c r="G59" i="6"/>
  <c r="AC59" i="6"/>
  <c r="AA59" i="6"/>
  <c r="AD59" i="6"/>
  <c r="Y59" i="6"/>
  <c r="E59" i="6"/>
  <c r="M59" i="5"/>
  <c r="N59" i="5"/>
  <c r="O59" i="5"/>
  <c r="H59" i="5"/>
  <c r="H59" i="6"/>
  <c r="X59" i="6"/>
  <c r="M59" i="6"/>
  <c r="F59" i="6"/>
  <c r="I59" i="6"/>
  <c r="C59" i="6"/>
  <c r="AE59" i="6"/>
  <c r="K59" i="6"/>
  <c r="Q59" i="5"/>
  <c r="R59" i="5"/>
  <c r="L59" i="5"/>
  <c r="B59" i="2"/>
  <c r="AB59" i="6"/>
  <c r="J59" i="6"/>
  <c r="G59" i="5"/>
  <c r="R59" i="6"/>
  <c r="S59" i="6"/>
  <c r="P59" i="5"/>
  <c r="N59" i="6"/>
  <c r="E59" i="5"/>
  <c r="L59" i="6"/>
  <c r="O59" i="6"/>
  <c r="F59" i="5"/>
  <c r="I60" i="6"/>
  <c r="Y60" i="6"/>
  <c r="L60" i="6"/>
  <c r="J60" i="6"/>
  <c r="D60" i="6"/>
  <c r="AE60" i="6"/>
  <c r="AA60" i="6"/>
  <c r="H60" i="6"/>
  <c r="D60" i="5"/>
  <c r="E60" i="5"/>
  <c r="R60" i="5"/>
  <c r="B60" i="2"/>
  <c r="M60" i="6"/>
  <c r="AC60" i="6"/>
  <c r="R60" i="6"/>
  <c r="P60" i="6"/>
  <c r="K60" i="6"/>
  <c r="F60" i="6"/>
  <c r="O60" i="6"/>
  <c r="G60" i="5"/>
  <c r="H60" i="5"/>
  <c r="I60" i="5"/>
  <c r="F60" i="5"/>
  <c r="Q60" i="6"/>
  <c r="B60" i="6"/>
  <c r="W60" i="6"/>
  <c r="X60" i="6"/>
  <c r="S60" i="6"/>
  <c r="N60" i="6"/>
  <c r="V60" i="6"/>
  <c r="K60" i="5"/>
  <c r="L60" i="5"/>
  <c r="M60" i="5"/>
  <c r="J60" i="5"/>
  <c r="G60" i="6"/>
  <c r="T60" i="6"/>
  <c r="Q60" i="5"/>
  <c r="C60" i="6"/>
  <c r="AB60" i="6"/>
  <c r="N60" i="5"/>
  <c r="E60" i="6"/>
  <c r="AD60" i="6"/>
  <c r="O60" i="5"/>
  <c r="U60" i="6"/>
  <c r="Z60" i="6"/>
  <c r="P60" i="5"/>
  <c r="D61" i="25"/>
  <c r="N61" i="6"/>
  <c r="AD61" i="6"/>
  <c r="T61" i="6"/>
  <c r="K61" i="6"/>
  <c r="G61" i="6"/>
  <c r="AB61" i="6"/>
  <c r="AC61" i="6"/>
  <c r="J61" i="5"/>
  <c r="K61" i="5"/>
  <c r="L61" i="5"/>
  <c r="Q61" i="5"/>
  <c r="B61" i="6"/>
  <c r="R61" i="6"/>
  <c r="D61" i="6"/>
  <c r="Y61" i="6"/>
  <c r="P61" i="6"/>
  <c r="L61" i="6"/>
  <c r="C61" i="6"/>
  <c r="M61" i="6"/>
  <c r="N61" i="5"/>
  <c r="O61" i="5"/>
  <c r="P61" i="5"/>
  <c r="E61" i="5"/>
  <c r="F61" i="6"/>
  <c r="V61" i="6"/>
  <c r="I61" i="6"/>
  <c r="AE61" i="6"/>
  <c r="U61" i="6"/>
  <c r="Q61" i="6"/>
  <c r="X61" i="6"/>
  <c r="S61" i="6"/>
  <c r="R61" i="5"/>
  <c r="D61" i="5"/>
  <c r="I61" i="5"/>
  <c r="B61" i="2"/>
  <c r="O61" i="6"/>
  <c r="H61" i="6"/>
  <c r="M61" i="5"/>
  <c r="E61" i="6"/>
  <c r="F61" i="5"/>
  <c r="J61" i="6"/>
  <c r="AA61" i="6"/>
  <c r="G61" i="5"/>
  <c r="W61" i="6"/>
  <c r="H61" i="5"/>
  <c r="Z61" i="6"/>
  <c r="D62" i="25"/>
  <c r="G62" i="6"/>
  <c r="W62" i="6"/>
  <c r="J62" i="6"/>
  <c r="F62" i="6"/>
  <c r="AB62" i="6"/>
  <c r="R62" i="6"/>
  <c r="AD62" i="6"/>
  <c r="Y62" i="6"/>
  <c r="P62" i="5"/>
  <c r="Q62" i="5"/>
  <c r="R62" i="5"/>
  <c r="B62" i="2"/>
  <c r="K62" i="6"/>
  <c r="O62" i="6"/>
  <c r="AE62" i="6"/>
  <c r="U62" i="6"/>
  <c r="Q62" i="6"/>
  <c r="H62" i="6"/>
  <c r="AC62" i="6"/>
  <c r="T62" i="6"/>
  <c r="H62" i="5"/>
  <c r="I62" i="5"/>
  <c r="J62" i="5"/>
  <c r="G62" i="5"/>
  <c r="E62" i="6"/>
  <c r="V62" i="6"/>
  <c r="I62" i="6"/>
  <c r="L62" i="5"/>
  <c r="N62" i="5"/>
  <c r="C62" i="6"/>
  <c r="P62" i="6"/>
  <c r="B62" i="6"/>
  <c r="N62" i="6"/>
  <c r="E62" i="5"/>
  <c r="O62" i="5"/>
  <c r="S62" i="6"/>
  <c r="Z62" i="6"/>
  <c r="M62" i="6"/>
  <c r="D62" i="6"/>
  <c r="M62" i="5"/>
  <c r="K62" i="5"/>
  <c r="X62" i="6"/>
  <c r="D62" i="5"/>
  <c r="AA62" i="6"/>
  <c r="F62" i="5"/>
  <c r="L62" i="6"/>
  <c r="D63" i="25"/>
  <c r="P63" i="6"/>
  <c r="F63" i="6"/>
  <c r="AA63" i="6"/>
  <c r="R63" i="6"/>
  <c r="I63" i="6"/>
  <c r="AD63" i="6"/>
  <c r="Z63" i="6"/>
  <c r="K63" i="5"/>
  <c r="L63" i="5"/>
  <c r="M63" i="5"/>
  <c r="R63" i="5"/>
  <c r="H63" i="6"/>
  <c r="X63" i="6"/>
  <c r="Q63" i="6"/>
  <c r="G63" i="6"/>
  <c r="AC63" i="6"/>
  <c r="S63" i="6"/>
  <c r="U63" i="6"/>
  <c r="AE63" i="6"/>
  <c r="D63" i="5"/>
  <c r="E63" i="5"/>
  <c r="J63" i="5"/>
  <c r="B63" i="2"/>
  <c r="L63" i="6"/>
  <c r="V63" i="6"/>
  <c r="C63" i="6"/>
  <c r="E63" i="6"/>
  <c r="H63" i="5"/>
  <c r="N63" i="5"/>
  <c r="T63" i="6"/>
  <c r="B63" i="6"/>
  <c r="N63" i="6"/>
  <c r="J63" i="6"/>
  <c r="P63" i="5"/>
  <c r="F63" i="5"/>
  <c r="AB63" i="6"/>
  <c r="M63" i="6"/>
  <c r="Y63" i="6"/>
  <c r="G63" i="5"/>
  <c r="I63" i="5"/>
  <c r="K63" i="6"/>
  <c r="Q63" i="5"/>
  <c r="W63" i="6"/>
  <c r="O63" i="6"/>
  <c r="O63" i="5"/>
  <c r="D63" i="6"/>
  <c r="D64" i="25"/>
  <c r="I64" i="6"/>
  <c r="Y64" i="6"/>
  <c r="P64" i="6"/>
  <c r="G64" i="6"/>
  <c r="AB64" i="6"/>
  <c r="S64" i="6"/>
  <c r="D64" i="6"/>
  <c r="O64" i="6"/>
  <c r="Q64" i="5"/>
  <c r="R64" i="5"/>
  <c r="L64" i="5"/>
  <c r="B64" i="2"/>
  <c r="Q64" i="6"/>
  <c r="F64" i="6"/>
  <c r="AA64" i="6"/>
  <c r="R64" i="6"/>
  <c r="H64" i="6"/>
  <c r="AD64" i="6"/>
  <c r="J64" i="6"/>
  <c r="I64" i="5"/>
  <c r="J64" i="5"/>
  <c r="K64" i="5"/>
  <c r="D64" i="5"/>
  <c r="U64" i="6"/>
  <c r="B64" i="6"/>
  <c r="N64" i="6"/>
  <c r="AE64" i="6"/>
  <c r="N64" i="5"/>
  <c r="H64" i="5"/>
  <c r="AC64" i="6"/>
  <c r="L64" i="6"/>
  <c r="X64" i="6"/>
  <c r="E64" i="5"/>
  <c r="G64" i="5"/>
  <c r="E64" i="6"/>
  <c r="K64" i="6"/>
  <c r="W64" i="6"/>
  <c r="T64" i="6"/>
  <c r="M64" i="5"/>
  <c r="O64" i="5"/>
  <c r="Z64" i="6"/>
  <c r="M64" i="6"/>
  <c r="F64" i="5"/>
  <c r="V64" i="6"/>
  <c r="P64" i="5"/>
  <c r="C64" i="6"/>
  <c r="D65" i="25"/>
  <c r="N65" i="6"/>
  <c r="AD65" i="6"/>
  <c r="W65" i="6"/>
  <c r="M65" i="6"/>
  <c r="D65" i="6"/>
  <c r="Y65" i="6"/>
  <c r="K65" i="6"/>
  <c r="H65" i="5"/>
  <c r="I65" i="5"/>
  <c r="J65" i="5"/>
  <c r="K65" i="5"/>
  <c r="F65" i="6"/>
  <c r="V65" i="6"/>
  <c r="L65" i="6"/>
  <c r="C65" i="6"/>
  <c r="X65" i="6"/>
  <c r="O65" i="6"/>
  <c r="E65" i="6"/>
  <c r="U65" i="6"/>
  <c r="P65" i="5"/>
  <c r="Q65" i="5"/>
  <c r="R65" i="5"/>
  <c r="B65" i="2"/>
  <c r="Z65" i="6"/>
  <c r="H65" i="6"/>
  <c r="T65" i="6"/>
  <c r="D65" i="5"/>
  <c r="F65" i="5"/>
  <c r="B65" i="6"/>
  <c r="G65" i="6"/>
  <c r="S65" i="6"/>
  <c r="AE65" i="6"/>
  <c r="L65" i="5"/>
  <c r="N65" i="5"/>
  <c r="J65" i="6"/>
  <c r="Q65" i="6"/>
  <c r="AC65" i="6"/>
  <c r="AA65" i="6"/>
  <c r="E65" i="5"/>
  <c r="G65" i="5"/>
  <c r="AB65" i="6"/>
  <c r="O65" i="5"/>
  <c r="I65" i="6"/>
  <c r="P65" i="6"/>
  <c r="R65" i="6"/>
  <c r="M65" i="5"/>
  <c r="D66" i="25"/>
  <c r="G66" i="6"/>
  <c r="W66" i="6"/>
  <c r="H66" i="6"/>
  <c r="AC66" i="6"/>
  <c r="T66" i="6"/>
  <c r="J66" i="6"/>
  <c r="Q66" i="6"/>
  <c r="L66" i="6"/>
  <c r="L66" i="5"/>
  <c r="Q66" i="5"/>
  <c r="R66" i="5"/>
  <c r="B66" i="2"/>
  <c r="O66" i="6"/>
  <c r="AE66" i="6"/>
  <c r="R66" i="6"/>
  <c r="I66" i="6"/>
  <c r="AD66" i="6"/>
  <c r="U66" i="6"/>
  <c r="F66" i="6"/>
  <c r="G66" i="5"/>
  <c r="I66" i="5"/>
  <c r="J66" i="5"/>
  <c r="K66" i="5"/>
  <c r="C66" i="6"/>
  <c r="B66" i="6"/>
  <c r="N66" i="6"/>
  <c r="Z66" i="6"/>
  <c r="H66" i="5"/>
  <c r="N66" i="5"/>
  <c r="K66" i="6"/>
  <c r="M66" i="6"/>
  <c r="Y66" i="6"/>
  <c r="V66" i="6"/>
  <c r="P66" i="5"/>
  <c r="E66" i="5"/>
  <c r="S66" i="6"/>
  <c r="X66" i="6"/>
  <c r="E66" i="6"/>
  <c r="AB66" i="6"/>
  <c r="M66" i="5"/>
  <c r="O66" i="5"/>
  <c r="F66" i="5"/>
  <c r="AA66" i="6"/>
  <c r="D66" i="5"/>
  <c r="D66" i="6"/>
  <c r="P66" i="6"/>
  <c r="P67" i="6"/>
  <c r="C67" i="6"/>
  <c r="Y67" i="6"/>
  <c r="O67" i="6"/>
  <c r="F67" i="6"/>
  <c r="AA67" i="6"/>
  <c r="AC67" i="6"/>
  <c r="K67" i="5"/>
  <c r="L67" i="5"/>
  <c r="M67" i="5"/>
  <c r="J67" i="5"/>
  <c r="H67" i="6"/>
  <c r="X67" i="6"/>
  <c r="N67" i="6"/>
  <c r="E67" i="6"/>
  <c r="Z67" i="6"/>
  <c r="Q67" i="6"/>
  <c r="W67" i="6"/>
  <c r="R67" i="6"/>
  <c r="D67" i="5"/>
  <c r="E67" i="5"/>
  <c r="R67" i="5"/>
  <c r="B67" i="2"/>
  <c r="L67" i="6"/>
  <c r="S67" i="6"/>
  <c r="AE67" i="6"/>
  <c r="G67" i="6"/>
  <c r="H67" i="5"/>
  <c r="F67" i="5"/>
  <c r="T67" i="6"/>
  <c r="AD67" i="6"/>
  <c r="K67" i="6"/>
  <c r="M67" i="6"/>
  <c r="P67" i="5"/>
  <c r="N67" i="5"/>
  <c r="AB67" i="6"/>
  <c r="J67" i="6"/>
  <c r="V67" i="6"/>
  <c r="G67" i="5"/>
  <c r="I67" i="5"/>
  <c r="U67" i="6"/>
  <c r="B67" i="6"/>
  <c r="D67" i="6"/>
  <c r="O67" i="5"/>
  <c r="I67" i="6"/>
  <c r="Q67" i="5"/>
  <c r="D68" i="25"/>
  <c r="I68" i="6"/>
  <c r="Y68" i="6"/>
  <c r="N68" i="6"/>
  <c r="D68" i="6"/>
  <c r="Z68" i="6"/>
  <c r="P68" i="6"/>
  <c r="AB68" i="6"/>
  <c r="W68" i="6"/>
  <c r="Q68" i="5"/>
  <c r="R68" i="5"/>
  <c r="D68" i="5"/>
  <c r="B68" i="2"/>
  <c r="Q68" i="6"/>
  <c r="C68" i="6"/>
  <c r="X68" i="6"/>
  <c r="O68" i="6"/>
  <c r="F68" i="6"/>
  <c r="AA68" i="6"/>
  <c r="R68" i="6"/>
  <c r="I68" i="5"/>
  <c r="J68" i="5"/>
  <c r="K68" i="5"/>
  <c r="H68" i="5"/>
  <c r="U68" i="6"/>
  <c r="AD68" i="6"/>
  <c r="K68" i="6"/>
  <c r="B68" i="6"/>
  <c r="N68" i="5"/>
  <c r="L68" i="5"/>
  <c r="AC68" i="6"/>
  <c r="J68" i="6"/>
  <c r="V68" i="6"/>
  <c r="E68" i="5"/>
  <c r="G68" i="5"/>
  <c r="E68" i="6"/>
  <c r="H68" i="6"/>
  <c r="T68" i="6"/>
  <c r="G68" i="6"/>
  <c r="M68" i="5"/>
  <c r="O68" i="5"/>
  <c r="M68" i="6"/>
  <c r="F68" i="5"/>
  <c r="S68" i="6"/>
  <c r="P68" i="5"/>
  <c r="AE68" i="6"/>
  <c r="L68" i="6"/>
  <c r="D69" i="25"/>
  <c r="N69" i="6"/>
  <c r="AD69" i="6"/>
  <c r="T69" i="6"/>
  <c r="K69" i="6"/>
  <c r="G69" i="6"/>
  <c r="AB69" i="6"/>
  <c r="X69" i="6"/>
  <c r="H69" i="5"/>
  <c r="I69" i="5"/>
  <c r="J69" i="5"/>
  <c r="G69" i="5"/>
  <c r="F69" i="6"/>
  <c r="V69" i="6"/>
  <c r="I69" i="6"/>
  <c r="AE69" i="6"/>
  <c r="U69" i="6"/>
  <c r="Q69" i="6"/>
  <c r="S69" i="6"/>
  <c r="H69" i="6"/>
  <c r="P69" i="5"/>
  <c r="Q69" i="5"/>
  <c r="R69" i="5"/>
  <c r="B69" i="2"/>
  <c r="Z69" i="6"/>
  <c r="E69" i="6"/>
  <c r="W69" i="6"/>
  <c r="D69" i="5"/>
  <c r="F69" i="5"/>
  <c r="B69" i="6"/>
  <c r="D69" i="6"/>
  <c r="P69" i="6"/>
  <c r="M69" i="6"/>
  <c r="L69" i="5"/>
  <c r="N69" i="5"/>
  <c r="J69" i="6"/>
  <c r="O69" i="6"/>
  <c r="AA69" i="6"/>
  <c r="C69" i="6"/>
  <c r="E69" i="5"/>
  <c r="O69" i="5"/>
  <c r="L69" i="6"/>
  <c r="AC69" i="6"/>
  <c r="R69" i="6"/>
  <c r="M69" i="5"/>
  <c r="Y69" i="6"/>
  <c r="K69" i="5"/>
  <c r="D70" i="25"/>
  <c r="G70" i="6"/>
  <c r="W70" i="6"/>
  <c r="J70" i="6"/>
  <c r="F70" i="6"/>
  <c r="AB70" i="6"/>
  <c r="R70" i="6"/>
  <c r="D70" i="6"/>
  <c r="N70" i="6"/>
  <c r="R70" i="5"/>
  <c r="D70" i="5"/>
  <c r="E70" i="5"/>
  <c r="B70" i="2"/>
  <c r="O70" i="6"/>
  <c r="AE70" i="6"/>
  <c r="U70" i="6"/>
  <c r="Q70" i="6"/>
  <c r="H70" i="6"/>
  <c r="AC70" i="6"/>
  <c r="I70" i="6"/>
  <c r="J70" i="5"/>
  <c r="K70" i="5"/>
  <c r="L70" i="5"/>
  <c r="I70" i="5"/>
  <c r="C70" i="6"/>
  <c r="E70" i="6"/>
  <c r="V70" i="6"/>
  <c r="T70" i="6"/>
  <c r="N70" i="5"/>
  <c r="P70" i="5"/>
  <c r="K70" i="6"/>
  <c r="P70" i="6"/>
  <c r="B70" i="6"/>
  <c r="Y70" i="6"/>
  <c r="G70" i="5"/>
  <c r="Q70" i="5"/>
  <c r="S70" i="6"/>
  <c r="Z70" i="6"/>
  <c r="M70" i="6"/>
  <c r="AD70" i="6"/>
  <c r="O70" i="5"/>
  <c r="M70" i="5"/>
  <c r="AA70" i="6"/>
  <c r="H70" i="5"/>
  <c r="L70" i="6"/>
  <c r="X70" i="6"/>
  <c r="F70" i="5"/>
  <c r="D71" i="25"/>
  <c r="P71" i="6"/>
  <c r="F71" i="6"/>
  <c r="AA71" i="6"/>
  <c r="R71" i="6"/>
  <c r="I71" i="6"/>
  <c r="AD71" i="6"/>
  <c r="AE71" i="6"/>
  <c r="I71" i="5"/>
  <c r="J71" i="5"/>
  <c r="K71" i="5"/>
  <c r="D71" i="5"/>
  <c r="H71" i="6"/>
  <c r="X71" i="6"/>
  <c r="Q71" i="6"/>
  <c r="G71" i="6"/>
  <c r="AC71" i="6"/>
  <c r="S71" i="6"/>
  <c r="Z71" i="6"/>
  <c r="U71" i="6"/>
  <c r="Q71" i="5"/>
  <c r="R71" i="5"/>
  <c r="L71" i="5"/>
  <c r="B71" i="2"/>
  <c r="L71" i="6"/>
  <c r="V71" i="6"/>
  <c r="C71" i="6"/>
  <c r="J71" i="6"/>
  <c r="F71" i="5"/>
  <c r="P71" i="5"/>
  <c r="T71" i="6"/>
  <c r="B71" i="6"/>
  <c r="N71" i="6"/>
  <c r="O71" i="6"/>
  <c r="N71" i="5"/>
  <c r="H71" i="5"/>
  <c r="AB71" i="6"/>
  <c r="M71" i="6"/>
  <c r="Y71" i="6"/>
  <c r="E71" i="5"/>
  <c r="G71" i="5"/>
  <c r="E71" i="6"/>
  <c r="D71" i="6"/>
  <c r="M71" i="5"/>
  <c r="K71" i="6"/>
  <c r="O71" i="5"/>
  <c r="W71" i="6"/>
  <c r="D72" i="25"/>
  <c r="E72" i="25"/>
  <c r="I72" i="6"/>
  <c r="Y72" i="6"/>
  <c r="P72" i="6"/>
  <c r="G72" i="6"/>
  <c r="AB72" i="6"/>
  <c r="S72" i="6"/>
  <c r="AE72" i="6"/>
  <c r="Z72" i="6"/>
  <c r="D72" i="5"/>
  <c r="E72" i="5"/>
  <c r="R72" i="5"/>
  <c r="B72" i="2"/>
  <c r="Q72" i="6"/>
  <c r="F72" i="6"/>
  <c r="AA72" i="6"/>
  <c r="R72" i="6"/>
  <c r="H72" i="6"/>
  <c r="AD72" i="6"/>
  <c r="T72" i="6"/>
  <c r="K72" i="5"/>
  <c r="L72" i="5"/>
  <c r="M72" i="5"/>
  <c r="F72" i="5"/>
  <c r="U72" i="6"/>
  <c r="B72" i="6"/>
  <c r="N72" i="6"/>
  <c r="D72" i="6"/>
  <c r="P72" i="5"/>
  <c r="J72" i="5"/>
  <c r="AC72" i="6"/>
  <c r="L72" i="6"/>
  <c r="X72" i="6"/>
  <c r="G72" i="5"/>
  <c r="I72" i="5"/>
  <c r="E72" i="6"/>
  <c r="K72" i="6"/>
  <c r="W72" i="6"/>
  <c r="J72" i="6"/>
  <c r="O72" i="5"/>
  <c r="Q72" i="5"/>
  <c r="V72" i="6"/>
  <c r="N72" i="5"/>
  <c r="C72" i="6"/>
  <c r="O72" i="6"/>
  <c r="M72" i="6"/>
  <c r="H72" i="5"/>
  <c r="D73" i="25"/>
  <c r="N73" i="6"/>
  <c r="AD73" i="6"/>
  <c r="W73" i="6"/>
  <c r="M73" i="6"/>
  <c r="D73" i="6"/>
  <c r="Y73" i="6"/>
  <c r="E73" i="6"/>
  <c r="J73" i="5"/>
  <c r="K73" i="5"/>
  <c r="L73" i="5"/>
  <c r="Q73" i="5"/>
  <c r="F73" i="6"/>
  <c r="V73" i="6"/>
  <c r="L73" i="6"/>
  <c r="C73" i="6"/>
  <c r="X73" i="6"/>
  <c r="O73" i="6"/>
  <c r="P73" i="6"/>
  <c r="K73" i="6"/>
  <c r="R73" i="5"/>
  <c r="D73" i="5"/>
  <c r="I73" i="5"/>
  <c r="B73" i="2"/>
  <c r="Z73" i="6"/>
  <c r="H73" i="6"/>
  <c r="T73" i="6"/>
  <c r="F73" i="5"/>
  <c r="H73" i="5"/>
  <c r="B73" i="6"/>
  <c r="G73" i="6"/>
  <c r="S73" i="6"/>
  <c r="AE73" i="6"/>
  <c r="N73" i="5"/>
  <c r="P73" i="5"/>
  <c r="J73" i="6"/>
  <c r="Q73" i="6"/>
  <c r="AC73" i="6"/>
  <c r="U73" i="6"/>
  <c r="G73" i="5"/>
  <c r="M73" i="5"/>
  <c r="AA73" i="6"/>
  <c r="R73" i="6"/>
  <c r="O73" i="5"/>
  <c r="AB73" i="6"/>
  <c r="E73" i="5"/>
  <c r="I73" i="6"/>
  <c r="D74" i="25"/>
  <c r="G74" i="6"/>
  <c r="W74" i="6"/>
  <c r="H74" i="6"/>
  <c r="AC74" i="6"/>
  <c r="T74" i="6"/>
  <c r="J74" i="6"/>
  <c r="F74" i="6"/>
  <c r="V74" i="6"/>
  <c r="P74" i="5"/>
  <c r="Q74" i="5"/>
  <c r="R74" i="5"/>
  <c r="B74" i="2"/>
  <c r="O74" i="6"/>
  <c r="AE74" i="6"/>
  <c r="R74" i="6"/>
  <c r="I74" i="6"/>
  <c r="AD74" i="6"/>
  <c r="U74" i="6"/>
  <c r="L74" i="6"/>
  <c r="H74" i="5"/>
  <c r="I74" i="5"/>
  <c r="J74" i="5"/>
  <c r="G74" i="5"/>
  <c r="C74" i="6"/>
  <c r="B74" i="6"/>
  <c r="N74" i="6"/>
  <c r="Z74" i="6"/>
  <c r="L74" i="5"/>
  <c r="N74" i="5"/>
  <c r="K74" i="6"/>
  <c r="M74" i="6"/>
  <c r="Y74" i="6"/>
  <c r="AB74" i="6"/>
  <c r="E74" i="5"/>
  <c r="O74" i="5"/>
  <c r="S74" i="6"/>
  <c r="X74" i="6"/>
  <c r="E74" i="6"/>
  <c r="Q74" i="6"/>
  <c r="M74" i="5"/>
  <c r="K74" i="5"/>
  <c r="D74" i="6"/>
  <c r="P74" i="6"/>
  <c r="D74" i="5"/>
  <c r="F74" i="5"/>
  <c r="AA74" i="6"/>
  <c r="D75" i="25"/>
  <c r="P75" i="6"/>
  <c r="C75" i="6"/>
  <c r="Y75" i="6"/>
  <c r="O75" i="6"/>
  <c r="F75" i="6"/>
  <c r="AA75" i="6"/>
  <c r="W75" i="6"/>
  <c r="K75" i="5"/>
  <c r="L75" i="5"/>
  <c r="M75" i="5"/>
  <c r="N75" i="5"/>
  <c r="H75" i="6"/>
  <c r="X75" i="6"/>
  <c r="N75" i="6"/>
  <c r="E75" i="6"/>
  <c r="Z75" i="6"/>
  <c r="Q75" i="6"/>
  <c r="R75" i="6"/>
  <c r="AC75" i="6"/>
  <c r="D75" i="5"/>
  <c r="E75" i="5"/>
  <c r="J75" i="5"/>
  <c r="B75" i="2"/>
  <c r="L75" i="6"/>
  <c r="S75" i="6"/>
  <c r="AE75" i="6"/>
  <c r="B75" i="6"/>
  <c r="H75" i="5"/>
  <c r="F75" i="5"/>
  <c r="T75" i="6"/>
  <c r="AD75" i="6"/>
  <c r="K75" i="6"/>
  <c r="G75" i="6"/>
  <c r="P75" i="5"/>
  <c r="R75" i="5"/>
  <c r="AB75" i="6"/>
  <c r="J75" i="6"/>
  <c r="V75" i="6"/>
  <c r="G75" i="5"/>
  <c r="I75" i="5"/>
  <c r="D75" i="6"/>
  <c r="O75" i="5"/>
  <c r="I75" i="6"/>
  <c r="Q75" i="5"/>
  <c r="U75" i="6"/>
  <c r="M75" i="6"/>
  <c r="D76" i="25"/>
  <c r="I76" i="6"/>
  <c r="Y76" i="6"/>
  <c r="N76" i="6"/>
  <c r="D76" i="6"/>
  <c r="Z76" i="6"/>
  <c r="P76" i="6"/>
  <c r="B76" i="6"/>
  <c r="Q76" i="6"/>
  <c r="C76" i="6"/>
  <c r="X76" i="6"/>
  <c r="O76" i="6"/>
  <c r="F76" i="6"/>
  <c r="AA76" i="6"/>
  <c r="G76" i="6"/>
  <c r="U76" i="6"/>
  <c r="AD76" i="6"/>
  <c r="K76" i="6"/>
  <c r="AB76" i="6"/>
  <c r="M76" i="5"/>
  <c r="N76" i="5"/>
  <c r="O76" i="5"/>
  <c r="H76" i="5"/>
  <c r="AC76" i="6"/>
  <c r="J76" i="6"/>
  <c r="V76" i="6"/>
  <c r="L76" i="6"/>
  <c r="Q76" i="5"/>
  <c r="R76" i="5"/>
  <c r="L76" i="5"/>
  <c r="B76" i="2"/>
  <c r="E76" i="6"/>
  <c r="H76" i="6"/>
  <c r="T76" i="6"/>
  <c r="R76" i="6"/>
  <c r="E76" i="5"/>
  <c r="F76" i="5"/>
  <c r="G76" i="5"/>
  <c r="P76" i="5"/>
  <c r="AE76" i="6"/>
  <c r="K76" i="5"/>
  <c r="W76" i="6"/>
  <c r="D76" i="5"/>
  <c r="M76" i="6"/>
  <c r="I76" i="5"/>
  <c r="S76" i="6"/>
  <c r="J76" i="5"/>
  <c r="D77" i="25"/>
  <c r="J77" i="6"/>
  <c r="Z77" i="6"/>
  <c r="O77" i="6"/>
  <c r="E77" i="6"/>
  <c r="AA77" i="6"/>
  <c r="W77" i="6"/>
  <c r="H77" i="6"/>
  <c r="D77" i="5"/>
  <c r="E77" i="5"/>
  <c r="F77" i="5"/>
  <c r="G77" i="5"/>
  <c r="N77" i="6"/>
  <c r="AD77" i="6"/>
  <c r="T77" i="6"/>
  <c r="K77" i="6"/>
  <c r="G77" i="6"/>
  <c r="AB77" i="6"/>
  <c r="AC77" i="6"/>
  <c r="H77" i="5"/>
  <c r="I77" i="5"/>
  <c r="J77" i="5"/>
  <c r="K77" i="5"/>
  <c r="B77" i="6"/>
  <c r="R77" i="6"/>
  <c r="D77" i="6"/>
  <c r="Y77" i="6"/>
  <c r="P77" i="6"/>
  <c r="L77" i="6"/>
  <c r="C77" i="6"/>
  <c r="M77" i="6"/>
  <c r="L77" i="5"/>
  <c r="M77" i="5"/>
  <c r="N77" i="5"/>
  <c r="O77" i="5"/>
  <c r="I77" i="6"/>
  <c r="X77" i="6"/>
  <c r="R77" i="5"/>
  <c r="AE77" i="6"/>
  <c r="S77" i="6"/>
  <c r="B77" i="2"/>
  <c r="F77" i="6"/>
  <c r="U77" i="6"/>
  <c r="P77" i="5"/>
  <c r="V77" i="6"/>
  <c r="Q77" i="6"/>
  <c r="Q77" i="5"/>
  <c r="D78" i="25"/>
  <c r="C78" i="6"/>
  <c r="S78" i="6"/>
  <c r="E78" i="6"/>
  <c r="Z78" i="6"/>
  <c r="B78" i="6"/>
  <c r="X78" i="6"/>
  <c r="N78" i="6"/>
  <c r="D78" i="6"/>
  <c r="O78" i="5"/>
  <c r="P78" i="5"/>
  <c r="Q78" i="5"/>
  <c r="J78" i="5"/>
  <c r="G78" i="6"/>
  <c r="W78" i="6"/>
  <c r="J78" i="6"/>
  <c r="F78" i="6"/>
  <c r="H78" i="6"/>
  <c r="AC78" i="6"/>
  <c r="AB78" i="6"/>
  <c r="V78" i="6"/>
  <c r="D78" i="5"/>
  <c r="E78" i="5"/>
  <c r="R78" i="5"/>
  <c r="B78" i="2"/>
  <c r="K78" i="6"/>
  <c r="AA78" i="6"/>
  <c r="P78" i="6"/>
  <c r="L78" i="6"/>
  <c r="M78" i="6"/>
  <c r="I78" i="6"/>
  <c r="T78" i="6"/>
  <c r="G78" i="5"/>
  <c r="H78" i="5"/>
  <c r="I78" i="5"/>
  <c r="N78" i="5"/>
  <c r="U78" i="6"/>
  <c r="AD78" i="6"/>
  <c r="F78" i="5"/>
  <c r="Q78" i="6"/>
  <c r="K78" i="5"/>
  <c r="O78" i="6"/>
  <c r="R78" i="6"/>
  <c r="L78" i="5"/>
  <c r="Y78" i="6"/>
  <c r="M78" i="5"/>
  <c r="AE78" i="6"/>
  <c r="D79" i="25"/>
  <c r="L79" i="6"/>
  <c r="AB79" i="6"/>
  <c r="V79" i="6"/>
  <c r="N79" i="6"/>
  <c r="B79" i="6"/>
  <c r="O79" i="6"/>
  <c r="AC79" i="6"/>
  <c r="F79" i="5"/>
  <c r="G79" i="5"/>
  <c r="H79" i="5"/>
  <c r="M79" i="5"/>
  <c r="P79" i="6"/>
  <c r="F79" i="6"/>
  <c r="AA79" i="6"/>
  <c r="S79" i="6"/>
  <c r="M79" i="6"/>
  <c r="Z79" i="6"/>
  <c r="U79" i="6"/>
  <c r="J79" i="5"/>
  <c r="K79" i="5"/>
  <c r="L79" i="5"/>
  <c r="B79" i="2"/>
  <c r="D79" i="6"/>
  <c r="T79" i="6"/>
  <c r="K79" i="6"/>
  <c r="C79" i="6"/>
  <c r="Y79" i="6"/>
  <c r="W79" i="6"/>
  <c r="G79" i="6"/>
  <c r="AE79" i="6"/>
  <c r="N79" i="5"/>
  <c r="O79" i="5"/>
  <c r="P79" i="5"/>
  <c r="Q79" i="5"/>
  <c r="I79" i="6"/>
  <c r="J79" i="6"/>
  <c r="E79" i="5"/>
  <c r="H79" i="6"/>
  <c r="AD79" i="6"/>
  <c r="R79" i="5"/>
  <c r="X79" i="6"/>
  <c r="E79" i="6"/>
  <c r="D79" i="5"/>
  <c r="I79" i="5"/>
  <c r="Q79" i="6"/>
  <c r="R79" i="6"/>
  <c r="D80" i="25"/>
  <c r="E80" i="6"/>
  <c r="U80" i="6"/>
  <c r="P80" i="6"/>
  <c r="C80" i="6"/>
  <c r="X80" i="6"/>
  <c r="AD80" i="6"/>
  <c r="D80" i="6"/>
  <c r="AB80" i="6"/>
  <c r="Q80" i="5"/>
  <c r="R80" i="5"/>
  <c r="O80" i="5"/>
  <c r="D80" i="5"/>
  <c r="I80" i="6"/>
  <c r="Y80" i="6"/>
  <c r="V80" i="6"/>
  <c r="H80" i="6"/>
  <c r="AC80" i="6"/>
  <c r="B80" i="6"/>
  <c r="O80" i="6"/>
  <c r="E80" i="5"/>
  <c r="F80" i="5"/>
  <c r="G80" i="6"/>
  <c r="P80" i="5"/>
  <c r="H80" i="5"/>
  <c r="M80" i="6"/>
  <c r="F80" i="6"/>
  <c r="AA80" i="6"/>
  <c r="N80" i="6"/>
  <c r="J80" i="6"/>
  <c r="L80" i="6"/>
  <c r="Z80" i="6"/>
  <c r="I80" i="5"/>
  <c r="J80" i="5"/>
  <c r="G80" i="5"/>
  <c r="B80" i="2"/>
  <c r="S80" i="6"/>
  <c r="M80" i="5"/>
  <c r="Q80" i="6"/>
  <c r="T80" i="6"/>
  <c r="N80" i="5"/>
  <c r="K80" i="6"/>
  <c r="W80" i="6"/>
  <c r="K80" i="5"/>
  <c r="AE80" i="6"/>
  <c r="R80" i="6"/>
  <c r="L80" i="5"/>
  <c r="D81" i="25"/>
  <c r="L81" i="6"/>
  <c r="F81" i="6"/>
  <c r="G81" i="6"/>
  <c r="AD81" i="6"/>
  <c r="AA81" i="6"/>
  <c r="S81" i="6"/>
  <c r="U81" i="6"/>
  <c r="D81" i="5"/>
  <c r="E81" i="5"/>
  <c r="F81" i="5"/>
  <c r="K81" i="5"/>
  <c r="P81" i="6"/>
  <c r="J81" i="6"/>
  <c r="O81" i="6"/>
  <c r="I81" i="6"/>
  <c r="AE81" i="6"/>
  <c r="X81" i="6"/>
  <c r="Y81" i="6"/>
  <c r="H81" i="5"/>
  <c r="I81" i="5"/>
  <c r="J81" i="5"/>
  <c r="B81" i="2"/>
  <c r="D81" i="6"/>
  <c r="T81" i="6"/>
  <c r="N81" i="6"/>
  <c r="V81" i="6"/>
  <c r="Q81" i="6"/>
  <c r="C81" i="6"/>
  <c r="AB81" i="6"/>
  <c r="E81" i="6"/>
  <c r="L81" i="5"/>
  <c r="M81" i="5"/>
  <c r="N81" i="5"/>
  <c r="O81" i="5"/>
  <c r="H81" i="6"/>
  <c r="W81" i="6"/>
  <c r="P81" i="5"/>
  <c r="B81" i="6"/>
  <c r="K81" i="6"/>
  <c r="Q81" i="5"/>
  <c r="R81" i="6"/>
  <c r="M81" i="6"/>
  <c r="R81" i="5"/>
  <c r="Z81" i="6"/>
  <c r="AC81" i="6"/>
  <c r="G81" i="5"/>
  <c r="D82" i="25"/>
  <c r="C82" i="6"/>
  <c r="S82" i="6"/>
  <c r="D82" i="6"/>
  <c r="T82" i="6"/>
  <c r="I82" i="6"/>
  <c r="Y82" i="6"/>
  <c r="B82" i="6"/>
  <c r="J82" i="6"/>
  <c r="O82" i="5"/>
  <c r="P82" i="5"/>
  <c r="Q82" i="5"/>
  <c r="N82" i="5"/>
  <c r="G82" i="6"/>
  <c r="W82" i="6"/>
  <c r="H82" i="6"/>
  <c r="X82" i="6"/>
  <c r="M82" i="6"/>
  <c r="AC82" i="6"/>
  <c r="R82" i="6"/>
  <c r="Z82" i="6"/>
  <c r="D82" i="5"/>
  <c r="E82" i="5"/>
  <c r="F82" i="5"/>
  <c r="B82" i="2"/>
  <c r="K82" i="6"/>
  <c r="AA82" i="6"/>
  <c r="L82" i="6"/>
  <c r="AB82" i="6"/>
  <c r="Q82" i="6"/>
  <c r="N82" i="6"/>
  <c r="F82" i="6"/>
  <c r="G82" i="5"/>
  <c r="H82" i="5"/>
  <c r="I82" i="5"/>
  <c r="R82" i="5"/>
  <c r="O82" i="6"/>
  <c r="U82" i="6"/>
  <c r="L82" i="5"/>
  <c r="AE82" i="6"/>
  <c r="AD82" i="6"/>
  <c r="M82" i="5"/>
  <c r="P82" i="6"/>
  <c r="V82" i="6"/>
  <c r="J82" i="5"/>
  <c r="K82" i="5"/>
  <c r="E82" i="6"/>
  <c r="D83" i="25"/>
  <c r="L83" i="6"/>
  <c r="AB83" i="6"/>
  <c r="Q83" i="6"/>
  <c r="B83" i="6"/>
  <c r="R83" i="6"/>
  <c r="K83" i="6"/>
  <c r="C83" i="6"/>
  <c r="J83" i="5"/>
  <c r="K83" i="5"/>
  <c r="H83" i="5"/>
  <c r="Q83" i="5"/>
  <c r="P83" i="6"/>
  <c r="E83" i="6"/>
  <c r="U83" i="6"/>
  <c r="F83" i="6"/>
  <c r="V83" i="6"/>
  <c r="AA83" i="6"/>
  <c r="S83" i="6"/>
  <c r="N83" i="5"/>
  <c r="O83" i="5"/>
  <c r="L83" i="5"/>
  <c r="B83" i="2"/>
  <c r="D83" i="6"/>
  <c r="T83" i="6"/>
  <c r="I83" i="6"/>
  <c r="Y83" i="6"/>
  <c r="J83" i="6"/>
  <c r="Z83" i="6"/>
  <c r="O83" i="6"/>
  <c r="W83" i="6"/>
  <c r="R83" i="5"/>
  <c r="G83" i="6"/>
  <c r="P83" i="5"/>
  <c r="E83" i="5"/>
  <c r="X83" i="6"/>
  <c r="AD83" i="6"/>
  <c r="D83" i="5"/>
  <c r="M83" i="6"/>
  <c r="AE83" i="6"/>
  <c r="M83" i="5"/>
  <c r="AC83" i="6"/>
  <c r="F83" i="5"/>
  <c r="I83" i="5"/>
  <c r="H83" i="6"/>
  <c r="N83" i="6"/>
  <c r="G83" i="5"/>
  <c r="D84" i="25"/>
  <c r="E84" i="6"/>
  <c r="U84" i="6"/>
  <c r="F84" i="6"/>
  <c r="V84" i="6"/>
  <c r="G84" i="6"/>
  <c r="W84" i="6"/>
  <c r="X84" i="6"/>
  <c r="D84" i="6"/>
  <c r="M84" i="5"/>
  <c r="N84" i="5"/>
  <c r="O84" i="5"/>
  <c r="L84" i="5"/>
  <c r="I84" i="6"/>
  <c r="Y84" i="6"/>
  <c r="J84" i="6"/>
  <c r="Z84" i="6"/>
  <c r="K84" i="6"/>
  <c r="AA84" i="6"/>
  <c r="L84" i="6"/>
  <c r="T84" i="6"/>
  <c r="Q84" i="5"/>
  <c r="R84" i="5"/>
  <c r="D84" i="5"/>
  <c r="P84" i="5"/>
  <c r="M84" i="6"/>
  <c r="AC84" i="6"/>
  <c r="N84" i="6"/>
  <c r="AD84" i="6"/>
  <c r="O84" i="6"/>
  <c r="AE84" i="6"/>
  <c r="AB84" i="6"/>
  <c r="E84" i="5"/>
  <c r="F84" i="5"/>
  <c r="G84" i="5"/>
  <c r="B84" i="2"/>
  <c r="B84" i="6"/>
  <c r="H84" i="6"/>
  <c r="K84" i="5"/>
  <c r="R84" i="6"/>
  <c r="P84" i="6"/>
  <c r="H84" i="5"/>
  <c r="C84" i="6"/>
  <c r="I84" i="5"/>
  <c r="Q84" i="6"/>
  <c r="S84" i="6"/>
  <c r="J84" i="5"/>
  <c r="D85" i="25"/>
  <c r="E85" i="25"/>
  <c r="J85" i="6"/>
  <c r="Z85" i="6"/>
  <c r="K85" i="6"/>
  <c r="AA85" i="6"/>
  <c r="L85" i="6"/>
  <c r="AB85" i="6"/>
  <c r="AC85" i="6"/>
  <c r="D85" i="5"/>
  <c r="E85" i="5"/>
  <c r="F85" i="5"/>
  <c r="O85" i="5"/>
  <c r="N85" i="6"/>
  <c r="AD85" i="6"/>
  <c r="O85" i="6"/>
  <c r="AE85" i="6"/>
  <c r="P85" i="6"/>
  <c r="I85" i="6"/>
  <c r="Q85" i="6"/>
  <c r="H85" i="5"/>
  <c r="I85" i="5"/>
  <c r="J85" i="5"/>
  <c r="K85" i="5"/>
  <c r="B85" i="6"/>
  <c r="R85" i="6"/>
  <c r="C85" i="6"/>
  <c r="S85" i="6"/>
  <c r="D85" i="6"/>
  <c r="T85" i="6"/>
  <c r="Y85" i="6"/>
  <c r="E85" i="6"/>
  <c r="L85" i="5"/>
  <c r="M85" i="5"/>
  <c r="N85" i="5"/>
  <c r="G85" i="5"/>
  <c r="G85" i="6"/>
  <c r="M85" i="6"/>
  <c r="R85" i="5"/>
  <c r="W85" i="6"/>
  <c r="U85" i="6"/>
  <c r="B85" i="2"/>
  <c r="F85" i="6"/>
  <c r="H85" i="6"/>
  <c r="P85" i="5"/>
  <c r="X85" i="6"/>
  <c r="Q85" i="5"/>
  <c r="V85" i="6"/>
  <c r="D86" i="25"/>
  <c r="E86" i="25"/>
  <c r="C86" i="6"/>
  <c r="S86" i="6"/>
  <c r="D86" i="6"/>
  <c r="T86" i="6"/>
  <c r="I86" i="6"/>
  <c r="Y86" i="6"/>
  <c r="J86" i="6"/>
  <c r="B86" i="6"/>
  <c r="O86" i="5"/>
  <c r="P86" i="5"/>
  <c r="Q86" i="5"/>
  <c r="B86" i="2"/>
  <c r="G86" i="6"/>
  <c r="W86" i="6"/>
  <c r="H86" i="6"/>
  <c r="X86" i="6"/>
  <c r="M86" i="6"/>
  <c r="AC86" i="6"/>
  <c r="Z86" i="6"/>
  <c r="R86" i="6"/>
  <c r="D86" i="5"/>
  <c r="E86" i="5"/>
  <c r="J86" i="5"/>
  <c r="F86" i="5"/>
  <c r="AA86" i="6"/>
  <c r="AB86" i="6"/>
  <c r="F86" i="6"/>
  <c r="G86" i="5"/>
  <c r="I86" i="5"/>
  <c r="AE86" i="6"/>
  <c r="E86" i="6"/>
  <c r="V86" i="6"/>
  <c r="K86" i="5"/>
  <c r="M86" i="5"/>
  <c r="K86" i="6"/>
  <c r="L86" i="6"/>
  <c r="Q86" i="6"/>
  <c r="N86" i="6"/>
  <c r="H86" i="5"/>
  <c r="N86" i="5"/>
  <c r="U86" i="6"/>
  <c r="AD86" i="6"/>
  <c r="O86" i="6"/>
  <c r="L86" i="5"/>
  <c r="P86" i="6"/>
  <c r="R86" i="5"/>
  <c r="H19" i="23"/>
  <c r="D87" i="25"/>
  <c r="L87" i="6"/>
  <c r="AB87" i="6"/>
  <c r="Q87" i="6"/>
  <c r="B87" i="6"/>
  <c r="R87" i="6"/>
  <c r="C87" i="6"/>
  <c r="K87" i="6"/>
  <c r="F87" i="5"/>
  <c r="G87" i="5"/>
  <c r="H87" i="5"/>
  <c r="M87" i="5"/>
  <c r="P87" i="6"/>
  <c r="E87" i="6"/>
  <c r="U87" i="6"/>
  <c r="F87" i="6"/>
  <c r="V87" i="6"/>
  <c r="S87" i="6"/>
  <c r="AA87" i="6"/>
  <c r="J87" i="5"/>
  <c r="K87" i="5"/>
  <c r="L87" i="5"/>
  <c r="E87" i="5"/>
  <c r="D87" i="6"/>
  <c r="I87" i="6"/>
  <c r="J87" i="6"/>
  <c r="G87" i="6"/>
  <c r="N87" i="5"/>
  <c r="P87" i="5"/>
  <c r="H87" i="6"/>
  <c r="M87" i="6"/>
  <c r="N87" i="6"/>
  <c r="W87" i="6"/>
  <c r="R87" i="5"/>
  <c r="Q87" i="5"/>
  <c r="T87" i="6"/>
  <c r="Y87" i="6"/>
  <c r="Z87" i="6"/>
  <c r="AE87" i="6"/>
  <c r="O87" i="5"/>
  <c r="B87" i="2"/>
  <c r="X87" i="6"/>
  <c r="D87" i="5"/>
  <c r="AC87" i="6"/>
  <c r="I87" i="5"/>
  <c r="AD87" i="6"/>
  <c r="O87" i="6"/>
  <c r="D88" i="25"/>
  <c r="E88" i="25"/>
  <c r="E88" i="6"/>
  <c r="U88" i="6"/>
  <c r="F88" i="6"/>
  <c r="V88" i="6"/>
  <c r="G88" i="6"/>
  <c r="W88" i="6"/>
  <c r="D88" i="6"/>
  <c r="L88" i="6"/>
  <c r="M88" i="5"/>
  <c r="N88" i="5"/>
  <c r="O88" i="5"/>
  <c r="P88" i="5"/>
  <c r="I88" i="6"/>
  <c r="Y88" i="6"/>
  <c r="J88" i="6"/>
  <c r="Z88" i="6"/>
  <c r="K88" i="6"/>
  <c r="AA88" i="6"/>
  <c r="T88" i="6"/>
  <c r="AB88" i="6"/>
  <c r="Q88" i="5"/>
  <c r="R88" i="5"/>
  <c r="H88" i="5"/>
  <c r="D88" i="5"/>
  <c r="M88" i="6"/>
  <c r="N88" i="6"/>
  <c r="O88" i="6"/>
  <c r="H88" i="6"/>
  <c r="F88" i="5"/>
  <c r="B88" i="2"/>
  <c r="Q88" i="6"/>
  <c r="R88" i="6"/>
  <c r="S88" i="6"/>
  <c r="X88" i="6"/>
  <c r="J88" i="5"/>
  <c r="L88" i="5"/>
  <c r="AC88" i="6"/>
  <c r="AD88" i="6"/>
  <c r="AE88" i="6"/>
  <c r="E88" i="5"/>
  <c r="G88" i="5"/>
  <c r="P88" i="6"/>
  <c r="I88" i="5"/>
  <c r="B88" i="6"/>
  <c r="K88" i="5"/>
  <c r="C88" i="6"/>
  <c r="D89" i="25"/>
  <c r="J89" i="6"/>
  <c r="Z89" i="6"/>
  <c r="K89" i="6"/>
  <c r="AA89" i="6"/>
  <c r="L89" i="6"/>
  <c r="AB89" i="6"/>
  <c r="I89" i="6"/>
  <c r="D89" i="5"/>
  <c r="E89" i="5"/>
  <c r="F89" i="5"/>
  <c r="O89" i="5"/>
  <c r="N89" i="6"/>
  <c r="AD89" i="6"/>
  <c r="O89" i="6"/>
  <c r="AE89" i="6"/>
  <c r="P89" i="6"/>
  <c r="Q89" i="6"/>
  <c r="Y89" i="6"/>
  <c r="H89" i="5"/>
  <c r="I89" i="5"/>
  <c r="J89" i="5"/>
  <c r="G89" i="5"/>
  <c r="R89" i="6"/>
  <c r="S89" i="6"/>
  <c r="T89" i="6"/>
  <c r="M89" i="6"/>
  <c r="M89" i="5"/>
  <c r="K89" i="5"/>
  <c r="V89" i="6"/>
  <c r="W89" i="6"/>
  <c r="X89" i="6"/>
  <c r="AC89" i="6"/>
  <c r="Q89" i="5"/>
  <c r="B89" i="2"/>
  <c r="B89" i="6"/>
  <c r="C89" i="6"/>
  <c r="D89" i="6"/>
  <c r="E89" i="6"/>
  <c r="L89" i="5"/>
  <c r="N89" i="5"/>
  <c r="G89" i="6"/>
  <c r="R89" i="5"/>
  <c r="H89" i="6"/>
  <c r="U89" i="6"/>
  <c r="F89" i="6"/>
  <c r="P89" i="5"/>
  <c r="C90" i="6"/>
  <c r="S90" i="6"/>
  <c r="D90" i="6"/>
  <c r="T90" i="6"/>
  <c r="I90" i="6"/>
  <c r="Y90" i="6"/>
  <c r="B90" i="6"/>
  <c r="J90" i="6"/>
  <c r="O90" i="5"/>
  <c r="P90" i="5"/>
  <c r="Q90" i="5"/>
  <c r="B90" i="2"/>
  <c r="G90" i="6"/>
  <c r="W90" i="6"/>
  <c r="H90" i="6"/>
  <c r="X90" i="6"/>
  <c r="M90" i="6"/>
  <c r="AC90" i="6"/>
  <c r="R90" i="6"/>
  <c r="Z90" i="6"/>
  <c r="D90" i="5"/>
  <c r="E90" i="5"/>
  <c r="N90" i="5"/>
  <c r="J90" i="5"/>
  <c r="AA90" i="6"/>
  <c r="AB90" i="6"/>
  <c r="N90" i="6"/>
  <c r="G90" i="5"/>
  <c r="I90" i="5"/>
  <c r="AE90" i="6"/>
  <c r="E90" i="6"/>
  <c r="AD90" i="6"/>
  <c r="K90" i="5"/>
  <c r="M90" i="5"/>
  <c r="K90" i="6"/>
  <c r="L90" i="6"/>
  <c r="Q90" i="6"/>
  <c r="F90" i="6"/>
  <c r="H90" i="5"/>
  <c r="R90" i="5"/>
  <c r="V90" i="6"/>
  <c r="O90" i="6"/>
  <c r="L90" i="5"/>
  <c r="P90" i="6"/>
  <c r="F90" i="5"/>
  <c r="U90" i="6"/>
  <c r="D91" i="25"/>
  <c r="L91" i="6"/>
  <c r="AB91" i="6"/>
  <c r="Q91" i="6"/>
  <c r="B91" i="6"/>
  <c r="R91" i="6"/>
  <c r="K91" i="6"/>
  <c r="C91" i="6"/>
  <c r="F91" i="5"/>
  <c r="G91" i="5"/>
  <c r="H91" i="5"/>
  <c r="Q91" i="5"/>
  <c r="P91" i="6"/>
  <c r="E91" i="6"/>
  <c r="U91" i="6"/>
  <c r="F91" i="6"/>
  <c r="V91" i="6"/>
  <c r="AA91" i="6"/>
  <c r="S91" i="6"/>
  <c r="J91" i="5"/>
  <c r="K91" i="5"/>
  <c r="L91" i="5"/>
  <c r="I91" i="5"/>
  <c r="D91" i="6"/>
  <c r="I91" i="6"/>
  <c r="J91" i="6"/>
  <c r="O91" i="6"/>
  <c r="N91" i="5"/>
  <c r="P91" i="5"/>
  <c r="H91" i="6"/>
  <c r="M91" i="6"/>
  <c r="N91" i="6"/>
  <c r="AE91" i="6"/>
  <c r="R91" i="5"/>
  <c r="E91" i="5"/>
  <c r="T91" i="6"/>
  <c r="Y91" i="6"/>
  <c r="Z91" i="6"/>
  <c r="W91" i="6"/>
  <c r="O91" i="5"/>
  <c r="B91" i="2"/>
  <c r="AC91" i="6"/>
  <c r="M91" i="5"/>
  <c r="AD91" i="6"/>
  <c r="G91" i="6"/>
  <c r="X91" i="6"/>
  <c r="D91" i="5"/>
  <c r="D92" i="25"/>
  <c r="E92" i="6"/>
  <c r="U92" i="6"/>
  <c r="F92" i="6"/>
  <c r="V92" i="6"/>
  <c r="G92" i="6"/>
  <c r="W92" i="6"/>
  <c r="X92" i="6"/>
  <c r="D92" i="6"/>
  <c r="M92" i="5"/>
  <c r="N92" i="5"/>
  <c r="O92" i="5"/>
  <c r="D92" i="5"/>
  <c r="I92" i="6"/>
  <c r="Y92" i="6"/>
  <c r="J92" i="6"/>
  <c r="Z92" i="6"/>
  <c r="K92" i="6"/>
  <c r="AA92" i="6"/>
  <c r="L92" i="6"/>
  <c r="T92" i="6"/>
  <c r="Q92" i="5"/>
  <c r="R92" i="5"/>
  <c r="L92" i="5"/>
  <c r="H92" i="5"/>
  <c r="M92" i="6"/>
  <c r="N92" i="6"/>
  <c r="O92" i="6"/>
  <c r="AB92" i="6"/>
  <c r="F92" i="5"/>
  <c r="B92" i="2"/>
  <c r="Q92" i="6"/>
  <c r="R92" i="6"/>
  <c r="S92" i="6"/>
  <c r="P92" i="6"/>
  <c r="J92" i="5"/>
  <c r="P92" i="5"/>
  <c r="AC92" i="6"/>
  <c r="AD92" i="6"/>
  <c r="AE92" i="6"/>
  <c r="E92" i="5"/>
  <c r="G92" i="5"/>
  <c r="I92" i="5"/>
  <c r="B92" i="6"/>
  <c r="K92" i="5"/>
  <c r="C92" i="6"/>
  <c r="H92" i="6"/>
  <c r="D93" i="25"/>
  <c r="J93" i="6"/>
  <c r="Z93" i="6"/>
  <c r="K93" i="6"/>
  <c r="AA93" i="6"/>
  <c r="L93" i="6"/>
  <c r="AB93" i="6"/>
  <c r="AC93" i="6"/>
  <c r="D93" i="5"/>
  <c r="E93" i="5"/>
  <c r="F93" i="5"/>
  <c r="G93" i="5"/>
  <c r="N93" i="6"/>
  <c r="AD93" i="6"/>
  <c r="O93" i="6"/>
  <c r="AE93" i="6"/>
  <c r="P93" i="6"/>
  <c r="I93" i="6"/>
  <c r="Q93" i="6"/>
  <c r="H93" i="5"/>
  <c r="I93" i="5"/>
  <c r="J93" i="5"/>
  <c r="K93" i="5"/>
  <c r="R93" i="6"/>
  <c r="S93" i="6"/>
  <c r="T93" i="6"/>
  <c r="E93" i="6"/>
  <c r="M93" i="5"/>
  <c r="O93" i="5"/>
  <c r="V93" i="6"/>
  <c r="W93" i="6"/>
  <c r="X93" i="6"/>
  <c r="U93" i="6"/>
  <c r="Q93" i="5"/>
  <c r="B93" i="2"/>
  <c r="B93" i="6"/>
  <c r="C93" i="6"/>
  <c r="D93" i="6"/>
  <c r="Y93" i="6"/>
  <c r="L93" i="5"/>
  <c r="N93" i="5"/>
  <c r="H93" i="6"/>
  <c r="M93" i="6"/>
  <c r="F93" i="6"/>
  <c r="P93" i="5"/>
  <c r="G93" i="6"/>
  <c r="R93" i="5"/>
  <c r="D94" i="25"/>
  <c r="C94" i="6"/>
  <c r="S94" i="6"/>
  <c r="D94" i="6"/>
  <c r="T94" i="6"/>
  <c r="I94" i="6"/>
  <c r="Y94" i="6"/>
  <c r="J94" i="6"/>
  <c r="B94" i="6"/>
  <c r="O94" i="5"/>
  <c r="P94" i="5"/>
  <c r="Q94" i="5"/>
  <c r="J94" i="5"/>
  <c r="G94" i="6"/>
  <c r="W94" i="6"/>
  <c r="H94" i="6"/>
  <c r="X94" i="6"/>
  <c r="M94" i="6"/>
  <c r="AC94" i="6"/>
  <c r="Z94" i="6"/>
  <c r="R94" i="6"/>
  <c r="D94" i="5"/>
  <c r="E94" i="5"/>
  <c r="R94" i="5"/>
  <c r="B94" i="2"/>
  <c r="AA94" i="6"/>
  <c r="AB94" i="6"/>
  <c r="F94" i="6"/>
  <c r="G94" i="5"/>
  <c r="I94" i="5"/>
  <c r="AE94" i="6"/>
  <c r="E94" i="6"/>
  <c r="V94" i="6"/>
  <c r="K94" i="5"/>
  <c r="M94" i="5"/>
  <c r="K94" i="6"/>
  <c r="L94" i="6"/>
  <c r="Q94" i="6"/>
  <c r="N94" i="6"/>
  <c r="H94" i="5"/>
  <c r="N94" i="5"/>
  <c r="O94" i="6"/>
  <c r="L94" i="5"/>
  <c r="P94" i="6"/>
  <c r="F94" i="5"/>
  <c r="U94" i="6"/>
  <c r="AD94" i="6"/>
  <c r="L95" i="6"/>
  <c r="AB95" i="6"/>
  <c r="P95" i="6"/>
  <c r="E95" i="6"/>
  <c r="D95" i="6"/>
  <c r="I95" i="6"/>
  <c r="Y95" i="6"/>
  <c r="J95" i="6"/>
  <c r="Z95" i="6"/>
  <c r="G95" i="6"/>
  <c r="AE95" i="6"/>
  <c r="N95" i="5"/>
  <c r="O95" i="5"/>
  <c r="P95" i="5"/>
  <c r="Q95" i="5"/>
  <c r="H95" i="6"/>
  <c r="M95" i="6"/>
  <c r="AC95" i="6"/>
  <c r="N95" i="6"/>
  <c r="AD95" i="6"/>
  <c r="W95" i="6"/>
  <c r="O95" i="6"/>
  <c r="R95" i="5"/>
  <c r="D95" i="5"/>
  <c r="I95" i="5"/>
  <c r="E95" i="5"/>
  <c r="T95" i="6"/>
  <c r="Q95" i="6"/>
  <c r="B95" i="6"/>
  <c r="R95" i="6"/>
  <c r="C95" i="6"/>
  <c r="K95" i="6"/>
  <c r="F95" i="5"/>
  <c r="G95" i="5"/>
  <c r="H95" i="5"/>
  <c r="M95" i="5"/>
  <c r="F95" i="6"/>
  <c r="J95" i="5"/>
  <c r="V95" i="6"/>
  <c r="K95" i="5"/>
  <c r="X95" i="6"/>
  <c r="S95" i="6"/>
  <c r="L95" i="5"/>
  <c r="U95" i="6"/>
  <c r="AA95" i="6"/>
  <c r="B95" i="2"/>
  <c r="D96" i="25"/>
  <c r="M96" i="6"/>
  <c r="AC96" i="6"/>
  <c r="N96" i="6"/>
  <c r="AD96" i="6"/>
  <c r="O96" i="6"/>
  <c r="AE96" i="6"/>
  <c r="H96" i="6"/>
  <c r="I96" i="5"/>
  <c r="J96" i="5"/>
  <c r="G96" i="5"/>
  <c r="B96" i="2"/>
  <c r="Q96" i="6"/>
  <c r="B96" i="6"/>
  <c r="R96" i="6"/>
  <c r="C96" i="6"/>
  <c r="S96" i="6"/>
  <c r="P96" i="6"/>
  <c r="X96" i="6"/>
  <c r="M96" i="5"/>
  <c r="N96" i="5"/>
  <c r="K96" i="5"/>
  <c r="D96" i="5"/>
  <c r="E96" i="6"/>
  <c r="U96" i="6"/>
  <c r="F96" i="6"/>
  <c r="V96" i="6"/>
  <c r="G96" i="6"/>
  <c r="W96" i="6"/>
  <c r="D96" i="6"/>
  <c r="L96" i="6"/>
  <c r="Q96" i="5"/>
  <c r="R96" i="5"/>
  <c r="O96" i="5"/>
  <c r="H96" i="5"/>
  <c r="I96" i="6"/>
  <c r="K96" i="6"/>
  <c r="F96" i="5"/>
  <c r="Y96" i="6"/>
  <c r="AA96" i="6"/>
  <c r="AB96" i="6"/>
  <c r="J96" i="6"/>
  <c r="T96" i="6"/>
  <c r="P96" i="5"/>
  <c r="Z96" i="6"/>
  <c r="E96" i="5"/>
  <c r="L96" i="5"/>
  <c r="D97" i="25"/>
  <c r="B97" i="6"/>
  <c r="R97" i="6"/>
  <c r="C97" i="6"/>
  <c r="S97" i="6"/>
  <c r="D97" i="6"/>
  <c r="E97" i="6"/>
  <c r="H97" i="6"/>
  <c r="Q97" i="6"/>
  <c r="L97" i="5"/>
  <c r="M97" i="5"/>
  <c r="N97" i="5"/>
  <c r="O97" i="5"/>
  <c r="F97" i="6"/>
  <c r="V97" i="6"/>
  <c r="G97" i="6"/>
  <c r="W97" i="6"/>
  <c r="L97" i="6"/>
  <c r="M97" i="6"/>
  <c r="P97" i="6"/>
  <c r="Y97" i="6"/>
  <c r="P97" i="5"/>
  <c r="Q97" i="5"/>
  <c r="R97" i="5"/>
  <c r="B97" i="2"/>
  <c r="J97" i="6"/>
  <c r="Z97" i="6"/>
  <c r="K97" i="6"/>
  <c r="AA97" i="6"/>
  <c r="T97" i="6"/>
  <c r="U97" i="6"/>
  <c r="X97" i="6"/>
  <c r="D97" i="5"/>
  <c r="E97" i="5"/>
  <c r="F97" i="5"/>
  <c r="K97" i="5"/>
  <c r="N97" i="6"/>
  <c r="AB97" i="6"/>
  <c r="I97" i="5"/>
  <c r="AD97" i="6"/>
  <c r="AC97" i="6"/>
  <c r="J97" i="5"/>
  <c r="O97" i="6"/>
  <c r="I97" i="6"/>
  <c r="G97" i="5"/>
  <c r="AE97" i="6"/>
  <c r="H97" i="5"/>
  <c r="D98" i="25"/>
  <c r="E98" i="6"/>
  <c r="U98" i="6"/>
  <c r="J98" i="6"/>
  <c r="Z98" i="6"/>
  <c r="O98" i="6"/>
  <c r="AE98" i="6"/>
  <c r="H98" i="6"/>
  <c r="K98" i="5"/>
  <c r="H98" i="5"/>
  <c r="I98" i="5"/>
  <c r="J98" i="5"/>
  <c r="I98" i="6"/>
  <c r="Y98" i="6"/>
  <c r="N98" i="6"/>
  <c r="AD98" i="6"/>
  <c r="S98" i="6"/>
  <c r="P98" i="6"/>
  <c r="X98" i="6"/>
  <c r="O98" i="5"/>
  <c r="L98" i="5"/>
  <c r="M98" i="5"/>
  <c r="N98" i="5"/>
  <c r="C98" i="6"/>
  <c r="M98" i="6"/>
  <c r="AC98" i="6"/>
  <c r="R98" i="6"/>
  <c r="G98" i="6"/>
  <c r="W98" i="6"/>
  <c r="B98" i="6"/>
  <c r="AB98" i="6"/>
  <c r="L98" i="6"/>
  <c r="P98" i="5"/>
  <c r="Q98" i="5"/>
  <c r="B98" i="2"/>
  <c r="Q98" i="6"/>
  <c r="AA98" i="6"/>
  <c r="E98" i="5"/>
  <c r="F98" i="6"/>
  <c r="T98" i="6"/>
  <c r="F98" i="5"/>
  <c r="V98" i="6"/>
  <c r="G98" i="5"/>
  <c r="R98" i="5"/>
  <c r="D98" i="6"/>
  <c r="K98" i="6"/>
  <c r="D98" i="5"/>
  <c r="B99" i="6"/>
  <c r="R99" i="6"/>
  <c r="C99" i="6"/>
  <c r="S99" i="6"/>
  <c r="D99" i="6"/>
  <c r="T99" i="6"/>
  <c r="E99" i="6"/>
  <c r="M99" i="6"/>
  <c r="R99" i="5"/>
  <c r="D99" i="5"/>
  <c r="M99" i="5"/>
  <c r="Q99" i="5"/>
  <c r="F99" i="6"/>
  <c r="V99" i="6"/>
  <c r="G99" i="6"/>
  <c r="W99" i="6"/>
  <c r="H99" i="6"/>
  <c r="X99" i="6"/>
  <c r="U99" i="6"/>
  <c r="F99" i="5"/>
  <c r="G99" i="5"/>
  <c r="H99" i="5"/>
  <c r="B99" i="2"/>
  <c r="E99" i="5"/>
  <c r="J99" i="6"/>
  <c r="Z99" i="6"/>
  <c r="K99" i="6"/>
  <c r="AA99" i="6"/>
  <c r="L99" i="6"/>
  <c r="AB99" i="6"/>
  <c r="I99" i="6"/>
  <c r="J99" i="5"/>
  <c r="K99" i="5"/>
  <c r="L99" i="5"/>
  <c r="I99" i="5"/>
  <c r="AD99" i="6"/>
  <c r="Q99" i="6"/>
  <c r="P99" i="5"/>
  <c r="O99" i="6"/>
  <c r="Y99" i="6"/>
  <c r="AC99" i="6"/>
  <c r="AE99" i="6"/>
  <c r="N99" i="5"/>
  <c r="N99" i="6"/>
  <c r="P99" i="6"/>
  <c r="O99" i="5"/>
  <c r="D100" i="25"/>
  <c r="K100" i="6"/>
  <c r="AA100" i="6"/>
  <c r="L100" i="6"/>
  <c r="AB100" i="6"/>
  <c r="Q100" i="6"/>
  <c r="N100" i="6"/>
  <c r="F100" i="6"/>
  <c r="E100" i="5"/>
  <c r="F100" i="5"/>
  <c r="G100" i="5"/>
  <c r="H100" i="5"/>
  <c r="O100" i="6"/>
  <c r="AE100" i="6"/>
  <c r="P100" i="6"/>
  <c r="E100" i="6"/>
  <c r="U100" i="6"/>
  <c r="AD100" i="6"/>
  <c r="V100" i="6"/>
  <c r="I100" i="5"/>
  <c r="J100" i="5"/>
  <c r="K100" i="5"/>
  <c r="L100" i="5"/>
  <c r="C100" i="6"/>
  <c r="S100" i="6"/>
  <c r="D100" i="6"/>
  <c r="T100" i="6"/>
  <c r="I100" i="6"/>
  <c r="Y100" i="6"/>
  <c r="B100" i="6"/>
  <c r="J100" i="6"/>
  <c r="M100" i="5"/>
  <c r="N100" i="5"/>
  <c r="O100" i="5"/>
  <c r="B100" i="2"/>
  <c r="H100" i="6"/>
  <c r="R100" i="6"/>
  <c r="D100" i="5"/>
  <c r="X100" i="6"/>
  <c r="Z100" i="6"/>
  <c r="P100" i="5"/>
  <c r="G100" i="6"/>
  <c r="M100" i="6"/>
  <c r="Q100" i="5"/>
  <c r="W100" i="6"/>
  <c r="AC100" i="6"/>
  <c r="R100" i="5"/>
  <c r="D101" i="25"/>
  <c r="D101" i="6"/>
  <c r="T101" i="6"/>
  <c r="I101" i="6"/>
  <c r="Y101" i="6"/>
  <c r="J101" i="6"/>
  <c r="Z101" i="6"/>
  <c r="O101" i="6"/>
  <c r="G101" i="6"/>
  <c r="L101" i="5"/>
  <c r="M101" i="5"/>
  <c r="N101" i="5"/>
  <c r="K101" i="5"/>
  <c r="H101" i="6"/>
  <c r="X101" i="6"/>
  <c r="M101" i="6"/>
  <c r="AC101" i="6"/>
  <c r="N101" i="6"/>
  <c r="AD101" i="6"/>
  <c r="AE101" i="6"/>
  <c r="W101" i="6"/>
  <c r="P101" i="5"/>
  <c r="Q101" i="5"/>
  <c r="R101" i="5"/>
  <c r="G101" i="5"/>
  <c r="L101" i="6"/>
  <c r="AB101" i="6"/>
  <c r="Q101" i="6"/>
  <c r="B101" i="6"/>
  <c r="R101" i="6"/>
  <c r="K101" i="6"/>
  <c r="C101" i="6"/>
  <c r="D101" i="5"/>
  <c r="E101" i="5"/>
  <c r="F101" i="5"/>
  <c r="O101" i="5"/>
  <c r="U101" i="6"/>
  <c r="S101" i="6"/>
  <c r="B101" i="2"/>
  <c r="F101" i="6"/>
  <c r="H101" i="5"/>
  <c r="P101" i="6"/>
  <c r="V101" i="6"/>
  <c r="I101" i="5"/>
  <c r="E101" i="6"/>
  <c r="AA101" i="6"/>
  <c r="J101" i="5"/>
  <c r="D102" i="25"/>
  <c r="M102" i="6"/>
  <c r="AC102" i="6"/>
  <c r="N102" i="6"/>
  <c r="AD102" i="6"/>
  <c r="O102" i="6"/>
  <c r="AE102" i="6"/>
  <c r="AB102" i="6"/>
  <c r="K102" i="5"/>
  <c r="L102" i="5"/>
  <c r="M102" i="5"/>
  <c r="N102" i="5"/>
  <c r="Q102" i="6"/>
  <c r="B102" i="6"/>
  <c r="R102" i="6"/>
  <c r="C102" i="6"/>
  <c r="S102" i="6"/>
  <c r="H102" i="6"/>
  <c r="P102" i="6"/>
  <c r="O102" i="5"/>
  <c r="P102" i="5"/>
  <c r="Q102" i="5"/>
  <c r="F102" i="5"/>
  <c r="E102" i="6"/>
  <c r="U102" i="6"/>
  <c r="F102" i="6"/>
  <c r="V102" i="6"/>
  <c r="G102" i="6"/>
  <c r="W102" i="6"/>
  <c r="X102" i="6"/>
  <c r="T102" i="6"/>
  <c r="D102" i="5"/>
  <c r="E102" i="5"/>
  <c r="J102" i="5"/>
  <c r="R102" i="5"/>
  <c r="Z102" i="6"/>
  <c r="G102" i="5"/>
  <c r="B102" i="2"/>
  <c r="I102" i="6"/>
  <c r="K102" i="6"/>
  <c r="H102" i="5"/>
  <c r="Y102" i="6"/>
  <c r="AA102" i="6"/>
  <c r="I102" i="5"/>
  <c r="J102" i="6"/>
  <c r="L102" i="6"/>
  <c r="D102" i="6"/>
  <c r="D103" i="25"/>
  <c r="B103" i="6"/>
  <c r="R103" i="6"/>
  <c r="C103" i="6"/>
  <c r="S103" i="6"/>
  <c r="D103" i="6"/>
  <c r="T103" i="6"/>
  <c r="Y103" i="6"/>
  <c r="E103" i="6"/>
  <c r="R103" i="5"/>
  <c r="O103" i="5"/>
  <c r="P103" i="5"/>
  <c r="E103" i="5"/>
  <c r="F103" i="6"/>
  <c r="V103" i="6"/>
  <c r="G103" i="6"/>
  <c r="W103" i="6"/>
  <c r="H103" i="6"/>
  <c r="X103" i="6"/>
  <c r="M103" i="6"/>
  <c r="F103" i="5"/>
  <c r="U103" i="6"/>
  <c r="D103" i="5"/>
  <c r="Q103" i="5"/>
  <c r="I103" i="5"/>
  <c r="J103" i="6"/>
  <c r="Z103" i="6"/>
  <c r="K103" i="6"/>
  <c r="AA103" i="6"/>
  <c r="L103" i="6"/>
  <c r="AB103" i="6"/>
  <c r="AC103" i="6"/>
  <c r="J103" i="5"/>
  <c r="G103" i="5"/>
  <c r="H103" i="5"/>
  <c r="B103" i="2"/>
  <c r="AE103" i="6"/>
  <c r="N103" i="5"/>
  <c r="N103" i="6"/>
  <c r="P103" i="6"/>
  <c r="K103" i="5"/>
  <c r="AD103" i="6"/>
  <c r="I103" i="6"/>
  <c r="L103" i="5"/>
  <c r="O103" i="6"/>
  <c r="Q103" i="6"/>
  <c r="M103" i="5"/>
  <c r="D104" i="25"/>
  <c r="K104" i="6"/>
  <c r="AA104" i="6"/>
  <c r="L104" i="6"/>
  <c r="AB104" i="6"/>
  <c r="Q104" i="6"/>
  <c r="F104" i="6"/>
  <c r="N104" i="6"/>
  <c r="E104" i="5"/>
  <c r="F104" i="5"/>
  <c r="G104" i="5"/>
  <c r="L104" i="5"/>
  <c r="O104" i="6"/>
  <c r="AE104" i="6"/>
  <c r="P104" i="6"/>
  <c r="E104" i="6"/>
  <c r="U104" i="6"/>
  <c r="V104" i="6"/>
  <c r="AD104" i="6"/>
  <c r="I104" i="5"/>
  <c r="J104" i="5"/>
  <c r="K104" i="5"/>
  <c r="P104" i="5"/>
  <c r="C104" i="6"/>
  <c r="S104" i="6"/>
  <c r="D104" i="6"/>
  <c r="T104" i="6"/>
  <c r="I104" i="6"/>
  <c r="Y104" i="6"/>
  <c r="J104" i="6"/>
  <c r="B104" i="6"/>
  <c r="M104" i="5"/>
  <c r="N104" i="5"/>
  <c r="O104" i="5"/>
  <c r="B104" i="2"/>
  <c r="G104" i="6"/>
  <c r="M104" i="6"/>
  <c r="Q104" i="5"/>
  <c r="W104" i="6"/>
  <c r="AC104" i="6"/>
  <c r="R104" i="5"/>
  <c r="H104" i="6"/>
  <c r="Z104" i="6"/>
  <c r="H104" i="5"/>
  <c r="X104" i="6"/>
  <c r="R104" i="6"/>
  <c r="D104" i="5"/>
  <c r="D105" i="25"/>
  <c r="D105" i="6"/>
  <c r="T105" i="6"/>
  <c r="I105" i="6"/>
  <c r="Y105" i="6"/>
  <c r="J105" i="6"/>
  <c r="Z105" i="6"/>
  <c r="G105" i="6"/>
  <c r="O105" i="6"/>
  <c r="L105" i="5"/>
  <c r="M105" i="5"/>
  <c r="N105" i="5"/>
  <c r="G105" i="5"/>
  <c r="H105" i="6"/>
  <c r="X105" i="6"/>
  <c r="M105" i="6"/>
  <c r="AC105" i="6"/>
  <c r="N105" i="6"/>
  <c r="AD105" i="6"/>
  <c r="W105" i="6"/>
  <c r="AE105" i="6"/>
  <c r="P105" i="5"/>
  <c r="Q105" i="5"/>
  <c r="R105" i="5"/>
  <c r="K105" i="5"/>
  <c r="L105" i="6"/>
  <c r="AB105" i="6"/>
  <c r="Q105" i="6"/>
  <c r="B105" i="6"/>
  <c r="R105" i="6"/>
  <c r="C105" i="6"/>
  <c r="K105" i="6"/>
  <c r="D105" i="5"/>
  <c r="E105" i="5"/>
  <c r="F105" i="5"/>
  <c r="B105" i="2"/>
  <c r="P105" i="6"/>
  <c r="V105" i="6"/>
  <c r="I105" i="5"/>
  <c r="E105" i="6"/>
  <c r="S105" i="6"/>
  <c r="J105" i="5"/>
  <c r="U105" i="6"/>
  <c r="AA105" i="6"/>
  <c r="O105" i="5"/>
  <c r="F105" i="6"/>
  <c r="H105" i="5"/>
  <c r="D106" i="25"/>
  <c r="M106" i="6"/>
  <c r="AC106" i="6"/>
  <c r="N106" i="6"/>
  <c r="AD106" i="6"/>
  <c r="O106" i="6"/>
  <c r="AE106" i="6"/>
  <c r="H106" i="6"/>
  <c r="K106" i="5"/>
  <c r="H106" i="5"/>
  <c r="I106" i="5"/>
  <c r="R106" i="5"/>
  <c r="Q106" i="6"/>
  <c r="B106" i="6"/>
  <c r="R106" i="6"/>
  <c r="C106" i="6"/>
  <c r="S106" i="6"/>
  <c r="P106" i="6"/>
  <c r="X106" i="6"/>
  <c r="O106" i="5"/>
  <c r="L106" i="5"/>
  <c r="M106" i="5"/>
  <c r="F106" i="5"/>
  <c r="E106" i="6"/>
  <c r="U106" i="6"/>
  <c r="F106" i="6"/>
  <c r="V106" i="6"/>
  <c r="G106" i="6"/>
  <c r="W106" i="6"/>
  <c r="D106" i="6"/>
  <c r="AB106" i="6"/>
  <c r="L106" i="6"/>
  <c r="P106" i="5"/>
  <c r="Q106" i="5"/>
  <c r="B106" i="2"/>
  <c r="Y106" i="6"/>
  <c r="AA106" i="6"/>
  <c r="E106" i="5"/>
  <c r="J106" i="6"/>
  <c r="T106" i="6"/>
  <c r="N106" i="5"/>
  <c r="Z106" i="6"/>
  <c r="G106" i="5"/>
  <c r="J106" i="5"/>
  <c r="I106" i="6"/>
  <c r="K106" i="6"/>
  <c r="D106" i="5"/>
  <c r="D107" i="25"/>
  <c r="B107" i="6"/>
  <c r="R107" i="6"/>
  <c r="C107" i="6"/>
  <c r="S107" i="6"/>
  <c r="D107" i="6"/>
  <c r="T107" i="6"/>
  <c r="E107" i="6"/>
  <c r="M107" i="6"/>
  <c r="R107" i="5"/>
  <c r="D107" i="5"/>
  <c r="E107" i="5"/>
  <c r="AC107" i="6"/>
  <c r="F107" i="6"/>
  <c r="V107" i="6"/>
  <c r="G107" i="6"/>
  <c r="W107" i="6"/>
  <c r="H107" i="6"/>
  <c r="X107" i="6"/>
  <c r="U107" i="6"/>
  <c r="F107" i="5"/>
  <c r="G107" i="5"/>
  <c r="H107" i="5"/>
  <c r="B107" i="2"/>
  <c r="Q107" i="5"/>
  <c r="J107" i="6"/>
  <c r="Z107" i="6"/>
  <c r="K107" i="6"/>
  <c r="AA107" i="6"/>
  <c r="L107" i="6"/>
  <c r="AB107" i="6"/>
  <c r="I107" i="6"/>
  <c r="J107" i="5"/>
  <c r="K107" i="5"/>
  <c r="L107" i="5"/>
  <c r="I107" i="5"/>
  <c r="AD107" i="6"/>
  <c r="Q107" i="6"/>
  <c r="P107" i="5"/>
  <c r="O107" i="6"/>
  <c r="Y107" i="6"/>
  <c r="M107" i="5"/>
  <c r="AE107" i="6"/>
  <c r="N107" i="5"/>
  <c r="N107" i="6"/>
  <c r="P107" i="6"/>
  <c r="O107" i="5"/>
  <c r="D108" i="25"/>
  <c r="K108" i="6"/>
  <c r="AA108" i="6"/>
  <c r="L108" i="6"/>
  <c r="AB108" i="6"/>
  <c r="Q108" i="6"/>
  <c r="N108" i="6"/>
  <c r="F108" i="6"/>
  <c r="E108" i="5"/>
  <c r="F108" i="5"/>
  <c r="G108" i="5"/>
  <c r="H108" i="5"/>
  <c r="O108" i="6"/>
  <c r="AE108" i="6"/>
  <c r="P108" i="6"/>
  <c r="E108" i="6"/>
  <c r="U108" i="6"/>
  <c r="AD108" i="6"/>
  <c r="V108" i="6"/>
  <c r="I108" i="5"/>
  <c r="J108" i="5"/>
  <c r="K108" i="5"/>
  <c r="P108" i="5"/>
  <c r="C108" i="6"/>
  <c r="S108" i="6"/>
  <c r="D108" i="6"/>
  <c r="T108" i="6"/>
  <c r="I108" i="6"/>
  <c r="Y108" i="6"/>
  <c r="B108" i="6"/>
  <c r="J108" i="6"/>
  <c r="M108" i="5"/>
  <c r="N108" i="5"/>
  <c r="O108" i="5"/>
  <c r="D108" i="5"/>
  <c r="H108" i="6"/>
  <c r="R108" i="6"/>
  <c r="L108" i="5"/>
  <c r="X108" i="6"/>
  <c r="Z108" i="6"/>
  <c r="B108" i="2"/>
  <c r="G108" i="6"/>
  <c r="M108" i="6"/>
  <c r="Q108" i="5"/>
  <c r="W108" i="6"/>
  <c r="AC108" i="6"/>
  <c r="R108" i="5"/>
  <c r="D109" i="25"/>
  <c r="D109" i="6"/>
  <c r="T109" i="6"/>
  <c r="I109" i="6"/>
  <c r="Y109" i="6"/>
  <c r="J109" i="6"/>
  <c r="Z109" i="6"/>
  <c r="O109" i="6"/>
  <c r="G109" i="6"/>
  <c r="L109" i="5"/>
  <c r="M109" i="5"/>
  <c r="N109" i="5"/>
  <c r="K109" i="5"/>
  <c r="H109" i="6"/>
  <c r="X109" i="6"/>
  <c r="M109" i="6"/>
  <c r="AC109" i="6"/>
  <c r="N109" i="6"/>
  <c r="AD109" i="6"/>
  <c r="AE109" i="6"/>
  <c r="W109" i="6"/>
  <c r="P109" i="5"/>
  <c r="Q109" i="5"/>
  <c r="R109" i="5"/>
  <c r="O109" i="5"/>
  <c r="L109" i="6"/>
  <c r="AB109" i="6"/>
  <c r="Q109" i="6"/>
  <c r="B109" i="6"/>
  <c r="R109" i="6"/>
  <c r="K109" i="6"/>
  <c r="C109" i="6"/>
  <c r="D109" i="5"/>
  <c r="E109" i="5"/>
  <c r="F109" i="5"/>
  <c r="G109" i="5"/>
  <c r="U109" i="6"/>
  <c r="S109" i="6"/>
  <c r="B109" i="2"/>
  <c r="F109" i="6"/>
  <c r="H109" i="5"/>
  <c r="P109" i="6"/>
  <c r="V109" i="6"/>
  <c r="I109" i="5"/>
  <c r="E109" i="6"/>
  <c r="AA109" i="6"/>
  <c r="J109" i="5"/>
  <c r="D110" i="25"/>
  <c r="M110" i="6"/>
  <c r="AC110" i="6"/>
  <c r="N110" i="6"/>
  <c r="AD110" i="6"/>
  <c r="O110" i="6"/>
  <c r="AE110" i="6"/>
  <c r="AB110" i="6"/>
  <c r="K110" i="5"/>
  <c r="L110" i="5"/>
  <c r="M110" i="5"/>
  <c r="F110" i="5"/>
  <c r="Q110" i="6"/>
  <c r="B110" i="6"/>
  <c r="R110" i="6"/>
  <c r="C110" i="6"/>
  <c r="S110" i="6"/>
  <c r="H110" i="6"/>
  <c r="P110" i="6"/>
  <c r="O110" i="5"/>
  <c r="P110" i="5"/>
  <c r="Q110" i="5"/>
  <c r="J110" i="5"/>
  <c r="E110" i="6"/>
  <c r="U110" i="6"/>
  <c r="F110" i="6"/>
  <c r="V110" i="6"/>
  <c r="G110" i="6"/>
  <c r="W110" i="6"/>
  <c r="X110" i="6"/>
  <c r="T110" i="6"/>
  <c r="D110" i="5"/>
  <c r="E110" i="5"/>
  <c r="R110" i="5"/>
  <c r="N110" i="5"/>
  <c r="Z110" i="6"/>
  <c r="G110" i="5"/>
  <c r="B110" i="2"/>
  <c r="I110" i="6"/>
  <c r="K110" i="6"/>
  <c r="H110" i="5"/>
  <c r="Y110" i="6"/>
  <c r="AA110" i="6"/>
  <c r="I110" i="5"/>
  <c r="J110" i="6"/>
  <c r="L110" i="6"/>
  <c r="D110" i="6"/>
  <c r="D111" i="25"/>
  <c r="B111" i="6"/>
  <c r="R111" i="6"/>
  <c r="C111" i="6"/>
  <c r="S111" i="6"/>
  <c r="D111" i="6"/>
  <c r="T111" i="6"/>
  <c r="Y111" i="6"/>
  <c r="E111" i="6"/>
  <c r="R111" i="5"/>
  <c r="O111" i="5"/>
  <c r="P111" i="5"/>
  <c r="Q111" i="5"/>
  <c r="F111" i="6"/>
  <c r="V111" i="6"/>
  <c r="G111" i="6"/>
  <c r="W111" i="6"/>
  <c r="H111" i="6"/>
  <c r="X111" i="6"/>
  <c r="M111" i="6"/>
  <c r="F111" i="5"/>
  <c r="U111" i="6"/>
  <c r="D111" i="5"/>
  <c r="I111" i="5"/>
  <c r="B111" i="2"/>
  <c r="J111" i="6"/>
  <c r="Z111" i="6"/>
  <c r="K111" i="6"/>
  <c r="AA111" i="6"/>
  <c r="L111" i="6"/>
  <c r="AB111" i="6"/>
  <c r="AC111" i="6"/>
  <c r="J111" i="5"/>
  <c r="G111" i="5"/>
  <c r="H111" i="5"/>
  <c r="E111" i="5"/>
  <c r="AE111" i="6"/>
  <c r="N111" i="5"/>
  <c r="N111" i="6"/>
  <c r="P111" i="6"/>
  <c r="K111" i="5"/>
  <c r="AD111" i="6"/>
  <c r="I111" i="6"/>
  <c r="L111" i="5"/>
  <c r="O111" i="6"/>
  <c r="Q111" i="6"/>
  <c r="M111" i="5"/>
  <c r="D112" i="25"/>
  <c r="K112" i="6"/>
  <c r="AA112" i="6"/>
  <c r="L112" i="6"/>
  <c r="AB112" i="6"/>
  <c r="Q112" i="6"/>
  <c r="F112" i="6"/>
  <c r="N112" i="6"/>
  <c r="E112" i="5"/>
  <c r="F112" i="5"/>
  <c r="G112" i="5"/>
  <c r="L112" i="5"/>
  <c r="O112" i="6"/>
  <c r="AE112" i="6"/>
  <c r="P112" i="6"/>
  <c r="E112" i="6"/>
  <c r="U112" i="6"/>
  <c r="V112" i="6"/>
  <c r="AD112" i="6"/>
  <c r="I112" i="5"/>
  <c r="J112" i="5"/>
  <c r="K112" i="5"/>
  <c r="D112" i="5"/>
  <c r="C112" i="6"/>
  <c r="S112" i="6"/>
  <c r="D112" i="6"/>
  <c r="T112" i="6"/>
  <c r="I112" i="6"/>
  <c r="Y112" i="6"/>
  <c r="J112" i="6"/>
  <c r="B112" i="6"/>
  <c r="M112" i="5"/>
  <c r="N112" i="5"/>
  <c r="O112" i="5"/>
  <c r="B112" i="2"/>
  <c r="G112" i="6"/>
  <c r="M112" i="6"/>
  <c r="Q112" i="5"/>
  <c r="W112" i="6"/>
  <c r="AC112" i="6"/>
  <c r="R112" i="5"/>
  <c r="H112" i="6"/>
  <c r="Z112" i="6"/>
  <c r="P112" i="5"/>
  <c r="X112" i="6"/>
  <c r="R112" i="6"/>
  <c r="H112" i="5"/>
  <c r="D113" i="25"/>
  <c r="D113" i="6"/>
  <c r="T113" i="6"/>
  <c r="I113" i="6"/>
  <c r="Y113" i="6"/>
  <c r="J113" i="6"/>
  <c r="Z113" i="6"/>
  <c r="G113" i="6"/>
  <c r="O113" i="6"/>
  <c r="L113" i="5"/>
  <c r="M113" i="5"/>
  <c r="N113" i="5"/>
  <c r="O113" i="5"/>
  <c r="H113" i="6"/>
  <c r="X113" i="6"/>
  <c r="M113" i="6"/>
  <c r="AC113" i="6"/>
  <c r="N113" i="6"/>
  <c r="AD113" i="6"/>
  <c r="W113" i="6"/>
  <c r="AE113" i="6"/>
  <c r="P113" i="5"/>
  <c r="Q113" i="5"/>
  <c r="R113" i="5"/>
  <c r="G113" i="5"/>
  <c r="L113" i="6"/>
  <c r="AB113" i="6"/>
  <c r="Q113" i="6"/>
  <c r="B113" i="6"/>
  <c r="R113" i="6"/>
  <c r="C113" i="6"/>
  <c r="K113" i="6"/>
  <c r="D113" i="5"/>
  <c r="E113" i="5"/>
  <c r="F113" i="5"/>
  <c r="K113" i="5"/>
  <c r="P113" i="6"/>
  <c r="V113" i="6"/>
  <c r="I113" i="5"/>
  <c r="E113" i="6"/>
  <c r="S113" i="6"/>
  <c r="J113" i="5"/>
  <c r="U113" i="6"/>
  <c r="AA113" i="6"/>
  <c r="B113" i="2"/>
  <c r="F113" i="6"/>
  <c r="H113" i="5"/>
  <c r="D114" i="25"/>
  <c r="M114" i="6"/>
  <c r="AC114" i="6"/>
  <c r="N114" i="6"/>
  <c r="AD114" i="6"/>
  <c r="O114" i="6"/>
  <c r="AE114" i="6"/>
  <c r="H114" i="6"/>
  <c r="K114" i="5"/>
  <c r="H114" i="5"/>
  <c r="I114" i="5"/>
  <c r="R114" i="5"/>
  <c r="Q114" i="6"/>
  <c r="B114" i="6"/>
  <c r="R114" i="6"/>
  <c r="C114" i="6"/>
  <c r="S114" i="6"/>
  <c r="P114" i="6"/>
  <c r="X114" i="6"/>
  <c r="O114" i="5"/>
  <c r="L114" i="5"/>
  <c r="M114" i="5"/>
  <c r="B114" i="2"/>
  <c r="E114" i="6"/>
  <c r="U114" i="6"/>
  <c r="F114" i="6"/>
  <c r="V114" i="6"/>
  <c r="G114" i="6"/>
  <c r="W114" i="6"/>
  <c r="D114" i="6"/>
  <c r="AB114" i="6"/>
  <c r="L114" i="6"/>
  <c r="P114" i="5"/>
  <c r="Q114" i="5"/>
  <c r="J114" i="5"/>
  <c r="Y114" i="6"/>
  <c r="AA114" i="6"/>
  <c r="E114" i="5"/>
  <c r="J114" i="6"/>
  <c r="T114" i="6"/>
  <c r="F114" i="5"/>
  <c r="Z114" i="6"/>
  <c r="G114" i="5"/>
  <c r="N114" i="5"/>
  <c r="I114" i="6"/>
  <c r="K114" i="6"/>
  <c r="D114" i="5"/>
  <c r="D115" i="25"/>
  <c r="B115" i="6"/>
  <c r="R115" i="6"/>
  <c r="F115" i="6"/>
  <c r="V115" i="6"/>
  <c r="J115" i="6"/>
  <c r="Z115" i="6"/>
  <c r="K115" i="6"/>
  <c r="AD115" i="6"/>
  <c r="C115" i="6"/>
  <c r="G115" i="6"/>
  <c r="N115" i="6"/>
  <c r="O115" i="6"/>
  <c r="AE115" i="6"/>
  <c r="P115" i="6"/>
  <c r="Q115" i="6"/>
  <c r="Y115" i="6"/>
  <c r="N115" i="5"/>
  <c r="O115" i="5"/>
  <c r="P115" i="5"/>
  <c r="E115" i="5"/>
  <c r="S115" i="6"/>
  <c r="D115" i="6"/>
  <c r="T115" i="6"/>
  <c r="E115" i="6"/>
  <c r="M115" i="6"/>
  <c r="R115" i="5"/>
  <c r="D115" i="5"/>
  <c r="M115" i="5"/>
  <c r="B115" i="2"/>
  <c r="W115" i="6"/>
  <c r="H115" i="6"/>
  <c r="X115" i="6"/>
  <c r="U115" i="6"/>
  <c r="F115" i="5"/>
  <c r="G115" i="5"/>
  <c r="H115" i="5"/>
  <c r="AC115" i="6"/>
  <c r="I115" i="5"/>
  <c r="AA115" i="6"/>
  <c r="L115" i="6"/>
  <c r="AB115" i="6"/>
  <c r="I115" i="6"/>
  <c r="J115" i="5"/>
  <c r="K115" i="5"/>
  <c r="L115" i="5"/>
  <c r="Q115" i="5"/>
  <c r="D116" i="25"/>
  <c r="G116" i="6"/>
  <c r="W116" i="6"/>
  <c r="H116" i="6"/>
  <c r="X116" i="6"/>
  <c r="M116" i="6"/>
  <c r="AC116" i="6"/>
  <c r="R116" i="6"/>
  <c r="Z116" i="6"/>
  <c r="Q116" i="5"/>
  <c r="R116" i="5"/>
  <c r="D116" i="5"/>
  <c r="L116" i="5"/>
  <c r="K116" i="6"/>
  <c r="AA116" i="6"/>
  <c r="L116" i="6"/>
  <c r="AB116" i="6"/>
  <c r="Q116" i="6"/>
  <c r="N116" i="6"/>
  <c r="F116" i="6"/>
  <c r="E116" i="5"/>
  <c r="F116" i="5"/>
  <c r="G116" i="5"/>
  <c r="H116" i="5"/>
  <c r="O116" i="6"/>
  <c r="AE116" i="6"/>
  <c r="P116" i="6"/>
  <c r="E116" i="6"/>
  <c r="U116" i="6"/>
  <c r="AD116" i="6"/>
  <c r="V116" i="6"/>
  <c r="I116" i="5"/>
  <c r="J116" i="5"/>
  <c r="K116" i="5"/>
  <c r="B116" i="2"/>
  <c r="C116" i="6"/>
  <c r="S116" i="6"/>
  <c r="D116" i="6"/>
  <c r="T116" i="6"/>
  <c r="I116" i="6"/>
  <c r="Y116" i="6"/>
  <c r="B116" i="6"/>
  <c r="J116" i="6"/>
  <c r="M116" i="5"/>
  <c r="N116" i="5"/>
  <c r="O116" i="5"/>
  <c r="P116" i="5"/>
  <c r="D117" i="25"/>
  <c r="P117" i="6"/>
  <c r="E117" i="6"/>
  <c r="U117" i="6"/>
  <c r="F117" i="6"/>
  <c r="V117" i="6"/>
  <c r="AA117" i="6"/>
  <c r="S117" i="6"/>
  <c r="H117" i="5"/>
  <c r="I117" i="5"/>
  <c r="J117" i="5"/>
  <c r="B117" i="2"/>
  <c r="D117" i="6"/>
  <c r="T117" i="6"/>
  <c r="I117" i="6"/>
  <c r="Y117" i="6"/>
  <c r="J117" i="6"/>
  <c r="Z117" i="6"/>
  <c r="O117" i="6"/>
  <c r="G117" i="6"/>
  <c r="L117" i="5"/>
  <c r="M117" i="5"/>
  <c r="N117" i="5"/>
  <c r="K117" i="5"/>
  <c r="H117" i="6"/>
  <c r="X117" i="6"/>
  <c r="M117" i="6"/>
  <c r="AC117" i="6"/>
  <c r="N117" i="6"/>
  <c r="AD117" i="6"/>
  <c r="AE117" i="6"/>
  <c r="W117" i="6"/>
  <c r="P117" i="5"/>
  <c r="Q117" i="5"/>
  <c r="R117" i="5"/>
  <c r="G117" i="5"/>
  <c r="L117" i="6"/>
  <c r="AB117" i="6"/>
  <c r="Q117" i="6"/>
  <c r="B117" i="6"/>
  <c r="R117" i="6"/>
  <c r="K117" i="6"/>
  <c r="C117" i="6"/>
  <c r="D117" i="5"/>
  <c r="E117" i="5"/>
  <c r="F117" i="5"/>
  <c r="O117" i="5"/>
  <c r="D118" i="25"/>
  <c r="I118" i="6"/>
  <c r="Y118" i="6"/>
  <c r="J118" i="6"/>
  <c r="Z118" i="6"/>
  <c r="K118" i="6"/>
  <c r="AA118" i="6"/>
  <c r="L118" i="6"/>
  <c r="G118" i="5"/>
  <c r="H118" i="5"/>
  <c r="I118" i="5"/>
  <c r="D118" i="6"/>
  <c r="B118" i="2"/>
  <c r="M118" i="6"/>
  <c r="AC118" i="6"/>
  <c r="N118" i="6"/>
  <c r="AD118" i="6"/>
  <c r="O118" i="6"/>
  <c r="AE118" i="6"/>
  <c r="AB118" i="6"/>
  <c r="K118" i="5"/>
  <c r="L118" i="5"/>
  <c r="M118" i="5"/>
  <c r="N118" i="5"/>
  <c r="Q118" i="6"/>
  <c r="B118" i="6"/>
  <c r="R118" i="6"/>
  <c r="C118" i="6"/>
  <c r="S118" i="6"/>
  <c r="H118" i="6"/>
  <c r="P118" i="6"/>
  <c r="O118" i="5"/>
  <c r="P118" i="5"/>
  <c r="Q118" i="5"/>
  <c r="R118" i="5"/>
  <c r="E118" i="6"/>
  <c r="U118" i="6"/>
  <c r="F118" i="6"/>
  <c r="V118" i="6"/>
  <c r="G118" i="6"/>
  <c r="W118" i="6"/>
  <c r="X118" i="6"/>
  <c r="T118" i="6"/>
  <c r="D118" i="5"/>
  <c r="E118" i="5"/>
  <c r="J118" i="5"/>
  <c r="F118" i="5"/>
  <c r="D119" i="25"/>
  <c r="N119" i="6"/>
  <c r="AD119" i="6"/>
  <c r="O119" i="6"/>
  <c r="AE119" i="6"/>
  <c r="P119" i="6"/>
  <c r="I119" i="6"/>
  <c r="Q119" i="6"/>
  <c r="N119" i="5"/>
  <c r="K119" i="5"/>
  <c r="L119" i="5"/>
  <c r="E119" i="5"/>
  <c r="B119" i="6"/>
  <c r="R119" i="6"/>
  <c r="C119" i="6"/>
  <c r="S119" i="6"/>
  <c r="D119" i="6"/>
  <c r="T119" i="6"/>
  <c r="Y119" i="6"/>
  <c r="E119" i="6"/>
  <c r="R119" i="5"/>
  <c r="O119" i="5"/>
  <c r="P119" i="5"/>
  <c r="I119" i="5"/>
  <c r="F119" i="6"/>
  <c r="V119" i="6"/>
  <c r="G119" i="6"/>
  <c r="W119" i="6"/>
  <c r="H119" i="6"/>
  <c r="X119" i="6"/>
  <c r="M119" i="6"/>
  <c r="F119" i="5"/>
  <c r="U119" i="6"/>
  <c r="D119" i="5"/>
  <c r="Q119" i="5"/>
  <c r="B119" i="2"/>
  <c r="J119" i="6"/>
  <c r="Z119" i="6"/>
  <c r="K119" i="6"/>
  <c r="AA119" i="6"/>
  <c r="L119" i="6"/>
  <c r="AB119" i="6"/>
  <c r="AC119" i="6"/>
  <c r="J119" i="5"/>
  <c r="G119" i="5"/>
  <c r="H119" i="5"/>
  <c r="M119" i="5"/>
  <c r="D120" i="25"/>
  <c r="E120" i="25"/>
  <c r="G120" i="6"/>
  <c r="W120" i="6"/>
  <c r="H120" i="6"/>
  <c r="X120" i="6"/>
  <c r="M120" i="6"/>
  <c r="AC120" i="6"/>
  <c r="Z120" i="6"/>
  <c r="R120" i="6"/>
  <c r="P120" i="5"/>
  <c r="Q120" i="5"/>
  <c r="R120" i="5"/>
  <c r="O120" i="5"/>
  <c r="K120" i="6"/>
  <c r="AA120" i="6"/>
  <c r="L120" i="6"/>
  <c r="AB120" i="6"/>
  <c r="Q120" i="6"/>
  <c r="F120" i="6"/>
  <c r="N120" i="6"/>
  <c r="D120" i="5"/>
  <c r="E120" i="5"/>
  <c r="F120" i="5"/>
  <c r="G120" i="5"/>
  <c r="O120" i="6"/>
  <c r="AE120" i="6"/>
  <c r="P120" i="6"/>
  <c r="E120" i="6"/>
  <c r="U120" i="6"/>
  <c r="V120" i="6"/>
  <c r="AD120" i="6"/>
  <c r="H120" i="5"/>
  <c r="I120" i="5"/>
  <c r="J120" i="5"/>
  <c r="K120" i="5"/>
  <c r="C120" i="6"/>
  <c r="S120" i="6"/>
  <c r="D120" i="6"/>
  <c r="T120" i="6"/>
  <c r="I120" i="6"/>
  <c r="Y120" i="6"/>
  <c r="J120" i="6"/>
  <c r="B120" i="6"/>
  <c r="L120" i="5"/>
  <c r="M120" i="5"/>
  <c r="N120" i="5"/>
  <c r="B120" i="2"/>
  <c r="I37" i="23"/>
  <c r="D121" i="25"/>
  <c r="E121" i="25"/>
  <c r="P121" i="6"/>
  <c r="E121" i="6"/>
  <c r="U121" i="6"/>
  <c r="F121" i="6"/>
  <c r="V121" i="6"/>
  <c r="S121" i="6"/>
  <c r="AA121" i="6"/>
  <c r="K121" i="5"/>
  <c r="L121" i="5"/>
  <c r="M121" i="5"/>
  <c r="F121" i="5"/>
  <c r="D121" i="6"/>
  <c r="T121" i="6"/>
  <c r="I121" i="6"/>
  <c r="Y121" i="6"/>
  <c r="J121" i="6"/>
  <c r="Z121" i="6"/>
  <c r="G121" i="6"/>
  <c r="O121" i="6"/>
  <c r="O121" i="5"/>
  <c r="P121" i="5"/>
  <c r="Q121" i="5"/>
  <c r="J121" i="5"/>
  <c r="H121" i="6"/>
  <c r="X121" i="6"/>
  <c r="M121" i="6"/>
  <c r="AC121" i="6"/>
  <c r="N121" i="6"/>
  <c r="AD121" i="6"/>
  <c r="W121" i="6"/>
  <c r="AE121" i="6"/>
  <c r="D121" i="5"/>
  <c r="E121" i="5"/>
  <c r="R121" i="5"/>
  <c r="N121" i="5"/>
  <c r="L121" i="6"/>
  <c r="AB121" i="6"/>
  <c r="Q121" i="6"/>
  <c r="B121" i="6"/>
  <c r="R121" i="6"/>
  <c r="C121" i="6"/>
  <c r="K121" i="6"/>
  <c r="G121" i="5"/>
  <c r="H121" i="5"/>
  <c r="I121" i="5"/>
  <c r="B121" i="2"/>
  <c r="D122" i="25"/>
  <c r="I122" i="6"/>
  <c r="Y122" i="6"/>
  <c r="J122" i="6"/>
  <c r="Z122" i="6"/>
  <c r="K122" i="6"/>
  <c r="AA122" i="6"/>
  <c r="T122" i="6"/>
  <c r="E122" i="5"/>
  <c r="L122" i="6"/>
  <c r="R122" i="5"/>
  <c r="D122" i="5"/>
  <c r="L122" i="5"/>
  <c r="M122" i="6"/>
  <c r="AC122" i="6"/>
  <c r="N122" i="6"/>
  <c r="AD122" i="6"/>
  <c r="O122" i="6"/>
  <c r="AE122" i="6"/>
  <c r="H122" i="6"/>
  <c r="I122" i="5"/>
  <c r="F122" i="5"/>
  <c r="G122" i="5"/>
  <c r="B122" i="2"/>
  <c r="Q122" i="6"/>
  <c r="B122" i="6"/>
  <c r="R122" i="6"/>
  <c r="C122" i="6"/>
  <c r="S122" i="6"/>
  <c r="P122" i="6"/>
  <c r="X122" i="6"/>
  <c r="M122" i="5"/>
  <c r="J122" i="5"/>
  <c r="K122" i="5"/>
  <c r="H122" i="5"/>
  <c r="E122" i="6"/>
  <c r="U122" i="6"/>
  <c r="F122" i="6"/>
  <c r="V122" i="6"/>
  <c r="G122" i="6"/>
  <c r="W122" i="6"/>
  <c r="D122" i="6"/>
  <c r="AB122" i="6"/>
  <c r="Q122" i="5"/>
  <c r="N122" i="5"/>
  <c r="O122" i="5"/>
  <c r="P122" i="5"/>
  <c r="N123" i="6"/>
  <c r="AD123" i="6"/>
  <c r="O123" i="6"/>
  <c r="AE123" i="6"/>
  <c r="P123" i="6"/>
  <c r="Q123" i="6"/>
  <c r="Y123" i="6"/>
  <c r="L123" i="5"/>
  <c r="M123" i="5"/>
  <c r="N123" i="5"/>
  <c r="K123" i="5"/>
  <c r="B123" i="6"/>
  <c r="R123" i="6"/>
  <c r="C123" i="6"/>
  <c r="S123" i="6"/>
  <c r="D123" i="6"/>
  <c r="T123" i="6"/>
  <c r="E123" i="6"/>
  <c r="M123" i="6"/>
  <c r="P123" i="5"/>
  <c r="Q123" i="5"/>
  <c r="R123" i="5"/>
  <c r="G123" i="5"/>
  <c r="F123" i="6"/>
  <c r="V123" i="6"/>
  <c r="G123" i="6"/>
  <c r="W123" i="6"/>
  <c r="H123" i="6"/>
  <c r="X123" i="6"/>
  <c r="U123" i="6"/>
  <c r="D123" i="5"/>
  <c r="E123" i="5"/>
  <c r="F123" i="5"/>
  <c r="O123" i="5"/>
  <c r="B123" i="2"/>
  <c r="J123" i="6"/>
  <c r="Z123" i="6"/>
  <c r="K123" i="6"/>
  <c r="AA123" i="6"/>
  <c r="L123" i="6"/>
  <c r="AB123" i="6"/>
  <c r="I123" i="6"/>
  <c r="H123" i="5"/>
  <c r="I123" i="5"/>
  <c r="J123" i="5"/>
  <c r="AC123" i="6"/>
  <c r="D124" i="25"/>
  <c r="G124" i="6"/>
  <c r="W124" i="6"/>
  <c r="H124" i="6"/>
  <c r="X124" i="6"/>
  <c r="M124" i="6"/>
  <c r="AC124" i="6"/>
  <c r="R124" i="6"/>
  <c r="Z124" i="6"/>
  <c r="R124" i="5"/>
  <c r="D124" i="5"/>
  <c r="E124" i="5"/>
  <c r="Q124" i="5"/>
  <c r="K124" i="6"/>
  <c r="AA124" i="6"/>
  <c r="L124" i="6"/>
  <c r="AB124" i="6"/>
  <c r="Q124" i="6"/>
  <c r="N124" i="6"/>
  <c r="F124" i="6"/>
  <c r="F124" i="5"/>
  <c r="G124" i="5"/>
  <c r="H124" i="5"/>
  <c r="I124" i="5"/>
  <c r="O124" i="6"/>
  <c r="AE124" i="6"/>
  <c r="P124" i="6"/>
  <c r="E124" i="6"/>
  <c r="U124" i="6"/>
  <c r="AD124" i="6"/>
  <c r="V124" i="6"/>
  <c r="J124" i="5"/>
  <c r="K124" i="5"/>
  <c r="L124" i="5"/>
  <c r="B124" i="2"/>
  <c r="C124" i="6"/>
  <c r="S124" i="6"/>
  <c r="D124" i="6"/>
  <c r="T124" i="6"/>
  <c r="I124" i="6"/>
  <c r="Y124" i="6"/>
  <c r="B124" i="6"/>
  <c r="J124" i="6"/>
  <c r="N124" i="5"/>
  <c r="O124" i="5"/>
  <c r="P124" i="5"/>
  <c r="M124" i="5"/>
  <c r="D125" i="25"/>
  <c r="P125" i="6"/>
  <c r="E125" i="6"/>
  <c r="U125" i="6"/>
  <c r="F125" i="6"/>
  <c r="V125" i="6"/>
  <c r="AA125" i="6"/>
  <c r="S125" i="6"/>
  <c r="I125" i="5"/>
  <c r="J125" i="5"/>
  <c r="K125" i="5"/>
  <c r="P125" i="5"/>
  <c r="D125" i="6"/>
  <c r="T125" i="6"/>
  <c r="I125" i="6"/>
  <c r="Y125" i="6"/>
  <c r="J125" i="6"/>
  <c r="Z125" i="6"/>
  <c r="O125" i="6"/>
  <c r="G125" i="6"/>
  <c r="M125" i="5"/>
  <c r="N125" i="5"/>
  <c r="O125" i="5"/>
  <c r="H125" i="5"/>
  <c r="H125" i="6"/>
  <c r="X125" i="6"/>
  <c r="M125" i="6"/>
  <c r="AC125" i="6"/>
  <c r="N125" i="6"/>
  <c r="AD125" i="6"/>
  <c r="AE125" i="6"/>
  <c r="W125" i="6"/>
  <c r="Q125" i="5"/>
  <c r="R125" i="5"/>
  <c r="L125" i="5"/>
  <c r="D125" i="5"/>
  <c r="L125" i="6"/>
  <c r="AB125" i="6"/>
  <c r="Q125" i="6"/>
  <c r="B125" i="6"/>
  <c r="R125" i="6"/>
  <c r="K125" i="6"/>
  <c r="C125" i="6"/>
  <c r="E125" i="5"/>
  <c r="F125" i="5"/>
  <c r="G125" i="5"/>
  <c r="B125" i="2"/>
  <c r="D126" i="25"/>
  <c r="I126" i="6"/>
  <c r="Y126" i="6"/>
  <c r="J126" i="6"/>
  <c r="Z126" i="6"/>
  <c r="K126" i="6"/>
  <c r="AA126" i="6"/>
  <c r="L126" i="6"/>
  <c r="D126" i="5"/>
  <c r="E126" i="5"/>
  <c r="F126" i="5"/>
  <c r="G126" i="5"/>
  <c r="B126" i="2"/>
  <c r="M126" i="6"/>
  <c r="AC126" i="6"/>
  <c r="N126" i="6"/>
  <c r="AD126" i="6"/>
  <c r="O126" i="6"/>
  <c r="AE126" i="6"/>
  <c r="AB126" i="6"/>
  <c r="H126" i="5"/>
  <c r="I126" i="5"/>
  <c r="J126" i="5"/>
  <c r="K126" i="5"/>
  <c r="Q126" i="6"/>
  <c r="B126" i="6"/>
  <c r="R126" i="6"/>
  <c r="C126" i="6"/>
  <c r="S126" i="6"/>
  <c r="H126" i="6"/>
  <c r="P126" i="6"/>
  <c r="L126" i="5"/>
  <c r="M126" i="5"/>
  <c r="N126" i="5"/>
  <c r="O126" i="5"/>
  <c r="E126" i="6"/>
  <c r="U126" i="6"/>
  <c r="F126" i="6"/>
  <c r="V126" i="6"/>
  <c r="G126" i="6"/>
  <c r="W126" i="6"/>
  <c r="X126" i="6"/>
  <c r="T126" i="6"/>
  <c r="P126" i="5"/>
  <c r="Q126" i="5"/>
  <c r="R126" i="5"/>
  <c r="D126" i="6"/>
  <c r="D127" i="25"/>
  <c r="N127" i="6"/>
  <c r="AD127" i="6"/>
  <c r="O127" i="6"/>
  <c r="AE127" i="6"/>
  <c r="P127" i="6"/>
  <c r="I127" i="6"/>
  <c r="Q127" i="6"/>
  <c r="O127" i="5"/>
  <c r="L127" i="5"/>
  <c r="M127" i="5"/>
  <c r="F127" i="5"/>
  <c r="B127" i="6"/>
  <c r="R127" i="6"/>
  <c r="C127" i="6"/>
  <c r="S127" i="6"/>
  <c r="D127" i="6"/>
  <c r="T127" i="6"/>
  <c r="Y127" i="6"/>
  <c r="E127" i="6"/>
  <c r="U127" i="6"/>
  <c r="P127" i="5"/>
  <c r="Q127" i="5"/>
  <c r="J127" i="5"/>
  <c r="F127" i="6"/>
  <c r="V127" i="6"/>
  <c r="G127" i="6"/>
  <c r="W127" i="6"/>
  <c r="H127" i="6"/>
  <c r="X127" i="6"/>
  <c r="M127" i="6"/>
  <c r="G127" i="5"/>
  <c r="D127" i="5"/>
  <c r="E127" i="5"/>
  <c r="R127" i="5"/>
  <c r="B127" i="2"/>
  <c r="J127" i="6"/>
  <c r="Z127" i="6"/>
  <c r="K127" i="6"/>
  <c r="AA127" i="6"/>
  <c r="L127" i="6"/>
  <c r="AB127" i="6"/>
  <c r="AC127" i="6"/>
  <c r="K127" i="5"/>
  <c r="H127" i="5"/>
  <c r="I127" i="5"/>
  <c r="N127" i="5"/>
  <c r="D128" i="25"/>
  <c r="G128" i="6"/>
  <c r="W128" i="6"/>
  <c r="H128" i="6"/>
  <c r="X128" i="6"/>
  <c r="M128" i="6"/>
  <c r="AC128" i="6"/>
  <c r="Z128" i="6"/>
  <c r="R128" i="6"/>
  <c r="R128" i="5"/>
  <c r="D128" i="5"/>
  <c r="I128" i="5"/>
  <c r="E128" i="5"/>
  <c r="K128" i="6"/>
  <c r="AA128" i="6"/>
  <c r="L128" i="6"/>
  <c r="AB128" i="6"/>
  <c r="Q128" i="6"/>
  <c r="F128" i="6"/>
  <c r="N128" i="6"/>
  <c r="F128" i="5"/>
  <c r="G128" i="5"/>
  <c r="H128" i="5"/>
  <c r="M128" i="5"/>
  <c r="O128" i="6"/>
  <c r="AE128" i="6"/>
  <c r="P128" i="6"/>
  <c r="E128" i="6"/>
  <c r="U128" i="6"/>
  <c r="V128" i="6"/>
  <c r="AD128" i="6"/>
  <c r="J128" i="5"/>
  <c r="K128" i="5"/>
  <c r="L128" i="5"/>
  <c r="B128" i="2"/>
  <c r="C128" i="6"/>
  <c r="S128" i="6"/>
  <c r="D128" i="6"/>
  <c r="T128" i="6"/>
  <c r="I128" i="6"/>
  <c r="Y128" i="6"/>
  <c r="J128" i="6"/>
  <c r="B128" i="6"/>
  <c r="N128" i="5"/>
  <c r="O128" i="5"/>
  <c r="P128" i="5"/>
  <c r="Q128" i="5"/>
  <c r="D129" i="25"/>
  <c r="P129" i="6"/>
  <c r="E129" i="6"/>
  <c r="U129" i="6"/>
  <c r="F129" i="6"/>
  <c r="V129" i="6"/>
  <c r="S129" i="6"/>
  <c r="AA129" i="6"/>
  <c r="I129" i="5"/>
  <c r="J129" i="5"/>
  <c r="K129" i="5"/>
  <c r="L129" i="5"/>
  <c r="D129" i="6"/>
  <c r="T129" i="6"/>
  <c r="I129" i="6"/>
  <c r="Y129" i="6"/>
  <c r="J129" i="6"/>
  <c r="Z129" i="6"/>
  <c r="G129" i="6"/>
  <c r="O129" i="6"/>
  <c r="M129" i="5"/>
  <c r="N129" i="5"/>
  <c r="O129" i="5"/>
  <c r="H129" i="6"/>
  <c r="X129" i="6"/>
  <c r="M129" i="6"/>
  <c r="AC129" i="6"/>
  <c r="N129" i="6"/>
  <c r="AD129" i="6"/>
  <c r="W129" i="6"/>
  <c r="AE129" i="6"/>
  <c r="Q129" i="5"/>
  <c r="R129" i="5"/>
  <c r="P129" i="5"/>
  <c r="H129" i="5"/>
  <c r="L129" i="6"/>
  <c r="AB129" i="6"/>
  <c r="Q129" i="6"/>
  <c r="B129" i="6"/>
  <c r="R129" i="6"/>
  <c r="C129" i="6"/>
  <c r="K129" i="6"/>
  <c r="E129" i="5"/>
  <c r="F129" i="5"/>
  <c r="G129" i="5"/>
  <c r="B129" i="2"/>
  <c r="D129" i="5"/>
  <c r="D130" i="25"/>
  <c r="I130" i="6"/>
  <c r="Q130" i="6"/>
  <c r="B130" i="6"/>
  <c r="E130" i="6"/>
  <c r="AC130" i="6"/>
  <c r="R130" i="6"/>
  <c r="C130" i="6"/>
  <c r="S130" i="6"/>
  <c r="P130" i="6"/>
  <c r="X130" i="6"/>
  <c r="L130" i="5"/>
  <c r="I130" i="5"/>
  <c r="J130" i="5"/>
  <c r="O130" i="5"/>
  <c r="M130" i="6"/>
  <c r="F130" i="6"/>
  <c r="V130" i="6"/>
  <c r="G130" i="6"/>
  <c r="W130" i="6"/>
  <c r="D130" i="6"/>
  <c r="AB130" i="6"/>
  <c r="P130" i="5"/>
  <c r="M130" i="5"/>
  <c r="N130" i="5"/>
  <c r="G130" i="5"/>
  <c r="U130" i="6"/>
  <c r="J130" i="6"/>
  <c r="Z130" i="6"/>
  <c r="K130" i="6"/>
  <c r="AA130" i="6"/>
  <c r="T130" i="6"/>
  <c r="D130" i="5"/>
  <c r="L130" i="6"/>
  <c r="Q130" i="5"/>
  <c r="R130" i="5"/>
  <c r="B130" i="2"/>
  <c r="Y130" i="6"/>
  <c r="N130" i="6"/>
  <c r="AD130" i="6"/>
  <c r="O130" i="6"/>
  <c r="AE130" i="6"/>
  <c r="H130" i="6"/>
  <c r="H130" i="5"/>
  <c r="E130" i="5"/>
  <c r="F130" i="5"/>
  <c r="K130" i="5"/>
  <c r="D131" i="25"/>
  <c r="F131" i="6"/>
  <c r="V131" i="6"/>
  <c r="G131" i="6"/>
  <c r="W131" i="6"/>
  <c r="H131" i="6"/>
  <c r="X131" i="6"/>
  <c r="U131" i="6"/>
  <c r="G131" i="5"/>
  <c r="H131" i="5"/>
  <c r="I131" i="5"/>
  <c r="AC131" i="6"/>
  <c r="B131" i="2"/>
  <c r="J131" i="6"/>
  <c r="Z131" i="6"/>
  <c r="K131" i="6"/>
  <c r="AA131" i="6"/>
  <c r="L131" i="6"/>
  <c r="AB131" i="6"/>
  <c r="I131" i="6"/>
  <c r="K131" i="5"/>
  <c r="L131" i="5"/>
  <c r="M131" i="5"/>
  <c r="J131" i="5"/>
  <c r="N131" i="6"/>
  <c r="AD131" i="6"/>
  <c r="O131" i="6"/>
  <c r="AE131" i="6"/>
  <c r="P131" i="6"/>
  <c r="Q131" i="6"/>
  <c r="Y131" i="6"/>
  <c r="O131" i="5"/>
  <c r="P131" i="5"/>
  <c r="Q131" i="5"/>
  <c r="R131" i="5"/>
  <c r="B131" i="6"/>
  <c r="R131" i="6"/>
  <c r="C131" i="6"/>
  <c r="S131" i="6"/>
  <c r="D131" i="6"/>
  <c r="T131" i="6"/>
  <c r="E131" i="6"/>
  <c r="M131" i="6"/>
  <c r="D131" i="5"/>
  <c r="E131" i="5"/>
  <c r="F131" i="5"/>
  <c r="N131" i="5"/>
  <c r="D132" i="25"/>
  <c r="O132" i="6"/>
  <c r="AE132" i="6"/>
  <c r="P132" i="6"/>
  <c r="E132" i="6"/>
  <c r="U132" i="6"/>
  <c r="AD132" i="6"/>
  <c r="V132" i="6"/>
  <c r="J132" i="5"/>
  <c r="K132" i="5"/>
  <c r="L132" i="5"/>
  <c r="Q132" i="5"/>
  <c r="C132" i="6"/>
  <c r="S132" i="6"/>
  <c r="D132" i="6"/>
  <c r="T132" i="6"/>
  <c r="I132" i="6"/>
  <c r="Y132" i="6"/>
  <c r="B132" i="6"/>
  <c r="J132" i="6"/>
  <c r="N132" i="5"/>
  <c r="O132" i="5"/>
  <c r="P132" i="5"/>
  <c r="B132" i="2"/>
  <c r="G132" i="6"/>
  <c r="W132" i="6"/>
  <c r="H132" i="6"/>
  <c r="X132" i="6"/>
  <c r="M132" i="6"/>
  <c r="AC132" i="6"/>
  <c r="R132" i="6"/>
  <c r="Z132" i="6"/>
  <c r="R132" i="5"/>
  <c r="D132" i="5"/>
  <c r="M132" i="5"/>
  <c r="E132" i="5"/>
  <c r="K132" i="6"/>
  <c r="AA132" i="6"/>
  <c r="L132" i="6"/>
  <c r="AB132" i="6"/>
  <c r="Q132" i="6"/>
  <c r="N132" i="6"/>
  <c r="F132" i="6"/>
  <c r="F132" i="5"/>
  <c r="G132" i="5"/>
  <c r="H132" i="5"/>
  <c r="I132" i="5"/>
  <c r="E133" i="25"/>
  <c r="D133" i="25"/>
  <c r="H133" i="6"/>
  <c r="X133" i="6"/>
  <c r="M133" i="6"/>
  <c r="AC133" i="6"/>
  <c r="N133" i="6"/>
  <c r="AD133" i="6"/>
  <c r="AE133" i="6"/>
  <c r="W133" i="6"/>
  <c r="Q133" i="5"/>
  <c r="R133" i="5"/>
  <c r="D133" i="5"/>
  <c r="P133" i="5"/>
  <c r="L133" i="6"/>
  <c r="AB133" i="6"/>
  <c r="Q133" i="6"/>
  <c r="B133" i="6"/>
  <c r="R133" i="6"/>
  <c r="K133" i="6"/>
  <c r="C133" i="6"/>
  <c r="E133" i="5"/>
  <c r="F133" i="5"/>
  <c r="G133" i="5"/>
  <c r="B133" i="2"/>
  <c r="P133" i="6"/>
  <c r="E133" i="6"/>
  <c r="U133" i="6"/>
  <c r="F133" i="6"/>
  <c r="V133" i="6"/>
  <c r="AA133" i="6"/>
  <c r="S133" i="6"/>
  <c r="I133" i="5"/>
  <c r="J133" i="5"/>
  <c r="K133" i="5"/>
  <c r="H133" i="5"/>
  <c r="D133" i="6"/>
  <c r="T133" i="6"/>
  <c r="I133" i="6"/>
  <c r="Y133" i="6"/>
  <c r="J133" i="6"/>
  <c r="Z133" i="6"/>
  <c r="O133" i="6"/>
  <c r="G133" i="6"/>
  <c r="M133" i="5"/>
  <c r="N133" i="5"/>
  <c r="O133" i="5"/>
  <c r="L133" i="5"/>
  <c r="D134" i="25"/>
  <c r="Q134" i="6"/>
  <c r="B134" i="6"/>
  <c r="R134" i="6"/>
  <c r="C134" i="6"/>
  <c r="S134" i="6"/>
  <c r="H134" i="6"/>
  <c r="P134" i="6"/>
  <c r="O134" i="5"/>
  <c r="P134" i="5"/>
  <c r="Q134" i="5"/>
  <c r="N134" i="5"/>
  <c r="E134" i="6"/>
  <c r="U134" i="6"/>
  <c r="F134" i="6"/>
  <c r="V134" i="6"/>
  <c r="G134" i="6"/>
  <c r="W134" i="6"/>
  <c r="X134" i="6"/>
  <c r="T134" i="6"/>
  <c r="D134" i="5"/>
  <c r="E134" i="5"/>
  <c r="J134" i="5"/>
  <c r="R134" i="5"/>
  <c r="I134" i="6"/>
  <c r="Y134" i="6"/>
  <c r="J134" i="6"/>
  <c r="Z134" i="6"/>
  <c r="K134" i="6"/>
  <c r="AA134" i="6"/>
  <c r="L134" i="6"/>
  <c r="G134" i="5"/>
  <c r="H134" i="5"/>
  <c r="I134" i="5"/>
  <c r="F134" i="5"/>
  <c r="B134" i="2"/>
  <c r="M134" i="6"/>
  <c r="AC134" i="6"/>
  <c r="N134" i="6"/>
  <c r="AD134" i="6"/>
  <c r="O134" i="6"/>
  <c r="AE134" i="6"/>
  <c r="AB134" i="6"/>
  <c r="K134" i="5"/>
  <c r="L134" i="5"/>
  <c r="M134" i="5"/>
  <c r="D134" i="6"/>
  <c r="D135" i="25"/>
  <c r="F135" i="6"/>
  <c r="V135" i="6"/>
  <c r="G135" i="6"/>
  <c r="W135" i="6"/>
  <c r="H135" i="6"/>
  <c r="X135" i="6"/>
  <c r="M135" i="6"/>
  <c r="F135" i="5"/>
  <c r="U135" i="6"/>
  <c r="D135" i="5"/>
  <c r="Q135" i="5"/>
  <c r="M135" i="5"/>
  <c r="J135" i="6"/>
  <c r="Z135" i="6"/>
  <c r="K135" i="6"/>
  <c r="AA135" i="6"/>
  <c r="L135" i="6"/>
  <c r="AB135" i="6"/>
  <c r="AC135" i="6"/>
  <c r="J135" i="5"/>
  <c r="G135" i="5"/>
  <c r="H135" i="5"/>
  <c r="E135" i="5"/>
  <c r="N135" i="6"/>
  <c r="AD135" i="6"/>
  <c r="O135" i="6"/>
  <c r="AE135" i="6"/>
  <c r="P135" i="6"/>
  <c r="I135" i="6"/>
  <c r="Q135" i="6"/>
  <c r="N135" i="5"/>
  <c r="K135" i="5"/>
  <c r="L135" i="5"/>
  <c r="I135" i="5"/>
  <c r="B135" i="6"/>
  <c r="R135" i="6"/>
  <c r="C135" i="6"/>
  <c r="S135" i="6"/>
  <c r="D135" i="6"/>
  <c r="T135" i="6"/>
  <c r="Y135" i="6"/>
  <c r="E135" i="6"/>
  <c r="R135" i="5"/>
  <c r="O135" i="5"/>
  <c r="P135" i="5"/>
  <c r="B135" i="2"/>
  <c r="D136" i="25"/>
  <c r="E136" i="25"/>
  <c r="O136" i="6"/>
  <c r="AE136" i="6"/>
  <c r="P136" i="6"/>
  <c r="E136" i="6"/>
  <c r="U136" i="6"/>
  <c r="V136" i="6"/>
  <c r="AD136" i="6"/>
  <c r="H136" i="5"/>
  <c r="I136" i="5"/>
  <c r="J136" i="5"/>
  <c r="K136" i="5"/>
  <c r="C136" i="6"/>
  <c r="S136" i="6"/>
  <c r="D136" i="6"/>
  <c r="T136" i="6"/>
  <c r="I136" i="6"/>
  <c r="Y136" i="6"/>
  <c r="J136" i="6"/>
  <c r="B136" i="6"/>
  <c r="L136" i="5"/>
  <c r="M136" i="5"/>
  <c r="N136" i="5"/>
  <c r="B136" i="2"/>
  <c r="G136" i="6"/>
  <c r="W136" i="6"/>
  <c r="H136" i="6"/>
  <c r="X136" i="6"/>
  <c r="M136" i="6"/>
  <c r="AC136" i="6"/>
  <c r="Z136" i="6"/>
  <c r="R136" i="6"/>
  <c r="P136" i="5"/>
  <c r="Q136" i="5"/>
  <c r="R136" i="5"/>
  <c r="O136" i="5"/>
  <c r="K136" i="6"/>
  <c r="AA136" i="6"/>
  <c r="L136" i="6"/>
  <c r="AB136" i="6"/>
  <c r="Q136" i="6"/>
  <c r="F136" i="6"/>
  <c r="N136" i="6"/>
  <c r="D136" i="5"/>
  <c r="E136" i="5"/>
  <c r="F136" i="5"/>
  <c r="G136" i="5"/>
  <c r="D137" i="25"/>
  <c r="H137" i="6"/>
  <c r="E137" i="6"/>
  <c r="U137" i="6"/>
  <c r="N137" i="6"/>
  <c r="Y137" i="6"/>
  <c r="Z137" i="6"/>
  <c r="AA137" i="6"/>
  <c r="AB137" i="6"/>
  <c r="D137" i="5"/>
  <c r="E137" i="5"/>
  <c r="R137" i="5"/>
  <c r="J137" i="5"/>
  <c r="L137" i="6"/>
  <c r="I137" i="6"/>
  <c r="B137" i="6"/>
  <c r="R137" i="6"/>
  <c r="AC137" i="6"/>
  <c r="AD137" i="6"/>
  <c r="AE137" i="6"/>
  <c r="G137" i="5"/>
  <c r="H137" i="5"/>
  <c r="I137" i="5"/>
  <c r="B137" i="2"/>
  <c r="P137" i="6"/>
  <c r="M137" i="6"/>
  <c r="F137" i="6"/>
  <c r="C137" i="6"/>
  <c r="G137" i="6"/>
  <c r="K137" i="6"/>
  <c r="O137" i="6"/>
  <c r="K137" i="5"/>
  <c r="L137" i="5"/>
  <c r="M137" i="5"/>
  <c r="F137" i="5"/>
  <c r="D137" i="6"/>
  <c r="T137" i="6"/>
  <c r="Q137" i="6"/>
  <c r="J137" i="6"/>
  <c r="S137" i="6"/>
  <c r="V137" i="6"/>
  <c r="W137" i="6"/>
  <c r="X137" i="6"/>
  <c r="O137" i="5"/>
  <c r="P137" i="5"/>
  <c r="Q137" i="5"/>
  <c r="N137" i="5"/>
  <c r="D138" i="25"/>
  <c r="N138" i="6"/>
  <c r="AD138" i="6"/>
  <c r="O138" i="6"/>
  <c r="AE138" i="6"/>
  <c r="P138" i="6"/>
  <c r="E138" i="6"/>
  <c r="M138" i="6"/>
  <c r="M138" i="5"/>
  <c r="J138" i="5"/>
  <c r="K138" i="5"/>
  <c r="H138" i="5"/>
  <c r="B138" i="6"/>
  <c r="R138" i="6"/>
  <c r="C138" i="6"/>
  <c r="S138" i="6"/>
  <c r="D138" i="6"/>
  <c r="T138" i="6"/>
  <c r="U138" i="6"/>
  <c r="AC138" i="6"/>
  <c r="Q138" i="5"/>
  <c r="N138" i="5"/>
  <c r="O138" i="5"/>
  <c r="L138" i="5"/>
  <c r="F138" i="6"/>
  <c r="V138" i="6"/>
  <c r="G138" i="6"/>
  <c r="W138" i="6"/>
  <c r="H138" i="6"/>
  <c r="X138" i="6"/>
  <c r="I138" i="6"/>
  <c r="E138" i="5"/>
  <c r="Q138" i="6"/>
  <c r="R138" i="5"/>
  <c r="D138" i="5"/>
  <c r="P138" i="5"/>
  <c r="J138" i="6"/>
  <c r="Z138" i="6"/>
  <c r="K138" i="6"/>
  <c r="AA138" i="6"/>
  <c r="L138" i="6"/>
  <c r="AB138" i="6"/>
  <c r="Y138" i="6"/>
  <c r="I138" i="5"/>
  <c r="F138" i="5"/>
  <c r="G138" i="5"/>
  <c r="B138" i="2"/>
  <c r="D139" i="25"/>
  <c r="G139" i="6"/>
  <c r="W139" i="6"/>
  <c r="H139" i="6"/>
  <c r="X139" i="6"/>
  <c r="M139" i="6"/>
  <c r="AC139" i="6"/>
  <c r="V139" i="6"/>
  <c r="D139" i="5"/>
  <c r="E139" i="5"/>
  <c r="F139" i="5"/>
  <c r="O139" i="5"/>
  <c r="N139" i="6"/>
  <c r="K139" i="6"/>
  <c r="AA139" i="6"/>
  <c r="L139" i="6"/>
  <c r="AB139" i="6"/>
  <c r="Q139" i="6"/>
  <c r="B139" i="6"/>
  <c r="J139" i="6"/>
  <c r="H139" i="5"/>
  <c r="I139" i="5"/>
  <c r="J139" i="5"/>
  <c r="K139" i="5"/>
  <c r="O139" i="6"/>
  <c r="AE139" i="6"/>
  <c r="P139" i="6"/>
  <c r="E139" i="6"/>
  <c r="U139" i="6"/>
  <c r="R139" i="6"/>
  <c r="Z139" i="6"/>
  <c r="L139" i="5"/>
  <c r="M139" i="5"/>
  <c r="N139" i="5"/>
  <c r="G139" i="5"/>
  <c r="C139" i="6"/>
  <c r="S139" i="6"/>
  <c r="D139" i="6"/>
  <c r="T139" i="6"/>
  <c r="I139" i="6"/>
  <c r="Y139" i="6"/>
  <c r="F139" i="6"/>
  <c r="AD139" i="6"/>
  <c r="P139" i="5"/>
  <c r="Q139" i="5"/>
  <c r="R139" i="5"/>
  <c r="B139" i="2"/>
  <c r="D140" i="25"/>
  <c r="P140" i="6"/>
  <c r="E140" i="6"/>
  <c r="U140" i="6"/>
  <c r="F140" i="6"/>
  <c r="V140" i="6"/>
  <c r="AE140" i="6"/>
  <c r="W140" i="6"/>
  <c r="D140" i="5"/>
  <c r="K140" i="6"/>
  <c r="Q140" i="5"/>
  <c r="B140" i="2"/>
  <c r="D140" i="6"/>
  <c r="T140" i="6"/>
  <c r="I140" i="6"/>
  <c r="Y140" i="6"/>
  <c r="J140" i="6"/>
  <c r="Z140" i="6"/>
  <c r="C140" i="6"/>
  <c r="G140" i="5"/>
  <c r="H140" i="5"/>
  <c r="E140" i="5"/>
  <c r="J140" i="5"/>
  <c r="F140" i="5"/>
  <c r="H140" i="6"/>
  <c r="X140" i="6"/>
  <c r="M140" i="6"/>
  <c r="AC140" i="6"/>
  <c r="N140" i="6"/>
  <c r="AD140" i="6"/>
  <c r="S140" i="6"/>
  <c r="K140" i="5"/>
  <c r="L140" i="5"/>
  <c r="I140" i="5"/>
  <c r="AA140" i="6"/>
  <c r="R140" i="5"/>
  <c r="L140" i="6"/>
  <c r="AB140" i="6"/>
  <c r="Q140" i="6"/>
  <c r="B140" i="6"/>
  <c r="R140" i="6"/>
  <c r="O140" i="6"/>
  <c r="G140" i="6"/>
  <c r="O140" i="5"/>
  <c r="P140" i="5"/>
  <c r="M140" i="5"/>
  <c r="N140" i="5"/>
  <c r="D141" i="25"/>
  <c r="I141" i="6"/>
  <c r="Y141" i="6"/>
  <c r="J141" i="6"/>
  <c r="Z141" i="6"/>
  <c r="K141" i="6"/>
  <c r="AA141" i="6"/>
  <c r="P141" i="6"/>
  <c r="J141" i="5"/>
  <c r="G141" i="5"/>
  <c r="D141" i="5"/>
  <c r="Q141" i="5"/>
  <c r="M141" i="5"/>
  <c r="M141" i="6"/>
  <c r="AC141" i="6"/>
  <c r="N141" i="6"/>
  <c r="AD141" i="6"/>
  <c r="O141" i="6"/>
  <c r="AE141" i="6"/>
  <c r="D141" i="6"/>
  <c r="N141" i="5"/>
  <c r="K141" i="5"/>
  <c r="H141" i="5"/>
  <c r="B141" i="2"/>
  <c r="Q141" i="6"/>
  <c r="B141" i="6"/>
  <c r="R141" i="6"/>
  <c r="C141" i="6"/>
  <c r="S141" i="6"/>
  <c r="L141" i="6"/>
  <c r="T141" i="6"/>
  <c r="R141" i="5"/>
  <c r="O141" i="5"/>
  <c r="L141" i="5"/>
  <c r="E141" i="5"/>
  <c r="E141" i="6"/>
  <c r="U141" i="6"/>
  <c r="F141" i="6"/>
  <c r="V141" i="6"/>
  <c r="G141" i="6"/>
  <c r="W141" i="6"/>
  <c r="AB141" i="6"/>
  <c r="F141" i="5"/>
  <c r="H141" i="6"/>
  <c r="X141" i="6"/>
  <c r="P141" i="5"/>
  <c r="I141" i="5"/>
  <c r="D142" i="25"/>
  <c r="N142" i="6"/>
  <c r="AD142" i="6"/>
  <c r="O142" i="6"/>
  <c r="AE142" i="6"/>
  <c r="P142" i="6"/>
  <c r="M142" i="6"/>
  <c r="U142" i="6"/>
  <c r="M142" i="5"/>
  <c r="J142" i="5"/>
  <c r="K142" i="5"/>
  <c r="L142" i="5"/>
  <c r="B142" i="6"/>
  <c r="R142" i="6"/>
  <c r="C142" i="6"/>
  <c r="S142" i="6"/>
  <c r="D142" i="6"/>
  <c r="T142" i="6"/>
  <c r="AC142" i="6"/>
  <c r="I142" i="6"/>
  <c r="Q142" i="5"/>
  <c r="N142" i="5"/>
  <c r="O142" i="5"/>
  <c r="P142" i="5"/>
  <c r="F142" i="6"/>
  <c r="V142" i="6"/>
  <c r="G142" i="6"/>
  <c r="W142" i="6"/>
  <c r="H142" i="6"/>
  <c r="X142" i="6"/>
  <c r="Q142" i="6"/>
  <c r="E142" i="5"/>
  <c r="Y142" i="6"/>
  <c r="R142" i="5"/>
  <c r="H142" i="5"/>
  <c r="B142" i="2"/>
  <c r="J142" i="6"/>
  <c r="Z142" i="6"/>
  <c r="K142" i="6"/>
  <c r="AA142" i="6"/>
  <c r="L142" i="6"/>
  <c r="AB142" i="6"/>
  <c r="E142" i="6"/>
  <c r="I142" i="5"/>
  <c r="F142" i="5"/>
  <c r="G142" i="5"/>
  <c r="D142" i="5"/>
  <c r="D143" i="25"/>
  <c r="G143" i="6"/>
  <c r="W143" i="6"/>
  <c r="H143" i="6"/>
  <c r="X143" i="6"/>
  <c r="M143" i="6"/>
  <c r="AC143" i="6"/>
  <c r="AD143" i="6"/>
  <c r="D143" i="5"/>
  <c r="E143" i="5"/>
  <c r="F143" i="5"/>
  <c r="F143" i="6"/>
  <c r="B143" i="2"/>
  <c r="K143" i="6"/>
  <c r="AA143" i="6"/>
  <c r="L143" i="6"/>
  <c r="AB143" i="6"/>
  <c r="Q143" i="6"/>
  <c r="J143" i="6"/>
  <c r="B143" i="6"/>
  <c r="H143" i="5"/>
  <c r="I143" i="5"/>
  <c r="J143" i="5"/>
  <c r="G143" i="5"/>
  <c r="O143" i="6"/>
  <c r="AE143" i="6"/>
  <c r="P143" i="6"/>
  <c r="E143" i="6"/>
  <c r="U143" i="6"/>
  <c r="Z143" i="6"/>
  <c r="R143" i="6"/>
  <c r="L143" i="5"/>
  <c r="M143" i="5"/>
  <c r="N143" i="5"/>
  <c r="O143" i="5"/>
  <c r="C143" i="6"/>
  <c r="S143" i="6"/>
  <c r="D143" i="6"/>
  <c r="T143" i="6"/>
  <c r="I143" i="6"/>
  <c r="Y143" i="6"/>
  <c r="N143" i="6"/>
  <c r="V143" i="6"/>
  <c r="P143" i="5"/>
  <c r="Q143" i="5"/>
  <c r="R143" i="5"/>
  <c r="K143" i="5"/>
  <c r="D144" i="25"/>
  <c r="P144" i="6"/>
  <c r="E144" i="6"/>
  <c r="U144" i="6"/>
  <c r="F144" i="6"/>
  <c r="V144" i="6"/>
  <c r="W144" i="6"/>
  <c r="AE144" i="6"/>
  <c r="D144" i="5"/>
  <c r="C144" i="6"/>
  <c r="Q144" i="5"/>
  <c r="R144" i="5"/>
  <c r="D144" i="6"/>
  <c r="T144" i="6"/>
  <c r="I144" i="6"/>
  <c r="Y144" i="6"/>
  <c r="J144" i="6"/>
  <c r="Z144" i="6"/>
  <c r="K144" i="6"/>
  <c r="G144" i="5"/>
  <c r="H144" i="5"/>
  <c r="E144" i="5"/>
  <c r="N144" i="5"/>
  <c r="B144" i="2"/>
  <c r="H144" i="6"/>
  <c r="X144" i="6"/>
  <c r="M144" i="6"/>
  <c r="AC144" i="6"/>
  <c r="N144" i="6"/>
  <c r="AD144" i="6"/>
  <c r="AA144" i="6"/>
  <c r="K144" i="5"/>
  <c r="L144" i="5"/>
  <c r="I144" i="5"/>
  <c r="S144" i="6"/>
  <c r="F144" i="5"/>
  <c r="L144" i="6"/>
  <c r="AB144" i="6"/>
  <c r="Q144" i="6"/>
  <c r="B144" i="6"/>
  <c r="R144" i="6"/>
  <c r="G144" i="6"/>
  <c r="O144" i="6"/>
  <c r="O144" i="5"/>
  <c r="P144" i="5"/>
  <c r="M144" i="5"/>
  <c r="J144" i="5"/>
  <c r="D145" i="25"/>
  <c r="I145" i="6"/>
  <c r="Y145" i="6"/>
  <c r="J145" i="6"/>
  <c r="Z145" i="6"/>
  <c r="K145" i="6"/>
  <c r="AA145" i="6"/>
  <c r="H145" i="6"/>
  <c r="F145" i="5"/>
  <c r="P145" i="6"/>
  <c r="D145" i="5"/>
  <c r="E145" i="5"/>
  <c r="Q145" i="5"/>
  <c r="M145" i="6"/>
  <c r="AC145" i="6"/>
  <c r="N145" i="6"/>
  <c r="AD145" i="6"/>
  <c r="O145" i="6"/>
  <c r="AE145" i="6"/>
  <c r="X145" i="6"/>
  <c r="J145" i="5"/>
  <c r="G145" i="5"/>
  <c r="H145" i="5"/>
  <c r="B145" i="2"/>
  <c r="Q145" i="6"/>
  <c r="B145" i="6"/>
  <c r="R145" i="6"/>
  <c r="C145" i="6"/>
  <c r="S145" i="6"/>
  <c r="D145" i="6"/>
  <c r="L145" i="6"/>
  <c r="N145" i="5"/>
  <c r="K145" i="5"/>
  <c r="L145" i="5"/>
  <c r="I145" i="5"/>
  <c r="E145" i="6"/>
  <c r="U145" i="6"/>
  <c r="F145" i="6"/>
  <c r="V145" i="6"/>
  <c r="G145" i="6"/>
  <c r="W145" i="6"/>
  <c r="T145" i="6"/>
  <c r="AB145" i="6"/>
  <c r="R145" i="5"/>
  <c r="O145" i="5"/>
  <c r="P145" i="5"/>
  <c r="M145" i="5"/>
  <c r="D146" i="25"/>
  <c r="N146" i="6"/>
  <c r="AD146" i="6"/>
  <c r="O146" i="6"/>
  <c r="AE146" i="6"/>
  <c r="P146" i="6"/>
  <c r="E146" i="6"/>
  <c r="M146" i="6"/>
  <c r="M146" i="5"/>
  <c r="N146" i="5"/>
  <c r="O146" i="5"/>
  <c r="Q146" i="6"/>
  <c r="B146" i="6"/>
  <c r="R146" i="6"/>
  <c r="C146" i="6"/>
  <c r="S146" i="6"/>
  <c r="D146" i="6"/>
  <c r="T146" i="6"/>
  <c r="U146" i="6"/>
  <c r="AC146" i="6"/>
  <c r="Q146" i="5"/>
  <c r="R146" i="5"/>
  <c r="L146" i="5"/>
  <c r="D146" i="5"/>
  <c r="F146" i="6"/>
  <c r="V146" i="6"/>
  <c r="G146" i="6"/>
  <c r="W146" i="6"/>
  <c r="H146" i="6"/>
  <c r="X146" i="6"/>
  <c r="I146" i="6"/>
  <c r="E146" i="5"/>
  <c r="F146" i="5"/>
  <c r="G146" i="5"/>
  <c r="H146" i="5"/>
  <c r="B146" i="2"/>
  <c r="J146" i="6"/>
  <c r="Z146" i="6"/>
  <c r="K146" i="6"/>
  <c r="AA146" i="6"/>
  <c r="L146" i="6"/>
  <c r="AB146" i="6"/>
  <c r="Y146" i="6"/>
  <c r="I146" i="5"/>
  <c r="J146" i="5"/>
  <c r="K146" i="5"/>
  <c r="P146" i="5"/>
  <c r="D147" i="25"/>
  <c r="G147" i="6"/>
  <c r="W147" i="6"/>
  <c r="H147" i="6"/>
  <c r="X147" i="6"/>
  <c r="M147" i="6"/>
  <c r="AC147" i="6"/>
  <c r="V147" i="6"/>
  <c r="H147" i="5"/>
  <c r="E147" i="5"/>
  <c r="AD147" i="6"/>
  <c r="R147" i="5"/>
  <c r="B147" i="2"/>
  <c r="K147" i="6"/>
  <c r="AA147" i="6"/>
  <c r="L147" i="6"/>
  <c r="AB147" i="6"/>
  <c r="Q147" i="6"/>
  <c r="B147" i="6"/>
  <c r="J147" i="6"/>
  <c r="L147" i="5"/>
  <c r="I147" i="5"/>
  <c r="F147" i="5"/>
  <c r="G147" i="5"/>
  <c r="O147" i="6"/>
  <c r="AE147" i="6"/>
  <c r="P147" i="6"/>
  <c r="E147" i="6"/>
  <c r="U147" i="6"/>
  <c r="R147" i="6"/>
  <c r="Z147" i="6"/>
  <c r="P147" i="5"/>
  <c r="M147" i="5"/>
  <c r="J147" i="5"/>
  <c r="K147" i="5"/>
  <c r="C147" i="6"/>
  <c r="S147" i="6"/>
  <c r="D147" i="6"/>
  <c r="T147" i="6"/>
  <c r="I147" i="6"/>
  <c r="Y147" i="6"/>
  <c r="F147" i="6"/>
  <c r="D147" i="5"/>
  <c r="N147" i="6"/>
  <c r="Q147" i="5"/>
  <c r="N147" i="5"/>
  <c r="O147" i="5"/>
  <c r="D148" i="25"/>
  <c r="P148" i="6"/>
  <c r="E148" i="6"/>
  <c r="U148" i="6"/>
  <c r="F148" i="6"/>
  <c r="V148" i="6"/>
  <c r="AE148" i="6"/>
  <c r="W148" i="6"/>
  <c r="O148" i="5"/>
  <c r="L148" i="5"/>
  <c r="M148" i="5"/>
  <c r="F148" i="5"/>
  <c r="D148" i="6"/>
  <c r="T148" i="6"/>
  <c r="I148" i="6"/>
  <c r="Y148" i="6"/>
  <c r="J148" i="6"/>
  <c r="Z148" i="6"/>
  <c r="C148" i="6"/>
  <c r="K148" i="6"/>
  <c r="AA148" i="6"/>
  <c r="P148" i="5"/>
  <c r="Q148" i="5"/>
  <c r="B148" i="2"/>
  <c r="H148" i="6"/>
  <c r="X148" i="6"/>
  <c r="M148" i="6"/>
  <c r="AC148" i="6"/>
  <c r="N148" i="6"/>
  <c r="AD148" i="6"/>
  <c r="S148" i="6"/>
  <c r="G148" i="5"/>
  <c r="D148" i="5"/>
  <c r="E148" i="5"/>
  <c r="R148" i="5"/>
  <c r="J148" i="5"/>
  <c r="L148" i="6"/>
  <c r="AB148" i="6"/>
  <c r="Q148" i="6"/>
  <c r="B148" i="6"/>
  <c r="R148" i="6"/>
  <c r="O148" i="6"/>
  <c r="G148" i="6"/>
  <c r="K148" i="5"/>
  <c r="H148" i="5"/>
  <c r="I148" i="5"/>
  <c r="N148" i="5"/>
  <c r="D149" i="25"/>
  <c r="I149" i="6"/>
  <c r="Y149" i="6"/>
  <c r="J149" i="6"/>
  <c r="Z149" i="6"/>
  <c r="K149" i="6"/>
  <c r="AA149" i="6"/>
  <c r="P149" i="6"/>
  <c r="F149" i="5"/>
  <c r="G149" i="5"/>
  <c r="H149" i="5"/>
  <c r="B149" i="2"/>
  <c r="Q149" i="5"/>
  <c r="M149" i="6"/>
  <c r="AC149" i="6"/>
  <c r="N149" i="6"/>
  <c r="AD149" i="6"/>
  <c r="O149" i="6"/>
  <c r="AE149" i="6"/>
  <c r="D149" i="6"/>
  <c r="J149" i="5"/>
  <c r="K149" i="5"/>
  <c r="L149" i="5"/>
  <c r="M149" i="5"/>
  <c r="Q149" i="6"/>
  <c r="B149" i="6"/>
  <c r="R149" i="6"/>
  <c r="C149" i="6"/>
  <c r="S149" i="6"/>
  <c r="L149" i="6"/>
  <c r="T149" i="6"/>
  <c r="N149" i="5"/>
  <c r="O149" i="5"/>
  <c r="P149" i="5"/>
  <c r="E149" i="5"/>
  <c r="E149" i="6"/>
  <c r="U149" i="6"/>
  <c r="F149" i="6"/>
  <c r="V149" i="6"/>
  <c r="G149" i="6"/>
  <c r="W149" i="6"/>
  <c r="AB149" i="6"/>
  <c r="X149" i="6"/>
  <c r="R149" i="5"/>
  <c r="D149" i="5"/>
  <c r="I149" i="5"/>
  <c r="H149" i="6"/>
  <c r="D150" i="25"/>
  <c r="N150" i="6"/>
  <c r="AD150" i="6"/>
  <c r="O150" i="6"/>
  <c r="AE150" i="6"/>
  <c r="P150" i="6"/>
  <c r="M150" i="6"/>
  <c r="U150" i="6"/>
  <c r="P150" i="5"/>
  <c r="Q150" i="5"/>
  <c r="N150" i="5"/>
  <c r="B150" i="2"/>
  <c r="B150" i="6"/>
  <c r="R150" i="6"/>
  <c r="C150" i="6"/>
  <c r="S150" i="6"/>
  <c r="D150" i="6"/>
  <c r="T150" i="6"/>
  <c r="AC150" i="6"/>
  <c r="D150" i="5"/>
  <c r="E150" i="5"/>
  <c r="I150" i="6"/>
  <c r="R150" i="5"/>
  <c r="G150" i="5"/>
  <c r="F150" i="6"/>
  <c r="V150" i="6"/>
  <c r="G150" i="6"/>
  <c r="W150" i="6"/>
  <c r="H150" i="6"/>
  <c r="X150" i="6"/>
  <c r="Q150" i="6"/>
  <c r="H150" i="5"/>
  <c r="I150" i="5"/>
  <c r="F150" i="5"/>
  <c r="Y150" i="6"/>
  <c r="K150" i="5"/>
  <c r="J150" i="6"/>
  <c r="Z150" i="6"/>
  <c r="K150" i="6"/>
  <c r="AA150" i="6"/>
  <c r="L150" i="6"/>
  <c r="AB150" i="6"/>
  <c r="E150" i="6"/>
  <c r="L150" i="5"/>
  <c r="M150" i="5"/>
  <c r="J150" i="5"/>
  <c r="O150" i="5"/>
  <c r="D151" i="25"/>
  <c r="G151" i="6"/>
  <c r="W151" i="6"/>
  <c r="H151" i="6"/>
  <c r="X151" i="6"/>
  <c r="M151" i="6"/>
  <c r="AC151" i="6"/>
  <c r="AD151" i="6"/>
  <c r="K151" i="5"/>
  <c r="H151" i="5"/>
  <c r="E151" i="5"/>
  <c r="J151" i="5"/>
  <c r="B151" i="2"/>
  <c r="K151" i="6"/>
  <c r="AA151" i="6"/>
  <c r="L151" i="6"/>
  <c r="AB151" i="6"/>
  <c r="Q151" i="6"/>
  <c r="J151" i="6"/>
  <c r="B151" i="6"/>
  <c r="O151" i="5"/>
  <c r="L151" i="5"/>
  <c r="I151" i="5"/>
  <c r="F151" i="5"/>
  <c r="O151" i="6"/>
  <c r="AE151" i="6"/>
  <c r="P151" i="6"/>
  <c r="E151" i="6"/>
  <c r="U151" i="6"/>
  <c r="Z151" i="6"/>
  <c r="R151" i="6"/>
  <c r="F151" i="6"/>
  <c r="P151" i="5"/>
  <c r="M151" i="5"/>
  <c r="N151" i="5"/>
  <c r="C151" i="6"/>
  <c r="S151" i="6"/>
  <c r="D151" i="6"/>
  <c r="T151" i="6"/>
  <c r="I151" i="6"/>
  <c r="Y151" i="6"/>
  <c r="N151" i="6"/>
  <c r="G151" i="5"/>
  <c r="D151" i="5"/>
  <c r="V151" i="6"/>
  <c r="Q151" i="5"/>
  <c r="R151" i="5"/>
  <c r="D152" i="25"/>
  <c r="P152" i="6"/>
  <c r="E152" i="6"/>
  <c r="U152" i="6"/>
  <c r="F152" i="6"/>
  <c r="V152" i="6"/>
  <c r="W152" i="6"/>
  <c r="AE152" i="6"/>
  <c r="M152" i="5"/>
  <c r="J152" i="5"/>
  <c r="K152" i="5"/>
  <c r="B152" i="2"/>
  <c r="D152" i="6"/>
  <c r="T152" i="6"/>
  <c r="I152" i="6"/>
  <c r="Y152" i="6"/>
  <c r="J152" i="6"/>
  <c r="Z152" i="6"/>
  <c r="K152" i="6"/>
  <c r="C152" i="6"/>
  <c r="Q152" i="5"/>
  <c r="N152" i="5"/>
  <c r="O152" i="5"/>
  <c r="D152" i="5"/>
  <c r="H152" i="6"/>
  <c r="X152" i="6"/>
  <c r="M152" i="6"/>
  <c r="AC152" i="6"/>
  <c r="N152" i="6"/>
  <c r="AD152" i="6"/>
  <c r="AA152" i="6"/>
  <c r="E152" i="5"/>
  <c r="S152" i="6"/>
  <c r="R152" i="5"/>
  <c r="L152" i="5"/>
  <c r="H152" i="5"/>
  <c r="L152" i="6"/>
  <c r="AB152" i="6"/>
  <c r="Q152" i="6"/>
  <c r="B152" i="6"/>
  <c r="R152" i="6"/>
  <c r="G152" i="6"/>
  <c r="O152" i="6"/>
  <c r="I152" i="5"/>
  <c r="F152" i="5"/>
  <c r="G152" i="5"/>
  <c r="P152" i="5"/>
  <c r="I153" i="6"/>
  <c r="Y153" i="6"/>
  <c r="J153" i="6"/>
  <c r="Z153" i="6"/>
  <c r="K153" i="6"/>
  <c r="AA153" i="6"/>
  <c r="H153" i="6"/>
  <c r="D153" i="5"/>
  <c r="E153" i="5"/>
  <c r="F153" i="5"/>
  <c r="P153" i="6"/>
  <c r="O153" i="5"/>
  <c r="M153" i="6"/>
  <c r="AC153" i="6"/>
  <c r="N153" i="6"/>
  <c r="AD153" i="6"/>
  <c r="O153" i="6"/>
  <c r="AE153" i="6"/>
  <c r="X153" i="6"/>
  <c r="H153" i="5"/>
  <c r="I153" i="5"/>
  <c r="J153" i="5"/>
  <c r="G153" i="5"/>
  <c r="Q153" i="6"/>
  <c r="B153" i="6"/>
  <c r="R153" i="6"/>
  <c r="C153" i="6"/>
  <c r="S153" i="6"/>
  <c r="D153" i="6"/>
  <c r="L153" i="6"/>
  <c r="L153" i="5"/>
  <c r="M153" i="5"/>
  <c r="N153" i="5"/>
  <c r="B153" i="2"/>
  <c r="E153" i="6"/>
  <c r="U153" i="6"/>
  <c r="F153" i="6"/>
  <c r="V153" i="6"/>
  <c r="G153" i="6"/>
  <c r="W153" i="6"/>
  <c r="T153" i="6"/>
  <c r="AB153" i="6"/>
  <c r="P153" i="5"/>
  <c r="Q153" i="5"/>
  <c r="R153" i="5"/>
  <c r="K153" i="5"/>
  <c r="D154" i="25"/>
  <c r="N154" i="6"/>
  <c r="AD154" i="6"/>
  <c r="O154" i="6"/>
  <c r="AE154" i="6"/>
  <c r="P154" i="6"/>
  <c r="E154" i="6"/>
  <c r="M154" i="6"/>
  <c r="O154" i="5"/>
  <c r="L154" i="5"/>
  <c r="M154" i="5"/>
  <c r="N154" i="5"/>
  <c r="B154" i="6"/>
  <c r="R154" i="6"/>
  <c r="C154" i="6"/>
  <c r="S154" i="6"/>
  <c r="D154" i="6"/>
  <c r="T154" i="6"/>
  <c r="U154" i="6"/>
  <c r="AC154" i="6"/>
  <c r="Q154" i="6"/>
  <c r="P154" i="5"/>
  <c r="Q154" i="5"/>
  <c r="J154" i="5"/>
  <c r="F154" i="6"/>
  <c r="V154" i="6"/>
  <c r="G154" i="6"/>
  <c r="W154" i="6"/>
  <c r="H154" i="6"/>
  <c r="X154" i="6"/>
  <c r="I154" i="6"/>
  <c r="G154" i="5"/>
  <c r="D154" i="5"/>
  <c r="E154" i="5"/>
  <c r="R154" i="5"/>
  <c r="B154" i="2"/>
  <c r="J154" i="6"/>
  <c r="Z154" i="6"/>
  <c r="K154" i="6"/>
  <c r="AA154" i="6"/>
  <c r="L154" i="6"/>
  <c r="AB154" i="6"/>
  <c r="Y154" i="6"/>
  <c r="K154" i="5"/>
  <c r="H154" i="5"/>
  <c r="I154" i="5"/>
  <c r="F154" i="5"/>
  <c r="D155" i="25"/>
  <c r="G155" i="6"/>
  <c r="W155" i="6"/>
  <c r="H155" i="6"/>
  <c r="X155" i="6"/>
  <c r="M155" i="6"/>
  <c r="AC155" i="6"/>
  <c r="V155" i="6"/>
  <c r="F155" i="5"/>
  <c r="G155" i="5"/>
  <c r="H155" i="5"/>
  <c r="N155" i="6"/>
  <c r="B155" i="2"/>
  <c r="K155" i="6"/>
  <c r="AA155" i="6"/>
  <c r="L155" i="6"/>
  <c r="AB155" i="6"/>
  <c r="Q155" i="6"/>
  <c r="B155" i="6"/>
  <c r="J155" i="6"/>
  <c r="J155" i="5"/>
  <c r="K155" i="5"/>
  <c r="L155" i="5"/>
  <c r="E155" i="5"/>
  <c r="O155" i="6"/>
  <c r="AE155" i="6"/>
  <c r="P155" i="6"/>
  <c r="E155" i="6"/>
  <c r="U155" i="6"/>
  <c r="R155" i="6"/>
  <c r="Z155" i="6"/>
  <c r="N155" i="5"/>
  <c r="O155" i="5"/>
  <c r="P155" i="5"/>
  <c r="M155" i="5"/>
  <c r="C155" i="6"/>
  <c r="S155" i="6"/>
  <c r="D155" i="6"/>
  <c r="T155" i="6"/>
  <c r="I155" i="6"/>
  <c r="Y155" i="6"/>
  <c r="F155" i="6"/>
  <c r="AD155" i="6"/>
  <c r="R155" i="5"/>
  <c r="D155" i="5"/>
  <c r="I155" i="5"/>
  <c r="Q155" i="5"/>
  <c r="D156" i="25"/>
  <c r="P156" i="6"/>
  <c r="E156" i="6"/>
  <c r="U156" i="6"/>
  <c r="F156" i="6"/>
  <c r="V156" i="6"/>
  <c r="AE156" i="6"/>
  <c r="W156" i="6"/>
  <c r="P156" i="5"/>
  <c r="Q156" i="5"/>
  <c r="N156" i="5"/>
  <c r="B156" i="2"/>
  <c r="D156" i="6"/>
  <c r="T156" i="6"/>
  <c r="I156" i="6"/>
  <c r="Y156" i="6"/>
  <c r="J156" i="6"/>
  <c r="Z156" i="6"/>
  <c r="C156" i="6"/>
  <c r="D156" i="5"/>
  <c r="E156" i="5"/>
  <c r="K156" i="6"/>
  <c r="R156" i="5"/>
  <c r="G156" i="5"/>
  <c r="H156" i="6"/>
  <c r="X156" i="6"/>
  <c r="M156" i="6"/>
  <c r="AC156" i="6"/>
  <c r="N156" i="6"/>
  <c r="AD156" i="6"/>
  <c r="S156" i="6"/>
  <c r="H156" i="5"/>
  <c r="I156" i="5"/>
  <c r="F156" i="5"/>
  <c r="O156" i="5"/>
  <c r="K156" i="5"/>
  <c r="L156" i="6"/>
  <c r="AB156" i="6"/>
  <c r="Q156" i="6"/>
  <c r="B156" i="6"/>
  <c r="R156" i="6"/>
  <c r="O156" i="6"/>
  <c r="G156" i="6"/>
  <c r="L156" i="5"/>
  <c r="M156" i="5"/>
  <c r="J156" i="5"/>
  <c r="AA156" i="6"/>
  <c r="D157" i="25"/>
  <c r="I157" i="6"/>
  <c r="Y157" i="6"/>
  <c r="J157" i="6"/>
  <c r="Z157" i="6"/>
  <c r="K157" i="6"/>
  <c r="AA157" i="6"/>
  <c r="P157" i="6"/>
  <c r="K157" i="5"/>
  <c r="H157" i="5"/>
  <c r="E157" i="5"/>
  <c r="J157" i="5"/>
  <c r="R157" i="5"/>
  <c r="M157" i="6"/>
  <c r="AC157" i="6"/>
  <c r="N157" i="6"/>
  <c r="AD157" i="6"/>
  <c r="O157" i="6"/>
  <c r="AE157" i="6"/>
  <c r="D157" i="6"/>
  <c r="O157" i="5"/>
  <c r="L157" i="5"/>
  <c r="I157" i="5"/>
  <c r="B157" i="2"/>
  <c r="Q157" i="6"/>
  <c r="B157" i="6"/>
  <c r="R157" i="6"/>
  <c r="C157" i="6"/>
  <c r="S157" i="6"/>
  <c r="L157" i="6"/>
  <c r="T157" i="6"/>
  <c r="H157" i="6"/>
  <c r="P157" i="5"/>
  <c r="M157" i="5"/>
  <c r="N157" i="5"/>
  <c r="E157" i="6"/>
  <c r="U157" i="6"/>
  <c r="F157" i="6"/>
  <c r="V157" i="6"/>
  <c r="G157" i="6"/>
  <c r="W157" i="6"/>
  <c r="AB157" i="6"/>
  <c r="G157" i="5"/>
  <c r="D157" i="5"/>
  <c r="X157" i="6"/>
  <c r="Q157" i="5"/>
  <c r="F157" i="5"/>
  <c r="D158" i="25"/>
  <c r="N158" i="6"/>
  <c r="AD158" i="6"/>
  <c r="O158" i="6"/>
  <c r="AE158" i="6"/>
  <c r="P158" i="6"/>
  <c r="M158" i="6"/>
  <c r="U158" i="6"/>
  <c r="M158" i="5"/>
  <c r="J158" i="5"/>
  <c r="K158" i="5"/>
  <c r="B158" i="2"/>
  <c r="B158" i="6"/>
  <c r="R158" i="6"/>
  <c r="C158" i="6"/>
  <c r="S158" i="6"/>
  <c r="D158" i="6"/>
  <c r="T158" i="6"/>
  <c r="AC158" i="6"/>
  <c r="I158" i="6"/>
  <c r="Q158" i="5"/>
  <c r="N158" i="5"/>
  <c r="O158" i="5"/>
  <c r="P158" i="5"/>
  <c r="F158" i="6"/>
  <c r="V158" i="6"/>
  <c r="G158" i="6"/>
  <c r="W158" i="6"/>
  <c r="H158" i="6"/>
  <c r="X158" i="6"/>
  <c r="Q158" i="6"/>
  <c r="E158" i="5"/>
  <c r="Y158" i="6"/>
  <c r="R158" i="5"/>
  <c r="L158" i="5"/>
  <c r="D158" i="5"/>
  <c r="J158" i="6"/>
  <c r="Z158" i="6"/>
  <c r="K158" i="6"/>
  <c r="AA158" i="6"/>
  <c r="L158" i="6"/>
  <c r="AB158" i="6"/>
  <c r="E158" i="6"/>
  <c r="I158" i="5"/>
  <c r="F158" i="5"/>
  <c r="G158" i="5"/>
  <c r="H158" i="5"/>
  <c r="D159" i="25"/>
  <c r="G159" i="6"/>
  <c r="W159" i="6"/>
  <c r="H159" i="6"/>
  <c r="X159" i="6"/>
  <c r="M159" i="6"/>
  <c r="AC159" i="6"/>
  <c r="AD159" i="6"/>
  <c r="D159" i="5"/>
  <c r="E159" i="5"/>
  <c r="F159" i="5"/>
  <c r="G159" i="5"/>
  <c r="B159" i="2"/>
  <c r="K159" i="6"/>
  <c r="AA159" i="6"/>
  <c r="L159" i="6"/>
  <c r="AB159" i="6"/>
  <c r="Q159" i="6"/>
  <c r="J159" i="6"/>
  <c r="B159" i="6"/>
  <c r="H159" i="5"/>
  <c r="I159" i="5"/>
  <c r="J159" i="5"/>
  <c r="F159" i="6"/>
  <c r="O159" i="6"/>
  <c r="AE159" i="6"/>
  <c r="P159" i="6"/>
  <c r="E159" i="6"/>
  <c r="U159" i="6"/>
  <c r="Z159" i="6"/>
  <c r="R159" i="6"/>
  <c r="L159" i="5"/>
  <c r="M159" i="5"/>
  <c r="N159" i="5"/>
  <c r="K159" i="5"/>
  <c r="C159" i="6"/>
  <c r="S159" i="6"/>
  <c r="D159" i="6"/>
  <c r="T159" i="6"/>
  <c r="I159" i="6"/>
  <c r="Y159" i="6"/>
  <c r="N159" i="6"/>
  <c r="V159" i="6"/>
  <c r="P159" i="5"/>
  <c r="Q159" i="5"/>
  <c r="R159" i="5"/>
  <c r="O159" i="5"/>
  <c r="D160" i="25"/>
  <c r="P160" i="6"/>
  <c r="E160" i="6"/>
  <c r="U160" i="6"/>
  <c r="F160" i="6"/>
  <c r="V160" i="6"/>
  <c r="W160" i="6"/>
  <c r="AE160" i="6"/>
  <c r="D160" i="5"/>
  <c r="C160" i="6"/>
  <c r="Q160" i="5"/>
  <c r="J160" i="5"/>
  <c r="D160" i="6"/>
  <c r="T160" i="6"/>
  <c r="I160" i="6"/>
  <c r="Y160" i="6"/>
  <c r="J160" i="6"/>
  <c r="Z160" i="6"/>
  <c r="K160" i="6"/>
  <c r="G160" i="5"/>
  <c r="H160" i="5"/>
  <c r="E160" i="5"/>
  <c r="R160" i="5"/>
  <c r="S160" i="6"/>
  <c r="H160" i="6"/>
  <c r="X160" i="6"/>
  <c r="M160" i="6"/>
  <c r="AC160" i="6"/>
  <c r="N160" i="6"/>
  <c r="AD160" i="6"/>
  <c r="AA160" i="6"/>
  <c r="K160" i="5"/>
  <c r="L160" i="5"/>
  <c r="I160" i="5"/>
  <c r="F160" i="5"/>
  <c r="N160" i="5"/>
  <c r="AB160" i="6"/>
  <c r="G160" i="6"/>
  <c r="M160" i="5"/>
  <c r="Q160" i="6"/>
  <c r="O160" i="6"/>
  <c r="B160" i="2"/>
  <c r="B160" i="6"/>
  <c r="O160" i="5"/>
  <c r="L160" i="6"/>
  <c r="R160" i="6"/>
  <c r="P160" i="5"/>
  <c r="D161" i="25"/>
  <c r="I161" i="6"/>
  <c r="Y161" i="6"/>
  <c r="M161" i="6"/>
  <c r="AC161" i="6"/>
  <c r="N161" i="6"/>
  <c r="AD161" i="6"/>
  <c r="O161" i="6"/>
  <c r="AE161" i="6"/>
  <c r="X161" i="6"/>
  <c r="Q161" i="6"/>
  <c r="B161" i="6"/>
  <c r="R161" i="6"/>
  <c r="C161" i="6"/>
  <c r="S161" i="6"/>
  <c r="D161" i="6"/>
  <c r="L161" i="6"/>
  <c r="N161" i="5"/>
  <c r="K161" i="5"/>
  <c r="L161" i="5"/>
  <c r="M161" i="5"/>
  <c r="F161" i="6"/>
  <c r="G161" i="6"/>
  <c r="T161" i="6"/>
  <c r="J161" i="5"/>
  <c r="O161" i="5"/>
  <c r="I161" i="5"/>
  <c r="J161" i="6"/>
  <c r="K161" i="6"/>
  <c r="H161" i="6"/>
  <c r="R161" i="5"/>
  <c r="D161" i="5"/>
  <c r="B161" i="2"/>
  <c r="E161" i="6"/>
  <c r="V161" i="6"/>
  <c r="W161" i="6"/>
  <c r="AB161" i="6"/>
  <c r="P161" i="6"/>
  <c r="H161" i="5"/>
  <c r="E161" i="5"/>
  <c r="U161" i="6"/>
  <c r="Z161" i="6"/>
  <c r="AA161" i="6"/>
  <c r="F161" i="5"/>
  <c r="G161" i="5"/>
  <c r="P161" i="5"/>
  <c r="Q161" i="5"/>
  <c r="D162" i="25"/>
  <c r="F162" i="6"/>
  <c r="B162" i="6"/>
  <c r="V162" i="6"/>
  <c r="G162" i="6"/>
  <c r="W162" i="6"/>
  <c r="H162" i="6"/>
  <c r="X162" i="6"/>
  <c r="I162" i="6"/>
  <c r="E162" i="5"/>
  <c r="F162" i="5"/>
  <c r="G162" i="5"/>
  <c r="B162" i="2"/>
  <c r="L162" i="5"/>
  <c r="J162" i="6"/>
  <c r="Z162" i="6"/>
  <c r="K162" i="6"/>
  <c r="AA162" i="6"/>
  <c r="L162" i="6"/>
  <c r="AB162" i="6"/>
  <c r="Y162" i="6"/>
  <c r="I162" i="5"/>
  <c r="J162" i="5"/>
  <c r="K162" i="5"/>
  <c r="D162" i="5"/>
  <c r="N162" i="6"/>
  <c r="AD162" i="6"/>
  <c r="O162" i="6"/>
  <c r="AE162" i="6"/>
  <c r="P162" i="6"/>
  <c r="E162" i="6"/>
  <c r="M162" i="6"/>
  <c r="M162" i="5"/>
  <c r="N162" i="5"/>
  <c r="O162" i="5"/>
  <c r="Q162" i="6"/>
  <c r="R162" i="6"/>
  <c r="C162" i="6"/>
  <c r="S162" i="6"/>
  <c r="D162" i="6"/>
  <c r="T162" i="6"/>
  <c r="U162" i="6"/>
  <c r="AC162" i="6"/>
  <c r="Q162" i="5"/>
  <c r="R162" i="5"/>
  <c r="P162" i="5"/>
  <c r="H162" i="5"/>
  <c r="D163" i="25"/>
  <c r="O163" i="6"/>
  <c r="AE163" i="6"/>
  <c r="P163" i="6"/>
  <c r="E163" i="6"/>
  <c r="U163" i="6"/>
  <c r="R163" i="6"/>
  <c r="Z163" i="6"/>
  <c r="P163" i="5"/>
  <c r="M163" i="5"/>
  <c r="J163" i="5"/>
  <c r="G163" i="5"/>
  <c r="C163" i="6"/>
  <c r="S163" i="6"/>
  <c r="D163" i="6"/>
  <c r="T163" i="6"/>
  <c r="I163" i="6"/>
  <c r="Y163" i="6"/>
  <c r="F163" i="6"/>
  <c r="D163" i="5"/>
  <c r="N163" i="6"/>
  <c r="Q163" i="5"/>
  <c r="N163" i="5"/>
  <c r="O163" i="5"/>
  <c r="G163" i="6"/>
  <c r="W163" i="6"/>
  <c r="H163" i="6"/>
  <c r="X163" i="6"/>
  <c r="M163" i="6"/>
  <c r="AC163" i="6"/>
  <c r="V163" i="6"/>
  <c r="H163" i="5"/>
  <c r="E163" i="5"/>
  <c r="AD163" i="6"/>
  <c r="R163" i="5"/>
  <c r="B163" i="2"/>
  <c r="K163" i="6"/>
  <c r="AA163" i="6"/>
  <c r="L163" i="6"/>
  <c r="AB163" i="6"/>
  <c r="Q163" i="6"/>
  <c r="B163" i="6"/>
  <c r="J163" i="6"/>
  <c r="L163" i="5"/>
  <c r="I163" i="5"/>
  <c r="F163" i="5"/>
  <c r="K163" i="5"/>
  <c r="D164" i="25"/>
  <c r="H164" i="6"/>
  <c r="X164" i="6"/>
  <c r="M164" i="6"/>
  <c r="AC164" i="6"/>
  <c r="N164" i="6"/>
  <c r="AD164" i="6"/>
  <c r="S164" i="6"/>
  <c r="G164" i="5"/>
  <c r="D164" i="5"/>
  <c r="E164" i="5"/>
  <c r="F164" i="5"/>
  <c r="N164" i="5"/>
  <c r="L164" i="6"/>
  <c r="AB164" i="6"/>
  <c r="Q164" i="6"/>
  <c r="B164" i="6"/>
  <c r="R164" i="6"/>
  <c r="O164" i="6"/>
  <c r="G164" i="6"/>
  <c r="K164" i="5"/>
  <c r="H164" i="5"/>
  <c r="I164" i="5"/>
  <c r="R164" i="5"/>
  <c r="P164" i="6"/>
  <c r="E164" i="6"/>
  <c r="U164" i="6"/>
  <c r="F164" i="6"/>
  <c r="V164" i="6"/>
  <c r="AE164" i="6"/>
  <c r="W164" i="6"/>
  <c r="O164" i="5"/>
  <c r="L164" i="5"/>
  <c r="M164" i="5"/>
  <c r="J164" i="5"/>
  <c r="D164" i="6"/>
  <c r="T164" i="6"/>
  <c r="I164" i="6"/>
  <c r="Y164" i="6"/>
  <c r="J164" i="6"/>
  <c r="Z164" i="6"/>
  <c r="C164" i="6"/>
  <c r="K164" i="6"/>
  <c r="AA164" i="6"/>
  <c r="P164" i="5"/>
  <c r="Q164" i="5"/>
  <c r="B164" i="2"/>
  <c r="D165" i="25"/>
  <c r="Q165" i="6"/>
  <c r="B165" i="6"/>
  <c r="R165" i="6"/>
  <c r="C165" i="6"/>
  <c r="S165" i="6"/>
  <c r="L165" i="6"/>
  <c r="T165" i="6"/>
  <c r="N165" i="5"/>
  <c r="O165" i="5"/>
  <c r="P165" i="5"/>
  <c r="H165" i="6"/>
  <c r="E165" i="6"/>
  <c r="U165" i="6"/>
  <c r="F165" i="6"/>
  <c r="V165" i="6"/>
  <c r="G165" i="6"/>
  <c r="W165" i="6"/>
  <c r="AB165" i="6"/>
  <c r="X165" i="6"/>
  <c r="R165" i="5"/>
  <c r="D165" i="5"/>
  <c r="M165" i="5"/>
  <c r="E165" i="5"/>
  <c r="I165" i="6"/>
  <c r="Y165" i="6"/>
  <c r="J165" i="6"/>
  <c r="Z165" i="6"/>
  <c r="K165" i="6"/>
  <c r="AA165" i="6"/>
  <c r="P165" i="6"/>
  <c r="F165" i="5"/>
  <c r="G165" i="5"/>
  <c r="H165" i="5"/>
  <c r="B165" i="2"/>
  <c r="I165" i="5"/>
  <c r="M165" i="6"/>
  <c r="AC165" i="6"/>
  <c r="N165" i="6"/>
  <c r="AD165" i="6"/>
  <c r="O165" i="6"/>
  <c r="AE165" i="6"/>
  <c r="D165" i="6"/>
  <c r="J165" i="5"/>
  <c r="K165" i="5"/>
  <c r="L165" i="5"/>
  <c r="Q165" i="5"/>
  <c r="D166" i="25"/>
  <c r="F166" i="6"/>
  <c r="V166" i="6"/>
  <c r="G166" i="6"/>
  <c r="W166" i="6"/>
  <c r="H166" i="6"/>
  <c r="X166" i="6"/>
  <c r="Q166" i="6"/>
  <c r="I166" i="5"/>
  <c r="J166" i="5"/>
  <c r="G166" i="5"/>
  <c r="D166" i="5"/>
  <c r="B166" i="2"/>
  <c r="J166" i="6"/>
  <c r="Z166" i="6"/>
  <c r="K166" i="6"/>
  <c r="AA166" i="6"/>
  <c r="L166" i="6"/>
  <c r="AB166" i="6"/>
  <c r="E166" i="6"/>
  <c r="M166" i="5"/>
  <c r="N166" i="5"/>
  <c r="K166" i="5"/>
  <c r="H166" i="5"/>
  <c r="N166" i="6"/>
  <c r="AD166" i="6"/>
  <c r="O166" i="6"/>
  <c r="AE166" i="6"/>
  <c r="P166" i="6"/>
  <c r="M166" i="6"/>
  <c r="U166" i="6"/>
  <c r="Q166" i="5"/>
  <c r="R166" i="5"/>
  <c r="O166" i="5"/>
  <c r="P166" i="5"/>
  <c r="B166" i="6"/>
  <c r="R166" i="6"/>
  <c r="C166" i="6"/>
  <c r="S166" i="6"/>
  <c r="D166" i="6"/>
  <c r="T166" i="6"/>
  <c r="AC166" i="6"/>
  <c r="E166" i="5"/>
  <c r="F166" i="5"/>
  <c r="I166" i="6"/>
  <c r="Y166" i="6"/>
  <c r="L166" i="5"/>
  <c r="D167" i="25"/>
  <c r="O167" i="6"/>
  <c r="AE167" i="6"/>
  <c r="P167" i="6"/>
  <c r="E167" i="6"/>
  <c r="U167" i="6"/>
  <c r="Z167" i="6"/>
  <c r="R167" i="6"/>
  <c r="P167" i="5"/>
  <c r="M167" i="5"/>
  <c r="J167" i="5"/>
  <c r="G167" i="5"/>
  <c r="C167" i="6"/>
  <c r="S167" i="6"/>
  <c r="D167" i="6"/>
  <c r="T167" i="6"/>
  <c r="I167" i="6"/>
  <c r="Y167" i="6"/>
  <c r="N167" i="6"/>
  <c r="D167" i="5"/>
  <c r="F167" i="6"/>
  <c r="Q167" i="5"/>
  <c r="N167" i="5"/>
  <c r="B167" i="2"/>
  <c r="G167" i="6"/>
  <c r="W167" i="6"/>
  <c r="H167" i="6"/>
  <c r="X167" i="6"/>
  <c r="M167" i="6"/>
  <c r="AC167" i="6"/>
  <c r="AD167" i="6"/>
  <c r="H167" i="5"/>
  <c r="E167" i="5"/>
  <c r="V167" i="6"/>
  <c r="R167" i="5"/>
  <c r="K167" i="5"/>
  <c r="K167" i="6"/>
  <c r="AA167" i="6"/>
  <c r="L167" i="6"/>
  <c r="AB167" i="6"/>
  <c r="Q167" i="6"/>
  <c r="J167" i="6"/>
  <c r="B167" i="6"/>
  <c r="L167" i="5"/>
  <c r="I167" i="5"/>
  <c r="F167" i="5"/>
  <c r="O167" i="5"/>
  <c r="D168" i="25"/>
  <c r="H168" i="6"/>
  <c r="X168" i="6"/>
  <c r="M168" i="6"/>
  <c r="AC168" i="6"/>
  <c r="N168" i="6"/>
  <c r="AD168" i="6"/>
  <c r="AA168" i="6"/>
  <c r="G168" i="5"/>
  <c r="D168" i="5"/>
  <c r="E168" i="5"/>
  <c r="J168" i="5"/>
  <c r="R168" i="5"/>
  <c r="L168" i="6"/>
  <c r="AB168" i="6"/>
  <c r="Q168" i="6"/>
  <c r="B168" i="6"/>
  <c r="R168" i="6"/>
  <c r="G168" i="6"/>
  <c r="O168" i="6"/>
  <c r="K168" i="5"/>
  <c r="H168" i="5"/>
  <c r="I168" i="5"/>
  <c r="F168" i="5"/>
  <c r="P168" i="6"/>
  <c r="E168" i="6"/>
  <c r="U168" i="6"/>
  <c r="F168" i="6"/>
  <c r="V168" i="6"/>
  <c r="W168" i="6"/>
  <c r="AE168" i="6"/>
  <c r="O168" i="5"/>
  <c r="L168" i="5"/>
  <c r="M168" i="5"/>
  <c r="N168" i="5"/>
  <c r="D168" i="6"/>
  <c r="T168" i="6"/>
  <c r="I168" i="6"/>
  <c r="Y168" i="6"/>
  <c r="J168" i="6"/>
  <c r="Z168" i="6"/>
  <c r="K168" i="6"/>
  <c r="C168" i="6"/>
  <c r="S168" i="6"/>
  <c r="P168" i="5"/>
  <c r="Q168" i="5"/>
  <c r="B168" i="2"/>
  <c r="Q169" i="6"/>
  <c r="B169" i="6"/>
  <c r="R169" i="6"/>
  <c r="C169" i="6"/>
  <c r="S169" i="6"/>
  <c r="D169" i="6"/>
  <c r="L169" i="6"/>
  <c r="N169" i="5"/>
  <c r="O169" i="5"/>
  <c r="P169" i="5"/>
  <c r="E169" i="5"/>
  <c r="E169" i="6"/>
  <c r="U169" i="6"/>
  <c r="F169" i="6"/>
  <c r="V169" i="6"/>
  <c r="G169" i="6"/>
  <c r="W169" i="6"/>
  <c r="T169" i="6"/>
  <c r="AB169" i="6"/>
  <c r="R169" i="5"/>
  <c r="D169" i="5"/>
  <c r="P169" i="6"/>
  <c r="M169" i="5"/>
  <c r="I169" i="6"/>
  <c r="Y169" i="6"/>
  <c r="J169" i="6"/>
  <c r="Z169" i="6"/>
  <c r="K169" i="6"/>
  <c r="AA169" i="6"/>
  <c r="H169" i="6"/>
  <c r="F169" i="5"/>
  <c r="G169" i="5"/>
  <c r="H169" i="5"/>
  <c r="Q169" i="5"/>
  <c r="I169" i="5"/>
  <c r="M169" i="6"/>
  <c r="AC169" i="6"/>
  <c r="N169" i="6"/>
  <c r="AD169" i="6"/>
  <c r="O169" i="6"/>
  <c r="AE169" i="6"/>
  <c r="X169" i="6"/>
  <c r="J169" i="5"/>
  <c r="K169" i="5"/>
  <c r="L169" i="5"/>
  <c r="B169" i="2"/>
  <c r="D170" i="25"/>
  <c r="F170" i="6"/>
  <c r="V170" i="6"/>
  <c r="G170" i="6"/>
  <c r="W170" i="6"/>
  <c r="H170" i="6"/>
  <c r="X170" i="6"/>
  <c r="I170" i="6"/>
  <c r="E170" i="5"/>
  <c r="Q170" i="6"/>
  <c r="R170" i="5"/>
  <c r="H170" i="5"/>
  <c r="B170" i="2"/>
  <c r="J170" i="6"/>
  <c r="Z170" i="6"/>
  <c r="K170" i="6"/>
  <c r="AA170" i="6"/>
  <c r="L170" i="6"/>
  <c r="AB170" i="6"/>
  <c r="Y170" i="6"/>
  <c r="I170" i="5"/>
  <c r="F170" i="5"/>
  <c r="G170" i="5"/>
  <c r="L170" i="5"/>
  <c r="N170" i="6"/>
  <c r="AD170" i="6"/>
  <c r="O170" i="6"/>
  <c r="AE170" i="6"/>
  <c r="P170" i="6"/>
  <c r="E170" i="6"/>
  <c r="M170" i="6"/>
  <c r="M170" i="5"/>
  <c r="J170" i="5"/>
  <c r="K170" i="5"/>
  <c r="P170" i="5"/>
  <c r="B170" i="6"/>
  <c r="R170" i="6"/>
  <c r="C170" i="6"/>
  <c r="S170" i="6"/>
  <c r="D170" i="6"/>
  <c r="T170" i="6"/>
  <c r="U170" i="6"/>
  <c r="AC170" i="6"/>
  <c r="Q170" i="5"/>
  <c r="N170" i="5"/>
  <c r="O170" i="5"/>
  <c r="D170" i="5"/>
  <c r="O171" i="6"/>
  <c r="AE171" i="6"/>
  <c r="M171" i="6"/>
  <c r="AC171" i="6"/>
  <c r="AB171" i="6"/>
  <c r="AD171" i="6"/>
  <c r="R171" i="6"/>
  <c r="P171" i="5"/>
  <c r="M171" i="5"/>
  <c r="N171" i="5"/>
  <c r="K171" i="5"/>
  <c r="C171" i="6"/>
  <c r="S171" i="6"/>
  <c r="D171" i="6"/>
  <c r="Q171" i="6"/>
  <c r="B171" i="6"/>
  <c r="F171" i="6"/>
  <c r="H171" i="6"/>
  <c r="D171" i="5"/>
  <c r="Z171" i="6"/>
  <c r="Q171" i="5"/>
  <c r="R171" i="5"/>
  <c r="B171" i="2"/>
  <c r="G171" i="6"/>
  <c r="W171" i="6"/>
  <c r="E171" i="6"/>
  <c r="U171" i="6"/>
  <c r="L171" i="6"/>
  <c r="N171" i="6"/>
  <c r="P171" i="6"/>
  <c r="H171" i="5"/>
  <c r="E171" i="5"/>
  <c r="F171" i="5"/>
  <c r="O171" i="5"/>
  <c r="J171" i="6"/>
  <c r="K171" i="6"/>
  <c r="AA171" i="6"/>
  <c r="I171" i="6"/>
  <c r="Y171" i="6"/>
  <c r="T171" i="6"/>
  <c r="V171" i="6"/>
  <c r="X171" i="6"/>
  <c r="L171" i="5"/>
  <c r="I171" i="5"/>
  <c r="J171" i="5"/>
  <c r="G171" i="5"/>
  <c r="D172" i="25"/>
  <c r="H172" i="6"/>
  <c r="X172" i="6"/>
  <c r="J172" i="6"/>
  <c r="Z172" i="6"/>
  <c r="U172" i="6"/>
  <c r="W172" i="6"/>
  <c r="Y172" i="6"/>
  <c r="O172" i="5"/>
  <c r="L172" i="5"/>
  <c r="I172" i="5"/>
  <c r="C172" i="6"/>
  <c r="F172" i="5"/>
  <c r="L172" i="6"/>
  <c r="AB172" i="6"/>
  <c r="N172" i="6"/>
  <c r="AD172" i="6"/>
  <c r="AC172" i="6"/>
  <c r="AE172" i="6"/>
  <c r="K172" i="6"/>
  <c r="S172" i="6"/>
  <c r="P172" i="5"/>
  <c r="M172" i="5"/>
  <c r="R172" i="5"/>
  <c r="P172" i="6"/>
  <c r="B172" i="6"/>
  <c r="R172" i="6"/>
  <c r="E172" i="6"/>
  <c r="G172" i="6"/>
  <c r="I172" i="6"/>
  <c r="G172" i="5"/>
  <c r="D172" i="5"/>
  <c r="AA172" i="6"/>
  <c r="Q172" i="5"/>
  <c r="B172" i="2"/>
  <c r="D172" i="6"/>
  <c r="T172" i="6"/>
  <c r="F172" i="6"/>
  <c r="V172" i="6"/>
  <c r="M172" i="6"/>
  <c r="O172" i="6"/>
  <c r="Q172" i="6"/>
  <c r="K172" i="5"/>
  <c r="H172" i="5"/>
  <c r="E172" i="5"/>
  <c r="N172" i="5"/>
  <c r="J172" i="5"/>
  <c r="D173" i="25"/>
  <c r="Q173" i="6"/>
  <c r="C173" i="6"/>
  <c r="S173" i="6"/>
  <c r="D173" i="6"/>
  <c r="F173" i="6"/>
  <c r="H173" i="6"/>
  <c r="F173" i="5"/>
  <c r="J173" i="6"/>
  <c r="R173" i="6"/>
  <c r="P173" i="5"/>
  <c r="I173" i="5"/>
  <c r="E173" i="6"/>
  <c r="U173" i="6"/>
  <c r="G173" i="6"/>
  <c r="W173" i="6"/>
  <c r="L173" i="6"/>
  <c r="N173" i="6"/>
  <c r="P173" i="6"/>
  <c r="J173" i="5"/>
  <c r="G173" i="5"/>
  <c r="D173" i="5"/>
  <c r="E173" i="5"/>
  <c r="M173" i="5"/>
  <c r="I173" i="6"/>
  <c r="Y173" i="6"/>
  <c r="K173" i="6"/>
  <c r="AA173" i="6"/>
  <c r="T173" i="6"/>
  <c r="V173" i="6"/>
  <c r="X173" i="6"/>
  <c r="N173" i="5"/>
  <c r="K173" i="5"/>
  <c r="H173" i="5"/>
  <c r="B173" i="2"/>
  <c r="Q173" i="5"/>
  <c r="M173" i="6"/>
  <c r="AC173" i="6"/>
  <c r="O173" i="6"/>
  <c r="AE173" i="6"/>
  <c r="AB173" i="6"/>
  <c r="AD173" i="6"/>
  <c r="B173" i="6"/>
  <c r="R173" i="5"/>
  <c r="O173" i="5"/>
  <c r="L173" i="5"/>
  <c r="Z173" i="6"/>
  <c r="D174" i="25"/>
  <c r="E174" i="25"/>
  <c r="F174" i="6"/>
  <c r="V174" i="6"/>
  <c r="P174" i="6"/>
  <c r="M174" i="6"/>
  <c r="G174" i="6"/>
  <c r="I174" i="6"/>
  <c r="Z174" i="6"/>
  <c r="P174" i="5"/>
  <c r="I174" i="5"/>
  <c r="F174" i="5"/>
  <c r="K174" i="5"/>
  <c r="O174" i="5"/>
  <c r="J174" i="6"/>
  <c r="D174" i="6"/>
  <c r="T174" i="6"/>
  <c r="U174" i="6"/>
  <c r="O174" i="6"/>
  <c r="Q174" i="6"/>
  <c r="D174" i="5"/>
  <c r="C174" i="6"/>
  <c r="M174" i="5"/>
  <c r="J174" i="5"/>
  <c r="G174" i="5"/>
  <c r="N174" i="6"/>
  <c r="H174" i="6"/>
  <c r="X174" i="6"/>
  <c r="AA174" i="6"/>
  <c r="W174" i="6"/>
  <c r="Y174" i="6"/>
  <c r="H174" i="5"/>
  <c r="AD174" i="6"/>
  <c r="Q174" i="5"/>
  <c r="N174" i="5"/>
  <c r="B174" i="2"/>
  <c r="B174" i="6"/>
  <c r="R174" i="6"/>
  <c r="L174" i="6"/>
  <c r="E174" i="6"/>
  <c r="AE174" i="6"/>
  <c r="AB174" i="6"/>
  <c r="AC174" i="6"/>
  <c r="L174" i="5"/>
  <c r="E174" i="5"/>
  <c r="K174" i="6"/>
  <c r="R174" i="5"/>
  <c r="S174" i="6"/>
  <c r="D175" i="25"/>
  <c r="P175" i="6"/>
  <c r="E175" i="6"/>
  <c r="U175" i="6"/>
  <c r="F175" i="6"/>
  <c r="V175" i="6"/>
  <c r="W175" i="6"/>
  <c r="K175" i="6"/>
  <c r="L175" i="5"/>
  <c r="E175" i="5"/>
  <c r="S175" i="6"/>
  <c r="N175" i="5"/>
  <c r="D175" i="6"/>
  <c r="T175" i="6"/>
  <c r="I175" i="6"/>
  <c r="Y175" i="6"/>
  <c r="J175" i="6"/>
  <c r="Z175" i="6"/>
  <c r="G175" i="5"/>
  <c r="AA175" i="6"/>
  <c r="P175" i="5"/>
  <c r="I175" i="5"/>
  <c r="F175" i="5"/>
  <c r="B175" i="2"/>
  <c r="H175" i="6"/>
  <c r="X175" i="6"/>
  <c r="M175" i="6"/>
  <c r="AC175" i="6"/>
  <c r="N175" i="6"/>
  <c r="AD175" i="6"/>
  <c r="K175" i="5"/>
  <c r="D175" i="5"/>
  <c r="O175" i="6"/>
  <c r="M175" i="5"/>
  <c r="C175" i="6"/>
  <c r="R175" i="5"/>
  <c r="L175" i="6"/>
  <c r="AB175" i="6"/>
  <c r="Q175" i="6"/>
  <c r="B175" i="6"/>
  <c r="R175" i="6"/>
  <c r="G175" i="6"/>
  <c r="O175" i="5"/>
  <c r="H175" i="5"/>
  <c r="AE175" i="6"/>
  <c r="Q175" i="5"/>
  <c r="J175" i="5"/>
  <c r="I176" i="6"/>
  <c r="Y176" i="6"/>
  <c r="J176" i="6"/>
  <c r="Z176" i="6"/>
  <c r="K176" i="6"/>
  <c r="AA176" i="6"/>
  <c r="E176" i="5"/>
  <c r="H176" i="6"/>
  <c r="N176" i="5"/>
  <c r="G176" i="5"/>
  <c r="L176" i="5"/>
  <c r="P176" i="5"/>
  <c r="M176" i="6"/>
  <c r="AC176" i="6"/>
  <c r="N176" i="6"/>
  <c r="AD176" i="6"/>
  <c r="O176" i="6"/>
  <c r="AE176" i="6"/>
  <c r="I176" i="5"/>
  <c r="X176" i="6"/>
  <c r="R176" i="5"/>
  <c r="K176" i="5"/>
  <c r="B176" i="2"/>
  <c r="Q176" i="6"/>
  <c r="B176" i="6"/>
  <c r="R176" i="6"/>
  <c r="C176" i="6"/>
  <c r="S176" i="6"/>
  <c r="D176" i="6"/>
  <c r="M176" i="5"/>
  <c r="F176" i="5"/>
  <c r="L176" i="6"/>
  <c r="O176" i="5"/>
  <c r="D176" i="5"/>
  <c r="E176" i="6"/>
  <c r="U176" i="6"/>
  <c r="F176" i="6"/>
  <c r="V176" i="6"/>
  <c r="G176" i="6"/>
  <c r="W176" i="6"/>
  <c r="T176" i="6"/>
  <c r="Q176" i="5"/>
  <c r="J176" i="5"/>
  <c r="AB176" i="6"/>
  <c r="H176" i="5"/>
  <c r="P176" i="6"/>
  <c r="D177" i="25"/>
  <c r="N177" i="6"/>
  <c r="AD177" i="6"/>
  <c r="O177" i="6"/>
  <c r="AE177" i="6"/>
  <c r="P177" i="6"/>
  <c r="E177" i="6"/>
  <c r="L177" i="5"/>
  <c r="E177" i="5"/>
  <c r="M177" i="6"/>
  <c r="N177" i="5"/>
  <c r="O177" i="5"/>
  <c r="B177" i="6"/>
  <c r="R177" i="6"/>
  <c r="C177" i="6"/>
  <c r="S177" i="6"/>
  <c r="D177" i="6"/>
  <c r="T177" i="6"/>
  <c r="U177" i="6"/>
  <c r="P177" i="5"/>
  <c r="I177" i="5"/>
  <c r="AC177" i="6"/>
  <c r="R177" i="5"/>
  <c r="G177" i="5"/>
  <c r="F177" i="6"/>
  <c r="V177" i="6"/>
  <c r="G177" i="6"/>
  <c r="W177" i="6"/>
  <c r="H177" i="6"/>
  <c r="X177" i="6"/>
  <c r="D177" i="5"/>
  <c r="I177" i="6"/>
  <c r="M177" i="5"/>
  <c r="F177" i="5"/>
  <c r="Q177" i="6"/>
  <c r="K177" i="5"/>
  <c r="J177" i="6"/>
  <c r="Z177" i="6"/>
  <c r="K177" i="6"/>
  <c r="AA177" i="6"/>
  <c r="L177" i="6"/>
  <c r="AB177" i="6"/>
  <c r="H177" i="5"/>
  <c r="Y177" i="6"/>
  <c r="Q177" i="5"/>
  <c r="J177" i="5"/>
  <c r="B177" i="2"/>
  <c r="D178" i="25"/>
  <c r="G178" i="6"/>
  <c r="W178" i="6"/>
  <c r="H178" i="6"/>
  <c r="X178" i="6"/>
  <c r="M178" i="6"/>
  <c r="AC178" i="6"/>
  <c r="J178" i="5"/>
  <c r="V178" i="6"/>
  <c r="J178" i="6"/>
  <c r="L178" i="5"/>
  <c r="M178" i="5"/>
  <c r="AD178" i="6"/>
  <c r="K178" i="6"/>
  <c r="AA178" i="6"/>
  <c r="L178" i="6"/>
  <c r="AB178" i="6"/>
  <c r="Q178" i="6"/>
  <c r="B178" i="6"/>
  <c r="N178" i="5"/>
  <c r="G178" i="5"/>
  <c r="Z178" i="6"/>
  <c r="P178" i="5"/>
  <c r="E178" i="5"/>
  <c r="O178" i="6"/>
  <c r="AE178" i="6"/>
  <c r="P178" i="6"/>
  <c r="E178" i="6"/>
  <c r="U178" i="6"/>
  <c r="R178" i="6"/>
  <c r="R178" i="5"/>
  <c r="K178" i="5"/>
  <c r="D178" i="5"/>
  <c r="I178" i="5"/>
  <c r="N178" i="6"/>
  <c r="C178" i="6"/>
  <c r="S178" i="6"/>
  <c r="D178" i="6"/>
  <c r="T178" i="6"/>
  <c r="I178" i="6"/>
  <c r="Y178" i="6"/>
  <c r="F178" i="5"/>
  <c r="F178" i="6"/>
  <c r="O178" i="5"/>
  <c r="H178" i="5"/>
  <c r="B178" i="2"/>
  <c r="Q178" i="5"/>
  <c r="D179" i="25"/>
  <c r="P179" i="6"/>
  <c r="E179" i="6"/>
  <c r="U179" i="6"/>
  <c r="F179" i="6"/>
  <c r="V179" i="6"/>
  <c r="AE179" i="6"/>
  <c r="Q179" i="5"/>
  <c r="J179" i="5"/>
  <c r="W179" i="6"/>
  <c r="P179" i="5"/>
  <c r="AA179" i="6"/>
  <c r="D179" i="6"/>
  <c r="T179" i="6"/>
  <c r="I179" i="6"/>
  <c r="Y179" i="6"/>
  <c r="J179" i="6"/>
  <c r="Z179" i="6"/>
  <c r="E179" i="5"/>
  <c r="C179" i="6"/>
  <c r="N179" i="5"/>
  <c r="G179" i="5"/>
  <c r="L179" i="5"/>
  <c r="H179" i="5"/>
  <c r="H179" i="6"/>
  <c r="X179" i="6"/>
  <c r="M179" i="6"/>
  <c r="AC179" i="6"/>
  <c r="N179" i="6"/>
  <c r="AD179" i="6"/>
  <c r="I179" i="5"/>
  <c r="S179" i="6"/>
  <c r="R179" i="5"/>
  <c r="K179" i="5"/>
  <c r="K179" i="6"/>
  <c r="B179" i="2"/>
  <c r="L179" i="6"/>
  <c r="AB179" i="6"/>
  <c r="Q179" i="6"/>
  <c r="B179" i="6"/>
  <c r="R179" i="6"/>
  <c r="O179" i="6"/>
  <c r="M179" i="5"/>
  <c r="F179" i="5"/>
  <c r="G179" i="6"/>
  <c r="O179" i="5"/>
  <c r="D179" i="5"/>
  <c r="D180" i="25"/>
  <c r="I180" i="6"/>
  <c r="Y180" i="6"/>
  <c r="J180" i="6"/>
  <c r="Z180" i="6"/>
  <c r="K180" i="6"/>
  <c r="AA180" i="6"/>
  <c r="G180" i="5"/>
  <c r="D180" i="5"/>
  <c r="D180" i="6"/>
  <c r="M180" i="5"/>
  <c r="X180" i="6"/>
  <c r="R180" i="5"/>
  <c r="M180" i="6"/>
  <c r="AC180" i="6"/>
  <c r="N180" i="6"/>
  <c r="AD180" i="6"/>
  <c r="O180" i="6"/>
  <c r="AE180" i="6"/>
  <c r="K180" i="5"/>
  <c r="H180" i="5"/>
  <c r="T180" i="6"/>
  <c r="Q180" i="5"/>
  <c r="J180" i="5"/>
  <c r="Q180" i="6"/>
  <c r="B180" i="6"/>
  <c r="R180" i="6"/>
  <c r="C180" i="6"/>
  <c r="S180" i="6"/>
  <c r="L180" i="6"/>
  <c r="O180" i="5"/>
  <c r="L180" i="5"/>
  <c r="E180" i="5"/>
  <c r="H180" i="6"/>
  <c r="B180" i="2"/>
  <c r="E180" i="6"/>
  <c r="U180" i="6"/>
  <c r="F180" i="6"/>
  <c r="V180" i="6"/>
  <c r="G180" i="6"/>
  <c r="W180" i="6"/>
  <c r="AB180" i="6"/>
  <c r="P180" i="6"/>
  <c r="P180" i="5"/>
  <c r="I180" i="5"/>
  <c r="F180" i="5"/>
  <c r="N180" i="5"/>
  <c r="D181" i="25"/>
  <c r="N181" i="6"/>
  <c r="AD181" i="6"/>
  <c r="O181" i="6"/>
  <c r="AE181" i="6"/>
  <c r="P181" i="6"/>
  <c r="M181" i="6"/>
  <c r="N181" i="5"/>
  <c r="K181" i="5"/>
  <c r="D181" i="5"/>
  <c r="Y181" i="6"/>
  <c r="Q181" i="5"/>
  <c r="B181" i="6"/>
  <c r="R181" i="6"/>
  <c r="C181" i="6"/>
  <c r="S181" i="6"/>
  <c r="D181" i="6"/>
  <c r="T181" i="6"/>
  <c r="AC181" i="6"/>
  <c r="R181" i="5"/>
  <c r="O181" i="5"/>
  <c r="H181" i="5"/>
  <c r="M181" i="5"/>
  <c r="I181" i="5"/>
  <c r="F181" i="6"/>
  <c r="V181" i="6"/>
  <c r="G181" i="6"/>
  <c r="W181" i="6"/>
  <c r="H181" i="6"/>
  <c r="X181" i="6"/>
  <c r="F181" i="5"/>
  <c r="Q181" i="6"/>
  <c r="E181" i="6"/>
  <c r="L181" i="5"/>
  <c r="B181" i="2"/>
  <c r="E181" i="5"/>
  <c r="J181" i="6"/>
  <c r="Z181" i="6"/>
  <c r="K181" i="6"/>
  <c r="AA181" i="6"/>
  <c r="L181" i="6"/>
  <c r="AB181" i="6"/>
  <c r="J181" i="5"/>
  <c r="G181" i="5"/>
  <c r="U181" i="6"/>
  <c r="P181" i="5"/>
  <c r="I181" i="6"/>
  <c r="D182" i="25"/>
  <c r="G182" i="6"/>
  <c r="W182" i="6"/>
  <c r="H182" i="6"/>
  <c r="X182" i="6"/>
  <c r="M182" i="6"/>
  <c r="AC182" i="6"/>
  <c r="H182" i="5"/>
  <c r="AD182" i="6"/>
  <c r="Q182" i="5"/>
  <c r="J182" i="5"/>
  <c r="B182" i="2"/>
  <c r="K182" i="5"/>
  <c r="K182" i="6"/>
  <c r="AA182" i="6"/>
  <c r="L182" i="6"/>
  <c r="AB182" i="6"/>
  <c r="Q182" i="6"/>
  <c r="J182" i="6"/>
  <c r="L182" i="5"/>
  <c r="E182" i="5"/>
  <c r="B182" i="6"/>
  <c r="N182" i="5"/>
  <c r="G182" i="5"/>
  <c r="O182" i="6"/>
  <c r="AE182" i="6"/>
  <c r="P182" i="6"/>
  <c r="E182" i="6"/>
  <c r="U182" i="6"/>
  <c r="Z182" i="6"/>
  <c r="P182" i="5"/>
  <c r="I182" i="5"/>
  <c r="R182" i="6"/>
  <c r="R182" i="5"/>
  <c r="V182" i="6"/>
  <c r="C182" i="6"/>
  <c r="S182" i="6"/>
  <c r="D182" i="6"/>
  <c r="T182" i="6"/>
  <c r="I182" i="6"/>
  <c r="Y182" i="6"/>
  <c r="D182" i="5"/>
  <c r="N182" i="6"/>
  <c r="M182" i="5"/>
  <c r="F182" i="5"/>
  <c r="O182" i="5"/>
  <c r="F182" i="6"/>
  <c r="D183" i="25"/>
  <c r="P183" i="6"/>
  <c r="E183" i="6"/>
  <c r="U183" i="6"/>
  <c r="F183" i="6"/>
  <c r="V183" i="6"/>
  <c r="W183" i="6"/>
  <c r="K183" i="6"/>
  <c r="L183" i="5"/>
  <c r="E183" i="5"/>
  <c r="N183" i="5"/>
  <c r="F183" i="5"/>
  <c r="D183" i="6"/>
  <c r="T183" i="6"/>
  <c r="I183" i="6"/>
  <c r="Y183" i="6"/>
  <c r="J183" i="6"/>
  <c r="Z183" i="6"/>
  <c r="G183" i="5"/>
  <c r="AA183" i="6"/>
  <c r="P183" i="5"/>
  <c r="I183" i="5"/>
  <c r="C183" i="6"/>
  <c r="B183" i="2"/>
  <c r="H183" i="6"/>
  <c r="X183" i="6"/>
  <c r="M183" i="6"/>
  <c r="AC183" i="6"/>
  <c r="N183" i="6"/>
  <c r="AD183" i="6"/>
  <c r="K183" i="5"/>
  <c r="D183" i="5"/>
  <c r="O183" i="6"/>
  <c r="M183" i="5"/>
  <c r="R183" i="5"/>
  <c r="J183" i="5"/>
  <c r="L183" i="6"/>
  <c r="AB183" i="6"/>
  <c r="Q183" i="6"/>
  <c r="B183" i="6"/>
  <c r="R183" i="6"/>
  <c r="G183" i="6"/>
  <c r="O183" i="5"/>
  <c r="H183" i="5"/>
  <c r="AE183" i="6"/>
  <c r="Q183" i="5"/>
  <c r="S183" i="6"/>
  <c r="D184" i="25"/>
  <c r="I184" i="6"/>
  <c r="Y184" i="6"/>
  <c r="J184" i="6"/>
  <c r="Z184" i="6"/>
  <c r="K184" i="6"/>
  <c r="AA184" i="6"/>
  <c r="E184" i="5"/>
  <c r="H184" i="6"/>
  <c r="N184" i="5"/>
  <c r="G184" i="5"/>
  <c r="P184" i="5"/>
  <c r="H184" i="5"/>
  <c r="M184" i="6"/>
  <c r="AC184" i="6"/>
  <c r="N184" i="6"/>
  <c r="AD184" i="6"/>
  <c r="O184" i="6"/>
  <c r="AE184" i="6"/>
  <c r="I184" i="5"/>
  <c r="X184" i="6"/>
  <c r="R184" i="5"/>
  <c r="K184" i="5"/>
  <c r="L184" i="5"/>
  <c r="Q184" i="6"/>
  <c r="B184" i="6"/>
  <c r="R184" i="6"/>
  <c r="C184" i="6"/>
  <c r="S184" i="6"/>
  <c r="D184" i="6"/>
  <c r="M184" i="5"/>
  <c r="F184" i="5"/>
  <c r="L184" i="6"/>
  <c r="O184" i="5"/>
  <c r="D184" i="5"/>
  <c r="E184" i="6"/>
  <c r="U184" i="6"/>
  <c r="F184" i="6"/>
  <c r="V184" i="6"/>
  <c r="G184" i="6"/>
  <c r="W184" i="6"/>
  <c r="T184" i="6"/>
  <c r="Q184" i="5"/>
  <c r="J184" i="5"/>
  <c r="AB184" i="6"/>
  <c r="P184" i="6"/>
  <c r="B184" i="2"/>
  <c r="D185" i="25"/>
  <c r="N185" i="6"/>
  <c r="AD185" i="6"/>
  <c r="O185" i="6"/>
  <c r="AE185" i="6"/>
  <c r="P185" i="6"/>
  <c r="E185" i="6"/>
  <c r="L185" i="5"/>
  <c r="E185" i="5"/>
  <c r="M185" i="6"/>
  <c r="N185" i="5"/>
  <c r="O185" i="5"/>
  <c r="B185" i="6"/>
  <c r="R185" i="6"/>
  <c r="C185" i="6"/>
  <c r="S185" i="6"/>
  <c r="D185" i="6"/>
  <c r="T185" i="6"/>
  <c r="U185" i="6"/>
  <c r="P185" i="5"/>
  <c r="I185" i="5"/>
  <c r="AC185" i="6"/>
  <c r="R185" i="5"/>
  <c r="Q185" i="6"/>
  <c r="F185" i="6"/>
  <c r="V185" i="6"/>
  <c r="G185" i="6"/>
  <c r="W185" i="6"/>
  <c r="H185" i="6"/>
  <c r="X185" i="6"/>
  <c r="D185" i="5"/>
  <c r="I185" i="6"/>
  <c r="M185" i="5"/>
  <c r="F185" i="5"/>
  <c r="K185" i="5"/>
  <c r="G185" i="5"/>
  <c r="J185" i="6"/>
  <c r="Z185" i="6"/>
  <c r="K185" i="6"/>
  <c r="AA185" i="6"/>
  <c r="L185" i="6"/>
  <c r="AB185" i="6"/>
  <c r="H185" i="5"/>
  <c r="Y185" i="6"/>
  <c r="Q185" i="5"/>
  <c r="J185" i="5"/>
  <c r="B185" i="2"/>
  <c r="G186" i="6"/>
  <c r="W186" i="6"/>
  <c r="H186" i="6"/>
  <c r="X186" i="6"/>
  <c r="M186" i="6"/>
  <c r="AC186" i="6"/>
  <c r="J186" i="5"/>
  <c r="V186" i="6"/>
  <c r="J186" i="6"/>
  <c r="L186" i="5"/>
  <c r="B186" i="2"/>
  <c r="I186" i="5"/>
  <c r="K186" i="6"/>
  <c r="AA186" i="6"/>
  <c r="L186" i="6"/>
  <c r="AB186" i="6"/>
  <c r="Q186" i="6"/>
  <c r="B186" i="6"/>
  <c r="N186" i="5"/>
  <c r="G186" i="5"/>
  <c r="Z186" i="6"/>
  <c r="P186" i="5"/>
  <c r="AD186" i="6"/>
  <c r="O186" i="6"/>
  <c r="AE186" i="6"/>
  <c r="P186" i="6"/>
  <c r="E186" i="6"/>
  <c r="U186" i="6"/>
  <c r="R186" i="6"/>
  <c r="R186" i="5"/>
  <c r="K186" i="5"/>
  <c r="D186" i="5"/>
  <c r="N186" i="6"/>
  <c r="E186" i="5"/>
  <c r="C186" i="6"/>
  <c r="S186" i="6"/>
  <c r="D186" i="6"/>
  <c r="T186" i="6"/>
  <c r="I186" i="6"/>
  <c r="Y186" i="6"/>
  <c r="F186" i="5"/>
  <c r="F186" i="6"/>
  <c r="O186" i="5"/>
  <c r="H186" i="5"/>
  <c r="Q186" i="5"/>
  <c r="M186" i="5"/>
  <c r="D187" i="25"/>
  <c r="P187" i="6"/>
  <c r="E187" i="6"/>
  <c r="U187" i="6"/>
  <c r="F187" i="6"/>
  <c r="V187" i="6"/>
  <c r="AE187" i="6"/>
  <c r="Q187" i="5"/>
  <c r="J187" i="5"/>
  <c r="W187" i="6"/>
  <c r="AA187" i="6"/>
  <c r="L187" i="5"/>
  <c r="D187" i="6"/>
  <c r="T187" i="6"/>
  <c r="I187" i="6"/>
  <c r="Y187" i="6"/>
  <c r="J187" i="6"/>
  <c r="Z187" i="6"/>
  <c r="E187" i="5"/>
  <c r="C187" i="6"/>
  <c r="N187" i="5"/>
  <c r="G187" i="5"/>
  <c r="H187" i="5"/>
  <c r="P187" i="5"/>
  <c r="H187" i="6"/>
  <c r="X187" i="6"/>
  <c r="M187" i="6"/>
  <c r="AC187" i="6"/>
  <c r="N187" i="6"/>
  <c r="AD187" i="6"/>
  <c r="I187" i="5"/>
  <c r="S187" i="6"/>
  <c r="R187" i="5"/>
  <c r="K187" i="5"/>
  <c r="K187" i="6"/>
  <c r="B187" i="2"/>
  <c r="L187" i="6"/>
  <c r="AB187" i="6"/>
  <c r="Q187" i="6"/>
  <c r="B187" i="6"/>
  <c r="R187" i="6"/>
  <c r="O187" i="6"/>
  <c r="M187" i="5"/>
  <c r="F187" i="5"/>
  <c r="G187" i="6"/>
  <c r="O187" i="5"/>
  <c r="D187" i="5"/>
  <c r="D188" i="25"/>
  <c r="I188" i="6"/>
  <c r="Y188" i="6"/>
  <c r="J188" i="6"/>
  <c r="Z188" i="6"/>
  <c r="K188" i="6"/>
  <c r="AA188" i="6"/>
  <c r="G188" i="5"/>
  <c r="D188" i="5"/>
  <c r="D188" i="6"/>
  <c r="M188" i="5"/>
  <c r="B188" i="2"/>
  <c r="J188" i="5"/>
  <c r="M188" i="6"/>
  <c r="AC188" i="6"/>
  <c r="N188" i="6"/>
  <c r="AD188" i="6"/>
  <c r="O188" i="6"/>
  <c r="AE188" i="6"/>
  <c r="K188" i="5"/>
  <c r="H188" i="5"/>
  <c r="T188" i="6"/>
  <c r="Q188" i="5"/>
  <c r="H188" i="6"/>
  <c r="Q188" i="6"/>
  <c r="B188" i="6"/>
  <c r="R188" i="6"/>
  <c r="C188" i="6"/>
  <c r="S188" i="6"/>
  <c r="L188" i="6"/>
  <c r="O188" i="5"/>
  <c r="L188" i="5"/>
  <c r="E188" i="5"/>
  <c r="N188" i="5"/>
  <c r="F188" i="5"/>
  <c r="E188" i="6"/>
  <c r="U188" i="6"/>
  <c r="F188" i="6"/>
  <c r="V188" i="6"/>
  <c r="G188" i="6"/>
  <c r="W188" i="6"/>
  <c r="AB188" i="6"/>
  <c r="P188" i="6"/>
  <c r="P188" i="5"/>
  <c r="I188" i="5"/>
  <c r="R188" i="5"/>
  <c r="X188" i="6"/>
  <c r="D189" i="25"/>
  <c r="N189" i="6"/>
  <c r="AD189" i="6"/>
  <c r="O189" i="6"/>
  <c r="AE189" i="6"/>
  <c r="P189" i="6"/>
  <c r="M189" i="6"/>
  <c r="N189" i="5"/>
  <c r="K189" i="5"/>
  <c r="D189" i="5"/>
  <c r="E189" i="5"/>
  <c r="Q189" i="5"/>
  <c r="B189" i="6"/>
  <c r="R189" i="6"/>
  <c r="C189" i="6"/>
  <c r="S189" i="6"/>
  <c r="D189" i="6"/>
  <c r="T189" i="6"/>
  <c r="AC189" i="6"/>
  <c r="R189" i="5"/>
  <c r="O189" i="5"/>
  <c r="H189" i="5"/>
  <c r="B189" i="2"/>
  <c r="Y189" i="6"/>
  <c r="F189" i="6"/>
  <c r="V189" i="6"/>
  <c r="G189" i="6"/>
  <c r="W189" i="6"/>
  <c r="H189" i="6"/>
  <c r="X189" i="6"/>
  <c r="F189" i="5"/>
  <c r="Q189" i="6"/>
  <c r="E189" i="6"/>
  <c r="L189" i="5"/>
  <c r="I189" i="6"/>
  <c r="M189" i="5"/>
  <c r="J189" i="6"/>
  <c r="Z189" i="6"/>
  <c r="K189" i="6"/>
  <c r="AA189" i="6"/>
  <c r="L189" i="6"/>
  <c r="AB189" i="6"/>
  <c r="J189" i="5"/>
  <c r="G189" i="5"/>
  <c r="U189" i="6"/>
  <c r="P189" i="5"/>
  <c r="I189" i="5"/>
  <c r="G190" i="6"/>
  <c r="W190" i="6"/>
  <c r="H190" i="6"/>
  <c r="X190" i="6"/>
  <c r="M190" i="6"/>
  <c r="AC190" i="6"/>
  <c r="H190" i="5"/>
  <c r="AD190" i="6"/>
  <c r="Q190" i="5"/>
  <c r="J190" i="5"/>
  <c r="K190" i="5"/>
  <c r="O190" i="5"/>
  <c r="K190" i="6"/>
  <c r="AA190" i="6"/>
  <c r="L190" i="6"/>
  <c r="AB190" i="6"/>
  <c r="Q190" i="6"/>
  <c r="J190" i="6"/>
  <c r="L190" i="5"/>
  <c r="E190" i="5"/>
  <c r="B190" i="6"/>
  <c r="N190" i="5"/>
  <c r="G190" i="5"/>
  <c r="O190" i="6"/>
  <c r="AE190" i="6"/>
  <c r="P190" i="6"/>
  <c r="E190" i="6"/>
  <c r="U190" i="6"/>
  <c r="Z190" i="6"/>
  <c r="P190" i="5"/>
  <c r="I190" i="5"/>
  <c r="R190" i="6"/>
  <c r="R190" i="5"/>
  <c r="B190" i="2"/>
  <c r="C190" i="6"/>
  <c r="S190" i="6"/>
  <c r="D190" i="6"/>
  <c r="T190" i="6"/>
  <c r="I190" i="6"/>
  <c r="Y190" i="6"/>
  <c r="D190" i="5"/>
  <c r="N190" i="6"/>
  <c r="M190" i="5"/>
  <c r="F190" i="5"/>
  <c r="F190" i="6"/>
  <c r="V190" i="6"/>
  <c r="D191" i="25"/>
  <c r="P191" i="6"/>
  <c r="E191" i="6"/>
  <c r="U191" i="6"/>
  <c r="F191" i="6"/>
  <c r="V191" i="6"/>
  <c r="W191" i="6"/>
  <c r="K191" i="6"/>
  <c r="L191" i="5"/>
  <c r="E191" i="5"/>
  <c r="S191" i="6"/>
  <c r="B191" i="2"/>
  <c r="D191" i="6"/>
  <c r="T191" i="6"/>
  <c r="I191" i="6"/>
  <c r="Y191" i="6"/>
  <c r="J191" i="6"/>
  <c r="Z191" i="6"/>
  <c r="G191" i="5"/>
  <c r="AA191" i="6"/>
  <c r="P191" i="5"/>
  <c r="I191" i="5"/>
  <c r="F191" i="5"/>
  <c r="C191" i="6"/>
  <c r="H191" i="6"/>
  <c r="X191" i="6"/>
  <c r="M191" i="6"/>
  <c r="AC191" i="6"/>
  <c r="N191" i="6"/>
  <c r="AD191" i="6"/>
  <c r="K191" i="5"/>
  <c r="D191" i="5"/>
  <c r="O191" i="6"/>
  <c r="M191" i="5"/>
  <c r="J191" i="5"/>
  <c r="R191" i="5"/>
  <c r="L191" i="6"/>
  <c r="AB191" i="6"/>
  <c r="Q191" i="6"/>
  <c r="B191" i="6"/>
  <c r="R191" i="6"/>
  <c r="G191" i="6"/>
  <c r="O191" i="5"/>
  <c r="H191" i="5"/>
  <c r="AE191" i="6"/>
  <c r="Q191" i="5"/>
  <c r="N191" i="5"/>
  <c r="D192" i="25"/>
  <c r="I192" i="6"/>
  <c r="Y192" i="6"/>
  <c r="J192" i="6"/>
  <c r="Z192" i="6"/>
  <c r="K192" i="6"/>
  <c r="AA192" i="6"/>
  <c r="E192" i="5"/>
  <c r="H192" i="6"/>
  <c r="N192" i="5"/>
  <c r="G192" i="5"/>
  <c r="D192" i="5"/>
  <c r="P192" i="5"/>
  <c r="M192" i="6"/>
  <c r="AC192" i="6"/>
  <c r="N192" i="6"/>
  <c r="AD192" i="6"/>
  <c r="O192" i="6"/>
  <c r="AE192" i="6"/>
  <c r="I192" i="5"/>
  <c r="X192" i="6"/>
  <c r="R192" i="5"/>
  <c r="K192" i="5"/>
  <c r="L192" i="5"/>
  <c r="Q192" i="6"/>
  <c r="B192" i="6"/>
  <c r="R192" i="6"/>
  <c r="C192" i="6"/>
  <c r="S192" i="6"/>
  <c r="D192" i="6"/>
  <c r="M192" i="5"/>
  <c r="F192" i="5"/>
  <c r="L192" i="6"/>
  <c r="O192" i="5"/>
  <c r="B192" i="2"/>
  <c r="E192" i="6"/>
  <c r="U192" i="6"/>
  <c r="F192" i="6"/>
  <c r="V192" i="6"/>
  <c r="G192" i="6"/>
  <c r="W192" i="6"/>
  <c r="T192" i="6"/>
  <c r="Q192" i="5"/>
  <c r="J192" i="5"/>
  <c r="AB192" i="6"/>
  <c r="H192" i="5"/>
  <c r="P192" i="6"/>
  <c r="N193" i="6"/>
  <c r="AD193" i="6"/>
  <c r="O193" i="6"/>
  <c r="AE193" i="6"/>
  <c r="P193" i="6"/>
  <c r="E193" i="6"/>
  <c r="L193" i="5"/>
  <c r="E193" i="5"/>
  <c r="M193" i="6"/>
  <c r="N193" i="5"/>
  <c r="G193" i="5"/>
  <c r="B193" i="6"/>
  <c r="R193" i="6"/>
  <c r="C193" i="6"/>
  <c r="S193" i="6"/>
  <c r="D193" i="6"/>
  <c r="T193" i="6"/>
  <c r="U193" i="6"/>
  <c r="P193" i="5"/>
  <c r="I193" i="5"/>
  <c r="AC193" i="6"/>
  <c r="R193" i="5"/>
  <c r="K193" i="5"/>
  <c r="F193" i="6"/>
  <c r="V193" i="6"/>
  <c r="G193" i="6"/>
  <c r="W193" i="6"/>
  <c r="H193" i="6"/>
  <c r="X193" i="6"/>
  <c r="D193" i="5"/>
  <c r="I193" i="6"/>
  <c r="M193" i="5"/>
  <c r="F193" i="5"/>
  <c r="Q193" i="6"/>
  <c r="O193" i="5"/>
  <c r="J193" i="6"/>
  <c r="Z193" i="6"/>
  <c r="K193" i="6"/>
  <c r="AA193" i="6"/>
  <c r="L193" i="6"/>
  <c r="AB193" i="6"/>
  <c r="H193" i="5"/>
  <c r="Y193" i="6"/>
  <c r="Q193" i="5"/>
  <c r="J193" i="5"/>
  <c r="B193" i="2"/>
  <c r="D194" i="25"/>
  <c r="G194" i="6"/>
  <c r="W194" i="6"/>
  <c r="H194" i="6"/>
  <c r="X194" i="6"/>
  <c r="M194" i="6"/>
  <c r="AC194" i="6"/>
  <c r="J194" i="5"/>
  <c r="V194" i="6"/>
  <c r="J194" i="6"/>
  <c r="L194" i="5"/>
  <c r="M194" i="5"/>
  <c r="B194" i="2"/>
  <c r="K194" i="6"/>
  <c r="AA194" i="6"/>
  <c r="L194" i="6"/>
  <c r="AB194" i="6"/>
  <c r="Q194" i="6"/>
  <c r="B194" i="6"/>
  <c r="N194" i="5"/>
  <c r="G194" i="5"/>
  <c r="Z194" i="6"/>
  <c r="P194" i="5"/>
  <c r="E194" i="5"/>
  <c r="O194" i="6"/>
  <c r="AE194" i="6"/>
  <c r="P194" i="6"/>
  <c r="E194" i="6"/>
  <c r="U194" i="6"/>
  <c r="R194" i="6"/>
  <c r="R194" i="5"/>
  <c r="K194" i="5"/>
  <c r="D194" i="5"/>
  <c r="I194" i="5"/>
  <c r="N194" i="6"/>
  <c r="C194" i="6"/>
  <c r="S194" i="6"/>
  <c r="D194" i="6"/>
  <c r="T194" i="6"/>
  <c r="I194" i="6"/>
  <c r="Y194" i="6"/>
  <c r="F194" i="5"/>
  <c r="F194" i="6"/>
  <c r="O194" i="5"/>
  <c r="H194" i="5"/>
  <c r="AD194" i="6"/>
  <c r="Q194" i="5"/>
  <c r="P195" i="6"/>
  <c r="E195" i="6"/>
  <c r="U195" i="6"/>
  <c r="F195" i="6"/>
  <c r="V195" i="6"/>
  <c r="AE195" i="6"/>
  <c r="Q195" i="5"/>
  <c r="J195" i="5"/>
  <c r="W195" i="6"/>
  <c r="P195" i="5"/>
  <c r="AA195" i="6"/>
  <c r="D195" i="6"/>
  <c r="T195" i="6"/>
  <c r="I195" i="6"/>
  <c r="Y195" i="6"/>
  <c r="J195" i="6"/>
  <c r="Z195" i="6"/>
  <c r="E195" i="5"/>
  <c r="C195" i="6"/>
  <c r="N195" i="5"/>
  <c r="G195" i="5"/>
  <c r="L195" i="5"/>
  <c r="H195" i="5"/>
  <c r="H195" i="6"/>
  <c r="X195" i="6"/>
  <c r="M195" i="6"/>
  <c r="AC195" i="6"/>
  <c r="N195" i="6"/>
  <c r="AD195" i="6"/>
  <c r="I195" i="5"/>
  <c r="S195" i="6"/>
  <c r="R195" i="5"/>
  <c r="K195" i="5"/>
  <c r="K195" i="6"/>
  <c r="B195" i="2"/>
  <c r="L195" i="6"/>
  <c r="AB195" i="6"/>
  <c r="Q195" i="6"/>
  <c r="B195" i="6"/>
  <c r="R195" i="6"/>
  <c r="O195" i="6"/>
  <c r="M195" i="5"/>
  <c r="F195" i="5"/>
  <c r="G195" i="6"/>
  <c r="O195" i="5"/>
  <c r="D195" i="5"/>
  <c r="D196" i="25"/>
  <c r="I196" i="6"/>
  <c r="Y196" i="6"/>
  <c r="J196" i="6"/>
  <c r="Z196" i="6"/>
  <c r="K196" i="6"/>
  <c r="AA196" i="6"/>
  <c r="G196" i="5"/>
  <c r="D196" i="5"/>
  <c r="D196" i="6"/>
  <c r="M196" i="5"/>
  <c r="X196" i="6"/>
  <c r="N196" i="5"/>
  <c r="M196" i="6"/>
  <c r="AC196" i="6"/>
  <c r="N196" i="6"/>
  <c r="AD196" i="6"/>
  <c r="O196" i="6"/>
  <c r="AE196" i="6"/>
  <c r="K196" i="5"/>
  <c r="H196" i="5"/>
  <c r="T196" i="6"/>
  <c r="Q196" i="5"/>
  <c r="J196" i="5"/>
  <c r="Q196" i="6"/>
  <c r="B196" i="6"/>
  <c r="R196" i="6"/>
  <c r="C196" i="6"/>
  <c r="S196" i="6"/>
  <c r="L196" i="6"/>
  <c r="O196" i="5"/>
  <c r="L196" i="5"/>
  <c r="E196" i="5"/>
  <c r="H196" i="6"/>
  <c r="B196" i="2"/>
  <c r="E196" i="6"/>
  <c r="U196" i="6"/>
  <c r="F196" i="6"/>
  <c r="V196" i="6"/>
  <c r="G196" i="6"/>
  <c r="W196" i="6"/>
  <c r="AB196" i="6"/>
  <c r="P196" i="6"/>
  <c r="P196" i="5"/>
  <c r="I196" i="5"/>
  <c r="F196" i="5"/>
  <c r="R196" i="5"/>
  <c r="D197" i="25"/>
  <c r="N197" i="6"/>
  <c r="AD197" i="6"/>
  <c r="O197" i="6"/>
  <c r="AE197" i="6"/>
  <c r="P197" i="6"/>
  <c r="M197" i="6"/>
  <c r="N197" i="5"/>
  <c r="K197" i="5"/>
  <c r="D197" i="5"/>
  <c r="Y197" i="6"/>
  <c r="E197" i="5"/>
  <c r="B197" i="6"/>
  <c r="R197" i="6"/>
  <c r="C197" i="6"/>
  <c r="S197" i="6"/>
  <c r="D197" i="6"/>
  <c r="T197" i="6"/>
  <c r="AC197" i="6"/>
  <c r="R197" i="5"/>
  <c r="O197" i="5"/>
  <c r="H197" i="5"/>
  <c r="M197" i="5"/>
  <c r="I197" i="6"/>
  <c r="F197" i="6"/>
  <c r="V197" i="6"/>
  <c r="G197" i="6"/>
  <c r="W197" i="6"/>
  <c r="H197" i="6"/>
  <c r="X197" i="6"/>
  <c r="F197" i="5"/>
  <c r="Q197" i="6"/>
  <c r="E197" i="6"/>
  <c r="L197" i="5"/>
  <c r="B197" i="2"/>
  <c r="I197" i="5"/>
  <c r="J197" i="6"/>
  <c r="Z197" i="6"/>
  <c r="K197" i="6"/>
  <c r="AA197" i="6"/>
  <c r="L197" i="6"/>
  <c r="AB197" i="6"/>
  <c r="J197" i="5"/>
  <c r="G197" i="5"/>
  <c r="U197" i="6"/>
  <c r="P197" i="5"/>
  <c r="Q197" i="5"/>
  <c r="D198" i="25"/>
  <c r="G198" i="6"/>
  <c r="W198" i="6"/>
  <c r="H198" i="6"/>
  <c r="X198" i="6"/>
  <c r="M198" i="6"/>
  <c r="AC198" i="6"/>
  <c r="H198" i="5"/>
  <c r="AD198" i="6"/>
  <c r="Q198" i="5"/>
  <c r="J198" i="5"/>
  <c r="O198" i="5"/>
  <c r="K198" i="5"/>
  <c r="K198" i="6"/>
  <c r="AA198" i="6"/>
  <c r="L198" i="6"/>
  <c r="AB198" i="6"/>
  <c r="Q198" i="6"/>
  <c r="J198" i="6"/>
  <c r="L198" i="5"/>
  <c r="E198" i="5"/>
  <c r="B198" i="6"/>
  <c r="N198" i="5"/>
  <c r="B198" i="2"/>
  <c r="O198" i="6"/>
  <c r="AE198" i="6"/>
  <c r="P198" i="6"/>
  <c r="E198" i="6"/>
  <c r="U198" i="6"/>
  <c r="Z198" i="6"/>
  <c r="P198" i="5"/>
  <c r="I198" i="5"/>
  <c r="R198" i="6"/>
  <c r="R198" i="5"/>
  <c r="G198" i="5"/>
  <c r="C198" i="6"/>
  <c r="S198" i="6"/>
  <c r="D198" i="6"/>
  <c r="T198" i="6"/>
  <c r="I198" i="6"/>
  <c r="Y198" i="6"/>
  <c r="D198" i="5"/>
  <c r="N198" i="6"/>
  <c r="M198" i="5"/>
  <c r="F198" i="5"/>
  <c r="V198" i="6"/>
  <c r="F198" i="6"/>
  <c r="D199" i="25"/>
  <c r="P199" i="6"/>
  <c r="E199" i="6"/>
  <c r="U199" i="6"/>
  <c r="F199" i="6"/>
  <c r="V199" i="6"/>
  <c r="W199" i="6"/>
  <c r="K199" i="6"/>
  <c r="L199" i="5"/>
  <c r="E199" i="5"/>
  <c r="N199" i="5"/>
  <c r="F199" i="5"/>
  <c r="D199" i="6"/>
  <c r="T199" i="6"/>
  <c r="I199" i="6"/>
  <c r="Y199" i="6"/>
  <c r="J199" i="6"/>
  <c r="Z199" i="6"/>
  <c r="G199" i="5"/>
  <c r="AA199" i="6"/>
  <c r="P199" i="5"/>
  <c r="I199" i="5"/>
  <c r="C199" i="6"/>
  <c r="B199" i="2"/>
  <c r="H199" i="6"/>
  <c r="X199" i="6"/>
  <c r="M199" i="6"/>
  <c r="AC199" i="6"/>
  <c r="N199" i="6"/>
  <c r="AD199" i="6"/>
  <c r="K199" i="5"/>
  <c r="D199" i="5"/>
  <c r="O199" i="6"/>
  <c r="M199" i="5"/>
  <c r="R199" i="5"/>
  <c r="J199" i="5"/>
  <c r="L199" i="6"/>
  <c r="AB199" i="6"/>
  <c r="Q199" i="6"/>
  <c r="B199" i="6"/>
  <c r="R199" i="6"/>
  <c r="G199" i="6"/>
  <c r="O199" i="5"/>
  <c r="H199" i="5"/>
  <c r="AE199" i="6"/>
  <c r="Q199" i="5"/>
  <c r="S199" i="6"/>
  <c r="D200" i="25"/>
  <c r="I200" i="6"/>
  <c r="Y200" i="6"/>
  <c r="J200" i="6"/>
  <c r="Z200" i="6"/>
  <c r="K200" i="6"/>
  <c r="AA200" i="6"/>
  <c r="E200" i="5"/>
  <c r="H200" i="6"/>
  <c r="N200" i="5"/>
  <c r="G200" i="5"/>
  <c r="D200" i="5"/>
  <c r="P200" i="5"/>
  <c r="M200" i="6"/>
  <c r="AC200" i="6"/>
  <c r="N200" i="6"/>
  <c r="AD200" i="6"/>
  <c r="O200" i="6"/>
  <c r="AE200" i="6"/>
  <c r="I200" i="5"/>
  <c r="X200" i="6"/>
  <c r="R200" i="5"/>
  <c r="P200" i="6"/>
  <c r="O200" i="5"/>
  <c r="Q200" i="6"/>
  <c r="B200" i="6"/>
  <c r="R200" i="6"/>
  <c r="C200" i="6"/>
  <c r="S200" i="6"/>
  <c r="D200" i="6"/>
  <c r="M200" i="5"/>
  <c r="F200" i="5"/>
  <c r="L200" i="6"/>
  <c r="L200" i="5"/>
  <c r="B200" i="2"/>
  <c r="E200" i="6"/>
  <c r="U200" i="6"/>
  <c r="F200" i="6"/>
  <c r="V200" i="6"/>
  <c r="G200" i="6"/>
  <c r="W200" i="6"/>
  <c r="T200" i="6"/>
  <c r="Q200" i="5"/>
  <c r="J200" i="5"/>
  <c r="AB200" i="6"/>
  <c r="K200" i="5"/>
  <c r="H200" i="5"/>
  <c r="D201" i="25"/>
  <c r="E201" i="25"/>
  <c r="N201" i="6"/>
  <c r="AD201" i="6"/>
  <c r="O201" i="6"/>
  <c r="AE201" i="6"/>
  <c r="P201" i="6"/>
  <c r="E201" i="6"/>
  <c r="L201" i="5"/>
  <c r="E201" i="5"/>
  <c r="M201" i="6"/>
  <c r="F201" i="5"/>
  <c r="G201" i="5"/>
  <c r="B201" i="6"/>
  <c r="R201" i="6"/>
  <c r="C201" i="6"/>
  <c r="S201" i="6"/>
  <c r="D201" i="6"/>
  <c r="T201" i="6"/>
  <c r="U201" i="6"/>
  <c r="P201" i="5"/>
  <c r="I201" i="5"/>
  <c r="AC201" i="6"/>
  <c r="N201" i="5"/>
  <c r="O201" i="5"/>
  <c r="F201" i="6"/>
  <c r="V201" i="6"/>
  <c r="G201" i="6"/>
  <c r="W201" i="6"/>
  <c r="H201" i="6"/>
  <c r="X201" i="6"/>
  <c r="D201" i="5"/>
  <c r="I201" i="6"/>
  <c r="M201" i="5"/>
  <c r="K201" i="5"/>
  <c r="J201" i="5"/>
  <c r="R201" i="5"/>
  <c r="J201" i="6"/>
  <c r="Z201" i="6"/>
  <c r="K201" i="6"/>
  <c r="AA201" i="6"/>
  <c r="L201" i="6"/>
  <c r="AB201" i="6"/>
  <c r="H201" i="5"/>
  <c r="Y201" i="6"/>
  <c r="Q201" i="5"/>
  <c r="B201" i="2"/>
  <c r="Q201" i="6"/>
  <c r="D202" i="25"/>
  <c r="G202" i="6"/>
  <c r="W202" i="6"/>
  <c r="H202" i="6"/>
  <c r="X202" i="6"/>
  <c r="M202" i="6"/>
  <c r="AC202" i="6"/>
  <c r="J202" i="5"/>
  <c r="J202" i="6"/>
  <c r="L202" i="5"/>
  <c r="H202" i="5"/>
  <c r="I202" i="5"/>
  <c r="B202" i="2"/>
  <c r="K202" i="6"/>
  <c r="AA202" i="6"/>
  <c r="L202" i="6"/>
  <c r="AB202" i="6"/>
  <c r="Q202" i="6"/>
  <c r="B202" i="6"/>
  <c r="F202" i="6"/>
  <c r="Z202" i="6"/>
  <c r="P202" i="5"/>
  <c r="M202" i="5"/>
  <c r="N202" i="5"/>
  <c r="O202" i="6"/>
  <c r="AE202" i="6"/>
  <c r="P202" i="6"/>
  <c r="E202" i="6"/>
  <c r="U202" i="6"/>
  <c r="R202" i="6"/>
  <c r="V202" i="6"/>
  <c r="N202" i="6"/>
  <c r="D202" i="5"/>
  <c r="Q202" i="5"/>
  <c r="R202" i="5"/>
  <c r="C202" i="6"/>
  <c r="S202" i="6"/>
  <c r="D202" i="6"/>
  <c r="T202" i="6"/>
  <c r="I202" i="6"/>
  <c r="Y202" i="6"/>
  <c r="F202" i="5"/>
  <c r="G202" i="5"/>
  <c r="E202" i="5"/>
  <c r="AD202" i="6"/>
  <c r="K202" i="5"/>
  <c r="O202" i="5"/>
  <c r="D203" i="25"/>
  <c r="E203" i="25"/>
  <c r="P203" i="6"/>
  <c r="E203" i="6"/>
  <c r="U203" i="6"/>
  <c r="F203" i="6"/>
  <c r="V203" i="6"/>
  <c r="AE203" i="6"/>
  <c r="W203" i="6"/>
  <c r="O203" i="5"/>
  <c r="H203" i="5"/>
  <c r="E203" i="5"/>
  <c r="B203" i="2"/>
  <c r="D203" i="6"/>
  <c r="T203" i="6"/>
  <c r="I203" i="6"/>
  <c r="Y203" i="6"/>
  <c r="J203" i="6"/>
  <c r="Z203" i="6"/>
  <c r="C203" i="6"/>
  <c r="AA203" i="6"/>
  <c r="F203" i="5"/>
  <c r="L203" i="5"/>
  <c r="I203" i="5"/>
  <c r="K203" i="6"/>
  <c r="H203" i="6"/>
  <c r="X203" i="6"/>
  <c r="M203" i="6"/>
  <c r="AC203" i="6"/>
  <c r="N203" i="6"/>
  <c r="AD203" i="6"/>
  <c r="S203" i="6"/>
  <c r="G203" i="5"/>
  <c r="R203" i="5"/>
  <c r="P203" i="5"/>
  <c r="M203" i="5"/>
  <c r="N203" i="5"/>
  <c r="L203" i="6"/>
  <c r="AB203" i="6"/>
  <c r="Q203" i="6"/>
  <c r="B203" i="6"/>
  <c r="R203" i="6"/>
  <c r="O203" i="6"/>
  <c r="G203" i="6"/>
  <c r="K203" i="5"/>
  <c r="D203" i="5"/>
  <c r="J203" i="5"/>
  <c r="Q203" i="5"/>
  <c r="D204" i="25"/>
  <c r="I204" i="6"/>
  <c r="Y204" i="6"/>
  <c r="J204" i="6"/>
  <c r="Z204" i="6"/>
  <c r="K204" i="6"/>
  <c r="AA204" i="6"/>
  <c r="P204" i="6"/>
  <c r="I204" i="5"/>
  <c r="L204" i="5"/>
  <c r="R204" i="5"/>
  <c r="G204" i="5"/>
  <c r="P204" i="5"/>
  <c r="M204" i="6"/>
  <c r="AC204" i="6"/>
  <c r="N204" i="6"/>
  <c r="AD204" i="6"/>
  <c r="O204" i="6"/>
  <c r="AE204" i="6"/>
  <c r="D204" i="6"/>
  <c r="M204" i="5"/>
  <c r="F204" i="5"/>
  <c r="B204" i="2"/>
  <c r="K204" i="5"/>
  <c r="Q204" i="6"/>
  <c r="B204" i="6"/>
  <c r="R204" i="6"/>
  <c r="C204" i="6"/>
  <c r="S204" i="6"/>
  <c r="L204" i="6"/>
  <c r="T204" i="6"/>
  <c r="Q204" i="5"/>
  <c r="J204" i="5"/>
  <c r="D204" i="5"/>
  <c r="O204" i="5"/>
  <c r="E204" i="6"/>
  <c r="U204" i="6"/>
  <c r="F204" i="6"/>
  <c r="V204" i="6"/>
  <c r="G204" i="6"/>
  <c r="W204" i="6"/>
  <c r="AB204" i="6"/>
  <c r="E204" i="5"/>
  <c r="X204" i="6"/>
  <c r="N204" i="5"/>
  <c r="H204" i="6"/>
  <c r="H204" i="5"/>
  <c r="D205" i="25"/>
  <c r="N205" i="6"/>
  <c r="AD205" i="6"/>
  <c r="O205" i="6"/>
  <c r="AE205" i="6"/>
  <c r="P205" i="6"/>
  <c r="M205" i="6"/>
  <c r="U205" i="6"/>
  <c r="P205" i="5"/>
  <c r="E205" i="5"/>
  <c r="G205" i="5"/>
  <c r="N205" i="5"/>
  <c r="B205" i="6"/>
  <c r="R205" i="6"/>
  <c r="C205" i="6"/>
  <c r="S205" i="6"/>
  <c r="D205" i="6"/>
  <c r="T205" i="6"/>
  <c r="AC205" i="6"/>
  <c r="D205" i="5"/>
  <c r="B205" i="2"/>
  <c r="I205" i="5"/>
  <c r="Y205" i="6"/>
  <c r="R205" i="5"/>
  <c r="F205" i="6"/>
  <c r="V205" i="6"/>
  <c r="G205" i="6"/>
  <c r="W205" i="6"/>
  <c r="H205" i="6"/>
  <c r="X205" i="6"/>
  <c r="Q205" i="6"/>
  <c r="H205" i="5"/>
  <c r="O205" i="5"/>
  <c r="M205" i="5"/>
  <c r="F205" i="5"/>
  <c r="K205" i="5"/>
  <c r="J205" i="6"/>
  <c r="Z205" i="6"/>
  <c r="K205" i="6"/>
  <c r="AA205" i="6"/>
  <c r="L205" i="6"/>
  <c r="AB205" i="6"/>
  <c r="E205" i="6"/>
  <c r="L205" i="5"/>
  <c r="I205" i="6"/>
  <c r="Q205" i="5"/>
  <c r="J205" i="5"/>
  <c r="E206" i="25"/>
  <c r="D206" i="25"/>
  <c r="G206" i="6"/>
  <c r="W206" i="6"/>
  <c r="H206" i="6"/>
  <c r="X206" i="6"/>
  <c r="M206" i="6"/>
  <c r="AC206" i="6"/>
  <c r="AD206" i="6"/>
  <c r="F206" i="5"/>
  <c r="M206" i="5"/>
  <c r="O206" i="5"/>
  <c r="H206" i="5"/>
  <c r="B206" i="2"/>
  <c r="K206" i="6"/>
  <c r="AA206" i="6"/>
  <c r="L206" i="6"/>
  <c r="AB206" i="6"/>
  <c r="Q206" i="6"/>
  <c r="J206" i="6"/>
  <c r="B206" i="6"/>
  <c r="J206" i="5"/>
  <c r="V206" i="6"/>
  <c r="E206" i="5"/>
  <c r="L206" i="5"/>
  <c r="O206" i="6"/>
  <c r="AE206" i="6"/>
  <c r="P206" i="6"/>
  <c r="E206" i="6"/>
  <c r="U206" i="6"/>
  <c r="Z206" i="6"/>
  <c r="R206" i="6"/>
  <c r="N206" i="5"/>
  <c r="G206" i="5"/>
  <c r="Q206" i="5"/>
  <c r="P206" i="5"/>
  <c r="C206" i="6"/>
  <c r="S206" i="6"/>
  <c r="D206" i="6"/>
  <c r="T206" i="6"/>
  <c r="I206" i="6"/>
  <c r="Y206" i="6"/>
  <c r="N206" i="6"/>
  <c r="F206" i="6"/>
  <c r="R206" i="5"/>
  <c r="K206" i="5"/>
  <c r="D206" i="5"/>
  <c r="I206" i="5"/>
  <c r="D207" i="25"/>
  <c r="P207" i="6"/>
  <c r="E207" i="6"/>
  <c r="U207" i="6"/>
  <c r="F207" i="6"/>
  <c r="V207" i="6"/>
  <c r="W207" i="6"/>
  <c r="AE207" i="6"/>
  <c r="M207" i="5"/>
  <c r="J207" i="5"/>
  <c r="L207" i="5"/>
  <c r="C207" i="6"/>
  <c r="D207" i="6"/>
  <c r="T207" i="6"/>
  <c r="I207" i="6"/>
  <c r="Y207" i="6"/>
  <c r="J207" i="6"/>
  <c r="Z207" i="6"/>
  <c r="K207" i="6"/>
  <c r="S207" i="6"/>
  <c r="Q207" i="5"/>
  <c r="N207" i="5"/>
  <c r="G207" i="5"/>
  <c r="D207" i="5"/>
  <c r="H207" i="6"/>
  <c r="X207" i="6"/>
  <c r="M207" i="6"/>
  <c r="AC207" i="6"/>
  <c r="N207" i="6"/>
  <c r="AD207" i="6"/>
  <c r="AA207" i="6"/>
  <c r="E207" i="5"/>
  <c r="H207" i="5"/>
  <c r="R207" i="5"/>
  <c r="K207" i="5"/>
  <c r="P207" i="5"/>
  <c r="L207" i="6"/>
  <c r="AB207" i="6"/>
  <c r="Q207" i="6"/>
  <c r="B207" i="6"/>
  <c r="R207" i="6"/>
  <c r="G207" i="6"/>
  <c r="O207" i="6"/>
  <c r="I207" i="5"/>
  <c r="F207" i="5"/>
  <c r="B207" i="2"/>
  <c r="O207" i="5"/>
  <c r="D208" i="25"/>
  <c r="I208" i="6"/>
  <c r="Y208" i="6"/>
  <c r="J208" i="6"/>
  <c r="Z208" i="6"/>
  <c r="K208" i="6"/>
  <c r="AA208" i="6"/>
  <c r="H208" i="6"/>
  <c r="G208" i="5"/>
  <c r="R208" i="5"/>
  <c r="P208" i="5"/>
  <c r="I208" i="5"/>
  <c r="B208" i="2"/>
  <c r="M208" i="6"/>
  <c r="AC208" i="6"/>
  <c r="N208" i="6"/>
  <c r="AD208" i="6"/>
  <c r="O208" i="6"/>
  <c r="AE208" i="6"/>
  <c r="X208" i="6"/>
  <c r="K208" i="5"/>
  <c r="D208" i="5"/>
  <c r="J208" i="5"/>
  <c r="M208" i="5"/>
  <c r="Q208" i="6"/>
  <c r="B208" i="6"/>
  <c r="R208" i="6"/>
  <c r="C208" i="6"/>
  <c r="S208" i="6"/>
  <c r="D208" i="6"/>
  <c r="L208" i="6"/>
  <c r="O208" i="5"/>
  <c r="H208" i="5"/>
  <c r="P208" i="6"/>
  <c r="Q208" i="5"/>
  <c r="E208" i="6"/>
  <c r="U208" i="6"/>
  <c r="F208" i="6"/>
  <c r="V208" i="6"/>
  <c r="G208" i="6"/>
  <c r="W208" i="6"/>
  <c r="T208" i="6"/>
  <c r="AB208" i="6"/>
  <c r="F208" i="5"/>
  <c r="L208" i="5"/>
  <c r="E208" i="5"/>
  <c r="N208" i="5"/>
  <c r="D209" i="25"/>
  <c r="N209" i="6"/>
  <c r="AD209" i="6"/>
  <c r="O209" i="6"/>
  <c r="AE209" i="6"/>
  <c r="P209" i="6"/>
  <c r="E209" i="6"/>
  <c r="M209" i="6"/>
  <c r="J209" i="5"/>
  <c r="G209" i="5"/>
  <c r="E209" i="5"/>
  <c r="P209" i="5"/>
  <c r="B209" i="6"/>
  <c r="R209" i="6"/>
  <c r="C209" i="6"/>
  <c r="S209" i="6"/>
  <c r="D209" i="6"/>
  <c r="T209" i="6"/>
  <c r="U209" i="6"/>
  <c r="AC209" i="6"/>
  <c r="N209" i="5"/>
  <c r="K209" i="5"/>
  <c r="D209" i="5"/>
  <c r="I209" i="5"/>
  <c r="F209" i="6"/>
  <c r="V209" i="6"/>
  <c r="G209" i="6"/>
  <c r="W209" i="6"/>
  <c r="H209" i="6"/>
  <c r="X209" i="6"/>
  <c r="I209" i="6"/>
  <c r="Q209" i="6"/>
  <c r="R209" i="5"/>
  <c r="O209" i="5"/>
  <c r="H209" i="5"/>
  <c r="Q209" i="5"/>
  <c r="J209" i="6"/>
  <c r="Z209" i="6"/>
  <c r="K209" i="6"/>
  <c r="AA209" i="6"/>
  <c r="L209" i="6"/>
  <c r="AB209" i="6"/>
  <c r="Y209" i="6"/>
  <c r="F209" i="5"/>
  <c r="M209" i="5"/>
  <c r="B209" i="2"/>
  <c r="L209" i="5"/>
  <c r="D210" i="25"/>
  <c r="G210" i="6"/>
  <c r="W210" i="6"/>
  <c r="H210" i="6"/>
  <c r="X210" i="6"/>
  <c r="M210" i="6"/>
  <c r="AC210" i="6"/>
  <c r="V210" i="6"/>
  <c r="H210" i="5"/>
  <c r="K210" i="5"/>
  <c r="Q210" i="5"/>
  <c r="J210" i="5"/>
  <c r="B210" i="2"/>
  <c r="K210" i="6"/>
  <c r="AA210" i="6"/>
  <c r="L210" i="6"/>
  <c r="AB210" i="6"/>
  <c r="Q210" i="6"/>
  <c r="B210" i="6"/>
  <c r="J210" i="6"/>
  <c r="L210" i="5"/>
  <c r="E210" i="5"/>
  <c r="G210" i="5"/>
  <c r="N210" i="5"/>
  <c r="O210" i="6"/>
  <c r="AE210" i="6"/>
  <c r="P210" i="6"/>
  <c r="E210" i="6"/>
  <c r="U210" i="6"/>
  <c r="R210" i="6"/>
  <c r="Z210" i="6"/>
  <c r="P210" i="5"/>
  <c r="I210" i="5"/>
  <c r="N210" i="6"/>
  <c r="R210" i="5"/>
  <c r="C210" i="6"/>
  <c r="S210" i="6"/>
  <c r="D210" i="6"/>
  <c r="T210" i="6"/>
  <c r="I210" i="6"/>
  <c r="Y210" i="6"/>
  <c r="F210" i="6"/>
  <c r="D210" i="5"/>
  <c r="AD210" i="6"/>
  <c r="M210" i="5"/>
  <c r="F210" i="5"/>
  <c r="O210" i="5"/>
  <c r="D211" i="25"/>
  <c r="P211" i="6"/>
  <c r="E211" i="6"/>
  <c r="U211" i="6"/>
  <c r="F211" i="6"/>
  <c r="V211" i="6"/>
  <c r="AE211" i="6"/>
  <c r="W211" i="6"/>
  <c r="F211" i="5"/>
  <c r="H211" i="5"/>
  <c r="J211" i="5"/>
  <c r="M211" i="5"/>
  <c r="D211" i="6"/>
  <c r="T211" i="6"/>
  <c r="I211" i="6"/>
  <c r="Y211" i="6"/>
  <c r="J211" i="6"/>
  <c r="Z211" i="6"/>
  <c r="C211" i="6"/>
  <c r="G211" i="5"/>
  <c r="R211" i="5"/>
  <c r="L211" i="5"/>
  <c r="AA211" i="6"/>
  <c r="Q211" i="5"/>
  <c r="H211" i="6"/>
  <c r="X211" i="6"/>
  <c r="M211" i="6"/>
  <c r="AC211" i="6"/>
  <c r="N211" i="6"/>
  <c r="AD211" i="6"/>
  <c r="S211" i="6"/>
  <c r="K211" i="5"/>
  <c r="K211" i="6"/>
  <c r="P211" i="5"/>
  <c r="E211" i="5"/>
  <c r="N211" i="5"/>
  <c r="L211" i="6"/>
  <c r="AB211" i="6"/>
  <c r="Q211" i="6"/>
  <c r="B211" i="6"/>
  <c r="R211" i="6"/>
  <c r="O211" i="6"/>
  <c r="G211" i="6"/>
  <c r="O211" i="5"/>
  <c r="D211" i="5"/>
  <c r="B211" i="2"/>
  <c r="I211" i="5"/>
  <c r="D212" i="25"/>
  <c r="I212" i="6"/>
  <c r="Y212" i="6"/>
  <c r="J212" i="6"/>
  <c r="Z212" i="6"/>
  <c r="K212" i="6"/>
  <c r="AA212" i="6"/>
  <c r="P212" i="6"/>
  <c r="E212" i="5"/>
  <c r="L212" i="5"/>
  <c r="N212" i="5"/>
  <c r="G212" i="5"/>
  <c r="B212" i="2"/>
  <c r="M212" i="6"/>
  <c r="AC212" i="6"/>
  <c r="N212" i="6"/>
  <c r="AD212" i="6"/>
  <c r="O212" i="6"/>
  <c r="AE212" i="6"/>
  <c r="D212" i="6"/>
  <c r="I212" i="5"/>
  <c r="X212" i="6"/>
  <c r="R212" i="5"/>
  <c r="K212" i="5"/>
  <c r="Q212" i="6"/>
  <c r="B212" i="6"/>
  <c r="R212" i="6"/>
  <c r="C212" i="6"/>
  <c r="S212" i="6"/>
  <c r="L212" i="6"/>
  <c r="T212" i="6"/>
  <c r="M212" i="5"/>
  <c r="F212" i="5"/>
  <c r="D212" i="5"/>
  <c r="O212" i="5"/>
  <c r="E212" i="6"/>
  <c r="U212" i="6"/>
  <c r="F212" i="6"/>
  <c r="V212" i="6"/>
  <c r="G212" i="6"/>
  <c r="W212" i="6"/>
  <c r="AB212" i="6"/>
  <c r="H212" i="6"/>
  <c r="Q212" i="5"/>
  <c r="J212" i="5"/>
  <c r="P212" i="5"/>
  <c r="H212" i="5"/>
  <c r="D213" i="25"/>
  <c r="N213" i="6"/>
  <c r="AD213" i="6"/>
  <c r="O213" i="6"/>
  <c r="AE213" i="6"/>
  <c r="P213" i="6"/>
  <c r="M213" i="6"/>
  <c r="U213" i="6"/>
  <c r="L213" i="5"/>
  <c r="I213" i="5"/>
  <c r="O213" i="5"/>
  <c r="R213" i="5"/>
  <c r="B213" i="6"/>
  <c r="R213" i="6"/>
  <c r="C213" i="6"/>
  <c r="S213" i="6"/>
  <c r="D213" i="6"/>
  <c r="T213" i="6"/>
  <c r="AC213" i="6"/>
  <c r="Y213" i="6"/>
  <c r="P213" i="5"/>
  <c r="M213" i="5"/>
  <c r="F213" i="5"/>
  <c r="I213" i="6"/>
  <c r="F213" i="6"/>
  <c r="V213" i="6"/>
  <c r="G213" i="6"/>
  <c r="W213" i="6"/>
  <c r="H213" i="6"/>
  <c r="X213" i="6"/>
  <c r="Q213" i="6"/>
  <c r="D213" i="5"/>
  <c r="K213" i="5"/>
  <c r="Q213" i="5"/>
  <c r="J213" i="5"/>
  <c r="G213" i="5"/>
  <c r="J213" i="6"/>
  <c r="Z213" i="6"/>
  <c r="K213" i="6"/>
  <c r="AA213" i="6"/>
  <c r="L213" i="6"/>
  <c r="AB213" i="6"/>
  <c r="E213" i="6"/>
  <c r="H213" i="5"/>
  <c r="E213" i="5"/>
  <c r="B213" i="2"/>
  <c r="N213" i="5"/>
  <c r="E214" i="25"/>
  <c r="D214" i="25"/>
  <c r="G214" i="6"/>
  <c r="W214" i="6"/>
  <c r="H214" i="6"/>
  <c r="X214" i="6"/>
  <c r="M214" i="6"/>
  <c r="AC214" i="6"/>
  <c r="AD214" i="6"/>
  <c r="J214" i="5"/>
  <c r="I214" i="5"/>
  <c r="K214" i="5"/>
  <c r="D214" i="5"/>
  <c r="E214" i="5"/>
  <c r="K214" i="6"/>
  <c r="AA214" i="6"/>
  <c r="L214" i="6"/>
  <c r="AB214" i="6"/>
  <c r="Q214" i="6"/>
  <c r="J214" i="6"/>
  <c r="B214" i="6"/>
  <c r="N214" i="5"/>
  <c r="Q214" i="5"/>
  <c r="O214" i="5"/>
  <c r="H214" i="5"/>
  <c r="O214" i="6"/>
  <c r="AE214" i="6"/>
  <c r="P214" i="6"/>
  <c r="E214" i="6"/>
  <c r="U214" i="6"/>
  <c r="Z214" i="6"/>
  <c r="R214" i="6"/>
  <c r="R214" i="5"/>
  <c r="B214" i="2"/>
  <c r="M214" i="5"/>
  <c r="L214" i="5"/>
  <c r="C214" i="6"/>
  <c r="S214" i="6"/>
  <c r="D214" i="6"/>
  <c r="T214" i="6"/>
  <c r="I214" i="6"/>
  <c r="Y214" i="6"/>
  <c r="N214" i="6"/>
  <c r="F214" i="5"/>
  <c r="V214" i="6"/>
  <c r="G214" i="5"/>
  <c r="F214" i="6"/>
  <c r="P214" i="5"/>
  <c r="D215" i="25"/>
  <c r="P215" i="6"/>
  <c r="E215" i="6"/>
  <c r="U215" i="6"/>
  <c r="F215" i="6"/>
  <c r="V215" i="6"/>
  <c r="W215" i="6"/>
  <c r="AE215" i="6"/>
  <c r="Q215" i="5"/>
  <c r="J215" i="5"/>
  <c r="H215" i="5"/>
  <c r="O215" i="5"/>
  <c r="D215" i="6"/>
  <c r="T215" i="6"/>
  <c r="I215" i="6"/>
  <c r="Y215" i="6"/>
  <c r="J215" i="6"/>
  <c r="Z215" i="6"/>
  <c r="K215" i="6"/>
  <c r="E215" i="5"/>
  <c r="P215" i="5"/>
  <c r="N215" i="5"/>
  <c r="S215" i="6"/>
  <c r="D215" i="5"/>
  <c r="H215" i="6"/>
  <c r="X215" i="6"/>
  <c r="M215" i="6"/>
  <c r="AC215" i="6"/>
  <c r="N215" i="6"/>
  <c r="AD215" i="6"/>
  <c r="AA215" i="6"/>
  <c r="I215" i="5"/>
  <c r="C215" i="6"/>
  <c r="R215" i="5"/>
  <c r="G215" i="5"/>
  <c r="L215" i="5"/>
  <c r="L215" i="6"/>
  <c r="AB215" i="6"/>
  <c r="Q215" i="6"/>
  <c r="B215" i="6"/>
  <c r="R215" i="6"/>
  <c r="G215" i="6"/>
  <c r="O215" i="6"/>
  <c r="M215" i="5"/>
  <c r="F215" i="5"/>
  <c r="B215" i="2"/>
  <c r="K215" i="5"/>
  <c r="D216" i="25"/>
  <c r="I216" i="6"/>
  <c r="Y216" i="6"/>
  <c r="J216" i="6"/>
  <c r="Z216" i="6"/>
  <c r="K216" i="6"/>
  <c r="AA216" i="6"/>
  <c r="H216" i="6"/>
  <c r="P216" i="6"/>
  <c r="J216" i="5"/>
  <c r="L216" i="5"/>
  <c r="E216" i="5"/>
  <c r="N216" i="5"/>
  <c r="M216" i="6"/>
  <c r="AC216" i="6"/>
  <c r="N216" i="6"/>
  <c r="AD216" i="6"/>
  <c r="O216" i="6"/>
  <c r="AE216" i="6"/>
  <c r="X216" i="6"/>
  <c r="G216" i="5"/>
  <c r="B216" i="2"/>
  <c r="P216" i="5"/>
  <c r="I216" i="5"/>
  <c r="Q216" i="6"/>
  <c r="B216" i="6"/>
  <c r="R216" i="6"/>
  <c r="C216" i="6"/>
  <c r="S216" i="6"/>
  <c r="D216" i="6"/>
  <c r="L216" i="6"/>
  <c r="K216" i="5"/>
  <c r="D216" i="5"/>
  <c r="F216" i="5"/>
  <c r="M216" i="5"/>
  <c r="E216" i="6"/>
  <c r="U216" i="6"/>
  <c r="F216" i="6"/>
  <c r="V216" i="6"/>
  <c r="G216" i="6"/>
  <c r="W216" i="6"/>
  <c r="T216" i="6"/>
  <c r="AB216" i="6"/>
  <c r="O216" i="5"/>
  <c r="H216" i="5"/>
  <c r="R216" i="5"/>
  <c r="Q216" i="5"/>
  <c r="D217" i="25"/>
  <c r="N217" i="6"/>
  <c r="AD217" i="6"/>
  <c r="O217" i="6"/>
  <c r="AE217" i="6"/>
  <c r="P217" i="6"/>
  <c r="E217" i="6"/>
  <c r="M217" i="6"/>
  <c r="N217" i="5"/>
  <c r="G217" i="5"/>
  <c r="Q217" i="5"/>
  <c r="L217" i="5"/>
  <c r="B217" i="6"/>
  <c r="R217" i="6"/>
  <c r="C217" i="6"/>
  <c r="S217" i="6"/>
  <c r="D217" i="6"/>
  <c r="T217" i="6"/>
  <c r="U217" i="6"/>
  <c r="AC217" i="6"/>
  <c r="R217" i="5"/>
  <c r="K217" i="5"/>
  <c r="Q217" i="6"/>
  <c r="P217" i="5"/>
  <c r="F217" i="6"/>
  <c r="V217" i="6"/>
  <c r="G217" i="6"/>
  <c r="W217" i="6"/>
  <c r="H217" i="6"/>
  <c r="X217" i="6"/>
  <c r="I217" i="6"/>
  <c r="F217" i="5"/>
  <c r="I217" i="5"/>
  <c r="O217" i="5"/>
  <c r="D217" i="5"/>
  <c r="E217" i="5"/>
  <c r="J217" i="6"/>
  <c r="Z217" i="6"/>
  <c r="K217" i="6"/>
  <c r="AA217" i="6"/>
  <c r="L217" i="6"/>
  <c r="AB217" i="6"/>
  <c r="Y217" i="6"/>
  <c r="J217" i="5"/>
  <c r="M217" i="5"/>
  <c r="B217" i="2"/>
  <c r="H217" i="5"/>
  <c r="D218" i="25"/>
  <c r="G218" i="6"/>
  <c r="W218" i="6"/>
  <c r="H218" i="6"/>
  <c r="X218" i="6"/>
  <c r="M218" i="6"/>
  <c r="AC218" i="6"/>
  <c r="V218" i="6"/>
  <c r="D218" i="5"/>
  <c r="K218" i="5"/>
  <c r="M218" i="5"/>
  <c r="N218" i="5"/>
  <c r="B218" i="2"/>
  <c r="K218" i="6"/>
  <c r="AA218" i="6"/>
  <c r="L218" i="6"/>
  <c r="AB218" i="6"/>
  <c r="Q218" i="6"/>
  <c r="B218" i="6"/>
  <c r="J218" i="6"/>
  <c r="H218" i="5"/>
  <c r="AD218" i="6"/>
  <c r="Q218" i="5"/>
  <c r="R218" i="5"/>
  <c r="O218" i="6"/>
  <c r="AE218" i="6"/>
  <c r="P218" i="6"/>
  <c r="E218" i="6"/>
  <c r="U218" i="6"/>
  <c r="R218" i="6"/>
  <c r="Z218" i="6"/>
  <c r="L218" i="5"/>
  <c r="E218" i="5"/>
  <c r="F218" i="5"/>
  <c r="G218" i="5"/>
  <c r="C218" i="6"/>
  <c r="S218" i="6"/>
  <c r="D218" i="6"/>
  <c r="T218" i="6"/>
  <c r="I218" i="6"/>
  <c r="Y218" i="6"/>
  <c r="F218" i="6"/>
  <c r="N218" i="6"/>
  <c r="P218" i="5"/>
  <c r="I218" i="5"/>
  <c r="J218" i="5"/>
  <c r="O218" i="5"/>
  <c r="D219" i="25"/>
  <c r="P219" i="6"/>
  <c r="E219" i="6"/>
  <c r="U219" i="6"/>
  <c r="F219" i="6"/>
  <c r="V219" i="6"/>
  <c r="AE219" i="6"/>
  <c r="W219" i="6"/>
  <c r="O219" i="5"/>
  <c r="H219" i="5"/>
  <c r="J219" i="5"/>
  <c r="Q219" i="5"/>
  <c r="D219" i="6"/>
  <c r="T219" i="6"/>
  <c r="I219" i="6"/>
  <c r="Y219" i="6"/>
  <c r="J219" i="6"/>
  <c r="Z219" i="6"/>
  <c r="C219" i="6"/>
  <c r="AA219" i="6"/>
  <c r="F219" i="5"/>
  <c r="L219" i="5"/>
  <c r="E219" i="5"/>
  <c r="K219" i="6"/>
  <c r="H219" i="6"/>
  <c r="X219" i="6"/>
  <c r="M219" i="6"/>
  <c r="AC219" i="6"/>
  <c r="N219" i="6"/>
  <c r="AD219" i="6"/>
  <c r="S219" i="6"/>
  <c r="G219" i="5"/>
  <c r="R219" i="5"/>
  <c r="P219" i="5"/>
  <c r="I219" i="5"/>
  <c r="N219" i="5"/>
  <c r="L219" i="6"/>
  <c r="AB219" i="6"/>
  <c r="Q219" i="6"/>
  <c r="B219" i="6"/>
  <c r="R219" i="6"/>
  <c r="O219" i="6"/>
  <c r="G219" i="6"/>
  <c r="K219" i="5"/>
  <c r="D219" i="5"/>
  <c r="B219" i="2"/>
  <c r="M219" i="5"/>
  <c r="I220" i="6"/>
  <c r="Y220" i="6"/>
  <c r="J220" i="6"/>
  <c r="Z220" i="6"/>
  <c r="Q220" i="6"/>
  <c r="B220" i="6"/>
  <c r="R220" i="6"/>
  <c r="C220" i="6"/>
  <c r="S220" i="6"/>
  <c r="E220" i="6"/>
  <c r="U220" i="6"/>
  <c r="F220" i="6"/>
  <c r="M220" i="6"/>
  <c r="AD220" i="6"/>
  <c r="W220" i="6"/>
  <c r="AB220" i="6"/>
  <c r="E220" i="5"/>
  <c r="X220" i="6"/>
  <c r="N220" i="5"/>
  <c r="G220" i="5"/>
  <c r="H220" i="5"/>
  <c r="AC220" i="6"/>
  <c r="G220" i="6"/>
  <c r="AA220" i="6"/>
  <c r="P220" i="6"/>
  <c r="I220" i="5"/>
  <c r="P220" i="5"/>
  <c r="R220" i="5"/>
  <c r="K220" i="5"/>
  <c r="B220" i="2"/>
  <c r="N220" i="6"/>
  <c r="K220" i="6"/>
  <c r="AE220" i="6"/>
  <c r="D220" i="6"/>
  <c r="M220" i="5"/>
  <c r="F220" i="5"/>
  <c r="L220" i="5"/>
  <c r="O220" i="5"/>
  <c r="V220" i="6"/>
  <c r="O220" i="6"/>
  <c r="L220" i="6"/>
  <c r="T220" i="6"/>
  <c r="Q220" i="5"/>
  <c r="J220" i="5"/>
  <c r="H220" i="6"/>
  <c r="D220" i="5"/>
  <c r="D221" i="25"/>
  <c r="J221" i="6"/>
  <c r="Z221" i="6"/>
  <c r="K221" i="6"/>
  <c r="AA221" i="6"/>
  <c r="L221" i="6"/>
  <c r="AB221" i="6"/>
  <c r="E221" i="6"/>
  <c r="L221" i="5"/>
  <c r="I221" i="6"/>
  <c r="M221" i="5"/>
  <c r="G221" i="5"/>
  <c r="N221" i="6"/>
  <c r="AD221" i="6"/>
  <c r="O221" i="6"/>
  <c r="AE221" i="6"/>
  <c r="P221" i="6"/>
  <c r="M221" i="6"/>
  <c r="U221" i="6"/>
  <c r="P221" i="5"/>
  <c r="E221" i="5"/>
  <c r="Q221" i="5"/>
  <c r="Y221" i="6"/>
  <c r="N221" i="5"/>
  <c r="B221" i="6"/>
  <c r="R221" i="6"/>
  <c r="C221" i="6"/>
  <c r="S221" i="6"/>
  <c r="D221" i="6"/>
  <c r="T221" i="6"/>
  <c r="AC221" i="6"/>
  <c r="D221" i="5"/>
  <c r="I221" i="5"/>
  <c r="B221" i="2"/>
  <c r="F221" i="5"/>
  <c r="F221" i="6"/>
  <c r="V221" i="6"/>
  <c r="G221" i="6"/>
  <c r="W221" i="6"/>
  <c r="H221" i="6"/>
  <c r="X221" i="6"/>
  <c r="Q221" i="6"/>
  <c r="H221" i="5"/>
  <c r="O221" i="5"/>
  <c r="K221" i="5"/>
  <c r="J221" i="5"/>
  <c r="R221" i="5"/>
  <c r="D222" i="25"/>
  <c r="O222" i="6"/>
  <c r="AE222" i="6"/>
  <c r="P222" i="6"/>
  <c r="E222" i="6"/>
  <c r="U222" i="6"/>
  <c r="Z222" i="6"/>
  <c r="R222" i="6"/>
  <c r="N222" i="5"/>
  <c r="V222" i="6"/>
  <c r="I222" i="5"/>
  <c r="P222" i="5"/>
  <c r="C222" i="6"/>
  <c r="S222" i="6"/>
  <c r="D222" i="6"/>
  <c r="T222" i="6"/>
  <c r="I222" i="6"/>
  <c r="Y222" i="6"/>
  <c r="N222" i="6"/>
  <c r="F222" i="6"/>
  <c r="R222" i="5"/>
  <c r="G222" i="5"/>
  <c r="D222" i="5"/>
  <c r="E222" i="5"/>
  <c r="G222" i="6"/>
  <c r="W222" i="6"/>
  <c r="H222" i="6"/>
  <c r="X222" i="6"/>
  <c r="M222" i="6"/>
  <c r="AC222" i="6"/>
  <c r="AD222" i="6"/>
  <c r="F222" i="5"/>
  <c r="M222" i="5"/>
  <c r="K222" i="5"/>
  <c r="H222" i="5"/>
  <c r="Q222" i="5"/>
  <c r="K222" i="6"/>
  <c r="AA222" i="6"/>
  <c r="L222" i="6"/>
  <c r="AB222" i="6"/>
  <c r="Q222" i="6"/>
  <c r="J222" i="6"/>
  <c r="B222" i="6"/>
  <c r="J222" i="5"/>
  <c r="B222" i="2"/>
  <c r="O222" i="5"/>
  <c r="L222" i="5"/>
  <c r="D223" i="25"/>
  <c r="H223" i="6"/>
  <c r="X223" i="6"/>
  <c r="M223" i="6"/>
  <c r="AC223" i="6"/>
  <c r="N223" i="6"/>
  <c r="AD223" i="6"/>
  <c r="AA223" i="6"/>
  <c r="E223" i="5"/>
  <c r="H223" i="5"/>
  <c r="R223" i="5"/>
  <c r="G223" i="5"/>
  <c r="L223" i="5"/>
  <c r="L223" i="6"/>
  <c r="AB223" i="6"/>
  <c r="Q223" i="6"/>
  <c r="B223" i="6"/>
  <c r="R223" i="6"/>
  <c r="G223" i="6"/>
  <c r="O223" i="6"/>
  <c r="I223" i="5"/>
  <c r="F223" i="5"/>
  <c r="B223" i="2"/>
  <c r="K223" i="5"/>
  <c r="P223" i="6"/>
  <c r="E223" i="6"/>
  <c r="U223" i="6"/>
  <c r="F223" i="6"/>
  <c r="V223" i="6"/>
  <c r="W223" i="6"/>
  <c r="AE223" i="6"/>
  <c r="M223" i="5"/>
  <c r="J223" i="5"/>
  <c r="D223" i="5"/>
  <c r="O223" i="5"/>
  <c r="D223" i="6"/>
  <c r="T223" i="6"/>
  <c r="I223" i="6"/>
  <c r="Y223" i="6"/>
  <c r="J223" i="6"/>
  <c r="Z223" i="6"/>
  <c r="K223" i="6"/>
  <c r="S223" i="6"/>
  <c r="Q223" i="5"/>
  <c r="N223" i="5"/>
  <c r="P223" i="5"/>
  <c r="C223" i="6"/>
  <c r="D224" i="25"/>
  <c r="Q224" i="6"/>
  <c r="B224" i="6"/>
  <c r="R224" i="6"/>
  <c r="C224" i="6"/>
  <c r="S224" i="6"/>
  <c r="D224" i="6"/>
  <c r="L224" i="6"/>
  <c r="O224" i="5"/>
  <c r="H224" i="5"/>
  <c r="P224" i="6"/>
  <c r="Q224" i="5"/>
  <c r="E224" i="6"/>
  <c r="U224" i="6"/>
  <c r="F224" i="6"/>
  <c r="V224" i="6"/>
  <c r="G224" i="6"/>
  <c r="W224" i="6"/>
  <c r="T224" i="6"/>
  <c r="AB224" i="6"/>
  <c r="F224" i="5"/>
  <c r="L224" i="5"/>
  <c r="E224" i="5"/>
  <c r="J224" i="5"/>
  <c r="I224" i="6"/>
  <c r="Y224" i="6"/>
  <c r="J224" i="6"/>
  <c r="Z224" i="6"/>
  <c r="K224" i="6"/>
  <c r="AA224" i="6"/>
  <c r="H224" i="6"/>
  <c r="G224" i="5"/>
  <c r="R224" i="5"/>
  <c r="P224" i="5"/>
  <c r="I224" i="5"/>
  <c r="B224" i="2"/>
  <c r="M224" i="6"/>
  <c r="AC224" i="6"/>
  <c r="N224" i="6"/>
  <c r="AD224" i="6"/>
  <c r="O224" i="6"/>
  <c r="AE224" i="6"/>
  <c r="X224" i="6"/>
  <c r="K224" i="5"/>
  <c r="D224" i="5"/>
  <c r="N224" i="5"/>
  <c r="M224" i="5"/>
  <c r="K225" i="5"/>
  <c r="J225" i="5"/>
  <c r="L225" i="5"/>
  <c r="D225" i="5"/>
  <c r="F225" i="6"/>
  <c r="V225" i="6"/>
  <c r="G225" i="6"/>
  <c r="W225" i="6"/>
  <c r="H225" i="6"/>
  <c r="X225" i="6"/>
  <c r="I225" i="6"/>
  <c r="Q225" i="6"/>
  <c r="H225" i="5"/>
  <c r="F225" i="5"/>
  <c r="J225" i="6"/>
  <c r="Z225" i="6"/>
  <c r="K225" i="6"/>
  <c r="AA225" i="6"/>
  <c r="L225" i="6"/>
  <c r="AB225" i="6"/>
  <c r="Y225" i="6"/>
  <c r="R225" i="5"/>
  <c r="P225" i="5"/>
  <c r="N225" i="5"/>
  <c r="O225" i="5"/>
  <c r="G225" i="5"/>
  <c r="N225" i="6"/>
  <c r="AD225" i="6"/>
  <c r="O225" i="6"/>
  <c r="AE225" i="6"/>
  <c r="P225" i="6"/>
  <c r="E225" i="6"/>
  <c r="M225" i="6"/>
  <c r="B225" i="2"/>
  <c r="I225" i="5"/>
  <c r="M225" i="5"/>
  <c r="E225" i="5"/>
  <c r="B225" i="6"/>
  <c r="R225" i="6"/>
  <c r="C225" i="6"/>
  <c r="S225" i="6"/>
  <c r="D225" i="6"/>
  <c r="T225" i="6"/>
  <c r="U225" i="6"/>
  <c r="AC225" i="6"/>
  <c r="Q225" i="5"/>
  <c r="W226" i="6"/>
  <c r="S226" i="6"/>
  <c r="K226" i="6"/>
  <c r="C226" i="6"/>
  <c r="J226" i="5"/>
  <c r="V226" i="6"/>
  <c r="R226" i="6"/>
  <c r="J226" i="6"/>
  <c r="B226" i="6"/>
  <c r="O226" i="5"/>
  <c r="G226" i="5"/>
  <c r="AA226" i="6"/>
  <c r="O226" i="6"/>
  <c r="G226" i="6"/>
  <c r="N226" i="5"/>
  <c r="F226" i="5"/>
  <c r="K226" i="5"/>
  <c r="N226" i="6"/>
  <c r="B226" i="2"/>
  <c r="Z226" i="6"/>
  <c r="F226" i="6"/>
  <c r="R226" i="5"/>
  <c r="P226" i="5"/>
  <c r="P226" i="6"/>
  <c r="E226" i="5"/>
  <c r="M226" i="6"/>
  <c r="AC226" i="6"/>
  <c r="D226" i="5"/>
  <c r="D226" i="6"/>
  <c r="T226" i="6"/>
  <c r="I226" i="5"/>
  <c r="Q226" i="6"/>
  <c r="H226" i="5"/>
  <c r="H226" i="6"/>
  <c r="X226" i="6"/>
  <c r="M226" i="5"/>
  <c r="E226" i="6"/>
  <c r="U226" i="6"/>
  <c r="AB226" i="6"/>
  <c r="L226" i="5"/>
  <c r="L226" i="6"/>
  <c r="Q226" i="5"/>
  <c r="I226" i="6"/>
  <c r="Y226" i="6"/>
  <c r="N227" i="6"/>
  <c r="F227" i="6"/>
  <c r="I227" i="5"/>
  <c r="Z227" i="6"/>
  <c r="M227" i="6"/>
  <c r="E227" i="6"/>
  <c r="P227" i="5"/>
  <c r="H227" i="5"/>
  <c r="D227" i="25"/>
  <c r="Y227" i="6"/>
  <c r="R227" i="6"/>
  <c r="J227" i="6"/>
  <c r="B227" i="6"/>
  <c r="M227" i="5"/>
  <c r="E227" i="5"/>
  <c r="Q227" i="6"/>
  <c r="L227" i="5"/>
  <c r="V227" i="6"/>
  <c r="I227" i="6"/>
  <c r="D227" i="5"/>
  <c r="B227" i="2"/>
  <c r="Q227" i="5"/>
  <c r="R227" i="5"/>
  <c r="G227" i="6"/>
  <c r="W227" i="6"/>
  <c r="G227" i="5"/>
  <c r="P227" i="6"/>
  <c r="F227" i="5"/>
  <c r="K227" i="6"/>
  <c r="AA227" i="6"/>
  <c r="K227" i="5"/>
  <c r="D227" i="6"/>
  <c r="T227" i="6"/>
  <c r="U227" i="6"/>
  <c r="J227" i="5"/>
  <c r="O227" i="6"/>
  <c r="O227" i="5"/>
  <c r="H227" i="6"/>
  <c r="X227" i="6"/>
  <c r="AB227" i="6"/>
  <c r="AC227" i="6"/>
  <c r="N227" i="5"/>
  <c r="C227" i="6"/>
  <c r="S227" i="6"/>
  <c r="L227" i="6"/>
  <c r="M228" i="6"/>
  <c r="E228" i="6"/>
  <c r="K228" i="5"/>
  <c r="D228" i="25"/>
  <c r="L228" i="6"/>
  <c r="D228" i="6"/>
  <c r="J228" i="5"/>
  <c r="Y228" i="6"/>
  <c r="Q228" i="6"/>
  <c r="I228" i="6"/>
  <c r="O228" i="5"/>
  <c r="G228" i="5"/>
  <c r="P228" i="6"/>
  <c r="X228" i="6"/>
  <c r="H228" i="6"/>
  <c r="N228" i="5"/>
  <c r="F228" i="5"/>
  <c r="B228" i="2"/>
  <c r="T228" i="6"/>
  <c r="AE228" i="6"/>
  <c r="P228" i="5"/>
  <c r="J228" i="6"/>
  <c r="Z228" i="6"/>
  <c r="I228" i="5"/>
  <c r="G228" i="6"/>
  <c r="W228" i="6"/>
  <c r="R228" i="5"/>
  <c r="D228" i="5"/>
  <c r="N228" i="6"/>
  <c r="M228" i="5"/>
  <c r="K228" i="6"/>
  <c r="AA228" i="6"/>
  <c r="AC228" i="6"/>
  <c r="H228" i="5"/>
  <c r="B228" i="6"/>
  <c r="R228" i="6"/>
  <c r="Q228" i="5"/>
  <c r="O228" i="6"/>
  <c r="U228" i="6"/>
  <c r="L228" i="5"/>
  <c r="F228" i="6"/>
  <c r="V228" i="6"/>
  <c r="E228" i="5"/>
  <c r="C228" i="6"/>
  <c r="S228" i="6"/>
  <c r="AB228" i="6"/>
  <c r="O229" i="6"/>
  <c r="G229" i="6"/>
  <c r="L229" i="5"/>
  <c r="D229" i="5"/>
  <c r="AA229" i="6"/>
  <c r="L229" i="6"/>
  <c r="D229" i="6"/>
  <c r="I229" i="5"/>
  <c r="X229" i="6"/>
  <c r="S229" i="6"/>
  <c r="K229" i="6"/>
  <c r="C229" i="6"/>
  <c r="P229" i="5"/>
  <c r="H229" i="5"/>
  <c r="B229" i="2"/>
  <c r="E229" i="5"/>
  <c r="P229" i="6"/>
  <c r="W229" i="6"/>
  <c r="H229" i="6"/>
  <c r="D229" i="25"/>
  <c r="M229" i="5"/>
  <c r="R229" i="5"/>
  <c r="Q229" i="6"/>
  <c r="K229" i="5"/>
  <c r="J229" i="6"/>
  <c r="Z229" i="6"/>
  <c r="AC229" i="6"/>
  <c r="AB229" i="6"/>
  <c r="T229" i="6"/>
  <c r="F229" i="5"/>
  <c r="E229" i="6"/>
  <c r="U229" i="6"/>
  <c r="O229" i="5"/>
  <c r="N229" i="6"/>
  <c r="Q229" i="5"/>
  <c r="J229" i="5"/>
  <c r="I229" i="6"/>
  <c r="Y229" i="6"/>
  <c r="B229" i="6"/>
  <c r="R229" i="6"/>
  <c r="N229" i="5"/>
  <c r="M229" i="6"/>
  <c r="G229" i="5"/>
  <c r="F229" i="6"/>
  <c r="V229" i="6"/>
  <c r="Z230" i="6"/>
  <c r="K230" i="6"/>
  <c r="C230" i="6"/>
  <c r="N230" i="5"/>
  <c r="F230" i="5"/>
  <c r="J230" i="6"/>
  <c r="B230" i="6"/>
  <c r="K230" i="5"/>
  <c r="O230" i="6"/>
  <c r="G230" i="6"/>
  <c r="J230" i="5"/>
  <c r="B230" i="2"/>
  <c r="D230" i="25"/>
  <c r="O230" i="5"/>
  <c r="N230" i="6"/>
  <c r="G230" i="5"/>
  <c r="AB230" i="6"/>
  <c r="F230" i="6"/>
  <c r="AD230" i="6"/>
  <c r="P230" i="5"/>
  <c r="H230" i="6"/>
  <c r="M230" i="5"/>
  <c r="S230" i="6"/>
  <c r="P230" i="6"/>
  <c r="Y230" i="6"/>
  <c r="T230" i="6"/>
  <c r="D230" i="5"/>
  <c r="L230" i="6"/>
  <c r="Q230" i="5"/>
  <c r="E230" i="6"/>
  <c r="X230" i="6"/>
  <c r="U230" i="6"/>
  <c r="R230" i="6"/>
  <c r="AC230" i="6"/>
  <c r="H230" i="5"/>
  <c r="Q230" i="6"/>
  <c r="E230" i="5"/>
  <c r="I230" i="6"/>
  <c r="AA230" i="6"/>
  <c r="R230" i="5"/>
  <c r="L230" i="5"/>
  <c r="D230" i="6"/>
  <c r="V230" i="6"/>
  <c r="I230" i="5"/>
  <c r="M230" i="6"/>
  <c r="W230" i="6"/>
  <c r="Q231" i="5"/>
  <c r="W231" i="6"/>
  <c r="D231" i="6"/>
  <c r="J231" i="6"/>
  <c r="M231" i="6"/>
  <c r="G231" i="5"/>
  <c r="C231" i="6"/>
  <c r="F231" i="5"/>
  <c r="M231" i="5"/>
  <c r="B231" i="2"/>
  <c r="G231" i="6"/>
  <c r="T231" i="6"/>
  <c r="U231" i="6"/>
  <c r="AC231" i="6"/>
  <c r="P231" i="6"/>
  <c r="Y231" i="6"/>
  <c r="F231" i="6"/>
  <c r="E231" i="6"/>
  <c r="X231" i="6"/>
  <c r="R231" i="5"/>
  <c r="V231" i="6"/>
  <c r="I231" i="5"/>
  <c r="O231" i="6"/>
  <c r="P231" i="5"/>
  <c r="L231" i="6"/>
  <c r="R231" i="6"/>
  <c r="B231" i="6"/>
  <c r="O231" i="5"/>
  <c r="S231" i="6"/>
  <c r="N231" i="5"/>
  <c r="Q231" i="6"/>
  <c r="E231" i="5"/>
  <c r="D231" i="5"/>
  <c r="L231" i="5"/>
  <c r="AA231" i="6"/>
  <c r="H231" i="6"/>
  <c r="N231" i="6"/>
  <c r="Z231" i="6"/>
  <c r="K231" i="5"/>
  <c r="K231" i="6"/>
  <c r="J231" i="5"/>
  <c r="I231" i="6"/>
  <c r="H231" i="5"/>
  <c r="AB231" i="6"/>
  <c r="D231" i="25"/>
  <c r="AD231" i="6"/>
  <c r="O232" i="6"/>
  <c r="G232" i="6"/>
  <c r="P232" i="5"/>
  <c r="M232" i="6"/>
  <c r="G232" i="5"/>
  <c r="J232" i="5"/>
  <c r="H232" i="6"/>
  <c r="D232" i="25"/>
  <c r="AA232" i="6"/>
  <c r="Y232" i="6"/>
  <c r="AC232" i="6"/>
  <c r="R232" i="5"/>
  <c r="D232" i="5"/>
  <c r="Q232" i="5"/>
  <c r="T232" i="6"/>
  <c r="Z232" i="6"/>
  <c r="I232" i="6"/>
  <c r="C232" i="6"/>
  <c r="L232" i="5"/>
  <c r="D232" i="6"/>
  <c r="J232" i="6"/>
  <c r="F232" i="5"/>
  <c r="M232" i="5"/>
  <c r="AE232" i="6"/>
  <c r="V232" i="6"/>
  <c r="R232" i="6"/>
  <c r="X232" i="6"/>
  <c r="S232" i="6"/>
  <c r="F232" i="6"/>
  <c r="N232" i="5"/>
  <c r="I232" i="5"/>
  <c r="L232" i="6"/>
  <c r="E232" i="6"/>
  <c r="Q232" i="6"/>
  <c r="H232" i="5"/>
  <c r="O232" i="5"/>
  <c r="B232" i="6"/>
  <c r="E232" i="5"/>
  <c r="B232" i="2"/>
  <c r="U232" i="6"/>
  <c r="AD232" i="6"/>
  <c r="W232" i="6"/>
  <c r="N232" i="6"/>
  <c r="K232" i="6"/>
  <c r="K232" i="5"/>
  <c r="AB232" i="6"/>
  <c r="P232" i="6"/>
  <c r="Q233" i="5"/>
  <c r="T233" i="6"/>
  <c r="I233" i="6"/>
  <c r="I233" i="5"/>
  <c r="X233" i="6"/>
  <c r="L233" i="6"/>
  <c r="D233" i="5"/>
  <c r="B233" i="6"/>
  <c r="S233" i="6"/>
  <c r="N233" i="5"/>
  <c r="M233" i="6"/>
  <c r="M233" i="5"/>
  <c r="U233" i="6"/>
  <c r="AB233" i="6"/>
  <c r="P233" i="6"/>
  <c r="H233" i="5"/>
  <c r="F233" i="6"/>
  <c r="Y233" i="6"/>
  <c r="G233" i="5"/>
  <c r="Q233" i="6"/>
  <c r="C233" i="6"/>
  <c r="D233" i="25"/>
  <c r="V233" i="6"/>
  <c r="L233" i="5"/>
  <c r="AD233" i="6"/>
  <c r="J233" i="6"/>
  <c r="AC233" i="6"/>
  <c r="K233" i="5"/>
  <c r="W233" i="6"/>
  <c r="G233" i="6"/>
  <c r="B233" i="2"/>
  <c r="Z233" i="6"/>
  <c r="P233" i="5"/>
  <c r="N233" i="6"/>
  <c r="D233" i="6"/>
  <c r="O233" i="5"/>
  <c r="AE233" i="6"/>
  <c r="AA233" i="6"/>
  <c r="K233" i="6"/>
  <c r="F233" i="5"/>
  <c r="E233" i="6"/>
  <c r="E233" i="5"/>
  <c r="R233" i="6"/>
  <c r="H233" i="6"/>
  <c r="R233" i="5"/>
  <c r="O233" i="6"/>
  <c r="J233" i="5"/>
  <c r="O234" i="5"/>
  <c r="E234" i="25"/>
  <c r="E234" i="6"/>
  <c r="X234" i="6"/>
  <c r="E234" i="5"/>
  <c r="Z234" i="6"/>
  <c r="R234" i="6"/>
  <c r="P234" i="5"/>
  <c r="V234" i="6"/>
  <c r="N234" i="6"/>
  <c r="L234" i="5"/>
  <c r="G234" i="5"/>
  <c r="AD234" i="6"/>
  <c r="T234" i="6"/>
  <c r="J234" i="6"/>
  <c r="W234" i="6"/>
  <c r="F234" i="5"/>
  <c r="G234" i="6"/>
  <c r="M234" i="6"/>
  <c r="M234" i="5"/>
  <c r="AA234" i="6"/>
  <c r="O234" i="6"/>
  <c r="J234" i="5"/>
  <c r="AE234" i="6"/>
  <c r="L234" i="6"/>
  <c r="F234" i="6"/>
  <c r="D234" i="5"/>
  <c r="H234" i="6"/>
  <c r="B234" i="6"/>
  <c r="B234" i="2"/>
  <c r="D234" i="6"/>
  <c r="R234" i="5"/>
  <c r="D234" i="25"/>
  <c r="Y234" i="6"/>
  <c r="S234" i="6"/>
  <c r="N234" i="5"/>
  <c r="P234" i="6"/>
  <c r="H234" i="5"/>
  <c r="K234" i="6"/>
  <c r="Q234" i="6"/>
  <c r="Q234" i="5"/>
  <c r="C234" i="6"/>
  <c r="I234" i="6"/>
  <c r="AB234" i="6"/>
  <c r="I234" i="5"/>
  <c r="U234" i="6"/>
  <c r="AC234" i="6"/>
  <c r="K234" i="5"/>
  <c r="H20" i="23"/>
  <c r="D235" i="6"/>
  <c r="B235" i="2"/>
  <c r="K235" i="5"/>
  <c r="H235" i="6"/>
  <c r="AA235" i="6"/>
  <c r="AC235" i="6"/>
  <c r="G235" i="6"/>
  <c r="M235" i="5"/>
  <c r="T235" i="6"/>
  <c r="S235" i="6"/>
  <c r="M235" i="6"/>
  <c r="J235" i="5"/>
  <c r="O235" i="6"/>
  <c r="I235" i="6"/>
  <c r="F235" i="5"/>
  <c r="K235" i="6"/>
  <c r="E235" i="6"/>
  <c r="D235" i="25"/>
  <c r="R235" i="6"/>
  <c r="L235" i="5"/>
  <c r="AD235" i="6"/>
  <c r="C235" i="6"/>
  <c r="I235" i="5"/>
  <c r="Q235" i="5"/>
  <c r="AB235" i="6"/>
  <c r="E235" i="5"/>
  <c r="AE235" i="6"/>
  <c r="X235" i="6"/>
  <c r="P235" i="5"/>
  <c r="U235" i="6"/>
  <c r="L235" i="6"/>
  <c r="B235" i="6"/>
  <c r="O235" i="5"/>
  <c r="Z235" i="6"/>
  <c r="N235" i="6"/>
  <c r="H235" i="5"/>
  <c r="V235" i="6"/>
  <c r="J235" i="6"/>
  <c r="D235" i="5"/>
  <c r="P235" i="6"/>
  <c r="F235" i="6"/>
  <c r="R235" i="5"/>
  <c r="Y235" i="6"/>
  <c r="Q235" i="6"/>
  <c r="N235" i="5"/>
  <c r="G235" i="5"/>
  <c r="W235" i="6"/>
  <c r="Y236" i="6"/>
  <c r="M236" i="6"/>
  <c r="Q236" i="5"/>
  <c r="I236" i="6"/>
  <c r="AB236" i="6"/>
  <c r="L236" i="6"/>
  <c r="H236" i="5"/>
  <c r="N236" i="6"/>
  <c r="Q236" i="6"/>
  <c r="B236" i="2"/>
  <c r="L236" i="5"/>
  <c r="F236" i="6"/>
  <c r="O236" i="5"/>
  <c r="G236" i="6"/>
  <c r="V236" i="6"/>
  <c r="P236" i="5"/>
  <c r="M236" i="5"/>
  <c r="J236" i="6"/>
  <c r="K236" i="5"/>
  <c r="AC236" i="6"/>
  <c r="P236" i="6"/>
  <c r="K236" i="6"/>
  <c r="Z236" i="6"/>
  <c r="E236" i="5"/>
  <c r="C236" i="6"/>
  <c r="G236" i="5"/>
  <c r="R236" i="6"/>
  <c r="D236" i="6"/>
  <c r="D236" i="25"/>
  <c r="R236" i="5"/>
  <c r="W236" i="6"/>
  <c r="F236" i="5"/>
  <c r="U236" i="6"/>
  <c r="J236" i="5"/>
  <c r="X236" i="6"/>
  <c r="H236" i="6"/>
  <c r="D236" i="5"/>
  <c r="AA236" i="6"/>
  <c r="T236" i="6"/>
  <c r="B236" i="6"/>
  <c r="N236" i="5"/>
  <c r="AE236" i="6"/>
  <c r="O236" i="6"/>
  <c r="E236" i="6"/>
  <c r="I236" i="5"/>
  <c r="S236" i="6"/>
  <c r="M237" i="6"/>
  <c r="J237" i="6"/>
  <c r="AC237" i="6"/>
  <c r="R237" i="5"/>
  <c r="F237" i="6"/>
  <c r="Y237" i="6"/>
  <c r="O237" i="5"/>
  <c r="B237" i="2"/>
  <c r="B237" i="6"/>
  <c r="S237" i="6"/>
  <c r="K237" i="5"/>
  <c r="Q237" i="5"/>
  <c r="AA237" i="6"/>
  <c r="K237" i="6"/>
  <c r="N237" i="5"/>
  <c r="W237" i="6"/>
  <c r="G237" i="6"/>
  <c r="J237" i="5"/>
  <c r="V237" i="6"/>
  <c r="G237" i="5"/>
  <c r="Q237" i="6"/>
  <c r="C237" i="6"/>
  <c r="F237" i="5"/>
  <c r="D237" i="25"/>
  <c r="I237" i="6"/>
  <c r="M237" i="5"/>
  <c r="AE237" i="6"/>
  <c r="E237" i="6"/>
  <c r="I237" i="5"/>
  <c r="AD237" i="6"/>
  <c r="D237" i="6"/>
  <c r="T237" i="6"/>
  <c r="Z237" i="6"/>
  <c r="E237" i="5"/>
  <c r="U237" i="6"/>
  <c r="AB237" i="6"/>
  <c r="P237" i="6"/>
  <c r="P237" i="5"/>
  <c r="X237" i="6"/>
  <c r="L237" i="6"/>
  <c r="L237" i="5"/>
  <c r="N237" i="6"/>
  <c r="O237" i="6"/>
  <c r="R237" i="6"/>
  <c r="H237" i="6"/>
  <c r="H237" i="5"/>
  <c r="D237" i="5"/>
  <c r="L238" i="6"/>
  <c r="F238" i="6"/>
  <c r="D238" i="5"/>
  <c r="AB238" i="6"/>
  <c r="Z238" i="6"/>
  <c r="R238" i="6"/>
  <c r="P238" i="5"/>
  <c r="P238" i="6"/>
  <c r="V238" i="6"/>
  <c r="N238" i="6"/>
  <c r="L238" i="5"/>
  <c r="J238" i="6"/>
  <c r="D238" i="6"/>
  <c r="I238" i="5"/>
  <c r="AC238" i="6"/>
  <c r="K238" i="5"/>
  <c r="U238" i="6"/>
  <c r="J238" i="5"/>
  <c r="H238" i="6"/>
  <c r="B238" i="6"/>
  <c r="B238" i="2"/>
  <c r="O238" i="5"/>
  <c r="D238" i="25"/>
  <c r="W238" i="6"/>
  <c r="K238" i="6"/>
  <c r="F238" i="5"/>
  <c r="AA238" i="6"/>
  <c r="AD238" i="6"/>
  <c r="Y238" i="6"/>
  <c r="G238" i="5"/>
  <c r="T238" i="6"/>
  <c r="H238" i="5"/>
  <c r="S238" i="6"/>
  <c r="N238" i="5"/>
  <c r="I238" i="6"/>
  <c r="E238" i="6"/>
  <c r="X238" i="6"/>
  <c r="E238" i="5"/>
  <c r="Q238" i="6"/>
  <c r="G238" i="6"/>
  <c r="Q238" i="5"/>
  <c r="AE238" i="6"/>
  <c r="M238" i="6"/>
  <c r="C238" i="6"/>
  <c r="M238" i="5"/>
  <c r="O238" i="6"/>
  <c r="R238" i="5"/>
  <c r="AB239" i="6"/>
  <c r="I239" i="5"/>
  <c r="AD239" i="6"/>
  <c r="D239" i="6"/>
  <c r="AA239" i="6"/>
  <c r="G239" i="5"/>
  <c r="U239" i="6"/>
  <c r="P239" i="5"/>
  <c r="AE239" i="6"/>
  <c r="Z239" i="6"/>
  <c r="R239" i="6"/>
  <c r="L239" i="5"/>
  <c r="V239" i="6"/>
  <c r="N239" i="6"/>
  <c r="H239" i="5"/>
  <c r="K239" i="6"/>
  <c r="I239" i="6"/>
  <c r="F239" i="5"/>
  <c r="P239" i="6"/>
  <c r="F239" i="6"/>
  <c r="R239" i="5"/>
  <c r="L239" i="6"/>
  <c r="B239" i="6"/>
  <c r="O239" i="5"/>
  <c r="H239" i="6"/>
  <c r="K239" i="5"/>
  <c r="X239" i="6"/>
  <c r="E239" i="5"/>
  <c r="AC239" i="6"/>
  <c r="Y239" i="6"/>
  <c r="W239" i="6"/>
  <c r="B239" i="2"/>
  <c r="S239" i="6"/>
  <c r="Q239" i="6"/>
  <c r="N239" i="5"/>
  <c r="O239" i="6"/>
  <c r="M239" i="6"/>
  <c r="J239" i="5"/>
  <c r="T239" i="6"/>
  <c r="J239" i="6"/>
  <c r="D239" i="5"/>
  <c r="G239" i="6"/>
  <c r="E239" i="6"/>
  <c r="D239" i="25"/>
  <c r="C239" i="6"/>
  <c r="M239" i="5"/>
  <c r="Q239" i="5"/>
  <c r="AE240" i="6"/>
  <c r="J240" i="5"/>
  <c r="M240" i="6"/>
  <c r="N240" i="6"/>
  <c r="R240" i="5"/>
  <c r="AC240" i="6"/>
  <c r="Q240" i="6"/>
  <c r="F240" i="5"/>
  <c r="O240" i="6"/>
  <c r="E240" i="6"/>
  <c r="M240" i="5"/>
  <c r="G240" i="6"/>
  <c r="V240" i="6"/>
  <c r="E240" i="5"/>
  <c r="K240" i="6"/>
  <c r="Z240" i="6"/>
  <c r="I240" i="5"/>
  <c r="AB240" i="6"/>
  <c r="L240" i="6"/>
  <c r="L240" i="5"/>
  <c r="R240" i="6"/>
  <c r="D240" i="6"/>
  <c r="D240" i="5"/>
  <c r="AA240" i="6"/>
  <c r="N240" i="5"/>
  <c r="U240" i="6"/>
  <c r="X240" i="6"/>
  <c r="H240" i="6"/>
  <c r="H240" i="5"/>
  <c r="J240" i="6"/>
  <c r="O240" i="5"/>
  <c r="B240" i="6"/>
  <c r="G240" i="5"/>
  <c r="AD240" i="6"/>
  <c r="S240" i="6"/>
  <c r="I240" i="6"/>
  <c r="Q240" i="5"/>
  <c r="F240" i="6"/>
  <c r="K240" i="5"/>
  <c r="T240" i="6"/>
  <c r="W240" i="6"/>
  <c r="Y240" i="6"/>
  <c r="B240" i="2"/>
  <c r="C240" i="6"/>
  <c r="P240" i="6"/>
  <c r="P240" i="5"/>
  <c r="H18" i="23"/>
  <c r="J308" i="23"/>
  <c r="H306" i="23"/>
  <c r="C1" i="25"/>
  <c r="M120" i="23" s="1"/>
  <c r="H313" i="23"/>
  <c r="H311" i="23"/>
  <c r="H15" i="23"/>
  <c r="R84" i="23"/>
  <c r="V84" i="23"/>
  <c r="H37" i="23"/>
  <c r="J306" i="23"/>
  <c r="H308" i="23"/>
  <c r="H8" i="23"/>
  <c r="J311" i="23"/>
  <c r="M63" i="23"/>
  <c r="L90" i="23"/>
  <c r="J313" i="23"/>
  <c r="H310" i="23"/>
  <c r="O63" i="23"/>
  <c r="N91" i="23"/>
  <c r="J312" i="23"/>
  <c r="J309" i="23"/>
  <c r="Z90" i="23"/>
  <c r="J310" i="23"/>
  <c r="Z91" i="23"/>
  <c r="V91" i="23"/>
  <c r="L91" i="23"/>
  <c r="P91" i="23"/>
  <c r="N90" i="23"/>
  <c r="V90" i="23"/>
  <c r="J84" i="23"/>
  <c r="P90" i="23"/>
  <c r="N84" i="23"/>
  <c r="X90" i="23"/>
  <c r="H312" i="23"/>
  <c r="X91" i="23"/>
  <c r="H309" i="23"/>
  <c r="H17" i="23"/>
  <c r="I15" i="23"/>
  <c r="H21" i="23"/>
  <c r="L207" i="13" l="1"/>
  <c r="J207" i="2" s="1"/>
  <c r="N207" i="13"/>
  <c r="K207" i="2" s="1"/>
  <c r="D207" i="2"/>
  <c r="H207" i="20" s="1"/>
  <c r="AL192" i="13"/>
  <c r="I192" i="3" s="1"/>
  <c r="AM192" i="13"/>
  <c r="AB192" i="2" s="1"/>
  <c r="AA192" i="2"/>
  <c r="N92" i="13"/>
  <c r="K92" i="2" s="1"/>
  <c r="AA207" i="2"/>
  <c r="J69" i="4"/>
  <c r="B69" i="5" s="1"/>
  <c r="C69" i="5" s="1"/>
  <c r="F219" i="2"/>
  <c r="D219" i="20" s="1"/>
  <c r="AA116" i="2"/>
  <c r="AL80" i="13"/>
  <c r="I80" i="3" s="1"/>
  <c r="Z126" i="13"/>
  <c r="E126" i="3" s="1"/>
  <c r="DG22" i="13"/>
  <c r="CJ83" i="13"/>
  <c r="L83" i="4" s="1"/>
  <c r="P213" i="13"/>
  <c r="L213" i="2" s="1"/>
  <c r="AM42" i="13"/>
  <c r="AB42" i="2" s="1"/>
  <c r="AL6" i="13"/>
  <c r="I6" i="3" s="1"/>
  <c r="Z106" i="13"/>
  <c r="E106" i="3" s="1"/>
  <c r="AL163" i="13"/>
  <c r="I163" i="3" s="1"/>
  <c r="J143" i="20"/>
  <c r="K117" i="23"/>
  <c r="CG72" i="2"/>
  <c r="CG65" i="2"/>
  <c r="CG57" i="2"/>
  <c r="CG46" i="2"/>
  <c r="CG43" i="2"/>
  <c r="CG35" i="2"/>
  <c r="CG29" i="2"/>
  <c r="CG18" i="2"/>
  <c r="CG12" i="2"/>
  <c r="K115" i="23"/>
  <c r="BC138" i="2"/>
  <c r="D211" i="2"/>
  <c r="H211" i="20" s="1"/>
  <c r="CI173" i="13"/>
  <c r="K173" i="4" s="1"/>
  <c r="J181" i="4"/>
  <c r="CJ115" i="13"/>
  <c r="L115" i="4" s="1"/>
  <c r="F137" i="2"/>
  <c r="D137" i="20" s="1"/>
  <c r="P124" i="13"/>
  <c r="L124" i="2" s="1"/>
  <c r="BU199" i="13"/>
  <c r="BN199" i="2" s="1"/>
  <c r="BI202" i="13"/>
  <c r="Q202" i="3" s="1"/>
  <c r="AE204" i="13"/>
  <c r="H204" i="3" s="1"/>
  <c r="BF220" i="13"/>
  <c r="BG220" i="2" s="1"/>
  <c r="BI221" i="13"/>
  <c r="Q221" i="3" s="1"/>
  <c r="BF224" i="13"/>
  <c r="BG224" i="2" s="1"/>
  <c r="BA225" i="13"/>
  <c r="M225" i="3" s="1"/>
  <c r="BF196" i="13"/>
  <c r="BG196" i="2" s="1"/>
  <c r="CS200" i="13"/>
  <c r="X200" i="4" s="1"/>
  <c r="AC224" i="2"/>
  <c r="AC205" i="2"/>
  <c r="AC196" i="2"/>
  <c r="E193" i="2"/>
  <c r="V188" i="2"/>
  <c r="Z203" i="3"/>
  <c r="S192" i="3"/>
  <c r="BK192" i="13" s="1"/>
  <c r="F113" i="2"/>
  <c r="BC113" i="2" s="1"/>
  <c r="CI141" i="13"/>
  <c r="K141" i="4" s="1"/>
  <c r="BD76" i="2"/>
  <c r="AC3" i="2"/>
  <c r="F3" i="20"/>
  <c r="CK16" i="13"/>
  <c r="M16" i="4" s="1"/>
  <c r="P211" i="13"/>
  <c r="L211" i="2" s="1"/>
  <c r="N211" i="13"/>
  <c r="K211" i="2" s="1"/>
  <c r="N163" i="13"/>
  <c r="K163" i="2" s="1"/>
  <c r="CK165" i="13"/>
  <c r="M165" i="4" s="1"/>
  <c r="CL165" i="13"/>
  <c r="Y165" i="3" s="1"/>
  <c r="F111" i="2"/>
  <c r="D111" i="20" s="1"/>
  <c r="P88" i="13"/>
  <c r="L88" i="2" s="1"/>
  <c r="AM207" i="13"/>
  <c r="AB207" i="2" s="1"/>
  <c r="AM122" i="13"/>
  <c r="AB122" i="2" s="1"/>
  <c r="CJ69" i="13"/>
  <c r="L69" i="4" s="1"/>
  <c r="L49" i="13"/>
  <c r="J49" i="2" s="1"/>
  <c r="CL121" i="13"/>
  <c r="Y121" i="3" s="1"/>
  <c r="AM116" i="13"/>
  <c r="AB116" i="2" s="1"/>
  <c r="N88" i="13"/>
  <c r="K88" i="2" s="1"/>
  <c r="L213" i="13"/>
  <c r="J213" i="2" s="1"/>
  <c r="L163" i="13"/>
  <c r="J163" i="2" s="1"/>
  <c r="J115" i="4"/>
  <c r="F153" i="2"/>
  <c r="D153" i="20" s="1"/>
  <c r="AA92" i="2"/>
  <c r="F104" i="2"/>
  <c r="BC104" i="2" s="1"/>
  <c r="J88" i="4"/>
  <c r="D124" i="2"/>
  <c r="H124" i="20" s="1"/>
  <c r="J112" i="4"/>
  <c r="B160" i="20"/>
  <c r="G152" i="20"/>
  <c r="F218" i="20"/>
  <c r="G210" i="20"/>
  <c r="F164" i="20"/>
  <c r="F92" i="20"/>
  <c r="B69" i="20"/>
  <c r="B74" i="20"/>
  <c r="F156" i="20"/>
  <c r="F39" i="2"/>
  <c r="D39" i="20" s="1"/>
  <c r="G61" i="20"/>
  <c r="K61" i="20"/>
  <c r="J61" i="20"/>
  <c r="F69" i="20"/>
  <c r="G74" i="20"/>
  <c r="J78" i="23"/>
  <c r="CK173" i="13"/>
  <c r="M173" i="4" s="1"/>
  <c r="J165" i="4"/>
  <c r="P78" i="13"/>
  <c r="L78" i="2" s="1"/>
  <c r="F133" i="2"/>
  <c r="CK69" i="13"/>
  <c r="M69" i="4" s="1"/>
  <c r="CK121" i="13"/>
  <c r="M121" i="4" s="1"/>
  <c r="H96" i="20"/>
  <c r="AA80" i="2"/>
  <c r="F155" i="2"/>
  <c r="BC155" i="2" s="1"/>
  <c r="CL115" i="13"/>
  <c r="Y115" i="3" s="1"/>
  <c r="AL92" i="13"/>
  <c r="I92" i="3" s="1"/>
  <c r="L138" i="13"/>
  <c r="J138" i="2" s="1"/>
  <c r="L39" i="13"/>
  <c r="J39" i="2" s="1"/>
  <c r="L124" i="13"/>
  <c r="J124" i="2" s="1"/>
  <c r="F148" i="2"/>
  <c r="CL112" i="13"/>
  <c r="Y112" i="3" s="1"/>
  <c r="F81" i="2"/>
  <c r="D81" i="20" s="1"/>
  <c r="F97" i="2"/>
  <c r="B222" i="20"/>
  <c r="B206" i="20"/>
  <c r="I173" i="20"/>
  <c r="B169" i="20"/>
  <c r="F160" i="20"/>
  <c r="B152" i="20"/>
  <c r="E105" i="20"/>
  <c r="I179" i="20"/>
  <c r="C218" i="20"/>
  <c r="B179" i="20"/>
  <c r="G92" i="20"/>
  <c r="F28" i="2"/>
  <c r="D28" i="20" s="1"/>
  <c r="AM231" i="13"/>
  <c r="AB231" i="2" s="1"/>
  <c r="Z78" i="13"/>
  <c r="E78" i="3" s="1"/>
  <c r="BD45" i="2"/>
  <c r="K37" i="20"/>
  <c r="J37" i="20"/>
  <c r="G53" i="20"/>
  <c r="I53" i="20"/>
  <c r="F65" i="20"/>
  <c r="G69" i="20"/>
  <c r="L78" i="13"/>
  <c r="J78" i="2" s="1"/>
  <c r="P163" i="13"/>
  <c r="L163" i="2" s="1"/>
  <c r="CL69" i="13"/>
  <c r="Y69" i="3" s="1"/>
  <c r="CJ121" i="13"/>
  <c r="L121" i="4" s="1"/>
  <c r="D213" i="2"/>
  <c r="CK115" i="13"/>
  <c r="M115" i="4" s="1"/>
  <c r="H120" i="20"/>
  <c r="N39" i="13"/>
  <c r="K39" i="2" s="1"/>
  <c r="Z138" i="13"/>
  <c r="E138" i="3" s="1"/>
  <c r="AA163" i="2"/>
  <c r="E146" i="20"/>
  <c r="CG77" i="2"/>
  <c r="CG76" i="2"/>
  <c r="CG69" i="2"/>
  <c r="CG59" i="2"/>
  <c r="CG50" i="2"/>
  <c r="CG42" i="2"/>
  <c r="CG40" i="2"/>
  <c r="CG20" i="2"/>
  <c r="CH3" i="13"/>
  <c r="J3" i="4" s="1"/>
  <c r="C3" i="4" s="1"/>
  <c r="F20" i="2"/>
  <c r="BC20" i="2" s="1"/>
  <c r="D162" i="2"/>
  <c r="BB16" i="2"/>
  <c r="BC5" i="2"/>
  <c r="BB39" i="2"/>
  <c r="DG222" i="13"/>
  <c r="Q222" i="13"/>
  <c r="D222" i="2" s="1"/>
  <c r="AK206" i="13"/>
  <c r="CH203" i="13"/>
  <c r="BH200" i="13"/>
  <c r="P200" i="3" s="1"/>
  <c r="G193" i="13"/>
  <c r="G193" i="2" s="1"/>
  <c r="D189" i="13"/>
  <c r="D187" i="13"/>
  <c r="BL182" i="13"/>
  <c r="BJ182" i="2" s="1"/>
  <c r="AK175" i="13"/>
  <c r="G166" i="13"/>
  <c r="G166" i="2" s="1"/>
  <c r="BL162" i="13"/>
  <c r="BJ162" i="2" s="1"/>
  <c r="BL152" i="13"/>
  <c r="BJ152" i="2" s="1"/>
  <c r="AK149" i="13"/>
  <c r="BL128" i="13"/>
  <c r="BJ128" i="2" s="1"/>
  <c r="DG119" i="13"/>
  <c r="G119" i="13"/>
  <c r="G119" i="2" s="1"/>
  <c r="BH114" i="13"/>
  <c r="P114" i="3" s="1"/>
  <c r="D114" i="13"/>
  <c r="DG110" i="13"/>
  <c r="F91" i="20"/>
  <c r="D70" i="20"/>
  <c r="BC49" i="2"/>
  <c r="E109" i="20"/>
  <c r="BD3" i="13"/>
  <c r="BE3" i="2" s="1"/>
  <c r="CS3" i="13"/>
  <c r="X3" i="4" s="1"/>
  <c r="BH192" i="13"/>
  <c r="P192" i="3" s="1"/>
  <c r="G179" i="13"/>
  <c r="G179" i="2" s="1"/>
  <c r="AK146" i="13"/>
  <c r="AA146" i="2" s="1"/>
  <c r="CH116" i="13"/>
  <c r="J116" i="4" s="1"/>
  <c r="C116" i="4" s="1"/>
  <c r="G115" i="13"/>
  <c r="G115" i="2" s="1"/>
  <c r="BD6" i="2"/>
  <c r="K116" i="23"/>
  <c r="CG31" i="2"/>
  <c r="CG23" i="2"/>
  <c r="CG16" i="2"/>
  <c r="M118" i="23"/>
  <c r="M111" i="23"/>
  <c r="K111" i="23"/>
  <c r="BC150" i="2"/>
  <c r="D150" i="20"/>
  <c r="L228" i="13"/>
  <c r="J228" i="2" s="1"/>
  <c r="E167" i="20"/>
  <c r="AM217" i="13"/>
  <c r="AB217" i="2" s="1"/>
  <c r="F72" i="2"/>
  <c r="D72" i="20" s="1"/>
  <c r="C202" i="20"/>
  <c r="CI138" i="13"/>
  <c r="K138" i="4" s="1"/>
  <c r="CK141" i="13"/>
  <c r="M141" i="4" s="1"/>
  <c r="F140" i="2"/>
  <c r="D140" i="20" s="1"/>
  <c r="C232" i="20"/>
  <c r="DP3" i="13"/>
  <c r="AD3" i="6" s="1"/>
  <c r="BB73" i="2"/>
  <c r="C50" i="20"/>
  <c r="BD71" i="2"/>
  <c r="BB15" i="2"/>
  <c r="D88" i="20"/>
  <c r="Z203" i="13"/>
  <c r="E203" i="3" s="1"/>
  <c r="N84" i="13"/>
  <c r="K84" i="2" s="1"/>
  <c r="Z149" i="13"/>
  <c r="E149" i="3" s="1"/>
  <c r="L215" i="13"/>
  <c r="J215" i="2" s="1"/>
  <c r="S167" i="2"/>
  <c r="T167" i="13"/>
  <c r="B167" i="3" s="1"/>
  <c r="R217" i="2"/>
  <c r="T217" i="13"/>
  <c r="B217" i="3" s="1"/>
  <c r="R189" i="2"/>
  <c r="T189" i="13"/>
  <c r="B189" i="3" s="1"/>
  <c r="R181" i="2"/>
  <c r="T181" i="13"/>
  <c r="B181" i="3" s="1"/>
  <c r="R169" i="2"/>
  <c r="T169" i="13"/>
  <c r="B169" i="3" s="1"/>
  <c r="R149" i="2"/>
  <c r="T149" i="13"/>
  <c r="B149" i="3" s="1"/>
  <c r="Z101" i="13"/>
  <c r="E101" i="3" s="1"/>
  <c r="E91" i="20"/>
  <c r="J141" i="4"/>
  <c r="BD57" i="2"/>
  <c r="D228" i="2"/>
  <c r="P79" i="13"/>
  <c r="L79" i="2" s="1"/>
  <c r="AA197" i="2"/>
  <c r="BD108" i="2"/>
  <c r="BB203" i="2"/>
  <c r="J12" i="4"/>
  <c r="C12" i="4" s="1"/>
  <c r="J144" i="4"/>
  <c r="C144" i="4" s="1"/>
  <c r="P135" i="13"/>
  <c r="L135" i="2" s="1"/>
  <c r="CI142" i="13"/>
  <c r="K142" i="4" s="1"/>
  <c r="CJ141" i="13"/>
  <c r="L141" i="4" s="1"/>
  <c r="L9" i="20"/>
  <c r="BD9" i="2"/>
  <c r="E71" i="20"/>
  <c r="T184" i="23"/>
  <c r="J184" i="23"/>
  <c r="O183" i="23"/>
  <c r="F151" i="2"/>
  <c r="BC151" i="2" s="1"/>
  <c r="P55" i="13"/>
  <c r="L55" i="2" s="1"/>
  <c r="J161" i="4"/>
  <c r="CI218" i="13"/>
  <c r="K218" i="4" s="1"/>
  <c r="C217" i="20"/>
  <c r="U216" i="4"/>
  <c r="CS216" i="13"/>
  <c r="X216" i="4" s="1"/>
  <c r="W215" i="13"/>
  <c r="X215" i="13" s="1"/>
  <c r="E215" i="2"/>
  <c r="W214" i="13"/>
  <c r="X214" i="13" s="1"/>
  <c r="E214" i="2"/>
  <c r="AC210" i="13"/>
  <c r="G210" i="3" s="1"/>
  <c r="AF210" i="13"/>
  <c r="X210" i="2" s="1"/>
  <c r="BA209" i="13"/>
  <c r="M209" i="3" s="1"/>
  <c r="BE209" i="13"/>
  <c r="BF209" i="2" s="1"/>
  <c r="BA201" i="13"/>
  <c r="M201" i="3" s="1"/>
  <c r="BE201" i="13"/>
  <c r="BF201" i="2" s="1"/>
  <c r="AG198" i="13"/>
  <c r="Z198" i="2" s="1"/>
  <c r="Y198" i="2"/>
  <c r="BE193" i="13"/>
  <c r="BF193" i="2" s="1"/>
  <c r="BA193" i="13"/>
  <c r="M193" i="3" s="1"/>
  <c r="U188" i="4"/>
  <c r="CS188" i="13"/>
  <c r="X188" i="4" s="1"/>
  <c r="AE185" i="13"/>
  <c r="H185" i="3" s="1"/>
  <c r="Y185" i="2"/>
  <c r="AG183" i="13"/>
  <c r="Z183" i="2" s="1"/>
  <c r="Y183" i="2"/>
  <c r="AC182" i="13"/>
  <c r="G182" i="3" s="1"/>
  <c r="W182" i="2"/>
  <c r="W172" i="2"/>
  <c r="AC172" i="13"/>
  <c r="G172" i="3" s="1"/>
  <c r="BA151" i="13"/>
  <c r="M151" i="3" s="1"/>
  <c r="BE151" i="13"/>
  <c r="BF151" i="2" s="1"/>
  <c r="BM151" i="13"/>
  <c r="BK151" i="2" s="1"/>
  <c r="BI151" i="13"/>
  <c r="Q151" i="3" s="1"/>
  <c r="E206" i="20"/>
  <c r="C86" i="20"/>
  <c r="AO125" i="13"/>
  <c r="J125" i="3" s="1"/>
  <c r="AC125" i="2"/>
  <c r="L111" i="3"/>
  <c r="AA96" i="13"/>
  <c r="F96" i="3" s="1"/>
  <c r="Z96" i="3"/>
  <c r="W96" i="13"/>
  <c r="E96" i="2"/>
  <c r="BD96" i="2" s="1"/>
  <c r="W90" i="13"/>
  <c r="E90" i="2"/>
  <c r="C90" i="20" s="1"/>
  <c r="AC83" i="13"/>
  <c r="G83" i="3" s="1"/>
  <c r="W83" i="2"/>
  <c r="AO80" i="13"/>
  <c r="J80" i="3" s="1"/>
  <c r="AC80" i="2"/>
  <c r="L68" i="3"/>
  <c r="AA226" i="13"/>
  <c r="F226" i="3" s="1"/>
  <c r="Z226" i="3"/>
  <c r="CS116" i="13"/>
  <c r="X116" i="4" s="1"/>
  <c r="AF135" i="13"/>
  <c r="X135" i="2" s="1"/>
  <c r="BM137" i="13"/>
  <c r="BK137" i="2" s="1"/>
  <c r="V215" i="2"/>
  <c r="AC105" i="2"/>
  <c r="E105" i="2"/>
  <c r="BD105" i="2" s="1"/>
  <c r="E99" i="2"/>
  <c r="BD99" i="2" s="1"/>
  <c r="AC82" i="2"/>
  <c r="Z105" i="3"/>
  <c r="S89" i="3"/>
  <c r="BK89" i="13" s="1"/>
  <c r="S85" i="3"/>
  <c r="BK85" i="13" s="1"/>
  <c r="C67" i="3"/>
  <c r="V108" i="2"/>
  <c r="V80" i="2"/>
  <c r="DG201" i="13"/>
  <c r="AK199" i="13"/>
  <c r="BL197" i="13"/>
  <c r="BJ197" i="2" s="1"/>
  <c r="DG194" i="13"/>
  <c r="DG193" i="13"/>
  <c r="CS192" i="13"/>
  <c r="X192" i="4" s="1"/>
  <c r="BH190" i="13"/>
  <c r="P190" i="3" s="1"/>
  <c r="BH189" i="13"/>
  <c r="P189" i="3" s="1"/>
  <c r="G185" i="13"/>
  <c r="G185" i="2" s="1"/>
  <c r="BL164" i="13"/>
  <c r="BJ164" i="2" s="1"/>
  <c r="AK55" i="13"/>
  <c r="AA55" i="2" s="1"/>
  <c r="AK18" i="13"/>
  <c r="G68" i="13"/>
  <c r="G68" i="2" s="1"/>
  <c r="E68" i="20" s="1"/>
  <c r="D66" i="13"/>
  <c r="G62" i="13"/>
  <c r="G62" i="2" s="1"/>
  <c r="E62" i="20" s="1"/>
  <c r="AK61" i="13"/>
  <c r="DG60" i="13"/>
  <c r="DG58" i="13"/>
  <c r="G55" i="13"/>
  <c r="G55" i="2" s="1"/>
  <c r="E55" i="20" s="1"/>
  <c r="BH54" i="13"/>
  <c r="P54" i="3" s="1"/>
  <c r="G53" i="13"/>
  <c r="G53" i="2" s="1"/>
  <c r="E53" i="20" s="1"/>
  <c r="BH52" i="13"/>
  <c r="P52" i="3" s="1"/>
  <c r="BH50" i="13"/>
  <c r="P50" i="3" s="1"/>
  <c r="BL47" i="13"/>
  <c r="BJ47" i="2" s="1"/>
  <c r="G46" i="13"/>
  <c r="G46" i="2" s="1"/>
  <c r="E46" i="20" s="1"/>
  <c r="BH45" i="13"/>
  <c r="P45" i="3" s="1"/>
  <c r="D45" i="13"/>
  <c r="D41" i="13"/>
  <c r="BL39" i="13"/>
  <c r="BJ39" i="2" s="1"/>
  <c r="AK37" i="13"/>
  <c r="DG36" i="13"/>
  <c r="AK35" i="13"/>
  <c r="AL35" i="13" s="1"/>
  <c r="I35" i="3" s="1"/>
  <c r="AK34" i="13"/>
  <c r="G34" i="13"/>
  <c r="G34" i="2" s="1"/>
  <c r="BB34" i="2" s="1"/>
  <c r="AK33" i="13"/>
  <c r="AA33" i="2" s="1"/>
  <c r="G33" i="13"/>
  <c r="G33" i="2" s="1"/>
  <c r="E33" i="20" s="1"/>
  <c r="BL30" i="13"/>
  <c r="BJ30" i="2" s="1"/>
  <c r="D30" i="13"/>
  <c r="BH29" i="13"/>
  <c r="P29" i="3" s="1"/>
  <c r="AK28" i="13"/>
  <c r="AK27" i="13"/>
  <c r="AM27" i="13" s="1"/>
  <c r="AB27" i="2" s="1"/>
  <c r="AK26" i="13"/>
  <c r="AK22" i="13"/>
  <c r="DG19" i="13"/>
  <c r="D19" i="13"/>
  <c r="D16" i="13"/>
  <c r="BL14" i="13"/>
  <c r="BJ14" i="2" s="1"/>
  <c r="D14" i="13"/>
  <c r="BL10" i="13"/>
  <c r="BJ10" i="2" s="1"/>
  <c r="DG9" i="13"/>
  <c r="D8" i="13"/>
  <c r="BH7" i="13"/>
  <c r="P7" i="3" s="1"/>
  <c r="G6" i="13"/>
  <c r="G6" i="2" s="1"/>
  <c r="E6" i="20" s="1"/>
  <c r="AK5" i="13"/>
  <c r="AL5" i="13" s="1"/>
  <c r="I5" i="3" s="1"/>
  <c r="Y184" i="23"/>
  <c r="O184" i="23"/>
  <c r="T183" i="23"/>
  <c r="J183" i="23"/>
  <c r="L76" i="20"/>
  <c r="C76" i="4"/>
  <c r="L52" i="20"/>
  <c r="C52" i="4"/>
  <c r="L233" i="20"/>
  <c r="C233" i="4"/>
  <c r="B84" i="5"/>
  <c r="C84" i="5" s="1"/>
  <c r="C84" i="4"/>
  <c r="L6" i="20"/>
  <c r="C6" i="4"/>
  <c r="L13" i="20"/>
  <c r="C13" i="4"/>
  <c r="L17" i="20"/>
  <c r="C17" i="4"/>
  <c r="L49" i="20"/>
  <c r="C49" i="4"/>
  <c r="L35" i="20"/>
  <c r="C35" i="4"/>
  <c r="L15" i="20"/>
  <c r="C15" i="4"/>
  <c r="L24" i="20"/>
  <c r="C24" i="4"/>
  <c r="M157" i="23"/>
  <c r="M158" i="23"/>
  <c r="L161" i="20"/>
  <c r="C161" i="4"/>
  <c r="L97" i="20"/>
  <c r="C97" i="4"/>
  <c r="L148" i="20"/>
  <c r="C148" i="4"/>
  <c r="L112" i="20"/>
  <c r="C112" i="4"/>
  <c r="L160" i="20"/>
  <c r="C160" i="4"/>
  <c r="BA213" i="4"/>
  <c r="BA200" i="4"/>
  <c r="BA186" i="4"/>
  <c r="BA177" i="4"/>
  <c r="BA161" i="4"/>
  <c r="BA145" i="4"/>
  <c r="BA135" i="4"/>
  <c r="BA128" i="4"/>
  <c r="BA120" i="4"/>
  <c r="BA112" i="4"/>
  <c r="BA101" i="4"/>
  <c r="BA98" i="4"/>
  <c r="BA90" i="4"/>
  <c r="BA74" i="4"/>
  <c r="L12" i="20"/>
  <c r="L89" i="20"/>
  <c r="C89" i="4"/>
  <c r="L118" i="20"/>
  <c r="C118" i="4"/>
  <c r="L113" i="20"/>
  <c r="C113" i="4"/>
  <c r="L20" i="20"/>
  <c r="C20" i="4"/>
  <c r="L18" i="20"/>
  <c r="C18" i="4"/>
  <c r="L46" i="20"/>
  <c r="C46" i="4"/>
  <c r="L43" i="20"/>
  <c r="C43" i="4"/>
  <c r="L57" i="20"/>
  <c r="C57" i="4"/>
  <c r="L61" i="20"/>
  <c r="C61" i="4"/>
  <c r="L59" i="20"/>
  <c r="C59" i="4"/>
  <c r="L45" i="20"/>
  <c r="C45" i="4"/>
  <c r="L165" i="20"/>
  <c r="C165" i="4"/>
  <c r="L102" i="20"/>
  <c r="C102" i="4"/>
  <c r="L115" i="20"/>
  <c r="C115" i="4"/>
  <c r="L109" i="20"/>
  <c r="C109" i="4"/>
  <c r="K224" i="20"/>
  <c r="L209" i="3"/>
  <c r="I184" i="20"/>
  <c r="K144" i="20"/>
  <c r="L182" i="20"/>
  <c r="C182" i="4"/>
  <c r="B73" i="5"/>
  <c r="C73" i="5" s="1"/>
  <c r="C73" i="4"/>
  <c r="L141" i="20"/>
  <c r="C141" i="4"/>
  <c r="B207" i="5"/>
  <c r="C207" i="5" s="1"/>
  <c r="C207" i="4"/>
  <c r="B211" i="5"/>
  <c r="C211" i="5" s="1"/>
  <c r="C211" i="4"/>
  <c r="L117" i="20"/>
  <c r="C117" i="4"/>
  <c r="L111" i="20"/>
  <c r="C111" i="4"/>
  <c r="L22" i="20"/>
  <c r="C22" i="4"/>
  <c r="L55" i="20"/>
  <c r="C55" i="4"/>
  <c r="L19" i="20"/>
  <c r="C19" i="4"/>
  <c r="L23" i="20"/>
  <c r="C23" i="4"/>
  <c r="L40" i="20"/>
  <c r="C40" i="4"/>
  <c r="L53" i="20"/>
  <c r="C53" i="4"/>
  <c r="J157" i="23"/>
  <c r="J155" i="23"/>
  <c r="J158" i="23"/>
  <c r="J159" i="23"/>
  <c r="J156" i="23"/>
  <c r="J160" i="23"/>
  <c r="L107" i="20"/>
  <c r="C107" i="4"/>
  <c r="L121" i="20"/>
  <c r="C121" i="4"/>
  <c r="L85" i="20"/>
  <c r="C85" i="4"/>
  <c r="L104" i="20"/>
  <c r="C104" i="4"/>
  <c r="L98" i="20"/>
  <c r="C98" i="4"/>
  <c r="BA221" i="4"/>
  <c r="BA218" i="4"/>
  <c r="BA188" i="4"/>
  <c r="BA169" i="4"/>
  <c r="BA118" i="4"/>
  <c r="L164" i="20"/>
  <c r="C164" i="4"/>
  <c r="L131" i="20"/>
  <c r="C131" i="4"/>
  <c r="L224" i="20"/>
  <c r="C224" i="4"/>
  <c r="L38" i="20"/>
  <c r="C38" i="4"/>
  <c r="L77" i="20"/>
  <c r="C77" i="4"/>
  <c r="L11" i="20"/>
  <c r="C11" i="4"/>
  <c r="L8" i="20"/>
  <c r="C8" i="4"/>
  <c r="L16" i="20"/>
  <c r="C16" i="4"/>
  <c r="L37" i="20"/>
  <c r="C37" i="4"/>
  <c r="L48" i="20"/>
  <c r="C48" i="4"/>
  <c r="L27" i="20"/>
  <c r="C27" i="4"/>
  <c r="L62" i="20"/>
  <c r="C62" i="4"/>
  <c r="L51" i="20"/>
  <c r="C51" i="4"/>
  <c r="L181" i="20"/>
  <c r="C181" i="4"/>
  <c r="L69" i="20"/>
  <c r="C69" i="4"/>
  <c r="L93" i="20"/>
  <c r="C93" i="4"/>
  <c r="BA217" i="4"/>
  <c r="BA201" i="4"/>
  <c r="BA165" i="4"/>
  <c r="BA155" i="4"/>
  <c r="BA146" i="4"/>
  <c r="BA117" i="4"/>
  <c r="BA104" i="4"/>
  <c r="L168" i="3"/>
  <c r="BA230" i="4"/>
  <c r="T190" i="23"/>
  <c r="BA5" i="4"/>
  <c r="AG6" i="4"/>
  <c r="BA9" i="4"/>
  <c r="AG10" i="4"/>
  <c r="BA13" i="4"/>
  <c r="AG14" i="4"/>
  <c r="BA17" i="4"/>
  <c r="AG18" i="4"/>
  <c r="BA21" i="4"/>
  <c r="AG22" i="4"/>
  <c r="BA25" i="4"/>
  <c r="AG26" i="4"/>
  <c r="BA29" i="4"/>
  <c r="AG30" i="4"/>
  <c r="BA33" i="4"/>
  <c r="AG34" i="4"/>
  <c r="BA37" i="4"/>
  <c r="AG38" i="4"/>
  <c r="BA41" i="4"/>
  <c r="AG42" i="4"/>
  <c r="BA45" i="4"/>
  <c r="AG46" i="4"/>
  <c r="BA49" i="4"/>
  <c r="AG50" i="4"/>
  <c r="BA53" i="4"/>
  <c r="AG54" i="4"/>
  <c r="BA57" i="4"/>
  <c r="AG58" i="4"/>
  <c r="BA61" i="4"/>
  <c r="AG62" i="4"/>
  <c r="AG238" i="4"/>
  <c r="AG115" i="4"/>
  <c r="AG227" i="4"/>
  <c r="BA228" i="4"/>
  <c r="B117" i="5"/>
  <c r="C117" i="5" s="1"/>
  <c r="BA82" i="4"/>
  <c r="AG80" i="4"/>
  <c r="BA77" i="4"/>
  <c r="AG74" i="4"/>
  <c r="AG72" i="4"/>
  <c r="BA70" i="4"/>
  <c r="AG3" i="4"/>
  <c r="O190" i="23"/>
  <c r="BA6" i="4"/>
  <c r="AG7" i="4"/>
  <c r="BA10" i="4"/>
  <c r="AG11" i="4"/>
  <c r="BA14" i="4"/>
  <c r="AG15" i="4"/>
  <c r="BA18" i="4"/>
  <c r="AG19" i="4"/>
  <c r="BA22" i="4"/>
  <c r="AG23" i="4"/>
  <c r="BA26" i="4"/>
  <c r="AG27" i="4"/>
  <c r="BA30" i="4"/>
  <c r="AG31" i="4"/>
  <c r="BA34" i="4"/>
  <c r="AG35" i="4"/>
  <c r="BA38" i="4"/>
  <c r="AG39" i="4"/>
  <c r="BA42" i="4"/>
  <c r="AG43" i="4"/>
  <c r="BA46" i="4"/>
  <c r="AG47" i="4"/>
  <c r="BA50" i="4"/>
  <c r="AG51" i="4"/>
  <c r="BA54" i="4"/>
  <c r="AG55" i="4"/>
  <c r="BA58" i="4"/>
  <c r="AG59" i="4"/>
  <c r="BA62" i="4"/>
  <c r="AG63" i="4"/>
  <c r="Y190" i="23"/>
  <c r="BA4" i="4"/>
  <c r="BA8" i="4"/>
  <c r="BA12" i="4"/>
  <c r="BA16" i="4"/>
  <c r="BA20" i="4"/>
  <c r="BA24" i="4"/>
  <c r="BA28" i="4"/>
  <c r="BA32" i="4"/>
  <c r="BA36" i="4"/>
  <c r="BA40" i="4"/>
  <c r="BA44" i="4"/>
  <c r="BA48" i="4"/>
  <c r="BA52" i="4"/>
  <c r="BA56" i="4"/>
  <c r="BA60" i="4"/>
  <c r="BA64" i="4"/>
  <c r="J190" i="23"/>
  <c r="BA3" i="4"/>
  <c r="AG4" i="4"/>
  <c r="BA7" i="4"/>
  <c r="AG8" i="4"/>
  <c r="BA11" i="4"/>
  <c r="AG12" i="4"/>
  <c r="BA15" i="4"/>
  <c r="AG16" i="4"/>
  <c r="BA19" i="4"/>
  <c r="AG20" i="4"/>
  <c r="BA23" i="4"/>
  <c r="AG24" i="4"/>
  <c r="BA27" i="4"/>
  <c r="AG28" i="4"/>
  <c r="BA31" i="4"/>
  <c r="AG32" i="4"/>
  <c r="BA35" i="4"/>
  <c r="AG36" i="4"/>
  <c r="BA39" i="4"/>
  <c r="AG40" i="4"/>
  <c r="BA43" i="4"/>
  <c r="AG44" i="4"/>
  <c r="BA47" i="4"/>
  <c r="AG48" i="4"/>
  <c r="BA51" i="4"/>
  <c r="AG52" i="4"/>
  <c r="BA55" i="4"/>
  <c r="AG56" i="4"/>
  <c r="BA59" i="4"/>
  <c r="AG60" i="4"/>
  <c r="BA63" i="4"/>
  <c r="AG64" i="4"/>
  <c r="J131" i="20"/>
  <c r="S189" i="3"/>
  <c r="BK189" i="13" s="1"/>
  <c r="C188" i="3"/>
  <c r="Z154" i="3"/>
  <c r="Z153" i="3"/>
  <c r="C148" i="3"/>
  <c r="BA225" i="4"/>
  <c r="BA224" i="4"/>
  <c r="BA220" i="4"/>
  <c r="BA216" i="4"/>
  <c r="AG214" i="4"/>
  <c r="BA211" i="4"/>
  <c r="AG208" i="4"/>
  <c r="AG207" i="4"/>
  <c r="BA205" i="4"/>
  <c r="BA204" i="4"/>
  <c r="AG202" i="4"/>
  <c r="BA199" i="4"/>
  <c r="AG197" i="4"/>
  <c r="AG196" i="4"/>
  <c r="BA195" i="4"/>
  <c r="AG193" i="4"/>
  <c r="AG192" i="4"/>
  <c r="AG191" i="4"/>
  <c r="AG190" i="4"/>
  <c r="AG189" i="4"/>
  <c r="BA187" i="4"/>
  <c r="BA185" i="4"/>
  <c r="BA183" i="4"/>
  <c r="AG182" i="4"/>
  <c r="AG181" i="4"/>
  <c r="AG178" i="4"/>
  <c r="BA176" i="4"/>
  <c r="AG174" i="4"/>
  <c r="BA172" i="4"/>
  <c r="AG170" i="4"/>
  <c r="BA168" i="4"/>
  <c r="AG166" i="4"/>
  <c r="BA164" i="4"/>
  <c r="AG162" i="4"/>
  <c r="BA160" i="4"/>
  <c r="AG158" i="4"/>
  <c r="BA156" i="4"/>
  <c r="AG154" i="4"/>
  <c r="AG153" i="4"/>
  <c r="AG152" i="4"/>
  <c r="AG151" i="4"/>
  <c r="AG150" i="4"/>
  <c r="AG148" i="4"/>
  <c r="AG147" i="4"/>
  <c r="BA144" i="4"/>
  <c r="AG142" i="4"/>
  <c r="BA140" i="4"/>
  <c r="BA137" i="4"/>
  <c r="BA136" i="4"/>
  <c r="AG133" i="4"/>
  <c r="BA132" i="4"/>
  <c r="AG130" i="4"/>
  <c r="BA129" i="4"/>
  <c r="AG127" i="4"/>
  <c r="BA126" i="4"/>
  <c r="AG125" i="4"/>
  <c r="BA115" i="4"/>
  <c r="BA72" i="4"/>
  <c r="F94" i="20"/>
  <c r="AG225" i="4"/>
  <c r="AG224" i="4"/>
  <c r="AG220" i="4"/>
  <c r="AG216" i="4"/>
  <c r="BA214" i="4"/>
  <c r="AG211" i="4"/>
  <c r="BA208" i="4"/>
  <c r="BA207" i="4"/>
  <c r="AG205" i="4"/>
  <c r="AG204" i="4"/>
  <c r="BA202" i="4"/>
  <c r="AG199" i="4"/>
  <c r="BA197" i="4"/>
  <c r="BA196" i="4"/>
  <c r="AG195" i="4"/>
  <c r="BA193" i="4"/>
  <c r="BA192" i="4"/>
  <c r="BA191" i="4"/>
  <c r="BA190" i="4"/>
  <c r="BA189" i="4"/>
  <c r="AG187" i="4"/>
  <c r="AG185" i="4"/>
  <c r="AG183" i="4"/>
  <c r="BA182" i="4"/>
  <c r="BA181" i="4"/>
  <c r="BA178" i="4"/>
  <c r="AG176" i="4"/>
  <c r="BA174" i="4"/>
  <c r="AG172" i="4"/>
  <c r="BA170" i="4"/>
  <c r="AG168" i="4"/>
  <c r="BA166" i="4"/>
  <c r="AG164" i="4"/>
  <c r="BA162" i="4"/>
  <c r="AG160" i="4"/>
  <c r="BA158" i="4"/>
  <c r="AG156" i="4"/>
  <c r="BA154" i="4"/>
  <c r="BA153" i="4"/>
  <c r="BA152" i="4"/>
  <c r="BA151" i="4"/>
  <c r="BA150" i="4"/>
  <c r="BA148" i="4"/>
  <c r="BA147" i="4"/>
  <c r="AG144" i="4"/>
  <c r="BA142" i="4"/>
  <c r="AG140" i="4"/>
  <c r="AG137" i="4"/>
  <c r="AG136" i="4"/>
  <c r="BA133" i="4"/>
  <c r="AG132" i="4"/>
  <c r="BA130" i="4"/>
  <c r="AG129" i="4"/>
  <c r="BA127" i="4"/>
  <c r="AG126" i="4"/>
  <c r="BA125" i="4"/>
  <c r="BA124" i="4"/>
  <c r="AG123" i="4"/>
  <c r="AG122" i="4"/>
  <c r="AG121" i="4"/>
  <c r="BA119" i="4"/>
  <c r="BA223" i="4"/>
  <c r="AG222" i="4"/>
  <c r="AG221" i="4"/>
  <c r="BA219" i="4"/>
  <c r="AG218" i="4"/>
  <c r="AG217" i="4"/>
  <c r="BA215" i="4"/>
  <c r="AG213" i="4"/>
  <c r="AG212" i="4"/>
  <c r="BA210" i="4"/>
  <c r="BA209" i="4"/>
  <c r="AG206" i="4"/>
  <c r="BA203" i="4"/>
  <c r="AG201" i="4"/>
  <c r="AG200" i="4"/>
  <c r="BA198" i="4"/>
  <c r="BA194" i="4"/>
  <c r="AG188" i="4"/>
  <c r="AG186" i="4"/>
  <c r="BA184" i="4"/>
  <c r="BA180" i="4"/>
  <c r="BA179" i="4"/>
  <c r="AG177" i="4"/>
  <c r="BA175" i="4"/>
  <c r="AG173" i="4"/>
  <c r="BA171" i="4"/>
  <c r="AG169" i="4"/>
  <c r="BA167" i="4"/>
  <c r="AG165" i="4"/>
  <c r="BA163" i="4"/>
  <c r="AG161" i="4"/>
  <c r="BA159" i="4"/>
  <c r="AG157" i="4"/>
  <c r="AG155" i="4"/>
  <c r="AG149" i="4"/>
  <c r="AG146" i="4"/>
  <c r="AG145" i="4"/>
  <c r="BA143" i="4"/>
  <c r="AG141" i="4"/>
  <c r="BA139" i="4"/>
  <c r="AG138" i="4"/>
  <c r="AG135" i="4"/>
  <c r="AG134" i="4"/>
  <c r="BA131" i="4"/>
  <c r="AG128" i="4"/>
  <c r="AG120" i="4"/>
  <c r="AG118" i="4"/>
  <c r="AG112" i="4"/>
  <c r="AG107" i="4"/>
  <c r="AG104" i="4"/>
  <c r="BA103" i="4"/>
  <c r="BA102" i="4"/>
  <c r="AG101" i="4"/>
  <c r="BA100" i="4"/>
  <c r="AG98" i="4"/>
  <c r="BA97" i="4"/>
  <c r="BA96" i="4"/>
  <c r="BA95" i="4"/>
  <c r="BA94" i="4"/>
  <c r="AG90" i="4"/>
  <c r="AG89" i="4"/>
  <c r="BA88" i="4"/>
  <c r="AG86" i="4"/>
  <c r="BA85" i="4"/>
  <c r="BA69" i="4"/>
  <c r="BA66" i="4"/>
  <c r="AG116" i="4"/>
  <c r="BA114" i="4"/>
  <c r="BA113" i="4"/>
  <c r="AG111" i="4"/>
  <c r="AG110" i="4"/>
  <c r="AG109" i="4"/>
  <c r="AG108" i="4"/>
  <c r="BA106" i="4"/>
  <c r="BA105" i="4"/>
  <c r="AG99" i="4"/>
  <c r="AG93" i="4"/>
  <c r="BA92" i="4"/>
  <c r="AG91" i="4"/>
  <c r="AG87" i="4"/>
  <c r="AG84" i="4"/>
  <c r="BA83" i="4"/>
  <c r="AG81" i="4"/>
  <c r="BA79" i="4"/>
  <c r="BA78" i="4"/>
  <c r="AG76" i="4"/>
  <c r="AG75" i="4"/>
  <c r="AG73" i="4"/>
  <c r="BA71" i="4"/>
  <c r="AG68" i="4"/>
  <c r="BA67" i="4"/>
  <c r="AG65" i="4"/>
  <c r="I75" i="20"/>
  <c r="AK71" i="13"/>
  <c r="AL71" i="13" s="1"/>
  <c r="I71" i="3" s="1"/>
  <c r="AG226" i="4"/>
  <c r="AG228" i="4"/>
  <c r="AG233" i="4"/>
  <c r="AG235" i="4"/>
  <c r="AG237" i="4"/>
  <c r="CS11" i="13"/>
  <c r="X11" i="4" s="1"/>
  <c r="U11" i="4"/>
  <c r="CS10" i="13"/>
  <c r="X10" i="4" s="1"/>
  <c r="U10" i="4"/>
  <c r="CS7" i="13"/>
  <c r="X7" i="4" s="1"/>
  <c r="U7" i="4"/>
  <c r="BA227" i="4"/>
  <c r="AG229" i="4"/>
  <c r="AG124" i="4"/>
  <c r="BA123" i="4"/>
  <c r="BA122" i="4"/>
  <c r="BA121" i="4"/>
  <c r="AG119" i="4"/>
  <c r="AG117" i="4"/>
  <c r="BA116" i="4"/>
  <c r="AG114" i="4"/>
  <c r="AG113" i="4"/>
  <c r="BA111" i="4"/>
  <c r="BA110" i="4"/>
  <c r="BA109" i="4"/>
  <c r="BA108" i="4"/>
  <c r="AG106" i="4"/>
  <c r="AG105" i="4"/>
  <c r="BA99" i="4"/>
  <c r="BA93" i="4"/>
  <c r="AG92" i="4"/>
  <c r="BA91" i="4"/>
  <c r="BA87" i="4"/>
  <c r="BA84" i="4"/>
  <c r="AG83" i="4"/>
  <c r="BA81" i="4"/>
  <c r="AG79" i="4"/>
  <c r="AG78" i="4"/>
  <c r="BA76" i="4"/>
  <c r="BA75" i="4"/>
  <c r="BA73" i="4"/>
  <c r="AG71" i="4"/>
  <c r="BA68" i="4"/>
  <c r="AG67" i="4"/>
  <c r="BA65" i="4"/>
  <c r="BL147" i="13"/>
  <c r="BJ147" i="2" s="1"/>
  <c r="CH143" i="13"/>
  <c r="CH139" i="13"/>
  <c r="BL139" i="13"/>
  <c r="BJ139" i="2" s="1"/>
  <c r="CH133" i="13"/>
  <c r="AK133" i="13"/>
  <c r="AM133" i="13" s="1"/>
  <c r="AB133" i="2" s="1"/>
  <c r="G133" i="13"/>
  <c r="G133" i="2" s="1"/>
  <c r="D132" i="13"/>
  <c r="AK130" i="13"/>
  <c r="G130" i="13"/>
  <c r="G130" i="2" s="1"/>
  <c r="Q125" i="13"/>
  <c r="D121" i="13"/>
  <c r="G120" i="13"/>
  <c r="G120" i="2" s="1"/>
  <c r="D119" i="13"/>
  <c r="AK114" i="13"/>
  <c r="AL114" i="13" s="1"/>
  <c r="I114" i="3" s="1"/>
  <c r="G114" i="13"/>
  <c r="G114" i="2" s="1"/>
  <c r="AK110" i="13"/>
  <c r="G110" i="13"/>
  <c r="G110" i="2" s="1"/>
  <c r="BL109" i="13"/>
  <c r="BJ109" i="2" s="1"/>
  <c r="D108" i="13"/>
  <c r="Z108" i="13" s="1"/>
  <c r="E108" i="3" s="1"/>
  <c r="AK106" i="13"/>
  <c r="AL106" i="13" s="1"/>
  <c r="I106" i="3" s="1"/>
  <c r="DG105" i="13"/>
  <c r="G104" i="13"/>
  <c r="G104" i="2" s="1"/>
  <c r="BH103" i="13"/>
  <c r="P103" i="3" s="1"/>
  <c r="DG102" i="13"/>
  <c r="AK101" i="13"/>
  <c r="AA101" i="2" s="1"/>
  <c r="DG100" i="13"/>
  <c r="DG97" i="13"/>
  <c r="G97" i="13"/>
  <c r="G97" i="2" s="1"/>
  <c r="BH96" i="13"/>
  <c r="P96" i="3" s="1"/>
  <c r="D96" i="13"/>
  <c r="CS95" i="13"/>
  <c r="X95" i="4" s="1"/>
  <c r="U95" i="4"/>
  <c r="AK94" i="13"/>
  <c r="AA94" i="2" s="1"/>
  <c r="G93" i="13"/>
  <c r="G93" i="2" s="1"/>
  <c r="AK91" i="13"/>
  <c r="AL91" i="13" s="1"/>
  <c r="I91" i="3" s="1"/>
  <c r="D90" i="13"/>
  <c r="AK88" i="13"/>
  <c r="AA88" i="2" s="1"/>
  <c r="D86" i="13"/>
  <c r="DG85" i="13"/>
  <c r="G85" i="13"/>
  <c r="G85" i="2" s="1"/>
  <c r="BB85" i="2" s="1"/>
  <c r="D84" i="13"/>
  <c r="BH82" i="13"/>
  <c r="P82" i="3" s="1"/>
  <c r="D80" i="13"/>
  <c r="Z80" i="13" s="1"/>
  <c r="E80" i="3" s="1"/>
  <c r="AK76" i="13"/>
  <c r="AA76" i="2" s="1"/>
  <c r="DG75" i="13"/>
  <c r="AK74" i="13"/>
  <c r="G74" i="13"/>
  <c r="G74" i="2" s="1"/>
  <c r="E74" i="20" s="1"/>
  <c r="AK70" i="13"/>
  <c r="BA226" i="4"/>
  <c r="AG232" i="4"/>
  <c r="AG234" i="4"/>
  <c r="BA237" i="4"/>
  <c r="AG239" i="4"/>
  <c r="BA229" i="4"/>
  <c r="AG230" i="4"/>
  <c r="BA231" i="4"/>
  <c r="AG236" i="4"/>
  <c r="BA238" i="4"/>
  <c r="AG240" i="4"/>
  <c r="P136" i="23"/>
  <c r="P133" i="23"/>
  <c r="AA190" i="23" s="1"/>
  <c r="J3" i="20"/>
  <c r="P137" i="23"/>
  <c r="P134" i="23"/>
  <c r="I3" i="20"/>
  <c r="P135" i="23"/>
  <c r="L3" i="20"/>
  <c r="L174" i="23"/>
  <c r="K3" i="20"/>
  <c r="H129" i="23"/>
  <c r="Q174" i="23"/>
  <c r="K209" i="20"/>
  <c r="J191" i="20"/>
  <c r="G189" i="20"/>
  <c r="Q186" i="13"/>
  <c r="D186" i="2" s="1"/>
  <c r="H186" i="20" s="1"/>
  <c r="CH178" i="13"/>
  <c r="I168" i="20"/>
  <c r="Q118" i="13"/>
  <c r="CH110" i="13"/>
  <c r="Q106" i="13"/>
  <c r="CH94" i="13"/>
  <c r="Q94" i="13"/>
  <c r="CH72" i="13"/>
  <c r="CL72" i="13" s="1"/>
  <c r="Y72" i="3" s="1"/>
  <c r="Q56" i="13"/>
  <c r="G38" i="13"/>
  <c r="G38" i="2" s="1"/>
  <c r="E38" i="20" s="1"/>
  <c r="CH7" i="13"/>
  <c r="CW223" i="13"/>
  <c r="Y223" i="4" s="1"/>
  <c r="K218" i="20"/>
  <c r="K211" i="20"/>
  <c r="K210" i="20"/>
  <c r="J193" i="20"/>
  <c r="K187" i="20"/>
  <c r="K184" i="20"/>
  <c r="K148" i="20"/>
  <c r="I144" i="20"/>
  <c r="J91" i="20"/>
  <c r="I85" i="20"/>
  <c r="M65" i="23"/>
  <c r="M64" i="23"/>
  <c r="K113" i="23"/>
  <c r="O65" i="23"/>
  <c r="O64" i="23"/>
  <c r="BB235" i="2"/>
  <c r="N228" i="13"/>
  <c r="K228" i="2" s="1"/>
  <c r="D79" i="2"/>
  <c r="H79" i="20" s="1"/>
  <c r="CL12" i="13"/>
  <c r="Y12" i="3" s="1"/>
  <c r="BC56" i="2"/>
  <c r="BD38" i="2"/>
  <c r="C89" i="20"/>
  <c r="I120" i="20"/>
  <c r="K69" i="20"/>
  <c r="K83" i="20"/>
  <c r="K96" i="20"/>
  <c r="N75" i="23"/>
  <c r="CG74" i="2"/>
  <c r="CG68" i="2"/>
  <c r="CG67" i="2"/>
  <c r="CG66" i="2"/>
  <c r="CG61" i="2"/>
  <c r="CG60" i="2"/>
  <c r="CG55" i="2"/>
  <c r="CG48" i="2"/>
  <c r="CG41" i="2"/>
  <c r="J206" i="4"/>
  <c r="F170" i="2"/>
  <c r="BC170" i="2" s="1"/>
  <c r="CI164" i="13"/>
  <c r="K164" i="4" s="1"/>
  <c r="P122" i="13"/>
  <c r="L122" i="2" s="1"/>
  <c r="BC24" i="2"/>
  <c r="C61" i="20"/>
  <c r="E19" i="20"/>
  <c r="CG32" i="2"/>
  <c r="CG28" i="2"/>
  <c r="CG26" i="2"/>
  <c r="CG21" i="2"/>
  <c r="CG15" i="2"/>
  <c r="CG14" i="2"/>
  <c r="CG7" i="2"/>
  <c r="K118" i="23"/>
  <c r="M113" i="23"/>
  <c r="K112" i="23"/>
  <c r="BL224" i="13"/>
  <c r="BJ224" i="2" s="1"/>
  <c r="Q224" i="13"/>
  <c r="CH222" i="13"/>
  <c r="BL222" i="13"/>
  <c r="BJ222" i="2" s="1"/>
  <c r="G222" i="13"/>
  <c r="G222" i="2" s="1"/>
  <c r="G221" i="13"/>
  <c r="G221" i="2" s="1"/>
  <c r="BL202" i="13"/>
  <c r="BJ202" i="2" s="1"/>
  <c r="DG200" i="13"/>
  <c r="Q199" i="13"/>
  <c r="D199" i="2" s="1"/>
  <c r="H199" i="20" s="1"/>
  <c r="CH195" i="13"/>
  <c r="CH194" i="13"/>
  <c r="AK194" i="13"/>
  <c r="Q191" i="13"/>
  <c r="G186" i="13"/>
  <c r="G186" i="2" s="1"/>
  <c r="BH183" i="13"/>
  <c r="P183" i="3" s="1"/>
  <c r="BL181" i="13"/>
  <c r="BJ181" i="2" s="1"/>
  <c r="AK180" i="13"/>
  <c r="G178" i="13"/>
  <c r="G178" i="2" s="1"/>
  <c r="CH175" i="13"/>
  <c r="J175" i="4" s="1"/>
  <c r="Q175" i="13"/>
  <c r="D175" i="13"/>
  <c r="AK172" i="13"/>
  <c r="G172" i="13"/>
  <c r="G172" i="2" s="1"/>
  <c r="Q171" i="13"/>
  <c r="D171" i="2" s="1"/>
  <c r="H171" i="20" s="1"/>
  <c r="Q170" i="13"/>
  <c r="Q169" i="13"/>
  <c r="D169" i="2" s="1"/>
  <c r="BH168" i="13"/>
  <c r="P168" i="3" s="1"/>
  <c r="G164" i="13"/>
  <c r="G164" i="2" s="1"/>
  <c r="G162" i="13"/>
  <c r="G162" i="2" s="1"/>
  <c r="CH157" i="13"/>
  <c r="CS156" i="13"/>
  <c r="X156" i="4" s="1"/>
  <c r="Q153" i="13"/>
  <c r="D153" i="2" s="1"/>
  <c r="H153" i="20" s="1"/>
  <c r="DG152" i="13"/>
  <c r="CH149" i="13"/>
  <c r="G145" i="13"/>
  <c r="G145" i="2" s="1"/>
  <c r="BB145" i="2" s="1"/>
  <c r="DG142" i="13"/>
  <c r="D141" i="13"/>
  <c r="CH140" i="13"/>
  <c r="DG139" i="13"/>
  <c r="G139" i="13"/>
  <c r="G139" i="2" s="1"/>
  <c r="DG136" i="13"/>
  <c r="CH132" i="13"/>
  <c r="CH129" i="13"/>
  <c r="BH129" i="13"/>
  <c r="P129" i="3" s="1"/>
  <c r="DG128" i="13"/>
  <c r="G125" i="13"/>
  <c r="G125" i="2" s="1"/>
  <c r="Q121" i="13"/>
  <c r="CH119" i="13"/>
  <c r="BH117" i="13"/>
  <c r="P117" i="3" s="1"/>
  <c r="Q116" i="13"/>
  <c r="DG113" i="13"/>
  <c r="Q112" i="13"/>
  <c r="D107" i="13"/>
  <c r="Q102" i="13"/>
  <c r="BH100" i="13"/>
  <c r="P100" i="3" s="1"/>
  <c r="G98" i="13"/>
  <c r="G98" i="2" s="1"/>
  <c r="CH95" i="13"/>
  <c r="CH92" i="13"/>
  <c r="BH92" i="13"/>
  <c r="P92" i="3" s="1"/>
  <c r="Q90" i="13"/>
  <c r="D90" i="2" s="1"/>
  <c r="B90" i="5" s="1"/>
  <c r="C90" i="5" s="1"/>
  <c r="CH87" i="13"/>
  <c r="CH36" i="13"/>
  <c r="L129" i="3"/>
  <c r="D209" i="13"/>
  <c r="AK208" i="13"/>
  <c r="P42" i="13"/>
  <c r="L42" i="2" s="1"/>
  <c r="N103" i="13"/>
  <c r="K103" i="2" s="1"/>
  <c r="L55" i="13"/>
  <c r="J55" i="2" s="1"/>
  <c r="N215" i="13"/>
  <c r="K215" i="2" s="1"/>
  <c r="J218" i="4"/>
  <c r="AA111" i="2"/>
  <c r="F165" i="2"/>
  <c r="D165" i="20" s="1"/>
  <c r="P120" i="13"/>
  <c r="L120" i="2" s="1"/>
  <c r="AA167" i="2"/>
  <c r="L24" i="13"/>
  <c r="J24" i="2" s="1"/>
  <c r="J71" i="4"/>
  <c r="L42" i="13"/>
  <c r="J42" i="2" s="1"/>
  <c r="L62" i="13"/>
  <c r="J62" i="2" s="1"/>
  <c r="C216" i="20"/>
  <c r="E142" i="20"/>
  <c r="K66" i="20"/>
  <c r="CL89" i="13"/>
  <c r="Y89" i="3" s="1"/>
  <c r="CL81" i="13"/>
  <c r="Y81" i="3" s="1"/>
  <c r="F116" i="2"/>
  <c r="BC116" i="2" s="1"/>
  <c r="CL224" i="13"/>
  <c r="Y224" i="3" s="1"/>
  <c r="Z177" i="13"/>
  <c r="E177" i="3" s="1"/>
  <c r="AL51" i="13"/>
  <c r="I51" i="3" s="1"/>
  <c r="F236" i="2"/>
  <c r="BC236" i="2" s="1"/>
  <c r="L135" i="13"/>
  <c r="J135" i="2" s="1"/>
  <c r="J142" i="4"/>
  <c r="AA3" i="13"/>
  <c r="F3" i="3" s="1"/>
  <c r="F100" i="20"/>
  <c r="I100" i="20"/>
  <c r="F136" i="2"/>
  <c r="BC136" i="2" s="1"/>
  <c r="D209" i="2"/>
  <c r="CL142" i="13"/>
  <c r="Y142" i="3" s="1"/>
  <c r="AA233" i="2"/>
  <c r="BD34" i="2"/>
  <c r="BB17" i="2"/>
  <c r="C51" i="20"/>
  <c r="CG3" i="2"/>
  <c r="E124" i="20"/>
  <c r="E100" i="20"/>
  <c r="C167" i="20"/>
  <c r="B65" i="20"/>
  <c r="BB70" i="2"/>
  <c r="B51" i="5"/>
  <c r="C51" i="5" s="1"/>
  <c r="E8" i="20"/>
  <c r="Z223" i="3"/>
  <c r="AA223" i="13"/>
  <c r="F223" i="3" s="1"/>
  <c r="AC196" i="13"/>
  <c r="G196" i="3" s="1"/>
  <c r="W196" i="2"/>
  <c r="BE181" i="13"/>
  <c r="BF181" i="2" s="1"/>
  <c r="BA181" i="13"/>
  <c r="M181" i="3" s="1"/>
  <c r="AE165" i="13"/>
  <c r="H165" i="3" s="1"/>
  <c r="AG165" i="13"/>
  <c r="Z165" i="2" s="1"/>
  <c r="W136" i="13"/>
  <c r="X136" i="13" s="1"/>
  <c r="E136" i="2"/>
  <c r="AA128" i="13"/>
  <c r="F128" i="3" s="1"/>
  <c r="Z128" i="3"/>
  <c r="BG114" i="13"/>
  <c r="BH114" i="2" s="1"/>
  <c r="BC114" i="13"/>
  <c r="O114" i="3" s="1"/>
  <c r="BF112" i="13"/>
  <c r="BG112" i="2" s="1"/>
  <c r="BB112" i="13"/>
  <c r="N112" i="3" s="1"/>
  <c r="BC110" i="13"/>
  <c r="O110" i="3" s="1"/>
  <c r="BG110" i="13"/>
  <c r="BH110" i="2" s="1"/>
  <c r="W107" i="2"/>
  <c r="AC107" i="13"/>
  <c r="G107" i="3" s="1"/>
  <c r="BO101" i="13"/>
  <c r="BM101" i="2" s="1"/>
  <c r="S101" i="3"/>
  <c r="BK101" i="13" s="1"/>
  <c r="BQ93" i="13"/>
  <c r="T93" i="3" s="1"/>
  <c r="BU93" i="13"/>
  <c r="BN93" i="2" s="1"/>
  <c r="BE92" i="13"/>
  <c r="BF92" i="2" s="1"/>
  <c r="BA92" i="13"/>
  <c r="M92" i="3" s="1"/>
  <c r="BL83" i="13"/>
  <c r="BJ83" i="2" s="1"/>
  <c r="BH83" i="13"/>
  <c r="P83" i="3" s="1"/>
  <c r="BM78" i="13"/>
  <c r="BK78" i="2" s="1"/>
  <c r="BI78" i="13"/>
  <c r="Q78" i="3" s="1"/>
  <c r="BJ48" i="13"/>
  <c r="R48" i="3" s="1"/>
  <c r="BN48" i="13"/>
  <c r="BL48" i="2" s="1"/>
  <c r="BN17" i="13"/>
  <c r="BL17" i="2" s="1"/>
  <c r="BJ17" i="13"/>
  <c r="R17" i="3" s="1"/>
  <c r="AG227" i="13"/>
  <c r="Z227" i="2" s="1"/>
  <c r="Y227" i="2"/>
  <c r="BO215" i="13"/>
  <c r="BM215" i="2" s="1"/>
  <c r="S215" i="3"/>
  <c r="BK215" i="13" s="1"/>
  <c r="G201" i="13"/>
  <c r="G201" i="2" s="1"/>
  <c r="BQ193" i="13"/>
  <c r="T193" i="3" s="1"/>
  <c r="BU193" i="13"/>
  <c r="BN193" i="2" s="1"/>
  <c r="AC192" i="13"/>
  <c r="G192" i="3" s="1"/>
  <c r="W192" i="2"/>
  <c r="W189" i="2"/>
  <c r="AC189" i="13"/>
  <c r="G189" i="3" s="1"/>
  <c r="AA184" i="13"/>
  <c r="F184" i="3" s="1"/>
  <c r="Z184" i="3"/>
  <c r="AC184" i="13"/>
  <c r="G184" i="3" s="1"/>
  <c r="W184" i="2"/>
  <c r="BG183" i="13"/>
  <c r="BH183" i="2" s="1"/>
  <c r="BC183" i="13"/>
  <c r="O183" i="3" s="1"/>
  <c r="BO179" i="13"/>
  <c r="BM179" i="2" s="1"/>
  <c r="S179" i="3"/>
  <c r="BK179" i="13" s="1"/>
  <c r="AC174" i="13"/>
  <c r="G174" i="3" s="1"/>
  <c r="W174" i="2"/>
  <c r="AF174" i="13"/>
  <c r="X174" i="2" s="1"/>
  <c r="AC173" i="13"/>
  <c r="G173" i="3" s="1"/>
  <c r="W173" i="2"/>
  <c r="AF173" i="13"/>
  <c r="X173" i="2" s="1"/>
  <c r="AO172" i="13"/>
  <c r="J172" i="3" s="1"/>
  <c r="AC172" i="2"/>
  <c r="W172" i="13"/>
  <c r="E172" i="2"/>
  <c r="BA161" i="13"/>
  <c r="M161" i="3" s="1"/>
  <c r="BE161" i="13"/>
  <c r="BF161" i="2" s="1"/>
  <c r="BM161" i="13"/>
  <c r="BK161" i="2" s="1"/>
  <c r="BI161" i="13"/>
  <c r="Q161" i="3" s="1"/>
  <c r="AC158" i="13"/>
  <c r="G158" i="3" s="1"/>
  <c r="AF158" i="13"/>
  <c r="X158" i="2" s="1"/>
  <c r="AC154" i="13"/>
  <c r="G154" i="3" s="1"/>
  <c r="W154" i="2"/>
  <c r="AF154" i="13"/>
  <c r="X154" i="2" s="1"/>
  <c r="AO150" i="13"/>
  <c r="J150" i="3" s="1"/>
  <c r="AC150" i="2"/>
  <c r="Q146" i="13"/>
  <c r="N146" i="13" s="1"/>
  <c r="K146" i="2" s="1"/>
  <c r="AO145" i="13"/>
  <c r="J145" i="3" s="1"/>
  <c r="AC145" i="2"/>
  <c r="X145" i="13"/>
  <c r="C145" i="3"/>
  <c r="AK143" i="13"/>
  <c r="BF106" i="13"/>
  <c r="BG106" i="2" s="1"/>
  <c r="BU107" i="13"/>
  <c r="BN107" i="2" s="1"/>
  <c r="BE124" i="13"/>
  <c r="BF124" i="2" s="1"/>
  <c r="BF123" i="13"/>
  <c r="BG123" i="2" s="1"/>
  <c r="BB127" i="13"/>
  <c r="N127" i="3" s="1"/>
  <c r="BM132" i="13"/>
  <c r="BK132" i="2" s="1"/>
  <c r="BI140" i="13"/>
  <c r="Q140" i="3" s="1"/>
  <c r="BE144" i="13"/>
  <c r="BF144" i="2" s="1"/>
  <c r="BE156" i="13"/>
  <c r="BF156" i="2" s="1"/>
  <c r="BU160" i="13"/>
  <c r="BN160" i="2" s="1"/>
  <c r="BN163" i="13"/>
  <c r="BL163" i="2" s="1"/>
  <c r="AE152" i="13"/>
  <c r="H152" i="3" s="1"/>
  <c r="AE164" i="13"/>
  <c r="H164" i="3" s="1"/>
  <c r="BG201" i="13"/>
  <c r="BH201" i="2" s="1"/>
  <c r="BU158" i="13"/>
  <c r="BN158" i="2" s="1"/>
  <c r="BM166" i="13"/>
  <c r="BK166" i="2" s="1"/>
  <c r="BM174" i="13"/>
  <c r="BK174" i="2" s="1"/>
  <c r="BG138" i="13"/>
  <c r="BH138" i="2" s="1"/>
  <c r="AF111" i="13"/>
  <c r="X111" i="2" s="1"/>
  <c r="BI108" i="13"/>
  <c r="Q108" i="3" s="1"/>
  <c r="BN112" i="13"/>
  <c r="BL112" i="2" s="1"/>
  <c r="BU131" i="13"/>
  <c r="BN131" i="2" s="1"/>
  <c r="BM117" i="13"/>
  <c r="BK117" i="2" s="1"/>
  <c r="BU189" i="13"/>
  <c r="BN189" i="2" s="1"/>
  <c r="BQ122" i="13"/>
  <c r="T122" i="3" s="1"/>
  <c r="AF199" i="13"/>
  <c r="X199" i="2" s="1"/>
  <c r="Y191" i="2"/>
  <c r="E191" i="2"/>
  <c r="W181" i="2"/>
  <c r="Z177" i="3"/>
  <c r="BN131" i="13"/>
  <c r="BL131" i="2" s="1"/>
  <c r="BM156" i="13"/>
  <c r="BK156" i="2" s="1"/>
  <c r="BF159" i="13"/>
  <c r="BG159" i="2" s="1"/>
  <c r="BM164" i="13"/>
  <c r="BK164" i="2" s="1"/>
  <c r="BG170" i="13"/>
  <c r="BH170" i="2" s="1"/>
  <c r="BU172" i="13"/>
  <c r="BN172" i="2" s="1"/>
  <c r="AE160" i="13"/>
  <c r="H160" i="3" s="1"/>
  <c r="BQ190" i="13"/>
  <c r="T190" i="3" s="1"/>
  <c r="BE199" i="13"/>
  <c r="BF199" i="2" s="1"/>
  <c r="BB149" i="13"/>
  <c r="N149" i="3" s="1"/>
  <c r="AE223" i="13"/>
  <c r="H223" i="3" s="1"/>
  <c r="AC113" i="13"/>
  <c r="G113" i="3" s="1"/>
  <c r="BJ116" i="13"/>
  <c r="R116" i="3" s="1"/>
  <c r="BU121" i="13"/>
  <c r="BN121" i="2" s="1"/>
  <c r="BI129" i="13"/>
  <c r="Q129" i="3" s="1"/>
  <c r="AF196" i="13"/>
  <c r="X196" i="2" s="1"/>
  <c r="AF141" i="13"/>
  <c r="X141" i="2" s="1"/>
  <c r="BU197" i="13"/>
  <c r="BN197" i="2" s="1"/>
  <c r="F166" i="20"/>
  <c r="E164" i="2"/>
  <c r="E155" i="2"/>
  <c r="AK139" i="13"/>
  <c r="AA139" i="2" s="1"/>
  <c r="AA133" i="13"/>
  <c r="F133" i="3" s="1"/>
  <c r="Z133" i="3"/>
  <c r="AA127" i="13"/>
  <c r="F127" i="3" s="1"/>
  <c r="Z127" i="3"/>
  <c r="AC127" i="13"/>
  <c r="G127" i="3" s="1"/>
  <c r="W127" i="2"/>
  <c r="BO125" i="13"/>
  <c r="BM125" i="2" s="1"/>
  <c r="S125" i="3"/>
  <c r="BK125" i="13" s="1"/>
  <c r="AK125" i="13"/>
  <c r="W118" i="13"/>
  <c r="E118" i="2"/>
  <c r="C118" i="20" s="1"/>
  <c r="L117" i="3"/>
  <c r="AO114" i="13"/>
  <c r="J114" i="3" s="1"/>
  <c r="AC114" i="2"/>
  <c r="L108" i="3"/>
  <c r="W106" i="13"/>
  <c r="X106" i="13" s="1"/>
  <c r="E106" i="2"/>
  <c r="BD106" i="2" s="1"/>
  <c r="V214" i="2"/>
  <c r="W212" i="2"/>
  <c r="V161" i="2"/>
  <c r="V145" i="2"/>
  <c r="AC138" i="2"/>
  <c r="AC137" i="2"/>
  <c r="E135" i="2"/>
  <c r="C135" i="20" s="1"/>
  <c r="E125" i="2"/>
  <c r="BD125" i="2" s="1"/>
  <c r="Z137" i="3"/>
  <c r="S126" i="3"/>
  <c r="BK126" i="13" s="1"/>
  <c r="C125" i="3"/>
  <c r="W103" i="2"/>
  <c r="F96" i="20"/>
  <c r="CH130" i="13"/>
  <c r="CH114" i="13"/>
  <c r="CH106" i="13"/>
  <c r="CH101" i="13"/>
  <c r="Q101" i="13"/>
  <c r="D101" i="2" s="1"/>
  <c r="H101" i="20" s="1"/>
  <c r="Q98" i="13"/>
  <c r="L98" i="13" s="1"/>
  <c r="J98" i="2" s="1"/>
  <c r="CH91" i="13"/>
  <c r="Q83" i="13"/>
  <c r="Q81" i="13"/>
  <c r="CH80" i="13"/>
  <c r="CI80" i="13" s="1"/>
  <c r="K80" i="4" s="1"/>
  <c r="Q76" i="13"/>
  <c r="CH70" i="13"/>
  <c r="CH68" i="13"/>
  <c r="CI68" i="13" s="1"/>
  <c r="K68" i="4" s="1"/>
  <c r="AK132" i="13"/>
  <c r="AA132" i="2" s="1"/>
  <c r="AK129" i="13"/>
  <c r="AA129" i="2" s="1"/>
  <c r="AK124" i="13"/>
  <c r="AL124" i="13" s="1"/>
  <c r="I124" i="3" s="1"/>
  <c r="AK103" i="13"/>
  <c r="AM103" i="13" s="1"/>
  <c r="AB103" i="2" s="1"/>
  <c r="AK59" i="13"/>
  <c r="AM59" i="13" s="1"/>
  <c r="AB59" i="2" s="1"/>
  <c r="AK16" i="13"/>
  <c r="AL16" i="13" s="1"/>
  <c r="I16" i="3" s="1"/>
  <c r="AK11" i="13"/>
  <c r="AA11" i="2" s="1"/>
  <c r="AK10" i="13"/>
  <c r="AM10" i="13" s="1"/>
  <c r="AB10" i="2" s="1"/>
  <c r="AK236" i="13"/>
  <c r="AL236" i="13" s="1"/>
  <c r="I236" i="3" s="1"/>
  <c r="F226" i="2"/>
  <c r="BC226" i="2" s="1"/>
  <c r="AM239" i="13"/>
  <c r="AB239" i="2" s="1"/>
  <c r="C95" i="20"/>
  <c r="B120" i="20"/>
  <c r="J188" i="4"/>
  <c r="CI188" i="13"/>
  <c r="K188" i="4" s="1"/>
  <c r="AA209" i="2"/>
  <c r="AL209" i="13"/>
  <c r="I209" i="3" s="1"/>
  <c r="Z33" i="13"/>
  <c r="E33" i="3" s="1"/>
  <c r="F33" i="2"/>
  <c r="BC33" i="2" s="1"/>
  <c r="BH3" i="13"/>
  <c r="P3" i="3" s="1"/>
  <c r="AK188" i="13"/>
  <c r="AA188" i="2" s="1"/>
  <c r="G224" i="13"/>
  <c r="G224" i="2" s="1"/>
  <c r="E224" i="20" s="1"/>
  <c r="L223" i="3"/>
  <c r="Q223" i="13"/>
  <c r="D222" i="13"/>
  <c r="Q221" i="13"/>
  <c r="D218" i="13"/>
  <c r="D216" i="13"/>
  <c r="F216" i="2" s="1"/>
  <c r="AK215" i="13"/>
  <c r="CH214" i="13"/>
  <c r="CJ214" i="13" s="1"/>
  <c r="L214" i="4" s="1"/>
  <c r="AK212" i="13"/>
  <c r="AA212" i="2" s="1"/>
  <c r="BH208" i="13"/>
  <c r="P208" i="3" s="1"/>
  <c r="BH207" i="13"/>
  <c r="P207" i="3" s="1"/>
  <c r="CH205" i="13"/>
  <c r="DG204" i="13"/>
  <c r="BL204" i="13"/>
  <c r="BJ204" i="2" s="1"/>
  <c r="D204" i="13"/>
  <c r="BH203" i="13"/>
  <c r="P203" i="3" s="1"/>
  <c r="CH201" i="13"/>
  <c r="AK201" i="13"/>
  <c r="AA201" i="2" s="1"/>
  <c r="DG199" i="13"/>
  <c r="G199" i="20"/>
  <c r="L198" i="3"/>
  <c r="BL198" i="13"/>
  <c r="BJ198" i="2" s="1"/>
  <c r="D198" i="13"/>
  <c r="BL196" i="13"/>
  <c r="BJ196" i="2" s="1"/>
  <c r="G196" i="20"/>
  <c r="BH194" i="13"/>
  <c r="P194" i="3" s="1"/>
  <c r="CH193" i="13"/>
  <c r="DG190" i="13"/>
  <c r="CH190" i="13"/>
  <c r="Q190" i="13"/>
  <c r="D190" i="2" s="1"/>
  <c r="H190" i="20" s="1"/>
  <c r="DG189" i="13"/>
  <c r="D188" i="13"/>
  <c r="Z188" i="13" s="1"/>
  <c r="E188" i="3" s="1"/>
  <c r="CH186" i="13"/>
  <c r="DG184" i="13"/>
  <c r="CH183" i="13"/>
  <c r="AK183" i="13"/>
  <c r="D183" i="13"/>
  <c r="G182" i="13"/>
  <c r="G182" i="2" s="1"/>
  <c r="BH181" i="13"/>
  <c r="P181" i="3" s="1"/>
  <c r="D181" i="13"/>
  <c r="CH179" i="13"/>
  <c r="CK179" i="13" s="1"/>
  <c r="M179" i="4" s="1"/>
  <c r="BH179" i="13"/>
  <c r="P179" i="3" s="1"/>
  <c r="DG178" i="13"/>
  <c r="AK178" i="13"/>
  <c r="AA178" i="2" s="1"/>
  <c r="CH177" i="13"/>
  <c r="G177" i="13"/>
  <c r="G177" i="2" s="1"/>
  <c r="E177" i="20" s="1"/>
  <c r="CS176" i="13"/>
  <c r="X176" i="4" s="1"/>
  <c r="BH176" i="13"/>
  <c r="P176" i="3" s="1"/>
  <c r="BL175" i="13"/>
  <c r="BJ175" i="2" s="1"/>
  <c r="G173" i="13"/>
  <c r="G173" i="2" s="1"/>
  <c r="E173" i="20" s="1"/>
  <c r="F171" i="20"/>
  <c r="D171" i="13"/>
  <c r="DG170" i="13"/>
  <c r="CS170" i="13"/>
  <c r="X170" i="4" s="1"/>
  <c r="CH170" i="13"/>
  <c r="CK170" i="13" s="1"/>
  <c r="M170" i="4" s="1"/>
  <c r="AK170" i="13"/>
  <c r="AL170" i="13" s="1"/>
  <c r="I170" i="3" s="1"/>
  <c r="BL169" i="13"/>
  <c r="BJ169" i="2" s="1"/>
  <c r="D169" i="13"/>
  <c r="CS168" i="13"/>
  <c r="X168" i="4" s="1"/>
  <c r="BL168" i="13"/>
  <c r="BJ168" i="2" s="1"/>
  <c r="D168" i="13"/>
  <c r="BH167" i="13"/>
  <c r="P167" i="3" s="1"/>
  <c r="Q167" i="13"/>
  <c r="CS166" i="13"/>
  <c r="X166" i="4" s="1"/>
  <c r="BH166" i="13"/>
  <c r="P166" i="3" s="1"/>
  <c r="Q166" i="13"/>
  <c r="DG162" i="13"/>
  <c r="G161" i="13"/>
  <c r="G161" i="2" s="1"/>
  <c r="G160" i="13"/>
  <c r="G160" i="2" s="1"/>
  <c r="G159" i="13"/>
  <c r="G159" i="2" s="1"/>
  <c r="E159" i="20" s="1"/>
  <c r="BH157" i="13"/>
  <c r="P157" i="3" s="1"/>
  <c r="D157" i="13"/>
  <c r="F157" i="2" s="1"/>
  <c r="DG156" i="13"/>
  <c r="CH156" i="13"/>
  <c r="CI156" i="13" s="1"/>
  <c r="K156" i="4" s="1"/>
  <c r="BH156" i="13"/>
  <c r="P156" i="3" s="1"/>
  <c r="AK115" i="13"/>
  <c r="AM115" i="13" s="1"/>
  <c r="AB115" i="2" s="1"/>
  <c r="AK112" i="13"/>
  <c r="AA112" i="2" s="1"/>
  <c r="AK108" i="13"/>
  <c r="AM108" i="13" s="1"/>
  <c r="AB108" i="2" s="1"/>
  <c r="Q156" i="13"/>
  <c r="DG155" i="13"/>
  <c r="AK154" i="13"/>
  <c r="AM154" i="13" s="1"/>
  <c r="AB154" i="2" s="1"/>
  <c r="G152" i="13"/>
  <c r="G152" i="2" s="1"/>
  <c r="BB152" i="2" s="1"/>
  <c r="CH151" i="13"/>
  <c r="J151" i="4" s="1"/>
  <c r="AK151" i="13"/>
  <c r="Q151" i="13"/>
  <c r="P151" i="13" s="1"/>
  <c r="L151" i="2" s="1"/>
  <c r="AK150" i="13"/>
  <c r="AA150" i="2" s="1"/>
  <c r="AK148" i="13"/>
  <c r="CH147" i="13"/>
  <c r="CI147" i="13" s="1"/>
  <c r="K147" i="4" s="1"/>
  <c r="AK147" i="13"/>
  <c r="Q147" i="13"/>
  <c r="N147" i="13" s="1"/>
  <c r="K147" i="2" s="1"/>
  <c r="CH146" i="13"/>
  <c r="CK146" i="13" s="1"/>
  <c r="M146" i="4" s="1"/>
  <c r="AK145" i="13"/>
  <c r="Q145" i="13"/>
  <c r="G144" i="20"/>
  <c r="D144" i="13"/>
  <c r="BH143" i="13"/>
  <c r="P143" i="3" s="1"/>
  <c r="AK142" i="13"/>
  <c r="Q141" i="13"/>
  <c r="P141" i="13" s="1"/>
  <c r="L141" i="2" s="1"/>
  <c r="BL140" i="13"/>
  <c r="BJ140" i="2" s="1"/>
  <c r="BH139" i="13"/>
  <c r="P139" i="3" s="1"/>
  <c r="AK138" i="13"/>
  <c r="AL138" i="13" s="1"/>
  <c r="I138" i="3" s="1"/>
  <c r="G138" i="13"/>
  <c r="G138" i="2" s="1"/>
  <c r="BB138" i="2" s="1"/>
  <c r="AK137" i="13"/>
  <c r="AM137" i="13" s="1"/>
  <c r="AB137" i="2" s="1"/>
  <c r="CS136" i="13"/>
  <c r="X136" i="4" s="1"/>
  <c r="CH136" i="13"/>
  <c r="G136" i="13"/>
  <c r="G136" i="2" s="1"/>
  <c r="BB136" i="2" s="1"/>
  <c r="CH135" i="13"/>
  <c r="G135" i="13"/>
  <c r="G135" i="2" s="1"/>
  <c r="D134" i="13"/>
  <c r="BH132" i="13"/>
  <c r="P132" i="3" s="1"/>
  <c r="Q131" i="13"/>
  <c r="D131" i="2" s="1"/>
  <c r="H131" i="20" s="1"/>
  <c r="D131" i="13"/>
  <c r="BL129" i="13"/>
  <c r="BJ129" i="2" s="1"/>
  <c r="Q128" i="13"/>
  <c r="BH126" i="13"/>
  <c r="P126" i="3" s="1"/>
  <c r="CH124" i="13"/>
  <c r="CH120" i="13"/>
  <c r="CL120" i="13" s="1"/>
  <c r="Y120" i="3" s="1"/>
  <c r="Q119" i="13"/>
  <c r="D119" i="2" s="1"/>
  <c r="H119" i="20" s="1"/>
  <c r="BL117" i="13"/>
  <c r="BJ117" i="2" s="1"/>
  <c r="J115" i="20"/>
  <c r="D115" i="13"/>
  <c r="Q113" i="13"/>
  <c r="D113" i="2" s="1"/>
  <c r="H113" i="20" s="1"/>
  <c r="Q111" i="13"/>
  <c r="P111" i="13" s="1"/>
  <c r="L111" i="2" s="1"/>
  <c r="Q109" i="13"/>
  <c r="D109" i="2" s="1"/>
  <c r="D109" i="13"/>
  <c r="CH108" i="13"/>
  <c r="CJ108" i="13" s="1"/>
  <c r="L108" i="4" s="1"/>
  <c r="BH108" i="13"/>
  <c r="P108" i="3" s="1"/>
  <c r="Q108" i="13"/>
  <c r="F108" i="20"/>
  <c r="DG107" i="13"/>
  <c r="Q107" i="13"/>
  <c r="D107" i="2" s="1"/>
  <c r="CH105" i="13"/>
  <c r="J105" i="4" s="1"/>
  <c r="AK105" i="13"/>
  <c r="Q105" i="13"/>
  <c r="N105" i="13" s="1"/>
  <c r="K105" i="2" s="1"/>
  <c r="DG104" i="13"/>
  <c r="CH103" i="13"/>
  <c r="J103" i="4" s="1"/>
  <c r="BH102" i="13"/>
  <c r="P102" i="3" s="1"/>
  <c r="G101" i="13"/>
  <c r="G101" i="2" s="1"/>
  <c r="BB101" i="2" s="1"/>
  <c r="CH100" i="13"/>
  <c r="BL100" i="13"/>
  <c r="BJ100" i="2" s="1"/>
  <c r="Q100" i="13"/>
  <c r="Q99" i="13"/>
  <c r="D99" i="2" s="1"/>
  <c r="H99" i="20" s="1"/>
  <c r="DG98" i="13"/>
  <c r="CH96" i="13"/>
  <c r="J96" i="4" s="1"/>
  <c r="C96" i="4" s="1"/>
  <c r="AK96" i="13"/>
  <c r="Q95" i="13"/>
  <c r="D95" i="2" s="1"/>
  <c r="H95" i="20" s="1"/>
  <c r="G95" i="20"/>
  <c r="DG89" i="13"/>
  <c r="Q89" i="13"/>
  <c r="D89" i="13"/>
  <c r="Q87" i="13"/>
  <c r="G87" i="20"/>
  <c r="D87" i="13"/>
  <c r="Q86" i="13"/>
  <c r="DG83" i="13"/>
  <c r="G82" i="13"/>
  <c r="G82" i="2" s="1"/>
  <c r="BH80" i="13"/>
  <c r="P80" i="3" s="1"/>
  <c r="DG79" i="13"/>
  <c r="CS79" i="13"/>
  <c r="X79" i="4" s="1"/>
  <c r="BL79" i="13"/>
  <c r="BJ79" i="2" s="1"/>
  <c r="DG78" i="13"/>
  <c r="BL78" i="13"/>
  <c r="BJ78" i="2" s="1"/>
  <c r="BH77" i="13"/>
  <c r="P77" i="3" s="1"/>
  <c r="G76" i="13"/>
  <c r="G76" i="2" s="1"/>
  <c r="E76" i="20" s="1"/>
  <c r="Q75" i="13"/>
  <c r="N75" i="13" s="1"/>
  <c r="K75" i="2" s="1"/>
  <c r="Q72" i="13"/>
  <c r="Q71" i="13"/>
  <c r="D71" i="13"/>
  <c r="BL69" i="13"/>
  <c r="BJ69" i="2" s="1"/>
  <c r="CH67" i="13"/>
  <c r="J67" i="4" s="1"/>
  <c r="Q66" i="13"/>
  <c r="CH65" i="13"/>
  <c r="CK65" i="13" s="1"/>
  <c r="M65" i="4" s="1"/>
  <c r="BL65" i="13"/>
  <c r="BJ65" i="2" s="1"/>
  <c r="Q65" i="13"/>
  <c r="P65" i="13" s="1"/>
  <c r="L65" i="2" s="1"/>
  <c r="D65" i="13"/>
  <c r="CH64" i="13"/>
  <c r="CH63" i="13"/>
  <c r="DG62" i="13"/>
  <c r="G61" i="13"/>
  <c r="G61" i="2" s="1"/>
  <c r="E61" i="20" s="1"/>
  <c r="CH60" i="13"/>
  <c r="CK60" i="13" s="1"/>
  <c r="M60" i="4" s="1"/>
  <c r="BH60" i="13"/>
  <c r="P60" i="3" s="1"/>
  <c r="CH58" i="13"/>
  <c r="D58" i="13"/>
  <c r="CH56" i="13"/>
  <c r="CH54" i="13"/>
  <c r="AK54" i="13"/>
  <c r="AM54" i="13" s="1"/>
  <c r="AB54" i="2" s="1"/>
  <c r="Q54" i="13"/>
  <c r="N54" i="13" s="1"/>
  <c r="K54" i="2" s="1"/>
  <c r="EA52" i="13"/>
  <c r="F52" i="7" s="1"/>
  <c r="Q52" i="13"/>
  <c r="EA50" i="13"/>
  <c r="F50" i="7" s="1"/>
  <c r="CH50" i="13"/>
  <c r="DG49" i="13"/>
  <c r="CH47" i="13"/>
  <c r="AK47" i="13"/>
  <c r="DG46" i="13"/>
  <c r="EA44" i="13"/>
  <c r="F44" i="7" s="1"/>
  <c r="CS44" i="13"/>
  <c r="X44" i="4" s="1"/>
  <c r="CH44" i="13"/>
  <c r="CI44" i="13" s="1"/>
  <c r="K44" i="4" s="1"/>
  <c r="Q44" i="13"/>
  <c r="D44" i="2" s="1"/>
  <c r="H44" i="20" s="1"/>
  <c r="G44" i="13"/>
  <c r="G44" i="2" s="1"/>
  <c r="E44" i="20" s="1"/>
  <c r="EB42" i="13"/>
  <c r="CH42" i="13"/>
  <c r="G42" i="13"/>
  <c r="G42" i="2" s="1"/>
  <c r="CH41" i="13"/>
  <c r="BL41" i="13"/>
  <c r="BJ41" i="2" s="1"/>
  <c r="Q41" i="13"/>
  <c r="CH39" i="13"/>
  <c r="DG38" i="13"/>
  <c r="Q37" i="13"/>
  <c r="BL36" i="13"/>
  <c r="BJ36" i="2" s="1"/>
  <c r="Q36" i="13"/>
  <c r="CH34" i="13"/>
  <c r="CL34" i="13" s="1"/>
  <c r="Y34" i="3" s="1"/>
  <c r="CH33" i="13"/>
  <c r="CH32" i="13"/>
  <c r="J32" i="4" s="1"/>
  <c r="B32" i="5" s="1"/>
  <c r="C32" i="5" s="1"/>
  <c r="CH31" i="13"/>
  <c r="AK30" i="13"/>
  <c r="Q30" i="13"/>
  <c r="CH29" i="13"/>
  <c r="CH28" i="13"/>
  <c r="CK28" i="13" s="1"/>
  <c r="M28" i="4" s="1"/>
  <c r="CH26" i="13"/>
  <c r="CI26" i="13" s="1"/>
  <c r="K26" i="4" s="1"/>
  <c r="CH25" i="13"/>
  <c r="Q25" i="13"/>
  <c r="BL24" i="13"/>
  <c r="BJ24" i="2" s="1"/>
  <c r="DG23" i="13"/>
  <c r="CH21" i="13"/>
  <c r="Q20" i="13"/>
  <c r="BL19" i="13"/>
  <c r="BJ19" i="2" s="1"/>
  <c r="Q19" i="13"/>
  <c r="D19" i="2" s="1"/>
  <c r="H19" i="20" s="1"/>
  <c r="CS18" i="13"/>
  <c r="X18" i="4" s="1"/>
  <c r="Q18" i="13"/>
  <c r="P18" i="13" s="1"/>
  <c r="L18" i="2" s="1"/>
  <c r="D17" i="13"/>
  <c r="DG15" i="13"/>
  <c r="BH15" i="13"/>
  <c r="P15" i="3" s="1"/>
  <c r="Q15" i="13"/>
  <c r="N15" i="13" s="1"/>
  <c r="K15" i="2" s="1"/>
  <c r="CH14" i="13"/>
  <c r="CL14" i="13" s="1"/>
  <c r="Y14" i="3" s="1"/>
  <c r="CH10" i="13"/>
  <c r="J10" i="4" s="1"/>
  <c r="Q10" i="13"/>
  <c r="L10" i="13" s="1"/>
  <c r="J10" i="2" s="1"/>
  <c r="G10" i="13"/>
  <c r="G10" i="2" s="1"/>
  <c r="E10" i="20" s="1"/>
  <c r="AK8" i="13"/>
  <c r="AA8" i="2" s="1"/>
  <c r="Q7" i="13"/>
  <c r="D7" i="2" s="1"/>
  <c r="H7" i="20" s="1"/>
  <c r="EB5" i="13"/>
  <c r="G5" i="7" s="1"/>
  <c r="CH5" i="13"/>
  <c r="CJ5" i="13" s="1"/>
  <c r="L5" i="4" s="1"/>
  <c r="CH4" i="13"/>
  <c r="G4" i="13"/>
  <c r="G4" i="2" s="1"/>
  <c r="E4" i="20" s="1"/>
  <c r="CJ236" i="13"/>
  <c r="L236" i="4" s="1"/>
  <c r="CT195" i="13"/>
  <c r="V195" i="4" s="1"/>
  <c r="CJ182" i="13"/>
  <c r="L182" i="4" s="1"/>
  <c r="AK24" i="13"/>
  <c r="AM24" i="13" s="1"/>
  <c r="AB24" i="2" s="1"/>
  <c r="CW145" i="13"/>
  <c r="Y145" i="4" s="1"/>
  <c r="AM130" i="13"/>
  <c r="AB130" i="2" s="1"/>
  <c r="AL130" i="13"/>
  <c r="I130" i="3" s="1"/>
  <c r="AA130" i="2"/>
  <c r="AL88" i="13"/>
  <c r="I88" i="3" s="1"/>
  <c r="AM88" i="13"/>
  <c r="AB88" i="2" s="1"/>
  <c r="AA124" i="2"/>
  <c r="AM124" i="13"/>
  <c r="AB124" i="2" s="1"/>
  <c r="AL11" i="13"/>
  <c r="I11" i="3" s="1"/>
  <c r="AM11" i="13"/>
  <c r="AB11" i="2" s="1"/>
  <c r="AM112" i="13"/>
  <c r="AB112" i="2" s="1"/>
  <c r="AL112" i="13"/>
  <c r="I112" i="3" s="1"/>
  <c r="AM18" i="13"/>
  <c r="AB18" i="2" s="1"/>
  <c r="AA18" i="2"/>
  <c r="AL122" i="13"/>
  <c r="I122" i="3" s="1"/>
  <c r="AA107" i="2"/>
  <c r="AA138" i="2"/>
  <c r="AK83" i="13"/>
  <c r="AK69" i="13"/>
  <c r="AK29" i="13"/>
  <c r="AA29" i="2" s="1"/>
  <c r="AE3" i="13"/>
  <c r="CW114" i="13" s="1"/>
  <c r="Y114" i="4" s="1"/>
  <c r="Y3" i="2"/>
  <c r="AK140" i="13"/>
  <c r="AA140" i="2" s="1"/>
  <c r="AK41" i="13"/>
  <c r="AK19" i="13"/>
  <c r="AM82" i="13"/>
  <c r="AB82" i="2" s="1"/>
  <c r="AL110" i="13"/>
  <c r="I110" i="3" s="1"/>
  <c r="AA71" i="2"/>
  <c r="AA35" i="2"/>
  <c r="AA27" i="2"/>
  <c r="Z3" i="2"/>
  <c r="AM111" i="13"/>
  <c r="AB111" i="2" s="1"/>
  <c r="AL26" i="13"/>
  <c r="I26" i="3" s="1"/>
  <c r="BC94" i="2"/>
  <c r="F232" i="2"/>
  <c r="BC232" i="2" s="1"/>
  <c r="D227" i="2"/>
  <c r="H227" i="20" s="1"/>
  <c r="L127" i="13"/>
  <c r="J127" i="2" s="1"/>
  <c r="N232" i="13"/>
  <c r="K232" i="2" s="1"/>
  <c r="Z166" i="13"/>
  <c r="E166" i="3" s="1"/>
  <c r="BB13" i="2"/>
  <c r="D216" i="2"/>
  <c r="H216" i="20" s="1"/>
  <c r="BB238" i="2"/>
  <c r="E51" i="20"/>
  <c r="CI12" i="13"/>
  <c r="K12" i="4" s="1"/>
  <c r="L122" i="13"/>
  <c r="J122" i="2" s="1"/>
  <c r="BB214" i="2"/>
  <c r="D38" i="20"/>
  <c r="H222" i="20"/>
  <c r="AM197" i="13"/>
  <c r="AB197" i="2" s="1"/>
  <c r="Z76" i="13"/>
  <c r="E76" i="3" s="1"/>
  <c r="CK12" i="13"/>
  <c r="M12" i="4" s="1"/>
  <c r="I96" i="20"/>
  <c r="B83" i="20"/>
  <c r="C96" i="20"/>
  <c r="AC216" i="13"/>
  <c r="G216" i="3" s="1"/>
  <c r="E210" i="2"/>
  <c r="W208" i="2"/>
  <c r="E197" i="2"/>
  <c r="F103" i="20"/>
  <c r="Z160" i="3"/>
  <c r="Q210" i="13"/>
  <c r="CH209" i="13"/>
  <c r="J209" i="4" s="1"/>
  <c r="D208" i="13"/>
  <c r="D207" i="13"/>
  <c r="Q206" i="13"/>
  <c r="L206" i="13" s="1"/>
  <c r="J206" i="2" s="1"/>
  <c r="AK204" i="13"/>
  <c r="Q203" i="13"/>
  <c r="Q202" i="13"/>
  <c r="BH199" i="13"/>
  <c r="P199" i="3" s="1"/>
  <c r="G83" i="20"/>
  <c r="G96" i="20"/>
  <c r="BG178" i="13"/>
  <c r="BH178" i="2" s="1"/>
  <c r="BL167" i="13"/>
  <c r="BJ167" i="2" s="1"/>
  <c r="BH175" i="13"/>
  <c r="P175" i="3" s="1"/>
  <c r="AG160" i="13"/>
  <c r="Z160" i="2" s="1"/>
  <c r="AG164" i="13"/>
  <c r="Z164" i="2" s="1"/>
  <c r="BM199" i="13"/>
  <c r="BK199" i="2" s="1"/>
  <c r="BM207" i="13"/>
  <c r="BK207" i="2" s="1"/>
  <c r="BF210" i="13"/>
  <c r="BG210" i="2" s="1"/>
  <c r="BM219" i="13"/>
  <c r="BK219" i="2" s="1"/>
  <c r="BQ162" i="13"/>
  <c r="T162" i="3" s="1"/>
  <c r="BA174" i="13"/>
  <c r="M174" i="3" s="1"/>
  <c r="BG194" i="13"/>
  <c r="BH194" i="2" s="1"/>
  <c r="BG200" i="13"/>
  <c r="BH200" i="2" s="1"/>
  <c r="BL203" i="13"/>
  <c r="BJ203" i="2" s="1"/>
  <c r="BN209" i="13"/>
  <c r="BL209" i="2" s="1"/>
  <c r="BU210" i="13"/>
  <c r="BN210" i="2" s="1"/>
  <c r="BA217" i="13"/>
  <c r="M217" i="3" s="1"/>
  <c r="BJ221" i="13"/>
  <c r="R221" i="3" s="1"/>
  <c r="BF225" i="13"/>
  <c r="BG225" i="2" s="1"/>
  <c r="BQ222" i="13"/>
  <c r="T222" i="3" s="1"/>
  <c r="BU165" i="13"/>
  <c r="BN165" i="2" s="1"/>
  <c r="BL166" i="13"/>
  <c r="BJ166" i="2" s="1"/>
  <c r="BA208" i="13"/>
  <c r="M208" i="3" s="1"/>
  <c r="BN136" i="13"/>
  <c r="BL136" i="2" s="1"/>
  <c r="BH140" i="13"/>
  <c r="P140" i="3" s="1"/>
  <c r="BN146" i="13"/>
  <c r="BL146" i="2" s="1"/>
  <c r="BJ158" i="13"/>
  <c r="R158" i="3" s="1"/>
  <c r="AF207" i="13"/>
  <c r="X207" i="2" s="1"/>
  <c r="AF181" i="13"/>
  <c r="X181" i="2" s="1"/>
  <c r="BE196" i="13"/>
  <c r="BF196" i="2" s="1"/>
  <c r="BH198" i="13"/>
  <c r="P198" i="3" s="1"/>
  <c r="Y209" i="2"/>
  <c r="E209" i="2"/>
  <c r="AC197" i="2"/>
  <c r="V165" i="2"/>
  <c r="V104" i="2"/>
  <c r="C164" i="3"/>
  <c r="B96" i="20"/>
  <c r="BB189" i="13"/>
  <c r="N189" i="3" s="1"/>
  <c r="BN210" i="13"/>
  <c r="BL210" i="2" s="1"/>
  <c r="BU215" i="13"/>
  <c r="BN215" i="2" s="1"/>
  <c r="BC184" i="13"/>
  <c r="O184" i="3" s="1"/>
  <c r="AE192" i="13"/>
  <c r="H192" i="3" s="1"/>
  <c r="BB221" i="13"/>
  <c r="N221" i="3" s="1"/>
  <c r="BI208" i="13"/>
  <c r="Q208" i="3" s="1"/>
  <c r="BG214" i="13"/>
  <c r="BH214" i="2" s="1"/>
  <c r="X210" i="13"/>
  <c r="BE197" i="13"/>
  <c r="BF197" i="2" s="1"/>
  <c r="AC218" i="2"/>
  <c r="W216" i="2"/>
  <c r="W199" i="2"/>
  <c r="AC174" i="2"/>
  <c r="AC160" i="2"/>
  <c r="V159" i="2"/>
  <c r="W111" i="2"/>
  <c r="S214" i="3"/>
  <c r="BK214" i="13" s="1"/>
  <c r="S99" i="3"/>
  <c r="BK99" i="13" s="1"/>
  <c r="P61" i="13"/>
  <c r="L61" i="2" s="1"/>
  <c r="N61" i="13"/>
  <c r="K61" i="2" s="1"/>
  <c r="CL173" i="13"/>
  <c r="Y173" i="3" s="1"/>
  <c r="J173" i="4"/>
  <c r="AL223" i="13"/>
  <c r="I223" i="3" s="1"/>
  <c r="AM223" i="13"/>
  <c r="AB223" i="2" s="1"/>
  <c r="CI16" i="13"/>
  <c r="K16" i="4" s="1"/>
  <c r="CL16" i="13"/>
  <c r="Y16" i="3" s="1"/>
  <c r="CL66" i="13"/>
  <c r="Y66" i="3" s="1"/>
  <c r="J66" i="4"/>
  <c r="D151" i="2"/>
  <c r="CJ120" i="13"/>
  <c r="L120" i="4" s="1"/>
  <c r="F80" i="2"/>
  <c r="P75" i="13"/>
  <c r="L75" i="2" s="1"/>
  <c r="N10" i="13"/>
  <c r="K10" i="2" s="1"/>
  <c r="N77" i="13"/>
  <c r="K77" i="2" s="1"/>
  <c r="P77" i="13"/>
  <c r="L77" i="2" s="1"/>
  <c r="L77" i="13"/>
  <c r="J77" i="2" s="1"/>
  <c r="P92" i="13"/>
  <c r="L92" i="2" s="1"/>
  <c r="L92" i="13"/>
  <c r="J92" i="2" s="1"/>
  <c r="CL161" i="13"/>
  <c r="Y161" i="3" s="1"/>
  <c r="CK161" i="13"/>
  <c r="M161" i="4" s="1"/>
  <c r="D143" i="2"/>
  <c r="P143" i="13"/>
  <c r="L143" i="2" s="1"/>
  <c r="L114" i="13"/>
  <c r="J114" i="2" s="1"/>
  <c r="P114" i="13"/>
  <c r="L114" i="2" s="1"/>
  <c r="N114" i="13"/>
  <c r="K114" i="2" s="1"/>
  <c r="BB107" i="2"/>
  <c r="E107" i="20"/>
  <c r="P29" i="13"/>
  <c r="L29" i="2" s="1"/>
  <c r="L29" i="13"/>
  <c r="J29" i="2" s="1"/>
  <c r="P31" i="13"/>
  <c r="L31" i="2" s="1"/>
  <c r="L31" i="13"/>
  <c r="J31" i="2" s="1"/>
  <c r="N31" i="13"/>
  <c r="K31" i="2" s="1"/>
  <c r="D187" i="2"/>
  <c r="H187" i="20" s="1"/>
  <c r="P187" i="13"/>
  <c r="L187" i="2" s="1"/>
  <c r="D134" i="2"/>
  <c r="H134" i="20" s="1"/>
  <c r="J237" i="4"/>
  <c r="B62" i="5"/>
  <c r="C62" i="5" s="1"/>
  <c r="BB46" i="2"/>
  <c r="D126" i="20"/>
  <c r="L45" i="13"/>
  <c r="J45" i="2" s="1"/>
  <c r="P45" i="13"/>
  <c r="L45" i="2" s="1"/>
  <c r="N97" i="13"/>
  <c r="K97" i="2" s="1"/>
  <c r="D97" i="2"/>
  <c r="BB86" i="2"/>
  <c r="E86" i="20"/>
  <c r="N102" i="13"/>
  <c r="K102" i="2" s="1"/>
  <c r="D102" i="2"/>
  <c r="P140" i="13"/>
  <c r="L140" i="2" s="1"/>
  <c r="L140" i="13"/>
  <c r="J140" i="2" s="1"/>
  <c r="N140" i="13"/>
  <c r="K140" i="2" s="1"/>
  <c r="BB98" i="2"/>
  <c r="E98" i="20"/>
  <c r="BC193" i="13"/>
  <c r="O193" i="3" s="1"/>
  <c r="BG193" i="13"/>
  <c r="BH193" i="2" s="1"/>
  <c r="BN192" i="13"/>
  <c r="BL192" i="2" s="1"/>
  <c r="BJ192" i="13"/>
  <c r="R192" i="3" s="1"/>
  <c r="BM181" i="13"/>
  <c r="BK181" i="2" s="1"/>
  <c r="BI181" i="13"/>
  <c r="Q181" i="3" s="1"/>
  <c r="BA175" i="13"/>
  <c r="M175" i="3" s="1"/>
  <c r="BE175" i="13"/>
  <c r="BF175" i="2" s="1"/>
  <c r="AC175" i="13"/>
  <c r="G175" i="3" s="1"/>
  <c r="AF175" i="13"/>
  <c r="X175" i="2" s="1"/>
  <c r="W174" i="13"/>
  <c r="X174" i="13" s="1"/>
  <c r="E174" i="2"/>
  <c r="AO173" i="13"/>
  <c r="J173" i="3" s="1"/>
  <c r="AC173" i="2"/>
  <c r="Y173" i="2"/>
  <c r="AE173" i="13"/>
  <c r="H173" i="3" s="1"/>
  <c r="W173" i="13"/>
  <c r="E173" i="2"/>
  <c r="BG171" i="13"/>
  <c r="BH171" i="2" s="1"/>
  <c r="BC171" i="13"/>
  <c r="O171" i="3" s="1"/>
  <c r="AC167" i="13"/>
  <c r="G167" i="3" s="1"/>
  <c r="W167" i="2"/>
  <c r="AC166" i="13"/>
  <c r="G166" i="3" s="1"/>
  <c r="W166" i="2"/>
  <c r="AO165" i="13"/>
  <c r="J165" i="3" s="1"/>
  <c r="AC165" i="2"/>
  <c r="W165" i="13"/>
  <c r="X165" i="13" s="1"/>
  <c r="E165" i="2"/>
  <c r="BD165" i="2" s="1"/>
  <c r="AA164" i="13"/>
  <c r="F164" i="3" s="1"/>
  <c r="Z164" i="3"/>
  <c r="AO163" i="13"/>
  <c r="J163" i="3" s="1"/>
  <c r="AC163" i="2"/>
  <c r="AE163" i="13"/>
  <c r="H163" i="3" s="1"/>
  <c r="Y163" i="2"/>
  <c r="AG163" i="13"/>
  <c r="Z163" i="2" s="1"/>
  <c r="AO162" i="13"/>
  <c r="J162" i="3" s="1"/>
  <c r="AC162" i="2"/>
  <c r="AG162" i="13"/>
  <c r="Z162" i="2" s="1"/>
  <c r="Y162" i="2"/>
  <c r="W162" i="13"/>
  <c r="X162" i="13" s="1"/>
  <c r="E162" i="2"/>
  <c r="C162" i="20" s="1"/>
  <c r="AA161" i="13"/>
  <c r="F161" i="3" s="1"/>
  <c r="Z161" i="3"/>
  <c r="AO161" i="13"/>
  <c r="J161" i="3" s="1"/>
  <c r="AC161" i="2"/>
  <c r="AE161" i="13"/>
  <c r="H161" i="3" s="1"/>
  <c r="Y161" i="2"/>
  <c r="AG161" i="13"/>
  <c r="Z161" i="2" s="1"/>
  <c r="W161" i="13"/>
  <c r="X161" i="13" s="1"/>
  <c r="E161" i="2"/>
  <c r="BN160" i="13"/>
  <c r="BL160" i="2" s="1"/>
  <c r="BJ160" i="13"/>
  <c r="R160" i="3" s="1"/>
  <c r="W160" i="13"/>
  <c r="E160" i="2"/>
  <c r="BQ159" i="13"/>
  <c r="T159" i="3" s="1"/>
  <c r="BU159" i="13"/>
  <c r="BN159" i="2" s="1"/>
  <c r="AO159" i="13"/>
  <c r="J159" i="3" s="1"/>
  <c r="AC159" i="2"/>
  <c r="AG159" i="13"/>
  <c r="Z159" i="2" s="1"/>
  <c r="Y159" i="2"/>
  <c r="AE159" i="13"/>
  <c r="H159" i="3" s="1"/>
  <c r="W159" i="13"/>
  <c r="E159" i="2"/>
  <c r="AO158" i="13"/>
  <c r="J158" i="3" s="1"/>
  <c r="AC158" i="2"/>
  <c r="AG158" i="13"/>
  <c r="Z158" i="2" s="1"/>
  <c r="Y158" i="2"/>
  <c r="W158" i="13"/>
  <c r="X158" i="13" s="1"/>
  <c r="E158" i="2"/>
  <c r="BQ155" i="13"/>
  <c r="T155" i="3" s="1"/>
  <c r="BU155" i="13"/>
  <c r="BN155" i="2" s="1"/>
  <c r="AE155" i="13"/>
  <c r="H155" i="3" s="1"/>
  <c r="Y155" i="2"/>
  <c r="AG155" i="13"/>
  <c r="Z155" i="2" s="1"/>
  <c r="W154" i="13"/>
  <c r="X154" i="13" s="1"/>
  <c r="E154" i="2"/>
  <c r="BD154" i="2" s="1"/>
  <c r="AO152" i="13"/>
  <c r="J152" i="3" s="1"/>
  <c r="AC152" i="2"/>
  <c r="W152" i="13"/>
  <c r="E152" i="2"/>
  <c r="BQ149" i="13"/>
  <c r="T149" i="3" s="1"/>
  <c r="BU149" i="13"/>
  <c r="BN149" i="2" s="1"/>
  <c r="BL142" i="13"/>
  <c r="BJ142" i="2" s="1"/>
  <c r="BH142" i="13"/>
  <c r="P142" i="3" s="1"/>
  <c r="AO136" i="13"/>
  <c r="J136" i="3" s="1"/>
  <c r="AC136" i="2"/>
  <c r="BG135" i="13"/>
  <c r="BH135" i="2" s="1"/>
  <c r="BC135" i="13"/>
  <c r="O135" i="3" s="1"/>
  <c r="BJ134" i="13"/>
  <c r="R134" i="3" s="1"/>
  <c r="BN134" i="13"/>
  <c r="BL134" i="2" s="1"/>
  <c r="B132" i="20"/>
  <c r="K132" i="20"/>
  <c r="AO128" i="13"/>
  <c r="J128" i="3" s="1"/>
  <c r="AC128" i="2"/>
  <c r="AC128" i="13"/>
  <c r="G128" i="3" s="1"/>
  <c r="AF128" i="13"/>
  <c r="X128" i="2" s="1"/>
  <c r="W128" i="2"/>
  <c r="W127" i="13"/>
  <c r="E127" i="2"/>
  <c r="BD127" i="2" s="1"/>
  <c r="L126" i="3"/>
  <c r="L125" i="3"/>
  <c r="BH124" i="13"/>
  <c r="P124" i="3" s="1"/>
  <c r="BL124" i="13"/>
  <c r="BJ124" i="2" s="1"/>
  <c r="BC121" i="13"/>
  <c r="O121" i="3" s="1"/>
  <c r="BG121" i="13"/>
  <c r="BH121" i="2" s="1"/>
  <c r="B118" i="20"/>
  <c r="I118" i="20"/>
  <c r="BF116" i="13"/>
  <c r="BG116" i="2" s="1"/>
  <c r="BB116" i="13"/>
  <c r="N116" i="3" s="1"/>
  <c r="AF116" i="13"/>
  <c r="X116" i="2" s="1"/>
  <c r="W116" i="2"/>
  <c r="BJ115" i="13"/>
  <c r="R115" i="3" s="1"/>
  <c r="BN115" i="13"/>
  <c r="BL115" i="2" s="1"/>
  <c r="AO115" i="13"/>
  <c r="J115" i="3" s="1"/>
  <c r="AC115" i="2"/>
  <c r="W115" i="2"/>
  <c r="AC115" i="13"/>
  <c r="G115" i="3" s="1"/>
  <c r="AO113" i="13"/>
  <c r="J113" i="3" s="1"/>
  <c r="AC113" i="2"/>
  <c r="AO112" i="13"/>
  <c r="J112" i="3" s="1"/>
  <c r="AC112" i="2"/>
  <c r="W112" i="2"/>
  <c r="AF112" i="13"/>
  <c r="X112" i="2" s="1"/>
  <c r="AO107" i="13"/>
  <c r="J107" i="3" s="1"/>
  <c r="AC107" i="2"/>
  <c r="BL105" i="13"/>
  <c r="BJ105" i="2" s="1"/>
  <c r="BH105" i="13"/>
  <c r="P105" i="3" s="1"/>
  <c r="AO104" i="13"/>
  <c r="J104" i="3" s="1"/>
  <c r="AC104" i="2"/>
  <c r="W104" i="13"/>
  <c r="E104" i="2"/>
  <c r="BD104" i="2" s="1"/>
  <c r="L103" i="3"/>
  <c r="AC102" i="13"/>
  <c r="G102" i="3" s="1"/>
  <c r="W102" i="2"/>
  <c r="BM100" i="13"/>
  <c r="BK100" i="2" s="1"/>
  <c r="BI100" i="13"/>
  <c r="Q100" i="3" s="1"/>
  <c r="W100" i="2"/>
  <c r="AC100" i="13"/>
  <c r="G100" i="3" s="1"/>
  <c r="AA98" i="13"/>
  <c r="F98" i="3" s="1"/>
  <c r="Z98" i="3"/>
  <c r="L97" i="3"/>
  <c r="W97" i="13"/>
  <c r="E97" i="2"/>
  <c r="BD97" i="2" s="1"/>
  <c r="L96" i="3"/>
  <c r="L95" i="3"/>
  <c r="BO94" i="13"/>
  <c r="BM94" i="2" s="1"/>
  <c r="S94" i="3"/>
  <c r="BK94" i="13" s="1"/>
  <c r="AA93" i="13"/>
  <c r="F93" i="3" s="1"/>
  <c r="Z93" i="3"/>
  <c r="AO93" i="13"/>
  <c r="J93" i="3" s="1"/>
  <c r="AC93" i="2"/>
  <c r="AE93" i="13"/>
  <c r="H93" i="3" s="1"/>
  <c r="Y93" i="2"/>
  <c r="W93" i="13"/>
  <c r="E93" i="2"/>
  <c r="AC92" i="13"/>
  <c r="G92" i="3" s="1"/>
  <c r="W92" i="2"/>
  <c r="AF92" i="13"/>
  <c r="X92" i="2" s="1"/>
  <c r="BO91" i="13"/>
  <c r="BM91" i="2" s="1"/>
  <c r="S91" i="3"/>
  <c r="BK91" i="13" s="1"/>
  <c r="W91" i="13"/>
  <c r="E91" i="2"/>
  <c r="BD91" i="2" s="1"/>
  <c r="AA89" i="13"/>
  <c r="F89" i="3" s="1"/>
  <c r="Z89" i="3"/>
  <c r="AO89" i="13"/>
  <c r="J89" i="3" s="1"/>
  <c r="AC89" i="2"/>
  <c r="BO88" i="13"/>
  <c r="BM88" i="2" s="1"/>
  <c r="S88" i="3"/>
  <c r="BK88" i="13" s="1"/>
  <c r="W88" i="13"/>
  <c r="E88" i="2"/>
  <c r="L87" i="3"/>
  <c r="BO86" i="13"/>
  <c r="BM86" i="2" s="1"/>
  <c r="S86" i="3"/>
  <c r="BK86" i="13" s="1"/>
  <c r="W85" i="13"/>
  <c r="E85" i="2"/>
  <c r="C85" i="20" s="1"/>
  <c r="L84" i="3"/>
  <c r="L83" i="3"/>
  <c r="L82" i="3"/>
  <c r="BO81" i="13"/>
  <c r="BM81" i="2" s="1"/>
  <c r="S81" i="3"/>
  <c r="BK81" i="13" s="1"/>
  <c r="L80" i="3"/>
  <c r="L79" i="3"/>
  <c r="AF78" i="13"/>
  <c r="X78" i="2" s="1"/>
  <c r="AC78" i="13"/>
  <c r="G78" i="3" s="1"/>
  <c r="AA76" i="13"/>
  <c r="F76" i="3" s="1"/>
  <c r="Z76" i="3"/>
  <c r="BO73" i="13"/>
  <c r="BM73" i="2" s="1"/>
  <c r="S73" i="3"/>
  <c r="BK73" i="13" s="1"/>
  <c r="BO72" i="13"/>
  <c r="BM72" i="2" s="1"/>
  <c r="S72" i="3"/>
  <c r="BK72" i="13" s="1"/>
  <c r="L69" i="3"/>
  <c r="BO68" i="13"/>
  <c r="BM68" i="2" s="1"/>
  <c r="S68" i="3"/>
  <c r="BK68" i="13" s="1"/>
  <c r="L67" i="3"/>
  <c r="BA65" i="13"/>
  <c r="M65" i="3" s="1"/>
  <c r="BE65" i="13"/>
  <c r="BF65" i="2" s="1"/>
  <c r="BC63" i="13"/>
  <c r="O63" i="3" s="1"/>
  <c r="BG63" i="13"/>
  <c r="BH63" i="2" s="1"/>
  <c r="BG61" i="13"/>
  <c r="BH61" i="2" s="1"/>
  <c r="BC61" i="13"/>
  <c r="O61" i="3" s="1"/>
  <c r="BA60" i="13"/>
  <c r="M60" i="3" s="1"/>
  <c r="BE60" i="13"/>
  <c r="BF60" i="2" s="1"/>
  <c r="BH58" i="13"/>
  <c r="P58" i="3" s="1"/>
  <c r="BL58" i="13"/>
  <c r="BJ58" i="2" s="1"/>
  <c r="AG55" i="13"/>
  <c r="Z55" i="2" s="1"/>
  <c r="AE55" i="13"/>
  <c r="H55" i="3" s="1"/>
  <c r="BQ53" i="13"/>
  <c r="T53" i="3" s="1"/>
  <c r="BU53" i="13"/>
  <c r="BN53" i="2" s="1"/>
  <c r="AG51" i="13"/>
  <c r="Z51" i="2" s="1"/>
  <c r="AE51" i="13"/>
  <c r="H51" i="3" s="1"/>
  <c r="BQ49" i="13"/>
  <c r="T49" i="3" s="1"/>
  <c r="BU49" i="13"/>
  <c r="BN49" i="2" s="1"/>
  <c r="BN44" i="13"/>
  <c r="BL44" i="2" s="1"/>
  <c r="BJ44" i="13"/>
  <c r="R44" i="3" s="1"/>
  <c r="BE43" i="13"/>
  <c r="BF43" i="2" s="1"/>
  <c r="BA43" i="13"/>
  <c r="M43" i="3" s="1"/>
  <c r="BI43" i="13"/>
  <c r="Q43" i="3" s="1"/>
  <c r="BM43" i="13"/>
  <c r="BK43" i="2" s="1"/>
  <c r="AC36" i="13"/>
  <c r="G36" i="3" s="1"/>
  <c r="AF36" i="13"/>
  <c r="X36" i="2" s="1"/>
  <c r="BG35" i="13"/>
  <c r="BH35" i="2" s="1"/>
  <c r="BC35" i="13"/>
  <c r="O35" i="3" s="1"/>
  <c r="BG31" i="13"/>
  <c r="BH31" i="2" s="1"/>
  <c r="BC31" i="13"/>
  <c r="O31" i="3" s="1"/>
  <c r="BI24" i="13"/>
  <c r="Q24" i="3" s="1"/>
  <c r="BM24" i="13"/>
  <c r="BK24" i="2" s="1"/>
  <c r="BJ23" i="13"/>
  <c r="R23" i="3" s="1"/>
  <c r="BN23" i="13"/>
  <c r="BL23" i="2" s="1"/>
  <c r="BM18" i="13"/>
  <c r="BK18" i="2" s="1"/>
  <c r="BI18" i="13"/>
  <c r="Q18" i="3" s="1"/>
  <c r="AC17" i="13"/>
  <c r="G17" i="3" s="1"/>
  <c r="AF17" i="13"/>
  <c r="X17" i="2" s="1"/>
  <c r="BM15" i="13"/>
  <c r="BK15" i="2" s="1"/>
  <c r="BI15" i="13"/>
  <c r="Q15" i="3" s="1"/>
  <c r="BG5" i="13"/>
  <c r="BH5" i="2" s="1"/>
  <c r="BC5" i="13"/>
  <c r="O5" i="3" s="1"/>
  <c r="AO227" i="13"/>
  <c r="J227" i="3" s="1"/>
  <c r="AC227" i="2"/>
  <c r="S199" i="2"/>
  <c r="T199" i="13"/>
  <c r="B199" i="3" s="1"/>
  <c r="S171" i="2"/>
  <c r="T171" i="13"/>
  <c r="B171" i="3" s="1"/>
  <c r="S143" i="2"/>
  <c r="T143" i="13"/>
  <c r="B143" i="3" s="1"/>
  <c r="S135" i="2"/>
  <c r="T135" i="13"/>
  <c r="B135" i="3" s="1"/>
  <c r="S127" i="2"/>
  <c r="T127" i="13"/>
  <c r="B127" i="3" s="1"/>
  <c r="S115" i="2"/>
  <c r="T115" i="13"/>
  <c r="B115" i="3" s="1"/>
  <c r="S87" i="2"/>
  <c r="T87" i="13"/>
  <c r="B87" i="3" s="1"/>
  <c r="S83" i="2"/>
  <c r="T83" i="13"/>
  <c r="B83" i="3" s="1"/>
  <c r="S79" i="2"/>
  <c r="T79" i="13"/>
  <c r="B79" i="3" s="1"/>
  <c r="S71" i="2"/>
  <c r="T71" i="13"/>
  <c r="B71" i="3" s="1"/>
  <c r="S43" i="2"/>
  <c r="T43" i="13"/>
  <c r="B43" i="3" s="1"/>
  <c r="R213" i="2"/>
  <c r="T213" i="13"/>
  <c r="B213" i="3" s="1"/>
  <c r="R193" i="2"/>
  <c r="T193" i="13"/>
  <c r="B193" i="3" s="1"/>
  <c r="R177" i="2"/>
  <c r="T177" i="13"/>
  <c r="B177" i="3" s="1"/>
  <c r="R141" i="2"/>
  <c r="T141" i="13"/>
  <c r="B141" i="3" s="1"/>
  <c r="R133" i="2"/>
  <c r="T133" i="13"/>
  <c r="B133" i="3" s="1"/>
  <c r="R113" i="2"/>
  <c r="T113" i="13"/>
  <c r="B113" i="3" s="1"/>
  <c r="R109" i="2"/>
  <c r="T109" i="13"/>
  <c r="B109" i="3" s="1"/>
  <c r="R105" i="2"/>
  <c r="T105" i="13"/>
  <c r="B105" i="3" s="1"/>
  <c r="R101" i="2"/>
  <c r="T101" i="13"/>
  <c r="B101" i="3" s="1"/>
  <c r="R97" i="2"/>
  <c r="T97" i="13"/>
  <c r="B97" i="3" s="1"/>
  <c r="R93" i="2"/>
  <c r="T93" i="13"/>
  <c r="B93" i="3" s="1"/>
  <c r="R81" i="2"/>
  <c r="T81" i="13"/>
  <c r="B81" i="3" s="1"/>
  <c r="R53" i="2"/>
  <c r="T53" i="13"/>
  <c r="B53" i="3" s="1"/>
  <c r="R41" i="2"/>
  <c r="T41" i="13"/>
  <c r="B41" i="3" s="1"/>
  <c r="BL209" i="13"/>
  <c r="BJ209" i="2" s="1"/>
  <c r="BH209" i="13"/>
  <c r="P209" i="3" s="1"/>
  <c r="AC209" i="13"/>
  <c r="G209" i="3" s="1"/>
  <c r="W209" i="2"/>
  <c r="BC202" i="13"/>
  <c r="O202" i="3" s="1"/>
  <c r="BG202" i="13"/>
  <c r="BH202" i="2" s="1"/>
  <c r="BC198" i="13"/>
  <c r="O198" i="3" s="1"/>
  <c r="BG198" i="13"/>
  <c r="BH198" i="2" s="1"/>
  <c r="BL7" i="13"/>
  <c r="BJ7" i="2" s="1"/>
  <c r="BG14" i="13"/>
  <c r="BH14" i="2" s="1"/>
  <c r="BN49" i="13"/>
  <c r="BL49" i="2" s="1"/>
  <c r="AF58" i="13"/>
  <c r="X58" i="2" s="1"/>
  <c r="BG86" i="13"/>
  <c r="BH86" i="2" s="1"/>
  <c r="BN98" i="13"/>
  <c r="BL98" i="2" s="1"/>
  <c r="BU111" i="13"/>
  <c r="BN111" i="2" s="1"/>
  <c r="AG104" i="13"/>
  <c r="Z104" i="2" s="1"/>
  <c r="BU134" i="13"/>
  <c r="BN134" i="2" s="1"/>
  <c r="BF141" i="13"/>
  <c r="BG141" i="2" s="1"/>
  <c r="BG150" i="13"/>
  <c r="BH150" i="2" s="1"/>
  <c r="BF155" i="13"/>
  <c r="BG155" i="2" s="1"/>
  <c r="BN159" i="13"/>
  <c r="BL159" i="2" s="1"/>
  <c r="BE164" i="13"/>
  <c r="BF164" i="2" s="1"/>
  <c r="BG182" i="13"/>
  <c r="BH182" i="2" s="1"/>
  <c r="BU188" i="13"/>
  <c r="BN188" i="2" s="1"/>
  <c r="BJ189" i="13"/>
  <c r="R189" i="3" s="1"/>
  <c r="AC117" i="13"/>
  <c r="G117" i="3" s="1"/>
  <c r="BU192" i="13"/>
  <c r="BN192" i="2" s="1"/>
  <c r="AG93" i="13"/>
  <c r="Z93" i="2" s="1"/>
  <c r="BM41" i="13"/>
  <c r="BK41" i="2" s="1"/>
  <c r="BI60" i="13"/>
  <c r="Q60" i="3" s="1"/>
  <c r="BE41" i="13"/>
  <c r="BF41" i="2" s="1"/>
  <c r="AG49" i="13"/>
  <c r="Z49" i="2" s="1"/>
  <c r="BJ55" i="13"/>
  <c r="R55" i="3" s="1"/>
  <c r="BA85" i="13"/>
  <c r="M85" i="3" s="1"/>
  <c r="BA108" i="13"/>
  <c r="M108" i="3" s="1"/>
  <c r="AC116" i="13"/>
  <c r="G116" i="3" s="1"/>
  <c r="AF89" i="13"/>
  <c r="X89" i="2" s="1"/>
  <c r="AC87" i="13"/>
  <c r="G87" i="3" s="1"/>
  <c r="BE117" i="13"/>
  <c r="BF117" i="2" s="1"/>
  <c r="BJ128" i="13"/>
  <c r="R128" i="3" s="1"/>
  <c r="BC137" i="13"/>
  <c r="O137" i="3" s="1"/>
  <c r="BU163" i="13"/>
  <c r="BN163" i="2" s="1"/>
  <c r="AF168" i="13"/>
  <c r="X168" i="2" s="1"/>
  <c r="BJ27" i="13"/>
  <c r="R27" i="3" s="1"/>
  <c r="AC18" i="13"/>
  <c r="G18" i="3" s="1"/>
  <c r="BA15" i="13"/>
  <c r="M15" i="3" s="1"/>
  <c r="BU55" i="13"/>
  <c r="BN55" i="2" s="1"/>
  <c r="AF100" i="13"/>
  <c r="X100" i="2" s="1"/>
  <c r="BC177" i="13"/>
  <c r="O177" i="3" s="1"/>
  <c r="AC164" i="2"/>
  <c r="V162" i="2"/>
  <c r="S74" i="3"/>
  <c r="BK74" i="13" s="1"/>
  <c r="V192" i="2"/>
  <c r="F118" i="20"/>
  <c r="V174" i="2"/>
  <c r="V160" i="2"/>
  <c r="V152" i="2"/>
  <c r="V163" i="2"/>
  <c r="V154" i="2"/>
  <c r="V127" i="2"/>
  <c r="V91" i="2"/>
  <c r="V88" i="2"/>
  <c r="V177" i="2"/>
  <c r="V173" i="2"/>
  <c r="V164" i="2"/>
  <c r="V158" i="2"/>
  <c r="V110" i="2"/>
  <c r="V93" i="2"/>
  <c r="I109" i="20"/>
  <c r="G118" i="20"/>
  <c r="K185" i="20"/>
  <c r="E72" i="20"/>
  <c r="F235" i="2"/>
  <c r="D235" i="20" s="1"/>
  <c r="N229" i="13"/>
  <c r="K229" i="2" s="1"/>
  <c r="AL217" i="13"/>
  <c r="I217" i="3" s="1"/>
  <c r="N237" i="13"/>
  <c r="K237" i="2" s="1"/>
  <c r="F214" i="20"/>
  <c r="DG211" i="13"/>
  <c r="F193" i="20"/>
  <c r="L175" i="3"/>
  <c r="L166" i="3"/>
  <c r="J148" i="20"/>
  <c r="E83" i="20"/>
  <c r="BB83" i="2"/>
  <c r="CJ73" i="13"/>
  <c r="L73" i="4" s="1"/>
  <c r="CL73" i="13"/>
  <c r="Y73" i="3" s="1"/>
  <c r="J138" i="4"/>
  <c r="C138" i="4" s="1"/>
  <c r="CJ138" i="13"/>
  <c r="L138" i="4" s="1"/>
  <c r="F238" i="2"/>
  <c r="BC238" i="2" s="1"/>
  <c r="CJ52" i="13"/>
  <c r="L52" i="4" s="1"/>
  <c r="CI52" i="13"/>
  <c r="K52" i="4" s="1"/>
  <c r="CL240" i="13"/>
  <c r="Y240" i="3" s="1"/>
  <c r="J240" i="4"/>
  <c r="AA161" i="2"/>
  <c r="P227" i="13"/>
  <c r="L227" i="2" s="1"/>
  <c r="F102" i="2"/>
  <c r="D102" i="20" s="1"/>
  <c r="N127" i="13"/>
  <c r="K127" i="2" s="1"/>
  <c r="BD28" i="2"/>
  <c r="L230" i="13"/>
  <c r="J230" i="2" s="1"/>
  <c r="D230" i="2"/>
  <c r="H230" i="20" s="1"/>
  <c r="D62" i="20"/>
  <c r="BC62" i="2"/>
  <c r="C41" i="20"/>
  <c r="BD41" i="2"/>
  <c r="C70" i="20"/>
  <c r="BD70" i="2"/>
  <c r="BC64" i="2"/>
  <c r="B40" i="5"/>
  <c r="C40" i="5" s="1"/>
  <c r="BC61" i="2"/>
  <c r="BB14" i="2"/>
  <c r="BD139" i="2"/>
  <c r="J137" i="20"/>
  <c r="J127" i="20"/>
  <c r="AC223" i="13"/>
  <c r="G223" i="3" s="1"/>
  <c r="BN219" i="13"/>
  <c r="BL219" i="2" s="1"/>
  <c r="AC219" i="2"/>
  <c r="V219" i="2"/>
  <c r="V217" i="2"/>
  <c r="Y205" i="2"/>
  <c r="E204" i="2"/>
  <c r="BD204" i="2" s="1"/>
  <c r="W201" i="2"/>
  <c r="E194" i="2"/>
  <c r="BD194" i="2" s="1"/>
  <c r="AC191" i="2"/>
  <c r="V191" i="2"/>
  <c r="Z187" i="3"/>
  <c r="Z148" i="3"/>
  <c r="AL46" i="13"/>
  <c r="I46" i="3" s="1"/>
  <c r="AK221" i="13"/>
  <c r="AM221" i="13" s="1"/>
  <c r="AB221" i="2" s="1"/>
  <c r="AK157" i="13"/>
  <c r="AL157" i="13" s="1"/>
  <c r="I157" i="3" s="1"/>
  <c r="D95" i="20"/>
  <c r="L167" i="3"/>
  <c r="L164" i="3"/>
  <c r="F181" i="20"/>
  <c r="F144" i="20"/>
  <c r="AK200" i="13"/>
  <c r="AM200" i="13" s="1"/>
  <c r="AB200" i="2" s="1"/>
  <c r="AC221" i="2"/>
  <c r="AA208" i="2"/>
  <c r="AM65" i="13"/>
  <c r="AB65" i="2" s="1"/>
  <c r="S176" i="3"/>
  <c r="BK176" i="13" s="1"/>
  <c r="Z171" i="3"/>
  <c r="S157" i="3"/>
  <c r="BK157" i="13" s="1"/>
  <c r="CH221" i="13"/>
  <c r="J221" i="4" s="1"/>
  <c r="D220" i="13"/>
  <c r="F220" i="2" s="1"/>
  <c r="AK179" i="13"/>
  <c r="AM179" i="13" s="1"/>
  <c r="AB179" i="2" s="1"/>
  <c r="Q176" i="13"/>
  <c r="D176" i="2" s="1"/>
  <c r="H176" i="20" s="1"/>
  <c r="G176" i="20"/>
  <c r="CS174" i="13"/>
  <c r="X174" i="4" s="1"/>
  <c r="F170" i="20"/>
  <c r="CH168" i="13"/>
  <c r="J168" i="4" s="1"/>
  <c r="G167" i="20"/>
  <c r="CS165" i="13"/>
  <c r="X165" i="4" s="1"/>
  <c r="G163" i="13"/>
  <c r="G163" i="2" s="1"/>
  <c r="BB163" i="2" s="1"/>
  <c r="F209" i="20"/>
  <c r="S207" i="3"/>
  <c r="BK207" i="13" s="1"/>
  <c r="BC165" i="2"/>
  <c r="L219" i="3"/>
  <c r="L202" i="3"/>
  <c r="F139" i="20"/>
  <c r="CI238" i="13"/>
  <c r="K238" i="4" s="1"/>
  <c r="CJ233" i="13"/>
  <c r="L233" i="4" s="1"/>
  <c r="P232" i="13"/>
  <c r="L232" i="2" s="1"/>
  <c r="CL237" i="13"/>
  <c r="Y237" i="3" s="1"/>
  <c r="E236" i="20"/>
  <c r="CI123" i="13"/>
  <c r="K123" i="4" s="1"/>
  <c r="L232" i="13"/>
  <c r="J232" i="2" s="1"/>
  <c r="CL52" i="13"/>
  <c r="Y52" i="3" s="1"/>
  <c r="CI237" i="13"/>
  <c r="K237" i="4" s="1"/>
  <c r="L231" i="13"/>
  <c r="J231" i="2" s="1"/>
  <c r="CJ238" i="13"/>
  <c r="L238" i="4" s="1"/>
  <c r="C91" i="20"/>
  <c r="H90" i="20"/>
  <c r="AF167" i="13"/>
  <c r="X167" i="2" s="1"/>
  <c r="I137" i="20"/>
  <c r="BU161" i="13"/>
  <c r="BN161" i="2" s="1"/>
  <c r="BI175" i="13"/>
  <c r="Q175" i="3" s="1"/>
  <c r="G192" i="20"/>
  <c r="W175" i="2"/>
  <c r="Y174" i="2"/>
  <c r="W168" i="2"/>
  <c r="Y165" i="2"/>
  <c r="E163" i="2"/>
  <c r="G150" i="20"/>
  <c r="W106" i="2"/>
  <c r="V105" i="2"/>
  <c r="AC103" i="2"/>
  <c r="G79" i="20"/>
  <c r="C197" i="3"/>
  <c r="Z179" i="3"/>
  <c r="Z109" i="3"/>
  <c r="S108" i="3"/>
  <c r="BK108" i="13" s="1"/>
  <c r="C84" i="3"/>
  <c r="CK237" i="13"/>
  <c r="M237" i="4" s="1"/>
  <c r="D231" i="2"/>
  <c r="J238" i="4"/>
  <c r="AA235" i="2"/>
  <c r="AA230" i="2"/>
  <c r="F85" i="20"/>
  <c r="G219" i="13"/>
  <c r="G219" i="2" s="1"/>
  <c r="BB219" i="2" s="1"/>
  <c r="DG218" i="13"/>
  <c r="CS215" i="13"/>
  <c r="X215" i="4" s="1"/>
  <c r="CH215" i="13"/>
  <c r="CK215" i="13" s="1"/>
  <c r="M215" i="4" s="1"/>
  <c r="G214" i="20"/>
  <c r="D212" i="13"/>
  <c r="Z212" i="13" s="1"/>
  <c r="E212" i="3" s="1"/>
  <c r="DG210" i="13"/>
  <c r="BH210" i="13"/>
  <c r="P210" i="3" s="1"/>
  <c r="CS209" i="13"/>
  <c r="X209" i="4" s="1"/>
  <c r="CH208" i="13"/>
  <c r="J208" i="4" s="1"/>
  <c r="C208" i="4" s="1"/>
  <c r="Q208" i="13"/>
  <c r="D208" i="2" s="1"/>
  <c r="H208" i="20" s="1"/>
  <c r="CS207" i="13"/>
  <c r="X207" i="4" s="1"/>
  <c r="D206" i="13"/>
  <c r="Z206" i="13" s="1"/>
  <c r="E206" i="3" s="1"/>
  <c r="G205" i="13"/>
  <c r="G205" i="2" s="1"/>
  <c r="BB205" i="2" s="1"/>
  <c r="D202" i="13"/>
  <c r="Z202" i="13" s="1"/>
  <c r="E202" i="3" s="1"/>
  <c r="F196" i="20"/>
  <c r="DG182" i="13"/>
  <c r="CH180" i="13"/>
  <c r="J180" i="4" s="1"/>
  <c r="BL180" i="13"/>
  <c r="BJ180" i="2" s="1"/>
  <c r="BL179" i="13"/>
  <c r="BJ179" i="2" s="1"/>
  <c r="Q179" i="13"/>
  <c r="D179" i="2" s="1"/>
  <c r="H179" i="20" s="1"/>
  <c r="BL178" i="13"/>
  <c r="BJ178" i="2" s="1"/>
  <c r="D178" i="13"/>
  <c r="F178" i="2" s="1"/>
  <c r="DG177" i="13"/>
  <c r="AK177" i="13"/>
  <c r="AA177" i="2" s="1"/>
  <c r="CH176" i="13"/>
  <c r="CL176" i="13" s="1"/>
  <c r="Y176" i="3" s="1"/>
  <c r="BL176" i="13"/>
  <c r="BJ176" i="2" s="1"/>
  <c r="G176" i="13"/>
  <c r="G176" i="2" s="1"/>
  <c r="G174" i="13"/>
  <c r="G174" i="2" s="1"/>
  <c r="E174" i="20" s="1"/>
  <c r="AK173" i="13"/>
  <c r="AA173" i="2" s="1"/>
  <c r="Q172" i="13"/>
  <c r="D172" i="2" s="1"/>
  <c r="H172" i="20" s="1"/>
  <c r="DG171" i="13"/>
  <c r="CH171" i="13"/>
  <c r="CI171" i="13" s="1"/>
  <c r="K171" i="4" s="1"/>
  <c r="BL170" i="13"/>
  <c r="BJ170" i="2" s="1"/>
  <c r="CS169" i="13"/>
  <c r="X169" i="4" s="1"/>
  <c r="G165" i="13"/>
  <c r="G165" i="2" s="1"/>
  <c r="BB165" i="2" s="1"/>
  <c r="DG161" i="13"/>
  <c r="Q161" i="13"/>
  <c r="L161" i="13" s="1"/>
  <c r="J161" i="2" s="1"/>
  <c r="DG160" i="13"/>
  <c r="CH159" i="13"/>
  <c r="CJ159" i="13" s="1"/>
  <c r="L159" i="4" s="1"/>
  <c r="Q159" i="13"/>
  <c r="L159" i="13" s="1"/>
  <c r="J159" i="2" s="1"/>
  <c r="CH158" i="13"/>
  <c r="J158" i="4" s="1"/>
  <c r="G158" i="13"/>
  <c r="G158" i="2" s="1"/>
  <c r="BB158" i="2" s="1"/>
  <c r="D156" i="13"/>
  <c r="L154" i="3"/>
  <c r="G154" i="13"/>
  <c r="G154" i="2" s="1"/>
  <c r="BB154" i="2" s="1"/>
  <c r="CH153" i="13"/>
  <c r="CJ153" i="13" s="1"/>
  <c r="L153" i="4" s="1"/>
  <c r="DG150" i="13"/>
  <c r="DG149" i="13"/>
  <c r="G149" i="20"/>
  <c r="DG148" i="13"/>
  <c r="Q148" i="13"/>
  <c r="N148" i="13" s="1"/>
  <c r="K148" i="2" s="1"/>
  <c r="BH147" i="13"/>
  <c r="P147" i="3" s="1"/>
  <c r="D147" i="13"/>
  <c r="F147" i="2" s="1"/>
  <c r="CH145" i="13"/>
  <c r="CL145" i="13" s="1"/>
  <c r="Y145" i="3" s="1"/>
  <c r="Q142" i="13"/>
  <c r="D142" i="2" s="1"/>
  <c r="CH137" i="13"/>
  <c r="CJ137" i="13" s="1"/>
  <c r="L137" i="4" s="1"/>
  <c r="BH137" i="13"/>
  <c r="P137" i="3" s="1"/>
  <c r="AK136" i="13"/>
  <c r="AA136" i="2" s="1"/>
  <c r="D135" i="13"/>
  <c r="Z135" i="13" s="1"/>
  <c r="E135" i="3" s="1"/>
  <c r="CH134" i="13"/>
  <c r="J134" i="4" s="1"/>
  <c r="C134" i="4" s="1"/>
  <c r="Q132" i="13"/>
  <c r="P132" i="13" s="1"/>
  <c r="L132" i="2" s="1"/>
  <c r="G131" i="13"/>
  <c r="G131" i="2" s="1"/>
  <c r="CH127" i="13"/>
  <c r="CL127" i="13" s="1"/>
  <c r="Y127" i="3" s="1"/>
  <c r="CH125" i="13"/>
  <c r="J125" i="4" s="1"/>
  <c r="BL125" i="13"/>
  <c r="BJ125" i="2" s="1"/>
  <c r="DG123" i="13"/>
  <c r="F120" i="20"/>
  <c r="BL102" i="13"/>
  <c r="BJ102" i="2" s="1"/>
  <c r="BL97" i="13"/>
  <c r="BJ97" i="2" s="1"/>
  <c r="G96" i="13"/>
  <c r="G96" i="2" s="1"/>
  <c r="DG95" i="13"/>
  <c r="D92" i="13"/>
  <c r="D60" i="13"/>
  <c r="Q53" i="13"/>
  <c r="D53" i="13"/>
  <c r="DG51" i="13"/>
  <c r="BL46" i="13"/>
  <c r="BJ46" i="2" s="1"/>
  <c r="D46" i="13"/>
  <c r="D40" i="13"/>
  <c r="D18" i="13"/>
  <c r="CS15" i="13"/>
  <c r="X15" i="4" s="1"/>
  <c r="G12" i="13"/>
  <c r="G12" i="2" s="1"/>
  <c r="E12" i="20" s="1"/>
  <c r="BH6" i="13"/>
  <c r="P6" i="3" s="1"/>
  <c r="Z220" i="13"/>
  <c r="E220" i="3" s="1"/>
  <c r="G180" i="20"/>
  <c r="G147" i="20"/>
  <c r="BU167" i="13"/>
  <c r="BN167" i="2" s="1"/>
  <c r="BE212" i="13"/>
  <c r="BF212" i="2" s="1"/>
  <c r="BM212" i="13"/>
  <c r="BK212" i="2" s="1"/>
  <c r="BG173" i="13"/>
  <c r="BH173" i="2" s="1"/>
  <c r="W210" i="2"/>
  <c r="F187" i="20"/>
  <c r="AC168" i="2"/>
  <c r="F93" i="20"/>
  <c r="Z119" i="3"/>
  <c r="AM117" i="13"/>
  <c r="AB117" i="2" s="1"/>
  <c r="B100" i="20"/>
  <c r="BN168" i="13"/>
  <c r="BL168" i="2" s="1"/>
  <c r="BU200" i="13"/>
  <c r="BN200" i="2" s="1"/>
  <c r="BE224" i="13"/>
  <c r="BF224" i="2" s="1"/>
  <c r="Y223" i="2"/>
  <c r="G136" i="20"/>
  <c r="E119" i="2"/>
  <c r="S161" i="3"/>
  <c r="BK161" i="13" s="1"/>
  <c r="C106" i="3"/>
  <c r="CS120" i="13"/>
  <c r="X120" i="4" s="1"/>
  <c r="AK119" i="13"/>
  <c r="AL119" i="13" s="1"/>
  <c r="I119" i="3" s="1"/>
  <c r="CI4" i="13"/>
  <c r="K4" i="4" s="1"/>
  <c r="CI60" i="13"/>
  <c r="K60" i="4" s="1"/>
  <c r="AF180" i="13"/>
  <c r="X180" i="2" s="1"/>
  <c r="X175" i="13"/>
  <c r="C175" i="3"/>
  <c r="AC147" i="13"/>
  <c r="G147" i="3" s="1"/>
  <c r="W147" i="2"/>
  <c r="BO136" i="13"/>
  <c r="BM136" i="2" s="1"/>
  <c r="S136" i="3"/>
  <c r="BK136" i="13" s="1"/>
  <c r="L123" i="3"/>
  <c r="W123" i="13"/>
  <c r="E123" i="2"/>
  <c r="AO119" i="13"/>
  <c r="J119" i="3" s="1"/>
  <c r="AC119" i="2"/>
  <c r="AE119" i="13"/>
  <c r="H119" i="3" s="1"/>
  <c r="Y119" i="2"/>
  <c r="X119" i="13"/>
  <c r="C119" i="3"/>
  <c r="AF118" i="13"/>
  <c r="X118" i="2" s="1"/>
  <c r="W118" i="2"/>
  <c r="BO117" i="13"/>
  <c r="BM117" i="2" s="1"/>
  <c r="S117" i="3"/>
  <c r="BK117" i="13" s="1"/>
  <c r="AO106" i="13"/>
  <c r="J106" i="3" s="1"/>
  <c r="AC106" i="2"/>
  <c r="AE106" i="13"/>
  <c r="H106" i="3" s="1"/>
  <c r="Y106" i="2"/>
  <c r="BO105" i="13"/>
  <c r="BM105" i="2" s="1"/>
  <c r="S105" i="3"/>
  <c r="BK105" i="13" s="1"/>
  <c r="AC104" i="13"/>
  <c r="G104" i="3" s="1"/>
  <c r="W104" i="2"/>
  <c r="K101" i="20"/>
  <c r="W101" i="13"/>
  <c r="X101" i="13" s="1"/>
  <c r="E101" i="2"/>
  <c r="L100" i="3"/>
  <c r="W82" i="13"/>
  <c r="X82" i="13" s="1"/>
  <c r="E82" i="2"/>
  <c r="L78" i="3"/>
  <c r="AA70" i="13"/>
  <c r="F70" i="3" s="1"/>
  <c r="Z70" i="3"/>
  <c r="CJ225" i="13"/>
  <c r="L225" i="4" s="1"/>
  <c r="P233" i="13"/>
  <c r="L233" i="2" s="1"/>
  <c r="CL239" i="13"/>
  <c r="Y239" i="3" s="1"/>
  <c r="F227" i="2"/>
  <c r="D227" i="20" s="1"/>
  <c r="BC81" i="2"/>
  <c r="E87" i="20"/>
  <c r="AM71" i="13"/>
  <c r="AB71" i="2" s="1"/>
  <c r="AL70" i="13"/>
  <c r="I70" i="3" s="1"/>
  <c r="BF129" i="13"/>
  <c r="BG129" i="2" s="1"/>
  <c r="BE142" i="13"/>
  <c r="BF142" i="2" s="1"/>
  <c r="AE144" i="13"/>
  <c r="H144" i="3" s="1"/>
  <c r="BG158" i="13"/>
  <c r="BH158" i="2" s="1"/>
  <c r="BG162" i="13"/>
  <c r="BH162" i="2" s="1"/>
  <c r="BF167" i="13"/>
  <c r="BG167" i="2" s="1"/>
  <c r="BU168" i="13"/>
  <c r="BN168" i="2" s="1"/>
  <c r="BM176" i="13"/>
  <c r="BK176" i="2" s="1"/>
  <c r="AG168" i="13"/>
  <c r="Z168" i="2" s="1"/>
  <c r="BM147" i="13"/>
  <c r="BK147" i="2" s="1"/>
  <c r="BE179" i="13"/>
  <c r="BF179" i="2" s="1"/>
  <c r="I103" i="20"/>
  <c r="AC143" i="13"/>
  <c r="G143" i="3" s="1"/>
  <c r="AF156" i="13"/>
  <c r="X156" i="2" s="1"/>
  <c r="BH180" i="13"/>
  <c r="P180" i="3" s="1"/>
  <c r="BU175" i="13"/>
  <c r="BN175" i="2" s="1"/>
  <c r="BJ132" i="13"/>
  <c r="R132" i="3" s="1"/>
  <c r="BM179" i="13"/>
  <c r="BK179" i="2" s="1"/>
  <c r="BJ164" i="13"/>
  <c r="R164" i="3" s="1"/>
  <c r="V181" i="2"/>
  <c r="E175" i="2"/>
  <c r="W156" i="2"/>
  <c r="E146" i="2"/>
  <c r="C146" i="20" s="1"/>
  <c r="AC140" i="2"/>
  <c r="F113" i="20"/>
  <c r="Z106" i="3"/>
  <c r="X194" i="13"/>
  <c r="C194" i="3"/>
  <c r="CK25" i="13"/>
  <c r="M25" i="4" s="1"/>
  <c r="CI116" i="13"/>
  <c r="K116" i="4" s="1"/>
  <c r="AC181" i="2"/>
  <c r="V141" i="2"/>
  <c r="C166" i="3"/>
  <c r="V166" i="2"/>
  <c r="F141" i="20"/>
  <c r="V131" i="2"/>
  <c r="V119" i="2"/>
  <c r="V106" i="2"/>
  <c r="G220" i="20"/>
  <c r="CS218" i="13"/>
  <c r="X218" i="4" s="1"/>
  <c r="DG215" i="13"/>
  <c r="Q212" i="13"/>
  <c r="L212" i="13" s="1"/>
  <c r="J212" i="2" s="1"/>
  <c r="BH206" i="13"/>
  <c r="P206" i="3" s="1"/>
  <c r="DG203" i="13"/>
  <c r="AK79" i="13"/>
  <c r="AA79" i="2" s="1"/>
  <c r="V134" i="2"/>
  <c r="C100" i="20"/>
  <c r="V94" i="2"/>
  <c r="I108" i="20"/>
  <c r="AA84" i="2"/>
  <c r="AA75" i="2"/>
  <c r="AK57" i="13"/>
  <c r="AL57" i="13" s="1"/>
  <c r="I57" i="3" s="1"/>
  <c r="BO97" i="13"/>
  <c r="BM97" i="2" s="1"/>
  <c r="S97" i="3"/>
  <c r="BK97" i="13" s="1"/>
  <c r="AO94" i="13"/>
  <c r="J94" i="3" s="1"/>
  <c r="AC94" i="2"/>
  <c r="W94" i="13"/>
  <c r="E94" i="2"/>
  <c r="AO91" i="13"/>
  <c r="J91" i="3" s="1"/>
  <c r="AC91" i="2"/>
  <c r="L85" i="3"/>
  <c r="BO84" i="13"/>
  <c r="BM84" i="2" s="1"/>
  <c r="S84" i="3"/>
  <c r="BK84" i="13" s="1"/>
  <c r="AA82" i="13"/>
  <c r="F82" i="3" s="1"/>
  <c r="Z82" i="3"/>
  <c r="W81" i="13"/>
  <c r="E81" i="2"/>
  <c r="BO79" i="13"/>
  <c r="BM79" i="2" s="1"/>
  <c r="S79" i="3"/>
  <c r="BK79" i="13" s="1"/>
  <c r="L77" i="3"/>
  <c r="X76" i="13"/>
  <c r="C76" i="3"/>
  <c r="AA74" i="13"/>
  <c r="F74" i="3" s="1"/>
  <c r="Z74" i="3"/>
  <c r="X73" i="13"/>
  <c r="C73" i="3"/>
  <c r="AA72" i="13"/>
  <c r="F72" i="3" s="1"/>
  <c r="Z72" i="3"/>
  <c r="X69" i="13"/>
  <c r="C69" i="3"/>
  <c r="AA68" i="13"/>
  <c r="F68" i="3" s="1"/>
  <c r="Z68" i="3"/>
  <c r="BQ64" i="13"/>
  <c r="T64" i="3" s="1"/>
  <c r="BU64" i="13"/>
  <c r="BN64" i="2" s="1"/>
  <c r="BQ26" i="13"/>
  <c r="T26" i="3" s="1"/>
  <c r="BU26" i="13"/>
  <c r="BN26" i="2" s="1"/>
  <c r="W225" i="13"/>
  <c r="X225" i="13" s="1"/>
  <c r="E225" i="2"/>
  <c r="AG215" i="13"/>
  <c r="Z215" i="2" s="1"/>
  <c r="Y215" i="2"/>
  <c r="AO214" i="13"/>
  <c r="J214" i="3" s="1"/>
  <c r="AC214" i="2"/>
  <c r="AE214" i="13"/>
  <c r="H214" i="3" s="1"/>
  <c r="AG214" i="13"/>
  <c r="Z214" i="2" s="1"/>
  <c r="AO213" i="13"/>
  <c r="J213" i="3" s="1"/>
  <c r="AC213" i="2"/>
  <c r="AO210" i="13"/>
  <c r="J210" i="3" s="1"/>
  <c r="AC210" i="2"/>
  <c r="BQ209" i="13"/>
  <c r="T209" i="3" s="1"/>
  <c r="BU209" i="13"/>
  <c r="BN209" i="2" s="1"/>
  <c r="AO209" i="13"/>
  <c r="J209" i="3" s="1"/>
  <c r="AC209" i="2"/>
  <c r="AC202" i="13"/>
  <c r="G202" i="3" s="1"/>
  <c r="W202" i="2"/>
  <c r="AM35" i="13"/>
  <c r="AB35" i="2" s="1"/>
  <c r="AL146" i="13"/>
  <c r="I146" i="3" s="1"/>
  <c r="AC101" i="2"/>
  <c r="AC88" i="2"/>
  <c r="S220" i="3"/>
  <c r="BK220" i="13" s="1"/>
  <c r="G217" i="20"/>
  <c r="V103" i="2"/>
  <c r="V82" i="2"/>
  <c r="BO183" i="13"/>
  <c r="BM183" i="2" s="1"/>
  <c r="S183" i="3"/>
  <c r="BK183" i="13" s="1"/>
  <c r="BO165" i="13"/>
  <c r="BM165" i="2" s="1"/>
  <c r="S165" i="3"/>
  <c r="BK165" i="13" s="1"/>
  <c r="V101" i="2"/>
  <c r="V81" i="2"/>
  <c r="BO100" i="13"/>
  <c r="BM100" i="2" s="1"/>
  <c r="S100" i="3"/>
  <c r="BK100" i="13" s="1"/>
  <c r="L98" i="3"/>
  <c r="X96" i="13"/>
  <c r="C96" i="3"/>
  <c r="BO92" i="13"/>
  <c r="BM92" i="2" s="1"/>
  <c r="S92" i="3"/>
  <c r="BK92" i="13" s="1"/>
  <c r="AA84" i="13"/>
  <c r="F84" i="3" s="1"/>
  <c r="Z84" i="3"/>
  <c r="W79" i="13"/>
  <c r="E79" i="2"/>
  <c r="X72" i="13"/>
  <c r="C72" i="3"/>
  <c r="K70" i="20"/>
  <c r="I77" i="20"/>
  <c r="G157" i="20"/>
  <c r="I71" i="20"/>
  <c r="P238" i="13"/>
  <c r="L238" i="2" s="1"/>
  <c r="AM233" i="13"/>
  <c r="AB233" i="2" s="1"/>
  <c r="CK4" i="13"/>
  <c r="M4" i="4" s="1"/>
  <c r="CL60" i="13"/>
  <c r="Y60" i="3" s="1"/>
  <c r="AM113" i="13"/>
  <c r="AB113" i="2" s="1"/>
  <c r="BD100" i="2"/>
  <c r="L74" i="20"/>
  <c r="G206" i="20"/>
  <c r="G164" i="20"/>
  <c r="Z204" i="3"/>
  <c r="Z202" i="3"/>
  <c r="Z190" i="3"/>
  <c r="CK225" i="13"/>
  <c r="M225" i="4" s="1"/>
  <c r="AL213" i="13"/>
  <c r="I213" i="3" s="1"/>
  <c r="J225" i="4"/>
  <c r="AM75" i="13"/>
  <c r="AB75" i="2" s="1"/>
  <c r="AL113" i="13"/>
  <c r="I113" i="3" s="1"/>
  <c r="CJ116" i="13"/>
  <c r="L116" i="4" s="1"/>
  <c r="S206" i="3"/>
  <c r="BK206" i="13" s="1"/>
  <c r="Z205" i="3"/>
  <c r="S203" i="3"/>
  <c r="BK203" i="13" s="1"/>
  <c r="AA59" i="2"/>
  <c r="AL59" i="13"/>
  <c r="I59" i="3" s="1"/>
  <c r="H9" i="23"/>
  <c r="G189" i="13"/>
  <c r="G189" i="2" s="1"/>
  <c r="CH187" i="13"/>
  <c r="CS185" i="13"/>
  <c r="X185" i="4" s="1"/>
  <c r="BL185" i="13"/>
  <c r="BJ185" i="2" s="1"/>
  <c r="D185" i="13"/>
  <c r="CH184" i="13"/>
  <c r="AK184" i="13"/>
  <c r="G184" i="13"/>
  <c r="G184" i="2" s="1"/>
  <c r="BB184" i="2" s="1"/>
  <c r="BL183" i="13"/>
  <c r="BJ183" i="2" s="1"/>
  <c r="BH182" i="13"/>
  <c r="P182" i="3" s="1"/>
  <c r="Q181" i="13"/>
  <c r="L181" i="13" s="1"/>
  <c r="J181" i="2" s="1"/>
  <c r="G180" i="13"/>
  <c r="G180" i="2" s="1"/>
  <c r="DG175" i="13"/>
  <c r="DG174" i="13"/>
  <c r="CH174" i="13"/>
  <c r="J174" i="4" s="1"/>
  <c r="BL174" i="13"/>
  <c r="BJ174" i="2" s="1"/>
  <c r="BL173" i="13"/>
  <c r="BJ173" i="2" s="1"/>
  <c r="D173" i="13"/>
  <c r="G171" i="13"/>
  <c r="G171" i="2" s="1"/>
  <c r="BB171" i="2" s="1"/>
  <c r="G170" i="13"/>
  <c r="G170" i="2" s="1"/>
  <c r="BB170" i="2" s="1"/>
  <c r="DG168" i="13"/>
  <c r="AK168" i="13"/>
  <c r="AM168" i="13" s="1"/>
  <c r="AB168" i="2" s="1"/>
  <c r="Q168" i="13"/>
  <c r="DG167" i="13"/>
  <c r="CH167" i="13"/>
  <c r="DG166" i="13"/>
  <c r="CH166" i="13"/>
  <c r="CI166" i="13" s="1"/>
  <c r="K166" i="4" s="1"/>
  <c r="CS164" i="13"/>
  <c r="X164" i="4" s="1"/>
  <c r="D164" i="13"/>
  <c r="CS161" i="13"/>
  <c r="X161" i="4" s="1"/>
  <c r="BH161" i="13"/>
  <c r="P161" i="3" s="1"/>
  <c r="D161" i="13"/>
  <c r="CS160" i="13"/>
  <c r="X160" i="4" s="1"/>
  <c r="BL160" i="13"/>
  <c r="BJ160" i="2" s="1"/>
  <c r="D160" i="13"/>
  <c r="CS159" i="13"/>
  <c r="X159" i="4" s="1"/>
  <c r="CS158" i="13"/>
  <c r="X158" i="4" s="1"/>
  <c r="D158" i="13"/>
  <c r="AK156" i="13"/>
  <c r="CH152" i="13"/>
  <c r="BH152" i="13"/>
  <c r="P152" i="3" s="1"/>
  <c r="AK144" i="13"/>
  <c r="Q144" i="13"/>
  <c r="G132" i="13"/>
  <c r="G132" i="2" s="1"/>
  <c r="Q126" i="13"/>
  <c r="D126" i="2" s="1"/>
  <c r="H126" i="20" s="1"/>
  <c r="D123" i="13"/>
  <c r="BH119" i="13"/>
  <c r="P119" i="3" s="1"/>
  <c r="CI21" i="13"/>
  <c r="K21" i="4" s="1"/>
  <c r="AM101" i="13"/>
  <c r="AB101" i="2" s="1"/>
  <c r="C113" i="20"/>
  <c r="G84" i="20"/>
  <c r="G101" i="20"/>
  <c r="Q225" i="13"/>
  <c r="D225" i="2" s="1"/>
  <c r="H225" i="20" s="1"/>
  <c r="DG224" i="13"/>
  <c r="AK224" i="13"/>
  <c r="AA224" i="2" s="1"/>
  <c r="BL223" i="13"/>
  <c r="BJ223" i="2" s="1"/>
  <c r="D223" i="13"/>
  <c r="DG221" i="13"/>
  <c r="D221" i="13"/>
  <c r="CS220" i="13"/>
  <c r="X220" i="4" s="1"/>
  <c r="BH220" i="13"/>
  <c r="P220" i="3" s="1"/>
  <c r="G220" i="13"/>
  <c r="G220" i="2" s="1"/>
  <c r="BH219" i="13"/>
  <c r="P219" i="3" s="1"/>
  <c r="Q219" i="13"/>
  <c r="Q218" i="13"/>
  <c r="D218" i="2" s="1"/>
  <c r="H218" i="20" s="1"/>
  <c r="G218" i="20"/>
  <c r="CH217" i="13"/>
  <c r="BH217" i="13"/>
  <c r="P217" i="3" s="1"/>
  <c r="Q217" i="13"/>
  <c r="D217" i="13"/>
  <c r="CH216" i="13"/>
  <c r="BH216" i="13"/>
  <c r="P216" i="3" s="1"/>
  <c r="G215" i="13"/>
  <c r="G215" i="2" s="1"/>
  <c r="DG214" i="13"/>
  <c r="AK214" i="13"/>
  <c r="Q214" i="13"/>
  <c r="CH213" i="13"/>
  <c r="CL213" i="13" s="1"/>
  <c r="Y213" i="3" s="1"/>
  <c r="G213" i="13"/>
  <c r="G213" i="2" s="1"/>
  <c r="CK63" i="13"/>
  <c r="M63" i="4" s="1"/>
  <c r="E85" i="20"/>
  <c r="CH212" i="13"/>
  <c r="CK212" i="13" s="1"/>
  <c r="M212" i="4" s="1"/>
  <c r="G212" i="13"/>
  <c r="G212" i="2" s="1"/>
  <c r="AK210" i="13"/>
  <c r="AL210" i="13" s="1"/>
  <c r="I210" i="3" s="1"/>
  <c r="DG209" i="13"/>
  <c r="G209" i="13"/>
  <c r="G209" i="2" s="1"/>
  <c r="G208" i="13"/>
  <c r="G208" i="2" s="1"/>
  <c r="G207" i="13"/>
  <c r="G207" i="2" s="1"/>
  <c r="E207" i="20" s="1"/>
  <c r="DG206" i="13"/>
  <c r="BH205" i="13"/>
  <c r="P205" i="3" s="1"/>
  <c r="Q205" i="13"/>
  <c r="D205" i="13"/>
  <c r="CS204" i="13"/>
  <c r="X204" i="4" s="1"/>
  <c r="Q204" i="13"/>
  <c r="P204" i="13" s="1"/>
  <c r="L204" i="2" s="1"/>
  <c r="BL201" i="13"/>
  <c r="BJ201" i="2" s="1"/>
  <c r="G200" i="13"/>
  <c r="G200" i="2" s="1"/>
  <c r="BL199" i="13"/>
  <c r="BJ199" i="2" s="1"/>
  <c r="F199" i="20"/>
  <c r="D199" i="13"/>
  <c r="DG198" i="13"/>
  <c r="AK198" i="13"/>
  <c r="Q198" i="13"/>
  <c r="DG197" i="13"/>
  <c r="BH196" i="13"/>
  <c r="P196" i="3" s="1"/>
  <c r="AK196" i="13"/>
  <c r="AA196" i="2" s="1"/>
  <c r="Q196" i="13"/>
  <c r="D196" i="2" s="1"/>
  <c r="H196" i="20" s="1"/>
  <c r="D196" i="13"/>
  <c r="Q195" i="13"/>
  <c r="D195" i="2" s="1"/>
  <c r="D195" i="13"/>
  <c r="Q194" i="13"/>
  <c r="P194" i="13" s="1"/>
  <c r="L194" i="2" s="1"/>
  <c r="G194" i="13"/>
  <c r="G194" i="2" s="1"/>
  <c r="BB194" i="2" s="1"/>
  <c r="CH191" i="13"/>
  <c r="AK191" i="13"/>
  <c r="AA191" i="2" s="1"/>
  <c r="G191" i="13"/>
  <c r="G191" i="2" s="1"/>
  <c r="BB191" i="2" s="1"/>
  <c r="BL186" i="13"/>
  <c r="BJ186" i="2" s="1"/>
  <c r="CH185" i="13"/>
  <c r="CK185" i="13" s="1"/>
  <c r="M185" i="4" s="1"/>
  <c r="Q183" i="13"/>
  <c r="N183" i="13" s="1"/>
  <c r="K183" i="2" s="1"/>
  <c r="F183" i="20"/>
  <c r="AK182" i="13"/>
  <c r="AL182" i="13" s="1"/>
  <c r="I182" i="3" s="1"/>
  <c r="Q182" i="13"/>
  <c r="L182" i="13" s="1"/>
  <c r="J182" i="2" s="1"/>
  <c r="DG181" i="13"/>
  <c r="Q178" i="13"/>
  <c r="CS177" i="13"/>
  <c r="X177" i="4" s="1"/>
  <c r="BH177" i="13"/>
  <c r="P177" i="3" s="1"/>
  <c r="Q177" i="13"/>
  <c r="DG173" i="13"/>
  <c r="Q173" i="13"/>
  <c r="D173" i="2" s="1"/>
  <c r="CH172" i="13"/>
  <c r="CJ172" i="13" s="1"/>
  <c r="L172" i="4" s="1"/>
  <c r="BH172" i="13"/>
  <c r="P172" i="3" s="1"/>
  <c r="CS171" i="13"/>
  <c r="X171" i="4" s="1"/>
  <c r="G169" i="13"/>
  <c r="G169" i="2" s="1"/>
  <c r="G168" i="13"/>
  <c r="G168" i="2" s="1"/>
  <c r="AK165" i="13"/>
  <c r="AL165" i="13" s="1"/>
  <c r="I165" i="3" s="1"/>
  <c r="AK164" i="13"/>
  <c r="Q164" i="13"/>
  <c r="CH163" i="13"/>
  <c r="F163" i="20"/>
  <c r="CH162" i="13"/>
  <c r="L162" i="3"/>
  <c r="AK159" i="13"/>
  <c r="AA159" i="2" s="1"/>
  <c r="F159" i="20"/>
  <c r="DG158" i="13"/>
  <c r="Q158" i="13"/>
  <c r="L158" i="13" s="1"/>
  <c r="J158" i="2" s="1"/>
  <c r="F158" i="20"/>
  <c r="AK155" i="13"/>
  <c r="CH154" i="13"/>
  <c r="CJ154" i="13" s="1"/>
  <c r="L154" i="4" s="1"/>
  <c r="BL154" i="13"/>
  <c r="BJ154" i="2" s="1"/>
  <c r="Q154" i="13"/>
  <c r="BH153" i="13"/>
  <c r="P153" i="3" s="1"/>
  <c r="AK152" i="13"/>
  <c r="Q152" i="13"/>
  <c r="G151" i="20"/>
  <c r="CS150" i="13"/>
  <c r="X150" i="4" s="1"/>
  <c r="CH150" i="13"/>
  <c r="BH150" i="13"/>
  <c r="P150" i="3" s="1"/>
  <c r="Q150" i="13"/>
  <c r="F149" i="20"/>
  <c r="CS148" i="13"/>
  <c r="X148" i="4" s="1"/>
  <c r="AK141" i="13"/>
  <c r="G141" i="13"/>
  <c r="G141" i="2" s="1"/>
  <c r="D139" i="13"/>
  <c r="F136" i="20"/>
  <c r="G134" i="13"/>
  <c r="G134" i="2" s="1"/>
  <c r="DG132" i="13"/>
  <c r="AK131" i="13"/>
  <c r="AL131" i="13" s="1"/>
  <c r="I131" i="3" s="1"/>
  <c r="AK14" i="13"/>
  <c r="AM14" i="13" s="1"/>
  <c r="AB14" i="2" s="1"/>
  <c r="BH224" i="13"/>
  <c r="P224" i="3" s="1"/>
  <c r="DG219" i="13"/>
  <c r="CH219" i="13"/>
  <c r="J219" i="4" s="1"/>
  <c r="BH214" i="13"/>
  <c r="P214" i="3" s="1"/>
  <c r="D214" i="13"/>
  <c r="AK205" i="13"/>
  <c r="D194" i="13"/>
  <c r="BL190" i="13"/>
  <c r="BJ190" i="2" s="1"/>
  <c r="DG187" i="13"/>
  <c r="G181" i="20"/>
  <c r="F84" i="20"/>
  <c r="AL27" i="13"/>
  <c r="I27" i="3" s="1"/>
  <c r="CK17" i="13"/>
  <c r="M17" i="4" s="1"/>
  <c r="CL25" i="13"/>
  <c r="Y25" i="3" s="1"/>
  <c r="L131" i="13"/>
  <c r="J131" i="2" s="1"/>
  <c r="BL177" i="13"/>
  <c r="BJ177" i="2" s="1"/>
  <c r="BN179" i="13"/>
  <c r="BL179" i="2" s="1"/>
  <c r="CL151" i="13"/>
  <c r="Y151" i="3" s="1"/>
  <c r="BU211" i="13"/>
  <c r="BN211" i="2" s="1"/>
  <c r="BL216" i="13"/>
  <c r="BJ216" i="2" s="1"/>
  <c r="BE219" i="13"/>
  <c r="BF219" i="2" s="1"/>
  <c r="AM139" i="13"/>
  <c r="AB139" i="2" s="1"/>
  <c r="AG180" i="13"/>
  <c r="Z180" i="2" s="1"/>
  <c r="AE200" i="13"/>
  <c r="H200" i="3" s="1"/>
  <c r="AF218" i="13"/>
  <c r="X218" i="2" s="1"/>
  <c r="BI225" i="13"/>
  <c r="Q225" i="3" s="1"/>
  <c r="AE157" i="13"/>
  <c r="H157" i="3" s="1"/>
  <c r="AE189" i="13"/>
  <c r="H189" i="3" s="1"/>
  <c r="I110" i="20"/>
  <c r="BE133" i="13"/>
  <c r="BF133" i="2" s="1"/>
  <c r="BU169" i="13"/>
  <c r="BN169" i="2" s="1"/>
  <c r="AF172" i="13"/>
  <c r="X172" i="2" s="1"/>
  <c r="BN200" i="13"/>
  <c r="BL200" i="2" s="1"/>
  <c r="BL205" i="13"/>
  <c r="BJ205" i="2" s="1"/>
  <c r="AC178" i="13"/>
  <c r="G178" i="3" s="1"/>
  <c r="BA205" i="13"/>
  <c r="M205" i="3" s="1"/>
  <c r="BL119" i="13"/>
  <c r="BJ119" i="2" s="1"/>
  <c r="BJ203" i="13"/>
  <c r="R203" i="3" s="1"/>
  <c r="V213" i="2"/>
  <c r="V212" i="2"/>
  <c r="Y211" i="2"/>
  <c r="E211" i="2"/>
  <c r="E207" i="2"/>
  <c r="Y202" i="2"/>
  <c r="G191" i="20"/>
  <c r="AC189" i="2"/>
  <c r="E184" i="2"/>
  <c r="V157" i="2"/>
  <c r="S191" i="3"/>
  <c r="BK191" i="13" s="1"/>
  <c r="W224" i="13"/>
  <c r="E224" i="2"/>
  <c r="AA222" i="13"/>
  <c r="F222" i="3" s="1"/>
  <c r="Z222" i="3"/>
  <c r="AA221" i="13"/>
  <c r="F221" i="3" s="1"/>
  <c r="Z221" i="3"/>
  <c r="BN208" i="13"/>
  <c r="BL208" i="2" s="1"/>
  <c r="BJ208" i="13"/>
  <c r="R208" i="3" s="1"/>
  <c r="AO203" i="13"/>
  <c r="J203" i="3" s="1"/>
  <c r="AC203" i="2"/>
  <c r="AO202" i="13"/>
  <c r="J202" i="3" s="1"/>
  <c r="AC202" i="2"/>
  <c r="AA192" i="13"/>
  <c r="F192" i="3" s="1"/>
  <c r="Z192" i="3"/>
  <c r="X192" i="13"/>
  <c r="C192" i="3"/>
  <c r="W189" i="13"/>
  <c r="C189" i="3" s="1"/>
  <c r="E189" i="2"/>
  <c r="BD189" i="2" s="1"/>
  <c r="AC188" i="13"/>
  <c r="G188" i="3" s="1"/>
  <c r="W188" i="2"/>
  <c r="W187" i="13"/>
  <c r="E187" i="2"/>
  <c r="L182" i="3"/>
  <c r="W180" i="13"/>
  <c r="X180" i="13" s="1"/>
  <c r="E180" i="2"/>
  <c r="C180" i="20" s="1"/>
  <c r="AE179" i="13"/>
  <c r="H179" i="3" s="1"/>
  <c r="Y179" i="2"/>
  <c r="W179" i="13"/>
  <c r="X179" i="13" s="1"/>
  <c r="E179" i="2"/>
  <c r="AA176" i="13"/>
  <c r="F176" i="3" s="1"/>
  <c r="Z176" i="3"/>
  <c r="BO166" i="13"/>
  <c r="BM166" i="2" s="1"/>
  <c r="S166" i="3"/>
  <c r="BK166" i="13" s="1"/>
  <c r="BO164" i="13"/>
  <c r="BM164" i="2" s="1"/>
  <c r="S164" i="3"/>
  <c r="BK164" i="13" s="1"/>
  <c r="L163" i="3"/>
  <c r="L161" i="3"/>
  <c r="L160" i="3"/>
  <c r="L159" i="3"/>
  <c r="L158" i="3"/>
  <c r="AO157" i="13"/>
  <c r="J157" i="3" s="1"/>
  <c r="AC157" i="2"/>
  <c r="W156" i="13"/>
  <c r="E156" i="2"/>
  <c r="W153" i="13"/>
  <c r="X153" i="13" s="1"/>
  <c r="E153" i="2"/>
  <c r="AC151" i="13"/>
  <c r="G151" i="3" s="1"/>
  <c r="AF151" i="13"/>
  <c r="X151" i="2" s="1"/>
  <c r="AC150" i="13"/>
  <c r="G150" i="3" s="1"/>
  <c r="W150" i="2"/>
  <c r="AC148" i="13"/>
  <c r="G148" i="3" s="1"/>
  <c r="W148" i="2"/>
  <c r="W147" i="13"/>
  <c r="E147" i="2"/>
  <c r="L146" i="3"/>
  <c r="AC145" i="13"/>
  <c r="G145" i="3" s="1"/>
  <c r="W145" i="2"/>
  <c r="AO143" i="13"/>
  <c r="J143" i="3" s="1"/>
  <c r="AC143" i="2"/>
  <c r="W143" i="13"/>
  <c r="E143" i="2"/>
  <c r="L141" i="3"/>
  <c r="BO140" i="13"/>
  <c r="BM140" i="2" s="1"/>
  <c r="S140" i="3"/>
  <c r="BK140" i="13" s="1"/>
  <c r="AC139" i="13"/>
  <c r="G139" i="3" s="1"/>
  <c r="W139" i="2"/>
  <c r="W132" i="13"/>
  <c r="X132" i="13" s="1"/>
  <c r="E132" i="2"/>
  <c r="L131" i="3"/>
  <c r="W129" i="13"/>
  <c r="X129" i="13" s="1"/>
  <c r="E129" i="2"/>
  <c r="BD129" i="2" s="1"/>
  <c r="L128" i="3"/>
  <c r="L127" i="3"/>
  <c r="AA121" i="13"/>
  <c r="F121" i="3" s="1"/>
  <c r="Z121" i="3"/>
  <c r="L119" i="3"/>
  <c r="J70" i="20"/>
  <c r="CJ25" i="13"/>
  <c r="L25" i="4" s="1"/>
  <c r="BM172" i="13"/>
  <c r="BK172" i="2" s="1"/>
  <c r="BG174" i="13"/>
  <c r="BH174" i="2" s="1"/>
  <c r="BU195" i="13"/>
  <c r="BN195" i="2" s="1"/>
  <c r="BU203" i="13"/>
  <c r="BN203" i="2" s="1"/>
  <c r="BN206" i="13"/>
  <c r="BL206" i="2" s="1"/>
  <c r="BG213" i="13"/>
  <c r="BH213" i="2" s="1"/>
  <c r="BF218" i="13"/>
  <c r="BG218" i="2" s="1"/>
  <c r="AG192" i="13"/>
  <c r="Z192" i="2" s="1"/>
  <c r="AE208" i="13"/>
  <c r="H208" i="3" s="1"/>
  <c r="BI217" i="13"/>
  <c r="Q217" i="3" s="1"/>
  <c r="BU221" i="13"/>
  <c r="BN221" i="2" s="1"/>
  <c r="AM61" i="13"/>
  <c r="AB61" i="2" s="1"/>
  <c r="BU157" i="13"/>
  <c r="BN157" i="2" s="1"/>
  <c r="BH201" i="13"/>
  <c r="P201" i="3" s="1"/>
  <c r="BD150" i="2"/>
  <c r="BI177" i="13"/>
  <c r="Q177" i="3" s="1"/>
  <c r="AF125" i="13"/>
  <c r="X125" i="2" s="1"/>
  <c r="AG179" i="13"/>
  <c r="Z179" i="2" s="1"/>
  <c r="E221" i="20"/>
  <c r="J128" i="20"/>
  <c r="AC221" i="13"/>
  <c r="G221" i="3" s="1"/>
  <c r="AC135" i="13"/>
  <c r="G135" i="3" s="1"/>
  <c r="AG147" i="13"/>
  <c r="Z147" i="2" s="1"/>
  <c r="BU208" i="13"/>
  <c r="BN208" i="2" s="1"/>
  <c r="BM171" i="13"/>
  <c r="BK171" i="2" s="1"/>
  <c r="BC185" i="13"/>
  <c r="O185" i="3" s="1"/>
  <c r="E223" i="2"/>
  <c r="E222" i="2"/>
  <c r="E220" i="2"/>
  <c r="W219" i="2"/>
  <c r="W217" i="2"/>
  <c r="AC192" i="2"/>
  <c r="AC188" i="2"/>
  <c r="V187" i="2"/>
  <c r="W178" i="2"/>
  <c r="E171" i="2"/>
  <c r="Y147" i="2"/>
  <c r="V143" i="2"/>
  <c r="S205" i="3"/>
  <c r="BK205" i="13" s="1"/>
  <c r="E79" i="20"/>
  <c r="AG202" i="13"/>
  <c r="Z202" i="2" s="1"/>
  <c r="BE216" i="13"/>
  <c r="BF216" i="2" s="1"/>
  <c r="AF217" i="13"/>
  <c r="X217" i="2" s="1"/>
  <c r="AE211" i="13"/>
  <c r="H211" i="3" s="1"/>
  <c r="AF221" i="13"/>
  <c r="X221" i="2" s="1"/>
  <c r="V224" i="2"/>
  <c r="W218" i="2"/>
  <c r="E213" i="2"/>
  <c r="BD213" i="2" s="1"/>
  <c r="E212" i="2"/>
  <c r="AC211" i="2"/>
  <c r="E200" i="2"/>
  <c r="E192" i="2"/>
  <c r="Y170" i="2"/>
  <c r="W151" i="2"/>
  <c r="V140" i="2"/>
  <c r="S193" i="3"/>
  <c r="BK193" i="13" s="1"/>
  <c r="AO223" i="13"/>
  <c r="J223" i="3" s="1"/>
  <c r="AC223" i="2"/>
  <c r="L221" i="3"/>
  <c r="AA220" i="13"/>
  <c r="F220" i="3" s="1"/>
  <c r="Z220" i="3"/>
  <c r="L206" i="3"/>
  <c r="CH204" i="13"/>
  <c r="CK204" i="13" s="1"/>
  <c r="M204" i="4" s="1"/>
  <c r="AO201" i="13"/>
  <c r="J201" i="3" s="1"/>
  <c r="AC201" i="2"/>
  <c r="W201" i="13"/>
  <c r="C201" i="3" s="1"/>
  <c r="E201" i="2"/>
  <c r="L200" i="3"/>
  <c r="AO199" i="13"/>
  <c r="J199" i="3" s="1"/>
  <c r="AC199" i="2"/>
  <c r="AG199" i="13"/>
  <c r="Z199" i="2" s="1"/>
  <c r="Y199" i="2"/>
  <c r="AC198" i="13"/>
  <c r="G198" i="3" s="1"/>
  <c r="W198" i="2"/>
  <c r="AA196" i="13"/>
  <c r="F196" i="3" s="1"/>
  <c r="Z196" i="3"/>
  <c r="W196" i="13"/>
  <c r="E196" i="2"/>
  <c r="L195" i="3"/>
  <c r="W195" i="13"/>
  <c r="E195" i="2"/>
  <c r="BD195" i="2" s="1"/>
  <c r="L188" i="3"/>
  <c r="AO185" i="13"/>
  <c r="J185" i="3" s="1"/>
  <c r="AC185" i="2"/>
  <c r="W183" i="13"/>
  <c r="E183" i="2"/>
  <c r="AO182" i="13"/>
  <c r="J182" i="3" s="1"/>
  <c r="AC182" i="2"/>
  <c r="V223" i="2"/>
  <c r="V202" i="2"/>
  <c r="G186" i="20"/>
  <c r="V185" i="2"/>
  <c r="V183" i="2"/>
  <c r="V124" i="2"/>
  <c r="V203" i="2"/>
  <c r="V182" i="2"/>
  <c r="G163" i="20"/>
  <c r="G155" i="20"/>
  <c r="AA163" i="13"/>
  <c r="F163" i="3" s="1"/>
  <c r="Z163" i="3"/>
  <c r="X159" i="13"/>
  <c r="C159" i="3"/>
  <c r="S114" i="3"/>
  <c r="BK114" i="13" s="1"/>
  <c r="C98" i="3"/>
  <c r="F95" i="20"/>
  <c r="G91" i="20"/>
  <c r="Z108" i="3"/>
  <c r="D146" i="13"/>
  <c r="F146" i="2" s="1"/>
  <c r="AK64" i="13"/>
  <c r="AM64" i="13" s="1"/>
  <c r="AB64" i="2" s="1"/>
  <c r="BF239" i="13"/>
  <c r="BG239" i="2" s="1"/>
  <c r="BB239" i="13"/>
  <c r="N239" i="3" s="1"/>
  <c r="BO210" i="13"/>
  <c r="BM210" i="2" s="1"/>
  <c r="S210" i="3"/>
  <c r="BK210" i="13" s="1"/>
  <c r="AO208" i="13"/>
  <c r="J208" i="3" s="1"/>
  <c r="AC208" i="2"/>
  <c r="W208" i="13"/>
  <c r="E208" i="2"/>
  <c r="AO207" i="13"/>
  <c r="J207" i="3" s="1"/>
  <c r="AC207" i="2"/>
  <c r="AG207" i="13"/>
  <c r="Z207" i="2" s="1"/>
  <c r="Y207" i="2"/>
  <c r="AO206" i="13"/>
  <c r="J206" i="3" s="1"/>
  <c r="AC206" i="2"/>
  <c r="AG206" i="13"/>
  <c r="Z206" i="2" s="1"/>
  <c r="Y206" i="2"/>
  <c r="AF205" i="13"/>
  <c r="X205" i="2" s="1"/>
  <c r="W205" i="2"/>
  <c r="AF204" i="13"/>
  <c r="X204" i="2" s="1"/>
  <c r="W204" i="2"/>
  <c r="AG203" i="13"/>
  <c r="Z203" i="2" s="1"/>
  <c r="Y203" i="2"/>
  <c r="W203" i="13"/>
  <c r="X203" i="13" s="1"/>
  <c r="E203" i="2"/>
  <c r="BD203" i="2" s="1"/>
  <c r="AO200" i="13"/>
  <c r="J200" i="3" s="1"/>
  <c r="AC200" i="2"/>
  <c r="AC197" i="13"/>
  <c r="G197" i="3" s="1"/>
  <c r="W197" i="2"/>
  <c r="W186" i="13"/>
  <c r="X186" i="13" s="1"/>
  <c r="E186" i="2"/>
  <c r="BD186" i="2" s="1"/>
  <c r="CK192" i="13"/>
  <c r="M192" i="4" s="1"/>
  <c r="CJ215" i="13"/>
  <c r="L215" i="4" s="1"/>
  <c r="V75" i="23"/>
  <c r="L165" i="3"/>
  <c r="X157" i="13"/>
  <c r="C157" i="3"/>
  <c r="BO156" i="13"/>
  <c r="BM156" i="2" s="1"/>
  <c r="S156" i="3"/>
  <c r="BK156" i="13" s="1"/>
  <c r="X140" i="13"/>
  <c r="C140" i="3"/>
  <c r="L136" i="3"/>
  <c r="AA126" i="13"/>
  <c r="F126" i="3" s="1"/>
  <c r="Z126" i="3"/>
  <c r="BO124" i="13"/>
  <c r="BM124" i="2" s="1"/>
  <c r="S124" i="3"/>
  <c r="BK124" i="13" s="1"/>
  <c r="X124" i="13"/>
  <c r="C124" i="3"/>
  <c r="X120" i="13"/>
  <c r="C120" i="3"/>
  <c r="AA118" i="13"/>
  <c r="F118" i="3" s="1"/>
  <c r="Z118" i="3"/>
  <c r="X114" i="13"/>
  <c r="C114" i="3"/>
  <c r="X109" i="13"/>
  <c r="C109" i="3"/>
  <c r="BO103" i="13"/>
  <c r="BM103" i="2" s="1"/>
  <c r="S103" i="3"/>
  <c r="BK103" i="13" s="1"/>
  <c r="L102" i="3"/>
  <c r="AA99" i="13"/>
  <c r="F99" i="3" s="1"/>
  <c r="Z99" i="3"/>
  <c r="BO96" i="13"/>
  <c r="BM96" i="2" s="1"/>
  <c r="S96" i="3"/>
  <c r="BK96" i="13" s="1"/>
  <c r="L92" i="3"/>
  <c r="AA91" i="13"/>
  <c r="F91" i="3" s="1"/>
  <c r="Z91" i="3"/>
  <c r="L89" i="3"/>
  <c r="AA88" i="13"/>
  <c r="F88" i="3" s="1"/>
  <c r="Z88" i="3"/>
  <c r="BO87" i="13"/>
  <c r="BM87" i="2" s="1"/>
  <c r="S87" i="3"/>
  <c r="BK87" i="13" s="1"/>
  <c r="AA86" i="13"/>
  <c r="F86" i="3" s="1"/>
  <c r="Z86" i="3"/>
  <c r="X83" i="13"/>
  <c r="C83" i="3"/>
  <c r="AA80" i="13"/>
  <c r="F80" i="3" s="1"/>
  <c r="Z80" i="3"/>
  <c r="BO80" i="13"/>
  <c r="BM80" i="2" s="1"/>
  <c r="S80" i="3"/>
  <c r="BK80" i="13" s="1"/>
  <c r="L75" i="3"/>
  <c r="V206" i="2"/>
  <c r="V184" i="2"/>
  <c r="V180" i="2"/>
  <c r="V179" i="2"/>
  <c r="E170" i="2"/>
  <c r="Y157" i="2"/>
  <c r="E157" i="2"/>
  <c r="BD157" i="2" s="1"/>
  <c r="Y143" i="2"/>
  <c r="AC142" i="2"/>
  <c r="E140" i="2"/>
  <c r="V129" i="2"/>
  <c r="E120" i="2"/>
  <c r="BD120" i="2" s="1"/>
  <c r="AC116" i="2"/>
  <c r="E114" i="2"/>
  <c r="BD114" i="2" s="1"/>
  <c r="AC111" i="2"/>
  <c r="E109" i="2"/>
  <c r="V107" i="2"/>
  <c r="G94" i="20"/>
  <c r="Z169" i="3"/>
  <c r="S168" i="3"/>
  <c r="BK168" i="13" s="1"/>
  <c r="Z132" i="3"/>
  <c r="S132" i="3"/>
  <c r="BK132" i="13" s="1"/>
  <c r="S121" i="3"/>
  <c r="BK121" i="13" s="1"/>
  <c r="Z115" i="3"/>
  <c r="Z112" i="3"/>
  <c r="C110" i="3"/>
  <c r="S106" i="3"/>
  <c r="BK106" i="13" s="1"/>
  <c r="Z101" i="3"/>
  <c r="S95" i="3"/>
  <c r="BK95" i="13" s="1"/>
  <c r="Z94" i="3"/>
  <c r="AC180" i="2"/>
  <c r="AC179" i="2"/>
  <c r="AC170" i="2"/>
  <c r="V170" i="2"/>
  <c r="V156" i="2"/>
  <c r="AC147" i="2"/>
  <c r="V147" i="2"/>
  <c r="E142" i="2"/>
  <c r="BD142" i="2" s="1"/>
  <c r="AC139" i="2"/>
  <c r="V132" i="2"/>
  <c r="E124" i="2"/>
  <c r="AC122" i="2"/>
  <c r="V120" i="2"/>
  <c r="V114" i="2"/>
  <c r="W113" i="2"/>
  <c r="E110" i="2"/>
  <c r="W105" i="2"/>
  <c r="E103" i="2"/>
  <c r="E98" i="2"/>
  <c r="W93" i="2"/>
  <c r="W88" i="2"/>
  <c r="E83" i="2"/>
  <c r="S175" i="3"/>
  <c r="BK175" i="13" s="1"/>
  <c r="S174" i="3"/>
  <c r="BK174" i="13" s="1"/>
  <c r="Z170" i="3"/>
  <c r="C170" i="3"/>
  <c r="Z157" i="3"/>
  <c r="S144" i="3"/>
  <c r="BK144" i="13" s="1"/>
  <c r="C142" i="3"/>
  <c r="S129" i="3"/>
  <c r="BK129" i="13" s="1"/>
  <c r="Z116" i="3"/>
  <c r="Z113" i="3"/>
  <c r="S110" i="3"/>
  <c r="BK110" i="13" s="1"/>
  <c r="C103" i="3"/>
  <c r="G171" i="20"/>
  <c r="L169" i="3"/>
  <c r="L150" i="3"/>
  <c r="L148" i="3"/>
  <c r="L145" i="3"/>
  <c r="G143" i="20"/>
  <c r="L137" i="3"/>
  <c r="L135" i="3"/>
  <c r="L120" i="3"/>
  <c r="L105" i="3"/>
  <c r="L70" i="3"/>
  <c r="AK53" i="13"/>
  <c r="AM53" i="13" s="1"/>
  <c r="AB53" i="2" s="1"/>
  <c r="AK13" i="13"/>
  <c r="AA13" i="2" s="1"/>
  <c r="I102" i="20"/>
  <c r="B84" i="20"/>
  <c r="CI6" i="13"/>
  <c r="K6" i="4" s="1"/>
  <c r="CL192" i="13"/>
  <c r="Y192" i="3" s="1"/>
  <c r="C148" i="20"/>
  <c r="G130" i="20"/>
  <c r="B131" i="5"/>
  <c r="C131" i="5" s="1"/>
  <c r="J81" i="4"/>
  <c r="C81" i="4" s="1"/>
  <c r="E66" i="20"/>
  <c r="BD44" i="2"/>
  <c r="E95" i="20"/>
  <c r="J84" i="20"/>
  <c r="CK151" i="13"/>
  <c r="M151" i="4" s="1"/>
  <c r="AL132" i="13"/>
  <c r="I132" i="3" s="1"/>
  <c r="AM216" i="13"/>
  <c r="AB216" i="2" s="1"/>
  <c r="B106" i="20"/>
  <c r="I97" i="20"/>
  <c r="E93" i="20"/>
  <c r="J75" i="23"/>
  <c r="R75" i="23"/>
  <c r="AL177" i="13"/>
  <c r="I177" i="3" s="1"/>
  <c r="B114" i="20"/>
  <c r="E166" i="20"/>
  <c r="G215" i="20"/>
  <c r="G207" i="20"/>
  <c r="F195" i="20"/>
  <c r="G188" i="20"/>
  <c r="W179" i="2"/>
  <c r="E168" i="2"/>
  <c r="Y167" i="2"/>
  <c r="E166" i="2"/>
  <c r="W157" i="2"/>
  <c r="AC144" i="2"/>
  <c r="E131" i="2"/>
  <c r="BD131" i="2" s="1"/>
  <c r="Z146" i="3"/>
  <c r="S134" i="3"/>
  <c r="BK134" i="13" s="1"/>
  <c r="L211" i="3"/>
  <c r="L177" i="3"/>
  <c r="AA156" i="13"/>
  <c r="F156" i="3" s="1"/>
  <c r="Z156" i="3"/>
  <c r="AA149" i="13"/>
  <c r="F149" i="3" s="1"/>
  <c r="Z149" i="3"/>
  <c r="AA140" i="13"/>
  <c r="F140" i="3" s="1"/>
  <c r="Z140" i="3"/>
  <c r="BO131" i="13"/>
  <c r="BM131" i="2" s="1"/>
  <c r="S131" i="3"/>
  <c r="BK131" i="13" s="1"/>
  <c r="X131" i="13"/>
  <c r="C131" i="3"/>
  <c r="BO119" i="13"/>
  <c r="BM119" i="2" s="1"/>
  <c r="S119" i="3"/>
  <c r="BK119" i="13" s="1"/>
  <c r="X118" i="13"/>
  <c r="C118" i="3"/>
  <c r="AA114" i="13"/>
  <c r="F114" i="3" s="1"/>
  <c r="Z114" i="3"/>
  <c r="L109" i="3"/>
  <c r="AA107" i="13"/>
  <c r="F107" i="3" s="1"/>
  <c r="Z107" i="3"/>
  <c r="X104" i="13"/>
  <c r="C104" i="3"/>
  <c r="BO102" i="13"/>
  <c r="BM102" i="2" s="1"/>
  <c r="S102" i="3"/>
  <c r="BK102" i="13" s="1"/>
  <c r="X99" i="13"/>
  <c r="C99" i="3"/>
  <c r="L93" i="3"/>
  <c r="L90" i="3"/>
  <c r="X90" i="13"/>
  <c r="C90" i="3"/>
  <c r="X86" i="13"/>
  <c r="C86" i="3"/>
  <c r="AA83" i="13"/>
  <c r="F83" i="3" s="1"/>
  <c r="Z83" i="3"/>
  <c r="W80" i="13"/>
  <c r="E80" i="2"/>
  <c r="AA78" i="13"/>
  <c r="F78" i="3" s="1"/>
  <c r="Z78" i="3"/>
  <c r="BO77" i="13"/>
  <c r="BM77" i="2" s="1"/>
  <c r="S77" i="3"/>
  <c r="BK77" i="13" s="1"/>
  <c r="BO75" i="13"/>
  <c r="BM75" i="2" s="1"/>
  <c r="S75" i="3"/>
  <c r="BK75" i="13" s="1"/>
  <c r="AA67" i="13"/>
  <c r="F67" i="3" s="1"/>
  <c r="Z67" i="3"/>
  <c r="G93" i="20"/>
  <c r="F89" i="20"/>
  <c r="C168" i="3"/>
  <c r="S155" i="3"/>
  <c r="BK155" i="13" s="1"/>
  <c r="S141" i="3"/>
  <c r="BK141" i="13" s="1"/>
  <c r="Y210" i="2"/>
  <c r="V209" i="2"/>
  <c r="G193" i="20"/>
  <c r="Y181" i="2"/>
  <c r="E176" i="2"/>
  <c r="AC175" i="2"/>
  <c r="V175" i="2"/>
  <c r="W170" i="2"/>
  <c r="E169" i="2"/>
  <c r="C169" i="20" s="1"/>
  <c r="AC167" i="2"/>
  <c r="V167" i="2"/>
  <c r="AC156" i="2"/>
  <c r="V146" i="2"/>
  <c r="V144" i="2"/>
  <c r="E141" i="2"/>
  <c r="E134" i="2"/>
  <c r="G114" i="20"/>
  <c r="C209" i="3"/>
  <c r="S163" i="3"/>
  <c r="BK163" i="13" s="1"/>
  <c r="S158" i="3"/>
  <c r="BK158" i="13" s="1"/>
  <c r="Z141" i="3"/>
  <c r="Z104" i="3"/>
  <c r="DR10" i="13"/>
  <c r="AE10" i="6" s="1"/>
  <c r="AC10" i="6"/>
  <c r="DP4" i="13"/>
  <c r="AD4" i="6" s="1"/>
  <c r="AB4" i="6"/>
  <c r="L226" i="3"/>
  <c r="G197" i="20"/>
  <c r="AM183" i="13"/>
  <c r="AB183" i="2" s="1"/>
  <c r="AE166" i="13"/>
  <c r="H166" i="3" s="1"/>
  <c r="Y166" i="2"/>
  <c r="W69" i="2"/>
  <c r="AF69" i="13"/>
  <c r="X69" i="2" s="1"/>
  <c r="W64" i="2"/>
  <c r="AL56" i="13"/>
  <c r="I56" i="3" s="1"/>
  <c r="W53" i="2"/>
  <c r="AF53" i="13"/>
  <c r="X53" i="2" s="1"/>
  <c r="AL43" i="13"/>
  <c r="I43" i="3" s="1"/>
  <c r="AA43" i="2"/>
  <c r="AF13" i="13"/>
  <c r="X13" i="2" s="1"/>
  <c r="W13" i="2"/>
  <c r="AF5" i="13"/>
  <c r="X5" i="2" s="1"/>
  <c r="AM5" i="13"/>
  <c r="AB5" i="2" s="1"/>
  <c r="AA5" i="2"/>
  <c r="W238" i="2"/>
  <c r="L213" i="3"/>
  <c r="F140" i="20"/>
  <c r="F109" i="20"/>
  <c r="F86" i="20"/>
  <c r="L216" i="3"/>
  <c r="L212" i="3"/>
  <c r="L170" i="3"/>
  <c r="I157" i="20"/>
  <c r="L157" i="3"/>
  <c r="K149" i="20"/>
  <c r="G134" i="20"/>
  <c r="L116" i="3"/>
  <c r="L115" i="3"/>
  <c r="F138" i="20"/>
  <c r="F116" i="20"/>
  <c r="Z218" i="3"/>
  <c r="Z215" i="3"/>
  <c r="BB21" i="2"/>
  <c r="B24" i="5"/>
  <c r="C24" i="5" s="1"/>
  <c r="G109" i="20"/>
  <c r="C191" i="3"/>
  <c r="C182" i="3"/>
  <c r="S171" i="3"/>
  <c r="BK171" i="13" s="1"/>
  <c r="C161" i="3"/>
  <c r="Z159" i="3"/>
  <c r="Z158" i="3"/>
  <c r="L211" i="20"/>
  <c r="BB151" i="2"/>
  <c r="CK123" i="13"/>
  <c r="M123" i="4" s="1"/>
  <c r="BB227" i="2"/>
  <c r="F240" i="2"/>
  <c r="BC240" i="2" s="1"/>
  <c r="CK52" i="13"/>
  <c r="M52" i="4" s="1"/>
  <c r="Z25" i="13"/>
  <c r="E25" i="3" s="1"/>
  <c r="CK239" i="13"/>
  <c r="M239" i="4" s="1"/>
  <c r="D239" i="2"/>
  <c r="H239" i="20" s="1"/>
  <c r="H67" i="20"/>
  <c r="BD29" i="2"/>
  <c r="H24" i="20"/>
  <c r="L205" i="3"/>
  <c r="AA182" i="13"/>
  <c r="F182" i="3" s="1"/>
  <c r="Z182" i="3"/>
  <c r="X177" i="13"/>
  <c r="C177" i="3"/>
  <c r="C174" i="3"/>
  <c r="AA173" i="13"/>
  <c r="F173" i="3" s="1"/>
  <c r="Z173" i="3"/>
  <c r="BO169" i="13"/>
  <c r="BM169" i="2" s="1"/>
  <c r="S169" i="3"/>
  <c r="BK169" i="13" s="1"/>
  <c r="BO153" i="13"/>
  <c r="BM153" i="2" s="1"/>
  <c r="S153" i="3"/>
  <c r="BK153" i="13" s="1"/>
  <c r="BO138" i="13"/>
  <c r="BM138" i="2" s="1"/>
  <c r="S138" i="3"/>
  <c r="BK138" i="13" s="1"/>
  <c r="BO135" i="13"/>
  <c r="BM135" i="2" s="1"/>
  <c r="S135" i="3"/>
  <c r="BK135" i="13" s="1"/>
  <c r="G131" i="20"/>
  <c r="K120" i="23"/>
  <c r="BC231" i="2"/>
  <c r="CI225" i="13"/>
  <c r="K225" i="4" s="1"/>
  <c r="D82" i="2"/>
  <c r="H82" i="20" s="1"/>
  <c r="E102" i="20"/>
  <c r="Z142" i="13"/>
  <c r="E142" i="3" s="1"/>
  <c r="J123" i="4"/>
  <c r="BB88" i="2"/>
  <c r="BD43" i="2"/>
  <c r="B74" i="5"/>
  <c r="C74" i="5" s="1"/>
  <c r="BF3" i="13"/>
  <c r="BG3" i="2" s="1"/>
  <c r="BB53" i="2"/>
  <c r="BD77" i="2"/>
  <c r="S204" i="3"/>
  <c r="BK204" i="13" s="1"/>
  <c r="S194" i="3"/>
  <c r="BK194" i="13" s="1"/>
  <c r="Z193" i="3"/>
  <c r="Z162" i="3"/>
  <c r="F83" i="20"/>
  <c r="Z191" i="3"/>
  <c r="J129" i="20"/>
  <c r="Q129" i="13"/>
  <c r="D129" i="13"/>
  <c r="CH128" i="13"/>
  <c r="AK128" i="13"/>
  <c r="G128" i="13"/>
  <c r="G128" i="2" s="1"/>
  <c r="E128" i="20" s="1"/>
  <c r="BL127" i="13"/>
  <c r="BJ127" i="2" s="1"/>
  <c r="G127" i="13"/>
  <c r="G127" i="2" s="1"/>
  <c r="E127" i="20" s="1"/>
  <c r="DG126" i="13"/>
  <c r="CH126" i="13"/>
  <c r="BH125" i="13"/>
  <c r="P125" i="3" s="1"/>
  <c r="F125" i="20"/>
  <c r="D125" i="13"/>
  <c r="DG124" i="13"/>
  <c r="D124" i="13"/>
  <c r="Q123" i="13"/>
  <c r="D123" i="2" s="1"/>
  <c r="H123" i="20" s="1"/>
  <c r="DG122" i="13"/>
  <c r="CH122" i="13"/>
  <c r="CK122" i="13" s="1"/>
  <c r="M122" i="4" s="1"/>
  <c r="BH122" i="13"/>
  <c r="P122" i="3" s="1"/>
  <c r="D122" i="13"/>
  <c r="BQ240" i="13"/>
  <c r="T240" i="3" s="1"/>
  <c r="W240" i="13"/>
  <c r="L238" i="3"/>
  <c r="S109" i="3"/>
  <c r="BK109" i="13" s="1"/>
  <c r="CH223" i="13"/>
  <c r="CS214" i="13"/>
  <c r="X214" i="4" s="1"/>
  <c r="AC239" i="13"/>
  <c r="G239" i="3" s="1"/>
  <c r="BI237" i="13"/>
  <c r="Q237" i="3" s="1"/>
  <c r="DG151" i="13"/>
  <c r="BC237" i="13"/>
  <c r="O237" i="3" s="1"/>
  <c r="BI232" i="13"/>
  <c r="Q232" i="3" s="1"/>
  <c r="AM161" i="13"/>
  <c r="AB161" i="2" s="1"/>
  <c r="L227" i="13"/>
  <c r="J227" i="2" s="1"/>
  <c r="D127" i="2"/>
  <c r="H127" i="20" s="1"/>
  <c r="P230" i="13"/>
  <c r="L230" i="2" s="1"/>
  <c r="D160" i="2"/>
  <c r="B160" i="5" s="1"/>
  <c r="C160" i="5" s="1"/>
  <c r="AM230" i="13"/>
  <c r="AB230" i="2" s="1"/>
  <c r="E43" i="20"/>
  <c r="BD36" i="2"/>
  <c r="BC47" i="2"/>
  <c r="D181" i="2"/>
  <c r="H181" i="20" s="1"/>
  <c r="BB117" i="2"/>
  <c r="E117" i="20"/>
  <c r="BB121" i="2"/>
  <c r="E121" i="20"/>
  <c r="BB207" i="2"/>
  <c r="BD210" i="2"/>
  <c r="C210" i="20"/>
  <c r="AA129" i="13"/>
  <c r="F129" i="3" s="1"/>
  <c r="Z129" i="3"/>
  <c r="BQ129" i="13"/>
  <c r="T129" i="3" s="1"/>
  <c r="BU129" i="13"/>
  <c r="BN129" i="2" s="1"/>
  <c r="BJ129" i="13"/>
  <c r="R129" i="3" s="1"/>
  <c r="BN129" i="13"/>
  <c r="BL129" i="2" s="1"/>
  <c r="AO129" i="13"/>
  <c r="J129" i="3" s="1"/>
  <c r="AC129" i="2"/>
  <c r="AC129" i="13"/>
  <c r="G129" i="3" s="1"/>
  <c r="W129" i="2"/>
  <c r="AF129" i="13"/>
  <c r="X129" i="2" s="1"/>
  <c r="BC128" i="13"/>
  <c r="O128" i="3" s="1"/>
  <c r="BG128" i="13"/>
  <c r="BH128" i="2" s="1"/>
  <c r="BO128" i="13"/>
  <c r="BM128" i="2" s="1"/>
  <c r="S128" i="3"/>
  <c r="BK128" i="13" s="1"/>
  <c r="W128" i="13"/>
  <c r="E128" i="2"/>
  <c r="BD128" i="2" s="1"/>
  <c r="BO127" i="13"/>
  <c r="BM127" i="2" s="1"/>
  <c r="S127" i="3"/>
  <c r="BK127" i="13" s="1"/>
  <c r="BA126" i="13"/>
  <c r="M126" i="3" s="1"/>
  <c r="BE126" i="13"/>
  <c r="BF126" i="2" s="1"/>
  <c r="W126" i="13"/>
  <c r="E126" i="2"/>
  <c r="BD126" i="2" s="1"/>
  <c r="BA125" i="13"/>
  <c r="M125" i="3" s="1"/>
  <c r="BE125" i="13"/>
  <c r="BF125" i="2" s="1"/>
  <c r="AA124" i="13"/>
  <c r="F124" i="3" s="1"/>
  <c r="Z124" i="3"/>
  <c r="BQ124" i="13"/>
  <c r="T124" i="3" s="1"/>
  <c r="BU124" i="13"/>
  <c r="BN124" i="2" s="1"/>
  <c r="AO124" i="13"/>
  <c r="J124" i="3" s="1"/>
  <c r="AC124" i="2"/>
  <c r="AC124" i="13"/>
  <c r="G124" i="3" s="1"/>
  <c r="W124" i="2"/>
  <c r="AF124" i="13"/>
  <c r="X124" i="2" s="1"/>
  <c r="AA123" i="13"/>
  <c r="F123" i="3" s="1"/>
  <c r="Z123" i="3"/>
  <c r="BA123" i="13"/>
  <c r="M123" i="3" s="1"/>
  <c r="BE123" i="13"/>
  <c r="BF123" i="2" s="1"/>
  <c r="BE122" i="13"/>
  <c r="BF122" i="2" s="1"/>
  <c r="BA122" i="13"/>
  <c r="M122" i="3" s="1"/>
  <c r="BU232" i="13"/>
  <c r="BN232" i="2" s="1"/>
  <c r="BQ232" i="13"/>
  <c r="T232" i="3" s="1"/>
  <c r="BN239" i="13"/>
  <c r="BL239" i="2" s="1"/>
  <c r="BJ239" i="13"/>
  <c r="R239" i="3" s="1"/>
  <c r="N235" i="13"/>
  <c r="K235" i="2" s="1"/>
  <c r="BC12" i="2"/>
  <c r="L111" i="13"/>
  <c r="J111" i="2" s="1"/>
  <c r="P173" i="13"/>
  <c r="L173" i="2" s="1"/>
  <c r="E145" i="20"/>
  <c r="N158" i="13"/>
  <c r="K158" i="2" s="1"/>
  <c r="AA170" i="2"/>
  <c r="J127" i="4"/>
  <c r="E194" i="20"/>
  <c r="BD222" i="2"/>
  <c r="C222" i="20"/>
  <c r="F205" i="20"/>
  <c r="B205" i="20"/>
  <c r="AM150" i="13"/>
  <c r="AB150" i="2" s="1"/>
  <c r="E157" i="20"/>
  <c r="BB137" i="2"/>
  <c r="AA232" i="2"/>
  <c r="B55" i="5"/>
  <c r="C55" i="5" s="1"/>
  <c r="P84" i="13"/>
  <c r="L84" i="2" s="1"/>
  <c r="L84" i="13"/>
  <c r="J84" i="2" s="1"/>
  <c r="E191" i="20"/>
  <c r="CL212" i="13"/>
  <c r="Y212" i="3" s="1"/>
  <c r="CI212" i="13"/>
  <c r="K212" i="4" s="1"/>
  <c r="L192" i="13"/>
  <c r="J192" i="2" s="1"/>
  <c r="N192" i="13"/>
  <c r="K192" i="2" s="1"/>
  <c r="E171" i="20"/>
  <c r="P33" i="13"/>
  <c r="L33" i="2" s="1"/>
  <c r="L33" i="13"/>
  <c r="J33" i="2" s="1"/>
  <c r="CL174" i="13"/>
  <c r="Y174" i="3" s="1"/>
  <c r="J166" i="4"/>
  <c r="C178" i="20"/>
  <c r="BD178" i="2"/>
  <c r="C165" i="20"/>
  <c r="BD92" i="2"/>
  <c r="C92" i="20"/>
  <c r="CG90" i="2"/>
  <c r="BD90" i="2"/>
  <c r="BD87" i="2"/>
  <c r="C87" i="20"/>
  <c r="BD85" i="2"/>
  <c r="BD84" i="2"/>
  <c r="C84" i="20"/>
  <c r="BO151" i="13"/>
  <c r="BM151" i="2" s="1"/>
  <c r="S151" i="3"/>
  <c r="BK151" i="13" s="1"/>
  <c r="BO150" i="13"/>
  <c r="BM150" i="2" s="1"/>
  <c r="S150" i="3"/>
  <c r="BK150" i="13" s="1"/>
  <c r="AG149" i="13"/>
  <c r="Z149" i="2" s="1"/>
  <c r="Y149" i="2"/>
  <c r="W149" i="13"/>
  <c r="E149" i="2"/>
  <c r="L147" i="3"/>
  <c r="L142" i="3"/>
  <c r="W138" i="13"/>
  <c r="E138" i="2"/>
  <c r="BO137" i="13"/>
  <c r="BM137" i="2" s="1"/>
  <c r="S137" i="3"/>
  <c r="BK137" i="13" s="1"/>
  <c r="W137" i="13"/>
  <c r="E137" i="2"/>
  <c r="BD137" i="2" s="1"/>
  <c r="AG136" i="13"/>
  <c r="Z136" i="2" s="1"/>
  <c r="Y136" i="2"/>
  <c r="AO134" i="13"/>
  <c r="J134" i="3" s="1"/>
  <c r="AC134" i="2"/>
  <c r="AC134" i="13"/>
  <c r="G134" i="3" s="1"/>
  <c r="W134" i="2"/>
  <c r="BO133" i="13"/>
  <c r="BM133" i="2" s="1"/>
  <c r="S133" i="3"/>
  <c r="BK133" i="13" s="1"/>
  <c r="W133" i="13"/>
  <c r="E133" i="2"/>
  <c r="BD133" i="2" s="1"/>
  <c r="AO131" i="13"/>
  <c r="J131" i="3" s="1"/>
  <c r="AC131" i="2"/>
  <c r="AF131" i="13"/>
  <c r="X131" i="2" s="1"/>
  <c r="W131" i="2"/>
  <c r="BO130" i="13"/>
  <c r="BM130" i="2" s="1"/>
  <c r="S130" i="3"/>
  <c r="BK130" i="13" s="1"/>
  <c r="W130" i="13"/>
  <c r="E130" i="2"/>
  <c r="BD130" i="2" s="1"/>
  <c r="CJ63" i="13"/>
  <c r="L63" i="4" s="1"/>
  <c r="N131" i="13"/>
  <c r="K131" i="2" s="1"/>
  <c r="CI192" i="13"/>
  <c r="K192" i="4" s="1"/>
  <c r="C145" i="20"/>
  <c r="BO222" i="13"/>
  <c r="BM222" i="2" s="1"/>
  <c r="S222" i="3"/>
  <c r="BK222" i="13" s="1"/>
  <c r="BO219" i="13"/>
  <c r="BM219" i="2" s="1"/>
  <c r="S219" i="3"/>
  <c r="BK219" i="13" s="1"/>
  <c r="L218" i="3"/>
  <c r="AC215" i="13"/>
  <c r="G215" i="3" s="1"/>
  <c r="W215" i="2"/>
  <c r="AC214" i="13"/>
  <c r="G214" i="3" s="1"/>
  <c r="W214" i="2"/>
  <c r="AC213" i="13"/>
  <c r="G213" i="3" s="1"/>
  <c r="W213" i="2"/>
  <c r="X212" i="13"/>
  <c r="C212" i="3"/>
  <c r="AA211" i="13"/>
  <c r="F211" i="3" s="1"/>
  <c r="Z211" i="3"/>
  <c r="AA195" i="13"/>
  <c r="F195" i="3" s="1"/>
  <c r="Z195" i="3"/>
  <c r="AA194" i="13"/>
  <c r="F194" i="3" s="1"/>
  <c r="Z194" i="3"/>
  <c r="L192" i="3"/>
  <c r="L190" i="3"/>
  <c r="W190" i="13"/>
  <c r="E190" i="2"/>
  <c r="CI112" i="13"/>
  <c r="K112" i="4" s="1"/>
  <c r="AM146" i="13"/>
  <c r="AB146" i="2" s="1"/>
  <c r="CI150" i="13"/>
  <c r="K150" i="4" s="1"/>
  <c r="V211" i="2"/>
  <c r="G159" i="20"/>
  <c r="V136" i="2"/>
  <c r="G150" i="13"/>
  <c r="G150" i="2" s="1"/>
  <c r="L72" i="3"/>
  <c r="G145" i="20"/>
  <c r="V138" i="2"/>
  <c r="V133" i="2"/>
  <c r="BO76" i="13"/>
  <c r="BM76" i="2" s="1"/>
  <c r="S76" i="3"/>
  <c r="BK76" i="13" s="1"/>
  <c r="AA71" i="13"/>
  <c r="F71" i="3" s="1"/>
  <c r="Z71" i="3"/>
  <c r="BO70" i="13"/>
  <c r="BM70" i="2" s="1"/>
  <c r="S70" i="3"/>
  <c r="BK70" i="13" s="1"/>
  <c r="X70" i="13"/>
  <c r="C70" i="3"/>
  <c r="S209" i="2"/>
  <c r="T209" i="13"/>
  <c r="B209" i="3" s="1"/>
  <c r="F145" i="20"/>
  <c r="G138" i="20"/>
  <c r="V137" i="2"/>
  <c r="V130" i="2"/>
  <c r="V128" i="2"/>
  <c r="G122" i="20"/>
  <c r="K170" i="20"/>
  <c r="L208" i="3"/>
  <c r="L186" i="3"/>
  <c r="L140" i="3"/>
  <c r="AC176" i="13"/>
  <c r="G176" i="3" s="1"/>
  <c r="I91" i="20"/>
  <c r="K108" i="20"/>
  <c r="I162" i="20"/>
  <c r="CW56" i="13"/>
  <c r="Y56" i="4" s="1"/>
  <c r="AE134" i="13"/>
  <c r="H134" i="3" s="1"/>
  <c r="R238" i="2"/>
  <c r="T238" i="13"/>
  <c r="B238" i="3" s="1"/>
  <c r="BC59" i="2"/>
  <c r="J192" i="4"/>
  <c r="C192" i="4" s="1"/>
  <c r="AM136" i="13"/>
  <c r="AB136" i="2" s="1"/>
  <c r="AM224" i="13"/>
  <c r="AB224" i="2" s="1"/>
  <c r="F129" i="20"/>
  <c r="G125" i="20"/>
  <c r="Z181" i="3"/>
  <c r="AL212" i="13"/>
  <c r="I212" i="3" s="1"/>
  <c r="X89" i="13"/>
  <c r="C89" i="3"/>
  <c r="AA79" i="13"/>
  <c r="F79" i="3" s="1"/>
  <c r="Z79" i="3"/>
  <c r="L76" i="3"/>
  <c r="L73" i="3"/>
  <c r="DP9" i="13"/>
  <c r="AD9" i="6" s="1"/>
  <c r="AB9" i="6"/>
  <c r="L215" i="3"/>
  <c r="L199" i="3"/>
  <c r="L196" i="3"/>
  <c r="L191" i="3"/>
  <c r="L187" i="3"/>
  <c r="BC153" i="13"/>
  <c r="O153" i="3" s="1"/>
  <c r="I90" i="20"/>
  <c r="K115" i="20"/>
  <c r="AA127" i="2"/>
  <c r="L134" i="13"/>
  <c r="J134" i="2" s="1"/>
  <c r="E67" i="20"/>
  <c r="E211" i="20"/>
  <c r="BC13" i="2"/>
  <c r="BB68" i="2"/>
  <c r="BD31" i="2"/>
  <c r="BD49" i="2"/>
  <c r="H213" i="20"/>
  <c r="BC39" i="2"/>
  <c r="CL98" i="13"/>
  <c r="Y98" i="3" s="1"/>
  <c r="CL116" i="13"/>
  <c r="Y116" i="3" s="1"/>
  <c r="CI151" i="13"/>
  <c r="K151" i="4" s="1"/>
  <c r="P89" i="13"/>
  <c r="L89" i="2" s="1"/>
  <c r="P196" i="13"/>
  <c r="L196" i="2" s="1"/>
  <c r="Z219" i="3"/>
  <c r="Z208" i="3"/>
  <c r="Z200" i="3"/>
  <c r="S190" i="3"/>
  <c r="BK190" i="13" s="1"/>
  <c r="S178" i="3"/>
  <c r="BK178" i="13" s="1"/>
  <c r="Z174" i="3"/>
  <c r="S173" i="3"/>
  <c r="BK173" i="13" s="1"/>
  <c r="Z168" i="3"/>
  <c r="Z167" i="3"/>
  <c r="C167" i="3"/>
  <c r="Z166" i="3"/>
  <c r="Z165" i="3"/>
  <c r="S160" i="3"/>
  <c r="BK160" i="13" s="1"/>
  <c r="S224" i="3"/>
  <c r="BK224" i="13" s="1"/>
  <c r="S218" i="3"/>
  <c r="BK218" i="13" s="1"/>
  <c r="Z210" i="3"/>
  <c r="CL74" i="13"/>
  <c r="Y74" i="3" s="1"/>
  <c r="N101" i="13"/>
  <c r="K101" i="2" s="1"/>
  <c r="CI77" i="13"/>
  <c r="K77" i="4" s="1"/>
  <c r="CJ212" i="13"/>
  <c r="L212" i="4" s="1"/>
  <c r="L204" i="3"/>
  <c r="AA198" i="13"/>
  <c r="F198" i="3" s="1"/>
  <c r="Z198" i="3"/>
  <c r="L197" i="3"/>
  <c r="BO195" i="13"/>
  <c r="BM195" i="2" s="1"/>
  <c r="S195" i="3"/>
  <c r="BK195" i="13" s="1"/>
  <c r="L193" i="3"/>
  <c r="L181" i="3"/>
  <c r="L180" i="3"/>
  <c r="L179" i="3"/>
  <c r="BO177" i="13"/>
  <c r="BM177" i="2" s="1"/>
  <c r="S177" i="3"/>
  <c r="BK177" i="13" s="1"/>
  <c r="AA175" i="13"/>
  <c r="F175" i="3" s="1"/>
  <c r="Z175" i="3"/>
  <c r="L172" i="3"/>
  <c r="L171" i="3"/>
  <c r="X169" i="13"/>
  <c r="C169" i="3"/>
  <c r="BO159" i="13"/>
  <c r="BM159" i="2" s="1"/>
  <c r="S159" i="3"/>
  <c r="BK159" i="13" s="1"/>
  <c r="L151" i="3"/>
  <c r="L149" i="3"/>
  <c r="X141" i="13"/>
  <c r="C141" i="3"/>
  <c r="L138" i="3"/>
  <c r="AA136" i="13"/>
  <c r="F136" i="3" s="1"/>
  <c r="Z136" i="3"/>
  <c r="X134" i="13"/>
  <c r="C134" i="3"/>
  <c r="L196" i="13"/>
  <c r="J196" i="2" s="1"/>
  <c r="Z209" i="3"/>
  <c r="Z185" i="3"/>
  <c r="Z183" i="3"/>
  <c r="Z178" i="3"/>
  <c r="AA110" i="13"/>
  <c r="F110" i="3" s="1"/>
  <c r="Z110" i="3"/>
  <c r="L106" i="3"/>
  <c r="X105" i="13"/>
  <c r="C105" i="3"/>
  <c r="L104" i="3"/>
  <c r="AA103" i="13"/>
  <c r="F103" i="3" s="1"/>
  <c r="Z103" i="3"/>
  <c r="AA90" i="13"/>
  <c r="F90" i="3" s="1"/>
  <c r="Z90" i="3"/>
  <c r="BO83" i="13"/>
  <c r="BM83" i="2" s="1"/>
  <c r="S83" i="3"/>
  <c r="BK83" i="13" s="1"/>
  <c r="AA81" i="13"/>
  <c r="F81" i="3" s="1"/>
  <c r="Z81" i="3"/>
  <c r="I135" i="20"/>
  <c r="AC12" i="6"/>
  <c r="L224" i="3"/>
  <c r="AC4" i="6"/>
  <c r="BJ236" i="13"/>
  <c r="R236" i="3" s="1"/>
  <c r="J105" i="20"/>
  <c r="L153" i="3"/>
  <c r="L152" i="3"/>
  <c r="F147" i="20"/>
  <c r="U31" i="23"/>
  <c r="Z146" i="13"/>
  <c r="E146" i="3" s="1"/>
  <c r="D136" i="20"/>
  <c r="AA213" i="2"/>
  <c r="D235" i="2"/>
  <c r="J226" i="4"/>
  <c r="B226" i="5" s="1"/>
  <c r="C226" i="5" s="1"/>
  <c r="CI233" i="13"/>
  <c r="K233" i="4" s="1"/>
  <c r="BC51" i="2"/>
  <c r="BB69" i="2"/>
  <c r="D151" i="20"/>
  <c r="D98" i="20"/>
  <c r="P101" i="13"/>
  <c r="L101" i="2" s="1"/>
  <c r="AL216" i="13"/>
  <c r="I216" i="3" s="1"/>
  <c r="CJ48" i="13"/>
  <c r="L48" i="4" s="1"/>
  <c r="F142" i="20"/>
  <c r="F131" i="20"/>
  <c r="G123" i="20"/>
  <c r="G103" i="20"/>
  <c r="Z155" i="3"/>
  <c r="C155" i="3"/>
  <c r="S154" i="3"/>
  <c r="BK154" i="13" s="1"/>
  <c r="C151" i="3"/>
  <c r="Z150" i="3"/>
  <c r="H91" i="20"/>
  <c r="G161" i="20"/>
  <c r="S145" i="3"/>
  <c r="BK145" i="13" s="1"/>
  <c r="Z144" i="3"/>
  <c r="C144" i="3"/>
  <c r="Z142" i="3"/>
  <c r="Z139" i="3"/>
  <c r="AM232" i="13"/>
  <c r="AB232" i="2" s="1"/>
  <c r="C17" i="20"/>
  <c r="BB56" i="2"/>
  <c r="BD14" i="2"/>
  <c r="BD69" i="2"/>
  <c r="BD74" i="2"/>
  <c r="BC137" i="2"/>
  <c r="D155" i="20"/>
  <c r="D172" i="20"/>
  <c r="D104" i="20"/>
  <c r="L47" i="13"/>
  <c r="J47" i="2" s="1"/>
  <c r="CK48" i="13"/>
  <c r="M48" i="4" s="1"/>
  <c r="CL63" i="13"/>
  <c r="Y63" i="3" s="1"/>
  <c r="N98" i="13"/>
  <c r="K98" i="2" s="1"/>
  <c r="AL101" i="13"/>
  <c r="I101" i="3" s="1"/>
  <c r="N119" i="13"/>
  <c r="K119" i="2" s="1"/>
  <c r="CK116" i="13"/>
  <c r="M116" i="4" s="1"/>
  <c r="CK150" i="13"/>
  <c r="M150" i="4" s="1"/>
  <c r="CK166" i="13"/>
  <c r="M166" i="4" s="1"/>
  <c r="CI174" i="13"/>
  <c r="K174" i="4" s="1"/>
  <c r="CL204" i="13"/>
  <c r="Y204" i="3" s="1"/>
  <c r="BB166" i="2"/>
  <c r="CJ166" i="13"/>
  <c r="L166" i="4" s="1"/>
  <c r="L208" i="13"/>
  <c r="J208" i="2" s="1"/>
  <c r="BU151" i="13"/>
  <c r="BN151" i="2" s="1"/>
  <c r="G195" i="20"/>
  <c r="AC155" i="2"/>
  <c r="V155" i="2"/>
  <c r="AC151" i="2"/>
  <c r="E151" i="2"/>
  <c r="V150" i="2"/>
  <c r="AC149" i="2"/>
  <c r="V149" i="2"/>
  <c r="AC146" i="2"/>
  <c r="E144" i="2"/>
  <c r="BD144" i="2" s="1"/>
  <c r="F133" i="20"/>
  <c r="Z151" i="3"/>
  <c r="S148" i="3"/>
  <c r="BK148" i="13" s="1"/>
  <c r="BO116" i="13"/>
  <c r="BM116" i="2" s="1"/>
  <c r="S116" i="3"/>
  <c r="BK116" i="13" s="1"/>
  <c r="X115" i="13"/>
  <c r="C115" i="3"/>
  <c r="L114" i="3"/>
  <c r="L113" i="3"/>
  <c r="L112" i="3"/>
  <c r="I87" i="20"/>
  <c r="Z100" i="3"/>
  <c r="S98" i="3"/>
  <c r="BK98" i="13" s="1"/>
  <c r="K139" i="20"/>
  <c r="J198" i="20"/>
  <c r="T123" i="13"/>
  <c r="B123" i="3" s="1"/>
  <c r="BH240" i="13"/>
  <c r="P240" i="3" s="1"/>
  <c r="K130" i="20"/>
  <c r="AB12" i="6"/>
  <c r="AC11" i="6"/>
  <c r="AC9" i="6"/>
  <c r="AC8" i="6"/>
  <c r="AB5" i="6"/>
  <c r="D200" i="13"/>
  <c r="G199" i="13"/>
  <c r="G199" i="2" s="1"/>
  <c r="CS153" i="13"/>
  <c r="X153" i="4" s="1"/>
  <c r="T235" i="13"/>
  <c r="B235" i="3" s="1"/>
  <c r="CJ200" i="13"/>
  <c r="L200" i="4" s="1"/>
  <c r="CK227" i="13"/>
  <c r="M227" i="4" s="1"/>
  <c r="Z231" i="13"/>
  <c r="E231" i="3" s="1"/>
  <c r="P37" i="13"/>
  <c r="L37" i="2" s="1"/>
  <c r="AM20" i="13"/>
  <c r="AB20" i="2" s="1"/>
  <c r="AL139" i="13"/>
  <c r="I139" i="3" s="1"/>
  <c r="CI216" i="13"/>
  <c r="K216" i="4" s="1"/>
  <c r="G127" i="20"/>
  <c r="F123" i="20"/>
  <c r="CK200" i="13"/>
  <c r="M200" i="4" s="1"/>
  <c r="D12" i="2"/>
  <c r="BB240" i="2"/>
  <c r="J234" i="4"/>
  <c r="B17" i="5"/>
  <c r="C17" i="5" s="1"/>
  <c r="D167" i="20"/>
  <c r="D79" i="20"/>
  <c r="E80" i="20"/>
  <c r="L37" i="13"/>
  <c r="J37" i="2" s="1"/>
  <c r="P119" i="13"/>
  <c r="L119" i="2" s="1"/>
  <c r="F127" i="20"/>
  <c r="S201" i="3"/>
  <c r="BK201" i="13" s="1"/>
  <c r="S197" i="3"/>
  <c r="BK197" i="13" s="1"/>
  <c r="BC162" i="2"/>
  <c r="BC67" i="2"/>
  <c r="D31" i="20"/>
  <c r="BB52" i="2"/>
  <c r="F102" i="20"/>
  <c r="L225" i="3"/>
  <c r="X74" i="13"/>
  <c r="C74" i="3"/>
  <c r="AA73" i="13"/>
  <c r="F73" i="3" s="1"/>
  <c r="Z73" i="3"/>
  <c r="DP13" i="13"/>
  <c r="AD13" i="6" s="1"/>
  <c r="AB13" i="6"/>
  <c r="T75" i="13"/>
  <c r="B75" i="3" s="1"/>
  <c r="BB238" i="13"/>
  <c r="N238" i="3" s="1"/>
  <c r="I92" i="20"/>
  <c r="AE238" i="13"/>
  <c r="H238" i="3" s="1"/>
  <c r="H137" i="20"/>
  <c r="BM231" i="13"/>
  <c r="BK231" i="2" s="1"/>
  <c r="BI231" i="13"/>
  <c r="Q231" i="3" s="1"/>
  <c r="W235" i="2"/>
  <c r="AC235" i="13"/>
  <c r="G235" i="3" s="1"/>
  <c r="BG236" i="13"/>
  <c r="BH236" i="2" s="1"/>
  <c r="BC236" i="13"/>
  <c r="O236" i="3" s="1"/>
  <c r="E239" i="2"/>
  <c r="W239" i="13"/>
  <c r="BU239" i="13"/>
  <c r="BN239" i="2" s="1"/>
  <c r="BQ239" i="13"/>
  <c r="T239" i="3" s="1"/>
  <c r="S234" i="3"/>
  <c r="BK234" i="13" s="1"/>
  <c r="BO234" i="13"/>
  <c r="BM234" i="2" s="1"/>
  <c r="BC22" i="2"/>
  <c r="L52" i="13"/>
  <c r="J52" i="2" s="1"/>
  <c r="J212" i="4"/>
  <c r="DP7" i="13"/>
  <c r="AD7" i="6" s="1"/>
  <c r="AB7" i="6"/>
  <c r="DR6" i="13"/>
  <c r="AE6" i="6" s="1"/>
  <c r="AC6" i="6"/>
  <c r="BA235" i="13"/>
  <c r="M235" i="3" s="1"/>
  <c r="BM233" i="13"/>
  <c r="BK233" i="2" s="1"/>
  <c r="BI233" i="13"/>
  <c r="Q233" i="3" s="1"/>
  <c r="E234" i="2"/>
  <c r="W234" i="13"/>
  <c r="D176" i="20"/>
  <c r="CI3" i="13"/>
  <c r="K3" i="4" s="1"/>
  <c r="Z239" i="13"/>
  <c r="E239" i="3" s="1"/>
  <c r="BB63" i="2"/>
  <c r="BB58" i="2"/>
  <c r="BD75" i="2"/>
  <c r="BC26" i="2"/>
  <c r="CL4" i="13"/>
  <c r="Y4" i="3" s="1"/>
  <c r="AM37" i="13"/>
  <c r="AB37" i="2" s="1"/>
  <c r="AM40" i="13"/>
  <c r="AB40" i="2" s="1"/>
  <c r="CK112" i="13"/>
  <c r="M112" i="4" s="1"/>
  <c r="CL215" i="13"/>
  <c r="Y215" i="3" s="1"/>
  <c r="J215" i="4"/>
  <c r="AL224" i="13"/>
  <c r="I224" i="3" s="1"/>
  <c r="P52" i="13"/>
  <c r="L52" i="2" s="1"/>
  <c r="N83" i="13"/>
  <c r="K83" i="2" s="1"/>
  <c r="BD162" i="2"/>
  <c r="BI236" i="13"/>
  <c r="Q236" i="3" s="1"/>
  <c r="I82" i="20"/>
  <c r="G187" i="13"/>
  <c r="G187" i="2" s="1"/>
  <c r="T237" i="13"/>
  <c r="B237" i="3" s="1"/>
  <c r="T233" i="13"/>
  <c r="B233" i="3" s="1"/>
  <c r="F234" i="20"/>
  <c r="BH234" i="13"/>
  <c r="P234" i="3" s="1"/>
  <c r="G226" i="13"/>
  <c r="G226" i="2" s="1"/>
  <c r="BH229" i="13"/>
  <c r="P229" i="3" s="1"/>
  <c r="D237" i="13"/>
  <c r="L240" i="3"/>
  <c r="T236" i="13"/>
  <c r="B236" i="3" s="1"/>
  <c r="H149" i="20"/>
  <c r="BC63" i="2"/>
  <c r="D63" i="20"/>
  <c r="L73" i="20"/>
  <c r="H162" i="20"/>
  <c r="Z224" i="13"/>
  <c r="E224" i="3" s="1"/>
  <c r="BD52" i="2"/>
  <c r="G99" i="20"/>
  <c r="T4" i="13"/>
  <c r="B4" i="3" s="1"/>
  <c r="BI229" i="13"/>
  <c r="Q229" i="3" s="1"/>
  <c r="CJ240" i="13"/>
  <c r="L240" i="4" s="1"/>
  <c r="CJ234" i="13"/>
  <c r="L234" i="4" s="1"/>
  <c r="EG221" i="13"/>
  <c r="C221" i="10" s="1"/>
  <c r="CJ208" i="13"/>
  <c r="L208" i="4" s="1"/>
  <c r="CX110" i="13"/>
  <c r="Z110" i="4" s="1"/>
  <c r="CS107" i="13"/>
  <c r="X107" i="4" s="1"/>
  <c r="CJ106" i="13"/>
  <c r="L106" i="4" s="1"/>
  <c r="CU75" i="13"/>
  <c r="W75" i="4" s="1"/>
  <c r="CV75" i="13"/>
  <c r="AA75" i="4" s="1"/>
  <c r="CT74" i="13"/>
  <c r="V74" i="4" s="1"/>
  <c r="AE64" i="13"/>
  <c r="H64" i="3" s="1"/>
  <c r="BD20" i="2"/>
  <c r="H215" i="20"/>
  <c r="BC159" i="2"/>
  <c r="BC163" i="2"/>
  <c r="P34" i="13"/>
  <c r="L34" i="2" s="1"/>
  <c r="CG116" i="2"/>
  <c r="AA231" i="2"/>
  <c r="BD47" i="2"/>
  <c r="BB29" i="2"/>
  <c r="BB65" i="2"/>
  <c r="BD33" i="2"/>
  <c r="BD59" i="2"/>
  <c r="BD27" i="2"/>
  <c r="B85" i="5"/>
  <c r="C85" i="5" s="1"/>
  <c r="D193" i="20"/>
  <c r="D91" i="20"/>
  <c r="CI18" i="13"/>
  <c r="K18" i="4" s="1"/>
  <c r="CI105" i="13"/>
  <c r="K105" i="4" s="1"/>
  <c r="AM140" i="13"/>
  <c r="AB140" i="2" s="1"/>
  <c r="L34" i="13"/>
  <c r="J34" i="2" s="1"/>
  <c r="P56" i="13"/>
  <c r="L56" i="2" s="1"/>
  <c r="L56" i="13"/>
  <c r="J56" i="2" s="1"/>
  <c r="G105" i="20"/>
  <c r="CH199" i="13"/>
  <c r="CL199" i="13" s="1"/>
  <c r="Y199" i="3" s="1"/>
  <c r="CH198" i="13"/>
  <c r="G198" i="13"/>
  <c r="G198" i="2" s="1"/>
  <c r="CH197" i="13"/>
  <c r="Q197" i="13"/>
  <c r="L197" i="13" s="1"/>
  <c r="J197" i="2" s="1"/>
  <c r="CH196" i="13"/>
  <c r="CL196" i="13" s="1"/>
  <c r="Y196" i="3" s="1"/>
  <c r="CS121" i="13"/>
  <c r="X121" i="4" s="1"/>
  <c r="BC238" i="13"/>
  <c r="O238" i="3" s="1"/>
  <c r="L229" i="3"/>
  <c r="CT178" i="13"/>
  <c r="V178" i="4" s="1"/>
  <c r="AG108" i="13"/>
  <c r="Z108" i="2" s="1"/>
  <c r="AA182" i="2"/>
  <c r="F105" i="20"/>
  <c r="CT228" i="13"/>
  <c r="V228" i="4" s="1"/>
  <c r="CV125" i="13"/>
  <c r="AA125" i="4" s="1"/>
  <c r="AL123" i="13"/>
  <c r="I123" i="3" s="1"/>
  <c r="CI97" i="13"/>
  <c r="K97" i="4" s="1"/>
  <c r="AL95" i="13"/>
  <c r="I95" i="3" s="1"/>
  <c r="E108" i="20"/>
  <c r="BB108" i="2"/>
  <c r="BC101" i="2"/>
  <c r="L144" i="20"/>
  <c r="J228" i="4"/>
  <c r="J227" i="4"/>
  <c r="B27" i="5"/>
  <c r="C27" i="5" s="1"/>
  <c r="BD8" i="2"/>
  <c r="BC42" i="2"/>
  <c r="BD62" i="2"/>
  <c r="J79" i="23"/>
  <c r="J76" i="23" s="1"/>
  <c r="BC203" i="2"/>
  <c r="D127" i="20"/>
  <c r="AL18" i="13"/>
  <c r="I18" i="3" s="1"/>
  <c r="P43" i="13"/>
  <c r="L43" i="2" s="1"/>
  <c r="P47" i="13"/>
  <c r="L47" i="2" s="1"/>
  <c r="AL117" i="13"/>
  <c r="I117" i="3" s="1"/>
  <c r="L150" i="13"/>
  <c r="J150" i="2" s="1"/>
  <c r="AA157" i="2"/>
  <c r="AM157" i="13"/>
  <c r="AB157" i="2" s="1"/>
  <c r="AM210" i="13"/>
  <c r="AB210" i="2" s="1"/>
  <c r="AL29" i="13"/>
  <c r="I29" i="3" s="1"/>
  <c r="C110" i="20"/>
  <c r="BD110" i="2"/>
  <c r="CG101" i="2"/>
  <c r="BD101" i="2"/>
  <c r="C101" i="20"/>
  <c r="CG93" i="2"/>
  <c r="BC28" i="2"/>
  <c r="D78" i="20"/>
  <c r="J200" i="4"/>
  <c r="C200" i="4" s="1"/>
  <c r="L12" i="13"/>
  <c r="J12" i="2" s="1"/>
  <c r="BB20" i="2"/>
  <c r="D35" i="20"/>
  <c r="BB6" i="2"/>
  <c r="BB24" i="2"/>
  <c r="BD78" i="2"/>
  <c r="BD30" i="2"/>
  <c r="BC37" i="2"/>
  <c r="BD35" i="2"/>
  <c r="D100" i="20"/>
  <c r="BC192" i="2"/>
  <c r="BC182" i="2"/>
  <c r="CK9" i="13"/>
  <c r="M9" i="4" s="1"/>
  <c r="AM28" i="13"/>
  <c r="AB28" i="2" s="1"/>
  <c r="CI48" i="13"/>
  <c r="K48" i="4" s="1"/>
  <c r="CL77" i="13"/>
  <c r="Y77" i="3" s="1"/>
  <c r="K121" i="20"/>
  <c r="J121" i="20"/>
  <c r="BI200" i="13"/>
  <c r="Q200" i="3" s="1"/>
  <c r="BM200" i="13"/>
  <c r="BK200" i="2" s="1"/>
  <c r="BJ198" i="13"/>
  <c r="R198" i="3" s="1"/>
  <c r="BN198" i="13"/>
  <c r="BL198" i="2" s="1"/>
  <c r="AO198" i="13"/>
  <c r="J198" i="3" s="1"/>
  <c r="AC198" i="2"/>
  <c r="W198" i="13"/>
  <c r="E198" i="2"/>
  <c r="BC197" i="13"/>
  <c r="O197" i="3" s="1"/>
  <c r="BG197" i="13"/>
  <c r="BH197" i="2" s="1"/>
  <c r="BO122" i="13"/>
  <c r="BM122" i="2" s="1"/>
  <c r="S122" i="3"/>
  <c r="BK122" i="13" s="1"/>
  <c r="W122" i="13"/>
  <c r="E122" i="2"/>
  <c r="BD122" i="2" s="1"/>
  <c r="I121" i="20"/>
  <c r="BA121" i="13"/>
  <c r="M121" i="3" s="1"/>
  <c r="BE121" i="13"/>
  <c r="BF121" i="2" s="1"/>
  <c r="BI121" i="13"/>
  <c r="Q121" i="3" s="1"/>
  <c r="BM121" i="13"/>
  <c r="BK121" i="2" s="1"/>
  <c r="W121" i="13"/>
  <c r="E121" i="2"/>
  <c r="C121" i="20" s="1"/>
  <c r="BN108" i="13"/>
  <c r="BL108" i="2" s="1"/>
  <c r="BJ108" i="13"/>
  <c r="R108" i="3" s="1"/>
  <c r="AO108" i="13"/>
  <c r="J108" i="3" s="1"/>
  <c r="AC108" i="2"/>
  <c r="AF108" i="13"/>
  <c r="X108" i="2" s="1"/>
  <c r="W108" i="2"/>
  <c r="N66" i="13"/>
  <c r="K66" i="2" s="1"/>
  <c r="L66" i="13"/>
  <c r="J66" i="2" s="1"/>
  <c r="AA135" i="2"/>
  <c r="AM135" i="13"/>
  <c r="AB135" i="2" s="1"/>
  <c r="AA133" i="2"/>
  <c r="AL133" i="13"/>
  <c r="I133" i="3" s="1"/>
  <c r="BD135" i="2"/>
  <c r="CG129" i="2"/>
  <c r="C123" i="20"/>
  <c r="BD123" i="2"/>
  <c r="C99" i="20"/>
  <c r="B99" i="20"/>
  <c r="F99" i="20"/>
  <c r="B112" i="20"/>
  <c r="K112" i="20"/>
  <c r="E205" i="20"/>
  <c r="G146" i="20"/>
  <c r="V122" i="2"/>
  <c r="F121" i="20"/>
  <c r="L99" i="20"/>
  <c r="V198" i="2"/>
  <c r="G183" i="20"/>
  <c r="G179" i="20"/>
  <c r="F146" i="20"/>
  <c r="G135" i="20"/>
  <c r="G117" i="20"/>
  <c r="G116" i="20"/>
  <c r="F101" i="20"/>
  <c r="CG97" i="2"/>
  <c r="CG94" i="2"/>
  <c r="CG91" i="2"/>
  <c r="K146" i="20"/>
  <c r="AM166" i="13"/>
  <c r="AB166" i="2" s="1"/>
  <c r="AM212" i="13"/>
  <c r="AB212" i="2" s="1"/>
  <c r="N196" i="13"/>
  <c r="K196" i="2" s="1"/>
  <c r="L116" i="20"/>
  <c r="G173" i="20"/>
  <c r="C140" i="20"/>
  <c r="F130" i="20"/>
  <c r="F126" i="20"/>
  <c r="G121" i="20"/>
  <c r="C116" i="20"/>
  <c r="L237" i="3"/>
  <c r="BH239" i="13"/>
  <c r="P239" i="3" s="1"/>
  <c r="CT91" i="13"/>
  <c r="V91" i="4" s="1"/>
  <c r="CI85" i="13"/>
  <c r="K85" i="4" s="1"/>
  <c r="J171" i="20"/>
  <c r="BQ237" i="13"/>
  <c r="T237" i="3" s="1"/>
  <c r="L235" i="3"/>
  <c r="E237" i="2"/>
  <c r="CW234" i="13"/>
  <c r="Y234" i="4" s="1"/>
  <c r="DA222" i="13"/>
  <c r="AG221" i="13"/>
  <c r="Z221" i="2" s="1"/>
  <c r="CS181" i="13"/>
  <c r="X181" i="4" s="1"/>
  <c r="AG121" i="13"/>
  <c r="Z121" i="2" s="1"/>
  <c r="CT131" i="13"/>
  <c r="V131" i="4" s="1"/>
  <c r="DA50" i="13"/>
  <c r="CW64" i="13"/>
  <c r="Y64" i="4" s="1"/>
  <c r="CJ64" i="13"/>
  <c r="L64" i="4" s="1"/>
  <c r="DA39" i="13"/>
  <c r="CT45" i="13"/>
  <c r="V45" i="4" s="1"/>
  <c r="CU39" i="13"/>
  <c r="W39" i="4" s="1"/>
  <c r="L194" i="3"/>
  <c r="BB231" i="13"/>
  <c r="N231" i="3" s="1"/>
  <c r="W231" i="13"/>
  <c r="BC228" i="13"/>
  <c r="O228" i="3" s="1"/>
  <c r="AK226" i="13"/>
  <c r="AA226" i="2" s="1"/>
  <c r="CS222" i="13"/>
  <c r="X222" i="4" s="1"/>
  <c r="CJ187" i="13"/>
  <c r="L187" i="4" s="1"/>
  <c r="DA152" i="13"/>
  <c r="CU152" i="13"/>
  <c r="W152" i="4" s="1"/>
  <c r="AC153" i="13"/>
  <c r="G153" i="3" s="1"/>
  <c r="CU144" i="13"/>
  <c r="W144" i="4" s="1"/>
  <c r="CW143" i="13"/>
  <c r="Y143" i="4" s="1"/>
  <c r="CV114" i="13"/>
  <c r="AA114" i="4" s="1"/>
  <c r="CT113" i="13"/>
  <c r="V113" i="4" s="1"/>
  <c r="AK98" i="13"/>
  <c r="AA98" i="2" s="1"/>
  <c r="AC97" i="13"/>
  <c r="G97" i="3" s="1"/>
  <c r="AK86" i="13"/>
  <c r="AA86" i="2" s="1"/>
  <c r="CT66" i="13"/>
  <c r="V66" i="4" s="1"/>
  <c r="BB11" i="2"/>
  <c r="E11" i="20"/>
  <c r="G3" i="20"/>
  <c r="U32" i="23"/>
  <c r="CG143" i="2"/>
  <c r="AA166" i="2"/>
  <c r="D76" i="20"/>
  <c r="CG134" i="2"/>
  <c r="CG126" i="2"/>
  <c r="BC177" i="2"/>
  <c r="BC72" i="2"/>
  <c r="P200" i="13"/>
  <c r="L200" i="2" s="1"/>
  <c r="CK238" i="13"/>
  <c r="M238" i="4" s="1"/>
  <c r="E230" i="20"/>
  <c r="BC57" i="2"/>
  <c r="E41" i="20"/>
  <c r="BB64" i="2"/>
  <c r="BD13" i="2"/>
  <c r="BD22" i="2"/>
  <c r="BI3" i="13"/>
  <c r="Q3" i="3" s="1"/>
  <c r="BC211" i="2"/>
  <c r="X146" i="13"/>
  <c r="C146" i="3"/>
  <c r="BJ21" i="13"/>
  <c r="R21" i="3" s="1"/>
  <c r="BN21" i="13"/>
  <c r="BL21" i="2" s="1"/>
  <c r="BG230" i="13"/>
  <c r="BH230" i="2" s="1"/>
  <c r="BC230" i="13"/>
  <c r="O230" i="3" s="1"/>
  <c r="BO232" i="13"/>
  <c r="BM232" i="2" s="1"/>
  <c r="S232" i="3"/>
  <c r="BK232" i="13" s="1"/>
  <c r="BN233" i="13"/>
  <c r="BL233" i="2" s="1"/>
  <c r="BJ233" i="13"/>
  <c r="R233" i="3" s="1"/>
  <c r="BG234" i="13"/>
  <c r="BH234" i="2" s="1"/>
  <c r="BC234" i="13"/>
  <c r="O234" i="3" s="1"/>
  <c r="AF237" i="13"/>
  <c r="X237" i="2" s="1"/>
  <c r="AC237" i="13"/>
  <c r="G237" i="3" s="1"/>
  <c r="BG210" i="13"/>
  <c r="BH210" i="2" s="1"/>
  <c r="L184" i="3"/>
  <c r="BA232" i="13"/>
  <c r="M232" i="3" s="1"/>
  <c r="S217" i="3"/>
  <c r="BK217" i="13" s="1"/>
  <c r="Z199" i="3"/>
  <c r="C199" i="3"/>
  <c r="Z189" i="3"/>
  <c r="Z188" i="3"/>
  <c r="K140" i="20"/>
  <c r="BL188" i="13"/>
  <c r="BJ188" i="2" s="1"/>
  <c r="BI230" i="13"/>
  <c r="Q230" i="3" s="1"/>
  <c r="G133" i="20"/>
  <c r="J145" i="20"/>
  <c r="W235" i="13"/>
  <c r="BA233" i="13"/>
  <c r="M233" i="3" s="1"/>
  <c r="BE240" i="13"/>
  <c r="BF240" i="2" s="1"/>
  <c r="BA240" i="13"/>
  <c r="M240" i="3" s="1"/>
  <c r="D75" i="13"/>
  <c r="S236" i="2"/>
  <c r="AC240" i="13"/>
  <c r="G240" i="3" s="1"/>
  <c r="AC234" i="13"/>
  <c r="G234" i="3" s="1"/>
  <c r="CS232" i="13"/>
  <c r="X232" i="4" s="1"/>
  <c r="CJ231" i="13"/>
  <c r="L231" i="4" s="1"/>
  <c r="AC225" i="13"/>
  <c r="G225" i="3" s="1"/>
  <c r="DA219" i="13"/>
  <c r="CJ213" i="13"/>
  <c r="L213" i="4" s="1"/>
  <c r="CJ210" i="13"/>
  <c r="L210" i="4" s="1"/>
  <c r="CT206" i="13"/>
  <c r="V206" i="4" s="1"/>
  <c r="CI194" i="13"/>
  <c r="K194" i="4" s="1"/>
  <c r="AL193" i="13"/>
  <c r="I193" i="3" s="1"/>
  <c r="CW189" i="13"/>
  <c r="Y189" i="4" s="1"/>
  <c r="AG187" i="13"/>
  <c r="Z187" i="2" s="1"/>
  <c r="AC186" i="13"/>
  <c r="G186" i="3" s="1"/>
  <c r="AE184" i="13"/>
  <c r="H184" i="3" s="1"/>
  <c r="AG154" i="13"/>
  <c r="Z154" i="2" s="1"/>
  <c r="CJ143" i="13"/>
  <c r="L143" i="4" s="1"/>
  <c r="AD138" i="13"/>
  <c r="Y138" i="2" s="1"/>
  <c r="AE127" i="13"/>
  <c r="H127" i="3" s="1"/>
  <c r="CT124" i="13"/>
  <c r="V124" i="4" s="1"/>
  <c r="AB121" i="13"/>
  <c r="W121" i="2" s="1"/>
  <c r="CW117" i="13"/>
  <c r="Y117" i="4" s="1"/>
  <c r="DA97" i="13"/>
  <c r="DA85" i="13"/>
  <c r="CU85" i="13"/>
  <c r="W85" i="4" s="1"/>
  <c r="AD89" i="13"/>
  <c r="Y89" i="2" s="1"/>
  <c r="AC85" i="13"/>
  <c r="G85" i="3" s="1"/>
  <c r="DA75" i="13"/>
  <c r="AE74" i="13"/>
  <c r="H74" i="3" s="1"/>
  <c r="CI71" i="13"/>
  <c r="K71" i="4" s="1"/>
  <c r="AC63" i="13"/>
  <c r="G63" i="3" s="1"/>
  <c r="CT62" i="13"/>
  <c r="V62" i="4" s="1"/>
  <c r="G103" i="13"/>
  <c r="G103" i="2" s="1"/>
  <c r="K80" i="20"/>
  <c r="BJ80" i="13"/>
  <c r="R80" i="3" s="1"/>
  <c r="K76" i="20"/>
  <c r="BD12" i="13"/>
  <c r="BE12" i="2" s="1"/>
  <c r="T234" i="13"/>
  <c r="B234" i="3" s="1"/>
  <c r="T232" i="13"/>
  <c r="B232" i="3" s="1"/>
  <c r="L234" i="3"/>
  <c r="CU232" i="13"/>
  <c r="W232" i="4" s="1"/>
  <c r="CW231" i="13"/>
  <c r="Y231" i="4" s="1"/>
  <c r="DA229" i="13"/>
  <c r="N226" i="13"/>
  <c r="K226" i="2" s="1"/>
  <c r="CX222" i="13"/>
  <c r="Z222" i="4" s="1"/>
  <c r="AC222" i="13"/>
  <c r="G222" i="3" s="1"/>
  <c r="AL220" i="13"/>
  <c r="I220" i="3" s="1"/>
  <c r="CT219" i="13"/>
  <c r="V219" i="4" s="1"/>
  <c r="AG213" i="13"/>
  <c r="Z213" i="2" s="1"/>
  <c r="EH205" i="13"/>
  <c r="D205" i="10" s="1"/>
  <c r="CS202" i="13"/>
  <c r="X202" i="4" s="1"/>
  <c r="CJ201" i="13"/>
  <c r="L201" i="4" s="1"/>
  <c r="CT193" i="13"/>
  <c r="V193" i="4" s="1"/>
  <c r="AC190" i="13"/>
  <c r="G190" i="3" s="1"/>
  <c r="CS190" i="13"/>
  <c r="X190" i="4" s="1"/>
  <c r="CJ189" i="13"/>
  <c r="L189" i="4" s="1"/>
  <c r="CJ180" i="13"/>
  <c r="L180" i="4" s="1"/>
  <c r="EH176" i="13"/>
  <c r="D176" i="10" s="1"/>
  <c r="AL171" i="13"/>
  <c r="I171" i="3" s="1"/>
  <c r="AC169" i="13"/>
  <c r="G169" i="3" s="1"/>
  <c r="CT162" i="13"/>
  <c r="V162" i="4" s="1"/>
  <c r="CW155" i="13"/>
  <c r="Y155" i="4" s="1"/>
  <c r="CJ155" i="13"/>
  <c r="L155" i="4" s="1"/>
  <c r="AE154" i="13"/>
  <c r="H154" i="3" s="1"/>
  <c r="EH152" i="13"/>
  <c r="D152" i="10" s="1"/>
  <c r="CT152" i="13"/>
  <c r="V152" i="4" s="1"/>
  <c r="CI125" i="13"/>
  <c r="K125" i="4" s="1"/>
  <c r="AL120" i="13"/>
  <c r="I120" i="3" s="1"/>
  <c r="CS118" i="13"/>
  <c r="X118" i="4" s="1"/>
  <c r="AE110" i="13"/>
  <c r="H110" i="3" s="1"/>
  <c r="AC109" i="13"/>
  <c r="G109" i="3" s="1"/>
  <c r="AL90" i="13"/>
  <c r="I90" i="3" s="1"/>
  <c r="CV85" i="13"/>
  <c r="AA85" i="4" s="1"/>
  <c r="AE79" i="13"/>
  <c r="H79" i="3" s="1"/>
  <c r="AC67" i="13"/>
  <c r="G67" i="3" s="1"/>
  <c r="CT13" i="13"/>
  <c r="V13" i="4" s="1"/>
  <c r="CU11" i="13"/>
  <c r="W11" i="4" s="1"/>
  <c r="AD11" i="13"/>
  <c r="CW57" i="13" s="1"/>
  <c r="Y57" i="4" s="1"/>
  <c r="T228" i="13"/>
  <c r="B228" i="3" s="1"/>
  <c r="CS235" i="13"/>
  <c r="X235" i="4" s="1"/>
  <c r="CI229" i="13"/>
  <c r="K229" i="4" s="1"/>
  <c r="EH226" i="13"/>
  <c r="D226" i="10" s="1"/>
  <c r="CT226" i="13"/>
  <c r="V226" i="4" s="1"/>
  <c r="AE224" i="13"/>
  <c r="H224" i="3" s="1"/>
  <c r="CW221" i="13"/>
  <c r="Y221" i="4" s="1"/>
  <c r="CJ221" i="13"/>
  <c r="L221" i="4" s="1"/>
  <c r="AE221" i="13"/>
  <c r="H221" i="3" s="1"/>
  <c r="EG214" i="13"/>
  <c r="C214" i="10" s="1"/>
  <c r="W288" i="23" s="1"/>
  <c r="AE212" i="13"/>
  <c r="H212" i="3" s="1"/>
  <c r="AL195" i="13"/>
  <c r="I195" i="3" s="1"/>
  <c r="CX190" i="13"/>
  <c r="Z190" i="4" s="1"/>
  <c r="AD188" i="13"/>
  <c r="Y188" i="2" s="1"/>
  <c r="CX181" i="13"/>
  <c r="Z181" i="4" s="1"/>
  <c r="CW180" i="13"/>
  <c r="Y180" i="4" s="1"/>
  <c r="EH162" i="13"/>
  <c r="D162" i="10" s="1"/>
  <c r="EH157" i="13"/>
  <c r="D157" i="10" s="1"/>
  <c r="CJ149" i="13"/>
  <c r="L149" i="4" s="1"/>
  <c r="DA144" i="13"/>
  <c r="CS144" i="13"/>
  <c r="X144" i="4" s="1"/>
  <c r="CT139" i="13"/>
  <c r="V139" i="4" s="1"/>
  <c r="EH136" i="13"/>
  <c r="D136" i="10" s="1"/>
  <c r="AC126" i="13"/>
  <c r="G126" i="3" s="1"/>
  <c r="AE124" i="13"/>
  <c r="H124" i="3" s="1"/>
  <c r="CJ117" i="13"/>
  <c r="L117" i="4" s="1"/>
  <c r="EH113" i="13"/>
  <c r="D113" i="10" s="1"/>
  <c r="CI114" i="13"/>
  <c r="K114" i="4" s="1"/>
  <c r="CS110" i="13"/>
  <c r="X110" i="4" s="1"/>
  <c r="CJ109" i="13"/>
  <c r="L109" i="4" s="1"/>
  <c r="AE107" i="13"/>
  <c r="H107" i="3" s="1"/>
  <c r="CX97" i="13"/>
  <c r="Z97" i="4" s="1"/>
  <c r="CV97" i="13"/>
  <c r="AA97" i="4" s="1"/>
  <c r="CT96" i="13"/>
  <c r="V96" i="4" s="1"/>
  <c r="CI92" i="13"/>
  <c r="K92" i="4" s="1"/>
  <c r="EH85" i="13"/>
  <c r="D85" i="10" s="1"/>
  <c r="CT84" i="13"/>
  <c r="V84" i="4" s="1"/>
  <c r="AD83" i="13"/>
  <c r="Y83" i="2" s="1"/>
  <c r="CI75" i="13"/>
  <c r="K75" i="4" s="1"/>
  <c r="AC72" i="13"/>
  <c r="G72" i="3" s="1"/>
  <c r="AE68" i="13"/>
  <c r="H68" i="3" s="1"/>
  <c r="CU50" i="13"/>
  <c r="W50" i="4" s="1"/>
  <c r="AG64" i="13"/>
  <c r="Z64" i="2" s="1"/>
  <c r="CS50" i="13"/>
  <c r="X50" i="4" s="1"/>
  <c r="CT38" i="13"/>
  <c r="V38" i="4" s="1"/>
  <c r="AE15" i="13"/>
  <c r="H15" i="3" s="1"/>
  <c r="BB123" i="2"/>
  <c r="E123" i="20"/>
  <c r="D142" i="20"/>
  <c r="BC142" i="2"/>
  <c r="D224" i="20"/>
  <c r="BC224" i="2"/>
  <c r="BC234" i="2"/>
  <c r="D233" i="2"/>
  <c r="H233" i="20" s="1"/>
  <c r="BB99" i="2"/>
  <c r="AM134" i="13"/>
  <c r="AB134" i="2" s="1"/>
  <c r="CJ123" i="13"/>
  <c r="L123" i="4" s="1"/>
  <c r="J235" i="4"/>
  <c r="Z213" i="13"/>
  <c r="E213" i="3" s="1"/>
  <c r="F230" i="2"/>
  <c r="BC230" i="2" s="1"/>
  <c r="P231" i="13"/>
  <c r="L231" i="2" s="1"/>
  <c r="N238" i="13"/>
  <c r="K238" i="2" s="1"/>
  <c r="J236" i="4"/>
  <c r="F233" i="2"/>
  <c r="D233" i="20" s="1"/>
  <c r="B9" i="5"/>
  <c r="C9" i="5" s="1"/>
  <c r="BC55" i="2"/>
  <c r="BC7" i="2"/>
  <c r="BC32" i="2"/>
  <c r="BD19" i="2"/>
  <c r="BD26" i="2"/>
  <c r="BB38" i="2"/>
  <c r="R78" i="23"/>
  <c r="V78" i="23"/>
  <c r="BC215" i="2"/>
  <c r="D215" i="20"/>
  <c r="L41" i="13"/>
  <c r="J41" i="2" s="1"/>
  <c r="E144" i="20"/>
  <c r="N51" i="13"/>
  <c r="K51" i="2" s="1"/>
  <c r="P51" i="13"/>
  <c r="L51" i="2" s="1"/>
  <c r="L51" i="13"/>
  <c r="J51" i="2" s="1"/>
  <c r="AM52" i="13"/>
  <c r="AB52" i="2" s="1"/>
  <c r="AL52" i="13"/>
  <c r="I52" i="3" s="1"/>
  <c r="F141" i="2"/>
  <c r="Z141" i="13"/>
  <c r="E141" i="3" s="1"/>
  <c r="CL75" i="13"/>
  <c r="Y75" i="3" s="1"/>
  <c r="L147" i="13"/>
  <c r="J147" i="2" s="1"/>
  <c r="J132" i="4"/>
  <c r="C132" i="4" s="1"/>
  <c r="CL132" i="13"/>
  <c r="Y132" i="3" s="1"/>
  <c r="BB196" i="2"/>
  <c r="E196" i="20"/>
  <c r="AM235" i="13"/>
  <c r="AB235" i="2" s="1"/>
  <c r="E233" i="20"/>
  <c r="X233" i="13"/>
  <c r="BC10" i="2"/>
  <c r="L84" i="20"/>
  <c r="E18" i="20"/>
  <c r="BB75" i="2"/>
  <c r="BC148" i="2"/>
  <c r="D148" i="20"/>
  <c r="P15" i="13"/>
  <c r="L15" i="2" s="1"/>
  <c r="AL17" i="13"/>
  <c r="I17" i="3" s="1"/>
  <c r="AM17" i="13"/>
  <c r="AB17" i="2" s="1"/>
  <c r="N57" i="13"/>
  <c r="K57" i="2" s="1"/>
  <c r="L57" i="13"/>
  <c r="J57" i="2" s="1"/>
  <c r="P57" i="13"/>
  <c r="L57" i="2" s="1"/>
  <c r="CJ79" i="13"/>
  <c r="L79" i="4" s="1"/>
  <c r="CI79" i="13"/>
  <c r="K79" i="4" s="1"/>
  <c r="J79" i="4"/>
  <c r="CL79" i="13"/>
  <c r="Y79" i="3" s="1"/>
  <c r="CJ8" i="13"/>
  <c r="L8" i="4" s="1"/>
  <c r="CK8" i="13"/>
  <c r="M8" i="4" s="1"/>
  <c r="CI8" i="13"/>
  <c r="K8" i="4" s="1"/>
  <c r="CJ136" i="13"/>
  <c r="L136" i="4" s="1"/>
  <c r="CK136" i="13"/>
  <c r="M136" i="4" s="1"/>
  <c r="CL136" i="13"/>
  <c r="Y136" i="3" s="1"/>
  <c r="E136" i="20"/>
  <c r="N50" i="13"/>
  <c r="K50" i="2" s="1"/>
  <c r="L50" i="13"/>
  <c r="J50" i="2" s="1"/>
  <c r="BB104" i="2"/>
  <c r="E104" i="20"/>
  <c r="Z143" i="13"/>
  <c r="E143" i="3" s="1"/>
  <c r="F143" i="2"/>
  <c r="D146" i="2"/>
  <c r="H146" i="20" s="1"/>
  <c r="F156" i="2"/>
  <c r="Z156" i="13"/>
  <c r="E156" i="3" s="1"/>
  <c r="AL159" i="13"/>
  <c r="I159" i="3" s="1"/>
  <c r="CL170" i="13"/>
  <c r="Y170" i="3" s="1"/>
  <c r="D182" i="2"/>
  <c r="H182" i="20" s="1"/>
  <c r="Z216" i="13"/>
  <c r="E216" i="3" s="1"/>
  <c r="AM218" i="13"/>
  <c r="AB218" i="2" s="1"/>
  <c r="AA218" i="2"/>
  <c r="AL218" i="13"/>
  <c r="I218" i="3" s="1"/>
  <c r="P198" i="13"/>
  <c r="L198" i="2" s="1"/>
  <c r="L198" i="13"/>
  <c r="J198" i="2" s="1"/>
  <c r="L174" i="13"/>
  <c r="J174" i="2" s="1"/>
  <c r="P174" i="13"/>
  <c r="L174" i="2" s="1"/>
  <c r="D174" i="2"/>
  <c r="N174" i="13"/>
  <c r="K174" i="2" s="1"/>
  <c r="CL179" i="13"/>
  <c r="Y179" i="3" s="1"/>
  <c r="CJ179" i="13"/>
  <c r="L179" i="4" s="1"/>
  <c r="D204" i="2"/>
  <c r="H204" i="20" s="1"/>
  <c r="L204" i="13"/>
  <c r="J204" i="2" s="1"/>
  <c r="N204" i="13"/>
  <c r="K204" i="2" s="1"/>
  <c r="L26" i="13"/>
  <c r="J26" i="2" s="1"/>
  <c r="P26" i="13"/>
  <c r="L26" i="2" s="1"/>
  <c r="N26" i="13"/>
  <c r="K26" i="2" s="1"/>
  <c r="N35" i="13"/>
  <c r="K35" i="2" s="1"/>
  <c r="L35" i="13"/>
  <c r="J35" i="2" s="1"/>
  <c r="P35" i="13"/>
  <c r="L35" i="2" s="1"/>
  <c r="CJ37" i="13"/>
  <c r="L37" i="4" s="1"/>
  <c r="CK37" i="13"/>
  <c r="M37" i="4" s="1"/>
  <c r="CI37" i="13"/>
  <c r="K37" i="4" s="1"/>
  <c r="AA89" i="2"/>
  <c r="AL89" i="13"/>
  <c r="I89" i="3" s="1"/>
  <c r="P104" i="13"/>
  <c r="L104" i="2" s="1"/>
  <c r="D104" i="2"/>
  <c r="B104" i="5" s="1"/>
  <c r="C104" i="5" s="1"/>
  <c r="L104" i="13"/>
  <c r="J104" i="2" s="1"/>
  <c r="CK82" i="13"/>
  <c r="M82" i="4" s="1"/>
  <c r="J82" i="4"/>
  <c r="C82" i="4" s="1"/>
  <c r="CL82" i="13"/>
  <c r="Y82" i="3" s="1"/>
  <c r="CJ82" i="13"/>
  <c r="L82" i="4" s="1"/>
  <c r="J169" i="4"/>
  <c r="CL169" i="13"/>
  <c r="Y169" i="3" s="1"/>
  <c r="CK169" i="13"/>
  <c r="M169" i="4" s="1"/>
  <c r="CJ169" i="13"/>
  <c r="L169" i="4" s="1"/>
  <c r="CJ177" i="13"/>
  <c r="L177" i="4" s="1"/>
  <c r="J177" i="4"/>
  <c r="CI177" i="13"/>
  <c r="K177" i="4" s="1"/>
  <c r="AL194" i="13"/>
  <c r="I194" i="3" s="1"/>
  <c r="AA194" i="2"/>
  <c r="AM194" i="13"/>
  <c r="AB194" i="2" s="1"/>
  <c r="BB224" i="2"/>
  <c r="CK78" i="13"/>
  <c r="M78" i="4" s="1"/>
  <c r="CJ78" i="13"/>
  <c r="L78" i="4" s="1"/>
  <c r="D87" i="2"/>
  <c r="N87" i="13"/>
  <c r="K87" i="2" s="1"/>
  <c r="Z96" i="13"/>
  <c r="E96" i="3" s="1"/>
  <c r="F96" i="2"/>
  <c r="BC235" i="2"/>
  <c r="D170" i="20"/>
  <c r="D154" i="20"/>
  <c r="BC140" i="2"/>
  <c r="N233" i="13"/>
  <c r="K233" i="2" s="1"/>
  <c r="AA134" i="2"/>
  <c r="AA82" i="2"/>
  <c r="BB229" i="2"/>
  <c r="AM228" i="13"/>
  <c r="AB228" i="2" s="1"/>
  <c r="B49" i="5"/>
  <c r="C49" i="5" s="1"/>
  <c r="BC43" i="2"/>
  <c r="BD53" i="2"/>
  <c r="BB22" i="2"/>
  <c r="BD68" i="2"/>
  <c r="B23" i="5"/>
  <c r="C23" i="5" s="1"/>
  <c r="BC130" i="2"/>
  <c r="D130" i="20"/>
  <c r="E122" i="20"/>
  <c r="CI83" i="13"/>
  <c r="K83" i="4" s="1"/>
  <c r="J83" i="4"/>
  <c r="C83" i="4" s="1"/>
  <c r="CL83" i="13"/>
  <c r="Y83" i="3" s="1"/>
  <c r="CL86" i="13"/>
  <c r="Y86" i="3" s="1"/>
  <c r="J86" i="4"/>
  <c r="C86" i="4" s="1"/>
  <c r="P115" i="13"/>
  <c r="L115" i="2" s="1"/>
  <c r="N115" i="13"/>
  <c r="K115" i="2" s="1"/>
  <c r="D115" i="2"/>
  <c r="H115" i="20" s="1"/>
  <c r="AA118" i="2"/>
  <c r="AL118" i="13"/>
  <c r="I118" i="3" s="1"/>
  <c r="D165" i="2"/>
  <c r="N165" i="13"/>
  <c r="K165" i="2" s="1"/>
  <c r="AL219" i="13"/>
  <c r="I219" i="3" s="1"/>
  <c r="AA219" i="2"/>
  <c r="AM32" i="13"/>
  <c r="AB32" i="2" s="1"/>
  <c r="AL32" i="13"/>
  <c r="I32" i="3" s="1"/>
  <c r="AL9" i="13"/>
  <c r="I9" i="3" s="1"/>
  <c r="AM9" i="13"/>
  <c r="AB9" i="2" s="1"/>
  <c r="AM31" i="13"/>
  <c r="AB31" i="2" s="1"/>
  <c r="AL31" i="13"/>
  <c r="I31" i="3" s="1"/>
  <c r="CK27" i="13"/>
  <c r="M27" i="4" s="1"/>
  <c r="CL27" i="13"/>
  <c r="Y27" i="3" s="1"/>
  <c r="CJ27" i="13"/>
  <c r="L27" i="4" s="1"/>
  <c r="CI27" i="13"/>
  <c r="K27" i="4" s="1"/>
  <c r="BC149" i="2"/>
  <c r="D149" i="20"/>
  <c r="AM128" i="13"/>
  <c r="AB128" i="2" s="1"/>
  <c r="AL128" i="13"/>
  <c r="I128" i="3" s="1"/>
  <c r="CL195" i="13"/>
  <c r="Y195" i="3" s="1"/>
  <c r="J195" i="4"/>
  <c r="B93" i="5"/>
  <c r="C93" i="5" s="1"/>
  <c r="AL39" i="13"/>
  <c r="I39" i="3" s="1"/>
  <c r="AM39" i="13"/>
  <c r="AB39" i="2" s="1"/>
  <c r="AA225" i="13"/>
  <c r="F225" i="3" s="1"/>
  <c r="Z225" i="3"/>
  <c r="S216" i="3"/>
  <c r="BK216" i="13" s="1"/>
  <c r="BO216" i="13"/>
  <c r="BM216" i="2" s="1"/>
  <c r="BO185" i="13"/>
  <c r="BM185" i="2" s="1"/>
  <c r="S185" i="3"/>
  <c r="BK185" i="13" s="1"/>
  <c r="CG165" i="2"/>
  <c r="CG135" i="2"/>
  <c r="X221" i="13"/>
  <c r="C221" i="3"/>
  <c r="X207" i="13"/>
  <c r="C207" i="3"/>
  <c r="AA206" i="13"/>
  <c r="F206" i="3" s="1"/>
  <c r="Z206" i="3"/>
  <c r="L189" i="3"/>
  <c r="BO186" i="13"/>
  <c r="BM186" i="2" s="1"/>
  <c r="S186" i="3"/>
  <c r="BK186" i="13" s="1"/>
  <c r="L156" i="3"/>
  <c r="L155" i="3"/>
  <c r="BF150" i="13"/>
  <c r="BG150" i="2" s="1"/>
  <c r="BB150" i="13"/>
  <c r="N150" i="3" s="1"/>
  <c r="BO147" i="13"/>
  <c r="BM147" i="2" s="1"/>
  <c r="S147" i="3"/>
  <c r="BK147" i="13" s="1"/>
  <c r="AA145" i="13"/>
  <c r="F145" i="3" s="1"/>
  <c r="Z145" i="3"/>
  <c r="AA130" i="13"/>
  <c r="F130" i="3" s="1"/>
  <c r="Z130" i="3"/>
  <c r="BO107" i="13"/>
  <c r="BM107" i="2" s="1"/>
  <c r="S107" i="3"/>
  <c r="BK107" i="13" s="1"/>
  <c r="W107" i="13"/>
  <c r="E107" i="2"/>
  <c r="I106" i="20"/>
  <c r="AO81" i="13"/>
  <c r="J81" i="3" s="1"/>
  <c r="AC81" i="2"/>
  <c r="C189" i="20"/>
  <c r="BO199" i="13"/>
  <c r="BM199" i="2" s="1"/>
  <c r="S199" i="3"/>
  <c r="BK199" i="13" s="1"/>
  <c r="BO196" i="13"/>
  <c r="BM196" i="2" s="1"/>
  <c r="S196" i="3"/>
  <c r="BK196" i="13" s="1"/>
  <c r="BO182" i="13"/>
  <c r="BM182" i="2" s="1"/>
  <c r="S182" i="3"/>
  <c r="BK182" i="13" s="1"/>
  <c r="X173" i="13"/>
  <c r="C173" i="3"/>
  <c r="AA172" i="13"/>
  <c r="F172" i="3" s="1"/>
  <c r="Z172" i="3"/>
  <c r="BO172" i="13"/>
  <c r="BM172" i="2" s="1"/>
  <c r="S172" i="3"/>
  <c r="BK172" i="13" s="1"/>
  <c r="X171" i="13"/>
  <c r="C171" i="3"/>
  <c r="BO170" i="13"/>
  <c r="BM170" i="2" s="1"/>
  <c r="S170" i="3"/>
  <c r="BK170" i="13" s="1"/>
  <c r="CG144" i="2"/>
  <c r="I124" i="20"/>
  <c r="AA224" i="13"/>
  <c r="F224" i="3" s="1"/>
  <c r="Z224" i="3"/>
  <c r="L203" i="3"/>
  <c r="BH185" i="13"/>
  <c r="P185" i="3" s="1"/>
  <c r="J168" i="20"/>
  <c r="I138" i="20"/>
  <c r="G113" i="20"/>
  <c r="C105" i="20"/>
  <c r="F97" i="20"/>
  <c r="K100" i="20"/>
  <c r="J66" i="20"/>
  <c r="K158" i="20"/>
  <c r="J157" i="20"/>
  <c r="K125" i="20"/>
  <c r="J123" i="20"/>
  <c r="BE53" i="13"/>
  <c r="BF53" i="2" s="1"/>
  <c r="BA53" i="13"/>
  <c r="M53" i="3" s="1"/>
  <c r="K153" i="20"/>
  <c r="D6" i="13"/>
  <c r="AO239" i="13"/>
  <c r="J239" i="3" s="1"/>
  <c r="BC235" i="13"/>
  <c r="O235" i="3" s="1"/>
  <c r="BQ231" i="13"/>
  <c r="T231" i="3" s="1"/>
  <c r="BH237" i="13"/>
  <c r="P237" i="3" s="1"/>
  <c r="CW182" i="13"/>
  <c r="Y182" i="4" s="1"/>
  <c r="CT103" i="13"/>
  <c r="V103" i="4" s="1"/>
  <c r="CT86" i="13"/>
  <c r="V86" i="4" s="1"/>
  <c r="CI67" i="13"/>
  <c r="K67" i="4" s="1"/>
  <c r="AE57" i="13"/>
  <c r="H57" i="3" s="1"/>
  <c r="AD32" i="13"/>
  <c r="Y32" i="2" s="1"/>
  <c r="AE29" i="13"/>
  <c r="H29" i="3" s="1"/>
  <c r="CT24" i="13"/>
  <c r="V24" i="4" s="1"/>
  <c r="CX4" i="13"/>
  <c r="Z4" i="4" s="1"/>
  <c r="I130" i="20"/>
  <c r="K127" i="20"/>
  <c r="J124" i="20"/>
  <c r="K124" i="20"/>
  <c r="J119" i="20"/>
  <c r="K119" i="20"/>
  <c r="I114" i="20"/>
  <c r="I113" i="20"/>
  <c r="I112" i="20"/>
  <c r="J104" i="20"/>
  <c r="J83" i="20"/>
  <c r="I79" i="20"/>
  <c r="S238" i="3"/>
  <c r="BK238" i="13" s="1"/>
  <c r="BA237" i="13"/>
  <c r="M237" i="3" s="1"/>
  <c r="BB230" i="13"/>
  <c r="N230" i="3" s="1"/>
  <c r="L231" i="3"/>
  <c r="L232" i="3"/>
  <c r="L236" i="3"/>
  <c r="V237" i="2"/>
  <c r="CJ119" i="13"/>
  <c r="L119" i="4" s="1"/>
  <c r="CT93" i="13"/>
  <c r="V93" i="4" s="1"/>
  <c r="AE70" i="13"/>
  <c r="H70" i="3" s="1"/>
  <c r="J203" i="20"/>
  <c r="CH202" i="13"/>
  <c r="J202" i="4" s="1"/>
  <c r="C202" i="4" s="1"/>
  <c r="G202" i="13"/>
  <c r="G202" i="2" s="1"/>
  <c r="J199" i="20"/>
  <c r="K199" i="20"/>
  <c r="K182" i="20"/>
  <c r="K169" i="20"/>
  <c r="I166" i="20"/>
  <c r="CS122" i="13"/>
  <c r="X122" i="4" s="1"/>
  <c r="BA239" i="13"/>
  <c r="M239" i="3" s="1"/>
  <c r="BJ237" i="13"/>
  <c r="R237" i="3" s="1"/>
  <c r="W230" i="13"/>
  <c r="BH231" i="13"/>
  <c r="P231" i="3" s="1"/>
  <c r="K104" i="20"/>
  <c r="A9" i="29"/>
  <c r="EB84" i="13"/>
  <c r="G84" i="7" s="1"/>
  <c r="ED69" i="13"/>
  <c r="I69" i="7" s="1"/>
  <c r="EB67" i="13"/>
  <c r="G67" i="7" s="1"/>
  <c r="EC61" i="13"/>
  <c r="H61" i="7" s="1"/>
  <c r="EB55" i="13"/>
  <c r="G55" i="7" s="1"/>
  <c r="ED54" i="13"/>
  <c r="I54" i="7" s="1"/>
  <c r="EC53" i="13"/>
  <c r="H53" i="7" s="1"/>
  <c r="EB49" i="13"/>
  <c r="G49" i="7" s="1"/>
  <c r="ED48" i="13"/>
  <c r="I48" i="7" s="1"/>
  <c r="ED46" i="13"/>
  <c r="I46" i="7" s="1"/>
  <c r="EA39" i="13"/>
  <c r="F39" i="7" s="1"/>
  <c r="EA38" i="13"/>
  <c r="F38" i="7" s="1"/>
  <c r="EC36" i="13"/>
  <c r="H36" i="7" s="1"/>
  <c r="ED35" i="13"/>
  <c r="I35" i="7" s="1"/>
  <c r="ED32" i="13"/>
  <c r="I32" i="7" s="1"/>
  <c r="EA23" i="13"/>
  <c r="F23" i="7" s="1"/>
  <c r="ED21" i="13"/>
  <c r="I21" i="7" s="1"/>
  <c r="EC20" i="13"/>
  <c r="H20" i="7" s="1"/>
  <c r="EC18" i="13"/>
  <c r="H18" i="7" s="1"/>
  <c r="ED16" i="13"/>
  <c r="I16" i="7" s="1"/>
  <c r="EA15" i="13"/>
  <c r="F15" i="7" s="1"/>
  <c r="EB14" i="13"/>
  <c r="G14" i="7" s="1"/>
  <c r="EA12" i="13"/>
  <c r="F12" i="7" s="1"/>
  <c r="EA11" i="13"/>
  <c r="F11" i="7" s="1"/>
  <c r="EA10" i="13"/>
  <c r="F10" i="7" s="1"/>
  <c r="EB9" i="13"/>
  <c r="G9" i="7" s="1"/>
  <c r="EC8" i="13"/>
  <c r="H8" i="7" s="1"/>
  <c r="EC6" i="13"/>
  <c r="H6" i="7" s="1"/>
  <c r="EA226" i="13"/>
  <c r="F226" i="7" s="1"/>
  <c r="ED227" i="13"/>
  <c r="I227" i="7" s="1"/>
  <c r="EC228" i="13"/>
  <c r="H228" i="7" s="1"/>
  <c r="EA229" i="13"/>
  <c r="F229" i="7" s="1"/>
  <c r="EC231" i="13"/>
  <c r="H231" i="7" s="1"/>
  <c r="ED232" i="13"/>
  <c r="I232" i="7" s="1"/>
  <c r="ED233" i="13"/>
  <c r="I233" i="7" s="1"/>
  <c r="EC234" i="13"/>
  <c r="H234" i="7" s="1"/>
  <c r="ED236" i="13"/>
  <c r="I236" i="7" s="1"/>
  <c r="EA238" i="13"/>
  <c r="F238" i="7" s="1"/>
  <c r="EB239" i="13"/>
  <c r="G239" i="7" s="1"/>
  <c r="EA240" i="13"/>
  <c r="F240" i="7" s="1"/>
  <c r="EA231" i="13"/>
  <c r="F231" i="7" s="1"/>
  <c r="EA233" i="13"/>
  <c r="F233" i="7" s="1"/>
  <c r="EC239" i="13"/>
  <c r="H239" i="7" s="1"/>
  <c r="ED240" i="13"/>
  <c r="I240" i="7" s="1"/>
  <c r="EC240" i="13"/>
  <c r="H240" i="7" s="1"/>
  <c r="EA236" i="13"/>
  <c r="F236" i="7" s="1"/>
  <c r="EB238" i="13"/>
  <c r="G238" i="7" s="1"/>
  <c r="EB15" i="13"/>
  <c r="G15" i="7" s="1"/>
  <c r="EC21" i="13"/>
  <c r="H21" i="7" s="1"/>
  <c r="ED36" i="13"/>
  <c r="I36" i="7" s="1"/>
  <c r="EA228" i="13"/>
  <c r="F228" i="7" s="1"/>
  <c r="EA239" i="13"/>
  <c r="F239" i="7" s="1"/>
  <c r="EC39" i="13"/>
  <c r="H39" i="7" s="1"/>
  <c r="EA115" i="13"/>
  <c r="F115" i="7" s="1"/>
  <c r="EB73" i="13"/>
  <c r="G73" i="7" s="1"/>
  <c r="EB70" i="13"/>
  <c r="G70" i="7" s="1"/>
  <c r="EB59" i="13"/>
  <c r="G59" i="7" s="1"/>
  <c r="EA58" i="13"/>
  <c r="F58" i="7" s="1"/>
  <c r="ED55" i="13"/>
  <c r="I55" i="7" s="1"/>
  <c r="EA53" i="13"/>
  <c r="F53" i="7" s="1"/>
  <c r="EB50" i="13"/>
  <c r="G50" i="7" s="1"/>
  <c r="ED49" i="13"/>
  <c r="I49" i="7" s="1"/>
  <c r="ED44" i="13"/>
  <c r="I44" i="7" s="1"/>
  <c r="EB38" i="13"/>
  <c r="G38" i="7" s="1"/>
  <c r="EB36" i="13"/>
  <c r="G36" i="7" s="1"/>
  <c r="EB12" i="13"/>
  <c r="G12" i="7" s="1"/>
  <c r="EC233" i="13"/>
  <c r="H233" i="7" s="1"/>
  <c r="ED239" i="13"/>
  <c r="I239" i="7" s="1"/>
  <c r="EB240" i="13"/>
  <c r="G240" i="7" s="1"/>
  <c r="EA56" i="13"/>
  <c r="F56" i="7" s="1"/>
  <c r="EB56" i="13"/>
  <c r="G56" i="7" s="1"/>
  <c r="EC56" i="13"/>
  <c r="H56" i="7" s="1"/>
  <c r="EB54" i="13"/>
  <c r="G54" i="7" s="1"/>
  <c r="EC54" i="13"/>
  <c r="H54" i="7" s="1"/>
  <c r="EB51" i="13"/>
  <c r="G51" i="7" s="1"/>
  <c r="ED51" i="13"/>
  <c r="I51" i="7" s="1"/>
  <c r="EA51" i="13"/>
  <c r="F51" i="7" s="1"/>
  <c r="EA48" i="13"/>
  <c r="F48" i="7" s="1"/>
  <c r="EC48" i="13"/>
  <c r="H48" i="7" s="1"/>
  <c r="EB47" i="13"/>
  <c r="G47" i="7" s="1"/>
  <c r="EA47" i="13"/>
  <c r="F47" i="7" s="1"/>
  <c r="EC47" i="13"/>
  <c r="H47" i="7" s="1"/>
  <c r="EB46" i="13"/>
  <c r="G46" i="7" s="1"/>
  <c r="EC46" i="13"/>
  <c r="H46" i="7" s="1"/>
  <c r="EB45" i="13"/>
  <c r="G45" i="7" s="1"/>
  <c r="ED45" i="13"/>
  <c r="I45" i="7" s="1"/>
  <c r="EA45" i="13"/>
  <c r="ED43" i="13"/>
  <c r="I43" i="7" s="1"/>
  <c r="EB43" i="13"/>
  <c r="G43" i="7" s="1"/>
  <c r="ED42" i="13"/>
  <c r="I42" i="7" s="1"/>
  <c r="EA42" i="13"/>
  <c r="F42" i="7" s="1"/>
  <c r="EB41" i="13"/>
  <c r="G41" i="7" s="1"/>
  <c r="EA41" i="13"/>
  <c r="F41" i="7" s="1"/>
  <c r="ED41" i="13"/>
  <c r="I41" i="7" s="1"/>
  <c r="EC40" i="13"/>
  <c r="H40" i="7" s="1"/>
  <c r="EA40" i="13"/>
  <c r="F40" i="7" s="1"/>
  <c r="EB39" i="13"/>
  <c r="G39" i="7" s="1"/>
  <c r="ED39" i="13"/>
  <c r="I39" i="7" s="1"/>
  <c r="EB37" i="13"/>
  <c r="G37" i="7" s="1"/>
  <c r="EC37" i="13"/>
  <c r="H37" i="7" s="1"/>
  <c r="EB35" i="13"/>
  <c r="G35" i="7" s="1"/>
  <c r="EA35" i="13"/>
  <c r="F35" i="7" s="1"/>
  <c r="EC35" i="13"/>
  <c r="H35" i="7" s="1"/>
  <c r="EC34" i="13"/>
  <c r="H34" i="7" s="1"/>
  <c r="ED34" i="13"/>
  <c r="I34" i="7" s="1"/>
  <c r="EA34" i="13"/>
  <c r="F34" i="7" s="1"/>
  <c r="EB33" i="13"/>
  <c r="G33" i="7" s="1"/>
  <c r="EC33" i="13"/>
  <c r="H33" i="7" s="1"/>
  <c r="ED33" i="13"/>
  <c r="I33" i="7" s="1"/>
  <c r="EB32" i="13"/>
  <c r="G32" i="7" s="1"/>
  <c r="EC32" i="13"/>
  <c r="H32" i="7" s="1"/>
  <c r="ED31" i="13"/>
  <c r="I31" i="7" s="1"/>
  <c r="EA31" i="13"/>
  <c r="F31" i="7" s="1"/>
  <c r="EB31" i="13"/>
  <c r="G31" i="7" s="1"/>
  <c r="EC30" i="13"/>
  <c r="H30" i="7" s="1"/>
  <c r="ED30" i="13"/>
  <c r="I30" i="7" s="1"/>
  <c r="EB30" i="13"/>
  <c r="G30" i="7" s="1"/>
  <c r="EA30" i="13"/>
  <c r="F30" i="7" s="1"/>
  <c r="ED29" i="13"/>
  <c r="I29" i="7" s="1"/>
  <c r="EB29" i="13"/>
  <c r="G29" i="7" s="1"/>
  <c r="EA29" i="13"/>
  <c r="F29" i="7" s="1"/>
  <c r="EC28" i="13"/>
  <c r="H28" i="7" s="1"/>
  <c r="EB28" i="13"/>
  <c r="G28" i="7" s="1"/>
  <c r="EC27" i="13"/>
  <c r="H27" i="7" s="1"/>
  <c r="EA27" i="13"/>
  <c r="F27" i="7" s="1"/>
  <c r="EA26" i="13"/>
  <c r="F26" i="7" s="1"/>
  <c r="EC26" i="13"/>
  <c r="H26" i="7" s="1"/>
  <c r="ED26" i="13"/>
  <c r="I26" i="7" s="1"/>
  <c r="EB26" i="13"/>
  <c r="G26" i="7" s="1"/>
  <c r="ED25" i="13"/>
  <c r="I25" i="7" s="1"/>
  <c r="EC25" i="13"/>
  <c r="H25" i="7" s="1"/>
  <c r="EB24" i="13"/>
  <c r="G24" i="7" s="1"/>
  <c r="EC24" i="13"/>
  <c r="H24" i="7" s="1"/>
  <c r="EC23" i="13"/>
  <c r="H23" i="7" s="1"/>
  <c r="EB23" i="13"/>
  <c r="G23" i="7" s="1"/>
  <c r="ED23" i="13"/>
  <c r="I23" i="7" s="1"/>
  <c r="EC22" i="13"/>
  <c r="H22" i="7" s="1"/>
  <c r="EB22" i="13"/>
  <c r="G22" i="7" s="1"/>
  <c r="EA21" i="13"/>
  <c r="F21" i="7" s="1"/>
  <c r="EB21" i="13"/>
  <c r="G21" i="7" s="1"/>
  <c r="ED20" i="13"/>
  <c r="I20" i="7" s="1"/>
  <c r="EB20" i="13"/>
  <c r="G20" i="7" s="1"/>
  <c r="EA20" i="13"/>
  <c r="F20" i="7" s="1"/>
  <c r="ED19" i="13"/>
  <c r="I19" i="7" s="1"/>
  <c r="EA19" i="13"/>
  <c r="F19" i="7" s="1"/>
  <c r="EB19" i="13"/>
  <c r="G19" i="7" s="1"/>
  <c r="EA18" i="13"/>
  <c r="F18" i="7" s="1"/>
  <c r="ED18" i="13"/>
  <c r="I18" i="7" s="1"/>
  <c r="EB18" i="13"/>
  <c r="G18" i="7" s="1"/>
  <c r="ED17" i="13"/>
  <c r="I17" i="7" s="1"/>
  <c r="EA17" i="13"/>
  <c r="F17" i="7" s="1"/>
  <c r="EC17" i="13"/>
  <c r="H17" i="7" s="1"/>
  <c r="EA16" i="13"/>
  <c r="F16" i="7" s="1"/>
  <c r="EB16" i="13"/>
  <c r="G16" i="7" s="1"/>
  <c r="EC16" i="13"/>
  <c r="H16" i="7" s="1"/>
  <c r="ED15" i="13"/>
  <c r="I15" i="7" s="1"/>
  <c r="EC15" i="13"/>
  <c r="H15" i="7" s="1"/>
  <c r="EC14" i="13"/>
  <c r="H14" i="7" s="1"/>
  <c r="ED14" i="13"/>
  <c r="I14" i="7" s="1"/>
  <c r="EA14" i="13"/>
  <c r="F14" i="7" s="1"/>
  <c r="EA13" i="13"/>
  <c r="EB13" i="13"/>
  <c r="G13" i="7" s="1"/>
  <c r="EB11" i="13"/>
  <c r="G11" i="7" s="1"/>
  <c r="EC11" i="13"/>
  <c r="H11" i="7" s="1"/>
  <c r="ED11" i="13"/>
  <c r="I11" i="7" s="1"/>
  <c r="EC10" i="13"/>
  <c r="H10" i="7" s="1"/>
  <c r="ED10" i="13"/>
  <c r="I10" i="7" s="1"/>
  <c r="EA9" i="13"/>
  <c r="F9" i="7" s="1"/>
  <c r="ED9" i="13"/>
  <c r="I9" i="7" s="1"/>
  <c r="ED8" i="13"/>
  <c r="I8" i="7" s="1"/>
  <c r="EA8" i="13"/>
  <c r="F8" i="7" s="1"/>
  <c r="EB8" i="13"/>
  <c r="G8" i="7" s="1"/>
  <c r="EA7" i="13"/>
  <c r="F7" i="7" s="1"/>
  <c r="EB7" i="13"/>
  <c r="G7" i="7" s="1"/>
  <c r="ED6" i="13"/>
  <c r="I6" i="7" s="1"/>
  <c r="EB6" i="13"/>
  <c r="G6" i="7" s="1"/>
  <c r="EA6" i="13"/>
  <c r="F6" i="7" s="1"/>
  <c r="EC5" i="13"/>
  <c r="H5" i="7" s="1"/>
  <c r="ED5" i="13"/>
  <c r="I5" i="7" s="1"/>
  <c r="EA4" i="13"/>
  <c r="F4" i="7" s="1"/>
  <c r="EC4" i="13"/>
  <c r="H4" i="7" s="1"/>
  <c r="EB4" i="13"/>
  <c r="G4" i="7" s="1"/>
  <c r="EB226" i="13"/>
  <c r="G226" i="7" s="1"/>
  <c r="ED226" i="13"/>
  <c r="I226" i="7" s="1"/>
  <c r="EC227" i="13"/>
  <c r="H227" i="7" s="1"/>
  <c r="EA227" i="13"/>
  <c r="F227" i="7" s="1"/>
  <c r="EB227" i="13"/>
  <c r="G227" i="7" s="1"/>
  <c r="EB228" i="13"/>
  <c r="G228" i="7" s="1"/>
  <c r="ED228" i="13"/>
  <c r="I228" i="7" s="1"/>
  <c r="ED229" i="13"/>
  <c r="I229" i="7" s="1"/>
  <c r="EB229" i="13"/>
  <c r="G229" i="7" s="1"/>
  <c r="ED230" i="13"/>
  <c r="I230" i="7" s="1"/>
  <c r="EB230" i="13"/>
  <c r="G230" i="7" s="1"/>
  <c r="EC230" i="13"/>
  <c r="H230" i="7" s="1"/>
  <c r="EA230" i="13"/>
  <c r="F230" i="7" s="1"/>
  <c r="EB231" i="13"/>
  <c r="G231" i="7" s="1"/>
  <c r="ED231" i="13"/>
  <c r="I231" i="7" s="1"/>
  <c r="EA232" i="13"/>
  <c r="F232" i="7" s="1"/>
  <c r="EB232" i="13"/>
  <c r="G232" i="7" s="1"/>
  <c r="EA234" i="13"/>
  <c r="F234" i="7" s="1"/>
  <c r="EB234" i="13"/>
  <c r="G234" i="7" s="1"/>
  <c r="EC235" i="13"/>
  <c r="H235" i="7" s="1"/>
  <c r="ED235" i="13"/>
  <c r="I235" i="7" s="1"/>
  <c r="EA235" i="13"/>
  <c r="F235" i="7" s="1"/>
  <c r="ED237" i="13"/>
  <c r="I237" i="7" s="1"/>
  <c r="EC237" i="13"/>
  <c r="H237" i="7" s="1"/>
  <c r="EA237" i="13"/>
  <c r="F237" i="7" s="1"/>
  <c r="EB237" i="13"/>
  <c r="G237" i="7" s="1"/>
  <c r="ED238" i="13"/>
  <c r="EC238" i="13"/>
  <c r="H238" i="7" s="1"/>
  <c r="EB195" i="13"/>
  <c r="G195" i="7" s="1"/>
  <c r="ED191" i="13"/>
  <c r="I191" i="7" s="1"/>
  <c r="ED186" i="13"/>
  <c r="I186" i="7" s="1"/>
  <c r="EB151" i="13"/>
  <c r="G151" i="7" s="1"/>
  <c r="EA111" i="13"/>
  <c r="F111" i="7" s="1"/>
  <c r="ED105" i="13"/>
  <c r="I105" i="7" s="1"/>
  <c r="EA98" i="13"/>
  <c r="F98" i="7" s="1"/>
  <c r="EC86" i="13"/>
  <c r="H86" i="7" s="1"/>
  <c r="EA84" i="13"/>
  <c r="F84" i="7" s="1"/>
  <c r="EA76" i="13"/>
  <c r="F76" i="7" s="1"/>
  <c r="ED70" i="13"/>
  <c r="I70" i="7" s="1"/>
  <c r="EB69" i="13"/>
  <c r="G69" i="7" s="1"/>
  <c r="ED68" i="13"/>
  <c r="I68" i="7" s="1"/>
  <c r="EC67" i="13"/>
  <c r="H67" i="7" s="1"/>
  <c r="EC66" i="13"/>
  <c r="H66" i="7" s="1"/>
  <c r="EA64" i="13"/>
  <c r="F64" i="7" s="1"/>
  <c r="EC63" i="13"/>
  <c r="H63" i="7" s="1"/>
  <c r="ED62" i="13"/>
  <c r="I62" i="7" s="1"/>
  <c r="EA61" i="13"/>
  <c r="F61" i="7" s="1"/>
  <c r="EA60" i="13"/>
  <c r="F60" i="7" s="1"/>
  <c r="ED59" i="13"/>
  <c r="I59" i="7" s="1"/>
  <c r="ED58" i="13"/>
  <c r="I58" i="7" s="1"/>
  <c r="ED57" i="13"/>
  <c r="I57" i="7" s="1"/>
  <c r="ED60" i="13"/>
  <c r="I60" i="7" s="1"/>
  <c r="ED63" i="13"/>
  <c r="I63" i="7" s="1"/>
  <c r="ED64" i="13"/>
  <c r="I64" i="7" s="1"/>
  <c r="EC69" i="13"/>
  <c r="H69" i="7" s="1"/>
  <c r="EA62" i="13"/>
  <c r="F62" i="7" s="1"/>
  <c r="EC57" i="13"/>
  <c r="H57" i="7" s="1"/>
  <c r="EC60" i="13"/>
  <c r="H60" i="7" s="1"/>
  <c r="EB60" i="13"/>
  <c r="G60" i="7" s="1"/>
  <c r="ED214" i="13"/>
  <c r="I214" i="7" s="1"/>
  <c r="EC207" i="13"/>
  <c r="H207" i="7" s="1"/>
  <c r="EC194" i="13"/>
  <c r="H194" i="7" s="1"/>
  <c r="EB164" i="13"/>
  <c r="G164" i="7" s="1"/>
  <c r="EC163" i="13"/>
  <c r="H163" i="7" s="1"/>
  <c r="EC157" i="13"/>
  <c r="H157" i="7" s="1"/>
  <c r="EA156" i="13"/>
  <c r="F156" i="7" s="1"/>
  <c r="EA152" i="13"/>
  <c r="F152" i="7" s="1"/>
  <c r="EA144" i="13"/>
  <c r="F144" i="7" s="1"/>
  <c r="EB143" i="13"/>
  <c r="G143" i="7" s="1"/>
  <c r="EB142" i="13"/>
  <c r="G142" i="7" s="1"/>
  <c r="ED141" i="13"/>
  <c r="I141" i="7" s="1"/>
  <c r="EC140" i="13"/>
  <c r="H140" i="7" s="1"/>
  <c r="EB136" i="13"/>
  <c r="G136" i="7" s="1"/>
  <c r="EB135" i="13"/>
  <c r="G135" i="7" s="1"/>
  <c r="EB134" i="13"/>
  <c r="G134" i="7" s="1"/>
  <c r="EC131" i="13"/>
  <c r="H131" i="7" s="1"/>
  <c r="EA130" i="13"/>
  <c r="F130" i="7" s="1"/>
  <c r="ED127" i="13"/>
  <c r="I127" i="7" s="1"/>
  <c r="ED125" i="13"/>
  <c r="I125" i="7" s="1"/>
  <c r="EA120" i="13"/>
  <c r="F120" i="7" s="1"/>
  <c r="ED119" i="13"/>
  <c r="I119" i="7" s="1"/>
  <c r="EC115" i="13"/>
  <c r="H115" i="7" s="1"/>
  <c r="ED113" i="13"/>
  <c r="I113" i="7" s="1"/>
  <c r="EB112" i="13"/>
  <c r="G112" i="7" s="1"/>
  <c r="EC111" i="13"/>
  <c r="H111" i="7" s="1"/>
  <c r="ED110" i="13"/>
  <c r="I110" i="7" s="1"/>
  <c r="EA109" i="13"/>
  <c r="F109" i="7" s="1"/>
  <c r="EC104" i="13"/>
  <c r="H104" i="7" s="1"/>
  <c r="EA103" i="13"/>
  <c r="F103" i="7" s="1"/>
  <c r="ED102" i="13"/>
  <c r="I102" i="7" s="1"/>
  <c r="EB99" i="13"/>
  <c r="G99" i="7" s="1"/>
  <c r="EC98" i="13"/>
  <c r="H98" i="7" s="1"/>
  <c r="EC95" i="13"/>
  <c r="H95" i="7" s="1"/>
  <c r="EB94" i="13"/>
  <c r="G94" i="7" s="1"/>
  <c r="EC93" i="13"/>
  <c r="H93" i="7" s="1"/>
  <c r="ED91" i="13"/>
  <c r="I91" i="7" s="1"/>
  <c r="EB90" i="13"/>
  <c r="G90" i="7" s="1"/>
  <c r="EC89" i="13"/>
  <c r="H89" i="7" s="1"/>
  <c r="ED88" i="13"/>
  <c r="I88" i="7" s="1"/>
  <c r="EC87" i="13"/>
  <c r="H87" i="7" s="1"/>
  <c r="ED85" i="13"/>
  <c r="I85" i="7" s="1"/>
  <c r="EA83" i="13"/>
  <c r="F83" i="7" s="1"/>
  <c r="EC82" i="13"/>
  <c r="H82" i="7" s="1"/>
  <c r="EB80" i="13"/>
  <c r="G80" i="7" s="1"/>
  <c r="EA79" i="13"/>
  <c r="F79" i="7" s="1"/>
  <c r="ED78" i="13"/>
  <c r="I78" i="7" s="1"/>
  <c r="EC77" i="13"/>
  <c r="H77" i="7" s="1"/>
  <c r="ED76" i="13"/>
  <c r="I76" i="7" s="1"/>
  <c r="EB75" i="13"/>
  <c r="G75" i="7" s="1"/>
  <c r="EC74" i="13"/>
  <c r="H74" i="7" s="1"/>
  <c r="EB71" i="13"/>
  <c r="G71" i="7" s="1"/>
  <c r="EA70" i="13"/>
  <c r="F70" i="7" s="1"/>
  <c r="EA69" i="13"/>
  <c r="F69" i="7" s="1"/>
  <c r="EC65" i="13"/>
  <c r="H65" i="7" s="1"/>
  <c r="EB64" i="13"/>
  <c r="G64" i="7" s="1"/>
  <c r="EB63" i="13"/>
  <c r="G63" i="7" s="1"/>
  <c r="ED61" i="13"/>
  <c r="I61" i="7" s="1"/>
  <c r="EC59" i="13"/>
  <c r="H59" i="7" s="1"/>
  <c r="ED56" i="13"/>
  <c r="I56" i="7" s="1"/>
  <c r="EC55" i="13"/>
  <c r="H55" i="7" s="1"/>
  <c r="EA54" i="13"/>
  <c r="F54" i="7" s="1"/>
  <c r="EC52" i="13"/>
  <c r="H52" i="7" s="1"/>
  <c r="EC51" i="13"/>
  <c r="H51" i="7" s="1"/>
  <c r="EC50" i="13"/>
  <c r="H50" i="7" s="1"/>
  <c r="EC49" i="13"/>
  <c r="H49" i="7" s="1"/>
  <c r="EB48" i="13"/>
  <c r="G48" i="7" s="1"/>
  <c r="ED47" i="13"/>
  <c r="I47" i="7" s="1"/>
  <c r="EC45" i="13"/>
  <c r="H45" i="7" s="1"/>
  <c r="EC44" i="13"/>
  <c r="H44" i="7" s="1"/>
  <c r="EA43" i="13"/>
  <c r="F43" i="7" s="1"/>
  <c r="EC41" i="13"/>
  <c r="H41" i="7" s="1"/>
  <c r="EA37" i="13"/>
  <c r="F37" i="7" s="1"/>
  <c r="EA36" i="13"/>
  <c r="F36" i="7" s="1"/>
  <c r="EB34" i="13"/>
  <c r="G34" i="7" s="1"/>
  <c r="EA32" i="13"/>
  <c r="F32" i="7" s="1"/>
  <c r="EA28" i="13"/>
  <c r="F28" i="7" s="1"/>
  <c r="EB27" i="13"/>
  <c r="G27" i="7" s="1"/>
  <c r="ED24" i="13"/>
  <c r="I24" i="7" s="1"/>
  <c r="ED22" i="13"/>
  <c r="I22" i="7" s="1"/>
  <c r="EC19" i="13"/>
  <c r="H19" i="7" s="1"/>
  <c r="EC13" i="13"/>
  <c r="H13" i="7" s="1"/>
  <c r="EB10" i="13"/>
  <c r="G10" i="7" s="1"/>
  <c r="EC223" i="13"/>
  <c r="H223" i="7" s="1"/>
  <c r="ED221" i="13"/>
  <c r="I221" i="7" s="1"/>
  <c r="ED164" i="13"/>
  <c r="I164" i="7" s="1"/>
  <c r="ED71" i="13"/>
  <c r="I71" i="7" s="1"/>
  <c r="ED103" i="13"/>
  <c r="I103" i="7" s="1"/>
  <c r="EC71" i="13"/>
  <c r="H71" i="7" s="1"/>
  <c r="EB138" i="13"/>
  <c r="G138" i="7" s="1"/>
  <c r="EC138" i="13"/>
  <c r="H138" i="7" s="1"/>
  <c r="ED73" i="13"/>
  <c r="I73" i="7" s="1"/>
  <c r="EA73" i="13"/>
  <c r="F73" i="7" s="1"/>
  <c r="EA72" i="13"/>
  <c r="F72" i="7" s="1"/>
  <c r="EC72" i="13"/>
  <c r="H72" i="7" s="1"/>
  <c r="EC68" i="13"/>
  <c r="H68" i="7" s="1"/>
  <c r="EA68" i="13"/>
  <c r="F68" i="7" s="1"/>
  <c r="ED66" i="13"/>
  <c r="I66" i="7" s="1"/>
  <c r="EA66" i="13"/>
  <c r="F66" i="7" s="1"/>
  <c r="ED65" i="13"/>
  <c r="I65" i="7" s="1"/>
  <c r="EA65" i="13"/>
  <c r="F65" i="7" s="1"/>
  <c r="EB58" i="13"/>
  <c r="G58" i="7" s="1"/>
  <c r="EC58" i="13"/>
  <c r="H58" i="7" s="1"/>
  <c r="EB57" i="13"/>
  <c r="G57" i="7" s="1"/>
  <c r="EA57" i="13"/>
  <c r="F57" i="7" s="1"/>
  <c r="ED53" i="13"/>
  <c r="I53" i="7" s="1"/>
  <c r="EB53" i="13"/>
  <c r="G53" i="7" s="1"/>
  <c r="ED40" i="13"/>
  <c r="I40" i="7" s="1"/>
  <c r="EB40" i="13"/>
  <c r="G40" i="7" s="1"/>
  <c r="ED38" i="13"/>
  <c r="I38" i="7" s="1"/>
  <c r="EC38" i="13"/>
  <c r="H38" i="7" s="1"/>
  <c r="EA25" i="13"/>
  <c r="F25" i="7" s="1"/>
  <c r="EB25" i="13"/>
  <c r="G25" i="7" s="1"/>
  <c r="ED12" i="13"/>
  <c r="I12" i="7" s="1"/>
  <c r="EC12" i="13"/>
  <c r="H12" i="7" s="1"/>
  <c r="EC7" i="13"/>
  <c r="H7" i="7" s="1"/>
  <c r="ED7" i="13"/>
  <c r="I7" i="7" s="1"/>
  <c r="EA78" i="13"/>
  <c r="F78" i="7" s="1"/>
  <c r="EB104" i="13"/>
  <c r="G104" i="7" s="1"/>
  <c r="EA104" i="13"/>
  <c r="F104" i="7" s="1"/>
  <c r="ED72" i="13"/>
  <c r="I72" i="7" s="1"/>
  <c r="EB61" i="13"/>
  <c r="G61" i="7" s="1"/>
  <c r="EB68" i="13"/>
  <c r="G68" i="7" s="1"/>
  <c r="EA55" i="13"/>
  <c r="F55" i="7" s="1"/>
  <c r="EC73" i="13"/>
  <c r="H73" i="7" s="1"/>
  <c r="ED82" i="13"/>
  <c r="I82" i="7" s="1"/>
  <c r="EA89" i="13"/>
  <c r="F89" i="7" s="1"/>
  <c r="EA71" i="13"/>
  <c r="F71" i="7" s="1"/>
  <c r="EB120" i="13"/>
  <c r="G120" i="7" s="1"/>
  <c r="EB72" i="13"/>
  <c r="G72" i="7" s="1"/>
  <c r="EB194" i="13"/>
  <c r="G194" i="7" s="1"/>
  <c r="EC64" i="13"/>
  <c r="H64" i="7" s="1"/>
  <c r="EB65" i="13"/>
  <c r="G65" i="7" s="1"/>
  <c r="EC225" i="13"/>
  <c r="H225" i="7" s="1"/>
  <c r="EB224" i="13"/>
  <c r="G224" i="7" s="1"/>
  <c r="EC219" i="13"/>
  <c r="H219" i="7" s="1"/>
  <c r="ED217" i="13"/>
  <c r="I217" i="7" s="1"/>
  <c r="EB216" i="13"/>
  <c r="G216" i="7" s="1"/>
  <c r="EA215" i="13"/>
  <c r="F215" i="7" s="1"/>
  <c r="EB214" i="13"/>
  <c r="G214" i="7" s="1"/>
  <c r="EC213" i="13"/>
  <c r="H213" i="7" s="1"/>
  <c r="EC212" i="13"/>
  <c r="H212" i="7" s="1"/>
  <c r="EC211" i="13"/>
  <c r="H211" i="7" s="1"/>
  <c r="EA208" i="13"/>
  <c r="F208" i="7" s="1"/>
  <c r="ED206" i="13"/>
  <c r="I206" i="7" s="1"/>
  <c r="EB205" i="13"/>
  <c r="G205" i="7" s="1"/>
  <c r="EC202" i="13"/>
  <c r="H202" i="7" s="1"/>
  <c r="EB201" i="13"/>
  <c r="G201" i="7" s="1"/>
  <c r="ED196" i="13"/>
  <c r="I196" i="7" s="1"/>
  <c r="EC195" i="13"/>
  <c r="H195" i="7" s="1"/>
  <c r="EA194" i="13"/>
  <c r="F194" i="7" s="1"/>
  <c r="EB193" i="13"/>
  <c r="G193" i="7" s="1"/>
  <c r="EB192" i="13"/>
  <c r="G192" i="7" s="1"/>
  <c r="EB191" i="13"/>
  <c r="G191" i="7" s="1"/>
  <c r="EC190" i="13"/>
  <c r="H190" i="7" s="1"/>
  <c r="EB189" i="13"/>
  <c r="G189" i="7" s="1"/>
  <c r="EC188" i="13"/>
  <c r="H188" i="7" s="1"/>
  <c r="EC187" i="13"/>
  <c r="H187" i="7" s="1"/>
  <c r="ED185" i="13"/>
  <c r="I185" i="7" s="1"/>
  <c r="EC184" i="13"/>
  <c r="H184" i="7" s="1"/>
  <c r="EB183" i="13"/>
  <c r="G183" i="7" s="1"/>
  <c r="ED182" i="13"/>
  <c r="I182" i="7" s="1"/>
  <c r="EC179" i="13"/>
  <c r="H179" i="7" s="1"/>
  <c r="EC178" i="13"/>
  <c r="H178" i="7" s="1"/>
  <c r="EB177" i="13"/>
  <c r="G177" i="7" s="1"/>
  <c r="ED175" i="13"/>
  <c r="I175" i="7" s="1"/>
  <c r="EA174" i="13"/>
  <c r="F174" i="7" s="1"/>
  <c r="EB173" i="13"/>
  <c r="G173" i="7" s="1"/>
  <c r="EB171" i="13"/>
  <c r="G171" i="7" s="1"/>
  <c r="EA170" i="13"/>
  <c r="F170" i="7" s="1"/>
  <c r="EB169" i="13"/>
  <c r="G169" i="7" s="1"/>
  <c r="ED167" i="13"/>
  <c r="I167" i="7" s="1"/>
  <c r="EB165" i="13"/>
  <c r="G165" i="7" s="1"/>
  <c r="EC164" i="13"/>
  <c r="H164" i="7" s="1"/>
  <c r="EA161" i="13"/>
  <c r="F161" i="7" s="1"/>
  <c r="EB160" i="13"/>
  <c r="G160" i="7" s="1"/>
  <c r="EC159" i="13"/>
  <c r="H159" i="7" s="1"/>
  <c r="EC156" i="13"/>
  <c r="H156" i="7" s="1"/>
  <c r="EA155" i="13"/>
  <c r="F155" i="7" s="1"/>
  <c r="ED154" i="13"/>
  <c r="I154" i="7" s="1"/>
  <c r="EC151" i="13"/>
  <c r="H151" i="7" s="1"/>
  <c r="EA150" i="13"/>
  <c r="F150" i="7" s="1"/>
  <c r="EC148" i="13"/>
  <c r="H148" i="7" s="1"/>
  <c r="EC147" i="13"/>
  <c r="H147" i="7" s="1"/>
  <c r="EC146" i="13"/>
  <c r="H146" i="7" s="1"/>
  <c r="ED144" i="13"/>
  <c r="I144" i="7" s="1"/>
  <c r="ED143" i="13"/>
  <c r="I143" i="7" s="1"/>
  <c r="EC141" i="13"/>
  <c r="H141" i="7" s="1"/>
  <c r="ED140" i="13"/>
  <c r="I140" i="7" s="1"/>
  <c r="EA139" i="13"/>
  <c r="EA138" i="13"/>
  <c r="F138" i="7" s="1"/>
  <c r="ED136" i="13"/>
  <c r="I136" i="7" s="1"/>
  <c r="EA135" i="13"/>
  <c r="F135" i="7" s="1"/>
  <c r="EA134" i="13"/>
  <c r="F134" i="7" s="1"/>
  <c r="EC133" i="13"/>
  <c r="H133" i="7" s="1"/>
  <c r="EA132" i="13"/>
  <c r="F132" i="7" s="1"/>
  <c r="EA131" i="13"/>
  <c r="F131" i="7" s="1"/>
  <c r="EC129" i="13"/>
  <c r="H129" i="7" s="1"/>
  <c r="EA128" i="13"/>
  <c r="F128" i="7" s="1"/>
  <c r="EA127" i="13"/>
  <c r="F127" i="7" s="1"/>
  <c r="EB126" i="13"/>
  <c r="G126" i="7" s="1"/>
  <c r="EC125" i="13"/>
  <c r="H125" i="7" s="1"/>
  <c r="EC124" i="13"/>
  <c r="H124" i="7" s="1"/>
  <c r="EA123" i="13"/>
  <c r="F123" i="7" s="1"/>
  <c r="EA122" i="13"/>
  <c r="F122" i="7" s="1"/>
  <c r="ED121" i="13"/>
  <c r="I121" i="7" s="1"/>
  <c r="ED120" i="13"/>
  <c r="I120" i="7" s="1"/>
  <c r="EC119" i="13"/>
  <c r="H119" i="7" s="1"/>
  <c r="ED117" i="13"/>
  <c r="I117" i="7" s="1"/>
  <c r="EB109" i="13"/>
  <c r="G109" i="7" s="1"/>
  <c r="EC108" i="13"/>
  <c r="H108" i="7" s="1"/>
  <c r="EB97" i="13"/>
  <c r="G97" i="7" s="1"/>
  <c r="EA163" i="13"/>
  <c r="F163" i="7" s="1"/>
  <c r="ED163" i="13"/>
  <c r="I163" i="7" s="1"/>
  <c r="EB163" i="13"/>
  <c r="G163" i="7" s="1"/>
  <c r="EA162" i="13"/>
  <c r="F162" i="7" s="1"/>
  <c r="EB162" i="13"/>
  <c r="G162" i="7" s="1"/>
  <c r="EA158" i="13"/>
  <c r="F158" i="7" s="1"/>
  <c r="EB158" i="13"/>
  <c r="G158" i="7" s="1"/>
  <c r="ED157" i="13"/>
  <c r="I157" i="7" s="1"/>
  <c r="EA157" i="13"/>
  <c r="F157" i="7" s="1"/>
  <c r="ED149" i="13"/>
  <c r="I149" i="7" s="1"/>
  <c r="EB149" i="13"/>
  <c r="G149" i="7" s="1"/>
  <c r="EA149" i="13"/>
  <c r="F149" i="7" s="1"/>
  <c r="EA145" i="13"/>
  <c r="F145" i="7" s="1"/>
  <c r="ED145" i="13"/>
  <c r="I145" i="7" s="1"/>
  <c r="EB145" i="13"/>
  <c r="G145" i="7" s="1"/>
  <c r="EC142" i="13"/>
  <c r="H142" i="7" s="1"/>
  <c r="ED142" i="13"/>
  <c r="I142" i="7" s="1"/>
  <c r="ED137" i="13"/>
  <c r="I137" i="7" s="1"/>
  <c r="EB137" i="13"/>
  <c r="G137" i="7" s="1"/>
  <c r="EB130" i="13"/>
  <c r="G130" i="7" s="1"/>
  <c r="ED130" i="13"/>
  <c r="I130" i="7" s="1"/>
  <c r="ED148" i="13"/>
  <c r="I148" i="7" s="1"/>
  <c r="ED156" i="13"/>
  <c r="I156" i="7" s="1"/>
  <c r="EB225" i="13"/>
  <c r="G225" i="7" s="1"/>
  <c r="EC185" i="13"/>
  <c r="H185" i="7" s="1"/>
  <c r="EC201" i="13"/>
  <c r="H201" i="7" s="1"/>
  <c r="ED134" i="13"/>
  <c r="I134" i="7" s="1"/>
  <c r="EA137" i="13"/>
  <c r="F137" i="7" s="1"/>
  <c r="EA141" i="13"/>
  <c r="F141" i="7" s="1"/>
  <c r="EC143" i="13"/>
  <c r="H143" i="7" s="1"/>
  <c r="ED124" i="13"/>
  <c r="I124" i="7" s="1"/>
  <c r="EC134" i="13"/>
  <c r="H134" i="7" s="1"/>
  <c r="EB139" i="13"/>
  <c r="G139" i="7" s="1"/>
  <c r="ED123" i="13"/>
  <c r="I123" i="7" s="1"/>
  <c r="EC128" i="13"/>
  <c r="H128" i="7" s="1"/>
  <c r="EB132" i="13"/>
  <c r="G132" i="7" s="1"/>
  <c r="EC135" i="13"/>
  <c r="H135" i="7" s="1"/>
  <c r="ED139" i="13"/>
  <c r="I139" i="7" s="1"/>
  <c r="EC121" i="13"/>
  <c r="H121" i="7" s="1"/>
  <c r="ED128" i="13"/>
  <c r="I128" i="7" s="1"/>
  <c r="EA140" i="13"/>
  <c r="F140" i="7" s="1"/>
  <c r="EA119" i="13"/>
  <c r="F119" i="7" s="1"/>
  <c r="EB133" i="13"/>
  <c r="G133" i="7" s="1"/>
  <c r="ED187" i="13"/>
  <c r="I187" i="7" s="1"/>
  <c r="ED146" i="13"/>
  <c r="I146" i="7" s="1"/>
  <c r="ED162" i="13"/>
  <c r="I162" i="7" s="1"/>
  <c r="EC149" i="13"/>
  <c r="H149" i="7" s="1"/>
  <c r="EB159" i="13"/>
  <c r="G159" i="7" s="1"/>
  <c r="EB206" i="13"/>
  <c r="G206" i="7" s="1"/>
  <c r="EC169" i="13"/>
  <c r="H169" i="7" s="1"/>
  <c r="ED122" i="13"/>
  <c r="I122" i="7" s="1"/>
  <c r="EB123" i="13"/>
  <c r="G123" i="7" s="1"/>
  <c r="EA126" i="13"/>
  <c r="F126" i="7" s="1"/>
  <c r="EB156" i="13"/>
  <c r="G156" i="7" s="1"/>
  <c r="EB204" i="13"/>
  <c r="G204" i="7" s="1"/>
  <c r="EA204" i="13"/>
  <c r="F204" i="7" s="1"/>
  <c r="ED197" i="13"/>
  <c r="I197" i="7" s="1"/>
  <c r="EA197" i="13"/>
  <c r="F197" i="7" s="1"/>
  <c r="EA190" i="13"/>
  <c r="F190" i="7" s="1"/>
  <c r="ED190" i="13"/>
  <c r="I190" i="7" s="1"/>
  <c r="EA154" i="13"/>
  <c r="F154" i="7" s="1"/>
  <c r="EB154" i="13"/>
  <c r="G154" i="7" s="1"/>
  <c r="EA153" i="13"/>
  <c r="F153" i="7" s="1"/>
  <c r="ED153" i="13"/>
  <c r="I153" i="7" s="1"/>
  <c r="EC152" i="13"/>
  <c r="H152" i="7" s="1"/>
  <c r="EB152" i="13"/>
  <c r="G152" i="7" s="1"/>
  <c r="ED150" i="13"/>
  <c r="I150" i="7" s="1"/>
  <c r="EB150" i="13"/>
  <c r="G150" i="7" s="1"/>
  <c r="ED147" i="13"/>
  <c r="I147" i="7" s="1"/>
  <c r="EB147" i="13"/>
  <c r="G147" i="7" s="1"/>
  <c r="ED129" i="13"/>
  <c r="I129" i="7" s="1"/>
  <c r="EB129" i="13"/>
  <c r="G129" i="7" s="1"/>
  <c r="EA187" i="13"/>
  <c r="F187" i="7" s="1"/>
  <c r="EA133" i="13"/>
  <c r="F133" i="7" s="1"/>
  <c r="EC122" i="13"/>
  <c r="H122" i="7" s="1"/>
  <c r="EA151" i="13"/>
  <c r="F151" i="7" s="1"/>
  <c r="EC126" i="13"/>
  <c r="H126" i="7" s="1"/>
  <c r="EB131" i="13"/>
  <c r="G131" i="7" s="1"/>
  <c r="EC120" i="13"/>
  <c r="H120" i="7" s="1"/>
  <c r="EC123" i="13"/>
  <c r="H123" i="7" s="1"/>
  <c r="EB128" i="13"/>
  <c r="G128" i="7" s="1"/>
  <c r="ED131" i="13"/>
  <c r="I131" i="7" s="1"/>
  <c r="EC136" i="13"/>
  <c r="H136" i="7" s="1"/>
  <c r="EC139" i="13"/>
  <c r="H139" i="7" s="1"/>
  <c r="EB121" i="13"/>
  <c r="G121" i="7" s="1"/>
  <c r="EA136" i="13"/>
  <c r="F136" i="7" s="1"/>
  <c r="EC137" i="13"/>
  <c r="H137" i="7" s="1"/>
  <c r="EB153" i="13"/>
  <c r="G153" i="7" s="1"/>
  <c r="EB157" i="13"/>
  <c r="G157" i="7" s="1"/>
  <c r="EB161" i="13"/>
  <c r="G161" i="7" s="1"/>
  <c r="EC154" i="13"/>
  <c r="H154" i="7" s="1"/>
  <c r="EC162" i="13"/>
  <c r="H162" i="7" s="1"/>
  <c r="EB187" i="13"/>
  <c r="G187" i="7" s="1"/>
  <c r="EA201" i="13"/>
  <c r="F201" i="7" s="1"/>
  <c r="EB119" i="13"/>
  <c r="G119" i="7" s="1"/>
  <c r="EC153" i="13"/>
  <c r="H153" i="7" s="1"/>
  <c r="ED151" i="13"/>
  <c r="I151" i="7" s="1"/>
  <c r="EB124" i="13"/>
  <c r="G124" i="7" s="1"/>
  <c r="EA124" i="13"/>
  <c r="F124" i="7" s="1"/>
  <c r="ED126" i="13"/>
  <c r="I126" i="7" s="1"/>
  <c r="ED192" i="13"/>
  <c r="I192" i="7" s="1"/>
  <c r="EA192" i="13"/>
  <c r="F192" i="7" s="1"/>
  <c r="ED189" i="13"/>
  <c r="I189" i="7" s="1"/>
  <c r="EC189" i="13"/>
  <c r="H189" i="7" s="1"/>
  <c r="ED161" i="13"/>
  <c r="I161" i="7" s="1"/>
  <c r="EC161" i="13"/>
  <c r="H161" i="7" s="1"/>
  <c r="EB155" i="13"/>
  <c r="G155" i="7" s="1"/>
  <c r="ED155" i="13"/>
  <c r="I155" i="7" s="1"/>
  <c r="EA146" i="13"/>
  <c r="F146" i="7" s="1"/>
  <c r="EB146" i="13"/>
  <c r="G146" i="7" s="1"/>
  <c r="ED201" i="13"/>
  <c r="I201" i="7" s="1"/>
  <c r="EA121" i="13"/>
  <c r="F121" i="7" s="1"/>
  <c r="EA129" i="13"/>
  <c r="F129" i="7" s="1"/>
  <c r="EB127" i="13"/>
  <c r="G127" i="7" s="1"/>
  <c r="EC130" i="13"/>
  <c r="H130" i="7" s="1"/>
  <c r="EB122" i="13"/>
  <c r="G122" i="7" s="1"/>
  <c r="EC127" i="13"/>
  <c r="H127" i="7" s="1"/>
  <c r="EC132" i="13"/>
  <c r="H132" i="7" s="1"/>
  <c r="ED135" i="13"/>
  <c r="I135" i="7" s="1"/>
  <c r="EB140" i="13"/>
  <c r="G140" i="7" s="1"/>
  <c r="EC144" i="13"/>
  <c r="H144" i="7" s="1"/>
  <c r="ED132" i="13"/>
  <c r="I132" i="7" s="1"/>
  <c r="EB125" i="13"/>
  <c r="G125" i="7" s="1"/>
  <c r="ED133" i="13"/>
  <c r="I133" i="7" s="1"/>
  <c r="EB141" i="13"/>
  <c r="G141" i="7" s="1"/>
  <c r="EC160" i="13"/>
  <c r="H160" i="7" s="1"/>
  <c r="EC150" i="13"/>
  <c r="H150" i="7" s="1"/>
  <c r="EC158" i="13"/>
  <c r="H158" i="7" s="1"/>
  <c r="ED188" i="13"/>
  <c r="I188" i="7" s="1"/>
  <c r="EC192" i="13"/>
  <c r="H192" i="7" s="1"/>
  <c r="EA142" i="13"/>
  <c r="F142" i="7" s="1"/>
  <c r="ED158" i="13"/>
  <c r="I158" i="7" s="1"/>
  <c r="ED193" i="13"/>
  <c r="I193" i="7" s="1"/>
  <c r="EC145" i="13"/>
  <c r="H145" i="7" s="1"/>
  <c r="ED159" i="13"/>
  <c r="I159" i="7" s="1"/>
  <c r="EC155" i="13"/>
  <c r="H155" i="7" s="1"/>
  <c r="EB190" i="13"/>
  <c r="G190" i="7" s="1"/>
  <c r="EA147" i="13"/>
  <c r="F147" i="7" s="1"/>
  <c r="EA125" i="13"/>
  <c r="F125" i="7" s="1"/>
  <c r="EA225" i="13"/>
  <c r="F225" i="7" s="1"/>
  <c r="EB222" i="13"/>
  <c r="G222" i="7" s="1"/>
  <c r="EB220" i="13"/>
  <c r="G220" i="7" s="1"/>
  <c r="ED218" i="13"/>
  <c r="I218" i="7" s="1"/>
  <c r="EC215" i="13"/>
  <c r="H215" i="7" s="1"/>
  <c r="ED213" i="13"/>
  <c r="I213" i="7" s="1"/>
  <c r="EA212" i="13"/>
  <c r="F212" i="7" s="1"/>
  <c r="EB211" i="13"/>
  <c r="G211" i="7" s="1"/>
  <c r="EB210" i="13"/>
  <c r="G210" i="7" s="1"/>
  <c r="EA209" i="13"/>
  <c r="F209" i="7" s="1"/>
  <c r="EC208" i="13"/>
  <c r="H208" i="7" s="1"/>
  <c r="ED205" i="13"/>
  <c r="I205" i="7" s="1"/>
  <c r="EC203" i="13"/>
  <c r="H203" i="7" s="1"/>
  <c r="EB200" i="13"/>
  <c r="G200" i="7" s="1"/>
  <c r="EB199" i="13"/>
  <c r="G199" i="7" s="1"/>
  <c r="EC198" i="13"/>
  <c r="H198" i="7" s="1"/>
  <c r="EB196" i="13"/>
  <c r="G196" i="7" s="1"/>
  <c r="ED195" i="13"/>
  <c r="I195" i="7" s="1"/>
  <c r="EA191" i="13"/>
  <c r="F191" i="7" s="1"/>
  <c r="EA185" i="13"/>
  <c r="F185" i="7" s="1"/>
  <c r="ED225" i="13"/>
  <c r="I225" i="7" s="1"/>
  <c r="EA224" i="13"/>
  <c r="F224" i="7" s="1"/>
  <c r="ED223" i="13"/>
  <c r="I223" i="7" s="1"/>
  <c r="EC222" i="13"/>
  <c r="H222" i="7" s="1"/>
  <c r="EA221" i="13"/>
  <c r="F221" i="7" s="1"/>
  <c r="EA220" i="13"/>
  <c r="F220" i="7" s="1"/>
  <c r="ED219" i="13"/>
  <c r="I219" i="7" s="1"/>
  <c r="EC218" i="13"/>
  <c r="H218" i="7" s="1"/>
  <c r="EC217" i="13"/>
  <c r="H217" i="7" s="1"/>
  <c r="EA216" i="13"/>
  <c r="F216" i="7" s="1"/>
  <c r="EB215" i="13"/>
  <c r="G215" i="7" s="1"/>
  <c r="EA214" i="13"/>
  <c r="F214" i="7" s="1"/>
  <c r="EA213" i="13"/>
  <c r="F213" i="7" s="1"/>
  <c r="EB212" i="13"/>
  <c r="G212" i="7" s="1"/>
  <c r="ED211" i="13"/>
  <c r="I211" i="7" s="1"/>
  <c r="EC210" i="13"/>
  <c r="H210" i="7" s="1"/>
  <c r="EC209" i="13"/>
  <c r="H209" i="7" s="1"/>
  <c r="EB208" i="13"/>
  <c r="G208" i="7" s="1"/>
  <c r="ED207" i="13"/>
  <c r="I207" i="7" s="1"/>
  <c r="EA206" i="13"/>
  <c r="F206" i="7" s="1"/>
  <c r="EC205" i="13"/>
  <c r="H205" i="7" s="1"/>
  <c r="ED204" i="13"/>
  <c r="I204" i="7" s="1"/>
  <c r="EB203" i="13"/>
  <c r="G203" i="7" s="1"/>
  <c r="EB202" i="13"/>
  <c r="G202" i="7" s="1"/>
  <c r="EC200" i="13"/>
  <c r="H200" i="7" s="1"/>
  <c r="EC199" i="13"/>
  <c r="H199" i="7" s="1"/>
  <c r="EA198" i="13"/>
  <c r="F198" i="7" s="1"/>
  <c r="EC197" i="13"/>
  <c r="H197" i="7" s="1"/>
  <c r="EC196" i="13"/>
  <c r="H196" i="7" s="1"/>
  <c r="EA195" i="13"/>
  <c r="F195" i="7" s="1"/>
  <c r="EA193" i="13"/>
  <c r="F193" i="7" s="1"/>
  <c r="EA188" i="13"/>
  <c r="F188" i="7" s="1"/>
  <c r="ED198" i="13"/>
  <c r="I198" i="7" s="1"/>
  <c r="ED208" i="13"/>
  <c r="I208" i="7" s="1"/>
  <c r="ED222" i="13"/>
  <c r="I222" i="7" s="1"/>
  <c r="ED215" i="13"/>
  <c r="I215" i="7" s="1"/>
  <c r="EA200" i="13"/>
  <c r="F200" i="7" s="1"/>
  <c r="ED199" i="13"/>
  <c r="I199" i="7" s="1"/>
  <c r="EA196" i="13"/>
  <c r="F196" i="7" s="1"/>
  <c r="EB144" i="13"/>
  <c r="G144" i="7" s="1"/>
  <c r="EA143" i="13"/>
  <c r="F143" i="7" s="1"/>
  <c r="ED138" i="13"/>
  <c r="I138" i="7" s="1"/>
  <c r="EA205" i="13"/>
  <c r="F205" i="7" s="1"/>
  <c r="ED210" i="13"/>
  <c r="I210" i="7" s="1"/>
  <c r="ED200" i="13"/>
  <c r="I200" i="7" s="1"/>
  <c r="EA217" i="13"/>
  <c r="F217" i="7" s="1"/>
  <c r="EB219" i="13"/>
  <c r="G219" i="7" s="1"/>
  <c r="EB223" i="13"/>
  <c r="G223" i="7" s="1"/>
  <c r="ED203" i="13"/>
  <c r="I203" i="7" s="1"/>
  <c r="EB198" i="13"/>
  <c r="G198" i="7" s="1"/>
  <c r="EC206" i="13"/>
  <c r="H206" i="7" s="1"/>
  <c r="EB207" i="13"/>
  <c r="G207" i="7" s="1"/>
  <c r="ED212" i="13"/>
  <c r="I212" i="7" s="1"/>
  <c r="EA210" i="13"/>
  <c r="F210" i="7" s="1"/>
  <c r="EC221" i="13"/>
  <c r="H221" i="7" s="1"/>
  <c r="ED220" i="13"/>
  <c r="I220" i="7" s="1"/>
  <c r="EA219" i="13"/>
  <c r="F219" i="7" s="1"/>
  <c r="ED152" i="13"/>
  <c r="I152" i="7" s="1"/>
  <c r="ED3" i="13"/>
  <c r="I3" i="7" s="1"/>
  <c r="ED202" i="13"/>
  <c r="I202" i="7" s="1"/>
  <c r="EC214" i="13"/>
  <c r="H214" i="7" s="1"/>
  <c r="K254" i="23"/>
  <c r="Q254" i="23"/>
  <c r="O254" i="23"/>
  <c r="M254" i="23"/>
  <c r="EA223" i="13"/>
  <c r="F223" i="7" s="1"/>
  <c r="EB221" i="13"/>
  <c r="EC216" i="13"/>
  <c r="H216" i="7" s="1"/>
  <c r="EA207" i="13"/>
  <c r="F207" i="7" s="1"/>
  <c r="EC204" i="13"/>
  <c r="H204" i="7" s="1"/>
  <c r="EA203" i="13"/>
  <c r="F203" i="7" s="1"/>
  <c r="EA199" i="13"/>
  <c r="F199" i="7" s="1"/>
  <c r="EB197" i="13"/>
  <c r="G197" i="7" s="1"/>
  <c r="ED194" i="13"/>
  <c r="I194" i="7" s="1"/>
  <c r="EC193" i="13"/>
  <c r="EC191" i="13"/>
  <c r="H191" i="7" s="1"/>
  <c r="EB188" i="13"/>
  <c r="G188" i="7" s="1"/>
  <c r="M256" i="23"/>
  <c r="ED160" i="13"/>
  <c r="I160" i="7" s="1"/>
  <c r="ED13" i="13"/>
  <c r="I13" i="7" s="1"/>
  <c r="EA164" i="13"/>
  <c r="EB52" i="13"/>
  <c r="G52" i="7" s="1"/>
  <c r="ED50" i="13"/>
  <c r="I50" i="7" s="1"/>
  <c r="EA49" i="13"/>
  <c r="F49" i="7" s="1"/>
  <c r="EB44" i="13"/>
  <c r="G44" i="7" s="1"/>
  <c r="ED37" i="13"/>
  <c r="I37" i="7" s="1"/>
  <c r="EA33" i="13"/>
  <c r="F33" i="7" s="1"/>
  <c r="ED28" i="13"/>
  <c r="I28" i="7" s="1"/>
  <c r="EB185" i="13"/>
  <c r="G185" i="7" s="1"/>
  <c r="ED184" i="13"/>
  <c r="I184" i="7" s="1"/>
  <c r="EA176" i="13"/>
  <c r="F176" i="7" s="1"/>
  <c r="ED104" i="13"/>
  <c r="I104" i="7" s="1"/>
  <c r="F13" i="7"/>
  <c r="O256" i="23"/>
  <c r="G42" i="7"/>
  <c r="EA186" i="13"/>
  <c r="F186" i="7" s="1"/>
  <c r="EC186" i="13"/>
  <c r="H186" i="7" s="1"/>
  <c r="EB184" i="13"/>
  <c r="G184" i="7" s="1"/>
  <c r="EA184" i="13"/>
  <c r="EC183" i="13"/>
  <c r="H183" i="7" s="1"/>
  <c r="ED183" i="13"/>
  <c r="I183" i="7" s="1"/>
  <c r="EA182" i="13"/>
  <c r="F182" i="7" s="1"/>
  <c r="EB182" i="13"/>
  <c r="G182" i="7" s="1"/>
  <c r="EC182" i="13"/>
  <c r="H182" i="7" s="1"/>
  <c r="ED181" i="13"/>
  <c r="I181" i="7" s="1"/>
  <c r="EB181" i="13"/>
  <c r="G181" i="7" s="1"/>
  <c r="EA180" i="13"/>
  <c r="EC180" i="13"/>
  <c r="H180" i="7" s="1"/>
  <c r="EB180" i="13"/>
  <c r="G180" i="7" s="1"/>
  <c r="ED179" i="13"/>
  <c r="I179" i="7" s="1"/>
  <c r="EB179" i="13"/>
  <c r="G179" i="7" s="1"/>
  <c r="ED178" i="13"/>
  <c r="I178" i="7" s="1"/>
  <c r="EA178" i="13"/>
  <c r="F178" i="7" s="1"/>
  <c r="EB178" i="13"/>
  <c r="G178" i="7" s="1"/>
  <c r="EA177" i="13"/>
  <c r="EC177" i="13"/>
  <c r="H177" i="7" s="1"/>
  <c r="ED177" i="13"/>
  <c r="I177" i="7" s="1"/>
  <c r="ED176" i="13"/>
  <c r="I176" i="7" s="1"/>
  <c r="EB176" i="13"/>
  <c r="G176" i="7" s="1"/>
  <c r="EC176" i="13"/>
  <c r="H176" i="7" s="1"/>
  <c r="EA175" i="13"/>
  <c r="EB175" i="13"/>
  <c r="G175" i="7" s="1"/>
  <c r="EC175" i="13"/>
  <c r="H175" i="7" s="1"/>
  <c r="EB174" i="13"/>
  <c r="G174" i="7" s="1"/>
  <c r="EC174" i="13"/>
  <c r="H174" i="7" s="1"/>
  <c r="ED174" i="13"/>
  <c r="I174" i="7" s="1"/>
  <c r="EA173" i="13"/>
  <c r="F173" i="7" s="1"/>
  <c r="EC173" i="13"/>
  <c r="H173" i="7" s="1"/>
  <c r="ED173" i="13"/>
  <c r="I173" i="7" s="1"/>
  <c r="EB172" i="13"/>
  <c r="G172" i="7" s="1"/>
  <c r="EA172" i="13"/>
  <c r="ED172" i="13"/>
  <c r="I172" i="7" s="1"/>
  <c r="EC172" i="13"/>
  <c r="H172" i="7" s="1"/>
  <c r="EA171" i="13"/>
  <c r="F171" i="7" s="1"/>
  <c r="EC171" i="13"/>
  <c r="H171" i="7" s="1"/>
  <c r="ED171" i="13"/>
  <c r="I171" i="7" s="1"/>
  <c r="EB170" i="13"/>
  <c r="G170" i="7" s="1"/>
  <c r="EC170" i="13"/>
  <c r="H170" i="7" s="1"/>
  <c r="ED170" i="13"/>
  <c r="I170" i="7" s="1"/>
  <c r="EA169" i="13"/>
  <c r="ED169" i="13"/>
  <c r="I169" i="7" s="1"/>
  <c r="EA168" i="13"/>
  <c r="F168" i="7" s="1"/>
  <c r="EC168" i="13"/>
  <c r="H168" i="7" s="1"/>
  <c r="EB168" i="13"/>
  <c r="G168" i="7" s="1"/>
  <c r="ED168" i="13"/>
  <c r="I168" i="7" s="1"/>
  <c r="EA167" i="13"/>
  <c r="EB167" i="13"/>
  <c r="G167" i="7" s="1"/>
  <c r="EC167" i="13"/>
  <c r="H167" i="7" s="1"/>
  <c r="ED166" i="13"/>
  <c r="I166" i="7" s="1"/>
  <c r="EB166" i="13"/>
  <c r="G166" i="7" s="1"/>
  <c r="EA166" i="13"/>
  <c r="EC166" i="13"/>
  <c r="H166" i="7" s="1"/>
  <c r="EA165" i="13"/>
  <c r="F165" i="7" s="1"/>
  <c r="EC165" i="13"/>
  <c r="H165" i="7" s="1"/>
  <c r="ED165" i="13"/>
  <c r="I165" i="7" s="1"/>
  <c r="EC118" i="13"/>
  <c r="H118" i="7" s="1"/>
  <c r="ED118" i="13"/>
  <c r="I118" i="7" s="1"/>
  <c r="EB118" i="13"/>
  <c r="G118" i="7" s="1"/>
  <c r="EA118" i="13"/>
  <c r="EB117" i="13"/>
  <c r="G117" i="7" s="1"/>
  <c r="EC117" i="13"/>
  <c r="H117" i="7" s="1"/>
  <c r="ED116" i="13"/>
  <c r="I116" i="7" s="1"/>
  <c r="EB116" i="13"/>
  <c r="G116" i="7" s="1"/>
  <c r="EA116" i="13"/>
  <c r="EC116" i="13"/>
  <c r="H116" i="7" s="1"/>
  <c r="ED115" i="13"/>
  <c r="I115" i="7" s="1"/>
  <c r="EB115" i="13"/>
  <c r="G115" i="7" s="1"/>
  <c r="EA114" i="13"/>
  <c r="EB114" i="13"/>
  <c r="G114" i="7" s="1"/>
  <c r="EC114" i="13"/>
  <c r="H114" i="7" s="1"/>
  <c r="ED114" i="13"/>
  <c r="I114" i="7" s="1"/>
  <c r="EC113" i="13"/>
  <c r="H113" i="7" s="1"/>
  <c r="EA113" i="13"/>
  <c r="F113" i="7" s="1"/>
  <c r="EB113" i="13"/>
  <c r="G113" i="7" s="1"/>
  <c r="EC112" i="13"/>
  <c r="H112" i="7" s="1"/>
  <c r="ED112" i="13"/>
  <c r="I112" i="7" s="1"/>
  <c r="EA112" i="13"/>
  <c r="ED111" i="13"/>
  <c r="I111" i="7" s="1"/>
  <c r="EB111" i="13"/>
  <c r="EA110" i="13"/>
  <c r="F110" i="7" s="1"/>
  <c r="EB110" i="13"/>
  <c r="G110" i="7" s="1"/>
  <c r="EC110" i="13"/>
  <c r="H110" i="7" s="1"/>
  <c r="EC109" i="13"/>
  <c r="H109" i="7" s="1"/>
  <c r="ED109" i="13"/>
  <c r="I109" i="7" s="1"/>
  <c r="ED108" i="13"/>
  <c r="I108" i="7" s="1"/>
  <c r="EB108" i="13"/>
  <c r="G108" i="7" s="1"/>
  <c r="EA108" i="13"/>
  <c r="EB107" i="13"/>
  <c r="EC107" i="13"/>
  <c r="H107" i="7" s="1"/>
  <c r="EA107" i="13"/>
  <c r="F107" i="7" s="1"/>
  <c r="ED107" i="13"/>
  <c r="I107" i="7" s="1"/>
  <c r="EA106" i="13"/>
  <c r="F106" i="7" s="1"/>
  <c r="EB106" i="13"/>
  <c r="G106" i="7" s="1"/>
  <c r="EC106" i="13"/>
  <c r="H106" i="7" s="1"/>
  <c r="ED106" i="13"/>
  <c r="I106" i="7" s="1"/>
  <c r="EB105" i="13"/>
  <c r="G105" i="7" s="1"/>
  <c r="EA105" i="13"/>
  <c r="EC105" i="13"/>
  <c r="H105" i="7" s="1"/>
  <c r="EB103" i="13"/>
  <c r="G103" i="7" s="1"/>
  <c r="EC103" i="13"/>
  <c r="H103" i="7" s="1"/>
  <c r="EB102" i="13"/>
  <c r="G102" i="7" s="1"/>
  <c r="EC102" i="13"/>
  <c r="H102" i="7" s="1"/>
  <c r="EA102" i="13"/>
  <c r="F102" i="7" s="1"/>
  <c r="EC101" i="13"/>
  <c r="H101" i="7" s="1"/>
  <c r="EB101" i="13"/>
  <c r="G101" i="7" s="1"/>
  <c r="ED101" i="13"/>
  <c r="I101" i="7" s="1"/>
  <c r="EA101" i="13"/>
  <c r="ED100" i="13"/>
  <c r="I100" i="7" s="1"/>
  <c r="EA100" i="13"/>
  <c r="F100" i="7" s="1"/>
  <c r="EB100" i="13"/>
  <c r="G100" i="7" s="1"/>
  <c r="EC100" i="13"/>
  <c r="H100" i="7" s="1"/>
  <c r="EA99" i="13"/>
  <c r="EC99" i="13"/>
  <c r="H99" i="7" s="1"/>
  <c r="ED99" i="13"/>
  <c r="I99" i="7" s="1"/>
  <c r="EB98" i="13"/>
  <c r="ED98" i="13"/>
  <c r="I98" i="7" s="1"/>
  <c r="EC97" i="13"/>
  <c r="H97" i="7" s="1"/>
  <c r="ED97" i="13"/>
  <c r="I97" i="7" s="1"/>
  <c r="EA97" i="13"/>
  <c r="ED96" i="13"/>
  <c r="I96" i="7" s="1"/>
  <c r="EA96" i="13"/>
  <c r="EB96" i="13"/>
  <c r="G96" i="7" s="1"/>
  <c r="EC96" i="13"/>
  <c r="H96" i="7" s="1"/>
  <c r="EA95" i="13"/>
  <c r="ED95" i="13"/>
  <c r="I95" i="7" s="1"/>
  <c r="EB95" i="13"/>
  <c r="G95" i="7" s="1"/>
  <c r="ED94" i="13"/>
  <c r="I94" i="7" s="1"/>
  <c r="EC94" i="13"/>
  <c r="H94" i="7" s="1"/>
  <c r="EA94" i="13"/>
  <c r="F94" i="7" s="1"/>
  <c r="ED93" i="13"/>
  <c r="I93" i="7" s="1"/>
  <c r="EB93" i="13"/>
  <c r="G93" i="7" s="1"/>
  <c r="EA93" i="13"/>
  <c r="F93" i="7" s="1"/>
  <c r="EC92" i="13"/>
  <c r="H92" i="7" s="1"/>
  <c r="EB92" i="13"/>
  <c r="G92" i="7" s="1"/>
  <c r="EA92" i="13"/>
  <c r="F92" i="7" s="1"/>
  <c r="EA91" i="13"/>
  <c r="F91" i="7" s="1"/>
  <c r="EC91" i="13"/>
  <c r="H91" i="7" s="1"/>
  <c r="EB91" i="13"/>
  <c r="G91" i="7" s="1"/>
  <c r="EC90" i="13"/>
  <c r="H90" i="7" s="1"/>
  <c r="ED90" i="13"/>
  <c r="I90" i="7" s="1"/>
  <c r="EA90" i="13"/>
  <c r="F90" i="7" s="1"/>
  <c r="ED89" i="13"/>
  <c r="I89" i="7" s="1"/>
  <c r="EB89" i="13"/>
  <c r="EB88" i="13"/>
  <c r="G88" i="7" s="1"/>
  <c r="EC88" i="13"/>
  <c r="H88" i="7" s="1"/>
  <c r="EA87" i="13"/>
  <c r="F87" i="7" s="1"/>
  <c r="EB87" i="13"/>
  <c r="G87" i="7" s="1"/>
  <c r="ED87" i="13"/>
  <c r="I87" i="7" s="1"/>
  <c r="EA86" i="13"/>
  <c r="F86" i="7" s="1"/>
  <c r="EB86" i="13"/>
  <c r="G86" i="7" s="1"/>
  <c r="ED86" i="13"/>
  <c r="I86" i="7" s="1"/>
  <c r="EB85" i="13"/>
  <c r="G85" i="7" s="1"/>
  <c r="EC85" i="13"/>
  <c r="H85" i="7" s="1"/>
  <c r="EA85" i="13"/>
  <c r="F85" i="7" s="1"/>
  <c r="EC84" i="13"/>
  <c r="ED84" i="13"/>
  <c r="I84" i="7" s="1"/>
  <c r="ED83" i="13"/>
  <c r="I83" i="7" s="1"/>
  <c r="EC83" i="13"/>
  <c r="H83" i="7" s="1"/>
  <c r="EB82" i="13"/>
  <c r="G82" i="7" s="1"/>
  <c r="EA82" i="13"/>
  <c r="EC81" i="13"/>
  <c r="H81" i="7" s="1"/>
  <c r="EA81" i="13"/>
  <c r="ED81" i="13"/>
  <c r="I81" i="7" s="1"/>
  <c r="EB81" i="13"/>
  <c r="G81" i="7" s="1"/>
  <c r="EA80" i="13"/>
  <c r="F80" i="7" s="1"/>
  <c r="EC80" i="13"/>
  <c r="H80" i="7" s="1"/>
  <c r="ED80" i="13"/>
  <c r="I80" i="7" s="1"/>
  <c r="EB79" i="13"/>
  <c r="G79" i="7" s="1"/>
  <c r="ED79" i="13"/>
  <c r="I79" i="7" s="1"/>
  <c r="EC79" i="13"/>
  <c r="H79" i="7" s="1"/>
  <c r="EB78" i="13"/>
  <c r="G78" i="7" s="1"/>
  <c r="EC78" i="13"/>
  <c r="H78" i="7" s="1"/>
  <c r="EB77" i="13"/>
  <c r="G77" i="7" s="1"/>
  <c r="EA77" i="13"/>
  <c r="F77" i="7" s="1"/>
  <c r="EB76" i="13"/>
  <c r="G76" i="7" s="1"/>
  <c r="EC76" i="13"/>
  <c r="H76" i="7" s="1"/>
  <c r="EC75" i="13"/>
  <c r="H75" i="7" s="1"/>
  <c r="ED75" i="13"/>
  <c r="I75" i="7" s="1"/>
  <c r="EA75" i="13"/>
  <c r="F75" i="7" s="1"/>
  <c r="EA74" i="13"/>
  <c r="ED74" i="13"/>
  <c r="I74" i="7" s="1"/>
  <c r="EB74" i="13"/>
  <c r="G74" i="7" s="1"/>
  <c r="EB148" i="13"/>
  <c r="G148" i="7" s="1"/>
  <c r="EA148" i="13"/>
  <c r="F148" i="7" s="1"/>
  <c r="ED67" i="13"/>
  <c r="I67" i="7" s="1"/>
  <c r="EA67" i="13"/>
  <c r="F67" i="7" s="1"/>
  <c r="EB62" i="13"/>
  <c r="G62" i="7" s="1"/>
  <c r="EC62" i="13"/>
  <c r="H62" i="7" s="1"/>
  <c r="EB83" i="13"/>
  <c r="G83" i="7" s="1"/>
  <c r="EA5" i="13"/>
  <c r="F5" i="7" s="1"/>
  <c r="ED180" i="13"/>
  <c r="I180" i="7" s="1"/>
  <c r="EA159" i="13"/>
  <c r="F159" i="7" s="1"/>
  <c r="ED92" i="13"/>
  <c r="I92" i="7" s="1"/>
  <c r="EA88" i="13"/>
  <c r="EA24" i="13"/>
  <c r="F24" i="7" s="1"/>
  <c r="EB17" i="13"/>
  <c r="G17" i="7" s="1"/>
  <c r="EC9" i="13"/>
  <c r="H9" i="7" s="1"/>
  <c r="EC70" i="13"/>
  <c r="H70" i="7" s="1"/>
  <c r="EB66" i="13"/>
  <c r="G66" i="7" s="1"/>
  <c r="EA63" i="13"/>
  <c r="EA59" i="13"/>
  <c r="F59" i="7" s="1"/>
  <c r="EC43" i="13"/>
  <c r="H43" i="7" s="1"/>
  <c r="ED27" i="13"/>
  <c r="I27" i="7" s="1"/>
  <c r="O253" i="23"/>
  <c r="Q253" i="23"/>
  <c r="EB209" i="13"/>
  <c r="ED209" i="13"/>
  <c r="I209" i="7" s="1"/>
  <c r="EC181" i="13"/>
  <c r="H181" i="7" s="1"/>
  <c r="EA181" i="13"/>
  <c r="EA3" i="13"/>
  <c r="F3" i="7" s="1"/>
  <c r="EB218" i="13"/>
  <c r="G218" i="7" s="1"/>
  <c r="ED216" i="13"/>
  <c r="I216" i="7" s="1"/>
  <c r="EA117" i="13"/>
  <c r="F117" i="7" s="1"/>
  <c r="ED224" i="13"/>
  <c r="I224" i="7" s="1"/>
  <c r="EA222" i="13"/>
  <c r="EC220" i="13"/>
  <c r="H220" i="7" s="1"/>
  <c r="EA211" i="13"/>
  <c r="F211" i="7" s="1"/>
  <c r="EC224" i="13"/>
  <c r="EB213" i="13"/>
  <c r="EA160" i="13"/>
  <c r="ED77" i="13"/>
  <c r="ED52" i="13"/>
  <c r="I52" i="7" s="1"/>
  <c r="EA218" i="13"/>
  <c r="K160" i="20"/>
  <c r="C54" i="20"/>
  <c r="D54" i="20"/>
  <c r="I54" i="20"/>
  <c r="F54" i="20"/>
  <c r="K54" i="20"/>
  <c r="J54" i="20"/>
  <c r="I202" i="20"/>
  <c r="BB5" i="2"/>
  <c r="E5" i="20"/>
  <c r="L207" i="20"/>
  <c r="D230" i="20"/>
  <c r="H117" i="20"/>
  <c r="BB129" i="2"/>
  <c r="E129" i="20"/>
  <c r="E118" i="20"/>
  <c r="BB118" i="2"/>
  <c r="D113" i="20"/>
  <c r="H209" i="20"/>
  <c r="D34" i="20"/>
  <c r="BC225" i="2"/>
  <c r="BB116" i="2"/>
  <c r="E116" i="20"/>
  <c r="CL18" i="13"/>
  <c r="Y18" i="3" s="1"/>
  <c r="N145" i="13"/>
  <c r="K145" i="2" s="1"/>
  <c r="G188" i="13"/>
  <c r="G188" i="2" s="1"/>
  <c r="BC179" i="13"/>
  <c r="O179" i="3" s="1"/>
  <c r="BG179" i="13"/>
  <c r="BH179" i="2" s="1"/>
  <c r="AL15" i="13"/>
  <c r="I15" i="3" s="1"/>
  <c r="AM48" i="13"/>
  <c r="AB48" i="2" s="1"/>
  <c r="F98" i="20"/>
  <c r="BD221" i="13"/>
  <c r="BE221" i="2" s="1"/>
  <c r="DG217" i="13"/>
  <c r="BL217" i="13"/>
  <c r="BJ217" i="2" s="1"/>
  <c r="L214" i="3"/>
  <c r="CL233" i="13"/>
  <c r="Y233" i="3" s="1"/>
  <c r="B43" i="5"/>
  <c r="C43" i="5" s="1"/>
  <c r="CK18" i="13"/>
  <c r="M18" i="4" s="1"/>
  <c r="N43" i="13"/>
  <c r="K43" i="2" s="1"/>
  <c r="P50" i="13"/>
  <c r="L50" i="2" s="1"/>
  <c r="AL62" i="13"/>
  <c r="I62" i="3" s="1"/>
  <c r="CL125" i="13"/>
  <c r="Y125" i="3" s="1"/>
  <c r="AM182" i="13"/>
  <c r="AB182" i="2" s="1"/>
  <c r="G111" i="20"/>
  <c r="G102" i="20"/>
  <c r="EA202" i="13"/>
  <c r="Q189" i="13"/>
  <c r="BD183" i="13"/>
  <c r="BE183" i="2" s="1"/>
  <c r="BE109" i="13"/>
  <c r="BF109" i="2" s="1"/>
  <c r="BD96" i="13"/>
  <c r="BE96" i="2" s="1"/>
  <c r="L134" i="3"/>
  <c r="BH79" i="13"/>
  <c r="P79" i="3" s="1"/>
  <c r="BD70" i="13"/>
  <c r="BE70" i="2" s="1"/>
  <c r="BC59" i="13"/>
  <c r="O59" i="3" s="1"/>
  <c r="BD49" i="13"/>
  <c r="BE49" i="2" s="1"/>
  <c r="DG226" i="13"/>
  <c r="W226" i="13"/>
  <c r="AE239" i="13"/>
  <c r="H239" i="3" s="1"/>
  <c r="AO238" i="13"/>
  <c r="J238" i="3" s="1"/>
  <c r="W238" i="13"/>
  <c r="X238" i="13" s="1"/>
  <c r="AC236" i="13"/>
  <c r="G236" i="3" s="1"/>
  <c r="W236" i="13"/>
  <c r="BB235" i="13"/>
  <c r="N235" i="3" s="1"/>
  <c r="AO235" i="13"/>
  <c r="J235" i="3" s="1"/>
  <c r="BC232" i="13"/>
  <c r="O232" i="3" s="1"/>
  <c r="BI228" i="13"/>
  <c r="Q228" i="3" s="1"/>
  <c r="L133" i="3"/>
  <c r="BL122" i="13"/>
  <c r="BJ122" i="2" s="1"/>
  <c r="BD151" i="13"/>
  <c r="BE151" i="2" s="1"/>
  <c r="BB126" i="13"/>
  <c r="N126" i="3" s="1"/>
  <c r="CS123" i="13"/>
  <c r="X123" i="4" s="1"/>
  <c r="BE70" i="13"/>
  <c r="BF70" i="2" s="1"/>
  <c r="BQ238" i="13"/>
  <c r="T238" i="3" s="1"/>
  <c r="S236" i="3"/>
  <c r="BK236" i="13" s="1"/>
  <c r="BA236" i="13"/>
  <c r="M236" i="3" s="1"/>
  <c r="S235" i="3"/>
  <c r="BK235" i="13" s="1"/>
  <c r="BA234" i="13"/>
  <c r="M234" i="3" s="1"/>
  <c r="AE231" i="13"/>
  <c r="H231" i="3" s="1"/>
  <c r="BH238" i="13"/>
  <c r="P238" i="3" s="1"/>
  <c r="CJ49" i="13"/>
  <c r="L49" i="4" s="1"/>
  <c r="CI46" i="13"/>
  <c r="K46" i="4" s="1"/>
  <c r="CI39" i="13"/>
  <c r="K39" i="4" s="1"/>
  <c r="AL38" i="13"/>
  <c r="I38" i="3" s="1"/>
  <c r="CX31" i="13"/>
  <c r="Z31" i="4" s="1"/>
  <c r="CI54" i="13"/>
  <c r="K54" i="4" s="1"/>
  <c r="CV39" i="13"/>
  <c r="AA39" i="4" s="1"/>
  <c r="CT35" i="13"/>
  <c r="V35" i="4" s="1"/>
  <c r="AG27" i="13"/>
  <c r="Z27" i="2" s="1"/>
  <c r="CX18" i="13"/>
  <c r="Z18" i="4" s="1"/>
  <c r="AD27" i="13"/>
  <c r="Y27" i="2" s="1"/>
  <c r="CT22" i="13"/>
  <c r="V22" i="4" s="1"/>
  <c r="AE21" i="13"/>
  <c r="H21" i="3" s="1"/>
  <c r="CT19" i="13"/>
  <c r="V19" i="4" s="1"/>
  <c r="DA11" i="13"/>
  <c r="E49" i="20"/>
  <c r="BB49" i="2"/>
  <c r="BB175" i="2"/>
  <c r="E175" i="20"/>
  <c r="H87" i="20"/>
  <c r="E197" i="20"/>
  <c r="BB197" i="2"/>
  <c r="L75" i="20"/>
  <c r="E183" i="20"/>
  <c r="BB183" i="2"/>
  <c r="BB81" i="2"/>
  <c r="E81" i="20"/>
  <c r="E90" i="20"/>
  <c r="BB90" i="2"/>
  <c r="BB97" i="2"/>
  <c r="E97" i="20"/>
  <c r="BB128" i="2"/>
  <c r="L15" i="23"/>
  <c r="M15" i="23" s="1"/>
  <c r="D213" i="20"/>
  <c r="D33" i="20"/>
  <c r="D236" i="20"/>
  <c r="D201" i="20"/>
  <c r="E228" i="20"/>
  <c r="BB47" i="2"/>
  <c r="BC74" i="2"/>
  <c r="BD39" i="2"/>
  <c r="BC69" i="2"/>
  <c r="D50" i="20"/>
  <c r="BL3" i="13"/>
  <c r="BJ3" i="2" s="1"/>
  <c r="R79" i="23"/>
  <c r="BC111" i="2"/>
  <c r="BC68" i="2"/>
  <c r="N74" i="23"/>
  <c r="R74" i="23"/>
  <c r="V79" i="23"/>
  <c r="R101" i="23"/>
  <c r="M104" i="23"/>
  <c r="B240" i="5"/>
  <c r="C240" i="5" s="1"/>
  <c r="EC3" i="13"/>
  <c r="H3" i="7" s="1"/>
  <c r="D99" i="20"/>
  <c r="AM172" i="13"/>
  <c r="AB172" i="2" s="1"/>
  <c r="AA172" i="2"/>
  <c r="AL172" i="13"/>
  <c r="I172" i="3" s="1"/>
  <c r="X185" i="13"/>
  <c r="C185" i="3"/>
  <c r="X184" i="13"/>
  <c r="C184" i="3"/>
  <c r="CG170" i="2"/>
  <c r="CG92" i="2"/>
  <c r="CG154" i="2"/>
  <c r="X218" i="13"/>
  <c r="C218" i="3"/>
  <c r="X211" i="13"/>
  <c r="C211" i="3"/>
  <c r="X193" i="13"/>
  <c r="C193" i="3"/>
  <c r="X160" i="13"/>
  <c r="C160" i="3"/>
  <c r="F112" i="20"/>
  <c r="G108" i="20"/>
  <c r="C128" i="20"/>
  <c r="G112" i="20"/>
  <c r="C104" i="20"/>
  <c r="G100" i="20"/>
  <c r="C142" i="20"/>
  <c r="J216" i="20"/>
  <c r="K216" i="20"/>
  <c r="BF156" i="13"/>
  <c r="BG156" i="2" s="1"/>
  <c r="BB156" i="13"/>
  <c r="N156" i="3" s="1"/>
  <c r="L217" i="3"/>
  <c r="J212" i="20"/>
  <c r="L207" i="3"/>
  <c r="BD200" i="13"/>
  <c r="BE200" i="2" s="1"/>
  <c r="I198" i="20"/>
  <c r="D197" i="13"/>
  <c r="BB194" i="13"/>
  <c r="N194" i="3" s="1"/>
  <c r="EA189" i="13"/>
  <c r="C137" i="20"/>
  <c r="C117" i="20"/>
  <c r="C112" i="20"/>
  <c r="G104" i="20"/>
  <c r="C102" i="20"/>
  <c r="G98" i="20"/>
  <c r="BD225" i="13"/>
  <c r="BE225" i="2" s="1"/>
  <c r="BD224" i="13"/>
  <c r="BE224" i="2" s="1"/>
  <c r="L210" i="3"/>
  <c r="I209" i="20"/>
  <c r="BD206" i="13"/>
  <c r="BE206" i="2" s="1"/>
  <c r="D191" i="13"/>
  <c r="L173" i="3"/>
  <c r="F104" i="20"/>
  <c r="CG95" i="2"/>
  <c r="CG82" i="2"/>
  <c r="F110" i="20"/>
  <c r="G169" i="20"/>
  <c r="BD212" i="13"/>
  <c r="BE212" i="2" s="1"/>
  <c r="J200" i="20"/>
  <c r="BD196" i="13"/>
  <c r="BE196" i="2" s="1"/>
  <c r="G181" i="13"/>
  <c r="G181" i="2" s="1"/>
  <c r="D180" i="13"/>
  <c r="L178" i="3"/>
  <c r="BD159" i="13"/>
  <c r="BE159" i="2" s="1"/>
  <c r="BD150" i="13"/>
  <c r="BE150" i="2" s="1"/>
  <c r="D145" i="13"/>
  <c r="BN140" i="13"/>
  <c r="BL140" i="2" s="1"/>
  <c r="I136" i="20"/>
  <c r="BN124" i="13"/>
  <c r="BL124" i="2" s="1"/>
  <c r="BJ124" i="13"/>
  <c r="R124" i="3" s="1"/>
  <c r="DG131" i="13"/>
  <c r="L130" i="3"/>
  <c r="BD124" i="13"/>
  <c r="BE124" i="2" s="1"/>
  <c r="I125" i="20"/>
  <c r="BD170" i="13"/>
  <c r="BE170" i="2" s="1"/>
  <c r="BD163" i="13"/>
  <c r="BE163" i="2" s="1"/>
  <c r="BD148" i="13"/>
  <c r="BE148" i="2" s="1"/>
  <c r="BF32" i="13"/>
  <c r="BG32" i="2" s="1"/>
  <c r="BB32" i="13"/>
  <c r="N32" i="3" s="1"/>
  <c r="BH127" i="13"/>
  <c r="P127" i="3" s="1"/>
  <c r="BD91" i="13"/>
  <c r="BE91" i="2" s="1"/>
  <c r="BD118" i="13"/>
  <c r="BE118" i="2" s="1"/>
  <c r="BH97" i="13"/>
  <c r="P97" i="3" s="1"/>
  <c r="F232" i="20"/>
  <c r="BD40" i="13"/>
  <c r="BE40" i="2" s="1"/>
  <c r="BD36" i="13"/>
  <c r="BE36" i="2" s="1"/>
  <c r="BD32" i="13"/>
  <c r="BE32" i="2" s="1"/>
  <c r="D4" i="13"/>
  <c r="DG234" i="13"/>
  <c r="DG227" i="13"/>
  <c r="BC240" i="13"/>
  <c r="O240" i="3" s="1"/>
  <c r="BJ238" i="13"/>
  <c r="R238" i="3" s="1"/>
  <c r="BA238" i="13"/>
  <c r="M238" i="3" s="1"/>
  <c r="BB237" i="13"/>
  <c r="N237" i="3" s="1"/>
  <c r="AO237" i="13"/>
  <c r="J237" i="3" s="1"/>
  <c r="BI234" i="13"/>
  <c r="Q234" i="3" s="1"/>
  <c r="BQ233" i="13"/>
  <c r="T233" i="3" s="1"/>
  <c r="BC233" i="13"/>
  <c r="O233" i="3" s="1"/>
  <c r="S230" i="3"/>
  <c r="BK230" i="13" s="1"/>
  <c r="BQ229" i="13"/>
  <c r="T229" i="3" s="1"/>
  <c r="G237" i="13"/>
  <c r="G237" i="2" s="1"/>
  <c r="CS230" i="13"/>
  <c r="X230" i="4" s="1"/>
  <c r="ED234" i="13"/>
  <c r="EC236" i="13"/>
  <c r="BD20" i="13"/>
  <c r="BE20" i="2" s="1"/>
  <c r="S237" i="3"/>
  <c r="BK237" i="13" s="1"/>
  <c r="BI235" i="13"/>
  <c r="Q235" i="3" s="1"/>
  <c r="AE235" i="13"/>
  <c r="H235" i="3" s="1"/>
  <c r="BJ232" i="13"/>
  <c r="R232" i="3" s="1"/>
  <c r="BJ229" i="13"/>
  <c r="R229" i="3" s="1"/>
  <c r="W229" i="13"/>
  <c r="BA228" i="13"/>
  <c r="M228" i="3" s="1"/>
  <c r="BL234" i="13"/>
  <c r="BJ234" i="2" s="1"/>
  <c r="BD35" i="13"/>
  <c r="BE35" i="2" s="1"/>
  <c r="BD24" i="13"/>
  <c r="BE24" i="2" s="1"/>
  <c r="DG235" i="13"/>
  <c r="DG233" i="13"/>
  <c r="BU227" i="13"/>
  <c r="BN227" i="2" s="1"/>
  <c r="BI240" i="13"/>
  <c r="Q240" i="3" s="1"/>
  <c r="T239" i="13"/>
  <c r="B239" i="3" s="1"/>
  <c r="AC238" i="13"/>
  <c r="G238" i="3" s="1"/>
  <c r="AE237" i="13"/>
  <c r="H237" i="3" s="1"/>
  <c r="BQ236" i="13"/>
  <c r="T236" i="3" s="1"/>
  <c r="BQ235" i="13"/>
  <c r="T235" i="3" s="1"/>
  <c r="AE229" i="13"/>
  <c r="H229" i="3" s="1"/>
  <c r="AK237" i="13"/>
  <c r="EC232" i="13"/>
  <c r="H232" i="7" s="1"/>
  <c r="CW51" i="13"/>
  <c r="Y51" i="4" s="1"/>
  <c r="I147" i="16"/>
  <c r="I241" i="23"/>
  <c r="K237" i="23"/>
  <c r="E9" i="20"/>
  <c r="BB9" i="2"/>
  <c r="E195" i="20"/>
  <c r="BB195" i="2"/>
  <c r="K256" i="23"/>
  <c r="Q256" i="23"/>
  <c r="E94" i="20"/>
  <c r="BB94" i="2"/>
  <c r="BB131" i="2"/>
  <c r="E131" i="20"/>
  <c r="I244" i="23"/>
  <c r="E149" i="20"/>
  <c r="BB149" i="2"/>
  <c r="H226" i="20"/>
  <c r="E35" i="20"/>
  <c r="BB35" i="2"/>
  <c r="E143" i="20"/>
  <c r="BB143" i="2"/>
  <c r="K253" i="23"/>
  <c r="M253" i="23"/>
  <c r="E130" i="20"/>
  <c r="BB130" i="2"/>
  <c r="E125" i="20"/>
  <c r="BB125" i="2"/>
  <c r="H104" i="23"/>
  <c r="M102" i="23"/>
  <c r="BB234" i="2"/>
  <c r="E234" i="20"/>
  <c r="D25" i="20"/>
  <c r="BC25" i="2"/>
  <c r="BC239" i="2"/>
  <c r="D239" i="20"/>
  <c r="E153" i="20"/>
  <c r="BB153" i="2"/>
  <c r="AB288" i="23"/>
  <c r="BB176" i="2"/>
  <c r="E176" i="20"/>
  <c r="BB92" i="2"/>
  <c r="E92" i="20"/>
  <c r="H130" i="20"/>
  <c r="BB26" i="2"/>
  <c r="E26" i="20"/>
  <c r="BB210" i="2"/>
  <c r="E210" i="20"/>
  <c r="K255" i="23"/>
  <c r="O255" i="23"/>
  <c r="M255" i="23"/>
  <c r="Q255" i="23"/>
  <c r="BB126" i="2"/>
  <c r="E126" i="20"/>
  <c r="BB192" i="2"/>
  <c r="E192" i="20"/>
  <c r="E200" i="20"/>
  <c r="BB200" i="2"/>
  <c r="BB180" i="2"/>
  <c r="E180" i="20"/>
  <c r="CK3" i="13"/>
  <c r="M3" i="4" s="1"/>
  <c r="CJ135" i="13"/>
  <c r="L135" i="4" s="1"/>
  <c r="E170" i="20"/>
  <c r="J185" i="4"/>
  <c r="R239" i="23"/>
  <c r="K240" i="23"/>
  <c r="P239" i="23"/>
  <c r="K241" i="23"/>
  <c r="D238" i="20"/>
  <c r="D116" i="20"/>
  <c r="L200" i="13"/>
  <c r="J200" i="2" s="1"/>
  <c r="CJ220" i="13"/>
  <c r="L220" i="4" s="1"/>
  <c r="CJ239" i="13"/>
  <c r="L239" i="4" s="1"/>
  <c r="J239" i="4"/>
  <c r="P229" i="13"/>
  <c r="L229" i="2" s="1"/>
  <c r="L209" i="13"/>
  <c r="J209" i="2" s="1"/>
  <c r="L160" i="13"/>
  <c r="J160" i="2" s="1"/>
  <c r="N79" i="13"/>
  <c r="K79" i="2" s="1"/>
  <c r="N160" i="13"/>
  <c r="K160" i="2" s="1"/>
  <c r="F210" i="2"/>
  <c r="H32" i="20"/>
  <c r="BC52" i="2"/>
  <c r="BD56" i="2"/>
  <c r="BD64" i="2"/>
  <c r="BB48" i="2"/>
  <c r="BB30" i="2"/>
  <c r="BD63" i="2"/>
  <c r="BD23" i="2"/>
  <c r="BD40" i="2"/>
  <c r="B45" i="5"/>
  <c r="C45" i="5" s="1"/>
  <c r="B8" i="5"/>
  <c r="C8" i="5" s="1"/>
  <c r="G3" i="13"/>
  <c r="G3" i="2" s="1"/>
  <c r="E3" i="20" s="1"/>
  <c r="L3" i="3"/>
  <c r="N79" i="23"/>
  <c r="N78" i="23"/>
  <c r="CG78" i="2"/>
  <c r="CG53" i="2"/>
  <c r="CG52" i="2"/>
  <c r="CG36" i="2"/>
  <c r="CG33" i="2"/>
  <c r="CG19" i="2"/>
  <c r="CG9" i="2"/>
  <c r="M116" i="23"/>
  <c r="O313" i="23"/>
  <c r="O312" i="23"/>
  <c r="O311" i="23"/>
  <c r="O310" i="23"/>
  <c r="O309" i="23"/>
  <c r="O308" i="23"/>
  <c r="O306" i="23"/>
  <c r="L275" i="23"/>
  <c r="L271" i="23"/>
  <c r="N271" i="23" s="1"/>
  <c r="L267" i="23"/>
  <c r="N267" i="23" s="1"/>
  <c r="L263" i="23"/>
  <c r="N263" i="23" s="1"/>
  <c r="L274" i="23"/>
  <c r="N274" i="23" s="1"/>
  <c r="L270" i="23"/>
  <c r="N270" i="23" s="1"/>
  <c r="L266" i="23"/>
  <c r="N266" i="23" s="1"/>
  <c r="L273" i="23"/>
  <c r="N273" i="23" s="1"/>
  <c r="L269" i="23"/>
  <c r="N269" i="23" s="1"/>
  <c r="L265" i="23"/>
  <c r="N265" i="23" s="1"/>
  <c r="L272" i="23"/>
  <c r="N272" i="23" s="1"/>
  <c r="L268" i="23"/>
  <c r="N268" i="23" s="1"/>
  <c r="L264" i="23"/>
  <c r="N264" i="23" s="1"/>
  <c r="M313" i="23"/>
  <c r="M312" i="23"/>
  <c r="M311" i="23"/>
  <c r="M310" i="23"/>
  <c r="M309" i="23"/>
  <c r="M308" i="23"/>
  <c r="M306" i="23"/>
  <c r="S313" i="23"/>
  <c r="S312" i="23"/>
  <c r="S311" i="23"/>
  <c r="S310" i="23"/>
  <c r="S309" i="23"/>
  <c r="S308" i="23"/>
  <c r="S306" i="23"/>
  <c r="Q313" i="23"/>
  <c r="Q312" i="23"/>
  <c r="Q311" i="23"/>
  <c r="Q310" i="23"/>
  <c r="Q309" i="23"/>
  <c r="Q308" i="23"/>
  <c r="Q306" i="23"/>
  <c r="I280" i="23"/>
  <c r="CI78" i="13"/>
  <c r="K78" i="4" s="1"/>
  <c r="BC128" i="2"/>
  <c r="D166" i="20"/>
  <c r="D48" i="20"/>
  <c r="CI200" i="13"/>
  <c r="K200" i="4" s="1"/>
  <c r="B227" i="5"/>
  <c r="C227" i="5" s="1"/>
  <c r="J307" i="23"/>
  <c r="J314" i="23" s="1"/>
  <c r="H12" i="20"/>
  <c r="L81" i="20"/>
  <c r="D240" i="20"/>
  <c r="B79" i="5"/>
  <c r="C79" i="5" s="1"/>
  <c r="D20" i="20"/>
  <c r="BC117" i="2"/>
  <c r="BC152" i="2"/>
  <c r="BC233" i="2"/>
  <c r="D200" i="2"/>
  <c r="H200" i="20" s="1"/>
  <c r="P12" i="13"/>
  <c r="L12" i="2" s="1"/>
  <c r="BB59" i="2"/>
  <c r="B234" i="5"/>
  <c r="C234" i="5" s="1"/>
  <c r="E106" i="20"/>
  <c r="D229" i="2"/>
  <c r="BB218" i="2"/>
  <c r="L238" i="13"/>
  <c r="J238" i="2" s="1"/>
  <c r="CI227" i="13"/>
  <c r="K227" i="4" s="1"/>
  <c r="CJ227" i="13"/>
  <c r="L227" i="4" s="1"/>
  <c r="E232" i="20"/>
  <c r="BD228" i="2"/>
  <c r="AA228" i="2"/>
  <c r="N216" i="13"/>
  <c r="K216" i="2" s="1"/>
  <c r="AA162" i="2"/>
  <c r="CK233" i="13"/>
  <c r="M233" i="4" s="1"/>
  <c r="J231" i="4"/>
  <c r="BD48" i="2"/>
  <c r="BD7" i="2"/>
  <c r="D73" i="20"/>
  <c r="H78" i="20"/>
  <c r="BB77" i="2"/>
  <c r="B35" i="5"/>
  <c r="C35" i="5" s="1"/>
  <c r="D77" i="20"/>
  <c r="BB33" i="2"/>
  <c r="BD32" i="2"/>
  <c r="BD46" i="2"/>
  <c r="BD15" i="2"/>
  <c r="BD21" i="2"/>
  <c r="BC27" i="2"/>
  <c r="B57" i="5"/>
  <c r="C57" i="5" s="1"/>
  <c r="BA3" i="13"/>
  <c r="M3" i="3" s="1"/>
  <c r="Q3" i="13"/>
  <c r="N3" i="13" s="1"/>
  <c r="K3" i="2" s="1"/>
  <c r="D3" i="13"/>
  <c r="F3" i="2" s="1"/>
  <c r="V3" i="2"/>
  <c r="L189" i="20"/>
  <c r="H195" i="20"/>
  <c r="D103" i="20"/>
  <c r="BC93" i="2"/>
  <c r="J78" i="4"/>
  <c r="AA128" i="2"/>
  <c r="CI61" i="13"/>
  <c r="K61" i="4" s="1"/>
  <c r="CJ61" i="13"/>
  <c r="L61" i="4" s="1"/>
  <c r="AA168" i="2"/>
  <c r="CJ209" i="13"/>
  <c r="L209" i="4" s="1"/>
  <c r="I282" i="23"/>
  <c r="BC36" i="2"/>
  <c r="BD24" i="2"/>
  <c r="BD18" i="2"/>
  <c r="BC29" i="2"/>
  <c r="DG3" i="13"/>
  <c r="EB3" i="13"/>
  <c r="G3" i="7" s="1"/>
  <c r="J74" i="23"/>
  <c r="CG30" i="2"/>
  <c r="AA102" i="2"/>
  <c r="AL102" i="13"/>
  <c r="I102" i="3" s="1"/>
  <c r="CG141" i="2"/>
  <c r="CG114" i="2"/>
  <c r="AA141" i="2"/>
  <c r="CG159" i="2"/>
  <c r="CG127" i="2"/>
  <c r="P54" i="13"/>
  <c r="L54" i="2" s="1"/>
  <c r="CG145" i="2"/>
  <c r="CG142" i="2"/>
  <c r="CG103" i="2"/>
  <c r="CG102" i="2"/>
  <c r="BD168" i="2"/>
  <c r="C168" i="20"/>
  <c r="CG136" i="2"/>
  <c r="CG105" i="2"/>
  <c r="X216" i="13"/>
  <c r="C216" i="3"/>
  <c r="X208" i="13"/>
  <c r="C208" i="3"/>
  <c r="CG79" i="2"/>
  <c r="BD218" i="13"/>
  <c r="BE218" i="2" s="1"/>
  <c r="CG177" i="2"/>
  <c r="F134" i="20"/>
  <c r="C129" i="20"/>
  <c r="C126" i="20"/>
  <c r="CG120" i="2"/>
  <c r="CG115" i="2"/>
  <c r="F114" i="20"/>
  <c r="CG111" i="2"/>
  <c r="CG109" i="2"/>
  <c r="G106" i="20"/>
  <c r="CG87" i="2"/>
  <c r="CG83" i="2"/>
  <c r="C222" i="3"/>
  <c r="C215" i="3"/>
  <c r="Z214" i="3"/>
  <c r="Z213" i="3"/>
  <c r="Z212" i="3"/>
  <c r="S209" i="3"/>
  <c r="BK209" i="13" s="1"/>
  <c r="S208" i="3"/>
  <c r="BK208" i="13" s="1"/>
  <c r="C206" i="3"/>
  <c r="C205" i="3"/>
  <c r="J112" i="20"/>
  <c r="J217" i="20"/>
  <c r="DG202" i="13"/>
  <c r="G142" i="20"/>
  <c r="G137" i="20"/>
  <c r="F106" i="20"/>
  <c r="Z207" i="3"/>
  <c r="S202" i="3"/>
  <c r="BK202" i="13" s="1"/>
  <c r="S200" i="3"/>
  <c r="BK200" i="13" s="1"/>
  <c r="Z197" i="3"/>
  <c r="S149" i="3"/>
  <c r="BK149" i="13" s="1"/>
  <c r="BC215" i="13"/>
  <c r="O215" i="3" s="1"/>
  <c r="BD214" i="13"/>
  <c r="BE214" i="2" s="1"/>
  <c r="BF199" i="13"/>
  <c r="BG199" i="2" s="1"/>
  <c r="J181" i="20"/>
  <c r="BB170" i="13"/>
  <c r="N170" i="3" s="1"/>
  <c r="BF170" i="13"/>
  <c r="BG170" i="2" s="1"/>
  <c r="AC132" i="13"/>
  <c r="G132" i="3" s="1"/>
  <c r="AF132" i="13"/>
  <c r="X132" i="2" s="1"/>
  <c r="J126" i="20"/>
  <c r="G187" i="20"/>
  <c r="G153" i="20"/>
  <c r="F137" i="20"/>
  <c r="G129" i="20"/>
  <c r="G126" i="20"/>
  <c r="CG104" i="2"/>
  <c r="S223" i="3"/>
  <c r="BK223" i="13" s="1"/>
  <c r="S221" i="3"/>
  <c r="BK221" i="13" s="1"/>
  <c r="Z216" i="3"/>
  <c r="S213" i="3"/>
  <c r="BK213" i="13" s="1"/>
  <c r="S212" i="3"/>
  <c r="BK212" i="13" s="1"/>
  <c r="S198" i="3"/>
  <c r="BK198" i="13" s="1"/>
  <c r="S167" i="3"/>
  <c r="BK167" i="13" s="1"/>
  <c r="C163" i="3"/>
  <c r="C150" i="3"/>
  <c r="S146" i="3"/>
  <c r="BK146" i="13" s="1"/>
  <c r="Z134" i="3"/>
  <c r="I152" i="20"/>
  <c r="I281" i="23"/>
  <c r="BD217" i="13"/>
  <c r="BE217" i="2" s="1"/>
  <c r="K208" i="20"/>
  <c r="BI204" i="13"/>
  <c r="Q204" i="3" s="1"/>
  <c r="BM204" i="13"/>
  <c r="BK204" i="2" s="1"/>
  <c r="BD223" i="13"/>
  <c r="BE223" i="2" s="1"/>
  <c r="J218" i="20"/>
  <c r="EB217" i="13"/>
  <c r="BD216" i="13"/>
  <c r="BE216" i="2" s="1"/>
  <c r="BD209" i="13"/>
  <c r="BE209" i="2" s="1"/>
  <c r="Q201" i="13"/>
  <c r="BD195" i="13"/>
  <c r="BE195" i="2" s="1"/>
  <c r="K194" i="20"/>
  <c r="BD182" i="13"/>
  <c r="BE182" i="2" s="1"/>
  <c r="BD175" i="13"/>
  <c r="BE175" i="2" s="1"/>
  <c r="K165" i="20"/>
  <c r="BF160" i="13"/>
  <c r="BG160" i="2" s="1"/>
  <c r="BD160" i="13"/>
  <c r="BE160" i="2" s="1"/>
  <c r="G155" i="13"/>
  <c r="G155" i="2" s="1"/>
  <c r="BD153" i="13"/>
  <c r="BE153" i="2" s="1"/>
  <c r="I146" i="20"/>
  <c r="J139" i="20"/>
  <c r="BD139" i="13"/>
  <c r="BE139" i="2" s="1"/>
  <c r="BL132" i="13"/>
  <c r="BJ132" i="2" s="1"/>
  <c r="BD126" i="13"/>
  <c r="BE126" i="2" s="1"/>
  <c r="I122" i="20"/>
  <c r="I111" i="20"/>
  <c r="K106" i="20"/>
  <c r="K188" i="20"/>
  <c r="EB186" i="13"/>
  <c r="EA179" i="13"/>
  <c r="I178" i="20"/>
  <c r="BD161" i="13"/>
  <c r="BE161" i="2" s="1"/>
  <c r="K157" i="20"/>
  <c r="BD141" i="13"/>
  <c r="BE141" i="2" s="1"/>
  <c r="BD138" i="13"/>
  <c r="BE138" i="2" s="1"/>
  <c r="BD136" i="13"/>
  <c r="BE136" i="2" s="1"/>
  <c r="I134" i="20"/>
  <c r="BD133" i="13"/>
  <c r="BE133" i="2" s="1"/>
  <c r="I132" i="20"/>
  <c r="BD116" i="13"/>
  <c r="BE116" i="2" s="1"/>
  <c r="J108" i="20"/>
  <c r="I105" i="20"/>
  <c r="D190" i="13"/>
  <c r="AK185" i="13"/>
  <c r="Q185" i="13"/>
  <c r="Q184" i="13"/>
  <c r="EA183" i="13"/>
  <c r="Q180" i="13"/>
  <c r="BD178" i="13"/>
  <c r="BE178" i="2" s="1"/>
  <c r="BD171" i="13"/>
  <c r="BE171" i="2" s="1"/>
  <c r="I165" i="20"/>
  <c r="I164" i="20"/>
  <c r="J158" i="20"/>
  <c r="BD152" i="13"/>
  <c r="BE152" i="2" s="1"/>
  <c r="J150" i="20"/>
  <c r="J147" i="20"/>
  <c r="BD147" i="13"/>
  <c r="BE147" i="2" s="1"/>
  <c r="BD137" i="13"/>
  <c r="BE137" i="2" s="1"/>
  <c r="K136" i="20"/>
  <c r="BD132" i="13"/>
  <c r="BE132" i="2" s="1"/>
  <c r="BD128" i="13"/>
  <c r="BE128" i="2" s="1"/>
  <c r="J120" i="20"/>
  <c r="D105" i="13"/>
  <c r="BD99" i="13"/>
  <c r="BE99" i="2" s="1"/>
  <c r="BD97" i="13"/>
  <c r="BE97" i="2" s="1"/>
  <c r="K88" i="20"/>
  <c r="BD85" i="13"/>
  <c r="BE85" i="2" s="1"/>
  <c r="J82" i="20"/>
  <c r="K82" i="20"/>
  <c r="I78" i="20"/>
  <c r="K77" i="20"/>
  <c r="J75" i="20"/>
  <c r="BD68" i="13"/>
  <c r="BE68" i="2" s="1"/>
  <c r="AK68" i="13"/>
  <c r="BD37" i="13"/>
  <c r="BE37" i="2" s="1"/>
  <c r="Q21" i="13"/>
  <c r="BD227" i="13"/>
  <c r="BE227" i="2" s="1"/>
  <c r="BJ231" i="13"/>
  <c r="R231" i="3" s="1"/>
  <c r="AE230" i="13"/>
  <c r="H230" i="3" s="1"/>
  <c r="AC228" i="13"/>
  <c r="G228" i="3" s="1"/>
  <c r="BD9" i="13"/>
  <c r="BE9" i="2" s="1"/>
  <c r="AC233" i="13"/>
  <c r="G233" i="3" s="1"/>
  <c r="BQ228" i="13"/>
  <c r="T228" i="3" s="1"/>
  <c r="I238" i="20"/>
  <c r="DG55" i="13"/>
  <c r="BB38" i="13"/>
  <c r="N38" i="3" s="1"/>
  <c r="BD31" i="13"/>
  <c r="BE31" i="2" s="1"/>
  <c r="BD25" i="13"/>
  <c r="BE25" i="2" s="1"/>
  <c r="BH232" i="13"/>
  <c r="P232" i="3" s="1"/>
  <c r="F239" i="20"/>
  <c r="D228" i="13"/>
  <c r="F228" i="2" s="1"/>
  <c r="D229" i="13"/>
  <c r="BH230" i="13"/>
  <c r="P230" i="3" s="1"/>
  <c r="BL240" i="13"/>
  <c r="BJ240" i="2" s="1"/>
  <c r="CH229" i="13"/>
  <c r="L43" i="23"/>
  <c r="L41" i="23"/>
  <c r="Q41" i="23"/>
  <c r="AN98" i="13"/>
  <c r="AC98" i="2" s="1"/>
  <c r="AE121" i="13"/>
  <c r="H121" i="3" s="1"/>
  <c r="CV202" i="13"/>
  <c r="AA202" i="4" s="1"/>
  <c r="EJ214" i="13"/>
  <c r="F214" i="10" s="1"/>
  <c r="W291" i="23" s="1"/>
  <c r="AN226" i="13"/>
  <c r="AC226" i="2" s="1"/>
  <c r="AN86" i="13"/>
  <c r="AC86" i="2" s="1"/>
  <c r="CV107" i="13"/>
  <c r="AA107" i="4" s="1"/>
  <c r="L42" i="23"/>
  <c r="L44" i="23"/>
  <c r="AL60" i="13"/>
  <c r="I60" i="3" s="1"/>
  <c r="AE59" i="13"/>
  <c r="H59" i="3" s="1"/>
  <c r="CW49" i="13"/>
  <c r="Y49" i="4" s="1"/>
  <c r="AL44" i="13"/>
  <c r="I44" i="3" s="1"/>
  <c r="AE41" i="13"/>
  <c r="H41" i="3" s="1"/>
  <c r="DA31" i="13"/>
  <c r="CW30" i="13"/>
  <c r="Y30" i="4" s="1"/>
  <c r="CJ30" i="13"/>
  <c r="L30" i="4" s="1"/>
  <c r="CV23" i="13"/>
  <c r="AA23" i="4" s="1"/>
  <c r="CI23" i="13"/>
  <c r="K23" i="4" s="1"/>
  <c r="AC7" i="13"/>
  <c r="G7" i="3" s="1"/>
  <c r="AE5" i="13"/>
  <c r="H5" i="3" s="1"/>
  <c r="I73" i="20"/>
  <c r="K145" i="20"/>
  <c r="K189" i="20"/>
  <c r="C16" i="27"/>
  <c r="D24" i="27"/>
  <c r="E24" i="27"/>
  <c r="I24" i="27"/>
  <c r="M24" i="27"/>
  <c r="G24" i="27"/>
  <c r="H24" i="27"/>
  <c r="F24" i="27"/>
  <c r="J24" i="27"/>
  <c r="B24" i="27"/>
  <c r="C24" i="27"/>
  <c r="K24" i="27"/>
  <c r="L24" i="27"/>
  <c r="I89" i="20"/>
  <c r="I141" i="20"/>
  <c r="N8" i="27"/>
  <c r="N10" i="27"/>
  <c r="N11" i="27"/>
  <c r="J16" i="27"/>
  <c r="B16" i="27"/>
  <c r="I16" i="27"/>
  <c r="E16" i="27"/>
  <c r="L16" i="27"/>
  <c r="D16" i="27"/>
  <c r="N14" i="27"/>
  <c r="H16" i="27"/>
  <c r="F16" i="27"/>
  <c r="N13" i="27"/>
  <c r="N9" i="27"/>
  <c r="N12" i="27"/>
  <c r="AL227" i="13"/>
  <c r="I227" i="3" s="1"/>
  <c r="AA227" i="2"/>
  <c r="AM227" i="13"/>
  <c r="AB227" i="2" s="1"/>
  <c r="F118" i="2"/>
  <c r="Z118" i="13"/>
  <c r="E118" i="3" s="1"/>
  <c r="N117" i="13"/>
  <c r="K117" i="2" s="1"/>
  <c r="L117" i="13"/>
  <c r="J117" i="2" s="1"/>
  <c r="P117" i="13"/>
  <c r="L117" i="2" s="1"/>
  <c r="CK220" i="13"/>
  <c r="M220" i="4" s="1"/>
  <c r="CI220" i="13"/>
  <c r="K220" i="4" s="1"/>
  <c r="J220" i="4"/>
  <c r="C220" i="4" s="1"/>
  <c r="F44" i="2"/>
  <c r="Z44" i="13"/>
  <c r="E44" i="3" s="1"/>
  <c r="AM81" i="13"/>
  <c r="AB81" i="2" s="1"/>
  <c r="AL81" i="13"/>
  <c r="I81" i="3" s="1"/>
  <c r="P237" i="23"/>
  <c r="I239" i="23"/>
  <c r="K239" i="23"/>
  <c r="I237" i="23"/>
  <c r="P238" i="23"/>
  <c r="I240" i="23"/>
  <c r="I242" i="23"/>
  <c r="CK23" i="13"/>
  <c r="M23" i="4" s="1"/>
  <c r="CK92" i="13"/>
  <c r="M92" i="4" s="1"/>
  <c r="AM98" i="13"/>
  <c r="AB98" i="2" s="1"/>
  <c r="CU107" i="13"/>
  <c r="W107" i="4" s="1"/>
  <c r="CK194" i="13"/>
  <c r="M194" i="4" s="1"/>
  <c r="CU202" i="13"/>
  <c r="W202" i="4" s="1"/>
  <c r="CK36" i="13"/>
  <c r="M36" i="4" s="1"/>
  <c r="CK75" i="13"/>
  <c r="M75" i="4" s="1"/>
  <c r="CK85" i="13"/>
  <c r="M85" i="4" s="1"/>
  <c r="EI214" i="13"/>
  <c r="E214" i="10" s="1"/>
  <c r="EI221" i="13"/>
  <c r="E221" i="10" s="1"/>
  <c r="AM226" i="13"/>
  <c r="AB226" i="2" s="1"/>
  <c r="CK114" i="13"/>
  <c r="M114" i="4" s="1"/>
  <c r="CK39" i="13"/>
  <c r="M39" i="4" s="1"/>
  <c r="CK54" i="13"/>
  <c r="M54" i="4" s="1"/>
  <c r="CK67" i="13"/>
  <c r="M67" i="4" s="1"/>
  <c r="CK71" i="13"/>
  <c r="M71" i="4" s="1"/>
  <c r="CK97" i="13"/>
  <c r="M97" i="4" s="1"/>
  <c r="AM86" i="13"/>
  <c r="AB86" i="2" s="1"/>
  <c r="CK229" i="13"/>
  <c r="M229" i="4" s="1"/>
  <c r="AD121" i="13"/>
  <c r="Y121" i="2" s="1"/>
  <c r="CK125" i="13"/>
  <c r="M125" i="4" s="1"/>
  <c r="CK46" i="13"/>
  <c r="M46" i="4" s="1"/>
  <c r="X3" i="2"/>
  <c r="H105" i="23"/>
  <c r="E1" i="25"/>
  <c r="R102" i="23"/>
  <c r="H102" i="23"/>
  <c r="H96" i="23"/>
  <c r="H231" i="20"/>
  <c r="H235" i="20"/>
  <c r="H236" i="20"/>
  <c r="L239" i="13"/>
  <c r="J239" i="2" s="1"/>
  <c r="P239" i="13"/>
  <c r="L239" i="2" s="1"/>
  <c r="AL78" i="13"/>
  <c r="I78" i="3" s="1"/>
  <c r="AA78" i="2"/>
  <c r="AM78" i="13"/>
  <c r="AB78" i="2" s="1"/>
  <c r="C3" i="3"/>
  <c r="X3" i="13"/>
  <c r="H157" i="20"/>
  <c r="E148" i="20"/>
  <c r="BB148" i="2"/>
  <c r="R103" i="23"/>
  <c r="M103" i="23"/>
  <c r="R105" i="23"/>
  <c r="H228" i="20"/>
  <c r="CJ207" i="13"/>
  <c r="L207" i="4" s="1"/>
  <c r="CI207" i="13"/>
  <c r="K207" i="4" s="1"/>
  <c r="CK207" i="13"/>
  <c r="M207" i="4" s="1"/>
  <c r="CL207" i="13"/>
  <c r="Y207" i="3" s="1"/>
  <c r="Z11" i="13"/>
  <c r="E11" i="3" s="1"/>
  <c r="F11" i="2"/>
  <c r="Z112" i="13"/>
  <c r="E112" i="3" s="1"/>
  <c r="F112" i="2"/>
  <c r="R237" i="23"/>
  <c r="K238" i="23"/>
  <c r="I245" i="23"/>
  <c r="R238" i="23"/>
  <c r="I243" i="23"/>
  <c r="K242" i="23"/>
  <c r="I238" i="23"/>
  <c r="H169" i="20"/>
  <c r="B169" i="5"/>
  <c r="C169" i="5" s="1"/>
  <c r="E156" i="20"/>
  <c r="BB156" i="2"/>
  <c r="E160" i="20"/>
  <c r="BB160" i="2"/>
  <c r="H307" i="23"/>
  <c r="H314" i="23" s="1"/>
  <c r="R104" i="23"/>
  <c r="M105" i="23"/>
  <c r="G233" i="7"/>
  <c r="L13" i="13"/>
  <c r="J13" i="2" s="1"/>
  <c r="N13" i="13"/>
  <c r="K13" i="2" s="1"/>
  <c r="D13" i="2"/>
  <c r="L155" i="20"/>
  <c r="B155" i="5"/>
  <c r="C155" i="5" s="1"/>
  <c r="I238" i="7"/>
  <c r="N236" i="13"/>
  <c r="K236" i="2" s="1"/>
  <c r="L236" i="13"/>
  <c r="J236" i="2" s="1"/>
  <c r="P236" i="13"/>
  <c r="L236" i="2" s="1"/>
  <c r="F23" i="2"/>
  <c r="Z23" i="13"/>
  <c r="E23" i="3" s="1"/>
  <c r="E36" i="20"/>
  <c r="P3" i="16"/>
  <c r="BB7" i="2"/>
  <c r="E7" i="20"/>
  <c r="Z120" i="13"/>
  <c r="E120" i="3" s="1"/>
  <c r="F120" i="2"/>
  <c r="BB239" i="2"/>
  <c r="E239" i="20"/>
  <c r="E168" i="20"/>
  <c r="BB168" i="2"/>
  <c r="BD12" i="2"/>
  <c r="D1" i="25"/>
  <c r="M101" i="23"/>
  <c r="H103" i="23"/>
  <c r="H101" i="23"/>
  <c r="P82" i="13"/>
  <c r="L82" i="2" s="1"/>
  <c r="AM127" i="13"/>
  <c r="AB127" i="2" s="1"/>
  <c r="N134" i="13"/>
  <c r="K134" i="2" s="1"/>
  <c r="CJ81" i="13"/>
  <c r="L81" i="4" s="1"/>
  <c r="CI81" i="13"/>
  <c r="K81" i="4" s="1"/>
  <c r="AM66" i="13"/>
  <c r="AB66" i="2" s="1"/>
  <c r="Z94" i="13"/>
  <c r="E94" i="3" s="1"/>
  <c r="P209" i="13"/>
  <c r="L209" i="2" s="1"/>
  <c r="F186" i="2"/>
  <c r="L216" i="13"/>
  <c r="J216" i="2" s="1"/>
  <c r="F174" i="2"/>
  <c r="N48" i="13"/>
  <c r="K48" i="2" s="1"/>
  <c r="L48" i="13"/>
  <c r="J48" i="2" s="1"/>
  <c r="F15" i="2"/>
  <c r="CK138" i="13"/>
  <c r="M138" i="4" s="1"/>
  <c r="N139" i="13"/>
  <c r="K139" i="2" s="1"/>
  <c r="F110" i="2"/>
  <c r="D122" i="2"/>
  <c r="CK73" i="13"/>
  <c r="M73" i="4" s="1"/>
  <c r="CI73" i="13"/>
  <c r="K73" i="4" s="1"/>
  <c r="P235" i="13"/>
  <c r="L235" i="2" s="1"/>
  <c r="AM238" i="13"/>
  <c r="AB238" i="2" s="1"/>
  <c r="D237" i="2"/>
  <c r="P237" i="13"/>
  <c r="L237" i="2" s="1"/>
  <c r="CK230" i="13"/>
  <c r="M230" i="4" s="1"/>
  <c r="J230" i="4"/>
  <c r="C230" i="4" s="1"/>
  <c r="AA229" i="2"/>
  <c r="BQ3" i="13"/>
  <c r="T3" i="3" s="1"/>
  <c r="H33" i="20"/>
  <c r="D139" i="2"/>
  <c r="B16" i="5"/>
  <c r="C16" i="5" s="1"/>
  <c r="CL3" i="13"/>
  <c r="Y3" i="3" s="1"/>
  <c r="BB231" i="2"/>
  <c r="BB50" i="2"/>
  <c r="BJ3" i="13"/>
  <c r="R3" i="3" s="1"/>
  <c r="H64" i="20"/>
  <c r="BD5" i="2"/>
  <c r="B46" i="5"/>
  <c r="C46" i="5" s="1"/>
  <c r="B22" i="5"/>
  <c r="C22" i="5" s="1"/>
  <c r="AM162" i="13"/>
  <c r="AB162" i="2" s="1"/>
  <c r="L30" i="20"/>
  <c r="BB32" i="2"/>
  <c r="BB57" i="2"/>
  <c r="BB25" i="2"/>
  <c r="BB40" i="2"/>
  <c r="BD11" i="2"/>
  <c r="BD54" i="2"/>
  <c r="BD10" i="2"/>
  <c r="BD66" i="2"/>
  <c r="B61" i="5"/>
  <c r="C61" i="5" s="1"/>
  <c r="B59" i="5"/>
  <c r="C59" i="5" s="1"/>
  <c r="W3" i="2"/>
  <c r="H69" i="20"/>
  <c r="E3" i="2"/>
  <c r="BD37" i="2"/>
  <c r="BD60" i="2"/>
  <c r="C65" i="20"/>
  <c r="BB28" i="2"/>
  <c r="E34" i="20"/>
  <c r="EL214" i="13"/>
  <c r="H214" i="10" s="1"/>
  <c r="EL221" i="13"/>
  <c r="H221" i="10" s="1"/>
  <c r="CX107" i="13"/>
  <c r="Z107" i="4" s="1"/>
  <c r="CX202" i="13"/>
  <c r="Z202" i="4" s="1"/>
  <c r="H80" i="20"/>
  <c r="B115" i="5"/>
  <c r="C115" i="5" s="1"/>
  <c r="BC219" i="2"/>
  <c r="B103" i="5"/>
  <c r="C103" i="5" s="1"/>
  <c r="BC106" i="2"/>
  <c r="BC153" i="2"/>
  <c r="AL58" i="13"/>
  <c r="I58" i="3" s="1"/>
  <c r="CL99" i="13"/>
  <c r="Y99" i="3" s="1"/>
  <c r="CK137" i="13"/>
  <c r="M137" i="4" s="1"/>
  <c r="CL10" i="13"/>
  <c r="Y10" i="3" s="1"/>
  <c r="CK158" i="13"/>
  <c r="M158" i="4" s="1"/>
  <c r="BB221" i="2"/>
  <c r="BB93" i="2"/>
  <c r="AM119" i="13"/>
  <c r="AB119" i="2" s="1"/>
  <c r="AO86" i="13"/>
  <c r="J86" i="3" s="1"/>
  <c r="AF121" i="13"/>
  <c r="X121" i="2" s="1"/>
  <c r="AO226" i="13"/>
  <c r="J226" i="3" s="1"/>
  <c r="AO98" i="13"/>
  <c r="J98" i="3" s="1"/>
  <c r="EK214" i="13"/>
  <c r="G214" i="10" s="1"/>
  <c r="CW202" i="13"/>
  <c r="Y202" i="4" s="1"/>
  <c r="EK221" i="13"/>
  <c r="G221" i="10" s="1"/>
  <c r="CW107" i="13"/>
  <c r="Y107" i="4" s="1"/>
  <c r="D110" i="2"/>
  <c r="P110" i="13"/>
  <c r="L110" i="2" s="1"/>
  <c r="CL175" i="13"/>
  <c r="Y175" i="3" s="1"/>
  <c r="CL70" i="13"/>
  <c r="Y70" i="3" s="1"/>
  <c r="J70" i="4"/>
  <c r="BB150" i="2"/>
  <c r="E150" i="20"/>
  <c r="AA152" i="2"/>
  <c r="AM152" i="13"/>
  <c r="AB152" i="2" s="1"/>
  <c r="AL152" i="13"/>
  <c r="I152" i="3" s="1"/>
  <c r="P64" i="13"/>
  <c r="L64" i="2" s="1"/>
  <c r="L64" i="13"/>
  <c r="J64" i="2" s="1"/>
  <c r="AA189" i="2"/>
  <c r="AM189" i="13"/>
  <c r="AB189" i="2" s="1"/>
  <c r="AL189" i="13"/>
  <c r="I189" i="3" s="1"/>
  <c r="CL32" i="13"/>
  <c r="Y32" i="3" s="1"/>
  <c r="L148" i="13"/>
  <c r="J148" i="2" s="1"/>
  <c r="P148" i="13"/>
  <c r="L148" i="2" s="1"/>
  <c r="H22" i="23"/>
  <c r="I20" i="23" s="1"/>
  <c r="B38" i="5"/>
  <c r="C38" i="5" s="1"/>
  <c r="L82" i="13"/>
  <c r="J82" i="2" s="1"/>
  <c r="AA66" i="2"/>
  <c r="D48" i="2"/>
  <c r="L139" i="13"/>
  <c r="J139" i="2" s="1"/>
  <c r="AA238" i="2"/>
  <c r="CI230" i="13"/>
  <c r="K230" i="4" s="1"/>
  <c r="CJ230" i="13"/>
  <c r="L230" i="4" s="1"/>
  <c r="J232" i="4"/>
  <c r="C232" i="4" s="1"/>
  <c r="AM229" i="13"/>
  <c r="AB229" i="2" s="1"/>
  <c r="BB54" i="2"/>
  <c r="CJ3" i="13"/>
  <c r="L3" i="4" s="1"/>
  <c r="B11" i="5"/>
  <c r="C11" i="5" s="1"/>
  <c r="B77" i="5"/>
  <c r="C77" i="5" s="1"/>
  <c r="BB12" i="2"/>
  <c r="C42" i="20"/>
  <c r="B6" i="5"/>
  <c r="C6" i="5" s="1"/>
  <c r="C233" i="20"/>
  <c r="BB23" i="2"/>
  <c r="BB27" i="2"/>
  <c r="BD58" i="2"/>
  <c r="BD25" i="2"/>
  <c r="AK3" i="13"/>
  <c r="EM214" i="13"/>
  <c r="I214" i="10" s="1"/>
  <c r="EM221" i="13"/>
  <c r="I221" i="10" s="1"/>
  <c r="D83" i="20"/>
  <c r="N110" i="13"/>
  <c r="K110" i="2" s="1"/>
  <c r="CL111" i="13"/>
  <c r="Y111" i="3" s="1"/>
  <c r="AM102" i="13"/>
  <c r="AB102" i="2" s="1"/>
  <c r="CL135" i="13"/>
  <c r="Y135" i="3" s="1"/>
  <c r="CL186" i="13"/>
  <c r="Y186" i="3" s="1"/>
  <c r="CL221" i="13"/>
  <c r="Y221" i="3" s="1"/>
  <c r="CI179" i="13"/>
  <c r="K179" i="4" s="1"/>
  <c r="J179" i="4"/>
  <c r="C179" i="4" s="1"/>
  <c r="CL17" i="13"/>
  <c r="Y17" i="3" s="1"/>
  <c r="CJ17" i="13"/>
  <c r="L17" i="4" s="1"/>
  <c r="L68" i="13"/>
  <c r="J68" i="2" s="1"/>
  <c r="N68" i="13"/>
  <c r="K68" i="2" s="1"/>
  <c r="J154" i="4"/>
  <c r="C154" i="4" s="1"/>
  <c r="CL154" i="13"/>
  <c r="Y154" i="3" s="1"/>
  <c r="AA164" i="2"/>
  <c r="AM164" i="13"/>
  <c r="AB164" i="2" s="1"/>
  <c r="AL164" i="13"/>
  <c r="I164" i="3" s="1"/>
  <c r="AA206" i="2"/>
  <c r="AL206" i="13"/>
  <c r="I206" i="3" s="1"/>
  <c r="AM206" i="13"/>
  <c r="AB206" i="2" s="1"/>
  <c r="CG203" i="2"/>
  <c r="V76" i="23"/>
  <c r="CI9" i="13"/>
  <c r="K9" i="4" s="1"/>
  <c r="CJ9" i="13"/>
  <c r="L9" i="4" s="1"/>
  <c r="AM8" i="13"/>
  <c r="AB8" i="2" s="1"/>
  <c r="AL8" i="13"/>
  <c r="I8" i="3" s="1"/>
  <c r="AA114" i="2"/>
  <c r="AM114" i="13"/>
  <c r="AB114" i="2" s="1"/>
  <c r="AM76" i="13"/>
  <c r="AB76" i="2" s="1"/>
  <c r="AL76" i="13"/>
  <c r="I76" i="3" s="1"/>
  <c r="AA154" i="2"/>
  <c r="AL154" i="13"/>
  <c r="I154" i="3" s="1"/>
  <c r="D164" i="2"/>
  <c r="L164" i="13"/>
  <c r="J164" i="2" s="1"/>
  <c r="CL201" i="13"/>
  <c r="Y201" i="3" s="1"/>
  <c r="J201" i="4"/>
  <c r="C201" i="4" s="1"/>
  <c r="L18" i="13"/>
  <c r="J18" i="2" s="1"/>
  <c r="CL21" i="13"/>
  <c r="Y21" i="3" s="1"/>
  <c r="CK21" i="13"/>
  <c r="M21" i="4" s="1"/>
  <c r="P69" i="13"/>
  <c r="L69" i="2" s="1"/>
  <c r="N69" i="13"/>
  <c r="K69" i="2" s="1"/>
  <c r="AL93" i="13"/>
  <c r="I93" i="3" s="1"/>
  <c r="AA93" i="2"/>
  <c r="AM106" i="13"/>
  <c r="AB106" i="2" s="1"/>
  <c r="AA106" i="2"/>
  <c r="CI160" i="13"/>
  <c r="K160" i="4" s="1"/>
  <c r="CK160" i="13"/>
  <c r="M160" i="4" s="1"/>
  <c r="CJ6" i="13"/>
  <c r="L6" i="4" s="1"/>
  <c r="CL6" i="13"/>
  <c r="Y6" i="3" s="1"/>
  <c r="L53" i="13"/>
  <c r="J53" i="2" s="1"/>
  <c r="N53" i="13"/>
  <c r="K53" i="2" s="1"/>
  <c r="BD140" i="2"/>
  <c r="C194" i="20"/>
  <c r="C154" i="20"/>
  <c r="K103" i="20"/>
  <c r="I223" i="20"/>
  <c r="J214" i="20"/>
  <c r="J208" i="20"/>
  <c r="BD121" i="2"/>
  <c r="K117" i="20"/>
  <c r="G225" i="13"/>
  <c r="G225" i="2" s="1"/>
  <c r="I219" i="20"/>
  <c r="CH210" i="13"/>
  <c r="I93" i="20"/>
  <c r="J220" i="20"/>
  <c r="BG211" i="13"/>
  <c r="BH211" i="2" s="1"/>
  <c r="BC211" i="13"/>
  <c r="O211" i="3" s="1"/>
  <c r="AK202" i="13"/>
  <c r="I222" i="20"/>
  <c r="I220" i="20"/>
  <c r="K219" i="20"/>
  <c r="J215" i="20"/>
  <c r="I214" i="20"/>
  <c r="I207" i="20"/>
  <c r="I203" i="20"/>
  <c r="J196" i="20"/>
  <c r="I190" i="20"/>
  <c r="BF190" i="13"/>
  <c r="BG190" i="2" s="1"/>
  <c r="BD188" i="13"/>
  <c r="BE188" i="2" s="1"/>
  <c r="AK187" i="13"/>
  <c r="K161" i="20"/>
  <c r="AC146" i="13"/>
  <c r="G146" i="3" s="1"/>
  <c r="AF146" i="13"/>
  <c r="X146" i="2" s="1"/>
  <c r="J197" i="20"/>
  <c r="K197" i="20"/>
  <c r="I193" i="20"/>
  <c r="K191" i="20"/>
  <c r="J179" i="20"/>
  <c r="K179" i="20"/>
  <c r="I172" i="20"/>
  <c r="K171" i="20"/>
  <c r="J166" i="20"/>
  <c r="K225" i="20"/>
  <c r="I224" i="20"/>
  <c r="J223" i="20"/>
  <c r="J219" i="20"/>
  <c r="K215" i="20"/>
  <c r="K205" i="20"/>
  <c r="J204" i="20"/>
  <c r="I196" i="20"/>
  <c r="I195" i="20"/>
  <c r="J192" i="20"/>
  <c r="J189" i="20"/>
  <c r="DG188" i="13"/>
  <c r="Q188" i="13"/>
  <c r="D184" i="13"/>
  <c r="K181" i="20"/>
  <c r="J180" i="20"/>
  <c r="K167" i="20"/>
  <c r="J160" i="20"/>
  <c r="I69" i="20"/>
  <c r="I225" i="20"/>
  <c r="K222" i="20"/>
  <c r="K220" i="20"/>
  <c r="I215" i="20"/>
  <c r="K214" i="20"/>
  <c r="J213" i="20"/>
  <c r="J210" i="20"/>
  <c r="I205" i="20"/>
  <c r="K203" i="20"/>
  <c r="I199" i="20"/>
  <c r="K198" i="20"/>
  <c r="I197" i="20"/>
  <c r="J188" i="20"/>
  <c r="J187" i="20"/>
  <c r="BM183" i="13"/>
  <c r="BK183" i="2" s="1"/>
  <c r="W181" i="13"/>
  <c r="BD180" i="13"/>
  <c r="BE180" i="2" s="1"/>
  <c r="D179" i="13"/>
  <c r="I176" i="20"/>
  <c r="BD174" i="13"/>
  <c r="BE174" i="2" s="1"/>
  <c r="J172" i="20"/>
  <c r="K172" i="20"/>
  <c r="I171" i="20"/>
  <c r="K128" i="20"/>
  <c r="K114" i="20"/>
  <c r="I107" i="20"/>
  <c r="K168" i="20"/>
  <c r="I167" i="20"/>
  <c r="J156" i="20"/>
  <c r="J153" i="20"/>
  <c r="I147" i="20"/>
  <c r="I143" i="20"/>
  <c r="K141" i="20"/>
  <c r="K133" i="20"/>
  <c r="J122" i="20"/>
  <c r="BJ111" i="13"/>
  <c r="R111" i="3" s="1"/>
  <c r="BB103" i="13"/>
  <c r="N103" i="3" s="1"/>
  <c r="BB99" i="13"/>
  <c r="N99" i="3" s="1"/>
  <c r="K98" i="20"/>
  <c r="BI70" i="13"/>
  <c r="Q70" i="3" s="1"/>
  <c r="BM70" i="13"/>
  <c r="BK70" i="2" s="1"/>
  <c r="J175" i="20"/>
  <c r="K175" i="20"/>
  <c r="J173" i="20"/>
  <c r="J151" i="20"/>
  <c r="I150" i="20"/>
  <c r="J135" i="20"/>
  <c r="I123" i="20"/>
  <c r="BB117" i="13"/>
  <c r="N117" i="3" s="1"/>
  <c r="K95" i="20"/>
  <c r="BE89" i="13"/>
  <c r="BF89" i="2" s="1"/>
  <c r="K85" i="20"/>
  <c r="K143" i="20"/>
  <c r="I126" i="20"/>
  <c r="J125" i="20"/>
  <c r="J103" i="20"/>
  <c r="J99" i="20"/>
  <c r="BF60" i="13"/>
  <c r="BG60" i="2" s="1"/>
  <c r="BN54" i="13"/>
  <c r="BL54" i="2" s="1"/>
  <c r="BF42" i="13"/>
  <c r="BG42" i="2" s="1"/>
  <c r="CW60" i="13"/>
  <c r="Y60" i="4" s="1"/>
  <c r="AG14" i="13"/>
  <c r="Z14" i="2" s="1"/>
  <c r="CT102" i="13"/>
  <c r="V102" i="4" s="1"/>
  <c r="CT130" i="13"/>
  <c r="V130" i="4" s="1"/>
  <c r="AE133" i="13"/>
  <c r="H133" i="3" s="1"/>
  <c r="AE116" i="13"/>
  <c r="H116" i="3" s="1"/>
  <c r="CW55" i="13"/>
  <c r="Y55" i="4" s="1"/>
  <c r="CT199" i="13"/>
  <c r="V199" i="4" s="1"/>
  <c r="AG9" i="13"/>
  <c r="Z9" i="2" s="1"/>
  <c r="BC227" i="13"/>
  <c r="O227" i="3" s="1"/>
  <c r="C237" i="3"/>
  <c r="BN46" i="13"/>
  <c r="BL46" i="2" s="1"/>
  <c r="BJ46" i="13"/>
  <c r="R46" i="3" s="1"/>
  <c r="BN30" i="13"/>
  <c r="BL30" i="2" s="1"/>
  <c r="AE16" i="13"/>
  <c r="H16" i="3" s="1"/>
  <c r="AE22" i="13"/>
  <c r="H22" i="3" s="1"/>
  <c r="CT23" i="13"/>
  <c r="V23" i="4" s="1"/>
  <c r="AE75" i="13"/>
  <c r="H75" i="3" s="1"/>
  <c r="AC86" i="13"/>
  <c r="G86" i="3" s="1"/>
  <c r="CT92" i="13"/>
  <c r="V92" i="4" s="1"/>
  <c r="CJ107" i="13"/>
  <c r="L107" i="4" s="1"/>
  <c r="CJ110" i="13"/>
  <c r="L110" i="4" s="1"/>
  <c r="CW144" i="13"/>
  <c r="Y144" i="4" s="1"/>
  <c r="CJ181" i="13"/>
  <c r="L181" i="4" s="1"/>
  <c r="CW190" i="13"/>
  <c r="Y190" i="4" s="1"/>
  <c r="CT194" i="13"/>
  <c r="V194" i="4" s="1"/>
  <c r="CJ202" i="13"/>
  <c r="L202" i="4" s="1"/>
  <c r="CJ232" i="13"/>
  <c r="L232" i="4" s="1"/>
  <c r="CT36" i="13"/>
  <c r="V36" i="4" s="1"/>
  <c r="CJ50" i="13"/>
  <c r="L50" i="4" s="1"/>
  <c r="CW50" i="13"/>
  <c r="Y50" i="4" s="1"/>
  <c r="AE69" i="13"/>
  <c r="H69" i="3" s="1"/>
  <c r="CT75" i="13"/>
  <c r="V75" i="4" s="1"/>
  <c r="CT85" i="13"/>
  <c r="V85" i="4" s="1"/>
  <c r="CJ118" i="13"/>
  <c r="L118" i="4" s="1"/>
  <c r="AL121" i="13"/>
  <c r="I121" i="3" s="1"/>
  <c r="AE125" i="13"/>
  <c r="H125" i="3" s="1"/>
  <c r="CW181" i="13"/>
  <c r="Y181" i="4" s="1"/>
  <c r="CJ190" i="13"/>
  <c r="L190" i="4" s="1"/>
  <c r="EH206" i="13"/>
  <c r="D206" i="10" s="1"/>
  <c r="AE213" i="13"/>
  <c r="H213" i="3" s="1"/>
  <c r="CW222" i="13"/>
  <c r="Y222" i="4" s="1"/>
  <c r="CJ235" i="13"/>
  <c r="L235" i="4" s="1"/>
  <c r="AC98" i="13"/>
  <c r="G98" i="3" s="1"/>
  <c r="AE108" i="13"/>
  <c r="H108" i="3" s="1"/>
  <c r="CT114" i="13"/>
  <c r="V114" i="4" s="1"/>
  <c r="AC226" i="13"/>
  <c r="G226" i="3" s="1"/>
  <c r="CT39" i="13"/>
  <c r="V39" i="4" s="1"/>
  <c r="CW235" i="13"/>
  <c r="Y235" i="4" s="1"/>
  <c r="CT67" i="13"/>
  <c r="V67" i="4" s="1"/>
  <c r="CT97" i="13"/>
  <c r="V97" i="4" s="1"/>
  <c r="CW110" i="13"/>
  <c r="Y110" i="4" s="1"/>
  <c r="AE111" i="13"/>
  <c r="H111" i="3" s="1"/>
  <c r="CJ144" i="13"/>
  <c r="L144" i="4" s="1"/>
  <c r="CT229" i="13"/>
  <c r="V229" i="4" s="1"/>
  <c r="CW232" i="13"/>
  <c r="Y232" i="4" s="1"/>
  <c r="AE128" i="13"/>
  <c r="H128" i="3" s="1"/>
  <c r="CW118" i="13"/>
  <c r="Y118" i="4" s="1"/>
  <c r="CT125" i="13"/>
  <c r="V125" i="4" s="1"/>
  <c r="CJ222" i="13"/>
  <c r="L222" i="4" s="1"/>
  <c r="CT46" i="13"/>
  <c r="V46" i="4" s="1"/>
  <c r="AA233" i="13"/>
  <c r="F233" i="3" s="1"/>
  <c r="Z233" i="3"/>
  <c r="F236" i="20"/>
  <c r="B236" i="20"/>
  <c r="Z228" i="13"/>
  <c r="E228" i="3" s="1"/>
  <c r="BN228" i="13"/>
  <c r="BL228" i="2" s="1"/>
  <c r="BJ228" i="13"/>
  <c r="R228" i="3" s="1"/>
  <c r="AC229" i="2"/>
  <c r="AO229" i="13"/>
  <c r="J229" i="3" s="1"/>
  <c r="BU234" i="13"/>
  <c r="BN234" i="2" s="1"/>
  <c r="BQ234" i="13"/>
  <c r="T234" i="3" s="1"/>
  <c r="K89" i="20"/>
  <c r="J87" i="20"/>
  <c r="BU59" i="13"/>
  <c r="BN59" i="2" s="1"/>
  <c r="BU57" i="13"/>
  <c r="BN57" i="2" s="1"/>
  <c r="BD28" i="13"/>
  <c r="BE28" i="2" s="1"/>
  <c r="BH22" i="13"/>
  <c r="P22" i="3" s="1"/>
  <c r="BF8" i="13"/>
  <c r="BG8" i="2" s="1"/>
  <c r="BD226" i="13"/>
  <c r="BE226" i="2" s="1"/>
  <c r="E227" i="2"/>
  <c r="W227" i="13"/>
  <c r="F226" i="20"/>
  <c r="AA228" i="13"/>
  <c r="F228" i="3" s="1"/>
  <c r="Z228" i="3"/>
  <c r="CT134" i="13"/>
  <c r="V134" i="4" s="1"/>
  <c r="CW59" i="13"/>
  <c r="Y59" i="4" s="1"/>
  <c r="CW58" i="13"/>
  <c r="Y58" i="4" s="1"/>
  <c r="CT133" i="13"/>
  <c r="V133" i="4" s="1"/>
  <c r="CT198" i="13"/>
  <c r="V198" i="4" s="1"/>
  <c r="CW54" i="13"/>
  <c r="Y54" i="4" s="1"/>
  <c r="CT89" i="13"/>
  <c r="V89" i="4" s="1"/>
  <c r="CT43" i="13"/>
  <c r="V43" i="4" s="1"/>
  <c r="CT71" i="13"/>
  <c r="V71" i="4" s="1"/>
  <c r="CT101" i="13"/>
  <c r="V101" i="4" s="1"/>
  <c r="AE132" i="13"/>
  <c r="H132" i="3" s="1"/>
  <c r="CT129" i="13"/>
  <c r="V129" i="4" s="1"/>
  <c r="AE115" i="13"/>
  <c r="H115" i="3" s="1"/>
  <c r="AE18" i="13"/>
  <c r="H18" i="3" s="1"/>
  <c r="AE24" i="13"/>
  <c r="H24" i="3" s="1"/>
  <c r="CT94" i="13"/>
  <c r="V94" i="4" s="1"/>
  <c r="CJ183" i="13"/>
  <c r="L183" i="4" s="1"/>
  <c r="CT196" i="13"/>
  <c r="V196" i="4" s="1"/>
  <c r="CW52" i="13"/>
  <c r="Y52" i="4" s="1"/>
  <c r="AE71" i="13"/>
  <c r="H71" i="3" s="1"/>
  <c r="CT87" i="13"/>
  <c r="V87" i="4" s="1"/>
  <c r="CW183" i="13"/>
  <c r="Y183" i="4" s="1"/>
  <c r="CW224" i="13"/>
  <c r="Y224" i="4" s="1"/>
  <c r="CT41" i="13"/>
  <c r="V41" i="4" s="1"/>
  <c r="CT69" i="13"/>
  <c r="V69" i="4" s="1"/>
  <c r="CT99" i="13"/>
  <c r="V99" i="4" s="1"/>
  <c r="AE130" i="13"/>
  <c r="H130" i="3" s="1"/>
  <c r="CT127" i="13"/>
  <c r="V127" i="4" s="1"/>
  <c r="CJ224" i="13"/>
  <c r="L224" i="4" s="1"/>
  <c r="AE113" i="13"/>
  <c r="H113" i="3" s="1"/>
  <c r="CG228" i="2"/>
  <c r="BA231" i="13"/>
  <c r="M231" i="3" s="1"/>
  <c r="AO231" i="13"/>
  <c r="J231" i="3" s="1"/>
  <c r="G226" i="20"/>
  <c r="L228" i="3"/>
  <c r="K238" i="20"/>
  <c r="I231" i="20"/>
  <c r="K236" i="20"/>
  <c r="I230" i="20"/>
  <c r="I232" i="20"/>
  <c r="Q42" i="23"/>
  <c r="CJ145" i="13"/>
  <c r="L145" i="4" s="1"/>
  <c r="AE112" i="13"/>
  <c r="H112" i="3" s="1"/>
  <c r="AC99" i="13"/>
  <c r="G99" i="3" s="1"/>
  <c r="CT68" i="13"/>
  <c r="V68" i="4" s="1"/>
  <c r="CT40" i="13"/>
  <c r="V40" i="4" s="1"/>
  <c r="CW236" i="13"/>
  <c r="Y236" i="4" s="1"/>
  <c r="CJ223" i="13"/>
  <c r="L223" i="4" s="1"/>
  <c r="AE129" i="13"/>
  <c r="H129" i="3" s="1"/>
  <c r="CT132" i="13"/>
  <c r="V132" i="4" s="1"/>
  <c r="CT126" i="13"/>
  <c r="V126" i="4" s="1"/>
  <c r="CW119" i="13"/>
  <c r="Y119" i="4" s="1"/>
  <c r="CT98" i="13"/>
  <c r="V98" i="4" s="1"/>
  <c r="EH221" i="13"/>
  <c r="D221" i="10" s="1"/>
  <c r="CW85" i="13"/>
  <c r="Y85" i="4" s="1"/>
  <c r="AE11" i="13"/>
  <c r="H11" i="3" s="1"/>
  <c r="CT118" i="13"/>
  <c r="V118" i="4" s="1"/>
  <c r="CJ92" i="13"/>
  <c r="L92" i="4" s="1"/>
  <c r="CT235" i="13"/>
  <c r="V235" i="4" s="1"/>
  <c r="AE23" i="13"/>
  <c r="H23" i="3" s="1"/>
  <c r="CJ51" i="13"/>
  <c r="L51" i="4" s="1"/>
  <c r="CT47" i="13"/>
  <c r="V47" i="4" s="1"/>
  <c r="C203" i="20" l="1"/>
  <c r="C82" i="3"/>
  <c r="BD193" i="2"/>
  <c r="C193" i="20"/>
  <c r="D97" i="20"/>
  <c r="BC97" i="2"/>
  <c r="C88" i="4"/>
  <c r="L88" i="20"/>
  <c r="B88" i="5"/>
  <c r="C88" i="5" s="1"/>
  <c r="P208" i="13"/>
  <c r="L208" i="2" s="1"/>
  <c r="BC133" i="2"/>
  <c r="D133" i="20"/>
  <c r="AL149" i="13"/>
  <c r="I149" i="3" s="1"/>
  <c r="AA149" i="2"/>
  <c r="AM149" i="13"/>
  <c r="AB149" i="2" s="1"/>
  <c r="AM175" i="13"/>
  <c r="AB175" i="2" s="1"/>
  <c r="AA175" i="2"/>
  <c r="AL175" i="13"/>
  <c r="I175" i="3" s="1"/>
  <c r="BB193" i="2"/>
  <c r="E193" i="20"/>
  <c r="BB119" i="2"/>
  <c r="E119" i="20"/>
  <c r="CI5" i="13"/>
  <c r="K5" i="4" s="1"/>
  <c r="D98" i="2"/>
  <c r="H98" i="20" s="1"/>
  <c r="Z187" i="13"/>
  <c r="E187" i="3" s="1"/>
  <c r="F187" i="2"/>
  <c r="J203" i="4"/>
  <c r="CK203" i="13"/>
  <c r="M203" i="4" s="1"/>
  <c r="CI203" i="13"/>
  <c r="K203" i="4" s="1"/>
  <c r="CL203" i="13"/>
  <c r="Y203" i="3" s="1"/>
  <c r="CJ203" i="13"/>
  <c r="L203" i="4" s="1"/>
  <c r="Z114" i="13"/>
  <c r="E114" i="3" s="1"/>
  <c r="F114" i="2"/>
  <c r="Z189" i="13"/>
  <c r="E189" i="3" s="1"/>
  <c r="F189" i="2"/>
  <c r="BB179" i="2"/>
  <c r="E179" i="20"/>
  <c r="CK153" i="13"/>
  <c r="M153" i="4" s="1"/>
  <c r="Q43" i="23"/>
  <c r="CJ146" i="13"/>
  <c r="L146" i="4" s="1"/>
  <c r="BB115" i="2"/>
  <c r="E115" i="20"/>
  <c r="H173" i="20"/>
  <c r="B173" i="5"/>
  <c r="C173" i="5" s="1"/>
  <c r="AC121" i="13"/>
  <c r="G121" i="3" s="1"/>
  <c r="AL226" i="13"/>
  <c r="I226" i="3" s="1"/>
  <c r="CJ39" i="13"/>
  <c r="L39" i="4" s="1"/>
  <c r="AE138" i="13"/>
  <c r="H138" i="3" s="1"/>
  <c r="AE27" i="13"/>
  <c r="H27" i="3" s="1"/>
  <c r="AL86" i="13"/>
  <c r="I86" i="3" s="1"/>
  <c r="CI32" i="13"/>
  <c r="K32" i="4" s="1"/>
  <c r="AA119" i="2"/>
  <c r="CL208" i="13"/>
  <c r="Y208" i="3" s="1"/>
  <c r="H104" i="20"/>
  <c r="C186" i="3"/>
  <c r="C214" i="3"/>
  <c r="BB177" i="2"/>
  <c r="C133" i="20"/>
  <c r="B12" i="5"/>
  <c r="C12" i="5" s="1"/>
  <c r="L146" i="13"/>
  <c r="J146" i="2" s="1"/>
  <c r="F108" i="2"/>
  <c r="BC108" i="2" s="1"/>
  <c r="P147" i="13"/>
  <c r="L147" i="2" s="1"/>
  <c r="B99" i="5"/>
  <c r="C99" i="5" s="1"/>
  <c r="CI176" i="13"/>
  <c r="K176" i="4" s="1"/>
  <c r="AL201" i="13"/>
  <c r="I201" i="3" s="1"/>
  <c r="CJ44" i="13"/>
  <c r="L44" i="4" s="1"/>
  <c r="BB173" i="2"/>
  <c r="L65" i="13"/>
  <c r="J65" i="2" s="1"/>
  <c r="CJ174" i="13"/>
  <c r="L174" i="4" s="1"/>
  <c r="AL150" i="13"/>
  <c r="I150" i="3" s="1"/>
  <c r="C203" i="3"/>
  <c r="CK174" i="13"/>
  <c r="M174" i="4" s="1"/>
  <c r="CL67" i="13"/>
  <c r="Y67" i="3" s="1"/>
  <c r="CL166" i="13"/>
  <c r="Y166" i="3" s="1"/>
  <c r="CK32" i="13"/>
  <c r="M32" i="4" s="1"/>
  <c r="L113" i="13"/>
  <c r="J113" i="2" s="1"/>
  <c r="E101" i="20"/>
  <c r="AM33" i="13"/>
  <c r="AB33" i="2" s="1"/>
  <c r="Z14" i="13"/>
  <c r="E14" i="3" s="1"/>
  <c r="F14" i="2"/>
  <c r="AL28" i="13"/>
  <c r="I28" i="3" s="1"/>
  <c r="AA28" i="2"/>
  <c r="Z41" i="13"/>
  <c r="E41" i="3" s="1"/>
  <c r="F41" i="2"/>
  <c r="AL61" i="13"/>
  <c r="I61" i="3" s="1"/>
  <c r="AA61" i="2"/>
  <c r="BD214" i="2"/>
  <c r="C214" i="20"/>
  <c r="Z8" i="13"/>
  <c r="E8" i="3" s="1"/>
  <c r="F8" i="2"/>
  <c r="AL22" i="13"/>
  <c r="I22" i="3" s="1"/>
  <c r="AA22" i="2"/>
  <c r="AM22" i="13"/>
  <c r="AB22" i="2" s="1"/>
  <c r="Z45" i="13"/>
  <c r="E45" i="3" s="1"/>
  <c r="F45" i="2"/>
  <c r="CT232" i="13"/>
  <c r="V232" i="4" s="1"/>
  <c r="CJ54" i="13"/>
  <c r="L54" i="4" s="1"/>
  <c r="AL98" i="13"/>
  <c r="I98" i="3" s="1"/>
  <c r="H3" i="3"/>
  <c r="AE83" i="13"/>
  <c r="H83" i="3" s="1"/>
  <c r="CJ194" i="13"/>
  <c r="L194" i="4" s="1"/>
  <c r="BB10" i="2"/>
  <c r="AM55" i="13"/>
  <c r="AB55" i="2" s="1"/>
  <c r="J199" i="4"/>
  <c r="L199" i="20" s="1"/>
  <c r="X201" i="13"/>
  <c r="C144" i="20"/>
  <c r="B127" i="5"/>
  <c r="C127" i="5" s="1"/>
  <c r="BB159" i="2"/>
  <c r="P146" i="13"/>
  <c r="L146" i="2" s="1"/>
  <c r="D147" i="2"/>
  <c r="H147" i="20" s="1"/>
  <c r="AL33" i="13"/>
  <c r="I33" i="3" s="1"/>
  <c r="CI122" i="13"/>
  <c r="K122" i="4" s="1"/>
  <c r="BD118" i="2"/>
  <c r="P113" i="13"/>
  <c r="L113" i="2" s="1"/>
  <c r="N113" i="13"/>
  <c r="K113" i="2" s="1"/>
  <c r="AM201" i="13"/>
  <c r="AB201" i="2" s="1"/>
  <c r="BB74" i="2"/>
  <c r="C165" i="3"/>
  <c r="AM91" i="13"/>
  <c r="AB91" i="2" s="1"/>
  <c r="AA108" i="2"/>
  <c r="AM129" i="13"/>
  <c r="AB129" i="2" s="1"/>
  <c r="Z16" i="13"/>
  <c r="E16" i="3" s="1"/>
  <c r="F16" i="2"/>
  <c r="AM26" i="13"/>
  <c r="AB26" i="2" s="1"/>
  <c r="AA26" i="2"/>
  <c r="Z30" i="13"/>
  <c r="E30" i="3" s="1"/>
  <c r="F30" i="2"/>
  <c r="AL37" i="13"/>
  <c r="I37" i="3" s="1"/>
  <c r="AA37" i="2"/>
  <c r="Z66" i="13"/>
  <c r="E66" i="3" s="1"/>
  <c r="F66" i="2"/>
  <c r="AM199" i="13"/>
  <c r="AB199" i="2" s="1"/>
  <c r="AL199" i="13"/>
  <c r="I199" i="3" s="1"/>
  <c r="AA199" i="2"/>
  <c r="BD215" i="2"/>
  <c r="C215" i="20"/>
  <c r="CJ125" i="13"/>
  <c r="L125" i="4" s="1"/>
  <c r="CJ36" i="13"/>
  <c r="L36" i="4" s="1"/>
  <c r="CT50" i="13"/>
  <c r="V50" i="4" s="1"/>
  <c r="CT144" i="13"/>
  <c r="V144" i="4" s="1"/>
  <c r="CJ67" i="13"/>
  <c r="L67" i="4" s="1"/>
  <c r="CT110" i="13"/>
  <c r="V110" i="4" s="1"/>
  <c r="AL55" i="13"/>
  <c r="I55" i="3" s="1"/>
  <c r="L200" i="20"/>
  <c r="C154" i="3"/>
  <c r="BB62" i="2"/>
  <c r="BB55" i="2"/>
  <c r="AL10" i="13"/>
  <c r="I10" i="3" s="1"/>
  <c r="B181" i="5"/>
  <c r="C181" i="5" s="1"/>
  <c r="L183" i="13"/>
  <c r="J183" i="2" s="1"/>
  <c r="E138" i="20"/>
  <c r="C130" i="20"/>
  <c r="B113" i="5"/>
  <c r="C113" i="5" s="1"/>
  <c r="L101" i="13"/>
  <c r="J101" i="2" s="1"/>
  <c r="CK156" i="13"/>
  <c r="M156" i="4" s="1"/>
  <c r="CJ32" i="13"/>
  <c r="L32" i="4" s="1"/>
  <c r="L105" i="13"/>
  <c r="J105" i="2" s="1"/>
  <c r="L119" i="13"/>
  <c r="J119" i="2" s="1"/>
  <c r="AA91" i="2"/>
  <c r="CJ68" i="13"/>
  <c r="L68" i="4" s="1"/>
  <c r="AL103" i="13"/>
  <c r="I103" i="3" s="1"/>
  <c r="Z19" i="13"/>
  <c r="E19" i="3" s="1"/>
  <c r="F19" i="2"/>
  <c r="AM34" i="13"/>
  <c r="AB34" i="2" s="1"/>
  <c r="AL34" i="13"/>
  <c r="I34" i="3" s="1"/>
  <c r="AA34" i="2"/>
  <c r="E185" i="20"/>
  <c r="BB185" i="2"/>
  <c r="D146" i="20"/>
  <c r="BC146" i="2"/>
  <c r="BD180" i="2"/>
  <c r="L199" i="13"/>
  <c r="J199" i="2" s="1"/>
  <c r="CK68" i="13"/>
  <c r="M68" i="4" s="1"/>
  <c r="D141" i="2"/>
  <c r="AA103" i="2"/>
  <c r="R170" i="23"/>
  <c r="R171" i="23" s="1"/>
  <c r="P179" i="13"/>
  <c r="L179" i="2" s="1"/>
  <c r="N109" i="13"/>
  <c r="K109" i="2" s="1"/>
  <c r="AA16" i="2"/>
  <c r="Q190" i="23"/>
  <c r="C199" i="4"/>
  <c r="L70" i="20"/>
  <c r="C70" i="4"/>
  <c r="L235" i="20"/>
  <c r="C235" i="4"/>
  <c r="L215" i="20"/>
  <c r="C215" i="4"/>
  <c r="N172" i="13"/>
  <c r="K172" i="2" s="1"/>
  <c r="L168" i="20"/>
  <c r="C168" i="4"/>
  <c r="L240" i="20"/>
  <c r="C240" i="4"/>
  <c r="L107" i="13"/>
  <c r="J107" i="2" s="1"/>
  <c r="L66" i="20"/>
  <c r="C66" i="4"/>
  <c r="L209" i="20"/>
  <c r="C209" i="4"/>
  <c r="AL188" i="13"/>
  <c r="I188" i="3" s="1"/>
  <c r="L10" i="20"/>
  <c r="C10" i="4"/>
  <c r="L103" i="20"/>
  <c r="C103" i="4"/>
  <c r="L105" i="20"/>
  <c r="C105" i="4"/>
  <c r="L188" i="20"/>
  <c r="C188" i="4"/>
  <c r="M153" i="23" s="1"/>
  <c r="L218" i="20"/>
  <c r="C218" i="4"/>
  <c r="V190" i="23"/>
  <c r="L185" i="20"/>
  <c r="C185" i="4"/>
  <c r="L195" i="20"/>
  <c r="C195" i="4"/>
  <c r="L177" i="20"/>
  <c r="C177" i="4"/>
  <c r="L212" i="20"/>
  <c r="C212" i="4"/>
  <c r="L234" i="20"/>
  <c r="C234" i="4"/>
  <c r="L166" i="20"/>
  <c r="C166" i="4"/>
  <c r="L219" i="20"/>
  <c r="C219" i="4"/>
  <c r="L151" i="20"/>
  <c r="C151" i="4"/>
  <c r="L175" i="20"/>
  <c r="C175" i="4"/>
  <c r="L78" i="20"/>
  <c r="C78" i="4"/>
  <c r="L169" i="20"/>
  <c r="C169" i="4"/>
  <c r="L227" i="20"/>
  <c r="C227" i="4"/>
  <c r="L226" i="20"/>
  <c r="C226" i="4"/>
  <c r="L127" i="20"/>
  <c r="C127" i="4"/>
  <c r="L123" i="20"/>
  <c r="C123" i="4"/>
  <c r="C101" i="3"/>
  <c r="CI153" i="13"/>
  <c r="K153" i="4" s="1"/>
  <c r="L158" i="20"/>
  <c r="C158" i="4"/>
  <c r="L180" i="20"/>
  <c r="C180" i="4"/>
  <c r="P98" i="13"/>
  <c r="L98" i="2" s="1"/>
  <c r="L173" i="20"/>
  <c r="C173" i="4"/>
  <c r="AM138" i="13"/>
  <c r="AB138" i="2" s="1"/>
  <c r="L32" i="20"/>
  <c r="C32" i="4"/>
  <c r="B67" i="5"/>
  <c r="C67" i="5" s="1"/>
  <c r="C67" i="4"/>
  <c r="L71" i="20"/>
  <c r="C71" i="4"/>
  <c r="L206" i="20"/>
  <c r="C206" i="4"/>
  <c r="P3" i="13"/>
  <c r="L3" i="2" s="1"/>
  <c r="L231" i="20"/>
  <c r="C231" i="4"/>
  <c r="L239" i="20"/>
  <c r="C239" i="4"/>
  <c r="J154" i="23" s="1"/>
  <c r="L79" i="20"/>
  <c r="C79" i="4"/>
  <c r="L236" i="20"/>
  <c r="C236" i="4"/>
  <c r="L228" i="20"/>
  <c r="C228" i="4"/>
  <c r="L174" i="20"/>
  <c r="C174" i="4"/>
  <c r="L225" i="20"/>
  <c r="C225" i="4"/>
  <c r="L125" i="20"/>
  <c r="C125" i="4"/>
  <c r="L238" i="20"/>
  <c r="C238" i="4"/>
  <c r="L221" i="20"/>
  <c r="C221" i="4"/>
  <c r="L237" i="20"/>
  <c r="C237" i="4"/>
  <c r="L142" i="20"/>
  <c r="C142" i="4"/>
  <c r="W167" i="23"/>
  <c r="AM74" i="13"/>
  <c r="AB74" i="2" s="1"/>
  <c r="AA74" i="2"/>
  <c r="AL74" i="13"/>
  <c r="I74" i="3" s="1"/>
  <c r="Z86" i="13"/>
  <c r="E86" i="3" s="1"/>
  <c r="F86" i="2"/>
  <c r="D125" i="2"/>
  <c r="H125" i="20" s="1"/>
  <c r="P125" i="13"/>
  <c r="L125" i="2" s="1"/>
  <c r="N125" i="13"/>
  <c r="K125" i="2" s="1"/>
  <c r="L125" i="13"/>
  <c r="J125" i="2" s="1"/>
  <c r="BB133" i="2"/>
  <c r="E133" i="20"/>
  <c r="CL139" i="13"/>
  <c r="Y139" i="3" s="1"/>
  <c r="J139" i="4"/>
  <c r="B139" i="5" s="1"/>
  <c r="C139" i="5" s="1"/>
  <c r="Z84" i="13"/>
  <c r="E84" i="3" s="1"/>
  <c r="F84" i="2"/>
  <c r="AM94" i="13"/>
  <c r="AB94" i="2" s="1"/>
  <c r="AL94" i="13"/>
  <c r="I94" i="3" s="1"/>
  <c r="BB110" i="2"/>
  <c r="E110" i="20"/>
  <c r="F119" i="2"/>
  <c r="Z119" i="13"/>
  <c r="E119" i="3" s="1"/>
  <c r="CL143" i="13"/>
  <c r="Y143" i="3" s="1"/>
  <c r="J143" i="4"/>
  <c r="B143" i="5" s="1"/>
  <c r="C143" i="5" s="1"/>
  <c r="AM70" i="13"/>
  <c r="AB70" i="2" s="1"/>
  <c r="AA70" i="2"/>
  <c r="Z90" i="13"/>
  <c r="E90" i="3" s="1"/>
  <c r="F90" i="2"/>
  <c r="AM110" i="13"/>
  <c r="AB110" i="2" s="1"/>
  <c r="AA110" i="2"/>
  <c r="BB120" i="2"/>
  <c r="E120" i="20"/>
  <c r="J133" i="4"/>
  <c r="C133" i="4" s="1"/>
  <c r="CL133" i="13"/>
  <c r="Y133" i="3" s="1"/>
  <c r="BB114" i="2"/>
  <c r="E114" i="20"/>
  <c r="F121" i="2"/>
  <c r="Z121" i="13"/>
  <c r="E121" i="3" s="1"/>
  <c r="F132" i="2"/>
  <c r="Z132" i="13"/>
  <c r="E132" i="3" s="1"/>
  <c r="AA42" i="23"/>
  <c r="I21" i="23"/>
  <c r="W174" i="23"/>
  <c r="D206" i="2"/>
  <c r="H206" i="20" s="1"/>
  <c r="N107" i="13"/>
  <c r="K107" i="2" s="1"/>
  <c r="CL178" i="13"/>
  <c r="Y178" i="3" s="1"/>
  <c r="J178" i="4"/>
  <c r="J94" i="4"/>
  <c r="C94" i="4" s="1"/>
  <c r="CL94" i="13"/>
  <c r="Y94" i="3" s="1"/>
  <c r="D197" i="2"/>
  <c r="J196" i="4"/>
  <c r="C213" i="20"/>
  <c r="CI215" i="13"/>
  <c r="K215" i="4" s="1"/>
  <c r="CK5" i="13"/>
  <c r="M5" i="4" s="1"/>
  <c r="P19" i="13"/>
  <c r="L19" i="2" s="1"/>
  <c r="AL108" i="13"/>
  <c r="I108" i="3" s="1"/>
  <c r="N56" i="13"/>
  <c r="K56" i="2" s="1"/>
  <c r="D56" i="2"/>
  <c r="H56" i="20" s="1"/>
  <c r="L106" i="13"/>
  <c r="J106" i="2" s="1"/>
  <c r="P106" i="13"/>
  <c r="L106" i="2" s="1"/>
  <c r="D106" i="2"/>
  <c r="H106" i="20" s="1"/>
  <c r="N106" i="13"/>
  <c r="K106" i="2" s="1"/>
  <c r="AL79" i="13"/>
  <c r="I79" i="3" s="1"/>
  <c r="CJ72" i="13"/>
  <c r="L72" i="4" s="1"/>
  <c r="J72" i="4"/>
  <c r="CI72" i="13"/>
  <c r="K72" i="4" s="1"/>
  <c r="CK72" i="13"/>
  <c r="M72" i="4" s="1"/>
  <c r="J110" i="4"/>
  <c r="CL110" i="13"/>
  <c r="Y110" i="3" s="1"/>
  <c r="CI7" i="13"/>
  <c r="K7" i="4" s="1"/>
  <c r="J7" i="4"/>
  <c r="CJ7" i="13"/>
  <c r="L7" i="4" s="1"/>
  <c r="CL7" i="13"/>
  <c r="Y7" i="3" s="1"/>
  <c r="CK7" i="13"/>
  <c r="M7" i="4" s="1"/>
  <c r="L94" i="13"/>
  <c r="J94" i="2" s="1"/>
  <c r="P94" i="13"/>
  <c r="L94" i="2" s="1"/>
  <c r="N94" i="13"/>
  <c r="K94" i="2" s="1"/>
  <c r="D94" i="2"/>
  <c r="H94" i="20" s="1"/>
  <c r="N118" i="13"/>
  <c r="K118" i="2" s="1"/>
  <c r="P118" i="13"/>
  <c r="L118" i="2" s="1"/>
  <c r="L118" i="13"/>
  <c r="J118" i="2" s="1"/>
  <c r="D118" i="2"/>
  <c r="B195" i="5"/>
  <c r="C195" i="5" s="1"/>
  <c r="J145" i="4"/>
  <c r="L121" i="13"/>
  <c r="J121" i="2" s="1"/>
  <c r="N121" i="13"/>
  <c r="K121" i="2" s="1"/>
  <c r="P121" i="13"/>
  <c r="L121" i="2" s="1"/>
  <c r="D121" i="2"/>
  <c r="CL129" i="13"/>
  <c r="Y129" i="3" s="1"/>
  <c r="J129" i="4"/>
  <c r="BB172" i="2"/>
  <c r="E172" i="20"/>
  <c r="CK175" i="13"/>
  <c r="M175" i="4" s="1"/>
  <c r="CI175" i="13"/>
  <c r="K175" i="4" s="1"/>
  <c r="CJ175" i="13"/>
  <c r="L175" i="4" s="1"/>
  <c r="CL194" i="13"/>
  <c r="Y194" i="3" s="1"/>
  <c r="J194" i="4"/>
  <c r="J222" i="4"/>
  <c r="C222" i="4" s="1"/>
  <c r="CL222" i="13"/>
  <c r="Y222" i="3" s="1"/>
  <c r="CL36" i="13"/>
  <c r="Y36" i="3" s="1"/>
  <c r="J36" i="4"/>
  <c r="J92" i="4"/>
  <c r="C92" i="4" s="1"/>
  <c r="CL92" i="13"/>
  <c r="Y92" i="3" s="1"/>
  <c r="L102" i="13"/>
  <c r="J102" i="2" s="1"/>
  <c r="P102" i="13"/>
  <c r="L102" i="2" s="1"/>
  <c r="D116" i="2"/>
  <c r="L116" i="13"/>
  <c r="J116" i="2" s="1"/>
  <c r="P116" i="13"/>
  <c r="L116" i="2" s="1"/>
  <c r="N116" i="13"/>
  <c r="K116" i="2" s="1"/>
  <c r="CJ140" i="13"/>
  <c r="L140" i="4" s="1"/>
  <c r="CI140" i="13"/>
  <c r="K140" i="4" s="1"/>
  <c r="J140" i="4"/>
  <c r="C140" i="4" s="1"/>
  <c r="CK140" i="13"/>
  <c r="M140" i="4" s="1"/>
  <c r="CL140" i="13"/>
  <c r="Y140" i="3" s="1"/>
  <c r="CL149" i="13"/>
  <c r="Y149" i="3" s="1"/>
  <c r="J149" i="4"/>
  <c r="C149" i="4" s="1"/>
  <c r="CL157" i="13"/>
  <c r="Y157" i="3" s="1"/>
  <c r="J157" i="4"/>
  <c r="C157" i="4" s="1"/>
  <c r="CI157" i="13"/>
  <c r="K157" i="4" s="1"/>
  <c r="CJ157" i="13"/>
  <c r="L157" i="4" s="1"/>
  <c r="CK157" i="13"/>
  <c r="M157" i="4" s="1"/>
  <c r="E178" i="20"/>
  <c r="BB178" i="2"/>
  <c r="E186" i="20"/>
  <c r="BB186" i="2"/>
  <c r="L224" i="13"/>
  <c r="J224" i="2" s="1"/>
  <c r="N224" i="13"/>
  <c r="K224" i="2" s="1"/>
  <c r="P224" i="13"/>
  <c r="L224" i="2" s="1"/>
  <c r="D224" i="2"/>
  <c r="AM208" i="13"/>
  <c r="AB208" i="2" s="1"/>
  <c r="AL208" i="13"/>
  <c r="I208" i="3" s="1"/>
  <c r="CL87" i="13"/>
  <c r="Y87" i="3" s="1"/>
  <c r="J87" i="4"/>
  <c r="J95" i="4"/>
  <c r="C95" i="4" s="1"/>
  <c r="CJ95" i="13"/>
  <c r="L95" i="4" s="1"/>
  <c r="CL95" i="13"/>
  <c r="Y95" i="3" s="1"/>
  <c r="CK95" i="13"/>
  <c r="M95" i="4" s="1"/>
  <c r="CI95" i="13"/>
  <c r="K95" i="4" s="1"/>
  <c r="F107" i="2"/>
  <c r="Z107" i="13"/>
  <c r="E107" i="3" s="1"/>
  <c r="E162" i="20"/>
  <c r="BB162" i="2"/>
  <c r="N170" i="13"/>
  <c r="K170" i="2" s="1"/>
  <c r="P170" i="13"/>
  <c r="L170" i="2" s="1"/>
  <c r="L170" i="13"/>
  <c r="J170" i="2" s="1"/>
  <c r="D170" i="2"/>
  <c r="H170" i="20" s="1"/>
  <c r="Z175" i="13"/>
  <c r="E175" i="3" s="1"/>
  <c r="F175" i="2"/>
  <c r="AM180" i="13"/>
  <c r="AB180" i="2" s="1"/>
  <c r="AL180" i="13"/>
  <c r="I180" i="3" s="1"/>
  <c r="AA180" i="2"/>
  <c r="P191" i="13"/>
  <c r="L191" i="2" s="1"/>
  <c r="L191" i="13"/>
  <c r="J191" i="2" s="1"/>
  <c r="N191" i="13"/>
  <c r="K191" i="2" s="1"/>
  <c r="D191" i="2"/>
  <c r="H191" i="20" s="1"/>
  <c r="P199" i="13"/>
  <c r="L199" i="2" s="1"/>
  <c r="N199" i="13"/>
  <c r="K199" i="2" s="1"/>
  <c r="BB222" i="2"/>
  <c r="E222" i="20"/>
  <c r="P240" i="23"/>
  <c r="P246" i="23" s="1"/>
  <c r="E165" i="20"/>
  <c r="CK26" i="13"/>
  <c r="M26" i="4" s="1"/>
  <c r="Z209" i="13"/>
  <c r="E209" i="3" s="1"/>
  <c r="F209" i="2"/>
  <c r="P112" i="13"/>
  <c r="L112" i="2" s="1"/>
  <c r="N112" i="13"/>
  <c r="K112" i="2" s="1"/>
  <c r="L112" i="13"/>
  <c r="J112" i="2" s="1"/>
  <c r="D112" i="2"/>
  <c r="CL119" i="13"/>
  <c r="Y119" i="3" s="1"/>
  <c r="J119" i="4"/>
  <c r="B119" i="5" s="1"/>
  <c r="C119" i="5" s="1"/>
  <c r="BB139" i="2"/>
  <c r="E139" i="20"/>
  <c r="E164" i="20"/>
  <c r="BB164" i="2"/>
  <c r="D175" i="2"/>
  <c r="H175" i="20" s="1"/>
  <c r="N175" i="13"/>
  <c r="K175" i="2" s="1"/>
  <c r="P175" i="13"/>
  <c r="L175" i="2" s="1"/>
  <c r="L175" i="13"/>
  <c r="J175" i="2" s="1"/>
  <c r="B109" i="5"/>
  <c r="C109" i="5" s="1"/>
  <c r="H109" i="20"/>
  <c r="X189" i="13"/>
  <c r="CK147" i="13"/>
  <c r="M147" i="4" s="1"/>
  <c r="D183" i="2"/>
  <c r="BC102" i="2"/>
  <c r="CK176" i="13"/>
  <c r="M176" i="4" s="1"/>
  <c r="AL191" i="13"/>
  <c r="I191" i="3" s="1"/>
  <c r="CL105" i="13"/>
  <c r="Y105" i="3" s="1"/>
  <c r="CL103" i="13"/>
  <c r="Y103" i="3" s="1"/>
  <c r="N19" i="13"/>
  <c r="K19" i="2" s="1"/>
  <c r="J65" i="4"/>
  <c r="AL143" i="13"/>
  <c r="I143" i="3" s="1"/>
  <c r="AA143" i="2"/>
  <c r="AM143" i="13"/>
  <c r="AB143" i="2" s="1"/>
  <c r="C195" i="20"/>
  <c r="CJ14" i="13"/>
  <c r="L14" i="4" s="1"/>
  <c r="CJ28" i="13"/>
  <c r="L28" i="4" s="1"/>
  <c r="CL147" i="13"/>
  <c r="Y147" i="3" s="1"/>
  <c r="AM165" i="13"/>
  <c r="AB165" i="2" s="1"/>
  <c r="CJ34" i="13"/>
  <c r="L34" i="4" s="1"/>
  <c r="CL96" i="13"/>
  <c r="Y96" i="3" s="1"/>
  <c r="CL137" i="13"/>
  <c r="Y137" i="3" s="1"/>
  <c r="BB44" i="2"/>
  <c r="Z3" i="13"/>
  <c r="E3" i="3" s="1"/>
  <c r="B228" i="5"/>
  <c r="C228" i="5" s="1"/>
  <c r="BB3" i="2"/>
  <c r="C225" i="3"/>
  <c r="BB61" i="2"/>
  <c r="CK209" i="13"/>
  <c r="M209" i="4" s="1"/>
  <c r="J147" i="4"/>
  <c r="EE231" i="13"/>
  <c r="AG231" i="3" s="1"/>
  <c r="B233" i="5"/>
  <c r="C233" i="5" s="1"/>
  <c r="B125" i="5"/>
  <c r="C125" i="5" s="1"/>
  <c r="Z157" i="13"/>
  <c r="E157" i="3" s="1"/>
  <c r="CI209" i="13"/>
  <c r="K209" i="4" s="1"/>
  <c r="N182" i="13"/>
  <c r="K182" i="2" s="1"/>
  <c r="AM159" i="13"/>
  <c r="AB159" i="2" s="1"/>
  <c r="AA137" i="2"/>
  <c r="B225" i="5"/>
  <c r="C225" i="5" s="1"/>
  <c r="CI14" i="13"/>
  <c r="K14" i="4" s="1"/>
  <c r="H160" i="20"/>
  <c r="CI10" i="13"/>
  <c r="K10" i="4" s="1"/>
  <c r="AM16" i="13"/>
  <c r="AB16" i="2" s="1"/>
  <c r="AM191" i="13"/>
  <c r="AB191" i="2" s="1"/>
  <c r="P131" i="13"/>
  <c r="L131" i="2" s="1"/>
  <c r="F188" i="2"/>
  <c r="C204" i="20"/>
  <c r="C125" i="20"/>
  <c r="AM236" i="13"/>
  <c r="AB236" i="2" s="1"/>
  <c r="AM177" i="13"/>
  <c r="AB177" i="2" s="1"/>
  <c r="AM132" i="13"/>
  <c r="AB132" i="2" s="1"/>
  <c r="C106" i="20"/>
  <c r="AL221" i="13"/>
  <c r="I221" i="3" s="1"/>
  <c r="CL134" i="13"/>
  <c r="Y134" i="3" s="1"/>
  <c r="J214" i="4"/>
  <c r="L19" i="13"/>
  <c r="J19" i="2" s="1"/>
  <c r="CK80" i="13"/>
  <c r="M80" i="4" s="1"/>
  <c r="P107" i="13"/>
  <c r="L107" i="2" s="1"/>
  <c r="AM188" i="13"/>
  <c r="AB188" i="2" s="1"/>
  <c r="AL129" i="13"/>
  <c r="I129" i="3" s="1"/>
  <c r="BD155" i="2"/>
  <c r="C155" i="20"/>
  <c r="BD172" i="2"/>
  <c r="C172" i="20"/>
  <c r="BB201" i="2"/>
  <c r="E201" i="20"/>
  <c r="AM125" i="13"/>
  <c r="AB125" i="2" s="1"/>
  <c r="AL125" i="13"/>
  <c r="I125" i="3" s="1"/>
  <c r="Z43" i="23"/>
  <c r="CJ147" i="13"/>
  <c r="L147" i="4" s="1"/>
  <c r="CJ105" i="13"/>
  <c r="L105" i="4" s="1"/>
  <c r="BD191" i="2"/>
  <c r="C191" i="20"/>
  <c r="EH214" i="13"/>
  <c r="D214" i="10" s="1"/>
  <c r="AB289" i="23" s="1"/>
  <c r="CJ114" i="13"/>
  <c r="L114" i="4" s="1"/>
  <c r="CJ46" i="13"/>
  <c r="L46" i="4" s="1"/>
  <c r="CT222" i="13"/>
  <c r="V222" i="4" s="1"/>
  <c r="CJ97" i="13"/>
  <c r="L97" i="4" s="1"/>
  <c r="AE32" i="13"/>
  <c r="H32" i="3" s="1"/>
  <c r="CT202" i="13"/>
  <c r="V202" i="4" s="1"/>
  <c r="CW97" i="13"/>
  <c r="Y97" i="4" s="1"/>
  <c r="CJ75" i="13"/>
  <c r="L75" i="4" s="1"/>
  <c r="CW23" i="13"/>
  <c r="Y23" i="4" s="1"/>
  <c r="CT190" i="13"/>
  <c r="V190" i="4" s="1"/>
  <c r="CJ85" i="13"/>
  <c r="L85" i="4" s="1"/>
  <c r="CT181" i="13"/>
  <c r="V181" i="4" s="1"/>
  <c r="CT107" i="13"/>
  <c r="V107" i="4" s="1"/>
  <c r="CW39" i="13"/>
  <c r="Y39" i="4" s="1"/>
  <c r="CW125" i="13"/>
  <c r="Y125" i="4" s="1"/>
  <c r="CW75" i="13"/>
  <c r="Y75" i="4" s="1"/>
  <c r="CJ23" i="13"/>
  <c r="L23" i="4" s="1"/>
  <c r="AE188" i="13"/>
  <c r="H188" i="3" s="1"/>
  <c r="AE89" i="13"/>
  <c r="H89" i="3" s="1"/>
  <c r="CJ71" i="13"/>
  <c r="L71" i="4" s="1"/>
  <c r="CJ229" i="13"/>
  <c r="L229" i="4" s="1"/>
  <c r="C127" i="20"/>
  <c r="CL28" i="13"/>
  <c r="Y28" i="3" s="1"/>
  <c r="AL168" i="13"/>
  <c r="I168" i="3" s="1"/>
  <c r="AL178" i="13"/>
  <c r="I178" i="3" s="1"/>
  <c r="AA165" i="2"/>
  <c r="CI158" i="13"/>
  <c r="K158" i="4" s="1"/>
  <c r="CK10" i="13"/>
  <c r="M10" i="4" s="1"/>
  <c r="BB4" i="2"/>
  <c r="B19" i="5"/>
  <c r="C19" i="5" s="1"/>
  <c r="C136" i="3"/>
  <c r="BB76" i="2"/>
  <c r="D232" i="20"/>
  <c r="B238" i="5"/>
  <c r="C238" i="5" s="1"/>
  <c r="CL185" i="13"/>
  <c r="Y185" i="3" s="1"/>
  <c r="C120" i="20"/>
  <c r="CL209" i="13"/>
  <c r="Y209" i="3" s="1"/>
  <c r="C122" i="20"/>
  <c r="C97" i="20"/>
  <c r="AM178" i="13"/>
  <c r="AB178" i="2" s="1"/>
  <c r="D226" i="20"/>
  <c r="AL137" i="13"/>
  <c r="I137" i="3" s="1"/>
  <c r="P183" i="13"/>
  <c r="L183" i="2" s="1"/>
  <c r="BD146" i="2"/>
  <c r="CJ10" i="13"/>
  <c r="L10" i="4" s="1"/>
  <c r="L218" i="13"/>
  <c r="J218" i="2" s="1"/>
  <c r="C131" i="20"/>
  <c r="E219" i="20"/>
  <c r="CK105" i="13"/>
  <c r="M105" i="4" s="1"/>
  <c r="AM170" i="13"/>
  <c r="AB170" i="2" s="1"/>
  <c r="AA236" i="2"/>
  <c r="CJ151" i="13"/>
  <c r="L151" i="4" s="1"/>
  <c r="AA221" i="2"/>
  <c r="P142" i="13"/>
  <c r="L142" i="2" s="1"/>
  <c r="L67" i="20"/>
  <c r="E152" i="20"/>
  <c r="AA10" i="2"/>
  <c r="AA125" i="2"/>
  <c r="BD164" i="2"/>
  <c r="C164" i="20"/>
  <c r="X172" i="13"/>
  <c r="C172" i="3"/>
  <c r="C136" i="20"/>
  <c r="BD136" i="2"/>
  <c r="CI137" i="13"/>
  <c r="K137" i="4" s="1"/>
  <c r="N76" i="13"/>
  <c r="K76" i="2" s="1"/>
  <c r="D76" i="2"/>
  <c r="P76" i="13"/>
  <c r="L76" i="2" s="1"/>
  <c r="L76" i="13"/>
  <c r="J76" i="2" s="1"/>
  <c r="J91" i="4"/>
  <c r="C91" i="4" s="1"/>
  <c r="CL91" i="13"/>
  <c r="Y91" i="3" s="1"/>
  <c r="CL106" i="13"/>
  <c r="Y106" i="3" s="1"/>
  <c r="J106" i="4"/>
  <c r="C106" i="4" s="1"/>
  <c r="AA200" i="2"/>
  <c r="CL80" i="13"/>
  <c r="Y80" i="3" s="1"/>
  <c r="J80" i="4"/>
  <c r="C80" i="4" s="1"/>
  <c r="CJ80" i="13"/>
  <c r="L80" i="4" s="1"/>
  <c r="J114" i="4"/>
  <c r="C114" i="4" s="1"/>
  <c r="CL114" i="13"/>
  <c r="Y114" i="3" s="1"/>
  <c r="CL68" i="13"/>
  <c r="Y68" i="3" s="1"/>
  <c r="J68" i="4"/>
  <c r="C68" i="4" s="1"/>
  <c r="P81" i="13"/>
  <c r="L81" i="2" s="1"/>
  <c r="L81" i="13"/>
  <c r="J81" i="2" s="1"/>
  <c r="N81" i="13"/>
  <c r="K81" i="2" s="1"/>
  <c r="D81" i="2"/>
  <c r="H81" i="20" s="1"/>
  <c r="CL130" i="13"/>
  <c r="Y130" i="3" s="1"/>
  <c r="J130" i="4"/>
  <c r="C130" i="4" s="1"/>
  <c r="C129" i="3"/>
  <c r="P83" i="13"/>
  <c r="L83" i="2" s="1"/>
  <c r="L83" i="13"/>
  <c r="J83" i="2" s="1"/>
  <c r="D83" i="2"/>
  <c r="H83" i="20" s="1"/>
  <c r="CL101" i="13"/>
  <c r="Y101" i="3" s="1"/>
  <c r="J101" i="4"/>
  <c r="C101" i="4" s="1"/>
  <c r="CL26" i="13"/>
  <c r="Y26" i="3" s="1"/>
  <c r="CJ26" i="13"/>
  <c r="L26" i="4" s="1"/>
  <c r="J26" i="4"/>
  <c r="C26" i="4" s="1"/>
  <c r="AL30" i="13"/>
  <c r="I30" i="3" s="1"/>
  <c r="AA30" i="2"/>
  <c r="AM30" i="13"/>
  <c r="AB30" i="2" s="1"/>
  <c r="J34" i="4"/>
  <c r="C34" i="4" s="1"/>
  <c r="CK34" i="13"/>
  <c r="M34" i="4" s="1"/>
  <c r="CI34" i="13"/>
  <c r="K34" i="4" s="1"/>
  <c r="CL41" i="13"/>
  <c r="Y41" i="3" s="1"/>
  <c r="J41" i="4"/>
  <c r="CL56" i="13"/>
  <c r="Y56" i="3" s="1"/>
  <c r="J56" i="4"/>
  <c r="C56" i="4" s="1"/>
  <c r="CJ60" i="13"/>
  <c r="L60" i="4" s="1"/>
  <c r="J60" i="4"/>
  <c r="C60" i="4" s="1"/>
  <c r="CL64" i="13"/>
  <c r="Y64" i="3" s="1"/>
  <c r="J64" i="4"/>
  <c r="C64" i="4" s="1"/>
  <c r="CJ65" i="13"/>
  <c r="L65" i="4" s="1"/>
  <c r="CL65" i="13"/>
  <c r="Y65" i="3" s="1"/>
  <c r="CI65" i="13"/>
  <c r="K65" i="4" s="1"/>
  <c r="Z71" i="13"/>
  <c r="E71" i="3" s="1"/>
  <c r="F71" i="2"/>
  <c r="BB82" i="2"/>
  <c r="E82" i="20"/>
  <c r="AM96" i="13"/>
  <c r="AB96" i="2" s="1"/>
  <c r="AL96" i="13"/>
  <c r="I96" i="3" s="1"/>
  <c r="AA96" i="2"/>
  <c r="P100" i="13"/>
  <c r="L100" i="2" s="1"/>
  <c r="N100" i="13"/>
  <c r="K100" i="2" s="1"/>
  <c r="L100" i="13"/>
  <c r="J100" i="2" s="1"/>
  <c r="D100" i="2"/>
  <c r="AM105" i="13"/>
  <c r="AB105" i="2" s="1"/>
  <c r="AA105" i="2"/>
  <c r="AL105" i="13"/>
  <c r="I105" i="3" s="1"/>
  <c r="F109" i="2"/>
  <c r="Z109" i="13"/>
  <c r="E109" i="3" s="1"/>
  <c r="Z115" i="13"/>
  <c r="E115" i="3" s="1"/>
  <c r="F115" i="2"/>
  <c r="CI120" i="13"/>
  <c r="K120" i="4" s="1"/>
  <c r="J120" i="4"/>
  <c r="C120" i="4" s="1"/>
  <c r="CK120" i="13"/>
  <c r="M120" i="4" s="1"/>
  <c r="F134" i="2"/>
  <c r="Z134" i="13"/>
  <c r="E134" i="3" s="1"/>
  <c r="CI136" i="13"/>
  <c r="K136" i="4" s="1"/>
  <c r="J136" i="4"/>
  <c r="C136" i="4" s="1"/>
  <c r="AM142" i="13"/>
  <c r="AB142" i="2" s="1"/>
  <c r="AA142" i="2"/>
  <c r="AL142" i="13"/>
  <c r="I142" i="3" s="1"/>
  <c r="P145" i="13"/>
  <c r="L145" i="2" s="1"/>
  <c r="D145" i="2"/>
  <c r="L145" i="13"/>
  <c r="J145" i="2" s="1"/>
  <c r="AM147" i="13"/>
  <c r="AB147" i="2" s="1"/>
  <c r="AL147" i="13"/>
  <c r="I147" i="3" s="1"/>
  <c r="AA147" i="2"/>
  <c r="N151" i="13"/>
  <c r="K151" i="2" s="1"/>
  <c r="L151" i="13"/>
  <c r="J151" i="2" s="1"/>
  <c r="Z168" i="13"/>
  <c r="E168" i="3" s="1"/>
  <c r="F168" i="2"/>
  <c r="CK177" i="13"/>
  <c r="M177" i="4" s="1"/>
  <c r="CL177" i="13"/>
  <c r="Y177" i="3" s="1"/>
  <c r="F183" i="2"/>
  <c r="Z183" i="13"/>
  <c r="E183" i="3" s="1"/>
  <c r="J186" i="4"/>
  <c r="C186" i="4" s="1"/>
  <c r="CK186" i="13"/>
  <c r="M186" i="4" s="1"/>
  <c r="CI186" i="13"/>
  <c r="K186" i="4" s="1"/>
  <c r="CJ186" i="13"/>
  <c r="L186" i="4" s="1"/>
  <c r="J190" i="4"/>
  <c r="C190" i="4" s="1"/>
  <c r="CL190" i="13"/>
  <c r="Y190" i="3" s="1"/>
  <c r="Z218" i="13"/>
  <c r="E218" i="3" s="1"/>
  <c r="F218" i="2"/>
  <c r="Z178" i="13"/>
  <c r="E178" i="3" s="1"/>
  <c r="AL24" i="13"/>
  <c r="I24" i="3" s="1"/>
  <c r="CJ4" i="13"/>
  <c r="L4" i="4" s="1"/>
  <c r="J4" i="4"/>
  <c r="C4" i="4" s="1"/>
  <c r="CK14" i="13"/>
  <c r="M14" i="4" s="1"/>
  <c r="J14" i="4"/>
  <c r="C14" i="4" s="1"/>
  <c r="Z17" i="13"/>
  <c r="E17" i="3" s="1"/>
  <c r="F17" i="2"/>
  <c r="CI28" i="13"/>
  <c r="K28" i="4" s="1"/>
  <c r="J28" i="4"/>
  <c r="C28" i="4" s="1"/>
  <c r="J150" i="23" s="1"/>
  <c r="CI31" i="13"/>
  <c r="K31" i="4" s="1"/>
  <c r="CJ31" i="13"/>
  <c r="L31" i="4" s="1"/>
  <c r="J31" i="4"/>
  <c r="C31" i="4" s="1"/>
  <c r="CK31" i="13"/>
  <c r="M31" i="4" s="1"/>
  <c r="CL31" i="13"/>
  <c r="Y31" i="3" s="1"/>
  <c r="P36" i="13"/>
  <c r="L36" i="2" s="1"/>
  <c r="N36" i="13"/>
  <c r="K36" i="2" s="1"/>
  <c r="D36" i="2"/>
  <c r="L36" i="13"/>
  <c r="J36" i="2" s="1"/>
  <c r="CL39" i="13"/>
  <c r="Y39" i="3" s="1"/>
  <c r="J39" i="4"/>
  <c r="C39" i="4" s="1"/>
  <c r="BB42" i="2"/>
  <c r="E42" i="20"/>
  <c r="CL50" i="13"/>
  <c r="Y50" i="3" s="1"/>
  <c r="J50" i="4"/>
  <c r="C50" i="4" s="1"/>
  <c r="L54" i="13"/>
  <c r="J54" i="2" s="1"/>
  <c r="D54" i="2"/>
  <c r="Z58" i="13"/>
  <c r="E58" i="3" s="1"/>
  <c r="F58" i="2"/>
  <c r="Z65" i="13"/>
  <c r="E65" i="3" s="1"/>
  <c r="F65" i="2"/>
  <c r="D66" i="2"/>
  <c r="P66" i="13"/>
  <c r="L66" i="2" s="1"/>
  <c r="P71" i="13"/>
  <c r="L71" i="2" s="1"/>
  <c r="D71" i="2"/>
  <c r="N71" i="13"/>
  <c r="K71" i="2" s="1"/>
  <c r="L71" i="13"/>
  <c r="J71" i="2" s="1"/>
  <c r="L87" i="13"/>
  <c r="J87" i="2" s="1"/>
  <c r="P87" i="13"/>
  <c r="L87" i="2" s="1"/>
  <c r="L108" i="13"/>
  <c r="J108" i="2" s="1"/>
  <c r="P108" i="13"/>
  <c r="L108" i="2" s="1"/>
  <c r="D108" i="2"/>
  <c r="N108" i="13"/>
  <c r="K108" i="2" s="1"/>
  <c r="L109" i="13"/>
  <c r="J109" i="2" s="1"/>
  <c r="P109" i="13"/>
  <c r="L109" i="2" s="1"/>
  <c r="J124" i="4"/>
  <c r="C124" i="4" s="1"/>
  <c r="CL124" i="13"/>
  <c r="Y124" i="3" s="1"/>
  <c r="Z131" i="13"/>
  <c r="E131" i="3" s="1"/>
  <c r="F131" i="2"/>
  <c r="BB135" i="2"/>
  <c r="E135" i="20"/>
  <c r="AA145" i="2"/>
  <c r="AL145" i="13"/>
  <c r="I145" i="3" s="1"/>
  <c r="AM145" i="13"/>
  <c r="AB145" i="2" s="1"/>
  <c r="AM151" i="13"/>
  <c r="AB151" i="2" s="1"/>
  <c r="AA151" i="2"/>
  <c r="AL151" i="13"/>
  <c r="I151" i="3" s="1"/>
  <c r="AA115" i="2"/>
  <c r="AL115" i="13"/>
  <c r="I115" i="3" s="1"/>
  <c r="E161" i="20"/>
  <c r="BB161" i="2"/>
  <c r="Z171" i="13"/>
  <c r="E171" i="3" s="1"/>
  <c r="F171" i="2"/>
  <c r="Z181" i="13"/>
  <c r="E181" i="3" s="1"/>
  <c r="F181" i="2"/>
  <c r="AL183" i="13"/>
  <c r="I183" i="3" s="1"/>
  <c r="AA183" i="2"/>
  <c r="CL205" i="13"/>
  <c r="Y205" i="3" s="1"/>
  <c r="CI205" i="13"/>
  <c r="K205" i="4" s="1"/>
  <c r="J205" i="4"/>
  <c r="CJ205" i="13"/>
  <c r="L205" i="4" s="1"/>
  <c r="CK205" i="13"/>
  <c r="M205" i="4" s="1"/>
  <c r="CK214" i="13"/>
  <c r="M214" i="4" s="1"/>
  <c r="CL214" i="13"/>
  <c r="Y214" i="3" s="1"/>
  <c r="CI214" i="13"/>
  <c r="K214" i="4" s="1"/>
  <c r="P221" i="13"/>
  <c r="L221" i="2" s="1"/>
  <c r="N221" i="13"/>
  <c r="K221" i="2" s="1"/>
  <c r="L221" i="13"/>
  <c r="J221" i="2" s="1"/>
  <c r="D221" i="2"/>
  <c r="U288" i="23"/>
  <c r="Z147" i="13"/>
  <c r="E147" i="3" s="1"/>
  <c r="CL158" i="13"/>
  <c r="Y158" i="3" s="1"/>
  <c r="E158" i="20"/>
  <c r="AA24" i="2"/>
  <c r="CL5" i="13"/>
  <c r="Y5" i="3" s="1"/>
  <c r="J5" i="4"/>
  <c r="C5" i="4" s="1"/>
  <c r="L15" i="13"/>
  <c r="J15" i="2" s="1"/>
  <c r="D15" i="2"/>
  <c r="N18" i="13"/>
  <c r="K18" i="2" s="1"/>
  <c r="D18" i="2"/>
  <c r="P20" i="13"/>
  <c r="L20" i="2" s="1"/>
  <c r="D20" i="2"/>
  <c r="L20" i="13"/>
  <c r="J20" i="2" s="1"/>
  <c r="N20" i="13"/>
  <c r="K20" i="2" s="1"/>
  <c r="N25" i="13"/>
  <c r="K25" i="2" s="1"/>
  <c r="L25" i="13"/>
  <c r="J25" i="2" s="1"/>
  <c r="P25" i="13"/>
  <c r="L25" i="2" s="1"/>
  <c r="D25" i="2"/>
  <c r="CK29" i="13"/>
  <c r="M29" i="4" s="1"/>
  <c r="CL29" i="13"/>
  <c r="Y29" i="3" s="1"/>
  <c r="CI29" i="13"/>
  <c r="K29" i="4" s="1"/>
  <c r="J29" i="4"/>
  <c r="C29" i="4" s="1"/>
  <c r="CJ29" i="13"/>
  <c r="L29" i="4" s="1"/>
  <c r="P41" i="13"/>
  <c r="L41" i="2" s="1"/>
  <c r="N41" i="13"/>
  <c r="K41" i="2" s="1"/>
  <c r="D41" i="2"/>
  <c r="CL42" i="13"/>
  <c r="Y42" i="3" s="1"/>
  <c r="J42" i="4"/>
  <c r="C42" i="4" s="1"/>
  <c r="CK44" i="13"/>
  <c r="M44" i="4" s="1"/>
  <c r="CL44" i="13"/>
  <c r="Y44" i="3" s="1"/>
  <c r="J44" i="4"/>
  <c r="C44" i="4" s="1"/>
  <c r="AL47" i="13"/>
  <c r="I47" i="3" s="1"/>
  <c r="AA47" i="2"/>
  <c r="AM47" i="13"/>
  <c r="AB47" i="2" s="1"/>
  <c r="AL54" i="13"/>
  <c r="I54" i="3" s="1"/>
  <c r="AA54" i="2"/>
  <c r="CL58" i="13"/>
  <c r="Y58" i="3" s="1"/>
  <c r="J58" i="4"/>
  <c r="C58" i="4" s="1"/>
  <c r="N65" i="13"/>
  <c r="K65" i="2" s="1"/>
  <c r="D65" i="2"/>
  <c r="N72" i="13"/>
  <c r="K72" i="2" s="1"/>
  <c r="D72" i="2"/>
  <c r="P72" i="13"/>
  <c r="L72" i="2" s="1"/>
  <c r="L72" i="13"/>
  <c r="J72" i="2" s="1"/>
  <c r="P86" i="13"/>
  <c r="L86" i="2" s="1"/>
  <c r="D86" i="2"/>
  <c r="H86" i="20" s="1"/>
  <c r="L86" i="13"/>
  <c r="J86" i="2" s="1"/>
  <c r="N86" i="13"/>
  <c r="K86" i="2" s="1"/>
  <c r="Z89" i="13"/>
  <c r="E89" i="3" s="1"/>
  <c r="F89" i="2"/>
  <c r="CL100" i="13"/>
  <c r="Y100" i="3" s="1"/>
  <c r="J100" i="4"/>
  <c r="H107" i="20"/>
  <c r="B107" i="5"/>
  <c r="C107" i="5" s="1"/>
  <c r="N111" i="13"/>
  <c r="K111" i="2" s="1"/>
  <c r="D111" i="2"/>
  <c r="CK135" i="13"/>
  <c r="M135" i="4" s="1"/>
  <c r="J135" i="4"/>
  <c r="C135" i="4" s="1"/>
  <c r="CI135" i="13"/>
  <c r="K135" i="4" s="1"/>
  <c r="F144" i="2"/>
  <c r="Z144" i="13"/>
  <c r="E144" i="3" s="1"/>
  <c r="J146" i="4"/>
  <c r="C146" i="4" s="1"/>
  <c r="CI146" i="13"/>
  <c r="K146" i="4" s="1"/>
  <c r="CL146" i="13"/>
  <c r="Y146" i="3" s="1"/>
  <c r="AM148" i="13"/>
  <c r="AB148" i="2" s="1"/>
  <c r="AA148" i="2"/>
  <c r="AL148" i="13"/>
  <c r="I148" i="3" s="1"/>
  <c r="D156" i="2"/>
  <c r="L156" i="13"/>
  <c r="J156" i="2" s="1"/>
  <c r="N156" i="13"/>
  <c r="K156" i="2" s="1"/>
  <c r="P156" i="13"/>
  <c r="L156" i="2" s="1"/>
  <c r="D167" i="2"/>
  <c r="H167" i="20" s="1"/>
  <c r="N167" i="13"/>
  <c r="K167" i="2" s="1"/>
  <c r="L167" i="13"/>
  <c r="J167" i="2" s="1"/>
  <c r="P167" i="13"/>
  <c r="L167" i="2" s="1"/>
  <c r="CJ170" i="13"/>
  <c r="L170" i="4" s="1"/>
  <c r="J170" i="4"/>
  <c r="C170" i="4" s="1"/>
  <c r="CI170" i="13"/>
  <c r="K170" i="4" s="1"/>
  <c r="CL183" i="13"/>
  <c r="Y183" i="3" s="1"/>
  <c r="J183" i="4"/>
  <c r="CL193" i="13"/>
  <c r="Y193" i="3" s="1"/>
  <c r="J193" i="4"/>
  <c r="C193" i="4" s="1"/>
  <c r="Z198" i="13"/>
  <c r="E198" i="3" s="1"/>
  <c r="F198" i="2"/>
  <c r="F204" i="2"/>
  <c r="Z204" i="13"/>
  <c r="E204" i="3" s="1"/>
  <c r="AA215" i="2"/>
  <c r="AL215" i="13"/>
  <c r="I215" i="3" s="1"/>
  <c r="AM215" i="13"/>
  <c r="AB215" i="2" s="1"/>
  <c r="Z222" i="13"/>
  <c r="E222" i="3" s="1"/>
  <c r="F222" i="2"/>
  <c r="CL153" i="13"/>
  <c r="Y153" i="3" s="1"/>
  <c r="L172" i="13"/>
  <c r="J172" i="2" s="1"/>
  <c r="F202" i="2"/>
  <c r="P10" i="13"/>
  <c r="L10" i="2" s="1"/>
  <c r="D10" i="2"/>
  <c r="CJ21" i="13"/>
  <c r="L21" i="4" s="1"/>
  <c r="J21" i="4"/>
  <c r="CI25" i="13"/>
  <c r="K25" i="4" s="1"/>
  <c r="J25" i="4"/>
  <c r="P30" i="13"/>
  <c r="L30" i="2" s="1"/>
  <c r="N30" i="13"/>
  <c r="K30" i="2" s="1"/>
  <c r="D30" i="2"/>
  <c r="L30" i="13"/>
  <c r="J30" i="2" s="1"/>
  <c r="CK33" i="13"/>
  <c r="M33" i="4" s="1"/>
  <c r="J33" i="4"/>
  <c r="C33" i="4" s="1"/>
  <c r="CI33" i="13"/>
  <c r="K33" i="4" s="1"/>
  <c r="CL33" i="13"/>
  <c r="Y33" i="3" s="1"/>
  <c r="CJ33" i="13"/>
  <c r="L33" i="4" s="1"/>
  <c r="N37" i="13"/>
  <c r="K37" i="2" s="1"/>
  <c r="D37" i="2"/>
  <c r="J47" i="4"/>
  <c r="C47" i="4" s="1"/>
  <c r="CL47" i="13"/>
  <c r="Y47" i="3" s="1"/>
  <c r="N52" i="13"/>
  <c r="K52" i="2" s="1"/>
  <c r="D52" i="2"/>
  <c r="CL54" i="13"/>
  <c r="Y54" i="3" s="1"/>
  <c r="J54" i="4"/>
  <c r="CI63" i="13"/>
  <c r="K63" i="4" s="1"/>
  <c r="J63" i="4"/>
  <c r="C63" i="4" s="1"/>
  <c r="L75" i="13"/>
  <c r="J75" i="2" s="1"/>
  <c r="D75" i="2"/>
  <c r="Z87" i="13"/>
  <c r="E87" i="3" s="1"/>
  <c r="F87" i="2"/>
  <c r="L89" i="13"/>
  <c r="J89" i="2" s="1"/>
  <c r="N89" i="13"/>
  <c r="K89" i="2" s="1"/>
  <c r="D89" i="2"/>
  <c r="D105" i="2"/>
  <c r="P105" i="13"/>
  <c r="L105" i="2" s="1"/>
  <c r="CL108" i="13"/>
  <c r="Y108" i="3" s="1"/>
  <c r="CI108" i="13"/>
  <c r="K108" i="4" s="1"/>
  <c r="CK108" i="13"/>
  <c r="M108" i="4" s="1"/>
  <c r="J108" i="4"/>
  <c r="P128" i="13"/>
  <c r="L128" i="2" s="1"/>
  <c r="N128" i="13"/>
  <c r="K128" i="2" s="1"/>
  <c r="L128" i="13"/>
  <c r="J128" i="2" s="1"/>
  <c r="D128" i="2"/>
  <c r="H128" i="20" s="1"/>
  <c r="L141" i="13"/>
  <c r="J141" i="2" s="1"/>
  <c r="N141" i="13"/>
  <c r="K141" i="2" s="1"/>
  <c r="CJ156" i="13"/>
  <c r="L156" i="4" s="1"/>
  <c r="CL156" i="13"/>
  <c r="Y156" i="3" s="1"/>
  <c r="J156" i="4"/>
  <c r="L166" i="13"/>
  <c r="J166" i="2" s="1"/>
  <c r="N166" i="13"/>
  <c r="K166" i="2" s="1"/>
  <c r="P166" i="13"/>
  <c r="L166" i="2" s="1"/>
  <c r="D166" i="2"/>
  <c r="H166" i="20" s="1"/>
  <c r="F169" i="2"/>
  <c r="Z169" i="13"/>
  <c r="E169" i="3" s="1"/>
  <c r="E182" i="20"/>
  <c r="BB182" i="2"/>
  <c r="P223" i="13"/>
  <c r="L223" i="2" s="1"/>
  <c r="D223" i="2"/>
  <c r="H223" i="20" s="1"/>
  <c r="L223" i="13"/>
  <c r="J223" i="2" s="1"/>
  <c r="N223" i="13"/>
  <c r="K223" i="2" s="1"/>
  <c r="AM131" i="13"/>
  <c r="AB131" i="2" s="1"/>
  <c r="AM29" i="13"/>
  <c r="AB29" i="2" s="1"/>
  <c r="AL140" i="13"/>
  <c r="I140" i="3" s="1"/>
  <c r="AA69" i="2"/>
  <c r="AM69" i="13"/>
  <c r="AB69" i="2" s="1"/>
  <c r="AL69" i="13"/>
  <c r="I69" i="3" s="1"/>
  <c r="S288" i="23"/>
  <c r="AA131" i="2"/>
  <c r="AL64" i="13"/>
  <c r="I64" i="3" s="1"/>
  <c r="AM19" i="13"/>
  <c r="AB19" i="2" s="1"/>
  <c r="AA19" i="2"/>
  <c r="AM83" i="13"/>
  <c r="AB83" i="2" s="1"/>
  <c r="AL83" i="13"/>
  <c r="I83" i="3" s="1"/>
  <c r="AA83" i="2"/>
  <c r="AL19" i="13"/>
  <c r="I19" i="3" s="1"/>
  <c r="AM41" i="13"/>
  <c r="AB41" i="2" s="1"/>
  <c r="AL41" i="13"/>
  <c r="I41" i="3" s="1"/>
  <c r="AA41" i="2"/>
  <c r="L134" i="20"/>
  <c r="B134" i="5"/>
  <c r="C134" i="5" s="1"/>
  <c r="N161" i="13"/>
  <c r="K161" i="2" s="1"/>
  <c r="L179" i="13"/>
  <c r="J179" i="2" s="1"/>
  <c r="BD209" i="2"/>
  <c r="C209" i="20"/>
  <c r="D202" i="2"/>
  <c r="H202" i="20" s="1"/>
  <c r="N202" i="13"/>
  <c r="K202" i="2" s="1"/>
  <c r="P202" i="13"/>
  <c r="L202" i="2" s="1"/>
  <c r="L202" i="13"/>
  <c r="J202" i="2" s="1"/>
  <c r="F207" i="2"/>
  <c r="Z207" i="13"/>
  <c r="E207" i="3" s="1"/>
  <c r="P203" i="13"/>
  <c r="L203" i="2" s="1"/>
  <c r="L203" i="13"/>
  <c r="J203" i="2" s="1"/>
  <c r="N203" i="13"/>
  <c r="K203" i="2" s="1"/>
  <c r="D203" i="2"/>
  <c r="Z208" i="13"/>
  <c r="E208" i="3" s="1"/>
  <c r="F208" i="2"/>
  <c r="AL204" i="13"/>
  <c r="I204" i="3" s="1"/>
  <c r="AM204" i="13"/>
  <c r="AB204" i="2" s="1"/>
  <c r="AA204" i="2"/>
  <c r="BD197" i="2"/>
  <c r="C197" i="20"/>
  <c r="R240" i="23"/>
  <c r="R246" i="23" s="1"/>
  <c r="N132" i="13"/>
  <c r="K132" i="2" s="1"/>
  <c r="J137" i="4"/>
  <c r="C137" i="4" s="1"/>
  <c r="D159" i="2"/>
  <c r="H159" i="20" s="1"/>
  <c r="J171" i="4"/>
  <c r="CL168" i="13"/>
  <c r="Y168" i="3" s="1"/>
  <c r="N206" i="13"/>
  <c r="K206" i="2" s="1"/>
  <c r="P206" i="13"/>
  <c r="L206" i="2" s="1"/>
  <c r="P210" i="13"/>
  <c r="L210" i="2" s="1"/>
  <c r="N210" i="13"/>
  <c r="K210" i="2" s="1"/>
  <c r="L210" i="13"/>
  <c r="J210" i="2" s="1"/>
  <c r="D210" i="2"/>
  <c r="H210" i="20" s="1"/>
  <c r="D147" i="20"/>
  <c r="BC147" i="2"/>
  <c r="L3" i="13"/>
  <c r="J3" i="2" s="1"/>
  <c r="L126" i="13"/>
  <c r="J126" i="2" s="1"/>
  <c r="N126" i="13"/>
  <c r="K126" i="2" s="1"/>
  <c r="AM173" i="13"/>
  <c r="AB173" i="2" s="1"/>
  <c r="L132" i="13"/>
  <c r="J132" i="2" s="1"/>
  <c r="CJ158" i="13"/>
  <c r="L158" i="4" s="1"/>
  <c r="P161" i="13"/>
  <c r="L161" i="2" s="1"/>
  <c r="CJ176" i="13"/>
  <c r="L176" i="4" s="1"/>
  <c r="F212" i="2"/>
  <c r="B98" i="5"/>
  <c r="C98" i="5" s="1"/>
  <c r="E163" i="20"/>
  <c r="X88" i="13"/>
  <c r="C88" i="3"/>
  <c r="X91" i="13"/>
  <c r="C91" i="3"/>
  <c r="C158" i="20"/>
  <c r="BD158" i="2"/>
  <c r="H143" i="20"/>
  <c r="C152" i="20"/>
  <c r="BD152" i="2"/>
  <c r="BD174" i="2"/>
  <c r="C174" i="20"/>
  <c r="BC80" i="2"/>
  <c r="D80" i="20"/>
  <c r="B151" i="5"/>
  <c r="C151" i="5" s="1"/>
  <c r="H151" i="20"/>
  <c r="AA210" i="2"/>
  <c r="BC227" i="2"/>
  <c r="CK168" i="13"/>
  <c r="M168" i="4" s="1"/>
  <c r="C186" i="20"/>
  <c r="AL173" i="13"/>
  <c r="I173" i="3" s="1"/>
  <c r="C162" i="3"/>
  <c r="AL53" i="13"/>
  <c r="I53" i="3" s="1"/>
  <c r="C158" i="3"/>
  <c r="D132" i="2"/>
  <c r="H132" i="20" s="1"/>
  <c r="D161" i="2"/>
  <c r="J176" i="4"/>
  <c r="C176" i="4" s="1"/>
  <c r="CI168" i="13"/>
  <c r="K168" i="4" s="1"/>
  <c r="BD93" i="2"/>
  <c r="C93" i="20"/>
  <c r="X152" i="13"/>
  <c r="C152" i="3"/>
  <c r="BD159" i="2"/>
  <c r="C159" i="20"/>
  <c r="B102" i="5"/>
  <c r="C102" i="5" s="1"/>
  <c r="H102" i="20"/>
  <c r="B97" i="5"/>
  <c r="C97" i="5" s="1"/>
  <c r="H97" i="20"/>
  <c r="I18" i="23"/>
  <c r="B235" i="5"/>
  <c r="C235" i="5" s="1"/>
  <c r="B182" i="5"/>
  <c r="C182" i="5" s="1"/>
  <c r="P182" i="13"/>
  <c r="L182" i="2" s="1"/>
  <c r="P197" i="13"/>
  <c r="L197" i="2" s="1"/>
  <c r="P126" i="13"/>
  <c r="L126" i="2" s="1"/>
  <c r="E154" i="20"/>
  <c r="AA53" i="2"/>
  <c r="CL180" i="13"/>
  <c r="Y180" i="3" s="1"/>
  <c r="CJ168" i="13"/>
  <c r="L168" i="4" s="1"/>
  <c r="AL136" i="13"/>
  <c r="I136" i="3" s="1"/>
  <c r="J153" i="4"/>
  <c r="C153" i="4" s="1"/>
  <c r="AA179" i="2"/>
  <c r="X85" i="13"/>
  <c r="C85" i="3"/>
  <c r="BD88" i="2"/>
  <c r="C88" i="20"/>
  <c r="X93" i="13"/>
  <c r="C93" i="3"/>
  <c r="X97" i="13"/>
  <c r="C97" i="3"/>
  <c r="X127" i="13"/>
  <c r="C127" i="3"/>
  <c r="BD160" i="2"/>
  <c r="C160" i="20"/>
  <c r="BD161" i="2"/>
  <c r="C161" i="20"/>
  <c r="BD173" i="2"/>
  <c r="C173" i="20"/>
  <c r="J213" i="4"/>
  <c r="L142" i="13"/>
  <c r="J142" i="2" s="1"/>
  <c r="CJ171" i="13"/>
  <c r="L171" i="4" s="1"/>
  <c r="P172" i="13"/>
  <c r="L172" i="2" s="1"/>
  <c r="N208" i="13"/>
  <c r="K208" i="2" s="1"/>
  <c r="AL179" i="13"/>
  <c r="I179" i="3" s="1"/>
  <c r="N159" i="13"/>
  <c r="K159" i="2" s="1"/>
  <c r="CK171" i="13"/>
  <c r="M171" i="4" s="1"/>
  <c r="BB174" i="2"/>
  <c r="F206" i="2"/>
  <c r="AL200" i="13"/>
  <c r="I200" i="3" s="1"/>
  <c r="AA64" i="2"/>
  <c r="CI172" i="13"/>
  <c r="K172" i="4" s="1"/>
  <c r="P159" i="13"/>
  <c r="L159" i="2" s="1"/>
  <c r="CL171" i="13"/>
  <c r="Y171" i="3" s="1"/>
  <c r="N179" i="13"/>
  <c r="K179" i="2" s="1"/>
  <c r="L138" i="20"/>
  <c r="B138" i="5"/>
  <c r="C138" i="5" s="1"/>
  <c r="CI185" i="13"/>
  <c r="K185" i="4" s="1"/>
  <c r="F135" i="2"/>
  <c r="N142" i="13"/>
  <c r="K142" i="2" s="1"/>
  <c r="AA57" i="2"/>
  <c r="J159" i="4"/>
  <c r="C159" i="4" s="1"/>
  <c r="H142" i="20"/>
  <c r="B142" i="5"/>
  <c r="C142" i="5" s="1"/>
  <c r="CL159" i="13"/>
  <c r="Y159" i="3" s="1"/>
  <c r="Z46" i="13"/>
  <c r="E46" i="3" s="1"/>
  <c r="F46" i="2"/>
  <c r="P53" i="13"/>
  <c r="L53" i="2" s="1"/>
  <c r="D53" i="2"/>
  <c r="BB96" i="2"/>
  <c r="E96" i="20"/>
  <c r="AM79" i="13"/>
  <c r="AB79" i="2" s="1"/>
  <c r="D148" i="2"/>
  <c r="CI159" i="13"/>
  <c r="K159" i="4" s="1"/>
  <c r="CK159" i="13"/>
  <c r="M159" i="4" s="1"/>
  <c r="Z60" i="13"/>
  <c r="E60" i="3" s="1"/>
  <c r="F60" i="2"/>
  <c r="Z18" i="13"/>
  <c r="E18" i="3" s="1"/>
  <c r="F18" i="2"/>
  <c r="Z92" i="13"/>
  <c r="E92" i="3" s="1"/>
  <c r="F92" i="2"/>
  <c r="Z40" i="13"/>
  <c r="E40" i="3" s="1"/>
  <c r="F40" i="2"/>
  <c r="Z53" i="13"/>
  <c r="E53" i="3" s="1"/>
  <c r="F53" i="2"/>
  <c r="BD163" i="2"/>
  <c r="C163" i="20"/>
  <c r="AL13" i="13"/>
  <c r="I13" i="3" s="1"/>
  <c r="E184" i="20"/>
  <c r="BD119" i="2"/>
  <c r="C119" i="20"/>
  <c r="BC178" i="2"/>
  <c r="D178" i="20"/>
  <c r="BC220" i="2"/>
  <c r="D220" i="20"/>
  <c r="AM13" i="13"/>
  <c r="AB13" i="2" s="1"/>
  <c r="X123" i="13"/>
  <c r="C123" i="3"/>
  <c r="C132" i="3"/>
  <c r="CK154" i="13"/>
  <c r="M154" i="4" s="1"/>
  <c r="BD175" i="2"/>
  <c r="C175" i="20"/>
  <c r="P212" i="13"/>
  <c r="L212" i="2" s="1"/>
  <c r="D212" i="2"/>
  <c r="N212" i="13"/>
  <c r="K212" i="2" s="1"/>
  <c r="BD82" i="2"/>
  <c r="C82" i="20"/>
  <c r="AM57" i="13"/>
  <c r="AB57" i="2" s="1"/>
  <c r="X79" i="13"/>
  <c r="C79" i="3"/>
  <c r="BD225" i="2"/>
  <c r="C225" i="20"/>
  <c r="BD81" i="2"/>
  <c r="C81" i="20"/>
  <c r="X81" i="13"/>
  <c r="C81" i="3"/>
  <c r="BD94" i="2"/>
  <c r="C94" i="20"/>
  <c r="C114" i="20"/>
  <c r="C180" i="3"/>
  <c r="CJ185" i="13"/>
  <c r="L185" i="4" s="1"/>
  <c r="BD79" i="2"/>
  <c r="C79" i="20"/>
  <c r="X94" i="13"/>
  <c r="C94" i="3"/>
  <c r="C153" i="3"/>
  <c r="CL219" i="13"/>
  <c r="Y219" i="3" s="1"/>
  <c r="B231" i="5"/>
  <c r="C231" i="5" s="1"/>
  <c r="N194" i="13"/>
  <c r="K194" i="2" s="1"/>
  <c r="Z123" i="13"/>
  <c r="E123" i="3" s="1"/>
  <c r="F123" i="2"/>
  <c r="AL144" i="13"/>
  <c r="I144" i="3" s="1"/>
  <c r="AA144" i="2"/>
  <c r="AM144" i="13"/>
  <c r="AB144" i="2" s="1"/>
  <c r="Z158" i="13"/>
  <c r="E158" i="3" s="1"/>
  <c r="F158" i="2"/>
  <c r="Z173" i="13"/>
  <c r="E173" i="3" s="1"/>
  <c r="F173" i="2"/>
  <c r="CL184" i="13"/>
  <c r="Y184" i="3" s="1"/>
  <c r="J184" i="4"/>
  <c r="J187" i="4"/>
  <c r="C187" i="4" s="1"/>
  <c r="CL187" i="13"/>
  <c r="Y187" i="3" s="1"/>
  <c r="CI154" i="13"/>
  <c r="K154" i="4" s="1"/>
  <c r="Z164" i="13"/>
  <c r="E164" i="3" s="1"/>
  <c r="F164" i="2"/>
  <c r="CK167" i="13"/>
  <c r="M167" i="4" s="1"/>
  <c r="CI167" i="13"/>
  <c r="K167" i="4" s="1"/>
  <c r="J167" i="4"/>
  <c r="C167" i="4" s="1"/>
  <c r="CJ167" i="13"/>
  <c r="L167" i="4" s="1"/>
  <c r="CL167" i="13"/>
  <c r="Y167" i="3" s="1"/>
  <c r="Z185" i="13"/>
  <c r="E185" i="3" s="1"/>
  <c r="F185" i="2"/>
  <c r="BB189" i="2"/>
  <c r="E189" i="20"/>
  <c r="BB132" i="2"/>
  <c r="E132" i="20"/>
  <c r="J152" i="4"/>
  <c r="CL152" i="13"/>
  <c r="Y152" i="3" s="1"/>
  <c r="F161" i="2"/>
  <c r="Z161" i="13"/>
  <c r="E161" i="3" s="1"/>
  <c r="AA14" i="2"/>
  <c r="L144" i="13"/>
  <c r="J144" i="2" s="1"/>
  <c r="P144" i="13"/>
  <c r="L144" i="2" s="1"/>
  <c r="N144" i="13"/>
  <c r="K144" i="2" s="1"/>
  <c r="D144" i="2"/>
  <c r="AM156" i="13"/>
  <c r="AB156" i="2" s="1"/>
  <c r="AA156" i="2"/>
  <c r="AL156" i="13"/>
  <c r="I156" i="3" s="1"/>
  <c r="Z160" i="13"/>
  <c r="E160" i="3" s="1"/>
  <c r="F160" i="2"/>
  <c r="P168" i="13"/>
  <c r="L168" i="2" s="1"/>
  <c r="L168" i="13"/>
  <c r="J168" i="2" s="1"/>
  <c r="N168" i="13"/>
  <c r="K168" i="2" s="1"/>
  <c r="D168" i="2"/>
  <c r="P181" i="13"/>
  <c r="L181" i="2" s="1"/>
  <c r="N181" i="13"/>
  <c r="K181" i="2" s="1"/>
  <c r="AM184" i="13"/>
  <c r="AB184" i="2" s="1"/>
  <c r="AL184" i="13"/>
  <c r="I184" i="3" s="1"/>
  <c r="AA184" i="2"/>
  <c r="AA205" i="2"/>
  <c r="AM205" i="13"/>
  <c r="AB205" i="2" s="1"/>
  <c r="AL205" i="13"/>
  <c r="I205" i="3" s="1"/>
  <c r="BB141" i="2"/>
  <c r="E141" i="20"/>
  <c r="P150" i="13"/>
  <c r="L150" i="2" s="1"/>
  <c r="N150" i="13"/>
  <c r="K150" i="2" s="1"/>
  <c r="D150" i="2"/>
  <c r="N154" i="13"/>
  <c r="K154" i="2" s="1"/>
  <c r="P154" i="13"/>
  <c r="L154" i="2" s="1"/>
  <c r="D154" i="2"/>
  <c r="H154" i="20" s="1"/>
  <c r="L154" i="13"/>
  <c r="J154" i="2" s="1"/>
  <c r="CK163" i="13"/>
  <c r="M163" i="4" s="1"/>
  <c r="CI163" i="13"/>
  <c r="K163" i="4" s="1"/>
  <c r="CL163" i="13"/>
  <c r="Y163" i="3" s="1"/>
  <c r="J163" i="4"/>
  <c r="C163" i="4" s="1"/>
  <c r="CJ163" i="13"/>
  <c r="L163" i="4" s="1"/>
  <c r="J172" i="4"/>
  <c r="C172" i="4" s="1"/>
  <c r="CK172" i="13"/>
  <c r="M172" i="4" s="1"/>
  <c r="CL172" i="13"/>
  <c r="Y172" i="3" s="1"/>
  <c r="CI191" i="13"/>
  <c r="K191" i="4" s="1"/>
  <c r="CJ191" i="13"/>
  <c r="L191" i="4" s="1"/>
  <c r="CK191" i="13"/>
  <c r="M191" i="4" s="1"/>
  <c r="CL191" i="13"/>
  <c r="Y191" i="3" s="1"/>
  <c r="J191" i="4"/>
  <c r="C191" i="4" s="1"/>
  <c r="F205" i="2"/>
  <c r="Z205" i="13"/>
  <c r="E205" i="3" s="1"/>
  <c r="E213" i="20"/>
  <c r="BB213" i="2"/>
  <c r="F217" i="2"/>
  <c r="Z217" i="13"/>
  <c r="E217" i="3" s="1"/>
  <c r="BB220" i="2"/>
  <c r="E220" i="20"/>
  <c r="AL14" i="13"/>
  <c r="I14" i="3" s="1"/>
  <c r="Z214" i="13"/>
  <c r="E214" i="3" s="1"/>
  <c r="F214" i="2"/>
  <c r="BB134" i="2"/>
  <c r="E134" i="20"/>
  <c r="AM141" i="13"/>
  <c r="AB141" i="2" s="1"/>
  <c r="AL141" i="13"/>
  <c r="I141" i="3" s="1"/>
  <c r="D152" i="2"/>
  <c r="L152" i="13"/>
  <c r="J152" i="2" s="1"/>
  <c r="N152" i="13"/>
  <c r="K152" i="2" s="1"/>
  <c r="P152" i="13"/>
  <c r="L152" i="2" s="1"/>
  <c r="P158" i="13"/>
  <c r="L158" i="2" s="1"/>
  <c r="D158" i="2"/>
  <c r="P164" i="13"/>
  <c r="L164" i="2" s="1"/>
  <c r="N164" i="13"/>
  <c r="K164" i="2" s="1"/>
  <c r="E169" i="20"/>
  <c r="BB169" i="2"/>
  <c r="L173" i="13"/>
  <c r="J173" i="2" s="1"/>
  <c r="N173" i="13"/>
  <c r="K173" i="2" s="1"/>
  <c r="Z196" i="13"/>
  <c r="E196" i="3" s="1"/>
  <c r="F196" i="2"/>
  <c r="Z199" i="13"/>
  <c r="E199" i="3" s="1"/>
  <c r="F199" i="2"/>
  <c r="N205" i="13"/>
  <c r="K205" i="2" s="1"/>
  <c r="L205" i="13"/>
  <c r="J205" i="2" s="1"/>
  <c r="P205" i="13"/>
  <c r="L205" i="2" s="1"/>
  <c r="D205" i="2"/>
  <c r="BB208" i="2"/>
  <c r="E208" i="20"/>
  <c r="BB212" i="2"/>
  <c r="E212" i="20"/>
  <c r="BB215" i="2"/>
  <c r="E215" i="20"/>
  <c r="N217" i="13"/>
  <c r="K217" i="2" s="1"/>
  <c r="P217" i="13"/>
  <c r="L217" i="2" s="1"/>
  <c r="D217" i="2"/>
  <c r="L217" i="13"/>
  <c r="J217" i="2" s="1"/>
  <c r="N218" i="13"/>
  <c r="K218" i="2" s="1"/>
  <c r="P218" i="13"/>
  <c r="L218" i="2" s="1"/>
  <c r="Z223" i="13"/>
  <c r="E223" i="3" s="1"/>
  <c r="F223" i="2"/>
  <c r="CL150" i="13"/>
  <c r="Y150" i="3" s="1"/>
  <c r="CJ150" i="13"/>
  <c r="L150" i="4" s="1"/>
  <c r="J150" i="4"/>
  <c r="CL162" i="13"/>
  <c r="Y162" i="3" s="1"/>
  <c r="J162" i="4"/>
  <c r="C162" i="4" s="1"/>
  <c r="L178" i="13"/>
  <c r="J178" i="2" s="1"/>
  <c r="D178" i="2"/>
  <c r="P178" i="13"/>
  <c r="L178" i="2" s="1"/>
  <c r="N178" i="13"/>
  <c r="K178" i="2" s="1"/>
  <c r="L194" i="13"/>
  <c r="J194" i="2" s="1"/>
  <c r="D194" i="2"/>
  <c r="D198" i="2"/>
  <c r="H198" i="20" s="1"/>
  <c r="N198" i="13"/>
  <c r="K198" i="2" s="1"/>
  <c r="E209" i="20"/>
  <c r="BB209" i="2"/>
  <c r="P214" i="13"/>
  <c r="L214" i="2" s="1"/>
  <c r="N214" i="13"/>
  <c r="K214" i="2" s="1"/>
  <c r="D214" i="2"/>
  <c r="L214" i="13"/>
  <c r="J214" i="2" s="1"/>
  <c r="P219" i="13"/>
  <c r="L219" i="2" s="1"/>
  <c r="D219" i="2"/>
  <c r="H219" i="20" s="1"/>
  <c r="L219" i="13"/>
  <c r="J219" i="2" s="1"/>
  <c r="N219" i="13"/>
  <c r="K219" i="2" s="1"/>
  <c r="C157" i="20"/>
  <c r="C179" i="3"/>
  <c r="CI204" i="13"/>
  <c r="K204" i="4" s="1"/>
  <c r="Z194" i="13"/>
  <c r="E194" i="3" s="1"/>
  <c r="F194" i="2"/>
  <c r="Z139" i="13"/>
  <c r="E139" i="3" s="1"/>
  <c r="F139" i="2"/>
  <c r="AM155" i="13"/>
  <c r="AB155" i="2" s="1"/>
  <c r="AL155" i="13"/>
  <c r="I155" i="3" s="1"/>
  <c r="AA155" i="2"/>
  <c r="D177" i="2"/>
  <c r="P177" i="13"/>
  <c r="L177" i="2" s="1"/>
  <c r="L177" i="13"/>
  <c r="J177" i="2" s="1"/>
  <c r="N177" i="13"/>
  <c r="K177" i="2" s="1"/>
  <c r="F195" i="2"/>
  <c r="Z195" i="13"/>
  <c r="E195" i="3" s="1"/>
  <c r="AL196" i="13"/>
  <c r="I196" i="3" s="1"/>
  <c r="AM196" i="13"/>
  <c r="AB196" i="2" s="1"/>
  <c r="AL198" i="13"/>
  <c r="I198" i="3" s="1"/>
  <c r="AA198" i="2"/>
  <c r="AM198" i="13"/>
  <c r="AB198" i="2" s="1"/>
  <c r="AM214" i="13"/>
  <c r="AB214" i="2" s="1"/>
  <c r="AL214" i="13"/>
  <c r="I214" i="3" s="1"/>
  <c r="AA214" i="2"/>
  <c r="J216" i="4"/>
  <c r="C216" i="4" s="1"/>
  <c r="CK216" i="13"/>
  <c r="M216" i="4" s="1"/>
  <c r="CJ216" i="13"/>
  <c r="L216" i="4" s="1"/>
  <c r="CL216" i="13"/>
  <c r="Y216" i="3" s="1"/>
  <c r="CK217" i="13"/>
  <c r="M217" i="4" s="1"/>
  <c r="CI217" i="13"/>
  <c r="K217" i="4" s="1"/>
  <c r="CJ217" i="13"/>
  <c r="L217" i="4" s="1"/>
  <c r="CL217" i="13"/>
  <c r="Y217" i="3" s="1"/>
  <c r="J217" i="4"/>
  <c r="Z221" i="13"/>
  <c r="E221" i="3" s="1"/>
  <c r="F221" i="2"/>
  <c r="X195" i="13"/>
  <c r="C195" i="3"/>
  <c r="BD192" i="2"/>
  <c r="C192" i="20"/>
  <c r="BD220" i="2"/>
  <c r="C220" i="20"/>
  <c r="X156" i="13"/>
  <c r="C156" i="3"/>
  <c r="BD201" i="2"/>
  <c r="C201" i="20"/>
  <c r="BD200" i="2"/>
  <c r="C200" i="20"/>
  <c r="BD171" i="2"/>
  <c r="C171" i="20"/>
  <c r="BD147" i="2"/>
  <c r="C147" i="20"/>
  <c r="C153" i="20"/>
  <c r="BD153" i="2"/>
  <c r="BD187" i="2"/>
  <c r="C187" i="20"/>
  <c r="BD224" i="2"/>
  <c r="C224" i="20"/>
  <c r="BD184" i="2"/>
  <c r="C184" i="20"/>
  <c r="BD207" i="2"/>
  <c r="C207" i="20"/>
  <c r="C183" i="20"/>
  <c r="BD183" i="2"/>
  <c r="BD196" i="2"/>
  <c r="C196" i="20"/>
  <c r="BD223" i="2"/>
  <c r="C223" i="20"/>
  <c r="BD143" i="2"/>
  <c r="C143" i="20"/>
  <c r="X147" i="13"/>
  <c r="C147" i="3"/>
  <c r="BD179" i="2"/>
  <c r="C179" i="20"/>
  <c r="X187" i="13"/>
  <c r="C187" i="3"/>
  <c r="X224" i="13"/>
  <c r="C224" i="3"/>
  <c r="BD211" i="2"/>
  <c r="C211" i="20"/>
  <c r="J204" i="4"/>
  <c r="CJ204" i="13"/>
  <c r="L204" i="4" s="1"/>
  <c r="X183" i="13"/>
  <c r="C183" i="3"/>
  <c r="X196" i="13"/>
  <c r="C196" i="3"/>
  <c r="BD212" i="2"/>
  <c r="C212" i="20"/>
  <c r="BD132" i="2"/>
  <c r="C132" i="20"/>
  <c r="X143" i="13"/>
  <c r="C143" i="3"/>
  <c r="BD156" i="2"/>
  <c r="C156" i="20"/>
  <c r="U312" i="23"/>
  <c r="C170" i="20"/>
  <c r="BD170" i="2"/>
  <c r="BD208" i="2"/>
  <c r="C208" i="20"/>
  <c r="BD98" i="2"/>
  <c r="C98" i="20"/>
  <c r="BD124" i="2"/>
  <c r="C124" i="20"/>
  <c r="BD109" i="2"/>
  <c r="C109" i="20"/>
  <c r="BD83" i="2"/>
  <c r="C83" i="20"/>
  <c r="BD103" i="2"/>
  <c r="C103" i="20"/>
  <c r="BD169" i="2"/>
  <c r="BB127" i="2"/>
  <c r="X80" i="13"/>
  <c r="C80" i="3"/>
  <c r="C176" i="20"/>
  <c r="BD176" i="2"/>
  <c r="C166" i="20"/>
  <c r="BD166" i="2"/>
  <c r="EE227" i="13"/>
  <c r="AG227" i="3" s="1"/>
  <c r="C134" i="20"/>
  <c r="BD134" i="2"/>
  <c r="C141" i="20"/>
  <c r="BD141" i="2"/>
  <c r="BD80" i="2"/>
  <c r="C80" i="20"/>
  <c r="D3" i="2"/>
  <c r="H3" i="20" s="1"/>
  <c r="B166" i="5"/>
  <c r="C166" i="5" s="1"/>
  <c r="Z124" i="13"/>
  <c r="E124" i="3" s="1"/>
  <c r="F124" i="2"/>
  <c r="F129" i="2"/>
  <c r="Z129" i="13"/>
  <c r="E129" i="3" s="1"/>
  <c r="C240" i="3"/>
  <c r="X240" i="13"/>
  <c r="CJ122" i="13"/>
  <c r="L122" i="4" s="1"/>
  <c r="CL122" i="13"/>
  <c r="Y122" i="3" s="1"/>
  <c r="J122" i="4"/>
  <c r="J126" i="4"/>
  <c r="C126" i="4" s="1"/>
  <c r="CL126" i="13"/>
  <c r="Y126" i="3" s="1"/>
  <c r="D129" i="2"/>
  <c r="N129" i="13"/>
  <c r="K129" i="2" s="1"/>
  <c r="P129" i="13"/>
  <c r="L129" i="2" s="1"/>
  <c r="L129" i="13"/>
  <c r="J129" i="2" s="1"/>
  <c r="B123" i="5"/>
  <c r="C123" i="5" s="1"/>
  <c r="J223" i="4"/>
  <c r="C223" i="4" s="1"/>
  <c r="CL223" i="13"/>
  <c r="Y223" i="3" s="1"/>
  <c r="F125" i="2"/>
  <c r="Z125" i="13"/>
  <c r="E125" i="3" s="1"/>
  <c r="F122" i="2"/>
  <c r="Z122" i="13"/>
  <c r="E122" i="3" s="1"/>
  <c r="J128" i="4"/>
  <c r="C128" i="4" s="1"/>
  <c r="CL128" i="13"/>
  <c r="Y128" i="3" s="1"/>
  <c r="C190" i="3"/>
  <c r="X190" i="13"/>
  <c r="BD138" i="2"/>
  <c r="C138" i="20"/>
  <c r="C149" i="20"/>
  <c r="BD149" i="2"/>
  <c r="BC188" i="2"/>
  <c r="D188" i="20"/>
  <c r="X137" i="13"/>
  <c r="C137" i="3"/>
  <c r="X138" i="13"/>
  <c r="C138" i="3"/>
  <c r="X149" i="13"/>
  <c r="C149" i="3"/>
  <c r="X126" i="13"/>
  <c r="C126" i="3"/>
  <c r="X128" i="13"/>
  <c r="C128" i="3"/>
  <c r="C190" i="20"/>
  <c r="BD190" i="2"/>
  <c r="X130" i="13"/>
  <c r="C130" i="3"/>
  <c r="X133" i="13"/>
  <c r="C133" i="3"/>
  <c r="N197" i="13"/>
  <c r="K197" i="2" s="1"/>
  <c r="L192" i="20"/>
  <c r="B192" i="5"/>
  <c r="C192" i="5" s="1"/>
  <c r="B215" i="5"/>
  <c r="C215" i="5" s="1"/>
  <c r="E199" i="20"/>
  <c r="BB199" i="2"/>
  <c r="F200" i="2"/>
  <c r="Z200" i="13"/>
  <c r="E200" i="3" s="1"/>
  <c r="BD151" i="2"/>
  <c r="C151" i="20"/>
  <c r="X239" i="13"/>
  <c r="C239" i="3"/>
  <c r="BB226" i="2"/>
  <c r="E226" i="20"/>
  <c r="C239" i="20"/>
  <c r="BD239" i="2"/>
  <c r="B209" i="5"/>
  <c r="C209" i="5" s="1"/>
  <c r="BB187" i="2"/>
  <c r="E187" i="20"/>
  <c r="X234" i="13"/>
  <c r="C234" i="3"/>
  <c r="F237" i="2"/>
  <c r="Z237" i="13"/>
  <c r="E237" i="3" s="1"/>
  <c r="BD234" i="2"/>
  <c r="C234" i="20"/>
  <c r="B218" i="5"/>
  <c r="C218" i="5" s="1"/>
  <c r="CL197" i="13"/>
  <c r="Y197" i="3" s="1"/>
  <c r="J197" i="4"/>
  <c r="BB198" i="2"/>
  <c r="E198" i="20"/>
  <c r="Q307" i="23"/>
  <c r="Q314" i="23" s="1"/>
  <c r="U313" i="23"/>
  <c r="U306" i="23"/>
  <c r="O307" i="23"/>
  <c r="O314" i="23" s="1"/>
  <c r="N76" i="23"/>
  <c r="J198" i="4"/>
  <c r="C198" i="4" s="1"/>
  <c r="CL198" i="13"/>
  <c r="Y198" i="3" s="1"/>
  <c r="BD237" i="2"/>
  <c r="C237" i="20"/>
  <c r="BD198" i="2"/>
  <c r="C198" i="20"/>
  <c r="X231" i="13"/>
  <c r="C231" i="3"/>
  <c r="X122" i="13"/>
  <c r="C122" i="3"/>
  <c r="X198" i="13"/>
  <c r="C198" i="3"/>
  <c r="X121" i="13"/>
  <c r="C121" i="3"/>
  <c r="CT104" i="13"/>
  <c r="V104" i="4" s="1"/>
  <c r="Y11" i="2"/>
  <c r="J85" i="23" s="1"/>
  <c r="EE187" i="13"/>
  <c r="AG187" i="3" s="1"/>
  <c r="EE55" i="13"/>
  <c r="AG55" i="3" s="1"/>
  <c r="BB103" i="2"/>
  <c r="E103" i="20"/>
  <c r="EE39" i="13"/>
  <c r="AG39" i="3" s="1"/>
  <c r="K281" i="23"/>
  <c r="EE45" i="13"/>
  <c r="AG45" i="3" s="1"/>
  <c r="Z75" i="13"/>
  <c r="E75" i="3" s="1"/>
  <c r="F75" i="2"/>
  <c r="X235" i="13"/>
  <c r="C235" i="3"/>
  <c r="X107" i="13"/>
  <c r="C107" i="3"/>
  <c r="L86" i="20"/>
  <c r="B132" i="5"/>
  <c r="C132" i="5" s="1"/>
  <c r="L132" i="20"/>
  <c r="I38" i="23"/>
  <c r="H38" i="23"/>
  <c r="I19" i="23"/>
  <c r="I17" i="23"/>
  <c r="B200" i="5"/>
  <c r="C200" i="5" s="1"/>
  <c r="Z41" i="23"/>
  <c r="C238" i="3"/>
  <c r="EE35" i="13"/>
  <c r="AG35" i="3" s="1"/>
  <c r="F45" i="7"/>
  <c r="BB202" i="2"/>
  <c r="E202" i="20"/>
  <c r="BD107" i="2"/>
  <c r="C107" i="20"/>
  <c r="L83" i="20"/>
  <c r="B83" i="5"/>
  <c r="C83" i="5" s="1"/>
  <c r="BC156" i="2"/>
  <c r="D156" i="20"/>
  <c r="BC143" i="2"/>
  <c r="D143" i="20"/>
  <c r="H197" i="20"/>
  <c r="H183" i="20"/>
  <c r="EE233" i="13"/>
  <c r="AG233" i="3" s="1"/>
  <c r="B236" i="5"/>
  <c r="C236" i="5" s="1"/>
  <c r="CL202" i="13"/>
  <c r="Y202" i="3" s="1"/>
  <c r="Z6" i="13"/>
  <c r="E6" i="3" s="1"/>
  <c r="F6" i="2"/>
  <c r="D141" i="20"/>
  <c r="BC141" i="2"/>
  <c r="B174" i="5"/>
  <c r="C174" i="5" s="1"/>
  <c r="H174" i="20"/>
  <c r="BC216" i="2"/>
  <c r="D216" i="20"/>
  <c r="EE238" i="13"/>
  <c r="AG238" i="3" s="1"/>
  <c r="B239" i="5"/>
  <c r="C239" i="5" s="1"/>
  <c r="R76" i="23"/>
  <c r="EE42" i="13"/>
  <c r="AG42" i="3" s="1"/>
  <c r="EE20" i="13"/>
  <c r="AG20" i="3" s="1"/>
  <c r="X230" i="13"/>
  <c r="C230" i="3"/>
  <c r="BC157" i="2"/>
  <c r="D157" i="20"/>
  <c r="H165" i="20"/>
  <c r="B165" i="5"/>
  <c r="C165" i="5" s="1"/>
  <c r="BC96" i="2"/>
  <c r="D96" i="20"/>
  <c r="L82" i="20"/>
  <c r="B82" i="5"/>
  <c r="C82" i="5" s="1"/>
  <c r="A11" i="29"/>
  <c r="A12" i="29" s="1"/>
  <c r="EE19" i="13"/>
  <c r="AG19" i="3" s="1"/>
  <c r="EE14" i="13"/>
  <c r="AG14" i="3" s="1"/>
  <c r="EE50" i="13"/>
  <c r="AG50" i="3" s="1"/>
  <c r="EE131" i="13"/>
  <c r="AG131" i="3" s="1"/>
  <c r="EE10" i="13"/>
  <c r="AG10" i="3" s="1"/>
  <c r="EE197" i="13"/>
  <c r="AG197" i="3" s="1"/>
  <c r="EE192" i="13"/>
  <c r="AG192" i="3" s="1"/>
  <c r="EE226" i="13"/>
  <c r="AG226" i="3" s="1"/>
  <c r="EE33" i="13"/>
  <c r="AG33" i="3" s="1"/>
  <c r="EE38" i="13"/>
  <c r="AG38" i="3" s="1"/>
  <c r="EE6" i="13"/>
  <c r="AG6" i="3" s="1"/>
  <c r="EE240" i="13"/>
  <c r="AG240" i="3" s="1"/>
  <c r="EE194" i="13"/>
  <c r="AG194" i="3" s="1"/>
  <c r="EE11" i="13"/>
  <c r="AG11" i="3" s="1"/>
  <c r="EE229" i="13"/>
  <c r="AG229" i="3" s="1"/>
  <c r="EE72" i="13"/>
  <c r="AG72" i="3" s="1"/>
  <c r="EE8" i="13"/>
  <c r="AG8" i="3" s="1"/>
  <c r="EE212" i="13"/>
  <c r="AG212" i="3" s="1"/>
  <c r="EE239" i="13"/>
  <c r="AG239" i="3" s="1"/>
  <c r="EE228" i="13"/>
  <c r="AG228" i="3" s="1"/>
  <c r="EE15" i="13"/>
  <c r="AG15" i="3" s="1"/>
  <c r="EE16" i="13"/>
  <c r="AG16" i="3" s="1"/>
  <c r="EE31" i="13"/>
  <c r="AG31" i="3" s="1"/>
  <c r="EE34" i="13"/>
  <c r="AG34" i="3" s="1"/>
  <c r="EE29" i="13"/>
  <c r="AG29" i="3" s="1"/>
  <c r="EE18" i="13"/>
  <c r="AG18" i="3" s="1"/>
  <c r="EE46" i="13"/>
  <c r="AG46" i="3" s="1"/>
  <c r="EE235" i="13"/>
  <c r="AG235" i="3" s="1"/>
  <c r="EE26" i="13"/>
  <c r="AG26" i="3" s="1"/>
  <c r="EE23" i="13"/>
  <c r="AG23" i="3" s="1"/>
  <c r="EE53" i="13"/>
  <c r="AG53" i="3" s="1"/>
  <c r="EE21" i="13"/>
  <c r="AG21" i="3" s="1"/>
  <c r="EE48" i="13"/>
  <c r="AG48" i="3" s="1"/>
  <c r="EE30" i="13"/>
  <c r="AG30" i="3" s="1"/>
  <c r="EE190" i="13"/>
  <c r="AG190" i="3" s="1"/>
  <c r="EE139" i="13"/>
  <c r="AG139" i="3" s="1"/>
  <c r="EE237" i="13"/>
  <c r="AG237" i="3" s="1"/>
  <c r="EE195" i="13"/>
  <c r="AG195" i="3" s="1"/>
  <c r="EE12" i="13"/>
  <c r="AG12" i="3" s="1"/>
  <c r="EE222" i="13"/>
  <c r="AG222" i="3" s="1"/>
  <c r="F139" i="7"/>
  <c r="EE121" i="13"/>
  <c r="AG121" i="3" s="1"/>
  <c r="EE138" i="13"/>
  <c r="AG138" i="3" s="1"/>
  <c r="EE136" i="13"/>
  <c r="AG136" i="3" s="1"/>
  <c r="EE126" i="13"/>
  <c r="AG126" i="3" s="1"/>
  <c r="EE146" i="13"/>
  <c r="AG146" i="3" s="1"/>
  <c r="EE188" i="13"/>
  <c r="AG188" i="3" s="1"/>
  <c r="EE36" i="13"/>
  <c r="AG36" i="3" s="1"/>
  <c r="EE140" i="13"/>
  <c r="AG140" i="3" s="1"/>
  <c r="EE54" i="13"/>
  <c r="AG54" i="3" s="1"/>
  <c r="EE58" i="13"/>
  <c r="AG58" i="3" s="1"/>
  <c r="EE151" i="13"/>
  <c r="AG151" i="3" s="1"/>
  <c r="EE122" i="13"/>
  <c r="AG122" i="3" s="1"/>
  <c r="EE142" i="13"/>
  <c r="AG142" i="3" s="1"/>
  <c r="S254" i="23"/>
  <c r="EE37" i="13"/>
  <c r="AG37" i="3" s="1"/>
  <c r="EE40" i="13"/>
  <c r="AG40" i="3" s="1"/>
  <c r="EE47" i="13"/>
  <c r="AG47" i="3" s="1"/>
  <c r="EE199" i="13"/>
  <c r="AG199" i="3" s="1"/>
  <c r="EE147" i="13"/>
  <c r="AG147" i="3" s="1"/>
  <c r="EE152" i="13"/>
  <c r="AG152" i="3" s="1"/>
  <c r="EE153" i="13"/>
  <c r="AG153" i="3" s="1"/>
  <c r="EE129" i="13"/>
  <c r="AG129" i="3" s="1"/>
  <c r="EE130" i="13"/>
  <c r="AG130" i="3" s="1"/>
  <c r="EE69" i="13"/>
  <c r="AG69" i="3" s="1"/>
  <c r="EE22" i="13"/>
  <c r="AG22" i="3" s="1"/>
  <c r="EE132" i="13"/>
  <c r="AG132" i="3" s="1"/>
  <c r="EE150" i="13"/>
  <c r="AG150" i="3" s="1"/>
  <c r="EE135" i="13"/>
  <c r="AG135" i="3" s="1"/>
  <c r="EE125" i="13"/>
  <c r="AG125" i="3" s="1"/>
  <c r="EE41" i="13"/>
  <c r="AG41" i="3" s="1"/>
  <c r="EE51" i="13"/>
  <c r="AG51" i="3" s="1"/>
  <c r="EE127" i="13"/>
  <c r="AG127" i="3" s="1"/>
  <c r="EE64" i="13"/>
  <c r="AG64" i="3" s="1"/>
  <c r="EE120" i="13"/>
  <c r="AG120" i="3" s="1"/>
  <c r="EE61" i="13"/>
  <c r="AG61" i="3" s="1"/>
  <c r="EE223" i="13"/>
  <c r="AG223" i="3" s="1"/>
  <c r="EE68" i="13"/>
  <c r="AG68" i="3" s="1"/>
  <c r="EE128" i="13"/>
  <c r="AG128" i="3" s="1"/>
  <c r="EE60" i="13"/>
  <c r="AG60" i="3" s="1"/>
  <c r="EE185" i="13"/>
  <c r="AG185" i="3" s="1"/>
  <c r="EE230" i="13"/>
  <c r="AG230" i="3" s="1"/>
  <c r="EE7" i="13"/>
  <c r="AG7" i="3" s="1"/>
  <c r="EE198" i="13"/>
  <c r="AG198" i="3" s="1"/>
  <c r="EE157" i="13"/>
  <c r="AG157" i="3" s="1"/>
  <c r="EE123" i="13"/>
  <c r="AG123" i="3" s="1"/>
  <c r="EE204" i="13"/>
  <c r="AG204" i="3" s="1"/>
  <c r="EE32" i="13"/>
  <c r="AG32" i="3" s="1"/>
  <c r="EE162" i="13"/>
  <c r="AG162" i="3" s="1"/>
  <c r="EE73" i="13"/>
  <c r="AG73" i="3" s="1"/>
  <c r="EE196" i="13"/>
  <c r="AG196" i="3" s="1"/>
  <c r="EE65" i="13"/>
  <c r="AG65" i="3" s="1"/>
  <c r="EE4" i="13"/>
  <c r="AG4" i="3" s="1"/>
  <c r="EE205" i="13"/>
  <c r="AG205" i="3" s="1"/>
  <c r="EE215" i="13"/>
  <c r="AG215" i="3" s="1"/>
  <c r="EE70" i="13"/>
  <c r="AG70" i="3" s="1"/>
  <c r="F222" i="7"/>
  <c r="EE144" i="13"/>
  <c r="AG144" i="3" s="1"/>
  <c r="EE149" i="13"/>
  <c r="AG149" i="3" s="1"/>
  <c r="EE161" i="13"/>
  <c r="AG161" i="3" s="1"/>
  <c r="EE71" i="13"/>
  <c r="AG71" i="3" s="1"/>
  <c r="EE145" i="13"/>
  <c r="AG145" i="3" s="1"/>
  <c r="EE25" i="13"/>
  <c r="AG25" i="3" s="1"/>
  <c r="EE124" i="13"/>
  <c r="AG124" i="3" s="1"/>
  <c r="EE57" i="13"/>
  <c r="AG57" i="3" s="1"/>
  <c r="EE137" i="13"/>
  <c r="AG137" i="3" s="1"/>
  <c r="EE203" i="13"/>
  <c r="AG203" i="3" s="1"/>
  <c r="EE119" i="13"/>
  <c r="AG119" i="3" s="1"/>
  <c r="EE156" i="13"/>
  <c r="AG156" i="3" s="1"/>
  <c r="EE158" i="13"/>
  <c r="AG158" i="3" s="1"/>
  <c r="EE56" i="13"/>
  <c r="AG56" i="3" s="1"/>
  <c r="EE5" i="13"/>
  <c r="AG5" i="3" s="1"/>
  <c r="EE49" i="13"/>
  <c r="AG49" i="3" s="1"/>
  <c r="EE133" i="13"/>
  <c r="AG133" i="3" s="1"/>
  <c r="EE155" i="13"/>
  <c r="AG155" i="3" s="1"/>
  <c r="EE163" i="13"/>
  <c r="AG163" i="3" s="1"/>
  <c r="EE201" i="13"/>
  <c r="AG201" i="3" s="1"/>
  <c r="EE154" i="13"/>
  <c r="AG154" i="3" s="1"/>
  <c r="EE134" i="13"/>
  <c r="AG134" i="3" s="1"/>
  <c r="S256" i="23"/>
  <c r="S253" i="23"/>
  <c r="EE141" i="13"/>
  <c r="AG141" i="3" s="1"/>
  <c r="EE117" i="13"/>
  <c r="AG117" i="3" s="1"/>
  <c r="EE207" i="13"/>
  <c r="AG207" i="3" s="1"/>
  <c r="EE211" i="13"/>
  <c r="AG211" i="3" s="1"/>
  <c r="EE27" i="13"/>
  <c r="AG27" i="3" s="1"/>
  <c r="EE200" i="13"/>
  <c r="AG200" i="3" s="1"/>
  <c r="EE225" i="13"/>
  <c r="AG225" i="3" s="1"/>
  <c r="EE44" i="13"/>
  <c r="AG44" i="3" s="1"/>
  <c r="EE110" i="13"/>
  <c r="AG110" i="3" s="1"/>
  <c r="EE24" i="13"/>
  <c r="AG24" i="3" s="1"/>
  <c r="EE143" i="13"/>
  <c r="AG143" i="3" s="1"/>
  <c r="EE80" i="13"/>
  <c r="AG80" i="3" s="1"/>
  <c r="EE90" i="13"/>
  <c r="AG90" i="3" s="1"/>
  <c r="EE168" i="13"/>
  <c r="AG168" i="3" s="1"/>
  <c r="EE79" i="13"/>
  <c r="AG79" i="3" s="1"/>
  <c r="EE66" i="13"/>
  <c r="AG66" i="3" s="1"/>
  <c r="EE43" i="13"/>
  <c r="AG43" i="3" s="1"/>
  <c r="EE173" i="13"/>
  <c r="AG173" i="3" s="1"/>
  <c r="EE174" i="13"/>
  <c r="AG174" i="3" s="1"/>
  <c r="EE219" i="13"/>
  <c r="AG219" i="3" s="1"/>
  <c r="EE214" i="13"/>
  <c r="AG214" i="3" s="1"/>
  <c r="EE208" i="13"/>
  <c r="AG208" i="3" s="1"/>
  <c r="EE17" i="13"/>
  <c r="AG17" i="3" s="1"/>
  <c r="EE210" i="13"/>
  <c r="AG210" i="3" s="1"/>
  <c r="EE28" i="13"/>
  <c r="AG28" i="3" s="1"/>
  <c r="EE191" i="13"/>
  <c r="AG191" i="3" s="1"/>
  <c r="EE206" i="13"/>
  <c r="AG206" i="3" s="1"/>
  <c r="EE62" i="13"/>
  <c r="AG62" i="3" s="1"/>
  <c r="EE159" i="13"/>
  <c r="AG159" i="3" s="1"/>
  <c r="EE94" i="13"/>
  <c r="AG94" i="3" s="1"/>
  <c r="EE13" i="13"/>
  <c r="AG13" i="3" s="1"/>
  <c r="EE109" i="13"/>
  <c r="AG109" i="3" s="1"/>
  <c r="F164" i="7"/>
  <c r="EE164" i="13"/>
  <c r="AG164" i="3" s="1"/>
  <c r="EE104" i="13"/>
  <c r="AG104" i="3" s="1"/>
  <c r="H193" i="7"/>
  <c r="EE193" i="13"/>
  <c r="AG193" i="3" s="1"/>
  <c r="G221" i="7"/>
  <c r="EE221" i="13"/>
  <c r="AG221" i="3" s="1"/>
  <c r="EE86" i="13"/>
  <c r="AG86" i="3" s="1"/>
  <c r="S255" i="23"/>
  <c r="EE59" i="13"/>
  <c r="AG59" i="3" s="1"/>
  <c r="EE67" i="13"/>
  <c r="AG67" i="3" s="1"/>
  <c r="EE171" i="13"/>
  <c r="AG171" i="3" s="1"/>
  <c r="EE220" i="13"/>
  <c r="AG220" i="3" s="1"/>
  <c r="EE75" i="13"/>
  <c r="AG75" i="3" s="1"/>
  <c r="F88" i="7"/>
  <c r="EE88" i="13"/>
  <c r="AG88" i="3" s="1"/>
  <c r="H84" i="7"/>
  <c r="EE84" i="13"/>
  <c r="AG84" i="3" s="1"/>
  <c r="G89" i="7"/>
  <c r="EE89" i="13"/>
  <c r="AG89" i="3" s="1"/>
  <c r="EE97" i="13"/>
  <c r="AG97" i="3" s="1"/>
  <c r="F97" i="7"/>
  <c r="G98" i="7"/>
  <c r="EE98" i="13"/>
  <c r="AG98" i="3" s="1"/>
  <c r="F101" i="7"/>
  <c r="EE101" i="13"/>
  <c r="AG101" i="3" s="1"/>
  <c r="EE103" i="13"/>
  <c r="AG103" i="3" s="1"/>
  <c r="EE108" i="13"/>
  <c r="AG108" i="3" s="1"/>
  <c r="F108" i="7"/>
  <c r="G111" i="7"/>
  <c r="EE111" i="13"/>
  <c r="AG111" i="3" s="1"/>
  <c r="F118" i="7"/>
  <c r="EE118" i="13"/>
  <c r="AG118" i="3" s="1"/>
  <c r="EE166" i="13"/>
  <c r="AG166" i="3" s="1"/>
  <c r="F166" i="7"/>
  <c r="F172" i="7"/>
  <c r="EE172" i="13"/>
  <c r="AG172" i="3" s="1"/>
  <c r="F177" i="7"/>
  <c r="EE177" i="13"/>
  <c r="AG177" i="3" s="1"/>
  <c r="F180" i="7"/>
  <c r="EE180" i="13"/>
  <c r="AG180" i="3" s="1"/>
  <c r="EE184" i="13"/>
  <c r="AG184" i="3" s="1"/>
  <c r="F184" i="7"/>
  <c r="EE115" i="13"/>
  <c r="AG115" i="3" s="1"/>
  <c r="EE148" i="13"/>
  <c r="AG148" i="3" s="1"/>
  <c r="F81" i="7"/>
  <c r="EE81" i="13"/>
  <c r="AG81" i="3" s="1"/>
  <c r="F167" i="7"/>
  <c r="EE167" i="13"/>
  <c r="AG167" i="3" s="1"/>
  <c r="EE106" i="13"/>
  <c r="AG106" i="3" s="1"/>
  <c r="EE165" i="13"/>
  <c r="AG165" i="3" s="1"/>
  <c r="EE92" i="13"/>
  <c r="AG92" i="3" s="1"/>
  <c r="EE91" i="13"/>
  <c r="AG91" i="3" s="1"/>
  <c r="EE178" i="13"/>
  <c r="AG178" i="3" s="1"/>
  <c r="EE9" i="13"/>
  <c r="AG9" i="3" s="1"/>
  <c r="EE85" i="13"/>
  <c r="AG85" i="3" s="1"/>
  <c r="F63" i="7"/>
  <c r="EE63" i="13"/>
  <c r="AG63" i="3" s="1"/>
  <c r="F96" i="7"/>
  <c r="EE96" i="13"/>
  <c r="AG96" i="3" s="1"/>
  <c r="EE100" i="13"/>
  <c r="AG100" i="3" s="1"/>
  <c r="F105" i="7"/>
  <c r="EE105" i="13"/>
  <c r="AG105" i="3" s="1"/>
  <c r="EE112" i="13"/>
  <c r="AG112" i="3" s="1"/>
  <c r="F112" i="7"/>
  <c r="EE113" i="13"/>
  <c r="AG113" i="3" s="1"/>
  <c r="F175" i="7"/>
  <c r="EE175" i="13"/>
  <c r="AG175" i="3" s="1"/>
  <c r="EE170" i="13"/>
  <c r="AG170" i="3" s="1"/>
  <c r="EE176" i="13"/>
  <c r="AG176" i="3" s="1"/>
  <c r="EE3" i="13"/>
  <c r="AG3" i="3" s="1"/>
  <c r="EE232" i="13"/>
  <c r="AG232" i="3" s="1"/>
  <c r="EE93" i="13"/>
  <c r="AG93" i="3" s="1"/>
  <c r="EE102" i="13"/>
  <c r="AG102" i="3" s="1"/>
  <c r="EE182" i="13"/>
  <c r="AG182" i="3" s="1"/>
  <c r="EE87" i="13"/>
  <c r="AG87" i="3" s="1"/>
  <c r="EE216" i="13"/>
  <c r="AG216" i="3" s="1"/>
  <c r="EE74" i="13"/>
  <c r="AG74" i="3" s="1"/>
  <c r="F74" i="7"/>
  <c r="F82" i="7"/>
  <c r="EE82" i="13"/>
  <c r="AG82" i="3" s="1"/>
  <c r="F95" i="7"/>
  <c r="EE95" i="13"/>
  <c r="AG95" i="3" s="1"/>
  <c r="F99" i="7"/>
  <c r="EE99" i="13"/>
  <c r="AG99" i="3" s="1"/>
  <c r="EE107" i="13"/>
  <c r="AG107" i="3" s="1"/>
  <c r="G107" i="7"/>
  <c r="F114" i="7"/>
  <c r="EE114" i="13"/>
  <c r="AG114" i="3" s="1"/>
  <c r="F116" i="7"/>
  <c r="EE116" i="13"/>
  <c r="AG116" i="3" s="1"/>
  <c r="EE169" i="13"/>
  <c r="AG169" i="3" s="1"/>
  <c r="F169" i="7"/>
  <c r="EE78" i="13"/>
  <c r="AG78" i="3" s="1"/>
  <c r="EE83" i="13"/>
  <c r="AG83" i="3" s="1"/>
  <c r="EE76" i="13"/>
  <c r="AG76" i="3" s="1"/>
  <c r="F181" i="7"/>
  <c r="EE181" i="13"/>
  <c r="AG181" i="3" s="1"/>
  <c r="G209" i="7"/>
  <c r="EE209" i="13"/>
  <c r="AG209" i="3" s="1"/>
  <c r="F218" i="7"/>
  <c r="EE218" i="13"/>
  <c r="AG218" i="3" s="1"/>
  <c r="F160" i="7"/>
  <c r="EE160" i="13"/>
  <c r="AG160" i="3" s="1"/>
  <c r="I77" i="7"/>
  <c r="EE77" i="13"/>
  <c r="AG77" i="3" s="1"/>
  <c r="EE52" i="13"/>
  <c r="AG52" i="3" s="1"/>
  <c r="G213" i="7"/>
  <c r="EE213" i="13"/>
  <c r="AG213" i="3" s="1"/>
  <c r="EE224" i="13"/>
  <c r="AG224" i="3" s="1"/>
  <c r="H224" i="7"/>
  <c r="U294" i="23"/>
  <c r="U311" i="23"/>
  <c r="X226" i="13"/>
  <c r="C226" i="3"/>
  <c r="BB188" i="2"/>
  <c r="E188" i="20"/>
  <c r="B202" i="5"/>
  <c r="C202" i="5" s="1"/>
  <c r="L202" i="20"/>
  <c r="D189" i="2"/>
  <c r="N189" i="13"/>
  <c r="K189" i="2" s="1"/>
  <c r="L189" i="13"/>
  <c r="J189" i="2" s="1"/>
  <c r="P189" i="13"/>
  <c r="L189" i="2" s="1"/>
  <c r="W293" i="23"/>
  <c r="X236" i="13"/>
  <c r="C236" i="3"/>
  <c r="F202" i="7"/>
  <c r="EE202" i="13"/>
  <c r="AG202" i="3" s="1"/>
  <c r="U290" i="23"/>
  <c r="Z44" i="23"/>
  <c r="BB237" i="2"/>
  <c r="E237" i="20"/>
  <c r="E181" i="20"/>
  <c r="BB181" i="2"/>
  <c r="W289" i="23"/>
  <c r="S292" i="23"/>
  <c r="H236" i="7"/>
  <c r="EE236" i="13"/>
  <c r="AG236" i="3" s="1"/>
  <c r="Z4" i="13"/>
  <c r="E4" i="3" s="1"/>
  <c r="F4" i="2"/>
  <c r="F189" i="7"/>
  <c r="EE189" i="13"/>
  <c r="AG189" i="3" s="1"/>
  <c r="Z42" i="23"/>
  <c r="AA41" i="23"/>
  <c r="C229" i="3"/>
  <c r="X229" i="13"/>
  <c r="I234" i="7"/>
  <c r="EE234" i="13"/>
  <c r="AG234" i="3" s="1"/>
  <c r="Z191" i="13"/>
  <c r="E191" i="3" s="1"/>
  <c r="F191" i="2"/>
  <c r="B199" i="5"/>
  <c r="C199" i="5" s="1"/>
  <c r="AL237" i="13"/>
  <c r="I237" i="3" s="1"/>
  <c r="AM237" i="13"/>
  <c r="AB237" i="2" s="1"/>
  <c r="AA237" i="2"/>
  <c r="Z145" i="13"/>
  <c r="E145" i="3" s="1"/>
  <c r="F145" i="2"/>
  <c r="Z180" i="13"/>
  <c r="E180" i="3" s="1"/>
  <c r="F180" i="2"/>
  <c r="F197" i="2"/>
  <c r="Z197" i="13"/>
  <c r="E197" i="3" s="1"/>
  <c r="AM68" i="13"/>
  <c r="AB68" i="2" s="1"/>
  <c r="AL68" i="13"/>
  <c r="I68" i="3" s="1"/>
  <c r="AA68" i="2"/>
  <c r="P184" i="13"/>
  <c r="L184" i="2" s="1"/>
  <c r="N184" i="13"/>
  <c r="K184" i="2" s="1"/>
  <c r="D184" i="2"/>
  <c r="L184" i="13"/>
  <c r="J184" i="2" s="1"/>
  <c r="F179" i="7"/>
  <c r="EE179" i="13"/>
  <c r="AG179" i="3" s="1"/>
  <c r="BB155" i="2"/>
  <c r="E155" i="20"/>
  <c r="N201" i="13"/>
  <c r="K201" i="2" s="1"/>
  <c r="D201" i="2"/>
  <c r="H201" i="20" s="1"/>
  <c r="L201" i="13"/>
  <c r="J201" i="2" s="1"/>
  <c r="P201" i="13"/>
  <c r="L201" i="2" s="1"/>
  <c r="K282" i="23"/>
  <c r="H229" i="20"/>
  <c r="U310" i="23"/>
  <c r="AB293" i="23"/>
  <c r="U292" i="23"/>
  <c r="AB291" i="23"/>
  <c r="W294" i="23"/>
  <c r="W290" i="23"/>
  <c r="F229" i="2"/>
  <c r="Z229" i="13"/>
  <c r="E229" i="3" s="1"/>
  <c r="D185" i="2"/>
  <c r="L185" i="13"/>
  <c r="J185" i="2" s="1"/>
  <c r="P185" i="13"/>
  <c r="L185" i="2" s="1"/>
  <c r="N185" i="13"/>
  <c r="K185" i="2" s="1"/>
  <c r="G186" i="7"/>
  <c r="EE186" i="13"/>
  <c r="AG186" i="3" s="1"/>
  <c r="S293" i="23"/>
  <c r="S289" i="23"/>
  <c r="W292" i="23"/>
  <c r="S291" i="23"/>
  <c r="AB294" i="23"/>
  <c r="AB290" i="23"/>
  <c r="B78" i="5"/>
  <c r="C78" i="5" s="1"/>
  <c r="K246" i="23"/>
  <c r="CL229" i="13"/>
  <c r="Y229" i="3" s="1"/>
  <c r="J229" i="4"/>
  <c r="P21" i="13"/>
  <c r="L21" i="2" s="1"/>
  <c r="D21" i="2"/>
  <c r="N21" i="13"/>
  <c r="K21" i="2" s="1"/>
  <c r="L21" i="13"/>
  <c r="J21" i="2" s="1"/>
  <c r="D180" i="2"/>
  <c r="L180" i="13"/>
  <c r="J180" i="2" s="1"/>
  <c r="N180" i="13"/>
  <c r="K180" i="2" s="1"/>
  <c r="P180" i="13"/>
  <c r="L180" i="2" s="1"/>
  <c r="AA185" i="2"/>
  <c r="AL185" i="13"/>
  <c r="I185" i="3" s="1"/>
  <c r="AM185" i="13"/>
  <c r="AB185" i="2" s="1"/>
  <c r="K280" i="23"/>
  <c r="M307" i="23"/>
  <c r="U308" i="23"/>
  <c r="U293" i="23"/>
  <c r="U289" i="23"/>
  <c r="AB292" i="23"/>
  <c r="U291" i="23"/>
  <c r="S294" i="23"/>
  <c r="S290" i="23"/>
  <c r="Z105" i="13"/>
  <c r="E105" i="3" s="1"/>
  <c r="F105" i="2"/>
  <c r="F183" i="7"/>
  <c r="EE183" i="13"/>
  <c r="AG183" i="3" s="1"/>
  <c r="F190" i="2"/>
  <c r="Z190" i="13"/>
  <c r="E190" i="3" s="1"/>
  <c r="G217" i="7"/>
  <c r="EE217" i="13"/>
  <c r="AG217" i="3" s="1"/>
  <c r="S307" i="23"/>
  <c r="S314" i="23" s="1"/>
  <c r="U309" i="23"/>
  <c r="D210" i="20"/>
  <c r="BC210" i="2"/>
  <c r="X181" i="13"/>
  <c r="C181" i="3"/>
  <c r="CL210" i="13"/>
  <c r="Y210" i="3" s="1"/>
  <c r="J210" i="4"/>
  <c r="C210" i="4" s="1"/>
  <c r="L232" i="20"/>
  <c r="B232" i="5"/>
  <c r="C232" i="5" s="1"/>
  <c r="H139" i="20"/>
  <c r="L230" i="20"/>
  <c r="B230" i="5"/>
  <c r="C230" i="5" s="1"/>
  <c r="H122" i="20"/>
  <c r="D15" i="20"/>
  <c r="BC15" i="2"/>
  <c r="D186" i="20"/>
  <c r="BC186" i="2"/>
  <c r="D3" i="20"/>
  <c r="BC3" i="2"/>
  <c r="H13" i="20"/>
  <c r="B13" i="5"/>
  <c r="C13" i="5" s="1"/>
  <c r="B70" i="5"/>
  <c r="C70" i="5" s="1"/>
  <c r="BC112" i="2"/>
  <c r="D112" i="20"/>
  <c r="X227" i="13"/>
  <c r="C227" i="3"/>
  <c r="Z184" i="13"/>
  <c r="E184" i="3" s="1"/>
  <c r="F184" i="2"/>
  <c r="B164" i="5"/>
  <c r="C164" i="5" s="1"/>
  <c r="H164" i="20"/>
  <c r="EN214" i="13"/>
  <c r="J214" i="10" s="1"/>
  <c r="EN221" i="13"/>
  <c r="J221" i="10" s="1"/>
  <c r="AA3" i="2"/>
  <c r="AM3" i="13"/>
  <c r="AB3" i="2" s="1"/>
  <c r="AL3" i="13"/>
  <c r="I3" i="3" s="1"/>
  <c r="H48" i="20"/>
  <c r="B48" i="5"/>
  <c r="C48" i="5" s="1"/>
  <c r="D110" i="20"/>
  <c r="BC110" i="2"/>
  <c r="BD227" i="2"/>
  <c r="C227" i="20"/>
  <c r="F179" i="2"/>
  <c r="Z179" i="13"/>
  <c r="E179" i="3" s="1"/>
  <c r="N188" i="13"/>
  <c r="K188" i="2" s="1"/>
  <c r="P188" i="13"/>
  <c r="L188" i="2" s="1"/>
  <c r="D188" i="2"/>
  <c r="L188" i="13"/>
  <c r="J188" i="2" s="1"/>
  <c r="BB225" i="2"/>
  <c r="E225" i="20"/>
  <c r="U29" i="23"/>
  <c r="L201" i="20"/>
  <c r="L179" i="20"/>
  <c r="B179" i="5"/>
  <c r="C179" i="5" s="1"/>
  <c r="H110" i="20"/>
  <c r="B110" i="5"/>
  <c r="C110" i="5" s="1"/>
  <c r="L208" i="20"/>
  <c r="B208" i="5"/>
  <c r="C208" i="5" s="1"/>
  <c r="L96" i="20"/>
  <c r="B96" i="5"/>
  <c r="C96" i="5" s="1"/>
  <c r="D174" i="20"/>
  <c r="BC174" i="2"/>
  <c r="D23" i="20"/>
  <c r="BC23" i="2"/>
  <c r="D11" i="20"/>
  <c r="BC11" i="2"/>
  <c r="I246" i="23"/>
  <c r="D44" i="20"/>
  <c r="BC44" i="2"/>
  <c r="D118" i="20"/>
  <c r="BC118" i="2"/>
  <c r="BC228" i="2"/>
  <c r="D228" i="20"/>
  <c r="AM187" i="13"/>
  <c r="AB187" i="2" s="1"/>
  <c r="AL187" i="13"/>
  <c r="I187" i="3" s="1"/>
  <c r="AA187" i="2"/>
  <c r="AA202" i="2"/>
  <c r="AL202" i="13"/>
  <c r="I202" i="3" s="1"/>
  <c r="AM202" i="13"/>
  <c r="AB202" i="2" s="1"/>
  <c r="J123" i="23"/>
  <c r="J124" i="23" s="1"/>
  <c r="L154" i="20"/>
  <c r="C3" i="20"/>
  <c r="BD3" i="2"/>
  <c r="U26" i="23"/>
  <c r="B237" i="5"/>
  <c r="C237" i="5" s="1"/>
  <c r="H237" i="20"/>
  <c r="D120" i="20"/>
  <c r="BC120" i="2"/>
  <c r="B175" i="5"/>
  <c r="C175" i="5" s="1"/>
  <c r="L220" i="20"/>
  <c r="B220" i="5"/>
  <c r="C220" i="5" s="1"/>
  <c r="P142" i="29"/>
  <c r="P235" i="29"/>
  <c r="V183" i="29"/>
  <c r="O50" i="29"/>
  <c r="H34" i="29"/>
  <c r="R142" i="29"/>
  <c r="X312" i="29"/>
  <c r="N313" i="29"/>
  <c r="X308" i="29"/>
  <c r="V310" i="29"/>
  <c r="G12" i="29"/>
  <c r="G6" i="29"/>
  <c r="Q310" i="29"/>
  <c r="Q313" i="29"/>
  <c r="S47" i="29"/>
  <c r="R111" i="29"/>
  <c r="M218" i="29"/>
  <c r="L78" i="29"/>
  <c r="O290" i="29"/>
  <c r="O285" i="29"/>
  <c r="Q214" i="29"/>
  <c r="L74" i="29"/>
  <c r="O48" i="29"/>
  <c r="R113" i="29"/>
  <c r="R231" i="29"/>
  <c r="L311" i="29"/>
  <c r="M215" i="29"/>
  <c r="T70" i="29"/>
  <c r="J183" i="29"/>
  <c r="L59" i="29"/>
  <c r="Q311" i="29"/>
  <c r="H113" i="29"/>
  <c r="L60" i="29"/>
  <c r="N308" i="29"/>
  <c r="R232" i="29"/>
  <c r="L151" i="29"/>
  <c r="H110" i="29"/>
  <c r="O288" i="29"/>
  <c r="P145" i="29"/>
  <c r="N64" i="29"/>
  <c r="I238" i="29"/>
  <c r="X302" i="29"/>
  <c r="L70" i="29"/>
  <c r="S309" i="29"/>
  <c r="I239" i="29"/>
  <c r="P97" i="29"/>
  <c r="M111" i="29"/>
  <c r="L75" i="29"/>
  <c r="I231" i="29"/>
  <c r="G7" i="29"/>
  <c r="T74" i="29"/>
  <c r="K236" i="29"/>
  <c r="R109" i="29"/>
  <c r="H111" i="29"/>
  <c r="P148" i="29"/>
  <c r="L290" i="29"/>
  <c r="G17" i="29"/>
  <c r="V311" i="29"/>
  <c r="N312" i="29"/>
  <c r="I236" i="29"/>
  <c r="P231" i="29"/>
  <c r="Z97" i="29"/>
  <c r="O49" i="29"/>
  <c r="L73" i="29"/>
  <c r="T143" i="29"/>
  <c r="X311" i="29"/>
  <c r="L96" i="29"/>
  <c r="T75" i="29"/>
  <c r="L160" i="29"/>
  <c r="M112" i="29"/>
  <c r="M109" i="29"/>
  <c r="O46" i="29"/>
  <c r="L309" i="29"/>
  <c r="L302" i="29"/>
  <c r="P143" i="29"/>
  <c r="J110" i="29"/>
  <c r="I230" i="29"/>
  <c r="V302" i="29"/>
  <c r="L163" i="29"/>
  <c r="H137" i="29"/>
  <c r="K238" i="29"/>
  <c r="L172" i="29"/>
  <c r="H36" i="29"/>
  <c r="I23" i="29"/>
  <c r="M222" i="29"/>
  <c r="L287" i="29"/>
  <c r="M221" i="29"/>
  <c r="L310" i="29"/>
  <c r="I234" i="29"/>
  <c r="H103" i="29"/>
  <c r="V97" i="29"/>
  <c r="I240" i="29"/>
  <c r="L308" i="29"/>
  <c r="Q312" i="29"/>
  <c r="Q213" i="29"/>
  <c r="H109" i="29"/>
  <c r="M213" i="29"/>
  <c r="X313" i="29"/>
  <c r="T142" i="29"/>
  <c r="M223" i="29"/>
  <c r="P141" i="29"/>
  <c r="J112" i="29"/>
  <c r="K234" i="29"/>
  <c r="R145" i="29"/>
  <c r="L149" i="29"/>
  <c r="L79" i="29"/>
  <c r="Q183" i="29"/>
  <c r="V308" i="29"/>
  <c r="L148" i="29"/>
  <c r="Q59" i="29"/>
  <c r="I232" i="29"/>
  <c r="S50" i="29"/>
  <c r="L80" i="29"/>
  <c r="I237" i="29"/>
  <c r="H112" i="29"/>
  <c r="S310" i="29"/>
  <c r="K230" i="29"/>
  <c r="X310" i="29"/>
  <c r="L97" i="29"/>
  <c r="S46" i="29"/>
  <c r="R112" i="29"/>
  <c r="R143" i="29"/>
  <c r="R110" i="29"/>
  <c r="N63" i="29"/>
  <c r="O292" i="29"/>
  <c r="M220" i="29"/>
  <c r="K233" i="29"/>
  <c r="Q47" i="29"/>
  <c r="V96" i="29"/>
  <c r="L285" i="29"/>
  <c r="P233" i="29"/>
  <c r="R141" i="29"/>
  <c r="S302" i="29"/>
  <c r="Q49" i="29"/>
  <c r="N309" i="29"/>
  <c r="Z96" i="29"/>
  <c r="M217" i="29"/>
  <c r="G4" i="29"/>
  <c r="R230" i="29"/>
  <c r="P230" i="29"/>
  <c r="M219" i="29"/>
  <c r="K240" i="29"/>
  <c r="V309" i="29"/>
  <c r="S313" i="29"/>
  <c r="O44" i="29"/>
  <c r="T144" i="29"/>
  <c r="J109" i="29"/>
  <c r="T163" i="29"/>
  <c r="Q302" i="29"/>
  <c r="N311" i="29"/>
  <c r="Q61" i="29"/>
  <c r="N302" i="29"/>
  <c r="O47" i="29"/>
  <c r="I24" i="29"/>
  <c r="I233" i="29"/>
  <c r="N11" i="29"/>
  <c r="T164" i="29"/>
  <c r="M113" i="29"/>
  <c r="R234" i="29"/>
  <c r="I235" i="29"/>
  <c r="X309" i="29"/>
  <c r="P234" i="29"/>
  <c r="L61" i="29"/>
  <c r="O113" i="29"/>
  <c r="I22" i="29"/>
  <c r="O289" i="29"/>
  <c r="T141" i="29"/>
  <c r="P187" i="29"/>
  <c r="S49" i="29"/>
  <c r="O286" i="29"/>
  <c r="R233" i="29"/>
  <c r="L292" i="29"/>
  <c r="K231" i="29"/>
  <c r="J111" i="29"/>
  <c r="L171" i="29"/>
  <c r="L183" i="29"/>
  <c r="N154" i="29"/>
  <c r="O109" i="29"/>
  <c r="Q44" i="29"/>
  <c r="T160" i="29"/>
  <c r="L312" i="29"/>
  <c r="P232" i="29"/>
  <c r="K237" i="29"/>
  <c r="R235" i="29"/>
  <c r="Q50" i="29"/>
  <c r="L58" i="29"/>
  <c r="U112" i="29"/>
  <c r="S44" i="29"/>
  <c r="S48" i="29"/>
  <c r="V313" i="29"/>
  <c r="K235" i="29"/>
  <c r="G14" i="29"/>
  <c r="K232" i="29"/>
  <c r="P144" i="29"/>
  <c r="O45" i="29"/>
  <c r="Q309" i="29"/>
  <c r="Q60" i="29"/>
  <c r="J113" i="29"/>
  <c r="R144" i="29"/>
  <c r="N188" i="29"/>
  <c r="M110" i="29"/>
  <c r="S45" i="29"/>
  <c r="M216" i="29"/>
  <c r="L313" i="29"/>
  <c r="L286" i="29"/>
  <c r="O111" i="29"/>
  <c r="N96" i="29"/>
  <c r="O112" i="29"/>
  <c r="N310" i="29"/>
  <c r="U110" i="29"/>
  <c r="N187" i="29"/>
  <c r="O183" i="29"/>
  <c r="L170" i="29"/>
  <c r="M214" i="29"/>
  <c r="T183" i="29"/>
  <c r="Q308" i="29"/>
  <c r="K239" i="29"/>
  <c r="X97" i="29"/>
  <c r="T73" i="29"/>
  <c r="L150" i="29"/>
  <c r="P22" i="29"/>
  <c r="D278" i="29"/>
  <c r="O110" i="29"/>
  <c r="Q45" i="29"/>
  <c r="P96" i="29"/>
  <c r="S311" i="29"/>
  <c r="L289" i="29"/>
  <c r="X96" i="29"/>
  <c r="L291" i="29"/>
  <c r="N97" i="29"/>
  <c r="S308" i="29"/>
  <c r="V312" i="29"/>
  <c r="L288" i="29"/>
  <c r="S312" i="29"/>
  <c r="Q46" i="29"/>
  <c r="G11" i="29"/>
  <c r="Q58" i="29"/>
  <c r="T145" i="29"/>
  <c r="N153" i="29"/>
  <c r="O291" i="29"/>
  <c r="Q48" i="29"/>
  <c r="P188" i="29"/>
  <c r="O287" i="29"/>
  <c r="BC189" i="2" l="1"/>
  <c r="D189" i="20"/>
  <c r="C203" i="4"/>
  <c r="L203" i="20"/>
  <c r="D187" i="20"/>
  <c r="BC187" i="2"/>
  <c r="D114" i="20"/>
  <c r="BC114" i="2"/>
  <c r="D108" i="20"/>
  <c r="B86" i="5"/>
  <c r="C86" i="5" s="1"/>
  <c r="D8" i="20"/>
  <c r="BC8" i="2"/>
  <c r="D41" i="20"/>
  <c r="BC41" i="2"/>
  <c r="D14" i="20"/>
  <c r="BC14" i="2"/>
  <c r="L170" i="23"/>
  <c r="L171" i="23" s="1"/>
  <c r="B219" i="5"/>
  <c r="C219" i="5" s="1"/>
  <c r="D19" i="20"/>
  <c r="BC19" i="2"/>
  <c r="D66" i="20"/>
  <c r="BC66" i="2"/>
  <c r="BC30" i="2"/>
  <c r="D30" i="20"/>
  <c r="D16" i="20"/>
  <c r="BC16" i="2"/>
  <c r="BC45" i="2"/>
  <c r="D45" i="20"/>
  <c r="B206" i="5"/>
  <c r="C206" i="5" s="1"/>
  <c r="M154" i="23"/>
  <c r="H141" i="20"/>
  <c r="B141" i="5"/>
  <c r="C141" i="5" s="1"/>
  <c r="L204" i="20"/>
  <c r="C204" i="4"/>
  <c r="L217" i="20"/>
  <c r="C217" i="4"/>
  <c r="L152" i="20"/>
  <c r="C152" i="4"/>
  <c r="Y288" i="23"/>
  <c r="L108" i="20"/>
  <c r="C108" i="4"/>
  <c r="L25" i="20"/>
  <c r="C25" i="4"/>
  <c r="J149" i="23"/>
  <c r="M159" i="23"/>
  <c r="L41" i="20"/>
  <c r="C41" i="4"/>
  <c r="L65" i="20"/>
  <c r="C65" i="4"/>
  <c r="L119" i="20"/>
  <c r="C119" i="4"/>
  <c r="L129" i="20"/>
  <c r="C129" i="4"/>
  <c r="L139" i="20"/>
  <c r="C139" i="4"/>
  <c r="L150" i="20"/>
  <c r="C150" i="4"/>
  <c r="L184" i="20"/>
  <c r="C184" i="4"/>
  <c r="L213" i="20"/>
  <c r="C213" i="4"/>
  <c r="L171" i="20"/>
  <c r="C171" i="4"/>
  <c r="L183" i="20"/>
  <c r="C183" i="4"/>
  <c r="L100" i="20"/>
  <c r="C100" i="4"/>
  <c r="L147" i="20"/>
  <c r="C147" i="4"/>
  <c r="L87" i="20"/>
  <c r="C87" i="4"/>
  <c r="L36" i="20"/>
  <c r="C36" i="4"/>
  <c r="L194" i="20"/>
  <c r="C194" i="4"/>
  <c r="L72" i="20"/>
  <c r="C72" i="4"/>
  <c r="L122" i="20"/>
  <c r="C122" i="4"/>
  <c r="M155" i="23" s="1"/>
  <c r="L21" i="20"/>
  <c r="C21" i="4"/>
  <c r="L145" i="20"/>
  <c r="C145" i="4"/>
  <c r="L110" i="20"/>
  <c r="C110" i="4"/>
  <c r="L143" i="20"/>
  <c r="C143" i="4"/>
  <c r="L229" i="20"/>
  <c r="C229" i="4"/>
  <c r="L197" i="20"/>
  <c r="C197" i="4"/>
  <c r="L156" i="20"/>
  <c r="C156" i="4"/>
  <c r="L54" i="20"/>
  <c r="C54" i="4"/>
  <c r="M152" i="23"/>
  <c r="L205" i="20"/>
  <c r="C205" i="4"/>
  <c r="L214" i="20"/>
  <c r="C214" i="4"/>
  <c r="L7" i="20"/>
  <c r="C7" i="4"/>
  <c r="L196" i="20"/>
  <c r="C196" i="4"/>
  <c r="L178" i="20"/>
  <c r="C178" i="4"/>
  <c r="M151" i="23"/>
  <c r="B197" i="5"/>
  <c r="C197" i="5" s="1"/>
  <c r="P132" i="23"/>
  <c r="D121" i="20"/>
  <c r="BC121" i="2"/>
  <c r="B133" i="5"/>
  <c r="C133" i="5" s="1"/>
  <c r="L133" i="20"/>
  <c r="BC119" i="2"/>
  <c r="D119" i="20"/>
  <c r="BC90" i="2"/>
  <c r="D90" i="20"/>
  <c r="D84" i="20"/>
  <c r="BC84" i="2"/>
  <c r="D132" i="20"/>
  <c r="BC132" i="2"/>
  <c r="BC86" i="2"/>
  <c r="D86" i="20"/>
  <c r="B7" i="5"/>
  <c r="C7" i="5" s="1"/>
  <c r="B122" i="5"/>
  <c r="C122" i="5" s="1"/>
  <c r="B213" i="5"/>
  <c r="C213" i="5" s="1"/>
  <c r="B196" i="5"/>
  <c r="C196" i="5" s="1"/>
  <c r="H118" i="20"/>
  <c r="B118" i="5"/>
  <c r="C118" i="5" s="1"/>
  <c r="B81" i="5"/>
  <c r="C81" i="5" s="1"/>
  <c r="B94" i="5"/>
  <c r="C94" i="5" s="1"/>
  <c r="L94" i="20"/>
  <c r="B204" i="5"/>
  <c r="C204" i="5" s="1"/>
  <c r="B183" i="5"/>
  <c r="C183" i="5" s="1"/>
  <c r="B171" i="5"/>
  <c r="C171" i="5" s="1"/>
  <c r="B87" i="5"/>
  <c r="C87" i="5" s="1"/>
  <c r="L95" i="20"/>
  <c r="B95" i="5"/>
  <c r="C95" i="5" s="1"/>
  <c r="L157" i="20"/>
  <c r="B157" i="5"/>
  <c r="C157" i="5" s="1"/>
  <c r="B116" i="5"/>
  <c r="C116" i="5" s="1"/>
  <c r="H116" i="20"/>
  <c r="L92" i="20"/>
  <c r="B92" i="5"/>
  <c r="C92" i="5" s="1"/>
  <c r="L222" i="20"/>
  <c r="B222" i="5"/>
  <c r="C222" i="5" s="1"/>
  <c r="H112" i="20"/>
  <c r="B112" i="5"/>
  <c r="C112" i="5" s="1"/>
  <c r="D209" i="20"/>
  <c r="BC209" i="2"/>
  <c r="H224" i="20"/>
  <c r="B224" i="5"/>
  <c r="C224" i="5" s="1"/>
  <c r="D175" i="20"/>
  <c r="BC175" i="2"/>
  <c r="L149" i="20"/>
  <c r="B149" i="5"/>
  <c r="C149" i="5" s="1"/>
  <c r="L140" i="20"/>
  <c r="B140" i="5"/>
  <c r="C140" i="5" s="1"/>
  <c r="B121" i="5"/>
  <c r="C121" i="5" s="1"/>
  <c r="H121" i="20"/>
  <c r="D107" i="20"/>
  <c r="BC107" i="2"/>
  <c r="B154" i="5"/>
  <c r="C154" i="5" s="1"/>
  <c r="B147" i="5"/>
  <c r="C147" i="5" s="1"/>
  <c r="L80" i="20"/>
  <c r="B80" i="5"/>
  <c r="C80" i="5" s="1"/>
  <c r="L130" i="20"/>
  <c r="B130" i="5"/>
  <c r="C130" i="5" s="1"/>
  <c r="H76" i="20"/>
  <c r="B76" i="5"/>
  <c r="C76" i="5" s="1"/>
  <c r="L101" i="20"/>
  <c r="B101" i="5"/>
  <c r="C101" i="5" s="1"/>
  <c r="L114" i="20"/>
  <c r="B114" i="5"/>
  <c r="C114" i="5" s="1"/>
  <c r="B91" i="5"/>
  <c r="C91" i="5" s="1"/>
  <c r="L91" i="20"/>
  <c r="L68" i="20"/>
  <c r="B68" i="5"/>
  <c r="C68" i="5" s="1"/>
  <c r="L106" i="20"/>
  <c r="B106" i="5"/>
  <c r="C106" i="5" s="1"/>
  <c r="H75" i="20"/>
  <c r="B75" i="5"/>
  <c r="C75" i="5" s="1"/>
  <c r="L193" i="20"/>
  <c r="B193" i="5"/>
  <c r="C193" i="5" s="1"/>
  <c r="L146" i="20"/>
  <c r="B146" i="5"/>
  <c r="C146" i="5" s="1"/>
  <c r="L135" i="20"/>
  <c r="B135" i="5"/>
  <c r="C135" i="5" s="1"/>
  <c r="D89" i="20"/>
  <c r="BC89" i="2"/>
  <c r="H72" i="20"/>
  <c r="B72" i="5"/>
  <c r="C72" i="5" s="1"/>
  <c r="L58" i="20"/>
  <c r="B58" i="5"/>
  <c r="C58" i="5" s="1"/>
  <c r="H41" i="20"/>
  <c r="B41" i="5"/>
  <c r="C41" i="5" s="1"/>
  <c r="L29" i="20"/>
  <c r="B29" i="5"/>
  <c r="C29" i="5" s="1"/>
  <c r="H25" i="20"/>
  <c r="B25" i="5"/>
  <c r="C25" i="5" s="1"/>
  <c r="H18" i="20"/>
  <c r="B18" i="5"/>
  <c r="C18" i="5" s="1"/>
  <c r="B5" i="5"/>
  <c r="C5" i="5" s="1"/>
  <c r="L5" i="20"/>
  <c r="L124" i="20"/>
  <c r="B124" i="5"/>
  <c r="C124" i="5" s="1"/>
  <c r="H108" i="20"/>
  <c r="B108" i="5"/>
  <c r="C108" i="5" s="1"/>
  <c r="B36" i="5"/>
  <c r="C36" i="5" s="1"/>
  <c r="H36" i="20"/>
  <c r="L28" i="20"/>
  <c r="B28" i="5"/>
  <c r="C28" i="5" s="1"/>
  <c r="L14" i="20"/>
  <c r="B14" i="5"/>
  <c r="C14" i="5" s="1"/>
  <c r="L120" i="20"/>
  <c r="B120" i="5"/>
  <c r="C120" i="5" s="1"/>
  <c r="L47" i="20"/>
  <c r="B47" i="5"/>
  <c r="C47" i="5" s="1"/>
  <c r="H10" i="20"/>
  <c r="B10" i="5"/>
  <c r="C10" i="5" s="1"/>
  <c r="D204" i="20"/>
  <c r="BC204" i="2"/>
  <c r="B170" i="5"/>
  <c r="C170" i="5" s="1"/>
  <c r="L170" i="20"/>
  <c r="BC181" i="2"/>
  <c r="D181" i="20"/>
  <c r="BC131" i="2"/>
  <c r="D131" i="20"/>
  <c r="D58" i="20"/>
  <c r="BC58" i="2"/>
  <c r="L50" i="20"/>
  <c r="B50" i="5"/>
  <c r="C50" i="5" s="1"/>
  <c r="L39" i="20"/>
  <c r="B39" i="5"/>
  <c r="C39" i="5" s="1"/>
  <c r="L31" i="20"/>
  <c r="B31" i="5"/>
  <c r="C31" i="5" s="1"/>
  <c r="L190" i="20"/>
  <c r="B190" i="5"/>
  <c r="C190" i="5" s="1"/>
  <c r="L186" i="20"/>
  <c r="B186" i="5"/>
  <c r="C186" i="5" s="1"/>
  <c r="D109" i="20"/>
  <c r="BC109" i="2"/>
  <c r="H100" i="20"/>
  <c r="B100" i="5"/>
  <c r="C100" i="5" s="1"/>
  <c r="L60" i="20"/>
  <c r="B60" i="5"/>
  <c r="C60" i="5" s="1"/>
  <c r="L34" i="20"/>
  <c r="B34" i="5"/>
  <c r="C34" i="5" s="1"/>
  <c r="B26" i="5"/>
  <c r="C26" i="5" s="1"/>
  <c r="L26" i="20"/>
  <c r="B105" i="5"/>
  <c r="C105" i="5" s="1"/>
  <c r="H105" i="20"/>
  <c r="BC87" i="2"/>
  <c r="D87" i="20"/>
  <c r="L63" i="20"/>
  <c r="B63" i="5"/>
  <c r="C63" i="5" s="1"/>
  <c r="H52" i="20"/>
  <c r="B52" i="5"/>
  <c r="C52" i="5" s="1"/>
  <c r="H37" i="20"/>
  <c r="B37" i="5"/>
  <c r="C37" i="5" s="1"/>
  <c r="H30" i="20"/>
  <c r="B30" i="5"/>
  <c r="C30" i="5" s="1"/>
  <c r="BC198" i="2"/>
  <c r="D198" i="20"/>
  <c r="B156" i="5"/>
  <c r="C156" i="5" s="1"/>
  <c r="H156" i="20"/>
  <c r="BC144" i="2"/>
  <c r="D144" i="20"/>
  <c r="H111" i="20"/>
  <c r="B111" i="5"/>
  <c r="C111" i="5" s="1"/>
  <c r="H65" i="20"/>
  <c r="B65" i="5"/>
  <c r="C65" i="5" s="1"/>
  <c r="L42" i="20"/>
  <c r="B42" i="5"/>
  <c r="C42" i="5" s="1"/>
  <c r="H20" i="20"/>
  <c r="B20" i="5"/>
  <c r="C20" i="5" s="1"/>
  <c r="H15" i="20"/>
  <c r="B15" i="5"/>
  <c r="C15" i="5" s="1"/>
  <c r="H66" i="20"/>
  <c r="B66" i="5"/>
  <c r="C66" i="5" s="1"/>
  <c r="BC17" i="2"/>
  <c r="D17" i="20"/>
  <c r="L4" i="20"/>
  <c r="B4" i="5"/>
  <c r="C4" i="5" s="1"/>
  <c r="BC218" i="2"/>
  <c r="D218" i="20"/>
  <c r="BC168" i="2"/>
  <c r="D168" i="20"/>
  <c r="H145" i="20"/>
  <c r="B145" i="5"/>
  <c r="C145" i="5" s="1"/>
  <c r="D134" i="20"/>
  <c r="BC134" i="2"/>
  <c r="D115" i="20"/>
  <c r="BC115" i="2"/>
  <c r="BC71" i="2"/>
  <c r="D71" i="20"/>
  <c r="BC169" i="2"/>
  <c r="D169" i="20"/>
  <c r="H89" i="20"/>
  <c r="B89" i="5"/>
  <c r="C89" i="5" s="1"/>
  <c r="L33" i="20"/>
  <c r="B33" i="5"/>
  <c r="C33" i="5" s="1"/>
  <c r="BC202" i="2"/>
  <c r="D202" i="20"/>
  <c r="BC222" i="2"/>
  <c r="D222" i="20"/>
  <c r="L44" i="20"/>
  <c r="B44" i="5"/>
  <c r="C44" i="5" s="1"/>
  <c r="H221" i="20"/>
  <c r="B221" i="5"/>
  <c r="C221" i="5" s="1"/>
  <c r="BC171" i="2"/>
  <c r="D171" i="20"/>
  <c r="B71" i="5"/>
  <c r="C71" i="5" s="1"/>
  <c r="H71" i="20"/>
  <c r="BC65" i="2"/>
  <c r="D65" i="20"/>
  <c r="H54" i="20"/>
  <c r="B54" i="5"/>
  <c r="C54" i="5" s="1"/>
  <c r="BC183" i="2"/>
  <c r="D183" i="20"/>
  <c r="L136" i="20"/>
  <c r="B136" i="5"/>
  <c r="C136" i="5" s="1"/>
  <c r="L64" i="20"/>
  <c r="B64" i="5"/>
  <c r="C64" i="5" s="1"/>
  <c r="L56" i="20"/>
  <c r="B56" i="5"/>
  <c r="C56" i="5" s="1"/>
  <c r="H203" i="20"/>
  <c r="B203" i="5"/>
  <c r="C203" i="5" s="1"/>
  <c r="BC207" i="2"/>
  <c r="D207" i="20"/>
  <c r="L137" i="20"/>
  <c r="B137" i="5"/>
  <c r="C137" i="5" s="1"/>
  <c r="BC208" i="2"/>
  <c r="D208" i="20"/>
  <c r="L176" i="20"/>
  <c r="B176" i="5"/>
  <c r="C176" i="5" s="1"/>
  <c r="L153" i="20"/>
  <c r="B153" i="5"/>
  <c r="C153" i="5" s="1"/>
  <c r="B161" i="5"/>
  <c r="C161" i="5" s="1"/>
  <c r="H161" i="20"/>
  <c r="BC212" i="2"/>
  <c r="D212" i="20"/>
  <c r="D206" i="20"/>
  <c r="BC206" i="2"/>
  <c r="BC135" i="2"/>
  <c r="D135" i="20"/>
  <c r="L159" i="20"/>
  <c r="B159" i="5"/>
  <c r="C159" i="5" s="1"/>
  <c r="BC53" i="2"/>
  <c r="D53" i="20"/>
  <c r="BC92" i="2"/>
  <c r="D92" i="20"/>
  <c r="BC60" i="2"/>
  <c r="D60" i="20"/>
  <c r="H148" i="20"/>
  <c r="B148" i="5"/>
  <c r="C148" i="5" s="1"/>
  <c r="H53" i="20"/>
  <c r="B53" i="5"/>
  <c r="C53" i="5" s="1"/>
  <c r="D40" i="20"/>
  <c r="BC40" i="2"/>
  <c r="BC18" i="2"/>
  <c r="D18" i="20"/>
  <c r="D46" i="20"/>
  <c r="BC46" i="2"/>
  <c r="H212" i="20"/>
  <c r="B212" i="5"/>
  <c r="C212" i="5" s="1"/>
  <c r="H144" i="20"/>
  <c r="B144" i="5"/>
  <c r="C144" i="5" s="1"/>
  <c r="BC164" i="2"/>
  <c r="D164" i="20"/>
  <c r="B187" i="5"/>
  <c r="C187" i="5" s="1"/>
  <c r="L187" i="20"/>
  <c r="D185" i="20"/>
  <c r="BC185" i="2"/>
  <c r="L167" i="20"/>
  <c r="B167" i="5"/>
  <c r="C167" i="5" s="1"/>
  <c r="BC158" i="2"/>
  <c r="D158" i="20"/>
  <c r="BC161" i="2"/>
  <c r="D161" i="20"/>
  <c r="D123" i="20"/>
  <c r="BC123" i="2"/>
  <c r="H168" i="20"/>
  <c r="B168" i="5"/>
  <c r="C168" i="5" s="1"/>
  <c r="D160" i="20"/>
  <c r="BC160" i="2"/>
  <c r="BC173" i="2"/>
  <c r="D173" i="20"/>
  <c r="BC221" i="2"/>
  <c r="D221" i="20"/>
  <c r="D195" i="20"/>
  <c r="BC195" i="2"/>
  <c r="H177" i="20"/>
  <c r="B177" i="5"/>
  <c r="C177" i="5" s="1"/>
  <c r="D139" i="20"/>
  <c r="BC139" i="2"/>
  <c r="H214" i="20"/>
  <c r="B214" i="5"/>
  <c r="C214" i="5" s="1"/>
  <c r="H205" i="20"/>
  <c r="B205" i="5"/>
  <c r="C205" i="5" s="1"/>
  <c r="D199" i="20"/>
  <c r="BC199" i="2"/>
  <c r="BC214" i="2"/>
  <c r="D214" i="20"/>
  <c r="L163" i="20"/>
  <c r="B163" i="5"/>
  <c r="C163" i="5" s="1"/>
  <c r="H150" i="20"/>
  <c r="B150" i="5"/>
  <c r="C150" i="5" s="1"/>
  <c r="L162" i="20"/>
  <c r="B162" i="5"/>
  <c r="C162" i="5" s="1"/>
  <c r="L216" i="20"/>
  <c r="B216" i="5"/>
  <c r="C216" i="5" s="1"/>
  <c r="D194" i="20"/>
  <c r="BC194" i="2"/>
  <c r="D223" i="20"/>
  <c r="BC223" i="2"/>
  <c r="D196" i="20"/>
  <c r="BC196" i="2"/>
  <c r="H158" i="20"/>
  <c r="B158" i="5"/>
  <c r="C158" i="5" s="1"/>
  <c r="D217" i="20"/>
  <c r="BC217" i="2"/>
  <c r="D205" i="20"/>
  <c r="BC205" i="2"/>
  <c r="L172" i="20"/>
  <c r="B172" i="5"/>
  <c r="C172" i="5" s="1"/>
  <c r="H194" i="20"/>
  <c r="B194" i="5"/>
  <c r="C194" i="5" s="1"/>
  <c r="H178" i="20"/>
  <c r="B178" i="5"/>
  <c r="C178" i="5" s="1"/>
  <c r="H217" i="20"/>
  <c r="B217" i="5"/>
  <c r="C217" i="5" s="1"/>
  <c r="H152" i="20"/>
  <c r="B152" i="5"/>
  <c r="C152" i="5" s="1"/>
  <c r="L191" i="20"/>
  <c r="B191" i="5"/>
  <c r="C191" i="5" s="1"/>
  <c r="B3" i="5"/>
  <c r="C3" i="5" s="1"/>
  <c r="H129" i="20"/>
  <c r="B129" i="5"/>
  <c r="C129" i="5" s="1"/>
  <c r="L128" i="20"/>
  <c r="B128" i="5"/>
  <c r="C128" i="5" s="1"/>
  <c r="D125" i="20"/>
  <c r="BC125" i="2"/>
  <c r="BC129" i="2"/>
  <c r="D129" i="20"/>
  <c r="L126" i="20"/>
  <c r="B126" i="5"/>
  <c r="C126" i="5" s="1"/>
  <c r="D124" i="20"/>
  <c r="BC124" i="2"/>
  <c r="BC122" i="2"/>
  <c r="D122" i="20"/>
  <c r="L223" i="20"/>
  <c r="B223" i="5"/>
  <c r="C223" i="5" s="1"/>
  <c r="B201" i="5"/>
  <c r="C201" i="5" s="1"/>
  <c r="O33" i="23"/>
  <c r="BC200" i="2"/>
  <c r="D200" i="20"/>
  <c r="BC237" i="2"/>
  <c r="D237" i="20"/>
  <c r="B198" i="5"/>
  <c r="C198" i="5" s="1"/>
  <c r="L198" i="20"/>
  <c r="BC75" i="2"/>
  <c r="D75" i="20"/>
  <c r="S33" i="23"/>
  <c r="Q33" i="23"/>
  <c r="D6" i="20"/>
  <c r="BC6" i="2"/>
  <c r="A14" i="29"/>
  <c r="H189" i="20"/>
  <c r="B189" i="5"/>
  <c r="C189" i="5" s="1"/>
  <c r="D145" i="20"/>
  <c r="BC145" i="2"/>
  <c r="D4" i="20"/>
  <c r="BC4" i="2"/>
  <c r="D197" i="20"/>
  <c r="BC197" i="2"/>
  <c r="D180" i="20"/>
  <c r="BC180" i="2"/>
  <c r="D191" i="20"/>
  <c r="BC191" i="2"/>
  <c r="BC105" i="2"/>
  <c r="D105" i="20"/>
  <c r="D229" i="20"/>
  <c r="BC229" i="2"/>
  <c r="B229" i="5"/>
  <c r="C229" i="5" s="1"/>
  <c r="H184" i="20"/>
  <c r="B184" i="5"/>
  <c r="C184" i="5" s="1"/>
  <c r="D190" i="20"/>
  <c r="BC190" i="2"/>
  <c r="H21" i="20"/>
  <c r="B21" i="5"/>
  <c r="C21" i="5" s="1"/>
  <c r="Y291" i="23"/>
  <c r="W295" i="23"/>
  <c r="U295" i="23"/>
  <c r="S295" i="23"/>
  <c r="AB295" i="23"/>
  <c r="M314" i="23"/>
  <c r="U307" i="23"/>
  <c r="B180" i="5"/>
  <c r="C180" i="5" s="1"/>
  <c r="H180" i="20"/>
  <c r="B185" i="5"/>
  <c r="C185" i="5" s="1"/>
  <c r="H185" i="20"/>
  <c r="Y294" i="23"/>
  <c r="Y293" i="23"/>
  <c r="Y289" i="23"/>
  <c r="Y292" i="23"/>
  <c r="V85" i="23"/>
  <c r="Y290" i="23"/>
  <c r="BC184" i="2"/>
  <c r="D184" i="20"/>
  <c r="N85" i="23"/>
  <c r="B188" i="5"/>
  <c r="C188" i="5" s="1"/>
  <c r="H188" i="20"/>
  <c r="D179" i="20"/>
  <c r="BC179" i="2"/>
  <c r="B210" i="5"/>
  <c r="C210" i="5" s="1"/>
  <c r="L210" i="20"/>
  <c r="U27" i="23"/>
  <c r="M160" i="23" l="1"/>
  <c r="J152" i="23"/>
  <c r="J186" i="23"/>
  <c r="T186" i="23"/>
  <c r="O186" i="23"/>
  <c r="J151" i="23"/>
  <c r="M150" i="23"/>
  <c r="J161" i="23"/>
  <c r="Y186" i="23"/>
  <c r="P194" i="23"/>
  <c r="N194" i="23"/>
  <c r="M156" i="23"/>
  <c r="J153" i="23"/>
  <c r="M149" i="23"/>
  <c r="J221" i="23"/>
  <c r="A17" i="29"/>
  <c r="L225" i="23"/>
  <c r="J228" i="23"/>
  <c r="J225" i="23"/>
  <c r="N225" i="23"/>
  <c r="L224" i="23"/>
  <c r="L229" i="23"/>
  <c r="W313" i="23"/>
  <c r="W310" i="23"/>
  <c r="W309" i="23"/>
  <c r="W312" i="23"/>
  <c r="W308" i="23"/>
  <c r="W311" i="23"/>
  <c r="U314" i="23"/>
  <c r="Y295" i="23"/>
  <c r="R85" i="23"/>
  <c r="J220" i="23"/>
  <c r="J226" i="23"/>
  <c r="L227" i="23"/>
  <c r="T220" i="23"/>
  <c r="N221" i="23"/>
  <c r="J229" i="23"/>
  <c r="L228" i="23"/>
  <c r="X221" i="23"/>
  <c r="J224" i="23"/>
  <c r="L226" i="23"/>
  <c r="N230" i="23"/>
  <c r="J227" i="23"/>
  <c r="N223" i="23"/>
  <c r="N222" i="23"/>
  <c r="X220" i="23"/>
  <c r="J230" i="23"/>
  <c r="V221" i="23"/>
  <c r="N220" i="23"/>
  <c r="N228" i="23"/>
  <c r="L230" i="23"/>
  <c r="V220" i="23"/>
  <c r="N227" i="23"/>
  <c r="N229" i="23"/>
  <c r="T221" i="23"/>
  <c r="L223" i="23"/>
  <c r="L221" i="23"/>
  <c r="L222" i="23"/>
  <c r="N224" i="23"/>
  <c r="J223" i="23"/>
  <c r="P223" i="23" s="1"/>
  <c r="L220" i="23"/>
  <c r="N226" i="23"/>
  <c r="J222" i="23"/>
  <c r="U25" i="23"/>
  <c r="P221" i="23" l="1"/>
  <c r="X231" i="23"/>
  <c r="P229" i="23"/>
  <c r="P225" i="23"/>
  <c r="J231" i="23"/>
  <c r="L231" i="23"/>
  <c r="A20" i="29"/>
  <c r="O315" i="23"/>
  <c r="W306" i="23"/>
  <c r="U315" i="23"/>
  <c r="M315" i="23"/>
  <c r="Q315" i="23"/>
  <c r="S315" i="23"/>
  <c r="W307" i="23"/>
  <c r="P224" i="23"/>
  <c r="P230" i="23"/>
  <c r="P227" i="23"/>
  <c r="Z221" i="23"/>
  <c r="Z220" i="23"/>
  <c r="T231" i="23"/>
  <c r="W32" i="23"/>
  <c r="W31" i="23"/>
  <c r="W26" i="23"/>
  <c r="W29" i="23"/>
  <c r="V231" i="23"/>
  <c r="P228" i="23"/>
  <c r="P220" i="23"/>
  <c r="N231" i="23"/>
  <c r="P222" i="23"/>
  <c r="P226" i="23"/>
  <c r="W27" i="23"/>
  <c r="W314" i="23" l="1"/>
  <c r="A23" i="29"/>
  <c r="Z231" i="23"/>
  <c r="P231" i="23"/>
  <c r="A24" i="29" l="1"/>
  <c r="A26" i="29" s="1"/>
  <c r="A34" i="29" l="1"/>
  <c r="A36" i="29" s="1"/>
  <c r="A42" i="29" s="1"/>
  <c r="A54" i="29" s="1"/>
  <c r="A57" i="29" s="1"/>
  <c r="A63" i="29" s="1"/>
  <c r="A69" i="29" s="1"/>
  <c r="A72" i="29" s="1"/>
  <c r="A77" i="29" s="1"/>
  <c r="A82" i="29" s="1"/>
  <c r="A90" i="29" s="1"/>
  <c r="A94" i="29" s="1"/>
  <c r="A103" i="29" s="1"/>
  <c r="T54" i="29" l="1"/>
  <c r="A106" i="29"/>
  <c r="A116" i="29" s="1"/>
  <c r="A130" i="29" s="1"/>
  <c r="A137" i="29" s="1"/>
  <c r="F99" i="29" l="1"/>
  <c r="A139" i="29"/>
  <c r="T34" i="29" l="1"/>
  <c r="A147" i="29"/>
  <c r="A153" i="29" s="1"/>
  <c r="A159" i="29" s="1"/>
  <c r="A162" i="29" s="1"/>
  <c r="A166" i="29" s="1"/>
  <c r="A169" i="29" s="1"/>
  <c r="A174" i="29" s="1"/>
  <c r="A181" i="29" s="1"/>
  <c r="A185" i="29" s="1"/>
  <c r="A190" i="29" s="1"/>
  <c r="A204" i="29" s="1"/>
  <c r="A211" i="29" s="1"/>
  <c r="T137" i="29" l="1"/>
  <c r="A226" i="29"/>
  <c r="A244" i="29" s="1"/>
  <c r="A255" i="29" s="1"/>
  <c r="A277" i="29" s="1"/>
  <c r="A281" i="29" s="1"/>
  <c r="A297" i="29" s="1"/>
  <c r="O278" i="29" l="1"/>
  <c r="A305" i="29"/>
</calcChain>
</file>

<file path=xl/connections.xml><?xml version="1.0" encoding="utf-8"?>
<connections xmlns="http://schemas.openxmlformats.org/spreadsheetml/2006/main">
  <connection id="1" keepAlive="1" name="ThisWorkbookDataModel" description="Modelo de datos" type="5" refreshedVersion="5"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name="WorksheetConnection_Encuesta Ganadera 2.5.xlsx!D_Bovinos" type="102" refreshedVersion="5" minRefreshableVersion="5">
    <extLst>
      <ext xmlns:x15="http://schemas.microsoft.com/office/spreadsheetml/2010/11/main" uri="{DE250136-89BD-433C-8126-D09CA5730AF9}">
        <x15:connection id="D_Bovinos-90d52c2d-6cac-47e7-bbeb-190d17bd5f05" autoDelete="1">
          <x15:rangePr sourceName="D_Bovinos"/>
        </x15:connection>
      </ext>
    </extLst>
  </connection>
</connections>
</file>

<file path=xl/sharedStrings.xml><?xml version="1.0" encoding="utf-8"?>
<sst xmlns="http://schemas.openxmlformats.org/spreadsheetml/2006/main" count="43767" uniqueCount="15737">
  <si>
    <t>1_Rup</t>
  </si>
  <si>
    <t>2_Observaciones_Rup</t>
  </si>
  <si>
    <t>3_Fecha</t>
  </si>
  <si>
    <t>4_Nombre_Del_Encuestador</t>
  </si>
  <si>
    <t>5_Nombre_De_La_Persona_Entrev</t>
  </si>
  <si>
    <t>6_Apellidos_De_La_Persona_Ent</t>
  </si>
  <si>
    <t>7_Rut_De_La_Persona_Entrevist_002</t>
  </si>
  <si>
    <t>8_Nombre_De_La_Explotaci_N_O_</t>
  </si>
  <si>
    <t>9_Ubicaci_N_Sector_De_La_Ex</t>
  </si>
  <si>
    <t>10_A_Qui_N_Pertenece_La_Explo</t>
  </si>
  <si>
    <t>11_Nombre_Del_Due_O_Del_Predi</t>
  </si>
  <si>
    <t>11_2_Rut_Del_Due_O_Del_Predio</t>
  </si>
  <si>
    <t>12_Nombre_De_La_Empresa_Pers</t>
  </si>
  <si>
    <t>12_1_Rut_De_La_Empresa_Person</t>
  </si>
  <si>
    <t>13_Tipo_Explotacion</t>
  </si>
  <si>
    <t>14_Tengo_Ganado_Bovino</t>
  </si>
  <si>
    <t>14_Sistema_Productivo_Bovino</t>
  </si>
  <si>
    <t>14_Sistema_Productivo_Bovino/14_1_Cr_A__Pro</t>
  </si>
  <si>
    <t>14_Sistema_Productivo_Bovino/14_2_Cr_A_Recr</t>
  </si>
  <si>
    <t>14_Sistema_Productivo_Bovino/14_3_Recr_A__C</t>
  </si>
  <si>
    <t>14_Sistema_Productivo_Bovino/14_4_Engorda__</t>
  </si>
  <si>
    <t>14_Sistema_Productivo_Bovino/14_5_Ciclo_Com</t>
  </si>
  <si>
    <t>16_1_Vacas_Incluye_Vaquillas_</t>
  </si>
  <si>
    <t>16_1_Vacas_Incluye_Vaquillas__001</t>
  </si>
  <si>
    <t>16_1_Vacas_Incluye_Vaquillas__002</t>
  </si>
  <si>
    <t>16_2_Vaquillas_Sin_Partos_Pr</t>
  </si>
  <si>
    <t>16_2_Vaquillas_Sin_Partos_Pr_002</t>
  </si>
  <si>
    <t>16_2_Vaquillas_Sin_Partos_Pr_</t>
  </si>
  <si>
    <t>16_2_Vaquillas_Sin_Partos_Pr_001</t>
  </si>
  <si>
    <t>16_2_Vaquillas_Sin_Partos_Ta</t>
  </si>
  <si>
    <t>16_2_Vaquillas_Sin_Partos_Me</t>
  </si>
  <si>
    <t>16_3_Novillos_Nacidos_2013_O_</t>
  </si>
  <si>
    <t>16_3_Novillos_Nacidos_2013_O__002</t>
  </si>
  <si>
    <t>16_3_Novillos_Nacidos_2013_O__001</t>
  </si>
  <si>
    <t>16_4_Novillos_Nacidos_2014_C</t>
  </si>
  <si>
    <t>16_4_Novillos_Nacidos_2014_C_002</t>
  </si>
  <si>
    <t>16_4_Novillos_Nacidos_2014_C_001</t>
  </si>
  <si>
    <t>16_5_Toros_Reproductores_1</t>
  </si>
  <si>
    <t>16_5_Toros_Reproductores_1_00</t>
  </si>
  <si>
    <t>16_5_Toros_Reproductores_1_001</t>
  </si>
  <si>
    <t>16_5_Toros_Reproductores_1_00_003</t>
  </si>
  <si>
    <t>16_5_Toros_Reproductores_1_00_002</t>
  </si>
  <si>
    <t>16_5_Toros_Reproductores_1_00_001</t>
  </si>
  <si>
    <t>17_Respecto_Del_Rebano_Reprod</t>
  </si>
  <si>
    <t>18_Con_Respecto_A_La_Raza_De_</t>
  </si>
  <si>
    <t>18_Con_Respecto_A_La_Raza_De_/Angus</t>
  </si>
  <si>
    <t>18_Con_Respecto_A_La_Raza_De_/Hereford</t>
  </si>
  <si>
    <t>18_Con_Respecto_A_La_Raza_De_/Overo_Colorado</t>
  </si>
  <si>
    <t>18_Con_Respecto_A_La_Raza_De_/Cruzas_Con_Predominio_Angus</t>
  </si>
  <si>
    <t>18_Con_Respecto_A_La_Raza_De_/Cruzas_Con_Predominio_Hereford</t>
  </si>
  <si>
    <t>18_Con_Respecto_A_La_Raza_De_/Otras_Cruzas</t>
  </si>
  <si>
    <t>18_Con_Respecto_A_La_Raza_De_/Mestizas</t>
  </si>
  <si>
    <t>18_Con_Respecto_A_La_Raza_De_/Otras_Razas</t>
  </si>
  <si>
    <t>18_1_Porcentaje_Aproximado_De_</t>
  </si>
  <si>
    <t>18_1_Porcentaje_Aproximado_De__001</t>
  </si>
  <si>
    <t>18_1_Porcentaje_Aproximado_De__002</t>
  </si>
  <si>
    <t>18_1_Porcentaje_Aproximado_De__003</t>
  </si>
  <si>
    <t>18_1_Porcentaje_Aproximado_De__004</t>
  </si>
  <si>
    <t>18_1_Porcentaje_Aproximado_De__005</t>
  </si>
  <si>
    <t>18_1_Porcentaje_Aproximado_De__006</t>
  </si>
  <si>
    <t>18_1_Porcentaje_Aproximado_De__007</t>
  </si>
  <si>
    <t>19_Tiene_Temporada_De_Encast</t>
  </si>
  <si>
    <t>19_1_Mes_De_Inicio_De_La_Tempo</t>
  </si>
  <si>
    <t>19_2_Mes_De_T_Rmino_De_La_Temp</t>
  </si>
  <si>
    <t>19_3_Si_No_Tiene_Temporada_De_</t>
  </si>
  <si>
    <t>20_1_En_El_Periodo_Abril_2014_</t>
  </si>
  <si>
    <t>20_2_En_El_Periodo_Abril_2014_</t>
  </si>
  <si>
    <t>21_1_El_Resultado_De_Ese_Encas</t>
  </si>
  <si>
    <t>21_2_El_Resultado_De_Ese_Encas</t>
  </si>
  <si>
    <t>21_3_El_Resultado_De_Ese_Encas</t>
  </si>
  <si>
    <t>21_4_El_Resultado_De_Ese_Encas</t>
  </si>
  <si>
    <t>21_5_El_Resultado_De_Ese_Encas</t>
  </si>
  <si>
    <t>21_6_El_Resultado_De_Ese_Encas</t>
  </si>
  <si>
    <t>22_1_Respecto_Al_Primer_Encast</t>
  </si>
  <si>
    <t>22_2_Respecto_Al_Primer_Encast</t>
  </si>
  <si>
    <t>22_3_Respecto_Al_Primer_Encast</t>
  </si>
  <si>
    <t>23_1_Respecto_A_Los_Animales_Q</t>
  </si>
  <si>
    <t>23_2_Respecto_A_Los_Animales_Q</t>
  </si>
  <si>
    <t>23_3_Respecto_A_Los_Animales_</t>
  </si>
  <si>
    <t>23_4_Respecto_A_Los_Animales_</t>
  </si>
  <si>
    <t>23_5_Respecto_A_Los_Animales_</t>
  </si>
  <si>
    <t>23_6_Respecto_A_Los_Animales_</t>
  </si>
  <si>
    <t>23_6_Respecto_A_Los_Animales</t>
  </si>
  <si>
    <t>23_7_Respecto_A_Los_Animales_</t>
  </si>
  <si>
    <t>23_8_Respecto_A_Los_Animales_</t>
  </si>
  <si>
    <t>23_9_Respecto_A_Los_Animales_</t>
  </si>
  <si>
    <t>23_9_Respecto_A_Los_Animales</t>
  </si>
  <si>
    <t>23_10_Respecto_A_Los_Animales</t>
  </si>
  <si>
    <t>23_11_Respecto_A_Los_Animales</t>
  </si>
  <si>
    <t>23_12_Respecto_A_Los_Animales</t>
  </si>
  <si>
    <t>23_12_Respecto_A_Los_Animales_001</t>
  </si>
  <si>
    <t>23_13_Respecto_A_Los_Animales</t>
  </si>
  <si>
    <t>23_14_Respecto_A_Los_Animales</t>
  </si>
  <si>
    <t>23_15_Respecto_A_Los_Animales</t>
  </si>
  <si>
    <t>23_15_Respecto_A_Los_Animales_001</t>
  </si>
  <si>
    <t>24_Cuantos_Animales_Perdi_El</t>
  </si>
  <si>
    <t>24_1_Cuantos_Animales_Perdi_E</t>
  </si>
  <si>
    <t>24_2_Cuantos_Animales_Perdi_E</t>
  </si>
  <si>
    <t>24_3_Cuantos_Animales_Perdi_E</t>
  </si>
  <si>
    <t>25_Ingreso_De_Animales_Durant</t>
  </si>
  <si>
    <t>25_1_Ingreso_De_Animales_Duran</t>
  </si>
  <si>
    <t>25_2_Ingreso_De_Animales_Duran</t>
  </si>
  <si>
    <t>25_3_Ingreso_De_Animales_Duran</t>
  </si>
  <si>
    <t>25_4_Ingreso_De_Animales_Duran</t>
  </si>
  <si>
    <t>25_5_Ingreso_De_Animales_Duran</t>
  </si>
  <si>
    <t>25_10_Ingreso_De_Animales_Dura</t>
  </si>
  <si>
    <t>25_9_Ingreso_De_Animales_Duran</t>
  </si>
  <si>
    <t>25_8_Ingreso_De_Animales_Duran</t>
  </si>
  <si>
    <t>25_7_Ingreso_De_Animales_Duran</t>
  </si>
  <si>
    <t>25_6_Ingreso_De_Animales_Duran</t>
  </si>
  <si>
    <t>25_11_Ingreso_De_Animales_Dura</t>
  </si>
  <si>
    <t>26_Hace_Recr_A_O_Engorda</t>
  </si>
  <si>
    <t>27_En_Relaci_N_Al_Reba_O_De_R</t>
  </si>
  <si>
    <t>27_1_En_Relaci_N_Al_Reba_O_De_</t>
  </si>
  <si>
    <t>27_En_Relaci_N_Al_Reba_O_De_R_001</t>
  </si>
  <si>
    <t>27_1_En_Relaci_N_Al_Reba_O_De</t>
  </si>
  <si>
    <t>27_2_En_Relaci_N_Al_Reba_O_De_</t>
  </si>
  <si>
    <t>27_3_En_Relaci_N_Al_Reba_O_De_</t>
  </si>
  <si>
    <t>27_2_En_Relaci_N_Al_Reba_O_De</t>
  </si>
  <si>
    <t>27_3_En_Relaci_N_Al_Reba_O_De</t>
  </si>
  <si>
    <t>27_4_En_Relaci_N_Al_Reba_O_De_</t>
  </si>
  <si>
    <t>27_5_En_Relaci_N_Al_Reba_O_De_</t>
  </si>
  <si>
    <t>27_6_En_Relaci_N_Al_Reba_O_De_</t>
  </si>
  <si>
    <t>27_7_En_Relaci_N_Al_Reba_O_De_</t>
  </si>
  <si>
    <t>27_6_En_Relaci_N_Al_Reba_O_De</t>
  </si>
  <si>
    <t>27_7_En_Relaci_N_Al_Reba_O_De</t>
  </si>
  <si>
    <t>27_8_En_Relaci_N_Al_Reba_O_De_</t>
  </si>
  <si>
    <t>27_9_En_Relaci_N_Al_Reba_O_De_</t>
  </si>
  <si>
    <t>27_8_En_Relaci_N_Al_Reba_O_De</t>
  </si>
  <si>
    <t>27_9_En_Relaci_N_Al_Reba_O_De</t>
  </si>
  <si>
    <t>27_10_En_Relaci_N_Al_Reba_O_De</t>
  </si>
  <si>
    <t>27_11_En_Relaci_N_Al_Reba_O_De</t>
  </si>
  <si>
    <t>27_11_En_Relaci_N_Al_Reba_O_D_006</t>
  </si>
  <si>
    <t>27_11_En_Relaci_N_Al_Reba_O_D</t>
  </si>
  <si>
    <t>27_11_En_Relaci_N_Al_Reba_O_D_007</t>
  </si>
  <si>
    <t>27_11_En_Relaci_N_Al_Reba_O_D_001</t>
  </si>
  <si>
    <t>27_11_En_Relaci_N_Al_Reba_O_D_008</t>
  </si>
  <si>
    <t>27_11_En_Relaci_N_Al_Reba_O_D_009</t>
  </si>
  <si>
    <t>27_11_En_Relaci_N_Al_Reba_O_D_002</t>
  </si>
  <si>
    <t>27_11_En_Relaci_N_Al_Reba_O_D_010</t>
  </si>
  <si>
    <t>27_11_En_Relaci_N_Al_Reba_O_D_003</t>
  </si>
  <si>
    <t>27_11_En_Relaci_N_Al_Reba_O_D_011</t>
  </si>
  <si>
    <t>28_Respecto_Al_Ganado_Bovino_</t>
  </si>
  <si>
    <t>28_1_Respecto_Al_Ganado_Bovino</t>
  </si>
  <si>
    <t>28_2_Respecto_Al_Ganado_Bovino</t>
  </si>
  <si>
    <t>28_3_Respecto_Al_Ganado_Bovino</t>
  </si>
  <si>
    <t>28_4_Respecto_Al_Ganado_Bovino</t>
  </si>
  <si>
    <t>28_5_Respecto_Al_Ganado_Bovino</t>
  </si>
  <si>
    <t>28_6_Respecto_Al_Ganado_Bovino</t>
  </si>
  <si>
    <t>28_7_Respecto_Al_Ganado_Bovino</t>
  </si>
  <si>
    <t>28_8_Especificar_Otro_Tipo_De_</t>
  </si>
  <si>
    <t>28_9_Respecto_Al_Ganado_Bovino</t>
  </si>
  <si>
    <t>28_10_Respecto_Al_Ganado_Bovin</t>
  </si>
  <si>
    <t>28_11_Respecto_Al_Ganado_Bovin</t>
  </si>
  <si>
    <t>28_12_Respecto_Al_Ganado_Bovin</t>
  </si>
  <si>
    <t>28_13_Respecto_Al_Ganado_Bovin</t>
  </si>
  <si>
    <t>28_14_Respecto_Al_Ganado_Bovin</t>
  </si>
  <si>
    <t>28_16_Respecto_Al_Ganado_Bovin</t>
  </si>
  <si>
    <t>28_17_Especificar_Otro_Tipo_De</t>
  </si>
  <si>
    <t>29_Porcentaje_De_Ventas_Que_R</t>
  </si>
  <si>
    <t>29_1_Porcentaje_De_Ventas_Que_</t>
  </si>
  <si>
    <t>30_Tengo_Ganado_Ovino</t>
  </si>
  <si>
    <t>31_Existencia_De_Ganado_Hoy_</t>
  </si>
  <si>
    <t>31_1_Existencia_De_Ganado_Hoy_</t>
  </si>
  <si>
    <t>31_2_Existencia_De_Ganado_Hoy_</t>
  </si>
  <si>
    <t>31_3_Existencia_De_Ganado_Hoy_</t>
  </si>
  <si>
    <t>31_4_Existencia_De_Ganado_Hoy_</t>
  </si>
  <si>
    <t>31_5_Existencia_De_Ganado_Hoy_</t>
  </si>
  <si>
    <t>31_6_Existencia_De_Ganado_Hoy_</t>
  </si>
  <si>
    <t>31_7_Existencia_De_Ganado_Hoy_</t>
  </si>
  <si>
    <t>31_8_Existencia_De_Ganado_Hoy_</t>
  </si>
  <si>
    <t>31_9_Existencia_De_Ganado_Hoy_</t>
  </si>
  <si>
    <t>31_10_Existencia_De_Ganado_Hoy</t>
  </si>
  <si>
    <t>31_11_Existencia_De_Ganado_Hoy</t>
  </si>
  <si>
    <t>31_12_Existencia_De_Ganado_Hoy</t>
  </si>
  <si>
    <t>31_13_Existencia_De_Ganado_Hoy</t>
  </si>
  <si>
    <t>31_14_Existencia_De_Ganado_Hoy</t>
  </si>
  <si>
    <t>32_Con_Respecto_A_La_Raza_De_</t>
  </si>
  <si>
    <t>32_Con_Respecto_A_La_Raza_De_/Corriedale</t>
  </si>
  <si>
    <t>32_Con_Respecto_A_La_Raza_De_/Suffolk</t>
  </si>
  <si>
    <t>32_Con_Respecto_A_La_Raza_De_/Border_Leicest</t>
  </si>
  <si>
    <t>32_Con_Respecto_A_La_Raza_De_/Cruza_Con_Corr</t>
  </si>
  <si>
    <t>32_Con_Respecto_A_La_Raza_De_/Otra</t>
  </si>
  <si>
    <t>32_1_Porcentaje_Aproximado_De_</t>
  </si>
  <si>
    <t>32_2_Porcentaje_Aproximado_De_</t>
  </si>
  <si>
    <t>32_3_Porcentaje_Aproximado_De_</t>
  </si>
  <si>
    <t>32_4_Porcentaje_Aproximado_De_</t>
  </si>
  <si>
    <t>32_5_Porcentaje_Aproximado_De_</t>
  </si>
  <si>
    <t>32_6_Especificar_Otra</t>
  </si>
  <si>
    <t>33_Tiene_Temporada_De_Encast</t>
  </si>
  <si>
    <t>33_1_Indique_Mes_De_Inicio_N_</t>
  </si>
  <si>
    <t>33_2_Indique_Mes_De_T_Rmino_N</t>
  </si>
  <si>
    <t>33_3_Si_No_Tiene_Temporada_De_</t>
  </si>
  <si>
    <t>34_En_El_Periodo_Abril_2014_Y</t>
  </si>
  <si>
    <t>34_1_En_El_Periodo_Abril_2014_</t>
  </si>
  <si>
    <t>35_El_Resultado_De_Ese_Encast</t>
  </si>
  <si>
    <t>35_1_El_Resultado_De_Ese_Encas</t>
  </si>
  <si>
    <t>35_2_El_Resultado_De_Ese_Encas</t>
  </si>
  <si>
    <t>35_3_El_Resultado_De_Ese_Encas</t>
  </si>
  <si>
    <t>36_El_N_Mero_De_Cr_As_Que_Tuv</t>
  </si>
  <si>
    <t>36_1_El_N_Mero_De_Cr_As_Que_Tu</t>
  </si>
  <si>
    <t>37_Respecto_Del_Primer_Encaste</t>
  </si>
  <si>
    <t>37_1_Respecto_Del_Primer_Encas</t>
  </si>
  <si>
    <t>37_2_Respecto_Del_Primer_Encas</t>
  </si>
  <si>
    <t>38_Respecto_De_Los_Animales_Q</t>
  </si>
  <si>
    <t>38_1_Respecto_De_Los_Animales_</t>
  </si>
  <si>
    <t>38_2_Respecto_De_Los_Animales_</t>
  </si>
  <si>
    <t>38_3_Respecto_De_Los_Animales_</t>
  </si>
  <si>
    <t>38_4_Respecto_De_Los_Animales_</t>
  </si>
  <si>
    <t>38_5_Respecto_De_Los_Animales_</t>
  </si>
  <si>
    <t>38_6_Respecto_De_Los_Animales_</t>
  </si>
  <si>
    <t>38_7_Respecto_De_Los_Animales_</t>
  </si>
  <si>
    <t>38_8_Respecto_De_Los_Animales_</t>
  </si>
  <si>
    <t>38_9_Respecto_De_Los_Animales_</t>
  </si>
  <si>
    <t>38_10_Respecto_De_Los_Animales</t>
  </si>
  <si>
    <t>38_11_Respecto_De_Los_Animales</t>
  </si>
  <si>
    <t>38_12_Respecto_De_Los_Animales</t>
  </si>
  <si>
    <t>38_13_Respecto_De_Los_Animales</t>
  </si>
  <si>
    <t>38_14_Respecto_De_Los_Animales</t>
  </si>
  <si>
    <t>38_14_Respecto_De_Los_Animale</t>
  </si>
  <si>
    <t>38_14_Respecto_De_Los_Animale_002</t>
  </si>
  <si>
    <t>38_14_Respecto_De_Los_Animale_003</t>
  </si>
  <si>
    <t>38_14_Respecto_De_Los_Animale_001</t>
  </si>
  <si>
    <t>40_Respecto_Del_Ingreso_De_An</t>
  </si>
  <si>
    <t>40_1_Respecto_Del_Ingreso_De_A</t>
  </si>
  <si>
    <t>40_2_Respecto_Del_Ingreso_De_A</t>
  </si>
  <si>
    <t>40_3_Respecto_Del_Ingreso_De_A</t>
  </si>
  <si>
    <t>41_Respecto_Al_Ganado_Ovino_Q</t>
  </si>
  <si>
    <t>41_1_Respecto_Al_Ganado_Ovino_</t>
  </si>
  <si>
    <t>41_2_Respecto_Al_Ganado_Ovino_</t>
  </si>
  <si>
    <t>41_3_Respecto_Al_Ganado_Ovino_</t>
  </si>
  <si>
    <t>41_4_Respecto_Al_Ganado_Ovino_</t>
  </si>
  <si>
    <t>41_5_Respecto_Al_Ganado_Ovino_</t>
  </si>
  <si>
    <t>41_6_Respecto_Al_Ganado_Ovino_</t>
  </si>
  <si>
    <t>41_7_Respecto_Al_Ganado_Ovino_</t>
  </si>
  <si>
    <t>41_8_Respecto_Al_Ganado_Ovino_</t>
  </si>
  <si>
    <t>41_9_Respecto_Al_Ganado_Ovino_</t>
  </si>
  <si>
    <t>41_10_Respecto_Al_Ganado_Ovino</t>
  </si>
  <si>
    <t>41_11_Respecto_Al_Ganado_Ovino</t>
  </si>
  <si>
    <t>41_12_Respecto_Al_Ganado_Ovino</t>
  </si>
  <si>
    <t>41_13_Respecto_Al_Ganado_Ovino</t>
  </si>
  <si>
    <t>41_14_Respecto_Al_Ganado_Ovino</t>
  </si>
  <si>
    <t>41_15_Especificar_Otro_Tipo_De</t>
  </si>
  <si>
    <t>42_Las_Ventas_Realiza_Indiqu</t>
  </si>
  <si>
    <t>42_1_Las_Ventas_Realiza_Indiq</t>
  </si>
  <si>
    <t>43_Superficie_Total_De_La_Exp</t>
  </si>
  <si>
    <t>43_1_Superficie_Total_De_La_E</t>
  </si>
  <si>
    <t>43_2_Superficie_Total_De_La_E</t>
  </si>
  <si>
    <t>43_3_Superficie_Total_De_La_E</t>
  </si>
  <si>
    <t>43_4_Superficie_Total_De_La_E</t>
  </si>
  <si>
    <t>43_5_Superficie_Total_De_La_E</t>
  </si>
  <si>
    <t>43_6_Superficie_Total_De_La_E</t>
  </si>
  <si>
    <t>43_7_Superficie_Total_De_La_E</t>
  </si>
  <si>
    <t>43_8_Superficie_Total_De_La_E</t>
  </si>
  <si>
    <t>43_9_Superficie_Total_De_La_E</t>
  </si>
  <si>
    <t>43_10_Superficie_Total_De_La_</t>
  </si>
  <si>
    <t>43_11_Superficie_Total_De_La_</t>
  </si>
  <si>
    <t>43_12_Superficie_Total_De_La_</t>
  </si>
  <si>
    <t>44_Indique_Cu_L_Es_La_Superfi</t>
  </si>
  <si>
    <t>44_1_Indique_Cu_L_Es_La_Superf</t>
  </si>
  <si>
    <t>44_2_Indique_Cu_L_Es_La_Superf</t>
  </si>
  <si>
    <t>44_3_Indique_Cu_L_Es_La_Superf</t>
  </si>
  <si>
    <t>44_4_Indique_Cu_L_Es_La_Superf</t>
  </si>
  <si>
    <t>44_5_Indique_Cu_L_Es_La_Superf</t>
  </si>
  <si>
    <t>44_6_Indique_Cu_L_Es_La_Superf</t>
  </si>
  <si>
    <t>44_7_Indique_Cu_L_Es_La_Superf</t>
  </si>
  <si>
    <t>44_8_Indique_Cu_L_Es_La_Superf</t>
  </si>
  <si>
    <t>44_9_Indique_Cu_L_Es_La_Superf</t>
  </si>
  <si>
    <t>44_10_Indique_Cu_L_Es_La_Super</t>
  </si>
  <si>
    <t>44_11_Indique_Cu_L_Es_La_Super</t>
  </si>
  <si>
    <t>44_12_Indique_Cu_L_Es_La_Super</t>
  </si>
  <si>
    <t>44_13_Indique_Cu_L_Es_La_Super</t>
  </si>
  <si>
    <t>44_14_Indique_Cu_L_Es_La_Super</t>
  </si>
  <si>
    <t>44_15_Indique_Cu_L_Es_La_Super</t>
  </si>
  <si>
    <t>44_16_Indique_Cu_L_Es_La_Super</t>
  </si>
  <si>
    <t>44_17_Indique_Cu_L_Es_La_Super</t>
  </si>
  <si>
    <t>44_18_Indique_Cu_L_Es_La_Super</t>
  </si>
  <si>
    <t>44_19_Indique_Cu_L_Es_La_Super</t>
  </si>
  <si>
    <t>44_20_Indique_Cu_L_Es_La_Super</t>
  </si>
  <si>
    <t>44_21_Indique_Cu_L_Es_La_Super</t>
  </si>
  <si>
    <t>44_22_Especificar_Secano_Otr</t>
  </si>
  <si>
    <t>44_23_Especificar_Secano_Otr</t>
  </si>
  <si>
    <t>44_24_Especificar_Secano_Otr</t>
  </si>
  <si>
    <t>44_25_Especificar_Riego_Otra</t>
  </si>
  <si>
    <t>44_26_Especificar_Riego_Otra</t>
  </si>
  <si>
    <t>44_27_Especificar_Riego_Otra</t>
  </si>
  <si>
    <t>44_21_Indique_Cu_L_Es_La_Supe</t>
  </si>
  <si>
    <t>44_21_Indique_Cu_L_Es_La_Supe_001</t>
  </si>
  <si>
    <t>44_21_Indique_Cu_L_Es_La_Supe_002</t>
  </si>
  <si>
    <t>44_21_Indique_Cu_L_Es_La_Supe_003</t>
  </si>
  <si>
    <t>44_21_Indique_Cu_L_Es_La_Supe_004</t>
  </si>
  <si>
    <t>44_21_Indique_Cu_L_Es_La_Supe_005</t>
  </si>
  <si>
    <t>44_21_Indique_Cu_L_Es_La_Supe_006</t>
  </si>
  <si>
    <t>44_21_Indique_Cu_L_Es_La_Supe_008</t>
  </si>
  <si>
    <t>44_21_Indique_Cu_L_Es_La_Supe_009</t>
  </si>
  <si>
    <t>44_21_Indique_Cu_L_Es_La_Supe_007</t>
  </si>
  <si>
    <t>44_21_Indique_Cu_L_Es_La_Supe_010</t>
  </si>
  <si>
    <t>44_21_Indique_Cu_L_Es_La_Supe_011</t>
  </si>
  <si>
    <t>44_39_Especificar_Secano_Otr</t>
  </si>
  <si>
    <t>44_40_Especificar_Secano_Otr</t>
  </si>
  <si>
    <t>44_41_Especificar_Secano_Otr</t>
  </si>
  <si>
    <t>44_42_Especificar_Riego_Otra</t>
  </si>
  <si>
    <t>44_43_Especificar_Riego_Otra</t>
  </si>
  <si>
    <t>44_44_Especificar_Riego_Otra</t>
  </si>
  <si>
    <t>45_Respecto_A_La_Maquinaria_U_Header</t>
  </si>
  <si>
    <t>45_Respecto_A_La_Maquinaria_U/Preparaci_N_De_Suelos</t>
  </si>
  <si>
    <t>45_Respecto_A_La_Maquinaria_U/Siembra</t>
  </si>
  <si>
    <t>45_Respecto_A_La_Maquinaria_U/Fertilizaci_N_Y_Encalada</t>
  </si>
  <si>
    <t>45_Respecto_A_La_Maquinaria_U/Cosecha_De_Forraje</t>
  </si>
  <si>
    <t>45_1_En_Caso_De_No_Necesitar_</t>
  </si>
  <si>
    <t>46_En_Relaci_N_A_La_Infraestr</t>
  </si>
  <si>
    <t>46_1_Capacidad_Bodegas_De_Alma</t>
  </si>
  <si>
    <t>46_2_Unidad_De_Medida_Bodega</t>
  </si>
  <si>
    <t>46_En_Relaci_N_A_La_Infraestr_001</t>
  </si>
  <si>
    <t>46_1_Capacidad_Bodegas_De_Alm</t>
  </si>
  <si>
    <t>46_2_Unidad_De_Medida_Bodega_001</t>
  </si>
  <si>
    <t>46_En_Relaci_N_A_La_Infraestr_002</t>
  </si>
  <si>
    <t>46_7_Capacidad_Potreros_De_A</t>
  </si>
  <si>
    <t>46_8_Unidad_De_Medida_Potrer</t>
  </si>
  <si>
    <t>46_En_Relaci_N_A_La_Infraestr_003</t>
  </si>
  <si>
    <t>46_10_Capacidad_Romana_De_Ga</t>
  </si>
  <si>
    <t>46_11_Unidad_De_Medida_Roman</t>
  </si>
  <si>
    <t>46_En_Relaci_N_A_La_Infraestr_004</t>
  </si>
  <si>
    <t>46_13_Capacidad_Galpones_Par</t>
  </si>
  <si>
    <t>46_14_Unidad_De_Medida_Galpo</t>
  </si>
  <si>
    <t>46_En_Relaci_N_A_La_Infraestr_005</t>
  </si>
  <si>
    <t>46_13_Capacidad_Galpones_Par_001</t>
  </si>
  <si>
    <t>46_14_Unidad_De_Medida_Galpo_001</t>
  </si>
  <si>
    <t>46_En_Relaci_N_A_La_Infraestr_006</t>
  </si>
  <si>
    <t>46_13_Capacidad_Galpones_Par_</t>
  </si>
  <si>
    <t>46_14_Unidad_De_Medida_Galpo_</t>
  </si>
  <si>
    <t>46_En_Relaci_N_A_La_Infraestr_007</t>
  </si>
  <si>
    <t>46_13_Capacidad_Galpones_Par_002</t>
  </si>
  <si>
    <t>46_14_Unidad_De_Medida_Galpo_002</t>
  </si>
  <si>
    <t>46_En_Relaci_N_A_La_Infraestr_008</t>
  </si>
  <si>
    <t>46_13_Capacidad_Galpones_Par__001</t>
  </si>
  <si>
    <t>46_14_Unidad_De_Medida_Galpo__001</t>
  </si>
  <si>
    <t>46_En_Relaci_N_A_La_Infraestr_009</t>
  </si>
  <si>
    <t>46_13_Capacidad_Galpones_Par__002</t>
  </si>
  <si>
    <t>46_14_Unidad_De_Medida_Galpo__002</t>
  </si>
  <si>
    <t>46_En_Relaci_N_A_La_Infraestr_010</t>
  </si>
  <si>
    <t>46_13_Capacidad_Galpones_Par__003</t>
  </si>
  <si>
    <t>46_14_Unidad_De_Medida_Galpo__003</t>
  </si>
  <si>
    <t>46_En_Relaci_N_A_La_Infraestr_011</t>
  </si>
  <si>
    <t>46_13_Capacidad_Galpones_Par__004</t>
  </si>
  <si>
    <t>46_14_Unidad_De_Medida_Galpo__004</t>
  </si>
  <si>
    <t>46_En_Relaci_N_A_La_Infraestr_012</t>
  </si>
  <si>
    <t>46_13_Capacidad_Galpones_Par__005</t>
  </si>
  <si>
    <t>46_14_Unidad_De_Medida_Galpo__005</t>
  </si>
  <si>
    <t>46_En_Relaci_N_A_La_Infraestr_013</t>
  </si>
  <si>
    <t>46_13_Capacidad_Galpones_Par__006</t>
  </si>
  <si>
    <t>46_14_Unidad_De_Medida_Galpo__006</t>
  </si>
  <si>
    <t>46_En_Relaci_N_A_La_Infraestr_014</t>
  </si>
  <si>
    <t>46_13_Capacidad_Galpones_Par__007</t>
  </si>
  <si>
    <t>46_14_Unidad_De_Medida_Galpo__007</t>
  </si>
  <si>
    <t>47_Utiliza_Ud_Forraje_Conse</t>
  </si>
  <si>
    <t>48_Durante_Este_Invierno_2015_Header</t>
  </si>
  <si>
    <t>48_Durante_Este_Invierno_2015/Bolo_Seco</t>
  </si>
  <si>
    <t>48_Durante_Este_Invierno_2015/Silo_Bolo</t>
  </si>
  <si>
    <t>48_Durante_Este_Invierno_2015/Ensilaje</t>
  </si>
  <si>
    <t>48_Durante_Este_Invierno_2015/Heno_Fardos_</t>
  </si>
  <si>
    <t>48_Durante_Este_Invierno_2015/Concentrado</t>
  </si>
  <si>
    <t>48_Durante_Este_Invierno_2015/Avena_Grano</t>
  </si>
  <si>
    <t>48_Durante_Este_Invierno_2015/Grano_H_Medo_Silo_</t>
  </si>
  <si>
    <t>48_Durante_Este_Invierno_2015/Otros</t>
  </si>
  <si>
    <t>48_1_Cantidad_Bolo_Seco</t>
  </si>
  <si>
    <t>48_2_Unidad_De_Medida_Bolo_S</t>
  </si>
  <si>
    <t>48_1_Cantidad_Bolo_Seco_001</t>
  </si>
  <si>
    <t>48_4_Unidad_De_Medida_Silo_B</t>
  </si>
  <si>
    <t>48_1_Cantidad_Bolo_Seco_001_001</t>
  </si>
  <si>
    <t>48_6_Unidad_De_Medida_Ensila</t>
  </si>
  <si>
    <t>48_1_Cantidad_Bolo_Seco_001_0</t>
  </si>
  <si>
    <t>48_8_Unidad_De_Medida_Heno_</t>
  </si>
  <si>
    <t>48_1_Cantidad_Bolo_Seco_001_0_001</t>
  </si>
  <si>
    <t>48_10_Unidad_De_Medida_Conce</t>
  </si>
  <si>
    <t>48_1_Cantidad_Bolo_Seco_001_0_002</t>
  </si>
  <si>
    <t>48_12_Unidad_De_Medida_Avena</t>
  </si>
  <si>
    <t>48_1_Cantidad_Bolo_Seco_001_0_003</t>
  </si>
  <si>
    <t>48_14_Unidad_De_Medida_Avena</t>
  </si>
  <si>
    <t>48_15_Especificar_Otros</t>
  </si>
  <si>
    <t>48_1_Cantidad_Bolo_Seco_001_0_004</t>
  </si>
  <si>
    <t>48_17_Unidad_De_Medida_Otros</t>
  </si>
  <si>
    <t>Además trabaja el 11.1.01.1255</t>
  </si>
  <si>
    <t>2015-10-16T11:05:00.000-03</t>
  </si>
  <si>
    <t>h_ctor_c_rdena</t>
  </si>
  <si>
    <t>Víctor</t>
  </si>
  <si>
    <t>Solis  Aguilar</t>
  </si>
  <si>
    <t>Norantula</t>
  </si>
  <si>
    <t>Lago atravesado</t>
  </si>
  <si>
    <t>10_3_a_una_empresa__sociedad__</t>
  </si>
  <si>
    <t>Sociedad agrícola El Escudo</t>
  </si>
  <si>
    <t>13_1__nica_en_</t>
  </si>
  <si>
    <t>si</t>
  </si>
  <si>
    <t>14_1_cr_a__pro</t>
  </si>
  <si>
    <t>17_1_si</t>
  </si>
  <si>
    <t>angus hereford overo_colorado</t>
  </si>
  <si>
    <t>suffolk</t>
  </si>
  <si>
    <t>Diciembre</t>
  </si>
  <si>
    <t>No vende</t>
  </si>
  <si>
    <t>si__propia</t>
  </si>
  <si>
    <t>Metros cubicos</t>
  </si>
  <si>
    <t>Kilometros</t>
  </si>
  <si>
    <t>Hectareas</t>
  </si>
  <si>
    <t>Kg</t>
  </si>
  <si>
    <t>Metros cuadrados</t>
  </si>
  <si>
    <t>Metros</t>
  </si>
  <si>
    <t>Metros ancho</t>
  </si>
  <si>
    <t>Metros largo</t>
  </si>
  <si>
    <t>Metro ancho</t>
  </si>
  <si>
    <t>no</t>
  </si>
  <si>
    <t>si__todos_los_a_os</t>
  </si>
  <si>
    <t>no_lo_usa</t>
  </si>
  <si>
    <t>mismo_predio</t>
  </si>
  <si>
    <t>Fardos</t>
  </si>
  <si>
    <t>No usa</t>
  </si>
  <si>
    <t>Unico</t>
  </si>
  <si>
    <t>2015-10-16T17:54:00.000-03</t>
  </si>
  <si>
    <t xml:space="preserve">Pablo </t>
  </si>
  <si>
    <t>Cea</t>
  </si>
  <si>
    <t>El piedrero</t>
  </si>
  <si>
    <t>Lago atravasado</t>
  </si>
  <si>
    <t>10_1_a_la_persona_entrevistada</t>
  </si>
  <si>
    <t>No corresponde</t>
  </si>
  <si>
    <t>No</t>
  </si>
  <si>
    <t>12</t>
  </si>
  <si>
    <t>0</t>
  </si>
  <si>
    <t>Km</t>
  </si>
  <si>
    <t>O</t>
  </si>
  <si>
    <t>Además tiene otro rup 11101019</t>
  </si>
  <si>
    <t>2015-10-17T11:56:00.000-03</t>
  </si>
  <si>
    <t>Ecio</t>
  </si>
  <si>
    <t>Almonacid</t>
  </si>
  <si>
    <t>El guindo</t>
  </si>
  <si>
    <t>Lago frio</t>
  </si>
  <si>
    <t>corriedale</t>
  </si>
  <si>
    <t>Noviembre hasta febrero</t>
  </si>
  <si>
    <t>Noviembre a febrero</t>
  </si>
  <si>
    <t>si__arrendada</t>
  </si>
  <si>
    <t>Metros cuadrados  para 6000 fardos</t>
  </si>
  <si>
    <t>2015-10-18T18:07:00.000-03</t>
  </si>
  <si>
    <t xml:space="preserve">Carlos </t>
  </si>
  <si>
    <t xml:space="preserve">Trommer </t>
  </si>
  <si>
    <t>Santa camila</t>
  </si>
  <si>
    <t>Mano negra</t>
  </si>
  <si>
    <t>Oo</t>
  </si>
  <si>
    <t>Diciembre a febrero</t>
  </si>
  <si>
    <t>Pasto miel trebol</t>
  </si>
  <si>
    <t>si__pr_stamo</t>
  </si>
  <si>
    <t>otro_predio</t>
  </si>
  <si>
    <t>2015-10-18T22:56:00.000-03</t>
  </si>
  <si>
    <t>Sara</t>
  </si>
  <si>
    <t>Lopez foitzich</t>
  </si>
  <si>
    <t>San miguel</t>
  </si>
  <si>
    <t>Cisne medio</t>
  </si>
  <si>
    <t>Diciembre enero</t>
  </si>
  <si>
    <t>Pasto miel trébol blanco</t>
  </si>
  <si>
    <t>no_necesito</t>
  </si>
  <si>
    <t>Sacos de 50 kg</t>
  </si>
  <si>
    <t>Arrienda un predio mas y además posee veranada que no tienen rup</t>
  </si>
  <si>
    <t>2015-10-18T23:29:00.000-03</t>
  </si>
  <si>
    <t>Juan Alejo</t>
  </si>
  <si>
    <t>Cortez Sandoval</t>
  </si>
  <si>
    <t>El escondido</t>
  </si>
  <si>
    <t>Río grande</t>
  </si>
  <si>
    <t xml:space="preserve">Metros cuadrados </t>
  </si>
  <si>
    <t>comprado</t>
  </si>
  <si>
    <t>Sacos</t>
  </si>
  <si>
    <t>Rup unico</t>
  </si>
  <si>
    <t>2015-10-19T11:01:00.000-03</t>
  </si>
  <si>
    <t xml:space="preserve">Ernesto </t>
  </si>
  <si>
    <t>Foitzick</t>
  </si>
  <si>
    <t>El rinconcito</t>
  </si>
  <si>
    <t>El salto</t>
  </si>
  <si>
    <t>Noviembre a enero</t>
  </si>
  <si>
    <t>Además tiene veranada rup 111011102 llamada el El rosario</t>
  </si>
  <si>
    <t>2015-10-19T17:15:00.000-03</t>
  </si>
  <si>
    <t xml:space="preserve">Guillermina </t>
  </si>
  <si>
    <t>Cadagan Lagos</t>
  </si>
  <si>
    <t>El ciruelillo</t>
  </si>
  <si>
    <t>Ensenada Valle Simpson 69</t>
  </si>
  <si>
    <t>Metros cuadrados 8 metros de alto</t>
  </si>
  <si>
    <t>Cebada 60 sacos</t>
  </si>
  <si>
    <t>2015-10-19T16:29:00.000-03</t>
  </si>
  <si>
    <t>mario_ruiz</t>
  </si>
  <si>
    <t>Germán</t>
  </si>
  <si>
    <t>Gastaminza Medina</t>
  </si>
  <si>
    <t>Santiago</t>
  </si>
  <si>
    <t>Río La Paloma</t>
  </si>
  <si>
    <t>hereford overo_colorado</t>
  </si>
  <si>
    <t>No aplica</t>
  </si>
  <si>
    <t>no_tengo</t>
  </si>
  <si>
    <t>M2</t>
  </si>
  <si>
    <t>Animales</t>
  </si>
  <si>
    <t>Unidades</t>
  </si>
  <si>
    <t>2015-10-14T19:24:00.000-03</t>
  </si>
  <si>
    <t>oscar_p_rez</t>
  </si>
  <si>
    <t>Luis humberto</t>
  </si>
  <si>
    <t>Negué fuentes</t>
  </si>
  <si>
    <t>Maribel</t>
  </si>
  <si>
    <t>Km 23</t>
  </si>
  <si>
    <t>10__2_a_otra_persona</t>
  </si>
  <si>
    <t>Sucesión liberto bahamonde</t>
  </si>
  <si>
    <t>angus overo_colorado cruzas_con_predominio_angus</t>
  </si>
  <si>
    <t>border_leicest</t>
  </si>
  <si>
    <t>Noviembre</t>
  </si>
  <si>
    <t>Fardod</t>
  </si>
  <si>
    <t>Vacas</t>
  </si>
  <si>
    <t>Ovejas</t>
  </si>
  <si>
    <t>Bolo</t>
  </si>
  <si>
    <t>Cebada</t>
  </si>
  <si>
    <t>2015-10-16T14:47:00.000-03</t>
  </si>
  <si>
    <t xml:space="preserve">Raúl </t>
  </si>
  <si>
    <t>Castro castro</t>
  </si>
  <si>
    <t>El mirador</t>
  </si>
  <si>
    <t>Río caracoles</t>
  </si>
  <si>
    <t>overo_colorado cruzas_con_predominio_angus cruzas_con_predominio_hereford</t>
  </si>
  <si>
    <t>Todo el año el toro esta junto con las vacas</t>
  </si>
  <si>
    <t>s_lo_algunos_a_os</t>
  </si>
  <si>
    <t>2015-10-19T10:26:00.000-03</t>
  </si>
  <si>
    <t>Eraldo</t>
  </si>
  <si>
    <t>Ulloa</t>
  </si>
  <si>
    <t>El gloria</t>
  </si>
  <si>
    <t>Mañihuales río turbio el gloria</t>
  </si>
  <si>
    <t>overo_colorado cruzas_con_predominio_hereford</t>
  </si>
  <si>
    <t>Único</t>
  </si>
  <si>
    <t>2015-10-20T16:43:00.000-03</t>
  </si>
  <si>
    <t xml:space="preserve">Juana </t>
  </si>
  <si>
    <t>Navarro Perez</t>
  </si>
  <si>
    <t>San carlos</t>
  </si>
  <si>
    <t>Lago paloma</t>
  </si>
  <si>
    <t>Bovinos</t>
  </si>
  <si>
    <t>Bolos</t>
  </si>
  <si>
    <t>2015-10-20T19:13:00.000-03</t>
  </si>
  <si>
    <t xml:space="preserve">Demetrio </t>
  </si>
  <si>
    <t>Cardenas    marido de señora luisa y que es quien  maneja el campo</t>
  </si>
  <si>
    <t>El canelo</t>
  </si>
  <si>
    <t>14_2_cr_a_recr</t>
  </si>
  <si>
    <t>Vacunos</t>
  </si>
  <si>
    <t>2015-10-20T19:19:00.000-03</t>
  </si>
  <si>
    <t>Viviana</t>
  </si>
  <si>
    <t>Valdebenito Romero</t>
  </si>
  <si>
    <t>Fundo entre lagos</t>
  </si>
  <si>
    <t>Lago Elizalde</t>
  </si>
  <si>
    <t>2015-10-19T11:37:00.000-03</t>
  </si>
  <si>
    <t>Osvaldo mercado</t>
  </si>
  <si>
    <t>Mercado diaz</t>
  </si>
  <si>
    <t>Santa ana</t>
  </si>
  <si>
    <t>Río gloria</t>
  </si>
  <si>
    <t>cruzas_con_predominio_angus cruzas_con_predominio_hereford</t>
  </si>
  <si>
    <t>Tiene</t>
  </si>
  <si>
    <t>Heno granel</t>
  </si>
  <si>
    <t>2015-10-21T19:08:00.000-03</t>
  </si>
  <si>
    <t>Santiago isauro</t>
  </si>
  <si>
    <t>La porfia</t>
  </si>
  <si>
    <t>Mañihuales</t>
  </si>
  <si>
    <t>overo_colorado</t>
  </si>
  <si>
    <t>nunca</t>
  </si>
  <si>
    <t>No tiene</t>
  </si>
  <si>
    <t>2015-10-21T16:36:00.000-03</t>
  </si>
  <si>
    <t>Francisco</t>
  </si>
  <si>
    <t>Coronado</t>
  </si>
  <si>
    <t>El palomar</t>
  </si>
  <si>
    <t>Campo grande</t>
  </si>
  <si>
    <t>angus overo_colorado</t>
  </si>
  <si>
    <t>border_leicest cruza_con_corr</t>
  </si>
  <si>
    <t>Involucra 3 predios  de estos 2 son de Carlos aubert dueño de la estancia el cóndor. No tienen rup</t>
  </si>
  <si>
    <t>2015-10-21T18:25:00.000-03</t>
  </si>
  <si>
    <t>Juan</t>
  </si>
  <si>
    <t>Rosas</t>
  </si>
  <si>
    <t>La union</t>
  </si>
  <si>
    <t>angus</t>
  </si>
  <si>
    <t>Todo el año</t>
  </si>
  <si>
    <t>Pasto ovillo ballica trébol blanco rosado</t>
  </si>
  <si>
    <t>2015-10-22T12:25:00.000-03</t>
  </si>
  <si>
    <t>Olegario</t>
  </si>
  <si>
    <t>Perez</t>
  </si>
  <si>
    <t>La rinconada</t>
  </si>
  <si>
    <t>Km 10 alto baguales</t>
  </si>
  <si>
    <t>ns_nr</t>
  </si>
  <si>
    <t>Bolos 600 kg</t>
  </si>
  <si>
    <t>Fardos 25 kg</t>
  </si>
  <si>
    <t>Otro rup 111010910</t>
  </si>
  <si>
    <t>2015-10-22T22:11:00.000-03</t>
  </si>
  <si>
    <t>Luis Alberto</t>
  </si>
  <si>
    <t>Erices Ehijos</t>
  </si>
  <si>
    <t>Santa Anita</t>
  </si>
  <si>
    <t>Valle Simpson</t>
  </si>
  <si>
    <t>2015-10-25T13:14:00.000-03</t>
  </si>
  <si>
    <t>Rosario</t>
  </si>
  <si>
    <t>Acuña Cárdenas</t>
  </si>
  <si>
    <t>Las Cumbres</t>
  </si>
  <si>
    <t>Cerro Negro, seis lagunas.</t>
  </si>
  <si>
    <t>Todo el año.</t>
  </si>
  <si>
    <t>Predio unico</t>
  </si>
  <si>
    <t>2015-10-23T16:45:00.000-03</t>
  </si>
  <si>
    <t>Alfredo</t>
  </si>
  <si>
    <t>Andrades Aros</t>
  </si>
  <si>
    <t>Fundo punta arenas</t>
  </si>
  <si>
    <t>Coyhaique bajo</t>
  </si>
  <si>
    <t>Octubre a noviembre</t>
  </si>
  <si>
    <t>2015-10-23T20:31:00.000-03</t>
  </si>
  <si>
    <t>Jaime</t>
  </si>
  <si>
    <t>Cadagan</t>
  </si>
  <si>
    <t>San juan</t>
  </si>
  <si>
    <t>El salto chico ensenada valle simpson</t>
  </si>
  <si>
    <t>Octubre noviembre</t>
  </si>
  <si>
    <t>Metros cuadrado</t>
  </si>
  <si>
    <t>Otros rup 111010093 111011115 114020039 111010092  111011230</t>
  </si>
  <si>
    <t>2015-10-23T22:58:00.000-03</t>
  </si>
  <si>
    <t>Hector</t>
  </si>
  <si>
    <t>Cantin bus</t>
  </si>
  <si>
    <t>Las lagunas</t>
  </si>
  <si>
    <t>Coyhaique medio</t>
  </si>
  <si>
    <t>Sociedad bus cantin ltda</t>
  </si>
  <si>
    <t>Julio a octubre</t>
  </si>
  <si>
    <t>Ovinos</t>
  </si>
  <si>
    <t>Rup único era de predio de 90 hectárea pero desde hace 4 años  es de 45 cuando murió señora Ines se repartio.La otra mitad lo tiene el hijo</t>
  </si>
  <si>
    <t>2015-10-24T18:12:00.000-03</t>
  </si>
  <si>
    <t>Senecio</t>
  </si>
  <si>
    <t>Torres</t>
  </si>
  <si>
    <t>La envidia</t>
  </si>
  <si>
    <t>RioClaro</t>
  </si>
  <si>
    <t>Bovino</t>
  </si>
  <si>
    <t>Vacs</t>
  </si>
  <si>
    <t>2015-10-25T21:45:00.000-03</t>
  </si>
  <si>
    <t>mario_ruiz_1</t>
  </si>
  <si>
    <t>Cristian</t>
  </si>
  <si>
    <t>Santolalla</t>
  </si>
  <si>
    <t>La Esperanza</t>
  </si>
  <si>
    <t>Alto Ñirehuao</t>
  </si>
  <si>
    <t>Inversiones Marlin Ltda</t>
  </si>
  <si>
    <t>13_3_complemen</t>
  </si>
  <si>
    <t>Festiva ballica trebol</t>
  </si>
  <si>
    <t>Ovillo ballica</t>
  </si>
  <si>
    <t>2015-10-25T22:54:00.000-03</t>
  </si>
  <si>
    <t>Pedro</t>
  </si>
  <si>
    <t>Quintana Garcia</t>
  </si>
  <si>
    <t>Santa Elena</t>
  </si>
  <si>
    <t>Sector santa elena en  valle simpson</t>
  </si>
  <si>
    <t>cruzas_con_predominio_angus</t>
  </si>
  <si>
    <t>Ballica pasto ovillo trebol</t>
  </si>
  <si>
    <t>Unica</t>
  </si>
  <si>
    <t>2015-10-25T23:21:00.000-03</t>
  </si>
  <si>
    <t>Bella</t>
  </si>
  <si>
    <t>Calderon Aravena</t>
  </si>
  <si>
    <t>Hijuela 2</t>
  </si>
  <si>
    <t>Camino a lago paloma valle simpson</t>
  </si>
  <si>
    <t>Cesario Aravena pineda</t>
  </si>
  <si>
    <t>overo_colorado cruzas_con_predominio_angus</t>
  </si>
  <si>
    <t>Fsrdos</t>
  </si>
  <si>
    <t>Pasto a granel</t>
  </si>
  <si>
    <t>Carradas</t>
  </si>
  <si>
    <t>2015-10-26T00:12:00.000-03</t>
  </si>
  <si>
    <t>Adeliro</t>
  </si>
  <si>
    <t>Carcamo Romero</t>
  </si>
  <si>
    <t>Mirador</t>
  </si>
  <si>
    <t>Valle simpson</t>
  </si>
  <si>
    <t>Todo el año con toro</t>
  </si>
  <si>
    <t>2015-10-26T00:55:00.000-03</t>
  </si>
  <si>
    <t>Luis</t>
  </si>
  <si>
    <t>si__de_forma_asociativa</t>
  </si>
  <si>
    <t>Metros cudrados</t>
  </si>
  <si>
    <t>111030047 cochrane.</t>
  </si>
  <si>
    <t>2015-10-25T23:16:00.000-03</t>
  </si>
  <si>
    <t>Onecto Dimac Alfonso</t>
  </si>
  <si>
    <t>Cárcamo Romero</t>
  </si>
  <si>
    <t>Miralejos</t>
  </si>
  <si>
    <t>Lago Barroso</t>
  </si>
  <si>
    <t>Fardos de heno.</t>
  </si>
  <si>
    <t>Animal</t>
  </si>
  <si>
    <t>Animales ovinos</t>
  </si>
  <si>
    <t>Fardos 25 kilo</t>
  </si>
  <si>
    <t xml:space="preserve">Único </t>
  </si>
  <si>
    <t>2015-10-26T22:10:00.000-03</t>
  </si>
  <si>
    <t>Raúl</t>
  </si>
  <si>
    <t>Becerra Escobar</t>
  </si>
  <si>
    <t>Río las torres</t>
  </si>
  <si>
    <t>2015-10-26T23:29:00.000-03</t>
  </si>
  <si>
    <t xml:space="preserve">Fabiola </t>
  </si>
  <si>
    <t>Rebolledo</t>
  </si>
  <si>
    <t>La monona</t>
  </si>
  <si>
    <t>Sector el turbio picaflor</t>
  </si>
  <si>
    <t>2015-10-27T00:07:00.000-03</t>
  </si>
  <si>
    <t>Aladino</t>
  </si>
  <si>
    <t>Muñoz Vades</t>
  </si>
  <si>
    <t>Ensenada Valle simpson</t>
  </si>
  <si>
    <t>otras_razas</t>
  </si>
  <si>
    <t>Enero</t>
  </si>
  <si>
    <t>2015-10-27T09:30:00.000-03</t>
  </si>
  <si>
    <t>Joel</t>
  </si>
  <si>
    <t>Reyes</t>
  </si>
  <si>
    <t>Lote 5 santa agueda</t>
  </si>
  <si>
    <t>Sector la cordenada</t>
  </si>
  <si>
    <t>14_4_engorda__</t>
  </si>
  <si>
    <t>17_2_no</t>
  </si>
  <si>
    <t>26_1_si</t>
  </si>
  <si>
    <t>2015-10-27T10:21:00.000-03</t>
  </si>
  <si>
    <t>Orlando Jofre</t>
  </si>
  <si>
    <t>Jofre Riquelme</t>
  </si>
  <si>
    <t>El parrillanto</t>
  </si>
  <si>
    <t>Lago elizalde</t>
  </si>
  <si>
    <t>Vacass</t>
  </si>
  <si>
    <t>Vaca</t>
  </si>
  <si>
    <t>2015-10-27T11:06:00.000-03</t>
  </si>
  <si>
    <t xml:space="preserve">Silvia </t>
  </si>
  <si>
    <t>Vasquez</t>
  </si>
  <si>
    <t>El porvenir</t>
  </si>
  <si>
    <t>Santa Elena valle simpson</t>
  </si>
  <si>
    <t>Fardos la mitad comprados</t>
  </si>
  <si>
    <t>111011279 rup río paloma.</t>
  </si>
  <si>
    <t>2015-10-28T10:13:00.000-03</t>
  </si>
  <si>
    <t>Hugo Nelson</t>
  </si>
  <si>
    <t>Ricas Vargas</t>
  </si>
  <si>
    <t>Boca de León</t>
  </si>
  <si>
    <t>Lago Elizalde.</t>
  </si>
  <si>
    <t>Sucesión Juan de la Cruz Rivas Vergara</t>
  </si>
  <si>
    <t>hereford</t>
  </si>
  <si>
    <t>2015-10-28T08:22:00.000-03</t>
  </si>
  <si>
    <t xml:space="preserve">David </t>
  </si>
  <si>
    <t>Cuitiño conejan</t>
  </si>
  <si>
    <t>Río blanci</t>
  </si>
  <si>
    <t>Alto río blanco</t>
  </si>
  <si>
    <t>Vacad</t>
  </si>
  <si>
    <t>2015-10-22T15:12:00.000-03</t>
  </si>
  <si>
    <t>Solís cabezas</t>
  </si>
  <si>
    <t>Fdo san antonio</t>
  </si>
  <si>
    <t>Emperador Guillermo</t>
  </si>
  <si>
    <t>Rosalba cabezas rodrigues</t>
  </si>
  <si>
    <t>2015-10-24T12:35:00.000-03</t>
  </si>
  <si>
    <t>Rita del Carmen</t>
  </si>
  <si>
    <t>Aguilar aguilar</t>
  </si>
  <si>
    <t>Valdivia</t>
  </si>
  <si>
    <t>Viviana costa mañihuales</t>
  </si>
  <si>
    <t>Félix oyarzun oyarzo</t>
  </si>
  <si>
    <t>cruza_con_corr</t>
  </si>
  <si>
    <t>No se venden corderos</t>
  </si>
  <si>
    <t>21_Tasa_de_Partos_Vacas</t>
  </si>
  <si>
    <t>21_Tasa_de_Partos_Vaquillas</t>
  </si>
  <si>
    <t>22_Edad al primer encaste</t>
  </si>
  <si>
    <t>31_Total_Propio</t>
  </si>
  <si>
    <t>31_Total_Talaje</t>
  </si>
  <si>
    <t>31_Total_Medieria</t>
  </si>
  <si>
    <t>31_Total_Ovinos</t>
  </si>
  <si>
    <t>16_Total_Talaje</t>
  </si>
  <si>
    <t>34_Total_Hembras_Encastadas</t>
  </si>
  <si>
    <t>35_Total_Hembras_Paridas</t>
  </si>
  <si>
    <t>36_Total_de_Crías</t>
  </si>
  <si>
    <t>37_Edad_al_Primer_Encaste</t>
  </si>
  <si>
    <t>39_Total_Perdidas</t>
  </si>
  <si>
    <t>40_Total_Ingresos</t>
  </si>
  <si>
    <t>43_Total_Secano</t>
  </si>
  <si>
    <t>43_Total_Riego</t>
  </si>
  <si>
    <t>44_Total_Secano_Forr_Perm</t>
  </si>
  <si>
    <t>44_Total_Riego_Forr_Perm</t>
  </si>
  <si>
    <t>16_Total_Propios</t>
  </si>
  <si>
    <t>16_Total_Mediería</t>
  </si>
  <si>
    <t>16_Total_Bovinos</t>
  </si>
  <si>
    <t>21_Tasa_de_Reemplazo</t>
  </si>
  <si>
    <t>20_Total_hembras_encastadas</t>
  </si>
  <si>
    <t>21_Total_Hembras_Paridas</t>
  </si>
  <si>
    <t>21_Tasa_de_Partos_Rebaño</t>
  </si>
  <si>
    <t>35_Tasa_De_Partos_Rebaño</t>
  </si>
  <si>
    <t>35_Tasa_de_Partos_Ovejas</t>
  </si>
  <si>
    <t>35_Tasa_de_Partos_Borregas</t>
  </si>
  <si>
    <t>35_Tasa_de_Reemplazo</t>
  </si>
  <si>
    <t>40_Total_Comprados</t>
  </si>
  <si>
    <t>40_Total_Trasladados</t>
  </si>
  <si>
    <t>18_Valid Raza</t>
  </si>
  <si>
    <t>18_1_Angus</t>
  </si>
  <si>
    <t>18_2_Hereford</t>
  </si>
  <si>
    <t>18_3_Ov_Col</t>
  </si>
  <si>
    <t>18_5_Pred_Heref</t>
  </si>
  <si>
    <t>22_Validador_Edades</t>
  </si>
  <si>
    <t>16_Total_Vacas</t>
  </si>
  <si>
    <t>16_Total_Vaquillas_recien_paridas</t>
  </si>
  <si>
    <t>16_Total_Vaquillas_Sin_Parir</t>
  </si>
  <si>
    <t>16_Total_Machos_2013</t>
  </si>
  <si>
    <t>16_Total_Machos_2014</t>
  </si>
  <si>
    <t>16_Total_Toros_1_Año</t>
  </si>
  <si>
    <t>16_Total_Bueyes</t>
  </si>
  <si>
    <t>16_Proporción_Propio</t>
  </si>
  <si>
    <t>16_Proporcion_Talaje</t>
  </si>
  <si>
    <t>16_Proporción_Medieria</t>
  </si>
  <si>
    <t>19_Duracion_de_la_Temporada</t>
  </si>
  <si>
    <t>21_Total_Hembras_Preñadas</t>
  </si>
  <si>
    <t>22_Total_Hembras_Secas</t>
  </si>
  <si>
    <t>21_Porcentaje_Vacas_Secas</t>
  </si>
  <si>
    <t>21_Porcentaje_Vaquillas_Secas</t>
  </si>
  <si>
    <t>21_Porcentaje_de_Vaquillas_Secas</t>
  </si>
  <si>
    <t>21_Porcentaje_de_Hembras_Secas</t>
  </si>
  <si>
    <t>21_Porcentaje_de_Vacas_Secas</t>
  </si>
  <si>
    <t>26_Recria_o_Engorda</t>
  </si>
  <si>
    <t>20_Validador_Encastadas_Vacas</t>
  </si>
  <si>
    <t>20_Validador_Encastadas_Vaquillas</t>
  </si>
  <si>
    <t>27_Terner@s_Vendidos</t>
  </si>
  <si>
    <t>27_Total_Egresos_Terner@s</t>
  </si>
  <si>
    <t>27_Total_Perdidas_Terner@s</t>
  </si>
  <si>
    <t>27_Total_Egresos_Novillos</t>
  </si>
  <si>
    <t>27_Total_Egresos_Vaquillas</t>
  </si>
  <si>
    <t>27_Total_Egresos_Vacas</t>
  </si>
  <si>
    <t>28_8_Otra_Ven</t>
  </si>
  <si>
    <t>28_1_Ven_Dir_Ganadero_local</t>
  </si>
  <si>
    <t>28_2_Ven_Dir_Ganadero_Region</t>
  </si>
  <si>
    <t>28_3_Ven_Dir_Ganadero_Regiones</t>
  </si>
  <si>
    <t>28_4_Ven_Corredor_Ganado</t>
  </si>
  <si>
    <t>28_5_Ven_Feria</t>
  </si>
  <si>
    <t>28_6_Ven_Intermediario</t>
  </si>
  <si>
    <t>28_7_Ven_Al_Corte</t>
  </si>
  <si>
    <t>28_9_Comp_Dir_Ganadero_Local</t>
  </si>
  <si>
    <t>28_10_Comp_Dir_Ganadero_Region</t>
  </si>
  <si>
    <t>28_11_Comp_Dir_Ganadero_Regiones</t>
  </si>
  <si>
    <t>28_12_Comp_Corredor_Ganado</t>
  </si>
  <si>
    <t>28_13_Comp_Feria</t>
  </si>
  <si>
    <t>28_14_Comp_Intermediario</t>
  </si>
  <si>
    <t>28_16_Otro_Comp</t>
  </si>
  <si>
    <t>29_Porcentaje_de_Ventas_Individual</t>
  </si>
  <si>
    <t>29_Validador_Ventas</t>
  </si>
  <si>
    <t>18_4_Pred_Ang</t>
  </si>
  <si>
    <t>23_Egresos_Terneros</t>
  </si>
  <si>
    <t>23_Egresos_Novillos</t>
  </si>
  <si>
    <t>23_Egresos_Vaquillas</t>
  </si>
  <si>
    <t>23_Egresos_Vacas</t>
  </si>
  <si>
    <t>25_Ingreso_Terner@s</t>
  </si>
  <si>
    <t>25_Ingreso_Novillos</t>
  </si>
  <si>
    <t>25_Ingreso_Vaquillas</t>
  </si>
  <si>
    <t>25_Ingreso Vacas</t>
  </si>
  <si>
    <t>27_Ingreso_Terner@s</t>
  </si>
  <si>
    <t>27_Validador_Ingreso_Terneros</t>
  </si>
  <si>
    <t>27_Total_Ingresos_Terner@s</t>
  </si>
  <si>
    <t>27_Total_Ingresos_Novillos</t>
  </si>
  <si>
    <t>27_Total_Ingreso_Vaquillas</t>
  </si>
  <si>
    <t>27_Total_Ingreso_Vacas</t>
  </si>
  <si>
    <t>27_Validador_Ingresos_Novillos</t>
  </si>
  <si>
    <t>27_Validador_Ingresos_Vaquillas</t>
  </si>
  <si>
    <t>27_Validador_Ingresos_Vacas</t>
  </si>
  <si>
    <t>25_Total_Ingresos_Terner@s</t>
  </si>
  <si>
    <t>25_Total_Ingresos_Novillos</t>
  </si>
  <si>
    <t>25_Total_Ingresos_Vaquillas</t>
  </si>
  <si>
    <t>25_Total_Ingresos Vacas</t>
  </si>
  <si>
    <t>27_Validador_Egresos_Terner@s</t>
  </si>
  <si>
    <t>27_Validador_Egresos_Novillos</t>
  </si>
  <si>
    <t>27_Validador_Egresos_Vaquillas</t>
  </si>
  <si>
    <t>27_Validador_ Egresos_Vacas</t>
  </si>
  <si>
    <t>27_Validador_Perdidas_Terner@s</t>
  </si>
  <si>
    <t>27_Validador_Perdidas_Novillos</t>
  </si>
  <si>
    <t>27_Validador_Perdidas_Vaquillas</t>
  </si>
  <si>
    <t>27_Validador_Perdidas_Vacas</t>
  </si>
  <si>
    <t>27_Total_Perdidas_Novillos</t>
  </si>
  <si>
    <t>27_Total_Perdidas_Vaquillas</t>
  </si>
  <si>
    <t>27_Total_Perdidas_Vacas</t>
  </si>
  <si>
    <t>31_Total_Ovejas</t>
  </si>
  <si>
    <t>31_Total_Borregas</t>
  </si>
  <si>
    <t>31_Total_Capones</t>
  </si>
  <si>
    <t>31_Total_Carnerillos</t>
  </si>
  <si>
    <t>31_Total_Carneros</t>
  </si>
  <si>
    <t>31_Validador_Existencia_Ovinos</t>
  </si>
  <si>
    <t>31_Validador_Existencias_Ovinos</t>
  </si>
  <si>
    <t>31_Porcentaje_Propio</t>
  </si>
  <si>
    <t>31_Porcentaje_Talaje</t>
  </si>
  <si>
    <t>31_Porcentaje_Medieria</t>
  </si>
  <si>
    <t>32_Validador_Raza</t>
  </si>
  <si>
    <t>33_Duracion_Encaste</t>
  </si>
  <si>
    <t>35_Validador_Encastadas_Ovejas</t>
  </si>
  <si>
    <t>35_Validador_Encastadas_Borregas</t>
  </si>
  <si>
    <t>35_Porcentaje_Ovejas_Secas</t>
  </si>
  <si>
    <t>35_Porcentaje_Borregas_Secas</t>
  </si>
  <si>
    <t>37_Validador_Edades</t>
  </si>
  <si>
    <t>32_Validador_Raza_Ovinos</t>
  </si>
  <si>
    <t>37_Validador_Edades_Ovinos</t>
  </si>
  <si>
    <t>40_Ingreso_Borregas</t>
  </si>
  <si>
    <t>40_Ingreso-Ovejas</t>
  </si>
  <si>
    <t>41_Validador_Ventas</t>
  </si>
  <si>
    <t>41_Validador_Compras_Ovino</t>
  </si>
  <si>
    <t>41_Validador_Ventas_Ovino</t>
  </si>
  <si>
    <t>42_Validador_Realiza_Ventas</t>
  </si>
  <si>
    <t>43_1_Sup_Sec_Cult_Anuales_y_Perm</t>
  </si>
  <si>
    <t>43_2_Sup_Sec_Forr_Perm_y_Rotacion</t>
  </si>
  <si>
    <t>43_4_Sup_Sec_Praderas_Naturales</t>
  </si>
  <si>
    <t>43_3_Sup_Sec_Praderas_Naturalizadas</t>
  </si>
  <si>
    <t>43_5_Sup_Sec_Coironales</t>
  </si>
  <si>
    <t>43_6_Sup_Sec_Matorrales_Valor_Forr</t>
  </si>
  <si>
    <t>43_7_Matorrales_sin_Valor_Forr</t>
  </si>
  <si>
    <t>43_8_Sup_Sec_Bosque_Nativo</t>
  </si>
  <si>
    <t>43_9_Sup_Sec_Plantaciones_Forestales</t>
  </si>
  <si>
    <t>43_10_Sup_Sec_Terrenos_Esteriles</t>
  </si>
  <si>
    <t>43_11_Sup_Sec_Otros</t>
  </si>
  <si>
    <t>43_12_Sup_Rie</t>
  </si>
  <si>
    <t>44_1_Anu_Sec_Avena_Forrajera</t>
  </si>
  <si>
    <t>44_1_Anu_Rie_Avena_Forrajera</t>
  </si>
  <si>
    <t>44_2_Anu_Sec_Avena_Grano</t>
  </si>
  <si>
    <t>44_2_Anu_Rie_Avena_Grano</t>
  </si>
  <si>
    <t>44_3_Anu_Sec_Avena_Vicia</t>
  </si>
  <si>
    <t>44_3_Anu_Rie_Avena_Vicia</t>
  </si>
  <si>
    <t>44_4_Anu_Sec_Avena_Forrajera</t>
  </si>
  <si>
    <t>44_4_Anu_Rie_Avena_Forrajera</t>
  </si>
  <si>
    <t>44_5_Anu_Sec_Nabo_Forrajero</t>
  </si>
  <si>
    <t>44_5_Anu_Rie_Nabo_Forrajero</t>
  </si>
  <si>
    <t>44_6_Anu_Sec_Otras_Brassicas</t>
  </si>
  <si>
    <t>44_7_Anu_Sec_Cebada_Para_Forr</t>
  </si>
  <si>
    <t>44_6_Anu_Rie_Otras_Brassicas</t>
  </si>
  <si>
    <t>44_7_Anu_Rie_Cebada_Para_Forr</t>
  </si>
  <si>
    <t>44_8_Anu_Sec_Ballica_Bianual</t>
  </si>
  <si>
    <t>44_8_Anu_Rie_Ballica_Bianual</t>
  </si>
  <si>
    <t>44_9_Anu_Sec_Otras</t>
  </si>
  <si>
    <t>44_9_Anu_Rie_Otras</t>
  </si>
  <si>
    <t>44_Anu_Total_Secano</t>
  </si>
  <si>
    <t>44_Anu_Total_Riego</t>
  </si>
  <si>
    <t>44_Total_Anuales_Riego</t>
  </si>
  <si>
    <t>44_Total_Anuales_Secano</t>
  </si>
  <si>
    <t>44_10_Perm_Sec_Ballica_Trebol</t>
  </si>
  <si>
    <t>44_10_Perm_Rie_Ballica_Trebol</t>
  </si>
  <si>
    <t>44_11_Perm_Sec_Povillo_Trebol</t>
  </si>
  <si>
    <t>44_11_Perm_Rie_Povillo_Trebol</t>
  </si>
  <si>
    <t>44_12_Perm_Sec_Alfalfa</t>
  </si>
  <si>
    <t>44_12_Perm_Rie_Alfalfa</t>
  </si>
  <si>
    <t>44_Suma_Otras</t>
  </si>
  <si>
    <t>44_13_Perm_Sec_Otras</t>
  </si>
  <si>
    <t>44_13_Perm_Rie_Otras</t>
  </si>
  <si>
    <t>45_Códigos_Prep_Suelo</t>
  </si>
  <si>
    <t>45_Codigos_Siembra</t>
  </si>
  <si>
    <t>45_Codigos_Fert</t>
  </si>
  <si>
    <t>45_Codigos_Cosecha</t>
  </si>
  <si>
    <t>45_1_Maq_Prep_Suelos</t>
  </si>
  <si>
    <t>45_2_Maq_Siembra</t>
  </si>
  <si>
    <t>45_3_Maq_Fert</t>
  </si>
  <si>
    <t>45_4_Maq_Cosecha</t>
  </si>
  <si>
    <t>45_6_Prop_No_Propia</t>
  </si>
  <si>
    <t>45_5_Prop_Propias</t>
  </si>
  <si>
    <t>45_9_Prop_NS_NR</t>
  </si>
  <si>
    <t>45_Recodificacion_Prep_Suelo</t>
  </si>
  <si>
    <t>45_Recodificacion_Siembra</t>
  </si>
  <si>
    <t>45_Recodificacion_Fert</t>
  </si>
  <si>
    <t>45_Recodificacion_Cosecha</t>
  </si>
  <si>
    <t>45_Prop_Propias</t>
  </si>
  <si>
    <t>45_Prop_No_Propia</t>
  </si>
  <si>
    <t>45_Prop_No</t>
  </si>
  <si>
    <t>45_Prop_NS_NR</t>
  </si>
  <si>
    <t>45_Validador_Maq</t>
  </si>
  <si>
    <t>45_7_Prop_No</t>
  </si>
  <si>
    <t>46_1_Bodegas_de_Almacenamiento</t>
  </si>
  <si>
    <t>46_2_Cerco_Electrico</t>
  </si>
  <si>
    <t>46_3_Potreros_Alimentacion</t>
  </si>
  <si>
    <t>46_4_Romana_Ganado</t>
  </si>
  <si>
    <t>46_5_Galpones_Bovinos</t>
  </si>
  <si>
    <t>46_6_Corrales_Bovinos</t>
  </si>
  <si>
    <t>46_7_Mangas_Bovinos</t>
  </si>
  <si>
    <t>46_8_Cargadero_Bovinos</t>
  </si>
  <si>
    <t>46_9_Galpones_Ovinos</t>
  </si>
  <si>
    <t>46_10_Corrales_Ovinos</t>
  </si>
  <si>
    <t>46_11_Manga_Ovinos</t>
  </si>
  <si>
    <t>46_12_Cargadero_Ovinos</t>
  </si>
  <si>
    <t>46_13_Otras_1</t>
  </si>
  <si>
    <t>46_14_Otras_2</t>
  </si>
  <si>
    <t>46_15_Otras_3</t>
  </si>
  <si>
    <t>47_Utiliza_Forraje_Concentrado</t>
  </si>
  <si>
    <t>48_1_Usa_Bolo_Seco</t>
  </si>
  <si>
    <t>48_2_Usa_Silo_Bolo</t>
  </si>
  <si>
    <t>48_3_Usa_Ensilaje</t>
  </si>
  <si>
    <t>48_4_Heno_Fardos</t>
  </si>
  <si>
    <t>47_Codigos_usa</t>
  </si>
  <si>
    <t>48_Codigo_Bolo_Seco</t>
  </si>
  <si>
    <t>48_Codigo_Silo_Bolo</t>
  </si>
  <si>
    <t>48_Codigo_Ensilaje</t>
  </si>
  <si>
    <t>48_Codigo_Heno_Fardo</t>
  </si>
  <si>
    <t>48_Codigo_Concentrado</t>
  </si>
  <si>
    <t>48_Codigo_Avena_Grano</t>
  </si>
  <si>
    <t>48_Codigo_Grano_Humedo</t>
  </si>
  <si>
    <t>48_Codigo_Otros</t>
  </si>
  <si>
    <t>48_5_Usa_Concentrado</t>
  </si>
  <si>
    <t>48_6_Usa_Avena_Grano</t>
  </si>
  <si>
    <t>48_7_Usa_Grano_Humedo</t>
  </si>
  <si>
    <t>48_8_Usa_Otros</t>
  </si>
  <si>
    <t>21_Porcentaje_Hembras_Secas</t>
  </si>
  <si>
    <t>_49_Cu_ntas_personas_trabajaro</t>
  </si>
  <si>
    <t>_49_3_Cu_ntas_personas_trabaja</t>
  </si>
  <si>
    <t>_49_1_Cu_ntas_personas_trabaja</t>
  </si>
  <si>
    <t>_49_4_Cu_ntas_personas_trabaja</t>
  </si>
  <si>
    <t>_49_2_Cu_ntas_personas_trabaja</t>
  </si>
  <si>
    <t>_49_5_Cu_ntas_personas_trabaja</t>
  </si>
  <si>
    <t>_50_Cu_ntas_personas_trabajar</t>
  </si>
  <si>
    <t>_50_Cu_ntas_personas_trabajar_001</t>
  </si>
  <si>
    <t>_50_1_Cu_ntas_personas_trabaja</t>
  </si>
  <si>
    <t>_50_1_Cu_ntas_personas_trabaja_001</t>
  </si>
  <si>
    <t>_50_2_Cu_ntas_personas_trabaja</t>
  </si>
  <si>
    <t>_50_2_Cu_ntas_personas_trabaja_001</t>
  </si>
  <si>
    <t>_50_3_Cu_ntas_personas_trabaja</t>
  </si>
  <si>
    <t>_50_3_Cu_ntas_personas_trabaja_001</t>
  </si>
  <si>
    <t>_50_4_Cu_ntas_personas_trabaja</t>
  </si>
  <si>
    <t>_50_4_Cu_ntas_personas_trabaja_001</t>
  </si>
  <si>
    <t>_50_5_Cu_ntas_personas_trabaja</t>
  </si>
  <si>
    <t>_50_5_Cu_ntas_personas_trabaja_001</t>
  </si>
  <si>
    <t>_50_6_Cu_ntas_personas_trabaja</t>
  </si>
  <si>
    <t>_50_6_Cu_ntas_personas_trabaja_001</t>
  </si>
  <si>
    <t>_50_7_Cu_ntas_personas_trabaja</t>
  </si>
  <si>
    <t>_50_7_Cu_ntas_personas_trabaja_001</t>
  </si>
  <si>
    <t>_50_8_Cu_ntas_personas_trabaja</t>
  </si>
  <si>
    <t>_50_8_Cu_ntas_personas_trabaja_001</t>
  </si>
  <si>
    <t>_50_9_Cu_ntas_personas_trabaja</t>
  </si>
  <si>
    <t>_50_9_Cu_ntas_personas_trabaja_001</t>
  </si>
  <si>
    <t>_50_10_Cu_ntas_personas_trabaj</t>
  </si>
  <si>
    <t>_50_10_Cu_ntas_personas_trabaj_001</t>
  </si>
  <si>
    <t>_50_11_Cu_ntas_personas_trabaj</t>
  </si>
  <si>
    <t>_50_11_Cu_ntas_personas_trabaj_001</t>
  </si>
  <si>
    <t>_50_12_Cu_ntas_personas_trabaj</t>
  </si>
  <si>
    <t>_50_12_Cu_ntas_personas_trabaj_001</t>
  </si>
  <si>
    <t>_50_13_Cu_ntas_personas_trabaj</t>
  </si>
  <si>
    <t>_50_13_Cu_ntas_personas_trabaj_001</t>
  </si>
  <si>
    <t>_50_14_Cu_ntas_personas_trabaj</t>
  </si>
  <si>
    <t>_50_14_Cu_ntas_personas_trabaj_001</t>
  </si>
  <si>
    <t>_50_15_Cu_ntas_personas_trabaj</t>
  </si>
  <si>
    <t>_50_15_Cu_ntas_personas_trabaj_001</t>
  </si>
  <si>
    <t>_50_16_Cu_ntas_personas_trabaj</t>
  </si>
  <si>
    <t>_50_16_Cu_ntas_personas_trabaj_001</t>
  </si>
  <si>
    <t>_50_17_Cu_ntas_personas_trabaj</t>
  </si>
  <si>
    <t>_50_17_Cu_ntas_personas_trabaj_001</t>
  </si>
  <si>
    <t>_50_36_Especificar_Otras_Labore</t>
  </si>
  <si>
    <t>49_Total_Empleo_Hombres</t>
  </si>
  <si>
    <t>49_Total_Empleo_Mujeres</t>
  </si>
  <si>
    <t>50_1_Total_Veranada</t>
  </si>
  <si>
    <t>50_2_Total_Cosecha_Forr</t>
  </si>
  <si>
    <t>50_3_Total_Forr_Inv</t>
  </si>
  <si>
    <t>50_4_Total_Invernada</t>
  </si>
  <si>
    <t>50_5_Total_Inf</t>
  </si>
  <si>
    <t>50_6_Total_Otras</t>
  </si>
  <si>
    <t>49_Total_Permanente</t>
  </si>
  <si>
    <t>_51_Observaciones_Finales</t>
  </si>
  <si>
    <t>start</t>
  </si>
  <si>
    <t>end</t>
  </si>
  <si>
    <t>meta/instanceID</t>
  </si>
  <si>
    <t>_id</t>
  </si>
  <si>
    <t>_uuid</t>
  </si>
  <si>
    <t>_submission_time</t>
  </si>
  <si>
    <t>_index</t>
  </si>
  <si>
    <t>_parent_table_name</t>
  </si>
  <si>
    <t>_parent_index</t>
  </si>
  <si>
    <t>_tags</t>
  </si>
  <si>
    <t>_notes</t>
  </si>
  <si>
    <t>Contrata para cuidar pariciones</t>
  </si>
  <si>
    <t>2015-10-16T11:03:59.322-03</t>
  </si>
  <si>
    <t>2015-10-18T22:54:32.314-03</t>
  </si>
  <si>
    <t>uuid:07ca1666-93ae-40dd-8d9c-ed7c63d49d0a</t>
  </si>
  <si>
    <t>07ca1666-93ae-40dd-8d9c-ed7c63d49d0a</t>
  </si>
  <si>
    <t>2015-10-19T03:02:08</t>
  </si>
  <si>
    <t/>
  </si>
  <si>
    <t>Sin obsevaciones</t>
  </si>
  <si>
    <t>2015-10-16T17:53:36.125-03</t>
  </si>
  <si>
    <t>2015-10-18T22:39:44.863-03</t>
  </si>
  <si>
    <t>uuid:00046f1a-9749-4686-be41-b34116569d11</t>
  </si>
  <si>
    <t>00046f1a-9749-4686-be41-b34116569d11</t>
  </si>
  <si>
    <t>2015-10-19T03:02:10</t>
  </si>
  <si>
    <t>Trabaja solo con la familia y contrata servicio de cosecha de forraje</t>
  </si>
  <si>
    <t>2015-10-17T11:53:53.865-03</t>
  </si>
  <si>
    <t>2015-10-18T22:51:40.755-03</t>
  </si>
  <si>
    <t>uuid:0debd279-d6d8-45bf-b8ad-79f9a0cbcc93</t>
  </si>
  <si>
    <t>0debd279-d6d8-45bf-b8ad-79f9a0cbcc93</t>
  </si>
  <si>
    <t>2015-10-19T03:02:12</t>
  </si>
  <si>
    <t>Predio recientemente adquirida por herencia 1 año</t>
  </si>
  <si>
    <t>2015-10-18T18:06:51.625-03</t>
  </si>
  <si>
    <t>2015-10-18T22:23:23.443-03</t>
  </si>
  <si>
    <t>uuid:727b17f1-b6c1-4119-b3ee-0e9760947ef5</t>
  </si>
  <si>
    <t>727b17f1-b6c1-4119-b3ee-0e9760947ef5</t>
  </si>
  <si>
    <t>2015-10-19T03:02:14</t>
  </si>
  <si>
    <t>El propietario original murió hace 1 año</t>
  </si>
  <si>
    <t>2015-10-18T22:54:53.262-03</t>
  </si>
  <si>
    <t>2015-10-18T23:19:12.600-03</t>
  </si>
  <si>
    <t>uuid:0af044de-8561-489f-bf9e-4596c722e352</t>
  </si>
  <si>
    <t>0af044de-8561-489f-bf9e-4596c722e352</t>
  </si>
  <si>
    <t>2015-10-19T03:02:15</t>
  </si>
  <si>
    <t>Sistema muy extensivo</t>
  </si>
  <si>
    <t>2015-10-18T23:19:19.806-03</t>
  </si>
  <si>
    <t>2015-10-19T00:01:08.047-03</t>
  </si>
  <si>
    <t>uuid:0869e297-df2b-4674-857d-a538275eb649</t>
  </si>
  <si>
    <t>0869e297-df2b-4674-857d-a538275eb649</t>
  </si>
  <si>
    <t>2015-10-19T03:02:17</t>
  </si>
  <si>
    <t>2015-10-19T11:00:23.594-03</t>
  </si>
  <si>
    <t>2015-10-19T21:46:15.278-03</t>
  </si>
  <si>
    <t>uuid:87e8a8bf-158d-402e-95ad-6390d6701c28</t>
  </si>
  <si>
    <t>87e8a8bf-158d-402e-95ad-6390d6701c28</t>
  </si>
  <si>
    <t>2015-10-20T00:46:01</t>
  </si>
  <si>
    <t>Posee veranada de 67 has</t>
  </si>
  <si>
    <t>2015-10-19T17:11:40.798-03</t>
  </si>
  <si>
    <t>2015-10-19T21:39:09.454-03</t>
  </si>
  <si>
    <t>uuid:d7727bc3-190c-4b93-8c1b-cdb1b8381654</t>
  </si>
  <si>
    <t>d7727bc3-190c-4b93-8c1b-cdb1b8381654</t>
  </si>
  <si>
    <t>2015-10-20T00:46:03</t>
  </si>
  <si>
    <t>Explotación en desarrollo crianza.</t>
  </si>
  <si>
    <t>2015-10-19T16:28:05.216-03</t>
  </si>
  <si>
    <t>2015-10-19T23:55:31.970-03</t>
  </si>
  <si>
    <t>uuid:2e71843b-71f2-4c7c-bb94-d2ee909d06d7</t>
  </si>
  <si>
    <t>2e71843b-71f2-4c7c-bb94-d2ee909d06d7</t>
  </si>
  <si>
    <t>2015-10-20T02:55:50</t>
  </si>
  <si>
    <t>2015-10-14T19:23:14.827-03</t>
  </si>
  <si>
    <t>2015-10-20T14:40:55.929-03</t>
  </si>
  <si>
    <t>uuid:02aeca84-2421-4d46-b865-1d8cc4ef23df</t>
  </si>
  <si>
    <t>02aeca84-2421-4d46-b865-1d8cc4ef23df</t>
  </si>
  <si>
    <t>2015-10-20T21:24:39</t>
  </si>
  <si>
    <t>2015-10-16T14:47:11.686-03</t>
  </si>
  <si>
    <t>2015-10-20T15:05:04.446-03</t>
  </si>
  <si>
    <t>uuid:09cf6df2-463a-4c38-abce-4841dd907a87</t>
  </si>
  <si>
    <t>09cf6df2-463a-4c38-abce-4841dd907a87</t>
  </si>
  <si>
    <t>2015-10-20T21:24:41</t>
  </si>
  <si>
    <t>2015-10-19T10:26:23.309-03</t>
  </si>
  <si>
    <t>2015-10-20T17:00:15.397-03</t>
  </si>
  <si>
    <t>uuid:a5658a01-e857-4ae4-b811-6ce01037729a</t>
  </si>
  <si>
    <t>a5658a01-e857-4ae4-b811-6ce01037729a</t>
  </si>
  <si>
    <t>2015-10-20T21:24:42</t>
  </si>
  <si>
    <t>Viuda desde hace 9 meses apoyada por sus hijos que no pueden estar en el campo porque tienen otros trabajo. Contrata una persona permanente. Su rut termina en K</t>
  </si>
  <si>
    <t>2015-10-20T16:37:17.384-03</t>
  </si>
  <si>
    <t>2015-10-20T23:08:07.883-03</t>
  </si>
  <si>
    <t>uuid:d75027e6-259d-44e6-b7c5-5d8ad4afa349</t>
  </si>
  <si>
    <t>d75027e6-259d-44e6-b7c5-5d8ad4afa349</t>
  </si>
  <si>
    <t>2015-10-21T02:21:34</t>
  </si>
  <si>
    <t>La dueña del predio no participa del trabajo productivo. Esto lo hacen padre e hijo.</t>
  </si>
  <si>
    <t>2015-10-20T19:05:38.661-03</t>
  </si>
  <si>
    <t>2015-10-20T23:23:08.371-03</t>
  </si>
  <si>
    <t>uuid:232feb31-ab4f-4954-918e-6d8a578e7fda</t>
  </si>
  <si>
    <t>232feb31-ab4f-4954-918e-6d8a578e7fda</t>
  </si>
  <si>
    <t>2015-10-21T02:21:36</t>
  </si>
  <si>
    <t>No hay</t>
  </si>
  <si>
    <t>2015-10-20T19:17:38.087-03</t>
  </si>
  <si>
    <t>2015-10-22T11:05:01.316-03</t>
  </si>
  <si>
    <t>uuid:e1934865-af7e-4cc3-a5a7-abb48bd6eb70</t>
  </si>
  <si>
    <t>e1934865-af7e-4cc3-a5a7-abb48bd6eb70</t>
  </si>
  <si>
    <t>2015-10-22T14:05:15</t>
  </si>
  <si>
    <t>2015-10-19T11:36:32.496-03</t>
  </si>
  <si>
    <t>2015-10-20T14:47:21.753-03</t>
  </si>
  <si>
    <t>uuid:ac0adc41-2a51-48d1-9247-17706c02651b</t>
  </si>
  <si>
    <t>ac0adc41-2a51-48d1-9247-17706c02651b</t>
  </si>
  <si>
    <t>2015-10-22T14:15:19</t>
  </si>
  <si>
    <t>2015-10-21T19:07:53.990-03</t>
  </si>
  <si>
    <t>2015-10-22T11:55:26.941-03</t>
  </si>
  <si>
    <t>uuid:a7bd1abb-0420-4198-b6b8-4bb02aa67324</t>
  </si>
  <si>
    <t>a7bd1abb-0420-4198-b6b8-4bb02aa67324</t>
  </si>
  <si>
    <t>2015-10-22T14:55:40</t>
  </si>
  <si>
    <t>Las ovejas existentes son para el consumo del propietario</t>
  </si>
  <si>
    <t>2015-10-21T16:31:34.335-03</t>
  </si>
  <si>
    <t>2015-10-22T12:01:19.412-03</t>
  </si>
  <si>
    <t>uuid:ae4316b2-9041-4c70-924e-fda282054578</t>
  </si>
  <si>
    <t>ae4316b2-9041-4c70-924e-fda282054578</t>
  </si>
  <si>
    <t>2015-10-22T15:01:28</t>
  </si>
  <si>
    <t>Arrienda talaje adicional en algunas temporadas</t>
  </si>
  <si>
    <t>2015-10-21T18:16:14.397-03</t>
  </si>
  <si>
    <t>2015-10-21T22:15:50.498-03</t>
  </si>
  <si>
    <t>uuid:6b6bfa72-2631-4b84-a8f1-9f7b8b5c8761</t>
  </si>
  <si>
    <t>6b6bfa72-2631-4b84-a8f1-9f7b8b5c8761</t>
  </si>
  <si>
    <t>2015-10-22T16:02:47</t>
  </si>
  <si>
    <t>Productor trabaja cría vendiendo los terneros en feria los 7 meses. Las terneras las vende faenadas en su carnicería. Además recría 25 terneros y 25 terneras comprados en diciembre y los vende en abril como novillo de engorda. Las vaquillas las faena y las vende en su carniceria</t>
  </si>
  <si>
    <t>2015-10-22T12:24:04.876-03</t>
  </si>
  <si>
    <t>2015-10-22T13:02:25.861-03</t>
  </si>
  <si>
    <t>uuid:fae4b2e0-f775-4a30-93b5-9bfdb4a8fce7</t>
  </si>
  <si>
    <t>fae4b2e0-f775-4a30-93b5-9bfdb4a8fce7</t>
  </si>
  <si>
    <t>2015-10-22T16:02:50</t>
  </si>
  <si>
    <t>Desarrollo la ganadería por tradición.</t>
  </si>
  <si>
    <t>2015-10-22T22:09:34.576-03</t>
  </si>
  <si>
    <t>2015-10-22T22:54:03.452-03</t>
  </si>
  <si>
    <t>uuid:49aa5457-8547-48d9-9eca-d326878926ec</t>
  </si>
  <si>
    <t>49aa5457-8547-48d9-9eca-d326878926ec</t>
  </si>
  <si>
    <t>2015-10-23T01:54:29</t>
  </si>
  <si>
    <t>Se trabaja con el sistema tradicional, falta asesoría técnica.</t>
  </si>
  <si>
    <t>2015-10-25T13:13:33.051-03</t>
  </si>
  <si>
    <t>2015-10-25T15:55:25.889-03</t>
  </si>
  <si>
    <t>uuid:97cc40ee-0301-426b-a81b-29f8ba1f49d5</t>
  </si>
  <si>
    <t>97cc40ee-0301-426b-a81b-29f8ba1f49d5</t>
  </si>
  <si>
    <t>2015-10-25T18:55:48</t>
  </si>
  <si>
    <t>Profesor jubilado con poco conocimiento de campo</t>
  </si>
  <si>
    <t>2015-10-23T16:43:18.495-03</t>
  </si>
  <si>
    <t>2015-10-25T21:16:00.942-03</t>
  </si>
  <si>
    <t>uuid:f293b001-3d38-4e43-b496-fd62fe084f0a</t>
  </si>
  <si>
    <t>f293b001-3d38-4e43-b496-fd62fe084f0a</t>
  </si>
  <si>
    <t>2015-10-26T00:24:52</t>
  </si>
  <si>
    <t>Este productor esta cambiando de crianza a recria . ya vendió toro. no encastada las vacas y las venderá luego de vender los terneros. En abril comprara terneras para recriar</t>
  </si>
  <si>
    <t>2015-10-23T20:30:35.313-03</t>
  </si>
  <si>
    <t>2015-10-25T21:26:38.102-03</t>
  </si>
  <si>
    <t>uuid:f2745868-fd88-4006-88c6-bff1ed4ea094</t>
  </si>
  <si>
    <t>f2745868-fd88-4006-88c6-bff1ed4ea094</t>
  </si>
  <si>
    <t>2015-10-26T00:24:54</t>
  </si>
  <si>
    <t>Este productor posee mucha superficie de tierras pero la mayoría tiene bosque y plantaciones forestales</t>
  </si>
  <si>
    <t>2015-10-23T22:54:26.765-03</t>
  </si>
  <si>
    <t>2015-10-25T21:16:17.089-03</t>
  </si>
  <si>
    <t>uuid:bf378e2e-29a2-46ef-837e-bfec2c8fb5fc</t>
  </si>
  <si>
    <t>bf378e2e-29a2-46ef-837e-bfec2c8fb5fc</t>
  </si>
  <si>
    <t>2015-10-26T00:24:56</t>
  </si>
  <si>
    <t>Este predio pertenecía a ines ruiz quien murió hace 4 años. Actualmente la mitad lo trabaja el viudo y la otra mitad el hijo. El rup lo mantiene al viudo que es la persona entrevistada.</t>
  </si>
  <si>
    <t>2015-10-24T18:08:16.109-03</t>
  </si>
  <si>
    <t>2015-10-25T21:15:45.295-03</t>
  </si>
  <si>
    <t>uuid:cced3dc6-4d7d-4910-b6d5-607bf44eef41</t>
  </si>
  <si>
    <t>cced3dc6-4d7d-4910-b6d5-607bf44eef41</t>
  </si>
  <si>
    <t>2015-10-26T00:24:58</t>
  </si>
  <si>
    <t>La producción bovina se inicio esta temporada por lo que aun no hay ventas. Los animales bovinos son de propiedad de otra sociedad denominada Alto Ñirehuao que son de las mismas de las mismas personas</t>
  </si>
  <si>
    <t>2015-10-25T21:44:25.896-03</t>
  </si>
  <si>
    <t>2015-10-25T22:35:29.823-03</t>
  </si>
  <si>
    <t>uuid:e17d4449-d622-4aea-a955-2e8b05bd2a6b</t>
  </si>
  <si>
    <t>e17d4449-d622-4aea-a955-2e8b05bd2a6b</t>
  </si>
  <si>
    <t>2015-10-26T01:33:22</t>
  </si>
  <si>
    <t>2015-10-25T22:53:56.805-03</t>
  </si>
  <si>
    <t>2015-10-25T23:18:21.550-03</t>
  </si>
  <si>
    <t>uuid:6c698193-001c-4347-a566-ae1c1c429e21</t>
  </si>
  <si>
    <t>6c698193-001c-4347-a566-ae1c1c429e21</t>
  </si>
  <si>
    <t>2015-10-26T02:16:22</t>
  </si>
  <si>
    <t>2015-10-25T23:20:46.856-03</t>
  </si>
  <si>
    <t>2015-10-25T23:57:29.690-03</t>
  </si>
  <si>
    <t>uuid:bb74eba0-e26b-4e7b-a280-6364698e7057</t>
  </si>
  <si>
    <t>bb74eba0-e26b-4e7b-a280-6364698e7057</t>
  </si>
  <si>
    <t>2015-10-26T02:55:19</t>
  </si>
  <si>
    <t>2015-10-26T00:12:09.983-03</t>
  </si>
  <si>
    <t>2015-10-26T00:33:38.589-03</t>
  </si>
  <si>
    <t>uuid:6e1ff0f4-6c6e-4bc9-bff8-548560b7653b</t>
  </si>
  <si>
    <t>6e1ff0f4-6c6e-4bc9-bff8-548560b7653b</t>
  </si>
  <si>
    <t>2015-10-26T03:31:57</t>
  </si>
  <si>
    <t>2015-10-26T00:54:12.769-03</t>
  </si>
  <si>
    <t>2015-10-26T01:19:54.669-03</t>
  </si>
  <si>
    <t>uuid:e803834d-9b17-4170-b6f7-39f0c9306e47</t>
  </si>
  <si>
    <t>e803834d-9b17-4170-b6f7-39f0c9306e47</t>
  </si>
  <si>
    <t>2015-10-26T04:17:58</t>
  </si>
  <si>
    <t>Productor pequeño con entusiasmos.</t>
  </si>
  <si>
    <t>2015-10-25T19:01:29.910-03</t>
  </si>
  <si>
    <t>2015-10-26T10:38:47.807-03</t>
  </si>
  <si>
    <t>uuid:dbfe7dcc-d3dc-4707-9bff-acdc0c0bc5d2</t>
  </si>
  <si>
    <t>dbfe7dcc-d3dc-4707-9bff-acdc0c0bc5d2</t>
  </si>
  <si>
    <t>2015-10-26T13:39:18</t>
  </si>
  <si>
    <t>Este predio es una sucesión del abuelo por lo que existen 16 personas con derechos sucesorios. El entrevistado es el que esta a cargo del predio y lo trabaja junto con un hermano. Esto desde hace 4 años. El hermano figura en el listado. Hasta hace poco no había camino y recién se esta retomando la producción del campo</t>
  </si>
  <si>
    <t>2015-10-26T22:07:57.048-03</t>
  </si>
  <si>
    <t>2015-10-26T22:37:14.487-03</t>
  </si>
  <si>
    <t>uuid:2458440b-b0fc-4dab-afa9-3d7803700886</t>
  </si>
  <si>
    <t>2458440b-b0fc-4dab-afa9-3d7803700886</t>
  </si>
  <si>
    <t>2015-10-27T01:35:03</t>
  </si>
  <si>
    <t>2015-10-26T23:27:58.593-03</t>
  </si>
  <si>
    <t>2015-10-26T23:51:21.899-03</t>
  </si>
  <si>
    <t>uuid:b0baa593-9d02-498d-a61a-181c39cb42d1</t>
  </si>
  <si>
    <t>b0baa593-9d02-498d-a61a-181c39cb42d1</t>
  </si>
  <si>
    <t>2015-10-27T02:49:08</t>
  </si>
  <si>
    <t>2015-10-27T00:06:23.370-03</t>
  </si>
  <si>
    <t>2015-10-27T00:27:46.375-03</t>
  </si>
  <si>
    <t>uuid:25b91e12-b8ae-450e-91f8-fdcd912be8a2</t>
  </si>
  <si>
    <t>25b91e12-b8ae-450e-91f8-fdcd912be8a2</t>
  </si>
  <si>
    <t>2015-10-27T03:25:47</t>
  </si>
  <si>
    <t>Al momento de la encuesta había vendido todo. en abril mayo comprara nuevamente</t>
  </si>
  <si>
    <t>2015-10-27T09:29:17.153-03</t>
  </si>
  <si>
    <t>2015-10-27T10:00:56.989-03</t>
  </si>
  <si>
    <t>uuid:c5087710-45a3-4065-9601-d4f41b3d82b6</t>
  </si>
  <si>
    <t>c5087710-45a3-4065-9601-d4f41b3d82b6</t>
  </si>
  <si>
    <t>2015-10-27T12:58:41</t>
  </si>
  <si>
    <t>2015-10-27T10:19:56.454-03</t>
  </si>
  <si>
    <t>2015-10-27T10:38:32.160-03</t>
  </si>
  <si>
    <t>uuid:15240b6e-64cd-4b1b-918d-5acc1f482376</t>
  </si>
  <si>
    <t>15240b6e-64cd-4b1b-918d-5acc1f482376</t>
  </si>
  <si>
    <t>2015-10-27T13:36:15</t>
  </si>
  <si>
    <t>2015-10-27T11:05:19.102-03</t>
  </si>
  <si>
    <t>2015-10-27T11:22:34.103-03</t>
  </si>
  <si>
    <t>uuid:4a3bd8d7-ae9c-44f8-8504-4b64cfe62468</t>
  </si>
  <si>
    <t>4a3bd8d7-ae9c-44f8-8504-4b64cfe62468</t>
  </si>
  <si>
    <t>2015-10-27T14:20:15</t>
  </si>
  <si>
    <t>Por edad, y sin sucesor estudian vender el campo grande, reducir números de animales y vivir en campo chico, no abandonando el campo.</t>
  </si>
  <si>
    <t>2015-10-27T19:39:56.609-03</t>
  </si>
  <si>
    <t>2015-10-28T10:59:31.121-03</t>
  </si>
  <si>
    <t>uuid:ab852d0c-fe0f-43df-8302-af10aac77320</t>
  </si>
  <si>
    <t>ab852d0c-fe0f-43df-8302-af10aac77320</t>
  </si>
  <si>
    <t>2015-10-28T13:59:54</t>
  </si>
  <si>
    <t>2015-10-28T08:22:18.791-03</t>
  </si>
  <si>
    <t>2015-10-28T12:02:25.889-03</t>
  </si>
  <si>
    <t>uuid:72ace7e1-3ef8-42ad-889c-f6177ee2ac55</t>
  </si>
  <si>
    <t>72ace7e1-3ef8-42ad-889c-f6177ee2ac55</t>
  </si>
  <si>
    <t>2015-10-28T15:02:34</t>
  </si>
  <si>
    <t>2015-10-22T15:11:53.692-03</t>
  </si>
  <si>
    <t>2015-10-28T12:04:14.187-03</t>
  </si>
  <si>
    <t>uuid:30a3e2f1-bc5f-4082-9ae4-d26479071d04</t>
  </si>
  <si>
    <t>30a3e2f1-bc5f-4082-9ae4-d26479071d04</t>
  </si>
  <si>
    <t>2015-10-28T15:04:25</t>
  </si>
  <si>
    <t>2015-10-24T12:35:26.128-03</t>
  </si>
  <si>
    <t>2015-10-28T12:25:35.023-03</t>
  </si>
  <si>
    <t>uuid:ebcdb6fb-2586-4c63-88a4-7bb6b487834e</t>
  </si>
  <si>
    <t>ebcdb6fb-2586-4c63-88a4-7bb6b487834e</t>
  </si>
  <si>
    <t>2015-10-28T15:25:50</t>
  </si>
  <si>
    <t>2015-10-24T11:05:01.536-03</t>
  </si>
  <si>
    <t>2015-10-29T21:48:31.230-03</t>
  </si>
  <si>
    <t>uuid:0d0e5733-d023-47d8-8423-a34e663a6319</t>
  </si>
  <si>
    <t>0d0e5733-d023-47d8-8423-a34e663a6319</t>
  </si>
  <si>
    <t>2015-10-30T17:07:54</t>
  </si>
  <si>
    <t>2015-10-28T19:07:00.120-03</t>
  </si>
  <si>
    <t>2015-10-29T21:47:54.710-03</t>
  </si>
  <si>
    <t>uuid:64c537cc-c91d-46e0-b676-c63602d80425</t>
  </si>
  <si>
    <t>64c537cc-c91d-46e0-b676-c63602d80425</t>
  </si>
  <si>
    <t>2015-10-30T17:07:55</t>
  </si>
  <si>
    <t>2015-10-29T10:59:35.493-03</t>
  </si>
  <si>
    <t>2015-10-29T21:46:34.937-03</t>
  </si>
  <si>
    <t>uuid:668c2e0d-0180-4d3b-ba22-3dcd330a4f9e</t>
  </si>
  <si>
    <t>668c2e0d-0180-4d3b-ba22-3dcd330a4f9e</t>
  </si>
  <si>
    <t>2015-10-30T17:07:56</t>
  </si>
  <si>
    <t>2015-10-29T13:23:14.037-03</t>
  </si>
  <si>
    <t>2015-10-29T21:42:59.439-03</t>
  </si>
  <si>
    <t>uuid:a3d55ae7-fdd5-4d16-8879-f458b435fe2d</t>
  </si>
  <si>
    <t>a3d55ae7-fdd5-4d16-8879-f458b435fe2d</t>
  </si>
  <si>
    <t>2015-10-30T17:07:57</t>
  </si>
  <si>
    <t>2015-10-29T14:42:12.468-03</t>
  </si>
  <si>
    <t>2015-10-29T22:24:53.097-03</t>
  </si>
  <si>
    <t>uuid:dcd2402b-5d39-454a-9241-6db51f2c1d09</t>
  </si>
  <si>
    <t>dcd2402b-5d39-454a-9241-6db51f2c1d09</t>
  </si>
  <si>
    <t>2015-10-30T17:07:59</t>
  </si>
  <si>
    <t>2015-11-03T14:19:20.804-03</t>
  </si>
  <si>
    <t>2015-11-03T22:24:07.711-03</t>
  </si>
  <si>
    <t>uuid:f129c5f2-598e-459f-9eec-ccd3ce2604ec</t>
  </si>
  <si>
    <t>f129c5f2-598e-459f-9eec-ccd3ce2604ec</t>
  </si>
  <si>
    <t>2015-11-07T23:07:01</t>
  </si>
  <si>
    <t>2015-11-03T18:42:48.709-03</t>
  </si>
  <si>
    <t>2015-11-03T22:15:47.409-03</t>
  </si>
  <si>
    <t>uuid:020abb2b-b888-4936-98ac-ca7562463d43</t>
  </si>
  <si>
    <t>020abb2b-b888-4936-98ac-ca7562463d43</t>
  </si>
  <si>
    <t>2015-11-07T23:07:02</t>
  </si>
  <si>
    <t>2015-11-05T14:59:22.190-03</t>
  </si>
  <si>
    <t>2015-11-05T22:16:34.464-03</t>
  </si>
  <si>
    <t>uuid:1d14d8ec-b5da-4355-8eb2-f81bb63d684c</t>
  </si>
  <si>
    <t>1d14d8ec-b5da-4355-8eb2-f81bb63d684c</t>
  </si>
  <si>
    <t>2015-11-07T23:07:05</t>
  </si>
  <si>
    <t>Todos los animales del predio se faenan para entrega en salmoneras y carniceria</t>
  </si>
  <si>
    <t>2015-11-03T20:09:44.280-03</t>
  </si>
  <si>
    <t>2015-11-09T14:51:04.085-03</t>
  </si>
  <si>
    <t>uuid:5df416a5-2608-4985-89c0-e888d2688e9a</t>
  </si>
  <si>
    <t>5df416a5-2608-4985-89c0-e888d2688e9a</t>
  </si>
  <si>
    <t>2015-11-09T19:18:35</t>
  </si>
  <si>
    <t>LoS animales son en su mayoría para faena y venta en carnicería del productor</t>
  </si>
  <si>
    <t>2015-11-04T14:59:47.122-03</t>
  </si>
  <si>
    <t>2015-11-09T14:52:57.935-03</t>
  </si>
  <si>
    <t>uuid:9166e6c6-349e-441b-9923-b2efba4787f9</t>
  </si>
  <si>
    <t>9166e6c6-349e-441b-9923-b2efba4787f9</t>
  </si>
  <si>
    <t>2015-11-09T19:18:36</t>
  </si>
  <si>
    <t>2015-11-04T17:26:33.823-03</t>
  </si>
  <si>
    <t>2015-11-09T14:52:25.102-03</t>
  </si>
  <si>
    <t>uuid:9499e116-8c23-4437-9225-aa17767dea57</t>
  </si>
  <si>
    <t>9499e116-8c23-4437-9225-aa17767dea57</t>
  </si>
  <si>
    <t>2015-11-09T19:18:37</t>
  </si>
  <si>
    <t>2015-11-05T09:37:47.183-03</t>
  </si>
  <si>
    <t>2015-11-09T14:47:38.387-03</t>
  </si>
  <si>
    <t>uuid:561de926-bc69-4957-b6f7-72bbbd63478f</t>
  </si>
  <si>
    <t>561de926-bc69-4957-b6f7-72bbbd63478f</t>
  </si>
  <si>
    <t>2015-11-09T19:18:38</t>
  </si>
  <si>
    <t>2015-11-05T11:32:57.557-03</t>
  </si>
  <si>
    <t>2015-11-09T14:46:43.467-03</t>
  </si>
  <si>
    <t>uuid:0dd1f3ab-92f6-4167-bdf1-3e9a987746a2</t>
  </si>
  <si>
    <t>0dd1f3ab-92f6-4167-bdf1-3e9a987746a2</t>
  </si>
  <si>
    <t>2015-11-09T19:18:39</t>
  </si>
  <si>
    <t>2015-11-08T10:59:59.926-03</t>
  </si>
  <si>
    <t>2015-11-09T14:50:24.960-03</t>
  </si>
  <si>
    <t>uuid:dd75cd02-2a11-4cc2-842b-248dd5b3e99f</t>
  </si>
  <si>
    <t>dd75cd02-2a11-4cc2-842b-248dd5b3e99f</t>
  </si>
  <si>
    <t>2015-11-09T19:18:41</t>
  </si>
  <si>
    <t>2015-11-03T11:21:49.332-03</t>
  </si>
  <si>
    <t>2015-11-09T14:59:13.030-03</t>
  </si>
  <si>
    <t>uuid:1628543f-85f1-4149-a3c8-24e7d6269607</t>
  </si>
  <si>
    <t>1628543f-85f1-4149-a3c8-24e7d6269607</t>
  </si>
  <si>
    <t>2015-11-09T19:18:52</t>
  </si>
  <si>
    <t>2015-11-04T09:00:04.916-03</t>
  </si>
  <si>
    <t>2015-11-09T14:57:48.887-03</t>
  </si>
  <si>
    <t>uuid:26372145-7ad8-4720-88b9-7dca69e43168</t>
  </si>
  <si>
    <t>26372145-7ad8-4720-88b9-7dca69e43168</t>
  </si>
  <si>
    <t>2015-11-09T19:18:53</t>
  </si>
  <si>
    <t>2015-11-04T11:19:42.415-03</t>
  </si>
  <si>
    <t>2015-11-09T15:01:32.761-03</t>
  </si>
  <si>
    <t>uuid:c2613a6f-e6fb-48e6-b697-8cafcd49fb98</t>
  </si>
  <si>
    <t>c2613a6f-e6fb-48e6-b697-8cafcd49fb98</t>
  </si>
  <si>
    <t>2015-11-09T19:18:54</t>
  </si>
  <si>
    <t>2015-11-05T18:57:05.657-03</t>
  </si>
  <si>
    <t>2015-11-09T15:10:00.942-03</t>
  </si>
  <si>
    <t>uuid:c81dd4b2-ceb5-4d39-ac28-d2c8cbcc98a3</t>
  </si>
  <si>
    <t>c81dd4b2-ceb5-4d39-ac28-d2c8cbcc98a3</t>
  </si>
  <si>
    <t>2015-11-09T19:18:55</t>
  </si>
  <si>
    <t>2015-11-06T12:51:55.359-03</t>
  </si>
  <si>
    <t>2015-11-09T14:54:45.792-03</t>
  </si>
  <si>
    <t>uuid:7edce988-64e8-4d34-a472-633e777e69a4</t>
  </si>
  <si>
    <t>7edce988-64e8-4d34-a472-633e777e69a4</t>
  </si>
  <si>
    <t>2015-11-09T19:18:56</t>
  </si>
  <si>
    <t>2015-11-06T16:37:59.433-03</t>
  </si>
  <si>
    <t>2015-11-09T15:00:55.971-03</t>
  </si>
  <si>
    <t>uuid:bcc6314c-1c39-40c4-9576-742fe0e562cb</t>
  </si>
  <si>
    <t>bcc6314c-1c39-40c4-9576-742fe0e562cb</t>
  </si>
  <si>
    <t>2015-11-09T19:18:57</t>
  </si>
  <si>
    <t>2015-11-03T17:44:16.903-03</t>
  </si>
  <si>
    <t>2015-11-09T15:06:27.132-03</t>
  </si>
  <si>
    <t>uuid:f63156ec-8f2d-414a-b13f-9227d48934c8</t>
  </si>
  <si>
    <t>f63156ec-8f2d-414a-b13f-9227d48934c8</t>
  </si>
  <si>
    <t>2015-11-09T19:19:09</t>
  </si>
  <si>
    <t>2015-11-05T16:41:35.375-03</t>
  </si>
  <si>
    <t>2015-11-09T15:04:52.338-03</t>
  </si>
  <si>
    <t>uuid:edf6868c-d3a2-4ecb-a7a5-a36d4d2dfc61</t>
  </si>
  <si>
    <t>edf6868c-d3a2-4ecb-a7a5-a36d4d2dfc61</t>
  </si>
  <si>
    <t>2015-11-09T19:19:10</t>
  </si>
  <si>
    <t>2015-11-06T08:17:32.643-03</t>
  </si>
  <si>
    <t>2015-11-09T15:08:43.750-03</t>
  </si>
  <si>
    <t>uuid:24a408e8-927c-45e2-8498-359936baacf1</t>
  </si>
  <si>
    <t>24a408e8-927c-45e2-8498-359936baacf1</t>
  </si>
  <si>
    <t>2015-11-09T19:19:12</t>
  </si>
  <si>
    <t>2015-11-06T11:52:21.463-03</t>
  </si>
  <si>
    <t>2015-11-09T15:05:56.178-03</t>
  </si>
  <si>
    <t>uuid:e4c4cf8e-ba37-42fb-a9e6-c5137ff83e35</t>
  </si>
  <si>
    <t>e4c4cf8e-ba37-42fb-a9e6-c5137ff83e35</t>
  </si>
  <si>
    <t>2015-11-09T19:19:13</t>
  </si>
  <si>
    <t>2015-11-06T20:24:11.907-03</t>
  </si>
  <si>
    <t>2015-11-09T15:02:58.313-03</t>
  </si>
  <si>
    <t>uuid:58e01b03-4842-4b3d-ac8f-da7629a8d29a</t>
  </si>
  <si>
    <t>58e01b03-4842-4b3d-ac8f-da7629a8d29a</t>
  </si>
  <si>
    <t>2015-11-09T19:19:14</t>
  </si>
  <si>
    <t>A cargo de la sucesión.</t>
  </si>
  <si>
    <t>2015-11-03T18:37:00.156-03</t>
  </si>
  <si>
    <t>2015-11-10T09:26:04.014-03</t>
  </si>
  <si>
    <t>uuid:2e13bd70-7ade-44ca-a9c2-3280a76d529e</t>
  </si>
  <si>
    <t>2e13bd70-7ade-44ca-a9c2-3280a76d529e</t>
  </si>
  <si>
    <t>2015-11-10T12:26:25</t>
  </si>
  <si>
    <t>2015-10-24T11:05:00.000-03</t>
  </si>
  <si>
    <t>Juan belarmino</t>
  </si>
  <si>
    <t>Ancamil</t>
  </si>
  <si>
    <t>El pehual</t>
  </si>
  <si>
    <t>Mina toqui</t>
  </si>
  <si>
    <t>Víctor schwenke carrasco</t>
  </si>
  <si>
    <t>2015-10-28T19:07:00.000-03</t>
  </si>
  <si>
    <t>Cristián</t>
  </si>
  <si>
    <t>Muñoz borquez</t>
  </si>
  <si>
    <t>Santa rosa</t>
  </si>
  <si>
    <t>Km23</t>
  </si>
  <si>
    <t>Rosa borquez</t>
  </si>
  <si>
    <t>2015-10-29T11:00:00.000-03</t>
  </si>
  <si>
    <t xml:space="preserve">Javier </t>
  </si>
  <si>
    <t>Mendez</t>
  </si>
  <si>
    <t>La loma</t>
  </si>
  <si>
    <t>Puerto cisnes km 5</t>
  </si>
  <si>
    <t>Miguel mendez pantanalli</t>
  </si>
  <si>
    <t>112020071</t>
  </si>
  <si>
    <t>2015-10-29T13:24:00.000-03</t>
  </si>
  <si>
    <t>Jose heriberto</t>
  </si>
  <si>
    <t>Cárdenas  villaroel</t>
  </si>
  <si>
    <t>La jaula</t>
  </si>
  <si>
    <t>Cisnes km 5</t>
  </si>
  <si>
    <t>Noviembre enero</t>
  </si>
  <si>
    <t>Bolsas</t>
  </si>
  <si>
    <t>2015-10-29T14:42:00.000-03</t>
  </si>
  <si>
    <t>Juvenal</t>
  </si>
  <si>
    <t>Cardenas</t>
  </si>
  <si>
    <t>Los cerritos</t>
  </si>
  <si>
    <t>Km14 ruta acceso puerto cisnes</t>
  </si>
  <si>
    <t>Adrián. Cardenas</t>
  </si>
  <si>
    <t>2015-11-03T14:19:00.000-03</t>
  </si>
  <si>
    <t>Humberto</t>
  </si>
  <si>
    <t>Cardenas villaroel</t>
  </si>
  <si>
    <t>Lote uno</t>
  </si>
  <si>
    <t>Km 16 cisnes</t>
  </si>
  <si>
    <t>112020230</t>
  </si>
  <si>
    <t>2015-11-03T18:44:00.000-03</t>
  </si>
  <si>
    <t>Alegria</t>
  </si>
  <si>
    <t>El carnerazo</t>
  </si>
  <si>
    <t>Km5 la junta camino chaiten</t>
  </si>
  <si>
    <t>N</t>
  </si>
  <si>
    <t>2015-11-05T14:59:00.000-03</t>
  </si>
  <si>
    <t>Luis perez</t>
  </si>
  <si>
    <t>El loro</t>
  </si>
  <si>
    <t>Camino Raúl marin</t>
  </si>
  <si>
    <t>2015-11-03T20:09:00.000-03</t>
  </si>
  <si>
    <t>Leal</t>
  </si>
  <si>
    <t>La junta</t>
  </si>
  <si>
    <t>Pablo leal</t>
  </si>
  <si>
    <t>Sacoa</t>
  </si>
  <si>
    <t>2015-11-04T15:00:00.000-03</t>
  </si>
  <si>
    <t>Jorge</t>
  </si>
  <si>
    <t>Solís figueroa</t>
  </si>
  <si>
    <t>San julian</t>
  </si>
  <si>
    <t>El nevado valle quinto lago verde</t>
  </si>
  <si>
    <t>2015-11-04T17:27:00.000-03</t>
  </si>
  <si>
    <t>Ercilia</t>
  </si>
  <si>
    <t>Sanchez. Herrera</t>
  </si>
  <si>
    <t>Las golondrinas</t>
  </si>
  <si>
    <t>El quinto</t>
  </si>
  <si>
    <t>2015-11-05T09:38:00.000-03</t>
  </si>
  <si>
    <t>Ernestina eloiza</t>
  </si>
  <si>
    <t>Vargas diaz</t>
  </si>
  <si>
    <t>Las palmillas</t>
  </si>
  <si>
    <t>Limite regional</t>
  </si>
  <si>
    <t>2015-11-05T11:33:00.000-03</t>
  </si>
  <si>
    <t xml:space="preserve">Alex </t>
  </si>
  <si>
    <t>Gallardo Garrido</t>
  </si>
  <si>
    <t>Fundo playa el beso</t>
  </si>
  <si>
    <t>Puente palena</t>
  </si>
  <si>
    <t>2015-11-08T11:18:00.000-03</t>
  </si>
  <si>
    <t xml:space="preserve">Alejandro </t>
  </si>
  <si>
    <t>Donoso</t>
  </si>
  <si>
    <t>Santa magda</t>
  </si>
  <si>
    <t>Sociedad inversiones santa magda</t>
  </si>
  <si>
    <t>2015-11-03T11:22:00.000-03</t>
  </si>
  <si>
    <t>Victor Erminio</t>
  </si>
  <si>
    <t>Figueroa cid</t>
  </si>
  <si>
    <t>Lote 1 el caronte</t>
  </si>
  <si>
    <t>Tapera</t>
  </si>
  <si>
    <t>2015-11-04T09:00:00.000-03</t>
  </si>
  <si>
    <t>Luis Eduardo</t>
  </si>
  <si>
    <t>Loncochino moya</t>
  </si>
  <si>
    <t>El cerezo</t>
  </si>
  <si>
    <t>Río turbio lago verde</t>
  </si>
  <si>
    <t>Piedra el diablo 111020104</t>
  </si>
  <si>
    <t>2015-11-04T11:21:00.000-03</t>
  </si>
  <si>
    <t>Ricardo</t>
  </si>
  <si>
    <t>Solía rivera</t>
  </si>
  <si>
    <t>El poncho</t>
  </si>
  <si>
    <t>Lago verde</t>
  </si>
  <si>
    <t>13_2_principal</t>
  </si>
  <si>
    <t>hereford overo_colorado cruzas_con_predominio_angus</t>
  </si>
  <si>
    <t>Doce</t>
  </si>
  <si>
    <t>corriedale suffolk</t>
  </si>
  <si>
    <t>2015-11-05T18:57:00.000-03</t>
  </si>
  <si>
    <t>Juan Cristián</t>
  </si>
  <si>
    <t>Vega miranda</t>
  </si>
  <si>
    <t>La cortadera</t>
  </si>
  <si>
    <t>Valle figueroa</t>
  </si>
  <si>
    <t>El Montañoso</t>
  </si>
  <si>
    <t>2015-11-06T12:52:00.000-03</t>
  </si>
  <si>
    <t>Luis alberto</t>
  </si>
  <si>
    <t>Guerrero Vargas</t>
  </si>
  <si>
    <t>El nevado</t>
  </si>
  <si>
    <t>El nevado lago verde</t>
  </si>
  <si>
    <t>Febrero</t>
  </si>
  <si>
    <t>2015-11-06T16:38:00.000-03</t>
  </si>
  <si>
    <t>Patricio</t>
  </si>
  <si>
    <t>Schencke</t>
  </si>
  <si>
    <t>Km 12 camino Raúl marin</t>
  </si>
  <si>
    <t>2015-11-03T17:44:00.000-03</t>
  </si>
  <si>
    <t>Roni arre lagos</t>
  </si>
  <si>
    <t>El siete</t>
  </si>
  <si>
    <t>La junta km7</t>
  </si>
  <si>
    <t>Sucesión arre lagos</t>
  </si>
  <si>
    <t>Mayo</t>
  </si>
  <si>
    <t>2015-11-05T16:42:00.000-03</t>
  </si>
  <si>
    <t>Victor</t>
  </si>
  <si>
    <t>Figueroa</t>
  </si>
  <si>
    <t>El encajonado camino Raúl marin</t>
  </si>
  <si>
    <t>2015-11-06T08:17:00.000-03</t>
  </si>
  <si>
    <t>Lucio omar</t>
  </si>
  <si>
    <t>Gallardo miranda</t>
  </si>
  <si>
    <t>Fundo el porvenir</t>
  </si>
  <si>
    <t>Claro solar</t>
  </si>
  <si>
    <t>2015-11-06T11:54:00.000-03</t>
  </si>
  <si>
    <t>Eduardo</t>
  </si>
  <si>
    <t>Santa sudelia</t>
  </si>
  <si>
    <t>Lago verde camino tapera</t>
  </si>
  <si>
    <t>Esperanza 112020191</t>
  </si>
  <si>
    <t>2015-11-06T20:26:00.000-03</t>
  </si>
  <si>
    <t>Ruben mansilla castro</t>
  </si>
  <si>
    <t>La marina</t>
  </si>
  <si>
    <t>Canal puyuhuapi</t>
  </si>
  <si>
    <t>Celestino ancamil nielaf</t>
  </si>
  <si>
    <t>Sucesión Bello inostroza</t>
  </si>
  <si>
    <t>Nedel</t>
  </si>
  <si>
    <t>Bello Fuentes</t>
  </si>
  <si>
    <t>Aeropuerto</t>
  </si>
  <si>
    <t>Bahía Murta</t>
  </si>
  <si>
    <t>Sucesión Bello Inostroza</t>
  </si>
  <si>
    <t>114020087, la conejera</t>
  </si>
  <si>
    <t>2015-11-04T13:58:00.000-03</t>
  </si>
  <si>
    <t>Desiderio</t>
  </si>
  <si>
    <t>Briones Delgado</t>
  </si>
  <si>
    <t>San Ramón</t>
  </si>
  <si>
    <t>No tiengo</t>
  </si>
  <si>
    <t>2015-11-04T13:58:28.106-03</t>
  </si>
  <si>
    <t>2015-11-20T16:12:44.034-03</t>
  </si>
  <si>
    <t>uuid:6f36748a-9992-49e6-9291-6ebabd2d8feb</t>
  </si>
  <si>
    <t>6f36748a-9992-49e6-9291-6ebabd2d8feb</t>
  </si>
  <si>
    <t>2015-11-20T19:13:18</t>
  </si>
  <si>
    <t>Sin observaciones</t>
  </si>
  <si>
    <t>2015-09-21T20:26:00.000-03</t>
  </si>
  <si>
    <t>oscar_perez</t>
  </si>
  <si>
    <t>anibal</t>
  </si>
  <si>
    <t>Peña gajardo</t>
  </si>
  <si>
    <t>Los perales</t>
  </si>
  <si>
    <t>Puerto dunn</t>
  </si>
  <si>
    <t>Sucesión peña gajardo</t>
  </si>
  <si>
    <t>14_3_recr_a__c</t>
  </si>
  <si>
    <t>Junio julio</t>
  </si>
  <si>
    <t>Unidad</t>
  </si>
  <si>
    <t>2015-09-28T20:25:33.819-03</t>
  </si>
  <si>
    <t>2015-09-28T21:07:28.287-03</t>
  </si>
  <si>
    <t>uuid:1de8e74a-4c83-4882-aa93-ff175db9e04d</t>
  </si>
  <si>
    <t>1de8e74a-4c83-4882-aa93-ff175db9e04d</t>
  </si>
  <si>
    <t>2015-09-30T12:50:39</t>
  </si>
  <si>
    <t>2015-10-02T11:29:00.000-03</t>
  </si>
  <si>
    <t>Juan guillermina</t>
  </si>
  <si>
    <t>Cifuentes Rebolledo</t>
  </si>
  <si>
    <t>Las iluciones</t>
  </si>
  <si>
    <t>Mañihuales el turbio picaflor</t>
  </si>
  <si>
    <t>Noviembre diciembre</t>
  </si>
  <si>
    <t>2015-10-02T11:28:18.486-03</t>
  </si>
  <si>
    <t>2015-10-13T09:47:11.183-03</t>
  </si>
  <si>
    <t>uuid:bd83ce75-092a-4a3e-b0b9-72bb409963b2</t>
  </si>
  <si>
    <t>bd83ce75-092a-4a3e-b0b9-72bb409963b2</t>
  </si>
  <si>
    <t>2015-10-13T14:31:19</t>
  </si>
  <si>
    <t>2015-10-03T10:10:00.000-03</t>
  </si>
  <si>
    <t>Gonzalez</t>
  </si>
  <si>
    <t>Santa carolina</t>
  </si>
  <si>
    <t>Río los palos</t>
  </si>
  <si>
    <t>Eduardo gonzalez seron</t>
  </si>
  <si>
    <t>2015-10-03T10:09:29.155-03</t>
  </si>
  <si>
    <t>2015-10-13T09:47:49.734-03</t>
  </si>
  <si>
    <t>uuid:c18982f9-bd9b-41db-b159-e101f3325910</t>
  </si>
  <si>
    <t>c18982f9-bd9b-41db-b159-e101f3325910</t>
  </si>
  <si>
    <t>2015-10-13T14:31:21</t>
  </si>
  <si>
    <t>2015-10-03T11:06:00.000-03</t>
  </si>
  <si>
    <t>Martel martinez</t>
  </si>
  <si>
    <t>Fundo san ignacio</t>
  </si>
  <si>
    <t>Celso martel martel</t>
  </si>
  <si>
    <t>2015-10-03T11:04:21.649-03</t>
  </si>
  <si>
    <t>2015-10-13T09:59:30.077-03</t>
  </si>
  <si>
    <t>uuid:e1cd365d-058d-4d66-ab17-09185bd617ce</t>
  </si>
  <si>
    <t>e1cd365d-058d-4d66-ab17-09185bd617ce</t>
  </si>
  <si>
    <t>2015-10-13T14:31:22</t>
  </si>
  <si>
    <t>2015-10-08T13:02:00.000-03</t>
  </si>
  <si>
    <t>Adrián genaro</t>
  </si>
  <si>
    <t>Vera carcamo</t>
  </si>
  <si>
    <t>Río emperador</t>
  </si>
  <si>
    <t>Diciembre. Enero</t>
  </si>
  <si>
    <t>2015-10-05T12:00:02.056-03</t>
  </si>
  <si>
    <t>2015-10-13T09:53:57.809-03</t>
  </si>
  <si>
    <t>uuid:83fed74d-426c-4900-bdc0-f11a759b9f70</t>
  </si>
  <si>
    <t>83fed74d-426c-4900-bdc0-f11a759b9f70</t>
  </si>
  <si>
    <t>2015-10-13T14:31:24</t>
  </si>
  <si>
    <t>2015-10-02T12:58:00.000-03</t>
  </si>
  <si>
    <t>Claudio</t>
  </si>
  <si>
    <t>El san Luis lote uno</t>
  </si>
  <si>
    <t>Sector el picaflor</t>
  </si>
  <si>
    <t>Octubre y diciembre</t>
  </si>
  <si>
    <t>Marzo</t>
  </si>
  <si>
    <t>Toros</t>
  </si>
  <si>
    <t>48 sólo silo bolo producido en el predio
Fardos y concentrado comprado</t>
  </si>
  <si>
    <t>2015-10-02T12:56:18.039-03</t>
  </si>
  <si>
    <t>2015-10-13T11:35:44.138-03</t>
  </si>
  <si>
    <t>uuid:54061ae7-16f6-4210-927d-3f8e7795fd32</t>
  </si>
  <si>
    <t>54061ae7-16f6-4210-927d-3f8e7795fd32</t>
  </si>
  <si>
    <t>2015-10-13T14:47:40</t>
  </si>
  <si>
    <t>2015-10-02T14:45:00.000-03</t>
  </si>
  <si>
    <t>Guillermo</t>
  </si>
  <si>
    <t>Swerther</t>
  </si>
  <si>
    <t>Sucesión Guillermo schwerter gomez</t>
  </si>
  <si>
    <t>Octubre diciembre</t>
  </si>
  <si>
    <t>48 solo silo bolo</t>
  </si>
  <si>
    <t>2015-10-02T14:44:53.966-03</t>
  </si>
  <si>
    <t>2015-10-13T11:34:02.269-03</t>
  </si>
  <si>
    <t>uuid:437b2f1f-d679-4ccd-abbe-835372841180</t>
  </si>
  <si>
    <t>437b2f1f-d679-4ccd-abbe-835372841180</t>
  </si>
  <si>
    <t>2015-10-13T14:47:41</t>
  </si>
  <si>
    <t>2015-10-09T08:55:00.000-03</t>
  </si>
  <si>
    <t>Daniel humberto</t>
  </si>
  <si>
    <t>Maripillan perez</t>
  </si>
  <si>
    <t>Santa andrea</t>
  </si>
  <si>
    <t>Valle verde km10 puerto aysen</t>
  </si>
  <si>
    <t>Noviembre. Diciembre</t>
  </si>
  <si>
    <t>Pregunta 48 silo bolo producido en el campo y heno comprado</t>
  </si>
  <si>
    <t>2015-10-09T08:51:59.375-03</t>
  </si>
  <si>
    <t>2015-10-13T11:41:01.506-03</t>
  </si>
  <si>
    <t>uuid:1bc7ea3b-65b3-412f-adf3-24b90e0898c5</t>
  </si>
  <si>
    <t>1bc7ea3b-65b3-412f-adf3-24b90e0898c5</t>
  </si>
  <si>
    <t>2015-10-13T14:47:43</t>
  </si>
  <si>
    <t>2015-10-10T09:36:00.000-03</t>
  </si>
  <si>
    <t>Isidro javier</t>
  </si>
  <si>
    <t>Bastida rivas</t>
  </si>
  <si>
    <t>San javier</t>
  </si>
  <si>
    <t>Rincón de los toros mañihuales</t>
  </si>
  <si>
    <t>Pregunta 48 fardo producido en el campo y concentrado comprado</t>
  </si>
  <si>
    <t>2015-10-10T09:34:12.615-03</t>
  </si>
  <si>
    <t>2015-10-13T11:47:24.192-03</t>
  </si>
  <si>
    <t>uuid:034ba9e3-565e-4216-8c88-4c25003932b9</t>
  </si>
  <si>
    <t>034ba9e3-565e-4216-8c88-4c25003932b9</t>
  </si>
  <si>
    <t>2015-10-13T14:47:44</t>
  </si>
  <si>
    <t>2015-10-01T12:00:00.000-03</t>
  </si>
  <si>
    <t>Juan alberto</t>
  </si>
  <si>
    <t>Seguel morales</t>
  </si>
  <si>
    <t>El rincon</t>
  </si>
  <si>
    <t>Emperador Guillermo km 45</t>
  </si>
  <si>
    <t>48. Heno y concentrado comprado</t>
  </si>
  <si>
    <t>2015-09-30T09:57:45.609-03</t>
  </si>
  <si>
    <t>2015-10-13T11:51:00.197-03</t>
  </si>
  <si>
    <t>uuid:2b843dfb-7b03-4e3f-aede-a0d227e2aa14</t>
  </si>
  <si>
    <t>2b843dfb-7b03-4e3f-aede-a0d227e2aa14</t>
  </si>
  <si>
    <t>2015-10-13T15:07:41</t>
  </si>
  <si>
    <t>Falta RUP</t>
  </si>
  <si>
    <t>2015-10-02T17:00:00.000-03</t>
  </si>
  <si>
    <t>Iban rene ojeda</t>
  </si>
  <si>
    <t>Ojeda aguilar</t>
  </si>
  <si>
    <t>El cuco</t>
  </si>
  <si>
    <t>Viviana norte puente san victor</t>
  </si>
  <si>
    <t>Sucesión ojeda aguilar</t>
  </si>
  <si>
    <t>Octubre</t>
  </si>
  <si>
    <t>Pregunta 48 silo producido en el predio</t>
  </si>
  <si>
    <t>2015-10-02T16:59:55.601-03</t>
  </si>
  <si>
    <t>2015-10-13T11:49:11.555-03</t>
  </si>
  <si>
    <t>uuid:5aaaa97e-6062-466e-861c-6f35f1c3cf55</t>
  </si>
  <si>
    <t>5aaaa97e-6062-466e-861c-6f35f1c3cf55</t>
  </si>
  <si>
    <t>2015-10-13T15:07:45</t>
  </si>
  <si>
    <t>2015-10-03T15:45:00.000-03</t>
  </si>
  <si>
    <t>Olga patricia</t>
  </si>
  <si>
    <t>Zuñiga huequen</t>
  </si>
  <si>
    <t>Santa clara</t>
  </si>
  <si>
    <t>Km28 los torreones</t>
  </si>
  <si>
    <t>Juan albertó alvarez fuentes</t>
  </si>
  <si>
    <t>48. Solo ensilaje del mismo predio</t>
  </si>
  <si>
    <t>2015-10-03T15:44:13.631-03</t>
  </si>
  <si>
    <t>2015-10-13T11:56:08.067-03</t>
  </si>
  <si>
    <t>uuid:1c31be18-310e-461b-ba20-a697697048db</t>
  </si>
  <si>
    <t>1c31be18-310e-461b-ba20-a697697048db</t>
  </si>
  <si>
    <t>2015-10-13T15:07:47</t>
  </si>
  <si>
    <t>2015-10-09T10:48:00.000-03</t>
  </si>
  <si>
    <t>Vargas duran</t>
  </si>
  <si>
    <t>Solo yo</t>
  </si>
  <si>
    <t>Km 26 los torreones</t>
  </si>
  <si>
    <t>Ha</t>
  </si>
  <si>
    <t>48. Solo heno comprado</t>
  </si>
  <si>
    <t>2015-10-09T10:48:01.885-03</t>
  </si>
  <si>
    <t>2015-10-13T12:07:27.405-03</t>
  </si>
  <si>
    <t>uuid:33531678-439c-4598-8131-f5d61219b731</t>
  </si>
  <si>
    <t>33531678-439c-4598-8131-f5d61219b731</t>
  </si>
  <si>
    <t>2015-10-13T15:07:49</t>
  </si>
  <si>
    <t>Otro rup el 111011252</t>
  </si>
  <si>
    <t>2015-11-08T12:18:00.000-03</t>
  </si>
  <si>
    <t>Carmen</t>
  </si>
  <si>
    <t>Echaveguren</t>
  </si>
  <si>
    <t>Sauce chico</t>
  </si>
  <si>
    <t>Balmaceda</t>
  </si>
  <si>
    <t>Este predio actualmente es una sucesión reciente   que no tiene animales excepto talaje esporádico y en la que la sucesora no maneja el rubro</t>
  </si>
  <si>
    <t>2015-11-01T00:34:28.224-03</t>
  </si>
  <si>
    <t>2015-11-08T12:39:57.803-03</t>
  </si>
  <si>
    <t>uuid:0e8075cc-ff95-4dc6-9e53-92e3b479a61d</t>
  </si>
  <si>
    <t>0e8075cc-ff95-4dc6-9e53-92e3b479a61d</t>
  </si>
  <si>
    <t>2015-11-08T15:36:46</t>
  </si>
  <si>
    <t>2015-11-08T14:52:00.000-03</t>
  </si>
  <si>
    <t>Pacheco</t>
  </si>
  <si>
    <t>Los cerrillos</t>
  </si>
  <si>
    <t xml:space="preserve">Rut termina en K. </t>
  </si>
  <si>
    <t>2015-11-08T14:50:29.231-03</t>
  </si>
  <si>
    <t>2015-11-08T15:15:14.079-03</t>
  </si>
  <si>
    <t>uuid:9eab97dd-b78d-434a-aafe-cf69a36f40ca</t>
  </si>
  <si>
    <t>9eab97dd-b78d-434a-aafe-cf69a36f40ca</t>
  </si>
  <si>
    <t>2015-11-08T18:11:59</t>
  </si>
  <si>
    <t>2015-11-08T17:08:00.000-03</t>
  </si>
  <si>
    <t>Georgio</t>
  </si>
  <si>
    <t>Catalán Patiño</t>
  </si>
  <si>
    <t>El destino</t>
  </si>
  <si>
    <t>Ensenada Valle Simpson</t>
  </si>
  <si>
    <t xml:space="preserve">Este predio figura con el nombre de su señora Ester Sandoval que falleció hace un tiempo. </t>
  </si>
  <si>
    <t>2015-11-08T17:07:12.589-03</t>
  </si>
  <si>
    <t>2015-11-08T17:29:57.641-03</t>
  </si>
  <si>
    <t>uuid:27d82237-9a3c-424b-b270-05214d4eaded</t>
  </si>
  <si>
    <t>27d82237-9a3c-424b-b270-05214d4eaded</t>
  </si>
  <si>
    <t>2015-11-08T20:26:41</t>
  </si>
  <si>
    <t>Alamiro</t>
  </si>
  <si>
    <t>2015-11-08T18:18:00.000-03</t>
  </si>
  <si>
    <t>Borquez Solis</t>
  </si>
  <si>
    <t>Los Notros</t>
  </si>
  <si>
    <t>Cristina Solís Aguilar</t>
  </si>
  <si>
    <t>Directo a carniceros</t>
  </si>
  <si>
    <t>Predio figura a nombre de la mama Cristina Solía pero lo trabaja su hijo Alamiro Borquez</t>
  </si>
  <si>
    <t>2015-11-08T18:17:33.125-03</t>
  </si>
  <si>
    <t>2015-11-08T18:52:41.731-03</t>
  </si>
  <si>
    <t>uuid:551ed936-3e25-4752-96ef-110eec3cba94</t>
  </si>
  <si>
    <t>551ed936-3e25-4752-96ef-110eec3cba94</t>
  </si>
  <si>
    <t>2015-11-08T21:49:26</t>
  </si>
  <si>
    <t>RUp unico</t>
  </si>
  <si>
    <t>2015-11-08T20:27:00.000-03</t>
  </si>
  <si>
    <t>Cesar</t>
  </si>
  <si>
    <t>Bahamonde macdowel</t>
  </si>
  <si>
    <t>Lote 6</t>
  </si>
  <si>
    <t>El Claro</t>
  </si>
  <si>
    <t>overo_colorado otras_razas</t>
  </si>
  <si>
    <t>En el último año se redujo los animales por escacés de forraje. Se vendieron la mayoría de las vacas y vaquillas</t>
  </si>
  <si>
    <t>2015-11-08T20:18:36.590-03</t>
  </si>
  <si>
    <t>2015-11-08T20:58:39.365-03</t>
  </si>
  <si>
    <t>uuid:9f7a6315-de23-4ed3-a317-25ff9039b8a7</t>
  </si>
  <si>
    <t>9f7a6315-de23-4ed3-a317-25ff9039b8a7</t>
  </si>
  <si>
    <t>2015-11-08T23:55:31</t>
  </si>
  <si>
    <t>2015-11-08T21:12:00.000-03</t>
  </si>
  <si>
    <t>Emiliano</t>
  </si>
  <si>
    <t>Marquez</t>
  </si>
  <si>
    <t>El Arrayan</t>
  </si>
  <si>
    <t>Sector Laguna Morales</t>
  </si>
  <si>
    <t>Fardos de 25 kg</t>
  </si>
  <si>
    <t>Este productor esta eliminando los animales porque quiere vender el campo</t>
  </si>
  <si>
    <t>2015-11-08T21:10:39.253-03</t>
  </si>
  <si>
    <t>2015-11-08T21:43:20.275-03</t>
  </si>
  <si>
    <t>uuid:8c07466e-8a9c-4f12-9999-b8da2257fd3d</t>
  </si>
  <si>
    <t>8c07466e-8a9c-4f12-9999-b8da2257fd3d</t>
  </si>
  <si>
    <t>2015-11-09T00:40:04</t>
  </si>
  <si>
    <t>2015-11-08T22:36:00.000-03</t>
  </si>
  <si>
    <t>Juan Pablo</t>
  </si>
  <si>
    <t>Cárdenas Quintana</t>
  </si>
  <si>
    <t>La rosa</t>
  </si>
  <si>
    <t>Santa El en a Valle Simpson</t>
  </si>
  <si>
    <t>Ruth Quintana Garcia</t>
  </si>
  <si>
    <t xml:space="preserve">Bolos </t>
  </si>
  <si>
    <t>Por problemas reproductivo se desecharon 35 vacas y se repusieron con 10 vacas preñadas</t>
  </si>
  <si>
    <t>2015-11-08T22:34:58.712-03</t>
  </si>
  <si>
    <t>2015-11-08T22:55:13.119-03</t>
  </si>
  <si>
    <t>uuid:fab5c2db-55c5-4f59-b693-3a508d8748c8</t>
  </si>
  <si>
    <t>fab5c2db-55c5-4f59-b693-3a508d8748c8</t>
  </si>
  <si>
    <t>2015-11-09T01:51:56</t>
  </si>
  <si>
    <t>2015-11-12T09:58:00.000-03</t>
  </si>
  <si>
    <t>Ariel arias</t>
  </si>
  <si>
    <t>Arias</t>
  </si>
  <si>
    <t>Ernesto gracia lerin</t>
  </si>
  <si>
    <t>cruzas_con_predominio_angus cruzas_con_predominio_hereford otras_cruzas</t>
  </si>
  <si>
    <t>2015-11-12T09:57:05.126-03</t>
  </si>
  <si>
    <t>2015-11-19T11:23:21.771-03</t>
  </si>
  <si>
    <t>uuid:ab907735-3a66-4733-a316-2dea222015a1</t>
  </si>
  <si>
    <t>ab907735-3a66-4733-a316-2dea222015a1</t>
  </si>
  <si>
    <t>2015-11-19T14:25:09</t>
  </si>
  <si>
    <t>2015-11-18T14:18:00.000-03</t>
  </si>
  <si>
    <t>Fermin</t>
  </si>
  <si>
    <t>Troncoso</t>
  </si>
  <si>
    <t>La cascada</t>
  </si>
  <si>
    <t>2015-11-18T14:17:50.625-03</t>
  </si>
  <si>
    <t>2015-11-19T11:24:38.722-03</t>
  </si>
  <si>
    <t>uuid:d1365476-6c89-434c-aace-7cf11eec51b9</t>
  </si>
  <si>
    <t>d1365476-6c89-434c-aace-7cf11eec51b9</t>
  </si>
  <si>
    <t>2015-11-19T14:25:11</t>
  </si>
  <si>
    <t>2015-11-12T17:40:00.000-03</t>
  </si>
  <si>
    <t>Ramirez rivas</t>
  </si>
  <si>
    <t>2015-11-12T17:40:16.702-03</t>
  </si>
  <si>
    <t>2015-11-19T11:30:54.979-03</t>
  </si>
  <si>
    <t>uuid:687abc18-bfe1-401c-9f76-3c9e432322b4</t>
  </si>
  <si>
    <t>687abc18-bfe1-401c-9f76-3c9e432322b4</t>
  </si>
  <si>
    <t>2015-11-19T14:31:34</t>
  </si>
  <si>
    <t>2015-11-17T14:54:00.000-03</t>
  </si>
  <si>
    <t>Jovino</t>
  </si>
  <si>
    <t>Muñoz</t>
  </si>
  <si>
    <t>El paletiao</t>
  </si>
  <si>
    <t>2015-11-17T14:53:29.422-03</t>
  </si>
  <si>
    <t>2015-11-19T11:31:17.670-03</t>
  </si>
  <si>
    <t>uuid:70247881-fc5c-4a5c-897a-82dab85f9586</t>
  </si>
  <si>
    <t>70247881-fc5c-4a5c-897a-82dab85f9586</t>
  </si>
  <si>
    <t>2015-11-19T14:31:35</t>
  </si>
  <si>
    <t>Santa marta</t>
  </si>
  <si>
    <t>2015-11-17T12:45:00.000-03</t>
  </si>
  <si>
    <t>Margarita</t>
  </si>
  <si>
    <t>Rehel oyarzun</t>
  </si>
  <si>
    <t>Los alaznez</t>
  </si>
  <si>
    <t>Lago norte</t>
  </si>
  <si>
    <t>2015-11-17T12:45:18.439-03</t>
  </si>
  <si>
    <t>2015-11-19T11:36:49.569-03</t>
  </si>
  <si>
    <t>uuid:e3473df9-8f7f-46b8-ace1-a65c3cbafa03</t>
  </si>
  <si>
    <t>e3473df9-8f7f-46b8-ace1-a65c3cbafa03</t>
  </si>
  <si>
    <t>2015-11-19T14:36:58</t>
  </si>
  <si>
    <t>2015-11-19T11:37:00.000-03</t>
  </si>
  <si>
    <t xml:space="preserve">Eliana </t>
  </si>
  <si>
    <t>Silva</t>
  </si>
  <si>
    <t>Las mellizas</t>
  </si>
  <si>
    <t>Alto mañihuales</t>
  </si>
  <si>
    <t>otras_cruzas</t>
  </si>
  <si>
    <t>2015-11-12T19:47:41.326-03</t>
  </si>
  <si>
    <t>2015-11-19T11:42:58.643-03</t>
  </si>
  <si>
    <t>uuid:471ce672-f692-4921-8326-bfce48b7a717</t>
  </si>
  <si>
    <t>471ce672-f692-4921-8326-bfce48b7a717</t>
  </si>
  <si>
    <t>2015-11-19T14:43:32</t>
  </si>
  <si>
    <t>Si</t>
  </si>
  <si>
    <t>2015-11-11T11:53:00.000-03</t>
  </si>
  <si>
    <t>Antonio</t>
  </si>
  <si>
    <t>Navarro</t>
  </si>
  <si>
    <t>El barranco</t>
  </si>
  <si>
    <t>Aysen</t>
  </si>
  <si>
    <t>Vena en carniceria de su propiedad</t>
  </si>
  <si>
    <t>2015-11-11T11:52:48.737-03</t>
  </si>
  <si>
    <t>2015-11-19T11:51:21.218-03</t>
  </si>
  <si>
    <t>uuid:45c83e92-3c8b-447d-9e31-d4104aa951ef</t>
  </si>
  <si>
    <t>45c83e92-3c8b-447d-9e31-d4104aa951ef</t>
  </si>
  <si>
    <t>2015-11-19T14:51:29</t>
  </si>
  <si>
    <t>2015-11-23T09:06:00.000-03</t>
  </si>
  <si>
    <t>Stephanie</t>
  </si>
  <si>
    <t>Bouckaert</t>
  </si>
  <si>
    <t>Estancia río cisnes</t>
  </si>
  <si>
    <t>Alto río cisnes</t>
  </si>
  <si>
    <t>Agrícola y ganadera estancia río cisnes ltda</t>
  </si>
  <si>
    <t>2015-11-23T09:05:02.603-03</t>
  </si>
  <si>
    <t>2015-11-24T11:11:08.136-03</t>
  </si>
  <si>
    <t>uuid:8421763e-712e-4822-92ea-cca8d86aed29</t>
  </si>
  <si>
    <t>8421763e-712e-4822-92ea-cca8d86aed29</t>
  </si>
  <si>
    <t>2015-11-24T14:12:46</t>
  </si>
  <si>
    <t>2015-11-09T21:16:00.000-03</t>
  </si>
  <si>
    <t xml:space="preserve">Víctor </t>
  </si>
  <si>
    <t>Jaque</t>
  </si>
  <si>
    <t>Hijuela 7</t>
  </si>
  <si>
    <t>El claro</t>
  </si>
  <si>
    <t>Comunidad Erna Vasquez</t>
  </si>
  <si>
    <t>26_2_no</t>
  </si>
  <si>
    <t>2015-11-09T21:11:47.634-03</t>
  </si>
  <si>
    <t>2015-11-09T21:47:56.222-03</t>
  </si>
  <si>
    <t>uuid:76ba843e-01d1-4ebb-89d4-c540a59b4293</t>
  </si>
  <si>
    <t>76ba843e-01d1-4ebb-89d4-c540a59b4293</t>
  </si>
  <si>
    <t>2015-11-10T00:44:35</t>
  </si>
  <si>
    <t>Otro rup 111011263</t>
  </si>
  <si>
    <t>2015-11-09T22:31:00.000-03</t>
  </si>
  <si>
    <t>Mercedes Solis</t>
  </si>
  <si>
    <t>Solis</t>
  </si>
  <si>
    <t xml:space="preserve">El Kaiser </t>
  </si>
  <si>
    <t>2015-11-09T22:29:52.512-03</t>
  </si>
  <si>
    <t>2015-11-09T22:56:49.512-03</t>
  </si>
  <si>
    <t>uuid:fd159667-19df-470c-95b9-78cf017d6c20</t>
  </si>
  <si>
    <t>fd159667-19df-470c-95b9-78cf017d6c20</t>
  </si>
  <si>
    <t>2015-11-10T01:54:31</t>
  </si>
  <si>
    <t>Además tiene el 111012045</t>
  </si>
  <si>
    <t>2015-11-09T23:22:00.000-03</t>
  </si>
  <si>
    <t>Contreras huaquer</t>
  </si>
  <si>
    <t>Santa lidia</t>
  </si>
  <si>
    <t>Rio paloma</t>
  </si>
  <si>
    <t>Jose contreras Valenzuela</t>
  </si>
  <si>
    <t>Cacas</t>
  </si>
  <si>
    <t>2015-11-09T23:20:49.084-03</t>
  </si>
  <si>
    <t>2015-11-09T23:40:01.793-03</t>
  </si>
  <si>
    <t>uuid:24cb94e4-55ba-43b9-9162-b713807da5d8</t>
  </si>
  <si>
    <t>24cb94e4-55ba-43b9-9162-b713807da5d8</t>
  </si>
  <si>
    <t>2015-11-10T02:36:40</t>
  </si>
  <si>
    <t>2015-11-10T23:51:00.000-03</t>
  </si>
  <si>
    <t xml:space="preserve">Profirió </t>
  </si>
  <si>
    <t>Cadagan azocar</t>
  </si>
  <si>
    <t>Fundo Lago atravesado</t>
  </si>
  <si>
    <t>Sucesión Cadagan azocar</t>
  </si>
  <si>
    <t>Este predio no tiene acceso por camino por lo que solo se puede ingresar a caballo</t>
  </si>
  <si>
    <t>2015-11-10T23:50:51.737-03</t>
  </si>
  <si>
    <t>2015-11-11T00:04:31.181-03</t>
  </si>
  <si>
    <t>uuid:e9fec101-1d95-4d12-b314-9b65403a304a</t>
  </si>
  <si>
    <t>e9fec101-1d95-4d12-b314-9b65403a304a</t>
  </si>
  <si>
    <t>2015-11-11T03:01:07</t>
  </si>
  <si>
    <t>2015-11-10T08:35:00.000-03</t>
  </si>
  <si>
    <t>Oscar</t>
  </si>
  <si>
    <t>Mata</t>
  </si>
  <si>
    <t>El moro</t>
  </si>
  <si>
    <t>14_5_ciclo_com</t>
  </si>
  <si>
    <t>Venta frival y fería osorno</t>
  </si>
  <si>
    <t>El predio es trabajado por oscar mata hijo pero el rup aun esta a nombre de oscar mata padre</t>
  </si>
  <si>
    <t>2015-11-10T08:34:58.739-03</t>
  </si>
  <si>
    <t>2015-11-10T09:06:55.582-03</t>
  </si>
  <si>
    <t>uuid:41871d1e-49f9-4117-b586-010714c8f97c</t>
  </si>
  <si>
    <t>41871d1e-49f9-4117-b586-010714c8f97c</t>
  </si>
  <si>
    <t>2015-11-10T12:03:32</t>
  </si>
  <si>
    <t>2015-11-12T00:19:00.000-03</t>
  </si>
  <si>
    <t>Heraldo</t>
  </si>
  <si>
    <t>2015-11-12T00:18:54.286-03</t>
  </si>
  <si>
    <t>2015-11-12T00:47:01.941-03</t>
  </si>
  <si>
    <t>uuid:7e35a439-fc36-48cd-b1e6-94c30a1ac1ad</t>
  </si>
  <si>
    <t>7e35a439-fc36-48cd-b1e6-94c30a1ac1ad</t>
  </si>
  <si>
    <t>2015-11-12T03:43:29</t>
  </si>
  <si>
    <t>2015-11-14T23:39:00.000-03</t>
  </si>
  <si>
    <t>Hernan</t>
  </si>
  <si>
    <t>Sotomayor Becker</t>
  </si>
  <si>
    <t>La vega</t>
  </si>
  <si>
    <t>La Junta</t>
  </si>
  <si>
    <t xml:space="preserve"> No</t>
  </si>
  <si>
    <t>2015-11-13T22:09:16.146-03</t>
  </si>
  <si>
    <t>2015-11-15T01:59:08.205-03</t>
  </si>
  <si>
    <t>uuid:f0c48265-52d3-4049-85cc-25a8ac42eaf3</t>
  </si>
  <si>
    <t>f0c48265-52d3-4049-85cc-25a8ac42eaf3</t>
  </si>
  <si>
    <t>2015-11-15T04:55:23</t>
  </si>
  <si>
    <t>2015-11-15T11:42:00.000-03</t>
  </si>
  <si>
    <t>Heriberto</t>
  </si>
  <si>
    <t>Jara</t>
  </si>
  <si>
    <t>Las Mercedes</t>
  </si>
  <si>
    <t>Vista hermosa</t>
  </si>
  <si>
    <t>hereford cruzas_con_predominio_angus</t>
  </si>
  <si>
    <t>2015-11-15T11:41:16.827-03</t>
  </si>
  <si>
    <t>2015-11-15T12:09:57.307-03</t>
  </si>
  <si>
    <t>uuid:050155f1-2bf2-4a01-97d3-8f9662cfd291</t>
  </si>
  <si>
    <t>050155f1-2bf2-4a01-97d3-8f9662cfd291</t>
  </si>
  <si>
    <t>2015-11-15T15:06:09</t>
  </si>
  <si>
    <t>Además posee otro rup el 111010074</t>
  </si>
  <si>
    <t>2015-11-15T13:25:00.000-03</t>
  </si>
  <si>
    <t>Alarcon belmar</t>
  </si>
  <si>
    <t>Lago laparent</t>
  </si>
  <si>
    <t>Vacxas</t>
  </si>
  <si>
    <t>2015-11-15T13:23:01.312-03</t>
  </si>
  <si>
    <t>2015-11-15T13:58:13.984-03</t>
  </si>
  <si>
    <t>uuid:6015a947-5763-4909-a7f8-23c70f5a44e7</t>
  </si>
  <si>
    <t>6015a947-5763-4909-a7f8-23c70f5a44e7</t>
  </si>
  <si>
    <t>2015-11-15T16:54:22</t>
  </si>
  <si>
    <t>2015-11-15T16:34:00.000-03</t>
  </si>
  <si>
    <t>Joaquin</t>
  </si>
  <si>
    <t>Vasquez Rosas</t>
  </si>
  <si>
    <t>El Manzanal</t>
  </si>
  <si>
    <t>Joaquín Vasquez Cadagan</t>
  </si>
  <si>
    <t>Predio solo da talaje a una cantidad de animales que varia con la producción pasto. El predio es manejado por el hijo</t>
  </si>
  <si>
    <t>2015-11-15T16:33:14.833-03</t>
  </si>
  <si>
    <t>2015-11-15T16:48:30.635-03</t>
  </si>
  <si>
    <t>uuid:028e7833-2a4a-43b3-8d96-fd1c9f1a3c56</t>
  </si>
  <si>
    <t>028e7833-2a4a-43b3-8d96-fd1c9f1a3c56</t>
  </si>
  <si>
    <t>2015-11-15T19:44:42</t>
  </si>
  <si>
    <t>2015-11-15T16:54:00.000-03</t>
  </si>
  <si>
    <t>Sector daniel</t>
  </si>
  <si>
    <t>Contreras burgos</t>
  </si>
  <si>
    <t>El retiro</t>
  </si>
  <si>
    <t>Ensenada Valle aSimpson</t>
  </si>
  <si>
    <t>2015-11-15T16:53:41.929-03</t>
  </si>
  <si>
    <t>2015-11-15T17:22:06.065-03</t>
  </si>
  <si>
    <t>uuid:98c62732-16ae-4798-b759-e10a7f1b942a</t>
  </si>
  <si>
    <t>98c62732-16ae-4798-b759-e10a7f1b942a</t>
  </si>
  <si>
    <t>2015-11-15T20:18:24</t>
  </si>
  <si>
    <t>Además posee otro rup</t>
  </si>
  <si>
    <t>2015-11-15T17:59:00.000-03</t>
  </si>
  <si>
    <t xml:space="preserve">Guillermo </t>
  </si>
  <si>
    <t>Parada Osses</t>
  </si>
  <si>
    <t>Colunga</t>
  </si>
  <si>
    <t>Cerro galera</t>
  </si>
  <si>
    <t>Sucesion Irenio Valdes</t>
  </si>
  <si>
    <t>Diciembre a marzo</t>
  </si>
  <si>
    <t>Este predio figura a nombre de irenio valdes  quien fallecio y actualmente es trabajado por el encuestado  quien arrienda el campo</t>
  </si>
  <si>
    <t>2015-11-15T17:57:46.338-03</t>
  </si>
  <si>
    <t>2015-11-15T18:23:50.227-03</t>
  </si>
  <si>
    <t>uuid:01d480a4-d35c-4e90-8088-eb1c9236643c</t>
  </si>
  <si>
    <t>01d480a4-d35c-4e90-8088-eb1c9236643c</t>
  </si>
  <si>
    <t>2015-11-15T21:20:00</t>
  </si>
  <si>
    <t>2015-11-15T18:50:00.000-03</t>
  </si>
  <si>
    <t>Pablo</t>
  </si>
  <si>
    <t>Lagos Cedas</t>
  </si>
  <si>
    <t>Arroyo El indio</t>
  </si>
  <si>
    <t>Metros cusdrados</t>
  </si>
  <si>
    <t>2015-11-15T18:48:57.033-03</t>
  </si>
  <si>
    <t>2015-11-15T19:15:14.671-03</t>
  </si>
  <si>
    <t>uuid:3d8e2c50-b8eb-472f-a329-03754a19f13e</t>
  </si>
  <si>
    <t>3d8e2c50-b8eb-472f-a329-03754a19f13e</t>
  </si>
  <si>
    <t>2015-11-15T22:11:22</t>
  </si>
  <si>
    <t>2015-11-15T21:00:00.000-03</t>
  </si>
  <si>
    <t>Romilio villalobos</t>
  </si>
  <si>
    <t>Villa lobos foitzick</t>
  </si>
  <si>
    <t>Flor de maule</t>
  </si>
  <si>
    <t>Sandra santos nuñez</t>
  </si>
  <si>
    <t>Este predio posee buena invernada por lo que entre mayo y agosto  da talaje para 100 vacas</t>
  </si>
  <si>
    <t>2015-11-15T20:59:13.262-03</t>
  </si>
  <si>
    <t>2015-11-15T22:06:39.821-03</t>
  </si>
  <si>
    <t>uuid:6033daef-691d-4841-97f8-d6c1279cae67</t>
  </si>
  <si>
    <t>6033daef-691d-4841-97f8-d6c1279cae67</t>
  </si>
  <si>
    <t>2015-11-16T01:02:46</t>
  </si>
  <si>
    <t>2015-11-15T23:04:00.000-03</t>
  </si>
  <si>
    <t>Juan Jose</t>
  </si>
  <si>
    <t>Lago Atravesado</t>
  </si>
  <si>
    <t>2015-11-15T23:03:31.490-03</t>
  </si>
  <si>
    <t>2015-11-15T23:38:41.129-03</t>
  </si>
  <si>
    <t>uuid:b4e70e9b-fa2c-43d7-a1c3-f3b3d0cc68b3</t>
  </si>
  <si>
    <t>b4e70e9b-fa2c-43d7-a1c3-f3b3d0cc68b3</t>
  </si>
  <si>
    <t>2015-11-16T02:34:46</t>
  </si>
  <si>
    <t>2015-11-16T00:02:00.000-03</t>
  </si>
  <si>
    <t>Luis segundo</t>
  </si>
  <si>
    <t>Macdowel foitzick</t>
  </si>
  <si>
    <t>Fundo las tejuelas lote d</t>
  </si>
  <si>
    <t>hereford otras_razas</t>
  </si>
  <si>
    <t>2015-11-16T00:00:44.136-03</t>
  </si>
  <si>
    <t>2015-11-16T00:23:39.536-03</t>
  </si>
  <si>
    <t>uuid:611a921a-b7b5-4f26-a846-1b0e604afe30</t>
  </si>
  <si>
    <t>611a921a-b7b5-4f26-a846-1b0e604afe30</t>
  </si>
  <si>
    <t>2015-11-16T03:19:45</t>
  </si>
  <si>
    <t>2015-11-16T09:02:00.000-03</t>
  </si>
  <si>
    <t>Juan carlos</t>
  </si>
  <si>
    <t>Fournier</t>
  </si>
  <si>
    <t>Seis laguna</t>
  </si>
  <si>
    <t>2015-11-16T09:02:08.805-03</t>
  </si>
  <si>
    <t>2015-11-16T09:29:51.737-03</t>
  </si>
  <si>
    <t>uuid:a398df50-56cd-4e6c-a29b-5dbedd79c8fd</t>
  </si>
  <si>
    <t>a398df50-56cd-4e6c-a29b-5dbedd79c8fd</t>
  </si>
  <si>
    <t>2015-11-16T12:25:55</t>
  </si>
  <si>
    <t>2015-11-17T12:53:00.000-03</t>
  </si>
  <si>
    <t>Maximo</t>
  </si>
  <si>
    <t>Igor Aguilar</t>
  </si>
  <si>
    <t>Los 3 hermanos</t>
  </si>
  <si>
    <t>Sector cuesta colorada Coyhaique Alto</t>
  </si>
  <si>
    <t>2015-11-17T12:52:27.524-03</t>
  </si>
  <si>
    <t>2015-11-17T13:11:59.181-03</t>
  </si>
  <si>
    <t>uuid:33414011-67ca-4a85-8a9f-a01ed1bfed83</t>
  </si>
  <si>
    <t>33414011-67ca-4a85-8a9f-a01ed1bfed83</t>
  </si>
  <si>
    <t>2015-11-17T16:08:29</t>
  </si>
  <si>
    <t>2015-11-17T16:05:00.000-03</t>
  </si>
  <si>
    <t>Hanz</t>
  </si>
  <si>
    <t>Guajardo uribe</t>
  </si>
  <si>
    <t>Fundo miraflores</t>
  </si>
  <si>
    <t>Vista Hermosa</t>
  </si>
  <si>
    <t>Ines Uribe Velasquez</t>
  </si>
  <si>
    <t xml:space="preserve">Rut termina en K </t>
  </si>
  <si>
    <t>2015-11-17T16:04:58.167-03</t>
  </si>
  <si>
    <t>2015-11-17T16:41:51.829-03</t>
  </si>
  <si>
    <t>uuid:c1ad5907-b4de-419d-8b85-cd7648e2c244</t>
  </si>
  <si>
    <t>c1ad5907-b4de-419d-8b85-cd7648e2c244</t>
  </si>
  <si>
    <t>2015-11-17T19:38:00</t>
  </si>
  <si>
    <t>2015-11-17T17:25:00.000-03</t>
  </si>
  <si>
    <t xml:space="preserve">Geraldine </t>
  </si>
  <si>
    <t>Gonzalez Martinez</t>
  </si>
  <si>
    <t>Río chiflon</t>
  </si>
  <si>
    <t>Sector río cajon</t>
  </si>
  <si>
    <t>Ruben gonzalez urrieta</t>
  </si>
  <si>
    <t>Vacuno</t>
  </si>
  <si>
    <t>Posee una parcela de 5 has que la que figura en la lista de muestreo en ensenada que en este momento no tiene animales</t>
  </si>
  <si>
    <t>2015-11-17T17:23:50.622-03</t>
  </si>
  <si>
    <t>2015-11-17T17:50:43.077-03</t>
  </si>
  <si>
    <t>uuid:5f4bee6d-c65d-4d05-b259-c5029be309b0</t>
  </si>
  <si>
    <t>5f4bee6d-c65d-4d05-b259-c5029be309b0</t>
  </si>
  <si>
    <t>2015-11-17T20:46:40</t>
  </si>
  <si>
    <t>2015-11-17T23:30:00.000-03</t>
  </si>
  <si>
    <t xml:space="preserve">Elizabeth </t>
  </si>
  <si>
    <t>Barkla</t>
  </si>
  <si>
    <t>Fundo panguilemu</t>
  </si>
  <si>
    <t>Sector panguilemu</t>
  </si>
  <si>
    <t>Sociedad Kiwi condor</t>
  </si>
  <si>
    <t>Tiene carnicería y las vende ahi</t>
  </si>
  <si>
    <t>corriedale otra</t>
  </si>
  <si>
    <t>Merino multiproposito</t>
  </si>
  <si>
    <t>2015-11-17T23:29:06.870-03</t>
  </si>
  <si>
    <t>2015-11-18T00:00:47.019-03</t>
  </si>
  <si>
    <t>uuid:69fad4a8-0ce3-4138-b1b4-837c7648b8e0</t>
  </si>
  <si>
    <t>69fad4a8-0ce3-4138-b1b4-837c7648b8e0</t>
  </si>
  <si>
    <t>2015-11-18T02:57:01</t>
  </si>
  <si>
    <t>2015-11-18T00:29:00.000-03</t>
  </si>
  <si>
    <t>Danisa</t>
  </si>
  <si>
    <t>Pradenas Roa</t>
  </si>
  <si>
    <t>El moro lote 3</t>
  </si>
  <si>
    <t>Cerro Galera</t>
  </si>
  <si>
    <t>Sucesión Eduardo Pradenas</t>
  </si>
  <si>
    <t>A frigorífico</t>
  </si>
  <si>
    <t>El titular que figura en el listado murió hace 4 años y ahora es sucesión</t>
  </si>
  <si>
    <t>2015-11-18T00:28:44.618-03</t>
  </si>
  <si>
    <t>2015-11-18T00:51:33.048-03</t>
  </si>
  <si>
    <t>uuid:8f1b54ca-d18d-420b-ac81-aaa025c1eff5</t>
  </si>
  <si>
    <t>8f1b54ca-d18d-420b-ac81-aaa025c1eff5</t>
  </si>
  <si>
    <t>2015-11-18T03:47:38</t>
  </si>
  <si>
    <t>2015-11-18T01:09:00.000-03</t>
  </si>
  <si>
    <t>Juana</t>
  </si>
  <si>
    <t>Sepulveda Mora</t>
  </si>
  <si>
    <t>Fundo Las Vertientes</t>
  </si>
  <si>
    <t>Santa Gabriela</t>
  </si>
  <si>
    <t>2015-11-18T01:07:59.767-03</t>
  </si>
  <si>
    <t>2015-11-18T16:11:32.708-03</t>
  </si>
  <si>
    <t>uuid:27f57164-5545-4874-a33a-8f288217a9f1</t>
  </si>
  <si>
    <t>27f57164-5545-4874-a33a-8f288217a9f1</t>
  </si>
  <si>
    <t>2015-11-18T19:07:27</t>
  </si>
  <si>
    <t>2015-11-18T16:24:00.000-03</t>
  </si>
  <si>
    <t>Marcos</t>
  </si>
  <si>
    <t>Echaveguren Acevedo</t>
  </si>
  <si>
    <t>Las vertientes</t>
  </si>
  <si>
    <t>otra</t>
  </si>
  <si>
    <t>Merino con corriedale</t>
  </si>
  <si>
    <t>Ovejad</t>
  </si>
  <si>
    <t>2015-11-18T16:23:18.056-03</t>
  </si>
  <si>
    <t>2015-11-18T16:36:08.858-03</t>
  </si>
  <si>
    <t>uuid:1914b4a3-dc5a-4de4-bba7-757a2a36b86d</t>
  </si>
  <si>
    <t>1914b4a3-dc5a-4de4-bba7-757a2a36b86d</t>
  </si>
  <si>
    <t>2015-11-18T19:32:02</t>
  </si>
  <si>
    <t>2015-11-11T22:33:00.000-03</t>
  </si>
  <si>
    <t>Hector Omar</t>
  </si>
  <si>
    <t>Mardones Caro</t>
  </si>
  <si>
    <t>El Cielito</t>
  </si>
  <si>
    <t>Río Tranquilo</t>
  </si>
  <si>
    <t>Bienes Nacionales</t>
  </si>
  <si>
    <t>Carnicería</t>
  </si>
  <si>
    <t>2015-11-11T22:03:18.876-03</t>
  </si>
  <si>
    <t>2015-11-20T16:13:12.481-03</t>
  </si>
  <si>
    <t>uuid:65387b88-8fe9-4841-889e-de54f45d5c53</t>
  </si>
  <si>
    <t>65387b88-8fe9-4841-889e-de54f45d5c53</t>
  </si>
  <si>
    <t>2015-11-20T19:13:20</t>
  </si>
  <si>
    <t>2015-11-20T17:55:00.000-03</t>
  </si>
  <si>
    <t>Ella Edith</t>
  </si>
  <si>
    <t>Bello Inostroza</t>
  </si>
  <si>
    <t>Lote A y B</t>
  </si>
  <si>
    <t>Bahía murta</t>
  </si>
  <si>
    <t>Ganadería de subsistencia.</t>
  </si>
  <si>
    <t>2015-11-20T17:53:56.491-03</t>
  </si>
  <si>
    <t>2015-11-20T18:19:00.271-03</t>
  </si>
  <si>
    <t>uuid:699a201a-ea9c-4253-93e3-6ef2bf58a3ce</t>
  </si>
  <si>
    <t>699a201a-ea9c-4253-93e3-6ef2bf58a3ce</t>
  </si>
  <si>
    <t>2015-11-20T21:19:13</t>
  </si>
  <si>
    <t>2015-11-20T19:56:00.000-03</t>
  </si>
  <si>
    <t>Mario Hernan</t>
  </si>
  <si>
    <t>Casanova Vasquez</t>
  </si>
  <si>
    <t>En este predio solo se reciben animales a talaje variando las existencia de animales de acuerdo con contratos realizados</t>
  </si>
  <si>
    <t>2015-11-20T19:55:53.116-03</t>
  </si>
  <si>
    <t>2015-11-20T20:22:19.275-03</t>
  </si>
  <si>
    <t>uuid:b01d9b33-050f-46f8-a961-bd486bf3857a</t>
  </si>
  <si>
    <t>b01d9b33-050f-46f8-a961-bd486bf3857a</t>
  </si>
  <si>
    <t>2015-11-20T23:17:59</t>
  </si>
  <si>
    <t>2015-11-21T11:23:00.000-03</t>
  </si>
  <si>
    <t>Aliro</t>
  </si>
  <si>
    <t>Alvarez Aldea</t>
  </si>
  <si>
    <t>Las tepas</t>
  </si>
  <si>
    <t>Sector Traiguanca Bahía Murta</t>
  </si>
  <si>
    <t>Amigo Alvarez Catalán</t>
  </si>
  <si>
    <t>2015-11-21T11:20:26.937-03</t>
  </si>
  <si>
    <t>2015-11-21T11:47:26.590-03</t>
  </si>
  <si>
    <t>uuid:345fcf48-8d9d-4798-8b98-21ef2d03ba95</t>
  </si>
  <si>
    <t>345fcf48-8d9d-4798-8b98-21ef2d03ba95</t>
  </si>
  <si>
    <t>2015-11-21T15:13:00</t>
  </si>
  <si>
    <t>2015-11-21T11:54:00.000-03</t>
  </si>
  <si>
    <t>Adela</t>
  </si>
  <si>
    <t>Foitzick Catalán</t>
  </si>
  <si>
    <t>Fundo el Rincón</t>
  </si>
  <si>
    <t>Puerto Bertand</t>
  </si>
  <si>
    <t>angus hereford</t>
  </si>
  <si>
    <t>Todo el año el toro con las vacas</t>
  </si>
  <si>
    <t>2015-11-21T11:53:16.226-03</t>
  </si>
  <si>
    <t>2015-11-21T12:12:08.573-03</t>
  </si>
  <si>
    <t>uuid:bd89ffbb-9177-4165-bf17-98a3d2947ac6</t>
  </si>
  <si>
    <t>bd89ffbb-9177-4165-bf17-98a3d2947ac6</t>
  </si>
  <si>
    <t>2015-11-21T15:13:01</t>
  </si>
  <si>
    <t>Corresponde al padre fallecido Alejandro Millacura Panichini</t>
  </si>
  <si>
    <t>2015-11-21T12:16:00.000-03</t>
  </si>
  <si>
    <t>Hugo</t>
  </si>
  <si>
    <t>Millacura Guenuman</t>
  </si>
  <si>
    <t>Alejandro Millacura Panichini</t>
  </si>
  <si>
    <t>Toro todo el año.</t>
  </si>
  <si>
    <t>2015-11-21T12:14:55.387-03</t>
  </si>
  <si>
    <t>2015-11-21T13:09:33.495-03</t>
  </si>
  <si>
    <t>uuid:8e29e244-1c21-444a-85e2-7e217965063a</t>
  </si>
  <si>
    <t>8e29e244-1c21-444a-85e2-7e217965063a</t>
  </si>
  <si>
    <t>2015-11-21T16:09:44</t>
  </si>
  <si>
    <t>2015-11-21T13:15:00.000-03</t>
  </si>
  <si>
    <t>José Humberto</t>
  </si>
  <si>
    <t>Barrientos Ibáñez</t>
  </si>
  <si>
    <t>Dos Amigos</t>
  </si>
  <si>
    <t>Puerto Bertrand</t>
  </si>
  <si>
    <t>2015-11-21T13:13:59.038-03</t>
  </si>
  <si>
    <t>2015-11-21T13:59:17.379-03</t>
  </si>
  <si>
    <t>uuid:f9c13a01-1e8b-4e60-9d8a-dc3f4711b323</t>
  </si>
  <si>
    <t>f9c13a01-1e8b-4e60-9d8a-dc3f4711b323</t>
  </si>
  <si>
    <t>2015-11-21T16:59:23</t>
  </si>
  <si>
    <t>2015-11-21T14:37:00.000-03</t>
  </si>
  <si>
    <t>Juana Silvia</t>
  </si>
  <si>
    <t>Traiguanca Caro</t>
  </si>
  <si>
    <t>Campo Traiguanca</t>
  </si>
  <si>
    <t>Sector Traiguanca , Bahía Murta.</t>
  </si>
  <si>
    <t>No hay.</t>
  </si>
  <si>
    <t>2015-11-21T14:34:51.859-03</t>
  </si>
  <si>
    <t>2015-11-21T15:33:01.112-03</t>
  </si>
  <si>
    <t>uuid:b6b784d9-19d1-4ec8-b73f-7395121a053d</t>
  </si>
  <si>
    <t>b6b784d9-19d1-4ec8-b73f-7395121a053d</t>
  </si>
  <si>
    <t>2015-11-21T18:33:07</t>
  </si>
  <si>
    <t>2015-11-21T15:39:00.000-03</t>
  </si>
  <si>
    <t>Miguel Ángel</t>
  </si>
  <si>
    <t>Maldonado  Gatica</t>
  </si>
  <si>
    <t>Punta Baja</t>
  </si>
  <si>
    <t>Río León</t>
  </si>
  <si>
    <t>2015-11-21T15:37:35.710-03</t>
  </si>
  <si>
    <t>2015-11-21T17:40:46.517-03</t>
  </si>
  <si>
    <t>uuid:e3f9c07d-a5a7-4545-804d-a5756f008416</t>
  </si>
  <si>
    <t>e3f9c07d-a5a7-4545-804d-a5756f008416</t>
  </si>
  <si>
    <t>2015-11-21T23:50:00</t>
  </si>
  <si>
    <t>2015-11-21T17:57:00.000-03</t>
  </si>
  <si>
    <t>Tomasa Rebeca</t>
  </si>
  <si>
    <t>Olivares  Cadagan</t>
  </si>
  <si>
    <t>Viejo Roble</t>
  </si>
  <si>
    <t>bahía Murta</t>
  </si>
  <si>
    <t>2015-11-21T17:51:18.040-03</t>
  </si>
  <si>
    <t>2015-11-21T19:11:33.164-03</t>
  </si>
  <si>
    <t>uuid:a6700851-1d2a-4a27-94e0-40e8eefe2653</t>
  </si>
  <si>
    <t>a6700851-1d2a-4a27-94e0-40e8eefe2653</t>
  </si>
  <si>
    <t>2015-11-21T23:50:01</t>
  </si>
  <si>
    <t>2015-11-21T19:13:00.000-03</t>
  </si>
  <si>
    <t>Leonel</t>
  </si>
  <si>
    <t>Jaramillo Martinez</t>
  </si>
  <si>
    <t>Predio Valle Hermoso</t>
  </si>
  <si>
    <t>Erasmo Jaramillo Ortiz</t>
  </si>
  <si>
    <t xml:space="preserve">No </t>
  </si>
  <si>
    <t>2015-11-21T19:13:17.739-03</t>
  </si>
  <si>
    <t>2015-11-21T20:49:02.569-03</t>
  </si>
  <si>
    <t>uuid:ee455d65-b5ed-462c-8152-70d7154bf9d0</t>
  </si>
  <si>
    <t>ee455d65-b5ed-462c-8152-70d7154bf9d0</t>
  </si>
  <si>
    <t>2015-11-21T23:50:02</t>
  </si>
  <si>
    <t>2015-11-23T08:54:00.000-03</t>
  </si>
  <si>
    <t xml:space="preserve">Cláudio </t>
  </si>
  <si>
    <t>Dos Arroyos</t>
  </si>
  <si>
    <t>Emelina sandoval Patiño</t>
  </si>
  <si>
    <t>Septiembre octubre</t>
  </si>
  <si>
    <t>Arrienda predio a su mamá</t>
  </si>
  <si>
    <t>2015-11-23T08:53:13.323-03</t>
  </si>
  <si>
    <t>2015-11-23T09:22:41.802-03</t>
  </si>
  <si>
    <t>uuid:0b484e04-29fd-4760-b118-e1744ea16bab</t>
  </si>
  <si>
    <t>0b484e04-29fd-4760-b118-e1744ea16bab</t>
  </si>
  <si>
    <t>2015-11-23T12:18:10</t>
  </si>
  <si>
    <t>RUP 2</t>
  </si>
  <si>
    <t>NOMBRE</t>
  </si>
  <si>
    <t>RUT</t>
  </si>
  <si>
    <t>COMUNA</t>
  </si>
  <si>
    <t>OFICINA</t>
  </si>
  <si>
    <t>BY</t>
  </si>
  <si>
    <t>NOV</t>
  </si>
  <si>
    <t>TRO(A)</t>
  </si>
  <si>
    <t>TR</t>
  </si>
  <si>
    <t>VC</t>
  </si>
  <si>
    <t>VQ</t>
  </si>
  <si>
    <t>TOTAL</t>
  </si>
  <si>
    <t>EL MIRADOR</t>
  </si>
  <si>
    <t>08554191-9</t>
  </si>
  <si>
    <t>AGUILAR CADAGAN GUMERCINDO NARCISO</t>
  </si>
  <si>
    <t>COYHAIQUE</t>
  </si>
  <si>
    <t>21 DE MAYO</t>
  </si>
  <si>
    <t>05137649-8</t>
  </si>
  <si>
    <t>ALMONACID ALMONACID EDECIO</t>
  </si>
  <si>
    <t>LA COSTANERA</t>
  </si>
  <si>
    <t>11911109-9</t>
  </si>
  <si>
    <t>ALMONACID SANDAÑA EPIFANIO ELADIO</t>
  </si>
  <si>
    <t>EL CAFE</t>
  </si>
  <si>
    <t>05253303-1</t>
  </si>
  <si>
    <t>ALVARADO AGUILAR JOSE</t>
  </si>
  <si>
    <t>EL SAINO</t>
  </si>
  <si>
    <t>07340149-6</t>
  </si>
  <si>
    <t>ORELLANA SILVA ALFONSO EDUARDO</t>
  </si>
  <si>
    <t>STA ELVIRA</t>
  </si>
  <si>
    <t>02059320-2</t>
  </si>
  <si>
    <t>FOITZICK HENRIQUEZ ERNESTO</t>
  </si>
  <si>
    <t>RANCHO ALEGRE</t>
  </si>
  <si>
    <t>02598493-5</t>
  </si>
  <si>
    <t>SAINI BARONI ALBERTO</t>
  </si>
  <si>
    <t>BELLAVISTA</t>
  </si>
  <si>
    <t>15758416-2</t>
  </si>
  <si>
    <t>BARRA MARIMAN MIRTA NADELLA</t>
  </si>
  <si>
    <t>CHACRA N° 9</t>
  </si>
  <si>
    <t>09730690-7</t>
  </si>
  <si>
    <t>CANTON GODOY EDITA DEL CARMEN</t>
  </si>
  <si>
    <t>CABAÑA DON PANCHO</t>
  </si>
  <si>
    <t>76314770-3</t>
  </si>
  <si>
    <t>SOCIEDAD AGRICOLA Y GANADERA BUS CANTIN</t>
  </si>
  <si>
    <t>SAN RAMON</t>
  </si>
  <si>
    <t>05599954-6</t>
  </si>
  <si>
    <t>CANTIN BUS HECTOR</t>
  </si>
  <si>
    <t>EL LIBERAL</t>
  </si>
  <si>
    <t>03384599-5</t>
  </si>
  <si>
    <t>RIVAS GARRIDO MAMERTO</t>
  </si>
  <si>
    <t>LA PIMPINELA</t>
  </si>
  <si>
    <t>06350268-5</t>
  </si>
  <si>
    <t>CASTILLO HARO MARIA MAGDALENA</t>
  </si>
  <si>
    <t>LA HONDONADA</t>
  </si>
  <si>
    <t>07359220-8</t>
  </si>
  <si>
    <t>CATALAN MIRANDA DELMIRA DEL CARMEN</t>
  </si>
  <si>
    <t>NUEVA ESPERANZA</t>
  </si>
  <si>
    <t>05131896-K</t>
  </si>
  <si>
    <t>CAYUN SANDAÑA MARGARITA</t>
  </si>
  <si>
    <t>MIRALEJO</t>
  </si>
  <si>
    <t>04903340-0</t>
  </si>
  <si>
    <t>CUBILLA PEREZ ANTONIO</t>
  </si>
  <si>
    <t>EL SIN NOMBRE</t>
  </si>
  <si>
    <t>04795294-8</t>
  </si>
  <si>
    <t>GONZALEZ VILLEGAS GLADYS AZUCENA</t>
  </si>
  <si>
    <t>EL MELICHE</t>
  </si>
  <si>
    <t>05179045-6</t>
  </si>
  <si>
    <t>ELGUETA VERA BERNARDINO</t>
  </si>
  <si>
    <t>EL QUEMADO</t>
  </si>
  <si>
    <t>08813210-6</t>
  </si>
  <si>
    <t>LAPORTE MIGUEL JEAN MARIE</t>
  </si>
  <si>
    <t>EL BALNEARIO</t>
  </si>
  <si>
    <t>SIGLO 21</t>
  </si>
  <si>
    <t>07751345-0</t>
  </si>
  <si>
    <t>MEDINA RAMIREZ BELARMINO FDO</t>
  </si>
  <si>
    <t>LOS MALLINES</t>
  </si>
  <si>
    <t>08874428-4</t>
  </si>
  <si>
    <t>FERNANDEZ QUEZADA RAMON ANGEL</t>
  </si>
  <si>
    <t>EL MANZANO</t>
  </si>
  <si>
    <t>MIRAFLORES</t>
  </si>
  <si>
    <t>RIO EL SALTO</t>
  </si>
  <si>
    <t>17594970-4</t>
  </si>
  <si>
    <t>CARCAMO MORA MISTOR JAVIER</t>
  </si>
  <si>
    <t>LAS TORCAZAS LOTE 4</t>
  </si>
  <si>
    <t>79705500-k</t>
  </si>
  <si>
    <t>SOCIEDAD AGRICOLA GONZALEZ HNAS LTDA</t>
  </si>
  <si>
    <t>PARCELA LA HIGUERA</t>
  </si>
  <si>
    <t>04240212-5</t>
  </si>
  <si>
    <t>INOSTROZA SALAZAR OSVALDO</t>
  </si>
  <si>
    <t>LAGUNA SAN ANTONIO LOTE A</t>
  </si>
  <si>
    <t>05008024-2</t>
  </si>
  <si>
    <t>CORONADO OCHOA FRANCISCO</t>
  </si>
  <si>
    <t>PTO. AYSEN</t>
  </si>
  <si>
    <t>VISTA HERMOSA</t>
  </si>
  <si>
    <t>04795292-1</t>
  </si>
  <si>
    <t>JARA  HERIBERTO DIONISIO</t>
  </si>
  <si>
    <t>TRES CRUCES</t>
  </si>
  <si>
    <t>03216668-7</t>
  </si>
  <si>
    <t>JARA  LIZANDRO</t>
  </si>
  <si>
    <t>LOS 3 HERMANOS</t>
  </si>
  <si>
    <t>LA PORFIA</t>
  </si>
  <si>
    <t>08617844-3</t>
  </si>
  <si>
    <t>JARA GUAJARDO OMAR ULISES</t>
  </si>
  <si>
    <t>LAGO CASTOR</t>
  </si>
  <si>
    <t>05882068-7</t>
  </si>
  <si>
    <t>LIRA BREITLER CRISTIAN</t>
  </si>
  <si>
    <t>06563058-3</t>
  </si>
  <si>
    <t>LAGOS CEDAS JUAN JOSE</t>
  </si>
  <si>
    <t>FUNDO LAS ARIZONAS</t>
  </si>
  <si>
    <t>05036336-8</t>
  </si>
  <si>
    <t>PRADO ULLOA THOMAS LEONEL</t>
  </si>
  <si>
    <t>ESTERO EL INDIO</t>
  </si>
  <si>
    <t>LAS TEJUELAS LOTE 4</t>
  </si>
  <si>
    <t>08788327-2</t>
  </si>
  <si>
    <t>MACDOWELL LUNA CLAUDIO</t>
  </si>
  <si>
    <t>SAN JOSE</t>
  </si>
  <si>
    <t>07222218-0</t>
  </si>
  <si>
    <t>MATA ECHEVARRIA VICTOR LIBER</t>
  </si>
  <si>
    <t>SAN JUAN</t>
  </si>
  <si>
    <t>09760287-5</t>
  </si>
  <si>
    <t>MILLAR RIVAS EVA</t>
  </si>
  <si>
    <t>EL ARROYO</t>
  </si>
  <si>
    <t>09987335-3</t>
  </si>
  <si>
    <t>MILLAR DIAZ ARSENIO SEGUNDO</t>
  </si>
  <si>
    <t>LA PRADERA</t>
  </si>
  <si>
    <t>04063299-9</t>
  </si>
  <si>
    <t>RODRIGUEZ ENCALADA JOSE ARMANDO</t>
  </si>
  <si>
    <t>EL GALPON</t>
  </si>
  <si>
    <t>02953750-K</t>
  </si>
  <si>
    <t>MIRANDA RUIZ ABEL DEL TRANSITO</t>
  </si>
  <si>
    <t>AGUAS NEGRAS</t>
  </si>
  <si>
    <t>EL PINO</t>
  </si>
  <si>
    <t>09862941-6</t>
  </si>
  <si>
    <t>MUÑOZ GODOY HAYDE DEL CARMEN</t>
  </si>
  <si>
    <t>03797958-9</t>
  </si>
  <si>
    <t>MUÑOZ ABELLO ELVIRA</t>
  </si>
  <si>
    <t>LA PAZ- LAS HORQUETAS</t>
  </si>
  <si>
    <t>03347264-1</t>
  </si>
  <si>
    <t>MUÑOZ BILBAO EMILIO</t>
  </si>
  <si>
    <t>LA FLOR</t>
  </si>
  <si>
    <t>05987128-5</t>
  </si>
  <si>
    <t>ORELLANA TRONCOSO ERNESTO SEGUNDO</t>
  </si>
  <si>
    <t>CERRO ANCHO</t>
  </si>
  <si>
    <t>07358020-K</t>
  </si>
  <si>
    <t>PUCHI FUENTES SERGIO EMETERIO</t>
  </si>
  <si>
    <t>EL MIRALEJO</t>
  </si>
  <si>
    <t>07667409-4</t>
  </si>
  <si>
    <t>QUIROZ ASTUDILLO JUAN FELIX</t>
  </si>
  <si>
    <t>LAGO PALOMA</t>
  </si>
  <si>
    <t>04863123-1</t>
  </si>
  <si>
    <t>RAMIREZ URRIETA ELEUTERIO</t>
  </si>
  <si>
    <t>SAN PEDRO</t>
  </si>
  <si>
    <t>04115544-2</t>
  </si>
  <si>
    <t>RIQUELME JARA BELISARIO</t>
  </si>
  <si>
    <t>05859320-6</t>
  </si>
  <si>
    <t>CADAGAN CADAGAN ELICIA</t>
  </si>
  <si>
    <t>SAN MIGUEL</t>
  </si>
  <si>
    <t>03862454-7</t>
  </si>
  <si>
    <t>SALDAÑA JARA ALVARO</t>
  </si>
  <si>
    <t>LA TAPERA A</t>
  </si>
  <si>
    <t>07000184-5</t>
  </si>
  <si>
    <t>SANDAÑA INOSTROZA SELIM</t>
  </si>
  <si>
    <t>LA TRANQUERA</t>
  </si>
  <si>
    <t>LA NUEVA</t>
  </si>
  <si>
    <t>77072740-5</t>
  </si>
  <si>
    <t>SOCIEDAD AGRICOLA SIEMEL LTDA</t>
  </si>
  <si>
    <t>EL PRINCIPIO</t>
  </si>
  <si>
    <t>07753020-7</t>
  </si>
  <si>
    <t>SOLA VALVERDE MARIA DEL CONSUELO</t>
  </si>
  <si>
    <t>LOTE A EL BLANCO</t>
  </si>
  <si>
    <t>04872484-1</t>
  </si>
  <si>
    <t>SOTO JARA FRANCISCO</t>
  </si>
  <si>
    <t>PORVENIR</t>
  </si>
  <si>
    <t>02738474-9</t>
  </si>
  <si>
    <t>TOLEDO LENIS JOSE EUCADIO</t>
  </si>
  <si>
    <t>LA PIEDRA</t>
  </si>
  <si>
    <t>07506854-9</t>
  </si>
  <si>
    <t>RATY DE HALLEUX PABLO MAURICIO</t>
  </si>
  <si>
    <t>HIJUELA 3 Y 4</t>
  </si>
  <si>
    <t>01737760-4</t>
  </si>
  <si>
    <t>VALDES INOSTROZA IRENIO</t>
  </si>
  <si>
    <t>LOS MANANTIALES</t>
  </si>
  <si>
    <t>10562729-7</t>
  </si>
  <si>
    <t>VALENZUELA CASTILLO EVARISTO ANDRES</t>
  </si>
  <si>
    <t>LOTE B</t>
  </si>
  <si>
    <t>05356823-8</t>
  </si>
  <si>
    <t>TRONCOSO VEGA MERLE ADELAIDA</t>
  </si>
  <si>
    <t>CERRO LA VIRGEN</t>
  </si>
  <si>
    <t>00000001-1</t>
  </si>
  <si>
    <t>ESTABLECIMIENTO  SIN TITULAR</t>
  </si>
  <si>
    <t>LAGO THOMPSON</t>
  </si>
  <si>
    <t>02905602-1</t>
  </si>
  <si>
    <t>VASQUEZ LA VOZ ERCILIO</t>
  </si>
  <si>
    <t>EL MANZANAL</t>
  </si>
  <si>
    <t>09138656-9</t>
  </si>
  <si>
    <t>VASQUEZ MALDONADO RAFAEL</t>
  </si>
  <si>
    <t>LO VASQUEZ</t>
  </si>
  <si>
    <t>03141703-1</t>
  </si>
  <si>
    <t>VASQUEZ OPORTO LUIS TEOBALDO</t>
  </si>
  <si>
    <t>LAGO POLUX</t>
  </si>
  <si>
    <t>07562290-2</t>
  </si>
  <si>
    <t>VASQUEZ PINILLA ERCILIA ESTER</t>
  </si>
  <si>
    <t>STA MARTINA</t>
  </si>
  <si>
    <t>08916913-5</t>
  </si>
  <si>
    <t>WAHL HOFFMANN HEIDI ERICA</t>
  </si>
  <si>
    <t>LA SOLEDAD</t>
  </si>
  <si>
    <t>03880518-5</t>
  </si>
  <si>
    <t>ZAPATA FIGUEROA ELISA</t>
  </si>
  <si>
    <t>09517947-9</t>
  </si>
  <si>
    <t>MENDOZA  ELSA</t>
  </si>
  <si>
    <t>STA ROSITA</t>
  </si>
  <si>
    <t>08922811-5</t>
  </si>
  <si>
    <t>ELGUETA VERA ILIANA</t>
  </si>
  <si>
    <t>LA PRISION</t>
  </si>
  <si>
    <t>02269932-6</t>
  </si>
  <si>
    <t>RIVAS VERGARA EDUARDO</t>
  </si>
  <si>
    <t>LA CUESTA</t>
  </si>
  <si>
    <t>04171111-6</t>
  </si>
  <si>
    <t>SCHWENCKE CARRASCO NOLBERTO</t>
  </si>
  <si>
    <t>SAN HENRIQUEZ</t>
  </si>
  <si>
    <t>07505065-8</t>
  </si>
  <si>
    <t>CARRILLO FUENTES MODESTO NOLBERTO</t>
  </si>
  <si>
    <t>EL MONTOSO</t>
  </si>
  <si>
    <t>LAS LENGAS</t>
  </si>
  <si>
    <t>07998636-4</t>
  </si>
  <si>
    <t>OYARZUN SAEZ ROSA</t>
  </si>
  <si>
    <t>DON BRAULIO</t>
  </si>
  <si>
    <t>03735515-1</t>
  </si>
  <si>
    <t>QUIJADA PEREZ ADELINA</t>
  </si>
  <si>
    <t>ARROYO EL SALTO</t>
  </si>
  <si>
    <t>06101698-8</t>
  </si>
  <si>
    <t>RODRIGUEZ DIDIER JOSE ALBERTO</t>
  </si>
  <si>
    <t>LAS TORCAZAS LOTE 5</t>
  </si>
  <si>
    <t>79705500-K</t>
  </si>
  <si>
    <t>PARCELA B</t>
  </si>
  <si>
    <t>LAS TENCAS</t>
  </si>
  <si>
    <t>08488199-6</t>
  </si>
  <si>
    <t>FOURNIER PERAN MAGDALENA</t>
  </si>
  <si>
    <t>FDO LAS CARMENES</t>
  </si>
  <si>
    <t>13325356-4</t>
  </si>
  <si>
    <t>SOLIS URIBE LUIGI</t>
  </si>
  <si>
    <t>FUNDO EL RETIRO</t>
  </si>
  <si>
    <t>09052110-1</t>
  </si>
  <si>
    <t>VALDES BARROS MATILDE</t>
  </si>
  <si>
    <t>HARAS MANO NEGRA</t>
  </si>
  <si>
    <t>60505627-K</t>
  </si>
  <si>
    <t>CARABINEROS DE CHILE Prefectura N°27</t>
  </si>
  <si>
    <t>LAS GOLONDRINAS</t>
  </si>
  <si>
    <t>10941006-3</t>
  </si>
  <si>
    <t>HARO TRONCOSO WALTER</t>
  </si>
  <si>
    <t>SANTA SOLEDAD</t>
  </si>
  <si>
    <t>09206013-6</t>
  </si>
  <si>
    <t>SOTO MARTINEZ MIGUEL GILBERTO</t>
  </si>
  <si>
    <t>CERRO NEGRO</t>
  </si>
  <si>
    <t>86468500-5</t>
  </si>
  <si>
    <t>SOCIEDAD  SOCOAUDIT</t>
  </si>
  <si>
    <t>STA SADI  LOTE 60 B</t>
  </si>
  <si>
    <t>08481742-2</t>
  </si>
  <si>
    <t>AUAD NASER MARIA ERCIRA</t>
  </si>
  <si>
    <t>CHACRA Nº 32</t>
  </si>
  <si>
    <t>06648494-7</t>
  </si>
  <si>
    <t>CARRASCO MARDONES RICARDO DE LA CRUZ</t>
  </si>
  <si>
    <t>EL RINCON</t>
  </si>
  <si>
    <t>06097827-1</t>
  </si>
  <si>
    <t>CORDOVA ASTUDILLO GUSTAVO SEGUNDO</t>
  </si>
  <si>
    <t>MIRALEJOS</t>
  </si>
  <si>
    <t>12015971-2</t>
  </si>
  <si>
    <t>FOITZICK FOITZICK MARCELO ALEJANDRO</t>
  </si>
  <si>
    <t>TRES ARROYOS</t>
  </si>
  <si>
    <t>05237479-0</t>
  </si>
  <si>
    <t>BAMBS BAMBS CLAUDIO DEL CARMEN</t>
  </si>
  <si>
    <t xml:space="preserve">EL ESFUERZO </t>
  </si>
  <si>
    <t>02876012-4</t>
  </si>
  <si>
    <t>NAVARRETE VERA WALTON</t>
  </si>
  <si>
    <t>EMPERADOR GUILLERMO</t>
  </si>
  <si>
    <t>07837196-K</t>
  </si>
  <si>
    <t>SOLIS CABRAL PEDRO HORACIO</t>
  </si>
  <si>
    <t>SANTA INES</t>
  </si>
  <si>
    <t>CERRO LA BANDERA</t>
  </si>
  <si>
    <t>05942176-K</t>
  </si>
  <si>
    <t>ALVAREZ APABLAZA CARLOS OMAR</t>
  </si>
  <si>
    <t>RINCON DEL ZORRO</t>
  </si>
  <si>
    <t>04036289-4</t>
  </si>
  <si>
    <t>GALILEA MAURET ALBERTO VICTORIANO</t>
  </si>
  <si>
    <t>EL RENUEVO</t>
  </si>
  <si>
    <t>05547009-K</t>
  </si>
  <si>
    <t>PIZARRO BORGOÑO FRANCISCO ROBERTO</t>
  </si>
  <si>
    <t>ÑIRE HUACHO</t>
  </si>
  <si>
    <t>05857269-1</t>
  </si>
  <si>
    <t>ERICES EHIJOS LUIS ALBERTO</t>
  </si>
  <si>
    <t>RODEO LOS PALOS PARTE</t>
  </si>
  <si>
    <t>08222645-1</t>
  </si>
  <si>
    <t>TOLEDO VASQUEZ JOSE OSVALDO</t>
  </si>
  <si>
    <t>NUEVA ESPERANZA LOTE N°3</t>
  </si>
  <si>
    <t>02841687-3</t>
  </si>
  <si>
    <t>WAHL BRAUNING HUGO ARTURO</t>
  </si>
  <si>
    <t>SIN NOMBRE</t>
  </si>
  <si>
    <t>03535578-2</t>
  </si>
  <si>
    <t>SANDOVAL SANDOVAL HUMBERTO</t>
  </si>
  <si>
    <t>EL CARRIL</t>
  </si>
  <si>
    <t>05038747-K</t>
  </si>
  <si>
    <t>FRITSCH KAUFHOLD WALTER</t>
  </si>
  <si>
    <t>SAN JOSE OBRERO</t>
  </si>
  <si>
    <t>05216073-1</t>
  </si>
  <si>
    <t>PAREDES MARTINEZ JOSE</t>
  </si>
  <si>
    <t>HIJUELA Nº3</t>
  </si>
  <si>
    <t>05538238-7</t>
  </si>
  <si>
    <t>BAHAMONDE OSSES EMILIO SEGUNDO</t>
  </si>
  <si>
    <t xml:space="preserve">STA ELENA </t>
  </si>
  <si>
    <t>06741468-3</t>
  </si>
  <si>
    <t>CARIMONEY VASQUEZ JUAN SERGIO</t>
  </si>
  <si>
    <t>04877583-7</t>
  </si>
  <si>
    <t>HOLMBERG BARRIENTOS JORGE ALBERTO</t>
  </si>
  <si>
    <t>EL 44</t>
  </si>
  <si>
    <t>07068392-K</t>
  </si>
  <si>
    <t>DE LA PEÑA ECHAVEGUREN FILADELFIA</t>
  </si>
  <si>
    <t>EL SALTO</t>
  </si>
  <si>
    <t>88233500-3</t>
  </si>
  <si>
    <t>SOCIEDAD AGRICOLA Y GANADERA AFCA LTDA</t>
  </si>
  <si>
    <t>LOTE 9</t>
  </si>
  <si>
    <t>08398957-2</t>
  </si>
  <si>
    <t>MARTINEZ MONDELO JOAQUIN GERARDO</t>
  </si>
  <si>
    <t>EL LAGARTO</t>
  </si>
  <si>
    <t>65977740-1</t>
  </si>
  <si>
    <t>GUTIERREZ ALONSO SUCESION CESAR</t>
  </si>
  <si>
    <t>CUMBRE BLANCA</t>
  </si>
  <si>
    <t>03125963-0</t>
  </si>
  <si>
    <t>MILLACURA HUENQUILEF JUAN RAUL</t>
  </si>
  <si>
    <t>EL REFUGIO</t>
  </si>
  <si>
    <t>15305857-1</t>
  </si>
  <si>
    <t>VARGAS BORQUEZ LUZ MARIANELA</t>
  </si>
  <si>
    <t>SAN PEDRO 2</t>
  </si>
  <si>
    <t>07910742-5</t>
  </si>
  <si>
    <t>HUICHALAO NEGUE SENEN ACRICIO</t>
  </si>
  <si>
    <t>FDO EL DESIERTO</t>
  </si>
  <si>
    <t>10791876-0</t>
  </si>
  <si>
    <t>VALENZUELA ROMERO RAMON BENITO</t>
  </si>
  <si>
    <t>EL ROSARIO</t>
  </si>
  <si>
    <t>06790567-9</t>
  </si>
  <si>
    <t>CADAGAN LAGOS GUILLERMINA ESTER</t>
  </si>
  <si>
    <t>SAN FRANCISCO</t>
  </si>
  <si>
    <t>78049860-9</t>
  </si>
  <si>
    <t>SOCIEDAD AGRICOLA EL PARRILLAL LTDA</t>
  </si>
  <si>
    <t>EL CALAFATE</t>
  </si>
  <si>
    <t>08781142-5</t>
  </si>
  <si>
    <t>PANTANALLI CADAGAN MAURICIO LEANDRO</t>
  </si>
  <si>
    <t>EL CAIQUEN</t>
  </si>
  <si>
    <t>07308129-7</t>
  </si>
  <si>
    <t>DOMKE ALBORNOZ OSVALDO RAMON</t>
  </si>
  <si>
    <t>EL SECO</t>
  </si>
  <si>
    <t>00902107-8</t>
  </si>
  <si>
    <t>MARDONES SAEZ JUAN DE DIOS</t>
  </si>
  <si>
    <t>MAÑIHUALES</t>
  </si>
  <si>
    <t>05263386-9</t>
  </si>
  <si>
    <t>RIOS VASQUEZ EDUVIGES</t>
  </si>
  <si>
    <t>LA BAGUALA</t>
  </si>
  <si>
    <t>05735269-8</t>
  </si>
  <si>
    <t>SCHWENKE CARRASCO VICTOR DOMINGO</t>
  </si>
  <si>
    <t>LAS PENAS</t>
  </si>
  <si>
    <t>78318680-2</t>
  </si>
  <si>
    <t>SOCIEDAD AGRICOLA SAN JOSE LTDA</t>
  </si>
  <si>
    <t>EL CORRENTOSO</t>
  </si>
  <si>
    <t>03381606-5</t>
  </si>
  <si>
    <t>CARRASCO MUÑOZ JUAN DE DIOS</t>
  </si>
  <si>
    <t>CHACRA EL PROGRESO N°1</t>
  </si>
  <si>
    <t>06126895-2</t>
  </si>
  <si>
    <t>SOTO LOPEZ BLANCA ESTER</t>
  </si>
  <si>
    <t>EL TAJUNA</t>
  </si>
  <si>
    <t>13473466-3</t>
  </si>
  <si>
    <t>DE LA FUENTE PERALTA TAMARA ANDREA CAROLINA</t>
  </si>
  <si>
    <t>EL PILPIL</t>
  </si>
  <si>
    <t>LAGUNA BURGOS</t>
  </si>
  <si>
    <t>77029880-6</t>
  </si>
  <si>
    <t>SOCIEDAD GANADERA RIO COCHRANE</t>
  </si>
  <si>
    <t>SANTA TERESITA</t>
  </si>
  <si>
    <t>09023596-6</t>
  </si>
  <si>
    <t>VILLASECA ELGUETA GUIDO REINALDO</t>
  </si>
  <si>
    <t>RODEO LOS PALOS</t>
  </si>
  <si>
    <t>03602662-6</t>
  </si>
  <si>
    <t>JOFRE SAN MARTIN LIDIA DEL CARMEN</t>
  </si>
  <si>
    <t>02678694-0</t>
  </si>
  <si>
    <t>BARROS MEDINA BRAULIO</t>
  </si>
  <si>
    <t>LAS LIEBRES</t>
  </si>
  <si>
    <t>79723020-0</t>
  </si>
  <si>
    <t>SOCIEDAD GANADERA Y FORESTAL CARILEMU LTDA</t>
  </si>
  <si>
    <t>SAN LUIS</t>
  </si>
  <si>
    <t>05707819-7</t>
  </si>
  <si>
    <t>TORRES BALBONTIN AVENIA</t>
  </si>
  <si>
    <t>EL REMANSO</t>
  </si>
  <si>
    <t>78127130-6</t>
  </si>
  <si>
    <t>SOCIEDAD BOSQUE CALOR LTDA</t>
  </si>
  <si>
    <t>LAS MOSQUETAS</t>
  </si>
  <si>
    <t>08145865-0</t>
  </si>
  <si>
    <t>CARRILLO DIEZ HECTOR ALEXIS</t>
  </si>
  <si>
    <t>RIO RICHARD</t>
  </si>
  <si>
    <t>FUNDO LOS DERRUMBES</t>
  </si>
  <si>
    <t>STA CATALINA</t>
  </si>
  <si>
    <t>STA RITA</t>
  </si>
  <si>
    <t>81886800-6</t>
  </si>
  <si>
    <t>SOCIEDAD AGRICOLA MARTINEZ Y CALVO</t>
  </si>
  <si>
    <t>LAS BANDURRIAS</t>
  </si>
  <si>
    <t>LA PERDIZ</t>
  </si>
  <si>
    <t>06471985-8</t>
  </si>
  <si>
    <t>VALDES SUBIABRE ISIDRO DEL CARMEN</t>
  </si>
  <si>
    <t>RIO NEGRO</t>
  </si>
  <si>
    <t>LOS CERROS</t>
  </si>
  <si>
    <t>05858310-3</t>
  </si>
  <si>
    <t>VASQUEZ OPAZO ROBERTO SEGUNDO</t>
  </si>
  <si>
    <t>EL CRUCERO</t>
  </si>
  <si>
    <t>LOTE 31</t>
  </si>
  <si>
    <t>07027929-0</t>
  </si>
  <si>
    <t>LEVICOY CAIPILLAN SANTIAGO SEGUNDO</t>
  </si>
  <si>
    <t>06945005-9</t>
  </si>
  <si>
    <t>BASTIDA RIVAS PEDRO AGUSTIN</t>
  </si>
  <si>
    <t>LUZ DE PORTEZUELO</t>
  </si>
  <si>
    <t>03822234-1</t>
  </si>
  <si>
    <t>ECHAVEGUREN ACEVEDO ESTEBAN</t>
  </si>
  <si>
    <t>85241600-9</t>
  </si>
  <si>
    <t>SOCIEDAD TRANSPORTE AEREO DON CARLOS LTDA</t>
  </si>
  <si>
    <t>EL VERDIN</t>
  </si>
  <si>
    <t>LA RINCONADA</t>
  </si>
  <si>
    <t>06318163-3</t>
  </si>
  <si>
    <t>SOLIS CABRAL MERCEDES NOELIA</t>
  </si>
  <si>
    <t>NUEVA ESPERANZA LOTE 2</t>
  </si>
  <si>
    <t>07494323-3</t>
  </si>
  <si>
    <t>PANTANALLI ROZAS EDUARDO</t>
  </si>
  <si>
    <t>LOTE N°4 PREDIO LA QUERENCIA</t>
  </si>
  <si>
    <t>15305994-2</t>
  </si>
  <si>
    <t>GUZMAN GOMEZ MANUEL IGNACIO</t>
  </si>
  <si>
    <t>SANTA ELSA</t>
  </si>
  <si>
    <t>01936698-7</t>
  </si>
  <si>
    <t>JARAMILLO SANDOVAL ISAIAS</t>
  </si>
  <si>
    <t>EL PIEDRERO</t>
  </si>
  <si>
    <t>LOS ARBOLITOS</t>
  </si>
  <si>
    <t>10016753-0</t>
  </si>
  <si>
    <t>RAMIREZ OLIVARES CARLOS ANTONIO</t>
  </si>
  <si>
    <t>PARCELA SANTA INES</t>
  </si>
  <si>
    <t>09985128-7</t>
  </si>
  <si>
    <t>YAÑEZ MONTERO JOSE SEBASTIAN</t>
  </si>
  <si>
    <t>EL MORO II</t>
  </si>
  <si>
    <t>13740388-9</t>
  </si>
  <si>
    <t>PRADENAS ROA RICARDO ANDRES</t>
  </si>
  <si>
    <t>LOTE N°1</t>
  </si>
  <si>
    <t>LA ENVIDIA</t>
  </si>
  <si>
    <t>SAN CARLOS</t>
  </si>
  <si>
    <t>08025353-2</t>
  </si>
  <si>
    <t>HERNANDEZ GALINDO CARLOS</t>
  </si>
  <si>
    <t>LAS TRES MARIAS</t>
  </si>
  <si>
    <t>06237155-2</t>
  </si>
  <si>
    <t>SAEZ OJEDA HECTOR ARNALDO</t>
  </si>
  <si>
    <t>MALLIN CHILENO</t>
  </si>
  <si>
    <t>10416656-3</t>
  </si>
  <si>
    <t>AGUILAR GARCIA MANUEL ANTONIO</t>
  </si>
  <si>
    <t>EL ALBA</t>
  </si>
  <si>
    <t>EL CONEJO</t>
  </si>
  <si>
    <t>10084667-5</t>
  </si>
  <si>
    <t>VOHS GARRIDO VERONICA</t>
  </si>
  <si>
    <t>LOTE Nº2 FDO. SAN LUIS</t>
  </si>
  <si>
    <t>03566948-5</t>
  </si>
  <si>
    <t>OYARZUN SOLIS SARA</t>
  </si>
  <si>
    <t>HUICHALAO NENEN SENEN ACRICIO</t>
  </si>
  <si>
    <t>09282581-7</t>
  </si>
  <si>
    <t>SOLIS CABRAL PABLO ANTONIO</t>
  </si>
  <si>
    <t>LOTE A</t>
  </si>
  <si>
    <t>07292362-6</t>
  </si>
  <si>
    <t>ARAVENA SOLIS LUIS GASPAR</t>
  </si>
  <si>
    <t>EL 70 DOS</t>
  </si>
  <si>
    <t>08743139-8</t>
  </si>
  <si>
    <t>AGUILAR ALVARADO JUAN HORACIO</t>
  </si>
  <si>
    <t>LOS ZAINOS</t>
  </si>
  <si>
    <t>07529997-4</t>
  </si>
  <si>
    <t>PARRA UMAÑA HERMINDO EDUARDO</t>
  </si>
  <si>
    <t>CFA ÑIREHUAO</t>
  </si>
  <si>
    <t>05998348-2</t>
  </si>
  <si>
    <t>TOLEDO VARGAS JOSE ORLANDO</t>
  </si>
  <si>
    <t>FUNDO EL ROTEQUE</t>
  </si>
  <si>
    <t>77738230-6</t>
  </si>
  <si>
    <t>SUR INVERSIONES LTDA  INGASUR</t>
  </si>
  <si>
    <t>SANTA ELCIRA LOTE 6</t>
  </si>
  <si>
    <t>17233986-7</t>
  </si>
  <si>
    <t>FEHRING JARA YEIMY VELSSY</t>
  </si>
  <si>
    <t>PREDIO LEMULEFU</t>
  </si>
  <si>
    <t>06687487-7</t>
  </si>
  <si>
    <t>ROJAS MICHELL JAIME ARMANDO</t>
  </si>
  <si>
    <t>LA ENSENADA</t>
  </si>
  <si>
    <t>10289612-2</t>
  </si>
  <si>
    <t>FRENE JUICA MALVA ERIKA</t>
  </si>
  <si>
    <t>LAS MESETAS</t>
  </si>
  <si>
    <t>04070003-K</t>
  </si>
  <si>
    <t>GARCIA LERIN ERNESTO</t>
  </si>
  <si>
    <t xml:space="preserve">HIJUELA Nº1 CEMENTERIO </t>
  </si>
  <si>
    <t>05301913-7</t>
  </si>
  <si>
    <t>MUÑOZ ABELLO NIRA</t>
  </si>
  <si>
    <t>ARROYO FASTIDIOSO</t>
  </si>
  <si>
    <t>06510031-2</t>
  </si>
  <si>
    <t>ACUÑA ORTEGA JOSE BERNARDO</t>
  </si>
  <si>
    <t>FUNDO EL FRAILE</t>
  </si>
  <si>
    <t>03048185-2</t>
  </si>
  <si>
    <t>QUIJANES CRUZ JOSE RUBEN</t>
  </si>
  <si>
    <t>07387637-0</t>
  </si>
  <si>
    <t>ASI CASAS CARLOS MAXIMILIANO</t>
  </si>
  <si>
    <t>LAGO MISTERIOSO</t>
  </si>
  <si>
    <t>06450605-6</t>
  </si>
  <si>
    <t>TRONCOSO GARCES ISMAEL</t>
  </si>
  <si>
    <t>LE PETIT</t>
  </si>
  <si>
    <t>10733005-4</t>
  </si>
  <si>
    <t>MACDOWELL FOITZICK YANELA WENDY</t>
  </si>
  <si>
    <t>LOS LEONES</t>
  </si>
  <si>
    <t>08781790-3</t>
  </si>
  <si>
    <t>RIVERA RODRIGUEZ VICTOR LORENZO</t>
  </si>
  <si>
    <t>LAS LIMPIAS</t>
  </si>
  <si>
    <t>EL BOLSILLO</t>
  </si>
  <si>
    <t>06325890-3</t>
  </si>
  <si>
    <t>MARDONES ALMONACID JULIO CESAR</t>
  </si>
  <si>
    <t>FUNDO LAS TRANQUERAS</t>
  </si>
  <si>
    <t>08290441-7</t>
  </si>
  <si>
    <t>CIFUENTES MARDONES OSMERINA DEL CARMEN</t>
  </si>
  <si>
    <t>LAS VERTIENTES</t>
  </si>
  <si>
    <t xml:space="preserve">SAN FRANCISCO </t>
  </si>
  <si>
    <t>14025692-7</t>
  </si>
  <si>
    <t>LAGOS GUZMAN OSCAR FELIPE</t>
  </si>
  <si>
    <t>EL PORVENIR</t>
  </si>
  <si>
    <t>06464490-4</t>
  </si>
  <si>
    <t>ALARCON SOTO ENEDINA DEL CARMEN</t>
  </si>
  <si>
    <t>CHACRA 51</t>
  </si>
  <si>
    <t>07923932-1</t>
  </si>
  <si>
    <t>OJEDA GODOY RUDELINDO FROILAN</t>
  </si>
  <si>
    <t>EL MELIPAL</t>
  </si>
  <si>
    <t>12015607-1</t>
  </si>
  <si>
    <t>BARRIENTOS MILLAR MARY LUZ</t>
  </si>
  <si>
    <t>10843603-4</t>
  </si>
  <si>
    <t>QUEZADA AVILA BLANCA SOLEDAD</t>
  </si>
  <si>
    <t>FUNDO SAN RAMON</t>
  </si>
  <si>
    <t>09056878-7</t>
  </si>
  <si>
    <t>HERNANDEZ CHAVEZ BELARMINO</t>
  </si>
  <si>
    <t>SANTA BARBARA</t>
  </si>
  <si>
    <t>06614512-3</t>
  </si>
  <si>
    <t>DE AMESTI ARMAS SERGIO ROFOLFO</t>
  </si>
  <si>
    <t>LAS LAGUNAS</t>
  </si>
  <si>
    <t>96660870-6</t>
  </si>
  <si>
    <t>SOCIEDAD  FINCA AA</t>
  </si>
  <si>
    <t>LA VICTORIA</t>
  </si>
  <si>
    <t>07340154-2</t>
  </si>
  <si>
    <t>ALFARO PEREZ MARIBEL DEL PILAR</t>
  </si>
  <si>
    <t>SANTA ELENA</t>
  </si>
  <si>
    <t>LOTE G</t>
  </si>
  <si>
    <t>06458441-3</t>
  </si>
  <si>
    <t>TRONCOSO VALDES VIOLETA ADRIANA</t>
  </si>
  <si>
    <t>LOTE I</t>
  </si>
  <si>
    <t>17855373-9</t>
  </si>
  <si>
    <t>VIDAL TRONCOSO FELIPE ANDRES</t>
  </si>
  <si>
    <t>LOURDES</t>
  </si>
  <si>
    <t>04625386-8</t>
  </si>
  <si>
    <t>VASQUEZ VASQUEZ PABLO SAUL</t>
  </si>
  <si>
    <t>EL VERANITO</t>
  </si>
  <si>
    <t>12010183-8</t>
  </si>
  <si>
    <t>SUBIABRE OJEDA MARCELA BEATRIZ</t>
  </si>
  <si>
    <t>VERANADA LAGO POLUX</t>
  </si>
  <si>
    <t>77530660-2</t>
  </si>
  <si>
    <t>SOCIEDAD GANADERA TRAPANADA LTDA</t>
  </si>
  <si>
    <t>08294273-4</t>
  </si>
  <si>
    <t>GONZALEZ URRIETA RUBEN ADALICIO</t>
  </si>
  <si>
    <t>05687391-0</t>
  </si>
  <si>
    <t>JARA VALDES CIRO</t>
  </si>
  <si>
    <t>MANO NEGRA</t>
  </si>
  <si>
    <t>14673222-4</t>
  </si>
  <si>
    <t>NOVACK JR JOHN MICHAEL</t>
  </si>
  <si>
    <t xml:space="preserve">LOTE A </t>
  </si>
  <si>
    <t>04878840-8</t>
  </si>
  <si>
    <t>TORRES CADAGAN SINECIO ORLANDO</t>
  </si>
  <si>
    <t>LOS MAÑIOS</t>
  </si>
  <si>
    <t>09340286-3</t>
  </si>
  <si>
    <t>AGUILAR SILVA MANUEL ANTONIO</t>
  </si>
  <si>
    <t>LAS MENTAS</t>
  </si>
  <si>
    <t>05496361-0</t>
  </si>
  <si>
    <t>CID VASQUEZ HORTENSIA</t>
  </si>
  <si>
    <t>SANTA ANGÉLICA</t>
  </si>
  <si>
    <t>08558614-9</t>
  </si>
  <si>
    <t>BARRIENTOS MILLAR ALDO</t>
  </si>
  <si>
    <t>RIO PEDREGOSO</t>
  </si>
  <si>
    <t>06867636-3</t>
  </si>
  <si>
    <t>GERARD CALLEJAS JUAN CARLOS</t>
  </si>
  <si>
    <t>SANTA AMALIA</t>
  </si>
  <si>
    <t>13549358-9</t>
  </si>
  <si>
    <t>RAND GONZALEZ MATIAS ROBERTO</t>
  </si>
  <si>
    <t>RIO NORTE</t>
  </si>
  <si>
    <t>GERARD CALEJAS JUAN CARLOS</t>
  </si>
  <si>
    <t>EL AVELLANO ALTO</t>
  </si>
  <si>
    <t>05364313-2</t>
  </si>
  <si>
    <t>LAGOS ZAMBRANO OSCAR EDUARDO</t>
  </si>
  <si>
    <t>FUNDO LAGO ZAPATO</t>
  </si>
  <si>
    <t>05376286-7</t>
  </si>
  <si>
    <t>DIAZ JARAMILLO JAIME HUMBERTO</t>
  </si>
  <si>
    <t>LOTE A2</t>
  </si>
  <si>
    <t>16684552-1</t>
  </si>
  <si>
    <t>OYARZUN REYES PEDRO ALEXIS</t>
  </si>
  <si>
    <t>LAGUNA HUACHA</t>
  </si>
  <si>
    <t>09815227-K</t>
  </si>
  <si>
    <t>ROSAS TOLEDO DUBERLY HUMBERTO</t>
  </si>
  <si>
    <t>LAGO VERDE</t>
  </si>
  <si>
    <t>LOS AROMOS</t>
  </si>
  <si>
    <t>07703525-7</t>
  </si>
  <si>
    <t>ARIAS CARRILLO SERGIO VICTORIANO</t>
  </si>
  <si>
    <t>CHACRA LOS NOGALES</t>
  </si>
  <si>
    <t>13739950-4</t>
  </si>
  <si>
    <t>FAUNDES OPAZO NADIA MARISOL</t>
  </si>
  <si>
    <t>LOS LAURELES</t>
  </si>
  <si>
    <t>08564813-6</t>
  </si>
  <si>
    <t>VILLAGRAN MARDONES ARNOLDO FERMIN</t>
  </si>
  <si>
    <t>PARCELA N°6</t>
  </si>
  <si>
    <t>05690877-3</t>
  </si>
  <si>
    <t>AGUILA OPAZO PAULINO ANTONIO</t>
  </si>
  <si>
    <t>PEDREGOSO</t>
  </si>
  <si>
    <t>03905530-9</t>
  </si>
  <si>
    <t>BAHAMONDE DIAZ ANDRES</t>
  </si>
  <si>
    <t>LA PIRAMIDE</t>
  </si>
  <si>
    <t>06034402-7</t>
  </si>
  <si>
    <t>SANDOVAL LATORRE ANGEL MARIO</t>
  </si>
  <si>
    <t>NACIMIENTO  RIO TORCAZA</t>
  </si>
  <si>
    <t>EL PENSAMIENTO</t>
  </si>
  <si>
    <t>04843040-6</t>
  </si>
  <si>
    <t>RIFFO DIAZ EVARISTO SEGUNDO</t>
  </si>
  <si>
    <t>PARCELA EL HOLLON</t>
  </si>
  <si>
    <t>07736048-4</t>
  </si>
  <si>
    <t>MONTECINOS GALLARDO GLORIA LUISA</t>
  </si>
  <si>
    <t>PARCELA EL CORRAL</t>
  </si>
  <si>
    <t>PARCELA 7 PIEDRA EL DIABLO</t>
  </si>
  <si>
    <t>10455368-0</t>
  </si>
  <si>
    <t>FIGUEROA CID VICTOR HERMINIO</t>
  </si>
  <si>
    <t>LA QUERENCIA</t>
  </si>
  <si>
    <t>FAUNDEZ OPAZO NADIA MARISOL</t>
  </si>
  <si>
    <t>FUNDO EL PORTON</t>
  </si>
  <si>
    <t>06407205-6</t>
  </si>
  <si>
    <t>LONCOCHINO MOYA RAUL ENRIQUE</t>
  </si>
  <si>
    <t>LOS TRONCOS</t>
  </si>
  <si>
    <t>04625375-2</t>
  </si>
  <si>
    <t>CARRILLO HERNANDEZ ALBERTO</t>
  </si>
  <si>
    <t>EL PONCHO 1</t>
  </si>
  <si>
    <t>05674917-9</t>
  </si>
  <si>
    <t>SOLIS RIVERA RICARDO</t>
  </si>
  <si>
    <t>STA MARTITA</t>
  </si>
  <si>
    <t>05993375-2</t>
  </si>
  <si>
    <t>BORQUEZ GOMEZ ERNESTO ULISES</t>
  </si>
  <si>
    <t>AYSEN</t>
  </si>
  <si>
    <t>03951919-4</t>
  </si>
  <si>
    <t>SILVA VASQUEZ SIGISFREDO</t>
  </si>
  <si>
    <t>ISLA GILIBRAND</t>
  </si>
  <si>
    <t>LAS AGUILAS</t>
  </si>
  <si>
    <t>SAN RAMON LOTE 3A</t>
  </si>
  <si>
    <t>FDO EL PARRILLAL</t>
  </si>
  <si>
    <t>04689085-K</t>
  </si>
  <si>
    <t>CARCAMO AGUILA FRANCISCO</t>
  </si>
  <si>
    <t>PARCELA  EL EMPERADOR</t>
  </si>
  <si>
    <t>04624075-8</t>
  </si>
  <si>
    <t>SOLIS SOLIS CIPRIANO</t>
  </si>
  <si>
    <t>VIDA NUEVA</t>
  </si>
  <si>
    <t>05286380-5</t>
  </si>
  <si>
    <t>GONZALEZ PERALTA LUIS RIGOBERTO</t>
  </si>
  <si>
    <t>LA QUEBRADA</t>
  </si>
  <si>
    <t>09372351-1</t>
  </si>
  <si>
    <t>GONZALEZ GUTIERREZ MARIA INES</t>
  </si>
  <si>
    <t>EL MIRAFLORES</t>
  </si>
  <si>
    <t>EL MAITEN</t>
  </si>
  <si>
    <t>04917397-0</t>
  </si>
  <si>
    <t>JIMENEZ ALVAREZ ANGEL</t>
  </si>
  <si>
    <t>TITIPUYE</t>
  </si>
  <si>
    <t>09528024-2</t>
  </si>
  <si>
    <t>SALAZAR MUÑOZ CRISTINA</t>
  </si>
  <si>
    <t>SAN HECTOR</t>
  </si>
  <si>
    <t>05727698-3</t>
  </si>
  <si>
    <t>MARQUEZ AROS LUIS  HERALDO</t>
  </si>
  <si>
    <t>EL BALSEO - GANAYSEN</t>
  </si>
  <si>
    <t>03623010-K</t>
  </si>
  <si>
    <t>MORALES TORRES BETZABE</t>
  </si>
  <si>
    <t>MAGALENA</t>
  </si>
  <si>
    <t>SILVA VASQUEZ SIGIFREDO</t>
  </si>
  <si>
    <t>EL CARMEN</t>
  </si>
  <si>
    <t>04905771-7</t>
  </si>
  <si>
    <t>CUITIÑO CONEJAN RUTH ELIADA</t>
  </si>
  <si>
    <t>EL MANANTIAL</t>
  </si>
  <si>
    <t>CHACRA 1 ( ESPONJA)</t>
  </si>
  <si>
    <t>SANTA MARTA</t>
  </si>
  <si>
    <t>05286845-9</t>
  </si>
  <si>
    <t>HERNANDEZ VALENZUELA MARTA IRENE</t>
  </si>
  <si>
    <t>VALLE ALTO</t>
  </si>
  <si>
    <t>EL PEHUAL</t>
  </si>
  <si>
    <t>06810842-K</t>
  </si>
  <si>
    <t>COÑUECAR LAGOS LUIS NOLBERTO</t>
  </si>
  <si>
    <t>03765648-8</t>
  </si>
  <si>
    <t>HERNANDEZ GARCIA BERNARDINO</t>
  </si>
  <si>
    <t>LAS DALIAS</t>
  </si>
  <si>
    <t>09071534-8</t>
  </si>
  <si>
    <t>VEGA REBOLLEDO JESSY</t>
  </si>
  <si>
    <t>VERONICA</t>
  </si>
  <si>
    <t>EL NEVADO</t>
  </si>
  <si>
    <t>EL PEDRERO</t>
  </si>
  <si>
    <t>05246612-1</t>
  </si>
  <si>
    <t>RODRIGUEZ VILLANUEVA ELVICA</t>
  </si>
  <si>
    <t>EL TRIANGULO</t>
  </si>
  <si>
    <t>SANTA ADRIANA</t>
  </si>
  <si>
    <t>77859310-6</t>
  </si>
  <si>
    <t>SOCIEDAD AGROVETERINARIA PATAGONIA LTDA</t>
  </si>
  <si>
    <t>15305115-1</t>
  </si>
  <si>
    <t>JARA ROSAS CARMEN GLORIA</t>
  </si>
  <si>
    <t>LOS CERRILLO</t>
  </si>
  <si>
    <t>05285643-4</t>
  </si>
  <si>
    <t>DIAZ AÑAZCO GUIDO ALBERTO</t>
  </si>
  <si>
    <t>PICACHO</t>
  </si>
  <si>
    <t>07680032-4</t>
  </si>
  <si>
    <t>CANIULLAN TIPAINA PEDRO</t>
  </si>
  <si>
    <t>EL NATRE A</t>
  </si>
  <si>
    <t>03662603-8</t>
  </si>
  <si>
    <t>PACHECO VERA HUGO</t>
  </si>
  <si>
    <t>ALTO RIO TURBIO</t>
  </si>
  <si>
    <t>05254377-0</t>
  </si>
  <si>
    <t>JARA MEDINA DAGOBERTO ENRIQUE</t>
  </si>
  <si>
    <t>RIO QUETRO</t>
  </si>
  <si>
    <t>08817181-0</t>
  </si>
  <si>
    <t>OVANDO CATALAN ANA DORINA</t>
  </si>
  <si>
    <t>RÍO MALITO</t>
  </si>
  <si>
    <t>07537181-0</t>
  </si>
  <si>
    <t>LOPEZ LOPEZ IRMA LUISA</t>
  </si>
  <si>
    <t>LA MEDIALUNA</t>
  </si>
  <si>
    <t>03617921-K</t>
  </si>
  <si>
    <t>ABELLO GONZALEZ ADELAIDA</t>
  </si>
  <si>
    <t>ESTERO LAS ORQUETAS</t>
  </si>
  <si>
    <t>06331790-K</t>
  </si>
  <si>
    <t>MIRANDA ALMONACID INES DEL CARMEN</t>
  </si>
  <si>
    <t>LA ESCONDIDA</t>
  </si>
  <si>
    <t>08209812-7</t>
  </si>
  <si>
    <t>RIVERA ESCOBAR LUIS ALBERTO</t>
  </si>
  <si>
    <t>TRES TORITOS</t>
  </si>
  <si>
    <t>08377694-3</t>
  </si>
  <si>
    <t>BARRIA ALVARADO RUTH ESTER</t>
  </si>
  <si>
    <t>FARELLON VERDE</t>
  </si>
  <si>
    <t>09938422-0</t>
  </si>
  <si>
    <t>MARDONES VIDAL LIDIA ALICIA</t>
  </si>
  <si>
    <t>SANTA VIRGINIA</t>
  </si>
  <si>
    <t>04989339-6</t>
  </si>
  <si>
    <t>CARDENAS VILLARROEL JOSE HERIBERTO</t>
  </si>
  <si>
    <t>CISNES</t>
  </si>
  <si>
    <t>ROOSEVELT</t>
  </si>
  <si>
    <t>04868541-2</t>
  </si>
  <si>
    <t>JARA MEDINA HECTOR</t>
  </si>
  <si>
    <t>LA REATA</t>
  </si>
  <si>
    <t>FUNDO EL PLATEADO</t>
  </si>
  <si>
    <t>10878332-K</t>
  </si>
  <si>
    <t>VENTEO HUENULEF LUZ ELIANA</t>
  </si>
  <si>
    <t>EL LAGUNA LOTE C</t>
  </si>
  <si>
    <t>10878899-2</t>
  </si>
  <si>
    <t>DURAN SAEZ HORTENCIA DEL CARMEN</t>
  </si>
  <si>
    <t>EL GACITUA</t>
  </si>
  <si>
    <t>05195475-0</t>
  </si>
  <si>
    <t>SAEZ VELASQUEZ ISOLINA</t>
  </si>
  <si>
    <t>SAN ANTONIO PARCELA 2 Y 3</t>
  </si>
  <si>
    <t>12595576-2</t>
  </si>
  <si>
    <t>ESPEJO HERNANDEZ JOSE IVAN</t>
  </si>
  <si>
    <t>09632127-9</t>
  </si>
  <si>
    <t>CARDENAS NEGRON JUAN OSVALDO</t>
  </si>
  <si>
    <t>04672046-6</t>
  </si>
  <si>
    <t>SOTO GONZALEZ ALONSO</t>
  </si>
  <si>
    <t>LOTE 5 EL PAMPITA</t>
  </si>
  <si>
    <t>09226256-1</t>
  </si>
  <si>
    <t>BARRIA GARCIA MIRTA EDILIA</t>
  </si>
  <si>
    <t>ESTERO EL TUPIDO</t>
  </si>
  <si>
    <t>15312842-1</t>
  </si>
  <si>
    <t>SCHENKE ALARCON PATRICIO ARTURO</t>
  </si>
  <si>
    <t>LOS ARRAYANES</t>
  </si>
  <si>
    <t>12757848-6</t>
  </si>
  <si>
    <t>DORNER ALARCON MARCELO TEOBALDO</t>
  </si>
  <si>
    <t>LOS COIGUES</t>
  </si>
  <si>
    <t>EL TROPERO</t>
  </si>
  <si>
    <t>03579589-8</t>
  </si>
  <si>
    <t>RIFFO DIAZ ROLANDO</t>
  </si>
  <si>
    <t xml:space="preserve">LA UNION </t>
  </si>
  <si>
    <t>05720446-K</t>
  </si>
  <si>
    <t>SOTO VARGAS JUVENAL FENE</t>
  </si>
  <si>
    <t>09103972-9</t>
  </si>
  <si>
    <t>ESCOBAR INOSTROZA ATILIO RENE</t>
  </si>
  <si>
    <t>COCHRANE</t>
  </si>
  <si>
    <t>04398424-1</t>
  </si>
  <si>
    <t>GARCIA URRUTIA LORENZO</t>
  </si>
  <si>
    <t>LA PAMPA</t>
  </si>
  <si>
    <t>08916727-2</t>
  </si>
  <si>
    <t>PARADA CASANOVA CECILIA ERIC</t>
  </si>
  <si>
    <t>VALLE CASTILLO</t>
  </si>
  <si>
    <t>LAGUNA ESMERALDA</t>
  </si>
  <si>
    <t>06070021-4</t>
  </si>
  <si>
    <t>CARDENAS SOTOMAYOR INOCENTE ANTONIO</t>
  </si>
  <si>
    <t>CFA COCHRANE</t>
  </si>
  <si>
    <t>61308000-7</t>
  </si>
  <si>
    <t>SERVICIO AGRICOLA Y GAA}NADERO (AYSEN)</t>
  </si>
  <si>
    <t>EL GOLFO</t>
  </si>
  <si>
    <t>06483713-3</t>
  </si>
  <si>
    <t>AGUILAR AGUILAR EFRAIN ANTONIO</t>
  </si>
  <si>
    <t>LA ENTRADA</t>
  </si>
  <si>
    <t>05137190-9</t>
  </si>
  <si>
    <t>PEREZ PAILLACAR NICANOR</t>
  </si>
  <si>
    <t>CHACRA LA FAMA</t>
  </si>
  <si>
    <t>07343923-K</t>
  </si>
  <si>
    <t>ZENTENO ALARCON PEDRO ALFONSO</t>
  </si>
  <si>
    <t>LOTE L Y S</t>
  </si>
  <si>
    <t>12936104-2</t>
  </si>
  <si>
    <t>BARRIENTOS BEGUEL SANDRA ISABEL</t>
  </si>
  <si>
    <t>EL PORFIADO</t>
  </si>
  <si>
    <t>10632824-2</t>
  </si>
  <si>
    <t>OLIVARES BRAVO AUGUSTO WALDEMAR</t>
  </si>
  <si>
    <t>EL TRITRE</t>
  </si>
  <si>
    <t>07374704-K</t>
  </si>
  <si>
    <t>PIZARRO GANGA PABLO ERASMO</t>
  </si>
  <si>
    <t>PARCELA RÍO BAKER</t>
  </si>
  <si>
    <t>08493811-4</t>
  </si>
  <si>
    <t>SAEZ CURINAO ALBA AURORA</t>
  </si>
  <si>
    <t>07615335-3</t>
  </si>
  <si>
    <t>URRUTIA JEREZ ADILIO RAFAEL</t>
  </si>
  <si>
    <t>CHACRA ARENZANA</t>
  </si>
  <si>
    <t>78938500-9</t>
  </si>
  <si>
    <t>SOCIEDAD ULTIMO PARAISO INVERSIONES</t>
  </si>
  <si>
    <t>LOTE 2</t>
  </si>
  <si>
    <t>08642721-4</t>
  </si>
  <si>
    <t>LAGOS AZOCAR REINALDO MARCIAL</t>
  </si>
  <si>
    <t>LAGO ALEGRE</t>
  </si>
  <si>
    <t>05444260-2</t>
  </si>
  <si>
    <t>BUSTOS ASIADIN MARGARITA ERNESTINA</t>
  </si>
  <si>
    <t>O HIGGINS</t>
  </si>
  <si>
    <t>LOS BAÑOS</t>
  </si>
  <si>
    <t>08986402-K</t>
  </si>
  <si>
    <t>MANSILLA CONTRERAS ORESTE ENRIQUE</t>
  </si>
  <si>
    <t>RIO RESBALON</t>
  </si>
  <si>
    <t>05698565-4</t>
  </si>
  <si>
    <t>MAURERIA GARCIA VICENTE ARNOLDO</t>
  </si>
  <si>
    <t>ALTAVISTA</t>
  </si>
  <si>
    <t>06322184-8</t>
  </si>
  <si>
    <t>AGUIRRE SILVA JUAN MANUEL</t>
  </si>
  <si>
    <t>06798408-0</t>
  </si>
  <si>
    <t>MUÑOZ VALENZUELA BERTA DEL CARMEN</t>
  </si>
  <si>
    <t>TORTEL</t>
  </si>
  <si>
    <t>CHACRA MARIN</t>
  </si>
  <si>
    <t>08755765-0</t>
  </si>
  <si>
    <t>REYES MARQUEZ JUVENAL REINALDO</t>
  </si>
  <si>
    <t>CHILE CHICO</t>
  </si>
  <si>
    <t>MALLIN DE LOS PALOS</t>
  </si>
  <si>
    <t>05877498-7</t>
  </si>
  <si>
    <t>AVILEZ BASUALTO ASENCIO</t>
  </si>
  <si>
    <t>EL CHAURAL</t>
  </si>
  <si>
    <t>05110820-5</t>
  </si>
  <si>
    <t>AVILEZ BASUALTO AURORA</t>
  </si>
  <si>
    <t>LOTE B-4</t>
  </si>
  <si>
    <t>09684841-2</t>
  </si>
  <si>
    <t>AVILEZ PINILLA FELIX ARISTOBULO</t>
  </si>
  <si>
    <t>ARROYO VERDE</t>
  </si>
  <si>
    <t>04321300-8</t>
  </si>
  <si>
    <t>AVILEZ TELLEZ ROSENDO</t>
  </si>
  <si>
    <t>CHACRA EL RINCON</t>
  </si>
  <si>
    <t>04548727-K</t>
  </si>
  <si>
    <t>AVILEZ BASUALTO PEDRO</t>
  </si>
  <si>
    <t>LIBERTAD</t>
  </si>
  <si>
    <t>09103305-4</t>
  </si>
  <si>
    <t>BARRIA HASEN HUGO PATRICIO</t>
  </si>
  <si>
    <t>06581866-3</t>
  </si>
  <si>
    <t>BARRIGA SANDOVAL HILARION</t>
  </si>
  <si>
    <t>03149398-6</t>
  </si>
  <si>
    <t>BURGOS MONSALVE EMELIZA</t>
  </si>
  <si>
    <t>LA LAURITA</t>
  </si>
  <si>
    <t>10493400-5</t>
  </si>
  <si>
    <t>BURGOS REYES ROLANDO EUGENIO</t>
  </si>
  <si>
    <t>SEGUNDA BELLAVISTA</t>
  </si>
  <si>
    <t>09430600-0</t>
  </si>
  <si>
    <t>CARDENAS JARA LUIS ALBERTO</t>
  </si>
  <si>
    <t>SANTA ALEJANDRA</t>
  </si>
  <si>
    <t>LAS DUNAS</t>
  </si>
  <si>
    <t>10637828-2</t>
  </si>
  <si>
    <t>CRUZAT SALDIVIA IRIS EDITH</t>
  </si>
  <si>
    <t>EL TRONADOR</t>
  </si>
  <si>
    <t>02755741-4</t>
  </si>
  <si>
    <t>DIAZ SAAVEDRA LORENZO</t>
  </si>
  <si>
    <t>CHACRA CAPILLA</t>
  </si>
  <si>
    <t>04545169-0</t>
  </si>
  <si>
    <t>DURAN BURGOS ABDON</t>
  </si>
  <si>
    <t xml:space="preserve">CHACRA BAHIA </t>
  </si>
  <si>
    <t>06122670-2</t>
  </si>
  <si>
    <t>FICA BUGNI OMAR SANTIAGO</t>
  </si>
  <si>
    <t>EL MOGOTE</t>
  </si>
  <si>
    <t>08298229-9</t>
  </si>
  <si>
    <t>FICA VERA ALEJO OSCAR</t>
  </si>
  <si>
    <t>04082816-8</t>
  </si>
  <si>
    <t>GUTIERREZ VOGT RAFAEL</t>
  </si>
  <si>
    <t>LOS ÑIRES</t>
  </si>
  <si>
    <t>04546129-7</t>
  </si>
  <si>
    <t>HENRIQUEZ RODRIGUEZ SENEN</t>
  </si>
  <si>
    <t>11719286-5</t>
  </si>
  <si>
    <t>HERNANDEZ ULLOA DAVID ELIAS</t>
  </si>
  <si>
    <t>SANTA TERESA</t>
  </si>
  <si>
    <t>04324186-9</t>
  </si>
  <si>
    <t>LOS CARAGUES</t>
  </si>
  <si>
    <t>07532807-9</t>
  </si>
  <si>
    <t>HERNANDEZ SEPULVEDA ATILIO BALTAZAR</t>
  </si>
  <si>
    <t>SANTA CAROLINA</t>
  </si>
  <si>
    <t>06889425-5</t>
  </si>
  <si>
    <t>LAMBERT VILLEGAS RAUL  ORLANDO</t>
  </si>
  <si>
    <t>06159295-4</t>
  </si>
  <si>
    <t>ORELLANA SILVA JOSE ANTOLIN</t>
  </si>
  <si>
    <t>QUINTA MABEL Nº36</t>
  </si>
  <si>
    <t>04398248-6</t>
  </si>
  <si>
    <t>QUEZADA QUEZADA SANTOS RODRIGO</t>
  </si>
  <si>
    <t>ALTO LAS NIEVES</t>
  </si>
  <si>
    <t>LAGUNA LA MANGA</t>
  </si>
  <si>
    <t>05589791-3</t>
  </si>
  <si>
    <t>SAIGG TOLG JATAR SEMY</t>
  </si>
  <si>
    <t>RIO LOS MAITENES</t>
  </si>
  <si>
    <t>04877607-8</t>
  </si>
  <si>
    <t>SALDIVIA VELASQUEZ LORENZO</t>
  </si>
  <si>
    <t>LA TOBIANA</t>
  </si>
  <si>
    <t>04082821-4</t>
  </si>
  <si>
    <t>SAN MARTIN BURGOS FABRICIANO</t>
  </si>
  <si>
    <t>LAS MELLISAS</t>
  </si>
  <si>
    <t>08729064-6</t>
  </si>
  <si>
    <t>SAN MARTIN BURGOS PEDRO GALVARINO</t>
  </si>
  <si>
    <t>EL CERRITO</t>
  </si>
  <si>
    <t>06407967-0</t>
  </si>
  <si>
    <t>MALDONADO GATICA JUAN ALBERTO</t>
  </si>
  <si>
    <t>LAS HORQUETAS</t>
  </si>
  <si>
    <t>06847870-7</t>
  </si>
  <si>
    <t>VELASQUEZ VELASQUEZ ROSA DEL CARMEN</t>
  </si>
  <si>
    <t>LAGUNA LOS MAQUIS</t>
  </si>
  <si>
    <t>06483715-K</t>
  </si>
  <si>
    <t>BARRIENTOS IBAÑEZ JOSE HUMBERTO</t>
  </si>
  <si>
    <t>LOS HUEMULES</t>
  </si>
  <si>
    <t>10638144-5</t>
  </si>
  <si>
    <t>VERA ALVAREZ LUZ BLANCA</t>
  </si>
  <si>
    <t>LOS VALLES</t>
  </si>
  <si>
    <t>LOS BOSQUES</t>
  </si>
  <si>
    <t>04546661-2</t>
  </si>
  <si>
    <t>VERDUGO MANSILLA ALEJANDRINO</t>
  </si>
  <si>
    <t>02679468-4</t>
  </si>
  <si>
    <t>VOGT BOUCHATEY LUCAS</t>
  </si>
  <si>
    <t>04082994-6</t>
  </si>
  <si>
    <t>AVILEZ BASUALTO ARISTOBULO</t>
  </si>
  <si>
    <t>LA PUNTILLA</t>
  </si>
  <si>
    <t>04546662-0</t>
  </si>
  <si>
    <t>VERA BRUNO ANIBAL</t>
  </si>
  <si>
    <t>FUNDO LOTE B</t>
  </si>
  <si>
    <t>10262516-1</t>
  </si>
  <si>
    <t>SALDIVIA HERNANDEZ LISANDRO ANDRES</t>
  </si>
  <si>
    <t>MULA BLANCA</t>
  </si>
  <si>
    <t>04984283-K</t>
  </si>
  <si>
    <t>SAIGG TOLG AMIN SEMY</t>
  </si>
  <si>
    <t>LA PALOMA</t>
  </si>
  <si>
    <t>10458007-6</t>
  </si>
  <si>
    <t>URIBE HENRIQUEZ FROFELIA PURISIMA</t>
  </si>
  <si>
    <t>MELIQUINA</t>
  </si>
  <si>
    <t>09985010-8</t>
  </si>
  <si>
    <t>POBLETE RAMIREZ ROLANDO PLACIDO</t>
  </si>
  <si>
    <t>06938798-5</t>
  </si>
  <si>
    <t>SERON SOTO LIDIA DEL CARMEN</t>
  </si>
  <si>
    <t>CAÑAON DE URRACA</t>
  </si>
  <si>
    <t>RIO SAN MARTIN</t>
  </si>
  <si>
    <t>CERRO NEGRO - VERANADA</t>
  </si>
  <si>
    <t>06671422-5</t>
  </si>
  <si>
    <t>LEICHTLE CRUCES JOSE ERIBERTO</t>
  </si>
  <si>
    <t>MELIQUINA 2</t>
  </si>
  <si>
    <t>13526853-4</t>
  </si>
  <si>
    <t>ALVAREZ SANDOVAL LEON MARCELO</t>
  </si>
  <si>
    <t>SANTA ANA</t>
  </si>
  <si>
    <t>CAÑADÓN DÍAZ</t>
  </si>
  <si>
    <t>06938806-k</t>
  </si>
  <si>
    <t>VERDUGO FICA ALEX ROMAN</t>
  </si>
  <si>
    <t>RIO LAS DUNAS</t>
  </si>
  <si>
    <t>09780247-5</t>
  </si>
  <si>
    <t>SAN MARTIN GIORGIA GERARDO WENCESLAO</t>
  </si>
  <si>
    <t>PREDIO LOS ÑIRES</t>
  </si>
  <si>
    <t>10566267-K</t>
  </si>
  <si>
    <t>LIZAZU SAN MARTIN CLEMENTINA</t>
  </si>
  <si>
    <t>10183920-6</t>
  </si>
  <si>
    <t>SALDIVIA OJEDA ANA BRIGIDA</t>
  </si>
  <si>
    <t>BELLA VISTA</t>
  </si>
  <si>
    <t>05175986-9</t>
  </si>
  <si>
    <t>TORRES LAGOS PEDRO</t>
  </si>
  <si>
    <t>LOS CIPRESES</t>
  </si>
  <si>
    <t>STA CLARA</t>
  </si>
  <si>
    <t>77715810-4</t>
  </si>
  <si>
    <t>SOCIEDAD AGRICOLA SAN JOSE MALLIN GRANDE LTDA</t>
  </si>
  <si>
    <t>LA MONTAÑA</t>
  </si>
  <si>
    <t>PREDIO EL LAUREL</t>
  </si>
  <si>
    <t>04326064-2</t>
  </si>
  <si>
    <t>HENRIQUEZ RODRIGUEZ BALDRAMIRA</t>
  </si>
  <si>
    <t>CHARQUERIA</t>
  </si>
  <si>
    <t>04569750-9</t>
  </si>
  <si>
    <t>RODRIGUEZ BERROCAL MANUEL ANTONIO</t>
  </si>
  <si>
    <t>CHACRA REYES DE FACHINAL</t>
  </si>
  <si>
    <t>10510652-1</t>
  </si>
  <si>
    <t>REYES MARQUEZ MARIO GEORGINO</t>
  </si>
  <si>
    <t>FDO EL TRONADOR DOS</t>
  </si>
  <si>
    <t>08849295-1</t>
  </si>
  <si>
    <t>DIAZ GIORGIA LORENZO FERNANDO</t>
  </si>
  <si>
    <t>CHACRA 11</t>
  </si>
  <si>
    <t>03864471-8</t>
  </si>
  <si>
    <t>MANSILLA HERNANDEZ HONORIO</t>
  </si>
  <si>
    <t>RIO IBAÑEZ</t>
  </si>
  <si>
    <t>ESTERO SUR</t>
  </si>
  <si>
    <t>05064954-7</t>
  </si>
  <si>
    <t>JIMENEZ TORRES SERGIO DEL CARMEN</t>
  </si>
  <si>
    <t>FUNDO LAS BUITRERAS</t>
  </si>
  <si>
    <t>08295193-8</t>
  </si>
  <si>
    <t>PADILLA QUEZADA SEGUNDO OCTAVIO</t>
  </si>
  <si>
    <t>04909604-6</t>
  </si>
  <si>
    <t>AGUILAR CASTILLO OSCAR GUILLERMO</t>
  </si>
  <si>
    <t>CLUB DE RODEO CHILENO CHILE CHICO</t>
  </si>
  <si>
    <t>71631100-7</t>
  </si>
  <si>
    <t>CLUB DE RODEO CHILE CHICO</t>
  </si>
  <si>
    <t>CHACRA DARIO</t>
  </si>
  <si>
    <t>09828251-3</t>
  </si>
  <si>
    <t>RODRIGUEZ ESCALONA MANUEL ANTONIO</t>
  </si>
  <si>
    <t xml:space="preserve">MARIA ELENA </t>
  </si>
  <si>
    <t xml:space="preserve">EL PORVENIR </t>
  </si>
  <si>
    <t>EL VALLE</t>
  </si>
  <si>
    <t>09501215-9</t>
  </si>
  <si>
    <t>OYARZO PAREDES VICTOR IVAN</t>
  </si>
  <si>
    <t>CEBALLOS DOS</t>
  </si>
  <si>
    <t>09646224-7</t>
  </si>
  <si>
    <t>SILVA ZAPATA JESSICA NELLY</t>
  </si>
  <si>
    <t>RUISEÑOR Y LA ROSA</t>
  </si>
  <si>
    <t>14283706-4</t>
  </si>
  <si>
    <t>RUIZ ESPINOZA JOSE FERNANDO</t>
  </si>
  <si>
    <t>14434399-9</t>
  </si>
  <si>
    <t>SOTO SOTO AMERICO</t>
  </si>
  <si>
    <t>EL HORNO</t>
  </si>
  <si>
    <t>LOS CALAFATES</t>
  </si>
  <si>
    <t>07658114-2</t>
  </si>
  <si>
    <t>FICA VERA TEDOLINA NORMA</t>
  </si>
  <si>
    <t>EL CIPRES</t>
  </si>
  <si>
    <t>07306151-2</t>
  </si>
  <si>
    <t>VERA BRUNO MARGARITA</t>
  </si>
  <si>
    <t>EL VENCEDOR</t>
  </si>
  <si>
    <t>06265071-0</t>
  </si>
  <si>
    <t>BELMAR AGUILAR EVA DEL CARMEN</t>
  </si>
  <si>
    <t>EL PANTANAL</t>
  </si>
  <si>
    <t>06425707-2</t>
  </si>
  <si>
    <t>SALDIVIA HARO ANGEL RODRIGO</t>
  </si>
  <si>
    <t>EL BELLACO</t>
  </si>
  <si>
    <t>10351814-8</t>
  </si>
  <si>
    <t>AGUILAR CASTILLO JOEL LORENZO</t>
  </si>
  <si>
    <t>LOTE B-2</t>
  </si>
  <si>
    <t>09044430-1</t>
  </si>
  <si>
    <t>GUTIERREZ MARQUEZ JOVINA DEL CARMEN</t>
  </si>
  <si>
    <t>SAN SEBASTIAN</t>
  </si>
  <si>
    <t>06875423-2</t>
  </si>
  <si>
    <t>MEZA PARRA CECILIA</t>
  </si>
  <si>
    <t>06518967-4</t>
  </si>
  <si>
    <t>ULLOA HENRÍQUEZ EUNICE ANGELA</t>
  </si>
  <si>
    <t>LOS PACOS</t>
  </si>
  <si>
    <t>08788986-6</t>
  </si>
  <si>
    <t>SAN MARTIN HENRIQUEZ HERIBERTO OVIDIO</t>
  </si>
  <si>
    <t>SECTOR LAGUNA LA MANGA</t>
  </si>
  <si>
    <t>08795187-1</t>
  </si>
  <si>
    <t>VERDUGO MANSILLA ILDA ESTER</t>
  </si>
  <si>
    <t>CHACRA 7</t>
  </si>
  <si>
    <t>04871227-4</t>
  </si>
  <si>
    <t>VERDUGO MANSILLA LISANDRO</t>
  </si>
  <si>
    <t>LOTE A-2</t>
  </si>
  <si>
    <t>16177023-K</t>
  </si>
  <si>
    <t>SALDIVIA ULLOA FRANCISCO ESTEBAN</t>
  </si>
  <si>
    <t>VERANADA RIO AVILEZ</t>
  </si>
  <si>
    <t>PIE DEL CASTILLO</t>
  </si>
  <si>
    <t>08994105-9</t>
  </si>
  <si>
    <t>ANTRILLAO GARCIA EDUARDO</t>
  </si>
  <si>
    <t>DOS LAGOS</t>
  </si>
  <si>
    <t>02386334-0</t>
  </si>
  <si>
    <t>ANTRILLAO HUEITRA JUAN</t>
  </si>
  <si>
    <t>CHACRA N°1</t>
  </si>
  <si>
    <t>MAITENAL 3</t>
  </si>
  <si>
    <t>14752055-7</t>
  </si>
  <si>
    <t>DALLMANN  GERHARD</t>
  </si>
  <si>
    <t>EL TORDO</t>
  </si>
  <si>
    <t>07612925-8</t>
  </si>
  <si>
    <t>MARTINEZ MARTINEZ BENITO</t>
  </si>
  <si>
    <t>07727214-3</t>
  </si>
  <si>
    <t>MILLAR AGUILAR ERNESTO LUCAS</t>
  </si>
  <si>
    <t>EL LADA</t>
  </si>
  <si>
    <t>10857337-6</t>
  </si>
  <si>
    <t>VILLAGRAN MARTINEZ ELIAN RUDY</t>
  </si>
  <si>
    <t>EL PERDIDO</t>
  </si>
  <si>
    <t>08607255-6</t>
  </si>
  <si>
    <t>GARCIA URRIETA VICTOR NIBALDO</t>
  </si>
  <si>
    <t>AMPARITO</t>
  </si>
  <si>
    <t>05532403-4</t>
  </si>
  <si>
    <t>ALARCON HERNANDEZ ALIRO</t>
  </si>
  <si>
    <t>LA AURORA</t>
  </si>
  <si>
    <t>SERVICIO AGRICOLA Y GANADERO</t>
  </si>
  <si>
    <t>LA CRUZADA</t>
  </si>
  <si>
    <t>07334184-1</t>
  </si>
  <si>
    <t>ANTRILLAO GARCIA ARTURO BERNARDO</t>
  </si>
  <si>
    <t>08870462-2</t>
  </si>
  <si>
    <t>BARRIA VELASQUEZ JUAN TIMAR</t>
  </si>
  <si>
    <t>FUNDO SAN BERNARDO</t>
  </si>
  <si>
    <t>EL SOMBRERO</t>
  </si>
  <si>
    <t>02726046-2</t>
  </si>
  <si>
    <t>BRIONES MEDINA JOSE VICTOR</t>
  </si>
  <si>
    <t>LAS TORCAZAS</t>
  </si>
  <si>
    <t>10921563-5</t>
  </si>
  <si>
    <t>BERROCAL FAUNDEZ LUIS JAVIER</t>
  </si>
  <si>
    <t>EL JULEPE</t>
  </si>
  <si>
    <t>06310225-3</t>
  </si>
  <si>
    <t>FIGUEROA CARDENAS CARLOS HERNAN</t>
  </si>
  <si>
    <t>EL ENGAÑO</t>
  </si>
  <si>
    <t>05114172-5</t>
  </si>
  <si>
    <t>MEDINA PUÑALEF CARLOS</t>
  </si>
  <si>
    <t>SAN SILVESTRE</t>
  </si>
  <si>
    <t>07091968-0</t>
  </si>
  <si>
    <t>GUERRERO RIVERA JUANA</t>
  </si>
  <si>
    <t>07384285-9</t>
  </si>
  <si>
    <t>ESPAÑA ALARCON MARCELINA DEL CARMEN</t>
  </si>
  <si>
    <t>ROSAL CHICO</t>
  </si>
  <si>
    <t>06959232-5</t>
  </si>
  <si>
    <t>JARA PINILLA JOEL EULOGIO</t>
  </si>
  <si>
    <t>PREDIO VALLE HERMOSO</t>
  </si>
  <si>
    <t>03436554-7</t>
  </si>
  <si>
    <t>JARAMILLO ORTIZ ERASMO</t>
  </si>
  <si>
    <t>CONCON</t>
  </si>
  <si>
    <t>03254177-1</t>
  </si>
  <si>
    <t>MEZA TRAFIAN PABLO</t>
  </si>
  <si>
    <t>05951727-9</t>
  </si>
  <si>
    <t>PINUER BERROCAL CELSO</t>
  </si>
  <si>
    <t>PUERTO SERENO</t>
  </si>
  <si>
    <t>LAS CUCHARAS</t>
  </si>
  <si>
    <t>05888992-K</t>
  </si>
  <si>
    <t>RIVERA HERNANDEZ NICOLAS</t>
  </si>
  <si>
    <t>LA PORFIA (INVERNADA)</t>
  </si>
  <si>
    <t>08469824-5</t>
  </si>
  <si>
    <t>MARTINEZ MONTIEL RODRIGO FERNANDO</t>
  </si>
  <si>
    <t>LOS CARACOLES</t>
  </si>
  <si>
    <t>06801269-4</t>
  </si>
  <si>
    <t>SOBARZO PARDO RAUL ERNESTO</t>
  </si>
  <si>
    <t>06713495-8</t>
  </si>
  <si>
    <t>BERROCAL JARAMILLO CRISPIN EGIDIO</t>
  </si>
  <si>
    <t>EL NIDO DE AGUILA</t>
  </si>
  <si>
    <t>05626437-K</t>
  </si>
  <si>
    <t>PINUER BERROCAL IRAM</t>
  </si>
  <si>
    <t>EL MULLER</t>
  </si>
  <si>
    <t>79727280-9</t>
  </si>
  <si>
    <t>SOCIEDAD COLECTIVA FOGAMA</t>
  </si>
  <si>
    <t>CHACRA N°19</t>
  </si>
  <si>
    <t>07963838-2</t>
  </si>
  <si>
    <t>SANDOVAL MUÑOZ ERNESTO</t>
  </si>
  <si>
    <t>SANTA ROSA</t>
  </si>
  <si>
    <t>07523696-4</t>
  </si>
  <si>
    <t>YAÑEZ AVILEZ GERARDO LEON</t>
  </si>
  <si>
    <t>LOTE N°5</t>
  </si>
  <si>
    <t>08427790-8</t>
  </si>
  <si>
    <t>TRAIGUANCA CARO JUANA SILVIA</t>
  </si>
  <si>
    <t>CHACRA N° 2 - MURTA</t>
  </si>
  <si>
    <t>08833973-8</t>
  </si>
  <si>
    <t>HENRIQUEZ OLIVARES MAGDALENA MARISOL</t>
  </si>
  <si>
    <t>LOS ARROYOS</t>
  </si>
  <si>
    <t>10223469-3</t>
  </si>
  <si>
    <t>TRONCOSO SAEZ ATILIO PALMIRO</t>
  </si>
  <si>
    <t>LAS TEPAS</t>
  </si>
  <si>
    <t>07599536-9</t>
  </si>
  <si>
    <t>ALVAREZ ALVAREZ DELFIN RENE</t>
  </si>
  <si>
    <t>14415948-9</t>
  </si>
  <si>
    <t>BELLO FUENTES JUAN ARTURO</t>
  </si>
  <si>
    <t>EL ESTERO</t>
  </si>
  <si>
    <t>07979278-0</t>
  </si>
  <si>
    <t>DIAZ RANQUEHUA JOSE ALFONSO</t>
  </si>
  <si>
    <t>76652400-1</t>
  </si>
  <si>
    <t>SOCIEDAD  HIDROAYSEN S.A</t>
  </si>
  <si>
    <t>EL CORRAL</t>
  </si>
  <si>
    <t>SOCIEDAD  HIDROAYSEN S.A.</t>
  </si>
  <si>
    <t>LAGO EL ESPEJO</t>
  </si>
  <si>
    <t>08652680-8</t>
  </si>
  <si>
    <t>VILLAGRAN ANTRILLAO JUAN SIMON</t>
  </si>
  <si>
    <t>DON PEPE</t>
  </si>
  <si>
    <t>07599201-7</t>
  </si>
  <si>
    <t>BARRIA PRADINES JULIAN CORNELIO</t>
  </si>
  <si>
    <t>EL PROGRESO</t>
  </si>
  <si>
    <t>07564726-3</t>
  </si>
  <si>
    <t>CARDENAS ALVARADO JOSE DELMIRO</t>
  </si>
  <si>
    <t>LA CONSTANCIA 1</t>
  </si>
  <si>
    <t>EL PEDREGAL</t>
  </si>
  <si>
    <t>06420314-2</t>
  </si>
  <si>
    <t>MAURERIA GUAJARDO EMERITA</t>
  </si>
  <si>
    <t>EL RUSTICO</t>
  </si>
  <si>
    <t>06735343-9</t>
  </si>
  <si>
    <t>HUEITRA ANTRILLAO INES AURORA</t>
  </si>
  <si>
    <t>09132498-9</t>
  </si>
  <si>
    <t>MENDOZA QUILODRAN JOSE ALFREDO</t>
  </si>
  <si>
    <t>LOS ALAMOS Nº 5</t>
  </si>
  <si>
    <t>08757285-8</t>
  </si>
  <si>
    <t>VASQUEZ GONZALEZ JOSE ELIOMENES</t>
  </si>
  <si>
    <t>SAN VICENTE</t>
  </si>
  <si>
    <t>TRES HERMANOS</t>
  </si>
  <si>
    <t>05757166-7</t>
  </si>
  <si>
    <t>ALARCON BELMAR EMA AURORA</t>
  </si>
  <si>
    <t>DESIERTO VERDE</t>
  </si>
  <si>
    <t>PALAVICINI</t>
  </si>
  <si>
    <t>73921500-5</t>
  </si>
  <si>
    <t>ASOCIACION GREMIAL LA BAJADA</t>
  </si>
  <si>
    <t>EL SOLITO</t>
  </si>
  <si>
    <t>05805458-5</t>
  </si>
  <si>
    <t>VILLARROEL GUTIERREZ JOSE DANIEL</t>
  </si>
  <si>
    <t>CERRITO EL LEÓN</t>
  </si>
  <si>
    <t>09116502-3</t>
  </si>
  <si>
    <t>SANDOVAL MUÑOZ NERY ERICA</t>
  </si>
  <si>
    <t>LOS VENTISQUEROS</t>
  </si>
  <si>
    <t>06164956-5</t>
  </si>
  <si>
    <t>VARGAS CARRILLO CLORINDA</t>
  </si>
  <si>
    <t>FUNDO EL BALSEO</t>
  </si>
  <si>
    <t>09083028-7</t>
  </si>
  <si>
    <t>VARGAS VIDAL BERNARDINO</t>
  </si>
  <si>
    <t>LOS DESAGUES</t>
  </si>
  <si>
    <t>08376377-9</t>
  </si>
  <si>
    <t>DELGADO ROMERO ROSA</t>
  </si>
  <si>
    <t>CHACRA Nº 26</t>
  </si>
  <si>
    <t>08792199-9</t>
  </si>
  <si>
    <t>HERNANDEZ CHACANO IRMA</t>
  </si>
  <si>
    <t>ARROYO LARGO</t>
  </si>
  <si>
    <t>03348824-6</t>
  </si>
  <si>
    <t>MARTINEZ CEA ELEODORO</t>
  </si>
  <si>
    <t>05681021-8</t>
  </si>
  <si>
    <t>BARRIA CAYUN DINA ROSA</t>
  </si>
  <si>
    <t>CLUB DE RODEO CHILENO DE BAHIA MURTA</t>
  </si>
  <si>
    <t>73823900-8</t>
  </si>
  <si>
    <t>CLUB DE RODEO CHILENO BAHIA MURTA</t>
  </si>
  <si>
    <t>LOTE 1</t>
  </si>
  <si>
    <t>08527424-4</t>
  </si>
  <si>
    <t>ITURRA MAUREIRA ROBERTO ELIESER</t>
  </si>
  <si>
    <t>RUSTICO CHICO</t>
  </si>
  <si>
    <t>06236469-6</t>
  </si>
  <si>
    <t>AROS VEGA RUDECINDO SEGUNDO</t>
  </si>
  <si>
    <t>LAGO VERDE A</t>
  </si>
  <si>
    <t>65004802-4</t>
  </si>
  <si>
    <t>CAMPESINO LAGO LAPPARENT COMITÉ</t>
  </si>
  <si>
    <t>EL MIRASOL</t>
  </si>
  <si>
    <t>08897560-K</t>
  </si>
  <si>
    <t>BRIONES DELGADO EDUARDO GILBERTO</t>
  </si>
  <si>
    <t>LOTE 1 A</t>
  </si>
  <si>
    <t>10181460-2</t>
  </si>
  <si>
    <t>CEA MUÑOZ RADOMIRO ADRIAN</t>
  </si>
  <si>
    <t>EL MURALLON</t>
  </si>
  <si>
    <t>09686978-9</t>
  </si>
  <si>
    <t>DURAN LOBOS JOSE LUIS ANSELMO</t>
  </si>
  <si>
    <t xml:space="preserve">MARCO ANTONIO </t>
  </si>
  <si>
    <t>04562484-6</t>
  </si>
  <si>
    <t>OJEDA OYARZO BRAULIO</t>
  </si>
  <si>
    <t>EL CANELO 2</t>
  </si>
  <si>
    <t>03884429-6</t>
  </si>
  <si>
    <t>AGUILAR ARRAIGAN ANTONIO</t>
  </si>
  <si>
    <t>PARCELA LOS TRES ARROYOS</t>
  </si>
  <si>
    <t>10100678-6</t>
  </si>
  <si>
    <t>BARRIENTOS TORRES FLORENTINA NIEVES</t>
  </si>
  <si>
    <t>PARCELA EL RECUERDO</t>
  </si>
  <si>
    <t>SITIO B</t>
  </si>
  <si>
    <t>06523291-K</t>
  </si>
  <si>
    <t>JARA FIGUEROA JUANA</t>
  </si>
  <si>
    <t>EL GUINDO</t>
  </si>
  <si>
    <t>´1-25</t>
  </si>
  <si>
    <t>EL CABRITO</t>
  </si>
  <si>
    <t>05486872-3</t>
  </si>
  <si>
    <t>ANDRADE LLAIPEN AIDEA</t>
  </si>
  <si>
    <t>EL MONREAL</t>
  </si>
  <si>
    <t>04192875-1</t>
  </si>
  <si>
    <t>ARRIAGADA PARDO JUAN</t>
  </si>
  <si>
    <t>CORAZON</t>
  </si>
  <si>
    <t>06325891-1</t>
  </si>
  <si>
    <t>QUIJADA DE LA HOZ SILVIO UBERNAL</t>
  </si>
  <si>
    <t>EL ESPEJO</t>
  </si>
  <si>
    <t>08800299-7</t>
  </si>
  <si>
    <t>BAHAMONDE BARRIA ALBERTO</t>
  </si>
  <si>
    <t>QUINTA LOURDES</t>
  </si>
  <si>
    <t>03396137-5</t>
  </si>
  <si>
    <t>BAHAMONDE MANSILLA ANTONIO</t>
  </si>
  <si>
    <t>LA PARCELA</t>
  </si>
  <si>
    <t>06399532-0</t>
  </si>
  <si>
    <t>BAHAMONDE BARRIA JUAN ISAIAS</t>
  </si>
  <si>
    <t>04919153-7</t>
  </si>
  <si>
    <t>BERNABE BERNABE JOSE</t>
  </si>
  <si>
    <t>NUEVO PORVENIR</t>
  </si>
  <si>
    <t>04763105-K</t>
  </si>
  <si>
    <t>ALARCON BELMAR VICTOR</t>
  </si>
  <si>
    <t>10862870-7</t>
  </si>
  <si>
    <t>BURGOS LOPEZ YOLANDA BALDEMINA</t>
  </si>
  <si>
    <t>EL CAIQUEN CHICO</t>
  </si>
  <si>
    <t>05602442-5</t>
  </si>
  <si>
    <t>CANUIPAN ANTILEF BLANCA ESTER</t>
  </si>
  <si>
    <t>CHACRA AZABACHE</t>
  </si>
  <si>
    <t>06798857-4</t>
  </si>
  <si>
    <t>CARBONELL TURCONI CAROLA ANDREA</t>
  </si>
  <si>
    <t>06742907-9</t>
  </si>
  <si>
    <t>CARCAMO ROMERO ADELIRO OMER</t>
  </si>
  <si>
    <t>LOTE 2 EL PIEDREGOSO</t>
  </si>
  <si>
    <t>04902623-4</t>
  </si>
  <si>
    <t>CARRASCO RIVERA HERACLIO</t>
  </si>
  <si>
    <t>LAGUNA BRAVA</t>
  </si>
  <si>
    <t>07453605-0</t>
  </si>
  <si>
    <t>AROS VEGA JOSE MARIO</t>
  </si>
  <si>
    <t>LOTE 3</t>
  </si>
  <si>
    <t>10087114-9</t>
  </si>
  <si>
    <t>GARATE DIAZ NORMA EDITH</t>
  </si>
  <si>
    <t>ESPERANZA</t>
  </si>
  <si>
    <t>09643369-7</t>
  </si>
  <si>
    <t>SIERRA MUÑOZ ADELINA VIOLETA</t>
  </si>
  <si>
    <t>EL PIEDREGOSO</t>
  </si>
  <si>
    <t>23118063-k</t>
  </si>
  <si>
    <t>LANG  IGMAR PETER</t>
  </si>
  <si>
    <t>05118908-6</t>
  </si>
  <si>
    <t>CEA VASQUEZ OCTAVIO</t>
  </si>
  <si>
    <t>EL  MANZANAL</t>
  </si>
  <si>
    <t>04989854-1</t>
  </si>
  <si>
    <t>FERNANDEZ NIÑO CADAGAN MIGUEL</t>
  </si>
  <si>
    <t>PARCELA EL MIRADOR</t>
  </si>
  <si>
    <t>06728931-5</t>
  </si>
  <si>
    <t>ROSAS CADAGAN OSVALDO FELICIANO</t>
  </si>
  <si>
    <t>MARIA ANTONIA</t>
  </si>
  <si>
    <t>04628827-0</t>
  </si>
  <si>
    <t>CUBILLA PEREZ FELIX</t>
  </si>
  <si>
    <t>LOTE 5 MIRAFLORES</t>
  </si>
  <si>
    <t>05383510-4</t>
  </si>
  <si>
    <t>DOMKE ALBORNOZ ADOLFO</t>
  </si>
  <si>
    <t>MIRAFLORES LOTE 6</t>
  </si>
  <si>
    <t>MIRAFLOR LOTE 2</t>
  </si>
  <si>
    <t>06482852-5</t>
  </si>
  <si>
    <t>DOMKE ALBORNOZ RENE EDUARDO</t>
  </si>
  <si>
    <t>07916406-2</t>
  </si>
  <si>
    <t>DOMKE ALBORNOZ SEGISMUNDO ALFREDO</t>
  </si>
  <si>
    <t>LA HORTELANA</t>
  </si>
  <si>
    <t>05031179-1</t>
  </si>
  <si>
    <t>ELGUETA VERA CARMEN EDITH</t>
  </si>
  <si>
    <t>EL FRUTILLAR</t>
  </si>
  <si>
    <t>04988757-4</t>
  </si>
  <si>
    <t>FONTECHA FERNANDEZ BLANCA</t>
  </si>
  <si>
    <t>LOTE 13 EL VERDIN</t>
  </si>
  <si>
    <t>05093279-6</t>
  </si>
  <si>
    <t>FUENTES MOSCOSO JOSE HUGO</t>
  </si>
  <si>
    <t>LOTE 2C</t>
  </si>
  <si>
    <t>10814730-K</t>
  </si>
  <si>
    <t>VARGAS SANCHEZ CARLOS ROMUALDO</t>
  </si>
  <si>
    <t>07167665-K</t>
  </si>
  <si>
    <t>HARO PEREZ JOSE ALBINO</t>
  </si>
  <si>
    <t>09173808-2</t>
  </si>
  <si>
    <t>HIGUERAS MILLAR CUSTODIO</t>
  </si>
  <si>
    <t>SANTA ANGELICA</t>
  </si>
  <si>
    <t>05361429-9</t>
  </si>
  <si>
    <t>JARAMILLO SANDOVAL RAMONA</t>
  </si>
  <si>
    <t>EL PICAFLOR</t>
  </si>
  <si>
    <t>03611805-9</t>
  </si>
  <si>
    <t>LAVADO HENRIQUEZ JUVENAL</t>
  </si>
  <si>
    <t>04622789-1</t>
  </si>
  <si>
    <t>TRONCOSO ARIAS MARLINDA</t>
  </si>
  <si>
    <t>SIMPSON CHICO</t>
  </si>
  <si>
    <t>07500765-5</t>
  </si>
  <si>
    <t>MARTINEZ MERA WILFREDO ENRIQUE</t>
  </si>
  <si>
    <t>EL PEÑON</t>
  </si>
  <si>
    <t>03501149-8</t>
  </si>
  <si>
    <t>MEDINA MUÑOZ DANIEL</t>
  </si>
  <si>
    <t>08818322-3</t>
  </si>
  <si>
    <t>MEDINA PUÑALEF ENRIQUE</t>
  </si>
  <si>
    <t>LOTE 1 EL TURBIO</t>
  </si>
  <si>
    <t>06833341-5</t>
  </si>
  <si>
    <t>AGUILA SOTO SABINA</t>
  </si>
  <si>
    <t>SIMPSON CHICO HIJUELA 4</t>
  </si>
  <si>
    <t>04685555-8</t>
  </si>
  <si>
    <t>MERA CARDENAS FAUSTINO</t>
  </si>
  <si>
    <t>EL MATE</t>
  </si>
  <si>
    <t>91440000-7</t>
  </si>
  <si>
    <t>FORESTAL  MININCO S.A</t>
  </si>
  <si>
    <t>PARCELA SAN CARLOS</t>
  </si>
  <si>
    <t>08499512-6</t>
  </si>
  <si>
    <t>MUÑOZ MUÑOZ RICARDO RUBEN</t>
  </si>
  <si>
    <t>EL FORTIN</t>
  </si>
  <si>
    <t>00083751-2</t>
  </si>
  <si>
    <t>NEIRA DIAZ JOSE HILARIO</t>
  </si>
  <si>
    <t>05257521-4</t>
  </si>
  <si>
    <t>SILVA MARTINEZ RAUL RICARDO</t>
  </si>
  <si>
    <t>LOTE A-3</t>
  </si>
  <si>
    <t>77423900-6</t>
  </si>
  <si>
    <t>SOCIEDAD AGRICOLA Y GANADERA DEL VALLE LTDA</t>
  </si>
  <si>
    <t>LOTE 1 D - PARCELA EL VISON</t>
  </si>
  <si>
    <t>07712907-3</t>
  </si>
  <si>
    <t>PARADA CASANOVA AMERICA ZAIDA</t>
  </si>
  <si>
    <t>LA MARCELA</t>
  </si>
  <si>
    <t>03733202-K</t>
  </si>
  <si>
    <t>POBLETE RIQUELME SARA DEL CARMEN</t>
  </si>
  <si>
    <t>VALLE HERMOSO</t>
  </si>
  <si>
    <t>06334932-1</t>
  </si>
  <si>
    <t>POZAS POZAS JOSE RUPERTO</t>
  </si>
  <si>
    <t>LAS CUMBRES CHICA</t>
  </si>
  <si>
    <t>13740243-2</t>
  </si>
  <si>
    <t>QUIROZ CARCAMO DANILO</t>
  </si>
  <si>
    <t>LAGUNA CEA</t>
  </si>
  <si>
    <t>LONCOTORO</t>
  </si>
  <si>
    <t>03772707-5</t>
  </si>
  <si>
    <t>RIVAS GARRIDO MARTINIANO</t>
  </si>
  <si>
    <t>SANTA MARIA</t>
  </si>
  <si>
    <t>05998349-0</t>
  </si>
  <si>
    <t>SOTO SOLIS ERNESTINA</t>
  </si>
  <si>
    <t>EL CHILENITO</t>
  </si>
  <si>
    <t>EL SAUCE</t>
  </si>
  <si>
    <t>08263329-4</t>
  </si>
  <si>
    <t>ROSAS ASTUDILLO FERNANDO ADAN</t>
  </si>
  <si>
    <t>08996962-K</t>
  </si>
  <si>
    <t>DIAZ VILLASECA DELIA</t>
  </si>
  <si>
    <t>LOS PALOMOS</t>
  </si>
  <si>
    <t>03215650-9</t>
  </si>
  <si>
    <t>SANCHEZ MORA LINO</t>
  </si>
  <si>
    <t>LOS QUILALES</t>
  </si>
  <si>
    <t>05495442-5</t>
  </si>
  <si>
    <t>SEGUEL ALARCON JUAN GUILLERMO</t>
  </si>
  <si>
    <t>LAS MELLIZAS</t>
  </si>
  <si>
    <t>05099127-K</t>
  </si>
  <si>
    <t>SILVA MARTINEZ ERIKA ELIANA</t>
  </si>
  <si>
    <t>EL MARTILLO</t>
  </si>
  <si>
    <t>06114303-3</t>
  </si>
  <si>
    <t>TORRES CARCAMO GREGORIO</t>
  </si>
  <si>
    <t>LA ESPERANZA</t>
  </si>
  <si>
    <t>06096982-5</t>
  </si>
  <si>
    <t>VALDES SUBIABRE FELIDOR DEL CARMEN</t>
  </si>
  <si>
    <t>05002221-8</t>
  </si>
  <si>
    <t>PARADA OSSES PEDRO ROBINSON</t>
  </si>
  <si>
    <t>10260152-1</t>
  </si>
  <si>
    <t>VARGAS PAILLACAR ESTELA VALERIA</t>
  </si>
  <si>
    <t>FDO LA BARDA</t>
  </si>
  <si>
    <t>05856763-9</t>
  </si>
  <si>
    <t>VARGAS VARGAS ESTELA DEL CARMEN</t>
  </si>
  <si>
    <t>EL ESCONDIDO</t>
  </si>
  <si>
    <t>05959259-9</t>
  </si>
  <si>
    <t>VARGAS NUÑEZ MATIAS QUINTO</t>
  </si>
  <si>
    <t>08729820-5</t>
  </si>
  <si>
    <t>VARGAS ESPAÑA OSCAR  ELADIO</t>
  </si>
  <si>
    <t>LOS CORRALES</t>
  </si>
  <si>
    <t>05956265-7</t>
  </si>
  <si>
    <t>VASQUEZ NORAMBUENA REBECA DEL CARMEN</t>
  </si>
  <si>
    <t>04674005-K</t>
  </si>
  <si>
    <t>VEGA ARAVENA JOSE IGNACIO</t>
  </si>
  <si>
    <t>CHILOE</t>
  </si>
  <si>
    <t>06250218-5</t>
  </si>
  <si>
    <t>VEGA MONSALVE RITA</t>
  </si>
  <si>
    <t>06790614-4</t>
  </si>
  <si>
    <t>VEGA GARCES SINECIA MARIA</t>
  </si>
  <si>
    <t>08693331-4</t>
  </si>
  <si>
    <t>SANDOVAL CARRASCO MARCOS ALBERTO</t>
  </si>
  <si>
    <t>LAGO ATRAVESADO</t>
  </si>
  <si>
    <t>02829540-5</t>
  </si>
  <si>
    <t>ESCOBAR ESCOBAR BERNARDO</t>
  </si>
  <si>
    <t>LAS CUMBRES</t>
  </si>
  <si>
    <t>07504101-2</t>
  </si>
  <si>
    <t>ACUÑA VERA NILSO</t>
  </si>
  <si>
    <t xml:space="preserve">SAN JUAN </t>
  </si>
  <si>
    <t>09014599-1</t>
  </si>
  <si>
    <t>MUÑOZ JARA IRMA DEL CARMEN</t>
  </si>
  <si>
    <t>03862474-1</t>
  </si>
  <si>
    <t>VEGA MONSALVE FLORENCIO</t>
  </si>
  <si>
    <t>07300633-3</t>
  </si>
  <si>
    <t>VERA VALLEJOS ROBERTO ENRIQUE</t>
  </si>
  <si>
    <t>LA JUANITA</t>
  </si>
  <si>
    <t>06205950-8</t>
  </si>
  <si>
    <t>MARQUEZ RIQUELME JOSE EVARISTO</t>
  </si>
  <si>
    <t>04020758-9</t>
  </si>
  <si>
    <t>RIVAS GARRIDO MANUEL</t>
  </si>
  <si>
    <t>EL ESFUERZO</t>
  </si>
  <si>
    <t>10541447-1</t>
  </si>
  <si>
    <t>ZAPATA SOTO NELSON ANTONIO</t>
  </si>
  <si>
    <t>06788849-9</t>
  </si>
  <si>
    <t>AGUILAR CADAGAN MIGUEL NICANOR</t>
  </si>
  <si>
    <t>03224460-2</t>
  </si>
  <si>
    <t>AGUILAR CADAGAN MARCELINO</t>
  </si>
  <si>
    <t>SANTA ROSA ( PARTE )</t>
  </si>
  <si>
    <t>08060683-4</t>
  </si>
  <si>
    <t>ROSAS PANTANALLI MARGARITA ELIANA</t>
  </si>
  <si>
    <t>07581550-6</t>
  </si>
  <si>
    <t>FOITZICK VIDAL JUAN CARLOS</t>
  </si>
  <si>
    <t>EL RAMIZAL</t>
  </si>
  <si>
    <t>04621373-4</t>
  </si>
  <si>
    <t>DE LA HOZ ORTIZ ASCENCIO</t>
  </si>
  <si>
    <t>PARTE LAS AGUILAS</t>
  </si>
  <si>
    <t>06180572-9</t>
  </si>
  <si>
    <t>VEGA ARAVENA JOSE SANTOS</t>
  </si>
  <si>
    <t>FUNDO ARROYO EL GATO</t>
  </si>
  <si>
    <t>06110426-7</t>
  </si>
  <si>
    <t>UMAÑA BOBADILLA PABLO RENE</t>
  </si>
  <si>
    <t>EL ARENAL</t>
  </si>
  <si>
    <t>03777815-K</t>
  </si>
  <si>
    <t>MENDEZ VIDAL MANUELA</t>
  </si>
  <si>
    <t>08604658-K</t>
  </si>
  <si>
    <t>GOMEZ ARROYO FABIO ANDRES</t>
  </si>
  <si>
    <t>07955743-9</t>
  </si>
  <si>
    <t>ZURITA CHANDIA JOSE OMAR</t>
  </si>
  <si>
    <t>FDO NUEVA ILUSION</t>
  </si>
  <si>
    <t>08920134-9</t>
  </si>
  <si>
    <t>ANTEACAO MARIAO MARIA LAURA</t>
  </si>
  <si>
    <t>06728927-7</t>
  </si>
  <si>
    <t>VARGAS ESPAÑA JOSE BALDOMERO</t>
  </si>
  <si>
    <t>RIO MAULLIN</t>
  </si>
  <si>
    <t>08763997-5</t>
  </si>
  <si>
    <t>OJEDA DIAZ MARIA EDILIA</t>
  </si>
  <si>
    <t>STA JUANA</t>
  </si>
  <si>
    <t>03126465-0</t>
  </si>
  <si>
    <t>BARRIENTOS BARRIENTOS DIEGO</t>
  </si>
  <si>
    <t>04199093-7</t>
  </si>
  <si>
    <t>MILLAQUEO  EUTIMIA</t>
  </si>
  <si>
    <t>LOS ALAMOS</t>
  </si>
  <si>
    <t>01507436-1</t>
  </si>
  <si>
    <t>DIAZ ZURITA HIPOLITO</t>
  </si>
  <si>
    <t>EL ARROZ</t>
  </si>
  <si>
    <t>16101686-1</t>
  </si>
  <si>
    <t>MARTINEZ BARRIA FRANCISCO</t>
  </si>
  <si>
    <t>LAS LOMITAS</t>
  </si>
  <si>
    <t>07726188-5</t>
  </si>
  <si>
    <t>TORRES CARCAMO CARMELA</t>
  </si>
  <si>
    <t>FUNDO LA REZONGONA</t>
  </si>
  <si>
    <t>89424100-4</t>
  </si>
  <si>
    <t>SOCIEDAD AGRICOLA Y GANADERA SCHADEBRODT HNOS</t>
  </si>
  <si>
    <t>LA CANCHA</t>
  </si>
  <si>
    <t>SOCIEDAD AGRICOLA Y GAN SCHADEBRODT HNOS</t>
  </si>
  <si>
    <t>NUEVA ILUSION LOTE 1</t>
  </si>
  <si>
    <t>10820776-0</t>
  </si>
  <si>
    <t>LOAIZA MIRANDA MONICA DEL CARMEN</t>
  </si>
  <si>
    <t>HIJUELA N°4</t>
  </si>
  <si>
    <t>03991566-9</t>
  </si>
  <si>
    <t>MELLADO ROA HERMINIO</t>
  </si>
  <si>
    <t>FUNDO EL RAMIZAL</t>
  </si>
  <si>
    <t>04790022-0</t>
  </si>
  <si>
    <t>DE LA HOZ ORTIZ DELINO</t>
  </si>
  <si>
    <t>VALLE VERDE</t>
  </si>
  <si>
    <t>08440217-6</t>
  </si>
  <si>
    <t>CADAGAN ROSAS ORLANDO MELITON</t>
  </si>
  <si>
    <t xml:space="preserve">EL RECUERDO </t>
  </si>
  <si>
    <t>04112335-4</t>
  </si>
  <si>
    <t>PANTANALLI ABELLO ANGELICA</t>
  </si>
  <si>
    <t>EL RINCONCITO</t>
  </si>
  <si>
    <t>YERBAS BUENAS</t>
  </si>
  <si>
    <t>11358574-9</t>
  </si>
  <si>
    <t>BARRIENTOS MILLAR MARUC</t>
  </si>
  <si>
    <t>LAGUNA EL ESPEJO</t>
  </si>
  <si>
    <t>05063174-5</t>
  </si>
  <si>
    <t>VALDES SEGUEL ERCILIA</t>
  </si>
  <si>
    <t>FUNDO LOS MALLINES</t>
  </si>
  <si>
    <t>SAN ANTONIO</t>
  </si>
  <si>
    <t>16976149-3</t>
  </si>
  <si>
    <t>AGUILAR ERIZA DEMIS ANTONIO</t>
  </si>
  <si>
    <t>76167097-2</t>
  </si>
  <si>
    <t>SOCIEDAD  SOTO Y SCHMIDT LTD</t>
  </si>
  <si>
    <t>LAS COLORADAS</t>
  </si>
  <si>
    <t>05361433-7</t>
  </si>
  <si>
    <t>FUENTES SIERRA ELVA DEL CARMEN</t>
  </si>
  <si>
    <t>MALLIN CHICO</t>
  </si>
  <si>
    <t>05132672-5</t>
  </si>
  <si>
    <t>REYES GATICA MARIA SELMA</t>
  </si>
  <si>
    <t>08806776-2</t>
  </si>
  <si>
    <t>CIFUENTES MARDONES JAIME CESAR</t>
  </si>
  <si>
    <t>EL DELFIN</t>
  </si>
  <si>
    <t>06241027-2</t>
  </si>
  <si>
    <t>KUNZ PARRA ULDEGAN ANA</t>
  </si>
  <si>
    <t>LA ROSA MOSQUETA</t>
  </si>
  <si>
    <t>13410961-0</t>
  </si>
  <si>
    <t>HENRIQUEZ FOITZICK ALFREDO ANTONIO PAULO</t>
  </si>
  <si>
    <t>07538766-0</t>
  </si>
  <si>
    <t>FOURNIER PERAN MARIA BERNARDA</t>
  </si>
  <si>
    <t>06258395-9</t>
  </si>
  <si>
    <t>FOURNIER MIRANDA MARIO</t>
  </si>
  <si>
    <t>ARROYO EL INDIO</t>
  </si>
  <si>
    <t>07134759-1</t>
  </si>
  <si>
    <t>LAGOS CEDAS PABLO</t>
  </si>
  <si>
    <t>CHACRA N°26</t>
  </si>
  <si>
    <t>06133846-2</t>
  </si>
  <si>
    <t>LEVICOY CAIPILLAN ORFELINDA DEL CARMEN</t>
  </si>
  <si>
    <t>FUNDO ESPAÑA</t>
  </si>
  <si>
    <t>06895524-6</t>
  </si>
  <si>
    <t>BELTRAN ADAN JOSE LUIS</t>
  </si>
  <si>
    <t>06138396-4</t>
  </si>
  <si>
    <t>JAQUE OLAVARRIA GLADIS DEL CARMEN</t>
  </si>
  <si>
    <t>PUESTO VIEJO</t>
  </si>
  <si>
    <t>07332101-8</t>
  </si>
  <si>
    <t>ALVAREZ SIRANDONI HUGO HUMBERTO</t>
  </si>
  <si>
    <t>STA ILSE</t>
  </si>
  <si>
    <t>05836163-1</t>
  </si>
  <si>
    <t>MUÑOZ CERON RUBEN</t>
  </si>
  <si>
    <t>08590306-3</t>
  </si>
  <si>
    <t>BARRIGA CAAMAÑO MARCELA ISABEL</t>
  </si>
  <si>
    <t>07303781-6</t>
  </si>
  <si>
    <t>OVANDO SALDAÑA JOSE DANIEL</t>
  </si>
  <si>
    <t>ISIDORITO</t>
  </si>
  <si>
    <t>07905870-K</t>
  </si>
  <si>
    <t>QUIROZ VELASQUEZ GERMAN ISIDRO</t>
  </si>
  <si>
    <t>05508705-9</t>
  </si>
  <si>
    <t>ROMERO CASTILLO IROTIDE</t>
  </si>
  <si>
    <t>LA UNION</t>
  </si>
  <si>
    <t>09137251-7</t>
  </si>
  <si>
    <t>ROSAS CADAGAN TIMOTEO ORLANDO</t>
  </si>
  <si>
    <t>BUENA VISTA</t>
  </si>
  <si>
    <t>08398057-5</t>
  </si>
  <si>
    <t>SALDAÑA JARA ALBINA</t>
  </si>
  <si>
    <t>CHACRA 1A 1B</t>
  </si>
  <si>
    <t>15305061-9</t>
  </si>
  <si>
    <t>MUÑOZ MUÑOZ JUAN ALBERTO</t>
  </si>
  <si>
    <t>LAS TULIPAS</t>
  </si>
  <si>
    <t>06110760-6</t>
  </si>
  <si>
    <t>SANCHEZ MORA NILDA</t>
  </si>
  <si>
    <t>EL CIRUELO</t>
  </si>
  <si>
    <t>02569542-9</t>
  </si>
  <si>
    <t>SANDOVAL BARRIENTOS ANGEL MARIO</t>
  </si>
  <si>
    <t>LA PERGOLA</t>
  </si>
  <si>
    <t>09087501-9</t>
  </si>
  <si>
    <t>TRONCOSO MILLAR FLOR IDEMIA</t>
  </si>
  <si>
    <t>LAS VEGAS</t>
  </si>
  <si>
    <t>06984661-0</t>
  </si>
  <si>
    <t>TRONCOSO VEGA FELIDOR HERIBERTO</t>
  </si>
  <si>
    <t>14433617-8</t>
  </si>
  <si>
    <t>VERA TRONCOSO VICTORIANO SEGUNDO</t>
  </si>
  <si>
    <t>10079830-1</t>
  </si>
  <si>
    <t>YOVANOVICH AGUILAR JULIO</t>
  </si>
  <si>
    <t>PARCELA LOS CERRITOS</t>
  </si>
  <si>
    <t>06523301-0</t>
  </si>
  <si>
    <t>CARRASCO POBLETE HERNA</t>
  </si>
  <si>
    <t>09028523-8</t>
  </si>
  <si>
    <t>RIVERA FOITZICK ABELARDO ERVIS</t>
  </si>
  <si>
    <t>12715573-9</t>
  </si>
  <si>
    <t>MUÑOZ UMAÑA SEGUNDO</t>
  </si>
  <si>
    <t>PANTERA ROSA</t>
  </si>
  <si>
    <t>03602668-5</t>
  </si>
  <si>
    <t>VALDES SEGUEL MARGARITA</t>
  </si>
  <si>
    <t>LOS MAITENES</t>
  </si>
  <si>
    <t>06880080-3</t>
  </si>
  <si>
    <t>MANSILLA ASTORGA FRANCISCO</t>
  </si>
  <si>
    <t>CHACRA N°2</t>
  </si>
  <si>
    <t>07523648-4</t>
  </si>
  <si>
    <t>NONQUE CONTRERAS ROSA IRMA</t>
  </si>
  <si>
    <t>FUNDO RIO PIEDREGOSO</t>
  </si>
  <si>
    <t>07808948-2</t>
  </si>
  <si>
    <t>MELLA NEUN ERMINIA DE LOURDES</t>
  </si>
  <si>
    <t>THE NATIONAL OUTDOOR LEADERSHIP SCHOOL</t>
  </si>
  <si>
    <t>23401635-0</t>
  </si>
  <si>
    <t>LEADERSHIP SCHOOL (NOLS) THE NATIONAL OUTDOOR</t>
  </si>
  <si>
    <t>CHACRA N°28</t>
  </si>
  <si>
    <t>07268366-8</t>
  </si>
  <si>
    <t>PEZZO FOITZICK ANSELMO ROBUSTIANO</t>
  </si>
  <si>
    <t>05268106-5</t>
  </si>
  <si>
    <t>HOFFMAN BEYER GUILLERMO  SEGUNDO</t>
  </si>
  <si>
    <t>SANTA ESTER</t>
  </si>
  <si>
    <t>04658116-4</t>
  </si>
  <si>
    <t>ANDRADE AROS OLGA ESTER</t>
  </si>
  <si>
    <t>PARCELA SANTA ESTER</t>
  </si>
  <si>
    <t>SAN CAYETANO</t>
  </si>
  <si>
    <t>07502823-7</t>
  </si>
  <si>
    <t>BAHAMONDE OSSES MARIA ISABEL</t>
  </si>
  <si>
    <t>06826709-9</t>
  </si>
  <si>
    <t>SILVA ROJAS IRMA HAIDE</t>
  </si>
  <si>
    <t>MALLIN GRANDE</t>
  </si>
  <si>
    <t>EL INICIO</t>
  </si>
  <si>
    <t>04313117-6</t>
  </si>
  <si>
    <t>CASTRO SEGUEL MANUEL</t>
  </si>
  <si>
    <t>HIJUELA 4 A</t>
  </si>
  <si>
    <t>05257522-2</t>
  </si>
  <si>
    <t>SOTO SOLIS MANUEL</t>
  </si>
  <si>
    <t>06472682-K</t>
  </si>
  <si>
    <t>DIAZ VILLASECA ALFREDO JUVENAL</t>
  </si>
  <si>
    <t>PLAYA CHICA</t>
  </si>
  <si>
    <t>EL RETIRO</t>
  </si>
  <si>
    <t>CHACRA N°66</t>
  </si>
  <si>
    <t>10071662-3</t>
  </si>
  <si>
    <t>OLIVA AGUILA ALEJANDRO LORENZO</t>
  </si>
  <si>
    <t>CHACRA N°3</t>
  </si>
  <si>
    <t>05133034-K</t>
  </si>
  <si>
    <t>VIVAR BARRIA LAURA DEL CARMEN</t>
  </si>
  <si>
    <t>05873196-K</t>
  </si>
  <si>
    <t>RIVAS GARRIDO ALBERTO</t>
  </si>
  <si>
    <t>FLOR SILVESTRE</t>
  </si>
  <si>
    <t>05981821-K</t>
  </si>
  <si>
    <t>ELGUETA VERA AIDE DEL CARMEN</t>
  </si>
  <si>
    <t>LOTE 7</t>
  </si>
  <si>
    <t>15757933-9</t>
  </si>
  <si>
    <t>FLORES CARRASCO JACQUELINE YENIFER</t>
  </si>
  <si>
    <t>EL BALMACEDA</t>
  </si>
  <si>
    <t>PARCELA EL COMIENZO</t>
  </si>
  <si>
    <t>07336448-5</t>
  </si>
  <si>
    <t>FUENTES SIERRA JOSE VICTORINO</t>
  </si>
  <si>
    <t>DOÑA IRMA</t>
  </si>
  <si>
    <t>07448129-9</t>
  </si>
  <si>
    <t>ALMONACID JARA IRMA ALICIA</t>
  </si>
  <si>
    <t>RENACER PATAGON</t>
  </si>
  <si>
    <t>05646157-4</t>
  </si>
  <si>
    <t>GARCIA BARRIENTOS RODRIGO ALIPIO</t>
  </si>
  <si>
    <t>LA MENTA</t>
  </si>
  <si>
    <t>FDO LA ENVIDIA</t>
  </si>
  <si>
    <t>07719586-6</t>
  </si>
  <si>
    <t>MUÑOZ VALDES ALADINO FDO</t>
  </si>
  <si>
    <t>LAS GAVIOTAS</t>
  </si>
  <si>
    <t>LOS CUATRO HERMANOS</t>
  </si>
  <si>
    <t>11910720-2</t>
  </si>
  <si>
    <t>CADAGAN DURAN ADA</t>
  </si>
  <si>
    <t>PARCELA KM 3</t>
  </si>
  <si>
    <t>06452056-3</t>
  </si>
  <si>
    <t>MILLAR GOMNZALEZ VICTOR</t>
  </si>
  <si>
    <t>CHACRA SAN ANTONIO</t>
  </si>
  <si>
    <t>04768390-4</t>
  </si>
  <si>
    <t>LUNA GOMEZ RUMILIO</t>
  </si>
  <si>
    <t>EL PEDEGROSO</t>
  </si>
  <si>
    <t>06351969-3</t>
  </si>
  <si>
    <t>CERDA CARRASCO JORGE DARIO</t>
  </si>
  <si>
    <t>PREDIO DON JUANITO Y SRA. PETTY</t>
  </si>
  <si>
    <t>08645367-3</t>
  </si>
  <si>
    <t>MARDONES ALMONACID MARY EDITH</t>
  </si>
  <si>
    <t>EL RECUERDO</t>
  </si>
  <si>
    <t>08359844-1</t>
  </si>
  <si>
    <t>MEDINA PUÑALEF JOSE ERASMO</t>
  </si>
  <si>
    <t>SMALL</t>
  </si>
  <si>
    <t>LOS DOS HERMANOS</t>
  </si>
  <si>
    <t>06439026-0</t>
  </si>
  <si>
    <t>CARRASCO POBLETE ROSALIA</t>
  </si>
  <si>
    <t>LA LAGUNA</t>
  </si>
  <si>
    <t>08920034-2</t>
  </si>
  <si>
    <t>GUTIERREZ MOLETTIERI CESAR ANTONIO</t>
  </si>
  <si>
    <t>12936279-0</t>
  </si>
  <si>
    <t>JAQUE CIFUENTES OSCAR MAURICIO</t>
  </si>
  <si>
    <t>CAMPO COLORADO SPA</t>
  </si>
  <si>
    <t>76069959-4</t>
  </si>
  <si>
    <t>SOCIEDAD CAMPO SPA COLORADO</t>
  </si>
  <si>
    <t>SAN MANUEL</t>
  </si>
  <si>
    <t>08103781-7</t>
  </si>
  <si>
    <t>RIVERA VILLEGAS JOSE MANUEL</t>
  </si>
  <si>
    <t>LOTE 6</t>
  </si>
  <si>
    <t>15304613-1</t>
  </si>
  <si>
    <t>CARRASCO CARRASCO CAROLINA DEL CARMEN</t>
  </si>
  <si>
    <t>03305871-3</t>
  </si>
  <si>
    <t>OYARZUN SOLIS ALONSO</t>
  </si>
  <si>
    <t>LOTE C</t>
  </si>
  <si>
    <t>08370593-0</t>
  </si>
  <si>
    <t>RIVERA FOITZICK MARIA DEL TRANSITO</t>
  </si>
  <si>
    <t>LA PENINSULA</t>
  </si>
  <si>
    <t>04689087-6</t>
  </si>
  <si>
    <t>CARRASCO RIVERA ZULEMA</t>
  </si>
  <si>
    <t>DOS LAGUNAS</t>
  </si>
  <si>
    <t>08693453-1</t>
  </si>
  <si>
    <t>PARRA JAQUE ERNESTO RAUL</t>
  </si>
  <si>
    <t>LA ALEGRIA</t>
  </si>
  <si>
    <t>10577813-9</t>
  </si>
  <si>
    <t>VASQUEZ MARTINEZ SERGIO HUMBERTO</t>
  </si>
  <si>
    <t>FUNDO TRES CERROS</t>
  </si>
  <si>
    <t>13325399-8</t>
  </si>
  <si>
    <t>MANSILLA QUIROZ ROSALIA EDITH</t>
  </si>
  <si>
    <t>LOTE A- 2 Y  B - 2 EL GATO ÑIREHUAO</t>
  </si>
  <si>
    <t>12715943-2</t>
  </si>
  <si>
    <t>CADAGAN ROSAS NANCI HERNA</t>
  </si>
  <si>
    <t>FUNDO LAS PARVAS</t>
  </si>
  <si>
    <t>05093402-0</t>
  </si>
  <si>
    <t>VEGA ARAVENA LORENZO</t>
  </si>
  <si>
    <t>EL EMPEÑOSO</t>
  </si>
  <si>
    <t>07523002-8</t>
  </si>
  <si>
    <t>LAVADO SANCHEZ JUVENAL EDUARDO</t>
  </si>
  <si>
    <t>09524550-1</t>
  </si>
  <si>
    <t>YAÑEZ MONTERO LUISA MADLENI</t>
  </si>
  <si>
    <t>CHACRA 52</t>
  </si>
  <si>
    <t>04388949-4</t>
  </si>
  <si>
    <t>LOPEZ CORNEJO OSCAR RENE</t>
  </si>
  <si>
    <t>LOS ALERCES</t>
  </si>
  <si>
    <t>07640212-4</t>
  </si>
  <si>
    <t>SOLIS FERNANDEZ HECTOR CARLOS</t>
  </si>
  <si>
    <t>PARCELA Nº29</t>
  </si>
  <si>
    <t>08196190-5</t>
  </si>
  <si>
    <t>VERA CATALAN FERNANDO BERNARDINO</t>
  </si>
  <si>
    <t>PARCELA B - 8</t>
  </si>
  <si>
    <t>06278622-1</t>
  </si>
  <si>
    <t>OVANDO SANCHEZ ROQUE GALVARINO</t>
  </si>
  <si>
    <t>EL CEREZO</t>
  </si>
  <si>
    <t>05852845-5</t>
  </si>
  <si>
    <t>VALDEVENITO CERDA EVA NIDIA</t>
  </si>
  <si>
    <t>FUNDO EL MILAGRO</t>
  </si>
  <si>
    <t>09823271-0</t>
  </si>
  <si>
    <t>MELLA ALVARADO PATRICIO EDUANDRO</t>
  </si>
  <si>
    <t>04792919-9</t>
  </si>
  <si>
    <t>TOLEDO TOLEDO JORGE</t>
  </si>
  <si>
    <t>LA CHINITA</t>
  </si>
  <si>
    <t>09346290-4</t>
  </si>
  <si>
    <t>CHEUQUEPIL OJEDA MIRTA EDITH</t>
  </si>
  <si>
    <t>PARCELA CHILOE</t>
  </si>
  <si>
    <t>08672785-4</t>
  </si>
  <si>
    <t>AROS VEGA ELVIO ELSO</t>
  </si>
  <si>
    <t>LOTE C LA PONDEROSA</t>
  </si>
  <si>
    <t>08387546-1</t>
  </si>
  <si>
    <t>CARCAMO MANSILLA GLORIA DEL CARMEN</t>
  </si>
  <si>
    <t>SAN ANDRES</t>
  </si>
  <si>
    <t>07795282-9</t>
  </si>
  <si>
    <t>ANDRADE AROS JOSE EUGENIO</t>
  </si>
  <si>
    <t>PARCELA EL CHILOTE</t>
  </si>
  <si>
    <t>05292719-6</t>
  </si>
  <si>
    <t>VERA VERA LUIS RAMON</t>
  </si>
  <si>
    <t>EL CANELO</t>
  </si>
  <si>
    <t>08832262-2</t>
  </si>
  <si>
    <t>ROSAS CARRASCO WILLIAM ROBERTO</t>
  </si>
  <si>
    <t>LA ESPERANZA, LOTE N°3</t>
  </si>
  <si>
    <t>07112801-6</t>
  </si>
  <si>
    <t>BARRALES ORELLANA CELESTINA DEL CARMEN</t>
  </si>
  <si>
    <t>ALTO ÑIREHUAO</t>
  </si>
  <si>
    <t>08785481-7</t>
  </si>
  <si>
    <t>SANTOLALLA ABELLO CRISTIAN MAURICIO</t>
  </si>
  <si>
    <t>EMANUEL</t>
  </si>
  <si>
    <t>06585581-K</t>
  </si>
  <si>
    <t>YAÑEZ MATHIAS ELBA MARIA</t>
  </si>
  <si>
    <t>09716352-9</t>
  </si>
  <si>
    <t>VELASQUEZ URIBE ROBERTO DE LA CRUZ</t>
  </si>
  <si>
    <t>FUNDO  LOS MALLINES</t>
  </si>
  <si>
    <t>05993252-7</t>
  </si>
  <si>
    <t>SANDOVAL MANQUILEPE INFLORCINA</t>
  </si>
  <si>
    <t>LAS LLOICAS</t>
  </si>
  <si>
    <t>07839942-2</t>
  </si>
  <si>
    <t>GODOY CARRASCO CARLOS HERNAN</t>
  </si>
  <si>
    <t>HIJUELA 3 ARROYOS</t>
  </si>
  <si>
    <t>07442968-8</t>
  </si>
  <si>
    <t>RAMIREZ RIVAS OSCAR RAMON</t>
  </si>
  <si>
    <t>HIJUELA EL LORO</t>
  </si>
  <si>
    <t>08151247-7</t>
  </si>
  <si>
    <t>ALARCON VIVALLO PEDRO DANIEL</t>
  </si>
  <si>
    <t>LAS PRADERAS</t>
  </si>
  <si>
    <t>05800418-9</t>
  </si>
  <si>
    <t>HERNANDEZ CHACANO JOSE BERNARDO</t>
  </si>
  <si>
    <t>PARCELA CONSTANZA</t>
  </si>
  <si>
    <t>10368978-3</t>
  </si>
  <si>
    <t>AVENDAÑO PARDO EDUARDO WENCESLAO</t>
  </si>
  <si>
    <t>CHACRA 1-A</t>
  </si>
  <si>
    <t>15305508-4</t>
  </si>
  <si>
    <t>FUENTES CARRILLO JUAN ENRIQUE</t>
  </si>
  <si>
    <t>CERRO LAS CHIVAS</t>
  </si>
  <si>
    <t>06653347-6</t>
  </si>
  <si>
    <t>FOITZICK HENRIQUEZ ALICIA DEL CARMEN</t>
  </si>
  <si>
    <t>FUNDO SAN MIGUEL</t>
  </si>
  <si>
    <t>07298807-8</t>
  </si>
  <si>
    <t>DIAZ VILLASECA FRANCISCO DEL CARMEN</t>
  </si>
  <si>
    <t>LOS HERMANOS</t>
  </si>
  <si>
    <t>06110428-3</t>
  </si>
  <si>
    <t>VILLAGRAN TAPIA EDUARDO</t>
  </si>
  <si>
    <t>CAMPO LINDO</t>
  </si>
  <si>
    <t>06849907-0</t>
  </si>
  <si>
    <t>OSSES OSSES ETELVINA DEL CARMEN</t>
  </si>
  <si>
    <t>LOTE CUATRO B</t>
  </si>
  <si>
    <t>09248117-4</t>
  </si>
  <si>
    <t>RIFFO ROZAS ROMILIO TERCERO</t>
  </si>
  <si>
    <t>LOTE D</t>
  </si>
  <si>
    <t>PARCELA SAN SEBASTIAN</t>
  </si>
  <si>
    <t>09080045-0</t>
  </si>
  <si>
    <t>SANCHEZ VALENZUELA JOSE EDUARDO</t>
  </si>
  <si>
    <t>LAS CALANDRIAS</t>
  </si>
  <si>
    <t>06107410-4</t>
  </si>
  <si>
    <t>AGUILAR SALDIVIA OSVALDO DEL TRANSITO</t>
  </si>
  <si>
    <t>06230859-1</t>
  </si>
  <si>
    <t>MACIAS PIZARRO BENJAMIN JOSE</t>
  </si>
  <si>
    <t>05240974-8</t>
  </si>
  <si>
    <t>RUNIAHUE NAHUIN JOSE RAMIRO</t>
  </si>
  <si>
    <t>08589189-8</t>
  </si>
  <si>
    <t>SEGUEL ALARCON EDUARDO ANTONIO</t>
  </si>
  <si>
    <t>LOTE 1 A-B</t>
  </si>
  <si>
    <t>08836186-5</t>
  </si>
  <si>
    <t>MILLALONCO RUIZ JORGE ANIBAL</t>
  </si>
  <si>
    <t>06727439-3</t>
  </si>
  <si>
    <t>OVANDO MILLAO ALICIA DEL CARMEN</t>
  </si>
  <si>
    <t>´PARCELA 3 BOCA EL LEON</t>
  </si>
  <si>
    <t>05238741-8</t>
  </si>
  <si>
    <t>BAHAMONDE VALDES LUCIO</t>
  </si>
  <si>
    <t>LA ARAÑA</t>
  </si>
  <si>
    <t>07051451-6</t>
  </si>
  <si>
    <t>VARELA CARO VICTOR RICARDO</t>
  </si>
  <si>
    <t xml:space="preserve">PARCELA EL SALTO </t>
  </si>
  <si>
    <t>05000681-6</t>
  </si>
  <si>
    <t>ALVAREZ DIAZ ISMAEL CECILIO</t>
  </si>
  <si>
    <t xml:space="preserve">LOTE A-2 </t>
  </si>
  <si>
    <t>09280323-6</t>
  </si>
  <si>
    <t>JARA PANTANALLI PATRICIO</t>
  </si>
  <si>
    <t>PARTE DEL SANTA TERESITA</t>
  </si>
  <si>
    <t>02485290-3</t>
  </si>
  <si>
    <t>CARRASCO ALVAREZ RAMON</t>
  </si>
  <si>
    <t>DON JAIME</t>
  </si>
  <si>
    <t>07943340-3</t>
  </si>
  <si>
    <t>SANDOVAL ARAYA RODRIGO JAVIER</t>
  </si>
  <si>
    <t>ENSENADA</t>
  </si>
  <si>
    <t>10320521-2</t>
  </si>
  <si>
    <t>MONNIER BERNER ANDREA ELIZABETH</t>
  </si>
  <si>
    <t>EL TRIÁNGULO</t>
  </si>
  <si>
    <t>08138379-0</t>
  </si>
  <si>
    <t>MACDOWELL FOITZICK BERNARDO</t>
  </si>
  <si>
    <t>07878217-K</t>
  </si>
  <si>
    <t>TORRES CARCAMO SOFIA VITALIA</t>
  </si>
  <si>
    <t>LOTE 1-E</t>
  </si>
  <si>
    <t>09687366-2</t>
  </si>
  <si>
    <t>DURAN LOBOS EDGAR PATRICIO ALEJANDRO</t>
  </si>
  <si>
    <t>IRMA MARGARITA</t>
  </si>
  <si>
    <t>06587561-6</t>
  </si>
  <si>
    <t>BUSTAMANTE BUSTAMANTE MARIO ALFONSO</t>
  </si>
  <si>
    <t>CHACRA 35</t>
  </si>
  <si>
    <t>04892416-6</t>
  </si>
  <si>
    <t>LEIVA PEÑA FIDEL</t>
  </si>
  <si>
    <t>PREDIO LA ISLA</t>
  </si>
  <si>
    <t>06790524-5</t>
  </si>
  <si>
    <t>COSMELLI PEREIRA CRISTOBAL ATILIO</t>
  </si>
  <si>
    <t>CERRO GALERA LOTE H ALEN</t>
  </si>
  <si>
    <t>05505823-7</t>
  </si>
  <si>
    <t>MARIPILLAN PEREZ DANIEL HUMBERTO</t>
  </si>
  <si>
    <t>FUNDO SANTA URSULA</t>
  </si>
  <si>
    <t>08103804-K</t>
  </si>
  <si>
    <t>JARA ARANEDA SANDRA MARION</t>
  </si>
  <si>
    <t>HIJUELA N°3</t>
  </si>
  <si>
    <t>07823214-5</t>
  </si>
  <si>
    <t>BIZAMA VELASQUEZ GLADI IRIS</t>
  </si>
  <si>
    <t>PARCELA EL PUENTE (LOTE D)</t>
  </si>
  <si>
    <t>07852790-0</t>
  </si>
  <si>
    <t>VEGA DIAZ PEDRO SANTOS</t>
  </si>
  <si>
    <t>LAS PAMPITAS (LOTE A1)</t>
  </si>
  <si>
    <t>05657103-5</t>
  </si>
  <si>
    <t>GONZALEZ MUÑOZ JOSE DOMINGO</t>
  </si>
  <si>
    <t>EL CIRUELILLO</t>
  </si>
  <si>
    <t>03569780-2</t>
  </si>
  <si>
    <t>ROA FUENTES DELMIRA</t>
  </si>
  <si>
    <t>LOTE N°3</t>
  </si>
  <si>
    <t>05062550-8</t>
  </si>
  <si>
    <t>ESPINOZA SOTO HERMINDA</t>
  </si>
  <si>
    <t>LAGO POLLUX</t>
  </si>
  <si>
    <t>09197049-K</t>
  </si>
  <si>
    <t>AGUILAR SOTO JORGE PATRICIO</t>
  </si>
  <si>
    <t>09658685-K</t>
  </si>
  <si>
    <t>MARTINEZ OJEDA GLORIA GLADIS</t>
  </si>
  <si>
    <t>04193699-1</t>
  </si>
  <si>
    <t>HENRIQUEZ FERREIRA IRMA</t>
  </si>
  <si>
    <t>13411044-9</t>
  </si>
  <si>
    <t>CARRASCO REYES MARIO CARDENIO</t>
  </si>
  <si>
    <t>FUNDO LOS ÑIRES</t>
  </si>
  <si>
    <t>LOTE 5 - MANO NEGRA</t>
  </si>
  <si>
    <t>06372581-1</t>
  </si>
  <si>
    <t>PAVON ROMAN SILVIA TATIANA</t>
  </si>
  <si>
    <t>LOTE N° 4</t>
  </si>
  <si>
    <t>09983575-3</t>
  </si>
  <si>
    <t>URRUTIA VASQUEZ VICTOR ORLANDO</t>
  </si>
  <si>
    <t>PARCELA 8 C1</t>
  </si>
  <si>
    <t>14042713-6</t>
  </si>
  <si>
    <t>OBANDO ORTEGA OSCAR RODOLFO</t>
  </si>
  <si>
    <t>FUNDO PIEDRAS NEGRAS</t>
  </si>
  <si>
    <t>07645004-8</t>
  </si>
  <si>
    <t>HORSTMEYER BIZAMA SEGUNDO ALFREDO</t>
  </si>
  <si>
    <t>SANTA JUANA</t>
  </si>
  <si>
    <t>08814126-1</t>
  </si>
  <si>
    <t>OYARZO HERNANDEZ MARGARITA HELIA</t>
  </si>
  <si>
    <t>LA CHAUCHITA</t>
  </si>
  <si>
    <t>07527921-3</t>
  </si>
  <si>
    <t>SOTO RUBIO HECTOR SEGUNDO</t>
  </si>
  <si>
    <t>HIJUELA N°2</t>
  </si>
  <si>
    <t>08070581-6</t>
  </si>
  <si>
    <t>CALDERON ARAVENA BELLA FLOR</t>
  </si>
  <si>
    <t>FUNDO LOS ALAMOS</t>
  </si>
  <si>
    <t>76370289-8</t>
  </si>
  <si>
    <t>SOCIEDAD AGRICOLA LOS 4 ALAMOS</t>
  </si>
  <si>
    <t>FUNDO TRES ALAMOS</t>
  </si>
  <si>
    <t>09937036-K</t>
  </si>
  <si>
    <t>ROMERO CASTILLO MANUEL SEGUNDO</t>
  </si>
  <si>
    <t>SANTA CLEMENTINA</t>
  </si>
  <si>
    <t>03145493-K</t>
  </si>
  <si>
    <t>SCHWENCKE CARRASCO FRESIA</t>
  </si>
  <si>
    <t>LA ANGOSTURA</t>
  </si>
  <si>
    <t>09078382-3</t>
  </si>
  <si>
    <t>MUÑOZ  GUSTAVO</t>
  </si>
  <si>
    <t>LOTE UNO</t>
  </si>
  <si>
    <t>13969883-5</t>
  </si>
  <si>
    <t>PEZZO BURGOS FREDI JUSTINIANO</t>
  </si>
  <si>
    <t>EL TORO</t>
  </si>
  <si>
    <t>08992902-4</t>
  </si>
  <si>
    <t>FOITZICK URIBE LEONICIO RAMON</t>
  </si>
  <si>
    <t>06894629-8</t>
  </si>
  <si>
    <t>TORRES CARCAMO ETELVINA</t>
  </si>
  <si>
    <t>LA PONDEROSA</t>
  </si>
  <si>
    <t>CUATRO HERMANOS</t>
  </si>
  <si>
    <t>04624224-6</t>
  </si>
  <si>
    <t>SAEZ ROA PALMENIA</t>
  </si>
  <si>
    <t>FUNDO EL GUACHITO</t>
  </si>
  <si>
    <t>10785429-0</t>
  </si>
  <si>
    <t>MEDINA GUZMAN JUAN</t>
  </si>
  <si>
    <t>07756486-1</t>
  </si>
  <si>
    <t>SANDOVAL RIVAS RENE EDUARDO</t>
  </si>
  <si>
    <t>LAGUNA LOS PATOS (LOTE A-2-C)</t>
  </si>
  <si>
    <t>08587818-2</t>
  </si>
  <si>
    <t>VARGAS ESPAÑA FILOMENA DEL CARMEN</t>
  </si>
  <si>
    <t>LOTE B 3</t>
  </si>
  <si>
    <t>12936187-5</t>
  </si>
  <si>
    <t>SOLIS CABEZAS MARCELA MARISOL</t>
  </si>
  <si>
    <t>LOTE 4-C</t>
  </si>
  <si>
    <t>10108850-2</t>
  </si>
  <si>
    <t>ESPINOZA SOLIS LUIS RAUL</t>
  </si>
  <si>
    <t>02584450-5</t>
  </si>
  <si>
    <t>OYARZO SANTIBAÑEZ MARGARITA</t>
  </si>
  <si>
    <t>CERRO MOGOTE</t>
  </si>
  <si>
    <t>07306941-6</t>
  </si>
  <si>
    <t>BECERRA SANDOVAL ELISEO ALEJANDRO</t>
  </si>
  <si>
    <t>FUNDO BELLAVISTA</t>
  </si>
  <si>
    <t>09791104-5</t>
  </si>
  <si>
    <t>CARRILLO FLORES LUIS GERARDO</t>
  </si>
  <si>
    <t>EL TORDILLO</t>
  </si>
  <si>
    <t>EL GATO</t>
  </si>
  <si>
    <t>08733221-7</t>
  </si>
  <si>
    <t>AGUILAR CUYUL RICARDO  RAUL</t>
  </si>
  <si>
    <t>CHACRA SAN MIGUEL</t>
  </si>
  <si>
    <t>SANTA CARMEN</t>
  </si>
  <si>
    <t>10458454-3</t>
  </si>
  <si>
    <t>BULHER HARO LUIS ENRIQUE</t>
  </si>
  <si>
    <t>LOTE 2B</t>
  </si>
  <si>
    <t>13969277-2</t>
  </si>
  <si>
    <t>LOPEZ ARTEAGA MARIA LUISA</t>
  </si>
  <si>
    <t>LAS MARGARITAS</t>
  </si>
  <si>
    <t>08907504-1</t>
  </si>
  <si>
    <t>OYARZO VIDAL CARLOS EMILIANO</t>
  </si>
  <si>
    <t>ARROYO NORTE</t>
  </si>
  <si>
    <t>10648691-3</t>
  </si>
  <si>
    <t>ROSAS GOMEZ ROLANDO</t>
  </si>
  <si>
    <t>06836656-9</t>
  </si>
  <si>
    <t>SANDOVAL AVILES UBERLINDA</t>
  </si>
  <si>
    <t>FUNDO EL CANELO</t>
  </si>
  <si>
    <t>07081567-2</t>
  </si>
  <si>
    <t>VARGAS SANDOVAL JULIA AIEDE</t>
  </si>
  <si>
    <t>LA CASCADA</t>
  </si>
  <si>
    <t>06533819-K</t>
  </si>
  <si>
    <t>VIDAL ANDRADE VICTOR FIDEL</t>
  </si>
  <si>
    <t>SAN LORENZO LOTE 2 Y 5</t>
  </si>
  <si>
    <t>06328947-7</t>
  </si>
  <si>
    <t>SOLIS FIGUEROA LORENZO ALBERTO</t>
  </si>
  <si>
    <t>EL MAITENAL LOTE 1-2-3</t>
  </si>
  <si>
    <t>08907919-5</t>
  </si>
  <si>
    <t>SOTO MUÑOZ LUIS HUMBERTO</t>
  </si>
  <si>
    <t>FUNDO LA PARCELA</t>
  </si>
  <si>
    <t>PARCELA N°3</t>
  </si>
  <si>
    <t>13002903-5</t>
  </si>
  <si>
    <t>GOMEZ ULLOA JAVIER EDUARDO</t>
  </si>
  <si>
    <t>FDO. EL CAÑAL</t>
  </si>
  <si>
    <t>08628669-6</t>
  </si>
  <si>
    <t>JARAMILLO CIFUENTES ANTONIO RUBEN</t>
  </si>
  <si>
    <t>QUINTA Nº 5</t>
  </si>
  <si>
    <t>03160669-1</t>
  </si>
  <si>
    <t>CARRILLO HERNANDEZ VALDRAMINA</t>
  </si>
  <si>
    <t>LA FAVORITA CHICA</t>
  </si>
  <si>
    <t>06790593-8</t>
  </si>
  <si>
    <t>PINILLA MANOSALVA ROSA ESTER</t>
  </si>
  <si>
    <t>CARMENARIA (CHACRA)</t>
  </si>
  <si>
    <t>06561918-0</t>
  </si>
  <si>
    <t>OYARZO ARIAS ALICIA DEL CARMEN</t>
  </si>
  <si>
    <t>CHACRA Nº 20</t>
  </si>
  <si>
    <t>09937077-7</t>
  </si>
  <si>
    <t>VIERA CADAGAN MARIA SOLEDAD</t>
  </si>
  <si>
    <t>FUNDO EL MORO</t>
  </si>
  <si>
    <t>08597817-9</t>
  </si>
  <si>
    <t>FUENTES SIERRA RINDOLFO</t>
  </si>
  <si>
    <t>ESTACIÓN CUARENTENARIA</t>
  </si>
  <si>
    <t>04877891-7</t>
  </si>
  <si>
    <t>GONZALEZ ZUÑIGA PEDRO ALFREDO</t>
  </si>
  <si>
    <t>08782907-3</t>
  </si>
  <si>
    <t>SOLIS FIGUEROA FLORENCIO ERNESTO</t>
  </si>
  <si>
    <t>LAS LOMAS</t>
  </si>
  <si>
    <t>07943360-8</t>
  </si>
  <si>
    <t>VIDAL ANDRADE LUIS ALBERTO</t>
  </si>
  <si>
    <t>LA PUNTILLA BAJA</t>
  </si>
  <si>
    <t>09728227-7</t>
  </si>
  <si>
    <t>ROSAS RIVERA SONIA</t>
  </si>
  <si>
    <t>PREDIO LOTE A</t>
  </si>
  <si>
    <t>13526505-5</t>
  </si>
  <si>
    <t>BAHAMONDE CORTEZ IRMA ALEIDA</t>
  </si>
  <si>
    <t>SANTA CRISTINA</t>
  </si>
  <si>
    <t>15517023-9</t>
  </si>
  <si>
    <t>SOTO SOLIS CLAUDIO OMAR</t>
  </si>
  <si>
    <t>EL BANDURRIAL 2</t>
  </si>
  <si>
    <t>12935495-K</t>
  </si>
  <si>
    <t>GOMEZ AVILA ESTER MAVEL</t>
  </si>
  <si>
    <t>10245040-K</t>
  </si>
  <si>
    <t>COLLOPAE MUÑOZ ALEJANDRINO BALTAZAR</t>
  </si>
  <si>
    <t>EL TROMPO</t>
  </si>
  <si>
    <t>08169607-1</t>
  </si>
  <si>
    <t>PARRA UMAÑA HERMINDA ESTELA</t>
  </si>
  <si>
    <t xml:space="preserve">EL DELTA </t>
  </si>
  <si>
    <t>06309503-6</t>
  </si>
  <si>
    <t>CADAGAN PHILLIPS TERSA OLIVA</t>
  </si>
  <si>
    <t>CASA DE PIEDRA</t>
  </si>
  <si>
    <t>04622776-K</t>
  </si>
  <si>
    <t>AGUILA AGUILA ALFREDO SEGUNDO</t>
  </si>
  <si>
    <t>PARCELA LOTE 1 Y 2</t>
  </si>
  <si>
    <t>05855132-5</t>
  </si>
  <si>
    <t>SOLIS SOLIS ANTONIO RIGOBERTO</t>
  </si>
  <si>
    <t>SANTA ELVIRA</t>
  </si>
  <si>
    <t>05670720-4</t>
  </si>
  <si>
    <t>AZOCAR BARRIA LUCINDA DEL CARMEN</t>
  </si>
  <si>
    <t>SANTA ELISA</t>
  </si>
  <si>
    <t>03325586-1</t>
  </si>
  <si>
    <t>AGUILA GONZALES ALBERTO</t>
  </si>
  <si>
    <t>LA MONONA</t>
  </si>
  <si>
    <t>09029067-3</t>
  </si>
  <si>
    <t>REBOLLEDO JARA FAVIOLA JACQUELINE</t>
  </si>
  <si>
    <t>04294527-7</t>
  </si>
  <si>
    <t>SOLIS AGUILAR MARGARITA</t>
  </si>
  <si>
    <t>09067592-3</t>
  </si>
  <si>
    <t>BAHAMONDE LOPEZ TATIANA GUILLERMINA</t>
  </si>
  <si>
    <t>SOR TERESA</t>
  </si>
  <si>
    <t>06267501-2</t>
  </si>
  <si>
    <t>MUÑOZ SILVA NELSON OMAR</t>
  </si>
  <si>
    <t>04988762-0</t>
  </si>
  <si>
    <t>POBLETE CARRASCO INES FLORENTINA</t>
  </si>
  <si>
    <t>SANTA BLANCA</t>
  </si>
  <si>
    <t>06669712-6</t>
  </si>
  <si>
    <t>BARRIENTOS PEREZ NELSON</t>
  </si>
  <si>
    <t>06680501-8</t>
  </si>
  <si>
    <t>MESA BARRIA RUBEN RENE</t>
  </si>
  <si>
    <t>EL BAJO</t>
  </si>
  <si>
    <t>04943338-7</t>
  </si>
  <si>
    <t>LATHAM BOPP PATRICIO JAVIER</t>
  </si>
  <si>
    <t>CHACRA AGUAS MUERTAS</t>
  </si>
  <si>
    <t>07064516-5</t>
  </si>
  <si>
    <t>BORQUEZ MUÑOZ HERNAN NICANOR</t>
  </si>
  <si>
    <t>EL ARBOLITO</t>
  </si>
  <si>
    <t>06790528-8</t>
  </si>
  <si>
    <t>BORQUEZ BORQUEZ GLENDA NOELIA</t>
  </si>
  <si>
    <t>FDO LOS ANGELES</t>
  </si>
  <si>
    <t>10775315-K</t>
  </si>
  <si>
    <t>MARTEL MARTINEZ JORGE WASHINGTON</t>
  </si>
  <si>
    <t>06910475-4</t>
  </si>
  <si>
    <t>JARA REBOLLEDO BERTA FLAVIA</t>
  </si>
  <si>
    <t>05943316-4</t>
  </si>
  <si>
    <t>CABEZAS RODRIGUEZ JUAN RAMON</t>
  </si>
  <si>
    <t>08162657-K</t>
  </si>
  <si>
    <t>CARDENAS CARDENAS JUAN FERNANDO</t>
  </si>
  <si>
    <t>EL MACAL</t>
  </si>
  <si>
    <t>08973010-4</t>
  </si>
  <si>
    <t>CATALAN MIRANDA DANIEL</t>
  </si>
  <si>
    <t>09071533-K</t>
  </si>
  <si>
    <t>REBOLLEDO JARA JESSY</t>
  </si>
  <si>
    <t>PORTIZUELO</t>
  </si>
  <si>
    <t>06586499-1</t>
  </si>
  <si>
    <t>DEL RIO RODRIGUEZ JUAN ALBINO</t>
  </si>
  <si>
    <t>SANTA MARION</t>
  </si>
  <si>
    <t>10006437-5</t>
  </si>
  <si>
    <t>AGUILAR REBOLLEDO MARION MARIBEL</t>
  </si>
  <si>
    <t>08074645-8</t>
  </si>
  <si>
    <t>BARRIENTOS AGUILAR JORGE IVAN</t>
  </si>
  <si>
    <t>06339682-6</t>
  </si>
  <si>
    <t>PEREZ CORDERO HUMBERTO ARNOLDO</t>
  </si>
  <si>
    <t>05775332-3</t>
  </si>
  <si>
    <t>CONTRERAS ROMANI MARGARITA PURISIMA</t>
  </si>
  <si>
    <t>05235302-5</t>
  </si>
  <si>
    <t>CUEVAS SEGUEL SEGUNDO JOSE MERCEDES</t>
  </si>
  <si>
    <t>LOS CERRILLOS</t>
  </si>
  <si>
    <t>03849829-0</t>
  </si>
  <si>
    <t>DIAZ AÑAZCO JOSE EUDULIO</t>
  </si>
  <si>
    <t>LA AMISTAD</t>
  </si>
  <si>
    <t>05299990-1</t>
  </si>
  <si>
    <t>FLORES FOITZICK NOE</t>
  </si>
  <si>
    <t>CAMPO CHICO</t>
  </si>
  <si>
    <t>04568877-1</t>
  </si>
  <si>
    <t>CARRASCO OYARZO ALEJANDRO</t>
  </si>
  <si>
    <t>LA ROSA Y LOS TRES CLAVELES</t>
  </si>
  <si>
    <t>10040493-1</t>
  </si>
  <si>
    <t>GALLARDO VEGA HUGO FERDINANDO</t>
  </si>
  <si>
    <t>LOS PINOS</t>
  </si>
  <si>
    <t>03271149-9</t>
  </si>
  <si>
    <t>GALLARDO BORQUEZ LUIS ALBERTO</t>
  </si>
  <si>
    <t>STA NATALIA</t>
  </si>
  <si>
    <t>04497490-8</t>
  </si>
  <si>
    <t>HAEFELE BORNECK CARLOS GERMAN</t>
  </si>
  <si>
    <t>LAS CONDES</t>
  </si>
  <si>
    <t>03572204-1</t>
  </si>
  <si>
    <t>GUEQUEN CARDENAS LUCINDA</t>
  </si>
  <si>
    <t>PAMPA HERMOSA</t>
  </si>
  <si>
    <t>PARCELA LA ESTRELLA</t>
  </si>
  <si>
    <t>09775131-5</t>
  </si>
  <si>
    <t>BORQUEZ MANSILLA ALFONSO FABIAN</t>
  </si>
  <si>
    <t>HIJUELA RIO MAÑIHUALES</t>
  </si>
  <si>
    <t>08744643-3</t>
  </si>
  <si>
    <t>DIAZ SALAZAR LIISA ALBERTINA</t>
  </si>
  <si>
    <t>SANTA ANDRELINA</t>
  </si>
  <si>
    <t>07125746-0</t>
  </si>
  <si>
    <t>MARIPILLAN BARRIENTOS JOSE RICARDO</t>
  </si>
  <si>
    <t>FUNDO DON BEÑO</t>
  </si>
  <si>
    <t>03914444-1</t>
  </si>
  <si>
    <t>MARQUEZ GOMEZ GUILLERMO</t>
  </si>
  <si>
    <t>SANTA ANTONIA</t>
  </si>
  <si>
    <t>08791804-1</t>
  </si>
  <si>
    <t>MAYORGA MUÑOZ HUGO</t>
  </si>
  <si>
    <t>06301367-6</t>
  </si>
  <si>
    <t>MONTECINOS ORTIZ CESAR</t>
  </si>
  <si>
    <t>05348576-6</t>
  </si>
  <si>
    <t>JARA MEDINA HERNAN OMAR</t>
  </si>
  <si>
    <t>RIO EVA 1</t>
  </si>
  <si>
    <t>10013007-6</t>
  </si>
  <si>
    <t>LOAIZA LAGOS NELLY SUSANA</t>
  </si>
  <si>
    <t>05824898-3</t>
  </si>
  <si>
    <t>MUÑOZ GONZALEZ FIDEL ARSENIO</t>
  </si>
  <si>
    <t>AEMA</t>
  </si>
  <si>
    <t>05670717-4</t>
  </si>
  <si>
    <t>MUÑOZ GONZALEZ SANTIAGO</t>
  </si>
  <si>
    <t>PICAFLOR</t>
  </si>
  <si>
    <t>11253741-4</t>
  </si>
  <si>
    <t>CUBATE MUÑOZ ELIA</t>
  </si>
  <si>
    <t>KM 25</t>
  </si>
  <si>
    <t>04807629-7</t>
  </si>
  <si>
    <t>NEGUE MILLALONCO BERNABE SEGUNDO</t>
  </si>
  <si>
    <t>RIO TURBIO</t>
  </si>
  <si>
    <t>02490556-K</t>
  </si>
  <si>
    <t>OJEDA BARRIA DEMETRIO</t>
  </si>
  <si>
    <t>06884422-3</t>
  </si>
  <si>
    <t>OJEDA AGUILAR OLINDA</t>
  </si>
  <si>
    <t>SAN ARTEMIO</t>
  </si>
  <si>
    <t>07726391-8</t>
  </si>
  <si>
    <t>MEDINA CATALAN JUAN PORFIRIO</t>
  </si>
  <si>
    <t>HERNANDEZ VELASQUEZ MARTA IRENE</t>
  </si>
  <si>
    <t>EL CONDOR</t>
  </si>
  <si>
    <t>LOTE A-2 RIO ALVAREZ</t>
  </si>
  <si>
    <t>09178507-2</t>
  </si>
  <si>
    <t>OYARZUN VIDAL RODRIGO ALFONSO</t>
  </si>
  <si>
    <t>PARCELA TRES HERMANAS</t>
  </si>
  <si>
    <t>05539520-9</t>
  </si>
  <si>
    <t>SALAS CAMPOS LIZANDRO</t>
  </si>
  <si>
    <t>LAGUNA LA ESPONJA</t>
  </si>
  <si>
    <t>08271297-6</t>
  </si>
  <si>
    <t>SANDOVAL MORALES SILVIA EDELMIRA</t>
  </si>
  <si>
    <t>09304156-9</t>
  </si>
  <si>
    <t>SOTO OJEDA IRENIA LUCRECIA</t>
  </si>
  <si>
    <t>03942742-7</t>
  </si>
  <si>
    <t>GALLARDO CARDENAS LUIS ALBERTO</t>
  </si>
  <si>
    <t>SANTA BERTA</t>
  </si>
  <si>
    <t>EL TERCERO</t>
  </si>
  <si>
    <t>03572606-3</t>
  </si>
  <si>
    <t>VARGAS VARGAS IRMA</t>
  </si>
  <si>
    <t>08062474-3</t>
  </si>
  <si>
    <t>OPAZO JAQUE LUISA PATRICIA</t>
  </si>
  <si>
    <t>SOLO YO</t>
  </si>
  <si>
    <t>06471246-2</t>
  </si>
  <si>
    <t>VARGAS DURAN VICTOR FLAVIO</t>
  </si>
  <si>
    <t>LA CUMBRE</t>
  </si>
  <si>
    <t>04034679-1</t>
  </si>
  <si>
    <t>VIDAL CARDENAS HECTOR  MARIO</t>
  </si>
  <si>
    <t>EL RAPIDO</t>
  </si>
  <si>
    <t>VIDAL CARDENAS HECTOR MARIO</t>
  </si>
  <si>
    <t>EL CAÑADON</t>
  </si>
  <si>
    <t>06547925-7</t>
  </si>
  <si>
    <t>CARRASCO POBLETE ALMERINDA ESTER</t>
  </si>
  <si>
    <t>04918544-8</t>
  </si>
  <si>
    <t>PARADA MELO FELIDOR DEL CARMEN</t>
  </si>
  <si>
    <t>COSTARIO RIO ÑIREHUAO</t>
  </si>
  <si>
    <t>08136631-4</t>
  </si>
  <si>
    <t>LATORRE GUZMAN JUAN ARTURO</t>
  </si>
  <si>
    <t>TRES CERRITOS</t>
  </si>
  <si>
    <t>03992079-4</t>
  </si>
  <si>
    <t>CHAVEZ BARRIA RAMON</t>
  </si>
  <si>
    <t>STA EUFEMIA</t>
  </si>
  <si>
    <t>08261200-9</t>
  </si>
  <si>
    <t>CIFUENTES REBOLLEDO MIRNA</t>
  </si>
  <si>
    <t>EL COIGUE</t>
  </si>
  <si>
    <t>10374813-5</t>
  </si>
  <si>
    <t>VASQUEZ GUZMAN ALBERTINA</t>
  </si>
  <si>
    <t>07140531-1</t>
  </si>
  <si>
    <t>PINCHEIRA GARATE MARINELA DEL CARMEN</t>
  </si>
  <si>
    <t>07006312-3</t>
  </si>
  <si>
    <t>ANTECAO MUÑOZ RAUL ORLANDO</t>
  </si>
  <si>
    <t>TRES PINOS</t>
  </si>
  <si>
    <t>04148861-1</t>
  </si>
  <si>
    <t>GOMEZ  MARIO ESTERVIRO</t>
  </si>
  <si>
    <t>PARCELA N°5</t>
  </si>
  <si>
    <t>05845434-6</t>
  </si>
  <si>
    <t>GUEQUEN CARDENAS EMELINDA</t>
  </si>
  <si>
    <t>07561163-3</t>
  </si>
  <si>
    <t>HERNANDEZ VALENZUELA FREDDY HECTOR</t>
  </si>
  <si>
    <t>SAN LUIS LOTE N°1</t>
  </si>
  <si>
    <t>12311006-4</t>
  </si>
  <si>
    <t>CORONADO LA VOZ CLAUDIO ALEJANDRO</t>
  </si>
  <si>
    <t>CIERVO BLANCO</t>
  </si>
  <si>
    <t>05599452-8</t>
  </si>
  <si>
    <t>PARCELA MAÑIHUALES</t>
  </si>
  <si>
    <t>08985742-2</t>
  </si>
  <si>
    <t>SANDOVAL ZAPATA AURELIO ENRIQUE</t>
  </si>
  <si>
    <t>FUNDO SAN PEDRO</t>
  </si>
  <si>
    <t>08527504-6</t>
  </si>
  <si>
    <t>VELASQUEZ SEGOVIA IRIS MABEL</t>
  </si>
  <si>
    <t>03571545-2</t>
  </si>
  <si>
    <t>TORRES CARDENAS MARIA EDUVINA</t>
  </si>
  <si>
    <t>ARROYO NEGRO</t>
  </si>
  <si>
    <t>RIO LOS PALOS</t>
  </si>
  <si>
    <t>05344520-9</t>
  </si>
  <si>
    <t>CHAVEZ URIBE LUISA DEL CARMEN</t>
  </si>
  <si>
    <t>HIJUELA 139</t>
  </si>
  <si>
    <t>LOS MAITENES LOTE 1</t>
  </si>
  <si>
    <t>08525020-5</t>
  </si>
  <si>
    <t>MIRANDA AGUILAR LUIS BAUTISTA</t>
  </si>
  <si>
    <t>04650975-7</t>
  </si>
  <si>
    <t>VALENZUELA AGUILERA PEDRO MARIA</t>
  </si>
  <si>
    <t>PARCELA LOS TRES MANZANOS</t>
  </si>
  <si>
    <t>06790555-5</t>
  </si>
  <si>
    <t>DEL RIO RODRIGUEZ ANA INES</t>
  </si>
  <si>
    <t>CHORRILLO</t>
  </si>
  <si>
    <t>07249022-3</t>
  </si>
  <si>
    <t>LOPEZ RETAMAL TRANSITO DEL CARMEN</t>
  </si>
  <si>
    <t>SANTA ELCIRA</t>
  </si>
  <si>
    <t>05939593-9</t>
  </si>
  <si>
    <t>VARGAS SALDIVIA MARIA ERCIRA</t>
  </si>
  <si>
    <t>EL SOL</t>
  </si>
  <si>
    <t>10218922-1</t>
  </si>
  <si>
    <t>SEGUEL MORALES PEDRO JUVENAL</t>
  </si>
  <si>
    <t>LAS MARAVILLAS</t>
  </si>
  <si>
    <t>03973926-7</t>
  </si>
  <si>
    <t>FLORES FOITZICK JAVIER</t>
  </si>
  <si>
    <t>08720031-0</t>
  </si>
  <si>
    <t>MANSILLA TORRES JOSE DEMETRIO</t>
  </si>
  <si>
    <t>LA ELSITA</t>
  </si>
  <si>
    <t>06901151-9</t>
  </si>
  <si>
    <t>LAGOS REBOLLEDO ALICIA BERNARDITA</t>
  </si>
  <si>
    <t>RIO CONDOR</t>
  </si>
  <si>
    <t>06481158-4</t>
  </si>
  <si>
    <t>MUÑOZ BARRIA JOSE ORLANDO</t>
  </si>
  <si>
    <t>EL CUARTO</t>
  </si>
  <si>
    <t>07856539-K</t>
  </si>
  <si>
    <t>VARGAS VARGAS GLENDA ELIZABETH</t>
  </si>
  <si>
    <t>SAN MOISES</t>
  </si>
  <si>
    <t>12310440-4</t>
  </si>
  <si>
    <t>SOTO OJEDA ENEDINA VICTORIA</t>
  </si>
  <si>
    <t>VALDIVIA</t>
  </si>
  <si>
    <t>04824625-7</t>
  </si>
  <si>
    <t>OYARZUN OYARZO FELIX SEGUNDO</t>
  </si>
  <si>
    <t>LAGUNA ALTA</t>
  </si>
  <si>
    <t>RIO TURBIO, LOTE A4 - SANTA ELENA</t>
  </si>
  <si>
    <t>05532079-9</t>
  </si>
  <si>
    <t>CARDENAS CARDENAS JOSE SALVADOR</t>
  </si>
  <si>
    <t>FUNDO LA LAICA</t>
  </si>
  <si>
    <t>06208930-K</t>
  </si>
  <si>
    <t>DOMINGUEZ FOURNIEL FLORENCIO AURELIO</t>
  </si>
  <si>
    <t>BELLAVISTA 1</t>
  </si>
  <si>
    <t>05774780-3</t>
  </si>
  <si>
    <t>HUENUMAN CHAURA JOSE OSCAR</t>
  </si>
  <si>
    <t>EL CANDADO</t>
  </si>
  <si>
    <t>04398234-6</t>
  </si>
  <si>
    <t>VARELA RIQUELME JOSE GERMAIN</t>
  </si>
  <si>
    <t>EL PLACER</t>
  </si>
  <si>
    <t>04447629-0</t>
  </si>
  <si>
    <t>NEGUE GOMES JOSE BERNARDINO</t>
  </si>
  <si>
    <t>MIRAFLORES PARTE</t>
  </si>
  <si>
    <t>13970398-7</t>
  </si>
  <si>
    <t>JARA TIZNADO MARCELA YOHANA</t>
  </si>
  <si>
    <t>RIO ÑIREHUAO</t>
  </si>
  <si>
    <t>10839542-7</t>
  </si>
  <si>
    <t>SANCHEZ MANCILLA LUIS</t>
  </si>
  <si>
    <t>KM. 10</t>
  </si>
  <si>
    <t>10274365-2</t>
  </si>
  <si>
    <t>PAILLALEVE MANSILLA ANNY BEATRIZ</t>
  </si>
  <si>
    <t>FUNDO ARROYO VENADO</t>
  </si>
  <si>
    <t>03179680-6</t>
  </si>
  <si>
    <t>ANDRADE AROS JUAN</t>
  </si>
  <si>
    <t>08225034-4</t>
  </si>
  <si>
    <t>AZOCAR BARRIA MANUEL</t>
  </si>
  <si>
    <t>13526560-8</t>
  </si>
  <si>
    <t>URIBE VARGAS MIGUEL ANGEL</t>
  </si>
  <si>
    <t>SANTA MARCELA</t>
  </si>
  <si>
    <t>VIOLETAS II</t>
  </si>
  <si>
    <t>07282503-9</t>
  </si>
  <si>
    <t>MARTINEZ MARTINEZ ADAN MOISES</t>
  </si>
  <si>
    <t>PARCELA EL CALAFATE</t>
  </si>
  <si>
    <t>08904849-4</t>
  </si>
  <si>
    <t>OSORIO SOTO BLANCA TERESA</t>
  </si>
  <si>
    <t>LOS MAQUIS</t>
  </si>
  <si>
    <t>04960706-7</t>
  </si>
  <si>
    <t>MARIPILLAN INAO HILDA MARIA</t>
  </si>
  <si>
    <t>07561439-K</t>
  </si>
  <si>
    <t>MARIPILLAN INAO MARIA ZENAIDA</t>
  </si>
  <si>
    <t>CLUB DE RODEO CHILENO DE PUERTO AYSEN</t>
  </si>
  <si>
    <t>71155300-2</t>
  </si>
  <si>
    <t>PARCELA COSTA RIO ÑIREHUAO</t>
  </si>
  <si>
    <t>08748467-K</t>
  </si>
  <si>
    <t>BAHAMONDE BAHAMONDE JUAN ARTURO</t>
  </si>
  <si>
    <t>LA BALSA</t>
  </si>
  <si>
    <t>08424326-4</t>
  </si>
  <si>
    <t>MUÑOZ VIDAL RUDY OMAR</t>
  </si>
  <si>
    <t>SAN EDUARDO</t>
  </si>
  <si>
    <t>08397883-K</t>
  </si>
  <si>
    <t>JARA AMPUERO JOSE ARNALDO</t>
  </si>
  <si>
    <t>07182678-3</t>
  </si>
  <si>
    <t>ESCOBAR LAGOS MARIA ANGELICA</t>
  </si>
  <si>
    <t>FUNDO LA RUCA LOTE B</t>
  </si>
  <si>
    <t>12019418-6</t>
  </si>
  <si>
    <t>CUBATE MUÑOZ BERENICE ANDREA</t>
  </si>
  <si>
    <t>03704080-0</t>
  </si>
  <si>
    <t>CAYUN MARIMAN BENEDICTO</t>
  </si>
  <si>
    <t>13324757-2</t>
  </si>
  <si>
    <t>NEGUE FUENTES LUIS HUMBERTO</t>
  </si>
  <si>
    <t>08420516-8</t>
  </si>
  <si>
    <t>LEMA MENDEZ SANTIAGO ISAURO</t>
  </si>
  <si>
    <t>07637732-4</t>
  </si>
  <si>
    <t>BARRIA AVENDAÑO INES MAGDALENA</t>
  </si>
  <si>
    <t>SANTA NORMA</t>
  </si>
  <si>
    <t>0886243-3</t>
  </si>
  <si>
    <t>OYARZO GUZMAN NORMA LIDIA</t>
  </si>
  <si>
    <t>EL YELCHO</t>
  </si>
  <si>
    <t>05036338-4</t>
  </si>
  <si>
    <t>CARIMAN LINCO JOSE JORGE</t>
  </si>
  <si>
    <t>FDO. EL PIEDRERO</t>
  </si>
  <si>
    <t>12310401-3</t>
  </si>
  <si>
    <t>CIFUENTES REBOLLEDO GABRIEL EMILIO</t>
  </si>
  <si>
    <t>LOTE A-5</t>
  </si>
  <si>
    <t>08943722-9</t>
  </si>
  <si>
    <t>JARAMILLO URIBE INES DEL CARMEN</t>
  </si>
  <si>
    <t>06137544-9</t>
  </si>
  <si>
    <t>CARDENAS OYARZUN CRECENCIA DEL CARMEN</t>
  </si>
  <si>
    <t>06958113-7</t>
  </si>
  <si>
    <t>VARGAS VARGAS OCTAVIO ROBINSON</t>
  </si>
  <si>
    <t>TRES TRAMOS</t>
  </si>
  <si>
    <t>08721116-9</t>
  </si>
  <si>
    <t>NAVARRO SANCHEZ JUAN ANTONIO</t>
  </si>
  <si>
    <t>08850698-7</t>
  </si>
  <si>
    <t>ROSAS CARRASCO SARA YNES</t>
  </si>
  <si>
    <t>PARCELA LA ENVIDIA</t>
  </si>
  <si>
    <t>04846736-9</t>
  </si>
  <si>
    <t>ALVARADO LEVIPANI EDUVINO</t>
  </si>
  <si>
    <t>LA HERENCIA</t>
  </si>
  <si>
    <t>PARCELA DON ALEXI</t>
  </si>
  <si>
    <t>EL CIERVO</t>
  </si>
  <si>
    <t>09186530-0</t>
  </si>
  <si>
    <t>SANTIBAÑEZ CARRASCO MARCELO ALEJANDRO</t>
  </si>
  <si>
    <t>06754247-9</t>
  </si>
  <si>
    <t>GALLARDO BARRIA ESTER ISOLDA</t>
  </si>
  <si>
    <t>05032118-5</t>
  </si>
  <si>
    <t>CARDENAS VILLARROEL JOSE ADRIAN</t>
  </si>
  <si>
    <t>08273321-3</t>
  </si>
  <si>
    <t>CARRASCO BALBOA BARTOLOME JOSE</t>
  </si>
  <si>
    <t>FUNDO LA ESE</t>
  </si>
  <si>
    <t>06711219-9</t>
  </si>
  <si>
    <t>CASIN RODRIGUEZ LUIS  HUMBERTO</t>
  </si>
  <si>
    <t>FUNDO STA CATALINA</t>
  </si>
  <si>
    <t>03822244-9</t>
  </si>
  <si>
    <t>REYES SERON RICARDO SEGUNDO</t>
  </si>
  <si>
    <t>LOTE N°2</t>
  </si>
  <si>
    <t>05032124-K</t>
  </si>
  <si>
    <t>CID QUILODRAN LUIS AURELIO</t>
  </si>
  <si>
    <t>EL EDEN</t>
  </si>
  <si>
    <t>13739466-9</t>
  </si>
  <si>
    <t>EL LAUREL</t>
  </si>
  <si>
    <t>10115945-0</t>
  </si>
  <si>
    <t>NAVARRO CEA LUIS CRIANOR</t>
  </si>
  <si>
    <t>03134104-3</t>
  </si>
  <si>
    <t>NUÑEZ BUSTAMANTE HELIO</t>
  </si>
  <si>
    <t>FDO LOS AROMOS</t>
  </si>
  <si>
    <t>05174991-K</t>
  </si>
  <si>
    <t>OPAZO CASTRO IRMA</t>
  </si>
  <si>
    <t>03494674-4</t>
  </si>
  <si>
    <t>RAMIREZ RAMIREZ JOSE LEONEL</t>
  </si>
  <si>
    <t>09086975-2</t>
  </si>
  <si>
    <t>RODRIGUEZ CAMPOS SERGIO  MIGUEL</t>
  </si>
  <si>
    <t>EL MIRTA</t>
  </si>
  <si>
    <t>08155653-9</t>
  </si>
  <si>
    <t>ESPEJO HERNANDEZ ROSA DEL CARMEN</t>
  </si>
  <si>
    <t>PUERTO VARAS</t>
  </si>
  <si>
    <t>03976924-7</t>
  </si>
  <si>
    <t>ROSAS BACHMAN ERNESTO</t>
  </si>
  <si>
    <t xml:space="preserve">EL AVIADOR </t>
  </si>
  <si>
    <t>03538780-3</t>
  </si>
  <si>
    <t>SAGAL MARTINEZ JOSE  HONORIO</t>
  </si>
  <si>
    <t>PTO CISNES</t>
  </si>
  <si>
    <t>05409132-K</t>
  </si>
  <si>
    <t>JARA BARRIGA CHILE FDO</t>
  </si>
  <si>
    <t>08149990-K</t>
  </si>
  <si>
    <t>SOLIS VIVAR SERGIO DEL JESUS</t>
  </si>
  <si>
    <t>SENO MAGDALENA</t>
  </si>
  <si>
    <t>05888576-2</t>
  </si>
  <si>
    <t>LEVIPANI LONCUANTE JUAN FEDERICO</t>
  </si>
  <si>
    <t>LA  ESPERANZA</t>
  </si>
  <si>
    <t>03733232-1</t>
  </si>
  <si>
    <t>ANCAMIL NIENLAF CELESTINO</t>
  </si>
  <si>
    <t>CHACRA Nº11</t>
  </si>
  <si>
    <t>EL AMARGO</t>
  </si>
  <si>
    <t>CORONADO LAVOZ CLAUDIO ALEJANDRO</t>
  </si>
  <si>
    <t>06173739-1</t>
  </si>
  <si>
    <t>BUSTAMANTE OJEDA JOSE FLORENCIO</t>
  </si>
  <si>
    <t>SAN LUIS LOTE 5</t>
  </si>
  <si>
    <t>12540607-6</t>
  </si>
  <si>
    <t>DIAZ DIAZ ADEL SEGUNDO</t>
  </si>
  <si>
    <t>EL CARNERAZO</t>
  </si>
  <si>
    <t>08709263-1</t>
  </si>
  <si>
    <t>ALEGRIA BILCHI JUAN HELMUTH</t>
  </si>
  <si>
    <t>EL ESFUERZO LOTE C</t>
  </si>
  <si>
    <t>07737156-7</t>
  </si>
  <si>
    <t>GARCIA LEAL OSCAR ORLANDO</t>
  </si>
  <si>
    <t>07604768-5</t>
  </si>
  <si>
    <t>VALENZUELA GALLARDO JOSE OSVALDO</t>
  </si>
  <si>
    <t>BAJO GRANDE</t>
  </si>
  <si>
    <t>08912876-5</t>
  </si>
  <si>
    <t>MESA BARRIA DANIEL ONESIMO</t>
  </si>
  <si>
    <t>10898549-6</t>
  </si>
  <si>
    <t>ROSAS BILCHI JUANA YANNET</t>
  </si>
  <si>
    <t>LOTE 5-A Y 5-B</t>
  </si>
  <si>
    <t>10290076-6</t>
  </si>
  <si>
    <t>ROSAS TOLEDO VICTORIA INES</t>
  </si>
  <si>
    <t>LAS QUILAS</t>
  </si>
  <si>
    <t>06322530-4</t>
  </si>
  <si>
    <t>MUÑOZ LOPEZ APOLINARIO</t>
  </si>
  <si>
    <t>FUNDO EL AMANECER</t>
  </si>
  <si>
    <t>08415074-6</t>
  </si>
  <si>
    <t>LINAY ANTILLANCA OLGA JONIE</t>
  </si>
  <si>
    <t>FUNDO TRAPANANDA</t>
  </si>
  <si>
    <t>07218223-5</t>
  </si>
  <si>
    <t>VARGAS ZUÑIGA JOSE BERNARDO</t>
  </si>
  <si>
    <t>05058839-4</t>
  </si>
  <si>
    <t>GOMEZ GOIO PEDRO CONRADO</t>
  </si>
  <si>
    <t>EL TREBOL</t>
  </si>
  <si>
    <t>08786450-2</t>
  </si>
  <si>
    <t>SCHILLING ALTAMIRANO ADELITA DEL CARMEN</t>
  </si>
  <si>
    <t>RIO ANITA</t>
  </si>
  <si>
    <t>08162669-3</t>
  </si>
  <si>
    <t>ALLANAO ALLANAO JOSE ILANDIO</t>
  </si>
  <si>
    <t>FUNDO SAN SEBASTIAN LOTE A1 - A2 Y B1</t>
  </si>
  <si>
    <t>06960140-5</t>
  </si>
  <si>
    <t>MUÑOZ BAHAMONDE ARTURO SEGUNDO</t>
  </si>
  <si>
    <t>SENO QUEULAT</t>
  </si>
  <si>
    <t>05181667-6</t>
  </si>
  <si>
    <t>FUENTES ACUÑA LIDIA DEL CARMEN</t>
  </si>
  <si>
    <t>HUINCAMALAL</t>
  </si>
  <si>
    <t>07370724-2</t>
  </si>
  <si>
    <t>MOYA  ERCIRA</t>
  </si>
  <si>
    <t>EL NENA LOTE F</t>
  </si>
  <si>
    <t>10924304-3</t>
  </si>
  <si>
    <t>CARDENAS MALDONADO CARMELO HENRIQUEZ</t>
  </si>
  <si>
    <t>LOTE A EL NENA</t>
  </si>
  <si>
    <t>10790047-0</t>
  </si>
  <si>
    <t>CARDENAS MALDONADO VICTOR JAVIER</t>
  </si>
  <si>
    <t>LOTE 7 EL PAMPITA</t>
  </si>
  <si>
    <t>12063022-9</t>
  </si>
  <si>
    <t>BARRIA GARCIA SONIA DEL CARMEN</t>
  </si>
  <si>
    <t>LOTE 2 EL PAMPITA</t>
  </si>
  <si>
    <t>14413888-0</t>
  </si>
  <si>
    <t>BARRIA GARCIA ROSA INES</t>
  </si>
  <si>
    <t>LOTE 3 EL PAMPITA</t>
  </si>
  <si>
    <t>09682508-0</t>
  </si>
  <si>
    <t>BARRIA GARCIA IRMA IGNACIA</t>
  </si>
  <si>
    <t>EL AMANECER</t>
  </si>
  <si>
    <t>11911074-2</t>
  </si>
  <si>
    <t>CHAVEZ CURINAO JORGE MARCELO</t>
  </si>
  <si>
    <t>MARGARITA</t>
  </si>
  <si>
    <t>10299651-8</t>
  </si>
  <si>
    <t>REYES MONSALVE MARGARITA</t>
  </si>
  <si>
    <t>EL TRIGO</t>
  </si>
  <si>
    <t>08560176-8</t>
  </si>
  <si>
    <t>REYES MONSALVE JOSE RUBEN</t>
  </si>
  <si>
    <t>LOTE D EL NENA</t>
  </si>
  <si>
    <t>10290321-8</t>
  </si>
  <si>
    <t>CARDENAS MALDONADO MIRCIA MARIELA</t>
  </si>
  <si>
    <t>EL MANANTIAL 1</t>
  </si>
  <si>
    <t>09625996-4</t>
  </si>
  <si>
    <t>MANOSALVA LAGOS LUIS MARCELO</t>
  </si>
  <si>
    <t>LOTE 1 EL PAMPITA</t>
  </si>
  <si>
    <t>10561765-8</t>
  </si>
  <si>
    <t>BARRIA GARCIA FERNANDO</t>
  </si>
  <si>
    <t>06291227-8</t>
  </si>
  <si>
    <t>FUENTES ACUÑA LEONTINA EUSEBIA</t>
  </si>
  <si>
    <t>VENAO</t>
  </si>
  <si>
    <t>06261087-5</t>
  </si>
  <si>
    <t>MEZA BARRIA LAUREANO SEGUNDO</t>
  </si>
  <si>
    <t>ARRAYANES</t>
  </si>
  <si>
    <t>15642483-8</t>
  </si>
  <si>
    <t>CALVO BARENTIN JAVIERA</t>
  </si>
  <si>
    <t>ARROYO SOLITO</t>
  </si>
  <si>
    <t>11719156-7</t>
  </si>
  <si>
    <t>FUENTES SALAMANCA ELENA INES</t>
  </si>
  <si>
    <t>QUEULAT</t>
  </si>
  <si>
    <t>06472507-6</t>
  </si>
  <si>
    <t>SALAMANCA SALAMANCA FLOR MARINA</t>
  </si>
  <si>
    <t>BAHIA QUEULAT</t>
  </si>
  <si>
    <t>03628542-7</t>
  </si>
  <si>
    <t>ZUÑIGA GUERRERO LUCIA</t>
  </si>
  <si>
    <t>HIJUELA N° 6 LOS TRONCOS</t>
  </si>
  <si>
    <t>05103705-7</t>
  </si>
  <si>
    <t>ZUÑIGA GUERRERO ANTONIO RENE</t>
  </si>
  <si>
    <t>10290367-6</t>
  </si>
  <si>
    <t>CARDENAS NEGRON CRISTINA DEL ROSARIO</t>
  </si>
  <si>
    <t>EL ROCIO</t>
  </si>
  <si>
    <t>10774251-4</t>
  </si>
  <si>
    <t>VEGA ARAVENA BENITO</t>
  </si>
  <si>
    <t>08566775-0</t>
  </si>
  <si>
    <t>REDLICH MUÑOZ JOSE IGNACIO</t>
  </si>
  <si>
    <t>LA LAGARTIJA</t>
  </si>
  <si>
    <t>10427667-9</t>
  </si>
  <si>
    <t>BRAVO CANICURA LUIS ENRIQUE</t>
  </si>
  <si>
    <t>EL FALDEO</t>
  </si>
  <si>
    <t>08274377-4</t>
  </si>
  <si>
    <t>REYES MONSALVE ENRIQUE</t>
  </si>
  <si>
    <t>LOTE B - A1</t>
  </si>
  <si>
    <t>13826260-K</t>
  </si>
  <si>
    <t>CASANOVA DIOCARES ALIRO</t>
  </si>
  <si>
    <t>RÍO PALENA</t>
  </si>
  <si>
    <t>08931085-7</t>
  </si>
  <si>
    <t>MAYORGA MENDEZ TADEO SEGUNDO</t>
  </si>
  <si>
    <t>LAS CASCADAS</t>
  </si>
  <si>
    <t>12935496-8</t>
  </si>
  <si>
    <t>ALTAMIRANO LOPEZ HECTOR ALFONSO</t>
  </si>
  <si>
    <t>LA CABAÑA</t>
  </si>
  <si>
    <t>LAS DOS HERMANAS</t>
  </si>
  <si>
    <t>10290047-2</t>
  </si>
  <si>
    <t>OJEDA NEGUE WALTON ALBERTO</t>
  </si>
  <si>
    <t>RIO CUARTO CLARO SOLAR</t>
  </si>
  <si>
    <t>77667400-1</t>
  </si>
  <si>
    <t>SOCIEDAD TURISTICAS MAX Y DOLORES</t>
  </si>
  <si>
    <t>ULTIMA ESPERANZA</t>
  </si>
  <si>
    <t>08709269-0</t>
  </si>
  <si>
    <t>DIAZ ROSALES ARTURO IVAN</t>
  </si>
  <si>
    <t>SEBASTIAN</t>
  </si>
  <si>
    <t>12204055-0</t>
  </si>
  <si>
    <t>FUENTES SALAMANCA CARLOS SEBASTIAN</t>
  </si>
  <si>
    <t>EL PANGUE LODGE</t>
  </si>
  <si>
    <t>79710860-K</t>
  </si>
  <si>
    <t>SOCIEDAD  EL PANGUE SA</t>
  </si>
  <si>
    <t>14043064-1</t>
  </si>
  <si>
    <t>CADAGAN PINILLA CARLITOS BALTAZAR</t>
  </si>
  <si>
    <t>LOS MIRADORES 2</t>
  </si>
  <si>
    <t>13410231-4</t>
  </si>
  <si>
    <t>VIDAL AVILES LORETO MARGOT</t>
  </si>
  <si>
    <t>RANCHO LEVIPANI</t>
  </si>
  <si>
    <t>10755372-K</t>
  </si>
  <si>
    <t>LEVIPANI GUTIERREZ JOSE ALFREDO</t>
  </si>
  <si>
    <t>08681049-2</t>
  </si>
  <si>
    <t>ROSAS EGGERS OTILIA DEL CARMEN</t>
  </si>
  <si>
    <t>FUNDO EL MANANTIAL</t>
  </si>
  <si>
    <t>12761833-K</t>
  </si>
  <si>
    <t>VARGAS VARGAS ADMIN MARCEL</t>
  </si>
  <si>
    <t>06476005-K</t>
  </si>
  <si>
    <t>SOLIS VIVAR VICTOR SEBASTIAN</t>
  </si>
  <si>
    <t>LOTE D ESTERO NENA</t>
  </si>
  <si>
    <t>10789711-9</t>
  </si>
  <si>
    <t>CARDENAS MALDONADO MAGALY LUCY</t>
  </si>
  <si>
    <t>06642367-0</t>
  </si>
  <si>
    <t>LEPIO MELIPILLAN SANTIAGO</t>
  </si>
  <si>
    <t>GUAITECAS</t>
  </si>
  <si>
    <t>EL EUCALIPTUS</t>
  </si>
  <si>
    <t>14237125-1</t>
  </si>
  <si>
    <t>PIUCOL PIUCOL JUAN ULISES</t>
  </si>
  <si>
    <t>LA COIGÜERIA</t>
  </si>
  <si>
    <t>06601140-2</t>
  </si>
  <si>
    <t>ARRIAGADA RUIZ CARMEN</t>
  </si>
  <si>
    <t>OCHO HERMANOS</t>
  </si>
  <si>
    <t>08975036-9</t>
  </si>
  <si>
    <t>CATALAN OLIVARES RODOLFO SAMUEL</t>
  </si>
  <si>
    <t>06207606-2</t>
  </si>
  <si>
    <t>ROMERO SANDOVAL FROILAN SEGUNDO</t>
  </si>
  <si>
    <t>07604393-0</t>
  </si>
  <si>
    <t>INOSTROZA RIVERA SANTA DEL CARMEN</t>
  </si>
  <si>
    <t>LOS FALDEOS</t>
  </si>
  <si>
    <t>04864399-K</t>
  </si>
  <si>
    <t>DELGADO MIRALLES JOSE</t>
  </si>
  <si>
    <t>FUNDO SANTA MARIA</t>
  </si>
  <si>
    <t>08451291-5</t>
  </si>
  <si>
    <t>REYES VERDUGO ELVIRA</t>
  </si>
  <si>
    <t>PREDIO MILITAR BAKER</t>
  </si>
  <si>
    <t>61101011-7</t>
  </si>
  <si>
    <t xml:space="preserve">IV DIVISION EJERCITO  </t>
  </si>
  <si>
    <t>FDO RIO JARAMILLO</t>
  </si>
  <si>
    <t>05609960-3</t>
  </si>
  <si>
    <t>FUENTES ARRATIA VICENTE ALEJANDRO</t>
  </si>
  <si>
    <t>09646225-5</t>
  </si>
  <si>
    <t>TORRES JAQUE ALICIA</t>
  </si>
  <si>
    <t>06940691-2</t>
  </si>
  <si>
    <t>JEREZ VIDAL ERIFONSO BERNARDINO</t>
  </si>
  <si>
    <t>EL ESMERALDA</t>
  </si>
  <si>
    <t>04620174-4</t>
  </si>
  <si>
    <t>CUEVAS SARAVIA HUMBERTO</t>
  </si>
  <si>
    <t>FUNDO EL OLVIDO</t>
  </si>
  <si>
    <t>09324706-K</t>
  </si>
  <si>
    <t>OLIVARES  CARLOS</t>
  </si>
  <si>
    <t>EL CHACAY</t>
  </si>
  <si>
    <t>04984285-6</t>
  </si>
  <si>
    <t>MUÑOZ PARADA JOSE ADALIO</t>
  </si>
  <si>
    <t>LOTE 3 RIO BAKER</t>
  </si>
  <si>
    <t>09596502-4</t>
  </si>
  <si>
    <t>OLIVEROS ARRIAGADA LEONOR</t>
  </si>
  <si>
    <t>LA HIJUELA</t>
  </si>
  <si>
    <t>04652885-9</t>
  </si>
  <si>
    <t>ORELLANA TRONCOSO LEONIDAS OMAR</t>
  </si>
  <si>
    <t>LAS TRINCHERAS</t>
  </si>
  <si>
    <t>05288938-3</t>
  </si>
  <si>
    <t>PARADA NAVARRETE MERCEDES</t>
  </si>
  <si>
    <t>09894150-9</t>
  </si>
  <si>
    <t>PIZARRO ARBE ALAMIRO ATILIO</t>
  </si>
  <si>
    <t>LOTE 7 LAGO SECO</t>
  </si>
  <si>
    <t>12391642-5</t>
  </si>
  <si>
    <t>OVANDO CRUCES TERESITA HAYDEE</t>
  </si>
  <si>
    <t>LOTE 4</t>
  </si>
  <si>
    <t>06150364-1</t>
  </si>
  <si>
    <t>REYES PONCE DE LEON RAMON EXEQUIEL</t>
  </si>
  <si>
    <t>LA LOMA</t>
  </si>
  <si>
    <t>09685729-2</t>
  </si>
  <si>
    <t>AGUILAR CALISTO LUCILA DEL CARMEN</t>
  </si>
  <si>
    <t>FUNDO LOTE M 3</t>
  </si>
  <si>
    <t>06938790-K</t>
  </si>
  <si>
    <t>RIVERA HENRIQUEZ ZENEN ARTURO</t>
  </si>
  <si>
    <t>ARROYO FRUTILLA</t>
  </si>
  <si>
    <t>01961042-k</t>
  </si>
  <si>
    <t>RIVERA VELASQUEZ BERNARDO</t>
  </si>
  <si>
    <t>CHACRA EL REBENQUE</t>
  </si>
  <si>
    <t>06671424-1</t>
  </si>
  <si>
    <t>SAEZ CURINAO JOSE DAVID</t>
  </si>
  <si>
    <t>05940038-K</t>
  </si>
  <si>
    <t>SANCHEZ MALDONADO JOSE  WALDEMAR</t>
  </si>
  <si>
    <t>LAS MALVINAS</t>
  </si>
  <si>
    <t>03507110-5</t>
  </si>
  <si>
    <t>SANDOVAL VILLAMIL JUAN</t>
  </si>
  <si>
    <t>EL RELINCHO</t>
  </si>
  <si>
    <t>15305861-K</t>
  </si>
  <si>
    <t>SILVA OLIVEROS MARCELO ALEJANDOR</t>
  </si>
  <si>
    <t>CERRO EL PRINCIPIO</t>
  </si>
  <si>
    <t>01578657-4</t>
  </si>
  <si>
    <t>SUCESION VARGAS YAÑEZ</t>
  </si>
  <si>
    <t>PIEDRA CLAVADA</t>
  </si>
  <si>
    <t>09140898-8</t>
  </si>
  <si>
    <t>ESCOBAR INOSTROZA PORFILIO MARCIAL</t>
  </si>
  <si>
    <t>LOTE C EL SAUCE</t>
  </si>
  <si>
    <t>PIZARRO MUÑOZ ALAMIRO ATILIO</t>
  </si>
  <si>
    <t>EL ROSADO</t>
  </si>
  <si>
    <t>05237727-7</t>
  </si>
  <si>
    <t>SAEZ CURINAO EDUVINA</t>
  </si>
  <si>
    <t>EL COLMILLO</t>
  </si>
  <si>
    <t>09104259-2</t>
  </si>
  <si>
    <t>AILLAPAN ARRATIA DELIA</t>
  </si>
  <si>
    <t>EL DISTRAIDO</t>
  </si>
  <si>
    <t>09457881-7</t>
  </si>
  <si>
    <t>TRONCOSO CRUCES PEDRO JOSE</t>
  </si>
  <si>
    <t>CHACRA Nº11 EMBARCADERO</t>
  </si>
  <si>
    <t>08700952-1</t>
  </si>
  <si>
    <t>BARRIA CRUCES MARIA ANGELICA</t>
  </si>
  <si>
    <t>06207608-9</t>
  </si>
  <si>
    <t>ROJAS HERNANDEZ JUVENAL HUMBERTO</t>
  </si>
  <si>
    <t>LAGO SECO PARCELA Nº2</t>
  </si>
  <si>
    <t>07612577-5</t>
  </si>
  <si>
    <t>CRUCES CRUCES GERARDO ENRIQUE</t>
  </si>
  <si>
    <t>EL ASOLIADO</t>
  </si>
  <si>
    <t>08635603-1</t>
  </si>
  <si>
    <t>RUIZ RUIZ FLORENTINO RENE</t>
  </si>
  <si>
    <t>LOS SAUCES</t>
  </si>
  <si>
    <t>08941073-8</t>
  </si>
  <si>
    <t>RUIZ RUIZ MARIA ELENA</t>
  </si>
  <si>
    <t>07615551-8</t>
  </si>
  <si>
    <t>CRUCES RIQUELME DOMINGA FRESIA</t>
  </si>
  <si>
    <t>LOTE ABC</t>
  </si>
  <si>
    <t>10398245-6</t>
  </si>
  <si>
    <t>ARRIAGADA GANGA JAIME ELOY</t>
  </si>
  <si>
    <t>SANTO DOMINGO</t>
  </si>
  <si>
    <t>09931723-K</t>
  </si>
  <si>
    <t>GUZMAN MUÑOZ ROSA HUMILDE</t>
  </si>
  <si>
    <t>LOS CIRUELOS</t>
  </si>
  <si>
    <t>08723655-2</t>
  </si>
  <si>
    <t>RIVERA VELASQUEZ MARIA CONCEPCION</t>
  </si>
  <si>
    <t>07612576-7</t>
  </si>
  <si>
    <t>CAUCAMAN TABARES ALFREDO</t>
  </si>
  <si>
    <t>LA TAPERA</t>
  </si>
  <si>
    <t>10931369-6</t>
  </si>
  <si>
    <t>ESCOBAR MUÑOZ JUAN CARLOS</t>
  </si>
  <si>
    <t>EL BAMBO</t>
  </si>
  <si>
    <t>09411272-9</t>
  </si>
  <si>
    <t>RUIZ ARRATUA RUDECINDO LAVOAVANE</t>
  </si>
  <si>
    <t>LAGO DIABLO</t>
  </si>
  <si>
    <t>13411196-8</t>
  </si>
  <si>
    <t>PAREDES OYARZO BELISARIO MARTIN</t>
  </si>
  <si>
    <t>LA PORFIA LOTE 7</t>
  </si>
  <si>
    <t>13826553-6</t>
  </si>
  <si>
    <t>ESCOBAR ASENCIO FERNANDO ELMES</t>
  </si>
  <si>
    <t>EL DISTRAIDO LOTE B</t>
  </si>
  <si>
    <t>09641119-7</t>
  </si>
  <si>
    <t>TRONCOSO ESCOBAR ARSENIO</t>
  </si>
  <si>
    <t>FUNDO EL DIABLO II</t>
  </si>
  <si>
    <t>07612568-6</t>
  </si>
  <si>
    <t>SANCHEZ ROMERO ATILIO AURELIO</t>
  </si>
  <si>
    <t>07387139-5</t>
  </si>
  <si>
    <t>CEBALLOS SANTIBAÑEZ PEDRO GENARO</t>
  </si>
  <si>
    <t xml:space="preserve">CHACRA TRES HERMANOS </t>
  </si>
  <si>
    <t>08975223-K</t>
  </si>
  <si>
    <t>CRUCES SANHUEZA DOMINGO SEGUNDO</t>
  </si>
  <si>
    <t>LOTE NUEVE</t>
  </si>
  <si>
    <t>08356661-2</t>
  </si>
  <si>
    <t>RUIZ RUIZ TIRSO DEL CARMEN</t>
  </si>
  <si>
    <t>MALA HIERBA</t>
  </si>
  <si>
    <t>22925293-3</t>
  </si>
  <si>
    <t>ULRIKE LOSHNER GABRIELE</t>
  </si>
  <si>
    <t>FUNDO MIRADOR 3</t>
  </si>
  <si>
    <t>08675921-7</t>
  </si>
  <si>
    <t>CADAGAN NAVARRO SIGISFREDO MIGUEL</t>
  </si>
  <si>
    <t>LOTE CINCO - LAGUNA ESMERALDA</t>
  </si>
  <si>
    <t>07957464-3</t>
  </si>
  <si>
    <t>MORA ARANEDA ANA MARIA</t>
  </si>
  <si>
    <t>EL MENU-CO</t>
  </si>
  <si>
    <t>10023542-0</t>
  </si>
  <si>
    <t>ROMERO JARAMILLO EDUARDO ELIECER</t>
  </si>
  <si>
    <t>EL ÑIRANTAL</t>
  </si>
  <si>
    <t>10025225-2</t>
  </si>
  <si>
    <t>RUIZ ARRIAGADA SIMON</t>
  </si>
  <si>
    <t>LOTE 1  VALLE DE GUADALUPE</t>
  </si>
  <si>
    <t>13170990-0</t>
  </si>
  <si>
    <t>ARRATIA ESCOBAR FELICINDA MARIBEL</t>
  </si>
  <si>
    <t>PREDIO   BBB</t>
  </si>
  <si>
    <t>08912348-8</t>
  </si>
  <si>
    <t>TOLEDO CARFULEF ANDRES</t>
  </si>
  <si>
    <t>EL PEDREGOSO</t>
  </si>
  <si>
    <t>04902716-8</t>
  </si>
  <si>
    <t>CASANOVA FUENTES SATURNINO</t>
  </si>
  <si>
    <t>CHACRA BENJAMIN</t>
  </si>
  <si>
    <t>09261973-7</t>
  </si>
  <si>
    <t>VASQUEZ MARTINEZ HONORINDO DEL PILAR</t>
  </si>
  <si>
    <t>FUNDO TRES MARIAS</t>
  </si>
  <si>
    <t>CADAGAN SEPULVEDA EVA DEL CARMEN</t>
  </si>
  <si>
    <t>FUNDO CARTAGENA</t>
  </si>
  <si>
    <t>10274471-3</t>
  </si>
  <si>
    <t>BEROIZA TORRES ELENA DE LAS MERCEDES</t>
  </si>
  <si>
    <t>PARCELA EL MOSCO</t>
  </si>
  <si>
    <t>08931096-2</t>
  </si>
  <si>
    <t>HENRIQUEZ FICA NELSON ALAMIRO</t>
  </si>
  <si>
    <t>LAS PARAMELAS</t>
  </si>
  <si>
    <t>04324184-2</t>
  </si>
  <si>
    <t>VARGA BEROIZA CASIMIERO</t>
  </si>
  <si>
    <t>CHACRA LA RINCONADA</t>
  </si>
  <si>
    <t>10126554-4</t>
  </si>
  <si>
    <t>GUINAO CID ADOLFO SEGUNDO</t>
  </si>
  <si>
    <t>ISLA CENTRAL</t>
  </si>
  <si>
    <t>15757874-K</t>
  </si>
  <si>
    <t>ARRIAGADA MANCILLA SUSANA ANDREA</t>
  </si>
  <si>
    <t>CAÑADON DE LAS VACAS</t>
  </si>
  <si>
    <t>10123178-K</t>
  </si>
  <si>
    <t>ARRATIA TORRES CESAR JAVIER</t>
  </si>
  <si>
    <t>EL BAGUAL</t>
  </si>
  <si>
    <t>10122745-6</t>
  </si>
  <si>
    <t>RUIZ VILLEGAS MARÍA DEL CARMEN</t>
  </si>
  <si>
    <t>SOL NACIENTE</t>
  </si>
  <si>
    <t>05612910-3</t>
  </si>
  <si>
    <t>GOMEZ ZUÑIGA CESAR</t>
  </si>
  <si>
    <t>DON PATRICIO</t>
  </si>
  <si>
    <t>08527919-K</t>
  </si>
  <si>
    <t>VARGAS GANGAS RICARDO STGO</t>
  </si>
  <si>
    <t>LAGO QUETRO</t>
  </si>
  <si>
    <t>05839526-9</t>
  </si>
  <si>
    <t>NAHUEL MANSILLA ELIECER PATRICIO</t>
  </si>
  <si>
    <t>PUERTO ALEGRE</t>
  </si>
  <si>
    <t>0988119-4</t>
  </si>
  <si>
    <t>RAMIREZ RAMIREZ ELISA</t>
  </si>
  <si>
    <t>LA BRISCA</t>
  </si>
  <si>
    <t>10307043-0</t>
  </si>
  <si>
    <t>LANDEROS SEPULVEDA CLAUDIO IRIAN</t>
  </si>
  <si>
    <t>DESEMBOCADURA RIO BAKER</t>
  </si>
  <si>
    <t>10307142-9</t>
  </si>
  <si>
    <t>FLORES BARRIA ELADIO ANDINO</t>
  </si>
  <si>
    <t>LOTE A Y B</t>
  </si>
  <si>
    <t>07651888-2</t>
  </si>
  <si>
    <t>JIMENEZ GONZALEZ LUIS</t>
  </si>
  <si>
    <t>LOTE LA CERRILLADA II</t>
  </si>
  <si>
    <t>08835122-3</t>
  </si>
  <si>
    <t>VARGAS GANGA JOSE DARIAGO</t>
  </si>
  <si>
    <t>08094175-7</t>
  </si>
  <si>
    <t>ALTAMIRANO AVILEZ MABEL ALBA</t>
  </si>
  <si>
    <t>04968431-2</t>
  </si>
  <si>
    <t>MALDONADO GATICA PRUDENCIO</t>
  </si>
  <si>
    <t>SANTA ADELA</t>
  </si>
  <si>
    <t>06916173-1</t>
  </si>
  <si>
    <t>BURGOS MANSILLA LUZMIRA DEL CARMEN</t>
  </si>
  <si>
    <t>CHACRA 12-B</t>
  </si>
  <si>
    <t>08609212-3</t>
  </si>
  <si>
    <t>FALCON WELLMANN RICHARD AUGUSTO</t>
  </si>
  <si>
    <t>SANTA MAGALY</t>
  </si>
  <si>
    <t>09639379-2</t>
  </si>
  <si>
    <t>AVILEZ ALDEA JUAN</t>
  </si>
  <si>
    <t>FDO MALLIN GRANDE</t>
  </si>
  <si>
    <t>FUNDO LOS SAUCES</t>
  </si>
  <si>
    <t>PUNTA ALTA</t>
  </si>
  <si>
    <t>04395827-5</t>
  </si>
  <si>
    <t>AVILEZ BASUALTO LUIS ROBERTO</t>
  </si>
  <si>
    <t>LUGO 10</t>
  </si>
  <si>
    <t>07091964-8</t>
  </si>
  <si>
    <t>BELLONES FUENTES GERARDO</t>
  </si>
  <si>
    <t>MIRASOL</t>
  </si>
  <si>
    <t>LA GOTITA</t>
  </si>
  <si>
    <t>05008989-4</t>
  </si>
  <si>
    <t>BURGOS BAEZ BERNARDO HERNAN</t>
  </si>
  <si>
    <t>07532875-3</t>
  </si>
  <si>
    <t>BURGOS HERMOSILLA JUAN</t>
  </si>
  <si>
    <t>LOS ARROYITOS</t>
  </si>
  <si>
    <t>06157535-9</t>
  </si>
  <si>
    <t>DELGADO GARCIA CARMEN ROSA</t>
  </si>
  <si>
    <t xml:space="preserve">VISTA HERMOSA </t>
  </si>
  <si>
    <t>09429688-9</t>
  </si>
  <si>
    <t>EPIFANIO JARA JULIAN EDUARDO</t>
  </si>
  <si>
    <t>CHACRA LA QUERENCIA</t>
  </si>
  <si>
    <t>04455060-1</t>
  </si>
  <si>
    <t>ESCOBAR GARCIA ALICIA RUTH</t>
  </si>
  <si>
    <t>LOS MAITENES TRES</t>
  </si>
  <si>
    <t>06672561-8</t>
  </si>
  <si>
    <t>ESPINOZA VALDEBENITO HUMBERTO DIEGO</t>
  </si>
  <si>
    <t>04983612-0</t>
  </si>
  <si>
    <t>ALEDA CAIMAPO GABILAN</t>
  </si>
  <si>
    <t>LOS TRES HERMANOS</t>
  </si>
  <si>
    <t>07507297-K</t>
  </si>
  <si>
    <t>FICA NARVAEZ UBERLINDO EMILIO</t>
  </si>
  <si>
    <t>CHACRA TAMANGO</t>
  </si>
  <si>
    <t>07902352-3</t>
  </si>
  <si>
    <t>CEA JARA ALBINO DEL CARMEN</t>
  </si>
  <si>
    <t>MICHEL</t>
  </si>
  <si>
    <t>04794372-8</t>
  </si>
  <si>
    <t>GEORGIA HERMOSILLA FERDINANDO</t>
  </si>
  <si>
    <t>CHACRA DON ALBERTO</t>
  </si>
  <si>
    <t>03526896-0</t>
  </si>
  <si>
    <t>GUTIERREZ ROJAS ERNESTO  LEONARDO</t>
  </si>
  <si>
    <t>LA MATRERA</t>
  </si>
  <si>
    <t>06801268-6</t>
  </si>
  <si>
    <t>HARO RAMOS GERARDO</t>
  </si>
  <si>
    <t>SANTA IRENE</t>
  </si>
  <si>
    <t>04670393-6</t>
  </si>
  <si>
    <t>INAYAO INAYAO PATRICIO</t>
  </si>
  <si>
    <t>TIERRA CHIQUITA</t>
  </si>
  <si>
    <t>09054189-7</t>
  </si>
  <si>
    <t>JARA JARA MANUEL ANDRES</t>
  </si>
  <si>
    <t>08013034-1</t>
  </si>
  <si>
    <t>DEL RIO HORNUNG ROLANDO</t>
  </si>
  <si>
    <t>04517098-5</t>
  </si>
  <si>
    <t>JARA VASQUEZ JUAN SEGUNDO</t>
  </si>
  <si>
    <t>EL SUR</t>
  </si>
  <si>
    <t>CHACRA ROSSY</t>
  </si>
  <si>
    <t>22846387-6</t>
  </si>
  <si>
    <t>HAUSSAMER  NICOLAS</t>
  </si>
  <si>
    <t>SAN LORENZO</t>
  </si>
  <si>
    <t>08988575-2</t>
  </si>
  <si>
    <t>OLIVARES CATALAN MARTA  ELENA</t>
  </si>
  <si>
    <t>EL ABUELO</t>
  </si>
  <si>
    <t>03535078-0</t>
  </si>
  <si>
    <t>OYARZUN MUÑOZ DELFIN SEGUNDO</t>
  </si>
  <si>
    <t>08461798-9</t>
  </si>
  <si>
    <t>BURGOS HERMOSILLA GUMERCINDO SEGUNDO</t>
  </si>
  <si>
    <t>CHALITO</t>
  </si>
  <si>
    <t>07400842-9</t>
  </si>
  <si>
    <t>RAMIREZ SOTO JOSE BERNARDO</t>
  </si>
  <si>
    <t>SAN IGNACIO</t>
  </si>
  <si>
    <t>05098862-7</t>
  </si>
  <si>
    <t>BURGOS ALVAREZ ANIBAL SEGUNDO</t>
  </si>
  <si>
    <t>SANTA EVA</t>
  </si>
  <si>
    <t>03880521-5</t>
  </si>
  <si>
    <t>SOBARZO PEREZ ROBERTO</t>
  </si>
  <si>
    <t>LOS CANELOS</t>
  </si>
  <si>
    <t>09337253-0</t>
  </si>
  <si>
    <t>SOTO SEGUEL ARCADIO  ALAMIRO</t>
  </si>
  <si>
    <t xml:space="preserve">EL MANZANO </t>
  </si>
  <si>
    <t>07024758-5</t>
  </si>
  <si>
    <t>SOTO SOTO ONOFRE SEGUNDO</t>
  </si>
  <si>
    <t>PICHILEMU</t>
  </si>
  <si>
    <t>04394888-1</t>
  </si>
  <si>
    <t>SOTO GONZALEZ PEDRO FELIX</t>
  </si>
  <si>
    <t>04718146-1</t>
  </si>
  <si>
    <t>SOTO CERNA SATURNINO</t>
  </si>
  <si>
    <t>CHACRA EL MANANTIAL</t>
  </si>
  <si>
    <t>05772027-1</t>
  </si>
  <si>
    <t>VALDES SEGUEL UBERLINDA</t>
  </si>
  <si>
    <t>04323735-7</t>
  </si>
  <si>
    <t>VASQUEZ BURGOS ORLANDO</t>
  </si>
  <si>
    <t>STA MARTA</t>
  </si>
  <si>
    <t>04326077-4</t>
  </si>
  <si>
    <t>VEGA BECERRA SERAFIN</t>
  </si>
  <si>
    <t>EL PARQUE</t>
  </si>
  <si>
    <t>LA FE</t>
  </si>
  <si>
    <t>07141602-K</t>
  </si>
  <si>
    <t>ULLOA HENRIQUEZ ROSENDO MIGUEL</t>
  </si>
  <si>
    <t>LOS MEDANOS</t>
  </si>
  <si>
    <t>FRAGOR</t>
  </si>
  <si>
    <t>EL NOGAL</t>
  </si>
  <si>
    <t>21103901-9</t>
  </si>
  <si>
    <t>WERNEBURG MIYOT ROBIN TYLER</t>
  </si>
  <si>
    <t>DON EDUARDO</t>
  </si>
  <si>
    <t>07808983-0</t>
  </si>
  <si>
    <t>ZAPATA VEGA BERNIER JOSE</t>
  </si>
  <si>
    <t>LAS ROSAS</t>
  </si>
  <si>
    <t>07332682-6</t>
  </si>
  <si>
    <t>ZAPATA VEGA JAIME</t>
  </si>
  <si>
    <t>CHACRA CARINA Nº 34</t>
  </si>
  <si>
    <t>07632368-2</t>
  </si>
  <si>
    <t>ORELLANA TRONCOSO MYRIAM SOLER</t>
  </si>
  <si>
    <t>02955704-7</t>
  </si>
  <si>
    <t>PAREDES PEREZ JUVENAL</t>
  </si>
  <si>
    <t>PARCELA VISTA HERMOSA LOTE A-1</t>
  </si>
  <si>
    <t>07887372-8</t>
  </si>
  <si>
    <t>CASANOVA FERRAT ROBINSON HUMBERTO</t>
  </si>
  <si>
    <t>CHACRA EL VALLE</t>
  </si>
  <si>
    <t>FUNDO EL MANZANO RINCONADA</t>
  </si>
  <si>
    <t>09836241-K</t>
  </si>
  <si>
    <t>SOTO SOTO EDILIO ELIGIO</t>
  </si>
  <si>
    <t>14754861-3</t>
  </si>
  <si>
    <t>JARA VASQUEZ HUMBERTO</t>
  </si>
  <si>
    <t>LOS MOLLES</t>
  </si>
  <si>
    <t>06672560-K</t>
  </si>
  <si>
    <t>JARA VASQUEZ LUIS ERNESTO</t>
  </si>
  <si>
    <t>PARCELA SOLEDAD</t>
  </si>
  <si>
    <t>06531573-4</t>
  </si>
  <si>
    <t>ZAPATA VEGA JOSE LISANDRO</t>
  </si>
  <si>
    <t>CHACRA EMILIA</t>
  </si>
  <si>
    <t>07831615-2</t>
  </si>
  <si>
    <t>JARA VASQUEZ EMILIA</t>
  </si>
  <si>
    <t>PUNTA BAJA</t>
  </si>
  <si>
    <t>05656361-K</t>
  </si>
  <si>
    <t>MALDONADO GATICA SAMUEL</t>
  </si>
  <si>
    <t>LA HERRADURA</t>
  </si>
  <si>
    <t>07585500-1</t>
  </si>
  <si>
    <t>RAMOS FIGUEROA GAMADIEL ARCADIO</t>
  </si>
  <si>
    <t>CHACRA IRENE</t>
  </si>
  <si>
    <t>09268260-9</t>
  </si>
  <si>
    <t>VOGT ARANEDA OSCAR HERNAN</t>
  </si>
  <si>
    <t>PARCELA LOS PINOS</t>
  </si>
  <si>
    <t>10145400-2</t>
  </si>
  <si>
    <t>SAN MARTIN AVILEZ LUIS LAUTARO</t>
  </si>
  <si>
    <t>FUNDO LA PALOMA</t>
  </si>
  <si>
    <t>06207609-7</t>
  </si>
  <si>
    <t>SOTO SOTO TIMOTEO</t>
  </si>
  <si>
    <t>FUNDO LA FIRMEZA</t>
  </si>
  <si>
    <t>05098342-0</t>
  </si>
  <si>
    <t>VERDUGO MANSILLA ANTONIO</t>
  </si>
  <si>
    <t>FUNDO LAS LENGAS</t>
  </si>
  <si>
    <t>07400117-3</t>
  </si>
  <si>
    <t>REHEL VERA OSCAR ARIEL</t>
  </si>
  <si>
    <t>FUNDO LOS COIGUES</t>
  </si>
  <si>
    <t>EL TEMPORAL</t>
  </si>
  <si>
    <t>04901346-9</t>
  </si>
  <si>
    <t>ALVAREZ CATALAN SUCESION</t>
  </si>
  <si>
    <t>PARCELA LA PUNTILLA</t>
  </si>
  <si>
    <t>08567593-1</t>
  </si>
  <si>
    <t>SAN MARTIN AVILEZ VICTOR DOMINGO</t>
  </si>
  <si>
    <t>10565464-2</t>
  </si>
  <si>
    <t>SEPULVEDA SEPULVEDA JAIME  PATRICIO</t>
  </si>
  <si>
    <t>GRANJA SANTIAGO</t>
  </si>
  <si>
    <t>10688057-3</t>
  </si>
  <si>
    <t>VOGT ARANEDA MIRTA ANDREA</t>
  </si>
  <si>
    <t>10457954-K</t>
  </si>
  <si>
    <t>MARDONES ELOY ROBERTO IVAN</t>
  </si>
  <si>
    <t>07615119-9</t>
  </si>
  <si>
    <t>SIERRA SIERRA RAMON</t>
  </si>
  <si>
    <t>EL GUADALITO</t>
  </si>
  <si>
    <t>09933315-4</t>
  </si>
  <si>
    <t>MANSILLA VERA LEOPOLDO</t>
  </si>
  <si>
    <t>EL MIRADOR DE PUERTO GUADAL</t>
  </si>
  <si>
    <t>14628026-9</t>
  </si>
  <si>
    <t>IMRE VERINGA STEFAN</t>
  </si>
  <si>
    <t>09875274-9</t>
  </si>
  <si>
    <t>CRUCES AVILEZ NORMA IRIS</t>
  </si>
  <si>
    <t>LA PEQUEÑA</t>
  </si>
  <si>
    <t>CRUCERO</t>
  </si>
  <si>
    <t>08992987-3</t>
  </si>
  <si>
    <t>GATICA SAIG LUIS ALI</t>
  </si>
  <si>
    <t>LOTE 5</t>
  </si>
  <si>
    <t>07490810-1</t>
  </si>
  <si>
    <t>BARRIA BARRIENTOS JUAN ESTEBAN</t>
  </si>
  <si>
    <t>AGUAS FRESCAS</t>
  </si>
  <si>
    <t>21804397-6</t>
  </si>
  <si>
    <t>ANGEBAULT LOUIS PASCAL MARIE</t>
  </si>
  <si>
    <t>SITIO 10 CHACRA LOS OLMOS</t>
  </si>
  <si>
    <t>EL ZORZAL</t>
  </si>
  <si>
    <t>76818890-4</t>
  </si>
  <si>
    <t>SOCIEDAD  HACIENDA TRES LAGOS</t>
  </si>
  <si>
    <t xml:space="preserve">LOTE SIETE LAS HORQUETAS </t>
  </si>
  <si>
    <t>08083004-1</t>
  </si>
  <si>
    <t>CRUCES AVILEZ ESTEBAN PATRICIO</t>
  </si>
  <si>
    <t>CHACRA ROSSI N°2</t>
  </si>
  <si>
    <t>CHACRA N° 21 SAN BENITO</t>
  </si>
  <si>
    <t>09246413-K</t>
  </si>
  <si>
    <t>ORTIZ ACUÑA EUGENIA DE LAS MERCEDES</t>
  </si>
  <si>
    <t>CHACRA N°8</t>
  </si>
  <si>
    <t>04324733-6</t>
  </si>
  <si>
    <t>VIEGAS POZAS CARMEN</t>
  </si>
  <si>
    <t>CHACRA MARGARITA</t>
  </si>
  <si>
    <t>08934764-5</t>
  </si>
  <si>
    <t>JARA VASQUEZ MARTA IRENE</t>
  </si>
  <si>
    <t>06010097-7</t>
  </si>
  <si>
    <t>ALTAMIRANO TRIPAY FLORINDA</t>
  </si>
  <si>
    <t>09168356-3</t>
  </si>
  <si>
    <t>ANTRILLAO HUEITRA MARIA DEL CARMEN</t>
  </si>
  <si>
    <t>EL NARANJO</t>
  </si>
  <si>
    <t>04323210-K</t>
  </si>
  <si>
    <t>AVILA  ELCIRA</t>
  </si>
  <si>
    <t>FUNDO EL FRANCO</t>
  </si>
  <si>
    <t>08882082-7</t>
  </si>
  <si>
    <t>SANDOVAL CEA OCLIDIA</t>
  </si>
  <si>
    <t>03500143-3</t>
  </si>
  <si>
    <t>CASTILLO VALENZUELA HORACIO</t>
  </si>
  <si>
    <t>05237160-0</t>
  </si>
  <si>
    <t>CEA MORALES JOSE ALADIN</t>
  </si>
  <si>
    <t>ALTAMIRA</t>
  </si>
  <si>
    <t>05447174-2</t>
  </si>
  <si>
    <t>ORELLANA FOITZICK FRAUDELIA</t>
  </si>
  <si>
    <t>EL GUERRILLERO</t>
  </si>
  <si>
    <t>08607239-4</t>
  </si>
  <si>
    <t>GARCIA ALARCON IRIS GLADYS</t>
  </si>
  <si>
    <t>LA TRANQUILIDAD</t>
  </si>
  <si>
    <t>04200544-4</t>
  </si>
  <si>
    <t>GUAJARDO PARADA EMERITA</t>
  </si>
  <si>
    <t>05758938-8</t>
  </si>
  <si>
    <t>HUEITRA ANTRILLAO JOSE MIGUEL</t>
  </si>
  <si>
    <t>15516281-3</t>
  </si>
  <si>
    <t>HUEITRA TORRES RENAN ADOLFO</t>
  </si>
  <si>
    <t>09647455-5</t>
  </si>
  <si>
    <t>HARO MILLACURA PEDRO SEGUNDO</t>
  </si>
  <si>
    <t>EL CHIVAL</t>
  </si>
  <si>
    <t>09392802-4</t>
  </si>
  <si>
    <t>HUEITRA YEIFU DESIDERIO</t>
  </si>
  <si>
    <t>EL UNCAL</t>
  </si>
  <si>
    <t>08070290-6</t>
  </si>
  <si>
    <t>COLHUAN PEREZ DELFINA DEL CARMEN</t>
  </si>
  <si>
    <t>EL ARRAYAN</t>
  </si>
  <si>
    <t>04051157-1</t>
  </si>
  <si>
    <t>MARQUEZ SALAZAR EMILIANO</t>
  </si>
  <si>
    <t>SANTA ZULEMA</t>
  </si>
  <si>
    <t>07338593-8</t>
  </si>
  <si>
    <t>MARTEL  SERGIO</t>
  </si>
  <si>
    <t>08846515-6</t>
  </si>
  <si>
    <t>HARO MILLACURA SONIA ELCIRA</t>
  </si>
  <si>
    <t>SANTA ISOLINA</t>
  </si>
  <si>
    <t>EL AUSENTE</t>
  </si>
  <si>
    <t>LOS NOTROS</t>
  </si>
  <si>
    <t>03934928-0</t>
  </si>
  <si>
    <t>RIVAS  CUSTODIO</t>
  </si>
  <si>
    <t>13826435-1</t>
  </si>
  <si>
    <t>SANDOVAL URRIETA CLAUDIO JAVIER</t>
  </si>
  <si>
    <t>SANTA JOSEFINA</t>
  </si>
  <si>
    <t>09944383-9</t>
  </si>
  <si>
    <t>SANDOVAL MUÑOZ FELIDOR DEL CARMEN</t>
  </si>
  <si>
    <t>09944332-4</t>
  </si>
  <si>
    <t>TRONCOSO ALARCON ROSALINO INERCIO</t>
  </si>
  <si>
    <t>LA GILBERTA</t>
  </si>
  <si>
    <t>EL OJO DE BUEY</t>
  </si>
  <si>
    <t>07633358-0</t>
  </si>
  <si>
    <t>QUIROZ ENATARRIAGA ANTONIO  JOEL</t>
  </si>
  <si>
    <t>15304583-6</t>
  </si>
  <si>
    <t>ALMONACID REYES DAVID ALEJANDRO</t>
  </si>
  <si>
    <t>04371576-3</t>
  </si>
  <si>
    <t>BARRIA CAYUN ABEL</t>
  </si>
  <si>
    <t>RÍO RESBALON</t>
  </si>
  <si>
    <t>04907123-K</t>
  </si>
  <si>
    <t>BARRIENTOS AGUILERA SOFIA</t>
  </si>
  <si>
    <t>04823018-0</t>
  </si>
  <si>
    <t>VEGA NEGRON JOSE LUIS</t>
  </si>
  <si>
    <t>05380745-3</t>
  </si>
  <si>
    <t>PACHECO CASTILLO JUAN</t>
  </si>
  <si>
    <t>EL MUERTO</t>
  </si>
  <si>
    <t>SAN VALENTIN</t>
  </si>
  <si>
    <t>08798529-6</t>
  </si>
  <si>
    <t>REYES RIVAS ESTEBAN VALENTIN</t>
  </si>
  <si>
    <t>09512525-5</t>
  </si>
  <si>
    <t>VELASQUEZ CATALAN AURORA DEL CARMEN</t>
  </si>
  <si>
    <t>LA FORTUNA</t>
  </si>
  <si>
    <t>08819568-K</t>
  </si>
  <si>
    <t>VILLARRETA MENDOZA DELMIRA</t>
  </si>
  <si>
    <t>LA CONSTANCIA</t>
  </si>
  <si>
    <t>CHACRA PUEBLO VIEJO</t>
  </si>
  <si>
    <t>07703203-7</t>
  </si>
  <si>
    <t>SILVA VEGA SARA DE LAS MERCEDES</t>
  </si>
  <si>
    <t>PARCELA N°22</t>
  </si>
  <si>
    <t>PARCELA LA ARAUCARIA</t>
  </si>
  <si>
    <t>09936969-8</t>
  </si>
  <si>
    <t>HUEITRA ANTRIYAO MARCELINO ADEL</t>
  </si>
  <si>
    <t>EL MAITENAL</t>
  </si>
  <si>
    <t>06096983-3</t>
  </si>
  <si>
    <t>ALTAMIRANO TRIPAY HECTOR BALTAZAR</t>
  </si>
  <si>
    <t>CHACRA N°4</t>
  </si>
  <si>
    <t>09752618-4</t>
  </si>
  <si>
    <t>REYES ENNATARRIAGA JOAQUIN MAURICIO</t>
  </si>
  <si>
    <t>EL HUERTO</t>
  </si>
  <si>
    <t>10642759-3</t>
  </si>
  <si>
    <t>VASQUEZ RANQUEHUE SAMUEL</t>
  </si>
  <si>
    <t>LOS CEREZOS</t>
  </si>
  <si>
    <t>06013192-9</t>
  </si>
  <si>
    <t>AGÜERO AGÜERO MARTIN ISMAEL</t>
  </si>
  <si>
    <t>SIN PENSAR</t>
  </si>
  <si>
    <t>10022836-k</t>
  </si>
  <si>
    <t>JARAMILLO GALLARDO JAIME ANDRES</t>
  </si>
  <si>
    <t>PARCELA EL CHIRIFO</t>
  </si>
  <si>
    <t>06159313-6</t>
  </si>
  <si>
    <t>TORRES LAGOS ANGELA</t>
  </si>
  <si>
    <t>08602799-2</t>
  </si>
  <si>
    <t>CADAGAN SIERRA SEGUNDO DOMINGO</t>
  </si>
  <si>
    <t>07882990-7</t>
  </si>
  <si>
    <t>REYES ENATARRIAGA RAUL VITALICIO</t>
  </si>
  <si>
    <t>10923768-K</t>
  </si>
  <si>
    <t>SOTO URRUTIA VICTOR</t>
  </si>
  <si>
    <t>04648323-5</t>
  </si>
  <si>
    <t>SACKEL BAHAMONDES CARLOS SALVADOR</t>
  </si>
  <si>
    <t>EL ALAMO</t>
  </si>
  <si>
    <t>07679196-1</t>
  </si>
  <si>
    <t>HUEITRA ANTRILLAO ALBERTINA ISABEL</t>
  </si>
  <si>
    <t>LUZ DE LUNA</t>
  </si>
  <si>
    <t>07720053-3</t>
  </si>
  <si>
    <t>SANDOVAL MUÑOZ LUZ MARIELA</t>
  </si>
  <si>
    <t>FUNDO LOS DOS HERMANOS</t>
  </si>
  <si>
    <t>06785037-8</t>
  </si>
  <si>
    <t>VARGAS CARRILLO LEONOR</t>
  </si>
  <si>
    <t>06582724-7</t>
  </si>
  <si>
    <t>ALEGRIA MAURERIA DINA LUZMIRA</t>
  </si>
  <si>
    <t>LAS TRES CUMBRES</t>
  </si>
  <si>
    <t>07358015-3</t>
  </si>
  <si>
    <t>LLANTUREO HUEITRA PAULA</t>
  </si>
  <si>
    <t>16975489-6</t>
  </si>
  <si>
    <t>PROVOSTE MARTEL SERGIO JONATHAN</t>
  </si>
  <si>
    <t>CHACRA N°10</t>
  </si>
  <si>
    <t>12762048-2</t>
  </si>
  <si>
    <t>CEA MUÑOZ SIXTO TUBURSIO</t>
  </si>
  <si>
    <t>DON BENANCIO</t>
  </si>
  <si>
    <t>06452537-9</t>
  </si>
  <si>
    <t>MAURERIA GUAJARDO GLADYS LUCILA</t>
  </si>
  <si>
    <t>05280147-8</t>
  </si>
  <si>
    <t>BARRIA CAYUN EDUARDO</t>
  </si>
  <si>
    <t>SANJÓN FEO</t>
  </si>
  <si>
    <t>06451412-1</t>
  </si>
  <si>
    <t>VASQUEZ TORRES ELIACER CANDELARIO</t>
  </si>
  <si>
    <t>MEDIA LUNA</t>
  </si>
  <si>
    <t>06672863-3</t>
  </si>
  <si>
    <t>MORALES LAVADOS OSCAR ERNESTO</t>
  </si>
  <si>
    <t>LOTE 5-B</t>
  </si>
  <si>
    <t>08476323-3</t>
  </si>
  <si>
    <t>GALLARDO HECHENLEITNER ALFREDO</t>
  </si>
  <si>
    <t>LOTE Nº6</t>
  </si>
  <si>
    <t>10117604-5</t>
  </si>
  <si>
    <t>MARTINEZ MARDONES VICTOR</t>
  </si>
  <si>
    <t>LAGO ALTO</t>
  </si>
  <si>
    <t>07126987-6</t>
  </si>
  <si>
    <t>CEA  LILIANA</t>
  </si>
  <si>
    <t>LAS PLANICIES</t>
  </si>
  <si>
    <t>09560287-8</t>
  </si>
  <si>
    <t>TORRES VIVANCO RAUL ENRIQUE</t>
  </si>
  <si>
    <t xml:space="preserve">EL CONDOR </t>
  </si>
  <si>
    <t>04323762-4</t>
  </si>
  <si>
    <t>PEREZ MANRIQUEZ LUCIANO</t>
  </si>
  <si>
    <t>CHACRA Nº 13</t>
  </si>
  <si>
    <t>06471627-1</t>
  </si>
  <si>
    <t>VILLAGRAN FUENTES JAUN MANUEL</t>
  </si>
  <si>
    <t>09272679-7</t>
  </si>
  <si>
    <t>BELLO INOSTROZA ELIA EDITH</t>
  </si>
  <si>
    <t>09043275-3</t>
  </si>
  <si>
    <t>ANTRILLAO GARCIA ROLANDO ALVARITO</t>
  </si>
  <si>
    <t>07032078-9</t>
  </si>
  <si>
    <t>BARRIA CAYUN INES MARIA</t>
  </si>
  <si>
    <t>CHACRA Nº 24</t>
  </si>
  <si>
    <t>03276335-9</t>
  </si>
  <si>
    <t>VIDAL MUÑOZ EUFEMIA</t>
  </si>
  <si>
    <t>CHACRA Nº4</t>
  </si>
  <si>
    <t>08871945-K</t>
  </si>
  <si>
    <t>FIGUEROA LAVADO JULIO</t>
  </si>
  <si>
    <t>LOTE Nº3</t>
  </si>
  <si>
    <t>07261164-0</t>
  </si>
  <si>
    <t>MILLACURA HUEITRA RAUL ESTEBAN</t>
  </si>
  <si>
    <t>FDO SANTA MARGARITA</t>
  </si>
  <si>
    <t>06208251-8</t>
  </si>
  <si>
    <t>HUEITRA ANTRILLAO JOSE ANTONIO</t>
  </si>
  <si>
    <t>CHACRA 17 B</t>
  </si>
  <si>
    <t>05531725-9</t>
  </si>
  <si>
    <t>GARCIA ORTIZ FLORINDA</t>
  </si>
  <si>
    <t>CHACRA Nª30</t>
  </si>
  <si>
    <t>06476742-9</t>
  </si>
  <si>
    <t>CEA MORALES JULIO CESAR</t>
  </si>
  <si>
    <t>04394921-7</t>
  </si>
  <si>
    <t>MARTINEZ MUÑOZ HECTOR</t>
  </si>
  <si>
    <t>SOL DE JUNIO</t>
  </si>
  <si>
    <t>10923759-0</t>
  </si>
  <si>
    <t>RIVERA BARRIENTOS IVAN</t>
  </si>
  <si>
    <t>08929662-5</t>
  </si>
  <si>
    <t>ALARCON CEA FLORENCIO</t>
  </si>
  <si>
    <t>LA PARVA</t>
  </si>
  <si>
    <t>09393709-0</t>
  </si>
  <si>
    <t>QUEZADA ESPAÑA ANERICO ALBANIO</t>
  </si>
  <si>
    <t>07007952-6</t>
  </si>
  <si>
    <t>MAURERIA GUAJARDO CATALINA</t>
  </si>
  <si>
    <t>LOS SALTOS</t>
  </si>
  <si>
    <t>08681298-3</t>
  </si>
  <si>
    <t>MUÑOZ MUÑOZ GILBERTO NICOLAS</t>
  </si>
  <si>
    <t>EL PARRILLAR</t>
  </si>
  <si>
    <t>07942162-6</t>
  </si>
  <si>
    <t>DELGADO ALARCON DANIEL SEGUNDO</t>
  </si>
  <si>
    <t>LOS TRES ARROYOS</t>
  </si>
  <si>
    <t>05906419-3</t>
  </si>
  <si>
    <t>MAURERIA GARCIA BLANCA NACIRA</t>
  </si>
  <si>
    <t>LOTE Nº1</t>
  </si>
  <si>
    <t>08871942-5</t>
  </si>
  <si>
    <t>DELGADO ALARCON CAMILO MARIANO</t>
  </si>
  <si>
    <t>FUNDO 35</t>
  </si>
  <si>
    <t>04082995-4</t>
  </si>
  <si>
    <t>AVILEZ LLEUFO BRUNO</t>
  </si>
  <si>
    <t>10065965-4</t>
  </si>
  <si>
    <t>PACHECO VALENZUELA ROBINSON ELIAS</t>
  </si>
  <si>
    <t>10035514-0</t>
  </si>
  <si>
    <t>REYES RIVAS LINO GERARDO</t>
  </si>
  <si>
    <t>EL PELERO</t>
  </si>
  <si>
    <t>08879681-0</t>
  </si>
  <si>
    <t>BARRIENTOS YAÑEZ MIGUEL BERNARDO</t>
  </si>
  <si>
    <t>10012984-1</t>
  </si>
  <si>
    <t>AGUILAR HERMOSILLA RUTH MARCELA</t>
  </si>
  <si>
    <t>EL CAÑAL</t>
  </si>
  <si>
    <t>10865859-2</t>
  </si>
  <si>
    <t>CALDERON  HERNAN</t>
  </si>
  <si>
    <t>LOTE N° 2, DON POCHO</t>
  </si>
  <si>
    <t>07526284-1</t>
  </si>
  <si>
    <t>ESPAÑA ALARCON BLANCA IRENE</t>
  </si>
  <si>
    <t>SAN GABRIEL</t>
  </si>
  <si>
    <t>10922494-4</t>
  </si>
  <si>
    <t>GOMEZ QUIROZ PABLO GABRIEL</t>
  </si>
  <si>
    <t>CHACRA MATADERO</t>
  </si>
  <si>
    <t>12165694-9</t>
  </si>
  <si>
    <t>MARDONES CARO GLADYS SONIA</t>
  </si>
  <si>
    <t>PARCELA EL BOSQUE</t>
  </si>
  <si>
    <t>06438727-8</t>
  </si>
  <si>
    <t>PINUER BERROCAL UBERLINDA AGUEDA</t>
  </si>
  <si>
    <t>CHACRA N°36</t>
  </si>
  <si>
    <t>03620737-K</t>
  </si>
  <si>
    <t>ALARCON BELMAR JOSE EVARISTO</t>
  </si>
  <si>
    <t>CHACRA N° 7</t>
  </si>
  <si>
    <t>07284820-9</t>
  </si>
  <si>
    <t>GODOY CHIGUAY TULIO DEL CARMEN</t>
  </si>
  <si>
    <t>CHACRA 15</t>
  </si>
  <si>
    <t>09414503-1</t>
  </si>
  <si>
    <t>HENRIQUEZ CHANAN FIDEL</t>
  </si>
  <si>
    <t>FUNDO ARROYO LARGO - LOTE A</t>
  </si>
  <si>
    <t>10181484-K</t>
  </si>
  <si>
    <t>MARTINEZ MENDOZA GAVINO PATRICIO</t>
  </si>
  <si>
    <t>FUNDO EL CONDOR</t>
  </si>
  <si>
    <t>09059070-7</t>
  </si>
  <si>
    <t>SANDOVAL CEA NATIVIDAD IRENE</t>
  </si>
  <si>
    <t>LA CALANDRIA</t>
  </si>
  <si>
    <t>1.001-2.500</t>
  </si>
  <si>
    <t>CABALLO CORAL</t>
  </si>
  <si>
    <t>04864630-1</t>
  </si>
  <si>
    <t>BUNTING ZAMORANO PATRICIA ELENA</t>
  </si>
  <si>
    <t xml:space="preserve">ESTANCIA BAÑO NUEVO </t>
  </si>
  <si>
    <t>ESTANCIA ÑIREHUAO</t>
  </si>
  <si>
    <t>78284800-3</t>
  </si>
  <si>
    <t>SOCIEDAD AGROPECUARIA Y FORES ÑIREHUAO</t>
  </si>
  <si>
    <t>06270533-7</t>
  </si>
  <si>
    <t>PUCHI ACUÑA MARIO HUMBERTO</t>
  </si>
  <si>
    <t>MONTE ALEGRE</t>
  </si>
  <si>
    <t>SOCIEDAD MARTINEZ Y CALVO</t>
  </si>
  <si>
    <t>95438000-9</t>
  </si>
  <si>
    <t>RIO CISNES LTDA  ESTANCIA</t>
  </si>
  <si>
    <t>76074517-0</t>
  </si>
  <si>
    <t>INVERSIONES  MONTE ALEGRE LTDA</t>
  </si>
  <si>
    <t>LA CONFLUENCIA</t>
  </si>
  <si>
    <t>FDO ESPAÑA</t>
  </si>
  <si>
    <t>78768910-8</t>
  </si>
  <si>
    <t>SOCIEDAD AGRICOLA PACIFICO SUR LTDA</t>
  </si>
  <si>
    <t>ESTANCIA RIO CISNES</t>
  </si>
  <si>
    <t>FUNDO LOS AROMOS</t>
  </si>
  <si>
    <t>SOL DE MAYO</t>
  </si>
  <si>
    <t>101-250</t>
  </si>
  <si>
    <t>JEREZ BARRA Y CIA. LTDA.</t>
  </si>
  <si>
    <t>79609960-7</t>
  </si>
  <si>
    <t>SOCIEDAD BARRA JEREZ Y CIA LTDA</t>
  </si>
  <si>
    <t>RIO BAGUALES</t>
  </si>
  <si>
    <t>03082201-3</t>
  </si>
  <si>
    <t>ALVARADO RUIZ LUIS ARNOLDO</t>
  </si>
  <si>
    <t>EL TURBIO</t>
  </si>
  <si>
    <t>05092307-K</t>
  </si>
  <si>
    <t>AROS PERALTA SERGIO DEL CARMEN</t>
  </si>
  <si>
    <t>LA DORA</t>
  </si>
  <si>
    <t>15304694-8</t>
  </si>
  <si>
    <t>PEEDE TOLHUISEN YAJAIRA PATRICIA</t>
  </si>
  <si>
    <t>03758128-3</t>
  </si>
  <si>
    <t>CASTILLA VERA MANUEL</t>
  </si>
  <si>
    <t>07766060-7</t>
  </si>
  <si>
    <t>RODRIGUEZ FUENTES GUILLERMO ALEJANDRO</t>
  </si>
  <si>
    <t>05093277-K</t>
  </si>
  <si>
    <t>VASQUEZ VASQUEZ AMELIA</t>
  </si>
  <si>
    <t>SAUCE CHICO</t>
  </si>
  <si>
    <t>LAS PEÑAS DEL VALLE</t>
  </si>
  <si>
    <t>FUNDO SANTA ANA</t>
  </si>
  <si>
    <t>04971498-K</t>
  </si>
  <si>
    <t>RANQUEHUE MARILICAN ANA MARIA</t>
  </si>
  <si>
    <t>ESTANCIA LOS CONDORES</t>
  </si>
  <si>
    <t>77452570-K</t>
  </si>
  <si>
    <t>SOCIEDAD AGRICOLA LOS FLAMENCOS LTDA</t>
  </si>
  <si>
    <t>LAS TEJUELAS - LOTE A</t>
  </si>
  <si>
    <t>LAS TEJUELAS LOTE 1</t>
  </si>
  <si>
    <t>08830948-0</t>
  </si>
  <si>
    <t>MACDOWELL LUNA CARLOS</t>
  </si>
  <si>
    <t>CERRO CHICO</t>
  </si>
  <si>
    <t>ESMERALDA CHICO</t>
  </si>
  <si>
    <t>08437880-1</t>
  </si>
  <si>
    <t>MUÑOZ REDLICH JUSTO ALFREDO</t>
  </si>
  <si>
    <t>07002893-K</t>
  </si>
  <si>
    <t>RODRIGUEZ FUENTES LUCIANO EDUARDO</t>
  </si>
  <si>
    <t>EL MISTERIO</t>
  </si>
  <si>
    <t>07502011-2</t>
  </si>
  <si>
    <t>SANTOLALLA ABELLO MARIA LUISA</t>
  </si>
  <si>
    <t>EL PEQUEÑO</t>
  </si>
  <si>
    <t>03137694-7</t>
  </si>
  <si>
    <t>PEREZ PINILLA JOSEFA</t>
  </si>
  <si>
    <t>LAS PAMPAS</t>
  </si>
  <si>
    <t>03560001-9</t>
  </si>
  <si>
    <t>PRADENAS FERRADA RAMON</t>
  </si>
  <si>
    <t>CERRO DE ORO</t>
  </si>
  <si>
    <t>76018719-4</t>
  </si>
  <si>
    <t>SOCIEDAD  LOS CAIQUENES</t>
  </si>
  <si>
    <t>FUNDO SAN ROQUE</t>
  </si>
  <si>
    <t>08688251-5</t>
  </si>
  <si>
    <t>SANDOVAL PEÑA PEDRO</t>
  </si>
  <si>
    <t>STA ELCIRA</t>
  </si>
  <si>
    <t>03027348-6</t>
  </si>
  <si>
    <t>SANHUEZA CHAMORRO NORA</t>
  </si>
  <si>
    <t>FUNDO EL CARMEN</t>
  </si>
  <si>
    <t>10404741-6</t>
  </si>
  <si>
    <t>SOTO CASTILLO CARLOS ALBERTO</t>
  </si>
  <si>
    <t>LAGO AZUL</t>
  </si>
  <si>
    <t>06540004-9</t>
  </si>
  <si>
    <t>76251580-6</t>
  </si>
  <si>
    <t>SOCIEDAD GANADERA VARONA LTDA</t>
  </si>
  <si>
    <t>FUNDO LAGO FRIO</t>
  </si>
  <si>
    <t>05159544-0</t>
  </si>
  <si>
    <t>VIDAL CALVO MARCELINO</t>
  </si>
  <si>
    <t>06701981-4</t>
  </si>
  <si>
    <t>MORALES FOITZICK VICTOR ALEJANDRO</t>
  </si>
  <si>
    <t>FUNDO LOS CORRALES</t>
  </si>
  <si>
    <t>76790920-9</t>
  </si>
  <si>
    <t>SOCIEDAD GANADERA TRAPANANDA LIMITADA</t>
  </si>
  <si>
    <t>LAS TERMAS</t>
  </si>
  <si>
    <t>09929873-1</t>
  </si>
  <si>
    <t>FOITZICK JARA CRISTIAN RAMON</t>
  </si>
  <si>
    <t>06483717-6</t>
  </si>
  <si>
    <t>MORALES CARCAMO JOSE JAIME</t>
  </si>
  <si>
    <t>07801711-2</t>
  </si>
  <si>
    <t>VASQUEZ OPORTO SILVIA DEL CARMEN</t>
  </si>
  <si>
    <t>06904455-7</t>
  </si>
  <si>
    <t>MUÑOZ VALDES LUIS ALBERTO</t>
  </si>
  <si>
    <t>ENTRE LAGOS</t>
  </si>
  <si>
    <t>14043006-4</t>
  </si>
  <si>
    <t>VALDEBENITO ROMERO VIVIANA DEL CARMEN</t>
  </si>
  <si>
    <t>STA ELENA</t>
  </si>
  <si>
    <t>04240717-8</t>
  </si>
  <si>
    <t>QUINTANA GARCIA PEDRO</t>
  </si>
  <si>
    <t>HIJUELA 4 Y 5</t>
  </si>
  <si>
    <t>05725714-8</t>
  </si>
  <si>
    <t>CARRILLO MARIN MIRTA</t>
  </si>
  <si>
    <t>FRUTILLAR</t>
  </si>
  <si>
    <t>03738510-7</t>
  </si>
  <si>
    <t>SANDOVAL RIVAS FLORINDO</t>
  </si>
  <si>
    <t>09955732-K</t>
  </si>
  <si>
    <t>CONTRERAS BURGOS HECTOR DANIEL</t>
  </si>
  <si>
    <t>ARROYO TRONADOR</t>
  </si>
  <si>
    <t>76352505-8</t>
  </si>
  <si>
    <t>SOCIEDAD AGRICOLA ÑILQUE S.A</t>
  </si>
  <si>
    <t>TRES LAGUNAS</t>
  </si>
  <si>
    <t>03135592-3</t>
  </si>
  <si>
    <t>GALILEA MARTINEZ FRANCISCO</t>
  </si>
  <si>
    <t>CERRO REDONDO</t>
  </si>
  <si>
    <t>13740536-9</t>
  </si>
  <si>
    <t>VALDEBENITO ROMERO IVAN RAMON</t>
  </si>
  <si>
    <t>ANITA</t>
  </si>
  <si>
    <t>TAMEL AIKE</t>
  </si>
  <si>
    <t>61312000-9</t>
  </si>
  <si>
    <t>INSTITUTO DE INVESTIGACIONES AGROPECUARIAS</t>
  </si>
  <si>
    <t>ESCUELA AGRÍCOLA LA PATAGONIA</t>
  </si>
  <si>
    <t>60904159-5</t>
  </si>
  <si>
    <t>LICEO AGRICOLA DE LA PATAGONIA</t>
  </si>
  <si>
    <t>LA PERLA</t>
  </si>
  <si>
    <t>FUNDO LA HONDONADA</t>
  </si>
  <si>
    <t>07171662-7</t>
  </si>
  <si>
    <t>FIERRO ISLAS OSCAR ROBERTO</t>
  </si>
  <si>
    <t>LA ESMERALDA</t>
  </si>
  <si>
    <t>ANTIHUE</t>
  </si>
  <si>
    <t>EL GALERA</t>
  </si>
  <si>
    <t>LAGO ELIZALDE</t>
  </si>
  <si>
    <t>04701694-0</t>
  </si>
  <si>
    <t>CORREA RODRIGUEZ CARLOS ALEJANDRO</t>
  </si>
  <si>
    <t>EMITA</t>
  </si>
  <si>
    <t>03894208-5</t>
  </si>
  <si>
    <t>SAEZ SOLAR JOSE TOMAS</t>
  </si>
  <si>
    <t>SIERRA COLORADA</t>
  </si>
  <si>
    <t>LAGO CARO</t>
  </si>
  <si>
    <t>04650602-2</t>
  </si>
  <si>
    <t>ORELLANA TRONCOSO JUAN</t>
  </si>
  <si>
    <t>SAN GUILLERMO</t>
  </si>
  <si>
    <t>09955735-4</t>
  </si>
  <si>
    <t>DIAZ MILLAR LUIS</t>
  </si>
  <si>
    <t>STA TERESA</t>
  </si>
  <si>
    <t>LAS TERRAZAS</t>
  </si>
  <si>
    <t>07643161-2</t>
  </si>
  <si>
    <t>MONTTI MERINO CARLO VICENTE</t>
  </si>
  <si>
    <t>08686323-5</t>
  </si>
  <si>
    <t>PANTANALLI ROZAS JUAN BALDEMAR</t>
  </si>
  <si>
    <t>08443393-4</t>
  </si>
  <si>
    <t>TRONCOSO GALINDO FERMIN CESAR</t>
  </si>
  <si>
    <t>FUNDO LA ESPERANZA</t>
  </si>
  <si>
    <t>08878877-K</t>
  </si>
  <si>
    <t>AWAD YAZIGI ROBERTO ANTONIO</t>
  </si>
  <si>
    <t>FUNDO SANTA ROSA</t>
  </si>
  <si>
    <t>05140429-7</t>
  </si>
  <si>
    <t>CARRASCO CONBALL NOBRE JORGE</t>
  </si>
  <si>
    <t>LAGO FRIO</t>
  </si>
  <si>
    <t>FUNDO NAVIDAD</t>
  </si>
  <si>
    <t>10936457-6</t>
  </si>
  <si>
    <t>BARRIENTOS MILLAR NEY ADALY</t>
  </si>
  <si>
    <t>HACIENDA LA MAROMA CHICA</t>
  </si>
  <si>
    <t>76112489-7</t>
  </si>
  <si>
    <t>SOCIEDAD  AGRICOLA Y GANADERA EUGENIO PEEDE</t>
  </si>
  <si>
    <t>FUNDO LA BANDERA</t>
  </si>
  <si>
    <t>07260548-9</t>
  </si>
  <si>
    <t>AGUILAR CADAGAN RUBEN VALENTIN</t>
  </si>
  <si>
    <t>FUNDO CAMPO ALEGRE</t>
  </si>
  <si>
    <t>07028582-7</t>
  </si>
  <si>
    <t>FERNANDEZ BASCUÑAN JORGE ANTONIO</t>
  </si>
  <si>
    <t>LA CANTERA</t>
  </si>
  <si>
    <t>10246932-1</t>
  </si>
  <si>
    <t>EHIJOS MUÑOZ VERONICA ANDREA</t>
  </si>
  <si>
    <t>53190330-7</t>
  </si>
  <si>
    <t>SUCESION CARLOS ASI BERGOGNE</t>
  </si>
  <si>
    <t>SOCIEDAD ESTANCIA RIO CISNES</t>
  </si>
  <si>
    <t>SANTA LUCRECIA</t>
  </si>
  <si>
    <t>EL MUNILL</t>
  </si>
  <si>
    <t>LAGO LA PIEDRA</t>
  </si>
  <si>
    <t>05682000-0</t>
  </si>
  <si>
    <t>CORTES SANDOVAL SEGUNDO DOMINGO</t>
  </si>
  <si>
    <t>FDO LA QUERENCIA</t>
  </si>
  <si>
    <t>07943365-9</t>
  </si>
  <si>
    <t>VALENCIA BIZAMA LUIS HERALDO</t>
  </si>
  <si>
    <t>FUNDO LAS LOMAS</t>
  </si>
  <si>
    <t>07051166-5</t>
  </si>
  <si>
    <t>OHACO RUBIO MARCIAL</t>
  </si>
  <si>
    <t>05251054-6</t>
  </si>
  <si>
    <t>AGUILAR CADAGAN DONECIO</t>
  </si>
  <si>
    <t>13325056-5</t>
  </si>
  <si>
    <t>PEREZ AROS FELIPE NICOLAS</t>
  </si>
  <si>
    <t>LOS TORDILLOS</t>
  </si>
  <si>
    <t>76443537-0</t>
  </si>
  <si>
    <t>SOCIEDAD GANADERA MARIA ERCIRA AUAD NASER EIRL</t>
  </si>
  <si>
    <t>EL CHENQUE</t>
  </si>
  <si>
    <t>LA PAMPITA</t>
  </si>
  <si>
    <t>10720730-9</t>
  </si>
  <si>
    <t>MATA ALMONACID PABLO</t>
  </si>
  <si>
    <t>05131605-3</t>
  </si>
  <si>
    <t>BORQUEZ MUÑOZ NANCY  DE LOS ANGELES</t>
  </si>
  <si>
    <t>STA MAGDA</t>
  </si>
  <si>
    <t>07067834-9</t>
  </si>
  <si>
    <t>DONOSO GONZALEZ ALEJANDRO</t>
  </si>
  <si>
    <t>GANADERA AZOFRA</t>
  </si>
  <si>
    <t>07454710-9</t>
  </si>
  <si>
    <t>FONTECHA CHAVEZ RAUL GUILLERMO</t>
  </si>
  <si>
    <t>EL ALFEREZ</t>
  </si>
  <si>
    <t>05337615-0</t>
  </si>
  <si>
    <t>FUENTES MOSCOSO GUSTAVO</t>
  </si>
  <si>
    <t>LA ESTRELLA</t>
  </si>
  <si>
    <t>EL ALCAZAR</t>
  </si>
  <si>
    <t>12661975-8</t>
  </si>
  <si>
    <t>JIMENEZ JORQUERA RODRIGO ANDRE</t>
  </si>
  <si>
    <t>FDO EL ABUELO</t>
  </si>
  <si>
    <t>09697119-2</t>
  </si>
  <si>
    <t>FERNANDEZ JARA JUAN MANUEL</t>
  </si>
  <si>
    <t>LAS DELICIAS</t>
  </si>
  <si>
    <t>FIERRO ISLA OSCAR ROBERTO</t>
  </si>
  <si>
    <t>LOS PERALES</t>
  </si>
  <si>
    <t>09783099-1</t>
  </si>
  <si>
    <t>PEÑA GAJARDO ANIBAL CONSTANCIO</t>
  </si>
  <si>
    <t>EL SUEÑO</t>
  </si>
  <si>
    <t>08260284-4</t>
  </si>
  <si>
    <t>SANDOVAL MORALES MILAGRO ISABEL</t>
  </si>
  <si>
    <t>LAS FLORES</t>
  </si>
  <si>
    <t>EL HUEMUL</t>
  </si>
  <si>
    <t>06109006-1</t>
  </si>
  <si>
    <t>SOLIS HENRIQUEZ NICOLAS SEGUNDO</t>
  </si>
  <si>
    <t>08193148-8</t>
  </si>
  <si>
    <t>CASAS CUZEN MARIA ELENA</t>
  </si>
  <si>
    <t>07929340-7</t>
  </si>
  <si>
    <t>CARO MANSILLA MARIA GEORGINA</t>
  </si>
  <si>
    <t>09324019-7</t>
  </si>
  <si>
    <t>VELASQUEZ TOCOL JOSE MANUEL</t>
  </si>
  <si>
    <t>VELASQUEZ TOCOL JOSE  MANUEL</t>
  </si>
  <si>
    <t>03472261-7</t>
  </si>
  <si>
    <t>WAISSER FELMER HELMUTH</t>
  </si>
  <si>
    <t>LOS TOROS</t>
  </si>
  <si>
    <t>PRADO ULLOA TOMAS LEONEL</t>
  </si>
  <si>
    <t>LA ROSA</t>
  </si>
  <si>
    <t>10636838-4</t>
  </si>
  <si>
    <t>PRADO OYARZUN RAUL LEONEL</t>
  </si>
  <si>
    <t>SAN RAMON LOTE 8</t>
  </si>
  <si>
    <t>08989526-K</t>
  </si>
  <si>
    <t>VEGA REBOLLEDO WALTER AURELIO</t>
  </si>
  <si>
    <t>10377685-6</t>
  </si>
  <si>
    <t>DIAZ VASQUEZ EDUARDO</t>
  </si>
  <si>
    <t xml:space="preserve">LOS VALLES </t>
  </si>
  <si>
    <t>05421215-1</t>
  </si>
  <si>
    <t>DURAN GRAU JAIME ERNESTO</t>
  </si>
  <si>
    <t>FLOR DEL LAGO</t>
  </si>
  <si>
    <t>06949619-9</t>
  </si>
  <si>
    <t>CALDERON HERMOSILLA CLORINDA ESTER</t>
  </si>
  <si>
    <t>04667524-K</t>
  </si>
  <si>
    <t>HOLMBERG SCHWERTER ERNESTO FRANCISCO</t>
  </si>
  <si>
    <t>05285656-6</t>
  </si>
  <si>
    <t>BERGER WIEHOFF ILDEFONSO</t>
  </si>
  <si>
    <t>STA CARMEN</t>
  </si>
  <si>
    <t>08162655-3</t>
  </si>
  <si>
    <t>DIAZ ALVARADO JUAN RAMON</t>
  </si>
  <si>
    <t>02915214-4</t>
  </si>
  <si>
    <t>DIOCARE HERMOSILLA ERNESTO</t>
  </si>
  <si>
    <t>LAGO NEGRO</t>
  </si>
  <si>
    <t>08394802-7</t>
  </si>
  <si>
    <t>DORNER LOBEL HEINZ</t>
  </si>
  <si>
    <t>CLARO SOLAR</t>
  </si>
  <si>
    <t>05625288-6</t>
  </si>
  <si>
    <t>DORNER LOBEL TEOBALDO</t>
  </si>
  <si>
    <t>10540953-2</t>
  </si>
  <si>
    <t>GALLARDO MIRANDA FREDY IVAN</t>
  </si>
  <si>
    <t>FUNDO EL AURA</t>
  </si>
  <si>
    <t>08763189-3</t>
  </si>
  <si>
    <t>ALTAMIRANO MONJE MARGARITA DEL CARMEN</t>
  </si>
  <si>
    <t>LA JUNTA</t>
  </si>
  <si>
    <t>02906473-3</t>
  </si>
  <si>
    <t>LEAL PEÑA PABLO</t>
  </si>
  <si>
    <t>FUNDO RIO FIGUEROA</t>
  </si>
  <si>
    <t>10416452-8</t>
  </si>
  <si>
    <t>NEUMMAN APPEL LUDOLFO EDGARDO</t>
  </si>
  <si>
    <t>LA MEZETA</t>
  </si>
  <si>
    <t>79953600-5</t>
  </si>
  <si>
    <t>SOCIEDAD AGRICOLA OCOA LTDA</t>
  </si>
  <si>
    <t>LA VEGA</t>
  </si>
  <si>
    <t>06671961-8</t>
  </si>
  <si>
    <t>SOTOMAYOR BECKER HERNAN</t>
  </si>
  <si>
    <t>DINAMARCA</t>
  </si>
  <si>
    <t>VALLE QUINTO</t>
  </si>
  <si>
    <t>12715888-6</t>
  </si>
  <si>
    <t>VIDAL SANCHEZ JORGE OSVALDO</t>
  </si>
  <si>
    <t>EL MAQUI</t>
  </si>
  <si>
    <t>07901072-3</t>
  </si>
  <si>
    <t>CHACON TORRES NELSON</t>
  </si>
  <si>
    <t>LAS CHAPAS</t>
  </si>
  <si>
    <t>04027623-8</t>
  </si>
  <si>
    <t>VIDAL ANDRADE ROSAMEL</t>
  </si>
  <si>
    <t>EL GAUCHO LOTE 4 Y 5</t>
  </si>
  <si>
    <t>06586568-8</t>
  </si>
  <si>
    <t>SOLIS OYARZO ELENA LIDIA</t>
  </si>
  <si>
    <t>ESTANCIA VALLE CHACABUCO</t>
  </si>
  <si>
    <t>99546400-4</t>
  </si>
  <si>
    <t>SOCIEDAD CONSERVACION PATAGONICA CHILE S.A</t>
  </si>
  <si>
    <t>08370598-1</t>
  </si>
  <si>
    <t>AMPUERO TRONCOSO FROILAN CESAR</t>
  </si>
  <si>
    <t>08387220-9</t>
  </si>
  <si>
    <t>ROJAS CONTRERAS ARSENIO PEDRO</t>
  </si>
  <si>
    <t>EL BARRANCOSO</t>
  </si>
  <si>
    <t>79867680-6</t>
  </si>
  <si>
    <t>SOCIEDAD AGRICOLA PEPPI LTDA</t>
  </si>
  <si>
    <t>EL SOLTERO</t>
  </si>
  <si>
    <t>06277801-6</t>
  </si>
  <si>
    <t>CALDERON MONTECINO DELMIRO LEONOR</t>
  </si>
  <si>
    <t>FUNDO LOTE M 4</t>
  </si>
  <si>
    <t>FUNDO SANTA ELIZABETH</t>
  </si>
  <si>
    <t>08555326-7</t>
  </si>
  <si>
    <t>AGUIRRE PINILLA BENEDICTO</t>
  </si>
  <si>
    <t>LAGUNA JUNCAL</t>
  </si>
  <si>
    <t>03272709-3</t>
  </si>
  <si>
    <t>ESCOBAR MONTECINOS LEONCIO</t>
  </si>
  <si>
    <t>ENSENADA AZUL</t>
  </si>
  <si>
    <t>04609746-7</t>
  </si>
  <si>
    <t>SAN NICOLAS ROSIQUE AURELIO</t>
  </si>
  <si>
    <t>EL BROWN</t>
  </si>
  <si>
    <t>FUNDO EL COIRON</t>
  </si>
  <si>
    <t>04051363-9</t>
  </si>
  <si>
    <t>GONZALEZ MUÑOZ ROBUSTIANO</t>
  </si>
  <si>
    <t>05290566-4</t>
  </si>
  <si>
    <t>MALDONADO YAÑEZ MISAEL</t>
  </si>
  <si>
    <t>02679482-K</t>
  </si>
  <si>
    <t>OLIVARES CADAGAN EDUARDO VITALICIO</t>
  </si>
  <si>
    <t>LA VIOLETA</t>
  </si>
  <si>
    <t>03436551-2</t>
  </si>
  <si>
    <t>SUCESION OLIVEROS ARRIAGADA</t>
  </si>
  <si>
    <t>04411640-5</t>
  </si>
  <si>
    <t>PAILLACAR QUIROZ OLIVERIO</t>
  </si>
  <si>
    <t>08814784-7</t>
  </si>
  <si>
    <t>QUINTO ARRATIA ROSA</t>
  </si>
  <si>
    <t>LOTE 26</t>
  </si>
  <si>
    <t>71397800-0</t>
  </si>
  <si>
    <t>ASOCIACION GREMIAL RIO BAKER</t>
  </si>
  <si>
    <t>FUNDO LAS CONFLUENCIAS</t>
  </si>
  <si>
    <t>08159691-3</t>
  </si>
  <si>
    <t>RIVERA VIEGAS RICARDO JESUS</t>
  </si>
  <si>
    <t>12061221-2</t>
  </si>
  <si>
    <t>SHAFFER KELLER NICOLAS SEAN</t>
  </si>
  <si>
    <t>04247409-6</t>
  </si>
  <si>
    <t>ZAPATA CARTES NELDA INES</t>
  </si>
  <si>
    <t>EL TRIUNFO</t>
  </si>
  <si>
    <t>06048030-3</t>
  </si>
  <si>
    <t>URRUTIA JEREZ UBALDINO DEL CARMEN</t>
  </si>
  <si>
    <t>06907078-7</t>
  </si>
  <si>
    <t>ROMERO ROMERO ATILIO</t>
  </si>
  <si>
    <t>SANTA CLARA</t>
  </si>
  <si>
    <t>LA CARMELA</t>
  </si>
  <si>
    <t>07953264-9</t>
  </si>
  <si>
    <t>MANSILLA LLANCA LUIS ALBERTO</t>
  </si>
  <si>
    <t>07370075-2</t>
  </si>
  <si>
    <t>MUÑOZ FICA TITO OCAN</t>
  </si>
  <si>
    <t>EL PASCUA</t>
  </si>
  <si>
    <t>05217116-4</t>
  </si>
  <si>
    <t>ORELLANA TRONCOSO GUILLERMO</t>
  </si>
  <si>
    <t>EL PISOTON</t>
  </si>
  <si>
    <t>10818841-3</t>
  </si>
  <si>
    <t>HARO VILLARROEL HERNAN REMIGIO</t>
  </si>
  <si>
    <t>ONCE HERMANOS</t>
  </si>
  <si>
    <t>10272963-3</t>
  </si>
  <si>
    <t>ACEVEDO MIRANDA JOSE</t>
  </si>
  <si>
    <t>ARROYO AROS</t>
  </si>
  <si>
    <t>03305873-K</t>
  </si>
  <si>
    <t>BARRIENTOS SANCHEZ FAUSTINO</t>
  </si>
  <si>
    <t>LOTE 4 LAS MARIPOSAS</t>
  </si>
  <si>
    <t>10126030-5</t>
  </si>
  <si>
    <t>SEPULVEDA LAGOS LORENZO CESAR</t>
  </si>
  <si>
    <t>FUNDO PAMAPA GRANDE</t>
  </si>
  <si>
    <t>10125500-K</t>
  </si>
  <si>
    <t>ARRATIA TORRES MAURICIO IVAN</t>
  </si>
  <si>
    <t>EL PARRON</t>
  </si>
  <si>
    <t>FUNDO DOS HERMANAS</t>
  </si>
  <si>
    <t>02543604-0</t>
  </si>
  <si>
    <t>DONOSO FUENTES ALFREDO</t>
  </si>
  <si>
    <t>02679389-0</t>
  </si>
  <si>
    <t>FICA BURGOS MARIA ELENA</t>
  </si>
  <si>
    <t>PREDIO LOS DIAMANTES</t>
  </si>
  <si>
    <t>05657144-2</t>
  </si>
  <si>
    <t>HARO RAMOS JOSE SERGIO</t>
  </si>
  <si>
    <t>LA HUERTA</t>
  </si>
  <si>
    <t>FUNDO MARIA</t>
  </si>
  <si>
    <t>02368750-K</t>
  </si>
  <si>
    <t>HERNANDEZ MERA MARIA TERESA</t>
  </si>
  <si>
    <t>CHACRA CAROLINA</t>
  </si>
  <si>
    <t>04082595-9</t>
  </si>
  <si>
    <t>MERA HERMOSILLA NESTOR</t>
  </si>
  <si>
    <t>FUNDO SAN FRANCISCO</t>
  </si>
  <si>
    <t>EL GUADAL</t>
  </si>
  <si>
    <t>FUNDO LA PORFIA</t>
  </si>
  <si>
    <t>07791743-8</t>
  </si>
  <si>
    <t>SOTO SOTO MARIA ZOILA</t>
  </si>
  <si>
    <t>LAS LLAVES</t>
  </si>
  <si>
    <t>ESTERO EL BAÑO</t>
  </si>
  <si>
    <t>06479903-7</t>
  </si>
  <si>
    <t>SEPULVEDA VOGT CARLOS OMAR</t>
  </si>
  <si>
    <t>CAÑADON VERDE</t>
  </si>
  <si>
    <t>07888197-6</t>
  </si>
  <si>
    <t>SANDOVAL AVILEZ VICENTE</t>
  </si>
  <si>
    <t>FDO DOS HERMANOS</t>
  </si>
  <si>
    <t>EL CEBALLO</t>
  </si>
  <si>
    <t>09891547-8</t>
  </si>
  <si>
    <t>VOGT ARANEDA HECTOR SALVADOR</t>
  </si>
  <si>
    <t>LOS QUEMADOS</t>
  </si>
  <si>
    <t>76148251-3</t>
  </si>
  <si>
    <t>SOCIEDAD GANADERA LAS LAGUNAS</t>
  </si>
  <si>
    <t>RIO CHIFLON</t>
  </si>
  <si>
    <t>LAS MERCEDES</t>
  </si>
  <si>
    <t>SAN LINO</t>
  </si>
  <si>
    <t>07508163-4</t>
  </si>
  <si>
    <t>MAURERIA ANTRIYAO LINO NIVALDO</t>
  </si>
  <si>
    <t>CAMIGUAN</t>
  </si>
  <si>
    <t>02143336-5</t>
  </si>
  <si>
    <t>GARCIA CHACANO JORGE JOSELIN</t>
  </si>
  <si>
    <t>ESTANCIA LA MAROMA</t>
  </si>
  <si>
    <t>06374889-7</t>
  </si>
  <si>
    <t>MOLINOS SCHMIDT OSCAR</t>
  </si>
  <si>
    <t>PUERTO SANCHEZ</t>
  </si>
  <si>
    <t>CANELITO</t>
  </si>
  <si>
    <t>06308075-6</t>
  </si>
  <si>
    <t>RATY DE HALLEUX JUAN LUIS</t>
  </si>
  <si>
    <t>ARROYO SECO</t>
  </si>
  <si>
    <t>06796182-K</t>
  </si>
  <si>
    <t>LLANTUREO ALFARO SANTOS ANDRES</t>
  </si>
  <si>
    <t>02713813-6</t>
  </si>
  <si>
    <t>QUIROZ ORREGO PABLO REINALDO</t>
  </si>
  <si>
    <t>PREDIO MIRASOL</t>
  </si>
  <si>
    <t>76461380-5</t>
  </si>
  <si>
    <t>PAIS GLOBAL POR LA PAZ MUNDIAL</t>
  </si>
  <si>
    <t>FDO PEDREGOSO</t>
  </si>
  <si>
    <t>09984711-5</t>
  </si>
  <si>
    <t>URRUTIA RAMIREZ TITO ALBERTO</t>
  </si>
  <si>
    <t>EL SOMBRIO</t>
  </si>
  <si>
    <t>13411139-9</t>
  </si>
  <si>
    <t>BARRIENTOS OLIVAREZ JESSICA DEL CARMEN</t>
  </si>
  <si>
    <t>LA PORFÍA</t>
  </si>
  <si>
    <t>CHACAYAL</t>
  </si>
  <si>
    <t>10910658-5</t>
  </si>
  <si>
    <t>VILLARROEL ALARCON BERNARDITA MAGDALENA</t>
  </si>
  <si>
    <t>08871940-9</t>
  </si>
  <si>
    <t>AGUILAR VILLARROEL PEDRO ELEODORO</t>
  </si>
  <si>
    <t>ALTA SIERRA</t>
  </si>
  <si>
    <t>2.501-5.000</t>
  </si>
  <si>
    <t>251-500</t>
  </si>
  <si>
    <t>STA. EDELMIRA</t>
  </si>
  <si>
    <t>03218849-4</t>
  </si>
  <si>
    <t>BURGOS AGUILAR ALADINO</t>
  </si>
  <si>
    <t>SAN MIGUEL DEL RINCON</t>
  </si>
  <si>
    <t>79605530-8</t>
  </si>
  <si>
    <t>SOCIEDAD AGRICOLA Y GANADERA CADI LTDA</t>
  </si>
  <si>
    <t>EL HONOR</t>
  </si>
  <si>
    <t>LA GOLONDRINA</t>
  </si>
  <si>
    <t>07338217-3</t>
  </si>
  <si>
    <t>FERNANDEZ QUEZADA JUANITA</t>
  </si>
  <si>
    <t>04251579-5</t>
  </si>
  <si>
    <t>MATA ECHEVARRIA OSCAR</t>
  </si>
  <si>
    <t>FDO EL ASERRADERO</t>
  </si>
  <si>
    <t>06609186-4</t>
  </si>
  <si>
    <t>OYARZUN MANSILLA ILSE DEL ROSARIO</t>
  </si>
  <si>
    <t>LA PRIMAVERA</t>
  </si>
  <si>
    <t>02514979-3</t>
  </si>
  <si>
    <t>MUNRO THOMAS CRISTINA</t>
  </si>
  <si>
    <t>LAS BRISAS</t>
  </si>
  <si>
    <t>76011090-6</t>
  </si>
  <si>
    <t>SOCIEDAD AGRICOLA LAS BRISAS LTDA</t>
  </si>
  <si>
    <t>03473350-3</t>
  </si>
  <si>
    <t>REDLICH  MONICA AGUSTINA</t>
  </si>
  <si>
    <t>EL SILENCIO</t>
  </si>
  <si>
    <t>EL TIRANO</t>
  </si>
  <si>
    <t>03583100-2</t>
  </si>
  <si>
    <t>EHIJOS SOTO ROSAMEL</t>
  </si>
  <si>
    <t>FDO RINCON DE LOS TOROS</t>
  </si>
  <si>
    <t>07757058-6</t>
  </si>
  <si>
    <t>REYES ACHURRA RODRIGO</t>
  </si>
  <si>
    <t>FUNDO SAN ALEJANDRO</t>
  </si>
  <si>
    <t>07645996-7</t>
  </si>
  <si>
    <t>ALI VASQUEZ EMIR SADRUDDIN</t>
  </si>
  <si>
    <t>EL CIELO (EX RIOJA CHICA)</t>
  </si>
  <si>
    <t>LOS TRINOS</t>
  </si>
  <si>
    <t>08248057-9</t>
  </si>
  <si>
    <t>CARRILLO DIEZ JOSE MANUEL</t>
  </si>
  <si>
    <t>STA. ANGELICA</t>
  </si>
  <si>
    <t>04557449-0</t>
  </si>
  <si>
    <t>FUENTES BERARDI FRANCISCO</t>
  </si>
  <si>
    <t>76234713-K</t>
  </si>
  <si>
    <t>SOCIEDAD AGRICOLA Y GANADERA DOÑA CRISTINA</t>
  </si>
  <si>
    <t>EL BLANCO</t>
  </si>
  <si>
    <t>SAN JORGE</t>
  </si>
  <si>
    <t>06395567-1</t>
  </si>
  <si>
    <t>DOERING MUÑOZ ERWIN EMILIO</t>
  </si>
  <si>
    <t>EL ZORRO</t>
  </si>
  <si>
    <t>LA CORDONADA</t>
  </si>
  <si>
    <t>EL  BOLSILLO</t>
  </si>
  <si>
    <t>03366591-1</t>
  </si>
  <si>
    <t>HORNUNG WERNER HANNELORE HELLA</t>
  </si>
  <si>
    <t>LOS  DOS INFANTES</t>
  </si>
  <si>
    <t>CANTIN BUS HECTOR OCTAVIO</t>
  </si>
  <si>
    <t>FELFUN - KO</t>
  </si>
  <si>
    <t>07085323-K</t>
  </si>
  <si>
    <t>PEEDE CARVAJAL FEDERICO JORGE</t>
  </si>
  <si>
    <t>FUNDO SANTA MARGARITA</t>
  </si>
  <si>
    <t>04905546-3</t>
  </si>
  <si>
    <t>OSSA ARANGUA ALEJANDRO CARLOS JOSE</t>
  </si>
  <si>
    <t>SAN ELIAS</t>
  </si>
  <si>
    <t>78938660-9</t>
  </si>
  <si>
    <t>MARIA ERCIRA AUAD NASER INMOBILIARIA</t>
  </si>
  <si>
    <t>CARDAL</t>
  </si>
  <si>
    <t>SANTA ROSA LOTE 2</t>
  </si>
  <si>
    <t>CHACRA 3 - LAS HIJUELAS</t>
  </si>
  <si>
    <t>ALFERES 2</t>
  </si>
  <si>
    <t>PEÑIHUEN</t>
  </si>
  <si>
    <t>LOS COPIHUES</t>
  </si>
  <si>
    <t>SOCIEDAD AGRICOLA ILQUE S.A</t>
  </si>
  <si>
    <t>05290252-5</t>
  </si>
  <si>
    <t>PEREDA BORQUEZ GUIDO EDUARDO</t>
  </si>
  <si>
    <t>RIO BLANCO</t>
  </si>
  <si>
    <t>ESTANCIA YENNA</t>
  </si>
  <si>
    <t>10136662-6</t>
  </si>
  <si>
    <t>ARRE KRAUSE YURI ALEXIS</t>
  </si>
  <si>
    <t>FUNDO LAGO ROSSELOT</t>
  </si>
  <si>
    <t>96692110-2</t>
  </si>
  <si>
    <t>SOCIEDAD AGRICOLA LAGO ROSELOT</t>
  </si>
  <si>
    <t>STA MAGDALENA</t>
  </si>
  <si>
    <t>78368810-7</t>
  </si>
  <si>
    <t>SOCIEDAD  ARRAYANES LTDA</t>
  </si>
  <si>
    <t>LOMAS DEL BAKER</t>
  </si>
  <si>
    <t>SOCIEDAD GANADERA RIO BAKER S.A</t>
  </si>
  <si>
    <t>77841570-4</t>
  </si>
  <si>
    <t>SOCIEDAD GANADERA RIO NEFF LTDA</t>
  </si>
  <si>
    <t>LA COLONIA</t>
  </si>
  <si>
    <t>06505190-7</t>
  </si>
  <si>
    <t>SUCESION LUKASCHEWSKY VIGNA</t>
  </si>
  <si>
    <t>FUNDO VALLE GRANDE</t>
  </si>
  <si>
    <t>77029910-1</t>
  </si>
  <si>
    <t>13002883-7</t>
  </si>
  <si>
    <t>TRONCOSO INOSTROZA LUIS</t>
  </si>
  <si>
    <t>78606730-8</t>
  </si>
  <si>
    <t>SOCIEDAD GANADERA FORESTAL HACIENDA EL LEON LTDA</t>
  </si>
  <si>
    <t>EL BUDI</t>
  </si>
  <si>
    <t>05356638-3</t>
  </si>
  <si>
    <t>ALARCON VALENZUELA JUVENCIO ENRIQUE</t>
  </si>
  <si>
    <t>26-50</t>
  </si>
  <si>
    <t>FDO LOS ANGELES - LOTE 19-B</t>
  </si>
  <si>
    <t>06890194-4</t>
  </si>
  <si>
    <t>CORDOVA ASTUDILLO JUVENAL ALEJANDRO</t>
  </si>
  <si>
    <t>BUENA PALABRA</t>
  </si>
  <si>
    <t>PREDIO SAN JUAN</t>
  </si>
  <si>
    <t>10086476-2</t>
  </si>
  <si>
    <t>CADAGAN LAGOS JAIME BAUTISTA</t>
  </si>
  <si>
    <t>SANTA ELIANA</t>
  </si>
  <si>
    <t>06418478-4</t>
  </si>
  <si>
    <t>CADAGAN ROSAS LUIS A</t>
  </si>
  <si>
    <t>02758614-7</t>
  </si>
  <si>
    <t>CANUILLAN MILLANAO JUAN</t>
  </si>
  <si>
    <t>LOTE N° 5</t>
  </si>
  <si>
    <t>17233686-8</t>
  </si>
  <si>
    <t>MERCADO ROA ANGELICA ALEJANDRA</t>
  </si>
  <si>
    <t>MI CAMPITO</t>
  </si>
  <si>
    <t>10121226-2</t>
  </si>
  <si>
    <t>ARANEDA ILLESCA MONICA DEL CARMEN</t>
  </si>
  <si>
    <t>PALPALEN</t>
  </si>
  <si>
    <t>08383284-3</t>
  </si>
  <si>
    <t>CASTILLO OLGUIN PERLA ELIZABETH</t>
  </si>
  <si>
    <t>1-0</t>
  </si>
  <si>
    <t>09186803-2</t>
  </si>
  <si>
    <t>VARGAS ESPAÑA SERGIO DANIEL</t>
  </si>
  <si>
    <t>08263328-6</t>
  </si>
  <si>
    <t>LOPEZ CID BENEDICTO</t>
  </si>
  <si>
    <t>08743275-0</t>
  </si>
  <si>
    <t>CEDAS REYES PABLO ABDON</t>
  </si>
  <si>
    <t>SANTA AURORA</t>
  </si>
  <si>
    <t>05467464-3</t>
  </si>
  <si>
    <t>CEDAS CADAGAN CLEMENTINA</t>
  </si>
  <si>
    <t>05894817-9</t>
  </si>
  <si>
    <t>UNDURRAGA ORREGO JOSE VICENTE</t>
  </si>
  <si>
    <t>LAS PIEDRAS</t>
  </si>
  <si>
    <t>07537529-8</t>
  </si>
  <si>
    <t>CIFUENTES RAMIREZ MARIO ALIRO</t>
  </si>
  <si>
    <t>CABALLO BLANCO</t>
  </si>
  <si>
    <t>09449298-K</t>
  </si>
  <si>
    <t>RODAS RIVERA MARGARITA  ELENA</t>
  </si>
  <si>
    <t>MIRAFLOR</t>
  </si>
  <si>
    <t>05985821-1</t>
  </si>
  <si>
    <t>DOMKE ALBORNOZ SERGIA FLOR</t>
  </si>
  <si>
    <t>FUNDO LOS LAURELES</t>
  </si>
  <si>
    <t>EL GAUCHO</t>
  </si>
  <si>
    <t>02279505-8</t>
  </si>
  <si>
    <t>FUENTES ABARCA MAGDALENA</t>
  </si>
  <si>
    <t>LA RAFAGA</t>
  </si>
  <si>
    <t>08977614-7</t>
  </si>
  <si>
    <t>CUBILLA DELGADO ERNESTO JAIME</t>
  </si>
  <si>
    <t>05095605-9</t>
  </si>
  <si>
    <t>HARO GUZMAN GERARDO</t>
  </si>
  <si>
    <t>05961034-1</t>
  </si>
  <si>
    <t>HUAQUER YAÑEZ PEDRO MARIA</t>
  </si>
  <si>
    <t>EL INDIO</t>
  </si>
  <si>
    <t>06905466-8</t>
  </si>
  <si>
    <t>UMAÑA BOBADILLA JULIA RAQUEL</t>
  </si>
  <si>
    <t>LAS TORCAZAS LOTE 3</t>
  </si>
  <si>
    <t>06912891-2</t>
  </si>
  <si>
    <t>HUENCHUMIR VARGAS JUAN LEOPOLDO</t>
  </si>
  <si>
    <t>LOS TRES NEGROS</t>
  </si>
  <si>
    <t>03995262-9</t>
  </si>
  <si>
    <t>GUITRAYAN MILLANAO PEDRO</t>
  </si>
  <si>
    <t>05177913-4</t>
  </si>
  <si>
    <t>JARA HENRIQUEZ FELISMER</t>
  </si>
  <si>
    <t>LAS CARMELITAS</t>
  </si>
  <si>
    <t>06665861-9</t>
  </si>
  <si>
    <t>CARRASCO RIVERA MARIA DEL TRANSITO</t>
  </si>
  <si>
    <t>SAN FELIPE</t>
  </si>
  <si>
    <t>03332070-1</t>
  </si>
  <si>
    <t>MARDONES SAEZ OSMAN</t>
  </si>
  <si>
    <t>03047547-K</t>
  </si>
  <si>
    <t>MERA GONZALEZ EUGENIO</t>
  </si>
  <si>
    <t>06165804-1</t>
  </si>
  <si>
    <t>MILLAR AGUILAR CANTALICIO</t>
  </si>
  <si>
    <t>EL ROSAL</t>
  </si>
  <si>
    <t>FORESTAL  MININCO S.A.</t>
  </si>
  <si>
    <t>FUNDO CHICO</t>
  </si>
  <si>
    <t>03531299-4</t>
  </si>
  <si>
    <t>MIRANDA AGUILAR FRANCISCO</t>
  </si>
  <si>
    <t>AGUAS CLARAS</t>
  </si>
  <si>
    <t>77577630-7</t>
  </si>
  <si>
    <t>SOCIEDAD AGRICOLA Y GANADERA 45° LATITUD SUR</t>
  </si>
  <si>
    <t>MARGARITAS</t>
  </si>
  <si>
    <t>06419102-0</t>
  </si>
  <si>
    <t>MOLDENHAUER HARO ISOLDA UBELIA</t>
  </si>
  <si>
    <t>09180480-8</t>
  </si>
  <si>
    <t>ORTEGA MARQUEZ FELIX SANTOS</t>
  </si>
  <si>
    <t>PUNAHUEL</t>
  </si>
  <si>
    <t>04790026-3</t>
  </si>
  <si>
    <t>OYARZUN SOLIS CELESTINO</t>
  </si>
  <si>
    <t>FUNDO SAN JUAN</t>
  </si>
  <si>
    <t>09184298-K</t>
  </si>
  <si>
    <t>REYES CARRASCO BLANCA AURORA</t>
  </si>
  <si>
    <t>04655168-0</t>
  </si>
  <si>
    <t>RIVAS GARRIDO EMA DEL CARMEN</t>
  </si>
  <si>
    <t>RIO VIVIANA</t>
  </si>
  <si>
    <t>02678684-3</t>
  </si>
  <si>
    <t>ROA ROA GERARDO</t>
  </si>
  <si>
    <t>08692827-2</t>
  </si>
  <si>
    <t>ROZAS CADAGAN HERALDO</t>
  </si>
  <si>
    <t>EL DESTINO</t>
  </si>
  <si>
    <t>02670346-8</t>
  </si>
  <si>
    <t>SANDOVAL PATIÑO ESTER</t>
  </si>
  <si>
    <t>TRES MANANTIALES</t>
  </si>
  <si>
    <t>EL CANDREJAL</t>
  </si>
  <si>
    <t>03967613-3</t>
  </si>
  <si>
    <t>SOLIS  JOSE EVARISTO SEGUNDO</t>
  </si>
  <si>
    <t>TODOS PONEN</t>
  </si>
  <si>
    <t>06366246-1</t>
  </si>
  <si>
    <t>VERNAL HORMAZABAL RAUL ALEJANDRO</t>
  </si>
  <si>
    <t>PARCELA ARROYO EL GATO</t>
  </si>
  <si>
    <t>05425451-2</t>
  </si>
  <si>
    <t>UMAÑA BOBADILLA JOSE TEODORO</t>
  </si>
  <si>
    <t>SANTA VERONICA</t>
  </si>
  <si>
    <t>EL TRANQUILO</t>
  </si>
  <si>
    <t>03524322-4</t>
  </si>
  <si>
    <t>NUÑEZ CUEVAS EUGENIA</t>
  </si>
  <si>
    <t>EL RANCHO</t>
  </si>
  <si>
    <t>EL DERRUMBE</t>
  </si>
  <si>
    <t>04681139-9</t>
  </si>
  <si>
    <t>VERA RAMIREZ BELARMINO</t>
  </si>
  <si>
    <t>LOS CERRITOS</t>
  </si>
  <si>
    <t>04027319-0</t>
  </si>
  <si>
    <t>VILLANUEVA ORTEGA MARTINIANO</t>
  </si>
  <si>
    <t>06586567-K</t>
  </si>
  <si>
    <t>SOLIS PANTANALLI EDELMIRA</t>
  </si>
  <si>
    <t>CAMPO CHIQUITO</t>
  </si>
  <si>
    <t>07307107-0</t>
  </si>
  <si>
    <t>BECERRA DURAN ELIZABETH ELENA</t>
  </si>
  <si>
    <t>05375913-0</t>
  </si>
  <si>
    <t>CARDENAS BLANCO JOSE RUPERTO</t>
  </si>
  <si>
    <t>05095216-9</t>
  </si>
  <si>
    <t>BILBAO MILLAN REINALDO</t>
  </si>
  <si>
    <t>COLUMGA</t>
  </si>
  <si>
    <t>LA VIÑITA</t>
  </si>
  <si>
    <t>05294527-5</t>
  </si>
  <si>
    <t>ARAVENA BENITEZ ARNOLDO</t>
  </si>
  <si>
    <t>08619844-4</t>
  </si>
  <si>
    <t>PARADA OSSES ORITIA DEL CARMEN</t>
  </si>
  <si>
    <t>04374120-9</t>
  </si>
  <si>
    <t>HERNANDEZ SANDOVAL DOMINGO SEGUNDO</t>
  </si>
  <si>
    <t>ARROYO SIN NOMBRE</t>
  </si>
  <si>
    <t>04766197-8</t>
  </si>
  <si>
    <t>MEDINA MUÑOZ NATE</t>
  </si>
  <si>
    <t>LA VARDITA</t>
  </si>
  <si>
    <t>10621743-2</t>
  </si>
  <si>
    <t>RIVAS JARAMILLO LUIS ANSELMO</t>
  </si>
  <si>
    <t>STA ROSA</t>
  </si>
  <si>
    <t>04247410-K</t>
  </si>
  <si>
    <t>PEÑA ARANEDA DELIA</t>
  </si>
  <si>
    <t>LA CONFIANZA</t>
  </si>
  <si>
    <t>04115549-3</t>
  </si>
  <si>
    <t>MARDONES SAEZ ULISES</t>
  </si>
  <si>
    <t>05408691-1</t>
  </si>
  <si>
    <t>CORTES CASANOVA FRANCISCO JOSE</t>
  </si>
  <si>
    <t>VALLE SIMPSON</t>
  </si>
  <si>
    <t>09939813-2</t>
  </si>
  <si>
    <t>VALENZUELA CARES FRANCISCO JAVIER</t>
  </si>
  <si>
    <t xml:space="preserve">LOS MAÑIOS </t>
  </si>
  <si>
    <t>05063166-4</t>
  </si>
  <si>
    <t>ALMONACID QUIROZ MANUEL</t>
  </si>
  <si>
    <t>EL HITO</t>
  </si>
  <si>
    <t>DON SIXTO</t>
  </si>
  <si>
    <t>07774083-K</t>
  </si>
  <si>
    <t>BERLAND MOREIRA RAUL ANDRES</t>
  </si>
  <si>
    <t>FUNDO ALTO</t>
  </si>
  <si>
    <t>06146414-K</t>
  </si>
  <si>
    <t>ARRIAGADA PARDO LUIS HERMINIO</t>
  </si>
  <si>
    <t>LAS LADERAS</t>
  </si>
  <si>
    <t>06217559-1</t>
  </si>
  <si>
    <t>BARRIENTOS SAEZ HECTOR</t>
  </si>
  <si>
    <t>LA ISLA</t>
  </si>
  <si>
    <t>07507745-9</t>
  </si>
  <si>
    <t>TRONCOSO LEVICAN YOLANDA NELLY</t>
  </si>
  <si>
    <t>08222640-0</t>
  </si>
  <si>
    <t>AROS VEGA ANTONIO ANSELMO</t>
  </si>
  <si>
    <t>SANTA RITA</t>
  </si>
  <si>
    <t>22271712-4</t>
  </si>
  <si>
    <t>SCHAFER MARC TILL</t>
  </si>
  <si>
    <t>07027928-2</t>
  </si>
  <si>
    <t>FUENTES SIERRA HECTOR ELISEO</t>
  </si>
  <si>
    <t>78183740-7</t>
  </si>
  <si>
    <t>SOCIEDAD INVERSIONES MARLIN LTDA</t>
  </si>
  <si>
    <t>EL CALABAZO</t>
  </si>
  <si>
    <t>04207331-8</t>
  </si>
  <si>
    <t>VELIZ MORALES SILVIA VIOLETA</t>
  </si>
  <si>
    <t>07751482-1</t>
  </si>
  <si>
    <t>DELGADO CERDA DIEGO GASTON</t>
  </si>
  <si>
    <t>CHACRA Nº 5</t>
  </si>
  <si>
    <t>05962990-5</t>
  </si>
  <si>
    <t>BORQUEZ  FRIDA</t>
  </si>
  <si>
    <t>LOS TREILES</t>
  </si>
  <si>
    <t>04624057-K</t>
  </si>
  <si>
    <t>CARRASCO CARRASCO ARMANDO</t>
  </si>
  <si>
    <t>FUNDO RIO NORTE</t>
  </si>
  <si>
    <t>09826429-9</t>
  </si>
  <si>
    <t>LEVICAN TOLEDO ARTURO BERNARDO</t>
  </si>
  <si>
    <t>01724339-K</t>
  </si>
  <si>
    <t>CATALAN PATIÑO RUFINA</t>
  </si>
  <si>
    <t>ÑIRE CHICO</t>
  </si>
  <si>
    <t>09262019-0</t>
  </si>
  <si>
    <t>SOLIS CABRAL VANESSA PAVELKA</t>
  </si>
  <si>
    <t>EL ENCANTO</t>
  </si>
  <si>
    <t>07953507-9</t>
  </si>
  <si>
    <t>FOURNIEL PERAN NELSON ALBINO</t>
  </si>
  <si>
    <t>09174832-0</t>
  </si>
  <si>
    <t>IGOR AGUILAR MAXIMO EDUARDO</t>
  </si>
  <si>
    <t>LA MEDIA LUNA</t>
  </si>
  <si>
    <t>08196195-6</t>
  </si>
  <si>
    <t>MEDINA FUENTES ALFREDO</t>
  </si>
  <si>
    <t>08575835-7</t>
  </si>
  <si>
    <t>MUÑOZ VALDES JOSE ERNESTO</t>
  </si>
  <si>
    <t>04790242-8</t>
  </si>
  <si>
    <t>MOLINA CERDA CELIA ROSA</t>
  </si>
  <si>
    <t>LA ESCALERA</t>
  </si>
  <si>
    <t>04902614-5</t>
  </si>
  <si>
    <t>ROJAS MORALES LEONTINA</t>
  </si>
  <si>
    <t>LA ESCUADRA</t>
  </si>
  <si>
    <t>EL RICHARD</t>
  </si>
  <si>
    <t>07976155-9</t>
  </si>
  <si>
    <t>SANCHEZ GUTIERREZ RAFAEL LEONEL</t>
  </si>
  <si>
    <t>TRECE HECTÁREAS</t>
  </si>
  <si>
    <t>EL KAISER</t>
  </si>
  <si>
    <t>04622085-4</t>
  </si>
  <si>
    <t>SOLIS AGUILAR CRISTINA</t>
  </si>
  <si>
    <t>LAGUNA LOS PATOS</t>
  </si>
  <si>
    <t>08617456-1</t>
  </si>
  <si>
    <t>TRIVIÑO REHL CARLOS IVAN</t>
  </si>
  <si>
    <t>04233463-4</t>
  </si>
  <si>
    <t>VALDES SEGUEL HERNALDO</t>
  </si>
  <si>
    <t>LA BONANZA</t>
  </si>
  <si>
    <t>08938625-K</t>
  </si>
  <si>
    <t>ORELLANA LAGOS ADA LUZ</t>
  </si>
  <si>
    <t>SEIS HERMANOS</t>
  </si>
  <si>
    <t>06784069-0</t>
  </si>
  <si>
    <t>CARRASCO POBLETE MARIA EUFROCINIA</t>
  </si>
  <si>
    <t>14351748-9</t>
  </si>
  <si>
    <t>RIOS LA PUENTES MARIA INES</t>
  </si>
  <si>
    <t>LOS ALAZANES</t>
  </si>
  <si>
    <t>05068054-1</t>
  </si>
  <si>
    <t>OYARZUN MANSILLA JOSE DAGOBERTO</t>
  </si>
  <si>
    <t>13739959-8</t>
  </si>
  <si>
    <t>MUÑOZ UMAÑA MARCELINO MAURICIO</t>
  </si>
  <si>
    <t>07026641-5</t>
  </si>
  <si>
    <t>RIVAS SOTO JOSE VICTORIANO</t>
  </si>
  <si>
    <t>08738569-8</t>
  </si>
  <si>
    <t>FOURNIEL PERAN JUAN CARLOS</t>
  </si>
  <si>
    <t>SAN MARCOS</t>
  </si>
  <si>
    <t>06848016-7</t>
  </si>
  <si>
    <t>PEZZO FOITZICK SEGUNDO JUSTINIANO</t>
  </si>
  <si>
    <t>07942169-3</t>
  </si>
  <si>
    <t>ORTEGA FIGUEROA PATRICIO ENRIQUE</t>
  </si>
  <si>
    <t>07537531-K</t>
  </si>
  <si>
    <t>VEGA VEGA EVARISTO ISMAEL</t>
  </si>
  <si>
    <t>DON ROLANDO</t>
  </si>
  <si>
    <t>02678689-4</t>
  </si>
  <si>
    <t>ZAMBRANO PEREZ ROLANDO</t>
  </si>
  <si>
    <t>PREDIO N°5</t>
  </si>
  <si>
    <t>09810523-9</t>
  </si>
  <si>
    <t>CASTILLO AGUILA DEMETRIO GERMAN</t>
  </si>
  <si>
    <t>CERRO CASTILLO</t>
  </si>
  <si>
    <t>LA  ALEGRIA</t>
  </si>
  <si>
    <t>09023628-8</t>
  </si>
  <si>
    <t>PINUER JARA JOSE MARIA</t>
  </si>
  <si>
    <t>FUNDO LA CHINITA</t>
  </si>
  <si>
    <t>08909023-7</t>
  </si>
  <si>
    <t>SEPULVEDA FUENTEALBA JULIO EDMUNDO</t>
  </si>
  <si>
    <t>FUNDO SANTA ELBA</t>
  </si>
  <si>
    <t>SEPULVEDA ALBORNOZ JULIO</t>
  </si>
  <si>
    <t>53291190-7</t>
  </si>
  <si>
    <t>RIVAS VERGARA SUCESION JUAN DE LA CRUZ</t>
  </si>
  <si>
    <t>CERRO GALERA</t>
  </si>
  <si>
    <t>10986163-4</t>
  </si>
  <si>
    <t>MORALES HORSTMEYER VICTOR HUGO</t>
  </si>
  <si>
    <t>STA ANITA</t>
  </si>
  <si>
    <t>LA MADRE SELVA</t>
  </si>
  <si>
    <t>04622479-5</t>
  </si>
  <si>
    <t>CARE MUÑOZ DINA</t>
  </si>
  <si>
    <t>06755129-K</t>
  </si>
  <si>
    <t>ABURTO ALTAMIRANO CELSA ALBINA</t>
  </si>
  <si>
    <t>LAS PARRILLAS</t>
  </si>
  <si>
    <t>08940762-1</t>
  </si>
  <si>
    <t>RUIZ BORQUEZ RENE SEGUNDO</t>
  </si>
  <si>
    <t>SAN CRISTIAN</t>
  </si>
  <si>
    <t>07507077-2</t>
  </si>
  <si>
    <t>MARDONES ALMONACID ALIRO</t>
  </si>
  <si>
    <t>EL PALOMO</t>
  </si>
  <si>
    <t>08451666-K</t>
  </si>
  <si>
    <t>MEDINA FUENTES JOSE DAMACIO</t>
  </si>
  <si>
    <t>07918785-2</t>
  </si>
  <si>
    <t>MOLDENHAUER HARO RODOLFO HERIBERTO</t>
  </si>
  <si>
    <t>05607047-8</t>
  </si>
  <si>
    <t>SOTO MUÑOZ FABIAN DEL TRANSITO</t>
  </si>
  <si>
    <t>12005510-0</t>
  </si>
  <si>
    <t>DIAZ OSES DAVID IVAN</t>
  </si>
  <si>
    <t>FDO SAN ANTONIO</t>
  </si>
  <si>
    <t>05154859-0</t>
  </si>
  <si>
    <t>CABEZAS RODRIGUEZ ROSALBA</t>
  </si>
  <si>
    <t>DON CARLOS</t>
  </si>
  <si>
    <t>76094296-0</t>
  </si>
  <si>
    <t>INVERSIONES US IMPORT AND SUPPLY PATAGONIA WORLWIDE LTDA.</t>
  </si>
  <si>
    <t>07588414-1</t>
  </si>
  <si>
    <t>LAGOS CEDAS JAIME SANTIAGO</t>
  </si>
  <si>
    <t>CARAL</t>
  </si>
  <si>
    <t>06946719-9</t>
  </si>
  <si>
    <t>CARCAMO ROMERO CELSO LEONARD</t>
  </si>
  <si>
    <t>ARROYO LOS CHODILES</t>
  </si>
  <si>
    <t>12310894-9</t>
  </si>
  <si>
    <t>VEGA IGOR JOSE VICTOR</t>
  </si>
  <si>
    <t>EL SALTO LA OLITA</t>
  </si>
  <si>
    <t>FUNDO DOÑA ERNA</t>
  </si>
  <si>
    <t>05000627-1</t>
  </si>
  <si>
    <t>GONZALEZ ANDRADE ARTURO NORMAN</t>
  </si>
  <si>
    <t>EL SELLO</t>
  </si>
  <si>
    <t>10166433-3</t>
  </si>
  <si>
    <t>BOPP CALDERON NEFSTALI ALIRO</t>
  </si>
  <si>
    <t>LAS MARIPOSAS</t>
  </si>
  <si>
    <t>06953013-3</t>
  </si>
  <si>
    <t>RODRIGUEZ CAVADA HECTOR FLAVIO</t>
  </si>
  <si>
    <t>LOTE 20</t>
  </si>
  <si>
    <t>07864726-4</t>
  </si>
  <si>
    <t>URIBE VELASQUEZ INES HAYDEE</t>
  </si>
  <si>
    <t>10700749-0</t>
  </si>
  <si>
    <t>RIQUELME JOFRE GUILLERMO</t>
  </si>
  <si>
    <t>SAN FERNANDO</t>
  </si>
  <si>
    <t>13734500-5</t>
  </si>
  <si>
    <t>CASTILLA MACDOWELL LUIS FERNANDO</t>
  </si>
  <si>
    <t>09591182-K</t>
  </si>
  <si>
    <t>MACDOWELL FOITZICK PATRICIO ARTURO</t>
  </si>
  <si>
    <t>10754179-9</t>
  </si>
  <si>
    <t>BARRIENTOS MILLAR SERGIO AMADO</t>
  </si>
  <si>
    <t>06735344-7</t>
  </si>
  <si>
    <t>ZUÑIGA SANCHEZ ROSA ELENA</t>
  </si>
  <si>
    <t>LA UNIÓN</t>
  </si>
  <si>
    <t>05139700-2</t>
  </si>
  <si>
    <t>ROSAS ALARCON JUAN OSVALDO</t>
  </si>
  <si>
    <t>RINCONADA LA HUEMULA</t>
  </si>
  <si>
    <t>76698810-5</t>
  </si>
  <si>
    <t>SOCIEDAD INVERSIONES ARROYO CUMBRE BLANCA</t>
  </si>
  <si>
    <t>SANTA MARGARITA</t>
  </si>
  <si>
    <t>12740163-2</t>
  </si>
  <si>
    <t>SANDOVAL ARRIAGADA RICARDO ERNESTO</t>
  </si>
  <si>
    <t>LOTE RIO SIMPSON</t>
  </si>
  <si>
    <t>09518108-2</t>
  </si>
  <si>
    <t>MENDOZA QUILODRAN OSCAR</t>
  </si>
  <si>
    <t>PARCELA EL ANGEL</t>
  </si>
  <si>
    <t>12541192-4</t>
  </si>
  <si>
    <t>DOMINGUEZ SILVA PEDRO</t>
  </si>
  <si>
    <t>09590788-1</t>
  </si>
  <si>
    <t>SAEZ  ROBERTO</t>
  </si>
  <si>
    <t>ARROYO EL PESCADO</t>
  </si>
  <si>
    <t>LOTE 3 Y 4</t>
  </si>
  <si>
    <t>08422410-3</t>
  </si>
  <si>
    <t>ANTIÑIRRE RUIZ JOSE DEL CARMEN SEGUNDO</t>
  </si>
  <si>
    <t>08527450-3</t>
  </si>
  <si>
    <t>JAPKE MATUS ARTURO JORGE</t>
  </si>
  <si>
    <t>SANTA CAMILA</t>
  </si>
  <si>
    <t>07025420-4</t>
  </si>
  <si>
    <t>TROMMER AGUILAR CARLOS FILIBERTO</t>
  </si>
  <si>
    <t>LA ESCALA</t>
  </si>
  <si>
    <t>08939323-K</t>
  </si>
  <si>
    <t>MIRANDA ARANEDA JUAN ANTONIO</t>
  </si>
  <si>
    <t>08013028-7</t>
  </si>
  <si>
    <t>FEHRING  ENRIQUE</t>
  </si>
  <si>
    <t>PARCELA VILLA ORTEGA</t>
  </si>
  <si>
    <t>06232962-9</t>
  </si>
  <si>
    <t>CADAGAN ROSAS GASTON HERIBERTO</t>
  </si>
  <si>
    <t>EL DESPRECIADO</t>
  </si>
  <si>
    <t>LA FAVORITA</t>
  </si>
  <si>
    <t>05241701-5</t>
  </si>
  <si>
    <t>CADAGAN PHILLIPS JUAN CARLOS</t>
  </si>
  <si>
    <t>RIO LAS TORRES</t>
  </si>
  <si>
    <t>09197134-8</t>
  </si>
  <si>
    <t>BECERRA ESCOBAR JORGE IVAN</t>
  </si>
  <si>
    <t>FUNDO LAS TORRES</t>
  </si>
  <si>
    <t>05851689-9</t>
  </si>
  <si>
    <t>GALVES ESPINOSA JUAN  LUIS</t>
  </si>
  <si>
    <t>PARCELA KM 5</t>
  </si>
  <si>
    <t>06943043-0</t>
  </si>
  <si>
    <t>OPAZO CASTRO JOSE MANUEL</t>
  </si>
  <si>
    <t>08685888-6</t>
  </si>
  <si>
    <t>OYARZO GUZMAN ROBERTO ROLANDO</t>
  </si>
  <si>
    <t>LA TAPERITA</t>
  </si>
  <si>
    <t>07306742-1</t>
  </si>
  <si>
    <t>SOLIS FIGUEROA JULIO EMILIANO</t>
  </si>
  <si>
    <t>SANTA SUDELIA</t>
  </si>
  <si>
    <t>05968119-2</t>
  </si>
  <si>
    <t>SOLIS RIVERA EDUARDO</t>
  </si>
  <si>
    <t>RIO CISNE</t>
  </si>
  <si>
    <t>04076007-5</t>
  </si>
  <si>
    <t>OPAZO CASTRO MIGUEL SEGUNDO</t>
  </si>
  <si>
    <t>04773010-4</t>
  </si>
  <si>
    <t>EGGERS ROSAS ERICA DASMI</t>
  </si>
  <si>
    <t>PARCELA PIEDRA EL DIABLO</t>
  </si>
  <si>
    <t>12047442-1</t>
  </si>
  <si>
    <t>ARIAS CARRILLO JOSE ERNESTO</t>
  </si>
  <si>
    <t>EL TRAVIESO</t>
  </si>
  <si>
    <t>06895525-4</t>
  </si>
  <si>
    <t>JOFRE ORTIZ JUVENAL SOLANO</t>
  </si>
  <si>
    <t>VALLE PERDIDO</t>
  </si>
  <si>
    <t>04398245-1</t>
  </si>
  <si>
    <t>CORTES SANDOVAL DARIO</t>
  </si>
  <si>
    <t>CHACRA Nº 16</t>
  </si>
  <si>
    <t>04637360-K</t>
  </si>
  <si>
    <t>CESPEDES ACEVEDO ARMANDO HERNAN</t>
  </si>
  <si>
    <t>ASTUDILLO ROZAS ERICK HORACIO</t>
  </si>
  <si>
    <t>LAGO LA GARGANTA</t>
  </si>
  <si>
    <t>EL BANDURRIAL</t>
  </si>
  <si>
    <t>12310596-6</t>
  </si>
  <si>
    <t>PROVOSTE GALLARDO ELSON JANGO</t>
  </si>
  <si>
    <t>CHACRA LOTE Nº24</t>
  </si>
  <si>
    <t>06828526-7</t>
  </si>
  <si>
    <t>FIGUEROA FLORES EVARISTO BARBARITO</t>
  </si>
  <si>
    <t>MEDIALUNA</t>
  </si>
  <si>
    <t>08907494-0</t>
  </si>
  <si>
    <t>SOLIS FIGUEROA ANA MARIA</t>
  </si>
  <si>
    <t>05988686-K</t>
  </si>
  <si>
    <t>LONCOHINO MOYA LUIS EDUARDO</t>
  </si>
  <si>
    <t>EL CIPRESAL</t>
  </si>
  <si>
    <t>08025349-4</t>
  </si>
  <si>
    <t>AZOCAR BARRIA AYDEE ELVIRA</t>
  </si>
  <si>
    <t>05942915-9</t>
  </si>
  <si>
    <t>AZOCAR BARRIA ERNESTINA</t>
  </si>
  <si>
    <t>EL CARDAL</t>
  </si>
  <si>
    <t>MACDOWELL FOITZICK BERNARDO NICOLAS</t>
  </si>
  <si>
    <t>AGROPECUARIA RANCHO MAÑIHUALES LTDA</t>
  </si>
  <si>
    <t>048103098-6</t>
  </si>
  <si>
    <t>GALAZ AROCA MIGUEL</t>
  </si>
  <si>
    <t>05768152-7</t>
  </si>
  <si>
    <t>ACUÑA DIAZ JOSE BELISARIO</t>
  </si>
  <si>
    <t>10405832-9</t>
  </si>
  <si>
    <t>MARDONEZ CORTEZ ARIEL ESTEBAN</t>
  </si>
  <si>
    <t>09539779-4</t>
  </si>
  <si>
    <t>DIAZ GOMEZ ADAN JAVIER</t>
  </si>
  <si>
    <t>08851288-K</t>
  </si>
  <si>
    <t>REHL OYARZUN MARGARITA</t>
  </si>
  <si>
    <t>EL DESAGUE</t>
  </si>
  <si>
    <t>LOS QUINTINES</t>
  </si>
  <si>
    <t>10472518-K</t>
  </si>
  <si>
    <t>BURGOS VIVAR AIDA</t>
  </si>
  <si>
    <t>QUEBRADA HONDA</t>
  </si>
  <si>
    <t>05838563-8</t>
  </si>
  <si>
    <t>PILLANCARI PILLANCARI MARIA CLEMENTINA</t>
  </si>
  <si>
    <t>03523032-7</t>
  </si>
  <si>
    <t>CARRASCO OSSES BLANCA</t>
  </si>
  <si>
    <t>09331168-K</t>
  </si>
  <si>
    <t>CURINAO REBOLLEDO MANUEL SEGUNDO</t>
  </si>
  <si>
    <t>SANTA LAGUNA</t>
  </si>
  <si>
    <t>09409247-7</t>
  </si>
  <si>
    <t>CHAVEZ URIBE JOSE  RUPERTO</t>
  </si>
  <si>
    <t>CERRO MIRADOR</t>
  </si>
  <si>
    <t>05138753-8</t>
  </si>
  <si>
    <t>CONTRERAS VARGAS JOSE DORICIO</t>
  </si>
  <si>
    <t>EL MAÑIO LOTE 4</t>
  </si>
  <si>
    <t>03788792-7</t>
  </si>
  <si>
    <t>CIFUENTES BILBAO CRISANTO ARTURO</t>
  </si>
  <si>
    <t>EL PALOMAR</t>
  </si>
  <si>
    <t>03733210-0</t>
  </si>
  <si>
    <t>CORONADO OCHOA ALDA</t>
  </si>
  <si>
    <t>EL NATRE LOTE 1</t>
  </si>
  <si>
    <t>EL PALOMAR LOTE N°5</t>
  </si>
  <si>
    <t>10010190-4</t>
  </si>
  <si>
    <t>CORONADO ROBLES HUGO ANIBAL</t>
  </si>
  <si>
    <t>JIMENEZ CEA ELBA INES</t>
  </si>
  <si>
    <t>08600251-5</t>
  </si>
  <si>
    <t>DIAZ STANGE NELSON  FRANCISCO</t>
  </si>
  <si>
    <t>VALLE LAGUNA</t>
  </si>
  <si>
    <t>SANTA BERNARDITA</t>
  </si>
  <si>
    <t>04069762-4</t>
  </si>
  <si>
    <t>FLORES CONTRERAS JOSE</t>
  </si>
  <si>
    <t>04807627-0</t>
  </si>
  <si>
    <t>GONZALEZ TRIVIÑO JUAN RENE</t>
  </si>
  <si>
    <t>PARCELA EL LAGO</t>
  </si>
  <si>
    <t>07245109-0</t>
  </si>
  <si>
    <t>GUZMAN E HIJOS DULIA</t>
  </si>
  <si>
    <t>LAS CONFLUENCIAS</t>
  </si>
  <si>
    <t>04680852-5</t>
  </si>
  <si>
    <t>GUZMAN E HIJOS UBERLINDO</t>
  </si>
  <si>
    <t>07009252-2</t>
  </si>
  <si>
    <t>ACUÑA LARA NELSON DEL ACRUZ</t>
  </si>
  <si>
    <t>05858462-2</t>
  </si>
  <si>
    <t>LOPEZ ENRIQUEZ ROLANDO DEL CARMEN</t>
  </si>
  <si>
    <t>05069653-7</t>
  </si>
  <si>
    <t>MARDONES VERA EDUARDO</t>
  </si>
  <si>
    <t>PARCELA LOS NOTROS</t>
  </si>
  <si>
    <t>02604659-9</t>
  </si>
  <si>
    <t>MARDONES ARELLANO GUILLERMO OCTAVIO</t>
  </si>
  <si>
    <t>06623259-K</t>
  </si>
  <si>
    <t>MEDINA FUENTES ROSA  DEL CARMEN</t>
  </si>
  <si>
    <t>LA GLORIA</t>
  </si>
  <si>
    <t>03500923-K</t>
  </si>
  <si>
    <t>ULLOA  ERALDO</t>
  </si>
  <si>
    <t>EL RECREO</t>
  </si>
  <si>
    <t>06646750-3</t>
  </si>
  <si>
    <t>MONTECINOS ARAYA ELIGIO ANGEL</t>
  </si>
  <si>
    <t>EL TIGRE</t>
  </si>
  <si>
    <t>05955335-6</t>
  </si>
  <si>
    <t>MUÑOZ ARANEDA HORTENSIA  DEL CARMEN</t>
  </si>
  <si>
    <t>05914193-7</t>
  </si>
  <si>
    <t>OJEDA AGUILAR JOSE GABRIEL</t>
  </si>
  <si>
    <t>CERRO PALOMA</t>
  </si>
  <si>
    <t>08878900-8</t>
  </si>
  <si>
    <t>DIAZ HERNANDEZ PEDRO MANUEL</t>
  </si>
  <si>
    <t>05836473-8</t>
  </si>
  <si>
    <t>PEÑA GAJARDO AUGUSTO ROLANDO</t>
  </si>
  <si>
    <t>FUNDO EL BARRANCO</t>
  </si>
  <si>
    <t>00496563-9</t>
  </si>
  <si>
    <t>PEREDA CASTILLO SUCESION ATENDOLFO</t>
  </si>
  <si>
    <t>08359441-1</t>
  </si>
  <si>
    <t>REBOLLEDO RIVAS AURELIA</t>
  </si>
  <si>
    <t>EL LUCERO</t>
  </si>
  <si>
    <t>08193223-9</t>
  </si>
  <si>
    <t>ROMERO TORRES SONIA ESTER</t>
  </si>
  <si>
    <t>10378215-5</t>
  </si>
  <si>
    <t>VASQUEZ VEGA SIXTO ANACLETO</t>
  </si>
  <si>
    <t>04170832-8</t>
  </si>
  <si>
    <t>SANTANDER VARELA SALVADOR ELENIO</t>
  </si>
  <si>
    <t>06284604-6</t>
  </si>
  <si>
    <t>SEGUEL MORALES JUAN ALBERTO</t>
  </si>
  <si>
    <t>RIO HUEMULES</t>
  </si>
  <si>
    <t>07346435-8</t>
  </si>
  <si>
    <t>MARDONES VIDAL GUILLERMO SEGUNDO</t>
  </si>
  <si>
    <t>PARCELA 1</t>
  </si>
  <si>
    <t>05967577-K</t>
  </si>
  <si>
    <t>SOLIS CABEZAS LORENZO REINALDO</t>
  </si>
  <si>
    <t>79777290-2</t>
  </si>
  <si>
    <t>SOCIEDAD  CONSTRUCTORA ATLANTA LTDA</t>
  </si>
  <si>
    <t>05367495-K</t>
  </si>
  <si>
    <t>TOCOL NAVARRO JUAN   ANTONIO</t>
  </si>
  <si>
    <t>AGUA FRESCA</t>
  </si>
  <si>
    <t>10963443-3</t>
  </si>
  <si>
    <t>BAIN CARCAMO CRISTIAN MAURICIO</t>
  </si>
  <si>
    <t>SANTA ELOIZA</t>
  </si>
  <si>
    <t>06201704-K</t>
  </si>
  <si>
    <t>CARCAMO AGUILERA ELOISA</t>
  </si>
  <si>
    <t>FUNDO RÍO ALVAREZ</t>
  </si>
  <si>
    <t>07330956-5</t>
  </si>
  <si>
    <t>WAHL AINOL RICARDO ANTONIO</t>
  </si>
  <si>
    <t>08746662-0</t>
  </si>
  <si>
    <t>AVENDAÑO AGUILAR JUAN</t>
  </si>
  <si>
    <t>05036340-6</t>
  </si>
  <si>
    <t>CARCAMO SOTO RAUL ARMANDO</t>
  </si>
  <si>
    <t>LAS ILUSIONES</t>
  </si>
  <si>
    <t>08996071-1</t>
  </si>
  <si>
    <t>CIFUENTES REBOLLEDO JUANA  GUILLERMINA</t>
  </si>
  <si>
    <t>04270021-5</t>
  </si>
  <si>
    <t>CORONADO OCHOA MATEO</t>
  </si>
  <si>
    <t>SAN LUIS LOTE 2  A-2</t>
  </si>
  <si>
    <t>TRES ESTEROS</t>
  </si>
  <si>
    <t>05497525-2</t>
  </si>
  <si>
    <t>RODRIGUEZ BRANDT DORALIZA</t>
  </si>
  <si>
    <t>QUIRIHUE</t>
  </si>
  <si>
    <t>LOS TORREONES</t>
  </si>
  <si>
    <t>76039390-8</t>
  </si>
  <si>
    <t>SOCIEDAD AGRICOLA TURISMO LOS TORREONES</t>
  </si>
  <si>
    <t>09481315-8</t>
  </si>
  <si>
    <t>VERDUGO GARCES JORGE ANDRES</t>
  </si>
  <si>
    <t>LA CANDONGA</t>
  </si>
  <si>
    <t>05503005-7</t>
  </si>
  <si>
    <t>VASQUEZ MONTECINOS JOSE MARIA</t>
  </si>
  <si>
    <t>LOS TEROS</t>
  </si>
  <si>
    <t>08883621-9</t>
  </si>
  <si>
    <t>RAMIREZ RIVAS CECILIA</t>
  </si>
  <si>
    <t>05486874-K</t>
  </si>
  <si>
    <t>BARRALES ORELLANA DELMIRA</t>
  </si>
  <si>
    <t>CERRO BLANCO</t>
  </si>
  <si>
    <t>07967307-2</t>
  </si>
  <si>
    <t>JARA CONCHA HECTOR RICARDO</t>
  </si>
  <si>
    <t>09118138-K</t>
  </si>
  <si>
    <t>PACHECO JARA LUIS  ALDRIN</t>
  </si>
  <si>
    <t>05709019-7</t>
  </si>
  <si>
    <t>VILLAGRAN SILVA CARLOS GASTON</t>
  </si>
  <si>
    <t>PALERMO</t>
  </si>
  <si>
    <t>RIO ALVAREZ</t>
  </si>
  <si>
    <t>04070003-k</t>
  </si>
  <si>
    <t>EL PESCADO</t>
  </si>
  <si>
    <t>09324273-4</t>
  </si>
  <si>
    <t>HUICHALAO AGUILAR GUILLERMO ACRICIO</t>
  </si>
  <si>
    <t>SANTA JUANITA</t>
  </si>
  <si>
    <t>06462584-5</t>
  </si>
  <si>
    <t>CANUMAN CARDENAS JOSE MANUEL</t>
  </si>
  <si>
    <t>SANTA JULIA</t>
  </si>
  <si>
    <t>05016833-6</t>
  </si>
  <si>
    <t>HERNANDEZ VALENZUELA PABLO SEGUNDO</t>
  </si>
  <si>
    <t>EL TABO</t>
  </si>
  <si>
    <t>06475999-k</t>
  </si>
  <si>
    <t>MILLALONCO AVENDAÑO JOSE</t>
  </si>
  <si>
    <t>MISTERIO</t>
  </si>
  <si>
    <t>06828029-K</t>
  </si>
  <si>
    <t>MANSILLA TORRES JOAQUIN</t>
  </si>
  <si>
    <t>SAN JOAQUIN</t>
  </si>
  <si>
    <t>ARBOLERA</t>
  </si>
  <si>
    <t>NUEVE HERMANOS</t>
  </si>
  <si>
    <t>08594183-6</t>
  </si>
  <si>
    <t>SALAS PERALTA EVARISTO</t>
  </si>
  <si>
    <t>FUNDO CANDELARIA</t>
  </si>
  <si>
    <t>14498495-1</t>
  </si>
  <si>
    <t>HENRIQUEZ MANSILLA CECILIA HORTENCIA</t>
  </si>
  <si>
    <t>13969416-3</t>
  </si>
  <si>
    <t>DIAZ AGUILAR VICTOR</t>
  </si>
  <si>
    <t>MONTECINOS ORTIZ CESAR NOMBERTO</t>
  </si>
  <si>
    <t xml:space="preserve">KM. 20 </t>
  </si>
  <si>
    <t>07798041-5</t>
  </si>
  <si>
    <t>VALLEJOS VALLEJOS SEGUNDO FLORENCIO</t>
  </si>
  <si>
    <t>LA DISCORDIA</t>
  </si>
  <si>
    <t>09071526-7</t>
  </si>
  <si>
    <t>JARA TIZNADO LORENA MARIBEL</t>
  </si>
  <si>
    <t>10983144-1</t>
  </si>
  <si>
    <t>RIVERA VELASQUEZ SANDRO ADONAY</t>
  </si>
  <si>
    <t>SANTA MARÍA</t>
  </si>
  <si>
    <t>13123510-0</t>
  </si>
  <si>
    <t>BARRIENTOS SOTO MAURICIO EDUARDO</t>
  </si>
  <si>
    <t>08577711-4</t>
  </si>
  <si>
    <t>PEREZ BARRIA JOSE RAMON</t>
  </si>
  <si>
    <t>PARCELA LOS ALAMOS</t>
  </si>
  <si>
    <t>07268655-1</t>
  </si>
  <si>
    <t>CID REBOLLEDO LUIS HIGIDIO</t>
  </si>
  <si>
    <t>LAGUNA SIN NOMBRE</t>
  </si>
  <si>
    <t>04896468-0</t>
  </si>
  <si>
    <t>ANDRADES SANCHEZ ALFREDO EDUALIO</t>
  </si>
  <si>
    <t>EL ESQUINERO</t>
  </si>
  <si>
    <t>12715144-K</t>
  </si>
  <si>
    <t>CID SANDOVAL JOSE LUIS</t>
  </si>
  <si>
    <t>EL PANGAL</t>
  </si>
  <si>
    <t>04591613-8</t>
  </si>
  <si>
    <t>AVILEZ QUICHEL JUAN  ANTONIO</t>
  </si>
  <si>
    <t>08067111-3</t>
  </si>
  <si>
    <t>BARRIA GARCIA VICTOR ELEODORO</t>
  </si>
  <si>
    <t>GERMINACION</t>
  </si>
  <si>
    <t>03908703-0</t>
  </si>
  <si>
    <t>BARRIA OSSES ELSA</t>
  </si>
  <si>
    <t>PARCELA N°7</t>
  </si>
  <si>
    <t>08235475-1</t>
  </si>
  <si>
    <t>GARCIA LEAL GLADYS RUTH</t>
  </si>
  <si>
    <t>LOTE 2A</t>
  </si>
  <si>
    <t>08916295-5</t>
  </si>
  <si>
    <t>SCHILLING TURRA SANDRA PATRICIA</t>
  </si>
  <si>
    <t>LA JAULA</t>
  </si>
  <si>
    <t>LA MARINA</t>
  </si>
  <si>
    <t>10045294-4</t>
  </si>
  <si>
    <t>MANSILLA CASTRO RUBEN ANTONIO</t>
  </si>
  <si>
    <t>AGUILA NEGRA</t>
  </si>
  <si>
    <t>05032128-2</t>
  </si>
  <si>
    <t>CARDENAS VILLARROEL JOSE  HUMBERTO</t>
  </si>
  <si>
    <t>SAN AGUSTIN</t>
  </si>
  <si>
    <t>VILLARRICA</t>
  </si>
  <si>
    <t>08243120-9</t>
  </si>
  <si>
    <t>CARDENAS PAREDES RENE WASHINGTON</t>
  </si>
  <si>
    <t>10645030-7</t>
  </si>
  <si>
    <t>CAROCA ASTORGA JUAN ANTONIO</t>
  </si>
  <si>
    <t>EL HUAPI</t>
  </si>
  <si>
    <t>FUNDO EL MACAL</t>
  </si>
  <si>
    <t>13739474-K</t>
  </si>
  <si>
    <t>MENDEZ PANTANALLI RICARDO NICOLAS</t>
  </si>
  <si>
    <t>CARIMATA</t>
  </si>
  <si>
    <t>04472598-3</t>
  </si>
  <si>
    <t>GALLARDO BARRIA MARIZA ALODIA</t>
  </si>
  <si>
    <t>EL LORO</t>
  </si>
  <si>
    <t>05854512-0</t>
  </si>
  <si>
    <t>GALLARDO BARRIA RAMON ALIRO</t>
  </si>
  <si>
    <t>PLAYA NEGRA</t>
  </si>
  <si>
    <t>10878251-K</t>
  </si>
  <si>
    <t>GALLARDO GALLARDO OMAR ROGES</t>
  </si>
  <si>
    <t>10878264-1</t>
  </si>
  <si>
    <t>GALLARDO GARRIDO CLAUDIO ANDRES</t>
  </si>
  <si>
    <t>LA CHISPITA LOTE 3</t>
  </si>
  <si>
    <t>10646114-7</t>
  </si>
  <si>
    <t>GARCIA MILLALONCO LUIS  ANSELMO</t>
  </si>
  <si>
    <t>LOS ROSALES</t>
  </si>
  <si>
    <t>RIO CORRENTOSO</t>
  </si>
  <si>
    <t>08223397-0</t>
  </si>
  <si>
    <t>MALDONADO SOTO ALDO CESAR</t>
  </si>
  <si>
    <t>LAS TRES M</t>
  </si>
  <si>
    <t>11358289-8</t>
  </si>
  <si>
    <t>MEZA SANCHEZ YONAHAN</t>
  </si>
  <si>
    <t>GRANJA PUDAHUEL</t>
  </si>
  <si>
    <t>PARRA HENRIQUEZ HECTOR ARMANDO</t>
  </si>
  <si>
    <t>09118129-0</t>
  </si>
  <si>
    <t>PEREZ CARDENAS LUIS EUGENIO</t>
  </si>
  <si>
    <t>LOS MORRITOS</t>
  </si>
  <si>
    <t>09950334-3</t>
  </si>
  <si>
    <t>RODRIGUEZ CAMPOS JOSE SAMUEL</t>
  </si>
  <si>
    <t>PLAYA EL BESO</t>
  </si>
  <si>
    <t>10878267-6</t>
  </si>
  <si>
    <t>GALLARDO GARRIDO ALEX ENRIQUE</t>
  </si>
  <si>
    <t>07247247-0</t>
  </si>
  <si>
    <t>ROSAS TOLEDO VICTOR  HUGO</t>
  </si>
  <si>
    <t>03584154-7</t>
  </si>
  <si>
    <t>SANTIBAÑEZ SHILLING OSCAR MARCELO</t>
  </si>
  <si>
    <t>05184250-2</t>
  </si>
  <si>
    <t>SCHENCKE MICHELL PATRICIO ARMANDO</t>
  </si>
  <si>
    <t>LOS MOLINOS</t>
  </si>
  <si>
    <t>04244515-0</t>
  </si>
  <si>
    <t>SHILLING SINNING CAROLINA GISELA</t>
  </si>
  <si>
    <t>LOS MIRADORES</t>
  </si>
  <si>
    <t>05856117-7</t>
  </si>
  <si>
    <t>VIDAL ANDRADE JOSE BLADOMIRO</t>
  </si>
  <si>
    <t>FUNDO LAS TEPAS</t>
  </si>
  <si>
    <t>08257309-7</t>
  </si>
  <si>
    <t>VIDAL MALDONADO ADELITA DEL CARMEN</t>
  </si>
  <si>
    <t>09436297-0</t>
  </si>
  <si>
    <t>FIGUEROA VARGAS VICTOR</t>
  </si>
  <si>
    <t>EL INGENIERO</t>
  </si>
  <si>
    <t>05032113-4</t>
  </si>
  <si>
    <t>BECKER CELEDON JORGE VIRGILIO</t>
  </si>
  <si>
    <t>LAS PICHAS</t>
  </si>
  <si>
    <t>09362886-1</t>
  </si>
  <si>
    <t>RUIZ ILLANES MARCELO ALFONSO</t>
  </si>
  <si>
    <t>05849661-8</t>
  </si>
  <si>
    <t>MILLALONCO LLANLLAN NORMITA DE LOURDE</t>
  </si>
  <si>
    <t>10646361-1</t>
  </si>
  <si>
    <t>GARCIA MILLALONCO SELMA FIDELISIA</t>
  </si>
  <si>
    <t>10878896-8</t>
  </si>
  <si>
    <t>ROSAS BILCHI LORENA DEL CARMEN</t>
  </si>
  <si>
    <t>LOTE 3 A Y 3  B</t>
  </si>
  <si>
    <t>13969281-0</t>
  </si>
  <si>
    <t>MENDEZ CARDENAS JAVIER ALEJANDRO</t>
  </si>
  <si>
    <t>05915527-K</t>
  </si>
  <si>
    <t>NUÑEZ GONZALEZ PATRICIO ELIZARDO</t>
  </si>
  <si>
    <t>LA ESE DOS</t>
  </si>
  <si>
    <t>15965192-4</t>
  </si>
  <si>
    <t>CASIN CARDENAS LUIS MAX</t>
  </si>
  <si>
    <t>EL MAÑIO</t>
  </si>
  <si>
    <t>07132003-0</t>
  </si>
  <si>
    <t>FUENTES ACUÑA DOMINGO ARISTIDES</t>
  </si>
  <si>
    <t>EL TORCAZA</t>
  </si>
  <si>
    <t>08173871-8</t>
  </si>
  <si>
    <t>ACUÑA DIAZ HUGO ALBERTO</t>
  </si>
  <si>
    <t>RIO OSCURO</t>
  </si>
  <si>
    <t>04030657-9</t>
  </si>
  <si>
    <t>MUÑOZ ERRIVERRY FLORENTINO</t>
  </si>
  <si>
    <t>08579532-5</t>
  </si>
  <si>
    <t>MENDEZ PANTANALLI MIGUEL HERCULES</t>
  </si>
  <si>
    <t>FUNDO SAN LUIS</t>
  </si>
  <si>
    <t>09531015-K</t>
  </si>
  <si>
    <t>AGUILA ADRIAZOLA JOSE BERTOLDO</t>
  </si>
  <si>
    <t>04829947-4</t>
  </si>
  <si>
    <t>FUENTES ACUÑA DAVID</t>
  </si>
  <si>
    <t>10783272-6</t>
  </si>
  <si>
    <t>FUENTES ACUÑA ELBA</t>
  </si>
  <si>
    <t>LA CORTADERA</t>
  </si>
  <si>
    <t>17912138-7</t>
  </si>
  <si>
    <t>VEGA MIRANDA JUAN CRISTIAN</t>
  </si>
  <si>
    <t>78564980-K</t>
  </si>
  <si>
    <t>SOCIEDAD  SANTA TERESA LTDA</t>
  </si>
  <si>
    <t>EL GUINDO 1 Y 2</t>
  </si>
  <si>
    <t>09781093-1</t>
  </si>
  <si>
    <t>SOLIS VIVAR IRMA DEL CARMEN</t>
  </si>
  <si>
    <t>EL ATRAVESADO</t>
  </si>
  <si>
    <t>12391658-1</t>
  </si>
  <si>
    <t>ARRATIA VARGAS LAUTARO JOEL</t>
  </si>
  <si>
    <t>EL DISPUTADO</t>
  </si>
  <si>
    <t>04984286-4</t>
  </si>
  <si>
    <t>ARRATIA VIDAL HERNAN</t>
  </si>
  <si>
    <t>08474643-6</t>
  </si>
  <si>
    <t>JARAMILLO GUARDA AURORA DEL CARMEN</t>
  </si>
  <si>
    <t>06673660-1</t>
  </si>
  <si>
    <t>CADAGAN NAVARRO MARIA DEL CARMEN</t>
  </si>
  <si>
    <t>LOTE M-5</t>
  </si>
  <si>
    <t>80994053-2</t>
  </si>
  <si>
    <t>CARCAMO ROMERO ONECTO DIMAC</t>
  </si>
  <si>
    <t>CERRO LA MINA</t>
  </si>
  <si>
    <t>08327495-6</t>
  </si>
  <si>
    <t>REYES PONCE DE LEON SONIA ALBERTINA</t>
  </si>
  <si>
    <t>LA LOMITA</t>
  </si>
  <si>
    <t>17856026-3</t>
  </si>
  <si>
    <t>GOMEZ OLIVARES ROBINSON ALBANIO</t>
  </si>
  <si>
    <t>LAS TEJUELAS</t>
  </si>
  <si>
    <t>07339264-0</t>
  </si>
  <si>
    <t>CHABARRIA ROCHA PAULINA</t>
  </si>
  <si>
    <t>EL SALTON</t>
  </si>
  <si>
    <t>0645719-3</t>
  </si>
  <si>
    <t>CRUCES  CARLOS HUMBERTO</t>
  </si>
  <si>
    <t>EL QUELTEHUE</t>
  </si>
  <si>
    <t>0645717-7</t>
  </si>
  <si>
    <t>CRUCES SANHUEZA ZACARIAS</t>
  </si>
  <si>
    <t>FDO LA CASCADA</t>
  </si>
  <si>
    <t>02679384-K</t>
  </si>
  <si>
    <t>CRUCES SANHUEZA VICTOR</t>
  </si>
  <si>
    <t>07651891-2</t>
  </si>
  <si>
    <t>VARGAS SANDOVAL ALADINO ROSAMEL</t>
  </si>
  <si>
    <t>02679375-0</t>
  </si>
  <si>
    <t>GANGA ROA LUIS  ARMANDO</t>
  </si>
  <si>
    <t>FUNDO BUENA VISTA</t>
  </si>
  <si>
    <t>09230510-4</t>
  </si>
  <si>
    <t>PIZARRO GANGA MARISOL MIREYA</t>
  </si>
  <si>
    <t>05486581-3</t>
  </si>
  <si>
    <t>HERMOSILLA PAREDES ENEDINA</t>
  </si>
  <si>
    <t>LAGUNA FRIA</t>
  </si>
  <si>
    <t>09627528-5</t>
  </si>
  <si>
    <t>VOGT IBAÑEZ JUAN CARLOS</t>
  </si>
  <si>
    <t>FUNDO LAS CANOAS</t>
  </si>
  <si>
    <t>04547406-2</t>
  </si>
  <si>
    <t>IBAÑEZ OLIVA CARLOS</t>
  </si>
  <si>
    <t>FUNDO PORVENIR</t>
  </si>
  <si>
    <t>06062899-8</t>
  </si>
  <si>
    <t>LUNA CRUCES ALDO ERALIO</t>
  </si>
  <si>
    <t>EL TASADOR</t>
  </si>
  <si>
    <t>08799827-4</t>
  </si>
  <si>
    <t>YAÑEZ MENCO MERCEDES</t>
  </si>
  <si>
    <t>LA PACHACHA</t>
  </si>
  <si>
    <t>LA TERESITA</t>
  </si>
  <si>
    <t>08940348-0</t>
  </si>
  <si>
    <t>MALDONADO YAÑEZ MACEDONIA DEL CARMEN</t>
  </si>
  <si>
    <t>EL TREILE</t>
  </si>
  <si>
    <t>09054790-9</t>
  </si>
  <si>
    <t>MELERO GONZALEZ HECTOR JOSE</t>
  </si>
  <si>
    <t>03616816-1</t>
  </si>
  <si>
    <t>NAHUEL NAHUEL DAGOBERTO</t>
  </si>
  <si>
    <t>LOS CORRALES LOTE M-2</t>
  </si>
  <si>
    <t>05997519-6</t>
  </si>
  <si>
    <t>OLIVARES REYES CECILIO SEGUNDO</t>
  </si>
  <si>
    <t>RIO NEFF</t>
  </si>
  <si>
    <t>05282214-9</t>
  </si>
  <si>
    <t>PARADA MILLAR SARA</t>
  </si>
  <si>
    <t>RIO BROWN</t>
  </si>
  <si>
    <t>02194195-6</t>
  </si>
  <si>
    <t>PIZARRO ARBE TITO</t>
  </si>
  <si>
    <t>LAS CAÑITAS</t>
  </si>
  <si>
    <t>05235120-0</t>
  </si>
  <si>
    <t>REYES PONCE DE LEON SUCESION MIGUEL</t>
  </si>
  <si>
    <t>ENSENADA RIO MAITEN</t>
  </si>
  <si>
    <t>08646352-0</t>
  </si>
  <si>
    <t>REYES PONCE DE LEON RICARDO RUBEN</t>
  </si>
  <si>
    <t>EL PARRILLAL</t>
  </si>
  <si>
    <t>05808251-1</t>
  </si>
  <si>
    <t>REYES PONCE DE LEON INES</t>
  </si>
  <si>
    <t>15305870-9</t>
  </si>
  <si>
    <t>AMPUERO RIVERA IRIAM DEL CARMEN</t>
  </si>
  <si>
    <t>CAÑADON FRIO</t>
  </si>
  <si>
    <t>03112592-8</t>
  </si>
  <si>
    <t>SUCESION SALAZAR ALVAREZ</t>
  </si>
  <si>
    <t>06471811-8</t>
  </si>
  <si>
    <t>SEPULVEDA HENRIQUEZ JUAN EGIDIO</t>
  </si>
  <si>
    <t>08916816-3</t>
  </si>
  <si>
    <t>ULLOA OJEDA LUIS ALBERTO</t>
  </si>
  <si>
    <t>EL OLVIDO</t>
  </si>
  <si>
    <t>06510024-K</t>
  </si>
  <si>
    <t>URRUTIA JEREZ RAUL RUBEN</t>
  </si>
  <si>
    <t>LAS CENIZAS</t>
  </si>
  <si>
    <t>06122646-K</t>
  </si>
  <si>
    <t>ALARCON ESCOBAR HECTOR LEONOR</t>
  </si>
  <si>
    <t>EL CARMEN (PARTE)</t>
  </si>
  <si>
    <t>06259712-7</t>
  </si>
  <si>
    <t>OYARZO FUENTES IRMA</t>
  </si>
  <si>
    <t>09782747-8</t>
  </si>
  <si>
    <t>SILVA JEREZ INES DEL CARMEN</t>
  </si>
  <si>
    <t>EL CORRALITO</t>
  </si>
  <si>
    <t>09645284-5</t>
  </si>
  <si>
    <t>MUÑOZ ALTAMIRANO SARA MIRELLA</t>
  </si>
  <si>
    <t>LAS CORRIENTES</t>
  </si>
  <si>
    <t>07374703-1</t>
  </si>
  <si>
    <t>PAILLACAR QUIROZ RENE</t>
  </si>
  <si>
    <t>06259211-7</t>
  </si>
  <si>
    <t>JEREZ URRUTIA FRESIA</t>
  </si>
  <si>
    <t>EL VASCO</t>
  </si>
  <si>
    <t>07635494-4</t>
  </si>
  <si>
    <t>ARRIAGADA RUIZ FLORENCIO FELIX</t>
  </si>
  <si>
    <t>PREDIO LOS QUILQUILES</t>
  </si>
  <si>
    <t>CONFLUENCIAS RÍO CHACABUCO Y BAKER</t>
  </si>
  <si>
    <t>03528858-9</t>
  </si>
  <si>
    <t>QUINTANA ELORRIAGA ALFONSO ARTURO</t>
  </si>
  <si>
    <t>LOTE 1 EL PORVENIR</t>
  </si>
  <si>
    <t>76588660-0</t>
  </si>
  <si>
    <t>SOCIEDAD SAN ANTONIO LTDA INVERSIONES</t>
  </si>
  <si>
    <t>HUILENA</t>
  </si>
  <si>
    <t>10550413-6</t>
  </si>
  <si>
    <t>PARADA OLIVERO FLORENTINO EVARISTO</t>
  </si>
  <si>
    <t>08681151-0</t>
  </si>
  <si>
    <t>RUIZ ARRATIA EVARISTO VELARMINO</t>
  </si>
  <si>
    <t>LOTE 5 EL MIRADOR</t>
  </si>
  <si>
    <t>12391631-K</t>
  </si>
  <si>
    <t>REYES CATALAN CESAR AGUSTIN</t>
  </si>
  <si>
    <t>LOS VENTIQUEROS</t>
  </si>
  <si>
    <t>15522968-3</t>
  </si>
  <si>
    <t>RUIZ REYES JOSE LUIS</t>
  </si>
  <si>
    <t>06531572-6</t>
  </si>
  <si>
    <t>FICA VERA JOSE  OBDULIO</t>
  </si>
  <si>
    <t>FDO MIRASOL</t>
  </si>
  <si>
    <t>10274618-K</t>
  </si>
  <si>
    <t>MUÑOZ MUÑOZ LINO</t>
  </si>
  <si>
    <t>06940687-4</t>
  </si>
  <si>
    <t>TORRES JARA MARIA JULIA</t>
  </si>
  <si>
    <t>LAGUNA EL PESCADO</t>
  </si>
  <si>
    <t>15306004-5</t>
  </si>
  <si>
    <t>GATICA MIRANDA CRISTIAN ALFREDO</t>
  </si>
  <si>
    <t>10123175-5</t>
  </si>
  <si>
    <t>GOMEZ TORRES FLORENTINO AMADOR</t>
  </si>
  <si>
    <t>10382026-K</t>
  </si>
  <si>
    <t>MANSILLA MANSILLA JUSTA</t>
  </si>
  <si>
    <t>FUNDO LA RAMONA</t>
  </si>
  <si>
    <t>05908075-K</t>
  </si>
  <si>
    <t>SEPULVEDA ROMERO JOSE ANTOLIN</t>
  </si>
  <si>
    <t>07615476-7</t>
  </si>
  <si>
    <t>GATICA ALVAREZ RODOLFO</t>
  </si>
  <si>
    <t>05416229-4</t>
  </si>
  <si>
    <t>GUELET VERA HERNAN</t>
  </si>
  <si>
    <t>FUNDO EL SAUCE</t>
  </si>
  <si>
    <t>03542767-8</t>
  </si>
  <si>
    <t>VEGA GARCES GUILLERMO</t>
  </si>
  <si>
    <t>SANTA SONIA</t>
  </si>
  <si>
    <t>05248537-1</t>
  </si>
  <si>
    <t>VIDAL MENCO EMILIO</t>
  </si>
  <si>
    <t>05933317-8</t>
  </si>
  <si>
    <t>URRUTIA IÑIGUEZ PROPSPERO SEGUNDO</t>
  </si>
  <si>
    <t>08646275-3</t>
  </si>
  <si>
    <t>VARGAS SANDOVAL RENE</t>
  </si>
  <si>
    <t>EL PLATEADO</t>
  </si>
  <si>
    <t>10307123-2</t>
  </si>
  <si>
    <t>RUIZ FUENTES DELCIRO ARMANDO</t>
  </si>
  <si>
    <t>08763295-4</t>
  </si>
  <si>
    <t>FUENTES ARRATIA UBERLINDA</t>
  </si>
  <si>
    <t>04875583-6</t>
  </si>
  <si>
    <t>ALDEA DELGADO ROSAMEL ENRIQUE</t>
  </si>
  <si>
    <t>LAS 3 HERMANAS</t>
  </si>
  <si>
    <t>EL ALAMITO</t>
  </si>
  <si>
    <t>04371071-0</t>
  </si>
  <si>
    <t>AVILEZ RIVERA JUAN</t>
  </si>
  <si>
    <t>09437917-2</t>
  </si>
  <si>
    <t>CRUCES AVILEZ ABEL</t>
  </si>
  <si>
    <t>04544216-0</t>
  </si>
  <si>
    <t>EPIFANIO BURGOS CELESTINO</t>
  </si>
  <si>
    <t>PUESTO BLANCO</t>
  </si>
  <si>
    <t>07297611-8</t>
  </si>
  <si>
    <t>EPIFANIO JARA SANTOS FELIX</t>
  </si>
  <si>
    <t>FUNDO EL RINCON</t>
  </si>
  <si>
    <t>04548563-3</t>
  </si>
  <si>
    <t>FOITZICK CATALAN ADELA</t>
  </si>
  <si>
    <t>LA ESQUINA</t>
  </si>
  <si>
    <t>09464874-2</t>
  </si>
  <si>
    <t>FICA VERA PANTANEON</t>
  </si>
  <si>
    <t>ITALO CHILENO</t>
  </si>
  <si>
    <t>04975890-1</t>
  </si>
  <si>
    <t>ACUÑA MELINA JUSTINA</t>
  </si>
  <si>
    <t>EL CLARO</t>
  </si>
  <si>
    <t>06151793-6</t>
  </si>
  <si>
    <t>JARA FLORES MARIA TERESA</t>
  </si>
  <si>
    <t>MIRAMONTES</t>
  </si>
  <si>
    <t>05888986-5</t>
  </si>
  <si>
    <t>MALDONADO GATICA MIGUEL ANGEL</t>
  </si>
  <si>
    <t>09323556-8</t>
  </si>
  <si>
    <t>MANSILLA JARA FLORINDO DEL CARMEN</t>
  </si>
  <si>
    <t>LA LEONERA</t>
  </si>
  <si>
    <t>10457540-4</t>
  </si>
  <si>
    <t>MARQUEZ HENRIQUEZ RAUL EUGENIO</t>
  </si>
  <si>
    <t>PIEDRA AZUL</t>
  </si>
  <si>
    <t>07612955-K</t>
  </si>
  <si>
    <t>CARDENAS ALVARADO GLORIA CLOTILDE</t>
  </si>
  <si>
    <t>05991437-5</t>
  </si>
  <si>
    <t>MOLINA MOLINA MAURICIO</t>
  </si>
  <si>
    <t>03674724-2</t>
  </si>
  <si>
    <t>PINILLA  ROSARIO</t>
  </si>
  <si>
    <t>09817654-3</t>
  </si>
  <si>
    <t>SANDOVAL POBLETE OSCAR</t>
  </si>
  <si>
    <t>CHACRA SAN SEBASTIAN</t>
  </si>
  <si>
    <t>05841510-3</t>
  </si>
  <si>
    <t>QUILODRAN TOLOZA GUILLERMO GONZALO</t>
  </si>
  <si>
    <t>CHACRA 36</t>
  </si>
  <si>
    <t>LOS VALLES 1</t>
  </si>
  <si>
    <t>05378025-3</t>
  </si>
  <si>
    <t>SALDIVIA VELASQUEZ ENOLFA DEL CARMEN</t>
  </si>
  <si>
    <t>RIO LEÓN TRES</t>
  </si>
  <si>
    <t>02513293-9</t>
  </si>
  <si>
    <t>SANDOVAL PATIÑO RUBEN</t>
  </si>
  <si>
    <t>PAMPA SEGUEL</t>
  </si>
  <si>
    <t>04904582-4</t>
  </si>
  <si>
    <t>SEGUEL VERDUGO JUAN  BAUTISTA</t>
  </si>
  <si>
    <t>VENTISQUERO</t>
  </si>
  <si>
    <t>06407457-1</t>
  </si>
  <si>
    <t>ESPINOZA VALDEBENITO LAUREANO  ENRIQUE</t>
  </si>
  <si>
    <t>06293754-8</t>
  </si>
  <si>
    <t>URRUTIA CATALAN DAGOBERTO</t>
  </si>
  <si>
    <t>CERRO LAS YEGUAS</t>
  </si>
  <si>
    <t>07984045-9</t>
  </si>
  <si>
    <t>VALENCIA CALDERON HONORIO DEL CARMEN</t>
  </si>
  <si>
    <t>07665808-0</t>
  </si>
  <si>
    <t>ZUMELZU BURGOS PATRICIO AUGUSTO</t>
  </si>
  <si>
    <t>CAÑADON DIAZ (PARTE)</t>
  </si>
  <si>
    <t>05731824-4</t>
  </si>
  <si>
    <t>VERDUGO MANSILLA HUMBERTO</t>
  </si>
  <si>
    <t>PORTUGAL</t>
  </si>
  <si>
    <t>02679771-3</t>
  </si>
  <si>
    <t>VIEGAS POZAS JUAN GERONIMO</t>
  </si>
  <si>
    <t>06938770-5</t>
  </si>
  <si>
    <t>HERNANDEZ SEPULVEDA ROLANDO OMAR</t>
  </si>
  <si>
    <t>FUNDO MIRAMONTES</t>
  </si>
  <si>
    <t>05732063-K</t>
  </si>
  <si>
    <t>LEICHTLE CRUCES JORGE RAUL</t>
  </si>
  <si>
    <t>06914677-5</t>
  </si>
  <si>
    <t>SALDIVIA HARO ALVARO</t>
  </si>
  <si>
    <t>04322647-9</t>
  </si>
  <si>
    <t>TORRES GONZALEZ MANUEL DEL TRANSITO</t>
  </si>
  <si>
    <t>AGUAS AZULES</t>
  </si>
  <si>
    <t>10815556-6</t>
  </si>
  <si>
    <t>SOTO SOTO PEDRO LUIS</t>
  </si>
  <si>
    <t>10632821-8</t>
  </si>
  <si>
    <t>SAIGG GATICA JATAR MIGUEL</t>
  </si>
  <si>
    <t>LA VIRGEN</t>
  </si>
  <si>
    <t>12716071-6</t>
  </si>
  <si>
    <t>VERDUGO MALDONADO MARIA CRISTINA</t>
  </si>
  <si>
    <t>09627473-4</t>
  </si>
  <si>
    <t>HENRIQUEZ JARA MISAEL</t>
  </si>
  <si>
    <t>08647099-3</t>
  </si>
  <si>
    <t>ROZAS PANTANALLI ARMANDO ULISES</t>
  </si>
  <si>
    <t>14646431-9</t>
  </si>
  <si>
    <t>LEIDICH WESLEY JONATHAN</t>
  </si>
  <si>
    <t>ELIZABEHT</t>
  </si>
  <si>
    <t>05700123-2</t>
  </si>
  <si>
    <t>SALDIVIA HARO JUAN FRANCISCO</t>
  </si>
  <si>
    <t>07136804-1</t>
  </si>
  <si>
    <t>CRUCES AVILES FELIX CANTALICIO</t>
  </si>
  <si>
    <t>08083048-3</t>
  </si>
  <si>
    <t>CRUCES AVILES OMAR ANDRES</t>
  </si>
  <si>
    <t>10457911-6</t>
  </si>
  <si>
    <t>URIBE HENRIQUEZ IVAN</t>
  </si>
  <si>
    <t>05116787-2</t>
  </si>
  <si>
    <t>SAIGG TOLG SEMIE</t>
  </si>
  <si>
    <t>05039054-3</t>
  </si>
  <si>
    <t>CASTILLO GONZALEZ ENRIQUE ALEJANDRO</t>
  </si>
  <si>
    <t>04838628-8</t>
  </si>
  <si>
    <t>GENERAL CARRERA</t>
  </si>
  <si>
    <t>11599340-2</t>
  </si>
  <si>
    <t>ALARCON OSORIO JACK</t>
  </si>
  <si>
    <t>ARROYO TRES DURAZNOS</t>
  </si>
  <si>
    <t>06612761-3</t>
  </si>
  <si>
    <t>VALDES COVARRUBIAS EUGENIO JOSE</t>
  </si>
  <si>
    <t>LOTE A -1</t>
  </si>
  <si>
    <t>09166569-7</t>
  </si>
  <si>
    <t>ACUÑA VOGT MARIA LUISA</t>
  </si>
  <si>
    <t xml:space="preserve">LOTE A DOS </t>
  </si>
  <si>
    <t>07114165-9</t>
  </si>
  <si>
    <t>CRESPO FICA VICTOR GREGORIO</t>
  </si>
  <si>
    <t>PARTE DEL MIRADOR</t>
  </si>
  <si>
    <t>08555530-8</t>
  </si>
  <si>
    <t>ANTRILLAO ALARCON EGIDIO AURELIO</t>
  </si>
  <si>
    <t>05150837-8</t>
  </si>
  <si>
    <t>ALARCON CEA CIPRIANO</t>
  </si>
  <si>
    <t>04622766-2</t>
  </si>
  <si>
    <t>ALARCON CEA RAUL</t>
  </si>
  <si>
    <t>04411659-6</t>
  </si>
  <si>
    <t>ALEGRIA MAUREIRA MODESTO</t>
  </si>
  <si>
    <t>EL COIRON</t>
  </si>
  <si>
    <t>08419046-2</t>
  </si>
  <si>
    <t>ANTRILLAO GARCIA SEBASTIAN SEGUNDO</t>
  </si>
  <si>
    <t>06733557-0</t>
  </si>
  <si>
    <t>SANDOVAL CEA ELSA SUSANA</t>
  </si>
  <si>
    <t>09957082-2</t>
  </si>
  <si>
    <t>BARRIENTOS TORRES HECTOR FELIX</t>
  </si>
  <si>
    <t>08484353-9</t>
  </si>
  <si>
    <t>CARFULLANCA DIAZ CARMEN ELEUTERIO</t>
  </si>
  <si>
    <t>BUEN AMIGO</t>
  </si>
  <si>
    <t>07612902-9</t>
  </si>
  <si>
    <t>CEA GALLARDO JUAN</t>
  </si>
  <si>
    <t>BAJO HONDO</t>
  </si>
  <si>
    <t>EL CHOLITO</t>
  </si>
  <si>
    <t>08882065-7</t>
  </si>
  <si>
    <t>MARTINEZ MENDOZA JUAN SABINO</t>
  </si>
  <si>
    <t>MARIA ISABEL</t>
  </si>
  <si>
    <t>10267436-7</t>
  </si>
  <si>
    <t>MENDOZA PEREIRA OSCAR</t>
  </si>
  <si>
    <t>EL ROCOSO</t>
  </si>
  <si>
    <t>04730749-K</t>
  </si>
  <si>
    <t>MORALES DINAMARCA CAMILO</t>
  </si>
  <si>
    <t>SANTA MIRNA</t>
  </si>
  <si>
    <t>EL  CANELO</t>
  </si>
  <si>
    <t>10258954-8</t>
  </si>
  <si>
    <t>ANTRILLAO GARCIA TEOBALDO ABEL</t>
  </si>
  <si>
    <t>DOS HERMANOS</t>
  </si>
  <si>
    <t>06459999-2</t>
  </si>
  <si>
    <t>SANDOVAL CEA NAZARIO ARSENIO</t>
  </si>
  <si>
    <t>09337218-2</t>
  </si>
  <si>
    <t>SANDOVAL MUÑOZ ALBANIO</t>
  </si>
  <si>
    <t>STA MARGARITA</t>
  </si>
  <si>
    <t>09985120-1</t>
  </si>
  <si>
    <t>SANDOVAL MUÑOZ VERONICA</t>
  </si>
  <si>
    <t>09623929-7</t>
  </si>
  <si>
    <t>URRIETA VARGAS CARLOS SILVIO</t>
  </si>
  <si>
    <t>EL PANTANO</t>
  </si>
  <si>
    <t>04624052-9</t>
  </si>
  <si>
    <t>VILLAGRAN FUENTES JOSE ELIAS</t>
  </si>
  <si>
    <t>07970932-8</t>
  </si>
  <si>
    <t>ABARZUA MILLALDEO PEDRO EDGARDO</t>
  </si>
  <si>
    <t>LOS MAICES</t>
  </si>
  <si>
    <t>07738253-4</t>
  </si>
  <si>
    <t>AGUILAR MARTINEZ BLANCA BEATRIZ</t>
  </si>
  <si>
    <t>04719753-8</t>
  </si>
  <si>
    <t>ALVAREZ CATALAN ALIRO</t>
  </si>
  <si>
    <t>07271868-2</t>
  </si>
  <si>
    <t>BARRIA CAYUN SIMON BENITO</t>
  </si>
  <si>
    <t>01692628-0</t>
  </si>
  <si>
    <t>BERROCAL SOLIS MAXIMO</t>
  </si>
  <si>
    <t>LA BAJADA</t>
  </si>
  <si>
    <t>08871948-4</t>
  </si>
  <si>
    <t>CHACANO VALENCIA SIXTO DEL CARMEN</t>
  </si>
  <si>
    <t>LOS ÑIRRES</t>
  </si>
  <si>
    <t>06236499-8</t>
  </si>
  <si>
    <t>CALDERON FUENTES MANUEL ANTONIO</t>
  </si>
  <si>
    <t>SIN PENSAR   2</t>
  </si>
  <si>
    <t>04394881-4</t>
  </si>
  <si>
    <t>JARAMILLO MORA HECTOR</t>
  </si>
  <si>
    <t>EL CHIRIFO</t>
  </si>
  <si>
    <t>05516853-9</t>
  </si>
  <si>
    <t>LEVIN HENRIQUEZ ERMINDA</t>
  </si>
  <si>
    <t>TRAPIAL AIKE</t>
  </si>
  <si>
    <t>04325873-7</t>
  </si>
  <si>
    <t>HENRIQUEZ VIO CAMILO  IGNACIO</t>
  </si>
  <si>
    <t>06094638-8</t>
  </si>
  <si>
    <t>MILLACURA PANICHINE ALEJANDRO</t>
  </si>
  <si>
    <t>05258799-9</t>
  </si>
  <si>
    <t>CATALAN  EMILIA</t>
  </si>
  <si>
    <t>VIEJO ROBLE</t>
  </si>
  <si>
    <t>03436559-8</t>
  </si>
  <si>
    <t>OLIVARES CADAGAN TOMASA REBECA</t>
  </si>
  <si>
    <t>EL CONDOR (PARTE)</t>
  </si>
  <si>
    <t>05376948-9</t>
  </si>
  <si>
    <t>PEREZ MANRIQUEZ RENE</t>
  </si>
  <si>
    <t>BUENOS AIRES</t>
  </si>
  <si>
    <t>CHACRA N°5</t>
  </si>
  <si>
    <t>09752666-4</t>
  </si>
  <si>
    <t>REYES ENNATARRIAGA RUBEN  OMAR</t>
  </si>
  <si>
    <t>KONASKEN</t>
  </si>
  <si>
    <t>07091962-1</t>
  </si>
  <si>
    <t>TORRES VIVANCO JOSE ORLANDO</t>
  </si>
  <si>
    <t>EL ARVEJILLAL</t>
  </si>
  <si>
    <t>ENTRE RIOS</t>
  </si>
  <si>
    <t>09752013-5</t>
  </si>
  <si>
    <t>POBLETE BELMAR RAUL ESTEBAN</t>
  </si>
  <si>
    <t>08792019-4</t>
  </si>
  <si>
    <t>HARO MILLACURA JOSE ORLANDO</t>
  </si>
  <si>
    <t>06306977-9</t>
  </si>
  <si>
    <t>HUEITRA ANTRILLAO CARLOS UBERLINDO</t>
  </si>
  <si>
    <t>EL CHILCO</t>
  </si>
  <si>
    <t>LA BAHIA</t>
  </si>
  <si>
    <t>07167719-2</t>
  </si>
  <si>
    <t>URRUTIA MUÑOZ CARMEN LUISA</t>
  </si>
  <si>
    <t>07287326-2</t>
  </si>
  <si>
    <t>MILLAPINDA TORRES TOMAS ANTONIO</t>
  </si>
  <si>
    <t>FUNDO LA NADIRA</t>
  </si>
  <si>
    <t>10857315-5</t>
  </si>
  <si>
    <t>CEA MUÑOZ VICTOR HUGO</t>
  </si>
  <si>
    <t>09953408-7</t>
  </si>
  <si>
    <t>GARCIA CHACANO JORGE  JOSELIN</t>
  </si>
  <si>
    <t>CAMPO TRAIGUANCA</t>
  </si>
  <si>
    <t>LA TAPERA CHICA</t>
  </si>
  <si>
    <t>CHACRA Nº 3</t>
  </si>
  <si>
    <t>08787285-8</t>
  </si>
  <si>
    <t>CASAS VIEJAS DOS</t>
  </si>
  <si>
    <t>05243327-4</t>
  </si>
  <si>
    <t>SANDOVAL PINILLA BERNARDINA ELVESIA</t>
  </si>
  <si>
    <t>10181465-3</t>
  </si>
  <si>
    <t>CEA DIAZ DIONISIO DEL CARMEN</t>
  </si>
  <si>
    <t>LA BOCA</t>
  </si>
  <si>
    <t>09944396-0</t>
  </si>
  <si>
    <t>RIVERA SOTO ALAMIRO</t>
  </si>
  <si>
    <t>13170929-3</t>
  </si>
  <si>
    <t>JARAMILLO GALLARDO ARIEL ANTONIO</t>
  </si>
  <si>
    <t>FDO PAMPA GUACHA</t>
  </si>
  <si>
    <t>13170867-K</t>
  </si>
  <si>
    <t>ALTAMIRANO MUÑOZ MIRCO</t>
  </si>
  <si>
    <t>08607175-4</t>
  </si>
  <si>
    <t>ANTRILLAO GARCIA BLANCA ELISA</t>
  </si>
  <si>
    <t>LAGO LAPPARENT</t>
  </si>
  <si>
    <t>09279277-3</t>
  </si>
  <si>
    <t>ESPAÑA ALARCON LUIS ANIANO</t>
  </si>
  <si>
    <t>SAN DIEGO</t>
  </si>
  <si>
    <t>76529960-8</t>
  </si>
  <si>
    <t>SOCIEDAD  EXPLORADORES LTDA</t>
  </si>
  <si>
    <t>FUNDO LOS HUEMULES</t>
  </si>
  <si>
    <t>07261163-2</t>
  </si>
  <si>
    <t>CARRASCO VILLARROEL HUMBERTO</t>
  </si>
  <si>
    <t>LAS LUMAS</t>
  </si>
  <si>
    <t>14449203-K</t>
  </si>
  <si>
    <t>BLEICHER WERNER JOSE  FERMIN</t>
  </si>
  <si>
    <t>04546888-7</t>
  </si>
  <si>
    <t>RIVERA MUÑOZ MANUEL SEGUNDO</t>
  </si>
  <si>
    <t>FUNDO EL CONDORITO</t>
  </si>
  <si>
    <t>11719247-4</t>
  </si>
  <si>
    <t>BELLO INOSTROZA NATANIEL ELADIO</t>
  </si>
  <si>
    <t>08998702-4</t>
  </si>
  <si>
    <t>GUTIERREZ CLASSING RODRIGO</t>
  </si>
  <si>
    <t>EL PATRON</t>
  </si>
  <si>
    <t>08607235-1</t>
  </si>
  <si>
    <t>ESPINA  EDEN</t>
  </si>
  <si>
    <t>LOS GUINDOS</t>
  </si>
  <si>
    <t>07117571-5</t>
  </si>
  <si>
    <t>NAVARRO GUTIERREZ CARLOS ISAIAS</t>
  </si>
  <si>
    <t>LAS ABUTARDAS</t>
  </si>
  <si>
    <t>09761125-4</t>
  </si>
  <si>
    <t>VELASQUEZ MUÑOZ JOSE S.</t>
  </si>
  <si>
    <t>09955201-8</t>
  </si>
  <si>
    <t>BARRIENTOS TORRES JUANITA</t>
  </si>
  <si>
    <t>EL MAITENAL N°4</t>
  </si>
  <si>
    <t>03348255-8</t>
  </si>
  <si>
    <t>VIDAL MUÑOZ EDUARDO</t>
  </si>
  <si>
    <t>LOTE-A</t>
  </si>
  <si>
    <t>10259147-K</t>
  </si>
  <si>
    <t>PACHECO VALENZUELA ANA MARA</t>
  </si>
  <si>
    <t>501-1.000</t>
  </si>
  <si>
    <t>COYHAIQUE BAJO</t>
  </si>
  <si>
    <t>JOSEFINA</t>
  </si>
  <si>
    <t>04251578-7</t>
  </si>
  <si>
    <t>MATA ECHEVARRIA JUAN</t>
  </si>
  <si>
    <t>ESTANCIA LA FRONTERA</t>
  </si>
  <si>
    <t>02888031-6</t>
  </si>
  <si>
    <t>PEEDE THOMAS FEDERICO</t>
  </si>
  <si>
    <t>LA MINITA</t>
  </si>
  <si>
    <t>SOCIEDAD INVERSIONES MONTENEGRO LTDA</t>
  </si>
  <si>
    <t>ADELAIDA</t>
  </si>
  <si>
    <t>79547270-3</t>
  </si>
  <si>
    <t>SOCIEDAD JOSE GORROÑO Y CIA</t>
  </si>
  <si>
    <t>PICHE BLANCO</t>
  </si>
  <si>
    <t>04533353-1</t>
  </si>
  <si>
    <t>NAVARRETE URZUA JOSE</t>
  </si>
  <si>
    <t>LA SAN MARTIN</t>
  </si>
  <si>
    <t>LA RIOJA</t>
  </si>
  <si>
    <t>96611460-6</t>
  </si>
  <si>
    <t>GALILEA E HIJOS S.A. VICTORIANO</t>
  </si>
  <si>
    <t>LA CHILENITA</t>
  </si>
  <si>
    <t>BAGUALES</t>
  </si>
  <si>
    <t>06750259-0</t>
  </si>
  <si>
    <t>GALILEA RODRIGUEZ FRANCISCO</t>
  </si>
  <si>
    <t>ÑANCUL</t>
  </si>
  <si>
    <t>HIJUELA 3</t>
  </si>
  <si>
    <t>STA MARIA 2</t>
  </si>
  <si>
    <t>CACIQUE BLANCO</t>
  </si>
  <si>
    <t>01662863-8</t>
  </si>
  <si>
    <t>SIMON BERNHEIM EDUARDO ALBERTO</t>
  </si>
  <si>
    <t>LA MEDIA PELEA</t>
  </si>
  <si>
    <t>MIRAMAR</t>
  </si>
  <si>
    <t>LOS GANSOS</t>
  </si>
  <si>
    <t>05699617-6</t>
  </si>
  <si>
    <t>SOLIS SOLIS FELIPE</t>
  </si>
  <si>
    <t>03572720-5</t>
  </si>
  <si>
    <t>SOTOMAYOR BECKER FERNANDO</t>
  </si>
  <si>
    <t>VALLE GRANDE</t>
  </si>
  <si>
    <t>15651221-4</t>
  </si>
  <si>
    <t>ECHEÑIQUE SALINAS RODRIGO IVAN</t>
  </si>
  <si>
    <t>FUNDO EL MAYER</t>
  </si>
  <si>
    <t>SOCIEDAD AGRICOLA EL CAIQUEN</t>
  </si>
  <si>
    <t>FUNDO EL SALTO</t>
  </si>
  <si>
    <t>SOCIEDAD GANADERA LOS LEONES</t>
  </si>
  <si>
    <t>EL HACHA</t>
  </si>
  <si>
    <t>10245531-2</t>
  </si>
  <si>
    <t>CALDERON ESPAÑA HUGO ENRIQUE</t>
  </si>
  <si>
    <t>CERRO PANICHINI</t>
  </si>
  <si>
    <t>51-100</t>
  </si>
  <si>
    <t>06302282-9</t>
  </si>
  <si>
    <t>SEPULVEDA MORA JUANA ANTONIA</t>
  </si>
  <si>
    <t>04655034-K</t>
  </si>
  <si>
    <t>ACUÑA CARDENAS ROSARIO</t>
  </si>
  <si>
    <t>04799889-1</t>
  </si>
  <si>
    <t>BARRA BAHAMONDE MANUEL</t>
  </si>
  <si>
    <t>08701696-K</t>
  </si>
  <si>
    <t>CADAGAN LAGOS GUILLERMO MELITON</t>
  </si>
  <si>
    <t>FDO LAGO ATRAVESADO</t>
  </si>
  <si>
    <t>10582898-5</t>
  </si>
  <si>
    <t>CADAGAN AZOCAR PORFIRIO MELCHOR</t>
  </si>
  <si>
    <t>LO NUESTRO</t>
  </si>
  <si>
    <t>76098079-K</t>
  </si>
  <si>
    <t>SOCIEDAD AGRICOLA QUEULAT LTDA</t>
  </si>
  <si>
    <t>09315816-4</t>
  </si>
  <si>
    <t>CASTILLO OLGUIN MIGUEL ENRIQUE</t>
  </si>
  <si>
    <t>BOCA DE LEON</t>
  </si>
  <si>
    <t>05571813-K</t>
  </si>
  <si>
    <t>COSMELLI PEREIRA CAROLINA</t>
  </si>
  <si>
    <t>LAS PIMPINELAS</t>
  </si>
  <si>
    <t>02397970-5</t>
  </si>
  <si>
    <t>BARROS  MARIA INES</t>
  </si>
  <si>
    <t>LOS VASQUITOS</t>
  </si>
  <si>
    <t>07523651-4</t>
  </si>
  <si>
    <t>CUBILLA DELGADO VICENTE SEGUNDO</t>
  </si>
  <si>
    <t>GALERA</t>
  </si>
  <si>
    <t>FUNDO SANTIAGO</t>
  </si>
  <si>
    <t>05093276-1</t>
  </si>
  <si>
    <t>GASTAMINZA MEDINA GERMAN</t>
  </si>
  <si>
    <t>LOMAS ATRAVESADAS</t>
  </si>
  <si>
    <t>08292817-0</t>
  </si>
  <si>
    <t>GOMEZ OJEDA JOSE HUMBERTO</t>
  </si>
  <si>
    <t>FUNDO EL ZORRO</t>
  </si>
  <si>
    <t>03790336-1</t>
  </si>
  <si>
    <t>GUENEL COÑUECAR JOSE GERARDO</t>
  </si>
  <si>
    <t>DON BALDOVINO</t>
  </si>
  <si>
    <t>02248603-9</t>
  </si>
  <si>
    <t>HUICHALAO HIDALGO BALDOVINO</t>
  </si>
  <si>
    <t>HIJUELA NO. 7</t>
  </si>
  <si>
    <t>03776063-3</t>
  </si>
  <si>
    <t>VASQUEZ HENRIQUEZ ERNA</t>
  </si>
  <si>
    <t>STA LUCIA</t>
  </si>
  <si>
    <t>04625401-5</t>
  </si>
  <si>
    <t>JOFRE SAN MARTIN ANDRES ARAFELIO</t>
  </si>
  <si>
    <t>STA. CLAUDIA</t>
  </si>
  <si>
    <t>FUNDO MARAVILLA</t>
  </si>
  <si>
    <t>05058834-3</t>
  </si>
  <si>
    <t>MEZA ULLOA FRANCISCO</t>
  </si>
  <si>
    <t>03842356-8</t>
  </si>
  <si>
    <t>MUÑOZ BILBAO HERNANDO</t>
  </si>
  <si>
    <t>EL PALETIADO</t>
  </si>
  <si>
    <t>03054625-3</t>
  </si>
  <si>
    <t>MUÑOZ VILLEGAS JOVINO ANTONIO</t>
  </si>
  <si>
    <t>09647530-6</t>
  </si>
  <si>
    <t>SANCHEZ GUTIERREZ MARILYN OLIVIA</t>
  </si>
  <si>
    <t>76251061-8</t>
  </si>
  <si>
    <t>SOCIEDAD GANADERA KIWI CONDOR LTD</t>
  </si>
  <si>
    <t>LAGUNITA</t>
  </si>
  <si>
    <t>05531908-1</t>
  </si>
  <si>
    <t>TORRES CADAGAN JUANA VICTORINA</t>
  </si>
  <si>
    <t>HIJUELA LA ENVIDIA - LOTE B</t>
  </si>
  <si>
    <t>09010960-K</t>
  </si>
  <si>
    <t>RUIZ CARRASCO INES</t>
  </si>
  <si>
    <t>LA CHALIA</t>
  </si>
  <si>
    <t>10244069-2</t>
  </si>
  <si>
    <t>SANHUEZA JARA RICARDO ARTURO</t>
  </si>
  <si>
    <t>08636027-6</t>
  </si>
  <si>
    <t>VERA MORA FLORENTINO CLEMENTE</t>
  </si>
  <si>
    <t>05998543-4</t>
  </si>
  <si>
    <t>SILVA MARTINEZ JULIO ALONSO</t>
  </si>
  <si>
    <t>PIEDRA BLANCA</t>
  </si>
  <si>
    <t>07027925-8</t>
  </si>
  <si>
    <t>TROMMER AGUILAR PABLO FEDERICO</t>
  </si>
  <si>
    <t>BOCA LEON</t>
  </si>
  <si>
    <t>06355016-7</t>
  </si>
  <si>
    <t>DATTWYLER RAMIREZ ANDRES MARCEL</t>
  </si>
  <si>
    <t>CERRO HUEMULES</t>
  </si>
  <si>
    <t>04625390-6</t>
  </si>
  <si>
    <t>VEGA SOLIS VALERIANO</t>
  </si>
  <si>
    <t>HIERBAS BUENAS</t>
  </si>
  <si>
    <t>STA ANA</t>
  </si>
  <si>
    <t>10086660-9</t>
  </si>
  <si>
    <t>VIDAL PACHECO HUMBERTO MANUEL</t>
  </si>
  <si>
    <t>CAMPO NUEVO</t>
  </si>
  <si>
    <t>05954815-8</t>
  </si>
  <si>
    <t>ZAMBRANO CANDIA DAGOBERTO SEBASTIAN</t>
  </si>
  <si>
    <t>PIEDRA GRANDE</t>
  </si>
  <si>
    <t>03716073-3</t>
  </si>
  <si>
    <t>13411040-6</t>
  </si>
  <si>
    <t>AGUILAR RETAMAL ELISARDO BAUTISTA</t>
  </si>
  <si>
    <t>SIERRA NEVADA</t>
  </si>
  <si>
    <t>08198901-K</t>
  </si>
  <si>
    <t>JAQUE PONCE ROLAND MICHEL</t>
  </si>
  <si>
    <t>FUNDO PUNTA ARENAS</t>
  </si>
  <si>
    <t>05363707-8</t>
  </si>
  <si>
    <t>ANDRADE AROS ALFREDO ALBERTO</t>
  </si>
  <si>
    <t>05177866-9</t>
  </si>
  <si>
    <t>PEREZ SEPULVEDA OLEGARIO ANTONIO</t>
  </si>
  <si>
    <t>EL  ENCANTO</t>
  </si>
  <si>
    <t>08065654-8</t>
  </si>
  <si>
    <t>OYARZUN SAEZ ANA DERLINDA</t>
  </si>
  <si>
    <t>09850409-5</t>
  </si>
  <si>
    <t>JUICA VELASQUEZ ANA FRIDA</t>
  </si>
  <si>
    <t>DOS ARROYOS</t>
  </si>
  <si>
    <t>09067419-6</t>
  </si>
  <si>
    <t>FOITZICK SANDOVAL CLAUDIO ALFREDO</t>
  </si>
  <si>
    <t>06010703-3</t>
  </si>
  <si>
    <t>CARRASCO PAREDES OSVALDO</t>
  </si>
  <si>
    <t>05382583-4</t>
  </si>
  <si>
    <t>MUNITA ROSAS LUISA</t>
  </si>
  <si>
    <t>FUNDO EL PALOMO</t>
  </si>
  <si>
    <t>07498578-5</t>
  </si>
  <si>
    <t>RODRIGUEZ VELOSO EDINA SOLEDAD</t>
  </si>
  <si>
    <t>FUNDO LOS MALLINES RIO NORTE</t>
  </si>
  <si>
    <t>06350553-6</t>
  </si>
  <si>
    <t>TOLEDO VARGAS ENEDINA DEL CARMEN</t>
  </si>
  <si>
    <t>11504336-6</t>
  </si>
  <si>
    <t>VEGA VEGA OLGA MARGARITA</t>
  </si>
  <si>
    <t>LA PORFIADA</t>
  </si>
  <si>
    <t>08362604-6</t>
  </si>
  <si>
    <t>CHACON TORRES ISMAEL JOSE</t>
  </si>
  <si>
    <t>SUCESION JUAN RIVAS</t>
  </si>
  <si>
    <t>EL ARAL</t>
  </si>
  <si>
    <t>13969912-2</t>
  </si>
  <si>
    <t>ALVARADO OJEDA DANIEL</t>
  </si>
  <si>
    <t>EL MIRADOR CHICO</t>
  </si>
  <si>
    <t>BELLAVISTA CHICO</t>
  </si>
  <si>
    <t>08798101-0</t>
  </si>
  <si>
    <t>MUÑOZ VALENCIA CARLOS</t>
  </si>
  <si>
    <t>FUNDO SANTA ISABEL</t>
  </si>
  <si>
    <t>07139534-0</t>
  </si>
  <si>
    <t>MUÑOZ REDLICH ROBERTO GASPAR</t>
  </si>
  <si>
    <t>STA MARIA I</t>
  </si>
  <si>
    <t>SAN JOSÉ</t>
  </si>
  <si>
    <t>LOTE 70</t>
  </si>
  <si>
    <t>10368860-4</t>
  </si>
  <si>
    <t>AGUILAR ALVARADO JORGE ANTONIO</t>
  </si>
  <si>
    <t>25 DE OCTUBRE</t>
  </si>
  <si>
    <t>03562739-1</t>
  </si>
  <si>
    <t>ALVARADO BARRIENTOS AIDA DEL CARMEN</t>
  </si>
  <si>
    <t>07538765-2</t>
  </si>
  <si>
    <t>ROMERO ROMERO ALICIA NORA</t>
  </si>
  <si>
    <t>LAS TEJUELAS LOTE C</t>
  </si>
  <si>
    <t>06359716-3</t>
  </si>
  <si>
    <t>MACDOWELL FOITZICK LUIS SEGUNDO</t>
  </si>
  <si>
    <t>HONORATA</t>
  </si>
  <si>
    <t>06475090-9</t>
  </si>
  <si>
    <t>MERA BELTRAN HONORATA ELENA</t>
  </si>
  <si>
    <t>07117244-9</t>
  </si>
  <si>
    <t>PRADENAS QUILODRAN YOLANDA NELLY</t>
  </si>
  <si>
    <t>FUNDO ESMERALDA LOTE N°2</t>
  </si>
  <si>
    <t>09827022-1</t>
  </si>
  <si>
    <t>MUÑOZ REDLICH MONICA</t>
  </si>
  <si>
    <t>FUNDO LOS ANGELES</t>
  </si>
  <si>
    <t>08441908-7</t>
  </si>
  <si>
    <t>URRA PEREIRA TERESA DE JESUS</t>
  </si>
  <si>
    <t>SOCIEDAD GANADERA ESTANCIA PUNTA DEL MONTE</t>
  </si>
  <si>
    <t>FDO STA ROSA</t>
  </si>
  <si>
    <t>08847267-5</t>
  </si>
  <si>
    <t>CARDENAS QUINTANA JUAN PABLO</t>
  </si>
  <si>
    <t>76349182-K</t>
  </si>
  <si>
    <t>SOCIEDAD AGRICOLA  Y GANADERA EL VERDIN LTDA</t>
  </si>
  <si>
    <t>04174094-9</t>
  </si>
  <si>
    <t>GUERRERO SALDIVIA ELISA</t>
  </si>
  <si>
    <t>EL PARRILLANTO</t>
  </si>
  <si>
    <t>07456874-2</t>
  </si>
  <si>
    <t>JOFRE RIQUELME ORLANDO HARRY</t>
  </si>
  <si>
    <t>PAMPA CHICA</t>
  </si>
  <si>
    <t>09613587-4</t>
  </si>
  <si>
    <t>ROJAS CALLEJAS LOURDES</t>
  </si>
  <si>
    <t>PARCELA VISTA HERMOSA</t>
  </si>
  <si>
    <t>08103772-8</t>
  </si>
  <si>
    <t>MEDINA CATALAN DOMINGO</t>
  </si>
  <si>
    <t>05732841-K</t>
  </si>
  <si>
    <t>MILLAR AGUILAR CESAR HONORINDO</t>
  </si>
  <si>
    <t>FDO EL CHINCOL</t>
  </si>
  <si>
    <t>04877587-K</t>
  </si>
  <si>
    <t>MUNITA ROSAS RENE RICARDO</t>
  </si>
  <si>
    <t>CRIADERO MILITAR LAS BANDURRIAS</t>
  </si>
  <si>
    <t>61101000-1</t>
  </si>
  <si>
    <t>DIRECCION GRAL FOMENTO EQUINO Y REMONTA</t>
  </si>
  <si>
    <t>08691854-4</t>
  </si>
  <si>
    <t>SCHADEBRODT CORTEZ OSVALDO ROLANDO</t>
  </si>
  <si>
    <t>10776146-2</t>
  </si>
  <si>
    <t>HERNANDEZ MANSILLA RENE DOMINGO</t>
  </si>
  <si>
    <t>COLORINCHE</t>
  </si>
  <si>
    <t>22765072-9</t>
  </si>
  <si>
    <t>BYLER  JEFFERY LEWIS</t>
  </si>
  <si>
    <t>EL MORO</t>
  </si>
  <si>
    <t>07221731-4</t>
  </si>
  <si>
    <t>ROA HERNANDEZ CLOMIRA LAICE</t>
  </si>
  <si>
    <t>09957149-7</t>
  </si>
  <si>
    <t>GOMEZ FUENTES HIPOLITO SEGUNDO</t>
  </si>
  <si>
    <t>08526972-0</t>
  </si>
  <si>
    <t>MERA MARDONES PAMELA BEATRIZ</t>
  </si>
  <si>
    <t>EL POTRILLO</t>
  </si>
  <si>
    <t>EL ESCUDO</t>
  </si>
  <si>
    <t>04875190-3</t>
  </si>
  <si>
    <t>SOLIS AGUILAR VICTOR</t>
  </si>
  <si>
    <t>NORANTULA</t>
  </si>
  <si>
    <t>76151840-2</t>
  </si>
  <si>
    <t>SOCIEDAD AGRICOLA Y GANADERA EL ESCUDO LTDA</t>
  </si>
  <si>
    <t>03767540-7</t>
  </si>
  <si>
    <t>NASH YAÑEZ BERNARDO ENRIQUE</t>
  </si>
  <si>
    <t>12021481-0</t>
  </si>
  <si>
    <t>COÑUECAR LEVICAN SANTIAGO FELMEN</t>
  </si>
  <si>
    <t>08994053-2</t>
  </si>
  <si>
    <t>07961282-0</t>
  </si>
  <si>
    <t>BORQUEZ SOLIS ALAMIRO</t>
  </si>
  <si>
    <t>07805623-1</t>
  </si>
  <si>
    <t>QUIROZ ASTUDILLO LUIS HERNAN</t>
  </si>
  <si>
    <t>03995077-4</t>
  </si>
  <si>
    <t>OSSES FUENZALIDA FRANCISCO JOAQUIN</t>
  </si>
  <si>
    <t>FUNDO LA FELICIDAD</t>
  </si>
  <si>
    <t>07677504-4</t>
  </si>
  <si>
    <t>CUBILLA DELGADO IDA VIOLETA</t>
  </si>
  <si>
    <t>FDO LA DINA</t>
  </si>
  <si>
    <t>09074141-1</t>
  </si>
  <si>
    <t>MORA PAILLACAR ITALO ALCIDES</t>
  </si>
  <si>
    <t>CHACRA N° 42</t>
  </si>
  <si>
    <t>09248524-2</t>
  </si>
  <si>
    <t>VELASQUEZ URIBE LINDOR ENRIQUE</t>
  </si>
  <si>
    <t>EL PAJARITO</t>
  </si>
  <si>
    <t>STA JOSEFINA</t>
  </si>
  <si>
    <t>09197659-5</t>
  </si>
  <si>
    <t>ANTIÑIRRE RUIZ JULIO IVAN</t>
  </si>
  <si>
    <t>06030122-0</t>
  </si>
  <si>
    <t>MONTECINOS ARAYA RAUL</t>
  </si>
  <si>
    <t>05383887-1</t>
  </si>
  <si>
    <t>GALINDO TRONCOSO ALFREDO</t>
  </si>
  <si>
    <t>PORTEZUELO</t>
  </si>
  <si>
    <t>02561516-6</t>
  </si>
  <si>
    <t>ECHEVAGUREN ACEVEDO MARCOS</t>
  </si>
  <si>
    <t>LA TORMENTA</t>
  </si>
  <si>
    <t>10507954-0</t>
  </si>
  <si>
    <t>VEGA VEGA JOSE ALAMIRO</t>
  </si>
  <si>
    <t>FUNDO LAS ROCAS</t>
  </si>
  <si>
    <t>05101751-K</t>
  </si>
  <si>
    <t>GODOY BARRIA MARIA AUDOLIA</t>
  </si>
  <si>
    <t>08198914-1</t>
  </si>
  <si>
    <t>MORALES HUAQUER EMILIANA ISABEL</t>
  </si>
  <si>
    <t>EL EMBRUJO</t>
  </si>
  <si>
    <t>15305108-9</t>
  </si>
  <si>
    <t>FERNANDEZ BAHAMONDE KARINA ALEJANDRA</t>
  </si>
  <si>
    <t>LAS MERCEDES PARTE</t>
  </si>
  <si>
    <t>11358494-7</t>
  </si>
  <si>
    <t>VERA MORA RAQUEL</t>
  </si>
  <si>
    <t>FUNDO LA RINCONADA</t>
  </si>
  <si>
    <t>LOTE 2-A</t>
  </si>
  <si>
    <t>CARMEN ROSA</t>
  </si>
  <si>
    <t>13740322-6</t>
  </si>
  <si>
    <t>LOPEZ MEDINA DEYSI YANETH</t>
  </si>
  <si>
    <t>HIJUELA N°1</t>
  </si>
  <si>
    <t>06564160-7</t>
  </si>
  <si>
    <t>SOLIS PANTANALLI LUIS</t>
  </si>
  <si>
    <t>SAN DANIEL</t>
  </si>
  <si>
    <t>10571714-8</t>
  </si>
  <si>
    <t>VELASQUEZ FERNANDEZ ORLANDO ALTIDORO</t>
  </si>
  <si>
    <t>FUNDO EL ARENAL</t>
  </si>
  <si>
    <t>15304891-6</t>
  </si>
  <si>
    <t>SOLIS PRADENAS FELIPE FERNANDE</t>
  </si>
  <si>
    <t>76290941-3</t>
  </si>
  <si>
    <t>SOCIEDAD GAN Y AGRIC FORESTAL EL VALLE LTDA.</t>
  </si>
  <si>
    <t>LOTE 5 LA CORDONADA</t>
  </si>
  <si>
    <t>08785871-5</t>
  </si>
  <si>
    <t>REYES RIVAS JOEL ULISES</t>
  </si>
  <si>
    <t>EL BICHIN</t>
  </si>
  <si>
    <t>LOMAS DEL VALLE (LOTE 1,3 Y 6)</t>
  </si>
  <si>
    <t>13410799-5</t>
  </si>
  <si>
    <t>ARAYA SEPULVEDA JUAN CARLOS</t>
  </si>
  <si>
    <t>LOTE 7 A</t>
  </si>
  <si>
    <t>07876130-K</t>
  </si>
  <si>
    <t>JAQUE VASQUEZ VICTOR CELSO</t>
  </si>
  <si>
    <t>FDO EL CACERES</t>
  </si>
  <si>
    <t>05855184-8</t>
  </si>
  <si>
    <t>CADAGAN CADAGAN RICARDO DEL TRANSITO</t>
  </si>
  <si>
    <t>CERRO MESA</t>
  </si>
  <si>
    <t>03216672-5</t>
  </si>
  <si>
    <t>FLORES MENDEZ ELICEO GUMERCINDO</t>
  </si>
  <si>
    <t>09066744-0</t>
  </si>
  <si>
    <t>ARIAS OPAZO ELEUTERIO DEL CARMEN</t>
  </si>
  <si>
    <t>10293740-6</t>
  </si>
  <si>
    <t>BARRIGA JARAMILLO BRAULIO HERNAN</t>
  </si>
  <si>
    <t>LOTE 1 EL CARONTE</t>
  </si>
  <si>
    <t>16975992-8</t>
  </si>
  <si>
    <t>NESERKE PERALTA CRISTIAN JAVIER</t>
  </si>
  <si>
    <t>LA AMAPOLA</t>
  </si>
  <si>
    <t>FUNDO MIRASOL</t>
  </si>
  <si>
    <t>08520831-4</t>
  </si>
  <si>
    <t>JARAMILLO CIFUENTES FLORENTINO HERIBERTO</t>
  </si>
  <si>
    <t>FUNDO LA ESTRELLA</t>
  </si>
  <si>
    <t>07781086-2</t>
  </si>
  <si>
    <t>MANSILLA OPAZO JOSE HUGO</t>
  </si>
  <si>
    <t>05477472-9</t>
  </si>
  <si>
    <t>REYES VIDAL JUAN CARLOS</t>
  </si>
  <si>
    <t xml:space="preserve">ARROYO MALLIN </t>
  </si>
  <si>
    <t>15304069-9</t>
  </si>
  <si>
    <t>ROSAS RETAMAL ADELFO GUSTAVO</t>
  </si>
  <si>
    <t>VENADO CHICO</t>
  </si>
  <si>
    <t>03914429-8</t>
  </si>
  <si>
    <t>SAN MARTIN SAN MARTIN JUAN ROBERTO</t>
  </si>
  <si>
    <t>SAN JULIAN</t>
  </si>
  <si>
    <t>07976346-2</t>
  </si>
  <si>
    <t>SOLIS FIGUEROA JORGE VALENTIN</t>
  </si>
  <si>
    <t>PIEDRA DEL DIABLO</t>
  </si>
  <si>
    <t>FUNDO LAS MARGARITAS</t>
  </si>
  <si>
    <t>06562090-1</t>
  </si>
  <si>
    <t>LONCOCHINO MOYA ISABEL</t>
  </si>
  <si>
    <t>PARCELA MONSERRAT</t>
  </si>
  <si>
    <t>06571620-8</t>
  </si>
  <si>
    <t>CARCAMO MORA SILVIA</t>
  </si>
  <si>
    <t>10370091-4</t>
  </si>
  <si>
    <t>JARAMILLO CIFUENTES MARIO ENRIQUE</t>
  </si>
  <si>
    <t>VERANADA RIO MORO</t>
  </si>
  <si>
    <t>RIO FIGUEROA</t>
  </si>
  <si>
    <t>14043098-6</t>
  </si>
  <si>
    <t>RECABAL GONZALEZ ROBERTO HERNAN</t>
  </si>
  <si>
    <t>15515880-8</t>
  </si>
  <si>
    <t>TRONCOSO CATALAN ANDRES ELINO</t>
  </si>
  <si>
    <t>76210995-6</t>
  </si>
  <si>
    <t>SOCIEDAD INVERSIONES BAGUALES</t>
  </si>
  <si>
    <t>EL CLAVEL</t>
  </si>
  <si>
    <t>06932182-8</t>
  </si>
  <si>
    <t>CADAGAN CADAGAN OSCAR</t>
  </si>
  <si>
    <t>06913109-3</t>
  </si>
  <si>
    <t>ZUÑIGA HUEQUEN OLGA</t>
  </si>
  <si>
    <t>SAN RAMON LOTE 1</t>
  </si>
  <si>
    <t>LOS RISCOS</t>
  </si>
  <si>
    <t>SANTA ANDREA</t>
  </si>
  <si>
    <t>05700408-8</t>
  </si>
  <si>
    <t>BARTSCH WIEHOFF VICTOR GUILLERMO</t>
  </si>
  <si>
    <t>FDO RIO TABO</t>
  </si>
  <si>
    <t>53200350-4</t>
  </si>
  <si>
    <t>SUCESION BARRIENTOS BARRIA</t>
  </si>
  <si>
    <t>FDO EL CHILENITO</t>
  </si>
  <si>
    <t>96594140-1</t>
  </si>
  <si>
    <t>SERVICIO  DE ALIMENTACION S.A.</t>
  </si>
  <si>
    <t>05300871-2</t>
  </si>
  <si>
    <t>BORQUEZ MUÑOZ HECTOR FIDEL</t>
  </si>
  <si>
    <t>KM 23</t>
  </si>
  <si>
    <t>06325313-8</t>
  </si>
  <si>
    <t>BORQUEZ MUÑOZ ROSA NELLY</t>
  </si>
  <si>
    <t>LAS CONFLUENCIAS II</t>
  </si>
  <si>
    <t>05760137-K</t>
  </si>
  <si>
    <t>CERNA SANCHEZ SERGIO</t>
  </si>
  <si>
    <t>LA CUMBRE DE RIO BLANCO</t>
  </si>
  <si>
    <t>79616820-K</t>
  </si>
  <si>
    <t>SOCIEDAD GAN Y FORESTAL LA CUMBRE LTDA</t>
  </si>
  <si>
    <t>07730842-3</t>
  </si>
  <si>
    <t>CONTRERAS ROMANI TIMO LEON</t>
  </si>
  <si>
    <t>EL PALOMAR LOTE 4</t>
  </si>
  <si>
    <t>VIA MONTE</t>
  </si>
  <si>
    <t>05295698-6</t>
  </si>
  <si>
    <t>CORTES PEÑA DANIEL ARMANDO</t>
  </si>
  <si>
    <t>08603662-2</t>
  </si>
  <si>
    <t>FUENZALIDA BARRIENTOS HECTOR JAVIER</t>
  </si>
  <si>
    <t>LAS MARIAS</t>
  </si>
  <si>
    <t>06048259-4</t>
  </si>
  <si>
    <t>CUITIÑO CONEJAN DAVID</t>
  </si>
  <si>
    <t>CUITIÑO CONEJAN DAVID OSCAR</t>
  </si>
  <si>
    <t>FUNDO EL TRIANGULO</t>
  </si>
  <si>
    <t>06985460-5</t>
  </si>
  <si>
    <t>DEL RIO BOHLE FRANCISCO</t>
  </si>
  <si>
    <t>CERRITO SANTA LUCIA</t>
  </si>
  <si>
    <t>04685559-0</t>
  </si>
  <si>
    <t>FLORES FOITZICK JOSE ELISEO</t>
  </si>
  <si>
    <t>FLOR ALEGRE</t>
  </si>
  <si>
    <t>06587554-3</t>
  </si>
  <si>
    <t>FLORES FOITZICK RUBEN DARIO</t>
  </si>
  <si>
    <t>AGUAS BUENAS</t>
  </si>
  <si>
    <t>08503909-1</t>
  </si>
  <si>
    <t>GOMEZ URIBE VICTOR  ORLANDO</t>
  </si>
  <si>
    <t>MAÑIHUALES II</t>
  </si>
  <si>
    <t>LOS CLAVELES</t>
  </si>
  <si>
    <t>EL NATRE</t>
  </si>
  <si>
    <t>07591668-K</t>
  </si>
  <si>
    <t>JARA REBOLLEDO JUAN  WENDERLIN</t>
  </si>
  <si>
    <t>10731031-2</t>
  </si>
  <si>
    <t>JIMENEZ ALMONACID MIGUEL ANGEL</t>
  </si>
  <si>
    <t>06653446-4</t>
  </si>
  <si>
    <t>LAGOS SALINAS FELIX EDUARDO</t>
  </si>
  <si>
    <t>FUNDO SAN IGNACIO</t>
  </si>
  <si>
    <t>03883041-4</t>
  </si>
  <si>
    <t>MARTEL  CELSO  DEL CARMEN</t>
  </si>
  <si>
    <t>06185454-1</t>
  </si>
  <si>
    <t>MERCADO DIAZ OSVALDO EMILIO</t>
  </si>
  <si>
    <t>06577057-1</t>
  </si>
  <si>
    <t>MARIPILLAN PEREZ JOSE DEL TRANSITO</t>
  </si>
  <si>
    <t>CERRO HUACHO</t>
  </si>
  <si>
    <t>10496001-4</t>
  </si>
  <si>
    <t>TORRES TORRES JUAN SEGUNDO RAMON</t>
  </si>
  <si>
    <t>MARIBEL</t>
  </si>
  <si>
    <t>05700407-K</t>
  </si>
  <si>
    <t>NEHUE GOMEZ JOSE SANTIAGO</t>
  </si>
  <si>
    <t>EL CUCO</t>
  </si>
  <si>
    <t>09367630-0</t>
  </si>
  <si>
    <t>OJEDA AGUILAR IVAN RENE</t>
  </si>
  <si>
    <t>LOS NOGALES</t>
  </si>
  <si>
    <t>04915674-K</t>
  </si>
  <si>
    <t>JARA REBOLLEDO ENA DIOMIDE</t>
  </si>
  <si>
    <t>11910489-0</t>
  </si>
  <si>
    <t>ROMANI LLANCABURE HUGO  FRANCISCO</t>
  </si>
  <si>
    <t>LOS LIRIOS</t>
  </si>
  <si>
    <t>09656616-6</t>
  </si>
  <si>
    <t>ROMERO TORRES HECTOR ENRIQUE</t>
  </si>
  <si>
    <t>FUNDO SANTA ELENA</t>
  </si>
  <si>
    <t>05245898-6</t>
  </si>
  <si>
    <t>RONDANELLI ALIAGA CARLOS</t>
  </si>
  <si>
    <t>LA PUNTILLA VERDE</t>
  </si>
  <si>
    <t>08756382-0</t>
  </si>
  <si>
    <t>SALAS PERALTA ROBERTO</t>
  </si>
  <si>
    <t>EL QUIMEY</t>
  </si>
  <si>
    <t>07751484-8</t>
  </si>
  <si>
    <t>SANDOVAL MORALES LUIS HERNAN</t>
  </si>
  <si>
    <t>EL MIRADOR 1</t>
  </si>
  <si>
    <t>05941926-9</t>
  </si>
  <si>
    <t>BLANCA SOLIS CABEZAS</t>
  </si>
  <si>
    <t>SANTA LEONOR</t>
  </si>
  <si>
    <t>00815897-5</t>
  </si>
  <si>
    <t>ASENCIO ASENCIO EMELINDA</t>
  </si>
  <si>
    <t>LA CADENCIA</t>
  </si>
  <si>
    <t>08815129-1</t>
  </si>
  <si>
    <t>SEGUEL ORTEGA LIDIA</t>
  </si>
  <si>
    <t>RIO EMPERADOR</t>
  </si>
  <si>
    <t>05884365-2</t>
  </si>
  <si>
    <t>VERA CARCAMO ADRIAN JENARO</t>
  </si>
  <si>
    <t xml:space="preserve">SANTA ELENA </t>
  </si>
  <si>
    <t>08107332-5</t>
  </si>
  <si>
    <t>CORTES PEÑA HECTOR GABINO</t>
  </si>
  <si>
    <t>LAS VIOLETAS</t>
  </si>
  <si>
    <t>17056373-5</t>
  </si>
  <si>
    <t>SALAS CIFUENTES VICTORIANO PATRICIO</t>
  </si>
  <si>
    <t>PIEDRAS BLANCAS</t>
  </si>
  <si>
    <t>08684755-8</t>
  </si>
  <si>
    <t>MIRANDA PANTANALLI LUIS</t>
  </si>
  <si>
    <t>LA PALIZADA KM 30</t>
  </si>
  <si>
    <t>JIMENEZ ALVAREZ MIGUEL ANGEL</t>
  </si>
  <si>
    <t>TRES HERMANAS</t>
  </si>
  <si>
    <t>08755767-7</t>
  </si>
  <si>
    <t>MIRANDA ALMONACID MANUEL GILBERTO</t>
  </si>
  <si>
    <t>HACIENDA QUITRALCO</t>
  </si>
  <si>
    <t>95014000-3</t>
  </si>
  <si>
    <t>SOCIEDAD INMOBILIARIA PRODAL S.A.</t>
  </si>
  <si>
    <t>07342065-2</t>
  </si>
  <si>
    <t>PANTANALLI ROZAS ABELINO ALEJANDRO</t>
  </si>
  <si>
    <t>SAN JAVIER</t>
  </si>
  <si>
    <t>06650327-5</t>
  </si>
  <si>
    <t>BASTIDAS RIVAS ISIDRO JAVIER</t>
  </si>
  <si>
    <t>79605620-7</t>
  </si>
  <si>
    <t>SOCIEDAD AGRICOLA Y GANADERA ESTRELLA SUR LTDA</t>
  </si>
  <si>
    <t>SANTA DOLORES</t>
  </si>
  <si>
    <t>06653442-1</t>
  </si>
  <si>
    <t>ANTECAO MUÑOZ HECTOR MAGALY</t>
  </si>
  <si>
    <t>RIO CUBQUELAN</t>
  </si>
  <si>
    <t>SANTANDER VARELA SALVADOR ELENO</t>
  </si>
  <si>
    <t>04846904-3</t>
  </si>
  <si>
    <t>BORQUEZ GOMEZ JOSE RAUL</t>
  </si>
  <si>
    <t>08185188-3</t>
  </si>
  <si>
    <t>YEVENES SANHUEZA ALCIDES ARIEL</t>
  </si>
  <si>
    <t>04980462-8</t>
  </si>
  <si>
    <t>MARDONES BURGOS EMILIA</t>
  </si>
  <si>
    <t>EL RECUPERADO</t>
  </si>
  <si>
    <t>LAS HORTENCIAS</t>
  </si>
  <si>
    <t>08560134-2</t>
  </si>
  <si>
    <t>OYARZUN VIDAL MARTA MARGARITA</t>
  </si>
  <si>
    <t>05642475-K</t>
  </si>
  <si>
    <t>AILLAPAN RAUQUE JOSE RUDECINDO</t>
  </si>
  <si>
    <t>10361294-2</t>
  </si>
  <si>
    <t>AILLAPAN RAUQUE ROSA TANIA</t>
  </si>
  <si>
    <t>06942434-1</t>
  </si>
  <si>
    <t>ALTAMIRANO MONJE SANTOS  BERNABE</t>
  </si>
  <si>
    <t>EL DESEADO</t>
  </si>
  <si>
    <t>17801322-k</t>
  </si>
  <si>
    <t>BACHMANN SANCHEZ ANTOLIN ANGELO</t>
  </si>
  <si>
    <t>LAS CABAÑAS</t>
  </si>
  <si>
    <t>09928183-9</t>
  </si>
  <si>
    <t>BAHAMONDE LOPEZ ADOLFO</t>
  </si>
  <si>
    <t>FUNDO STA HERTA</t>
  </si>
  <si>
    <t>02669482-5</t>
  </si>
  <si>
    <t>BOHLE GUERRERO JOSE OSVALDO</t>
  </si>
  <si>
    <t>FUNDO EL CRUCERO</t>
  </si>
  <si>
    <t>06231356-0</t>
  </si>
  <si>
    <t>CARDENAS CARRASCO FERNANDO</t>
  </si>
  <si>
    <t>10290034-0</t>
  </si>
  <si>
    <t>NEGRON MUÑOZ ANA SOFIA</t>
  </si>
  <si>
    <t>LA VEGA VERDE</t>
  </si>
  <si>
    <t>08252422-3</t>
  </si>
  <si>
    <t>OJEDA MUÑOZ DINA ISABEL</t>
  </si>
  <si>
    <t>RIO PALENA</t>
  </si>
  <si>
    <t>13002642-7</t>
  </si>
  <si>
    <t>DIOCARES GALLARDO ROBINSON ERNESTO</t>
  </si>
  <si>
    <t>11712215-8</t>
  </si>
  <si>
    <t>DORNER ALARCON MARCO ANTONIO</t>
  </si>
  <si>
    <t>FUNDO LAS VIOLETAS</t>
  </si>
  <si>
    <t>12125096-9</t>
  </si>
  <si>
    <t>GALLARDO GALLARDO BLANCA IRIS</t>
  </si>
  <si>
    <t>CAMPANARIO</t>
  </si>
  <si>
    <t>10289858-3</t>
  </si>
  <si>
    <t>ESPEJO HERNANDEZ JUAN CARLOS</t>
  </si>
  <si>
    <t>FUNDO EL PORVENIR</t>
  </si>
  <si>
    <t>09530561-K</t>
  </si>
  <si>
    <t>GALLARDO MIRANDA LUCIO  OMAR</t>
  </si>
  <si>
    <t>FUNDO EL CLARO</t>
  </si>
  <si>
    <t>PUYUHUAPI</t>
  </si>
  <si>
    <t>07400627-2</t>
  </si>
  <si>
    <t>HOPPERDIETZEL VEBEL CLAUDIO HELMUTH</t>
  </si>
  <si>
    <t>VALLE EL CESAR</t>
  </si>
  <si>
    <t>10258992-0</t>
  </si>
  <si>
    <t>ALTAMIRANO FUENTES GUILLERMO HERNAN</t>
  </si>
  <si>
    <t>FUNDO LA ORTIGA</t>
  </si>
  <si>
    <t>03447346-3</t>
  </si>
  <si>
    <t>MONTALVA HUENULEF JUAN FRANCISCO</t>
  </si>
  <si>
    <t>STA VIOLETA</t>
  </si>
  <si>
    <t>FUNDO EL CODO</t>
  </si>
  <si>
    <t>06519865-7</t>
  </si>
  <si>
    <t>RECABAL GUTIERREZ ROBERTO  MIGUEL</t>
  </si>
  <si>
    <t>RIO CUARTO</t>
  </si>
  <si>
    <t>05988687-8</t>
  </si>
  <si>
    <t>SANCHEZ HERRERA JESUS  NAZARENO</t>
  </si>
  <si>
    <t>08137466-K</t>
  </si>
  <si>
    <t>SCHILLING TURRA RODRIGO GONZALO</t>
  </si>
  <si>
    <t>04989343-4</t>
  </si>
  <si>
    <t>SIERPE RUIZ FLOR  ELBA</t>
  </si>
  <si>
    <t>09077312-7</t>
  </si>
  <si>
    <t>VALDES ALTAMIRANO ANTONIO HECTOR</t>
  </si>
  <si>
    <t>EL PETIZO</t>
  </si>
  <si>
    <t>06561870-2</t>
  </si>
  <si>
    <t>VARGAS DIAZ FLORENCIO</t>
  </si>
  <si>
    <t>08464040-9</t>
  </si>
  <si>
    <t>BILCHI BILCHI HARMIN ERNESTO</t>
  </si>
  <si>
    <t>PURA VIDA</t>
  </si>
  <si>
    <t>04773302-2</t>
  </si>
  <si>
    <t>GARCIA GARCIA ALEJANDRO ALBERTO</t>
  </si>
  <si>
    <t>08274378-2</t>
  </si>
  <si>
    <t>JOFRE TORRES JOSE PALMENIO</t>
  </si>
  <si>
    <t>10616914-4</t>
  </si>
  <si>
    <t>SCHILLING ARRE JUAN CARLOS</t>
  </si>
  <si>
    <t>04540996-1</t>
  </si>
  <si>
    <t>MELLER MAYR GUIDO ALFREDO</t>
  </si>
  <si>
    <t>03176243-K</t>
  </si>
  <si>
    <t>URIBE PEREZ MANUELA  Y OTROS</t>
  </si>
  <si>
    <t>EL SIETE</t>
  </si>
  <si>
    <t>15303887-2</t>
  </si>
  <si>
    <t>ARRE LAGOS EGDAR IVAN</t>
  </si>
  <si>
    <t>53210730-K</t>
  </si>
  <si>
    <t>SUCESION EDUARDO ESPEJO RAMON</t>
  </si>
  <si>
    <t>LOS CONDORES</t>
  </si>
  <si>
    <t>10086843-1</t>
  </si>
  <si>
    <t>ROSAS TOLEDO MIREYA</t>
  </si>
  <si>
    <t>07050608-4</t>
  </si>
  <si>
    <t>SCHILLING VON FREEDEN HEYDI LORENA</t>
  </si>
  <si>
    <t>09016074-5</t>
  </si>
  <si>
    <t>VENTEO HUENULEF LUIS GERMAN</t>
  </si>
  <si>
    <t>RANCHO DOBLE A</t>
  </si>
  <si>
    <t>04207431-4</t>
  </si>
  <si>
    <t>ALVARADO VILLALBA VICTOR ARMANDO</t>
  </si>
  <si>
    <t>EL PANGUE</t>
  </si>
  <si>
    <t>13321836-K</t>
  </si>
  <si>
    <t>SCHMIDT SCHILLING CARLOS ENRIQUE</t>
  </si>
  <si>
    <t>SAN ANTONIO PARCELA N°5</t>
  </si>
  <si>
    <t>10790064-0</t>
  </si>
  <si>
    <t>ESPEJO HERNANDEZ RENE OCTAVIO</t>
  </si>
  <si>
    <t>EL QUINTO</t>
  </si>
  <si>
    <t>10478855-6</t>
  </si>
  <si>
    <t>GALLARDO MIRANDA WALDO MAURICIO</t>
  </si>
  <si>
    <t>CLARO SOLAR LA JUNTA</t>
  </si>
  <si>
    <t>07097337-5</t>
  </si>
  <si>
    <t>BARRIGA BALBOA ELEUTERIO</t>
  </si>
  <si>
    <t>FIORDO PUYUHUAPI</t>
  </si>
  <si>
    <t>08782199-4</t>
  </si>
  <si>
    <t>MILLALONCO CARCAMO VITO HERIBERTO</t>
  </si>
  <si>
    <t>LA PEÑA</t>
  </si>
  <si>
    <t>07870973-1</t>
  </si>
  <si>
    <t>RECABAL CARCAMO REBECA EUGENIA</t>
  </si>
  <si>
    <t>LA LENGA</t>
  </si>
  <si>
    <t>08989868-4</t>
  </si>
  <si>
    <t>REYES FUENTES TRANSITO ALBERTINA</t>
  </si>
  <si>
    <t>TRES LAGUNAS BARRANCOSO</t>
  </si>
  <si>
    <t>07615553-4</t>
  </si>
  <si>
    <t>MUÑOZ GUAJARDO DELMIRO MARCO</t>
  </si>
  <si>
    <t>08926708-0</t>
  </si>
  <si>
    <t>ESCOBAR MONTECINO HERMINDA</t>
  </si>
  <si>
    <t>LAS MAÑANITAS</t>
  </si>
  <si>
    <t>ARRATIA VARGAS CRISTIAN BERNARDO</t>
  </si>
  <si>
    <t>FUNDO LOS FALDEOS</t>
  </si>
  <si>
    <t>05008026-9</t>
  </si>
  <si>
    <t>MUÑOZ AGUIRRE PEDRO ALEJANDRO</t>
  </si>
  <si>
    <t>03379184-4</t>
  </si>
  <si>
    <t>SUCESION RODOLFO BARROS BARROS</t>
  </si>
  <si>
    <t>RIO CARRERA</t>
  </si>
  <si>
    <t>03333832-5</t>
  </si>
  <si>
    <t>CASANOVA FUENTES LUCILA</t>
  </si>
  <si>
    <t>01910054-5</t>
  </si>
  <si>
    <t>SUCESION CASTRO CASTRO</t>
  </si>
  <si>
    <t xml:space="preserve">LOS PARCHES </t>
  </si>
  <si>
    <t>06277799-0</t>
  </si>
  <si>
    <t>CAUCAMAN TABARES RAMON ANGEL</t>
  </si>
  <si>
    <t>03912912-4</t>
  </si>
  <si>
    <t>CRUCES MEZA MARCO AURELIO</t>
  </si>
  <si>
    <t>FUNDO LOS COLONOS</t>
  </si>
  <si>
    <t>02679289-4</t>
  </si>
  <si>
    <t>DE LA CRUZ DE LA CRUZ LELIA</t>
  </si>
  <si>
    <t>05472651-1</t>
  </si>
  <si>
    <t>ESCOBAR FERNANDEZ EMILIO</t>
  </si>
  <si>
    <t>07583977-4</t>
  </si>
  <si>
    <t>GARCIA JARA MARTIN</t>
  </si>
  <si>
    <t>07504100-4</t>
  </si>
  <si>
    <t>GARZO MORALES CARLOS HECTOR</t>
  </si>
  <si>
    <t>LA FRONTERA</t>
  </si>
  <si>
    <t>10504212-4</t>
  </si>
  <si>
    <t>JEREZ CATALAN PATRICIO GUMERCINDO</t>
  </si>
  <si>
    <t>12204167-0</t>
  </si>
  <si>
    <t>JEREZ CATALAN MARCELA JAQUELINE</t>
  </si>
  <si>
    <t>PALOS  QUEMADOS</t>
  </si>
  <si>
    <t>06510011-8</t>
  </si>
  <si>
    <t>MACIAS PIZARRO ADAN OSCAR</t>
  </si>
  <si>
    <t>ALEGRIA</t>
  </si>
  <si>
    <t>06940700-5</t>
  </si>
  <si>
    <t>MALDONADO GOMEZ JOSE DE LA ROSA</t>
  </si>
  <si>
    <t>LAGO PESCADO</t>
  </si>
  <si>
    <t>11719349-7</t>
  </si>
  <si>
    <t>IRQUEN MALDONADO SIGILFREDO OMAR</t>
  </si>
  <si>
    <t>VALLE LA REINA</t>
  </si>
  <si>
    <t>09017562-9</t>
  </si>
  <si>
    <t>TRONCOSO INOSTROZA HONORO GUSTAVO</t>
  </si>
  <si>
    <t>LA GAUCHITA</t>
  </si>
  <si>
    <t>LA CODICIA</t>
  </si>
  <si>
    <t>07633327-0</t>
  </si>
  <si>
    <t>CASANOVA MUÑOZ NIVIA ESTER</t>
  </si>
  <si>
    <t>FUNDO VENTISQUERO</t>
  </si>
  <si>
    <t>09051938-7</t>
  </si>
  <si>
    <t>MUÑOZ CATALAN RENE ORLANDO</t>
  </si>
  <si>
    <t>FUNDO LAS MOSQUETAS</t>
  </si>
  <si>
    <t>15522895-4</t>
  </si>
  <si>
    <t>ROMERO CRUCES FROILAN HUMBERTO</t>
  </si>
  <si>
    <t>FUNDO LAS TRES MARIAS</t>
  </si>
  <si>
    <t>11692614-8</t>
  </si>
  <si>
    <t>OLIVARES REYES AQUILINO</t>
  </si>
  <si>
    <t>06483802-4</t>
  </si>
  <si>
    <t>PARADA CASANOVA MARTINIANO CESAR</t>
  </si>
  <si>
    <t>05093964-2</t>
  </si>
  <si>
    <t>PAREDES OJEDA MARTIN</t>
  </si>
  <si>
    <t>06277540-8</t>
  </si>
  <si>
    <t>PINO CASANOVA ISIDORO CELESTINO</t>
  </si>
  <si>
    <t>EL CHAPARRAL</t>
  </si>
  <si>
    <t>04879170-0</t>
  </si>
  <si>
    <t>QUINTO ARRATIA ARTURO</t>
  </si>
  <si>
    <t>LOTE 48-A</t>
  </si>
  <si>
    <t>10158493-3</t>
  </si>
  <si>
    <t>SANDOVAL CARO JUAN CARLOS</t>
  </si>
  <si>
    <t>04489885-3</t>
  </si>
  <si>
    <t>RIVERA RIVERA ELBA</t>
  </si>
  <si>
    <t>EL ACAMPAO</t>
  </si>
  <si>
    <t>11433300-K</t>
  </si>
  <si>
    <t>RIVERA RIVERA WENSESLAO SEBASTIAN</t>
  </si>
  <si>
    <t>04840391-3</t>
  </si>
  <si>
    <t>RIVERA SANZANA LUIS HUMBERTO</t>
  </si>
  <si>
    <t>ROMERO ROMERO ATILIO ARMANDO</t>
  </si>
  <si>
    <t>LOTE C FUNDO SAN LORENZO</t>
  </si>
  <si>
    <t>08989346-1</t>
  </si>
  <si>
    <t>RUEDA LEIGTHON BENEDICTO AGUSTIN</t>
  </si>
  <si>
    <t>FUNDO TRES LIMONES</t>
  </si>
  <si>
    <t>08427760-6</t>
  </si>
  <si>
    <t>ARRATIA CARRASCO SUCESION HERMINIA</t>
  </si>
  <si>
    <t>EL DIABLO</t>
  </si>
  <si>
    <t>09895405-8</t>
  </si>
  <si>
    <t>SANCHEZ ROMERO ENRIQUE ARTURO</t>
  </si>
  <si>
    <t>06301374-9</t>
  </si>
  <si>
    <t>SANDOVAL FUENTES JOVINO SIXTO</t>
  </si>
  <si>
    <t>FUNDO LOS CIPRECES</t>
  </si>
  <si>
    <t>14682069-7</t>
  </si>
  <si>
    <t>SCHINDELE  ELISABETH MARIA</t>
  </si>
  <si>
    <t>07581484-4</t>
  </si>
  <si>
    <t>SOTO DE LA CRUZ LUIS HUMBERTO</t>
  </si>
  <si>
    <t>FUNDO CHACABUCO</t>
  </si>
  <si>
    <t>04411665-0</t>
  </si>
  <si>
    <t>TRONCOSO CRUCES LUIS SEGUNDO</t>
  </si>
  <si>
    <t>RIO MAITEN</t>
  </si>
  <si>
    <t>02722685-k</t>
  </si>
  <si>
    <t>SUCESION URRUTIA TORRES</t>
  </si>
  <si>
    <t>EL MALACARA</t>
  </si>
  <si>
    <t>08495645-7</t>
  </si>
  <si>
    <t>VARGAS ESCOBAR CARMEN GLORIA</t>
  </si>
  <si>
    <t>LAS PILCHAS</t>
  </si>
  <si>
    <t>10507174-4</t>
  </si>
  <si>
    <t>CHODIL VIDAL JORGE SEGUNDO</t>
  </si>
  <si>
    <t>LAGUNA ESCONDIDA</t>
  </si>
  <si>
    <t>09115920-1</t>
  </si>
  <si>
    <t>VIDAL GARCIA SANTOS ONOFRE</t>
  </si>
  <si>
    <t>IER</t>
  </si>
  <si>
    <t>58600585-5</t>
  </si>
  <si>
    <t>SOCIEDAD INVERSIONES INTEGRALES LTDA</t>
  </si>
  <si>
    <t>FUNDO SAN NICOLAS</t>
  </si>
  <si>
    <t>PUNTA LAGO ESMERALDA</t>
  </si>
  <si>
    <t>08932378-9</t>
  </si>
  <si>
    <t>SILVA ZAPATA JORGE NOEL</t>
  </si>
  <si>
    <t>LOS MISTERIOS</t>
  </si>
  <si>
    <t>08846834-1</t>
  </si>
  <si>
    <t>ARRATIA ESCOBAR ANDINO MARCIAL</t>
  </si>
  <si>
    <t>SAN LUKAS</t>
  </si>
  <si>
    <t>07942170-7</t>
  </si>
  <si>
    <t>BARRIA CHAVARRIA JUAN BAUTISTA</t>
  </si>
  <si>
    <t>SANTA MARIA 2</t>
  </si>
  <si>
    <t>09109370-7</t>
  </si>
  <si>
    <t>DIAZ REYES GAVINO ELANEO</t>
  </si>
  <si>
    <t>EL MIRADOR II</t>
  </si>
  <si>
    <t>12311080-3</t>
  </si>
  <si>
    <t>GARCIA RIVERA LUIS OMAR</t>
  </si>
  <si>
    <t>07358043-9</t>
  </si>
  <si>
    <t>MACIAS PIZARRO JUAN SEGUNDO</t>
  </si>
  <si>
    <t>15306015-0</t>
  </si>
  <si>
    <t>AGUILAR REYES MOISES MODESTO</t>
  </si>
  <si>
    <t>LAGO LARGO</t>
  </si>
  <si>
    <t>GUIDO SATURNINO GOMEZ MARIMAN</t>
  </si>
  <si>
    <t>14434283-6</t>
  </si>
  <si>
    <t>GOMEZ MARIMAN GUIDO SATURNINO</t>
  </si>
  <si>
    <t>EL DESPRECIO</t>
  </si>
  <si>
    <t>03815483-4</t>
  </si>
  <si>
    <t>OJEDA DIAZ EVERARDO</t>
  </si>
  <si>
    <t>LOTE 2, PASARELA RIO MAITEN</t>
  </si>
  <si>
    <t>BARRIENTOS SEGUEL SANDRA ISABEL</t>
  </si>
  <si>
    <t>DON QUINTIN</t>
  </si>
  <si>
    <t>07611835-3</t>
  </si>
  <si>
    <t>ORELLANA  LEONIDAS</t>
  </si>
  <si>
    <t>LA BARANDA</t>
  </si>
  <si>
    <t>15305990-K</t>
  </si>
  <si>
    <t>PEREZ ASTORGA CLAUDIO ANTONIO</t>
  </si>
  <si>
    <t>LA FLORIDA</t>
  </si>
  <si>
    <t>10126099-2</t>
  </si>
  <si>
    <t>BARRIENTOS SANCHEZ EMA</t>
  </si>
  <si>
    <t>07274485-3</t>
  </si>
  <si>
    <t>CARDENAS VARGAS TIRSO MANUEL</t>
  </si>
  <si>
    <t>99525700-9</t>
  </si>
  <si>
    <t>SOCIEDAD  LAS MARGARITAS</t>
  </si>
  <si>
    <t>ARROYO SUCIO</t>
  </si>
  <si>
    <t>10274544-2</t>
  </si>
  <si>
    <t>ORDOÑEZ MUÑOZ MAXIMILIANO AMADO</t>
  </si>
  <si>
    <t>FDO LA ANGELITA</t>
  </si>
  <si>
    <t>04950427-6</t>
  </si>
  <si>
    <t>RIVERA GARCIA ALBANIO DEL CARMEN</t>
  </si>
  <si>
    <t>LOTE 6 RIO MOSCO</t>
  </si>
  <si>
    <t>04082587-8</t>
  </si>
  <si>
    <t>ULLOA HENRIQUEZ TOMAS</t>
  </si>
  <si>
    <t>EL AZUL - PARTE</t>
  </si>
  <si>
    <t>10273841-1</t>
  </si>
  <si>
    <t>SEPULVEDA TORRES HECTOR DANIEL</t>
  </si>
  <si>
    <t>LAGO CHRISTIE</t>
  </si>
  <si>
    <t>23565593-4</t>
  </si>
  <si>
    <t>PRADENA  RUBEN</t>
  </si>
  <si>
    <t>EL MANSO</t>
  </si>
  <si>
    <t>10123030-9</t>
  </si>
  <si>
    <t>SEPULVEDA LAGOS JORGE</t>
  </si>
  <si>
    <t>15305992-6</t>
  </si>
  <si>
    <t>BAHAMONDE BARRIENTOS LINO JAVIER</t>
  </si>
  <si>
    <t>15305956-K</t>
  </si>
  <si>
    <t>RODRIGUEZ REYES MARCELO IVAN</t>
  </si>
  <si>
    <t>CERRO COLORADO</t>
  </si>
  <si>
    <t>06790483-4</t>
  </si>
  <si>
    <t>LAGOS PINEDA ADELICIO VICTORIANO</t>
  </si>
  <si>
    <t>LAS ROMAZAS</t>
  </si>
  <si>
    <t>10126216-2</t>
  </si>
  <si>
    <t>GOMEZ TORRES MARGARITA ERMINDA</t>
  </si>
  <si>
    <t>RIO HARO</t>
  </si>
  <si>
    <t>10123148-8</t>
  </si>
  <si>
    <t>GATICA MIRANDA EMILIO ADAN</t>
  </si>
  <si>
    <t>VENTISQUERO CHICO</t>
  </si>
  <si>
    <t>08816335-4</t>
  </si>
  <si>
    <t>LEVICAN MANCILLA GUILLERMO JOSE</t>
  </si>
  <si>
    <t>LAS VEGAS DE SAN CARLOS</t>
  </si>
  <si>
    <t>DOS AMIGOS</t>
  </si>
  <si>
    <t>MALA SUERTE</t>
  </si>
  <si>
    <t>04323212-6</t>
  </si>
  <si>
    <t>BARRIGA BRIONES JOBA DEL CARMEN</t>
  </si>
  <si>
    <t>VALLE SECO</t>
  </si>
  <si>
    <t>10632806-4</t>
  </si>
  <si>
    <t>CATALAN OLIVARES AGUSTIN VICENTE</t>
  </si>
  <si>
    <t>FUNDO PALOS COLORADOS</t>
  </si>
  <si>
    <t>EL COLEGIO - SANTA LUCIA</t>
  </si>
  <si>
    <t>07290882-1</t>
  </si>
  <si>
    <t>HASEN BURGOS LUIS ADIB</t>
  </si>
  <si>
    <t>FUNDO LAS PRESILLAS</t>
  </si>
  <si>
    <t>13325532-K</t>
  </si>
  <si>
    <t>HERMOSILLA BERROCAL MARIO GEORGINO</t>
  </si>
  <si>
    <t>EL VALLECITO</t>
  </si>
  <si>
    <t>15305747-8</t>
  </si>
  <si>
    <t>JARA BURGOS HECTOR FABIAN</t>
  </si>
  <si>
    <t>LOS MENUCOS</t>
  </si>
  <si>
    <t>04323187-1</t>
  </si>
  <si>
    <t>JODOR NASR NALLIB</t>
  </si>
  <si>
    <t>07615491-0</t>
  </si>
  <si>
    <t>MANSILLA VERA GABRIEL LUIS</t>
  </si>
  <si>
    <t>CHACRA LA MARINA</t>
  </si>
  <si>
    <t>02713653-2</t>
  </si>
  <si>
    <t>MONTENEGRO JARA ROLANDO</t>
  </si>
  <si>
    <t>EL MANZANITO</t>
  </si>
  <si>
    <t>04083205-K</t>
  </si>
  <si>
    <t>INAYAO INAYAO MARTA DEL CARMEN</t>
  </si>
  <si>
    <t>LA MANGA</t>
  </si>
  <si>
    <t>06297352-8</t>
  </si>
  <si>
    <t>VERDUGO MANSILLA MARIA MERCEDES</t>
  </si>
  <si>
    <t>CIRUELILLO</t>
  </si>
  <si>
    <t>08935188-K</t>
  </si>
  <si>
    <t>QUEZADA QUEZADA ZUDELIA</t>
  </si>
  <si>
    <t>SAN NICOLAS</t>
  </si>
  <si>
    <t>05841511-1</t>
  </si>
  <si>
    <t>QUILODRAN TOLOSA LUIS HERNAN</t>
  </si>
  <si>
    <t>DE MIS AMIGOS</t>
  </si>
  <si>
    <t>LA CERRILLADA</t>
  </si>
  <si>
    <t>04323195-2</t>
  </si>
  <si>
    <t>VERA AVILEZ LUZ BLANCA</t>
  </si>
  <si>
    <t>RIO LEÓN</t>
  </si>
  <si>
    <t>LA ALAMEDA</t>
  </si>
  <si>
    <t>08645366-5</t>
  </si>
  <si>
    <t>ULLOA HENRIQUEZ ABEL</t>
  </si>
  <si>
    <t>06709981-8</t>
  </si>
  <si>
    <t>ULLOA HENRIQUEZ LOIDA</t>
  </si>
  <si>
    <t>04372849-0</t>
  </si>
  <si>
    <t>ULLOA HENRIQUEZ EVARISTO</t>
  </si>
  <si>
    <t>EL CHABUNCO</t>
  </si>
  <si>
    <t>VALDES COBARRUBIAS EUGENIO JOSE</t>
  </si>
  <si>
    <t>ARROYITO SUR</t>
  </si>
  <si>
    <t>CAÑADON DIAZ</t>
  </si>
  <si>
    <t>06938808-6</t>
  </si>
  <si>
    <t>11911122-6</t>
  </si>
  <si>
    <t>VIDAL LEICHLTLE NELSITO MODESTO</t>
  </si>
  <si>
    <t>CHACRA BAHIA</t>
  </si>
  <si>
    <t>FICA BUGNI SANTIAGO OMAR</t>
  </si>
  <si>
    <t>07270668-4</t>
  </si>
  <si>
    <t>DIAZ ROJAS JUAN ELISEO</t>
  </si>
  <si>
    <t>FUNDO ARROYO BLANCO</t>
  </si>
  <si>
    <t>10713073-K</t>
  </si>
  <si>
    <t>BORQUEZ VELASQUEZ ARIEL HERNAN</t>
  </si>
  <si>
    <t>09634208-K</t>
  </si>
  <si>
    <t>AVILEZ SAN MARTIN GLADYS ESTER</t>
  </si>
  <si>
    <t>09019648-0</t>
  </si>
  <si>
    <t>SOTO SEGUEL NINCIA INES</t>
  </si>
  <si>
    <t>04675998-2</t>
  </si>
  <si>
    <t>ALARCON CEA AUDINO</t>
  </si>
  <si>
    <t>LAGUNA LA HUALA</t>
  </si>
  <si>
    <t>05466259-9</t>
  </si>
  <si>
    <t>GARCIA ORTIZ LUZMIRA</t>
  </si>
  <si>
    <t>SANTA LUISA</t>
  </si>
  <si>
    <t>04459546-K</t>
  </si>
  <si>
    <t>ARISMENDI  ROSA</t>
  </si>
  <si>
    <t>EL MOLINILLO</t>
  </si>
  <si>
    <t>06653635-1</t>
  </si>
  <si>
    <t>VILLAGRAN TAPIA MARIA MERCEDES</t>
  </si>
  <si>
    <t>SOCIEDAD AGRICOLA Y GANADERA BUS CANTIN LTDA</t>
  </si>
  <si>
    <t>06788840-5</t>
  </si>
  <si>
    <t>CEA QUEZADA ADELAIDA ESTER</t>
  </si>
  <si>
    <t>CHORILLO BONITO</t>
  </si>
  <si>
    <t>06899605-8</t>
  </si>
  <si>
    <t>ESPAÑA ALARCON FRANCISCO EULOGIO</t>
  </si>
  <si>
    <t>09691693-0</t>
  </si>
  <si>
    <t>ESPINA  OBDULIA</t>
  </si>
  <si>
    <t>EL VARULLO</t>
  </si>
  <si>
    <t>12762030-k</t>
  </si>
  <si>
    <t>VILLAGRAN MARTINEZ GUIDO</t>
  </si>
  <si>
    <t>LA CONEJERA</t>
  </si>
  <si>
    <t>06916193-6</t>
  </si>
  <si>
    <t>BRIONES DELGADO DESIDERIO</t>
  </si>
  <si>
    <t>FUNDO LA ENVIDIA</t>
  </si>
  <si>
    <t>07409732-4</t>
  </si>
  <si>
    <t>MAURERIA GUAJARDO LUIS ERIK</t>
  </si>
  <si>
    <t>LA PEDREGOSA</t>
  </si>
  <si>
    <t>08271290-9</t>
  </si>
  <si>
    <t>MUÑOZ ARISMENDI PABLO</t>
  </si>
  <si>
    <t>04038417-0</t>
  </si>
  <si>
    <t>OBREQUE CORREA ERCILIA</t>
  </si>
  <si>
    <t>09184300-5</t>
  </si>
  <si>
    <t>OJEDA MARTINEZ RENE ORLANDO</t>
  </si>
  <si>
    <t>LOS CORRALEROS</t>
  </si>
  <si>
    <t>03305872-1</t>
  </si>
  <si>
    <t>OYARZUN SOLIS ALBERTO</t>
  </si>
  <si>
    <t>04863748-5</t>
  </si>
  <si>
    <t>VARGAS CARRILLO GABRIEL</t>
  </si>
  <si>
    <t>09310986-4</t>
  </si>
  <si>
    <t>ABARZUA MILLALDEO JORGE  NELSON</t>
  </si>
  <si>
    <t>AEROPUERTO</t>
  </si>
  <si>
    <t>10029355-2</t>
  </si>
  <si>
    <t>BELLO INOSTROZA YANEDEL</t>
  </si>
  <si>
    <t>06672509-K</t>
  </si>
  <si>
    <t>CASTRO SALGADO RAFAEL</t>
  </si>
  <si>
    <t>LOS TREBOL</t>
  </si>
  <si>
    <t>08670428-5</t>
  </si>
  <si>
    <t>DIAZ RAMIREZ LUIS HUMBERTO</t>
  </si>
  <si>
    <t>10221262-2</t>
  </si>
  <si>
    <t>GONZALEZ VIDAL ROMAN CESAR</t>
  </si>
  <si>
    <t>SANTA LAURA</t>
  </si>
  <si>
    <t>PREDIO LA ANGOSTURA</t>
  </si>
  <si>
    <t>10035586-8</t>
  </si>
  <si>
    <t>JARAMILLO MARTINEZ ELOY AMBROCIO</t>
  </si>
  <si>
    <t>09508940-2</t>
  </si>
  <si>
    <t>JARAMILLO MARTINEZ LEONEL ERASMO</t>
  </si>
  <si>
    <t>EL MARMOL</t>
  </si>
  <si>
    <t>03570799-9</t>
  </si>
  <si>
    <t>HENRIQUEZ VIO RICARDO DIONISIO</t>
  </si>
  <si>
    <t>VISTA ALEGRE</t>
  </si>
  <si>
    <t>08886943-5</t>
  </si>
  <si>
    <t>OLIVARES REYES EVA MARCELINA</t>
  </si>
  <si>
    <t>04956080-K</t>
  </si>
  <si>
    <t>PEREZ MANRIQUEZ ONORINDO</t>
  </si>
  <si>
    <t>04906251-6</t>
  </si>
  <si>
    <t>PINUER BERROCAL JOVITO</t>
  </si>
  <si>
    <t>10865989-0</t>
  </si>
  <si>
    <t>TRONCOSO CEA JUAN BRAULIO</t>
  </si>
  <si>
    <t>09543578-5</t>
  </si>
  <si>
    <t>CADAGAN SIERRA DIEGO ALEJANDRO</t>
  </si>
  <si>
    <t>EL TAMBERITO</t>
  </si>
  <si>
    <t>02782320-3</t>
  </si>
  <si>
    <t>SOTO SOTO PORFIRIO</t>
  </si>
  <si>
    <t>08566028-4</t>
  </si>
  <si>
    <t>TRAIGUANCA CARO OSVALDO DANIEL</t>
  </si>
  <si>
    <t>08163703-2</t>
  </si>
  <si>
    <t>URRUTIA MUÑOZ JOSE ASENCIO</t>
  </si>
  <si>
    <t>ARROYO MUERTO</t>
  </si>
  <si>
    <t>10756616-3</t>
  </si>
  <si>
    <t>CATALAN  ERCILIA</t>
  </si>
  <si>
    <t>03050928-5</t>
  </si>
  <si>
    <t>VILLARROEL ARISMENDI JUAN</t>
  </si>
  <si>
    <t>08231676-0</t>
  </si>
  <si>
    <t>YAÑEZ AVILEZ CARLOS ROBERTO</t>
  </si>
  <si>
    <t>FUNDO EL MIRADOR</t>
  </si>
  <si>
    <t>SANTA YESSY CHACRA N°9</t>
  </si>
  <si>
    <t>04877997-2</t>
  </si>
  <si>
    <t>ROSAS AGUILA SERGIO NELSON</t>
  </si>
  <si>
    <t>LAS GRIETAS</t>
  </si>
  <si>
    <t>08882051-7</t>
  </si>
  <si>
    <t>MARTINEZ MONTIEL EDUARDO GONZALO</t>
  </si>
  <si>
    <t>09944333-2</t>
  </si>
  <si>
    <t>SANDOVAL SANDOVAL GUIDO ALEJANDRO</t>
  </si>
  <si>
    <t>13826506-4</t>
  </si>
  <si>
    <t>ALFARO ANDRADE CARLOS</t>
  </si>
  <si>
    <t>07536918-2</t>
  </si>
  <si>
    <t>ALEGRIA MAUREIRA CIRO HONORINDO</t>
  </si>
  <si>
    <t>MI RANCHITO</t>
  </si>
  <si>
    <t>06180172-3</t>
  </si>
  <si>
    <t>ABARZUA MILLALDEO VIRGINIA ESTER</t>
  </si>
  <si>
    <t>10862123-0</t>
  </si>
  <si>
    <t>HUEITRA TORRES JUAN GUILLERMO</t>
  </si>
  <si>
    <t>EL ROJEL</t>
  </si>
  <si>
    <t>09777046-8</t>
  </si>
  <si>
    <t>ALVAREZ ALDEA ALIRO ALBANIO</t>
  </si>
  <si>
    <t>SANTA SOFIA</t>
  </si>
  <si>
    <t>76901700-3</t>
  </si>
  <si>
    <t>SOCIEDAD  AGRICOLA LOS ARRAYANES</t>
  </si>
  <si>
    <t>LA PORFIA (VERANADA)</t>
  </si>
  <si>
    <t>03954002-9</t>
  </si>
  <si>
    <t>RIVERA GUERRERO FDO</t>
  </si>
  <si>
    <t>09985119-8</t>
  </si>
  <si>
    <t>URRIETA VARGAS IRIS LEIDA</t>
  </si>
  <si>
    <t>CHACRA Nº 16 LOTE 5</t>
  </si>
  <si>
    <t>08681310-6</t>
  </si>
  <si>
    <t>VILLAGRAN MARQUEZ JOAQUIN ANGEL</t>
  </si>
  <si>
    <t>RATY DE HALLEUX JUAN  LUIS</t>
  </si>
  <si>
    <t>EL CIELITO</t>
  </si>
  <si>
    <t>09984669-0</t>
  </si>
  <si>
    <t>MARDONES CARO HECTOR OMAR</t>
  </si>
  <si>
    <t>08732528-8</t>
  </si>
  <si>
    <t>ALARCON CEA MARIA DORILA</t>
  </si>
  <si>
    <t>N° Rups</t>
  </si>
  <si>
    <t>RUP_2</t>
  </si>
  <si>
    <t>RUP_3</t>
  </si>
  <si>
    <t>RUP_4</t>
  </si>
  <si>
    <t>RUP_5</t>
  </si>
  <si>
    <t>RUP_6</t>
  </si>
  <si>
    <t>Arrienda ¿RUP?</t>
  </si>
  <si>
    <t>Veranada sin RUP</t>
  </si>
  <si>
    <t>RUPS</t>
  </si>
  <si>
    <t>N° Deas</t>
  </si>
  <si>
    <t>Últ DEA</t>
  </si>
  <si>
    <t>Rango BOV</t>
  </si>
  <si>
    <t>BORR</t>
  </si>
  <si>
    <t>CAP</t>
  </si>
  <si>
    <t>CAR</t>
  </si>
  <si>
    <t>COR</t>
  </si>
  <si>
    <t>OVE</t>
  </si>
  <si>
    <t>TOTAL2</t>
  </si>
  <si>
    <t>11-3-01-2094</t>
  </si>
  <si>
    <t xml:space="preserve">PARCELA N° 7 </t>
  </si>
  <si>
    <t>11118519-0</t>
  </si>
  <si>
    <t xml:space="preserve">  </t>
  </si>
  <si>
    <t>11-4-02-0157</t>
  </si>
  <si>
    <t>11-4-02-0158</t>
  </si>
  <si>
    <t>11-4-02-0358</t>
  </si>
  <si>
    <t>11-1-01-0001</t>
  </si>
  <si>
    <t>11-2-01-2120</t>
  </si>
  <si>
    <t>11-1-01-1327</t>
  </si>
  <si>
    <t>11-2-01-0018</t>
  </si>
  <si>
    <t>11-3-02-0071</t>
  </si>
  <si>
    <t>11-1-01-0048</t>
  </si>
  <si>
    <t>11-2-02-2012</t>
  </si>
  <si>
    <t>11-2-01-0020</t>
  </si>
  <si>
    <t>11-2-01-0224</t>
  </si>
  <si>
    <t>11-4-01-0104</t>
  </si>
  <si>
    <t>11-1-01-2068</t>
  </si>
  <si>
    <t>11-1-01-2070</t>
  </si>
  <si>
    <t>11-1-01-0611</t>
  </si>
  <si>
    <t>11-4-01-0337</t>
  </si>
  <si>
    <t>CEBALLOS 2</t>
  </si>
  <si>
    <t>08978355-0</t>
  </si>
  <si>
    <t>ACUÑA VOGT JAIME RENE</t>
  </si>
  <si>
    <t>11-4-01-2119</t>
  </si>
  <si>
    <t>11-4-02-0330</t>
  </si>
  <si>
    <t>11-2-02-2035</t>
  </si>
  <si>
    <t>11-1-02-0233</t>
  </si>
  <si>
    <t>11-2-01-0023</t>
  </si>
  <si>
    <t>11-1-02-0001</t>
  </si>
  <si>
    <t>11-1-02-0107</t>
  </si>
  <si>
    <t>11-1-02-0135</t>
  </si>
  <si>
    <t>11-1-01-0298</t>
  </si>
  <si>
    <t>11-3-01-2008</t>
  </si>
  <si>
    <t>11-3-01-2009</t>
  </si>
  <si>
    <t>11-4-01-0004</t>
  </si>
  <si>
    <t>04394857-1</t>
  </si>
  <si>
    <t>AGUILAR AGUILAR YOLANDA</t>
  </si>
  <si>
    <t>11-1-01-0806</t>
  </si>
  <si>
    <t>11-1-01-1415</t>
  </si>
  <si>
    <t>11-4-02-2096</t>
  </si>
  <si>
    <t>11-2-01-0001</t>
  </si>
  <si>
    <t>11-1-01-0009</t>
  </si>
  <si>
    <t>11-1-01-0664</t>
  </si>
  <si>
    <t>11-1-01-0663</t>
  </si>
  <si>
    <t>11-1-01-2155</t>
  </si>
  <si>
    <t>11-3-01-0238</t>
  </si>
  <si>
    <t>11-4-01-2088</t>
  </si>
  <si>
    <t>11-1-01-1317</t>
  </si>
  <si>
    <t>11-4-01-2034</t>
  </si>
  <si>
    <t>11-1-02-0022</t>
  </si>
  <si>
    <t>11-1-01-0940</t>
  </si>
  <si>
    <t>11-4-01-0356</t>
  </si>
  <si>
    <t>CHACRA N 8</t>
  </si>
  <si>
    <t>13594944-2</t>
  </si>
  <si>
    <t>AGUILAR GALLARDO GUILLERMO</t>
  </si>
  <si>
    <t>11-1-01-1329</t>
  </si>
  <si>
    <t>11-1-01-2093</t>
  </si>
  <si>
    <t>11-4-02-2061</t>
  </si>
  <si>
    <t>11-4-02-0159</t>
  </si>
  <si>
    <t>11-2-01-0123</t>
  </si>
  <si>
    <t>11-1-01-0619</t>
  </si>
  <si>
    <t>11-3-01-2038</t>
  </si>
  <si>
    <t>11-1-01-2199</t>
  </si>
  <si>
    <t>11-1-01-2241</t>
  </si>
  <si>
    <t>11-4-02-2095</t>
  </si>
  <si>
    <t>11-1-01-2291</t>
  </si>
  <si>
    <t>11-4-02-2029</t>
  </si>
  <si>
    <t>11-4-02-2082</t>
  </si>
  <si>
    <t>11-3-01-0087</t>
  </si>
  <si>
    <t>11-3-02-0109</t>
  </si>
  <si>
    <t>11-3-01-0337</t>
  </si>
  <si>
    <t>11-2-02-0001</t>
  </si>
  <si>
    <t>11-2-02-0002</t>
  </si>
  <si>
    <t>11-4-02-0435</t>
  </si>
  <si>
    <t>11-4-02-2092</t>
  </si>
  <si>
    <t>11-1-01-0074</t>
  </si>
  <si>
    <t>11-4-02-0006</t>
  </si>
  <si>
    <t>11-4-02-0008</t>
  </si>
  <si>
    <t>11-4-02-0009</t>
  </si>
  <si>
    <t>11-4-02-2026</t>
  </si>
  <si>
    <t>11-4-02-2065</t>
  </si>
  <si>
    <t>11-4-02-0010</t>
  </si>
  <si>
    <t>11-3-01-0321</t>
  </si>
  <si>
    <t>11-4-02-0161</t>
  </si>
  <si>
    <t>11-4-01-2104</t>
  </si>
  <si>
    <t>11-1-01-2118</t>
  </si>
  <si>
    <t>11-1-01-0015</t>
  </si>
  <si>
    <t>11-1-01-2119</t>
  </si>
  <si>
    <t>11-3-01-2085</t>
  </si>
  <si>
    <t>PARCELA   PAIHUEN</t>
  </si>
  <si>
    <t>10856546-2</t>
  </si>
  <si>
    <t>ALARCON YAÑEZ ANGELICA MARGOT</t>
  </si>
  <si>
    <t>11-4-01-0005</t>
  </si>
  <si>
    <t>11-4-01-0084</t>
  </si>
  <si>
    <t>11-2-02-0229</t>
  </si>
  <si>
    <t>11-2-02-0230</t>
  </si>
  <si>
    <t>11-4-02-0354</t>
  </si>
  <si>
    <t>11-4-02-0012</t>
  </si>
  <si>
    <t>11-4-02-0367</t>
  </si>
  <si>
    <t>11-4-02-0331</t>
  </si>
  <si>
    <t>11-1-01-1291</t>
  </si>
  <si>
    <t>11-1-01-2175</t>
  </si>
  <si>
    <t>11-1-01-0835</t>
  </si>
  <si>
    <t>11-2-02-2008</t>
  </si>
  <si>
    <t>11-1-01-0018</t>
  </si>
  <si>
    <t>11-1-01-0019</t>
  </si>
  <si>
    <t>11-1-01-1286</t>
  </si>
  <si>
    <t>11-1-01-0771</t>
  </si>
  <si>
    <t>11-4-02-0171</t>
  </si>
  <si>
    <t>11-1-01-0023</t>
  </si>
  <si>
    <t>11-1-01-0855</t>
  </si>
  <si>
    <t>11-1-01-1072</t>
  </si>
  <si>
    <t>11-1-01-2098</t>
  </si>
  <si>
    <t>11-1-01-0053</t>
  </si>
  <si>
    <t>06159898-7</t>
  </si>
  <si>
    <t>ALON ALON VICTOR</t>
  </si>
  <si>
    <t>11-4-01-0006</t>
  </si>
  <si>
    <t>11-2-02-0090</t>
  </si>
  <si>
    <t>11-2-02-0147</t>
  </si>
  <si>
    <t>11-2-02-2076</t>
  </si>
  <si>
    <t>11-2-02-0074</t>
  </si>
  <si>
    <t>11-2-02-0075</t>
  </si>
  <si>
    <t>11-2-02-0004</t>
  </si>
  <si>
    <t>11-4-02-2017</t>
  </si>
  <si>
    <t>11-4-02-0015</t>
  </si>
  <si>
    <t>11-4-02-0317</t>
  </si>
  <si>
    <t>11-1-01-0029</t>
  </si>
  <si>
    <t>11-1-01-0030</t>
  </si>
  <si>
    <t>11-1-01-0813</t>
  </si>
  <si>
    <t>11-2-01-2165</t>
  </si>
  <si>
    <t>11-1-01-0774</t>
  </si>
  <si>
    <t>11-1-01-0031</t>
  </si>
  <si>
    <t>11-2-02-0240</t>
  </si>
  <si>
    <t>11-4-02-0406</t>
  </si>
  <si>
    <t>11-4-02-0327</t>
  </si>
  <si>
    <t>11-4-02-2101</t>
  </si>
  <si>
    <t>11-1-01-0032</t>
  </si>
  <si>
    <t>11-1-01-0867</t>
  </si>
  <si>
    <t>11-4-02-0165</t>
  </si>
  <si>
    <t>11-4-01-2025</t>
  </si>
  <si>
    <t>11-1-01-2229</t>
  </si>
  <si>
    <t>11-4-02-2010</t>
  </si>
  <si>
    <t>CHACRA Nº 40</t>
  </si>
  <si>
    <t>05425876-3</t>
  </si>
  <si>
    <t>ALVAREZ MUÑOZ CELIA ROSA</t>
  </si>
  <si>
    <t>11-4-01-0323</t>
  </si>
  <si>
    <t>11-1-01-1029</t>
  </si>
  <si>
    <t>11-3-01-0248</t>
  </si>
  <si>
    <t>11-3-01-0015</t>
  </si>
  <si>
    <t>11-2-02-0191</t>
  </si>
  <si>
    <t>11-1-01-0631</t>
  </si>
  <si>
    <t>11-1-01-2067</t>
  </si>
  <si>
    <t>11-2-01-2048</t>
  </si>
  <si>
    <t>11-1-01-1178</t>
  </si>
  <si>
    <t>11-1-01-0033</t>
  </si>
  <si>
    <t>11-2-02-0007</t>
  </si>
  <si>
    <t>11-4-01-2078</t>
  </si>
  <si>
    <t>11-1-01-0735</t>
  </si>
  <si>
    <t>11-2-01-2027</t>
  </si>
  <si>
    <t>11-2-01-0530</t>
  </si>
  <si>
    <t>11-1-01-2202</t>
  </si>
  <si>
    <t>11-1-01-1331</t>
  </si>
  <si>
    <t>11-4-02-0003</t>
  </si>
  <si>
    <t>11-4-02-0169</t>
  </si>
  <si>
    <t>11-4-02-2023</t>
  </si>
  <si>
    <t>11-4-02-0018</t>
  </si>
  <si>
    <t>11-4-02-0443</t>
  </si>
  <si>
    <t>11-4-02-2060</t>
  </si>
  <si>
    <t>11-4-02-0455</t>
  </si>
  <si>
    <t>11-4-02-0021</t>
  </si>
  <si>
    <t>11-4-02-0131</t>
  </si>
  <si>
    <t>11-4-02-0023</t>
  </si>
  <si>
    <t>11-4-02-0024</t>
  </si>
  <si>
    <t>11-1-01-2296</t>
  </si>
  <si>
    <t>SANTA KARLA - LOTE 3</t>
  </si>
  <si>
    <t>12995032-3</t>
  </si>
  <si>
    <t>ARANEDA GONZALEZ JUAN CARLOS</t>
  </si>
  <si>
    <t>11-1-01-0116</t>
  </si>
  <si>
    <t>11-1-01-0652</t>
  </si>
  <si>
    <t>11-1-01-0781</t>
  </si>
  <si>
    <t>11-1-01-1387</t>
  </si>
  <si>
    <t>11-1-01-2287</t>
  </si>
  <si>
    <t>11-4-01-2084</t>
  </si>
  <si>
    <t>ISLA MACÍAS</t>
  </si>
  <si>
    <t>10642761-5</t>
  </si>
  <si>
    <t>ARCE TORRES JOSE ROBERTO</t>
  </si>
  <si>
    <t>11-1-02-0146</t>
  </si>
  <si>
    <t>11-1-02-0039</t>
  </si>
  <si>
    <t>11-1-02-0024</t>
  </si>
  <si>
    <t>11-4-02-0026</t>
  </si>
  <si>
    <t>11-1-01-0038</t>
  </si>
  <si>
    <t>11-1-01-0809</t>
  </si>
  <si>
    <t>11-1-01-2052</t>
  </si>
  <si>
    <t>11-1-01-0108</t>
  </si>
  <si>
    <t>11-4-02-2067</t>
  </si>
  <si>
    <t>11-4-02-2079</t>
  </si>
  <si>
    <t>11-3-01-0258</t>
  </si>
  <si>
    <t>11-3-01-0336</t>
  </si>
  <si>
    <t>11-3-01-2084</t>
  </si>
  <si>
    <t>11-3-02-0107</t>
  </si>
  <si>
    <t>11-3-02-0085</t>
  </si>
  <si>
    <t>11-3-01-0019</t>
  </si>
  <si>
    <t>11-3-01-0020</t>
  </si>
  <si>
    <t>11-3-01-0038</t>
  </si>
  <si>
    <t>LOTE 3 PUESTO TEODORO</t>
  </si>
  <si>
    <t>13002869-1</t>
  </si>
  <si>
    <t>11-3-01-0021</t>
  </si>
  <si>
    <t>11-2-02-0009</t>
  </si>
  <si>
    <t>11-2-02-0211</t>
  </si>
  <si>
    <t>11-3-01-2021</t>
  </si>
  <si>
    <t>11-3-02-0106</t>
  </si>
  <si>
    <t>11-1-01-0041</t>
  </si>
  <si>
    <t>11-1-01-0788</t>
  </si>
  <si>
    <t>11-3-01-0025</t>
  </si>
  <si>
    <t>11-3-01-2015</t>
  </si>
  <si>
    <t>05889345-5</t>
  </si>
  <si>
    <t>ARRIAGADA RUIZ ERASMO ARTURO</t>
  </si>
  <si>
    <t>11-3-01-2043</t>
  </si>
  <si>
    <t>11-2-01-0454</t>
  </si>
  <si>
    <t>11-1-01-0042</t>
  </si>
  <si>
    <t>11-1-01-2074</t>
  </si>
  <si>
    <t>11-4-02-0446</t>
  </si>
  <si>
    <t>11-3-01-0240</t>
  </si>
  <si>
    <t>11-1-02-0164</t>
  </si>
  <si>
    <t>11-1-01-0789</t>
  </si>
  <si>
    <t>11-1-01-0790</t>
  </si>
  <si>
    <t>11-1-01-0791</t>
  </si>
  <si>
    <t>11-1-01-0893</t>
  </si>
  <si>
    <t>11-1-01-1081</t>
  </si>
  <si>
    <t>11-1-01-1236</t>
  </si>
  <si>
    <t>11-1-01-1240</t>
  </si>
  <si>
    <t>11-1-01-1241</t>
  </si>
  <si>
    <t>11-2-01-0053</t>
  </si>
  <si>
    <t>11-2-01-2071</t>
  </si>
  <si>
    <t>11-2-01-0502</t>
  </si>
  <si>
    <t>11-1-01-2130</t>
  </si>
  <si>
    <t>11-4-02-0028</t>
  </si>
  <si>
    <t>11-4-01-0017</t>
  </si>
  <si>
    <t>11-4-01-0014</t>
  </si>
  <si>
    <t>11-4-01-0305</t>
  </si>
  <si>
    <t>11-4-01-0015</t>
  </si>
  <si>
    <t>11-4-01-0016</t>
  </si>
  <si>
    <t>11-4-01-0018</t>
  </si>
  <si>
    <t>11-4-01-0023</t>
  </si>
  <si>
    <t>11-4-01-0025</t>
  </si>
  <si>
    <t>11-4-02-2044</t>
  </si>
  <si>
    <t>11-4-01-0019</t>
  </si>
  <si>
    <t>11-4-01-0020</t>
  </si>
  <si>
    <t>11-4-01-0021</t>
  </si>
  <si>
    <t>11-4-01-0319</t>
  </si>
  <si>
    <t>11-4-01-0320</t>
  </si>
  <si>
    <t>11-4-01-0345</t>
  </si>
  <si>
    <t>11-4-01-2006</t>
  </si>
  <si>
    <t>11-2-02-0013</t>
  </si>
  <si>
    <t>11-4-01-0022</t>
  </si>
  <si>
    <t>11-4-01-2095</t>
  </si>
  <si>
    <t>11-4-01-0024</t>
  </si>
  <si>
    <t>11-1-01-1225</t>
  </si>
  <si>
    <t>11-2-01-0005</t>
  </si>
  <si>
    <t>11-2-01-0016</t>
  </si>
  <si>
    <t>11-2-01-0007</t>
  </si>
  <si>
    <t>11-2-01-2053</t>
  </si>
  <si>
    <t>11-2-02-0014</t>
  </si>
  <si>
    <t>11-2-01-2088</t>
  </si>
  <si>
    <t>11-1-01-0050</t>
  </si>
  <si>
    <t>11-1-01-0055</t>
  </si>
  <si>
    <t>11-3-02-0070</t>
  </si>
  <si>
    <t>11-1-02-0123</t>
  </si>
  <si>
    <t>11-1-02-0213</t>
  </si>
  <si>
    <t>11-1-02-0121</t>
  </si>
  <si>
    <t>11-1-02-0122</t>
  </si>
  <si>
    <t>11-2-02-0017</t>
  </si>
  <si>
    <t>11-2-01-0043</t>
  </si>
  <si>
    <t>11-1-01-0052</t>
  </si>
  <si>
    <t>11-1-01-0954</t>
  </si>
  <si>
    <t>11-1-01-1191</t>
  </si>
  <si>
    <t>11-1-01-1192</t>
  </si>
  <si>
    <t>11-1-01-2219</t>
  </si>
  <si>
    <t>11-2-01-0457</t>
  </si>
  <si>
    <t>11-1-02-0200</t>
  </si>
  <si>
    <t>04270080-0</t>
  </si>
  <si>
    <t>BALBOA BARRIGA SERGIO</t>
  </si>
  <si>
    <t>11-1-01-0058</t>
  </si>
  <si>
    <t>11-1-01-0059</t>
  </si>
  <si>
    <t>11-1-01-0062</t>
  </si>
  <si>
    <t>11-1-01-0189</t>
  </si>
  <si>
    <t>11-1-01-0821</t>
  </si>
  <si>
    <t>11-2-01-0047</t>
  </si>
  <si>
    <t>11-2-01-0048</t>
  </si>
  <si>
    <t>11-2-01-0054</t>
  </si>
  <si>
    <t>11-2-01-0055</t>
  </si>
  <si>
    <t>11-2-01-0056</t>
  </si>
  <si>
    <t>11-2-01-0058</t>
  </si>
  <si>
    <t>11-2-01-0059</t>
  </si>
  <si>
    <t>11-2-01-0060</t>
  </si>
  <si>
    <t>11-2-01-0094</t>
  </si>
  <si>
    <t>11-2-01-0239</t>
  </si>
  <si>
    <t>11-2-01-0405</t>
  </si>
  <si>
    <t>11-2-01-0458</t>
  </si>
  <si>
    <t>11-2-01-0465</t>
  </si>
  <si>
    <t>11-2-01-0505</t>
  </si>
  <si>
    <t>11-2-01-0512</t>
  </si>
  <si>
    <t>11-2-01-0556</t>
  </si>
  <si>
    <t>11-2-01-0619</t>
  </si>
  <si>
    <t>11-1-01-0064</t>
  </si>
  <si>
    <t>11-1-01-0063</t>
  </si>
  <si>
    <t>11-1-01-2077</t>
  </si>
  <si>
    <t>11-2-01-0673</t>
  </si>
  <si>
    <t>11-2-01-2154</t>
  </si>
  <si>
    <t>11-2-01-2121</t>
  </si>
  <si>
    <t>11-4-01-2077</t>
  </si>
  <si>
    <t>11-4-02-0173</t>
  </si>
  <si>
    <t>11-4-02-2032</t>
  </si>
  <si>
    <t>11-4-02-0386</t>
  </si>
  <si>
    <t>11-4-02-2007</t>
  </si>
  <si>
    <t>11-4-02-0174</t>
  </si>
  <si>
    <t>11-3-01-2003</t>
  </si>
  <si>
    <t>11-3-01-2060</t>
  </si>
  <si>
    <t>PARCELA BELEN</t>
  </si>
  <si>
    <t>11-3-01-2005</t>
  </si>
  <si>
    <t>11-2-02-2037</t>
  </si>
  <si>
    <t>11-2-02-2027</t>
  </si>
  <si>
    <t>11-2-02-2023</t>
  </si>
  <si>
    <t>11-2-02-2024</t>
  </si>
  <si>
    <t>11-2-02-2022</t>
  </si>
  <si>
    <t>11-2-02-0018</t>
  </si>
  <si>
    <t>11-4-01-0027</t>
  </si>
  <si>
    <t>11-4-01-0035</t>
  </si>
  <si>
    <t>11-2-02-0020</t>
  </si>
  <si>
    <t>11-4-02-0287</t>
  </si>
  <si>
    <t>11-4-02-0364</t>
  </si>
  <si>
    <t>11-4-02-0175</t>
  </si>
  <si>
    <t>11-2-01-0136</t>
  </si>
  <si>
    <t>11-4-02-0189</t>
  </si>
  <si>
    <t>11-1-01-0792</t>
  </si>
  <si>
    <t>11-3-01-2050</t>
  </si>
  <si>
    <t>11-4-01-0028</t>
  </si>
  <si>
    <t>11-4-01-0276</t>
  </si>
  <si>
    <t>11-1-01-0496</t>
  </si>
  <si>
    <t>11-1-01-2255</t>
  </si>
  <si>
    <t>11-1-01-2337</t>
  </si>
  <si>
    <t>10936480-0</t>
  </si>
  <si>
    <t>BARRIENTOS MILLAR MABEL DEL CARMEN</t>
  </si>
  <si>
    <t>11-1-01-0895</t>
  </si>
  <si>
    <t>11-1-01-0797</t>
  </si>
  <si>
    <t>11-1-01-2141</t>
  </si>
  <si>
    <t>11-1-01-2017</t>
  </si>
  <si>
    <t>11-1-01-2080</t>
  </si>
  <si>
    <t>11-4-02-0324</t>
  </si>
  <si>
    <t>11-2-01-0065</t>
  </si>
  <si>
    <t>11-1-01-0793</t>
  </si>
  <si>
    <t>11-3-02-0009</t>
  </si>
  <si>
    <t>11-3-02-0081</t>
  </si>
  <si>
    <t>11-3-02-0083</t>
  </si>
  <si>
    <t>11-3-01-2080</t>
  </si>
  <si>
    <t>11-2-01-2145</t>
  </si>
  <si>
    <t>11-4-02-2097</t>
  </si>
  <si>
    <t>11-4-02-2098</t>
  </si>
  <si>
    <t>11-4-02-0030</t>
  </si>
  <si>
    <t>11-4-02-2094</t>
  </si>
  <si>
    <t>11-1-01-2138</t>
  </si>
  <si>
    <t>11-4-02-2056</t>
  </si>
  <si>
    <t>11-2-02-0274</t>
  </si>
  <si>
    <t>11-4-01-0030</t>
  </si>
  <si>
    <t>11-4-01-0031</t>
  </si>
  <si>
    <t>11-1-01-1037</t>
  </si>
  <si>
    <t>11-1-02-0025</t>
  </si>
  <si>
    <t>11-4-01-0029</t>
  </si>
  <si>
    <t>11-1-01-0154</t>
  </si>
  <si>
    <t>11-1-01-0067</t>
  </si>
  <si>
    <t>11-1-01-1204</t>
  </si>
  <si>
    <t>11-2-01-0062</t>
  </si>
  <si>
    <t>11-1-01-0068</t>
  </si>
  <si>
    <t>11-1-01-1251</t>
  </si>
  <si>
    <t>11-2-01-0679</t>
  </si>
  <si>
    <t>11-1-01-0632</t>
  </si>
  <si>
    <t>11-1-02-0031</t>
  </si>
  <si>
    <t>11-1-02-0015</t>
  </si>
  <si>
    <t>11-2-02-0217</t>
  </si>
  <si>
    <t>11-4-02-0328</t>
  </si>
  <si>
    <t>11-4-02-0453</t>
  </si>
  <si>
    <t>11-4-02-2049</t>
  </si>
  <si>
    <t>11-4-02-0177</t>
  </si>
  <si>
    <t>11-4-01-0032</t>
  </si>
  <si>
    <t>11-4-01-2075</t>
  </si>
  <si>
    <t>11-1-01-1012</t>
  </si>
  <si>
    <t>11-2-02-0022</t>
  </si>
  <si>
    <t>11-1-01-0785</t>
  </si>
  <si>
    <t>11-1-01-0070</t>
  </si>
  <si>
    <t>11-1-01-0071</t>
  </si>
  <si>
    <t>11-3-02-0040</t>
  </si>
  <si>
    <t>11-4-02-0197</t>
  </si>
  <si>
    <t>11-4-02-0347</t>
  </si>
  <si>
    <t>11-4-02-0283</t>
  </si>
  <si>
    <t>11-4-02-0384</t>
  </si>
  <si>
    <t>11-4-02-0179</t>
  </si>
  <si>
    <t>11-4-02-0180</t>
  </si>
  <si>
    <t>11-2-01-0071</t>
  </si>
  <si>
    <t>SANTA HIPOLITA</t>
  </si>
  <si>
    <t>10010186-6</t>
  </si>
  <si>
    <t>BILBAO CIFUENTES JUAN</t>
  </si>
  <si>
    <t>11-1-01-0639</t>
  </si>
  <si>
    <t>11-2-02-0181</t>
  </si>
  <si>
    <t>11-1-01-2271</t>
  </si>
  <si>
    <t>11-2-01-0437</t>
  </si>
  <si>
    <t>11-4-02-2045</t>
  </si>
  <si>
    <t>11-2-02-0026</t>
  </si>
  <si>
    <t>11-1-01-2023</t>
  </si>
  <si>
    <t>11-1-01-0918</t>
  </si>
  <si>
    <t>11-2-01-0083</t>
  </si>
  <si>
    <t>11-2-01-0032</t>
  </si>
  <si>
    <t>11-2-01-0077</t>
  </si>
  <si>
    <t>11-2-01-0078</t>
  </si>
  <si>
    <t>11-2-01-0079</t>
  </si>
  <si>
    <t>11-2-01-0496</t>
  </si>
  <si>
    <t>11-2-01-2050</t>
  </si>
  <si>
    <t>11-2-01-2051</t>
  </si>
  <si>
    <t>11-2-01-0272</t>
  </si>
  <si>
    <t>11-2-01-0080</t>
  </si>
  <si>
    <t>11-2-01-0081</t>
  </si>
  <si>
    <t>11-2-01-0082</t>
  </si>
  <si>
    <t>11-2-01-0089</t>
  </si>
  <si>
    <t>11-2-01-0091</t>
  </si>
  <si>
    <t>11-1-01-1297</t>
  </si>
  <si>
    <t>11-4-01-2060</t>
  </si>
  <si>
    <t>11-2-02-2059</t>
  </si>
  <si>
    <t>11-4-02-0087</t>
  </si>
  <si>
    <t>11-4-02-0091</t>
  </si>
  <si>
    <t>11-4-02-2077</t>
  </si>
  <si>
    <t>11-4-01-0037</t>
  </si>
  <si>
    <t>11-4-02-0183</t>
  </si>
  <si>
    <t>11-4-02-0184</t>
  </si>
  <si>
    <t>11-1-02-0032</t>
  </si>
  <si>
    <t>11-1-01-0207</t>
  </si>
  <si>
    <t>11-1-01-0077</t>
  </si>
  <si>
    <t>11-4-01-0215</t>
  </si>
  <si>
    <t>11-4-01-0038</t>
  </si>
  <si>
    <t>11-4-01-0188</t>
  </si>
  <si>
    <t>11-4-01-0042</t>
  </si>
  <si>
    <t>11-1-01-0090</t>
  </si>
  <si>
    <t>11-4-01-0011</t>
  </si>
  <si>
    <t>11-4-01-0040</t>
  </si>
  <si>
    <t>11-4-01-0045</t>
  </si>
  <si>
    <t>11-2-01-0092</t>
  </si>
  <si>
    <t>11-1-01-2256</t>
  </si>
  <si>
    <t>11-2-02-0210</t>
  </si>
  <si>
    <t>11-3-02-0004</t>
  </si>
  <si>
    <t>11-3-02-0012</t>
  </si>
  <si>
    <t>11-1-01-1151</t>
  </si>
  <si>
    <t>11-2-01-0096</t>
  </si>
  <si>
    <t>11-1-01-1382</t>
  </si>
  <si>
    <t>11-1-01-0089</t>
  </si>
  <si>
    <t>11-1-01-0436</t>
  </si>
  <si>
    <t>11-1-01-0470</t>
  </si>
  <si>
    <t>11-1-01-0487</t>
  </si>
  <si>
    <t>11-1-01-0802</t>
  </si>
  <si>
    <t>11-1-01-0736</t>
  </si>
  <si>
    <t>11-2-01-0013</t>
  </si>
  <si>
    <t>11-1-02-0005</t>
  </si>
  <si>
    <t>11-1-01-1326</t>
  </si>
  <si>
    <t>11-1-01-0085</t>
  </si>
  <si>
    <t>11-1-01-1102</t>
  </si>
  <si>
    <t>11-1-01-0086</t>
  </si>
  <si>
    <t>11-1-01-0083</t>
  </si>
  <si>
    <t>11-3-01-0037</t>
  </si>
  <si>
    <t>11-3-01-2073</t>
  </si>
  <si>
    <t>11-1-02-0028</t>
  </si>
  <si>
    <t>11-1-02-0231</t>
  </si>
  <si>
    <t>11-2-02-2087</t>
  </si>
  <si>
    <t>11-1-01-2325</t>
  </si>
  <si>
    <t>11-1-01-0087</t>
  </si>
  <si>
    <t>11-1-01-1418</t>
  </si>
  <si>
    <t>11-1-01-0859</t>
  </si>
  <si>
    <t>11-3-01-2101</t>
  </si>
  <si>
    <t>11-4-02-0265</t>
  </si>
  <si>
    <t>11-4-02-0344</t>
  </si>
  <si>
    <t>11-4-02-0372</t>
  </si>
  <si>
    <t>11-4-02-2062</t>
  </si>
  <si>
    <t>11-1-01-2309</t>
  </si>
  <si>
    <t>11-4-02-2008</t>
  </si>
  <si>
    <t>11-4-02-0188</t>
  </si>
  <si>
    <t>11-2-01-2031</t>
  </si>
  <si>
    <t>11-3-01-0044</t>
  </si>
  <si>
    <t>11-2-02-2041</t>
  </si>
  <si>
    <t>11-4-02-2075</t>
  </si>
  <si>
    <t>11-1-01-2132</t>
  </si>
  <si>
    <t>11-2-01-2092</t>
  </si>
  <si>
    <t>11-1-01-0093</t>
  </si>
  <si>
    <t>11-1-01-1230</t>
  </si>
  <si>
    <t>11-1-01-0069</t>
  </si>
  <si>
    <t>11-1-01-0091</t>
  </si>
  <si>
    <t>11-1-01-0095</t>
  </si>
  <si>
    <t>11-2-01-2020</t>
  </si>
  <si>
    <t>11-1-01-0763</t>
  </si>
  <si>
    <t>11-1-01-0096</t>
  </si>
  <si>
    <t>11-2-01-0100</t>
  </si>
  <si>
    <t>11-2-01-0101</t>
  </si>
  <si>
    <t>11-2-01-0482</t>
  </si>
  <si>
    <t>11-1-01-2054</t>
  </si>
  <si>
    <t>11-1-01-0227</t>
  </si>
  <si>
    <t>11-1-02-0195</t>
  </si>
  <si>
    <t>11-1-01-0101</t>
  </si>
  <si>
    <t>11-1-01-1409</t>
  </si>
  <si>
    <t>11-1-01-1282</t>
  </si>
  <si>
    <t>11-3-01-0047</t>
  </si>
  <si>
    <t>11-2-01-0513</t>
  </si>
  <si>
    <t>11-4-01-0163</t>
  </si>
  <si>
    <t>11-4-02-0378</t>
  </si>
  <si>
    <t>11-4-02-0379</t>
  </si>
  <si>
    <t>11-1-01-0637</t>
  </si>
  <si>
    <t>11-2-01-2016</t>
  </si>
  <si>
    <t>11-2-01-0104</t>
  </si>
  <si>
    <t>11-2-02-0029</t>
  </si>
  <si>
    <t>11-4-01-0047</t>
  </si>
  <si>
    <t>11-4-01-0048</t>
  </si>
  <si>
    <t>11-2-02-2020</t>
  </si>
  <si>
    <t>11-2-02-2100</t>
  </si>
  <si>
    <t>11-2-02-2033</t>
  </si>
  <si>
    <t>11-2-02-2021</t>
  </si>
  <si>
    <t>11-2-02-2050</t>
  </si>
  <si>
    <t>11-2-02-0036</t>
  </si>
  <si>
    <t>11-2-02-0283</t>
  </si>
  <si>
    <t>11-2-01-2143</t>
  </si>
  <si>
    <t>11-2-02-0039</t>
  </si>
  <si>
    <t>11-1-01-0933</t>
  </si>
  <si>
    <t>11-3-01-0320</t>
  </si>
  <si>
    <t>11-3-02-0029</t>
  </si>
  <si>
    <t>11-2-02-0034</t>
  </si>
  <si>
    <t>11-2-02-0033</t>
  </si>
  <si>
    <t>11-2-02-0202</t>
  </si>
  <si>
    <t>11-2-02-2006</t>
  </si>
  <si>
    <t>11-2-02-0030</t>
  </si>
  <si>
    <t>11-2-02-0031</t>
  </si>
  <si>
    <t>11-2-02-0071</t>
  </si>
  <si>
    <t>11-2-02-0199</t>
  </si>
  <si>
    <t>11-1-01-1315</t>
  </si>
  <si>
    <t>11-4-02-0040</t>
  </si>
  <si>
    <t>11-4-02-0042</t>
  </si>
  <si>
    <t>02404701-6</t>
  </si>
  <si>
    <t>CARFULLANCA REYEZ MANUEL</t>
  </si>
  <si>
    <t>11-2-01-2126</t>
  </si>
  <si>
    <t>11-2-03-0003</t>
  </si>
  <si>
    <t>ESTERO REPOLLAL BAJO</t>
  </si>
  <si>
    <t>08971670-5</t>
  </si>
  <si>
    <t>CARIMONEY TECA JUANA</t>
  </si>
  <si>
    <t>11-1-01-0960</t>
  </si>
  <si>
    <t>11-2-01-0445</t>
  </si>
  <si>
    <t>11-2-02-0040</t>
  </si>
  <si>
    <t>11-1-01-2232</t>
  </si>
  <si>
    <t>11-2-02-0041</t>
  </si>
  <si>
    <t>11-1-01-0943</t>
  </si>
  <si>
    <t>11-1-01-1392</t>
  </si>
  <si>
    <t>11-1-01-1400</t>
  </si>
  <si>
    <t>11-1-01-0816</t>
  </si>
  <si>
    <t>11-1-01-0113</t>
  </si>
  <si>
    <t>11-1-01-1152</t>
  </si>
  <si>
    <t>11-2-01-0107</t>
  </si>
  <si>
    <t>11-2-01-0183</t>
  </si>
  <si>
    <t>11-1-01-0699</t>
  </si>
  <si>
    <t>11-2-01-0501</t>
  </si>
  <si>
    <t>11-1-01-1119</t>
  </si>
  <si>
    <t>11-1-01-1120</t>
  </si>
  <si>
    <t>11-1-01-1369</t>
  </si>
  <si>
    <t>11-1-01-2294</t>
  </si>
  <si>
    <t>11-1-01-0107</t>
  </si>
  <si>
    <t>11-1-01-0268</t>
  </si>
  <si>
    <t>11-1-01-1398</t>
  </si>
  <si>
    <t>11-4-02-2034</t>
  </si>
  <si>
    <t>11-1-01-1216</t>
  </si>
  <si>
    <t>11-1-01-0964</t>
  </si>
  <si>
    <t>11-1-01-2010</t>
  </si>
  <si>
    <t>11-1-02-0019</t>
  </si>
  <si>
    <t>11-1-01-0626</t>
  </si>
  <si>
    <t>11-1-01-0627</t>
  </si>
  <si>
    <t>11-1-01-0628</t>
  </si>
  <si>
    <t>11-1-02-0021</t>
  </si>
  <si>
    <t>11-1-02-0186</t>
  </si>
  <si>
    <t>11-1-02-0163</t>
  </si>
  <si>
    <t>11-1-01-0817</t>
  </si>
  <si>
    <t>11-2-02-2064</t>
  </si>
  <si>
    <t>11-4-01-0334</t>
  </si>
  <si>
    <t>11-3-01-0050</t>
  </si>
  <si>
    <t>11-3-01-2091</t>
  </si>
  <si>
    <t>11-3-03-0007</t>
  </si>
  <si>
    <t>11-3-01-0176</t>
  </si>
  <si>
    <t>11-2-01-0442</t>
  </si>
  <si>
    <t>11-2-01-2069</t>
  </si>
  <si>
    <t>11-2-02-0279</t>
  </si>
  <si>
    <t>11-2-02-0044</t>
  </si>
  <si>
    <t>11-1-01-2055</t>
  </si>
  <si>
    <t>11-1-01-0126</t>
  </si>
  <si>
    <t>11-1-01-1189</t>
  </si>
  <si>
    <t>11-4-01-2058</t>
  </si>
  <si>
    <t>11-1-01-0128</t>
  </si>
  <si>
    <t>11-1-01-0129</t>
  </si>
  <si>
    <t>11-1-01-0131</t>
  </si>
  <si>
    <t>11-4-02-0044</t>
  </si>
  <si>
    <t>11-4-02-0190</t>
  </si>
  <si>
    <t>11-1-01-1233</t>
  </si>
  <si>
    <t>11-4-02-0232</t>
  </si>
  <si>
    <t>11-4-02-0278</t>
  </si>
  <si>
    <t>11-2-01-0108</t>
  </si>
  <si>
    <t>11-1-01-0134</t>
  </si>
  <si>
    <t>11-4-01-0054</t>
  </si>
  <si>
    <t>11-3-01-0054</t>
  </si>
  <si>
    <t>11-3-01-0055</t>
  </si>
  <si>
    <t>11-1-01-0959</t>
  </si>
  <si>
    <t>11-3-01-2031</t>
  </si>
  <si>
    <t>11-3-01-0061</t>
  </si>
  <si>
    <t>11-3-01-0322</t>
  </si>
  <si>
    <t>07630767-9</t>
  </si>
  <si>
    <t>CAYUN LEVICAN JOSE HERIBERTO</t>
  </si>
  <si>
    <t>11-2-01-2108</t>
  </si>
  <si>
    <t>11-1-01-0139</t>
  </si>
  <si>
    <t>11-1-01-2114</t>
  </si>
  <si>
    <t>11-4-02-0433</t>
  </si>
  <si>
    <t>11-4-02-0431</t>
  </si>
  <si>
    <t>11-4-02-0045</t>
  </si>
  <si>
    <t>11-4-01-0095</t>
  </si>
  <si>
    <t>11-4-01-2073</t>
  </si>
  <si>
    <t>11-4-02-0047</t>
  </si>
  <si>
    <t>11-4-02-2020</t>
  </si>
  <si>
    <t>11-4-02-2080</t>
  </si>
  <si>
    <t>11-4-02-0380</t>
  </si>
  <si>
    <t>11-4-02-0356</t>
  </si>
  <si>
    <t>11-4-02-0048</t>
  </si>
  <si>
    <t>11-1-01-0142</t>
  </si>
  <si>
    <t>11-3-01-2056</t>
  </si>
  <si>
    <t>11-1-01-0145</t>
  </si>
  <si>
    <t>11-1-01-0143</t>
  </si>
  <si>
    <t>11-1-01-2317</t>
  </si>
  <si>
    <t>LA MARTITA ROSA</t>
  </si>
  <si>
    <t>16364015-5</t>
  </si>
  <si>
    <t>CEDAS ROSAS EMILIA JEANNETTE</t>
  </si>
  <si>
    <t>11-1-01-1353</t>
  </si>
  <si>
    <t>11-2-01-0117</t>
  </si>
  <si>
    <t>11-1-02-0160</t>
  </si>
  <si>
    <t>11-3-01-0062</t>
  </si>
  <si>
    <t>11-4-02-0186</t>
  </si>
  <si>
    <t>11-1-01-0747</t>
  </si>
  <si>
    <t>11-2-02-0225</t>
  </si>
  <si>
    <t>11-2-01-0515</t>
  </si>
  <si>
    <t>11-2-02-2030</t>
  </si>
  <si>
    <t>11-2-01-0121</t>
  </si>
  <si>
    <t>11-2-01-0601</t>
  </si>
  <si>
    <t>11-1-01-2044</t>
  </si>
  <si>
    <t>11-3-01-0303</t>
  </si>
  <si>
    <t>11-2-02-0047</t>
  </si>
  <si>
    <t>11-2-01-2156</t>
  </si>
  <si>
    <t>11-2-02-0012</t>
  </si>
  <si>
    <t>11-1-01-2250</t>
  </si>
  <si>
    <t>11-1-01-2251</t>
  </si>
  <si>
    <t>11-2-01-0133</t>
  </si>
  <si>
    <t>11-1-01-0968</t>
  </si>
  <si>
    <t>11-1-01-0921</t>
  </si>
  <si>
    <t>11-1-01-2096</t>
  </si>
  <si>
    <t>11-1-01-0164</t>
  </si>
  <si>
    <t>11-2-01-2132</t>
  </si>
  <si>
    <t>11-2-01-0519</t>
  </si>
  <si>
    <t>11-2-01-0518</t>
  </si>
  <si>
    <t>11-4-01-2035</t>
  </si>
  <si>
    <t>11-4-02-2053</t>
  </si>
  <si>
    <t>11-2-01-2087</t>
  </si>
  <si>
    <t>11-4-02-0072</t>
  </si>
  <si>
    <t>11-1-02-0227</t>
  </si>
  <si>
    <t>11-1-01-0861</t>
  </si>
  <si>
    <t>11-2-01-0146</t>
  </si>
  <si>
    <t>11-2-01-0493</t>
  </si>
  <si>
    <t>11-2-01-0135</t>
  </si>
  <si>
    <t>11-2-01-0129</t>
  </si>
  <si>
    <t>11-2-01-0597</t>
  </si>
  <si>
    <t>11-2-01-0598</t>
  </si>
  <si>
    <t>11-2-01-0659</t>
  </si>
  <si>
    <t>11-2-01-0668</t>
  </si>
  <si>
    <t>11-1-01-1276</t>
  </si>
  <si>
    <t>11-1-01-0818</t>
  </si>
  <si>
    <t>11-1-01-2042</t>
  </si>
  <si>
    <t>11-1-01-0045</t>
  </si>
  <si>
    <t>11-2-01-0552</t>
  </si>
  <si>
    <t>11-2-01-0538</t>
  </si>
  <si>
    <t>11-2-02-0207</t>
  </si>
  <si>
    <t>11-2-01-0139</t>
  </si>
  <si>
    <t>11-1-01-0243</t>
  </si>
  <si>
    <t>11-2-01-0141</t>
  </si>
  <si>
    <t>11-2-01-0142</t>
  </si>
  <si>
    <t>11-2-01-0143</t>
  </si>
  <si>
    <t>11-2-01-0520</t>
  </si>
  <si>
    <t>11-2-01-0144</t>
  </si>
  <si>
    <t>11-1-01-0930</t>
  </si>
  <si>
    <t>11-1-01-1025</t>
  </si>
  <si>
    <t>11-1-01-0733</t>
  </si>
  <si>
    <t>11-2-01-0145</t>
  </si>
  <si>
    <t>11-2-01-0506</t>
  </si>
  <si>
    <t>11-1-02-0154</t>
  </si>
  <si>
    <t>11-1-02-0041</t>
  </si>
  <si>
    <t>11-1-02-0124</t>
  </si>
  <si>
    <t>11-1-01-0149</t>
  </si>
  <si>
    <t>11-1-01-2266</t>
  </si>
  <si>
    <t>11-4-01-2123</t>
  </si>
  <si>
    <t>11-3-01-2071</t>
  </si>
  <si>
    <t>-|-RETEN ENTRADA BAKER (F)</t>
  </si>
  <si>
    <t>14045844-9</t>
  </si>
  <si>
    <t>CROVETTO MATAMALA MANUEL</t>
  </si>
  <si>
    <t>11-3-01-0068</t>
  </si>
  <si>
    <t>11-4-01-2047</t>
  </si>
  <si>
    <t>11-4-01-2048</t>
  </si>
  <si>
    <t>11-4-01-0060</t>
  </si>
  <si>
    <t>11-4-01-2092</t>
  </si>
  <si>
    <t>11-4-01-2064</t>
  </si>
  <si>
    <t>11-3-01-2007</t>
  </si>
  <si>
    <t>11-3-01-0070</t>
  </si>
  <si>
    <t>11-3-01-2020</t>
  </si>
  <si>
    <t>11-3-01-0052</t>
  </si>
  <si>
    <t>11-3-01-2058</t>
  </si>
  <si>
    <t>11-3-01-0073</t>
  </si>
  <si>
    <t>11-3-01-0071</t>
  </si>
  <si>
    <t>11-4-01-0061</t>
  </si>
  <si>
    <t>11-4-01-0062</t>
  </si>
  <si>
    <t>11-2-01-2105</t>
  </si>
  <si>
    <t>11-2-01-0322</t>
  </si>
  <si>
    <t>11-1-01-0224</t>
  </si>
  <si>
    <t>11-1-01-1302</t>
  </si>
  <si>
    <t>11-1-01-0161</t>
  </si>
  <si>
    <t>11-1-01-0162</t>
  </si>
  <si>
    <t>11-1-01-0163</t>
  </si>
  <si>
    <t>11-1-01-0160</t>
  </si>
  <si>
    <t>11-3-01-0160</t>
  </si>
  <si>
    <t>11-2-01-0148</t>
  </si>
  <si>
    <t>11-2-01-0150</t>
  </si>
  <si>
    <t>11-2-01-0152</t>
  </si>
  <si>
    <t>11-2-01-0467</t>
  </si>
  <si>
    <t>11-2-01-0119</t>
  </si>
  <si>
    <t>11-4-02-0069</t>
  </si>
  <si>
    <t>11-1-01-0563</t>
  </si>
  <si>
    <t>11-1-01-2162</t>
  </si>
  <si>
    <t>11-3-01-0081</t>
  </si>
  <si>
    <t>11-1-01-1168</t>
  </si>
  <si>
    <t>11-1-01-0696</t>
  </si>
  <si>
    <t>11-1-01-0858</t>
  </si>
  <si>
    <t>11-1-01-1001</t>
  </si>
  <si>
    <t>11-1-01-1185</t>
  </si>
  <si>
    <t>11-2-01-0154</t>
  </si>
  <si>
    <t>11-4-01-0138</t>
  </si>
  <si>
    <t>11-2-01-0639</t>
  </si>
  <si>
    <t>11-2-01-0115</t>
  </si>
  <si>
    <t>11-4-02-2041</t>
  </si>
  <si>
    <t>11-4-02-2035</t>
  </si>
  <si>
    <t>11-1-01-0874</t>
  </si>
  <si>
    <t>11-4-01-0064</t>
  </si>
  <si>
    <t>11-3-01-0086</t>
  </si>
  <si>
    <t>11-4-02-2009</t>
  </si>
  <si>
    <t>11-2-01-2084</t>
  </si>
  <si>
    <t>11-2-02-0049</t>
  </si>
  <si>
    <t>11-2-01-0157</t>
  </si>
  <si>
    <t>11-2-01-0618</t>
  </si>
  <si>
    <t>11-2-01-2080</t>
  </si>
  <si>
    <t>11-2-01-0158</t>
  </si>
  <si>
    <t>11-2-02-0214</t>
  </si>
  <si>
    <t>11-2-02-0215</t>
  </si>
  <si>
    <t>11-4-01-0365</t>
  </si>
  <si>
    <t>11-4-01-0366</t>
  </si>
  <si>
    <t>11-2-01-0040</t>
  </si>
  <si>
    <t>11-2-01-0348</t>
  </si>
  <si>
    <t>11-2-01-2012</t>
  </si>
  <si>
    <t>11-1-01-0198</t>
  </si>
  <si>
    <t>11-1-01-2331</t>
  </si>
  <si>
    <t>11-1-01-1140</t>
  </si>
  <si>
    <t>11-1-01-1380</t>
  </si>
  <si>
    <t>11-4-02-0194</t>
  </si>
  <si>
    <t>11-4-02-0334</t>
  </si>
  <si>
    <t>11-4-02-0335</t>
  </si>
  <si>
    <t>11-3-01-2029</t>
  </si>
  <si>
    <t>11-4-01-0065</t>
  </si>
  <si>
    <t>11-4-01-0311</t>
  </si>
  <si>
    <t>11-2-02-2080</t>
  </si>
  <si>
    <t>11-4-01-0066</t>
  </si>
  <si>
    <t>11-4-01-0067</t>
  </si>
  <si>
    <t>11-2-01-0273</t>
  </si>
  <si>
    <t>11-2-01-0160</t>
  </si>
  <si>
    <t>11-2-01-0672</t>
  </si>
  <si>
    <t>11-1-01-1237</t>
  </si>
  <si>
    <t>11-1-01-0474</t>
  </si>
  <si>
    <t>11-1-01-2144</t>
  </si>
  <si>
    <t>11-1-01-0807</t>
  </si>
  <si>
    <t>11-2-02-0052</t>
  </si>
  <si>
    <t>11-2-02-0051</t>
  </si>
  <si>
    <t>11-1-01-1054</t>
  </si>
  <si>
    <t>11-1-01-1047</t>
  </si>
  <si>
    <t>11-2-01-2018</t>
  </si>
  <si>
    <t>11-1-01-2150</t>
  </si>
  <si>
    <t>11-1-01-0177</t>
  </si>
  <si>
    <t>11-1-01-0779</t>
  </si>
  <si>
    <t>11-1-01-1137</t>
  </si>
  <si>
    <t>11-1-01-0181</t>
  </si>
  <si>
    <t>11-1-01-0182</t>
  </si>
  <si>
    <t>11-1-01-0183</t>
  </si>
  <si>
    <t>11-4-01-0069</t>
  </si>
  <si>
    <t>11-2-01-0164</t>
  </si>
  <si>
    <t>11-2-02-0255</t>
  </si>
  <si>
    <t>PARCELA LOS ALERCES</t>
  </si>
  <si>
    <t>11-2-02-2047</t>
  </si>
  <si>
    <t>11-2-02-2048</t>
  </si>
  <si>
    <t>11-2-02-0055</t>
  </si>
  <si>
    <t>11-2-02-0053</t>
  </si>
  <si>
    <t>11-2-02-0054</t>
  </si>
  <si>
    <t>11-4-01-0071</t>
  </si>
  <si>
    <t>11-2-01-0685</t>
  </si>
  <si>
    <t>11-1-01-2252</t>
  </si>
  <si>
    <t>11-1-01-2322</t>
  </si>
  <si>
    <t>11-4-02-2085</t>
  </si>
  <si>
    <t>11-2-02-0218</t>
  </si>
  <si>
    <t>11-2-02-0231</t>
  </si>
  <si>
    <t>11-2-02-0232</t>
  </si>
  <si>
    <t>11-1-01-0184</t>
  </si>
  <si>
    <t>11-1-01-1252</t>
  </si>
  <si>
    <t>11-3-01-0090</t>
  </si>
  <si>
    <t>11-1-01-1405</t>
  </si>
  <si>
    <t>11-1-02-0143</t>
  </si>
  <si>
    <t>11-1-01-2334</t>
  </si>
  <si>
    <t>11-1-01-0185</t>
  </si>
  <si>
    <t>11-1-01-0702</t>
  </si>
  <si>
    <t>11-1-01-1269</t>
  </si>
  <si>
    <t>11-1-01-0186</t>
  </si>
  <si>
    <t>11-1-01-0187</t>
  </si>
  <si>
    <t>11-1-01-0188</t>
  </si>
  <si>
    <t>11-1-01-0615</t>
  </si>
  <si>
    <t>11-1-01-0956</t>
  </si>
  <si>
    <t>11-4-01-0072</t>
  </si>
  <si>
    <t>11-4-01-0074</t>
  </si>
  <si>
    <t>11-4-01-0075</t>
  </si>
  <si>
    <t>11-1-01-0910</t>
  </si>
  <si>
    <t>11-1-01-1306</t>
  </si>
  <si>
    <t>11-3-01-2049</t>
  </si>
  <si>
    <t>11-1-01-0610</t>
  </si>
  <si>
    <t>11-3-01-0093</t>
  </si>
  <si>
    <t>11-4-01-0076</t>
  </si>
  <si>
    <t>11-3-01-0095</t>
  </si>
  <si>
    <t>11-3-01-0108</t>
  </si>
  <si>
    <t>11-3-01-0326</t>
  </si>
  <si>
    <t>08735790-2</t>
  </si>
  <si>
    <t>ESCOBAR INOSTROZA FELIDOR</t>
  </si>
  <si>
    <t>11-3-01-0325</t>
  </si>
  <si>
    <t>11-2-01-2103</t>
  </si>
  <si>
    <t>11-3-01-0017</t>
  </si>
  <si>
    <t>11-3-01-0096</t>
  </si>
  <si>
    <t>11-3-01-2040</t>
  </si>
  <si>
    <t>11-4-02-2074</t>
  </si>
  <si>
    <t>11-4-02-0054</t>
  </si>
  <si>
    <t>11-4-02-0312</t>
  </si>
  <si>
    <t>11-4-02-2027</t>
  </si>
  <si>
    <t>11-4-02-0200</t>
  </si>
  <si>
    <t>11-4-02-0214</t>
  </si>
  <si>
    <t>11-2-02-0247</t>
  </si>
  <si>
    <t>11-2-02-0066</t>
  </si>
  <si>
    <t>11-2-02-0248</t>
  </si>
  <si>
    <t>11-2-02-0058</t>
  </si>
  <si>
    <t>11-2-02-0122</t>
  </si>
  <si>
    <t>11-4-02-2063</t>
  </si>
  <si>
    <t>11-4-02-0055</t>
  </si>
  <si>
    <t>11-2-01-2157</t>
  </si>
  <si>
    <t>CHACRA STA. ELENA</t>
  </si>
  <si>
    <t>05754273-K</t>
  </si>
  <si>
    <t>ESPINOZA ROA JOSE</t>
  </si>
  <si>
    <t>11-1-01-2343</t>
  </si>
  <si>
    <t>11-1-01-2290</t>
  </si>
  <si>
    <t>11-4-01-0078</t>
  </si>
  <si>
    <t>11-4-01-0342</t>
  </si>
  <si>
    <t>11-4-01-0237</t>
  </si>
  <si>
    <t>11-4-01-0081</t>
  </si>
  <si>
    <t>EL AGUILA</t>
  </si>
  <si>
    <t>08920106-3</t>
  </si>
  <si>
    <t>ESPINOZA VALDEBENITO SIGIFREDO</t>
  </si>
  <si>
    <t>11-1-01-0555</t>
  </si>
  <si>
    <t>11-3-01-0024</t>
  </si>
  <si>
    <t>11-4-01-0012</t>
  </si>
  <si>
    <t>11-1-02-0029</t>
  </si>
  <si>
    <t>11-1-02-0072</t>
  </si>
  <si>
    <t>11-1-02-0159</t>
  </si>
  <si>
    <t>11-1-02-0171</t>
  </si>
  <si>
    <t>11-1-01-2323</t>
  </si>
  <si>
    <t>11-1-01-2021</t>
  </si>
  <si>
    <t>11-1-01-0775</t>
  </si>
  <si>
    <t>12541328-5</t>
  </si>
  <si>
    <t>FERNANDEZ ANDRADE HECTOR MAURICIO</t>
  </si>
  <si>
    <t>11-1-01-2113</t>
  </si>
  <si>
    <t>11-1-01-0916</t>
  </si>
  <si>
    <t>11-1-01-2168</t>
  </si>
  <si>
    <t>11-2-01-0251</t>
  </si>
  <si>
    <t>11-1-01-0144</t>
  </si>
  <si>
    <t>11-2-01-0168</t>
  </si>
  <si>
    <t>11-1-01-0202</t>
  </si>
  <si>
    <t>11-1-01-0203</t>
  </si>
  <si>
    <t>11-1-01-0199</t>
  </si>
  <si>
    <t>11-1-01-0200</t>
  </si>
  <si>
    <t>11-1-01-0205</t>
  </si>
  <si>
    <t>11-1-01-0206</t>
  </si>
  <si>
    <t>11-4-02-0058</t>
  </si>
  <si>
    <t>11-4-01-0085</t>
  </si>
  <si>
    <t>LAGUNA VERDE</t>
  </si>
  <si>
    <t>11-4-01-0086</t>
  </si>
  <si>
    <t>11-4-01-0293</t>
  </si>
  <si>
    <t>11-4-01-0088</t>
  </si>
  <si>
    <t>11-4-01-0093</t>
  </si>
  <si>
    <t>11-4-01-0089</t>
  </si>
  <si>
    <t>11-4-01-0307</t>
  </si>
  <si>
    <t>11-3-02-0019</t>
  </si>
  <si>
    <t>11-4-01-0322</t>
  </si>
  <si>
    <t>LA ORTIGA</t>
  </si>
  <si>
    <t>FICA VERA PANTALEON</t>
  </si>
  <si>
    <t>11-4-01-0091</t>
  </si>
  <si>
    <t>11-4-01-2068</t>
  </si>
  <si>
    <t>11-2-01-0256</t>
  </si>
  <si>
    <t>11-1-01-0987</t>
  </si>
  <si>
    <t>11-4-02-0198</t>
  </si>
  <si>
    <t>11-1-02-0027</t>
  </si>
  <si>
    <t>11-1-02-0165</t>
  </si>
  <si>
    <t>11-1-02-0194</t>
  </si>
  <si>
    <t>11-4-02-2014</t>
  </si>
  <si>
    <t>11-2-02-0194</t>
  </si>
  <si>
    <t>11-3-03-0055</t>
  </si>
  <si>
    <t>11-1-01-1274</t>
  </si>
  <si>
    <t>11-2-01-0173</t>
  </si>
  <si>
    <t>11-2-01-0666</t>
  </si>
  <si>
    <t>11-2-01-0170</t>
  </si>
  <si>
    <t>11-2-01-0174</t>
  </si>
  <si>
    <t>11-2-01-0177</t>
  </si>
  <si>
    <t>11-1-02-0006</t>
  </si>
  <si>
    <t>11-4-01-0077</t>
  </si>
  <si>
    <t>11-1-01-0820</t>
  </si>
  <si>
    <t>11-1-01-2142</t>
  </si>
  <si>
    <t>11-1-01-0060</t>
  </si>
  <si>
    <t>11-1-01-0883</t>
  </si>
  <si>
    <t>11-1-01-0697</t>
  </si>
  <si>
    <t>11-1-01-0661</t>
  </si>
  <si>
    <t>11-1-01-2320</t>
  </si>
  <si>
    <t>11-1-01-0686</t>
  </si>
  <si>
    <t>11-2-01-0179</t>
  </si>
  <si>
    <t>11-1-01-0208</t>
  </si>
  <si>
    <t>11-1-01-0345</t>
  </si>
  <si>
    <t>11-1-01-0344</t>
  </si>
  <si>
    <t>11-1-01-1156</t>
  </si>
  <si>
    <t>11-1-01-0985</t>
  </si>
  <si>
    <t>11-1-01-0986</t>
  </si>
  <si>
    <t>11-1-01-0732</t>
  </si>
  <si>
    <t>11-1-01-0984</t>
  </si>
  <si>
    <t>11-1-01-2030</t>
  </si>
  <si>
    <t>11-1-01-0938</t>
  </si>
  <si>
    <t>11-1-01-0211</t>
  </si>
  <si>
    <t>11-2-02-2039</t>
  </si>
  <si>
    <t>11-2-02-0282</t>
  </si>
  <si>
    <t>11-2-02-2044</t>
  </si>
  <si>
    <t>11-2-02-2038</t>
  </si>
  <si>
    <t>11-2-02-2017</t>
  </si>
  <si>
    <t>11-3-01-2059</t>
  </si>
  <si>
    <t>07595996-6</t>
  </si>
  <si>
    <t>FUENTES AGUILAR IRMA DEL CARMEN</t>
  </si>
  <si>
    <t>11-3-03-0065</t>
  </si>
  <si>
    <t>11-3-01-0103</t>
  </si>
  <si>
    <t>11-1-01-0988</t>
  </si>
  <si>
    <t>11-1-01-2137</t>
  </si>
  <si>
    <t>11-2-01-0180</t>
  </si>
  <si>
    <t>11-1-01-0210</t>
  </si>
  <si>
    <t>11-2-01-0113</t>
  </si>
  <si>
    <t>11-2-02-2083</t>
  </si>
  <si>
    <t>11-2-02-2042</t>
  </si>
  <si>
    <t>11-1-01-0962</t>
  </si>
  <si>
    <t>11-1-01-0851</t>
  </si>
  <si>
    <t>11-1-01-2281</t>
  </si>
  <si>
    <t>11-1-01-1281</t>
  </si>
  <si>
    <t>11-1-02-0179</t>
  </si>
  <si>
    <t>11-2-01-0147</t>
  </si>
  <si>
    <t>11-1-01-0884</t>
  </si>
  <si>
    <t>05536464-8</t>
  </si>
  <si>
    <t>FUENZALIDA OLIVARES ANA</t>
  </si>
  <si>
    <t>11-2-01-0019</t>
  </si>
  <si>
    <t>11-1-01-0928</t>
  </si>
  <si>
    <t>11-1-01-0869</t>
  </si>
  <si>
    <t>11-1-01-0870</t>
  </si>
  <si>
    <t>11-1-01-0881</t>
  </si>
  <si>
    <t>11-1-01-1014</t>
  </si>
  <si>
    <t>11-1-01-1349</t>
  </si>
  <si>
    <t>11-2-02-0023</t>
  </si>
  <si>
    <t>11-2-02-0063</t>
  </si>
  <si>
    <t>11-2-02-0070</t>
  </si>
  <si>
    <t>11-2-02-0072</t>
  </si>
  <si>
    <t>11-2-02-0219</t>
  </si>
  <si>
    <t>11-2-01-0186</t>
  </si>
  <si>
    <t>11-2-01-0451</t>
  </si>
  <si>
    <t>11-2-02-0062</t>
  </si>
  <si>
    <t>11-2-02-0073</t>
  </si>
  <si>
    <t>11-2-02-0118</t>
  </si>
  <si>
    <t>11-2-02-0078</t>
  </si>
  <si>
    <t>11-4-02-0408</t>
  </si>
  <si>
    <t>11-2-02-0065</t>
  </si>
  <si>
    <t>11-2-02-0068</t>
  </si>
  <si>
    <t>11-2-02-0253</t>
  </si>
  <si>
    <t>11-2-01-0185</t>
  </si>
  <si>
    <t>11-1-02-0049</t>
  </si>
  <si>
    <t>11-3-01-0109</t>
  </si>
  <si>
    <t>11-1-01-0115</t>
  </si>
  <si>
    <t>11-4-02-0063</t>
  </si>
  <si>
    <t>11-1-01-1290</t>
  </si>
  <si>
    <t>11-4-02-0363</t>
  </si>
  <si>
    <t>11-4-02-0120</t>
  </si>
  <si>
    <t>11-2-02-0182</t>
  </si>
  <si>
    <t>11-3-01-0111</t>
  </si>
  <si>
    <t>11-2-02-0025</t>
  </si>
  <si>
    <t>11-2-02-0234</t>
  </si>
  <si>
    <t>11-1-01-1212</t>
  </si>
  <si>
    <t>11-1-01-1213</t>
  </si>
  <si>
    <t>11-1-01-2036</t>
  </si>
  <si>
    <t>11-2-01-0534</t>
  </si>
  <si>
    <t>11-2-01-2013</t>
  </si>
  <si>
    <t>11-2-01-2014</t>
  </si>
  <si>
    <t>11-2-01-2015</t>
  </si>
  <si>
    <t>11-2-01-2017</t>
  </si>
  <si>
    <t>11-4-02-0061</t>
  </si>
  <si>
    <t>11-4-02-0062</t>
  </si>
  <si>
    <t>11-4-02-0075</t>
  </si>
  <si>
    <t>11-2-02-0079</t>
  </si>
  <si>
    <t>11-2-02-0236</t>
  </si>
  <si>
    <t>11-4-02-2019</t>
  </si>
  <si>
    <t>11-4-02-0025</t>
  </si>
  <si>
    <t>11-3-01-2034</t>
  </si>
  <si>
    <t>11-4-02-0117</t>
  </si>
  <si>
    <t>11-4-02-0155</t>
  </si>
  <si>
    <t>11-3-01-0112</t>
  </si>
  <si>
    <t>11-3-01-0113</t>
  </si>
  <si>
    <t>11-3-01-2014</t>
  </si>
  <si>
    <t>PREDIO EL BROUN (PARTE)</t>
  </si>
  <si>
    <t>11-3-01-0116</t>
  </si>
  <si>
    <t>11-1-01-0215</t>
  </si>
  <si>
    <t>11-3-02-0105</t>
  </si>
  <si>
    <t>11-3-02-0073</t>
  </si>
  <si>
    <t>11-3-02-0086</t>
  </si>
  <si>
    <t>11-4-01-2076</t>
  </si>
  <si>
    <t>11-4-01-0103</t>
  </si>
  <si>
    <t>11-1-01-2310</t>
  </si>
  <si>
    <t>11-1-01-2306</t>
  </si>
  <si>
    <t>11-1-01-2049</t>
  </si>
  <si>
    <t>11-1-01-2106</t>
  </si>
  <si>
    <t>11-4-02-2100</t>
  </si>
  <si>
    <t>11-1-02-0180</t>
  </si>
  <si>
    <t>CHACRA Nº22</t>
  </si>
  <si>
    <t>03206376-4</t>
  </si>
  <si>
    <t>GODOY PEDROTTI HECTOR ERALDO</t>
  </si>
  <si>
    <t>11-2-01-0535</t>
  </si>
  <si>
    <t>11-1-01-0717</t>
  </si>
  <si>
    <t>11-1-02-0226</t>
  </si>
  <si>
    <t>11-1-01-1175</t>
  </si>
  <si>
    <t>11-1-01-2146</t>
  </si>
  <si>
    <t>PARCELA 12 - FUNDO SAN JUAN</t>
  </si>
  <si>
    <t>13410899-1</t>
  </si>
  <si>
    <t>GOMEZ GALLARDO GIOVANNA PAOLA</t>
  </si>
  <si>
    <t>11-2-02-0280</t>
  </si>
  <si>
    <t>11-3-01-2061</t>
  </si>
  <si>
    <t>11-1-01-0221</t>
  </si>
  <si>
    <t>11-3-01-0057</t>
  </si>
  <si>
    <t>11-4-02-2078</t>
  </si>
  <si>
    <t>11-3-02-0075</t>
  </si>
  <si>
    <t>11-3-02-0080</t>
  </si>
  <si>
    <t>11-1-02-0153</t>
  </si>
  <si>
    <t>11-2-01-0206</t>
  </si>
  <si>
    <t>11-3-03-0011</t>
  </si>
  <si>
    <t>11-1-01-2016</t>
  </si>
  <si>
    <t>11-2-01-0213</t>
  </si>
  <si>
    <t>11-2-01-0536</t>
  </si>
  <si>
    <t>11-1-01-2277</t>
  </si>
  <si>
    <t>11-3-01-0121</t>
  </si>
  <si>
    <t>11-2-01-0210</t>
  </si>
  <si>
    <t>11-2-01-0211</t>
  </si>
  <si>
    <t>11-2-01-0477</t>
  </si>
  <si>
    <t>11-2-01-0212</t>
  </si>
  <si>
    <t>11-1-01-2198</t>
  </si>
  <si>
    <t>11-4-02-0033</t>
  </si>
  <si>
    <t>11-4-02-0205</t>
  </si>
  <si>
    <t>11-1-01-0178</t>
  </si>
  <si>
    <t>11-1-02-0182</t>
  </si>
  <si>
    <t>11-3-01-2082</t>
  </si>
  <si>
    <t>RECINTO ACOPIO GANADO AG. RIO BAKER</t>
  </si>
  <si>
    <t>GREMIAL AG COCHRANE ASOCIACION</t>
  </si>
  <si>
    <t>11-4-02-0064</t>
  </si>
  <si>
    <t>11-3-03-0012</t>
  </si>
  <si>
    <t>11-1-01-0234</t>
  </si>
  <si>
    <t>11-2-01-0537</t>
  </si>
  <si>
    <t>11-2-01-0237</t>
  </si>
  <si>
    <t>11-4-02-0207</t>
  </si>
  <si>
    <t>11-4-02-0208</t>
  </si>
  <si>
    <t>11-1-01-0983</t>
  </si>
  <si>
    <t>11-3-02-0094</t>
  </si>
  <si>
    <t>11-3-02-0092</t>
  </si>
  <si>
    <t xml:space="preserve">CHACRA SAN GABRIEL </t>
  </si>
  <si>
    <t>09100657-K</t>
  </si>
  <si>
    <t>GUINAO CID ELBA ELENA</t>
  </si>
  <si>
    <t>11-1-01-0238</t>
  </si>
  <si>
    <t>11-1-01-0375</t>
  </si>
  <si>
    <t>11-1-01-1020</t>
  </si>
  <si>
    <t>11-1-01-1021</t>
  </si>
  <si>
    <t>11-4-02-2059</t>
  </si>
  <si>
    <t>11-4-01-2089</t>
  </si>
  <si>
    <t>11-1-01-1376</t>
  </si>
  <si>
    <t>11-4-01-0106</t>
  </si>
  <si>
    <t>11-4-01-0109</t>
  </si>
  <si>
    <t>LA TALQUINA</t>
  </si>
  <si>
    <t>11-4-01-0110</t>
  </si>
  <si>
    <t>11-2-01-0220</t>
  </si>
  <si>
    <t>11-2-01-0221</t>
  </si>
  <si>
    <t>11-1-01-1270</t>
  </si>
  <si>
    <t>11-3-01-2027</t>
  </si>
  <si>
    <t>11-2-01-0222</t>
  </si>
  <si>
    <t>11-1-01-0225</t>
  </si>
  <si>
    <t>11-4-02-0308</t>
  </si>
  <si>
    <t>11-4-02-2076</t>
  </si>
  <si>
    <t>11-4-02-0068</t>
  </si>
  <si>
    <t>11-4-02-0096</t>
  </si>
  <si>
    <t>11-1-01-0226</t>
  </si>
  <si>
    <t>11-4-01-0112</t>
  </si>
  <si>
    <t>11-4-01-0114</t>
  </si>
  <si>
    <t>11-1-01-0766</t>
  </si>
  <si>
    <t>11-3-02-0066</t>
  </si>
  <si>
    <t>11-4-01-0116</t>
  </si>
  <si>
    <t>11-4-01-0172</t>
  </si>
  <si>
    <t>11-4-02-2111</t>
  </si>
  <si>
    <t>11-1-01-2293</t>
  </si>
  <si>
    <t>11-3-02-0063</t>
  </si>
  <si>
    <t>11-1-01-0978</t>
  </si>
  <si>
    <t>11-4-01-2004</t>
  </si>
  <si>
    <t>11-2-01-2079</t>
  </si>
  <si>
    <t>11-4-02-0211</t>
  </si>
  <si>
    <t>11-4-02-0320</t>
  </si>
  <si>
    <t>11-4-01-0350</t>
  </si>
  <si>
    <t>11-4-01-0118</t>
  </si>
  <si>
    <t>11-4-02-0210</t>
  </si>
  <si>
    <t>11-4-02-0225</t>
  </si>
  <si>
    <t>11-4-01-0119</t>
  </si>
  <si>
    <t>11-3-01-0122</t>
  </si>
  <si>
    <t>11-4-02-2013</t>
  </si>
  <si>
    <t>11-1-01-2127</t>
  </si>
  <si>
    <t>11-1-01-2156</t>
  </si>
  <si>
    <t>11-1-01-2295</t>
  </si>
  <si>
    <t>11-4-02-0298</t>
  </si>
  <si>
    <t>11-1-01-1312</t>
  </si>
  <si>
    <t>11-2-01-0603</t>
  </si>
  <si>
    <t>11-2-01-0605</t>
  </si>
  <si>
    <t>11-1-01-1087</t>
  </si>
  <si>
    <t>11-4-01-0124</t>
  </si>
  <si>
    <t>11-1-01-0676</t>
  </si>
  <si>
    <t>11-1-02-0054</t>
  </si>
  <si>
    <t>08653685-4</t>
  </si>
  <si>
    <t>HERNANDEZ SARABIA MARTA ALMINA</t>
  </si>
  <si>
    <t>11-4-01-0126</t>
  </si>
  <si>
    <t>11-4-01-0127</t>
  </si>
  <si>
    <t>11-4-01-0292</t>
  </si>
  <si>
    <t>11-4-01-0121</t>
  </si>
  <si>
    <t>11-4-01-0122</t>
  </si>
  <si>
    <t>11-4-01-0123</t>
  </si>
  <si>
    <t>11-2-01-0540</t>
  </si>
  <si>
    <t>11-2-01-0541</t>
  </si>
  <si>
    <t>11-2-01-2023</t>
  </si>
  <si>
    <t>11-2-01-0366</t>
  </si>
  <si>
    <t>11-1-01-0228</t>
  </si>
  <si>
    <t>11-1-01-1173</t>
  </si>
  <si>
    <t>11-1-01-0992</t>
  </si>
  <si>
    <t>11-2-01-2083</t>
  </si>
  <si>
    <t>11-2-02-0082</t>
  </si>
  <si>
    <t>11-1-01-1221</t>
  </si>
  <si>
    <t>11-1-01-2302</t>
  </si>
  <si>
    <t>11-1-01-0229</t>
  </si>
  <si>
    <t>11-4-02-0352</t>
  </si>
  <si>
    <t>11-4-02-0314</t>
  </si>
  <si>
    <t>11-4-02-0401</t>
  </si>
  <si>
    <t>11-4-02-2018</t>
  </si>
  <si>
    <t>11-4-02-0065</t>
  </si>
  <si>
    <t>11-4-02-0315</t>
  </si>
  <si>
    <t>11-4-02-0360</t>
  </si>
  <si>
    <t>11-4-02-0067</t>
  </si>
  <si>
    <t>11-4-02-0070</t>
  </si>
  <si>
    <t>11-1-01-0233</t>
  </si>
  <si>
    <t>11-2-01-2021</t>
  </si>
  <si>
    <t>11-2-01-2019</t>
  </si>
  <si>
    <t>11-2-01-2114</t>
  </si>
  <si>
    <t>LAS QUEBRADAS</t>
  </si>
  <si>
    <t>06953010-9</t>
  </si>
  <si>
    <t>HUICHALAO AGUILAR JUAN REDOMIL</t>
  </si>
  <si>
    <t>11-1-01-0236</t>
  </si>
  <si>
    <t>11-1-01-1094</t>
  </si>
  <si>
    <t>11-1-01-1362</t>
  </si>
  <si>
    <t>11-3-01-0126</t>
  </si>
  <si>
    <t>11-1-01-0994</t>
  </si>
  <si>
    <t>11-4-01-2063</t>
  </si>
  <si>
    <t>11-4-01-0170</t>
  </si>
  <si>
    <t>11-4-01-0130</t>
  </si>
  <si>
    <t>11-4-01-2074</t>
  </si>
  <si>
    <t>11-3-01-0076</t>
  </si>
  <si>
    <t>11-1-01-0240</t>
  </si>
  <si>
    <t>11-1-01-0932</t>
  </si>
  <si>
    <t>11-1-01-1011</t>
  </si>
  <si>
    <t>11-1-01-1395</t>
  </si>
  <si>
    <t>11-3-01-2055</t>
  </si>
  <si>
    <t>IRQUEN MALDONADO BERNABE VITALICIO</t>
  </si>
  <si>
    <t>11545730-6</t>
  </si>
  <si>
    <t>IRQUEN MALDONADO BERNABE VITALCIO</t>
  </si>
  <si>
    <t>11-3-01-0158</t>
  </si>
  <si>
    <t>11-4-02-0318</t>
  </si>
  <si>
    <t>11-4-02-2057</t>
  </si>
  <si>
    <t>11-3-01-0091</t>
  </si>
  <si>
    <t>11-1-01-2259</t>
  </si>
  <si>
    <t>11-1-01-1377</t>
  </si>
  <si>
    <t>11-1-01-1024</t>
  </si>
  <si>
    <t>11-1-01-0629</t>
  </si>
  <si>
    <t>11-1-01-2289</t>
  </si>
  <si>
    <t>HIJUELA N° 6 - A</t>
  </si>
  <si>
    <t>04980467-9</t>
  </si>
  <si>
    <t>JAQUE RAMIREZ RICARDO</t>
  </si>
  <si>
    <t>11-1-01-2342</t>
  </si>
  <si>
    <t>11-1-01-0245</t>
  </si>
  <si>
    <t>11-1-01-0246</t>
  </si>
  <si>
    <t>11-1-01-0247</t>
  </si>
  <si>
    <t>11-1-01-0248</t>
  </si>
  <si>
    <t>11-1-01-0249</t>
  </si>
  <si>
    <t>11-2-01-2101</t>
  </si>
  <si>
    <t>11-1-01-2269</t>
  </si>
  <si>
    <t>11-2-02-0141</t>
  </si>
  <si>
    <t>11-4-01-0137</t>
  </si>
  <si>
    <t>11-2-01-0543</t>
  </si>
  <si>
    <t>11-2-01-0683</t>
  </si>
  <si>
    <t>11-4-02-2103</t>
  </si>
  <si>
    <t>11-4-01-0139</t>
  </si>
  <si>
    <t>11-1-01-0250</t>
  </si>
  <si>
    <t>11-1-01-0244</t>
  </si>
  <si>
    <t>11-4-01-0134</t>
  </si>
  <si>
    <t>11-2-01-2097</t>
  </si>
  <si>
    <t>11-2-02-0084</t>
  </si>
  <si>
    <t>11-2-01-0241</t>
  </si>
  <si>
    <t>11-2-01-0242</t>
  </si>
  <si>
    <t>11-2-02-0085</t>
  </si>
  <si>
    <t>11-2-01-0308</t>
  </si>
  <si>
    <t>11-1-01-2230</t>
  </si>
  <si>
    <t>11-4-02-0217</t>
  </si>
  <si>
    <t>11-4-02-0412</t>
  </si>
  <si>
    <t>11-2-01-0095</t>
  </si>
  <si>
    <t>11-2-01-0657</t>
  </si>
  <si>
    <t>11-2-01-0351</t>
  </si>
  <si>
    <t>11-2-01-0243</t>
  </si>
  <si>
    <t>11-2-01-2065</t>
  </si>
  <si>
    <t>11-2-01-2131</t>
  </si>
  <si>
    <t>11-2-01-2039</t>
  </si>
  <si>
    <t>11-1-01-0897</t>
  </si>
  <si>
    <t>11-1-01-1244</t>
  </si>
  <si>
    <t>11-1-01-2212</t>
  </si>
  <si>
    <t>11-4-01-2008</t>
  </si>
  <si>
    <t>11-4-01-0353</t>
  </si>
  <si>
    <t>11-4-01-0141</t>
  </si>
  <si>
    <t>11-4-01-2113</t>
  </si>
  <si>
    <t>REUNIÓN TRANQUERA 29</t>
  </si>
  <si>
    <t>JARA VÁSQUEZ JUAN SEGUNDO</t>
  </si>
  <si>
    <t>11-4-01-0354</t>
  </si>
  <si>
    <t>11-4-01-2125</t>
  </si>
  <si>
    <t>11-4-02-2105</t>
  </si>
  <si>
    <t>EL COIGUAL</t>
  </si>
  <si>
    <t>10644030-1</t>
  </si>
  <si>
    <t>JARAMILLO  PABLO</t>
  </si>
  <si>
    <t>11-1-02-0161</t>
  </si>
  <si>
    <t>11-1-02-0058</t>
  </si>
  <si>
    <t>11-1-02-0114</t>
  </si>
  <si>
    <t>08816311-7</t>
  </si>
  <si>
    <t>JARAMILLO CIFUENTES JUAN ELIAS</t>
  </si>
  <si>
    <t>11-1-02-0201</t>
  </si>
  <si>
    <t>11-4-02-0439</t>
  </si>
  <si>
    <t>11-4-02-0341</t>
  </si>
  <si>
    <t>11-3-01-0023</t>
  </si>
  <si>
    <t>11-4-02-0218</t>
  </si>
  <si>
    <t>11-4-02-0220</t>
  </si>
  <si>
    <t>11-4-02-0191</t>
  </si>
  <si>
    <t>11-4-02-0219</t>
  </si>
  <si>
    <t>11-1-01-0255</t>
  </si>
  <si>
    <t>11-1-01-1272</t>
  </si>
  <si>
    <t>11-1-01-1275</t>
  </si>
  <si>
    <t>11-1-01-0256</t>
  </si>
  <si>
    <t>11-2-01-2134</t>
  </si>
  <si>
    <t>11-3-01-0136</t>
  </si>
  <si>
    <t>11-3-01-0135</t>
  </si>
  <si>
    <t>11-3-01-2032</t>
  </si>
  <si>
    <t>11-3-01-0137</t>
  </si>
  <si>
    <t>11-2-01-0245</t>
  </si>
  <si>
    <t>11-2-01-0247</t>
  </si>
  <si>
    <t>11-2-01-0606</t>
  </si>
  <si>
    <t>11-2-01-0149</t>
  </si>
  <si>
    <t>11-3-03-0056</t>
  </si>
  <si>
    <t>11-3-03-0057</t>
  </si>
  <si>
    <t>11-2-01-0250</t>
  </si>
  <si>
    <t>11-4-01-0143</t>
  </si>
  <si>
    <t>11-4-01-0268</t>
  </si>
  <si>
    <t>11-4-01-2014</t>
  </si>
  <si>
    <t>11-4-01-0144</t>
  </si>
  <si>
    <t>11-4-01-0206</t>
  </si>
  <si>
    <t>11-1-02-0148</t>
  </si>
  <si>
    <t>11-1-01-0996</t>
  </si>
  <si>
    <t>11-1-01-0257</t>
  </si>
  <si>
    <t>11-1-01-0914</t>
  </si>
  <si>
    <t>11-1-01-1203</t>
  </si>
  <si>
    <t>11-2-02-0183</t>
  </si>
  <si>
    <t>11-1-01-0659</t>
  </si>
  <si>
    <t>11-1-01-0975</t>
  </si>
  <si>
    <t>11-3-01-2087</t>
  </si>
  <si>
    <t>11-1-01-1397</t>
  </si>
  <si>
    <t>11-1-01-0259</t>
  </si>
  <si>
    <t>11-1-01-0267</t>
  </si>
  <si>
    <t>11-1-01-0276</t>
  </si>
  <si>
    <t>11-1-01-0501</t>
  </si>
  <si>
    <t>11-1-01-0997</t>
  </si>
  <si>
    <t>11-1-01-2104</t>
  </si>
  <si>
    <t>11-3-02-0078</t>
  </si>
  <si>
    <t>11-2-01-0698</t>
  </si>
  <si>
    <t>11-2-01-0255</t>
  </si>
  <si>
    <t>11-1-01-2324</t>
  </si>
  <si>
    <t>11-4-02-0182</t>
  </si>
  <si>
    <t>11-4-02-0303</t>
  </si>
  <si>
    <t>11-4-02-0368</t>
  </si>
  <si>
    <t>11-4-01-0145</t>
  </si>
  <si>
    <t>11-4-01-0146</t>
  </si>
  <si>
    <t>11-1-01-2307</t>
  </si>
  <si>
    <t>LOTE 14-E</t>
  </si>
  <si>
    <t>04897765-0</t>
  </si>
  <si>
    <t>LANCASTER FUGELLIE ERIC</t>
  </si>
  <si>
    <t>11-3-03-0054</t>
  </si>
  <si>
    <t>11-1-01-0121</t>
  </si>
  <si>
    <t>11-1-01-0190</t>
  </si>
  <si>
    <t>11-1-01-0191</t>
  </si>
  <si>
    <t>11-1-01-0192</t>
  </si>
  <si>
    <t>11-1-01-2178</t>
  </si>
  <si>
    <t>11-2-01-0074</t>
  </si>
  <si>
    <t>11-2-01-0075</t>
  </si>
  <si>
    <t>11-2-01-0508</t>
  </si>
  <si>
    <t>11-1-01-0262</t>
  </si>
  <si>
    <t>11-4-02-0078</t>
  </si>
  <si>
    <t>05064345-K</t>
  </si>
  <si>
    <t>LAVADO PAREDES BERTA</t>
  </si>
  <si>
    <t>11-1-01-1424</t>
  </si>
  <si>
    <t>11-1-01-1171</t>
  </si>
  <si>
    <t>11-2-02-0087</t>
  </si>
  <si>
    <t>11-4-01-0309</t>
  </si>
  <si>
    <t>11-4-01-0331</t>
  </si>
  <si>
    <t>11-4-01-0147</t>
  </si>
  <si>
    <t>11-4-01-0321</t>
  </si>
  <si>
    <t>11-4-01-2026</t>
  </si>
  <si>
    <t>11-1-01-2258</t>
  </si>
  <si>
    <t>11-2-01-2119</t>
  </si>
  <si>
    <t>11-2-03-0002</t>
  </si>
  <si>
    <t>06105498-7</t>
  </si>
  <si>
    <t>LEPIO MELIPILLAN JOSE LAURINDO</t>
  </si>
  <si>
    <t>11-2-03-0001</t>
  </si>
  <si>
    <t>11-3-02-0110</t>
  </si>
  <si>
    <t>11-1-01-0952</t>
  </si>
  <si>
    <t>11-1-01-1000</t>
  </si>
  <si>
    <t>11-1-01-1250</t>
  </si>
  <si>
    <t>11-4-02-0204</t>
  </si>
  <si>
    <t>11-2-02-2090</t>
  </si>
  <si>
    <t>11-2-02-0161</t>
  </si>
  <si>
    <t>11-1-01-0951</t>
  </si>
  <si>
    <t>11-1-01-2014</t>
  </si>
  <si>
    <t>11-2-02-0267</t>
  </si>
  <si>
    <t>11-1-01-0264</t>
  </si>
  <si>
    <t>11-4-01-0336</t>
  </si>
  <si>
    <t>11-4-02-0223</t>
  </si>
  <si>
    <t>11-4-02-0370</t>
  </si>
  <si>
    <t>11-2-01-0309</t>
  </si>
  <si>
    <t>11-1-01-0834</t>
  </si>
  <si>
    <t>11-1-02-0144</t>
  </si>
  <si>
    <t>11-1-02-0178</t>
  </si>
  <si>
    <t>11-1-02-0199</t>
  </si>
  <si>
    <t>11-1-02-0198</t>
  </si>
  <si>
    <t>15304432-5</t>
  </si>
  <si>
    <t>LONCOCHINO OYARZO ORIANA MARISOL</t>
  </si>
  <si>
    <t>11-1-02-0203</t>
  </si>
  <si>
    <t>11-1-02-0036</t>
  </si>
  <si>
    <t>11-1-01-0141</t>
  </si>
  <si>
    <t>11-1-01-2018</t>
  </si>
  <si>
    <t>11-2-01-0262</t>
  </si>
  <si>
    <t>11-2-01-2113</t>
  </si>
  <si>
    <t>11-1-01-2233</t>
  </si>
  <si>
    <t>11-2-01-0642</t>
  </si>
  <si>
    <t>11-2-01-2135</t>
  </si>
  <si>
    <t>LAS FLORCITAS</t>
  </si>
  <si>
    <t>11-3-01-0144</t>
  </si>
  <si>
    <t>11-1-01-1340</t>
  </si>
  <si>
    <t>11-1-01-2243</t>
  </si>
  <si>
    <t>11-2-01-0017</t>
  </si>
  <si>
    <t>11-1-01-0865</t>
  </si>
  <si>
    <t>11-1-01-2065</t>
  </si>
  <si>
    <t>11-1-01-1368</t>
  </si>
  <si>
    <t>11-1-01-2076</t>
  </si>
  <si>
    <t>11-1-01-0282</t>
  </si>
  <si>
    <t>11-2-01-0010</t>
  </si>
  <si>
    <t>11-1-01-0273</t>
  </si>
  <si>
    <t>11-1-01-0281</t>
  </si>
  <si>
    <t>11-3-01-0147</t>
  </si>
  <si>
    <t>LA PELIGROSA</t>
  </si>
  <si>
    <t>11-3-01-0148</t>
  </si>
  <si>
    <t>11-1-01-2203</t>
  </si>
  <si>
    <t>11-3-01-2036</t>
  </si>
  <si>
    <t>11-4-01-0150</t>
  </si>
  <si>
    <t>11-4-01-0236</t>
  </si>
  <si>
    <t>11-4-01-0151</t>
  </si>
  <si>
    <t>11-4-01-0008</t>
  </si>
  <si>
    <t>11-4-01-2011</t>
  </si>
  <si>
    <t>11-3-01-0149</t>
  </si>
  <si>
    <t>11-2-02-0091</t>
  </si>
  <si>
    <t>11-3-01-0152</t>
  </si>
  <si>
    <t>11-3-01-0154</t>
  </si>
  <si>
    <t>11-3-01-0155</t>
  </si>
  <si>
    <t>11-2-02-2036</t>
  </si>
  <si>
    <t>11-1-01-1142</t>
  </si>
  <si>
    <t>11-2-02-0032</t>
  </si>
  <si>
    <t>11-3-02-0045</t>
  </si>
  <si>
    <t>11-4-01-2010</t>
  </si>
  <si>
    <t>11-4-02-2024</t>
  </si>
  <si>
    <t>11-4-01-0154</t>
  </si>
  <si>
    <t>11-3-02-0031</t>
  </si>
  <si>
    <t>11-3-02-0077</t>
  </si>
  <si>
    <t>11-1-02-0065</t>
  </si>
  <si>
    <t>11-1-01-1412</t>
  </si>
  <si>
    <t>11-2-01-2054</t>
  </si>
  <si>
    <t>11-2-01-2055</t>
  </si>
  <si>
    <t>11-2-01-0680</t>
  </si>
  <si>
    <t>11-4-01-0156</t>
  </si>
  <si>
    <t>11-4-01-2061</t>
  </si>
  <si>
    <t>11-1-01-1333</t>
  </si>
  <si>
    <t>11-1-01-1130</t>
  </si>
  <si>
    <t>11-1-01-2092</t>
  </si>
  <si>
    <t>11-1-01-1359</t>
  </si>
  <si>
    <t>11-2-01-0276</t>
  </si>
  <si>
    <t>11-2-01-2085</t>
  </si>
  <si>
    <t>11-4-02-2083</t>
  </si>
  <si>
    <t>11-4-02-2051</t>
  </si>
  <si>
    <t>11-4-01-2009</t>
  </si>
  <si>
    <t>11-4-01-2036</t>
  </si>
  <si>
    <t>11-4-01-2081</t>
  </si>
  <si>
    <t>11-4-01-2082</t>
  </si>
  <si>
    <t>11-1-01-1143</t>
  </si>
  <si>
    <t>11-1-01-0279</t>
  </si>
  <si>
    <t>11-1-01-0729</t>
  </si>
  <si>
    <t>11-2-01-0274</t>
  </si>
  <si>
    <t>11-2-01-0426</t>
  </si>
  <si>
    <t>11-2-01-2155</t>
  </si>
  <si>
    <t>11-2-01-0031</t>
  </si>
  <si>
    <t>11-1-01-2304</t>
  </si>
  <si>
    <t>11-2-01-0277</t>
  </si>
  <si>
    <t>11-2-01-2075</t>
  </si>
  <si>
    <t>11-2-01-2076</t>
  </si>
  <si>
    <t>11-1-01-0283</t>
  </si>
  <si>
    <t>11-1-01-2268</t>
  </si>
  <si>
    <t>11-2-01-0279</t>
  </si>
  <si>
    <t>11-2-01-0324</t>
  </si>
  <si>
    <t>11-2-01-0287</t>
  </si>
  <si>
    <t>11-2-01-0285</t>
  </si>
  <si>
    <t>11-4-01-0162</t>
  </si>
  <si>
    <t>11-1-01-0647</t>
  </si>
  <si>
    <t>11-4-02-0079</t>
  </si>
  <si>
    <t>11-2-01-0288</t>
  </si>
  <si>
    <t>11-4-02-0080</t>
  </si>
  <si>
    <t>11-4-02-0081</t>
  </si>
  <si>
    <t>11-4-02-0082</t>
  </si>
  <si>
    <t>11-2-01-0084</t>
  </si>
  <si>
    <t>11-1-01-0819</t>
  </si>
  <si>
    <t>11-4-02-2016</t>
  </si>
  <si>
    <t>11-4-02-0413</t>
  </si>
  <si>
    <t>11-2-01-2063</t>
  </si>
  <si>
    <t>11-4-02-0086</t>
  </si>
  <si>
    <t>11-4-02-2113</t>
  </si>
  <si>
    <t>11-4-02-0088</t>
  </si>
  <si>
    <t>11-1-01-0286</t>
  </si>
  <si>
    <t>11-1-01-1018</t>
  </si>
  <si>
    <t>11-1-01-1019</t>
  </si>
  <si>
    <t>11-1-01-1079</t>
  </si>
  <si>
    <t>11-1-01-1084</t>
  </si>
  <si>
    <t>11-4-02-0319</t>
  </si>
  <si>
    <t>11-4-02-0263</t>
  </si>
  <si>
    <t>11-4-02-0430</t>
  </si>
  <si>
    <t>11-4-02-0292</t>
  </si>
  <si>
    <t>11-4-02-2021</t>
  </si>
  <si>
    <t>11-1-01-2292</t>
  </si>
  <si>
    <t>11-2-01-0069</t>
  </si>
  <si>
    <t>11-1-01-0287</t>
  </si>
  <si>
    <t>11-1-01-0288</t>
  </si>
  <si>
    <t>11-1-01-0290</t>
  </si>
  <si>
    <t>11-1-01-0291</t>
  </si>
  <si>
    <t>11-1-01-1219</t>
  </si>
  <si>
    <t>11-4-02-0089</t>
  </si>
  <si>
    <t>11-4-02-2040</t>
  </si>
  <si>
    <t>11-3-02-0093</t>
  </si>
  <si>
    <t>11-4-02-2030</t>
  </si>
  <si>
    <t>11-4-02-0400</t>
  </si>
  <si>
    <t>11-4-02-0383</t>
  </si>
  <si>
    <t>11-4-02-0090</t>
  </si>
  <si>
    <t>11-2-02-2065</t>
  </si>
  <si>
    <t>11-2-02-2073</t>
  </si>
  <si>
    <t>11-2-02-2077</t>
  </si>
  <si>
    <t>11-2-01-0291</t>
  </si>
  <si>
    <t>11-1-01-1028</t>
  </si>
  <si>
    <t>11-2-01-0347</t>
  </si>
  <si>
    <t>11-1-01-1027</t>
  </si>
  <si>
    <t>11-1-01-1346</t>
  </si>
  <si>
    <t>11-2-01-0294</t>
  </si>
  <si>
    <t>11-1-01-2332</t>
  </si>
  <si>
    <t>11-1-01-0292</t>
  </si>
  <si>
    <t>11-1-01-0698</t>
  </si>
  <si>
    <t>11-4-02-0203</t>
  </si>
  <si>
    <t>11-4-02-0305</t>
  </si>
  <si>
    <t>11-4-02-0306</t>
  </si>
  <si>
    <t>11-1-01-0294</t>
  </si>
  <si>
    <t>11-1-01-1361</t>
  </si>
  <si>
    <t>11-1-01-0197</t>
  </si>
  <si>
    <t>11-1-01-0730</t>
  </si>
  <si>
    <t>11-3-01-0167</t>
  </si>
  <si>
    <t>11-3-01-0168</t>
  </si>
  <si>
    <t>11-3-01-0317</t>
  </si>
  <si>
    <t>11-1-01-2032</t>
  </si>
  <si>
    <t>11-1-01-1163</t>
  </si>
  <si>
    <t>11-1-01-0300</t>
  </si>
  <si>
    <t>04411843-2</t>
  </si>
  <si>
    <t>MELLADO ROA HERMINDA</t>
  </si>
  <si>
    <t>11-1-01-0857</t>
  </si>
  <si>
    <t>11-2-02-0190</t>
  </si>
  <si>
    <t>11-2-02-0265</t>
  </si>
  <si>
    <t>11-2-02-2034</t>
  </si>
  <si>
    <t>11-2-02-0064</t>
  </si>
  <si>
    <t>11-1-01-0715</t>
  </si>
  <si>
    <t>11-2-01-2034</t>
  </si>
  <si>
    <t>11-1-01-0612</t>
  </si>
  <si>
    <t>11-4-02-0094</t>
  </si>
  <si>
    <t>11-4-02-0402</t>
  </si>
  <si>
    <t>11-1-01-2140</t>
  </si>
  <si>
    <t>11-1-01-0886</t>
  </si>
  <si>
    <t>11-1-01-0302</t>
  </si>
  <si>
    <t>11-1-01-0301</t>
  </si>
  <si>
    <t>11-4-01-0164</t>
  </si>
  <si>
    <t>11-4-01-0166</t>
  </si>
  <si>
    <t>11-1-01-1181</t>
  </si>
  <si>
    <t>11-2-01-0297</t>
  </si>
  <si>
    <t>11-1-01-0100</t>
  </si>
  <si>
    <t>11-2-02-0252</t>
  </si>
  <si>
    <t>11-2-01-0067</t>
  </si>
  <si>
    <t>11-2-01-0068</t>
  </si>
  <si>
    <t>11-2-02-2040</t>
  </si>
  <si>
    <t>11-4-01-2099</t>
  </si>
  <si>
    <t>11-2-02-0098</t>
  </si>
  <si>
    <t>11-4-02-0228</t>
  </si>
  <si>
    <t>11-1-01-0304</t>
  </si>
  <si>
    <t>11-4-02-2015</t>
  </si>
  <si>
    <t>11-1-01-0456</t>
  </si>
  <si>
    <t>11-1-01-1030</t>
  </si>
  <si>
    <t>11-4-02-0229</t>
  </si>
  <si>
    <t>11-2-01-2049</t>
  </si>
  <si>
    <t>11-2-02-2011</t>
  </si>
  <si>
    <t>11-2-02-0235</t>
  </si>
  <si>
    <t>11-1-01-2209</t>
  </si>
  <si>
    <t>11-4-02-0346</t>
  </si>
  <si>
    <t>11-1-01-0801</t>
  </si>
  <si>
    <t>11-1-01-0305</t>
  </si>
  <si>
    <t>11-1-01-1031</t>
  </si>
  <si>
    <t>11-4-02-0097</t>
  </si>
  <si>
    <t>11-4-02-0098</t>
  </si>
  <si>
    <t>11-1-01-0307</t>
  </si>
  <si>
    <t>11-1-01-1330</t>
  </si>
  <si>
    <t>11-1-01-0306</t>
  </si>
  <si>
    <t>11-1-01-0371</t>
  </si>
  <si>
    <t>11-2-01-0622</t>
  </si>
  <si>
    <t>11-2-01-2122</t>
  </si>
  <si>
    <t>11-2-01-0612</t>
  </si>
  <si>
    <t>11-1-01-2297</t>
  </si>
  <si>
    <t>11-3-02-0062</t>
  </si>
  <si>
    <t>LA ANGELITA</t>
  </si>
  <si>
    <t>15305989-6</t>
  </si>
  <si>
    <t>MIRANDA DIAZ ANITA MARIA</t>
  </si>
  <si>
    <t>11-2-01-0593</t>
  </si>
  <si>
    <t>11-2-01-2003</t>
  </si>
  <si>
    <t>11-1-01-0368</t>
  </si>
  <si>
    <t>11-1-01-0369</t>
  </si>
  <si>
    <t>11-1-01-0687</t>
  </si>
  <si>
    <t>11-1-01-0395</t>
  </si>
  <si>
    <t>11-1-01-1347</t>
  </si>
  <si>
    <t>11-1-01-1043</t>
  </si>
  <si>
    <t>11-4-01-0167</t>
  </si>
  <si>
    <t>11-4-02-0192</t>
  </si>
  <si>
    <t>11-1-01-1108</t>
  </si>
  <si>
    <t>11-1-01-2240</t>
  </si>
  <si>
    <t>11-2-02-0099</t>
  </si>
  <si>
    <t>11-2-01-0306</t>
  </si>
  <si>
    <t>11-2-01-0307</t>
  </si>
  <si>
    <t>11-1-01-1339</t>
  </si>
  <si>
    <t>11-1-02-0155</t>
  </si>
  <si>
    <t>11-1-02-0156</t>
  </si>
  <si>
    <t>11-1-02-0157</t>
  </si>
  <si>
    <t>11-2-01-0305</t>
  </si>
  <si>
    <t>11-2-01-2115</t>
  </si>
  <si>
    <t>11-4-01-0168</t>
  </si>
  <si>
    <t>11-1-01-1184</t>
  </si>
  <si>
    <t>11-3-01-2075</t>
  </si>
  <si>
    <t>11-1-01-1304</t>
  </si>
  <si>
    <t>11-1-01-0719</t>
  </si>
  <si>
    <t>11-4-02-0114</t>
  </si>
  <si>
    <t>11-1-01-0684</t>
  </si>
  <si>
    <t>11-4-02-0445</t>
  </si>
  <si>
    <t>11-1-01-1300</t>
  </si>
  <si>
    <t>11-1-01-2058</t>
  </si>
  <si>
    <t>11-4-02-0397</t>
  </si>
  <si>
    <t>11-2-01-0408</t>
  </si>
  <si>
    <t>11-2-01-0413</t>
  </si>
  <si>
    <t>11-2-02-2019</t>
  </si>
  <si>
    <t>11-1-01-0704</t>
  </si>
  <si>
    <t>11-1-01-1034</t>
  </si>
  <si>
    <t>11-1-01-0380</t>
  </si>
  <si>
    <t>11-1-01-2315</t>
  </si>
  <si>
    <t>11-1-01-0382</t>
  </si>
  <si>
    <t>11-1-01-2066</t>
  </si>
  <si>
    <t>11-3-01-0033</t>
  </si>
  <si>
    <t>11-3-01-2025</t>
  </si>
  <si>
    <t>11-2-01-0318</t>
  </si>
  <si>
    <t>11-4-02-0116</t>
  </si>
  <si>
    <t>11-2-02-2013</t>
  </si>
  <si>
    <t>11-2-01-2004</t>
  </si>
  <si>
    <t>11-1-01-0383</t>
  </si>
  <si>
    <t>11-1-01-0384</t>
  </si>
  <si>
    <t>11-1-01-0385</t>
  </si>
  <si>
    <t>11-1-01-0387</t>
  </si>
  <si>
    <t>11-3-01-0178</t>
  </si>
  <si>
    <t>11-1-01-1036</t>
  </si>
  <si>
    <t>11-2-02-2018</t>
  </si>
  <si>
    <t>11-3-02-0037</t>
  </si>
  <si>
    <t>11-1-01-0381</t>
  </si>
  <si>
    <t>11-2-01-0317</t>
  </si>
  <si>
    <t>11-2-01-0320</t>
  </si>
  <si>
    <t>11-3-01-0004</t>
  </si>
  <si>
    <t>11-4-01-2111</t>
  </si>
  <si>
    <t>09644001-4</t>
  </si>
  <si>
    <t>MUÑOZ INAYAO ANTONIO MANUEL</t>
  </si>
  <si>
    <t>11-1-01-0616</t>
  </si>
  <si>
    <t>11-2-02-0263</t>
  </si>
  <si>
    <t>11-4-02-2031</t>
  </si>
  <si>
    <t>11-1-01-1069</t>
  </si>
  <si>
    <t>11-2-01-0553</t>
  </si>
  <si>
    <t>11-3-02-0020</t>
  </si>
  <si>
    <t>11-4-02-2011</t>
  </si>
  <si>
    <t>CHACRA CUARENTA Y CUATRO, NUEVE</t>
  </si>
  <si>
    <t>07602236-4</t>
  </si>
  <si>
    <t>MUÑOZ MUÑOZ LUCIANA</t>
  </si>
  <si>
    <t>11-1-01-0386</t>
  </si>
  <si>
    <t>11-2-01-2128</t>
  </si>
  <si>
    <t>LA FINCA LA HERMOSA</t>
  </si>
  <si>
    <t>07634400-0</t>
  </si>
  <si>
    <t>MUÑOZ PARADA EDUVIGES</t>
  </si>
  <si>
    <t>11-3-01-0180</t>
  </si>
  <si>
    <t>11-1-01-0391</t>
  </si>
  <si>
    <t>11-1-01-0915</t>
  </si>
  <si>
    <t>11-1-01-0784</t>
  </si>
  <si>
    <t>11-2-01-0045</t>
  </si>
  <si>
    <t>11-1-01-1139</t>
  </si>
  <si>
    <t>11-1-01-1132</t>
  </si>
  <si>
    <t>11-1-01-1321</t>
  </si>
  <si>
    <t>11-1-01-1039</t>
  </si>
  <si>
    <t>11-1-01-0760</t>
  </si>
  <si>
    <t>11-1-01-0783</t>
  </si>
  <si>
    <t>11-3-03-0058</t>
  </si>
  <si>
    <t>11-2-01-2093</t>
  </si>
  <si>
    <t>11-1-01-0390</t>
  </si>
  <si>
    <t>11-3-03-0024</t>
  </si>
  <si>
    <t>11-3-01-0182</t>
  </si>
  <si>
    <t>11-1-01-1273</t>
  </si>
  <si>
    <t>11-1-01-0831</t>
  </si>
  <si>
    <t>11-1-01-0833</t>
  </si>
  <si>
    <t>11-2-02-0101</t>
  </si>
  <si>
    <t>11-4-02-2073</t>
  </si>
  <si>
    <t>11-2-01-0398</t>
  </si>
  <si>
    <t>11-2-01-2067</t>
  </si>
  <si>
    <t>11-2-01-2148</t>
  </si>
  <si>
    <t>11-2-02-0038</t>
  </si>
  <si>
    <t>11-2-01-2109</t>
  </si>
  <si>
    <t>11-2-01-2035</t>
  </si>
  <si>
    <t>11-2-01-0328</t>
  </si>
  <si>
    <t>11-2-01-0331</t>
  </si>
  <si>
    <t>11-1-01-0396</t>
  </si>
  <si>
    <t>11-1-02-0030</t>
  </si>
  <si>
    <t>11-2-02-0102</t>
  </si>
  <si>
    <t>11-2-01-0028</t>
  </si>
  <si>
    <t xml:space="preserve">PARCELA SIN NOMBRE </t>
  </si>
  <si>
    <t>09332359-9</t>
  </si>
  <si>
    <t>NITOR SILVA JUAN ANTONIO</t>
  </si>
  <si>
    <t>11-1-01-1157</t>
  </si>
  <si>
    <t>11-1-01-2215</t>
  </si>
  <si>
    <t>11-1-01-2216</t>
  </si>
  <si>
    <t>11-2-02-0103</t>
  </si>
  <si>
    <t>11-1-01-0550</t>
  </si>
  <si>
    <t>11-2-02-0268</t>
  </si>
  <si>
    <t>11-1-01-2301</t>
  </si>
  <si>
    <t>11-4-02-0121</t>
  </si>
  <si>
    <t>11-1-02-0214</t>
  </si>
  <si>
    <t>11-2-01-0342</t>
  </si>
  <si>
    <t>11-2-01-0337</t>
  </si>
  <si>
    <t>11-2-01-2089</t>
  </si>
  <si>
    <t>11-2-01-0341</t>
  </si>
  <si>
    <t>11-2-01-0336</t>
  </si>
  <si>
    <t>11-3-01-2068</t>
  </si>
  <si>
    <t>11-1-01-0767</t>
  </si>
  <si>
    <t>11-1-01-2133</t>
  </si>
  <si>
    <t>11-1-01-2134</t>
  </si>
  <si>
    <t>11-4-02-0122</t>
  </si>
  <si>
    <t>11-2-02-0050</t>
  </si>
  <si>
    <t>11-2-02-2078</t>
  </si>
  <si>
    <t>11-4-01-2093</t>
  </si>
  <si>
    <t>11-4-02-2087</t>
  </si>
  <si>
    <t>11-1-01-1246</t>
  </si>
  <si>
    <t>11-3-01-0171</t>
  </si>
  <si>
    <t>11-3-01-2051</t>
  </si>
  <si>
    <t>11-3-01-0187</t>
  </si>
  <si>
    <t>11-4-02-0235</t>
  </si>
  <si>
    <t>11-4-01-0174</t>
  </si>
  <si>
    <t>11-3-01-0188</t>
  </si>
  <si>
    <t>11-3-01-0189</t>
  </si>
  <si>
    <t>11-4-02-0234</t>
  </si>
  <si>
    <t>11-3-01-0196</t>
  </si>
  <si>
    <t>11-2-02-0105</t>
  </si>
  <si>
    <t>11-1-02-0069</t>
  </si>
  <si>
    <t>11-1-02-0126</t>
  </si>
  <si>
    <t>11-1-02-0207</t>
  </si>
  <si>
    <t>11-2-01-0472</t>
  </si>
  <si>
    <t>11-3-02-0042</t>
  </si>
  <si>
    <t>11-3-01-2093</t>
  </si>
  <si>
    <t>11-4-02-0057</t>
  </si>
  <si>
    <t>11-1-01-1100</t>
  </si>
  <si>
    <t>11-1-01-0043</t>
  </si>
  <si>
    <t>11-1-01-1182</t>
  </si>
  <si>
    <t>11-4-01-0175</t>
  </si>
  <si>
    <t>11-1-01-0400</t>
  </si>
  <si>
    <t>11-1-01-1337</t>
  </si>
  <si>
    <t>11-3-02-0043</t>
  </si>
  <si>
    <t>11-1-01-0239</t>
  </si>
  <si>
    <t>11-1-01-1118</t>
  </si>
  <si>
    <t>11-3-01-0199</t>
  </si>
  <si>
    <t>11-4-01-0328</t>
  </si>
  <si>
    <t>11-1-01-1165</t>
  </si>
  <si>
    <t>11-1-01-0405</t>
  </si>
  <si>
    <t>11-4-01-2102</t>
  </si>
  <si>
    <t>11-2-01-2072</t>
  </si>
  <si>
    <t>11-1-01-2172</t>
  </si>
  <si>
    <t>11-1-01-1299</t>
  </si>
  <si>
    <t>11-1-01-2167</t>
  </si>
  <si>
    <t>11-2-01-2110</t>
  </si>
  <si>
    <t>11-3-01-0219</t>
  </si>
  <si>
    <t>11-1-01-2214</t>
  </si>
  <si>
    <t>11-1-01-1044</t>
  </si>
  <si>
    <t>11-1-01-2029</t>
  </si>
  <si>
    <t>11-1-02-0170</t>
  </si>
  <si>
    <t>11-3-01-2002</t>
  </si>
  <si>
    <t>11-2-01-2125</t>
  </si>
  <si>
    <t>11-1-02-0073</t>
  </si>
  <si>
    <t>11-1-01-2303</t>
  </si>
  <si>
    <t>11-4-01-2043</t>
  </si>
  <si>
    <t>11-4-01-2044</t>
  </si>
  <si>
    <t>11-1-02-0196</t>
  </si>
  <si>
    <t>EL SALTADOR</t>
  </si>
  <si>
    <t>05859729-5</t>
  </si>
  <si>
    <t>OYARZO SANTIBAÑEZ HECTOR IGNACIO</t>
  </si>
  <si>
    <t>11-1-02-0008</t>
  </si>
  <si>
    <t>11-1-02-0074</t>
  </si>
  <si>
    <t>11-1-01-0377</t>
  </si>
  <si>
    <t>11-1-01-1135</t>
  </si>
  <si>
    <t>11-4-01-0178</t>
  </si>
  <si>
    <t>11-2-01-2010</t>
  </si>
  <si>
    <t>11-1-01-2344</t>
  </si>
  <si>
    <t>11-1-01-0645</t>
  </si>
  <si>
    <t>11-1-01-0646</t>
  </si>
  <si>
    <t>11-4-02-0124</t>
  </si>
  <si>
    <t>11-1-01-1393</t>
  </si>
  <si>
    <t>11-1-01-0410</t>
  </si>
  <si>
    <t>11-1-01-1352</t>
  </si>
  <si>
    <t>11-2-01-2133</t>
  </si>
  <si>
    <t>11-2-01-0399</t>
  </si>
  <si>
    <t>11-4-02-0238</t>
  </si>
  <si>
    <t>11-2-01-0693</t>
  </si>
  <si>
    <t>11-4-02-0237</t>
  </si>
  <si>
    <t>02986009-2</t>
  </si>
  <si>
    <t>PACHECO PAICIL ASENCIO</t>
  </si>
  <si>
    <t>11-4-02-2102</t>
  </si>
  <si>
    <t>11-4-02-2048</t>
  </si>
  <si>
    <t>11-2-01-2096</t>
  </si>
  <si>
    <t>11-4-01-2029</t>
  </si>
  <si>
    <t>11-4-01-2030</t>
  </si>
  <si>
    <t>11-3-01-0202</t>
  </si>
  <si>
    <t>11-3-01-2026</t>
  </si>
  <si>
    <t>11-2-01-2044</t>
  </si>
  <si>
    <t>11-4-02-0249</t>
  </si>
  <si>
    <t>11-1-01-0862</t>
  </si>
  <si>
    <t>11-1-01-1131</t>
  </si>
  <si>
    <t>11-2-01-0670</t>
  </si>
  <si>
    <t>11-1-01-0981</t>
  </si>
  <si>
    <t>11-1-01-1265</t>
  </si>
  <si>
    <t>11-1-01-0379</t>
  </si>
  <si>
    <t>11-1-01-1217</t>
  </si>
  <si>
    <t>11-1-01-0418</t>
  </si>
  <si>
    <t>11-3-01-0205</t>
  </si>
  <si>
    <t>11-3-01-0206</t>
  </si>
  <si>
    <t>11-2-01-0507</t>
  </si>
  <si>
    <t>11-3-01-0207</t>
  </si>
  <si>
    <t>11-3-01-0209</t>
  </si>
  <si>
    <t>11-3-01-2089</t>
  </si>
  <si>
    <t>11-1-01-0673</t>
  </si>
  <si>
    <t>11-1-01-0542</t>
  </si>
  <si>
    <t>11-1-01-0543</t>
  </si>
  <si>
    <t>11-1-01-0947</t>
  </si>
  <si>
    <t>11-3-01-0210</t>
  </si>
  <si>
    <t>11-3-01-2044</t>
  </si>
  <si>
    <t>11-3-01-0211</t>
  </si>
  <si>
    <t>CERRO BAYO</t>
  </si>
  <si>
    <t>11312551-9</t>
  </si>
  <si>
    <t>PAREDES PAREDES FLORENCIO</t>
  </si>
  <si>
    <t>11-4-01-0333</t>
  </si>
  <si>
    <t>11-2-02-0108</t>
  </si>
  <si>
    <t>11-1-01-1401</t>
  </si>
  <si>
    <t>11-1-02-0228</t>
  </si>
  <si>
    <t>11-1-01-1419</t>
  </si>
  <si>
    <t>11-1-01-2298</t>
  </si>
  <si>
    <t>11-1-01-1090</t>
  </si>
  <si>
    <t>11-1-01-1318</t>
  </si>
  <si>
    <t>11-3-01-0212</t>
  </si>
  <si>
    <t>11-1-01-0420</t>
  </si>
  <si>
    <t>11-1-01-0112</t>
  </si>
  <si>
    <t>11-1-01-0724</t>
  </si>
  <si>
    <t>11-2-01-0365</t>
  </si>
  <si>
    <t>11-2-01-0368</t>
  </si>
  <si>
    <t>11-2-01-0559</t>
  </si>
  <si>
    <t>11-2-01-0369</t>
  </si>
  <si>
    <t>11-2-01-0035</t>
  </si>
  <si>
    <t>11-3-02-0002</t>
  </si>
  <si>
    <t>11-2-01-2150</t>
  </si>
  <si>
    <t>11-2-02-0109</t>
  </si>
  <si>
    <t>11-2-01-0137</t>
  </si>
  <si>
    <t>11-4-02-0440</t>
  </si>
  <si>
    <t>11-4-02-0240</t>
  </si>
  <si>
    <t>11-4-02-0241</t>
  </si>
  <si>
    <t>11-2-01-2107</t>
  </si>
  <si>
    <t>10940715-1</t>
  </si>
  <si>
    <t>PEREZ MANSILLA JOSE OSCAR</t>
  </si>
  <si>
    <t>11-3-01-2028</t>
  </si>
  <si>
    <t>11-3-01-2045</t>
  </si>
  <si>
    <t>11-1-01-0421</t>
  </si>
  <si>
    <t>11-1-01-0641</t>
  </si>
  <si>
    <t>11-1-01-2316</t>
  </si>
  <si>
    <t>11-1-01-1172</t>
  </si>
  <si>
    <t>11-1-01-1161</t>
  </si>
  <si>
    <t>11-2-01-0106</t>
  </si>
  <si>
    <t>11-2-01-0529</t>
  </si>
  <si>
    <t>11-4-01-0185</t>
  </si>
  <si>
    <t>11-1-02-0167</t>
  </si>
  <si>
    <t>11-1-02-0168</t>
  </si>
  <si>
    <t>11-4-01-2049</t>
  </si>
  <si>
    <t>LOS LIRIOS 66</t>
  </si>
  <si>
    <t>10457785-7</t>
  </si>
  <si>
    <t>PINILLA MARTINEZ OMAR</t>
  </si>
  <si>
    <t>11-3-01-0215</t>
  </si>
  <si>
    <t>11-4-02-0242</t>
  </si>
  <si>
    <t>11-4-02-0366</t>
  </si>
  <si>
    <t>EL ALTO</t>
  </si>
  <si>
    <t>11-4-02-0243</t>
  </si>
  <si>
    <t>11-4-02-0286</t>
  </si>
  <si>
    <t>11-4-02-0365</t>
  </si>
  <si>
    <t>11-4-02-0244</t>
  </si>
  <si>
    <t>11-4-02-2084</t>
  </si>
  <si>
    <t>11-1-01-1214</t>
  </si>
  <si>
    <t>11-2-03-0004</t>
  </si>
  <si>
    <t>11-3-01-0217</t>
  </si>
  <si>
    <t>11-3-01-0218</t>
  </si>
  <si>
    <t>11-1-01-0892</t>
  </si>
  <si>
    <t>11-3-01-0110</t>
  </si>
  <si>
    <t>11-3-01-2062</t>
  </si>
  <si>
    <t>11-3-01-2063</t>
  </si>
  <si>
    <t>11-3-01-0139</t>
  </si>
  <si>
    <t>11-3-01-0331</t>
  </si>
  <si>
    <t>11-4-02-0296</t>
  </si>
  <si>
    <t>11-2-01-0049</t>
  </si>
  <si>
    <t>11-4-01-0315</t>
  </si>
  <si>
    <t>11-1-01-0424</t>
  </si>
  <si>
    <t>11-1-01-0425</t>
  </si>
  <si>
    <t>11-3-02-0068</t>
  </si>
  <si>
    <t>11-1-01-0426</t>
  </si>
  <si>
    <t>11-2-02-0111</t>
  </si>
  <si>
    <t>11-1-01-0904</t>
  </si>
  <si>
    <t>11-1-01-1288</t>
  </si>
  <si>
    <t>11-2-01-0565</t>
  </si>
  <si>
    <t>11-1-01-0275</t>
  </si>
  <si>
    <t>11-2-01-0380</t>
  </si>
  <si>
    <t>11-2-01-0562</t>
  </si>
  <si>
    <t>11-1-02-0191</t>
  </si>
  <si>
    <t>11-4-02-0375</t>
  </si>
  <si>
    <t>11-1-01-0193</t>
  </si>
  <si>
    <t>11-1-01-0557</t>
  </si>
  <si>
    <t>11-1-01-0800</t>
  </si>
  <si>
    <t>11-1-01-1147</t>
  </si>
  <si>
    <t>11-2-01-0223</t>
  </si>
  <si>
    <t>11-1-01-0427</t>
  </si>
  <si>
    <t>11-1-01-2147</t>
  </si>
  <si>
    <t>11-4-02-2028</t>
  </si>
  <si>
    <t>11-4-01-0189</t>
  </si>
  <si>
    <t>11-4-01-0190</t>
  </si>
  <si>
    <t>11-1-01-0044</t>
  </si>
  <si>
    <t>11-1-01-0678</t>
  </si>
  <si>
    <t>11-1-01-2072</t>
  </si>
  <si>
    <t>11-4-01-0192</t>
  </si>
  <si>
    <t>11-4-01-0191</t>
  </si>
  <si>
    <t>11-3-01-2077</t>
  </si>
  <si>
    <t>11-1-01-0814</t>
  </si>
  <si>
    <t>11-3-01-0228</t>
  </si>
  <si>
    <t>11-3-01-0229</t>
  </si>
  <si>
    <t>11-1-01-0431</t>
  </si>
  <si>
    <t>11-1-01-1298</t>
  </si>
  <si>
    <t>11-1-01-0430</t>
  </si>
  <si>
    <t>11-4-02-0168</t>
  </si>
  <si>
    <t>11-4-02-0246</t>
  </si>
  <si>
    <t>11-4-02-0247</t>
  </si>
  <si>
    <t>11-1-01-1052</t>
  </si>
  <si>
    <t>11-1-01-1053</t>
  </si>
  <si>
    <t>11-1-01-1284</t>
  </si>
  <si>
    <t>11-3-03-0050</t>
  </si>
  <si>
    <t>11-2-02-0120</t>
  </si>
  <si>
    <t>11-2-01-0656</t>
  </si>
  <si>
    <t>11-1-01-2111</t>
  </si>
  <si>
    <t>11-4-01-0194</t>
  </si>
  <si>
    <t>11-1-01-0433</t>
  </si>
  <si>
    <t>11-4-01-2120</t>
  </si>
  <si>
    <t>10915656-6</t>
  </si>
  <si>
    <t>RAMIREZ URRUTIA LETICIA IVONE</t>
  </si>
  <si>
    <t>11-4-01-2013</t>
  </si>
  <si>
    <t>11-1-01-2308</t>
  </si>
  <si>
    <t>11-1-01-0253</t>
  </si>
  <si>
    <t>11-4-02-0293</t>
  </si>
  <si>
    <t>11-4-02-0322</t>
  </si>
  <si>
    <t>11-4-02-2050</t>
  </si>
  <si>
    <t>11-4-02-0201</t>
  </si>
  <si>
    <t>11-1-01-0538</t>
  </si>
  <si>
    <t>11-1-01-0547</t>
  </si>
  <si>
    <t>11-1-01-1262</t>
  </si>
  <si>
    <t>11-1-01-1280</t>
  </si>
  <si>
    <t>11-4-02-0001</t>
  </si>
  <si>
    <t>11-4-02-0074</t>
  </si>
  <si>
    <t>11-4-02-0166</t>
  </si>
  <si>
    <t>11-4-02-0250</t>
  </si>
  <si>
    <t>11-4-02-0392</t>
  </si>
  <si>
    <t>11-2-01-0024</t>
  </si>
  <si>
    <t>11-2-01-0112</t>
  </si>
  <si>
    <t>11-2-01-0382</t>
  </si>
  <si>
    <t>11-2-02-2053</t>
  </si>
  <si>
    <t>11-1-02-0230</t>
  </si>
  <si>
    <t>11-2-02-0112</t>
  </si>
  <si>
    <t>11-1-01-0437</t>
  </si>
  <si>
    <t>11-2-02-2056</t>
  </si>
  <si>
    <t>11-4-01-2022</t>
  </si>
  <si>
    <t>11-2-01-0063</t>
  </si>
  <si>
    <t>11-1-01-0749</t>
  </si>
  <si>
    <t>11-1-01-0439</t>
  </si>
  <si>
    <t>11-3-01-2066</t>
  </si>
  <si>
    <t xml:space="preserve">CHACRA 18 </t>
  </si>
  <si>
    <t>REYES CATALAN AGUSTIN</t>
  </si>
  <si>
    <t>11-3-01-2096</t>
  </si>
  <si>
    <t>11-4-02-0345</t>
  </si>
  <si>
    <t>11-4-02-0326</t>
  </si>
  <si>
    <t>11-4-02-0252</t>
  </si>
  <si>
    <t>11-3-01-0002</t>
  </si>
  <si>
    <t>11-1-01-0963</t>
  </si>
  <si>
    <t>11-1-01-2154</t>
  </si>
  <si>
    <t>11-4-01-0013</t>
  </si>
  <si>
    <t>11-4-01-0199</t>
  </si>
  <si>
    <t>11-4-01-0200</t>
  </si>
  <si>
    <t>11-4-01-0201</t>
  </si>
  <si>
    <t>11-4-01-0339</t>
  </si>
  <si>
    <t>11-4-01-0082</t>
  </si>
  <si>
    <t>11-4-01-0198</t>
  </si>
  <si>
    <t>11-4-01-0340</t>
  </si>
  <si>
    <t>11-4-01-0357</t>
  </si>
  <si>
    <t>11-4-01-0294</t>
  </si>
  <si>
    <t>CEBALLOS</t>
  </si>
  <si>
    <t>08217445-1</t>
  </si>
  <si>
    <t>REYES MARQUEZ ROSA ISOLINA</t>
  </si>
  <si>
    <t>11-2-02-2061</t>
  </si>
  <si>
    <t>11-2-02-2032</t>
  </si>
  <si>
    <t>11-2-02-2031</t>
  </si>
  <si>
    <t>11-3-01-0236</t>
  </si>
  <si>
    <t>11-3-01-0234</t>
  </si>
  <si>
    <t>11-3-01-0235</t>
  </si>
  <si>
    <t>11-3-01-0056</t>
  </si>
  <si>
    <t>11-3-01-0233</t>
  </si>
  <si>
    <t>11-4-02-0251</t>
  </si>
  <si>
    <t>11-1-01-2278</t>
  </si>
  <si>
    <t>11-4-02-2054</t>
  </si>
  <si>
    <t>11-2-02-0045</t>
  </si>
  <si>
    <t>11-3-01-0089</t>
  </si>
  <si>
    <t>11-1-02-0076</t>
  </si>
  <si>
    <t>11-1-02-0077</t>
  </si>
  <si>
    <t>11-1-02-0147</t>
  </si>
  <si>
    <t>11-2-02-0116</t>
  </si>
  <si>
    <t>11-2-02-2060</t>
  </si>
  <si>
    <t>11-1-01-2174</t>
  </si>
  <si>
    <t>11-1-01-1010</t>
  </si>
  <si>
    <t>11-1-02-0012</t>
  </si>
  <si>
    <t>11-1-02-0013</t>
  </si>
  <si>
    <t>11-1-02-0120</t>
  </si>
  <si>
    <t>11-1-01-1125</t>
  </si>
  <si>
    <t>11-1-01-1145</t>
  </si>
  <si>
    <t>11-2-01-0217</t>
  </si>
  <si>
    <t>11-1-01-0443</t>
  </si>
  <si>
    <t>11-1-01-0444</t>
  </si>
  <si>
    <t>11-1-01-2050</t>
  </si>
  <si>
    <t>11-4-02-0129</t>
  </si>
  <si>
    <t>11-4-02-0130</t>
  </si>
  <si>
    <t>11-1-01-1268</t>
  </si>
  <si>
    <t>11-1-01-0448</t>
  </si>
  <si>
    <t>11-1-01-0117</t>
  </si>
  <si>
    <t>11-1-01-0650</t>
  </si>
  <si>
    <t>11-1-01-0451</t>
  </si>
  <si>
    <t>11-1-01-0718</t>
  </si>
  <si>
    <t>11-1-01-1150</t>
  </si>
  <si>
    <t>11-1-01-0620</t>
  </si>
  <si>
    <t>11-1-01-1279</t>
  </si>
  <si>
    <t>11-4-02-2022</t>
  </si>
  <si>
    <t>11-2-01-2149</t>
  </si>
  <si>
    <t>11-1-01-1056</t>
  </si>
  <si>
    <t>11-1-01-1121</t>
  </si>
  <si>
    <t>11-1-01-1122</t>
  </si>
  <si>
    <t>11-1-01-1277</t>
  </si>
  <si>
    <t>11-1-01-1396</t>
  </si>
  <si>
    <t>11-3-02-0047</t>
  </si>
  <si>
    <t>11-4-02-0437</t>
  </si>
  <si>
    <t>11-3-01-0242</t>
  </si>
  <si>
    <t>11-4-02-0256</t>
  </si>
  <si>
    <t>11-4-02-0257</t>
  </si>
  <si>
    <t>11-4-02-0444</t>
  </si>
  <si>
    <t>11-4-02-2046</t>
  </si>
  <si>
    <t>11-3-01-0241</t>
  </si>
  <si>
    <t>11-3-01-0243</t>
  </si>
  <si>
    <t>11-1-01-0454</t>
  </si>
  <si>
    <t>11-1-01-2082</t>
  </si>
  <si>
    <t>11-3-01-0244</t>
  </si>
  <si>
    <t>11-4-02-0436</t>
  </si>
  <si>
    <t>11-3-01-0245</t>
  </si>
  <si>
    <t>11-3-01-2030</t>
  </si>
  <si>
    <t>11-2-01-2144</t>
  </si>
  <si>
    <t>11-3-01-0247</t>
  </si>
  <si>
    <t>11-1-01-1391</t>
  </si>
  <si>
    <t>11-1-01-2282</t>
  </si>
  <si>
    <t>11-1-01-1162</t>
  </si>
  <si>
    <t>11-1-01-0455</t>
  </si>
  <si>
    <t>11-1-01-0175</t>
  </si>
  <si>
    <t>11-4-01-0203</t>
  </si>
  <si>
    <t>11-4-01-0355</t>
  </si>
  <si>
    <t>11-4-01-2039</t>
  </si>
  <si>
    <t>11-2-01-0568</t>
  </si>
  <si>
    <t>11-2-02-0117</t>
  </si>
  <si>
    <t>11-2-02-0121</t>
  </si>
  <si>
    <t>11-1-01-0592</t>
  </si>
  <si>
    <t>11-1-01-2035</t>
  </si>
  <si>
    <t>11-1-01-0459</t>
  </si>
  <si>
    <t>11-1-01-0689</t>
  </si>
  <si>
    <t>11-1-01-0690</t>
  </si>
  <si>
    <t>11-1-01-0691</t>
  </si>
  <si>
    <t>11-1-01-1006</t>
  </si>
  <si>
    <t>11-1-01-1007</t>
  </si>
  <si>
    <t>11-1-01-1220</t>
  </si>
  <si>
    <t>11-1-01-2110</t>
  </si>
  <si>
    <t>11-1-01-0359</t>
  </si>
  <si>
    <t>11-1-01-2084</t>
  </si>
  <si>
    <t>11-4-01-2037</t>
  </si>
  <si>
    <t>11-4-01-2038</t>
  </si>
  <si>
    <t>11-1-01-0152</t>
  </si>
  <si>
    <t>11-1-01-0407</t>
  </si>
  <si>
    <t>11-3-02-0074</t>
  </si>
  <si>
    <t>11-1-01-0721</t>
  </si>
  <si>
    <t>11-2-01-0678</t>
  </si>
  <si>
    <t>11-1-01-1022</t>
  </si>
  <si>
    <t>11-3-01-0016</t>
  </si>
  <si>
    <t>11-3-01-2006</t>
  </si>
  <si>
    <t>11-1-01-2025</t>
  </si>
  <si>
    <t>11-1-01-1059</t>
  </si>
  <si>
    <t>11-2-01-0393</t>
  </si>
  <si>
    <t>11-2-01-0394</t>
  </si>
  <si>
    <t>11-1-01-1060</t>
  </si>
  <si>
    <t>11-1-01-2312</t>
  </si>
  <si>
    <t>11-3-01-0184</t>
  </si>
  <si>
    <t>11-3-01-2078</t>
  </si>
  <si>
    <t>11-1-01-0847</t>
  </si>
  <si>
    <t>11-3-01-0302</t>
  </si>
  <si>
    <t>11-3-01-0254</t>
  </si>
  <si>
    <t>11-3-01-0069</t>
  </si>
  <si>
    <t>11-2-01-0396</t>
  </si>
  <si>
    <t>11-2-01-0397</t>
  </si>
  <si>
    <t>11-2-01-0400</t>
  </si>
  <si>
    <t>11-4-02-0313</t>
  </si>
  <si>
    <t>11-1-01-2089</t>
  </si>
  <si>
    <t>11-1-01-0466</t>
  </si>
  <si>
    <t>11-2-02-0125</t>
  </si>
  <si>
    <t>11-2-02-0257</t>
  </si>
  <si>
    <t>11-2-02-0256</t>
  </si>
  <si>
    <t>11-1-01-0147</t>
  </si>
  <si>
    <t>11-1-01-1062</t>
  </si>
  <si>
    <t>11-2-01-2151</t>
  </si>
  <si>
    <t>11-1-01-2071</t>
  </si>
  <si>
    <t>11-2-01-0099</t>
  </si>
  <si>
    <t>11-2-02-2092</t>
  </si>
  <si>
    <t>11-1-02-0078</t>
  </si>
  <si>
    <t>11-1-01-0672</t>
  </si>
  <si>
    <t>11-1-02-0080</t>
  </si>
  <si>
    <t>11-1-02-0202</t>
  </si>
  <si>
    <t>11-1-02-0038</t>
  </si>
  <si>
    <t>11-2-02-0124</t>
  </si>
  <si>
    <t>11-2-02-0224</t>
  </si>
  <si>
    <t>11-2-02-0126</t>
  </si>
  <si>
    <t>11-2-02-0127</t>
  </si>
  <si>
    <t>11-2-02-0262</t>
  </si>
  <si>
    <t>11-1-01-0468</t>
  </si>
  <si>
    <t>11-4-01-2012</t>
  </si>
  <si>
    <t>11-3-01-0256</t>
  </si>
  <si>
    <t>11-3-01-2090</t>
  </si>
  <si>
    <t>11-3-01-2042</t>
  </si>
  <si>
    <t>11-3-01-2079</t>
  </si>
  <si>
    <t>11-1-01-1328</t>
  </si>
  <si>
    <t>11-1-01-0472</t>
  </si>
  <si>
    <t>11-4-01-2046</t>
  </si>
  <si>
    <t>11-3-03-0064</t>
  </si>
  <si>
    <t>11-2-02-0223</t>
  </si>
  <si>
    <t>11-2-01-0615</t>
  </si>
  <si>
    <t>12310468-4</t>
  </si>
  <si>
    <t>RUIZ LEVIÑANCO ROSA ISABEL</t>
  </si>
  <si>
    <t>11-3-01-2098</t>
  </si>
  <si>
    <t>11-3-01-2016</t>
  </si>
  <si>
    <t>11-3-01-2017</t>
  </si>
  <si>
    <t>11-3-01-2069</t>
  </si>
  <si>
    <t>11-3-02-0108</t>
  </si>
  <si>
    <t>11-1-01-2204</t>
  </si>
  <si>
    <t>11-4-02-0351</t>
  </si>
  <si>
    <t>11-1-01-2152</t>
  </si>
  <si>
    <t>11-3-01-2064</t>
  </si>
  <si>
    <t>11-3-01-0332</t>
  </si>
  <si>
    <t>11-3-01-0263</t>
  </si>
  <si>
    <t>11-1-01-1323</t>
  </si>
  <si>
    <t>11-1-01-1324</t>
  </si>
  <si>
    <t>11-1-01-2330</t>
  </si>
  <si>
    <t>11-1-01-1064</t>
  </si>
  <si>
    <t>11-2-02-0056</t>
  </si>
  <si>
    <t>11-2-02-0233</t>
  </si>
  <si>
    <t>11-2-02-0128</t>
  </si>
  <si>
    <t>11-4-01-0330</t>
  </si>
  <si>
    <t>11-4-01-0207</t>
  </si>
  <si>
    <t>11-4-01-0310</t>
  </si>
  <si>
    <t>11-4-01-0326</t>
  </si>
  <si>
    <t>11-4-01-0208</t>
  </si>
  <si>
    <t>11-4-01-0209</t>
  </si>
  <si>
    <t>11-4-01-2052</t>
  </si>
  <si>
    <t>11-1-01-0061</t>
  </si>
  <si>
    <t>11-2-02-2043</t>
  </si>
  <si>
    <t>11-2-01-0402</t>
  </si>
  <si>
    <t>11-2-01-0509</t>
  </si>
  <si>
    <t>11-2-01-2070</t>
  </si>
  <si>
    <t>11-2-01-0403</t>
  </si>
  <si>
    <t>11-2-01-0132</t>
  </si>
  <si>
    <t>11-2-01-0264</t>
  </si>
  <si>
    <t>11-2-01-0265</t>
  </si>
  <si>
    <t>11-1-01-1067</t>
  </si>
  <si>
    <t>11-1-01-0482</t>
  </si>
  <si>
    <t>11-1-01-1068</t>
  </si>
  <si>
    <t>11-4-01-0312</t>
  </si>
  <si>
    <t>11-4-01-2080</t>
  </si>
  <si>
    <t>11-4-01-2032</t>
  </si>
  <si>
    <t>11-4-01-0218</t>
  </si>
  <si>
    <t>11-4-01-0308</t>
  </si>
  <si>
    <t>11-4-01-0332</t>
  </si>
  <si>
    <t>11-4-01-0338</t>
  </si>
  <si>
    <t>11-4-01-2114</t>
  </si>
  <si>
    <t>11-4-01-2115</t>
  </si>
  <si>
    <t>11-4-01-0214</t>
  </si>
  <si>
    <t>11-4-01-0219</t>
  </si>
  <si>
    <t>11-4-01-0220</t>
  </si>
  <si>
    <t>11-4-01-0226</t>
  </si>
  <si>
    <t>FUNDO LOS FOSILES</t>
  </si>
  <si>
    <t>10262360-6</t>
  </si>
  <si>
    <t>SAN MARTIN AVILEZ CESAR LEONARDO</t>
  </si>
  <si>
    <t>11-4-01-2019</t>
  </si>
  <si>
    <t>11-4-01-2027</t>
  </si>
  <si>
    <t>11-4-01-0222</t>
  </si>
  <si>
    <t>11-4-01-0223</t>
  </si>
  <si>
    <t>11-4-01-0224</t>
  </si>
  <si>
    <t>11-4-01-0227</t>
  </si>
  <si>
    <t>11-4-01-0228</t>
  </si>
  <si>
    <t>11-4-01-0335</t>
  </si>
  <si>
    <t>11-4-01-2103</t>
  </si>
  <si>
    <t>11-1-02-0084</t>
  </si>
  <si>
    <t>11-3-01-0102</t>
  </si>
  <si>
    <t>11-3-01-2033</t>
  </si>
  <si>
    <t>11-1-01-0406</t>
  </si>
  <si>
    <t>11-1-01-1070</t>
  </si>
  <si>
    <t>11-2-02-0129</t>
  </si>
  <si>
    <t>11-3-01-0267</t>
  </si>
  <si>
    <t>11-2-01-2041</t>
  </si>
  <si>
    <t>11-1-01-0484</t>
  </si>
  <si>
    <t>11-1-01-1071</t>
  </si>
  <si>
    <t>11-3-01-2054</t>
  </si>
  <si>
    <t>11-3-01-0270</t>
  </si>
  <si>
    <t>11-1-01-2197</t>
  </si>
  <si>
    <t>11-1-01-0481</t>
  </si>
  <si>
    <t>11-1-01-0483</t>
  </si>
  <si>
    <t>11-1-01-2238</t>
  </si>
  <si>
    <t>11-1-01-2125</t>
  </si>
  <si>
    <t>11-1-02-0090</t>
  </si>
  <si>
    <t>11-4-01-0317</t>
  </si>
  <si>
    <t>11-1-01-1073</t>
  </si>
  <si>
    <t>11-3-01-0237</t>
  </si>
  <si>
    <t>11-1-01-0607</t>
  </si>
  <si>
    <t>11-4-02-0029</t>
  </si>
  <si>
    <t>11-4-02-2116</t>
  </si>
  <si>
    <t>11-4-02-0133</t>
  </si>
  <si>
    <t>11-4-02-0038</t>
  </si>
  <si>
    <t>11-3-01-0271</t>
  </si>
  <si>
    <t>11-3-01-0272</t>
  </si>
  <si>
    <t>LA LUZ DEL VARGAS</t>
  </si>
  <si>
    <t>06213382-1</t>
  </si>
  <si>
    <t>SANDOVAL FUENTES REINALDO JUVENAL</t>
  </si>
  <si>
    <t>11-1-02-0128</t>
  </si>
  <si>
    <t>11-1-02-0151</t>
  </si>
  <si>
    <t>11-1-01-2105</t>
  </si>
  <si>
    <t>11-2-01-0412</t>
  </si>
  <si>
    <t>11-2-01-0409</t>
  </si>
  <si>
    <t>11-2-01-0411</t>
  </si>
  <si>
    <t>11-4-02-0134</t>
  </si>
  <si>
    <t>11-4-02-0294</t>
  </si>
  <si>
    <t>11-4-02-0136</t>
  </si>
  <si>
    <t>11-4-02-0304</t>
  </si>
  <si>
    <t>11-4-02-0353</t>
  </si>
  <si>
    <t>11-4-02-0005</t>
  </si>
  <si>
    <t>11-4-02-0449</t>
  </si>
  <si>
    <t>11-4-02-0139</t>
  </si>
  <si>
    <t>11-1-01-0490</t>
  </si>
  <si>
    <t>11-4-01-0230</t>
  </si>
  <si>
    <t>11-1-01-0492</t>
  </si>
  <si>
    <t>11-4-02-0390</t>
  </si>
  <si>
    <t>11-4-01-0186</t>
  </si>
  <si>
    <t>11-1-01-0846</t>
  </si>
  <si>
    <t>11-1-01-2333</t>
  </si>
  <si>
    <t>11-4-02-0321</t>
  </si>
  <si>
    <t>11-1-01-0935</t>
  </si>
  <si>
    <t>11-4-02-0135</t>
  </si>
  <si>
    <t>11-3-01-0275</t>
  </si>
  <si>
    <t>11-2-01-0569</t>
  </si>
  <si>
    <t>11-1-01-0493</t>
  </si>
  <si>
    <t>11-1-01-0494</t>
  </si>
  <si>
    <t>11-1-01-2234</t>
  </si>
  <si>
    <t>15758071-K</t>
  </si>
  <si>
    <t>SANTANA MARIMAN JUAN CARLOS</t>
  </si>
  <si>
    <t>11-2-01-0417</t>
  </si>
  <si>
    <t>11-2-01-2045</t>
  </si>
  <si>
    <t>11-2-02-0010</t>
  </si>
  <si>
    <t>11-2-02-0132</t>
  </si>
  <si>
    <t>11-1-01-2081</t>
  </si>
  <si>
    <t>11-1-01-0408</t>
  </si>
  <si>
    <t>11-1-01-1077</t>
  </si>
  <si>
    <t>11-1-01-0830</t>
  </si>
  <si>
    <t>11-2-02-0133</t>
  </si>
  <si>
    <t>11-2-02-0134</t>
  </si>
  <si>
    <t>11-2-02-0244</t>
  </si>
  <si>
    <t>11-2-02-2029</t>
  </si>
  <si>
    <t>11-2-02-2007</t>
  </si>
  <si>
    <t>11-2-02-0188</t>
  </si>
  <si>
    <t>11-2-02-2103</t>
  </si>
  <si>
    <t>LA LILITA</t>
  </si>
  <si>
    <t>07199511-9</t>
  </si>
  <si>
    <t>SCHILLING DANKERT MARIA MACARENA</t>
  </si>
  <si>
    <t>11-2-02-0137</t>
  </si>
  <si>
    <t>11-2-02-0027</t>
  </si>
  <si>
    <t>11-2-02-0228</t>
  </si>
  <si>
    <t>11-3-01-0276</t>
  </si>
  <si>
    <t>11-2-02-0243</t>
  </si>
  <si>
    <t>11-1-01-2314</t>
  </si>
  <si>
    <t>11-1-01-0621</t>
  </si>
  <si>
    <t>11-1-01-1146</t>
  </si>
  <si>
    <t>11-2-01-0064</t>
  </si>
  <si>
    <t>11-2-01-0571</t>
  </si>
  <si>
    <t>11-1-01-2206</t>
  </si>
  <si>
    <t>11-1-01-0499</t>
  </si>
  <si>
    <t>11-2-01-0421</t>
  </si>
  <si>
    <t>11-2-01-0649</t>
  </si>
  <si>
    <t>11-2-01-0479</t>
  </si>
  <si>
    <t>11-3-01-2067</t>
  </si>
  <si>
    <t>PARCELA DON PEDRO</t>
  </si>
  <si>
    <t>07173848-5</t>
  </si>
  <si>
    <t>SEGUEL URIBE PEDRO ANTONIO</t>
  </si>
  <si>
    <t>11-4-01-0234</t>
  </si>
  <si>
    <t>11-1-01-1254</t>
  </si>
  <si>
    <t>11-1-01-1253</t>
  </si>
  <si>
    <t>11-3-01-0279</t>
  </si>
  <si>
    <t>11-3-02-0069</t>
  </si>
  <si>
    <t>11-3-02-0082</t>
  </si>
  <si>
    <t>11-1-01-0036</t>
  </si>
  <si>
    <t>11-3-02-0079</t>
  </si>
  <si>
    <t>11-4-01-2028</t>
  </si>
  <si>
    <t>11-3-02-0067</t>
  </si>
  <si>
    <t>11-4-01-0316</t>
  </si>
  <si>
    <t>11-4-01-0318</t>
  </si>
  <si>
    <t>11-2-01-0070</t>
  </si>
  <si>
    <t>11-3-01-2000</t>
  </si>
  <si>
    <t>11-4-02-0163</t>
  </si>
  <si>
    <t>11-3-01-0278</t>
  </si>
  <si>
    <t>11-2-02-0136</t>
  </si>
  <si>
    <t>11-2-02-0138</t>
  </si>
  <si>
    <t>11-1-01-0119</t>
  </si>
  <si>
    <t>11-4-01-2057</t>
  </si>
  <si>
    <t>11-4-01-2087</t>
  </si>
  <si>
    <t>09644735-3</t>
  </si>
  <si>
    <t>SILVA JARA ANA DEL CARMEN</t>
  </si>
  <si>
    <t>11-3-01-2012</t>
  </si>
  <si>
    <t>11-1-01-0510</t>
  </si>
  <si>
    <t>11-1-01-0509</t>
  </si>
  <si>
    <t>11-1-01-0401</t>
  </si>
  <si>
    <t>11-3-01-0280</t>
  </si>
  <si>
    <t>11-1-01-1201</t>
  </si>
  <si>
    <t>11-2-01-0424</t>
  </si>
  <si>
    <t>11-2-01-0425</t>
  </si>
  <si>
    <t>11-2-01-0427</t>
  </si>
  <si>
    <t>11-2-01-2011</t>
  </si>
  <si>
    <t>11-2-01-0039</t>
  </si>
  <si>
    <t>11-4-02-0301</t>
  </si>
  <si>
    <t>11-4-01-2045</t>
  </si>
  <si>
    <t>11-3-01-0333</t>
  </si>
  <si>
    <t>11-1-02-0092</t>
  </si>
  <si>
    <t>11-4-02-0264</t>
  </si>
  <si>
    <t>11-4-02-0336</t>
  </si>
  <si>
    <t>11-4-01-0240</t>
  </si>
  <si>
    <t>11-4-02-0410</t>
  </si>
  <si>
    <t>11-1-01-2090</t>
  </si>
  <si>
    <t>11-2-02-0106</t>
  </si>
  <si>
    <t>11-2-01-0443</t>
  </si>
  <si>
    <t>11-2-02-2085</t>
  </si>
  <si>
    <t>11-4-02-2033</t>
  </si>
  <si>
    <t>11-1-01-2165</t>
  </si>
  <si>
    <t>11-4-01-2083</t>
  </si>
  <si>
    <t>11-4-02-0339</t>
  </si>
  <si>
    <t>11-4-02-0340</t>
  </si>
  <si>
    <t>11-4-02-0350</t>
  </si>
  <si>
    <t>11-4-02-0359</t>
  </si>
  <si>
    <t>11-3-02-0039</t>
  </si>
  <si>
    <t>11-1-01-0460</t>
  </si>
  <si>
    <t>11-2-01-0688</t>
  </si>
  <si>
    <t>11-2-02-2062</t>
  </si>
  <si>
    <t>11-1-01-0786</t>
  </si>
  <si>
    <t>11-1-01-0946</t>
  </si>
  <si>
    <t>11-1-01-0941</t>
  </si>
  <si>
    <t>11-3-02-0006</t>
  </si>
  <si>
    <t>11-1-01-0046</t>
  </si>
  <si>
    <t>11-1-01-0998</t>
  </si>
  <si>
    <t>11-1-01-1109</t>
  </si>
  <si>
    <t>11-2-01-0258</t>
  </si>
  <si>
    <t>11-1-01-0231</t>
  </si>
  <si>
    <t>11-1-01-0706</t>
  </si>
  <si>
    <t>11-1-01-1008</t>
  </si>
  <si>
    <t>11-2-01-0214</t>
  </si>
  <si>
    <t>11-2-01-0359</t>
  </si>
  <si>
    <t>11-2-02-0086</t>
  </si>
  <si>
    <t>11-1-01-0414</t>
  </si>
  <si>
    <t>11-2-01-2090</t>
  </si>
  <si>
    <t>11-1-01-2311</t>
  </si>
  <si>
    <t>11-1-01-0269</t>
  </si>
  <si>
    <t>11-1-01-1228</t>
  </si>
  <si>
    <t>11-1-01-1229</t>
  </si>
  <si>
    <t>11-1-01-1248</t>
  </si>
  <si>
    <t>11-1-01-0863</t>
  </si>
  <si>
    <t>11-2-02-0104</t>
  </si>
  <si>
    <t>11-1-01-1106</t>
  </si>
  <si>
    <t>11-1-01-1223</t>
  </si>
  <si>
    <t>11-3-01-0029</t>
  </si>
  <si>
    <t>11-3-01-0039</t>
  </si>
  <si>
    <t>11-1-01-0103</t>
  </si>
  <si>
    <t>11-1-01-1148</t>
  </si>
  <si>
    <t>11-1-01-1149</t>
  </si>
  <si>
    <t>11-4-01-0056</t>
  </si>
  <si>
    <t>11-4-01-0346</t>
  </si>
  <si>
    <t>11-4-01-0347</t>
  </si>
  <si>
    <t>11-1-01-0504</t>
  </si>
  <si>
    <t>11-1-01-0505</t>
  </si>
  <si>
    <t>11-2-01-0579</t>
  </si>
  <si>
    <t>11-1-01-0828</t>
  </si>
  <si>
    <t>11-1-01-0392</t>
  </si>
  <si>
    <t>11-1-01-1015</t>
  </si>
  <si>
    <t>11-1-01-1016</t>
  </si>
  <si>
    <t>11-1-01-1035</t>
  </si>
  <si>
    <t>11-1-01-0092</t>
  </si>
  <si>
    <t>11-1-01-0094</t>
  </si>
  <si>
    <t>11-4-02-0039</t>
  </si>
  <si>
    <t>11-1-01-0123</t>
  </si>
  <si>
    <t>11-1-01-0124</t>
  </si>
  <si>
    <t>11-1-01-0196</t>
  </si>
  <si>
    <t>11-1-01-0415</t>
  </si>
  <si>
    <t>11-1-01-1005</t>
  </si>
  <si>
    <t>11-1-01-1256</t>
  </si>
  <si>
    <t>11-2-01-0689</t>
  </si>
  <si>
    <t>11-1-01-0825</t>
  </si>
  <si>
    <t>11-1-01-0827</t>
  </si>
  <si>
    <t>11-1-01-0740</t>
  </si>
  <si>
    <t>11-1-01-0742</t>
  </si>
  <si>
    <t>11-2-01-2033</t>
  </si>
  <si>
    <t>11-1-01-0007</t>
  </si>
  <si>
    <t>11-1-01-1215</t>
  </si>
  <si>
    <t>11-1-01-1385</t>
  </si>
  <si>
    <t>11-4-02-0199</t>
  </si>
  <si>
    <t>11-4-02-0289</t>
  </si>
  <si>
    <t>11-4-02-0332</t>
  </si>
  <si>
    <t>11-4-02-0411</t>
  </si>
  <si>
    <t>11-3-01-0001</t>
  </si>
  <si>
    <t>11-1-02-0067</t>
  </si>
  <si>
    <t>11-1-01-2274</t>
  </si>
  <si>
    <t>11-2-01-0126</t>
  </si>
  <si>
    <t>11-1-01-0929</t>
  </si>
  <si>
    <t>11-4-01-0242</t>
  </si>
  <si>
    <t>11-1-01-0422</t>
  </si>
  <si>
    <t>11-4-02-0020</t>
  </si>
  <si>
    <t>11-4-02-0125</t>
  </si>
  <si>
    <t>11-4-02-0126</t>
  </si>
  <si>
    <t>VILLA TERESIA</t>
  </si>
  <si>
    <t>11-4-02-0032</t>
  </si>
  <si>
    <t>11-4-02-0187</t>
  </si>
  <si>
    <t>11-2-01-0038</t>
  </si>
  <si>
    <t>11-3-01-0011</t>
  </si>
  <si>
    <t>11-1-01-0076</t>
  </si>
  <si>
    <t>11-1-01-1199</t>
  </si>
  <si>
    <t>11-1-01-1200</t>
  </si>
  <si>
    <t>11-1-01-1226</t>
  </si>
  <si>
    <t>11-2-01-0178</t>
  </si>
  <si>
    <t>11-3-01-0222</t>
  </si>
  <si>
    <t>11-3-01-0223</t>
  </si>
  <si>
    <t>11-3-01-0224</t>
  </si>
  <si>
    <t>11-3-01-0319</t>
  </si>
  <si>
    <t>11-3-01-0012</t>
  </si>
  <si>
    <t>11-1-01-2196</t>
  </si>
  <si>
    <t>11-1-01-0694</t>
  </si>
  <si>
    <t>11-1-01-0558</t>
  </si>
  <si>
    <t>11-1-01-1017</t>
  </si>
  <si>
    <t>11-1-01-0165</t>
  </si>
  <si>
    <t>11-1-01-1002</t>
  </si>
  <si>
    <t>11-1-01-1207</t>
  </si>
  <si>
    <t>11-2-01-0629</t>
  </si>
  <si>
    <t>11-1-01-2091</t>
  </si>
  <si>
    <t>11-2-01-0012</t>
  </si>
  <si>
    <t>11-3-01-0315</t>
  </si>
  <si>
    <t>11-3-01-2046</t>
  </si>
  <si>
    <t>11-1-01-0860</t>
  </si>
  <si>
    <t>11-1-01-0683</t>
  </si>
  <si>
    <t>11-1-01-0810</t>
  </si>
  <si>
    <t>11-1-01-0936</t>
  </si>
  <si>
    <t>11-1-01-0948</t>
  </si>
  <si>
    <t>11-3-01-2083</t>
  </si>
  <si>
    <t>11-1-01-1257</t>
  </si>
  <si>
    <t>11-2-02-2079</t>
  </si>
  <si>
    <t>11-3-01-2081</t>
  </si>
  <si>
    <t>11-1-01-0512</t>
  </si>
  <si>
    <t>11-1-01-0513</t>
  </si>
  <si>
    <t>11-1-01-1085</t>
  </si>
  <si>
    <t>11-2-01-0036</t>
  </si>
  <si>
    <t>11-1-01-1255</t>
  </si>
  <si>
    <t>11-1-01-2236</t>
  </si>
  <si>
    <t>PARCELA 3 MANZANOS</t>
  </si>
  <si>
    <t>10326801-K</t>
  </si>
  <si>
    <t>SOLIS CABEZAS ALEJANDRO</t>
  </si>
  <si>
    <t>11-2-01-0430</t>
  </si>
  <si>
    <t>11-1-01-2340</t>
  </si>
  <si>
    <t>11-1-01-1076</t>
  </si>
  <si>
    <t>11-1-01-1263</t>
  </si>
  <si>
    <t>11-1-01-1378</t>
  </si>
  <si>
    <t>11-2-02-0144</t>
  </si>
  <si>
    <t>11-1-01-0852</t>
  </si>
  <si>
    <t>11-1-01-0853</t>
  </si>
  <si>
    <t>11-1-01-0854</t>
  </si>
  <si>
    <t>11-1-01-0977</t>
  </si>
  <si>
    <t>11-1-01-2022</t>
  </si>
  <si>
    <t>11-1-02-0197</t>
  </si>
  <si>
    <t>11-1-02-0184</t>
  </si>
  <si>
    <t>11-1-02-0097</t>
  </si>
  <si>
    <t>11-1-02-0081</t>
  </si>
  <si>
    <t>11-1-02-0100</t>
  </si>
  <si>
    <t>11-1-02-0141</t>
  </si>
  <si>
    <t>11-2-01-0435</t>
  </si>
  <si>
    <t>11-2-02-2015</t>
  </si>
  <si>
    <t>11-1-01-0613</t>
  </si>
  <si>
    <t>11-1-01-2245</t>
  </si>
  <si>
    <t>11-1-01-2265</t>
  </si>
  <si>
    <t>11-1-02-0094</t>
  </si>
  <si>
    <t>11-1-02-0102</t>
  </si>
  <si>
    <t>11-1-02-0104</t>
  </si>
  <si>
    <t>11-1-02-0192</t>
  </si>
  <si>
    <t>11-2-01-0004</t>
  </si>
  <si>
    <t>11-2-02-0258</t>
  </si>
  <si>
    <t>11-2-01-0118</t>
  </si>
  <si>
    <t>11-2-01-0432</t>
  </si>
  <si>
    <t>11-1-01-0748</t>
  </si>
  <si>
    <t>11-2-02-2084</t>
  </si>
  <si>
    <t>11-2-02-0145</t>
  </si>
  <si>
    <t>11-2-02-2097</t>
  </si>
  <si>
    <t>11-1-01-0521</t>
  </si>
  <si>
    <t>11-4-01-0251</t>
  </si>
  <si>
    <t>11-3-01-0284</t>
  </si>
  <si>
    <t>11-4-01-2041</t>
  </si>
  <si>
    <t>09087156-0</t>
  </si>
  <si>
    <t>SOTO GADICKE LUIS ARMANDO</t>
  </si>
  <si>
    <t>11-2-02-2014</t>
  </si>
  <si>
    <t>11-4-01-0249</t>
  </si>
  <si>
    <t>11-4-01-0250</t>
  </si>
  <si>
    <t>11-1-01-0517</t>
  </si>
  <si>
    <t>11-1-01-0518</t>
  </si>
  <si>
    <t>11-1-01-1159</t>
  </si>
  <si>
    <t>11-1-01-0769</t>
  </si>
  <si>
    <t>11-1-01-1179</t>
  </si>
  <si>
    <t>11-1-01-1227</t>
  </si>
  <si>
    <t>11-1-01-1295</t>
  </si>
  <si>
    <t>11-1-01-1366</t>
  </si>
  <si>
    <t>11-1-02-0150</t>
  </si>
  <si>
    <t>11-2-01-2008</t>
  </si>
  <si>
    <t>11-2-01-0440</t>
  </si>
  <si>
    <t>11-1-01-2305</t>
  </si>
  <si>
    <t>11-4-01-0243</t>
  </si>
  <si>
    <t>11-4-01-0244</t>
  </si>
  <si>
    <t>TRES DURAZNOS</t>
  </si>
  <si>
    <t>06294089-1</t>
  </si>
  <si>
    <t>SOTO SEGUEL JOSE RAUL</t>
  </si>
  <si>
    <t>11-4-01-2105</t>
  </si>
  <si>
    <t>11-1-02-0224</t>
  </si>
  <si>
    <t>11-1-01-0452</t>
  </si>
  <si>
    <t>11-1-01-1234</t>
  </si>
  <si>
    <t>11-1-01-1089</t>
  </si>
  <si>
    <t>EL MIRADOR (PARTE)</t>
  </si>
  <si>
    <t>06043577-4</t>
  </si>
  <si>
    <t>SOTO SOLIS VICTOR ALEJANDRO</t>
  </si>
  <si>
    <t>11-4-01-2016</t>
  </si>
  <si>
    <t>11-4-01-2053</t>
  </si>
  <si>
    <t>11-4-01-0343</t>
  </si>
  <si>
    <t>11-4-01-0247</t>
  </si>
  <si>
    <t>11-4-01-0248</t>
  </si>
  <si>
    <t>11-4-01-0325</t>
  </si>
  <si>
    <t>11-4-02-0266</t>
  </si>
  <si>
    <t>11-4-01-2020</t>
  </si>
  <si>
    <t>11-4-02-0348</t>
  </si>
  <si>
    <t>11-2-02-0153</t>
  </si>
  <si>
    <t>11-2-02-0250</t>
  </si>
  <si>
    <t>11-2-02-2070</t>
  </si>
  <si>
    <t>11-2-02-0154</t>
  </si>
  <si>
    <t>11-2-02-0156</t>
  </si>
  <si>
    <t>11-2-02-0158</t>
  </si>
  <si>
    <t>11-1-01-2195</t>
  </si>
  <si>
    <t>11-2-01-0576</t>
  </si>
  <si>
    <t>11-4-01-0001</t>
  </si>
  <si>
    <t>LAS NIEVES</t>
  </si>
  <si>
    <t>04394929-2</t>
  </si>
  <si>
    <t>SUCESION ACUÑA VOGT</t>
  </si>
  <si>
    <t>11-2-01-0066</t>
  </si>
  <si>
    <t>11-1-02-0004</t>
  </si>
  <si>
    <t>11-3-01-0053</t>
  </si>
  <si>
    <t>11-2-02-0221</t>
  </si>
  <si>
    <t>11-1-01-0758</t>
  </si>
  <si>
    <t>11-3-01-0142</t>
  </si>
  <si>
    <t>11-3-01-0192</t>
  </si>
  <si>
    <t>11-3-01-0034</t>
  </si>
  <si>
    <t>11-3-01-0264</t>
  </si>
  <si>
    <t>11-3-01-0293</t>
  </si>
  <si>
    <t>11-3-01-0294</t>
  </si>
  <si>
    <t>11-1-01-2009</t>
  </si>
  <si>
    <t>11-2-01-0447</t>
  </si>
  <si>
    <t>11-3-01-2088</t>
  </si>
  <si>
    <t>11-1-01-0523</t>
  </si>
  <si>
    <t>11-1-01-0524</t>
  </si>
  <si>
    <t>11-1-01-2043</t>
  </si>
  <si>
    <t>11-1-01-0743</t>
  </si>
  <si>
    <t>11-1-01-2007</t>
  </si>
  <si>
    <t>11-1-01-0912</t>
  </si>
  <si>
    <t>11-1-01-0913</t>
  </si>
  <si>
    <t>11-1-01-1209</t>
  </si>
  <si>
    <t>11-1-01-0469</t>
  </si>
  <si>
    <t>11-1-01-2228</t>
  </si>
  <si>
    <t>11-1-01-0824</t>
  </si>
  <si>
    <t>11-1-01-2321</t>
  </si>
  <si>
    <t>11-1-01-0526</t>
  </si>
  <si>
    <t>11-1-01-2244</t>
  </si>
  <si>
    <t>11-2-01-0578</t>
  </si>
  <si>
    <t>11-4-01-0314</t>
  </si>
  <si>
    <t>11-3-01-0133</t>
  </si>
  <si>
    <t>11-3-02-0061</t>
  </si>
  <si>
    <t>11-4-02-0342</t>
  </si>
  <si>
    <t>11-4-01-0341</t>
  </si>
  <si>
    <t>11-2-01-0327</t>
  </si>
  <si>
    <t>11-4-02-0272</t>
  </si>
  <si>
    <t>11-4-02-0438</t>
  </si>
  <si>
    <t>11-4-02-0302</t>
  </si>
  <si>
    <t>11-4-02-0369</t>
  </si>
  <si>
    <t>11-4-02-0273</t>
  </si>
  <si>
    <t>11-1-01-1093</t>
  </si>
  <si>
    <t>11-1-01-2263</t>
  </si>
  <si>
    <t>11-1-01-0528</t>
  </si>
  <si>
    <t>11-4-02-0144</t>
  </si>
  <si>
    <t>11-1-01-0274</t>
  </si>
  <si>
    <t>11-2-01-0011</t>
  </si>
  <si>
    <t>11-4-02-0259</t>
  </si>
  <si>
    <t>11-3-01-0288</t>
  </si>
  <si>
    <t>11-3-01-2004</t>
  </si>
  <si>
    <t>11-3-01-2053</t>
  </si>
  <si>
    <t>11-1-01-1224</t>
  </si>
  <si>
    <t>11-1-01-0533</t>
  </si>
  <si>
    <t>11-1-01-2075</t>
  </si>
  <si>
    <t>11-3-01-0159</t>
  </si>
  <si>
    <t>11-3-01-2037</t>
  </si>
  <si>
    <t>11-1-01-0808</t>
  </si>
  <si>
    <t>11-1-01-1095</t>
  </si>
  <si>
    <t>11-4-02-0325</t>
  </si>
  <si>
    <t>11-1-01-2181</t>
  </si>
  <si>
    <t>11-1-01-2182</t>
  </si>
  <si>
    <t>11-1-01-1101</t>
  </si>
  <si>
    <t>11-1-01-0552</t>
  </si>
  <si>
    <t>11-2-01-0298</t>
  </si>
  <si>
    <t>11-4-01-0255</t>
  </si>
  <si>
    <t>11-4-01-2101</t>
  </si>
  <si>
    <t>11-4-01-0257</t>
  </si>
  <si>
    <t>11-4-01-0256</t>
  </si>
  <si>
    <t>11-4-01-0287</t>
  </si>
  <si>
    <t>11-3-02-0053</t>
  </si>
  <si>
    <t>11-3-01-0290</t>
  </si>
  <si>
    <t>11-3-01-2070</t>
  </si>
  <si>
    <t>11-1-01-0537</t>
  </si>
  <si>
    <t>11-1-01-0232</t>
  </si>
  <si>
    <t>11-1-01-0712</t>
  </si>
  <si>
    <t>11-1-01-0153</t>
  </si>
  <si>
    <t>11-4-01-0313</t>
  </si>
  <si>
    <t>11-4-01-2050</t>
  </si>
  <si>
    <t>11-2-02-0192</t>
  </si>
  <si>
    <t>11-2-01-2061</t>
  </si>
  <si>
    <t>11-2-01-2062</t>
  </si>
  <si>
    <t>11-1-01-2047</t>
  </si>
  <si>
    <t>11-1-01-0924</t>
  </si>
  <si>
    <t>11-4-02-0148</t>
  </si>
  <si>
    <t>11-4-02-0452</t>
  </si>
  <si>
    <t>11-4-01-0262</t>
  </si>
  <si>
    <t>11-3-03-0053</t>
  </si>
  <si>
    <t>11-3-01-2076</t>
  </si>
  <si>
    <t>11-3-01-0292</t>
  </si>
  <si>
    <t>11-3-01-0291</t>
  </si>
  <si>
    <t>11-4-02-0277</t>
  </si>
  <si>
    <t>SAN BERNARDO</t>
  </si>
  <si>
    <t>05492846-7</t>
  </si>
  <si>
    <t>URRUTIA MUÑOZ BERNARDA</t>
  </si>
  <si>
    <t>11-4-02-2047</t>
  </si>
  <si>
    <t>05468233-6</t>
  </si>
  <si>
    <t>URRUTIA MUÑOZ BERTA</t>
  </si>
  <si>
    <t>11-4-02-0333</t>
  </si>
  <si>
    <t>11-4-02-0275</t>
  </si>
  <si>
    <t>11-4-02-0276</t>
  </si>
  <si>
    <t>11-1-01-2299</t>
  </si>
  <si>
    <t>11-1-01-0875</t>
  </si>
  <si>
    <t>11-1-01-0787</t>
  </si>
  <si>
    <t>11-2-02-0162</t>
  </si>
  <si>
    <t>11-1-01-0759</t>
  </si>
  <si>
    <t>11-4-01-0264</t>
  </si>
  <si>
    <t>11-4-01-2112</t>
  </si>
  <si>
    <t>11-1-01-0544</t>
  </si>
  <si>
    <t>11-1-01-0644</t>
  </si>
  <si>
    <t>11-1-01-0896</t>
  </si>
  <si>
    <t>11-1-01-1097</t>
  </si>
  <si>
    <t>11-1-01-1138</t>
  </si>
  <si>
    <t>11-4-01-0263</t>
  </si>
  <si>
    <t>11-1-01-0541</t>
  </si>
  <si>
    <t>11-1-01-0756</t>
  </si>
  <si>
    <t>11-1-01-1232</t>
  </si>
  <si>
    <t>11-1-01-2031</t>
  </si>
  <si>
    <t>11-1-02-0166</t>
  </si>
  <si>
    <t>11-4-01-0265</t>
  </si>
  <si>
    <t>11-2-01-0581</t>
  </si>
  <si>
    <t>11-2-01-0631</t>
  </si>
  <si>
    <t>11-1-01-0745</t>
  </si>
  <si>
    <t>11-1-01-0546</t>
  </si>
  <si>
    <t>11-2-02-0245</t>
  </si>
  <si>
    <t>11-1-01-0179</t>
  </si>
  <si>
    <t>11-1-01-1098</t>
  </si>
  <si>
    <t>11-1-01-1303</t>
  </si>
  <si>
    <t>11-2-01-2123</t>
  </si>
  <si>
    <t>11-1-01-2226</t>
  </si>
  <si>
    <t>11-2-01-2024</t>
  </si>
  <si>
    <t>11-3-02-0076</t>
  </si>
  <si>
    <t>11-1-01-1063</t>
  </si>
  <si>
    <t>11-4-02-0146</t>
  </si>
  <si>
    <t>11-4-02-0456</t>
  </si>
  <si>
    <t>11-4-02-0147</t>
  </si>
  <si>
    <t>11-4-02-0362</t>
  </si>
  <si>
    <t>11-2-02-0165</t>
  </si>
  <si>
    <t>11-2-01-0473</t>
  </si>
  <si>
    <t>11-3-01-0295</t>
  </si>
  <si>
    <t>11-1-01-2336</t>
  </si>
  <si>
    <t>11-1-01-0746</t>
  </si>
  <si>
    <t>11-1-01-0554</t>
  </si>
  <si>
    <t>11-1-01-0138</t>
  </si>
  <si>
    <t>11-3-03-0066</t>
  </si>
  <si>
    <t>11-3-03-0013</t>
  </si>
  <si>
    <t>11-1-01-0553</t>
  </si>
  <si>
    <t>11-1-01-0549</t>
  </si>
  <si>
    <t>11-2-01-0643</t>
  </si>
  <si>
    <t>11-1-01-0219</t>
  </si>
  <si>
    <t>11-3-01-0107</t>
  </si>
  <si>
    <t>11-1-02-0115</t>
  </si>
  <si>
    <t>11-3-03-0063</t>
  </si>
  <si>
    <t>11-2-02-2096</t>
  </si>
  <si>
    <t>11-1-01-0551</t>
  </si>
  <si>
    <t>11-2-01-2006</t>
  </si>
  <si>
    <t>11-2-01-0470</t>
  </si>
  <si>
    <t>11-2-01-2146</t>
  </si>
  <si>
    <t>11-4-02-0459</t>
  </si>
  <si>
    <t>11-2-02-0276</t>
  </si>
  <si>
    <t>11-4-01-0270</t>
  </si>
  <si>
    <t>11-4-02-0385</t>
  </si>
  <si>
    <t>11-4-02-0409</t>
  </si>
  <si>
    <t>11-2-01-0526</t>
  </si>
  <si>
    <t>11-1-01-0242</t>
  </si>
  <si>
    <t>11-1-01-0608</t>
  </si>
  <si>
    <t>11-2-01-2057</t>
  </si>
  <si>
    <t>CARRETERA AUSTRAL</t>
  </si>
  <si>
    <t>06739596-4</t>
  </si>
  <si>
    <t>VASQUEZ JAQUE MARGARITA DEL CARMEN</t>
  </si>
  <si>
    <t>11-1-01-0564</t>
  </si>
  <si>
    <t>11-1-01-0567</t>
  </si>
  <si>
    <t>11-1-01-0568</t>
  </si>
  <si>
    <t>11-3-01-2099</t>
  </si>
  <si>
    <t>11-1-01-1411</t>
  </si>
  <si>
    <t>11-2-01-0641</t>
  </si>
  <si>
    <t>11-1-01-0571</t>
  </si>
  <si>
    <t>11-1-01-0880</t>
  </si>
  <si>
    <t>11-1-01-1247</t>
  </si>
  <si>
    <t>11-1-01-0573</t>
  </si>
  <si>
    <t>11-1-01-0734</t>
  </si>
  <si>
    <t>11-1-01-0597</t>
  </si>
  <si>
    <t>11-4-02-0329</t>
  </si>
  <si>
    <t>11-4-02-0388</t>
  </si>
  <si>
    <t>11-1-01-0174</t>
  </si>
  <si>
    <t>11-1-01-2193</t>
  </si>
  <si>
    <t>11-2-01-0407</t>
  </si>
  <si>
    <t>11-2-02-2051</t>
  </si>
  <si>
    <t>11-1-01-0575</t>
  </si>
  <si>
    <t>11-1-01-0711</t>
  </si>
  <si>
    <t>11-1-01-1423</t>
  </si>
  <si>
    <t>11-4-01-0272</t>
  </si>
  <si>
    <t>11-1-01-2272</t>
  </si>
  <si>
    <t>11-3-03-0040</t>
  </si>
  <si>
    <t>11-1-01-0580</t>
  </si>
  <si>
    <t>11-1-01-1422</t>
  </si>
  <si>
    <t>11-2-02-2052</t>
  </si>
  <si>
    <t>11-1-01-0618</t>
  </si>
  <si>
    <t>11-1-01-0578</t>
  </si>
  <si>
    <t>11-4-02-0193</t>
  </si>
  <si>
    <t>11-2-01-0626</t>
  </si>
  <si>
    <t>11-2-01-0627</t>
  </si>
  <si>
    <t>11-1-01-0581</t>
  </si>
  <si>
    <t>11-1-01-1169</t>
  </si>
  <si>
    <t>11-1-01-1417</t>
  </si>
  <si>
    <t>11-1-01-0744</t>
  </si>
  <si>
    <t>11-4-02-0270</t>
  </si>
  <si>
    <t>11-1-01-2262</t>
  </si>
  <si>
    <t>11-4-02-2091</t>
  </si>
  <si>
    <t>11-2-01-0573</t>
  </si>
  <si>
    <t>11-2-01-0483</t>
  </si>
  <si>
    <t>11-2-01-0448</t>
  </si>
  <si>
    <t>11-1-01-1316</t>
  </si>
  <si>
    <t>11-1-01-2095</t>
  </si>
  <si>
    <t>11-4-01-0273</t>
  </si>
  <si>
    <t>11-4-01-0274</t>
  </si>
  <si>
    <t>11-1-01-0864</t>
  </si>
  <si>
    <t>11-2-02-0239</t>
  </si>
  <si>
    <t>11-2-02-0226</t>
  </si>
  <si>
    <t>11-4-01-0278</t>
  </si>
  <si>
    <t>11-4-01-0279</t>
  </si>
  <si>
    <t>11-4-01-0225</t>
  </si>
  <si>
    <t>11-4-01-0275</t>
  </si>
  <si>
    <t>11-4-01-0306</t>
  </si>
  <si>
    <t>11-4-01-2054</t>
  </si>
  <si>
    <t>11-4-01-2070</t>
  </si>
  <si>
    <t>11-2-01-0487</t>
  </si>
  <si>
    <t>11-1-01-2024</t>
  </si>
  <si>
    <t>11-1-01-0495</t>
  </si>
  <si>
    <t>11-1-01-2126</t>
  </si>
  <si>
    <t>11-1-01-0583</t>
  </si>
  <si>
    <t>11-1-01-1104</t>
  </si>
  <si>
    <t>11-1-01-0635</t>
  </si>
  <si>
    <t>11-1-01-2069</t>
  </si>
  <si>
    <t>11-4-01-0286</t>
  </si>
  <si>
    <t>11-4-01-0327</t>
  </si>
  <si>
    <t>11-2-01-0594</t>
  </si>
  <si>
    <t>11-2-01-2009</t>
  </si>
  <si>
    <t>11-2-01-2116</t>
  </si>
  <si>
    <t>11-4-01-0351</t>
  </si>
  <si>
    <t>11-4-01-0281</t>
  </si>
  <si>
    <t>11-4-01-0282</t>
  </si>
  <si>
    <t>11-4-01-2021</t>
  </si>
  <si>
    <t>11-4-01-0284</t>
  </si>
  <si>
    <t>11-4-01-2023</t>
  </si>
  <si>
    <t>11-4-01-2107</t>
  </si>
  <si>
    <t>11-4-01-0285</t>
  </si>
  <si>
    <t>11-4-01-2108</t>
  </si>
  <si>
    <t>11-4-01-0187</t>
  </si>
  <si>
    <t>11-1-01-0522</t>
  </si>
  <si>
    <t>11-2-02-0155</t>
  </si>
  <si>
    <t>11-1-02-0193</t>
  </si>
  <si>
    <t>11-2-02-0271</t>
  </si>
  <si>
    <t>11-1-02-0119</t>
  </si>
  <si>
    <t>11-2-02-2089</t>
  </si>
  <si>
    <t>11-1-01-0593</t>
  </si>
  <si>
    <t>11-2-01-0489</t>
  </si>
  <si>
    <t>11-2-01-0490</t>
  </si>
  <si>
    <t>11-3-01-0304</t>
  </si>
  <si>
    <t>11-3-01-0305</t>
  </si>
  <si>
    <t>11-1-01-2223</t>
  </si>
  <si>
    <t>04622465-5</t>
  </si>
  <si>
    <t>VIDAL GONZALEZ RIGOBERTO</t>
  </si>
  <si>
    <t>11-4-01-0289</t>
  </si>
  <si>
    <t>11-2-02-0174</t>
  </si>
  <si>
    <t>11-3-03-0043</t>
  </si>
  <si>
    <t>11-4-02-2099</t>
  </si>
  <si>
    <t>11-4-02-2012</t>
  </si>
  <si>
    <t>11-1-01-0594</t>
  </si>
  <si>
    <t>11-2-02-0173</t>
  </si>
  <si>
    <t>11-1-01-2183</t>
  </si>
  <si>
    <t>11-1-01-2184</t>
  </si>
  <si>
    <t>11-4-01-2110</t>
  </si>
  <si>
    <t>11-4-01-0291</t>
  </si>
  <si>
    <t>04324727-1</t>
  </si>
  <si>
    <t>VIEGAS POZAS JOAQUIN</t>
  </si>
  <si>
    <t>11-4-01-0290</t>
  </si>
  <si>
    <t>11-1-02-0176</t>
  </si>
  <si>
    <t>11-4-02-0152</t>
  </si>
  <si>
    <t>11-4-02-0357</t>
  </si>
  <si>
    <t>11-4-02-0450</t>
  </si>
  <si>
    <t>11-4-02-0154</t>
  </si>
  <si>
    <t>11-1-02-0088</t>
  </si>
  <si>
    <t>11-4-02-2038</t>
  </si>
  <si>
    <t>11-4-02-0153</t>
  </si>
  <si>
    <t>11-4-02-0083</t>
  </si>
  <si>
    <t>11-2-01-0694</t>
  </si>
  <si>
    <t>11-1-01-2164</t>
  </si>
  <si>
    <t>11-4-02-0034</t>
  </si>
  <si>
    <t>11-1-01-0595</t>
  </si>
  <si>
    <t>11-4-02-0280</t>
  </si>
  <si>
    <t>11-4-02-0441</t>
  </si>
  <si>
    <t>11-4-02-0282</t>
  </si>
  <si>
    <t>11-4-02-0281</t>
  </si>
  <si>
    <t>11-4-02-0447</t>
  </si>
  <si>
    <t>11-1-01-1202</t>
  </si>
  <si>
    <t>11-1-01-2280</t>
  </si>
  <si>
    <t>FUNDO SERAFINA (HIJUELA N°1)</t>
  </si>
  <si>
    <t>03951656-K</t>
  </si>
  <si>
    <t>VILLRROEL ARAVENA JOSE ADOLFO</t>
  </si>
  <si>
    <t>11-3-01-2092</t>
  </si>
  <si>
    <t>06643098-7</t>
  </si>
  <si>
    <t>VITALIA LEONOR MELO MONTECINOS</t>
  </si>
  <si>
    <t>11-1-01-1259</t>
  </si>
  <si>
    <t>11-4-01-2017</t>
  </si>
  <si>
    <t>11-4-01-2031</t>
  </si>
  <si>
    <t>11-4-01-2015</t>
  </si>
  <si>
    <t>11-4-01-0295</t>
  </si>
  <si>
    <t>EL PATO</t>
  </si>
  <si>
    <t>07964538-9</t>
  </si>
  <si>
    <t>VOGT AVENDAÑO RAFAEL</t>
  </si>
  <si>
    <t>11-4-01-0296</t>
  </si>
  <si>
    <t>11-4-01-0297</t>
  </si>
  <si>
    <t>11-4-01-0299</t>
  </si>
  <si>
    <t>11-3-01-0125</t>
  </si>
  <si>
    <t>11-1-01-1338</t>
  </si>
  <si>
    <t>11-2-01-0497</t>
  </si>
  <si>
    <t>11-1-01-0599</t>
  </si>
  <si>
    <t>11-1-01-0920</t>
  </si>
  <si>
    <t>11-1-01-0598</t>
  </si>
  <si>
    <t>11-2-01-0495</t>
  </si>
  <si>
    <t>11-4-01-0301</t>
  </si>
  <si>
    <t>11-4-02-0285</t>
  </si>
  <si>
    <t>11-4-02-2025</t>
  </si>
  <si>
    <t>PARCELA SAN FRANCISCO</t>
  </si>
  <si>
    <t>05724015-6</t>
  </si>
  <si>
    <t>YAÑEZ AVILEZ CLOTILDE DEL CARMEN</t>
  </si>
  <si>
    <t>11-4-02-0300</t>
  </si>
  <si>
    <t>11-1-01-2087</t>
  </si>
  <si>
    <t>11-3-01-0150</t>
  </si>
  <si>
    <t>11-3-01-0151</t>
  </si>
  <si>
    <t>11-1-01-1287</t>
  </si>
  <si>
    <t>11-1-01-2011</t>
  </si>
  <si>
    <t>11-2-01-2081</t>
  </si>
  <si>
    <t>11-1-01-1111</t>
  </si>
  <si>
    <t>11-1-01-0602</t>
  </si>
  <si>
    <t>11-1-01-1174</t>
  </si>
  <si>
    <t>11-1-01-1177</t>
  </si>
  <si>
    <t>11-3-01-0281</t>
  </si>
  <si>
    <t>11-1-01-0604</t>
  </si>
  <si>
    <t>11-1-01-0654</t>
  </si>
  <si>
    <t>11-4-01-0303</t>
  </si>
  <si>
    <t>11-4-01-0304</t>
  </si>
  <si>
    <t>11-4-01-2007</t>
  </si>
  <si>
    <t>11-3-01-2048</t>
  </si>
  <si>
    <t>11-4-01-0277</t>
  </si>
  <si>
    <t>11-2-02-2046</t>
  </si>
  <si>
    <t>11-2-02-2045</t>
  </si>
  <si>
    <t>11-2-01-0030</t>
  </si>
  <si>
    <t>11-1-01-2085</t>
  </si>
  <si>
    <t>11-1-01-0723</t>
  </si>
  <si>
    <t>11-1-01-1242</t>
  </si>
  <si>
    <t>11-1-01-2339</t>
  </si>
  <si>
    <t>PARCELA N° 4 EL MANATIAL</t>
  </si>
  <si>
    <t>11-1-01-2348</t>
  </si>
  <si>
    <t>11-2-01-2170</t>
  </si>
  <si>
    <t>11-2-01-2171</t>
  </si>
  <si>
    <t>11-3-01-2097</t>
  </si>
  <si>
    <t>ALEDUMA</t>
  </si>
  <si>
    <t xml:space="preserve">Vaquillas </t>
  </si>
  <si>
    <t>Novillos</t>
  </si>
  <si>
    <t xml:space="preserve">16_Total_Vaquillas </t>
  </si>
  <si>
    <t>16_Total_Novillos</t>
  </si>
  <si>
    <t xml:space="preserve">Bueyes </t>
  </si>
  <si>
    <t>Capones</t>
  </si>
  <si>
    <t>Carneros</t>
  </si>
  <si>
    <t>Total_Ovinos</t>
  </si>
  <si>
    <t>Total_Bovinos</t>
  </si>
  <si>
    <t>OFICIAL</t>
  </si>
  <si>
    <t>06483357-K</t>
  </si>
  <si>
    <t>CORTEZ</t>
  </si>
  <si>
    <t>M</t>
  </si>
  <si>
    <t>2014</t>
  </si>
  <si>
    <t>SIN NOMBRE KM 21</t>
  </si>
  <si>
    <t>04356604-0</t>
  </si>
  <si>
    <t>NAVARRO</t>
  </si>
  <si>
    <t>NOLBERTO SEGUNDO LEMA BAEZ</t>
  </si>
  <si>
    <t>10303577-5</t>
  </si>
  <si>
    <t>2011</t>
  </si>
  <si>
    <t>03320767-0</t>
  </si>
  <si>
    <t>CASTRO</t>
  </si>
  <si>
    <t>2012</t>
  </si>
  <si>
    <t>06548423-4</t>
  </si>
  <si>
    <t>CALDERON</t>
  </si>
  <si>
    <t>2013</t>
  </si>
  <si>
    <t>BORQUEZ</t>
  </si>
  <si>
    <t>CRISTIAN EDUARDO MUÑOZ BORQUEZ</t>
  </si>
  <si>
    <t>09481185-6</t>
  </si>
  <si>
    <t>12540622-K</t>
  </si>
  <si>
    <t>CARDENAS</t>
  </si>
  <si>
    <t>07397581-6</t>
  </si>
  <si>
    <t>GUERRERO</t>
  </si>
  <si>
    <t>VARGAS</t>
  </si>
  <si>
    <t>LORENZO ALEJANDRO GUERRERO VARGAS</t>
  </si>
  <si>
    <t>13410233-0</t>
  </si>
  <si>
    <t>LOTE NRO 6</t>
  </si>
  <si>
    <t>05338161-8</t>
  </si>
  <si>
    <t>MAC-DOWELL</t>
  </si>
  <si>
    <t>08326341-5</t>
  </si>
  <si>
    <t>SANCHEZ</t>
  </si>
  <si>
    <t>JORGE VIDAL SANCHEZ</t>
  </si>
  <si>
    <t>LAS PALMILLAS</t>
  </si>
  <si>
    <t>05997613-3</t>
  </si>
  <si>
    <t>RUBEN J HIJERRA VARGAS</t>
  </si>
  <si>
    <t>13002624-9</t>
  </si>
  <si>
    <t>MARQUEZ</t>
  </si>
  <si>
    <t>Previo</t>
  </si>
  <si>
    <t>N° RuPs</t>
  </si>
  <si>
    <t>ESTABLECIMIENTO</t>
  </si>
  <si>
    <t>LA CASCADA LOTE 46</t>
  </si>
  <si>
    <t>A 7 KM DE COYHAIQUE ALTO DE COYHAIQUE</t>
  </si>
  <si>
    <t>SOCIEDAD ROSA BUS Y CIA</t>
  </si>
  <si>
    <t>112010331 maribel (Ninguno de los dos corresponde al nombre, se cambio igual)</t>
  </si>
  <si>
    <t>111011010 111020013 111020120 (Se cambio igual aunque no contesto la encuesta y los otros rup no estan en la encuesta)</t>
  </si>
  <si>
    <t>Galera 111012268 
Ñirehuao 111010284 (este ultimo no aparece ni en DEAs ni en el otro registro)</t>
  </si>
  <si>
    <t>CONTRERAS HUAQUER CARLOS MARCOS</t>
  </si>
  <si>
    <t>CONTRERAS VALENZUELA JOSE ISMAEL</t>
  </si>
  <si>
    <t>20_Validador_Enc_exist</t>
  </si>
  <si>
    <t>20_Validador_Enc_Exist</t>
  </si>
  <si>
    <t>20_%_Vacas_Enc</t>
  </si>
  <si>
    <t>20_Validador_Enc_Exist_Vaq</t>
  </si>
  <si>
    <t>21_Validador_Partos_Vacas</t>
  </si>
  <si>
    <t>21_Validador_Partos_Vaq</t>
  </si>
  <si>
    <t>21_Validador_Tasa_Partos_Vacas</t>
  </si>
  <si>
    <t>21_Validador_Partos_Rebaño</t>
  </si>
  <si>
    <t>21_Validador_Tasa_de_Partos_Vaq</t>
  </si>
  <si>
    <t>21_Validador_Parto_Rebaño</t>
  </si>
  <si>
    <t>21_Validador_Tasa_Reemplazo</t>
  </si>
  <si>
    <t>16_Bovinos</t>
  </si>
  <si>
    <t>16_1_Vacas</t>
  </si>
  <si>
    <t>16_23 Vaquillas</t>
  </si>
  <si>
    <t>16_45 Novillos</t>
  </si>
  <si>
    <t>16_6 Toros y toretes</t>
  </si>
  <si>
    <t>16_7 Bueyes</t>
  </si>
  <si>
    <t>16_ %Propio</t>
  </si>
  <si>
    <t>16_ %Talaje</t>
  </si>
  <si>
    <t>16_ %Medieria</t>
  </si>
  <si>
    <t>18_99 Sin declarar</t>
  </si>
  <si>
    <t>19_1 Inicio_encaste</t>
  </si>
  <si>
    <t>19_2 Duracion encaste</t>
  </si>
  <si>
    <t>Total</t>
  </si>
  <si>
    <t>Oct</t>
  </si>
  <si>
    <t>Nov</t>
  </si>
  <si>
    <t>Dic</t>
  </si>
  <si>
    <t>Ene</t>
  </si>
  <si>
    <t>17_Otras_Razas</t>
  </si>
  <si>
    <t>17_Sin_Declarar</t>
  </si>
  <si>
    <t>17_Total_Razas</t>
  </si>
  <si>
    <t>18_9_Otras cruzas</t>
  </si>
  <si>
    <t>2015-11-24T00:28:00.000-03</t>
  </si>
  <si>
    <t>Dagoberto</t>
  </si>
  <si>
    <t>Urrutia</t>
  </si>
  <si>
    <t>Las horquetas</t>
  </si>
  <si>
    <t>Sector beltrand</t>
  </si>
  <si>
    <t>suffolk cruza_con_corr</t>
  </si>
  <si>
    <t>Cab</t>
  </si>
  <si>
    <t>Ninguna</t>
  </si>
  <si>
    <t>2015-11-24T00:25:42.875-03</t>
  </si>
  <si>
    <t>2015-11-29T12:03:55.379-03</t>
  </si>
  <si>
    <t>uuid:0951c16f-eb6f-4821-b9b9-f221c809bc59</t>
  </si>
  <si>
    <t>0951c16f-eb6f-4821-b9b9-f221c809bc59</t>
  </si>
  <si>
    <t>2015-11-29T15:06:48</t>
  </si>
  <si>
    <t>2015-11-23T20:15:00.000-03</t>
  </si>
  <si>
    <t>Justina</t>
  </si>
  <si>
    <t>Acuña Mesina</t>
  </si>
  <si>
    <t>Italo chileno</t>
  </si>
  <si>
    <t>Mallin grande</t>
  </si>
  <si>
    <t>No vendo</t>
  </si>
  <si>
    <t>Cabezas</t>
  </si>
  <si>
    <t>Ninguno</t>
  </si>
  <si>
    <t>2015-11-23T20:13:48.218-03</t>
  </si>
  <si>
    <t>2015-11-29T12:08:28.785-03</t>
  </si>
  <si>
    <t>uuid:9a0b034e-e638-47c5-95cf-0feb6165782b</t>
  </si>
  <si>
    <t>9a0b034e-e638-47c5-95cf-0feb6165782b</t>
  </si>
  <si>
    <t>2015-11-29T15:08:22</t>
  </si>
  <si>
    <t>2015-11-24T15:48:00.000-03</t>
  </si>
  <si>
    <t>Alvaro</t>
  </si>
  <si>
    <t>Saldivia haro</t>
  </si>
  <si>
    <t>Los tres hermanos</t>
  </si>
  <si>
    <t>mestizas</t>
  </si>
  <si>
    <t>Cabeza</t>
  </si>
  <si>
    <t>2015-11-24T15:48:04.892-03</t>
  </si>
  <si>
    <t>2015-11-29T12:24:22.613-03</t>
  </si>
  <si>
    <t>uuid:7fb34267-aaaf-4032-8f15-70097bf834b0</t>
  </si>
  <si>
    <t>7fb34267-aaaf-4032-8f15-70097bf834b0</t>
  </si>
  <si>
    <t>2015-11-29T15:24:16</t>
  </si>
  <si>
    <t>2015-11-24T22:49:00.000-03</t>
  </si>
  <si>
    <t>Ana</t>
  </si>
  <si>
    <t>Huachipan vera</t>
  </si>
  <si>
    <t>Laguna la manga km 2</t>
  </si>
  <si>
    <t>angus otras_cruzas</t>
  </si>
  <si>
    <t>2015-11-24T19:18:23.364-03</t>
  </si>
  <si>
    <t>2015-11-29T12:34:22.683-03</t>
  </si>
  <si>
    <t>uuid:64de193f-baeb-4be9-8ae2-c86bcd84e24f</t>
  </si>
  <si>
    <t>64de193f-baeb-4be9-8ae2-c86bcd84e24f</t>
  </si>
  <si>
    <t>2015-11-29T15:34:32</t>
  </si>
  <si>
    <t>2015-11-24T23:26:00.000-03</t>
  </si>
  <si>
    <t>Jatar</t>
  </si>
  <si>
    <t>Saigg Gatica</t>
  </si>
  <si>
    <t>Laguna la manga</t>
  </si>
  <si>
    <t>Puerto guadal</t>
  </si>
  <si>
    <t>angus hereford otras_cruzas</t>
  </si>
  <si>
    <t>2015-11-24T23:25:50.228-03</t>
  </si>
  <si>
    <t>2015-11-29T12:41:36.260-03</t>
  </si>
  <si>
    <t>uuid:aed99068-37bb-4281-a5a4-60c837e68b25</t>
  </si>
  <si>
    <t>aed99068-37bb-4281-a5a4-60c837e68b25</t>
  </si>
  <si>
    <t>2015-11-29T15:41:35</t>
  </si>
  <si>
    <t>2015-11-24T14:01:00.000-03</t>
  </si>
  <si>
    <t>Leonardo</t>
  </si>
  <si>
    <t>Quiroz barria</t>
  </si>
  <si>
    <t>Bella vista CONFIRMA</t>
  </si>
  <si>
    <t>Enrique castillo gonzalez</t>
  </si>
  <si>
    <t>2015-11-24T13:59:22.056-03</t>
  </si>
  <si>
    <t>2015-11-29T13:01:09.061-03</t>
  </si>
  <si>
    <t>uuid:d31335b6-bb29-4ecf-9d9a-9bc780b42dad</t>
  </si>
  <si>
    <t>d31335b6-bb29-4ecf-9d9a-9bc780b42dad</t>
  </si>
  <si>
    <t>2015-11-29T16:01:55</t>
  </si>
  <si>
    <t>2015-11-24T16:40:00.000-03</t>
  </si>
  <si>
    <t>Lizandro</t>
  </si>
  <si>
    <t>Saldivia hernandez</t>
  </si>
  <si>
    <t>Fundo san Francisco</t>
  </si>
  <si>
    <t>2015-11-24T16:40:30.535-03</t>
  </si>
  <si>
    <t>2015-11-29T13:03:48.766-03</t>
  </si>
  <si>
    <t>uuid:2523e401-451a-4e4c-8a06-81c7a028b84d</t>
  </si>
  <si>
    <t>2523e401-451a-4e4c-8a06-81c7a028b84d</t>
  </si>
  <si>
    <t>2015-11-29T16:03:45</t>
  </si>
  <si>
    <t>2015-11-25T00:21:00.000-03</t>
  </si>
  <si>
    <t>Maldonado Gatica</t>
  </si>
  <si>
    <t>Puerto beltrand</t>
  </si>
  <si>
    <t>overo_colorado cruzas_con_predominio_hereford mestizas</t>
  </si>
  <si>
    <t>2015-11-25T00:21:16.635-03</t>
  </si>
  <si>
    <t>2015-11-29T13:15:54.157-03</t>
  </si>
  <si>
    <t>uuid:38d9d9bd-4073-4bb6-88a8-c8108297708a</t>
  </si>
  <si>
    <t>38d9d9bd-4073-4bb6-88a8-c8108297708a</t>
  </si>
  <si>
    <t>2015-11-29T16:17:16</t>
  </si>
  <si>
    <t>2015-11-24T15:03:00.000-03</t>
  </si>
  <si>
    <t>Atilio</t>
  </si>
  <si>
    <t>Hernandez sepulveda</t>
  </si>
  <si>
    <t xml:space="preserve">El vallecito    </t>
  </si>
  <si>
    <t>2015-11-24T15:01:22.742-03</t>
  </si>
  <si>
    <t>2015-11-29T13:29:03.339-03</t>
  </si>
  <si>
    <t>uuid:f12d9af2-3bf2-4da9-af16-28b948bc7d69</t>
  </si>
  <si>
    <t>f12d9af2-3bf2-4da9-af16-28b948bc7d69</t>
  </si>
  <si>
    <t>2015-11-29T16:29:12</t>
  </si>
  <si>
    <t>2015-11-25T00:52:00.000-03</t>
  </si>
  <si>
    <t>Avilez soto</t>
  </si>
  <si>
    <t>Sigifredo espinoza Valdebenito</t>
  </si>
  <si>
    <t>En la pregunta 47 se suman 600 fardos de heno comprados</t>
  </si>
  <si>
    <t>2015-11-25T00:49:34.905-03</t>
  </si>
  <si>
    <t>2015-11-29T13:33:39.908-03</t>
  </si>
  <si>
    <t>uuid:910feb25-705e-4f39-bc00-14080c1d3a2f</t>
  </si>
  <si>
    <t>910feb25-705e-4f39-bc00-14080c1d3a2f</t>
  </si>
  <si>
    <t>2015-11-29T16:33:32</t>
  </si>
  <si>
    <t>Un rup mas 111010070</t>
  </si>
  <si>
    <t>2015-12-03T00:10:00.000-03</t>
  </si>
  <si>
    <t>Jose Antonio</t>
  </si>
  <si>
    <t>Bernabe</t>
  </si>
  <si>
    <t>Fundo San Carlos</t>
  </si>
  <si>
    <t>Cerro La Virgen</t>
  </si>
  <si>
    <t>Marzo abril</t>
  </si>
  <si>
    <t>Marzo a mayo</t>
  </si>
  <si>
    <t>Has</t>
  </si>
  <si>
    <t>2015-12-03T00:06:59.543-03</t>
  </si>
  <si>
    <t>2015-12-03T00:52:58.151-03</t>
  </si>
  <si>
    <t>uuid:4d23cefa-b690-4216-ae04-698dcb8403a7</t>
  </si>
  <si>
    <t>4d23cefa-b690-4216-ae04-698dcb8403a7</t>
  </si>
  <si>
    <t>2015-12-03T04:06:39</t>
  </si>
  <si>
    <t>2015-12-05T13:00:00.000-03</t>
  </si>
  <si>
    <t>Eugenio Cirilo</t>
  </si>
  <si>
    <t>Puede Carbajal</t>
  </si>
  <si>
    <t>La frontera</t>
  </si>
  <si>
    <t>Balmaceda portezuelo</t>
  </si>
  <si>
    <t>Federico puede Thomas</t>
  </si>
  <si>
    <t>Entre diciembre y mayo</t>
  </si>
  <si>
    <t>Diciembre a mayo</t>
  </si>
  <si>
    <t>Ovino</t>
  </si>
  <si>
    <t>2015-12-05T12:59:42.963-03</t>
  </si>
  <si>
    <t>2015-12-05T15:17:52.814-03</t>
  </si>
  <si>
    <t>uuid:f6c5f0aa-712e-402c-81ca-0f8c9864ebeb</t>
  </si>
  <si>
    <t>f6c5f0aa-712e-402c-81ca-0f8c9864ebeb</t>
  </si>
  <si>
    <t>2015-12-05T18:24:09</t>
  </si>
  <si>
    <t>Otro rup 111010869</t>
  </si>
  <si>
    <t>2015-12-05T15:40:00.000-03</t>
  </si>
  <si>
    <t>Galilea Rodriguez</t>
  </si>
  <si>
    <t xml:space="preserve">Tres lagunas </t>
  </si>
  <si>
    <t>Francisco galilea martinez</t>
  </si>
  <si>
    <t>A frigorifico</t>
  </si>
  <si>
    <t>Romney marsh</t>
  </si>
  <si>
    <t>2015-12-05T15:38:56.011-03</t>
  </si>
  <si>
    <t>2015-12-05T16:27:04.573-03</t>
  </si>
  <si>
    <t>uuid:f7954fbb-2648-438b-b607-893572de23de</t>
  </si>
  <si>
    <t>f7954fbb-2648-438b-b607-893572de23de</t>
  </si>
  <si>
    <t>2015-12-05T19:21:49</t>
  </si>
  <si>
    <t>2015-12-05T23:19:00.000-03</t>
  </si>
  <si>
    <t>Fidel</t>
  </si>
  <si>
    <t>Henriquez Chanan</t>
  </si>
  <si>
    <t>Caballo coral</t>
  </si>
  <si>
    <t>Camino a lago largo</t>
  </si>
  <si>
    <t>Sucesión Carlos Alberto Foessel Croxatto representa sentada por Patricia Bunting</t>
  </si>
  <si>
    <t>angus otras_razas</t>
  </si>
  <si>
    <t xml:space="preserve">Predio propiedad de sucesión foessel </t>
  </si>
  <si>
    <t>2015-12-05T23:17:18.301-03</t>
  </si>
  <si>
    <t>2015-12-05T23:47:07.772-03</t>
  </si>
  <si>
    <t>uuid:f6fa544f-5853-4ac2-ba2e-ec82a0bc399b</t>
  </si>
  <si>
    <t>f6fa544f-5853-4ac2-ba2e-ec82a0bc399b</t>
  </si>
  <si>
    <t>2015-12-06T03:02:12</t>
  </si>
  <si>
    <t>Otro rup 111010567</t>
  </si>
  <si>
    <t>2015-12-06T18:44:00.000-03</t>
  </si>
  <si>
    <t>Rafael vasquez</t>
  </si>
  <si>
    <t>El rancho</t>
  </si>
  <si>
    <t>Rafael vasquez cadagan</t>
  </si>
  <si>
    <t>suffolk border_leicest</t>
  </si>
  <si>
    <t>2015-12-06T18:42:39.656-03</t>
  </si>
  <si>
    <t>2015-12-06T19:11:50.749-03</t>
  </si>
  <si>
    <t>uuid:9240a821-0c18-4076-ad39-e12ec22ae87b</t>
  </si>
  <si>
    <t>9240a821-0c18-4076-ad39-e12ec22ae87b</t>
  </si>
  <si>
    <t>2015-12-06T22:25:33</t>
  </si>
  <si>
    <t>2015-12-04T22:16:00.000-03</t>
  </si>
  <si>
    <t>Sixto</t>
  </si>
  <si>
    <t>Cea muñoz</t>
  </si>
  <si>
    <t>La envidia lote 1 b</t>
  </si>
  <si>
    <t>Sector el claro ibañez</t>
  </si>
  <si>
    <t>Texcel</t>
  </si>
  <si>
    <t>2015-12-06T22:14:53.052-03</t>
  </si>
  <si>
    <t>2015-12-06T22:41:34.967-03</t>
  </si>
  <si>
    <t>uuid:7231296d-ed6d-44c1-8bb7-4760de5377c7</t>
  </si>
  <si>
    <t>7231296d-ed6d-44c1-8bb7-4760de5377c7</t>
  </si>
  <si>
    <t>2015-12-07T01:58:59</t>
  </si>
  <si>
    <t>2015-12-06T23:50:00.000-03</t>
  </si>
  <si>
    <t>Ramón danilo</t>
  </si>
  <si>
    <t>Maureria Garcia</t>
  </si>
  <si>
    <t>Nuevo porvenir</t>
  </si>
  <si>
    <t>Alto río Ibáñez</t>
  </si>
  <si>
    <t>No  hay</t>
  </si>
  <si>
    <t>2015-12-06T23:49:41.432-03</t>
  </si>
  <si>
    <t>2015-12-07T00:07:48.886-03</t>
  </si>
  <si>
    <t>uuid:8e4f0553-2f4c-4294-8982-afe85b3c3a9f</t>
  </si>
  <si>
    <t>8e4f0553-2f4c-4294-8982-afe85b3c3a9f</t>
  </si>
  <si>
    <t>2015-12-07T03:02:12</t>
  </si>
  <si>
    <t>2015-12-07T08:31:00.000-03</t>
  </si>
  <si>
    <t xml:space="preserve">Juanita </t>
  </si>
  <si>
    <t>Barrientos Torres</t>
  </si>
  <si>
    <t>El Manso</t>
  </si>
  <si>
    <t>Febrero marzo</t>
  </si>
  <si>
    <t>2015-12-07T08:30:45.337-03</t>
  </si>
  <si>
    <t>2015-12-07T08:48:44.966-03</t>
  </si>
  <si>
    <t>uuid:ba038dab-3593-4443-8a4f-198e9f327fe6</t>
  </si>
  <si>
    <t>ba038dab-3593-4443-8a4f-198e9f327fe6</t>
  </si>
  <si>
    <t>2015-12-07T11:43:06</t>
  </si>
  <si>
    <t>2015-12-07T09:15:00.000-03</t>
  </si>
  <si>
    <t>Camilo</t>
  </si>
  <si>
    <t>Delgado Alarcon</t>
  </si>
  <si>
    <t>Lote numero 1</t>
  </si>
  <si>
    <t>Lago Laparent</t>
  </si>
  <si>
    <t>cruzas_con_predominio_hereford otras_cruzas</t>
  </si>
  <si>
    <t>corriedale suffolk cruza_con_corr</t>
  </si>
  <si>
    <t>Texel</t>
  </si>
  <si>
    <t>2015-12-07T09:14:07.415-03</t>
  </si>
  <si>
    <t>2015-12-07T12:02:43.366-03</t>
  </si>
  <si>
    <t>uuid:022e16e7-faad-482d-80f9-ddafe774341f</t>
  </si>
  <si>
    <t>022e16e7-faad-482d-80f9-ddafe774341f</t>
  </si>
  <si>
    <t>2015-12-07T14:57:22</t>
  </si>
  <si>
    <t>2015-12-02T20:45:00.000-03</t>
  </si>
  <si>
    <t>Muñoz maldonado</t>
  </si>
  <si>
    <t>Río carrera</t>
  </si>
  <si>
    <t>Lago Vargas</t>
  </si>
  <si>
    <t>Lucila casanova fuentes</t>
  </si>
  <si>
    <t>Mts 2</t>
  </si>
  <si>
    <t>2015-12-02T20:44:18.978-03</t>
  </si>
  <si>
    <t>2015-12-09T17:36:36.041-03</t>
  </si>
  <si>
    <t>uuid:572bf303-42aa-4fbc-88fe-bb229c8270e8</t>
  </si>
  <si>
    <t>572bf303-42aa-4fbc-88fe-bb229c8270e8</t>
  </si>
  <si>
    <t>2015-12-09T20:45:13</t>
  </si>
  <si>
    <t>2015-12-03T02:01:00.000-03</t>
  </si>
  <si>
    <t>Celso</t>
  </si>
  <si>
    <t>Sandoval oyarzun</t>
  </si>
  <si>
    <t>Sucesión sandoval fuentes</t>
  </si>
  <si>
    <t>1</t>
  </si>
  <si>
    <t>Mts2</t>
  </si>
  <si>
    <t>Mts</t>
  </si>
  <si>
    <t>El ruta del entrevistado termina en k</t>
  </si>
  <si>
    <t>2015-12-03T02:01:08.201-03</t>
  </si>
  <si>
    <t>2015-12-09T17:33:42.908-03</t>
  </si>
  <si>
    <t>uuid:c99e61c3-ab97-47d0-af8f-4ae9c152ad7a</t>
  </si>
  <si>
    <t>c99e61c3-ab97-47d0-af8f-4ae9c152ad7a</t>
  </si>
  <si>
    <t>2015-12-09T20:45:14</t>
  </si>
  <si>
    <t>2015-12-03T03:17:00.000-03</t>
  </si>
  <si>
    <t>Troncoso inostroza</t>
  </si>
  <si>
    <t>La pampa</t>
  </si>
  <si>
    <t>Tres lagos</t>
  </si>
  <si>
    <t>Dunic merino</t>
  </si>
  <si>
    <t>2015-12-03T03:17:11.448-03</t>
  </si>
  <si>
    <t>2015-12-09T17:30:08.267-03</t>
  </si>
  <si>
    <t>uuid:fab61ff0-2dec-446c-823d-21e7e6982203</t>
  </si>
  <si>
    <t>fab61ff0-2dec-446c-823d-21e7e6982203</t>
  </si>
  <si>
    <t>2015-12-09T20:45:15</t>
  </si>
  <si>
    <t>2015-12-03T16:47:00.000-03</t>
  </si>
  <si>
    <t>Guelet vera</t>
  </si>
  <si>
    <t>Lago quetro</t>
  </si>
  <si>
    <t>Río pascua</t>
  </si>
  <si>
    <t>No específico</t>
  </si>
  <si>
    <t>2015-12-03T16:47:15.874-03</t>
  </si>
  <si>
    <t>2015-12-09T17:43:27.220-03</t>
  </si>
  <si>
    <t>uuid:b21ad4d7-0079-4dea-94f3-6206643f2306</t>
  </si>
  <si>
    <t>b21ad4d7-0079-4dea-94f3-6206643f2306</t>
  </si>
  <si>
    <t>2015-12-09T20:45:16</t>
  </si>
  <si>
    <t>2015-12-03T17:20:00.000-03</t>
  </si>
  <si>
    <t>Isidoro</t>
  </si>
  <si>
    <t>Pino casanova</t>
  </si>
  <si>
    <t>hereford overo_colorado cruzas_con_predominio_hereford</t>
  </si>
  <si>
    <t>2015-12-03T17:19:46.857-03</t>
  </si>
  <si>
    <t>2015-12-09T17:29:39.303-03</t>
  </si>
  <si>
    <t>uuid:8a2bcafc-d6bd-4740-a316-a58259214029</t>
  </si>
  <si>
    <t>8a2bcafc-d6bd-4740-a316-a58259214029</t>
  </si>
  <si>
    <t>2015-12-09T20:45:18</t>
  </si>
  <si>
    <t>2015-12-03T18:56:00.000-03</t>
  </si>
  <si>
    <t>Reyes reyes</t>
  </si>
  <si>
    <t>El parrilla</t>
  </si>
  <si>
    <t>Río maiten</t>
  </si>
  <si>
    <t>Fines reyes ponce de león</t>
  </si>
  <si>
    <t>overo_colorado cruzas_con_predominio_angus mestizas</t>
  </si>
  <si>
    <t>2015-12-03T18:55:52.947-03</t>
  </si>
  <si>
    <t>2015-12-09T17:32:26.436-03</t>
  </si>
  <si>
    <t>uuid:96da5f9a-112f-4d44-a118-28653c4d5a74</t>
  </si>
  <si>
    <t>96da5f9a-112f-4d44-a118-28653c4d5a74</t>
  </si>
  <si>
    <t>2015-12-09T20:45:19</t>
  </si>
  <si>
    <t>2015-12-03T21:58:00.000-03</t>
  </si>
  <si>
    <t>Juan Carlos</t>
  </si>
  <si>
    <t>Zambrano maldonado</t>
  </si>
  <si>
    <t>El trazador</t>
  </si>
  <si>
    <t>San Lorenzo</t>
  </si>
  <si>
    <t>Sucesión maldonado yañez</t>
  </si>
  <si>
    <t>angus cruzas_con_predominio_hereford mestizas</t>
  </si>
  <si>
    <t>El rut del entrevistado termina en k</t>
  </si>
  <si>
    <t>2015-12-03T21:58:30.297-03</t>
  </si>
  <si>
    <t>2015-12-09T17:37:26.285-03</t>
  </si>
  <si>
    <t>uuid:39c94b34-8bba-41fe-bebd-8d6c9be831c4</t>
  </si>
  <si>
    <t>39c94b34-8bba-41fe-bebd-8d6c9be831c4</t>
  </si>
  <si>
    <t>2015-12-09T20:45:20</t>
  </si>
  <si>
    <t>2015-12-03T23:23:00.000-03</t>
  </si>
  <si>
    <t>Gerardo</t>
  </si>
  <si>
    <t>Muñoz saez</t>
  </si>
  <si>
    <t>Lago largo</t>
  </si>
  <si>
    <t>Sociedad inversiones integrantes ltda</t>
  </si>
  <si>
    <t>angus overo_colorado cruzas_con_predominio_angus cruzas_con_predominio_hereford otras_cruzas</t>
  </si>
  <si>
    <t>2015-12-03T23:22:00.835-03</t>
  </si>
  <si>
    <t>2015-12-09T17:41:44.949-03</t>
  </si>
  <si>
    <t>uuid:57c37117-6095-4d02-9036-fc28d92e396e</t>
  </si>
  <si>
    <t>57c37117-6095-4d02-9036-fc28d92e396e</t>
  </si>
  <si>
    <t>2015-12-09T20:45:21</t>
  </si>
  <si>
    <t>2015-12-04T01:13:00.000-03</t>
  </si>
  <si>
    <t>Olivares parada</t>
  </si>
  <si>
    <t>El manantial</t>
  </si>
  <si>
    <t>Eduardo olivares cadagan</t>
  </si>
  <si>
    <t>angus overo_colorado otras_cruzas</t>
  </si>
  <si>
    <t>El rut del dueño del predio termina en k</t>
  </si>
  <si>
    <t>2015-12-04T01:11:21.314-03</t>
  </si>
  <si>
    <t>2015-12-09T17:28:38.949-03</t>
  </si>
  <si>
    <t>uuid:54227143-17e1-41f3-b7a9-6502b8591893</t>
  </si>
  <si>
    <t>54227143-17e1-41f3-b7a9-6502b8591893</t>
  </si>
  <si>
    <t>2015-12-09T20:45:22</t>
  </si>
  <si>
    <t>2015-12-04T15:06:00.000-03</t>
  </si>
  <si>
    <t>Lenis</t>
  </si>
  <si>
    <t>Henríquez oliveros</t>
  </si>
  <si>
    <t>El manzano</t>
  </si>
  <si>
    <t>cruzas_con_predominio_angus otras_cruzas</t>
  </si>
  <si>
    <t>2015-12-04T15:05:53.869-03</t>
  </si>
  <si>
    <t>2015-12-09T17:34:02.939-03</t>
  </si>
  <si>
    <t>uuid:cbaec095-23ca-499c-ac10-2b3d4636c6d0</t>
  </si>
  <si>
    <t>cbaec095-23ca-499c-ac10-2b3d4636c6d0</t>
  </si>
  <si>
    <t>2015-12-09T20:45:23</t>
  </si>
  <si>
    <t>2015-12-04T17:37:00.000-03</t>
  </si>
  <si>
    <t>Segundo</t>
  </si>
  <si>
    <t>Gonzalez vasquez</t>
  </si>
  <si>
    <t>El coiron</t>
  </si>
  <si>
    <t>Entrada Baker</t>
  </si>
  <si>
    <t>Robustiano gonzalez muñoz</t>
  </si>
  <si>
    <t>El rut  del entrevistado termina en k</t>
  </si>
  <si>
    <t>2015-12-04T17:37:05.458-03</t>
  </si>
  <si>
    <t>2015-12-09T17:39:10.680-03</t>
  </si>
  <si>
    <t>uuid:2fae4b8f-716b-4e5c-9922-7c8997429ee6</t>
  </si>
  <si>
    <t>2fae4b8f-716b-4e5c-9922-7c8997429ee6</t>
  </si>
  <si>
    <t>2015-12-09T20:45:25</t>
  </si>
  <si>
    <t>2015-12-05T00:05:00.000-03</t>
  </si>
  <si>
    <t>Eloisa</t>
  </si>
  <si>
    <t>Paredes parada</t>
  </si>
  <si>
    <t>Las trincheras</t>
  </si>
  <si>
    <t>San lorenzo</t>
  </si>
  <si>
    <t>Mercedes parada navarrete</t>
  </si>
  <si>
    <t>angus overo_colorado mestizas</t>
  </si>
  <si>
    <t>2015-12-05T00:05:00.196-03</t>
  </si>
  <si>
    <t>2015-12-09T17:37:58.562-03</t>
  </si>
  <si>
    <t>uuid:0a7468f6-dd23-403e-9921-0b4b3e8d4804</t>
  </si>
  <si>
    <t>0a7468f6-dd23-403e-9921-0b4b3e8d4804</t>
  </si>
  <si>
    <t>2015-12-09T20:45:26</t>
  </si>
  <si>
    <t>2015-12-05T00:36:00.000-03</t>
  </si>
  <si>
    <t>Guido</t>
  </si>
  <si>
    <t>Gomez mariman</t>
  </si>
  <si>
    <t>Colonia sur</t>
  </si>
  <si>
    <t>Lorenzo rueda chacan</t>
  </si>
  <si>
    <t>hereford overo_colorado otras_cruzas</t>
  </si>
  <si>
    <t>2015-12-05T00:35:33.552-03</t>
  </si>
  <si>
    <t>2015-12-09T17:42:13.346-03</t>
  </si>
  <si>
    <t>uuid:d640a6c1-7ae7-4eb6-a9f0-5f0784764c1b</t>
  </si>
  <si>
    <t>d640a6c1-7ae7-4eb6-a9f0-5f0784764c1b</t>
  </si>
  <si>
    <t>2015-12-09T20:45:27</t>
  </si>
  <si>
    <t>2015-12-05T17:21:00.000-03</t>
  </si>
  <si>
    <t>Sigifredo</t>
  </si>
  <si>
    <t>Irquen maldonado</t>
  </si>
  <si>
    <t>Lago pescado</t>
  </si>
  <si>
    <t>Lago cohrane</t>
  </si>
  <si>
    <t>angus overo_colorado cruzas_con_predominio_angus mestizas</t>
  </si>
  <si>
    <t>2015-12-05T17:20:31.431-03</t>
  </si>
  <si>
    <t>2015-12-09T17:40:35.813-03</t>
  </si>
  <si>
    <t>uuid:af5a7bd0-46bc-4c60-97ab-d6c6e736525d</t>
  </si>
  <si>
    <t>af5a7bd0-46bc-4c60-97ab-d6c6e736525d</t>
  </si>
  <si>
    <t>2015-12-09T20:45:28</t>
  </si>
  <si>
    <t>2015-12-05T18:12:00.000-03</t>
  </si>
  <si>
    <t>Asencio dominguez</t>
  </si>
  <si>
    <t>Predio militar Baker</t>
  </si>
  <si>
    <t>Entrada baker</t>
  </si>
  <si>
    <t>Ejercito de chile</t>
  </si>
  <si>
    <t>Cabezaz</t>
  </si>
  <si>
    <t>Kilos</t>
  </si>
  <si>
    <t>2015-12-05T18:10:56.691-03</t>
  </si>
  <si>
    <t>2015-12-09T17:43:50.696-03</t>
  </si>
  <si>
    <t>uuid:6338fa5b-74f3-40ec-a813-d0f8d94bf8ce</t>
  </si>
  <si>
    <t>6338fa5b-74f3-40ec-a813-d0f8d94bf8ce</t>
  </si>
  <si>
    <t>2015-12-09T20:45:29</t>
  </si>
  <si>
    <t>2015-12-05T18:44:00.000-03</t>
  </si>
  <si>
    <t>Mafia elena</t>
  </si>
  <si>
    <t>Inostroza rivera</t>
  </si>
  <si>
    <t>Lago chacabuco</t>
  </si>
  <si>
    <t>Luis troncoso cruces</t>
  </si>
  <si>
    <t>Fados</t>
  </si>
  <si>
    <t>El rut de la entrevistada termina en k</t>
  </si>
  <si>
    <t>2015-12-05T18:44:14.313-03</t>
  </si>
  <si>
    <t>2015-12-09T17:37:02.041-03</t>
  </si>
  <si>
    <t>uuid:3a86899c-d183-47ee-b7ee-44a08b9454c1</t>
  </si>
  <si>
    <t>3a86899c-d183-47ee-b7ee-44a08b9454c1</t>
  </si>
  <si>
    <t>2015-12-09T20:45:31</t>
  </si>
  <si>
    <t>2015-12-06T23:42:00.000-03</t>
  </si>
  <si>
    <t>Barría chavarria</t>
  </si>
  <si>
    <t>Parcela belen</t>
  </si>
  <si>
    <t>Chacras cochrane</t>
  </si>
  <si>
    <t>cruza_con_corr otra</t>
  </si>
  <si>
    <t>Corriedale merino dunic</t>
  </si>
  <si>
    <t>2015-12-06T23:40:25.064-03</t>
  </si>
  <si>
    <t>2015-12-09T17:33:19.239-03</t>
  </si>
  <si>
    <t>uuid:5253dea2-9090-4aab-acd6-fe3aa3dbf5e0</t>
  </si>
  <si>
    <t>5253dea2-9090-4aab-acd6-fe3aa3dbf5e0</t>
  </si>
  <si>
    <t>2015-12-09T20:45:32</t>
  </si>
  <si>
    <t>2015-12-07T00:32:00.000-03</t>
  </si>
  <si>
    <t>Alamiro atilio</t>
  </si>
  <si>
    <t>Paizarro muñoz</t>
  </si>
  <si>
    <t>El progreso</t>
  </si>
  <si>
    <t>Alamiro pizarro arbe</t>
  </si>
  <si>
    <t>Abril</t>
  </si>
  <si>
    <t>2015-12-07T00:32:43.692-03</t>
  </si>
  <si>
    <t>2015-12-09T17:30:38.107-03</t>
  </si>
  <si>
    <t>uuid:35eb7f2f-b9bd-4615-bc68-041e823985b0</t>
  </si>
  <si>
    <t>35eb7f2f-b9bd-4615-bc68-041e823985b0</t>
  </si>
  <si>
    <t>2015-12-09T20:45:33</t>
  </si>
  <si>
    <t>2015-12-07T01:21:00.000-03</t>
  </si>
  <si>
    <t>Moises</t>
  </si>
  <si>
    <t>Aguilar reyes</t>
  </si>
  <si>
    <t>El golfo</t>
  </si>
  <si>
    <t>angus overo_colorado cruzas_con_predominio_hereford</t>
  </si>
  <si>
    <t>100 comprados y 100 del mismo predio</t>
  </si>
  <si>
    <t>2015-12-07T01:20:50.018-03</t>
  </si>
  <si>
    <t>2015-12-09T17:38:24.242-03</t>
  </si>
  <si>
    <t>uuid:ee8dfb10-0e13-4881-8309-8546ef92df9f</t>
  </si>
  <si>
    <t>ee8dfb10-0e13-4881-8309-8546ef92df9f</t>
  </si>
  <si>
    <t>2015-12-09T20:45:34</t>
  </si>
  <si>
    <t>2015-12-09T11:07:00.000-03</t>
  </si>
  <si>
    <t>Benedicto</t>
  </si>
  <si>
    <t>Aguirre pinilla</t>
  </si>
  <si>
    <t>Santa Elizabeth</t>
  </si>
  <si>
    <t>2015-12-09T11:05:25.489-03</t>
  </si>
  <si>
    <t>2015-12-09T17:31:10.305-03</t>
  </si>
  <si>
    <t>uuid:ed63eb6a-37d4-4c93-8e54-57465ba05a58</t>
  </si>
  <si>
    <t>ed63eb6a-37d4-4c93-8e54-57465ba05a58</t>
  </si>
  <si>
    <t>2015-12-09T20:45:36</t>
  </si>
  <si>
    <t>2015-12-09T11:43:00.000-03</t>
  </si>
  <si>
    <t>Secundino</t>
  </si>
  <si>
    <t>Oliveros jaramillo</t>
  </si>
  <si>
    <t>La violeta</t>
  </si>
  <si>
    <t>Río maitén</t>
  </si>
  <si>
    <t>Septiembre</t>
  </si>
  <si>
    <t>2015-12-09T11:43:06.804-03</t>
  </si>
  <si>
    <t>2015-12-09T17:40:03.153-03</t>
  </si>
  <si>
    <t>uuid:9a0c4051-5c3d-47f0-ba75-0d8c4fb583b7</t>
  </si>
  <si>
    <t>9a0c4051-5c3d-47f0-ba75-0d8c4fb583b7</t>
  </si>
  <si>
    <t>2015-12-09T20:45:37</t>
  </si>
  <si>
    <t>2015-12-09T12:10:00.000-03</t>
  </si>
  <si>
    <t>Jose Roberto</t>
  </si>
  <si>
    <t>Arce torres</t>
  </si>
  <si>
    <t>Gandera</t>
  </si>
  <si>
    <t>Isla macias</t>
  </si>
  <si>
    <t>2015-12-09T12:09:48.000-03</t>
  </si>
  <si>
    <t>2015-12-09T17:32:52.303-03</t>
  </si>
  <si>
    <t>uuid:140c6b7d-98f6-4600-8f73-5f575c447b50</t>
  </si>
  <si>
    <t>140c6b7d-98f6-4600-8f73-5f575c447b50</t>
  </si>
  <si>
    <t>2015-12-09T20:45:38</t>
  </si>
  <si>
    <t>2015-11-20T00:23:00.000-03</t>
  </si>
  <si>
    <t>Aros Vega</t>
  </si>
  <si>
    <t>Chiloe</t>
  </si>
  <si>
    <t>100 kilómetros. Coyhaique camino e minera Toqui</t>
  </si>
  <si>
    <t>Diciembre y enero</t>
  </si>
  <si>
    <t>2015-12-09T00:22:49.472-03</t>
  </si>
  <si>
    <t>2015-12-09T22:32:05.307-03</t>
  </si>
  <si>
    <t>uuid:b42abd15-b32f-4e75-9807-790d7cd6d52e</t>
  </si>
  <si>
    <t>b42abd15-b32f-4e75-9807-790d7cd6d52e</t>
  </si>
  <si>
    <t>2015-12-10T03:00:27</t>
  </si>
  <si>
    <t>2015-11-03T10:21:00.000-03</t>
  </si>
  <si>
    <t>Felix</t>
  </si>
  <si>
    <t>Ortega Marquez</t>
  </si>
  <si>
    <t>Villa ortega</t>
  </si>
  <si>
    <t>angus cruzas_con_predominio_angus</t>
  </si>
  <si>
    <t>Terneros</t>
  </si>
  <si>
    <t>2015-12-08T10:20:58.698-03</t>
  </si>
  <si>
    <t>2015-12-09T22:42:05.638-03</t>
  </si>
  <si>
    <t>uuid:3f3caabe-dfff-4a24-856f-548741fb60d0</t>
  </si>
  <si>
    <t>3f3caabe-dfff-4a24-856f-548741fb60d0</t>
  </si>
  <si>
    <t>2015-12-10T03:00:36</t>
  </si>
  <si>
    <t>2015-11-18T15:40:00.000-03</t>
  </si>
  <si>
    <t>Rodriguez Fuentes</t>
  </si>
  <si>
    <t>Arroyo el gato</t>
  </si>
  <si>
    <t>cruzas_con_predominio_hereford otras_razas</t>
  </si>
  <si>
    <t>Pasto seco</t>
  </si>
  <si>
    <t>2015-12-07T15:38:32.036-03</t>
  </si>
  <si>
    <t>2015-12-09T23:03:49.061-03</t>
  </si>
  <si>
    <t>uuid:8343d672-6faf-4cf2-a7cd-1ffe499f9510</t>
  </si>
  <si>
    <t>8343d672-6faf-4cf2-a7cd-1ffe499f9510</t>
  </si>
  <si>
    <t>2015-12-10T03:00:43</t>
  </si>
  <si>
    <t>2015-11-18T21:33:00.000-03</t>
  </si>
  <si>
    <t>Baldovino Hernan</t>
  </si>
  <si>
    <t>Huichalao Cifuentes</t>
  </si>
  <si>
    <t>Valle catico</t>
  </si>
  <si>
    <t>50 Kg. Coyhaique. Villa ñirehvao</t>
  </si>
  <si>
    <t>2015-12-07T21:33:03.297-03</t>
  </si>
  <si>
    <t>2015-12-09T23:14:24.748-03</t>
  </si>
  <si>
    <t>uuid:cb672edf-dd1f-4b40-925e-beaacd09b395</t>
  </si>
  <si>
    <t>cb672edf-dd1f-4b40-925e-beaacd09b395</t>
  </si>
  <si>
    <t>2015-12-10T03:00:48</t>
  </si>
  <si>
    <t>2015-11-28T15:02:00.000-03</t>
  </si>
  <si>
    <t>Horacio</t>
  </si>
  <si>
    <t>Soto Ojeda</t>
  </si>
  <si>
    <t>La cabaña</t>
  </si>
  <si>
    <t>2015-12-07T15:01:37.801-03</t>
  </si>
  <si>
    <t>2015-12-09T23:29:30.200-03</t>
  </si>
  <si>
    <t>uuid:9d1c0a19-6904-416c-a408-9cad581b29b4</t>
  </si>
  <si>
    <t>9d1c0a19-6904-416c-a408-9cad581b29b4</t>
  </si>
  <si>
    <t>2015-12-10T03:00:53</t>
  </si>
  <si>
    <t>2015-11-11T00:51:00.000-03</t>
  </si>
  <si>
    <t>Jose Ismael</t>
  </si>
  <si>
    <t>Chacón Torres</t>
  </si>
  <si>
    <t>La porfiada</t>
  </si>
  <si>
    <t>Kilogramos</t>
  </si>
  <si>
    <t>2015-12-09T00:50:43.359-03</t>
  </si>
  <si>
    <t>2015-12-09T23:44:41.582-03</t>
  </si>
  <si>
    <t>uuid:fa610e91-b316-409f-bf8c-79156bfb3213</t>
  </si>
  <si>
    <t>fa610e91-b316-409f-bf8c-79156bfb3213</t>
  </si>
  <si>
    <t>2015-12-10T03:00:58</t>
  </si>
  <si>
    <t>2015-11-20T22:35:00.000-03</t>
  </si>
  <si>
    <t>Vasquez Norambuena</t>
  </si>
  <si>
    <t>Rodeo los palos</t>
  </si>
  <si>
    <t>2015-12-08T22:34:17.861-03</t>
  </si>
  <si>
    <t>2015-12-09T23:53:32.895-03</t>
  </si>
  <si>
    <t>uuid:14056a06-b442-4983-a29f-b1f7af2e49eb</t>
  </si>
  <si>
    <t>14056a06-b442-4983-a29f-b1f7af2e49eb</t>
  </si>
  <si>
    <t>2015-12-10T03:01:06</t>
  </si>
  <si>
    <t>2015-11-04T23:08:00.000-03</t>
  </si>
  <si>
    <t>Maria</t>
  </si>
  <si>
    <t>Rios la puente</t>
  </si>
  <si>
    <t>2015-12-07T23:01:50.386-03</t>
  </si>
  <si>
    <t>2015-12-10T00:05:31.101-03</t>
  </si>
  <si>
    <t>uuid:1cf2f319-031a-4444-a8f7-bce42f749ac8</t>
  </si>
  <si>
    <t>1cf2f319-031a-4444-a8f7-bce42f749ac8</t>
  </si>
  <si>
    <t>2015-12-10T03:01:12</t>
  </si>
  <si>
    <t>2015-11-20T23:53:00.000-03</t>
  </si>
  <si>
    <t>Ramon</t>
  </si>
  <si>
    <t>Vargas España</t>
  </si>
  <si>
    <t>El tranquilo</t>
  </si>
  <si>
    <t>El Richard 2. Camino ñireltuao</t>
  </si>
  <si>
    <t>Eugenia Nuñez Cuevas</t>
  </si>
  <si>
    <t>Este predio es sucesión pero en saga aun figura el nombre de la propietaria</t>
  </si>
  <si>
    <t>2015-12-08T23:51:47.344-03</t>
  </si>
  <si>
    <t>2015-12-10T14:51:23.135-03</t>
  </si>
  <si>
    <t>uuid:bd8e9232-076e-4eec-8287-bcac27d33ccc</t>
  </si>
  <si>
    <t>bd8e9232-076e-4eec-8287-bcac27d33ccc</t>
  </si>
  <si>
    <t>2015-12-10T17:53:01</t>
  </si>
  <si>
    <t>2015-11-11T01:39:00.000-03</t>
  </si>
  <si>
    <t>Maria del Consuelo</t>
  </si>
  <si>
    <t>Sola Valverde</t>
  </si>
  <si>
    <t>Fundo el principio</t>
  </si>
  <si>
    <t>Coyhaique alto</t>
  </si>
  <si>
    <t>2015-12-09T01:38:25.748-03</t>
  </si>
  <si>
    <t>2015-12-10T14:38:59.510-03</t>
  </si>
  <si>
    <t>uuid:fa624436-52b9-4996-be61-ed0b6988947b</t>
  </si>
  <si>
    <t>fa624436-52b9-4996-be61-ed0b6988947b</t>
  </si>
  <si>
    <t>2015-12-10T17:53:03</t>
  </si>
  <si>
    <t>2015-12-03T02:00:00.000-03</t>
  </si>
  <si>
    <t>Cheuquepil Ojeda</t>
  </si>
  <si>
    <t>2 hermanos</t>
  </si>
  <si>
    <t>58 kilómetros de coyhaique camino a ñirehuao</t>
  </si>
  <si>
    <t>2015-12-09T01:59:11.727-03</t>
  </si>
  <si>
    <t>2015-12-10T14:58:54.468-03</t>
  </si>
  <si>
    <t>uuid:0f28da9b-690c-459d-9519-c45e571e675b</t>
  </si>
  <si>
    <t>0f28da9b-690c-459d-9519-c45e571e675b</t>
  </si>
  <si>
    <t>2015-12-10T17:53:04</t>
  </si>
  <si>
    <t>2015-11-10T02:19:00.000-03</t>
  </si>
  <si>
    <t>Teresa elcidia</t>
  </si>
  <si>
    <t>Don baldovino</t>
  </si>
  <si>
    <t>Sector arenal 5 kilómetros camino a puerto Aysen</t>
  </si>
  <si>
    <t>Baldovino Huichalao Hidalgo</t>
  </si>
  <si>
    <t>2015-12-09T02:17:47.920-03</t>
  </si>
  <si>
    <t>2015-12-10T15:15:23.134-03</t>
  </si>
  <si>
    <t>uuid:e927c93f-9fb3-46f2-b701-f5156acb4b53</t>
  </si>
  <si>
    <t>e927c93f-9fb3-46f2-b701-f5156acb4b53</t>
  </si>
  <si>
    <t>2015-12-10T18:09:22</t>
  </si>
  <si>
    <t>2015-11-03T18:23:00.000-03</t>
  </si>
  <si>
    <t>Sierra Muñoz</t>
  </si>
  <si>
    <t>Isabel marmentini</t>
  </si>
  <si>
    <t xml:space="preserve"> Metros cuadrados</t>
  </si>
  <si>
    <t>2015-12-08T18:21:09.259-03</t>
  </si>
  <si>
    <t>2015-12-10T15:29:30.529-03</t>
  </si>
  <si>
    <t>uuid:b5954d2c-efd9-4cd3-8b1e-1207dd67fa34</t>
  </si>
  <si>
    <t>b5954d2c-efd9-4cd3-8b1e-1207dd67fa34</t>
  </si>
  <si>
    <t>2015-12-10T18:23:31</t>
  </si>
  <si>
    <t>2015-11-19T14:40:00.000-03</t>
  </si>
  <si>
    <t>Bernardino</t>
  </si>
  <si>
    <t>Vargas vidal</t>
  </si>
  <si>
    <t>Balseo</t>
  </si>
  <si>
    <t>La balsa. Ibañez</t>
  </si>
  <si>
    <t>Este predio es una sucesión reciente y actualmente está desocupado. No se trabaja</t>
  </si>
  <si>
    <t>2015-12-07T14:39:41.789-03</t>
  </si>
  <si>
    <t>2015-12-10T15:42:10.603-03</t>
  </si>
  <si>
    <t>uuid:af1ee0b4-bfd1-4bbb-ac9a-43fe0f3d276b</t>
  </si>
  <si>
    <t>af1ee0b4-bfd1-4bbb-ac9a-43fe0f3d276b</t>
  </si>
  <si>
    <t>2015-12-10T18:36:09</t>
  </si>
  <si>
    <t>114020312</t>
  </si>
  <si>
    <t>2015-11-19T12:25:00.000-03</t>
  </si>
  <si>
    <t>España Alarcon</t>
  </si>
  <si>
    <t>Chorrillo bonito</t>
  </si>
  <si>
    <t>Lago alto</t>
  </si>
  <si>
    <t>suffolk border_leicest otra</t>
  </si>
  <si>
    <t>Milchschaft</t>
  </si>
  <si>
    <t>Enero a marzo</t>
  </si>
  <si>
    <t>Granel</t>
  </si>
  <si>
    <t>Carretadas</t>
  </si>
  <si>
    <t>2015-12-07T12:22:22.050-03</t>
  </si>
  <si>
    <t>2015-12-10T15:57:55.922-03</t>
  </si>
  <si>
    <t>uuid:92cc4cff-bfde-42e6-a7d2-09c82c33398b</t>
  </si>
  <si>
    <t>92cc4cff-bfde-42e6-a7d2-09c82c33398b</t>
  </si>
  <si>
    <t>2015-12-10T18:52:04</t>
  </si>
  <si>
    <t>114022057</t>
  </si>
  <si>
    <t>2015-11-18T13:44:00.000-03</t>
  </si>
  <si>
    <t>Roberto Eliecer</t>
  </si>
  <si>
    <t>Iturra maureria</t>
  </si>
  <si>
    <t>Bajada ibañez</t>
  </si>
  <si>
    <t>2015-12-07T13:41:41.459-03</t>
  </si>
  <si>
    <t>2015-12-10T16:14:24.124-03</t>
  </si>
  <si>
    <t>uuid:3f16fd6b-b54d-44d1-8446-ff4b7939d3f4</t>
  </si>
  <si>
    <t>3f16fd6b-b54d-44d1-8446-ff4b7939d3f4</t>
  </si>
  <si>
    <t>2015-12-10T19:08:21</t>
  </si>
  <si>
    <t>2015-11-12T01:20:00.000-03</t>
  </si>
  <si>
    <t>Alberto Victoriano</t>
  </si>
  <si>
    <t>Galilea Mauret</t>
  </si>
  <si>
    <t>Rincón del zorro</t>
  </si>
  <si>
    <t>Soc. Agr. y ganadera Coyhaique alto LTDA</t>
  </si>
  <si>
    <t>Este predio actualmente esta incorporada a la explotación de Maria Sola Valverde y la superficie del predio se declaro en su encuesta</t>
  </si>
  <si>
    <t>2015-12-09T01:19:07.230-03</t>
  </si>
  <si>
    <t>2015-12-10T16:44:02.188-03</t>
  </si>
  <si>
    <t>uuid:31d33a1d-4601-41d0-b4db-ccea782091bb</t>
  </si>
  <si>
    <t>31d33a1d-4601-41d0-b4db-ccea782091bb</t>
  </si>
  <si>
    <t>2015-12-10T19:37:58</t>
  </si>
  <si>
    <t>Otros rup</t>
  </si>
  <si>
    <t>2015-12-11T21:44:00.000-03</t>
  </si>
  <si>
    <t>Magia ercira</t>
  </si>
  <si>
    <t>Auad Naser</t>
  </si>
  <si>
    <t>Santa maria</t>
  </si>
  <si>
    <t>angus hereford cruzas_con_predominio_angus</t>
  </si>
  <si>
    <t>Carniceros</t>
  </si>
  <si>
    <t>Vacas por  10 corral</t>
  </si>
  <si>
    <t>Vacas por manga por 10 mangas</t>
  </si>
  <si>
    <t>Camionadas</t>
  </si>
  <si>
    <t>Explotación en crecimiento basado en arriendo de predios</t>
  </si>
  <si>
    <t>2015-12-11T21:42:43.951-03</t>
  </si>
  <si>
    <t>2015-12-13T22:08:13.473-03</t>
  </si>
  <si>
    <t>uuid:6abb5ba9-d501-4074-b27e-90809d65c978</t>
  </si>
  <si>
    <t>6abb5ba9-d501-4074-b27e-90809d65c978</t>
  </si>
  <si>
    <t>2015-12-14T01:02:10</t>
  </si>
  <si>
    <t>2015-12-09T17:25:00.000-03</t>
  </si>
  <si>
    <t>Inelia del Carmen</t>
  </si>
  <si>
    <t>Aguilar Roa</t>
  </si>
  <si>
    <t>San Marcos</t>
  </si>
  <si>
    <t>En el listado de encuesta figura con un predio que no posee actualmente. Solo tiene la parcela</t>
  </si>
  <si>
    <t>2015-12-12T17:23:26.774-03</t>
  </si>
  <si>
    <t>2015-12-13T21:47:12.808-03</t>
  </si>
  <si>
    <t>uuid:cb994fe7-b2ef-43b0-b00f-0e6820eb59ff</t>
  </si>
  <si>
    <t>cb994fe7-b2ef-43b0-b00f-0e6820eb59ff</t>
  </si>
  <si>
    <t>2015-12-14T01:02:11</t>
  </si>
  <si>
    <t>2015-12-09T17:48:00.000-03</t>
  </si>
  <si>
    <t>Jose Leoncio</t>
  </si>
  <si>
    <t>Luengo Gallegos</t>
  </si>
  <si>
    <t>Villa Ortega</t>
  </si>
  <si>
    <t>2015-12-12T17:41:29.722-03</t>
  </si>
  <si>
    <t>2015-12-13T21:54:08.366-03</t>
  </si>
  <si>
    <t>uuid:f19bd6f7-8f66-4399-87c6-770ae835d124</t>
  </si>
  <si>
    <t>f19bd6f7-8f66-4399-87c6-770ae835d124</t>
  </si>
  <si>
    <t>2015-12-14T01:02:13</t>
  </si>
  <si>
    <t>2015-12-06T18:18:00.000-03</t>
  </si>
  <si>
    <t>Julio</t>
  </si>
  <si>
    <t>Sepulveda Fuentealba</t>
  </si>
  <si>
    <t>Santa Elba</t>
  </si>
  <si>
    <t>Mano Negra -  VOrtega</t>
  </si>
  <si>
    <t>2015-12-12T18:18:31.292-03</t>
  </si>
  <si>
    <t>2015-12-13T22:07:09.281-03</t>
  </si>
  <si>
    <t>uuid:5660159c-d32a-4e02-be95-9364e9251d39</t>
  </si>
  <si>
    <t>5660159c-d32a-4e02-be95-9364e9251d39</t>
  </si>
  <si>
    <t>2015-12-08T18:40:00.000-03</t>
  </si>
  <si>
    <t>Riquelme Jofre</t>
  </si>
  <si>
    <t>Tres arroyos</t>
  </si>
  <si>
    <t>Arroyo norte. 90 kilómetros de coyhaique</t>
  </si>
  <si>
    <t>Pasto seco a granel</t>
  </si>
  <si>
    <t>2015-12-12T18:40:01.459-03</t>
  </si>
  <si>
    <t>2015-12-13T21:39:22.543-03</t>
  </si>
  <si>
    <t>uuid:fd8d8f77-577c-4dfa-837a-2f61a1cd9df7</t>
  </si>
  <si>
    <t>fd8d8f77-577c-4dfa-837a-2f61a1cd9df7</t>
  </si>
  <si>
    <t>2015-12-14T01:02:15</t>
  </si>
  <si>
    <t>Sin RUP</t>
  </si>
  <si>
    <t>Fila para comentarios</t>
  </si>
  <si>
    <t>JAMÁS DEBE SER REORDENADA</t>
  </si>
  <si>
    <t>SECCIÓN I : ANTECEDENTES GENERALES</t>
  </si>
  <si>
    <t>RUP</t>
  </si>
  <si>
    <t>.1</t>
  </si>
  <si>
    <t>.2</t>
  </si>
  <si>
    <t>.3</t>
  </si>
  <si>
    <t>Desde el punto de vista de los ingresos, esta explotación es</t>
  </si>
  <si>
    <t>1 Única en el territorio nacional</t>
  </si>
  <si>
    <t>2 Principal (hay otras, pero esta es la que genera mayores ingresos)</t>
  </si>
  <si>
    <t>3 Complementaria (hay otra Explotación que es la principal y que genera la mayor parte de los ingresos)</t>
  </si>
  <si>
    <t>SECCIÓN II : GANADERIA</t>
  </si>
  <si>
    <t>SECCIÓN II.1 : GANADERIA BOVINA</t>
  </si>
  <si>
    <t>Tengo ganado bovino</t>
  </si>
  <si>
    <t xml:space="preserve">no: Pasar a pregunta </t>
  </si>
  <si>
    <t>Sistema productivo bovino</t>
  </si>
  <si>
    <t>Cría (produce terneros destetados)</t>
  </si>
  <si>
    <t>Cría-recría (produce novillos para engorda)</t>
  </si>
  <si>
    <t>Recría (compra terneros y vende novillos para engorda)</t>
  </si>
  <si>
    <t>Engorda (produce novillos para faena)</t>
  </si>
  <si>
    <t>Ciclo completo</t>
  </si>
  <si>
    <t>¿Cual es la existencia de ganado bovino al día de hoy?</t>
  </si>
  <si>
    <t>Propios</t>
  </si>
  <si>
    <t>Talaje</t>
  </si>
  <si>
    <t>Mediería</t>
  </si>
  <si>
    <t>TOTAL BOVINOS</t>
  </si>
  <si>
    <t>Vaquillas recién paridas</t>
  </si>
  <si>
    <t>Vaquillas sin partos o por parir</t>
  </si>
  <si>
    <t>Machos nacidos 2013 o antes (novillos o enteros)</t>
  </si>
  <si>
    <t>.5</t>
  </si>
  <si>
    <t>Novillos (nacidos 2014; castrados o no)</t>
  </si>
  <si>
    <t>.6</t>
  </si>
  <si>
    <t>Toros (reproductores, &gt; 1 año)</t>
  </si>
  <si>
    <t>.7</t>
  </si>
  <si>
    <t>Bueyes</t>
  </si>
  <si>
    <t>.8</t>
  </si>
  <si>
    <t>Respecto al rebaño reproductor y sus crías</t>
  </si>
  <si>
    <t>Tengo hembras reproductoras</t>
  </si>
  <si>
    <t>Con respecto a la raza de sus hembras reproductoras, ellas son (indique % aproximado del rebaño)</t>
  </si>
  <si>
    <t>Angus</t>
  </si>
  <si>
    <t>Cruzas con predominio de Hereford</t>
  </si>
  <si>
    <t>Hereford</t>
  </si>
  <si>
    <t>Overo colorado</t>
  </si>
  <si>
    <t>Cruzas con predominio de Angus</t>
  </si>
  <si>
    <t>.4</t>
  </si>
  <si>
    <t>La temporada de encaste es</t>
  </si>
  <si>
    <t>Mes de inicio (1 al 12)</t>
  </si>
  <si>
    <t>En caso de NO tener temporada de encaste, indicar meses 1 a 12</t>
  </si>
  <si>
    <t>Mes de término (1 al 12)</t>
  </si>
  <si>
    <t xml:space="preserve">Las siguientes preguntas se refieren todas al </t>
  </si>
  <si>
    <t>año agrícola</t>
  </si>
  <si>
    <t>abril 2014 a marzo 2015</t>
  </si>
  <si>
    <t>Esta es la definición más importante, el encuestado debe tener claridad a que se refiere</t>
  </si>
  <si>
    <t xml:space="preserve">El número de hembras encastadas fue </t>
  </si>
  <si>
    <t>Vaquillas</t>
  </si>
  <si>
    <t>… encastadas</t>
  </si>
  <si>
    <t xml:space="preserve">El resultado de dicho encaste fue </t>
  </si>
  <si>
    <t>… paridas</t>
  </si>
  <si>
    <t>… secas</t>
  </si>
  <si>
    <t>Respecto al primer encaste, ¿qué proporción de las vaquillas tenían la siguiente edad? (%)</t>
  </si>
  <si>
    <t>14 a 18 meses</t>
  </si>
  <si>
    <t>2 a 2½ años (26 a 30 meses)</t>
  </si>
  <si>
    <t>3 años o más</t>
  </si>
  <si>
    <t>Suma debe ser 100%</t>
  </si>
  <si>
    <t>Respecto a los animales que Ud vende o traslada a otra explotación, señale lo siguiente</t>
  </si>
  <si>
    <t>Meses en que vende o traslada</t>
  </si>
  <si>
    <t>Animales vendidos en el año agrícola</t>
  </si>
  <si>
    <t>Animales trasladados en el año agrícola</t>
  </si>
  <si>
    <t>Cuantos animales perdió el año pasado producto de muerte, robo, sacrificio, etc.</t>
  </si>
  <si>
    <t>n° de animales</t>
  </si>
  <si>
    <t>Ingreso de animales durante la última temporada (12 meses). Señale el número de animales que fueron …</t>
  </si>
  <si>
    <t>Terneros destetados</t>
  </si>
  <si>
    <t>Terneras destetados</t>
  </si>
  <si>
    <t>Novillos para engorda</t>
  </si>
  <si>
    <t>Vaquillas para reproducción</t>
  </si>
  <si>
    <t>Vaquillas para engorda</t>
  </si>
  <si>
    <t>Vacas para engorda</t>
  </si>
  <si>
    <t>… comprados</t>
  </si>
  <si>
    <t>… trasladados desde otra explotación del mismo dueño</t>
  </si>
  <si>
    <t>Respecto al rebaño de recría y engorda</t>
  </si>
  <si>
    <t xml:space="preserve">Hace recría o engorda </t>
  </si>
  <si>
    <t>Señale cual fue el ingreso y salida de animales durante el año agrícola</t>
  </si>
  <si>
    <t>Comprados o trasladados desde otro predio</t>
  </si>
  <si>
    <t>Vendidos o llevados a otro predio</t>
  </si>
  <si>
    <t>Pérdidas (muerte, robo, etc)</t>
  </si>
  <si>
    <t>Meses que permanecen en el predio (n°)</t>
  </si>
  <si>
    <t>N°</t>
  </si>
  <si>
    <t>Peso</t>
  </si>
  <si>
    <t>Terneras</t>
  </si>
  <si>
    <r>
      <t xml:space="preserve">Respecto al </t>
    </r>
    <r>
      <rPr>
        <b/>
        <sz val="11"/>
        <color theme="1"/>
        <rFont val="Calibri"/>
        <family val="2"/>
        <scheme val="minor"/>
      </rPr>
      <t xml:space="preserve">ganado bovino </t>
    </r>
    <r>
      <rPr>
        <sz val="11"/>
        <color theme="1"/>
        <rFont val="Calibri"/>
        <family val="2"/>
        <scheme val="minor"/>
      </rPr>
      <t>que Ud. vende o compra, ¿qué proporción comercializa por cada una de las siguientes vías?</t>
    </r>
  </si>
  <si>
    <t>Nota al encuestador: La idea es aproximar al máximo la cifra</t>
  </si>
  <si>
    <t>VENTA</t>
  </si>
  <si>
    <t>Compra</t>
  </si>
  <si>
    <t>Venta directa a ganadero local</t>
  </si>
  <si>
    <t>%</t>
  </si>
  <si>
    <t>Compra directa a ganadero local</t>
  </si>
  <si>
    <t>Venta directa a ganadero de la Región</t>
  </si>
  <si>
    <t>Compra directa a ganadero de la Región</t>
  </si>
  <si>
    <t>Venta directa a ganadero de otra región</t>
  </si>
  <si>
    <t>Compra directa a ganadero de otra región</t>
  </si>
  <si>
    <t>Venta a corredor de ganado</t>
  </si>
  <si>
    <t>Compra a corredor de ganado</t>
  </si>
  <si>
    <t>Venta en feria</t>
  </si>
  <si>
    <t>Compra en feria</t>
  </si>
  <si>
    <t>Venta a intermediario</t>
  </si>
  <si>
    <t>Compra a intermediario</t>
  </si>
  <si>
    <t>Otro tipo de compra</t>
  </si>
  <si>
    <t>Otro tipo de venta</t>
  </si>
  <si>
    <t>Especificar _______________________________________________________</t>
  </si>
  <si>
    <t>Las ventas las realiza (indique % del ganado vendido por cada vía)</t>
  </si>
  <si>
    <t>De manera individual</t>
  </si>
  <si>
    <t>De manera asociativa</t>
  </si>
  <si>
    <t>Suma 100%</t>
  </si>
  <si>
    <t>SECCIÓN II.2 : GANADERIA OVINA</t>
  </si>
  <si>
    <t>Tengo ganado ovino</t>
  </si>
  <si>
    <t>¿Cual es la existencia de ganado ovino a esta fecha?</t>
  </si>
  <si>
    <t>TOTAL OVINOS</t>
  </si>
  <si>
    <t>Ovejas (de 2 o más años)</t>
  </si>
  <si>
    <t>Borregas (sin partos)</t>
  </si>
  <si>
    <t>Carnerillos (1 a 2 años)</t>
  </si>
  <si>
    <t>Carneros (de 2 o más años)</t>
  </si>
  <si>
    <t>Corriedale</t>
  </si>
  <si>
    <t>Otra</t>
  </si>
  <si>
    <t>5.</t>
  </si>
  <si>
    <t>Suffolk</t>
  </si>
  <si>
    <t>Border Leicester</t>
  </si>
  <si>
    <t>Cruza con Corriedale</t>
  </si>
  <si>
    <t>Especificar: _________________________________</t>
  </si>
  <si>
    <t>esta es la definición más importante, el encuestado debe tener claridad a que se refiere</t>
  </si>
  <si>
    <t>Borregas</t>
  </si>
  <si>
    <t>El número de crías que tuvo a la señalada fue</t>
  </si>
  <si>
    <t>Corderos</t>
  </si>
  <si>
    <t>Corderas o borregas</t>
  </si>
  <si>
    <t>Respecto al primer encaste, ¿qué proporción de las borregas tenían la siguiente edad? (%)</t>
  </si>
  <si>
    <t>6 a 8 meses</t>
  </si>
  <si>
    <t>Un año y medio</t>
  </si>
  <si>
    <t>Más de dos años</t>
  </si>
  <si>
    <t>Respecto a los animales que Ud vende, señale lo siguiente</t>
  </si>
  <si>
    <t>Edad de venta</t>
  </si>
  <si>
    <t>Peso promedio de venta</t>
  </si>
  <si>
    <t>Meses en que vende</t>
  </si>
  <si>
    <t>Respecto al ganado ovino que Ud. vende o compra, ¿qué proporción comercializa por cada una de las siguientes vías?</t>
  </si>
  <si>
    <t>Venta directa a consumidor</t>
  </si>
  <si>
    <t>SECCIÓN III : USO DEL SUELO</t>
  </si>
  <si>
    <t>Superficie total de la explotación</t>
  </si>
  <si>
    <t>Secano</t>
  </si>
  <si>
    <t>Riego</t>
  </si>
  <si>
    <t>Cultivos anuales y permanentes</t>
  </si>
  <si>
    <t>Forrajeras permanentes y de rotación</t>
  </si>
  <si>
    <t>Praderas naturalizadas</t>
  </si>
  <si>
    <t>Coironales</t>
  </si>
  <si>
    <t>Matorrales de valor forrajero</t>
  </si>
  <si>
    <r>
      <t xml:space="preserve">Matorrales </t>
    </r>
    <r>
      <rPr>
        <b/>
        <sz val="11"/>
        <color theme="1"/>
        <rFont val="Calibri"/>
        <family val="2"/>
        <scheme val="minor"/>
      </rPr>
      <t>sin</t>
    </r>
    <r>
      <rPr>
        <sz val="11"/>
        <color theme="1"/>
        <rFont val="Calibri"/>
        <family val="2"/>
        <scheme val="minor"/>
      </rPr>
      <t xml:space="preserve"> valor forrajero</t>
    </r>
  </si>
  <si>
    <t>Bosque nativo</t>
  </si>
  <si>
    <t>Plantaciones forestales</t>
  </si>
  <si>
    <t>.9</t>
  </si>
  <si>
    <t>Terrenos estériles y otros no aprovechables</t>
  </si>
  <si>
    <t>.10</t>
  </si>
  <si>
    <t>Otros</t>
  </si>
  <si>
    <t>.11</t>
  </si>
  <si>
    <t>SECCIÓN IV: CULTIVOS FORRAJEROS Y FORRAJERAS ANUALES</t>
  </si>
  <si>
    <t>Indique cual es la superficie de cada uno de los siguientes usos</t>
  </si>
  <si>
    <t>FORRAJERAS ANUALES (hectáreas)</t>
  </si>
  <si>
    <t>FORRAJERAS PERMANENTES Y DE ROTACIÓN (hectáreas)</t>
  </si>
  <si>
    <t xml:space="preserve"> En Secano</t>
  </si>
  <si>
    <t>En Riego</t>
  </si>
  <si>
    <t>Avena forrajera sola</t>
  </si>
  <si>
    <t xml:space="preserve">Mezcla ballica - trébol </t>
  </si>
  <si>
    <t>Mezcla pasto ovillo y trébol</t>
  </si>
  <si>
    <t>Avena - vicia</t>
  </si>
  <si>
    <t>Alfalfa</t>
  </si>
  <si>
    <t>Avena forrajera asociada</t>
  </si>
  <si>
    <t>Otras forrajeras o mezclas de forrajeras</t>
  </si>
  <si>
    <t>Nabo forrajero</t>
  </si>
  <si>
    <t>Otras brassicas</t>
  </si>
  <si>
    <t>Cebada para forraje</t>
  </si>
  <si>
    <t>SECCION V: MAQUINARIA Y EQUIPO AGRÍCOLA</t>
  </si>
  <si>
    <t>Respecto a la maquinaria utilizada en la explotación para realizar labores agrícolas asociadas a la ganadería</t>
  </si>
  <si>
    <t>Cuenta Ud. con maquinaria adecuada para realizar …</t>
  </si>
  <si>
    <t>Sí propia</t>
  </si>
  <si>
    <t>NS/NR</t>
  </si>
  <si>
    <t>… preparación de suelos</t>
  </si>
  <si>
    <t>… siembra</t>
  </si>
  <si>
    <t>… fertilización y encalada</t>
  </si>
  <si>
    <t>… cosecha de forraje</t>
  </si>
  <si>
    <t>En caso de no necesitar, ¿cuál es el motivo?</t>
  </si>
  <si>
    <t>SECCIÓN VI : INFRAESTRUCTURA GANADERA DE LA EXPLOTACIÓN</t>
  </si>
  <si>
    <t>En relación a la infraestructura e instalaciones que posee la explotación, indique si posee y cual es la capacidad de:</t>
  </si>
  <si>
    <t>Posee</t>
  </si>
  <si>
    <t>Capacidad</t>
  </si>
  <si>
    <t>Unidad de medida</t>
  </si>
  <si>
    <t>Bodegas de almacenaje alimentos</t>
  </si>
  <si>
    <t>Cerco eléctrico</t>
  </si>
  <si>
    <t>Potreros de alimentación (de sacrificio)</t>
  </si>
  <si>
    <t>Romana de ganado</t>
  </si>
  <si>
    <r>
      <t>Galpones para</t>
    </r>
    <r>
      <rPr>
        <b/>
        <sz val="11"/>
        <color theme="1"/>
        <rFont val="Calibri"/>
        <family val="2"/>
        <scheme val="minor"/>
      </rPr>
      <t xml:space="preserve"> bovinos</t>
    </r>
  </si>
  <si>
    <r>
      <t xml:space="preserve">Corrales para </t>
    </r>
    <r>
      <rPr>
        <b/>
        <sz val="11"/>
        <color theme="1"/>
        <rFont val="Calibri"/>
        <family val="2"/>
        <scheme val="minor"/>
      </rPr>
      <t>bovinos</t>
    </r>
  </si>
  <si>
    <r>
      <t xml:space="preserve">Manga para </t>
    </r>
    <r>
      <rPr>
        <b/>
        <sz val="11"/>
        <color theme="1"/>
        <rFont val="Calibri"/>
        <family val="2"/>
        <scheme val="minor"/>
      </rPr>
      <t>bovinos</t>
    </r>
  </si>
  <si>
    <r>
      <t xml:space="preserve">Cargadero para </t>
    </r>
    <r>
      <rPr>
        <b/>
        <sz val="11"/>
        <color theme="1"/>
        <rFont val="Calibri"/>
        <family val="2"/>
        <scheme val="minor"/>
      </rPr>
      <t>bovinos</t>
    </r>
  </si>
  <si>
    <r>
      <t xml:space="preserve">Galpones para </t>
    </r>
    <r>
      <rPr>
        <b/>
        <sz val="11"/>
        <color theme="1"/>
        <rFont val="Calibri"/>
        <family val="2"/>
        <scheme val="minor"/>
      </rPr>
      <t>ovinos</t>
    </r>
  </si>
  <si>
    <r>
      <t xml:space="preserve">Corrales para </t>
    </r>
    <r>
      <rPr>
        <b/>
        <sz val="11"/>
        <color theme="1"/>
        <rFont val="Calibri"/>
        <family val="2"/>
        <scheme val="minor"/>
      </rPr>
      <t>ovinos</t>
    </r>
  </si>
  <si>
    <r>
      <t xml:space="preserve">Manga para </t>
    </r>
    <r>
      <rPr>
        <b/>
        <sz val="11"/>
        <color theme="1"/>
        <rFont val="Calibri"/>
        <family val="2"/>
        <scheme val="minor"/>
      </rPr>
      <t>ovinos</t>
    </r>
  </si>
  <si>
    <r>
      <t xml:space="preserve">Cargadero para </t>
    </r>
    <r>
      <rPr>
        <b/>
        <sz val="11"/>
        <color theme="1"/>
        <rFont val="Calibri"/>
        <family val="2"/>
        <scheme val="minor"/>
      </rPr>
      <t>ovinos</t>
    </r>
  </si>
  <si>
    <t>.12</t>
  </si>
  <si>
    <t>Otros (especificar)</t>
  </si>
  <si>
    <t>SECCIÓN VII: ALIMENTACIÓN INVERNAL</t>
  </si>
  <si>
    <t>¿Utiliza Ud. forraje conservado en la alimentación invernal?</t>
  </si>
  <si>
    <t>Si, todos los años</t>
  </si>
  <si>
    <t>Solo algunos años</t>
  </si>
  <si>
    <t>Nunca</t>
  </si>
  <si>
    <t>Sólo para los que utilizan forraje conservado para alimentación animal</t>
  </si>
  <si>
    <t>Durante este invierno 2015, ¿que cantidad aproximada de forraje utilizó según tipo de y origen?</t>
  </si>
  <si>
    <t>Origen</t>
  </si>
  <si>
    <t>Mismo predio</t>
  </si>
  <si>
    <t>Otro predio mismo dueño</t>
  </si>
  <si>
    <t>Comprado</t>
  </si>
  <si>
    <t>Ensilaje</t>
  </si>
  <si>
    <t>Heno (fardos)</t>
  </si>
  <si>
    <t>Concentrado</t>
  </si>
  <si>
    <t>SECCIÓN VIII : EMPLEO EN LA EXPLOTACIÓN</t>
  </si>
  <si>
    <r>
      <t xml:space="preserve">¿Cuantas personas trabajaron de forma </t>
    </r>
    <r>
      <rPr>
        <b/>
        <sz val="11"/>
        <color theme="1"/>
        <rFont val="Calibri"/>
        <family val="2"/>
        <scheme val="minor"/>
      </rPr>
      <t>permanente</t>
    </r>
    <r>
      <rPr>
        <sz val="11"/>
        <color theme="1"/>
        <rFont val="Calibri"/>
        <family val="2"/>
        <scheme val="minor"/>
      </rPr>
      <t xml:space="preserve"> en ganadería durante la temporada 2014/1015? ¿Cuál fue el origen de dicho empleo?</t>
    </r>
  </si>
  <si>
    <r>
      <t xml:space="preserve">Ocupados de manera </t>
    </r>
    <r>
      <rPr>
        <b/>
        <sz val="11"/>
        <color theme="1"/>
        <rFont val="Calibri"/>
        <family val="2"/>
        <scheme val="minor"/>
      </rPr>
      <t>permanente</t>
    </r>
    <r>
      <rPr>
        <sz val="11"/>
        <color theme="1"/>
        <rFont val="Calibri"/>
        <family val="2"/>
        <scheme val="minor"/>
      </rPr>
      <t xml:space="preserve"> en el predio</t>
    </r>
  </si>
  <si>
    <t>Empleados</t>
  </si>
  <si>
    <t>Integrantes del hogar</t>
  </si>
  <si>
    <t>Hombres</t>
  </si>
  <si>
    <t>Mujeres</t>
  </si>
  <si>
    <t>Puesteros para veranada</t>
  </si>
  <si>
    <t>(dic-may)</t>
  </si>
  <si>
    <t>para cosecha forraje</t>
  </si>
  <si>
    <t>(dic-mar)</t>
  </si>
  <si>
    <t>para forrajeo invernal</t>
  </si>
  <si>
    <t>(may-oct)</t>
  </si>
  <si>
    <t>para invernada</t>
  </si>
  <si>
    <t>para cercos/infraestructura</t>
  </si>
  <si>
    <t>(sep may)</t>
  </si>
  <si>
    <t>FIN; muchísimas gracias por su tiempo y colaboración</t>
  </si>
  <si>
    <t>No%</t>
  </si>
  <si>
    <t>Si%</t>
  </si>
  <si>
    <t>Cambiar verdaderos y falsos (1 y 0)</t>
  </si>
  <si>
    <t>Sistema prod bovino</t>
  </si>
  <si>
    <t>14_1</t>
  </si>
  <si>
    <t>14_2</t>
  </si>
  <si>
    <t>14_3</t>
  </si>
  <si>
    <t>14_4</t>
  </si>
  <si>
    <t>14_5</t>
  </si>
  <si>
    <t>Otras cruzas y razas</t>
  </si>
  <si>
    <t>Esta tabla se debe actualizar</t>
  </si>
  <si>
    <t>Inicio</t>
  </si>
  <si>
    <t>Mes inicio</t>
  </si>
  <si>
    <t>Mes de término</t>
  </si>
  <si>
    <t>22_2 % encaste 26_30_m</t>
  </si>
  <si>
    <t>22_3  % encaste &gt;= 3 años</t>
  </si>
  <si>
    <t>22_1 % encaste &lt; 2 años</t>
  </si>
  <si>
    <r>
      <t xml:space="preserve">Poner </t>
    </r>
    <r>
      <rPr>
        <b/>
        <sz val="14"/>
        <color rgb="FFFF0000"/>
        <rFont val="Calibri"/>
        <family val="2"/>
        <scheme val="minor"/>
      </rPr>
      <t>0</t>
    </r>
    <r>
      <rPr>
        <sz val="11"/>
        <color theme="1"/>
        <rFont val="Calibri"/>
        <family val="2"/>
        <scheme val="minor"/>
      </rPr>
      <t xml:space="preserve"> si corresponde</t>
    </r>
  </si>
  <si>
    <t>Valores</t>
  </si>
  <si>
    <t>Cría</t>
  </si>
  <si>
    <t>Cría-Recr</t>
  </si>
  <si>
    <t>Recría</t>
  </si>
  <si>
    <t>Engorda</t>
  </si>
  <si>
    <t>Ciclo Compl</t>
  </si>
  <si>
    <t>Sistema</t>
  </si>
  <si>
    <t>24_1 Mort Terneros %</t>
  </si>
  <si>
    <t>24_2 Mort Novillos %</t>
  </si>
  <si>
    <t>24_3 Mort Vaquillas %</t>
  </si>
  <si>
    <t>24_4 Mort Vacas %</t>
  </si>
  <si>
    <t>Promedio de 24_1 Mort Terneros %</t>
  </si>
  <si>
    <t>Promedio de 24_2 Mort Novillos %</t>
  </si>
  <si>
    <t>Promedio de 24_3 Mort Vaquillas %</t>
  </si>
  <si>
    <t>Promedio de 24_4 Mort Vacas %</t>
  </si>
  <si>
    <t>Cuenta de Sistema prod bovino</t>
  </si>
  <si>
    <t>23_1 Edad tern</t>
  </si>
  <si>
    <t>23_2 Edad nov</t>
  </si>
  <si>
    <t>23_3 Edad vaq</t>
  </si>
  <si>
    <t>23_4 Peso tern</t>
  </si>
  <si>
    <t>23_6 Peso vaq</t>
  </si>
  <si>
    <t>23_7 Peso vaca</t>
  </si>
  <si>
    <t>23_8 Meses tern</t>
  </si>
  <si>
    <t>23_10 Meses vaq</t>
  </si>
  <si>
    <t>23_11 Meses vaca</t>
  </si>
  <si>
    <t>23_12 Venta tern</t>
  </si>
  <si>
    <t>23_14 Venta vaq</t>
  </si>
  <si>
    <t>23_15 Venta vaca</t>
  </si>
  <si>
    <t>23_16 Traslado tern</t>
  </si>
  <si>
    <t>23_18 Traslado vaq</t>
  </si>
  <si>
    <t>23_19 Traslado vaca</t>
  </si>
  <si>
    <t>23_5 Peso nov</t>
  </si>
  <si>
    <t>23_9 Meses nov</t>
  </si>
  <si>
    <t>23_13 Venta nov</t>
  </si>
  <si>
    <t>23_17 Traslado nov</t>
  </si>
  <si>
    <t>Cuenta de 28_1_Ven_Dir_Ganadero_local</t>
  </si>
  <si>
    <t>Promedio de 28_4_Ven_Corredor_Ganado</t>
  </si>
  <si>
    <t>Promedio de 28_3_Ven_Dir_Ganadero_Regiones</t>
  </si>
  <si>
    <t>Promedio de 28_6_Ven_Intermediario</t>
  </si>
  <si>
    <t>Promedio de 28_7_Ven_Al_Corte</t>
  </si>
  <si>
    <t>Promedio de 28_8_Otra_Ven</t>
  </si>
  <si>
    <t>Promedio de 28_2_Ven_Dir_Ganadero_Region</t>
  </si>
  <si>
    <t>Promedio de 28_5_Ven_Feria</t>
  </si>
  <si>
    <t>Cuadrar a 100%</t>
  </si>
  <si>
    <t>Predios que compran</t>
  </si>
  <si>
    <t>% eq bovino (ov = 1/6)</t>
  </si>
  <si>
    <t>Sistema (&lt;33; 33 a 66; &gt;66)</t>
  </si>
  <si>
    <t>Sin animales; Hace engorda; vendió todos los bov</t>
  </si>
  <si>
    <t>Sist Bov</t>
  </si>
  <si>
    <t>Sist Mxt</t>
  </si>
  <si>
    <t>Sist Ov</t>
  </si>
  <si>
    <t>Factor</t>
  </si>
  <si>
    <t>Ballica rotación corta (bi-anual)</t>
  </si>
  <si>
    <t>Otras</t>
  </si>
  <si>
    <t>Nota: resultado incluye todos los predios (bov, mixtos y ov)</t>
  </si>
  <si>
    <t>Sí de/junto a otros</t>
  </si>
  <si>
    <t>No tengo/ no necesito</t>
  </si>
  <si>
    <t>Con bov</t>
  </si>
  <si>
    <t>Factor expansion</t>
  </si>
  <si>
    <t>Suma de Factor expansion</t>
  </si>
  <si>
    <t>Cuadrar a mano para 100%</t>
  </si>
  <si>
    <t>% por tipo</t>
  </si>
  <si>
    <t>Todas las superficies han sido expandidas</t>
  </si>
  <si>
    <t>Permanente + temporal</t>
  </si>
  <si>
    <t>Total permanente</t>
  </si>
  <si>
    <t>Cant</t>
  </si>
  <si>
    <t>50_7_Total_Empleados_Hombres</t>
  </si>
  <si>
    <t>50_8_Total_Empleados_Mujeres</t>
  </si>
  <si>
    <t>50_9_Total_Int_Familia_Hombres</t>
  </si>
  <si>
    <t>50_10_Total_Int_Familia_Mujeres</t>
  </si>
  <si>
    <t>19_1 Fin_encaste</t>
  </si>
  <si>
    <t>1-12 todo el año</t>
  </si>
  <si>
    <t>Fin</t>
  </si>
  <si>
    <t>… paridas o preñadas</t>
  </si>
  <si>
    <t>Peso promedio</t>
  </si>
  <si>
    <t>Cantidad de animales</t>
  </si>
  <si>
    <t>Edad promedio</t>
  </si>
  <si>
    <t>---</t>
  </si>
  <si>
    <t>Sobre partos</t>
  </si>
  <si>
    <t>Sobre existencias</t>
  </si>
  <si>
    <t>Canal de compra</t>
  </si>
  <si>
    <t>Ganadero local</t>
  </si>
  <si>
    <t>Ganadero de la región</t>
  </si>
  <si>
    <t>Ganadero de otra región</t>
  </si>
  <si>
    <t>Corredor de ganado</t>
  </si>
  <si>
    <t>Feria ganadera</t>
  </si>
  <si>
    <t>Intermediario</t>
  </si>
  <si>
    <t>Al corte</t>
  </si>
  <si>
    <t>Otro tipo</t>
  </si>
  <si>
    <t>Canal de venta</t>
  </si>
  <si>
    <t>Explotaciones (n)</t>
  </si>
  <si>
    <t>Carnicería = 28_6</t>
  </si>
  <si>
    <t>Praderas naturales</t>
  </si>
  <si>
    <t>Para otras labores ganaderas</t>
  </si>
  <si>
    <t>49_ Tot perm</t>
  </si>
  <si>
    <t>49 ¿Cuántas personas trabajaron de FORMA PERMANENTE en ganadería durante la temporada 2014/2015? HOMBRES - EMPLEADOS</t>
  </si>
  <si>
    <t>49.1 ¿Cuántas personas trabajaron de FORMA PERMANENTE en ganadería durante la temporada 2014/2015? MUJERES - EMPLEADAS</t>
  </si>
  <si>
    <t>49.2 ¿Cuántas personas trabajaron de FORMA PERMANENTE en ganadería durante la temporada 2014/2015? HOMBRES - INTEGRANTES DEL HOGAR</t>
  </si>
  <si>
    <t>49.3 ¿Cuántas personas trabajaron de FORMA PERMANENTE en ganadería durante la temporada 2014/2015? MUJERES - INTEGRANTES DEL HOGAR</t>
  </si>
  <si>
    <t>49.4 ¿Cuántas personas trabajaron de FORMA PERMANENTE en ganadería durante la temporada 2014/2015? TOTAL HOMBRES</t>
  </si>
  <si>
    <t>49.5 ¿Cuántas personas trabajaron de FORMA PERMANENTE en ganadería durante la temporada 2014/2015? TOTAL MUJERES</t>
  </si>
  <si>
    <t>50. ¿Cuántas personas trabajaron de FORMA TEMPORAL en ganadería durante la temporada 2014/2015? HOMBRES - EMPLEADOS - PUESTEROS PARA VERANADA (dic-may)</t>
  </si>
  <si>
    <t>50.1 ¿Cuántas personas trabajaron de FORMA TEMPORAL en ganadería durante la temporada 2014/2015? MUJERES- EMPLEADAS - PUESTEROS PARA VERANADA (dic-may)</t>
  </si>
  <si>
    <t>50.2 ¿Cuántas personas trabajaron de FORMA TEMPORAL en ganadería durante la temporada 2014/2015? HOMBRES - INTEGRANTES DEL HOGAR - PUESTEROS PARA VERANADA (dic-may)</t>
  </si>
  <si>
    <t>50.3 ¿Cuántas personas trabajaron de FORMA TEMPORAL en ganadería durante la temporada 2014/2015? MUJERES- INTEGRANTES DEL HOGAR - PUESTEROS PARA VERANADA (dic-may)</t>
  </si>
  <si>
    <t>50.4 ¿Cuántas personas trabajaron de FORMA TEMPORAL en ganadería durante la temporada 2014/2015? HOMBRES - TOTAL - PUESTEROS PARA VERANADA (dic-may)</t>
  </si>
  <si>
    <t>50.5 ¿Cuántas personas trabajaron de FORMA TEMPORAL en ganadería durante la temporada 2014/2015? MUJERES - TOTAL - PUESTEROS PARA VERANADA (dic-may)</t>
  </si>
  <si>
    <t>50.6 ¿Cuántas personas trabajaron de FORMA TEMPORAL en ganadería durante la temporada 2014/2015? HOMBRES - EMPLEADOS - PARA COSECHA FORRAJE (dic-mar)</t>
  </si>
  <si>
    <t>50.7 ¿Cuántas personas trabajaron de FORMA TEMPORAL en ganadería durante la temporada 2014/2015? MUJERES- EMPLEADAS - PARA COSECHA FORRAJE (dic-mar)</t>
  </si>
  <si>
    <t>50.8 ¿Cuántas personas trabajaron de FORMA TEMPORAL en ganadería durante la temporada 2014/2015? HOMBRES - INTEGRANTES DEL HOGAR- PARA COSECHA FORRAJE (dic-mar)</t>
  </si>
  <si>
    <t>50.9 ¿Cuántas personas trabajaron de FORMA TEMPORAL en ganadería durante la temporada 2014/2015? MUJERES- INTEGRANTES DEL HOGAR- PARA COSECHA FORRAJE (dic-mar)</t>
  </si>
  <si>
    <t>50.10 ¿Cuántas personas trabajaron de FORMA TEMPORAL en ganadería durante la temporada 2014/2015? HOMBRES - TOTAL - PARA COSECHA FORRAJE (dic-mar)</t>
  </si>
  <si>
    <t>50.11 ¿Cuántas personas trabajaron de FORMA TEMPORAL en ganadería durante la temporada 2014/2015? MUJERES- TOTAL - PARA COSECHA FORRAJE (dic-mar)</t>
  </si>
  <si>
    <t>50.12 ¿Cuántas personas trabajaron de FORMA TEMPORAL en ganadería durante la temporada 2014/2015? HOMBRES - EMPLEADOS - PARA FORRAJERO INVERNAL (may-oct)</t>
  </si>
  <si>
    <t>50.13 ¿Cuántas personas trabajaron de FORMA TEMPORAL en ganadería durante la temporada 2014/2015? MUJERES- EMPLEADOS - PARA FORRAJERO INVERNAL (may-oct)</t>
  </si>
  <si>
    <t>50.14 ¿Cuántas personas trabajaron de FORMA TEMPORAL en ganadería durante la temporada 2014/2015? HOMBRES - INTEGRANTES DEL HOGAR - PARA FORRAJERO INVERNAL (may-oct)</t>
  </si>
  <si>
    <t>50.15 ¿Cuántas personas trabajaron de FORMA TEMPORAL en ganadería durante la temporada 2014/2015? MUJERES- INTEGRANTES DEL HOGAR - PARA FORRAJERO INVERNAL (may-oct)</t>
  </si>
  <si>
    <t>50.16 ¿Cuántas personas trabajaron de FORMA TEMPORAL en ganadería durante la temporada 2014/2015? HOMBRES - TOTAL - PARA FORRAJERO INVERNAL (may-oct)</t>
  </si>
  <si>
    <t>50.17 ¿Cuántas personas trabajaron de FORMA TEMPORAL en ganadería durante la temporada 2014/2015? MUJERES- TOTAL - PARA FORRAJERO INVERNAL (may-oct)</t>
  </si>
  <si>
    <t>50.18 ¿Cuántas personas trabajaron de FORMA TEMPORAL en ganadería durante la temporada 2014/2015? HOMBRES - EMPLEADOS - PARA INVERNADA (may-oct)</t>
  </si>
  <si>
    <t>50.19 ¿Cuántas personas trabajaron de FORMA TEMPORAL en ganadería durante la temporada 2014/2015? MUJERES- EMPLEADOS - PARA INVERNADA (may-oct)</t>
  </si>
  <si>
    <t>50.20 ¿Cuántas personas trabajaron de FORMA TEMPORAL en ganadería durante la temporada 2014/2015? HOMBRES - INTEGRANTES DEL HOGAR - PARA INVERNADA (may-oct)</t>
  </si>
  <si>
    <t>50.21 ¿Cuántas personas trabajaron de FORMA TEMPORAL en ganadería durante la temporada 2014/2015? MUJERES- INTEGRANTES DEL HOGAR - PARA INVERNADA (may-oct)</t>
  </si>
  <si>
    <t>50.22 ¿Cuántas personas trabajaron de FORMA TEMPORAL en ganadería durante la temporada 2014/2015? HOMBRES - TOTAL - PARA INVERNADA (may-oct)</t>
  </si>
  <si>
    <t>50.23 ¿Cuántas personas trabajaron de FORMA TEMPORAL en ganadería durante la temporada 2014/2015? MUJERES - TOTAL - PARA INVERNADA (may-oct)</t>
  </si>
  <si>
    <t>50.24 ¿Cuántas personas trabajaron de FORMA TEMPORAL en ganadería durante la temporada 2014/2015? HOMBRES - EMPLEADOS - PARA CERCOS/INFRAESTRUCTURA (sep-may)</t>
  </si>
  <si>
    <t>50.25 ¿Cuántas personas trabajaron de FORMA TEMPORAL en ganadería durante la temporada 2014/2015? MUJERES- EMPLEADOS - PARA CERCOS/INFRAESTRUCTURA (sep-may)</t>
  </si>
  <si>
    <t>50.26 ¿Cuántas personas trabajaron de FORMA TEMPORAL en ganadería durante la temporada 2014/2015? HOMBRES - INTEGRANTES DEL HOGAR - PARA CERCOS/INFRAESTRUCTURA (sep-may)</t>
  </si>
  <si>
    <t>50.27 ¿Cuántas personas trabajaron de FORMA TEMPORAL en ganadería durante la temporada 2014/2015? MUJERES- INTEGRANTES DEL HOGAR - PARA CERCOS/INFRAESTRUCTURA (sep-may)</t>
  </si>
  <si>
    <t>50.28 ¿Cuántas personas trabajaron de FORMA TEMPORAL en ganadería durante la temporada 2014/2015? HOMBRES - TOTAL - PARA CERCOS/INFRAESTRUCTURA (sep-may)</t>
  </si>
  <si>
    <t>50.29 ¿Cuántas personas trabajaron de FORMA TEMPORAL en ganadería durante la temporada 2014/2015? MUJERES- TOTAL - PARA CERCOS/INFRAESTRUCTURA (sep-may)</t>
  </si>
  <si>
    <t>50.30 ¿Cuántas personas trabajaron de FORMA TEMPORAL en ganadería durante la temporada 2014/2015? HOMBRES - EMPLEADOS- CONTRATA GENTE PARA OTRAS LABORES GANADERAS</t>
  </si>
  <si>
    <t>50.31 ¿Cuántas personas trabajaron de FORMA TEMPORAL en ganadería durante la temporada 2014/2015? MUJERES- EMPLEADOS- CONTRATA GENTE PARA OTRAS LABORES GANADERAS</t>
  </si>
  <si>
    <t>50.32 ¿Cuántas personas trabajaron de FORMA TEMPORAL en ganadería durante la temporada 2014/2015? HOMBRES - INTEGRANTES DEL HOGAR - CONTRATA GENTE PARA OTRAS LABORES GANADERAS</t>
  </si>
  <si>
    <t>50.33 ¿Cuántas personas trabajaron de FORMA TEMPORAL en ganadería durante la temporada 2014/2015? MUJERES- INTEGRANTES DEL HOGAR - CONTRATA GENTE PARA OTRAS LABORES GANADERAS</t>
  </si>
  <si>
    <t>50.34 ¿Cuántas personas trabajaron de FORMA TEMPORAL en ganadería durante la temporada 2014/2015? HOMBRES - TOTAL - CONTRATA GENTE PARA OTRAS LABORES GANADERAS</t>
  </si>
  <si>
    <t>50.35 ¿Cuántas personas trabajaron de FORMA TEMPORAL en ganadería durante la temporada 2014/2015? MUJERES- TOTAL - CONTRATA GENTE PARA OTRAS LABORES GANADERAS</t>
  </si>
  <si>
    <t>Tipo</t>
  </si>
  <si>
    <t>Sex</t>
  </si>
  <si>
    <t>Cat</t>
  </si>
  <si>
    <t>Perm</t>
  </si>
  <si>
    <t>Temp</t>
  </si>
  <si>
    <t>Hom</t>
  </si>
  <si>
    <t>Muj</t>
  </si>
  <si>
    <t>Integ hogar</t>
  </si>
  <si>
    <t>Empleadas</t>
  </si>
  <si>
    <t>Funcion</t>
  </si>
  <si>
    <t>Puestero veranada</t>
  </si>
  <si>
    <t>Cosecha forraje</t>
  </si>
  <si>
    <t>Forrajero invernal</t>
  </si>
  <si>
    <t>Invernada</t>
  </si>
  <si>
    <t xml:space="preserve">Cercos/infraestructura </t>
  </si>
  <si>
    <t>Otras lab</t>
  </si>
  <si>
    <t>Cercos/infraes</t>
  </si>
  <si>
    <t xml:space="preserve">49_Cu_...Perm Hom Empleados </t>
  </si>
  <si>
    <t xml:space="preserve">49_3_C...Perm Muj Empleadas </t>
  </si>
  <si>
    <t xml:space="preserve">49_1_C...Perm Hom Integ hogar </t>
  </si>
  <si>
    <t xml:space="preserve">49_4_C...Perm Muj Integ hogar </t>
  </si>
  <si>
    <t xml:space="preserve">49_2_C...Perm Hom Total </t>
  </si>
  <si>
    <t xml:space="preserve">49_5_C...Perm Muj Total </t>
  </si>
  <si>
    <t>50_Cu_...Temp Hom Empleados Puestero veranada</t>
  </si>
  <si>
    <t>50_Cu_...Temp Muj Empleadas Puestero veranada</t>
  </si>
  <si>
    <t>50_1_C...Temp Hom Integ hogar Puestero veranada</t>
  </si>
  <si>
    <t>50_1_C...Temp Muj Integ hogar Puestero veranada</t>
  </si>
  <si>
    <t>50_2_C...Temp Hom Total Puestero veranada</t>
  </si>
  <si>
    <t>50_2_C...Temp Muj Total Puestero veranada</t>
  </si>
  <si>
    <t>50_3_C...Temp Hom Empleados Cosecha forraje</t>
  </si>
  <si>
    <t>50_3_C...Temp Muj Empleadas Cosecha forraje</t>
  </si>
  <si>
    <t>50_4_C...Temp Hom Integ hogar Cosecha forraje</t>
  </si>
  <si>
    <t>50_4_C...Temp Muj Integ hogar Cosecha forraje</t>
  </si>
  <si>
    <t>50_5_C...Temp Hom Total Cosecha forraje</t>
  </si>
  <si>
    <t>50_5_C...Temp Muj Total Cosecha forraje</t>
  </si>
  <si>
    <t>50_6_C...Temp Hom Empleados Forrajero invernal</t>
  </si>
  <si>
    <t>50_6_C...Temp Muj Empleadas Forrajero invernal</t>
  </si>
  <si>
    <t>50_7_C...Temp Hom Integ hogar Forrajero invernal</t>
  </si>
  <si>
    <t>50_7_C...Temp Muj Integ hogar Forrajero invernal</t>
  </si>
  <si>
    <t>50_8_C...Temp Hom Total Forrajero invernal</t>
  </si>
  <si>
    <t>50_8_C...Temp Muj Total Forrajero invernal</t>
  </si>
  <si>
    <t>50_9_C...Temp Hom Empleados Invernada</t>
  </si>
  <si>
    <t>50_9_C...Temp Muj Empleadas Invernada</t>
  </si>
  <si>
    <t>50_10_...Temp Hom Integ hogar Invernada</t>
  </si>
  <si>
    <t>50_10_...Temp Muj Integ hogar Invernada</t>
  </si>
  <si>
    <t>50_11_...Temp Hom Total Invernada</t>
  </si>
  <si>
    <t>50_11_...Temp Muj Total Invernada</t>
  </si>
  <si>
    <t>50_12_...Temp Hom Empleados Cercos/infraes</t>
  </si>
  <si>
    <t>50_12_...Temp Muj Empleadas Cercos/infraes</t>
  </si>
  <si>
    <t>50_13_...Temp Hom Integ hogar Cercos/infraes</t>
  </si>
  <si>
    <t>50_13_...Temp Muj Integ hogar Cercos/infraes</t>
  </si>
  <si>
    <t>50_14_...Temp Hom Total Cercos/infraes</t>
  </si>
  <si>
    <t xml:space="preserve">50_14_...Temp Muj Total Cercos/infraestructura </t>
  </si>
  <si>
    <t>50_15_...Temp Hom Empleados Otras lab</t>
  </si>
  <si>
    <t>50_15_...Temp Muj Empleadas Otras lab</t>
  </si>
  <si>
    <t>50_16_...Temp Hom Integ hogar Otras lab</t>
  </si>
  <si>
    <t>50_16_...Temp Muj Integ hogar Otras lab</t>
  </si>
  <si>
    <t>50_17_...Temp Hom Total Otras lab</t>
  </si>
  <si>
    <t>50_17_...Temp Muj Total Otras lab</t>
  </si>
  <si>
    <t>m</t>
  </si>
  <si>
    <t>Total temporales</t>
  </si>
  <si>
    <t>Total permanentes</t>
  </si>
  <si>
    <t>Con Recr-Eng</t>
  </si>
  <si>
    <t>???</t>
  </si>
  <si>
    <t>Check ???</t>
  </si>
  <si>
    <t>Avena para grano</t>
  </si>
  <si>
    <t>Explotaciones encuestadas</t>
  </si>
  <si>
    <t>Explotaciones expandidas</t>
  </si>
  <si>
    <t>Todos los años</t>
  </si>
  <si>
    <t>Algunos años</t>
  </si>
  <si>
    <t>Bolo Seco</t>
  </si>
  <si>
    <t>Silo Bolo</t>
  </si>
  <si>
    <t>Avena Grano</t>
  </si>
  <si>
    <t>Grano Húmedo (silo)</t>
  </si>
  <si>
    <t>Explotaciones</t>
  </si>
  <si>
    <t>Validador_Veranada_Hombres</t>
  </si>
  <si>
    <t>________________________________________________</t>
  </si>
  <si>
    <t>Especificar</t>
  </si>
  <si>
    <t>Contrata gente para otras labores ganaderas</t>
  </si>
  <si>
    <r>
      <t xml:space="preserve">¿Cuantas personas trabajaron de forma </t>
    </r>
    <r>
      <rPr>
        <b/>
        <sz val="11"/>
        <color theme="1"/>
        <rFont val="Calibri"/>
        <family val="2"/>
        <scheme val="minor"/>
      </rPr>
      <t>temporal</t>
    </r>
    <r>
      <rPr>
        <sz val="11"/>
        <color theme="1"/>
        <rFont val="Calibri"/>
        <family val="2"/>
        <scheme val="minor"/>
      </rPr>
      <t xml:space="preserve"> en la ganadería durante la temporada 2014/1015? ¿Cuál fue el origen de dicho empleo?</t>
    </r>
  </si>
  <si>
    <t>Numero de empleados permanentes</t>
  </si>
  <si>
    <t>Grano húmedo (silo)</t>
  </si>
  <si>
    <t>Avena grano</t>
  </si>
  <si>
    <t>Silo bolo</t>
  </si>
  <si>
    <t>Bolo seco</t>
  </si>
  <si>
    <t>Cantidad</t>
  </si>
  <si>
    <t xml:space="preserve">Pasar a pregunta </t>
  </si>
  <si>
    <t xml:space="preserve">____________________________  </t>
  </si>
  <si>
    <t>No necesito</t>
  </si>
  <si>
    <t>No tengo</t>
  </si>
  <si>
    <t>Sí préstamo</t>
  </si>
  <si>
    <t>Sí arrendada</t>
  </si>
  <si>
    <t>Sí de forma asociativa</t>
  </si>
  <si>
    <t xml:space="preserve">  _________________________________</t>
  </si>
  <si>
    <t xml:space="preserve">Otra: ______________________________  </t>
  </si>
  <si>
    <t>Balica rotación corta (bi-anual)</t>
  </si>
  <si>
    <t>Avena para grano (alimentación animal)</t>
  </si>
  <si>
    <t>.0</t>
  </si>
  <si>
    <t>Debe ser suma de .1 a .11</t>
  </si>
  <si>
    <t>Incluye invernadas y ramoneo, por ej. quilas</t>
  </si>
  <si>
    <t>Praderas naturales (pastos naturales sin manejo)</t>
  </si>
  <si>
    <t>Incluye praderas mejoradas y praderas naturales con manejo</t>
  </si>
  <si>
    <t>Se refiere a todo cultivo agrícola NO forrajero</t>
  </si>
  <si>
    <t>Venta al corte</t>
  </si>
  <si>
    <t>Nota al encuestador: No es necesario separar entre gordos y para engorda; el tipo de predio y peso del animal permiten deducirlo</t>
  </si>
  <si>
    <t>Siguen preguntas sólo para predios de Recría; o Engorda</t>
  </si>
  <si>
    <t>En esta sección ya entregaron la información los que tienen ciclo completo</t>
  </si>
  <si>
    <t>Peso promedio de venta o traslado</t>
  </si>
  <si>
    <t>Edad de venta o traslado</t>
  </si>
  <si>
    <t>… preñadas</t>
  </si>
  <si>
    <t>Otras razas</t>
  </si>
  <si>
    <t>Mestizas</t>
  </si>
  <si>
    <t>Otras cruzas</t>
  </si>
  <si>
    <t>Siguen preguntas sólo para predios de Cría; Cría y recría; Ciclo completo</t>
  </si>
  <si>
    <t>RUT del dueño o la empresa jurídica</t>
  </si>
  <si>
    <t>Nombre de la persona jurídica</t>
  </si>
  <si>
    <t>Nombre del dueño</t>
  </si>
  <si>
    <t xml:space="preserve"> Nombres</t>
  </si>
  <si>
    <t xml:space="preserve"> Apellido Materno</t>
  </si>
  <si>
    <t>Apellido Paterno</t>
  </si>
  <si>
    <t>Si la explotación pertenece a otra persona, empresa o sociedad (persona jurídica)</t>
  </si>
  <si>
    <t>o del Predio Principal</t>
  </si>
  <si>
    <t>Ubicación de la Explotación</t>
  </si>
  <si>
    <t>Nombre de la Explotación</t>
  </si>
  <si>
    <t xml:space="preserve">RUT </t>
  </si>
  <si>
    <t>Nombre</t>
  </si>
  <si>
    <t>Datos de la persona entrevistada</t>
  </si>
  <si>
    <t>Encuestador</t>
  </si>
  <si>
    <t>Fecha</t>
  </si>
  <si>
    <t>2015-12-14T19:06:00.000-03</t>
  </si>
  <si>
    <t>Mansilla gonzalez</t>
  </si>
  <si>
    <t>El rebenque</t>
  </si>
  <si>
    <t>Vagabundo</t>
  </si>
  <si>
    <t>2015-12-14T19:05:36.235-03</t>
  </si>
  <si>
    <t>2015-12-17T12:19:02.282-03</t>
  </si>
  <si>
    <t>uuid:3b6ac068-0bd4-46c3-a567-1726d13b4e0c</t>
  </si>
  <si>
    <t>3b6ac068-0bd4-46c3-a567-1726d13b4e0c</t>
  </si>
  <si>
    <t>2015-12-17T15:22:07</t>
  </si>
  <si>
    <t>2015-12-15T18:03:00.000-03</t>
  </si>
  <si>
    <t>Soto de la cruz</t>
  </si>
  <si>
    <t>El julepe</t>
  </si>
  <si>
    <t>Sucesión soto de la cruz</t>
  </si>
  <si>
    <t>Falta el rup</t>
  </si>
  <si>
    <t>2015-12-15T18:02:53.329-03</t>
  </si>
  <si>
    <t>2015-12-17T12:19:18.903-03</t>
  </si>
  <si>
    <t>uuid:e12c2e8a-5bec-4ac4-ad8b-62e14e8dfdfe</t>
  </si>
  <si>
    <t>e12c2e8a-5bec-4ac4-ad8b-62e14e8dfdfe</t>
  </si>
  <si>
    <t>2015-12-17T15:22:09</t>
  </si>
  <si>
    <t>2015-12-15T18:45:00.000-03</t>
  </si>
  <si>
    <t>Melero gonzalez</t>
  </si>
  <si>
    <t>Cañadon frio</t>
  </si>
  <si>
    <t>Sucesión gersio salazar alvares</t>
  </si>
  <si>
    <t>Administra las actividades en el predio</t>
  </si>
  <si>
    <t>2015-12-15T18:45:29.885-03</t>
  </si>
  <si>
    <t>2015-12-17T12:17:46.399-03</t>
  </si>
  <si>
    <t>uuid:9b903f35-2510-449d-89ac-86b719050305</t>
  </si>
  <si>
    <t>9b903f35-2510-449d-89ac-86b719050305</t>
  </si>
  <si>
    <t>2015-12-17T15:22:10</t>
  </si>
  <si>
    <t>2015-12-15T19:29:00.000-03</t>
  </si>
  <si>
    <t>Arsenio</t>
  </si>
  <si>
    <t>Rojas contreras</t>
  </si>
  <si>
    <t>El amanecer</t>
  </si>
  <si>
    <t>overo_colorado cruzas_con_predominio_angus otras_cruzas</t>
  </si>
  <si>
    <t>2015-12-15T19:28:57.664-03</t>
  </si>
  <si>
    <t>2015-12-17T12:13:23.146-03</t>
  </si>
  <si>
    <t>uuid:b6d089a2-47bc-43bd-b45f-8160e2125ef8</t>
  </si>
  <si>
    <t>b6d089a2-47bc-43bd-b45f-8160e2125ef8</t>
  </si>
  <si>
    <t>2015-12-17T15:22:11</t>
  </si>
  <si>
    <t>2015-12-16T01:58:00.000-03</t>
  </si>
  <si>
    <t>Carlos</t>
  </si>
  <si>
    <t>Sobarzo yañez</t>
  </si>
  <si>
    <t>Valle grande</t>
  </si>
  <si>
    <t>Colonia SUA</t>
  </si>
  <si>
    <t>Rodrigo Echenique salinas</t>
  </si>
  <si>
    <t>2015-12-16T01:57:54.073-03</t>
  </si>
  <si>
    <t>2015-12-17T12:09:43.554-03</t>
  </si>
  <si>
    <t>uuid:7dee3e9b-fec6-45d8-ade6-3fdd490d53f0</t>
  </si>
  <si>
    <t>7dee3e9b-fec6-45d8-ade6-3fdd490d53f0</t>
  </si>
  <si>
    <t>2015-12-17T15:22:12</t>
  </si>
  <si>
    <t>2015-12-16T12:33:00.000-03</t>
  </si>
  <si>
    <t>Vargas sandoval</t>
  </si>
  <si>
    <t>El desagüe</t>
  </si>
  <si>
    <t>Lago vargas</t>
  </si>
  <si>
    <t>Hass</t>
  </si>
  <si>
    <t>2015-12-16T12:32:32.165-03</t>
  </si>
  <si>
    <t>2015-12-17T12:10:06.515-03</t>
  </si>
  <si>
    <t>uuid:ba47bf16-cfe8-41e1-8e18-ffe1ffc78b99</t>
  </si>
  <si>
    <t>ba47bf16-cfe8-41e1-8e18-ffe1ffc78b99</t>
  </si>
  <si>
    <t>2015-12-17T15:22:14</t>
  </si>
  <si>
    <t>2015-12-16T13:08:00.000-03</t>
  </si>
  <si>
    <t>Petronila</t>
  </si>
  <si>
    <t>Acevedo torres</t>
  </si>
  <si>
    <t>Bahía haro</t>
  </si>
  <si>
    <t>Lago ohiggins</t>
  </si>
  <si>
    <t>2015-12-16T13:08:01.260-03</t>
  </si>
  <si>
    <t>2015-12-17T12:19:41.446-03</t>
  </si>
  <si>
    <t>uuid:dd469eab-d31e-4940-8bf8-bee63d152c93</t>
  </si>
  <si>
    <t>dd469eab-d31e-4940-8bf8-bee63d152c93</t>
  </si>
  <si>
    <t>2015-12-17T15:22:16</t>
  </si>
  <si>
    <t>2015-12-16T14:52:00.000-03</t>
  </si>
  <si>
    <t>Sepulveda torres</t>
  </si>
  <si>
    <t>El azul</t>
  </si>
  <si>
    <t>Mayer</t>
  </si>
  <si>
    <t>overo_colorado mestizas</t>
  </si>
  <si>
    <t>2015-12-16T14:52:16.184-03</t>
  </si>
  <si>
    <t>2015-12-17T12:18:29.828-03</t>
  </si>
  <si>
    <t>uuid:f1e4f217-ca40-45f9-a5da-0fdf1831946a</t>
  </si>
  <si>
    <t>f1e4f217-ca40-45f9-a5da-0fdf1831946a</t>
  </si>
  <si>
    <t>2015-12-17T15:22:17</t>
  </si>
  <si>
    <t>2015-12-16T16:28:00.000-03</t>
  </si>
  <si>
    <t>Orellana troncoso</t>
  </si>
  <si>
    <t>El pascua</t>
  </si>
  <si>
    <t>2015-12-16T16:27:35.981-03</t>
  </si>
  <si>
    <t>2015-12-17T12:21:26.253-03</t>
  </si>
  <si>
    <t>uuid:39feb802-2397-4538-8f9f-58ad7bc88f52</t>
  </si>
  <si>
    <t>39feb802-2397-4538-8f9f-58ad7bc88f52</t>
  </si>
  <si>
    <t>2015-12-17T15:22:18</t>
  </si>
  <si>
    <t>2015-12-16T16:54:00.000-03</t>
  </si>
  <si>
    <t>Ruiz Villegas</t>
  </si>
  <si>
    <t>El bagual</t>
  </si>
  <si>
    <t>El mayer</t>
  </si>
  <si>
    <t>2015-12-16T16:53:57.829-03</t>
  </si>
  <si>
    <t>2015-12-17T12:20:53.289-03</t>
  </si>
  <si>
    <t>uuid:fab36436-b3e7-4738-aec8-50b196689d0b</t>
  </si>
  <si>
    <t>fab36436-b3e7-4738-aec8-50b196689d0b</t>
  </si>
  <si>
    <t>2015-12-17T15:22:19</t>
  </si>
  <si>
    <t>2015-12-16T18:12:00.000-03</t>
  </si>
  <si>
    <t>Casimiro</t>
  </si>
  <si>
    <t>Vargas beroiza</t>
  </si>
  <si>
    <t>Las paramelas</t>
  </si>
  <si>
    <t>Villa ohiggins</t>
  </si>
  <si>
    <t>2015-12-16T18:12:16.001-03</t>
  </si>
  <si>
    <t>2015-12-17T12:15:14.149-03</t>
  </si>
  <si>
    <t>uuid:39105f99-0361-43ad-9bd2-d9c31c05ce23</t>
  </si>
  <si>
    <t>39105f99-0361-43ad-9bd2-d9c31c05ce23</t>
  </si>
  <si>
    <t>2015-12-17T15:22:20</t>
  </si>
  <si>
    <t>2015-12-16T19:29:00.000-03</t>
  </si>
  <si>
    <t>Adelicio</t>
  </si>
  <si>
    <t>Lagos pineda</t>
  </si>
  <si>
    <t>Cerro colorado</t>
  </si>
  <si>
    <t>2015-12-16T19:28:54.692-03</t>
  </si>
  <si>
    <t>2015-12-17T12:09:11.933-03</t>
  </si>
  <si>
    <t>uuid:492ade7f-2d19-4de1-a157-040d92c09f90</t>
  </si>
  <si>
    <t>492ade7f-2d19-4de1-a157-040d92c09f90</t>
  </si>
  <si>
    <t>2015-12-17T15:22:21</t>
  </si>
  <si>
    <t>2015-12-04T14:39:00.000-03</t>
  </si>
  <si>
    <t>José Bernardo</t>
  </si>
  <si>
    <t>Hernandez Chacamo</t>
  </si>
  <si>
    <t>Las praderas</t>
  </si>
  <si>
    <t>Seis lagunas-coyhaique</t>
  </si>
  <si>
    <t>angus hereford overo_colorado cruzas_con_predominio_hereford</t>
  </si>
  <si>
    <t>Ovinos son para consumo</t>
  </si>
  <si>
    <t>2015-12-16T14:39:18.080-03</t>
  </si>
  <si>
    <t>2015-12-17T19:00:30.510-03</t>
  </si>
  <si>
    <t>uuid:2c6a36c1-4eee-4a96-aa0f-2ae738bc0136</t>
  </si>
  <si>
    <t>2c6a36c1-4eee-4a96-aa0f-2ae738bc0136</t>
  </si>
  <si>
    <t>2015-12-17T23:04:44</t>
  </si>
  <si>
    <t>2015-12-03T13:27:00.000-03</t>
  </si>
  <si>
    <t>Juan Guillermo</t>
  </si>
  <si>
    <t>Hueitra Torres</t>
  </si>
  <si>
    <t>Lote N°2</t>
  </si>
  <si>
    <t>Alto río Ibañez</t>
  </si>
  <si>
    <t>suffolk otra</t>
  </si>
  <si>
    <t>2015-12-16T13:27:26.620-03</t>
  </si>
  <si>
    <t>2015-12-17T19:05:57.594-03</t>
  </si>
  <si>
    <t>uuid:c07c9498-9646-4a6d-b6c3-9936f8e436a4</t>
  </si>
  <si>
    <t>c07c9498-9646-4a6d-b6c3-9936f8e436a4</t>
  </si>
  <si>
    <t>2015-12-17T23:04:50</t>
  </si>
  <si>
    <t>2015-12-03T11:58:00.000-03</t>
  </si>
  <si>
    <t>Pedro Leodoro</t>
  </si>
  <si>
    <t>Aguilar Villaroel</t>
  </si>
  <si>
    <t>El mañio</t>
  </si>
  <si>
    <t>Río sin nombre</t>
  </si>
  <si>
    <t>2015-12-16T11:58:23.501-03</t>
  </si>
  <si>
    <t>2015-12-17T19:21:49.501-03</t>
  </si>
  <si>
    <t>uuid:c51e7fef-6be3-4254-8ba7-1ee6e51004e5</t>
  </si>
  <si>
    <t>c51e7fef-6be3-4254-8ba7-1ee6e51004e5</t>
  </si>
  <si>
    <t>2015-12-17T23:04:56</t>
  </si>
  <si>
    <t>114020081 y 114020082</t>
  </si>
  <si>
    <t>2015-12-03T12:21:00.000-03</t>
  </si>
  <si>
    <t>Martel Hueitra</t>
  </si>
  <si>
    <t>El cerrito</t>
  </si>
  <si>
    <t>14_1_cr_a__pro 14_2_cr_a_recr</t>
  </si>
  <si>
    <t>corriedale cruza_con_corr otra</t>
  </si>
  <si>
    <t>2015-12-16T12:20:58.676-03</t>
  </si>
  <si>
    <t>2015-12-17T19:18:36.437-03</t>
  </si>
  <si>
    <t>uuid:536541fb-c8a2-4c1e-9528-3993327da5bb</t>
  </si>
  <si>
    <t>536541fb-c8a2-4c1e-9528-3993327da5bb</t>
  </si>
  <si>
    <t>2015-12-17T23:04:58</t>
  </si>
  <si>
    <t>2015-12-12T20:51:00.000-03</t>
  </si>
  <si>
    <t>Ruben Adalio</t>
  </si>
  <si>
    <t>Gonzalez Urrieta</t>
  </si>
  <si>
    <t>Cerro castillo</t>
  </si>
  <si>
    <t>angus hereford overo_colorado cruzas_con_predominio_angus otras_cruzas</t>
  </si>
  <si>
    <t>Ovinos solo para consumo</t>
  </si>
  <si>
    <t>2015-12-17T20:25:10.314-03</t>
  </si>
  <si>
    <t>2015-12-17T21:22:50.624-03</t>
  </si>
  <si>
    <t>uuid:232a7426-769e-4562-bfa2-ee5cc0f64ded</t>
  </si>
  <si>
    <t>232a7426-769e-4562-bfa2-ee5cc0f64ded</t>
  </si>
  <si>
    <t>2015-12-18T00:16:16</t>
  </si>
  <si>
    <t>2015-12-13T00:05:00.000-03</t>
  </si>
  <si>
    <t>Dina</t>
  </si>
  <si>
    <t>Case Muñoz</t>
  </si>
  <si>
    <t>La madre selva</t>
  </si>
  <si>
    <t>El tunel</t>
  </si>
  <si>
    <t>Enero-mayo</t>
  </si>
  <si>
    <t>2015-12-18T00:04:42.066-03</t>
  </si>
  <si>
    <t>2015-12-18T09:24:08.990-03</t>
  </si>
  <si>
    <t>uuid:33f2b182-15fe-4fd7-89f8-7863966a3bcf</t>
  </si>
  <si>
    <t>33f2b182-15fe-4fd7-89f8-7863966a3bcf</t>
  </si>
  <si>
    <t>2015-12-18T12:45:29</t>
  </si>
  <si>
    <t>2015-12-17T00:20:00.000-03</t>
  </si>
  <si>
    <t>Emilio</t>
  </si>
  <si>
    <t>Muñoz Bilbao</t>
  </si>
  <si>
    <t>Fdo. Cerro chico- vista hermana</t>
  </si>
  <si>
    <t>Vista hermana</t>
  </si>
  <si>
    <t>Febrero-marzo</t>
  </si>
  <si>
    <t>Esquila</t>
  </si>
  <si>
    <t>2015-12-18T00:19:49.792-03</t>
  </si>
  <si>
    <t>2015-12-18T09:48:06.301-03</t>
  </si>
  <si>
    <t>uuid:2f3521fc-0f3b-4db1-b286-e5ac7d03d72a</t>
  </si>
  <si>
    <t>2f3521fc-0f3b-4db1-b286-e5ac7d03d72a</t>
  </si>
  <si>
    <t>2015-12-18T12:45:30</t>
  </si>
  <si>
    <t>2015-12-11T00:43:00.000-03</t>
  </si>
  <si>
    <t>Solís Sanchez</t>
  </si>
  <si>
    <t>N. Esperanza</t>
  </si>
  <si>
    <t>Enp. Guillermo</t>
  </si>
  <si>
    <t>angus hereford overo_colorado cruzas_con_predominio_angus cruzas_con_predominio_hereford</t>
  </si>
  <si>
    <t>Noviembre-diciembre</t>
  </si>
  <si>
    <t>2015-12-18T00:42:53.338-03</t>
  </si>
  <si>
    <t>2015-12-18T09:52:15.077-03</t>
  </si>
  <si>
    <t>uuid:6b7b92c5-7d86-46d0-b572-cbc567e34dee</t>
  </si>
  <si>
    <t>6b7b92c5-7d86-46d0-b572-cbc567e34dee</t>
  </si>
  <si>
    <t>2015-12-18T12:45:31</t>
  </si>
  <si>
    <t>2015-12-13T01:12:00.000-03</t>
  </si>
  <si>
    <t>Domingo</t>
  </si>
  <si>
    <t>Medina Catalan</t>
  </si>
  <si>
    <t>2015-12-18T01:12:23.042-03</t>
  </si>
  <si>
    <t>2015-12-18T09:27:50.934-03</t>
  </si>
  <si>
    <t>uuid:20b05bf4-824d-4631-b7c0-173709ef6d2d</t>
  </si>
  <si>
    <t>20b05bf4-824d-4631-b7c0-173709ef6d2d</t>
  </si>
  <si>
    <t>2015-12-18T12:45:32</t>
  </si>
  <si>
    <t>2015-12-13T01:22:00.000-03</t>
  </si>
  <si>
    <t>Demis</t>
  </si>
  <si>
    <t>Aguilar Eriza</t>
  </si>
  <si>
    <t>San antonio</t>
  </si>
  <si>
    <t>Coyhaique medio, sector dos lagunas</t>
  </si>
  <si>
    <t>Diciembre-enero</t>
  </si>
  <si>
    <t>2015-12-18T01:21:57.542-03</t>
  </si>
  <si>
    <t>2015-12-18T09:18:49.265-03</t>
  </si>
  <si>
    <t>uuid:1734a120-3513-4af1-addc-41d45444de96</t>
  </si>
  <si>
    <t>1734a120-3513-4af1-addc-41d45444de96</t>
  </si>
  <si>
    <t>2015-12-18T12:45:33</t>
  </si>
  <si>
    <t>2015-11-30T14:03:00.000-03</t>
  </si>
  <si>
    <t>Mardones vidal</t>
  </si>
  <si>
    <t>Puesto amarillo</t>
  </si>
  <si>
    <t>Río huemules</t>
  </si>
  <si>
    <t>2015-11-30T14:02:44.036-03</t>
  </si>
  <si>
    <t>2015-12-03T22:18:34.619-03</t>
  </si>
  <si>
    <t>uuid:248a6aec-0137-47b0-9ac6-6abf71c1a5b0</t>
  </si>
  <si>
    <t>248a6aec-0137-47b0-9ac6-6abf71c1a5b0</t>
  </si>
  <si>
    <t>2015-12-04T20:07:24</t>
  </si>
  <si>
    <t>2015-12-03T21:59:00.000-03</t>
  </si>
  <si>
    <t>Cláudio</t>
  </si>
  <si>
    <t>Bambs bambs</t>
  </si>
  <si>
    <t>Los gansos</t>
  </si>
  <si>
    <t>Puerto Aysen</t>
  </si>
  <si>
    <t>2015-11-30T19:56:48.826-03</t>
  </si>
  <si>
    <t>2015-12-03T22:02:08.371-03</t>
  </si>
  <si>
    <t>uuid:03b6a4e1-6823-4005-851a-2f841ddcf272</t>
  </si>
  <si>
    <t>03b6a4e1-6823-4005-851a-2f841ddcf272</t>
  </si>
  <si>
    <t>2015-12-04T20:07:25</t>
  </si>
  <si>
    <t>No (No aparece en existencias DEA del SAG)</t>
  </si>
  <si>
    <t>2015-12-01T10:34:00.000-03</t>
  </si>
  <si>
    <t>Bernardo</t>
  </si>
  <si>
    <t>Quintana</t>
  </si>
  <si>
    <t>Triple j</t>
  </si>
  <si>
    <t>Aysen sector el turbio</t>
  </si>
  <si>
    <t>Carmen william</t>
  </si>
  <si>
    <t>2015-12-01T10:34:41.643-03</t>
  </si>
  <si>
    <t>2015-12-03T22:15:04.985-03</t>
  </si>
  <si>
    <t>uuid:6928a60a-cf89-4fe9-b656-26bcea46e29d</t>
  </si>
  <si>
    <t>6928a60a-cf89-4fe9-b656-26bcea46e29d</t>
  </si>
  <si>
    <t>2015-12-04T20:07:27</t>
  </si>
  <si>
    <t>2015-12-03T19:50:00.000-03</t>
  </si>
  <si>
    <t>Gomez uribe</t>
  </si>
  <si>
    <t>Aguas buenas</t>
  </si>
  <si>
    <t>Valle pangal</t>
  </si>
  <si>
    <t>2015-12-03T19:49:34.545-03</t>
  </si>
  <si>
    <t>2015-12-03T22:12:44.068-03</t>
  </si>
  <si>
    <t>uuid:02c1de7a-6172-487e-86db-4df17d436eab</t>
  </si>
  <si>
    <t>02c1de7a-6172-487e-86db-4df17d436eab</t>
  </si>
  <si>
    <t>2015-12-04T20:07:29</t>
  </si>
  <si>
    <t>2</t>
  </si>
  <si>
    <t>3</t>
  </si>
  <si>
    <t>4</t>
  </si>
  <si>
    <t>5</t>
  </si>
  <si>
    <t>6</t>
  </si>
  <si>
    <t>7</t>
  </si>
  <si>
    <t>8</t>
  </si>
  <si>
    <t>9</t>
  </si>
  <si>
    <t>10</t>
  </si>
  <si>
    <t>11</t>
  </si>
  <si>
    <t>Sep</t>
  </si>
  <si>
    <t>Abr</t>
  </si>
  <si>
    <t>Año</t>
  </si>
  <si>
    <t>Ver encuesta</t>
  </si>
  <si>
    <t>1.1</t>
  </si>
  <si>
    <t>1.2</t>
  </si>
  <si>
    <t>1.3</t>
  </si>
  <si>
    <t>1.4</t>
  </si>
  <si>
    <t>1.5</t>
  </si>
  <si>
    <t>1.6</t>
  </si>
  <si>
    <t>1.7</t>
  </si>
  <si>
    <t>1.8</t>
  </si>
  <si>
    <t>1.9</t>
  </si>
  <si>
    <t>1.10</t>
  </si>
  <si>
    <t>1.11</t>
  </si>
  <si>
    <t>1.12</t>
  </si>
  <si>
    <t>1.13</t>
  </si>
  <si>
    <t>ep</t>
  </si>
  <si>
    <t>2.1</t>
  </si>
  <si>
    <t>2.2</t>
  </si>
  <si>
    <t>2.3</t>
  </si>
  <si>
    <t>2.4</t>
  </si>
  <si>
    <t>2.5</t>
  </si>
  <si>
    <t>2.6</t>
  </si>
  <si>
    <t>2.7</t>
  </si>
  <si>
    <t>2.8</t>
  </si>
  <si>
    <t>2.9</t>
  </si>
  <si>
    <t>2.10</t>
  </si>
  <si>
    <t>2.11</t>
  </si>
  <si>
    <t>2.12</t>
  </si>
  <si>
    <t>2.13</t>
  </si>
  <si>
    <t>2.14</t>
  </si>
  <si>
    <t>2.15</t>
  </si>
  <si>
    <t>2.16</t>
  </si>
  <si>
    <t>2.17</t>
  </si>
  <si>
    <t>2.18</t>
  </si>
  <si>
    <t>2.19</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</si>
  <si>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</si>
  <si>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</si>
  <si>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</si>
  <si>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</si>
  <si>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</si>
  <si>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</si>
  <si>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</si>
  <si>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</si>
  <si>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</si>
  <si>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</si>
  <si>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</si>
  <si>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</si>
  <si>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</si>
  <si>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</si>
  <si>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</si>
  <si>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</si>
  <si>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</si>
  <si>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</si>
  <si>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</si>
  <si>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</si>
  <si>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</si>
  <si>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</si>
  <si>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</si>
  <si>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</si>
  <si>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</si>
  <si>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</si>
  <si>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</si>
  <si>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</si>
  <si>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</si>
  <si>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</si>
  <si>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</si>
  <si>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</si>
  <si>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</si>
  <si>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</si>
  <si>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</si>
  <si>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</si>
  <si>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</si>
  <si>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</si>
  <si>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</si>
  <si>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</si>
  <si>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</si>
  <si>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</si>
  <si>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</si>
  <si>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</si>
  <si>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</si>
  <si>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</si>
  <si>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</si>
  <si>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</si>
  <si>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4.49</t>
  </si>
  <si>
    <t>4.50</t>
  </si>
  <si>
    <t>4.51</t>
  </si>
  <si>
    <t>4.52</t>
  </si>
  <si>
    <t>4.53</t>
  </si>
  <si>
    <t>4.54</t>
  </si>
  <si>
    <t>4.55</t>
  </si>
  <si>
    <t>4.56</t>
  </si>
  <si>
    <t>4.57</t>
  </si>
  <si>
    <t>4.58</t>
  </si>
  <si>
    <t>4.59</t>
  </si>
  <si>
    <t>4.60</t>
  </si>
  <si>
    <t>4.61</t>
  </si>
  <si>
    <t>4.62</t>
  </si>
  <si>
    <t>4.63</t>
  </si>
  <si>
    <t>4.64</t>
  </si>
  <si>
    <t>4.65</t>
  </si>
  <si>
    <t>4.66</t>
  </si>
  <si>
    <t>4.67</t>
  </si>
  <si>
    <t>4.68</t>
  </si>
  <si>
    <t>4.69</t>
  </si>
  <si>
    <t>3.1</t>
  </si>
  <si>
    <t>3.2</t>
  </si>
  <si>
    <t>3.3</t>
  </si>
  <si>
    <t>3.4</t>
  </si>
  <si>
    <t>3.5</t>
  </si>
  <si>
    <t>3.6</t>
  </si>
  <si>
    <t>3.7</t>
  </si>
  <si>
    <t>3.8</t>
  </si>
  <si>
    <t>3.9</t>
  </si>
  <si>
    <t>3.10</t>
  </si>
  <si>
    <t>3.11</t>
  </si>
  <si>
    <t>3.12</t>
  </si>
  <si>
    <t>3.13</t>
  </si>
  <si>
    <t>3.14</t>
  </si>
  <si>
    <t>3.15</t>
  </si>
  <si>
    <t>3.16</t>
  </si>
  <si>
    <t>3.17</t>
  </si>
  <si>
    <t>3.18</t>
  </si>
  <si>
    <t>3.19</t>
  </si>
  <si>
    <t>3.20</t>
  </si>
  <si>
    <t>3.21</t>
  </si>
  <si>
    <t>3.22</t>
  </si>
  <si>
    <t>3.23</t>
  </si>
  <si>
    <t>3.24</t>
  </si>
  <si>
    <t>3.25</t>
  </si>
  <si>
    <t>3.26</t>
  </si>
  <si>
    <t>3.27</t>
  </si>
  <si>
    <t>3.28</t>
  </si>
  <si>
    <t>3.29</t>
  </si>
  <si>
    <t>3.30</t>
  </si>
  <si>
    <t>3.31</t>
  </si>
  <si>
    <t>3.32</t>
  </si>
  <si>
    <t>3.33</t>
  </si>
  <si>
    <t>3.34</t>
  </si>
  <si>
    <t>3.35</t>
  </si>
  <si>
    <t>3.36</t>
  </si>
  <si>
    <t>3.37</t>
  </si>
  <si>
    <t>3.38</t>
  </si>
  <si>
    <t>3.39</t>
  </si>
  <si>
    <t>3.40</t>
  </si>
  <si>
    <t>3.41</t>
  </si>
  <si>
    <t>3.42</t>
  </si>
  <si>
    <t>3.43</t>
  </si>
  <si>
    <t>3.44</t>
  </si>
  <si>
    <t>3.45</t>
  </si>
  <si>
    <t>3.46</t>
  </si>
  <si>
    <t>3.47</t>
  </si>
  <si>
    <t>3.48</t>
  </si>
  <si>
    <t>3.49</t>
  </si>
  <si>
    <t>3.50</t>
  </si>
  <si>
    <t>3.51</t>
  </si>
  <si>
    <t>3.52</t>
  </si>
  <si>
    <t>3.53</t>
  </si>
  <si>
    <t>3.54</t>
  </si>
  <si>
    <t>3.55</t>
  </si>
  <si>
    <t>3.56</t>
  </si>
  <si>
    <t>3.57</t>
  </si>
  <si>
    <t>3.58</t>
  </si>
  <si>
    <t>3.59</t>
  </si>
  <si>
    <t>3.60</t>
  </si>
  <si>
    <t>3.61</t>
  </si>
  <si>
    <t>3.62</t>
  </si>
  <si>
    <t>3.63</t>
  </si>
  <si>
    <t>3.64</t>
  </si>
  <si>
    <t>3.65</t>
  </si>
  <si>
    <t>3.66</t>
  </si>
  <si>
    <t>3.67</t>
  </si>
  <si>
    <t>3.68</t>
  </si>
  <si>
    <t>3.69</t>
  </si>
  <si>
    <t>3.70</t>
  </si>
  <si>
    <t>3.71</t>
  </si>
  <si>
    <t>3.72</t>
  </si>
  <si>
    <t>3.73</t>
  </si>
  <si>
    <t>3.74</t>
  </si>
  <si>
    <t>3.75</t>
  </si>
  <si>
    <t>3.76</t>
  </si>
  <si>
    <t>3.77</t>
  </si>
  <si>
    <t>3.78</t>
  </si>
  <si>
    <t>3.79</t>
  </si>
  <si>
    <t>3.80</t>
  </si>
  <si>
    <t>3.81</t>
  </si>
  <si>
    <t>3.82</t>
  </si>
  <si>
    <t>3.83</t>
  </si>
  <si>
    <t>3.84</t>
  </si>
  <si>
    <t>3.85</t>
  </si>
  <si>
    <t>3.86</t>
  </si>
  <si>
    <t>3.87</t>
  </si>
  <si>
    <t>3.88</t>
  </si>
  <si>
    <t>3.89</t>
  </si>
  <si>
    <t>3.90</t>
  </si>
  <si>
    <t>3.91</t>
  </si>
  <si>
    <t>3.92</t>
  </si>
  <si>
    <t>3.93</t>
  </si>
  <si>
    <t>3.94</t>
  </si>
  <si>
    <t>3.95</t>
  </si>
  <si>
    <t>3.96</t>
  </si>
  <si>
    <t>3.97</t>
  </si>
  <si>
    <t>3.98</t>
  </si>
  <si>
    <t>3.99</t>
  </si>
  <si>
    <t>3.100</t>
  </si>
  <si>
    <t>3.101</t>
  </si>
  <si>
    <t>3.102</t>
  </si>
  <si>
    <t>3.103</t>
  </si>
  <si>
    <t>3.104</t>
  </si>
  <si>
    <t>3.105</t>
  </si>
  <si>
    <t>3.106</t>
  </si>
  <si>
    <t>3.107</t>
  </si>
  <si>
    <t>3.108</t>
  </si>
  <si>
    <t>3.109</t>
  </si>
  <si>
    <t>3.110</t>
  </si>
  <si>
    <t>3.111</t>
  </si>
  <si>
    <t>3.112</t>
  </si>
  <si>
    <t>3.113</t>
  </si>
  <si>
    <t>3.114</t>
  </si>
  <si>
    <t>3.115</t>
  </si>
  <si>
    <t>3.116</t>
  </si>
  <si>
    <t>3.117</t>
  </si>
  <si>
    <t>3.118</t>
  </si>
  <si>
    <t>3.119</t>
  </si>
  <si>
    <t>3.120</t>
  </si>
  <si>
    <t>3.121</t>
  </si>
  <si>
    <t>44.1 Indique cuál es la superficie (en Há) de cada uno de los siguientes usos: FORRAJERAS ANUALES - RIEGO - AVENA FORRAJERA SOLA</t>
  </si>
  <si>
    <t>44.2 Indique cuál es la superficie (en Há) de cada uno de los siguientes usos: FORRAJERAS ANUALES - SECANO- AVENA PARA GRANO (alimentación animal)</t>
  </si>
  <si>
    <t>44.3 Indique cuál es la superficie (en Há) de cada uno de los siguientes usos: FORRAJERAS ANUALES - RIEGO- AVENA PARA GRANO (alimentación animal)</t>
  </si>
  <si>
    <t>44.4 Indique cuál es la superficie (en Há) de cada uno de los siguientes usos: FORRAJERAS ANUALES - SECANO - AVENA VICIA</t>
  </si>
  <si>
    <t>44.5 Indique cuál es la superficie (en Há) de cada uno de los siguientes usos: FORRAJERAS ANUALES - RIEGO - AVENA VICIA</t>
  </si>
  <si>
    <t>44.6 Indique cuál es la superficie (en Há) de cada uno de los siguientes usos: FORRAJERAS ANUALES - SECANO- AVENA FORRAJERA ASOCIADA</t>
  </si>
  <si>
    <t>44.7 Indique cuál es la superficie (en Há) de cada uno de los siguientes usos: FORRAJERAS ANUALES - RIEGO - AVENA FORRAJERA ASOCIADA</t>
  </si>
  <si>
    <t>44.8 Indique cuál es la superficie (en Há) de cada uno de los siguientes usos: FORRAJERAS ANUALES - SECANO- NABO FORRAJERO</t>
  </si>
  <si>
    <t>44.9 Indique cuál es la superficie (en Há) de cada uno de los siguientes usos: FORRAJERAS ANUALES - RIEGO - NABO FORRAJERO</t>
  </si>
  <si>
    <t>44.10 Indique cuál es la superficie (en Há) de cada uno de los siguientes usos: FORRAJERAS ANUALES - SECANO- OTRAS BRASSICAS</t>
  </si>
  <si>
    <t>44.11 Indique cuál es la superficie (en Há) de cada uno de los siguientes usos: FORRAJERAS ANUALES - RIEGO- OTRAS BRASSICAS</t>
  </si>
  <si>
    <t>44.12 Indique cuál es la superficie (en Há) de cada uno de los siguientes usos: FORRAJERAS ANUALES - SECANO- CEBADA PARA FORRAJE</t>
  </si>
  <si>
    <t>44.13 Indique cuál es la superficie (en Há) de cada uno de los siguientes usos: FORRAJERAS ANUALES - RIEGO - CEBADA PARA FORRAJE</t>
  </si>
  <si>
    <t>44.14 Indique cuál es la superficie (en Há) de cada uno de los siguientes usos: FORRAJERAS ANUALES - SECANO - BALICA ROTACIÓN CORTA (bi-anual)</t>
  </si>
  <si>
    <t>44.15 Indique cuál es la superficie (en Há) de cada uno de los siguientes usos: FORRAJERAS ANUALES - RIEGO - BALICA ROTACIÓN CORTA (bi-anual)</t>
  </si>
  <si>
    <t>44.16 Indique cuál es la superficie (en Há) de cada uno de los siguientes usos: FORRAJERAS ANUALES - SECANO - OTRA 1</t>
  </si>
  <si>
    <t>44.17 Indique cuál es la superficie (en Há) de cada uno de los siguientes usos: FORRAJERAS ANUALES - SECANO - OTRA 2</t>
  </si>
  <si>
    <t>44.18 Indique cuál es la superficie (en Há) de cada uno de los siguientes usos: FORRAJERAS ANUALES - SECANO - OTRA 3</t>
  </si>
  <si>
    <t>44.19 Indique cuál es la superficie (en Há) de cada uno de los siguientes usos: FORRAJERAS ANUALES - RIEGO - OTRA 1</t>
  </si>
  <si>
    <t>44.20 Indique cuál es la superficie (en Há) de cada uno de los siguientes usos: FORRAJERAS ANUALES - RIEGO - OTRA 2</t>
  </si>
  <si>
    <t>44.21 Indique cuál es la superficie (en Há) de cada uno de los siguientes usos: FORRAJERAS ANUALES - RIEGO - OTRA 3</t>
  </si>
  <si>
    <t>44.22 Especificar SECANO - OTRA 1</t>
  </si>
  <si>
    <t>44.23 Especificar SECANO - OTRA 2</t>
  </si>
  <si>
    <t>44.24 Especificar SECANO - OTRA 3</t>
  </si>
  <si>
    <t>44.25 Especificar RIEGO - OTRA 1</t>
  </si>
  <si>
    <t>44.26 Especificar RIEGO - OTRA 2</t>
  </si>
  <si>
    <t>44.27 Especificar RIEGO - OTRA 3</t>
  </si>
  <si>
    <t>44.28  Indique cuál es la superficie (en Há) de cada uno de los siguientes usos: FORRAJERAS PERMANENTES Y DE ROTACIÓN - SECANO - MEZCLA BALLICA-TREBOL</t>
  </si>
  <si>
    <t>44.29  Indique cuál es la superficie (en Há) de cada uno de los siguientes usos: FORRAJERAS PERMANENTES Y DE ROTACIÓN - RIEGO- MEZCLA BALLICA-TREBOL</t>
  </si>
  <si>
    <t>44.30  Indique cuál es la superficie (en Há) de cada uno de los siguientes usos: FORRAJERAS PERMANENTES Y DE ROTACIÓN - RIEGO- MEZCLA PASTO OVILLO Y TREBOL</t>
  </si>
  <si>
    <t>44.31  Indique cuál es la superficie (en Há) de cada uno de los siguientes usos: FORRAJERAS PERMANENTES Y DE ROTACIÓN - SECANO - MEZCLA PASTO OVILLO Y TREBOL</t>
  </si>
  <si>
    <t>44.32  Indique cuál es la superficie (en Há) de cada uno de los siguientes usos: FORRAJERAS PERMANENTES Y DE ROTACIÓN - RIEGO - ALFALFA</t>
  </si>
  <si>
    <t>44.33  Indique cuál es la superficie (en Há) de cada uno de los siguientes usos: FORRAJERAS PERMANENTES Y DE ROTACIÓN - SECANO - ALFALFA</t>
  </si>
  <si>
    <t>44.34  Indique cuál es la superficie (en Há) de cada uno de los siguientes usos: FORRAJERAS PERMANENTES Y DE ROTACIÓN - SECANO - OTRAS FORRAJERAS O MEZCLAS DE FORRAJERAS 1</t>
  </si>
  <si>
    <t>44.35  Indique cuál es la superficie (en Há) de cada uno de los siguientes usos: FORRAJERAS PERMANENTES Y DE ROTACIÓN - SECANO - OTRAS FORRAJERAS O MEZCLAS DE FORRAJERAS 2</t>
  </si>
  <si>
    <t>44.36  Indique cuál es la superficie (en Há) de cada uno de los siguientes usos: FORRAJERAS PERMANENTES Y DE ROTACIÓN - SECANO - OTRAS FORRAJERAS O MEZCLAS DE FORRAJERAS 3</t>
  </si>
  <si>
    <t>44.37  Indique cuál es la superficie (en Há) de cada uno de los siguientes usos: FORRAJERAS PERMANENTES Y DE ROTACIÓN - RIEGO- OTRAS FORRAJERAS O MEZCLAS DE FORRAJERAS 1</t>
  </si>
  <si>
    <t>44.38  Indique cuál es la superficie (en Há) de cada uno de los siguientes usos: FORRAJERAS PERMANENTES Y DE ROTACIÓN - RIEGO- OTRAS FORRAJERAS O MEZCLAS DE FORRAJERAS 2</t>
  </si>
  <si>
    <t>44.39  Indique cuál es la superficie (en Há) de cada uno de los siguientes usos: FORRAJERAS PERMANENTES Y DE ROTACIÓN - RIEGO- OTRAS FORRAJERAS O MEZCLAS DE FORRAJERAS 3</t>
  </si>
  <si>
    <t>44.39 Especificar SECANO - OTRAS FORRAJERAS O MEZCLAS DE FORRAJERAS 1</t>
  </si>
  <si>
    <t>44.40 Especificar SECANO - OTRAS FORRAJERAS O MEZCLAS DE FORRAJERAS 2</t>
  </si>
  <si>
    <t>44.41 Especificar SECANO - OTRAS FORRAJERAS O MEZCLAS DE FORRAJERAS 3</t>
  </si>
  <si>
    <t>44.42 Especificar RIEGO - OTRAS FORRAJERAS O MEZCLAS DE FORRAJERAS 1</t>
  </si>
  <si>
    <t>44.43 Especificar RIEGO - OTRAS FORRAJERAS O MEZCLAS DE FORRAJERAS 2</t>
  </si>
  <si>
    <t>44.44 Especificar RIEGO - OTRAS FORRAJERAS O MEZCLAS DE FORRAJERAS 3</t>
  </si>
  <si>
    <t>43. Superficie Total de la Explotación (en Há): SECANO - CULTIVOS ANUALES Y PERMANENTES</t>
  </si>
  <si>
    <t>43.1. Superficie Total de la Explotación (en Há): SECANO - FORRAJERAS PERMANENTES Y DE ROTACIÓN</t>
  </si>
  <si>
    <t>43.2. Superficie Total de la Explotación (en Há): SECANO - PRADERAS NATURALIZADAS</t>
  </si>
  <si>
    <t>43.3. Superficie Total de la Explotación (en Há): SECANO - PRADERAS NATURALES (pastos naturales sin manejo)</t>
  </si>
  <si>
    <t>43.4. Superficie Total de la Explotación (en Há): SECANO - COIRONALES</t>
  </si>
  <si>
    <t>43.5. Superficie Total de la Explotación (en Há): SECANO - MATORRALES DE VALOR FORRAJERO</t>
  </si>
  <si>
    <t>43.6. Superficie Total de la Explotación (en Há): SECANO - MATORRALES SIN VALOR FORRAJERO</t>
  </si>
  <si>
    <t>43.7. Superficie Total de la Explotación (en Há): SECANO - BOSQUE NATIVO</t>
  </si>
  <si>
    <t>43.8. Superficie Total de la Explotación (en Há): SECANO - PLANTACIONES FORESTALES</t>
  </si>
  <si>
    <t>43.9. Superficie Total de la Explotación (en Há): SECANO - TERRENOS ESTÉRILES Y OTROS NO APROVECHABLES</t>
  </si>
  <si>
    <t>43.10. Superficie Total de la Explotación (en Há): SECANO - OTROS</t>
  </si>
  <si>
    <t>43.11. Superficie Total de la Explotación (en Há): RIEGO - CULTIVOS ANUALES Y PERMANENTES</t>
  </si>
  <si>
    <t>43.12. Superficie Total de la Explotación (en Há): RIEGO - FORRAJERAS PERMANENTES Y DE ROTACIÓN</t>
  </si>
  <si>
    <t>Tipo de muestra</t>
  </si>
  <si>
    <t>Estrato</t>
  </si>
  <si>
    <t>RUP_OF</t>
  </si>
  <si>
    <t>DIRECCION</t>
  </si>
  <si>
    <t>LOCALIDAD</t>
  </si>
  <si>
    <t>AREA EPI</t>
  </si>
  <si>
    <t>AREA TRAZA</t>
  </si>
  <si>
    <t>PROVINCIA</t>
  </si>
  <si>
    <t>FECHA_ACT</t>
  </si>
  <si>
    <t>BENEF_INDAP</t>
  </si>
  <si>
    <t>PABCO</t>
  </si>
  <si>
    <t>SERVICIO</t>
  </si>
  <si>
    <t>SANITARIA</t>
  </si>
  <si>
    <t>SIT_INDAP</t>
  </si>
  <si>
    <t>OBSERVACIONES</t>
  </si>
  <si>
    <t>FONO</t>
  </si>
  <si>
    <t>FONO-FAX</t>
  </si>
  <si>
    <t>CELULAR</t>
  </si>
  <si>
    <t>DIR_POSTAL</t>
  </si>
  <si>
    <t>EMAIL</t>
  </si>
  <si>
    <t>COOR X</t>
  </si>
  <si>
    <t>COOR Y</t>
  </si>
  <si>
    <t>H</t>
  </si>
  <si>
    <t>SUPERF</t>
  </si>
  <si>
    <t>APELLIDO PATERNO</t>
  </si>
  <si>
    <t>APELLIDO MATERNO</t>
  </si>
  <si>
    <t>GENERO</t>
  </si>
  <si>
    <t>LIMITROFE</t>
  </si>
  <si>
    <t>GENERO RESP</t>
  </si>
  <si>
    <t>RESPONSABLE</t>
  </si>
  <si>
    <t>RUT_RESPONSABLE</t>
  </si>
  <si>
    <t>DEA</t>
  </si>
  <si>
    <t>VAC</t>
  </si>
  <si>
    <t>VAQ</t>
  </si>
  <si>
    <t>TORO</t>
  </si>
  <si>
    <t>BUEY</t>
  </si>
  <si>
    <t>TROS</t>
  </si>
  <si>
    <t>TOTAL_BOV</t>
  </si>
  <si>
    <t>BORREGO</t>
  </si>
  <si>
    <t>CAPON</t>
  </si>
  <si>
    <t>OVEJAS</t>
  </si>
  <si>
    <t>CORDEROS</t>
  </si>
  <si>
    <t>CARNEROS</t>
  </si>
  <si>
    <t>TOTAL_OV</t>
  </si>
  <si>
    <t>CAPRINOS</t>
  </si>
  <si>
    <t>EQUINOS</t>
  </si>
  <si>
    <t>PORCINOS</t>
  </si>
  <si>
    <t>PERROS</t>
  </si>
  <si>
    <t>AVESTRAS</t>
  </si>
  <si>
    <t>AVESOTRAS</t>
  </si>
  <si>
    <t>Muestra</t>
  </si>
  <si>
    <t>NO</t>
  </si>
  <si>
    <t>NADA</t>
  </si>
  <si>
    <t>BRUC-2008</t>
  </si>
  <si>
    <t>08-3574580</t>
  </si>
  <si>
    <t>JMBERNABER@YAHOO.ES</t>
  </si>
  <si>
    <t>732336</t>
  </si>
  <si>
    <t>4930265</t>
  </si>
  <si>
    <t>18</t>
  </si>
  <si>
    <t>940</t>
  </si>
  <si>
    <t>BERNABE</t>
  </si>
  <si>
    <t>JOSE</t>
  </si>
  <si>
    <t>JOSE MIGUEL BERNABE RAMIREZ</t>
  </si>
  <si>
    <t>13410541-0</t>
  </si>
  <si>
    <t>2015</t>
  </si>
  <si>
    <t>LOMAS DEL SOL</t>
  </si>
  <si>
    <t>BRUC-TB-2008</t>
  </si>
  <si>
    <t>67-2231736</t>
  </si>
  <si>
    <t>PADIO@PATAGONIACHILE.CL</t>
  </si>
  <si>
    <t>731489</t>
  </si>
  <si>
    <t>4947387</t>
  </si>
  <si>
    <t>80</t>
  </si>
  <si>
    <t>02783621-6</t>
  </si>
  <si>
    <t>CRISTI</t>
  </si>
  <si>
    <t>BRAVO</t>
  </si>
  <si>
    <t>PEDRO</t>
  </si>
  <si>
    <t>RUDECINDO PATRICIO ADIO OJEDA</t>
  </si>
  <si>
    <t>10287668-7</t>
  </si>
  <si>
    <t>VALLE CHICO</t>
  </si>
  <si>
    <t>SI</t>
  </si>
  <si>
    <t>SAT BOV</t>
  </si>
  <si>
    <t>279955</t>
  </si>
  <si>
    <t>4977381</t>
  </si>
  <si>
    <t>19</t>
  </si>
  <si>
    <t>112</t>
  </si>
  <si>
    <t>06137360-8</t>
  </si>
  <si>
    <t>HUICHALAO</t>
  </si>
  <si>
    <t>CIFUENTES</t>
  </si>
  <si>
    <t>BALDOVINO HERNAN</t>
  </si>
  <si>
    <t>ENS. VALLE SIMPSON</t>
  </si>
  <si>
    <t>09-9960644</t>
  </si>
  <si>
    <t>722764</t>
  </si>
  <si>
    <t>4936573</t>
  </si>
  <si>
    <t>26</t>
  </si>
  <si>
    <t>03776069-2</t>
  </si>
  <si>
    <t>VASQUEZ</t>
  </si>
  <si>
    <t>CADAGAN</t>
  </si>
  <si>
    <t>JOAQUIN SEGUNDO</t>
  </si>
  <si>
    <t>67-2241104</t>
  </si>
  <si>
    <t>268936</t>
  </si>
  <si>
    <t>4922722</t>
  </si>
  <si>
    <t>52</t>
  </si>
  <si>
    <t>MOLDENHAUER</t>
  </si>
  <si>
    <t>HARO</t>
  </si>
  <si>
    <t>ISOLDA UBELIA</t>
  </si>
  <si>
    <t>F</t>
  </si>
  <si>
    <t>ELIMINACION PABCO</t>
  </si>
  <si>
    <t>265428</t>
  </si>
  <si>
    <t>4969848</t>
  </si>
  <si>
    <t>27</t>
  </si>
  <si>
    <t>ORTEGA</t>
  </si>
  <si>
    <t>FELIX SANTOS</t>
  </si>
  <si>
    <t>BRUC-2010</t>
  </si>
  <si>
    <t>721906</t>
  </si>
  <si>
    <t>4942838</t>
  </si>
  <si>
    <t>100</t>
  </si>
  <si>
    <t>RUIZ</t>
  </si>
  <si>
    <t>CARRASCO</t>
  </si>
  <si>
    <t>INES</t>
  </si>
  <si>
    <t>SINECIO TORRES CADAGAN</t>
  </si>
  <si>
    <t>NACIMIENTO ÑIREHUAO</t>
  </si>
  <si>
    <t>67-2234807</t>
  </si>
  <si>
    <t>298996</t>
  </si>
  <si>
    <t>5007629</t>
  </si>
  <si>
    <t>600</t>
  </si>
  <si>
    <t>08996632-9</t>
  </si>
  <si>
    <t>VERGARA</t>
  </si>
  <si>
    <t>GUAJARDO</t>
  </si>
  <si>
    <t>CENOBIO</t>
  </si>
  <si>
    <t>S</t>
  </si>
  <si>
    <t>2006</t>
  </si>
  <si>
    <t>EL CERRO</t>
  </si>
  <si>
    <t>269715</t>
  </si>
  <si>
    <t>4930389</t>
  </si>
  <si>
    <t>140</t>
  </si>
  <si>
    <t>07663864-0</t>
  </si>
  <si>
    <t>RIVAS</t>
  </si>
  <si>
    <t>GARRIDO</t>
  </si>
  <si>
    <t>LUCRECIA</t>
  </si>
  <si>
    <t>2007</t>
  </si>
  <si>
    <t>BRUC-2009</t>
  </si>
  <si>
    <t>266980</t>
  </si>
  <si>
    <t>4923687</t>
  </si>
  <si>
    <t>130</t>
  </si>
  <si>
    <t>OPORTO</t>
  </si>
  <si>
    <t>SILVIA DEL CARMEN</t>
  </si>
  <si>
    <t>VILLA ORTEGA</t>
  </si>
  <si>
    <t>734371</t>
  </si>
  <si>
    <t>4968330</t>
  </si>
  <si>
    <t>151</t>
  </si>
  <si>
    <t>03753317-3</t>
  </si>
  <si>
    <t>ARANEDA</t>
  </si>
  <si>
    <t>SILVA</t>
  </si>
  <si>
    <t>CARLOS</t>
  </si>
  <si>
    <t>2010</t>
  </si>
  <si>
    <t>SEIS LAGUNAS</t>
  </si>
  <si>
    <t>ELIMINACION PABCO RES 348</t>
  </si>
  <si>
    <t>67-2236728</t>
  </si>
  <si>
    <t>QUININ@PATAGONIACHILE.CL</t>
  </si>
  <si>
    <t>718560</t>
  </si>
  <si>
    <t>4930918</t>
  </si>
  <si>
    <t>795</t>
  </si>
  <si>
    <t>GALILEA</t>
  </si>
  <si>
    <t>MARTINEZ</t>
  </si>
  <si>
    <t>FRANCISCO</t>
  </si>
  <si>
    <t>FRANCISCO GALILEA RODRIGUEZ</t>
  </si>
  <si>
    <t>EL CIELO (LA RIOJA CHICA)</t>
  </si>
  <si>
    <t>ELIMINADO RES 93</t>
  </si>
  <si>
    <t>725169</t>
  </si>
  <si>
    <t>4929901</t>
  </si>
  <si>
    <t>300</t>
  </si>
  <si>
    <t>CORREA</t>
  </si>
  <si>
    <t>RODRIGUEZ</t>
  </si>
  <si>
    <t>CARLOS ALEJANDRO</t>
  </si>
  <si>
    <t>CUESTA COLORADA</t>
  </si>
  <si>
    <t>67-2235374</t>
  </si>
  <si>
    <t>09-7843938</t>
  </si>
  <si>
    <t>265</t>
  </si>
  <si>
    <t>IGOR</t>
  </si>
  <si>
    <t>AGUILAR</t>
  </si>
  <si>
    <t>MAXIMO EDUARDO</t>
  </si>
  <si>
    <t>CARACOLES 7 RETIRO VOLUNTARIO RES Nº 571 DEL 02/08/1</t>
  </si>
  <si>
    <t>67-2230383</t>
  </si>
  <si>
    <t>67-2233055</t>
  </si>
  <si>
    <t>CALLE RIQUELME 129</t>
  </si>
  <si>
    <t>LRCGOLD@HOTMAIL.COM</t>
  </si>
  <si>
    <t>729443</t>
  </si>
  <si>
    <t>4958118</t>
  </si>
  <si>
    <t>700</t>
  </si>
  <si>
    <t>ROJAS</t>
  </si>
  <si>
    <t>CALLEJAS</t>
  </si>
  <si>
    <t>HORACIO DOMINGO SOTO OJEDA</t>
  </si>
  <si>
    <t>FUNDO LAGO LARGO</t>
  </si>
  <si>
    <t>67-234567</t>
  </si>
  <si>
    <t>09-8859202</t>
  </si>
  <si>
    <t>HOLCHILE@ENTELCHILE.NET</t>
  </si>
  <si>
    <t>268385</t>
  </si>
  <si>
    <t>4986949</t>
  </si>
  <si>
    <t>570</t>
  </si>
  <si>
    <t>05893749-5</t>
  </si>
  <si>
    <t>MARMENTINE</t>
  </si>
  <si>
    <t>SOBRINO</t>
  </si>
  <si>
    <t>ISABEL</t>
  </si>
  <si>
    <t>VICTOR SIERRA MUÑOZ</t>
  </si>
  <si>
    <t>06394621-4</t>
  </si>
  <si>
    <t>08-4345561</t>
  </si>
  <si>
    <t>TATAVICTOR58@HOTMAIL.COM</t>
  </si>
  <si>
    <t>733920</t>
  </si>
  <si>
    <t>4972221</t>
  </si>
  <si>
    <t>15</t>
  </si>
  <si>
    <t>RIOS</t>
  </si>
  <si>
    <t>LA PUENTES</t>
  </si>
  <si>
    <t>MARIA INES</t>
  </si>
  <si>
    <t>728171</t>
  </si>
  <si>
    <t>4946583</t>
  </si>
  <si>
    <t>114</t>
  </si>
  <si>
    <t>ZAMBRANO</t>
  </si>
  <si>
    <t>PEREZ</t>
  </si>
  <si>
    <t>ROLANDO</t>
  </si>
  <si>
    <t>ELBY ALEJANDRO ZAMORA ZAMBRANO</t>
  </si>
  <si>
    <t>15758022-1</t>
  </si>
  <si>
    <t>CALLE FREIRE Nº98</t>
  </si>
  <si>
    <t>ALEXC@ENTELCHILE.NET</t>
  </si>
  <si>
    <t>271650</t>
  </si>
  <si>
    <t>4923232</t>
  </si>
  <si>
    <t>CARRILLO</t>
  </si>
  <si>
    <t>DIEZ</t>
  </si>
  <si>
    <t>HECTOR ALEXIS</t>
  </si>
  <si>
    <t>BRUNO VIDAL VASQUEZ</t>
  </si>
  <si>
    <t>10193403-9</t>
  </si>
  <si>
    <t>09-6406059</t>
  </si>
  <si>
    <t>719793</t>
  </si>
  <si>
    <t>4941516</t>
  </si>
  <si>
    <t>240</t>
  </si>
  <si>
    <t>SOCIEDAD</t>
  </si>
  <si>
    <t>AGRICOLA Y GANADERA</t>
  </si>
  <si>
    <t>EL ESCUDO LTDA</t>
  </si>
  <si>
    <t>PJ</t>
  </si>
  <si>
    <t>VICTOR SOLIS AGUILAR</t>
  </si>
  <si>
    <t>08-9470722</t>
  </si>
  <si>
    <t>730826</t>
  </si>
  <si>
    <t>4933317</t>
  </si>
  <si>
    <t>42</t>
  </si>
  <si>
    <t>ERICES</t>
  </si>
  <si>
    <t>EHIJOS</t>
  </si>
  <si>
    <t>LUIS ALBERTO</t>
  </si>
  <si>
    <t>09-2277398</t>
  </si>
  <si>
    <t>729478</t>
  </si>
  <si>
    <t>4939594</t>
  </si>
  <si>
    <t>RENE SEGUNDO</t>
  </si>
  <si>
    <t>EMP. GUILLERMO</t>
  </si>
  <si>
    <t>09-5116290</t>
  </si>
  <si>
    <t>POBL BERNALES PSJE 2 Nº1366, COYHAIQUE</t>
  </si>
  <si>
    <t>CABEZAS</t>
  </si>
  <si>
    <t>ROSALBA</t>
  </si>
  <si>
    <t>08-3775618</t>
  </si>
  <si>
    <t>SECTOR VISTA HERMOSA KM. 52</t>
  </si>
  <si>
    <t>54</t>
  </si>
  <si>
    <t>URIBE</t>
  </si>
  <si>
    <t>VELASQUEZ</t>
  </si>
  <si>
    <t>INES HAYDEE</t>
  </si>
  <si>
    <t>725500</t>
  </si>
  <si>
    <t>4957157</t>
  </si>
  <si>
    <t>250</t>
  </si>
  <si>
    <t>SEPULVEDA</t>
  </si>
  <si>
    <t>OLEGARIO ANTONIO</t>
  </si>
  <si>
    <t>CAM CAMPO ALEGRE</t>
  </si>
  <si>
    <t>JFERNANDEZ.MARGARITAS.CL</t>
  </si>
  <si>
    <t>170</t>
  </si>
  <si>
    <t>FERNANDEZ</t>
  </si>
  <si>
    <t>BASCUÑAN</t>
  </si>
  <si>
    <t>JORGE ANTONIO</t>
  </si>
  <si>
    <t>LA CORDONADA (CORDONADA NORTE), KM 3</t>
  </si>
  <si>
    <t>LA CORDONADA - EL BLANCO</t>
  </si>
  <si>
    <t>36</t>
  </si>
  <si>
    <t>REYES</t>
  </si>
  <si>
    <t>JOEL ULISES</t>
  </si>
  <si>
    <t>AMENGUAL</t>
  </si>
  <si>
    <t>VILLA AMENGUAL</t>
  </si>
  <si>
    <t>JORGEBECERRA2007@HOTMAIL.COM</t>
  </si>
  <si>
    <t>728376</t>
  </si>
  <si>
    <t>5045490</t>
  </si>
  <si>
    <t>1000</t>
  </si>
  <si>
    <t>BECERRA</t>
  </si>
  <si>
    <t>ESCOBAR</t>
  </si>
  <si>
    <t>JORGE IVAN</t>
  </si>
  <si>
    <t>SOLANGE BECERRA ESCOBAR</t>
  </si>
  <si>
    <t>09226621-4</t>
  </si>
  <si>
    <t>CISNE MEDIO</t>
  </si>
  <si>
    <t>BRUC - 2011</t>
  </si>
  <si>
    <t>726607</t>
  </si>
  <si>
    <t>5040604</t>
  </si>
  <si>
    <t>38</t>
  </si>
  <si>
    <t>OPAZO</t>
  </si>
  <si>
    <t>MIGUEL SEGUNDO</t>
  </si>
  <si>
    <t>RUTH ELIANA CORONADO IDE</t>
  </si>
  <si>
    <t>13826231-6</t>
  </si>
  <si>
    <t>VILLA LA TAPERA</t>
  </si>
  <si>
    <t>PROD BOV</t>
  </si>
  <si>
    <t>07-7665480</t>
  </si>
  <si>
    <t>CORREO VILLA LA TAPERA</t>
  </si>
  <si>
    <t>PATAGON8@HOTMAIL.COM</t>
  </si>
  <si>
    <t>287873</t>
  </si>
  <si>
    <t>5052315</t>
  </si>
  <si>
    <t>2,3</t>
  </si>
  <si>
    <t>FIGUEROA</t>
  </si>
  <si>
    <t>FLORES</t>
  </si>
  <si>
    <t>EVARISTO BARBARITO</t>
  </si>
  <si>
    <t>INTERIOR PUENTE RIO GRANDE CARRETERA AUSTRAL</t>
  </si>
  <si>
    <t>200</t>
  </si>
  <si>
    <t>SANDOVAL</t>
  </si>
  <si>
    <t>JUAN ALEJO</t>
  </si>
  <si>
    <t>VILLA MAÑIHUALES</t>
  </si>
  <si>
    <t>RES 312, ELIMINADO</t>
  </si>
  <si>
    <t>09-5943571</t>
  </si>
  <si>
    <t>722684</t>
  </si>
  <si>
    <t>5007924</t>
  </si>
  <si>
    <t>20</t>
  </si>
  <si>
    <t>REBOLLEDO</t>
  </si>
  <si>
    <t>JARA</t>
  </si>
  <si>
    <t>FAVIOLA JACQUELINE</t>
  </si>
  <si>
    <t>09-8277533</t>
  </si>
  <si>
    <t>JOSERAULOYARZUN@GMAIL.COM</t>
  </si>
  <si>
    <t>722749</t>
  </si>
  <si>
    <t>4992469</t>
  </si>
  <si>
    <t>REHL</t>
  </si>
  <si>
    <t>OYARZUN</t>
  </si>
  <si>
    <t>JOSE RAUL OYARZUN REHL</t>
  </si>
  <si>
    <t>16101869-4</t>
  </si>
  <si>
    <t>RIO CARACOLES</t>
  </si>
  <si>
    <t>700470</t>
  </si>
  <si>
    <t>4962904</t>
  </si>
  <si>
    <t>72,3</t>
  </si>
  <si>
    <t>RAUL</t>
  </si>
  <si>
    <t>08-2284090</t>
  </si>
  <si>
    <t>686316</t>
  </si>
  <si>
    <t>4940801</t>
  </si>
  <si>
    <t>787</t>
  </si>
  <si>
    <t>CUITIÑO</t>
  </si>
  <si>
    <t>CONEJAN</t>
  </si>
  <si>
    <t>DAVID OSCAR</t>
  </si>
  <si>
    <t>09-6105806</t>
  </si>
  <si>
    <t>EDOGONZALEZ@HOTMAIL.ES</t>
  </si>
  <si>
    <t>679079</t>
  </si>
  <si>
    <t>4970503</t>
  </si>
  <si>
    <t>GONZALEZ</t>
  </si>
  <si>
    <t>TRIVIÑO</t>
  </si>
  <si>
    <t>JUAN RENE</t>
  </si>
  <si>
    <t>EDUARDO GONZALEZ SERON</t>
  </si>
  <si>
    <t>15955866-5</t>
  </si>
  <si>
    <t>ALTO RIO BLANCO</t>
  </si>
  <si>
    <t>RETIRO VOLUNTARIO PABCO FECHA 20-02-2012 Nº RESOLUCIÓN 134</t>
  </si>
  <si>
    <t>08-4896869</t>
  </si>
  <si>
    <t>687095</t>
  </si>
  <si>
    <t>4938866</t>
  </si>
  <si>
    <t>437</t>
  </si>
  <si>
    <t>MARTEL</t>
  </si>
  <si>
    <t>CELSO  DEL CARMEN</t>
  </si>
  <si>
    <t>JORGE WASHINGTON MARTEL MARTINEZ</t>
  </si>
  <si>
    <t>LAGO RIESCO</t>
  </si>
  <si>
    <t>683420</t>
  </si>
  <si>
    <t>4969538</t>
  </si>
  <si>
    <t>115</t>
  </si>
  <si>
    <t>PEREDA</t>
  </si>
  <si>
    <t>CASTILLO</t>
  </si>
  <si>
    <t>SUCESION ATENDOLFO</t>
  </si>
  <si>
    <t>JUAN NAVARRO SANCHEZ</t>
  </si>
  <si>
    <t>VM.MARDONES@GMAIL.COM</t>
  </si>
  <si>
    <t>636386</t>
  </si>
  <si>
    <t>4918300</t>
  </si>
  <si>
    <t>593</t>
  </si>
  <si>
    <t>MARDONES</t>
  </si>
  <si>
    <t>VIDAL</t>
  </si>
  <si>
    <t>GUILLERMO SEGUNDO</t>
  </si>
  <si>
    <t>VICTOR MANUEL MARDONES PEREZ</t>
  </si>
  <si>
    <t>16151639-2</t>
  </si>
  <si>
    <t>RETIRO PABCO RES 784</t>
  </si>
  <si>
    <t>702418</t>
  </si>
  <si>
    <t>4966318</t>
  </si>
  <si>
    <t>35,6</t>
  </si>
  <si>
    <t>DURAN</t>
  </si>
  <si>
    <t>VICTOR FLAVIO</t>
  </si>
  <si>
    <t>723017</t>
  </si>
  <si>
    <t>5007015</t>
  </si>
  <si>
    <t>CORONADO</t>
  </si>
  <si>
    <t>LAVOZ</t>
  </si>
  <si>
    <t>CLAUDIO ALEJANDRO</t>
  </si>
  <si>
    <t>MARIANA DEL PILAR SCHMIDT JARA</t>
  </si>
  <si>
    <t>17595639-5</t>
  </si>
  <si>
    <t>VIVIANA NORTE</t>
  </si>
  <si>
    <t>EUSSEBIO IBAR Nº 1145, PTO AYSEN</t>
  </si>
  <si>
    <t>713795</t>
  </si>
  <si>
    <t>4984187</t>
  </si>
  <si>
    <t>45</t>
  </si>
  <si>
    <t>PINTO</t>
  </si>
  <si>
    <t>SEGUNDO ALFREDO</t>
  </si>
  <si>
    <t>07-9586232</t>
  </si>
  <si>
    <t>PSJE CHAURA 696, COYHAIQUE</t>
  </si>
  <si>
    <t>ALDRIN_PACH@HOTMAIL.COM</t>
  </si>
  <si>
    <t>724470</t>
  </si>
  <si>
    <t>4993001</t>
  </si>
  <si>
    <t>48</t>
  </si>
  <si>
    <t>PACHECO</t>
  </si>
  <si>
    <t>LUIS  ALDRIN</t>
  </si>
  <si>
    <t>08-5187418</t>
  </si>
  <si>
    <t>CALLE ADMIRANTE BARROSO Nº 845, COYHAIQUE</t>
  </si>
  <si>
    <t>GUILLERMOHUICHALAO@GMAIL.COM</t>
  </si>
  <si>
    <t>13</t>
  </si>
  <si>
    <t>GUILLERMO ACRICIO</t>
  </si>
  <si>
    <t>GERARDO BRENEDIN HUICHALAO AGUILAR</t>
  </si>
  <si>
    <t>10522095-2</t>
  </si>
  <si>
    <t>KM 72 CARRETERA AUSTRAL</t>
  </si>
  <si>
    <t>PUERTO AYSEN</t>
  </si>
  <si>
    <t>08-1290034</t>
  </si>
  <si>
    <t>CARRETERA AUSTRAL KM 72, MAÑIHUALES</t>
  </si>
  <si>
    <t>MARIACASAS@HOTMAIL.COM</t>
  </si>
  <si>
    <t>722477</t>
  </si>
  <si>
    <t>4992317</t>
  </si>
  <si>
    <t>CASAS</t>
  </si>
  <si>
    <t>CUZEN</t>
  </si>
  <si>
    <t>MARIA ELENA</t>
  </si>
  <si>
    <t>COSTA RIO ÑIREHUAO</t>
  </si>
  <si>
    <t>07-5266075</t>
  </si>
  <si>
    <t>280</t>
  </si>
  <si>
    <t>LEMA</t>
  </si>
  <si>
    <t>MENDEZ</t>
  </si>
  <si>
    <t>SANTIAGO ISAURO</t>
  </si>
  <si>
    <t>PUERTO CISNES</t>
  </si>
  <si>
    <t>683108</t>
  </si>
  <si>
    <t>5042240</t>
  </si>
  <si>
    <t>VILLARROEL</t>
  </si>
  <si>
    <t>JOSE  HUMBERTO</t>
  </si>
  <si>
    <t>724285</t>
  </si>
  <si>
    <t>5130169</t>
  </si>
  <si>
    <t>485</t>
  </si>
  <si>
    <t>GALLARDO</t>
  </si>
  <si>
    <t>MIRANDA</t>
  </si>
  <si>
    <t>LUCIO  OMAR</t>
  </si>
  <si>
    <t>RETIRO PABCO RES 621</t>
  </si>
  <si>
    <t>08-5340769</t>
  </si>
  <si>
    <t>712009</t>
  </si>
  <si>
    <t>5145025</t>
  </si>
  <si>
    <t>161</t>
  </si>
  <si>
    <t>ALEX ENRIQUE</t>
  </si>
  <si>
    <t>MARJORIE YOHANA CADAGAN SAID</t>
  </si>
  <si>
    <t>15792651-9</t>
  </si>
  <si>
    <t>710289</t>
  </si>
  <si>
    <t>5129035</t>
  </si>
  <si>
    <t>SOTOMAYOR</t>
  </si>
  <si>
    <t>BECKER</t>
  </si>
  <si>
    <t>HERNAN</t>
  </si>
  <si>
    <t>PASAJE MICHIMALONCO Nº1731</t>
  </si>
  <si>
    <t>18,2</t>
  </si>
  <si>
    <t>RIQUELME</t>
  </si>
  <si>
    <t>JOFRE</t>
  </si>
  <si>
    <t>GUILLERMO</t>
  </si>
  <si>
    <t>713053</t>
  </si>
  <si>
    <t>5147134</t>
  </si>
  <si>
    <t>101</t>
  </si>
  <si>
    <t>BILCHI</t>
  </si>
  <si>
    <t>JUAN HELMUTH</t>
  </si>
  <si>
    <t>261158</t>
  </si>
  <si>
    <t>5121184</t>
  </si>
  <si>
    <t>371</t>
  </si>
  <si>
    <t>HERRERA</t>
  </si>
  <si>
    <t>ERCILIA</t>
  </si>
  <si>
    <t>RIVERA SUR RIO CISNES</t>
  </si>
  <si>
    <t>RIO CISNES</t>
  </si>
  <si>
    <t>09-8166892</t>
  </si>
  <si>
    <t>CORREO PTO CISNES</t>
  </si>
  <si>
    <t>MIGUELPANTANALLI@YAHOO.COM</t>
  </si>
  <si>
    <t>120</t>
  </si>
  <si>
    <t>PANTANALLI</t>
  </si>
  <si>
    <t>MIGUEL HERCULES</t>
  </si>
  <si>
    <t>JAVIER ALEJANDRO MENDEZ CARDENAS</t>
  </si>
  <si>
    <t>KM 14 RIVERA ESTE RIO CISNES</t>
  </si>
  <si>
    <t>LOPEZ</t>
  </si>
  <si>
    <t>JUVENAL HUMBERTO</t>
  </si>
  <si>
    <t>LAGO VARGAS</t>
  </si>
  <si>
    <t>CAPITAN PRAT</t>
  </si>
  <si>
    <t>TAURO27D@HOTMAIL.COM</t>
  </si>
  <si>
    <t>642916</t>
  </si>
  <si>
    <t>4720977</t>
  </si>
  <si>
    <t>1750</t>
  </si>
  <si>
    <t>CASANOVA</t>
  </si>
  <si>
    <t>FUENTES</t>
  </si>
  <si>
    <t>LUCILA</t>
  </si>
  <si>
    <t>OSCAR ANTONIO MUÑOZ MALDONADO</t>
  </si>
  <si>
    <t>12762125-K</t>
  </si>
  <si>
    <t>07-3839279</t>
  </si>
  <si>
    <t>ARTURO PRAT Nº 299, COCHRANE</t>
  </si>
  <si>
    <t>688353</t>
  </si>
  <si>
    <t>4763500</t>
  </si>
  <si>
    <t>850</t>
  </si>
  <si>
    <t>IRQUEN</t>
  </si>
  <si>
    <t>MALDONADO</t>
  </si>
  <si>
    <t>SIGILFREDO OMAR</t>
  </si>
  <si>
    <t>TRES LAGOS</t>
  </si>
  <si>
    <t>674275</t>
  </si>
  <si>
    <t>4750970</t>
  </si>
  <si>
    <t>588</t>
  </si>
  <si>
    <t>SUCESION</t>
  </si>
  <si>
    <t>SALAZAR</t>
  </si>
  <si>
    <t>ALVAREZ</t>
  </si>
  <si>
    <t>MARIA ISABEL SALAZAR CUBILLA</t>
  </si>
  <si>
    <t>11910990-6</t>
  </si>
  <si>
    <t>09-3074064</t>
  </si>
  <si>
    <t>SAN VALENTIN S/N, COCHRANE</t>
  </si>
  <si>
    <t>666853</t>
  </si>
  <si>
    <t>4744061</t>
  </si>
  <si>
    <t>INVERSIONES</t>
  </si>
  <si>
    <t>INTEGRALES LTDA</t>
  </si>
  <si>
    <t>GERARDO ARTURO MUÑOZ SAEZ</t>
  </si>
  <si>
    <t>12762132-2</t>
  </si>
  <si>
    <t>RIO MAYER</t>
  </si>
  <si>
    <t>O'HIGGINS</t>
  </si>
  <si>
    <t>686331</t>
  </si>
  <si>
    <t>4639856</t>
  </si>
  <si>
    <t>1875</t>
  </si>
  <si>
    <t>06160003-5</t>
  </si>
  <si>
    <t>VILLEGAS</t>
  </si>
  <si>
    <t>ALBERTINA</t>
  </si>
  <si>
    <t>CARMEN MARIA RUIZ VILLEGAS</t>
  </si>
  <si>
    <t>2008</t>
  </si>
  <si>
    <t>LAGO O'HIGGINS</t>
  </si>
  <si>
    <t>655523</t>
  </si>
  <si>
    <t>4658759</t>
  </si>
  <si>
    <t>LAGOS</t>
  </si>
  <si>
    <t>PINEDA</t>
  </si>
  <si>
    <t>ADELICIO VICTORIANO</t>
  </si>
  <si>
    <t>SECTOR RAPIDO BORQUEZ</t>
  </si>
  <si>
    <t>627810</t>
  </si>
  <si>
    <t>4708405</t>
  </si>
  <si>
    <t>07289617-3</t>
  </si>
  <si>
    <t>MANSILLA</t>
  </si>
  <si>
    <t>JORGE</t>
  </si>
  <si>
    <t>CAM INTER KM 5,5</t>
  </si>
  <si>
    <t>295332</t>
  </si>
  <si>
    <t>4840320</t>
  </si>
  <si>
    <t>83</t>
  </si>
  <si>
    <t>EPIFANIO</t>
  </si>
  <si>
    <t>BURGOS</t>
  </si>
  <si>
    <t>CELESTINO</t>
  </si>
  <si>
    <t>BEATRIZ MARISOL EPIFANIO JARA</t>
  </si>
  <si>
    <t>09550566-K</t>
  </si>
  <si>
    <t>PUERTO BERTRAND</t>
  </si>
  <si>
    <t>665417</t>
  </si>
  <si>
    <t>4800130</t>
  </si>
  <si>
    <t>GATICA</t>
  </si>
  <si>
    <t>JUAN ALBERTO</t>
  </si>
  <si>
    <t>CAM LAGUNA LA MANGA KM 2</t>
  </si>
  <si>
    <t>PUERTO GUADAL</t>
  </si>
  <si>
    <t>675396</t>
  </si>
  <si>
    <t>4804806</t>
  </si>
  <si>
    <t>400</t>
  </si>
  <si>
    <t>SAIGG</t>
  </si>
  <si>
    <t>TOLG</t>
  </si>
  <si>
    <t>AMIN SEMY</t>
  </si>
  <si>
    <t>RIO LEON</t>
  </si>
  <si>
    <t>ZUMELZU</t>
  </si>
  <si>
    <t>PATRICIO AUGUSTO</t>
  </si>
  <si>
    <t>JATAR MIGUEL</t>
  </si>
  <si>
    <t>SEMIE</t>
  </si>
  <si>
    <t>675868</t>
  </si>
  <si>
    <t>4900077</t>
  </si>
  <si>
    <t>485,6</t>
  </si>
  <si>
    <t>URRIETA</t>
  </si>
  <si>
    <t>RUBEN ADALICIO</t>
  </si>
  <si>
    <t>BAHÍA MURTA</t>
  </si>
  <si>
    <t>BAHIA MURTA</t>
  </si>
  <si>
    <t>RETIRO PABCO, RES 547</t>
  </si>
  <si>
    <t>BRIONES</t>
  </si>
  <si>
    <t>DELGADO</t>
  </si>
  <si>
    <t>DESIDERIO</t>
  </si>
  <si>
    <t>RIO TRANQUILO</t>
  </si>
  <si>
    <t>PABLORATY@GMAIL.COM</t>
  </si>
  <si>
    <t>107</t>
  </si>
  <si>
    <t>RATY</t>
  </si>
  <si>
    <t>DE HALLEUX</t>
  </si>
  <si>
    <t>PABLO MAURICIO</t>
  </si>
  <si>
    <t>SANDRO ALEXIS VERA QUINTUL</t>
  </si>
  <si>
    <t>18469981-8</t>
  </si>
  <si>
    <t>365</t>
  </si>
  <si>
    <t>JARAMILLO</t>
  </si>
  <si>
    <t>ORTIZ</t>
  </si>
  <si>
    <t>ERASMO</t>
  </si>
  <si>
    <t>LEONEL JARAMILLO MARTINEZ</t>
  </si>
  <si>
    <t>A 8 KM DE RIO TRANQUILO</t>
  </si>
  <si>
    <t>671433</t>
  </si>
  <si>
    <t>4835638</t>
  </si>
  <si>
    <t>338</t>
  </si>
  <si>
    <t>SOTO</t>
  </si>
  <si>
    <t>PORFIRIO</t>
  </si>
  <si>
    <t>JAIME ORFILIO CARRASCO VEGA</t>
  </si>
  <si>
    <t>10486736-7</t>
  </si>
  <si>
    <t>COSTA DEL RIO MUERTO</t>
  </si>
  <si>
    <t>679406</t>
  </si>
  <si>
    <t>4858817</t>
  </si>
  <si>
    <t>121,5</t>
  </si>
  <si>
    <t>BELLO</t>
  </si>
  <si>
    <t>JUAN ARTURO</t>
  </si>
  <si>
    <t>TRAIGUANCA</t>
  </si>
  <si>
    <t>CARO</t>
  </si>
  <si>
    <t>JUANA SILVIA</t>
  </si>
  <si>
    <t>DIOGENES ALBERTO CAYUN ANTICURA</t>
  </si>
  <si>
    <t>07285580-9</t>
  </si>
  <si>
    <t>153</t>
  </si>
  <si>
    <t>06141437-1</t>
  </si>
  <si>
    <t>MAURERIA</t>
  </si>
  <si>
    <t>GARCIA</t>
  </si>
  <si>
    <t>RAMON DANILO</t>
  </si>
  <si>
    <t>PUERTO CRISTAL</t>
  </si>
  <si>
    <t>ALARCON</t>
  </si>
  <si>
    <t>BERNARDITA MAGDALENA</t>
  </si>
  <si>
    <t>A 15 KM DE RIO TRANQUILO</t>
  </si>
  <si>
    <t>CORREO RIO TRANQUILO</t>
  </si>
  <si>
    <t>664506</t>
  </si>
  <si>
    <t>4833633</t>
  </si>
  <si>
    <t>500</t>
  </si>
  <si>
    <t>HECTOR OMAR</t>
  </si>
  <si>
    <t>A</t>
  </si>
  <si>
    <t>SAG</t>
  </si>
  <si>
    <t>67-2231900</t>
  </si>
  <si>
    <t>09-3181786</t>
  </si>
  <si>
    <t>sergio@amestiar.cl</t>
  </si>
  <si>
    <t>724015</t>
  </si>
  <si>
    <t>4945762</t>
  </si>
  <si>
    <t>GANADERA Y FORESTAL</t>
  </si>
  <si>
    <t>CARILEMU LTDA</t>
  </si>
  <si>
    <t>SERGIO RODOLFO DE AMESTI ARMAS</t>
  </si>
  <si>
    <t>RES 16 RETIRO PABCO</t>
  </si>
  <si>
    <t>67-2231297</t>
  </si>
  <si>
    <t>MANUEL_ECHEVEGUREN_MARTINEZ@HOTMAIL.COM</t>
  </si>
  <si>
    <t>726485</t>
  </si>
  <si>
    <t>4930189</t>
  </si>
  <si>
    <t>390</t>
  </si>
  <si>
    <t>DIDIER</t>
  </si>
  <si>
    <t>JOSE ALBERTO</t>
  </si>
  <si>
    <t>MANUEL ECHAVEGUREN MARTINEZ</t>
  </si>
  <si>
    <t>08743871-6</t>
  </si>
  <si>
    <t>67-2233437</t>
  </si>
  <si>
    <t>JPEEDE@HOTMAIL.COM</t>
  </si>
  <si>
    <t>267598</t>
  </si>
  <si>
    <t>4929507</t>
  </si>
  <si>
    <t>950</t>
  </si>
  <si>
    <t>AGROPECUARIA Y FORES</t>
  </si>
  <si>
    <t>ÑIREHUAO</t>
  </si>
  <si>
    <t>JIMMY ARCHIBALD PEEDE MALUENDA</t>
  </si>
  <si>
    <t>08563062-8</t>
  </si>
  <si>
    <t>67-2244150</t>
  </si>
  <si>
    <t>08-9003600</t>
  </si>
  <si>
    <t>benavente 550 piso12 P.Montt</t>
  </si>
  <si>
    <t>ALEX@CARRILLO.CL</t>
  </si>
  <si>
    <t>725326</t>
  </si>
  <si>
    <t>4935709</t>
  </si>
  <si>
    <t>450</t>
  </si>
  <si>
    <t>AGRICOLA</t>
  </si>
  <si>
    <t>PACIFICO SUR LTDA</t>
  </si>
  <si>
    <t>ALEX CARRILLO DIEZ</t>
  </si>
  <si>
    <t>RETIRO PABCO RES 783</t>
  </si>
  <si>
    <t>09-3975660</t>
  </si>
  <si>
    <t>722116</t>
  </si>
  <si>
    <t>4938582</t>
  </si>
  <si>
    <t>GUILLERMINA ESTER</t>
  </si>
  <si>
    <t>LUIS PANTANALLI ROZAS</t>
  </si>
  <si>
    <t>08753603-3</t>
  </si>
  <si>
    <t>RETIRO VOLUNTARIO</t>
  </si>
  <si>
    <t>08-6233366</t>
  </si>
  <si>
    <t>716364</t>
  </si>
  <si>
    <t>4938464</t>
  </si>
  <si>
    <t>17</t>
  </si>
  <si>
    <t>CEDAS</t>
  </si>
  <si>
    <t>PABLO ABDON</t>
  </si>
  <si>
    <t>09-8950779</t>
  </si>
  <si>
    <t>JERE_FLOPI@HOTMAIL.COM</t>
  </si>
  <si>
    <t>727911</t>
  </si>
  <si>
    <t>4954537</t>
  </si>
  <si>
    <t>72,6</t>
  </si>
  <si>
    <t>HIDALGO</t>
  </si>
  <si>
    <t>BALDOVINO</t>
  </si>
  <si>
    <t>TERESA ELCIDIA HUICHALAO CIFUENTES</t>
  </si>
  <si>
    <t>07243567-2</t>
  </si>
  <si>
    <t>RETIRO VOLUNTARIO RES 680</t>
  </si>
  <si>
    <t>727755</t>
  </si>
  <si>
    <t>4922984</t>
  </si>
  <si>
    <t>MILLAR</t>
  </si>
  <si>
    <t>CANTALICIO</t>
  </si>
  <si>
    <t>LAGO LAPARENT</t>
  </si>
  <si>
    <t>AV. PADRE RONCHI S/N</t>
  </si>
  <si>
    <t>HERNANDEZ</t>
  </si>
  <si>
    <t>CHACANO</t>
  </si>
  <si>
    <t>JOSE BERNARDO</t>
  </si>
  <si>
    <t>NUVIA HERNANDEZ SALAZAR</t>
  </si>
  <si>
    <t>12024877-4</t>
  </si>
  <si>
    <t>67-2231540</t>
  </si>
  <si>
    <t>DATTCO@PATAGONIACHILE.CL</t>
  </si>
  <si>
    <t>713826</t>
  </si>
  <si>
    <t>4921585</t>
  </si>
  <si>
    <t>900</t>
  </si>
  <si>
    <t>DATTWYLER</t>
  </si>
  <si>
    <t>RAMIREZ</t>
  </si>
  <si>
    <t>ANDRES MARCEL</t>
  </si>
  <si>
    <t>09-9914586</t>
  </si>
  <si>
    <t>268785</t>
  </si>
  <si>
    <t>4949876</t>
  </si>
  <si>
    <t>ANDRADE</t>
  </si>
  <si>
    <t>AROS</t>
  </si>
  <si>
    <t>ALFREDO ALBERTO</t>
  </si>
  <si>
    <t>721395</t>
  </si>
  <si>
    <t>4936986</t>
  </si>
  <si>
    <t>32</t>
  </si>
  <si>
    <t>SIN TITULAR</t>
  </si>
  <si>
    <t>SINGENERO</t>
  </si>
  <si>
    <t>SANTA LIDIA</t>
  </si>
  <si>
    <t>RIO PALOMA</t>
  </si>
  <si>
    <t>RETIRO PABCO RES, 65</t>
  </si>
  <si>
    <t>702785</t>
  </si>
  <si>
    <t>4920596</t>
  </si>
  <si>
    <t>03819588-3</t>
  </si>
  <si>
    <t>CONTRERAS</t>
  </si>
  <si>
    <t>VALENZUELA</t>
  </si>
  <si>
    <t>JOSE ISMAEL</t>
  </si>
  <si>
    <t>CARLOS MARCOS CONTRERAS HUAQUER</t>
  </si>
  <si>
    <t>12541001-4</t>
  </si>
  <si>
    <t>CAMBIO TITULAR EL 02-03-12,</t>
  </si>
  <si>
    <t>67-2238210</t>
  </si>
  <si>
    <t>CALLE MANUEL RODRIGUEZ Nº239, COYHAIQUE</t>
  </si>
  <si>
    <t>730598</t>
  </si>
  <si>
    <t>4926528</t>
  </si>
  <si>
    <t>285</t>
  </si>
  <si>
    <t>QUINTANA</t>
  </si>
  <si>
    <t>DANIEL QUINTANA</t>
  </si>
  <si>
    <t>08561398-7</t>
  </si>
  <si>
    <t>09-8855163</t>
  </si>
  <si>
    <t>CALLE COCHRANE Nº464, COYHAIQUE</t>
  </si>
  <si>
    <t>728851</t>
  </si>
  <si>
    <t>4925380</t>
  </si>
  <si>
    <t>JUAN PABLO</t>
  </si>
  <si>
    <t>JUAN PABLO CARDENAS QUINTANA</t>
  </si>
  <si>
    <t>FLOR DEL MAULE</t>
  </si>
  <si>
    <t>CAMPO GRANDE</t>
  </si>
  <si>
    <t>272215</t>
  </si>
  <si>
    <t>4918029</t>
  </si>
  <si>
    <t>725</t>
  </si>
  <si>
    <t>05383511-2</t>
  </si>
  <si>
    <t>VILLALOBOS</t>
  </si>
  <si>
    <t>FOITZICK</t>
  </si>
  <si>
    <t>ROMILIO</t>
  </si>
  <si>
    <t>JOSE DEL CARMEN JIMENEZ CEA</t>
  </si>
  <si>
    <t>06189921-9</t>
  </si>
  <si>
    <t>BRUC-2011</t>
  </si>
  <si>
    <t>67-2232317</t>
  </si>
  <si>
    <t>GKRUGER@PATAGONIACHILE.CL</t>
  </si>
  <si>
    <t>734101</t>
  </si>
  <si>
    <t>4970562</t>
  </si>
  <si>
    <t>61</t>
  </si>
  <si>
    <t>SOLIS</t>
  </si>
  <si>
    <t>CABRAL</t>
  </si>
  <si>
    <t>MERCEDES NOELIA</t>
  </si>
  <si>
    <t>07-4598808</t>
  </si>
  <si>
    <t>719242</t>
  </si>
  <si>
    <t>4935262</t>
  </si>
  <si>
    <t>35,27</t>
  </si>
  <si>
    <t>FOURNIEL</t>
  </si>
  <si>
    <t>PERAN</t>
  </si>
  <si>
    <t>JUAN CARLOS</t>
  </si>
  <si>
    <t>08-7852687</t>
  </si>
  <si>
    <t>271174</t>
  </si>
  <si>
    <t>4931364</t>
  </si>
  <si>
    <t>81</t>
  </si>
  <si>
    <t>06159899-5</t>
  </si>
  <si>
    <t>JUICA</t>
  </si>
  <si>
    <t>ANIBAL MIGUEL</t>
  </si>
  <si>
    <t>ALICIA MABEL JUICA RUIZ</t>
  </si>
  <si>
    <t>16654897-7</t>
  </si>
  <si>
    <t>PANGUILEMU</t>
  </si>
  <si>
    <t>PANQUILEMU</t>
  </si>
  <si>
    <t>09-6406165</t>
  </si>
  <si>
    <t>CALLE VICTORIA Nº384, COYHAIQUE</t>
  </si>
  <si>
    <t>NUVIAPIZARRO@HOTMAIL.COM</t>
  </si>
  <si>
    <t>483</t>
  </si>
  <si>
    <t>09945030-4</t>
  </si>
  <si>
    <t>PIZARRO</t>
  </si>
  <si>
    <t>NUVIA MARLENE</t>
  </si>
  <si>
    <t>678560</t>
  </si>
  <si>
    <t>4853171</t>
  </si>
  <si>
    <t>14,04</t>
  </si>
  <si>
    <t>INOSTROZA</t>
  </si>
  <si>
    <t>ELIA EDITH</t>
  </si>
  <si>
    <t>DELFIN RENE ALVARES ALVARES</t>
  </si>
  <si>
    <t>LOTE C SECTOR EL CLARO</t>
  </si>
  <si>
    <t>ELEAZAR BAHAMONDE SOTO</t>
  </si>
  <si>
    <t>03365432-4</t>
  </si>
  <si>
    <t>67-2239331</t>
  </si>
  <si>
    <t>09-4931424</t>
  </si>
  <si>
    <t>734440</t>
  </si>
  <si>
    <t>4972865</t>
  </si>
  <si>
    <t>JOSE EVARISTO SEGUNDO</t>
  </si>
  <si>
    <t>PATRICIO ELVIS SOLIS SANCHEZ</t>
  </si>
  <si>
    <t>09521570-K</t>
  </si>
  <si>
    <t>269592</t>
  </si>
  <si>
    <t>5104510</t>
  </si>
  <si>
    <t>JORGE VALENTIN</t>
  </si>
  <si>
    <t>DAMIAN OYARZO</t>
  </si>
  <si>
    <t>08907500-9</t>
  </si>
  <si>
    <t>SECTOR RIO TURBIO</t>
  </si>
  <si>
    <t>737767</t>
  </si>
  <si>
    <t>5090602</t>
  </si>
  <si>
    <t>LONCOHINO</t>
  </si>
  <si>
    <t>MOYA</t>
  </si>
  <si>
    <t>LUIS EDUARDO</t>
  </si>
  <si>
    <t>MARCELO LONCOCHINO ROSAS</t>
  </si>
  <si>
    <t>13740524-5</t>
  </si>
  <si>
    <t>09-8737401</t>
  </si>
  <si>
    <t>CLAUDIOBAMBS@HOTMAIL.COM</t>
  </si>
  <si>
    <t>674172</t>
  </si>
  <si>
    <t>4968731</t>
  </si>
  <si>
    <t>BAMBS</t>
  </si>
  <si>
    <t>CLAUDIO DEL CARMEN</t>
  </si>
  <si>
    <t>SGTO ALDEA Nº 1277, PTO AYSEN</t>
  </si>
  <si>
    <t>699649</t>
  </si>
  <si>
    <t>4967792</t>
  </si>
  <si>
    <t>84</t>
  </si>
  <si>
    <t>MUÑOZ</t>
  </si>
  <si>
    <t>ROSA NELLY</t>
  </si>
  <si>
    <t>09-4193554</t>
  </si>
  <si>
    <t>ANDONOSO@ENTELCHILE.NET</t>
  </si>
  <si>
    <t>729211</t>
  </si>
  <si>
    <t>5014556</t>
  </si>
  <si>
    <t>DONOSO</t>
  </si>
  <si>
    <t>ALEJANDRO</t>
  </si>
  <si>
    <t>KARINA PAMELA GONZALEZ ARRIGADA</t>
  </si>
  <si>
    <t>09687197-K</t>
  </si>
  <si>
    <t>VIVIANA SUR</t>
  </si>
  <si>
    <t>699763</t>
  </si>
  <si>
    <t>4974917</t>
  </si>
  <si>
    <t>82</t>
  </si>
  <si>
    <t>05408444-7</t>
  </si>
  <si>
    <t>ZAFIRA</t>
  </si>
  <si>
    <t>ARMANDO MEDINA ALDEA</t>
  </si>
  <si>
    <t>03784164-1</t>
  </si>
  <si>
    <t>718414</t>
  </si>
  <si>
    <t>5001344</t>
  </si>
  <si>
    <t>MERCADO</t>
  </si>
  <si>
    <t>DIAZ</t>
  </si>
  <si>
    <t>OSVALDO EMILIO</t>
  </si>
  <si>
    <t>701400</t>
  </si>
  <si>
    <t>4976844</t>
  </si>
  <si>
    <t>OJEDA</t>
  </si>
  <si>
    <t>IVAN RENE</t>
  </si>
  <si>
    <t>TRIPLE JOTA</t>
  </si>
  <si>
    <t>SERRANO MONTANER Nº 516, PTO AYSEN</t>
  </si>
  <si>
    <t>BQUINTANANASAN@GMAIL.COM</t>
  </si>
  <si>
    <t>681827</t>
  </si>
  <si>
    <t>4971230</t>
  </si>
  <si>
    <t>60,2</t>
  </si>
  <si>
    <t>05014598-0</t>
  </si>
  <si>
    <t>BERNARDO ANIBAL</t>
  </si>
  <si>
    <t>BERNARDO ANIBAL QUINTANA SANCHEZ</t>
  </si>
  <si>
    <t>05058191-8</t>
  </si>
  <si>
    <t>714889</t>
  </si>
  <si>
    <t>4984237</t>
  </si>
  <si>
    <t>37,2</t>
  </si>
  <si>
    <t>SEGUEL</t>
  </si>
  <si>
    <t>MORALES</t>
  </si>
  <si>
    <t>726241</t>
  </si>
  <si>
    <t>4981542</t>
  </si>
  <si>
    <t>138</t>
  </si>
  <si>
    <t>VERA</t>
  </si>
  <si>
    <t>CARCAMO</t>
  </si>
  <si>
    <t>ADRIAN JENARO</t>
  </si>
  <si>
    <t>MINA EL TOQUI</t>
  </si>
  <si>
    <t>732829</t>
  </si>
  <si>
    <t>5013329</t>
  </si>
  <si>
    <t>SCHWENKE</t>
  </si>
  <si>
    <t>VICTOR DOMINGO</t>
  </si>
  <si>
    <t>731128</t>
  </si>
  <si>
    <t>4996207</t>
  </si>
  <si>
    <t>BASTIDAS</t>
  </si>
  <si>
    <t>ISIDRO JAVIER</t>
  </si>
  <si>
    <t>VALLE MIRTA</t>
  </si>
  <si>
    <t>715656</t>
  </si>
  <si>
    <t>5134924</t>
  </si>
  <si>
    <t>ANDRADES</t>
  </si>
  <si>
    <t>ALFREDO EDUALIO</t>
  </si>
  <si>
    <t>ISLA MAGDALENA</t>
  </si>
  <si>
    <t>08-3119487</t>
  </si>
  <si>
    <t>AVENIDA ARTURO PRAT S/N BARRIO CENTRAL</t>
  </si>
  <si>
    <t>685873</t>
  </si>
  <si>
    <t>5056148</t>
  </si>
  <si>
    <t>341</t>
  </si>
  <si>
    <t>RUBEN ANTONIO</t>
  </si>
  <si>
    <t>705665</t>
  </si>
  <si>
    <t>5131966</t>
  </si>
  <si>
    <t>110</t>
  </si>
  <si>
    <t>ESPEJO</t>
  </si>
  <si>
    <t>708218</t>
  </si>
  <si>
    <t>5128048</t>
  </si>
  <si>
    <t>206</t>
  </si>
  <si>
    <t>LEAL</t>
  </si>
  <si>
    <t>PEÑA</t>
  </si>
  <si>
    <t>PABLO</t>
  </si>
  <si>
    <t>PABLO LEAL LAGOS</t>
  </si>
  <si>
    <t>10878261-7</t>
  </si>
  <si>
    <t>701500</t>
  </si>
  <si>
    <t>5126942</t>
  </si>
  <si>
    <t>50</t>
  </si>
  <si>
    <t>LUIS EUGENIO</t>
  </si>
  <si>
    <t>714955</t>
  </si>
  <si>
    <t>5159427</t>
  </si>
  <si>
    <t>ERNESTINA ELOISA</t>
  </si>
  <si>
    <t>687862</t>
  </si>
  <si>
    <t>5124770</t>
  </si>
  <si>
    <t>247,4</t>
  </si>
  <si>
    <t>VICTOR</t>
  </si>
  <si>
    <t>700722</t>
  </si>
  <si>
    <t>5130905</t>
  </si>
  <si>
    <t>268</t>
  </si>
  <si>
    <t>SCHENCKE</t>
  </si>
  <si>
    <t>MICHELL</t>
  </si>
  <si>
    <t>PATRICIO ARMANDO</t>
  </si>
  <si>
    <t>CAM LAGO VERDE</t>
  </si>
  <si>
    <t>722805</t>
  </si>
  <si>
    <t>5119683</t>
  </si>
  <si>
    <t>VEGA</t>
  </si>
  <si>
    <t>JUAN CRISTIAN</t>
  </si>
  <si>
    <t>COLONIA SUR</t>
  </si>
  <si>
    <t>09-8216715</t>
  </si>
  <si>
    <t>670617</t>
  </si>
  <si>
    <t>4761196</t>
  </si>
  <si>
    <t>1340</t>
  </si>
  <si>
    <t>ECHEÑIQUE</t>
  </si>
  <si>
    <t>SALINAS</t>
  </si>
  <si>
    <t>RODRIGO IVAN</t>
  </si>
  <si>
    <t>CARLOS MANUEL SOBARZO YAÑEZ</t>
  </si>
  <si>
    <t>11719355-1</t>
  </si>
  <si>
    <t>637260</t>
  </si>
  <si>
    <t>4711842</t>
  </si>
  <si>
    <t>JOVINO SIXTO</t>
  </si>
  <si>
    <t>CELSO IGNACIO SANDOVAL OYARZUN</t>
  </si>
  <si>
    <t>12052450-K</t>
  </si>
  <si>
    <t>09-0951967</t>
  </si>
  <si>
    <t>SERAFIN GARCIA Nº 637, COCHRANE</t>
  </si>
  <si>
    <t>681764</t>
  </si>
  <si>
    <t>4743971</t>
  </si>
  <si>
    <t>MOISES MODESTO</t>
  </si>
  <si>
    <t>VILLA O'HIGGINS</t>
  </si>
  <si>
    <t>07-7412136</t>
  </si>
  <si>
    <t>CORREO VILLA O'HIGGINS</t>
  </si>
  <si>
    <t>696798</t>
  </si>
  <si>
    <t>4650947</t>
  </si>
  <si>
    <t>TORRES</t>
  </si>
  <si>
    <t>HECTOR DANIEL</t>
  </si>
  <si>
    <t>VENTISQUERO JORGE MONTT</t>
  </si>
  <si>
    <t>RINCON CALETA TORTEL</t>
  </si>
  <si>
    <t>604290</t>
  </si>
  <si>
    <t>4655576</t>
  </si>
  <si>
    <t>3225</t>
  </si>
  <si>
    <t>URRUTIA</t>
  </si>
  <si>
    <t>IÑIGUEZ</t>
  </si>
  <si>
    <t>PROPSPERO SEGUNDO</t>
  </si>
  <si>
    <t>SECTOR PTE CATALAN A 4 KM DE PTO BERTRAND</t>
  </si>
  <si>
    <t>666364</t>
  </si>
  <si>
    <t>4793097</t>
  </si>
  <si>
    <t>CATALAN</t>
  </si>
  <si>
    <t>ADELA</t>
  </si>
  <si>
    <t>LUIS DOMINGO ESPARZA VARGAS</t>
  </si>
  <si>
    <t>05305915-5</t>
  </si>
  <si>
    <t>OTRO TITULAR - 08922377-6 GATICA VERA MARIA UBERLINDA</t>
  </si>
  <si>
    <t>695</t>
  </si>
  <si>
    <t>JATAR SEMY</t>
  </si>
  <si>
    <t>MARIA UBERLINDA GATICA VERA</t>
  </si>
  <si>
    <t>08922377-6</t>
  </si>
  <si>
    <t>SECTOR PTE TRAIGUANCA</t>
  </si>
  <si>
    <t>670239</t>
  </si>
  <si>
    <t>4867166</t>
  </si>
  <si>
    <t>614</t>
  </si>
  <si>
    <t>ALIRO</t>
  </si>
  <si>
    <t>ALIRO ALBANIO ALVAREZ ALDEA</t>
  </si>
  <si>
    <t>HACIA SECTOR EL MULLER</t>
  </si>
  <si>
    <t>688173</t>
  </si>
  <si>
    <t>4807057</t>
  </si>
  <si>
    <t>ROMAN CESAR</t>
  </si>
  <si>
    <t>A 3KM DE MURTA POR ACCESO DESDE CARR AUSTRAL</t>
  </si>
  <si>
    <t>678375</t>
  </si>
  <si>
    <t>4855286</t>
  </si>
  <si>
    <t>47</t>
  </si>
  <si>
    <t>VIVANCO</t>
  </si>
  <si>
    <t>JOSE ORLANDO</t>
  </si>
  <si>
    <t>SECTOR RIO SIN NOMBRE</t>
  </si>
  <si>
    <t>382</t>
  </si>
  <si>
    <t>PEDRO ELEODORO</t>
  </si>
  <si>
    <t>ELIM. PABCO RES 177</t>
  </si>
  <si>
    <t>67-2237746</t>
  </si>
  <si>
    <t>732319</t>
  </si>
  <si>
    <t>4937074</t>
  </si>
  <si>
    <t>ALMONACID</t>
  </si>
  <si>
    <t>EDECIO</t>
  </si>
  <si>
    <t>PABLO FICA POBLETE</t>
  </si>
  <si>
    <t>17178311-9</t>
  </si>
  <si>
    <t>SAN RICARDO</t>
  </si>
  <si>
    <t>67-2219901</t>
  </si>
  <si>
    <t>272013</t>
  </si>
  <si>
    <t>4927821</t>
  </si>
  <si>
    <t>40</t>
  </si>
  <si>
    <t>03619144-9</t>
  </si>
  <si>
    <t>TRONCOSO</t>
  </si>
  <si>
    <t>HUGO NICANOR</t>
  </si>
  <si>
    <t>08-3851931</t>
  </si>
  <si>
    <t>SECTOR SEIS LAGUNAS KM 26</t>
  </si>
  <si>
    <t>715523</t>
  </si>
  <si>
    <t>4934735</t>
  </si>
  <si>
    <t>16,4</t>
  </si>
  <si>
    <t>YAÑEZ</t>
  </si>
  <si>
    <t>MONTERO</t>
  </si>
  <si>
    <t>JOSE SEBASTIAN</t>
  </si>
  <si>
    <t>713097</t>
  </si>
  <si>
    <t>4983787</t>
  </si>
  <si>
    <t>69</t>
  </si>
  <si>
    <t>OYARZO</t>
  </si>
  <si>
    <t>FELIX SEGUNDO</t>
  </si>
  <si>
    <t>SECTOR EL EMBARCADERO KM2</t>
  </si>
  <si>
    <t>06-9071908</t>
  </si>
  <si>
    <t>685465</t>
  </si>
  <si>
    <t>4764681</t>
  </si>
  <si>
    <t>28,6</t>
  </si>
  <si>
    <t>BARRIA</t>
  </si>
  <si>
    <t>CHAVARRIA</t>
  </si>
  <si>
    <t>JUAN BAUTISTA</t>
  </si>
  <si>
    <t>MIRTHA BLANCA CADAGAN NAVARRO</t>
  </si>
  <si>
    <t>07726190-7</t>
  </si>
  <si>
    <t>ISLA MACIAS</t>
  </si>
  <si>
    <t>235</t>
  </si>
  <si>
    <t>ARCE</t>
  </si>
  <si>
    <t>JOSE ROBERTO</t>
  </si>
  <si>
    <t>PUERTO IBAÑEZ</t>
  </si>
  <si>
    <t>08-9585934</t>
  </si>
  <si>
    <t>BERNARDINO</t>
  </si>
  <si>
    <t>VILLA FREI</t>
  </si>
  <si>
    <t>726570</t>
  </si>
  <si>
    <t>4927465</t>
  </si>
  <si>
    <t>23</t>
  </si>
  <si>
    <t>ROMERO</t>
  </si>
  <si>
    <t>ADELIRO OMER</t>
  </si>
  <si>
    <t>FUNDO EL MIRALEJO</t>
  </si>
  <si>
    <t>284035</t>
  </si>
  <si>
    <t>4981915</t>
  </si>
  <si>
    <t>225</t>
  </si>
  <si>
    <t>14427726-0</t>
  </si>
  <si>
    <t>ROA</t>
  </si>
  <si>
    <t>INELIA DEL CARMEN</t>
  </si>
  <si>
    <t>732030</t>
  </si>
  <si>
    <t>4937021</t>
  </si>
  <si>
    <t>35</t>
  </si>
  <si>
    <t>HENRIQUEZ</t>
  </si>
  <si>
    <t>ERNESTO</t>
  </si>
  <si>
    <t>ERNESTO CELSO FOITZICK VIDAL</t>
  </si>
  <si>
    <t>06137794-8</t>
  </si>
  <si>
    <t>08-3578692</t>
  </si>
  <si>
    <t>723800</t>
  </si>
  <si>
    <t>4933941</t>
  </si>
  <si>
    <t>21</t>
  </si>
  <si>
    <t>VALDES</t>
  </si>
  <si>
    <t>ALADINO FDO</t>
  </si>
  <si>
    <t>HIJUELA 2</t>
  </si>
  <si>
    <t>730531</t>
  </si>
  <si>
    <t>4928146</t>
  </si>
  <si>
    <t>ARAVENA</t>
  </si>
  <si>
    <t>BELLA FLOR</t>
  </si>
  <si>
    <t>719267</t>
  </si>
  <si>
    <t>5001119</t>
  </si>
  <si>
    <t>202</t>
  </si>
  <si>
    <t>ULLOA</t>
  </si>
  <si>
    <t>ERALDO</t>
  </si>
  <si>
    <t>690992</t>
  </si>
  <si>
    <t>4742574</t>
  </si>
  <si>
    <t>PARADA</t>
  </si>
  <si>
    <t>NAVARRETE</t>
  </si>
  <si>
    <t>MERCEDES</t>
  </si>
  <si>
    <t>ELOISA PARADA PAREDES</t>
  </si>
  <si>
    <t>07586222-9</t>
  </si>
  <si>
    <t>CARRETERA AUSTRAL KM . 3</t>
  </si>
  <si>
    <t>679473</t>
  </si>
  <si>
    <t>4632159</t>
  </si>
  <si>
    <t>VARGA</t>
  </si>
  <si>
    <t>BEROIZA</t>
  </si>
  <si>
    <t>CASIMIERO</t>
  </si>
  <si>
    <t>A 40 KM DE FACHINAL</t>
  </si>
  <si>
    <t>FACHINAL</t>
  </si>
  <si>
    <t>715977</t>
  </si>
  <si>
    <t>4836817</t>
  </si>
  <si>
    <t>510</t>
  </si>
  <si>
    <t>FICA</t>
  </si>
  <si>
    <t>NARVAEZ</t>
  </si>
  <si>
    <t>UBERLINDO EMILIO</t>
  </si>
  <si>
    <t>BAHIA JARA</t>
  </si>
  <si>
    <t>281225</t>
  </si>
  <si>
    <t>4845686</t>
  </si>
  <si>
    <t>14</t>
  </si>
  <si>
    <t>ZAPATA</t>
  </si>
  <si>
    <t>JAIME</t>
  </si>
  <si>
    <t>JOSE BAHAMONDES VARGAS</t>
  </si>
  <si>
    <t>06275257-2</t>
  </si>
  <si>
    <t>PENINSULA LEVICAN</t>
  </si>
  <si>
    <t>1983005</t>
  </si>
  <si>
    <t>279195</t>
  </si>
  <si>
    <t>4861238</t>
  </si>
  <si>
    <t>AVILA</t>
  </si>
  <si>
    <t>ELCIRA</t>
  </si>
  <si>
    <t>GLADYS AGUILA AVILA</t>
  </si>
  <si>
    <t>09104272-K</t>
  </si>
  <si>
    <t>LAGUNA MORALES</t>
  </si>
  <si>
    <t>273594</t>
  </si>
  <si>
    <t>4873584</t>
  </si>
  <si>
    <t>EMILIANO</t>
  </si>
  <si>
    <t>08-9846403</t>
  </si>
  <si>
    <t>725439</t>
  </si>
  <si>
    <t>4875597</t>
  </si>
  <si>
    <t>CEA</t>
  </si>
  <si>
    <t>SIXTO TUBURSIO</t>
  </si>
  <si>
    <t>A 5 KM HACIA EL SECTOR EL MUERTO</t>
  </si>
  <si>
    <t>CORREO BAHIA MURTA</t>
  </si>
  <si>
    <t>679514</t>
  </si>
  <si>
    <t>4855653</t>
  </si>
  <si>
    <t>25</t>
  </si>
  <si>
    <t>ROBINSON ELIAS</t>
  </si>
  <si>
    <t>CAMINO AUSTRL SUR KM 130</t>
  </si>
  <si>
    <t>RIO MANSO</t>
  </si>
  <si>
    <t>699453</t>
  </si>
  <si>
    <t>4887874</t>
  </si>
  <si>
    <t>BARRIENTOS</t>
  </si>
  <si>
    <t>JUANITA</t>
  </si>
  <si>
    <t>ANGEL  JAVIER CASTILLO BARRIENTOS</t>
  </si>
  <si>
    <t>13411163-1</t>
  </si>
  <si>
    <t>SANTA GABRIELA</t>
  </si>
  <si>
    <t>DATOS PREVIOS TITULAR - 06302282-9 SEPULVEDA MORA JUANA ANTONIA</t>
  </si>
  <si>
    <t>67-2235423</t>
  </si>
  <si>
    <t>302807</t>
  </si>
  <si>
    <t>4992853</t>
  </si>
  <si>
    <t>905</t>
  </si>
  <si>
    <t>MORA</t>
  </si>
  <si>
    <t>JUANA ANTONIA</t>
  </si>
  <si>
    <t>JUAN CARLOS ARAYA SEPULVEDA</t>
  </si>
  <si>
    <t>08-6854362</t>
  </si>
  <si>
    <t>719291</t>
  </si>
  <si>
    <t>4930715</t>
  </si>
  <si>
    <t>270</t>
  </si>
  <si>
    <t>ACUÑA</t>
  </si>
  <si>
    <t>ROSARIO</t>
  </si>
  <si>
    <t>JORGE IVAN AZOCAR ACUÑA</t>
  </si>
  <si>
    <t>10877193-3</t>
  </si>
  <si>
    <t>67-2211353</t>
  </si>
  <si>
    <t>720836</t>
  </si>
  <si>
    <t>4940571</t>
  </si>
  <si>
    <t>JAIME BAUTISTA</t>
  </si>
  <si>
    <t>276947</t>
  </si>
  <si>
    <t>5005279</t>
  </si>
  <si>
    <t>421</t>
  </si>
  <si>
    <t>GUILLERMO ALEJANDRO</t>
  </si>
  <si>
    <t>BALMACEDA</t>
  </si>
  <si>
    <t>67-2235432</t>
  </si>
  <si>
    <t>09-1236235</t>
  </si>
  <si>
    <t>290210</t>
  </si>
  <si>
    <t>4911475</t>
  </si>
  <si>
    <t>370</t>
  </si>
  <si>
    <t>ECHAVEGUREN</t>
  </si>
  <si>
    <t>ACEVEDO</t>
  </si>
  <si>
    <t>ESTEBAN</t>
  </si>
  <si>
    <t>709830</t>
  </si>
  <si>
    <t>4914744</t>
  </si>
  <si>
    <t>530</t>
  </si>
  <si>
    <t>GASTAMINZA</t>
  </si>
  <si>
    <t>MEDINA</t>
  </si>
  <si>
    <t>GERMAN</t>
  </si>
  <si>
    <t>RODRIGO JAVIER GASTAMINZA CID</t>
  </si>
  <si>
    <t>15304408-2</t>
  </si>
  <si>
    <t>67-2255740</t>
  </si>
  <si>
    <t>279753</t>
  </si>
  <si>
    <t>4918417</t>
  </si>
  <si>
    <t>HERIBERTO DIONISIO</t>
  </si>
  <si>
    <t>JOSE HUITRAYAN</t>
  </si>
  <si>
    <t>09-4493087</t>
  </si>
  <si>
    <t>722656</t>
  </si>
  <si>
    <t>4943639</t>
  </si>
  <si>
    <t>MATA</t>
  </si>
  <si>
    <t>ECHEVARRIA</t>
  </si>
  <si>
    <t>OSCAR</t>
  </si>
  <si>
    <t>HORTENCIA CID VASQUEZ</t>
  </si>
  <si>
    <t>695209</t>
  </si>
  <si>
    <t>4825656</t>
  </si>
  <si>
    <t>SALDIVIA</t>
  </si>
  <si>
    <t>ALVARO</t>
  </si>
  <si>
    <t>09-8842128</t>
  </si>
  <si>
    <t>284350</t>
  </si>
  <si>
    <t>4914428</t>
  </si>
  <si>
    <t>REDLICH</t>
  </si>
  <si>
    <t>JUSTO ALFREDO</t>
  </si>
  <si>
    <t>ALTO MAÑIHUALES</t>
  </si>
  <si>
    <t>269871</t>
  </si>
  <si>
    <t>5009657</t>
  </si>
  <si>
    <t>EMA DEL CARMEN</t>
  </si>
  <si>
    <t>301165</t>
  </si>
  <si>
    <t>4991857</t>
  </si>
  <si>
    <t>04198353-1</t>
  </si>
  <si>
    <t>SAIHUEQUE</t>
  </si>
  <si>
    <t>GOMEZ</t>
  </si>
  <si>
    <t>TRANSITO</t>
  </si>
  <si>
    <t>ELIMINADO</t>
  </si>
  <si>
    <t>FUNDO LOS VALLES</t>
  </si>
  <si>
    <t>268955</t>
  </si>
  <si>
    <t>5008688</t>
  </si>
  <si>
    <t>FLORENTINO CLEMENTE</t>
  </si>
  <si>
    <t>2009</t>
  </si>
  <si>
    <t>282505</t>
  </si>
  <si>
    <t>4923467</t>
  </si>
  <si>
    <t>105</t>
  </si>
  <si>
    <t>IRENIO</t>
  </si>
  <si>
    <t>GUILLERMO SERGIO PARADA OSSES</t>
  </si>
  <si>
    <t>05537074-5</t>
  </si>
  <si>
    <t>268072</t>
  </si>
  <si>
    <t>4937200</t>
  </si>
  <si>
    <t>109</t>
  </si>
  <si>
    <t>MUNITA</t>
  </si>
  <si>
    <t>ROSAS</t>
  </si>
  <si>
    <t>LUISA</t>
  </si>
  <si>
    <t>LEONARDO JOSE CARDENAS MUNITA</t>
  </si>
  <si>
    <t>10776007-5</t>
  </si>
  <si>
    <t>67-2231996</t>
  </si>
  <si>
    <t>714405</t>
  </si>
  <si>
    <t>4923091</t>
  </si>
  <si>
    <t>JUAN</t>
  </si>
  <si>
    <t>HUGO NELSON RIVAS VARGAS</t>
  </si>
  <si>
    <t>05607683-2</t>
  </si>
  <si>
    <t>09-9599104</t>
  </si>
  <si>
    <t>VIVIVAL22@HOTMAIL.COM</t>
  </si>
  <si>
    <t>457</t>
  </si>
  <si>
    <t>VALDEBENITO</t>
  </si>
  <si>
    <t>VIVIANA DEL CARMEN</t>
  </si>
  <si>
    <t>ARSENIO SEGUNDO MILLAR DIAZ</t>
  </si>
  <si>
    <t>67-2211414</t>
  </si>
  <si>
    <t>277539</t>
  </si>
  <si>
    <t>5002588</t>
  </si>
  <si>
    <t>29</t>
  </si>
  <si>
    <t>ANTONIO ANSELMO</t>
  </si>
  <si>
    <t>67-2231274</t>
  </si>
  <si>
    <t>290819</t>
  </si>
  <si>
    <t>4992643</t>
  </si>
  <si>
    <t>MARLIN LTDA</t>
  </si>
  <si>
    <t>JAIME HUMBERTO DIAZ JARAMILLO</t>
  </si>
  <si>
    <t>67-2670021</t>
  </si>
  <si>
    <t>08-9003263</t>
  </si>
  <si>
    <t>CARNES.GANADERO@HOTMAIL.COM</t>
  </si>
  <si>
    <t>267511</t>
  </si>
  <si>
    <t>4936436</t>
  </si>
  <si>
    <t>1050</t>
  </si>
  <si>
    <t>JOSE MANUEL</t>
  </si>
  <si>
    <t>JUAN GUILLERMO ZUÑIGA VELASQUEZ</t>
  </si>
  <si>
    <t>09363343-1</t>
  </si>
  <si>
    <t>ELIMINACION PABCO, RES 243</t>
  </si>
  <si>
    <t>707160</t>
  </si>
  <si>
    <t>4915670</t>
  </si>
  <si>
    <t>162</t>
  </si>
  <si>
    <t>ALFREDO</t>
  </si>
  <si>
    <t>ELIM. PABCO RES. 177</t>
  </si>
  <si>
    <t>09-0013269</t>
  </si>
  <si>
    <t>719801</t>
  </si>
  <si>
    <t>4931981</t>
  </si>
  <si>
    <t>CRISTINA</t>
  </si>
  <si>
    <t>ALAMIRO MARIANO BORQUEZ SOLIS</t>
  </si>
  <si>
    <t>DATOS PREVIOS TITULAR - 09137251-7 ROSAS CADAGAN TIMOTEO ORLANDO - RETIRO PABCO RES 64</t>
  </si>
  <si>
    <t>280943</t>
  </si>
  <si>
    <t>4926598</t>
  </si>
  <si>
    <t>406</t>
  </si>
  <si>
    <t>CLOMIRA LAICE</t>
  </si>
  <si>
    <t>TIMOTEO ORLANDO ROSAS CADAGAN (EX)</t>
  </si>
  <si>
    <t>714674</t>
  </si>
  <si>
    <t>4939917</t>
  </si>
  <si>
    <t>188</t>
  </si>
  <si>
    <t>BOSQUE</t>
  </si>
  <si>
    <t>CALOR LTDA</t>
  </si>
  <si>
    <t>08-6873690</t>
  </si>
  <si>
    <t>717354</t>
  </si>
  <si>
    <t>4931682</t>
  </si>
  <si>
    <t>ONECTO DIMAC</t>
  </si>
  <si>
    <t>CAROLINA</t>
  </si>
  <si>
    <t>08-9312474</t>
  </si>
  <si>
    <t>733157</t>
  </si>
  <si>
    <t>4936312</t>
  </si>
  <si>
    <t>35,5</t>
  </si>
  <si>
    <t>MARCELO ALEJANDRO</t>
  </si>
  <si>
    <t>09-7720219</t>
  </si>
  <si>
    <t>CALLE JOSE SILVA Nº162, BALMACEDA</t>
  </si>
  <si>
    <t>290764</t>
  </si>
  <si>
    <t>4909830</t>
  </si>
  <si>
    <t>350</t>
  </si>
  <si>
    <t>ECHEVAGUREN</t>
  </si>
  <si>
    <t>MARCOS</t>
  </si>
  <si>
    <t>LAGO ATRAVESADO KM 22</t>
  </si>
  <si>
    <t>711980</t>
  </si>
  <si>
    <t>4936880</t>
  </si>
  <si>
    <t>132</t>
  </si>
  <si>
    <t>JUAN OSVALDO</t>
  </si>
  <si>
    <t>FELIX NEFTALI REYES SOTO</t>
  </si>
  <si>
    <t>10606685-K</t>
  </si>
  <si>
    <t>KM 5 DESDE VILLA ORTEGA HACIA ÑIREHUAO</t>
  </si>
  <si>
    <t>266977</t>
  </si>
  <si>
    <t>4971281</t>
  </si>
  <si>
    <t>TROMMER</t>
  </si>
  <si>
    <t>CARLOS FILIBERTO</t>
  </si>
  <si>
    <t>278485</t>
  </si>
  <si>
    <t>5048234</t>
  </si>
  <si>
    <t>229</t>
  </si>
  <si>
    <t>CID</t>
  </si>
  <si>
    <t>VICTOR HERMINIO</t>
  </si>
  <si>
    <t>MARIA ELBA AVILA CARCAMO</t>
  </si>
  <si>
    <t>10300540-K</t>
  </si>
  <si>
    <t>273623</t>
  </si>
  <si>
    <t>5093252</t>
  </si>
  <si>
    <t>RIVERA</t>
  </si>
  <si>
    <t>EDUARDO</t>
  </si>
  <si>
    <t>RIO NEVADO LAGO VERDE</t>
  </si>
  <si>
    <t>08-7302172</t>
  </si>
  <si>
    <t>269284</t>
  </si>
  <si>
    <t>5110501</t>
  </si>
  <si>
    <t>09-0332890</t>
  </si>
  <si>
    <t>702920</t>
  </si>
  <si>
    <t>4965599</t>
  </si>
  <si>
    <t>215</t>
  </si>
  <si>
    <t>ZUÑIGA</t>
  </si>
  <si>
    <t>HUEQUEN</t>
  </si>
  <si>
    <t>OLGA</t>
  </si>
  <si>
    <t>PATRICIA ZUÑIGA</t>
  </si>
  <si>
    <t>727381</t>
  </si>
  <si>
    <t>5014222</t>
  </si>
  <si>
    <t>166</t>
  </si>
  <si>
    <t>OCHOA</t>
  </si>
  <si>
    <t>VALLE PANGAL</t>
  </si>
  <si>
    <t>TB-2008</t>
  </si>
  <si>
    <t>08-4401297</t>
  </si>
  <si>
    <t>687632</t>
  </si>
  <si>
    <t>4974554</t>
  </si>
  <si>
    <t>75</t>
  </si>
  <si>
    <t>VICTOR  ORLANDO</t>
  </si>
  <si>
    <t>ELIZABETH DEL CARMEN MANSILLA VERA</t>
  </si>
  <si>
    <t>10797549-7</t>
  </si>
  <si>
    <t>09-6990807</t>
  </si>
  <si>
    <t>689594</t>
  </si>
  <si>
    <t>4972690</t>
  </si>
  <si>
    <t>171</t>
  </si>
  <si>
    <t>MARIPILLAN</t>
  </si>
  <si>
    <t>DANIEL HUMBERTO</t>
  </si>
  <si>
    <t>MAÑIHUALES - RIO TURBIO</t>
  </si>
  <si>
    <t>IMSC-LGRSLAVL@HOTMAIL.COM</t>
  </si>
  <si>
    <t>723780</t>
  </si>
  <si>
    <t>5002626</t>
  </si>
  <si>
    <t>JUANA  GUILLERMINA</t>
  </si>
  <si>
    <t>INES MARCELA SALAS CIFUENTES</t>
  </si>
  <si>
    <t>17056372-7</t>
  </si>
  <si>
    <t>697883</t>
  </si>
  <si>
    <t>5023278</t>
  </si>
  <si>
    <t>401</t>
  </si>
  <si>
    <t>JOSE HERIBERTO</t>
  </si>
  <si>
    <t>08-4017164</t>
  </si>
  <si>
    <t>PATAGON-7@HOTMAIL.COM</t>
  </si>
  <si>
    <t>709898</t>
  </si>
  <si>
    <t>5132760</t>
  </si>
  <si>
    <t>70</t>
  </si>
  <si>
    <t>ARRE</t>
  </si>
  <si>
    <t>EGDAR IVAN</t>
  </si>
  <si>
    <t>RONY EUGENIO ARRE LAGOS</t>
  </si>
  <si>
    <t>17275665-4</t>
  </si>
  <si>
    <t>668332</t>
  </si>
  <si>
    <t>4784119</t>
  </si>
  <si>
    <t>550</t>
  </si>
  <si>
    <t>ENTRADA BAKER</t>
  </si>
  <si>
    <t>67-2522324</t>
  </si>
  <si>
    <t>07-6674794</t>
  </si>
  <si>
    <t>ARSENIO PEDRO</t>
  </si>
  <si>
    <t>LAGO ESMERALDA</t>
  </si>
  <si>
    <t>LAGUNA  ESMERALDA</t>
  </si>
  <si>
    <t>679610</t>
  </si>
  <si>
    <t>4753944</t>
  </si>
  <si>
    <t>AGUIRRE</t>
  </si>
  <si>
    <t>PINILLA</t>
  </si>
  <si>
    <t>BENEDICTO</t>
  </si>
  <si>
    <t>JACINTO SEGUNDO DELGADO SOBARZO</t>
  </si>
  <si>
    <t>02679512-5</t>
  </si>
  <si>
    <t>ELIMINADO RES. 222</t>
  </si>
  <si>
    <t>721096</t>
  </si>
  <si>
    <t>4780584</t>
  </si>
  <si>
    <t>3725</t>
  </si>
  <si>
    <t>ROBUSTIANO</t>
  </si>
  <si>
    <t>SEGUNDO GONZALEZ VASQUEZ</t>
  </si>
  <si>
    <t>12762108-K</t>
  </si>
  <si>
    <t>RIO SALTO</t>
  </si>
  <si>
    <t>676023</t>
  </si>
  <si>
    <t>4741687</t>
  </si>
  <si>
    <t>MENCO</t>
  </si>
  <si>
    <t>MOISES MUÑOZ MALDONADO</t>
  </si>
  <si>
    <t>13595005-K</t>
  </si>
  <si>
    <t>667778</t>
  </si>
  <si>
    <t>4783331</t>
  </si>
  <si>
    <t>OLIVARES</t>
  </si>
  <si>
    <t>EDUARDO VITALICIO</t>
  </si>
  <si>
    <t>MARIBEL DEL CARMEN OLIVARES PARADA</t>
  </si>
  <si>
    <t>10563962-7</t>
  </si>
  <si>
    <t>653642</t>
  </si>
  <si>
    <t>4722933</t>
  </si>
  <si>
    <t>232,5</t>
  </si>
  <si>
    <t>PINO</t>
  </si>
  <si>
    <t>ISIDORO CELESTINO</t>
  </si>
  <si>
    <t>ADRIAN PINO GANGA</t>
  </si>
  <si>
    <t>13594994-9</t>
  </si>
  <si>
    <t>667970</t>
  </si>
  <si>
    <t>4774292</t>
  </si>
  <si>
    <t>266</t>
  </si>
  <si>
    <t>PONCE DE LEON</t>
  </si>
  <si>
    <t>VICTOR EDMUNDO REYES REYES</t>
  </si>
  <si>
    <t>10387125-5</t>
  </si>
  <si>
    <t>07-7090212</t>
  </si>
  <si>
    <t>PRAT 484, COCHRANE</t>
  </si>
  <si>
    <t>660054</t>
  </si>
  <si>
    <t>4761129</t>
  </si>
  <si>
    <t>670</t>
  </si>
  <si>
    <t>RUEDA</t>
  </si>
  <si>
    <t>LEIGTHON</t>
  </si>
  <si>
    <t>BENEDICTO AGUSTIN</t>
  </si>
  <si>
    <t>ELIMINADO, RES 365</t>
  </si>
  <si>
    <t>674230</t>
  </si>
  <si>
    <t>4748748</t>
  </si>
  <si>
    <t>1254</t>
  </si>
  <si>
    <t>CRUCES</t>
  </si>
  <si>
    <t>LUIS SEGUNDO</t>
  </si>
  <si>
    <t>KM 19 CARRETERA SUR, SECTOR 3 LAGOS</t>
  </si>
  <si>
    <t>07-9906652</t>
  </si>
  <si>
    <t>CALLE CHACABUCO 470</t>
  </si>
  <si>
    <t>673371</t>
  </si>
  <si>
    <t>4749686</t>
  </si>
  <si>
    <t>LUIS</t>
  </si>
  <si>
    <t>EL CAMPANARIO</t>
  </si>
  <si>
    <t>lago o`higgins nº72, villa o`higgins</t>
  </si>
  <si>
    <t>DAHPNELANCASTER@HOTMAIL.COM</t>
  </si>
  <si>
    <t>691840</t>
  </si>
  <si>
    <t>4656013</t>
  </si>
  <si>
    <t>09100656-1</t>
  </si>
  <si>
    <t>PETRONILA</t>
  </si>
  <si>
    <t>MARCO ANTONIO LANCASTER HARO</t>
  </si>
  <si>
    <t>09649615-K</t>
  </si>
  <si>
    <t>658641</t>
  </si>
  <si>
    <t>4598482</t>
  </si>
  <si>
    <t>2100</t>
  </si>
  <si>
    <t>ORELLANA</t>
  </si>
  <si>
    <t>RIO PASCUA</t>
  </si>
  <si>
    <t>640863</t>
  </si>
  <si>
    <t>4665589</t>
  </si>
  <si>
    <t>GUELET</t>
  </si>
  <si>
    <t>A 5 KM DE PTO BERTRAND</t>
  </si>
  <si>
    <t>668011</t>
  </si>
  <si>
    <t>4793603</t>
  </si>
  <si>
    <t>586</t>
  </si>
  <si>
    <t>IBAÑEZ</t>
  </si>
  <si>
    <t>JOSE HUMBERTO</t>
  </si>
  <si>
    <t>CORINA MUÑOZ MENDOZA</t>
  </si>
  <si>
    <t>06502391-1</t>
  </si>
  <si>
    <t>09-4127150</t>
  </si>
  <si>
    <t>662479</t>
  </si>
  <si>
    <t>4819792</t>
  </si>
  <si>
    <t>JOSE VICTOR</t>
  </si>
  <si>
    <t>CAM MALLIN GRANDE - FACHINAL KM 2</t>
  </si>
  <si>
    <t>694185</t>
  </si>
  <si>
    <t>4823162</t>
  </si>
  <si>
    <t>322</t>
  </si>
  <si>
    <t>MELINA</t>
  </si>
  <si>
    <t>JUSTINA</t>
  </si>
  <si>
    <t>VICTOR MIGUEL GEORGIA ACUÑA</t>
  </si>
  <si>
    <t>0629665-9</t>
  </si>
  <si>
    <t>A 10 KM PTE RIO LEON HACIA SECTOR EL DESAGUE</t>
  </si>
  <si>
    <t>RIO  LEON</t>
  </si>
  <si>
    <t>667088</t>
  </si>
  <si>
    <t>4814791</t>
  </si>
  <si>
    <t>409</t>
  </si>
  <si>
    <t>MIGUEL ANGEL</t>
  </si>
  <si>
    <t>SUCESIÓN MALDONADO GATICA</t>
  </si>
  <si>
    <t>695278</t>
  </si>
  <si>
    <t>4824173</t>
  </si>
  <si>
    <t>356</t>
  </si>
  <si>
    <t>LISANDRO ANDRES</t>
  </si>
  <si>
    <t>RETIRO PABCO</t>
  </si>
  <si>
    <t>666849</t>
  </si>
  <si>
    <t>4790440</t>
  </si>
  <si>
    <t>273</t>
  </si>
  <si>
    <t>DAGOBERTO</t>
  </si>
  <si>
    <t>FABIAN ANDRES URRUTIA OLIVEROS</t>
  </si>
  <si>
    <t>15305919-5</t>
  </si>
  <si>
    <t>695086</t>
  </si>
  <si>
    <t>4812817</t>
  </si>
  <si>
    <t>363</t>
  </si>
  <si>
    <t>LEICHTLE</t>
  </si>
  <si>
    <t>JORGE RAUL</t>
  </si>
  <si>
    <t>EQUECASTILLO@GMAIL.COM</t>
  </si>
  <si>
    <t>690038</t>
  </si>
  <si>
    <t>4823045</t>
  </si>
  <si>
    <t>540</t>
  </si>
  <si>
    <t>ENRIQUE ALEJANDRO</t>
  </si>
  <si>
    <t>LEONARDO MOISES QUIROZ BARRIA</t>
  </si>
  <si>
    <t>10035486-8</t>
  </si>
  <si>
    <t>271922</t>
  </si>
  <si>
    <t>4858654</t>
  </si>
  <si>
    <t>ARISMENDI</t>
  </si>
  <si>
    <t>ROSA</t>
  </si>
  <si>
    <t>JOSE MIGUEL QUILODRAN ARISMENDI</t>
  </si>
  <si>
    <t>LAGO LAS ARDILLAS</t>
  </si>
  <si>
    <t>706067</t>
  </si>
  <si>
    <t>4882373</t>
  </si>
  <si>
    <t>150</t>
  </si>
  <si>
    <t>ESPAÑA</t>
  </si>
  <si>
    <t>FRANCISCO EULOGIO</t>
  </si>
  <si>
    <t>RIO SIN NOMBRE</t>
  </si>
  <si>
    <t>RETIRO PABCO RES. 67</t>
  </si>
  <si>
    <t>702622</t>
  </si>
  <si>
    <t>4882900</t>
  </si>
  <si>
    <t>SERGIO</t>
  </si>
  <si>
    <t>SERGIO PROVOSTE MARTEL</t>
  </si>
  <si>
    <t>270198</t>
  </si>
  <si>
    <t>4877226</t>
  </si>
  <si>
    <t>866</t>
  </si>
  <si>
    <t>ALBERTO</t>
  </si>
  <si>
    <t>HECTOR FLAVIO RODRIGUEZ CAVADA</t>
  </si>
  <si>
    <t>SECTOR AEROPUERTO DE MURTA</t>
  </si>
  <si>
    <t>DATOS PREVIOS TITULAR - 14415948-9 BELLO FUENTES JUAN ARTURO</t>
  </si>
  <si>
    <t>678302</t>
  </si>
  <si>
    <t>4852579</t>
  </si>
  <si>
    <t>53</t>
  </si>
  <si>
    <t>YANEDEL</t>
  </si>
  <si>
    <t>YANEDEL BELLO INOSTROZAS</t>
  </si>
  <si>
    <t>EL VENADO</t>
  </si>
  <si>
    <t>A 10 KM DE BAHIA MURTA POR LA COSTA DEL RIO MUERTO</t>
  </si>
  <si>
    <t>678776</t>
  </si>
  <si>
    <t>4860249</t>
  </si>
  <si>
    <t>680</t>
  </si>
  <si>
    <t>01730815-7</t>
  </si>
  <si>
    <t>INALLADO</t>
  </si>
  <si>
    <t>EPOLINARIO</t>
  </si>
  <si>
    <t>ROLANDO INALLADO</t>
  </si>
  <si>
    <t>08492688-4</t>
  </si>
  <si>
    <t>A 10 KM DE BAHIA MURTA DESDE RIO TRANQUILO</t>
  </si>
  <si>
    <t>674992</t>
  </si>
  <si>
    <t>4851334</t>
  </si>
  <si>
    <t>333</t>
  </si>
  <si>
    <t>MILLACURA</t>
  </si>
  <si>
    <t>PANICHINE</t>
  </si>
  <si>
    <t>A 5 KM DE PTE RIO ENGAÑO POR RIVERA SUR DEL MISMO</t>
  </si>
  <si>
    <t>671484</t>
  </si>
  <si>
    <t>4853900</t>
  </si>
  <si>
    <t>136</t>
  </si>
  <si>
    <t>TOMASA REBECA</t>
  </si>
  <si>
    <t>SECTOR LAGO NEGRO</t>
  </si>
  <si>
    <t>681357</t>
  </si>
  <si>
    <t>4838458</t>
  </si>
  <si>
    <t>480</t>
  </si>
  <si>
    <t>TITO ALBERTO</t>
  </si>
  <si>
    <t>BAJADA IBAÑEZ</t>
  </si>
  <si>
    <t>ITURRA</t>
  </si>
  <si>
    <t>MAUREIRA</t>
  </si>
  <si>
    <t>ROBERTO ELIESER</t>
  </si>
  <si>
    <t>COSTA RIO MUERTO HACIA SECTOR EL RODADO</t>
  </si>
  <si>
    <t>4859465</t>
  </si>
  <si>
    <t>SOBARZO</t>
  </si>
  <si>
    <t>PARDO</t>
  </si>
  <si>
    <t>RAUL ERNESTO</t>
  </si>
  <si>
    <t>ALTO RIO IBAÑEZ</t>
  </si>
  <si>
    <t>713154</t>
  </si>
  <si>
    <t>4889563</t>
  </si>
  <si>
    <t>HUEITRA</t>
  </si>
  <si>
    <t>JUAN GUILLERMO</t>
  </si>
  <si>
    <t>ANTRILLAO</t>
  </si>
  <si>
    <t>ROLANDO ALVARITO</t>
  </si>
  <si>
    <t>09-1411988</t>
  </si>
  <si>
    <t>CARRETERA AUSTRAL CASANº 11</t>
  </si>
  <si>
    <t>705732</t>
  </si>
  <si>
    <t>4878917</t>
  </si>
  <si>
    <t>CAMILO MARIANO</t>
  </si>
  <si>
    <t>EL QUINCHO</t>
  </si>
  <si>
    <t>SECTOR LAGUNA MORALES</t>
  </si>
  <si>
    <t>730223</t>
  </si>
  <si>
    <t>4879396</t>
  </si>
  <si>
    <t>17234422-4</t>
  </si>
  <si>
    <t>ULISES VICTOR</t>
  </si>
  <si>
    <t>LOTE N6 LAS ARDILLAS</t>
  </si>
  <si>
    <t>SECTOR LAS ARDILLAS</t>
  </si>
  <si>
    <t>06-8218631</t>
  </si>
  <si>
    <t>PAMPA ZURITA PSJE 4 Nº 836</t>
  </si>
  <si>
    <t>75,04</t>
  </si>
  <si>
    <t>08678608-7</t>
  </si>
  <si>
    <t>URSULA MATEA TRONCOSO CEA</t>
  </si>
  <si>
    <t>08857788-4</t>
  </si>
  <si>
    <t>COYHAIQUE ALTO</t>
  </si>
  <si>
    <t>67-2231210</t>
  </si>
  <si>
    <t>AGALILEA@ENTELCHILE.NET</t>
  </si>
  <si>
    <t>293385</t>
  </si>
  <si>
    <t>4957669</t>
  </si>
  <si>
    <t>1510</t>
  </si>
  <si>
    <t>SOLA</t>
  </si>
  <si>
    <t>VALVERDE</t>
  </si>
  <si>
    <t>MARIA DEL CONSUELO</t>
  </si>
  <si>
    <t>ALBERTO VICTORIANO GALILEA MAURET</t>
  </si>
  <si>
    <t>09-8835357</t>
  </si>
  <si>
    <t>292016</t>
  </si>
  <si>
    <t>4958957</t>
  </si>
  <si>
    <t>MAURET</t>
  </si>
  <si>
    <t>ALBERTO VICTORIANO</t>
  </si>
  <si>
    <t>NELSON NAVARRETE SOTO</t>
  </si>
  <si>
    <t>06433518-9</t>
  </si>
  <si>
    <t>700340</t>
  </si>
  <si>
    <t>4746142</t>
  </si>
  <si>
    <t>ARBE</t>
  </si>
  <si>
    <t>ALAMIRO ATILIO</t>
  </si>
  <si>
    <t>ESTABLECIMIENTO-SIN-TITULAR</t>
  </si>
  <si>
    <t>CUARTA.DIVISION@EJERCITO.CL</t>
  </si>
  <si>
    <t>280812</t>
  </si>
  <si>
    <t>4771258</t>
  </si>
  <si>
    <t>3500</t>
  </si>
  <si>
    <t>IV DIVISION EJERCITO</t>
  </si>
  <si>
    <t>ASENCIO DOMINGUEZ JUAN ELADIO</t>
  </si>
  <si>
    <t>06735346-3</t>
  </si>
  <si>
    <t>ESTANCIA PUNTA DEL MONTE</t>
  </si>
  <si>
    <t>67-2231601</t>
  </si>
  <si>
    <t>298686</t>
  </si>
  <si>
    <t>4964660</t>
  </si>
  <si>
    <t>12500</t>
  </si>
  <si>
    <t>79597220-K</t>
  </si>
  <si>
    <t>GANADERA</t>
  </si>
  <si>
    <t>EST PUNTA DEL MONTE</t>
  </si>
  <si>
    <t>PABLO GALILEA MAURET</t>
  </si>
  <si>
    <t>04036285-1</t>
  </si>
  <si>
    <t>67-2234973</t>
  </si>
  <si>
    <t>300466</t>
  </si>
  <si>
    <t>4958962</t>
  </si>
  <si>
    <t>5000</t>
  </si>
  <si>
    <t>LOS FLAMENCOS LTDA</t>
  </si>
  <si>
    <t>NELSON NAVARRETE S</t>
  </si>
  <si>
    <t>09-2180679</t>
  </si>
  <si>
    <t>290781</t>
  </si>
  <si>
    <t>4905443</t>
  </si>
  <si>
    <t>12000</t>
  </si>
  <si>
    <t>PEEDE</t>
  </si>
  <si>
    <t>THOMAS</t>
  </si>
  <si>
    <t>FEDERICO</t>
  </si>
  <si>
    <t>CIRILO PEEDE CARVAJAL</t>
  </si>
  <si>
    <t>06675262-3</t>
  </si>
  <si>
    <t>09-6492793</t>
  </si>
  <si>
    <t>ELIZABETHBARKLA@HOTMAIL.COM</t>
  </si>
  <si>
    <t>724576</t>
  </si>
  <si>
    <t>4952532</t>
  </si>
  <si>
    <t>KIWI CONDOR LTD</t>
  </si>
  <si>
    <t>JOSE MANUEL GORTAAR MARTINES</t>
  </si>
  <si>
    <t>11863084-K</t>
  </si>
  <si>
    <t>266926</t>
  </si>
  <si>
    <t>5013100</t>
  </si>
  <si>
    <t>4350</t>
  </si>
  <si>
    <t>SIMON</t>
  </si>
  <si>
    <t>BERNHEIM</t>
  </si>
  <si>
    <t>EDUARDO ALBERTO</t>
  </si>
  <si>
    <t>672</t>
  </si>
  <si>
    <t>EXEQUIEL SIGISFREDO ORTEGA FIGUEROA</t>
  </si>
  <si>
    <t>06471626-3</t>
  </si>
  <si>
    <t>276948</t>
  </si>
  <si>
    <t>5088761</t>
  </si>
  <si>
    <t>720</t>
  </si>
  <si>
    <t>RICARDO</t>
  </si>
  <si>
    <t>65-910833</t>
  </si>
  <si>
    <t>JLRATYCP@HOTMAIL.COM</t>
  </si>
  <si>
    <t>690699</t>
  </si>
  <si>
    <t>4778757</t>
  </si>
  <si>
    <t>70000</t>
  </si>
  <si>
    <t>CONSERVACION</t>
  </si>
  <si>
    <t>PATAGONICA CHILE S.A</t>
  </si>
  <si>
    <t>DAGOBERTO GUZMAN FUENTES</t>
  </si>
  <si>
    <t>12858704-7</t>
  </si>
  <si>
    <t>670816</t>
  </si>
  <si>
    <t>4774802</t>
  </si>
  <si>
    <t>1077</t>
  </si>
  <si>
    <t>OLIVEROS</t>
  </si>
  <si>
    <t>ARRIAGADA</t>
  </si>
  <si>
    <t>SECUNDINO OLIVEROS JARAMILLO</t>
  </si>
  <si>
    <t>08634604-4</t>
  </si>
  <si>
    <t>279150</t>
  </si>
  <si>
    <t>4813157</t>
  </si>
  <si>
    <t>VOGT</t>
  </si>
  <si>
    <t>BOUCHATEY</t>
  </si>
  <si>
    <t>LUCAS</t>
  </si>
  <si>
    <t>LUCAS SEGUNDO VOGT MARQUEZ</t>
  </si>
  <si>
    <t>09185592-5</t>
  </si>
  <si>
    <t>ESTANCIA BAÑO NUEVO</t>
  </si>
  <si>
    <t>BAÑO NUEVO</t>
  </si>
  <si>
    <t>B.OVIS-2009</t>
  </si>
  <si>
    <t>0224617794</t>
  </si>
  <si>
    <t>67-2234818</t>
  </si>
  <si>
    <t>FBOLDT@AGSIEMEL.CL</t>
  </si>
  <si>
    <t>301846</t>
  </si>
  <si>
    <t>4984100</t>
  </si>
  <si>
    <t>45000</t>
  </si>
  <si>
    <t>SIEMEL LTDA</t>
  </si>
  <si>
    <t>FREDY BOLDT QUEZADA</t>
  </si>
  <si>
    <t>08555882-K</t>
  </si>
  <si>
    <t>BRUC-2009 B.OVI-2009</t>
  </si>
  <si>
    <t>67-2232762</t>
  </si>
  <si>
    <t>JPEEDE@PATAGONIACHILE.CL</t>
  </si>
  <si>
    <t>287947</t>
  </si>
  <si>
    <t>4983606</t>
  </si>
  <si>
    <t>5850</t>
  </si>
  <si>
    <t>67-2233686</t>
  </si>
  <si>
    <t>MANUEL RODRIGUEZ Nº 358, COYHAIQUE</t>
  </si>
  <si>
    <t>GMARTINEZ@AGROGANADERAPATAGONIA.CL</t>
  </si>
  <si>
    <t>730499</t>
  </si>
  <si>
    <t>4922648</t>
  </si>
  <si>
    <t>1500</t>
  </si>
  <si>
    <t>Y CALVO</t>
  </si>
  <si>
    <t>JOQUIN MARTINEZ CALVO</t>
  </si>
  <si>
    <t>03608174-0</t>
  </si>
  <si>
    <t>RETIRO PABCO RES 4(06/01/14)</t>
  </si>
  <si>
    <t>BAQUEDANO Nº 776, COYHAIQUE</t>
  </si>
  <si>
    <t>STEPHANIE.BOUCKAERT@ESTANCIARIOCISNES.COM</t>
  </si>
  <si>
    <t>727365</t>
  </si>
  <si>
    <t>4952795</t>
  </si>
  <si>
    <t>RIO CISNES LTDA</t>
  </si>
  <si>
    <t>ESTANCIA</t>
  </si>
  <si>
    <t>STEPHANIE CHARLOTTE BOUCKAERT</t>
  </si>
  <si>
    <t>21783262-4</t>
  </si>
  <si>
    <t>BRUC-2011 B.OV-2009</t>
  </si>
  <si>
    <t>315649</t>
  </si>
  <si>
    <t>5070402</t>
  </si>
  <si>
    <t>140000</t>
  </si>
  <si>
    <t>STHPANIE CHARLOTTE BOUCKAERT</t>
  </si>
  <si>
    <t>Reemplazo</t>
  </si>
  <si>
    <t>67-2231502</t>
  </si>
  <si>
    <t>719760</t>
  </si>
  <si>
    <t>4947738</t>
  </si>
  <si>
    <t>660</t>
  </si>
  <si>
    <t>CASTILLA</t>
  </si>
  <si>
    <t>MANUEL</t>
  </si>
  <si>
    <t>EL BOLSON</t>
  </si>
  <si>
    <t>LAGO BARROSO</t>
  </si>
  <si>
    <t>09-9397177</t>
  </si>
  <si>
    <t>09-0843855</t>
  </si>
  <si>
    <t>284513</t>
  </si>
  <si>
    <t>4911865</t>
  </si>
  <si>
    <t>BILBAO</t>
  </si>
  <si>
    <t>EMILIO</t>
  </si>
  <si>
    <t>713991</t>
  </si>
  <si>
    <t>4937439</t>
  </si>
  <si>
    <t>596</t>
  </si>
  <si>
    <t>63-232923</t>
  </si>
  <si>
    <t>282027</t>
  </si>
  <si>
    <t>4942264</t>
  </si>
  <si>
    <t>63,25</t>
  </si>
  <si>
    <t>04863124-K</t>
  </si>
  <si>
    <t>LA VOZ</t>
  </si>
  <si>
    <t>ALEJO</t>
  </si>
  <si>
    <t>AVELINO LORENZO VASQUEZ  HUERA</t>
  </si>
  <si>
    <t>13124104-6</t>
  </si>
  <si>
    <t>LOS ABROJOS</t>
  </si>
  <si>
    <t>67-2237951</t>
  </si>
  <si>
    <t>728095</t>
  </si>
  <si>
    <t>4916923</t>
  </si>
  <si>
    <t>734</t>
  </si>
  <si>
    <t>GALINDO</t>
  </si>
  <si>
    <t>FERMIN CESAR</t>
  </si>
  <si>
    <t>SIRIA ELENA TRONCOSO GALINDO</t>
  </si>
  <si>
    <t>07834694-9</t>
  </si>
  <si>
    <t>67-2237832</t>
  </si>
  <si>
    <t>09-9492997</t>
  </si>
  <si>
    <t>VIENTOPATAGON@HOTMAIL.COM</t>
  </si>
  <si>
    <t>266446</t>
  </si>
  <si>
    <t>4950461</t>
  </si>
  <si>
    <t>SCHAFER</t>
  </si>
  <si>
    <t>MARC</t>
  </si>
  <si>
    <t>TILL</t>
  </si>
  <si>
    <t>NICOLAS SCHAFER</t>
  </si>
  <si>
    <t>VETAYSEN@GMAIL.COM</t>
  </si>
  <si>
    <t>719877</t>
  </si>
  <si>
    <t>4932337</t>
  </si>
  <si>
    <t>08323983-2</t>
  </si>
  <si>
    <t>FERMIN SOLIS AGUILAR</t>
  </si>
  <si>
    <t>03509234-K</t>
  </si>
  <si>
    <t>67-2232442</t>
  </si>
  <si>
    <t>274756</t>
  </si>
  <si>
    <t>5008405</t>
  </si>
  <si>
    <t>ORLANDO HARRY</t>
  </si>
  <si>
    <t>SANDAÑA</t>
  </si>
  <si>
    <t>EPIFANIO ELADIO</t>
  </si>
  <si>
    <t>08-1753546</t>
  </si>
  <si>
    <t>JEFF.BYLER@GMAIL.COM</t>
  </si>
  <si>
    <t>274542</t>
  </si>
  <si>
    <t>4935009</t>
  </si>
  <si>
    <t>129,4</t>
  </si>
  <si>
    <t>BYLER</t>
  </si>
  <si>
    <t>JEFFERY LEWIS</t>
  </si>
  <si>
    <t>PARCELA MAGDALENA</t>
  </si>
  <si>
    <t>09-931900</t>
  </si>
  <si>
    <t>719117</t>
  </si>
  <si>
    <t>4940839</t>
  </si>
  <si>
    <t>22</t>
  </si>
  <si>
    <t>08752767-0</t>
  </si>
  <si>
    <t>MAGDALENA ADELAIDA</t>
  </si>
  <si>
    <t>09-7711420</t>
  </si>
  <si>
    <t>268674</t>
  </si>
  <si>
    <t>4969360</t>
  </si>
  <si>
    <t>124</t>
  </si>
  <si>
    <t>ALBORNOZ</t>
  </si>
  <si>
    <t>JULIO</t>
  </si>
  <si>
    <t>JULIO SEPULVEDA FUENTEALBA</t>
  </si>
  <si>
    <t>05681651-8</t>
  </si>
  <si>
    <t>LA VERTIENTE</t>
  </si>
  <si>
    <t>08-2092358</t>
  </si>
  <si>
    <t>30</t>
  </si>
  <si>
    <t>09938574-K</t>
  </si>
  <si>
    <t>LOS NAHUELES</t>
  </si>
  <si>
    <t>67-2231346</t>
  </si>
  <si>
    <t>09-6407323</t>
  </si>
  <si>
    <t>LORGIOONATEZ@GMAIL.COM</t>
  </si>
  <si>
    <t>04502720-1</t>
  </si>
  <si>
    <t>OÑATE</t>
  </si>
  <si>
    <t>LORGIO LUIS BALTAZAR</t>
  </si>
  <si>
    <t>102</t>
  </si>
  <si>
    <t>AZOCAR</t>
  </si>
  <si>
    <t>PORFIRIO MELCHOR</t>
  </si>
  <si>
    <t>09-9319955</t>
  </si>
  <si>
    <t>IVELAG@HOTMAIL.COM</t>
  </si>
  <si>
    <t>713982</t>
  </si>
  <si>
    <t>4937450</t>
  </si>
  <si>
    <t>3,5</t>
  </si>
  <si>
    <t>JUAN JOSE</t>
  </si>
  <si>
    <t>IVETH LAGOS CARDENAS</t>
  </si>
  <si>
    <t>15516296-1</t>
  </si>
  <si>
    <t>725406</t>
  </si>
  <si>
    <t>4936892</t>
  </si>
  <si>
    <t>PATIÑO</t>
  </si>
  <si>
    <t>ESTER</t>
  </si>
  <si>
    <t>GEORGIO CATALAN PATIÑO</t>
  </si>
  <si>
    <t>03364405-1</t>
  </si>
  <si>
    <t>67-2215707</t>
  </si>
  <si>
    <t>67-215707</t>
  </si>
  <si>
    <t>MBIENES@VJAQUE.CL</t>
  </si>
  <si>
    <t>727396</t>
  </si>
  <si>
    <t>4934858</t>
  </si>
  <si>
    <t>65</t>
  </si>
  <si>
    <t>ERNA</t>
  </si>
  <si>
    <t>VICTOR CELSO JAQUE VASQUEZ</t>
  </si>
  <si>
    <t>67-2210636</t>
  </si>
  <si>
    <t>726603</t>
  </si>
  <si>
    <t>4939477</t>
  </si>
  <si>
    <t>SANDRA OVIDIA FOITZICK JARA</t>
  </si>
  <si>
    <t>08708190-7</t>
  </si>
  <si>
    <t>301299</t>
  </si>
  <si>
    <t>4996758</t>
  </si>
  <si>
    <t>05779746-0</t>
  </si>
  <si>
    <t>NORAMBUENA</t>
  </si>
  <si>
    <t>JUVENAL SEGUNDO</t>
  </si>
  <si>
    <t>67-2256470</t>
  </si>
  <si>
    <t>DOMINGO</t>
  </si>
  <si>
    <t>09-4722441</t>
  </si>
  <si>
    <t>265512</t>
  </si>
  <si>
    <t>4971114</t>
  </si>
  <si>
    <t>03883226-3</t>
  </si>
  <si>
    <t>LUENGO</t>
  </si>
  <si>
    <t>GALLEGOS</t>
  </si>
  <si>
    <t>JOSE LEONCIO</t>
  </si>
  <si>
    <t>08-5152213</t>
  </si>
  <si>
    <t>CALLE LOS COIGUES Nº101 POBLACIÓN LOS ARRAYANES, COYHAIQUE</t>
  </si>
  <si>
    <t>46</t>
  </si>
  <si>
    <t>CELSO LEONARD</t>
  </si>
  <si>
    <t>ERNESTO ALFONSO CARCAMO ALVAREZ</t>
  </si>
  <si>
    <t>15968924-7</t>
  </si>
  <si>
    <t>732066</t>
  </si>
  <si>
    <t>4951127</t>
  </si>
  <si>
    <t>ROSA ELENA</t>
  </si>
  <si>
    <t>EL MANZANAL LOTE A</t>
  </si>
  <si>
    <t>VALLE SIMPSON, FRENTE A PREDIO DE ANTONIO VARONA. ROL DE AVALUO 1067-105</t>
  </si>
  <si>
    <t>272779</t>
  </si>
  <si>
    <t>4924714</t>
  </si>
  <si>
    <t>08026338-4</t>
  </si>
  <si>
    <t>MARIO HERNAN</t>
  </si>
  <si>
    <t>CASANOVA VASQUEZ MARIO HERNAN</t>
  </si>
  <si>
    <t>08-3884828</t>
  </si>
  <si>
    <t>284222</t>
  </si>
  <si>
    <t>4919177</t>
  </si>
  <si>
    <t>GLADYS AZUCENA</t>
  </si>
  <si>
    <t>ENS VALLE SIMPSON</t>
  </si>
  <si>
    <t>187,5</t>
  </si>
  <si>
    <t>06713492-3</t>
  </si>
  <si>
    <t>VIOLETA DEL CARMEN</t>
  </si>
  <si>
    <t>SANTO TOMAS ALFARO MIRANDA</t>
  </si>
  <si>
    <t>04861786-7</t>
  </si>
  <si>
    <t>FUNDO LAS COMADRES</t>
  </si>
  <si>
    <t>285055</t>
  </si>
  <si>
    <t>4981481</t>
  </si>
  <si>
    <t>10187548-2</t>
  </si>
  <si>
    <t>CHEUQUEPIL</t>
  </si>
  <si>
    <t>SEGUNDO BENJAMIN</t>
  </si>
  <si>
    <t>270370</t>
  </si>
  <si>
    <t>5015760</t>
  </si>
  <si>
    <t>ERIKA ELIANA</t>
  </si>
  <si>
    <t>270855</t>
  </si>
  <si>
    <t>4996715</t>
  </si>
  <si>
    <t>JOSE SANTOS</t>
  </si>
  <si>
    <t>COYHAIQUE MEDIO</t>
  </si>
  <si>
    <t>67-2256377</t>
  </si>
  <si>
    <t>277806</t>
  </si>
  <si>
    <t>4956423</t>
  </si>
  <si>
    <t>447</t>
  </si>
  <si>
    <t>ERIZA</t>
  </si>
  <si>
    <t>DEMIS ANTONIO</t>
  </si>
  <si>
    <t>DENNIS ANTONIO AGUILAR ERIZA</t>
  </si>
  <si>
    <t>51</t>
  </si>
  <si>
    <t>CARE</t>
  </si>
  <si>
    <t>DINA</t>
  </si>
  <si>
    <t>SIGISFREDO VILLASECA NEIRA</t>
  </si>
  <si>
    <t>04398420-9</t>
  </si>
  <si>
    <t>B</t>
  </si>
  <si>
    <t>67-2231622</t>
  </si>
  <si>
    <t>09-8268618</t>
  </si>
  <si>
    <t>HECABU@123MAIL.CL</t>
  </si>
  <si>
    <t>274873</t>
  </si>
  <si>
    <t>4952767</t>
  </si>
  <si>
    <t>1280</t>
  </si>
  <si>
    <t>BUS CANTIN</t>
  </si>
  <si>
    <t>HECTOR CANTIN BUS</t>
  </si>
  <si>
    <t>05590954-6</t>
  </si>
  <si>
    <t>VALLE LAGUNAS</t>
  </si>
  <si>
    <t>696133</t>
  </si>
  <si>
    <t>4942783</t>
  </si>
  <si>
    <t>58</t>
  </si>
  <si>
    <t>AMELIA</t>
  </si>
  <si>
    <t>DAGOBERTO DIAZ</t>
  </si>
  <si>
    <t>67-2232234</t>
  </si>
  <si>
    <t>CAFOESSEL@PATAGONIACHILE.CL</t>
  </si>
  <si>
    <t>280444</t>
  </si>
  <si>
    <t>4985988</t>
  </si>
  <si>
    <t>1717</t>
  </si>
  <si>
    <t>BUNTING</t>
  </si>
  <si>
    <t>ZAMORANO</t>
  </si>
  <si>
    <t>PATRICIA ELENA</t>
  </si>
  <si>
    <t>FIDEL HENRIQUEZ CHANAN</t>
  </si>
  <si>
    <t>717808</t>
  </si>
  <si>
    <t>4947047</t>
  </si>
  <si>
    <t>MARIA DEL TRANSITO</t>
  </si>
  <si>
    <t>67-2255387</t>
  </si>
  <si>
    <t>732694</t>
  </si>
  <si>
    <t>4960638</t>
  </si>
  <si>
    <t>145</t>
  </si>
  <si>
    <t>JOVINO ANTONIO</t>
  </si>
  <si>
    <t>713196</t>
  </si>
  <si>
    <t>4937952</t>
  </si>
  <si>
    <t>ROZAS</t>
  </si>
  <si>
    <t>HERALDO</t>
  </si>
  <si>
    <t>284573</t>
  </si>
  <si>
    <t>4980805</t>
  </si>
  <si>
    <t>463</t>
  </si>
  <si>
    <t>NUÑEZ</t>
  </si>
  <si>
    <t>CUEVAS</t>
  </si>
  <si>
    <t>EUGENIA</t>
  </si>
  <si>
    <t>RAMON VARGAS NUÑEZ</t>
  </si>
  <si>
    <t>06790536-9</t>
  </si>
  <si>
    <t>723112</t>
  </si>
  <si>
    <t>4939347</t>
  </si>
  <si>
    <t>89</t>
  </si>
  <si>
    <t>CLAUDIO ALFREDO</t>
  </si>
  <si>
    <t>275986</t>
  </si>
  <si>
    <t>4994170</t>
  </si>
  <si>
    <t>160</t>
  </si>
  <si>
    <t>CHACON</t>
  </si>
  <si>
    <t>ISMAEL JOSE</t>
  </si>
  <si>
    <t>FEDERICO SEGUNDO CHACON TORRES</t>
  </si>
  <si>
    <t>67-2254123</t>
  </si>
  <si>
    <t>726337</t>
  </si>
  <si>
    <t>4927772</t>
  </si>
  <si>
    <t>LUIS ALBERCIO</t>
  </si>
  <si>
    <t>08-8943590</t>
  </si>
  <si>
    <t>722986</t>
  </si>
  <si>
    <t>4944580</t>
  </si>
  <si>
    <t>MACDOWELL</t>
  </si>
  <si>
    <t>08-1928217</t>
  </si>
  <si>
    <t>646013</t>
  </si>
  <si>
    <t>4716719</t>
  </si>
  <si>
    <t>ALADINO ROSAMEL</t>
  </si>
  <si>
    <t>CATALINA MALDONADO YAÑEZ</t>
  </si>
  <si>
    <t>05480207-2</t>
  </si>
  <si>
    <t>PUESTO - DUALDE</t>
  </si>
  <si>
    <t>SECTOR SAN LORENZO</t>
  </si>
  <si>
    <t>CALLE LUIS BAES Nº942</t>
  </si>
  <si>
    <t>697761</t>
  </si>
  <si>
    <t>4736935</t>
  </si>
  <si>
    <t>07494321-7</t>
  </si>
  <si>
    <t>DE LA CRUZ</t>
  </si>
  <si>
    <t>JUAN ALECSIDE</t>
  </si>
  <si>
    <t>08-9571502</t>
  </si>
  <si>
    <t>705506</t>
  </si>
  <si>
    <t>4877265</t>
  </si>
  <si>
    <t>330</t>
  </si>
  <si>
    <t>BELMAR</t>
  </si>
  <si>
    <t>MARCELO PRUDENCIO ALARCON CEA</t>
  </si>
  <si>
    <t>10856297-8</t>
  </si>
  <si>
    <t>RUP 1</t>
  </si>
  <si>
    <t>RUP 3</t>
  </si>
  <si>
    <t>RUP 4</t>
  </si>
  <si>
    <t>RUP 5</t>
  </si>
  <si>
    <t>RUP 6</t>
  </si>
  <si>
    <t>Etiquetas de fila</t>
  </si>
  <si>
    <t>Total general</t>
  </si>
  <si>
    <t>Cuenta de RUP 1</t>
  </si>
  <si>
    <t>112020133_112020134</t>
  </si>
  <si>
    <t>Además tiene el Rup 111010242 (Da la impresión de que en esta encuesta declaró sólo un predio)</t>
  </si>
  <si>
    <t>Además tiene el 112020053 (Primer rup pertenece a Heinz Dorner; Don Hernan Sotomayor tb posee el rup 112020158) se cambio igual</t>
  </si>
  <si>
    <t>3.122</t>
  </si>
  <si>
    <t>2015-12-19T23:07:00.000-03</t>
  </si>
  <si>
    <t>Troncoso Reyes</t>
  </si>
  <si>
    <t>San Ricardo</t>
  </si>
  <si>
    <t>La cordonada</t>
  </si>
  <si>
    <t>2015-12-21T23:07:06.543-03</t>
  </si>
  <si>
    <t>2015-12-22T19:29:47.356-03</t>
  </si>
  <si>
    <t>uuid:ab62d4e8-57f3-488e-901f-03783d3e05bb</t>
  </si>
  <si>
    <t>ab62d4e8-57f3-488e-901f-03783d3e05bb</t>
  </si>
  <si>
    <t>2015-12-22T22:26:37</t>
  </si>
  <si>
    <t>111010820</t>
  </si>
  <si>
    <t>2015-12-19T23:18:00.000-03</t>
  </si>
  <si>
    <t>Marcelo</t>
  </si>
  <si>
    <t>Foitzick Foitzick</t>
  </si>
  <si>
    <t>12 x 10</t>
  </si>
  <si>
    <t>No posee animales actualmente. Cosecha forraje y luego da talaje hasta septiembre. Luego rezaga para cosecha</t>
  </si>
  <si>
    <t>2015-12-21T23:18:10.278-03</t>
  </si>
  <si>
    <t>2015-12-22T19:33:37.316-03</t>
  </si>
  <si>
    <t>uuid:79003d16-6f4f-4931-b0e5-f5791e41d10c</t>
  </si>
  <si>
    <t>79003d16-6f4f-4931-b0e5-f5791e41d10c</t>
  </si>
  <si>
    <t>2015-12-22T22:26:38</t>
  </si>
  <si>
    <t>113010278</t>
  </si>
  <si>
    <t>2015-12-21T23:31:00.000-03</t>
  </si>
  <si>
    <t>Marca Till</t>
  </si>
  <si>
    <t>Schafer Keller</t>
  </si>
  <si>
    <t>Santa rita</t>
  </si>
  <si>
    <t>Camino a las Bandurrias, Coyhaique bajo</t>
  </si>
  <si>
    <t>2015-12-22T23:30:34.561-03</t>
  </si>
  <si>
    <t>2015-12-25T18:17:18.844-03</t>
  </si>
  <si>
    <t>uuid:886ea254-88a9-4272-8c8b-fd131c1ab9f2</t>
  </si>
  <si>
    <t>886ea254-88a9-4272-8c8b-fd131c1ab9f2</t>
  </si>
  <si>
    <t>2015-12-25T21:18:08</t>
  </si>
  <si>
    <t>2015-12-01T23:56:00.000-03</t>
  </si>
  <si>
    <t>Burgos Aguilar</t>
  </si>
  <si>
    <t>Sta. Edelruina</t>
  </si>
  <si>
    <t>Mano negra- camino rosado</t>
  </si>
  <si>
    <t>14_1_cr_a__pro 14_4_engorda__</t>
  </si>
  <si>
    <t>2015-12-22T23:56:16.379-03</t>
  </si>
  <si>
    <t>2015-12-25T17:43:02.479-03</t>
  </si>
  <si>
    <t>uuid:7a9ad74a-81d3-41fd-abac-67780719afd2</t>
  </si>
  <si>
    <t>7a9ad74a-81d3-41fd-abac-67780719afd2</t>
  </si>
  <si>
    <t>2015-12-25T21:18:09</t>
  </si>
  <si>
    <t>2015-12-21T13:19:00.000-03</t>
  </si>
  <si>
    <t>Bastidas Rivas</t>
  </si>
  <si>
    <t>Buenas Palabra</t>
  </si>
  <si>
    <t>Mano negra. Villa Ortega</t>
  </si>
  <si>
    <t>2015-12-23T13:19:11.477-03</t>
  </si>
  <si>
    <t>2015-12-25T18:25:16.331-03</t>
  </si>
  <si>
    <t>uuid:031d5479-ed6d-4a0e-b5d3-fb065a267649</t>
  </si>
  <si>
    <t>031d5479-ed6d-4a0e-b5d3-fb065a267649</t>
  </si>
  <si>
    <t>2015-12-25T21:18:10</t>
  </si>
  <si>
    <t>2015-12-21T13:34:00.000-03</t>
  </si>
  <si>
    <t>Luciano</t>
  </si>
  <si>
    <t>La esperanza</t>
  </si>
  <si>
    <t>Noviembre - Diciembre</t>
  </si>
  <si>
    <t>2015-12-23T13:34:11.035-03</t>
  </si>
  <si>
    <t>2015-12-25T18:03:35.038-03</t>
  </si>
  <si>
    <t>uuid:0e17228c-d2b5-4619-9a89-c4be4dd70695</t>
  </si>
  <si>
    <t>0e17228c-d2b5-4619-9a89-c4be4dd70695</t>
  </si>
  <si>
    <t>2015-12-25T21:18:11</t>
  </si>
  <si>
    <t>2015-12-21T22:43:00.000-03</t>
  </si>
  <si>
    <t>Luis Fernando</t>
  </si>
  <si>
    <t>Castilla Macdowell</t>
  </si>
  <si>
    <t>San Fernando</t>
  </si>
  <si>
    <t>Sector el claro</t>
  </si>
  <si>
    <t>Sucesión Castilla Macdaniel</t>
  </si>
  <si>
    <t>2015-12-23T22:42:57.365-03</t>
  </si>
  <si>
    <t>2015-12-25T18:09:48.260-03</t>
  </si>
  <si>
    <t>uuid:06e383d7-43e6-4ea9-a744-0c259a5dbb9f</t>
  </si>
  <si>
    <t>06e383d7-43e6-4ea9-a744-0c259a5dbb9f</t>
  </si>
  <si>
    <t>2015-12-25T21:18:12</t>
  </si>
  <si>
    <t>2015-12-21T12:38:00.000-03</t>
  </si>
  <si>
    <t>Elba</t>
  </si>
  <si>
    <t>Días Vidal</t>
  </si>
  <si>
    <t>Lago Norte</t>
  </si>
  <si>
    <t>Sacos de 50 Kilos</t>
  </si>
  <si>
    <t>2015-12-24T12:38:40.304-03</t>
  </si>
  <si>
    <t>2015-12-25T17:47:47.903-03</t>
  </si>
  <si>
    <t>uuid:1deacebb-fc21-4e75-a065-4ddcd91fc73e</t>
  </si>
  <si>
    <t>1deacebb-fc21-4e75-a065-4ddcd91fc73e</t>
  </si>
  <si>
    <t>2015-12-25T21:18:14</t>
  </si>
  <si>
    <t>2015-12-27T20:04:00.000-03</t>
  </si>
  <si>
    <t>Agustina</t>
  </si>
  <si>
    <t>Redlich</t>
  </si>
  <si>
    <t>La esmeralda</t>
  </si>
  <si>
    <t>Diciembre - mayo</t>
  </si>
  <si>
    <t>2015-12-29T20:04:13.983-03</t>
  </si>
  <si>
    <t>2016-01-02T12:34:54.244-03</t>
  </si>
  <si>
    <t>uuid:0eccf070-8ca2-4fab-927a-7e0e9735b4b7</t>
  </si>
  <si>
    <t>0eccf070-8ca2-4fab-927a-7e0e9735b4b7</t>
  </si>
  <si>
    <t>2016-01-02T15:44:29</t>
  </si>
  <si>
    <t>2015-12-22T20:31:00.000-03</t>
  </si>
  <si>
    <t>Erwin Emilio</t>
  </si>
  <si>
    <t>Doering Muñoz</t>
  </si>
  <si>
    <t>Fdo. El toro</t>
  </si>
  <si>
    <t>Mano negra Km 28</t>
  </si>
  <si>
    <t>2015-12-29T20:30:45.950-03</t>
  </si>
  <si>
    <t>2016-01-02T12:52:05.423-03</t>
  </si>
  <si>
    <t>uuid:26ffe403-c5bc-4ae7-b580-3efc84ccce97</t>
  </si>
  <si>
    <t>26ffe403-c5bc-4ae7-b580-3efc84ccce97</t>
  </si>
  <si>
    <t>2016-01-02T15:44:31</t>
  </si>
  <si>
    <t>2015-12-23T13:33:00.000-03</t>
  </si>
  <si>
    <t>Rene Segundo</t>
  </si>
  <si>
    <t>Ruiz Borquez</t>
  </si>
  <si>
    <t>La parrilla</t>
  </si>
  <si>
    <t>El salto. Coyhaique</t>
  </si>
  <si>
    <t>overo_colorado otras_cruzas</t>
  </si>
  <si>
    <t>2015-12-29T13:32:57.319-03</t>
  </si>
  <si>
    <t>2016-01-02T16:12:04.843-03</t>
  </si>
  <si>
    <t>uuid:fa187394-6b8f-4ff7-81f1-7adbdeafdfca</t>
  </si>
  <si>
    <t>fa187394-6b8f-4ff7-81f1-7adbdeafdfca</t>
  </si>
  <si>
    <t>2016-01-02T19:08:23</t>
  </si>
  <si>
    <t>111011174</t>
  </si>
  <si>
    <t>2015-12-23T13:59:00.000-03</t>
  </si>
  <si>
    <t>Rolando</t>
  </si>
  <si>
    <t>Zambrano Perez</t>
  </si>
  <si>
    <t>Pedro N°5</t>
  </si>
  <si>
    <t>Camino Balmaceda</t>
  </si>
  <si>
    <t>2015-12-29T13:59:20.259-03</t>
  </si>
  <si>
    <t>2016-01-02T16:16:14.100-03</t>
  </si>
  <si>
    <t>uuid:0ca890ff-19a6-451c-a250-a9538ea77109</t>
  </si>
  <si>
    <t>0ca890ff-19a6-451c-a250-a9538ea77109</t>
  </si>
  <si>
    <t>2016-01-02T19:08:24</t>
  </si>
  <si>
    <t>2015-12-26T18:26:00.000-03</t>
  </si>
  <si>
    <t>Justo</t>
  </si>
  <si>
    <t>Muñoz Redlich</t>
  </si>
  <si>
    <t>Fundo Bellavista</t>
  </si>
  <si>
    <t>Km 45 camino Balmaceda</t>
  </si>
  <si>
    <t>border_leicest otra</t>
  </si>
  <si>
    <t>Merino</t>
  </si>
  <si>
    <t>Diciembre-Enero</t>
  </si>
  <si>
    <t>Invierno</t>
  </si>
  <si>
    <t>Alfalfa pasto ovillo</t>
  </si>
  <si>
    <t>2015-12-29T18:26:43.582-03</t>
  </si>
  <si>
    <t>2016-01-02T15:09:10.878-03</t>
  </si>
  <si>
    <t>uuid:daed81cc-14c8-4d1e-9b0b-0579b66a9adf</t>
  </si>
  <si>
    <t>daed81cc-14c8-4d1e-9b0b-0579b66a9adf</t>
  </si>
  <si>
    <t>2016-01-02T19:08:26</t>
  </si>
  <si>
    <t>2015-12-26T18:54:00.000-03</t>
  </si>
  <si>
    <t>Miguel Angel</t>
  </si>
  <si>
    <t>Santos Macia</t>
  </si>
  <si>
    <t>Fundo pichi-blanco</t>
  </si>
  <si>
    <t>Vista hermosa. Balmaceda</t>
  </si>
  <si>
    <t>Jose Miguel Navarrete Urzua</t>
  </si>
  <si>
    <t>Texcel y Romney</t>
  </si>
  <si>
    <t>Galpones</t>
  </si>
  <si>
    <t>2015-12-29T18:53:49.856-03</t>
  </si>
  <si>
    <t>2016-01-02T16:07:03.523-03</t>
  </si>
  <si>
    <t>uuid:1a0951cd-c76f-455d-bb4f-e096beae991a</t>
  </si>
  <si>
    <t>1a0951cd-c76f-455d-bb4f-e096beae991a</t>
  </si>
  <si>
    <t>2016-01-02T19:08:27</t>
  </si>
  <si>
    <t>2015-12-22T19:38:00.000-03</t>
  </si>
  <si>
    <t xml:space="preserve">Canuillan </t>
  </si>
  <si>
    <t>Enero - febrero</t>
  </si>
  <si>
    <t>Enero febrero</t>
  </si>
  <si>
    <t>Sacos de 50 kgKg</t>
  </si>
  <si>
    <t>El predio figura en sipec con el nombre de su padre Juan canuillan Millanao</t>
  </si>
  <si>
    <t>2015-12-29T19:38:45.359-03</t>
  </si>
  <si>
    <t>2016-01-02T15:48:19.050-03</t>
  </si>
  <si>
    <t>uuid:fdf24804-f98c-4091-9e7f-593d2712e5ef</t>
  </si>
  <si>
    <t>fdf24804-f98c-4091-9e7f-593d2712e5ef</t>
  </si>
  <si>
    <t>2016-01-02T19:08:28</t>
  </si>
  <si>
    <t>2015-12-23T19:57:00.000-03</t>
  </si>
  <si>
    <t>Aztillos Garcia</t>
  </si>
  <si>
    <t>Lote 6 las ardillas</t>
  </si>
  <si>
    <t>Las ardillas</t>
  </si>
  <si>
    <t>El entrevistado no trabaja su predio desde hace 2 años</t>
  </si>
  <si>
    <t>2015-12-29T19:57:37.597-03</t>
  </si>
  <si>
    <t>2016-01-02T15:22:13.288-03</t>
  </si>
  <si>
    <t>uuid:6f53849a-134f-4721-9202-26f35f286bcb</t>
  </si>
  <si>
    <t>6f53849a-134f-4721-9202-26f35f286bcb</t>
  </si>
  <si>
    <t>2016-01-02T19:08:29</t>
  </si>
  <si>
    <t>3.123</t>
  </si>
  <si>
    <t>3.124</t>
  </si>
  <si>
    <t>3.125</t>
  </si>
  <si>
    <t>3.126</t>
  </si>
  <si>
    <t>3.127</t>
  </si>
  <si>
    <t>3.128</t>
  </si>
  <si>
    <t>3.129</t>
  </si>
  <si>
    <t>3.130</t>
  </si>
  <si>
    <t>3.131</t>
  </si>
  <si>
    <t>3.132</t>
  </si>
  <si>
    <t>3.133</t>
  </si>
  <si>
    <t>3.134</t>
  </si>
  <si>
    <t>3.135</t>
  </si>
  <si>
    <t>3.136</t>
  </si>
  <si>
    <t>3.137</t>
  </si>
  <si>
    <t>Agregados a muestra</t>
  </si>
  <si>
    <t>Adicional</t>
  </si>
  <si>
    <t>Rango OV</t>
  </si>
  <si>
    <t>0.00</t>
  </si>
  <si>
    <t>0.10</t>
  </si>
  <si>
    <t>0.11</t>
  </si>
  <si>
    <t>112020207    112010552</t>
  </si>
  <si>
    <t>Otro rup 114020033 ¿repetida? (ver 215)</t>
  </si>
  <si>
    <t>Otro 111012198 ¿repetida ? (ver 119)</t>
  </si>
  <si>
    <t>RUP  NO  fue encontrado (mal ingresado)</t>
  </si>
  <si>
    <t>RUP Incorrecto</t>
  </si>
  <si>
    <t>RUP no encontrado</t>
  </si>
  <si>
    <t>Fcorreccion</t>
  </si>
  <si>
    <t>Bov-Ov</t>
  </si>
  <si>
    <t>Med-Gde-Sin</t>
  </si>
  <si>
    <t>Med-Gde-Peq</t>
  </si>
  <si>
    <t>Sin-Med-Gde</t>
  </si>
  <si>
    <t>Peq-Med-Gde</t>
  </si>
  <si>
    <t>Med-Gde-Med-Gde</t>
  </si>
  <si>
    <t>Sin-Forz</t>
  </si>
  <si>
    <t>Peq-Forz</t>
  </si>
  <si>
    <t>Med-Gde-Forz</t>
  </si>
  <si>
    <t>Forz-Forz</t>
  </si>
  <si>
    <t>Factor 2015</t>
  </si>
  <si>
    <t>todo el año</t>
  </si>
  <si>
    <t>Resultados expresados en términos de predios CON bovinos</t>
  </si>
  <si>
    <t>Feb</t>
  </si>
  <si>
    <t>Mar</t>
  </si>
  <si>
    <t>May</t>
  </si>
  <si>
    <t>Jun</t>
  </si>
  <si>
    <t>Jul</t>
  </si>
  <si>
    <t>Ago</t>
  </si>
  <si>
    <t>Tasa encaste</t>
  </si>
  <si>
    <t>No aplicada</t>
  </si>
  <si>
    <t>RUP mal ingresado</t>
  </si>
  <si>
    <t>Obs RUP</t>
  </si>
  <si>
    <t>Ingresado como 111011085; no está en DEA 2015</t>
  </si>
  <si>
    <t>1. RUP</t>
  </si>
  <si>
    <t>2. Observaciones RUP</t>
  </si>
  <si>
    <t>3. Fecha</t>
  </si>
  <si>
    <t>4. Nombre del Encuestador</t>
  </si>
  <si>
    <t>5. Nombre de la Persona Entrevistada</t>
  </si>
  <si>
    <t>6. Apellidos de la Persona Entrevistada</t>
  </si>
  <si>
    <t>7. RUT de la Persona Entrevistada</t>
  </si>
  <si>
    <t>8. Nombre de la explotación o predio principal</t>
  </si>
  <si>
    <t>9. Ubicación (sector) de la explotación o del predio principal</t>
  </si>
  <si>
    <t>10.  A quién pertenece la explotación</t>
  </si>
  <si>
    <t>11. Nombre y Apellido del Dueño del predio</t>
  </si>
  <si>
    <t>11.1 RUT del Dueño del predio</t>
  </si>
  <si>
    <t>12. Nombre de la Empresa (Persona Jurídica)</t>
  </si>
  <si>
    <t>12.1 RUT de la Empresa (Persona Jurídica)</t>
  </si>
  <si>
    <t>13. Desde el punto de vista de los ingresos, esta explotación es</t>
  </si>
  <si>
    <t>14. Tengo Ganado Bovino</t>
  </si>
  <si>
    <t>15. Sistema Productivo bovino</t>
  </si>
  <si>
    <t>16.1 Existencia de Ganado hoy:  Vacas - Propios</t>
  </si>
  <si>
    <t>16.2 Vacas - Talaje</t>
  </si>
  <si>
    <t>16.3 Vacas - Mediería</t>
  </si>
  <si>
    <t>16.4 Vaquillas recién paridas -Propios</t>
  </si>
  <si>
    <t>16.5 Vaquillas recién paridas - Talaje</t>
  </si>
  <si>
    <t>16.6 Vaquillas recién paridas - Mediería</t>
  </si>
  <si>
    <t>16.7 Vaquillas sin partos o por parir - Propios</t>
  </si>
  <si>
    <t>16.8 Vaquillas sin partos o por parir - Talaje</t>
  </si>
  <si>
    <t>16.9 Vaquillas sin partos o por parir - Mediería</t>
  </si>
  <si>
    <t>16.10 Machos nacidos 2013 o antes (novillos o enteros) - Propios</t>
  </si>
  <si>
    <t>16.11 Machos nacidos 2013 o antes (novillos o enteros) - Talaje</t>
  </si>
  <si>
    <t>16.12 Machos nacidos 2013 o antes (novillos o enteros) - Mediería</t>
  </si>
  <si>
    <t>16.13 Novillos (nacidos 2014; castrados o no) Propios</t>
  </si>
  <si>
    <t>16.14 Novillos (nacidos 2014; castrados o no) Talaje</t>
  </si>
  <si>
    <t>16.15 Novillos (nacidos 2014; castrados o no) Mediería</t>
  </si>
  <si>
    <t>16.16 Toros (reproductores, &gt; 1 año) - Propios</t>
  </si>
  <si>
    <t>16.17 Toros (reproductores, &gt; 1 año) - Talaje</t>
  </si>
  <si>
    <t>16.18 Toros (reproductores, &gt; 1 año) - Mediería</t>
  </si>
  <si>
    <t>16.19 Bueyes - Propios</t>
  </si>
  <si>
    <t>16.20 Bueyes - Talaje</t>
  </si>
  <si>
    <t>16.21 Bueyes - Mediería</t>
  </si>
  <si>
    <t>17. Respecto del rebaño reproductor y sus crías, ¿tiene hembras reproductoras?</t>
  </si>
  <si>
    <t>18. Con respecto a la raza de sus hembras reproductoras, ellas son (indique % aproximado del rebaño)</t>
  </si>
  <si>
    <t>18.1 Porcentaje aproximado de rebaño Angus</t>
  </si>
  <si>
    <t>18.2 Porcentaje aproximado de rebaño Hereford</t>
  </si>
  <si>
    <t>18.3 Porcentaje aproximado de rebaño Overo Colorado</t>
  </si>
  <si>
    <t>18.4 Porcentaje aproximado de rebaño Cruzas con predominio Angus</t>
  </si>
  <si>
    <t>18.5 Porcentaje aproximado de rebaño Cruzas con predominio Hereford</t>
  </si>
  <si>
    <t>18.6 Porcentaje aproximado de rebaño Otras Cruzas</t>
  </si>
  <si>
    <t>18.7 Porcentaje aproximado de rebaño Mestizas</t>
  </si>
  <si>
    <t>18.8 Porcentaje aproximado de rebaño Otras Razas</t>
  </si>
  <si>
    <t>19. ¿Tiene temporada de Encaste?</t>
  </si>
  <si>
    <t>19.1 Mes de Inicio (N° del Mes 1 al 12) de la Temporada de Encaste</t>
  </si>
  <si>
    <t>19.2 Mes de Término (N° del Mes 1 al 12) de la Temporada de Encaste</t>
  </si>
  <si>
    <t>19.3 Si no tiene temporada de encaste, indicar meses</t>
  </si>
  <si>
    <t>20.1 En el periodo Abril 2014 y Marzo 2015, el número de VACAS encastadas fue</t>
  </si>
  <si>
    <t>20.2 En el periodo Abril 2014 y Marzo 2015, el número de VAQUILLAS encastadas fue</t>
  </si>
  <si>
    <t>21.1 El resultado de ese encaste fue: VACAS PARIDAS</t>
  </si>
  <si>
    <t>21.2 El resultado de ese encaste fue: VACAS PREÑADAS</t>
  </si>
  <si>
    <t>21.3 El resultado de ese encaste fue: VACAS SECAS</t>
  </si>
  <si>
    <t>21.4 El resultado de ese encaste fue: VAQUILLAS PARIDAS</t>
  </si>
  <si>
    <t>21.5 El resultado de ese encaste fue: VAQUILLAS PREÑADAS</t>
  </si>
  <si>
    <t>21.6 El resultado de ese encaste fue: VAQUILLAS SECAS</t>
  </si>
  <si>
    <t>22.1 Respecto al primer encaste, indique que porcentaje de las VAQUILLAS tenían la siguiente edad: 14 a 18 meses</t>
  </si>
  <si>
    <t>22.2 Respecto al primer encaste, indique que porcentaje de las VAQUILLAS tenían la siguiente edad: 2 a 2 y medio años (26 a 30 meses)</t>
  </si>
  <si>
    <t>22.3 Respecto al primer encaste, indique que porcentaje de las VAQUILLAS tenían la siguiente edad: 3 años o más</t>
  </si>
  <si>
    <t>23.1 Respecto a los animales que Ud vende o traslada a otra explotación, señale lo siguiente: EDAD DE VENTA O TRASLADO DE TERNEROS (en meses)</t>
  </si>
  <si>
    <t>23.2 Respecto a los animales que Ud vende o traslada a otra explotación, señale lo siguiente: EDAD DE VENTA O TRASLADO DE NOVILLOS (en meses)</t>
  </si>
  <si>
    <t>23.3 Respecto a los animales que Ud vende o traslada a otra explotación, señale lo siguiente: EDAD DE VENTA O TRASLADO DE VAQUILLAS (en meses)</t>
  </si>
  <si>
    <t>23.4. Respecto a los animales que Ud vende o traslada a otra explotación, señale lo siguiente: PESO PROMEDIO DE VENTA O TRASLADO DE TERNEROS (en kilos)</t>
  </si>
  <si>
    <t>23.5. Respecto a los animales que Ud vende o traslada a otra explotación, señale lo siguiente: PESO PROMEDIO DE VENTA O TRASLADO DE NOVILLOS (en kilos)</t>
  </si>
  <si>
    <t>23.6 Respecto a los animales que Ud vende o traslada a otra explotación, señale lo siguiente: PESO PROMEDIO DE VENTA O TRASLADO DE VAQUILLAS (en kilos)</t>
  </si>
  <si>
    <t>23.7 Respecto a los animales que Ud vende o traslada a otra explotación, señale lo siguiente: PESO PROMEDIO DE VENTA O TRASLADO DE VACAS (en kilos)</t>
  </si>
  <si>
    <t>23.8. Respecto a los animales que Ud vende o traslada a otra explotación, señale lo siguiente: MESES EN QUE VENDE O TRASLADA TERNEROS (indicar número del o los meses)</t>
  </si>
  <si>
    <t>23.9. Respecto a los animales que Ud vende o traslada a otra explotación, señale lo siguiente: MESES EN QUE VENDE O TRASLADA NOVILLOS (indicar número del o los meses)</t>
  </si>
  <si>
    <t>23.10. Respecto a los animales que Ud vende o traslada a otra explotación, señale lo siguiente: MESES EN QUE VENDE O TRASLADA VAQUILLAS (indicar número del o los meses)</t>
  </si>
  <si>
    <t>23.11. Respecto a los animales que Ud vende o traslada a otra explotación, señale lo siguiente: MESES EN QUE VENDE O TRASLADA VACAS (indicar número del o los meses)</t>
  </si>
  <si>
    <t>23.12. Respecto a los ANIMALES QUE UD. VENDIÓ EN EL AÑO AGRICOLA, señale la cantidad de TERNEROS</t>
  </si>
  <si>
    <t>23.13. Respecto a los ANIMALES QUE UD. VENDIÓ EN EL AÑO AGRICOLA, señale la cantidad de NOVILLOS</t>
  </si>
  <si>
    <t>23.14. Respecto a los ANIMALES QUE UD. VENDIÓ EN EL AÑO AGRICOLA, señale la cantidad de VAQUILLAS</t>
  </si>
  <si>
    <t>23.15. Respecto a los ANIMALES QUE UD. VENDIÓ EN EL AÑO AGRICOLA, señale la cantidad de VACAS</t>
  </si>
  <si>
    <t>23.16. Respecto a los ANIMALES QUE UD. TRASLADÓ EN EL AÑO AGRICOLA, señale la cantidad de TERNEROS</t>
  </si>
  <si>
    <t>23.17. Respecto a los ANIMALES QUE UD. TRASLADÓ EN EL AÑO AGRICOLA, señale la cantidad de NOVILLOS</t>
  </si>
  <si>
    <t>23.18. Respecto a los ANIMALES QUE UD. TRASLADÓ EN EL AÑO AGRICOLA, señale la cantidad de VAQUILLAS</t>
  </si>
  <si>
    <t>23.19. Respecto a los ANIMALES QUE UD. TRASLADÓ EN EL AÑO AGRICOLA, señale la cantidad de VACAS</t>
  </si>
  <si>
    <t>24. Cuantos animales perdió el año pasado producto de muerte, robo, sacrificio, etc. TERNEROS</t>
  </si>
  <si>
    <t>24.1 Cuantos animales perdió el año pasado producto de muerte, robo, sacrificio, etc. NOVILLOS</t>
  </si>
  <si>
    <t>24.2 Cuantos animales perdió el año pasado producto de muerte, robo, sacrificio, etc. VAQUILLAS</t>
  </si>
  <si>
    <t>24.3 Cuantos animales perdió el año pasado producto de muerte, robo, sacrificio, etc. VACAS</t>
  </si>
  <si>
    <t>25. Ingreso de animales durante la última temporada (12 meses). Señale el número de animales que fueron COMPRADOS: TERNEROS DESTETADOS</t>
  </si>
  <si>
    <t>25.1 Ingreso de animales durante la última temporada (12 meses). Señale el número de animales que fueron COMPRADOS: TERNERAS DESTETADAS</t>
  </si>
  <si>
    <t>25.2 Ingreso de animales durante la última temporada (12 meses). Señale el número de animales que fueron COMPRADOS: NOVILLOS PARA ENGORDA</t>
  </si>
  <si>
    <t>25.3 Ingreso de animales durante la última temporada (12 meses). Señale el número de animales que fueron COMPRADOS: VAQUILLAS PARA REPRODUCCIÓN</t>
  </si>
  <si>
    <t>25.4 Ingreso de animales durante la última temporada (12 meses). Señale el número de animales que fueron COMPRADOS: VAQUILLAS PARA ENGORDA</t>
  </si>
  <si>
    <t>25.5 Ingreso de animales durante la última temporada (12 meses). Señale el número de animales que fueron COMPRADOS: VACAS PARA ENGORDA</t>
  </si>
  <si>
    <t>25.6 Ingreso de animales durante la última temporada (12 meses). Señale el número de animales que fueron TRASLADADOS DESDE OTRA EXPLOTACIÓN DEL MISMO DUEÑO: TERNEROS DESTETADOS</t>
  </si>
  <si>
    <t>25.7 Ingreso de animales durante la última temporada (12 meses). Señale el número de animales que fueron TRASLADADOS DESDE OTRA EXPLOTACIÓN DEL MISMO DUEÑO: TERNERAS DESTETADAS</t>
  </si>
  <si>
    <t>25.8 Ingreso de animales durante la última temporada (12 meses). Señale el número de animales que fueron TRASLADADOS DESDE OTRA EXPLOTACIÓN DEL MISMO DUEÑO: NOVILLOS PARA ENGORDA</t>
  </si>
  <si>
    <t>25.9 Ingreso de animales durante la última temporada (12 meses). Señale el número de animales que fueron TRASLADADOS DESDE OTRA EXPLOTACIÓN DEL MISMO DUEÑO: VAQUILLAS PARA REPRODUCCIÓN</t>
  </si>
  <si>
    <t>25.10 Ingreso de animales durante la última temporada (12 meses). Señale el número de animales que fueron TRASLADADOS DESDE OTRA EXPLOTACIÓN DEL MISMO DUEÑO: VAQUILLAS PARA ENGORDA</t>
  </si>
  <si>
    <t>25.11 Ingreso de animales durante la última temporada (12 meses). Señale el número de animales que fueron TRASLADADOS DESDE OTRA EXPLOTACIÓN DEL MISMO DUEÑO: VACAS PARA ENGORDA</t>
  </si>
  <si>
    <t>26. Hace recría o engorda</t>
  </si>
  <si>
    <t>27. En relación al rebaño de recría o engorda señale cuál fue el ingreso y salida de animales durante el año agrícola: CANTIDAD DE ANIMALES COMPRADOS O TRASLADADOS DESDE OTRO PREDIO - TERNEROS (Cantidad)</t>
  </si>
  <si>
    <t>27.1 En relación al rebaño de recría o engorda señale cuál fue el ingreso y salida de animales durante el año agrícola: PESO DE ANIMALES COMPRADOS O TRASLADADOS DESDE OTRO PREDIO - TERNEROS (Kilos)</t>
  </si>
  <si>
    <t>27.2 En relación al rebaño de recría o engorda señale cuál fue el ingreso y salida de animales durante el año agrícola: CANTIDAD DE ANIMALES COMPRADOS O TRASLADADOS DESDE OTRO PREDIO - TERNERAS (Cantidad)</t>
  </si>
  <si>
    <t>27.3 En relación al rebaño de recría o engorda señale cuál fue el ingreso y salida de animales durante el año agrícola: PESO DE ANIMALES COMPRADOS O TRASLADADOS DESDE OTRO PREDIO - TERNERAS (Kilos)</t>
  </si>
  <si>
    <t>27.2 En relación al rebaño de recría o engorda señale cuál fue el ingreso y salida de animales durante el año agrícola: CANTIDAD DE ANIMALES COMPRADOS O TRASLADADOS DESDE OTRO PREDIO - NOVILLOS (Cantidad)</t>
  </si>
  <si>
    <t>27.3 En relación al rebaño de recría o engorda señale cuál fue el ingreso y salida de animales durante el año agrícola: PESO DE ANIMALES COMPRADOS O TRASLADADOS DESDE OTRO PREDIO - NOVILLOS  (Kilos)</t>
  </si>
  <si>
    <t>27.4 En relación al rebaño de recría o engorda señale cuál fue el ingreso y salida de animales durante el año agrícola: CANTIDAD DE ANIMALES COMPRADOS O TRASLADADOS DESDE OTRO PREDIO - VAQUILLAS (Cantidad)</t>
  </si>
  <si>
    <t>27.5 En relación al rebaño de recría o engorda señale cuál fue el ingreso y salida de animales durante el año agrícola: PESO DE ANIMALES COMPRADOS O TRASLADADOS DESDE OTRO PREDIO - VAQUILLAS (Kilos)</t>
  </si>
  <si>
    <t>27.6 En relación al rebaño de recría o engorda señale cuál fue el ingreso y salida de animales durante el año agrícola: CANTIDAD DE ANIMALES COMPRADOS O TRASLADADOS DESDE OTRO PREDIO - VACAS (Cantidad)</t>
  </si>
  <si>
    <t>27.7 En relación al rebaño de recría o engorda señale cuál fue el ingreso y salida de animales durante el año agrícola: PESO DE ANIMALES COMPRADOS O TRASLADADOS DESDE OTRO PREDIO - VACAS (Kilos)</t>
  </si>
  <si>
    <t>27.6 En relación al rebaño de recría o engorda señale cuál fue el ingreso y salida de animales durante el año agrícola: CANTIDAD DE ANIMALES VENDIDOS O LLEVADOS A OTRO PREDIO - TERNEROS  (Cantidad)</t>
  </si>
  <si>
    <t>27.7 En relación al rebaño de recría o engorda señale cuál fue el ingreso y salida de animales durante el año agrícola: PESO DE ANIMALES VENDIDOS O LLEVADOS A OTRO PREDIO - TERNEROS (Kilos)</t>
  </si>
  <si>
    <t>27.8 En relación al rebaño de recría o engorda señale cuál fue el ingreso y salida de animales durante el año agrícola: CANTIDAD DE ANIMALES VENDIDOS O LLEVADOS A OTRO PREDIO - TERNERAS  (Cantidad)</t>
  </si>
  <si>
    <t>27.9 En relación al rebaño de recría o engorda señale cuál fue el ingreso y salida de animales durante el año agrícola: PESO DE ANIMALES VENDIDOS O LLEVADOS A OTRO PREDIO - TERNERAS (Kilos)</t>
  </si>
  <si>
    <t>27.10 En relación al rebaño de recría o engorda señale cuál fue el ingreso y salida de animales durante el año agrícola: CANTIDAD DE ANIMALES VENDIDOS O LLEVADOS A OTRO PREDIO - NOVILLOS (Cantidad)</t>
  </si>
  <si>
    <t>27.11 En relación al rebaño de recría o engorda señale cuál fue el ingreso y salida de animales durante el año agrícola: PESO DE ANIMALES VENDIDOS O LLEVADOS A OTRO PREDIO - NOVILLOS (Kilos)</t>
  </si>
  <si>
    <t>27.12 En relación al rebaño de recría o engorda señale cuál fue el ingreso y salida de animales durante el año agrícola: CANTIDAD DE ANIMALES VENDIDOS O LLEVADOS A OTRO PREDIO - VAQUILLAS (Cantidad)</t>
  </si>
  <si>
    <t>27.13 En relación al rebaño de recría o engorda señale cuál fue el ingreso y salida de animales durante el año agrícola: PESO DE ANIMALES VENDIDOS O LLEVADOS A OTRO PREDIO - VAQUILLAS (Kilos)</t>
  </si>
  <si>
    <t>27.14 En relación al rebaño de recría o engorda señale cuál fue el ingreso y salida de animales durante el año agrícola: CANTIDAD DE ANIMALES VENDIDOS O LLEVADOS A OTRO PREDIO - VACAS (Cantidad)</t>
  </si>
  <si>
    <t>27.15 En relación al rebaño de recría o engorda señale cuál fue el ingreso y salida de animales durante el año agrícola: PESO DE ANIMALES VENDIDOS O LLEVADOS A OTRO PREDIO - VACAS (Kilos)</t>
  </si>
  <si>
    <t>27.16 En relación al rebaño de recría o engorda señale PERDIDAS (muerte, robo, etc) - TERNEROS</t>
  </si>
  <si>
    <t>27.17 En relación al rebaño de recría o engorda señale PERDIDAS (muerte, robo, etc) - TERNERAS</t>
  </si>
  <si>
    <t>27.18 En relación al rebaño de recría o engorda señale PERDIDAS (muerte, robo, etc) - NOVILLOS</t>
  </si>
  <si>
    <t>27.19 En relación al rebaño de recría o engorda señale PERDIDAS (muerte, robo, etc) - VAQUILLAS</t>
  </si>
  <si>
    <t>27.20 En relación al rebaño de recría o engorda señale PERDIDAS (muerte, robo, etc) - VACAS</t>
  </si>
  <si>
    <t>27.21 En relación al rebaño de recría o engorda señale CANTIDAD DE MESES QUE PERMANECEN EN EL PREDIO (n° de meses) - TERNEROS</t>
  </si>
  <si>
    <t>27.22 En relación al rebaño de recría o engorda señale CANTIDAD DE MESES QUE PERMANECEN EN EL PREDIO (n° de meses) - TERNERAS</t>
  </si>
  <si>
    <t>27.23 En relación al rebaño de recría o engorda señale CANTIDAD DE MESES QUE PERMANECEN EN EL PREDIO (n° de meses) - NOVILLOS</t>
  </si>
  <si>
    <t>27.24 En relación al rebaño de recría o engorda señale CANTIDAD DE MESES QUE PERMANECEN EN EL PREDIO (n° de meses) - VAQUILLAS</t>
  </si>
  <si>
    <t>27.25 En relación al rebaño de recría o engorda señale CANTIDAD DE MESES QUE PERMANECEN EN EL PREDIO (n° de meses) - VACAS</t>
  </si>
  <si>
    <t>28. Respecto al ganado bovino que Ud. vende o compra, ¿qué proporción (%) comercializa por cada una de las siguientes vías? - VENTA DIRECTA AL GANADERO LOCAL</t>
  </si>
  <si>
    <t>28.1 Respecto al ganado bovino que Ud. vende o compra, ¿qué proporción (%) comercializa por cada una de las siguientes vías? - VENTA DIRECTA A GANADERO DE LA REGIÓN</t>
  </si>
  <si>
    <t>28.2 Respecto al ganado bovino que Ud. vende o compra, ¿qué proporción (%) comercializa por cada una de las siguientes vías? - VENTA DIRECTA A GANADERO DE OTRA REGIÓN</t>
  </si>
  <si>
    <t>28.3 Respecto al ganado bovino que Ud. vende o compra, ¿qué proporción (%) comercializa por cada una de las siguientes vías? - VENTA A CORREDOR DE GANADO</t>
  </si>
  <si>
    <t>28.4 Respecto al ganado bovino que Ud. vende o compra, ¿qué proporción (%) comercializa por cada una de las siguientes vías? - VENTA EN FERIA</t>
  </si>
  <si>
    <t>28.5 Respecto al ganado bovino que Ud. vende o compra, ¿qué proporción (%) comercializa por cada una de las siguientes vías? - VENTA A INTERMEDIARIO</t>
  </si>
  <si>
    <t>28.6 Respecto al ganado bovino que Ud. vende o compra, ¿qué proporción (%) comercializa por cada una de las siguientes vías? - VENTA AL CORTE</t>
  </si>
  <si>
    <t>28.7 Respecto al ganado bovino que Ud. vende o compra, ¿qué proporción (%) comercializa por cada una de las siguientes vías? - OTRO TIPO DE VENTA</t>
  </si>
  <si>
    <t>28.8 Especificar Otro tipo de Venta</t>
  </si>
  <si>
    <t>28.9 Respecto al ganado bovino que Ud. vende o compra, ¿qué proporción (%) comercializa por cada una de las siguientes vías? - COMPRA DIRECTA A GANADERO LOCAL</t>
  </si>
  <si>
    <t>28.10 Respecto al ganado bovino que Ud. vende o compra, ¿qué proporción (%) comercializa por cada una de las siguientes vías? - COMPRA DIRECTA A GANADERO DE LA REGION</t>
  </si>
  <si>
    <t>28.11 Respecto al ganado bovino que Ud. vende o compra, ¿qué proporción (%) comercializa por cada una de las siguientes vías? - COMPRA DIRECTA A GANADERO DE OTRA REGION</t>
  </si>
  <si>
    <t>28.12 Respecto al ganado bovino que Ud. vende o compra, ¿qué proporción (%) comercializa por cada una de las siguientes vías?- COMPRA A CORREDOR DE GANADO</t>
  </si>
  <si>
    <t>28.13 Respecto al ganado bovino que Ud. vende o compra, ¿qué proporción (%) comercializa por cada una de las siguientes vías?- COMPRA EN FERIA</t>
  </si>
  <si>
    <t>28.14 Respecto al ganado bovino que Ud. vende o compra, ¿qué proporción (%) comercializa por cada una de las siguientes vías?- COMPRA A INTERMEDIARIO</t>
  </si>
  <si>
    <t>28.15 Respecto al ganado bovino que Ud. vende o compra, ¿qué proporción (%) comercializa por cada una de las siguientes vías?- OTRO TIPO DE COMPRA</t>
  </si>
  <si>
    <t>28.16 Especificar otro tipo de Compra</t>
  </si>
  <si>
    <t>29. Porcentaje de ventas que realiza de manera individual (indique % del ganado)</t>
  </si>
  <si>
    <t>29.1 Porcentaje de ventas que realiza de manera asociativa (indique % del ganado)</t>
  </si>
  <si>
    <t>30. Tengo Ganado Ovino</t>
  </si>
  <si>
    <t>31. Existencia de ganado hoy: OVEJAS (de 2 o más años) - PROPIOS</t>
  </si>
  <si>
    <t>31.1 Existencia de ganado hoy: OVEJAS (de 2 o más años) - TALAJE</t>
  </si>
  <si>
    <t>31.2 Existencia de ganado hoy: OVEJAS (de 2 o más años) - MEDIERÍA</t>
  </si>
  <si>
    <t>31.3 Existencia de ganado hoy: BORREGAS (sin partos) - PROPIOS</t>
  </si>
  <si>
    <t>31.4 Existencia de ganado hoy: BORREGAS (sin partos) - TALAJE</t>
  </si>
  <si>
    <t>31.5 Existencia de ganado hoy: BORREGAS (sin partos) - MEDIERÍA</t>
  </si>
  <si>
    <t>31.6 Existencia de ganado hoy: CAPONES - PROPIOS</t>
  </si>
  <si>
    <t>31.7 Existencia de ganado hoy: CAPONES - TALAJE</t>
  </si>
  <si>
    <t>31.8 Existencia de ganado hoy: CAPONES - MEDIERÍA</t>
  </si>
  <si>
    <t>31.9 Existencia de ganado hoy: CARNERILLOS (1 a 2 años) - PROPIOS</t>
  </si>
  <si>
    <t>31.10 Existencia de ganado hoy: CARNERILLOS (1 a 2 años) - TALAJE</t>
  </si>
  <si>
    <t>31.11 Existencia de ganado hoy: CARNERILLOS (1 a 2 años) - MEDIERÍA</t>
  </si>
  <si>
    <t>31.12 Existencia de ganado hoy: CARNEROS (2 o más años) - PROPIOS</t>
  </si>
  <si>
    <t>31.13 Existencia de ganado hoy: CARNEROS (2 o más años) - TALAJE</t>
  </si>
  <si>
    <t>31.14 Existencia de ganado hoy: CARNEROS (2 o más años) - MEDIERÍA</t>
  </si>
  <si>
    <t>32. Con respecto a la raza de sus hembras reproductoras, ellas son (indique % aproximado del rebaño)</t>
  </si>
  <si>
    <t>32.1 Porcentaje aproximado de rebaño Corriedale</t>
  </si>
  <si>
    <t>32.2 Porcentaje aproximado de rebaño Suffolk</t>
  </si>
  <si>
    <t>32.3 Porcentaje aproximado de rebaño Border Leicester</t>
  </si>
  <si>
    <t>32.4 Porcentaje aproximado de rebaño Cruza con Corriedale</t>
  </si>
  <si>
    <t>32.5 Porcentaje aproximado de Otra</t>
  </si>
  <si>
    <t>32.6 Especificar Otra</t>
  </si>
  <si>
    <t>33. ¿Tiene temporada de Encaste?</t>
  </si>
  <si>
    <t>33.1 Indique Mes de Inicio (N° del Mes) de la Temporada de Encaste</t>
  </si>
  <si>
    <t>33.2 Indique Mes de Término (N° del Mes) de la Temporada de Encaste</t>
  </si>
  <si>
    <t>33.3 Si no tiene temporada de encaste, indicar meses</t>
  </si>
  <si>
    <t>34. En el periodo Abril 2014 y Marzo 2015, el número de OVEJAS encastadas fue</t>
  </si>
  <si>
    <t>34.1 En el periodo Abril 2014 y Marzo 2015, el número de BORREGAS encastadas fue</t>
  </si>
  <si>
    <t>35. El resultado de ese encaste fue: OVEJAS PARIDAS</t>
  </si>
  <si>
    <t>35.1 El resultado de ese encaste fue: OVEJAS SECAS</t>
  </si>
  <si>
    <t>35.2 El resultado de ese encaste fue: BORREGAS PARIDAS</t>
  </si>
  <si>
    <t>35.3 El resultado de ese encaste fue: BORREGAS SECAS</t>
  </si>
  <si>
    <t>36. El número de crías que tuvo a la señalada fue: CORDEROS</t>
  </si>
  <si>
    <t>36.1 El número de crías que tuvo a la señalada fue: CORDERAS O BORREGAS</t>
  </si>
  <si>
    <t>37  Respecto del primer encaste, ¿qué proporción (%) de las borregas tenían la siguiente edad?: 6 a 8 MESES</t>
  </si>
  <si>
    <t>37.1  Respecto del primer encaste, ¿qué proporción (%) de las borregas tenían la siguiente edad?: UN AÑO Y MEDIO</t>
  </si>
  <si>
    <t>37.2  Respecto del primer encaste, ¿qué proporción (%) de las borregas tenían la siguiente edad?: MAS DE DOS AÑOS</t>
  </si>
  <si>
    <t>38. Respecto de los animales que Ud. vende, señale lo siguiente: EDAD DE VENTA - CORDEROS (meses)</t>
  </si>
  <si>
    <t>38.1 Respecto de los animales que Ud. vende, señale lo siguiente: EDAD DE VENTA - BORREGAS (meses)</t>
  </si>
  <si>
    <t>38.2 Respecto de los animales que Ud. vende, señale lo siguiente: EDAD DE VENTA - CAPONES  (meses)</t>
  </si>
  <si>
    <t>38.3 Respecto de los animales que Ud. vende, señale lo siguiente: PESO PROMEDIO DE VENTA - CORDEROS (kilos)</t>
  </si>
  <si>
    <t>38.4 Respecto de los animales que Ud. vende, señale lo siguiente: PESO PROMEDIO DE VENTA - BORREGAS (kilos)</t>
  </si>
  <si>
    <t>38.5 Respecto de los animales que Ud. vende, señale lo siguiente: PESO PROMEDIO DE VENTA - CAPONES (kilos)</t>
  </si>
  <si>
    <t>38.6 Respecto de los animales que Ud. vende, señale lo siguiente: PESO PROMEDIO DE VENTA - OVEJAS (kilos)</t>
  </si>
  <si>
    <t>38.7 Respecto de los animales que Ud. vende, señale lo siguiente: MESES EN QUE VENDE - CORDEROS (Escriba mes)</t>
  </si>
  <si>
    <t>38.8 Respecto de los animales que Ud. vende, señale lo siguiente: MESES EN QUE VENDE - BORREGAS (Escriba mes)</t>
  </si>
  <si>
    <t>38.9 Respecto de los animales que Ud. vende, señale lo siguiente: MESES EN QUE VENDE - CAPONES (Escriba mes)</t>
  </si>
  <si>
    <t>38.10 Respecto de los animales que Ud. vende, señale lo siguiente: MESES EN QUE VENDE - OVEJAS (Escriba mes)</t>
  </si>
  <si>
    <t>38.11 Respecto de los animales que Ud. vende, señale lo siguiente: ANIMALES VENDIDOS EN EL AÑO AGRICOLA - CORDEROS (Cantidad)</t>
  </si>
  <si>
    <t>38.12 Respecto de los animales que Ud. vende, señale lo siguiente: ANIMALES VENDIDOS EN EL AÑO AGRICOLA - BORREGAS (Cantidad)</t>
  </si>
  <si>
    <t>38.13 Respecto de los animales que Ud. vende, señale lo siguiente: ANIMALES VENDIDOS EN EL AÑO AGRICOLA - CAPONES (Cantidad)</t>
  </si>
  <si>
    <t>38.14 Respecto de los animales que Ud. vende, señale lo siguiente: ANIMALES VENDIDOS EN EL AÑO AGRICOLA - OVEJAS (Cantidad)</t>
  </si>
  <si>
    <t>39.  ¿Cuántos animales perdió el año pasado producto de muerte, robo o sacrificio, etc.? CORDEROS (Cantidad)</t>
  </si>
  <si>
    <t>39.1  ¿Cuántos animales perdió el año pasado producto de muerte, robo o sacrificio, etc.? BORREGAS (Cantidad)</t>
  </si>
  <si>
    <t>39.2  ¿Cuántos animales perdió el año pasado producto de muerte, robo o sacrificio, etc.? CAPONES (Cantidad)</t>
  </si>
  <si>
    <t>39.3  ¿Cuántos animales perdió el año pasado producto de muerte, robo o sacrificio, etc.? OVEJAS (Cantidad)</t>
  </si>
  <si>
    <t>40. Respecto del ingreso de animales durante la última temporada (12 meses). Señale el número de animales que fueron: COMPRADOS - BORREGAS</t>
  </si>
  <si>
    <t>40.1 Respecto del ingreso de animales durante la última temporada (12 meses). Señale el número de animales que fueron: COMPRADOS - OVEJAS</t>
  </si>
  <si>
    <t>40.2 Respecto del ingreso de animales durante la última temporada (12 meses). Señale el número de animales que fueron: TRASLASDADOS DESDE OTRA EXPLOTACIÓN DEL MISMO DUEÑO - BORREGAS</t>
  </si>
  <si>
    <t>40.3 Respecto del ingreso de animales durante la última temporada (12 meses). Señale el número de animales que fueron: TRASLASDADOS DESDE OTRA EXPLOTACIÓN DEL MISMO DUEÑO - OVEJAS</t>
  </si>
  <si>
    <t>41. Respecto al ganado ovino que Ud. vende o compra, ¿qué proporción (%) comercializa por cada una de las siguientes vías? VENTA DIRECTA A GANADERO LOCAL</t>
  </si>
  <si>
    <t>41.1 Respecto al ganado ovino que Ud. vende o compra, ¿qué proporción (%) comercializa por cada una de las siguientes vías?  VENTA DIRECTA A GANADERO DE LA REGIÓN</t>
  </si>
  <si>
    <t>41.2 Respecto al ganado ovino que Ud. vende o compra, ¿qué proporción (%) comercializa por cada una de las siguientes vías? VENTA DIRECTA A GANADERO DE OTRA REGIÓN</t>
  </si>
  <si>
    <t>41.3 Respecto al ganado ovino que Ud. vende o compra, ¿qué proporción (%) comercializa por cada una de las siguientes vías? VENTA A CORREDOR DE GANADO</t>
  </si>
  <si>
    <t>41.4 Respecto al ganado ovino que Ud. vende o compra, ¿qué proporción (%) comercializa por cada una de las siguientes vías? VENTA EN FERIA</t>
  </si>
  <si>
    <t>41.5 Respecto al ganado ovino que Ud. vende o compra, ¿qué proporción (%) comercializa por cada una de las siguientes vías? VENTA A INTERMEDIARIO</t>
  </si>
  <si>
    <t>41.6 Respecto al ganado ovino que Ud. vende o compra, ¿qué proporción (%) comercializa por cada una de las siguientes vías? VENTA DIRECTA A CONSUMIDOR</t>
  </si>
  <si>
    <t>41.7 Respecto al ganado ovino que Ud. vende o compra, ¿qué proporción (%) comercializa por cada una de las siguientes vías?  OTRO TIPO DE VENTA</t>
  </si>
  <si>
    <t>41.8 Respecto al ganado ovino que Ud. vende o compra, ¿qué proporción (%) comercializa por cada una de las siguientes vías? COMPRA DIRECTA A GANADERO LOCAL</t>
  </si>
  <si>
    <t>41.9 Respecto al ganado ovino que Ud. vende o compra, ¿qué proporción (%) comercializa por cada una de las siguientes vías? COMPRA DIRECTA A GANADERO DE LA REGIÓN</t>
  </si>
  <si>
    <t>41.10 Respecto al ganado ovino que Ud. vende o compra, ¿qué proporción (%) comercializa por cada una de las siguientes vías? COMPRA DIRECTA A GANADERO DE OTRA REGIÓN</t>
  </si>
  <si>
    <t>41.11 Respecto al ganado ovino que Ud. vende o compra, ¿qué proporción (%) comercializa por cada una de las siguientes vías?  COMPRA A CORREDOR DE GANADO</t>
  </si>
  <si>
    <t>41.12 Respecto al ganado ovino que Ud. vende o compra, ¿qué proporción (%) comercializa por cada una de las siguientes vías?   COMPRA EN FERIA</t>
  </si>
  <si>
    <t>41.13 Respecto al ganado ovino que Ud. vende o compra, ¿qué proporción (%) comercializa por cada una de las siguientes vías? COMPRA A INTERMEDIARIO</t>
  </si>
  <si>
    <t>41.14 Respecto al ganado ovino que Ud. vende o compra, ¿qué proporción (%) comercializa por cada una de las siguientes vías? OTRO TIPO DE COMPRA</t>
  </si>
  <si>
    <t>41.15 Especificar Otro Tipo de Compra</t>
  </si>
  <si>
    <t>42. Las ventas realiza (indique % del ganado vendido por cada vía) - DE MANERA INDIVIDUAL</t>
  </si>
  <si>
    <t>42.1 Las ventas realiza (indique % del ganado vendido por cada vía) - DE MANERA ASOCIATIVA</t>
  </si>
  <si>
    <t>45. Respecto a la Maquinaria utilizada en la explotación para realizar labores agrícolas asociadas a la ganadería, ¿cuenta ud. con la maquinaria adecuada para realizar</t>
  </si>
  <si>
    <t>Preparación de Suelos</t>
  </si>
  <si>
    <t>Siembra</t>
  </si>
  <si>
    <t>Fertilización y Encalada</t>
  </si>
  <si>
    <t>Cosecha de Forraje</t>
  </si>
  <si>
    <t>45.1 En caso de no necesitar, ¿cuál es el motivo?</t>
  </si>
  <si>
    <t>46. En relación a la infraestructura e instalaciones que posee la explotación, indique si posee y cual es la capacidad de: BODEGAS DE ALMACENAJE DE ALIMENTOS</t>
  </si>
  <si>
    <t>46.1 CAPACIDAD BODEGAS DE ALMACENAJE DE ALIMENTOS</t>
  </si>
  <si>
    <t>46.2 UNIDAD DE MEDIDA - BODEGAS DE ALMACENAJE DE ALIMENTOS</t>
  </si>
  <si>
    <t>46.3 En relación a la infraestructura e instalaciones que posee la explotación, indique si posee y cual es la capacidad de: CERCO ELECTRICO</t>
  </si>
  <si>
    <t>46.4 CAPACIDAD - CERCO ELECTRICO</t>
  </si>
  <si>
    <t>46.5 UNIDAD DE MEDIDA - CERCO ELECTRICO</t>
  </si>
  <si>
    <t>46.6 En relación a la infraestructura e instalaciones que posee la explotación, indique si posee y cual es la capacidad de: POTREROS DE ALIMENTACIÓN (de sacrificio)</t>
  </si>
  <si>
    <t>46.7 CAPACIDAD - POTREROS DE ALIMENTACIÓN (de sacrificio)</t>
  </si>
  <si>
    <t>46.8 UNIDAD DE MEDIDA - POTREROS DE ALIMENTACIÓN (de sacrificio)</t>
  </si>
  <si>
    <t>46.9 En relación a la infraestructura e instalaciones que posee la explotación, indique si posee y cual es la capacidad de: ROMANA DE GANADO</t>
  </si>
  <si>
    <t>46.10 CAPACIDAD - ROMANA DE GANADO</t>
  </si>
  <si>
    <t>46.11 UNIDAD DE MEDIDA - ROMANA DE GANADO</t>
  </si>
  <si>
    <t>46.12 En relación a la infraestructura e instalaciones que posee la explotación, indique si posee y cual es la capacidad de: GALPONES PARA BOVINOS</t>
  </si>
  <si>
    <t>46.13 CAPACIDAD - GALPONES PARA BOVINOS</t>
  </si>
  <si>
    <t>46.14 UNIDAD DE MEDIDA - GALPONES PARA BOVINOS</t>
  </si>
  <si>
    <t>46.14 En relación a la infraestructura e instalaciones que posee la explotación, indique si posee y cual es la capacidad de: CORRALES PARA BOVINOS</t>
  </si>
  <si>
    <t>46.15 CAPACIDAD - CORRALES PARA BOVINOS</t>
  </si>
  <si>
    <t>46.16 UNIDAD DE MEDIDA - CORRALES PARA BOVINOS</t>
  </si>
  <si>
    <t>46.17 En relación a la infraestructura e instalaciones que posee la explotación, indique si posee y cual es la capacidad de: MANGA PARA BOVINOS</t>
  </si>
  <si>
    <t>46.18 CAPACIDAD - MANGA PARA BOVINOS</t>
  </si>
  <si>
    <t>46.19 UNIDAD DE MEDIDA - MANGA PARA BOVINOS</t>
  </si>
  <si>
    <t>46.20 En relación a la infraestructura e instalaciones que posee la explotación, indique si posee y cual es la capacidad de: CARGADERO PARA BOVINOS</t>
  </si>
  <si>
    <t>46.21 CAPACIDAD - CARGADERO PARA BOVINOS</t>
  </si>
  <si>
    <t>46.22 UNIDAD DE MEDIDA - CARGADERO PARA BOVINOS</t>
  </si>
  <si>
    <t>46.23 En relación a la infraestructura e instalaciones que posee la explotación, indique si posee y cual es la capacidad de: GALPONES PARA OVINOS</t>
  </si>
  <si>
    <t>46.24 CAPACIDAD - GALPONES PARA OVINOS</t>
  </si>
  <si>
    <t>46.25 UNIDAD DE MEDIDA - GALPONES PARA OVINOS</t>
  </si>
  <si>
    <t>46.26 En relación a la infraestructura e instalaciones que posee la explotación, indique si posee y cual es la capacidad de: CORRALES PARA OVINOS</t>
  </si>
  <si>
    <t>46.27 CAPACIDAD - CORRALES PARA OVINOS</t>
  </si>
  <si>
    <t>46.28 UNIDAD DE MEDIDA - CORRALES PARA OVINOS</t>
  </si>
  <si>
    <t>46.29 En relación a la infraestructura e instalaciones que posee la explotación, indique si posee y cual es la capacidad de: MANGA PARA OVINOS</t>
  </si>
  <si>
    <t>46.30 CAPACIDAD - MANGA PARA OVINOS</t>
  </si>
  <si>
    <t>46.31 UNIDAD DE MEDIDA - MANGA PARA OVINOS</t>
  </si>
  <si>
    <t>46.32 En relación a la infraestructura e instalaciones que posee la explotación, indique si posee y cual es la capacidad de: CARGADERO PARA OVINOS</t>
  </si>
  <si>
    <t>46.33 CAPACIDAD - CARGADERO PARA OVINOS</t>
  </si>
  <si>
    <t>46.34 UNIDAD DE MEDIDA - CARGADERO PARA OVINOS</t>
  </si>
  <si>
    <t>46.35 En relación a la infraestructura e instalaciones que posee la explotación, indique si posee y cual es la capacidad de: OTROS 1</t>
  </si>
  <si>
    <t>46.36 CAPACIDAD - OTROS 1</t>
  </si>
  <si>
    <t>46.37 UNIDAD DE MEDIDA - OTROS 1</t>
  </si>
  <si>
    <t>46.38 En relación a la infraestructura e instalaciones que posee la explotación, indique si posee y cual es la capacidad de: OTROS 2</t>
  </si>
  <si>
    <t>46.39 CAPACIDAD - OTROS 2</t>
  </si>
  <si>
    <t>46.40 UNIDAD DE MEDIDA - OTROS 2</t>
  </si>
  <si>
    <t>46.41 En relación a la infraestructura e instalaciones que posee la explotación, indique si posee y cual es la capacidad de: OTROS 3</t>
  </si>
  <si>
    <t>46.42 CAPACIDAD - OTROS 3</t>
  </si>
  <si>
    <t>46.43 UNIDAD DE MEDIDA - OTROS 3</t>
  </si>
  <si>
    <t>47. ¿Utiliza Ud. forraje conservado en la alimentación invernal?</t>
  </si>
  <si>
    <t>48. Durante este invierno 2015, ¿cuál fue el origen del forraje utilizado?</t>
  </si>
  <si>
    <t>48.1 Cantidad - Bolo Seco</t>
  </si>
  <si>
    <t>48.2 Unidad de Medida - Bolo Seco</t>
  </si>
  <si>
    <t>48.3 Cantidad - Silo Bolo</t>
  </si>
  <si>
    <t>48.4 Unidad de Medida - Silo Bolo</t>
  </si>
  <si>
    <t>48.5 Cantidad - Ensilaje</t>
  </si>
  <si>
    <t>48.6 Unidad de Medida - Ensilaje</t>
  </si>
  <si>
    <t>48.7 Cantidad - Heno (fardos)</t>
  </si>
  <si>
    <t>48.8 Unidad de Medida - Heno (fardos)</t>
  </si>
  <si>
    <t>48.9 Cantidad - Concentrado</t>
  </si>
  <si>
    <t>48.10 Unidad de Medida - Concentrado</t>
  </si>
  <si>
    <t>48.11 Cantidad - Avena Grano</t>
  </si>
  <si>
    <t>48.12 Unidad de Medida - Avena Grano</t>
  </si>
  <si>
    <t>48.13 Cantidad - Grano Húmedo (silo)</t>
  </si>
  <si>
    <t>48.14 Unidad de Medida - Avena Grano</t>
  </si>
  <si>
    <t>48.15 Especificar Otros</t>
  </si>
  <si>
    <t>48.16 Cantidad - Otros</t>
  </si>
  <si>
    <t>48.17 Unidad de Medida - Otros</t>
  </si>
  <si>
    <t>50.36 Especificar Otras Labores Ganaderas</t>
  </si>
  <si>
    <t>51. Observaciones Finales</t>
  </si>
  <si>
    <t>RUP Principal (en muestra estaba …0054)</t>
  </si>
  <si>
    <t>111011085 es secundario (rup 111011297 pertenece a don Alamiro)</t>
  </si>
  <si>
    <t>20_1_Vacas Encastadas</t>
  </si>
  <si>
    <t>20_2_Vaquillas encastadas</t>
  </si>
  <si>
    <t>21_1_Vacas paridas</t>
  </si>
  <si>
    <t>21_2_vacas preñadas</t>
  </si>
  <si>
    <t>21_3_Vacas secas</t>
  </si>
  <si>
    <t>21_4_Vaq paridas</t>
  </si>
  <si>
    <t>21_5_Vaw preñadas</t>
  </si>
  <si>
    <t>21_6_Vaq secas</t>
  </si>
  <si>
    <t>1 Rup</t>
  </si>
  <si>
    <t>30 Tengo Ganado Ovino</t>
  </si>
  <si>
    <t>31 1 Total Existencia Ovejas</t>
  </si>
  <si>
    <t>31 2 Total Existencia Borregas</t>
  </si>
  <si>
    <t>31 3 Total Existencia Capones</t>
  </si>
  <si>
    <t>31 4 Total Existencia Carnerillos</t>
  </si>
  <si>
    <t>31 5 Total Existencia Carneros</t>
  </si>
  <si>
    <t>31 6 Total Existencia Ovinos</t>
  </si>
  <si>
    <t>33 1 Mes Inicio Encaste</t>
  </si>
  <si>
    <t>33 2 Duracion Encaste</t>
  </si>
  <si>
    <t>35 1 Tasa de Partos Ovejas</t>
  </si>
  <si>
    <t>35 2 Tasa de Partos Borregas</t>
  </si>
  <si>
    <t>35 3 Tasa de Partos Rebaño</t>
  </si>
  <si>
    <t>35 6 Tasa Reemplazo</t>
  </si>
  <si>
    <t>37 2 Proporcion 18 m</t>
  </si>
  <si>
    <t>37 3 Proporcion 24 m</t>
  </si>
  <si>
    <t>37 Edad al Primer Encaste</t>
  </si>
  <si>
    <t>38 1 Edad Venta Corderos</t>
  </si>
  <si>
    <t>38 2 Edad Venta Borregas</t>
  </si>
  <si>
    <t>38 3 Edad Venta Capones</t>
  </si>
  <si>
    <t>38 4 Peso Venta Corderos</t>
  </si>
  <si>
    <t>38 5 Peso Venta Borregas</t>
  </si>
  <si>
    <t>38 6 Peso Venta Capones</t>
  </si>
  <si>
    <t>38 7 Peso-Venta Ovejas</t>
  </si>
  <si>
    <t>38 8 Meses Vende Corderos</t>
  </si>
  <si>
    <t>38 9 Meses Vende Borregas</t>
  </si>
  <si>
    <t>38 10 Meses Vende Capones</t>
  </si>
  <si>
    <t>38 11 Meses Vende Ovejas</t>
  </si>
  <si>
    <t>38 Egresos Corderos</t>
  </si>
  <si>
    <t>38 Egresos Borregas</t>
  </si>
  <si>
    <t>38 Egresos Capones</t>
  </si>
  <si>
    <t>38 Egresos Ovejas</t>
  </si>
  <si>
    <t>39 Perdidas Corderos</t>
  </si>
  <si>
    <t>39 Perdidas Borregas</t>
  </si>
  <si>
    <t>39 Perdidas Capones</t>
  </si>
  <si>
    <t>39-Perdidas Ovejas</t>
  </si>
  <si>
    <t>40 Ingreso Borregas</t>
  </si>
  <si>
    <t>40 Ingreso Ovejas</t>
  </si>
  <si>
    <t>41 1 Prop Ven Ganadero Local</t>
  </si>
  <si>
    <t>41 2 Prop Ven Ganadero Region</t>
  </si>
  <si>
    <t>41 3 Prop Ven Ganadero Regiones</t>
  </si>
  <si>
    <t>41 4 Prop Ven Corredor</t>
  </si>
  <si>
    <t>41 5 Prop Ven Feria</t>
  </si>
  <si>
    <t>41 6 Prop Ven Intermediario</t>
  </si>
  <si>
    <t>41 7 Prop Ven Consumidor</t>
  </si>
  <si>
    <t>41 8 Prop Ven Otro</t>
  </si>
  <si>
    <t>41 9 Prop Comp Ganadero Local</t>
  </si>
  <si>
    <t>41 10 Prop Comp Ganadero Region</t>
  </si>
  <si>
    <t>41 11 Prop Comp Ganadero Regiones</t>
  </si>
  <si>
    <t>41 12 Prop Comp Corredor</t>
  </si>
  <si>
    <t>41 13 Prop Comp Feria</t>
  </si>
  <si>
    <t>41 14 Prop Comp Intermediario</t>
  </si>
  <si>
    <t>41 15 Prop Comp Otro</t>
  </si>
  <si>
    <t>42 Realiza Venta Individual</t>
  </si>
  <si>
    <t>31 7 % Propios</t>
  </si>
  <si>
    <t>31 8 % Talaje</t>
  </si>
  <si>
    <t>31 9 % Medieria</t>
  </si>
  <si>
    <t>32 1 % Corriedale</t>
  </si>
  <si>
    <t>32 2 % Suffolk</t>
  </si>
  <si>
    <t>32 3 % Border Leicester</t>
  </si>
  <si>
    <t>32 4 % Cruza Corriedale</t>
  </si>
  <si>
    <t>32 5 % Otra</t>
  </si>
  <si>
    <t>35 4 % Ovejas Secas</t>
  </si>
  <si>
    <t>35 5 % Borregas Secas</t>
  </si>
  <si>
    <t>36 1 N° Corderos</t>
  </si>
  <si>
    <t>36 2 N° Borregas</t>
  </si>
  <si>
    <t>37 1 Proporción 6-8 m</t>
  </si>
  <si>
    <t>Fact exp</t>
  </si>
  <si>
    <t>34 Total Encastadas</t>
  </si>
  <si>
    <t>39 Perdida total</t>
  </si>
  <si>
    <t>% destete</t>
  </si>
  <si>
    <t>(ver Hoja TD Encaste)</t>
  </si>
  <si>
    <t>Duración</t>
  </si>
  <si>
    <t>Fact exp ov</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</si>
</sst>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0.0"/>
    <numFmt numFmtId="165" formatCode="0.00000"/>
    <numFmt numFmtId="166" formatCode="0.0000"/>
    <numFmt numFmtId="167" formatCode="dd/mm/yy;@"/>
    <numFmt numFmtId="168" formatCode="0.000"/>
    <numFmt numFmtId="169" formatCode="#,##0.0"/>
    <numFmt numFmtId="170" formatCode="#,##0_ ;\-#,##0\ "/>
    <numFmt numFmtId="171" formatCode="0.0%"/>
  </numFmts>
  <fonts count="26" x14ac:knownFonts="1">
    <font>
      <sz val="11"/>
      <color theme="1"/>
      <name val="Calibri"/>
      <family val="2"/>
      <scheme val="minor"/>
    </font>
    <font>
      <sz val="9"/>
      <color theme="1"/>
      <name val="Calibri"/>
      <family val="2"/>
      <scheme val="minor"/>
    </font>
    <font>
      <b/>
      <sz val="11"/>
      <color theme="1"/>
      <name val="Calibri"/>
      <family val="2"/>
      <scheme val="minor"/>
    </font>
    <font>
      <sz val="9"/>
      <color theme="1"/>
      <name val="Arial"/>
      <family val="2"/>
    </font>
    <font>
      <sz val="11"/>
      <color rgb="FFFF0000"/>
      <name val="Calibri"/>
      <family val="2"/>
      <scheme val="minor"/>
    </font>
    <font>
      <b/>
      <sz val="16"/>
      <color rgb="FFFF0000"/>
      <name val="Calibri"/>
      <family val="2"/>
      <scheme val="minor"/>
    </font>
    <font>
      <b/>
      <sz val="8"/>
      <color theme="1"/>
      <name val="Calibri"/>
      <family val="2"/>
      <scheme val="minor"/>
    </font>
    <font>
      <b/>
      <sz val="20"/>
      <color theme="1"/>
      <name val="Calibri"/>
      <family val="2"/>
      <scheme val="minor"/>
    </font>
    <font>
      <sz val="20"/>
      <color theme="1"/>
      <name val="Calibri"/>
      <family val="2"/>
      <scheme val="minor"/>
    </font>
    <font>
      <sz val="12"/>
      <color theme="1"/>
      <name val="Calibri"/>
      <family val="2"/>
      <scheme val="minor"/>
    </font>
    <font>
      <sz val="8"/>
      <color theme="1"/>
      <name val="Calibri"/>
      <family val="2"/>
      <scheme val="minor"/>
    </font>
    <font>
      <i/>
      <sz val="16"/>
      <color theme="1"/>
      <name val="Calibri"/>
      <family val="2"/>
      <scheme val="minor"/>
    </font>
    <font>
      <sz val="8"/>
      <color rgb="FF000000"/>
      <name val="Calibri"/>
      <family val="2"/>
      <scheme val="minor"/>
    </font>
    <font>
      <b/>
      <sz val="11"/>
      <color rgb="FFFF0000"/>
      <name val="Calibri"/>
      <family val="2"/>
      <scheme val="minor"/>
    </font>
    <font>
      <sz val="11"/>
      <color theme="1"/>
      <name val="Calibri"/>
      <family val="2"/>
    </font>
    <font>
      <sz val="16"/>
      <color theme="1"/>
      <name val="Calibri"/>
      <family val="2"/>
      <scheme val="minor"/>
    </font>
    <font>
      <b/>
      <sz val="12"/>
      <color rgb="FFFF0000"/>
      <name val="Calibri"/>
      <family val="2"/>
      <scheme val="minor"/>
    </font>
    <font>
      <sz val="9"/>
      <color rgb="FFFF0000"/>
      <name val="Calibri"/>
      <family val="2"/>
      <scheme val="minor"/>
    </font>
    <font>
      <b/>
      <sz val="8"/>
      <color theme="1"/>
      <name val="Arial"/>
      <family val="2"/>
    </font>
    <font>
      <b/>
      <sz val="14"/>
      <color rgb="FFFF0000"/>
      <name val="Calibri"/>
      <family val="2"/>
      <scheme val="minor"/>
    </font>
    <font>
      <b/>
      <sz val="10"/>
      <color rgb="FFFF0000"/>
      <name val="Calibri"/>
      <family val="2"/>
      <scheme val="minor"/>
    </font>
    <font>
      <sz val="10"/>
      <name val="Arial"/>
      <family val="2"/>
    </font>
    <font>
      <sz val="8"/>
      <color theme="0" tint="-0.499984740745262"/>
      <name val="Calibri"/>
      <family val="2"/>
      <scheme val="minor"/>
    </font>
    <font>
      <sz val="11"/>
      <name val="Calibri"/>
      <family val="2"/>
      <scheme val="minor"/>
    </font>
    <font>
      <b/>
      <sz val="9"/>
      <color theme="1"/>
      <name val="Arial"/>
      <family val="2"/>
    </font>
    <font>
      <sz val="11"/>
      <color theme="1"/>
      <name val="Calibri"/>
      <family val="2"/>
      <scheme val="minor"/>
    </font>
  </fonts>
  <fills count="28">
    <fill>
      <patternFill patternType="none"/>
    </fill>
    <fill>
      <patternFill patternType="gray125"/>
    </fill>
    <fill>
      <patternFill patternType="solid">
        <fgColor rgb="FFFFFF00"/>
        <bgColor indexed="64"/>
      </patternFill>
    </fill>
    <fill>
      <patternFill patternType="solid">
        <fgColor theme="4" tint="0.79998168889431442"/>
        <bgColor theme="4" tint="0.79998168889431442"/>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6" tint="0.59999389629810485"/>
        <bgColor indexed="64"/>
      </patternFill>
    </fill>
    <fill>
      <patternFill patternType="solid">
        <fgColor theme="8" tint="0.59999389629810485"/>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9" tint="0.59999389629810485"/>
        <bgColor indexed="64"/>
      </patternFill>
    </fill>
    <fill>
      <patternFill patternType="solid">
        <fgColor theme="8" tint="0.39997558519241921"/>
        <bgColor indexed="64"/>
      </patternFill>
    </fill>
    <fill>
      <patternFill patternType="solid">
        <fgColor theme="4" tint="0.79998168889431442"/>
        <bgColor indexed="64"/>
      </patternFill>
    </fill>
    <fill>
      <patternFill patternType="solid">
        <fgColor theme="9" tint="0.39997558519241921"/>
        <bgColor indexed="64"/>
      </patternFill>
    </fill>
    <fill>
      <patternFill patternType="solid">
        <fgColor rgb="FFFF0000"/>
        <bgColor indexed="64"/>
      </patternFill>
    </fill>
    <fill>
      <patternFill patternType="solid">
        <fgColor rgb="FF92D050"/>
        <bgColor indexed="64"/>
      </patternFill>
    </fill>
    <fill>
      <patternFill patternType="solid">
        <fgColor theme="5" tint="0.59999389629810485"/>
        <bgColor indexed="64"/>
      </patternFill>
    </fill>
    <fill>
      <patternFill patternType="solid">
        <fgColor rgb="FFFF3300"/>
        <bgColor indexed="64"/>
      </patternFill>
    </fill>
    <fill>
      <patternFill patternType="solid">
        <fgColor theme="6" tint="0.39997558519241921"/>
        <bgColor indexed="64"/>
      </patternFill>
    </fill>
    <fill>
      <patternFill patternType="solid">
        <fgColor rgb="FFCCFFCC"/>
        <bgColor indexed="64"/>
      </patternFill>
    </fill>
    <fill>
      <patternFill patternType="solid">
        <fgColor theme="3" tint="0.59999389629810485"/>
        <bgColor indexed="64"/>
      </patternFill>
    </fill>
    <fill>
      <patternFill patternType="solid">
        <fgColor theme="9" tint="-0.249977111117893"/>
        <bgColor indexed="64"/>
      </patternFill>
    </fill>
    <fill>
      <patternFill patternType="solid">
        <fgColor theme="2" tint="-0.249977111117893"/>
        <bgColor indexed="64"/>
      </patternFill>
    </fill>
    <fill>
      <patternFill patternType="solid">
        <fgColor theme="5" tint="0.79998168889431442"/>
        <bgColor indexed="64"/>
      </patternFill>
    </fill>
  </fills>
  <borders count="100">
    <border>
      <left/>
      <right/>
      <top/>
      <bottom/>
      <diagonal/>
    </border>
    <border>
      <left/>
      <right/>
      <top/>
      <bottom style="thin">
        <color theme="4" tint="0.3999755851924192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theme="4" tint="0.39997558519241921"/>
      </top>
      <bottom/>
      <diagonal/>
    </border>
    <border>
      <left/>
      <right/>
      <top style="thin">
        <color indexed="64"/>
      </top>
      <bottom style="thin">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medium">
        <color indexed="64"/>
      </top>
      <bottom style="thin">
        <color indexed="64"/>
      </bottom>
      <diagonal/>
    </border>
    <border>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diagonal/>
    </border>
    <border>
      <left/>
      <right/>
      <top/>
      <bottom style="dashed">
        <color indexed="64"/>
      </bottom>
      <diagonal/>
    </border>
    <border>
      <left/>
      <right/>
      <top style="dashed">
        <color indexed="64"/>
      </top>
      <bottom style="dashed">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right/>
      <top style="medium">
        <color indexed="64"/>
      </top>
      <bottom style="thin">
        <color theme="4" tint="0.39997558519241921"/>
      </bottom>
      <diagonal/>
    </border>
    <border>
      <left style="thin">
        <color indexed="64"/>
      </left>
      <right style="medium">
        <color indexed="64"/>
      </right>
      <top style="medium">
        <color indexed="64"/>
      </top>
      <bottom style="thin">
        <color theme="4" tint="0.39997558519241921"/>
      </bottom>
      <diagonal/>
    </border>
    <border>
      <left style="thin">
        <color indexed="64"/>
      </left>
      <right style="medium">
        <color indexed="64"/>
      </right>
      <top style="thin">
        <color theme="4" tint="0.39997558519241921"/>
      </top>
      <bottom style="medium">
        <color indexed="64"/>
      </bottom>
      <diagonal/>
    </border>
    <border>
      <left style="medium">
        <color indexed="64"/>
      </left>
      <right style="thin">
        <color indexed="64"/>
      </right>
      <top style="medium">
        <color indexed="64"/>
      </top>
      <bottom style="thin">
        <color theme="4" tint="0.39997558519241921"/>
      </bottom>
      <diagonal/>
    </border>
    <border>
      <left style="medium">
        <color indexed="64"/>
      </left>
      <right style="thin">
        <color indexed="64"/>
      </right>
      <top/>
      <bottom/>
      <diagonal/>
    </border>
    <border>
      <left style="medium">
        <color indexed="64"/>
      </left>
      <right style="thin">
        <color indexed="64"/>
      </right>
      <top style="thin">
        <color theme="4" tint="0.39997558519241921"/>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rgb="FF00B050"/>
      </left>
      <right/>
      <top style="medium">
        <color rgb="FF00B050"/>
      </top>
      <bottom style="medium">
        <color rgb="FF00B050"/>
      </bottom>
      <diagonal/>
    </border>
    <border>
      <left/>
      <right/>
      <top style="medium">
        <color rgb="FF00B050"/>
      </top>
      <bottom style="medium">
        <color rgb="FF00B050"/>
      </bottom>
      <diagonal/>
    </border>
    <border>
      <left/>
      <right style="medium">
        <color rgb="FF00B050"/>
      </right>
      <top style="medium">
        <color rgb="FF00B050"/>
      </top>
      <bottom style="medium">
        <color rgb="FF00B050"/>
      </bottom>
      <diagonal/>
    </border>
    <border>
      <left/>
      <right style="thin">
        <color indexed="64"/>
      </right>
      <top style="medium">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diagonal/>
    </border>
    <border>
      <left style="thin">
        <color indexed="64"/>
      </left>
      <right/>
      <top/>
      <bottom style="thin">
        <color theme="4" tint="0.39997558519241921"/>
      </bottom>
      <diagonal/>
    </border>
    <border>
      <left style="medium">
        <color indexed="64"/>
      </left>
      <right style="thin">
        <color auto="1"/>
      </right>
      <top style="medium">
        <color indexed="64"/>
      </top>
      <bottom style="thin">
        <color indexed="64"/>
      </bottom>
      <diagonal/>
    </border>
    <border>
      <left style="thin">
        <color auto="1"/>
      </left>
      <right style="thin">
        <color auto="1"/>
      </right>
      <top style="medium">
        <color indexed="64"/>
      </top>
      <bottom style="thin">
        <color indexed="64"/>
      </bottom>
      <diagonal/>
    </border>
    <border>
      <left style="thin">
        <color auto="1"/>
      </left>
      <right style="medium">
        <color indexed="64"/>
      </right>
      <top style="medium">
        <color indexed="64"/>
      </top>
      <bottom style="thin">
        <color indexed="64"/>
      </bottom>
      <diagonal/>
    </border>
    <border>
      <left style="medium">
        <color indexed="64"/>
      </left>
      <right style="thin">
        <color auto="1"/>
      </right>
      <top style="thin">
        <color indexed="64"/>
      </top>
      <bottom style="medium">
        <color indexed="64"/>
      </bottom>
      <diagonal/>
    </border>
    <border>
      <left style="thin">
        <color auto="1"/>
      </left>
      <right style="thin">
        <color auto="1"/>
      </right>
      <top style="thin">
        <color indexed="64"/>
      </top>
      <bottom style="medium">
        <color indexed="64"/>
      </bottom>
      <diagonal/>
    </border>
    <border>
      <left style="thin">
        <color auto="1"/>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indexed="64"/>
      </right>
      <top style="medium">
        <color indexed="64"/>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medium">
        <color indexed="64"/>
      </left>
      <right/>
      <top style="thin">
        <color auto="1"/>
      </top>
      <bottom style="thin">
        <color indexed="64"/>
      </bottom>
      <diagonal/>
    </border>
    <border>
      <left/>
      <right style="medium">
        <color indexed="64"/>
      </right>
      <top style="thin">
        <color auto="1"/>
      </top>
      <bottom style="thin">
        <color indexed="64"/>
      </bottom>
      <diagonal/>
    </border>
    <border>
      <left style="medium">
        <color indexed="64"/>
      </left>
      <right/>
      <top style="thin">
        <color auto="1"/>
      </top>
      <bottom style="medium">
        <color indexed="64"/>
      </bottom>
      <diagonal/>
    </border>
    <border>
      <left/>
      <right style="medium">
        <color indexed="64"/>
      </right>
      <top style="thin">
        <color auto="1"/>
      </top>
      <bottom style="medium">
        <color indexed="64"/>
      </bottom>
      <diagonal/>
    </border>
    <border>
      <left style="medium">
        <color indexed="64"/>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medium">
        <color indexed="64"/>
      </left>
      <right/>
      <top style="thin">
        <color auto="1"/>
      </top>
      <bottom style="thin">
        <color indexed="64"/>
      </bottom>
      <diagonal/>
    </border>
    <border>
      <left/>
      <right style="thin">
        <color auto="1"/>
      </right>
      <top style="thin">
        <color auto="1"/>
      </top>
      <bottom style="thin">
        <color indexed="64"/>
      </bottom>
      <diagonal/>
    </border>
    <border>
      <left style="medium">
        <color indexed="64"/>
      </left>
      <right/>
      <top style="thin">
        <color auto="1"/>
      </top>
      <bottom style="thin">
        <color auto="1"/>
      </bottom>
      <diagonal/>
    </border>
    <border>
      <left/>
      <right style="thin">
        <color auto="1"/>
      </right>
      <top style="thin">
        <color auto="1"/>
      </top>
      <bottom style="thin">
        <color auto="1"/>
      </bottom>
      <diagonal/>
    </border>
  </borders>
  <cellStyleXfs count="4">
    <xf numFmtId="0" fontId="0" fillId="0" borderId="0"/>
    <xf numFmtId="0" fontId="9" fillId="0" borderId="0"/>
    <xf numFmtId="170" fontId="25" fillId="0" borderId="0" applyFont="0" applyFill="0" applyBorder="0" applyAlignment="0" applyProtection="0"/>
    <xf numFmtId="9" fontId="25" fillId="0" borderId="0" applyFont="0" applyFill="0" applyBorder="0" applyAlignment="0" applyProtection="0"/>
  </cellStyleXfs>
  <cellXfs count="906">
    <xf numFmtId="0" fontId="0" fillId="0" borderId="0" xfId="0"/>
    <xf numFmtId="0" fontId="0" fillId="2" borderId="0" xfId="0" applyFill="1"/>
    <xf numFmtId="0" fontId="0" fillId="0" borderId="0" xfId="0" applyFill="1"/>
    <xf numFmtId="0" fontId="0" fillId="0" borderId="0" xfId="0" applyAlignment="1">
      <alignment wrapText="1"/>
    </xf>
    <xf numFmtId="0" fontId="0" fillId="2" borderId="0" xfId="0" applyFill="1" applyAlignment="1">
      <alignment wrapText="1"/>
    </xf>
    <xf numFmtId="164" fontId="0" fillId="0" borderId="0" xfId="0" applyNumberFormat="1"/>
    <xf numFmtId="1" fontId="0" fillId="0" borderId="0" xfId="0" applyNumberFormat="1"/>
    <xf numFmtId="0" fontId="0" fillId="0" borderId="0" xfId="0" applyBorder="1"/>
    <xf numFmtId="0" fontId="0" fillId="0" borderId="0" xfId="0" applyFont="1" applyFill="1" applyBorder="1" applyAlignment="1">
      <alignment horizontal="center"/>
    </xf>
    <xf numFmtId="0" fontId="0" fillId="0" borderId="0" xfId="0" applyFont="1" applyBorder="1"/>
    <xf numFmtId="0" fontId="0" fillId="0" borderId="0" xfId="0" applyFont="1" applyBorder="1" applyAlignment="1">
      <alignment horizontal="center"/>
    </xf>
    <xf numFmtId="49" fontId="1" fillId="0" borderId="0" xfId="0" applyNumberFormat="1" applyFont="1" applyAlignment="1" applyProtection="1">
      <alignment horizontal="right"/>
    </xf>
    <xf numFmtId="49" fontId="1" fillId="0" borderId="0" xfId="0" applyNumberFormat="1" applyFont="1" applyProtection="1"/>
    <xf numFmtId="0" fontId="1" fillId="0" borderId="0" xfId="0" applyFont="1" applyAlignment="1" applyProtection="1">
      <alignment horizontal="center"/>
    </xf>
    <xf numFmtId="49" fontId="1" fillId="0" borderId="0" xfId="0" applyNumberFormat="1" applyFont="1" applyAlignment="1" applyProtection="1">
      <alignment horizontal="center"/>
    </xf>
    <xf numFmtId="0" fontId="1" fillId="0" borderId="0" xfId="0" applyFont="1" applyProtection="1"/>
    <xf numFmtId="0" fontId="1" fillId="0" borderId="0" xfId="0" applyFont="1" applyAlignment="1" applyProtection="1">
      <alignment horizontal="right"/>
    </xf>
    <xf numFmtId="0" fontId="0" fillId="0" borderId="0" xfId="0" applyNumberFormat="1"/>
    <xf numFmtId="0" fontId="2" fillId="3" borderId="1" xfId="0" applyFont="1" applyFill="1" applyBorder="1"/>
    <xf numFmtId="0" fontId="2" fillId="3" borderId="1" xfId="0" applyFont="1" applyFill="1" applyBorder="1" applyAlignment="1">
      <alignment horizontal="center"/>
    </xf>
    <xf numFmtId="0" fontId="0" fillId="0" borderId="0" xfId="0" applyAlignment="1">
      <alignment horizontal="left"/>
    </xf>
    <xf numFmtId="0" fontId="0" fillId="0" borderId="0" xfId="0" applyAlignment="1">
      <alignment horizontal="center"/>
    </xf>
    <xf numFmtId="1" fontId="0" fillId="2" borderId="0" xfId="0" applyNumberFormat="1" applyFill="1"/>
    <xf numFmtId="0" fontId="3" fillId="0" borderId="0" xfId="0" applyFont="1"/>
    <xf numFmtId="0" fontId="1" fillId="0" borderId="0" xfId="0" applyNumberFormat="1" applyFont="1" applyAlignment="1" applyProtection="1">
      <alignment horizontal="center"/>
    </xf>
    <xf numFmtId="0" fontId="0" fillId="0" borderId="0" xfId="0" applyFill="1" applyAlignment="1">
      <alignment horizontal="right"/>
    </xf>
    <xf numFmtId="0" fontId="0" fillId="0" borderId="0" xfId="0" applyFill="1" applyBorder="1"/>
    <xf numFmtId="0" fontId="0" fillId="0" borderId="0" xfId="0" applyFont="1" applyFill="1" applyBorder="1"/>
    <xf numFmtId="0" fontId="0" fillId="4" borderId="0" xfId="0" applyFill="1"/>
    <xf numFmtId="0" fontId="0" fillId="2" borderId="0" xfId="0" applyFill="1" applyBorder="1"/>
    <xf numFmtId="0" fontId="0" fillId="2" borderId="0" xfId="0" applyFont="1" applyFill="1" applyBorder="1" applyAlignment="1">
      <alignment horizontal="center"/>
    </xf>
    <xf numFmtId="0" fontId="0" fillId="2" borderId="0" xfId="0" applyFont="1" applyFill="1" applyBorder="1"/>
    <xf numFmtId="0" fontId="0" fillId="4" borderId="0" xfId="0" applyFill="1" applyAlignment="1">
      <alignment wrapText="1"/>
    </xf>
    <xf numFmtId="0" fontId="0" fillId="4" borderId="0" xfId="0" applyFill="1" applyBorder="1"/>
    <xf numFmtId="0" fontId="0" fillId="4" borderId="0" xfId="0" applyFont="1" applyFill="1" applyBorder="1" applyAlignment="1">
      <alignment horizontal="center"/>
    </xf>
    <xf numFmtId="0" fontId="0" fillId="4" borderId="0" xfId="0" applyFont="1" applyFill="1" applyBorder="1"/>
    <xf numFmtId="0" fontId="0" fillId="5" borderId="0" xfId="0" applyFill="1"/>
    <xf numFmtId="0" fontId="0" fillId="2" borderId="0" xfId="0" applyFill="1" applyAlignment="1">
      <alignment horizontal="center" textRotation="90" wrapText="1"/>
    </xf>
    <xf numFmtId="1" fontId="0" fillId="2" borderId="0" xfId="0" applyNumberFormat="1" applyFill="1" applyAlignment="1">
      <alignment horizontal="center" textRotation="90" wrapText="1"/>
    </xf>
    <xf numFmtId="0" fontId="0" fillId="2" borderId="0" xfId="0" applyFill="1" applyBorder="1" applyAlignment="1">
      <alignment horizontal="center" textRotation="90" wrapText="1"/>
    </xf>
    <xf numFmtId="0" fontId="0" fillId="0" borderId="0" xfId="0" applyNumberFormat="1" applyAlignment="1">
      <alignment horizontal="center"/>
    </xf>
    <xf numFmtId="1" fontId="0" fillId="0" borderId="0" xfId="0" applyNumberFormat="1" applyAlignment="1">
      <alignment horizontal="center"/>
    </xf>
    <xf numFmtId="164" fontId="0" fillId="0" borderId="0" xfId="0" applyNumberFormat="1" applyAlignment="1">
      <alignment horizontal="center"/>
    </xf>
    <xf numFmtId="0" fontId="0" fillId="2" borderId="0" xfId="0" applyFill="1" applyAlignment="1">
      <alignment horizontal="center"/>
    </xf>
    <xf numFmtId="0" fontId="0" fillId="6" borderId="0" xfId="0" applyFill="1" applyAlignment="1">
      <alignment horizontal="center" textRotation="90" wrapText="1"/>
    </xf>
    <xf numFmtId="0" fontId="0" fillId="0" borderId="0" xfId="0" pivotButton="1"/>
    <xf numFmtId="0" fontId="2" fillId="3" borderId="6" xfId="0" applyNumberFormat="1" applyFont="1" applyFill="1" applyBorder="1" applyAlignment="1">
      <alignment horizontal="center"/>
    </xf>
    <xf numFmtId="0" fontId="0" fillId="6" borderId="0" xfId="0" applyFill="1"/>
    <xf numFmtId="1" fontId="0" fillId="6" borderId="0" xfId="0" applyNumberFormat="1" applyFill="1"/>
    <xf numFmtId="0" fontId="0" fillId="6" borderId="0" xfId="0" applyFill="1" applyAlignment="1">
      <alignment horizontal="center"/>
    </xf>
    <xf numFmtId="0" fontId="1" fillId="6" borderId="0" xfId="0" applyFont="1" applyFill="1" applyAlignment="1" applyProtection="1">
      <alignment horizontal="right"/>
    </xf>
    <xf numFmtId="0" fontId="2" fillId="0" borderId="0" xfId="0" applyFont="1"/>
    <xf numFmtId="0" fontId="0" fillId="0" borderId="0" xfId="0" applyFill="1" applyAlignment="1">
      <alignment horizontal="center"/>
    </xf>
    <xf numFmtId="0" fontId="0" fillId="2" borderId="0" xfId="0" applyFill="1" applyAlignment="1">
      <alignment horizontal="left"/>
    </xf>
    <xf numFmtId="0" fontId="6" fillId="12" borderId="8" xfId="0" applyFont="1" applyFill="1" applyBorder="1" applyAlignment="1">
      <alignment horizontal="center" vertical="center"/>
    </xf>
    <xf numFmtId="0" fontId="7" fillId="12" borderId="9" xfId="0" applyFont="1" applyFill="1" applyBorder="1"/>
    <xf numFmtId="0" fontId="2" fillId="12" borderId="9" xfId="0" applyFont="1" applyFill="1" applyBorder="1"/>
    <xf numFmtId="0" fontId="8" fillId="0" borderId="0" xfId="0" applyFont="1"/>
    <xf numFmtId="0" fontId="10" fillId="0" borderId="10" xfId="0" applyFont="1" applyBorder="1" applyAlignment="1">
      <alignment horizontal="center" vertical="center"/>
    </xf>
    <xf numFmtId="0" fontId="0" fillId="10" borderId="11" xfId="0" applyFill="1" applyBorder="1"/>
    <xf numFmtId="0" fontId="0" fillId="10" borderId="12" xfId="0" applyFill="1" applyBorder="1"/>
    <xf numFmtId="0" fontId="10" fillId="0" borderId="0" xfId="0" applyFont="1"/>
    <xf numFmtId="0" fontId="0" fillId="0" borderId="10" xfId="0" applyBorder="1"/>
    <xf numFmtId="0" fontId="10" fillId="0" borderId="0" xfId="0" applyFont="1" applyAlignment="1">
      <alignment horizontal="right"/>
    </xf>
    <xf numFmtId="0" fontId="0" fillId="10" borderId="19" xfId="0" applyFill="1" applyBorder="1"/>
    <xf numFmtId="0" fontId="0" fillId="10" borderId="20" xfId="0" applyFill="1" applyBorder="1"/>
    <xf numFmtId="0" fontId="0" fillId="10" borderId="21" xfId="0" applyFill="1" applyBorder="1"/>
    <xf numFmtId="0" fontId="10" fillId="13" borderId="8" xfId="0" applyFont="1" applyFill="1" applyBorder="1" applyAlignment="1">
      <alignment horizontal="center" vertical="center"/>
    </xf>
    <xf numFmtId="0" fontId="11" fillId="13" borderId="9" xfId="0" applyFont="1" applyFill="1" applyBorder="1"/>
    <xf numFmtId="0" fontId="0" fillId="13" borderId="9" xfId="0" applyFill="1" applyBorder="1"/>
    <xf numFmtId="0" fontId="0" fillId="0" borderId="0" xfId="0" applyFill="1" applyAlignment="1">
      <alignment horizontal="right" indent="1"/>
    </xf>
    <xf numFmtId="0" fontId="0" fillId="10" borderId="11" xfId="0" applyFill="1" applyBorder="1" applyAlignment="1">
      <alignment horizontal="center"/>
    </xf>
    <xf numFmtId="0" fontId="0" fillId="10" borderId="12" xfId="0" applyFill="1" applyBorder="1" applyAlignment="1">
      <alignment horizontal="center"/>
    </xf>
    <xf numFmtId="0" fontId="12" fillId="0" borderId="0" xfId="0" applyFont="1" applyAlignment="1">
      <alignment horizontal="left"/>
    </xf>
    <xf numFmtId="0" fontId="4" fillId="0" borderId="0" xfId="0" applyFont="1"/>
    <xf numFmtId="0" fontId="2" fillId="14" borderId="22" xfId="0" applyFont="1" applyFill="1" applyBorder="1" applyAlignment="1">
      <alignment horizontal="center"/>
    </xf>
    <xf numFmtId="0" fontId="0" fillId="15" borderId="0" xfId="0" applyFill="1"/>
    <xf numFmtId="0" fontId="0" fillId="10" borderId="23" xfId="0" applyFill="1" applyBorder="1" applyAlignment="1">
      <alignment horizontal="center"/>
    </xf>
    <xf numFmtId="0" fontId="0" fillId="10" borderId="24" xfId="0" applyFill="1" applyBorder="1" applyAlignment="1">
      <alignment horizontal="center"/>
    </xf>
    <xf numFmtId="0" fontId="10" fillId="0" borderId="0" xfId="0" applyFont="1" applyAlignment="1">
      <alignment horizontal="center" vertical="center"/>
    </xf>
    <xf numFmtId="0" fontId="0" fillId="0" borderId="0" xfId="0" applyAlignment="1">
      <alignment horizontal="right"/>
    </xf>
    <xf numFmtId="0" fontId="0" fillId="10" borderId="27" xfId="0" applyFill="1" applyBorder="1"/>
    <xf numFmtId="0" fontId="0" fillId="10" borderId="28" xfId="0" applyFill="1" applyBorder="1"/>
    <xf numFmtId="0" fontId="10" fillId="0" borderId="0" xfId="0" applyFont="1" applyAlignment="1">
      <alignment horizontal="left"/>
    </xf>
    <xf numFmtId="0" fontId="0" fillId="10" borderId="31" xfId="0" applyFill="1" applyBorder="1"/>
    <xf numFmtId="0" fontId="0" fillId="10" borderId="32" xfId="0" applyFill="1" applyBorder="1"/>
    <xf numFmtId="0" fontId="0" fillId="0" borderId="0" xfId="0" applyFill="1" applyAlignment="1">
      <alignment horizontal="right"/>
    </xf>
    <xf numFmtId="0" fontId="0" fillId="10" borderId="33" xfId="0" applyFill="1" applyBorder="1"/>
    <xf numFmtId="0" fontId="0" fillId="10" borderId="34" xfId="0" applyFill="1" applyBorder="1"/>
    <xf numFmtId="0" fontId="9" fillId="16" borderId="35" xfId="0" applyFont="1" applyFill="1" applyBorder="1" applyAlignment="1">
      <alignment vertical="center"/>
    </xf>
    <xf numFmtId="0" fontId="9" fillId="16" borderId="7" xfId="0" applyFont="1" applyFill="1" applyBorder="1" applyAlignment="1">
      <alignment vertical="center"/>
    </xf>
    <xf numFmtId="0" fontId="0" fillId="16" borderId="7" xfId="0" applyFill="1" applyBorder="1" applyAlignment="1">
      <alignment vertical="center"/>
    </xf>
    <xf numFmtId="0" fontId="0" fillId="0" borderId="0" xfId="0" applyAlignment="1">
      <alignment vertical="center"/>
    </xf>
    <xf numFmtId="0" fontId="0" fillId="0" borderId="0" xfId="0" applyFill="1" applyAlignment="1">
      <alignment vertical="center"/>
    </xf>
    <xf numFmtId="0" fontId="0" fillId="0" borderId="0" xfId="0" applyFill="1" applyBorder="1" applyAlignment="1">
      <alignment horizontal="right" vertical="center"/>
    </xf>
    <xf numFmtId="0" fontId="0" fillId="0" borderId="0" xfId="0" applyFill="1" applyBorder="1" applyAlignment="1">
      <alignment horizontal="right"/>
    </xf>
    <xf numFmtId="0" fontId="12" fillId="0" borderId="0" xfId="0" applyFont="1" applyFill="1" applyAlignment="1">
      <alignment horizontal="right"/>
    </xf>
    <xf numFmtId="0" fontId="0" fillId="0" borderId="0" xfId="0" applyFill="1" applyBorder="1" applyAlignment="1">
      <alignment horizontal="left"/>
    </xf>
    <xf numFmtId="0" fontId="0" fillId="0" borderId="0" xfId="0" applyBorder="1" applyAlignment="1">
      <alignment horizontal="right"/>
    </xf>
    <xf numFmtId="0" fontId="0" fillId="10" borderId="23" xfId="0" applyFill="1" applyBorder="1"/>
    <xf numFmtId="0" fontId="4" fillId="0" borderId="0" xfId="0" applyFont="1" applyFill="1"/>
    <xf numFmtId="0" fontId="0" fillId="10" borderId="25" xfId="0" applyFill="1" applyBorder="1"/>
    <xf numFmtId="0" fontId="14" fillId="0" borderId="0" xfId="0" applyFont="1"/>
    <xf numFmtId="0" fontId="15" fillId="0" borderId="0" xfId="0" applyFont="1" applyFill="1"/>
    <xf numFmtId="0" fontId="15" fillId="0" borderId="0" xfId="0" applyFont="1"/>
    <xf numFmtId="0" fontId="15" fillId="15" borderId="0" xfId="0" applyFont="1" applyFill="1"/>
    <xf numFmtId="0" fontId="15" fillId="2" borderId="0" xfId="0" applyFont="1" applyFill="1"/>
    <xf numFmtId="0" fontId="16" fillId="0" borderId="0" xfId="0" applyFont="1"/>
    <xf numFmtId="0" fontId="0" fillId="0" borderId="0" xfId="0" applyAlignment="1">
      <alignment horizontal="right" indent="1"/>
    </xf>
    <xf numFmtId="0" fontId="12" fillId="0" borderId="0" xfId="0" applyFont="1" applyAlignment="1">
      <alignment horizontal="right"/>
    </xf>
    <xf numFmtId="0" fontId="1" fillId="0" borderId="0" xfId="0" applyFont="1" applyBorder="1" applyAlignment="1">
      <alignment horizontal="center"/>
    </xf>
    <xf numFmtId="0" fontId="17" fillId="0" borderId="0" xfId="0" applyFont="1"/>
    <xf numFmtId="0" fontId="1" fillId="0" borderId="0" xfId="0" applyFont="1"/>
    <xf numFmtId="0" fontId="1" fillId="0" borderId="0" xfId="0" applyFont="1" applyFill="1" applyBorder="1" applyAlignment="1">
      <alignment horizontal="right"/>
    </xf>
    <xf numFmtId="0" fontId="10" fillId="0" borderId="0" xfId="0" applyFont="1" applyBorder="1" applyAlignment="1">
      <alignment horizontal="right"/>
    </xf>
    <xf numFmtId="0" fontId="0" fillId="0" borderId="0" xfId="0" applyFill="1" applyAlignment="1">
      <alignment horizontal="left"/>
    </xf>
    <xf numFmtId="0" fontId="0" fillId="15" borderId="0" xfId="0" applyFill="1" applyAlignment="1">
      <alignment horizontal="left"/>
    </xf>
    <xf numFmtId="0" fontId="1" fillId="15" borderId="0" xfId="0" applyFont="1" applyFill="1" applyBorder="1" applyAlignment="1">
      <alignment horizontal="center"/>
    </xf>
    <xf numFmtId="0" fontId="10" fillId="0" borderId="0" xfId="0" applyFont="1" applyBorder="1" applyAlignment="1">
      <alignment horizontal="left"/>
    </xf>
    <xf numFmtId="0" fontId="10" fillId="0" borderId="0" xfId="0" applyFont="1" applyBorder="1" applyAlignment="1">
      <alignment horizontal="center" vertical="top"/>
    </xf>
    <xf numFmtId="0" fontId="0" fillId="0" borderId="0" xfId="0" applyFill="1" applyAlignment="1">
      <alignment horizontal="right" indent="2"/>
    </xf>
    <xf numFmtId="0" fontId="0" fillId="0" borderId="0" xfId="0" applyFill="1" applyAlignment="1"/>
    <xf numFmtId="0" fontId="10" fillId="0" borderId="0" xfId="0" applyFont="1" applyBorder="1" applyAlignment="1">
      <alignment horizontal="center" vertical="center"/>
    </xf>
    <xf numFmtId="0" fontId="0" fillId="0" borderId="0" xfId="0" applyFill="1" applyBorder="1" applyAlignment="1"/>
    <xf numFmtId="0" fontId="12" fillId="0" borderId="0" xfId="0" applyFont="1" applyFill="1" applyAlignment="1">
      <alignment horizontal="left"/>
    </xf>
    <xf numFmtId="0" fontId="13" fillId="0" borderId="0" xfId="0" applyFont="1"/>
    <xf numFmtId="0" fontId="0" fillId="0" borderId="0" xfId="0" applyFill="1" applyBorder="1" applyAlignment="1">
      <alignment horizontal="right" indent="1"/>
    </xf>
    <xf numFmtId="0" fontId="0" fillId="15" borderId="0" xfId="0" applyFill="1" applyAlignment="1">
      <alignment horizontal="right"/>
    </xf>
    <xf numFmtId="0" fontId="9" fillId="0" borderId="0" xfId="0" applyFont="1" applyAlignment="1">
      <alignment horizontal="right"/>
    </xf>
    <xf numFmtId="0" fontId="9" fillId="0" borderId="0" xfId="0" applyFont="1"/>
    <xf numFmtId="0" fontId="0" fillId="0" borderId="0" xfId="0" applyAlignment="1">
      <alignment horizontal="left" indent="1"/>
    </xf>
    <xf numFmtId="0" fontId="0" fillId="0" borderId="0" xfId="0" applyBorder="1" applyAlignment="1">
      <alignment horizontal="center" wrapText="1"/>
    </xf>
    <xf numFmtId="0" fontId="0" fillId="0" borderId="0" xfId="0" applyAlignment="1">
      <alignment horizontal="left" wrapText="1"/>
    </xf>
    <xf numFmtId="0" fontId="0" fillId="0" borderId="43" xfId="0" applyBorder="1" applyAlignment="1">
      <alignment horizontal="center" wrapText="1"/>
    </xf>
    <xf numFmtId="0" fontId="0" fillId="0" borderId="43" xfId="0" applyBorder="1" applyAlignment="1">
      <alignment wrapText="1"/>
    </xf>
    <xf numFmtId="0" fontId="0" fillId="0" borderId="43" xfId="0" applyBorder="1"/>
    <xf numFmtId="0" fontId="18" fillId="0" borderId="0" xfId="0" applyFont="1" applyAlignment="1">
      <alignment vertical="center"/>
    </xf>
    <xf numFmtId="0" fontId="0" fillId="0" borderId="49" xfId="0" applyBorder="1"/>
    <xf numFmtId="0" fontId="0" fillId="0" borderId="50" xfId="0" applyBorder="1"/>
    <xf numFmtId="0" fontId="0" fillId="0" borderId="51" xfId="0" applyBorder="1"/>
    <xf numFmtId="0" fontId="0" fillId="0" borderId="0" xfId="0" applyAlignment="1"/>
    <xf numFmtId="0" fontId="0" fillId="0" borderId="0" xfId="0" applyFill="1"/>
    <xf numFmtId="0" fontId="10" fillId="0" borderId="0" xfId="0" applyFont="1" applyAlignment="1">
      <alignment horizontal="center"/>
    </xf>
    <xf numFmtId="0" fontId="0" fillId="17" borderId="0" xfId="0" applyFill="1"/>
    <xf numFmtId="0" fontId="0" fillId="10" borderId="22" xfId="0" applyFill="1" applyBorder="1" applyAlignment="1">
      <alignment horizontal="center"/>
    </xf>
    <xf numFmtId="0" fontId="10" fillId="0" borderId="10" xfId="0" applyFont="1" applyFill="1" applyBorder="1" applyAlignment="1">
      <alignment horizontal="center" vertical="center"/>
    </xf>
    <xf numFmtId="0" fontId="10" fillId="0" borderId="0" xfId="0" applyFont="1" applyFill="1"/>
    <xf numFmtId="0" fontId="0" fillId="0" borderId="0" xfId="0" applyAlignment="1">
      <alignment textRotation="90" wrapText="1"/>
    </xf>
    <xf numFmtId="164" fontId="0" fillId="7" borderId="11" xfId="0" applyNumberFormat="1" applyFill="1" applyBorder="1" applyAlignment="1">
      <alignment horizontal="center"/>
    </xf>
    <xf numFmtId="164" fontId="0" fillId="7" borderId="12" xfId="0" applyNumberFormat="1" applyFill="1" applyBorder="1" applyAlignment="1">
      <alignment horizontal="center"/>
    </xf>
    <xf numFmtId="0" fontId="0" fillId="0" borderId="0" xfId="0" applyAlignment="1">
      <alignment horizontal="center"/>
    </xf>
    <xf numFmtId="0" fontId="2" fillId="3" borderId="54" xfId="0" applyFont="1" applyFill="1" applyBorder="1" applyAlignment="1">
      <alignment horizontal="center"/>
    </xf>
    <xf numFmtId="0" fontId="2" fillId="3" borderId="55" xfId="0" applyFont="1" applyFill="1" applyBorder="1" applyAlignment="1">
      <alignment horizontal="center"/>
    </xf>
    <xf numFmtId="0" fontId="2" fillId="3" borderId="56" xfId="0" applyNumberFormat="1" applyFont="1" applyFill="1" applyBorder="1" applyAlignment="1">
      <alignment horizontal="center"/>
    </xf>
    <xf numFmtId="0" fontId="2" fillId="3" borderId="57" xfId="0" applyFont="1" applyFill="1" applyBorder="1"/>
    <xf numFmtId="0" fontId="0" fillId="0" borderId="58" xfId="0" applyBorder="1" applyAlignment="1">
      <alignment horizontal="left"/>
    </xf>
    <xf numFmtId="0" fontId="2" fillId="3" borderId="59" xfId="0" applyFont="1" applyFill="1" applyBorder="1" applyAlignment="1">
      <alignment horizontal="left"/>
    </xf>
    <xf numFmtId="0" fontId="0" fillId="18" borderId="0" xfId="0" applyFill="1"/>
    <xf numFmtId="164" fontId="0" fillId="7" borderId="19" xfId="0" applyNumberFormat="1" applyFill="1" applyBorder="1" applyAlignment="1">
      <alignment horizontal="center"/>
    </xf>
    <xf numFmtId="0" fontId="0" fillId="7" borderId="20" xfId="0" applyFill="1" applyBorder="1" applyAlignment="1">
      <alignment horizontal="center"/>
    </xf>
    <xf numFmtId="0" fontId="0" fillId="7" borderId="21" xfId="0" applyFill="1" applyBorder="1" applyAlignment="1">
      <alignment horizontal="center"/>
    </xf>
    <xf numFmtId="164" fontId="0" fillId="7" borderId="9" xfId="0" applyNumberFormat="1" applyFill="1" applyBorder="1" applyAlignment="1">
      <alignment horizontal="center"/>
    </xf>
    <xf numFmtId="0" fontId="0" fillId="6" borderId="0" xfId="0" applyFill="1" applyAlignment="1">
      <alignment horizontal="center"/>
    </xf>
    <xf numFmtId="0" fontId="0" fillId="0" borderId="0" xfId="0" applyAlignment="1">
      <alignment horizontal="center"/>
    </xf>
    <xf numFmtId="3" fontId="0" fillId="0" borderId="0" xfId="0" applyNumberFormat="1"/>
    <xf numFmtId="0" fontId="13" fillId="0" borderId="0" xfId="0" applyFont="1" applyFill="1"/>
    <xf numFmtId="1" fontId="0" fillId="0" borderId="0" xfId="0" applyNumberFormat="1" applyFill="1"/>
    <xf numFmtId="1" fontId="0" fillId="0" borderId="0" xfId="0" applyNumberFormat="1" applyFill="1" applyAlignment="1">
      <alignment horizontal="right"/>
    </xf>
    <xf numFmtId="0" fontId="0" fillId="2" borderId="0" xfId="0" applyFill="1" applyAlignment="1">
      <alignment textRotation="90" wrapText="1"/>
    </xf>
    <xf numFmtId="0" fontId="0" fillId="2" borderId="0" xfId="0" applyFill="1" applyAlignment="1">
      <alignment horizontal="center" wrapText="1"/>
    </xf>
    <xf numFmtId="0" fontId="0" fillId="0" borderId="0" xfId="0" applyFill="1"/>
    <xf numFmtId="0" fontId="0" fillId="0" borderId="0" xfId="0" applyFill="1" applyAlignment="1">
      <alignment horizontal="right"/>
    </xf>
    <xf numFmtId="3" fontId="10" fillId="0" borderId="0" xfId="0" applyNumberFormat="1" applyFont="1"/>
    <xf numFmtId="3" fontId="10" fillId="0" borderId="0" xfId="0" applyNumberFormat="1" applyFont="1" applyAlignment="1">
      <alignment horizontal="right"/>
    </xf>
    <xf numFmtId="0" fontId="0" fillId="0" borderId="0" xfId="0" applyFill="1"/>
    <xf numFmtId="0" fontId="0" fillId="6" borderId="0" xfId="0" applyFill="1" applyAlignment="1">
      <alignment horizontal="center"/>
    </xf>
    <xf numFmtId="0" fontId="0" fillId="0" borderId="0" xfId="0" applyFont="1" applyAlignment="1">
      <alignment horizontal="left"/>
    </xf>
    <xf numFmtId="0" fontId="0" fillId="10" borderId="11" xfId="0" applyFill="1" applyBorder="1" applyAlignment="1">
      <alignment horizontal="center"/>
    </xf>
    <xf numFmtId="0" fontId="0" fillId="0" borderId="0" xfId="0" applyAlignment="1">
      <alignment horizontal="center"/>
    </xf>
    <xf numFmtId="0" fontId="0" fillId="10" borderId="62" xfId="0" applyFill="1" applyBorder="1" applyAlignment="1">
      <alignment horizontal="center"/>
    </xf>
    <xf numFmtId="0" fontId="0" fillId="20" borderId="0" xfId="0" applyFill="1"/>
    <xf numFmtId="164" fontId="0" fillId="7" borderId="23" xfId="0" applyNumberFormat="1" applyFill="1" applyBorder="1" applyAlignment="1">
      <alignment horizontal="center"/>
    </xf>
    <xf numFmtId="164" fontId="0" fillId="7" borderId="24" xfId="0" applyNumberFormat="1" applyFill="1" applyBorder="1" applyAlignment="1">
      <alignment horizontal="center"/>
    </xf>
    <xf numFmtId="164" fontId="0" fillId="7" borderId="25" xfId="0" applyNumberFormat="1" applyFill="1" applyBorder="1" applyAlignment="1">
      <alignment horizontal="center"/>
    </xf>
    <xf numFmtId="164" fontId="12" fillId="0" borderId="0" xfId="0" applyNumberFormat="1" applyFont="1" applyFill="1" applyAlignment="1">
      <alignment horizontal="right"/>
    </xf>
    <xf numFmtId="166" fontId="0" fillId="0" borderId="0" xfId="0" applyNumberFormat="1" applyAlignment="1">
      <alignment horizontal="center"/>
    </xf>
    <xf numFmtId="3" fontId="20" fillId="0" borderId="0" xfId="0" applyNumberFormat="1" applyFont="1" applyBorder="1" applyAlignment="1">
      <alignment horizontal="left"/>
    </xf>
    <xf numFmtId="0" fontId="0" fillId="9" borderId="0" xfId="0" applyFill="1" applyAlignment="1">
      <alignment horizontal="center"/>
    </xf>
    <xf numFmtId="0" fontId="10" fillId="0" borderId="0" xfId="0" applyFont="1" applyAlignment="1">
      <alignment horizontal="center" vertical="center" textRotation="90"/>
    </xf>
    <xf numFmtId="0" fontId="0" fillId="0" borderId="0" xfId="0" applyAlignment="1">
      <alignment horizontal="center" textRotation="90" wrapText="1"/>
    </xf>
    <xf numFmtId="0" fontId="0" fillId="0" borderId="0" xfId="0" applyAlignment="1">
      <alignment horizontal="center"/>
    </xf>
    <xf numFmtId="0" fontId="0" fillId="0" borderId="0" xfId="0" applyFill="1"/>
    <xf numFmtId="0" fontId="0" fillId="0" borderId="0" xfId="0" applyAlignment="1">
      <alignment horizontal="center"/>
    </xf>
    <xf numFmtId="0" fontId="0" fillId="0" borderId="0" xfId="0" applyFill="1"/>
    <xf numFmtId="0" fontId="0" fillId="0" borderId="0" xfId="0"/>
    <xf numFmtId="0" fontId="0" fillId="0" borderId="0" xfId="0" applyAlignment="1">
      <alignment horizontal="center"/>
    </xf>
    <xf numFmtId="0" fontId="10" fillId="0" borderId="0" xfId="0" applyFont="1" applyFill="1" applyBorder="1"/>
    <xf numFmtId="0" fontId="21" fillId="0" borderId="0" xfId="0" applyFont="1" applyFill="1" applyBorder="1" applyAlignment="1" applyProtection="1"/>
    <xf numFmtId="0" fontId="0" fillId="0" borderId="0" xfId="0" applyFill="1" applyAlignment="1">
      <alignment horizontal="center" textRotation="90" wrapText="1"/>
    </xf>
    <xf numFmtId="0" fontId="0" fillId="22" borderId="0" xfId="0" applyFill="1" applyAlignment="1">
      <alignment horizontal="center" textRotation="90" wrapText="1"/>
    </xf>
    <xf numFmtId="0" fontId="0" fillId="8" borderId="0" xfId="0" applyFill="1" applyAlignment="1">
      <alignment horizontal="center" textRotation="90" wrapText="1"/>
    </xf>
    <xf numFmtId="0" fontId="0" fillId="17" borderId="0" xfId="0" applyFill="1" applyAlignment="1">
      <alignment horizontal="center" textRotation="90" wrapText="1"/>
    </xf>
    <xf numFmtId="0" fontId="0" fillId="7" borderId="0" xfId="0" applyFill="1" applyAlignment="1">
      <alignment horizontal="center" textRotation="90" wrapText="1"/>
    </xf>
    <xf numFmtId="0" fontId="0" fillId="0" borderId="0" xfId="0" applyAlignment="1">
      <alignment horizontal="center" textRotation="90"/>
    </xf>
    <xf numFmtId="0" fontId="0" fillId="0" borderId="0" xfId="0"/>
    <xf numFmtId="0" fontId="0" fillId="0" borderId="0" xfId="0" applyAlignment="1">
      <alignment horizontal="right"/>
    </xf>
    <xf numFmtId="0" fontId="0" fillId="0" borderId="0" xfId="0" applyFill="1" applyBorder="1" applyAlignment="1">
      <alignment horizontal="right"/>
    </xf>
    <xf numFmtId="0" fontId="0" fillId="0" borderId="0" xfId="0"/>
    <xf numFmtId="0" fontId="0" fillId="0" borderId="0" xfId="0" applyAlignment="1">
      <alignment horizontal="center"/>
    </xf>
    <xf numFmtId="0" fontId="0" fillId="0" borderId="0" xfId="0" applyFill="1"/>
    <xf numFmtId="0" fontId="0" fillId="0" borderId="0" xfId="0" applyBorder="1"/>
    <xf numFmtId="0" fontId="0" fillId="0" borderId="0" xfId="0" applyAlignment="1">
      <alignment horizontal="center"/>
    </xf>
    <xf numFmtId="0" fontId="0" fillId="10" borderId="0" xfId="0" applyFill="1" applyBorder="1"/>
    <xf numFmtId="0" fontId="0" fillId="0" borderId="0" xfId="0" applyFill="1" applyBorder="1"/>
    <xf numFmtId="0" fontId="0" fillId="0" borderId="0" xfId="0" applyAlignment="1">
      <alignment horizontal="right"/>
    </xf>
    <xf numFmtId="0" fontId="0" fillId="0" borderId="0" xfId="0" applyFill="1" applyAlignment="1">
      <alignment horizontal="right" indent="1"/>
    </xf>
    <xf numFmtId="0" fontId="0" fillId="0" borderId="0" xfId="0" applyAlignment="1">
      <alignment horizontal="left" wrapText="1"/>
    </xf>
    <xf numFmtId="0" fontId="0" fillId="0" borderId="0" xfId="0" applyBorder="1" applyAlignment="1">
      <alignment horizontal="center" wrapText="1"/>
    </xf>
    <xf numFmtId="0" fontId="0" fillId="0" borderId="0" xfId="0" applyAlignment="1">
      <alignment horizontal="right" indent="1"/>
    </xf>
    <xf numFmtId="0" fontId="0" fillId="0" borderId="0" xfId="0" applyAlignment="1">
      <alignment horizontal="left"/>
    </xf>
    <xf numFmtId="0" fontId="0" fillId="0" borderId="0" xfId="0" applyFill="1" applyAlignment="1">
      <alignment horizontal="left"/>
    </xf>
    <xf numFmtId="0" fontId="0" fillId="0" borderId="0" xfId="0" applyBorder="1" applyAlignment="1">
      <alignment horizontal="right"/>
    </xf>
    <xf numFmtId="0" fontId="0" fillId="15" borderId="0" xfId="0" applyFill="1" applyAlignment="1">
      <alignment horizontal="left"/>
    </xf>
    <xf numFmtId="0" fontId="0" fillId="10" borderId="27" xfId="0" applyFill="1" applyBorder="1"/>
    <xf numFmtId="0" fontId="0" fillId="10" borderId="28" xfId="0" applyFill="1" applyBorder="1"/>
    <xf numFmtId="0" fontId="0" fillId="10" borderId="31" xfId="0" applyFill="1" applyBorder="1"/>
    <xf numFmtId="0" fontId="0" fillId="10" borderId="32" xfId="0" applyFill="1" applyBorder="1"/>
    <xf numFmtId="0" fontId="10" fillId="0" borderId="0" xfId="0" applyFont="1" applyBorder="1" applyAlignment="1">
      <alignment horizontal="center" vertical="top"/>
    </xf>
    <xf numFmtId="0" fontId="0" fillId="10" borderId="11" xfId="0" applyFill="1" applyBorder="1" applyAlignment="1">
      <alignment horizontal="center"/>
    </xf>
    <xf numFmtId="0" fontId="0" fillId="10" borderId="12" xfId="0" applyFill="1" applyBorder="1" applyAlignment="1">
      <alignment horizontal="center"/>
    </xf>
    <xf numFmtId="0" fontId="0" fillId="10" borderId="33" xfId="0" applyFill="1" applyBorder="1"/>
    <xf numFmtId="0" fontId="0" fillId="10" borderId="34" xfId="0" applyFill="1" applyBorder="1"/>
    <xf numFmtId="0" fontId="0" fillId="0" borderId="0" xfId="0" applyFill="1" applyBorder="1" applyAlignment="1">
      <alignment horizontal="right"/>
    </xf>
    <xf numFmtId="0" fontId="0" fillId="0" borderId="0" xfId="0" applyFill="1" applyAlignment="1">
      <alignment horizontal="right"/>
    </xf>
    <xf numFmtId="0" fontId="1" fillId="10" borderId="31" xfId="0" applyFont="1" applyFill="1" applyBorder="1" applyAlignment="1">
      <alignment horizontal="center" vertical="center"/>
    </xf>
    <xf numFmtId="0" fontId="1" fillId="10" borderId="32" xfId="0" applyFont="1" applyFill="1" applyBorder="1" applyAlignment="1">
      <alignment horizontal="center" vertical="center"/>
    </xf>
    <xf numFmtId="0" fontId="1" fillId="10" borderId="33" xfId="0" applyFont="1" applyFill="1" applyBorder="1" applyAlignment="1">
      <alignment horizontal="center" vertical="center"/>
    </xf>
    <xf numFmtId="0" fontId="1" fillId="10" borderId="34" xfId="0" applyFont="1" applyFill="1" applyBorder="1" applyAlignment="1">
      <alignment horizontal="center" vertical="center"/>
    </xf>
    <xf numFmtId="0" fontId="0" fillId="0" borderId="0" xfId="0"/>
    <xf numFmtId="0" fontId="0" fillId="0" borderId="0" xfId="0"/>
    <xf numFmtId="0" fontId="0" fillId="0" borderId="0" xfId="0" applyAlignment="1">
      <alignment horizontal="left"/>
    </xf>
    <xf numFmtId="0" fontId="4" fillId="14" borderId="22" xfId="0" applyFont="1" applyFill="1" applyBorder="1" applyAlignment="1">
      <alignment horizontal="center"/>
    </xf>
    <xf numFmtId="0" fontId="4" fillId="2" borderId="0" xfId="0" applyFont="1" applyFill="1"/>
    <xf numFmtId="0" fontId="0" fillId="0" borderId="0" xfId="0" applyBorder="1" applyAlignment="1">
      <alignment wrapText="1"/>
    </xf>
    <xf numFmtId="0" fontId="0" fillId="15" borderId="0" xfId="0" applyFill="1" applyBorder="1" applyAlignment="1">
      <alignment horizontal="right" indent="1"/>
    </xf>
    <xf numFmtId="0" fontId="0" fillId="15" borderId="0" xfId="0" applyFill="1" applyAlignment="1">
      <alignment horizontal="right" indent="1"/>
    </xf>
    <xf numFmtId="0" fontId="13" fillId="15" borderId="0" xfId="0" applyFont="1" applyFill="1"/>
    <xf numFmtId="0" fontId="0" fillId="10" borderId="45" xfId="0" applyFill="1" applyBorder="1" applyAlignment="1">
      <alignment horizontal="center"/>
    </xf>
    <xf numFmtId="0" fontId="0" fillId="10" borderId="69" xfId="0" applyFill="1" applyBorder="1" applyAlignment="1">
      <alignment horizontal="center"/>
    </xf>
    <xf numFmtId="0" fontId="0" fillId="10" borderId="44" xfId="0" applyFill="1" applyBorder="1" applyAlignment="1">
      <alignment horizontal="center"/>
    </xf>
    <xf numFmtId="0" fontId="0" fillId="10" borderId="30" xfId="0" applyFill="1" applyBorder="1" applyAlignment="1">
      <alignment horizontal="center"/>
    </xf>
    <xf numFmtId="0" fontId="0" fillId="10" borderId="43" xfId="0" applyFill="1" applyBorder="1" applyAlignment="1">
      <alignment horizontal="center"/>
    </xf>
    <xf numFmtId="0" fontId="0" fillId="10" borderId="29" xfId="0" applyFill="1" applyBorder="1" applyAlignment="1">
      <alignment horizontal="center"/>
    </xf>
    <xf numFmtId="0" fontId="0" fillId="15" borderId="10" xfId="0" applyFill="1" applyBorder="1"/>
    <xf numFmtId="0" fontId="0" fillId="15" borderId="0" xfId="0" applyFill="1" applyBorder="1"/>
    <xf numFmtId="0" fontId="4" fillId="2" borderId="0" xfId="0" applyFont="1" applyFill="1" applyBorder="1"/>
    <xf numFmtId="0" fontId="0" fillId="10" borderId="25" xfId="0" applyFill="1" applyBorder="1" applyAlignment="1">
      <alignment horizontal="center"/>
    </xf>
    <xf numFmtId="0" fontId="0" fillId="0" borderId="0" xfId="0" applyFill="1"/>
    <xf numFmtId="0" fontId="0" fillId="0" borderId="0" xfId="0" applyFill="1" applyBorder="1"/>
    <xf numFmtId="0" fontId="0" fillId="0" borderId="0" xfId="0"/>
    <xf numFmtId="0" fontId="0" fillId="0" borderId="0" xfId="0"/>
    <xf numFmtId="164" fontId="0" fillId="7" borderId="20" xfId="0" applyNumberFormat="1" applyFill="1" applyBorder="1" applyAlignment="1">
      <alignment horizontal="center"/>
    </xf>
    <xf numFmtId="0" fontId="0" fillId="0" borderId="0" xfId="0" applyBorder="1" applyAlignment="1">
      <alignment vertical="center" textRotation="90" wrapText="1"/>
    </xf>
    <xf numFmtId="0" fontId="0" fillId="0" borderId="10" xfId="0" applyNumberFormat="1" applyBorder="1" applyAlignment="1">
      <alignment horizontal="center"/>
    </xf>
    <xf numFmtId="0" fontId="0" fillId="0" borderId="0" xfId="0" applyFill="1" applyBorder="1"/>
    <xf numFmtId="0" fontId="0" fillId="0" borderId="0" xfId="0"/>
    <xf numFmtId="0" fontId="0" fillId="0" borderId="0" xfId="0" applyFill="1"/>
    <xf numFmtId="0" fontId="0" fillId="0" borderId="0" xfId="0" applyFill="1"/>
    <xf numFmtId="0" fontId="0" fillId="18" borderId="0" xfId="0" applyFont="1" applyFill="1"/>
    <xf numFmtId="0" fontId="0" fillId="0" borderId="0" xfId="0" applyAlignment="1">
      <alignment horizontal="center"/>
    </xf>
    <xf numFmtId="0" fontId="0" fillId="0" borderId="0" xfId="0" applyAlignment="1">
      <alignment horizontal="center"/>
    </xf>
    <xf numFmtId="0" fontId="0" fillId="0" borderId="0" xfId="0" applyFill="1"/>
    <xf numFmtId="0" fontId="0" fillId="0" borderId="0" xfId="0" applyAlignment="1">
      <alignment horizontal="center"/>
    </xf>
    <xf numFmtId="0" fontId="0" fillId="0" borderId="0" xfId="0"/>
    <xf numFmtId="0" fontId="0" fillId="0" borderId="0" xfId="0" applyFill="1" applyAlignment="1">
      <alignment horizontal="center"/>
    </xf>
    <xf numFmtId="0" fontId="0" fillId="10" borderId="33" xfId="0" applyFill="1" applyBorder="1" applyAlignment="1">
      <alignment horizontal="center"/>
    </xf>
    <xf numFmtId="0" fontId="0" fillId="10" borderId="34" xfId="0" applyFill="1" applyBorder="1" applyAlignment="1">
      <alignment horizontal="center"/>
    </xf>
    <xf numFmtId="0" fontId="0" fillId="0" borderId="0" xfId="0" applyAlignment="1">
      <alignment horizontal="left"/>
    </xf>
    <xf numFmtId="0" fontId="0" fillId="0" borderId="0" xfId="0" applyFill="1" applyAlignment="1">
      <alignment horizontal="left"/>
    </xf>
    <xf numFmtId="0" fontId="0" fillId="0" borderId="0" xfId="0" applyFill="1"/>
    <xf numFmtId="0" fontId="0" fillId="0" borderId="0" xfId="0"/>
    <xf numFmtId="0" fontId="0" fillId="0" borderId="0" xfId="0" applyAlignment="1">
      <alignment horizontal="left"/>
    </xf>
    <xf numFmtId="0" fontId="12" fillId="0" borderId="0" xfId="0" applyFont="1" applyAlignment="1">
      <alignment horizontal="center"/>
    </xf>
    <xf numFmtId="0" fontId="0" fillId="22" borderId="0" xfId="0" applyFill="1" applyAlignment="1">
      <alignment horizontal="left"/>
    </xf>
    <xf numFmtId="0" fontId="0" fillId="8" borderId="0" xfId="0" applyFill="1" applyAlignment="1">
      <alignment horizontal="left"/>
    </xf>
    <xf numFmtId="0" fontId="0" fillId="17" borderId="0" xfId="0" applyFill="1" applyAlignment="1">
      <alignment horizontal="left"/>
    </xf>
    <xf numFmtId="0" fontId="0" fillId="7" borderId="0" xfId="0" applyFill="1" applyAlignment="1">
      <alignment horizontal="left"/>
    </xf>
    <xf numFmtId="0" fontId="0" fillId="15" borderId="0" xfId="0" applyFill="1" applyAlignment="1">
      <alignment horizontal="center"/>
    </xf>
    <xf numFmtId="0" fontId="0" fillId="2" borderId="0" xfId="0" applyFill="1" applyAlignment="1">
      <alignment horizontal="right" indent="1"/>
    </xf>
    <xf numFmtId="0" fontId="0" fillId="2" borderId="11" xfId="0" applyFill="1" applyBorder="1" applyAlignment="1">
      <alignment horizontal="center"/>
    </xf>
    <xf numFmtId="0" fontId="0" fillId="2" borderId="12" xfId="0" applyFill="1" applyBorder="1" applyAlignment="1">
      <alignment horizontal="center"/>
    </xf>
    <xf numFmtId="0" fontId="12" fillId="2" borderId="0" xfId="0" applyFont="1" applyFill="1" applyAlignment="1">
      <alignment horizontal="left"/>
    </xf>
    <xf numFmtId="164" fontId="0" fillId="2" borderId="11" xfId="0" applyNumberFormat="1" applyFill="1" applyBorder="1" applyAlignment="1">
      <alignment horizontal="center"/>
    </xf>
    <xf numFmtId="164" fontId="0" fillId="2" borderId="12" xfId="0" applyNumberFormat="1" applyFill="1" applyBorder="1" applyAlignment="1">
      <alignment horizontal="center"/>
    </xf>
    <xf numFmtId="0" fontId="5" fillId="6" borderId="0" xfId="0" applyFont="1" applyFill="1" applyAlignment="1">
      <alignment horizontal="center" wrapText="1"/>
    </xf>
    <xf numFmtId="0" fontId="0" fillId="0" borderId="0" xfId="0" applyAlignment="1">
      <alignment horizontal="center"/>
    </xf>
    <xf numFmtId="0" fontId="0" fillId="0" borderId="0" xfId="0"/>
    <xf numFmtId="0" fontId="0" fillId="0" borderId="0" xfId="0" applyAlignment="1">
      <alignment horizontal="left"/>
    </xf>
    <xf numFmtId="0" fontId="0" fillId="0" borderId="0" xfId="0" applyFill="1"/>
    <xf numFmtId="0" fontId="3" fillId="0" borderId="0" xfId="1" applyFont="1"/>
    <xf numFmtId="0" fontId="9" fillId="0" borderId="0" xfId="1"/>
    <xf numFmtId="14" fontId="3" fillId="0" borderId="0" xfId="1" applyNumberFormat="1" applyFont="1" applyAlignment="1" applyProtection="1">
      <alignment vertical="center"/>
    </xf>
    <xf numFmtId="0" fontId="3" fillId="23" borderId="0" xfId="1" applyFont="1" applyFill="1"/>
    <xf numFmtId="14" fontId="3" fillId="23" borderId="0" xfId="1" applyNumberFormat="1" applyFont="1" applyFill="1" applyAlignment="1" applyProtection="1">
      <alignment vertical="center"/>
    </xf>
    <xf numFmtId="0" fontId="0" fillId="0" borderId="0" xfId="0"/>
    <xf numFmtId="0" fontId="0" fillId="0" borderId="0" xfId="0"/>
    <xf numFmtId="0" fontId="0" fillId="0" borderId="0" xfId="0" applyAlignment="1">
      <alignment horizontal="left"/>
    </xf>
    <xf numFmtId="0" fontId="0" fillId="0" borderId="0" xfId="0"/>
    <xf numFmtId="0" fontId="2" fillId="3" borderId="1" xfId="0" applyFont="1" applyFill="1" applyBorder="1" applyAlignment="1">
      <alignment horizontal="center" wrapText="1"/>
    </xf>
    <xf numFmtId="0" fontId="3" fillId="0" borderId="0" xfId="1" applyFont="1" applyAlignment="1">
      <alignment horizontal="center"/>
    </xf>
    <xf numFmtId="0" fontId="3" fillId="16" borderId="0" xfId="1" applyFont="1" applyFill="1" applyAlignment="1">
      <alignment horizontal="center" vertical="top"/>
    </xf>
    <xf numFmtId="0" fontId="3" fillId="16" borderId="0" xfId="1" applyFont="1" applyFill="1" applyAlignment="1">
      <alignment vertical="top"/>
    </xf>
    <xf numFmtId="0" fontId="9" fillId="0" borderId="0" xfId="1" applyAlignment="1">
      <alignment vertical="top"/>
    </xf>
    <xf numFmtId="0" fontId="0" fillId="0" borderId="0" xfId="0" applyAlignment="1">
      <alignment horizontal="left"/>
    </xf>
    <xf numFmtId="0" fontId="0" fillId="18" borderId="0" xfId="0" applyFill="1" applyAlignment="1">
      <alignment horizontal="center"/>
    </xf>
    <xf numFmtId="0" fontId="0" fillId="18" borderId="0" xfId="0" applyFill="1" applyAlignment="1">
      <alignment horizontal="left"/>
    </xf>
    <xf numFmtId="0" fontId="0" fillId="0" borderId="0" xfId="0"/>
    <xf numFmtId="0" fontId="0" fillId="0" borderId="0" xfId="0" applyAlignment="1">
      <alignment horizontal="center"/>
    </xf>
    <xf numFmtId="14" fontId="3" fillId="5" borderId="0" xfId="1" applyNumberFormat="1" applyFont="1" applyFill="1" applyAlignment="1" applyProtection="1">
      <alignment vertical="center"/>
    </xf>
    <xf numFmtId="0" fontId="0" fillId="0" borderId="0" xfId="0" applyNumberFormat="1" applyAlignment="1">
      <alignment horizontal="left"/>
    </xf>
    <xf numFmtId="0" fontId="0" fillId="4" borderId="0" xfId="0" applyFill="1" applyAlignment="1">
      <alignment horizontal="center"/>
    </xf>
    <xf numFmtId="0" fontId="0" fillId="4" borderId="0" xfId="0" applyFill="1" applyAlignment="1">
      <alignment horizontal="left"/>
    </xf>
    <xf numFmtId="0" fontId="3" fillId="16" borderId="0" xfId="1" applyFont="1" applyFill="1" applyAlignment="1">
      <alignment horizontal="center"/>
    </xf>
    <xf numFmtId="0" fontId="9" fillId="0" borderId="0" xfId="1" applyAlignment="1">
      <alignment horizontal="center"/>
    </xf>
    <xf numFmtId="0" fontId="3" fillId="23" borderId="0" xfId="1" applyFont="1" applyFill="1" applyAlignment="1">
      <alignment horizontal="center"/>
    </xf>
    <xf numFmtId="0" fontId="0" fillId="12" borderId="19" xfId="0" applyFill="1" applyBorder="1" applyAlignment="1">
      <alignment horizontal="center"/>
    </xf>
    <xf numFmtId="0" fontId="0" fillId="12" borderId="20" xfId="0" applyFill="1" applyBorder="1" applyAlignment="1">
      <alignment horizontal="center"/>
    </xf>
    <xf numFmtId="0" fontId="0" fillId="12" borderId="21" xfId="0" applyFill="1" applyBorder="1" applyAlignment="1">
      <alignment horizontal="center"/>
    </xf>
    <xf numFmtId="0" fontId="0" fillId="0" borderId="0" xfId="0"/>
    <xf numFmtId="0" fontId="0" fillId="0" borderId="0" xfId="0"/>
    <xf numFmtId="0" fontId="0" fillId="0" borderId="0" xfId="0" applyAlignment="1">
      <alignment horizontal="center"/>
    </xf>
    <xf numFmtId="0" fontId="0" fillId="0" borderId="0" xfId="0" applyAlignment="1">
      <alignment horizontal="left"/>
    </xf>
    <xf numFmtId="0" fontId="0" fillId="0" borderId="0" xfId="0" applyFill="1"/>
    <xf numFmtId="0" fontId="0" fillId="14" borderId="0" xfId="0" applyFill="1"/>
    <xf numFmtId="0" fontId="0" fillId="24" borderId="0" xfId="0" applyFill="1"/>
    <xf numFmtId="0" fontId="0" fillId="0" borderId="0" xfId="0" applyAlignment="1">
      <alignment horizontal="center"/>
    </xf>
    <xf numFmtId="0" fontId="0" fillId="0" borderId="0" xfId="0"/>
    <xf numFmtId="0" fontId="0" fillId="0" borderId="0" xfId="0" applyFill="1" applyAlignment="1">
      <alignment horizontal="center"/>
    </xf>
    <xf numFmtId="0" fontId="0" fillId="0" borderId="0" xfId="0" applyAlignment="1">
      <alignment horizontal="center" wrapText="1"/>
    </xf>
    <xf numFmtId="0" fontId="0" fillId="0" borderId="0" xfId="0" applyFill="1" applyAlignment="1">
      <alignment horizontal="center" wrapText="1"/>
    </xf>
    <xf numFmtId="0" fontId="0" fillId="0" borderId="0" xfId="0" applyAlignment="1">
      <alignment horizontal="left"/>
    </xf>
    <xf numFmtId="0" fontId="0" fillId="21" borderId="0" xfId="0" applyFill="1"/>
    <xf numFmtId="0" fontId="0" fillId="21" borderId="0" xfId="0" applyFill="1" applyAlignment="1">
      <alignment horizontal="center"/>
    </xf>
    <xf numFmtId="0" fontId="0" fillId="21" borderId="0" xfId="0" applyFill="1" applyAlignment="1">
      <alignment horizontal="left"/>
    </xf>
    <xf numFmtId="0" fontId="3" fillId="16" borderId="0" xfId="1" applyFont="1" applyFill="1" applyAlignment="1">
      <alignment horizontal="center" vertical="center"/>
    </xf>
    <xf numFmtId="0" fontId="3" fillId="16" borderId="0" xfId="1" applyFont="1" applyFill="1" applyAlignment="1">
      <alignment vertical="center"/>
    </xf>
    <xf numFmtId="0" fontId="24" fillId="3" borderId="1" xfId="0" applyFont="1" applyFill="1" applyBorder="1" applyAlignment="1">
      <alignment horizontal="center" vertical="center"/>
    </xf>
    <xf numFmtId="0" fontId="24" fillId="3" borderId="1" xfId="0" applyFont="1" applyFill="1" applyBorder="1" applyAlignment="1">
      <alignment vertical="center"/>
    </xf>
    <xf numFmtId="0" fontId="3" fillId="0" borderId="0" xfId="1" applyFont="1" applyAlignment="1">
      <alignment vertical="center"/>
    </xf>
    <xf numFmtId="0" fontId="3" fillId="0" borderId="0" xfId="1" applyFont="1" applyAlignment="1">
      <alignment horizontal="center" vertical="center"/>
    </xf>
    <xf numFmtId="0" fontId="3" fillId="0" borderId="0" xfId="0" applyFont="1" applyAlignment="1">
      <alignment vertical="center"/>
    </xf>
    <xf numFmtId="0" fontId="3" fillId="5" borderId="0" xfId="0" applyFont="1" applyFill="1" applyAlignment="1">
      <alignment vertical="center"/>
    </xf>
    <xf numFmtId="0" fontId="3" fillId="0" borderId="0" xfId="0" applyFont="1" applyFill="1" applyAlignment="1">
      <alignment vertical="center"/>
    </xf>
    <xf numFmtId="0" fontId="3" fillId="5" borderId="0" xfId="1" applyFont="1" applyFill="1" applyAlignment="1">
      <alignment horizontal="center" vertical="center"/>
    </xf>
    <xf numFmtId="0" fontId="3" fillId="5" borderId="0" xfId="1" applyFont="1" applyFill="1" applyAlignment="1">
      <alignment vertical="center"/>
    </xf>
    <xf numFmtId="0" fontId="3" fillId="23" borderId="0" xfId="1" applyFont="1" applyFill="1" applyAlignment="1">
      <alignment vertical="center"/>
    </xf>
    <xf numFmtId="0" fontId="3" fillId="23" borderId="0" xfId="1" applyFont="1" applyFill="1" applyAlignment="1">
      <alignment horizontal="center" vertical="center"/>
    </xf>
    <xf numFmtId="0" fontId="3" fillId="2" borderId="0" xfId="0" applyFont="1" applyFill="1" applyAlignment="1">
      <alignment vertical="center"/>
    </xf>
    <xf numFmtId="0" fontId="3" fillId="18" borderId="0" xfId="1" applyFont="1" applyFill="1" applyAlignment="1">
      <alignment horizontal="center" vertical="center"/>
    </xf>
    <xf numFmtId="0" fontId="3" fillId="18" borderId="0" xfId="1" applyFont="1" applyFill="1" applyAlignment="1">
      <alignment vertical="center"/>
    </xf>
    <xf numFmtId="0" fontId="0" fillId="25" borderId="0" xfId="0" applyFill="1" applyAlignment="1">
      <alignment horizontal="center"/>
    </xf>
    <xf numFmtId="166" fontId="0" fillId="25" borderId="0" xfId="0" applyNumberFormat="1" applyFill="1" applyAlignment="1">
      <alignment horizontal="center"/>
    </xf>
    <xf numFmtId="2" fontId="0" fillId="0" borderId="0" xfId="0" applyNumberFormat="1"/>
    <xf numFmtId="168" fontId="0" fillId="0" borderId="0" xfId="0" applyNumberFormat="1" applyAlignment="1">
      <alignment horizontal="center"/>
    </xf>
    <xf numFmtId="165" fontId="0" fillId="0" borderId="22" xfId="0" applyNumberFormat="1" applyFont="1" applyBorder="1" applyAlignment="1">
      <alignment horizontal="center"/>
    </xf>
    <xf numFmtId="165" fontId="0" fillId="9" borderId="0" xfId="0" applyNumberFormat="1" applyFont="1" applyFill="1" applyAlignment="1">
      <alignment horizontal="center"/>
    </xf>
    <xf numFmtId="164" fontId="0" fillId="9" borderId="23" xfId="0" applyNumberFormat="1" applyFill="1" applyBorder="1" applyAlignment="1">
      <alignment horizontal="center"/>
    </xf>
    <xf numFmtId="164" fontId="0" fillId="9" borderId="24" xfId="0" applyNumberFormat="1" applyFill="1" applyBorder="1" applyAlignment="1">
      <alignment horizontal="center"/>
    </xf>
    <xf numFmtId="3" fontId="0" fillId="0" borderId="0" xfId="0" applyNumberFormat="1" applyAlignment="1">
      <alignment horizontal="center"/>
    </xf>
    <xf numFmtId="0" fontId="0" fillId="0" borderId="0" xfId="0" applyAlignment="1">
      <alignment horizontal="center"/>
    </xf>
    <xf numFmtId="0" fontId="0" fillId="6" borderId="0" xfId="0" applyFill="1" applyAlignment="1">
      <alignment horizontal="center"/>
    </xf>
    <xf numFmtId="0" fontId="0" fillId="0" borderId="0" xfId="0"/>
    <xf numFmtId="0" fontId="0" fillId="0" borderId="0" xfId="0" applyAlignment="1">
      <alignment horizontal="center"/>
    </xf>
    <xf numFmtId="0" fontId="0" fillId="0" borderId="17" xfId="0" applyBorder="1" applyAlignment="1">
      <alignment horizontal="center"/>
    </xf>
    <xf numFmtId="0" fontId="0" fillId="0" borderId="0" xfId="0" applyBorder="1" applyAlignment="1">
      <alignment horizontal="center"/>
    </xf>
    <xf numFmtId="0" fontId="0" fillId="0" borderId="0" xfId="0"/>
    <xf numFmtId="0" fontId="0" fillId="0" borderId="26" xfId="0" applyBorder="1" applyAlignment="1">
      <alignment horizontal="center"/>
    </xf>
    <xf numFmtId="0" fontId="0" fillId="0" borderId="0" xfId="0" applyAlignment="1">
      <alignment horizontal="center" vertical="center"/>
    </xf>
    <xf numFmtId="0" fontId="0" fillId="0" borderId="0" xfId="0" pivotButton="1" applyAlignment="1">
      <alignment horizontal="center"/>
    </xf>
    <xf numFmtId="164" fontId="0" fillId="0" borderId="0" xfId="0" applyNumberFormat="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49" xfId="0" applyBorder="1" applyAlignment="1">
      <alignment horizontal="center" vertical="center"/>
    </xf>
    <xf numFmtId="0" fontId="0" fillId="0" borderId="0" xfId="0" applyBorder="1" applyAlignment="1">
      <alignment horizontal="center" vertical="center"/>
    </xf>
    <xf numFmtId="0" fontId="0" fillId="0" borderId="26" xfId="0" applyBorder="1" applyAlignment="1">
      <alignment horizontal="center" vertical="center"/>
    </xf>
    <xf numFmtId="0" fontId="0" fillId="0" borderId="49" xfId="0" applyBorder="1" applyAlignment="1">
      <alignment horizontal="center"/>
    </xf>
    <xf numFmtId="3" fontId="0" fillId="0" borderId="0" xfId="0" applyNumberFormat="1" applyBorder="1" applyAlignment="1">
      <alignment horizontal="center"/>
    </xf>
    <xf numFmtId="3" fontId="0" fillId="0" borderId="26" xfId="0" applyNumberFormat="1" applyBorder="1" applyAlignment="1">
      <alignment horizontal="center"/>
    </xf>
    <xf numFmtId="3" fontId="0" fillId="0" borderId="49" xfId="0" applyNumberFormat="1" applyBorder="1" applyAlignment="1">
      <alignment horizontal="center"/>
    </xf>
    <xf numFmtId="0" fontId="0" fillId="0" borderId="16" xfId="0" applyBorder="1" applyAlignment="1">
      <alignment horizontal="center"/>
    </xf>
    <xf numFmtId="0" fontId="0" fillId="0" borderId="18" xfId="0" applyBorder="1" applyAlignment="1">
      <alignment horizontal="center"/>
    </xf>
    <xf numFmtId="2" fontId="0" fillId="0" borderId="0" xfId="0" applyNumberFormat="1" applyAlignment="1">
      <alignment horizontal="center"/>
    </xf>
    <xf numFmtId="0" fontId="0" fillId="0" borderId="0" xfId="0" applyFill="1"/>
    <xf numFmtId="0" fontId="0" fillId="0" borderId="0" xfId="0"/>
    <xf numFmtId="0" fontId="0" fillId="0" borderId="0" xfId="0" applyFill="1" applyAlignment="1">
      <alignment horizontal="left"/>
    </xf>
    <xf numFmtId="0" fontId="0" fillId="0" borderId="0" xfId="0"/>
    <xf numFmtId="0" fontId="1" fillId="0" borderId="0" xfId="0" applyFont="1" applyFill="1" applyBorder="1" applyAlignment="1">
      <alignment horizontal="center"/>
    </xf>
    <xf numFmtId="0" fontId="0" fillId="0" borderId="0" xfId="0"/>
    <xf numFmtId="0" fontId="0" fillId="0" borderId="0" xfId="0" applyAlignment="1">
      <alignment horizontal="left"/>
    </xf>
    <xf numFmtId="0" fontId="0" fillId="0" borderId="0" xfId="0" applyFill="1" applyBorder="1" applyAlignment="1">
      <alignment horizontal="center"/>
    </xf>
    <xf numFmtId="0" fontId="0" fillId="0" borderId="0" xfId="0" applyAlignment="1">
      <alignment horizontal="center"/>
    </xf>
    <xf numFmtId="0" fontId="0" fillId="0" borderId="0" xfId="0" applyBorder="1" applyAlignment="1">
      <alignment horizontal="center"/>
    </xf>
    <xf numFmtId="0" fontId="0" fillId="0" borderId="0" xfId="0" applyFill="1"/>
    <xf numFmtId="0" fontId="0" fillId="0" borderId="0" xfId="0"/>
    <xf numFmtId="0" fontId="0" fillId="0" borderId="0" xfId="0" applyFill="1" applyAlignment="1">
      <alignment horizontal="center"/>
    </xf>
    <xf numFmtId="0" fontId="0" fillId="26" borderId="0" xfId="0" applyFill="1" applyAlignment="1">
      <alignment horizontal="center" textRotation="90" wrapText="1"/>
    </xf>
    <xf numFmtId="0" fontId="0" fillId="14" borderId="0" xfId="0" applyFill="1" applyAlignment="1">
      <alignment horizontal="center" textRotation="90" wrapText="1"/>
    </xf>
    <xf numFmtId="0" fontId="0" fillId="14" borderId="0" xfId="0" applyFill="1" applyAlignment="1">
      <alignment horizontal="center"/>
    </xf>
    <xf numFmtId="0" fontId="0" fillId="14" borderId="0" xfId="0" applyFill="1" applyBorder="1" applyAlignment="1">
      <alignment horizontal="center"/>
    </xf>
    <xf numFmtId="0" fontId="0" fillId="2" borderId="0" xfId="0" applyFill="1" applyBorder="1" applyAlignment="1">
      <alignment horizontal="center"/>
    </xf>
    <xf numFmtId="0" fontId="0" fillId="4" borderId="0" xfId="0" applyFill="1" applyBorder="1" applyAlignment="1">
      <alignment horizontal="center"/>
    </xf>
    <xf numFmtId="0" fontId="0" fillId="18" borderId="0" xfId="0" applyFont="1" applyFill="1" applyAlignment="1">
      <alignment horizontal="center"/>
    </xf>
    <xf numFmtId="0" fontId="0" fillId="14" borderId="0" xfId="0" applyFont="1" applyFill="1" applyAlignment="1">
      <alignment horizontal="center"/>
    </xf>
    <xf numFmtId="0" fontId="0" fillId="24" borderId="0" xfId="0" applyFill="1" applyAlignment="1">
      <alignment horizontal="center"/>
    </xf>
    <xf numFmtId="0" fontId="0" fillId="20" borderId="0" xfId="0" applyFill="1" applyAlignment="1">
      <alignment horizontal="center"/>
    </xf>
    <xf numFmtId="0" fontId="0" fillId="0" borderId="0" xfId="0" applyAlignment="1">
      <alignment horizontal="center"/>
    </xf>
    <xf numFmtId="0" fontId="0" fillId="0" borderId="0" xfId="0"/>
    <xf numFmtId="0" fontId="0" fillId="0" borderId="0" xfId="0" applyAlignment="1">
      <alignment horizontal="right"/>
    </xf>
    <xf numFmtId="0" fontId="0" fillId="9" borderId="0" xfId="0" applyFill="1" applyAlignment="1">
      <alignment textRotation="90" wrapText="1"/>
    </xf>
    <xf numFmtId="0" fontId="0" fillId="6" borderId="0" xfId="0" applyFill="1" applyAlignment="1">
      <alignment textRotation="90" wrapText="1"/>
    </xf>
    <xf numFmtId="169" fontId="0" fillId="0" borderId="0" xfId="0" applyNumberFormat="1" applyAlignment="1">
      <alignment horizontal="right"/>
    </xf>
    <xf numFmtId="169" fontId="0" fillId="9" borderId="0" xfId="0" applyNumberFormat="1" applyFill="1" applyAlignment="1">
      <alignment horizontal="right" textRotation="90" wrapText="1"/>
    </xf>
    <xf numFmtId="0" fontId="0" fillId="16" borderId="0" xfId="0" applyFill="1" applyAlignment="1">
      <alignment textRotation="90" wrapText="1"/>
    </xf>
    <xf numFmtId="0" fontId="0" fillId="10" borderId="9" xfId="0" applyFill="1" applyBorder="1" applyAlignment="1"/>
    <xf numFmtId="0" fontId="0" fillId="10" borderId="12" xfId="0" applyFill="1" applyBorder="1" applyAlignment="1"/>
    <xf numFmtId="0" fontId="0" fillId="27" borderId="0" xfId="0" applyFill="1" applyAlignment="1">
      <alignment horizontal="center" textRotation="90" wrapText="1"/>
    </xf>
    <xf numFmtId="0" fontId="0" fillId="0" borderId="0" xfId="0" applyAlignment="1">
      <alignment horizontal="center"/>
    </xf>
    <xf numFmtId="0" fontId="0" fillId="0" borderId="0" xfId="0" applyFill="1"/>
    <xf numFmtId="0" fontId="0" fillId="6" borderId="0" xfId="0" applyFill="1" applyAlignment="1">
      <alignment horizontal="center"/>
    </xf>
    <xf numFmtId="0" fontId="0" fillId="0" borderId="0" xfId="0" applyFill="1" applyBorder="1"/>
    <xf numFmtId="0" fontId="0" fillId="0" borderId="0" xfId="0"/>
    <xf numFmtId="0" fontId="0" fillId="0" borderId="0" xfId="0" applyFill="1" applyBorder="1" applyAlignment="1">
      <alignment horizontal="right"/>
    </xf>
    <xf numFmtId="0" fontId="0" fillId="0" borderId="0" xfId="0" applyBorder="1" applyAlignment="1">
      <alignment horizontal="right"/>
    </xf>
    <xf numFmtId="0" fontId="0" fillId="6" borderId="35" xfId="0" applyFill="1" applyBorder="1" applyAlignment="1">
      <alignment horizontal="center"/>
    </xf>
    <xf numFmtId="0" fontId="0" fillId="6" borderId="7" xfId="0" applyFill="1" applyBorder="1" applyAlignment="1">
      <alignment horizontal="center"/>
    </xf>
    <xf numFmtId="0" fontId="0" fillId="6" borderId="4" xfId="0" applyFill="1" applyBorder="1" applyAlignment="1">
      <alignment horizontal="center"/>
    </xf>
    <xf numFmtId="0" fontId="0" fillId="17" borderId="0" xfId="0" applyFill="1" applyAlignment="1">
      <alignment horizontal="center"/>
    </xf>
    <xf numFmtId="0" fontId="0" fillId="7" borderId="0" xfId="0" applyFill="1" applyAlignment="1">
      <alignment horizontal="center"/>
    </xf>
    <xf numFmtId="0" fontId="0" fillId="8" borderId="0" xfId="0" applyFill="1" applyAlignment="1">
      <alignment horizontal="center"/>
    </xf>
    <xf numFmtId="0" fontId="10" fillId="22" borderId="0" xfId="0" applyFont="1" applyFill="1" applyAlignment="1">
      <alignment horizontal="center"/>
    </xf>
    <xf numFmtId="0" fontId="0" fillId="10" borderId="27" xfId="0" applyFill="1" applyBorder="1" applyAlignment="1">
      <alignment horizontal="center"/>
    </xf>
    <xf numFmtId="0" fontId="0" fillId="10" borderId="36" xfId="0" applyFill="1" applyBorder="1" applyAlignment="1">
      <alignment horizontal="center"/>
    </xf>
    <xf numFmtId="0" fontId="0" fillId="10" borderId="28" xfId="0" applyFill="1" applyBorder="1" applyAlignment="1">
      <alignment horizontal="center"/>
    </xf>
    <xf numFmtId="0" fontId="0" fillId="10" borderId="88" xfId="0" applyFill="1" applyBorder="1" applyAlignment="1">
      <alignment horizontal="center"/>
    </xf>
    <xf numFmtId="0" fontId="0" fillId="10" borderId="7" xfId="0" applyFill="1" applyBorder="1" applyAlignment="1">
      <alignment horizontal="center"/>
    </xf>
    <xf numFmtId="0" fontId="0" fillId="10" borderId="89" xfId="0" applyFill="1" applyBorder="1" applyAlignment="1">
      <alignment horizontal="center"/>
    </xf>
    <xf numFmtId="0" fontId="0" fillId="10" borderId="90" xfId="0" applyFill="1" applyBorder="1" applyAlignment="1">
      <alignment horizontal="center"/>
    </xf>
    <xf numFmtId="0" fontId="0" fillId="10" borderId="37" xfId="0" applyFill="1" applyBorder="1" applyAlignment="1">
      <alignment horizontal="center"/>
    </xf>
    <xf numFmtId="0" fontId="0" fillId="10" borderId="91" xfId="0" applyFill="1" applyBorder="1" applyAlignment="1">
      <alignment horizontal="center"/>
    </xf>
    <xf numFmtId="0" fontId="0" fillId="0" borderId="43" xfId="0" applyBorder="1" applyAlignment="1">
      <alignment horizontal="left"/>
    </xf>
    <xf numFmtId="0" fontId="0" fillId="0" borderId="7" xfId="0" applyBorder="1" applyAlignment="1">
      <alignment horizontal="left"/>
    </xf>
    <xf numFmtId="0" fontId="0" fillId="10" borderId="43" xfId="0" applyFill="1" applyBorder="1" applyAlignment="1">
      <alignment horizontal="left"/>
    </xf>
    <xf numFmtId="0" fontId="0" fillId="10" borderId="94" xfId="0" applyFill="1" applyBorder="1" applyAlignment="1">
      <alignment horizontal="center"/>
    </xf>
    <xf numFmtId="0" fontId="0" fillId="10" borderId="95" xfId="0" applyFill="1" applyBorder="1" applyAlignment="1">
      <alignment horizontal="center"/>
    </xf>
    <xf numFmtId="0" fontId="0" fillId="10" borderId="98" xfId="0" applyFill="1" applyBorder="1" applyAlignment="1">
      <alignment horizontal="center"/>
    </xf>
    <xf numFmtId="0" fontId="0" fillId="10" borderId="99" xfId="0" applyFill="1" applyBorder="1" applyAlignment="1">
      <alignment horizontal="center"/>
    </xf>
    <xf numFmtId="0" fontId="0" fillId="10" borderId="96" xfId="0" applyFill="1" applyBorder="1" applyAlignment="1">
      <alignment horizontal="center"/>
    </xf>
    <xf numFmtId="0" fontId="0" fillId="10" borderId="97" xfId="0" applyFill="1" applyBorder="1" applyAlignment="1">
      <alignment horizontal="center"/>
    </xf>
    <xf numFmtId="0" fontId="0" fillId="10" borderId="79" xfId="0" applyFont="1" applyFill="1" applyBorder="1" applyAlignment="1">
      <alignment horizontal="center"/>
    </xf>
    <xf numFmtId="0" fontId="0" fillId="10" borderId="83" xfId="0" applyFont="1" applyFill="1" applyBorder="1" applyAlignment="1">
      <alignment horizontal="center"/>
    </xf>
    <xf numFmtId="0" fontId="0" fillId="10" borderId="88" xfId="0" applyFont="1" applyFill="1" applyBorder="1" applyAlignment="1">
      <alignment horizontal="center"/>
    </xf>
    <xf numFmtId="0" fontId="0" fillId="10" borderId="89" xfId="0" applyFont="1" applyFill="1" applyBorder="1" applyAlignment="1">
      <alignment horizontal="center"/>
    </xf>
    <xf numFmtId="0" fontId="10" fillId="0" borderId="0" xfId="0" applyFont="1" applyBorder="1" applyAlignment="1">
      <alignment horizontal="center" vertical="top"/>
    </xf>
    <xf numFmtId="0" fontId="0" fillId="0" borderId="0" xfId="0" applyAlignment="1">
      <alignment horizontal="center" wrapText="1"/>
    </xf>
    <xf numFmtId="0" fontId="0" fillId="0" borderId="17" xfId="0" applyBorder="1" applyAlignment="1">
      <alignment horizontal="center"/>
    </xf>
    <xf numFmtId="0" fontId="0" fillId="0" borderId="17" xfId="0" applyBorder="1" applyAlignment="1">
      <alignment horizontal="center" wrapText="1"/>
    </xf>
    <xf numFmtId="0" fontId="0" fillId="0" borderId="0" xfId="0" applyBorder="1" applyAlignment="1">
      <alignment horizontal="center"/>
    </xf>
    <xf numFmtId="0" fontId="0" fillId="10" borderId="31" xfId="0" applyFill="1" applyBorder="1" applyAlignment="1">
      <alignment horizontal="center"/>
    </xf>
    <xf numFmtId="0" fontId="0" fillId="10" borderId="32" xfId="0" applyFill="1" applyBorder="1" applyAlignment="1">
      <alignment horizontal="center"/>
    </xf>
    <xf numFmtId="0" fontId="0" fillId="10" borderId="31" xfId="0" applyFont="1" applyFill="1" applyBorder="1" applyAlignment="1">
      <alignment horizontal="center"/>
    </xf>
    <xf numFmtId="0" fontId="0" fillId="10" borderId="32" xfId="0" applyFont="1" applyFill="1" applyBorder="1" applyAlignment="1">
      <alignment horizontal="center"/>
    </xf>
    <xf numFmtId="0" fontId="0" fillId="10" borderId="33" xfId="0" applyFont="1" applyFill="1" applyBorder="1" applyAlignment="1">
      <alignment horizontal="center"/>
    </xf>
    <xf numFmtId="0" fontId="0" fillId="10" borderId="34" xfId="0" applyFont="1" applyFill="1" applyBorder="1" applyAlignment="1">
      <alignment horizontal="center"/>
    </xf>
    <xf numFmtId="0" fontId="0" fillId="10" borderId="11" xfId="0" applyFill="1" applyBorder="1" applyAlignment="1">
      <alignment horizontal="center"/>
    </xf>
    <xf numFmtId="0" fontId="0" fillId="10" borderId="9" xfId="0" applyFill="1" applyBorder="1" applyAlignment="1">
      <alignment horizontal="center"/>
    </xf>
    <xf numFmtId="0" fontId="0" fillId="10" borderId="12" xfId="0" applyFill="1" applyBorder="1" applyAlignment="1">
      <alignment horizontal="center"/>
    </xf>
    <xf numFmtId="0" fontId="0" fillId="10" borderId="13" xfId="0" applyFill="1" applyBorder="1" applyAlignment="1">
      <alignment horizontal="left" vertical="center"/>
    </xf>
    <xf numFmtId="0" fontId="0" fillId="10" borderId="14" xfId="0" applyFill="1" applyBorder="1" applyAlignment="1">
      <alignment horizontal="left" vertical="center"/>
    </xf>
    <xf numFmtId="0" fontId="0" fillId="10" borderId="15" xfId="0" applyFill="1" applyBorder="1" applyAlignment="1">
      <alignment horizontal="left" vertical="center"/>
    </xf>
    <xf numFmtId="0" fontId="0" fillId="10" borderId="16" xfId="0" applyFill="1" applyBorder="1" applyAlignment="1">
      <alignment horizontal="left" vertical="center"/>
    </xf>
    <xf numFmtId="0" fontId="0" fillId="10" borderId="17" xfId="0" applyFill="1" applyBorder="1" applyAlignment="1">
      <alignment horizontal="left" vertical="center"/>
    </xf>
    <xf numFmtId="0" fontId="0" fillId="10" borderId="18" xfId="0" applyFill="1" applyBorder="1" applyAlignment="1">
      <alignment horizontal="left" vertical="center"/>
    </xf>
    <xf numFmtId="0" fontId="0" fillId="10" borderId="13" xfId="0" applyFill="1" applyBorder="1" applyAlignment="1">
      <alignment horizontal="center"/>
    </xf>
    <xf numFmtId="0" fontId="0" fillId="10" borderId="14" xfId="0" applyFill="1" applyBorder="1" applyAlignment="1">
      <alignment horizontal="center"/>
    </xf>
    <xf numFmtId="0" fontId="0" fillId="10" borderId="15" xfId="0" applyFill="1" applyBorder="1" applyAlignment="1">
      <alignment horizontal="center"/>
    </xf>
    <xf numFmtId="0" fontId="0" fillId="10" borderId="16" xfId="0" applyFill="1" applyBorder="1" applyAlignment="1">
      <alignment horizontal="center"/>
    </xf>
    <xf numFmtId="0" fontId="0" fillId="10" borderId="17" xfId="0" applyFill="1" applyBorder="1" applyAlignment="1">
      <alignment horizontal="center"/>
    </xf>
    <xf numFmtId="0" fontId="0" fillId="10" borderId="18" xfId="0" applyFill="1" applyBorder="1" applyAlignment="1">
      <alignment horizontal="center"/>
    </xf>
    <xf numFmtId="0" fontId="0" fillId="10" borderId="11" xfId="0" applyFill="1" applyBorder="1" applyAlignment="1">
      <alignment horizontal="left"/>
    </xf>
    <xf numFmtId="0" fontId="0" fillId="10" borderId="9" xfId="0" applyFill="1" applyBorder="1" applyAlignment="1">
      <alignment horizontal="left"/>
    </xf>
    <xf numFmtId="0" fontId="0" fillId="10" borderId="12" xfId="0" applyFill="1" applyBorder="1" applyAlignment="1">
      <alignment horizontal="left"/>
    </xf>
    <xf numFmtId="0" fontId="0" fillId="0" borderId="0" xfId="0" applyFill="1" applyAlignment="1">
      <alignment horizontal="right"/>
    </xf>
    <xf numFmtId="0" fontId="0" fillId="0" borderId="26" xfId="0" applyFill="1" applyBorder="1" applyAlignment="1">
      <alignment horizontal="right"/>
    </xf>
    <xf numFmtId="0" fontId="0" fillId="0" borderId="0" xfId="0" applyAlignment="1">
      <alignment horizontal="left" vertical="top" wrapText="1"/>
    </xf>
    <xf numFmtId="0" fontId="0" fillId="15" borderId="0" xfId="0" applyFill="1" applyAlignment="1">
      <alignment horizontal="right"/>
    </xf>
    <xf numFmtId="0" fontId="0" fillId="15" borderId="26" xfId="0" applyFill="1" applyBorder="1" applyAlignment="1">
      <alignment horizontal="right"/>
    </xf>
    <xf numFmtId="0" fontId="0" fillId="0" borderId="0" xfId="0" applyAlignment="1">
      <alignment horizontal="center"/>
    </xf>
    <xf numFmtId="0" fontId="0" fillId="6" borderId="17" xfId="0" applyFill="1" applyBorder="1" applyAlignment="1">
      <alignment horizontal="center"/>
    </xf>
    <xf numFmtId="167" fontId="0" fillId="10" borderId="11" xfId="0" applyNumberFormat="1" applyFill="1" applyBorder="1" applyAlignment="1">
      <alignment horizontal="center"/>
    </xf>
    <xf numFmtId="167" fontId="0" fillId="10" borderId="9" xfId="0" applyNumberFormat="1" applyFill="1" applyBorder="1" applyAlignment="1">
      <alignment horizontal="center"/>
    </xf>
    <xf numFmtId="167" fontId="0" fillId="10" borderId="12" xfId="0" applyNumberFormat="1" applyFill="1" applyBorder="1" applyAlignment="1">
      <alignment horizontal="center"/>
    </xf>
    <xf numFmtId="0" fontId="0" fillId="10" borderId="33" xfId="0" applyFill="1" applyBorder="1" applyAlignment="1">
      <alignment horizontal="center"/>
    </xf>
    <xf numFmtId="0" fontId="0" fillId="10" borderId="34" xfId="0" applyFill="1" applyBorder="1" applyAlignment="1">
      <alignment horizontal="center"/>
    </xf>
    <xf numFmtId="0" fontId="0" fillId="10" borderId="38" xfId="0" applyFill="1" applyBorder="1" applyAlignment="1">
      <alignment horizontal="center"/>
    </xf>
    <xf numFmtId="0" fontId="0" fillId="10" borderId="40" xfId="0" applyFill="1" applyBorder="1" applyAlignment="1">
      <alignment horizontal="center"/>
    </xf>
    <xf numFmtId="0" fontId="0" fillId="10" borderId="41" xfId="0" applyFill="1" applyBorder="1" applyAlignment="1">
      <alignment horizontal="center"/>
    </xf>
    <xf numFmtId="0" fontId="0" fillId="10" borderId="42" xfId="0" applyFill="1" applyBorder="1" applyAlignment="1">
      <alignment horizontal="center"/>
    </xf>
    <xf numFmtId="0" fontId="0" fillId="10" borderId="46" xfId="0" applyFill="1" applyBorder="1" applyAlignment="1">
      <alignment horizontal="center"/>
    </xf>
    <xf numFmtId="0" fontId="0" fillId="10" borderId="48" xfId="0" applyFill="1" applyBorder="1" applyAlignment="1">
      <alignment horizontal="center"/>
    </xf>
    <xf numFmtId="0" fontId="0" fillId="10" borderId="68" xfId="0" applyFill="1" applyBorder="1" applyAlignment="1">
      <alignment horizontal="center"/>
    </xf>
    <xf numFmtId="0" fontId="0" fillId="10" borderId="53" xfId="0" applyFill="1" applyBorder="1" applyAlignment="1">
      <alignment horizontal="center"/>
    </xf>
    <xf numFmtId="0" fontId="0" fillId="10" borderId="4" xfId="0" applyFill="1" applyBorder="1" applyAlignment="1">
      <alignment horizontal="center"/>
    </xf>
    <xf numFmtId="0" fontId="0" fillId="10" borderId="35" xfId="0" applyFill="1" applyBorder="1" applyAlignment="1">
      <alignment horizontal="center"/>
    </xf>
    <xf numFmtId="0" fontId="0" fillId="0" borderId="0" xfId="0" applyFill="1" applyBorder="1" applyAlignment="1">
      <alignment horizontal="center"/>
    </xf>
    <xf numFmtId="0" fontId="0" fillId="0" borderId="0" xfId="0" applyAlignment="1">
      <alignment horizontal="left" wrapText="1"/>
    </xf>
    <xf numFmtId="0" fontId="0" fillId="10" borderId="79" xfId="0" applyFill="1" applyBorder="1" applyAlignment="1">
      <alignment horizontal="center"/>
    </xf>
    <xf numFmtId="0" fontId="0" fillId="10" borderId="80" xfId="0" applyFill="1" applyBorder="1" applyAlignment="1">
      <alignment horizontal="center"/>
    </xf>
    <xf numFmtId="0" fontId="0" fillId="10" borderId="83" xfId="0" applyFill="1" applyBorder="1" applyAlignment="1">
      <alignment horizontal="center"/>
    </xf>
    <xf numFmtId="0" fontId="0" fillId="0" borderId="0" xfId="0" applyFill="1" applyAlignment="1">
      <alignment horizontal="center" wrapText="1"/>
    </xf>
    <xf numFmtId="0" fontId="0" fillId="10" borderId="85" xfId="0" applyFill="1" applyBorder="1" applyAlignment="1">
      <alignment horizontal="center"/>
    </xf>
    <xf numFmtId="0" fontId="0" fillId="10" borderId="86" xfId="0" applyFill="1" applyBorder="1" applyAlignment="1">
      <alignment horizontal="center"/>
    </xf>
    <xf numFmtId="0" fontId="0" fillId="10" borderId="72" xfId="0" applyFill="1" applyBorder="1"/>
    <xf numFmtId="0" fontId="0" fillId="10" borderId="73" xfId="0" applyFill="1" applyBorder="1"/>
    <xf numFmtId="0" fontId="0" fillId="10" borderId="75" xfId="0" applyFill="1" applyBorder="1"/>
    <xf numFmtId="0" fontId="0" fillId="10" borderId="76" xfId="0" applyFill="1" applyBorder="1"/>
    <xf numFmtId="0" fontId="0" fillId="10" borderId="71" xfId="0" applyFill="1" applyBorder="1"/>
    <xf numFmtId="0" fontId="0" fillId="10" borderId="74" xfId="0" applyFill="1" applyBorder="1"/>
    <xf numFmtId="0" fontId="0" fillId="6" borderId="13" xfId="0" applyFill="1" applyBorder="1" applyAlignment="1">
      <alignment horizontal="center"/>
    </xf>
    <xf numFmtId="0" fontId="0" fillId="6" borderId="15" xfId="0" applyFill="1" applyBorder="1" applyAlignment="1">
      <alignment horizontal="center"/>
    </xf>
    <xf numFmtId="0" fontId="2" fillId="19" borderId="11" xfId="0" applyFont="1" applyFill="1" applyBorder="1" applyAlignment="1" applyProtection="1">
      <alignment horizontal="center"/>
      <protection locked="0"/>
    </xf>
    <xf numFmtId="0" fontId="2" fillId="19" borderId="9" xfId="0" applyFont="1" applyFill="1" applyBorder="1" applyAlignment="1" applyProtection="1">
      <alignment horizontal="center"/>
      <protection locked="0"/>
    </xf>
    <xf numFmtId="0" fontId="2" fillId="19" borderId="12" xfId="0" applyFont="1" applyFill="1" applyBorder="1" applyAlignment="1" applyProtection="1">
      <alignment horizontal="center"/>
      <protection locked="0"/>
    </xf>
    <xf numFmtId="0" fontId="0" fillId="10" borderId="2" xfId="0" applyFill="1" applyBorder="1" applyAlignment="1">
      <alignment horizontal="center"/>
    </xf>
    <xf numFmtId="0" fontId="0" fillId="10" borderId="47" xfId="0" applyFill="1" applyBorder="1" applyAlignment="1">
      <alignment horizontal="center"/>
    </xf>
    <xf numFmtId="0" fontId="0" fillId="10" borderId="87" xfId="0" applyFill="1" applyBorder="1" applyAlignment="1">
      <alignment horizontal="center"/>
    </xf>
    <xf numFmtId="0" fontId="0" fillId="10" borderId="81" xfId="0" applyFill="1" applyBorder="1" applyAlignment="1">
      <alignment horizontal="center"/>
    </xf>
    <xf numFmtId="0" fontId="0" fillId="10" borderId="82" xfId="0" applyFill="1" applyBorder="1" applyAlignment="1">
      <alignment horizontal="center"/>
    </xf>
    <xf numFmtId="0" fontId="0" fillId="10" borderId="84" xfId="0" applyFill="1" applyBorder="1" applyAlignment="1">
      <alignment horizontal="center"/>
    </xf>
    <xf numFmtId="0" fontId="0" fillId="10" borderId="71" xfId="0" applyFill="1" applyBorder="1" applyAlignment="1">
      <alignment horizontal="center"/>
    </xf>
    <xf numFmtId="0" fontId="0" fillId="10" borderId="73" xfId="0" applyFill="1" applyBorder="1" applyAlignment="1">
      <alignment horizontal="center"/>
    </xf>
    <xf numFmtId="0" fontId="0" fillId="10" borderId="74" xfId="0" applyFill="1" applyBorder="1" applyAlignment="1">
      <alignment horizontal="center"/>
    </xf>
    <xf numFmtId="0" fontId="0" fillId="10" borderId="76" xfId="0" applyFill="1" applyBorder="1" applyAlignment="1">
      <alignment horizontal="center"/>
    </xf>
    <xf numFmtId="0" fontId="1" fillId="6" borderId="17" xfId="0" applyFont="1" applyFill="1" applyBorder="1" applyAlignment="1">
      <alignment horizontal="center"/>
    </xf>
    <xf numFmtId="0" fontId="0" fillId="10" borderId="29" xfId="0" applyFill="1" applyBorder="1" applyAlignment="1">
      <alignment horizontal="center"/>
    </xf>
    <xf numFmtId="0" fontId="0" fillId="10" borderId="30" xfId="0" applyFill="1" applyBorder="1" applyAlignment="1">
      <alignment horizontal="center"/>
    </xf>
    <xf numFmtId="0" fontId="0" fillId="10" borderId="49" xfId="0" applyFill="1" applyBorder="1" applyAlignment="1">
      <alignment horizontal="center"/>
    </xf>
    <xf numFmtId="0" fontId="0" fillId="10" borderId="26" xfId="0" applyFill="1" applyBorder="1" applyAlignment="1">
      <alignment horizontal="center"/>
    </xf>
    <xf numFmtId="0" fontId="0" fillId="10" borderId="72" xfId="0" applyFill="1" applyBorder="1" applyAlignment="1">
      <alignment horizontal="center"/>
    </xf>
    <xf numFmtId="0" fontId="0" fillId="0" borderId="0" xfId="0" applyFont="1" applyAlignment="1">
      <alignment horizontal="left"/>
    </xf>
    <xf numFmtId="0" fontId="0" fillId="0" borderId="0" xfId="0" applyBorder="1" applyAlignment="1">
      <alignment horizontal="center" wrapText="1"/>
    </xf>
    <xf numFmtId="0" fontId="0" fillId="0" borderId="0" xfId="0" applyAlignment="1">
      <alignment horizontal="right" wrapText="1" indent="1"/>
    </xf>
    <xf numFmtId="164" fontId="0" fillId="10" borderId="27" xfId="0" applyNumberFormat="1" applyFill="1" applyBorder="1" applyAlignment="1">
      <alignment horizontal="center"/>
    </xf>
    <xf numFmtId="164" fontId="0" fillId="10" borderId="36" xfId="0" applyNumberFormat="1" applyFill="1" applyBorder="1" applyAlignment="1">
      <alignment horizontal="center"/>
    </xf>
    <xf numFmtId="164" fontId="0" fillId="10" borderId="28" xfId="0" applyNumberFormat="1" applyFill="1" applyBorder="1" applyAlignment="1">
      <alignment horizontal="center"/>
    </xf>
    <xf numFmtId="164" fontId="0" fillId="10" borderId="88" xfId="0" applyNumberFormat="1" applyFill="1" applyBorder="1" applyAlignment="1">
      <alignment horizontal="center"/>
    </xf>
    <xf numFmtId="164" fontId="0" fillId="10" borderId="7" xfId="0" applyNumberFormat="1" applyFill="1" applyBorder="1" applyAlignment="1">
      <alignment horizontal="center"/>
    </xf>
    <xf numFmtId="164" fontId="0" fillId="10" borderId="89" xfId="0" applyNumberFormat="1" applyFill="1" applyBorder="1" applyAlignment="1">
      <alignment horizontal="center"/>
    </xf>
    <xf numFmtId="164" fontId="0" fillId="10" borderId="90" xfId="0" applyNumberFormat="1" applyFill="1" applyBorder="1" applyAlignment="1">
      <alignment horizontal="center"/>
    </xf>
    <xf numFmtId="164" fontId="0" fillId="10" borderId="37" xfId="0" applyNumberFormat="1" applyFill="1" applyBorder="1" applyAlignment="1">
      <alignment horizontal="center"/>
    </xf>
    <xf numFmtId="164" fontId="0" fillId="10" borderId="91" xfId="0" applyNumberFormat="1" applyFill="1" applyBorder="1" applyAlignment="1">
      <alignment horizontal="center"/>
    </xf>
    <xf numFmtId="0" fontId="0" fillId="11" borderId="0" xfId="0" applyFill="1" applyBorder="1" applyAlignment="1">
      <alignment horizontal="center"/>
    </xf>
    <xf numFmtId="0" fontId="0" fillId="11" borderId="0" xfId="0" applyFill="1" applyBorder="1" applyAlignment="1">
      <alignment horizontal="center" wrapText="1"/>
    </xf>
    <xf numFmtId="0" fontId="0" fillId="0" borderId="37" xfId="0" applyBorder="1" applyAlignment="1">
      <alignment horizontal="center"/>
    </xf>
    <xf numFmtId="0" fontId="0" fillId="6" borderId="0" xfId="0" applyFill="1" applyAlignment="1">
      <alignment horizontal="center" wrapText="1"/>
    </xf>
    <xf numFmtId="0" fontId="0" fillId="11" borderId="0" xfId="0" applyFill="1" applyAlignment="1">
      <alignment horizontal="center" wrapText="1"/>
    </xf>
    <xf numFmtId="0" fontId="0" fillId="6" borderId="0" xfId="0" applyFill="1" applyBorder="1" applyAlignment="1">
      <alignment horizontal="center"/>
    </xf>
    <xf numFmtId="0" fontId="0" fillId="6" borderId="0" xfId="0" applyFill="1" applyBorder="1" applyAlignment="1">
      <alignment horizontal="center" wrapText="1"/>
    </xf>
    <xf numFmtId="0" fontId="0" fillId="10" borderId="66" xfId="0" applyFill="1" applyBorder="1" applyAlignment="1">
      <alignment horizontal="center"/>
    </xf>
    <xf numFmtId="0" fontId="0" fillId="10" borderId="8" xfId="0" applyFill="1" applyBorder="1" applyAlignment="1">
      <alignment horizontal="center"/>
    </xf>
    <xf numFmtId="0" fontId="0" fillId="0" borderId="0" xfId="0" applyFill="1"/>
    <xf numFmtId="0" fontId="0" fillId="0" borderId="26" xfId="0" applyFill="1" applyBorder="1"/>
    <xf numFmtId="0" fontId="0" fillId="10" borderId="67" xfId="0" applyFill="1" applyBorder="1" applyAlignment="1">
      <alignment horizontal="center"/>
    </xf>
    <xf numFmtId="0" fontId="0" fillId="10" borderId="52" xfId="0" applyFill="1" applyBorder="1" applyAlignment="1">
      <alignment horizontal="center"/>
    </xf>
    <xf numFmtId="0" fontId="0" fillId="10" borderId="39" xfId="0" applyFill="1" applyBorder="1" applyAlignment="1">
      <alignment horizontal="center"/>
    </xf>
    <xf numFmtId="0" fontId="0" fillId="6" borderId="60" xfId="0" applyFill="1" applyBorder="1" applyAlignment="1">
      <alignment horizontal="center"/>
    </xf>
    <xf numFmtId="0" fontId="0" fillId="6" borderId="61" xfId="0" applyFill="1" applyBorder="1" applyAlignment="1">
      <alignment horizontal="center"/>
    </xf>
    <xf numFmtId="0" fontId="0" fillId="6" borderId="62" xfId="0" applyFill="1" applyBorder="1" applyAlignment="1">
      <alignment horizontal="center"/>
    </xf>
    <xf numFmtId="0" fontId="0" fillId="10" borderId="60" xfId="0" applyFill="1" applyBorder="1" applyAlignment="1">
      <alignment horizontal="center"/>
    </xf>
    <xf numFmtId="0" fontId="0" fillId="10" borderId="61" xfId="0" applyFill="1" applyBorder="1" applyAlignment="1">
      <alignment horizontal="center"/>
    </xf>
    <xf numFmtId="0" fontId="0" fillId="10" borderId="62" xfId="0" applyFill="1" applyBorder="1" applyAlignment="1">
      <alignment horizontal="center"/>
    </xf>
    <xf numFmtId="0" fontId="0" fillId="10" borderId="75" xfId="0" applyFill="1" applyBorder="1" applyAlignment="1">
      <alignment horizontal="center"/>
    </xf>
    <xf numFmtId="0" fontId="0" fillId="10" borderId="33" xfId="0" applyFill="1" applyBorder="1"/>
    <xf numFmtId="0" fontId="0" fillId="10" borderId="34" xfId="0" applyFill="1" applyBorder="1"/>
    <xf numFmtId="0" fontId="0" fillId="10" borderId="0" xfId="0" applyFill="1" applyBorder="1" applyAlignment="1">
      <alignment horizontal="center"/>
    </xf>
    <xf numFmtId="0" fontId="0" fillId="10" borderId="27" xfId="0" applyFill="1" applyBorder="1"/>
    <xf numFmtId="0" fontId="0" fillId="10" borderId="28" xfId="0" applyFill="1" applyBorder="1"/>
    <xf numFmtId="0" fontId="0" fillId="6" borderId="11" xfId="0" applyFill="1" applyBorder="1" applyAlignment="1">
      <alignment horizontal="center"/>
    </xf>
    <xf numFmtId="0" fontId="0" fillId="6" borderId="12" xfId="0" applyFill="1" applyBorder="1" applyAlignment="1">
      <alignment horizontal="center"/>
    </xf>
    <xf numFmtId="0" fontId="0" fillId="2" borderId="41" xfId="0" applyFill="1" applyBorder="1" applyAlignment="1">
      <alignment horizontal="center"/>
    </xf>
    <xf numFmtId="0" fontId="0" fillId="2" borderId="2" xfId="0" applyFill="1" applyBorder="1" applyAlignment="1">
      <alignment horizontal="center"/>
    </xf>
    <xf numFmtId="0" fontId="0" fillId="2" borderId="46" xfId="0" applyFill="1" applyBorder="1" applyAlignment="1">
      <alignment horizontal="center"/>
    </xf>
    <xf numFmtId="0" fontId="0" fillId="2" borderId="47" xfId="0" applyFill="1" applyBorder="1" applyAlignment="1">
      <alignment horizontal="center"/>
    </xf>
    <xf numFmtId="0" fontId="0" fillId="2" borderId="42" xfId="0" applyFill="1" applyBorder="1" applyAlignment="1">
      <alignment horizontal="center"/>
    </xf>
    <xf numFmtId="0" fontId="0" fillId="2" borderId="48" xfId="0" applyFill="1" applyBorder="1" applyAlignment="1">
      <alignment horizontal="center"/>
    </xf>
    <xf numFmtId="164" fontId="0" fillId="6" borderId="61" xfId="0" applyNumberFormat="1" applyFill="1" applyBorder="1"/>
    <xf numFmtId="164" fontId="0" fillId="6" borderId="62" xfId="0" applyNumberFormat="1" applyFill="1" applyBorder="1"/>
    <xf numFmtId="164" fontId="0" fillId="10" borderId="3" xfId="0" applyNumberFormat="1" applyFill="1" applyBorder="1" applyAlignment="1">
      <alignment horizontal="center"/>
    </xf>
    <xf numFmtId="164" fontId="0" fillId="10" borderId="78" xfId="0" applyNumberFormat="1" applyFill="1" applyBorder="1" applyAlignment="1">
      <alignment horizontal="center"/>
    </xf>
    <xf numFmtId="164" fontId="0" fillId="10" borderId="2" xfId="0" applyNumberFormat="1" applyFill="1" applyBorder="1" applyAlignment="1">
      <alignment horizontal="center"/>
    </xf>
    <xf numFmtId="164" fontId="0" fillId="10" borderId="42" xfId="0" applyNumberFormat="1" applyFill="1" applyBorder="1" applyAlignment="1">
      <alignment horizontal="center"/>
    </xf>
    <xf numFmtId="164" fontId="0" fillId="10" borderId="47" xfId="0" applyNumberFormat="1" applyFill="1" applyBorder="1" applyAlignment="1">
      <alignment horizontal="center"/>
    </xf>
    <xf numFmtId="164" fontId="0" fillId="10" borderId="48" xfId="0" applyNumberFormat="1" applyFill="1" applyBorder="1" applyAlignment="1">
      <alignment horizontal="center"/>
    </xf>
    <xf numFmtId="164" fontId="0" fillId="6" borderId="60" xfId="0" applyNumberFormat="1" applyFill="1" applyBorder="1"/>
    <xf numFmtId="164" fontId="0" fillId="10" borderId="77" xfId="0" applyNumberFormat="1" applyFill="1" applyBorder="1" applyAlignment="1">
      <alignment horizontal="center"/>
    </xf>
    <xf numFmtId="164" fontId="0" fillId="10" borderId="41" xfId="0" applyNumberFormat="1" applyFill="1" applyBorder="1" applyAlignment="1">
      <alignment horizontal="center"/>
    </xf>
    <xf numFmtId="164" fontId="0" fillId="10" borderId="46" xfId="0" applyNumberFormat="1" applyFill="1" applyBorder="1" applyAlignment="1">
      <alignment horizontal="center"/>
    </xf>
    <xf numFmtId="0" fontId="0" fillId="10" borderId="92" xfId="0" applyFill="1" applyBorder="1" applyAlignment="1">
      <alignment horizontal="center"/>
    </xf>
    <xf numFmtId="0" fontId="0" fillId="12" borderId="11" xfId="0" applyFill="1" applyBorder="1" applyAlignment="1">
      <alignment horizontal="center"/>
    </xf>
    <xf numFmtId="0" fontId="0" fillId="12" borderId="9" xfId="0" applyFill="1" applyBorder="1" applyAlignment="1">
      <alignment horizontal="center"/>
    </xf>
    <xf numFmtId="0" fontId="0" fillId="12" borderId="12" xfId="0" applyFill="1" applyBorder="1" applyAlignment="1">
      <alignment horizontal="center"/>
    </xf>
    <xf numFmtId="0" fontId="10" fillId="10" borderId="0" xfId="0" applyFont="1" applyFill="1" applyBorder="1" applyAlignment="1">
      <alignment horizontal="center"/>
    </xf>
    <xf numFmtId="0" fontId="0" fillId="10" borderId="90" xfId="0" applyFont="1" applyFill="1" applyBorder="1" applyAlignment="1">
      <alignment horizontal="center"/>
    </xf>
    <xf numFmtId="0" fontId="0" fillId="10" borderId="91" xfId="0" applyFont="1" applyFill="1" applyBorder="1" applyAlignment="1">
      <alignment horizontal="center"/>
    </xf>
    <xf numFmtId="0" fontId="0" fillId="10" borderId="93" xfId="0" applyFill="1" applyBorder="1" applyAlignment="1">
      <alignment horizontal="center"/>
    </xf>
    <xf numFmtId="0" fontId="10" fillId="10" borderId="43" xfId="0" applyFont="1" applyFill="1" applyBorder="1" applyAlignment="1">
      <alignment horizontal="center"/>
    </xf>
    <xf numFmtId="0" fontId="5" fillId="6" borderId="0" xfId="0" applyFont="1" applyFill="1" applyAlignment="1">
      <alignment horizontal="left" wrapText="1"/>
    </xf>
    <xf numFmtId="0" fontId="5" fillId="6" borderId="0" xfId="0" applyFont="1" applyFill="1" applyAlignment="1">
      <alignment horizontal="center" wrapText="1"/>
    </xf>
    <xf numFmtId="0" fontId="0" fillId="6" borderId="0" xfId="0" applyFill="1" applyAlignment="1">
      <alignment horizontal="center"/>
    </xf>
    <xf numFmtId="164" fontId="0" fillId="10" borderId="31" xfId="0" applyNumberFormat="1" applyFill="1" applyBorder="1" applyAlignment="1">
      <alignment horizontal="center"/>
    </xf>
    <xf numFmtId="164" fontId="0" fillId="10" borderId="32" xfId="0" applyNumberFormat="1" applyFill="1" applyBorder="1" applyAlignment="1">
      <alignment horizontal="center"/>
    </xf>
    <xf numFmtId="0" fontId="0" fillId="0" borderId="0" xfId="0" applyAlignment="1">
      <alignment horizontal="right"/>
    </xf>
    <xf numFmtId="0" fontId="0" fillId="0" borderId="26" xfId="0" applyBorder="1" applyAlignment="1">
      <alignment horizontal="right"/>
    </xf>
    <xf numFmtId="3" fontId="0" fillId="10" borderId="27" xfId="0" applyNumberFormat="1" applyFont="1" applyFill="1" applyBorder="1" applyAlignment="1">
      <alignment horizontal="center" vertical="center"/>
    </xf>
    <xf numFmtId="3" fontId="0" fillId="10" borderId="28" xfId="0" applyNumberFormat="1" applyFont="1" applyFill="1" applyBorder="1" applyAlignment="1">
      <alignment horizontal="center" vertical="center"/>
    </xf>
    <xf numFmtId="3" fontId="0" fillId="10" borderId="2" xfId="0" applyNumberFormat="1" applyFill="1" applyBorder="1" applyAlignment="1">
      <alignment horizontal="center"/>
    </xf>
    <xf numFmtId="3" fontId="0" fillId="6" borderId="41" xfId="0" applyNumberFormat="1" applyFill="1" applyBorder="1" applyAlignment="1">
      <alignment horizontal="center"/>
    </xf>
    <xf numFmtId="3" fontId="0" fillId="6" borderId="42" xfId="0" applyNumberFormat="1" applyFill="1" applyBorder="1" applyAlignment="1">
      <alignment horizontal="center"/>
    </xf>
    <xf numFmtId="3" fontId="0" fillId="10" borderId="41" xfId="0" applyNumberFormat="1" applyFill="1" applyBorder="1" applyAlignment="1">
      <alignment horizontal="center"/>
    </xf>
    <xf numFmtId="164" fontId="0" fillId="10" borderId="38" xfId="0" applyNumberFormat="1" applyFill="1" applyBorder="1" applyAlignment="1">
      <alignment horizontal="center"/>
    </xf>
    <xf numFmtId="164" fontId="0" fillId="10" borderId="39" xfId="0" applyNumberFormat="1" applyFill="1" applyBorder="1" applyAlignment="1">
      <alignment horizontal="center"/>
    </xf>
    <xf numFmtId="3" fontId="0" fillId="10" borderId="42" xfId="0" applyNumberFormat="1" applyFill="1" applyBorder="1" applyAlignment="1">
      <alignment horizontal="center"/>
    </xf>
    <xf numFmtId="3" fontId="0" fillId="10" borderId="47" xfId="0" applyNumberFormat="1" applyFill="1" applyBorder="1" applyAlignment="1">
      <alignment horizontal="center"/>
    </xf>
    <xf numFmtId="3" fontId="0" fillId="10" borderId="53" xfId="0" applyNumberFormat="1" applyFill="1" applyBorder="1" applyAlignment="1">
      <alignment horizontal="center"/>
    </xf>
    <xf numFmtId="164" fontId="0" fillId="0" borderId="46" xfId="0" applyNumberFormat="1" applyBorder="1" applyAlignment="1">
      <alignment horizontal="center"/>
    </xf>
    <xf numFmtId="164" fontId="0" fillId="0" borderId="47" xfId="0" applyNumberFormat="1" applyBorder="1" applyAlignment="1">
      <alignment horizontal="center"/>
    </xf>
    <xf numFmtId="164" fontId="0" fillId="0" borderId="53" xfId="0" applyNumberFormat="1" applyBorder="1" applyAlignment="1">
      <alignment horizontal="center"/>
    </xf>
    <xf numFmtId="164" fontId="0" fillId="0" borderId="34" xfId="0" applyNumberFormat="1" applyBorder="1" applyAlignment="1">
      <alignment horizontal="center"/>
    </xf>
    <xf numFmtId="3" fontId="22" fillId="7" borderId="60" xfId="0" applyNumberFormat="1" applyFont="1" applyFill="1" applyBorder="1" applyAlignment="1">
      <alignment horizontal="center"/>
    </xf>
    <xf numFmtId="3" fontId="22" fillId="7" borderId="61" xfId="0" applyNumberFormat="1" applyFont="1" applyFill="1" applyBorder="1" applyAlignment="1">
      <alignment horizontal="center"/>
    </xf>
    <xf numFmtId="3" fontId="22" fillId="7" borderId="66" xfId="0" applyNumberFormat="1" applyFont="1" applyFill="1" applyBorder="1" applyAlignment="1">
      <alignment horizontal="center"/>
    </xf>
    <xf numFmtId="3" fontId="22" fillId="7" borderId="62" xfId="0" applyNumberFormat="1" applyFont="1" applyFill="1" applyBorder="1" applyAlignment="1">
      <alignment horizontal="center"/>
    </xf>
    <xf numFmtId="0" fontId="0" fillId="0" borderId="14" xfId="0" applyBorder="1" applyAlignment="1">
      <alignment horizontal="center"/>
    </xf>
    <xf numFmtId="3" fontId="0" fillId="10" borderId="46" xfId="0" applyNumberFormat="1" applyFill="1" applyBorder="1" applyAlignment="1">
      <alignment horizontal="center"/>
    </xf>
    <xf numFmtId="3" fontId="0" fillId="6" borderId="46" xfId="0" applyNumberFormat="1" applyFill="1" applyBorder="1" applyAlignment="1">
      <alignment horizontal="center"/>
    </xf>
    <xf numFmtId="3" fontId="0" fillId="6" borderId="48" xfId="0" applyNumberFormat="1" applyFill="1" applyBorder="1" applyAlignment="1">
      <alignment horizontal="center"/>
    </xf>
    <xf numFmtId="0" fontId="2" fillId="0" borderId="26" xfId="0" applyFont="1" applyFill="1" applyBorder="1" applyAlignment="1">
      <alignment horizontal="right"/>
    </xf>
    <xf numFmtId="0" fontId="10" fillId="0" borderId="14" xfId="0" applyFont="1" applyBorder="1" applyAlignment="1">
      <alignment horizontal="center" wrapText="1"/>
    </xf>
    <xf numFmtId="0" fontId="0" fillId="0" borderId="0" xfId="0"/>
    <xf numFmtId="0" fontId="0" fillId="0" borderId="5" xfId="0" applyBorder="1"/>
    <xf numFmtId="0" fontId="0" fillId="0" borderId="0" xfId="0" applyAlignment="1">
      <alignment horizontal="right" indent="1"/>
    </xf>
    <xf numFmtId="0" fontId="0" fillId="0" borderId="26" xfId="0" applyBorder="1" applyAlignment="1">
      <alignment horizontal="right" indent="1"/>
    </xf>
    <xf numFmtId="0" fontId="0" fillId="0" borderId="0" xfId="0" applyFill="1" applyAlignment="1">
      <alignment horizontal="right" indent="1"/>
    </xf>
    <xf numFmtId="0" fontId="0" fillId="0" borderId="26" xfId="0" applyFill="1" applyBorder="1" applyAlignment="1">
      <alignment horizontal="right" indent="1"/>
    </xf>
    <xf numFmtId="3" fontId="23" fillId="7" borderId="60" xfId="0" applyNumberFormat="1" applyFont="1" applyFill="1" applyBorder="1" applyAlignment="1">
      <alignment horizontal="center"/>
    </xf>
    <xf numFmtId="3" fontId="23" fillId="7" borderId="61" xfId="0" applyNumberFormat="1" applyFont="1" applyFill="1" applyBorder="1" applyAlignment="1">
      <alignment horizontal="center"/>
    </xf>
    <xf numFmtId="164" fontId="0" fillId="10" borderId="2" xfId="0" applyNumberFormat="1" applyFill="1" applyBorder="1" applyAlignment="1">
      <alignment horizontal="center" vertical="center"/>
    </xf>
    <xf numFmtId="3" fontId="0" fillId="10" borderId="68" xfId="0" applyNumberFormat="1" applyFill="1" applyBorder="1" applyAlignment="1">
      <alignment horizontal="center"/>
    </xf>
    <xf numFmtId="3" fontId="0" fillId="10" borderId="48" xfId="0" applyNumberFormat="1" applyFill="1" applyBorder="1" applyAlignment="1">
      <alignment horizontal="center"/>
    </xf>
    <xf numFmtId="164" fontId="0" fillId="10" borderId="33" xfId="0" applyNumberFormat="1" applyFill="1" applyBorder="1" applyAlignment="1">
      <alignment horizontal="center"/>
    </xf>
    <xf numFmtId="164" fontId="0" fillId="10" borderId="34" xfId="0" applyNumberFormat="1" applyFill="1" applyBorder="1" applyAlignment="1">
      <alignment horizontal="center"/>
    </xf>
    <xf numFmtId="0" fontId="0" fillId="0" borderId="31" xfId="0" applyBorder="1" applyAlignment="1">
      <alignment horizontal="center"/>
    </xf>
    <xf numFmtId="0" fontId="0" fillId="0" borderId="7" xfId="0" applyBorder="1" applyAlignment="1">
      <alignment horizontal="center"/>
    </xf>
    <xf numFmtId="164" fontId="0" fillId="10" borderId="41" xfId="0" applyNumberFormat="1" applyFill="1" applyBorder="1" applyAlignment="1">
      <alignment horizontal="center" vertical="center"/>
    </xf>
    <xf numFmtId="0" fontId="0" fillId="2" borderId="17" xfId="0" applyFill="1" applyBorder="1" applyAlignment="1">
      <alignment horizontal="center"/>
    </xf>
    <xf numFmtId="3" fontId="0" fillId="10" borderId="39" xfId="0" applyNumberFormat="1" applyFill="1" applyBorder="1" applyAlignment="1">
      <alignment horizontal="center"/>
    </xf>
    <xf numFmtId="3" fontId="0" fillId="10" borderId="35" xfId="0" applyNumberFormat="1" applyFill="1" applyBorder="1" applyAlignment="1">
      <alignment horizontal="center"/>
    </xf>
    <xf numFmtId="3" fontId="0" fillId="9" borderId="41" xfId="0" applyNumberFormat="1" applyFill="1" applyBorder="1" applyAlignment="1">
      <alignment horizontal="center"/>
    </xf>
    <xf numFmtId="3" fontId="0" fillId="9" borderId="2" xfId="0" applyNumberFormat="1" applyFill="1" applyBorder="1" applyAlignment="1">
      <alignment horizontal="center"/>
    </xf>
    <xf numFmtId="3" fontId="0" fillId="9" borderId="46" xfId="0" applyNumberFormat="1" applyFill="1" applyBorder="1" applyAlignment="1">
      <alignment horizontal="center"/>
    </xf>
    <xf numFmtId="3" fontId="0" fillId="9" borderId="47" xfId="0" applyNumberFormat="1" applyFill="1" applyBorder="1" applyAlignment="1">
      <alignment horizontal="center"/>
    </xf>
    <xf numFmtId="3" fontId="22" fillId="10" borderId="39" xfId="0" applyNumberFormat="1" applyFont="1" applyFill="1" applyBorder="1" applyAlignment="1">
      <alignment horizontal="center"/>
    </xf>
    <xf numFmtId="3" fontId="22" fillId="10" borderId="40" xfId="0" applyNumberFormat="1" applyFont="1" applyFill="1" applyBorder="1" applyAlignment="1">
      <alignment horizontal="center"/>
    </xf>
    <xf numFmtId="3" fontId="0" fillId="10" borderId="67" xfId="0" applyNumberFormat="1" applyFill="1" applyBorder="1" applyAlignment="1">
      <alignment horizontal="center"/>
    </xf>
    <xf numFmtId="3" fontId="0" fillId="10" borderId="4" xfId="0" applyNumberFormat="1" applyFill="1" applyBorder="1" applyAlignment="1">
      <alignment horizontal="center"/>
    </xf>
    <xf numFmtId="164" fontId="0" fillId="9" borderId="2" xfId="0" applyNumberFormat="1" applyFill="1" applyBorder="1" applyAlignment="1">
      <alignment horizontal="center" vertical="center"/>
    </xf>
    <xf numFmtId="164" fontId="0" fillId="9" borderId="42" xfId="0" applyNumberFormat="1" applyFill="1" applyBorder="1" applyAlignment="1">
      <alignment horizontal="center" vertical="center"/>
    </xf>
    <xf numFmtId="3" fontId="0" fillId="7" borderId="38" xfId="0" applyNumberFormat="1" applyFill="1" applyBorder="1" applyAlignment="1">
      <alignment horizontal="center"/>
    </xf>
    <xf numFmtId="3" fontId="0" fillId="7" borderId="40" xfId="0" applyNumberFormat="1" applyFill="1" applyBorder="1" applyAlignment="1">
      <alignment horizontal="center"/>
    </xf>
    <xf numFmtId="1" fontId="0" fillId="7" borderId="67" xfId="0" applyNumberFormat="1" applyFill="1" applyBorder="1" applyAlignment="1">
      <alignment horizontal="center"/>
    </xf>
    <xf numFmtId="1" fontId="0" fillId="7" borderId="40" xfId="0" applyNumberFormat="1" applyFill="1" applyBorder="1" applyAlignment="1">
      <alignment horizontal="center"/>
    </xf>
    <xf numFmtId="164" fontId="0" fillId="0" borderId="33" xfId="0" applyNumberFormat="1" applyBorder="1" applyAlignment="1">
      <alignment horizontal="center"/>
    </xf>
    <xf numFmtId="3" fontId="0" fillId="7" borderId="60" xfId="0" applyNumberFormat="1" applyFill="1" applyBorder="1" applyAlignment="1">
      <alignment horizontal="center"/>
    </xf>
    <xf numFmtId="3" fontId="0" fillId="7" borderId="61" xfId="0" applyNumberFormat="1" applyFill="1" applyBorder="1" applyAlignment="1">
      <alignment horizontal="center"/>
    </xf>
    <xf numFmtId="3" fontId="0" fillId="7" borderId="62" xfId="0" applyNumberFormat="1" applyFill="1" applyBorder="1" applyAlignment="1">
      <alignment horizontal="center"/>
    </xf>
    <xf numFmtId="164" fontId="0" fillId="0" borderId="68" xfId="0" applyNumberFormat="1" applyBorder="1" applyAlignment="1">
      <alignment horizontal="center"/>
    </xf>
    <xf numFmtId="164" fontId="0" fillId="9" borderId="47" xfId="0" applyNumberFormat="1" applyFill="1" applyBorder="1" applyAlignment="1">
      <alignment horizontal="center" vertical="center"/>
    </xf>
    <xf numFmtId="164" fontId="0" fillId="9" borderId="48" xfId="0" applyNumberFormat="1" applyFill="1" applyBorder="1" applyAlignment="1">
      <alignment horizontal="center" vertical="center"/>
    </xf>
    <xf numFmtId="0" fontId="0" fillId="0" borderId="0" xfId="0" applyBorder="1" applyAlignment="1">
      <alignment horizontal="right"/>
    </xf>
    <xf numFmtId="0" fontId="1" fillId="0" borderId="0" xfId="0" applyFont="1" applyFill="1" applyBorder="1" applyAlignment="1">
      <alignment horizontal="center" wrapText="1"/>
    </xf>
    <xf numFmtId="3" fontId="0" fillId="10" borderId="27" xfId="0" applyNumberFormat="1" applyFill="1" applyBorder="1" applyAlignment="1">
      <alignment horizontal="center"/>
    </xf>
    <xf numFmtId="3" fontId="0" fillId="10" borderId="36" xfId="0" applyNumberFormat="1" applyFill="1" applyBorder="1" applyAlignment="1">
      <alignment horizontal="center"/>
    </xf>
    <xf numFmtId="3" fontId="0" fillId="10" borderId="28" xfId="0" applyNumberFormat="1" applyFill="1" applyBorder="1" applyAlignment="1">
      <alignment horizontal="center"/>
    </xf>
    <xf numFmtId="2" fontId="0" fillId="10" borderId="16" xfId="0" applyNumberFormat="1" applyFill="1" applyBorder="1" applyAlignment="1">
      <alignment horizontal="center"/>
    </xf>
    <xf numFmtId="2" fontId="0" fillId="10" borderId="17" xfId="0" applyNumberFormat="1" applyFill="1" applyBorder="1" applyAlignment="1">
      <alignment horizontal="center"/>
    </xf>
    <xf numFmtId="2" fontId="0" fillId="10" borderId="18" xfId="0" applyNumberFormat="1" applyFill="1" applyBorder="1" applyAlignment="1">
      <alignment horizontal="center"/>
    </xf>
    <xf numFmtId="3" fontId="0" fillId="10" borderId="38" xfId="0" applyNumberFormat="1" applyFill="1" applyBorder="1" applyAlignment="1">
      <alignment horizontal="center"/>
    </xf>
    <xf numFmtId="1" fontId="0" fillId="10" borderId="38" xfId="0" applyNumberFormat="1" applyFill="1" applyBorder="1" applyAlignment="1">
      <alignment horizontal="center"/>
    </xf>
    <xf numFmtId="1" fontId="0" fillId="10" borderId="40" xfId="0" applyNumberFormat="1" applyFill="1" applyBorder="1" applyAlignment="1">
      <alignment horizontal="center"/>
    </xf>
    <xf numFmtId="1" fontId="0" fillId="10" borderId="39" xfId="0" applyNumberFormat="1" applyFill="1" applyBorder="1" applyAlignment="1">
      <alignment horizontal="center"/>
    </xf>
    <xf numFmtId="1" fontId="0" fillId="10" borderId="11" xfId="0" applyNumberFormat="1" applyFill="1" applyBorder="1" applyAlignment="1">
      <alignment horizontal="center"/>
    </xf>
    <xf numFmtId="1" fontId="0" fillId="10" borderId="12" xfId="0" applyNumberFormat="1" applyFill="1" applyBorder="1" applyAlignment="1">
      <alignment horizontal="center"/>
    </xf>
    <xf numFmtId="0" fontId="1" fillId="0" borderId="17" xfId="0" applyFont="1" applyFill="1" applyBorder="1" applyAlignment="1">
      <alignment horizontal="center" wrapText="1"/>
    </xf>
    <xf numFmtId="1" fontId="0" fillId="10" borderId="41" xfId="0" applyNumberFormat="1" applyFill="1" applyBorder="1" applyAlignment="1">
      <alignment horizontal="center"/>
    </xf>
    <xf numFmtId="1" fontId="0" fillId="10" borderId="42" xfId="0" applyNumberFormat="1" applyFill="1" applyBorder="1" applyAlignment="1">
      <alignment horizontal="center"/>
    </xf>
    <xf numFmtId="1" fontId="0" fillId="10" borderId="2" xfId="0" applyNumberFormat="1" applyFill="1" applyBorder="1" applyAlignment="1">
      <alignment horizontal="center"/>
    </xf>
    <xf numFmtId="1" fontId="0" fillId="10" borderId="46" xfId="0" applyNumberFormat="1" applyFill="1" applyBorder="1" applyAlignment="1">
      <alignment horizontal="center"/>
    </xf>
    <xf numFmtId="1" fontId="0" fillId="10" borderId="48" xfId="0" applyNumberFormat="1" applyFill="1" applyBorder="1" applyAlignment="1">
      <alignment horizontal="center"/>
    </xf>
    <xf numFmtId="1" fontId="0" fillId="10" borderId="47" xfId="0" applyNumberFormat="1" applyFill="1" applyBorder="1" applyAlignment="1">
      <alignment horizontal="center"/>
    </xf>
    <xf numFmtId="0" fontId="0" fillId="15" borderId="49" xfId="0" applyFill="1" applyBorder="1" applyAlignment="1">
      <alignment horizontal="left"/>
    </xf>
    <xf numFmtId="0" fontId="0" fillId="15" borderId="0" xfId="0" applyFill="1" applyAlignment="1">
      <alignment horizontal="left"/>
    </xf>
    <xf numFmtId="0" fontId="0" fillId="0" borderId="49" xfId="0" applyBorder="1" applyAlignment="1">
      <alignment horizontal="left"/>
    </xf>
    <xf numFmtId="0" fontId="0" fillId="0" borderId="0" xfId="0" applyAlignment="1">
      <alignment horizontal="left"/>
    </xf>
    <xf numFmtId="0" fontId="0" fillId="0" borderId="49" xfId="0" applyFill="1" applyBorder="1" applyAlignment="1">
      <alignment horizontal="left"/>
    </xf>
    <xf numFmtId="0" fontId="0" fillId="0" borderId="0" xfId="0" applyFill="1" applyAlignment="1">
      <alignment horizontal="left"/>
    </xf>
    <xf numFmtId="0" fontId="0" fillId="0" borderId="0" xfId="0" applyAlignment="1">
      <alignment horizontal="center" vertical="center" wrapText="1"/>
    </xf>
    <xf numFmtId="3" fontId="0" fillId="10" borderId="40" xfId="0" applyNumberFormat="1" applyFill="1" applyBorder="1" applyAlignment="1">
      <alignment horizontal="center"/>
    </xf>
    <xf numFmtId="0" fontId="0" fillId="0" borderId="0" xfId="0" applyBorder="1" applyAlignment="1">
      <alignment horizontal="left" wrapText="1"/>
    </xf>
    <xf numFmtId="164" fontId="0" fillId="7" borderId="24" xfId="0" applyNumberFormat="1" applyFill="1" applyBorder="1" applyAlignment="1">
      <alignment horizontal="center" vertical="center"/>
    </xf>
    <xf numFmtId="0" fontId="0" fillId="0" borderId="70" xfId="0" applyNumberFormat="1" applyBorder="1" applyAlignment="1">
      <alignment horizontal="center"/>
    </xf>
    <xf numFmtId="0" fontId="0" fillId="0" borderId="1" xfId="0" applyNumberFormat="1" applyBorder="1" applyAlignment="1">
      <alignment horizontal="center"/>
    </xf>
    <xf numFmtId="164" fontId="0" fillId="7" borderId="33" xfId="0" applyNumberFormat="1" applyFill="1" applyBorder="1" applyAlignment="1">
      <alignment horizontal="center"/>
    </xf>
    <xf numFmtId="164" fontId="0" fillId="7" borderId="34" xfId="0" applyNumberFormat="1" applyFill="1" applyBorder="1" applyAlignment="1">
      <alignment horizontal="center"/>
    </xf>
    <xf numFmtId="3" fontId="0" fillId="7" borderId="33" xfId="0" applyNumberFormat="1" applyFill="1" applyBorder="1" applyAlignment="1">
      <alignment horizontal="center" vertical="center"/>
    </xf>
    <xf numFmtId="3" fontId="0" fillId="7" borderId="34" xfId="0" applyNumberFormat="1" applyFill="1" applyBorder="1" applyAlignment="1">
      <alignment horizontal="center" vertical="center"/>
    </xf>
    <xf numFmtId="0" fontId="0" fillId="10" borderId="31" xfId="0" applyFill="1" applyBorder="1"/>
    <xf numFmtId="0" fontId="0" fillId="10" borderId="32" xfId="0" applyFill="1" applyBorder="1"/>
    <xf numFmtId="3" fontId="0" fillId="7" borderId="31" xfId="0" applyNumberFormat="1" applyFill="1" applyBorder="1" applyAlignment="1">
      <alignment horizontal="center" vertical="center"/>
    </xf>
    <xf numFmtId="3" fontId="0" fillId="7" borderId="32" xfId="0" applyNumberFormat="1" applyFill="1" applyBorder="1" applyAlignment="1">
      <alignment horizontal="center" vertical="center"/>
    </xf>
    <xf numFmtId="0" fontId="0" fillId="0" borderId="13" xfId="0" applyBorder="1" applyAlignment="1">
      <alignment vertical="center" textRotation="90" wrapText="1"/>
    </xf>
    <xf numFmtId="0" fontId="0" fillId="0" borderId="49" xfId="0" applyBorder="1" applyAlignment="1">
      <alignment vertical="center" textRotation="90" wrapText="1"/>
    </xf>
    <xf numFmtId="0" fontId="0" fillId="0" borderId="16" xfId="0" applyBorder="1" applyAlignment="1">
      <alignment vertical="center" textRotation="90" wrapText="1"/>
    </xf>
    <xf numFmtId="3" fontId="0" fillId="7" borderId="11" xfId="0" applyNumberFormat="1" applyFill="1" applyBorder="1" applyAlignment="1">
      <alignment horizontal="center" vertical="center"/>
    </xf>
    <xf numFmtId="3" fontId="0" fillId="7" borderId="12" xfId="0" applyNumberFormat="1" applyFill="1" applyBorder="1" applyAlignment="1">
      <alignment horizontal="center" vertical="center"/>
    </xf>
    <xf numFmtId="3" fontId="0" fillId="7" borderId="27" xfId="0" applyNumberFormat="1" applyFill="1" applyBorder="1" applyAlignment="1">
      <alignment horizontal="center" vertical="center"/>
    </xf>
    <xf numFmtId="3" fontId="0" fillId="7" borderId="28" xfId="0" applyNumberFormat="1" applyFill="1" applyBorder="1" applyAlignment="1">
      <alignment horizontal="center" vertical="center"/>
    </xf>
    <xf numFmtId="3" fontId="0" fillId="7" borderId="44" xfId="0" applyNumberFormat="1" applyFill="1" applyBorder="1" applyAlignment="1">
      <alignment horizontal="center" vertical="center"/>
    </xf>
    <xf numFmtId="3" fontId="0" fillId="7" borderId="45" xfId="0" applyNumberFormat="1" applyFill="1" applyBorder="1" applyAlignment="1">
      <alignment horizontal="center" vertical="center"/>
    </xf>
    <xf numFmtId="3" fontId="0" fillId="7" borderId="29" xfId="0" applyNumberFormat="1" applyFill="1" applyBorder="1" applyAlignment="1">
      <alignment horizontal="center" vertical="center"/>
    </xf>
    <xf numFmtId="3" fontId="0" fillId="7" borderId="30" xfId="0" applyNumberFormat="1" applyFill="1" applyBorder="1" applyAlignment="1">
      <alignment horizontal="center" vertical="center"/>
    </xf>
    <xf numFmtId="3" fontId="0" fillId="10" borderId="31" xfId="0" applyNumberFormat="1" applyFill="1" applyBorder="1" applyAlignment="1">
      <alignment horizontal="center"/>
    </xf>
    <xf numFmtId="3" fontId="0" fillId="10" borderId="7" xfId="0" applyNumberFormat="1" applyFill="1" applyBorder="1" applyAlignment="1">
      <alignment horizontal="center"/>
    </xf>
    <xf numFmtId="3" fontId="0" fillId="10" borderId="32" xfId="0" applyNumberFormat="1" applyFill="1" applyBorder="1" applyAlignment="1">
      <alignment horizontal="center"/>
    </xf>
    <xf numFmtId="164" fontId="0" fillId="10" borderId="90" xfId="0" applyNumberFormat="1" applyFill="1" applyBorder="1" applyAlignment="1">
      <alignment horizontal="center" vertical="center"/>
    </xf>
    <xf numFmtId="164" fontId="0" fillId="10" borderId="91" xfId="0" applyNumberFormat="1" applyFill="1" applyBorder="1" applyAlignment="1">
      <alignment horizontal="center" vertical="center"/>
    </xf>
    <xf numFmtId="0" fontId="0" fillId="0" borderId="0" xfId="0" applyFill="1" applyBorder="1" applyAlignment="1">
      <alignment horizontal="right"/>
    </xf>
    <xf numFmtId="164" fontId="0" fillId="10" borderId="98" xfId="0" applyNumberFormat="1" applyFill="1" applyBorder="1" applyAlignment="1">
      <alignment horizontal="center" vertical="center"/>
    </xf>
    <xf numFmtId="164" fontId="0" fillId="10" borderId="89" xfId="0" applyNumberFormat="1" applyFill="1" applyBorder="1" applyAlignment="1">
      <alignment horizontal="center" vertical="center"/>
    </xf>
    <xf numFmtId="164" fontId="0" fillId="10" borderId="98" xfId="0" applyNumberFormat="1" applyFill="1" applyBorder="1" applyAlignment="1">
      <alignment horizontal="center"/>
    </xf>
    <xf numFmtId="1" fontId="0" fillId="19" borderId="27" xfId="0" applyNumberFormat="1" applyFill="1" applyBorder="1" applyAlignment="1">
      <alignment horizontal="center"/>
    </xf>
    <xf numFmtId="1" fontId="0" fillId="19" borderId="28" xfId="0" applyNumberFormat="1" applyFill="1" applyBorder="1" applyAlignment="1">
      <alignment horizontal="center"/>
    </xf>
    <xf numFmtId="3" fontId="2" fillId="6" borderId="11" xfId="0" applyNumberFormat="1" applyFont="1" applyFill="1" applyBorder="1" applyAlignment="1">
      <alignment horizontal="center"/>
    </xf>
    <xf numFmtId="0" fontId="2" fillId="6" borderId="12" xfId="0" applyFont="1" applyFill="1" applyBorder="1" applyAlignment="1">
      <alignment horizontal="center"/>
    </xf>
    <xf numFmtId="3" fontId="0" fillId="10" borderId="11" xfId="0" applyNumberFormat="1" applyFill="1" applyBorder="1" applyAlignment="1">
      <alignment horizontal="center"/>
    </xf>
    <xf numFmtId="3" fontId="0" fillId="10" borderId="9" xfId="0" applyNumberFormat="1" applyFill="1" applyBorder="1" applyAlignment="1">
      <alignment horizontal="center"/>
    </xf>
    <xf numFmtId="3" fontId="0" fillId="10" borderId="12" xfId="0" applyNumberFormat="1" applyFill="1" applyBorder="1" applyAlignment="1">
      <alignment horizontal="center"/>
    </xf>
    <xf numFmtId="3" fontId="2" fillId="6" borderId="61" xfId="0" applyNumberFormat="1" applyFont="1" applyFill="1" applyBorder="1" applyAlignment="1">
      <alignment horizontal="center"/>
    </xf>
    <xf numFmtId="0" fontId="2" fillId="6" borderId="61" xfId="0" applyFont="1" applyFill="1" applyBorder="1" applyAlignment="1">
      <alignment horizontal="center"/>
    </xf>
    <xf numFmtId="3" fontId="0" fillId="10" borderId="52" xfId="0" applyNumberFormat="1" applyFill="1" applyBorder="1" applyAlignment="1">
      <alignment horizontal="center"/>
    </xf>
    <xf numFmtId="0" fontId="0" fillId="2" borderId="35" xfId="0" applyFill="1" applyBorder="1" applyAlignment="1">
      <alignment horizontal="center"/>
    </xf>
    <xf numFmtId="0" fontId="0" fillId="2" borderId="7" xfId="0" applyFill="1" applyBorder="1" applyAlignment="1">
      <alignment horizontal="center"/>
    </xf>
    <xf numFmtId="0" fontId="0" fillId="2" borderId="4" xfId="0" applyFill="1" applyBorder="1" applyAlignment="1">
      <alignment horizontal="center"/>
    </xf>
    <xf numFmtId="0" fontId="0" fillId="0" borderId="17" xfId="0" applyFill="1" applyBorder="1" applyAlignment="1">
      <alignment horizontal="center" wrapText="1"/>
    </xf>
    <xf numFmtId="0" fontId="0" fillId="9" borderId="35" xfId="0" applyFill="1" applyBorder="1" applyAlignment="1">
      <alignment horizontal="center"/>
    </xf>
    <xf numFmtId="0" fontId="0" fillId="9" borderId="7" xfId="0" applyFill="1" applyBorder="1" applyAlignment="1">
      <alignment horizontal="center"/>
    </xf>
    <xf numFmtId="0" fontId="0" fillId="9" borderId="4" xfId="0" applyFill="1" applyBorder="1" applyAlignment="1">
      <alignment horizontal="center"/>
    </xf>
    <xf numFmtId="0" fontId="0" fillId="9" borderId="17" xfId="0" applyFill="1" applyBorder="1" applyAlignment="1">
      <alignment horizontal="center"/>
    </xf>
    <xf numFmtId="3" fontId="0" fillId="10" borderId="39" xfId="0" applyNumberFormat="1" applyFill="1" applyBorder="1" applyAlignment="1">
      <alignment horizontal="center" vertical="center"/>
    </xf>
    <xf numFmtId="3" fontId="0" fillId="10" borderId="40" xfId="0" applyNumberFormat="1" applyFill="1" applyBorder="1" applyAlignment="1">
      <alignment horizontal="center" vertical="center"/>
    </xf>
    <xf numFmtId="3" fontId="0" fillId="10" borderId="47" xfId="0" applyNumberFormat="1" applyFill="1" applyBorder="1" applyAlignment="1">
      <alignment horizontal="center" vertical="center"/>
    </xf>
    <xf numFmtId="3" fontId="0" fillId="10" borderId="48" xfId="0" applyNumberFormat="1" applyFill="1" applyBorder="1" applyAlignment="1">
      <alignment horizontal="center" vertical="center"/>
    </xf>
    <xf numFmtId="3" fontId="0" fillId="6" borderId="11" xfId="0" applyNumberFormat="1" applyFill="1" applyBorder="1" applyAlignment="1">
      <alignment horizontal="center"/>
    </xf>
    <xf numFmtId="3" fontId="0" fillId="6" borderId="12" xfId="0" applyNumberFormat="1" applyFill="1" applyBorder="1" applyAlignment="1">
      <alignment horizontal="center"/>
    </xf>
    <xf numFmtId="3" fontId="0" fillId="10" borderId="33" xfId="0" applyNumberFormat="1" applyFill="1" applyBorder="1" applyAlignment="1">
      <alignment horizontal="center"/>
    </xf>
    <xf numFmtId="3" fontId="0" fillId="10" borderId="34" xfId="0" applyNumberFormat="1" applyFill="1" applyBorder="1" applyAlignment="1">
      <alignment horizontal="center"/>
    </xf>
    <xf numFmtId="3" fontId="2" fillId="6" borderId="60" xfId="0" applyNumberFormat="1" applyFont="1" applyFill="1" applyBorder="1" applyAlignment="1">
      <alignment horizontal="center"/>
    </xf>
    <xf numFmtId="0" fontId="2" fillId="6" borderId="62" xfId="0" applyFont="1" applyFill="1" applyBorder="1" applyAlignment="1">
      <alignment horizontal="center"/>
    </xf>
    <xf numFmtId="3" fontId="2" fillId="6" borderId="9" xfId="0" applyNumberFormat="1" applyFont="1" applyFill="1" applyBorder="1" applyAlignment="1">
      <alignment horizontal="center"/>
    </xf>
    <xf numFmtId="3" fontId="0" fillId="6" borderId="38" xfId="0" applyNumberFormat="1" applyFill="1" applyBorder="1" applyAlignment="1">
      <alignment horizontal="center"/>
    </xf>
    <xf numFmtId="3" fontId="0" fillId="6" borderId="36" xfId="0" applyNumberFormat="1" applyFill="1" applyBorder="1" applyAlignment="1">
      <alignment horizontal="center"/>
    </xf>
    <xf numFmtId="3" fontId="0" fillId="6" borderId="40" xfId="0" applyNumberFormat="1" applyFill="1" applyBorder="1" applyAlignment="1">
      <alignment horizontal="center"/>
    </xf>
    <xf numFmtId="3" fontId="0" fillId="6" borderId="37" xfId="0" applyNumberFormat="1" applyFill="1" applyBorder="1" applyAlignment="1">
      <alignment horizontal="center"/>
    </xf>
    <xf numFmtId="3" fontId="0" fillId="10" borderId="37" xfId="0" applyNumberFormat="1" applyFill="1" applyBorder="1" applyAlignment="1">
      <alignment horizontal="center"/>
    </xf>
    <xf numFmtId="0" fontId="0" fillId="0" borderId="17" xfId="0" quotePrefix="1" applyBorder="1" applyAlignment="1">
      <alignment horizontal="center" vertical="center"/>
    </xf>
    <xf numFmtId="0" fontId="0" fillId="0" borderId="17" xfId="0" applyBorder="1" applyAlignment="1">
      <alignment horizontal="center" vertical="center"/>
    </xf>
    <xf numFmtId="170" fontId="0" fillId="10" borderId="11" xfId="2" applyFont="1" applyFill="1" applyBorder="1" applyAlignment="1">
      <alignment horizontal="center"/>
    </xf>
    <xf numFmtId="170" fontId="0" fillId="10" borderId="12" xfId="2" applyFont="1" applyFill="1" applyBorder="1" applyAlignment="1">
      <alignment horizontal="center"/>
    </xf>
    <xf numFmtId="171" fontId="0" fillId="10" borderId="11" xfId="3" applyNumberFormat="1" applyFont="1" applyFill="1" applyBorder="1" applyAlignment="1">
      <alignment horizontal="center"/>
    </xf>
    <xf numFmtId="171" fontId="0" fillId="10" borderId="12" xfId="3" applyNumberFormat="1" applyFont="1" applyFill="1" applyBorder="1" applyAlignment="1">
      <alignment horizontal="center"/>
    </xf>
    <xf numFmtId="3" fontId="0" fillId="7" borderId="39" xfId="0" applyNumberFormat="1" applyFill="1" applyBorder="1" applyAlignment="1">
      <alignment horizontal="center"/>
    </xf>
    <xf numFmtId="164" fontId="0" fillId="10" borderId="40" xfId="0" applyNumberFormat="1" applyFill="1" applyBorder="1" applyAlignment="1">
      <alignment horizontal="center"/>
    </xf>
    <xf numFmtId="3" fontId="20" fillId="0" borderId="63" xfId="0" applyNumberFormat="1" applyFont="1" applyBorder="1" applyAlignment="1">
      <alignment horizontal="left"/>
    </xf>
    <xf numFmtId="3" fontId="20" fillId="0" borderId="64" xfId="0" applyNumberFormat="1" applyFont="1" applyBorder="1" applyAlignment="1">
      <alignment horizontal="left"/>
    </xf>
    <xf numFmtId="3" fontId="20" fillId="0" borderId="65" xfId="0" applyNumberFormat="1" applyFont="1" applyBorder="1" applyAlignment="1">
      <alignment horizontal="left"/>
    </xf>
    <xf numFmtId="3" fontId="23" fillId="7" borderId="66" xfId="0" applyNumberFormat="1" applyFont="1" applyFill="1" applyBorder="1" applyAlignment="1">
      <alignment horizontal="center"/>
    </xf>
    <xf numFmtId="3" fontId="23" fillId="7" borderId="62" xfId="0" applyNumberFormat="1" applyFont="1" applyFill="1" applyBorder="1" applyAlignment="1">
      <alignment horizontal="center"/>
    </xf>
    <xf numFmtId="3" fontId="22" fillId="10" borderId="38" xfId="0" applyNumberFormat="1" applyFont="1" applyFill="1" applyBorder="1" applyAlignment="1">
      <alignment horizontal="center"/>
    </xf>
    <xf numFmtId="3" fontId="22" fillId="7" borderId="11" xfId="0" applyNumberFormat="1" applyFont="1" applyFill="1" applyBorder="1" applyAlignment="1">
      <alignment horizontal="center"/>
    </xf>
    <xf numFmtId="3" fontId="22" fillId="7" borderId="8" xfId="0" applyNumberFormat="1" applyFont="1" applyFill="1" applyBorder="1" applyAlignment="1">
      <alignment horizontal="center"/>
    </xf>
    <xf numFmtId="3" fontId="22" fillId="7" borderId="12" xfId="0" applyNumberFormat="1" applyFont="1" applyFill="1" applyBorder="1" applyAlignment="1">
      <alignment horizontal="center"/>
    </xf>
    <xf numFmtId="3" fontId="22" fillId="10" borderId="2" xfId="0" applyNumberFormat="1" applyFont="1" applyFill="1" applyBorder="1" applyAlignment="1">
      <alignment horizontal="center"/>
    </xf>
    <xf numFmtId="3" fontId="22" fillId="10" borderId="42" xfId="0" applyNumberFormat="1" applyFont="1" applyFill="1" applyBorder="1" applyAlignment="1">
      <alignment horizontal="center"/>
    </xf>
    <xf numFmtId="3" fontId="22" fillId="10" borderId="41" xfId="0" applyNumberFormat="1" applyFont="1" applyFill="1" applyBorder="1" applyAlignment="1">
      <alignment horizontal="center"/>
    </xf>
    <xf numFmtId="3" fontId="22" fillId="10" borderId="47" xfId="0" applyNumberFormat="1" applyFont="1" applyFill="1" applyBorder="1" applyAlignment="1">
      <alignment horizontal="center"/>
    </xf>
    <xf numFmtId="3" fontId="22" fillId="10" borderId="48" xfId="0" applyNumberFormat="1" applyFont="1" applyFill="1" applyBorder="1" applyAlignment="1">
      <alignment horizontal="center"/>
    </xf>
    <xf numFmtId="3" fontId="22" fillId="10" borderId="46" xfId="0" applyNumberFormat="1" applyFont="1" applyFill="1" applyBorder="1" applyAlignment="1">
      <alignment horizontal="center"/>
    </xf>
    <xf numFmtId="164" fontId="0" fillId="7" borderId="8" xfId="0" applyNumberFormat="1" applyFill="1" applyBorder="1" applyAlignment="1">
      <alignment horizontal="center"/>
    </xf>
    <xf numFmtId="164" fontId="0" fillId="7" borderId="12" xfId="0" applyNumberFormat="1" applyFill="1" applyBorder="1" applyAlignment="1">
      <alignment horizontal="center"/>
    </xf>
    <xf numFmtId="164" fontId="0" fillId="10" borderId="75" xfId="0" applyNumberFormat="1" applyFill="1" applyBorder="1" applyAlignment="1">
      <alignment horizontal="center" vertical="center"/>
    </xf>
    <xf numFmtId="3" fontId="0" fillId="10" borderId="31" xfId="0" applyNumberFormat="1" applyFont="1" applyFill="1" applyBorder="1" applyAlignment="1">
      <alignment horizontal="center" vertical="center"/>
    </xf>
    <xf numFmtId="3" fontId="0" fillId="10" borderId="32" xfId="0" applyNumberFormat="1" applyFont="1" applyFill="1" applyBorder="1" applyAlignment="1">
      <alignment horizontal="center" vertical="center"/>
    </xf>
    <xf numFmtId="0" fontId="10" fillId="0" borderId="14" xfId="0" applyFont="1" applyBorder="1" applyAlignment="1">
      <alignment horizontal="center"/>
    </xf>
    <xf numFmtId="0" fontId="0" fillId="0" borderId="17" xfId="0" applyBorder="1" applyAlignment="1">
      <alignment horizontal="center" vertical="center" wrapText="1"/>
    </xf>
    <xf numFmtId="0" fontId="0" fillId="14" borderId="17" xfId="0" applyFill="1" applyBorder="1" applyAlignment="1">
      <alignment horizontal="center" wrapText="1"/>
    </xf>
    <xf numFmtId="3" fontId="0" fillId="10" borderId="44" xfId="0" applyNumberFormat="1" applyFont="1" applyFill="1" applyBorder="1" applyAlignment="1">
      <alignment horizontal="center" vertical="center"/>
    </xf>
    <xf numFmtId="3" fontId="0" fillId="10" borderId="45" xfId="0" applyNumberFormat="1" applyFont="1" applyFill="1" applyBorder="1" applyAlignment="1">
      <alignment horizontal="center" vertical="center"/>
    </xf>
    <xf numFmtId="0" fontId="1" fillId="10" borderId="33" xfId="0" applyFont="1" applyFill="1" applyBorder="1" applyAlignment="1">
      <alignment horizontal="center" vertical="center"/>
    </xf>
    <xf numFmtId="0" fontId="1" fillId="10" borderId="34" xfId="0" applyFont="1" applyFill="1" applyBorder="1" applyAlignment="1">
      <alignment horizontal="center" vertical="center"/>
    </xf>
    <xf numFmtId="164" fontId="0" fillId="10" borderId="72" xfId="0" applyNumberFormat="1" applyFill="1" applyBorder="1" applyAlignment="1">
      <alignment horizontal="center" vertical="center"/>
    </xf>
    <xf numFmtId="3" fontId="0" fillId="10" borderId="38" xfId="0" applyNumberFormat="1" applyFont="1" applyFill="1" applyBorder="1" applyAlignment="1">
      <alignment horizontal="center" vertical="center"/>
    </xf>
    <xf numFmtId="3" fontId="0" fillId="10" borderId="39" xfId="0" applyNumberFormat="1" applyFont="1" applyFill="1" applyBorder="1" applyAlignment="1">
      <alignment horizontal="center" vertical="center"/>
    </xf>
    <xf numFmtId="0" fontId="0" fillId="0" borderId="0" xfId="0" applyFill="1" applyAlignment="1">
      <alignment horizontal="center"/>
    </xf>
    <xf numFmtId="0" fontId="0" fillId="14" borderId="0" xfId="0" applyFill="1" applyBorder="1" applyAlignment="1">
      <alignment horizontal="center" wrapText="1"/>
    </xf>
    <xf numFmtId="0" fontId="0" fillId="0" borderId="36" xfId="0" applyBorder="1"/>
    <xf numFmtId="0" fontId="0" fillId="0" borderId="28" xfId="0" applyBorder="1"/>
    <xf numFmtId="0" fontId="0" fillId="10" borderId="31" xfId="0" applyFill="1" applyBorder="1" applyAlignment="1"/>
    <xf numFmtId="0" fontId="0" fillId="10" borderId="32" xfId="0" applyFill="1" applyBorder="1" applyAlignment="1"/>
    <xf numFmtId="0" fontId="0" fillId="0" borderId="26" xfId="0" applyBorder="1" applyAlignment="1">
      <alignment horizontal="center"/>
    </xf>
    <xf numFmtId="164" fontId="0" fillId="10" borderId="46" xfId="0" applyNumberFormat="1" applyFill="1" applyBorder="1" applyAlignment="1">
      <alignment horizontal="center" vertical="center"/>
    </xf>
    <xf numFmtId="164" fontId="0" fillId="10" borderId="47" xfId="0" applyNumberFormat="1" applyFill="1" applyBorder="1" applyAlignment="1">
      <alignment horizontal="center" vertical="center"/>
    </xf>
    <xf numFmtId="0" fontId="0" fillId="10" borderId="33" xfId="0" applyFill="1" applyBorder="1" applyAlignment="1"/>
    <xf numFmtId="0" fontId="0" fillId="10" borderId="34" xfId="0" applyFill="1" applyBorder="1" applyAlignment="1"/>
    <xf numFmtId="3" fontId="0" fillId="10" borderId="41" xfId="0" applyNumberFormat="1" applyFont="1" applyFill="1" applyBorder="1" applyAlignment="1">
      <alignment horizontal="center" vertical="center"/>
    </xf>
    <xf numFmtId="3" fontId="0" fillId="10" borderId="2" xfId="0" applyNumberFormat="1" applyFont="1" applyFill="1" applyBorder="1" applyAlignment="1">
      <alignment horizontal="center" vertical="center"/>
    </xf>
    <xf numFmtId="3" fontId="0" fillId="10" borderId="46" xfId="0" applyNumberFormat="1" applyFont="1" applyFill="1" applyBorder="1" applyAlignment="1">
      <alignment horizontal="center" vertical="center"/>
    </xf>
    <xf numFmtId="3" fontId="0" fillId="10" borderId="47" xfId="0" applyNumberFormat="1" applyFont="1" applyFill="1" applyBorder="1" applyAlignment="1">
      <alignment horizontal="center" vertical="center"/>
    </xf>
    <xf numFmtId="164" fontId="0" fillId="10" borderId="39" xfId="0" applyNumberFormat="1" applyFont="1" applyFill="1" applyBorder="1" applyAlignment="1">
      <alignment horizontal="center" vertical="center"/>
    </xf>
    <xf numFmtId="164" fontId="0" fillId="10" borderId="40" xfId="0" applyNumberFormat="1" applyFont="1" applyFill="1" applyBorder="1" applyAlignment="1">
      <alignment horizontal="center" vertical="center"/>
    </xf>
    <xf numFmtId="164" fontId="0" fillId="10" borderId="35" xfId="0" applyNumberFormat="1" applyFont="1" applyFill="1" applyBorder="1" applyAlignment="1">
      <alignment horizontal="center" vertical="center"/>
    </xf>
    <xf numFmtId="164" fontId="0" fillId="10" borderId="32" xfId="0" applyNumberFormat="1" applyFont="1" applyFill="1" applyBorder="1" applyAlignment="1">
      <alignment horizontal="center" vertical="center"/>
    </xf>
    <xf numFmtId="164" fontId="0" fillId="10" borderId="53" xfId="0" applyNumberFormat="1" applyFont="1" applyFill="1" applyBorder="1" applyAlignment="1">
      <alignment horizontal="center" vertical="center"/>
    </xf>
    <xf numFmtId="164" fontId="0" fillId="10" borderId="34" xfId="0" applyNumberFormat="1" applyFont="1" applyFill="1" applyBorder="1" applyAlignment="1">
      <alignment horizontal="center" vertical="center"/>
    </xf>
    <xf numFmtId="164" fontId="0" fillId="10" borderId="71" xfId="0" applyNumberFormat="1" applyFill="1" applyBorder="1" applyAlignment="1">
      <alignment horizontal="center" vertical="center"/>
    </xf>
    <xf numFmtId="0" fontId="0" fillId="2" borderId="11" xfId="0" applyFill="1" applyBorder="1" applyAlignment="1">
      <alignment horizontal="center" vertical="center"/>
    </xf>
    <xf numFmtId="0" fontId="0" fillId="2" borderId="9" xfId="0" applyFill="1" applyBorder="1" applyAlignment="1">
      <alignment horizontal="center" vertical="center"/>
    </xf>
    <xf numFmtId="0" fontId="0" fillId="2" borderId="12" xfId="0" applyFill="1" applyBorder="1" applyAlignment="1">
      <alignment horizontal="center" vertical="center"/>
    </xf>
    <xf numFmtId="164" fontId="0" fillId="10" borderId="27" xfId="0" applyNumberFormat="1" applyFont="1" applyFill="1" applyBorder="1" applyAlignment="1">
      <alignment horizontal="center" vertical="center"/>
    </xf>
    <xf numFmtId="164" fontId="0" fillId="10" borderId="28" xfId="0" applyNumberFormat="1" applyFont="1" applyFill="1" applyBorder="1" applyAlignment="1">
      <alignment horizontal="center" vertical="center"/>
    </xf>
    <xf numFmtId="164" fontId="0" fillId="10" borderId="31" xfId="0" applyNumberFormat="1" applyFont="1" applyFill="1" applyBorder="1" applyAlignment="1">
      <alignment horizontal="center" vertical="center"/>
    </xf>
    <xf numFmtId="164" fontId="0" fillId="10" borderId="38" xfId="0" applyNumberFormat="1" applyFill="1" applyBorder="1" applyAlignment="1">
      <alignment horizontal="center" vertical="center"/>
    </xf>
    <xf numFmtId="164" fontId="0" fillId="10" borderId="39" xfId="0" applyNumberFormat="1" applyFill="1" applyBorder="1" applyAlignment="1">
      <alignment horizontal="center" vertical="center"/>
    </xf>
    <xf numFmtId="164" fontId="0" fillId="10" borderId="33" xfId="0" applyNumberFormat="1" applyFont="1" applyFill="1" applyBorder="1" applyAlignment="1">
      <alignment horizontal="center" vertical="center"/>
    </xf>
    <xf numFmtId="164" fontId="0" fillId="0" borderId="49" xfId="0" applyNumberFormat="1" applyBorder="1"/>
    <xf numFmtId="164" fontId="0" fillId="0" borderId="0" xfId="0" applyNumberFormat="1" applyBorder="1"/>
    <xf numFmtId="0" fontId="0" fillId="0" borderId="49" xfId="0" applyFill="1" applyBorder="1"/>
    <xf numFmtId="0" fontId="0" fillId="0" borderId="0" xfId="0" applyFill="1" applyBorder="1"/>
    <xf numFmtId="164" fontId="0" fillId="9" borderId="39" xfId="0" applyNumberFormat="1" applyFill="1" applyBorder="1" applyAlignment="1">
      <alignment horizontal="center" vertical="center"/>
    </xf>
    <xf numFmtId="164" fontId="0" fillId="9" borderId="40" xfId="0" applyNumberFormat="1" applyFill="1" applyBorder="1" applyAlignment="1">
      <alignment horizontal="center" vertical="center"/>
    </xf>
    <xf numFmtId="164" fontId="0" fillId="10" borderId="73" xfId="0" applyNumberFormat="1" applyFill="1" applyBorder="1" applyAlignment="1">
      <alignment horizontal="center" vertical="center"/>
    </xf>
    <xf numFmtId="164" fontId="0" fillId="10" borderId="35" xfId="0" applyNumberFormat="1" applyFill="1" applyBorder="1" applyAlignment="1">
      <alignment horizontal="center" vertical="center"/>
    </xf>
    <xf numFmtId="164" fontId="0" fillId="10" borderId="32" xfId="0" applyNumberFormat="1" applyFill="1" applyBorder="1" applyAlignment="1">
      <alignment horizontal="center" vertical="center"/>
    </xf>
    <xf numFmtId="164" fontId="0" fillId="10" borderId="53" xfId="0" applyNumberFormat="1" applyFill="1" applyBorder="1" applyAlignment="1">
      <alignment horizontal="center" vertical="center"/>
    </xf>
    <xf numFmtId="164" fontId="0" fillId="10" borderId="34" xfId="0" applyNumberFormat="1" applyFill="1" applyBorder="1" applyAlignment="1">
      <alignment horizontal="center" vertical="center"/>
    </xf>
    <xf numFmtId="3" fontId="0" fillId="10" borderId="13" xfId="0" applyNumberFormat="1" applyFill="1" applyBorder="1" applyAlignment="1">
      <alignment horizontal="center"/>
    </xf>
    <xf numFmtId="3" fontId="0" fillId="10" borderId="14" xfId="0" applyNumberFormat="1" applyFill="1" applyBorder="1" applyAlignment="1">
      <alignment horizontal="center"/>
    </xf>
    <xf numFmtId="3" fontId="0" fillId="10" borderId="15" xfId="0" applyNumberFormat="1" applyFill="1" applyBorder="1" applyAlignment="1">
      <alignment horizontal="center"/>
    </xf>
    <xf numFmtId="3" fontId="0" fillId="10" borderId="49" xfId="0" applyNumberFormat="1" applyFill="1" applyBorder="1" applyAlignment="1">
      <alignment horizontal="center"/>
    </xf>
    <xf numFmtId="3" fontId="0" fillId="10" borderId="0" xfId="0" applyNumberFormat="1" applyFill="1" applyBorder="1" applyAlignment="1">
      <alignment horizontal="center"/>
    </xf>
    <xf numFmtId="3" fontId="0" fillId="10" borderId="26" xfId="0" applyNumberFormat="1" applyFill="1" applyBorder="1" applyAlignment="1">
      <alignment horizontal="center"/>
    </xf>
    <xf numFmtId="3" fontId="0" fillId="10" borderId="16" xfId="0" applyNumberFormat="1" applyFill="1" applyBorder="1" applyAlignment="1">
      <alignment horizontal="center"/>
    </xf>
    <xf numFmtId="3" fontId="0" fillId="10" borderId="17" xfId="0" applyNumberFormat="1" applyFill="1" applyBorder="1" applyAlignment="1">
      <alignment horizontal="center"/>
    </xf>
    <xf numFmtId="3" fontId="0" fillId="10" borderId="18" xfId="0" applyNumberFormat="1" applyFill="1" applyBorder="1" applyAlignment="1">
      <alignment horizontal="center"/>
    </xf>
    <xf numFmtId="0" fontId="0" fillId="0" borderId="44" xfId="0" applyBorder="1" applyAlignment="1">
      <alignment horizontal="center"/>
    </xf>
    <xf numFmtId="0" fontId="0" fillId="0" borderId="69" xfId="0" applyBorder="1" applyAlignment="1">
      <alignment horizontal="center"/>
    </xf>
    <xf numFmtId="164" fontId="0" fillId="10" borderId="74" xfId="0" applyNumberFormat="1" applyFill="1" applyBorder="1" applyAlignment="1">
      <alignment horizontal="center" vertical="center"/>
    </xf>
    <xf numFmtId="3" fontId="23" fillId="7" borderId="11" xfId="0" applyNumberFormat="1" applyFont="1" applyFill="1" applyBorder="1" applyAlignment="1">
      <alignment horizontal="center"/>
    </xf>
    <xf numFmtId="3" fontId="0" fillId="9" borderId="38" xfId="0" applyNumberFormat="1" applyFill="1" applyBorder="1" applyAlignment="1">
      <alignment horizontal="center"/>
    </xf>
    <xf numFmtId="3" fontId="0" fillId="9" borderId="39" xfId="0" applyNumberFormat="1" applyFill="1" applyBorder="1" applyAlignment="1">
      <alignment horizontal="center"/>
    </xf>
    <xf numFmtId="164" fontId="0" fillId="10" borderId="11" xfId="0" applyNumberFormat="1" applyFill="1" applyBorder="1" applyAlignment="1">
      <alignment horizontal="center" wrapText="1"/>
    </xf>
    <xf numFmtId="164" fontId="0" fillId="10" borderId="12" xfId="0" applyNumberFormat="1" applyFill="1" applyBorder="1" applyAlignment="1">
      <alignment horizontal="center" wrapText="1"/>
    </xf>
    <xf numFmtId="3" fontId="0" fillId="6" borderId="9" xfId="0" applyNumberFormat="1" applyFill="1" applyBorder="1" applyAlignment="1">
      <alignment horizontal="center"/>
    </xf>
    <xf numFmtId="3" fontId="0" fillId="10" borderId="11" xfId="0" applyNumberFormat="1" applyFill="1" applyBorder="1" applyAlignment="1">
      <alignment horizontal="center" wrapText="1"/>
    </xf>
    <xf numFmtId="3" fontId="0" fillId="10" borderId="12" xfId="0" applyNumberFormat="1" applyFill="1" applyBorder="1" applyAlignment="1">
      <alignment horizontal="center" wrapText="1"/>
    </xf>
    <xf numFmtId="0" fontId="5" fillId="9" borderId="11" xfId="0" applyFont="1" applyFill="1" applyBorder="1" applyAlignment="1">
      <alignment horizontal="center" wrapText="1"/>
    </xf>
    <xf numFmtId="0" fontId="5" fillId="9" borderId="9" xfId="0" applyFont="1" applyFill="1" applyBorder="1" applyAlignment="1">
      <alignment horizontal="center" wrapText="1"/>
    </xf>
    <xf numFmtId="0" fontId="5" fillId="9" borderId="12" xfId="0" applyFont="1" applyFill="1" applyBorder="1" applyAlignment="1">
      <alignment horizontal="center" wrapText="1"/>
    </xf>
    <xf numFmtId="1" fontId="0" fillId="0" borderId="27" xfId="0" applyNumberFormat="1" applyBorder="1" applyAlignment="1">
      <alignment horizontal="center"/>
    </xf>
    <xf numFmtId="1" fontId="0" fillId="0" borderId="28" xfId="0" applyNumberFormat="1" applyBorder="1" applyAlignment="1">
      <alignment horizontal="center"/>
    </xf>
    <xf numFmtId="1" fontId="0" fillId="0" borderId="90" xfId="0" applyNumberFormat="1" applyBorder="1" applyAlignment="1">
      <alignment horizontal="center"/>
    </xf>
    <xf numFmtId="1" fontId="0" fillId="0" borderId="91" xfId="0" applyNumberFormat="1" applyBorder="1" applyAlignment="1">
      <alignment horizontal="center"/>
    </xf>
    <xf numFmtId="1" fontId="0" fillId="0" borderId="98" xfId="0" applyNumberFormat="1" applyBorder="1" applyAlignment="1">
      <alignment horizontal="center"/>
    </xf>
    <xf numFmtId="1" fontId="0" fillId="0" borderId="89" xfId="0" applyNumberFormat="1" applyBorder="1" applyAlignment="1">
      <alignment horizontal="center"/>
    </xf>
    <xf numFmtId="170" fontId="0" fillId="10" borderId="90" xfId="2" applyFont="1" applyFill="1" applyBorder="1" applyAlignment="1">
      <alignment horizontal="center"/>
    </xf>
    <xf numFmtId="170" fontId="0" fillId="10" borderId="37" xfId="2" applyFont="1" applyFill="1" applyBorder="1" applyAlignment="1">
      <alignment horizontal="center"/>
    </xf>
    <xf numFmtId="170" fontId="0" fillId="10" borderId="91" xfId="2" applyFont="1" applyFill="1" applyBorder="1" applyAlignment="1">
      <alignment horizontal="center"/>
    </xf>
    <xf numFmtId="1" fontId="0" fillId="10" borderId="13" xfId="0" applyNumberFormat="1" applyFill="1" applyBorder="1" applyAlignment="1">
      <alignment horizontal="center" vertical="center"/>
    </xf>
    <xf numFmtId="1" fontId="0" fillId="10" borderId="15" xfId="0" applyNumberFormat="1" applyFill="1" applyBorder="1" applyAlignment="1">
      <alignment horizontal="center" vertical="center"/>
    </xf>
    <xf numFmtId="1" fontId="0" fillId="10" borderId="16" xfId="0" applyNumberFormat="1" applyFill="1" applyBorder="1" applyAlignment="1">
      <alignment horizontal="center" vertical="center"/>
    </xf>
    <xf numFmtId="1" fontId="0" fillId="10" borderId="18" xfId="0" applyNumberFormat="1" applyFill="1" applyBorder="1" applyAlignment="1">
      <alignment horizontal="center" vertical="center"/>
    </xf>
    <xf numFmtId="170" fontId="0" fillId="10" borderId="14" xfId="2" applyFont="1" applyFill="1" applyBorder="1" applyAlignment="1">
      <alignment horizontal="center" vertical="center"/>
    </xf>
    <xf numFmtId="170" fontId="0" fillId="10" borderId="15" xfId="2" applyFont="1" applyFill="1" applyBorder="1" applyAlignment="1">
      <alignment horizontal="center" vertical="center"/>
    </xf>
    <xf numFmtId="170" fontId="0" fillId="10" borderId="17" xfId="2" applyFont="1" applyFill="1" applyBorder="1" applyAlignment="1">
      <alignment horizontal="center" vertical="center"/>
    </xf>
    <xf numFmtId="170" fontId="0" fillId="10" borderId="18" xfId="2" applyFont="1" applyFill="1" applyBorder="1" applyAlignment="1">
      <alignment horizontal="center" vertical="center"/>
    </xf>
    <xf numFmtId="164" fontId="0" fillId="10" borderId="27" xfId="0" applyNumberFormat="1" applyFill="1" applyBorder="1" applyAlignment="1">
      <alignment horizontal="center" vertical="center"/>
    </xf>
    <xf numFmtId="164" fontId="0" fillId="10" borderId="28" xfId="0" applyNumberFormat="1" applyFill="1" applyBorder="1" applyAlignment="1">
      <alignment horizontal="center" vertical="center"/>
    </xf>
    <xf numFmtId="0" fontId="0" fillId="10" borderId="91" xfId="0" applyFill="1" applyBorder="1" applyAlignment="1">
      <alignment horizontal="center" vertical="center"/>
    </xf>
  </cellXfs>
  <cellStyles count="4">
    <cellStyle name="Millares" xfId="2" builtinId="3" customBuiltin="1"/>
    <cellStyle name="Normal" xfId="0" builtinId="0"/>
    <cellStyle name="Normal 2" xfId="1"/>
    <cellStyle name="Porcentaje" xfId="3" builtinId="5"/>
  </cellStyles>
  <dxfs count="9">
    <dxf>
      <alignment horizontal="center" readingOrder="0"/>
    </dxf>
    <dxf>
      <alignment horizontal="center" readingOrder="0"/>
    </dxf>
    <dxf>
      <alignment horizontal="center" readingOrder="0"/>
    </dxf>
    <dxf>
      <alignment horizontal="center" readingOrder="0"/>
    </dxf>
    <dxf>
      <numFmt numFmtId="3" formatCode="#,##0"/>
    </dxf>
    <dxf>
      <numFmt numFmtId="1" formatCode="0"/>
    </dxf>
    <dxf>
      <alignment horizontal="center" readingOrder="0"/>
    </dxf>
    <dxf>
      <alignment horizontal="center" readingOrder="0"/>
    </dxf>
    <dxf>
      <numFmt numFmtId="164" formatCode="0.0"/>
    </dxf>
  </dxfs>
  <tableStyles count="0" defaultTableStyle="TableStyleMedium9" defaultPivotStyle="PivotStyleLight16"/>
  <colors>
    <mruColors>
      <color rgb="FFFF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pivotCacheDefinition" Target="pivotCache/pivotCacheDefinition2.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pivotCacheDefinition" Target="pivotCache/pivotCacheDefinition1.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onnections" Target="connection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powerPivotData" Target="model/item.data"/><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pivotCacheDefinition" Target="pivotCache/pivotCacheDefinition3.xml"/><Relationship Id="rId30" Type="http://schemas.openxmlformats.org/officeDocument/2006/relationships/styles" Target="styles.xml"/><Relationship Id="rId8" Type="http://schemas.openxmlformats.org/officeDocument/2006/relationships/worksheet" Target="worksheets/sheet8.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r:id="rId1" refreshedBy="C Köbrich" refreshedDate="42377.415576388892" createdVersion="5" refreshedVersion="5" minRefreshableVersion="3" recordCount="240">
  <cacheSource type="worksheet">
    <worksheetSource name="D_Bovinos"/>
  </cacheSource>
  <cacheFields count="85">
    <cacheField name="1_Rup" numFmtId="0">
      <sharedItems containsString="0" containsBlank="1" containsNumber="1" containsInteger="1" minValue="11301024" maxValue="114022094"/>
    </cacheField>
    <cacheField name="Factor expansion" numFmtId="0">
      <sharedItems containsString="0" containsBlank="1" containsNumber="1" containsInteger="1" minValue="1" maxValue="1"/>
    </cacheField>
    <cacheField name="Sistema prod bovino" numFmtId="0">
      <sharedItems containsBlank="1" count="8">
        <s v="14_1"/>
        <s v="no"/>
        <s v="14_2"/>
        <s v="14_4"/>
        <s v="14_3"/>
        <s v="14_5"/>
        <s v="Err"/>
        <m/>
      </sharedItems>
    </cacheField>
    <cacheField name="16_Bovinos" numFmtId="0">
      <sharedItems containsString="0" containsBlank="1" containsNumber="1" containsInteger="1" minValue="0" maxValue="1641"/>
    </cacheField>
    <cacheField name="16_1_Vacas" numFmtId="0">
      <sharedItems containsString="0" containsBlank="1" containsNumber="1" containsInteger="1" minValue="0" maxValue="1225"/>
    </cacheField>
    <cacheField name="16_23 Vaquillas" numFmtId="0">
      <sharedItems containsString="0" containsBlank="1" containsNumber="1" containsInteger="1" minValue="0" maxValue="496"/>
    </cacheField>
    <cacheField name="16_45 Novillos" numFmtId="0">
      <sharedItems containsString="0" containsBlank="1" containsNumber="1" containsInteger="1" minValue="0" maxValue="730"/>
    </cacheField>
    <cacheField name="16_6 Toros y toretes" numFmtId="0">
      <sharedItems containsString="0" containsBlank="1" containsNumber="1" containsInteger="1" minValue="0" maxValue="52"/>
    </cacheField>
    <cacheField name="16_7 Bueyes" numFmtId="0">
      <sharedItems containsString="0" containsBlank="1" containsNumber="1" containsInteger="1" minValue="0" maxValue="14"/>
    </cacheField>
    <cacheField name="16_ %Propio" numFmtId="1">
      <sharedItems containsBlank="1" containsMixedTypes="1" containsNumber="1" minValue="0" maxValue="100"/>
    </cacheField>
    <cacheField name="16_ %Talaje" numFmtId="1">
      <sharedItems containsBlank="1" containsMixedTypes="1" containsNumber="1" minValue="0" maxValue="100"/>
    </cacheField>
    <cacheField name="16_ %Medieria" numFmtId="1">
      <sharedItems containsBlank="1" containsMixedTypes="1" containsNumber="1" minValue="0" maxValue="52.173913043478258"/>
    </cacheField>
    <cacheField name="18_1_Angus" numFmtId="0">
      <sharedItems containsString="0" containsBlank="1" containsNumber="1" containsInteger="1" minValue="0" maxValue="100"/>
    </cacheField>
    <cacheField name="18_2_Hereford" numFmtId="0">
      <sharedItems containsString="0" containsBlank="1" containsNumber="1" containsInteger="1" minValue="0" maxValue="100"/>
    </cacheField>
    <cacheField name="18_3_Ov_Col" numFmtId="0">
      <sharedItems containsString="0" containsBlank="1" containsNumber="1" containsInteger="1" minValue="0" maxValue="100"/>
    </cacheField>
    <cacheField name="18_4_Pred_Ang" numFmtId="0">
      <sharedItems containsString="0" containsBlank="1" containsNumber="1" containsInteger="1" minValue="0" maxValue="100"/>
    </cacheField>
    <cacheField name="18_5_Pred_Heref" numFmtId="0">
      <sharedItems containsString="0" containsBlank="1" containsNumber="1" containsInteger="1" minValue="0" maxValue="70"/>
    </cacheField>
    <cacheField name="18_9_Otras cruzas" numFmtId="0">
      <sharedItems containsString="0" containsBlank="1" containsNumber="1" containsInteger="1" minValue="0" maxValue="100"/>
    </cacheField>
    <cacheField name="18_99 Sin declarar" numFmtId="0">
      <sharedItems containsString="0" containsBlank="1" containsNumber="1" containsInteger="1" minValue="-10" maxValue="100"/>
    </cacheField>
    <cacheField name="19_1 Inicio_encaste" numFmtId="0">
      <sharedItems containsString="0" containsBlank="1" containsNumber="1" containsInteger="1" minValue="0" maxValue="12"/>
    </cacheField>
    <cacheField name="19_1 Fin_encaste" numFmtId="0">
      <sharedItems containsString="0" containsBlank="1" containsNumber="1" containsInteger="1" minValue="0" maxValue="12"/>
    </cacheField>
    <cacheField name="19_2 Duracion encaste" numFmtId="0">
      <sharedItems containsBlank="1" containsMixedTypes="1" containsNumber="1" containsInteger="1" minValue="2" maxValue="12"/>
    </cacheField>
    <cacheField name="21_Tasa_de_Partos_Vacas" numFmtId="0">
      <sharedItems containsBlank="1" containsMixedTypes="1" containsNumber="1" minValue="0" maxValue="191.9047619047619"/>
    </cacheField>
    <cacheField name="21_Porcentaje_de_Vacas_Secas" numFmtId="0">
      <sharedItems containsBlank="1" containsMixedTypes="1" containsNumber="1" minValue="-91.904761904761898" maxValue="100"/>
    </cacheField>
    <cacheField name="21_Tasa_de_Partos_Vaquillas" numFmtId="0">
      <sharedItems containsBlank="1" containsMixedTypes="1" containsNumber="1" minValue="0" maxValue="100"/>
    </cacheField>
    <cacheField name="21_Porcentaje_de_Vaquillas_Secas" numFmtId="0">
      <sharedItems containsBlank="1" containsMixedTypes="1" containsNumber="1" minValue="0" maxValue="100"/>
    </cacheField>
    <cacheField name="21_Tasa_de_Partos_Rebaño" numFmtId="0">
      <sharedItems containsBlank="1" containsMixedTypes="1" containsNumber="1" minValue="0" maxValue="180.20833333333331"/>
    </cacheField>
    <cacheField name="21_Porcentaje_Hembras_Secas" numFmtId="0">
      <sharedItems containsBlank="1" containsMixedTypes="1" containsNumber="1" minValue="-80.208333333333314" maxValue="100"/>
    </cacheField>
    <cacheField name="21_Tasa_de_Reemplazo" numFmtId="0">
      <sharedItems containsBlank="1" containsMixedTypes="1" containsNumber="1" minValue="0" maxValue="75"/>
    </cacheField>
    <cacheField name="22_1 % encaste &lt; 2 años" numFmtId="0">
      <sharedItems containsString="0" containsBlank="1" containsNumber="1" containsInteger="1" minValue="0" maxValue="100"/>
    </cacheField>
    <cacheField name="22_2 % encaste 26_30_m" numFmtId="0">
      <sharedItems containsString="0" containsBlank="1" containsNumber="1" containsInteger="1" minValue="0" maxValue="100"/>
    </cacheField>
    <cacheField name="22_3  % encaste &gt;= 3 años" numFmtId="0">
      <sharedItems containsString="0" containsBlank="1" containsNumber="1" containsInteger="1" minValue="0" maxValue="100"/>
    </cacheField>
    <cacheField name="22_Edad al primer encaste" numFmtId="0">
      <sharedItems containsBlank="1" containsMixedTypes="1" containsNumber="1" minValue="6" maxValue="36"/>
    </cacheField>
    <cacheField name="23_1 Edad tern" numFmtId="0">
      <sharedItems containsBlank="1" containsMixedTypes="1" containsNumber="1" containsInteger="1" minValue="2" maxValue="12"/>
    </cacheField>
    <cacheField name="23_2 Edad nov" numFmtId="0">
      <sharedItems containsBlank="1" containsMixedTypes="1" containsNumber="1" containsInteger="1" minValue="2" maxValue="48"/>
    </cacheField>
    <cacheField name="23_3 Edad vaq" numFmtId="0">
      <sharedItems containsBlank="1" containsMixedTypes="1" containsNumber="1" containsInteger="1" minValue="6" maxValue="36"/>
    </cacheField>
    <cacheField name="23_4 Peso tern" numFmtId="0">
      <sharedItems containsBlank="1" containsMixedTypes="1" containsNumber="1" containsInteger="1" minValue="40" maxValue="356"/>
    </cacheField>
    <cacheField name="23_5 Peso nov" numFmtId="0">
      <sharedItems containsBlank="1" containsMixedTypes="1" containsNumber="1" containsInteger="1" minValue="270" maxValue="550"/>
    </cacheField>
    <cacheField name="23_6 Peso vaq" numFmtId="0">
      <sharedItems containsBlank="1" containsMixedTypes="1" containsNumber="1" containsInteger="1" minValue="180" maxValue="535"/>
    </cacheField>
    <cacheField name="23_7 Peso vaca" numFmtId="0">
      <sharedItems containsBlank="1" containsMixedTypes="1" containsNumber="1" containsInteger="1" minValue="350" maxValue="650"/>
    </cacheField>
    <cacheField name="23_8 Meses tern" numFmtId="0">
      <sharedItems containsBlank="1" containsMixedTypes="1" containsNumber="1" containsInteger="1" minValue="2" maxValue="12"/>
    </cacheField>
    <cacheField name="23_9 Meses nov" numFmtId="0">
      <sharedItems containsBlank="1" containsMixedTypes="1" containsNumber="1" containsInteger="1" minValue="1" maxValue="118"/>
    </cacheField>
    <cacheField name="23_10 Meses vaq" numFmtId="0">
      <sharedItems containsBlank="1" containsMixedTypes="1" containsNumber="1" containsInteger="1" minValue="1" maxValue="12"/>
    </cacheField>
    <cacheField name="23_11 Meses vaca" numFmtId="0">
      <sharedItems containsBlank="1" containsMixedTypes="1" containsNumber="1" containsInteger="1" minValue="1" maxValue="12"/>
    </cacheField>
    <cacheField name="23_12 Venta tern" numFmtId="0">
      <sharedItems containsBlank="1" containsMixedTypes="1" containsNumber="1" containsInteger="1" minValue="1" maxValue="500"/>
    </cacheField>
    <cacheField name="23_13 Venta nov" numFmtId="0">
      <sharedItems containsBlank="1" containsMixedTypes="1" containsNumber="1" containsInteger="1" minValue="2" maxValue="453"/>
    </cacheField>
    <cacheField name="23_14 Venta vaq" numFmtId="0">
      <sharedItems containsBlank="1" containsMixedTypes="1" containsNumber="1" containsInteger="1" minValue="2" maxValue="393"/>
    </cacheField>
    <cacheField name="23_15 Venta vaca" numFmtId="0">
      <sharedItems containsBlank="1" containsMixedTypes="1" containsNumber="1" containsInteger="1" minValue="1" maxValue="160"/>
    </cacheField>
    <cacheField name="23_16 Traslado tern" numFmtId="0">
      <sharedItems containsBlank="1" containsMixedTypes="1" containsNumber="1" containsInteger="1" minValue="6" maxValue="252"/>
    </cacheField>
    <cacheField name="23_17 Traslado nov" numFmtId="0">
      <sharedItems containsBlank="1" containsMixedTypes="1" containsNumber="1" containsInteger="1" minValue="2" maxValue="60"/>
    </cacheField>
    <cacheField name="23_18 Traslado vaq" numFmtId="0">
      <sharedItems containsBlank="1" containsMixedTypes="1" containsNumber="1" containsInteger="1" minValue="4" maxValue="12"/>
    </cacheField>
    <cacheField name="23_19 Traslado vaca" numFmtId="0">
      <sharedItems containsBlank="1" containsMixedTypes="1" containsNumber="1" containsInteger="1" minValue="1" maxValue="50"/>
    </cacheField>
    <cacheField name="24_1 Mort Terneros %" numFmtId="0">
      <sharedItems containsNonDate="0" containsString="0" containsBlank="1"/>
    </cacheField>
    <cacheField name="24_2 Mort Novillos %" numFmtId="0">
      <sharedItems containsBlank="1" containsMixedTypes="1" containsNumber="1" minValue="0" maxValue="25"/>
    </cacheField>
    <cacheField name="24_3 Mort Vaquillas %" numFmtId="0">
      <sharedItems containsBlank="1" containsMixedTypes="1" containsNumber="1" minValue="0" maxValue="200"/>
    </cacheField>
    <cacheField name="24_4 Mort Vacas %" numFmtId="0">
      <sharedItems containsBlank="1" containsMixedTypes="1" containsNumber="1" minValue="0" maxValue="50"/>
    </cacheField>
    <cacheField name="25_Total_Ingresos_Terner@s" numFmtId="0">
      <sharedItems containsString="0" containsBlank="1" containsNumber="1" containsInteger="1" minValue="0" maxValue="380"/>
    </cacheField>
    <cacheField name="25_Total_Ingresos_Novillos" numFmtId="0">
      <sharedItems containsString="0" containsBlank="1" containsNumber="1" containsInteger="1" minValue="0" maxValue="230"/>
    </cacheField>
    <cacheField name="25_Total_Ingresos_Vaquillas" numFmtId="0">
      <sharedItems containsString="0" containsBlank="1" containsNumber="1" containsInteger="1" minValue="0" maxValue="20"/>
    </cacheField>
    <cacheField name="25_Total_Ingresos Vacas" numFmtId="0">
      <sharedItems containsString="0" containsBlank="1" containsNumber="1" containsInteger="1" minValue="0" maxValue="130"/>
    </cacheField>
    <cacheField name="26_Recria_o_Engorda" numFmtId="0">
      <sharedItems containsBlank="1" containsMixedTypes="1" containsNumber="1" containsInteger="1" minValue="0" maxValue="0"/>
    </cacheField>
    <cacheField name="27_Total_Egresos_Terner@s" numFmtId="0">
      <sharedItems containsString="0" containsBlank="1" containsNumber="1" containsInteger="1" minValue="0" maxValue="500"/>
    </cacheField>
    <cacheField name="27_Total_Egresos_Novillos" numFmtId="0">
      <sharedItems containsString="0" containsBlank="1" containsNumber="1" containsInteger="1" minValue="0" maxValue="453"/>
    </cacheField>
    <cacheField name="27_Total_Egresos_Vaquillas" numFmtId="0">
      <sharedItems containsString="0" containsBlank="1" containsNumber="1" containsInteger="1" minValue="0" maxValue="393"/>
    </cacheField>
    <cacheField name="27_Total_Egresos_Vacas" numFmtId="0">
      <sharedItems containsString="0" containsBlank="1" containsNumber="1" containsInteger="1" minValue="0" maxValue="160"/>
    </cacheField>
    <cacheField name="27_Total_Perdidas_Terner@s" numFmtId="0">
      <sharedItems containsString="0" containsBlank="1" containsNumber="1" containsInteger="1" minValue="0" maxValue="30"/>
    </cacheField>
    <cacheField name="27_Total_Perdidas_Novillos" numFmtId="0">
      <sharedItems containsString="0" containsBlank="1" containsNumber="1" containsInteger="1" minValue="0" maxValue="6"/>
    </cacheField>
    <cacheField name="27_Total_Perdidas_Vaquillas" numFmtId="0">
      <sharedItems containsString="0" containsBlank="1" containsNumber="1" containsInteger="1" minValue="0" maxValue="12"/>
    </cacheField>
    <cacheField name="27_Total_Perdidas_Vacas" numFmtId="0">
      <sharedItems containsString="0" containsBlank="1" containsNumber="1" containsInteger="1" minValue="0" maxValue="18"/>
    </cacheField>
    <cacheField name="28_1_Ven_Dir_Ganadero_local" numFmtId="0">
      <sharedItems containsBlank="1" containsMixedTypes="1" containsNumber="1" containsInteger="1" minValue="0" maxValue="100"/>
    </cacheField>
    <cacheField name="28_2_Ven_Dir_Ganadero_Region" numFmtId="0">
      <sharedItems containsBlank="1" containsMixedTypes="1" containsNumber="1" containsInteger="1" minValue="0" maxValue="100"/>
    </cacheField>
    <cacheField name="28_3_Ven_Dir_Ganadero_Regiones" numFmtId="0">
      <sharedItems containsBlank="1" containsMixedTypes="1" containsNumber="1" containsInteger="1" minValue="0" maxValue="100"/>
    </cacheField>
    <cacheField name="28_4_Ven_Corredor_Ganado" numFmtId="0">
      <sharedItems containsBlank="1" containsMixedTypes="1" containsNumber="1" containsInteger="1" minValue="0" maxValue="100"/>
    </cacheField>
    <cacheField name="28_5_Ven_Feria" numFmtId="0">
      <sharedItems containsBlank="1" containsMixedTypes="1" containsNumber="1" containsInteger="1" minValue="0" maxValue="100"/>
    </cacheField>
    <cacheField name="28_6_Ven_Intermediario" numFmtId="0">
      <sharedItems containsBlank="1" containsMixedTypes="1" containsNumber="1" containsInteger="1" minValue="0" maxValue="100"/>
    </cacheField>
    <cacheField name="28_7_Ven_Al_Corte" numFmtId="0">
      <sharedItems containsBlank="1" containsMixedTypes="1" containsNumber="1" containsInteger="1" minValue="0" maxValue="100"/>
    </cacheField>
    <cacheField name="28_8_Otra_Ven" numFmtId="0">
      <sharedItems containsBlank="1" containsMixedTypes="1" containsNumber="1" containsInteger="1" minValue="0" maxValue="100"/>
    </cacheField>
    <cacheField name="28_9_Comp_Dir_Ganadero_Local" numFmtId="0">
      <sharedItems containsBlank="1" containsMixedTypes="1" containsNumber="1" containsInteger="1" minValue="0" maxValue="100"/>
    </cacheField>
    <cacheField name="28_10_Comp_Dir_Ganadero_Region" numFmtId="0">
      <sharedItems containsBlank="1" containsMixedTypes="1" containsNumber="1" containsInteger="1" minValue="0" maxValue="100"/>
    </cacheField>
    <cacheField name="28_11_Comp_Dir_Ganadero_Regiones" numFmtId="0">
      <sharedItems containsBlank="1" containsMixedTypes="1" containsNumber="1" containsInteger="1" minValue="0" maxValue="0"/>
    </cacheField>
    <cacheField name="28_12_Comp_Corredor_Ganado" numFmtId="0">
      <sharedItems containsBlank="1" containsMixedTypes="1" containsNumber="1" containsInteger="1" minValue="0" maxValue="0"/>
    </cacheField>
    <cacheField name="28_13_Comp_Feria" numFmtId="0">
      <sharedItems containsBlank="1" containsMixedTypes="1" containsNumber="1" containsInteger="1" minValue="0" maxValue="100"/>
    </cacheField>
    <cacheField name="28_14_Comp_Intermediario" numFmtId="0">
      <sharedItems containsBlank="1" containsMixedTypes="1" containsNumber="1" containsInteger="1" minValue="0" maxValue="100"/>
    </cacheField>
    <cacheField name="28_16_Otro_Comp" numFmtId="0">
      <sharedItems containsBlank="1" containsMixedTypes="1" containsNumber="1" containsInteger="1" minValue="0" maxValue="0"/>
    </cacheField>
    <cacheField name="29_Porcentaje_de_Ventas_Individual" numFmtId="0">
      <sharedItems containsBlank="1" containsMixedTypes="1" containsNumber="1" containsInteger="1" minValue="0" maxValue="100"/>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saveData="0" refreshedBy="Claus" refreshedDate="42377.830676967591" backgroundQuery="1" createdVersion="5" refreshedVersion="5" minRefreshableVersion="3" recordCount="0" supportSubquery="1" supportAdvancedDrill="1">
  <cacheSource type="external" connectionId="1"/>
  <cacheFields count="4">
    <cacheField name="[D_Bovinos].[19_2 Duracion encaste].[19_2 Duracion encaste]" caption="19_2 Duracion encaste" numFmtId="0" hierarchy="21" level="1">
      <sharedItems count="11">
        <s v="10"/>
        <s v="11"/>
        <s v="12"/>
        <s v="2"/>
        <s v="3"/>
        <s v="4"/>
        <s v="5"/>
        <s v="6"/>
        <s v="7"/>
        <s v="8"/>
        <s v="9"/>
      </sharedItems>
    </cacheField>
    <cacheField name="[Measures].[Suma de Factor expansion]" caption="Suma de Factor expansion" numFmtId="0" hierarchy="95" level="32767"/>
    <cacheField name="[D_Bovinos].[19_1 Inicio_encaste].[19_1 Inicio_encaste]" caption="19_1 Inicio_encaste" numFmtId="0" hierarchy="19" level="1">
      <sharedItems containsSemiMixedTypes="0" containsString="0" containsNumber="1" containsInteger="1" minValue="0" maxValue="12" count="7">
        <n v="1"/>
        <n v="4"/>
        <n v="9"/>
        <n v="10"/>
        <n v="11"/>
        <n v="12"/>
        <n v="0" u="1"/>
      </sharedItems>
      <extLst>
        <ext xmlns:x15="http://schemas.microsoft.com/office/spreadsheetml/2010/11/main" uri="{4F2E5C28-24EA-4eb8-9CBF-B6C8F9C3D259}">
          <x15:cachedUniqueNames>
            <x15:cachedUniqueName index="0" name="[D_Bovinos].[19_1 Inicio_encaste].&amp;[1]"/>
            <x15:cachedUniqueName index="1" name="[D_Bovinos].[19_1 Inicio_encaste].&amp;[4]"/>
            <x15:cachedUniqueName index="2" name="[D_Bovinos].[19_1 Inicio_encaste].&amp;[9]"/>
            <x15:cachedUniqueName index="3" name="[D_Bovinos].[19_1 Inicio_encaste].&amp;[10]"/>
            <x15:cachedUniqueName index="4" name="[D_Bovinos].[19_1 Inicio_encaste].&amp;[11]"/>
            <x15:cachedUniqueName index="5" name="[D_Bovinos].[19_1 Inicio_encaste].&amp;[12]"/>
            <x15:cachedUniqueName index="6" name="[D_Bovinos].[19_1 Inicio_encaste].&amp;[0]"/>
          </x15:cachedUniqueNames>
        </ext>
      </extLst>
    </cacheField>
    <cacheField name="[D_Bovinos].[19_1 Fin_encaste].[19_1 Fin_encaste]" caption="19_1 Fin_encaste" numFmtId="0" hierarchy="20" level="1">
      <sharedItems containsSemiMixedTypes="0" containsString="0" containsNumber="1" containsInteger="1" minValue="1" maxValue="12" count="12">
        <n v="1"/>
        <n v="2"/>
        <n v="3"/>
        <n v="4"/>
        <n v="5"/>
        <n v="6"/>
        <n v="7"/>
        <n v="8"/>
        <n v="9"/>
        <n v="10"/>
        <n v="11"/>
        <n v="12"/>
      </sharedItems>
      <extLst>
        <ext xmlns:x15="http://schemas.microsoft.com/office/spreadsheetml/2010/11/main" uri="{4F2E5C28-24EA-4eb8-9CBF-B6C8F9C3D259}">
          <x15:cachedUniqueNames>
            <x15:cachedUniqueName index="0" name="[D_Bovinos].[19_1 Fin_encaste].&amp;[1]"/>
            <x15:cachedUniqueName index="1" name="[D_Bovinos].[19_1 Fin_encaste].&amp;[2]"/>
            <x15:cachedUniqueName index="2" name="[D_Bovinos].[19_1 Fin_encaste].&amp;[3]"/>
            <x15:cachedUniqueName index="3" name="[D_Bovinos].[19_1 Fin_encaste].&amp;[4]"/>
            <x15:cachedUniqueName index="4" name="[D_Bovinos].[19_1 Fin_encaste].&amp;[5]"/>
            <x15:cachedUniqueName index="5" name="[D_Bovinos].[19_1 Fin_encaste].&amp;[6]"/>
            <x15:cachedUniqueName index="6" name="[D_Bovinos].[19_1 Fin_encaste].&amp;[7]"/>
            <x15:cachedUniqueName index="7" name="[D_Bovinos].[19_1 Fin_encaste].&amp;[8]"/>
            <x15:cachedUniqueName index="8" name="[D_Bovinos].[19_1 Fin_encaste].&amp;[9]"/>
            <x15:cachedUniqueName index="9" name="[D_Bovinos].[19_1 Fin_encaste].&amp;[10]"/>
            <x15:cachedUniqueName index="10" name="[D_Bovinos].[19_1 Fin_encaste].&amp;[11]"/>
            <x15:cachedUniqueName index="11" name="[D_Bovinos].[19_1 Fin_encaste].&amp;[12]"/>
          </x15:cachedUniqueNames>
        </ext>
      </extLst>
    </cacheField>
  </cacheFields>
  <cacheHierarchies count="98">
    <cacheHierarchy uniqueName="[D_Bovinos].[1_Rup]" caption="1_Rup" attribute="1" defaultMemberUniqueName="[D_Bovinos].[1_Rup].[All]" allUniqueName="[D_Bovinos].[1_Rup].[All]" dimensionUniqueName="[D_Bovinos]" displayFolder="" count="0" memberValueDatatype="20" unbalanced="0"/>
    <cacheHierarchy uniqueName="[D_Bovinos].[Factor expansion]" caption="Factor expansion" attribute="1" defaultMemberUniqueName="[D_Bovinos].[Factor expansion].[All]" allUniqueName="[D_Bovinos].[Factor expansion].[All]" dimensionUniqueName="[D_Bovinos]" displayFolder="" count="0" memberValueDatatype="5" unbalanced="0"/>
    <cacheHierarchy uniqueName="[D_Bovinos].[Sistema prod bovino]" caption="Sistema prod bovino" attribute="1" defaultMemberUniqueName="[D_Bovinos].[Sistema prod bovino].[All]" allUniqueName="[D_Bovinos].[Sistema prod bovino].[All]" dimensionUniqueName="[D_Bovinos]" displayFolder="" count="0" memberValueDatatype="130" unbalanced="0"/>
    <cacheHierarchy uniqueName="[D_Bovinos].[16_Bovinos]" caption="16_Bovinos" attribute="1" defaultMemberUniqueName="[D_Bovinos].[16_Bovinos].[All]" allUniqueName="[D_Bovinos].[16_Bovinos].[All]" dimensionUniqueName="[D_Bovinos]" displayFolder="" count="0" memberValueDatatype="20" unbalanced="0"/>
    <cacheHierarchy uniqueName="[D_Bovinos].[16_1_Vacas]" caption="16_1_Vacas" attribute="1" defaultMemberUniqueName="[D_Bovinos].[16_1_Vacas].[All]" allUniqueName="[D_Bovinos].[16_1_Vacas].[All]" dimensionUniqueName="[D_Bovinos]" displayFolder="" count="0" memberValueDatatype="20" unbalanced="0"/>
    <cacheHierarchy uniqueName="[D_Bovinos].[16_23 Vaquillas]" caption="16_23 Vaquillas" attribute="1" defaultMemberUniqueName="[D_Bovinos].[16_23 Vaquillas].[All]" allUniqueName="[D_Bovinos].[16_23 Vaquillas].[All]" dimensionUniqueName="[D_Bovinos]" displayFolder="" count="0" memberValueDatatype="20" unbalanced="0"/>
    <cacheHierarchy uniqueName="[D_Bovinos].[16_45 Novillos]" caption="16_45 Novillos" attribute="1" defaultMemberUniqueName="[D_Bovinos].[16_45 Novillos].[All]" allUniqueName="[D_Bovinos].[16_45 Novillos].[All]" dimensionUniqueName="[D_Bovinos]" displayFolder="" count="0" memberValueDatatype="20" unbalanced="0"/>
    <cacheHierarchy uniqueName="[D_Bovinos].[16_6 Toros y toretes]" caption="16_6 Toros y toretes" attribute="1" defaultMemberUniqueName="[D_Bovinos].[16_6 Toros y toretes].[All]" allUniqueName="[D_Bovinos].[16_6 Toros y toretes].[All]" dimensionUniqueName="[D_Bovinos]" displayFolder="" count="0" memberValueDatatype="20" unbalanced="0"/>
    <cacheHierarchy uniqueName="[D_Bovinos].[16_7 Bueyes]" caption="16_7 Bueyes" attribute="1" defaultMemberUniqueName="[D_Bovinos].[16_7 Bueyes].[All]" allUniqueName="[D_Bovinos].[16_7 Bueyes].[All]" dimensionUniqueName="[D_Bovinos]" displayFolder="" count="0" memberValueDatatype="20" unbalanced="0"/>
    <cacheHierarchy uniqueName="[D_Bovinos].[16_ %Propio]" caption="16_ %Propio" attribute="1" defaultMemberUniqueName="[D_Bovinos].[16_ %Propio].[All]" allUniqueName="[D_Bovinos].[16_ %Propio].[All]" dimensionUniqueName="[D_Bovinos]" displayFolder="" count="0" memberValueDatatype="130" unbalanced="0"/>
    <cacheHierarchy uniqueName="[D_Bovinos].[16_ %Talaje]" caption="16_ %Talaje" attribute="1" defaultMemberUniqueName="[D_Bovinos].[16_ %Talaje].[All]" allUniqueName="[D_Bovinos].[16_ %Talaje].[All]" dimensionUniqueName="[D_Bovinos]" displayFolder="" count="0" memberValueDatatype="130" unbalanced="0"/>
    <cacheHierarchy uniqueName="[D_Bovinos].[16_ %Medieria]" caption="16_ %Medieria" attribute="1" defaultMemberUniqueName="[D_Bovinos].[16_ %Medieria].[All]" allUniqueName="[D_Bovinos].[16_ %Medieria].[All]" dimensionUniqueName="[D_Bovinos]" displayFolder="" count="0" memberValueDatatype="130" unbalanced="0"/>
    <cacheHierarchy uniqueName="[D_Bovinos].[18_1_Angus]" caption="18_1_Angus" attribute="1" defaultMemberUniqueName="[D_Bovinos].[18_1_Angus].[All]" allUniqueName="[D_Bovinos].[18_1_Angus].[All]" dimensionUniqueName="[D_Bovinos]" displayFolder="" count="0" memberValueDatatype="20" unbalanced="0"/>
    <cacheHierarchy uniqueName="[D_Bovinos].[18_2_Hereford]" caption="18_2_Hereford" attribute="1" defaultMemberUniqueName="[D_Bovinos].[18_2_Hereford].[All]" allUniqueName="[D_Bovinos].[18_2_Hereford].[All]" dimensionUniqueName="[D_Bovinos]" displayFolder="" count="0" memberValueDatatype="20" unbalanced="0"/>
    <cacheHierarchy uniqueName="[D_Bovinos].[18_3_Ov_Col]" caption="18_3_Ov_Col" attribute="1" defaultMemberUniqueName="[D_Bovinos].[18_3_Ov_Col].[All]" allUniqueName="[D_Bovinos].[18_3_Ov_Col].[All]" dimensionUniqueName="[D_Bovinos]" displayFolder="" count="0" memberValueDatatype="20" unbalanced="0"/>
    <cacheHierarchy uniqueName="[D_Bovinos].[18_4_Pred_Ang]" caption="18_4_Pred_Ang" attribute="1" defaultMemberUniqueName="[D_Bovinos].[18_4_Pred_Ang].[All]" allUniqueName="[D_Bovinos].[18_4_Pred_Ang].[All]" dimensionUniqueName="[D_Bovinos]" displayFolder="" count="0" memberValueDatatype="20" unbalanced="0"/>
    <cacheHierarchy uniqueName="[D_Bovinos].[18_5_Pred_Heref]" caption="18_5_Pred_Heref" attribute="1" defaultMemberUniqueName="[D_Bovinos].[18_5_Pred_Heref].[All]" allUniqueName="[D_Bovinos].[18_5_Pred_Heref].[All]" dimensionUniqueName="[D_Bovinos]" displayFolder="" count="0" memberValueDatatype="20" unbalanced="0"/>
    <cacheHierarchy uniqueName="[D_Bovinos].[18_9_Otras cruzas]" caption="18_9_Otras cruzas" attribute="1" defaultMemberUniqueName="[D_Bovinos].[18_9_Otras cruzas].[All]" allUniqueName="[D_Bovinos].[18_9_Otras cruzas].[All]" dimensionUniqueName="[D_Bovinos]" displayFolder="" count="0" memberValueDatatype="20" unbalanced="0"/>
    <cacheHierarchy uniqueName="[D_Bovinos].[18_99 Sin declarar]" caption="18_99 Sin declarar" attribute="1" defaultMemberUniqueName="[D_Bovinos].[18_99 Sin declarar].[All]" allUniqueName="[D_Bovinos].[18_99 Sin declarar].[All]" dimensionUniqueName="[D_Bovinos]" displayFolder="" count="0" memberValueDatatype="20" unbalanced="0"/>
    <cacheHierarchy uniqueName="[D_Bovinos].[19_1 Inicio_encaste]" caption="19_1 Inicio_encaste" attribute="1" defaultMemberUniqueName="[D_Bovinos].[19_1 Inicio_encaste].[All]" allUniqueName="[D_Bovinos].[19_1 Inicio_encaste].[All]" dimensionUniqueName="[D_Bovinos]" displayFolder="" count="2" memberValueDatatype="20" unbalanced="0">
      <fieldsUsage count="2">
        <fieldUsage x="-1"/>
        <fieldUsage x="2"/>
      </fieldsUsage>
    </cacheHierarchy>
    <cacheHierarchy uniqueName="[D_Bovinos].[19_1 Fin_encaste]" caption="19_1 Fin_encaste" attribute="1" defaultMemberUniqueName="[D_Bovinos].[19_1 Fin_encaste].[All]" allUniqueName="[D_Bovinos].[19_1 Fin_encaste].[All]" dimensionUniqueName="[D_Bovinos]" displayFolder="" count="2" memberValueDatatype="20" unbalanced="0">
      <fieldsUsage count="2">
        <fieldUsage x="-1"/>
        <fieldUsage x="3"/>
      </fieldsUsage>
    </cacheHierarchy>
    <cacheHierarchy uniqueName="[D_Bovinos].[19_2 Duracion encaste]" caption="19_2 Duracion encaste" attribute="1" defaultMemberUniqueName="[D_Bovinos].[19_2 Duracion encaste].[All]" allUniqueName="[D_Bovinos].[19_2 Duracion encaste].[All]" dimensionUniqueName="[D_Bovinos]" displayFolder="" count="2" memberValueDatatype="130" unbalanced="0">
      <fieldsUsage count="2">
        <fieldUsage x="-1"/>
        <fieldUsage x="0"/>
      </fieldsUsage>
    </cacheHierarchy>
    <cacheHierarchy uniqueName="[D_Bovinos].[21_Tasa_de_Partos_Vacas]" caption="21_Tasa_de_Partos_Vacas" attribute="1" defaultMemberUniqueName="[D_Bovinos].[21_Tasa_de_Partos_Vacas].[All]" allUniqueName="[D_Bovinos].[21_Tasa_de_Partos_Vacas].[All]" dimensionUniqueName="[D_Bovinos]" displayFolder="" count="0" memberValueDatatype="130" unbalanced="0"/>
    <cacheHierarchy uniqueName="[D_Bovinos].[21_Porcentaje_de_Vacas_Secas]" caption="21_Porcentaje_de_Vacas_Secas" attribute="1" defaultMemberUniqueName="[D_Bovinos].[21_Porcentaje_de_Vacas_Secas].[All]" allUniqueName="[D_Bovinos].[21_Porcentaje_de_Vacas_Secas].[All]" dimensionUniqueName="[D_Bovinos]" displayFolder="" count="0" memberValueDatatype="130" unbalanced="0"/>
    <cacheHierarchy uniqueName="[D_Bovinos].[21_Tasa_de_Partos_Vaquillas]" caption="21_Tasa_de_Partos_Vaquillas" attribute="1" defaultMemberUniqueName="[D_Bovinos].[21_Tasa_de_Partos_Vaquillas].[All]" allUniqueName="[D_Bovinos].[21_Tasa_de_Partos_Vaquillas].[All]" dimensionUniqueName="[D_Bovinos]" displayFolder="" count="0" memberValueDatatype="130" unbalanced="0"/>
    <cacheHierarchy uniqueName="[D_Bovinos].[21_Porcentaje_de_Vaquillas_Secas]" caption="21_Porcentaje_de_Vaquillas_Secas" attribute="1" defaultMemberUniqueName="[D_Bovinos].[21_Porcentaje_de_Vaquillas_Secas].[All]" allUniqueName="[D_Bovinos].[21_Porcentaje_de_Vaquillas_Secas].[All]" dimensionUniqueName="[D_Bovinos]" displayFolder="" count="0" memberValueDatatype="130" unbalanced="0"/>
    <cacheHierarchy uniqueName="[D_Bovinos].[21_Tasa_de_Partos_Rebaño]" caption="21_Tasa_de_Partos_Rebaño" attribute="1" defaultMemberUniqueName="[D_Bovinos].[21_Tasa_de_Partos_Rebaño].[All]" allUniqueName="[D_Bovinos].[21_Tasa_de_Partos_Rebaño].[All]" dimensionUniqueName="[D_Bovinos]" displayFolder="" count="0" memberValueDatatype="130" unbalanced="0"/>
    <cacheHierarchy uniqueName="[D_Bovinos].[21_Porcentaje_Hembras_Secas]" caption="21_Porcentaje_Hembras_Secas" attribute="1" defaultMemberUniqueName="[D_Bovinos].[21_Porcentaje_Hembras_Secas].[All]" allUniqueName="[D_Bovinos].[21_Porcentaje_Hembras_Secas].[All]" dimensionUniqueName="[D_Bovinos]" displayFolder="" count="0" memberValueDatatype="130" unbalanced="0"/>
    <cacheHierarchy uniqueName="[D_Bovinos].[21_Tasa_de_Reemplazo]" caption="21_Tasa_de_Reemplazo" attribute="1" defaultMemberUniqueName="[D_Bovinos].[21_Tasa_de_Reemplazo].[All]" allUniqueName="[D_Bovinos].[21_Tasa_de_Reemplazo].[All]" dimensionUniqueName="[D_Bovinos]" displayFolder="" count="0" memberValueDatatype="130" unbalanced="0"/>
    <cacheHierarchy uniqueName="[D_Bovinos].[22_1 % encaste &lt; 2 años]" caption="22_1 % encaste &lt; 2 años" attribute="1" defaultMemberUniqueName="[D_Bovinos].[22_1 % encaste &lt; 2 años].[All]" allUniqueName="[D_Bovinos].[22_1 % encaste &lt; 2 años].[All]" dimensionUniqueName="[D_Bovinos]" displayFolder="" count="0" memberValueDatatype="20" unbalanced="0"/>
    <cacheHierarchy uniqueName="[D_Bovinos].[22_2 % encaste 26_30_m]" caption="22_2 % encaste 26_30_m" attribute="1" defaultMemberUniqueName="[D_Bovinos].[22_2 % encaste 26_30_m].[All]" allUniqueName="[D_Bovinos].[22_2 % encaste 26_30_m].[All]" dimensionUniqueName="[D_Bovinos]" displayFolder="" count="0" memberValueDatatype="20" unbalanced="0"/>
    <cacheHierarchy uniqueName="[D_Bovinos].[22_3  % encaste &gt;= 3 años]" caption="22_3  % encaste &gt;= 3 años" attribute="1" defaultMemberUniqueName="[D_Bovinos].[22_3  % encaste &gt;= 3 años].[All]" allUniqueName="[D_Bovinos].[22_3  % encaste &gt;= 3 años].[All]" dimensionUniqueName="[D_Bovinos]" displayFolder="" count="0" memberValueDatatype="20" unbalanced="0"/>
    <cacheHierarchy uniqueName="[D_Bovinos].[22_Edad al primer encaste]" caption="22_Edad al primer encaste" attribute="1" defaultMemberUniqueName="[D_Bovinos].[22_Edad al primer encaste].[All]" allUniqueName="[D_Bovinos].[22_Edad al primer encaste].[All]" dimensionUniqueName="[D_Bovinos]" displayFolder="" count="0" memberValueDatatype="130" unbalanced="0"/>
    <cacheHierarchy uniqueName="[D_Bovinos].[23_1 Edad tern]" caption="23_1 Edad tern" attribute="1" defaultMemberUniqueName="[D_Bovinos].[23_1 Edad tern].[All]" allUniqueName="[D_Bovinos].[23_1 Edad tern].[All]" dimensionUniqueName="[D_Bovinos]" displayFolder="" count="0" memberValueDatatype="130" unbalanced="0"/>
    <cacheHierarchy uniqueName="[D_Bovinos].[23_2 Edad nov]" caption="23_2 Edad nov" attribute="1" defaultMemberUniqueName="[D_Bovinos].[23_2 Edad nov].[All]" allUniqueName="[D_Bovinos].[23_2 Edad nov].[All]" dimensionUniqueName="[D_Bovinos]" displayFolder="" count="0" memberValueDatatype="130" unbalanced="0"/>
    <cacheHierarchy uniqueName="[D_Bovinos].[23_3 Edad vaq]" caption="23_3 Edad vaq" attribute="1" defaultMemberUniqueName="[D_Bovinos].[23_3 Edad vaq].[All]" allUniqueName="[D_Bovinos].[23_3 Edad vaq].[All]" dimensionUniqueName="[D_Bovinos]" displayFolder="" count="0" memberValueDatatype="130" unbalanced="0"/>
    <cacheHierarchy uniqueName="[D_Bovinos].[23_4 Peso tern]" caption="23_4 Peso tern" attribute="1" defaultMemberUniqueName="[D_Bovinos].[23_4 Peso tern].[All]" allUniqueName="[D_Bovinos].[23_4 Peso tern].[All]" dimensionUniqueName="[D_Bovinos]" displayFolder="" count="0" memberValueDatatype="130" unbalanced="0"/>
    <cacheHierarchy uniqueName="[D_Bovinos].[23_5 Peso nov]" caption="23_5 Peso nov" attribute="1" defaultMemberUniqueName="[D_Bovinos].[23_5 Peso nov].[All]" allUniqueName="[D_Bovinos].[23_5 Peso nov].[All]" dimensionUniqueName="[D_Bovinos]" displayFolder="" count="0" memberValueDatatype="130" unbalanced="0"/>
    <cacheHierarchy uniqueName="[D_Bovinos].[23_6 Peso vaq]" caption="23_6 Peso vaq" attribute="1" defaultMemberUniqueName="[D_Bovinos].[23_6 Peso vaq].[All]" allUniqueName="[D_Bovinos].[23_6 Peso vaq].[All]" dimensionUniqueName="[D_Bovinos]" displayFolder="" count="0" memberValueDatatype="130" unbalanced="0"/>
    <cacheHierarchy uniqueName="[D_Bovinos].[23_7 Peso vaca]" caption="23_7 Peso vaca" attribute="1" defaultMemberUniqueName="[D_Bovinos].[23_7 Peso vaca].[All]" allUniqueName="[D_Bovinos].[23_7 Peso vaca].[All]" dimensionUniqueName="[D_Bovinos]" displayFolder="" count="0" memberValueDatatype="130" unbalanced="0"/>
    <cacheHierarchy uniqueName="[D_Bovinos].[23_8 Meses tern]" caption="23_8 Meses tern" attribute="1" defaultMemberUniqueName="[D_Bovinos].[23_8 Meses tern].[All]" allUniqueName="[D_Bovinos].[23_8 Meses tern].[All]" dimensionUniqueName="[D_Bovinos]" displayFolder="" count="0" memberValueDatatype="130" unbalanced="0"/>
    <cacheHierarchy uniqueName="[D_Bovinos].[23_9 Meses nov]" caption="23_9 Meses nov" attribute="1" defaultMemberUniqueName="[D_Bovinos].[23_9 Meses nov].[All]" allUniqueName="[D_Bovinos].[23_9 Meses nov].[All]" dimensionUniqueName="[D_Bovinos]" displayFolder="" count="0" memberValueDatatype="130" unbalanced="0"/>
    <cacheHierarchy uniqueName="[D_Bovinos].[23_10 Meses vaq]" caption="23_10 Meses vaq" attribute="1" defaultMemberUniqueName="[D_Bovinos].[23_10 Meses vaq].[All]" allUniqueName="[D_Bovinos].[23_10 Meses vaq].[All]" dimensionUniqueName="[D_Bovinos]" displayFolder="" count="0" memberValueDatatype="130" unbalanced="0"/>
    <cacheHierarchy uniqueName="[D_Bovinos].[23_11 Meses vaca]" caption="23_11 Meses vaca" attribute="1" defaultMemberUniqueName="[D_Bovinos].[23_11 Meses vaca].[All]" allUniqueName="[D_Bovinos].[23_11 Meses vaca].[All]" dimensionUniqueName="[D_Bovinos]" displayFolder="" count="0" memberValueDatatype="130" unbalanced="0"/>
    <cacheHierarchy uniqueName="[D_Bovinos].[23_12 Venta tern]" caption="23_12 Venta tern" attribute="1" defaultMemberUniqueName="[D_Bovinos].[23_12 Venta tern].[All]" allUniqueName="[D_Bovinos].[23_12 Venta tern].[All]" dimensionUniqueName="[D_Bovinos]" displayFolder="" count="0" memberValueDatatype="130" unbalanced="0"/>
    <cacheHierarchy uniqueName="[D_Bovinos].[23_13 Venta nov]" caption="23_13 Venta nov" attribute="1" defaultMemberUniqueName="[D_Bovinos].[23_13 Venta nov].[All]" allUniqueName="[D_Bovinos].[23_13 Venta nov].[All]" dimensionUniqueName="[D_Bovinos]" displayFolder="" count="0" memberValueDatatype="130" unbalanced="0"/>
    <cacheHierarchy uniqueName="[D_Bovinos].[23_14 Venta vaq]" caption="23_14 Venta vaq" attribute="1" defaultMemberUniqueName="[D_Bovinos].[23_14 Venta vaq].[All]" allUniqueName="[D_Bovinos].[23_14 Venta vaq].[All]" dimensionUniqueName="[D_Bovinos]" displayFolder="" count="0" memberValueDatatype="130" unbalanced="0"/>
    <cacheHierarchy uniqueName="[D_Bovinos].[23_15 Venta vaca]" caption="23_15 Venta vaca" attribute="1" defaultMemberUniqueName="[D_Bovinos].[23_15 Venta vaca].[All]" allUniqueName="[D_Bovinos].[23_15 Venta vaca].[All]" dimensionUniqueName="[D_Bovinos]" displayFolder="" count="0" memberValueDatatype="130" unbalanced="0"/>
    <cacheHierarchy uniqueName="[D_Bovinos].[23_16 Traslado tern]" caption="23_16 Traslado tern" attribute="1" defaultMemberUniqueName="[D_Bovinos].[23_16 Traslado tern].[All]" allUniqueName="[D_Bovinos].[23_16 Traslado tern].[All]" dimensionUniqueName="[D_Bovinos]" displayFolder="" count="0" memberValueDatatype="130" unbalanced="0"/>
    <cacheHierarchy uniqueName="[D_Bovinos].[23_17 Traslado nov]" caption="23_17 Traslado nov" attribute="1" defaultMemberUniqueName="[D_Bovinos].[23_17 Traslado nov].[All]" allUniqueName="[D_Bovinos].[23_17 Traslado nov].[All]" dimensionUniqueName="[D_Bovinos]" displayFolder="" count="0" memberValueDatatype="130" unbalanced="0"/>
    <cacheHierarchy uniqueName="[D_Bovinos].[23_18 Traslado vaq]" caption="23_18 Traslado vaq" attribute="1" defaultMemberUniqueName="[D_Bovinos].[23_18 Traslado vaq].[All]" allUniqueName="[D_Bovinos].[23_18 Traslado vaq].[All]" dimensionUniqueName="[D_Bovinos]" displayFolder="" count="0" memberValueDatatype="130" unbalanced="0"/>
    <cacheHierarchy uniqueName="[D_Bovinos].[23_19 Traslado vaca]" caption="23_19 Traslado vaca" attribute="1" defaultMemberUniqueName="[D_Bovinos].[23_19 Traslado vaca].[All]" allUniqueName="[D_Bovinos].[23_19 Traslado vaca].[All]" dimensionUniqueName="[D_Bovinos]" displayFolder="" count="0" memberValueDatatype="130" unbalanced="0"/>
    <cacheHierarchy uniqueName="[D_Bovinos].[24_1 Mort Terneros %]" caption="24_1 Mort Terneros %" attribute="1" defaultMemberUniqueName="[D_Bovinos].[24_1 Mort Terneros %].[All]" allUniqueName="[D_Bovinos].[24_1 Mort Terneros %].[All]" dimensionUniqueName="[D_Bovinos]" displayFolder="" count="0" memberValueDatatype="130" unbalanced="0"/>
    <cacheHierarchy uniqueName="[D_Bovinos].[24_2 Mort Novillos %]" caption="24_2 Mort Novillos %" attribute="1" defaultMemberUniqueName="[D_Bovinos].[24_2 Mort Novillos %].[All]" allUniqueName="[D_Bovinos].[24_2 Mort Novillos %].[All]" dimensionUniqueName="[D_Bovinos]" displayFolder="" count="0" memberValueDatatype="130" unbalanced="0"/>
    <cacheHierarchy uniqueName="[D_Bovinos].[24_3 Mort Vaquillas %]" caption="24_3 Mort Vaquillas %" attribute="1" defaultMemberUniqueName="[D_Bovinos].[24_3 Mort Vaquillas %].[All]" allUniqueName="[D_Bovinos].[24_3 Mort Vaquillas %].[All]" dimensionUniqueName="[D_Bovinos]" displayFolder="" count="0" memberValueDatatype="130" unbalanced="0"/>
    <cacheHierarchy uniqueName="[D_Bovinos].[24_4 Mort Vacas %]" caption="24_4 Mort Vacas %" attribute="1" defaultMemberUniqueName="[D_Bovinos].[24_4 Mort Vacas %].[All]" allUniqueName="[D_Bovinos].[24_4 Mort Vacas %].[All]" dimensionUniqueName="[D_Bovinos]" displayFolder="" count="0" memberValueDatatype="130" unbalanced="0"/>
    <cacheHierarchy uniqueName="[D_Bovinos].[25_Total_Ingresos_Terner@s]" caption="25_Total_Ingresos_Terner@s" attribute="1" defaultMemberUniqueName="[D_Bovinos].[25_Total_Ingresos_Terner@s].[All]" allUniqueName="[D_Bovinos].[25_Total_Ingresos_Terner@s].[All]" dimensionUniqueName="[D_Bovinos]" displayFolder="" count="0" memberValueDatatype="20" unbalanced="0"/>
    <cacheHierarchy uniqueName="[D_Bovinos].[25_Total_Ingresos_Novillos]" caption="25_Total_Ingresos_Novillos" attribute="1" defaultMemberUniqueName="[D_Bovinos].[25_Total_Ingresos_Novillos].[All]" allUniqueName="[D_Bovinos].[25_Total_Ingresos_Novillos].[All]" dimensionUniqueName="[D_Bovinos]" displayFolder="" count="0" memberValueDatatype="20" unbalanced="0"/>
    <cacheHierarchy uniqueName="[D_Bovinos].[25_Total_Ingresos_Vaquillas]" caption="25_Total_Ingresos_Vaquillas" attribute="1" defaultMemberUniqueName="[D_Bovinos].[25_Total_Ingresos_Vaquillas].[All]" allUniqueName="[D_Bovinos].[25_Total_Ingresos_Vaquillas].[All]" dimensionUniqueName="[D_Bovinos]" displayFolder="" count="0" memberValueDatatype="20" unbalanced="0"/>
    <cacheHierarchy uniqueName="[D_Bovinos].[25_Total_Ingresos Vacas]" caption="25_Total_Ingresos Vacas" attribute="1" defaultMemberUniqueName="[D_Bovinos].[25_Total_Ingresos Vacas].[All]" allUniqueName="[D_Bovinos].[25_Total_Ingresos Vacas].[All]" dimensionUniqueName="[D_Bovinos]" displayFolder="" count="0" memberValueDatatype="20" unbalanced="0"/>
    <cacheHierarchy uniqueName="[D_Bovinos].[26_Recria_o_Engorda]" caption="26_Recria_o_Engorda" attribute="1" defaultMemberUniqueName="[D_Bovinos].[26_Recria_o_Engorda].[All]" allUniqueName="[D_Bovinos].[26_Recria_o_Engorda].[All]" dimensionUniqueName="[D_Bovinos]" displayFolder="" count="0" memberValueDatatype="130" unbalanced="0"/>
    <cacheHierarchy uniqueName="[D_Bovinos].[27_Total_Egresos_Terner@s]" caption="27_Total_Egresos_Terner@s" attribute="1" defaultMemberUniqueName="[D_Bovinos].[27_Total_Egresos_Terner@s].[All]" allUniqueName="[D_Bovinos].[27_Total_Egresos_Terner@s].[All]" dimensionUniqueName="[D_Bovinos]" displayFolder="" count="0" memberValueDatatype="20" unbalanced="0"/>
    <cacheHierarchy uniqueName="[D_Bovinos].[27_Total_Egresos_Novillos]" caption="27_Total_Egresos_Novillos" attribute="1" defaultMemberUniqueName="[D_Bovinos].[27_Total_Egresos_Novillos].[All]" allUniqueName="[D_Bovinos].[27_Total_Egresos_Novillos].[All]" dimensionUniqueName="[D_Bovinos]" displayFolder="" count="0" memberValueDatatype="20" unbalanced="0"/>
    <cacheHierarchy uniqueName="[D_Bovinos].[27_Total_Egresos_Vaquillas]" caption="27_Total_Egresos_Vaquillas" attribute="1" defaultMemberUniqueName="[D_Bovinos].[27_Total_Egresos_Vaquillas].[All]" allUniqueName="[D_Bovinos].[27_Total_Egresos_Vaquillas].[All]" dimensionUniqueName="[D_Bovinos]" displayFolder="" count="0" memberValueDatatype="20" unbalanced="0"/>
    <cacheHierarchy uniqueName="[D_Bovinos].[27_Total_Egresos_Vacas]" caption="27_Total_Egresos_Vacas" attribute="1" defaultMemberUniqueName="[D_Bovinos].[27_Total_Egresos_Vacas].[All]" allUniqueName="[D_Bovinos].[27_Total_Egresos_Vacas].[All]" dimensionUniqueName="[D_Bovinos]" displayFolder="" count="0" memberValueDatatype="20" unbalanced="0"/>
    <cacheHierarchy uniqueName="[D_Bovinos].[27_Total_Perdidas_Terner@s]" caption="27_Total_Perdidas_Terner@s" attribute="1" defaultMemberUniqueName="[D_Bovinos].[27_Total_Perdidas_Terner@s].[All]" allUniqueName="[D_Bovinos].[27_Total_Perdidas_Terner@s].[All]" dimensionUniqueName="[D_Bovinos]" displayFolder="" count="0" memberValueDatatype="20" unbalanced="0"/>
    <cacheHierarchy uniqueName="[D_Bovinos].[27_Total_Perdidas_Novillos]" caption="27_Total_Perdidas_Novillos" attribute="1" defaultMemberUniqueName="[D_Bovinos].[27_Total_Perdidas_Novillos].[All]" allUniqueName="[D_Bovinos].[27_Total_Perdidas_Novillos].[All]" dimensionUniqueName="[D_Bovinos]" displayFolder="" count="0" memberValueDatatype="20" unbalanced="0"/>
    <cacheHierarchy uniqueName="[D_Bovinos].[27_Total_Perdidas_Vaquillas]" caption="27_Total_Perdidas_Vaquillas" attribute="1" defaultMemberUniqueName="[D_Bovinos].[27_Total_Perdidas_Vaquillas].[All]" allUniqueName="[D_Bovinos].[27_Total_Perdidas_Vaquillas].[All]" dimensionUniqueName="[D_Bovinos]" displayFolder="" count="0" memberValueDatatype="20" unbalanced="0"/>
    <cacheHierarchy uniqueName="[D_Bovinos].[27_Total_Perdidas_Vacas]" caption="27_Total_Perdidas_Vacas" attribute="1" defaultMemberUniqueName="[D_Bovinos].[27_Total_Perdidas_Vacas].[All]" allUniqueName="[D_Bovinos].[27_Total_Perdidas_Vacas].[All]" dimensionUniqueName="[D_Bovinos]" displayFolder="" count="0" memberValueDatatype="20" unbalanced="0"/>
    <cacheHierarchy uniqueName="[D_Bovinos].[28_1_Ven_Dir_Ganadero_local]" caption="28_1_Ven_Dir_Ganadero_local" attribute="1" defaultMemberUniqueName="[D_Bovinos].[28_1_Ven_Dir_Ganadero_local].[All]" allUniqueName="[D_Bovinos].[28_1_Ven_Dir_Ganadero_local].[All]" dimensionUniqueName="[D_Bovinos]" displayFolder="" count="0" memberValueDatatype="130" unbalanced="0"/>
    <cacheHierarchy uniqueName="[D_Bovinos].[28_2_Ven_Dir_Ganadero_Region]" caption="28_2_Ven_Dir_Ganadero_Region" attribute="1" defaultMemberUniqueName="[D_Bovinos].[28_2_Ven_Dir_Ganadero_Region].[All]" allUniqueName="[D_Bovinos].[28_2_Ven_Dir_Ganadero_Region].[All]" dimensionUniqueName="[D_Bovinos]" displayFolder="" count="0" memberValueDatatype="130" unbalanced="0"/>
    <cacheHierarchy uniqueName="[D_Bovinos].[28_3_Ven_Dir_Ganadero_Regiones]" caption="28_3_Ven_Dir_Ganadero_Regiones" attribute="1" defaultMemberUniqueName="[D_Bovinos].[28_3_Ven_Dir_Ganadero_Regiones].[All]" allUniqueName="[D_Bovinos].[28_3_Ven_Dir_Ganadero_Regiones].[All]" dimensionUniqueName="[D_Bovinos]" displayFolder="" count="0" memberValueDatatype="130" unbalanced="0"/>
    <cacheHierarchy uniqueName="[D_Bovinos].[28_4_Ven_Corredor_Ganado]" caption="28_4_Ven_Corredor_Ganado" attribute="1" defaultMemberUniqueName="[D_Bovinos].[28_4_Ven_Corredor_Ganado].[All]" allUniqueName="[D_Bovinos].[28_4_Ven_Corredor_Ganado].[All]" dimensionUniqueName="[D_Bovinos]" displayFolder="" count="0" memberValueDatatype="130" unbalanced="0"/>
    <cacheHierarchy uniqueName="[D_Bovinos].[28_5_Ven_Feria]" caption="28_5_Ven_Feria" attribute="1" defaultMemberUniqueName="[D_Bovinos].[28_5_Ven_Feria].[All]" allUniqueName="[D_Bovinos].[28_5_Ven_Feria].[All]" dimensionUniqueName="[D_Bovinos]" displayFolder="" count="0" memberValueDatatype="130" unbalanced="0"/>
    <cacheHierarchy uniqueName="[D_Bovinos].[28_6_Ven_Intermediario]" caption="28_6_Ven_Intermediario" attribute="1" defaultMemberUniqueName="[D_Bovinos].[28_6_Ven_Intermediario].[All]" allUniqueName="[D_Bovinos].[28_6_Ven_Intermediario].[All]" dimensionUniqueName="[D_Bovinos]" displayFolder="" count="0" memberValueDatatype="130" unbalanced="0"/>
    <cacheHierarchy uniqueName="[D_Bovinos].[28_7_Ven_Al_Corte]" caption="28_7_Ven_Al_Corte" attribute="1" defaultMemberUniqueName="[D_Bovinos].[28_7_Ven_Al_Corte].[All]" allUniqueName="[D_Bovinos].[28_7_Ven_Al_Corte].[All]" dimensionUniqueName="[D_Bovinos]" displayFolder="" count="0" memberValueDatatype="130" unbalanced="0"/>
    <cacheHierarchy uniqueName="[D_Bovinos].[28_8_Otra_Ven]" caption="28_8_Otra_Ven" attribute="1" defaultMemberUniqueName="[D_Bovinos].[28_8_Otra_Ven].[All]" allUniqueName="[D_Bovinos].[28_8_Otra_Ven].[All]" dimensionUniqueName="[D_Bovinos]" displayFolder="" count="0" memberValueDatatype="130" unbalanced="0"/>
    <cacheHierarchy uniqueName="[D_Bovinos].[28_9_Comp_Dir_Ganadero_Local]" caption="28_9_Comp_Dir_Ganadero_Local" attribute="1" defaultMemberUniqueName="[D_Bovinos].[28_9_Comp_Dir_Ganadero_Local].[All]" allUniqueName="[D_Bovinos].[28_9_Comp_Dir_Ganadero_Local].[All]" dimensionUniqueName="[D_Bovinos]" displayFolder="" count="0" memberValueDatatype="130" unbalanced="0"/>
    <cacheHierarchy uniqueName="[D_Bovinos].[28_10_Comp_Dir_Ganadero_Region]" caption="28_10_Comp_Dir_Ganadero_Region" attribute="1" defaultMemberUniqueName="[D_Bovinos].[28_10_Comp_Dir_Ganadero_Region].[All]" allUniqueName="[D_Bovinos].[28_10_Comp_Dir_Ganadero_Region].[All]" dimensionUniqueName="[D_Bovinos]" displayFolder="" count="0" memberValueDatatype="130" unbalanced="0"/>
    <cacheHierarchy uniqueName="[D_Bovinos].[28_11_Comp_Dir_Ganadero_Regiones]" caption="28_11_Comp_Dir_Ganadero_Regiones" attribute="1" defaultMemberUniqueName="[D_Bovinos].[28_11_Comp_Dir_Ganadero_Regiones].[All]" allUniqueName="[D_Bovinos].[28_11_Comp_Dir_Ganadero_Regiones].[All]" dimensionUniqueName="[D_Bovinos]" displayFolder="" count="0" memberValueDatatype="130" unbalanced="0"/>
    <cacheHierarchy uniqueName="[D_Bovinos].[28_12_Comp_Corredor_Ganado]" caption="28_12_Comp_Corredor_Ganado" attribute="1" defaultMemberUniqueName="[D_Bovinos].[28_12_Comp_Corredor_Ganado].[All]" allUniqueName="[D_Bovinos].[28_12_Comp_Corredor_Ganado].[All]" dimensionUniqueName="[D_Bovinos]" displayFolder="" count="0" memberValueDatatype="130" unbalanced="0"/>
    <cacheHierarchy uniqueName="[D_Bovinos].[28_13_Comp_Feria]" caption="28_13_Comp_Feria" attribute="1" defaultMemberUniqueName="[D_Bovinos].[28_13_Comp_Feria].[All]" allUniqueName="[D_Bovinos].[28_13_Comp_Feria].[All]" dimensionUniqueName="[D_Bovinos]" displayFolder="" count="0" memberValueDatatype="130" unbalanced="0"/>
    <cacheHierarchy uniqueName="[D_Bovinos].[28_14_Comp_Intermediario]" caption="28_14_Comp_Intermediario" attribute="1" defaultMemberUniqueName="[D_Bovinos].[28_14_Comp_Intermediario].[All]" allUniqueName="[D_Bovinos].[28_14_Comp_Intermediario].[All]" dimensionUniqueName="[D_Bovinos]" displayFolder="" count="0" memberValueDatatype="130" unbalanced="0"/>
    <cacheHierarchy uniqueName="[D_Bovinos].[28_16_Otro_Comp]" caption="28_16_Otro_Comp" attribute="1" defaultMemberUniqueName="[D_Bovinos].[28_16_Otro_Comp].[All]" allUniqueName="[D_Bovinos].[28_16_Otro_Comp].[All]" dimensionUniqueName="[D_Bovinos]" displayFolder="" count="0" memberValueDatatype="130" unbalanced="0"/>
    <cacheHierarchy uniqueName="[D_Bovinos].[29_Porcentaje_de_Ventas_Individual]" caption="29_Porcentaje_de_Ventas_Individual" attribute="1" defaultMemberUniqueName="[D_Bovinos].[29_Porcentaje_de_Ventas_Individual].[All]" allUniqueName="[D_Bovinos].[29_Porcentaje_de_Ventas_Individual].[All]" dimensionUniqueName="[D_Bovinos]" displayFolder="" count="0" memberValueDatatype="130" unbalanced="0"/>
    <cacheHierarchy uniqueName="[Measures].[Recuento de Sistema prod bovino]" caption="Recuento de Sistema prod bovino" measure="1" displayFolder="" measureGroup="D_Bovinos" count="0">
      <extLst>
        <ext xmlns:x15="http://schemas.microsoft.com/office/spreadsheetml/2010/11/main" uri="{B97F6D7D-B522-45F9-BDA1-12C45D357490}">
          <x15:cacheHierarchy aggregatedColumn="2"/>
        </ext>
      </extLst>
    </cacheHierarchy>
    <cacheHierarchy uniqueName="[Measures].[Recuento de 27_Total_Egresos_Terner@s]" caption="Recuento de 27_Total_Egresos_Terner@s" measure="1" displayFolder="" measureGroup="D_Bovinos" count="0">
      <extLst>
        <ext xmlns:x15="http://schemas.microsoft.com/office/spreadsheetml/2010/11/main" uri="{B97F6D7D-B522-45F9-BDA1-12C45D357490}">
          <x15:cacheHierarchy aggregatedColumn="61"/>
        </ext>
      </extLst>
    </cacheHierarchy>
    <cacheHierarchy uniqueName="[Measures].[Promedio de 27_Total_Egresos_Novillos]" caption="Promedio de 27_Total_Egresos_Novillos" measure="1" displayFolder="" measureGroup="D_Bovinos" count="0">
      <extLst>
        <ext xmlns:x15="http://schemas.microsoft.com/office/spreadsheetml/2010/11/main" uri="{B97F6D7D-B522-45F9-BDA1-12C45D357490}">
          <x15:cacheHierarchy aggregatedColumn="62"/>
        </ext>
      </extLst>
    </cacheHierarchy>
    <cacheHierarchy uniqueName="[Measures].[Promedio de 27_Total_Egresos_Vaquillas]" caption="Promedio de 27_Total_Egresos_Vaquillas" measure="1" displayFolder="" measureGroup="D_Bovinos" count="0">
      <extLst>
        <ext xmlns:x15="http://schemas.microsoft.com/office/spreadsheetml/2010/11/main" uri="{B97F6D7D-B522-45F9-BDA1-12C45D357490}">
          <x15:cacheHierarchy aggregatedColumn="63"/>
        </ext>
      </extLst>
    </cacheHierarchy>
    <cacheHierarchy uniqueName="[Measures].[Promedio de 27_Total_Egresos_Vacas]" caption="Promedio de 27_Total_Egresos_Vacas" measure="1" displayFolder="" measureGroup="D_Bovinos" count="0">
      <extLst>
        <ext xmlns:x15="http://schemas.microsoft.com/office/spreadsheetml/2010/11/main" uri="{B97F6D7D-B522-45F9-BDA1-12C45D357490}">
          <x15:cacheHierarchy aggregatedColumn="64"/>
        </ext>
      </extLst>
    </cacheHierarchy>
    <cacheHierarchy uniqueName="[Measures].[Promedio de 27_Total_Perdidas_Terner@s]" caption="Promedio de 27_Total_Perdidas_Terner@s" measure="1" displayFolder="" measureGroup="D_Bovinos" count="0">
      <extLst>
        <ext xmlns:x15="http://schemas.microsoft.com/office/spreadsheetml/2010/11/main" uri="{B97F6D7D-B522-45F9-BDA1-12C45D357490}">
          <x15:cacheHierarchy aggregatedColumn="65"/>
        </ext>
      </extLst>
    </cacheHierarchy>
    <cacheHierarchy uniqueName="[Measures].[Promedio de 27_Total_Perdidas_Novillos]" caption="Promedio de 27_Total_Perdidas_Novillos" measure="1" displayFolder="" measureGroup="D_Bovinos" count="0">
      <extLst>
        <ext xmlns:x15="http://schemas.microsoft.com/office/spreadsheetml/2010/11/main" uri="{B97F6D7D-B522-45F9-BDA1-12C45D357490}">
          <x15:cacheHierarchy aggregatedColumn="66"/>
        </ext>
      </extLst>
    </cacheHierarchy>
    <cacheHierarchy uniqueName="[Measures].[Promedio de 27_Total_Perdidas_Vaquillas]" caption="Promedio de 27_Total_Perdidas_Vaquillas" measure="1" displayFolder="" measureGroup="D_Bovinos" count="0">
      <extLst>
        <ext xmlns:x15="http://schemas.microsoft.com/office/spreadsheetml/2010/11/main" uri="{B97F6D7D-B522-45F9-BDA1-12C45D357490}">
          <x15:cacheHierarchy aggregatedColumn="67"/>
        </ext>
      </extLst>
    </cacheHierarchy>
    <cacheHierarchy uniqueName="[Measures].[Promedio de 27_Total_Perdidas_Vacas]" caption="Promedio de 27_Total_Perdidas_Vacas" measure="1" displayFolder="" measureGroup="D_Bovinos" count="0">
      <extLst>
        <ext xmlns:x15="http://schemas.microsoft.com/office/spreadsheetml/2010/11/main" uri="{B97F6D7D-B522-45F9-BDA1-12C45D357490}">
          <x15:cacheHierarchy aggregatedColumn="68"/>
        </ext>
      </extLst>
    </cacheHierarchy>
    <cacheHierarchy uniqueName="[Measures].[Suma de 19_1 Inicio_encaste]" caption="Suma de 19_1 Inicio_encaste" measure="1" displayFolder="" measureGroup="D_Bovinos" count="0">
      <extLst>
        <ext xmlns:x15="http://schemas.microsoft.com/office/spreadsheetml/2010/11/main" uri="{B97F6D7D-B522-45F9-BDA1-12C45D357490}">
          <x15:cacheHierarchy aggregatedColumn="19"/>
        </ext>
      </extLst>
    </cacheHierarchy>
    <cacheHierarchy uniqueName="[Measures].[Suma de Factor expansion]" caption="Suma de Factor expansion" measure="1" displayFolder="" measureGroup="D_Bovinos" count="0" oneField="1">
      <fieldsUsage count="1">
        <fieldUsage x="1"/>
      </fieldsUsage>
      <extLst>
        <ext xmlns:x15="http://schemas.microsoft.com/office/spreadsheetml/2010/11/main" uri="{B97F6D7D-B522-45F9-BDA1-12C45D357490}">
          <x15:cacheHierarchy aggregatedColumn="1"/>
        </ext>
      </extLst>
    </cacheHierarchy>
    <cacheHierarchy uniqueName="[Measures].[__XL_Count D_Bovinos]" caption="__XL_Count D_Bovinos" measure="1" displayFolder="" measureGroup="D_Bovinos" count="0" hidden="1"/>
    <cacheHierarchy uniqueName="[Measures].[__XL_Count of Models]" caption="__XL_Count of Models" measure="1" displayFolder="" count="0" hidden="1"/>
  </cacheHierarchies>
  <kpis count="0"/>
  <dimensions count="2">
    <dimension name="D_Bovinos" uniqueName="[D_Bovinos]" caption="D_Bovinos"/>
    <dimension measure="1" name="Measures" uniqueName="[Measures]" caption="Measures"/>
  </dimensions>
  <measureGroups count="1">
    <measureGroup name="D_Bovinos" caption="D_Bovinos"/>
  </measureGroups>
  <maps count="1">
    <map measureGroup="0" dimension="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r:id="rId1" refreshedBy="C Köbrich" refreshedDate="42384.446586111109" createdVersion="5" refreshedVersion="5" minRefreshableVersion="3" recordCount="247">
  <cacheSource type="worksheet">
    <worksheetSource ref="A2:O300" sheet="RUPs"/>
  </cacheSource>
  <cacheFields count="15">
    <cacheField name="RUP" numFmtId="0">
      <sharedItems containsString="0" containsBlank="1" containsNumber="1" containsInteger="1" minValue="111010018" maxValue="114022094"/>
    </cacheField>
    <cacheField name="2_Observaciones_Rup" numFmtId="0">
      <sharedItems containsBlank="1" containsMixedTypes="1" containsNumber="1" containsInteger="1" minValue="0" maxValue="112020265"/>
    </cacheField>
    <cacheField name="N° Rups" numFmtId="0">
      <sharedItems containsString="0" containsBlank="1" containsNumber="1" containsInteger="1" minValue="1" maxValue="5"/>
    </cacheField>
    <cacheField name="RUP_2" numFmtId="0">
      <sharedItems containsBlank="1" containsMixedTypes="1" containsNumber="1" containsInteger="1" minValue="111010019" maxValue="114022057"/>
    </cacheField>
    <cacheField name="RUP_3" numFmtId="0">
      <sharedItems containsBlank="1" containsMixedTypes="1" containsNumber="1" containsInteger="1" minValue="111011115" maxValue="114020082"/>
    </cacheField>
    <cacheField name="RUP_4" numFmtId="0">
      <sharedItems containsString="0" containsBlank="1" containsNumber="1" containsInteger="1" minValue="111020120" maxValue="114020039"/>
    </cacheField>
    <cacheField name="RUP_5" numFmtId="0">
      <sharedItems containsString="0" containsBlank="1" containsNumber="1" containsInteger="1" minValue="111010092" maxValue="111010092"/>
    </cacheField>
    <cacheField name="RUP_6" numFmtId="0">
      <sharedItems containsString="0" containsBlank="1" containsNumber="1" containsInteger="1" minValue="111011230" maxValue="111011230"/>
    </cacheField>
    <cacheField name="Estrato" numFmtId="0">
      <sharedItems containsBlank="1" containsMixedTypes="1" containsNumber="1" containsInteger="1" minValue="0" maxValue="12" count="13">
        <n v="1"/>
        <n v="3"/>
        <n v="5"/>
        <n v="7"/>
        <n v="6"/>
        <n v="11"/>
        <n v="12"/>
        <n v="10"/>
        <n v="9"/>
        <s v="0.10"/>
        <s v="0.11"/>
        <m/>
        <n v="0" u="1"/>
      </sharedItems>
    </cacheField>
    <cacheField name="RUP 1" numFmtId="0">
      <sharedItems containsBlank="1" count="5">
        <s v="Muestra"/>
        <s v="Reemplazo"/>
        <s v="Adicional"/>
        <m/>
        <e v="#N/A" u="1"/>
      </sharedItems>
    </cacheField>
    <cacheField name="RUP 2" numFmtId="0">
      <sharedItems containsBlank="1"/>
    </cacheField>
    <cacheField name="RUP 3" numFmtId="0">
      <sharedItems containsBlank="1"/>
    </cacheField>
    <cacheField name="RUP 4" numFmtId="0">
      <sharedItems containsBlank="1"/>
    </cacheField>
    <cacheField name="RUP 5" numFmtId="0">
      <sharedItems containsBlank="1"/>
    </cacheField>
    <cacheField name="RUP 6"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40">
  <r>
    <n v="111011256"/>
    <n v="1"/>
    <x v="0"/>
    <n v="179"/>
    <n v="120"/>
    <n v="35"/>
    <n v="20"/>
    <n v="4"/>
    <n v="0"/>
    <n v="100"/>
    <n v="0"/>
    <n v="0"/>
    <n v="80"/>
    <n v="10"/>
    <n v="10"/>
    <m/>
    <n v="0"/>
    <n v="0"/>
    <n v="0"/>
    <n v="11"/>
    <n v="1"/>
    <n v="3"/>
    <n v="83.333333333333343"/>
    <n v="16.666666666666657"/>
    <s v=""/>
    <s v=""/>
    <n v="83.333333333333343"/>
    <n v="16.666666666666657"/>
    <n v="0"/>
    <n v="0"/>
    <n v="0"/>
    <n v="0"/>
    <s v=""/>
    <n v="6"/>
    <s v=""/>
    <s v=""/>
    <n v="260"/>
    <s v=""/>
    <s v=""/>
    <n v="460"/>
    <n v="3"/>
    <s v=""/>
    <s v=""/>
    <n v="5"/>
    <n v="40"/>
    <s v=""/>
    <s v=""/>
    <n v="30"/>
    <s v=""/>
    <s v=""/>
    <s v=""/>
    <s v=""/>
    <m/>
    <n v="0"/>
    <n v="0"/>
    <n v="0"/>
    <n v="0"/>
    <n v="0"/>
    <n v="0"/>
    <n v="0"/>
    <n v="0"/>
    <n v="40"/>
    <n v="0"/>
    <n v="0"/>
    <n v="30"/>
    <n v="0"/>
    <n v="0"/>
    <n v="0"/>
    <n v="0"/>
    <n v="0"/>
    <n v="0"/>
    <n v="0"/>
    <n v="0"/>
    <n v="100"/>
    <n v="0"/>
    <n v="0"/>
    <n v="0"/>
    <s v="n.c."/>
    <s v="n.c."/>
    <s v="n.c."/>
    <s v="n.c."/>
    <s v="n.c."/>
    <s v="n.c."/>
    <s v="n.c."/>
    <n v="100"/>
  </r>
  <r>
    <n v="111010143"/>
    <n v="1"/>
    <x v="0"/>
    <n v="33"/>
    <n v="30"/>
    <n v="1"/>
    <n v="0"/>
    <n v="2"/>
    <n v="0"/>
    <n v="100"/>
    <n v="0"/>
    <n v="0"/>
    <n v="22"/>
    <n v="0"/>
    <n v="70"/>
    <n v="8"/>
    <n v="0"/>
    <n v="0"/>
    <n v="0"/>
    <n v="12"/>
    <n v="10"/>
    <n v="11"/>
    <n v="100"/>
    <n v="0"/>
    <n v="100"/>
    <n v="0"/>
    <n v="100"/>
    <n v="0"/>
    <n v="3.3333333333333335"/>
    <n v="0"/>
    <n v="100"/>
    <n v="0"/>
    <n v="30"/>
    <n v="7"/>
    <s v=""/>
    <s v=""/>
    <n v="280"/>
    <s v=""/>
    <s v=""/>
    <n v="450"/>
    <n v="5"/>
    <s v=""/>
    <s v=""/>
    <s v=""/>
    <n v="17"/>
    <s v=""/>
    <s v=""/>
    <n v="1"/>
    <s v=""/>
    <s v=""/>
    <s v=""/>
    <s v=""/>
    <m/>
    <s v="."/>
    <n v="100"/>
    <n v="0"/>
    <n v="0"/>
    <n v="0"/>
    <n v="0"/>
    <n v="0"/>
    <n v="0"/>
    <n v="17"/>
    <n v="0"/>
    <n v="0"/>
    <n v="1"/>
    <n v="1"/>
    <n v="0"/>
    <n v="1"/>
    <n v="0"/>
    <n v="0"/>
    <n v="0"/>
    <n v="0"/>
    <n v="0"/>
    <n v="100"/>
    <n v="0"/>
    <n v="0"/>
    <n v="0"/>
    <s v="n.c."/>
    <s v="n.c."/>
    <s v="n.c."/>
    <s v="n.c."/>
    <s v="n.c."/>
    <s v="n.c."/>
    <s v="n.c."/>
    <n v="100"/>
  </r>
  <r>
    <n v="111010018"/>
    <n v="1"/>
    <x v="0"/>
    <n v="21"/>
    <n v="15"/>
    <n v="5"/>
    <n v="0"/>
    <n v="1"/>
    <n v="0"/>
    <n v="100"/>
    <n v="0"/>
    <n v="0"/>
    <n v="0"/>
    <n v="0"/>
    <n v="50"/>
    <n v="25"/>
    <n v="25"/>
    <n v="0"/>
    <n v="0"/>
    <n v="11"/>
    <n v="3"/>
    <n v="5"/>
    <n v="66.666666666666657"/>
    <n v="33.333333333333343"/>
    <s v=""/>
    <s v=""/>
    <n v="66.666666666666657"/>
    <n v="33.333333333333343"/>
    <n v="0"/>
    <n v="0"/>
    <n v="100"/>
    <n v="0"/>
    <s v=""/>
    <n v="8"/>
    <s v=""/>
    <s v=""/>
    <n v="280"/>
    <s v=""/>
    <s v=""/>
    <s v=""/>
    <n v="5"/>
    <s v=""/>
    <s v=""/>
    <s v=""/>
    <n v="10"/>
    <s v=""/>
    <s v=""/>
    <s v=""/>
    <s v=""/>
    <s v=""/>
    <s v=""/>
    <s v=""/>
    <m/>
    <s v="."/>
    <n v="0"/>
    <n v="0"/>
    <n v="0"/>
    <n v="0"/>
    <n v="0"/>
    <n v="0"/>
    <n v="0"/>
    <n v="10"/>
    <n v="0"/>
    <n v="0"/>
    <n v="0"/>
    <n v="0"/>
    <n v="0"/>
    <n v="0"/>
    <n v="0"/>
    <n v="0"/>
    <n v="0"/>
    <n v="0"/>
    <n v="0"/>
    <n v="100"/>
    <n v="0"/>
    <n v="0"/>
    <n v="0"/>
    <s v="n.c."/>
    <s v="n.c."/>
    <s v="n.c."/>
    <s v="n.c."/>
    <s v="n.c."/>
    <s v="n.c."/>
    <s v="n.c."/>
    <n v="100"/>
  </r>
  <r>
    <n v="111012263"/>
    <n v="1"/>
    <x v="0"/>
    <n v="31"/>
    <n v="20"/>
    <n v="8"/>
    <n v="3"/>
    <n v="0"/>
    <n v="0"/>
    <n v="100"/>
    <n v="0"/>
    <n v="0"/>
    <n v="80"/>
    <n v="0"/>
    <n v="0"/>
    <n v="20"/>
    <n v="0"/>
    <n v="0"/>
    <n v="0"/>
    <n v="11"/>
    <n v="2"/>
    <n v="4"/>
    <n v="95"/>
    <n v="5"/>
    <n v="50"/>
    <n v="50"/>
    <n v="82.142857142857139"/>
    <n v="17.857142857142861"/>
    <n v="40"/>
    <n v="100"/>
    <n v="0"/>
    <n v="0"/>
    <n v="18"/>
    <n v="7"/>
    <s v=""/>
    <s v=""/>
    <n v="280"/>
    <s v=""/>
    <s v=""/>
    <n v="500"/>
    <n v="4"/>
    <s v=""/>
    <s v=""/>
    <n v="8"/>
    <n v="9"/>
    <s v=""/>
    <s v=""/>
    <n v="2"/>
    <s v=""/>
    <s v=""/>
    <s v=""/>
    <s v=""/>
    <m/>
    <n v="0"/>
    <n v="0"/>
    <n v="5"/>
    <n v="0"/>
    <n v="0"/>
    <n v="0"/>
    <n v="0"/>
    <n v="0"/>
    <n v="9"/>
    <n v="0"/>
    <n v="0"/>
    <n v="2"/>
    <n v="0"/>
    <n v="0"/>
    <n v="0"/>
    <n v="1"/>
    <n v="100"/>
    <n v="0"/>
    <n v="0"/>
    <n v="0"/>
    <n v="0"/>
    <n v="0"/>
    <n v="0"/>
    <n v="0"/>
    <n v="100"/>
    <n v="0"/>
    <n v="0"/>
    <n v="0"/>
    <n v="0"/>
    <n v="0"/>
    <n v="0"/>
    <n v="100"/>
  </r>
  <r>
    <n v="111020126"/>
    <n v="1"/>
    <x v="1"/>
    <n v="0"/>
    <n v="0"/>
    <n v="0"/>
    <n v="0"/>
    <n v="0"/>
    <n v="0"/>
    <s v=""/>
    <s v=""/>
    <s v=""/>
    <n v="0"/>
    <n v="0"/>
    <n v="0"/>
    <n v="0"/>
    <n v="0"/>
    <n v="0"/>
    <n v="100"/>
    <n v="0"/>
    <n v="0"/>
    <s v=""/>
    <s v=""/>
    <s v=""/>
    <s v=""/>
    <s v=""/>
    <s v=""/>
    <s v=""/>
    <s v=""/>
    <n v="0"/>
    <n v="0"/>
    <n v="0"/>
    <s v=""/>
    <s v=""/>
    <s v=""/>
    <s v=""/>
    <s v=""/>
    <s v=""/>
    <s v=""/>
    <s v=""/>
    <s v=""/>
    <s v=""/>
    <s v=""/>
    <s v=""/>
    <s v=""/>
    <s v=""/>
    <s v=""/>
    <s v=""/>
    <s v=""/>
    <s v=""/>
    <s v=""/>
    <s v=""/>
    <m/>
    <s v="."/>
    <s v="."/>
    <s v="."/>
    <n v="0"/>
    <n v="0"/>
    <n v="0"/>
    <n v="0"/>
    <n v="0"/>
    <n v="0"/>
    <n v="0"/>
    <n v="0"/>
    <n v="0"/>
    <n v="0"/>
    <n v="0"/>
    <n v="0"/>
    <n v="0"/>
    <s v="n.v."/>
    <s v="n.v."/>
    <s v="n.v."/>
    <s v="n.v."/>
    <s v="n.v."/>
    <s v="n.v."/>
    <s v="n.v."/>
    <s v="n.v."/>
    <s v="n.c."/>
    <s v="n.c."/>
    <s v="n.c."/>
    <s v="n.c."/>
    <s v="n.c."/>
    <s v="n.c."/>
    <s v="n.c."/>
    <s v="n.v."/>
  </r>
  <r>
    <n v="111020225"/>
    <n v="1"/>
    <x v="0"/>
    <n v="105"/>
    <n v="60"/>
    <n v="30"/>
    <n v="8"/>
    <n v="7"/>
    <n v="0"/>
    <n v="100"/>
    <n v="0"/>
    <n v="0"/>
    <n v="0"/>
    <n v="0"/>
    <n v="80"/>
    <n v="20"/>
    <n v="0"/>
    <n v="0"/>
    <n v="0"/>
    <n v="12"/>
    <n v="4"/>
    <n v="5"/>
    <n v="83.333333333333343"/>
    <n v="16.666666666666657"/>
    <n v="100"/>
    <n v="0"/>
    <n v="86.666666666666671"/>
    <n v="13.333333333333329"/>
    <n v="25"/>
    <n v="0"/>
    <n v="100"/>
    <n v="0"/>
    <n v="30"/>
    <n v="7"/>
    <s v=""/>
    <s v=""/>
    <n v="220"/>
    <s v=""/>
    <s v=""/>
    <n v="450"/>
    <n v="5"/>
    <s v=""/>
    <s v=""/>
    <n v="5"/>
    <n v="30"/>
    <s v=""/>
    <s v=""/>
    <n v="6"/>
    <s v=""/>
    <s v=""/>
    <s v=""/>
    <s v=""/>
    <m/>
    <n v="0"/>
    <n v="0"/>
    <n v="0"/>
    <n v="0"/>
    <n v="0"/>
    <n v="0"/>
    <n v="0"/>
    <n v="0"/>
    <n v="30"/>
    <n v="0"/>
    <n v="0"/>
    <n v="6"/>
    <n v="0"/>
    <n v="0"/>
    <n v="0"/>
    <n v="0"/>
    <n v="0"/>
    <n v="0"/>
    <n v="0"/>
    <n v="0"/>
    <n v="100"/>
    <n v="0"/>
    <n v="0"/>
    <n v="0"/>
    <n v="0"/>
    <n v="100"/>
    <n v="0"/>
    <n v="0"/>
    <n v="0"/>
    <n v="0"/>
    <n v="0"/>
    <n v="100"/>
  </r>
  <r>
    <n v="111010883"/>
    <n v="1"/>
    <x v="0"/>
    <n v="12"/>
    <n v="8"/>
    <n v="3"/>
    <n v="0"/>
    <n v="1"/>
    <n v="0"/>
    <n v="100"/>
    <n v="0"/>
    <n v="0"/>
    <n v="0"/>
    <n v="80"/>
    <n v="20"/>
    <n v="0"/>
    <n v="0"/>
    <n v="0"/>
    <n v="0"/>
    <n v="12"/>
    <n v="3"/>
    <n v="4"/>
    <n v="100"/>
    <n v="0"/>
    <n v="100"/>
    <n v="0"/>
    <n v="100"/>
    <n v="0"/>
    <n v="37.5"/>
    <n v="0"/>
    <n v="100"/>
    <n v="0"/>
    <n v="30"/>
    <n v="6"/>
    <s v=""/>
    <s v=""/>
    <n v="200"/>
    <s v=""/>
    <s v=""/>
    <s v=""/>
    <n v="4"/>
    <s v=""/>
    <s v=""/>
    <s v=""/>
    <n v="5"/>
    <s v=""/>
    <s v=""/>
    <s v=""/>
    <s v=""/>
    <s v=""/>
    <s v=""/>
    <s v=""/>
    <m/>
    <s v="."/>
    <n v="0"/>
    <n v="12.5"/>
    <n v="0"/>
    <n v="0"/>
    <n v="0"/>
    <n v="0"/>
    <n v="0"/>
    <n v="5"/>
    <n v="0"/>
    <n v="0"/>
    <n v="0"/>
    <n v="0"/>
    <n v="0"/>
    <n v="0"/>
    <n v="1"/>
    <n v="0"/>
    <n v="0"/>
    <n v="0"/>
    <n v="0"/>
    <n v="100"/>
    <n v="0"/>
    <n v="0"/>
    <n v="0"/>
    <s v="n.c."/>
    <s v="n.c."/>
    <s v="n.c."/>
    <s v="n.c."/>
    <s v="n.c."/>
    <s v="n.c."/>
    <s v="n.c."/>
    <n v="100"/>
  </r>
  <r>
    <n v="111010085"/>
    <n v="1"/>
    <x v="0"/>
    <n v="85"/>
    <n v="62"/>
    <n v="21"/>
    <n v="0"/>
    <n v="2"/>
    <n v="0"/>
    <n v="100"/>
    <n v="0"/>
    <n v="0"/>
    <n v="70"/>
    <n v="0"/>
    <n v="0"/>
    <n v="30"/>
    <n v="0"/>
    <n v="0"/>
    <n v="0"/>
    <n v="11"/>
    <n v="3"/>
    <n v="5"/>
    <n v="100"/>
    <n v="0"/>
    <s v=""/>
    <s v=""/>
    <n v="100"/>
    <n v="0"/>
    <n v="0"/>
    <n v="100"/>
    <n v="0"/>
    <n v="0"/>
    <s v=""/>
    <n v="8"/>
    <s v=""/>
    <s v=""/>
    <n v="295"/>
    <s v=""/>
    <s v=""/>
    <s v=""/>
    <n v="4"/>
    <s v=""/>
    <s v=""/>
    <s v=""/>
    <n v="22"/>
    <s v=""/>
    <s v=""/>
    <s v=""/>
    <s v=""/>
    <s v=""/>
    <s v=""/>
    <s v=""/>
    <m/>
    <s v="."/>
    <n v="0"/>
    <n v="0"/>
    <n v="0"/>
    <n v="0"/>
    <n v="0"/>
    <n v="0"/>
    <n v="0"/>
    <n v="22"/>
    <n v="0"/>
    <n v="0"/>
    <n v="0"/>
    <n v="4"/>
    <n v="0"/>
    <n v="0"/>
    <n v="0"/>
    <n v="0"/>
    <n v="0"/>
    <n v="0"/>
    <n v="0"/>
    <n v="100"/>
    <n v="0"/>
    <n v="0"/>
    <n v="0"/>
    <s v="n.c."/>
    <s v="n.c."/>
    <s v="n.c."/>
    <s v="n.c."/>
    <s v="n.c."/>
    <s v="n.c."/>
    <s v="n.c."/>
    <n v="100"/>
  </r>
  <r>
    <n v="111010215"/>
    <n v="1"/>
    <x v="0"/>
    <n v="59"/>
    <n v="55"/>
    <n v="0"/>
    <n v="0"/>
    <n v="4"/>
    <n v="0"/>
    <n v="74.576271186440678"/>
    <n v="25.423728813559322"/>
    <n v="0"/>
    <n v="0"/>
    <n v="50"/>
    <n v="50"/>
    <n v="0"/>
    <n v="0"/>
    <n v="0"/>
    <n v="0"/>
    <n v="11"/>
    <n v="1"/>
    <n v="3"/>
    <n v="95"/>
    <n v="5"/>
    <s v=""/>
    <s v=""/>
    <n v="95"/>
    <n v="5"/>
    <n v="0"/>
    <n v="0"/>
    <n v="100"/>
    <n v="0"/>
    <s v=""/>
    <n v="7"/>
    <s v=""/>
    <s v=""/>
    <n v="270"/>
    <s v=""/>
    <s v=""/>
    <n v="600"/>
    <n v="6"/>
    <s v=""/>
    <s v=""/>
    <n v="6"/>
    <n v="20"/>
    <s v=""/>
    <s v=""/>
    <n v="4"/>
    <s v=""/>
    <s v=""/>
    <s v=""/>
    <s v=""/>
    <m/>
    <s v="."/>
    <s v="."/>
    <n v="3.6363636363636362"/>
    <n v="0"/>
    <n v="0"/>
    <n v="0"/>
    <n v="9"/>
    <n v="0"/>
    <n v="20"/>
    <n v="0"/>
    <n v="0"/>
    <n v="4"/>
    <n v="1"/>
    <n v="0"/>
    <n v="0"/>
    <n v="2"/>
    <n v="0"/>
    <n v="0"/>
    <n v="0"/>
    <n v="0"/>
    <n v="100"/>
    <n v="0"/>
    <n v="0"/>
    <n v="0"/>
    <s v="n.c."/>
    <s v="n.c."/>
    <s v="n.c."/>
    <s v="n.c."/>
    <s v="n.c."/>
    <s v="n.c."/>
    <s v="n.c."/>
    <n v="0"/>
  </r>
  <r>
    <n v="112010632"/>
    <n v="1"/>
    <x v="0"/>
    <n v="55"/>
    <n v="40"/>
    <n v="10"/>
    <n v="0"/>
    <n v="3"/>
    <n v="2"/>
    <n v="100"/>
    <n v="0"/>
    <n v="0"/>
    <n v="20"/>
    <n v="0"/>
    <n v="80"/>
    <n v="0"/>
    <n v="0"/>
    <n v="0"/>
    <n v="0"/>
    <n v="10"/>
    <n v="12"/>
    <n v="3"/>
    <n v="97.5"/>
    <n v="2.5"/>
    <n v="100"/>
    <n v="0"/>
    <n v="98"/>
    <n v="2"/>
    <n v="25"/>
    <n v="0"/>
    <n v="100"/>
    <n v="0"/>
    <n v="30"/>
    <n v="6"/>
    <s v=""/>
    <n v="24"/>
    <n v="356"/>
    <s v=""/>
    <n v="370"/>
    <n v="500"/>
    <n v="3"/>
    <s v=""/>
    <n v="9"/>
    <n v="3"/>
    <n v="21"/>
    <s v=""/>
    <n v="15"/>
    <n v="6"/>
    <n v="43"/>
    <s v=""/>
    <n v="10"/>
    <n v="44"/>
    <m/>
    <s v="."/>
    <n v="0"/>
    <n v="0"/>
    <n v="0"/>
    <n v="0"/>
    <n v="0"/>
    <n v="0"/>
    <n v="0"/>
    <n v="64"/>
    <n v="0"/>
    <n v="25"/>
    <n v="50"/>
    <n v="0"/>
    <n v="0"/>
    <n v="0"/>
    <n v="0"/>
    <n v="0"/>
    <n v="0"/>
    <n v="0"/>
    <n v="0"/>
    <n v="100"/>
    <n v="0"/>
    <n v="0"/>
    <n v="0"/>
    <s v="n.c."/>
    <s v="n.c."/>
    <s v="n.c."/>
    <s v="n.c."/>
    <s v="n.c."/>
    <s v="n.c."/>
    <s v="n.c."/>
    <n v="0"/>
  </r>
  <r>
    <n v="112010114"/>
    <n v="1"/>
    <x v="0"/>
    <n v="33"/>
    <n v="20"/>
    <n v="6"/>
    <n v="5"/>
    <n v="2"/>
    <n v="0"/>
    <n v="100"/>
    <n v="0"/>
    <n v="0"/>
    <n v="0"/>
    <n v="0"/>
    <n v="80"/>
    <n v="10"/>
    <n v="10"/>
    <n v="0"/>
    <n v="0"/>
    <n v="1"/>
    <n v="12"/>
    <n v="12"/>
    <n v="10"/>
    <n v="90"/>
    <n v="100"/>
    <n v="0"/>
    <n v="30.76923076923077"/>
    <n v="69.230769230769226"/>
    <n v="30"/>
    <n v="0"/>
    <n v="0"/>
    <n v="0"/>
    <s v=""/>
    <n v="10"/>
    <s v=""/>
    <s v=""/>
    <n v="200"/>
    <s v=""/>
    <s v=""/>
    <s v=""/>
    <s v=""/>
    <s v=""/>
    <s v=""/>
    <s v=""/>
    <n v="9"/>
    <s v=""/>
    <n v="4"/>
    <s v=""/>
    <s v=""/>
    <s v=""/>
    <s v=""/>
    <s v=""/>
    <m/>
    <n v="0"/>
    <n v="0"/>
    <n v="0"/>
    <n v="0"/>
    <n v="0"/>
    <n v="0"/>
    <n v="0"/>
    <n v="0"/>
    <n v="9"/>
    <n v="0"/>
    <n v="4"/>
    <n v="0"/>
    <n v="0"/>
    <n v="0"/>
    <n v="0"/>
    <n v="0"/>
    <n v="100"/>
    <n v="0"/>
    <n v="0"/>
    <n v="0"/>
    <n v="0"/>
    <n v="0"/>
    <n v="0"/>
    <n v="0"/>
    <s v="n.c."/>
    <s v="n.c."/>
    <s v="n.c."/>
    <s v="n.c."/>
    <s v="n.c."/>
    <s v="n.c."/>
    <s v="n.c."/>
    <n v="100"/>
  </r>
  <r>
    <n v="112010298"/>
    <n v="1"/>
    <x v="0"/>
    <n v="29"/>
    <n v="20"/>
    <n v="5"/>
    <n v="1"/>
    <n v="1"/>
    <n v="2"/>
    <n v="100"/>
    <n v="0"/>
    <n v="0"/>
    <n v="0"/>
    <n v="0"/>
    <n v="30"/>
    <n v="0"/>
    <n v="70"/>
    <n v="0"/>
    <n v="0"/>
    <n v="12"/>
    <n v="3"/>
    <n v="4"/>
    <n v="100"/>
    <n v="0"/>
    <n v="100"/>
    <n v="0"/>
    <n v="100"/>
    <n v="0"/>
    <n v="25"/>
    <n v="0"/>
    <n v="100"/>
    <n v="0"/>
    <n v="30"/>
    <n v="7"/>
    <s v=""/>
    <s v=""/>
    <n v="260"/>
    <s v=""/>
    <s v=""/>
    <s v=""/>
    <n v="4"/>
    <s v=""/>
    <s v=""/>
    <s v=""/>
    <n v="15"/>
    <s v=""/>
    <s v=""/>
    <s v=""/>
    <s v=""/>
    <s v=""/>
    <s v=""/>
    <n v="2"/>
    <m/>
    <n v="0"/>
    <n v="100"/>
    <n v="10"/>
    <n v="0"/>
    <n v="0"/>
    <n v="0"/>
    <n v="0"/>
    <n v="0"/>
    <n v="15"/>
    <n v="0"/>
    <n v="0"/>
    <n v="2"/>
    <n v="2"/>
    <n v="0"/>
    <n v="5"/>
    <n v="2"/>
    <n v="100"/>
    <n v="0"/>
    <n v="0"/>
    <n v="0"/>
    <n v="0"/>
    <n v="0"/>
    <n v="0"/>
    <n v="0"/>
    <s v="n.c."/>
    <s v="n.c."/>
    <s v="n.c."/>
    <s v="n.c."/>
    <s v="n.c."/>
    <s v="n.c."/>
    <s v="n.c."/>
    <n v="100"/>
  </r>
  <r>
    <n v="111010305"/>
    <n v="1"/>
    <x v="0"/>
    <n v="30"/>
    <n v="29"/>
    <n v="0"/>
    <n v="0"/>
    <n v="1"/>
    <n v="0"/>
    <n v="100"/>
    <n v="0"/>
    <n v="0"/>
    <n v="80"/>
    <n v="0"/>
    <n v="20"/>
    <n v="0"/>
    <n v="0"/>
    <n v="0"/>
    <n v="0"/>
    <n v="12"/>
    <n v="5"/>
    <n v="6"/>
    <n v="100"/>
    <n v="0"/>
    <s v=""/>
    <s v=""/>
    <n v="100"/>
    <n v="0"/>
    <n v="0"/>
    <n v="0"/>
    <n v="100"/>
    <n v="0"/>
    <s v=""/>
    <n v="7"/>
    <s v=""/>
    <s v=""/>
    <n v="220"/>
    <s v=""/>
    <s v=""/>
    <s v=""/>
    <n v="3"/>
    <s v=""/>
    <s v=""/>
    <s v=""/>
    <n v="15"/>
    <s v=""/>
    <s v=""/>
    <s v=""/>
    <s v=""/>
    <s v=""/>
    <s v=""/>
    <s v=""/>
    <m/>
    <s v="."/>
    <s v="."/>
    <n v="0"/>
    <n v="0"/>
    <n v="0"/>
    <n v="0"/>
    <n v="0"/>
    <n v="0"/>
    <n v="15"/>
    <n v="0"/>
    <n v="0"/>
    <n v="0"/>
    <n v="0"/>
    <n v="0"/>
    <n v="0"/>
    <n v="0"/>
    <n v="0"/>
    <n v="0"/>
    <n v="0"/>
    <n v="0"/>
    <n v="100"/>
    <n v="0"/>
    <n v="0"/>
    <n v="0"/>
    <s v="n.c."/>
    <s v="n.c."/>
    <s v="n.c."/>
    <s v="n.c."/>
    <s v="n.c."/>
    <s v="n.c."/>
    <s v="n.c."/>
    <n v="100"/>
  </r>
  <r>
    <n v="111010704"/>
    <n v="1"/>
    <x v="2"/>
    <n v="48"/>
    <n v="25"/>
    <n v="5"/>
    <n v="16"/>
    <n v="2"/>
    <n v="0"/>
    <n v="100"/>
    <n v="0"/>
    <n v="0"/>
    <n v="0"/>
    <n v="0"/>
    <n v="80"/>
    <n v="0"/>
    <n v="0"/>
    <n v="20"/>
    <n v="0"/>
    <n v="11"/>
    <n v="4"/>
    <n v="6"/>
    <n v="96"/>
    <n v="4"/>
    <s v=""/>
    <s v=""/>
    <n v="96"/>
    <n v="4"/>
    <n v="0"/>
    <n v="0"/>
    <n v="100"/>
    <n v="0"/>
    <s v=""/>
    <s v=""/>
    <n v="18"/>
    <s v=""/>
    <s v=""/>
    <n v="500"/>
    <n v="400"/>
    <s v=""/>
    <s v=""/>
    <n v="4"/>
    <n v="4"/>
    <s v=""/>
    <s v=""/>
    <n v="9"/>
    <n v="7"/>
    <s v=""/>
    <s v=""/>
    <s v=""/>
    <s v=""/>
    <s v=""/>
    <m/>
    <n v="0"/>
    <n v="0"/>
    <n v="0"/>
    <n v="0"/>
    <n v="0"/>
    <n v="0"/>
    <n v="0"/>
    <n v="0"/>
    <n v="0"/>
    <n v="9"/>
    <n v="7"/>
    <n v="0"/>
    <n v="0"/>
    <n v="0"/>
    <n v="0"/>
    <n v="0"/>
    <n v="0"/>
    <n v="0"/>
    <n v="0"/>
    <n v="0"/>
    <n v="100"/>
    <n v="0"/>
    <n v="0"/>
    <n v="0"/>
    <s v="n.c."/>
    <s v="n.c."/>
    <s v="n.c."/>
    <s v="n.c."/>
    <s v="n.c."/>
    <s v="n.c."/>
    <s v="n.c."/>
    <n v="100"/>
  </r>
  <r>
    <n v="111010787"/>
    <n v="1"/>
    <x v="0"/>
    <n v="115"/>
    <n v="110"/>
    <n v="0"/>
    <n v="0"/>
    <n v="5"/>
    <n v="0"/>
    <n v="47.826086956521742"/>
    <n v="0"/>
    <n v="52.173913043478258"/>
    <n v="70"/>
    <n v="10"/>
    <n v="20"/>
    <n v="0"/>
    <n v="0"/>
    <n v="0"/>
    <n v="0"/>
    <n v="11"/>
    <n v="1"/>
    <n v="3"/>
    <n v="100"/>
    <n v="0"/>
    <s v=""/>
    <s v=""/>
    <n v="100"/>
    <n v="0"/>
    <n v="0"/>
    <n v="0"/>
    <n v="0"/>
    <n v="0"/>
    <s v=""/>
    <n v="7"/>
    <s v=""/>
    <s v=""/>
    <n v="290"/>
    <s v=""/>
    <s v=""/>
    <n v="500"/>
    <n v="7"/>
    <s v=""/>
    <s v=""/>
    <s v=""/>
    <n v="31"/>
    <s v=""/>
    <n v="23"/>
    <n v="5"/>
    <s v=""/>
    <s v=""/>
    <s v=""/>
    <s v=""/>
    <m/>
    <s v="."/>
    <s v="."/>
    <n v="0"/>
    <n v="0"/>
    <n v="0"/>
    <n v="0"/>
    <n v="0"/>
    <n v="0"/>
    <n v="31"/>
    <n v="0"/>
    <n v="23"/>
    <n v="5"/>
    <n v="1"/>
    <n v="0"/>
    <n v="0"/>
    <n v="0"/>
    <n v="0"/>
    <n v="0"/>
    <n v="0"/>
    <n v="0"/>
    <n v="100"/>
    <n v="0"/>
    <n v="0"/>
    <n v="0"/>
    <s v="n.c."/>
    <s v="n.c."/>
    <s v="n.c."/>
    <s v="n.c."/>
    <s v="n.c."/>
    <s v="n.c."/>
    <s v="n.c."/>
    <n v="0"/>
  </r>
  <r>
    <n v="112010297"/>
    <n v="1"/>
    <x v="0"/>
    <n v="45"/>
    <n v="30"/>
    <n v="8"/>
    <n v="0"/>
    <n v="3"/>
    <n v="4"/>
    <n v="100"/>
    <n v="0"/>
    <n v="0"/>
    <n v="0"/>
    <n v="0"/>
    <n v="10"/>
    <n v="70"/>
    <n v="20"/>
    <n v="0"/>
    <n v="0"/>
    <n v="12"/>
    <n v="3"/>
    <n v="4"/>
    <n v="90"/>
    <n v="10"/>
    <s v=""/>
    <s v=""/>
    <n v="90"/>
    <n v="10"/>
    <n v="0"/>
    <n v="0"/>
    <n v="0"/>
    <n v="0"/>
    <s v=""/>
    <n v="7"/>
    <s v=""/>
    <s v=""/>
    <n v="240"/>
    <s v=""/>
    <s v=""/>
    <n v="420"/>
    <n v="4"/>
    <s v=""/>
    <s v=""/>
    <n v="8"/>
    <n v="7"/>
    <s v=""/>
    <s v=""/>
    <n v="1"/>
    <s v=""/>
    <s v=""/>
    <s v=""/>
    <s v=""/>
    <m/>
    <s v="."/>
    <n v="0"/>
    <n v="3.3333333333333335"/>
    <n v="0"/>
    <n v="0"/>
    <n v="0"/>
    <n v="0"/>
    <n v="0"/>
    <n v="7"/>
    <n v="0"/>
    <n v="0"/>
    <n v="1"/>
    <n v="2"/>
    <n v="0"/>
    <n v="0"/>
    <n v="1"/>
    <n v="100"/>
    <n v="0"/>
    <n v="0"/>
    <n v="0"/>
    <n v="0"/>
    <n v="0"/>
    <n v="0"/>
    <n v="0"/>
    <s v="n.c."/>
    <s v="n.c."/>
    <s v="n.c."/>
    <s v="n.c."/>
    <s v="n.c."/>
    <s v="n.c."/>
    <s v="n.c."/>
    <n v="100"/>
  </r>
  <r>
    <n v="112012119"/>
    <n v="1"/>
    <x v="0"/>
    <n v="27"/>
    <n v="18"/>
    <n v="8"/>
    <n v="0"/>
    <n v="1"/>
    <n v="0"/>
    <n v="100"/>
    <n v="0"/>
    <n v="0"/>
    <n v="0"/>
    <n v="0"/>
    <n v="100"/>
    <n v="0"/>
    <n v="0"/>
    <n v="0"/>
    <n v="0"/>
    <n v="0"/>
    <n v="0"/>
    <s v=""/>
    <n v="91.666666666666657"/>
    <n v="8.3333333333333428"/>
    <s v=""/>
    <s v=""/>
    <n v="91.666666666666657"/>
    <n v="8.3333333333333428"/>
    <n v="0"/>
    <n v="0"/>
    <n v="0"/>
    <n v="0"/>
    <s v=""/>
    <n v="6"/>
    <s v=""/>
    <s v=""/>
    <n v="120"/>
    <s v=""/>
    <s v=""/>
    <s v=""/>
    <n v="5"/>
    <s v=""/>
    <s v=""/>
    <s v=""/>
    <n v="6"/>
    <s v=""/>
    <s v=""/>
    <s v=""/>
    <s v=""/>
    <s v=""/>
    <s v=""/>
    <s v=""/>
    <m/>
    <s v="."/>
    <n v="0"/>
    <n v="5.5555555555555554"/>
    <n v="0"/>
    <n v="0"/>
    <n v="0"/>
    <n v="0"/>
    <n v="0"/>
    <n v="6"/>
    <n v="0"/>
    <n v="0"/>
    <n v="0"/>
    <n v="1"/>
    <n v="0"/>
    <n v="0"/>
    <n v="1"/>
    <n v="100"/>
    <n v="0"/>
    <n v="0"/>
    <n v="0"/>
    <n v="0"/>
    <n v="0"/>
    <n v="0"/>
    <n v="0"/>
    <s v="n.c."/>
    <s v="n.c."/>
    <s v="n.c."/>
    <s v="n.c."/>
    <s v="n.c."/>
    <s v="n.c."/>
    <s v="n.c."/>
    <n v="100"/>
  </r>
  <r>
    <n v="112010141"/>
    <n v="1"/>
    <x v="2"/>
    <n v="65"/>
    <n v="32"/>
    <n v="12"/>
    <n v="17"/>
    <n v="2"/>
    <n v="2"/>
    <n v="100"/>
    <n v="0"/>
    <n v="0"/>
    <n v="70"/>
    <n v="0"/>
    <n v="30"/>
    <n v="0"/>
    <n v="0"/>
    <n v="0"/>
    <n v="0"/>
    <n v="11"/>
    <n v="3"/>
    <n v="5"/>
    <n v="83.333333333333343"/>
    <n v="16.666666666666657"/>
    <n v="50"/>
    <n v="50"/>
    <n v="76.31578947368422"/>
    <n v="23.68421052631578"/>
    <n v="26.666666666666668"/>
    <n v="50"/>
    <n v="50"/>
    <n v="0"/>
    <n v="24"/>
    <n v="7"/>
    <n v="18"/>
    <n v="18"/>
    <n v="220"/>
    <n v="410"/>
    <n v="280"/>
    <n v="480"/>
    <n v="4"/>
    <n v="3"/>
    <n v="6"/>
    <n v="1"/>
    <s v=""/>
    <n v="14"/>
    <n v="4"/>
    <n v="5"/>
    <n v="22"/>
    <s v=""/>
    <s v=""/>
    <s v=""/>
    <m/>
    <n v="0"/>
    <n v="0"/>
    <n v="6.25"/>
    <n v="0"/>
    <n v="0"/>
    <n v="0"/>
    <n v="0"/>
    <n v="0"/>
    <n v="22"/>
    <n v="14"/>
    <n v="4"/>
    <n v="5"/>
    <n v="1"/>
    <n v="0"/>
    <n v="0"/>
    <n v="2"/>
    <n v="0"/>
    <n v="0"/>
    <n v="0"/>
    <n v="0"/>
    <n v="100"/>
    <n v="0"/>
    <n v="0"/>
    <n v="0"/>
    <s v="n.c."/>
    <s v="n.c."/>
    <s v="n.c."/>
    <s v="n.c."/>
    <s v="n.c."/>
    <s v="n.c."/>
    <s v="n.c."/>
    <n v="100"/>
  </r>
  <r>
    <n v="111012089"/>
    <n v="1"/>
    <x v="0"/>
    <n v="52"/>
    <n v="40"/>
    <n v="10"/>
    <n v="0"/>
    <n v="2"/>
    <n v="0"/>
    <n v="100"/>
    <n v="0"/>
    <n v="0"/>
    <n v="100"/>
    <n v="0"/>
    <n v="0"/>
    <n v="0"/>
    <n v="0"/>
    <n v="0"/>
    <n v="0"/>
    <n v="1"/>
    <n v="5"/>
    <n v="5"/>
    <n v="100"/>
    <n v="0"/>
    <s v=""/>
    <s v=""/>
    <n v="100"/>
    <n v="0"/>
    <n v="0"/>
    <n v="100"/>
    <n v="0"/>
    <n v="0"/>
    <s v=""/>
    <n v="6"/>
    <s v=""/>
    <s v=""/>
    <n v="250"/>
    <s v=""/>
    <s v=""/>
    <s v=""/>
    <n v="4"/>
    <s v=""/>
    <s v=""/>
    <s v=""/>
    <n v="20"/>
    <s v=""/>
    <s v=""/>
    <s v=""/>
    <s v=""/>
    <s v=""/>
    <s v=""/>
    <s v=""/>
    <m/>
    <s v="."/>
    <n v="0"/>
    <n v="7.5"/>
    <n v="0"/>
    <n v="0"/>
    <n v="0"/>
    <n v="0"/>
    <n v="0"/>
    <n v="20"/>
    <n v="0"/>
    <n v="0"/>
    <n v="0"/>
    <n v="0"/>
    <n v="0"/>
    <n v="0"/>
    <n v="3"/>
    <n v="0"/>
    <n v="0"/>
    <n v="0"/>
    <n v="0"/>
    <n v="100"/>
    <n v="0"/>
    <n v="0"/>
    <n v="0"/>
    <s v="n.c."/>
    <s v="n.c."/>
    <s v="n.c."/>
    <s v="n.c."/>
    <s v="n.c."/>
    <s v="n.c."/>
    <s v="n.c."/>
    <n v="100"/>
  </r>
  <r>
    <n v="111010641"/>
    <n v="1"/>
    <x v="2"/>
    <n v="54"/>
    <n v="50"/>
    <n v="0"/>
    <n v="0"/>
    <n v="2"/>
    <n v="2"/>
    <n v="100"/>
    <n v="0"/>
    <n v="0"/>
    <n v="50"/>
    <n v="0"/>
    <n v="50"/>
    <n v="0"/>
    <n v="0"/>
    <n v="0"/>
    <n v="0"/>
    <n v="11"/>
    <n v="2"/>
    <n v="4"/>
    <n v="100"/>
    <n v="0"/>
    <s v=""/>
    <s v=""/>
    <n v="100"/>
    <n v="0"/>
    <n v="0"/>
    <n v="0"/>
    <n v="100"/>
    <n v="0"/>
    <s v=""/>
    <n v="7"/>
    <n v="18"/>
    <n v="7"/>
    <n v="260"/>
    <n v="370"/>
    <n v="330"/>
    <s v=""/>
    <n v="4"/>
    <n v="4"/>
    <n v="5"/>
    <s v=""/>
    <n v="28"/>
    <n v="25"/>
    <n v="25"/>
    <s v=""/>
    <s v=""/>
    <s v=""/>
    <s v=""/>
    <s v=""/>
    <m/>
    <s v="."/>
    <s v="."/>
    <n v="2"/>
    <n v="50"/>
    <n v="0"/>
    <n v="0"/>
    <n v="0"/>
    <s v="???"/>
    <n v="28"/>
    <n v="25"/>
    <n v="25"/>
    <n v="0"/>
    <n v="0"/>
    <n v="0"/>
    <n v="0"/>
    <n v="1"/>
    <n v="0"/>
    <n v="0"/>
    <n v="0"/>
    <n v="0"/>
    <n v="60"/>
    <n v="0"/>
    <n v="40"/>
    <n v="0"/>
    <n v="0"/>
    <n v="0"/>
    <n v="0"/>
    <n v="0"/>
    <n v="100"/>
    <n v="0"/>
    <n v="0"/>
    <n v="100"/>
  </r>
  <r>
    <n v="111011306"/>
    <n v="1"/>
    <x v="2"/>
    <n v="50"/>
    <n v="45"/>
    <n v="0"/>
    <n v="2"/>
    <n v="3"/>
    <n v="0"/>
    <n v="50"/>
    <n v="50"/>
    <n v="0"/>
    <n v="0"/>
    <n v="0"/>
    <n v="100"/>
    <n v="0"/>
    <n v="0"/>
    <n v="0"/>
    <n v="0"/>
    <n v="11"/>
    <n v="5"/>
    <n v="7"/>
    <n v="100"/>
    <n v="0"/>
    <s v=""/>
    <s v=""/>
    <n v="100"/>
    <n v="0"/>
    <n v="0"/>
    <n v="0"/>
    <n v="0"/>
    <n v="0"/>
    <s v=""/>
    <n v="2"/>
    <n v="15"/>
    <s v=""/>
    <n v="100"/>
    <n v="300"/>
    <s v=""/>
    <n v="450"/>
    <n v="11"/>
    <n v="11"/>
    <s v=""/>
    <n v="11"/>
    <s v=""/>
    <n v="15"/>
    <n v="6"/>
    <n v="2"/>
    <n v="20"/>
    <n v="15"/>
    <s v=""/>
    <n v="45"/>
    <m/>
    <n v="0"/>
    <s v="."/>
    <n v="0"/>
    <n v="40"/>
    <n v="15"/>
    <n v="5"/>
    <n v="0"/>
    <s v="???"/>
    <n v="20"/>
    <n v="45"/>
    <n v="6"/>
    <n v="47"/>
    <n v="1"/>
    <n v="0"/>
    <n v="0"/>
    <n v="0"/>
    <n v="100"/>
    <n v="0"/>
    <n v="0"/>
    <n v="0"/>
    <n v="0"/>
    <n v="0"/>
    <n v="0"/>
    <n v="0"/>
    <s v="n.c."/>
    <s v="n.c."/>
    <s v="n.c."/>
    <s v="n.c."/>
    <s v="n.c."/>
    <s v="n.c."/>
    <s v="n.c."/>
    <n v="100"/>
  </r>
  <r>
    <n v="111010048"/>
    <n v="1"/>
    <x v="0"/>
    <n v="48"/>
    <n v="46"/>
    <n v="0"/>
    <n v="0"/>
    <n v="2"/>
    <n v="0"/>
    <n v="100"/>
    <n v="0"/>
    <n v="0"/>
    <n v="0"/>
    <n v="0"/>
    <n v="100"/>
    <n v="0"/>
    <n v="0"/>
    <n v="0"/>
    <n v="0"/>
    <n v="1"/>
    <n v="12"/>
    <n v="12"/>
    <n v="100"/>
    <n v="0"/>
    <s v=""/>
    <s v=""/>
    <n v="100"/>
    <n v="0"/>
    <n v="0"/>
    <n v="0"/>
    <n v="0"/>
    <n v="0"/>
    <s v=""/>
    <n v="7"/>
    <s v=""/>
    <s v=""/>
    <n v="220"/>
    <s v=""/>
    <s v=""/>
    <n v="500"/>
    <n v="6"/>
    <s v=""/>
    <s v=""/>
    <n v="6"/>
    <n v="20"/>
    <s v=""/>
    <s v=""/>
    <n v="2"/>
    <n v="20"/>
    <s v=""/>
    <s v=""/>
    <n v="2"/>
    <m/>
    <s v="."/>
    <s v="."/>
    <n v="17.391304347826086"/>
    <n v="0"/>
    <n v="0"/>
    <n v="0"/>
    <n v="0"/>
    <s v="???"/>
    <n v="40"/>
    <n v="0"/>
    <n v="0"/>
    <n v="4"/>
    <n v="8"/>
    <n v="0"/>
    <n v="0"/>
    <n v="8"/>
    <n v="0"/>
    <n v="0"/>
    <n v="0"/>
    <n v="0"/>
    <n v="100"/>
    <n v="0"/>
    <n v="0"/>
    <n v="0"/>
    <s v="n.c."/>
    <s v="n.c."/>
    <s v="n.c."/>
    <s v="n.c."/>
    <s v="n.c."/>
    <s v="n.c."/>
    <s v="n.c."/>
    <n v="100"/>
  </r>
  <r>
    <n v="111010631"/>
    <n v="1"/>
    <x v="0"/>
    <n v="52"/>
    <n v="40"/>
    <n v="10"/>
    <n v="0"/>
    <n v="2"/>
    <n v="0"/>
    <n v="100"/>
    <n v="0"/>
    <n v="0"/>
    <n v="30"/>
    <n v="20"/>
    <n v="30"/>
    <n v="20"/>
    <n v="0"/>
    <n v="0"/>
    <n v="0"/>
    <n v="0"/>
    <n v="0"/>
    <s v=""/>
    <n v="75"/>
    <n v="25"/>
    <n v="100"/>
    <n v="0"/>
    <n v="80"/>
    <n v="20"/>
    <n v="25"/>
    <n v="0"/>
    <n v="100"/>
    <n v="0"/>
    <n v="30"/>
    <n v="7"/>
    <s v=""/>
    <s v=""/>
    <n v="220"/>
    <s v=""/>
    <s v=""/>
    <s v=""/>
    <n v="4"/>
    <s v=""/>
    <s v=""/>
    <n v="8"/>
    <n v="20"/>
    <s v=""/>
    <s v=""/>
    <s v=""/>
    <s v=""/>
    <s v=""/>
    <s v=""/>
    <s v=""/>
    <m/>
    <s v="."/>
    <n v="0"/>
    <n v="2.5"/>
    <n v="0"/>
    <n v="0"/>
    <n v="0"/>
    <n v="0"/>
    <n v="0"/>
    <n v="20"/>
    <n v="0"/>
    <n v="0"/>
    <n v="0"/>
    <n v="3"/>
    <n v="0"/>
    <n v="0"/>
    <n v="1"/>
    <n v="0"/>
    <n v="0"/>
    <n v="0"/>
    <n v="0"/>
    <n v="100"/>
    <n v="0"/>
    <n v="0"/>
    <n v="0"/>
    <s v="n.c."/>
    <s v="n.c."/>
    <s v="n.c."/>
    <s v="n.c."/>
    <s v="n.c."/>
    <s v="n.c."/>
    <s v="n.c."/>
    <n v="100"/>
  </r>
  <r>
    <n v="111010083"/>
    <n v="1"/>
    <x v="0"/>
    <n v="40"/>
    <n v="40"/>
    <n v="0"/>
    <n v="0"/>
    <n v="0"/>
    <n v="0"/>
    <n v="100"/>
    <n v="0"/>
    <n v="0"/>
    <n v="0"/>
    <n v="0"/>
    <n v="70"/>
    <n v="10"/>
    <n v="20"/>
    <n v="0"/>
    <n v="0"/>
    <n v="11"/>
    <n v="5"/>
    <n v="7"/>
    <n v="95"/>
    <n v="5"/>
    <s v=""/>
    <s v=""/>
    <n v="95"/>
    <n v="5"/>
    <n v="0"/>
    <n v="0"/>
    <n v="100"/>
    <n v="0"/>
    <s v=""/>
    <n v="7"/>
    <s v=""/>
    <s v=""/>
    <n v="240"/>
    <s v=""/>
    <s v=""/>
    <s v=""/>
    <n v="4"/>
    <s v=""/>
    <s v=""/>
    <s v=""/>
    <n v="18"/>
    <s v=""/>
    <s v=""/>
    <s v=""/>
    <s v=""/>
    <s v=""/>
    <s v=""/>
    <s v=""/>
    <m/>
    <s v="."/>
    <s v="."/>
    <n v="0"/>
    <n v="0"/>
    <n v="0"/>
    <n v="0"/>
    <n v="0"/>
    <n v="0"/>
    <n v="18"/>
    <n v="0"/>
    <n v="0"/>
    <n v="0"/>
    <n v="0"/>
    <n v="0"/>
    <n v="0"/>
    <n v="0"/>
    <n v="0"/>
    <n v="0"/>
    <n v="0"/>
    <n v="0"/>
    <n v="100"/>
    <n v="0"/>
    <n v="0"/>
    <n v="0"/>
    <s v="n.c."/>
    <s v="n.c."/>
    <s v="n.c."/>
    <s v="n.c."/>
    <s v="n.c."/>
    <s v="n.c."/>
    <s v="n.c."/>
    <n v="100"/>
  </r>
  <r>
    <n v="111010094"/>
    <n v="1"/>
    <x v="2"/>
    <n v="889"/>
    <n v="388"/>
    <n v="168"/>
    <n v="307"/>
    <n v="26"/>
    <n v="0"/>
    <n v="100"/>
    <n v="0"/>
    <n v="0"/>
    <n v="40"/>
    <n v="50"/>
    <n v="10"/>
    <n v="0"/>
    <n v="0"/>
    <n v="0"/>
    <n v="0"/>
    <n v="11"/>
    <n v="2"/>
    <n v="4"/>
    <n v="95.555555555555557"/>
    <n v="4.4444444444444429"/>
    <s v=""/>
    <s v=""/>
    <n v="95.555555555555557"/>
    <n v="4.4444444444444429"/>
    <n v="0"/>
    <n v="0"/>
    <n v="100"/>
    <n v="0"/>
    <s v=""/>
    <s v=""/>
    <n v="18"/>
    <n v="18"/>
    <s v=""/>
    <n v="420"/>
    <n v="400"/>
    <n v="500"/>
    <s v=""/>
    <n v="4"/>
    <n v="4"/>
    <n v="5"/>
    <s v=""/>
    <n v="180"/>
    <n v="180"/>
    <n v="30"/>
    <s v=""/>
    <s v=""/>
    <s v=""/>
    <s v=""/>
    <m/>
    <n v="1.3029315960912051"/>
    <n v="2.3809523809523809"/>
    <n v="1.5463917525773196"/>
    <n v="200"/>
    <n v="0"/>
    <n v="0"/>
    <n v="0"/>
    <s v="???"/>
    <n v="0"/>
    <n v="180"/>
    <n v="180"/>
    <n v="30"/>
    <n v="14"/>
    <n v="6"/>
    <n v="6"/>
    <n v="8"/>
    <n v="0"/>
    <n v="0"/>
    <n v="0"/>
    <n v="0"/>
    <n v="100"/>
    <n v="0"/>
    <n v="0"/>
    <n v="0"/>
    <n v="0"/>
    <n v="0"/>
    <n v="0"/>
    <n v="0"/>
    <n v="100"/>
    <n v="0"/>
    <n v="0"/>
    <n v="100"/>
  </r>
  <r>
    <n v="111010472"/>
    <n v="1"/>
    <x v="0"/>
    <n v="14"/>
    <n v="8"/>
    <n v="4"/>
    <n v="0"/>
    <n v="0"/>
    <n v="2"/>
    <n v="100"/>
    <n v="0"/>
    <n v="0"/>
    <n v="10"/>
    <n v="0"/>
    <n v="90"/>
    <n v="0"/>
    <n v="0"/>
    <n v="0"/>
    <n v="0"/>
    <n v="12"/>
    <n v="2"/>
    <n v="3"/>
    <n v="12.5"/>
    <n v="87.5"/>
    <n v="0"/>
    <n v="100"/>
    <n v="8.3333333333333321"/>
    <n v="91.666666666666671"/>
    <n v="50"/>
    <n v="0"/>
    <n v="100"/>
    <n v="0"/>
    <n v="30"/>
    <n v="7"/>
    <s v=""/>
    <s v=""/>
    <n v="280"/>
    <s v=""/>
    <s v=""/>
    <s v=""/>
    <n v="4"/>
    <s v=""/>
    <s v=""/>
    <s v=""/>
    <n v="6"/>
    <s v=""/>
    <s v=""/>
    <s v=""/>
    <s v=""/>
    <s v=""/>
    <s v=""/>
    <s v=""/>
    <m/>
    <s v="."/>
    <n v="0"/>
    <n v="0"/>
    <n v="0"/>
    <n v="0"/>
    <n v="0"/>
    <n v="0"/>
    <n v="0"/>
    <n v="6"/>
    <n v="0"/>
    <n v="0"/>
    <n v="0"/>
    <n v="0"/>
    <n v="0"/>
    <n v="0"/>
    <n v="0"/>
    <n v="100"/>
    <n v="0"/>
    <n v="0"/>
    <n v="0"/>
    <n v="0"/>
    <n v="0"/>
    <n v="0"/>
    <n v="0"/>
    <s v="n.c."/>
    <s v="n.c."/>
    <s v="n.c."/>
    <s v="n.c."/>
    <s v="n.c."/>
    <s v="n.c."/>
    <s v="n.c."/>
    <n v="100"/>
  </r>
  <r>
    <n v="111010860"/>
    <n v="1"/>
    <x v="2"/>
    <n v="82"/>
    <n v="35"/>
    <n v="37"/>
    <n v="9"/>
    <n v="1"/>
    <n v="0"/>
    <n v="0"/>
    <n v="100"/>
    <n v="0"/>
    <n v="100"/>
    <n v="0"/>
    <n v="0"/>
    <n v="0"/>
    <n v="0"/>
    <n v="0"/>
    <n v="0"/>
    <n v="12"/>
    <n v="2"/>
    <n v="3"/>
    <n v="82.857142857142861"/>
    <n v="17.142857142857139"/>
    <s v=""/>
    <s v=""/>
    <n v="82.857142857142861"/>
    <n v="17.142857142857139"/>
    <n v="0"/>
    <n v="100"/>
    <n v="0"/>
    <n v="0"/>
    <s v=""/>
    <s v=""/>
    <s v=""/>
    <s v=""/>
    <s v=""/>
    <s v=""/>
    <s v=""/>
    <s v=""/>
    <s v=""/>
    <s v=""/>
    <s v=""/>
    <s v=""/>
    <s v=""/>
    <s v=""/>
    <s v=""/>
    <s v=""/>
    <s v=""/>
    <s v=""/>
    <s v=""/>
    <s v=""/>
    <m/>
    <n v="0"/>
    <n v="0"/>
    <n v="0"/>
    <n v="26"/>
    <n v="0"/>
    <n v="0"/>
    <n v="0"/>
    <n v="0"/>
    <n v="0"/>
    <n v="0"/>
    <n v="0"/>
    <n v="0"/>
    <n v="1"/>
    <n v="0"/>
    <n v="0"/>
    <n v="0"/>
    <s v="n.v."/>
    <s v="n.v."/>
    <s v="n.v."/>
    <s v="n.v."/>
    <s v="n.v."/>
    <s v="n.v."/>
    <s v="n.v."/>
    <s v="n.v."/>
    <n v="0"/>
    <n v="100"/>
    <n v="0"/>
    <n v="0"/>
    <n v="0"/>
    <n v="0"/>
    <n v="0"/>
    <s v="n.v."/>
  </r>
  <r>
    <n v="111010814"/>
    <n v="1"/>
    <x v="0"/>
    <n v="121"/>
    <n v="100"/>
    <n v="15"/>
    <n v="0"/>
    <n v="6"/>
    <n v="0"/>
    <n v="100"/>
    <n v="0"/>
    <n v="0"/>
    <n v="0"/>
    <n v="0"/>
    <n v="0"/>
    <n v="70"/>
    <n v="0"/>
    <n v="30"/>
    <n v="0"/>
    <n v="9"/>
    <n v="3"/>
    <n v="7"/>
    <n v="65"/>
    <n v="35"/>
    <n v="100"/>
    <n v="0"/>
    <n v="69.565217391304344"/>
    <n v="30.434782608695656"/>
    <n v="15"/>
    <n v="100"/>
    <n v="0"/>
    <n v="0"/>
    <n v="18"/>
    <n v="8"/>
    <s v=""/>
    <s v=""/>
    <n v="280"/>
    <s v=""/>
    <s v=""/>
    <s v=""/>
    <n v="4"/>
    <s v=""/>
    <s v=""/>
    <s v=""/>
    <n v="35"/>
    <s v=""/>
    <s v=""/>
    <s v=""/>
    <s v=""/>
    <s v=""/>
    <s v=""/>
    <s v=""/>
    <m/>
    <s v="."/>
    <n v="0"/>
    <n v="4"/>
    <n v="0"/>
    <n v="0"/>
    <n v="0"/>
    <n v="0"/>
    <n v="0"/>
    <n v="35"/>
    <n v="0"/>
    <n v="0"/>
    <n v="0"/>
    <n v="0"/>
    <n v="0"/>
    <n v="0"/>
    <n v="4"/>
    <n v="0"/>
    <n v="0"/>
    <n v="0"/>
    <n v="0"/>
    <n v="100"/>
    <n v="0"/>
    <n v="0"/>
    <n v="0"/>
    <s v="n.c."/>
    <s v="n.c."/>
    <s v="n.c."/>
    <s v="n.c."/>
    <s v="n.c."/>
    <s v="n.c."/>
    <s v="n.c."/>
    <n v="100"/>
  </r>
  <r>
    <n v="111012309"/>
    <n v="1"/>
    <x v="0"/>
    <n v="7"/>
    <n v="5"/>
    <n v="1"/>
    <n v="0"/>
    <n v="1"/>
    <n v="0"/>
    <n v="100"/>
    <n v="0"/>
    <n v="0"/>
    <n v="0"/>
    <n v="0"/>
    <n v="50"/>
    <n v="50"/>
    <n v="0"/>
    <n v="0"/>
    <n v="0"/>
    <n v="12"/>
    <n v="2"/>
    <n v="3"/>
    <n v="100"/>
    <n v="0"/>
    <s v=""/>
    <s v=""/>
    <n v="100"/>
    <n v="0"/>
    <n v="0"/>
    <n v="0"/>
    <n v="100"/>
    <n v="0"/>
    <s v=""/>
    <n v="8"/>
    <s v=""/>
    <s v=""/>
    <n v="250"/>
    <s v=""/>
    <s v=""/>
    <s v=""/>
    <n v="4"/>
    <s v=""/>
    <s v=""/>
    <s v=""/>
    <n v="1"/>
    <s v=""/>
    <s v=""/>
    <s v=""/>
    <s v=""/>
    <s v=""/>
    <s v=""/>
    <s v=""/>
    <m/>
    <s v="."/>
    <n v="0"/>
    <n v="0"/>
    <n v="0"/>
    <n v="0"/>
    <n v="0"/>
    <n v="0"/>
    <n v="0"/>
    <n v="1"/>
    <n v="0"/>
    <n v="0"/>
    <n v="0"/>
    <n v="0"/>
    <n v="0"/>
    <n v="0"/>
    <n v="0"/>
    <n v="100"/>
    <n v="0"/>
    <n v="0"/>
    <n v="0"/>
    <n v="0"/>
    <n v="0"/>
    <n v="0"/>
    <n v="0"/>
    <s v="n.c."/>
    <s v="n.c."/>
    <s v="n.c."/>
    <s v="n.c."/>
    <s v="n.c."/>
    <s v="n.c."/>
    <s v="n.c."/>
    <n v="100"/>
  </r>
  <r>
    <n v="111010101"/>
    <n v="1"/>
    <x v="0"/>
    <n v="18"/>
    <n v="12"/>
    <n v="5"/>
    <n v="0"/>
    <n v="1"/>
    <n v="0"/>
    <n v="100"/>
    <n v="0"/>
    <n v="0"/>
    <n v="0"/>
    <n v="0"/>
    <n v="100"/>
    <n v="0"/>
    <n v="0"/>
    <n v="0"/>
    <n v="0"/>
    <n v="1"/>
    <n v="12"/>
    <n v="12"/>
    <n v="91.666666666666657"/>
    <n v="8.3333333333333428"/>
    <s v=""/>
    <s v=""/>
    <n v="91.666666666666657"/>
    <n v="8.3333333333333428"/>
    <n v="0"/>
    <n v="100"/>
    <n v="0"/>
    <n v="0"/>
    <s v=""/>
    <n v="7"/>
    <s v=""/>
    <s v=""/>
    <n v="230"/>
    <s v=""/>
    <s v=""/>
    <s v=""/>
    <n v="4"/>
    <s v=""/>
    <s v=""/>
    <s v=""/>
    <n v="5"/>
    <s v=""/>
    <s v=""/>
    <s v=""/>
    <s v=""/>
    <s v=""/>
    <s v=""/>
    <s v=""/>
    <m/>
    <s v="."/>
    <n v="0"/>
    <n v="0"/>
    <n v="0"/>
    <n v="0"/>
    <n v="0"/>
    <n v="0"/>
    <n v="0"/>
    <n v="5"/>
    <n v="0"/>
    <n v="0"/>
    <n v="0"/>
    <n v="0"/>
    <n v="0"/>
    <n v="0"/>
    <n v="0"/>
    <n v="0"/>
    <n v="0"/>
    <n v="0"/>
    <n v="0"/>
    <n v="100"/>
    <n v="0"/>
    <n v="0"/>
    <n v="0"/>
    <s v="n.c."/>
    <s v="n.c."/>
    <s v="n.c."/>
    <s v="n.c."/>
    <s v="n.c."/>
    <s v="n.c."/>
    <s v="n.c."/>
    <n v="100"/>
  </r>
  <r>
    <n v="111010803"/>
    <n v="1"/>
    <x v="0"/>
    <n v="22"/>
    <n v="16"/>
    <n v="5"/>
    <n v="0"/>
    <n v="1"/>
    <n v="0"/>
    <n v="100"/>
    <n v="0"/>
    <n v="0"/>
    <n v="0"/>
    <n v="0"/>
    <n v="0"/>
    <n v="100"/>
    <n v="0"/>
    <n v="0"/>
    <n v="0"/>
    <n v="11"/>
    <n v="1"/>
    <n v="3"/>
    <n v="87.5"/>
    <n v="12.5"/>
    <s v=""/>
    <s v=""/>
    <n v="87.5"/>
    <n v="12.5"/>
    <n v="0"/>
    <n v="0"/>
    <n v="100"/>
    <n v="0"/>
    <s v=""/>
    <n v="8"/>
    <s v=""/>
    <n v="24"/>
    <n v="250"/>
    <s v=""/>
    <n v="460"/>
    <s v=""/>
    <n v="5"/>
    <s v=""/>
    <n v="9"/>
    <s v=""/>
    <n v="3"/>
    <s v=""/>
    <n v="2"/>
    <s v=""/>
    <s v=""/>
    <s v=""/>
    <s v=""/>
    <s v=""/>
    <m/>
    <s v="."/>
    <n v="20"/>
    <n v="0"/>
    <n v="0"/>
    <n v="0"/>
    <n v="0"/>
    <n v="0"/>
    <n v="0"/>
    <n v="3"/>
    <n v="0"/>
    <n v="2"/>
    <n v="0"/>
    <n v="0"/>
    <n v="0"/>
    <n v="1"/>
    <n v="0"/>
    <n v="0"/>
    <n v="0"/>
    <n v="0"/>
    <n v="0"/>
    <n v="100"/>
    <n v="0"/>
    <n v="0"/>
    <n v="0"/>
    <s v="n.c."/>
    <s v="n.c."/>
    <s v="n.c."/>
    <s v="n.c."/>
    <s v="n.c."/>
    <s v="n.c."/>
    <s v="n.c."/>
    <n v="100"/>
  </r>
  <r>
    <n v="111011282"/>
    <n v="1"/>
    <x v="0"/>
    <n v="58"/>
    <n v="50"/>
    <n v="0"/>
    <n v="0"/>
    <n v="4"/>
    <n v="4"/>
    <n v="100"/>
    <n v="0"/>
    <n v="0"/>
    <n v="50"/>
    <n v="0"/>
    <n v="50"/>
    <n v="0"/>
    <n v="0"/>
    <n v="0"/>
    <n v="0"/>
    <n v="12"/>
    <n v="3"/>
    <n v="4"/>
    <n v="100"/>
    <n v="0"/>
    <s v=""/>
    <s v=""/>
    <n v="100"/>
    <n v="0"/>
    <n v="0"/>
    <n v="0"/>
    <n v="0"/>
    <n v="0"/>
    <s v=""/>
    <n v="7"/>
    <s v=""/>
    <s v=""/>
    <n v="240"/>
    <s v=""/>
    <s v=""/>
    <n v="500"/>
    <n v="5"/>
    <s v=""/>
    <s v=""/>
    <s v=""/>
    <n v="250"/>
    <s v=""/>
    <s v=""/>
    <s v=""/>
    <n v="250"/>
    <s v=""/>
    <s v=""/>
    <s v=""/>
    <m/>
    <s v="."/>
    <s v="."/>
    <n v="0"/>
    <n v="280"/>
    <n v="0"/>
    <n v="0"/>
    <n v="0"/>
    <n v="0"/>
    <n v="500"/>
    <n v="0"/>
    <n v="0"/>
    <n v="0"/>
    <n v="0"/>
    <n v="0"/>
    <n v="0"/>
    <n v="0"/>
    <n v="80"/>
    <n v="0"/>
    <n v="0"/>
    <n v="0"/>
    <n v="20"/>
    <n v="0"/>
    <n v="0"/>
    <n v="0"/>
    <n v="0"/>
    <n v="100"/>
    <n v="0"/>
    <n v="0"/>
    <n v="0"/>
    <n v="0"/>
    <n v="0"/>
    <n v="100"/>
  </r>
  <r>
    <n v="111020031"/>
    <n v="1"/>
    <x v="2"/>
    <n v="45"/>
    <n v="25"/>
    <n v="10"/>
    <n v="9"/>
    <n v="1"/>
    <n v="0"/>
    <n v="100"/>
    <n v="0"/>
    <n v="0"/>
    <n v="50"/>
    <n v="0"/>
    <n v="50"/>
    <n v="0"/>
    <n v="0"/>
    <n v="0"/>
    <n v="0"/>
    <n v="1"/>
    <n v="12"/>
    <n v="12"/>
    <n v="100"/>
    <n v="0"/>
    <s v=""/>
    <s v=""/>
    <n v="100"/>
    <n v="0"/>
    <n v="0"/>
    <n v="100"/>
    <n v="0"/>
    <n v="0"/>
    <s v=""/>
    <s v=""/>
    <n v="18"/>
    <s v=""/>
    <s v=""/>
    <n v="280"/>
    <s v=""/>
    <s v=""/>
    <s v=""/>
    <n v="4"/>
    <s v=""/>
    <s v=""/>
    <s v=""/>
    <n v="10"/>
    <s v=""/>
    <s v=""/>
    <s v=""/>
    <s v=""/>
    <s v=""/>
    <s v=""/>
    <m/>
    <n v="0"/>
    <n v="0"/>
    <n v="0"/>
    <n v="0"/>
    <n v="0"/>
    <n v="0"/>
    <n v="0"/>
    <n v="0"/>
    <n v="0"/>
    <n v="10"/>
    <n v="0"/>
    <n v="0"/>
    <n v="0"/>
    <n v="0"/>
    <n v="0"/>
    <n v="0"/>
    <n v="0"/>
    <n v="0"/>
    <n v="0"/>
    <n v="0"/>
    <n v="100"/>
    <n v="0"/>
    <n v="0"/>
    <n v="0"/>
    <s v="n.c."/>
    <s v="n.c."/>
    <s v="n.c."/>
    <s v="n.c."/>
    <s v="n.c."/>
    <s v="n.c."/>
    <s v="n.c."/>
    <n v="100"/>
  </r>
  <r>
    <n v="112010024"/>
    <n v="1"/>
    <x v="0"/>
    <n v="26"/>
    <n v="17"/>
    <n v="6"/>
    <n v="2"/>
    <n v="1"/>
    <n v="0"/>
    <n v="100"/>
    <n v="0"/>
    <n v="0"/>
    <n v="0"/>
    <n v="0"/>
    <n v="0"/>
    <n v="100"/>
    <n v="0"/>
    <n v="0"/>
    <n v="0"/>
    <n v="11"/>
    <n v="4"/>
    <n v="6"/>
    <n v="100"/>
    <n v="0"/>
    <n v="100"/>
    <n v="0"/>
    <n v="100"/>
    <n v="0"/>
    <n v="29.411764705882355"/>
    <n v="100"/>
    <n v="0"/>
    <n v="0"/>
    <n v="18"/>
    <n v="8"/>
    <s v=""/>
    <s v=""/>
    <n v="160"/>
    <s v=""/>
    <s v=""/>
    <n v="400"/>
    <n v="4"/>
    <s v=""/>
    <s v=""/>
    <n v="9"/>
    <n v="15"/>
    <s v=""/>
    <s v=""/>
    <n v="1"/>
    <s v=""/>
    <s v=""/>
    <s v=""/>
    <s v=""/>
    <m/>
    <n v="0"/>
    <n v="16.666666666666668"/>
    <n v="0"/>
    <n v="0"/>
    <n v="0"/>
    <n v="0"/>
    <n v="0"/>
    <n v="0"/>
    <n v="15"/>
    <n v="0"/>
    <n v="0"/>
    <n v="1"/>
    <n v="0"/>
    <n v="0"/>
    <n v="1"/>
    <n v="0"/>
    <n v="0"/>
    <n v="0"/>
    <n v="0"/>
    <n v="0"/>
    <n v="100"/>
    <n v="0"/>
    <n v="0"/>
    <n v="0"/>
    <s v="n.c."/>
    <s v="n.c."/>
    <s v="n.c."/>
    <s v="n.c."/>
    <s v="n.c."/>
    <s v="n.c."/>
    <s v="n.c."/>
    <n v="100"/>
  </r>
  <r>
    <n v="111011321"/>
    <n v="1"/>
    <x v="0"/>
    <n v="11"/>
    <n v="10"/>
    <n v="1"/>
    <n v="0"/>
    <n v="0"/>
    <n v="0"/>
    <n v="100"/>
    <n v="0"/>
    <n v="0"/>
    <n v="0"/>
    <n v="0"/>
    <n v="0"/>
    <n v="0"/>
    <n v="0"/>
    <n v="100"/>
    <n v="0"/>
    <n v="1"/>
    <n v="12"/>
    <n v="12"/>
    <n v="100"/>
    <n v="0"/>
    <n v="100"/>
    <n v="0"/>
    <n v="100"/>
    <n v="0"/>
    <n v="10"/>
    <n v="100"/>
    <n v="0"/>
    <n v="0"/>
    <n v="18"/>
    <n v="6"/>
    <s v=""/>
    <s v=""/>
    <n v="280"/>
    <s v=""/>
    <s v=""/>
    <s v=""/>
    <n v="5"/>
    <s v=""/>
    <s v=""/>
    <s v=""/>
    <n v="9"/>
    <s v=""/>
    <s v=""/>
    <s v=""/>
    <s v=""/>
    <s v=""/>
    <s v=""/>
    <s v=""/>
    <m/>
    <s v="."/>
    <n v="0"/>
    <n v="0"/>
    <n v="0"/>
    <n v="0"/>
    <n v="0"/>
    <n v="0"/>
    <n v="0"/>
    <n v="9"/>
    <n v="0"/>
    <n v="0"/>
    <n v="0"/>
    <n v="0"/>
    <n v="0"/>
    <n v="0"/>
    <n v="0"/>
    <n v="0"/>
    <n v="0"/>
    <n v="0"/>
    <n v="0"/>
    <n v="100"/>
    <n v="0"/>
    <n v="0"/>
    <n v="0"/>
    <s v="n.c."/>
    <s v="n.c."/>
    <s v="n.c."/>
    <s v="n.c."/>
    <s v="n.c."/>
    <s v="n.c."/>
    <s v="n.c."/>
    <n v="100"/>
  </r>
  <r>
    <n v="111012278"/>
    <n v="1"/>
    <x v="3"/>
    <n v="0"/>
    <n v="0"/>
    <n v="0"/>
    <n v="0"/>
    <n v="0"/>
    <n v="0"/>
    <s v=""/>
    <s v=""/>
    <s v=""/>
    <n v="0"/>
    <n v="0"/>
    <n v="0"/>
    <n v="0"/>
    <n v="0"/>
    <n v="0"/>
    <n v="100"/>
    <n v="0"/>
    <n v="0"/>
    <s v=""/>
    <s v=""/>
    <s v=""/>
    <s v=""/>
    <s v=""/>
    <s v=""/>
    <s v=""/>
    <s v=""/>
    <n v="0"/>
    <n v="0"/>
    <n v="0"/>
    <s v=""/>
    <s v=""/>
    <s v=""/>
    <s v=""/>
    <s v=""/>
    <s v=""/>
    <s v=""/>
    <s v=""/>
    <s v=""/>
    <s v=""/>
    <s v=""/>
    <s v=""/>
    <s v=""/>
    <s v=""/>
    <s v=""/>
    <s v=""/>
    <s v=""/>
    <s v=""/>
    <s v=""/>
    <s v=""/>
    <m/>
    <s v="."/>
    <s v="."/>
    <s v="."/>
    <n v="0"/>
    <n v="25"/>
    <n v="0"/>
    <n v="130"/>
    <s v="26_1_si"/>
    <n v="0"/>
    <n v="25"/>
    <n v="0"/>
    <n v="130"/>
    <n v="0"/>
    <n v="0"/>
    <n v="0"/>
    <n v="1"/>
    <n v="0"/>
    <n v="0"/>
    <n v="0"/>
    <n v="0"/>
    <n v="100"/>
    <n v="0"/>
    <n v="0"/>
    <n v="0"/>
    <n v="50"/>
    <n v="0"/>
    <n v="0"/>
    <n v="0"/>
    <n v="50"/>
    <n v="0"/>
    <n v="0"/>
    <n v="100"/>
  </r>
  <r>
    <n v="111010996"/>
    <n v="1"/>
    <x v="0"/>
    <n v="38"/>
    <n v="20"/>
    <n v="10"/>
    <n v="6"/>
    <n v="2"/>
    <n v="0"/>
    <n v="57.89473684210526"/>
    <n v="26.315789473684209"/>
    <n v="15.789473684210526"/>
    <n v="0"/>
    <n v="0"/>
    <n v="70"/>
    <n v="30"/>
    <n v="0"/>
    <n v="0"/>
    <n v="0"/>
    <n v="11"/>
    <n v="3"/>
    <n v="5"/>
    <n v="95"/>
    <n v="5"/>
    <n v="100"/>
    <n v="0"/>
    <n v="96.666666666666671"/>
    <n v="3.3333333333333286"/>
    <n v="50"/>
    <n v="0"/>
    <n v="100"/>
    <n v="0"/>
    <n v="30"/>
    <n v="9"/>
    <s v=""/>
    <s v=""/>
    <n v="150"/>
    <s v=""/>
    <s v=""/>
    <s v=""/>
    <n v="4"/>
    <s v=""/>
    <s v=""/>
    <s v=""/>
    <n v="10"/>
    <s v=""/>
    <s v=""/>
    <s v=""/>
    <s v=""/>
    <s v=""/>
    <s v=""/>
    <s v=""/>
    <m/>
    <n v="0"/>
    <n v="20"/>
    <n v="0"/>
    <n v="0"/>
    <n v="0"/>
    <n v="0"/>
    <n v="0"/>
    <n v="0"/>
    <n v="10"/>
    <n v="0"/>
    <n v="0"/>
    <n v="0"/>
    <n v="0"/>
    <n v="0"/>
    <n v="2"/>
    <n v="0"/>
    <n v="0"/>
    <n v="0"/>
    <n v="0"/>
    <n v="0"/>
    <n v="100"/>
    <n v="0"/>
    <n v="0"/>
    <n v="0"/>
    <s v="n.c."/>
    <s v="n.c."/>
    <s v="n.c."/>
    <s v="n.c."/>
    <s v="n.c."/>
    <s v="n.c."/>
    <s v="n.c."/>
    <n v="100"/>
  </r>
  <r>
    <n v="111010734"/>
    <n v="1"/>
    <x v="0"/>
    <n v="96"/>
    <n v="85"/>
    <n v="7"/>
    <n v="0"/>
    <n v="4"/>
    <n v="0"/>
    <n v="100"/>
    <n v="0"/>
    <n v="0"/>
    <n v="0"/>
    <n v="0"/>
    <n v="0"/>
    <n v="0"/>
    <n v="0"/>
    <n v="100"/>
    <n v="0"/>
    <n v="12"/>
    <n v="3"/>
    <n v="4"/>
    <n v="100"/>
    <n v="0"/>
    <n v="100"/>
    <n v="0"/>
    <n v="100"/>
    <n v="0"/>
    <n v="8.235294117647058"/>
    <n v="0"/>
    <n v="100"/>
    <n v="0"/>
    <n v="30"/>
    <s v=""/>
    <n v="18"/>
    <s v=""/>
    <s v=""/>
    <n v="400"/>
    <s v=""/>
    <s v=""/>
    <s v=""/>
    <n v="5"/>
    <s v=""/>
    <s v=""/>
    <s v=""/>
    <n v="50"/>
    <s v=""/>
    <s v=""/>
    <s v=""/>
    <s v=""/>
    <s v=""/>
    <s v=""/>
    <m/>
    <s v="."/>
    <n v="0"/>
    <n v="0"/>
    <n v="0"/>
    <n v="0"/>
    <n v="0"/>
    <n v="0"/>
    <n v="0"/>
    <n v="0"/>
    <n v="50"/>
    <n v="0"/>
    <n v="0"/>
    <n v="1"/>
    <n v="0"/>
    <n v="0"/>
    <n v="0"/>
    <n v="0"/>
    <n v="0"/>
    <n v="0"/>
    <n v="0"/>
    <n v="100"/>
    <n v="0"/>
    <n v="0"/>
    <n v="0"/>
    <s v="n.c."/>
    <s v="n.c."/>
    <s v="n.c."/>
    <s v="n.c."/>
    <s v="n.c."/>
    <s v="n.c."/>
    <s v="n.c."/>
    <n v="100"/>
  </r>
  <r>
    <n v="111010758"/>
    <n v="1"/>
    <x v="0"/>
    <n v="113"/>
    <n v="110"/>
    <n v="0"/>
    <n v="0"/>
    <n v="3"/>
    <n v="0"/>
    <n v="100"/>
    <n v="0"/>
    <n v="0"/>
    <n v="0"/>
    <n v="100"/>
    <n v="0"/>
    <n v="0"/>
    <n v="0"/>
    <n v="0"/>
    <n v="0"/>
    <n v="12"/>
    <n v="4"/>
    <n v="5"/>
    <n v="90.909090909090907"/>
    <n v="9.0909090909090935"/>
    <s v=""/>
    <s v=""/>
    <n v="90.909090909090907"/>
    <n v="9.0909090909090935"/>
    <n v="0"/>
    <n v="0"/>
    <n v="0"/>
    <n v="0"/>
    <s v=""/>
    <n v="7"/>
    <s v=""/>
    <s v=""/>
    <n v="250"/>
    <s v=""/>
    <s v=""/>
    <n v="500"/>
    <n v="5"/>
    <s v=""/>
    <s v=""/>
    <n v="5"/>
    <n v="50"/>
    <s v=""/>
    <s v=""/>
    <n v="5"/>
    <s v=""/>
    <s v=""/>
    <s v=""/>
    <s v=""/>
    <m/>
    <s v="."/>
    <s v="."/>
    <n v="4.5454545454545459"/>
    <n v="0"/>
    <n v="0"/>
    <n v="0"/>
    <n v="0"/>
    <n v="0"/>
    <n v="50"/>
    <n v="0"/>
    <n v="0"/>
    <n v="5"/>
    <n v="5"/>
    <n v="0"/>
    <n v="0"/>
    <n v="5"/>
    <n v="0"/>
    <n v="0"/>
    <n v="0"/>
    <n v="0"/>
    <n v="100"/>
    <n v="0"/>
    <n v="0"/>
    <n v="0"/>
    <s v="n.c."/>
    <s v="n.c."/>
    <s v="n.c."/>
    <s v="n.c."/>
    <s v="n.c."/>
    <s v="n.c."/>
    <s v="n.c."/>
    <n v="100"/>
  </r>
  <r>
    <n v="112010152"/>
    <n v="1"/>
    <x v="0"/>
    <n v="149"/>
    <n v="110"/>
    <n v="25"/>
    <n v="0"/>
    <n v="10"/>
    <n v="4"/>
    <n v="100"/>
    <n v="0"/>
    <n v="0"/>
    <n v="0"/>
    <n v="0"/>
    <n v="60"/>
    <n v="40"/>
    <n v="0"/>
    <n v="0"/>
    <n v="0"/>
    <n v="11"/>
    <n v="3"/>
    <n v="5"/>
    <n v="100"/>
    <n v="0"/>
    <n v="100"/>
    <n v="0"/>
    <n v="100"/>
    <n v="0"/>
    <n v="25"/>
    <n v="0"/>
    <n v="100"/>
    <n v="0"/>
    <n v="30"/>
    <n v="8"/>
    <s v=""/>
    <s v=""/>
    <n v="250"/>
    <s v=""/>
    <s v=""/>
    <n v="500"/>
    <n v="4"/>
    <s v=""/>
    <s v=""/>
    <n v="5"/>
    <n v="85"/>
    <s v=""/>
    <s v=""/>
    <n v="15"/>
    <s v=""/>
    <s v=""/>
    <s v=""/>
    <s v=""/>
    <m/>
    <s v="."/>
    <n v="4"/>
    <n v="0"/>
    <n v="0"/>
    <n v="0"/>
    <n v="16"/>
    <n v="0"/>
    <n v="0"/>
    <n v="85"/>
    <n v="0"/>
    <n v="0"/>
    <n v="15"/>
    <n v="3"/>
    <n v="0"/>
    <n v="1"/>
    <n v="0"/>
    <n v="0"/>
    <n v="0"/>
    <n v="0"/>
    <n v="0"/>
    <n v="80"/>
    <n v="20"/>
    <n v="0"/>
    <n v="0"/>
    <s v="n.c."/>
    <s v="n.c."/>
    <s v="n.c."/>
    <s v="n.c."/>
    <s v="n.c."/>
    <s v="n.c."/>
    <s v="n.c."/>
    <n v="0"/>
  </r>
  <r>
    <n v="111011382"/>
    <n v="1"/>
    <x v="2"/>
    <n v="45"/>
    <n v="25"/>
    <n v="10"/>
    <n v="8"/>
    <n v="2"/>
    <n v="0"/>
    <n v="100"/>
    <n v="0"/>
    <n v="0"/>
    <n v="0"/>
    <n v="0"/>
    <n v="0"/>
    <n v="50"/>
    <n v="50"/>
    <n v="0"/>
    <n v="0"/>
    <n v="11"/>
    <n v="4"/>
    <n v="6"/>
    <n v="40"/>
    <n v="60"/>
    <n v="0"/>
    <n v="100"/>
    <n v="30.303030303030305"/>
    <n v="69.696969696969688"/>
    <n v="32"/>
    <n v="100"/>
    <n v="0"/>
    <n v="0"/>
    <n v="18"/>
    <n v="4"/>
    <n v="11"/>
    <s v=""/>
    <n v="285"/>
    <s v=""/>
    <s v=""/>
    <n v="570"/>
    <n v="4"/>
    <n v="11"/>
    <s v=""/>
    <n v="12"/>
    <n v="7"/>
    <s v=""/>
    <s v=""/>
    <s v=""/>
    <s v=""/>
    <s v=""/>
    <s v=""/>
    <s v=""/>
    <m/>
    <n v="0"/>
    <n v="0"/>
    <n v="0"/>
    <n v="0"/>
    <n v="0"/>
    <n v="0"/>
    <n v="0"/>
    <n v="0"/>
    <n v="7"/>
    <n v="0"/>
    <n v="0"/>
    <n v="0"/>
    <n v="1"/>
    <n v="0"/>
    <n v="0"/>
    <n v="0"/>
    <s v="n.v."/>
    <s v="n.v."/>
    <s v="n.v."/>
    <s v="n.v."/>
    <s v="n.v."/>
    <s v="n.v."/>
    <s v="n.v."/>
    <s v="n.v."/>
    <s v="n.c."/>
    <s v="n.c."/>
    <s v="n.c."/>
    <s v="n.c."/>
    <s v="n.c."/>
    <s v="n.c."/>
    <s v="n.c."/>
    <s v="n.v."/>
  </r>
  <r>
    <n v="112012010"/>
    <n v="1"/>
    <x v="1"/>
    <n v="0"/>
    <n v="0"/>
    <n v="0"/>
    <n v="0"/>
    <n v="0"/>
    <n v="0"/>
    <s v=""/>
    <s v=""/>
    <s v=""/>
    <n v="0"/>
    <n v="0"/>
    <n v="0"/>
    <n v="0"/>
    <n v="0"/>
    <n v="0"/>
    <n v="100"/>
    <n v="0"/>
    <n v="0"/>
    <s v=""/>
    <s v=""/>
    <s v=""/>
    <s v=""/>
    <s v=""/>
    <s v=""/>
    <s v=""/>
    <s v=""/>
    <n v="0"/>
    <n v="0"/>
    <n v="0"/>
    <s v=""/>
    <s v=""/>
    <s v=""/>
    <s v=""/>
    <s v=""/>
    <s v=""/>
    <s v=""/>
    <s v=""/>
    <s v=""/>
    <s v=""/>
    <s v=""/>
    <s v=""/>
    <s v=""/>
    <s v=""/>
    <s v=""/>
    <s v=""/>
    <s v=""/>
    <s v=""/>
    <s v=""/>
    <s v=""/>
    <m/>
    <s v="."/>
    <s v="."/>
    <s v="."/>
    <n v="0"/>
    <n v="0"/>
    <n v="0"/>
    <n v="0"/>
    <n v="0"/>
    <n v="0"/>
    <n v="0"/>
    <n v="0"/>
    <n v="0"/>
    <n v="0"/>
    <n v="0"/>
    <n v="0"/>
    <n v="0"/>
    <s v="n.v."/>
    <s v="n.v."/>
    <s v="n.v."/>
    <s v="n.v."/>
    <s v="n.v."/>
    <s v="n.v."/>
    <s v="n.v."/>
    <s v="n.v."/>
    <s v="n.c."/>
    <s v="n.c."/>
    <s v="n.c."/>
    <s v="n.c."/>
    <s v="n.c."/>
    <s v="n.c."/>
    <s v="n.c."/>
    <s v="n.v."/>
  </r>
  <r>
    <n v="112010571"/>
    <n v="1"/>
    <x v="0"/>
    <n v="87"/>
    <n v="70"/>
    <n v="10"/>
    <n v="0"/>
    <n v="5"/>
    <n v="2"/>
    <n v="100"/>
    <n v="0"/>
    <n v="0"/>
    <n v="0"/>
    <n v="0"/>
    <n v="100"/>
    <n v="0"/>
    <n v="0"/>
    <n v="0"/>
    <n v="0"/>
    <n v="11"/>
    <n v="3"/>
    <n v="5"/>
    <n v="92.857142857142861"/>
    <n v="7.1428571428571388"/>
    <n v="100"/>
    <n v="0"/>
    <n v="93.75"/>
    <n v="6.25"/>
    <n v="14.285714285714285"/>
    <n v="0"/>
    <n v="0"/>
    <n v="100"/>
    <n v="36"/>
    <n v="7"/>
    <s v=""/>
    <s v=""/>
    <n v="300"/>
    <s v=""/>
    <s v=""/>
    <s v=""/>
    <n v="5"/>
    <s v=""/>
    <s v=""/>
    <s v=""/>
    <n v="60"/>
    <s v=""/>
    <s v=""/>
    <s v=""/>
    <s v=""/>
    <s v=""/>
    <s v=""/>
    <s v=""/>
    <m/>
    <s v="."/>
    <n v="0"/>
    <n v="2.8571428571428572"/>
    <n v="0"/>
    <n v="0"/>
    <n v="0"/>
    <n v="0"/>
    <n v="0"/>
    <n v="60"/>
    <n v="0"/>
    <n v="0"/>
    <n v="0"/>
    <n v="4"/>
    <n v="0"/>
    <n v="0"/>
    <n v="2"/>
    <n v="0"/>
    <n v="0"/>
    <n v="0"/>
    <n v="0"/>
    <n v="100"/>
    <n v="0"/>
    <n v="0"/>
    <n v="0"/>
    <s v="n.c."/>
    <s v="n.c."/>
    <s v="n.c."/>
    <s v="n.c."/>
    <s v="n.c."/>
    <s v="n.c."/>
    <s v="n.c."/>
    <n v="100"/>
  </r>
  <r>
    <n v="112010091"/>
    <n v="1"/>
    <x v="0"/>
    <n v="51"/>
    <n v="36"/>
    <n v="10"/>
    <n v="4"/>
    <n v="1"/>
    <n v="0"/>
    <n v="100"/>
    <n v="0"/>
    <n v="0"/>
    <n v="0"/>
    <n v="0"/>
    <n v="80"/>
    <n v="20"/>
    <n v="0"/>
    <n v="0"/>
    <n v="0"/>
    <n v="10"/>
    <n v="12"/>
    <n v="3"/>
    <n v="100"/>
    <n v="0"/>
    <n v="100"/>
    <n v="0"/>
    <n v="100"/>
    <n v="0"/>
    <n v="27.777777777777779"/>
    <n v="0"/>
    <n v="100"/>
    <n v="0"/>
    <n v="30"/>
    <n v="7"/>
    <n v="18"/>
    <n v="36"/>
    <n v="240"/>
    <n v="370"/>
    <s v=""/>
    <n v="380"/>
    <n v="5"/>
    <n v="2"/>
    <s v=""/>
    <n v="6"/>
    <n v="15"/>
    <s v=""/>
    <s v=""/>
    <n v="6"/>
    <s v=""/>
    <s v=""/>
    <s v=""/>
    <s v=""/>
    <m/>
    <n v="25"/>
    <n v="0"/>
    <n v="0"/>
    <n v="0"/>
    <n v="0"/>
    <n v="0"/>
    <n v="0"/>
    <n v="0"/>
    <n v="15"/>
    <n v="0"/>
    <n v="0"/>
    <n v="6"/>
    <n v="1"/>
    <n v="1"/>
    <n v="0"/>
    <n v="0"/>
    <n v="0"/>
    <n v="0"/>
    <n v="0"/>
    <n v="100"/>
    <n v="0"/>
    <n v="0"/>
    <n v="0"/>
    <n v="0"/>
    <s v="n.c."/>
    <s v="n.c."/>
    <s v="n.c."/>
    <s v="n.c."/>
    <s v="n.c."/>
    <s v="n.c."/>
    <s v="n.c."/>
    <n v="0"/>
  </r>
  <r>
    <n v="112022034"/>
    <n v="1"/>
    <x v="0"/>
    <n v="30"/>
    <n v="20"/>
    <n v="4"/>
    <n v="2"/>
    <n v="2"/>
    <n v="2"/>
    <n v="100"/>
    <n v="0"/>
    <n v="0"/>
    <n v="0"/>
    <n v="0"/>
    <n v="30"/>
    <n v="60"/>
    <n v="10"/>
    <n v="0"/>
    <n v="0"/>
    <n v="0"/>
    <n v="0"/>
    <s v=""/>
    <n v="100"/>
    <n v="0"/>
    <n v="100"/>
    <n v="0"/>
    <n v="100"/>
    <n v="0"/>
    <n v="25"/>
    <n v="0"/>
    <n v="100"/>
    <n v="0"/>
    <n v="30"/>
    <n v="6"/>
    <s v=""/>
    <s v=""/>
    <n v="200"/>
    <s v=""/>
    <s v=""/>
    <n v="380"/>
    <n v="4"/>
    <s v=""/>
    <s v=""/>
    <n v="10"/>
    <n v="14"/>
    <s v=""/>
    <s v=""/>
    <s v=""/>
    <s v=""/>
    <s v=""/>
    <s v=""/>
    <s v=""/>
    <m/>
    <n v="0"/>
    <n v="0"/>
    <n v="5"/>
    <n v="0"/>
    <n v="0"/>
    <n v="0"/>
    <n v="0"/>
    <n v="0"/>
    <n v="14"/>
    <n v="0"/>
    <n v="0"/>
    <n v="0"/>
    <n v="5"/>
    <n v="0"/>
    <n v="0"/>
    <n v="1"/>
    <n v="100"/>
    <n v="0"/>
    <n v="0"/>
    <n v="0"/>
    <n v="0"/>
    <n v="0"/>
    <n v="0"/>
    <n v="0"/>
    <n v="100"/>
    <n v="0"/>
    <n v="0"/>
    <n v="0"/>
    <n v="0"/>
    <n v="0"/>
    <n v="0"/>
    <n v="100"/>
  </r>
  <r>
    <n v="112020030"/>
    <n v="1"/>
    <x v="0"/>
    <n v="47"/>
    <n v="29"/>
    <n v="10"/>
    <n v="2"/>
    <n v="2"/>
    <n v="4"/>
    <n v="100"/>
    <n v="0"/>
    <n v="0"/>
    <n v="0"/>
    <n v="0"/>
    <n v="100"/>
    <n v="0"/>
    <n v="0"/>
    <n v="0"/>
    <n v="0"/>
    <n v="12"/>
    <n v="4"/>
    <n v="5"/>
    <n v="100"/>
    <n v="0"/>
    <n v="100"/>
    <n v="0"/>
    <n v="100"/>
    <n v="0"/>
    <n v="20.689655172413794"/>
    <n v="0"/>
    <n v="100"/>
    <n v="0"/>
    <n v="30"/>
    <n v="7"/>
    <s v=""/>
    <s v=""/>
    <n v="250"/>
    <s v=""/>
    <s v=""/>
    <n v="460"/>
    <n v="4"/>
    <s v=""/>
    <s v=""/>
    <n v="6"/>
    <n v="12"/>
    <s v=""/>
    <s v=""/>
    <n v="2"/>
    <s v=""/>
    <s v=""/>
    <s v=""/>
    <s v=""/>
    <m/>
    <n v="0"/>
    <n v="0"/>
    <n v="0"/>
    <n v="0"/>
    <n v="0"/>
    <n v="0"/>
    <n v="0"/>
    <n v="0"/>
    <n v="12"/>
    <n v="0"/>
    <n v="0"/>
    <n v="2"/>
    <n v="6"/>
    <n v="0"/>
    <n v="0"/>
    <n v="0"/>
    <n v="0"/>
    <n v="0"/>
    <n v="0"/>
    <n v="0"/>
    <n v="0"/>
    <n v="100"/>
    <n v="0"/>
    <n v="0"/>
    <s v="n.c."/>
    <s v="n.c."/>
    <s v="n.c."/>
    <s v="n.c."/>
    <s v="n.c."/>
    <s v="n.c."/>
    <s v="n.c."/>
    <n v="100"/>
  </r>
  <r>
    <n v="112022091"/>
    <n v="1"/>
    <x v="0"/>
    <n v="18"/>
    <n v="15"/>
    <n v="3"/>
    <n v="0"/>
    <n v="0"/>
    <n v="0"/>
    <n v="100"/>
    <n v="0"/>
    <n v="0"/>
    <n v="0"/>
    <n v="100"/>
    <n v="0"/>
    <n v="0"/>
    <n v="0"/>
    <n v="0"/>
    <n v="0"/>
    <n v="12"/>
    <n v="4"/>
    <n v="5"/>
    <n v="100"/>
    <n v="0"/>
    <n v="100"/>
    <n v="0"/>
    <n v="100"/>
    <n v="0"/>
    <n v="20"/>
    <n v="0"/>
    <n v="100"/>
    <n v="0"/>
    <n v="30"/>
    <n v="6"/>
    <s v=""/>
    <s v=""/>
    <n v="240"/>
    <s v=""/>
    <s v=""/>
    <n v="450"/>
    <n v="5"/>
    <s v=""/>
    <s v=""/>
    <n v="9"/>
    <n v="23"/>
    <s v=""/>
    <s v=""/>
    <n v="3"/>
    <s v=""/>
    <s v=""/>
    <s v=""/>
    <s v=""/>
    <m/>
    <s v="."/>
    <n v="0"/>
    <n v="6.666666666666667"/>
    <n v="0"/>
    <n v="0"/>
    <n v="0"/>
    <n v="0"/>
    <n v="0"/>
    <n v="23"/>
    <n v="0"/>
    <n v="0"/>
    <n v="3"/>
    <n v="0"/>
    <n v="0"/>
    <n v="0"/>
    <n v="1"/>
    <n v="0"/>
    <n v="0"/>
    <n v="0"/>
    <n v="0"/>
    <n v="0"/>
    <n v="100"/>
    <n v="0"/>
    <n v="0"/>
    <s v="n.c."/>
    <s v="n.c."/>
    <s v="n.c."/>
    <s v="n.c."/>
    <s v="n.c."/>
    <s v="n.c."/>
    <s v="n.c."/>
    <n v="100"/>
  </r>
  <r>
    <n v="112020034"/>
    <n v="1"/>
    <x v="0"/>
    <n v="26"/>
    <n v="12"/>
    <n v="9"/>
    <n v="0"/>
    <n v="1"/>
    <n v="4"/>
    <n v="100"/>
    <n v="0"/>
    <n v="0"/>
    <n v="0"/>
    <n v="0"/>
    <n v="0"/>
    <n v="50"/>
    <n v="50"/>
    <n v="0"/>
    <n v="0"/>
    <n v="12"/>
    <n v="3"/>
    <n v="4"/>
    <n v="100"/>
    <n v="0"/>
    <n v="100"/>
    <n v="0"/>
    <n v="100"/>
    <n v="0"/>
    <n v="8.3333333333333321"/>
    <n v="100"/>
    <n v="0"/>
    <n v="0"/>
    <n v="18"/>
    <n v="7"/>
    <s v=""/>
    <s v=""/>
    <n v="240"/>
    <s v=""/>
    <s v=""/>
    <s v=""/>
    <n v="4"/>
    <s v=""/>
    <s v=""/>
    <s v=""/>
    <n v="4"/>
    <s v=""/>
    <s v=""/>
    <s v=""/>
    <s v=""/>
    <s v=""/>
    <s v=""/>
    <s v=""/>
    <m/>
    <s v="."/>
    <n v="0"/>
    <n v="0"/>
    <n v="0"/>
    <n v="0"/>
    <n v="0"/>
    <n v="0"/>
    <n v="0"/>
    <n v="4"/>
    <n v="0"/>
    <n v="0"/>
    <n v="0"/>
    <n v="0"/>
    <n v="0"/>
    <n v="0"/>
    <n v="0"/>
    <n v="0"/>
    <n v="0"/>
    <n v="0"/>
    <n v="0"/>
    <n v="0"/>
    <n v="0"/>
    <n v="100"/>
    <n v="0"/>
    <s v="n.c."/>
    <s v="n.c."/>
    <s v="n.c."/>
    <s v="n.c."/>
    <s v="n.c."/>
    <s v="n.c."/>
    <s v="n.c."/>
    <n v="100"/>
  </r>
  <r>
    <n v="112020229"/>
    <n v="1"/>
    <x v="0"/>
    <n v="23"/>
    <n v="15"/>
    <n v="4"/>
    <n v="0"/>
    <n v="2"/>
    <n v="2"/>
    <n v="100"/>
    <n v="0"/>
    <n v="0"/>
    <n v="0"/>
    <n v="0"/>
    <n v="90"/>
    <n v="10"/>
    <n v="0"/>
    <n v="0"/>
    <n v="0"/>
    <n v="12"/>
    <n v="3"/>
    <n v="4"/>
    <n v="100"/>
    <n v="0"/>
    <n v="100"/>
    <n v="0"/>
    <n v="100"/>
    <n v="0"/>
    <n v="26.666666666666668"/>
    <n v="100"/>
    <n v="0"/>
    <n v="0"/>
    <n v="18"/>
    <n v="7"/>
    <s v=""/>
    <s v=""/>
    <n v="210"/>
    <s v=""/>
    <s v=""/>
    <n v="500"/>
    <n v="3"/>
    <s v=""/>
    <s v=""/>
    <n v="5"/>
    <n v="12"/>
    <s v=""/>
    <s v=""/>
    <n v="8"/>
    <s v=""/>
    <s v=""/>
    <s v=""/>
    <s v=""/>
    <m/>
    <s v="."/>
    <n v="0"/>
    <n v="0"/>
    <n v="0"/>
    <n v="0"/>
    <n v="0"/>
    <n v="0"/>
    <n v="0"/>
    <n v="12"/>
    <n v="0"/>
    <n v="0"/>
    <n v="8"/>
    <n v="2"/>
    <n v="0"/>
    <n v="0"/>
    <n v="0"/>
    <n v="0"/>
    <n v="0"/>
    <n v="0"/>
    <n v="0"/>
    <n v="70"/>
    <n v="0"/>
    <n v="30"/>
    <n v="0"/>
    <s v="n.c."/>
    <s v="n.c."/>
    <s v="n.c."/>
    <s v="n.c."/>
    <s v="n.c."/>
    <s v="n.c."/>
    <s v="n.c."/>
    <n v="100"/>
  </r>
  <r>
    <n v="112020109"/>
    <n v="1"/>
    <x v="0"/>
    <n v="44"/>
    <n v="31"/>
    <n v="9"/>
    <n v="1"/>
    <n v="3"/>
    <n v="0"/>
    <n v="100"/>
    <n v="0"/>
    <n v="0"/>
    <n v="0"/>
    <n v="0"/>
    <n v="92"/>
    <n v="8"/>
    <n v="0"/>
    <n v="0"/>
    <n v="0"/>
    <n v="12"/>
    <n v="3"/>
    <n v="4"/>
    <n v="83.870967741935488"/>
    <n v="16.129032258064512"/>
    <n v="100"/>
    <n v="0"/>
    <n v="84.375"/>
    <n v="15.625"/>
    <n v="3.225806451612903"/>
    <n v="100"/>
    <n v="0"/>
    <n v="0"/>
    <n v="18"/>
    <n v="6"/>
    <s v=""/>
    <s v=""/>
    <n v="220"/>
    <s v=""/>
    <s v=""/>
    <n v="480"/>
    <n v="4"/>
    <s v=""/>
    <s v=""/>
    <n v="6"/>
    <n v="28"/>
    <s v=""/>
    <s v=""/>
    <n v="10"/>
    <s v=""/>
    <s v=""/>
    <s v=""/>
    <s v=""/>
    <m/>
    <n v="0"/>
    <n v="11.111111111111111"/>
    <n v="0"/>
    <n v="0"/>
    <n v="0"/>
    <n v="0"/>
    <n v="0"/>
    <n v="0"/>
    <n v="28"/>
    <n v="0"/>
    <n v="0"/>
    <n v="10"/>
    <n v="1"/>
    <n v="0"/>
    <n v="1"/>
    <n v="0"/>
    <n v="0"/>
    <n v="0"/>
    <n v="0"/>
    <n v="0"/>
    <n v="100"/>
    <n v="0"/>
    <n v="0"/>
    <n v="0"/>
    <s v="n.c."/>
    <s v="n.c."/>
    <s v="n.c."/>
    <s v="n.c."/>
    <s v="n.c."/>
    <s v="n.c."/>
    <s v="n.c."/>
    <n v="100"/>
  </r>
  <r>
    <n v="112020087"/>
    <n v="1"/>
    <x v="0"/>
    <n v="88"/>
    <n v="50"/>
    <n v="22"/>
    <n v="12"/>
    <n v="4"/>
    <n v="0"/>
    <n v="100"/>
    <n v="0"/>
    <n v="0"/>
    <n v="0"/>
    <n v="0"/>
    <n v="100"/>
    <n v="0"/>
    <n v="0"/>
    <n v="0"/>
    <n v="0"/>
    <n v="12"/>
    <n v="3"/>
    <n v="4"/>
    <n v="86.956521739130437"/>
    <n v="13.043478260869563"/>
    <n v="100"/>
    <n v="0"/>
    <n v="91.17647058823529"/>
    <n v="8.8235294117647101"/>
    <n v="47.826086956521742"/>
    <n v="30"/>
    <n v="70"/>
    <n v="0"/>
    <n v="26.4"/>
    <n v="7"/>
    <s v=""/>
    <s v=""/>
    <n v="220"/>
    <n v="380"/>
    <n v="250"/>
    <n v="500"/>
    <n v="3"/>
    <n v="12"/>
    <n v="4"/>
    <n v="8"/>
    <n v="30"/>
    <n v="7"/>
    <n v="10"/>
    <n v="4"/>
    <s v=""/>
    <s v=""/>
    <s v=""/>
    <s v=""/>
    <m/>
    <n v="0"/>
    <n v="0"/>
    <n v="8"/>
    <n v="25"/>
    <n v="7"/>
    <n v="0"/>
    <n v="0"/>
    <n v="0"/>
    <n v="30"/>
    <n v="7"/>
    <n v="10"/>
    <n v="4"/>
    <n v="3"/>
    <n v="0"/>
    <n v="0"/>
    <n v="4"/>
    <n v="0"/>
    <n v="0"/>
    <n v="0"/>
    <n v="0"/>
    <n v="50"/>
    <n v="50"/>
    <n v="0"/>
    <n v="0"/>
    <n v="100"/>
    <n v="0"/>
    <n v="0"/>
    <n v="0"/>
    <n v="0"/>
    <n v="0"/>
    <n v="0"/>
    <n v="0"/>
  </r>
  <r>
    <n v="111020197"/>
    <n v="1"/>
    <x v="0"/>
    <n v="54"/>
    <n v="30"/>
    <n v="11"/>
    <n v="11"/>
    <n v="2"/>
    <n v="0"/>
    <n v="100"/>
    <n v="0"/>
    <n v="0"/>
    <n v="0"/>
    <n v="100"/>
    <n v="0"/>
    <n v="0"/>
    <n v="0"/>
    <n v="0"/>
    <n v="0"/>
    <n v="12"/>
    <n v="9"/>
    <n v="10"/>
    <n v="100"/>
    <n v="0"/>
    <n v="45.454545454545453"/>
    <n v="54.545454545454547"/>
    <n v="85.365853658536579"/>
    <n v="14.634146341463421"/>
    <n v="36.666666666666664"/>
    <n v="100"/>
    <n v="0"/>
    <n v="0"/>
    <n v="18"/>
    <n v="7"/>
    <s v=""/>
    <s v=""/>
    <n v="270"/>
    <s v=""/>
    <s v=""/>
    <s v=""/>
    <n v="3"/>
    <s v=""/>
    <s v=""/>
    <s v=""/>
    <s v=""/>
    <n v="20"/>
    <s v=""/>
    <s v=""/>
    <s v=""/>
    <s v=""/>
    <s v=""/>
    <s v=""/>
    <m/>
    <n v="18.181818181818183"/>
    <n v="0"/>
    <n v="20"/>
    <n v="0"/>
    <n v="0"/>
    <n v="0"/>
    <n v="0"/>
    <n v="0"/>
    <n v="0"/>
    <n v="20"/>
    <n v="0"/>
    <n v="0"/>
    <n v="0"/>
    <n v="2"/>
    <n v="0"/>
    <n v="6"/>
    <n v="0"/>
    <n v="0"/>
    <n v="0"/>
    <n v="0"/>
    <n v="0"/>
    <n v="100"/>
    <n v="0"/>
    <n v="0"/>
    <s v="n.c."/>
    <s v="n.c."/>
    <s v="n.c."/>
    <s v="n.c."/>
    <s v="n.c."/>
    <s v="n.c."/>
    <s v="n.c."/>
    <n v="100"/>
  </r>
  <r>
    <n v="112020259"/>
    <n v="1"/>
    <x v="0"/>
    <n v="15"/>
    <n v="10"/>
    <n v="4"/>
    <n v="0"/>
    <n v="1"/>
    <n v="0"/>
    <n v="100"/>
    <n v="0"/>
    <n v="0"/>
    <n v="0"/>
    <n v="0"/>
    <n v="90"/>
    <n v="0"/>
    <n v="10"/>
    <n v="0"/>
    <n v="0"/>
    <n v="12"/>
    <n v="4"/>
    <n v="5"/>
    <n v="100"/>
    <n v="0"/>
    <n v="100"/>
    <n v="0"/>
    <n v="100"/>
    <n v="0"/>
    <n v="40"/>
    <n v="0"/>
    <n v="100"/>
    <n v="0"/>
    <n v="30"/>
    <n v="7"/>
    <s v=""/>
    <s v=""/>
    <n v="220"/>
    <s v=""/>
    <s v=""/>
    <s v=""/>
    <s v=""/>
    <s v=""/>
    <s v=""/>
    <s v=""/>
    <s v=""/>
    <s v=""/>
    <s v=""/>
    <s v=""/>
    <s v=""/>
    <s v=""/>
    <s v=""/>
    <s v=""/>
    <m/>
    <s v="."/>
    <n v="0"/>
    <n v="10"/>
    <n v="0"/>
    <n v="0"/>
    <n v="0"/>
    <n v="0"/>
    <n v="0"/>
    <n v="0"/>
    <n v="0"/>
    <n v="0"/>
    <n v="0"/>
    <n v="0"/>
    <n v="0"/>
    <n v="0"/>
    <n v="1"/>
    <n v="0"/>
    <n v="0"/>
    <n v="0"/>
    <n v="0"/>
    <n v="0"/>
    <n v="30"/>
    <n v="70"/>
    <n v="0"/>
    <s v="n.c."/>
    <s v="n.c."/>
    <s v="n.c."/>
    <s v="n.c."/>
    <s v="n.c."/>
    <s v="n.c."/>
    <s v="n.c."/>
    <n v="0"/>
  </r>
  <r>
    <n v="112020164"/>
    <n v="1"/>
    <x v="0"/>
    <n v="32"/>
    <n v="22"/>
    <n v="7"/>
    <n v="0"/>
    <n v="1"/>
    <n v="2"/>
    <n v="100"/>
    <n v="0"/>
    <n v="0"/>
    <n v="0"/>
    <n v="0"/>
    <n v="100"/>
    <n v="0"/>
    <n v="0"/>
    <n v="0"/>
    <n v="0"/>
    <n v="12"/>
    <n v="4"/>
    <n v="5"/>
    <n v="86.36363636363636"/>
    <n v="13.63636363636364"/>
    <n v="100"/>
    <n v="0"/>
    <n v="89.65517241379311"/>
    <n v="10.34482758620689"/>
    <n v="31.818181818181817"/>
    <n v="0"/>
    <n v="0"/>
    <n v="100"/>
    <n v="36"/>
    <n v="6"/>
    <s v=""/>
    <n v="7"/>
    <n v="220"/>
    <s v=""/>
    <s v=""/>
    <n v="420"/>
    <n v="4"/>
    <s v=""/>
    <s v=""/>
    <n v="5"/>
    <n v="7"/>
    <s v=""/>
    <s v=""/>
    <n v="2"/>
    <s v=""/>
    <s v=""/>
    <s v=""/>
    <s v=""/>
    <m/>
    <s v="."/>
    <n v="0"/>
    <n v="4.5454545454545459"/>
    <n v="0"/>
    <n v="0"/>
    <n v="0"/>
    <n v="0"/>
    <n v="0"/>
    <n v="7"/>
    <n v="0"/>
    <n v="0"/>
    <n v="2"/>
    <n v="1"/>
    <n v="0"/>
    <n v="0"/>
    <n v="1"/>
    <n v="0"/>
    <n v="0"/>
    <n v="0"/>
    <n v="0"/>
    <n v="100"/>
    <n v="0"/>
    <n v="0"/>
    <n v="0"/>
    <s v="n.c."/>
    <s v="n.c."/>
    <s v="n.c."/>
    <s v="n.c."/>
    <s v="n.c."/>
    <s v="n.c."/>
    <s v="n.c."/>
    <n v="100"/>
  </r>
  <r>
    <n v="112020118"/>
    <n v="1"/>
    <x v="0"/>
    <n v="28"/>
    <n v="22"/>
    <n v="0"/>
    <n v="4"/>
    <n v="2"/>
    <n v="0"/>
    <n v="100"/>
    <n v="0"/>
    <n v="0"/>
    <n v="0"/>
    <n v="0"/>
    <n v="100"/>
    <n v="0"/>
    <n v="0"/>
    <n v="0"/>
    <n v="0"/>
    <n v="12"/>
    <n v="2"/>
    <n v="3"/>
    <n v="95.454545454545453"/>
    <n v="4.5454545454545467"/>
    <s v=""/>
    <s v=""/>
    <n v="95.454545454545453"/>
    <n v="4.5454545454545467"/>
    <n v="0"/>
    <n v="0"/>
    <n v="100"/>
    <n v="0"/>
    <s v=""/>
    <n v="7"/>
    <s v=""/>
    <s v=""/>
    <n v="230"/>
    <s v=""/>
    <s v=""/>
    <n v="500"/>
    <n v="4"/>
    <s v=""/>
    <s v=""/>
    <n v="4"/>
    <n v="7"/>
    <s v=""/>
    <s v=""/>
    <s v=""/>
    <s v=""/>
    <s v=""/>
    <s v=""/>
    <s v=""/>
    <m/>
    <n v="0"/>
    <s v="."/>
    <n v="4.5454545454545459"/>
    <n v="0"/>
    <n v="0"/>
    <n v="0"/>
    <n v="0"/>
    <n v="0"/>
    <n v="7"/>
    <n v="0"/>
    <n v="0"/>
    <n v="0"/>
    <n v="1"/>
    <n v="0"/>
    <n v="1"/>
    <n v="1"/>
    <n v="0"/>
    <n v="0"/>
    <n v="0"/>
    <n v="0"/>
    <n v="100"/>
    <n v="0"/>
    <n v="0"/>
    <n v="0"/>
    <s v="n.c."/>
    <s v="n.c."/>
    <s v="n.c."/>
    <s v="n.c."/>
    <s v="n.c."/>
    <s v="n.c."/>
    <s v="n.c."/>
    <n v="0"/>
  </r>
  <r>
    <n v="112010164"/>
    <n v="1"/>
    <x v="0"/>
    <n v="167"/>
    <n v="132"/>
    <n v="25"/>
    <n v="0"/>
    <n v="8"/>
    <n v="2"/>
    <n v="100"/>
    <n v="0"/>
    <n v="0"/>
    <n v="0"/>
    <n v="0"/>
    <n v="0"/>
    <n v="50"/>
    <n v="50"/>
    <n v="0"/>
    <n v="0"/>
    <n v="11"/>
    <n v="3"/>
    <n v="5"/>
    <n v="100"/>
    <n v="0"/>
    <n v="100"/>
    <n v="0"/>
    <n v="100"/>
    <n v="0"/>
    <n v="15.384615384615385"/>
    <n v="100"/>
    <n v="0"/>
    <n v="0"/>
    <n v="18"/>
    <n v="7"/>
    <s v=""/>
    <s v=""/>
    <n v="240"/>
    <s v=""/>
    <s v=""/>
    <n v="500"/>
    <n v="5"/>
    <s v=""/>
    <s v=""/>
    <n v="5"/>
    <s v=""/>
    <n v="90"/>
    <s v=""/>
    <s v=""/>
    <s v=""/>
    <s v=""/>
    <s v=""/>
    <s v=""/>
    <m/>
    <s v="."/>
    <n v="4"/>
    <n v="1.5151515151515151"/>
    <n v="0"/>
    <n v="0"/>
    <n v="0"/>
    <n v="0"/>
    <n v="0"/>
    <n v="0"/>
    <n v="90"/>
    <n v="0"/>
    <n v="0"/>
    <n v="4"/>
    <n v="0"/>
    <n v="1"/>
    <n v="2"/>
    <n v="0"/>
    <n v="0"/>
    <n v="0"/>
    <n v="0"/>
    <n v="100"/>
    <n v="0"/>
    <n v="0"/>
    <n v="0"/>
    <s v="n.c."/>
    <s v="n.c."/>
    <s v="n.c."/>
    <s v="n.c."/>
    <s v="n.c."/>
    <s v="n.c."/>
    <s v="n.c."/>
    <n v="100"/>
  </r>
  <r>
    <n v="111020027"/>
    <n v="1"/>
    <x v="0"/>
    <n v="55"/>
    <n v="43"/>
    <n v="7"/>
    <n v="0"/>
    <n v="3"/>
    <n v="2"/>
    <n v="100"/>
    <n v="0"/>
    <n v="0"/>
    <n v="0"/>
    <n v="0"/>
    <n v="90"/>
    <n v="10"/>
    <n v="0"/>
    <n v="0"/>
    <n v="0"/>
    <n v="0"/>
    <n v="0"/>
    <s v=""/>
    <n v="95.348837209302332"/>
    <n v="4.6511627906976685"/>
    <s v=""/>
    <s v=""/>
    <n v="95.348837209302332"/>
    <n v="4.6511627906976685"/>
    <n v="0"/>
    <n v="0"/>
    <n v="0"/>
    <n v="0"/>
    <s v=""/>
    <n v="5"/>
    <s v=""/>
    <s v=""/>
    <n v="240"/>
    <s v=""/>
    <s v=""/>
    <n v="400"/>
    <s v=""/>
    <s v=""/>
    <s v=""/>
    <s v=""/>
    <n v="28"/>
    <s v=""/>
    <s v=""/>
    <n v="2"/>
    <s v=""/>
    <s v=""/>
    <s v=""/>
    <s v=""/>
    <m/>
    <s v="."/>
    <n v="0"/>
    <n v="0"/>
    <n v="0"/>
    <n v="0"/>
    <n v="0"/>
    <n v="0"/>
    <n v="0"/>
    <n v="28"/>
    <n v="0"/>
    <n v="0"/>
    <n v="2"/>
    <n v="2"/>
    <n v="0"/>
    <n v="0"/>
    <n v="2"/>
    <n v="0"/>
    <n v="0"/>
    <n v="0"/>
    <n v="0"/>
    <n v="100"/>
    <n v="0"/>
    <n v="0"/>
    <n v="0"/>
    <s v="n.c."/>
    <s v="n.c."/>
    <s v="n.c."/>
    <s v="n.c."/>
    <s v="n.c."/>
    <s v="n.c."/>
    <s v="n.c."/>
    <n v="0"/>
  </r>
  <r>
    <n v="111020203"/>
    <n v="1"/>
    <x v="1"/>
    <n v="0"/>
    <n v="0"/>
    <n v="0"/>
    <n v="0"/>
    <n v="0"/>
    <n v="0"/>
    <s v=""/>
    <s v=""/>
    <s v=""/>
    <n v="0"/>
    <n v="0"/>
    <n v="0"/>
    <n v="0"/>
    <n v="0"/>
    <n v="0"/>
    <n v="100"/>
    <n v="0"/>
    <n v="0"/>
    <s v=""/>
    <s v=""/>
    <s v=""/>
    <s v=""/>
    <s v=""/>
    <s v=""/>
    <s v=""/>
    <s v=""/>
    <n v="0"/>
    <n v="0"/>
    <n v="0"/>
    <s v=""/>
    <s v=""/>
    <s v=""/>
    <s v=""/>
    <s v=""/>
    <s v=""/>
    <s v=""/>
    <s v=""/>
    <s v=""/>
    <s v=""/>
    <s v=""/>
    <s v=""/>
    <s v=""/>
    <s v=""/>
    <s v=""/>
    <s v=""/>
    <s v=""/>
    <s v=""/>
    <s v=""/>
    <s v=""/>
    <m/>
    <s v="."/>
    <s v="."/>
    <s v="."/>
    <n v="0"/>
    <n v="0"/>
    <n v="0"/>
    <n v="0"/>
    <n v="0"/>
    <n v="0"/>
    <n v="0"/>
    <n v="0"/>
    <n v="0"/>
    <n v="0"/>
    <n v="0"/>
    <n v="0"/>
    <n v="0"/>
    <s v="n.v."/>
    <s v="n.v."/>
    <s v="n.v."/>
    <s v="n.v."/>
    <s v="n.v."/>
    <s v="n.v."/>
    <s v="n.v."/>
    <s v="n.v."/>
    <s v="n.c."/>
    <s v="n.c."/>
    <s v="n.c."/>
    <s v="n.c."/>
    <s v="n.c."/>
    <s v="n.c."/>
    <s v="n.c."/>
    <s v="n.v."/>
  </r>
  <r>
    <n v="111020192"/>
    <n v="1"/>
    <x v="0"/>
    <n v="88"/>
    <n v="60"/>
    <n v="20"/>
    <n v="0"/>
    <n v="8"/>
    <n v="0"/>
    <n v="100"/>
    <n v="0"/>
    <n v="0"/>
    <n v="0"/>
    <n v="50"/>
    <n v="40"/>
    <n v="10"/>
    <n v="0"/>
    <n v="0"/>
    <n v="0"/>
    <n v="1"/>
    <n v="12"/>
    <n v="12"/>
    <n v="84"/>
    <n v="16"/>
    <n v="100"/>
    <n v="0"/>
    <n v="87.096774193548384"/>
    <n v="12.903225806451616"/>
    <n v="24"/>
    <n v="100"/>
    <n v="0"/>
    <n v="0"/>
    <n v="18"/>
    <n v="7"/>
    <s v=""/>
    <n v="14"/>
    <n v="140"/>
    <s v=""/>
    <s v=""/>
    <n v="500"/>
    <n v="4"/>
    <s v=""/>
    <n v="4"/>
    <n v="5"/>
    <n v="40"/>
    <s v=""/>
    <s v=""/>
    <n v="12"/>
    <s v=""/>
    <s v=""/>
    <s v=""/>
    <s v=""/>
    <m/>
    <s v="."/>
    <n v="0"/>
    <n v="0"/>
    <n v="0"/>
    <n v="0"/>
    <n v="0"/>
    <n v="0"/>
    <n v="0"/>
    <n v="40"/>
    <n v="0"/>
    <n v="0"/>
    <n v="12"/>
    <n v="0"/>
    <n v="0"/>
    <n v="0"/>
    <n v="0"/>
    <n v="0"/>
    <n v="0"/>
    <n v="0"/>
    <n v="0"/>
    <n v="100"/>
    <n v="0"/>
    <n v="0"/>
    <n v="0"/>
    <s v="n.c."/>
    <s v="n.c."/>
    <s v="n.c."/>
    <s v="n.c."/>
    <s v="n.c."/>
    <s v="n.c."/>
    <s v="n.c."/>
    <n v="100"/>
  </r>
  <r>
    <n v="112022052"/>
    <n v="1"/>
    <x v="0"/>
    <n v="25"/>
    <n v="16"/>
    <n v="4"/>
    <n v="2"/>
    <n v="1"/>
    <n v="2"/>
    <n v="100"/>
    <n v="0"/>
    <n v="0"/>
    <n v="0"/>
    <n v="40"/>
    <n v="40"/>
    <n v="20"/>
    <n v="0"/>
    <n v="0"/>
    <n v="0"/>
    <n v="12"/>
    <n v="4"/>
    <n v="5"/>
    <n v="93.333333333333329"/>
    <n v="6.6666666666666714"/>
    <n v="100"/>
    <n v="0"/>
    <n v="94.73684210526315"/>
    <n v="5.2631578947368496"/>
    <n v="26.666666666666668"/>
    <n v="100"/>
    <n v="0"/>
    <n v="0"/>
    <n v="18"/>
    <n v="7"/>
    <s v=""/>
    <s v=""/>
    <n v="220"/>
    <s v=""/>
    <s v=""/>
    <s v=""/>
    <n v="4"/>
    <s v=""/>
    <s v=""/>
    <s v=""/>
    <n v="6"/>
    <s v=""/>
    <s v=""/>
    <s v=""/>
    <s v=""/>
    <s v=""/>
    <s v=""/>
    <s v=""/>
    <m/>
    <n v="0"/>
    <n v="25"/>
    <n v="6.25"/>
    <n v="0"/>
    <n v="0"/>
    <n v="0"/>
    <n v="0"/>
    <n v="0"/>
    <n v="6"/>
    <n v="0"/>
    <n v="0"/>
    <n v="0"/>
    <n v="0"/>
    <n v="0"/>
    <n v="1"/>
    <n v="1"/>
    <n v="0"/>
    <n v="0"/>
    <n v="0"/>
    <n v="0"/>
    <n v="0"/>
    <n v="100"/>
    <n v="0"/>
    <n v="0"/>
    <s v="n.c."/>
    <s v="n.c."/>
    <s v="n.c."/>
    <s v="n.c."/>
    <s v="n.c."/>
    <s v="n.c."/>
    <s v="n.c."/>
    <n v="100"/>
  </r>
  <r>
    <n v="111020181"/>
    <n v="1"/>
    <x v="0"/>
    <n v="51"/>
    <n v="40"/>
    <n v="0"/>
    <n v="0"/>
    <n v="6"/>
    <n v="5"/>
    <n v="100"/>
    <n v="0"/>
    <n v="0"/>
    <n v="0"/>
    <n v="0"/>
    <n v="20"/>
    <n v="60"/>
    <n v="20"/>
    <n v="0"/>
    <n v="0"/>
    <n v="0"/>
    <n v="0"/>
    <s v=""/>
    <s v=""/>
    <s v=""/>
    <s v=""/>
    <s v=""/>
    <s v=""/>
    <s v=""/>
    <s v=""/>
    <n v="0"/>
    <n v="0"/>
    <n v="0"/>
    <s v=""/>
    <n v="12"/>
    <s v=""/>
    <s v=""/>
    <n v="240"/>
    <s v=""/>
    <s v=""/>
    <n v="450"/>
    <n v="11"/>
    <s v=""/>
    <s v=""/>
    <s v=""/>
    <s v=""/>
    <s v=""/>
    <s v=""/>
    <s v=""/>
    <s v=""/>
    <s v=""/>
    <s v=""/>
    <n v="5"/>
    <m/>
    <s v="."/>
    <s v="."/>
    <n v="2.5"/>
    <n v="0"/>
    <n v="0"/>
    <n v="0"/>
    <n v="0"/>
    <n v="0"/>
    <n v="0"/>
    <n v="0"/>
    <n v="0"/>
    <n v="5"/>
    <n v="4"/>
    <n v="0"/>
    <n v="3"/>
    <n v="1"/>
    <n v="0"/>
    <n v="0"/>
    <n v="0"/>
    <n v="0"/>
    <n v="100"/>
    <n v="0"/>
    <n v="0"/>
    <n v="0"/>
    <s v="n.c."/>
    <s v="n.c."/>
    <s v="n.c."/>
    <s v="n.c."/>
    <s v="n.c."/>
    <s v="n.c."/>
    <s v="n.c."/>
    <n v="100"/>
  </r>
  <r>
    <n v="112020244"/>
    <n v="1"/>
    <x v="0"/>
    <n v="195"/>
    <n v="168"/>
    <n v="0"/>
    <n v="18"/>
    <n v="9"/>
    <n v="0"/>
    <n v="100"/>
    <n v="0"/>
    <n v="0"/>
    <n v="0"/>
    <n v="0"/>
    <n v="95"/>
    <n v="5"/>
    <n v="0"/>
    <n v="0"/>
    <n v="0"/>
    <n v="12"/>
    <n v="4"/>
    <n v="5"/>
    <n v="86.486486486486484"/>
    <n v="13.513513513513516"/>
    <s v=""/>
    <s v=""/>
    <n v="86.486486486486484"/>
    <n v="13.513513513513516"/>
    <n v="0"/>
    <n v="100"/>
    <n v="0"/>
    <n v="0"/>
    <s v=""/>
    <n v="7"/>
    <s v=""/>
    <s v=""/>
    <n v="250"/>
    <s v=""/>
    <s v=""/>
    <n v="500"/>
    <n v="4"/>
    <s v=""/>
    <s v=""/>
    <n v="5"/>
    <n v="160"/>
    <s v=""/>
    <s v=""/>
    <n v="27"/>
    <s v=""/>
    <s v=""/>
    <s v=""/>
    <s v=""/>
    <m/>
    <n v="0"/>
    <s v="."/>
    <n v="2.3809523809523809"/>
    <n v="8"/>
    <n v="0"/>
    <n v="0"/>
    <n v="0"/>
    <n v="0"/>
    <n v="160"/>
    <n v="0"/>
    <n v="0"/>
    <n v="27"/>
    <n v="3"/>
    <n v="0"/>
    <n v="0"/>
    <n v="4"/>
    <n v="0"/>
    <n v="0"/>
    <n v="0"/>
    <n v="0"/>
    <n v="100"/>
    <n v="0"/>
    <n v="0"/>
    <n v="0"/>
    <s v="n.c."/>
    <s v="n.c."/>
    <s v="n.c."/>
    <s v="n.c."/>
    <s v="n.c."/>
    <s v="n.c."/>
    <s v="n.c."/>
    <n v="0"/>
  </r>
  <r>
    <n v="112020211"/>
    <n v="1"/>
    <x v="2"/>
    <n v="81"/>
    <n v="40"/>
    <n v="25"/>
    <n v="15"/>
    <n v="1"/>
    <n v="0"/>
    <n v="100"/>
    <n v="0"/>
    <n v="0"/>
    <n v="0"/>
    <n v="0"/>
    <n v="40"/>
    <n v="60"/>
    <n v="0"/>
    <n v="0"/>
    <n v="0"/>
    <n v="11"/>
    <n v="2"/>
    <n v="4"/>
    <n v="50"/>
    <n v="50"/>
    <n v="83.333333333333343"/>
    <n v="16.666666666666657"/>
    <n v="62.5"/>
    <n v="37.5"/>
    <n v="60"/>
    <n v="100"/>
    <n v="0"/>
    <n v="0"/>
    <n v="18"/>
    <n v="7"/>
    <n v="16"/>
    <n v="18"/>
    <n v="270"/>
    <n v="360"/>
    <s v=""/>
    <n v="450"/>
    <n v="5"/>
    <n v="9"/>
    <s v=""/>
    <s v=""/>
    <n v="10"/>
    <n v="14"/>
    <s v=""/>
    <n v="4"/>
    <s v=""/>
    <s v=""/>
    <s v=""/>
    <s v=""/>
    <m/>
    <n v="0"/>
    <n v="0"/>
    <n v="0"/>
    <n v="0"/>
    <n v="0"/>
    <n v="0"/>
    <n v="0"/>
    <n v="0"/>
    <n v="10"/>
    <n v="14"/>
    <n v="0"/>
    <n v="4"/>
    <n v="1"/>
    <n v="0"/>
    <n v="0"/>
    <n v="0"/>
    <n v="0"/>
    <n v="0"/>
    <n v="0"/>
    <n v="0"/>
    <n v="100"/>
    <n v="0"/>
    <n v="0"/>
    <n v="0"/>
    <n v="0"/>
    <n v="0"/>
    <n v="0"/>
    <n v="0"/>
    <n v="0"/>
    <n v="100"/>
    <n v="0"/>
    <n v="0"/>
  </r>
  <r>
    <n v="112020194"/>
    <n v="1"/>
    <x v="0"/>
    <n v="46"/>
    <n v="35"/>
    <n v="4"/>
    <n v="2"/>
    <n v="3"/>
    <n v="2"/>
    <n v="100"/>
    <n v="0"/>
    <n v="0"/>
    <n v="0"/>
    <n v="0"/>
    <n v="30"/>
    <n v="70"/>
    <n v="0"/>
    <n v="0"/>
    <n v="0"/>
    <n v="11"/>
    <n v="3"/>
    <n v="5"/>
    <n v="100"/>
    <n v="0"/>
    <n v="60"/>
    <n v="40"/>
    <n v="95"/>
    <n v="5"/>
    <n v="14.285714285714285"/>
    <n v="100"/>
    <n v="0"/>
    <n v="0"/>
    <n v="18"/>
    <n v="7"/>
    <s v=""/>
    <s v=""/>
    <n v="227"/>
    <s v=""/>
    <s v=""/>
    <n v="480"/>
    <n v="4"/>
    <s v=""/>
    <s v=""/>
    <n v="5"/>
    <n v="31"/>
    <s v=""/>
    <s v=""/>
    <n v="1"/>
    <s v=""/>
    <s v=""/>
    <s v=""/>
    <s v=""/>
    <m/>
    <n v="0"/>
    <n v="25"/>
    <n v="2.8571428571428572"/>
    <n v="0"/>
    <n v="0"/>
    <n v="0"/>
    <n v="0"/>
    <n v="0"/>
    <n v="31"/>
    <n v="0"/>
    <n v="0"/>
    <n v="1"/>
    <n v="0"/>
    <n v="0"/>
    <n v="1"/>
    <n v="1"/>
    <n v="0"/>
    <n v="0"/>
    <n v="0"/>
    <n v="0"/>
    <n v="100"/>
    <n v="0"/>
    <n v="0"/>
    <n v="0"/>
    <s v="n.c."/>
    <s v="n.c."/>
    <s v="n.c."/>
    <s v="n.c."/>
    <s v="n.c."/>
    <s v="n.c."/>
    <s v="n.c."/>
    <n v="100"/>
  </r>
  <r>
    <n v="112020068"/>
    <n v="1"/>
    <x v="1"/>
    <n v="0"/>
    <n v="0"/>
    <n v="0"/>
    <n v="0"/>
    <n v="0"/>
    <n v="0"/>
    <s v=""/>
    <s v=""/>
    <s v=""/>
    <n v="0"/>
    <n v="0"/>
    <n v="0"/>
    <n v="0"/>
    <n v="0"/>
    <n v="0"/>
    <n v="100"/>
    <n v="0"/>
    <n v="0"/>
    <s v=""/>
    <s v=""/>
    <s v=""/>
    <s v=""/>
    <s v=""/>
    <s v=""/>
    <s v=""/>
    <s v=""/>
    <n v="0"/>
    <n v="0"/>
    <n v="0"/>
    <s v=""/>
    <s v=""/>
    <s v=""/>
    <s v=""/>
    <s v=""/>
    <s v=""/>
    <s v=""/>
    <s v=""/>
    <s v=""/>
    <s v=""/>
    <s v=""/>
    <s v=""/>
    <s v=""/>
    <s v=""/>
    <s v=""/>
    <s v=""/>
    <s v=""/>
    <s v=""/>
    <s v=""/>
    <s v=""/>
    <m/>
    <s v="."/>
    <s v="."/>
    <s v="."/>
    <n v="0"/>
    <n v="0"/>
    <n v="0"/>
    <n v="0"/>
    <n v="0"/>
    <n v="0"/>
    <n v="0"/>
    <n v="0"/>
    <n v="0"/>
    <n v="0"/>
    <n v="0"/>
    <n v="0"/>
    <n v="0"/>
    <s v="n.v."/>
    <s v="n.v."/>
    <s v="n.v."/>
    <s v="n.v."/>
    <s v="n.v."/>
    <s v="n.v."/>
    <s v="n.v."/>
    <s v="n.v."/>
    <s v="n.c."/>
    <s v="n.c."/>
    <s v="n.c."/>
    <s v="n.c."/>
    <s v="n.c."/>
    <s v="n.c."/>
    <s v="n.c."/>
    <s v="n.v."/>
  </r>
  <r>
    <n v="111020094"/>
    <n v="1"/>
    <x v="0"/>
    <n v="42"/>
    <n v="30"/>
    <n v="10"/>
    <n v="0"/>
    <n v="2"/>
    <n v="0"/>
    <n v="100"/>
    <n v="0"/>
    <n v="0"/>
    <n v="0"/>
    <n v="0"/>
    <n v="50"/>
    <n v="0"/>
    <n v="50"/>
    <n v="0"/>
    <n v="0"/>
    <n v="0"/>
    <n v="0"/>
    <s v=""/>
    <n v="0"/>
    <n v="100"/>
    <s v=""/>
    <s v=""/>
    <n v="0"/>
    <n v="100"/>
    <n v="0"/>
    <n v="0"/>
    <n v="100"/>
    <n v="0"/>
    <s v=""/>
    <n v="6"/>
    <s v=""/>
    <s v=""/>
    <n v="200"/>
    <s v=""/>
    <s v=""/>
    <n v="500"/>
    <n v="4"/>
    <s v=""/>
    <s v=""/>
    <n v="4"/>
    <n v="10"/>
    <s v=""/>
    <s v=""/>
    <n v="1"/>
    <s v=""/>
    <s v=""/>
    <s v=""/>
    <s v=""/>
    <m/>
    <s v="."/>
    <n v="0"/>
    <n v="0"/>
    <n v="0"/>
    <n v="0"/>
    <n v="0"/>
    <n v="0"/>
    <n v="0"/>
    <n v="10"/>
    <n v="0"/>
    <n v="0"/>
    <n v="1"/>
    <n v="0"/>
    <n v="0"/>
    <n v="0"/>
    <n v="3"/>
    <n v="0"/>
    <n v="0"/>
    <n v="0"/>
    <n v="0"/>
    <n v="100"/>
    <n v="0"/>
    <n v="0"/>
    <n v="0"/>
    <s v="n.c."/>
    <s v="n.c."/>
    <s v="n.c."/>
    <s v="n.c."/>
    <s v="n.c."/>
    <s v="n.c."/>
    <s v="n.c."/>
    <n v="0"/>
  </r>
  <r>
    <n v="112020032"/>
    <n v="1"/>
    <x v="0"/>
    <n v="63"/>
    <n v="40"/>
    <n v="19"/>
    <n v="2"/>
    <n v="2"/>
    <n v="0"/>
    <n v="100"/>
    <n v="0"/>
    <n v="0"/>
    <n v="20"/>
    <n v="0"/>
    <n v="80"/>
    <n v="0"/>
    <n v="0"/>
    <n v="0"/>
    <n v="0"/>
    <n v="12"/>
    <n v="5"/>
    <n v="6"/>
    <n v="83.333333333333343"/>
    <n v="16.666666666666657"/>
    <s v=""/>
    <s v=""/>
    <n v="83.333333333333343"/>
    <n v="16.666666666666657"/>
    <n v="0"/>
    <n v="0"/>
    <n v="100"/>
    <n v="0"/>
    <s v=""/>
    <n v="7"/>
    <s v=""/>
    <s v=""/>
    <n v="180"/>
    <s v=""/>
    <s v=""/>
    <s v=""/>
    <n v="5"/>
    <s v=""/>
    <s v=""/>
    <n v="9"/>
    <n v="21"/>
    <s v=""/>
    <s v=""/>
    <n v="3"/>
    <s v=""/>
    <s v=""/>
    <s v=""/>
    <s v=""/>
    <m/>
    <n v="0"/>
    <n v="0"/>
    <n v="0"/>
    <n v="0"/>
    <n v="0"/>
    <n v="0"/>
    <n v="0"/>
    <n v="0"/>
    <n v="21"/>
    <n v="0"/>
    <n v="0"/>
    <n v="3"/>
    <n v="1"/>
    <n v="0"/>
    <n v="0"/>
    <n v="0"/>
    <n v="0"/>
    <n v="0"/>
    <n v="0"/>
    <n v="0"/>
    <n v="0"/>
    <n v="0"/>
    <n v="0"/>
    <n v="100"/>
    <s v="n.c."/>
    <s v="n.c."/>
    <s v="n.c."/>
    <s v="n.c."/>
    <s v="n.c."/>
    <s v="n.c."/>
    <s v="n.c."/>
    <n v="0"/>
  </r>
  <r>
    <n v="114020177"/>
    <n v="1"/>
    <x v="2"/>
    <n v="73"/>
    <n v="40"/>
    <n v="0"/>
    <n v="30"/>
    <n v="3"/>
    <n v="0"/>
    <n v="100"/>
    <n v="0"/>
    <n v="0"/>
    <n v="30"/>
    <n v="0"/>
    <n v="70"/>
    <n v="0"/>
    <n v="0"/>
    <n v="0"/>
    <n v="0"/>
    <n v="10"/>
    <n v="2"/>
    <n v="5"/>
    <n v="100"/>
    <n v="0"/>
    <s v=""/>
    <s v=""/>
    <n v="100"/>
    <n v="0"/>
    <n v="0"/>
    <n v="0"/>
    <n v="0"/>
    <n v="0"/>
    <s v=""/>
    <s v=""/>
    <n v="16"/>
    <s v=""/>
    <s v=""/>
    <n v="380"/>
    <s v=""/>
    <n v="500"/>
    <n v="12"/>
    <n v="12"/>
    <s v=""/>
    <n v="12"/>
    <s v=""/>
    <n v="22"/>
    <s v=""/>
    <n v="6"/>
    <n v="28"/>
    <n v="22"/>
    <s v=""/>
    <n v="40"/>
    <m/>
    <n v="0"/>
    <s v="."/>
    <n v="5"/>
    <n v="7"/>
    <n v="0"/>
    <n v="0"/>
    <n v="0"/>
    <s v="???"/>
    <n v="28"/>
    <n v="74"/>
    <n v="0"/>
    <n v="46"/>
    <n v="3"/>
    <n v="0"/>
    <n v="0"/>
    <n v="2"/>
    <n v="0"/>
    <n v="0"/>
    <n v="0"/>
    <n v="0"/>
    <n v="100"/>
    <n v="0"/>
    <n v="0"/>
    <n v="0"/>
    <s v="n.c."/>
    <s v="n.c."/>
    <s v="n.c."/>
    <s v="n.c."/>
    <s v="n.c."/>
    <s v="n.c."/>
    <s v="n.c."/>
    <n v="100"/>
  </r>
  <r>
    <n v="114020091"/>
    <n v="1"/>
    <x v="2"/>
    <n v="112"/>
    <n v="50"/>
    <n v="0"/>
    <n v="60"/>
    <n v="2"/>
    <n v="0"/>
    <n v="100"/>
    <n v="0"/>
    <n v="0"/>
    <n v="50"/>
    <n v="0"/>
    <n v="50"/>
    <n v="0"/>
    <n v="0"/>
    <n v="0"/>
    <n v="0"/>
    <n v="11"/>
    <n v="2"/>
    <n v="4"/>
    <n v="100"/>
    <n v="0"/>
    <s v=""/>
    <s v=""/>
    <n v="100"/>
    <n v="0"/>
    <n v="0"/>
    <n v="0"/>
    <n v="0"/>
    <n v="0"/>
    <s v=""/>
    <s v=""/>
    <n v="16"/>
    <s v=""/>
    <s v=""/>
    <n v="320"/>
    <s v=""/>
    <n v="500"/>
    <s v=""/>
    <n v="5"/>
    <s v=""/>
    <n v="5"/>
    <s v=""/>
    <n v="60"/>
    <s v=""/>
    <n v="2"/>
    <n v="60"/>
    <n v="60"/>
    <s v=""/>
    <n v="50"/>
    <m/>
    <n v="0"/>
    <s v="."/>
    <n v="4"/>
    <n v="75"/>
    <n v="60"/>
    <n v="15"/>
    <n v="0"/>
    <s v="???"/>
    <n v="60"/>
    <n v="120"/>
    <n v="0"/>
    <n v="52"/>
    <n v="5"/>
    <n v="0"/>
    <n v="0"/>
    <n v="2"/>
    <n v="0"/>
    <n v="0"/>
    <n v="0"/>
    <n v="0"/>
    <n v="100"/>
    <n v="0"/>
    <n v="0"/>
    <n v="0"/>
    <n v="100"/>
    <n v="0"/>
    <n v="0"/>
    <n v="0"/>
    <n v="0"/>
    <n v="0"/>
    <n v="0"/>
    <n v="100"/>
  </r>
  <r>
    <n v="112010365"/>
    <n v="1"/>
    <x v="4"/>
    <n v="201"/>
    <n v="100"/>
    <n v="0"/>
    <n v="100"/>
    <n v="1"/>
    <n v="0"/>
    <n v="100"/>
    <n v="0"/>
    <n v="0"/>
    <n v="0"/>
    <n v="0"/>
    <n v="0"/>
    <n v="0"/>
    <n v="0"/>
    <n v="0"/>
    <n v="100"/>
    <n v="0"/>
    <n v="0"/>
    <s v=""/>
    <s v=""/>
    <s v=""/>
    <s v=""/>
    <s v=""/>
    <s v=""/>
    <s v=""/>
    <s v=""/>
    <n v="0"/>
    <n v="0"/>
    <n v="0"/>
    <s v=""/>
    <s v=""/>
    <s v=""/>
    <s v=""/>
    <s v=""/>
    <s v=""/>
    <s v=""/>
    <s v=""/>
    <s v=""/>
    <s v=""/>
    <s v=""/>
    <s v=""/>
    <s v=""/>
    <s v=""/>
    <s v=""/>
    <s v=""/>
    <s v=""/>
    <s v=""/>
    <s v=""/>
    <s v=""/>
    <m/>
    <n v="0"/>
    <s v="."/>
    <n v="0"/>
    <n v="99"/>
    <n v="0"/>
    <n v="0"/>
    <n v="0"/>
    <s v="26_1_si"/>
    <n v="0"/>
    <n v="99"/>
    <n v="0"/>
    <n v="0"/>
    <n v="0"/>
    <n v="0"/>
    <n v="0"/>
    <n v="0"/>
    <n v="0"/>
    <n v="0"/>
    <n v="0"/>
    <n v="55"/>
    <n v="0"/>
    <n v="45"/>
    <n v="0"/>
    <n v="0"/>
    <n v="0"/>
    <n v="100"/>
    <n v="0"/>
    <n v="0"/>
    <n v="0"/>
    <n v="0"/>
    <n v="0"/>
    <n v="100"/>
  </r>
  <r>
    <n v="112010519"/>
    <n v="1"/>
    <x v="2"/>
    <n v="36"/>
    <n v="20"/>
    <n v="2"/>
    <n v="12"/>
    <n v="2"/>
    <n v="0"/>
    <n v="100"/>
    <n v="0"/>
    <n v="0"/>
    <n v="10"/>
    <n v="0"/>
    <n v="0"/>
    <n v="0"/>
    <n v="0"/>
    <n v="0"/>
    <n v="90"/>
    <n v="0"/>
    <n v="0"/>
    <s v=""/>
    <n v="90"/>
    <n v="10"/>
    <n v="40"/>
    <n v="60"/>
    <n v="80"/>
    <n v="20"/>
    <n v="25"/>
    <n v="100"/>
    <n v="0"/>
    <n v="0"/>
    <n v="18"/>
    <s v=""/>
    <n v="18"/>
    <s v=""/>
    <s v=""/>
    <n v="360"/>
    <s v=""/>
    <s v=""/>
    <s v=""/>
    <n v="2"/>
    <s v=""/>
    <s v=""/>
    <s v=""/>
    <n v="9"/>
    <n v="3"/>
    <s v=""/>
    <s v=""/>
    <s v=""/>
    <s v=""/>
    <s v=""/>
    <m/>
    <n v="0"/>
    <n v="0"/>
    <n v="0"/>
    <n v="0"/>
    <n v="0"/>
    <n v="0"/>
    <n v="0"/>
    <n v="0"/>
    <n v="0"/>
    <n v="9"/>
    <n v="3"/>
    <n v="0"/>
    <n v="0"/>
    <n v="0"/>
    <n v="0"/>
    <n v="0"/>
    <n v="0"/>
    <n v="0"/>
    <n v="0"/>
    <n v="0"/>
    <n v="100"/>
    <n v="0"/>
    <n v="0"/>
    <n v="0"/>
    <s v="n.c."/>
    <s v="n.c."/>
    <s v="n.c."/>
    <s v="n.c."/>
    <s v="n.c."/>
    <s v="n.c."/>
    <s v="n.c."/>
    <n v="100"/>
  </r>
  <r>
    <n v="112010212"/>
    <n v="1"/>
    <x v="0"/>
    <n v="42"/>
    <n v="30"/>
    <n v="10"/>
    <n v="0"/>
    <n v="2"/>
    <n v="0"/>
    <n v="100"/>
    <n v="0"/>
    <n v="0"/>
    <n v="0"/>
    <n v="0"/>
    <n v="0"/>
    <n v="0"/>
    <n v="0"/>
    <n v="0"/>
    <n v="100"/>
    <n v="0"/>
    <n v="0"/>
    <s v=""/>
    <n v="100"/>
    <n v="0"/>
    <s v=""/>
    <s v=""/>
    <n v="100"/>
    <n v="0"/>
    <n v="0"/>
    <n v="100"/>
    <n v="0"/>
    <n v="0"/>
    <s v=""/>
    <n v="7"/>
    <s v=""/>
    <s v=""/>
    <n v="270"/>
    <s v=""/>
    <s v=""/>
    <s v=""/>
    <s v=""/>
    <s v=""/>
    <s v=""/>
    <s v=""/>
    <n v="12"/>
    <s v=""/>
    <n v="8"/>
    <n v="8"/>
    <s v=""/>
    <s v=""/>
    <s v=""/>
    <s v=""/>
    <m/>
    <s v="."/>
    <n v="20"/>
    <n v="0"/>
    <n v="0"/>
    <n v="0"/>
    <n v="0"/>
    <n v="0"/>
    <n v="0"/>
    <n v="12"/>
    <n v="0"/>
    <n v="8"/>
    <n v="8"/>
    <n v="2"/>
    <n v="0"/>
    <n v="2"/>
    <n v="0"/>
    <n v="100"/>
    <n v="0"/>
    <n v="0"/>
    <n v="0"/>
    <n v="0"/>
    <n v="0"/>
    <n v="0"/>
    <n v="0"/>
    <s v="n.c."/>
    <s v="n.c."/>
    <s v="n.c."/>
    <s v="n.c."/>
    <s v="n.c."/>
    <s v="n.c."/>
    <s v="n.c."/>
    <n v="100"/>
  </r>
  <r>
    <n v="112010288"/>
    <n v="1"/>
    <x v="0"/>
    <n v="24"/>
    <n v="22"/>
    <n v="0"/>
    <n v="0"/>
    <n v="2"/>
    <n v="0"/>
    <n v="100"/>
    <n v="0"/>
    <n v="0"/>
    <n v="0"/>
    <n v="0"/>
    <n v="100"/>
    <n v="0"/>
    <n v="0"/>
    <n v="0"/>
    <n v="0"/>
    <n v="12"/>
    <n v="2"/>
    <n v="3"/>
    <n v="100"/>
    <n v="0"/>
    <s v=""/>
    <s v=""/>
    <n v="100"/>
    <n v="0"/>
    <n v="0"/>
    <n v="0"/>
    <n v="0"/>
    <n v="0"/>
    <s v=""/>
    <n v="6"/>
    <s v=""/>
    <n v="8"/>
    <n v="270"/>
    <s v=""/>
    <n v="240"/>
    <s v=""/>
    <s v=""/>
    <s v=""/>
    <s v=""/>
    <s v=""/>
    <n v="9"/>
    <s v=""/>
    <n v="4"/>
    <s v=""/>
    <s v=""/>
    <s v=""/>
    <s v=""/>
    <s v=""/>
    <m/>
    <s v="."/>
    <s v="."/>
    <n v="0"/>
    <n v="0"/>
    <n v="0"/>
    <n v="0"/>
    <n v="0"/>
    <n v="0"/>
    <n v="9"/>
    <n v="0"/>
    <n v="4"/>
    <n v="0"/>
    <n v="1"/>
    <n v="0"/>
    <n v="0"/>
    <n v="0"/>
    <n v="100"/>
    <n v="0"/>
    <n v="0"/>
    <n v="0"/>
    <n v="0"/>
    <n v="0"/>
    <n v="0"/>
    <n v="0"/>
    <n v="100"/>
    <n v="0"/>
    <n v="0"/>
    <n v="0"/>
    <n v="0"/>
    <n v="0"/>
    <n v="0"/>
    <n v="100"/>
  </r>
  <r>
    <n v="112010487"/>
    <n v="1"/>
    <x v="0"/>
    <n v="55"/>
    <n v="36"/>
    <n v="11"/>
    <n v="3"/>
    <n v="1"/>
    <n v="4"/>
    <n v="100"/>
    <n v="0"/>
    <n v="0"/>
    <n v="90"/>
    <n v="0"/>
    <n v="10"/>
    <n v="0"/>
    <n v="0"/>
    <n v="0"/>
    <n v="0"/>
    <n v="12"/>
    <n v="2"/>
    <n v="3"/>
    <n v="94.444444444444443"/>
    <n v="5.5555555555555571"/>
    <n v="100"/>
    <n v="0"/>
    <n v="95.121951219512198"/>
    <n v="4.8780487804878021"/>
    <n v="13.888888888888889"/>
    <n v="100"/>
    <n v="0"/>
    <n v="0"/>
    <n v="18"/>
    <n v="6"/>
    <s v=""/>
    <n v="8"/>
    <n v="250"/>
    <s v=""/>
    <n v="230"/>
    <n v="500"/>
    <n v="4"/>
    <s v=""/>
    <n v="4"/>
    <n v="4"/>
    <n v="22"/>
    <s v=""/>
    <n v="6"/>
    <n v="15"/>
    <s v=""/>
    <s v=""/>
    <s v=""/>
    <s v=""/>
    <m/>
    <n v="0"/>
    <n v="18.181818181818183"/>
    <n v="0"/>
    <n v="0"/>
    <n v="0"/>
    <n v="0"/>
    <n v="0"/>
    <n v="0"/>
    <n v="22"/>
    <n v="0"/>
    <n v="6"/>
    <n v="15"/>
    <n v="0"/>
    <n v="0"/>
    <n v="2"/>
    <n v="0"/>
    <n v="100"/>
    <n v="0"/>
    <n v="0"/>
    <n v="0"/>
    <n v="0"/>
    <n v="0"/>
    <n v="0"/>
    <n v="0"/>
    <s v="n.c."/>
    <s v="n.c."/>
    <s v="n.c."/>
    <s v="n.c."/>
    <s v="n.c."/>
    <s v="n.c."/>
    <s v="n.c."/>
    <n v="100"/>
  </r>
  <r>
    <n v="112010538"/>
    <n v="1"/>
    <x v="2"/>
    <n v="154"/>
    <n v="59"/>
    <n v="20"/>
    <n v="73"/>
    <n v="2"/>
    <n v="0"/>
    <n v="100"/>
    <n v="0"/>
    <n v="0"/>
    <n v="70"/>
    <n v="0"/>
    <n v="30"/>
    <n v="0"/>
    <n v="0"/>
    <n v="0"/>
    <n v="0"/>
    <n v="11"/>
    <n v="2"/>
    <n v="4"/>
    <n v="100"/>
    <n v="0"/>
    <n v="95"/>
    <n v="5"/>
    <n v="98.461538461538467"/>
    <n v="1.538461538461533"/>
    <n v="44.444444444444443"/>
    <n v="0"/>
    <n v="100"/>
    <n v="0"/>
    <n v="30"/>
    <n v="6"/>
    <n v="18"/>
    <s v=""/>
    <n v="280"/>
    <n v="424"/>
    <s v=""/>
    <n v="480"/>
    <n v="3"/>
    <n v="3"/>
    <s v=""/>
    <n v="10"/>
    <s v=""/>
    <n v="42"/>
    <s v=""/>
    <n v="4"/>
    <n v="38"/>
    <n v="2"/>
    <s v=""/>
    <s v=""/>
    <m/>
    <n v="0"/>
    <n v="0"/>
    <n v="0"/>
    <n v="23"/>
    <n v="0"/>
    <n v="0"/>
    <n v="0"/>
    <s v="???"/>
    <n v="38"/>
    <n v="44"/>
    <n v="0"/>
    <n v="4"/>
    <n v="2"/>
    <n v="0"/>
    <n v="0"/>
    <n v="0"/>
    <n v="0"/>
    <n v="0"/>
    <n v="0"/>
    <n v="0"/>
    <n v="100"/>
    <n v="0"/>
    <n v="0"/>
    <n v="0"/>
    <n v="100"/>
    <n v="0"/>
    <n v="0"/>
    <n v="0"/>
    <n v="0"/>
    <n v="0"/>
    <n v="0"/>
    <n v="100"/>
  </r>
  <r>
    <n v="112010442"/>
    <n v="1"/>
    <x v="0"/>
    <n v="177"/>
    <n v="149"/>
    <n v="20"/>
    <n v="0"/>
    <n v="8"/>
    <n v="0"/>
    <n v="94.915254237288138"/>
    <n v="5.0847457627118642"/>
    <n v="0"/>
    <n v="0"/>
    <n v="0"/>
    <n v="0"/>
    <n v="0"/>
    <n v="0"/>
    <n v="100"/>
    <n v="0"/>
    <n v="11"/>
    <n v="2"/>
    <n v="4"/>
    <n v="87.5"/>
    <n v="12.5"/>
    <n v="90"/>
    <n v="10"/>
    <n v="87.777777777777771"/>
    <n v="12.222222222222229"/>
    <n v="12.5"/>
    <n v="0"/>
    <n v="100"/>
    <n v="0"/>
    <n v="30"/>
    <n v="8"/>
    <s v=""/>
    <n v="8"/>
    <n v="273"/>
    <s v=""/>
    <s v=""/>
    <n v="650"/>
    <n v="4"/>
    <s v=""/>
    <n v="8"/>
    <n v="12"/>
    <n v="68"/>
    <s v=""/>
    <n v="12"/>
    <n v="9"/>
    <s v=""/>
    <s v=""/>
    <s v=""/>
    <s v=""/>
    <m/>
    <s v="."/>
    <n v="35"/>
    <n v="1.3422818791946309"/>
    <n v="0"/>
    <n v="0"/>
    <n v="0"/>
    <n v="0"/>
    <n v="0"/>
    <n v="68"/>
    <n v="0"/>
    <n v="12"/>
    <n v="9"/>
    <n v="5"/>
    <n v="0"/>
    <n v="7"/>
    <n v="2"/>
    <n v="35"/>
    <n v="50"/>
    <n v="0"/>
    <n v="0"/>
    <n v="15"/>
    <n v="0"/>
    <n v="0"/>
    <n v="0"/>
    <s v="n.c."/>
    <s v="n.c."/>
    <s v="n.c."/>
    <s v="n.c."/>
    <s v="n.c."/>
    <s v="n.c."/>
    <s v="n.c."/>
    <n v="100"/>
  </r>
  <r>
    <n v="112010279"/>
    <n v="1"/>
    <x v="2"/>
    <n v="145"/>
    <n v="51"/>
    <n v="0"/>
    <n v="89"/>
    <n v="3"/>
    <n v="2"/>
    <n v="100"/>
    <n v="0"/>
    <n v="0"/>
    <n v="60"/>
    <n v="0"/>
    <n v="30"/>
    <n v="0"/>
    <n v="0"/>
    <n v="10"/>
    <n v="0"/>
    <n v="11"/>
    <n v="3"/>
    <n v="5"/>
    <n v="84.210526315789465"/>
    <n v="15.789473684210535"/>
    <s v=""/>
    <s v=""/>
    <n v="84.210526315789465"/>
    <n v="15.789473684210535"/>
    <n v="0"/>
    <n v="0"/>
    <n v="0"/>
    <n v="0"/>
    <s v=""/>
    <n v="9"/>
    <n v="18"/>
    <s v=""/>
    <s v=""/>
    <n v="330"/>
    <s v=""/>
    <n v="480"/>
    <s v=""/>
    <n v="2"/>
    <s v=""/>
    <n v="11"/>
    <s v=""/>
    <n v="70"/>
    <n v="14"/>
    <n v="12"/>
    <s v=""/>
    <s v=""/>
    <s v=""/>
    <s v=""/>
    <m/>
    <n v="0"/>
    <s v="."/>
    <n v="5.882352941176471"/>
    <n v="66"/>
    <n v="0"/>
    <n v="0"/>
    <n v="0"/>
    <s v="???"/>
    <n v="0"/>
    <n v="135"/>
    <n v="14"/>
    <n v="12"/>
    <n v="2"/>
    <n v="0"/>
    <n v="3"/>
    <n v="3"/>
    <n v="100"/>
    <n v="0"/>
    <n v="0"/>
    <n v="0"/>
    <n v="0"/>
    <n v="0"/>
    <n v="0"/>
    <n v="0"/>
    <n v="100"/>
    <n v="0"/>
    <n v="0"/>
    <n v="0"/>
    <n v="0"/>
    <n v="0"/>
    <n v="0"/>
    <n v="100"/>
  </r>
  <r>
    <n v="112010679"/>
    <n v="1"/>
    <x v="0"/>
    <n v="42"/>
    <n v="25"/>
    <n v="10"/>
    <n v="2"/>
    <n v="1"/>
    <n v="4"/>
    <n v="100"/>
    <n v="0"/>
    <n v="0"/>
    <n v="80"/>
    <n v="0"/>
    <n v="20"/>
    <n v="0"/>
    <n v="0"/>
    <n v="0"/>
    <n v="0"/>
    <n v="11"/>
    <n v="3"/>
    <n v="5"/>
    <n v="85.714285714285708"/>
    <n v="14.285714285714292"/>
    <n v="80"/>
    <n v="20"/>
    <n v="84.444444444444443"/>
    <n v="15.555555555555557"/>
    <n v="28.571428571428569"/>
    <n v="0"/>
    <n v="100"/>
    <n v="0"/>
    <n v="30"/>
    <n v="6"/>
    <s v=""/>
    <n v="18"/>
    <n v="250"/>
    <s v=""/>
    <n v="380"/>
    <n v="480"/>
    <n v="4"/>
    <s v=""/>
    <n v="2"/>
    <n v="5"/>
    <n v="17"/>
    <s v=""/>
    <n v="5"/>
    <n v="13"/>
    <s v=""/>
    <s v=""/>
    <s v=""/>
    <s v=""/>
    <m/>
    <n v="0"/>
    <n v="10"/>
    <n v="0"/>
    <n v="0"/>
    <n v="0"/>
    <n v="0"/>
    <n v="0"/>
    <n v="0"/>
    <n v="17"/>
    <n v="0"/>
    <n v="5"/>
    <n v="13"/>
    <n v="7"/>
    <n v="0"/>
    <n v="1"/>
    <n v="0"/>
    <n v="0"/>
    <n v="0"/>
    <n v="0"/>
    <n v="0"/>
    <n v="100"/>
    <n v="0"/>
    <n v="0"/>
    <n v="0"/>
    <s v="n.c."/>
    <s v="n.c."/>
    <s v="n.c."/>
    <s v="n.c."/>
    <s v="n.c."/>
    <s v="n.c."/>
    <s v="n.c."/>
    <n v="100"/>
  </r>
  <r>
    <n v="112010421"/>
    <n v="1"/>
    <x v="0"/>
    <n v="21"/>
    <n v="17"/>
    <n v="1"/>
    <n v="0"/>
    <n v="2"/>
    <n v="1"/>
    <n v="100"/>
    <n v="0"/>
    <n v="0"/>
    <n v="40"/>
    <n v="0"/>
    <n v="60"/>
    <n v="0"/>
    <n v="0"/>
    <n v="0"/>
    <n v="0"/>
    <n v="11"/>
    <n v="5"/>
    <n v="7"/>
    <n v="77.777777777777786"/>
    <n v="22.222222222222214"/>
    <n v="0"/>
    <n v="100"/>
    <n v="73.68421052631578"/>
    <n v="26.31578947368422"/>
    <n v="5.5555555555555554"/>
    <n v="0"/>
    <n v="0"/>
    <n v="0"/>
    <s v=""/>
    <n v="4"/>
    <s v=""/>
    <s v=""/>
    <n v="270"/>
    <s v=""/>
    <s v=""/>
    <n v="450"/>
    <n v="4"/>
    <s v=""/>
    <s v=""/>
    <n v="9"/>
    <n v="8"/>
    <s v=""/>
    <s v=""/>
    <n v="1"/>
    <s v=""/>
    <s v=""/>
    <s v=""/>
    <s v=""/>
    <m/>
    <s v="."/>
    <n v="0"/>
    <n v="5.882352941176471"/>
    <n v="0"/>
    <n v="0"/>
    <n v="0"/>
    <n v="0"/>
    <n v="0"/>
    <n v="8"/>
    <n v="0"/>
    <n v="0"/>
    <n v="1"/>
    <n v="0"/>
    <n v="0"/>
    <n v="0"/>
    <n v="1"/>
    <n v="100"/>
    <n v="0"/>
    <n v="0"/>
    <n v="0"/>
    <n v="0"/>
    <n v="0"/>
    <n v="0"/>
    <n v="0"/>
    <s v="n.c."/>
    <s v="n.c."/>
    <s v="n.c."/>
    <s v="n.c."/>
    <s v="n.c."/>
    <s v="n.c."/>
    <s v="n.c."/>
    <n v="100"/>
  </r>
  <r>
    <n v="112010342"/>
    <n v="1"/>
    <x v="0"/>
    <n v="37"/>
    <n v="20"/>
    <n v="13"/>
    <n v="0"/>
    <n v="2"/>
    <n v="2"/>
    <n v="100"/>
    <n v="0"/>
    <n v="0"/>
    <n v="10"/>
    <n v="0"/>
    <n v="90"/>
    <n v="0"/>
    <n v="0"/>
    <n v="0"/>
    <n v="0"/>
    <n v="11"/>
    <n v="3"/>
    <n v="5"/>
    <n v="90"/>
    <n v="10"/>
    <s v=""/>
    <s v=""/>
    <n v="90"/>
    <n v="10"/>
    <n v="0"/>
    <n v="0"/>
    <n v="100"/>
    <n v="0"/>
    <s v=""/>
    <n v="7"/>
    <s v=""/>
    <s v=""/>
    <n v="260"/>
    <s v=""/>
    <s v=""/>
    <n v="450"/>
    <n v="4"/>
    <s v=""/>
    <s v=""/>
    <n v="4"/>
    <n v="9"/>
    <s v=""/>
    <s v=""/>
    <n v="3"/>
    <s v=""/>
    <s v=""/>
    <s v=""/>
    <s v=""/>
    <m/>
    <s v="."/>
    <n v="0"/>
    <n v="0"/>
    <n v="0"/>
    <n v="0"/>
    <n v="0"/>
    <n v="0"/>
    <n v="0"/>
    <n v="9"/>
    <n v="0"/>
    <n v="0"/>
    <n v="3"/>
    <n v="0"/>
    <n v="0"/>
    <n v="0"/>
    <n v="0"/>
    <n v="0"/>
    <n v="0"/>
    <n v="0"/>
    <n v="0"/>
    <n v="100"/>
    <n v="0"/>
    <n v="0"/>
    <n v="0"/>
    <s v="n.c."/>
    <s v="n.c."/>
    <s v="n.c."/>
    <s v="n.c."/>
    <s v="n.c."/>
    <s v="n.c."/>
    <s v="n.c."/>
    <n v="100"/>
  </r>
  <r>
    <n v="112010030"/>
    <n v="1"/>
    <x v="0"/>
    <n v="49"/>
    <n v="36"/>
    <n v="7"/>
    <n v="0"/>
    <n v="5"/>
    <n v="1"/>
    <n v="77.551020408163268"/>
    <n v="0"/>
    <n v="22.448979591836736"/>
    <n v="0"/>
    <n v="0"/>
    <n v="100"/>
    <n v="0"/>
    <n v="0"/>
    <n v="0"/>
    <n v="0"/>
    <n v="0"/>
    <n v="0"/>
    <s v=""/>
    <n v="100"/>
    <n v="0"/>
    <s v=""/>
    <s v=""/>
    <n v="100"/>
    <n v="0"/>
    <n v="0"/>
    <n v="0"/>
    <n v="0"/>
    <n v="0"/>
    <s v=""/>
    <n v="8"/>
    <s v=""/>
    <n v="8"/>
    <n v="260"/>
    <s v=""/>
    <s v=""/>
    <s v=""/>
    <s v=""/>
    <s v=""/>
    <s v=""/>
    <s v=""/>
    <n v="24"/>
    <s v=""/>
    <n v="6"/>
    <s v=""/>
    <s v=""/>
    <s v=""/>
    <s v=""/>
    <s v=""/>
    <m/>
    <s v="."/>
    <n v="0"/>
    <n v="2.7777777777777777"/>
    <n v="0"/>
    <n v="0"/>
    <n v="0"/>
    <n v="0"/>
    <n v="0"/>
    <n v="24"/>
    <n v="0"/>
    <n v="6"/>
    <n v="0"/>
    <n v="0"/>
    <n v="0"/>
    <n v="0"/>
    <n v="1"/>
    <n v="0"/>
    <n v="0"/>
    <n v="0"/>
    <n v="100"/>
    <n v="0"/>
    <n v="0"/>
    <n v="0"/>
    <n v="0"/>
    <s v="n.c."/>
    <s v="n.c."/>
    <s v="n.c."/>
    <s v="n.c."/>
    <s v="n.c."/>
    <s v="n.c."/>
    <s v="n.c."/>
    <n v="100"/>
  </r>
  <r>
    <n v="112010473"/>
    <n v="1"/>
    <x v="0"/>
    <n v="9"/>
    <n v="6"/>
    <n v="3"/>
    <n v="0"/>
    <n v="0"/>
    <n v="0"/>
    <n v="100"/>
    <n v="0"/>
    <n v="0"/>
    <n v="0"/>
    <n v="0"/>
    <n v="100"/>
    <n v="0"/>
    <n v="0"/>
    <n v="0"/>
    <n v="0"/>
    <n v="0"/>
    <n v="0"/>
    <s v=""/>
    <n v="100"/>
    <n v="0"/>
    <n v="100"/>
    <n v="0"/>
    <n v="100"/>
    <n v="0"/>
    <n v="50"/>
    <n v="0"/>
    <n v="0"/>
    <n v="0"/>
    <s v=""/>
    <n v="8"/>
    <s v=""/>
    <s v=""/>
    <n v="250"/>
    <s v=""/>
    <s v=""/>
    <n v="500"/>
    <s v=""/>
    <s v=""/>
    <s v=""/>
    <s v=""/>
    <n v="5"/>
    <s v=""/>
    <s v=""/>
    <n v="2"/>
    <s v=""/>
    <s v=""/>
    <s v=""/>
    <s v=""/>
    <m/>
    <s v="."/>
    <n v="0"/>
    <n v="33.333333333333336"/>
    <n v="0"/>
    <n v="0"/>
    <n v="0"/>
    <n v="0"/>
    <n v="0"/>
    <n v="5"/>
    <n v="0"/>
    <n v="0"/>
    <n v="2"/>
    <n v="0"/>
    <n v="0"/>
    <n v="0"/>
    <n v="2"/>
    <s v="n.v."/>
    <s v="n.v."/>
    <s v="n.v."/>
    <s v="n.v."/>
    <s v="n.v."/>
    <s v="n.v."/>
    <s v="n.v."/>
    <s v="n.v."/>
    <s v="n.c."/>
    <s v="n.c."/>
    <s v="n.c."/>
    <s v="n.c."/>
    <s v="n.c."/>
    <s v="n.c."/>
    <s v="n.c."/>
    <s v="n.v."/>
  </r>
  <r>
    <n v="111010184"/>
    <n v="1"/>
    <x v="0"/>
    <n v="30"/>
    <n v="30"/>
    <n v="0"/>
    <n v="0"/>
    <n v="0"/>
    <n v="0"/>
    <n v="0"/>
    <n v="100"/>
    <n v="0"/>
    <n v="0"/>
    <n v="0"/>
    <n v="0"/>
    <n v="0"/>
    <n v="0"/>
    <n v="0"/>
    <n v="100"/>
    <n v="0"/>
    <n v="0"/>
    <s v=""/>
    <s v=""/>
    <s v=""/>
    <s v=""/>
    <s v=""/>
    <s v=""/>
    <s v=""/>
    <s v=""/>
    <n v="0"/>
    <n v="0"/>
    <n v="0"/>
    <s v=""/>
    <s v=""/>
    <s v=""/>
    <s v=""/>
    <s v=""/>
    <s v=""/>
    <s v=""/>
    <s v=""/>
    <s v=""/>
    <s v=""/>
    <s v=""/>
    <s v=""/>
    <s v=""/>
    <s v=""/>
    <s v=""/>
    <s v=""/>
    <s v=""/>
    <s v=""/>
    <s v=""/>
    <s v=""/>
    <m/>
    <s v="."/>
    <s v="."/>
    <n v="0"/>
    <n v="0"/>
    <n v="2"/>
    <n v="0"/>
    <n v="0"/>
    <s v="26_1_si"/>
    <n v="0"/>
    <n v="0"/>
    <n v="0"/>
    <n v="0"/>
    <n v="0"/>
    <n v="0"/>
    <n v="0"/>
    <n v="0"/>
    <s v="n.v."/>
    <s v="n.v."/>
    <s v="n.v."/>
    <s v="n.v."/>
    <s v="n.v."/>
    <s v="n.v."/>
    <s v="n.v."/>
    <s v="n.v."/>
    <s v="n.c."/>
    <s v="n.c."/>
    <s v="n.c."/>
    <s v="n.c."/>
    <s v="n.c."/>
    <s v="n.c."/>
    <s v="n.c."/>
    <s v="n.v."/>
  </r>
  <r>
    <n v="112010693"/>
    <n v="1"/>
    <x v="4"/>
    <n v="30"/>
    <n v="0"/>
    <n v="0"/>
    <n v="30"/>
    <n v="0"/>
    <n v="0"/>
    <n v="100"/>
    <n v="0"/>
    <n v="0"/>
    <n v="0"/>
    <n v="0"/>
    <n v="0"/>
    <n v="0"/>
    <n v="0"/>
    <n v="0"/>
    <n v="100"/>
    <n v="0"/>
    <n v="0"/>
    <s v=""/>
    <s v=""/>
    <s v=""/>
    <s v=""/>
    <s v=""/>
    <s v=""/>
    <s v=""/>
    <s v=""/>
    <n v="0"/>
    <n v="0"/>
    <n v="0"/>
    <s v=""/>
    <s v=""/>
    <s v=""/>
    <s v=""/>
    <s v=""/>
    <s v=""/>
    <s v=""/>
    <s v=""/>
    <s v=""/>
    <s v=""/>
    <s v=""/>
    <s v=""/>
    <s v=""/>
    <s v=""/>
    <s v=""/>
    <s v=""/>
    <s v=""/>
    <s v=""/>
    <s v=""/>
    <s v=""/>
    <m/>
    <n v="0"/>
    <s v="."/>
    <s v="."/>
    <n v="30"/>
    <n v="0"/>
    <n v="0"/>
    <n v="0"/>
    <s v="26_1_si"/>
    <n v="0"/>
    <n v="30"/>
    <n v="0"/>
    <n v="0"/>
    <n v="0"/>
    <n v="0"/>
    <n v="0"/>
    <n v="0"/>
    <n v="0"/>
    <n v="0"/>
    <n v="0"/>
    <n v="0"/>
    <n v="0"/>
    <n v="100"/>
    <n v="0"/>
    <n v="0"/>
    <n v="0"/>
    <n v="0"/>
    <n v="0"/>
    <n v="0"/>
    <n v="100"/>
    <n v="0"/>
    <n v="0"/>
    <n v="100"/>
  </r>
  <r>
    <n v="111010490"/>
    <n v="1"/>
    <x v="0"/>
    <n v="37"/>
    <n v="30"/>
    <n v="5"/>
    <n v="0"/>
    <n v="2"/>
    <n v="0"/>
    <n v="100"/>
    <n v="0"/>
    <n v="0"/>
    <n v="0"/>
    <n v="50"/>
    <n v="0"/>
    <n v="50"/>
    <n v="0"/>
    <n v="0"/>
    <n v="0"/>
    <n v="1"/>
    <n v="12"/>
    <n v="12"/>
    <n v="96.666666666666671"/>
    <n v="3.3333333333333286"/>
    <n v="100"/>
    <n v="0"/>
    <n v="97.142857142857139"/>
    <n v="2.8571428571428612"/>
    <n v="16.666666666666664"/>
    <n v="100"/>
    <n v="0"/>
    <n v="0"/>
    <n v="18"/>
    <n v="8"/>
    <s v=""/>
    <s v=""/>
    <n v="180"/>
    <s v=""/>
    <s v=""/>
    <s v=""/>
    <n v="4"/>
    <s v=""/>
    <s v=""/>
    <s v=""/>
    <n v="22"/>
    <s v=""/>
    <s v=""/>
    <s v=""/>
    <s v=""/>
    <s v=""/>
    <s v=""/>
    <s v=""/>
    <m/>
    <s v="."/>
    <n v="0"/>
    <n v="0"/>
    <n v="0"/>
    <n v="0"/>
    <n v="0"/>
    <n v="0"/>
    <n v="0"/>
    <n v="22"/>
    <n v="0"/>
    <n v="0"/>
    <n v="0"/>
    <n v="0"/>
    <n v="0"/>
    <n v="0"/>
    <n v="0"/>
    <n v="100"/>
    <n v="0"/>
    <n v="0"/>
    <n v="0"/>
    <n v="0"/>
    <n v="0"/>
    <n v="0"/>
    <n v="0"/>
    <s v="n.c."/>
    <s v="n.c."/>
    <s v="n.c."/>
    <s v="n.c."/>
    <s v="n.c."/>
    <s v="n.c."/>
    <s v="n.c."/>
    <n v="100"/>
  </r>
  <r>
    <n v="111011297"/>
    <n v="1"/>
    <x v="0"/>
    <n v="183"/>
    <n v="40"/>
    <n v="130"/>
    <n v="12"/>
    <n v="1"/>
    <n v="0"/>
    <n v="100"/>
    <n v="0"/>
    <n v="0"/>
    <n v="0"/>
    <n v="0"/>
    <n v="0"/>
    <n v="100"/>
    <n v="0"/>
    <n v="0"/>
    <n v="0"/>
    <n v="11"/>
    <n v="12"/>
    <n v="2"/>
    <n v="100"/>
    <n v="0"/>
    <s v=""/>
    <s v=""/>
    <n v="100"/>
    <n v="0"/>
    <n v="0"/>
    <n v="100"/>
    <n v="0"/>
    <n v="0"/>
    <s v=""/>
    <n v="8"/>
    <n v="18"/>
    <n v="18"/>
    <n v="250"/>
    <n v="400"/>
    <n v="400"/>
    <n v="550"/>
    <n v="4"/>
    <n v="4"/>
    <n v="6"/>
    <n v="3"/>
    <n v="12"/>
    <n v="38"/>
    <n v="100"/>
    <n v="26"/>
    <s v=""/>
    <s v=""/>
    <s v=""/>
    <s v=""/>
    <m/>
    <n v="0"/>
    <n v="0"/>
    <n v="0"/>
    <n v="130"/>
    <n v="0"/>
    <n v="0"/>
    <n v="0"/>
    <s v="26_1_si"/>
    <n v="12"/>
    <n v="38"/>
    <n v="230"/>
    <n v="26"/>
    <n v="2"/>
    <n v="0"/>
    <n v="0"/>
    <n v="0"/>
    <n v="0"/>
    <n v="0"/>
    <n v="0"/>
    <n v="0"/>
    <n v="50"/>
    <n v="0"/>
    <n v="50"/>
    <n v="0"/>
    <n v="0"/>
    <n v="0"/>
    <n v="0"/>
    <n v="0"/>
    <n v="100"/>
    <n v="0"/>
    <n v="0"/>
    <n v="100"/>
  </r>
  <r>
    <n v="111012275"/>
    <n v="1"/>
    <x v="0"/>
    <n v="5"/>
    <n v="4"/>
    <n v="0"/>
    <n v="1"/>
    <n v="0"/>
    <n v="0"/>
    <n v="100"/>
    <n v="0"/>
    <n v="0"/>
    <n v="0"/>
    <n v="0"/>
    <n v="50"/>
    <n v="0"/>
    <n v="0"/>
    <n v="50"/>
    <n v="0"/>
    <n v="1"/>
    <n v="12"/>
    <n v="12"/>
    <n v="100"/>
    <n v="0"/>
    <s v=""/>
    <s v=""/>
    <n v="100"/>
    <n v="0"/>
    <n v="0"/>
    <n v="0"/>
    <n v="100"/>
    <n v="0"/>
    <s v=""/>
    <n v="8"/>
    <n v="18"/>
    <n v="24"/>
    <n v="150"/>
    <n v="300"/>
    <n v="200"/>
    <n v="380"/>
    <n v="4"/>
    <n v="4"/>
    <n v="4"/>
    <n v="6"/>
    <n v="4"/>
    <n v="6"/>
    <n v="4"/>
    <n v="6"/>
    <s v=""/>
    <s v=""/>
    <s v=""/>
    <s v=""/>
    <m/>
    <n v="0"/>
    <s v="."/>
    <n v="50"/>
    <n v="0"/>
    <n v="0"/>
    <n v="0"/>
    <n v="0"/>
    <n v="0"/>
    <n v="4"/>
    <n v="6"/>
    <n v="4"/>
    <n v="6"/>
    <n v="0"/>
    <n v="0"/>
    <n v="0"/>
    <n v="2"/>
    <n v="0"/>
    <n v="0"/>
    <n v="0"/>
    <n v="0"/>
    <n v="100"/>
    <n v="0"/>
    <n v="0"/>
    <n v="0"/>
    <s v="n.c."/>
    <s v="n.c."/>
    <s v="n.c."/>
    <s v="n.c."/>
    <s v="n.c."/>
    <s v="n.c."/>
    <s v="n.c."/>
    <n v="100"/>
  </r>
  <r>
    <n v="114020079"/>
    <n v="1"/>
    <x v="1"/>
    <n v="0"/>
    <n v="0"/>
    <n v="0"/>
    <n v="0"/>
    <n v="0"/>
    <n v="0"/>
    <s v=""/>
    <s v=""/>
    <s v=""/>
    <n v="0"/>
    <n v="0"/>
    <n v="0"/>
    <n v="0"/>
    <n v="0"/>
    <n v="0"/>
    <n v="100"/>
    <n v="0"/>
    <n v="0"/>
    <s v=""/>
    <s v=""/>
    <s v=""/>
    <s v=""/>
    <s v=""/>
    <s v=""/>
    <s v=""/>
    <s v=""/>
    <n v="0"/>
    <n v="0"/>
    <n v="0"/>
    <s v=""/>
    <s v=""/>
    <s v=""/>
    <s v=""/>
    <s v=""/>
    <s v=""/>
    <s v=""/>
    <s v=""/>
    <s v=""/>
    <s v=""/>
    <s v=""/>
    <s v=""/>
    <s v=""/>
    <s v=""/>
    <s v=""/>
    <s v=""/>
    <s v=""/>
    <s v=""/>
    <s v=""/>
    <s v=""/>
    <m/>
    <s v="."/>
    <s v="."/>
    <s v="."/>
    <n v="0"/>
    <n v="0"/>
    <n v="0"/>
    <n v="0"/>
    <n v="0"/>
    <n v="0"/>
    <n v="0"/>
    <n v="0"/>
    <n v="0"/>
    <n v="0"/>
    <n v="0"/>
    <n v="0"/>
    <n v="0"/>
    <s v="n.v."/>
    <s v="n.v."/>
    <s v="n.v."/>
    <s v="n.v."/>
    <s v="n.v."/>
    <s v="n.v."/>
    <s v="n.v."/>
    <s v="n.v."/>
    <s v="n.c."/>
    <s v="n.c."/>
    <s v="n.c."/>
    <s v="n.c."/>
    <s v="n.c."/>
    <s v="n.c."/>
    <s v="n.c."/>
    <s v="n.v."/>
  </r>
  <r>
    <n v="111010933"/>
    <n v="1"/>
    <x v="0"/>
    <n v="45"/>
    <n v="40"/>
    <n v="3"/>
    <n v="1"/>
    <n v="1"/>
    <n v="0"/>
    <n v="100"/>
    <n v="0"/>
    <n v="0"/>
    <n v="0"/>
    <n v="0"/>
    <n v="70"/>
    <n v="30"/>
    <n v="0"/>
    <n v="0"/>
    <n v="0"/>
    <n v="11"/>
    <n v="3"/>
    <n v="5"/>
    <n v="100"/>
    <n v="0"/>
    <s v=""/>
    <s v=""/>
    <n v="100"/>
    <n v="0"/>
    <n v="0"/>
    <n v="100"/>
    <n v="0"/>
    <n v="0"/>
    <s v=""/>
    <n v="8"/>
    <s v=""/>
    <s v=""/>
    <n v="180"/>
    <s v=""/>
    <s v=""/>
    <n v="380"/>
    <n v="4"/>
    <s v=""/>
    <s v=""/>
    <n v="4"/>
    <n v="36"/>
    <s v=""/>
    <s v=""/>
    <n v="35"/>
    <s v=""/>
    <s v=""/>
    <s v=""/>
    <s v=""/>
    <m/>
    <n v="0"/>
    <n v="0"/>
    <n v="2.5"/>
    <n v="0"/>
    <n v="0"/>
    <n v="10"/>
    <n v="0"/>
    <n v="0"/>
    <n v="36"/>
    <n v="0"/>
    <n v="0"/>
    <n v="35"/>
    <n v="0"/>
    <n v="0"/>
    <n v="0"/>
    <n v="1"/>
    <n v="0"/>
    <n v="0"/>
    <n v="0"/>
    <n v="0"/>
    <n v="100"/>
    <n v="0"/>
    <n v="0"/>
    <n v="0"/>
    <n v="0"/>
    <n v="100"/>
    <n v="0"/>
    <n v="0"/>
    <n v="0"/>
    <n v="0"/>
    <n v="0"/>
    <n v="100"/>
  </r>
  <r>
    <n v="112010017"/>
    <n v="1"/>
    <x v="2"/>
    <n v="459"/>
    <n v="324"/>
    <n v="93"/>
    <n v="11"/>
    <n v="25"/>
    <n v="6"/>
    <n v="100"/>
    <n v="0"/>
    <n v="0"/>
    <n v="0"/>
    <n v="40"/>
    <n v="20"/>
    <n v="20"/>
    <n v="0"/>
    <n v="0"/>
    <n v="20"/>
    <n v="12"/>
    <n v="3"/>
    <n v="4"/>
    <n v="80.254777070063696"/>
    <n v="19.745222929936304"/>
    <n v="16.666666666666664"/>
    <n v="83.333333333333343"/>
    <n v="74.70930232558139"/>
    <n v="25.29069767441861"/>
    <n v="9.5541401273885356"/>
    <n v="0"/>
    <n v="100"/>
    <n v="0"/>
    <n v="30"/>
    <n v="7"/>
    <n v="14"/>
    <n v="14"/>
    <n v="240"/>
    <n v="380"/>
    <n v="220"/>
    <n v="550"/>
    <n v="5"/>
    <n v="3"/>
    <n v="4"/>
    <n v="8"/>
    <s v=""/>
    <n v="102"/>
    <n v="60"/>
    <n v="70"/>
    <n v="252"/>
    <s v=""/>
    <s v=""/>
    <s v=""/>
    <m/>
    <n v="18.181818181818183"/>
    <n v="1.075268817204301"/>
    <n v="1.8518518518518519"/>
    <n v="0"/>
    <n v="0"/>
    <n v="0"/>
    <n v="0"/>
    <n v="0"/>
    <n v="252"/>
    <n v="102"/>
    <n v="60"/>
    <n v="70"/>
    <n v="6"/>
    <n v="2"/>
    <n v="1"/>
    <n v="6"/>
    <n v="0"/>
    <n v="0"/>
    <n v="0"/>
    <n v="0"/>
    <n v="95"/>
    <n v="5"/>
    <n v="0"/>
    <n v="0"/>
    <s v="n.c."/>
    <s v="n.c."/>
    <s v="n.c."/>
    <s v="n.c."/>
    <s v="n.c."/>
    <s v="n.c."/>
    <s v="n.c."/>
    <n v="100"/>
  </r>
  <r>
    <n v="111011224"/>
    <n v="1"/>
    <x v="0"/>
    <n v="141"/>
    <n v="88"/>
    <n v="50"/>
    <n v="0"/>
    <n v="3"/>
    <n v="0"/>
    <n v="100"/>
    <n v="0"/>
    <n v="0"/>
    <n v="0"/>
    <n v="0"/>
    <n v="80"/>
    <n v="20"/>
    <n v="0"/>
    <n v="0"/>
    <n v="0"/>
    <n v="12"/>
    <n v="3"/>
    <n v="4"/>
    <n v="66.265060240963862"/>
    <n v="33.734939759036138"/>
    <n v="100"/>
    <n v="0"/>
    <n v="68.888888888888886"/>
    <n v="31.111111111111114"/>
    <n v="8.4337349397590362"/>
    <n v="50"/>
    <n v="50"/>
    <n v="0"/>
    <n v="24"/>
    <n v="8"/>
    <s v=""/>
    <s v=""/>
    <n v="260"/>
    <s v=""/>
    <s v=""/>
    <n v="480"/>
    <n v="5"/>
    <s v=""/>
    <s v=""/>
    <n v="8"/>
    <n v="28"/>
    <s v=""/>
    <s v=""/>
    <n v="6"/>
    <s v=""/>
    <s v=""/>
    <s v=""/>
    <s v=""/>
    <m/>
    <s v="."/>
    <n v="0"/>
    <n v="9.0909090909090917"/>
    <n v="0"/>
    <n v="0"/>
    <n v="0"/>
    <n v="0"/>
    <n v="0"/>
    <n v="28"/>
    <n v="0"/>
    <n v="0"/>
    <n v="6"/>
    <n v="9"/>
    <n v="1"/>
    <n v="0"/>
    <n v="8"/>
    <n v="0"/>
    <n v="0"/>
    <n v="0"/>
    <n v="0"/>
    <n v="0"/>
    <n v="100"/>
    <n v="0"/>
    <n v="0"/>
    <s v="n.c."/>
    <s v="n.c."/>
    <s v="n.c."/>
    <s v="n.c."/>
    <s v="n.c."/>
    <s v="n.c."/>
    <s v="n.c."/>
    <n v="100"/>
  </r>
  <r>
    <n v="111010448"/>
    <n v="1"/>
    <x v="0"/>
    <n v="29"/>
    <n v="22"/>
    <n v="4"/>
    <n v="2"/>
    <n v="1"/>
    <n v="0"/>
    <n v="100"/>
    <n v="0"/>
    <n v="0"/>
    <n v="0"/>
    <n v="0"/>
    <n v="100"/>
    <n v="0"/>
    <n v="0"/>
    <n v="0"/>
    <n v="0"/>
    <n v="12"/>
    <n v="4"/>
    <n v="5"/>
    <n v="65"/>
    <n v="35"/>
    <n v="25"/>
    <n v="75"/>
    <n v="58.333333333333336"/>
    <n v="41.666666666666664"/>
    <n v="20"/>
    <n v="100"/>
    <n v="0"/>
    <n v="0"/>
    <n v="18"/>
    <n v="7"/>
    <s v=""/>
    <s v=""/>
    <n v="200"/>
    <s v=""/>
    <s v=""/>
    <n v="350"/>
    <n v="4"/>
    <s v=""/>
    <s v=""/>
    <n v="4"/>
    <n v="7"/>
    <s v=""/>
    <s v=""/>
    <s v=""/>
    <s v=""/>
    <s v=""/>
    <s v=""/>
    <s v=""/>
    <m/>
    <n v="0"/>
    <n v="0"/>
    <n v="0"/>
    <n v="0"/>
    <n v="0"/>
    <n v="0"/>
    <n v="0"/>
    <n v="0"/>
    <n v="7"/>
    <n v="0"/>
    <n v="0"/>
    <n v="0"/>
    <n v="2"/>
    <n v="0"/>
    <n v="0"/>
    <n v="0"/>
    <n v="0"/>
    <n v="0"/>
    <n v="0"/>
    <n v="0"/>
    <n v="0"/>
    <n v="100"/>
    <n v="0"/>
    <n v="0"/>
    <s v="n.c."/>
    <s v="n.c."/>
    <s v="n.c."/>
    <s v="n.c."/>
    <s v="n.c."/>
    <s v="n.c."/>
    <s v="n.c."/>
    <n v="100"/>
  </r>
  <r>
    <n v="111010390"/>
    <n v="1"/>
    <x v="1"/>
    <n v="0"/>
    <n v="0"/>
    <n v="0"/>
    <n v="0"/>
    <n v="0"/>
    <n v="0"/>
    <s v=""/>
    <s v=""/>
    <s v=""/>
    <n v="0"/>
    <n v="0"/>
    <n v="0"/>
    <n v="0"/>
    <n v="0"/>
    <n v="0"/>
    <n v="100"/>
    <n v="0"/>
    <n v="0"/>
    <s v=""/>
    <s v=""/>
    <s v=""/>
    <s v=""/>
    <s v=""/>
    <s v=""/>
    <s v=""/>
    <s v=""/>
    <n v="0"/>
    <n v="0"/>
    <n v="0"/>
    <s v=""/>
    <s v=""/>
    <s v=""/>
    <s v=""/>
    <s v=""/>
    <s v=""/>
    <s v=""/>
    <s v=""/>
    <s v=""/>
    <s v=""/>
    <s v=""/>
    <s v=""/>
    <s v=""/>
    <s v=""/>
    <s v=""/>
    <s v=""/>
    <s v=""/>
    <s v=""/>
    <s v=""/>
    <s v=""/>
    <m/>
    <s v="."/>
    <s v="."/>
    <s v="."/>
    <n v="0"/>
    <n v="0"/>
    <n v="0"/>
    <n v="0"/>
    <n v="0"/>
    <n v="0"/>
    <n v="0"/>
    <n v="0"/>
    <n v="0"/>
    <n v="0"/>
    <n v="0"/>
    <n v="0"/>
    <n v="0"/>
    <s v="n.v."/>
    <s v="n.v."/>
    <s v="n.v."/>
    <s v="n.v."/>
    <s v="n.v."/>
    <s v="n.v."/>
    <s v="n.v."/>
    <s v="n.v."/>
    <s v="n.c."/>
    <s v="n.c."/>
    <s v="n.c."/>
    <s v="n.c."/>
    <s v="n.c."/>
    <s v="n.c."/>
    <s v="n.c."/>
    <s v="n.v."/>
  </r>
  <r>
    <n v="112010063"/>
    <n v="1"/>
    <x v="0"/>
    <n v="38"/>
    <n v="30"/>
    <n v="4"/>
    <n v="2"/>
    <n v="2"/>
    <n v="0"/>
    <n v="100"/>
    <n v="0"/>
    <n v="0"/>
    <n v="0"/>
    <n v="0"/>
    <n v="100"/>
    <n v="0"/>
    <n v="0"/>
    <n v="0"/>
    <n v="0"/>
    <n v="1"/>
    <n v="4"/>
    <n v="4"/>
    <n v="73.333333333333329"/>
    <n v="26.666666666666671"/>
    <n v="100"/>
    <n v="0"/>
    <n v="76.470588235294116"/>
    <n v="23.529411764705884"/>
    <n v="13.333333333333334"/>
    <n v="0"/>
    <n v="100"/>
    <n v="0"/>
    <n v="30"/>
    <n v="7"/>
    <s v=""/>
    <n v="7"/>
    <n v="232"/>
    <s v=""/>
    <s v=""/>
    <n v="500"/>
    <n v="3"/>
    <s v=""/>
    <s v=""/>
    <n v="9"/>
    <n v="18"/>
    <s v=""/>
    <s v=""/>
    <n v="2"/>
    <s v=""/>
    <s v=""/>
    <s v=""/>
    <s v=""/>
    <m/>
    <n v="0"/>
    <n v="0"/>
    <n v="3.3333333333333335"/>
    <n v="0"/>
    <n v="0"/>
    <n v="0"/>
    <n v="0"/>
    <n v="0"/>
    <n v="18"/>
    <n v="0"/>
    <n v="0"/>
    <n v="2"/>
    <n v="5"/>
    <n v="0"/>
    <n v="0"/>
    <n v="1"/>
    <n v="0"/>
    <n v="0"/>
    <n v="0"/>
    <n v="0"/>
    <n v="100"/>
    <n v="0"/>
    <n v="0"/>
    <n v="0"/>
    <s v="n.c."/>
    <s v="n.c."/>
    <s v="n.c."/>
    <s v="n.c."/>
    <s v="n.c."/>
    <s v="n.c."/>
    <s v="n.c."/>
    <n v="100"/>
  </r>
  <r>
    <n v="111010510"/>
    <n v="1"/>
    <x v="0"/>
    <n v="29"/>
    <n v="22"/>
    <n v="6"/>
    <n v="0"/>
    <n v="0"/>
    <n v="1"/>
    <n v="100"/>
    <n v="0"/>
    <n v="0"/>
    <n v="0"/>
    <n v="0"/>
    <n v="88"/>
    <n v="0"/>
    <n v="0"/>
    <n v="22"/>
    <n v="-10"/>
    <n v="0"/>
    <n v="0"/>
    <s v=""/>
    <s v=""/>
    <s v=""/>
    <s v=""/>
    <s v=""/>
    <s v=""/>
    <s v=""/>
    <s v=""/>
    <n v="0"/>
    <n v="0"/>
    <n v="0"/>
    <s v=""/>
    <s v=""/>
    <s v=""/>
    <s v=""/>
    <s v=""/>
    <s v=""/>
    <s v=""/>
    <s v=""/>
    <s v=""/>
    <s v=""/>
    <s v=""/>
    <s v=""/>
    <n v="3"/>
    <s v=""/>
    <s v=""/>
    <n v="2"/>
    <s v=""/>
    <s v=""/>
    <s v=""/>
    <s v=""/>
    <m/>
    <s v="."/>
    <n v="16.666666666666668"/>
    <n v="22.727272727272727"/>
    <n v="0"/>
    <n v="0"/>
    <n v="0"/>
    <n v="0"/>
    <n v="0"/>
    <n v="3"/>
    <n v="0"/>
    <n v="0"/>
    <n v="2"/>
    <n v="0"/>
    <n v="0"/>
    <n v="1"/>
    <n v="5"/>
    <n v="0"/>
    <n v="0"/>
    <n v="0"/>
    <n v="100"/>
    <n v="0"/>
    <n v="0"/>
    <n v="0"/>
    <n v="0"/>
    <s v="n.c."/>
    <s v="n.c."/>
    <s v="n.c."/>
    <s v="n.c."/>
    <s v="n.c."/>
    <s v="n.c."/>
    <s v="n.c."/>
    <n v="0"/>
  </r>
  <r>
    <n v="112010369"/>
    <n v="1"/>
    <x v="0"/>
    <n v="41"/>
    <n v="38"/>
    <n v="0"/>
    <n v="3"/>
    <n v="0"/>
    <n v="0"/>
    <n v="100"/>
    <n v="0"/>
    <n v="0"/>
    <n v="0"/>
    <n v="0"/>
    <n v="0"/>
    <n v="0"/>
    <n v="0"/>
    <n v="100"/>
    <n v="0"/>
    <n v="0"/>
    <n v="0"/>
    <s v=""/>
    <s v=""/>
    <s v=""/>
    <s v=""/>
    <s v=""/>
    <s v=""/>
    <s v=""/>
    <s v=""/>
    <n v="0"/>
    <n v="0"/>
    <n v="0"/>
    <s v=""/>
    <s v=""/>
    <s v=""/>
    <s v=""/>
    <s v=""/>
    <s v=""/>
    <s v=""/>
    <s v=""/>
    <s v=""/>
    <s v=""/>
    <s v=""/>
    <s v=""/>
    <s v=""/>
    <s v=""/>
    <s v=""/>
    <s v=""/>
    <s v=""/>
    <s v=""/>
    <s v=""/>
    <s v=""/>
    <m/>
    <n v="0"/>
    <s v="."/>
    <n v="5.2631578947368425"/>
    <n v="0"/>
    <n v="0"/>
    <n v="0"/>
    <n v="0"/>
    <n v="0"/>
    <n v="0"/>
    <n v="0"/>
    <n v="0"/>
    <n v="0"/>
    <n v="0"/>
    <n v="0"/>
    <n v="0"/>
    <n v="2"/>
    <n v="0"/>
    <n v="0"/>
    <n v="0"/>
    <n v="0"/>
    <n v="0"/>
    <n v="0"/>
    <n v="100"/>
    <n v="0"/>
    <s v="n.c."/>
    <s v="n.c."/>
    <s v="n.c."/>
    <s v="n.c."/>
    <s v="n.c."/>
    <s v="n.c."/>
    <s v="n.c."/>
    <n v="0"/>
  </r>
  <r>
    <n v="111020012"/>
    <n v="1"/>
    <x v="1"/>
    <n v="0"/>
    <n v="0"/>
    <n v="0"/>
    <n v="0"/>
    <n v="0"/>
    <n v="0"/>
    <s v=""/>
    <s v=""/>
    <s v=""/>
    <n v="0"/>
    <n v="0"/>
    <n v="0"/>
    <n v="0"/>
    <n v="0"/>
    <n v="0"/>
    <n v="100"/>
    <n v="0"/>
    <n v="0"/>
    <s v=""/>
    <s v=""/>
    <s v=""/>
    <s v=""/>
    <s v=""/>
    <s v=""/>
    <s v=""/>
    <s v=""/>
    <n v="0"/>
    <n v="0"/>
    <n v="0"/>
    <s v=""/>
    <s v=""/>
    <s v=""/>
    <s v=""/>
    <s v=""/>
    <s v=""/>
    <s v=""/>
    <s v=""/>
    <s v=""/>
    <s v=""/>
    <s v=""/>
    <s v=""/>
    <s v=""/>
    <s v=""/>
    <s v=""/>
    <s v=""/>
    <s v=""/>
    <s v=""/>
    <s v=""/>
    <s v=""/>
    <m/>
    <s v="."/>
    <s v="."/>
    <s v="."/>
    <n v="0"/>
    <n v="0"/>
    <n v="0"/>
    <n v="0"/>
    <n v="0"/>
    <n v="0"/>
    <n v="0"/>
    <n v="0"/>
    <n v="0"/>
    <n v="0"/>
    <n v="0"/>
    <n v="0"/>
    <n v="0"/>
    <s v="n.v."/>
    <s v="n.v."/>
    <s v="n.v."/>
    <s v="n.v."/>
    <s v="n.v."/>
    <s v="n.v."/>
    <s v="n.v."/>
    <s v="n.v."/>
    <s v="n.c."/>
    <s v="n.c."/>
    <s v="n.c."/>
    <s v="n.c."/>
    <s v="n.c."/>
    <s v="n.c."/>
    <s v="n.c."/>
    <s v="n.v."/>
  </r>
  <r>
    <n v="111010608"/>
    <n v="1"/>
    <x v="0"/>
    <n v="142"/>
    <n v="100"/>
    <n v="35"/>
    <n v="0"/>
    <n v="5"/>
    <n v="2"/>
    <n v="100"/>
    <n v="0"/>
    <n v="0"/>
    <n v="0"/>
    <n v="0"/>
    <n v="20"/>
    <n v="80"/>
    <n v="0"/>
    <n v="0"/>
    <n v="0"/>
    <n v="10"/>
    <n v="2"/>
    <n v="5"/>
    <n v="90"/>
    <n v="10"/>
    <n v="100"/>
    <n v="0"/>
    <n v="92.592592592592595"/>
    <n v="7.4074074074074048"/>
    <n v="35"/>
    <n v="100"/>
    <n v="0"/>
    <n v="0"/>
    <n v="18"/>
    <n v="10"/>
    <s v=""/>
    <s v=""/>
    <n v="280"/>
    <s v=""/>
    <s v=""/>
    <n v="550"/>
    <n v="5"/>
    <s v=""/>
    <s v=""/>
    <n v="7"/>
    <n v="35"/>
    <s v=""/>
    <s v=""/>
    <n v="15"/>
    <s v=""/>
    <s v=""/>
    <s v=""/>
    <s v=""/>
    <m/>
    <s v="."/>
    <n v="0"/>
    <n v="2"/>
    <n v="0"/>
    <n v="0"/>
    <n v="0"/>
    <n v="0"/>
    <s v="26_2_no"/>
    <n v="35"/>
    <n v="0"/>
    <n v="0"/>
    <n v="15"/>
    <n v="0"/>
    <n v="0"/>
    <n v="0"/>
    <n v="2"/>
    <n v="0"/>
    <n v="0"/>
    <n v="0"/>
    <n v="0"/>
    <n v="100"/>
    <n v="0"/>
    <n v="0"/>
    <n v="0"/>
    <s v="n.c."/>
    <s v="n.c."/>
    <s v="n.c."/>
    <s v="n.c."/>
    <s v="n.c."/>
    <s v="n.c."/>
    <s v="n.c."/>
    <n v="100"/>
  </r>
  <r>
    <n v="111011076"/>
    <n v="1"/>
    <x v="0"/>
    <n v="45"/>
    <n v="24"/>
    <n v="20"/>
    <n v="0"/>
    <n v="1"/>
    <n v="0"/>
    <n v="73.333333333333329"/>
    <n v="26.666666666666668"/>
    <n v="0"/>
    <n v="0"/>
    <n v="20"/>
    <n v="20"/>
    <n v="60"/>
    <n v="0"/>
    <n v="0"/>
    <n v="0"/>
    <n v="12"/>
    <n v="3"/>
    <n v="4"/>
    <n v="100"/>
    <n v="0"/>
    <n v="100"/>
    <n v="0"/>
    <n v="100"/>
    <n v="0"/>
    <n v="33.333333333333329"/>
    <n v="0"/>
    <n v="100"/>
    <n v="0"/>
    <n v="30"/>
    <n v="8"/>
    <s v=""/>
    <s v=""/>
    <n v="260"/>
    <s v=""/>
    <s v=""/>
    <n v="400"/>
    <n v="4"/>
    <s v=""/>
    <s v=""/>
    <n v="8"/>
    <n v="13"/>
    <s v=""/>
    <s v=""/>
    <n v="7"/>
    <s v=""/>
    <s v=""/>
    <s v=""/>
    <s v=""/>
    <m/>
    <s v="."/>
    <n v="0"/>
    <n v="0"/>
    <n v="0"/>
    <n v="0"/>
    <n v="0"/>
    <n v="0"/>
    <s v="26_2_no"/>
    <n v="13"/>
    <n v="0"/>
    <n v="0"/>
    <n v="7"/>
    <n v="1"/>
    <n v="0"/>
    <n v="0"/>
    <n v="0"/>
    <n v="0"/>
    <n v="0"/>
    <n v="0"/>
    <n v="0"/>
    <n v="100"/>
    <n v="0"/>
    <n v="0"/>
    <n v="0"/>
    <s v="n.c."/>
    <s v="n.c."/>
    <s v="n.c."/>
    <s v="n.c."/>
    <s v="n.c."/>
    <s v="n.c."/>
    <s v="n.c."/>
    <n v="100"/>
  </r>
  <r>
    <n v="111010761"/>
    <n v="1"/>
    <x v="0"/>
    <n v="108"/>
    <n v="90"/>
    <n v="12"/>
    <n v="0"/>
    <n v="4"/>
    <n v="2"/>
    <n v="100"/>
    <n v="0"/>
    <n v="0"/>
    <n v="0"/>
    <n v="0"/>
    <n v="20"/>
    <n v="80"/>
    <n v="0"/>
    <n v="0"/>
    <n v="0"/>
    <n v="11"/>
    <n v="2"/>
    <n v="4"/>
    <n v="92.222222222222229"/>
    <n v="7.7777777777777715"/>
    <n v="100"/>
    <n v="0"/>
    <n v="93.137254901960787"/>
    <n v="6.8627450980392126"/>
    <n v="13.333333333333334"/>
    <n v="0"/>
    <n v="100"/>
    <n v="0"/>
    <n v="30"/>
    <n v="8"/>
    <s v=""/>
    <s v=""/>
    <n v="260"/>
    <s v=""/>
    <s v=""/>
    <s v=""/>
    <n v="5"/>
    <s v=""/>
    <s v=""/>
    <s v=""/>
    <n v="50"/>
    <s v=""/>
    <s v=""/>
    <s v=""/>
    <s v=""/>
    <s v=""/>
    <s v=""/>
    <s v=""/>
    <m/>
    <s v="."/>
    <n v="0"/>
    <n v="0"/>
    <n v="0"/>
    <n v="0"/>
    <n v="0"/>
    <n v="0"/>
    <s v="26_2_no"/>
    <n v="50"/>
    <n v="0"/>
    <n v="0"/>
    <n v="0"/>
    <n v="0"/>
    <n v="0"/>
    <n v="0"/>
    <n v="0"/>
    <n v="0"/>
    <n v="0"/>
    <n v="0"/>
    <n v="0"/>
    <n v="100"/>
    <n v="0"/>
    <n v="0"/>
    <n v="0"/>
    <s v="n.c."/>
    <s v="n.c."/>
    <s v="n.c."/>
    <s v="n.c."/>
    <s v="n.c."/>
    <s v="n.c."/>
    <s v="n.c."/>
    <n v="100"/>
  </r>
  <r>
    <n v="111010089"/>
    <n v="1"/>
    <x v="0"/>
    <n v="32"/>
    <n v="30"/>
    <n v="0"/>
    <n v="0"/>
    <n v="2"/>
    <n v="0"/>
    <n v="100"/>
    <n v="0"/>
    <n v="0"/>
    <n v="0"/>
    <n v="0"/>
    <n v="100"/>
    <n v="0"/>
    <n v="0"/>
    <n v="0"/>
    <n v="0"/>
    <n v="1"/>
    <n v="12"/>
    <n v="12"/>
    <n v="96.666666666666671"/>
    <n v="3.3333333333333286"/>
    <s v=""/>
    <s v=""/>
    <n v="96.666666666666671"/>
    <n v="3.3333333333333286"/>
    <n v="0"/>
    <n v="0"/>
    <n v="100"/>
    <n v="0"/>
    <s v=""/>
    <n v="9"/>
    <s v=""/>
    <s v=""/>
    <n v="230"/>
    <s v=""/>
    <s v=""/>
    <s v=""/>
    <n v="4"/>
    <s v=""/>
    <s v=""/>
    <s v=""/>
    <s v=""/>
    <s v=""/>
    <s v=""/>
    <s v=""/>
    <s v=""/>
    <s v=""/>
    <s v=""/>
    <s v=""/>
    <m/>
    <s v="."/>
    <s v="."/>
    <n v="13.333333333333334"/>
    <n v="0"/>
    <n v="0"/>
    <n v="0"/>
    <n v="0"/>
    <s v="26_2_no"/>
    <n v="0"/>
    <n v="0"/>
    <n v="0"/>
    <n v="0"/>
    <n v="0"/>
    <n v="0"/>
    <n v="0"/>
    <n v="4"/>
    <n v="100"/>
    <n v="0"/>
    <n v="0"/>
    <n v="0"/>
    <n v="0"/>
    <n v="0"/>
    <n v="0"/>
    <n v="0"/>
    <s v="n.c."/>
    <s v="n.c."/>
    <s v="n.c."/>
    <s v="n.c."/>
    <s v="n.c."/>
    <s v="n.c."/>
    <s v="n.c."/>
    <n v="100"/>
  </r>
  <r>
    <n v="111010288"/>
    <n v="1"/>
    <x v="5"/>
    <n v="1028"/>
    <n v="200"/>
    <n v="75"/>
    <n v="730"/>
    <n v="15"/>
    <n v="8"/>
    <n v="98.540856031128399"/>
    <n v="0.68093385214007784"/>
    <n v="0.77821011673151752"/>
    <n v="0"/>
    <n v="0"/>
    <n v="30"/>
    <n v="70"/>
    <n v="0"/>
    <n v="0"/>
    <n v="0"/>
    <n v="11"/>
    <n v="3"/>
    <n v="5"/>
    <n v="60"/>
    <n v="40"/>
    <n v="100"/>
    <n v="0"/>
    <n v="69.230769230769226"/>
    <n v="30.769230769230774"/>
    <n v="30"/>
    <n v="100"/>
    <n v="0"/>
    <n v="0"/>
    <n v="18"/>
    <s v=""/>
    <n v="30"/>
    <n v="30"/>
    <s v=""/>
    <n v="500"/>
    <n v="400"/>
    <s v=""/>
    <s v=""/>
    <n v="2"/>
    <n v="2"/>
    <s v=""/>
    <s v=""/>
    <n v="100"/>
    <n v="30"/>
    <s v=""/>
    <s v=""/>
    <s v=""/>
    <s v=""/>
    <s v=""/>
    <m/>
    <n v="0"/>
    <n v="0"/>
    <n v="0"/>
    <n v="150"/>
    <n v="200"/>
    <n v="0"/>
    <n v="0"/>
    <s v="26_2_no"/>
    <n v="0"/>
    <n v="100"/>
    <n v="30"/>
    <n v="0"/>
    <n v="0"/>
    <n v="0"/>
    <n v="0"/>
    <n v="0"/>
    <n v="0"/>
    <n v="0"/>
    <n v="0"/>
    <n v="0"/>
    <n v="0"/>
    <n v="0"/>
    <n v="0"/>
    <n v="100"/>
    <n v="100"/>
    <n v="0"/>
    <n v="0"/>
    <n v="0"/>
    <n v="0"/>
    <n v="0"/>
    <n v="0"/>
    <n v="100"/>
  </r>
  <r>
    <n v="111010468"/>
    <n v="1"/>
    <x v="0"/>
    <n v="43"/>
    <n v="30"/>
    <n v="8"/>
    <n v="2"/>
    <n v="2"/>
    <n v="1"/>
    <n v="100"/>
    <n v="0"/>
    <n v="0"/>
    <n v="0"/>
    <n v="0"/>
    <n v="100"/>
    <n v="0"/>
    <n v="0"/>
    <n v="0"/>
    <n v="0"/>
    <n v="12"/>
    <n v="4"/>
    <n v="5"/>
    <n v="80"/>
    <n v="20"/>
    <n v="100"/>
    <n v="0"/>
    <n v="81.818181818181827"/>
    <n v="18.181818181818173"/>
    <n v="10"/>
    <n v="100"/>
    <n v="0"/>
    <n v="0"/>
    <n v="18"/>
    <n v="8"/>
    <s v=""/>
    <s v=""/>
    <n v="270"/>
    <s v=""/>
    <s v=""/>
    <n v="500"/>
    <n v="5"/>
    <s v=""/>
    <s v=""/>
    <n v="10"/>
    <n v="10"/>
    <s v=""/>
    <s v=""/>
    <n v="1"/>
    <s v=""/>
    <s v=""/>
    <s v=""/>
    <s v=""/>
    <m/>
    <n v="0"/>
    <n v="0"/>
    <n v="0"/>
    <n v="0"/>
    <n v="0"/>
    <n v="0"/>
    <n v="0"/>
    <s v="26_2_no"/>
    <n v="10"/>
    <n v="0"/>
    <n v="0"/>
    <n v="1"/>
    <n v="0"/>
    <n v="0"/>
    <n v="0"/>
    <n v="0"/>
    <n v="0"/>
    <n v="0"/>
    <n v="0"/>
    <n v="0"/>
    <n v="100"/>
    <n v="0"/>
    <n v="0"/>
    <n v="0"/>
    <s v="n.c."/>
    <s v="n.c."/>
    <s v="n.c."/>
    <s v="n.c."/>
    <s v="n.c."/>
    <s v="n.c."/>
    <s v="n.c."/>
    <n v="100"/>
  </r>
  <r>
    <n v="112020156"/>
    <n v="1"/>
    <x v="0"/>
    <n v="241"/>
    <n v="140"/>
    <n v="92"/>
    <n v="0"/>
    <n v="9"/>
    <n v="0"/>
    <n v="100"/>
    <n v="0"/>
    <n v="0"/>
    <n v="0"/>
    <n v="0"/>
    <n v="100"/>
    <n v="0"/>
    <n v="0"/>
    <n v="0"/>
    <n v="0"/>
    <n v="12"/>
    <n v="3"/>
    <n v="4"/>
    <n v="95.714285714285722"/>
    <n v="4.2857142857142776"/>
    <n v="37.313432835820898"/>
    <n v="62.686567164179102"/>
    <n v="76.811594202898547"/>
    <n v="23.188405797101453"/>
    <n v="47.857142857142861"/>
    <n v="100"/>
    <n v="0"/>
    <n v="0"/>
    <n v="18"/>
    <n v="7"/>
    <s v=""/>
    <s v=""/>
    <n v="260"/>
    <s v=""/>
    <s v=""/>
    <s v=""/>
    <n v="4"/>
    <s v=""/>
    <s v=""/>
    <s v=""/>
    <n v="80"/>
    <s v=""/>
    <s v=""/>
    <s v=""/>
    <s v=""/>
    <s v=""/>
    <s v=""/>
    <s v=""/>
    <m/>
    <s v="."/>
    <n v="1.0869565217391304"/>
    <n v="2.1428571428571428"/>
    <n v="0"/>
    <n v="0"/>
    <n v="0"/>
    <n v="0"/>
    <s v="26_2_no"/>
    <n v="80"/>
    <n v="0"/>
    <n v="0"/>
    <n v="0"/>
    <n v="0"/>
    <n v="0"/>
    <n v="1"/>
    <n v="3"/>
    <n v="0"/>
    <n v="0"/>
    <n v="0"/>
    <n v="0"/>
    <n v="100"/>
    <n v="0"/>
    <n v="0"/>
    <n v="0"/>
    <s v="n.c."/>
    <s v="n.c."/>
    <s v="n.c."/>
    <s v="n.c."/>
    <s v="n.c."/>
    <s v="n.c."/>
    <s v="n.c."/>
    <n v="100"/>
  </r>
  <r>
    <n v="111010245"/>
    <n v="1"/>
    <x v="0"/>
    <n v="33"/>
    <n v="20"/>
    <n v="10"/>
    <n v="0"/>
    <n v="1"/>
    <n v="2"/>
    <n v="96.969696969696969"/>
    <n v="3.0303030303030303"/>
    <n v="0"/>
    <n v="0"/>
    <n v="80"/>
    <n v="0"/>
    <n v="20"/>
    <n v="0"/>
    <n v="0"/>
    <n v="0"/>
    <n v="11"/>
    <n v="2"/>
    <n v="4"/>
    <n v="100"/>
    <n v="0"/>
    <s v=""/>
    <s v=""/>
    <n v="100"/>
    <n v="0"/>
    <n v="0"/>
    <n v="0"/>
    <n v="100"/>
    <n v="0"/>
    <s v=""/>
    <n v="8"/>
    <s v=""/>
    <s v=""/>
    <n v="250"/>
    <s v=""/>
    <s v=""/>
    <s v=""/>
    <n v="4"/>
    <s v=""/>
    <s v=""/>
    <s v=""/>
    <n v="10"/>
    <s v=""/>
    <s v=""/>
    <s v=""/>
    <s v=""/>
    <s v=""/>
    <s v=""/>
    <s v=""/>
    <m/>
    <s v="."/>
    <n v="0"/>
    <n v="0"/>
    <n v="0"/>
    <n v="0"/>
    <n v="0"/>
    <n v="0"/>
    <s v="26_2_no"/>
    <n v="10"/>
    <n v="0"/>
    <n v="0"/>
    <n v="0"/>
    <n v="3"/>
    <n v="0"/>
    <n v="0"/>
    <n v="0"/>
    <n v="0"/>
    <n v="0"/>
    <n v="0"/>
    <n v="0"/>
    <n v="100"/>
    <n v="0"/>
    <n v="0"/>
    <n v="0"/>
    <s v="n.c."/>
    <s v="n.c."/>
    <s v="n.c."/>
    <s v="n.c."/>
    <s v="n.c."/>
    <s v="n.c."/>
    <s v="n.c."/>
    <n v="100"/>
  </r>
  <r>
    <n v="114020006"/>
    <n v="1"/>
    <x v="0"/>
    <n v="71"/>
    <n v="40"/>
    <n v="21"/>
    <n v="3"/>
    <n v="3"/>
    <n v="4"/>
    <n v="100"/>
    <n v="0"/>
    <n v="0"/>
    <n v="0"/>
    <n v="0"/>
    <n v="50"/>
    <n v="50"/>
    <n v="0"/>
    <n v="0"/>
    <n v="0"/>
    <n v="12"/>
    <n v="3"/>
    <n v="4"/>
    <n v="100"/>
    <n v="0"/>
    <s v=""/>
    <s v=""/>
    <n v="100"/>
    <n v="0"/>
    <n v="0"/>
    <n v="0"/>
    <n v="100"/>
    <n v="0"/>
    <s v=""/>
    <n v="8"/>
    <s v=""/>
    <s v=""/>
    <n v="240"/>
    <s v=""/>
    <s v=""/>
    <n v="500"/>
    <n v="4"/>
    <s v=""/>
    <s v=""/>
    <n v="4"/>
    <n v="20"/>
    <s v=""/>
    <s v=""/>
    <n v="5"/>
    <s v=""/>
    <s v=""/>
    <s v=""/>
    <s v=""/>
    <m/>
    <n v="0"/>
    <n v="0"/>
    <n v="0"/>
    <n v="0"/>
    <n v="0"/>
    <n v="0"/>
    <n v="0"/>
    <s v="26_2_no"/>
    <n v="20"/>
    <n v="0"/>
    <n v="0"/>
    <n v="5"/>
    <n v="3"/>
    <n v="0"/>
    <n v="0"/>
    <n v="0"/>
    <n v="0"/>
    <n v="0"/>
    <n v="0"/>
    <n v="0"/>
    <n v="100"/>
    <n v="0"/>
    <n v="0"/>
    <n v="0"/>
    <s v="n.c."/>
    <s v="n.c."/>
    <s v="n.c."/>
    <s v="n.c."/>
    <s v="n.c."/>
    <s v="n.c."/>
    <s v="n.c."/>
    <n v="100"/>
  </r>
  <r>
    <n v="111010373"/>
    <n v="1"/>
    <x v="0"/>
    <n v="20"/>
    <n v="19"/>
    <n v="0"/>
    <n v="0"/>
    <n v="1"/>
    <n v="0"/>
    <n v="0"/>
    <n v="100"/>
    <n v="0"/>
    <n v="0"/>
    <n v="0"/>
    <n v="0"/>
    <n v="0"/>
    <n v="0"/>
    <n v="0"/>
    <n v="100"/>
    <n v="0"/>
    <n v="0"/>
    <s v=""/>
    <s v=""/>
    <s v=""/>
    <s v=""/>
    <s v=""/>
    <s v=""/>
    <s v=""/>
    <s v=""/>
    <n v="0"/>
    <n v="0"/>
    <n v="0"/>
    <s v=""/>
    <s v=""/>
    <s v=""/>
    <s v=""/>
    <s v=""/>
    <s v=""/>
    <s v=""/>
    <s v=""/>
    <s v=""/>
    <s v=""/>
    <s v=""/>
    <s v=""/>
    <s v=""/>
    <s v=""/>
    <s v=""/>
    <s v=""/>
    <s v=""/>
    <s v=""/>
    <s v=""/>
    <s v=""/>
    <m/>
    <s v="."/>
    <s v="."/>
    <n v="0"/>
    <n v="0"/>
    <n v="0"/>
    <n v="0"/>
    <n v="0"/>
    <s v="26_2_no"/>
    <n v="0"/>
    <n v="0"/>
    <n v="0"/>
    <n v="0"/>
    <n v="0"/>
    <n v="0"/>
    <n v="0"/>
    <n v="0"/>
    <s v="n.v."/>
    <s v="n.v."/>
    <s v="n.v."/>
    <s v="n.v."/>
    <s v="n.v."/>
    <s v="n.v."/>
    <s v="n.v."/>
    <s v="n.v."/>
    <s v="n.c."/>
    <s v="n.c."/>
    <s v="n.c."/>
    <s v="n.c."/>
    <s v="n.c."/>
    <s v="n.c."/>
    <s v="n.c."/>
    <s v="n.v."/>
  </r>
  <r>
    <n v="111010861"/>
    <n v="1"/>
    <x v="0"/>
    <n v="125"/>
    <n v="80"/>
    <n v="36"/>
    <n v="0"/>
    <n v="7"/>
    <n v="2"/>
    <n v="100"/>
    <n v="0"/>
    <n v="0"/>
    <n v="0"/>
    <n v="0"/>
    <n v="50"/>
    <n v="50"/>
    <n v="0"/>
    <n v="0"/>
    <n v="0"/>
    <n v="11"/>
    <n v="5"/>
    <n v="7"/>
    <n v="81.25"/>
    <n v="18.75"/>
    <s v=""/>
    <s v=""/>
    <n v="81.25"/>
    <n v="18.75"/>
    <n v="0"/>
    <n v="0"/>
    <n v="100"/>
    <n v="0"/>
    <s v=""/>
    <n v="8"/>
    <s v=""/>
    <n v="18"/>
    <n v="270"/>
    <s v=""/>
    <n v="380"/>
    <n v="550"/>
    <n v="5"/>
    <s v=""/>
    <n v="6"/>
    <n v="6"/>
    <n v="70"/>
    <s v=""/>
    <n v="30"/>
    <n v="30"/>
    <s v=""/>
    <s v=""/>
    <s v=""/>
    <s v=""/>
    <m/>
    <s v="."/>
    <n v="0"/>
    <n v="0"/>
    <n v="20"/>
    <n v="0"/>
    <n v="20"/>
    <n v="10"/>
    <s v="26_2_no"/>
    <n v="70"/>
    <n v="0"/>
    <n v="30"/>
    <n v="30"/>
    <n v="0"/>
    <n v="0"/>
    <n v="0"/>
    <n v="0"/>
    <n v="0"/>
    <n v="0"/>
    <n v="0"/>
    <n v="0"/>
    <n v="100"/>
    <n v="0"/>
    <n v="0"/>
    <n v="0"/>
    <n v="20"/>
    <n v="0"/>
    <n v="0"/>
    <n v="0"/>
    <n v="80"/>
    <n v="0"/>
    <n v="0"/>
    <n v="100"/>
  </r>
  <r>
    <n v="111010644"/>
    <n v="1"/>
    <x v="0"/>
    <n v="78"/>
    <n v="68"/>
    <n v="6"/>
    <n v="2"/>
    <n v="2"/>
    <n v="0"/>
    <n v="33.333333333333336"/>
    <n v="66.666666666666671"/>
    <n v="0"/>
    <n v="0"/>
    <n v="0"/>
    <n v="100"/>
    <n v="0"/>
    <n v="0"/>
    <n v="0"/>
    <n v="0"/>
    <n v="12"/>
    <n v="4"/>
    <n v="5"/>
    <n v="100"/>
    <n v="0"/>
    <s v=""/>
    <s v=""/>
    <n v="100"/>
    <n v="0"/>
    <n v="0"/>
    <n v="0"/>
    <n v="100"/>
    <n v="0"/>
    <s v=""/>
    <n v="8"/>
    <s v=""/>
    <s v=""/>
    <n v="230"/>
    <s v=""/>
    <s v=""/>
    <n v="450"/>
    <n v="7"/>
    <s v=""/>
    <s v=""/>
    <n v="6"/>
    <n v="6"/>
    <s v=""/>
    <s v=""/>
    <n v="2"/>
    <s v=""/>
    <s v=""/>
    <s v=""/>
    <s v=""/>
    <m/>
    <n v="0"/>
    <n v="0"/>
    <n v="8.8235294117647065"/>
    <n v="0"/>
    <n v="0"/>
    <n v="0"/>
    <n v="0"/>
    <s v="26_2_no"/>
    <n v="6"/>
    <n v="0"/>
    <n v="0"/>
    <n v="2"/>
    <n v="0"/>
    <n v="0"/>
    <n v="0"/>
    <n v="6"/>
    <n v="0"/>
    <n v="0"/>
    <n v="0"/>
    <n v="0"/>
    <n v="100"/>
    <n v="0"/>
    <n v="0"/>
    <n v="0"/>
    <s v="n.c."/>
    <s v="n.c."/>
    <s v="n.c."/>
    <s v="n.c."/>
    <s v="n.c."/>
    <s v="n.c."/>
    <s v="n.c."/>
    <n v="0"/>
  </r>
  <r>
    <n v="111010501"/>
    <n v="1"/>
    <x v="0"/>
    <n v="28"/>
    <n v="23"/>
    <n v="3"/>
    <n v="2"/>
    <n v="0"/>
    <n v="0"/>
    <n v="100"/>
    <n v="0"/>
    <n v="0"/>
    <n v="0"/>
    <n v="0"/>
    <n v="100"/>
    <n v="0"/>
    <n v="0"/>
    <n v="0"/>
    <n v="0"/>
    <n v="11"/>
    <n v="4"/>
    <n v="6"/>
    <n v="100"/>
    <n v="0"/>
    <s v=""/>
    <s v=""/>
    <n v="100"/>
    <n v="0"/>
    <n v="0"/>
    <n v="100"/>
    <n v="0"/>
    <n v="0"/>
    <s v=""/>
    <n v="8"/>
    <n v="18"/>
    <s v=""/>
    <n v="260"/>
    <n v="390"/>
    <s v=""/>
    <s v=""/>
    <n v="4"/>
    <n v="4"/>
    <s v=""/>
    <s v=""/>
    <n v="13"/>
    <n v="7"/>
    <s v=""/>
    <s v=""/>
    <s v=""/>
    <s v=""/>
    <s v=""/>
    <s v=""/>
    <m/>
    <n v="0"/>
    <n v="0"/>
    <n v="4.3478260869565215"/>
    <n v="0"/>
    <n v="0"/>
    <n v="0"/>
    <n v="0"/>
    <s v="26_2_no"/>
    <n v="13"/>
    <n v="7"/>
    <n v="0"/>
    <n v="0"/>
    <n v="0"/>
    <n v="0"/>
    <n v="0"/>
    <n v="1"/>
    <n v="0"/>
    <n v="0"/>
    <n v="0"/>
    <n v="0"/>
    <n v="100"/>
    <n v="0"/>
    <n v="0"/>
    <n v="0"/>
    <s v="n.c."/>
    <s v="n.c."/>
    <s v="n.c."/>
    <s v="n.c."/>
    <s v="n.c."/>
    <s v="n.c."/>
    <s v="n.c."/>
    <n v="100"/>
  </r>
  <r>
    <n v="111011009"/>
    <n v="1"/>
    <x v="0"/>
    <n v="58"/>
    <n v="38"/>
    <n v="18"/>
    <n v="0"/>
    <n v="2"/>
    <n v="0"/>
    <n v="100"/>
    <n v="0"/>
    <n v="0"/>
    <n v="0"/>
    <n v="50"/>
    <n v="0"/>
    <n v="50"/>
    <n v="0"/>
    <n v="0"/>
    <n v="0"/>
    <n v="1"/>
    <n v="12"/>
    <n v="12"/>
    <n v="90"/>
    <n v="10"/>
    <s v=""/>
    <s v=""/>
    <n v="90"/>
    <n v="10"/>
    <n v="0"/>
    <n v="100"/>
    <n v="0"/>
    <n v="0"/>
    <s v=""/>
    <n v="8"/>
    <s v=""/>
    <s v=""/>
    <n v="280"/>
    <s v=""/>
    <s v=""/>
    <s v=""/>
    <n v="5"/>
    <s v=""/>
    <s v=""/>
    <s v=""/>
    <n v="9"/>
    <s v=""/>
    <s v=""/>
    <s v=""/>
    <s v=""/>
    <s v=""/>
    <s v=""/>
    <s v=""/>
    <m/>
    <s v="."/>
    <n v="0"/>
    <n v="0"/>
    <n v="0"/>
    <n v="0"/>
    <n v="0"/>
    <n v="0"/>
    <s v="26_2_no"/>
    <n v="9"/>
    <n v="0"/>
    <n v="0"/>
    <n v="0"/>
    <n v="0"/>
    <n v="0"/>
    <n v="0"/>
    <n v="0"/>
    <n v="100"/>
    <n v="0"/>
    <n v="0"/>
    <n v="0"/>
    <n v="0"/>
    <n v="0"/>
    <n v="0"/>
    <n v="0"/>
    <s v="n.c."/>
    <s v="n.c."/>
    <s v="n.c."/>
    <s v="n.c."/>
    <s v="n.c."/>
    <s v="n.c."/>
    <s v="n.c."/>
    <n v="100"/>
  </r>
  <r>
    <n v="111010259"/>
    <n v="1"/>
    <x v="0"/>
    <n v="40"/>
    <n v="35"/>
    <n v="3"/>
    <n v="0"/>
    <n v="2"/>
    <n v="0"/>
    <n v="100"/>
    <n v="0"/>
    <n v="0"/>
    <n v="100"/>
    <n v="0"/>
    <n v="0"/>
    <n v="0"/>
    <n v="0"/>
    <n v="0"/>
    <n v="0"/>
    <n v="12"/>
    <n v="4"/>
    <n v="5"/>
    <n v="85.714285714285708"/>
    <n v="14.285714285714292"/>
    <s v=""/>
    <s v=""/>
    <n v="85.714285714285708"/>
    <n v="14.285714285714292"/>
    <n v="0"/>
    <n v="0"/>
    <n v="100"/>
    <n v="0"/>
    <s v=""/>
    <n v="8"/>
    <s v=""/>
    <s v=""/>
    <n v="250"/>
    <s v=""/>
    <s v=""/>
    <s v=""/>
    <n v="4"/>
    <s v=""/>
    <s v=""/>
    <s v=""/>
    <n v="14"/>
    <s v=""/>
    <s v=""/>
    <s v=""/>
    <s v=""/>
    <s v=""/>
    <s v=""/>
    <s v=""/>
    <m/>
    <s v="."/>
    <n v="0"/>
    <n v="2.8571428571428572"/>
    <n v="0"/>
    <n v="0"/>
    <n v="0"/>
    <n v="0"/>
    <s v="26_2_no"/>
    <n v="14"/>
    <n v="0"/>
    <n v="0"/>
    <n v="0"/>
    <n v="0"/>
    <n v="0"/>
    <n v="0"/>
    <n v="1"/>
    <n v="0"/>
    <n v="0"/>
    <n v="0"/>
    <n v="0"/>
    <n v="100"/>
    <n v="0"/>
    <n v="0"/>
    <n v="0"/>
    <s v="n.c."/>
    <s v="n.c."/>
    <s v="n.c."/>
    <s v="n.c."/>
    <s v="n.c."/>
    <s v="n.c."/>
    <s v="n.c."/>
    <n v="100"/>
  </r>
  <r>
    <n v="111010865"/>
    <n v="1"/>
    <x v="0"/>
    <n v="46"/>
    <n v="33"/>
    <n v="10"/>
    <n v="0"/>
    <n v="3"/>
    <n v="0"/>
    <n v="100"/>
    <n v="0"/>
    <n v="0"/>
    <n v="0"/>
    <n v="27"/>
    <n v="0"/>
    <n v="0"/>
    <n v="0"/>
    <n v="70"/>
    <n v="3"/>
    <n v="11"/>
    <n v="3"/>
    <n v="5"/>
    <n v="93.939393939393938"/>
    <n v="6.0606060606060623"/>
    <s v=""/>
    <s v=""/>
    <n v="93.939393939393938"/>
    <n v="6.0606060606060623"/>
    <n v="0"/>
    <n v="0"/>
    <n v="100"/>
    <n v="0"/>
    <s v=""/>
    <n v="8"/>
    <s v=""/>
    <s v=""/>
    <n v="260"/>
    <s v=""/>
    <s v=""/>
    <n v="650"/>
    <n v="4"/>
    <s v=""/>
    <s v=""/>
    <n v="5"/>
    <n v="15"/>
    <s v=""/>
    <s v=""/>
    <n v="6"/>
    <s v=""/>
    <s v=""/>
    <s v=""/>
    <s v=""/>
    <m/>
    <s v="."/>
    <n v="0"/>
    <n v="6.0606060606060606"/>
    <n v="0"/>
    <n v="0"/>
    <n v="0"/>
    <n v="0"/>
    <s v="26_2_no"/>
    <n v="15"/>
    <n v="0"/>
    <n v="0"/>
    <n v="6"/>
    <n v="0"/>
    <n v="0"/>
    <n v="0"/>
    <n v="2"/>
    <n v="0"/>
    <n v="0"/>
    <n v="0"/>
    <n v="0"/>
    <n v="100"/>
    <n v="0"/>
    <n v="0"/>
    <n v="0"/>
    <s v="n.c."/>
    <s v="n.c."/>
    <s v="n.c."/>
    <s v="n.c."/>
    <s v="n.c."/>
    <s v="n.c."/>
    <s v="n.c."/>
    <n v="100"/>
  </r>
  <r>
    <n v="111011156"/>
    <n v="1"/>
    <x v="0"/>
    <n v="54"/>
    <n v="45"/>
    <n v="2"/>
    <n v="3"/>
    <n v="2"/>
    <n v="2"/>
    <n v="100"/>
    <n v="0"/>
    <n v="0"/>
    <n v="0"/>
    <n v="0"/>
    <n v="100"/>
    <n v="0"/>
    <n v="0"/>
    <n v="0"/>
    <n v="0"/>
    <n v="1"/>
    <n v="5"/>
    <n v="5"/>
    <n v="100"/>
    <n v="0"/>
    <s v=""/>
    <s v=""/>
    <n v="100"/>
    <n v="0"/>
    <n v="0"/>
    <n v="100"/>
    <n v="0"/>
    <n v="0"/>
    <s v=""/>
    <n v="8"/>
    <s v=""/>
    <n v="12"/>
    <n v="300"/>
    <s v=""/>
    <n v="250"/>
    <s v=""/>
    <n v="5"/>
    <s v=""/>
    <n v="8"/>
    <s v=""/>
    <n v="15"/>
    <s v=""/>
    <n v="15"/>
    <s v=""/>
    <s v=""/>
    <s v=""/>
    <s v=""/>
    <s v=""/>
    <m/>
    <n v="0"/>
    <n v="0"/>
    <n v="0"/>
    <n v="0"/>
    <n v="0"/>
    <n v="0"/>
    <n v="0"/>
    <s v="26_2_no"/>
    <n v="15"/>
    <n v="0"/>
    <n v="15"/>
    <n v="0"/>
    <n v="0"/>
    <n v="0"/>
    <n v="0"/>
    <n v="0"/>
    <n v="0"/>
    <n v="0"/>
    <n v="0"/>
    <n v="0"/>
    <n v="100"/>
    <n v="0"/>
    <n v="0"/>
    <n v="0"/>
    <s v="n.c."/>
    <s v="n.c."/>
    <s v="n.c."/>
    <s v="n.c."/>
    <s v="n.c."/>
    <s v="n.c."/>
    <s v="n.c."/>
    <n v="100"/>
  </r>
  <r>
    <n v="111010994"/>
    <n v="1"/>
    <x v="0"/>
    <n v="37"/>
    <n v="28"/>
    <n v="4"/>
    <n v="4"/>
    <n v="1"/>
    <n v="0"/>
    <n v="100"/>
    <n v="0"/>
    <n v="0"/>
    <n v="0"/>
    <n v="30"/>
    <n v="60"/>
    <n v="10"/>
    <n v="0"/>
    <n v="0"/>
    <n v="0"/>
    <n v="1"/>
    <n v="12"/>
    <n v="12"/>
    <n v="85.714285714285708"/>
    <n v="14.285714285714292"/>
    <n v="100"/>
    <n v="0"/>
    <n v="87.5"/>
    <n v="12.5"/>
    <n v="14.285714285714285"/>
    <n v="100"/>
    <n v="0"/>
    <n v="0"/>
    <n v="18"/>
    <n v="8"/>
    <s v=""/>
    <s v=""/>
    <n v="230"/>
    <s v=""/>
    <s v=""/>
    <s v=""/>
    <n v="5"/>
    <s v=""/>
    <s v=""/>
    <s v=""/>
    <n v="14"/>
    <s v=""/>
    <s v=""/>
    <s v=""/>
    <s v=""/>
    <s v=""/>
    <s v=""/>
    <s v=""/>
    <m/>
    <n v="0"/>
    <n v="0"/>
    <n v="0"/>
    <n v="0"/>
    <n v="0"/>
    <n v="0"/>
    <n v="0"/>
    <s v="26_2_no"/>
    <n v="14"/>
    <n v="0"/>
    <n v="0"/>
    <n v="0"/>
    <n v="0"/>
    <n v="0"/>
    <n v="0"/>
    <n v="0"/>
    <n v="0"/>
    <n v="0"/>
    <n v="0"/>
    <n v="0"/>
    <n v="100"/>
    <n v="0"/>
    <n v="0"/>
    <n v="0"/>
    <s v="n.c."/>
    <s v="n.c."/>
    <s v="n.c."/>
    <s v="n.c."/>
    <s v="n.c."/>
    <s v="n.c."/>
    <s v="n.c."/>
    <n v="100"/>
  </r>
  <r>
    <n v="111012047"/>
    <n v="1"/>
    <x v="0"/>
    <n v="43"/>
    <n v="25"/>
    <n v="14"/>
    <n v="3"/>
    <n v="1"/>
    <n v="0"/>
    <n v="100"/>
    <n v="0"/>
    <n v="0"/>
    <n v="0"/>
    <n v="50"/>
    <n v="0"/>
    <n v="50"/>
    <n v="0"/>
    <n v="0"/>
    <n v="0"/>
    <n v="10"/>
    <n v="12"/>
    <n v="3"/>
    <n v="100"/>
    <n v="0"/>
    <n v="50"/>
    <n v="50"/>
    <n v="90.322580645161281"/>
    <n v="9.6774193548387188"/>
    <n v="24"/>
    <n v="0"/>
    <n v="100"/>
    <n v="0"/>
    <n v="30"/>
    <n v="8"/>
    <s v=""/>
    <s v=""/>
    <n v="180"/>
    <s v=""/>
    <s v=""/>
    <s v=""/>
    <n v="4"/>
    <s v=""/>
    <s v=""/>
    <s v=""/>
    <n v="6"/>
    <s v=""/>
    <s v=""/>
    <s v=""/>
    <s v=""/>
    <s v=""/>
    <s v=""/>
    <s v=""/>
    <m/>
    <n v="0"/>
    <n v="0"/>
    <n v="28"/>
    <n v="0"/>
    <n v="0"/>
    <n v="0"/>
    <n v="0"/>
    <s v="26_2_no"/>
    <n v="6"/>
    <n v="0"/>
    <n v="0"/>
    <n v="0"/>
    <n v="0"/>
    <n v="0"/>
    <n v="0"/>
    <n v="7"/>
    <n v="0"/>
    <n v="0"/>
    <n v="0"/>
    <n v="100"/>
    <n v="0"/>
    <n v="0"/>
    <n v="0"/>
    <n v="0"/>
    <s v="n.c."/>
    <s v="n.c."/>
    <s v="n.c."/>
    <s v="n.c."/>
    <s v="n.c."/>
    <s v="n.c."/>
    <s v="n.c."/>
    <n v="100"/>
  </r>
  <r>
    <n v="111012198"/>
    <n v="1"/>
    <x v="0"/>
    <n v="119"/>
    <n v="100"/>
    <n v="15"/>
    <n v="0"/>
    <n v="4"/>
    <n v="0"/>
    <n v="100"/>
    <n v="0"/>
    <n v="0"/>
    <n v="0"/>
    <n v="0"/>
    <n v="50"/>
    <n v="50"/>
    <n v="0"/>
    <n v="0"/>
    <n v="0"/>
    <n v="11"/>
    <n v="3"/>
    <n v="5"/>
    <n v="100"/>
    <n v="0"/>
    <n v="66.666666666666657"/>
    <n v="33.333333333333343"/>
    <n v="95.652173913043484"/>
    <n v="4.3478260869565162"/>
    <n v="15"/>
    <n v="0"/>
    <n v="100"/>
    <n v="0"/>
    <n v="30"/>
    <s v=""/>
    <n v="18"/>
    <n v="18"/>
    <s v=""/>
    <n v="341"/>
    <n v="280"/>
    <s v=""/>
    <s v=""/>
    <n v="1"/>
    <n v="1"/>
    <s v=""/>
    <s v=""/>
    <n v="60"/>
    <n v="30"/>
    <s v=""/>
    <s v=""/>
    <s v=""/>
    <s v=""/>
    <s v=""/>
    <m/>
    <s v="."/>
    <n v="0"/>
    <n v="0"/>
    <n v="0"/>
    <n v="0"/>
    <n v="0"/>
    <n v="0"/>
    <s v="26_2_no"/>
    <n v="0"/>
    <n v="60"/>
    <n v="30"/>
    <n v="0"/>
    <n v="0"/>
    <n v="0"/>
    <n v="0"/>
    <n v="0"/>
    <n v="0"/>
    <n v="0"/>
    <n v="0"/>
    <n v="0"/>
    <n v="100"/>
    <n v="0"/>
    <n v="0"/>
    <n v="0"/>
    <s v="n.c."/>
    <s v="n.c."/>
    <s v="n.c."/>
    <s v="n.c."/>
    <s v="n.c."/>
    <s v="n.c."/>
    <s v="n.c."/>
    <n v="100"/>
  </r>
  <r>
    <n v="111010422"/>
    <n v="1"/>
    <x v="3"/>
    <n v="54"/>
    <n v="0"/>
    <n v="51"/>
    <n v="1"/>
    <n v="0"/>
    <n v="2"/>
    <n v="100"/>
    <n v="0"/>
    <n v="0"/>
    <n v="0"/>
    <n v="0"/>
    <n v="0"/>
    <n v="0"/>
    <n v="0"/>
    <n v="0"/>
    <n v="100"/>
    <n v="1"/>
    <n v="12"/>
    <n v="12"/>
    <s v=""/>
    <s v=""/>
    <s v=""/>
    <s v=""/>
    <s v=""/>
    <s v=""/>
    <s v=""/>
    <n v="0"/>
    <n v="0"/>
    <n v="0"/>
    <s v=""/>
    <s v=""/>
    <s v=""/>
    <s v=""/>
    <s v=""/>
    <s v=""/>
    <s v=""/>
    <s v=""/>
    <s v=""/>
    <s v=""/>
    <s v=""/>
    <s v=""/>
    <s v=""/>
    <s v=""/>
    <s v=""/>
    <s v=""/>
    <s v=""/>
    <s v=""/>
    <s v=""/>
    <s v=""/>
    <m/>
    <n v="0"/>
    <n v="0"/>
    <s v="."/>
    <n v="300"/>
    <n v="0"/>
    <n v="0"/>
    <n v="0"/>
    <s v="26_1_si"/>
    <n v="0"/>
    <n v="0"/>
    <n v="300"/>
    <n v="0"/>
    <n v="0"/>
    <n v="0"/>
    <n v="2"/>
    <n v="0"/>
    <n v="0"/>
    <n v="0"/>
    <n v="0"/>
    <n v="0"/>
    <n v="0"/>
    <n v="0"/>
    <n v="100"/>
    <n v="0"/>
    <n v="100"/>
    <n v="0"/>
    <n v="0"/>
    <n v="0"/>
    <n v="0"/>
    <n v="0"/>
    <n v="0"/>
    <n v="100"/>
  </r>
  <r>
    <n v="111011162"/>
    <n v="1"/>
    <x v="3"/>
    <n v="40"/>
    <n v="0"/>
    <n v="0"/>
    <n v="40"/>
    <n v="0"/>
    <n v="0"/>
    <n v="100"/>
    <n v="0"/>
    <n v="0"/>
    <n v="0"/>
    <n v="0"/>
    <n v="0"/>
    <n v="0"/>
    <n v="0"/>
    <n v="0"/>
    <n v="100"/>
    <n v="0"/>
    <n v="0"/>
    <s v=""/>
    <s v=""/>
    <s v=""/>
    <s v=""/>
    <s v=""/>
    <s v=""/>
    <s v=""/>
    <s v=""/>
    <n v="0"/>
    <n v="0"/>
    <n v="0"/>
    <s v=""/>
    <s v=""/>
    <s v=""/>
    <s v=""/>
    <s v=""/>
    <s v=""/>
    <s v=""/>
    <s v=""/>
    <s v=""/>
    <s v=""/>
    <s v=""/>
    <s v=""/>
    <s v=""/>
    <s v=""/>
    <s v=""/>
    <s v=""/>
    <s v=""/>
    <s v=""/>
    <s v=""/>
    <s v=""/>
    <m/>
    <n v="0"/>
    <s v="."/>
    <s v="."/>
    <n v="40"/>
    <n v="0"/>
    <n v="0"/>
    <n v="0"/>
    <s v="26_1_si"/>
    <n v="0"/>
    <n v="40"/>
    <n v="0"/>
    <n v="0"/>
    <n v="0"/>
    <n v="0"/>
    <n v="0"/>
    <n v="0"/>
    <n v="0"/>
    <n v="0"/>
    <n v="0"/>
    <n v="0"/>
    <n v="0"/>
    <n v="0"/>
    <n v="0"/>
    <n v="100"/>
    <n v="0"/>
    <n v="0"/>
    <n v="0"/>
    <n v="0"/>
    <n v="100"/>
    <n v="0"/>
    <n v="0"/>
    <n v="100"/>
  </r>
  <r>
    <n v="111010036"/>
    <n v="1"/>
    <x v="0"/>
    <n v="62"/>
    <n v="55"/>
    <n v="5"/>
    <n v="0"/>
    <n v="2"/>
    <n v="0"/>
    <n v="100"/>
    <n v="0"/>
    <n v="0"/>
    <n v="0"/>
    <n v="20"/>
    <n v="50"/>
    <n v="30"/>
    <n v="0"/>
    <n v="0"/>
    <n v="0"/>
    <n v="12"/>
    <n v="3"/>
    <n v="4"/>
    <n v="81.818181818181827"/>
    <n v="18.181818181818173"/>
    <s v=""/>
    <s v=""/>
    <n v="81.818181818181827"/>
    <n v="18.181818181818173"/>
    <n v="0"/>
    <n v="0"/>
    <n v="100"/>
    <n v="0"/>
    <s v=""/>
    <n v="8"/>
    <s v=""/>
    <s v=""/>
    <n v="180"/>
    <s v=""/>
    <s v=""/>
    <s v=""/>
    <s v=""/>
    <s v=""/>
    <s v=""/>
    <s v=""/>
    <n v="25"/>
    <s v=""/>
    <s v=""/>
    <s v=""/>
    <s v=""/>
    <s v=""/>
    <s v=""/>
    <s v=""/>
    <m/>
    <s v="."/>
    <n v="0"/>
    <n v="0"/>
    <n v="0"/>
    <n v="0"/>
    <n v="0"/>
    <n v="0"/>
    <s v="26_2_no"/>
    <n v="25"/>
    <n v="0"/>
    <n v="0"/>
    <n v="0"/>
    <n v="0"/>
    <n v="0"/>
    <n v="0"/>
    <n v="0"/>
    <n v="0"/>
    <n v="0"/>
    <n v="0"/>
    <n v="100"/>
    <n v="0"/>
    <n v="0"/>
    <n v="0"/>
    <n v="0"/>
    <s v="n.c."/>
    <s v="n.c."/>
    <s v="n.c."/>
    <s v="n.c."/>
    <s v="n.c."/>
    <s v="n.c."/>
    <s v="n.c."/>
    <n v="100"/>
  </r>
  <r>
    <n v="111011405"/>
    <n v="1"/>
    <x v="1"/>
    <n v="0"/>
    <n v="0"/>
    <n v="0"/>
    <n v="0"/>
    <n v="0"/>
    <n v="0"/>
    <s v=""/>
    <s v=""/>
    <s v=""/>
    <n v="0"/>
    <n v="0"/>
    <n v="0"/>
    <n v="0"/>
    <n v="0"/>
    <n v="0"/>
    <n v="100"/>
    <n v="0"/>
    <n v="0"/>
    <s v=""/>
    <s v=""/>
    <s v=""/>
    <s v=""/>
    <s v=""/>
    <s v=""/>
    <s v=""/>
    <s v=""/>
    <n v="0"/>
    <n v="0"/>
    <n v="0"/>
    <s v=""/>
    <s v=""/>
    <s v=""/>
    <s v=""/>
    <s v=""/>
    <s v=""/>
    <s v=""/>
    <s v=""/>
    <s v=""/>
    <s v=""/>
    <s v=""/>
    <s v=""/>
    <s v=""/>
    <s v=""/>
    <s v=""/>
    <s v=""/>
    <s v=""/>
    <s v=""/>
    <s v=""/>
    <s v=""/>
    <m/>
    <s v="."/>
    <s v="."/>
    <s v="."/>
    <n v="0"/>
    <n v="0"/>
    <n v="0"/>
    <n v="0"/>
    <n v="0"/>
    <n v="0"/>
    <n v="0"/>
    <n v="0"/>
    <n v="0"/>
    <n v="0"/>
    <n v="0"/>
    <n v="0"/>
    <n v="0"/>
    <s v="n.v."/>
    <s v="n.v."/>
    <s v="n.v."/>
    <s v="n.v."/>
    <s v="n.v."/>
    <s v="n.v."/>
    <s v="n.v."/>
    <s v="n.v."/>
    <s v="n.c."/>
    <s v="n.c."/>
    <s v="n.c."/>
    <s v="n.c."/>
    <s v="n.c."/>
    <s v="n.c."/>
    <s v="n.c."/>
    <s v="n.v."/>
  </r>
  <r>
    <n v="114022051"/>
    <n v="1"/>
    <x v="2"/>
    <n v="52"/>
    <n v="50"/>
    <n v="0"/>
    <n v="0"/>
    <n v="2"/>
    <n v="0"/>
    <n v="100"/>
    <n v="0"/>
    <n v="0"/>
    <n v="0"/>
    <n v="0"/>
    <n v="100"/>
    <n v="0"/>
    <n v="0"/>
    <n v="0"/>
    <n v="0"/>
    <n v="11"/>
    <n v="3"/>
    <n v="5"/>
    <n v="100"/>
    <n v="0"/>
    <s v=""/>
    <s v=""/>
    <n v="100"/>
    <n v="0"/>
    <n v="0"/>
    <n v="0"/>
    <n v="0"/>
    <n v="0"/>
    <s v=""/>
    <n v="7"/>
    <s v=""/>
    <s v=""/>
    <n v="250"/>
    <s v=""/>
    <n v="220"/>
    <n v="450"/>
    <s v=""/>
    <s v=""/>
    <s v=""/>
    <n v="12"/>
    <n v="30"/>
    <s v=""/>
    <n v="20"/>
    <n v="20"/>
    <s v=""/>
    <s v=""/>
    <s v=""/>
    <s v=""/>
    <m/>
    <s v="."/>
    <s v="."/>
    <n v="0"/>
    <n v="0"/>
    <n v="0"/>
    <n v="0"/>
    <n v="20"/>
    <s v="26_2_no"/>
    <n v="30"/>
    <n v="0"/>
    <n v="20"/>
    <n v="20"/>
    <n v="2"/>
    <n v="0"/>
    <n v="0"/>
    <n v="0"/>
    <n v="0"/>
    <n v="0"/>
    <n v="0"/>
    <n v="0"/>
    <n v="0"/>
    <n v="0"/>
    <n v="100"/>
    <n v="0"/>
    <s v="n.c."/>
    <s v="n.c."/>
    <s v="n.c."/>
    <s v="n.c."/>
    <s v="n.c."/>
    <s v="n.c."/>
    <s v="n.c."/>
    <n v="100"/>
  </r>
  <r>
    <n v="114020453"/>
    <n v="1"/>
    <x v="0"/>
    <n v="6"/>
    <n v="6"/>
    <n v="0"/>
    <n v="0"/>
    <n v="0"/>
    <n v="0"/>
    <n v="100"/>
    <n v="0"/>
    <n v="0"/>
    <n v="0"/>
    <n v="0"/>
    <n v="100"/>
    <n v="0"/>
    <n v="0"/>
    <n v="0"/>
    <n v="0"/>
    <n v="11"/>
    <n v="3"/>
    <n v="5"/>
    <n v="100"/>
    <n v="0"/>
    <s v=""/>
    <s v=""/>
    <n v="100"/>
    <n v="0"/>
    <n v="0"/>
    <n v="0"/>
    <n v="0"/>
    <n v="0"/>
    <s v=""/>
    <n v="7"/>
    <s v=""/>
    <s v=""/>
    <n v="220"/>
    <s v=""/>
    <s v=""/>
    <n v="450"/>
    <n v="7"/>
    <s v=""/>
    <s v=""/>
    <s v=""/>
    <n v="6"/>
    <s v=""/>
    <s v=""/>
    <s v=""/>
    <n v="6"/>
    <s v=""/>
    <s v=""/>
    <s v=""/>
    <m/>
    <s v="."/>
    <s v="."/>
    <n v="0"/>
    <n v="0"/>
    <n v="0"/>
    <n v="0"/>
    <n v="0"/>
    <s v="26_2_no"/>
    <n v="12"/>
    <n v="0"/>
    <n v="0"/>
    <n v="0"/>
    <n v="0"/>
    <n v="0"/>
    <n v="0"/>
    <n v="0"/>
    <n v="0"/>
    <n v="0"/>
    <n v="0"/>
    <n v="0"/>
    <n v="0"/>
    <n v="0"/>
    <n v="100"/>
    <n v="0"/>
    <s v="n.c."/>
    <s v="n.c."/>
    <s v="n.c."/>
    <s v="n.c."/>
    <s v="n.c."/>
    <s v="n.c."/>
    <s v="n.c."/>
    <n v="100"/>
  </r>
  <r>
    <n v="111012284"/>
    <n v="1"/>
    <x v="0"/>
    <n v="50"/>
    <n v="0"/>
    <n v="50"/>
    <n v="0"/>
    <n v="0"/>
    <n v="0"/>
    <n v="0"/>
    <n v="100"/>
    <n v="0"/>
    <n v="0"/>
    <n v="0"/>
    <n v="0"/>
    <n v="0"/>
    <n v="0"/>
    <n v="0"/>
    <n v="100"/>
    <n v="0"/>
    <n v="0"/>
    <s v=""/>
    <s v=""/>
    <s v=""/>
    <s v=""/>
    <s v=""/>
    <s v=""/>
    <s v=""/>
    <s v=""/>
    <n v="0"/>
    <n v="0"/>
    <n v="0"/>
    <s v=""/>
    <s v=""/>
    <s v=""/>
    <s v=""/>
    <s v=""/>
    <s v=""/>
    <s v=""/>
    <s v=""/>
    <s v=""/>
    <s v=""/>
    <s v=""/>
    <s v=""/>
    <s v=""/>
    <s v=""/>
    <s v=""/>
    <s v=""/>
    <s v=""/>
    <s v=""/>
    <s v=""/>
    <s v=""/>
    <m/>
    <s v="."/>
    <n v="0"/>
    <s v="."/>
    <n v="0"/>
    <n v="0"/>
    <n v="0"/>
    <n v="0"/>
    <s v="26_2_no"/>
    <n v="0"/>
    <n v="0"/>
    <n v="0"/>
    <n v="0"/>
    <n v="0"/>
    <n v="0"/>
    <n v="0"/>
    <n v="0"/>
    <s v="n.v."/>
    <s v="n.v."/>
    <s v="n.v."/>
    <s v="n.v."/>
    <s v="n.v."/>
    <s v="n.v."/>
    <s v="n.v."/>
    <s v="n.v."/>
    <s v="n.c."/>
    <s v="n.c."/>
    <s v="n.c."/>
    <s v="n.c."/>
    <s v="n.c."/>
    <s v="n.c."/>
    <s v="n.c."/>
    <s v="n.v."/>
  </r>
  <r>
    <n v="114020165"/>
    <n v="1"/>
    <x v="0"/>
    <n v="42"/>
    <n v="40"/>
    <n v="0"/>
    <n v="0"/>
    <n v="2"/>
    <n v="0"/>
    <n v="100"/>
    <n v="0"/>
    <n v="0"/>
    <n v="50"/>
    <n v="0"/>
    <n v="50"/>
    <n v="0"/>
    <n v="0"/>
    <n v="0"/>
    <n v="0"/>
    <n v="11"/>
    <n v="3"/>
    <n v="5"/>
    <n v="95"/>
    <n v="5"/>
    <s v=""/>
    <s v=""/>
    <n v="95"/>
    <n v="5"/>
    <n v="0"/>
    <n v="0"/>
    <n v="0"/>
    <n v="0"/>
    <s v=""/>
    <n v="7"/>
    <s v=""/>
    <s v=""/>
    <n v="230"/>
    <s v=""/>
    <n v="220"/>
    <n v="450"/>
    <n v="5"/>
    <s v=""/>
    <n v="5"/>
    <n v="5"/>
    <n v="20"/>
    <s v=""/>
    <n v="8"/>
    <n v="2"/>
    <n v="20"/>
    <s v=""/>
    <n v="8"/>
    <n v="2"/>
    <m/>
    <s v="."/>
    <s v="."/>
    <n v="0"/>
    <n v="0"/>
    <n v="0"/>
    <n v="0"/>
    <n v="0"/>
    <s v="26_2_no"/>
    <n v="40"/>
    <n v="0"/>
    <n v="16"/>
    <n v="4"/>
    <n v="0"/>
    <n v="0"/>
    <n v="0"/>
    <n v="0"/>
    <n v="0"/>
    <n v="0"/>
    <n v="0"/>
    <n v="0"/>
    <n v="100"/>
    <n v="0"/>
    <n v="0"/>
    <n v="0"/>
    <s v="n.c."/>
    <s v="n.c."/>
    <s v="n.c."/>
    <s v="n.c."/>
    <s v="n.c."/>
    <s v="n.c."/>
    <s v="n.c."/>
    <n v="100"/>
  </r>
  <r>
    <n v="114010077"/>
    <n v="1"/>
    <x v="0"/>
    <n v="32"/>
    <n v="30"/>
    <n v="0"/>
    <n v="0"/>
    <n v="2"/>
    <n v="0"/>
    <n v="100"/>
    <n v="0"/>
    <n v="0"/>
    <n v="50"/>
    <n v="50"/>
    <n v="0"/>
    <n v="0"/>
    <n v="0"/>
    <n v="0"/>
    <n v="0"/>
    <n v="1"/>
    <n v="12"/>
    <n v="12"/>
    <n v="100"/>
    <n v="0"/>
    <s v=""/>
    <s v=""/>
    <n v="100"/>
    <n v="0"/>
    <n v="0"/>
    <n v="0"/>
    <n v="0"/>
    <n v="0"/>
    <s v=""/>
    <n v="7"/>
    <s v=""/>
    <s v=""/>
    <n v="220"/>
    <s v=""/>
    <n v="220"/>
    <n v="450"/>
    <n v="5"/>
    <s v=""/>
    <n v="5"/>
    <n v="5"/>
    <n v="15"/>
    <s v=""/>
    <s v=""/>
    <s v=""/>
    <n v="15"/>
    <s v=""/>
    <s v=""/>
    <s v=""/>
    <m/>
    <s v="."/>
    <s v="."/>
    <n v="0"/>
    <n v="0"/>
    <n v="0"/>
    <n v="0"/>
    <n v="0"/>
    <s v="26_2_no"/>
    <n v="30"/>
    <n v="0"/>
    <n v="0"/>
    <n v="0"/>
    <n v="0"/>
    <n v="0"/>
    <n v="0"/>
    <n v="0"/>
    <n v="0"/>
    <n v="0"/>
    <n v="0"/>
    <n v="0"/>
    <n v="0"/>
    <n v="100"/>
    <n v="0"/>
    <n v="0"/>
    <s v="n.c."/>
    <s v="n.c."/>
    <s v="n.c."/>
    <s v="n.c."/>
    <s v="n.c."/>
    <s v="n.c."/>
    <s v="n.c."/>
    <n v="100"/>
  </r>
  <r>
    <n v="114020229"/>
    <n v="1"/>
    <x v="0"/>
    <n v="25"/>
    <n v="24"/>
    <n v="0"/>
    <n v="0"/>
    <n v="1"/>
    <n v="0"/>
    <n v="100"/>
    <n v="0"/>
    <n v="0"/>
    <n v="100"/>
    <n v="0"/>
    <n v="0"/>
    <n v="0"/>
    <n v="0"/>
    <n v="0"/>
    <n v="0"/>
    <n v="1"/>
    <n v="12"/>
    <n v="12"/>
    <n v="83.333333333333343"/>
    <n v="16.666666666666657"/>
    <s v=""/>
    <s v=""/>
    <n v="83.333333333333343"/>
    <n v="16.666666666666657"/>
    <n v="0"/>
    <n v="0"/>
    <n v="0"/>
    <n v="0"/>
    <s v=""/>
    <n v="7"/>
    <s v=""/>
    <n v="16"/>
    <n v="230"/>
    <s v=""/>
    <n v="300"/>
    <n v="400"/>
    <n v="4"/>
    <s v=""/>
    <s v=""/>
    <n v="5"/>
    <n v="10"/>
    <s v=""/>
    <n v="4"/>
    <n v="2"/>
    <n v="10"/>
    <s v=""/>
    <n v="4"/>
    <n v="2"/>
    <m/>
    <s v="."/>
    <s v="."/>
    <n v="0"/>
    <n v="0"/>
    <n v="0"/>
    <n v="0"/>
    <n v="0"/>
    <s v="26_2_no"/>
    <n v="20"/>
    <n v="0"/>
    <n v="8"/>
    <n v="4"/>
    <n v="0"/>
    <n v="0"/>
    <n v="0"/>
    <n v="0"/>
    <n v="0"/>
    <n v="0"/>
    <n v="0"/>
    <n v="0"/>
    <n v="0"/>
    <n v="100"/>
    <n v="0"/>
    <n v="0"/>
    <s v="n.c."/>
    <s v="n.c."/>
    <s v="n.c."/>
    <s v="n.c."/>
    <s v="n.c."/>
    <s v="n.c."/>
    <s v="n.c."/>
    <n v="100"/>
  </r>
  <r>
    <n v="114010028"/>
    <n v="1"/>
    <x v="0"/>
    <n v="60"/>
    <n v="58"/>
    <n v="0"/>
    <n v="0"/>
    <n v="2"/>
    <n v="0"/>
    <n v="66.666666666666671"/>
    <n v="0"/>
    <n v="33.333333333333336"/>
    <n v="50"/>
    <n v="50"/>
    <n v="0"/>
    <n v="0"/>
    <n v="0"/>
    <n v="0"/>
    <n v="0"/>
    <n v="11"/>
    <n v="3"/>
    <n v="5"/>
    <n v="94.827586206896555"/>
    <n v="5.1724137931034448"/>
    <s v=""/>
    <s v=""/>
    <n v="94.827586206896555"/>
    <n v="5.1724137931034448"/>
    <n v="0"/>
    <n v="0"/>
    <n v="0"/>
    <n v="0"/>
    <s v=""/>
    <n v="7"/>
    <s v=""/>
    <s v=""/>
    <n v="230"/>
    <s v=""/>
    <n v="260"/>
    <n v="450"/>
    <n v="4"/>
    <s v=""/>
    <s v=""/>
    <n v="4"/>
    <n v="25"/>
    <s v=""/>
    <n v="10"/>
    <s v=""/>
    <n v="25"/>
    <s v=""/>
    <n v="10"/>
    <s v=""/>
    <m/>
    <s v="."/>
    <s v="."/>
    <n v="0"/>
    <n v="0"/>
    <n v="0"/>
    <n v="0"/>
    <n v="0"/>
    <s v="26_2_no"/>
    <n v="50"/>
    <n v="0"/>
    <n v="20"/>
    <n v="0"/>
    <n v="0"/>
    <n v="0"/>
    <n v="0"/>
    <n v="0"/>
    <n v="0"/>
    <n v="0"/>
    <n v="0"/>
    <n v="0"/>
    <n v="0"/>
    <n v="100"/>
    <n v="0"/>
    <n v="0"/>
    <s v="n.c."/>
    <s v="n.c."/>
    <s v="n.c."/>
    <s v="n.c."/>
    <s v="n.c."/>
    <s v="n.c."/>
    <s v="n.c."/>
    <n v="100"/>
  </r>
  <r>
    <n v="114020369"/>
    <n v="1"/>
    <x v="0"/>
    <n v="39"/>
    <n v="37"/>
    <n v="0"/>
    <n v="0"/>
    <n v="2"/>
    <n v="0"/>
    <n v="100"/>
    <n v="0"/>
    <n v="0"/>
    <n v="70"/>
    <n v="0"/>
    <n v="30"/>
    <n v="0"/>
    <n v="0"/>
    <n v="0"/>
    <n v="0"/>
    <n v="11"/>
    <n v="1"/>
    <n v="3"/>
    <n v="100"/>
    <n v="0"/>
    <s v=""/>
    <s v=""/>
    <n v="100"/>
    <n v="0"/>
    <n v="0"/>
    <n v="0"/>
    <n v="0"/>
    <n v="0"/>
    <s v=""/>
    <n v="7"/>
    <s v=""/>
    <s v=""/>
    <n v="240"/>
    <s v=""/>
    <n v="250"/>
    <n v="450"/>
    <n v="4"/>
    <s v=""/>
    <s v=""/>
    <n v="4"/>
    <n v="20"/>
    <s v=""/>
    <n v="7"/>
    <s v=""/>
    <n v="20"/>
    <s v=""/>
    <n v="7"/>
    <s v=""/>
    <m/>
    <s v="."/>
    <s v="."/>
    <n v="0"/>
    <n v="0"/>
    <n v="0"/>
    <n v="0"/>
    <n v="0"/>
    <s v="26_2_no"/>
    <n v="40"/>
    <n v="0"/>
    <n v="14"/>
    <n v="0"/>
    <n v="0"/>
    <n v="0"/>
    <n v="0"/>
    <n v="0"/>
    <n v="0"/>
    <n v="0"/>
    <n v="0"/>
    <n v="0"/>
    <n v="0"/>
    <n v="100"/>
    <n v="0"/>
    <n v="0"/>
    <s v="n.c."/>
    <s v="n.c."/>
    <s v="n.c."/>
    <s v="n.c."/>
    <s v="n.c."/>
    <s v="n.c."/>
    <s v="n.c."/>
    <n v="100"/>
  </r>
  <r>
    <n v="114010151"/>
    <n v="1"/>
    <x v="0"/>
    <n v="23"/>
    <n v="20"/>
    <n v="0"/>
    <n v="0"/>
    <n v="1"/>
    <n v="2"/>
    <n v="100"/>
    <n v="0"/>
    <n v="0"/>
    <n v="0"/>
    <n v="0"/>
    <n v="100"/>
    <n v="0"/>
    <n v="0"/>
    <n v="0"/>
    <n v="0"/>
    <n v="1"/>
    <n v="12"/>
    <n v="12"/>
    <n v="100"/>
    <n v="0"/>
    <s v=""/>
    <s v=""/>
    <n v="100"/>
    <n v="0"/>
    <n v="0"/>
    <n v="0"/>
    <n v="0"/>
    <n v="0"/>
    <s v=""/>
    <n v="7"/>
    <s v=""/>
    <n v="16"/>
    <n v="200"/>
    <s v=""/>
    <s v=""/>
    <n v="400"/>
    <n v="4"/>
    <s v=""/>
    <s v=""/>
    <s v=""/>
    <n v="10"/>
    <s v=""/>
    <n v="10"/>
    <s v=""/>
    <n v="10"/>
    <s v=""/>
    <s v=""/>
    <s v=""/>
    <m/>
    <s v="."/>
    <s v="."/>
    <n v="0"/>
    <n v="0"/>
    <n v="0"/>
    <n v="0"/>
    <n v="0"/>
    <s v="26_2_no"/>
    <n v="20"/>
    <n v="0"/>
    <n v="10"/>
    <n v="0"/>
    <n v="0"/>
    <n v="0"/>
    <n v="0"/>
    <n v="0"/>
    <n v="0"/>
    <n v="0"/>
    <n v="0"/>
    <n v="0"/>
    <n v="0"/>
    <n v="100"/>
    <n v="0"/>
    <n v="0"/>
    <s v="n.c."/>
    <s v="n.c."/>
    <s v="n.c."/>
    <s v="n.c."/>
    <s v="n.c."/>
    <s v="n.c."/>
    <s v="n.c."/>
    <n v="100"/>
  </r>
  <r>
    <n v="114020235"/>
    <n v="1"/>
    <x v="0"/>
    <n v="113"/>
    <n v="70"/>
    <n v="0"/>
    <n v="40"/>
    <n v="3"/>
    <n v="0"/>
    <n v="100"/>
    <n v="0"/>
    <n v="0"/>
    <n v="100"/>
    <n v="0"/>
    <n v="0"/>
    <n v="0"/>
    <n v="0"/>
    <n v="0"/>
    <n v="0"/>
    <n v="11"/>
    <n v="3"/>
    <n v="5"/>
    <n v="92.857142857142861"/>
    <n v="7.1428571428571388"/>
    <s v=""/>
    <s v=""/>
    <n v="92.857142857142861"/>
    <n v="7.1428571428571388"/>
    <n v="0"/>
    <n v="0"/>
    <n v="0"/>
    <n v="0"/>
    <s v=""/>
    <s v=""/>
    <n v="16"/>
    <n v="16"/>
    <n v="220"/>
    <n v="310"/>
    <n v="280"/>
    <n v="450"/>
    <n v="11"/>
    <n v="11"/>
    <n v="11"/>
    <n v="11"/>
    <s v=""/>
    <n v="40"/>
    <n v="10"/>
    <n v="2"/>
    <s v=""/>
    <n v="40"/>
    <n v="7"/>
    <s v=""/>
    <m/>
    <n v="0"/>
    <s v="."/>
    <n v="0"/>
    <n v="0"/>
    <n v="0"/>
    <n v="0"/>
    <n v="0"/>
    <s v="26_1_si"/>
    <n v="0"/>
    <n v="80"/>
    <n v="17"/>
    <n v="2"/>
    <n v="0"/>
    <n v="0"/>
    <n v="0"/>
    <n v="0"/>
    <n v="0"/>
    <n v="0"/>
    <n v="0"/>
    <n v="0"/>
    <n v="0"/>
    <n v="100"/>
    <n v="0"/>
    <n v="0"/>
    <s v="n.c."/>
    <s v="n.c."/>
    <s v="n.c."/>
    <s v="n.c."/>
    <s v="n.c."/>
    <s v="n.c."/>
    <s v="n.c."/>
    <n v="100"/>
  </r>
  <r>
    <n v="114020219"/>
    <n v="1"/>
    <x v="0"/>
    <n v="34"/>
    <n v="30"/>
    <n v="0"/>
    <n v="0"/>
    <n v="2"/>
    <n v="2"/>
    <n v="100"/>
    <n v="0"/>
    <n v="0"/>
    <n v="50"/>
    <n v="0"/>
    <n v="50"/>
    <n v="0"/>
    <n v="0"/>
    <n v="0"/>
    <n v="0"/>
    <n v="1"/>
    <n v="12"/>
    <n v="12"/>
    <n v="100"/>
    <n v="0"/>
    <s v=""/>
    <s v=""/>
    <n v="100"/>
    <n v="0"/>
    <n v="0"/>
    <n v="0"/>
    <n v="0"/>
    <n v="0"/>
    <s v=""/>
    <n v="7"/>
    <s v=""/>
    <s v=""/>
    <n v="230"/>
    <s v=""/>
    <n v="260"/>
    <s v=""/>
    <n v="4"/>
    <s v=""/>
    <s v=""/>
    <s v=""/>
    <n v="17"/>
    <s v=""/>
    <n v="7"/>
    <s v=""/>
    <n v="17"/>
    <s v=""/>
    <n v="7"/>
    <s v=""/>
    <m/>
    <s v="."/>
    <s v="."/>
    <n v="0"/>
    <n v="0"/>
    <n v="0"/>
    <n v="0"/>
    <n v="0"/>
    <s v="26_2_no"/>
    <n v="34"/>
    <n v="0"/>
    <n v="14"/>
    <n v="0"/>
    <n v="0"/>
    <n v="0"/>
    <n v="0"/>
    <n v="0"/>
    <n v="0"/>
    <n v="0"/>
    <n v="0"/>
    <n v="0"/>
    <n v="0"/>
    <n v="100"/>
    <n v="0"/>
    <n v="0"/>
    <s v="n.c."/>
    <s v="n.c."/>
    <s v="n.c."/>
    <s v="n.c."/>
    <s v="n.c."/>
    <s v="n.c."/>
    <s v="n.c."/>
    <n v="100"/>
  </r>
  <r>
    <n v="111010661"/>
    <n v="1"/>
    <x v="0"/>
    <n v="66"/>
    <n v="50"/>
    <n v="8"/>
    <n v="0"/>
    <n v="6"/>
    <n v="2"/>
    <n v="95.454545454545453"/>
    <n v="0"/>
    <n v="4.5454545454545459"/>
    <n v="0"/>
    <n v="0"/>
    <n v="0"/>
    <n v="100"/>
    <n v="0"/>
    <n v="0"/>
    <n v="0"/>
    <n v="1"/>
    <n v="12"/>
    <n v="12"/>
    <n v="100"/>
    <n v="0"/>
    <n v="100"/>
    <n v="0"/>
    <n v="100"/>
    <n v="0"/>
    <n v="16"/>
    <n v="0"/>
    <n v="100"/>
    <n v="0"/>
    <n v="30"/>
    <n v="11"/>
    <s v=""/>
    <s v=""/>
    <n v="260"/>
    <s v=""/>
    <s v=""/>
    <n v="450"/>
    <n v="9"/>
    <s v=""/>
    <s v=""/>
    <n v="5"/>
    <n v="40"/>
    <s v=""/>
    <s v=""/>
    <n v="2"/>
    <n v="40"/>
    <s v=""/>
    <s v=""/>
    <n v="2"/>
    <m/>
    <s v="."/>
    <n v="0"/>
    <n v="4"/>
    <n v="0"/>
    <n v="0"/>
    <n v="0"/>
    <n v="0"/>
    <s v="26_2_no"/>
    <n v="80"/>
    <n v="0"/>
    <n v="0"/>
    <n v="4"/>
    <n v="0"/>
    <n v="0"/>
    <n v="0"/>
    <n v="2"/>
    <n v="0"/>
    <n v="0"/>
    <n v="0"/>
    <n v="0"/>
    <n v="100"/>
    <n v="0"/>
    <n v="0"/>
    <n v="0"/>
    <n v="100"/>
    <n v="0"/>
    <n v="0"/>
    <n v="0"/>
    <n v="0"/>
    <n v="0"/>
    <n v="0"/>
    <n v="0"/>
  </r>
  <r>
    <n v="114010262"/>
    <n v="1"/>
    <x v="0"/>
    <n v="31"/>
    <n v="28"/>
    <n v="0"/>
    <n v="0"/>
    <n v="1"/>
    <n v="2"/>
    <n v="100"/>
    <n v="0"/>
    <n v="0"/>
    <n v="0"/>
    <n v="0"/>
    <n v="0"/>
    <n v="0"/>
    <n v="0"/>
    <n v="0"/>
    <n v="100"/>
    <n v="1"/>
    <n v="3"/>
    <n v="3"/>
    <n v="83.333333333333343"/>
    <n v="16.666666666666657"/>
    <n v="50"/>
    <n v="50"/>
    <n v="78.571428571428569"/>
    <n v="21.428571428571431"/>
    <n v="16.666666666666664"/>
    <n v="0"/>
    <n v="100"/>
    <n v="0"/>
    <n v="30"/>
    <n v="6"/>
    <s v=""/>
    <s v=""/>
    <n v="180"/>
    <s v=""/>
    <s v=""/>
    <s v=""/>
    <n v="4"/>
    <s v=""/>
    <s v=""/>
    <s v=""/>
    <n v="5"/>
    <s v=""/>
    <s v=""/>
    <s v=""/>
    <n v="11"/>
    <s v=""/>
    <s v=""/>
    <s v=""/>
    <m/>
    <s v="."/>
    <s v="."/>
    <n v="0"/>
    <n v="0"/>
    <n v="0"/>
    <n v="0"/>
    <n v="0"/>
    <s v="26_1_si"/>
    <n v="16"/>
    <n v="0"/>
    <n v="0"/>
    <n v="0"/>
    <n v="0"/>
    <n v="0"/>
    <n v="0"/>
    <n v="0"/>
    <n v="0"/>
    <n v="100"/>
    <n v="0"/>
    <n v="0"/>
    <n v="0"/>
    <n v="0"/>
    <n v="0"/>
    <n v="0"/>
    <s v="n.c."/>
    <s v="n.c."/>
    <s v="n.c."/>
    <s v="n.c."/>
    <s v="n.c."/>
    <s v="n.c."/>
    <s v="n.c."/>
    <n v="100"/>
  </r>
  <r>
    <n v="114010104"/>
    <n v="1"/>
    <x v="0"/>
    <n v="14"/>
    <n v="12"/>
    <n v="0"/>
    <n v="0"/>
    <n v="0"/>
    <n v="2"/>
    <n v="100"/>
    <n v="0"/>
    <n v="0"/>
    <n v="100"/>
    <n v="0"/>
    <n v="0"/>
    <n v="0"/>
    <n v="0"/>
    <n v="0"/>
    <n v="0"/>
    <n v="11"/>
    <n v="4"/>
    <n v="6"/>
    <n v="100"/>
    <n v="0"/>
    <s v=""/>
    <s v=""/>
    <n v="100"/>
    <n v="0"/>
    <n v="0"/>
    <n v="0"/>
    <n v="0"/>
    <n v="0"/>
    <s v=""/>
    <n v="6"/>
    <s v=""/>
    <s v=""/>
    <n v="180"/>
    <s v=""/>
    <s v=""/>
    <s v=""/>
    <n v="4"/>
    <s v=""/>
    <s v=""/>
    <n v="4"/>
    <n v="6"/>
    <s v=""/>
    <s v=""/>
    <s v=""/>
    <n v="6"/>
    <s v=""/>
    <s v=""/>
    <s v=""/>
    <m/>
    <s v="."/>
    <s v="."/>
    <n v="0"/>
    <n v="0"/>
    <n v="0"/>
    <n v="0"/>
    <n v="0"/>
    <s v="26_2_no"/>
    <n v="12"/>
    <n v="0"/>
    <n v="0"/>
    <n v="0"/>
    <n v="0"/>
    <n v="0"/>
    <n v="0"/>
    <n v="0"/>
    <n v="0"/>
    <n v="0"/>
    <n v="0"/>
    <n v="0"/>
    <n v="0"/>
    <n v="100"/>
    <n v="0"/>
    <n v="0"/>
    <s v="n.c."/>
    <s v="n.c."/>
    <s v="n.c."/>
    <s v="n.c."/>
    <s v="n.c."/>
    <s v="n.c."/>
    <s v="n.c."/>
    <n v="100"/>
  </r>
  <r>
    <n v="114010312"/>
    <n v="1"/>
    <x v="0"/>
    <n v="39"/>
    <n v="24"/>
    <n v="10"/>
    <n v="4"/>
    <n v="1"/>
    <n v="0"/>
    <n v="100"/>
    <n v="0"/>
    <n v="0"/>
    <n v="0"/>
    <n v="0"/>
    <n v="0"/>
    <n v="0"/>
    <n v="0"/>
    <n v="100"/>
    <n v="0"/>
    <n v="12"/>
    <n v="4"/>
    <n v="5"/>
    <n v="92"/>
    <n v="8"/>
    <s v=""/>
    <s v=""/>
    <n v="92"/>
    <n v="8"/>
    <n v="0"/>
    <n v="0"/>
    <n v="0"/>
    <n v="0"/>
    <s v=""/>
    <n v="6"/>
    <s v=""/>
    <s v=""/>
    <n v="200"/>
    <s v=""/>
    <s v=""/>
    <s v=""/>
    <n v="4"/>
    <s v=""/>
    <s v=""/>
    <s v=""/>
    <n v="17"/>
    <s v=""/>
    <s v=""/>
    <s v=""/>
    <n v="17"/>
    <s v=""/>
    <s v=""/>
    <s v=""/>
    <m/>
    <n v="0"/>
    <n v="0"/>
    <n v="4.166666666666667"/>
    <n v="0"/>
    <n v="0"/>
    <n v="0"/>
    <n v="0"/>
    <s v="26_2_no"/>
    <n v="34"/>
    <n v="0"/>
    <n v="0"/>
    <n v="0"/>
    <n v="0"/>
    <n v="0"/>
    <n v="0"/>
    <n v="1"/>
    <s v="n.v."/>
    <s v="n.v."/>
    <s v="n.v."/>
    <s v="n.v."/>
    <s v="n.v."/>
    <s v="n.v."/>
    <s v="n.v."/>
    <s v="n.v."/>
    <s v="n.c."/>
    <s v="n.c."/>
    <s v="n.c."/>
    <s v="n.c."/>
    <s v="n.c."/>
    <s v="n.c."/>
    <s v="n.c."/>
    <s v="n.v."/>
  </r>
  <r>
    <n v="114010207"/>
    <n v="1"/>
    <x v="0"/>
    <n v="20"/>
    <n v="17"/>
    <n v="1"/>
    <n v="1"/>
    <n v="1"/>
    <n v="0"/>
    <n v="100"/>
    <n v="0"/>
    <n v="0"/>
    <n v="50"/>
    <n v="0"/>
    <n v="0"/>
    <n v="0"/>
    <n v="0"/>
    <n v="50"/>
    <n v="0"/>
    <n v="11"/>
    <n v="5"/>
    <n v="7"/>
    <n v="100"/>
    <n v="0"/>
    <s v=""/>
    <s v=""/>
    <n v="100"/>
    <n v="0"/>
    <n v="0"/>
    <n v="0"/>
    <n v="0"/>
    <n v="0"/>
    <s v=""/>
    <n v="7"/>
    <s v=""/>
    <s v=""/>
    <n v="180"/>
    <s v=""/>
    <s v=""/>
    <s v=""/>
    <n v="5"/>
    <s v=""/>
    <s v=""/>
    <s v=""/>
    <n v="7"/>
    <s v=""/>
    <s v=""/>
    <s v=""/>
    <s v=""/>
    <s v=""/>
    <s v=""/>
    <s v=""/>
    <m/>
    <n v="0"/>
    <n v="0"/>
    <n v="0"/>
    <n v="0"/>
    <n v="0"/>
    <n v="0"/>
    <n v="0"/>
    <s v="26_2_no"/>
    <n v="7"/>
    <n v="0"/>
    <n v="0"/>
    <n v="0"/>
    <n v="0"/>
    <n v="0"/>
    <n v="0"/>
    <n v="0"/>
    <s v="n.v."/>
    <s v="n.v."/>
    <s v="n.v."/>
    <s v="n.v."/>
    <s v="n.v."/>
    <s v="n.v."/>
    <s v="n.v."/>
    <s v="n.v."/>
    <s v="n.c."/>
    <s v="n.c."/>
    <s v="n.c."/>
    <s v="n.c."/>
    <s v="n.c."/>
    <s v="n.c."/>
    <s v="n.c."/>
    <s v="n.v."/>
  </r>
  <r>
    <n v="114010330"/>
    <n v="1"/>
    <x v="0"/>
    <n v="41"/>
    <n v="35"/>
    <n v="1"/>
    <n v="0"/>
    <n v="1"/>
    <n v="4"/>
    <n v="100"/>
    <n v="0"/>
    <n v="0"/>
    <n v="70"/>
    <n v="15"/>
    <n v="0"/>
    <n v="0"/>
    <n v="0"/>
    <n v="15"/>
    <n v="0"/>
    <n v="11"/>
    <n v="5"/>
    <n v="7"/>
    <n v="100"/>
    <n v="0"/>
    <s v=""/>
    <s v=""/>
    <n v="100"/>
    <n v="0"/>
    <n v="0"/>
    <n v="0"/>
    <n v="0"/>
    <n v="0"/>
    <s v=""/>
    <n v="7"/>
    <s v=""/>
    <s v=""/>
    <n v="200"/>
    <s v=""/>
    <s v=""/>
    <s v=""/>
    <n v="4"/>
    <s v=""/>
    <n v="5"/>
    <s v=""/>
    <n v="15"/>
    <s v=""/>
    <s v=""/>
    <s v=""/>
    <s v=""/>
    <s v=""/>
    <s v=""/>
    <s v=""/>
    <m/>
    <s v="."/>
    <n v="0"/>
    <n v="11.428571428571429"/>
    <n v="0"/>
    <n v="0"/>
    <n v="0"/>
    <n v="0"/>
    <s v="26_2_no"/>
    <n v="15"/>
    <n v="0"/>
    <n v="0"/>
    <n v="0"/>
    <n v="3"/>
    <n v="0"/>
    <n v="0"/>
    <n v="4"/>
    <s v="n.v."/>
    <s v="n.v."/>
    <s v="n.v."/>
    <s v="n.v."/>
    <s v="n.v."/>
    <s v="n.v."/>
    <s v="n.v."/>
    <s v="n.v."/>
    <s v="n.c."/>
    <s v="n.c."/>
    <s v="n.c."/>
    <s v="n.c."/>
    <s v="n.c."/>
    <s v="n.c."/>
    <s v="n.c."/>
    <s v="n.v."/>
  </r>
  <r>
    <n v="114012058"/>
    <n v="1"/>
    <x v="0"/>
    <n v="39"/>
    <n v="25"/>
    <n v="0"/>
    <n v="11"/>
    <n v="1"/>
    <n v="2"/>
    <n v="100"/>
    <n v="0"/>
    <n v="0"/>
    <n v="0"/>
    <n v="0"/>
    <n v="0"/>
    <n v="40"/>
    <n v="60"/>
    <n v="0"/>
    <n v="0"/>
    <n v="12"/>
    <n v="5"/>
    <n v="6"/>
    <n v="92"/>
    <n v="8"/>
    <s v=""/>
    <s v=""/>
    <n v="92"/>
    <n v="8"/>
    <n v="0"/>
    <n v="0"/>
    <n v="0"/>
    <n v="0"/>
    <s v=""/>
    <n v="6"/>
    <s v=""/>
    <s v=""/>
    <n v="200"/>
    <s v=""/>
    <s v=""/>
    <s v=""/>
    <n v="5"/>
    <s v=""/>
    <s v=""/>
    <s v=""/>
    <n v="23"/>
    <s v=""/>
    <s v=""/>
    <s v=""/>
    <s v=""/>
    <s v=""/>
    <s v=""/>
    <s v=""/>
    <m/>
    <n v="0"/>
    <s v="."/>
    <n v="0"/>
    <n v="0"/>
    <n v="0"/>
    <n v="0"/>
    <n v="0"/>
    <s v="26_2_no"/>
    <n v="23"/>
    <n v="0"/>
    <n v="0"/>
    <n v="0"/>
    <n v="2"/>
    <n v="0"/>
    <n v="0"/>
    <n v="0"/>
    <n v="0"/>
    <n v="100"/>
    <n v="0"/>
    <n v="0"/>
    <n v="0"/>
    <n v="0"/>
    <n v="0"/>
    <n v="0"/>
    <s v="n.c."/>
    <s v="n.c."/>
    <s v="n.c."/>
    <s v="n.c."/>
    <s v="n.c."/>
    <s v="n.c."/>
    <s v="n.c."/>
    <n v="100"/>
  </r>
  <r>
    <n v="114010218"/>
    <n v="1"/>
    <x v="0"/>
    <n v="100"/>
    <n v="60"/>
    <n v="28"/>
    <n v="6"/>
    <n v="4"/>
    <n v="2"/>
    <n v="100"/>
    <n v="0"/>
    <n v="0"/>
    <n v="100"/>
    <n v="0"/>
    <n v="0"/>
    <n v="0"/>
    <n v="0"/>
    <n v="0"/>
    <n v="0"/>
    <n v="12"/>
    <n v="5"/>
    <n v="6"/>
    <n v="91.666666666666657"/>
    <n v="8.3333333333333428"/>
    <n v="100"/>
    <n v="0"/>
    <n v="92.64705882352942"/>
    <n v="7.3529411764705799"/>
    <n v="13.333333333333334"/>
    <n v="100"/>
    <n v="0"/>
    <n v="0"/>
    <n v="18"/>
    <n v="6"/>
    <s v=""/>
    <s v=""/>
    <n v="200"/>
    <s v=""/>
    <s v=""/>
    <s v=""/>
    <n v="4"/>
    <s v=""/>
    <s v=""/>
    <s v=""/>
    <n v="25"/>
    <s v=""/>
    <s v=""/>
    <n v="4"/>
    <s v=""/>
    <s v=""/>
    <s v=""/>
    <s v=""/>
    <m/>
    <n v="0"/>
    <n v="7.1428571428571432"/>
    <n v="6.666666666666667"/>
    <n v="0"/>
    <n v="0"/>
    <n v="0"/>
    <n v="0"/>
    <s v="26_2_no"/>
    <n v="25"/>
    <n v="0"/>
    <n v="0"/>
    <n v="4"/>
    <n v="0"/>
    <n v="0"/>
    <n v="2"/>
    <n v="4"/>
    <s v="n.v."/>
    <s v="n.v."/>
    <s v="n.v."/>
    <s v="n.v."/>
    <s v="n.v."/>
    <s v="n.v."/>
    <s v="n.v."/>
    <s v="n.v."/>
    <s v="n.c."/>
    <s v="n.c."/>
    <s v="n.c."/>
    <s v="n.c."/>
    <s v="n.c."/>
    <s v="n.c."/>
    <s v="n.c."/>
    <s v="n.v."/>
  </r>
  <r>
    <n v="114010150"/>
    <n v="1"/>
    <x v="0"/>
    <n v="36"/>
    <n v="20"/>
    <n v="12"/>
    <n v="0"/>
    <n v="2"/>
    <n v="2"/>
    <n v="100"/>
    <n v="0"/>
    <n v="0"/>
    <n v="0"/>
    <n v="0"/>
    <n v="50"/>
    <n v="0"/>
    <n v="30"/>
    <n v="20"/>
    <n v="0"/>
    <n v="12"/>
    <n v="5"/>
    <n v="6"/>
    <n v="90"/>
    <n v="10"/>
    <n v="100"/>
    <n v="0"/>
    <n v="93.75"/>
    <n v="6.25"/>
    <n v="60"/>
    <n v="100"/>
    <n v="0"/>
    <n v="0"/>
    <n v="18"/>
    <n v="7"/>
    <s v=""/>
    <s v=""/>
    <n v="150"/>
    <s v=""/>
    <s v=""/>
    <s v=""/>
    <n v="5"/>
    <s v=""/>
    <s v=""/>
    <s v=""/>
    <n v="6"/>
    <s v=""/>
    <s v=""/>
    <s v=""/>
    <s v=""/>
    <s v=""/>
    <s v=""/>
    <s v=""/>
    <m/>
    <s v="."/>
    <n v="8.3333333333333339"/>
    <n v="10"/>
    <n v="0"/>
    <n v="0"/>
    <n v="0"/>
    <n v="0"/>
    <s v="26_2_no"/>
    <n v="6"/>
    <n v="0"/>
    <n v="0"/>
    <n v="0"/>
    <n v="0"/>
    <n v="0"/>
    <n v="1"/>
    <n v="2"/>
    <s v="n.v."/>
    <s v="n.v."/>
    <s v="n.v."/>
    <s v="n.v."/>
    <s v="n.v."/>
    <s v="n.v."/>
    <s v="n.v."/>
    <s v="n.v."/>
    <s v="n.c."/>
    <s v="n.c."/>
    <s v="n.c."/>
    <s v="n.c."/>
    <s v="n.c."/>
    <s v="n.c."/>
    <s v="n.c."/>
    <s v="n.v."/>
  </r>
  <r>
    <n v="114010126"/>
    <n v="1"/>
    <x v="0"/>
    <n v="42"/>
    <n v="34"/>
    <n v="4"/>
    <n v="1"/>
    <n v="1"/>
    <n v="2"/>
    <n v="100"/>
    <n v="0"/>
    <n v="0"/>
    <n v="0"/>
    <n v="0"/>
    <n v="0"/>
    <n v="0"/>
    <n v="0"/>
    <n v="100"/>
    <n v="0"/>
    <n v="12"/>
    <n v="8"/>
    <n v="9"/>
    <n v="97.058823529411768"/>
    <n v="2.941176470588232"/>
    <n v="100"/>
    <n v="0"/>
    <n v="97.142857142857139"/>
    <n v="2.8571428571428612"/>
    <n v="2.9411764705882351"/>
    <n v="100"/>
    <n v="0"/>
    <n v="0"/>
    <n v="18"/>
    <n v="7"/>
    <s v=""/>
    <s v=""/>
    <n v="200"/>
    <s v=""/>
    <s v=""/>
    <s v=""/>
    <n v="5"/>
    <s v=""/>
    <s v=""/>
    <s v=""/>
    <n v="11"/>
    <s v=""/>
    <s v=""/>
    <s v=""/>
    <s v=""/>
    <s v=""/>
    <s v=""/>
    <s v=""/>
    <m/>
    <n v="0"/>
    <n v="0"/>
    <n v="0"/>
    <n v="0"/>
    <n v="0"/>
    <n v="0"/>
    <n v="0"/>
    <s v="26_2_no"/>
    <n v="11"/>
    <n v="0"/>
    <n v="0"/>
    <n v="0"/>
    <n v="5"/>
    <n v="0"/>
    <n v="0"/>
    <n v="0"/>
    <s v="n.v."/>
    <s v="n.v."/>
    <s v="n.v."/>
    <s v="n.v."/>
    <s v="n.v."/>
    <s v="n.v."/>
    <s v="n.v."/>
    <s v="n.v."/>
    <s v="n.c."/>
    <s v="n.c."/>
    <s v="n.c."/>
    <s v="n.c."/>
    <s v="n.c."/>
    <s v="n.c."/>
    <s v="n.c."/>
    <s v="n.v."/>
  </r>
  <r>
    <n v="114010247"/>
    <n v="1"/>
    <x v="0"/>
    <n v="169"/>
    <n v="110"/>
    <n v="45"/>
    <n v="7"/>
    <n v="5"/>
    <n v="2"/>
    <n v="100"/>
    <n v="0"/>
    <n v="0"/>
    <n v="0"/>
    <n v="0"/>
    <n v="90"/>
    <n v="5"/>
    <n v="5"/>
    <n v="0"/>
    <n v="0"/>
    <n v="12"/>
    <n v="4"/>
    <n v="5"/>
    <n v="77.272727272727266"/>
    <n v="22.727272727272734"/>
    <n v="100"/>
    <n v="0"/>
    <n v="83.870967741935488"/>
    <n v="16.129032258064512"/>
    <n v="40.909090909090914"/>
    <n v="0"/>
    <n v="100"/>
    <n v="0"/>
    <n v="30"/>
    <n v="7"/>
    <s v=""/>
    <n v="18"/>
    <n v="240"/>
    <s v=""/>
    <n v="270"/>
    <n v="420"/>
    <n v="5"/>
    <s v=""/>
    <n v="1"/>
    <s v=""/>
    <n v="27"/>
    <s v=""/>
    <n v="10"/>
    <n v="6"/>
    <s v=""/>
    <s v=""/>
    <s v=""/>
    <s v=""/>
    <m/>
    <n v="0"/>
    <n v="0"/>
    <n v="3.6363636363636362"/>
    <n v="0"/>
    <n v="0"/>
    <n v="0"/>
    <n v="0"/>
    <s v="26_2_no"/>
    <n v="27"/>
    <n v="0"/>
    <n v="10"/>
    <n v="6"/>
    <n v="5"/>
    <n v="0"/>
    <n v="0"/>
    <n v="4"/>
    <s v="n.v."/>
    <s v="n.v."/>
    <s v="n.v."/>
    <s v="n.v."/>
    <s v="n.v."/>
    <s v="n.v."/>
    <s v="n.v."/>
    <s v="n.v."/>
    <s v="n.c."/>
    <s v="n.c."/>
    <s v="n.c."/>
    <s v="n.c."/>
    <s v="n.c."/>
    <s v="n.c."/>
    <s v="n.c."/>
    <s v="n.v."/>
  </r>
  <r>
    <n v="111010071"/>
    <n v="1"/>
    <x v="0"/>
    <n v="831"/>
    <n v="500"/>
    <n v="250"/>
    <n v="40"/>
    <n v="40"/>
    <n v="1"/>
    <n v="100"/>
    <n v="0"/>
    <n v="0"/>
    <n v="0"/>
    <n v="0"/>
    <n v="0"/>
    <n v="30"/>
    <n v="30"/>
    <n v="40"/>
    <n v="0"/>
    <n v="12"/>
    <n v="1"/>
    <n v="2"/>
    <n v="90"/>
    <n v="10"/>
    <s v=""/>
    <s v=""/>
    <n v="90"/>
    <n v="10"/>
    <n v="0"/>
    <n v="50"/>
    <n v="50"/>
    <n v="0"/>
    <s v=""/>
    <n v="9"/>
    <s v=""/>
    <s v=""/>
    <n v="250"/>
    <s v=""/>
    <s v=""/>
    <n v="520"/>
    <n v="8"/>
    <s v=""/>
    <s v=""/>
    <n v="1"/>
    <n v="200"/>
    <s v=""/>
    <s v=""/>
    <n v="90"/>
    <s v=""/>
    <s v=""/>
    <s v=""/>
    <s v=""/>
    <m/>
    <n v="0"/>
    <n v="0"/>
    <n v="2"/>
    <n v="0"/>
    <n v="0"/>
    <n v="0"/>
    <n v="0"/>
    <s v="26_2_no"/>
    <n v="200"/>
    <n v="0"/>
    <n v="0"/>
    <n v="90"/>
    <n v="0"/>
    <n v="0"/>
    <n v="0"/>
    <n v="10"/>
    <n v="0"/>
    <n v="0"/>
    <n v="0"/>
    <n v="0"/>
    <n v="80"/>
    <n v="20"/>
    <n v="0"/>
    <n v="0"/>
    <s v="n.c."/>
    <s v="n.c."/>
    <s v="n.c."/>
    <s v="n.c."/>
    <s v="n.c."/>
    <s v="n.c."/>
    <s v="n.c."/>
    <n v="100"/>
  </r>
  <r>
    <n v="111010240"/>
    <n v="1"/>
    <x v="5"/>
    <n v="905"/>
    <n v="300"/>
    <n v="184"/>
    <n v="400"/>
    <n v="21"/>
    <n v="0"/>
    <n v="100"/>
    <n v="0"/>
    <n v="0"/>
    <n v="0"/>
    <n v="50"/>
    <n v="0"/>
    <n v="50"/>
    <n v="0"/>
    <n v="0"/>
    <n v="0"/>
    <n v="12"/>
    <n v="3"/>
    <n v="4"/>
    <n v="83.333333333333343"/>
    <n v="16.666666666666657"/>
    <n v="100"/>
    <n v="0"/>
    <n v="86.842105263157904"/>
    <n v="13.157894736842096"/>
    <n v="26.666666666666668"/>
    <n v="0"/>
    <n v="100"/>
    <n v="0"/>
    <n v="30"/>
    <s v=""/>
    <n v="18"/>
    <n v="18"/>
    <s v=""/>
    <n v="370"/>
    <n v="370"/>
    <s v=""/>
    <s v=""/>
    <n v="6"/>
    <n v="6"/>
    <s v=""/>
    <s v=""/>
    <n v="150"/>
    <n v="150"/>
    <s v=""/>
    <s v=""/>
    <s v=""/>
    <s v=""/>
    <s v=""/>
    <m/>
    <n v="0"/>
    <n v="0"/>
    <n v="0"/>
    <n v="0"/>
    <n v="0"/>
    <n v="0"/>
    <n v="0"/>
    <s v="26_2_no"/>
    <n v="0"/>
    <n v="150"/>
    <n v="150"/>
    <n v="0"/>
    <n v="0"/>
    <n v="0"/>
    <n v="0"/>
    <n v="0"/>
    <n v="0"/>
    <n v="0"/>
    <n v="0"/>
    <n v="0"/>
    <n v="100"/>
    <n v="0"/>
    <n v="0"/>
    <n v="0"/>
    <s v="n.c."/>
    <s v="n.c."/>
    <s v="n.c."/>
    <s v="n.c."/>
    <s v="n.c."/>
    <s v="n.c."/>
    <s v="n.c."/>
    <n v="100"/>
  </r>
  <r>
    <n v="111010870"/>
    <n v="1"/>
    <x v="5"/>
    <n v="511"/>
    <n v="150"/>
    <n v="125"/>
    <n v="224"/>
    <n v="12"/>
    <n v="0"/>
    <n v="100"/>
    <n v="0"/>
    <n v="0"/>
    <n v="0"/>
    <n v="0"/>
    <n v="100"/>
    <n v="0"/>
    <n v="0"/>
    <n v="0"/>
    <n v="0"/>
    <n v="12"/>
    <n v="2"/>
    <n v="3"/>
    <n v="96.666666666666671"/>
    <n v="3.3333333333333286"/>
    <n v="100"/>
    <n v="0"/>
    <n v="97.222222222222214"/>
    <n v="2.7777777777777857"/>
    <n v="20"/>
    <n v="100"/>
    <n v="0"/>
    <n v="0"/>
    <n v="18"/>
    <s v=""/>
    <n v="18"/>
    <n v="18"/>
    <s v=""/>
    <n v="515"/>
    <n v="535"/>
    <s v=""/>
    <s v=""/>
    <n v="5"/>
    <n v="7"/>
    <s v=""/>
    <s v=""/>
    <n v="340"/>
    <n v="60"/>
    <s v=""/>
    <s v=""/>
    <s v=""/>
    <s v=""/>
    <s v=""/>
    <m/>
    <n v="0"/>
    <n v="0"/>
    <n v="2.6666666666666665"/>
    <n v="0"/>
    <n v="150"/>
    <n v="0"/>
    <n v="0"/>
    <s v="26_2_no"/>
    <n v="0"/>
    <n v="340"/>
    <n v="60"/>
    <n v="0"/>
    <n v="0"/>
    <n v="0"/>
    <n v="0"/>
    <n v="4"/>
    <n v="0"/>
    <n v="0"/>
    <n v="0"/>
    <n v="0"/>
    <n v="0"/>
    <n v="0"/>
    <n v="0"/>
    <n v="100"/>
    <n v="50"/>
    <n v="0"/>
    <n v="0"/>
    <n v="0"/>
    <n v="50"/>
    <n v="0"/>
    <n v="0"/>
    <n v="100"/>
  </r>
  <r>
    <n v="111010207"/>
    <n v="1"/>
    <x v="0"/>
    <n v="1288"/>
    <n v="750"/>
    <n v="496"/>
    <n v="6"/>
    <n v="34"/>
    <n v="2"/>
    <n v="100"/>
    <n v="0"/>
    <n v="0"/>
    <n v="40"/>
    <n v="0"/>
    <n v="0"/>
    <n v="0"/>
    <n v="0"/>
    <n v="60"/>
    <n v="0"/>
    <n v="11"/>
    <n v="2"/>
    <n v="4"/>
    <n v="98.666666666666671"/>
    <n v="1.3333333333333286"/>
    <n v="90"/>
    <n v="10"/>
    <n v="96.84210526315789"/>
    <n v="3.1578947368421098"/>
    <n v="26.666666666666668"/>
    <n v="50"/>
    <n v="50"/>
    <n v="0"/>
    <n v="24"/>
    <n v="7"/>
    <s v=""/>
    <n v="24"/>
    <n v="280"/>
    <s v=""/>
    <n v="350"/>
    <n v="600"/>
    <n v="4"/>
    <s v=""/>
    <n v="11"/>
    <n v="11"/>
    <n v="290"/>
    <s v=""/>
    <n v="80"/>
    <n v="120"/>
    <n v="120"/>
    <s v=""/>
    <s v=""/>
    <s v=""/>
    <m/>
    <n v="0"/>
    <n v="0"/>
    <n v="2"/>
    <n v="0"/>
    <n v="0"/>
    <n v="0"/>
    <n v="0"/>
    <s v="26_2_no"/>
    <n v="410"/>
    <n v="0"/>
    <n v="80"/>
    <n v="120"/>
    <n v="2"/>
    <n v="0"/>
    <n v="0"/>
    <n v="15"/>
    <n v="0"/>
    <n v="50"/>
    <n v="50"/>
    <n v="0"/>
    <n v="0"/>
    <n v="0"/>
    <n v="0"/>
    <n v="0"/>
    <s v="n.c."/>
    <s v="n.c."/>
    <s v="n.c."/>
    <s v="n.c."/>
    <s v="n.c."/>
    <s v="n.c."/>
    <s v="n.c."/>
    <n v="100"/>
  </r>
  <r>
    <n v="111010568"/>
    <n v="1"/>
    <x v="0"/>
    <n v="52"/>
    <n v="35"/>
    <n v="16"/>
    <n v="0"/>
    <n v="1"/>
    <n v="0"/>
    <n v="100"/>
    <n v="0"/>
    <n v="0"/>
    <n v="0"/>
    <n v="15"/>
    <n v="15"/>
    <n v="70"/>
    <n v="0"/>
    <n v="0"/>
    <n v="0"/>
    <n v="11"/>
    <n v="2"/>
    <n v="4"/>
    <n v="91.428571428571431"/>
    <n v="8.5714285714285694"/>
    <n v="100"/>
    <n v="0"/>
    <n v="91.666666666666657"/>
    <n v="8.3333333333333428"/>
    <n v="2.8571428571428572"/>
    <n v="100"/>
    <n v="0"/>
    <n v="0"/>
    <n v="18"/>
    <n v="6"/>
    <s v=""/>
    <s v=""/>
    <n v="250"/>
    <s v=""/>
    <s v=""/>
    <n v="550"/>
    <n v="3"/>
    <s v=""/>
    <s v=""/>
    <n v="3"/>
    <n v="15"/>
    <s v=""/>
    <s v=""/>
    <n v="3"/>
    <s v=""/>
    <s v=""/>
    <s v=""/>
    <s v=""/>
    <m/>
    <s v="."/>
    <n v="0"/>
    <n v="0"/>
    <n v="0"/>
    <n v="0"/>
    <n v="0"/>
    <n v="0"/>
    <s v="26_2_no"/>
    <n v="15"/>
    <n v="0"/>
    <n v="0"/>
    <n v="3"/>
    <n v="0"/>
    <n v="0"/>
    <n v="0"/>
    <n v="0"/>
    <n v="0"/>
    <n v="0"/>
    <n v="0"/>
    <n v="0"/>
    <n v="100"/>
    <n v="0"/>
    <n v="0"/>
    <n v="0"/>
    <s v="n.c."/>
    <s v="n.c."/>
    <s v="n.c."/>
    <s v="n.c."/>
    <s v="n.c."/>
    <s v="n.c."/>
    <s v="n.c."/>
    <n v="100"/>
  </r>
  <r>
    <n v="114020380"/>
    <n v="1"/>
    <x v="0"/>
    <n v="22"/>
    <n v="15"/>
    <n v="5"/>
    <n v="0"/>
    <n v="2"/>
    <n v="0"/>
    <n v="100"/>
    <n v="0"/>
    <n v="0"/>
    <n v="0"/>
    <n v="0"/>
    <n v="0"/>
    <n v="70"/>
    <n v="30"/>
    <n v="0"/>
    <n v="0"/>
    <n v="12"/>
    <n v="4"/>
    <n v="5"/>
    <n v="86.666666666666671"/>
    <n v="13.333333333333329"/>
    <n v="100"/>
    <n v="0"/>
    <n v="88.235294117647058"/>
    <n v="11.764705882352942"/>
    <n v="13.333333333333334"/>
    <n v="0"/>
    <n v="100"/>
    <n v="0"/>
    <n v="30"/>
    <n v="6"/>
    <s v=""/>
    <s v=""/>
    <n v="200"/>
    <s v=""/>
    <s v=""/>
    <n v="450"/>
    <n v="4"/>
    <s v=""/>
    <s v=""/>
    <s v=""/>
    <n v="8"/>
    <s v=""/>
    <s v=""/>
    <n v="2"/>
    <s v=""/>
    <s v=""/>
    <s v=""/>
    <s v=""/>
    <m/>
    <s v="."/>
    <n v="0"/>
    <n v="6.666666666666667"/>
    <n v="0"/>
    <n v="0"/>
    <n v="0"/>
    <n v="0"/>
    <s v="26_2_no"/>
    <n v="8"/>
    <n v="0"/>
    <n v="0"/>
    <n v="2"/>
    <n v="0"/>
    <n v="0"/>
    <n v="0"/>
    <n v="1"/>
    <n v="0"/>
    <n v="0"/>
    <n v="0"/>
    <n v="0"/>
    <n v="100"/>
    <n v="0"/>
    <n v="0"/>
    <n v="0"/>
    <s v="n.c."/>
    <s v="n.c."/>
    <s v="n.c."/>
    <s v="n.c."/>
    <s v="n.c."/>
    <s v="n.c."/>
    <s v="n.c."/>
    <n v="100"/>
  </r>
  <r>
    <n v="114020396"/>
    <n v="1"/>
    <x v="0"/>
    <n v="25"/>
    <n v="14"/>
    <n v="7"/>
    <n v="2"/>
    <n v="2"/>
    <n v="0"/>
    <n v="100"/>
    <n v="0"/>
    <n v="0"/>
    <n v="20"/>
    <n v="10"/>
    <n v="40"/>
    <n v="0"/>
    <n v="0"/>
    <n v="0"/>
    <n v="30"/>
    <n v="12"/>
    <n v="3"/>
    <n v="4"/>
    <n v="100"/>
    <n v="0"/>
    <n v="100"/>
    <n v="0"/>
    <n v="100"/>
    <n v="0"/>
    <n v="21.428571428571427"/>
    <n v="100"/>
    <n v="0"/>
    <n v="0"/>
    <n v="18"/>
    <n v="5"/>
    <s v=""/>
    <s v=""/>
    <n v="270"/>
    <s v=""/>
    <s v=""/>
    <s v=""/>
    <n v="4"/>
    <s v=""/>
    <s v=""/>
    <s v=""/>
    <n v="5"/>
    <s v=""/>
    <s v=""/>
    <s v=""/>
    <s v=""/>
    <s v=""/>
    <s v=""/>
    <s v=""/>
    <m/>
    <n v="0"/>
    <n v="0"/>
    <n v="0"/>
    <n v="0"/>
    <n v="0"/>
    <n v="0"/>
    <n v="0"/>
    <s v="26_2_no"/>
    <n v="5"/>
    <n v="0"/>
    <n v="0"/>
    <n v="0"/>
    <n v="0"/>
    <n v="0"/>
    <n v="0"/>
    <n v="0"/>
    <n v="0"/>
    <n v="0"/>
    <n v="0"/>
    <n v="0"/>
    <n v="100"/>
    <n v="0"/>
    <n v="0"/>
    <n v="0"/>
    <s v="n.c."/>
    <s v="n.c."/>
    <s v="n.c."/>
    <s v="n.c."/>
    <s v="n.c."/>
    <s v="n.c."/>
    <s v="n.c."/>
    <n v="100"/>
  </r>
  <r>
    <n v="114022094"/>
    <n v="1"/>
    <x v="1"/>
    <n v="0"/>
    <n v="0"/>
    <n v="0"/>
    <n v="0"/>
    <n v="0"/>
    <n v="0"/>
    <s v=""/>
    <s v=""/>
    <s v=""/>
    <n v="0"/>
    <n v="0"/>
    <n v="0"/>
    <n v="0"/>
    <n v="0"/>
    <n v="0"/>
    <n v="100"/>
    <n v="0"/>
    <n v="0"/>
    <s v=""/>
    <s v=""/>
    <s v=""/>
    <s v=""/>
    <s v=""/>
    <s v=""/>
    <s v=""/>
    <s v=""/>
    <n v="0"/>
    <n v="0"/>
    <n v="0"/>
    <s v=""/>
    <s v=""/>
    <s v=""/>
    <s v=""/>
    <s v=""/>
    <s v=""/>
    <s v=""/>
    <s v=""/>
    <s v=""/>
    <s v=""/>
    <s v=""/>
    <s v=""/>
    <s v=""/>
    <s v=""/>
    <s v=""/>
    <s v=""/>
    <s v=""/>
    <s v=""/>
    <s v=""/>
    <s v=""/>
    <m/>
    <s v="."/>
    <s v="."/>
    <s v="."/>
    <n v="0"/>
    <n v="0"/>
    <n v="0"/>
    <n v="0"/>
    <n v="0"/>
    <n v="0"/>
    <n v="0"/>
    <n v="0"/>
    <n v="0"/>
    <n v="0"/>
    <n v="0"/>
    <n v="0"/>
    <n v="0"/>
    <s v="n.v."/>
    <s v="n.v."/>
    <s v="n.v."/>
    <s v="n.v."/>
    <s v="n.v."/>
    <s v="n.v."/>
    <s v="n.v."/>
    <s v="n.v."/>
    <s v="n.c."/>
    <s v="n.c."/>
    <s v="n.c."/>
    <s v="n.c."/>
    <s v="n.c."/>
    <s v="n.c."/>
    <s v="n.c."/>
    <s v="n.v."/>
  </r>
  <r>
    <n v="114022041"/>
    <n v="1"/>
    <x v="0"/>
    <n v="15"/>
    <n v="14"/>
    <n v="0"/>
    <n v="0"/>
    <n v="1"/>
    <n v="0"/>
    <n v="100"/>
    <n v="0"/>
    <n v="0"/>
    <n v="0"/>
    <n v="0"/>
    <n v="0"/>
    <n v="0"/>
    <n v="40"/>
    <n v="60"/>
    <n v="0"/>
    <n v="12"/>
    <n v="3"/>
    <n v="4"/>
    <n v="85.714285714285708"/>
    <n v="14.285714285714292"/>
    <s v=""/>
    <s v=""/>
    <n v="85.714285714285708"/>
    <n v="14.285714285714292"/>
    <n v="0"/>
    <n v="0"/>
    <n v="0"/>
    <n v="0"/>
    <s v=""/>
    <n v="7"/>
    <s v=""/>
    <s v=""/>
    <n v="210"/>
    <s v=""/>
    <s v=""/>
    <s v=""/>
    <n v="4"/>
    <s v=""/>
    <s v=""/>
    <s v=""/>
    <n v="10"/>
    <s v=""/>
    <s v=""/>
    <s v=""/>
    <s v=""/>
    <s v=""/>
    <s v=""/>
    <s v=""/>
    <m/>
    <s v="."/>
    <s v="."/>
    <n v="0"/>
    <n v="0"/>
    <n v="0"/>
    <n v="0"/>
    <n v="0"/>
    <s v="26_2_no"/>
    <n v="10"/>
    <n v="0"/>
    <n v="0"/>
    <n v="0"/>
    <n v="0"/>
    <n v="0"/>
    <n v="0"/>
    <n v="0"/>
    <n v="0"/>
    <n v="0"/>
    <n v="0"/>
    <n v="0"/>
    <n v="100"/>
    <n v="0"/>
    <n v="0"/>
    <n v="0"/>
    <s v="n.c."/>
    <s v="n.c."/>
    <s v="n.c."/>
    <s v="n.c."/>
    <s v="n.c."/>
    <s v="n.c."/>
    <s v="n.c."/>
    <n v="100"/>
  </r>
  <r>
    <n v="113010050"/>
    <n v="1"/>
    <x v="0"/>
    <n v="77"/>
    <n v="35"/>
    <n v="18"/>
    <n v="21"/>
    <n v="3"/>
    <n v="0"/>
    <n v="100"/>
    <n v="0"/>
    <n v="0"/>
    <n v="0"/>
    <n v="90"/>
    <n v="10"/>
    <n v="0"/>
    <n v="0"/>
    <n v="0"/>
    <n v="0"/>
    <n v="11"/>
    <n v="4"/>
    <n v="6"/>
    <n v="91.428571428571431"/>
    <n v="8.5714285714285694"/>
    <n v="100"/>
    <n v="0"/>
    <n v="93.023255813953483"/>
    <n v="6.9767441860465169"/>
    <n v="22.857142857142858"/>
    <n v="100"/>
    <n v="0"/>
    <n v="0"/>
    <n v="18"/>
    <n v="12"/>
    <n v="24"/>
    <s v=""/>
    <n v="230"/>
    <n v="300"/>
    <s v=""/>
    <s v=""/>
    <n v="4"/>
    <n v="4"/>
    <s v=""/>
    <s v=""/>
    <n v="11"/>
    <n v="10"/>
    <s v=""/>
    <s v=""/>
    <s v=""/>
    <s v=""/>
    <s v=""/>
    <n v="7"/>
    <m/>
    <n v="0"/>
    <n v="0"/>
    <n v="0"/>
    <n v="0"/>
    <n v="0"/>
    <n v="0"/>
    <n v="0"/>
    <s v="26_2_no"/>
    <n v="11"/>
    <n v="10"/>
    <n v="0"/>
    <n v="7"/>
    <n v="0"/>
    <n v="0"/>
    <n v="0"/>
    <n v="0"/>
    <s v="n.v."/>
    <s v="n.v."/>
    <s v="n.v."/>
    <s v="n.v."/>
    <s v="n.v."/>
    <s v="n.v."/>
    <s v="n.v."/>
    <s v="n.v."/>
    <s v="n.c."/>
    <s v="n.c."/>
    <s v="n.c."/>
    <s v="n.c."/>
    <s v="n.c."/>
    <s v="n.c."/>
    <s v="n.c."/>
    <s v="n.v."/>
  </r>
  <r>
    <n v="113010271"/>
    <n v="1"/>
    <x v="0"/>
    <n v="62"/>
    <n v="40"/>
    <n v="11"/>
    <n v="7"/>
    <n v="2"/>
    <n v="2"/>
    <n v="100"/>
    <n v="0"/>
    <n v="0"/>
    <n v="0"/>
    <n v="90"/>
    <n v="10"/>
    <n v="0"/>
    <n v="0"/>
    <n v="0"/>
    <n v="0"/>
    <n v="11"/>
    <n v="4"/>
    <n v="6"/>
    <n v="95"/>
    <n v="5"/>
    <s v=""/>
    <s v=""/>
    <n v="95"/>
    <n v="5"/>
    <n v="0"/>
    <n v="0"/>
    <n v="0"/>
    <n v="0"/>
    <s v=""/>
    <n v="7"/>
    <s v=""/>
    <s v=""/>
    <n v="200"/>
    <s v=""/>
    <s v=""/>
    <s v=""/>
    <n v="4"/>
    <s v=""/>
    <s v=""/>
    <s v=""/>
    <n v="20"/>
    <s v=""/>
    <s v=""/>
    <s v=""/>
    <s v=""/>
    <s v=""/>
    <s v=""/>
    <s v=""/>
    <m/>
    <n v="0"/>
    <n v="0"/>
    <n v="5"/>
    <n v="0"/>
    <n v="0"/>
    <n v="0"/>
    <n v="0"/>
    <s v="26_2_no"/>
    <n v="20"/>
    <n v="0"/>
    <n v="0"/>
    <n v="0"/>
    <n v="1"/>
    <n v="0"/>
    <n v="0"/>
    <n v="2"/>
    <s v="n.v."/>
    <s v="n.v."/>
    <s v="n.v."/>
    <s v="n.v."/>
    <s v="n.v."/>
    <s v="n.v."/>
    <s v="n.v."/>
    <s v="n.v."/>
    <s v="n.c."/>
    <s v="n.c."/>
    <s v="n.c."/>
    <s v="n.c."/>
    <s v="n.c."/>
    <s v="n.c."/>
    <s v="n.c."/>
    <s v="n.v."/>
  </r>
  <r>
    <n v="113012037"/>
    <n v="1"/>
    <x v="0"/>
    <n v="86"/>
    <n v="47"/>
    <n v="29"/>
    <n v="1"/>
    <n v="3"/>
    <n v="6"/>
    <n v="100"/>
    <n v="0"/>
    <n v="0"/>
    <n v="50"/>
    <n v="0"/>
    <n v="50"/>
    <n v="0"/>
    <n v="0"/>
    <n v="0"/>
    <n v="0"/>
    <n v="11"/>
    <n v="4"/>
    <n v="6"/>
    <n v="100"/>
    <n v="0"/>
    <n v="75"/>
    <n v="25"/>
    <n v="94.915254237288138"/>
    <n v="5.0847457627118615"/>
    <n v="25.531914893617021"/>
    <n v="100"/>
    <n v="0"/>
    <n v="0"/>
    <n v="18"/>
    <n v="7"/>
    <s v=""/>
    <s v=""/>
    <n v="200"/>
    <s v=""/>
    <s v=""/>
    <n v="400"/>
    <n v="5"/>
    <s v=""/>
    <s v=""/>
    <n v="4"/>
    <n v="27"/>
    <s v=""/>
    <s v=""/>
    <s v=""/>
    <s v=""/>
    <s v=""/>
    <s v=""/>
    <s v=""/>
    <m/>
    <n v="0"/>
    <n v="0"/>
    <n v="0"/>
    <n v="0"/>
    <n v="0"/>
    <n v="0"/>
    <n v="0"/>
    <s v="26_2_no"/>
    <n v="27"/>
    <n v="0"/>
    <n v="0"/>
    <n v="0"/>
    <n v="0"/>
    <n v="0"/>
    <n v="0"/>
    <n v="0"/>
    <s v="n.v."/>
    <s v="n.v."/>
    <s v="n.v."/>
    <s v="n.v."/>
    <s v="n.v."/>
    <s v="n.v."/>
    <s v="n.v."/>
    <s v="n.v."/>
    <s v="n.c."/>
    <s v="n.c."/>
    <s v="n.c."/>
    <s v="n.c."/>
    <s v="n.c."/>
    <s v="n.c."/>
    <s v="n.c."/>
    <s v="n.v."/>
  </r>
  <r>
    <n v="113030012"/>
    <n v="1"/>
    <x v="0"/>
    <n v="41"/>
    <n v="20"/>
    <n v="13"/>
    <n v="4"/>
    <n v="2"/>
    <n v="2"/>
    <n v="100"/>
    <n v="0"/>
    <n v="0"/>
    <n v="0"/>
    <n v="100"/>
    <n v="0"/>
    <n v="0"/>
    <n v="0"/>
    <n v="0"/>
    <n v="0"/>
    <n v="11"/>
    <n v="4"/>
    <n v="6"/>
    <n v="100"/>
    <n v="0"/>
    <n v="62.5"/>
    <n v="37.5"/>
    <n v="89.285714285714292"/>
    <n v="10.714285714285708"/>
    <n v="40"/>
    <n v="100"/>
    <n v="0"/>
    <n v="0"/>
    <n v="18"/>
    <n v="7"/>
    <s v=""/>
    <s v=""/>
    <n v="180"/>
    <s v=""/>
    <s v=""/>
    <s v=""/>
    <n v="4"/>
    <s v=""/>
    <s v=""/>
    <s v=""/>
    <n v="12"/>
    <s v=""/>
    <s v=""/>
    <s v=""/>
    <s v=""/>
    <s v=""/>
    <s v=""/>
    <s v=""/>
    <m/>
    <n v="0"/>
    <n v="0"/>
    <n v="5"/>
    <n v="0"/>
    <n v="0"/>
    <n v="0"/>
    <n v="0"/>
    <s v="26_2_no"/>
    <n v="12"/>
    <n v="0"/>
    <n v="0"/>
    <n v="0"/>
    <n v="1"/>
    <n v="0"/>
    <n v="0"/>
    <n v="1"/>
    <s v="n.v."/>
    <s v="n.v."/>
    <s v="n.v."/>
    <s v="n.v."/>
    <s v="n.v."/>
    <s v="n.v."/>
    <s v="n.v."/>
    <s v="n.v."/>
    <s v="n.c."/>
    <s v="n.c."/>
    <s v="n.c."/>
    <s v="n.c."/>
    <s v="n.c."/>
    <s v="n.c."/>
    <s v="n.c."/>
    <s v="n.v."/>
  </r>
  <r>
    <n v="113010215"/>
    <n v="1"/>
    <x v="0"/>
    <n v="69"/>
    <n v="36"/>
    <n v="10"/>
    <n v="16"/>
    <n v="3"/>
    <n v="4"/>
    <n v="100"/>
    <n v="0"/>
    <n v="0"/>
    <n v="0"/>
    <n v="70"/>
    <n v="10"/>
    <n v="0"/>
    <n v="20"/>
    <n v="0"/>
    <n v="0"/>
    <n v="11"/>
    <n v="4"/>
    <n v="6"/>
    <n v="88.888888888888886"/>
    <n v="11.111111111111114"/>
    <n v="71.428571428571431"/>
    <n v="28.571428571428569"/>
    <n v="86.04651162790698"/>
    <n v="13.95348837209302"/>
    <n v="19.444444444444446"/>
    <n v="100"/>
    <n v="0"/>
    <n v="0"/>
    <n v="18"/>
    <n v="7"/>
    <s v=""/>
    <s v=""/>
    <n v="200"/>
    <s v=""/>
    <s v=""/>
    <s v=""/>
    <n v="4"/>
    <s v=""/>
    <s v=""/>
    <s v=""/>
    <n v="20"/>
    <s v=""/>
    <s v=""/>
    <s v=""/>
    <s v=""/>
    <s v=""/>
    <s v=""/>
    <s v=""/>
    <m/>
    <n v="0"/>
    <n v="0"/>
    <n v="8.3333333333333339"/>
    <n v="0"/>
    <n v="0"/>
    <n v="0"/>
    <n v="0"/>
    <s v="26_2_no"/>
    <n v="20"/>
    <n v="0"/>
    <n v="0"/>
    <n v="0"/>
    <n v="5"/>
    <n v="0"/>
    <n v="0"/>
    <n v="3"/>
    <s v="n.v."/>
    <s v="n.v."/>
    <s v="n.v."/>
    <s v="n.v."/>
    <s v="n.v."/>
    <s v="n.v."/>
    <s v="n.v."/>
    <s v="n.v."/>
    <s v="n.c."/>
    <s v="n.c."/>
    <s v="n.c."/>
    <s v="n.c."/>
    <s v="n.c."/>
    <s v="n.c."/>
    <s v="n.c."/>
    <s v="n.v."/>
  </r>
  <r>
    <n v="113010236"/>
    <n v="1"/>
    <x v="0"/>
    <n v="63"/>
    <n v="38"/>
    <n v="22"/>
    <n v="0"/>
    <n v="1"/>
    <n v="2"/>
    <n v="100"/>
    <n v="0"/>
    <n v="0"/>
    <n v="0"/>
    <n v="0"/>
    <n v="35"/>
    <n v="15"/>
    <n v="0"/>
    <n v="50"/>
    <n v="0"/>
    <n v="11"/>
    <n v="5"/>
    <n v="7"/>
    <n v="100"/>
    <n v="0"/>
    <n v="71.428571428571431"/>
    <n v="28.571428571428569"/>
    <n v="94.594594594594597"/>
    <n v="5.4054054054054035"/>
    <n v="23.333333333333332"/>
    <n v="100"/>
    <n v="0"/>
    <n v="0"/>
    <n v="18"/>
    <s v=""/>
    <s v=""/>
    <n v="12"/>
    <s v=""/>
    <s v=""/>
    <n v="180"/>
    <n v="460"/>
    <s v=""/>
    <s v=""/>
    <s v=""/>
    <n v="5"/>
    <s v=""/>
    <s v=""/>
    <s v=""/>
    <s v=""/>
    <s v=""/>
    <s v=""/>
    <s v=""/>
    <s v=""/>
    <m/>
    <s v="."/>
    <n v="18.181818181818183"/>
    <n v="7.8947368421052628"/>
    <n v="0"/>
    <n v="0"/>
    <n v="0"/>
    <n v="0"/>
    <s v="26_2_no"/>
    <n v="0"/>
    <n v="0"/>
    <n v="0"/>
    <n v="0"/>
    <n v="0"/>
    <n v="0"/>
    <n v="4"/>
    <n v="3"/>
    <s v="n.v."/>
    <s v="n.v."/>
    <s v="n.v."/>
    <s v="n.v."/>
    <s v="n.v."/>
    <s v="n.v."/>
    <s v="n.v."/>
    <s v="n.v."/>
    <s v="n.c."/>
    <s v="n.c."/>
    <s v="n.c."/>
    <s v="n.c."/>
    <s v="n.c."/>
    <s v="n.c."/>
    <s v="n.c."/>
    <s v="n.v."/>
  </r>
  <r>
    <n v="113010150"/>
    <n v="1"/>
    <x v="0"/>
    <n v="147"/>
    <n v="78"/>
    <n v="60"/>
    <n v="0"/>
    <n v="3"/>
    <n v="6"/>
    <n v="100"/>
    <n v="0"/>
    <n v="0"/>
    <n v="40"/>
    <n v="0"/>
    <n v="0"/>
    <n v="0"/>
    <n v="50"/>
    <n v="10"/>
    <n v="0"/>
    <n v="12"/>
    <n v="4"/>
    <n v="5"/>
    <n v="100"/>
    <n v="0"/>
    <n v="100"/>
    <n v="0"/>
    <n v="100"/>
    <n v="0"/>
    <n v="25.641025641025639"/>
    <n v="100"/>
    <n v="0"/>
    <n v="0"/>
    <n v="18"/>
    <n v="6"/>
    <s v=""/>
    <s v=""/>
    <n v="200"/>
    <s v=""/>
    <s v=""/>
    <s v=""/>
    <s v=""/>
    <s v=""/>
    <s v=""/>
    <s v=""/>
    <s v=""/>
    <s v=""/>
    <s v=""/>
    <s v=""/>
    <s v=""/>
    <s v=""/>
    <s v=""/>
    <s v=""/>
    <m/>
    <s v="."/>
    <n v="3.3333333333333335"/>
    <n v="14.102564102564102"/>
    <n v="0"/>
    <n v="0"/>
    <n v="0"/>
    <n v="0"/>
    <s v="26_2_no"/>
    <n v="0"/>
    <n v="0"/>
    <n v="0"/>
    <n v="0"/>
    <n v="9"/>
    <n v="0"/>
    <n v="2"/>
    <n v="11"/>
    <s v="n.v."/>
    <s v="n.v."/>
    <s v="n.v."/>
    <s v="n.v."/>
    <s v="n.v."/>
    <s v="n.v."/>
    <s v="n.v."/>
    <s v="n.v."/>
    <s v="n.c."/>
    <s v="n.c."/>
    <s v="n.c."/>
    <s v="n.c."/>
    <s v="n.c."/>
    <s v="n.c."/>
    <s v="n.c."/>
    <s v="n.v."/>
  </r>
  <r>
    <n v="113012046"/>
    <n v="1"/>
    <x v="0"/>
    <n v="100"/>
    <n v="50"/>
    <n v="30"/>
    <n v="11"/>
    <n v="5"/>
    <n v="4"/>
    <n v="100"/>
    <n v="0"/>
    <n v="0"/>
    <n v="10"/>
    <n v="0"/>
    <n v="60"/>
    <n v="10"/>
    <n v="15"/>
    <n v="5"/>
    <n v="0"/>
    <n v="12"/>
    <n v="7"/>
    <n v="8"/>
    <n v="100"/>
    <n v="0"/>
    <n v="46.666666666666664"/>
    <n v="53.333333333333336"/>
    <n v="87.692307692307693"/>
    <n v="12.307692307692307"/>
    <n v="30"/>
    <n v="100"/>
    <n v="0"/>
    <n v="0"/>
    <n v="18"/>
    <n v="7"/>
    <s v=""/>
    <s v=""/>
    <n v="200"/>
    <s v=""/>
    <s v=""/>
    <s v=""/>
    <n v="4"/>
    <s v=""/>
    <s v=""/>
    <s v=""/>
    <n v="34"/>
    <s v=""/>
    <s v=""/>
    <s v=""/>
    <s v=""/>
    <s v=""/>
    <s v=""/>
    <s v=""/>
    <m/>
    <n v="0"/>
    <n v="0"/>
    <n v="4"/>
    <n v="0"/>
    <n v="0"/>
    <n v="0"/>
    <n v="0"/>
    <s v="26_2_no"/>
    <n v="34"/>
    <n v="0"/>
    <n v="0"/>
    <n v="0"/>
    <n v="4"/>
    <n v="0"/>
    <n v="0"/>
    <n v="2"/>
    <s v="n.v."/>
    <s v="n.v."/>
    <s v="n.v."/>
    <s v="n.v."/>
    <s v="n.v."/>
    <s v="n.v."/>
    <s v="n.v."/>
    <s v="n.v."/>
    <s v="n.c."/>
    <s v="n.c."/>
    <s v="n.c."/>
    <s v="n.c."/>
    <s v="n.c."/>
    <s v="n.c."/>
    <s v="n.c."/>
    <s v="n.v."/>
  </r>
  <r>
    <n v="113010187"/>
    <n v="1"/>
    <x v="0"/>
    <n v="99"/>
    <n v="65"/>
    <n v="25"/>
    <n v="4"/>
    <n v="3"/>
    <n v="2"/>
    <n v="100"/>
    <n v="0"/>
    <n v="0"/>
    <n v="50"/>
    <n v="0"/>
    <n v="30"/>
    <n v="0"/>
    <n v="0"/>
    <n v="20"/>
    <n v="0"/>
    <n v="11"/>
    <n v="4"/>
    <n v="6"/>
    <n v="95.384615384615387"/>
    <n v="4.6153846153846132"/>
    <n v="60"/>
    <n v="40"/>
    <n v="92.857142857142861"/>
    <n v="7.1428571428571388"/>
    <n v="7.6923076923076925"/>
    <n v="100"/>
    <n v="0"/>
    <n v="0"/>
    <n v="18"/>
    <n v="7"/>
    <s v=""/>
    <s v=""/>
    <n v="200"/>
    <s v=""/>
    <s v=""/>
    <s v=""/>
    <n v="4"/>
    <s v=""/>
    <s v=""/>
    <s v=""/>
    <n v="32"/>
    <s v=""/>
    <s v=""/>
    <s v=""/>
    <s v=""/>
    <s v=""/>
    <s v=""/>
    <s v=""/>
    <m/>
    <n v="0"/>
    <n v="12"/>
    <n v="0"/>
    <n v="0"/>
    <n v="0"/>
    <n v="0"/>
    <n v="0"/>
    <s v="26_2_no"/>
    <n v="32"/>
    <n v="0"/>
    <n v="0"/>
    <n v="0"/>
    <n v="4"/>
    <n v="0"/>
    <n v="3"/>
    <n v="0"/>
    <s v="n.v."/>
    <s v="n.v."/>
    <s v="n.v."/>
    <s v="n.v."/>
    <s v="n.v."/>
    <s v="n.v."/>
    <s v="n.v."/>
    <s v="n.v."/>
    <s v="n.c."/>
    <s v="n.c."/>
    <s v="n.c."/>
    <s v="n.c."/>
    <s v="n.c."/>
    <s v="n.c."/>
    <s v="n.c."/>
    <s v="n.v."/>
  </r>
  <r>
    <n v="11301024"/>
    <n v="1"/>
    <x v="0"/>
    <n v="56"/>
    <n v="37"/>
    <n v="13"/>
    <n v="3"/>
    <n v="1"/>
    <n v="2"/>
    <n v="100"/>
    <n v="0"/>
    <n v="0"/>
    <n v="0"/>
    <n v="0"/>
    <n v="0"/>
    <n v="90"/>
    <n v="0"/>
    <n v="10"/>
    <n v="0"/>
    <n v="4"/>
    <n v="11"/>
    <n v="8"/>
    <n v="89.189189189189193"/>
    <n v="10.810810810810807"/>
    <n v="33.333333333333329"/>
    <n v="66.666666666666671"/>
    <n v="81.395348837209298"/>
    <n v="18.604651162790702"/>
    <n v="16.216216216216218"/>
    <n v="0"/>
    <n v="100"/>
    <n v="0"/>
    <n v="30"/>
    <n v="6"/>
    <s v=""/>
    <s v=""/>
    <n v="180"/>
    <s v=""/>
    <s v=""/>
    <s v=""/>
    <n v="4"/>
    <s v=""/>
    <s v=""/>
    <s v=""/>
    <n v="6"/>
    <s v=""/>
    <s v=""/>
    <s v=""/>
    <s v=""/>
    <s v=""/>
    <s v=""/>
    <s v=""/>
    <m/>
    <n v="0"/>
    <n v="0"/>
    <n v="16.216216216216218"/>
    <n v="0"/>
    <n v="0"/>
    <n v="0"/>
    <n v="0"/>
    <s v="26_2_no"/>
    <n v="6"/>
    <n v="0"/>
    <n v="0"/>
    <n v="0"/>
    <n v="0"/>
    <n v="0"/>
    <n v="0"/>
    <n v="6"/>
    <s v="n.v."/>
    <s v="n.v."/>
    <s v="n.v."/>
    <s v="n.v."/>
    <s v="n.v."/>
    <s v="n.v."/>
    <s v="n.v."/>
    <s v="n.v."/>
    <s v="n.c."/>
    <s v="n.c."/>
    <s v="n.c."/>
    <s v="n.c."/>
    <s v="n.c."/>
    <s v="n.c."/>
    <s v="n.c."/>
    <s v="n.v."/>
  </r>
  <r>
    <n v="113010121"/>
    <n v="1"/>
    <x v="0"/>
    <n v="278"/>
    <n v="160"/>
    <n v="92"/>
    <n v="10"/>
    <n v="12"/>
    <n v="4"/>
    <n v="100"/>
    <n v="0"/>
    <n v="0"/>
    <n v="0"/>
    <n v="0"/>
    <n v="0"/>
    <n v="80"/>
    <n v="20"/>
    <n v="0"/>
    <n v="0"/>
    <n v="11"/>
    <n v="3"/>
    <n v="5"/>
    <n v="78.125"/>
    <n v="21.875"/>
    <n v="83.333333333333343"/>
    <n v="16.666666666666657"/>
    <n v="78.94736842105263"/>
    <n v="21.05263157894737"/>
    <n v="18.75"/>
    <n v="0"/>
    <n v="0"/>
    <n v="0"/>
    <s v=""/>
    <n v="7"/>
    <s v=""/>
    <s v=""/>
    <n v="190"/>
    <s v=""/>
    <s v=""/>
    <n v="400"/>
    <n v="4"/>
    <s v=""/>
    <s v=""/>
    <n v="4"/>
    <n v="55"/>
    <s v=""/>
    <s v=""/>
    <n v="12"/>
    <s v=""/>
    <s v=""/>
    <s v=""/>
    <s v=""/>
    <m/>
    <n v="0"/>
    <n v="5.4347826086956523"/>
    <n v="1.25"/>
    <n v="0"/>
    <n v="0"/>
    <n v="0"/>
    <n v="0"/>
    <s v="26_2_no"/>
    <n v="55"/>
    <n v="0"/>
    <n v="0"/>
    <n v="12"/>
    <n v="0"/>
    <n v="0"/>
    <n v="5"/>
    <n v="2"/>
    <s v="n.v."/>
    <s v="n.v."/>
    <s v="n.v."/>
    <s v="n.v."/>
    <s v="n.v."/>
    <s v="n.v."/>
    <s v="n.v."/>
    <s v="n.v."/>
    <s v="n.c."/>
    <s v="n.c."/>
    <s v="n.c."/>
    <s v="n.c."/>
    <s v="n.c."/>
    <s v="n.c."/>
    <s v="n.c."/>
    <s v="n.v."/>
  </r>
  <r>
    <n v="113010209"/>
    <n v="1"/>
    <x v="0"/>
    <n v="20"/>
    <n v="11"/>
    <n v="4"/>
    <n v="2"/>
    <n v="1"/>
    <n v="2"/>
    <n v="100"/>
    <n v="0"/>
    <n v="0"/>
    <n v="70"/>
    <n v="0"/>
    <n v="20"/>
    <n v="0"/>
    <n v="0"/>
    <n v="10"/>
    <n v="0"/>
    <n v="1"/>
    <n v="4"/>
    <n v="4"/>
    <n v="100"/>
    <n v="0"/>
    <n v="50"/>
    <n v="50"/>
    <n v="92.307692307692307"/>
    <n v="7.6923076923076934"/>
    <n v="18.181818181818183"/>
    <n v="100"/>
    <n v="0"/>
    <n v="0"/>
    <n v="18"/>
    <n v="6"/>
    <s v=""/>
    <s v=""/>
    <n v="180"/>
    <s v=""/>
    <s v=""/>
    <s v=""/>
    <n v="4"/>
    <s v=""/>
    <s v=""/>
    <s v=""/>
    <n v="2"/>
    <s v=""/>
    <s v=""/>
    <s v=""/>
    <s v=""/>
    <s v=""/>
    <s v=""/>
    <s v=""/>
    <m/>
    <n v="0"/>
    <n v="25"/>
    <n v="0"/>
    <n v="0"/>
    <n v="0"/>
    <n v="0"/>
    <n v="0"/>
    <s v="26_2_no"/>
    <n v="2"/>
    <n v="0"/>
    <n v="0"/>
    <n v="0"/>
    <n v="0"/>
    <n v="0"/>
    <n v="1"/>
    <n v="0"/>
    <s v="n.v."/>
    <s v="n.v."/>
    <s v="n.v."/>
    <s v="n.v."/>
    <s v="n.v."/>
    <s v="n.v."/>
    <s v="n.v."/>
    <s v="n.v."/>
    <s v="n.c."/>
    <s v="n.c."/>
    <s v="n.c."/>
    <s v="n.c."/>
    <s v="n.c."/>
    <s v="n.c."/>
    <s v="n.c."/>
    <s v="n.v."/>
  </r>
  <r>
    <n v="113010256"/>
    <n v="1"/>
    <x v="0"/>
    <n v="160"/>
    <n v="60"/>
    <n v="57"/>
    <n v="35"/>
    <n v="6"/>
    <n v="2"/>
    <n v="52.5"/>
    <n v="0"/>
    <n v="47.5"/>
    <n v="0"/>
    <n v="60"/>
    <n v="20"/>
    <n v="0"/>
    <n v="0"/>
    <n v="20"/>
    <n v="0"/>
    <n v="10"/>
    <n v="3"/>
    <n v="6"/>
    <n v="93.333333333333329"/>
    <n v="6.6666666666666714"/>
    <n v="88.888888888888886"/>
    <n v="11.111111111111114"/>
    <n v="91.428571428571431"/>
    <n v="8.5714285714285694"/>
    <n v="75"/>
    <n v="100"/>
    <n v="0"/>
    <n v="0"/>
    <n v="18"/>
    <s v=""/>
    <n v="18"/>
    <s v=""/>
    <s v=""/>
    <n v="320"/>
    <s v=""/>
    <s v=""/>
    <s v=""/>
    <n v="1"/>
    <s v=""/>
    <s v=""/>
    <s v=""/>
    <n v="14"/>
    <s v=""/>
    <s v=""/>
    <s v=""/>
    <s v=""/>
    <s v=""/>
    <s v=""/>
    <m/>
    <n v="0"/>
    <n v="0"/>
    <n v="11.666666666666666"/>
    <n v="0"/>
    <n v="0"/>
    <n v="0"/>
    <n v="0"/>
    <s v="26_2_no"/>
    <n v="0"/>
    <n v="14"/>
    <n v="0"/>
    <n v="0"/>
    <n v="0"/>
    <n v="0"/>
    <n v="0"/>
    <n v="7"/>
    <s v="n.v."/>
    <s v="n.v."/>
    <s v="n.v."/>
    <s v="n.v."/>
    <s v="n.v."/>
    <s v="n.v."/>
    <s v="n.v."/>
    <s v="n.v."/>
    <s v="n.c."/>
    <s v="n.c."/>
    <s v="n.c."/>
    <s v="n.c."/>
    <s v="n.c."/>
    <s v="n.c."/>
    <s v="n.c."/>
    <s v="n.v."/>
  </r>
  <r>
    <n v="113010158"/>
    <n v="1"/>
    <x v="0"/>
    <n v="85"/>
    <n v="58"/>
    <n v="14"/>
    <n v="6"/>
    <n v="3"/>
    <n v="4"/>
    <n v="100"/>
    <n v="0"/>
    <n v="0"/>
    <n v="20"/>
    <n v="0"/>
    <n v="20"/>
    <n v="30"/>
    <n v="0"/>
    <n v="30"/>
    <n v="0"/>
    <n v="12"/>
    <n v="7"/>
    <n v="8"/>
    <n v="93.103448275862064"/>
    <n v="6.8965517241379359"/>
    <n v="66.666666666666657"/>
    <n v="33.333333333333343"/>
    <n v="90.625"/>
    <n v="9.375"/>
    <n v="10.344827586206897"/>
    <n v="100"/>
    <n v="0"/>
    <n v="0"/>
    <n v="18"/>
    <n v="7"/>
    <s v=""/>
    <s v=""/>
    <n v="200"/>
    <s v=""/>
    <s v=""/>
    <s v=""/>
    <n v="5"/>
    <s v=""/>
    <s v=""/>
    <s v=""/>
    <n v="30"/>
    <s v=""/>
    <s v=""/>
    <s v=""/>
    <s v=""/>
    <s v=""/>
    <s v=""/>
    <s v=""/>
    <m/>
    <n v="0"/>
    <n v="0"/>
    <n v="6.8965517241379306"/>
    <n v="0"/>
    <n v="0"/>
    <n v="0"/>
    <n v="0"/>
    <s v="26_2_no"/>
    <n v="30"/>
    <n v="0"/>
    <n v="0"/>
    <n v="0"/>
    <n v="2"/>
    <n v="0"/>
    <n v="0"/>
    <n v="4"/>
    <s v="n.v."/>
    <s v="n.v."/>
    <s v="n.v."/>
    <s v="n.v."/>
    <s v="n.v."/>
    <s v="n.v."/>
    <s v="n.v."/>
    <s v="n.v."/>
    <s v="n.c."/>
    <s v="n.c."/>
    <s v="n.c."/>
    <s v="n.c."/>
    <s v="n.c."/>
    <s v="n.c."/>
    <s v="n.c."/>
    <s v="n.v."/>
  </r>
  <r>
    <n v="113010091"/>
    <n v="1"/>
    <x v="1"/>
    <n v="0"/>
    <n v="0"/>
    <n v="0"/>
    <n v="0"/>
    <n v="0"/>
    <n v="0"/>
    <s v=""/>
    <s v=""/>
    <s v=""/>
    <n v="0"/>
    <n v="0"/>
    <n v="0"/>
    <n v="0"/>
    <n v="0"/>
    <n v="0"/>
    <n v="100"/>
    <n v="0"/>
    <n v="0"/>
    <s v=""/>
    <s v=""/>
    <s v=""/>
    <s v=""/>
    <s v=""/>
    <s v=""/>
    <s v=""/>
    <s v=""/>
    <n v="0"/>
    <n v="0"/>
    <n v="0"/>
    <s v=""/>
    <s v=""/>
    <s v=""/>
    <s v=""/>
    <s v=""/>
    <s v=""/>
    <s v=""/>
    <s v=""/>
    <s v=""/>
    <s v=""/>
    <s v=""/>
    <s v=""/>
    <s v=""/>
    <s v=""/>
    <s v=""/>
    <s v=""/>
    <s v=""/>
    <s v=""/>
    <s v=""/>
    <s v=""/>
    <m/>
    <s v="."/>
    <s v="."/>
    <s v="."/>
    <n v="0"/>
    <n v="0"/>
    <n v="0"/>
    <n v="0"/>
    <n v="0"/>
    <n v="0"/>
    <n v="0"/>
    <n v="0"/>
    <n v="0"/>
    <n v="0"/>
    <n v="0"/>
    <n v="0"/>
    <n v="0"/>
    <s v="n.v."/>
    <s v="n.v."/>
    <s v="n.v."/>
    <s v="n.v."/>
    <s v="n.v."/>
    <s v="n.v."/>
    <s v="n.v."/>
    <s v="n.v."/>
    <s v="n.c."/>
    <s v="n.c."/>
    <s v="n.c."/>
    <s v="n.c."/>
    <s v="n.c."/>
    <s v="n.c."/>
    <s v="n.c."/>
    <s v="n.v."/>
  </r>
  <r>
    <n v="113010288"/>
    <n v="1"/>
    <x v="0"/>
    <n v="85"/>
    <n v="60"/>
    <n v="18"/>
    <n v="3"/>
    <n v="3"/>
    <n v="1"/>
    <n v="100"/>
    <n v="0"/>
    <n v="0"/>
    <n v="0"/>
    <n v="0"/>
    <n v="50"/>
    <n v="50"/>
    <n v="0"/>
    <n v="0"/>
    <n v="0"/>
    <n v="12"/>
    <n v="5"/>
    <n v="6"/>
    <n v="96.666666666666671"/>
    <n v="3.3333333333333286"/>
    <n v="80"/>
    <n v="20"/>
    <n v="94.285714285714278"/>
    <n v="5.7142857142857224"/>
    <n v="16.666666666666664"/>
    <n v="100"/>
    <n v="0"/>
    <n v="0"/>
    <n v="18"/>
    <n v="6"/>
    <s v=""/>
    <s v=""/>
    <n v="200"/>
    <s v=""/>
    <s v=""/>
    <s v=""/>
    <n v="5"/>
    <s v=""/>
    <s v=""/>
    <s v=""/>
    <n v="30"/>
    <s v=""/>
    <s v=""/>
    <s v=""/>
    <s v=""/>
    <s v=""/>
    <s v=""/>
    <s v=""/>
    <m/>
    <n v="0"/>
    <n v="0"/>
    <n v="3.3333333333333335"/>
    <n v="0"/>
    <n v="0"/>
    <n v="0"/>
    <n v="0"/>
    <s v="26_2_no"/>
    <n v="30"/>
    <n v="0"/>
    <n v="0"/>
    <n v="0"/>
    <n v="3"/>
    <n v="0"/>
    <n v="0"/>
    <n v="2"/>
    <s v="n.v."/>
    <s v="n.v."/>
    <s v="n.v."/>
    <s v="n.v."/>
    <s v="n.v."/>
    <s v="n.v."/>
    <s v="n.v."/>
    <s v="n.v."/>
    <s v="n.c."/>
    <s v="n.c."/>
    <s v="n.c."/>
    <s v="n.c."/>
    <s v="n.c."/>
    <s v="n.c."/>
    <s v="n.c."/>
    <s v="n.v."/>
  </r>
  <r>
    <n v="113012060"/>
    <n v="1"/>
    <x v="1"/>
    <n v="0"/>
    <n v="0"/>
    <n v="0"/>
    <n v="0"/>
    <n v="0"/>
    <n v="0"/>
    <s v=""/>
    <s v=""/>
    <s v=""/>
    <n v="0"/>
    <n v="0"/>
    <n v="0"/>
    <n v="0"/>
    <n v="0"/>
    <n v="0"/>
    <n v="100"/>
    <n v="0"/>
    <n v="0"/>
    <s v=""/>
    <s v=""/>
    <s v=""/>
    <s v=""/>
    <s v=""/>
    <s v=""/>
    <s v=""/>
    <s v=""/>
    <n v="0"/>
    <n v="0"/>
    <n v="0"/>
    <s v=""/>
    <s v=""/>
    <s v=""/>
    <s v=""/>
    <s v=""/>
    <s v=""/>
    <s v=""/>
    <s v=""/>
    <s v=""/>
    <s v=""/>
    <s v=""/>
    <s v=""/>
    <s v=""/>
    <s v=""/>
    <s v=""/>
    <s v=""/>
    <s v=""/>
    <s v=""/>
    <s v=""/>
    <s v=""/>
    <m/>
    <s v="."/>
    <s v="."/>
    <s v="."/>
    <n v="0"/>
    <n v="0"/>
    <n v="0"/>
    <n v="0"/>
    <n v="0"/>
    <n v="0"/>
    <n v="0"/>
    <n v="0"/>
    <n v="0"/>
    <n v="0"/>
    <n v="0"/>
    <n v="0"/>
    <n v="0"/>
    <s v="n.v."/>
    <s v="n.v."/>
    <s v="n.v."/>
    <s v="n.v."/>
    <s v="n.v."/>
    <s v="n.v."/>
    <s v="n.v."/>
    <s v="n.v."/>
    <s v="n.c."/>
    <s v="n.c."/>
    <s v="n.c."/>
    <s v="n.c."/>
    <s v="n.c."/>
    <s v="n.c."/>
    <s v="n.c."/>
    <s v="n.v."/>
  </r>
  <r>
    <n v="113010217"/>
    <n v="1"/>
    <x v="0"/>
    <n v="198"/>
    <n v="100"/>
    <n v="60"/>
    <n v="31"/>
    <n v="5"/>
    <n v="2"/>
    <n v="100"/>
    <n v="0"/>
    <n v="0"/>
    <n v="0"/>
    <n v="100"/>
    <n v="0"/>
    <n v="0"/>
    <n v="0"/>
    <n v="0"/>
    <n v="0"/>
    <n v="0"/>
    <n v="0"/>
    <s v=""/>
    <n v="90"/>
    <n v="10"/>
    <n v="75"/>
    <n v="25"/>
    <n v="87.5"/>
    <n v="12.5"/>
    <n v="20"/>
    <n v="100"/>
    <n v="0"/>
    <n v="0"/>
    <n v="18"/>
    <n v="6"/>
    <s v=""/>
    <s v=""/>
    <n v="200"/>
    <s v=""/>
    <s v=""/>
    <s v=""/>
    <n v="4"/>
    <s v=""/>
    <s v=""/>
    <s v=""/>
    <n v="60"/>
    <s v=""/>
    <s v=""/>
    <s v=""/>
    <s v=""/>
    <s v=""/>
    <s v=""/>
    <s v=""/>
    <m/>
    <n v="0"/>
    <n v="13.333333333333334"/>
    <n v="5"/>
    <n v="0"/>
    <n v="0"/>
    <n v="0"/>
    <n v="0"/>
    <s v="26_2_no"/>
    <n v="60"/>
    <n v="0"/>
    <n v="0"/>
    <n v="0"/>
    <n v="10"/>
    <n v="0"/>
    <n v="8"/>
    <n v="5"/>
    <s v="n.v."/>
    <s v="n.v."/>
    <s v="n.v."/>
    <s v="n.v."/>
    <s v="n.v."/>
    <s v="n.v."/>
    <s v="n.v."/>
    <s v="n.v."/>
    <s v="n.c."/>
    <s v="n.c."/>
    <s v="n.c."/>
    <s v="n.c."/>
    <s v="n.c."/>
    <s v="n.c."/>
    <s v="n.c."/>
    <s v="n.v."/>
  </r>
  <r>
    <n v="113012038"/>
    <n v="1"/>
    <x v="0"/>
    <n v="52"/>
    <n v="37"/>
    <n v="11"/>
    <n v="2"/>
    <n v="2"/>
    <n v="0"/>
    <n v="100"/>
    <n v="0"/>
    <n v="0"/>
    <n v="30"/>
    <n v="0"/>
    <n v="30"/>
    <n v="0"/>
    <n v="40"/>
    <n v="0"/>
    <n v="0"/>
    <n v="11"/>
    <n v="5"/>
    <n v="7"/>
    <n v="100"/>
    <n v="0"/>
    <n v="50"/>
    <n v="50"/>
    <n v="95.121951219512198"/>
    <n v="4.8780487804878021"/>
    <n v="10.810810810810811"/>
    <n v="100"/>
    <n v="0"/>
    <n v="0"/>
    <n v="18"/>
    <n v="7"/>
    <s v=""/>
    <s v=""/>
    <n v="200"/>
    <s v=""/>
    <s v=""/>
    <s v=""/>
    <n v="5"/>
    <s v=""/>
    <s v=""/>
    <s v=""/>
    <n v="20"/>
    <s v=""/>
    <s v=""/>
    <s v=""/>
    <s v=""/>
    <s v=""/>
    <s v=""/>
    <s v=""/>
    <m/>
    <n v="0"/>
    <n v="9.0909090909090917"/>
    <n v="5.4054054054054053"/>
    <n v="0"/>
    <n v="0"/>
    <n v="0"/>
    <n v="0"/>
    <s v="26_2_no"/>
    <n v="20"/>
    <n v="0"/>
    <n v="0"/>
    <n v="0"/>
    <n v="3"/>
    <n v="0"/>
    <n v="1"/>
    <n v="2"/>
    <s v="n.v."/>
    <s v="n.v."/>
    <s v="n.v."/>
    <s v="n.v."/>
    <s v="n.v."/>
    <s v="n.v."/>
    <s v="n.v."/>
    <s v="n.v."/>
    <s v="n.c."/>
    <s v="n.c."/>
    <s v="n.c."/>
    <s v="n.c."/>
    <s v="n.c."/>
    <s v="n.c."/>
    <s v="n.c."/>
    <s v="n.v."/>
  </r>
  <r>
    <n v="113010087"/>
    <n v="1"/>
    <x v="0"/>
    <n v="146"/>
    <n v="100"/>
    <n v="40"/>
    <n v="0"/>
    <n v="3"/>
    <n v="3"/>
    <n v="100"/>
    <n v="0"/>
    <n v="0"/>
    <n v="70"/>
    <n v="0"/>
    <n v="20"/>
    <n v="0"/>
    <n v="0"/>
    <n v="10"/>
    <n v="0"/>
    <n v="11"/>
    <n v="3"/>
    <n v="5"/>
    <n v="100"/>
    <n v="0"/>
    <n v="80"/>
    <n v="20"/>
    <n v="97.391304347826093"/>
    <n v="2.6086956521739069"/>
    <n v="15"/>
    <n v="100"/>
    <n v="0"/>
    <n v="0"/>
    <n v="18"/>
    <n v="7"/>
    <s v=""/>
    <s v=""/>
    <n v="200"/>
    <s v=""/>
    <s v=""/>
    <s v=""/>
    <n v="5"/>
    <s v=""/>
    <s v=""/>
    <s v=""/>
    <n v="50"/>
    <s v=""/>
    <s v=""/>
    <s v=""/>
    <s v=""/>
    <s v=""/>
    <s v=""/>
    <s v=""/>
    <m/>
    <s v="."/>
    <n v="0"/>
    <n v="0"/>
    <n v="0"/>
    <n v="0"/>
    <n v="0"/>
    <n v="0"/>
    <s v="26_1_si"/>
    <n v="50"/>
    <n v="0"/>
    <n v="0"/>
    <n v="0"/>
    <n v="0"/>
    <n v="0"/>
    <n v="0"/>
    <n v="0"/>
    <s v="n.v."/>
    <s v="n.v."/>
    <s v="n.v."/>
    <s v="n.v."/>
    <s v="n.v."/>
    <s v="n.v."/>
    <s v="n.v."/>
    <s v="n.v."/>
    <s v="n.c."/>
    <s v="n.c."/>
    <s v="n.c."/>
    <s v="n.c."/>
    <s v="n.c."/>
    <s v="n.c."/>
    <s v="n.c."/>
    <s v="n.v."/>
  </r>
  <r>
    <n v="113010192"/>
    <n v="1"/>
    <x v="0"/>
    <n v="173"/>
    <n v="100"/>
    <n v="50"/>
    <n v="20"/>
    <n v="3"/>
    <n v="0"/>
    <n v="100"/>
    <n v="0"/>
    <n v="0"/>
    <n v="0"/>
    <n v="0"/>
    <n v="0"/>
    <n v="60"/>
    <n v="30"/>
    <n v="10"/>
    <n v="0"/>
    <n v="12"/>
    <n v="5"/>
    <n v="6"/>
    <n v="80"/>
    <n v="20"/>
    <n v="80"/>
    <n v="20"/>
    <n v="80"/>
    <n v="20"/>
    <n v="25"/>
    <n v="100"/>
    <n v="0"/>
    <n v="0"/>
    <n v="18"/>
    <n v="7"/>
    <s v=""/>
    <s v=""/>
    <n v="200"/>
    <s v=""/>
    <s v=""/>
    <s v=""/>
    <n v="5"/>
    <s v=""/>
    <s v=""/>
    <s v=""/>
    <n v="20"/>
    <s v=""/>
    <s v=""/>
    <s v=""/>
    <s v=""/>
    <s v=""/>
    <s v=""/>
    <s v=""/>
    <m/>
    <n v="0"/>
    <n v="0"/>
    <n v="14"/>
    <n v="0"/>
    <n v="0"/>
    <n v="0"/>
    <n v="0"/>
    <s v="26_2_no"/>
    <n v="20"/>
    <n v="0"/>
    <n v="0"/>
    <n v="0"/>
    <n v="4"/>
    <n v="0"/>
    <n v="0"/>
    <n v="14"/>
    <s v="n.v."/>
    <s v="n.v."/>
    <s v="n.v."/>
    <s v="n.v."/>
    <s v="n.v."/>
    <s v="n.v."/>
    <s v="n.v."/>
    <s v="n.v."/>
    <s v="n.c."/>
    <s v="n.c."/>
    <s v="n.c."/>
    <s v="n.c."/>
    <s v="n.c."/>
    <s v="n.c."/>
    <s v="n.c."/>
    <s v="n.v."/>
  </r>
  <r>
    <n v="114012084"/>
    <n v="1"/>
    <x v="1"/>
    <n v="0"/>
    <n v="0"/>
    <n v="0"/>
    <n v="0"/>
    <n v="0"/>
    <n v="0"/>
    <s v=""/>
    <s v=""/>
    <s v=""/>
    <n v="0"/>
    <n v="0"/>
    <n v="0"/>
    <n v="0"/>
    <n v="0"/>
    <n v="0"/>
    <n v="100"/>
    <n v="0"/>
    <n v="0"/>
    <s v=""/>
    <s v=""/>
    <s v=""/>
    <s v=""/>
    <s v=""/>
    <s v=""/>
    <s v=""/>
    <s v=""/>
    <n v="0"/>
    <n v="0"/>
    <n v="0"/>
    <s v=""/>
    <s v=""/>
    <s v=""/>
    <s v=""/>
    <s v=""/>
    <s v=""/>
    <s v=""/>
    <s v=""/>
    <s v=""/>
    <s v=""/>
    <s v=""/>
    <s v=""/>
    <s v=""/>
    <s v=""/>
    <s v=""/>
    <s v=""/>
    <s v=""/>
    <s v=""/>
    <s v=""/>
    <s v=""/>
    <m/>
    <s v="."/>
    <s v="."/>
    <s v="."/>
    <n v="0"/>
    <n v="0"/>
    <n v="0"/>
    <n v="0"/>
    <n v="0"/>
    <n v="0"/>
    <n v="0"/>
    <n v="0"/>
    <n v="0"/>
    <n v="0"/>
    <n v="0"/>
    <n v="0"/>
    <n v="0"/>
    <s v="n.v."/>
    <s v="n.v."/>
    <s v="n.v."/>
    <s v="n.v."/>
    <s v="n.v."/>
    <s v="n.v."/>
    <s v="n.v."/>
    <s v="n.v."/>
    <s v="n.c."/>
    <s v="n.c."/>
    <s v="n.c."/>
    <s v="n.c."/>
    <s v="n.c."/>
    <s v="n.c."/>
    <s v="n.c."/>
    <s v="n.v."/>
  </r>
  <r>
    <n v="111010809"/>
    <n v="1"/>
    <x v="0"/>
    <n v="29"/>
    <n v="23"/>
    <n v="6"/>
    <n v="0"/>
    <n v="0"/>
    <n v="0"/>
    <n v="100"/>
    <n v="0"/>
    <n v="0"/>
    <n v="0"/>
    <n v="0"/>
    <n v="20"/>
    <n v="80"/>
    <n v="0"/>
    <n v="0"/>
    <n v="0"/>
    <n v="11"/>
    <n v="4"/>
    <n v="6"/>
    <n v="100"/>
    <n v="0"/>
    <s v=""/>
    <s v=""/>
    <n v="100"/>
    <n v="0"/>
    <n v="0"/>
    <n v="0"/>
    <n v="100"/>
    <n v="0"/>
    <s v=""/>
    <n v="6"/>
    <s v=""/>
    <s v=""/>
    <n v="240"/>
    <s v=""/>
    <s v=""/>
    <n v="450"/>
    <n v="4"/>
    <s v=""/>
    <s v=""/>
    <n v="10"/>
    <n v="13"/>
    <s v=""/>
    <s v=""/>
    <n v="2"/>
    <s v=""/>
    <s v=""/>
    <s v=""/>
    <s v=""/>
    <m/>
    <s v="."/>
    <n v="200"/>
    <n v="0"/>
    <n v="0"/>
    <n v="0"/>
    <n v="0"/>
    <n v="0"/>
    <s v="26_2_no"/>
    <n v="13"/>
    <n v="0"/>
    <n v="0"/>
    <n v="2"/>
    <n v="0"/>
    <n v="0"/>
    <n v="12"/>
    <n v="0"/>
    <n v="0"/>
    <n v="0"/>
    <n v="0"/>
    <n v="0"/>
    <n v="100"/>
    <n v="0"/>
    <n v="0"/>
    <n v="0"/>
    <s v="n.c."/>
    <s v="n.c."/>
    <s v="n.c."/>
    <s v="n.c."/>
    <s v="n.c."/>
    <s v="n.c."/>
    <s v="n.c."/>
    <n v="100"/>
  </r>
  <r>
    <n v="111010405"/>
    <n v="1"/>
    <x v="0"/>
    <n v="38"/>
    <n v="30"/>
    <n v="6"/>
    <n v="0"/>
    <n v="2"/>
    <n v="0"/>
    <n v="60.526315789473685"/>
    <n v="0"/>
    <n v="39.473684210526315"/>
    <n v="50"/>
    <n v="0"/>
    <n v="0"/>
    <n v="50"/>
    <n v="0"/>
    <n v="0"/>
    <n v="0"/>
    <n v="12"/>
    <n v="4"/>
    <n v="5"/>
    <n v="90"/>
    <n v="10"/>
    <n v="100"/>
    <n v="0"/>
    <n v="90.625"/>
    <n v="9.375"/>
    <n v="6.666666666666667"/>
    <n v="0"/>
    <n v="100"/>
    <n v="0"/>
    <n v="30"/>
    <n v="7"/>
    <s v=""/>
    <s v=""/>
    <n v="260"/>
    <s v=""/>
    <s v=""/>
    <n v="500"/>
    <n v="4"/>
    <s v=""/>
    <s v=""/>
    <n v="8"/>
    <n v="14"/>
    <s v=""/>
    <s v=""/>
    <n v="3"/>
    <s v=""/>
    <s v=""/>
    <s v=""/>
    <s v=""/>
    <m/>
    <s v="."/>
    <n v="0"/>
    <n v="0"/>
    <n v="0"/>
    <n v="0"/>
    <n v="0"/>
    <n v="0"/>
    <s v="26_2_no"/>
    <n v="14"/>
    <n v="0"/>
    <n v="0"/>
    <n v="3"/>
    <n v="3"/>
    <n v="0"/>
    <n v="0"/>
    <n v="0"/>
    <n v="0"/>
    <n v="0"/>
    <n v="0"/>
    <n v="0"/>
    <n v="100"/>
    <n v="0"/>
    <n v="0"/>
    <n v="0"/>
    <s v="n.c."/>
    <s v="n.c."/>
    <s v="n.c."/>
    <s v="n.c."/>
    <s v="n.c."/>
    <s v="n.c."/>
    <s v="n.c."/>
    <n v="100"/>
  </r>
  <r>
    <n v="111010152"/>
    <n v="1"/>
    <x v="0"/>
    <n v="117"/>
    <n v="76"/>
    <n v="34"/>
    <n v="0"/>
    <n v="7"/>
    <n v="0"/>
    <n v="100"/>
    <n v="0"/>
    <n v="0"/>
    <n v="0"/>
    <n v="0"/>
    <n v="0"/>
    <n v="0"/>
    <n v="50"/>
    <n v="50"/>
    <n v="0"/>
    <n v="12"/>
    <n v="4"/>
    <n v="5"/>
    <n v="92.10526315789474"/>
    <n v="7.8947368421052602"/>
    <n v="70"/>
    <n v="30"/>
    <n v="89.534883720930239"/>
    <n v="10.465116279069761"/>
    <n v="13.157894736842104"/>
    <n v="0"/>
    <n v="100"/>
    <n v="0"/>
    <n v="30"/>
    <n v="7"/>
    <s v=""/>
    <n v="7"/>
    <n v="280"/>
    <s v=""/>
    <n v="250"/>
    <n v="530"/>
    <n v="4"/>
    <s v=""/>
    <n v="4"/>
    <n v="4"/>
    <n v="30"/>
    <s v=""/>
    <n v="17"/>
    <n v="5"/>
    <s v=""/>
    <s v=""/>
    <s v=""/>
    <s v=""/>
    <m/>
    <s v="."/>
    <n v="8.8235294117647065"/>
    <n v="3.9473684210526314"/>
    <n v="1"/>
    <n v="0"/>
    <n v="0"/>
    <n v="0"/>
    <s v="26_2_no"/>
    <n v="30"/>
    <n v="0"/>
    <n v="17"/>
    <n v="5"/>
    <n v="3"/>
    <n v="0"/>
    <n v="3"/>
    <n v="3"/>
    <n v="0"/>
    <n v="0"/>
    <n v="0"/>
    <n v="0"/>
    <n v="100"/>
    <n v="0"/>
    <n v="0"/>
    <n v="0"/>
    <s v="n.c."/>
    <s v="n.c."/>
    <s v="n.c."/>
    <s v="n.c."/>
    <s v="n.c."/>
    <s v="n.c."/>
    <s v="n.c."/>
    <n v="100"/>
  </r>
  <r>
    <n v="111010237"/>
    <n v="1"/>
    <x v="0"/>
    <n v="28"/>
    <n v="16"/>
    <n v="9"/>
    <n v="0"/>
    <n v="1"/>
    <n v="2"/>
    <n v="92.857142857142861"/>
    <n v="7.1428571428571432"/>
    <n v="0"/>
    <n v="0"/>
    <n v="0"/>
    <n v="0"/>
    <n v="100"/>
    <n v="0"/>
    <n v="0"/>
    <n v="0"/>
    <n v="11"/>
    <n v="2"/>
    <n v="4"/>
    <n v="93.75"/>
    <n v="6.25"/>
    <n v="66.666666666666657"/>
    <n v="33.333333333333343"/>
    <n v="89.473684210526315"/>
    <n v="10.526315789473685"/>
    <n v="18.75"/>
    <n v="100"/>
    <n v="0"/>
    <n v="0"/>
    <n v="18"/>
    <n v="6"/>
    <s v=""/>
    <s v=""/>
    <n v="230"/>
    <s v=""/>
    <s v=""/>
    <n v="480"/>
    <n v="3"/>
    <s v=""/>
    <s v=""/>
    <n v="8"/>
    <n v="9"/>
    <s v=""/>
    <s v=""/>
    <n v="2"/>
    <s v=""/>
    <s v=""/>
    <s v=""/>
    <s v=""/>
    <m/>
    <s v="."/>
    <n v="0"/>
    <n v="6.25"/>
    <n v="0"/>
    <n v="0"/>
    <n v="0"/>
    <n v="0"/>
    <s v="26_2_no"/>
    <n v="9"/>
    <n v="0"/>
    <n v="0"/>
    <n v="2"/>
    <n v="0"/>
    <n v="0"/>
    <n v="0"/>
    <n v="1"/>
    <n v="0"/>
    <n v="0"/>
    <n v="0"/>
    <n v="0"/>
    <n v="100"/>
    <n v="0"/>
    <n v="0"/>
    <n v="0"/>
    <s v="n.c."/>
    <s v="n.c."/>
    <s v="n.c."/>
    <s v="n.c."/>
    <s v="n.c."/>
    <s v="n.c."/>
    <s v="n.c."/>
    <n v="100"/>
  </r>
  <r>
    <n v="111011022"/>
    <n v="1"/>
    <x v="0"/>
    <n v="207"/>
    <n v="46"/>
    <n v="121"/>
    <n v="33"/>
    <n v="7"/>
    <n v="0"/>
    <n v="41.545893719806763"/>
    <n v="51.207729468599034"/>
    <n v="7.2463768115942031"/>
    <n v="0"/>
    <n v="0"/>
    <n v="30"/>
    <n v="70"/>
    <n v="0"/>
    <n v="0"/>
    <n v="0"/>
    <n v="12"/>
    <n v="4"/>
    <n v="5"/>
    <n v="91.666666666666657"/>
    <n v="8.3333333333333428"/>
    <n v="100"/>
    <n v="0"/>
    <n v="92.10526315789474"/>
    <n v="7.8947368421052602"/>
    <n v="5.5555555555555554"/>
    <n v="100"/>
    <n v="0"/>
    <n v="0"/>
    <n v="18"/>
    <n v="7"/>
    <n v="18"/>
    <s v=""/>
    <n v="240"/>
    <n v="330"/>
    <s v=""/>
    <n v="540"/>
    <n v="4"/>
    <n v="4"/>
    <s v=""/>
    <n v="4"/>
    <n v="11"/>
    <n v="3"/>
    <s v=""/>
    <n v="1"/>
    <s v=""/>
    <s v=""/>
    <s v=""/>
    <s v=""/>
    <m/>
    <n v="0"/>
    <n v="0"/>
    <n v="2.1739130434782608"/>
    <n v="0"/>
    <n v="0"/>
    <n v="0"/>
    <n v="0"/>
    <s v="26_2_no"/>
    <n v="11"/>
    <n v="3"/>
    <n v="0"/>
    <n v="1"/>
    <n v="0"/>
    <n v="0"/>
    <n v="0"/>
    <n v="1"/>
    <n v="0"/>
    <n v="0"/>
    <n v="0"/>
    <n v="0"/>
    <n v="100"/>
    <n v="0"/>
    <n v="0"/>
    <n v="0"/>
    <s v="n.c."/>
    <s v="n.c."/>
    <s v="n.c."/>
    <s v="n.c."/>
    <s v="n.c."/>
    <s v="n.c."/>
    <s v="n.c."/>
    <n v="100"/>
  </r>
  <r>
    <n v="111010747"/>
    <n v="1"/>
    <x v="0"/>
    <n v="40"/>
    <n v="31"/>
    <n v="6"/>
    <n v="2"/>
    <n v="1"/>
    <n v="0"/>
    <n v="100"/>
    <n v="0"/>
    <n v="0"/>
    <n v="0"/>
    <n v="0"/>
    <n v="50"/>
    <n v="25"/>
    <n v="25"/>
    <n v="0"/>
    <n v="0"/>
    <n v="11"/>
    <n v="4"/>
    <n v="6"/>
    <n v="88"/>
    <n v="12"/>
    <n v="40"/>
    <n v="60"/>
    <n v="80"/>
    <n v="20"/>
    <n v="20"/>
    <n v="100"/>
    <n v="0"/>
    <n v="0"/>
    <n v="18"/>
    <n v="6"/>
    <n v="16"/>
    <s v=""/>
    <n v="220"/>
    <n v="350"/>
    <s v=""/>
    <n v="500"/>
    <n v="4"/>
    <n v="4"/>
    <s v=""/>
    <n v="4"/>
    <n v="10"/>
    <n v="3"/>
    <s v=""/>
    <n v="2"/>
    <s v=""/>
    <s v=""/>
    <s v=""/>
    <s v=""/>
    <m/>
    <n v="0"/>
    <n v="0"/>
    <n v="0"/>
    <n v="0"/>
    <n v="0"/>
    <n v="0"/>
    <n v="0"/>
    <s v="26_2_no"/>
    <n v="10"/>
    <n v="3"/>
    <n v="0"/>
    <n v="2"/>
    <n v="1"/>
    <n v="0"/>
    <n v="0"/>
    <n v="0"/>
    <n v="0"/>
    <n v="0"/>
    <n v="0"/>
    <n v="0"/>
    <n v="100"/>
    <n v="0"/>
    <n v="0"/>
    <n v="0"/>
    <s v="n.c."/>
    <s v="n.c."/>
    <s v="n.c."/>
    <s v="n.c."/>
    <s v="n.c."/>
    <s v="n.c."/>
    <s v="n.c."/>
    <n v="100"/>
  </r>
  <r>
    <n v="111010909"/>
    <n v="1"/>
    <x v="0"/>
    <n v="35"/>
    <n v="25"/>
    <n v="7"/>
    <n v="0"/>
    <n v="1"/>
    <n v="2"/>
    <n v="100"/>
    <n v="0"/>
    <n v="0"/>
    <n v="0"/>
    <n v="0"/>
    <n v="0"/>
    <n v="100"/>
    <n v="0"/>
    <n v="0"/>
    <n v="0"/>
    <n v="12"/>
    <n v="6"/>
    <n v="7"/>
    <n v="68"/>
    <n v="32"/>
    <n v="100"/>
    <n v="0"/>
    <n v="72.41379310344827"/>
    <n v="27.58620689655173"/>
    <n v="16"/>
    <n v="0"/>
    <n v="100"/>
    <n v="0"/>
    <n v="30"/>
    <n v="8"/>
    <s v=""/>
    <s v=""/>
    <n v="300"/>
    <s v=""/>
    <s v=""/>
    <n v="550"/>
    <n v="8"/>
    <s v=""/>
    <s v=""/>
    <n v="8"/>
    <n v="8"/>
    <s v=""/>
    <s v=""/>
    <n v="3"/>
    <s v=""/>
    <s v=""/>
    <s v=""/>
    <s v=""/>
    <m/>
    <s v="."/>
    <n v="14.285714285714286"/>
    <n v="8"/>
    <n v="0"/>
    <n v="0"/>
    <n v="0"/>
    <n v="0"/>
    <s v="26_2_no"/>
    <n v="8"/>
    <n v="0"/>
    <n v="0"/>
    <n v="3"/>
    <n v="3"/>
    <n v="0"/>
    <n v="1"/>
    <n v="2"/>
    <n v="0"/>
    <n v="0"/>
    <n v="0"/>
    <n v="0"/>
    <n v="100"/>
    <n v="0"/>
    <n v="0"/>
    <n v="0"/>
    <s v="n.c."/>
    <s v="n.c."/>
    <s v="n.c."/>
    <s v="n.c."/>
    <s v="n.c."/>
    <s v="n.c."/>
    <s v="n.c."/>
    <n v="100"/>
  </r>
  <r>
    <n v="111011125"/>
    <n v="1"/>
    <x v="0"/>
    <n v="61"/>
    <n v="40"/>
    <n v="19"/>
    <n v="0"/>
    <n v="2"/>
    <n v="0"/>
    <n v="100"/>
    <n v="0"/>
    <n v="0"/>
    <n v="60"/>
    <n v="0"/>
    <n v="20"/>
    <n v="20"/>
    <n v="0"/>
    <n v="0"/>
    <n v="0"/>
    <n v="11"/>
    <n v="4"/>
    <n v="6"/>
    <n v="87.5"/>
    <n v="12.5"/>
    <s v=""/>
    <s v=""/>
    <n v="87.5"/>
    <n v="12.5"/>
    <n v="0"/>
    <n v="0"/>
    <n v="0"/>
    <n v="0"/>
    <s v=""/>
    <n v="7"/>
    <s v=""/>
    <n v="12"/>
    <n v="240"/>
    <s v=""/>
    <n v="330"/>
    <n v="520"/>
    <n v="4"/>
    <s v=""/>
    <n v="9"/>
    <n v="8"/>
    <n v="20"/>
    <s v=""/>
    <n v="19"/>
    <n v="7"/>
    <s v=""/>
    <s v=""/>
    <s v=""/>
    <s v=""/>
    <m/>
    <s v="."/>
    <n v="10.526315789473685"/>
    <n v="7.5"/>
    <n v="0"/>
    <n v="0"/>
    <n v="4"/>
    <n v="9"/>
    <s v="26_2_no"/>
    <n v="20"/>
    <n v="0"/>
    <n v="19"/>
    <n v="7"/>
    <n v="1"/>
    <n v="0"/>
    <n v="2"/>
    <n v="3"/>
    <n v="0"/>
    <n v="0"/>
    <n v="0"/>
    <n v="0"/>
    <n v="100"/>
    <n v="0"/>
    <n v="0"/>
    <n v="0"/>
    <s v="n.c."/>
    <s v="n.c."/>
    <s v="n.c."/>
    <s v="n.c."/>
    <s v="n.c."/>
    <s v="n.c."/>
    <s v="n.c."/>
    <n v="100"/>
  </r>
  <r>
    <n v="111010550"/>
    <n v="1"/>
    <x v="0"/>
    <n v="44"/>
    <n v="25"/>
    <n v="11"/>
    <n v="5"/>
    <n v="1"/>
    <n v="2"/>
    <n v="100"/>
    <n v="0"/>
    <n v="0"/>
    <n v="0"/>
    <n v="0"/>
    <n v="50"/>
    <n v="50"/>
    <n v="0"/>
    <n v="0"/>
    <n v="0"/>
    <n v="11"/>
    <n v="4"/>
    <n v="6"/>
    <n v="84"/>
    <n v="16"/>
    <n v="57.142857142857139"/>
    <n v="42.857142857142861"/>
    <n v="78.125"/>
    <n v="21.875"/>
    <n v="28.000000000000004"/>
    <n v="0"/>
    <n v="100"/>
    <n v="0"/>
    <n v="30"/>
    <n v="6"/>
    <s v=""/>
    <s v=""/>
    <n v="230"/>
    <n v="300"/>
    <s v=""/>
    <n v="450"/>
    <n v="4"/>
    <n v="18"/>
    <s v=""/>
    <n v="5"/>
    <n v="11"/>
    <n v="4"/>
    <s v=""/>
    <n v="2"/>
    <s v=""/>
    <s v=""/>
    <s v=""/>
    <s v=""/>
    <m/>
    <n v="0"/>
    <n v="0"/>
    <n v="4"/>
    <n v="0"/>
    <n v="0"/>
    <n v="0"/>
    <n v="0"/>
    <s v="26_2_no"/>
    <n v="11"/>
    <n v="4"/>
    <n v="0"/>
    <n v="2"/>
    <n v="1"/>
    <n v="0"/>
    <n v="0"/>
    <n v="1"/>
    <n v="0"/>
    <n v="0"/>
    <n v="0"/>
    <n v="0"/>
    <n v="100"/>
    <n v="0"/>
    <n v="0"/>
    <n v="0"/>
    <s v="n.c."/>
    <s v="n.c."/>
    <s v="n.c."/>
    <s v="n.c."/>
    <s v="n.c."/>
    <s v="n.c."/>
    <s v="n.c."/>
    <n v="100"/>
  </r>
  <r>
    <n v="111010512"/>
    <n v="1"/>
    <x v="1"/>
    <n v="0"/>
    <n v="0"/>
    <n v="0"/>
    <n v="0"/>
    <n v="0"/>
    <n v="0"/>
    <s v=""/>
    <s v=""/>
    <s v=""/>
    <n v="0"/>
    <n v="0"/>
    <n v="0"/>
    <n v="0"/>
    <n v="0"/>
    <n v="0"/>
    <n v="100"/>
    <n v="0"/>
    <n v="0"/>
    <s v=""/>
    <s v=""/>
    <s v=""/>
    <s v=""/>
    <s v=""/>
    <s v=""/>
    <s v=""/>
    <s v=""/>
    <n v="0"/>
    <n v="0"/>
    <n v="0"/>
    <s v=""/>
    <s v=""/>
    <s v=""/>
    <s v=""/>
    <s v=""/>
    <s v=""/>
    <s v=""/>
    <s v=""/>
    <s v=""/>
    <s v=""/>
    <s v=""/>
    <s v=""/>
    <s v=""/>
    <s v=""/>
    <s v=""/>
    <s v=""/>
    <s v=""/>
    <s v=""/>
    <s v=""/>
    <s v=""/>
    <m/>
    <s v="."/>
    <s v="."/>
    <s v="."/>
    <n v="0"/>
    <n v="0"/>
    <n v="0"/>
    <n v="0"/>
    <n v="0"/>
    <n v="0"/>
    <n v="0"/>
    <n v="0"/>
    <n v="0"/>
    <n v="0"/>
    <n v="0"/>
    <n v="0"/>
    <n v="0"/>
    <s v="n.v."/>
    <s v="n.v."/>
    <s v="n.v."/>
    <s v="n.v."/>
    <s v="n.v."/>
    <s v="n.v."/>
    <s v="n.v."/>
    <s v="n.v."/>
    <s v="n.c."/>
    <s v="n.c."/>
    <s v="n.c."/>
    <s v="n.c."/>
    <s v="n.c."/>
    <s v="n.c."/>
    <s v="n.c."/>
    <s v="n.v."/>
  </r>
  <r>
    <n v="111010148"/>
    <n v="1"/>
    <x v="0"/>
    <n v="12"/>
    <n v="10"/>
    <n v="1"/>
    <n v="0"/>
    <n v="1"/>
    <n v="0"/>
    <n v="100"/>
    <n v="0"/>
    <n v="0"/>
    <n v="0"/>
    <n v="0"/>
    <n v="100"/>
    <n v="0"/>
    <n v="0"/>
    <n v="0"/>
    <n v="0"/>
    <n v="11"/>
    <n v="2"/>
    <n v="4"/>
    <n v="100"/>
    <n v="0"/>
    <s v=""/>
    <s v=""/>
    <n v="100"/>
    <n v="0"/>
    <n v="0"/>
    <n v="100"/>
    <n v="0"/>
    <n v="0"/>
    <s v=""/>
    <n v="7"/>
    <s v=""/>
    <s v=""/>
    <n v="215"/>
    <s v=""/>
    <s v=""/>
    <s v=""/>
    <n v="4"/>
    <s v=""/>
    <s v=""/>
    <s v=""/>
    <n v="8"/>
    <s v=""/>
    <s v=""/>
    <s v=""/>
    <s v=""/>
    <s v=""/>
    <s v=""/>
    <s v=""/>
    <m/>
    <s v="."/>
    <n v="0"/>
    <n v="0"/>
    <n v="0"/>
    <n v="0"/>
    <n v="0"/>
    <n v="0"/>
    <s v="26_2_no"/>
    <n v="8"/>
    <n v="0"/>
    <n v="0"/>
    <n v="0"/>
    <n v="2"/>
    <n v="0"/>
    <n v="0"/>
    <n v="0"/>
    <n v="100"/>
    <n v="0"/>
    <n v="0"/>
    <n v="0"/>
    <n v="0"/>
    <n v="0"/>
    <n v="0"/>
    <n v="0"/>
    <s v="n.c."/>
    <s v="n.c."/>
    <s v="n.c."/>
    <s v="n.c."/>
    <s v="n.c."/>
    <s v="n.c."/>
    <s v="n.c."/>
    <n v="100"/>
  </r>
  <r>
    <n v="111010236"/>
    <n v="1"/>
    <x v="0"/>
    <n v="14"/>
    <n v="10"/>
    <n v="0"/>
    <n v="2"/>
    <n v="0"/>
    <n v="2"/>
    <n v="100"/>
    <n v="0"/>
    <n v="0"/>
    <n v="0"/>
    <n v="0"/>
    <n v="100"/>
    <n v="0"/>
    <n v="0"/>
    <n v="0"/>
    <n v="0"/>
    <n v="1"/>
    <n v="12"/>
    <n v="12"/>
    <n v="80"/>
    <n v="20"/>
    <s v=""/>
    <s v=""/>
    <n v="80"/>
    <n v="20"/>
    <n v="0"/>
    <n v="0"/>
    <n v="100"/>
    <n v="0"/>
    <s v=""/>
    <n v="2"/>
    <n v="2"/>
    <s v=""/>
    <n v="300"/>
    <n v="350"/>
    <s v=""/>
    <s v=""/>
    <n v="5"/>
    <n v="18"/>
    <s v=""/>
    <s v=""/>
    <n v="5"/>
    <n v="2"/>
    <s v=""/>
    <s v=""/>
    <s v=""/>
    <s v=""/>
    <s v=""/>
    <s v=""/>
    <m/>
    <n v="0"/>
    <s v="."/>
    <n v="0"/>
    <n v="0"/>
    <n v="0"/>
    <n v="0"/>
    <n v="0"/>
    <s v="26_2_no"/>
    <n v="5"/>
    <n v="2"/>
    <n v="0"/>
    <n v="0"/>
    <n v="2"/>
    <n v="0"/>
    <n v="2"/>
    <n v="0"/>
    <n v="100"/>
    <n v="0"/>
    <n v="0"/>
    <n v="0"/>
    <n v="0"/>
    <n v="0"/>
    <n v="0"/>
    <n v="0"/>
    <s v="n.c."/>
    <s v="n.c."/>
    <s v="n.c."/>
    <s v="n.c."/>
    <s v="n.c."/>
    <s v="n.c."/>
    <s v="n.c."/>
    <n v="100"/>
  </r>
  <r>
    <n v="113012046"/>
    <n v="1"/>
    <x v="0"/>
    <n v="94"/>
    <n v="50"/>
    <n v="33"/>
    <n v="4"/>
    <n v="5"/>
    <n v="2"/>
    <n v="100"/>
    <n v="0"/>
    <n v="0"/>
    <n v="0"/>
    <n v="0"/>
    <n v="0"/>
    <n v="50"/>
    <n v="50"/>
    <n v="0"/>
    <n v="0"/>
    <n v="11"/>
    <n v="4"/>
    <n v="6"/>
    <n v="100"/>
    <n v="0"/>
    <n v="65"/>
    <n v="35"/>
    <n v="90"/>
    <n v="10"/>
    <n v="40"/>
    <n v="0"/>
    <n v="100"/>
    <n v="0"/>
    <n v="30"/>
    <n v="8"/>
    <n v="14"/>
    <s v=""/>
    <n v="200"/>
    <n v="270"/>
    <s v=""/>
    <n v="400"/>
    <n v="4"/>
    <n v="4"/>
    <s v=""/>
    <n v="4"/>
    <n v="20"/>
    <n v="4"/>
    <s v=""/>
    <n v="8"/>
    <s v=""/>
    <s v=""/>
    <s v=""/>
    <s v=""/>
    <m/>
    <n v="0"/>
    <n v="3.0303030303030303"/>
    <n v="4"/>
    <n v="0"/>
    <n v="0"/>
    <n v="0"/>
    <n v="0"/>
    <s v="26_2_no"/>
    <n v="20"/>
    <n v="4"/>
    <n v="0"/>
    <n v="8"/>
    <n v="4"/>
    <n v="0"/>
    <n v="1"/>
    <n v="2"/>
    <n v="0"/>
    <n v="0"/>
    <n v="0"/>
    <n v="0"/>
    <n v="100"/>
    <n v="0"/>
    <n v="0"/>
    <n v="0"/>
    <s v="n.c."/>
    <s v="n.c."/>
    <s v="n.c."/>
    <s v="n.c."/>
    <s v="n.c."/>
    <s v="n.c."/>
    <s v="n.c."/>
    <n v="100"/>
  </r>
  <r>
    <n v="114020459"/>
    <n v="1"/>
    <x v="1"/>
    <n v="0"/>
    <n v="0"/>
    <n v="0"/>
    <n v="0"/>
    <n v="0"/>
    <n v="0"/>
    <s v=""/>
    <s v=""/>
    <s v=""/>
    <n v="0"/>
    <n v="0"/>
    <n v="0"/>
    <n v="0"/>
    <n v="0"/>
    <n v="0"/>
    <n v="100"/>
    <n v="0"/>
    <n v="0"/>
    <s v=""/>
    <s v=""/>
    <s v=""/>
    <s v=""/>
    <s v=""/>
    <s v=""/>
    <s v=""/>
    <s v=""/>
    <n v="0"/>
    <n v="0"/>
    <n v="0"/>
    <s v=""/>
    <s v=""/>
    <s v=""/>
    <s v=""/>
    <s v=""/>
    <s v=""/>
    <s v=""/>
    <s v=""/>
    <s v=""/>
    <s v=""/>
    <s v=""/>
    <s v=""/>
    <s v=""/>
    <s v=""/>
    <s v=""/>
    <s v=""/>
    <s v=""/>
    <s v=""/>
    <s v=""/>
    <s v=""/>
    <m/>
    <s v="."/>
    <s v="."/>
    <s v="."/>
    <n v="0"/>
    <n v="0"/>
    <n v="0"/>
    <n v="0"/>
    <n v="0"/>
    <n v="0"/>
    <n v="0"/>
    <n v="0"/>
    <n v="0"/>
    <n v="0"/>
    <n v="0"/>
    <n v="0"/>
    <n v="0"/>
    <s v="n.v."/>
    <s v="n.v."/>
    <s v="n.v."/>
    <s v="n.v."/>
    <s v="n.v."/>
    <s v="n.v."/>
    <s v="n.v."/>
    <s v="n.v."/>
    <s v="n.c."/>
    <s v="n.c."/>
    <s v="n.c."/>
    <s v="n.c."/>
    <s v="n.c."/>
    <s v="n.c."/>
    <s v="n.c."/>
    <s v="n.v."/>
  </r>
  <r>
    <n v="114020054"/>
    <n v="1"/>
    <x v="0"/>
    <n v="57"/>
    <n v="34"/>
    <n v="21"/>
    <n v="0"/>
    <n v="2"/>
    <n v="0"/>
    <n v="100"/>
    <n v="0"/>
    <n v="0"/>
    <n v="10"/>
    <n v="0"/>
    <n v="0"/>
    <n v="90"/>
    <n v="0"/>
    <n v="0"/>
    <n v="0"/>
    <n v="12"/>
    <n v="3"/>
    <n v="4"/>
    <n v="100"/>
    <n v="0"/>
    <n v="100"/>
    <n v="0"/>
    <n v="100"/>
    <n v="0"/>
    <n v="17.647058823529413"/>
    <n v="60"/>
    <n v="40"/>
    <n v="0"/>
    <n v="22.8"/>
    <n v="7"/>
    <n v="48"/>
    <s v=""/>
    <n v="230"/>
    <n v="530"/>
    <s v=""/>
    <n v="450"/>
    <n v="4"/>
    <n v="4"/>
    <s v=""/>
    <n v="3"/>
    <n v="21"/>
    <n v="2"/>
    <s v=""/>
    <n v="5"/>
    <s v=""/>
    <s v=""/>
    <s v=""/>
    <s v=""/>
    <m/>
    <s v="."/>
    <n v="0"/>
    <n v="0"/>
    <n v="0"/>
    <n v="0"/>
    <n v="0"/>
    <n v="0"/>
    <s v="26_2_no"/>
    <n v="21"/>
    <n v="2"/>
    <n v="0"/>
    <n v="5"/>
    <n v="0"/>
    <n v="0"/>
    <n v="0"/>
    <n v="0"/>
    <n v="0"/>
    <n v="0"/>
    <n v="0"/>
    <n v="0"/>
    <n v="100"/>
    <n v="0"/>
    <n v="0"/>
    <n v="0"/>
    <s v="n.c."/>
    <s v="n.c."/>
    <s v="n.c."/>
    <s v="n.c."/>
    <s v="n.c."/>
    <s v="n.c."/>
    <s v="n.c."/>
    <n v="100"/>
  </r>
  <r>
    <n v="114020318"/>
    <n v="1"/>
    <x v="5"/>
    <n v="154"/>
    <n v="40"/>
    <n v="40"/>
    <n v="70"/>
    <n v="4"/>
    <n v="0"/>
    <n v="54.545454545454547"/>
    <n v="45.454545454545453"/>
    <n v="0"/>
    <n v="0"/>
    <n v="0"/>
    <n v="0"/>
    <n v="50"/>
    <n v="50"/>
    <n v="0"/>
    <n v="0"/>
    <n v="11"/>
    <n v="3"/>
    <n v="5"/>
    <n v="89.285714285714292"/>
    <n v="10.714285714285708"/>
    <n v="100"/>
    <n v="0"/>
    <n v="90.909090909090907"/>
    <n v="9.0909090909090935"/>
    <n v="17.857142857142858"/>
    <n v="100"/>
    <n v="0"/>
    <n v="0"/>
    <n v="18"/>
    <n v="7"/>
    <n v="18"/>
    <n v="20"/>
    <n v="300"/>
    <n v="550"/>
    <n v="480"/>
    <n v="500"/>
    <n v="5"/>
    <n v="3"/>
    <n v="12"/>
    <n v="9"/>
    <n v="22"/>
    <n v="10"/>
    <n v="12"/>
    <n v="6"/>
    <n v="22"/>
    <n v="10"/>
    <n v="12"/>
    <n v="6"/>
    <m/>
    <n v="0"/>
    <n v="0"/>
    <n v="2.5"/>
    <n v="0"/>
    <n v="0"/>
    <n v="0"/>
    <n v="0"/>
    <s v="26_2_no"/>
    <n v="44"/>
    <n v="20"/>
    <n v="24"/>
    <n v="12"/>
    <n v="0"/>
    <n v="0"/>
    <n v="0"/>
    <n v="1"/>
    <n v="0"/>
    <n v="0"/>
    <n v="0"/>
    <n v="0"/>
    <n v="100"/>
    <n v="0"/>
    <n v="0"/>
    <n v="0"/>
    <s v="n.c."/>
    <s v="n.c."/>
    <s v="n.c."/>
    <s v="n.c."/>
    <s v="n.c."/>
    <s v="n.c."/>
    <s v="n.c."/>
    <n v="100"/>
  </r>
  <r>
    <n v="111010881"/>
    <n v="1"/>
    <x v="1"/>
    <n v="0"/>
    <n v="0"/>
    <n v="0"/>
    <n v="0"/>
    <n v="0"/>
    <n v="0"/>
    <s v=""/>
    <s v=""/>
    <s v=""/>
    <n v="0"/>
    <n v="0"/>
    <n v="0"/>
    <n v="0"/>
    <n v="0"/>
    <n v="0"/>
    <n v="100"/>
    <n v="0"/>
    <n v="0"/>
    <s v=""/>
    <s v=""/>
    <s v=""/>
    <s v=""/>
    <s v=""/>
    <s v=""/>
    <s v=""/>
    <s v=""/>
    <n v="0"/>
    <n v="0"/>
    <n v="0"/>
    <s v=""/>
    <s v=""/>
    <s v=""/>
    <s v=""/>
    <s v=""/>
    <s v=""/>
    <s v=""/>
    <s v=""/>
    <s v=""/>
    <s v=""/>
    <s v=""/>
    <s v=""/>
    <s v=""/>
    <s v=""/>
    <s v=""/>
    <s v=""/>
    <s v=""/>
    <s v=""/>
    <s v=""/>
    <s v=""/>
    <m/>
    <s v="."/>
    <s v="."/>
    <s v="."/>
    <n v="0"/>
    <n v="0"/>
    <n v="0"/>
    <n v="0"/>
    <n v="0"/>
    <n v="0"/>
    <n v="0"/>
    <n v="0"/>
    <n v="0"/>
    <n v="0"/>
    <n v="0"/>
    <n v="0"/>
    <n v="0"/>
    <s v="n.v."/>
    <s v="n.v."/>
    <s v="n.v."/>
    <s v="n.v."/>
    <s v="n.v."/>
    <s v="n.v."/>
    <s v="n.v."/>
    <s v="n.v."/>
    <s v="n.c."/>
    <s v="n.c."/>
    <s v="n.c."/>
    <s v="n.c."/>
    <s v="n.c."/>
    <s v="n.c."/>
    <s v="n.c."/>
    <s v="n.v."/>
  </r>
  <r>
    <n v="111011241"/>
    <n v="1"/>
    <x v="5"/>
    <n v="1641"/>
    <n v="1225"/>
    <n v="300"/>
    <n v="50"/>
    <n v="52"/>
    <n v="14"/>
    <n v="100"/>
    <n v="0"/>
    <n v="0"/>
    <n v="60"/>
    <n v="20"/>
    <n v="3"/>
    <n v="17"/>
    <n v="0"/>
    <n v="0"/>
    <n v="0"/>
    <n v="11"/>
    <n v="2"/>
    <n v="4"/>
    <n v="73.170731707317074"/>
    <n v="26.829268292682926"/>
    <n v="100"/>
    <n v="0"/>
    <n v="75.982532751091696"/>
    <n v="24.017467248908304"/>
    <n v="11.707317073170733"/>
    <n v="50"/>
    <n v="50"/>
    <n v="0"/>
    <n v="24"/>
    <n v="8"/>
    <n v="14"/>
    <n v="20"/>
    <n v="260"/>
    <n v="370"/>
    <n v="450"/>
    <n v="550"/>
    <n v="6"/>
    <n v="6"/>
    <n v="8"/>
    <n v="8"/>
    <n v="500"/>
    <n v="60"/>
    <n v="110"/>
    <n v="60"/>
    <s v=""/>
    <s v=""/>
    <s v=""/>
    <s v=""/>
    <m/>
    <n v="0"/>
    <n v="0"/>
    <n v="0"/>
    <n v="0"/>
    <n v="0"/>
    <n v="0"/>
    <n v="0"/>
    <s v="26_2_no"/>
    <n v="500"/>
    <n v="60"/>
    <n v="110"/>
    <n v="60"/>
    <n v="0"/>
    <n v="0"/>
    <n v="0"/>
    <n v="0"/>
    <n v="0"/>
    <n v="0"/>
    <n v="0"/>
    <n v="70"/>
    <n v="0"/>
    <n v="0"/>
    <n v="30"/>
    <n v="0"/>
    <s v="n.c."/>
    <s v="n.c."/>
    <s v="n.c."/>
    <s v="n.c."/>
    <s v="n.c."/>
    <s v="n.c."/>
    <s v="n.c."/>
    <n v="100"/>
  </r>
  <r>
    <n v="111010398"/>
    <n v="1"/>
    <x v="1"/>
    <n v="0"/>
    <n v="0"/>
    <n v="0"/>
    <n v="0"/>
    <n v="0"/>
    <n v="0"/>
    <s v=""/>
    <s v=""/>
    <s v=""/>
    <n v="0"/>
    <n v="0"/>
    <n v="0"/>
    <n v="0"/>
    <n v="0"/>
    <n v="0"/>
    <n v="100"/>
    <n v="0"/>
    <n v="0"/>
    <s v=""/>
    <s v=""/>
    <s v=""/>
    <s v=""/>
    <s v=""/>
    <s v=""/>
    <s v=""/>
    <s v=""/>
    <n v="0"/>
    <n v="0"/>
    <n v="0"/>
    <s v=""/>
    <s v=""/>
    <s v=""/>
    <s v=""/>
    <s v=""/>
    <s v=""/>
    <s v=""/>
    <s v=""/>
    <s v=""/>
    <s v=""/>
    <s v=""/>
    <s v=""/>
    <s v=""/>
    <s v=""/>
    <s v=""/>
    <s v=""/>
    <s v=""/>
    <s v=""/>
    <s v=""/>
    <s v=""/>
    <m/>
    <s v="."/>
    <s v="."/>
    <s v="."/>
    <n v="0"/>
    <n v="0"/>
    <n v="0"/>
    <n v="0"/>
    <n v="0"/>
    <n v="0"/>
    <n v="0"/>
    <n v="0"/>
    <n v="0"/>
    <n v="0"/>
    <n v="0"/>
    <n v="0"/>
    <n v="0"/>
    <s v="n.v."/>
    <s v="n.v."/>
    <s v="n.v."/>
    <s v="n.v."/>
    <s v="n.v."/>
    <s v="n.v."/>
    <s v="n.v."/>
    <s v="n.v."/>
    <s v="n.c."/>
    <s v="n.c."/>
    <s v="n.c."/>
    <s v="n.c."/>
    <s v="n.c."/>
    <s v="n.c."/>
    <s v="n.c."/>
    <s v="n.v."/>
  </r>
  <r>
    <n v="111011141"/>
    <n v="1"/>
    <x v="0"/>
    <n v="27"/>
    <n v="16"/>
    <n v="8"/>
    <n v="1"/>
    <n v="2"/>
    <n v="0"/>
    <n v="100"/>
    <n v="0"/>
    <n v="0"/>
    <n v="0"/>
    <n v="0"/>
    <n v="0"/>
    <n v="100"/>
    <n v="0"/>
    <n v="0"/>
    <n v="0"/>
    <n v="12"/>
    <n v="2"/>
    <n v="3"/>
    <n v="59.259259259259252"/>
    <n v="40.740740740740748"/>
    <n v="100"/>
    <n v="0"/>
    <n v="64.516129032258064"/>
    <n v="35.483870967741936"/>
    <n v="14.814814814814813"/>
    <n v="100"/>
    <n v="0"/>
    <n v="0"/>
    <n v="18"/>
    <n v="7"/>
    <s v=""/>
    <s v=""/>
    <n v="250"/>
    <s v=""/>
    <s v=""/>
    <s v=""/>
    <n v="4"/>
    <s v=""/>
    <s v=""/>
    <s v=""/>
    <n v="9"/>
    <s v=""/>
    <s v=""/>
    <s v=""/>
    <s v=""/>
    <s v=""/>
    <s v=""/>
    <s v=""/>
    <m/>
    <n v="0"/>
    <n v="0"/>
    <n v="6.25"/>
    <n v="1"/>
    <n v="0"/>
    <n v="0"/>
    <n v="0"/>
    <s v="26_2_no"/>
    <n v="9"/>
    <n v="0"/>
    <n v="0"/>
    <n v="0"/>
    <n v="0"/>
    <n v="0"/>
    <n v="0"/>
    <n v="1"/>
    <n v="0"/>
    <n v="0"/>
    <n v="0"/>
    <n v="0"/>
    <n v="100"/>
    <n v="0"/>
    <n v="0"/>
    <n v="0"/>
    <s v="n.c."/>
    <s v="n.c."/>
    <s v="n.c."/>
    <s v="n.c."/>
    <s v="n.c."/>
    <s v="n.c."/>
    <s v="n.c."/>
    <n v="100"/>
  </r>
  <r>
    <n v="111011254"/>
    <n v="1"/>
    <x v="0"/>
    <n v="32"/>
    <n v="23"/>
    <n v="5"/>
    <n v="2"/>
    <n v="2"/>
    <n v="0"/>
    <n v="100"/>
    <n v="0"/>
    <n v="0"/>
    <n v="0"/>
    <n v="0"/>
    <n v="0"/>
    <n v="100"/>
    <n v="0"/>
    <n v="0"/>
    <n v="0"/>
    <n v="12"/>
    <n v="4"/>
    <n v="5"/>
    <n v="95.652173913043484"/>
    <n v="4.3478260869565162"/>
    <n v="40"/>
    <n v="60"/>
    <n v="85.714285714285708"/>
    <n v="14.285714285714292"/>
    <n v="21.739130434782609"/>
    <n v="0"/>
    <n v="100"/>
    <n v="0"/>
    <n v="30"/>
    <n v="7"/>
    <s v=""/>
    <s v=""/>
    <n v="240"/>
    <s v=""/>
    <s v=""/>
    <n v="500"/>
    <n v="4"/>
    <s v=""/>
    <s v=""/>
    <n v="8"/>
    <n v="12"/>
    <s v=""/>
    <s v=""/>
    <n v="4"/>
    <s v=""/>
    <s v=""/>
    <s v=""/>
    <s v=""/>
    <m/>
    <n v="0"/>
    <n v="0"/>
    <n v="4.3478260869565215"/>
    <n v="0"/>
    <n v="0"/>
    <n v="0"/>
    <n v="0"/>
    <s v="26_2_no"/>
    <n v="12"/>
    <n v="0"/>
    <n v="0"/>
    <n v="4"/>
    <n v="1"/>
    <n v="0"/>
    <n v="0"/>
    <n v="1"/>
    <n v="0"/>
    <n v="0"/>
    <n v="0"/>
    <n v="0"/>
    <n v="100"/>
    <n v="0"/>
    <n v="0"/>
    <n v="0"/>
    <s v="n.c."/>
    <s v="n.c."/>
    <s v="n.c."/>
    <s v="n.c."/>
    <s v="n.c."/>
    <s v="n.c."/>
    <s v="n.c."/>
    <n v="100"/>
  </r>
  <r>
    <n v="111012050"/>
    <n v="1"/>
    <x v="0"/>
    <n v="44"/>
    <n v="30"/>
    <n v="10"/>
    <n v="2"/>
    <n v="2"/>
    <n v="0"/>
    <n v="100"/>
    <n v="0"/>
    <n v="0"/>
    <n v="0"/>
    <n v="0"/>
    <n v="20"/>
    <n v="80"/>
    <n v="0"/>
    <n v="0"/>
    <n v="0"/>
    <n v="12"/>
    <n v="4"/>
    <n v="5"/>
    <n v="90"/>
    <n v="10"/>
    <n v="71.428571428571431"/>
    <n v="28.571428571428569"/>
    <n v="86.486486486486484"/>
    <n v="13.513513513513516"/>
    <n v="23.333333333333332"/>
    <n v="0"/>
    <n v="100"/>
    <n v="0"/>
    <n v="30"/>
    <n v="7"/>
    <n v="18"/>
    <s v=""/>
    <n v="240"/>
    <n v="350"/>
    <s v=""/>
    <n v="550"/>
    <n v="4"/>
    <n v="4"/>
    <s v=""/>
    <n v="4"/>
    <n v="12"/>
    <n v="2"/>
    <s v=""/>
    <n v="4"/>
    <s v=""/>
    <s v=""/>
    <s v=""/>
    <s v=""/>
    <m/>
    <n v="0"/>
    <n v="20"/>
    <n v="0"/>
    <n v="0"/>
    <n v="0"/>
    <n v="0"/>
    <n v="0"/>
    <s v="26_2_no"/>
    <n v="12"/>
    <n v="2"/>
    <n v="0"/>
    <n v="4"/>
    <n v="2"/>
    <n v="0"/>
    <n v="2"/>
    <n v="0"/>
    <n v="0"/>
    <n v="0"/>
    <n v="0"/>
    <n v="0"/>
    <n v="100"/>
    <n v="0"/>
    <n v="0"/>
    <n v="0"/>
    <s v="n.c."/>
    <s v="n.c."/>
    <s v="n.c."/>
    <s v="n.c."/>
    <s v="n.c."/>
    <s v="n.c."/>
    <s v="n.c."/>
    <n v="100"/>
  </r>
  <r>
    <n v="113030053"/>
    <n v="1"/>
    <x v="0"/>
    <n v="47"/>
    <n v="20"/>
    <n v="14"/>
    <n v="6"/>
    <n v="1"/>
    <n v="6"/>
    <n v="100"/>
    <n v="0"/>
    <n v="0"/>
    <n v="10"/>
    <n v="0"/>
    <n v="40"/>
    <n v="0"/>
    <n v="50"/>
    <n v="0"/>
    <n v="0"/>
    <n v="0"/>
    <n v="0"/>
    <s v=""/>
    <n v="90"/>
    <n v="10"/>
    <n v="22.222222222222221"/>
    <n v="77.777777777777771"/>
    <n v="68.965517241379317"/>
    <n v="31.034482758620683"/>
    <n v="45"/>
    <n v="100"/>
    <n v="0"/>
    <n v="0"/>
    <n v="18"/>
    <n v="6"/>
    <s v=""/>
    <s v=""/>
    <n v="200"/>
    <s v=""/>
    <s v=""/>
    <s v=""/>
    <n v="4"/>
    <s v=""/>
    <s v=""/>
    <s v=""/>
    <n v="12"/>
    <s v=""/>
    <s v=""/>
    <s v=""/>
    <s v=""/>
    <s v=""/>
    <s v=""/>
    <s v=""/>
    <m/>
    <n v="0"/>
    <n v="0"/>
    <n v="0"/>
    <n v="0"/>
    <n v="0"/>
    <n v="0"/>
    <n v="0"/>
    <s v="26_2_no"/>
    <n v="12"/>
    <n v="0"/>
    <n v="0"/>
    <n v="0"/>
    <n v="0"/>
    <n v="0"/>
    <n v="0"/>
    <n v="0"/>
    <s v="n.v."/>
    <s v="n.v."/>
    <s v="n.v."/>
    <s v="n.v."/>
    <s v="n.v."/>
    <s v="n.v."/>
    <s v="n.v."/>
    <s v="n.v."/>
    <s v="n.c."/>
    <s v="n.c."/>
    <s v="n.c."/>
    <s v="n.c."/>
    <s v="n.c."/>
    <s v="n.c."/>
    <s v="n.c."/>
    <s v="n.v."/>
  </r>
  <r>
    <n v="113010284"/>
    <n v="1"/>
    <x v="0"/>
    <n v="115"/>
    <n v="70"/>
    <n v="35"/>
    <n v="6"/>
    <n v="2"/>
    <n v="2"/>
    <n v="100"/>
    <n v="0"/>
    <n v="0"/>
    <n v="0"/>
    <n v="50"/>
    <n v="50"/>
    <n v="0"/>
    <n v="0"/>
    <n v="0"/>
    <n v="0"/>
    <n v="0"/>
    <n v="0"/>
    <s v=""/>
    <n v="100"/>
    <n v="0"/>
    <n v="50"/>
    <n v="50"/>
    <n v="88.888888888888886"/>
    <n v="11.111111111111114"/>
    <n v="28.571428571428569"/>
    <n v="100"/>
    <n v="0"/>
    <n v="0"/>
    <n v="18"/>
    <n v="7"/>
    <s v=""/>
    <s v=""/>
    <n v="200"/>
    <s v=""/>
    <s v=""/>
    <s v=""/>
    <n v="5"/>
    <s v=""/>
    <s v=""/>
    <s v=""/>
    <n v="40"/>
    <s v=""/>
    <s v=""/>
    <s v=""/>
    <s v=""/>
    <s v=""/>
    <s v=""/>
    <s v=""/>
    <m/>
    <n v="0"/>
    <n v="0"/>
    <n v="4.2857142857142856"/>
    <n v="0"/>
    <n v="0"/>
    <n v="0"/>
    <n v="0"/>
    <s v="26_2_no"/>
    <n v="40"/>
    <n v="0"/>
    <n v="0"/>
    <n v="0"/>
    <n v="2"/>
    <n v="0"/>
    <n v="0"/>
    <n v="3"/>
    <s v="n.v."/>
    <s v="n.v."/>
    <s v="n.v."/>
    <s v="n.v."/>
    <s v="n.v."/>
    <s v="n.v."/>
    <s v="n.v."/>
    <s v="n.v."/>
    <s v="n.c."/>
    <s v="n.c."/>
    <s v="n.c."/>
    <s v="n.c."/>
    <s v="n.c."/>
    <s v="n.c."/>
    <s v="n.c."/>
    <s v="n.v."/>
  </r>
  <r>
    <n v="113010264"/>
    <n v="1"/>
    <x v="2"/>
    <n v="59"/>
    <n v="35"/>
    <n v="7"/>
    <n v="15"/>
    <n v="2"/>
    <n v="0"/>
    <n v="100"/>
    <n v="0"/>
    <n v="0"/>
    <n v="20"/>
    <n v="0"/>
    <n v="0"/>
    <n v="0"/>
    <n v="0"/>
    <n v="80"/>
    <n v="0"/>
    <n v="11"/>
    <n v="4"/>
    <n v="6"/>
    <n v="100"/>
    <n v="0"/>
    <n v="60"/>
    <n v="40"/>
    <n v="95"/>
    <n v="5"/>
    <n v="14.285714285714285"/>
    <n v="100"/>
    <n v="0"/>
    <n v="0"/>
    <n v="18"/>
    <n v="8"/>
    <n v="24"/>
    <s v=""/>
    <n v="200"/>
    <n v="320"/>
    <s v=""/>
    <s v=""/>
    <n v="5"/>
    <n v="7"/>
    <s v=""/>
    <s v=""/>
    <n v="11"/>
    <n v="15"/>
    <s v=""/>
    <s v=""/>
    <s v=""/>
    <s v=""/>
    <s v=""/>
    <s v=""/>
    <m/>
    <n v="0"/>
    <n v="28.571428571428573"/>
    <n v="11.428571428571429"/>
    <n v="40"/>
    <n v="0"/>
    <n v="10"/>
    <n v="0"/>
    <s v="26_1_si"/>
    <n v="26"/>
    <n v="15"/>
    <n v="0"/>
    <n v="0"/>
    <n v="0"/>
    <n v="0"/>
    <n v="4"/>
    <n v="8"/>
    <n v="0"/>
    <n v="0"/>
    <n v="0"/>
    <n v="0"/>
    <n v="0"/>
    <n v="0"/>
    <n v="100"/>
    <n v="0"/>
    <n v="100"/>
    <n v="0"/>
    <n v="0"/>
    <n v="0"/>
    <n v="0"/>
    <n v="0"/>
    <n v="0"/>
    <n v="100"/>
  </r>
  <r>
    <n v="113010016"/>
    <n v="1"/>
    <x v="0"/>
    <n v="115"/>
    <n v="80"/>
    <n v="32"/>
    <n v="0"/>
    <n v="3"/>
    <n v="0"/>
    <n v="65.217391304347828"/>
    <n v="0"/>
    <n v="34.782608695652172"/>
    <n v="0"/>
    <n v="0"/>
    <n v="30"/>
    <n v="50"/>
    <n v="0"/>
    <n v="20"/>
    <n v="0"/>
    <n v="11"/>
    <n v="5"/>
    <n v="7"/>
    <n v="87.5"/>
    <n v="12.5"/>
    <n v="86.666666666666671"/>
    <n v="13.333333333333329"/>
    <n v="87.368421052631589"/>
    <n v="12.631578947368411"/>
    <n v="18.75"/>
    <n v="100"/>
    <n v="0"/>
    <n v="0"/>
    <n v="18"/>
    <n v="8"/>
    <s v=""/>
    <s v=""/>
    <n v="200"/>
    <s v=""/>
    <s v=""/>
    <s v=""/>
    <n v="4"/>
    <s v=""/>
    <s v=""/>
    <s v=""/>
    <n v="28"/>
    <s v=""/>
    <s v=""/>
    <s v=""/>
    <s v=""/>
    <s v=""/>
    <s v=""/>
    <s v=""/>
    <m/>
    <s v="."/>
    <n v="0"/>
    <n v="0"/>
    <n v="0"/>
    <n v="0"/>
    <n v="0"/>
    <n v="0"/>
    <s v="26_2_no"/>
    <n v="28"/>
    <n v="0"/>
    <n v="0"/>
    <n v="0"/>
    <n v="0"/>
    <n v="0"/>
    <n v="0"/>
    <n v="0"/>
    <s v="n.v."/>
    <s v="n.v."/>
    <s v="n.v."/>
    <s v="n.v."/>
    <s v="n.v."/>
    <s v="n.v."/>
    <s v="n.v."/>
    <s v="n.v."/>
    <s v="n.c."/>
    <s v="n.c."/>
    <s v="n.c."/>
    <s v="n.c."/>
    <s v="n.c."/>
    <s v="n.c."/>
    <s v="n.c."/>
    <s v="n.v."/>
  </r>
  <r>
    <n v="113010090"/>
    <n v="1"/>
    <x v="2"/>
    <n v="462"/>
    <n v="228"/>
    <n v="126"/>
    <n v="96"/>
    <n v="12"/>
    <n v="0"/>
    <n v="100"/>
    <n v="0"/>
    <n v="0"/>
    <n v="40"/>
    <n v="0"/>
    <n v="60"/>
    <n v="0"/>
    <n v="0"/>
    <n v="0"/>
    <n v="0"/>
    <n v="12"/>
    <n v="5"/>
    <n v="6"/>
    <n v="99.122807017543863"/>
    <n v="0.87719298245613686"/>
    <n v="50"/>
    <n v="50"/>
    <n v="91.791044776119406"/>
    <n v="8.2089552238805936"/>
    <n v="17.543859649122805"/>
    <n v="0"/>
    <n v="0"/>
    <n v="0"/>
    <s v=""/>
    <s v=""/>
    <n v="24"/>
    <s v=""/>
    <s v=""/>
    <n v="330"/>
    <s v=""/>
    <n v="550"/>
    <s v=""/>
    <n v="5"/>
    <s v=""/>
    <n v="5"/>
    <s v=""/>
    <n v="74"/>
    <s v=""/>
    <n v="14"/>
    <s v=""/>
    <s v=""/>
    <s v=""/>
    <s v=""/>
    <m/>
    <n v="0"/>
    <n v="5.5555555555555554"/>
    <n v="5.2631578947368425"/>
    <n v="0"/>
    <n v="0"/>
    <n v="0"/>
    <n v="0"/>
    <s v="26_1_si"/>
    <n v="0"/>
    <n v="184"/>
    <n v="60"/>
    <n v="14"/>
    <n v="17"/>
    <n v="0"/>
    <n v="7"/>
    <n v="12"/>
    <n v="0"/>
    <n v="0"/>
    <n v="100"/>
    <n v="0"/>
    <n v="0"/>
    <n v="0"/>
    <n v="0"/>
    <n v="0"/>
    <s v="n.c."/>
    <s v="n.c."/>
    <s v="n.c."/>
    <s v="n.c."/>
    <s v="n.c."/>
    <s v="n.c."/>
    <s v="n.c."/>
    <n v="100"/>
  </r>
  <r>
    <n v="113010107"/>
    <n v="1"/>
    <x v="0"/>
    <n v="44"/>
    <n v="28"/>
    <n v="13"/>
    <n v="0"/>
    <n v="1"/>
    <n v="2"/>
    <n v="100"/>
    <n v="0"/>
    <n v="0"/>
    <n v="0"/>
    <n v="0"/>
    <n v="60"/>
    <n v="0"/>
    <n v="40"/>
    <n v="0"/>
    <n v="0"/>
    <n v="11"/>
    <n v="4"/>
    <n v="6"/>
    <n v="100"/>
    <n v="0"/>
    <n v="50"/>
    <n v="50"/>
    <n v="91.17647058823529"/>
    <n v="8.8235294117647101"/>
    <n v="21.428571428571427"/>
    <n v="0"/>
    <n v="0"/>
    <n v="0"/>
    <s v=""/>
    <n v="6"/>
    <s v=""/>
    <s v=""/>
    <n v="190"/>
    <s v=""/>
    <s v=""/>
    <s v=""/>
    <n v="5"/>
    <s v=""/>
    <s v=""/>
    <s v=""/>
    <n v="12"/>
    <s v=""/>
    <s v=""/>
    <s v=""/>
    <s v=""/>
    <s v=""/>
    <s v=""/>
    <s v=""/>
    <m/>
    <s v="."/>
    <n v="7.6923076923076925"/>
    <n v="3.5714285714285716"/>
    <n v="0"/>
    <n v="0"/>
    <n v="0"/>
    <n v="0"/>
    <s v="26_2_no"/>
    <n v="12"/>
    <n v="0"/>
    <n v="0"/>
    <n v="0"/>
    <n v="0"/>
    <n v="0"/>
    <n v="1"/>
    <n v="1"/>
    <s v="n.v."/>
    <s v="n.v."/>
    <s v="n.v."/>
    <s v="n.v."/>
    <s v="n.v."/>
    <s v="n.v."/>
    <s v="n.v."/>
    <s v="n.v."/>
    <s v="n.c."/>
    <s v="n.c."/>
    <s v="n.c."/>
    <s v="n.c."/>
    <s v="n.c."/>
    <s v="n.c."/>
    <s v="n.c."/>
    <s v="n.v."/>
  </r>
  <r>
    <n v="113020001"/>
    <n v="1"/>
    <x v="0"/>
    <n v="92"/>
    <n v="30"/>
    <n v="30"/>
    <n v="30"/>
    <n v="2"/>
    <n v="0"/>
    <n v="100"/>
    <n v="0"/>
    <n v="0"/>
    <n v="0"/>
    <n v="100"/>
    <n v="0"/>
    <n v="0"/>
    <n v="0"/>
    <n v="0"/>
    <n v="0"/>
    <n v="12"/>
    <n v="5"/>
    <n v="6"/>
    <n v="93.333333333333329"/>
    <n v="6.6666666666666714"/>
    <n v="100"/>
    <n v="0"/>
    <n v="95"/>
    <n v="5"/>
    <n v="33.333333333333329"/>
    <n v="60"/>
    <n v="40"/>
    <n v="0"/>
    <n v="22.8"/>
    <s v=""/>
    <n v="18"/>
    <s v=""/>
    <s v=""/>
    <n v="350"/>
    <s v=""/>
    <s v=""/>
    <s v=""/>
    <n v="3"/>
    <s v=""/>
    <s v=""/>
    <s v=""/>
    <n v="22"/>
    <s v=""/>
    <s v=""/>
    <s v=""/>
    <s v=""/>
    <s v=""/>
    <s v=""/>
    <m/>
    <n v="3.3333333333333335"/>
    <n v="0"/>
    <n v="13.333333333333334"/>
    <n v="0"/>
    <n v="0"/>
    <n v="0"/>
    <n v="0"/>
    <s v="26_2_no"/>
    <n v="0"/>
    <n v="22"/>
    <n v="0"/>
    <n v="0"/>
    <n v="4"/>
    <n v="1"/>
    <n v="0"/>
    <n v="4"/>
    <s v="n.v."/>
    <s v="n.v."/>
    <s v="n.v."/>
    <s v="n.v."/>
    <s v="n.v."/>
    <s v="n.v."/>
    <s v="n.v."/>
    <s v="n.v."/>
    <s v="n.c."/>
    <s v="n.c."/>
    <s v="n.c."/>
    <s v="n.c."/>
    <s v="n.c."/>
    <s v="n.c."/>
    <s v="n.c."/>
    <s v="n.v."/>
  </r>
  <r>
    <n v="113020067"/>
    <n v="1"/>
    <x v="0"/>
    <n v="46"/>
    <n v="32"/>
    <n v="12"/>
    <n v="0"/>
    <n v="2"/>
    <n v="0"/>
    <n v="100"/>
    <n v="0"/>
    <n v="0"/>
    <n v="0"/>
    <n v="0"/>
    <n v="90"/>
    <n v="0"/>
    <n v="0"/>
    <n v="10"/>
    <n v="0"/>
    <n v="11"/>
    <n v="4"/>
    <n v="6"/>
    <n v="100"/>
    <n v="0"/>
    <n v="40"/>
    <n v="60"/>
    <n v="91.891891891891902"/>
    <n v="8.1081081081080981"/>
    <n v="15.625"/>
    <n v="100"/>
    <n v="0"/>
    <n v="0"/>
    <n v="18"/>
    <n v="7"/>
    <s v=""/>
    <s v=""/>
    <n v="200"/>
    <s v=""/>
    <s v=""/>
    <s v=""/>
    <n v="5"/>
    <s v=""/>
    <s v=""/>
    <s v=""/>
    <n v="18"/>
    <s v=""/>
    <s v=""/>
    <s v=""/>
    <s v=""/>
    <s v=""/>
    <s v=""/>
    <s v=""/>
    <m/>
    <s v="."/>
    <n v="0"/>
    <n v="12.5"/>
    <n v="0"/>
    <n v="0"/>
    <n v="0"/>
    <n v="0"/>
    <s v="26_1_si"/>
    <n v="18"/>
    <n v="0"/>
    <n v="0"/>
    <n v="0"/>
    <n v="8"/>
    <n v="0"/>
    <n v="0"/>
    <n v="4"/>
    <n v="0"/>
    <n v="0"/>
    <n v="0"/>
    <n v="0"/>
    <n v="0"/>
    <n v="100"/>
    <n v="0"/>
    <n v="0"/>
    <s v="n.c."/>
    <s v="n.c."/>
    <s v="n.c."/>
    <s v="n.c."/>
    <s v="n.c."/>
    <s v="n.c."/>
    <s v="n.c."/>
    <n v="100"/>
  </r>
  <r>
    <n v="113020043"/>
    <n v="1"/>
    <x v="0"/>
    <n v="161"/>
    <n v="70"/>
    <n v="25"/>
    <n v="60"/>
    <n v="6"/>
    <n v="0"/>
    <n v="100"/>
    <n v="0"/>
    <n v="0"/>
    <n v="0"/>
    <n v="100"/>
    <n v="0"/>
    <n v="0"/>
    <n v="0"/>
    <n v="0"/>
    <n v="0"/>
    <n v="0"/>
    <n v="0"/>
    <s v=""/>
    <n v="92.857142857142861"/>
    <n v="7.1428571428571388"/>
    <n v="100"/>
    <n v="0"/>
    <n v="94.117647058823522"/>
    <n v="5.8823529411764781"/>
    <n v="21.428571428571427"/>
    <n v="4"/>
    <n v="100"/>
    <n v="0"/>
    <n v="30.720000000000002"/>
    <n v="6"/>
    <n v="24"/>
    <s v=""/>
    <n v="160"/>
    <n v="280"/>
    <s v=""/>
    <s v=""/>
    <n v="3"/>
    <n v="3"/>
    <s v=""/>
    <s v=""/>
    <n v="40"/>
    <n v="20"/>
    <s v=""/>
    <s v=""/>
    <s v=""/>
    <s v=""/>
    <s v=""/>
    <s v=""/>
    <m/>
    <n v="0"/>
    <n v="0"/>
    <n v="4.2857142857142856"/>
    <n v="0"/>
    <n v="0"/>
    <n v="0"/>
    <n v="0"/>
    <s v="26_2_no"/>
    <n v="40"/>
    <n v="20"/>
    <n v="0"/>
    <n v="0"/>
    <n v="2"/>
    <n v="0"/>
    <n v="0"/>
    <n v="3"/>
    <n v="0"/>
    <n v="0"/>
    <n v="0"/>
    <n v="0"/>
    <n v="0"/>
    <n v="100"/>
    <n v="0"/>
    <n v="0"/>
    <s v="n.c."/>
    <s v="n.c."/>
    <s v="n.c."/>
    <s v="n.c."/>
    <s v="n.c."/>
    <s v="n.c."/>
    <s v="n.c."/>
    <n v="100"/>
  </r>
  <r>
    <n v="113020048"/>
    <n v="1"/>
    <x v="0"/>
    <n v="32"/>
    <n v="14"/>
    <n v="9"/>
    <n v="6"/>
    <n v="1"/>
    <n v="2"/>
    <n v="100"/>
    <n v="0"/>
    <n v="0"/>
    <n v="0"/>
    <n v="80"/>
    <n v="20"/>
    <n v="0"/>
    <n v="0"/>
    <n v="0"/>
    <n v="0"/>
    <n v="0"/>
    <n v="0"/>
    <s v=""/>
    <n v="100"/>
    <n v="0"/>
    <n v="20"/>
    <n v="80"/>
    <n v="78.94736842105263"/>
    <n v="21.05263157894737"/>
    <n v="35.714285714285715"/>
    <n v="100"/>
    <n v="0"/>
    <n v="0"/>
    <n v="18"/>
    <n v="6"/>
    <s v=""/>
    <s v=""/>
    <n v="180"/>
    <s v=""/>
    <s v=""/>
    <s v=""/>
    <n v="4"/>
    <s v=""/>
    <s v=""/>
    <s v=""/>
    <n v="9"/>
    <s v=""/>
    <s v=""/>
    <s v=""/>
    <s v=""/>
    <s v=""/>
    <s v=""/>
    <s v=""/>
    <m/>
    <n v="0"/>
    <n v="22.222222222222221"/>
    <n v="21.428571428571427"/>
    <n v="0"/>
    <n v="0"/>
    <n v="0"/>
    <n v="0"/>
    <s v="26_2_no"/>
    <n v="9"/>
    <n v="0"/>
    <n v="0"/>
    <n v="0"/>
    <n v="3"/>
    <n v="0"/>
    <n v="2"/>
    <n v="3"/>
    <s v="n.v."/>
    <s v="n.v."/>
    <s v="n.v."/>
    <s v="n.v."/>
    <s v="n.v."/>
    <s v="n.v."/>
    <s v="n.v."/>
    <s v="n.v."/>
    <s v="n.c."/>
    <s v="n.c."/>
    <s v="n.c."/>
    <s v="n.c."/>
    <s v="n.c."/>
    <s v="n.c."/>
    <s v="n.c."/>
    <s v="n.v."/>
  </r>
  <r>
    <n v="113020076"/>
    <n v="1"/>
    <x v="0"/>
    <n v="81"/>
    <n v="40"/>
    <n v="19"/>
    <n v="20"/>
    <n v="2"/>
    <n v="0"/>
    <n v="100"/>
    <n v="0"/>
    <n v="0"/>
    <n v="0"/>
    <n v="80"/>
    <n v="20"/>
    <n v="0"/>
    <n v="0"/>
    <n v="0"/>
    <n v="0"/>
    <n v="11"/>
    <n v="8"/>
    <n v="10"/>
    <n v="95"/>
    <n v="5"/>
    <n v="55.555555555555557"/>
    <n v="44.444444444444443"/>
    <n v="87.755102040816325"/>
    <n v="12.244897959183675"/>
    <n v="22.5"/>
    <n v="100"/>
    <n v="0"/>
    <n v="0"/>
    <n v="18"/>
    <s v=""/>
    <n v="24"/>
    <s v=""/>
    <s v=""/>
    <n v="300"/>
    <s v=""/>
    <s v=""/>
    <s v=""/>
    <n v="3"/>
    <s v=""/>
    <s v=""/>
    <s v=""/>
    <n v="16"/>
    <s v=""/>
    <s v=""/>
    <s v=""/>
    <s v=""/>
    <s v=""/>
    <s v=""/>
    <m/>
    <n v="0"/>
    <n v="5.2631578947368425"/>
    <n v="7.5"/>
    <n v="0"/>
    <n v="0"/>
    <n v="0"/>
    <n v="0"/>
    <s v="26_2_no"/>
    <n v="0"/>
    <n v="16"/>
    <n v="0"/>
    <n v="0"/>
    <n v="6"/>
    <n v="0"/>
    <n v="1"/>
    <n v="3"/>
    <s v="n.v."/>
    <s v="n.v."/>
    <s v="n.v."/>
    <s v="n.v."/>
    <s v="n.v."/>
    <s v="n.v."/>
    <s v="n.v."/>
    <s v="n.v."/>
    <s v="n.c."/>
    <s v="n.c."/>
    <s v="n.c."/>
    <s v="n.c."/>
    <s v="n.c."/>
    <s v="n.c."/>
    <s v="n.c."/>
    <s v="n.v."/>
  </r>
  <r>
    <n v="113020078"/>
    <n v="1"/>
    <x v="2"/>
    <n v="87"/>
    <n v="42"/>
    <n v="18"/>
    <n v="25"/>
    <n v="2"/>
    <n v="0"/>
    <n v="100"/>
    <n v="0"/>
    <n v="0"/>
    <n v="0"/>
    <n v="100"/>
    <n v="0"/>
    <n v="0"/>
    <n v="0"/>
    <n v="0"/>
    <n v="0"/>
    <n v="0"/>
    <n v="0"/>
    <s v=""/>
    <n v="90.476190476190482"/>
    <n v="9.5238095238095184"/>
    <n v="60"/>
    <n v="40"/>
    <n v="84.615384615384613"/>
    <n v="15.384615384615387"/>
    <n v="23.809523809523807"/>
    <n v="0"/>
    <n v="0"/>
    <n v="0"/>
    <s v=""/>
    <s v=""/>
    <n v="24"/>
    <s v=""/>
    <s v=""/>
    <n v="350"/>
    <s v=""/>
    <s v=""/>
    <s v=""/>
    <n v="3"/>
    <s v=""/>
    <s v=""/>
    <s v=""/>
    <n v="22"/>
    <s v=""/>
    <s v=""/>
    <s v=""/>
    <s v=""/>
    <s v=""/>
    <s v=""/>
    <m/>
    <n v="4"/>
    <n v="11.111111111111111"/>
    <n v="9.5238095238095237"/>
    <n v="0"/>
    <n v="0"/>
    <n v="0"/>
    <n v="0"/>
    <s v="26_2_no"/>
    <n v="0"/>
    <n v="22"/>
    <n v="0"/>
    <n v="0"/>
    <n v="4"/>
    <n v="1"/>
    <n v="2"/>
    <n v="4"/>
    <s v="n.v."/>
    <s v="n.v."/>
    <s v="n.v."/>
    <s v="n.v."/>
    <s v="n.v."/>
    <s v="n.v."/>
    <s v="n.v."/>
    <s v="n.v."/>
    <s v="n.c."/>
    <s v="n.c."/>
    <s v="n.c."/>
    <s v="n.c."/>
    <s v="n.c."/>
    <s v="n.c."/>
    <s v="n.c."/>
    <s v="n.v."/>
  </r>
  <r>
    <n v="111012127"/>
    <n v="1"/>
    <x v="0"/>
    <n v="17"/>
    <n v="8"/>
    <n v="8"/>
    <n v="0"/>
    <n v="1"/>
    <n v="0"/>
    <n v="100"/>
    <n v="0"/>
    <n v="0"/>
    <n v="10"/>
    <n v="20"/>
    <n v="40"/>
    <n v="0"/>
    <n v="30"/>
    <n v="0"/>
    <n v="0"/>
    <n v="12"/>
    <n v="3"/>
    <n v="4"/>
    <n v="75"/>
    <n v="25"/>
    <n v="100"/>
    <n v="0"/>
    <n v="84.615384615384613"/>
    <n v="15.384615384615387"/>
    <n v="62.5"/>
    <n v="0"/>
    <n v="100"/>
    <n v="0"/>
    <n v="30"/>
    <n v="6"/>
    <s v=""/>
    <s v=""/>
    <n v="230"/>
    <s v=""/>
    <s v=""/>
    <n v="450"/>
    <n v="4"/>
    <s v=""/>
    <s v=""/>
    <n v="5"/>
    <n v="9"/>
    <s v=""/>
    <s v=""/>
    <n v="6"/>
    <n v="9"/>
    <s v=""/>
    <s v=""/>
    <n v="6"/>
    <m/>
    <s v="."/>
    <n v="0"/>
    <n v="50"/>
    <n v="0"/>
    <n v="0"/>
    <n v="0"/>
    <n v="0"/>
    <s v="26_2_no"/>
    <n v="18"/>
    <n v="0"/>
    <n v="0"/>
    <n v="12"/>
    <n v="0"/>
    <n v="0"/>
    <n v="0"/>
    <n v="4"/>
    <n v="0"/>
    <n v="0"/>
    <n v="0"/>
    <n v="0"/>
    <n v="100"/>
    <n v="0"/>
    <n v="0"/>
    <n v="0"/>
    <s v="n.c."/>
    <s v="n.c."/>
    <s v="n.c."/>
    <s v="n.c."/>
    <s v="n.c."/>
    <s v="n.c."/>
    <s v="n.c."/>
    <n v="100"/>
  </r>
  <r>
    <n v="114020360"/>
    <n v="1"/>
    <x v="0"/>
    <n v="43"/>
    <n v="28"/>
    <n v="13"/>
    <n v="0"/>
    <n v="2"/>
    <n v="0"/>
    <n v="100"/>
    <n v="0"/>
    <n v="0"/>
    <n v="45"/>
    <n v="45"/>
    <n v="10"/>
    <n v="0"/>
    <n v="0"/>
    <n v="0"/>
    <n v="0"/>
    <n v="10"/>
    <n v="2"/>
    <n v="5"/>
    <n v="89.285714285714292"/>
    <n v="10.714285714285708"/>
    <s v=""/>
    <s v=""/>
    <n v="89.285714285714292"/>
    <n v="10.714285714285708"/>
    <n v="0"/>
    <n v="0"/>
    <n v="4"/>
    <n v="0"/>
    <s v=""/>
    <n v="7"/>
    <s v=""/>
    <s v=""/>
    <n v="250"/>
    <s v=""/>
    <s v=""/>
    <n v="500"/>
    <n v="3"/>
    <s v=""/>
    <s v=""/>
    <n v="6"/>
    <n v="7"/>
    <s v=""/>
    <s v=""/>
    <n v="1"/>
    <n v="7"/>
    <s v=""/>
    <s v=""/>
    <n v="1"/>
    <m/>
    <s v="."/>
    <n v="0"/>
    <n v="3.5714285714285716"/>
    <n v="0"/>
    <n v="0"/>
    <n v="0"/>
    <n v="0"/>
    <s v="26_2_no"/>
    <n v="14"/>
    <n v="0"/>
    <n v="0"/>
    <n v="2"/>
    <n v="1"/>
    <n v="0"/>
    <n v="0"/>
    <n v="1"/>
    <n v="0"/>
    <n v="0"/>
    <n v="0"/>
    <n v="0"/>
    <n v="100"/>
    <n v="0"/>
    <n v="0"/>
    <n v="0"/>
    <s v="n.c."/>
    <s v="n.c."/>
    <s v="n.c."/>
    <s v="n.c."/>
    <s v="n.c."/>
    <s v="n.c."/>
    <s v="n.c."/>
    <n v="100"/>
  </r>
  <r>
    <n v="114022082"/>
    <n v="1"/>
    <x v="0"/>
    <n v="40"/>
    <n v="32"/>
    <n v="7"/>
    <n v="0"/>
    <n v="1"/>
    <n v="0"/>
    <n v="100"/>
    <n v="0"/>
    <n v="0"/>
    <n v="0"/>
    <n v="0"/>
    <n v="100"/>
    <n v="0"/>
    <n v="0"/>
    <n v="0"/>
    <n v="0"/>
    <n v="12"/>
    <n v="3"/>
    <n v="4"/>
    <n v="100"/>
    <n v="0"/>
    <s v=""/>
    <s v=""/>
    <n v="100"/>
    <n v="0"/>
    <n v="0"/>
    <n v="0"/>
    <n v="0"/>
    <n v="0"/>
    <s v=""/>
    <n v="6"/>
    <n v="36"/>
    <s v=""/>
    <n v="210"/>
    <n v="300"/>
    <s v=""/>
    <n v="450"/>
    <n v="3"/>
    <n v="3"/>
    <s v=""/>
    <n v="5"/>
    <n v="2"/>
    <n v="6"/>
    <s v=""/>
    <n v="3"/>
    <n v="8"/>
    <n v="6"/>
    <s v=""/>
    <n v="3"/>
    <m/>
    <s v="."/>
    <n v="0"/>
    <n v="12.5"/>
    <n v="0"/>
    <n v="0"/>
    <n v="0"/>
    <n v="0"/>
    <s v="26_2_no"/>
    <n v="10"/>
    <n v="12"/>
    <n v="0"/>
    <n v="6"/>
    <n v="0"/>
    <n v="0"/>
    <n v="0"/>
    <n v="4"/>
    <n v="0"/>
    <n v="0"/>
    <n v="0"/>
    <n v="0"/>
    <n v="100"/>
    <n v="0"/>
    <n v="0"/>
    <n v="0"/>
    <s v="n.c."/>
    <s v="n.c."/>
    <s v="n.c."/>
    <s v="n.c."/>
    <s v="n.c."/>
    <s v="n.c."/>
    <s v="n.c."/>
    <n v="100"/>
  </r>
  <r>
    <n v="114020080"/>
    <n v="1"/>
    <x v="6"/>
    <n v="117"/>
    <n v="50"/>
    <n v="45"/>
    <n v="18"/>
    <n v="4"/>
    <n v="0"/>
    <n v="100"/>
    <n v="0"/>
    <n v="0"/>
    <n v="40"/>
    <n v="0"/>
    <n v="60"/>
    <n v="0"/>
    <n v="0"/>
    <n v="0"/>
    <n v="0"/>
    <n v="12"/>
    <n v="3"/>
    <n v="4"/>
    <n v="100"/>
    <n v="0"/>
    <n v="100"/>
    <n v="0"/>
    <n v="100"/>
    <n v="0"/>
    <n v="40"/>
    <n v="0"/>
    <n v="20"/>
    <n v="0"/>
    <n v="6"/>
    <n v="6"/>
    <s v=""/>
    <s v=""/>
    <n v="260"/>
    <s v=""/>
    <s v=""/>
    <n v="450"/>
    <n v="4"/>
    <s v=""/>
    <s v=""/>
    <n v="5"/>
    <n v="34"/>
    <s v=""/>
    <s v=""/>
    <n v="12"/>
    <n v="34"/>
    <s v=""/>
    <s v=""/>
    <n v="12"/>
    <m/>
    <n v="0"/>
    <n v="0"/>
    <n v="4"/>
    <n v="0"/>
    <n v="230"/>
    <n v="0"/>
    <n v="0"/>
    <s v="26_1_si"/>
    <n v="68"/>
    <n v="20"/>
    <n v="0"/>
    <n v="24"/>
    <n v="0"/>
    <n v="0"/>
    <n v="0"/>
    <n v="2"/>
    <n v="0"/>
    <n v="0"/>
    <n v="0"/>
    <n v="0"/>
    <n v="100"/>
    <n v="0"/>
    <n v="0"/>
    <n v="0"/>
    <s v="n.c."/>
    <s v="n.c."/>
    <s v="n.c."/>
    <s v="n.c."/>
    <s v="n.c."/>
    <s v="n.c."/>
    <s v="n.c."/>
    <n v="100"/>
  </r>
  <r>
    <n v="114020033"/>
    <n v="1"/>
    <x v="5"/>
    <n v="167"/>
    <n v="100"/>
    <n v="40"/>
    <n v="23"/>
    <n v="4"/>
    <n v="0"/>
    <n v="100"/>
    <n v="0"/>
    <n v="0"/>
    <n v="15"/>
    <n v="10"/>
    <n v="10"/>
    <n v="60"/>
    <n v="0"/>
    <n v="5"/>
    <n v="0"/>
    <n v="12"/>
    <n v="4"/>
    <n v="5"/>
    <n v="90"/>
    <n v="10"/>
    <n v="100"/>
    <n v="0"/>
    <n v="91.304347826086953"/>
    <n v="8.6956521739130466"/>
    <n v="15"/>
    <n v="100"/>
    <n v="0"/>
    <n v="0"/>
    <n v="18"/>
    <s v=""/>
    <n v="18"/>
    <n v="18"/>
    <s v=""/>
    <n v="400"/>
    <n v="310"/>
    <n v="400"/>
    <s v=""/>
    <n v="5"/>
    <n v="5"/>
    <n v="7"/>
    <s v=""/>
    <n v="30"/>
    <n v="15"/>
    <n v="10"/>
    <s v=""/>
    <s v=""/>
    <s v=""/>
    <s v=""/>
    <m/>
    <n v="0"/>
    <n v="0"/>
    <n v="18"/>
    <n v="0"/>
    <n v="0"/>
    <n v="0"/>
    <n v="0"/>
    <s v="26_2_no"/>
    <n v="0"/>
    <n v="30"/>
    <n v="15"/>
    <n v="10"/>
    <n v="3"/>
    <n v="0"/>
    <n v="0"/>
    <n v="18"/>
    <n v="0"/>
    <n v="0"/>
    <n v="0"/>
    <n v="0"/>
    <n v="100"/>
    <n v="0"/>
    <n v="0"/>
    <n v="0"/>
    <s v="n.c."/>
    <s v="n.c."/>
    <s v="n.c."/>
    <s v="n.c."/>
    <s v="n.c."/>
    <s v="n.c."/>
    <s v="n.c."/>
    <n v="100"/>
  </r>
  <r>
    <n v="111011315"/>
    <n v="1"/>
    <x v="0"/>
    <n v="34"/>
    <n v="23"/>
    <n v="8"/>
    <n v="0"/>
    <n v="1"/>
    <n v="2"/>
    <n v="100"/>
    <n v="0"/>
    <n v="0"/>
    <n v="0"/>
    <n v="0"/>
    <n v="50"/>
    <n v="50"/>
    <n v="0"/>
    <n v="0"/>
    <n v="0"/>
    <n v="12"/>
    <n v="3"/>
    <n v="4"/>
    <n v="91.304347826086953"/>
    <n v="8.6956521739130466"/>
    <n v="100"/>
    <n v="0"/>
    <n v="92.592592592592595"/>
    <n v="7.4074074074074048"/>
    <n v="17.391304347826086"/>
    <n v="100"/>
    <n v="0"/>
    <n v="0"/>
    <n v="18"/>
    <n v="6"/>
    <s v=""/>
    <s v=""/>
    <n v="240"/>
    <s v=""/>
    <s v=""/>
    <n v="550"/>
    <n v="6"/>
    <s v=""/>
    <s v=""/>
    <n v="8"/>
    <n v="9"/>
    <s v=""/>
    <s v=""/>
    <n v="5"/>
    <s v=""/>
    <s v=""/>
    <s v=""/>
    <s v=""/>
    <m/>
    <s v="."/>
    <n v="25"/>
    <n v="17.391304347826086"/>
    <n v="0"/>
    <n v="0"/>
    <n v="0"/>
    <n v="0"/>
    <s v="26_2_no"/>
    <n v="9"/>
    <n v="0"/>
    <n v="0"/>
    <n v="5"/>
    <n v="0"/>
    <n v="0"/>
    <n v="2"/>
    <n v="4"/>
    <n v="0"/>
    <n v="0"/>
    <n v="0"/>
    <n v="0"/>
    <n v="100"/>
    <n v="0"/>
    <n v="0"/>
    <n v="0"/>
    <s v="n.c."/>
    <s v="n.c."/>
    <s v="n.c."/>
    <s v="n.c."/>
    <s v="n.c."/>
    <s v="n.c."/>
    <s v="n.c."/>
    <n v="100"/>
  </r>
  <r>
    <n v="111010384"/>
    <n v="1"/>
    <x v="0"/>
    <n v="185"/>
    <n v="140"/>
    <n v="40"/>
    <n v="0"/>
    <n v="5"/>
    <n v="0"/>
    <n v="100"/>
    <n v="0"/>
    <n v="0"/>
    <n v="0"/>
    <n v="100"/>
    <n v="0"/>
    <n v="0"/>
    <n v="0"/>
    <n v="0"/>
    <n v="0"/>
    <n v="12"/>
    <n v="3"/>
    <n v="4"/>
    <n v="100"/>
    <n v="0"/>
    <n v="100"/>
    <n v="0"/>
    <n v="100"/>
    <n v="0"/>
    <n v="14.285714285714285"/>
    <n v="0"/>
    <n v="100"/>
    <n v="0"/>
    <n v="30"/>
    <n v="6"/>
    <s v=""/>
    <s v=""/>
    <n v="240"/>
    <s v=""/>
    <s v=""/>
    <n v="550"/>
    <n v="4"/>
    <s v=""/>
    <s v=""/>
    <n v="8"/>
    <n v="80"/>
    <s v=""/>
    <s v=""/>
    <n v="12"/>
    <s v=""/>
    <s v=""/>
    <s v=""/>
    <s v=""/>
    <m/>
    <s v="."/>
    <n v="5"/>
    <n v="2.1428571428571428"/>
    <n v="0"/>
    <n v="0"/>
    <n v="0"/>
    <n v="0"/>
    <s v="26_2_no"/>
    <n v="80"/>
    <n v="0"/>
    <n v="0"/>
    <n v="12"/>
    <n v="0"/>
    <n v="0"/>
    <n v="2"/>
    <n v="3"/>
    <n v="0"/>
    <n v="0"/>
    <n v="0"/>
    <n v="0"/>
    <n v="100"/>
    <n v="0"/>
    <n v="0"/>
    <n v="0"/>
    <s v="n.c."/>
    <s v="n.c."/>
    <s v="n.c."/>
    <s v="n.c."/>
    <s v="n.c."/>
    <s v="n.c."/>
    <s v="n.c."/>
    <n v="100"/>
  </r>
  <r>
    <n v="111010515"/>
    <n v="1"/>
    <x v="0"/>
    <n v="20"/>
    <n v="14"/>
    <n v="6"/>
    <n v="0"/>
    <n v="0"/>
    <n v="0"/>
    <n v="100"/>
    <n v="0"/>
    <n v="0"/>
    <n v="10"/>
    <n v="10"/>
    <n v="10"/>
    <n v="50"/>
    <n v="20"/>
    <n v="0"/>
    <n v="0"/>
    <n v="12"/>
    <n v="4"/>
    <n v="5"/>
    <n v="78.571428571428569"/>
    <n v="21.428571428571431"/>
    <s v=""/>
    <s v=""/>
    <n v="78.571428571428569"/>
    <n v="21.428571428571431"/>
    <n v="0"/>
    <n v="0"/>
    <n v="100"/>
    <n v="0"/>
    <s v=""/>
    <s v=""/>
    <n v="12"/>
    <s v=""/>
    <s v=""/>
    <n v="285"/>
    <s v=""/>
    <s v=""/>
    <s v=""/>
    <n v="5"/>
    <s v=""/>
    <s v=""/>
    <s v=""/>
    <n v="6"/>
    <s v=""/>
    <s v=""/>
    <s v=""/>
    <s v=""/>
    <s v=""/>
    <s v=""/>
    <m/>
    <s v="."/>
    <n v="0"/>
    <n v="0"/>
    <n v="0"/>
    <n v="0"/>
    <n v="0"/>
    <n v="0"/>
    <s v="26_2_no"/>
    <n v="0"/>
    <n v="6"/>
    <n v="0"/>
    <n v="0"/>
    <n v="0"/>
    <n v="0"/>
    <n v="0"/>
    <n v="0"/>
    <n v="0"/>
    <n v="0"/>
    <n v="0"/>
    <n v="0"/>
    <n v="100"/>
    <n v="0"/>
    <n v="0"/>
    <n v="0"/>
    <s v="n.c."/>
    <s v="n.c."/>
    <s v="n.c."/>
    <s v="n.c."/>
    <s v="n.c."/>
    <s v="n.c."/>
    <s v="n.c."/>
    <n v="100"/>
  </r>
  <r>
    <n v="111011028"/>
    <n v="1"/>
    <x v="0"/>
    <n v="45"/>
    <n v="33"/>
    <n v="9"/>
    <n v="0"/>
    <n v="3"/>
    <n v="0"/>
    <n v="100"/>
    <n v="0"/>
    <n v="0"/>
    <n v="0"/>
    <n v="0"/>
    <n v="50"/>
    <n v="50"/>
    <n v="0"/>
    <n v="0"/>
    <n v="0"/>
    <n v="11"/>
    <n v="3"/>
    <n v="5"/>
    <n v="96.969696969696969"/>
    <n v="3.0303030303030312"/>
    <n v="100"/>
    <n v="0"/>
    <n v="97.297297297297305"/>
    <n v="2.7027027027026946"/>
    <n v="12.121212121212121"/>
    <n v="0"/>
    <n v="100"/>
    <n v="0"/>
    <n v="30"/>
    <n v="8"/>
    <s v=""/>
    <s v=""/>
    <n v="240"/>
    <s v=""/>
    <s v=""/>
    <n v="500"/>
    <n v="4"/>
    <s v=""/>
    <s v=""/>
    <n v="4"/>
    <n v="15"/>
    <s v=""/>
    <s v=""/>
    <n v="3"/>
    <s v=""/>
    <s v=""/>
    <s v=""/>
    <s v=""/>
    <m/>
    <s v="."/>
    <n v="0"/>
    <n v="0"/>
    <n v="0"/>
    <n v="0"/>
    <n v="0"/>
    <n v="0"/>
    <s v="26_2_no"/>
    <n v="15"/>
    <n v="0"/>
    <n v="0"/>
    <n v="3"/>
    <n v="1"/>
    <n v="0"/>
    <n v="0"/>
    <n v="0"/>
    <n v="0"/>
    <n v="0"/>
    <n v="0"/>
    <n v="0"/>
    <n v="100"/>
    <n v="0"/>
    <n v="0"/>
    <n v="0"/>
    <s v="n.c."/>
    <s v="n.c."/>
    <s v="n.c."/>
    <s v="n.c."/>
    <s v="n.c."/>
    <s v="n.c."/>
    <s v="n.c."/>
    <n v="100"/>
  </r>
  <r>
    <n v="111010940"/>
    <n v="1"/>
    <x v="1"/>
    <n v="0"/>
    <n v="0"/>
    <n v="0"/>
    <n v="0"/>
    <n v="0"/>
    <n v="0"/>
    <s v=""/>
    <s v=""/>
    <s v=""/>
    <n v="0"/>
    <n v="0"/>
    <n v="0"/>
    <n v="0"/>
    <n v="0"/>
    <n v="0"/>
    <n v="100"/>
    <n v="0"/>
    <n v="0"/>
    <s v=""/>
    <s v=""/>
    <s v=""/>
    <s v=""/>
    <s v=""/>
    <s v=""/>
    <s v=""/>
    <s v=""/>
    <n v="0"/>
    <n v="0"/>
    <n v="0"/>
    <s v=""/>
    <s v=""/>
    <s v=""/>
    <s v=""/>
    <s v=""/>
    <s v=""/>
    <s v=""/>
    <s v=""/>
    <s v=""/>
    <s v=""/>
    <s v=""/>
    <s v=""/>
    <s v=""/>
    <s v=""/>
    <s v=""/>
    <s v=""/>
    <s v=""/>
    <s v=""/>
    <s v=""/>
    <s v=""/>
    <m/>
    <s v="."/>
    <s v="."/>
    <s v="."/>
    <n v="0"/>
    <n v="0"/>
    <n v="0"/>
    <n v="0"/>
    <n v="0"/>
    <n v="0"/>
    <n v="0"/>
    <n v="0"/>
    <n v="0"/>
    <n v="0"/>
    <n v="0"/>
    <n v="0"/>
    <n v="0"/>
    <s v="n.v."/>
    <s v="n.v."/>
    <s v="n.v."/>
    <s v="n.v."/>
    <s v="n.v."/>
    <s v="n.v."/>
    <s v="n.v."/>
    <s v="n.v."/>
    <s v="n.c."/>
    <s v="n.c."/>
    <s v="n.c."/>
    <s v="n.c."/>
    <s v="n.c."/>
    <s v="n.c."/>
    <s v="n.c."/>
    <s v="n.v."/>
  </r>
  <r>
    <n v="112010426"/>
    <n v="1"/>
    <x v="0"/>
    <n v="31"/>
    <n v="22"/>
    <n v="5"/>
    <n v="3"/>
    <n v="1"/>
    <n v="0"/>
    <n v="90.322580645161295"/>
    <n v="9.67741935483871"/>
    <n v="0"/>
    <n v="0"/>
    <n v="60"/>
    <n v="0"/>
    <n v="40"/>
    <n v="0"/>
    <n v="0"/>
    <n v="0"/>
    <n v="0"/>
    <n v="0"/>
    <s v=""/>
    <n v="100"/>
    <n v="0"/>
    <s v=""/>
    <s v=""/>
    <n v="100"/>
    <n v="0"/>
    <n v="0"/>
    <n v="0"/>
    <n v="0"/>
    <n v="0"/>
    <s v=""/>
    <n v="7"/>
    <s v=""/>
    <s v=""/>
    <n v="240"/>
    <s v=""/>
    <s v=""/>
    <s v=""/>
    <s v=""/>
    <s v=""/>
    <s v=""/>
    <s v=""/>
    <s v=""/>
    <s v=""/>
    <s v=""/>
    <s v=""/>
    <s v=""/>
    <s v=""/>
    <s v=""/>
    <s v=""/>
    <m/>
    <n v="0"/>
    <n v="0"/>
    <n v="0"/>
    <n v="0"/>
    <n v="0"/>
    <n v="0"/>
    <n v="0"/>
    <n v="0"/>
    <n v="0"/>
    <n v="0"/>
    <n v="0"/>
    <n v="0"/>
    <n v="0"/>
    <n v="0"/>
    <n v="0"/>
    <n v="0"/>
    <n v="0"/>
    <n v="0"/>
    <n v="0"/>
    <n v="0"/>
    <n v="0"/>
    <n v="100"/>
    <n v="0"/>
    <n v="0"/>
    <s v="n.c."/>
    <s v="n.c."/>
    <s v="n.c."/>
    <s v="n.c."/>
    <s v="n.c."/>
    <s v="n.c."/>
    <s v="n.c."/>
    <n v="0"/>
  </r>
  <r>
    <n v="112010056"/>
    <n v="1"/>
    <x v="5"/>
    <n v="0"/>
    <n v="0"/>
    <n v="0"/>
    <n v="0"/>
    <n v="0"/>
    <n v="0"/>
    <s v=""/>
    <s v=""/>
    <s v=""/>
    <n v="0"/>
    <n v="0"/>
    <n v="0"/>
    <n v="60"/>
    <n v="0"/>
    <n v="40"/>
    <n v="0"/>
    <n v="0"/>
    <n v="0"/>
    <s v=""/>
    <s v=""/>
    <s v=""/>
    <s v=""/>
    <s v=""/>
    <s v=""/>
    <s v=""/>
    <s v=""/>
    <n v="0"/>
    <n v="0"/>
    <n v="0"/>
    <s v=""/>
    <s v=""/>
    <n v="28"/>
    <n v="24"/>
    <n v="250"/>
    <n v="520"/>
    <n v="450"/>
    <n v="500"/>
    <n v="7"/>
    <n v="118"/>
    <n v="11"/>
    <n v="11"/>
    <s v=""/>
    <n v="453"/>
    <n v="393"/>
    <n v="160"/>
    <s v=""/>
    <s v=""/>
    <s v=""/>
    <s v=""/>
    <m/>
    <s v="."/>
    <s v="."/>
    <s v="."/>
    <n v="50"/>
    <n v="0"/>
    <n v="0"/>
    <n v="0"/>
    <n v="0"/>
    <n v="0"/>
    <n v="453"/>
    <n v="393"/>
    <n v="160"/>
    <n v="0"/>
    <n v="0"/>
    <n v="2"/>
    <n v="8"/>
    <n v="0"/>
    <n v="0"/>
    <n v="0"/>
    <n v="0"/>
    <n v="0"/>
    <n v="100"/>
    <n v="0"/>
    <n v="0"/>
    <s v="n.c."/>
    <s v="n.c."/>
    <s v="n.c."/>
    <s v="n.c."/>
    <s v="n.c."/>
    <s v="n.c."/>
    <s v="n.c."/>
    <n v="100"/>
  </r>
  <r>
    <n v="112010381"/>
    <n v="1"/>
    <x v="0"/>
    <n v="34"/>
    <n v="23"/>
    <n v="10"/>
    <n v="0"/>
    <n v="1"/>
    <n v="0"/>
    <n v="100"/>
    <n v="0"/>
    <n v="0"/>
    <n v="0"/>
    <n v="0"/>
    <n v="30"/>
    <n v="70"/>
    <n v="0"/>
    <n v="0"/>
    <n v="0"/>
    <n v="11"/>
    <n v="2"/>
    <n v="4"/>
    <n v="100"/>
    <n v="0"/>
    <n v="100"/>
    <n v="0"/>
    <n v="100"/>
    <n v="0"/>
    <n v="43.478260869565219"/>
    <n v="0"/>
    <n v="100"/>
    <n v="0"/>
    <n v="30"/>
    <n v="6"/>
    <s v=""/>
    <n v="6"/>
    <n v="250"/>
    <s v=""/>
    <n v="280"/>
    <n v="550"/>
    <n v="2"/>
    <s v=""/>
    <n v="2"/>
    <n v="8"/>
    <n v="12"/>
    <s v=""/>
    <n v="7"/>
    <s v=""/>
    <s v=""/>
    <s v=""/>
    <s v=""/>
    <s v=""/>
    <m/>
    <s v="."/>
    <n v="0"/>
    <n v="0"/>
    <n v="0"/>
    <n v="0"/>
    <n v="0"/>
    <n v="0"/>
    <n v="0"/>
    <n v="12"/>
    <n v="0"/>
    <n v="7"/>
    <n v="0"/>
    <n v="2"/>
    <n v="0"/>
    <n v="0"/>
    <n v="0"/>
    <n v="100"/>
    <n v="0"/>
    <n v="0"/>
    <n v="0"/>
    <n v="0"/>
    <n v="0"/>
    <n v="0"/>
    <n v="0"/>
    <s v="n.c."/>
    <s v="n.c."/>
    <s v="n.c."/>
    <s v="n.c."/>
    <s v="n.c."/>
    <s v="n.c."/>
    <s v="n.c."/>
    <n v="0"/>
  </r>
  <r>
    <n v="112010206"/>
    <n v="1"/>
    <x v="0"/>
    <n v="15"/>
    <n v="12"/>
    <n v="0"/>
    <n v="0"/>
    <n v="1"/>
    <n v="2"/>
    <n v="100"/>
    <n v="0"/>
    <n v="0"/>
    <n v="0"/>
    <n v="0"/>
    <n v="100"/>
    <n v="0"/>
    <n v="0"/>
    <n v="0"/>
    <n v="0"/>
    <n v="12"/>
    <n v="3"/>
    <n v="4"/>
    <n v="100"/>
    <n v="0"/>
    <s v=""/>
    <s v=""/>
    <n v="100"/>
    <n v="0"/>
    <n v="0"/>
    <n v="0"/>
    <n v="100"/>
    <n v="0"/>
    <s v=""/>
    <n v="8"/>
    <s v=""/>
    <s v=""/>
    <n v="300"/>
    <s v=""/>
    <s v=""/>
    <s v=""/>
    <s v=""/>
    <s v=""/>
    <s v=""/>
    <n v="5"/>
    <n v="12"/>
    <s v=""/>
    <s v=""/>
    <s v=""/>
    <s v=""/>
    <s v=""/>
    <s v=""/>
    <s v=""/>
    <m/>
    <s v="."/>
    <s v="."/>
    <n v="8.3333333333333339"/>
    <n v="0"/>
    <n v="0"/>
    <n v="0"/>
    <n v="0"/>
    <n v="0"/>
    <n v="12"/>
    <n v="0"/>
    <n v="0"/>
    <n v="0"/>
    <n v="0"/>
    <n v="0"/>
    <n v="0"/>
    <n v="1"/>
    <n v="60"/>
    <n v="0"/>
    <n v="0"/>
    <n v="0"/>
    <n v="0"/>
    <n v="40"/>
    <n v="0"/>
    <n v="0"/>
    <s v="n.c."/>
    <s v="n.c."/>
    <s v="n.c."/>
    <s v="n.c."/>
    <s v="n.c."/>
    <s v="n.c."/>
    <s v="n.c."/>
    <n v="0"/>
  </r>
  <r>
    <n v="111010450"/>
    <n v="1"/>
    <x v="1"/>
    <n v="0"/>
    <n v="0"/>
    <n v="0"/>
    <n v="0"/>
    <n v="0"/>
    <n v="0"/>
    <s v=""/>
    <s v=""/>
    <s v=""/>
    <n v="0"/>
    <n v="0"/>
    <n v="0"/>
    <n v="0"/>
    <n v="0"/>
    <n v="0"/>
    <n v="100"/>
    <n v="0"/>
    <n v="0"/>
    <s v=""/>
    <s v=""/>
    <s v=""/>
    <s v=""/>
    <s v=""/>
    <s v=""/>
    <s v=""/>
    <s v=""/>
    <n v="0"/>
    <n v="0"/>
    <n v="0"/>
    <s v=""/>
    <s v=""/>
    <s v=""/>
    <s v=""/>
    <s v=""/>
    <s v=""/>
    <s v=""/>
    <s v=""/>
    <s v=""/>
    <s v=""/>
    <s v=""/>
    <s v=""/>
    <s v=""/>
    <s v=""/>
    <s v=""/>
    <s v=""/>
    <s v=""/>
    <s v=""/>
    <s v=""/>
    <s v=""/>
    <m/>
    <s v="."/>
    <s v="."/>
    <s v="."/>
    <n v="0"/>
    <n v="0"/>
    <n v="0"/>
    <n v="0"/>
    <n v="0"/>
    <n v="0"/>
    <n v="0"/>
    <n v="0"/>
    <n v="0"/>
    <n v="0"/>
    <n v="0"/>
    <n v="0"/>
    <n v="0"/>
    <s v="n.v."/>
    <s v="n.v."/>
    <s v="n.v."/>
    <s v="n.v."/>
    <s v="n.v."/>
    <s v="n.v."/>
    <s v="n.v."/>
    <s v="n.v."/>
    <s v="n.c."/>
    <s v="n.c."/>
    <s v="n.c."/>
    <s v="n.c."/>
    <s v="n.c."/>
    <s v="n.c."/>
    <s v="n.c."/>
    <s v="n.v."/>
  </r>
  <r>
    <n v="111011334"/>
    <n v="1"/>
    <x v="1"/>
    <n v="0"/>
    <n v="0"/>
    <n v="0"/>
    <n v="0"/>
    <n v="0"/>
    <n v="0"/>
    <s v=""/>
    <s v=""/>
    <s v=""/>
    <n v="0"/>
    <n v="0"/>
    <n v="0"/>
    <n v="0"/>
    <n v="0"/>
    <n v="0"/>
    <n v="100"/>
    <n v="0"/>
    <n v="0"/>
    <s v=""/>
    <s v=""/>
    <s v=""/>
    <s v=""/>
    <s v=""/>
    <s v=""/>
    <s v=""/>
    <s v=""/>
    <n v="0"/>
    <n v="0"/>
    <n v="0"/>
    <s v=""/>
    <s v=""/>
    <s v=""/>
    <s v=""/>
    <s v=""/>
    <s v=""/>
    <s v=""/>
    <s v=""/>
    <s v=""/>
    <s v=""/>
    <s v=""/>
    <s v=""/>
    <s v=""/>
    <s v=""/>
    <s v=""/>
    <s v=""/>
    <s v=""/>
    <s v=""/>
    <s v=""/>
    <s v=""/>
    <m/>
    <s v="."/>
    <s v="."/>
    <s v="."/>
    <n v="0"/>
    <n v="0"/>
    <n v="0"/>
    <n v="0"/>
    <n v="0"/>
    <n v="0"/>
    <n v="0"/>
    <n v="0"/>
    <n v="0"/>
    <n v="0"/>
    <n v="0"/>
    <n v="0"/>
    <n v="0"/>
    <s v="n.v."/>
    <s v="n.v."/>
    <s v="n.v."/>
    <s v="n.v."/>
    <s v="n.v."/>
    <s v="n.v."/>
    <s v="n.v."/>
    <s v="n.v."/>
    <s v="n.c."/>
    <s v="n.c."/>
    <s v="n.c."/>
    <s v="n.c."/>
    <s v="n.c."/>
    <s v="n.c."/>
    <s v="n.c."/>
    <s v="n.v."/>
  </r>
  <r>
    <n v="111010830"/>
    <n v="1"/>
    <x v="2"/>
    <n v="200"/>
    <n v="110"/>
    <n v="55"/>
    <n v="30"/>
    <n v="5"/>
    <n v="0"/>
    <n v="100"/>
    <n v="0"/>
    <n v="0"/>
    <n v="20"/>
    <n v="10"/>
    <n v="5"/>
    <n v="45"/>
    <n v="20"/>
    <n v="0"/>
    <n v="0"/>
    <n v="10"/>
    <n v="12"/>
    <n v="3"/>
    <n v="66.666666666666657"/>
    <n v="33.333333333333343"/>
    <n v="50"/>
    <n v="50"/>
    <n v="62.5"/>
    <n v="37.5"/>
    <n v="33.333333333333329"/>
    <n v="0"/>
    <n v="100"/>
    <n v="0"/>
    <n v="30"/>
    <n v="10"/>
    <n v="20"/>
    <s v=""/>
    <n v="200"/>
    <n v="350"/>
    <s v=""/>
    <n v="400"/>
    <n v="3"/>
    <n v="3"/>
    <s v=""/>
    <n v="8"/>
    <n v="25"/>
    <n v="30"/>
    <s v=""/>
    <n v="4"/>
    <s v=""/>
    <s v=""/>
    <s v=""/>
    <s v=""/>
    <m/>
    <n v="0"/>
    <n v="1.8181818181818181"/>
    <n v="1.8181818181818181"/>
    <n v="53"/>
    <n v="0"/>
    <n v="8"/>
    <n v="23"/>
    <s v="26_2_no"/>
    <n v="25"/>
    <n v="30"/>
    <n v="0"/>
    <n v="4"/>
    <n v="2"/>
    <n v="0"/>
    <n v="1"/>
    <n v="2"/>
    <n v="0"/>
    <n v="0"/>
    <n v="0"/>
    <n v="0"/>
    <n v="100"/>
    <n v="0"/>
    <n v="0"/>
    <n v="0"/>
    <n v="20"/>
    <n v="0"/>
    <n v="0"/>
    <n v="0"/>
    <n v="80"/>
    <n v="0"/>
    <n v="0"/>
    <n v="100"/>
  </r>
  <r>
    <n v="111010077"/>
    <n v="1"/>
    <x v="6"/>
    <n v="360"/>
    <n v="85"/>
    <n v="58"/>
    <n v="205"/>
    <n v="9"/>
    <n v="3"/>
    <n v="100"/>
    <n v="0"/>
    <n v="0"/>
    <n v="100"/>
    <n v="0"/>
    <n v="0"/>
    <n v="0"/>
    <n v="0"/>
    <n v="0"/>
    <n v="0"/>
    <n v="12"/>
    <n v="4"/>
    <n v="5"/>
    <n v="98.275862068965509"/>
    <n v="1.7241379310344911"/>
    <n v="86.666666666666671"/>
    <n v="13.333333333333329"/>
    <n v="96.946564885496173"/>
    <n v="3.0534351145038272"/>
    <n v="12.931034482758621"/>
    <n v="0"/>
    <n v="100"/>
    <n v="0"/>
    <n v="30"/>
    <s v=""/>
    <n v="26"/>
    <n v="12"/>
    <s v=""/>
    <n v="490"/>
    <n v="230"/>
    <n v="550"/>
    <s v=""/>
    <n v="1"/>
    <n v="11"/>
    <n v="9"/>
    <s v=""/>
    <n v="108"/>
    <n v="16"/>
    <n v="15"/>
    <s v=""/>
    <s v=""/>
    <s v=""/>
    <s v=""/>
    <m/>
    <n v="1.4634146341463414"/>
    <n v="0"/>
    <n v="3.5294117647058822"/>
    <n v="60"/>
    <n v="0"/>
    <n v="0"/>
    <n v="0"/>
    <s v="26_2_no"/>
    <n v="0"/>
    <n v="108"/>
    <n v="16"/>
    <n v="15"/>
    <n v="5"/>
    <n v="3"/>
    <n v="0"/>
    <n v="3"/>
    <n v="0"/>
    <n v="0"/>
    <n v="0"/>
    <n v="70"/>
    <n v="30"/>
    <n v="0"/>
    <n v="0"/>
    <n v="0"/>
    <n v="30"/>
    <n v="0"/>
    <n v="0"/>
    <n v="0"/>
    <n v="70"/>
    <n v="0"/>
    <n v="0"/>
    <n v="100"/>
  </r>
  <r>
    <n v="111010068"/>
    <n v="1"/>
    <x v="0"/>
    <n v="53"/>
    <n v="31"/>
    <n v="13"/>
    <n v="4"/>
    <n v="3"/>
    <n v="2"/>
    <n v="100"/>
    <n v="0"/>
    <n v="0"/>
    <n v="0"/>
    <n v="0"/>
    <n v="0"/>
    <n v="100"/>
    <n v="0"/>
    <n v="0"/>
    <n v="0"/>
    <n v="12"/>
    <n v="3"/>
    <n v="4"/>
    <n v="58.18181818181818"/>
    <n v="41.81818181818182"/>
    <n v="16.666666666666664"/>
    <n v="83.333333333333343"/>
    <n v="54.098360655737707"/>
    <n v="45.901639344262293"/>
    <n v="10.909090909090908"/>
    <n v="100"/>
    <n v="0"/>
    <n v="0"/>
    <n v="18"/>
    <n v="6"/>
    <n v="12"/>
    <n v="12"/>
    <n v="250"/>
    <n v="315"/>
    <n v="270"/>
    <n v="550"/>
    <n v="4"/>
    <n v="8"/>
    <n v="8"/>
    <n v="8"/>
    <n v="16"/>
    <n v="2"/>
    <n v="3"/>
    <n v="12"/>
    <s v=""/>
    <s v=""/>
    <s v=""/>
    <s v=""/>
    <m/>
    <n v="0"/>
    <n v="0"/>
    <n v="0"/>
    <n v="0"/>
    <n v="0"/>
    <n v="0"/>
    <n v="0"/>
    <s v="26_2_no"/>
    <n v="16"/>
    <n v="2"/>
    <n v="3"/>
    <n v="12"/>
    <n v="8"/>
    <n v="0"/>
    <n v="0"/>
    <n v="0"/>
    <n v="0"/>
    <n v="0"/>
    <n v="0"/>
    <n v="0"/>
    <n v="100"/>
    <n v="0"/>
    <n v="0"/>
    <n v="0"/>
    <s v="n.c."/>
    <s v="n.c."/>
    <s v="n.c."/>
    <s v="n.c."/>
    <s v="n.c."/>
    <s v="n.c."/>
    <s v="n.c."/>
    <n v="100"/>
  </r>
  <r>
    <n v="111010407"/>
    <n v="1"/>
    <x v="0"/>
    <n v="187"/>
    <n v="125"/>
    <n v="50"/>
    <n v="2"/>
    <n v="9"/>
    <n v="1"/>
    <n v="100"/>
    <n v="0"/>
    <n v="0"/>
    <n v="90"/>
    <n v="10"/>
    <n v="0"/>
    <n v="0"/>
    <n v="0"/>
    <n v="0"/>
    <n v="0"/>
    <n v="12"/>
    <n v="3"/>
    <n v="4"/>
    <n v="64.285714285714292"/>
    <n v="35.714285714285708"/>
    <n v="100"/>
    <n v="0"/>
    <n v="68.75"/>
    <n v="31.25"/>
    <n v="14.285714285714285"/>
    <n v="50"/>
    <n v="50"/>
    <n v="0"/>
    <n v="24"/>
    <n v="6"/>
    <s v=""/>
    <n v="6"/>
    <n v="40"/>
    <s v=""/>
    <n v="220"/>
    <n v="550"/>
    <n v="4"/>
    <s v=""/>
    <n v="4"/>
    <n v="12"/>
    <n v="60"/>
    <s v=""/>
    <n v="25"/>
    <n v="20"/>
    <s v=""/>
    <s v=""/>
    <s v=""/>
    <s v=""/>
    <m/>
    <n v="0"/>
    <n v="0"/>
    <n v="1.6"/>
    <n v="0"/>
    <n v="0"/>
    <n v="0"/>
    <n v="0"/>
    <s v="26_2_no"/>
    <n v="60"/>
    <n v="0"/>
    <n v="25"/>
    <n v="20"/>
    <n v="4"/>
    <n v="0"/>
    <n v="0"/>
    <n v="2"/>
    <n v="0"/>
    <n v="0"/>
    <n v="0"/>
    <n v="0"/>
    <n v="100"/>
    <n v="0"/>
    <n v="0"/>
    <n v="0"/>
    <s v="n.c."/>
    <s v="n.c."/>
    <s v="n.c."/>
    <s v="n.c."/>
    <s v="n.c."/>
    <s v="n.c."/>
    <s v="n.c."/>
    <n v="100"/>
  </r>
  <r>
    <n v="111012055"/>
    <n v="1"/>
    <x v="0"/>
    <n v="29"/>
    <n v="13"/>
    <n v="6"/>
    <n v="10"/>
    <n v="0"/>
    <n v="0"/>
    <n v="100"/>
    <n v="0"/>
    <n v="0"/>
    <n v="100"/>
    <n v="0"/>
    <n v="0"/>
    <n v="0"/>
    <n v="0"/>
    <n v="0"/>
    <n v="0"/>
    <n v="12"/>
    <n v="1"/>
    <n v="2"/>
    <n v="70"/>
    <n v="30"/>
    <n v="100"/>
    <n v="0"/>
    <n v="72.727272727272734"/>
    <n v="27.272727272727266"/>
    <n v="10"/>
    <n v="100"/>
    <n v="0"/>
    <n v="0"/>
    <n v="18"/>
    <s v=""/>
    <n v="18"/>
    <n v="24"/>
    <s v=""/>
    <n v="400"/>
    <n v="400"/>
    <n v="550"/>
    <s v=""/>
    <n v="8"/>
    <n v="11"/>
    <n v="11"/>
    <s v=""/>
    <n v="8"/>
    <n v="2"/>
    <n v="6"/>
    <s v=""/>
    <s v=""/>
    <s v=""/>
    <s v=""/>
    <m/>
    <n v="0"/>
    <n v="16.666666666666668"/>
    <n v="7.6923076923076925"/>
    <n v="0"/>
    <n v="0"/>
    <n v="0"/>
    <n v="0"/>
    <s v="26_2_no"/>
    <n v="0"/>
    <n v="8"/>
    <n v="2"/>
    <n v="6"/>
    <n v="0"/>
    <n v="0"/>
    <n v="1"/>
    <n v="1"/>
    <n v="0"/>
    <n v="0"/>
    <n v="0"/>
    <n v="0"/>
    <n v="100"/>
    <n v="0"/>
    <n v="0"/>
    <n v="0"/>
    <s v="n.c."/>
    <s v="n.c."/>
    <s v="n.c."/>
    <s v="n.c."/>
    <s v="n.c."/>
    <s v="n.c."/>
    <s v="n.c."/>
    <n v="100"/>
  </r>
  <r>
    <n v="111011078"/>
    <n v="1"/>
    <x v="0"/>
    <n v="33"/>
    <n v="18"/>
    <n v="9"/>
    <n v="4"/>
    <n v="2"/>
    <n v="0"/>
    <n v="100"/>
    <n v="0"/>
    <n v="0"/>
    <n v="0"/>
    <n v="0"/>
    <n v="100"/>
    <n v="0"/>
    <n v="0"/>
    <n v="0"/>
    <n v="0"/>
    <n v="11"/>
    <n v="4"/>
    <n v="6"/>
    <n v="81.818181818181827"/>
    <n v="18.181818181818173"/>
    <n v="75"/>
    <n v="25"/>
    <n v="80.769230769230774"/>
    <n v="19.230769230769226"/>
    <n v="18.181818181818183"/>
    <n v="0"/>
    <n v="100"/>
    <n v="0"/>
    <n v="30"/>
    <n v="6"/>
    <s v=""/>
    <s v=""/>
    <n v="220"/>
    <s v=""/>
    <s v=""/>
    <n v="500"/>
    <n v="5"/>
    <s v=""/>
    <s v=""/>
    <n v="5"/>
    <n v="7"/>
    <s v=""/>
    <s v=""/>
    <n v="1"/>
    <s v=""/>
    <s v=""/>
    <s v=""/>
    <s v=""/>
    <m/>
    <n v="0"/>
    <n v="11.111111111111111"/>
    <n v="11.111111111111111"/>
    <n v="1"/>
    <n v="0"/>
    <n v="0"/>
    <n v="0"/>
    <s v="26_2_no"/>
    <n v="7"/>
    <n v="0"/>
    <n v="0"/>
    <n v="1"/>
    <n v="0"/>
    <n v="0"/>
    <n v="1"/>
    <n v="2"/>
    <n v="0"/>
    <n v="0"/>
    <n v="0"/>
    <n v="0"/>
    <n v="100"/>
    <n v="0"/>
    <n v="0"/>
    <n v="0"/>
    <s v="n.c."/>
    <s v="n.c."/>
    <s v="n.c."/>
    <s v="n.c."/>
    <s v="n.c."/>
    <s v="n.c."/>
    <s v="n.c."/>
    <n v="100"/>
  </r>
  <r>
    <n v="111010415"/>
    <n v="1"/>
    <x v="0"/>
    <n v="193"/>
    <n v="120"/>
    <n v="36"/>
    <n v="26"/>
    <n v="11"/>
    <n v="0"/>
    <n v="100"/>
    <n v="0"/>
    <n v="0"/>
    <n v="0"/>
    <n v="0"/>
    <n v="0"/>
    <n v="70"/>
    <n v="30"/>
    <n v="0"/>
    <n v="0"/>
    <n v="12"/>
    <n v="4"/>
    <n v="5"/>
    <n v="92.307692307692307"/>
    <n v="7.6923076923076934"/>
    <n v="100"/>
    <n v="0"/>
    <n v="93.333333333333329"/>
    <n v="6.6666666666666714"/>
    <n v="15.384615384615385"/>
    <n v="100"/>
    <n v="0"/>
    <n v="0"/>
    <n v="18"/>
    <n v="9"/>
    <n v="18"/>
    <n v="24"/>
    <n v="230"/>
    <n v="340"/>
    <n v="360"/>
    <n v="550"/>
    <n v="12"/>
    <n v="5"/>
    <n v="6"/>
    <n v="12"/>
    <n v="30"/>
    <n v="30"/>
    <n v="10"/>
    <n v="15"/>
    <s v=""/>
    <s v=""/>
    <s v=""/>
    <s v=""/>
    <m/>
    <n v="0"/>
    <n v="5.5555555555555554"/>
    <n v="0"/>
    <n v="0"/>
    <n v="0"/>
    <n v="0"/>
    <n v="0"/>
    <s v="26_2_no"/>
    <n v="30"/>
    <n v="30"/>
    <n v="10"/>
    <n v="15"/>
    <n v="0"/>
    <n v="0"/>
    <n v="2"/>
    <n v="0"/>
    <n v="0"/>
    <n v="0"/>
    <n v="0"/>
    <n v="0"/>
    <n v="100"/>
    <n v="0"/>
    <n v="0"/>
    <n v="0"/>
    <s v="n.c."/>
    <s v="n.c."/>
    <s v="n.c."/>
    <s v="n.c."/>
    <s v="n.c."/>
    <s v="n.c."/>
    <s v="n.c."/>
    <n v="100"/>
  </r>
  <r>
    <n v="111011047"/>
    <n v="1"/>
    <x v="3"/>
    <n v="0"/>
    <n v="0"/>
    <n v="0"/>
    <n v="0"/>
    <n v="0"/>
    <n v="0"/>
    <s v=""/>
    <s v=""/>
    <s v=""/>
    <n v="0"/>
    <n v="0"/>
    <n v="0"/>
    <n v="0"/>
    <n v="0"/>
    <n v="0"/>
    <n v="100"/>
    <n v="0"/>
    <n v="0"/>
    <s v=""/>
    <s v=""/>
    <s v=""/>
    <s v=""/>
    <s v=""/>
    <s v=""/>
    <s v=""/>
    <s v=""/>
    <n v="0"/>
    <n v="0"/>
    <n v="0"/>
    <s v=""/>
    <s v=""/>
    <s v=""/>
    <s v=""/>
    <s v=""/>
    <s v=""/>
    <s v=""/>
    <s v=""/>
    <s v=""/>
    <s v=""/>
    <s v=""/>
    <s v=""/>
    <s v=""/>
    <s v=""/>
    <s v=""/>
    <s v=""/>
    <s v=""/>
    <s v=""/>
    <s v=""/>
    <s v=""/>
    <m/>
    <s v="."/>
    <s v="."/>
    <s v="."/>
    <n v="380"/>
    <n v="0"/>
    <n v="0"/>
    <n v="0"/>
    <s v="26_1_si"/>
    <n v="0"/>
    <n v="350"/>
    <n v="0"/>
    <n v="0"/>
    <n v="30"/>
    <n v="0"/>
    <n v="0"/>
    <n v="0"/>
    <n v="0"/>
    <n v="0"/>
    <n v="0"/>
    <n v="0"/>
    <n v="100"/>
    <n v="0"/>
    <n v="0"/>
    <n v="0"/>
    <n v="10"/>
    <n v="0"/>
    <n v="0"/>
    <n v="0"/>
    <n v="90"/>
    <n v="0"/>
    <n v="0"/>
    <n v="100"/>
  </r>
  <r>
    <n v="111011328"/>
    <n v="1"/>
    <x v="0"/>
    <n v="32"/>
    <n v="20"/>
    <n v="9"/>
    <n v="0"/>
    <n v="3"/>
    <n v="0"/>
    <n v="100"/>
    <n v="0"/>
    <n v="0"/>
    <n v="0"/>
    <n v="0"/>
    <n v="80"/>
    <n v="0"/>
    <n v="0"/>
    <n v="20"/>
    <n v="0"/>
    <n v="12"/>
    <n v="3"/>
    <n v="4"/>
    <n v="100"/>
    <n v="0"/>
    <n v="100"/>
    <n v="0"/>
    <n v="100"/>
    <n v="0"/>
    <n v="18.181818181818183"/>
    <n v="100"/>
    <n v="0"/>
    <n v="0"/>
    <n v="18"/>
    <n v="7"/>
    <s v=""/>
    <s v=""/>
    <n v="220"/>
    <s v=""/>
    <s v=""/>
    <s v=""/>
    <n v="3"/>
    <s v=""/>
    <s v=""/>
    <s v=""/>
    <n v="20"/>
    <s v=""/>
    <s v=""/>
    <s v=""/>
    <n v="20"/>
    <s v=""/>
    <s v=""/>
    <s v=""/>
    <m/>
    <s v="."/>
    <n v="22.222222222222221"/>
    <n v="0"/>
    <n v="0"/>
    <n v="0"/>
    <n v="0"/>
    <n v="0"/>
    <s v="26_2_no"/>
    <n v="40"/>
    <n v="0"/>
    <n v="0"/>
    <n v="0"/>
    <n v="0"/>
    <n v="0"/>
    <n v="2"/>
    <n v="0"/>
    <n v="0"/>
    <n v="0"/>
    <n v="0"/>
    <n v="0"/>
    <n v="100"/>
    <n v="0"/>
    <n v="0"/>
    <n v="0"/>
    <s v="n.c."/>
    <s v="n.c."/>
    <s v="n.c."/>
    <s v="n.c."/>
    <s v="n.c."/>
    <s v="n.c."/>
    <s v="n.c."/>
    <n v="100"/>
  </r>
  <r>
    <n v="111011177"/>
    <n v="1"/>
    <x v="0"/>
    <n v="19"/>
    <n v="15"/>
    <n v="3"/>
    <n v="0"/>
    <n v="1"/>
    <n v="0"/>
    <n v="100"/>
    <n v="0"/>
    <n v="0"/>
    <n v="0"/>
    <n v="0"/>
    <n v="0"/>
    <n v="100"/>
    <n v="0"/>
    <n v="0"/>
    <n v="0"/>
    <n v="11"/>
    <n v="3"/>
    <n v="5"/>
    <n v="83.333333333333343"/>
    <n v="16.666666666666657"/>
    <s v=""/>
    <s v=""/>
    <n v="83.333333333333343"/>
    <n v="16.666666666666657"/>
    <n v="0"/>
    <n v="0"/>
    <n v="100"/>
    <n v="0"/>
    <s v=""/>
    <n v="8"/>
    <s v=""/>
    <s v=""/>
    <n v="300"/>
    <s v=""/>
    <s v=""/>
    <n v="450"/>
    <n v="6"/>
    <s v=""/>
    <s v=""/>
    <n v="7"/>
    <n v="8"/>
    <s v=""/>
    <s v=""/>
    <n v="4"/>
    <n v="8"/>
    <s v=""/>
    <s v=""/>
    <n v="4"/>
    <m/>
    <s v="."/>
    <n v="0"/>
    <n v="20"/>
    <n v="0"/>
    <n v="0"/>
    <n v="0"/>
    <n v="0"/>
    <s v="26_2_no"/>
    <n v="16"/>
    <n v="0"/>
    <n v="0"/>
    <n v="8"/>
    <n v="0"/>
    <n v="0"/>
    <n v="0"/>
    <n v="3"/>
    <n v="0"/>
    <n v="0"/>
    <n v="0"/>
    <n v="0"/>
    <n v="100"/>
    <n v="0"/>
    <n v="0"/>
    <n v="0"/>
    <s v="n.c."/>
    <s v="n.c."/>
    <s v="n.c."/>
    <s v="n.c."/>
    <s v="n.c."/>
    <s v="n.c."/>
    <s v="n.c."/>
    <n v="100"/>
  </r>
  <r>
    <n v="111010391"/>
    <n v="1"/>
    <x v="0"/>
    <n v="80"/>
    <n v="40"/>
    <n v="25"/>
    <n v="10"/>
    <n v="1"/>
    <n v="4"/>
    <n v="100"/>
    <n v="0"/>
    <n v="0"/>
    <n v="50"/>
    <n v="50"/>
    <n v="0"/>
    <n v="0"/>
    <n v="0"/>
    <n v="0"/>
    <n v="0"/>
    <n v="12"/>
    <n v="4"/>
    <n v="5"/>
    <n v="95"/>
    <n v="5"/>
    <n v="100"/>
    <n v="0"/>
    <n v="96"/>
    <n v="4"/>
    <n v="25"/>
    <n v="0"/>
    <n v="100"/>
    <n v="0"/>
    <n v="30"/>
    <n v="6"/>
    <s v=""/>
    <s v=""/>
    <n v="245"/>
    <s v=""/>
    <s v=""/>
    <n v="470"/>
    <n v="5"/>
    <s v=""/>
    <s v=""/>
    <n v="6"/>
    <n v="20"/>
    <s v=""/>
    <s v=""/>
    <n v="8"/>
    <s v=""/>
    <s v=""/>
    <s v=""/>
    <s v=""/>
    <m/>
    <n v="0"/>
    <n v="4"/>
    <n v="5"/>
    <n v="0"/>
    <n v="0"/>
    <n v="0"/>
    <n v="0"/>
    <s v="26_2_no"/>
    <n v="20"/>
    <n v="0"/>
    <n v="0"/>
    <n v="8"/>
    <n v="2"/>
    <n v="0"/>
    <n v="1"/>
    <n v="2"/>
    <n v="0"/>
    <n v="0"/>
    <n v="0"/>
    <n v="0"/>
    <n v="100"/>
    <n v="0"/>
    <n v="0"/>
    <n v="0"/>
    <s v="n.c."/>
    <s v="n.c."/>
    <s v="n.c."/>
    <s v="n.c."/>
    <s v="n.c."/>
    <s v="n.c."/>
    <s v="n.c."/>
    <n v="100"/>
  </r>
  <r>
    <n v="111010831"/>
    <n v="1"/>
    <x v="0"/>
    <n v="775"/>
    <n v="500"/>
    <n v="174"/>
    <n v="59"/>
    <n v="42"/>
    <n v="0"/>
    <n v="100"/>
    <n v="0"/>
    <n v="0"/>
    <n v="90"/>
    <n v="0"/>
    <n v="0"/>
    <n v="10"/>
    <n v="0"/>
    <n v="0"/>
    <n v="0"/>
    <n v="12"/>
    <n v="2"/>
    <n v="3"/>
    <n v="191.9047619047619"/>
    <n v="-91.904761904761898"/>
    <n v="98.333333333333329"/>
    <n v="1.6666666666666714"/>
    <n v="180.20833333333331"/>
    <n v="-80.208333333333314"/>
    <n v="14.285714285714285"/>
    <n v="100"/>
    <n v="0"/>
    <n v="0"/>
    <n v="18"/>
    <n v="8"/>
    <s v=""/>
    <n v="24"/>
    <n v="227"/>
    <s v=""/>
    <n v="360"/>
    <n v="550"/>
    <n v="5"/>
    <s v=""/>
    <n v="12"/>
    <n v="12"/>
    <n v="248"/>
    <s v=""/>
    <n v="28"/>
    <n v="140"/>
    <s v=""/>
    <s v=""/>
    <s v=""/>
    <s v=""/>
    <m/>
    <n v="0"/>
    <n v="1.1494252873563218"/>
    <n v="1.2"/>
    <n v="0"/>
    <n v="0"/>
    <n v="0"/>
    <n v="0"/>
    <s v="26_2_no"/>
    <n v="248"/>
    <n v="0"/>
    <n v="28"/>
    <n v="140"/>
    <n v="8"/>
    <n v="0"/>
    <n v="2"/>
    <n v="6"/>
    <n v="0"/>
    <n v="0"/>
    <n v="0"/>
    <n v="0"/>
    <n v="100"/>
    <n v="0"/>
    <n v="0"/>
    <n v="0"/>
    <s v="n.c."/>
    <s v="n.c."/>
    <s v="n.c."/>
    <s v="n.c."/>
    <s v="n.c."/>
    <s v="n.c."/>
    <s v="n.c."/>
    <n v="100"/>
  </r>
  <r>
    <n v="111010041"/>
    <n v="1"/>
    <x v="0"/>
    <n v="81"/>
    <n v="50"/>
    <n v="23"/>
    <n v="0"/>
    <n v="6"/>
    <n v="2"/>
    <n v="100"/>
    <n v="0"/>
    <n v="0"/>
    <n v="0"/>
    <n v="0"/>
    <n v="100"/>
    <n v="0"/>
    <n v="0"/>
    <n v="0"/>
    <n v="0"/>
    <n v="12"/>
    <n v="2"/>
    <n v="3"/>
    <n v="93.333333333333329"/>
    <n v="6.6666666666666714"/>
    <n v="100"/>
    <n v="0"/>
    <n v="94.339622641509436"/>
    <n v="5.6603773584905639"/>
    <n v="17.777777777777779"/>
    <n v="100"/>
    <n v="0"/>
    <n v="0"/>
    <n v="18"/>
    <n v="7"/>
    <s v=""/>
    <s v=""/>
    <n v="260"/>
    <s v=""/>
    <s v=""/>
    <n v="500"/>
    <n v="5"/>
    <s v=""/>
    <s v=""/>
    <n v="6"/>
    <n v="38"/>
    <s v=""/>
    <s v=""/>
    <n v="7"/>
    <s v=""/>
    <s v=""/>
    <s v=""/>
    <s v=""/>
    <m/>
    <s v="."/>
    <n v="0"/>
    <n v="2"/>
    <n v="0"/>
    <n v="0"/>
    <n v="0"/>
    <n v="0"/>
    <s v="26_2_no"/>
    <n v="38"/>
    <n v="0"/>
    <n v="0"/>
    <n v="7"/>
    <n v="6"/>
    <n v="0"/>
    <n v="0"/>
    <n v="1"/>
    <n v="0"/>
    <n v="0"/>
    <n v="0"/>
    <n v="0"/>
    <n v="100"/>
    <n v="0"/>
    <n v="0"/>
    <n v="0"/>
    <s v="n.c."/>
    <s v="n.c."/>
    <s v="n.c."/>
    <s v="n.c."/>
    <s v="n.c."/>
    <s v="n.c."/>
    <s v="n.c."/>
    <n v="100"/>
  </r>
  <r>
    <n v="114022043"/>
    <n v="1"/>
    <x v="1"/>
    <n v="0"/>
    <n v="0"/>
    <n v="0"/>
    <n v="0"/>
    <n v="0"/>
    <n v="0"/>
    <s v=""/>
    <s v=""/>
    <s v=""/>
    <n v="0"/>
    <n v="0"/>
    <n v="0"/>
    <n v="0"/>
    <n v="0"/>
    <n v="0"/>
    <n v="100"/>
    <n v="0"/>
    <n v="0"/>
    <s v=""/>
    <s v=""/>
    <s v=""/>
    <s v=""/>
    <s v=""/>
    <s v=""/>
    <s v=""/>
    <s v=""/>
    <n v="0"/>
    <n v="0"/>
    <n v="0"/>
    <s v=""/>
    <s v=""/>
    <s v=""/>
    <s v=""/>
    <s v=""/>
    <s v=""/>
    <s v=""/>
    <s v=""/>
    <s v=""/>
    <s v=""/>
    <s v=""/>
    <s v=""/>
    <s v=""/>
    <s v=""/>
    <s v=""/>
    <s v=""/>
    <s v=""/>
    <s v=""/>
    <s v=""/>
    <s v=""/>
    <m/>
    <s v="."/>
    <s v="."/>
    <s v="."/>
    <n v="0"/>
    <n v="0"/>
    <n v="0"/>
    <n v="0"/>
    <n v="0"/>
    <n v="0"/>
    <n v="0"/>
    <n v="0"/>
    <n v="0"/>
    <n v="0"/>
    <n v="0"/>
    <n v="0"/>
    <n v="0"/>
    <s v="n.v."/>
    <s v="n.v."/>
    <s v="n.v."/>
    <s v="n.v."/>
    <s v="n.v."/>
    <s v="n.v."/>
    <s v="n.v."/>
    <s v="n.v."/>
    <s v="n.c."/>
    <s v="n.c."/>
    <s v="n.c."/>
    <s v="n.c."/>
    <s v="n.c."/>
    <s v="n.c."/>
    <s v="n.c."/>
    <s v="n.v."/>
  </r>
  <r>
    <m/>
    <m/>
    <x v="7"/>
    <m/>
    <m/>
    <m/>
    <m/>
    <m/>
    <m/>
    <m/>
    <m/>
    <m/>
    <m/>
    <m/>
    <m/>
    <m/>
    <m/>
    <m/>
    <m/>
    <m/>
    <m/>
    <m/>
    <m/>
    <m/>
    <m/>
    <m/>
    <m/>
    <m/>
    <m/>
    <m/>
    <m/>
    <m/>
    <m/>
    <m/>
    <m/>
    <m/>
    <m/>
    <m/>
    <m/>
    <m/>
    <m/>
    <m/>
    <m/>
    <m/>
    <m/>
    <m/>
    <m/>
    <m/>
    <m/>
    <m/>
    <m/>
    <m/>
    <m/>
    <m/>
    <m/>
    <m/>
    <m/>
    <m/>
    <m/>
    <m/>
    <m/>
    <m/>
    <m/>
    <m/>
    <m/>
    <m/>
    <m/>
    <m/>
    <m/>
    <m/>
    <m/>
    <m/>
    <m/>
    <m/>
    <m/>
    <m/>
    <m/>
    <m/>
    <m/>
    <m/>
    <m/>
    <m/>
    <m/>
    <m/>
    <m/>
  </r>
  <r>
    <m/>
    <m/>
    <x v="7"/>
    <m/>
    <m/>
    <m/>
    <m/>
    <m/>
    <m/>
    <m/>
    <m/>
    <m/>
    <m/>
    <m/>
    <m/>
    <m/>
    <m/>
    <m/>
    <m/>
    <m/>
    <m/>
    <m/>
    <m/>
    <m/>
    <m/>
    <m/>
    <m/>
    <m/>
    <m/>
    <m/>
    <m/>
    <m/>
    <m/>
    <m/>
    <m/>
    <m/>
    <m/>
    <m/>
    <m/>
    <m/>
    <m/>
    <m/>
    <m/>
    <m/>
    <m/>
    <m/>
    <m/>
    <m/>
    <m/>
    <m/>
    <m/>
    <m/>
    <m/>
    <m/>
    <m/>
    <m/>
    <m/>
    <m/>
    <m/>
    <m/>
    <m/>
    <m/>
    <m/>
    <m/>
    <m/>
    <m/>
    <m/>
    <m/>
    <m/>
    <m/>
    <m/>
    <m/>
    <m/>
    <m/>
    <m/>
    <m/>
    <m/>
    <m/>
    <m/>
    <m/>
    <m/>
    <m/>
    <m/>
    <m/>
    <m/>
  </r>
</pivotCacheRecords>
</file>

<file path=xl/pivotCache/pivotCacheRecords2.xml><?xml version="1.0" encoding="utf-8"?>
<pivotCacheRecords xmlns="http://schemas.openxmlformats.org/spreadsheetml/2006/main" xmlns:r="http://schemas.openxmlformats.org/officeDocument/2006/relationships" count="247">
  <r>
    <n v="111011256"/>
    <s v="Además trabaja el 11.1.01.1255"/>
    <n v="2"/>
    <n v="111011255"/>
    <m/>
    <m/>
    <m/>
    <m/>
    <x v="0"/>
    <x v="0"/>
    <s v="Adicional"/>
    <m/>
    <m/>
    <m/>
    <m/>
  </r>
  <r>
    <n v="111010143"/>
    <s v="Unico"/>
    <n v="1"/>
    <m/>
    <m/>
    <m/>
    <m/>
    <m/>
    <x v="1"/>
    <x v="0"/>
    <m/>
    <m/>
    <m/>
    <m/>
    <m/>
  </r>
  <r>
    <n v="111010018"/>
    <s v="Además tiene otro rup 11101019"/>
    <n v="2"/>
    <n v="111010019"/>
    <m/>
    <m/>
    <m/>
    <m/>
    <x v="2"/>
    <x v="0"/>
    <s v="Adicional"/>
    <m/>
    <m/>
    <m/>
    <m/>
  </r>
  <r>
    <n v="111012263"/>
    <s v="Unico"/>
    <n v="1"/>
    <m/>
    <m/>
    <m/>
    <m/>
    <m/>
    <x v="3"/>
    <x v="0"/>
    <m/>
    <m/>
    <m/>
    <m/>
    <m/>
  </r>
  <r>
    <n v="111020126"/>
    <s v="Unico"/>
    <n v="1"/>
    <m/>
    <m/>
    <m/>
    <m/>
    <m/>
    <x v="0"/>
    <x v="0"/>
    <m/>
    <m/>
    <m/>
    <m/>
    <m/>
  </r>
  <r>
    <n v="111020225"/>
    <s v="Arrienda un predio mas y además posee veranada que no tienen rup"/>
    <n v="2"/>
    <s v="Arrienda ¿RUP?"/>
    <s v="Veranada sin RUP"/>
    <m/>
    <m/>
    <m/>
    <x v="0"/>
    <x v="0"/>
    <m/>
    <m/>
    <m/>
    <m/>
    <m/>
  </r>
  <r>
    <n v="111010883"/>
    <s v="Rup unico"/>
    <n v="1"/>
    <m/>
    <m/>
    <m/>
    <m/>
    <m/>
    <x v="4"/>
    <x v="0"/>
    <m/>
    <m/>
    <m/>
    <m/>
    <m/>
  </r>
  <r>
    <n v="111010085"/>
    <s v="Además tiene veranada rup 111011102 llamada el El rosario"/>
    <n v="2"/>
    <n v="111011102"/>
    <m/>
    <m/>
    <m/>
    <m/>
    <x v="1"/>
    <x v="0"/>
    <s v="Adicional"/>
    <m/>
    <m/>
    <m/>
    <m/>
  </r>
  <r>
    <n v="111010215"/>
    <s v="O"/>
    <n v="1"/>
    <m/>
    <m/>
    <m/>
    <m/>
    <m/>
    <x v="3"/>
    <x v="0"/>
    <m/>
    <m/>
    <m/>
    <m/>
    <m/>
  </r>
  <r>
    <n v="112010632"/>
    <s v="112010331 maribel (Ninguno de los dos corresponde al nombre, se cambio igual)"/>
    <n v="2"/>
    <n v="112010331"/>
    <m/>
    <m/>
    <m/>
    <m/>
    <x v="0"/>
    <x v="0"/>
    <s v="Adicional"/>
    <m/>
    <m/>
    <m/>
    <m/>
  </r>
  <r>
    <n v="112010114"/>
    <s v="No"/>
    <n v="1"/>
    <m/>
    <m/>
    <m/>
    <m/>
    <m/>
    <x v="0"/>
    <x v="0"/>
    <m/>
    <m/>
    <m/>
    <m/>
    <m/>
  </r>
  <r>
    <n v="112010298"/>
    <s v="No"/>
    <n v="1"/>
    <m/>
    <m/>
    <m/>
    <m/>
    <m/>
    <x v="4"/>
    <x v="0"/>
    <m/>
    <m/>
    <m/>
    <m/>
    <m/>
  </r>
  <r>
    <n v="111010305"/>
    <s v="Único"/>
    <n v="1"/>
    <m/>
    <m/>
    <m/>
    <m/>
    <m/>
    <x v="1"/>
    <x v="0"/>
    <m/>
    <m/>
    <m/>
    <m/>
    <m/>
  </r>
  <r>
    <n v="111010704"/>
    <s v="Único"/>
    <n v="1"/>
    <m/>
    <m/>
    <m/>
    <m/>
    <m/>
    <x v="3"/>
    <x v="0"/>
    <m/>
    <m/>
    <m/>
    <m/>
    <m/>
  </r>
  <r>
    <n v="111010787"/>
    <s v="No"/>
    <n v="1"/>
    <m/>
    <m/>
    <m/>
    <m/>
    <m/>
    <x v="3"/>
    <x v="0"/>
    <m/>
    <m/>
    <m/>
    <m/>
    <m/>
  </r>
  <r>
    <n v="112010297"/>
    <n v="0"/>
    <n v="1"/>
    <m/>
    <m/>
    <m/>
    <m/>
    <m/>
    <x v="1"/>
    <x v="0"/>
    <m/>
    <m/>
    <m/>
    <m/>
    <m/>
  </r>
  <r>
    <n v="112012119"/>
    <s v="No"/>
    <n v="1"/>
    <m/>
    <m/>
    <m/>
    <m/>
    <m/>
    <x v="0"/>
    <x v="0"/>
    <m/>
    <m/>
    <m/>
    <m/>
    <m/>
  </r>
  <r>
    <n v="112010141"/>
    <s v="No tiene"/>
    <n v="1"/>
    <m/>
    <m/>
    <m/>
    <m/>
    <m/>
    <x v="3"/>
    <x v="0"/>
    <m/>
    <m/>
    <m/>
    <m/>
    <m/>
  </r>
  <r>
    <n v="111012089"/>
    <s v="Involucra 3 predios  de estos 2 son de Carlos aubert dueño de la estancia el cóndor. No tienen rup"/>
    <n v="3"/>
    <s v="Sin RUP"/>
    <s v="Sin RUP"/>
    <m/>
    <m/>
    <m/>
    <x v="3"/>
    <x v="0"/>
    <m/>
    <m/>
    <m/>
    <m/>
    <m/>
  </r>
  <r>
    <n v="111010641"/>
    <n v="0"/>
    <n v="1"/>
    <m/>
    <m/>
    <m/>
    <m/>
    <m/>
    <x v="0"/>
    <x v="0"/>
    <m/>
    <m/>
    <m/>
    <m/>
    <m/>
  </r>
  <r>
    <n v="111011306"/>
    <s v="Otro rup 111010910"/>
    <n v="2"/>
    <n v="111010910"/>
    <m/>
    <m/>
    <m/>
    <m/>
    <x v="0"/>
    <x v="0"/>
    <s v="Adicional"/>
    <m/>
    <m/>
    <m/>
    <m/>
  </r>
  <r>
    <n v="111010048"/>
    <s v="No"/>
    <n v="1"/>
    <m/>
    <m/>
    <m/>
    <m/>
    <m/>
    <x v="3"/>
    <x v="0"/>
    <m/>
    <m/>
    <m/>
    <m/>
    <m/>
  </r>
  <r>
    <n v="111010631"/>
    <s v="Predio unico"/>
    <n v="1"/>
    <m/>
    <m/>
    <m/>
    <m/>
    <m/>
    <x v="1"/>
    <x v="0"/>
    <m/>
    <m/>
    <m/>
    <m/>
    <m/>
  </r>
  <r>
    <n v="111010083"/>
    <s v="Unico"/>
    <n v="1"/>
    <m/>
    <m/>
    <m/>
    <m/>
    <m/>
    <x v="3"/>
    <x v="0"/>
    <m/>
    <m/>
    <m/>
    <m/>
    <m/>
  </r>
  <r>
    <n v="111010094"/>
    <s v="Otros rup 111010093 111011115 114020039 111010092  111011230"/>
    <n v="5"/>
    <n v="111010093"/>
    <n v="111011115"/>
    <n v="114020039"/>
    <n v="111010092"/>
    <n v="111011230"/>
    <x v="3"/>
    <x v="1"/>
    <s v="Adicional"/>
    <e v="#N/A"/>
    <s v="Adicional"/>
    <s v="Adicional"/>
    <s v="Adicional"/>
  </r>
  <r>
    <n v="111010472"/>
    <s v="Rup único era de predio de 90 hectárea pero desde hace 4 años  es de 45 cuando murió señora Ines se repartio.La otra mitad lo tiene el hijo"/>
    <n v="1"/>
    <m/>
    <m/>
    <m/>
    <m/>
    <m/>
    <x v="0"/>
    <x v="0"/>
    <m/>
    <m/>
    <m/>
    <m/>
    <m/>
  </r>
  <r>
    <n v="111010860"/>
    <s v="Unico"/>
    <n v="1"/>
    <m/>
    <m/>
    <m/>
    <m/>
    <m/>
    <x v="3"/>
    <x v="0"/>
    <m/>
    <m/>
    <m/>
    <m/>
    <m/>
  </r>
  <r>
    <n v="111010814"/>
    <s v="Unico"/>
    <n v="1"/>
    <m/>
    <m/>
    <m/>
    <m/>
    <m/>
    <x v="1"/>
    <x v="0"/>
    <m/>
    <m/>
    <m/>
    <m/>
    <m/>
  </r>
  <r>
    <n v="111012309"/>
    <s v="Unica"/>
    <n v="1"/>
    <m/>
    <m/>
    <m/>
    <m/>
    <m/>
    <x v="4"/>
    <x v="0"/>
    <m/>
    <m/>
    <m/>
    <m/>
    <m/>
  </r>
  <r>
    <n v="111010101"/>
    <s v="Unico"/>
    <n v="1"/>
    <m/>
    <m/>
    <m/>
    <m/>
    <m/>
    <x v="4"/>
    <x v="0"/>
    <m/>
    <m/>
    <m/>
    <m/>
    <m/>
  </r>
  <r>
    <n v="111010803"/>
    <s v="Unico"/>
    <n v="1"/>
    <m/>
    <m/>
    <m/>
    <m/>
    <m/>
    <x v="3"/>
    <x v="1"/>
    <m/>
    <m/>
    <m/>
    <m/>
    <m/>
  </r>
  <r>
    <n v="111011282"/>
    <s v="111030047 cochrane."/>
    <n v="2"/>
    <n v="111030047"/>
    <m/>
    <m/>
    <m/>
    <m/>
    <x v="3"/>
    <x v="0"/>
    <e v="#N/A"/>
    <m/>
    <m/>
    <m/>
    <m/>
  </r>
  <r>
    <n v="111020031"/>
    <s v="Único "/>
    <n v="1"/>
    <m/>
    <m/>
    <m/>
    <m/>
    <m/>
    <x v="0"/>
    <x v="0"/>
    <m/>
    <m/>
    <m/>
    <m/>
    <m/>
  </r>
  <r>
    <n v="112010024"/>
    <s v="Unico"/>
    <n v="1"/>
    <m/>
    <m/>
    <m/>
    <m/>
    <m/>
    <x v="0"/>
    <x v="0"/>
    <m/>
    <m/>
    <m/>
    <m/>
    <m/>
  </r>
  <r>
    <n v="111011321"/>
    <s v="Unico"/>
    <n v="1"/>
    <m/>
    <m/>
    <m/>
    <m/>
    <m/>
    <x v="4"/>
    <x v="0"/>
    <m/>
    <m/>
    <m/>
    <m/>
    <m/>
  </r>
  <r>
    <n v="111012278"/>
    <s v="Sin animales; Hace engorda; vendió todos los bov"/>
    <n v="1"/>
    <m/>
    <m/>
    <m/>
    <m/>
    <m/>
    <x v="0"/>
    <x v="0"/>
    <m/>
    <m/>
    <m/>
    <m/>
    <m/>
  </r>
  <r>
    <n v="111010996"/>
    <s v="Unico"/>
    <n v="1"/>
    <m/>
    <m/>
    <m/>
    <m/>
    <m/>
    <x v="0"/>
    <x v="1"/>
    <m/>
    <m/>
    <m/>
    <m/>
    <m/>
  </r>
  <r>
    <n v="111010734"/>
    <s v="Unico"/>
    <n v="1"/>
    <m/>
    <m/>
    <m/>
    <m/>
    <m/>
    <x v="0"/>
    <x v="0"/>
    <m/>
    <m/>
    <m/>
    <m/>
    <m/>
  </r>
  <r>
    <n v="111010758"/>
    <s v="111011279 rup río paloma."/>
    <n v="2"/>
    <n v="111011279"/>
    <m/>
    <m/>
    <m/>
    <m/>
    <x v="3"/>
    <x v="0"/>
    <s v="Adicional"/>
    <m/>
    <m/>
    <m/>
    <m/>
  </r>
  <r>
    <n v="112010152"/>
    <n v="0"/>
    <n v="1"/>
    <m/>
    <m/>
    <m/>
    <m/>
    <m/>
    <x v="0"/>
    <x v="0"/>
    <m/>
    <m/>
    <m/>
    <m/>
    <m/>
  </r>
  <r>
    <n v="111011382"/>
    <s v="No"/>
    <n v="1"/>
    <m/>
    <m/>
    <m/>
    <m/>
    <m/>
    <x v="0"/>
    <x v="0"/>
    <m/>
    <m/>
    <m/>
    <m/>
    <m/>
  </r>
  <r>
    <n v="112012010"/>
    <s v="No"/>
    <n v="1"/>
    <m/>
    <m/>
    <m/>
    <m/>
    <m/>
    <x v="2"/>
    <x v="0"/>
    <m/>
    <m/>
    <m/>
    <m/>
    <m/>
  </r>
  <r>
    <n v="112010571"/>
    <s v="No"/>
    <n v="1"/>
    <m/>
    <m/>
    <m/>
    <m/>
    <m/>
    <x v="1"/>
    <x v="0"/>
    <m/>
    <m/>
    <m/>
    <m/>
    <m/>
  </r>
  <r>
    <n v="112010091"/>
    <s v="No"/>
    <n v="1"/>
    <m/>
    <m/>
    <m/>
    <m/>
    <m/>
    <x v="1"/>
    <x v="0"/>
    <m/>
    <m/>
    <m/>
    <m/>
    <m/>
  </r>
  <r>
    <n v="112022034"/>
    <n v="112020265"/>
    <n v="2"/>
    <n v="112020265"/>
    <m/>
    <m/>
    <m/>
    <m/>
    <x v="0"/>
    <x v="0"/>
    <s v="Adicional"/>
    <m/>
    <m/>
    <m/>
    <m/>
  </r>
  <r>
    <n v="112020030"/>
    <s v="112020071"/>
    <n v="2"/>
    <n v="112020071"/>
    <m/>
    <m/>
    <m/>
    <m/>
    <x v="3"/>
    <x v="0"/>
    <s v="Adicional"/>
    <m/>
    <m/>
    <m/>
    <m/>
  </r>
  <r>
    <n v="112022091"/>
    <n v="0"/>
    <n v="1"/>
    <m/>
    <m/>
    <m/>
    <m/>
    <m/>
    <x v="0"/>
    <x v="0"/>
    <m/>
    <m/>
    <m/>
    <m/>
    <m/>
  </r>
  <r>
    <n v="112020034"/>
    <s v="No"/>
    <n v="1"/>
    <m/>
    <m/>
    <m/>
    <m/>
    <m/>
    <x v="0"/>
    <x v="0"/>
    <m/>
    <m/>
    <m/>
    <m/>
    <m/>
  </r>
  <r>
    <n v="112020229"/>
    <s v="112020230"/>
    <n v="2"/>
    <n v="112020230"/>
    <m/>
    <m/>
    <m/>
    <m/>
    <x v="0"/>
    <x v="0"/>
    <s v="Adicional"/>
    <m/>
    <m/>
    <m/>
    <m/>
  </r>
  <r>
    <n v="112020109"/>
    <s v="No"/>
    <n v="1"/>
    <m/>
    <m/>
    <m/>
    <m/>
    <m/>
    <x v="1"/>
    <x v="0"/>
    <m/>
    <m/>
    <m/>
    <m/>
    <m/>
  </r>
  <r>
    <n v="112020087"/>
    <n v="0"/>
    <n v="1"/>
    <m/>
    <m/>
    <m/>
    <m/>
    <m/>
    <x v="1"/>
    <x v="0"/>
    <m/>
    <m/>
    <m/>
    <m/>
    <m/>
  </r>
  <r>
    <n v="111020097"/>
    <s v="RUP mal ingresado"/>
    <n v="1"/>
    <m/>
    <m/>
    <m/>
    <m/>
    <m/>
    <x v="1"/>
    <x v="0"/>
    <m/>
    <m/>
    <m/>
    <m/>
    <m/>
  </r>
  <r>
    <n v="112020259"/>
    <s v="No"/>
    <n v="1"/>
    <m/>
    <m/>
    <m/>
    <m/>
    <m/>
    <x v="0"/>
    <x v="0"/>
    <m/>
    <m/>
    <m/>
    <m/>
    <m/>
  </r>
  <r>
    <n v="112020164"/>
    <s v="No"/>
    <n v="1"/>
    <m/>
    <m/>
    <m/>
    <m/>
    <m/>
    <x v="1"/>
    <x v="0"/>
    <m/>
    <m/>
    <m/>
    <m/>
    <m/>
  </r>
  <r>
    <n v="112020118"/>
    <s v="No"/>
    <n v="1"/>
    <m/>
    <m/>
    <m/>
    <m/>
    <m/>
    <x v="0"/>
    <x v="0"/>
    <m/>
    <m/>
    <m/>
    <m/>
    <m/>
  </r>
  <r>
    <n v="112010164"/>
    <s v="No"/>
    <n v="1"/>
    <m/>
    <m/>
    <m/>
    <m/>
    <m/>
    <x v="1"/>
    <x v="0"/>
    <m/>
    <m/>
    <m/>
    <m/>
    <m/>
  </r>
  <r>
    <n v="111020027"/>
    <n v="0"/>
    <n v="1"/>
    <m/>
    <m/>
    <m/>
    <m/>
    <m/>
    <x v="3"/>
    <x v="0"/>
    <m/>
    <m/>
    <m/>
    <m/>
    <m/>
  </r>
  <r>
    <n v="111020203"/>
    <s v="No"/>
    <n v="1"/>
    <m/>
    <m/>
    <m/>
    <m/>
    <m/>
    <x v="1"/>
    <x v="0"/>
    <m/>
    <m/>
    <m/>
    <m/>
    <m/>
  </r>
  <r>
    <n v="111020192"/>
    <s v="Piedra el diablo 111020104"/>
    <n v="2"/>
    <n v="111020104"/>
    <m/>
    <m/>
    <m/>
    <m/>
    <x v="5"/>
    <x v="0"/>
    <s v="Adicional"/>
    <m/>
    <m/>
    <m/>
    <m/>
  </r>
  <r>
    <n v="112022052"/>
    <s v="No"/>
    <n v="1"/>
    <m/>
    <m/>
    <m/>
    <m/>
    <m/>
    <x v="1"/>
    <x v="0"/>
    <m/>
    <m/>
    <m/>
    <m/>
    <m/>
  </r>
  <r>
    <n v="111020181"/>
    <s v="El Montañoso"/>
    <n v="1"/>
    <s v="El Montañoso"/>
    <m/>
    <m/>
    <m/>
    <m/>
    <x v="3"/>
    <x v="0"/>
    <m/>
    <m/>
    <m/>
    <m/>
    <m/>
  </r>
  <r>
    <n v="112020244"/>
    <s v="112020133_112020134"/>
    <n v="3"/>
    <n v="112020133"/>
    <n v="112020134"/>
    <m/>
    <m/>
    <m/>
    <x v="1"/>
    <x v="0"/>
    <s v="Adicional"/>
    <s v="Adicional"/>
    <m/>
    <m/>
    <m/>
  </r>
  <r>
    <n v="112020211"/>
    <n v="0"/>
    <n v="1"/>
    <m/>
    <m/>
    <m/>
    <m/>
    <m/>
    <x v="3"/>
    <x v="0"/>
    <m/>
    <m/>
    <m/>
    <m/>
    <m/>
  </r>
  <r>
    <n v="112020194"/>
    <s v="N"/>
    <n v="1"/>
    <m/>
    <m/>
    <m/>
    <m/>
    <m/>
    <x v="1"/>
    <x v="0"/>
    <m/>
    <m/>
    <m/>
    <m/>
    <m/>
  </r>
  <r>
    <n v="112020068"/>
    <s v="No"/>
    <n v="1"/>
    <m/>
    <m/>
    <m/>
    <m/>
    <m/>
    <x v="0"/>
    <x v="0"/>
    <m/>
    <m/>
    <m/>
    <m/>
    <m/>
  </r>
  <r>
    <n v="111020194"/>
    <s v="RUP mal ingresado"/>
    <n v="1"/>
    <m/>
    <m/>
    <m/>
    <m/>
    <m/>
    <x v="0"/>
    <x v="0"/>
    <m/>
    <m/>
    <m/>
    <m/>
    <m/>
  </r>
  <r>
    <n v="112020032"/>
    <s v="Esperanza 112020191"/>
    <n v="2"/>
    <n v="112020191"/>
    <m/>
    <m/>
    <m/>
    <m/>
    <x v="1"/>
    <x v="0"/>
    <s v="Adicional"/>
    <m/>
    <m/>
    <m/>
    <m/>
  </r>
  <r>
    <n v="114020177"/>
    <s v="Sucesión Bello inostroza"/>
    <n v="2"/>
    <s v="Sucesión Bello inostroza"/>
    <m/>
    <m/>
    <m/>
    <m/>
    <x v="3"/>
    <x v="0"/>
    <m/>
    <m/>
    <m/>
    <m/>
    <m/>
  </r>
  <r>
    <n v="114020091"/>
    <s v="114020087, la conejera"/>
    <n v="1"/>
    <n v="114020087"/>
    <m/>
    <m/>
    <m/>
    <m/>
    <x v="0"/>
    <x v="0"/>
    <s v="Adicional"/>
    <m/>
    <m/>
    <m/>
    <m/>
  </r>
  <r>
    <n v="112010365"/>
    <s v="Sin observaciones"/>
    <n v="1"/>
    <m/>
    <m/>
    <m/>
    <m/>
    <m/>
    <x v="3"/>
    <x v="2"/>
    <m/>
    <m/>
    <m/>
    <m/>
    <m/>
  </r>
  <r>
    <n v="112010519"/>
    <s v="Sin observaciones"/>
    <n v="1"/>
    <m/>
    <m/>
    <m/>
    <m/>
    <m/>
    <x v="3"/>
    <x v="0"/>
    <m/>
    <m/>
    <m/>
    <m/>
    <m/>
  </r>
  <r>
    <n v="112010212"/>
    <s v="Sin observaciones"/>
    <n v="1"/>
    <m/>
    <m/>
    <m/>
    <m/>
    <m/>
    <x v="0"/>
    <x v="0"/>
    <m/>
    <m/>
    <m/>
    <m/>
    <m/>
  </r>
  <r>
    <n v="112010288"/>
    <s v="Sin observaciones"/>
    <n v="1"/>
    <m/>
    <m/>
    <m/>
    <m/>
    <m/>
    <x v="0"/>
    <x v="0"/>
    <m/>
    <m/>
    <m/>
    <m/>
    <m/>
  </r>
  <r>
    <n v="112010487"/>
    <s v="Sin observaciones"/>
    <n v="1"/>
    <m/>
    <m/>
    <m/>
    <m/>
    <m/>
    <x v="1"/>
    <x v="0"/>
    <m/>
    <m/>
    <m/>
    <m/>
    <m/>
  </r>
  <r>
    <n v="112010538"/>
    <s v="112020207    112010552"/>
    <n v="4"/>
    <n v="112020207"/>
    <n v="112010552"/>
    <m/>
    <m/>
    <m/>
    <x v="0"/>
    <x v="0"/>
    <s v="Adicional"/>
    <s v="Adicional"/>
    <m/>
    <m/>
    <m/>
  </r>
  <r>
    <n v="112010442"/>
    <s v="Sin observaciones"/>
    <n v="1"/>
    <m/>
    <m/>
    <m/>
    <m/>
    <m/>
    <x v="3"/>
    <x v="0"/>
    <m/>
    <m/>
    <m/>
    <m/>
    <m/>
  </r>
  <r>
    <n v="112010279"/>
    <s v="Galera 111012268 _x000a_Ñirehuao 111010284 (este ultimo no aparece ni en DEAs ni en el otro registro)"/>
    <n v="4"/>
    <n v="111010284"/>
    <n v="111012268"/>
    <m/>
    <m/>
    <m/>
    <x v="3"/>
    <x v="0"/>
    <e v="#N/A"/>
    <s v="Adicional"/>
    <m/>
    <m/>
    <m/>
  </r>
  <r>
    <n v="112010679"/>
    <s v="Sin observaciones"/>
    <n v="1"/>
    <m/>
    <m/>
    <m/>
    <m/>
    <m/>
    <x v="1"/>
    <x v="0"/>
    <m/>
    <m/>
    <m/>
    <m/>
    <m/>
  </r>
  <r>
    <n v="112010421"/>
    <s v="Sin observaciones"/>
    <n v="1"/>
    <m/>
    <m/>
    <m/>
    <m/>
    <m/>
    <x v="1"/>
    <x v="0"/>
    <m/>
    <m/>
    <m/>
    <m/>
    <m/>
  </r>
  <r>
    <n v="112010342"/>
    <s v="Falta RUP"/>
    <n v="2"/>
    <s v="Sin RUP"/>
    <m/>
    <m/>
    <m/>
    <m/>
    <x v="1"/>
    <x v="0"/>
    <m/>
    <m/>
    <m/>
    <m/>
    <m/>
  </r>
  <r>
    <n v="112010030"/>
    <s v="Sin observaciones"/>
    <n v="1"/>
    <m/>
    <m/>
    <m/>
    <m/>
    <m/>
    <x v="3"/>
    <x v="0"/>
    <m/>
    <m/>
    <m/>
    <m/>
    <m/>
  </r>
  <r>
    <n v="112010473"/>
    <s v="Sin observaciones"/>
    <n v="1"/>
    <m/>
    <m/>
    <m/>
    <m/>
    <m/>
    <x v="0"/>
    <x v="0"/>
    <m/>
    <m/>
    <m/>
    <m/>
    <m/>
  </r>
  <r>
    <n v="111010184"/>
    <s v="Otro rup el 111011252"/>
    <n v="2"/>
    <n v="111011252"/>
    <m/>
    <m/>
    <m/>
    <m/>
    <x v="3"/>
    <x v="0"/>
    <s v="Adicional"/>
    <m/>
    <m/>
    <m/>
    <m/>
  </r>
  <r>
    <n v="112010693"/>
    <s v="Rup unico"/>
    <n v="1"/>
    <m/>
    <m/>
    <m/>
    <m/>
    <m/>
    <x v="0"/>
    <x v="0"/>
    <m/>
    <m/>
    <m/>
    <m/>
    <m/>
  </r>
  <r>
    <n v="111010490"/>
    <s v="Rup unico"/>
    <n v="1"/>
    <m/>
    <m/>
    <m/>
    <m/>
    <m/>
    <x v="1"/>
    <x v="1"/>
    <m/>
    <m/>
    <m/>
    <m/>
    <m/>
  </r>
  <r>
    <n v="111011247"/>
    <s v="111011085 es secundario (rup 111011297 pertenece a don Alamiro)"/>
    <n v="2"/>
    <n v="111011247"/>
    <m/>
    <m/>
    <m/>
    <m/>
    <x v="3"/>
    <x v="0"/>
    <s v="Muestra"/>
    <m/>
    <m/>
    <m/>
    <m/>
  </r>
  <r>
    <n v="111012275"/>
    <s v="RUp unico"/>
    <n v="1"/>
    <m/>
    <m/>
    <m/>
    <m/>
    <m/>
    <x v="1"/>
    <x v="0"/>
    <m/>
    <m/>
    <m/>
    <m/>
    <m/>
  </r>
  <r>
    <n v="114020079"/>
    <n v="0"/>
    <n v="2"/>
    <m/>
    <m/>
    <m/>
    <m/>
    <m/>
    <x v="4"/>
    <x v="0"/>
    <m/>
    <m/>
    <m/>
    <m/>
    <m/>
  </r>
  <r>
    <n v="111010933"/>
    <s v="Rup unico"/>
    <n v="1"/>
    <m/>
    <m/>
    <m/>
    <m/>
    <m/>
    <x v="1"/>
    <x v="0"/>
    <m/>
    <m/>
    <m/>
    <m/>
    <m/>
  </r>
  <r>
    <n v="112010017"/>
    <n v="0"/>
    <n v="1"/>
    <m/>
    <m/>
    <m/>
    <m/>
    <m/>
    <x v="0"/>
    <x v="2"/>
    <m/>
    <m/>
    <m/>
    <m/>
    <m/>
  </r>
  <r>
    <n v="111011224"/>
    <n v="0"/>
    <n v="1"/>
    <m/>
    <m/>
    <m/>
    <m/>
    <m/>
    <x v="3"/>
    <x v="2"/>
    <m/>
    <m/>
    <m/>
    <m/>
    <m/>
  </r>
  <r>
    <n v="111010448"/>
    <s v="No"/>
    <n v="1"/>
    <m/>
    <m/>
    <m/>
    <m/>
    <m/>
    <x v="3"/>
    <x v="0"/>
    <m/>
    <m/>
    <m/>
    <m/>
    <m/>
  </r>
  <r>
    <n v="111010390"/>
    <s v="No"/>
    <n v="1"/>
    <m/>
    <m/>
    <m/>
    <m/>
    <m/>
    <x v="3"/>
    <x v="1"/>
    <m/>
    <m/>
    <m/>
    <m/>
    <m/>
  </r>
  <r>
    <n v="112010063"/>
    <s v="Santa marta"/>
    <n v="2"/>
    <s v="Santa marta"/>
    <m/>
    <m/>
    <m/>
    <m/>
    <x v="0"/>
    <x v="0"/>
    <m/>
    <m/>
    <m/>
    <m/>
    <m/>
  </r>
  <r>
    <n v="111010510"/>
    <n v="0"/>
    <n v="1"/>
    <m/>
    <m/>
    <m/>
    <m/>
    <m/>
    <x v="4"/>
    <x v="1"/>
    <m/>
    <m/>
    <m/>
    <m/>
    <m/>
  </r>
  <r>
    <n v="112010369"/>
    <s v="Si"/>
    <n v="1"/>
    <m/>
    <m/>
    <m/>
    <m/>
    <m/>
    <x v="0"/>
    <x v="0"/>
    <m/>
    <m/>
    <m/>
    <m/>
    <m/>
  </r>
  <r>
    <n v="111020012"/>
    <s v="111011010 111020013 111020120 (Se cambio igual aunque no contesto la encuesta y los otros rup no estan en la encuesta)"/>
    <n v="4"/>
    <n v="111011010"/>
    <n v="111020013"/>
    <n v="111020120"/>
    <m/>
    <m/>
    <x v="6"/>
    <x v="0"/>
    <s v="Muestra"/>
    <s v="Adicional"/>
    <s v="Adicional"/>
    <m/>
    <m/>
  </r>
  <r>
    <n v="111010608"/>
    <s v="Además tiene el Rup 111010242 (Da la impresión de que en esta encuesta declaró sólo un predio)"/>
    <n v="2"/>
    <n v="111010242"/>
    <m/>
    <m/>
    <m/>
    <m/>
    <x v="1"/>
    <x v="1"/>
    <s v="Adicional"/>
    <m/>
    <m/>
    <m/>
    <m/>
  </r>
  <r>
    <n v="111011076"/>
    <s v="Otro rup 111011263"/>
    <n v="2"/>
    <n v="111011263"/>
    <m/>
    <m/>
    <m/>
    <m/>
    <x v="1"/>
    <x v="0"/>
    <s v="Adicional"/>
    <m/>
    <m/>
    <m/>
    <m/>
  </r>
  <r>
    <n v="111010761"/>
    <s v="Además tiene el 111012045"/>
    <n v="2"/>
    <n v="111012045"/>
    <m/>
    <m/>
    <m/>
    <m/>
    <x v="1"/>
    <x v="0"/>
    <s v="Adicional"/>
    <m/>
    <m/>
    <m/>
    <m/>
  </r>
  <r>
    <n v="111010089"/>
    <s v="Unico"/>
    <n v="1"/>
    <m/>
    <m/>
    <m/>
    <m/>
    <m/>
    <x v="1"/>
    <x v="1"/>
    <m/>
    <m/>
    <m/>
    <m/>
    <m/>
  </r>
  <r>
    <n v="111010288"/>
    <s v="Rup unico"/>
    <n v="1"/>
    <m/>
    <m/>
    <m/>
    <m/>
    <m/>
    <x v="3"/>
    <x v="0"/>
    <m/>
    <m/>
    <m/>
    <m/>
    <m/>
  </r>
  <r>
    <n v="111010468"/>
    <s v="Único"/>
    <n v="1"/>
    <m/>
    <m/>
    <m/>
    <m/>
    <m/>
    <x v="3"/>
    <x v="1"/>
    <m/>
    <m/>
    <m/>
    <m/>
    <m/>
  </r>
  <r>
    <n v="112020156"/>
    <s v="Además tiene el 112020053 (Primer rup pertenece a Heinz Dorner; Don Hernan Sotomayor tb posee el rup 112020158) se cambio igual"/>
    <n v="2"/>
    <n v="112020053"/>
    <n v="112020158"/>
    <m/>
    <m/>
    <m/>
    <x v="0"/>
    <x v="0"/>
    <s v="Adicional"/>
    <s v="Adicional"/>
    <m/>
    <m/>
    <m/>
  </r>
  <r>
    <n v="111010245"/>
    <s v="Unico"/>
    <n v="1"/>
    <m/>
    <m/>
    <m/>
    <m/>
    <m/>
    <x v="3"/>
    <x v="0"/>
    <m/>
    <m/>
    <m/>
    <m/>
    <m/>
  </r>
  <r>
    <n v="114020006"/>
    <s v="Además posee otro rup el 111010074"/>
    <n v="2"/>
    <n v="111010074"/>
    <m/>
    <m/>
    <m/>
    <m/>
    <x v="3"/>
    <x v="1"/>
    <s v="Adicional"/>
    <m/>
    <m/>
    <m/>
    <m/>
  </r>
  <r>
    <n v="111010373"/>
    <s v="Unico"/>
    <n v="1"/>
    <m/>
    <m/>
    <m/>
    <m/>
    <m/>
    <x v="0"/>
    <x v="0"/>
    <m/>
    <m/>
    <m/>
    <m/>
    <m/>
  </r>
  <r>
    <n v="111010861"/>
    <s v="Unico"/>
    <n v="1"/>
    <m/>
    <m/>
    <m/>
    <m/>
    <m/>
    <x v="1"/>
    <x v="1"/>
    <m/>
    <m/>
    <m/>
    <m/>
    <m/>
  </r>
  <r>
    <n v="111010644"/>
    <s v="Además posee otro rup"/>
    <n v="2"/>
    <s v="Sin RUP"/>
    <m/>
    <m/>
    <m/>
    <m/>
    <x v="3"/>
    <x v="0"/>
    <m/>
    <m/>
    <m/>
    <m/>
    <m/>
  </r>
  <r>
    <n v="111010501"/>
    <s v="Unico"/>
    <n v="1"/>
    <m/>
    <m/>
    <m/>
    <m/>
    <m/>
    <x v="0"/>
    <x v="1"/>
    <m/>
    <m/>
    <m/>
    <m/>
    <m/>
  </r>
  <r>
    <n v="111011009"/>
    <s v="Unico"/>
    <n v="1"/>
    <m/>
    <m/>
    <m/>
    <m/>
    <m/>
    <x v="1"/>
    <x v="0"/>
    <m/>
    <m/>
    <m/>
    <m/>
    <m/>
  </r>
  <r>
    <n v="111010259"/>
    <s v="Unico"/>
    <n v="1"/>
    <m/>
    <m/>
    <m/>
    <m/>
    <m/>
    <x v="1"/>
    <x v="1"/>
    <m/>
    <m/>
    <m/>
    <m/>
    <m/>
  </r>
  <r>
    <n v="111010865"/>
    <s v="Unico"/>
    <n v="1"/>
    <m/>
    <m/>
    <m/>
    <m/>
    <m/>
    <x v="3"/>
    <x v="1"/>
    <m/>
    <m/>
    <m/>
    <m/>
    <m/>
  </r>
  <r>
    <n v="111011156"/>
    <s v="Unico"/>
    <n v="1"/>
    <m/>
    <m/>
    <m/>
    <m/>
    <m/>
    <x v="1"/>
    <x v="0"/>
    <m/>
    <m/>
    <m/>
    <m/>
    <m/>
  </r>
  <r>
    <n v="111010994"/>
    <s v="Único"/>
    <n v="1"/>
    <m/>
    <m/>
    <m/>
    <m/>
    <m/>
    <x v="0"/>
    <x v="0"/>
    <m/>
    <m/>
    <m/>
    <m/>
    <m/>
  </r>
  <r>
    <n v="111012047"/>
    <s v="Unico"/>
    <n v="1"/>
    <m/>
    <m/>
    <m/>
    <m/>
    <m/>
    <x v="0"/>
    <x v="0"/>
    <m/>
    <m/>
    <m/>
    <m/>
    <m/>
  </r>
  <r>
    <n v="111012198"/>
    <s v="Otro rup 114020033 ¿repetida? (ver 215)"/>
    <n v="2"/>
    <n v="114020033"/>
    <m/>
    <m/>
    <m/>
    <m/>
    <x v="2"/>
    <x v="1"/>
    <s v="Muestra"/>
    <m/>
    <m/>
    <m/>
    <m/>
  </r>
  <r>
    <n v="111010422"/>
    <s v="Unico"/>
    <n v="1"/>
    <m/>
    <m/>
    <m/>
    <m/>
    <m/>
    <x v="5"/>
    <x v="0"/>
    <m/>
    <m/>
    <m/>
    <m/>
    <m/>
  </r>
  <r>
    <n v="111011162"/>
    <s v="Unico"/>
    <n v="1"/>
    <m/>
    <m/>
    <m/>
    <m/>
    <m/>
    <x v="3"/>
    <x v="0"/>
    <m/>
    <m/>
    <m/>
    <m/>
    <m/>
  </r>
  <r>
    <n v="111010036"/>
    <s v="Unico"/>
    <n v="1"/>
    <m/>
    <m/>
    <m/>
    <m/>
    <m/>
    <x v="3"/>
    <x v="0"/>
    <m/>
    <m/>
    <m/>
    <m/>
    <m/>
  </r>
  <r>
    <n v="111011405"/>
    <s v="Unico"/>
    <n v="1"/>
    <m/>
    <m/>
    <m/>
    <m/>
    <m/>
    <x v="3"/>
    <x v="0"/>
    <m/>
    <m/>
    <m/>
    <m/>
    <m/>
  </r>
  <r>
    <n v="114022051"/>
    <s v="No"/>
    <n v="1"/>
    <m/>
    <m/>
    <m/>
    <m/>
    <m/>
    <x v="0"/>
    <x v="0"/>
    <m/>
    <m/>
    <m/>
    <m/>
    <m/>
  </r>
  <r>
    <n v="114020453"/>
    <s v="No"/>
    <n v="1"/>
    <m/>
    <m/>
    <m/>
    <m/>
    <m/>
    <x v="1"/>
    <x v="0"/>
    <m/>
    <m/>
    <m/>
    <m/>
    <m/>
  </r>
  <r>
    <n v="111012284"/>
    <s v="Unico"/>
    <n v="1"/>
    <m/>
    <m/>
    <m/>
    <m/>
    <m/>
    <x v="1"/>
    <x v="1"/>
    <m/>
    <m/>
    <m/>
    <m/>
    <m/>
  </r>
  <r>
    <n v="114020165"/>
    <s v="No"/>
    <n v="1"/>
    <m/>
    <m/>
    <m/>
    <m/>
    <m/>
    <x v="1"/>
    <x v="0"/>
    <m/>
    <m/>
    <m/>
    <m/>
    <m/>
  </r>
  <r>
    <n v="114010077"/>
    <s v="No"/>
    <n v="1"/>
    <m/>
    <m/>
    <m/>
    <m/>
    <m/>
    <x v="1"/>
    <x v="0"/>
    <m/>
    <m/>
    <m/>
    <m/>
    <m/>
  </r>
  <r>
    <n v="114020229"/>
    <s v="Corresponde al padre fallecido Alejandro Millacura Panichini"/>
    <n v="1"/>
    <m/>
    <m/>
    <m/>
    <m/>
    <m/>
    <x v="3"/>
    <x v="0"/>
    <m/>
    <m/>
    <m/>
    <m/>
    <m/>
  </r>
  <r>
    <n v="114010028"/>
    <s v="No"/>
    <n v="1"/>
    <m/>
    <m/>
    <m/>
    <m/>
    <m/>
    <x v="3"/>
    <x v="0"/>
    <m/>
    <m/>
    <m/>
    <m/>
    <m/>
  </r>
  <r>
    <n v="114020369"/>
    <s v="No"/>
    <n v="1"/>
    <m/>
    <m/>
    <m/>
    <m/>
    <m/>
    <x v="0"/>
    <x v="0"/>
    <m/>
    <m/>
    <m/>
    <m/>
    <m/>
  </r>
  <r>
    <n v="114010151"/>
    <s v="No"/>
    <n v="1"/>
    <m/>
    <m/>
    <m/>
    <m/>
    <m/>
    <x v="3"/>
    <x v="0"/>
    <m/>
    <m/>
    <m/>
    <m/>
    <m/>
  </r>
  <r>
    <n v="114020235"/>
    <s v="No"/>
    <n v="1"/>
    <m/>
    <m/>
    <m/>
    <m/>
    <m/>
    <x v="3"/>
    <x v="0"/>
    <m/>
    <m/>
    <m/>
    <m/>
    <m/>
  </r>
  <r>
    <n v="114020219"/>
    <s v="No"/>
    <n v="1"/>
    <m/>
    <m/>
    <m/>
    <m/>
    <m/>
    <x v="0"/>
    <x v="0"/>
    <m/>
    <m/>
    <m/>
    <m/>
    <m/>
  </r>
  <r>
    <n v="111010661"/>
    <s v="Unico"/>
    <n v="1"/>
    <m/>
    <m/>
    <m/>
    <m/>
    <m/>
    <x v="3"/>
    <x v="1"/>
    <m/>
    <m/>
    <m/>
    <m/>
    <m/>
  </r>
  <r>
    <n v="114010262"/>
    <n v="0"/>
    <n v="1"/>
    <m/>
    <m/>
    <m/>
    <m/>
    <m/>
    <x v="3"/>
    <x v="0"/>
    <m/>
    <m/>
    <m/>
    <m/>
    <m/>
  </r>
  <r>
    <n v="114010104"/>
    <s v="No"/>
    <n v="1"/>
    <m/>
    <m/>
    <m/>
    <m/>
    <m/>
    <x v="3"/>
    <x v="0"/>
    <m/>
    <m/>
    <m/>
    <m/>
    <m/>
  </r>
  <r>
    <n v="114010312"/>
    <n v="0"/>
    <n v="1"/>
    <m/>
    <m/>
    <m/>
    <m/>
    <m/>
    <x v="3"/>
    <x v="0"/>
    <m/>
    <m/>
    <m/>
    <m/>
    <m/>
  </r>
  <r>
    <n v="114010207"/>
    <n v="0"/>
    <n v="1"/>
    <m/>
    <m/>
    <m/>
    <m/>
    <m/>
    <x v="0"/>
    <x v="0"/>
    <m/>
    <m/>
    <m/>
    <m/>
    <m/>
  </r>
  <r>
    <n v="114010330"/>
    <n v="0"/>
    <n v="1"/>
    <m/>
    <m/>
    <m/>
    <m/>
    <m/>
    <x v="0"/>
    <x v="0"/>
    <m/>
    <m/>
    <m/>
    <m/>
    <m/>
  </r>
  <r>
    <n v="114012058"/>
    <s v="No"/>
    <n v="1"/>
    <m/>
    <m/>
    <m/>
    <m/>
    <m/>
    <x v="3"/>
    <x v="0"/>
    <m/>
    <m/>
    <m/>
    <m/>
    <m/>
  </r>
  <r>
    <n v="114010218"/>
    <n v="0"/>
    <n v="1"/>
    <m/>
    <m/>
    <m/>
    <m/>
    <m/>
    <x v="3"/>
    <x v="0"/>
    <m/>
    <m/>
    <m/>
    <m/>
    <m/>
  </r>
  <r>
    <n v="114010150"/>
    <n v="0"/>
    <n v="1"/>
    <m/>
    <m/>
    <m/>
    <m/>
    <m/>
    <x v="0"/>
    <x v="0"/>
    <m/>
    <m/>
    <m/>
    <m/>
    <m/>
  </r>
  <r>
    <n v="114010126"/>
    <n v="0"/>
    <n v="1"/>
    <m/>
    <m/>
    <m/>
    <m/>
    <m/>
    <x v="3"/>
    <x v="2"/>
    <m/>
    <m/>
    <m/>
    <m/>
    <m/>
  </r>
  <r>
    <n v="114010247"/>
    <n v="0"/>
    <n v="1"/>
    <m/>
    <m/>
    <m/>
    <m/>
    <m/>
    <x v="3"/>
    <x v="2"/>
    <m/>
    <m/>
    <m/>
    <m/>
    <m/>
  </r>
  <r>
    <n v="111010071"/>
    <s v="Un rup mas 111010070"/>
    <n v="2"/>
    <n v="111010070"/>
    <m/>
    <m/>
    <m/>
    <m/>
    <x v="0"/>
    <x v="0"/>
    <s v="Adicional"/>
    <m/>
    <m/>
    <m/>
    <m/>
  </r>
  <r>
    <n v="111010420"/>
    <s v="Unico"/>
    <n v="1"/>
    <m/>
    <m/>
    <m/>
    <m/>
    <m/>
    <x v="5"/>
    <x v="0"/>
    <m/>
    <m/>
    <m/>
    <m/>
    <m/>
  </r>
  <r>
    <n v="111010870"/>
    <s v="Otro rup 111010869"/>
    <n v="2"/>
    <n v="111010869"/>
    <m/>
    <m/>
    <m/>
    <m/>
    <x v="0"/>
    <x v="0"/>
    <s v="Adicional"/>
    <m/>
    <m/>
    <m/>
    <m/>
  </r>
  <r>
    <n v="111010207"/>
    <s v="Unico"/>
    <n v="1"/>
    <m/>
    <m/>
    <m/>
    <m/>
    <m/>
    <x v="3"/>
    <x v="1"/>
    <m/>
    <m/>
    <m/>
    <m/>
    <m/>
  </r>
  <r>
    <n v="111010568"/>
    <s v="Otro rup 111010567"/>
    <n v="2"/>
    <n v="111010567"/>
    <m/>
    <m/>
    <m/>
    <m/>
    <x v="0"/>
    <x v="2"/>
    <s v="Adicional"/>
    <m/>
    <m/>
    <m/>
    <m/>
  </r>
  <r>
    <n v="114020380"/>
    <s v="Unico"/>
    <n v="1"/>
    <m/>
    <m/>
    <m/>
    <m/>
    <m/>
    <x v="4"/>
    <x v="0"/>
    <m/>
    <m/>
    <m/>
    <m/>
    <m/>
  </r>
  <r>
    <n v="114020396"/>
    <s v="Único"/>
    <n v="1"/>
    <m/>
    <m/>
    <m/>
    <m/>
    <m/>
    <x v="0"/>
    <x v="0"/>
    <m/>
    <m/>
    <m/>
    <m/>
    <m/>
  </r>
  <r>
    <n v="114022094"/>
    <s v="Unico"/>
    <n v="1"/>
    <m/>
    <m/>
    <m/>
    <m/>
    <m/>
    <x v="4"/>
    <x v="0"/>
    <m/>
    <m/>
    <m/>
    <m/>
    <m/>
  </r>
  <r>
    <n v="114022041"/>
    <s v="Unico"/>
    <n v="1"/>
    <m/>
    <m/>
    <m/>
    <m/>
    <m/>
    <x v="3"/>
    <x v="0"/>
    <m/>
    <m/>
    <m/>
    <m/>
    <m/>
  </r>
  <r>
    <n v="113010050"/>
    <n v="0"/>
    <n v="1"/>
    <m/>
    <m/>
    <m/>
    <m/>
    <m/>
    <x v="0"/>
    <x v="0"/>
    <m/>
    <m/>
    <m/>
    <m/>
    <m/>
  </r>
  <r>
    <n v="113010271"/>
    <n v="0"/>
    <n v="1"/>
    <m/>
    <m/>
    <m/>
    <m/>
    <m/>
    <x v="1"/>
    <x v="0"/>
    <m/>
    <m/>
    <m/>
    <m/>
    <m/>
  </r>
  <r>
    <n v="113012037"/>
    <n v="0"/>
    <n v="1"/>
    <m/>
    <m/>
    <m/>
    <m/>
    <m/>
    <x v="3"/>
    <x v="0"/>
    <m/>
    <m/>
    <m/>
    <m/>
    <m/>
  </r>
  <r>
    <n v="113030012"/>
    <n v="0"/>
    <n v="1"/>
    <m/>
    <m/>
    <m/>
    <m/>
    <m/>
    <x v="3"/>
    <x v="0"/>
    <m/>
    <m/>
    <m/>
    <m/>
    <m/>
  </r>
  <r>
    <n v="113010215"/>
    <n v="0"/>
    <n v="1"/>
    <m/>
    <m/>
    <m/>
    <m/>
    <m/>
    <x v="3"/>
    <x v="0"/>
    <m/>
    <m/>
    <m/>
    <m/>
    <m/>
  </r>
  <r>
    <n v="113010236"/>
    <n v="0"/>
    <n v="1"/>
    <m/>
    <m/>
    <m/>
    <m/>
    <m/>
    <x v="3"/>
    <x v="0"/>
    <m/>
    <m/>
    <m/>
    <m/>
    <m/>
  </r>
  <r>
    <n v="113010150"/>
    <n v="0"/>
    <n v="1"/>
    <m/>
    <m/>
    <m/>
    <m/>
    <m/>
    <x v="3"/>
    <x v="0"/>
    <m/>
    <m/>
    <m/>
    <m/>
    <m/>
  </r>
  <r>
    <n v="113012046"/>
    <n v="0"/>
    <n v="1"/>
    <m/>
    <m/>
    <m/>
    <m/>
    <m/>
    <x v="0"/>
    <x v="0"/>
    <m/>
    <m/>
    <m/>
    <m/>
    <m/>
  </r>
  <r>
    <n v="113010187"/>
    <n v="0"/>
    <n v="1"/>
    <m/>
    <m/>
    <m/>
    <m/>
    <m/>
    <x v="3"/>
    <x v="0"/>
    <m/>
    <m/>
    <m/>
    <m/>
    <m/>
  </r>
  <r>
    <n v="113010024"/>
    <s v="RUP Incorrecto"/>
    <n v="1"/>
    <m/>
    <m/>
    <m/>
    <m/>
    <m/>
    <x v="3"/>
    <x v="0"/>
    <m/>
    <m/>
    <m/>
    <m/>
    <m/>
  </r>
  <r>
    <n v="113010121"/>
    <n v="0"/>
    <n v="1"/>
    <m/>
    <m/>
    <m/>
    <m/>
    <m/>
    <x v="3"/>
    <x v="0"/>
    <m/>
    <m/>
    <m/>
    <m/>
    <m/>
  </r>
  <r>
    <n v="113010209"/>
    <n v="0"/>
    <n v="1"/>
    <m/>
    <m/>
    <m/>
    <m/>
    <m/>
    <x v="4"/>
    <x v="0"/>
    <m/>
    <m/>
    <m/>
    <m/>
    <m/>
  </r>
  <r>
    <n v="113010256"/>
    <n v="0"/>
    <n v="1"/>
    <m/>
    <m/>
    <m/>
    <m/>
    <m/>
    <x v="3"/>
    <x v="0"/>
    <m/>
    <m/>
    <m/>
    <m/>
    <m/>
  </r>
  <r>
    <n v="113010158"/>
    <n v="0"/>
    <n v="1"/>
    <m/>
    <m/>
    <m/>
    <m/>
    <m/>
    <x v="0"/>
    <x v="0"/>
    <m/>
    <m/>
    <m/>
    <m/>
    <m/>
  </r>
  <r>
    <n v="113010091"/>
    <n v="0"/>
    <n v="1"/>
    <m/>
    <m/>
    <m/>
    <m/>
    <m/>
    <x v="7"/>
    <x v="0"/>
    <m/>
    <m/>
    <m/>
    <m/>
    <m/>
  </r>
  <r>
    <n v="113010288"/>
    <n v="0"/>
    <n v="1"/>
    <m/>
    <m/>
    <m/>
    <m/>
    <m/>
    <x v="3"/>
    <x v="0"/>
    <m/>
    <m/>
    <m/>
    <m/>
    <m/>
  </r>
  <r>
    <n v="113012060"/>
    <n v="0"/>
    <n v="1"/>
    <m/>
    <m/>
    <m/>
    <m/>
    <m/>
    <x v="2"/>
    <x v="0"/>
    <m/>
    <m/>
    <m/>
    <m/>
    <m/>
  </r>
  <r>
    <n v="113010217"/>
    <n v="0"/>
    <n v="1"/>
    <m/>
    <m/>
    <m/>
    <m/>
    <m/>
    <x v="8"/>
    <x v="0"/>
    <m/>
    <m/>
    <m/>
    <m/>
    <m/>
  </r>
  <r>
    <n v="113012038"/>
    <n v="0"/>
    <n v="1"/>
    <m/>
    <m/>
    <m/>
    <m/>
    <m/>
    <x v="1"/>
    <x v="0"/>
    <m/>
    <m/>
    <m/>
    <m/>
    <m/>
  </r>
  <r>
    <n v="113010087"/>
    <n v="0"/>
    <n v="1"/>
    <m/>
    <m/>
    <m/>
    <m/>
    <m/>
    <x v="3"/>
    <x v="0"/>
    <m/>
    <m/>
    <m/>
    <m/>
    <m/>
  </r>
  <r>
    <n v="113010192"/>
    <n v="0"/>
    <n v="1"/>
    <m/>
    <m/>
    <m/>
    <m/>
    <m/>
    <x v="5"/>
    <x v="0"/>
    <m/>
    <m/>
    <m/>
    <m/>
    <m/>
  </r>
  <r>
    <n v="114012084"/>
    <n v="0"/>
    <n v="1"/>
    <m/>
    <m/>
    <m/>
    <m/>
    <m/>
    <x v="2"/>
    <x v="0"/>
    <m/>
    <m/>
    <m/>
    <m/>
    <m/>
  </r>
  <r>
    <n v="111010809"/>
    <s v="No"/>
    <n v="1"/>
    <m/>
    <m/>
    <m/>
    <m/>
    <m/>
    <x v="3"/>
    <x v="0"/>
    <m/>
    <m/>
    <m/>
    <m/>
    <m/>
  </r>
  <r>
    <n v="111010405"/>
    <s v="No"/>
    <n v="1"/>
    <m/>
    <m/>
    <m/>
    <m/>
    <m/>
    <x v="0"/>
    <x v="0"/>
    <m/>
    <m/>
    <m/>
    <m/>
    <m/>
  </r>
  <r>
    <n v="111010152"/>
    <s v="No"/>
    <n v="1"/>
    <m/>
    <m/>
    <m/>
    <m/>
    <m/>
    <x v="3"/>
    <x v="0"/>
    <m/>
    <m/>
    <m/>
    <m/>
    <m/>
  </r>
  <r>
    <n v="111010237"/>
    <s v="No"/>
    <n v="1"/>
    <m/>
    <m/>
    <m/>
    <m/>
    <m/>
    <x v="0"/>
    <x v="0"/>
    <m/>
    <m/>
    <m/>
    <m/>
    <m/>
  </r>
  <r>
    <n v="111011022"/>
    <s v="No"/>
    <n v="1"/>
    <m/>
    <m/>
    <m/>
    <m/>
    <m/>
    <x v="0"/>
    <x v="0"/>
    <m/>
    <m/>
    <m/>
    <m/>
    <m/>
  </r>
  <r>
    <n v="111010747"/>
    <s v="No"/>
    <n v="1"/>
    <m/>
    <m/>
    <m/>
    <m/>
    <m/>
    <x v="3"/>
    <x v="1"/>
    <m/>
    <m/>
    <m/>
    <m/>
    <m/>
  </r>
  <r>
    <n v="111010909"/>
    <s v="No"/>
    <n v="1"/>
    <m/>
    <m/>
    <m/>
    <m/>
    <m/>
    <x v="1"/>
    <x v="1"/>
    <m/>
    <m/>
    <m/>
    <m/>
    <m/>
  </r>
  <r>
    <n v="111011125"/>
    <s v="0"/>
    <n v="1"/>
    <m/>
    <m/>
    <m/>
    <m/>
    <m/>
    <x v="0"/>
    <x v="0"/>
    <m/>
    <m/>
    <m/>
    <m/>
    <m/>
  </r>
  <r>
    <n v="111010550"/>
    <s v="No"/>
    <n v="1"/>
    <m/>
    <m/>
    <m/>
    <m/>
    <m/>
    <x v="3"/>
    <x v="1"/>
    <m/>
    <m/>
    <m/>
    <m/>
    <m/>
  </r>
  <r>
    <n v="111010512"/>
    <s v="No"/>
    <n v="1"/>
    <m/>
    <m/>
    <m/>
    <m/>
    <m/>
    <x v="8"/>
    <x v="0"/>
    <m/>
    <m/>
    <m/>
    <m/>
    <m/>
  </r>
  <r>
    <n v="111010148"/>
    <s v="No"/>
    <n v="1"/>
    <m/>
    <m/>
    <m/>
    <m/>
    <m/>
    <x v="4"/>
    <x v="1"/>
    <m/>
    <m/>
    <m/>
    <m/>
    <m/>
  </r>
  <r>
    <n v="111010236"/>
    <s v="No"/>
    <n v="1"/>
    <m/>
    <m/>
    <m/>
    <m/>
    <m/>
    <x v="1"/>
    <x v="0"/>
    <m/>
    <m/>
    <m/>
    <m/>
    <m/>
  </r>
  <r>
    <n v="111011083"/>
    <s v="Ingresado como 111011085; no está en DEA 2015"/>
    <n v="1"/>
    <m/>
    <m/>
    <m/>
    <m/>
    <m/>
    <x v="0"/>
    <x v="0"/>
    <m/>
    <m/>
    <m/>
    <m/>
    <m/>
  </r>
  <r>
    <n v="114020459"/>
    <s v="Unico"/>
    <n v="1"/>
    <m/>
    <m/>
    <m/>
    <m/>
    <m/>
    <x v="2"/>
    <x v="0"/>
    <m/>
    <m/>
    <m/>
    <m/>
    <m/>
  </r>
  <r>
    <n v="114020054"/>
    <s v="114020312"/>
    <n v="2"/>
    <n v="114020312"/>
    <m/>
    <m/>
    <m/>
    <m/>
    <x v="3"/>
    <x v="0"/>
    <s v="Adicional"/>
    <m/>
    <m/>
    <m/>
    <m/>
  </r>
  <r>
    <n v="114020318"/>
    <s v="114022057"/>
    <n v="2"/>
    <n v="114022057"/>
    <m/>
    <m/>
    <m/>
    <m/>
    <x v="3"/>
    <x v="0"/>
    <s v="Adicional"/>
    <m/>
    <m/>
    <m/>
    <m/>
  </r>
  <r>
    <n v="111010881"/>
    <s v="No"/>
    <n v="1"/>
    <m/>
    <m/>
    <m/>
    <m/>
    <m/>
    <x v="8"/>
    <x v="0"/>
    <m/>
    <m/>
    <m/>
    <m/>
    <m/>
  </r>
  <r>
    <n v="111011241"/>
    <s v="Otros rup"/>
    <n v="1"/>
    <m/>
    <m/>
    <m/>
    <m/>
    <m/>
    <x v="3"/>
    <x v="2"/>
    <m/>
    <m/>
    <m/>
    <m/>
    <m/>
  </r>
  <r>
    <n v="111010398"/>
    <s v="No"/>
    <n v="1"/>
    <m/>
    <m/>
    <m/>
    <m/>
    <m/>
    <x v="4"/>
    <x v="0"/>
    <m/>
    <m/>
    <m/>
    <m/>
    <m/>
  </r>
  <r>
    <n v="111011141"/>
    <s v="No"/>
    <n v="1"/>
    <m/>
    <m/>
    <m/>
    <m/>
    <m/>
    <x v="1"/>
    <x v="1"/>
    <m/>
    <m/>
    <m/>
    <m/>
    <m/>
  </r>
  <r>
    <n v="111011254"/>
    <s v="No"/>
    <n v="1"/>
    <m/>
    <m/>
    <m/>
    <m/>
    <m/>
    <x v="0"/>
    <x v="1"/>
    <m/>
    <m/>
    <m/>
    <m/>
    <m/>
  </r>
  <r>
    <n v="111012050"/>
    <s v="No"/>
    <n v="1"/>
    <m/>
    <m/>
    <m/>
    <m/>
    <m/>
    <x v="0"/>
    <x v="0"/>
    <m/>
    <m/>
    <m/>
    <m/>
    <m/>
  </r>
  <r>
    <n v="113030051"/>
    <s v="RUP mal ingresado"/>
    <n v="1"/>
    <m/>
    <m/>
    <m/>
    <m/>
    <m/>
    <x v="0"/>
    <x v="0"/>
    <m/>
    <m/>
    <m/>
    <m/>
    <m/>
  </r>
  <r>
    <n v="113010284"/>
    <n v="0"/>
    <n v="1"/>
    <m/>
    <m/>
    <m/>
    <m/>
    <m/>
    <x v="3"/>
    <x v="2"/>
    <m/>
    <m/>
    <m/>
    <m/>
    <m/>
  </r>
  <r>
    <n v="113010264"/>
    <n v="0"/>
    <n v="1"/>
    <m/>
    <m/>
    <m/>
    <m/>
    <m/>
    <x v="0"/>
    <x v="0"/>
    <m/>
    <m/>
    <m/>
    <m/>
    <m/>
  </r>
  <r>
    <n v="113010058"/>
    <s v="RUP Incorrecto"/>
    <n v="1"/>
    <m/>
    <m/>
    <m/>
    <m/>
    <m/>
    <x v="3"/>
    <x v="0"/>
    <m/>
    <m/>
    <m/>
    <m/>
    <m/>
  </r>
  <r>
    <n v="113010090"/>
    <n v="0"/>
    <n v="1"/>
    <m/>
    <m/>
    <m/>
    <m/>
    <m/>
    <x v="1"/>
    <x v="0"/>
    <m/>
    <m/>
    <m/>
    <m/>
    <m/>
  </r>
  <r>
    <n v="113010107"/>
    <n v="0"/>
    <n v="1"/>
    <m/>
    <m/>
    <m/>
    <m/>
    <m/>
    <x v="3"/>
    <x v="1"/>
    <m/>
    <m/>
    <m/>
    <m/>
    <m/>
  </r>
  <r>
    <n v="113020001"/>
    <n v="0"/>
    <n v="1"/>
    <m/>
    <m/>
    <m/>
    <m/>
    <m/>
    <x v="3"/>
    <x v="0"/>
    <m/>
    <m/>
    <m/>
    <m/>
    <m/>
  </r>
  <r>
    <n v="113020067"/>
    <n v="0"/>
    <n v="1"/>
    <m/>
    <m/>
    <m/>
    <m/>
    <m/>
    <x v="1"/>
    <x v="0"/>
    <m/>
    <m/>
    <m/>
    <m/>
    <m/>
  </r>
  <r>
    <n v="113020043"/>
    <n v="0"/>
    <n v="1"/>
    <m/>
    <m/>
    <m/>
    <m/>
    <m/>
    <x v="3"/>
    <x v="0"/>
    <m/>
    <m/>
    <m/>
    <m/>
    <m/>
  </r>
  <r>
    <n v="113020048"/>
    <n v="0"/>
    <n v="1"/>
    <m/>
    <m/>
    <m/>
    <m/>
    <m/>
    <x v="0"/>
    <x v="0"/>
    <m/>
    <m/>
    <m/>
    <m/>
    <m/>
  </r>
  <r>
    <n v="113020076"/>
    <n v="0"/>
    <n v="1"/>
    <m/>
    <m/>
    <m/>
    <m/>
    <m/>
    <x v="4"/>
    <x v="0"/>
    <m/>
    <m/>
    <m/>
    <m/>
    <m/>
  </r>
  <r>
    <n v="113020078"/>
    <n v="0"/>
    <n v="1"/>
    <m/>
    <m/>
    <m/>
    <m/>
    <m/>
    <x v="0"/>
    <x v="0"/>
    <m/>
    <m/>
    <m/>
    <m/>
    <m/>
  </r>
  <r>
    <n v="111012127"/>
    <s v="No"/>
    <n v="1"/>
    <m/>
    <m/>
    <m/>
    <m/>
    <m/>
    <x v="4"/>
    <x v="2"/>
    <m/>
    <m/>
    <m/>
    <m/>
    <m/>
  </r>
  <r>
    <n v="114020360"/>
    <s v="No"/>
    <n v="1"/>
    <m/>
    <m/>
    <m/>
    <m/>
    <m/>
    <x v="3"/>
    <x v="0"/>
    <m/>
    <m/>
    <m/>
    <m/>
    <m/>
  </r>
  <r>
    <n v="114022082"/>
    <s v="No"/>
    <n v="1"/>
    <m/>
    <m/>
    <m/>
    <m/>
    <m/>
    <x v="1"/>
    <x v="0"/>
    <m/>
    <m/>
    <m/>
    <m/>
    <m/>
  </r>
  <r>
    <n v="114020080"/>
    <s v="114020081 y 114020082"/>
    <n v="2"/>
    <n v="114020081"/>
    <n v="114020082"/>
    <m/>
    <m/>
    <m/>
    <x v="3"/>
    <x v="0"/>
    <s v="Adicional"/>
    <s v="Adicional"/>
    <m/>
    <m/>
    <m/>
  </r>
  <r>
    <n v="114020033"/>
    <s v="Otro 111012198 ¿repetida ? (ver 119)"/>
    <n v="1"/>
    <n v="111012198"/>
    <m/>
    <m/>
    <m/>
    <m/>
    <x v="0"/>
    <x v="0"/>
    <s v="Reemplazo"/>
    <m/>
    <m/>
    <m/>
    <m/>
  </r>
  <r>
    <n v="111011315"/>
    <s v="No"/>
    <n v="1"/>
    <m/>
    <m/>
    <m/>
    <m/>
    <m/>
    <x v="4"/>
    <x v="1"/>
    <m/>
    <m/>
    <m/>
    <m/>
    <m/>
  </r>
  <r>
    <n v="111010384"/>
    <s v="No"/>
    <n v="1"/>
    <m/>
    <m/>
    <m/>
    <m/>
    <m/>
    <x v="0"/>
    <x v="1"/>
    <m/>
    <m/>
    <m/>
    <m/>
    <m/>
  </r>
  <r>
    <n v="111010513"/>
    <s v="RUP mal ingresado"/>
    <n v="1"/>
    <m/>
    <m/>
    <m/>
    <m/>
    <m/>
    <x v="1"/>
    <x v="0"/>
    <m/>
    <m/>
    <m/>
    <m/>
    <m/>
  </r>
  <r>
    <n v="111011028"/>
    <s v="No"/>
    <n v="1"/>
    <m/>
    <m/>
    <m/>
    <m/>
    <m/>
    <x v="1"/>
    <x v="1"/>
    <m/>
    <m/>
    <m/>
    <m/>
    <m/>
  </r>
  <r>
    <n v="111010940"/>
    <s v="No"/>
    <n v="1"/>
    <m/>
    <m/>
    <m/>
    <m/>
    <m/>
    <x v="4"/>
    <x v="1"/>
    <m/>
    <m/>
    <m/>
    <m/>
    <m/>
  </r>
  <r>
    <n v="112010426"/>
    <s v="No"/>
    <n v="1"/>
    <m/>
    <m/>
    <m/>
    <m/>
    <m/>
    <x v="0"/>
    <x v="0"/>
    <m/>
    <m/>
    <m/>
    <m/>
    <m/>
  </r>
  <r>
    <n v="112010056"/>
    <s v="RUP Principal (en muestra estaba …0054)"/>
    <n v="1"/>
    <m/>
    <m/>
    <m/>
    <m/>
    <m/>
    <x v="1"/>
    <x v="0"/>
    <m/>
    <m/>
    <m/>
    <m/>
    <m/>
  </r>
  <r>
    <n v="112010381"/>
    <s v="No (No aparece en existencias DEA del SAG)"/>
    <n v="1"/>
    <m/>
    <m/>
    <m/>
    <m/>
    <m/>
    <x v="1"/>
    <x v="0"/>
    <m/>
    <m/>
    <m/>
    <m/>
    <m/>
  </r>
  <r>
    <n v="112010206"/>
    <n v="0"/>
    <n v="1"/>
    <m/>
    <m/>
    <m/>
    <m/>
    <m/>
    <x v="3"/>
    <x v="0"/>
    <m/>
    <m/>
    <m/>
    <m/>
    <m/>
  </r>
  <r>
    <n v="111010450"/>
    <s v="No"/>
    <n v="1"/>
    <m/>
    <m/>
    <m/>
    <m/>
    <m/>
    <x v="2"/>
    <x v="0"/>
    <m/>
    <m/>
    <m/>
    <m/>
    <m/>
  </r>
  <r>
    <n v="111011334"/>
    <s v="111010820"/>
    <n v="2"/>
    <n v="111010820"/>
    <m/>
    <m/>
    <m/>
    <m/>
    <x v="3"/>
    <x v="0"/>
    <s v="Adicional"/>
    <m/>
    <m/>
    <m/>
    <m/>
  </r>
  <r>
    <n v="111010830"/>
    <s v="113010278"/>
    <n v="2"/>
    <n v="113010278"/>
    <m/>
    <m/>
    <m/>
    <m/>
    <x v="0"/>
    <x v="1"/>
    <s v="Adicional"/>
    <m/>
    <m/>
    <m/>
    <m/>
  </r>
  <r>
    <n v="111010077"/>
    <s v="No"/>
    <n v="1"/>
    <m/>
    <m/>
    <m/>
    <m/>
    <m/>
    <x v="3"/>
    <x v="2"/>
    <m/>
    <m/>
    <m/>
    <m/>
    <m/>
  </r>
  <r>
    <n v="111010068"/>
    <s v="No"/>
    <n v="1"/>
    <m/>
    <m/>
    <m/>
    <m/>
    <m/>
    <x v="3"/>
    <x v="2"/>
    <m/>
    <m/>
    <m/>
    <m/>
    <m/>
  </r>
  <r>
    <n v="111010407"/>
    <s v="No"/>
    <n v="1"/>
    <m/>
    <m/>
    <m/>
    <m/>
    <m/>
    <x v="3"/>
    <x v="2"/>
    <m/>
    <m/>
    <m/>
    <m/>
    <m/>
  </r>
  <r>
    <n v="111012055"/>
    <s v="No"/>
    <n v="1"/>
    <m/>
    <m/>
    <m/>
    <m/>
    <m/>
    <x v="0"/>
    <x v="2"/>
    <m/>
    <m/>
    <m/>
    <m/>
    <m/>
  </r>
  <r>
    <n v="111011078"/>
    <s v="RUP no encontrado"/>
    <n v="1"/>
    <m/>
    <m/>
    <m/>
    <m/>
    <m/>
    <x v="9"/>
    <x v="2"/>
    <m/>
    <m/>
    <m/>
    <m/>
    <m/>
  </r>
  <r>
    <n v="111010415"/>
    <s v="No"/>
    <n v="1"/>
    <m/>
    <m/>
    <m/>
    <m/>
    <m/>
    <x v="10"/>
    <x v="2"/>
    <m/>
    <m/>
    <m/>
    <m/>
    <m/>
  </r>
  <r>
    <n v="111011047"/>
    <s v="No"/>
    <n v="1"/>
    <m/>
    <m/>
    <m/>
    <m/>
    <m/>
    <x v="0"/>
    <x v="2"/>
    <m/>
    <m/>
    <m/>
    <m/>
    <m/>
  </r>
  <r>
    <n v="111011328"/>
    <s v="No"/>
    <n v="1"/>
    <m/>
    <m/>
    <m/>
    <m/>
    <m/>
    <x v="0"/>
    <x v="0"/>
    <m/>
    <m/>
    <m/>
    <m/>
    <m/>
  </r>
  <r>
    <n v="111011177"/>
    <s v="111011174"/>
    <n v="2"/>
    <n v="111011174"/>
    <m/>
    <m/>
    <m/>
    <m/>
    <x v="0"/>
    <x v="0"/>
    <s v="Adicional"/>
    <m/>
    <m/>
    <m/>
    <m/>
  </r>
  <r>
    <n v="111010391"/>
    <s v="No"/>
    <n v="1"/>
    <m/>
    <m/>
    <m/>
    <m/>
    <m/>
    <x v="3"/>
    <x v="0"/>
    <m/>
    <m/>
    <m/>
    <m/>
    <m/>
  </r>
  <r>
    <n v="111010831"/>
    <s v="No"/>
    <n v="1"/>
    <m/>
    <m/>
    <m/>
    <m/>
    <m/>
    <x v="3"/>
    <x v="2"/>
    <m/>
    <m/>
    <m/>
    <m/>
    <m/>
  </r>
  <r>
    <n v="111010041"/>
    <s v="No"/>
    <n v="1"/>
    <m/>
    <m/>
    <m/>
    <m/>
    <m/>
    <x v="10"/>
    <x v="2"/>
    <m/>
    <m/>
    <m/>
    <m/>
    <m/>
  </r>
  <r>
    <n v="114022043"/>
    <s v="No"/>
    <n v="1"/>
    <m/>
    <m/>
    <m/>
    <m/>
    <m/>
    <x v="1"/>
    <x v="0"/>
    <m/>
    <m/>
    <m/>
    <m/>
    <m/>
  </r>
  <r>
    <m/>
    <m/>
    <m/>
    <m/>
    <m/>
    <m/>
    <m/>
    <m/>
    <x v="11"/>
    <x v="3"/>
    <m/>
    <m/>
    <m/>
    <m/>
    <m/>
  </r>
  <r>
    <m/>
    <m/>
    <m/>
    <m/>
    <m/>
    <m/>
    <m/>
    <m/>
    <x v="11"/>
    <x v="3"/>
    <m/>
    <m/>
    <m/>
    <m/>
    <m/>
  </r>
  <r>
    <m/>
    <m/>
    <m/>
    <m/>
    <m/>
    <m/>
    <m/>
    <m/>
    <x v="11"/>
    <x v="3"/>
    <m/>
    <m/>
    <m/>
    <m/>
    <m/>
  </r>
  <r>
    <m/>
    <m/>
    <m/>
    <m/>
    <m/>
    <m/>
    <m/>
    <m/>
    <x v="11"/>
    <x v="3"/>
    <m/>
    <m/>
    <m/>
    <m/>
    <m/>
  </r>
  <r>
    <m/>
    <m/>
    <m/>
    <m/>
    <m/>
    <m/>
    <m/>
    <m/>
    <x v="11"/>
    <x v="3"/>
    <m/>
    <m/>
    <m/>
    <m/>
    <m/>
  </r>
  <r>
    <m/>
    <m/>
    <m/>
    <m/>
    <m/>
    <m/>
    <m/>
    <m/>
    <x v="11"/>
    <x v="3"/>
    <m/>
    <m/>
    <m/>
    <m/>
    <m/>
  </r>
  <r>
    <m/>
    <m/>
    <m/>
    <m/>
    <m/>
    <m/>
    <m/>
    <m/>
    <x v="11"/>
    <x v="3"/>
    <m/>
    <m/>
    <m/>
    <m/>
    <m/>
  </r>
  <r>
    <m/>
    <m/>
    <m/>
    <m/>
    <m/>
    <m/>
    <m/>
    <m/>
    <x v="11"/>
    <x v="3"/>
    <m/>
    <m/>
    <m/>
    <m/>
    <m/>
  </r>
  <r>
    <m/>
    <m/>
    <m/>
    <m/>
    <m/>
    <m/>
    <m/>
    <m/>
    <x v="11"/>
    <x v="3"/>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Tabla dinámica1" cacheId="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colHeaderCaption="Estrato">
  <location ref="A3:E16" firstHeaderRow="1" firstDataRow="2" firstDataCol="1"/>
  <pivotFields count="15">
    <pivotField showAll="0"/>
    <pivotField showAll="0"/>
    <pivotField showAll="0"/>
    <pivotField showAll="0"/>
    <pivotField showAll="0"/>
    <pivotField showAll="0"/>
    <pivotField showAll="0"/>
    <pivotField showAll="0"/>
    <pivotField axis="axisRow" showAll="0">
      <items count="14">
        <item x="0"/>
        <item x="1"/>
        <item x="2"/>
        <item x="4"/>
        <item x="3"/>
        <item x="8"/>
        <item x="7"/>
        <item x="5"/>
        <item x="6"/>
        <item x="11"/>
        <item m="1" x="12"/>
        <item x="10"/>
        <item x="9"/>
        <item t="default"/>
      </items>
    </pivotField>
    <pivotField axis="axisCol" dataField="1" showAll="0">
      <items count="6">
        <item x="0"/>
        <item x="1"/>
        <item x="2"/>
        <item m="1" x="4"/>
        <item h="1" x="3"/>
        <item t="default"/>
      </items>
    </pivotField>
    <pivotField showAll="0"/>
    <pivotField showAll="0"/>
    <pivotField showAll="0"/>
    <pivotField showAll="0"/>
    <pivotField showAll="0"/>
  </pivotFields>
  <rowFields count="1">
    <field x="8"/>
  </rowFields>
  <rowItems count="12">
    <i>
      <x/>
    </i>
    <i>
      <x v="1"/>
    </i>
    <i>
      <x v="2"/>
    </i>
    <i>
      <x v="3"/>
    </i>
    <i>
      <x v="4"/>
    </i>
    <i>
      <x v="5"/>
    </i>
    <i>
      <x v="6"/>
    </i>
    <i>
      <x v="7"/>
    </i>
    <i>
      <x v="8"/>
    </i>
    <i>
      <x v="11"/>
    </i>
    <i>
      <x v="12"/>
    </i>
    <i t="grand">
      <x/>
    </i>
  </rowItems>
  <colFields count="1">
    <field x="9"/>
  </colFields>
  <colItems count="4">
    <i>
      <x/>
    </i>
    <i>
      <x v="1"/>
    </i>
    <i>
      <x v="2"/>
    </i>
    <i t="grand">
      <x/>
    </i>
  </colItems>
  <dataFields count="1">
    <dataField name="Cuenta de RUP 1" fld="9"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1" cacheId="4" dataOnRows="1" applyNumberFormats="0" applyBorderFormats="0" applyFontFormats="0" applyPatternFormats="0" applyAlignmentFormats="0" applyWidthHeightFormats="1" dataCaption="Valores" updatedVersion="5" minRefreshableVersion="3" useAutoFormatting="1" rowGrandTotals="0" colGrandTotals="0" itemPrintTitles="1" createdVersion="5" indent="0" outline="1" outlineData="1" multipleFieldFilters="0" colHeaderCaption="Sistema">
  <location ref="A3:F17" firstHeaderRow="1" firstDataRow="2" firstDataCol="1"/>
  <pivotFields count="85">
    <pivotField showAll="0"/>
    <pivotField showAll="0" defaultSubtotal="0"/>
    <pivotField axis="axisCol" dataField="1" showAll="0">
      <items count="9">
        <item n="Cría" x="0"/>
        <item n="Cría-Recr" x="2"/>
        <item n="Recría" x="4"/>
        <item n="Engorda" x="3"/>
        <item n="Ciclo Compl" x="5"/>
        <item h="1" x="1"/>
        <item h="1" x="7"/>
        <item h="1" x="6"/>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dataField="1" showAll="0" defaultSubtotal="0"/>
    <pivotField dataField="1" showAll="0" defaultSubtotal="0"/>
    <pivotField dataField="1"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s>
  <rowFields count="1">
    <field x="-2"/>
  </rowFields>
  <rowItems count="13">
    <i>
      <x/>
    </i>
    <i i="1">
      <x v="1"/>
    </i>
    <i i="2">
      <x v="2"/>
    </i>
    <i i="3">
      <x v="3"/>
    </i>
    <i i="4">
      <x v="4"/>
    </i>
    <i i="5">
      <x v="5"/>
    </i>
    <i i="6">
      <x v="6"/>
    </i>
    <i i="7">
      <x v="7"/>
    </i>
    <i i="8">
      <x v="8"/>
    </i>
    <i i="9">
      <x v="9"/>
    </i>
    <i i="10">
      <x v="10"/>
    </i>
    <i i="11">
      <x v="11"/>
    </i>
    <i i="12">
      <x v="12"/>
    </i>
  </rowItems>
  <colFields count="1">
    <field x="2"/>
  </colFields>
  <colItems count="5">
    <i>
      <x/>
    </i>
    <i>
      <x v="1"/>
    </i>
    <i>
      <x v="2"/>
    </i>
    <i>
      <x v="3"/>
    </i>
    <i>
      <x v="4"/>
    </i>
  </colItems>
  <dataFields count="13">
    <dataField name="Cuenta de Sistema prod bovino" fld="2" subtotal="count" baseField="0" baseItem="0"/>
    <dataField name="Promedio de 24_1 Mort Terneros %" fld="52" subtotal="average" baseField="1" baseItem="2"/>
    <dataField name="Promedio de 24_2 Mort Novillos %" fld="53" subtotal="average" baseField="1" baseItem="2"/>
    <dataField name="Promedio de 24_3 Mort Vaquillas %" fld="54" subtotal="average" baseField="1" baseItem="2"/>
    <dataField name="Promedio de 24_4 Mort Vacas %" fld="55" subtotal="average" baseField="1" baseItem="2"/>
    <dataField name="Cuenta de 28_1_Ven_Dir_Ganadero_local" fld="69" subtotal="count" baseField="0" baseItem="0"/>
    <dataField name="Promedio de 28_2_Ven_Dir_Ganadero_Region" fld="70" subtotal="average" baseField="1" baseItem="1"/>
    <dataField name="Promedio de 28_3_Ven_Dir_Ganadero_Regiones" fld="71" subtotal="average" baseField="1" baseItem="1"/>
    <dataField name="Promedio de 28_4_Ven_Corredor_Ganado" fld="72" subtotal="average" baseField="1" baseItem="1"/>
    <dataField name="Promedio de 28_5_Ven_Feria" fld="73" subtotal="average" baseField="1" baseItem="1"/>
    <dataField name="Promedio de 28_6_Ven_Intermediario" fld="74" subtotal="average" baseField="1" baseItem="1"/>
    <dataField name="Promedio de 28_7_Ven_Al_Corte" fld="75" subtotal="average" baseField="1" baseItem="1"/>
    <dataField name="Promedio de 28_8_Otra_Ven" fld="76" subtotal="average" baseField="1" baseItem="1"/>
  </dataFields>
  <formats count="4">
    <format dxfId="8">
      <pivotArea outline="0" collapsedLevelsAreSubtotals="1" fieldPosition="0"/>
    </format>
    <format dxfId="7">
      <pivotArea outline="0" collapsedLevelsAreSubtotals="1" fieldPosition="0"/>
    </format>
    <format dxfId="6">
      <pivotArea dataOnly="0" labelOnly="1" fieldPosition="0">
        <references count="1">
          <reference field="2" count="0"/>
        </references>
      </pivotArea>
    </format>
    <format dxfId="5">
      <pivotArea collapsedLevelsAreSubtotals="1" fieldPosition="0">
        <references count="1">
          <reference field="4294967294" count="1">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Tabla dinámica3" cacheId="5" dataOnRows="1" applyNumberFormats="0" applyBorderFormats="0" applyFontFormats="0" applyPatternFormats="0" applyAlignmentFormats="0" applyWidthHeightFormats="1" dataCaption="Valores" updatedVersion="5" minRefreshableVersion="3" useAutoFormatting="1" rowGrandTotals="0" colGrandTotals="0" itemPrintTitles="1" createdVersion="5" indent="0" outline="1" outlineData="1" multipleFieldFilters="0" rowHeaderCaption="Inicio" colHeaderCaption="Fin">
  <location ref="A6:L13" firstHeaderRow="1" firstDataRow="2" firstDataCol="1"/>
  <pivotFields count="4">
    <pivotField axis="axisCol" allDrilled="1" showAll="0" defaultAttributeDrillState="1">
      <items count="12">
        <item s="1" x="3"/>
        <item s="1" x="4"/>
        <item s="1" x="5"/>
        <item s="1" x="6"/>
        <item s="1" x="7"/>
        <item s="1" x="8"/>
        <item s="1" x="9"/>
        <item s="1" x="10"/>
        <item s="1" x="0"/>
        <item s="1" x="1"/>
        <item s="1" x="2"/>
        <item t="default"/>
      </items>
    </pivotField>
    <pivotField dataField="1" showAll="0"/>
    <pivotField axis="axisRow" allDrilled="1" showAll="0" defaultAttributeDrillState="1">
      <items count="8">
        <item s="1" x="2"/>
        <item s="1" x="3"/>
        <item s="1" x="4"/>
        <item s="1" x="5"/>
        <item s="1" x="6"/>
        <item s="1" x="0"/>
        <item s="1" x="1"/>
        <item t="default"/>
      </items>
    </pivotField>
    <pivotField allDrilled="1" showAll="0" defaultAttributeDrillState="1">
      <items count="13">
        <item s="1" x="11"/>
        <item s="1" x="0"/>
        <item s="1" x="1"/>
        <item s="1" x="2"/>
        <item s="1" x="3"/>
        <item s="1" x="4"/>
        <item s="1" x="5"/>
        <item s="1" x="6"/>
        <item s="1" x="7"/>
        <item s="1" x="8"/>
        <item s="1" x="9"/>
        <item s="1" x="10"/>
        <item t="default"/>
      </items>
    </pivotField>
  </pivotFields>
  <rowFields count="1">
    <field x="2"/>
  </rowFields>
  <rowItems count="6">
    <i>
      <x/>
    </i>
    <i>
      <x v="1"/>
    </i>
    <i>
      <x v="2"/>
    </i>
    <i>
      <x v="3"/>
    </i>
    <i>
      <x v="5"/>
    </i>
    <i>
      <x v="6"/>
    </i>
  </rowItems>
  <colFields count="1">
    <field x="0"/>
  </colFields>
  <colItems count="11">
    <i>
      <x/>
    </i>
    <i>
      <x v="1"/>
    </i>
    <i>
      <x v="2"/>
    </i>
    <i>
      <x v="3"/>
    </i>
    <i>
      <x v="4"/>
    </i>
    <i>
      <x v="5"/>
    </i>
    <i>
      <x v="6"/>
    </i>
    <i>
      <x v="7"/>
    </i>
    <i>
      <x v="8"/>
    </i>
    <i>
      <x v="9"/>
    </i>
    <i>
      <x v="10"/>
    </i>
  </colItems>
  <dataFields count="1">
    <dataField name="Suma de Factor expansion" fld="1" baseField="0" baseItem="0" numFmtId="3"/>
  </dataFields>
  <formats count="5">
    <format dxfId="4">
      <pivotArea outline="0" collapsedLevelsAreSubtotals="1" fieldPosition="0"/>
    </format>
    <format dxfId="3">
      <pivotArea type="all" dataOnly="0" outline="0" fieldPosition="0"/>
    </format>
    <format dxfId="2">
      <pivotArea outline="0" collapsedLevelsAreSubtotals="1" fieldPosition="0"/>
    </format>
    <format dxfId="1">
      <pivotArea dataOnly="0" labelOnly="1" fieldPosition="0">
        <references count="1">
          <reference field="2" count="6">
            <x v="0"/>
            <x v="1"/>
            <x v="2"/>
            <x v="3"/>
            <x v="5"/>
            <x v="6"/>
          </reference>
        </references>
      </pivotArea>
    </format>
    <format dxfId="0">
      <pivotArea dataOnly="0" labelOnly="1" fieldPosition="0">
        <references count="1">
          <reference field="0" count="0"/>
        </references>
      </pivotArea>
    </format>
  </formats>
  <pivotHierarchies count="9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9"/>
  </rowHierarchiesUsage>
  <colHierarchiesUsage count="1">
    <colHierarchyUsage hierarchyUsage="21"/>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sourceDataName="WorksheetConnection_Encuesta Ganadera 2.5.xlsx!D_Bovinos">
        <x15:activeTabTopLevelEntity name="[D_Bovinos]"/>
      </x15:pivotTableUISettings>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ivotTable" Target="../pivotTables/pivotTable1.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pivotTable" Target="../pivotTables/pivotTable2.xml"/></Relationships>
</file>

<file path=xl/worksheets/_rels/sheet15.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pivotTable" Target="../pivotTables/pivotTable3.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371"/>
  <sheetViews>
    <sheetView zoomScaleNormal="100" workbookViewId="0">
      <pane xSplit="1" ySplit="1" topLeftCell="B2" activePane="bottomRight" state="frozen"/>
      <selection activeCell="O24" sqref="O24"/>
      <selection pane="topRight" activeCell="O24" sqref="O24"/>
      <selection pane="bottomLeft" activeCell="O24" sqref="O24"/>
      <selection pane="bottomRight" activeCell="B222" sqref="B222"/>
    </sheetView>
  </sheetViews>
  <sheetFormatPr baseColWidth="10" defaultRowHeight="17.25" customHeight="1" x14ac:dyDescent="0.25"/>
  <cols>
    <col min="1" max="1" width="11.42578125" style="349"/>
    <col min="2" max="2" width="13.85546875" style="348" bestFit="1" customWidth="1"/>
    <col min="3" max="3" width="11.42578125" style="349"/>
    <col min="4" max="16384" width="11.42578125" style="348"/>
  </cols>
  <sheetData>
    <row r="1" spans="1:60" ht="17.25" customHeight="1" x14ac:dyDescent="0.25">
      <c r="A1" s="344" t="s">
        <v>12040</v>
      </c>
      <c r="B1" s="345" t="s">
        <v>13116</v>
      </c>
      <c r="C1" s="344" t="s">
        <v>13117</v>
      </c>
      <c r="D1" s="345" t="s">
        <v>13118</v>
      </c>
      <c r="E1" s="345" t="s">
        <v>11313</v>
      </c>
      <c r="F1" s="345" t="s">
        <v>13119</v>
      </c>
      <c r="G1" s="345" t="s">
        <v>13120</v>
      </c>
      <c r="H1" s="345" t="s">
        <v>13121</v>
      </c>
      <c r="I1" s="345" t="s">
        <v>13122</v>
      </c>
      <c r="J1" s="345" t="s">
        <v>13123</v>
      </c>
      <c r="K1" s="345" t="s">
        <v>2269</v>
      </c>
      <c r="L1" s="345" t="s">
        <v>2270</v>
      </c>
      <c r="M1" s="345" t="s">
        <v>13124</v>
      </c>
      <c r="N1" s="345" t="s">
        <v>13125</v>
      </c>
      <c r="O1" s="345" t="s">
        <v>13126</v>
      </c>
      <c r="P1" s="345" t="s">
        <v>13127</v>
      </c>
      <c r="Q1" s="345" t="s">
        <v>13128</v>
      </c>
      <c r="R1" s="345" t="s">
        <v>13129</v>
      </c>
      <c r="S1" s="345" t="s">
        <v>13130</v>
      </c>
      <c r="T1" s="345" t="s">
        <v>13131</v>
      </c>
      <c r="U1" s="345" t="s">
        <v>13132</v>
      </c>
      <c r="V1" s="345" t="s">
        <v>13133</v>
      </c>
      <c r="W1" s="345" t="s">
        <v>13134</v>
      </c>
      <c r="X1" s="345" t="s">
        <v>13135</v>
      </c>
      <c r="Y1" s="345" t="s">
        <v>13136</v>
      </c>
      <c r="Z1" s="345" t="s">
        <v>13137</v>
      </c>
      <c r="AA1" s="345" t="s">
        <v>13138</v>
      </c>
      <c r="AB1" s="345" t="s">
        <v>13139</v>
      </c>
      <c r="AC1" s="345" t="s">
        <v>2268</v>
      </c>
      <c r="AD1" s="345" t="s">
        <v>13140</v>
      </c>
      <c r="AE1" s="345" t="s">
        <v>13141</v>
      </c>
      <c r="AF1" s="345" t="s">
        <v>2267</v>
      </c>
      <c r="AG1" s="345" t="s">
        <v>13142</v>
      </c>
      <c r="AH1" s="345" t="s">
        <v>13143</v>
      </c>
      <c r="AI1" s="345" t="s">
        <v>13144</v>
      </c>
      <c r="AJ1" s="345" t="s">
        <v>13145</v>
      </c>
      <c r="AK1" s="345" t="s">
        <v>13146</v>
      </c>
      <c r="AL1" s="345" t="s">
        <v>13147</v>
      </c>
      <c r="AM1" s="345" t="s">
        <v>13148</v>
      </c>
      <c r="AN1" s="345" t="s">
        <v>13149</v>
      </c>
      <c r="AO1" s="345" t="s">
        <v>2272</v>
      </c>
      <c r="AP1" s="345" t="s">
        <v>13150</v>
      </c>
      <c r="AQ1" s="345" t="s">
        <v>13151</v>
      </c>
      <c r="AR1" s="345" t="s">
        <v>13152</v>
      </c>
      <c r="AS1" s="345" t="s">
        <v>13153</v>
      </c>
      <c r="AT1" s="345" t="s">
        <v>13154</v>
      </c>
      <c r="AU1" s="345" t="s">
        <v>13155</v>
      </c>
      <c r="AV1" s="345" t="s">
        <v>13156</v>
      </c>
      <c r="AW1" s="345" t="s">
        <v>13157</v>
      </c>
      <c r="AX1" s="345" t="s">
        <v>13158</v>
      </c>
      <c r="AY1" s="345" t="s">
        <v>13159</v>
      </c>
      <c r="AZ1" s="345" t="s">
        <v>13160</v>
      </c>
      <c r="BA1" s="345" t="s">
        <v>13161</v>
      </c>
      <c r="BB1" s="345" t="s">
        <v>13162</v>
      </c>
      <c r="BC1" s="345" t="s">
        <v>13163</v>
      </c>
      <c r="BD1" s="345" t="s">
        <v>13164</v>
      </c>
      <c r="BE1" s="345" t="s">
        <v>13165</v>
      </c>
      <c r="BF1" s="346" t="s">
        <v>8344</v>
      </c>
      <c r="BG1" s="346" t="s">
        <v>15319</v>
      </c>
      <c r="BH1" s="347" t="s">
        <v>8342</v>
      </c>
    </row>
    <row r="2" spans="1:60" s="350" customFormat="1" ht="17.25" customHeight="1" x14ac:dyDescent="0.25">
      <c r="A2" s="358">
        <v>11301024</v>
      </c>
      <c r="B2" s="359" t="s">
        <v>15318</v>
      </c>
      <c r="C2" s="358">
        <v>1</v>
      </c>
      <c r="D2" s="359"/>
      <c r="E2" s="359" t="s">
        <v>15326</v>
      </c>
      <c r="F2" s="359"/>
      <c r="G2" s="359"/>
      <c r="H2" s="359"/>
      <c r="I2" s="359"/>
      <c r="J2" s="359"/>
      <c r="K2" s="359"/>
      <c r="L2" s="359"/>
      <c r="M2" s="301"/>
      <c r="N2" s="348"/>
      <c r="O2" s="348"/>
      <c r="P2" s="348"/>
      <c r="Q2" s="348"/>
      <c r="R2" s="348"/>
      <c r="S2" s="348"/>
      <c r="T2" s="348"/>
      <c r="U2" s="348"/>
      <c r="V2" s="348"/>
      <c r="W2" s="348"/>
      <c r="X2" s="348"/>
      <c r="Y2" s="348"/>
      <c r="Z2" s="348"/>
      <c r="AA2" s="348"/>
      <c r="AB2" s="348"/>
      <c r="AC2" s="348"/>
      <c r="AD2" s="348"/>
      <c r="AE2" s="348"/>
      <c r="AF2" s="348"/>
      <c r="AG2" s="348"/>
      <c r="AH2" s="348"/>
      <c r="AI2" s="348"/>
      <c r="AJ2" s="348"/>
      <c r="AK2" s="348"/>
      <c r="AL2" s="348"/>
      <c r="AM2" s="348"/>
      <c r="AN2" s="348"/>
      <c r="AO2" s="348"/>
      <c r="AP2" s="348"/>
      <c r="AQ2" s="348"/>
      <c r="AR2" s="348"/>
      <c r="AS2" s="348"/>
      <c r="AT2" s="348"/>
      <c r="AU2" s="348"/>
      <c r="AV2" s="348"/>
      <c r="AW2" s="348"/>
      <c r="AX2" s="348"/>
      <c r="AY2" s="348"/>
      <c r="AZ2" s="348"/>
      <c r="BA2" s="348"/>
      <c r="BB2" s="348"/>
      <c r="BC2" s="348"/>
      <c r="BD2" s="348"/>
      <c r="BE2" s="348"/>
      <c r="BF2" s="348"/>
      <c r="BG2" s="348"/>
      <c r="BH2" s="348"/>
    </row>
    <row r="3" spans="1:60" s="350" customFormat="1" ht="17.25" customHeight="1" x14ac:dyDescent="0.25">
      <c r="A3" s="349">
        <v>111010018</v>
      </c>
      <c r="B3" s="348" t="s">
        <v>13166</v>
      </c>
      <c r="C3" s="349">
        <v>5</v>
      </c>
      <c r="D3" s="348" t="s">
        <v>11273</v>
      </c>
      <c r="E3" s="348" t="s">
        <v>3519</v>
      </c>
      <c r="F3" s="348" t="s">
        <v>5738</v>
      </c>
      <c r="G3" s="348" t="s">
        <v>5738</v>
      </c>
      <c r="H3" s="348">
        <v>6</v>
      </c>
      <c r="I3" s="348">
        <v>8</v>
      </c>
      <c r="J3" s="348" t="s">
        <v>2281</v>
      </c>
      <c r="K3" s="348" t="s">
        <v>2281</v>
      </c>
      <c r="L3" s="348" t="s">
        <v>2281</v>
      </c>
      <c r="M3" s="301">
        <v>41877</v>
      </c>
      <c r="N3" s="348" t="s">
        <v>13195</v>
      </c>
      <c r="O3" s="348" t="s">
        <v>13168</v>
      </c>
      <c r="P3" s="348" t="s">
        <v>13168</v>
      </c>
      <c r="Q3" s="348"/>
      <c r="R3" s="348" t="s">
        <v>13196</v>
      </c>
      <c r="S3" s="348" t="s">
        <v>14108</v>
      </c>
      <c r="T3" s="348" t="s">
        <v>14109</v>
      </c>
      <c r="U3" s="348"/>
      <c r="V3" s="348"/>
      <c r="W3" s="348"/>
      <c r="X3" s="348"/>
      <c r="Y3" s="348" t="s">
        <v>14110</v>
      </c>
      <c r="Z3" s="348" t="s">
        <v>14111</v>
      </c>
      <c r="AA3" s="348" t="s">
        <v>13174</v>
      </c>
      <c r="AB3" s="348" t="s">
        <v>13187</v>
      </c>
      <c r="AC3" s="348" t="s">
        <v>2283</v>
      </c>
      <c r="AD3" s="348" t="s">
        <v>14112</v>
      </c>
      <c r="AE3" s="348" t="s">
        <v>14112</v>
      </c>
      <c r="AF3" s="348" t="s">
        <v>14113</v>
      </c>
      <c r="AG3" s="348" t="s">
        <v>11276</v>
      </c>
      <c r="AH3" s="348"/>
      <c r="AI3" s="348" t="s">
        <v>11276</v>
      </c>
      <c r="AJ3" s="348" t="s">
        <v>14114</v>
      </c>
      <c r="AK3" s="348" t="s">
        <v>14115</v>
      </c>
      <c r="AL3" s="348" t="s">
        <v>11277</v>
      </c>
      <c r="AM3" s="348">
        <v>0</v>
      </c>
      <c r="AN3" s="348">
        <v>0</v>
      </c>
      <c r="AO3" s="348">
        <v>0</v>
      </c>
      <c r="AP3" s="348">
        <v>0</v>
      </c>
      <c r="AQ3" s="348">
        <v>0</v>
      </c>
      <c r="AR3" s="348">
        <v>0</v>
      </c>
      <c r="AS3" s="348">
        <v>0</v>
      </c>
      <c r="AT3" s="348">
        <v>0</v>
      </c>
      <c r="AU3" s="348">
        <v>0</v>
      </c>
      <c r="AV3" s="348">
        <v>70</v>
      </c>
      <c r="AW3" s="348">
        <v>2</v>
      </c>
      <c r="AX3" s="348">
        <v>0</v>
      </c>
      <c r="AY3" s="348">
        <v>72</v>
      </c>
      <c r="AZ3" s="348">
        <v>0</v>
      </c>
      <c r="BA3" s="348">
        <v>3</v>
      </c>
      <c r="BB3" s="348">
        <v>0</v>
      </c>
      <c r="BC3" s="348">
        <v>4</v>
      </c>
      <c r="BD3" s="348">
        <v>10</v>
      </c>
      <c r="BE3" s="348">
        <v>0</v>
      </c>
      <c r="BF3" s="348"/>
      <c r="BG3" s="348"/>
      <c r="BH3" s="348"/>
    </row>
    <row r="4" spans="1:60" s="350" customFormat="1" ht="17.25" customHeight="1" x14ac:dyDescent="0.25">
      <c r="A4" s="349">
        <v>111010019</v>
      </c>
      <c r="B4" s="348" t="s">
        <v>15318</v>
      </c>
      <c r="C4" s="349" t="s">
        <v>15320</v>
      </c>
      <c r="D4" s="348"/>
      <c r="E4" s="348" t="s">
        <v>2282</v>
      </c>
      <c r="F4" s="348"/>
      <c r="G4" s="348"/>
      <c r="H4" s="348"/>
      <c r="I4" s="348"/>
      <c r="J4" s="348"/>
      <c r="K4" s="348" t="s">
        <v>2281</v>
      </c>
      <c r="L4" s="348" t="s">
        <v>2281</v>
      </c>
      <c r="M4" s="301"/>
      <c r="N4" s="348"/>
      <c r="O4" s="348"/>
      <c r="P4" s="348"/>
      <c r="Q4" s="348"/>
      <c r="R4" s="348"/>
      <c r="S4" s="348"/>
      <c r="T4" s="348"/>
      <c r="U4" s="348"/>
      <c r="V4" s="348"/>
      <c r="W4" s="348"/>
      <c r="X4" s="348"/>
      <c r="Y4" s="348"/>
      <c r="Z4" s="348"/>
      <c r="AA4" s="348"/>
      <c r="AB4" s="348"/>
      <c r="AC4" s="348" t="s">
        <v>2283</v>
      </c>
      <c r="AD4" s="348" t="s">
        <v>2284</v>
      </c>
      <c r="AE4" s="348"/>
      <c r="AF4" s="348"/>
      <c r="AG4" s="348"/>
      <c r="AH4" s="348"/>
      <c r="AI4" s="348"/>
      <c r="AJ4" s="348"/>
      <c r="AK4" s="348"/>
      <c r="AL4" s="348">
        <v>2015</v>
      </c>
      <c r="AM4" s="348">
        <v>0</v>
      </c>
      <c r="AN4" s="348">
        <v>0</v>
      </c>
      <c r="AO4" s="348">
        <v>0</v>
      </c>
      <c r="AP4" s="348">
        <v>0</v>
      </c>
      <c r="AQ4" s="348">
        <v>0</v>
      </c>
      <c r="AR4" s="348">
        <v>0</v>
      </c>
      <c r="AS4" s="348">
        <v>0</v>
      </c>
      <c r="AT4" s="348"/>
      <c r="AU4" s="348"/>
      <c r="AV4" s="348"/>
      <c r="AW4" s="348"/>
      <c r="AX4" s="348"/>
      <c r="AY4" s="348"/>
      <c r="AZ4" s="348"/>
      <c r="BA4" s="348"/>
      <c r="BB4" s="348"/>
      <c r="BC4" s="348"/>
      <c r="BD4" s="348"/>
      <c r="BE4" s="348"/>
      <c r="BF4" s="348" t="str">
        <f>IF(AS4&gt;0,IF(AS4&lt;=25,"Peq",IF(AS4&gt;1000,"Forz","Med-Gde")),"Sin")</f>
        <v>Sin</v>
      </c>
      <c r="BG4" s="348" t="str">
        <f>IF(AY4&gt;0,IF(AY4&lt;=25,"Peq",IF(AY4&gt;1000,"Forz","Med-Gde")),"Sin")</f>
        <v>Sin</v>
      </c>
      <c r="BH4" s="348">
        <v>1</v>
      </c>
    </row>
    <row r="5" spans="1:60" s="350" customFormat="1" ht="17.25" customHeight="1" x14ac:dyDescent="0.25">
      <c r="A5" s="349">
        <v>111010036</v>
      </c>
      <c r="B5" s="348" t="s">
        <v>13166</v>
      </c>
      <c r="C5" s="349">
        <v>7</v>
      </c>
      <c r="D5" s="348" t="s">
        <v>11273</v>
      </c>
      <c r="E5" s="348" t="s">
        <v>2782</v>
      </c>
      <c r="F5" s="348" t="s">
        <v>14250</v>
      </c>
      <c r="G5" s="348" t="s">
        <v>14250</v>
      </c>
      <c r="H5" s="348">
        <v>2</v>
      </c>
      <c r="I5" s="348">
        <v>7</v>
      </c>
      <c r="J5" s="348" t="s">
        <v>2281</v>
      </c>
      <c r="K5" s="348" t="s">
        <v>2281</v>
      </c>
      <c r="L5" s="348" t="s">
        <v>2281</v>
      </c>
      <c r="M5" s="301">
        <v>41982</v>
      </c>
      <c r="N5" s="348" t="s">
        <v>13167</v>
      </c>
      <c r="O5" s="348" t="s">
        <v>13168</v>
      </c>
      <c r="P5" s="348" t="s">
        <v>13168</v>
      </c>
      <c r="Q5" s="348" t="s">
        <v>13228</v>
      </c>
      <c r="R5" s="348" t="s">
        <v>13167</v>
      </c>
      <c r="S5" s="348" t="s">
        <v>14251</v>
      </c>
      <c r="T5" s="348" t="s">
        <v>14252</v>
      </c>
      <c r="U5" s="348"/>
      <c r="V5" s="348"/>
      <c r="W5" s="348"/>
      <c r="X5" s="348"/>
      <c r="Y5" s="348" t="s">
        <v>14253</v>
      </c>
      <c r="Z5" s="348" t="s">
        <v>14254</v>
      </c>
      <c r="AA5" s="348" t="s">
        <v>13199</v>
      </c>
      <c r="AB5" s="348" t="s">
        <v>14255</v>
      </c>
      <c r="AC5" s="348" t="s">
        <v>7373</v>
      </c>
      <c r="AD5" s="348" t="s">
        <v>13380</v>
      </c>
      <c r="AE5" s="348" t="s">
        <v>14256</v>
      </c>
      <c r="AF5" s="348" t="s">
        <v>14257</v>
      </c>
      <c r="AG5" s="348" t="s">
        <v>13221</v>
      </c>
      <c r="AH5" s="348"/>
      <c r="AI5" s="348" t="s">
        <v>11276</v>
      </c>
      <c r="AJ5" s="348" t="s">
        <v>14258</v>
      </c>
      <c r="AK5" s="348" t="s">
        <v>7641</v>
      </c>
      <c r="AL5" s="348" t="s">
        <v>11277</v>
      </c>
      <c r="AM5" s="348">
        <v>64</v>
      </c>
      <c r="AN5" s="348">
        <v>4</v>
      </c>
      <c r="AO5" s="348">
        <v>0</v>
      </c>
      <c r="AP5" s="348">
        <v>2</v>
      </c>
      <c r="AQ5" s="348">
        <v>0</v>
      </c>
      <c r="AR5" s="348">
        <v>12</v>
      </c>
      <c r="AS5" s="348">
        <v>82</v>
      </c>
      <c r="AT5" s="348">
        <v>34</v>
      </c>
      <c r="AU5" s="348">
        <v>0</v>
      </c>
      <c r="AV5" s="348">
        <v>210</v>
      </c>
      <c r="AW5" s="348">
        <v>6</v>
      </c>
      <c r="AX5" s="348">
        <v>20</v>
      </c>
      <c r="AY5" s="348">
        <v>270</v>
      </c>
      <c r="AZ5" s="348">
        <v>0</v>
      </c>
      <c r="BA5" s="348">
        <v>4</v>
      </c>
      <c r="BB5" s="348">
        <v>0</v>
      </c>
      <c r="BC5" s="348">
        <v>4</v>
      </c>
      <c r="BD5" s="348">
        <v>5</v>
      </c>
      <c r="BE5" s="348">
        <v>0</v>
      </c>
      <c r="BF5" s="348"/>
      <c r="BG5" s="348"/>
      <c r="BH5" s="348"/>
    </row>
    <row r="6" spans="1:60" s="350" customFormat="1" ht="17.25" customHeight="1" x14ac:dyDescent="0.25">
      <c r="A6" s="349">
        <v>111010041</v>
      </c>
      <c r="B6" s="348" t="s">
        <v>15318</v>
      </c>
      <c r="C6" s="349" t="s">
        <v>15322</v>
      </c>
      <c r="D6" s="348"/>
      <c r="E6" s="348" t="s">
        <v>3524</v>
      </c>
      <c r="F6" s="348"/>
      <c r="G6" s="348"/>
      <c r="H6" s="348"/>
      <c r="I6" s="348"/>
      <c r="J6" s="348"/>
      <c r="K6" s="348" t="s">
        <v>2281</v>
      </c>
      <c r="L6" s="348" t="s">
        <v>2281</v>
      </c>
      <c r="M6" s="301"/>
      <c r="N6" s="348"/>
      <c r="O6" s="348"/>
      <c r="P6" s="348"/>
      <c r="Q6" s="348"/>
      <c r="R6" s="348"/>
      <c r="S6" s="348"/>
      <c r="T6" s="348"/>
      <c r="U6" s="348"/>
      <c r="V6" s="348"/>
      <c r="W6" s="348"/>
      <c r="X6" s="348"/>
      <c r="Y6" s="348"/>
      <c r="Z6" s="348"/>
      <c r="AA6" s="348"/>
      <c r="AB6" s="348"/>
      <c r="AC6" s="348" t="s">
        <v>3525</v>
      </c>
      <c r="AD6" s="348" t="s">
        <v>3526</v>
      </c>
      <c r="AE6" s="348"/>
      <c r="AF6" s="348"/>
      <c r="AG6" s="348"/>
      <c r="AH6" s="348"/>
      <c r="AI6" s="348"/>
      <c r="AJ6" s="348"/>
      <c r="AK6" s="348"/>
      <c r="AL6" s="348">
        <v>2014</v>
      </c>
      <c r="AM6" s="348">
        <v>2</v>
      </c>
      <c r="AN6" s="348">
        <v>1</v>
      </c>
      <c r="AO6" s="348">
        <v>0</v>
      </c>
      <c r="AP6" s="348">
        <v>0</v>
      </c>
      <c r="AQ6" s="348">
        <v>2</v>
      </c>
      <c r="AR6" s="348">
        <v>1</v>
      </c>
      <c r="AS6" s="348">
        <v>6</v>
      </c>
      <c r="AT6" s="348">
        <v>0</v>
      </c>
      <c r="AU6" s="348">
        <v>0</v>
      </c>
      <c r="AV6" s="348">
        <v>21</v>
      </c>
      <c r="AW6" s="348">
        <v>0</v>
      </c>
      <c r="AX6" s="348">
        <v>1</v>
      </c>
      <c r="AY6" s="348">
        <v>22</v>
      </c>
      <c r="AZ6" s="348"/>
      <c r="BA6" s="348"/>
      <c r="BB6" s="348"/>
      <c r="BC6" s="348"/>
      <c r="BD6" s="348"/>
      <c r="BE6" s="348"/>
      <c r="BF6" s="348" t="str">
        <f>IF(AS6&gt;0,IF(AS6&lt;=25,"Peq",IF(AS6&gt;1000,"Forz","Med-Gde")),"Sin")</f>
        <v>Peq</v>
      </c>
      <c r="BG6" s="348" t="str">
        <f>IF(AY6&gt;0,IF(AY6&lt;=25,"Peq",IF(AY6&gt;1000,"Forz","Med-Gde")),"Sin")</f>
        <v>Peq</v>
      </c>
      <c r="BH6" s="348">
        <v>2</v>
      </c>
    </row>
    <row r="7" spans="1:60" s="350" customFormat="1" ht="17.25" customHeight="1" x14ac:dyDescent="0.25">
      <c r="A7" s="349">
        <v>111010048</v>
      </c>
      <c r="B7" s="348" t="s">
        <v>13166</v>
      </c>
      <c r="C7" s="349">
        <v>7</v>
      </c>
      <c r="D7" s="348" t="s">
        <v>11273</v>
      </c>
      <c r="E7" s="348" t="s">
        <v>3708</v>
      </c>
      <c r="F7" s="348" t="s">
        <v>2518</v>
      </c>
      <c r="G7" s="348" t="s">
        <v>2518</v>
      </c>
      <c r="H7" s="348">
        <v>4</v>
      </c>
      <c r="I7" s="348">
        <v>9</v>
      </c>
      <c r="J7" s="348" t="s">
        <v>2281</v>
      </c>
      <c r="K7" s="348" t="s">
        <v>2281</v>
      </c>
      <c r="L7" s="348" t="s">
        <v>2281</v>
      </c>
      <c r="M7" s="301">
        <v>41876</v>
      </c>
      <c r="N7" s="348" t="s">
        <v>13195</v>
      </c>
      <c r="O7" s="348" t="s">
        <v>13168</v>
      </c>
      <c r="P7" s="348" t="s">
        <v>13168</v>
      </c>
      <c r="Q7" s="348"/>
      <c r="R7" s="348" t="s">
        <v>13167</v>
      </c>
      <c r="S7" s="348"/>
      <c r="T7" s="348"/>
      <c r="U7" s="348"/>
      <c r="V7" s="348" t="s">
        <v>14259</v>
      </c>
      <c r="W7" s="348"/>
      <c r="X7" s="348"/>
      <c r="Y7" s="348" t="s">
        <v>14260</v>
      </c>
      <c r="Z7" s="348" t="s">
        <v>14261</v>
      </c>
      <c r="AA7" s="348" t="s">
        <v>13174</v>
      </c>
      <c r="AB7" s="348" t="s">
        <v>14262</v>
      </c>
      <c r="AC7" s="348" t="s">
        <v>7375</v>
      </c>
      <c r="AD7" s="348" t="s">
        <v>14263</v>
      </c>
      <c r="AE7" s="348" t="s">
        <v>11294</v>
      </c>
      <c r="AF7" s="348" t="s">
        <v>14264</v>
      </c>
      <c r="AG7" s="348" t="s">
        <v>13221</v>
      </c>
      <c r="AH7" s="348"/>
      <c r="AI7" s="348" t="s">
        <v>11276</v>
      </c>
      <c r="AJ7" s="348" t="s">
        <v>14265</v>
      </c>
      <c r="AK7" s="348" t="s">
        <v>14266</v>
      </c>
      <c r="AL7" s="348" t="s">
        <v>11277</v>
      </c>
      <c r="AM7" s="348">
        <v>41</v>
      </c>
      <c r="AN7" s="348">
        <v>8</v>
      </c>
      <c r="AO7" s="348">
        <v>0</v>
      </c>
      <c r="AP7" s="348">
        <v>2</v>
      </c>
      <c r="AQ7" s="348">
        <v>4</v>
      </c>
      <c r="AR7" s="348">
        <v>6</v>
      </c>
      <c r="AS7" s="348">
        <v>61</v>
      </c>
      <c r="AT7" s="348">
        <v>0</v>
      </c>
      <c r="AU7" s="348">
        <v>0</v>
      </c>
      <c r="AV7" s="348">
        <v>38</v>
      </c>
      <c r="AW7" s="348">
        <v>2</v>
      </c>
      <c r="AX7" s="348">
        <v>11</v>
      </c>
      <c r="AY7" s="348">
        <v>51</v>
      </c>
      <c r="AZ7" s="348">
        <v>0</v>
      </c>
      <c r="BA7" s="348">
        <v>10</v>
      </c>
      <c r="BB7" s="348">
        <v>0</v>
      </c>
      <c r="BC7" s="348">
        <v>6</v>
      </c>
      <c r="BD7" s="348">
        <v>62</v>
      </c>
      <c r="BE7" s="348">
        <v>14</v>
      </c>
      <c r="BF7" s="348"/>
      <c r="BG7" s="348"/>
      <c r="BH7" s="348"/>
    </row>
    <row r="8" spans="1:60" s="350" customFormat="1" ht="17.25" customHeight="1" x14ac:dyDescent="0.25">
      <c r="A8" s="349">
        <v>111010068</v>
      </c>
      <c r="B8" s="348" t="s">
        <v>15318</v>
      </c>
      <c r="C8" s="349">
        <v>7</v>
      </c>
      <c r="D8" s="348"/>
      <c r="E8" s="348" t="s">
        <v>6130</v>
      </c>
      <c r="F8" s="348"/>
      <c r="G8" s="348"/>
      <c r="H8" s="348"/>
      <c r="I8" s="348"/>
      <c r="J8" s="348"/>
      <c r="K8" s="348" t="s">
        <v>2281</v>
      </c>
      <c r="L8" s="348" t="s">
        <v>2281</v>
      </c>
      <c r="M8" s="301"/>
      <c r="N8" s="348"/>
      <c r="O8" s="348"/>
      <c r="P8" s="348"/>
      <c r="Q8" s="348"/>
      <c r="R8" s="348"/>
      <c r="S8" s="348"/>
      <c r="T8" s="348"/>
      <c r="U8" s="348"/>
      <c r="V8" s="348"/>
      <c r="W8" s="348"/>
      <c r="X8" s="348"/>
      <c r="Y8" s="348"/>
      <c r="Z8" s="348"/>
      <c r="AA8" s="348"/>
      <c r="AB8" s="348"/>
      <c r="AC8" s="348" t="s">
        <v>2677</v>
      </c>
      <c r="AD8" s="348" t="s">
        <v>2678</v>
      </c>
      <c r="AE8" s="348"/>
      <c r="AF8" s="348"/>
      <c r="AG8" s="348"/>
      <c r="AH8" s="348"/>
      <c r="AI8" s="348"/>
      <c r="AJ8" s="348"/>
      <c r="AK8" s="348"/>
      <c r="AL8" s="348">
        <v>2015</v>
      </c>
      <c r="AM8" s="348">
        <v>12</v>
      </c>
      <c r="AN8" s="348">
        <v>6</v>
      </c>
      <c r="AO8" s="348">
        <v>2</v>
      </c>
      <c r="AP8" s="348">
        <v>2</v>
      </c>
      <c r="AQ8" s="348">
        <v>2</v>
      </c>
      <c r="AR8" s="348">
        <v>21</v>
      </c>
      <c r="AS8" s="348">
        <v>45</v>
      </c>
      <c r="AT8" s="348">
        <v>10</v>
      </c>
      <c r="AU8" s="348">
        <v>1</v>
      </c>
      <c r="AV8" s="348">
        <v>38</v>
      </c>
      <c r="AW8" s="348">
        <v>0</v>
      </c>
      <c r="AX8" s="348">
        <v>2</v>
      </c>
      <c r="AY8" s="348">
        <v>51</v>
      </c>
      <c r="AZ8" s="348"/>
      <c r="BA8" s="348"/>
      <c r="BB8" s="348"/>
      <c r="BC8" s="348"/>
      <c r="BD8" s="348"/>
      <c r="BE8" s="348"/>
      <c r="BF8" s="348" t="str">
        <f>IF(AS8&gt;0,IF(AS8&lt;=25,"Peq",IF(AS8&gt;1000,"Forz","Med-Gde")),"Sin")</f>
        <v>Med-Gde</v>
      </c>
      <c r="BG8" s="348" t="str">
        <f>IF(AY8&gt;0,IF(AY8&lt;=25,"Peq",IF(AY8&gt;1000,"Forz","Med-Gde")),"Sin")</f>
        <v>Med-Gde</v>
      </c>
      <c r="BH8" s="348">
        <v>3</v>
      </c>
    </row>
    <row r="9" spans="1:60" s="350" customFormat="1" ht="17.25" customHeight="1" x14ac:dyDescent="0.25">
      <c r="A9" s="349">
        <v>111010070</v>
      </c>
      <c r="B9" s="348" t="s">
        <v>15318</v>
      </c>
      <c r="C9" s="349">
        <v>6</v>
      </c>
      <c r="D9" s="348"/>
      <c r="E9" s="348" t="s">
        <v>2786</v>
      </c>
      <c r="F9" s="348"/>
      <c r="G9" s="348"/>
      <c r="H9" s="348"/>
      <c r="I9" s="348"/>
      <c r="J9" s="348"/>
      <c r="K9" s="348" t="s">
        <v>2281</v>
      </c>
      <c r="L9" s="348" t="s">
        <v>2281</v>
      </c>
      <c r="M9" s="301"/>
      <c r="N9" s="348"/>
      <c r="O9" s="348"/>
      <c r="P9" s="348"/>
      <c r="Q9" s="348"/>
      <c r="R9" s="348"/>
      <c r="S9" s="348"/>
      <c r="T9" s="348"/>
      <c r="U9" s="348"/>
      <c r="V9" s="348"/>
      <c r="W9" s="348"/>
      <c r="X9" s="348"/>
      <c r="Y9" s="348"/>
      <c r="Z9" s="348"/>
      <c r="AA9" s="348"/>
      <c r="AB9" s="348"/>
      <c r="AC9" s="348" t="s">
        <v>3539</v>
      </c>
      <c r="AD9" s="348" t="s">
        <v>3540</v>
      </c>
      <c r="AE9" s="348"/>
      <c r="AF9" s="348"/>
      <c r="AG9" s="348"/>
      <c r="AH9" s="348"/>
      <c r="AI9" s="348"/>
      <c r="AJ9" s="348"/>
      <c r="AK9" s="348"/>
      <c r="AL9" s="348">
        <v>2015</v>
      </c>
      <c r="AM9" s="348">
        <v>0</v>
      </c>
      <c r="AN9" s="348">
        <v>0</v>
      </c>
      <c r="AO9" s="348">
        <v>0</v>
      </c>
      <c r="AP9" s="348">
        <v>0</v>
      </c>
      <c r="AQ9" s="348">
        <v>3</v>
      </c>
      <c r="AR9" s="348">
        <v>0</v>
      </c>
      <c r="AS9" s="348">
        <v>3</v>
      </c>
      <c r="AT9" s="348">
        <v>60</v>
      </c>
      <c r="AU9" s="348">
        <v>30</v>
      </c>
      <c r="AV9" s="348">
        <v>150</v>
      </c>
      <c r="AW9" s="348">
        <v>0</v>
      </c>
      <c r="AX9" s="348">
        <v>7</v>
      </c>
      <c r="AY9" s="348">
        <v>247</v>
      </c>
      <c r="AZ9" s="348"/>
      <c r="BA9" s="348"/>
      <c r="BB9" s="348"/>
      <c r="BC9" s="348"/>
      <c r="BD9" s="348"/>
      <c r="BE9" s="348"/>
      <c r="BF9" s="348" t="str">
        <f>IF(AS9&gt;0,IF(AS9&lt;=25,"Peq",IF(AS9&gt;1000,"Forz","Med-Gde")),"Sin")</f>
        <v>Peq</v>
      </c>
      <c r="BG9" s="348" t="str">
        <f>IF(AY9&gt;0,IF(AY9&lt;=25,"Peq",IF(AY9&gt;1000,"Forz","Med-Gde")),"Sin")</f>
        <v>Med-Gde</v>
      </c>
      <c r="BH9" s="348">
        <v>2</v>
      </c>
    </row>
    <row r="10" spans="1:60" s="351" customFormat="1" ht="17.25" customHeight="1" x14ac:dyDescent="0.25">
      <c r="A10" s="349">
        <v>111010071</v>
      </c>
      <c r="B10" s="348" t="s">
        <v>13166</v>
      </c>
      <c r="C10" s="349">
        <v>1</v>
      </c>
      <c r="D10" s="348" t="s">
        <v>11273</v>
      </c>
      <c r="E10" s="348" t="s">
        <v>2709</v>
      </c>
      <c r="F10" s="348" t="s">
        <v>2452</v>
      </c>
      <c r="G10" s="348" t="s">
        <v>2452</v>
      </c>
      <c r="H10" s="348">
        <v>7</v>
      </c>
      <c r="I10" s="348"/>
      <c r="J10" s="348" t="s">
        <v>2281</v>
      </c>
      <c r="K10" s="348" t="s">
        <v>2281</v>
      </c>
      <c r="L10" s="348" t="s">
        <v>2281</v>
      </c>
      <c r="M10" s="301">
        <v>42215</v>
      </c>
      <c r="N10" s="348" t="s">
        <v>13167</v>
      </c>
      <c r="O10" s="348" t="s">
        <v>13168</v>
      </c>
      <c r="P10" s="348" t="s">
        <v>13168</v>
      </c>
      <c r="Q10" s="348" t="s">
        <v>13169</v>
      </c>
      <c r="R10" s="348" t="s">
        <v>13167</v>
      </c>
      <c r="S10" s="348"/>
      <c r="T10" s="348"/>
      <c r="U10" s="348"/>
      <c r="V10" s="348" t="s">
        <v>13170</v>
      </c>
      <c r="W10" s="348"/>
      <c r="X10" s="348" t="s">
        <v>13171</v>
      </c>
      <c r="Y10" s="348" t="s">
        <v>13172</v>
      </c>
      <c r="Z10" s="348" t="s">
        <v>13173</v>
      </c>
      <c r="AA10" s="348" t="s">
        <v>13174</v>
      </c>
      <c r="AB10" s="348" t="s">
        <v>13175</v>
      </c>
      <c r="AC10" s="348" t="s">
        <v>3539</v>
      </c>
      <c r="AD10" s="348" t="s">
        <v>13176</v>
      </c>
      <c r="AE10" s="348" t="s">
        <v>13176</v>
      </c>
      <c r="AF10" s="348" t="s">
        <v>13177</v>
      </c>
      <c r="AG10" s="348" t="s">
        <v>11276</v>
      </c>
      <c r="AH10" s="348"/>
      <c r="AI10" s="348" t="s">
        <v>11276</v>
      </c>
      <c r="AJ10" s="348" t="s">
        <v>13178</v>
      </c>
      <c r="AK10" s="348" t="s">
        <v>13179</v>
      </c>
      <c r="AL10" s="348" t="s">
        <v>13180</v>
      </c>
      <c r="AM10" s="348">
        <v>483</v>
      </c>
      <c r="AN10" s="348">
        <v>60</v>
      </c>
      <c r="AO10" s="348">
        <v>2</v>
      </c>
      <c r="AP10" s="348">
        <v>34</v>
      </c>
      <c r="AQ10" s="348">
        <v>0</v>
      </c>
      <c r="AR10" s="348">
        <v>398</v>
      </c>
      <c r="AS10" s="348">
        <v>977</v>
      </c>
      <c r="AT10" s="348">
        <v>0</v>
      </c>
      <c r="AU10" s="348">
        <v>0</v>
      </c>
      <c r="AV10" s="348">
        <v>0</v>
      </c>
      <c r="AW10" s="348">
        <v>0</v>
      </c>
      <c r="AX10" s="348">
        <v>0</v>
      </c>
      <c r="AY10" s="348">
        <v>0</v>
      </c>
      <c r="AZ10" s="348">
        <v>0</v>
      </c>
      <c r="BA10" s="348">
        <v>7</v>
      </c>
      <c r="BB10" s="348">
        <v>0</v>
      </c>
      <c r="BC10" s="348">
        <v>7</v>
      </c>
      <c r="BD10" s="348">
        <v>50</v>
      </c>
      <c r="BE10" s="348">
        <v>0</v>
      </c>
      <c r="BF10" s="348"/>
      <c r="BG10" s="348"/>
      <c r="BH10" s="348"/>
    </row>
    <row r="11" spans="1:60" s="351" customFormat="1" ht="17.25" customHeight="1" x14ac:dyDescent="0.25">
      <c r="A11" s="349">
        <v>111010074</v>
      </c>
      <c r="B11" s="348" t="s">
        <v>15318</v>
      </c>
      <c r="C11" s="349">
        <v>6</v>
      </c>
      <c r="D11" s="348"/>
      <c r="E11" s="348" t="s">
        <v>3541</v>
      </c>
      <c r="F11" s="348"/>
      <c r="G11" s="348"/>
      <c r="H11" s="348"/>
      <c r="I11" s="348"/>
      <c r="J11" s="348"/>
      <c r="K11" s="348" t="s">
        <v>2281</v>
      </c>
      <c r="L11" s="348" t="s">
        <v>2281</v>
      </c>
      <c r="M11" s="301"/>
      <c r="N11" s="348"/>
      <c r="O11" s="348"/>
      <c r="P11" s="348"/>
      <c r="Q11" s="348"/>
      <c r="R11" s="348"/>
      <c r="S11" s="348"/>
      <c r="T11" s="348"/>
      <c r="U11" s="348"/>
      <c r="V11" s="348"/>
      <c r="W11" s="348"/>
      <c r="X11" s="348"/>
      <c r="Y11" s="348"/>
      <c r="Z11" s="348"/>
      <c r="AA11" s="348"/>
      <c r="AB11" s="348"/>
      <c r="AC11" s="348" t="s">
        <v>3542</v>
      </c>
      <c r="AD11" s="348" t="s">
        <v>3543</v>
      </c>
      <c r="AE11" s="348"/>
      <c r="AF11" s="348"/>
      <c r="AG11" s="348"/>
      <c r="AH11" s="348"/>
      <c r="AI11" s="348"/>
      <c r="AJ11" s="348"/>
      <c r="AK11" s="348"/>
      <c r="AL11" s="348">
        <v>2014</v>
      </c>
      <c r="AM11" s="348">
        <v>3</v>
      </c>
      <c r="AN11" s="348">
        <v>0</v>
      </c>
      <c r="AO11" s="348">
        <v>0</v>
      </c>
      <c r="AP11" s="348">
        <v>0</v>
      </c>
      <c r="AQ11" s="348">
        <v>1</v>
      </c>
      <c r="AR11" s="348">
        <v>14</v>
      </c>
      <c r="AS11" s="348">
        <v>18</v>
      </c>
      <c r="AT11" s="348">
        <v>8</v>
      </c>
      <c r="AU11" s="348">
        <v>0</v>
      </c>
      <c r="AV11" s="348">
        <v>37</v>
      </c>
      <c r="AW11" s="348">
        <v>0</v>
      </c>
      <c r="AX11" s="348">
        <v>1</v>
      </c>
      <c r="AY11" s="348">
        <v>46</v>
      </c>
      <c r="AZ11" s="348"/>
      <c r="BA11" s="348"/>
      <c r="BB11" s="348"/>
      <c r="BC11" s="348"/>
      <c r="BD11" s="348"/>
      <c r="BE11" s="348"/>
      <c r="BF11" s="348" t="str">
        <f>IF(AS11&gt;0,IF(AS11&lt;=25,"Peq",IF(AS11&gt;1000,"Forz","Med-Gde")),"Sin")</f>
        <v>Peq</v>
      </c>
      <c r="BG11" s="348" t="str">
        <f>IF(AY11&gt;0,IF(AY11&lt;=25,"Peq",IF(AY11&gt;1000,"Forz","Med-Gde")),"Sin")</f>
        <v>Med-Gde</v>
      </c>
      <c r="BH11" s="348">
        <v>2</v>
      </c>
    </row>
    <row r="12" spans="1:60" s="350" customFormat="1" ht="17.25" customHeight="1" x14ac:dyDescent="0.25">
      <c r="A12" s="349">
        <v>111010077</v>
      </c>
      <c r="B12" s="348" t="s">
        <v>15318</v>
      </c>
      <c r="C12" s="349">
        <v>7</v>
      </c>
      <c r="D12" s="348"/>
      <c r="E12" s="348" t="s">
        <v>6029</v>
      </c>
      <c r="F12" s="348"/>
      <c r="G12" s="348"/>
      <c r="H12" s="348"/>
      <c r="I12" s="348"/>
      <c r="J12" s="348"/>
      <c r="K12" s="348" t="s">
        <v>2281</v>
      </c>
      <c r="L12" s="348" t="s">
        <v>2281</v>
      </c>
      <c r="M12" s="301"/>
      <c r="N12" s="348"/>
      <c r="O12" s="348"/>
      <c r="P12" s="348"/>
      <c r="Q12" s="348"/>
      <c r="R12" s="348"/>
      <c r="S12" s="348"/>
      <c r="T12" s="348"/>
      <c r="U12" s="348"/>
      <c r="V12" s="348"/>
      <c r="W12" s="348"/>
      <c r="X12" s="348"/>
      <c r="Y12" s="348"/>
      <c r="Z12" s="348"/>
      <c r="AA12" s="348"/>
      <c r="AB12" s="348"/>
      <c r="AC12" s="348" t="s">
        <v>6030</v>
      </c>
      <c r="AD12" s="348" t="s">
        <v>6031</v>
      </c>
      <c r="AE12" s="348"/>
      <c r="AF12" s="348"/>
      <c r="AG12" s="348"/>
      <c r="AH12" s="348"/>
      <c r="AI12" s="348"/>
      <c r="AJ12" s="348"/>
      <c r="AK12" s="348"/>
      <c r="AL12" s="348">
        <v>2015</v>
      </c>
      <c r="AM12" s="348">
        <v>101</v>
      </c>
      <c r="AN12" s="348">
        <v>15</v>
      </c>
      <c r="AO12" s="348">
        <v>101</v>
      </c>
      <c r="AP12" s="348">
        <v>7</v>
      </c>
      <c r="AQ12" s="348">
        <v>5</v>
      </c>
      <c r="AR12" s="348">
        <v>92</v>
      </c>
      <c r="AS12" s="348">
        <v>321</v>
      </c>
      <c r="AT12" s="348">
        <v>17</v>
      </c>
      <c r="AU12" s="348">
        <v>6</v>
      </c>
      <c r="AV12" s="348">
        <v>54</v>
      </c>
      <c r="AW12" s="348">
        <v>0</v>
      </c>
      <c r="AX12" s="348">
        <v>2</v>
      </c>
      <c r="AY12" s="348">
        <v>79</v>
      </c>
      <c r="AZ12" s="348"/>
      <c r="BA12" s="348"/>
      <c r="BB12" s="348"/>
      <c r="BC12" s="348"/>
      <c r="BD12" s="348"/>
      <c r="BE12" s="348"/>
      <c r="BF12" s="348" t="str">
        <f>IF(AS12&gt;0,IF(AS12&lt;=25,"Peq",IF(AS12&gt;1000,"Forz","Med-Gde")),"Sin")</f>
        <v>Med-Gde</v>
      </c>
      <c r="BG12" s="348" t="str">
        <f>IF(AY12&gt;0,IF(AY12&lt;=25,"Peq",IF(AY12&gt;1000,"Forz","Med-Gde")),"Sin")</f>
        <v>Med-Gde</v>
      </c>
      <c r="BH12" s="348">
        <v>2</v>
      </c>
    </row>
    <row r="13" spans="1:60" s="350" customFormat="1" ht="17.25" customHeight="1" x14ac:dyDescent="0.25">
      <c r="A13" s="353">
        <v>111010083</v>
      </c>
      <c r="B13" s="354" t="s">
        <v>13166</v>
      </c>
      <c r="C13" s="353">
        <v>7</v>
      </c>
      <c r="D13" s="354" t="s">
        <v>11273</v>
      </c>
      <c r="E13" s="354" t="s">
        <v>6131</v>
      </c>
      <c r="F13" s="354" t="s">
        <v>13205</v>
      </c>
      <c r="G13" s="354" t="s">
        <v>13205</v>
      </c>
      <c r="H13" s="354">
        <v>7</v>
      </c>
      <c r="I13" s="354">
        <v>10</v>
      </c>
      <c r="J13" s="354" t="s">
        <v>2281</v>
      </c>
      <c r="K13" s="354" t="s">
        <v>2281</v>
      </c>
      <c r="L13" s="354" t="s">
        <v>2281</v>
      </c>
      <c r="M13" s="318">
        <v>42230</v>
      </c>
      <c r="N13" s="354" t="s">
        <v>13195</v>
      </c>
      <c r="O13" s="354" t="s">
        <v>13168</v>
      </c>
      <c r="P13" s="354" t="s">
        <v>13168</v>
      </c>
      <c r="Q13" s="354"/>
      <c r="R13" s="354" t="s">
        <v>13167</v>
      </c>
      <c r="S13" s="354"/>
      <c r="T13" s="354" t="s">
        <v>14267</v>
      </c>
      <c r="U13" s="354"/>
      <c r="V13" s="354"/>
      <c r="W13" s="354"/>
      <c r="X13" s="354"/>
      <c r="Y13" s="354" t="s">
        <v>14268</v>
      </c>
      <c r="Z13" s="354" t="s">
        <v>14269</v>
      </c>
      <c r="AA13" s="354" t="s">
        <v>13174</v>
      </c>
      <c r="AB13" s="354" t="s">
        <v>13259</v>
      </c>
      <c r="AC13" s="354" t="s">
        <v>6132</v>
      </c>
      <c r="AD13" s="354" t="s">
        <v>13212</v>
      </c>
      <c r="AE13" s="354" t="s">
        <v>13643</v>
      </c>
      <c r="AF13" s="354" t="s">
        <v>14270</v>
      </c>
      <c r="AG13" s="354" t="s">
        <v>11276</v>
      </c>
      <c r="AH13" s="354"/>
      <c r="AI13" s="354"/>
      <c r="AJ13" s="354"/>
      <c r="AK13" s="354"/>
      <c r="AL13" s="354" t="s">
        <v>13180</v>
      </c>
      <c r="AM13" s="354">
        <v>34</v>
      </c>
      <c r="AN13" s="354">
        <v>1</v>
      </c>
      <c r="AO13" s="354">
        <v>0</v>
      </c>
      <c r="AP13" s="354">
        <v>2</v>
      </c>
      <c r="AQ13" s="354">
        <v>0</v>
      </c>
      <c r="AR13" s="354">
        <v>0</v>
      </c>
      <c r="AS13" s="354">
        <v>37</v>
      </c>
      <c r="AT13" s="354">
        <v>0</v>
      </c>
      <c r="AU13" s="354">
        <v>0</v>
      </c>
      <c r="AV13" s="354">
        <v>104</v>
      </c>
      <c r="AW13" s="354">
        <v>5</v>
      </c>
      <c r="AX13" s="354">
        <v>0</v>
      </c>
      <c r="AY13" s="354">
        <v>109</v>
      </c>
      <c r="AZ13" s="354">
        <v>0</v>
      </c>
      <c r="BA13" s="354">
        <v>1</v>
      </c>
      <c r="BB13" s="354">
        <v>0</v>
      </c>
      <c r="BC13" s="354">
        <v>3</v>
      </c>
      <c r="BD13" s="354">
        <v>14</v>
      </c>
      <c r="BE13" s="354">
        <v>0</v>
      </c>
      <c r="BF13" s="354"/>
      <c r="BG13" s="354"/>
      <c r="BH13" s="354"/>
    </row>
    <row r="14" spans="1:60" s="350" customFormat="1" ht="17.25" customHeight="1" x14ac:dyDescent="0.25">
      <c r="A14" s="349">
        <v>111010085</v>
      </c>
      <c r="B14" s="348" t="s">
        <v>13166</v>
      </c>
      <c r="C14" s="349">
        <v>3</v>
      </c>
      <c r="D14" s="348" t="s">
        <v>11273</v>
      </c>
      <c r="E14" s="348" t="s">
        <v>4171</v>
      </c>
      <c r="F14" s="348" t="s">
        <v>13205</v>
      </c>
      <c r="G14" s="348" t="s">
        <v>13205</v>
      </c>
      <c r="H14" s="348">
        <v>7</v>
      </c>
      <c r="I14" s="348">
        <v>10</v>
      </c>
      <c r="J14" s="348" t="s">
        <v>2281</v>
      </c>
      <c r="K14" s="348" t="s">
        <v>2281</v>
      </c>
      <c r="L14" s="348" t="s">
        <v>2281</v>
      </c>
      <c r="M14" s="301">
        <v>41874</v>
      </c>
      <c r="N14" s="348" t="s">
        <v>13195</v>
      </c>
      <c r="O14" s="348" t="s">
        <v>13168</v>
      </c>
      <c r="P14" s="348" t="s">
        <v>13168</v>
      </c>
      <c r="Q14" s="348" t="s">
        <v>13256</v>
      </c>
      <c r="R14" s="348" t="s">
        <v>13167</v>
      </c>
      <c r="S14" s="348" t="s">
        <v>13775</v>
      </c>
      <c r="T14" s="348"/>
      <c r="U14" s="348"/>
      <c r="V14" s="348" t="s">
        <v>13776</v>
      </c>
      <c r="W14" s="348"/>
      <c r="X14" s="348"/>
      <c r="Y14" s="348" t="s">
        <v>13777</v>
      </c>
      <c r="Z14" s="348" t="s">
        <v>13778</v>
      </c>
      <c r="AA14" s="348" t="s">
        <v>13174</v>
      </c>
      <c r="AB14" s="348" t="s">
        <v>13373</v>
      </c>
      <c r="AC14" s="348" t="s">
        <v>2603</v>
      </c>
      <c r="AD14" s="348" t="s">
        <v>13212</v>
      </c>
      <c r="AE14" s="348" t="s">
        <v>13643</v>
      </c>
      <c r="AF14" s="348" t="s">
        <v>13779</v>
      </c>
      <c r="AG14" s="348" t="s">
        <v>13221</v>
      </c>
      <c r="AH14" s="348"/>
      <c r="AI14" s="348" t="s">
        <v>11276</v>
      </c>
      <c r="AJ14" s="348" t="s">
        <v>13780</v>
      </c>
      <c r="AK14" s="348" t="s">
        <v>13781</v>
      </c>
      <c r="AL14" s="348" t="s">
        <v>11277</v>
      </c>
      <c r="AM14" s="348">
        <v>50</v>
      </c>
      <c r="AN14" s="348">
        <v>0</v>
      </c>
      <c r="AO14" s="348">
        <v>0</v>
      </c>
      <c r="AP14" s="348">
        <v>2</v>
      </c>
      <c r="AQ14" s="348">
        <v>0</v>
      </c>
      <c r="AR14" s="348">
        <v>34</v>
      </c>
      <c r="AS14" s="348">
        <v>86</v>
      </c>
      <c r="AT14" s="348">
        <v>14</v>
      </c>
      <c r="AU14" s="348">
        <v>6</v>
      </c>
      <c r="AV14" s="348">
        <v>20</v>
      </c>
      <c r="AW14" s="348">
        <v>1</v>
      </c>
      <c r="AX14" s="348">
        <v>0</v>
      </c>
      <c r="AY14" s="348">
        <v>41</v>
      </c>
      <c r="AZ14" s="348">
        <v>0</v>
      </c>
      <c r="BA14" s="348">
        <v>7</v>
      </c>
      <c r="BB14" s="348">
        <v>0</v>
      </c>
      <c r="BC14" s="348">
        <v>3</v>
      </c>
      <c r="BD14" s="348">
        <v>64</v>
      </c>
      <c r="BE14" s="348">
        <v>14</v>
      </c>
      <c r="BF14" s="348"/>
      <c r="BG14" s="348"/>
      <c r="BH14" s="348"/>
    </row>
    <row r="15" spans="1:60" s="350" customFormat="1" ht="17.25" customHeight="1" x14ac:dyDescent="0.25">
      <c r="A15" s="349">
        <v>111010089</v>
      </c>
      <c r="B15" s="348" t="s">
        <v>14850</v>
      </c>
      <c r="C15" s="349">
        <v>3</v>
      </c>
      <c r="D15" s="348" t="s">
        <v>11273</v>
      </c>
      <c r="E15" s="348" t="s">
        <v>7381</v>
      </c>
      <c r="F15" s="348" t="s">
        <v>3705</v>
      </c>
      <c r="G15" s="348" t="s">
        <v>3705</v>
      </c>
      <c r="H15" s="348">
        <v>4</v>
      </c>
      <c r="I15" s="348">
        <v>9</v>
      </c>
      <c r="J15" s="348" t="s">
        <v>2281</v>
      </c>
      <c r="K15" s="348" t="s">
        <v>2281</v>
      </c>
      <c r="L15" s="348" t="s">
        <v>2281</v>
      </c>
      <c r="M15" s="301">
        <v>41991</v>
      </c>
      <c r="N15" s="348" t="s">
        <v>13195</v>
      </c>
      <c r="O15" s="348" t="s">
        <v>13168</v>
      </c>
      <c r="P15" s="348" t="s">
        <v>13168</v>
      </c>
      <c r="Q15" s="348"/>
      <c r="R15" s="348" t="s">
        <v>13196</v>
      </c>
      <c r="S15" s="348"/>
      <c r="T15" s="348"/>
      <c r="U15" s="348"/>
      <c r="V15" s="348"/>
      <c r="W15" s="348"/>
      <c r="X15" s="348"/>
      <c r="Y15" s="348"/>
      <c r="Z15" s="348"/>
      <c r="AA15" s="348"/>
      <c r="AB15" s="348" t="s">
        <v>14940</v>
      </c>
      <c r="AC15" s="348" t="s">
        <v>7382</v>
      </c>
      <c r="AD15" s="348" t="s">
        <v>13212</v>
      </c>
      <c r="AE15" s="348" t="s">
        <v>14941</v>
      </c>
      <c r="AF15" s="348" t="s">
        <v>14942</v>
      </c>
      <c r="AG15" s="348" t="s">
        <v>11276</v>
      </c>
      <c r="AH15" s="348"/>
      <c r="AI15" s="348"/>
      <c r="AJ15" s="348"/>
      <c r="AK15" s="348"/>
      <c r="AL15" s="348" t="s">
        <v>11277</v>
      </c>
      <c r="AM15" s="348">
        <v>34</v>
      </c>
      <c r="AN15" s="348">
        <v>4</v>
      </c>
      <c r="AO15" s="348">
        <v>0</v>
      </c>
      <c r="AP15" s="348">
        <v>6</v>
      </c>
      <c r="AQ15" s="348">
        <v>1</v>
      </c>
      <c r="AR15" s="348">
        <v>10</v>
      </c>
      <c r="AS15" s="348">
        <v>55</v>
      </c>
      <c r="AT15" s="348">
        <v>0</v>
      </c>
      <c r="AU15" s="348">
        <v>0</v>
      </c>
      <c r="AV15" s="348">
        <v>12</v>
      </c>
      <c r="AW15" s="348">
        <v>0</v>
      </c>
      <c r="AX15" s="348">
        <v>0</v>
      </c>
      <c r="AY15" s="348">
        <v>12</v>
      </c>
      <c r="AZ15" s="348">
        <v>0</v>
      </c>
      <c r="BA15" s="348">
        <v>2</v>
      </c>
      <c r="BB15" s="348">
        <v>0</v>
      </c>
      <c r="BC15" s="348">
        <v>2</v>
      </c>
      <c r="BD15" s="348">
        <v>10</v>
      </c>
      <c r="BE15" s="348">
        <v>0</v>
      </c>
      <c r="BF15" s="348"/>
      <c r="BG15" s="348"/>
      <c r="BH15" s="348"/>
    </row>
    <row r="16" spans="1:60" s="350" customFormat="1" ht="17.25" customHeight="1" x14ac:dyDescent="0.25">
      <c r="A16" s="349">
        <v>111010092</v>
      </c>
      <c r="B16" s="348" t="s">
        <v>15318</v>
      </c>
      <c r="C16" s="349" t="s">
        <v>15320</v>
      </c>
      <c r="D16" s="348"/>
      <c r="E16" s="348" t="s">
        <v>2306</v>
      </c>
      <c r="F16" s="348"/>
      <c r="G16" s="348"/>
      <c r="H16" s="348"/>
      <c r="I16" s="348"/>
      <c r="J16" s="348"/>
      <c r="K16" s="348" t="s">
        <v>2281</v>
      </c>
      <c r="L16" s="348" t="s">
        <v>2281</v>
      </c>
      <c r="M16" s="301"/>
      <c r="N16" s="348"/>
      <c r="O16" s="348"/>
      <c r="P16" s="348"/>
      <c r="Q16" s="348"/>
      <c r="R16" s="348"/>
      <c r="S16" s="348"/>
      <c r="T16" s="348"/>
      <c r="U16" s="348"/>
      <c r="V16" s="348"/>
      <c r="W16" s="348"/>
      <c r="X16" s="348"/>
      <c r="Y16" s="348"/>
      <c r="Z16" s="348"/>
      <c r="AA16" s="348"/>
      <c r="AB16" s="348"/>
      <c r="AC16" s="348" t="s">
        <v>2307</v>
      </c>
      <c r="AD16" s="348" t="s">
        <v>2308</v>
      </c>
      <c r="AE16" s="348"/>
      <c r="AF16" s="348"/>
      <c r="AG16" s="348"/>
      <c r="AH16" s="348"/>
      <c r="AI16" s="348"/>
      <c r="AJ16" s="348"/>
      <c r="AK16" s="348"/>
      <c r="AL16" s="348">
        <v>2015</v>
      </c>
      <c r="AM16" s="348">
        <v>0</v>
      </c>
      <c r="AN16" s="348">
        <v>0</v>
      </c>
      <c r="AO16" s="348">
        <v>0</v>
      </c>
      <c r="AP16" s="348">
        <v>0</v>
      </c>
      <c r="AQ16" s="348">
        <v>0</v>
      </c>
      <c r="AR16" s="348">
        <v>0</v>
      </c>
      <c r="AS16" s="348">
        <v>0</v>
      </c>
      <c r="AT16" s="348"/>
      <c r="AU16" s="348"/>
      <c r="AV16" s="348"/>
      <c r="AW16" s="348"/>
      <c r="AX16" s="348"/>
      <c r="AY16" s="348"/>
      <c r="AZ16" s="348"/>
      <c r="BA16" s="348"/>
      <c r="BB16" s="348"/>
      <c r="BC16" s="348"/>
      <c r="BD16" s="348"/>
      <c r="BE16" s="348"/>
      <c r="BF16" s="348" t="str">
        <f>IF(AS16&gt;0,IF(AS16&lt;=25,"Peq",IF(AS16&gt;1000,"Forz","Med-Gde")),"Sin")</f>
        <v>Sin</v>
      </c>
      <c r="BG16" s="348" t="str">
        <f>IF(AY16&gt;0,IF(AY16&lt;=25,"Peq",IF(AY16&gt;1000,"Forz","Med-Gde")),"Sin")</f>
        <v>Sin</v>
      </c>
      <c r="BH16" s="348">
        <v>1</v>
      </c>
    </row>
    <row r="17" spans="1:60" s="350" customFormat="1" ht="17.25" customHeight="1" x14ac:dyDescent="0.25">
      <c r="A17" s="349">
        <v>111010093</v>
      </c>
      <c r="B17" s="348" t="s">
        <v>15318</v>
      </c>
      <c r="C17" s="349">
        <v>5</v>
      </c>
      <c r="D17" s="348"/>
      <c r="E17" s="348" t="s">
        <v>2309</v>
      </c>
      <c r="F17" s="348"/>
      <c r="G17" s="348"/>
      <c r="H17" s="348"/>
      <c r="I17" s="348"/>
      <c r="J17" s="348"/>
      <c r="K17" s="348" t="s">
        <v>2281</v>
      </c>
      <c r="L17" s="348" t="s">
        <v>2281</v>
      </c>
      <c r="M17" s="301"/>
      <c r="N17" s="348"/>
      <c r="O17" s="348"/>
      <c r="P17" s="348"/>
      <c r="Q17" s="348"/>
      <c r="R17" s="348"/>
      <c r="S17" s="348"/>
      <c r="T17" s="348"/>
      <c r="U17" s="348"/>
      <c r="V17" s="348"/>
      <c r="W17" s="348"/>
      <c r="X17" s="348"/>
      <c r="Y17" s="348"/>
      <c r="Z17" s="348"/>
      <c r="AA17" s="348"/>
      <c r="AB17" s="348"/>
      <c r="AC17" s="348" t="s">
        <v>2310</v>
      </c>
      <c r="AD17" s="348" t="s">
        <v>2311</v>
      </c>
      <c r="AE17" s="348"/>
      <c r="AF17" s="348"/>
      <c r="AG17" s="348"/>
      <c r="AH17" s="348"/>
      <c r="AI17" s="348"/>
      <c r="AJ17" s="348"/>
      <c r="AK17" s="348"/>
      <c r="AL17" s="348">
        <v>2015</v>
      </c>
      <c r="AM17" s="348">
        <v>0</v>
      </c>
      <c r="AN17" s="348">
        <v>0</v>
      </c>
      <c r="AO17" s="348">
        <v>0</v>
      </c>
      <c r="AP17" s="348">
        <v>0</v>
      </c>
      <c r="AQ17" s="348">
        <v>0</v>
      </c>
      <c r="AR17" s="348">
        <v>0</v>
      </c>
      <c r="AS17" s="348">
        <v>0</v>
      </c>
      <c r="AT17" s="348">
        <v>30</v>
      </c>
      <c r="AU17" s="348">
        <v>0</v>
      </c>
      <c r="AV17" s="348">
        <v>300</v>
      </c>
      <c r="AW17" s="348">
        <v>0</v>
      </c>
      <c r="AX17" s="348">
        <v>0</v>
      </c>
      <c r="AY17" s="348">
        <v>330</v>
      </c>
      <c r="AZ17" s="348"/>
      <c r="BA17" s="348"/>
      <c r="BB17" s="348"/>
      <c r="BC17" s="348"/>
      <c r="BD17" s="348"/>
      <c r="BE17" s="348"/>
      <c r="BF17" s="348" t="str">
        <f>IF(AS17&gt;0,IF(AS17&lt;=25,"Peq",IF(AS17&gt;1000,"Forz","Med-Gde")),"Sin")</f>
        <v>Sin</v>
      </c>
      <c r="BG17" s="348" t="str">
        <f>IF(AY17&gt;0,IF(AY17&lt;=25,"Peq",IF(AY17&gt;1000,"Forz","Med-Gde")),"Sin")</f>
        <v>Med-Gde</v>
      </c>
      <c r="BH17" s="348">
        <v>3</v>
      </c>
    </row>
    <row r="18" spans="1:60" s="350" customFormat="1" ht="17.25" customHeight="1" x14ac:dyDescent="0.25">
      <c r="A18" s="349">
        <v>111010094</v>
      </c>
      <c r="B18" s="348" t="s">
        <v>14850</v>
      </c>
      <c r="C18" s="349">
        <v>7</v>
      </c>
      <c r="D18" s="348" t="s">
        <v>11273</v>
      </c>
      <c r="E18" s="348" t="s">
        <v>2803</v>
      </c>
      <c r="F18" s="348" t="s">
        <v>13290</v>
      </c>
      <c r="G18" s="348" t="s">
        <v>13290</v>
      </c>
      <c r="H18" s="348">
        <v>6</v>
      </c>
      <c r="I18" s="348">
        <v>8</v>
      </c>
      <c r="J18" s="348" t="s">
        <v>2281</v>
      </c>
      <c r="K18" s="348" t="s">
        <v>2281</v>
      </c>
      <c r="L18" s="348" t="s">
        <v>2281</v>
      </c>
      <c r="M18" s="301">
        <v>41898</v>
      </c>
      <c r="N18" s="348" t="s">
        <v>13167</v>
      </c>
      <c r="O18" s="348" t="s">
        <v>15035</v>
      </c>
      <c r="P18" s="348" t="s">
        <v>13737</v>
      </c>
      <c r="Q18" s="348" t="s">
        <v>13228</v>
      </c>
      <c r="R18" s="348" t="s">
        <v>13167</v>
      </c>
      <c r="S18" s="348"/>
      <c r="T18" s="348" t="s">
        <v>15036</v>
      </c>
      <c r="U18" s="348"/>
      <c r="V18" s="348" t="s">
        <v>15037</v>
      </c>
      <c r="W18" s="348"/>
      <c r="X18" s="348" t="s">
        <v>15038</v>
      </c>
      <c r="Y18" s="348" t="s">
        <v>15039</v>
      </c>
      <c r="Z18" s="348" t="s">
        <v>15040</v>
      </c>
      <c r="AA18" s="348" t="s">
        <v>13199</v>
      </c>
      <c r="AB18" s="348" t="s">
        <v>15041</v>
      </c>
      <c r="AC18" s="348" t="s">
        <v>2307</v>
      </c>
      <c r="AD18" s="348" t="s">
        <v>13350</v>
      </c>
      <c r="AE18" s="348" t="s">
        <v>13351</v>
      </c>
      <c r="AF18" s="348" t="s">
        <v>15042</v>
      </c>
      <c r="AG18" s="348" t="s">
        <v>13353</v>
      </c>
      <c r="AH18" s="348"/>
      <c r="AI18" s="348" t="s">
        <v>11276</v>
      </c>
      <c r="AJ18" s="348" t="s">
        <v>15043</v>
      </c>
      <c r="AK18" s="348" t="s">
        <v>15044</v>
      </c>
      <c r="AL18" s="348" t="s">
        <v>11277</v>
      </c>
      <c r="AM18" s="348">
        <v>60</v>
      </c>
      <c r="AN18" s="348">
        <v>70</v>
      </c>
      <c r="AO18" s="348">
        <v>0</v>
      </c>
      <c r="AP18" s="348">
        <v>22</v>
      </c>
      <c r="AQ18" s="348">
        <v>0</v>
      </c>
      <c r="AR18" s="348">
        <v>280</v>
      </c>
      <c r="AS18" s="348">
        <v>432</v>
      </c>
      <c r="AT18" s="348">
        <v>130</v>
      </c>
      <c r="AU18" s="348">
        <v>0</v>
      </c>
      <c r="AV18" s="348">
        <v>480</v>
      </c>
      <c r="AW18" s="348">
        <v>60</v>
      </c>
      <c r="AX18" s="348">
        <v>0</v>
      </c>
      <c r="AY18" s="348">
        <v>670</v>
      </c>
      <c r="AZ18" s="348">
        <v>0</v>
      </c>
      <c r="BA18" s="348">
        <v>15</v>
      </c>
      <c r="BB18" s="348">
        <v>0</v>
      </c>
      <c r="BC18" s="348">
        <v>12</v>
      </c>
      <c r="BD18" s="348">
        <v>40</v>
      </c>
      <c r="BE18" s="348">
        <v>0</v>
      </c>
      <c r="BF18" s="348"/>
      <c r="BG18" s="348"/>
      <c r="BH18" s="348"/>
    </row>
    <row r="19" spans="1:60" s="350" customFormat="1" ht="17.25" customHeight="1" x14ac:dyDescent="0.25">
      <c r="A19" s="349">
        <v>111010101</v>
      </c>
      <c r="B19" s="348" t="s">
        <v>13166</v>
      </c>
      <c r="C19" s="349">
        <v>6</v>
      </c>
      <c r="D19" s="348" t="s">
        <v>11273</v>
      </c>
      <c r="E19" s="348" t="s">
        <v>2278</v>
      </c>
      <c r="F19" s="348" t="s">
        <v>14154</v>
      </c>
      <c r="G19" s="348" t="s">
        <v>14154</v>
      </c>
      <c r="H19" s="348">
        <v>7</v>
      </c>
      <c r="I19" s="348">
        <v>10</v>
      </c>
      <c r="J19" s="348" t="s">
        <v>2281</v>
      </c>
      <c r="K19" s="348" t="s">
        <v>2281</v>
      </c>
      <c r="L19" s="348" t="s">
        <v>2281</v>
      </c>
      <c r="M19" s="301">
        <v>41947</v>
      </c>
      <c r="N19" s="348" t="s">
        <v>13195</v>
      </c>
      <c r="O19" s="348" t="s">
        <v>13168</v>
      </c>
      <c r="P19" s="348" t="s">
        <v>13168</v>
      </c>
      <c r="Q19" s="348"/>
      <c r="R19" s="348" t="s">
        <v>13167</v>
      </c>
      <c r="S19" s="348"/>
      <c r="T19" s="348"/>
      <c r="U19" s="348"/>
      <c r="V19" s="348"/>
      <c r="W19" s="348"/>
      <c r="X19" s="348"/>
      <c r="Y19" s="348" t="s">
        <v>14155</v>
      </c>
      <c r="Z19" s="348" t="s">
        <v>14156</v>
      </c>
      <c r="AA19" s="348" t="s">
        <v>13174</v>
      </c>
      <c r="AB19" s="348" t="s">
        <v>14157</v>
      </c>
      <c r="AC19" s="348" t="s">
        <v>3552</v>
      </c>
      <c r="AD19" s="348" t="s">
        <v>13985</v>
      </c>
      <c r="AE19" s="348" t="s">
        <v>14158</v>
      </c>
      <c r="AF19" s="348" t="s">
        <v>14159</v>
      </c>
      <c r="AG19" s="348" t="s">
        <v>11276</v>
      </c>
      <c r="AH19" s="348"/>
      <c r="AI19" s="348"/>
      <c r="AJ19" s="348"/>
      <c r="AK19" s="348"/>
      <c r="AL19" s="348" t="s">
        <v>11277</v>
      </c>
      <c r="AM19" s="348">
        <v>9</v>
      </c>
      <c r="AN19" s="348">
        <v>5</v>
      </c>
      <c r="AO19" s="348">
        <v>0</v>
      </c>
      <c r="AP19" s="348">
        <v>2</v>
      </c>
      <c r="AQ19" s="348">
        <v>0</v>
      </c>
      <c r="AR19" s="348">
        <v>2</v>
      </c>
      <c r="AS19" s="348">
        <v>18</v>
      </c>
      <c r="AT19" s="348">
        <v>40</v>
      </c>
      <c r="AU19" s="348">
        <v>0</v>
      </c>
      <c r="AV19" s="348">
        <v>35</v>
      </c>
      <c r="AW19" s="348">
        <v>2</v>
      </c>
      <c r="AX19" s="348">
        <v>0</v>
      </c>
      <c r="AY19" s="348">
        <v>77</v>
      </c>
      <c r="AZ19" s="348">
        <v>0</v>
      </c>
      <c r="BA19" s="348">
        <v>0</v>
      </c>
      <c r="BB19" s="348">
        <v>0</v>
      </c>
      <c r="BC19" s="348">
        <v>2</v>
      </c>
      <c r="BD19" s="348">
        <v>25</v>
      </c>
      <c r="BE19" s="348">
        <v>5</v>
      </c>
      <c r="BF19" s="348"/>
      <c r="BG19" s="348"/>
      <c r="BH19" s="348"/>
    </row>
    <row r="20" spans="1:60" s="350" customFormat="1" ht="17.25" customHeight="1" x14ac:dyDescent="0.25">
      <c r="A20" s="349">
        <v>111010126</v>
      </c>
      <c r="B20" s="348" t="s">
        <v>14850</v>
      </c>
      <c r="C20" s="349">
        <v>1</v>
      </c>
      <c r="D20" s="348" t="s">
        <v>11273</v>
      </c>
      <c r="E20" s="348" t="s">
        <v>3801</v>
      </c>
      <c r="F20" s="348" t="s">
        <v>7061</v>
      </c>
      <c r="G20" s="348" t="s">
        <v>7061</v>
      </c>
      <c r="H20" s="348">
        <v>4</v>
      </c>
      <c r="I20" s="348">
        <v>9</v>
      </c>
      <c r="J20" s="348" t="s">
        <v>2281</v>
      </c>
      <c r="K20" s="348" t="s">
        <v>2281</v>
      </c>
      <c r="L20" s="348" t="s">
        <v>2281</v>
      </c>
      <c r="M20" s="301">
        <v>42202</v>
      </c>
      <c r="N20" s="348" t="s">
        <v>13195</v>
      </c>
      <c r="O20" s="348" t="s">
        <v>13168</v>
      </c>
      <c r="P20" s="348" t="s">
        <v>13168</v>
      </c>
      <c r="Q20" s="348" t="s">
        <v>13228</v>
      </c>
      <c r="R20" s="348" t="s">
        <v>13167</v>
      </c>
      <c r="S20" s="348"/>
      <c r="T20" s="348" t="s">
        <v>14851</v>
      </c>
      <c r="U20" s="348"/>
      <c r="V20" s="348"/>
      <c r="W20" s="348"/>
      <c r="X20" s="348"/>
      <c r="Y20" s="348" t="s">
        <v>14852</v>
      </c>
      <c r="Z20" s="348" t="s">
        <v>14853</v>
      </c>
      <c r="AA20" s="348" t="s">
        <v>13174</v>
      </c>
      <c r="AB20" s="348" t="s">
        <v>14854</v>
      </c>
      <c r="AC20" s="348" t="s">
        <v>5608</v>
      </c>
      <c r="AD20" s="348" t="s">
        <v>14855</v>
      </c>
      <c r="AE20" s="348" t="s">
        <v>13984</v>
      </c>
      <c r="AF20" s="348" t="s">
        <v>14856</v>
      </c>
      <c r="AG20" s="348" t="s">
        <v>11276</v>
      </c>
      <c r="AH20" s="348"/>
      <c r="AI20" s="348"/>
      <c r="AJ20" s="348"/>
      <c r="AK20" s="348"/>
      <c r="AL20" s="348" t="s">
        <v>13180</v>
      </c>
      <c r="AM20" s="348">
        <v>40</v>
      </c>
      <c r="AN20" s="348">
        <v>45</v>
      </c>
      <c r="AO20" s="348">
        <v>10</v>
      </c>
      <c r="AP20" s="348">
        <v>0</v>
      </c>
      <c r="AQ20" s="348">
        <v>0</v>
      </c>
      <c r="AR20" s="348">
        <v>70</v>
      </c>
      <c r="AS20" s="348">
        <v>165</v>
      </c>
      <c r="AT20" s="348">
        <v>0</v>
      </c>
      <c r="AU20" s="348">
        <v>0</v>
      </c>
      <c r="AV20" s="348">
        <v>0</v>
      </c>
      <c r="AW20" s="348">
        <v>0</v>
      </c>
      <c r="AX20" s="348">
        <v>0</v>
      </c>
      <c r="AY20" s="348">
        <v>0</v>
      </c>
      <c r="AZ20" s="348">
        <v>0</v>
      </c>
      <c r="BA20" s="348">
        <v>2</v>
      </c>
      <c r="BB20" s="348">
        <v>0</v>
      </c>
      <c r="BC20" s="348">
        <v>2</v>
      </c>
      <c r="BD20" s="348">
        <v>40</v>
      </c>
      <c r="BE20" s="348">
        <v>0</v>
      </c>
      <c r="BF20" s="348"/>
      <c r="BG20" s="348"/>
      <c r="BH20" s="348"/>
    </row>
    <row r="21" spans="1:60" s="350" customFormat="1" ht="17.25" customHeight="1" x14ac:dyDescent="0.25">
      <c r="A21" s="349">
        <v>111010143</v>
      </c>
      <c r="B21" s="348" t="s">
        <v>13166</v>
      </c>
      <c r="C21" s="349">
        <v>3</v>
      </c>
      <c r="D21" s="348" t="s">
        <v>11273</v>
      </c>
      <c r="E21" s="348" t="s">
        <v>2697</v>
      </c>
      <c r="F21" s="348" t="s">
        <v>3705</v>
      </c>
      <c r="G21" s="348" t="s">
        <v>3705</v>
      </c>
      <c r="H21" s="348">
        <v>4</v>
      </c>
      <c r="I21" s="348">
        <v>9</v>
      </c>
      <c r="J21" s="348" t="s">
        <v>2281</v>
      </c>
      <c r="K21" s="348" t="s">
        <v>2281</v>
      </c>
      <c r="L21" s="348" t="s">
        <v>2281</v>
      </c>
      <c r="M21" s="301">
        <v>42195</v>
      </c>
      <c r="N21" s="348" t="s">
        <v>13195</v>
      </c>
      <c r="O21" s="348" t="s">
        <v>13168</v>
      </c>
      <c r="P21" s="348" t="s">
        <v>13168</v>
      </c>
      <c r="Q21" s="348"/>
      <c r="R21" s="348" t="s">
        <v>13196</v>
      </c>
      <c r="S21" s="348" t="s">
        <v>13782</v>
      </c>
      <c r="T21" s="348"/>
      <c r="U21" s="348"/>
      <c r="V21" s="348" t="s">
        <v>13783</v>
      </c>
      <c r="W21" s="348"/>
      <c r="X21" s="348"/>
      <c r="Y21" s="348" t="s">
        <v>13784</v>
      </c>
      <c r="Z21" s="348" t="s">
        <v>13785</v>
      </c>
      <c r="AA21" s="348" t="s">
        <v>13174</v>
      </c>
      <c r="AB21" s="348" t="s">
        <v>13786</v>
      </c>
      <c r="AC21" s="348" t="s">
        <v>6153</v>
      </c>
      <c r="AD21" s="348" t="s">
        <v>13787</v>
      </c>
      <c r="AE21" s="348" t="s">
        <v>13391</v>
      </c>
      <c r="AF21" s="348" t="s">
        <v>13788</v>
      </c>
      <c r="AG21" s="348" t="s">
        <v>11276</v>
      </c>
      <c r="AH21" s="348"/>
      <c r="AI21" s="348"/>
      <c r="AJ21" s="348"/>
      <c r="AK21" s="348"/>
      <c r="AL21" s="348" t="s">
        <v>13180</v>
      </c>
      <c r="AM21" s="348">
        <v>32</v>
      </c>
      <c r="AN21" s="348">
        <v>0</v>
      </c>
      <c r="AO21" s="348">
        <v>0</v>
      </c>
      <c r="AP21" s="348">
        <v>2</v>
      </c>
      <c r="AQ21" s="348">
        <v>0</v>
      </c>
      <c r="AR21" s="348">
        <v>2</v>
      </c>
      <c r="AS21" s="348">
        <v>36</v>
      </c>
      <c r="AT21" s="348">
        <v>21</v>
      </c>
      <c r="AU21" s="348">
        <v>0</v>
      </c>
      <c r="AV21" s="348">
        <v>20</v>
      </c>
      <c r="AW21" s="348">
        <v>1</v>
      </c>
      <c r="AX21" s="348">
        <v>0</v>
      </c>
      <c r="AY21" s="348">
        <v>42</v>
      </c>
      <c r="AZ21" s="348">
        <v>0</v>
      </c>
      <c r="BA21" s="348">
        <v>1</v>
      </c>
      <c r="BB21" s="348">
        <v>0</v>
      </c>
      <c r="BC21" s="348">
        <v>2</v>
      </c>
      <c r="BD21" s="348">
        <v>24</v>
      </c>
      <c r="BE21" s="348">
        <v>0</v>
      </c>
      <c r="BF21" s="348"/>
      <c r="BG21" s="348"/>
      <c r="BH21" s="348"/>
    </row>
    <row r="22" spans="1:60" s="350" customFormat="1" ht="17.25" customHeight="1" x14ac:dyDescent="0.25">
      <c r="A22" s="349">
        <v>111010148</v>
      </c>
      <c r="B22" s="348" t="s">
        <v>14850</v>
      </c>
      <c r="C22" s="349">
        <v>6</v>
      </c>
      <c r="D22" s="348" t="s">
        <v>11273</v>
      </c>
      <c r="E22" s="348" t="s">
        <v>15010</v>
      </c>
      <c r="F22" s="348" t="s">
        <v>2659</v>
      </c>
      <c r="G22" s="348" t="s">
        <v>6345</v>
      </c>
      <c r="H22" s="348">
        <v>3</v>
      </c>
      <c r="I22" s="348">
        <v>7</v>
      </c>
      <c r="J22" s="348" t="s">
        <v>2281</v>
      </c>
      <c r="K22" s="348" t="s">
        <v>2281</v>
      </c>
      <c r="L22" s="348" t="s">
        <v>2281</v>
      </c>
      <c r="M22" s="301">
        <v>40522</v>
      </c>
      <c r="N22" s="348" t="s">
        <v>13167</v>
      </c>
      <c r="O22" s="348" t="s">
        <v>13168</v>
      </c>
      <c r="P22" s="348" t="s">
        <v>13168</v>
      </c>
      <c r="Q22" s="348"/>
      <c r="R22" s="348" t="s">
        <v>13167</v>
      </c>
      <c r="S22" s="348"/>
      <c r="T22" s="348"/>
      <c r="U22" s="348"/>
      <c r="V22" s="348"/>
      <c r="W22" s="348"/>
      <c r="X22" s="348"/>
      <c r="Y22" s="348" t="s">
        <v>15011</v>
      </c>
      <c r="Z22" s="348" t="s">
        <v>15012</v>
      </c>
      <c r="AA22" s="348" t="s">
        <v>13174</v>
      </c>
      <c r="AB22" s="348" t="s">
        <v>13771</v>
      </c>
      <c r="AC22" s="348" t="s">
        <v>15013</v>
      </c>
      <c r="AD22" s="348" t="s">
        <v>15014</v>
      </c>
      <c r="AE22" s="348" t="s">
        <v>13964</v>
      </c>
      <c r="AF22" s="348" t="s">
        <v>15015</v>
      </c>
      <c r="AG22" s="348" t="s">
        <v>11276</v>
      </c>
      <c r="AH22" s="348"/>
      <c r="AI22" s="348"/>
      <c r="AJ22" s="348"/>
      <c r="AK22" s="348"/>
      <c r="AL22" s="348" t="s">
        <v>13270</v>
      </c>
      <c r="AM22" s="348">
        <v>14</v>
      </c>
      <c r="AN22" s="348">
        <v>2</v>
      </c>
      <c r="AO22" s="348">
        <v>0</v>
      </c>
      <c r="AP22" s="348">
        <v>1</v>
      </c>
      <c r="AQ22" s="348">
        <v>2</v>
      </c>
      <c r="AR22" s="348">
        <v>3</v>
      </c>
      <c r="AS22" s="348">
        <v>22</v>
      </c>
      <c r="AT22" s="348">
        <v>0</v>
      </c>
      <c r="AU22" s="348">
        <v>0</v>
      </c>
      <c r="AV22" s="348">
        <v>50</v>
      </c>
      <c r="AW22" s="348">
        <v>0</v>
      </c>
      <c r="AX22" s="348">
        <v>2</v>
      </c>
      <c r="AY22" s="348">
        <v>52</v>
      </c>
      <c r="AZ22" s="348">
        <v>25</v>
      </c>
      <c r="BA22" s="348">
        <v>8</v>
      </c>
      <c r="BB22" s="348">
        <v>0</v>
      </c>
      <c r="BC22" s="348">
        <v>4</v>
      </c>
      <c r="BD22" s="348">
        <v>0</v>
      </c>
      <c r="BE22" s="348">
        <v>0</v>
      </c>
      <c r="BF22" s="348"/>
      <c r="BG22" s="348"/>
      <c r="BH22" s="348"/>
    </row>
    <row r="23" spans="1:60" s="350" customFormat="1" ht="17.25" customHeight="1" x14ac:dyDescent="0.25">
      <c r="A23" s="349">
        <v>111010150</v>
      </c>
      <c r="B23" s="355" t="s">
        <v>13166</v>
      </c>
      <c r="C23" s="356">
        <v>11</v>
      </c>
      <c r="D23" s="355" t="s">
        <v>11273</v>
      </c>
      <c r="E23" s="355" t="s">
        <v>14741</v>
      </c>
      <c r="F23" s="355" t="s">
        <v>14712</v>
      </c>
      <c r="G23" s="355" t="s">
        <v>14712</v>
      </c>
      <c r="H23" s="355">
        <v>6</v>
      </c>
      <c r="I23" s="355">
        <v>8</v>
      </c>
      <c r="J23" s="355" t="s">
        <v>2281</v>
      </c>
      <c r="K23" s="355" t="s">
        <v>2281</v>
      </c>
      <c r="L23" s="355" t="s">
        <v>2281</v>
      </c>
      <c r="M23" s="303">
        <v>41638</v>
      </c>
      <c r="N23" s="355" t="s">
        <v>13167</v>
      </c>
      <c r="O23" s="355" t="s">
        <v>13168</v>
      </c>
      <c r="P23" s="355" t="s">
        <v>13168</v>
      </c>
      <c r="Q23" s="355"/>
      <c r="R23" s="355" t="s">
        <v>13167</v>
      </c>
      <c r="S23" s="355"/>
      <c r="T23" s="355" t="s">
        <v>14742</v>
      </c>
      <c r="U23" s="355"/>
      <c r="V23" s="355"/>
      <c r="W23" s="355"/>
      <c r="X23" s="355"/>
      <c r="Y23" s="355" t="s">
        <v>14743</v>
      </c>
      <c r="Z23" s="355" t="s">
        <v>14744</v>
      </c>
      <c r="AA23" s="355" t="s">
        <v>13199</v>
      </c>
      <c r="AB23" s="355" t="s">
        <v>14745</v>
      </c>
      <c r="AC23" s="355" t="s">
        <v>14746</v>
      </c>
      <c r="AD23" s="355" t="s">
        <v>13350</v>
      </c>
      <c r="AE23" s="355" t="s">
        <v>14747</v>
      </c>
      <c r="AF23" s="355" t="s">
        <v>14748</v>
      </c>
      <c r="AG23" s="355" t="s">
        <v>13353</v>
      </c>
      <c r="AH23" s="355" t="s">
        <v>13245</v>
      </c>
      <c r="AI23" s="355" t="s">
        <v>11276</v>
      </c>
      <c r="AJ23" s="355" t="s">
        <v>14749</v>
      </c>
      <c r="AK23" s="355" t="s">
        <v>14750</v>
      </c>
      <c r="AL23" s="355" t="s">
        <v>11289</v>
      </c>
      <c r="AM23" s="355">
        <v>20</v>
      </c>
      <c r="AN23" s="355">
        <v>3</v>
      </c>
      <c r="AO23" s="355">
        <v>140</v>
      </c>
      <c r="AP23" s="355">
        <v>0</v>
      </c>
      <c r="AQ23" s="355">
        <v>0</v>
      </c>
      <c r="AR23" s="355">
        <v>0</v>
      </c>
      <c r="AS23" s="355">
        <v>163</v>
      </c>
      <c r="AT23" s="355">
        <v>1500</v>
      </c>
      <c r="AU23" s="355">
        <v>700</v>
      </c>
      <c r="AV23" s="355">
        <v>5500</v>
      </c>
      <c r="AW23" s="355">
        <v>450</v>
      </c>
      <c r="AX23" s="355">
        <v>0</v>
      </c>
      <c r="AY23" s="355">
        <v>8150</v>
      </c>
      <c r="AZ23" s="355">
        <v>15</v>
      </c>
      <c r="BA23" s="355">
        <v>60</v>
      </c>
      <c r="BB23" s="355">
        <v>7</v>
      </c>
      <c r="BC23" s="355">
        <v>25</v>
      </c>
      <c r="BD23" s="355">
        <v>20</v>
      </c>
      <c r="BE23" s="355">
        <v>0</v>
      </c>
      <c r="BF23" s="348"/>
      <c r="BG23" s="348"/>
      <c r="BH23" s="348"/>
    </row>
    <row r="24" spans="1:60" s="350" customFormat="1" ht="17.25" customHeight="1" x14ac:dyDescent="0.25">
      <c r="A24" s="349">
        <v>111010152</v>
      </c>
      <c r="B24" s="348" t="s">
        <v>13166</v>
      </c>
      <c r="C24" s="349">
        <v>7</v>
      </c>
      <c r="D24" s="348" t="s">
        <v>11273</v>
      </c>
      <c r="E24" s="348" t="s">
        <v>2708</v>
      </c>
      <c r="F24" s="348" t="s">
        <v>4255</v>
      </c>
      <c r="G24" s="348" t="s">
        <v>4255</v>
      </c>
      <c r="H24" s="348">
        <v>2</v>
      </c>
      <c r="I24" s="348">
        <v>7</v>
      </c>
      <c r="J24" s="348" t="s">
        <v>2281</v>
      </c>
      <c r="K24" s="348" t="s">
        <v>2281</v>
      </c>
      <c r="L24" s="348" t="s">
        <v>2281</v>
      </c>
      <c r="M24" s="301">
        <v>41834</v>
      </c>
      <c r="N24" s="348" t="s">
        <v>13195</v>
      </c>
      <c r="O24" s="348" t="s">
        <v>13168</v>
      </c>
      <c r="P24" s="348" t="s">
        <v>13168</v>
      </c>
      <c r="Q24" s="348"/>
      <c r="R24" s="348" t="s">
        <v>13167</v>
      </c>
      <c r="S24" s="348"/>
      <c r="T24" s="348"/>
      <c r="U24" s="348"/>
      <c r="V24" s="348"/>
      <c r="W24" s="348"/>
      <c r="X24" s="348"/>
      <c r="Y24" s="348" t="s">
        <v>14271</v>
      </c>
      <c r="Z24" s="348" t="s">
        <v>14272</v>
      </c>
      <c r="AA24" s="348" t="s">
        <v>13199</v>
      </c>
      <c r="AB24" s="348" t="s">
        <v>14273</v>
      </c>
      <c r="AC24" s="348" t="s">
        <v>5610</v>
      </c>
      <c r="AD24" s="348" t="s">
        <v>13288</v>
      </c>
      <c r="AE24" s="348" t="s">
        <v>13601</v>
      </c>
      <c r="AF24" s="348" t="s">
        <v>14274</v>
      </c>
      <c r="AG24" s="348" t="s">
        <v>11276</v>
      </c>
      <c r="AH24" s="348"/>
      <c r="AI24" s="348"/>
      <c r="AJ24" s="348"/>
      <c r="AK24" s="348"/>
      <c r="AL24" s="348" t="s">
        <v>11277</v>
      </c>
      <c r="AM24" s="348">
        <v>89</v>
      </c>
      <c r="AN24" s="348">
        <v>12</v>
      </c>
      <c r="AO24" s="348">
        <v>0</v>
      </c>
      <c r="AP24" s="348">
        <v>6</v>
      </c>
      <c r="AQ24" s="348">
        <v>1</v>
      </c>
      <c r="AR24" s="348">
        <v>14</v>
      </c>
      <c r="AS24" s="348">
        <v>122</v>
      </c>
      <c r="AT24" s="348">
        <v>40</v>
      </c>
      <c r="AU24" s="348">
        <v>0</v>
      </c>
      <c r="AV24" s="348">
        <v>100</v>
      </c>
      <c r="AW24" s="348">
        <v>2</v>
      </c>
      <c r="AX24" s="348">
        <v>0</v>
      </c>
      <c r="AY24" s="348">
        <v>142</v>
      </c>
      <c r="AZ24" s="348">
        <v>0</v>
      </c>
      <c r="BA24" s="348">
        <v>5</v>
      </c>
      <c r="BB24" s="348">
        <v>0</v>
      </c>
      <c r="BC24" s="348">
        <v>3</v>
      </c>
      <c r="BD24" s="348">
        <v>10</v>
      </c>
      <c r="BE24" s="348">
        <v>0</v>
      </c>
      <c r="BF24" s="348"/>
      <c r="BG24" s="348"/>
      <c r="BH24" s="348"/>
    </row>
    <row r="25" spans="1:60" s="350" customFormat="1" ht="17.25" customHeight="1" x14ac:dyDescent="0.25">
      <c r="A25" s="349">
        <v>111010158</v>
      </c>
      <c r="B25" s="348" t="s">
        <v>13166</v>
      </c>
      <c r="C25" s="349">
        <v>1</v>
      </c>
      <c r="D25" s="348" t="s">
        <v>11273</v>
      </c>
      <c r="E25" s="348" t="s">
        <v>13181</v>
      </c>
      <c r="F25" s="348" t="s">
        <v>2281</v>
      </c>
      <c r="G25" s="348" t="s">
        <v>2281</v>
      </c>
      <c r="H25" s="348">
        <v>7</v>
      </c>
      <c r="I25" s="348">
        <v>8</v>
      </c>
      <c r="J25" s="348" t="s">
        <v>2281</v>
      </c>
      <c r="K25" s="348" t="s">
        <v>2281</v>
      </c>
      <c r="L25" s="348" t="s">
        <v>2281</v>
      </c>
      <c r="M25" s="301">
        <v>40466</v>
      </c>
      <c r="N25" s="348" t="s">
        <v>13167</v>
      </c>
      <c r="O25" s="348" t="s">
        <v>13168</v>
      </c>
      <c r="P25" s="348" t="s">
        <v>13168</v>
      </c>
      <c r="Q25" s="348" t="s">
        <v>13182</v>
      </c>
      <c r="R25" s="348" t="s">
        <v>13167</v>
      </c>
      <c r="S25" s="348"/>
      <c r="T25" s="348" t="s">
        <v>13183</v>
      </c>
      <c r="U25" s="348"/>
      <c r="V25" s="348"/>
      <c r="W25" s="348"/>
      <c r="X25" s="348" t="s">
        <v>13184</v>
      </c>
      <c r="Y25" s="348" t="s">
        <v>13185</v>
      </c>
      <c r="Z25" s="348" t="s">
        <v>13186</v>
      </c>
      <c r="AA25" s="348" t="s">
        <v>13174</v>
      </c>
      <c r="AB25" s="348" t="s">
        <v>13187</v>
      </c>
      <c r="AC25" s="348" t="s">
        <v>13188</v>
      </c>
      <c r="AD25" s="348" t="s">
        <v>13189</v>
      </c>
      <c r="AE25" s="348" t="s">
        <v>13190</v>
      </c>
      <c r="AF25" s="348" t="s">
        <v>13191</v>
      </c>
      <c r="AG25" s="348" t="s">
        <v>11276</v>
      </c>
      <c r="AH25" s="348"/>
      <c r="AI25" s="348" t="s">
        <v>11276</v>
      </c>
      <c r="AJ25" s="348" t="s">
        <v>13192</v>
      </c>
      <c r="AK25" s="348" t="s">
        <v>13193</v>
      </c>
      <c r="AL25" s="348" t="s">
        <v>11289</v>
      </c>
      <c r="AM25" s="348">
        <v>21</v>
      </c>
      <c r="AN25" s="348">
        <v>2</v>
      </c>
      <c r="AO25" s="348">
        <v>6</v>
      </c>
      <c r="AP25" s="348">
        <v>1</v>
      </c>
      <c r="AQ25" s="348">
        <v>0</v>
      </c>
      <c r="AR25" s="348">
        <v>17</v>
      </c>
      <c r="AS25" s="348">
        <v>47</v>
      </c>
      <c r="AT25" s="348">
        <v>0</v>
      </c>
      <c r="AU25" s="348">
        <v>0</v>
      </c>
      <c r="AV25" s="348">
        <v>0</v>
      </c>
      <c r="AW25" s="348">
        <v>0</v>
      </c>
      <c r="AX25" s="348">
        <v>0</v>
      </c>
      <c r="AY25" s="348">
        <v>0</v>
      </c>
      <c r="AZ25" s="348">
        <v>0</v>
      </c>
      <c r="BA25" s="348">
        <v>2</v>
      </c>
      <c r="BB25" s="348">
        <v>0</v>
      </c>
      <c r="BC25" s="348">
        <v>6</v>
      </c>
      <c r="BD25" s="348">
        <v>0</v>
      </c>
      <c r="BE25" s="348">
        <v>0</v>
      </c>
      <c r="BF25" s="348"/>
      <c r="BG25" s="348"/>
      <c r="BH25" s="348"/>
    </row>
    <row r="26" spans="1:60" s="350" customFormat="1" ht="17.25" customHeight="1" x14ac:dyDescent="0.25">
      <c r="A26" s="349">
        <v>111010165</v>
      </c>
      <c r="B26" s="355" t="s">
        <v>13166</v>
      </c>
      <c r="C26" s="356">
        <v>2</v>
      </c>
      <c r="D26" s="355" t="s">
        <v>11273</v>
      </c>
      <c r="E26" s="355" t="s">
        <v>5571</v>
      </c>
      <c r="F26" s="355" t="s">
        <v>7061</v>
      </c>
      <c r="G26" s="355" t="s">
        <v>7061</v>
      </c>
      <c r="H26" s="355">
        <v>4</v>
      </c>
      <c r="I26" s="355">
        <v>9</v>
      </c>
      <c r="J26" s="355" t="s">
        <v>2281</v>
      </c>
      <c r="K26" s="355" t="s">
        <v>2281</v>
      </c>
      <c r="L26" s="355" t="s">
        <v>2281</v>
      </c>
      <c r="M26" s="303">
        <v>41107</v>
      </c>
      <c r="N26" s="355" t="s">
        <v>13167</v>
      </c>
      <c r="O26" s="355" t="s">
        <v>13736</v>
      </c>
      <c r="P26" s="355" t="s">
        <v>13737</v>
      </c>
      <c r="Q26" s="355" t="s">
        <v>13169</v>
      </c>
      <c r="R26" s="355" t="s">
        <v>13167</v>
      </c>
      <c r="S26" s="355"/>
      <c r="T26" s="355" t="s">
        <v>13738</v>
      </c>
      <c r="U26" s="355" t="s">
        <v>13738</v>
      </c>
      <c r="V26" s="355" t="s">
        <v>13739</v>
      </c>
      <c r="W26" s="355"/>
      <c r="X26" s="355" t="s">
        <v>13740</v>
      </c>
      <c r="Y26" s="355" t="s">
        <v>13741</v>
      </c>
      <c r="Z26" s="355" t="s">
        <v>13742</v>
      </c>
      <c r="AA26" s="355" t="s">
        <v>13174</v>
      </c>
      <c r="AB26" s="355" t="s">
        <v>13379</v>
      </c>
      <c r="AC26" s="355" t="s">
        <v>2648</v>
      </c>
      <c r="AD26" s="355" t="s">
        <v>13350</v>
      </c>
      <c r="AE26" s="355" t="s">
        <v>13743</v>
      </c>
      <c r="AF26" s="355" t="s">
        <v>13744</v>
      </c>
      <c r="AG26" s="355" t="s">
        <v>13353</v>
      </c>
      <c r="AH26" s="355"/>
      <c r="AI26" s="355" t="s">
        <v>11276</v>
      </c>
      <c r="AJ26" s="355" t="s">
        <v>13745</v>
      </c>
      <c r="AK26" s="355" t="s">
        <v>2801</v>
      </c>
      <c r="AL26" s="355" t="s">
        <v>11286</v>
      </c>
      <c r="AM26" s="355">
        <v>475</v>
      </c>
      <c r="AN26" s="355">
        <v>107</v>
      </c>
      <c r="AO26" s="355">
        <v>33</v>
      </c>
      <c r="AP26" s="355">
        <v>25</v>
      </c>
      <c r="AQ26" s="355">
        <v>2</v>
      </c>
      <c r="AR26" s="355">
        <v>462</v>
      </c>
      <c r="AS26" s="355">
        <v>1104</v>
      </c>
      <c r="AT26" s="355">
        <v>0</v>
      </c>
      <c r="AU26" s="355">
        <v>0</v>
      </c>
      <c r="AV26" s="355">
        <v>0</v>
      </c>
      <c r="AW26" s="355">
        <v>0</v>
      </c>
      <c r="AX26" s="355">
        <v>0</v>
      </c>
      <c r="AY26" s="355">
        <v>0</v>
      </c>
      <c r="AZ26" s="355">
        <v>0</v>
      </c>
      <c r="BA26" s="355">
        <v>12</v>
      </c>
      <c r="BB26" s="355">
        <v>0</v>
      </c>
      <c r="BC26" s="355">
        <v>5</v>
      </c>
      <c r="BD26" s="355">
        <v>0</v>
      </c>
      <c r="BE26" s="355">
        <v>0</v>
      </c>
      <c r="BF26" s="348"/>
      <c r="BG26" s="348"/>
      <c r="BH26" s="348"/>
    </row>
    <row r="27" spans="1:60" s="350" customFormat="1" ht="17.25" customHeight="1" x14ac:dyDescent="0.25">
      <c r="A27" s="349">
        <v>111010174</v>
      </c>
      <c r="B27" s="348" t="s">
        <v>14850</v>
      </c>
      <c r="C27" s="349">
        <v>7</v>
      </c>
      <c r="D27" s="348" t="s">
        <v>11273</v>
      </c>
      <c r="E27" s="348" t="s">
        <v>4027</v>
      </c>
      <c r="F27" s="348" t="s">
        <v>15045</v>
      </c>
      <c r="G27" s="348" t="s">
        <v>15045</v>
      </c>
      <c r="H27" s="348">
        <v>5</v>
      </c>
      <c r="I27" s="348">
        <v>9</v>
      </c>
      <c r="J27" s="348" t="s">
        <v>2281</v>
      </c>
      <c r="K27" s="348" t="s">
        <v>2281</v>
      </c>
      <c r="L27" s="348" t="s">
        <v>2281</v>
      </c>
      <c r="M27" s="301">
        <v>42195</v>
      </c>
      <c r="N27" s="348" t="s">
        <v>13167</v>
      </c>
      <c r="O27" s="348" t="s">
        <v>13168</v>
      </c>
      <c r="P27" s="348" t="s">
        <v>13168</v>
      </c>
      <c r="Q27" s="348" t="s">
        <v>13866</v>
      </c>
      <c r="R27" s="348" t="s">
        <v>13167</v>
      </c>
      <c r="S27" s="348"/>
      <c r="T27" s="348"/>
      <c r="U27" s="348"/>
      <c r="V27" s="348"/>
      <c r="W27" s="348"/>
      <c r="X27" s="348"/>
      <c r="Y27" s="348" t="s">
        <v>15046</v>
      </c>
      <c r="Z27" s="348" t="s">
        <v>15047</v>
      </c>
      <c r="AA27" s="348" t="s">
        <v>13174</v>
      </c>
      <c r="AB27" s="348" t="s">
        <v>15048</v>
      </c>
      <c r="AC27" s="348" t="s">
        <v>5612</v>
      </c>
      <c r="AD27" s="348" t="s">
        <v>13211</v>
      </c>
      <c r="AE27" s="348" t="s">
        <v>13211</v>
      </c>
      <c r="AF27" s="348" t="s">
        <v>15049</v>
      </c>
      <c r="AG27" s="348" t="s">
        <v>13221</v>
      </c>
      <c r="AH27" s="348"/>
      <c r="AI27" s="348" t="s">
        <v>11276</v>
      </c>
      <c r="AJ27" s="348" t="s">
        <v>15050</v>
      </c>
      <c r="AK27" s="348" t="s">
        <v>5826</v>
      </c>
      <c r="AL27" s="348" t="s">
        <v>13180</v>
      </c>
      <c r="AM27" s="348">
        <v>100</v>
      </c>
      <c r="AN27" s="348">
        <v>30</v>
      </c>
      <c r="AO27" s="348">
        <v>0</v>
      </c>
      <c r="AP27" s="348">
        <v>7</v>
      </c>
      <c r="AQ27" s="348">
        <v>0</v>
      </c>
      <c r="AR27" s="348">
        <v>100</v>
      </c>
      <c r="AS27" s="348">
        <v>237</v>
      </c>
      <c r="AT27" s="348">
        <v>80</v>
      </c>
      <c r="AU27" s="348">
        <v>10</v>
      </c>
      <c r="AV27" s="348">
        <v>120</v>
      </c>
      <c r="AW27" s="348">
        <v>5</v>
      </c>
      <c r="AX27" s="348">
        <v>0</v>
      </c>
      <c r="AY27" s="348">
        <v>225</v>
      </c>
      <c r="AZ27" s="348">
        <v>2</v>
      </c>
      <c r="BA27" s="348">
        <v>4</v>
      </c>
      <c r="BB27" s="348">
        <v>0</v>
      </c>
      <c r="BC27" s="348">
        <v>6</v>
      </c>
      <c r="BD27" s="348">
        <v>26</v>
      </c>
      <c r="BE27" s="348">
        <v>7</v>
      </c>
      <c r="BF27" s="348"/>
      <c r="BG27" s="348"/>
      <c r="BH27" s="348"/>
    </row>
    <row r="28" spans="1:60" s="350" customFormat="1" ht="17.25" customHeight="1" x14ac:dyDescent="0.25">
      <c r="A28" s="349">
        <v>111010178</v>
      </c>
      <c r="B28" s="348" t="s">
        <v>14850</v>
      </c>
      <c r="C28" s="349">
        <v>5</v>
      </c>
      <c r="D28" s="348" t="s">
        <v>11273</v>
      </c>
      <c r="E28" s="348" t="s">
        <v>2327</v>
      </c>
      <c r="F28" s="348" t="s">
        <v>14275</v>
      </c>
      <c r="G28" s="348" t="s">
        <v>14275</v>
      </c>
      <c r="H28" s="348">
        <v>8</v>
      </c>
      <c r="I28" s="348">
        <v>11</v>
      </c>
      <c r="J28" s="348" t="s">
        <v>2281</v>
      </c>
      <c r="K28" s="348" t="s">
        <v>2281</v>
      </c>
      <c r="L28" s="348" t="s">
        <v>2281</v>
      </c>
      <c r="M28" s="301">
        <v>42207</v>
      </c>
      <c r="N28" s="348" t="s">
        <v>13195</v>
      </c>
      <c r="O28" s="348" t="s">
        <v>13168</v>
      </c>
      <c r="P28" s="348" t="s">
        <v>13168</v>
      </c>
      <c r="Q28" s="348"/>
      <c r="R28" s="348" t="s">
        <v>13167</v>
      </c>
      <c r="S28" s="348"/>
      <c r="T28" s="348"/>
      <c r="U28" s="348"/>
      <c r="V28" s="348" t="s">
        <v>15000</v>
      </c>
      <c r="W28" s="348"/>
      <c r="X28" s="348"/>
      <c r="Y28" s="348" t="s">
        <v>15001</v>
      </c>
      <c r="Z28" s="348" t="s">
        <v>15002</v>
      </c>
      <c r="AA28" s="348" t="s">
        <v>13199</v>
      </c>
      <c r="AB28" s="348" t="s">
        <v>13885</v>
      </c>
      <c r="AC28" s="348" t="s">
        <v>2328</v>
      </c>
      <c r="AD28" s="348" t="s">
        <v>13461</v>
      </c>
      <c r="AE28" s="348" t="s">
        <v>13636</v>
      </c>
      <c r="AF28" s="348" t="s">
        <v>15003</v>
      </c>
      <c r="AG28" s="348" t="s">
        <v>13221</v>
      </c>
      <c r="AH28" s="348" t="s">
        <v>13245</v>
      </c>
      <c r="AI28" s="348"/>
      <c r="AJ28" s="348"/>
      <c r="AK28" s="348"/>
      <c r="AL28" s="348" t="s">
        <v>13180</v>
      </c>
      <c r="AM28" s="348">
        <v>0</v>
      </c>
      <c r="AN28" s="348">
        <v>0</v>
      </c>
      <c r="AO28" s="348">
        <v>0</v>
      </c>
      <c r="AP28" s="348">
        <v>0</v>
      </c>
      <c r="AQ28" s="348">
        <v>0</v>
      </c>
      <c r="AR28" s="348">
        <v>0</v>
      </c>
      <c r="AS28" s="348">
        <v>0</v>
      </c>
      <c r="AT28" s="348">
        <v>0</v>
      </c>
      <c r="AU28" s="348">
        <v>10</v>
      </c>
      <c r="AV28" s="348">
        <v>190</v>
      </c>
      <c r="AW28" s="348">
        <v>8</v>
      </c>
      <c r="AX28" s="348">
        <v>100</v>
      </c>
      <c r="AY28" s="348">
        <v>308</v>
      </c>
      <c r="AZ28" s="348">
        <v>0</v>
      </c>
      <c r="BA28" s="348">
        <v>2</v>
      </c>
      <c r="BB28" s="348">
        <v>0</v>
      </c>
      <c r="BC28" s="348">
        <v>3</v>
      </c>
      <c r="BD28" s="348">
        <v>18</v>
      </c>
      <c r="BE28" s="348">
        <v>0</v>
      </c>
      <c r="BF28" s="348"/>
      <c r="BG28" s="348"/>
      <c r="BH28" s="348"/>
    </row>
    <row r="29" spans="1:60" s="350" customFormat="1" ht="17.25" customHeight="1" x14ac:dyDescent="0.25">
      <c r="A29" s="349">
        <v>111010184</v>
      </c>
      <c r="B29" s="348" t="s">
        <v>13166</v>
      </c>
      <c r="C29" s="349">
        <v>7</v>
      </c>
      <c r="D29" s="348" t="s">
        <v>11273</v>
      </c>
      <c r="E29" s="348" t="s">
        <v>5614</v>
      </c>
      <c r="F29" s="348" t="s">
        <v>14275</v>
      </c>
      <c r="G29" s="348" t="s">
        <v>14275</v>
      </c>
      <c r="H29" s="348">
        <v>8</v>
      </c>
      <c r="I29" s="348">
        <v>11</v>
      </c>
      <c r="J29" s="348" t="s">
        <v>2281</v>
      </c>
      <c r="K29" s="348" t="s">
        <v>2281</v>
      </c>
      <c r="L29" s="348" t="s">
        <v>2281</v>
      </c>
      <c r="M29" s="301">
        <v>41885</v>
      </c>
      <c r="N29" s="348" t="s">
        <v>13167</v>
      </c>
      <c r="O29" s="348" t="s">
        <v>13168</v>
      </c>
      <c r="P29" s="348" t="s">
        <v>13168</v>
      </c>
      <c r="Q29" s="348"/>
      <c r="R29" s="348" t="s">
        <v>13167</v>
      </c>
      <c r="S29" s="348"/>
      <c r="T29" s="348" t="s">
        <v>14276</v>
      </c>
      <c r="U29" s="348"/>
      <c r="V29" s="348" t="s">
        <v>14277</v>
      </c>
      <c r="W29" s="348"/>
      <c r="X29" s="348"/>
      <c r="Y29" s="348" t="s">
        <v>14278</v>
      </c>
      <c r="Z29" s="348" t="s">
        <v>14279</v>
      </c>
      <c r="AA29" s="348" t="s">
        <v>13174</v>
      </c>
      <c r="AB29" s="348" t="s">
        <v>14280</v>
      </c>
      <c r="AC29" s="348" t="s">
        <v>2680</v>
      </c>
      <c r="AD29" s="348" t="s">
        <v>14281</v>
      </c>
      <c r="AE29" s="348" t="s">
        <v>14282</v>
      </c>
      <c r="AF29" s="348" t="s">
        <v>14283</v>
      </c>
      <c r="AG29" s="348" t="s">
        <v>11276</v>
      </c>
      <c r="AH29" s="348" t="s">
        <v>13245</v>
      </c>
      <c r="AI29" s="348"/>
      <c r="AJ29" s="348"/>
      <c r="AK29" s="348"/>
      <c r="AL29" s="348" t="s">
        <v>11277</v>
      </c>
      <c r="AM29" s="348">
        <v>110</v>
      </c>
      <c r="AN29" s="348">
        <v>0</v>
      </c>
      <c r="AO29" s="348">
        <v>0</v>
      </c>
      <c r="AP29" s="348">
        <v>8</v>
      </c>
      <c r="AQ29" s="348">
        <v>0</v>
      </c>
      <c r="AR29" s="348">
        <v>0</v>
      </c>
      <c r="AS29" s="348">
        <v>118</v>
      </c>
      <c r="AT29" s="348">
        <v>0</v>
      </c>
      <c r="AU29" s="348">
        <v>0</v>
      </c>
      <c r="AV29" s="348">
        <v>460</v>
      </c>
      <c r="AW29" s="348">
        <v>22</v>
      </c>
      <c r="AX29" s="348">
        <v>0</v>
      </c>
      <c r="AY29" s="348">
        <v>482</v>
      </c>
      <c r="AZ29" s="348">
        <v>0</v>
      </c>
      <c r="BA29" s="348">
        <v>1</v>
      </c>
      <c r="BB29" s="348">
        <v>0</v>
      </c>
      <c r="BC29" s="348">
        <v>2</v>
      </c>
      <c r="BD29" s="348">
        <v>22</v>
      </c>
      <c r="BE29" s="348">
        <v>0</v>
      </c>
      <c r="BF29" s="348"/>
      <c r="BG29" s="348"/>
      <c r="BH29" s="348"/>
    </row>
    <row r="30" spans="1:60" s="350" customFormat="1" ht="17.25" customHeight="1" x14ac:dyDescent="0.25">
      <c r="A30" s="349">
        <v>111010207</v>
      </c>
      <c r="B30" s="348" t="s">
        <v>14850</v>
      </c>
      <c r="C30" s="349">
        <v>7</v>
      </c>
      <c r="D30" s="348" t="s">
        <v>11273</v>
      </c>
      <c r="E30" s="348" t="s">
        <v>5573</v>
      </c>
      <c r="F30" s="348" t="s">
        <v>13762</v>
      </c>
      <c r="G30" s="348" t="s">
        <v>13762</v>
      </c>
      <c r="H30" s="348">
        <v>2</v>
      </c>
      <c r="I30" s="348">
        <v>7</v>
      </c>
      <c r="J30" s="348" t="s">
        <v>2281</v>
      </c>
      <c r="K30" s="348" t="s">
        <v>2281</v>
      </c>
      <c r="L30" s="348" t="s">
        <v>2281</v>
      </c>
      <c r="M30" s="301">
        <v>41829</v>
      </c>
      <c r="N30" s="348" t="s">
        <v>13167</v>
      </c>
      <c r="O30" s="348" t="s">
        <v>13168</v>
      </c>
      <c r="P30" s="348" t="s">
        <v>13168</v>
      </c>
      <c r="Q30" s="348"/>
      <c r="R30" s="348" t="s">
        <v>13167</v>
      </c>
      <c r="S30" s="348" t="s">
        <v>13272</v>
      </c>
      <c r="T30" s="348" t="s">
        <v>15051</v>
      </c>
      <c r="U30" s="348"/>
      <c r="V30" s="348"/>
      <c r="W30" s="348"/>
      <c r="X30" s="348" t="s">
        <v>15052</v>
      </c>
      <c r="Y30" s="348" t="s">
        <v>15053</v>
      </c>
      <c r="Z30" s="348" t="s">
        <v>15054</v>
      </c>
      <c r="AA30" s="348" t="s">
        <v>13199</v>
      </c>
      <c r="AB30" s="348" t="s">
        <v>15055</v>
      </c>
      <c r="AC30" s="348" t="s">
        <v>5574</v>
      </c>
      <c r="AD30" s="348" t="s">
        <v>15056</v>
      </c>
      <c r="AE30" s="348" t="s">
        <v>15057</v>
      </c>
      <c r="AF30" s="348" t="s">
        <v>15058</v>
      </c>
      <c r="AG30" s="348" t="s">
        <v>13221</v>
      </c>
      <c r="AH30" s="348"/>
      <c r="AI30" s="348" t="s">
        <v>11276</v>
      </c>
      <c r="AJ30" s="348" t="s">
        <v>15059</v>
      </c>
      <c r="AK30" s="348" t="s">
        <v>5563</v>
      </c>
      <c r="AL30" s="348" t="s">
        <v>11277</v>
      </c>
      <c r="AM30" s="348">
        <v>565</v>
      </c>
      <c r="AN30" s="348">
        <v>161</v>
      </c>
      <c r="AO30" s="348">
        <v>0</v>
      </c>
      <c r="AP30" s="348">
        <v>31</v>
      </c>
      <c r="AQ30" s="348">
        <v>0</v>
      </c>
      <c r="AR30" s="348">
        <v>223</v>
      </c>
      <c r="AS30" s="348">
        <v>980</v>
      </c>
      <c r="AT30" s="348">
        <v>55</v>
      </c>
      <c r="AU30" s="348">
        <v>30</v>
      </c>
      <c r="AV30" s="348">
        <v>340</v>
      </c>
      <c r="AW30" s="348">
        <v>13</v>
      </c>
      <c r="AX30" s="348">
        <v>70</v>
      </c>
      <c r="AY30" s="348">
        <v>508</v>
      </c>
      <c r="AZ30" s="348">
        <v>0</v>
      </c>
      <c r="BA30" s="348">
        <v>20</v>
      </c>
      <c r="BB30" s="348">
        <v>0</v>
      </c>
      <c r="BC30" s="348">
        <v>10</v>
      </c>
      <c r="BD30" s="348">
        <v>18</v>
      </c>
      <c r="BE30" s="348">
        <v>10</v>
      </c>
      <c r="BF30" s="348"/>
      <c r="BG30" s="348"/>
      <c r="BH30" s="348"/>
    </row>
    <row r="31" spans="1:60" s="350" customFormat="1" ht="17.25" customHeight="1" x14ac:dyDescent="0.25">
      <c r="A31" s="349">
        <v>111010215</v>
      </c>
      <c r="B31" s="348" t="s">
        <v>13166</v>
      </c>
      <c r="C31" s="349">
        <v>7</v>
      </c>
      <c r="D31" s="348" t="s">
        <v>11273</v>
      </c>
      <c r="E31" s="348" t="s">
        <v>7399</v>
      </c>
      <c r="F31" s="348" t="s">
        <v>13830</v>
      </c>
      <c r="G31" s="348" t="s">
        <v>13830</v>
      </c>
      <c r="H31" s="348">
        <v>9</v>
      </c>
      <c r="I31" s="348">
        <v>10</v>
      </c>
      <c r="J31" s="348" t="s">
        <v>2281</v>
      </c>
      <c r="K31" s="348" t="s">
        <v>2281</v>
      </c>
      <c r="L31" s="348" t="s">
        <v>2281</v>
      </c>
      <c r="M31" s="301">
        <v>41891</v>
      </c>
      <c r="N31" s="348" t="s">
        <v>13195</v>
      </c>
      <c r="O31" s="348" t="s">
        <v>13168</v>
      </c>
      <c r="P31" s="348" t="s">
        <v>13168</v>
      </c>
      <c r="Q31" s="348"/>
      <c r="R31" s="348" t="s">
        <v>13167</v>
      </c>
      <c r="S31" s="348"/>
      <c r="T31" s="348"/>
      <c r="U31" s="348"/>
      <c r="V31" s="348"/>
      <c r="W31" s="348"/>
      <c r="X31" s="348"/>
      <c r="Y31" s="348" t="s">
        <v>14284</v>
      </c>
      <c r="Z31" s="348" t="s">
        <v>14285</v>
      </c>
      <c r="AA31" s="348" t="s">
        <v>13174</v>
      </c>
      <c r="AB31" s="348" t="s">
        <v>14286</v>
      </c>
      <c r="AC31" s="348" t="s">
        <v>7400</v>
      </c>
      <c r="AD31" s="348" t="s">
        <v>14287</v>
      </c>
      <c r="AE31" s="348" t="s">
        <v>14288</v>
      </c>
      <c r="AF31" s="348" t="s">
        <v>14289</v>
      </c>
      <c r="AG31" s="348" t="s">
        <v>11276</v>
      </c>
      <c r="AH31" s="348"/>
      <c r="AI31" s="348" t="s">
        <v>11276</v>
      </c>
      <c r="AJ31" s="348" t="s">
        <v>14290</v>
      </c>
      <c r="AK31" s="348" t="s">
        <v>14291</v>
      </c>
      <c r="AL31" s="348" t="s">
        <v>11277</v>
      </c>
      <c r="AM31" s="348">
        <v>48</v>
      </c>
      <c r="AN31" s="348">
        <v>12</v>
      </c>
      <c r="AO31" s="348">
        <v>0</v>
      </c>
      <c r="AP31" s="348">
        <v>6</v>
      </c>
      <c r="AQ31" s="348">
        <v>0</v>
      </c>
      <c r="AR31" s="348">
        <v>7</v>
      </c>
      <c r="AS31" s="348">
        <v>63</v>
      </c>
      <c r="AT31" s="348">
        <v>0</v>
      </c>
      <c r="AU31" s="348">
        <v>0</v>
      </c>
      <c r="AV31" s="348">
        <v>78</v>
      </c>
      <c r="AW31" s="348">
        <v>3</v>
      </c>
      <c r="AX31" s="348">
        <v>0</v>
      </c>
      <c r="AY31" s="348">
        <v>81</v>
      </c>
      <c r="AZ31" s="348">
        <v>0</v>
      </c>
      <c r="BA31" s="348">
        <v>3</v>
      </c>
      <c r="BB31" s="348">
        <v>0</v>
      </c>
      <c r="BC31" s="348">
        <v>3</v>
      </c>
      <c r="BD31" s="348">
        <v>15</v>
      </c>
      <c r="BE31" s="348">
        <v>0</v>
      </c>
      <c r="BF31" s="348"/>
      <c r="BG31" s="348"/>
      <c r="BH31" s="348"/>
    </row>
    <row r="32" spans="1:60" s="350" customFormat="1" ht="17.25" customHeight="1" x14ac:dyDescent="0.25">
      <c r="A32" s="349">
        <v>111010220</v>
      </c>
      <c r="B32" s="348" t="s">
        <v>14850</v>
      </c>
      <c r="C32" s="349">
        <v>1</v>
      </c>
      <c r="D32" s="348" t="s">
        <v>11273</v>
      </c>
      <c r="E32" s="348" t="s">
        <v>14857</v>
      </c>
      <c r="F32" s="348" t="s">
        <v>14858</v>
      </c>
      <c r="G32" s="348" t="s">
        <v>14858</v>
      </c>
      <c r="H32" s="348">
        <v>4</v>
      </c>
      <c r="I32" s="348">
        <v>9</v>
      </c>
      <c r="J32" s="348" t="s">
        <v>2281</v>
      </c>
      <c r="K32" s="348" t="s">
        <v>2281</v>
      </c>
      <c r="L32" s="348" t="s">
        <v>2281</v>
      </c>
      <c r="M32" s="301">
        <v>41472</v>
      </c>
      <c r="N32" s="348" t="s">
        <v>13167</v>
      </c>
      <c r="O32" s="348" t="s">
        <v>13168</v>
      </c>
      <c r="P32" s="348" t="s">
        <v>13168</v>
      </c>
      <c r="Q32" s="348"/>
      <c r="R32" s="348" t="s">
        <v>13167</v>
      </c>
      <c r="S32" s="348"/>
      <c r="T32" s="348"/>
      <c r="U32" s="348"/>
      <c r="V32" s="348" t="s">
        <v>14859</v>
      </c>
      <c r="W32" s="348"/>
      <c r="X32" s="348"/>
      <c r="Y32" s="348"/>
      <c r="Z32" s="348"/>
      <c r="AA32" s="348"/>
      <c r="AB32" s="348" t="s">
        <v>13379</v>
      </c>
      <c r="AC32" s="348" t="s">
        <v>5712</v>
      </c>
      <c r="AD32" s="348" t="s">
        <v>13287</v>
      </c>
      <c r="AE32" s="348" t="s">
        <v>13288</v>
      </c>
      <c r="AF32" s="348" t="s">
        <v>13289</v>
      </c>
      <c r="AG32" s="348" t="s">
        <v>11276</v>
      </c>
      <c r="AH32" s="348"/>
      <c r="AI32" s="348"/>
      <c r="AJ32" s="348"/>
      <c r="AK32" s="348"/>
      <c r="AL32" s="348" t="s">
        <v>11289</v>
      </c>
      <c r="AM32" s="348">
        <v>159</v>
      </c>
      <c r="AN32" s="348">
        <v>0</v>
      </c>
      <c r="AO32" s="348">
        <v>0</v>
      </c>
      <c r="AP32" s="348">
        <v>6</v>
      </c>
      <c r="AQ32" s="348">
        <v>0</v>
      </c>
      <c r="AR32" s="348">
        <v>39</v>
      </c>
      <c r="AS32" s="348">
        <v>204</v>
      </c>
      <c r="AT32" s="348">
        <v>0</v>
      </c>
      <c r="AU32" s="348">
        <v>0</v>
      </c>
      <c r="AV32" s="348">
        <v>0</v>
      </c>
      <c r="AW32" s="348">
        <v>0</v>
      </c>
      <c r="AX32" s="348">
        <v>0</v>
      </c>
      <c r="AY32" s="348">
        <v>0</v>
      </c>
      <c r="AZ32" s="348">
        <v>0</v>
      </c>
      <c r="BA32" s="348">
        <v>1</v>
      </c>
      <c r="BB32" s="348">
        <v>0</v>
      </c>
      <c r="BC32" s="348">
        <v>2</v>
      </c>
      <c r="BD32" s="348">
        <v>15</v>
      </c>
      <c r="BE32" s="348">
        <v>0</v>
      </c>
      <c r="BF32" s="348"/>
      <c r="BG32" s="348"/>
      <c r="BH32" s="348"/>
    </row>
    <row r="33" spans="1:60" s="350" customFormat="1" ht="17.25" customHeight="1" x14ac:dyDescent="0.25">
      <c r="A33" s="349">
        <v>111010236</v>
      </c>
      <c r="B33" s="348" t="s">
        <v>13166</v>
      </c>
      <c r="C33" s="349">
        <v>3</v>
      </c>
      <c r="D33" s="348" t="s">
        <v>11273</v>
      </c>
      <c r="E33" s="348" t="s">
        <v>7408</v>
      </c>
      <c r="F33" s="348" t="s">
        <v>3744</v>
      </c>
      <c r="G33" s="348" t="s">
        <v>3744</v>
      </c>
      <c r="H33" s="348">
        <v>3</v>
      </c>
      <c r="I33" s="348">
        <v>7</v>
      </c>
      <c r="J33" s="348" t="s">
        <v>2281</v>
      </c>
      <c r="K33" s="348" t="s">
        <v>2281</v>
      </c>
      <c r="L33" s="348" t="s">
        <v>2281</v>
      </c>
      <c r="M33" s="301">
        <v>41848</v>
      </c>
      <c r="N33" s="348" t="s">
        <v>13195</v>
      </c>
      <c r="O33" s="348" t="s">
        <v>13168</v>
      </c>
      <c r="P33" s="348" t="s">
        <v>13168</v>
      </c>
      <c r="Q33" s="348"/>
      <c r="R33" s="348" t="s">
        <v>13167</v>
      </c>
      <c r="S33" s="348"/>
      <c r="T33" s="348"/>
      <c r="U33" s="348"/>
      <c r="V33" s="348" t="s">
        <v>13789</v>
      </c>
      <c r="W33" s="348"/>
      <c r="X33" s="348" t="s">
        <v>13790</v>
      </c>
      <c r="Y33" s="348" t="s">
        <v>13791</v>
      </c>
      <c r="Z33" s="348" t="s">
        <v>13792</v>
      </c>
      <c r="AA33" s="348" t="s">
        <v>13174</v>
      </c>
      <c r="AB33" s="348" t="s">
        <v>13793</v>
      </c>
      <c r="AC33" s="348" t="s">
        <v>7409</v>
      </c>
      <c r="AD33" s="348" t="s">
        <v>13202</v>
      </c>
      <c r="AE33" s="348" t="s">
        <v>13794</v>
      </c>
      <c r="AF33" s="348" t="s">
        <v>13795</v>
      </c>
      <c r="AG33" s="348" t="s">
        <v>11276</v>
      </c>
      <c r="AH33" s="348"/>
      <c r="AI33" s="348" t="s">
        <v>11276</v>
      </c>
      <c r="AJ33" s="348" t="s">
        <v>13796</v>
      </c>
      <c r="AK33" s="348" t="s">
        <v>13797</v>
      </c>
      <c r="AL33" s="348" t="s">
        <v>11277</v>
      </c>
      <c r="AM33" s="348">
        <v>18</v>
      </c>
      <c r="AN33" s="348">
        <v>7</v>
      </c>
      <c r="AO33" s="348">
        <v>0</v>
      </c>
      <c r="AP33" s="348">
        <v>1</v>
      </c>
      <c r="AQ33" s="348">
        <v>0</v>
      </c>
      <c r="AR33" s="348">
        <v>14</v>
      </c>
      <c r="AS33" s="348">
        <v>40</v>
      </c>
      <c r="AT33" s="348">
        <v>0</v>
      </c>
      <c r="AU33" s="348">
        <v>0</v>
      </c>
      <c r="AV33" s="348">
        <v>10</v>
      </c>
      <c r="AW33" s="348">
        <v>1</v>
      </c>
      <c r="AX33" s="348">
        <v>0</v>
      </c>
      <c r="AY33" s="348">
        <v>11</v>
      </c>
      <c r="AZ33" s="348">
        <v>0</v>
      </c>
      <c r="BA33" s="348">
        <v>2</v>
      </c>
      <c r="BB33" s="348">
        <v>2</v>
      </c>
      <c r="BC33" s="348">
        <v>2</v>
      </c>
      <c r="BD33" s="348">
        <v>40</v>
      </c>
      <c r="BE33" s="348">
        <v>8</v>
      </c>
      <c r="BF33" s="348"/>
      <c r="BG33" s="348"/>
      <c r="BH33" s="348"/>
    </row>
    <row r="34" spans="1:60" s="350" customFormat="1" ht="17.25" customHeight="1" x14ac:dyDescent="0.25">
      <c r="A34" s="349">
        <v>111010237</v>
      </c>
      <c r="B34" s="348" t="s">
        <v>13166</v>
      </c>
      <c r="C34" s="349">
        <v>1</v>
      </c>
      <c r="D34" s="348" t="s">
        <v>11273</v>
      </c>
      <c r="E34" s="348" t="s">
        <v>13194</v>
      </c>
      <c r="F34" s="348" t="s">
        <v>6345</v>
      </c>
      <c r="G34" s="348" t="s">
        <v>6345</v>
      </c>
      <c r="H34" s="348">
        <v>3</v>
      </c>
      <c r="I34" s="348">
        <v>7</v>
      </c>
      <c r="J34" s="348" t="s">
        <v>2281</v>
      </c>
      <c r="K34" s="348" t="s">
        <v>2281</v>
      </c>
      <c r="L34" s="348" t="s">
        <v>2281</v>
      </c>
      <c r="M34" s="301">
        <v>41624</v>
      </c>
      <c r="N34" s="348" t="s">
        <v>13195</v>
      </c>
      <c r="O34" s="348" t="s">
        <v>13168</v>
      </c>
      <c r="P34" s="348" t="s">
        <v>13168</v>
      </c>
      <c r="Q34" s="348"/>
      <c r="R34" s="348" t="s">
        <v>13196</v>
      </c>
      <c r="S34" s="348"/>
      <c r="T34" s="348"/>
      <c r="U34" s="348"/>
      <c r="V34" s="348"/>
      <c r="W34" s="348"/>
      <c r="X34" s="348"/>
      <c r="Y34" s="348" t="s">
        <v>13197</v>
      </c>
      <c r="Z34" s="348" t="s">
        <v>13198</v>
      </c>
      <c r="AA34" s="348" t="s">
        <v>13199</v>
      </c>
      <c r="AB34" s="348" t="s">
        <v>13200</v>
      </c>
      <c r="AC34" s="348" t="s">
        <v>13201</v>
      </c>
      <c r="AD34" s="348" t="s">
        <v>13202</v>
      </c>
      <c r="AE34" s="348" t="s">
        <v>13203</v>
      </c>
      <c r="AF34" s="348" t="s">
        <v>13204</v>
      </c>
      <c r="AG34" s="348" t="s">
        <v>11276</v>
      </c>
      <c r="AH34" s="348"/>
      <c r="AI34" s="348"/>
      <c r="AJ34" s="348"/>
      <c r="AK34" s="348"/>
      <c r="AL34" s="348" t="s">
        <v>11289</v>
      </c>
      <c r="AM34" s="348">
        <v>16</v>
      </c>
      <c r="AN34" s="348">
        <v>4</v>
      </c>
      <c r="AO34" s="348">
        <v>0</v>
      </c>
      <c r="AP34" s="348">
        <v>1</v>
      </c>
      <c r="AQ34" s="348">
        <v>3</v>
      </c>
      <c r="AR34" s="348">
        <v>14</v>
      </c>
      <c r="AS34" s="348">
        <v>38</v>
      </c>
      <c r="AT34" s="348">
        <v>0</v>
      </c>
      <c r="AU34" s="348">
        <v>0</v>
      </c>
      <c r="AV34" s="348">
        <v>0</v>
      </c>
      <c r="AW34" s="348">
        <v>0</v>
      </c>
      <c r="AX34" s="348">
        <v>0</v>
      </c>
      <c r="AY34" s="348">
        <v>0</v>
      </c>
      <c r="AZ34" s="348">
        <v>0</v>
      </c>
      <c r="BA34" s="348">
        <v>4</v>
      </c>
      <c r="BB34" s="348">
        <v>2</v>
      </c>
      <c r="BC34" s="348">
        <v>2</v>
      </c>
      <c r="BD34" s="348">
        <v>50</v>
      </c>
      <c r="BE34" s="348">
        <v>25</v>
      </c>
      <c r="BF34" s="348"/>
      <c r="BG34" s="348"/>
      <c r="BH34" s="348"/>
    </row>
    <row r="35" spans="1:60" s="350" customFormat="1" ht="17.25" customHeight="1" x14ac:dyDescent="0.25">
      <c r="A35" s="349">
        <v>111010240</v>
      </c>
      <c r="B35" s="348" t="s">
        <v>15350</v>
      </c>
      <c r="C35" s="349">
        <v>5</v>
      </c>
      <c r="D35" s="348"/>
      <c r="E35" s="348" t="s">
        <v>2351</v>
      </c>
      <c r="F35" s="348"/>
      <c r="G35" s="348"/>
      <c r="H35" s="348"/>
      <c r="I35" s="348"/>
      <c r="J35" s="348"/>
      <c r="K35" s="348" t="s">
        <v>2281</v>
      </c>
      <c r="L35" s="348" t="s">
        <v>2281</v>
      </c>
      <c r="M35" s="301"/>
      <c r="N35" s="348"/>
      <c r="O35" s="348"/>
      <c r="P35" s="348"/>
      <c r="Q35" s="348"/>
      <c r="R35" s="348"/>
      <c r="S35" s="348"/>
      <c r="T35" s="348"/>
      <c r="U35" s="348"/>
      <c r="V35" s="348"/>
      <c r="W35" s="348"/>
      <c r="X35" s="348"/>
      <c r="Y35" s="348"/>
      <c r="Z35" s="348"/>
      <c r="AA35" s="348"/>
      <c r="AB35" s="348"/>
      <c r="AC35" s="348" t="s">
        <v>2352</v>
      </c>
      <c r="AD35" s="348" t="s">
        <v>2353</v>
      </c>
      <c r="AE35" s="348"/>
      <c r="AF35" s="348"/>
      <c r="AG35" s="348"/>
      <c r="AH35" s="348"/>
      <c r="AI35" s="348"/>
      <c r="AJ35" s="348"/>
      <c r="AK35" s="348"/>
      <c r="AL35" s="348">
        <v>2014</v>
      </c>
      <c r="AM35" s="348">
        <v>0</v>
      </c>
      <c r="AN35" s="348">
        <v>0</v>
      </c>
      <c r="AO35" s="348">
        <v>0</v>
      </c>
      <c r="AP35" s="348">
        <v>0</v>
      </c>
      <c r="AQ35" s="348">
        <v>0</v>
      </c>
      <c r="AR35" s="348">
        <v>0</v>
      </c>
      <c r="AS35" s="348">
        <v>0</v>
      </c>
      <c r="AT35" s="348">
        <v>0</v>
      </c>
      <c r="AU35" s="348">
        <v>0</v>
      </c>
      <c r="AV35" s="348">
        <v>70</v>
      </c>
      <c r="AW35" s="348">
        <v>0</v>
      </c>
      <c r="AX35" s="348">
        <v>3</v>
      </c>
      <c r="AY35" s="348">
        <v>73</v>
      </c>
      <c r="AZ35" s="348"/>
      <c r="BA35" s="348"/>
      <c r="BB35" s="348"/>
      <c r="BC35" s="348"/>
      <c r="BD35" s="348"/>
      <c r="BE35" s="348"/>
      <c r="BF35" s="348" t="str">
        <f>IF(AS35&gt;0,IF(AS35&lt;=25,"Peq",IF(AS35&gt;1000,"Forz","Med-Gde")),"Sin")</f>
        <v>Sin</v>
      </c>
      <c r="BG35" s="348" t="str">
        <f>IF(AY35&gt;0,IF(AY35&lt;=25,"Peq",IF(AY35&gt;1000,"Forz","Med-Gde")),"Sin")</f>
        <v>Med-Gde</v>
      </c>
      <c r="BH35" s="348">
        <v>2</v>
      </c>
    </row>
    <row r="36" spans="1:60" s="350" customFormat="1" ht="17.25" customHeight="1" x14ac:dyDescent="0.25">
      <c r="A36" s="349">
        <v>111010242</v>
      </c>
      <c r="B36" s="348" t="s">
        <v>15318</v>
      </c>
      <c r="C36" s="349">
        <v>1</v>
      </c>
      <c r="D36" s="348"/>
      <c r="E36" s="348" t="s">
        <v>7411</v>
      </c>
      <c r="F36" s="348"/>
      <c r="G36" s="348"/>
      <c r="H36" s="348"/>
      <c r="I36" s="348"/>
      <c r="J36" s="348"/>
      <c r="K36" s="348" t="s">
        <v>2281</v>
      </c>
      <c r="L36" s="348" t="s">
        <v>2281</v>
      </c>
      <c r="M36" s="301"/>
      <c r="N36" s="348"/>
      <c r="O36" s="348"/>
      <c r="P36" s="348"/>
      <c r="Q36" s="348"/>
      <c r="R36" s="348"/>
      <c r="S36" s="348"/>
      <c r="T36" s="348"/>
      <c r="U36" s="348"/>
      <c r="V36" s="348"/>
      <c r="W36" s="348"/>
      <c r="X36" s="348"/>
      <c r="Y36" s="348"/>
      <c r="Z36" s="348"/>
      <c r="AA36" s="348"/>
      <c r="AB36" s="348"/>
      <c r="AC36" s="348" t="s">
        <v>7412</v>
      </c>
      <c r="AD36" s="348" t="s">
        <v>7413</v>
      </c>
      <c r="AE36" s="348"/>
      <c r="AF36" s="348"/>
      <c r="AG36" s="348"/>
      <c r="AH36" s="348"/>
      <c r="AI36" s="348"/>
      <c r="AJ36" s="348"/>
      <c r="AK36" s="348"/>
      <c r="AL36" s="348">
        <v>2015</v>
      </c>
      <c r="AM36" s="348">
        <v>60</v>
      </c>
      <c r="AN36" s="348">
        <v>0</v>
      </c>
      <c r="AO36" s="348">
        <v>0</v>
      </c>
      <c r="AP36" s="348">
        <v>1</v>
      </c>
      <c r="AQ36" s="348">
        <v>0</v>
      </c>
      <c r="AR36" s="348">
        <v>25</v>
      </c>
      <c r="AS36" s="348">
        <v>86</v>
      </c>
      <c r="AT36" s="348"/>
      <c r="AU36" s="348"/>
      <c r="AV36" s="348"/>
      <c r="AW36" s="348"/>
      <c r="AX36" s="348"/>
      <c r="AY36" s="348"/>
      <c r="AZ36" s="348"/>
      <c r="BA36" s="348"/>
      <c r="BB36" s="348"/>
      <c r="BC36" s="348"/>
      <c r="BD36" s="348"/>
      <c r="BE36" s="348"/>
      <c r="BF36" s="348" t="str">
        <f>IF(AS36&gt;0,IF(AS36&lt;=25,"Peq",IF(AS36&gt;1000,"Forz","Med-Gde")),"Sin")</f>
        <v>Med-Gde</v>
      </c>
      <c r="BG36" s="348" t="str">
        <f>IF(AY36&gt;0,IF(AY36&lt;=25,"Peq",IF(AY36&gt;1000,"Forz","Med-Gde")),"Sin")</f>
        <v>Sin</v>
      </c>
      <c r="BH36" s="348">
        <v>1</v>
      </c>
    </row>
    <row r="37" spans="1:60" s="350" customFormat="1" ht="17.25" customHeight="1" x14ac:dyDescent="0.25">
      <c r="A37" s="349">
        <v>111010245</v>
      </c>
      <c r="B37" s="348" t="s">
        <v>13166</v>
      </c>
      <c r="C37" s="349">
        <v>7</v>
      </c>
      <c r="D37" s="348" t="s">
        <v>11273</v>
      </c>
      <c r="E37" s="348" t="s">
        <v>5992</v>
      </c>
      <c r="F37" s="348" t="s">
        <v>2358</v>
      </c>
      <c r="G37" s="348" t="s">
        <v>2358</v>
      </c>
      <c r="H37" s="348">
        <v>8</v>
      </c>
      <c r="I37" s="348">
        <v>11</v>
      </c>
      <c r="J37" s="348" t="s">
        <v>2281</v>
      </c>
      <c r="K37" s="348" t="s">
        <v>2281</v>
      </c>
      <c r="L37" s="348" t="s">
        <v>2281</v>
      </c>
      <c r="M37" s="301">
        <v>42207</v>
      </c>
      <c r="N37" s="348" t="s">
        <v>13195</v>
      </c>
      <c r="O37" s="348" t="s">
        <v>13168</v>
      </c>
      <c r="P37" s="348" t="s">
        <v>13168</v>
      </c>
      <c r="Q37" s="348"/>
      <c r="R37" s="348" t="s">
        <v>13196</v>
      </c>
      <c r="S37" s="348" t="s">
        <v>14108</v>
      </c>
      <c r="T37" s="348" t="s">
        <v>14292</v>
      </c>
      <c r="U37" s="348"/>
      <c r="V37" s="348"/>
      <c r="W37" s="348"/>
      <c r="X37" s="348"/>
      <c r="Y37" s="348" t="s">
        <v>14293</v>
      </c>
      <c r="Z37" s="348" t="s">
        <v>14294</v>
      </c>
      <c r="AA37" s="348" t="s">
        <v>13174</v>
      </c>
      <c r="AB37" s="348" t="s">
        <v>14102</v>
      </c>
      <c r="AC37" s="348" t="s">
        <v>2359</v>
      </c>
      <c r="AD37" s="348" t="s">
        <v>13435</v>
      </c>
      <c r="AE37" s="348"/>
      <c r="AF37" s="348" t="s">
        <v>14295</v>
      </c>
      <c r="AG37" s="348" t="s">
        <v>11276</v>
      </c>
      <c r="AH37" s="348"/>
      <c r="AI37" s="348" t="s">
        <v>11276</v>
      </c>
      <c r="AJ37" s="348" t="s">
        <v>14296</v>
      </c>
      <c r="AK37" s="348"/>
      <c r="AL37" s="348" t="s">
        <v>13180</v>
      </c>
      <c r="AM37" s="348">
        <v>22</v>
      </c>
      <c r="AN37" s="348">
        <v>1</v>
      </c>
      <c r="AO37" s="348">
        <v>0</v>
      </c>
      <c r="AP37" s="348">
        <v>0</v>
      </c>
      <c r="AQ37" s="348">
        <v>2</v>
      </c>
      <c r="AR37" s="348">
        <v>11</v>
      </c>
      <c r="AS37" s="348">
        <v>45</v>
      </c>
      <c r="AT37" s="348">
        <v>10</v>
      </c>
      <c r="AU37" s="348">
        <v>0</v>
      </c>
      <c r="AV37" s="348">
        <v>60</v>
      </c>
      <c r="AW37" s="348">
        <v>4</v>
      </c>
      <c r="AX37" s="348">
        <v>0</v>
      </c>
      <c r="AY37" s="348">
        <v>74</v>
      </c>
      <c r="AZ37" s="348">
        <v>0</v>
      </c>
      <c r="BA37" s="348">
        <v>11</v>
      </c>
      <c r="BB37" s="348">
        <v>0</v>
      </c>
      <c r="BC37" s="348">
        <v>4</v>
      </c>
      <c r="BD37" s="348">
        <v>60</v>
      </c>
      <c r="BE37" s="348">
        <v>6</v>
      </c>
      <c r="BF37" s="348"/>
      <c r="BG37" s="348"/>
      <c r="BH37" s="348"/>
    </row>
    <row r="38" spans="1:60" s="350" customFormat="1" ht="17.25" customHeight="1" x14ac:dyDescent="0.25">
      <c r="A38" s="349">
        <v>111010259</v>
      </c>
      <c r="B38" s="348" t="s">
        <v>14850</v>
      </c>
      <c r="C38" s="349">
        <v>3</v>
      </c>
      <c r="D38" s="348" t="s">
        <v>11273</v>
      </c>
      <c r="E38" s="348" t="s">
        <v>3678</v>
      </c>
      <c r="F38" s="348" t="s">
        <v>3705</v>
      </c>
      <c r="G38" s="348" t="s">
        <v>3705</v>
      </c>
      <c r="H38" s="348">
        <v>4</v>
      </c>
      <c r="I38" s="348">
        <v>9</v>
      </c>
      <c r="J38" s="348" t="s">
        <v>2281</v>
      </c>
      <c r="K38" s="348" t="s">
        <v>2281</v>
      </c>
      <c r="L38" s="348" t="s">
        <v>2281</v>
      </c>
      <c r="M38" s="301">
        <v>42195</v>
      </c>
      <c r="N38" s="348" t="s">
        <v>13195</v>
      </c>
      <c r="O38" s="348" t="s">
        <v>13168</v>
      </c>
      <c r="P38" s="348" t="s">
        <v>13168</v>
      </c>
      <c r="Q38" s="348"/>
      <c r="R38" s="348" t="s">
        <v>13167</v>
      </c>
      <c r="S38" s="348" t="s">
        <v>14634</v>
      </c>
      <c r="T38" s="348"/>
      <c r="U38" s="348"/>
      <c r="V38" s="348" t="s">
        <v>14943</v>
      </c>
      <c r="W38" s="348"/>
      <c r="X38" s="348" t="s">
        <v>14944</v>
      </c>
      <c r="Y38" s="348" t="s">
        <v>14945</v>
      </c>
      <c r="Z38" s="348" t="s">
        <v>14946</v>
      </c>
      <c r="AA38" s="348" t="s">
        <v>13174</v>
      </c>
      <c r="AB38" s="348" t="s">
        <v>14947</v>
      </c>
      <c r="AC38" s="348" t="s">
        <v>2371</v>
      </c>
      <c r="AD38" s="348" t="s">
        <v>13643</v>
      </c>
      <c r="AE38" s="348" t="s">
        <v>13787</v>
      </c>
      <c r="AF38" s="348" t="s">
        <v>14948</v>
      </c>
      <c r="AG38" s="348" t="s">
        <v>11276</v>
      </c>
      <c r="AH38" s="348"/>
      <c r="AI38" s="348" t="s">
        <v>13221</v>
      </c>
      <c r="AJ38" s="348" t="s">
        <v>14949</v>
      </c>
      <c r="AK38" s="348" t="s">
        <v>14950</v>
      </c>
      <c r="AL38" s="348" t="s">
        <v>13180</v>
      </c>
      <c r="AM38" s="348">
        <v>35</v>
      </c>
      <c r="AN38" s="348">
        <v>4</v>
      </c>
      <c r="AO38" s="348">
        <v>0</v>
      </c>
      <c r="AP38" s="348">
        <v>2</v>
      </c>
      <c r="AQ38" s="348">
        <v>0</v>
      </c>
      <c r="AR38" s="348">
        <v>3</v>
      </c>
      <c r="AS38" s="348">
        <v>44</v>
      </c>
      <c r="AT38" s="348">
        <v>0</v>
      </c>
      <c r="AU38" s="348">
        <v>0</v>
      </c>
      <c r="AV38" s="348">
        <v>20</v>
      </c>
      <c r="AW38" s="348">
        <v>1</v>
      </c>
      <c r="AX38" s="348">
        <v>0</v>
      </c>
      <c r="AY38" s="348">
        <v>21</v>
      </c>
      <c r="AZ38" s="348">
        <v>0</v>
      </c>
      <c r="BA38" s="348">
        <v>1</v>
      </c>
      <c r="BB38" s="348">
        <v>0</v>
      </c>
      <c r="BC38" s="348">
        <v>3</v>
      </c>
      <c r="BD38" s="348">
        <v>20</v>
      </c>
      <c r="BE38" s="348">
        <v>3</v>
      </c>
      <c r="BF38" s="348"/>
      <c r="BG38" s="348"/>
      <c r="BH38" s="348"/>
    </row>
    <row r="39" spans="1:60" s="350" customFormat="1" ht="17.25" customHeight="1" x14ac:dyDescent="0.25">
      <c r="A39" s="349">
        <v>111010268</v>
      </c>
      <c r="B39" s="348" t="s">
        <v>14850</v>
      </c>
      <c r="C39" s="349">
        <v>7</v>
      </c>
      <c r="D39" s="348" t="s">
        <v>11273</v>
      </c>
      <c r="E39" s="348" t="s">
        <v>5297</v>
      </c>
      <c r="F39" s="348" t="s">
        <v>7061</v>
      </c>
      <c r="G39" s="348" t="s">
        <v>7061</v>
      </c>
      <c r="H39" s="348">
        <v>4</v>
      </c>
      <c r="I39" s="348">
        <v>9</v>
      </c>
      <c r="J39" s="348" t="s">
        <v>2281</v>
      </c>
      <c r="K39" s="348" t="s">
        <v>2281</v>
      </c>
      <c r="L39" s="348" t="s">
        <v>2281</v>
      </c>
      <c r="M39" s="301">
        <v>42202</v>
      </c>
      <c r="N39" s="348" t="s">
        <v>13195</v>
      </c>
      <c r="O39" s="348" t="s">
        <v>13168</v>
      </c>
      <c r="P39" s="348" t="s">
        <v>13168</v>
      </c>
      <c r="Q39" s="348"/>
      <c r="R39" s="348" t="s">
        <v>13167</v>
      </c>
      <c r="S39" s="348"/>
      <c r="T39" s="348"/>
      <c r="U39" s="348"/>
      <c r="V39" s="348"/>
      <c r="W39" s="348"/>
      <c r="X39" s="348"/>
      <c r="Y39" s="348" t="s">
        <v>15060</v>
      </c>
      <c r="Z39" s="348" t="s">
        <v>15061</v>
      </c>
      <c r="AA39" s="348" t="s">
        <v>13174</v>
      </c>
      <c r="AB39" s="348" t="s">
        <v>15048</v>
      </c>
      <c r="AC39" s="348" t="s">
        <v>6192</v>
      </c>
      <c r="AD39" s="348" t="s">
        <v>13233</v>
      </c>
      <c r="AE39" s="348" t="s">
        <v>14434</v>
      </c>
      <c r="AF39" s="348" t="s">
        <v>15062</v>
      </c>
      <c r="AG39" s="348" t="s">
        <v>13221</v>
      </c>
      <c r="AH39" s="348"/>
      <c r="AI39" s="348"/>
      <c r="AJ39" s="348"/>
      <c r="AK39" s="348"/>
      <c r="AL39" s="348" t="s">
        <v>13180</v>
      </c>
      <c r="AM39" s="348">
        <v>21</v>
      </c>
      <c r="AN39" s="348">
        <v>2</v>
      </c>
      <c r="AO39" s="348">
        <v>0</v>
      </c>
      <c r="AP39" s="348">
        <v>1</v>
      </c>
      <c r="AQ39" s="348">
        <v>3</v>
      </c>
      <c r="AR39" s="348">
        <v>11</v>
      </c>
      <c r="AS39" s="348">
        <v>38</v>
      </c>
      <c r="AT39" s="348">
        <v>10</v>
      </c>
      <c r="AU39" s="348">
        <v>0</v>
      </c>
      <c r="AV39" s="348">
        <v>48</v>
      </c>
      <c r="AW39" s="348">
        <v>2</v>
      </c>
      <c r="AX39" s="348">
        <v>0</v>
      </c>
      <c r="AY39" s="348">
        <v>60</v>
      </c>
      <c r="AZ39" s="348">
        <v>0</v>
      </c>
      <c r="BA39" s="348">
        <v>4</v>
      </c>
      <c r="BB39" s="348">
        <v>0</v>
      </c>
      <c r="BC39" s="348">
        <v>2</v>
      </c>
      <c r="BD39" s="348">
        <v>20</v>
      </c>
      <c r="BE39" s="348">
        <v>3</v>
      </c>
      <c r="BF39" s="348"/>
      <c r="BG39" s="348"/>
      <c r="BH39" s="348"/>
    </row>
    <row r="40" spans="1:60" s="350" customFormat="1" ht="17.25" customHeight="1" x14ac:dyDescent="0.25">
      <c r="A40" s="349">
        <v>111010269</v>
      </c>
      <c r="B40" s="355" t="s">
        <v>13166</v>
      </c>
      <c r="C40" s="356">
        <v>11</v>
      </c>
      <c r="D40" s="355" t="s">
        <v>11273</v>
      </c>
      <c r="E40" s="355" t="s">
        <v>5619</v>
      </c>
      <c r="F40" s="355" t="s">
        <v>14712</v>
      </c>
      <c r="G40" s="355" t="s">
        <v>14712</v>
      </c>
      <c r="H40" s="355">
        <v>6</v>
      </c>
      <c r="I40" s="355">
        <v>8</v>
      </c>
      <c r="J40" s="355" t="s">
        <v>2281</v>
      </c>
      <c r="K40" s="355" t="s">
        <v>2281</v>
      </c>
      <c r="L40" s="355" t="s">
        <v>2281</v>
      </c>
      <c r="M40" s="303">
        <v>41880</v>
      </c>
      <c r="N40" s="355" t="s">
        <v>13167</v>
      </c>
      <c r="O40" s="355" t="s">
        <v>13168</v>
      </c>
      <c r="P40" s="355" t="s">
        <v>13168</v>
      </c>
      <c r="Q40" s="355"/>
      <c r="R40" s="355" t="s">
        <v>13167</v>
      </c>
      <c r="S40" s="355"/>
      <c r="T40" s="355" t="s">
        <v>14751</v>
      </c>
      <c r="U40" s="355" t="s">
        <v>14751</v>
      </c>
      <c r="V40" s="355"/>
      <c r="W40" s="355"/>
      <c r="X40" s="355"/>
      <c r="Y40" s="355" t="s">
        <v>14752</v>
      </c>
      <c r="Z40" s="355" t="s">
        <v>14753</v>
      </c>
      <c r="AA40" s="355" t="s">
        <v>13199</v>
      </c>
      <c r="AB40" s="355" t="s">
        <v>14754</v>
      </c>
      <c r="AC40" s="355" t="s">
        <v>5620</v>
      </c>
      <c r="AD40" s="355" t="s">
        <v>13350</v>
      </c>
      <c r="AE40" s="355" t="s">
        <v>13772</v>
      </c>
      <c r="AF40" s="355" t="s">
        <v>14755</v>
      </c>
      <c r="AG40" s="355" t="s">
        <v>13353</v>
      </c>
      <c r="AH40" s="355" t="s">
        <v>13245</v>
      </c>
      <c r="AI40" s="355" t="s">
        <v>11276</v>
      </c>
      <c r="AJ40" s="355" t="s">
        <v>14756</v>
      </c>
      <c r="AK40" s="355" t="s">
        <v>14728</v>
      </c>
      <c r="AL40" s="355" t="s">
        <v>11277</v>
      </c>
      <c r="AM40" s="355">
        <v>120</v>
      </c>
      <c r="AN40" s="355">
        <v>43</v>
      </c>
      <c r="AO40" s="355">
        <v>0</v>
      </c>
      <c r="AP40" s="355">
        <v>6</v>
      </c>
      <c r="AQ40" s="355">
        <v>0</v>
      </c>
      <c r="AR40" s="355">
        <v>33</v>
      </c>
      <c r="AS40" s="355">
        <v>202</v>
      </c>
      <c r="AT40" s="355">
        <v>740</v>
      </c>
      <c r="AU40" s="355">
        <v>0</v>
      </c>
      <c r="AV40" s="355">
        <v>2900</v>
      </c>
      <c r="AW40" s="355">
        <v>150</v>
      </c>
      <c r="AX40" s="355">
        <v>0</v>
      </c>
      <c r="AY40" s="355">
        <v>3790</v>
      </c>
      <c r="AZ40" s="355">
        <v>0</v>
      </c>
      <c r="BA40" s="355">
        <v>12</v>
      </c>
      <c r="BB40" s="355">
        <v>0</v>
      </c>
      <c r="BC40" s="355">
        <v>9</v>
      </c>
      <c r="BD40" s="355">
        <v>14</v>
      </c>
      <c r="BE40" s="355">
        <v>0</v>
      </c>
      <c r="BF40" s="348"/>
      <c r="BG40" s="348"/>
      <c r="BH40" s="348"/>
    </row>
    <row r="41" spans="1:60" s="350" customFormat="1" ht="17.25" customHeight="1" x14ac:dyDescent="0.25">
      <c r="A41" s="349">
        <v>111010288</v>
      </c>
      <c r="B41" s="348" t="s">
        <v>13166</v>
      </c>
      <c r="C41" s="349">
        <v>7</v>
      </c>
      <c r="D41" s="348" t="s">
        <v>11273</v>
      </c>
      <c r="E41" s="348" t="s">
        <v>4304</v>
      </c>
      <c r="F41" s="348" t="s">
        <v>7061</v>
      </c>
      <c r="G41" s="348" t="s">
        <v>7061</v>
      </c>
      <c r="H41" s="348">
        <v>4</v>
      </c>
      <c r="I41" s="348">
        <v>9</v>
      </c>
      <c r="J41" s="348" t="s">
        <v>2281</v>
      </c>
      <c r="K41" s="348" t="s">
        <v>2281</v>
      </c>
      <c r="L41" s="348" t="s">
        <v>2281</v>
      </c>
      <c r="M41" s="301">
        <v>41849</v>
      </c>
      <c r="N41" s="348" t="s">
        <v>13195</v>
      </c>
      <c r="O41" s="348" t="s">
        <v>13168</v>
      </c>
      <c r="P41" s="348" t="s">
        <v>13168</v>
      </c>
      <c r="Q41" s="348" t="s">
        <v>13256</v>
      </c>
      <c r="R41" s="348" t="s">
        <v>13167</v>
      </c>
      <c r="S41" s="348"/>
      <c r="T41" s="348"/>
      <c r="U41" s="348"/>
      <c r="V41" s="348" t="s">
        <v>14297</v>
      </c>
      <c r="W41" s="348"/>
      <c r="X41" s="348"/>
      <c r="Y41" s="348" t="s">
        <v>14298</v>
      </c>
      <c r="Z41" s="348" t="s">
        <v>14299</v>
      </c>
      <c r="AA41" s="348" t="s">
        <v>13174</v>
      </c>
      <c r="AB41" s="348" t="s">
        <v>13425</v>
      </c>
      <c r="AC41" s="348" t="s">
        <v>6039</v>
      </c>
      <c r="AD41" s="348" t="s">
        <v>14300</v>
      </c>
      <c r="AE41" s="348" t="s">
        <v>14301</v>
      </c>
      <c r="AF41" s="348" t="s">
        <v>14302</v>
      </c>
      <c r="AG41" s="348" t="s">
        <v>11276</v>
      </c>
      <c r="AH41" s="348"/>
      <c r="AI41" s="348" t="s">
        <v>13221</v>
      </c>
      <c r="AJ41" s="348" t="s">
        <v>14303</v>
      </c>
      <c r="AK41" s="348" t="s">
        <v>2839</v>
      </c>
      <c r="AL41" s="348" t="s">
        <v>11277</v>
      </c>
      <c r="AM41" s="348">
        <v>200</v>
      </c>
      <c r="AN41" s="348">
        <v>60</v>
      </c>
      <c r="AO41" s="348">
        <v>0</v>
      </c>
      <c r="AP41" s="348">
        <v>2</v>
      </c>
      <c r="AQ41" s="348">
        <v>4</v>
      </c>
      <c r="AR41" s="348">
        <v>36</v>
      </c>
      <c r="AS41" s="348">
        <v>302</v>
      </c>
      <c r="AT41" s="348">
        <v>0</v>
      </c>
      <c r="AU41" s="348">
        <v>18</v>
      </c>
      <c r="AV41" s="348">
        <v>200</v>
      </c>
      <c r="AW41" s="348">
        <v>6</v>
      </c>
      <c r="AX41" s="348">
        <v>0</v>
      </c>
      <c r="AY41" s="348">
        <v>224</v>
      </c>
      <c r="AZ41" s="348">
        <v>0</v>
      </c>
      <c r="BA41" s="348">
        <v>10</v>
      </c>
      <c r="BB41" s="348">
        <v>0</v>
      </c>
      <c r="BC41" s="348">
        <v>6</v>
      </c>
      <c r="BD41" s="348">
        <v>100</v>
      </c>
      <c r="BE41" s="348">
        <v>0</v>
      </c>
      <c r="BF41" s="348"/>
      <c r="BG41" s="348"/>
      <c r="BH41" s="348"/>
    </row>
    <row r="42" spans="1:60" s="350" customFormat="1" ht="17.25" customHeight="1" x14ac:dyDescent="0.25">
      <c r="A42" s="349">
        <v>111010305</v>
      </c>
      <c r="B42" s="348" t="s">
        <v>13166</v>
      </c>
      <c r="C42" s="349">
        <v>3</v>
      </c>
      <c r="D42" s="348" t="s">
        <v>11273</v>
      </c>
      <c r="E42" s="348" t="s">
        <v>2709</v>
      </c>
      <c r="F42" s="348" t="s">
        <v>2413</v>
      </c>
      <c r="G42" s="348" t="s">
        <v>2413</v>
      </c>
      <c r="H42" s="348">
        <v>7</v>
      </c>
      <c r="I42" s="348">
        <v>10</v>
      </c>
      <c r="J42" s="348" t="s">
        <v>2281</v>
      </c>
      <c r="K42" s="348" t="s">
        <v>2281</v>
      </c>
      <c r="L42" s="348" t="s">
        <v>2281</v>
      </c>
      <c r="M42" s="301">
        <v>41929</v>
      </c>
      <c r="N42" s="348" t="s">
        <v>13195</v>
      </c>
      <c r="O42" s="348" t="s">
        <v>13168</v>
      </c>
      <c r="P42" s="348" t="s">
        <v>13168</v>
      </c>
      <c r="Q42" s="348" t="s">
        <v>13169</v>
      </c>
      <c r="R42" s="348" t="s">
        <v>13196</v>
      </c>
      <c r="S42" s="348" t="s">
        <v>13798</v>
      </c>
      <c r="T42" s="348"/>
      <c r="U42" s="348"/>
      <c r="V42" s="348"/>
      <c r="W42" s="348"/>
      <c r="X42" s="348"/>
      <c r="Y42" s="348" t="s">
        <v>13799</v>
      </c>
      <c r="Z42" s="348" t="s">
        <v>13800</v>
      </c>
      <c r="AA42" s="348" t="s">
        <v>13174</v>
      </c>
      <c r="AB42" s="348" t="s">
        <v>13217</v>
      </c>
      <c r="AC42" s="348" t="s">
        <v>6199</v>
      </c>
      <c r="AD42" s="348" t="s">
        <v>13801</v>
      </c>
      <c r="AE42" s="348" t="s">
        <v>13295</v>
      </c>
      <c r="AF42" s="348" t="s">
        <v>13802</v>
      </c>
      <c r="AG42" s="348" t="s">
        <v>11276</v>
      </c>
      <c r="AH42" s="348"/>
      <c r="AI42" s="348"/>
      <c r="AJ42" s="348"/>
      <c r="AK42" s="348"/>
      <c r="AL42" s="348" t="s">
        <v>11277</v>
      </c>
      <c r="AM42" s="348">
        <v>25</v>
      </c>
      <c r="AN42" s="348">
        <v>0</v>
      </c>
      <c r="AO42" s="348">
        <v>0</v>
      </c>
      <c r="AP42" s="348">
        <v>2</v>
      </c>
      <c r="AQ42" s="348">
        <v>0</v>
      </c>
      <c r="AR42" s="348">
        <v>10</v>
      </c>
      <c r="AS42" s="348">
        <v>37</v>
      </c>
      <c r="AT42" s="348">
        <v>0</v>
      </c>
      <c r="AU42" s="348">
        <v>0</v>
      </c>
      <c r="AV42" s="348">
        <v>35</v>
      </c>
      <c r="AW42" s="348">
        <v>2</v>
      </c>
      <c r="AX42" s="348">
        <v>0</v>
      </c>
      <c r="AY42" s="348">
        <v>37</v>
      </c>
      <c r="AZ42" s="348">
        <v>0</v>
      </c>
      <c r="BA42" s="348">
        <v>3</v>
      </c>
      <c r="BB42" s="348">
        <v>0</v>
      </c>
      <c r="BC42" s="348">
        <v>2</v>
      </c>
      <c r="BD42" s="348">
        <v>7</v>
      </c>
      <c r="BE42" s="348">
        <v>8</v>
      </c>
      <c r="BF42" s="348"/>
      <c r="BG42" s="348"/>
      <c r="BH42" s="348"/>
    </row>
    <row r="43" spans="1:60" s="350" customFormat="1" ht="17.25" customHeight="1" x14ac:dyDescent="0.25">
      <c r="A43" s="349">
        <v>111010373</v>
      </c>
      <c r="B43" s="348" t="s">
        <v>13166</v>
      </c>
      <c r="C43" s="349">
        <v>1</v>
      </c>
      <c r="D43" s="348" t="s">
        <v>11273</v>
      </c>
      <c r="E43" s="348" t="s">
        <v>2458</v>
      </c>
      <c r="F43" s="348" t="s">
        <v>13205</v>
      </c>
      <c r="G43" s="348" t="s">
        <v>13205</v>
      </c>
      <c r="H43" s="348">
        <v>7</v>
      </c>
      <c r="I43" s="348">
        <v>10</v>
      </c>
      <c r="J43" s="348" t="s">
        <v>2281</v>
      </c>
      <c r="K43" s="348" t="s">
        <v>2281</v>
      </c>
      <c r="L43" s="348" t="s">
        <v>2281</v>
      </c>
      <c r="M43" s="348"/>
      <c r="N43" s="348" t="s">
        <v>13167</v>
      </c>
      <c r="O43" s="348" t="s">
        <v>13168</v>
      </c>
      <c r="P43" s="348" t="s">
        <v>13168</v>
      </c>
      <c r="Q43" s="348"/>
      <c r="R43" s="348" t="s">
        <v>13167</v>
      </c>
      <c r="S43" s="348"/>
      <c r="T43" s="348"/>
      <c r="U43" s="348"/>
      <c r="V43" s="348" t="s">
        <v>13206</v>
      </c>
      <c r="W43" s="348"/>
      <c r="X43" s="348"/>
      <c r="Y43" s="348" t="s">
        <v>13207</v>
      </c>
      <c r="Z43" s="348" t="s">
        <v>13208</v>
      </c>
      <c r="AA43" s="348" t="s">
        <v>13174</v>
      </c>
      <c r="AB43" s="348" t="s">
        <v>13209</v>
      </c>
      <c r="AC43" s="348" t="s">
        <v>13210</v>
      </c>
      <c r="AD43" s="348" t="s">
        <v>13211</v>
      </c>
      <c r="AE43" s="348" t="s">
        <v>13212</v>
      </c>
      <c r="AF43" s="348" t="s">
        <v>13213</v>
      </c>
      <c r="AG43" s="348" t="s">
        <v>11276</v>
      </c>
      <c r="AH43" s="348"/>
      <c r="AI43" s="348"/>
      <c r="AJ43" s="348"/>
      <c r="AK43" s="348"/>
      <c r="AL43" s="348"/>
      <c r="AM43" s="348">
        <v>25</v>
      </c>
      <c r="AN43" s="348">
        <v>0</v>
      </c>
      <c r="AO43" s="348">
        <v>0</v>
      </c>
      <c r="AP43" s="348">
        <v>2</v>
      </c>
      <c r="AQ43" s="348">
        <v>0</v>
      </c>
      <c r="AR43" s="348">
        <v>22</v>
      </c>
      <c r="AS43" s="348">
        <v>49</v>
      </c>
      <c r="AT43" s="348">
        <v>0</v>
      </c>
      <c r="AU43" s="348">
        <v>0</v>
      </c>
      <c r="AV43" s="348">
        <v>0</v>
      </c>
      <c r="AW43" s="348">
        <v>0</v>
      </c>
      <c r="AX43" s="348">
        <v>0</v>
      </c>
      <c r="AY43" s="348">
        <v>0</v>
      </c>
      <c r="AZ43" s="348">
        <v>0</v>
      </c>
      <c r="BA43" s="348">
        <v>0</v>
      </c>
      <c r="BB43" s="348">
        <v>0</v>
      </c>
      <c r="BC43" s="348">
        <v>0</v>
      </c>
      <c r="BD43" s="348">
        <v>0</v>
      </c>
      <c r="BE43" s="348">
        <v>0</v>
      </c>
      <c r="BF43" s="348"/>
      <c r="BG43" s="348"/>
      <c r="BH43" s="348"/>
    </row>
    <row r="44" spans="1:60" s="350" customFormat="1" ht="17.25" customHeight="1" x14ac:dyDescent="0.25">
      <c r="A44" s="349">
        <v>111010384</v>
      </c>
      <c r="B44" s="348" t="s">
        <v>14850</v>
      </c>
      <c r="C44" s="349">
        <v>1</v>
      </c>
      <c r="D44" s="348" t="s">
        <v>11273</v>
      </c>
      <c r="E44" s="348" t="s">
        <v>5627</v>
      </c>
      <c r="F44" s="348" t="s">
        <v>2358</v>
      </c>
      <c r="G44" s="348" t="s">
        <v>2358</v>
      </c>
      <c r="H44" s="348">
        <v>8</v>
      </c>
      <c r="I44" s="348">
        <v>11</v>
      </c>
      <c r="J44" s="348" t="s">
        <v>2281</v>
      </c>
      <c r="K44" s="348" t="s">
        <v>2281</v>
      </c>
      <c r="L44" s="348" t="s">
        <v>2281</v>
      </c>
      <c r="M44" s="301">
        <v>41492</v>
      </c>
      <c r="N44" s="348" t="s">
        <v>13195</v>
      </c>
      <c r="O44" s="348" t="s">
        <v>13168</v>
      </c>
      <c r="P44" s="348" t="s">
        <v>13168</v>
      </c>
      <c r="Q44" s="348"/>
      <c r="R44" s="348" t="s">
        <v>13167</v>
      </c>
      <c r="S44" s="348"/>
      <c r="T44" s="348"/>
      <c r="U44" s="348"/>
      <c r="V44" s="348" t="s">
        <v>14860</v>
      </c>
      <c r="W44" s="348"/>
      <c r="X44" s="348"/>
      <c r="Y44" s="348" t="s">
        <v>14861</v>
      </c>
      <c r="Z44" s="348" t="s">
        <v>14862</v>
      </c>
      <c r="AA44" s="348" t="s">
        <v>13174</v>
      </c>
      <c r="AB44" s="348" t="s">
        <v>13885</v>
      </c>
      <c r="AC44" s="348" t="s">
        <v>2402</v>
      </c>
      <c r="AD44" s="348" t="s">
        <v>13939</v>
      </c>
      <c r="AE44" s="348" t="s">
        <v>14863</v>
      </c>
      <c r="AF44" s="348" t="s">
        <v>14864</v>
      </c>
      <c r="AG44" s="348" t="s">
        <v>11276</v>
      </c>
      <c r="AH44" s="348"/>
      <c r="AI44" s="348"/>
      <c r="AJ44" s="348"/>
      <c r="AK44" s="348"/>
      <c r="AL44" s="348" t="s">
        <v>11277</v>
      </c>
      <c r="AM44" s="348">
        <v>55</v>
      </c>
      <c r="AN44" s="348">
        <v>50</v>
      </c>
      <c r="AO44" s="348">
        <v>0</v>
      </c>
      <c r="AP44" s="348">
        <v>0</v>
      </c>
      <c r="AQ44" s="348">
        <v>0</v>
      </c>
      <c r="AR44" s="348">
        <v>0</v>
      </c>
      <c r="AS44" s="348">
        <v>105</v>
      </c>
      <c r="AT44" s="348">
        <v>0</v>
      </c>
      <c r="AU44" s="348">
        <v>0</v>
      </c>
      <c r="AV44" s="348">
        <v>0</v>
      </c>
      <c r="AW44" s="348">
        <v>0</v>
      </c>
      <c r="AX44" s="348">
        <v>0</v>
      </c>
      <c r="AY44" s="348">
        <v>0</v>
      </c>
      <c r="AZ44" s="348">
        <v>0</v>
      </c>
      <c r="BA44" s="348">
        <v>0</v>
      </c>
      <c r="BB44" s="348">
        <v>0</v>
      </c>
      <c r="BC44" s="348">
        <v>0</v>
      </c>
      <c r="BD44" s="348">
        <v>0</v>
      </c>
      <c r="BE44" s="348">
        <v>0</v>
      </c>
      <c r="BF44" s="348"/>
      <c r="BG44" s="348"/>
      <c r="BH44" s="348"/>
    </row>
    <row r="45" spans="1:60" s="350" customFormat="1" ht="17.25" customHeight="1" x14ac:dyDescent="0.25">
      <c r="A45" s="349">
        <v>111010390</v>
      </c>
      <c r="B45" s="348" t="s">
        <v>14850</v>
      </c>
      <c r="C45" s="349">
        <v>7</v>
      </c>
      <c r="D45" s="348" t="s">
        <v>11273</v>
      </c>
      <c r="E45" s="348" t="s">
        <v>7423</v>
      </c>
      <c r="F45" s="348" t="s">
        <v>2829</v>
      </c>
      <c r="G45" s="348" t="s">
        <v>2829</v>
      </c>
      <c r="H45" s="348">
        <v>3</v>
      </c>
      <c r="I45" s="348"/>
      <c r="J45" s="348" t="s">
        <v>2281</v>
      </c>
      <c r="K45" s="348" t="s">
        <v>2281</v>
      </c>
      <c r="L45" s="348" t="s">
        <v>2281</v>
      </c>
      <c r="M45" s="301">
        <v>41876</v>
      </c>
      <c r="N45" s="348" t="s">
        <v>13195</v>
      </c>
      <c r="O45" s="348" t="s">
        <v>13168</v>
      </c>
      <c r="P45" s="348" t="s">
        <v>13168</v>
      </c>
      <c r="Q45" s="348" t="s">
        <v>13256</v>
      </c>
      <c r="R45" s="348" t="s">
        <v>13196</v>
      </c>
      <c r="S45" s="348" t="s">
        <v>13222</v>
      </c>
      <c r="T45" s="348" t="s">
        <v>15063</v>
      </c>
      <c r="U45" s="348"/>
      <c r="V45" s="348"/>
      <c r="W45" s="348"/>
      <c r="X45" s="348"/>
      <c r="Y45" s="348" t="s">
        <v>15064</v>
      </c>
      <c r="Z45" s="348" t="s">
        <v>15065</v>
      </c>
      <c r="AA45" s="348" t="s">
        <v>13174</v>
      </c>
      <c r="AB45" s="348" t="s">
        <v>15066</v>
      </c>
      <c r="AC45" s="348" t="s">
        <v>7424</v>
      </c>
      <c r="AD45" s="348" t="s">
        <v>13939</v>
      </c>
      <c r="AE45" s="348" t="s">
        <v>13636</v>
      </c>
      <c r="AF45" s="348" t="s">
        <v>15067</v>
      </c>
      <c r="AG45" s="348" t="s">
        <v>11276</v>
      </c>
      <c r="AH45" s="348"/>
      <c r="AI45" s="348"/>
      <c r="AJ45" s="348"/>
      <c r="AK45" s="348"/>
      <c r="AL45" s="348" t="s">
        <v>11277</v>
      </c>
      <c r="AM45" s="348">
        <v>49</v>
      </c>
      <c r="AN45" s="348">
        <v>0</v>
      </c>
      <c r="AO45" s="348">
        <v>0</v>
      </c>
      <c r="AP45" s="348">
        <v>3</v>
      </c>
      <c r="AQ45" s="348">
        <v>3</v>
      </c>
      <c r="AR45" s="348">
        <v>17</v>
      </c>
      <c r="AS45" s="348">
        <v>72</v>
      </c>
      <c r="AT45" s="348">
        <v>0</v>
      </c>
      <c r="AU45" s="348">
        <v>0</v>
      </c>
      <c r="AV45" s="348">
        <v>140</v>
      </c>
      <c r="AW45" s="348">
        <v>3</v>
      </c>
      <c r="AX45" s="348">
        <v>0</v>
      </c>
      <c r="AY45" s="348">
        <v>143</v>
      </c>
      <c r="AZ45" s="348">
        <v>0</v>
      </c>
      <c r="BA45" s="348">
        <v>2</v>
      </c>
      <c r="BB45" s="348">
        <v>0</v>
      </c>
      <c r="BC45" s="348">
        <v>3</v>
      </c>
      <c r="BD45" s="348">
        <v>40</v>
      </c>
      <c r="BE45" s="348">
        <v>0</v>
      </c>
      <c r="BF45" s="348"/>
      <c r="BG45" s="348"/>
      <c r="BH45" s="348"/>
    </row>
    <row r="46" spans="1:60" s="350" customFormat="1" ht="17.25" customHeight="1" x14ac:dyDescent="0.25">
      <c r="A46" s="349">
        <v>111010391</v>
      </c>
      <c r="B46" s="348" t="s">
        <v>13166</v>
      </c>
      <c r="C46" s="349">
        <v>7</v>
      </c>
      <c r="D46" s="348" t="s">
        <v>11273</v>
      </c>
      <c r="E46" s="348" t="s">
        <v>2300</v>
      </c>
      <c r="F46" s="348" t="s">
        <v>2358</v>
      </c>
      <c r="G46" s="348" t="s">
        <v>2358</v>
      </c>
      <c r="H46" s="348">
        <v>8</v>
      </c>
      <c r="I46" s="348">
        <v>11</v>
      </c>
      <c r="J46" s="348" t="s">
        <v>2281</v>
      </c>
      <c r="K46" s="348" t="s">
        <v>2281</v>
      </c>
      <c r="L46" s="348" t="s">
        <v>2281</v>
      </c>
      <c r="M46" s="301">
        <v>41885</v>
      </c>
      <c r="N46" s="348" t="s">
        <v>13167</v>
      </c>
      <c r="O46" s="348" t="s">
        <v>13168</v>
      </c>
      <c r="P46" s="348" t="s">
        <v>13168</v>
      </c>
      <c r="Q46" s="348"/>
      <c r="R46" s="348" t="s">
        <v>13167</v>
      </c>
      <c r="S46" s="348"/>
      <c r="T46" s="348"/>
      <c r="U46" s="348"/>
      <c r="V46" s="348" t="s">
        <v>14308</v>
      </c>
      <c r="W46" s="348"/>
      <c r="X46" s="348"/>
      <c r="Y46" s="348" t="s">
        <v>14309</v>
      </c>
      <c r="Z46" s="348" t="s">
        <v>14310</v>
      </c>
      <c r="AA46" s="348" t="s">
        <v>13199</v>
      </c>
      <c r="AB46" s="348" t="s">
        <v>13771</v>
      </c>
      <c r="AC46" s="348" t="s">
        <v>5628</v>
      </c>
      <c r="AD46" s="348" t="s">
        <v>13939</v>
      </c>
      <c r="AE46" s="348" t="s">
        <v>14311</v>
      </c>
      <c r="AF46" s="348" t="s">
        <v>14312</v>
      </c>
      <c r="AG46" s="348" t="s">
        <v>11276</v>
      </c>
      <c r="AH46" s="348"/>
      <c r="AI46" s="348"/>
      <c r="AJ46" s="348"/>
      <c r="AK46" s="348"/>
      <c r="AL46" s="348" t="s">
        <v>11277</v>
      </c>
      <c r="AM46" s="348">
        <v>40</v>
      </c>
      <c r="AN46" s="348">
        <v>8</v>
      </c>
      <c r="AO46" s="348">
        <v>0</v>
      </c>
      <c r="AP46" s="348">
        <v>4</v>
      </c>
      <c r="AQ46" s="348">
        <v>4</v>
      </c>
      <c r="AR46" s="348">
        <v>0</v>
      </c>
      <c r="AS46" s="348">
        <v>56</v>
      </c>
      <c r="AT46" s="348">
        <v>0</v>
      </c>
      <c r="AU46" s="348">
        <v>0</v>
      </c>
      <c r="AV46" s="348">
        <v>200</v>
      </c>
      <c r="AW46" s="348">
        <v>12</v>
      </c>
      <c r="AX46" s="348">
        <v>0</v>
      </c>
      <c r="AY46" s="348">
        <v>232</v>
      </c>
      <c r="AZ46" s="348">
        <v>0</v>
      </c>
      <c r="BA46" s="348">
        <v>6</v>
      </c>
      <c r="BB46" s="348">
        <v>2</v>
      </c>
      <c r="BC46" s="348">
        <v>3</v>
      </c>
      <c r="BD46" s="348">
        <v>20</v>
      </c>
      <c r="BE46" s="348">
        <v>0</v>
      </c>
      <c r="BF46" s="348"/>
      <c r="BG46" s="348"/>
      <c r="BH46" s="348"/>
    </row>
    <row r="47" spans="1:60" s="350" customFormat="1" ht="17.25" customHeight="1" x14ac:dyDescent="0.25">
      <c r="A47" s="349">
        <v>111010395</v>
      </c>
      <c r="B47" s="348" t="s">
        <v>13166</v>
      </c>
      <c r="C47" s="349">
        <v>1</v>
      </c>
      <c r="D47" s="348" t="s">
        <v>11273</v>
      </c>
      <c r="E47" s="348" t="s">
        <v>6209</v>
      </c>
      <c r="F47" s="348" t="s">
        <v>6071</v>
      </c>
      <c r="G47" s="348" t="s">
        <v>6071</v>
      </c>
      <c r="H47" s="348">
        <v>7</v>
      </c>
      <c r="I47" s="348">
        <v>10</v>
      </c>
      <c r="J47" s="348" t="s">
        <v>2281</v>
      </c>
      <c r="K47" s="348" t="s">
        <v>2281</v>
      </c>
      <c r="L47" s="348" t="s">
        <v>2281</v>
      </c>
      <c r="M47" s="301">
        <v>42219</v>
      </c>
      <c r="N47" s="348" t="s">
        <v>13167</v>
      </c>
      <c r="O47" s="348" t="s">
        <v>13168</v>
      </c>
      <c r="P47" s="348" t="s">
        <v>13168</v>
      </c>
      <c r="Q47" s="348"/>
      <c r="R47" s="348" t="s">
        <v>13167</v>
      </c>
      <c r="S47" s="348"/>
      <c r="T47" s="348" t="s">
        <v>13214</v>
      </c>
      <c r="U47" s="348"/>
      <c r="V47" s="348"/>
      <c r="W47" s="348"/>
      <c r="X47" s="348"/>
      <c r="Y47" s="348" t="s">
        <v>13215</v>
      </c>
      <c r="Z47" s="348" t="s">
        <v>13216</v>
      </c>
      <c r="AA47" s="348" t="s">
        <v>13174</v>
      </c>
      <c r="AB47" s="348" t="s">
        <v>13217</v>
      </c>
      <c r="AC47" s="348" t="s">
        <v>6210</v>
      </c>
      <c r="AD47" s="348" t="s">
        <v>13218</v>
      </c>
      <c r="AE47" s="348" t="s">
        <v>13219</v>
      </c>
      <c r="AF47" s="348" t="s">
        <v>13220</v>
      </c>
      <c r="AG47" s="348" t="s">
        <v>13221</v>
      </c>
      <c r="AH47" s="348"/>
      <c r="AI47" s="348"/>
      <c r="AJ47" s="348"/>
      <c r="AK47" s="348"/>
      <c r="AL47" s="348" t="s">
        <v>13180</v>
      </c>
      <c r="AM47" s="348">
        <v>28</v>
      </c>
      <c r="AN47" s="348">
        <v>6</v>
      </c>
      <c r="AO47" s="348">
        <v>0</v>
      </c>
      <c r="AP47" s="348">
        <v>1</v>
      </c>
      <c r="AQ47" s="348">
        <v>0</v>
      </c>
      <c r="AR47" s="348">
        <v>11</v>
      </c>
      <c r="AS47" s="348">
        <v>46</v>
      </c>
      <c r="AT47" s="348">
        <v>0</v>
      </c>
      <c r="AU47" s="348">
        <v>0</v>
      </c>
      <c r="AV47" s="348">
        <v>0</v>
      </c>
      <c r="AW47" s="348">
        <v>0</v>
      </c>
      <c r="AX47" s="348">
        <v>0</v>
      </c>
      <c r="AY47" s="348">
        <v>0</v>
      </c>
      <c r="AZ47" s="348">
        <v>0</v>
      </c>
      <c r="BA47" s="348">
        <v>0</v>
      </c>
      <c r="BB47" s="348">
        <v>0</v>
      </c>
      <c r="BC47" s="348">
        <v>0</v>
      </c>
      <c r="BD47" s="348">
        <v>0</v>
      </c>
      <c r="BE47" s="348">
        <v>0</v>
      </c>
      <c r="BF47" s="348"/>
      <c r="BG47" s="348"/>
      <c r="BH47" s="348"/>
    </row>
    <row r="48" spans="1:60" s="350" customFormat="1" ht="17.25" customHeight="1" x14ac:dyDescent="0.25">
      <c r="A48" s="349">
        <v>111010398</v>
      </c>
      <c r="B48" s="348" t="s">
        <v>13166</v>
      </c>
      <c r="C48" s="349">
        <v>6</v>
      </c>
      <c r="D48" s="348" t="s">
        <v>11273</v>
      </c>
      <c r="E48" s="348" t="s">
        <v>14160</v>
      </c>
      <c r="F48" s="348" t="s">
        <v>6345</v>
      </c>
      <c r="G48" s="348" t="s">
        <v>6345</v>
      </c>
      <c r="H48" s="348">
        <v>3</v>
      </c>
      <c r="I48" s="348">
        <v>7</v>
      </c>
      <c r="J48" s="348" t="s">
        <v>2281</v>
      </c>
      <c r="K48" s="348" t="s">
        <v>2281</v>
      </c>
      <c r="L48" s="348" t="s">
        <v>2281</v>
      </c>
      <c r="M48" s="348"/>
      <c r="N48" s="348" t="s">
        <v>13167</v>
      </c>
      <c r="O48" s="348" t="s">
        <v>13168</v>
      </c>
      <c r="P48" s="348" t="s">
        <v>13168</v>
      </c>
      <c r="Q48" s="348"/>
      <c r="R48" s="348" t="s">
        <v>13167</v>
      </c>
      <c r="S48" s="348"/>
      <c r="T48" s="348"/>
      <c r="U48" s="348"/>
      <c r="V48" s="348"/>
      <c r="W48" s="348"/>
      <c r="X48" s="348"/>
      <c r="Y48" s="348" t="s">
        <v>14161</v>
      </c>
      <c r="Z48" s="348" t="s">
        <v>14162</v>
      </c>
      <c r="AA48" s="348" t="s">
        <v>13199</v>
      </c>
      <c r="AB48" s="348" t="s">
        <v>14163</v>
      </c>
      <c r="AC48" s="348" t="s">
        <v>14164</v>
      </c>
      <c r="AD48" s="348" t="s">
        <v>13295</v>
      </c>
      <c r="AE48" s="348" t="s">
        <v>14165</v>
      </c>
      <c r="AF48" s="348" t="s">
        <v>14166</v>
      </c>
      <c r="AG48" s="348" t="s">
        <v>13221</v>
      </c>
      <c r="AH48" s="348"/>
      <c r="AI48" s="348"/>
      <c r="AJ48" s="348"/>
      <c r="AK48" s="348"/>
      <c r="AL48" s="348" t="s">
        <v>13255</v>
      </c>
      <c r="AM48" s="348">
        <v>13</v>
      </c>
      <c r="AN48" s="348">
        <v>5</v>
      </c>
      <c r="AO48" s="348">
        <v>0</v>
      </c>
      <c r="AP48" s="348">
        <v>1</v>
      </c>
      <c r="AQ48" s="348">
        <v>2</v>
      </c>
      <c r="AR48" s="348">
        <v>0</v>
      </c>
      <c r="AS48" s="348">
        <v>21</v>
      </c>
      <c r="AT48" s="348">
        <v>20</v>
      </c>
      <c r="AU48" s="348">
        <v>0</v>
      </c>
      <c r="AV48" s="348">
        <v>80</v>
      </c>
      <c r="AW48" s="348">
        <v>0</v>
      </c>
      <c r="AX48" s="348">
        <v>2</v>
      </c>
      <c r="AY48" s="348">
        <v>102</v>
      </c>
      <c r="AZ48" s="348">
        <v>0</v>
      </c>
      <c r="BA48" s="348">
        <v>2</v>
      </c>
      <c r="BB48" s="348">
        <v>0</v>
      </c>
      <c r="BC48" s="348">
        <v>3</v>
      </c>
      <c r="BD48" s="348">
        <v>0</v>
      </c>
      <c r="BE48" s="348">
        <v>0</v>
      </c>
      <c r="BF48" s="348"/>
      <c r="BG48" s="348"/>
      <c r="BH48" s="348"/>
    </row>
    <row r="49" spans="1:60" s="352" customFormat="1" ht="17.25" customHeight="1" x14ac:dyDescent="0.25">
      <c r="A49" s="349">
        <v>111010405</v>
      </c>
      <c r="B49" s="348" t="s">
        <v>13166</v>
      </c>
      <c r="C49" s="349">
        <v>1</v>
      </c>
      <c r="D49" s="348" t="s">
        <v>11273</v>
      </c>
      <c r="E49" s="348" t="s">
        <v>2786</v>
      </c>
      <c r="F49" s="348" t="s">
        <v>2829</v>
      </c>
      <c r="G49" s="348" t="s">
        <v>2829</v>
      </c>
      <c r="H49" s="348">
        <v>3</v>
      </c>
      <c r="I49" s="348"/>
      <c r="J49" s="348" t="s">
        <v>2281</v>
      </c>
      <c r="K49" s="348" t="s">
        <v>2281</v>
      </c>
      <c r="L49" s="348" t="s">
        <v>2281</v>
      </c>
      <c r="M49" s="301">
        <v>42233</v>
      </c>
      <c r="N49" s="348" t="s">
        <v>13195</v>
      </c>
      <c r="O49" s="348" t="s">
        <v>13168</v>
      </c>
      <c r="P49" s="348" t="s">
        <v>13168</v>
      </c>
      <c r="Q49" s="348"/>
      <c r="R49" s="348" t="s">
        <v>13167</v>
      </c>
      <c r="S49" s="348" t="s">
        <v>13222</v>
      </c>
      <c r="T49" s="348"/>
      <c r="U49" s="348"/>
      <c r="V49" s="348"/>
      <c r="W49" s="348"/>
      <c r="X49" s="348"/>
      <c r="Y49" s="348" t="s">
        <v>13223</v>
      </c>
      <c r="Z49" s="348" t="s">
        <v>13224</v>
      </c>
      <c r="AA49" s="348" t="s">
        <v>13174</v>
      </c>
      <c r="AB49" s="348" t="s">
        <v>13225</v>
      </c>
      <c r="AC49" s="348" t="s">
        <v>6212</v>
      </c>
      <c r="AD49" s="348" t="s">
        <v>13226</v>
      </c>
      <c r="AE49" s="348" t="s">
        <v>11310</v>
      </c>
      <c r="AF49" s="348" t="s">
        <v>13227</v>
      </c>
      <c r="AG49" s="348" t="s">
        <v>11276</v>
      </c>
      <c r="AH49" s="348"/>
      <c r="AI49" s="348"/>
      <c r="AJ49" s="348"/>
      <c r="AK49" s="348"/>
      <c r="AL49" s="348" t="s">
        <v>13180</v>
      </c>
      <c r="AM49" s="348">
        <v>33</v>
      </c>
      <c r="AN49" s="348">
        <v>0</v>
      </c>
      <c r="AO49" s="348">
        <v>0</v>
      </c>
      <c r="AP49" s="348">
        <v>2</v>
      </c>
      <c r="AQ49" s="348">
        <v>0</v>
      </c>
      <c r="AR49" s="348">
        <v>8</v>
      </c>
      <c r="AS49" s="348">
        <v>43</v>
      </c>
      <c r="AT49" s="348">
        <v>0</v>
      </c>
      <c r="AU49" s="348">
        <v>0</v>
      </c>
      <c r="AV49" s="348">
        <v>0</v>
      </c>
      <c r="AW49" s="348">
        <v>0</v>
      </c>
      <c r="AX49" s="348">
        <v>0</v>
      </c>
      <c r="AY49" s="348">
        <v>0</v>
      </c>
      <c r="AZ49" s="348">
        <v>0</v>
      </c>
      <c r="BA49" s="348">
        <v>3</v>
      </c>
      <c r="BB49" s="348">
        <v>0</v>
      </c>
      <c r="BC49" s="348">
        <v>3</v>
      </c>
      <c r="BD49" s="348">
        <v>7</v>
      </c>
      <c r="BE49" s="348">
        <v>0</v>
      </c>
      <c r="BF49" s="348"/>
      <c r="BG49" s="348"/>
      <c r="BH49" s="348"/>
    </row>
    <row r="50" spans="1:60" ht="17.25" customHeight="1" x14ac:dyDescent="0.25">
      <c r="A50" s="349">
        <v>111010407</v>
      </c>
      <c r="B50" s="348" t="s">
        <v>15318</v>
      </c>
      <c r="C50" s="349">
        <v>7</v>
      </c>
      <c r="E50" s="348" t="s">
        <v>3678</v>
      </c>
      <c r="K50" s="348" t="s">
        <v>2281</v>
      </c>
      <c r="L50" s="348" t="s">
        <v>2281</v>
      </c>
      <c r="M50" s="301"/>
      <c r="AC50" s="348" t="s">
        <v>5630</v>
      </c>
      <c r="AD50" s="348" t="s">
        <v>5631</v>
      </c>
      <c r="AL50" s="348">
        <v>2015</v>
      </c>
      <c r="AM50" s="348">
        <v>147</v>
      </c>
      <c r="AN50" s="348">
        <v>30</v>
      </c>
      <c r="AO50" s="348">
        <v>1</v>
      </c>
      <c r="AP50" s="348">
        <v>0</v>
      </c>
      <c r="AQ50" s="348">
        <v>16</v>
      </c>
      <c r="AR50" s="348">
        <v>40</v>
      </c>
      <c r="AS50" s="348">
        <v>234</v>
      </c>
      <c r="AT50" s="348">
        <v>40</v>
      </c>
      <c r="AU50" s="348">
        <v>0</v>
      </c>
      <c r="AV50" s="348">
        <v>200</v>
      </c>
      <c r="AW50" s="348">
        <v>0</v>
      </c>
      <c r="AX50" s="348">
        <v>12</v>
      </c>
      <c r="AY50" s="348">
        <v>252</v>
      </c>
      <c r="BF50" s="348" t="str">
        <f>IF(AS50&gt;0,IF(AS50&lt;=25,"Peq",IF(AS50&gt;1000,"Forz","Med-Gde")),"Sin")</f>
        <v>Med-Gde</v>
      </c>
      <c r="BG50" s="348" t="str">
        <f>IF(AY50&gt;0,IF(AY50&lt;=25,"Peq",IF(AY50&gt;1000,"Forz","Med-Gde")),"Sin")</f>
        <v>Med-Gde</v>
      </c>
      <c r="BH50" s="348">
        <v>2</v>
      </c>
    </row>
    <row r="51" spans="1:60" ht="17.25" customHeight="1" x14ac:dyDescent="0.25">
      <c r="A51" s="349">
        <v>111010415</v>
      </c>
      <c r="B51" s="348" t="s">
        <v>15318</v>
      </c>
      <c r="C51" s="349" t="s">
        <v>15322</v>
      </c>
      <c r="E51" s="348" t="s">
        <v>3638</v>
      </c>
      <c r="K51" s="348" t="s">
        <v>2281</v>
      </c>
      <c r="L51" s="348" t="s">
        <v>2281</v>
      </c>
      <c r="M51" s="301"/>
      <c r="AC51" s="348" t="s">
        <v>3639</v>
      </c>
      <c r="AD51" s="348" t="s">
        <v>3640</v>
      </c>
      <c r="AL51" s="348">
        <v>2015</v>
      </c>
      <c r="AM51" s="348">
        <v>2</v>
      </c>
      <c r="AN51" s="348">
        <v>1</v>
      </c>
      <c r="AO51" s="348">
        <v>1</v>
      </c>
      <c r="AP51" s="348">
        <v>0</v>
      </c>
      <c r="AQ51" s="348">
        <v>0</v>
      </c>
      <c r="AR51" s="348">
        <v>0</v>
      </c>
      <c r="AS51" s="348">
        <v>4</v>
      </c>
      <c r="AT51" s="348">
        <v>2</v>
      </c>
      <c r="AU51" s="348">
        <v>0</v>
      </c>
      <c r="AV51" s="348">
        <v>17</v>
      </c>
      <c r="AW51" s="348">
        <v>0</v>
      </c>
      <c r="AX51" s="348">
        <v>1</v>
      </c>
      <c r="AY51" s="348">
        <v>20</v>
      </c>
      <c r="BF51" s="348" t="str">
        <f>IF(AS51&gt;0,IF(AS51&lt;=25,"Peq",IF(AS51&gt;1000,"Forz","Med-Gde")),"Sin")</f>
        <v>Peq</v>
      </c>
      <c r="BG51" s="348" t="str">
        <f>IF(AY51&gt;0,IF(AY51&lt;=25,"Peq",IF(AY51&gt;1000,"Forz","Med-Gde")),"Sin")</f>
        <v>Peq</v>
      </c>
      <c r="BH51" s="348">
        <v>2</v>
      </c>
    </row>
    <row r="52" spans="1:60" ht="17.25" customHeight="1" x14ac:dyDescent="0.25">
      <c r="A52" s="349">
        <v>111010420</v>
      </c>
      <c r="B52" s="355" t="s">
        <v>13166</v>
      </c>
      <c r="C52" s="356">
        <v>11</v>
      </c>
      <c r="D52" s="355" t="s">
        <v>11273</v>
      </c>
      <c r="E52" s="355" t="s">
        <v>7329</v>
      </c>
      <c r="F52" s="355" t="s">
        <v>14275</v>
      </c>
      <c r="G52" s="355" t="s">
        <v>14275</v>
      </c>
      <c r="H52" s="355">
        <v>8</v>
      </c>
      <c r="I52" s="355">
        <v>11</v>
      </c>
      <c r="J52" s="355" t="s">
        <v>2281</v>
      </c>
      <c r="K52" s="355" t="s">
        <v>2281</v>
      </c>
      <c r="L52" s="355" t="s">
        <v>2281</v>
      </c>
      <c r="M52" s="303">
        <v>42233</v>
      </c>
      <c r="N52" s="355" t="s">
        <v>13167</v>
      </c>
      <c r="O52" s="355" t="s">
        <v>13168</v>
      </c>
      <c r="P52" s="355" t="s">
        <v>13168</v>
      </c>
      <c r="Q52" s="355"/>
      <c r="R52" s="355" t="s">
        <v>13167</v>
      </c>
      <c r="S52" s="355"/>
      <c r="T52" s="355"/>
      <c r="U52" s="355"/>
      <c r="V52" s="355" t="s">
        <v>14757</v>
      </c>
      <c r="W52" s="355"/>
      <c r="X52" s="355"/>
      <c r="Y52" s="355" t="s">
        <v>14758</v>
      </c>
      <c r="Z52" s="355" t="s">
        <v>14759</v>
      </c>
      <c r="AA52" s="355" t="s">
        <v>13174</v>
      </c>
      <c r="AB52" s="355" t="s">
        <v>14760</v>
      </c>
      <c r="AC52" s="355" t="s">
        <v>7330</v>
      </c>
      <c r="AD52" s="355" t="s">
        <v>14761</v>
      </c>
      <c r="AE52" s="355" t="s">
        <v>14762</v>
      </c>
      <c r="AF52" s="355" t="s">
        <v>14763</v>
      </c>
      <c r="AG52" s="355" t="s">
        <v>11276</v>
      </c>
      <c r="AH52" s="355" t="s">
        <v>13245</v>
      </c>
      <c r="AI52" s="355" t="s">
        <v>11276</v>
      </c>
      <c r="AJ52" s="355" t="s">
        <v>14764</v>
      </c>
      <c r="AK52" s="355" t="s">
        <v>14765</v>
      </c>
      <c r="AL52" s="355" t="s">
        <v>13180</v>
      </c>
      <c r="AM52" s="355">
        <v>271</v>
      </c>
      <c r="AN52" s="355">
        <v>104</v>
      </c>
      <c r="AO52" s="355">
        <v>31</v>
      </c>
      <c r="AP52" s="355">
        <v>23</v>
      </c>
      <c r="AQ52" s="355">
        <v>0</v>
      </c>
      <c r="AR52" s="355">
        <v>265</v>
      </c>
      <c r="AS52" s="355">
        <v>694</v>
      </c>
      <c r="AT52" s="355">
        <v>1435</v>
      </c>
      <c r="AU52" s="355">
        <v>100</v>
      </c>
      <c r="AV52" s="355">
        <v>7303</v>
      </c>
      <c r="AW52" s="355">
        <v>262</v>
      </c>
      <c r="AX52" s="355">
        <v>2468</v>
      </c>
      <c r="AY52" s="355">
        <v>11568</v>
      </c>
      <c r="AZ52" s="355">
        <v>50</v>
      </c>
      <c r="BA52" s="355">
        <v>150</v>
      </c>
      <c r="BB52" s="355">
        <v>0</v>
      </c>
      <c r="BC52" s="355">
        <v>30</v>
      </c>
      <c r="BD52" s="355">
        <v>20</v>
      </c>
      <c r="BE52" s="355">
        <v>0</v>
      </c>
    </row>
    <row r="53" spans="1:60" ht="17.25" customHeight="1" x14ac:dyDescent="0.25">
      <c r="A53" s="349">
        <v>111010422</v>
      </c>
      <c r="B53" s="355" t="s">
        <v>13166</v>
      </c>
      <c r="C53" s="356">
        <v>11</v>
      </c>
      <c r="D53" s="355" t="s">
        <v>11273</v>
      </c>
      <c r="E53" s="355" t="s">
        <v>2421</v>
      </c>
      <c r="F53" s="355" t="s">
        <v>13891</v>
      </c>
      <c r="G53" s="355" t="s">
        <v>13892</v>
      </c>
      <c r="H53" s="355">
        <v>4</v>
      </c>
      <c r="I53" s="355">
        <v>9</v>
      </c>
      <c r="J53" s="355" t="s">
        <v>2281</v>
      </c>
      <c r="K53" s="355" t="s">
        <v>2281</v>
      </c>
      <c r="L53" s="355" t="s">
        <v>2281</v>
      </c>
      <c r="M53" s="303">
        <v>41918</v>
      </c>
      <c r="N53" s="355" t="s">
        <v>13167</v>
      </c>
      <c r="O53" s="355" t="s">
        <v>13168</v>
      </c>
      <c r="P53" s="355" t="s">
        <v>13168</v>
      </c>
      <c r="Q53" s="355"/>
      <c r="R53" s="355" t="s">
        <v>13167</v>
      </c>
      <c r="S53" s="355" t="s">
        <v>13272</v>
      </c>
      <c r="T53" s="355"/>
      <c r="U53" s="355"/>
      <c r="V53" s="355" t="s">
        <v>14766</v>
      </c>
      <c r="W53" s="355"/>
      <c r="X53" s="355" t="s">
        <v>14767</v>
      </c>
      <c r="Y53" s="355" t="s">
        <v>14768</v>
      </c>
      <c r="Z53" s="355" t="s">
        <v>14769</v>
      </c>
      <c r="AA53" s="355" t="s">
        <v>13174</v>
      </c>
      <c r="AB53" s="355" t="s">
        <v>13425</v>
      </c>
      <c r="AC53" s="355" t="s">
        <v>7428</v>
      </c>
      <c r="AD53" s="355" t="s">
        <v>13350</v>
      </c>
      <c r="AE53" s="355" t="s">
        <v>14747</v>
      </c>
      <c r="AF53" s="355" t="s">
        <v>14770</v>
      </c>
      <c r="AG53" s="355" t="s">
        <v>13353</v>
      </c>
      <c r="AH53" s="355"/>
      <c r="AI53" s="355" t="s">
        <v>11276</v>
      </c>
      <c r="AJ53" s="355" t="s">
        <v>14771</v>
      </c>
      <c r="AK53" s="355" t="s">
        <v>14772</v>
      </c>
      <c r="AL53" s="355" t="s">
        <v>11277</v>
      </c>
      <c r="AM53" s="355">
        <v>0</v>
      </c>
      <c r="AN53" s="355">
        <v>95</v>
      </c>
      <c r="AO53" s="355">
        <v>10</v>
      </c>
      <c r="AP53" s="355">
        <v>0</v>
      </c>
      <c r="AQ53" s="355">
        <v>2</v>
      </c>
      <c r="AR53" s="355">
        <v>0</v>
      </c>
      <c r="AS53" s="355">
        <v>107</v>
      </c>
      <c r="AT53" s="355">
        <v>0</v>
      </c>
      <c r="AU53" s="355">
        <v>0</v>
      </c>
      <c r="AV53" s="355">
        <v>2009</v>
      </c>
      <c r="AW53" s="355">
        <v>49</v>
      </c>
      <c r="AX53" s="355">
        <v>3</v>
      </c>
      <c r="AY53" s="355">
        <v>2061</v>
      </c>
      <c r="AZ53" s="355">
        <v>0</v>
      </c>
      <c r="BA53" s="355">
        <v>5</v>
      </c>
      <c r="BB53" s="355">
        <v>0</v>
      </c>
      <c r="BC53" s="355">
        <v>11</v>
      </c>
      <c r="BD53" s="355">
        <v>18</v>
      </c>
      <c r="BE53" s="355">
        <v>0</v>
      </c>
    </row>
    <row r="54" spans="1:60" ht="17.25" customHeight="1" x14ac:dyDescent="0.25">
      <c r="A54" s="349">
        <v>111010448</v>
      </c>
      <c r="B54" s="348" t="s">
        <v>13166</v>
      </c>
      <c r="C54" s="349">
        <v>7</v>
      </c>
      <c r="D54" s="348" t="s">
        <v>11273</v>
      </c>
      <c r="E54" s="348" t="s">
        <v>2278</v>
      </c>
      <c r="F54" s="348" t="s">
        <v>14313</v>
      </c>
      <c r="G54" s="348" t="s">
        <v>14313</v>
      </c>
      <c r="H54" s="348">
        <v>18</v>
      </c>
      <c r="I54" s="348">
        <v>4</v>
      </c>
      <c r="J54" s="348" t="s">
        <v>2281</v>
      </c>
      <c r="K54" s="348" t="s">
        <v>2281</v>
      </c>
      <c r="L54" s="348" t="s">
        <v>2908</v>
      </c>
      <c r="M54" s="301">
        <v>41864</v>
      </c>
      <c r="N54" s="348" t="s">
        <v>13195</v>
      </c>
      <c r="O54" s="348" t="s">
        <v>13168</v>
      </c>
      <c r="P54" s="348" t="s">
        <v>13168</v>
      </c>
      <c r="R54" s="348" t="s">
        <v>13414</v>
      </c>
      <c r="Y54" s="348" t="s">
        <v>14314</v>
      </c>
      <c r="Z54" s="348" t="s">
        <v>14315</v>
      </c>
      <c r="AA54" s="348" t="s">
        <v>13174</v>
      </c>
      <c r="AB54" s="348" t="s">
        <v>13587</v>
      </c>
      <c r="AC54" s="348" t="s">
        <v>6220</v>
      </c>
      <c r="AD54" s="348" t="s">
        <v>13252</v>
      </c>
      <c r="AE54" s="348" t="s">
        <v>13253</v>
      </c>
      <c r="AF54" s="348" t="s">
        <v>14316</v>
      </c>
      <c r="AG54" s="348" t="s">
        <v>13221</v>
      </c>
      <c r="AL54" s="348" t="s">
        <v>11277</v>
      </c>
      <c r="AM54" s="348">
        <v>22</v>
      </c>
      <c r="AN54" s="348">
        <v>0</v>
      </c>
      <c r="AO54" s="348">
        <v>0</v>
      </c>
      <c r="AP54" s="348">
        <v>1</v>
      </c>
      <c r="AQ54" s="348">
        <v>2</v>
      </c>
      <c r="AR54" s="348">
        <v>8</v>
      </c>
      <c r="AS54" s="348">
        <v>33</v>
      </c>
      <c r="AT54" s="348">
        <v>32</v>
      </c>
      <c r="AU54" s="348">
        <v>10</v>
      </c>
      <c r="AV54" s="348">
        <v>80</v>
      </c>
      <c r="AW54" s="348">
        <v>2</v>
      </c>
      <c r="AX54" s="348">
        <v>0</v>
      </c>
      <c r="AY54" s="348">
        <v>124</v>
      </c>
      <c r="AZ54" s="348">
        <v>0</v>
      </c>
      <c r="BA54" s="348">
        <v>3</v>
      </c>
      <c r="BB54" s="348">
        <v>0</v>
      </c>
      <c r="BC54" s="348">
        <v>4</v>
      </c>
      <c r="BD54" s="348">
        <v>20</v>
      </c>
      <c r="BE54" s="348">
        <v>0</v>
      </c>
    </row>
    <row r="55" spans="1:60" ht="17.25" customHeight="1" x14ac:dyDescent="0.25">
      <c r="A55" s="349">
        <v>111010450</v>
      </c>
      <c r="B55" s="348" t="s">
        <v>13166</v>
      </c>
      <c r="C55" s="349">
        <v>5</v>
      </c>
      <c r="D55" s="348" t="s">
        <v>11273</v>
      </c>
      <c r="E55" s="348" t="s">
        <v>14116</v>
      </c>
      <c r="F55" s="348" t="s">
        <v>6076</v>
      </c>
      <c r="G55" s="348" t="s">
        <v>6076</v>
      </c>
      <c r="H55" s="348">
        <v>7</v>
      </c>
      <c r="I55" s="348">
        <v>10</v>
      </c>
      <c r="J55" s="348" t="s">
        <v>2281</v>
      </c>
      <c r="K55" s="348" t="s">
        <v>2281</v>
      </c>
      <c r="L55" s="348" t="s">
        <v>2281</v>
      </c>
      <c r="M55" s="301">
        <v>40525</v>
      </c>
      <c r="N55" s="348" t="s">
        <v>13167</v>
      </c>
      <c r="O55" s="348" t="s">
        <v>13168</v>
      </c>
      <c r="P55" s="348" t="s">
        <v>13168</v>
      </c>
      <c r="R55" s="348" t="s">
        <v>13167</v>
      </c>
      <c r="T55" s="348" t="s">
        <v>14117</v>
      </c>
      <c r="Y55" s="348" t="s">
        <v>14118</v>
      </c>
      <c r="Z55" s="348" t="s">
        <v>14119</v>
      </c>
      <c r="AA55" s="348" t="s">
        <v>13174</v>
      </c>
      <c r="AB55" s="348" t="s">
        <v>14120</v>
      </c>
      <c r="AC55" s="348" t="s">
        <v>14121</v>
      </c>
      <c r="AD55" s="348" t="s">
        <v>13391</v>
      </c>
      <c r="AE55" s="348" t="s">
        <v>14122</v>
      </c>
      <c r="AF55" s="348" t="s">
        <v>14123</v>
      </c>
      <c r="AG55" s="348" t="s">
        <v>11276</v>
      </c>
      <c r="AL55" s="348" t="s">
        <v>13270</v>
      </c>
      <c r="AM55" s="348">
        <v>0</v>
      </c>
      <c r="AN55" s="348">
        <v>0</v>
      </c>
      <c r="AO55" s="348">
        <v>0</v>
      </c>
      <c r="AP55" s="348">
        <v>0</v>
      </c>
      <c r="AQ55" s="348">
        <v>0</v>
      </c>
      <c r="AR55" s="348">
        <v>0</v>
      </c>
      <c r="AS55" s="348">
        <v>0</v>
      </c>
      <c r="AT55" s="348">
        <v>0</v>
      </c>
      <c r="AU55" s="348">
        <v>0</v>
      </c>
      <c r="AV55" s="348">
        <v>63</v>
      </c>
      <c r="AW55" s="348">
        <v>55</v>
      </c>
      <c r="AX55" s="348">
        <v>3</v>
      </c>
      <c r="AY55" s="348">
        <v>121</v>
      </c>
      <c r="AZ55" s="348">
        <v>0</v>
      </c>
      <c r="BA55" s="348">
        <v>1</v>
      </c>
      <c r="BB55" s="348">
        <v>0</v>
      </c>
      <c r="BC55" s="348">
        <v>2</v>
      </c>
      <c r="BD55" s="348">
        <v>0</v>
      </c>
      <c r="BE55" s="348">
        <v>0</v>
      </c>
    </row>
    <row r="56" spans="1:60" ht="17.25" customHeight="1" x14ac:dyDescent="0.25">
      <c r="A56" s="349">
        <v>111010468</v>
      </c>
      <c r="B56" s="348" t="s">
        <v>14850</v>
      </c>
      <c r="C56" s="349">
        <v>7</v>
      </c>
      <c r="D56" s="348" t="s">
        <v>11273</v>
      </c>
      <c r="E56" s="348" t="s">
        <v>3705</v>
      </c>
      <c r="F56" s="348" t="s">
        <v>3705</v>
      </c>
      <c r="G56" s="348" t="s">
        <v>3705</v>
      </c>
      <c r="H56" s="348">
        <v>4</v>
      </c>
      <c r="I56" s="348">
        <v>9</v>
      </c>
      <c r="J56" s="348" t="s">
        <v>2281</v>
      </c>
      <c r="K56" s="348" t="s">
        <v>2281</v>
      </c>
      <c r="L56" s="348" t="s">
        <v>2281</v>
      </c>
      <c r="M56" s="301">
        <v>41892</v>
      </c>
      <c r="N56" s="348" t="s">
        <v>13195</v>
      </c>
      <c r="O56" s="348" t="s">
        <v>13168</v>
      </c>
      <c r="P56" s="348" t="s">
        <v>13168</v>
      </c>
      <c r="R56" s="348" t="s">
        <v>13167</v>
      </c>
      <c r="Y56" s="348" t="s">
        <v>15068</v>
      </c>
      <c r="Z56" s="348" t="s">
        <v>15069</v>
      </c>
      <c r="AA56" s="348" t="s">
        <v>13174</v>
      </c>
      <c r="AB56" s="348" t="s">
        <v>13692</v>
      </c>
      <c r="AC56" s="348" t="s">
        <v>6225</v>
      </c>
      <c r="AD56" s="348" t="s">
        <v>15070</v>
      </c>
      <c r="AE56" s="348" t="s">
        <v>13212</v>
      </c>
      <c r="AF56" s="348" t="s">
        <v>15071</v>
      </c>
      <c r="AG56" s="348" t="s">
        <v>11276</v>
      </c>
      <c r="AL56" s="348" t="s">
        <v>11277</v>
      </c>
      <c r="AM56" s="348">
        <v>22</v>
      </c>
      <c r="AN56" s="348">
        <v>5</v>
      </c>
      <c r="AO56" s="348">
        <v>0</v>
      </c>
      <c r="AP56" s="348">
        <v>1</v>
      </c>
      <c r="AQ56" s="348">
        <v>1</v>
      </c>
      <c r="AR56" s="348">
        <v>9</v>
      </c>
      <c r="AS56" s="348">
        <v>38</v>
      </c>
      <c r="AT56" s="348">
        <v>0</v>
      </c>
      <c r="AU56" s="348">
        <v>0</v>
      </c>
      <c r="AV56" s="348">
        <v>86</v>
      </c>
      <c r="AW56" s="348">
        <v>4</v>
      </c>
      <c r="AX56" s="348">
        <v>0</v>
      </c>
      <c r="AY56" s="348">
        <v>90</v>
      </c>
      <c r="AZ56" s="348">
        <v>0</v>
      </c>
      <c r="BA56" s="348">
        <v>2</v>
      </c>
      <c r="BB56" s="348">
        <v>0</v>
      </c>
      <c r="BC56" s="348">
        <v>2</v>
      </c>
      <c r="BD56" s="348">
        <v>16</v>
      </c>
      <c r="BE56" s="348">
        <v>0</v>
      </c>
    </row>
    <row r="57" spans="1:60" ht="17.25" customHeight="1" x14ac:dyDescent="0.25">
      <c r="A57" s="349">
        <v>111010472</v>
      </c>
      <c r="B57" s="348" t="s">
        <v>13166</v>
      </c>
      <c r="C57" s="349">
        <v>1</v>
      </c>
      <c r="D57" s="348" t="s">
        <v>11273</v>
      </c>
      <c r="E57" s="348" t="s">
        <v>7433</v>
      </c>
      <c r="F57" s="348" t="s">
        <v>7061</v>
      </c>
      <c r="G57" s="348" t="s">
        <v>7061</v>
      </c>
      <c r="H57" s="348">
        <v>4</v>
      </c>
      <c r="I57" s="348">
        <v>9</v>
      </c>
      <c r="J57" s="348" t="s">
        <v>2281</v>
      </c>
      <c r="K57" s="348" t="s">
        <v>2281</v>
      </c>
      <c r="L57" s="348" t="s">
        <v>2281</v>
      </c>
      <c r="M57" s="301">
        <v>42205</v>
      </c>
      <c r="N57" s="348" t="s">
        <v>13195</v>
      </c>
      <c r="O57" s="348" t="s">
        <v>13168</v>
      </c>
      <c r="P57" s="348" t="s">
        <v>13168</v>
      </c>
      <c r="Q57" s="348" t="s">
        <v>13228</v>
      </c>
      <c r="R57" s="348" t="s">
        <v>13167</v>
      </c>
      <c r="Y57" s="348" t="s">
        <v>13229</v>
      </c>
      <c r="Z57" s="348" t="s">
        <v>13230</v>
      </c>
      <c r="AA57" s="348" t="s">
        <v>13174</v>
      </c>
      <c r="AB57" s="348" t="s">
        <v>13231</v>
      </c>
      <c r="AC57" s="348" t="s">
        <v>7434</v>
      </c>
      <c r="AD57" s="348" t="s">
        <v>13232</v>
      </c>
      <c r="AE57" s="348" t="s">
        <v>13233</v>
      </c>
      <c r="AF57" s="348" t="s">
        <v>13234</v>
      </c>
      <c r="AG57" s="348" t="s">
        <v>13221</v>
      </c>
      <c r="AI57" s="348" t="s">
        <v>11276</v>
      </c>
      <c r="AJ57" s="348" t="s">
        <v>13235</v>
      </c>
      <c r="AK57" s="348" t="s">
        <v>2833</v>
      </c>
      <c r="AL57" s="348" t="s">
        <v>13180</v>
      </c>
      <c r="AM57" s="348">
        <v>41</v>
      </c>
      <c r="AN57" s="348">
        <v>10</v>
      </c>
      <c r="AO57" s="348">
        <v>0</v>
      </c>
      <c r="AP57" s="348">
        <v>2</v>
      </c>
      <c r="AQ57" s="348">
        <v>0</v>
      </c>
      <c r="AR57" s="348">
        <v>5</v>
      </c>
      <c r="AS57" s="348">
        <v>58</v>
      </c>
      <c r="AT57" s="348">
        <v>0</v>
      </c>
      <c r="AU57" s="348">
        <v>0</v>
      </c>
      <c r="AV57" s="348">
        <v>0</v>
      </c>
      <c r="AW57" s="348">
        <v>0</v>
      </c>
      <c r="AX57" s="348">
        <v>0</v>
      </c>
      <c r="AY57" s="348">
        <v>0</v>
      </c>
      <c r="AZ57" s="348">
        <v>0</v>
      </c>
      <c r="BA57" s="348">
        <v>2</v>
      </c>
      <c r="BB57" s="348">
        <v>0</v>
      </c>
      <c r="BC57" s="348">
        <v>6</v>
      </c>
      <c r="BD57" s="348">
        <v>4</v>
      </c>
      <c r="BE57" s="348">
        <v>0</v>
      </c>
    </row>
    <row r="58" spans="1:60" ht="17.25" customHeight="1" x14ac:dyDescent="0.25">
      <c r="A58" s="349">
        <v>111010479</v>
      </c>
      <c r="B58" s="348" t="s">
        <v>13166</v>
      </c>
      <c r="C58" s="349">
        <v>7</v>
      </c>
      <c r="D58" s="348" t="s">
        <v>11273</v>
      </c>
      <c r="E58" s="348" t="s">
        <v>14250</v>
      </c>
      <c r="F58" s="348" t="s">
        <v>14250</v>
      </c>
      <c r="G58" s="348" t="s">
        <v>14250</v>
      </c>
      <c r="H58" s="348">
        <v>2</v>
      </c>
      <c r="I58" s="348">
        <v>7</v>
      </c>
      <c r="J58" s="348" t="s">
        <v>2281</v>
      </c>
      <c r="K58" s="348" t="s">
        <v>2281</v>
      </c>
      <c r="L58" s="348" t="s">
        <v>2281</v>
      </c>
      <c r="M58" s="301">
        <v>40522</v>
      </c>
      <c r="N58" s="348" t="s">
        <v>13167</v>
      </c>
      <c r="O58" s="348" t="s">
        <v>13168</v>
      </c>
      <c r="P58" s="348" t="s">
        <v>13168</v>
      </c>
      <c r="R58" s="348" t="s">
        <v>13167</v>
      </c>
      <c r="Y58" s="348" t="s">
        <v>14317</v>
      </c>
      <c r="Z58" s="348" t="s">
        <v>14318</v>
      </c>
      <c r="AA58" s="348" t="s">
        <v>13199</v>
      </c>
      <c r="AB58" s="348" t="s">
        <v>13814</v>
      </c>
      <c r="AC58" s="348" t="s">
        <v>14319</v>
      </c>
      <c r="AD58" s="348" t="s">
        <v>14320</v>
      </c>
      <c r="AE58" s="348" t="s">
        <v>14321</v>
      </c>
      <c r="AF58" s="348" t="s">
        <v>14322</v>
      </c>
      <c r="AG58" s="348" t="s">
        <v>11276</v>
      </c>
      <c r="AL58" s="348" t="s">
        <v>13270</v>
      </c>
      <c r="AM58" s="348">
        <v>100</v>
      </c>
      <c r="AN58" s="348">
        <v>0</v>
      </c>
      <c r="AO58" s="348">
        <v>0</v>
      </c>
      <c r="AP58" s="348">
        <v>10</v>
      </c>
      <c r="AQ58" s="348">
        <v>1</v>
      </c>
      <c r="AR58" s="348">
        <v>25</v>
      </c>
      <c r="AS58" s="348">
        <v>136</v>
      </c>
      <c r="AT58" s="348">
        <v>100</v>
      </c>
      <c r="AU58" s="348">
        <v>0</v>
      </c>
      <c r="AV58" s="348">
        <v>400</v>
      </c>
      <c r="AW58" s="348">
        <v>0</v>
      </c>
      <c r="AX58" s="348">
        <v>15</v>
      </c>
      <c r="AY58" s="348">
        <v>515</v>
      </c>
      <c r="AZ58" s="348">
        <v>15</v>
      </c>
      <c r="BA58" s="348">
        <v>6</v>
      </c>
      <c r="BB58" s="348">
        <v>0</v>
      </c>
      <c r="BC58" s="348">
        <v>4</v>
      </c>
      <c r="BD58" s="348">
        <v>0</v>
      </c>
      <c r="BE58" s="348">
        <v>0</v>
      </c>
    </row>
    <row r="59" spans="1:60" ht="17.25" customHeight="1" x14ac:dyDescent="0.25">
      <c r="A59" s="349">
        <v>111010490</v>
      </c>
      <c r="B59" s="348" t="s">
        <v>14850</v>
      </c>
      <c r="C59" s="349">
        <v>3</v>
      </c>
      <c r="D59" s="348" t="s">
        <v>11273</v>
      </c>
      <c r="E59" s="348" t="s">
        <v>6227</v>
      </c>
      <c r="F59" s="348" t="s">
        <v>13205</v>
      </c>
      <c r="G59" s="348" t="s">
        <v>13205</v>
      </c>
      <c r="H59" s="348">
        <v>7</v>
      </c>
      <c r="I59" s="348">
        <v>10</v>
      </c>
      <c r="J59" s="348" t="s">
        <v>2281</v>
      </c>
      <c r="K59" s="348" t="s">
        <v>2281</v>
      </c>
      <c r="L59" s="348" t="s">
        <v>2281</v>
      </c>
      <c r="M59" s="301">
        <v>41884</v>
      </c>
      <c r="N59" s="348" t="s">
        <v>13195</v>
      </c>
      <c r="O59" s="348" t="s">
        <v>13168</v>
      </c>
      <c r="P59" s="348" t="s">
        <v>13168</v>
      </c>
      <c r="R59" s="348" t="s">
        <v>13167</v>
      </c>
      <c r="S59" s="348" t="s">
        <v>14634</v>
      </c>
      <c r="Y59" s="348" t="s">
        <v>14951</v>
      </c>
      <c r="Z59" s="348" t="s">
        <v>14952</v>
      </c>
      <c r="AA59" s="348" t="s">
        <v>13174</v>
      </c>
      <c r="AB59" s="348" t="s">
        <v>13200</v>
      </c>
      <c r="AC59" s="348" t="s">
        <v>6228</v>
      </c>
      <c r="AD59" s="348" t="s">
        <v>13426</v>
      </c>
      <c r="AE59" s="348" t="s">
        <v>14953</v>
      </c>
      <c r="AF59" s="348" t="s">
        <v>14954</v>
      </c>
      <c r="AG59" s="348" t="s">
        <v>13221</v>
      </c>
      <c r="AI59" s="348" t="s">
        <v>11276</v>
      </c>
      <c r="AJ59" s="348" t="s">
        <v>14955</v>
      </c>
      <c r="AK59" s="348" t="s">
        <v>14956</v>
      </c>
      <c r="AL59" s="348" t="s">
        <v>11277</v>
      </c>
      <c r="AM59" s="348">
        <v>40</v>
      </c>
      <c r="AN59" s="348">
        <v>0</v>
      </c>
      <c r="AO59" s="348">
        <v>0</v>
      </c>
      <c r="AP59" s="348">
        <v>2</v>
      </c>
      <c r="AQ59" s="348">
        <v>0</v>
      </c>
      <c r="AR59" s="348">
        <v>22</v>
      </c>
      <c r="AS59" s="348">
        <v>64</v>
      </c>
      <c r="AT59" s="348">
        <v>0</v>
      </c>
      <c r="AU59" s="348">
        <v>0</v>
      </c>
      <c r="AV59" s="348">
        <v>18</v>
      </c>
      <c r="AW59" s="348">
        <v>0</v>
      </c>
      <c r="AX59" s="348">
        <v>0</v>
      </c>
      <c r="AY59" s="348">
        <v>18</v>
      </c>
      <c r="AZ59" s="348">
        <v>0</v>
      </c>
      <c r="BA59" s="348">
        <v>0</v>
      </c>
      <c r="BB59" s="348">
        <v>0</v>
      </c>
      <c r="BC59" s="348">
        <v>1</v>
      </c>
      <c r="BD59" s="348">
        <v>4</v>
      </c>
      <c r="BE59" s="348">
        <v>0</v>
      </c>
    </row>
    <row r="60" spans="1:60" ht="17.25" customHeight="1" x14ac:dyDescent="0.25">
      <c r="A60" s="349">
        <v>111010501</v>
      </c>
      <c r="B60" s="348" t="s">
        <v>14850</v>
      </c>
      <c r="C60" s="349">
        <v>1</v>
      </c>
      <c r="D60" s="348" t="s">
        <v>11273</v>
      </c>
      <c r="E60" s="348" t="s">
        <v>6231</v>
      </c>
      <c r="F60" s="348" t="s">
        <v>3705</v>
      </c>
      <c r="G60" s="348" t="s">
        <v>3705</v>
      </c>
      <c r="H60" s="348">
        <v>4</v>
      </c>
      <c r="I60" s="348">
        <v>9</v>
      </c>
      <c r="J60" s="348" t="s">
        <v>2281</v>
      </c>
      <c r="K60" s="348" t="s">
        <v>2281</v>
      </c>
      <c r="L60" s="348" t="s">
        <v>2281</v>
      </c>
      <c r="M60" s="301">
        <v>42048</v>
      </c>
      <c r="N60" s="348" t="s">
        <v>13195</v>
      </c>
      <c r="O60" s="348" t="s">
        <v>13168</v>
      </c>
      <c r="P60" s="348" t="s">
        <v>13168</v>
      </c>
      <c r="R60" s="348" t="s">
        <v>13167</v>
      </c>
      <c r="S60" s="348" t="s">
        <v>14634</v>
      </c>
      <c r="Y60" s="348" t="s">
        <v>14865</v>
      </c>
      <c r="Z60" s="348" t="s">
        <v>14866</v>
      </c>
      <c r="AA60" s="348" t="s">
        <v>13174</v>
      </c>
      <c r="AB60" s="348" t="s">
        <v>14867</v>
      </c>
      <c r="AC60" s="348" t="s">
        <v>3825</v>
      </c>
      <c r="AD60" s="348" t="s">
        <v>13643</v>
      </c>
      <c r="AE60" s="348" t="s">
        <v>13787</v>
      </c>
      <c r="AF60" s="348" t="s">
        <v>14017</v>
      </c>
      <c r="AG60" s="348" t="s">
        <v>11276</v>
      </c>
      <c r="AL60" s="348" t="s">
        <v>11277</v>
      </c>
      <c r="AM60" s="348">
        <v>16</v>
      </c>
      <c r="AN60" s="348">
        <v>7</v>
      </c>
      <c r="AO60" s="348">
        <v>2</v>
      </c>
      <c r="AP60" s="348">
        <v>1</v>
      </c>
      <c r="AQ60" s="348">
        <v>0</v>
      </c>
      <c r="AR60" s="348">
        <v>0</v>
      </c>
      <c r="AS60" s="348">
        <v>26</v>
      </c>
      <c r="AT60" s="348">
        <v>0</v>
      </c>
      <c r="AU60" s="348">
        <v>0</v>
      </c>
      <c r="AV60" s="348">
        <v>0</v>
      </c>
      <c r="AW60" s="348">
        <v>0</v>
      </c>
      <c r="AX60" s="348">
        <v>0</v>
      </c>
      <c r="AY60" s="348">
        <v>0</v>
      </c>
      <c r="AZ60" s="348">
        <v>0</v>
      </c>
      <c r="BA60" s="348">
        <v>0</v>
      </c>
      <c r="BB60" s="348">
        <v>0</v>
      </c>
      <c r="BC60" s="348">
        <v>0</v>
      </c>
      <c r="BD60" s="348">
        <v>0</v>
      </c>
      <c r="BE60" s="348">
        <v>0</v>
      </c>
    </row>
    <row r="61" spans="1:60" ht="17.25" customHeight="1" x14ac:dyDescent="0.25">
      <c r="A61" s="349">
        <v>111010504</v>
      </c>
      <c r="B61" s="355" t="s">
        <v>13166</v>
      </c>
      <c r="C61" s="356">
        <v>12</v>
      </c>
      <c r="D61" s="355" t="s">
        <v>11273</v>
      </c>
      <c r="E61" s="355" t="s">
        <v>14809</v>
      </c>
      <c r="F61" s="355" t="s">
        <v>14810</v>
      </c>
      <c r="G61" s="355" t="s">
        <v>14810</v>
      </c>
      <c r="H61" s="355">
        <v>2</v>
      </c>
      <c r="I61" s="355"/>
      <c r="J61" s="355" t="s">
        <v>2281</v>
      </c>
      <c r="K61" s="355" t="s">
        <v>2281</v>
      </c>
      <c r="L61" s="355" t="s">
        <v>2281</v>
      </c>
      <c r="M61" s="303">
        <v>42200</v>
      </c>
      <c r="N61" s="355" t="s">
        <v>13167</v>
      </c>
      <c r="O61" s="355" t="s">
        <v>13736</v>
      </c>
      <c r="P61" s="355" t="s">
        <v>13737</v>
      </c>
      <c r="Q61" s="355" t="s">
        <v>14811</v>
      </c>
      <c r="R61" s="355" t="s">
        <v>13167</v>
      </c>
      <c r="S61" s="355"/>
      <c r="T61" s="355" t="s">
        <v>14812</v>
      </c>
      <c r="U61" s="355" t="s">
        <v>14813</v>
      </c>
      <c r="V61" s="355"/>
      <c r="W61" s="355"/>
      <c r="X61" s="355" t="s">
        <v>14814</v>
      </c>
      <c r="Y61" s="355" t="s">
        <v>14815</v>
      </c>
      <c r="Z61" s="355" t="s">
        <v>14816</v>
      </c>
      <c r="AA61" s="355" t="s">
        <v>13199</v>
      </c>
      <c r="AB61" s="355" t="s">
        <v>14817</v>
      </c>
      <c r="AC61" s="355" t="s">
        <v>2429</v>
      </c>
      <c r="AD61" s="355" t="s">
        <v>13350</v>
      </c>
      <c r="AE61" s="355" t="s">
        <v>13772</v>
      </c>
      <c r="AF61" s="355" t="s">
        <v>14818</v>
      </c>
      <c r="AG61" s="355" t="s">
        <v>13353</v>
      </c>
      <c r="AH61" s="355" t="s">
        <v>13245</v>
      </c>
      <c r="AI61" s="355" t="s">
        <v>11276</v>
      </c>
      <c r="AJ61" s="355" t="s">
        <v>14819</v>
      </c>
      <c r="AK61" s="355" t="s">
        <v>14820</v>
      </c>
      <c r="AL61" s="355" t="s">
        <v>13180</v>
      </c>
      <c r="AM61" s="355">
        <v>874</v>
      </c>
      <c r="AN61" s="355">
        <v>376</v>
      </c>
      <c r="AO61" s="355">
        <v>157</v>
      </c>
      <c r="AP61" s="355">
        <v>99</v>
      </c>
      <c r="AQ61" s="355">
        <v>7</v>
      </c>
      <c r="AR61" s="355">
        <v>766</v>
      </c>
      <c r="AS61" s="355">
        <v>2279</v>
      </c>
      <c r="AT61" s="355">
        <v>7785</v>
      </c>
      <c r="AU61" s="355">
        <v>28</v>
      </c>
      <c r="AV61" s="355">
        <v>28169</v>
      </c>
      <c r="AW61" s="355">
        <v>959</v>
      </c>
      <c r="AX61" s="355">
        <v>0</v>
      </c>
      <c r="AY61" s="355">
        <v>36941</v>
      </c>
      <c r="AZ61" s="355">
        <v>0</v>
      </c>
      <c r="BA61" s="355">
        <v>109</v>
      </c>
      <c r="BB61" s="355">
        <v>0</v>
      </c>
      <c r="BC61" s="355">
        <v>0</v>
      </c>
      <c r="BD61" s="355">
        <v>100</v>
      </c>
      <c r="BE61" s="355">
        <v>0</v>
      </c>
    </row>
    <row r="62" spans="1:60" ht="17.25" customHeight="1" x14ac:dyDescent="0.25">
      <c r="A62" s="349">
        <v>111010510</v>
      </c>
      <c r="B62" s="348" t="s">
        <v>14850</v>
      </c>
      <c r="C62" s="349">
        <v>6</v>
      </c>
      <c r="D62" s="348" t="s">
        <v>11273</v>
      </c>
      <c r="E62" s="348" t="s">
        <v>3672</v>
      </c>
      <c r="F62" s="348" t="s">
        <v>14313</v>
      </c>
      <c r="G62" s="348" t="s">
        <v>14313</v>
      </c>
      <c r="H62" s="348">
        <v>18</v>
      </c>
      <c r="I62" s="348">
        <v>4</v>
      </c>
      <c r="J62" s="348" t="s">
        <v>2281</v>
      </c>
      <c r="K62" s="348" t="s">
        <v>2281</v>
      </c>
      <c r="L62" s="348" t="s">
        <v>2908</v>
      </c>
      <c r="M62" s="301">
        <v>41864</v>
      </c>
      <c r="N62" s="348" t="s">
        <v>13195</v>
      </c>
      <c r="O62" s="348" t="s">
        <v>13168</v>
      </c>
      <c r="P62" s="348" t="s">
        <v>13168</v>
      </c>
      <c r="R62" s="348" t="s">
        <v>13414</v>
      </c>
      <c r="Y62" s="348" t="s">
        <v>15016</v>
      </c>
      <c r="Z62" s="348" t="s">
        <v>15017</v>
      </c>
      <c r="AA62" s="348" t="s">
        <v>13199</v>
      </c>
      <c r="AB62" s="348" t="s">
        <v>14262</v>
      </c>
      <c r="AC62" s="348" t="s">
        <v>3673</v>
      </c>
      <c r="AD62" s="348" t="s">
        <v>13268</v>
      </c>
      <c r="AE62" s="348" t="s">
        <v>13279</v>
      </c>
      <c r="AF62" s="348" t="s">
        <v>15018</v>
      </c>
      <c r="AG62" s="348" t="s">
        <v>13221</v>
      </c>
      <c r="AL62" s="348" t="s">
        <v>11277</v>
      </c>
      <c r="AM62" s="348">
        <v>6</v>
      </c>
      <c r="AN62" s="348">
        <v>0</v>
      </c>
      <c r="AO62" s="348">
        <v>1</v>
      </c>
      <c r="AP62" s="348">
        <v>0</v>
      </c>
      <c r="AQ62" s="348">
        <v>0</v>
      </c>
      <c r="AR62" s="348">
        <v>11</v>
      </c>
      <c r="AS62" s="348">
        <v>18</v>
      </c>
      <c r="AT62" s="348">
        <v>25</v>
      </c>
      <c r="AU62" s="348">
        <v>10</v>
      </c>
      <c r="AV62" s="348">
        <v>80</v>
      </c>
      <c r="AW62" s="348">
        <v>6</v>
      </c>
      <c r="AX62" s="348">
        <v>0</v>
      </c>
      <c r="AY62" s="348">
        <v>121</v>
      </c>
      <c r="AZ62" s="348">
        <v>0</v>
      </c>
      <c r="BA62" s="348">
        <v>5</v>
      </c>
      <c r="BB62" s="348">
        <v>0</v>
      </c>
      <c r="BC62" s="348">
        <v>7</v>
      </c>
      <c r="BD62" s="348">
        <v>42</v>
      </c>
      <c r="BE62" s="348">
        <v>4</v>
      </c>
    </row>
    <row r="63" spans="1:60" ht="17.25" customHeight="1" x14ac:dyDescent="0.25">
      <c r="A63" s="349">
        <v>111010512</v>
      </c>
      <c r="B63" s="355" t="s">
        <v>13166</v>
      </c>
      <c r="C63" s="356">
        <v>9</v>
      </c>
      <c r="D63" s="355" t="s">
        <v>11273</v>
      </c>
      <c r="E63" s="355" t="s">
        <v>2431</v>
      </c>
      <c r="F63" s="355" t="s">
        <v>14712</v>
      </c>
      <c r="G63" s="355" t="s">
        <v>14712</v>
      </c>
      <c r="H63" s="355">
        <v>6</v>
      </c>
      <c r="I63" s="355">
        <v>8</v>
      </c>
      <c r="J63" s="355" t="s">
        <v>2281</v>
      </c>
      <c r="K63" s="355" t="s">
        <v>2281</v>
      </c>
      <c r="L63" s="355" t="s">
        <v>2281</v>
      </c>
      <c r="M63" s="303">
        <v>41984</v>
      </c>
      <c r="N63" s="355" t="s">
        <v>13167</v>
      </c>
      <c r="O63" s="355" t="s">
        <v>13168</v>
      </c>
      <c r="P63" s="355" t="s">
        <v>13168</v>
      </c>
      <c r="Q63" s="355"/>
      <c r="R63" s="355" t="s">
        <v>13167</v>
      </c>
      <c r="S63" s="355"/>
      <c r="T63" s="355" t="s">
        <v>14713</v>
      </c>
      <c r="U63" s="355"/>
      <c r="V63" s="355"/>
      <c r="W63" s="355"/>
      <c r="X63" s="355" t="s">
        <v>14714</v>
      </c>
      <c r="Y63" s="355" t="s">
        <v>14715</v>
      </c>
      <c r="Z63" s="355" t="s">
        <v>14716</v>
      </c>
      <c r="AA63" s="355" t="s">
        <v>13199</v>
      </c>
      <c r="AB63" s="355" t="s">
        <v>14717</v>
      </c>
      <c r="AC63" s="355" t="s">
        <v>2432</v>
      </c>
      <c r="AD63" s="355" t="s">
        <v>14718</v>
      </c>
      <c r="AE63" s="355" t="s">
        <v>14719</v>
      </c>
      <c r="AF63" s="355" t="s">
        <v>14720</v>
      </c>
      <c r="AG63" s="355" t="s">
        <v>13221</v>
      </c>
      <c r="AH63" s="355" t="s">
        <v>13245</v>
      </c>
      <c r="AI63" s="355" t="s">
        <v>11276</v>
      </c>
      <c r="AJ63" s="355" t="s">
        <v>14721</v>
      </c>
      <c r="AK63" s="355" t="s">
        <v>2547</v>
      </c>
      <c r="AL63" s="355" t="s">
        <v>11277</v>
      </c>
      <c r="AM63" s="355">
        <v>0</v>
      </c>
      <c r="AN63" s="355">
        <v>0</v>
      </c>
      <c r="AO63" s="355">
        <v>0</v>
      </c>
      <c r="AP63" s="355">
        <v>0</v>
      </c>
      <c r="AQ63" s="355">
        <v>0</v>
      </c>
      <c r="AR63" s="355">
        <v>0</v>
      </c>
      <c r="AS63" s="355">
        <v>0</v>
      </c>
      <c r="AT63" s="355">
        <v>330</v>
      </c>
      <c r="AU63" s="355">
        <v>0</v>
      </c>
      <c r="AV63" s="355">
        <v>1500</v>
      </c>
      <c r="AW63" s="355">
        <v>110</v>
      </c>
      <c r="AX63" s="355">
        <v>0</v>
      </c>
      <c r="AY63" s="355">
        <v>1940</v>
      </c>
      <c r="AZ63" s="355">
        <v>0</v>
      </c>
      <c r="BA63" s="355">
        <v>19</v>
      </c>
      <c r="BB63" s="355">
        <v>0</v>
      </c>
      <c r="BC63" s="355">
        <v>4</v>
      </c>
      <c r="BD63" s="355">
        <v>0</v>
      </c>
      <c r="BE63" s="355">
        <v>0</v>
      </c>
    </row>
    <row r="64" spans="1:60" ht="17.25" customHeight="1" x14ac:dyDescent="0.25">
      <c r="A64" s="349">
        <v>111010513</v>
      </c>
      <c r="B64" s="348" t="s">
        <v>13166</v>
      </c>
      <c r="C64" s="349">
        <v>3</v>
      </c>
      <c r="D64" s="348" t="s">
        <v>11273</v>
      </c>
      <c r="E64" s="348" t="s">
        <v>5732</v>
      </c>
      <c r="F64" s="348" t="s">
        <v>13262</v>
      </c>
      <c r="G64" s="348" t="s">
        <v>13262</v>
      </c>
      <c r="H64" s="348">
        <v>3</v>
      </c>
      <c r="I64" s="348">
        <v>7</v>
      </c>
      <c r="J64" s="348" t="s">
        <v>2281</v>
      </c>
      <c r="K64" s="348" t="s">
        <v>2281</v>
      </c>
      <c r="L64" s="348" t="s">
        <v>2281</v>
      </c>
      <c r="M64" s="301">
        <v>42222</v>
      </c>
      <c r="N64" s="348" t="s">
        <v>13195</v>
      </c>
      <c r="O64" s="348" t="s">
        <v>13168</v>
      </c>
      <c r="P64" s="348" t="s">
        <v>13168</v>
      </c>
      <c r="R64" s="348" t="s">
        <v>13167</v>
      </c>
      <c r="T64" s="348" t="s">
        <v>13909</v>
      </c>
      <c r="V64" s="348" t="s">
        <v>13910</v>
      </c>
      <c r="Y64" s="348" t="s">
        <v>13911</v>
      </c>
      <c r="Z64" s="348" t="s">
        <v>13912</v>
      </c>
      <c r="AA64" s="348" t="s">
        <v>13174</v>
      </c>
      <c r="AB64" s="348" t="s">
        <v>13265</v>
      </c>
      <c r="AC64" s="348" t="s">
        <v>6232</v>
      </c>
      <c r="AD64" s="348" t="s">
        <v>13872</v>
      </c>
      <c r="AF64" s="348" t="s">
        <v>13913</v>
      </c>
      <c r="AG64" s="348" t="s">
        <v>11276</v>
      </c>
      <c r="AI64" s="348" t="s">
        <v>11276</v>
      </c>
      <c r="AJ64" s="348" t="s">
        <v>13914</v>
      </c>
      <c r="AK64" s="348" t="s">
        <v>13915</v>
      </c>
      <c r="AL64" s="348" t="s">
        <v>13180</v>
      </c>
      <c r="AM64" s="348">
        <v>14</v>
      </c>
      <c r="AN64" s="348">
        <v>0</v>
      </c>
      <c r="AO64" s="348">
        <v>0</v>
      </c>
      <c r="AP64" s="348">
        <v>0</v>
      </c>
      <c r="AQ64" s="348">
        <v>0</v>
      </c>
      <c r="AR64" s="348">
        <v>12</v>
      </c>
      <c r="AS64" s="348">
        <v>26</v>
      </c>
      <c r="AT64" s="348">
        <v>3</v>
      </c>
      <c r="AU64" s="348">
        <v>0</v>
      </c>
      <c r="AV64" s="348">
        <v>34</v>
      </c>
      <c r="AW64" s="348">
        <v>2</v>
      </c>
      <c r="AX64" s="348">
        <v>3</v>
      </c>
      <c r="AY64" s="348">
        <v>42</v>
      </c>
      <c r="AZ64" s="348">
        <v>13</v>
      </c>
      <c r="BA64" s="348">
        <v>1</v>
      </c>
      <c r="BB64" s="348">
        <v>0</v>
      </c>
      <c r="BC64" s="348">
        <v>4</v>
      </c>
      <c r="BD64" s="348">
        <v>23</v>
      </c>
      <c r="BE64" s="348">
        <v>3</v>
      </c>
    </row>
    <row r="65" spans="1:60" ht="17.25" customHeight="1" x14ac:dyDescent="0.25">
      <c r="A65" s="358">
        <v>111010515</v>
      </c>
      <c r="B65" s="359" t="s">
        <v>15318</v>
      </c>
      <c r="C65" s="358" t="s">
        <v>15321</v>
      </c>
      <c r="D65" s="359"/>
      <c r="E65" s="359" t="s">
        <v>15328</v>
      </c>
      <c r="F65" s="359"/>
      <c r="G65" s="359"/>
      <c r="H65" s="359"/>
      <c r="I65" s="359"/>
      <c r="J65" s="359"/>
      <c r="K65" s="359"/>
      <c r="L65" s="359"/>
      <c r="M65" s="301"/>
    </row>
    <row r="66" spans="1:60" ht="17.25" customHeight="1" x14ac:dyDescent="0.25">
      <c r="A66" s="349">
        <v>111010550</v>
      </c>
      <c r="B66" s="348" t="s">
        <v>14850</v>
      </c>
      <c r="C66" s="349">
        <v>7</v>
      </c>
      <c r="D66" s="348" t="s">
        <v>11273</v>
      </c>
      <c r="E66" s="348" t="s">
        <v>6241</v>
      </c>
      <c r="F66" s="348" t="s">
        <v>6345</v>
      </c>
      <c r="G66" s="348" t="s">
        <v>6345</v>
      </c>
      <c r="H66" s="348">
        <v>3</v>
      </c>
      <c r="I66" s="348">
        <v>7</v>
      </c>
      <c r="J66" s="348" t="s">
        <v>2281</v>
      </c>
      <c r="K66" s="348" t="s">
        <v>2281</v>
      </c>
      <c r="L66" s="348" t="s">
        <v>2281</v>
      </c>
      <c r="M66" s="301">
        <v>42209</v>
      </c>
      <c r="N66" s="348" t="s">
        <v>13195</v>
      </c>
      <c r="O66" s="348" t="s">
        <v>13168</v>
      </c>
      <c r="P66" s="348" t="s">
        <v>13168</v>
      </c>
      <c r="Q66" s="348" t="s">
        <v>13256</v>
      </c>
      <c r="R66" s="348" t="s">
        <v>13167</v>
      </c>
      <c r="Y66" s="348" t="s">
        <v>15072</v>
      </c>
      <c r="Z66" s="348" t="s">
        <v>15073</v>
      </c>
      <c r="AA66" s="348" t="s">
        <v>13199</v>
      </c>
      <c r="AB66" s="348" t="s">
        <v>15074</v>
      </c>
      <c r="AC66" s="348" t="s">
        <v>6242</v>
      </c>
      <c r="AD66" s="348" t="s">
        <v>15075</v>
      </c>
      <c r="AE66" s="348" t="s">
        <v>15076</v>
      </c>
      <c r="AF66" s="348" t="s">
        <v>15077</v>
      </c>
      <c r="AG66" s="348" t="s">
        <v>13221</v>
      </c>
      <c r="AI66" s="348" t="s">
        <v>11276</v>
      </c>
      <c r="AJ66" s="348" t="s">
        <v>15078</v>
      </c>
      <c r="AK66" s="348" t="s">
        <v>15079</v>
      </c>
      <c r="AL66" s="348" t="s">
        <v>13180</v>
      </c>
      <c r="AM66" s="348">
        <v>25</v>
      </c>
      <c r="AN66" s="348">
        <v>6</v>
      </c>
      <c r="AO66" s="348">
        <v>2</v>
      </c>
      <c r="AP66" s="348">
        <v>1</v>
      </c>
      <c r="AQ66" s="348">
        <v>2</v>
      </c>
      <c r="AR66" s="348">
        <v>12</v>
      </c>
      <c r="AS66" s="348">
        <v>49</v>
      </c>
      <c r="AT66" s="348">
        <v>15</v>
      </c>
      <c r="AU66" s="348">
        <v>0</v>
      </c>
      <c r="AV66" s="348">
        <v>125</v>
      </c>
      <c r="AW66" s="348">
        <v>6</v>
      </c>
      <c r="AX66" s="348">
        <v>0</v>
      </c>
      <c r="AY66" s="348">
        <v>146</v>
      </c>
      <c r="AZ66" s="348">
        <v>0</v>
      </c>
      <c r="BA66" s="348">
        <v>4</v>
      </c>
      <c r="BB66" s="348">
        <v>0</v>
      </c>
      <c r="BC66" s="348">
        <v>3</v>
      </c>
      <c r="BD66" s="348">
        <v>30</v>
      </c>
      <c r="BE66" s="348">
        <v>0</v>
      </c>
    </row>
    <row r="67" spans="1:60" ht="17.25" customHeight="1" x14ac:dyDescent="0.25">
      <c r="A67" s="349">
        <v>111010563</v>
      </c>
      <c r="B67" s="348" t="s">
        <v>13166</v>
      </c>
      <c r="C67" s="349">
        <v>3</v>
      </c>
      <c r="D67" s="348" t="s">
        <v>11273</v>
      </c>
      <c r="E67" s="348" t="s">
        <v>7446</v>
      </c>
      <c r="F67" s="348" t="s">
        <v>5711</v>
      </c>
      <c r="G67" s="348" t="s">
        <v>5711</v>
      </c>
      <c r="H67" s="348">
        <v>7</v>
      </c>
      <c r="I67" s="348">
        <v>10</v>
      </c>
      <c r="J67" s="348" t="s">
        <v>2281</v>
      </c>
      <c r="K67" s="348" t="s">
        <v>2281</v>
      </c>
      <c r="L67" s="348" t="s">
        <v>2281</v>
      </c>
      <c r="M67" s="301">
        <v>42213</v>
      </c>
      <c r="N67" s="348" t="s">
        <v>13167</v>
      </c>
      <c r="O67" s="348" t="s">
        <v>13168</v>
      </c>
      <c r="P67" s="348" t="s">
        <v>13168</v>
      </c>
      <c r="Q67" s="348" t="s">
        <v>13256</v>
      </c>
      <c r="R67" s="348" t="s">
        <v>13167</v>
      </c>
      <c r="T67" s="348" t="s">
        <v>13810</v>
      </c>
      <c r="X67" s="348" t="s">
        <v>13811</v>
      </c>
      <c r="Y67" s="348" t="s">
        <v>13812</v>
      </c>
      <c r="Z67" s="348" t="s">
        <v>13813</v>
      </c>
      <c r="AA67" s="348" t="s">
        <v>13174</v>
      </c>
      <c r="AB67" s="348" t="s">
        <v>13814</v>
      </c>
      <c r="AC67" s="348" t="s">
        <v>7447</v>
      </c>
      <c r="AD67" s="348" t="s">
        <v>13815</v>
      </c>
      <c r="AE67" s="348" t="s">
        <v>13816</v>
      </c>
      <c r="AF67" s="348" t="s">
        <v>13817</v>
      </c>
      <c r="AG67" s="348" t="s">
        <v>11276</v>
      </c>
      <c r="AL67" s="348" t="s">
        <v>13180</v>
      </c>
      <c r="AM67" s="348">
        <v>61</v>
      </c>
      <c r="AN67" s="348">
        <v>20</v>
      </c>
      <c r="AO67" s="348">
        <v>5</v>
      </c>
      <c r="AP67" s="348">
        <v>4</v>
      </c>
      <c r="AQ67" s="348">
        <v>2</v>
      </c>
      <c r="AR67" s="348">
        <v>7</v>
      </c>
      <c r="AS67" s="348">
        <v>99</v>
      </c>
      <c r="AT67" s="348">
        <v>0</v>
      </c>
      <c r="AU67" s="348">
        <v>0</v>
      </c>
      <c r="AV67" s="348">
        <v>3</v>
      </c>
      <c r="AW67" s="348">
        <v>1</v>
      </c>
      <c r="AX67" s="348">
        <v>0</v>
      </c>
      <c r="AY67" s="348">
        <v>4</v>
      </c>
      <c r="AZ67" s="348">
        <v>0</v>
      </c>
      <c r="BA67" s="348">
        <v>4</v>
      </c>
      <c r="BB67" s="348">
        <v>0</v>
      </c>
      <c r="BC67" s="348">
        <v>2</v>
      </c>
      <c r="BD67" s="348">
        <v>20</v>
      </c>
      <c r="BE67" s="348">
        <v>0</v>
      </c>
    </row>
    <row r="68" spans="1:60" ht="17.25" customHeight="1" x14ac:dyDescent="0.25">
      <c r="A68" s="349">
        <v>111010567</v>
      </c>
      <c r="B68" s="348" t="s">
        <v>15318</v>
      </c>
      <c r="C68" s="349">
        <v>5</v>
      </c>
      <c r="E68" s="348" t="s">
        <v>2458</v>
      </c>
      <c r="K68" s="348" t="s">
        <v>2281</v>
      </c>
      <c r="L68" s="348" t="s">
        <v>2281</v>
      </c>
      <c r="M68" s="301"/>
      <c r="AC68" s="348" t="s">
        <v>2459</v>
      </c>
      <c r="AD68" s="348" t="s">
        <v>2460</v>
      </c>
      <c r="AL68" s="348">
        <v>2015</v>
      </c>
      <c r="AM68" s="348">
        <v>0</v>
      </c>
      <c r="AN68" s="348">
        <v>0</v>
      </c>
      <c r="AO68" s="348">
        <v>0</v>
      </c>
      <c r="AP68" s="348">
        <v>0</v>
      </c>
      <c r="AQ68" s="348">
        <v>0</v>
      </c>
      <c r="AR68" s="348">
        <v>0</v>
      </c>
      <c r="AS68" s="348">
        <v>0</v>
      </c>
      <c r="AT68" s="348">
        <v>0</v>
      </c>
      <c r="AU68" s="348">
        <v>0</v>
      </c>
      <c r="AV68" s="348">
        <v>50</v>
      </c>
      <c r="AW68" s="348">
        <v>0</v>
      </c>
      <c r="AX68" s="348">
        <v>2</v>
      </c>
      <c r="AY68" s="348">
        <v>52</v>
      </c>
      <c r="BF68" s="348" t="str">
        <f>IF(AS68&gt;0,IF(AS68&lt;=25,"Peq",IF(AS68&gt;1000,"Forz","Med-Gde")),"Sin")</f>
        <v>Sin</v>
      </c>
      <c r="BG68" s="348" t="str">
        <f>IF(AY68&gt;0,IF(AY68&lt;=25,"Peq",IF(AY68&gt;1000,"Forz","Med-Gde")),"Sin")</f>
        <v>Med-Gde</v>
      </c>
      <c r="BH68" s="348">
        <v>2</v>
      </c>
    </row>
    <row r="69" spans="1:60" ht="17.25" customHeight="1" x14ac:dyDescent="0.25">
      <c r="A69" s="349">
        <v>111010568</v>
      </c>
      <c r="B69" s="348" t="s">
        <v>15318</v>
      </c>
      <c r="C69" s="349">
        <v>1</v>
      </c>
      <c r="E69" s="348" t="s">
        <v>6244</v>
      </c>
      <c r="K69" s="348" t="s">
        <v>2281</v>
      </c>
      <c r="L69" s="348" t="s">
        <v>2281</v>
      </c>
      <c r="M69" s="301"/>
      <c r="AC69" s="348" t="s">
        <v>2459</v>
      </c>
      <c r="AD69" s="348" t="s">
        <v>2460</v>
      </c>
      <c r="AL69" s="348">
        <v>2015</v>
      </c>
      <c r="AM69" s="348">
        <v>33</v>
      </c>
      <c r="AN69" s="348">
        <v>2</v>
      </c>
      <c r="AO69" s="348">
        <v>0</v>
      </c>
      <c r="AP69" s="348">
        <v>0</v>
      </c>
      <c r="AQ69" s="348">
        <v>0</v>
      </c>
      <c r="AR69" s="348">
        <v>15</v>
      </c>
      <c r="AS69" s="348">
        <v>50</v>
      </c>
      <c r="AT69" s="348">
        <v>0</v>
      </c>
      <c r="AU69" s="348">
        <v>0</v>
      </c>
      <c r="AV69" s="348">
        <v>0</v>
      </c>
      <c r="AW69" s="348">
        <v>0</v>
      </c>
      <c r="AX69" s="348">
        <v>0</v>
      </c>
      <c r="AY69" s="348">
        <v>0</v>
      </c>
      <c r="BF69" s="348" t="str">
        <f>IF(AS69&gt;0,IF(AS69&lt;=25,"Peq",IF(AS69&gt;1000,"Forz","Med-Gde")),"Sin")</f>
        <v>Med-Gde</v>
      </c>
      <c r="BG69" s="348" t="str">
        <f>IF(AY69&gt;0,IF(AY69&lt;=25,"Peq",IF(AY69&gt;1000,"Forz","Med-Gde")),"Sin")</f>
        <v>Sin</v>
      </c>
      <c r="BH69" s="348">
        <v>2</v>
      </c>
    </row>
    <row r="70" spans="1:60" ht="17.25" customHeight="1" x14ac:dyDescent="0.25">
      <c r="A70" s="349">
        <v>111010587</v>
      </c>
      <c r="B70" s="348" t="s">
        <v>13166</v>
      </c>
      <c r="C70" s="349">
        <v>7</v>
      </c>
      <c r="D70" s="348" t="s">
        <v>14323</v>
      </c>
      <c r="E70" s="348" t="s">
        <v>14324</v>
      </c>
      <c r="F70" s="348" t="s">
        <v>13987</v>
      </c>
      <c r="G70" s="348" t="s">
        <v>13987</v>
      </c>
      <c r="H70" s="348">
        <v>18</v>
      </c>
      <c r="J70" s="348" t="s">
        <v>2281</v>
      </c>
      <c r="K70" s="348" t="s">
        <v>2281</v>
      </c>
      <c r="L70" s="348" t="s">
        <v>2908</v>
      </c>
      <c r="M70" s="301">
        <v>41116</v>
      </c>
      <c r="N70" s="348" t="s">
        <v>13195</v>
      </c>
      <c r="O70" s="348" t="s">
        <v>13168</v>
      </c>
      <c r="P70" s="348" t="s">
        <v>13168</v>
      </c>
      <c r="R70" s="348" t="s">
        <v>13167</v>
      </c>
      <c r="Y70" s="348" t="s">
        <v>14325</v>
      </c>
      <c r="Z70" s="348" t="s">
        <v>14326</v>
      </c>
      <c r="AA70" s="348" t="s">
        <v>13174</v>
      </c>
      <c r="AB70" s="348" t="s">
        <v>14010</v>
      </c>
      <c r="AC70" s="348" t="s">
        <v>7439</v>
      </c>
      <c r="AD70" s="348" t="s">
        <v>13984</v>
      </c>
      <c r="AE70" s="348" t="s">
        <v>14256</v>
      </c>
      <c r="AF70" s="348" t="s">
        <v>14327</v>
      </c>
      <c r="AG70" s="348" t="s">
        <v>11276</v>
      </c>
      <c r="AL70" s="348" t="s">
        <v>14328</v>
      </c>
      <c r="AM70" s="348">
        <v>35</v>
      </c>
      <c r="AN70" s="348">
        <v>10</v>
      </c>
      <c r="AO70" s="348">
        <v>3</v>
      </c>
      <c r="AP70" s="348">
        <v>2</v>
      </c>
      <c r="AQ70" s="348">
        <v>0</v>
      </c>
      <c r="AR70" s="348">
        <v>0</v>
      </c>
      <c r="AS70" s="348">
        <v>50</v>
      </c>
      <c r="AT70" s="348">
        <v>0</v>
      </c>
      <c r="AU70" s="348">
        <v>0</v>
      </c>
      <c r="AV70" s="348">
        <v>200</v>
      </c>
      <c r="AW70" s="348">
        <v>0</v>
      </c>
      <c r="AX70" s="348">
        <v>4</v>
      </c>
      <c r="AY70" s="348">
        <v>204</v>
      </c>
      <c r="AZ70" s="348">
        <v>0</v>
      </c>
      <c r="BA70" s="348">
        <v>5</v>
      </c>
      <c r="BB70" s="348">
        <v>0</v>
      </c>
      <c r="BC70" s="348">
        <v>5</v>
      </c>
      <c r="BD70" s="348">
        <v>0</v>
      </c>
      <c r="BE70" s="348">
        <v>0</v>
      </c>
    </row>
    <row r="71" spans="1:60" ht="17.25" customHeight="1" x14ac:dyDescent="0.25">
      <c r="A71" s="349">
        <v>111010590</v>
      </c>
      <c r="B71" s="348" t="s">
        <v>13166</v>
      </c>
      <c r="C71" s="349">
        <v>1</v>
      </c>
      <c r="D71" s="348" t="s">
        <v>11273</v>
      </c>
      <c r="E71" s="348" t="s">
        <v>13236</v>
      </c>
      <c r="F71" s="348" t="s">
        <v>4056</v>
      </c>
      <c r="G71" s="348" t="s">
        <v>4056</v>
      </c>
      <c r="H71" s="348">
        <v>2</v>
      </c>
      <c r="J71" s="348" t="s">
        <v>2281</v>
      </c>
      <c r="K71" s="348" t="s">
        <v>2281</v>
      </c>
      <c r="L71" s="348" t="s">
        <v>2281</v>
      </c>
      <c r="M71" s="301">
        <v>42074</v>
      </c>
      <c r="N71" s="348" t="s">
        <v>13167</v>
      </c>
      <c r="O71" s="348" t="s">
        <v>13168</v>
      </c>
      <c r="P71" s="348" t="s">
        <v>13168</v>
      </c>
      <c r="R71" s="348" t="s">
        <v>13167</v>
      </c>
      <c r="T71" s="348" t="s">
        <v>13237</v>
      </c>
      <c r="Y71" s="348" t="s">
        <v>13238</v>
      </c>
      <c r="Z71" s="348" t="s">
        <v>13239</v>
      </c>
      <c r="AA71" s="348" t="s">
        <v>13174</v>
      </c>
      <c r="AB71" s="348" t="s">
        <v>13240</v>
      </c>
      <c r="AC71" s="348" t="s">
        <v>13241</v>
      </c>
      <c r="AD71" s="348" t="s">
        <v>13242</v>
      </c>
      <c r="AE71" s="348" t="s">
        <v>13243</v>
      </c>
      <c r="AF71" s="348" t="s">
        <v>13244</v>
      </c>
      <c r="AG71" s="348" t="s">
        <v>11276</v>
      </c>
      <c r="AH71" s="348" t="s">
        <v>13245</v>
      </c>
      <c r="AL71" s="348" t="s">
        <v>13246</v>
      </c>
      <c r="AM71" s="348">
        <v>23</v>
      </c>
      <c r="AN71" s="348">
        <v>0</v>
      </c>
      <c r="AO71" s="348">
        <v>0</v>
      </c>
      <c r="AP71" s="348">
        <v>0</v>
      </c>
      <c r="AQ71" s="348">
        <v>0</v>
      </c>
      <c r="AR71" s="348">
        <v>20</v>
      </c>
      <c r="AS71" s="348">
        <v>43</v>
      </c>
      <c r="AT71" s="348">
        <v>0</v>
      </c>
      <c r="AU71" s="348">
        <v>0</v>
      </c>
      <c r="AV71" s="348">
        <v>0</v>
      </c>
      <c r="AW71" s="348">
        <v>0</v>
      </c>
      <c r="AX71" s="348">
        <v>0</v>
      </c>
      <c r="AY71" s="348">
        <v>0</v>
      </c>
      <c r="AZ71" s="348">
        <v>0</v>
      </c>
      <c r="BA71" s="348">
        <v>0</v>
      </c>
      <c r="BB71" s="348">
        <v>0</v>
      </c>
      <c r="BC71" s="348">
        <v>0</v>
      </c>
      <c r="BD71" s="348">
        <v>0</v>
      </c>
      <c r="BE71" s="348">
        <v>0</v>
      </c>
    </row>
    <row r="72" spans="1:60" ht="17.25" customHeight="1" x14ac:dyDescent="0.25">
      <c r="A72" s="349">
        <v>111010608</v>
      </c>
      <c r="B72" s="348" t="s">
        <v>14850</v>
      </c>
      <c r="C72" s="349">
        <v>3</v>
      </c>
      <c r="D72" s="348" t="s">
        <v>11273</v>
      </c>
      <c r="E72" s="348" t="s">
        <v>7459</v>
      </c>
      <c r="F72" s="348" t="s">
        <v>6282</v>
      </c>
      <c r="G72" s="348" t="s">
        <v>6282</v>
      </c>
      <c r="H72" s="348">
        <v>7</v>
      </c>
      <c r="I72" s="348">
        <v>10</v>
      </c>
      <c r="J72" s="348" t="s">
        <v>2281</v>
      </c>
      <c r="K72" s="348" t="s">
        <v>2281</v>
      </c>
      <c r="L72" s="348" t="s">
        <v>2281</v>
      </c>
      <c r="M72" s="301">
        <v>42207</v>
      </c>
      <c r="N72" s="348" t="s">
        <v>13167</v>
      </c>
      <c r="O72" s="348" t="s">
        <v>13168</v>
      </c>
      <c r="P72" s="348" t="s">
        <v>13168</v>
      </c>
      <c r="R72" s="348" t="s">
        <v>13167</v>
      </c>
      <c r="T72" s="348" t="s">
        <v>14957</v>
      </c>
      <c r="U72" s="348" t="s">
        <v>14958</v>
      </c>
      <c r="X72" s="348" t="s">
        <v>14959</v>
      </c>
      <c r="Y72" s="348" t="s">
        <v>14960</v>
      </c>
      <c r="Z72" s="348" t="s">
        <v>14961</v>
      </c>
      <c r="AA72" s="348" t="s">
        <v>13174</v>
      </c>
      <c r="AB72" s="348" t="s">
        <v>14962</v>
      </c>
      <c r="AC72" s="348" t="s">
        <v>7460</v>
      </c>
      <c r="AD72" s="348" t="s">
        <v>13211</v>
      </c>
      <c r="AE72" s="348" t="s">
        <v>14170</v>
      </c>
      <c r="AF72" s="348" t="s">
        <v>14963</v>
      </c>
      <c r="AG72" s="348" t="s">
        <v>13221</v>
      </c>
      <c r="AI72" s="348" t="s">
        <v>11276</v>
      </c>
      <c r="AJ72" s="348" t="s">
        <v>14964</v>
      </c>
      <c r="AK72" s="348" t="s">
        <v>7644</v>
      </c>
      <c r="AL72" s="348" t="s">
        <v>13180</v>
      </c>
      <c r="AM72" s="348">
        <v>50</v>
      </c>
      <c r="AN72" s="348">
        <v>0</v>
      </c>
      <c r="AO72" s="348">
        <v>0</v>
      </c>
      <c r="AP72" s="348">
        <v>4</v>
      </c>
      <c r="AQ72" s="348">
        <v>2</v>
      </c>
      <c r="AR72" s="348">
        <v>0</v>
      </c>
      <c r="AS72" s="348">
        <v>56</v>
      </c>
      <c r="AT72" s="348">
        <v>0</v>
      </c>
      <c r="AU72" s="348">
        <v>0</v>
      </c>
      <c r="AV72" s="348">
        <v>10</v>
      </c>
      <c r="AW72" s="348">
        <v>0</v>
      </c>
      <c r="AX72" s="348">
        <v>0</v>
      </c>
      <c r="AY72" s="348">
        <v>10</v>
      </c>
      <c r="AZ72" s="348">
        <v>0</v>
      </c>
      <c r="BA72" s="348">
        <v>2</v>
      </c>
      <c r="BB72" s="348">
        <v>0</v>
      </c>
      <c r="BC72" s="348">
        <v>3</v>
      </c>
      <c r="BD72" s="348">
        <v>11</v>
      </c>
      <c r="BE72" s="348">
        <v>0</v>
      </c>
    </row>
    <row r="73" spans="1:60" ht="17.25" customHeight="1" x14ac:dyDescent="0.25">
      <c r="A73" s="349">
        <v>111010614</v>
      </c>
      <c r="B73" s="348" t="s">
        <v>14850</v>
      </c>
      <c r="C73" s="349">
        <v>1</v>
      </c>
      <c r="D73" s="348" t="s">
        <v>11273</v>
      </c>
      <c r="E73" s="348" t="s">
        <v>2455</v>
      </c>
      <c r="F73" s="348" t="s">
        <v>2455</v>
      </c>
      <c r="G73" s="348" t="s">
        <v>2455</v>
      </c>
      <c r="H73" s="348">
        <v>6</v>
      </c>
      <c r="I73" s="348">
        <v>8</v>
      </c>
      <c r="J73" s="348" t="s">
        <v>2281</v>
      </c>
      <c r="K73" s="348" t="s">
        <v>2281</v>
      </c>
      <c r="L73" s="348" t="s">
        <v>2281</v>
      </c>
      <c r="M73" s="301">
        <v>41513</v>
      </c>
      <c r="N73" s="348" t="s">
        <v>13195</v>
      </c>
      <c r="O73" s="348" t="s">
        <v>13168</v>
      </c>
      <c r="P73" s="348" t="s">
        <v>13168</v>
      </c>
      <c r="R73" s="348" t="s">
        <v>13167</v>
      </c>
      <c r="T73" s="348" t="s">
        <v>14868</v>
      </c>
      <c r="Y73" s="348" t="s">
        <v>14869</v>
      </c>
      <c r="Z73" s="348" t="s">
        <v>14870</v>
      </c>
      <c r="AA73" s="348" t="s">
        <v>13199</v>
      </c>
      <c r="AB73" s="348" t="s">
        <v>14871</v>
      </c>
      <c r="AC73" s="348" t="s">
        <v>14872</v>
      </c>
      <c r="AD73" s="348" t="s">
        <v>13211</v>
      </c>
      <c r="AE73" s="348" t="s">
        <v>14873</v>
      </c>
      <c r="AF73" s="348" t="s">
        <v>14874</v>
      </c>
      <c r="AG73" s="348" t="s">
        <v>11276</v>
      </c>
      <c r="AI73" s="348" t="s">
        <v>11276</v>
      </c>
      <c r="AJ73" s="348" t="s">
        <v>14875</v>
      </c>
      <c r="AK73" s="348" t="s">
        <v>14876</v>
      </c>
      <c r="AL73" s="348" t="s">
        <v>11289</v>
      </c>
      <c r="AM73" s="348">
        <v>17</v>
      </c>
      <c r="AN73" s="348">
        <v>5</v>
      </c>
      <c r="AO73" s="348">
        <v>0</v>
      </c>
      <c r="AP73" s="348">
        <v>1</v>
      </c>
      <c r="AQ73" s="348">
        <v>0</v>
      </c>
      <c r="AR73" s="348">
        <v>3</v>
      </c>
      <c r="AS73" s="348">
        <v>26</v>
      </c>
      <c r="AT73" s="348">
        <v>0</v>
      </c>
      <c r="AU73" s="348">
        <v>0</v>
      </c>
      <c r="AV73" s="348">
        <v>0</v>
      </c>
      <c r="AW73" s="348">
        <v>0</v>
      </c>
      <c r="AX73" s="348">
        <v>0</v>
      </c>
      <c r="AY73" s="348">
        <v>0</v>
      </c>
      <c r="AZ73" s="348">
        <v>0</v>
      </c>
      <c r="BA73" s="348">
        <v>3</v>
      </c>
      <c r="BB73" s="348">
        <v>0</v>
      </c>
      <c r="BC73" s="348">
        <v>0</v>
      </c>
      <c r="BD73" s="348">
        <v>0</v>
      </c>
      <c r="BE73" s="348">
        <v>0</v>
      </c>
    </row>
    <row r="74" spans="1:60" ht="17.25" customHeight="1" x14ac:dyDescent="0.25">
      <c r="A74" s="349">
        <v>111010631</v>
      </c>
      <c r="B74" s="348" t="s">
        <v>13166</v>
      </c>
      <c r="C74" s="349">
        <v>3</v>
      </c>
      <c r="D74" s="348" t="s">
        <v>11273</v>
      </c>
      <c r="E74" s="348" t="s">
        <v>7466</v>
      </c>
      <c r="F74" s="348" t="s">
        <v>7325</v>
      </c>
      <c r="G74" s="348" t="s">
        <v>7325</v>
      </c>
      <c r="H74" s="348">
        <v>6</v>
      </c>
      <c r="I74" s="348">
        <v>8</v>
      </c>
      <c r="J74" s="348" t="s">
        <v>2281</v>
      </c>
      <c r="K74" s="348" t="s">
        <v>2281</v>
      </c>
      <c r="L74" s="348" t="s">
        <v>2281</v>
      </c>
      <c r="M74" s="301">
        <v>42213</v>
      </c>
      <c r="N74" s="348" t="s">
        <v>13195</v>
      </c>
      <c r="O74" s="348" t="s">
        <v>13168</v>
      </c>
      <c r="P74" s="348" t="s">
        <v>13168</v>
      </c>
      <c r="R74" s="348" t="s">
        <v>13167</v>
      </c>
      <c r="V74" s="348" t="s">
        <v>13818</v>
      </c>
      <c r="Y74" s="348" t="s">
        <v>13819</v>
      </c>
      <c r="Z74" s="348" t="s">
        <v>13820</v>
      </c>
      <c r="AA74" s="348" t="s">
        <v>13174</v>
      </c>
      <c r="AB74" s="348" t="s">
        <v>13373</v>
      </c>
      <c r="AC74" s="348" t="s">
        <v>7467</v>
      </c>
      <c r="AD74" s="348" t="s">
        <v>13821</v>
      </c>
      <c r="AE74" s="348" t="s">
        <v>13822</v>
      </c>
      <c r="AF74" s="348" t="s">
        <v>13823</v>
      </c>
      <c r="AG74" s="348" t="s">
        <v>11276</v>
      </c>
      <c r="AL74" s="348" t="s">
        <v>13180</v>
      </c>
      <c r="AM74" s="348">
        <v>35</v>
      </c>
      <c r="AN74" s="348">
        <v>10</v>
      </c>
      <c r="AO74" s="348">
        <v>0</v>
      </c>
      <c r="AP74" s="348">
        <v>2</v>
      </c>
      <c r="AQ74" s="348">
        <v>0</v>
      </c>
      <c r="AR74" s="348">
        <v>12</v>
      </c>
      <c r="AS74" s="348">
        <v>59</v>
      </c>
      <c r="AT74" s="348">
        <v>0</v>
      </c>
      <c r="AU74" s="348">
        <v>0</v>
      </c>
      <c r="AV74" s="348">
        <v>35</v>
      </c>
      <c r="AW74" s="348">
        <v>2</v>
      </c>
      <c r="AX74" s="348">
        <v>0</v>
      </c>
      <c r="AY74" s="348">
        <v>37</v>
      </c>
      <c r="AZ74" s="348">
        <v>0</v>
      </c>
      <c r="BA74" s="348">
        <v>0</v>
      </c>
      <c r="BB74" s="348">
        <v>0</v>
      </c>
      <c r="BC74" s="348">
        <v>3</v>
      </c>
      <c r="BD74" s="348">
        <v>15</v>
      </c>
      <c r="BE74" s="348">
        <v>0</v>
      </c>
    </row>
    <row r="75" spans="1:60" ht="17.25" customHeight="1" x14ac:dyDescent="0.25">
      <c r="A75" s="349">
        <v>111010641</v>
      </c>
      <c r="B75" s="348" t="s">
        <v>13166</v>
      </c>
      <c r="C75" s="349">
        <v>1</v>
      </c>
      <c r="D75" s="348" t="s">
        <v>11273</v>
      </c>
      <c r="E75" s="348" t="s">
        <v>7345</v>
      </c>
      <c r="F75" s="348" t="s">
        <v>7345</v>
      </c>
      <c r="G75" s="348" t="s">
        <v>7345</v>
      </c>
      <c r="H75" s="348">
        <v>3</v>
      </c>
      <c r="I75" s="348">
        <v>7</v>
      </c>
      <c r="J75" s="348" t="s">
        <v>2281</v>
      </c>
      <c r="K75" s="348" t="s">
        <v>2281</v>
      </c>
      <c r="L75" s="348" t="s">
        <v>2281</v>
      </c>
      <c r="M75" s="301">
        <v>41857</v>
      </c>
      <c r="N75" s="348" t="s">
        <v>13167</v>
      </c>
      <c r="O75" s="348" t="s">
        <v>13168</v>
      </c>
      <c r="P75" s="348" t="s">
        <v>13168</v>
      </c>
      <c r="R75" s="348" t="s">
        <v>13167</v>
      </c>
      <c r="Y75" s="348" t="s">
        <v>13377</v>
      </c>
      <c r="Z75" s="348" t="s">
        <v>13378</v>
      </c>
      <c r="AA75" s="348" t="s">
        <v>13174</v>
      </c>
      <c r="AB75" s="348" t="s">
        <v>13379</v>
      </c>
      <c r="AC75" s="348" t="s">
        <v>7469</v>
      </c>
      <c r="AD75" s="348" t="s">
        <v>13333</v>
      </c>
      <c r="AE75" s="348" t="s">
        <v>13380</v>
      </c>
      <c r="AF75" s="348" t="s">
        <v>13381</v>
      </c>
      <c r="AG75" s="348" t="s">
        <v>11276</v>
      </c>
      <c r="AL75" s="348" t="s">
        <v>11277</v>
      </c>
      <c r="AM75" s="348">
        <v>40</v>
      </c>
      <c r="AN75" s="348">
        <v>0</v>
      </c>
      <c r="AO75" s="348">
        <v>0</v>
      </c>
      <c r="AP75" s="348">
        <v>2</v>
      </c>
      <c r="AQ75" s="348">
        <v>2</v>
      </c>
      <c r="AR75" s="348">
        <v>0</v>
      </c>
      <c r="AS75" s="348">
        <v>44</v>
      </c>
      <c r="AT75" s="348">
        <v>0</v>
      </c>
      <c r="AU75" s="348">
        <v>0</v>
      </c>
      <c r="AV75" s="348">
        <v>0</v>
      </c>
      <c r="AW75" s="348">
        <v>0</v>
      </c>
      <c r="AX75" s="348">
        <v>0</v>
      </c>
      <c r="AY75" s="348">
        <v>0</v>
      </c>
      <c r="AZ75" s="348">
        <v>0</v>
      </c>
      <c r="BA75" s="348">
        <v>5</v>
      </c>
      <c r="BB75" s="348">
        <v>0</v>
      </c>
      <c r="BC75" s="348">
        <v>4</v>
      </c>
      <c r="BD75" s="348">
        <v>0</v>
      </c>
      <c r="BE75" s="348">
        <v>0</v>
      </c>
    </row>
    <row r="76" spans="1:60" ht="17.25" customHeight="1" x14ac:dyDescent="0.25">
      <c r="A76" s="349">
        <v>111010644</v>
      </c>
      <c r="B76" s="348" t="s">
        <v>13166</v>
      </c>
      <c r="C76" s="349">
        <v>7</v>
      </c>
      <c r="D76" s="348" t="s">
        <v>11273</v>
      </c>
      <c r="E76" s="348" t="s">
        <v>6260</v>
      </c>
      <c r="F76" s="348" t="s">
        <v>6398</v>
      </c>
      <c r="G76" s="348" t="s">
        <v>6398</v>
      </c>
      <c r="H76" s="348">
        <v>8</v>
      </c>
      <c r="I76" s="348">
        <v>11</v>
      </c>
      <c r="J76" s="348" t="s">
        <v>2281</v>
      </c>
      <c r="K76" s="348" t="s">
        <v>2281</v>
      </c>
      <c r="L76" s="348" t="s">
        <v>2281</v>
      </c>
      <c r="M76" s="301">
        <v>41912</v>
      </c>
      <c r="N76" s="348" t="s">
        <v>13195</v>
      </c>
      <c r="O76" s="348" t="s">
        <v>13168</v>
      </c>
      <c r="P76" s="348" t="s">
        <v>13168</v>
      </c>
      <c r="R76" s="348" t="s">
        <v>13167</v>
      </c>
      <c r="Y76" s="348" t="s">
        <v>14329</v>
      </c>
      <c r="Z76" s="348" t="s">
        <v>14330</v>
      </c>
      <c r="AA76" s="348" t="s">
        <v>13199</v>
      </c>
      <c r="AB76" s="348" t="s">
        <v>14331</v>
      </c>
      <c r="AC76" s="348" t="s">
        <v>2444</v>
      </c>
      <c r="AD76" s="348" t="s">
        <v>14178</v>
      </c>
      <c r="AE76" s="348" t="s">
        <v>13903</v>
      </c>
      <c r="AF76" s="348" t="s">
        <v>14332</v>
      </c>
      <c r="AG76" s="348" t="s">
        <v>11276</v>
      </c>
      <c r="AI76" s="348" t="s">
        <v>11276</v>
      </c>
      <c r="AJ76" s="348" t="s">
        <v>14333</v>
      </c>
      <c r="AK76" s="348" t="s">
        <v>14334</v>
      </c>
      <c r="AL76" s="348" t="s">
        <v>11277</v>
      </c>
      <c r="AM76" s="348">
        <v>24</v>
      </c>
      <c r="AN76" s="348">
        <v>0</v>
      </c>
      <c r="AO76" s="348">
        <v>0</v>
      </c>
      <c r="AP76" s="348">
        <v>0</v>
      </c>
      <c r="AQ76" s="348">
        <v>0</v>
      </c>
      <c r="AR76" s="348">
        <v>13</v>
      </c>
      <c r="AS76" s="348">
        <v>37</v>
      </c>
      <c r="AT76" s="348">
        <v>40</v>
      </c>
      <c r="AU76" s="348">
        <v>0</v>
      </c>
      <c r="AV76" s="348">
        <v>200</v>
      </c>
      <c r="AW76" s="348">
        <v>6</v>
      </c>
      <c r="AX76" s="348">
        <v>0</v>
      </c>
      <c r="AY76" s="348">
        <v>246</v>
      </c>
      <c r="AZ76" s="348">
        <v>0</v>
      </c>
      <c r="BA76" s="348">
        <v>2</v>
      </c>
      <c r="BB76" s="348">
        <v>0</v>
      </c>
      <c r="BC76" s="348">
        <v>4</v>
      </c>
      <c r="BD76" s="348">
        <v>18</v>
      </c>
      <c r="BE76" s="348">
        <v>0</v>
      </c>
    </row>
    <row r="77" spans="1:60" ht="17.25" customHeight="1" x14ac:dyDescent="0.25">
      <c r="A77" s="349">
        <v>111010657</v>
      </c>
      <c r="B77" s="348" t="s">
        <v>13166</v>
      </c>
      <c r="C77" s="349">
        <v>1</v>
      </c>
      <c r="D77" s="348" t="s">
        <v>11273</v>
      </c>
      <c r="E77" s="348" t="s">
        <v>13247</v>
      </c>
      <c r="F77" s="348" t="s">
        <v>3541</v>
      </c>
      <c r="G77" s="348" t="s">
        <v>2452</v>
      </c>
      <c r="H77" s="348">
        <v>7</v>
      </c>
      <c r="J77" s="348" t="s">
        <v>2281</v>
      </c>
      <c r="K77" s="348" t="s">
        <v>2281</v>
      </c>
      <c r="L77" s="348" t="s">
        <v>2281</v>
      </c>
      <c r="N77" s="348" t="s">
        <v>13167</v>
      </c>
      <c r="O77" s="348" t="s">
        <v>13168</v>
      </c>
      <c r="P77" s="348" t="s">
        <v>13168</v>
      </c>
      <c r="R77" s="348" t="s">
        <v>13167</v>
      </c>
      <c r="Y77" s="348" t="s">
        <v>13248</v>
      </c>
      <c r="Z77" s="348" t="s">
        <v>13249</v>
      </c>
      <c r="AA77" s="348" t="s">
        <v>13199</v>
      </c>
      <c r="AB77" s="348" t="s">
        <v>13250</v>
      </c>
      <c r="AC77" s="348" t="s">
        <v>13251</v>
      </c>
      <c r="AD77" s="348" t="s">
        <v>13252</v>
      </c>
      <c r="AE77" s="348" t="s">
        <v>13253</v>
      </c>
      <c r="AF77" s="348" t="s">
        <v>13254</v>
      </c>
      <c r="AG77" s="348" t="s">
        <v>13221</v>
      </c>
      <c r="AL77" s="348" t="s">
        <v>13255</v>
      </c>
      <c r="AM77" s="348">
        <v>13</v>
      </c>
      <c r="AN77" s="348">
        <v>5</v>
      </c>
      <c r="AO77" s="348">
        <v>0</v>
      </c>
      <c r="AP77" s="348">
        <v>2</v>
      </c>
      <c r="AQ77" s="348">
        <v>0</v>
      </c>
      <c r="AR77" s="348">
        <v>8</v>
      </c>
      <c r="AS77" s="348">
        <v>28</v>
      </c>
      <c r="AT77" s="348">
        <v>0</v>
      </c>
      <c r="AU77" s="348">
        <v>0</v>
      </c>
      <c r="AV77" s="348">
        <v>0</v>
      </c>
      <c r="AW77" s="348">
        <v>0</v>
      </c>
      <c r="AX77" s="348">
        <v>0</v>
      </c>
      <c r="AY77" s="348">
        <v>0</v>
      </c>
      <c r="AZ77" s="348">
        <v>0</v>
      </c>
      <c r="BA77" s="348">
        <v>0</v>
      </c>
      <c r="BB77" s="348">
        <v>0</v>
      </c>
      <c r="BC77" s="348">
        <v>0</v>
      </c>
      <c r="BD77" s="348">
        <v>0</v>
      </c>
      <c r="BE77" s="348">
        <v>0</v>
      </c>
    </row>
    <row r="78" spans="1:60" ht="17.25" customHeight="1" x14ac:dyDescent="0.25">
      <c r="A78" s="349">
        <v>111010661</v>
      </c>
      <c r="B78" s="348" t="s">
        <v>14850</v>
      </c>
      <c r="C78" s="349">
        <v>7</v>
      </c>
      <c r="D78" s="348" t="s">
        <v>11273</v>
      </c>
      <c r="E78" s="348" t="s">
        <v>7476</v>
      </c>
      <c r="F78" s="348" t="s">
        <v>13205</v>
      </c>
      <c r="G78" s="348" t="s">
        <v>13205</v>
      </c>
      <c r="H78" s="348">
        <v>7</v>
      </c>
      <c r="I78" s="348">
        <v>10</v>
      </c>
      <c r="J78" s="348" t="s">
        <v>2281</v>
      </c>
      <c r="K78" s="348" t="s">
        <v>2281</v>
      </c>
      <c r="L78" s="348" t="s">
        <v>2281</v>
      </c>
      <c r="M78" s="301">
        <v>41830</v>
      </c>
      <c r="N78" s="348" t="s">
        <v>13167</v>
      </c>
      <c r="O78" s="348" t="s">
        <v>13168</v>
      </c>
      <c r="P78" s="348" t="s">
        <v>13168</v>
      </c>
      <c r="R78" s="348" t="s">
        <v>13167</v>
      </c>
      <c r="Y78" s="348" t="s">
        <v>15080</v>
      </c>
      <c r="Z78" s="348" t="s">
        <v>15081</v>
      </c>
      <c r="AA78" s="348" t="s">
        <v>13174</v>
      </c>
      <c r="AB78" s="348" t="s">
        <v>15082</v>
      </c>
      <c r="AC78" s="348" t="s">
        <v>7477</v>
      </c>
      <c r="AD78" s="348" t="s">
        <v>13862</v>
      </c>
      <c r="AE78" s="348" t="s">
        <v>13426</v>
      </c>
      <c r="AF78" s="348" t="s">
        <v>15083</v>
      </c>
      <c r="AG78" s="348" t="s">
        <v>11276</v>
      </c>
      <c r="AL78" s="348" t="s">
        <v>11277</v>
      </c>
      <c r="AM78" s="348">
        <v>40</v>
      </c>
      <c r="AN78" s="348">
        <v>10</v>
      </c>
      <c r="AO78" s="348">
        <v>0</v>
      </c>
      <c r="AP78" s="348">
        <v>3</v>
      </c>
      <c r="AQ78" s="348">
        <v>3</v>
      </c>
      <c r="AR78" s="348">
        <v>40</v>
      </c>
      <c r="AS78" s="348">
        <v>96</v>
      </c>
      <c r="AT78" s="348">
        <v>0</v>
      </c>
      <c r="AU78" s="348">
        <v>0</v>
      </c>
      <c r="AV78" s="348">
        <v>97</v>
      </c>
      <c r="AW78" s="348">
        <v>3</v>
      </c>
      <c r="AX78" s="348">
        <v>0</v>
      </c>
      <c r="AY78" s="348">
        <v>100</v>
      </c>
      <c r="AZ78" s="348">
        <v>0</v>
      </c>
      <c r="BA78" s="348">
        <v>12</v>
      </c>
      <c r="BB78" s="348">
        <v>15</v>
      </c>
      <c r="BC78" s="348">
        <v>5</v>
      </c>
      <c r="BD78" s="348">
        <v>42</v>
      </c>
      <c r="BE78" s="348">
        <v>0</v>
      </c>
    </row>
    <row r="79" spans="1:60" ht="17.25" customHeight="1" x14ac:dyDescent="0.25">
      <c r="A79" s="349">
        <v>111010690</v>
      </c>
      <c r="B79" s="355" t="s">
        <v>13166</v>
      </c>
      <c r="C79" s="356">
        <v>2</v>
      </c>
      <c r="D79" s="355" t="s">
        <v>11273</v>
      </c>
      <c r="E79" s="355" t="s">
        <v>2392</v>
      </c>
      <c r="F79" s="355" t="s">
        <v>6282</v>
      </c>
      <c r="G79" s="355" t="s">
        <v>6282</v>
      </c>
      <c r="H79" s="355">
        <v>7</v>
      </c>
      <c r="I79" s="355">
        <v>10</v>
      </c>
      <c r="J79" s="355" t="s">
        <v>2281</v>
      </c>
      <c r="K79" s="355" t="s">
        <v>2281</v>
      </c>
      <c r="L79" s="355" t="s">
        <v>2281</v>
      </c>
      <c r="M79" s="303">
        <v>41873</v>
      </c>
      <c r="N79" s="355" t="s">
        <v>13167</v>
      </c>
      <c r="O79" s="355" t="s">
        <v>13168</v>
      </c>
      <c r="P79" s="355" t="s">
        <v>13168</v>
      </c>
      <c r="Q79" s="355"/>
      <c r="R79" s="355" t="s">
        <v>13167</v>
      </c>
      <c r="S79" s="355" t="s">
        <v>13746</v>
      </c>
      <c r="T79" s="355" t="s">
        <v>13747</v>
      </c>
      <c r="U79" s="355"/>
      <c r="V79" s="355"/>
      <c r="W79" s="355"/>
      <c r="X79" s="355" t="s">
        <v>13748</v>
      </c>
      <c r="Y79" s="355" t="s">
        <v>13749</v>
      </c>
      <c r="Z79" s="355" t="s">
        <v>13750</v>
      </c>
      <c r="AA79" s="355" t="s">
        <v>13174</v>
      </c>
      <c r="AB79" s="355" t="s">
        <v>13751</v>
      </c>
      <c r="AC79" s="355" t="s">
        <v>2495</v>
      </c>
      <c r="AD79" s="355" t="s">
        <v>13288</v>
      </c>
      <c r="AE79" s="355" t="s">
        <v>13752</v>
      </c>
      <c r="AF79" s="355" t="s">
        <v>13753</v>
      </c>
      <c r="AG79" s="355" t="s">
        <v>11276</v>
      </c>
      <c r="AH79" s="355"/>
      <c r="AI79" s="355" t="s">
        <v>11276</v>
      </c>
      <c r="AJ79" s="355" t="s">
        <v>13754</v>
      </c>
      <c r="AK79" s="355" t="s">
        <v>13755</v>
      </c>
      <c r="AL79" s="355" t="s">
        <v>11277</v>
      </c>
      <c r="AM79" s="355">
        <v>0</v>
      </c>
      <c r="AN79" s="355">
        <v>0</v>
      </c>
      <c r="AO79" s="355">
        <v>945</v>
      </c>
      <c r="AP79" s="355">
        <v>2</v>
      </c>
      <c r="AQ79" s="355">
        <v>0</v>
      </c>
      <c r="AR79" s="355">
        <v>348</v>
      </c>
      <c r="AS79" s="355">
        <v>1295</v>
      </c>
      <c r="AT79" s="355">
        <v>0</v>
      </c>
      <c r="AU79" s="355">
        <v>0</v>
      </c>
      <c r="AV79" s="355">
        <v>0</v>
      </c>
      <c r="AW79" s="355">
        <v>0</v>
      </c>
      <c r="AX79" s="355">
        <v>0</v>
      </c>
      <c r="AY79" s="355">
        <v>0</v>
      </c>
      <c r="AZ79" s="355">
        <v>0</v>
      </c>
      <c r="BA79" s="355">
        <v>5</v>
      </c>
      <c r="BB79" s="355">
        <v>0</v>
      </c>
      <c r="BC79" s="355">
        <v>5</v>
      </c>
      <c r="BD79" s="355">
        <v>69</v>
      </c>
      <c r="BE79" s="355">
        <v>11</v>
      </c>
    </row>
    <row r="80" spans="1:60" ht="17.25" customHeight="1" x14ac:dyDescent="0.25">
      <c r="A80" s="349">
        <v>111010693</v>
      </c>
      <c r="B80" s="348" t="s">
        <v>13166</v>
      </c>
      <c r="C80" s="349">
        <v>3</v>
      </c>
      <c r="D80" s="348" t="s">
        <v>11273</v>
      </c>
      <c r="E80" s="348" t="s">
        <v>2458</v>
      </c>
      <c r="F80" s="348" t="s">
        <v>13205</v>
      </c>
      <c r="G80" s="348" t="s">
        <v>13205</v>
      </c>
      <c r="H80" s="348">
        <v>7</v>
      </c>
      <c r="I80" s="348">
        <v>10</v>
      </c>
      <c r="J80" s="348" t="s">
        <v>2281</v>
      </c>
      <c r="K80" s="348" t="s">
        <v>2281</v>
      </c>
      <c r="L80" s="348" t="s">
        <v>2281</v>
      </c>
      <c r="M80" s="301">
        <v>41494</v>
      </c>
      <c r="N80" s="348" t="s">
        <v>13167</v>
      </c>
      <c r="O80" s="348" t="s">
        <v>13168</v>
      </c>
      <c r="P80" s="348" t="s">
        <v>13168</v>
      </c>
      <c r="R80" s="348" t="s">
        <v>13167</v>
      </c>
      <c r="Y80" s="348" t="s">
        <v>13824</v>
      </c>
      <c r="Z80" s="348" t="s">
        <v>13825</v>
      </c>
      <c r="AA80" s="348" t="s">
        <v>13174</v>
      </c>
      <c r="AB80" s="348" t="s">
        <v>13826</v>
      </c>
      <c r="AC80" s="348" t="s">
        <v>2453</v>
      </c>
      <c r="AD80" s="348" t="s">
        <v>11313</v>
      </c>
      <c r="AF80" s="348" t="s">
        <v>13827</v>
      </c>
      <c r="AG80" s="348" t="s">
        <v>13828</v>
      </c>
      <c r="AL80" s="348" t="s">
        <v>11289</v>
      </c>
      <c r="AM80" s="348">
        <v>0</v>
      </c>
      <c r="AN80" s="348">
        <v>0</v>
      </c>
      <c r="AO80" s="348">
        <v>0</v>
      </c>
      <c r="AP80" s="348">
        <v>0</v>
      </c>
      <c r="AQ80" s="348">
        <v>0</v>
      </c>
      <c r="AR80" s="348">
        <v>36</v>
      </c>
      <c r="AS80" s="348">
        <v>36</v>
      </c>
      <c r="AT80" s="348">
        <v>0</v>
      </c>
      <c r="AU80" s="348">
        <v>0</v>
      </c>
      <c r="AV80" s="348">
        <v>46</v>
      </c>
      <c r="AW80" s="348">
        <v>1</v>
      </c>
      <c r="AX80" s="348">
        <v>0</v>
      </c>
      <c r="AY80" s="348">
        <v>47</v>
      </c>
      <c r="AZ80" s="348">
        <v>0</v>
      </c>
      <c r="BA80" s="348">
        <v>0</v>
      </c>
      <c r="BB80" s="348">
        <v>0</v>
      </c>
      <c r="BC80" s="348">
        <v>1</v>
      </c>
      <c r="BD80" s="348">
        <v>16</v>
      </c>
      <c r="BE80" s="348">
        <v>0</v>
      </c>
    </row>
    <row r="81" spans="1:60" ht="17.25" customHeight="1" x14ac:dyDescent="0.25">
      <c r="A81" s="349">
        <v>111010704</v>
      </c>
      <c r="B81" s="348" t="s">
        <v>13166</v>
      </c>
      <c r="C81" s="349">
        <v>7</v>
      </c>
      <c r="D81" s="348" t="s">
        <v>11273</v>
      </c>
      <c r="E81" s="348" t="s">
        <v>4050</v>
      </c>
      <c r="F81" s="348" t="s">
        <v>5738</v>
      </c>
      <c r="G81" s="348" t="s">
        <v>5738</v>
      </c>
      <c r="H81" s="348">
        <v>6</v>
      </c>
      <c r="I81" s="348">
        <v>8</v>
      </c>
      <c r="J81" s="348" t="s">
        <v>2281</v>
      </c>
      <c r="K81" s="348" t="s">
        <v>2281</v>
      </c>
      <c r="L81" s="348" t="s">
        <v>2281</v>
      </c>
      <c r="M81" s="301">
        <v>42227</v>
      </c>
      <c r="N81" s="348" t="s">
        <v>13195</v>
      </c>
      <c r="O81" s="348" t="s">
        <v>13168</v>
      </c>
      <c r="P81" s="348" t="s">
        <v>13168</v>
      </c>
      <c r="Q81" s="348" t="s">
        <v>13169</v>
      </c>
      <c r="R81" s="348" t="s">
        <v>13167</v>
      </c>
      <c r="Y81" s="348" t="s">
        <v>14335</v>
      </c>
      <c r="Z81" s="348" t="s">
        <v>14336</v>
      </c>
      <c r="AA81" s="348" t="s">
        <v>13199</v>
      </c>
      <c r="AB81" s="348" t="s">
        <v>14337</v>
      </c>
      <c r="AC81" s="348" t="s">
        <v>7481</v>
      </c>
      <c r="AD81" s="348" t="s">
        <v>14338</v>
      </c>
      <c r="AE81" s="348" t="s">
        <v>14339</v>
      </c>
      <c r="AF81" s="348" t="s">
        <v>14340</v>
      </c>
      <c r="AG81" s="348" t="s">
        <v>13221</v>
      </c>
      <c r="AI81" s="348" t="s">
        <v>11276</v>
      </c>
      <c r="AJ81" s="348" t="s">
        <v>14341</v>
      </c>
      <c r="AK81" s="348" t="s">
        <v>14342</v>
      </c>
      <c r="AL81" s="348" t="s">
        <v>13180</v>
      </c>
      <c r="AM81" s="348">
        <v>25</v>
      </c>
      <c r="AN81" s="348">
        <v>5</v>
      </c>
      <c r="AO81" s="348">
        <v>5</v>
      </c>
      <c r="AP81" s="348">
        <v>2</v>
      </c>
      <c r="AQ81" s="348">
        <v>0</v>
      </c>
      <c r="AR81" s="348">
        <v>23</v>
      </c>
      <c r="AS81" s="348">
        <v>60</v>
      </c>
      <c r="AT81" s="348">
        <v>32</v>
      </c>
      <c r="AU81" s="348">
        <v>0</v>
      </c>
      <c r="AV81" s="348">
        <v>60</v>
      </c>
      <c r="AW81" s="348">
        <v>4</v>
      </c>
      <c r="AX81" s="348">
        <v>0</v>
      </c>
      <c r="AY81" s="348">
        <v>96</v>
      </c>
      <c r="AZ81" s="348">
        <v>0</v>
      </c>
      <c r="BA81" s="348">
        <v>0</v>
      </c>
      <c r="BB81" s="348">
        <v>0</v>
      </c>
      <c r="BC81" s="348">
        <v>2</v>
      </c>
      <c r="BD81" s="348">
        <v>0</v>
      </c>
      <c r="BE81" s="348">
        <v>0</v>
      </c>
    </row>
    <row r="82" spans="1:60" ht="17.25" customHeight="1" x14ac:dyDescent="0.25">
      <c r="A82" s="349">
        <v>111010711</v>
      </c>
      <c r="B82" s="348" t="s">
        <v>14850</v>
      </c>
      <c r="C82" s="349">
        <v>6</v>
      </c>
      <c r="D82" s="348" t="s">
        <v>11273</v>
      </c>
      <c r="E82" s="348" t="s">
        <v>3738</v>
      </c>
      <c r="F82" s="348" t="s">
        <v>4255</v>
      </c>
      <c r="G82" s="348" t="s">
        <v>4255</v>
      </c>
      <c r="H82" s="348">
        <v>2</v>
      </c>
      <c r="I82" s="348">
        <v>7</v>
      </c>
      <c r="J82" s="348" t="s">
        <v>2281</v>
      </c>
      <c r="K82" s="348" t="s">
        <v>2281</v>
      </c>
      <c r="L82" s="348" t="s">
        <v>2281</v>
      </c>
      <c r="M82" s="301">
        <v>41912</v>
      </c>
      <c r="N82" s="348" t="s">
        <v>13195</v>
      </c>
      <c r="O82" s="348" t="s">
        <v>13168</v>
      </c>
      <c r="P82" s="348" t="s">
        <v>13168</v>
      </c>
      <c r="R82" s="348" t="s">
        <v>13167</v>
      </c>
      <c r="Y82" s="348" t="s">
        <v>15019</v>
      </c>
      <c r="Z82" s="348" t="s">
        <v>15020</v>
      </c>
      <c r="AA82" s="348" t="s">
        <v>13199</v>
      </c>
      <c r="AB82" s="348" t="s">
        <v>14630</v>
      </c>
      <c r="AC82" s="348" t="s">
        <v>3739</v>
      </c>
      <c r="AD82" s="348" t="s">
        <v>14040</v>
      </c>
      <c r="AE82" s="348" t="s">
        <v>14183</v>
      </c>
      <c r="AF82" s="348" t="s">
        <v>15021</v>
      </c>
      <c r="AG82" s="348" t="s">
        <v>11276</v>
      </c>
      <c r="AL82" s="348" t="s">
        <v>11277</v>
      </c>
      <c r="AM82" s="348">
        <v>8</v>
      </c>
      <c r="AN82" s="348">
        <v>0</v>
      </c>
      <c r="AO82" s="348">
        <v>0</v>
      </c>
      <c r="AP82" s="348">
        <v>0</v>
      </c>
      <c r="AQ82" s="348">
        <v>4</v>
      </c>
      <c r="AR82" s="348">
        <v>5</v>
      </c>
      <c r="AS82" s="348">
        <v>17</v>
      </c>
      <c r="AT82" s="348">
        <v>0</v>
      </c>
      <c r="AU82" s="348">
        <v>0</v>
      </c>
      <c r="AV82" s="348">
        <v>60</v>
      </c>
      <c r="AW82" s="348">
        <v>4</v>
      </c>
      <c r="AX82" s="348">
        <v>0</v>
      </c>
      <c r="AY82" s="348">
        <v>64</v>
      </c>
      <c r="AZ82" s="348">
        <v>0</v>
      </c>
      <c r="BA82" s="348">
        <v>5</v>
      </c>
      <c r="BB82" s="348">
        <v>0</v>
      </c>
      <c r="BC82" s="348">
        <v>3</v>
      </c>
      <c r="BD82" s="348">
        <v>30</v>
      </c>
      <c r="BE82" s="348">
        <v>0</v>
      </c>
    </row>
    <row r="83" spans="1:60" ht="17.25" customHeight="1" x14ac:dyDescent="0.25">
      <c r="A83" s="349">
        <v>111010728</v>
      </c>
      <c r="B83" s="348" t="s">
        <v>14850</v>
      </c>
      <c r="C83" s="349">
        <v>1</v>
      </c>
      <c r="D83" s="348" t="s">
        <v>11273</v>
      </c>
      <c r="E83" s="348" t="s">
        <v>14877</v>
      </c>
      <c r="F83" s="348" t="s">
        <v>2413</v>
      </c>
      <c r="G83" s="348" t="s">
        <v>2413</v>
      </c>
      <c r="H83" s="348">
        <v>7</v>
      </c>
      <c r="I83" s="348">
        <v>10</v>
      </c>
      <c r="J83" s="348" t="s">
        <v>2281</v>
      </c>
      <c r="K83" s="348" t="s">
        <v>2281</v>
      </c>
      <c r="L83" s="348" t="s">
        <v>2281</v>
      </c>
      <c r="M83" s="301">
        <v>41260</v>
      </c>
      <c r="N83" s="348" t="s">
        <v>13195</v>
      </c>
      <c r="O83" s="348" t="s">
        <v>13168</v>
      </c>
      <c r="P83" s="348" t="s">
        <v>13168</v>
      </c>
      <c r="R83" s="348" t="s">
        <v>13196</v>
      </c>
      <c r="T83" s="348" t="s">
        <v>14878</v>
      </c>
      <c r="Y83" s="348" t="s">
        <v>14879</v>
      </c>
      <c r="Z83" s="348" t="s">
        <v>14880</v>
      </c>
      <c r="AA83" s="348" t="s">
        <v>13174</v>
      </c>
      <c r="AB83" s="348" t="s">
        <v>14881</v>
      </c>
      <c r="AC83" s="348" t="s">
        <v>5730</v>
      </c>
      <c r="AD83" s="348" t="s">
        <v>14122</v>
      </c>
      <c r="AE83" s="348" t="s">
        <v>14882</v>
      </c>
      <c r="AF83" s="348" t="s">
        <v>14883</v>
      </c>
      <c r="AG83" s="348" t="s">
        <v>11276</v>
      </c>
      <c r="AI83" s="348" t="s">
        <v>13221</v>
      </c>
      <c r="AJ83" s="348" t="s">
        <v>14884</v>
      </c>
      <c r="AK83" s="348" t="s">
        <v>14885</v>
      </c>
      <c r="AL83" s="348" t="s">
        <v>11286</v>
      </c>
      <c r="AM83" s="348">
        <v>37</v>
      </c>
      <c r="AN83" s="348">
        <v>0</v>
      </c>
      <c r="AO83" s="348">
        <v>0</v>
      </c>
      <c r="AP83" s="348">
        <v>3</v>
      </c>
      <c r="AQ83" s="348">
        <v>0</v>
      </c>
      <c r="AR83" s="348">
        <v>36</v>
      </c>
      <c r="AS83" s="348">
        <v>76</v>
      </c>
      <c r="AT83" s="348">
        <v>0</v>
      </c>
      <c r="AU83" s="348">
        <v>0</v>
      </c>
      <c r="AV83" s="348">
        <v>0</v>
      </c>
      <c r="AW83" s="348">
        <v>0</v>
      </c>
      <c r="AX83" s="348">
        <v>0</v>
      </c>
      <c r="AY83" s="348">
        <v>0</v>
      </c>
      <c r="AZ83" s="348">
        <v>0</v>
      </c>
      <c r="BA83" s="348">
        <v>2</v>
      </c>
      <c r="BB83" s="348">
        <v>0</v>
      </c>
      <c r="BC83" s="348">
        <v>3</v>
      </c>
      <c r="BD83" s="348">
        <v>0</v>
      </c>
      <c r="BE83" s="348">
        <v>0</v>
      </c>
    </row>
    <row r="84" spans="1:60" ht="17.25" customHeight="1" x14ac:dyDescent="0.25">
      <c r="A84" s="349">
        <v>111010734</v>
      </c>
      <c r="B84" s="348" t="s">
        <v>13166</v>
      </c>
      <c r="C84" s="349">
        <v>1</v>
      </c>
      <c r="D84" s="348" t="s">
        <v>11273</v>
      </c>
      <c r="E84" s="348" t="s">
        <v>2786</v>
      </c>
      <c r="F84" s="348" t="s">
        <v>6071</v>
      </c>
      <c r="G84" s="348" t="s">
        <v>6071</v>
      </c>
      <c r="H84" s="348">
        <v>7</v>
      </c>
      <c r="I84" s="348">
        <v>10</v>
      </c>
      <c r="J84" s="348" t="s">
        <v>2281</v>
      </c>
      <c r="K84" s="348" t="s">
        <v>2281</v>
      </c>
      <c r="L84" s="348" t="s">
        <v>2281</v>
      </c>
      <c r="M84" s="301">
        <v>41885</v>
      </c>
      <c r="N84" s="348" t="s">
        <v>13195</v>
      </c>
      <c r="O84" s="348" t="s">
        <v>13168</v>
      </c>
      <c r="P84" s="348" t="s">
        <v>13168</v>
      </c>
      <c r="Q84" s="348" t="s">
        <v>13256</v>
      </c>
      <c r="R84" s="348" t="s">
        <v>13167</v>
      </c>
      <c r="Y84" s="348" t="s">
        <v>13257</v>
      </c>
      <c r="Z84" s="348" t="s">
        <v>13258</v>
      </c>
      <c r="AA84" s="348" t="s">
        <v>13199</v>
      </c>
      <c r="AB84" s="348" t="s">
        <v>13259</v>
      </c>
      <c r="AC84" s="348" t="s">
        <v>5670</v>
      </c>
      <c r="AD84" s="348" t="s">
        <v>13211</v>
      </c>
      <c r="AE84" s="348" t="s">
        <v>13260</v>
      </c>
      <c r="AF84" s="348" t="s">
        <v>13261</v>
      </c>
      <c r="AG84" s="348" t="s">
        <v>13221</v>
      </c>
      <c r="AL84" s="348" t="s">
        <v>11277</v>
      </c>
      <c r="AM84" s="348">
        <v>90</v>
      </c>
      <c r="AN84" s="348">
        <v>30</v>
      </c>
      <c r="AO84" s="348">
        <v>0</v>
      </c>
      <c r="AP84" s="348">
        <v>4</v>
      </c>
      <c r="AQ84" s="348">
        <v>0</v>
      </c>
      <c r="AR84" s="348">
        <v>20</v>
      </c>
      <c r="AS84" s="348">
        <v>144</v>
      </c>
      <c r="AT84" s="348">
        <v>0</v>
      </c>
      <c r="AU84" s="348">
        <v>0</v>
      </c>
      <c r="AV84" s="348">
        <v>0</v>
      </c>
      <c r="AW84" s="348">
        <v>0</v>
      </c>
      <c r="AX84" s="348">
        <v>0</v>
      </c>
      <c r="AY84" s="348">
        <v>0</v>
      </c>
      <c r="AZ84" s="348">
        <v>0</v>
      </c>
      <c r="BA84" s="348">
        <v>5</v>
      </c>
      <c r="BB84" s="348">
        <v>0</v>
      </c>
      <c r="BC84" s="348">
        <v>4</v>
      </c>
      <c r="BD84" s="348">
        <v>20</v>
      </c>
      <c r="BE84" s="348">
        <v>0</v>
      </c>
    </row>
    <row r="85" spans="1:60" ht="17.25" customHeight="1" x14ac:dyDescent="0.25">
      <c r="A85" s="349">
        <v>111010740</v>
      </c>
      <c r="B85" s="355" t="s">
        <v>13166</v>
      </c>
      <c r="C85" s="356">
        <v>12</v>
      </c>
      <c r="D85" s="355" t="s">
        <v>11273</v>
      </c>
      <c r="E85" s="355" t="s">
        <v>5577</v>
      </c>
      <c r="F85" s="355" t="s">
        <v>13762</v>
      </c>
      <c r="G85" s="355" t="s">
        <v>13762</v>
      </c>
      <c r="H85" s="355">
        <v>2</v>
      </c>
      <c r="I85" s="355">
        <v>7</v>
      </c>
      <c r="J85" s="355" t="s">
        <v>2281</v>
      </c>
      <c r="K85" s="355" t="s">
        <v>2281</v>
      </c>
      <c r="L85" s="355" t="s">
        <v>2281</v>
      </c>
      <c r="M85" s="303">
        <v>41157</v>
      </c>
      <c r="N85" s="355" t="s">
        <v>13167</v>
      </c>
      <c r="O85" s="355" t="s">
        <v>13736</v>
      </c>
      <c r="P85" s="355" t="s">
        <v>13737</v>
      </c>
      <c r="Q85" s="355" t="s">
        <v>14821</v>
      </c>
      <c r="R85" s="355" t="s">
        <v>13167</v>
      </c>
      <c r="S85" s="355"/>
      <c r="T85" s="355" t="s">
        <v>14822</v>
      </c>
      <c r="U85" s="355"/>
      <c r="V85" s="355"/>
      <c r="W85" s="355"/>
      <c r="X85" s="355" t="s">
        <v>14823</v>
      </c>
      <c r="Y85" s="355" t="s">
        <v>14824</v>
      </c>
      <c r="Z85" s="355" t="s">
        <v>14825</v>
      </c>
      <c r="AA85" s="355" t="s">
        <v>13199</v>
      </c>
      <c r="AB85" s="355" t="s">
        <v>14826</v>
      </c>
      <c r="AC85" s="355" t="s">
        <v>5578</v>
      </c>
      <c r="AD85" s="355" t="s">
        <v>13350</v>
      </c>
      <c r="AE85" s="355" t="s">
        <v>13761</v>
      </c>
      <c r="AF85" s="355" t="s">
        <v>13762</v>
      </c>
      <c r="AG85" s="355" t="s">
        <v>13353</v>
      </c>
      <c r="AH85" s="355"/>
      <c r="AI85" s="355" t="s">
        <v>11276</v>
      </c>
      <c r="AJ85" s="355" t="s">
        <v>13763</v>
      </c>
      <c r="AK85" s="355" t="s">
        <v>13764</v>
      </c>
      <c r="AL85" s="355" t="s">
        <v>11286</v>
      </c>
      <c r="AM85" s="355">
        <v>847</v>
      </c>
      <c r="AN85" s="355">
        <v>188</v>
      </c>
      <c r="AO85" s="355">
        <v>5</v>
      </c>
      <c r="AP85" s="355">
        <v>71</v>
      </c>
      <c r="AQ85" s="355">
        <v>10</v>
      </c>
      <c r="AR85" s="355">
        <v>491</v>
      </c>
      <c r="AS85" s="355">
        <v>1612</v>
      </c>
      <c r="AT85" s="355">
        <v>1589</v>
      </c>
      <c r="AU85" s="355">
        <v>63</v>
      </c>
      <c r="AV85" s="355">
        <v>5683</v>
      </c>
      <c r="AW85" s="355">
        <v>326</v>
      </c>
      <c r="AX85" s="355">
        <v>230</v>
      </c>
      <c r="AY85" s="355">
        <v>7891</v>
      </c>
      <c r="AZ85" s="355">
        <v>104</v>
      </c>
      <c r="BA85" s="355">
        <v>78</v>
      </c>
      <c r="BB85" s="355">
        <v>0</v>
      </c>
      <c r="BC85" s="355">
        <v>30</v>
      </c>
      <c r="BD85" s="355">
        <v>50</v>
      </c>
      <c r="BE85" s="355">
        <v>0</v>
      </c>
    </row>
    <row r="86" spans="1:60" ht="17.25" customHeight="1" x14ac:dyDescent="0.25">
      <c r="A86" s="349">
        <v>111010742</v>
      </c>
      <c r="B86" s="355" t="s">
        <v>13166</v>
      </c>
      <c r="C86" s="356">
        <v>2</v>
      </c>
      <c r="D86" s="355" t="s">
        <v>11273</v>
      </c>
      <c r="E86" s="355" t="s">
        <v>2321</v>
      </c>
      <c r="F86" s="355" t="s">
        <v>3541</v>
      </c>
      <c r="G86" s="355" t="s">
        <v>2452</v>
      </c>
      <c r="H86" s="355">
        <v>7</v>
      </c>
      <c r="I86" s="355"/>
      <c r="J86" s="355" t="s">
        <v>2281</v>
      </c>
      <c r="K86" s="355" t="s">
        <v>2281</v>
      </c>
      <c r="L86" s="355" t="s">
        <v>2281</v>
      </c>
      <c r="M86" s="303">
        <v>41928</v>
      </c>
      <c r="N86" s="355" t="s">
        <v>13167</v>
      </c>
      <c r="O86" s="355" t="s">
        <v>13736</v>
      </c>
      <c r="P86" s="355" t="s">
        <v>13737</v>
      </c>
      <c r="Q86" s="355"/>
      <c r="R86" s="355" t="s">
        <v>13167</v>
      </c>
      <c r="S86" s="355"/>
      <c r="T86" s="355" t="s">
        <v>13756</v>
      </c>
      <c r="U86" s="355"/>
      <c r="V86" s="355"/>
      <c r="W86" s="355"/>
      <c r="X86" s="355" t="s">
        <v>13757</v>
      </c>
      <c r="Y86" s="355" t="s">
        <v>13758</v>
      </c>
      <c r="Z86" s="355" t="s">
        <v>13759</v>
      </c>
      <c r="AA86" s="355" t="s">
        <v>13199</v>
      </c>
      <c r="AB86" s="355" t="s">
        <v>13760</v>
      </c>
      <c r="AC86" s="355" t="s">
        <v>5578</v>
      </c>
      <c r="AD86" s="355" t="s">
        <v>13350</v>
      </c>
      <c r="AE86" s="355" t="s">
        <v>13761</v>
      </c>
      <c r="AF86" s="355" t="s">
        <v>13762</v>
      </c>
      <c r="AG86" s="355" t="s">
        <v>13353</v>
      </c>
      <c r="AH86" s="355"/>
      <c r="AI86" s="355" t="s">
        <v>11276</v>
      </c>
      <c r="AJ86" s="355" t="s">
        <v>13763</v>
      </c>
      <c r="AK86" s="355" t="s">
        <v>13764</v>
      </c>
      <c r="AL86" s="355" t="s">
        <v>11277</v>
      </c>
      <c r="AM86" s="355">
        <v>69</v>
      </c>
      <c r="AN86" s="355">
        <v>227</v>
      </c>
      <c r="AO86" s="355">
        <v>548</v>
      </c>
      <c r="AP86" s="355">
        <v>4</v>
      </c>
      <c r="AQ86" s="355">
        <v>14</v>
      </c>
      <c r="AR86" s="355">
        <v>429</v>
      </c>
      <c r="AS86" s="355">
        <v>1291</v>
      </c>
      <c r="AT86" s="355">
        <v>0</v>
      </c>
      <c r="AU86" s="355">
        <v>0</v>
      </c>
      <c r="AV86" s="355">
        <v>0</v>
      </c>
      <c r="AW86" s="355">
        <v>0</v>
      </c>
      <c r="AX86" s="355">
        <v>0</v>
      </c>
      <c r="AY86" s="355">
        <v>0</v>
      </c>
      <c r="AZ86" s="355">
        <v>0</v>
      </c>
      <c r="BA86" s="355">
        <v>5</v>
      </c>
      <c r="BB86" s="355">
        <v>0</v>
      </c>
      <c r="BC86" s="355">
        <v>8</v>
      </c>
      <c r="BD86" s="355">
        <v>30</v>
      </c>
      <c r="BE86" s="355">
        <v>0</v>
      </c>
    </row>
    <row r="87" spans="1:60" ht="17.25" customHeight="1" x14ac:dyDescent="0.25">
      <c r="A87" s="349">
        <v>111010747</v>
      </c>
      <c r="B87" s="348" t="s">
        <v>14850</v>
      </c>
      <c r="C87" s="349">
        <v>7</v>
      </c>
      <c r="D87" s="348" t="s">
        <v>11273</v>
      </c>
      <c r="E87" s="348" t="s">
        <v>7491</v>
      </c>
      <c r="F87" s="348" t="s">
        <v>4255</v>
      </c>
      <c r="G87" s="348" t="s">
        <v>4255</v>
      </c>
      <c r="H87" s="348">
        <v>2</v>
      </c>
      <c r="I87" s="348">
        <v>7</v>
      </c>
      <c r="J87" s="348" t="s">
        <v>2281</v>
      </c>
      <c r="K87" s="348" t="s">
        <v>2281</v>
      </c>
      <c r="L87" s="348" t="s">
        <v>2281</v>
      </c>
      <c r="M87" s="301">
        <v>42233</v>
      </c>
      <c r="N87" s="348" t="s">
        <v>13195</v>
      </c>
      <c r="O87" s="348" t="s">
        <v>13168</v>
      </c>
      <c r="P87" s="348" t="s">
        <v>13168</v>
      </c>
      <c r="Q87" s="348" t="s">
        <v>13866</v>
      </c>
      <c r="R87" s="348" t="s">
        <v>13167</v>
      </c>
      <c r="Y87" s="348" t="s">
        <v>15084</v>
      </c>
      <c r="Z87" s="348" t="s">
        <v>15085</v>
      </c>
      <c r="AA87" s="348" t="s">
        <v>13199</v>
      </c>
      <c r="AB87" s="348" t="s">
        <v>15086</v>
      </c>
      <c r="AC87" s="348" t="s">
        <v>7492</v>
      </c>
      <c r="AD87" s="348" t="s">
        <v>15087</v>
      </c>
      <c r="AE87" s="348" t="s">
        <v>14067</v>
      </c>
      <c r="AF87" s="348" t="s">
        <v>15088</v>
      </c>
      <c r="AG87" s="348" t="s">
        <v>11276</v>
      </c>
      <c r="AI87" s="348" t="s">
        <v>11276</v>
      </c>
      <c r="AJ87" s="348" t="s">
        <v>15089</v>
      </c>
      <c r="AK87" s="348" t="s">
        <v>7492</v>
      </c>
      <c r="AL87" s="348" t="s">
        <v>13180</v>
      </c>
      <c r="AM87" s="348">
        <v>40</v>
      </c>
      <c r="AN87" s="348">
        <v>5</v>
      </c>
      <c r="AO87" s="348">
        <v>0</v>
      </c>
      <c r="AP87" s="348">
        <v>2</v>
      </c>
      <c r="AQ87" s="348">
        <v>2</v>
      </c>
      <c r="AR87" s="348">
        <v>10</v>
      </c>
      <c r="AS87" s="348">
        <v>59</v>
      </c>
      <c r="AT87" s="348">
        <v>5</v>
      </c>
      <c r="AU87" s="348">
        <v>0</v>
      </c>
      <c r="AV87" s="348">
        <v>47</v>
      </c>
      <c r="AW87" s="348">
        <v>2</v>
      </c>
      <c r="AX87" s="348">
        <v>0</v>
      </c>
      <c r="AY87" s="348">
        <v>54</v>
      </c>
      <c r="AZ87" s="348">
        <v>22</v>
      </c>
      <c r="BA87" s="348">
        <v>9</v>
      </c>
      <c r="BB87" s="348">
        <v>0</v>
      </c>
      <c r="BC87" s="348">
        <v>3</v>
      </c>
      <c r="BD87" s="348">
        <v>0</v>
      </c>
      <c r="BE87" s="348">
        <v>0</v>
      </c>
    </row>
    <row r="88" spans="1:60" ht="17.25" customHeight="1" x14ac:dyDescent="0.25">
      <c r="A88" s="349">
        <v>111010758</v>
      </c>
      <c r="B88" s="348" t="s">
        <v>13166</v>
      </c>
      <c r="C88" s="349">
        <v>7</v>
      </c>
      <c r="D88" s="348" t="s">
        <v>11273</v>
      </c>
      <c r="E88" s="348" t="s">
        <v>7389</v>
      </c>
      <c r="F88" s="348" t="s">
        <v>5711</v>
      </c>
      <c r="G88" s="348" t="s">
        <v>5711</v>
      </c>
      <c r="H88" s="348">
        <v>7</v>
      </c>
      <c r="I88" s="348">
        <v>10</v>
      </c>
      <c r="J88" s="348" t="s">
        <v>2281</v>
      </c>
      <c r="K88" s="348" t="s">
        <v>2281</v>
      </c>
      <c r="L88" s="348" t="s">
        <v>2281</v>
      </c>
      <c r="M88" s="301">
        <v>42038</v>
      </c>
      <c r="N88" s="348" t="s">
        <v>13167</v>
      </c>
      <c r="O88" s="348" t="s">
        <v>13168</v>
      </c>
      <c r="P88" s="348" t="s">
        <v>13168</v>
      </c>
      <c r="R88" s="348" t="s">
        <v>13167</v>
      </c>
      <c r="T88" s="348" t="s">
        <v>14343</v>
      </c>
      <c r="Y88" s="348" t="s">
        <v>14344</v>
      </c>
      <c r="Z88" s="348" t="s">
        <v>14345</v>
      </c>
      <c r="AA88" s="348" t="s">
        <v>13174</v>
      </c>
      <c r="AB88" s="348" t="s">
        <v>13587</v>
      </c>
      <c r="AC88" s="348" t="s">
        <v>6396</v>
      </c>
      <c r="AD88" s="348" t="s">
        <v>13617</v>
      </c>
      <c r="AE88" s="348" t="s">
        <v>14346</v>
      </c>
      <c r="AF88" s="348" t="s">
        <v>13252</v>
      </c>
      <c r="AG88" s="348" t="s">
        <v>13353</v>
      </c>
      <c r="AI88" s="348" t="s">
        <v>11276</v>
      </c>
      <c r="AJ88" s="348" t="s">
        <v>14347</v>
      </c>
      <c r="AK88" s="348" t="s">
        <v>14348</v>
      </c>
      <c r="AL88" s="348" t="s">
        <v>11277</v>
      </c>
      <c r="AM88" s="348">
        <v>30</v>
      </c>
      <c r="AN88" s="348">
        <v>22</v>
      </c>
      <c r="AO88" s="348">
        <v>0</v>
      </c>
      <c r="AP88" s="348">
        <v>2</v>
      </c>
      <c r="AQ88" s="348">
        <v>2</v>
      </c>
      <c r="AR88" s="348">
        <v>5</v>
      </c>
      <c r="AS88" s="348">
        <v>61</v>
      </c>
      <c r="AT88" s="348">
        <v>20</v>
      </c>
      <c r="AU88" s="348">
        <v>9</v>
      </c>
      <c r="AV88" s="348">
        <v>60</v>
      </c>
      <c r="AW88" s="348">
        <v>2</v>
      </c>
      <c r="AX88" s="348">
        <v>0</v>
      </c>
      <c r="AY88" s="348">
        <v>90</v>
      </c>
      <c r="AZ88" s="348">
        <v>1</v>
      </c>
      <c r="BA88" s="348">
        <v>2</v>
      </c>
      <c r="BB88" s="348">
        <v>0</v>
      </c>
      <c r="BC88" s="348">
        <v>4</v>
      </c>
      <c r="BD88" s="348">
        <v>34</v>
      </c>
      <c r="BE88" s="348">
        <v>24</v>
      </c>
    </row>
    <row r="89" spans="1:60" ht="17.25" customHeight="1" x14ac:dyDescent="0.25">
      <c r="A89" s="349">
        <v>111010761</v>
      </c>
      <c r="B89" s="348" t="s">
        <v>13166</v>
      </c>
      <c r="C89" s="349">
        <v>3</v>
      </c>
      <c r="D89" s="348" t="s">
        <v>11273</v>
      </c>
      <c r="E89" s="348" t="s">
        <v>13829</v>
      </c>
      <c r="F89" s="348" t="s">
        <v>13830</v>
      </c>
      <c r="G89" s="348" t="s">
        <v>13830</v>
      </c>
      <c r="H89" s="348">
        <v>9</v>
      </c>
      <c r="I89" s="348">
        <v>1</v>
      </c>
      <c r="J89" s="348" t="s">
        <v>2281</v>
      </c>
      <c r="K89" s="348" t="s">
        <v>2281</v>
      </c>
      <c r="L89" s="348" t="s">
        <v>2281</v>
      </c>
      <c r="M89" s="301">
        <v>41638</v>
      </c>
      <c r="N89" s="348" t="s">
        <v>13195</v>
      </c>
      <c r="O89" s="348" t="s">
        <v>13168</v>
      </c>
      <c r="P89" s="348" t="s">
        <v>13168</v>
      </c>
      <c r="R89" s="348" t="s">
        <v>13196</v>
      </c>
      <c r="S89" s="348" t="s">
        <v>13831</v>
      </c>
      <c r="Y89" s="348" t="s">
        <v>13832</v>
      </c>
      <c r="Z89" s="348" t="s">
        <v>13833</v>
      </c>
      <c r="AA89" s="348" t="s">
        <v>13174</v>
      </c>
      <c r="AB89" s="348" t="s">
        <v>13379</v>
      </c>
      <c r="AC89" s="348" t="s">
        <v>13834</v>
      </c>
      <c r="AD89" s="348" t="s">
        <v>13835</v>
      </c>
      <c r="AE89" s="348" t="s">
        <v>13836</v>
      </c>
      <c r="AF89" s="348" t="s">
        <v>13837</v>
      </c>
      <c r="AG89" s="348" t="s">
        <v>11276</v>
      </c>
      <c r="AI89" s="348" t="s">
        <v>11276</v>
      </c>
      <c r="AJ89" s="348" t="s">
        <v>13838</v>
      </c>
      <c r="AK89" s="348" t="s">
        <v>13839</v>
      </c>
      <c r="AL89" s="348" t="s">
        <v>11289</v>
      </c>
      <c r="AM89" s="348">
        <v>30</v>
      </c>
      <c r="AN89" s="348">
        <v>12</v>
      </c>
      <c r="AO89" s="348">
        <v>0</v>
      </c>
      <c r="AP89" s="348">
        <v>2</v>
      </c>
      <c r="AQ89" s="348">
        <v>2</v>
      </c>
      <c r="AR89" s="348">
        <v>0</v>
      </c>
      <c r="AS89" s="348">
        <v>46</v>
      </c>
      <c r="AT89" s="348">
        <v>3</v>
      </c>
      <c r="AU89" s="348">
        <v>0</v>
      </c>
      <c r="AV89" s="348">
        <v>30</v>
      </c>
      <c r="AW89" s="348">
        <v>2</v>
      </c>
      <c r="AX89" s="348">
        <v>0</v>
      </c>
      <c r="AY89" s="348">
        <v>35</v>
      </c>
      <c r="AZ89" s="348">
        <v>0</v>
      </c>
      <c r="BA89" s="348">
        <v>1</v>
      </c>
      <c r="BB89" s="348">
        <v>0</v>
      </c>
      <c r="BC89" s="348">
        <v>1</v>
      </c>
      <c r="BD89" s="348">
        <v>0</v>
      </c>
      <c r="BE89" s="348">
        <v>0</v>
      </c>
    </row>
    <row r="90" spans="1:60" ht="17.25" customHeight="1" x14ac:dyDescent="0.25">
      <c r="A90" s="349">
        <v>111010782</v>
      </c>
      <c r="B90" s="348" t="s">
        <v>13166</v>
      </c>
      <c r="C90" s="349">
        <v>1</v>
      </c>
      <c r="D90" s="348" t="s">
        <v>11273</v>
      </c>
      <c r="E90" s="348" t="s">
        <v>2709</v>
      </c>
      <c r="F90" s="348" t="s">
        <v>13262</v>
      </c>
      <c r="G90" s="348" t="s">
        <v>13262</v>
      </c>
      <c r="H90" s="348">
        <v>3</v>
      </c>
      <c r="I90" s="348">
        <v>7</v>
      </c>
      <c r="J90" s="348" t="s">
        <v>2281</v>
      </c>
      <c r="K90" s="348" t="s">
        <v>2281</v>
      </c>
      <c r="L90" s="348" t="s">
        <v>2281</v>
      </c>
      <c r="M90" s="301">
        <v>40423</v>
      </c>
      <c r="N90" s="348" t="s">
        <v>13167</v>
      </c>
      <c r="O90" s="348" t="s">
        <v>13168</v>
      </c>
      <c r="P90" s="348" t="s">
        <v>13168</v>
      </c>
      <c r="R90" s="348" t="s">
        <v>13167</v>
      </c>
      <c r="Y90" s="348" t="s">
        <v>13263</v>
      </c>
      <c r="Z90" s="348" t="s">
        <v>13264</v>
      </c>
      <c r="AA90" s="348" t="s">
        <v>13174</v>
      </c>
      <c r="AB90" s="348" t="s">
        <v>13265</v>
      </c>
      <c r="AC90" s="348" t="s">
        <v>13266</v>
      </c>
      <c r="AD90" s="348" t="s">
        <v>13267</v>
      </c>
      <c r="AE90" s="348" t="s">
        <v>13268</v>
      </c>
      <c r="AF90" s="348" t="s">
        <v>13269</v>
      </c>
      <c r="AG90" s="348" t="s">
        <v>11276</v>
      </c>
      <c r="AL90" s="348" t="s">
        <v>13270</v>
      </c>
      <c r="AM90" s="348">
        <v>17</v>
      </c>
      <c r="AN90" s="348">
        <v>0</v>
      </c>
      <c r="AO90" s="348">
        <v>47</v>
      </c>
      <c r="AP90" s="348">
        <v>0</v>
      </c>
      <c r="AQ90" s="348">
        <v>0</v>
      </c>
      <c r="AR90" s="348">
        <v>13</v>
      </c>
      <c r="AS90" s="348">
        <v>77</v>
      </c>
      <c r="AT90" s="348">
        <v>0</v>
      </c>
      <c r="AU90" s="348">
        <v>0</v>
      </c>
      <c r="AV90" s="348">
        <v>0</v>
      </c>
      <c r="AW90" s="348">
        <v>0</v>
      </c>
      <c r="AX90" s="348">
        <v>0</v>
      </c>
      <c r="AY90" s="348">
        <v>0</v>
      </c>
      <c r="AZ90" s="348">
        <v>0</v>
      </c>
      <c r="BA90" s="348">
        <v>0</v>
      </c>
      <c r="BB90" s="348">
        <v>0</v>
      </c>
      <c r="BC90" s="348">
        <v>2</v>
      </c>
      <c r="BD90" s="348">
        <v>0</v>
      </c>
      <c r="BE90" s="348">
        <v>0</v>
      </c>
    </row>
    <row r="91" spans="1:60" ht="17.25" customHeight="1" x14ac:dyDescent="0.25">
      <c r="A91" s="349">
        <v>111010787</v>
      </c>
      <c r="B91" s="348" t="s">
        <v>13166</v>
      </c>
      <c r="C91" s="349">
        <v>7</v>
      </c>
      <c r="D91" s="348" t="s">
        <v>11273</v>
      </c>
      <c r="E91" s="348" t="s">
        <v>5674</v>
      </c>
      <c r="F91" s="348" t="s">
        <v>5711</v>
      </c>
      <c r="G91" s="348" t="s">
        <v>5711</v>
      </c>
      <c r="H91" s="348">
        <v>7</v>
      </c>
      <c r="I91" s="348">
        <v>10</v>
      </c>
      <c r="J91" s="348" t="s">
        <v>2281</v>
      </c>
      <c r="K91" s="348" t="s">
        <v>2281</v>
      </c>
      <c r="L91" s="348" t="s">
        <v>2281</v>
      </c>
      <c r="M91" s="301">
        <v>41815</v>
      </c>
      <c r="N91" s="348" t="s">
        <v>13195</v>
      </c>
      <c r="O91" s="348" t="s">
        <v>13168</v>
      </c>
      <c r="P91" s="348" t="s">
        <v>13168</v>
      </c>
      <c r="R91" s="348" t="s">
        <v>13167</v>
      </c>
      <c r="V91" s="348" t="s">
        <v>14349</v>
      </c>
      <c r="X91" s="348" t="s">
        <v>14350</v>
      </c>
      <c r="AB91" s="348" t="s">
        <v>14351</v>
      </c>
      <c r="AC91" s="348" t="s">
        <v>5675</v>
      </c>
      <c r="AD91" s="348" t="s">
        <v>14352</v>
      </c>
      <c r="AE91" s="348" t="s">
        <v>14158</v>
      </c>
      <c r="AF91" s="348" t="s">
        <v>14353</v>
      </c>
      <c r="AG91" s="348" t="s">
        <v>13221</v>
      </c>
      <c r="AI91" s="348" t="s">
        <v>11276</v>
      </c>
      <c r="AJ91" s="348" t="s">
        <v>14354</v>
      </c>
      <c r="AK91" s="348" t="s">
        <v>2387</v>
      </c>
      <c r="AL91" s="348" t="s">
        <v>11277</v>
      </c>
      <c r="AM91" s="348">
        <v>70</v>
      </c>
      <c r="AN91" s="348">
        <v>12</v>
      </c>
      <c r="AO91" s="348">
        <v>0</v>
      </c>
      <c r="AP91" s="348">
        <v>3</v>
      </c>
      <c r="AQ91" s="348">
        <v>0</v>
      </c>
      <c r="AR91" s="348">
        <v>22</v>
      </c>
      <c r="AS91" s="348">
        <v>117</v>
      </c>
      <c r="AT91" s="348">
        <v>12</v>
      </c>
      <c r="AU91" s="348">
        <v>0</v>
      </c>
      <c r="AV91" s="348">
        <v>50</v>
      </c>
      <c r="AW91" s="348">
        <v>3</v>
      </c>
      <c r="AX91" s="348">
        <v>0</v>
      </c>
      <c r="AY91" s="348">
        <v>65</v>
      </c>
      <c r="AZ91" s="348">
        <v>0</v>
      </c>
      <c r="BA91" s="348">
        <v>7</v>
      </c>
      <c r="BB91" s="348">
        <v>2</v>
      </c>
      <c r="BC91" s="348">
        <v>4</v>
      </c>
      <c r="BD91" s="348">
        <v>27</v>
      </c>
      <c r="BE91" s="348">
        <v>0</v>
      </c>
    </row>
    <row r="92" spans="1:60" ht="17.25" customHeight="1" x14ac:dyDescent="0.25">
      <c r="A92" s="349">
        <v>111010803</v>
      </c>
      <c r="B92" s="348" t="s">
        <v>14850</v>
      </c>
      <c r="C92" s="349">
        <v>7</v>
      </c>
      <c r="D92" s="348" t="s">
        <v>11273</v>
      </c>
      <c r="E92" s="348" t="s">
        <v>2278</v>
      </c>
      <c r="F92" s="348" t="s">
        <v>6282</v>
      </c>
      <c r="G92" s="348" t="s">
        <v>6282</v>
      </c>
      <c r="H92" s="348">
        <v>7</v>
      </c>
      <c r="I92" s="348">
        <v>10</v>
      </c>
      <c r="J92" s="348" t="s">
        <v>2281</v>
      </c>
      <c r="K92" s="348" t="s">
        <v>2281</v>
      </c>
      <c r="L92" s="348" t="s">
        <v>2281</v>
      </c>
      <c r="M92" s="301">
        <v>41218</v>
      </c>
      <c r="N92" s="348" t="s">
        <v>13195</v>
      </c>
      <c r="O92" s="348" t="s">
        <v>13168</v>
      </c>
      <c r="P92" s="348" t="s">
        <v>13168</v>
      </c>
      <c r="Q92" s="348" t="s">
        <v>13256</v>
      </c>
      <c r="R92" s="348" t="s">
        <v>13167</v>
      </c>
      <c r="T92" s="348" t="s">
        <v>15090</v>
      </c>
      <c r="Y92" s="348" t="s">
        <v>15091</v>
      </c>
      <c r="Z92" s="348" t="s">
        <v>15092</v>
      </c>
      <c r="AA92" s="348" t="s">
        <v>13174</v>
      </c>
      <c r="AB92" s="348" t="s">
        <v>14157</v>
      </c>
      <c r="AC92" s="348" t="s">
        <v>11287</v>
      </c>
      <c r="AD92" s="348" t="s">
        <v>11288</v>
      </c>
      <c r="AE92" s="348" t="s">
        <v>14183</v>
      </c>
      <c r="AF92" s="348" t="s">
        <v>15093</v>
      </c>
      <c r="AG92" s="348" t="s">
        <v>11276</v>
      </c>
      <c r="AL92" s="348" t="s">
        <v>11289</v>
      </c>
      <c r="AM92" s="348">
        <v>13</v>
      </c>
      <c r="AN92" s="348">
        <v>5</v>
      </c>
      <c r="AO92" s="348">
        <v>0</v>
      </c>
      <c r="AP92" s="348">
        <v>2</v>
      </c>
      <c r="AQ92" s="348">
        <v>0</v>
      </c>
      <c r="AR92" s="348">
        <v>10</v>
      </c>
      <c r="AS92" s="348">
        <v>30</v>
      </c>
      <c r="AT92" s="348">
        <v>30</v>
      </c>
      <c r="AU92" s="348">
        <v>0</v>
      </c>
      <c r="AV92" s="348">
        <v>50</v>
      </c>
      <c r="AW92" s="348">
        <v>3</v>
      </c>
      <c r="AX92" s="348">
        <v>0</v>
      </c>
      <c r="AY92" s="348">
        <v>83</v>
      </c>
      <c r="AZ92" s="348">
        <v>5</v>
      </c>
      <c r="BA92" s="348">
        <v>2</v>
      </c>
      <c r="BB92" s="348">
        <v>0</v>
      </c>
      <c r="BC92" s="348">
        <v>2</v>
      </c>
      <c r="BD92" s="348">
        <v>15</v>
      </c>
      <c r="BE92" s="348">
        <v>0</v>
      </c>
    </row>
    <row r="93" spans="1:60" ht="17.25" customHeight="1" x14ac:dyDescent="0.25">
      <c r="A93" s="349">
        <v>111010809</v>
      </c>
      <c r="B93" s="348" t="s">
        <v>13166</v>
      </c>
      <c r="C93" s="349">
        <v>7</v>
      </c>
      <c r="D93" s="348" t="s">
        <v>11273</v>
      </c>
      <c r="E93" s="348" t="s">
        <v>3698</v>
      </c>
      <c r="F93" s="348" t="s">
        <v>4255</v>
      </c>
      <c r="G93" s="348" t="s">
        <v>4255</v>
      </c>
      <c r="H93" s="348">
        <v>2</v>
      </c>
      <c r="I93" s="348">
        <v>7</v>
      </c>
      <c r="J93" s="348" t="s">
        <v>2281</v>
      </c>
      <c r="K93" s="348" t="s">
        <v>2281</v>
      </c>
      <c r="L93" s="348" t="s">
        <v>2281</v>
      </c>
      <c r="M93" s="301">
        <v>42213</v>
      </c>
      <c r="N93" s="348" t="s">
        <v>13195</v>
      </c>
      <c r="O93" s="348" t="s">
        <v>13168</v>
      </c>
      <c r="P93" s="348" t="s">
        <v>13168</v>
      </c>
      <c r="R93" s="348" t="s">
        <v>13167</v>
      </c>
      <c r="T93" s="348" t="s">
        <v>14355</v>
      </c>
      <c r="Y93" s="348" t="s">
        <v>14356</v>
      </c>
      <c r="Z93" s="348" t="s">
        <v>14357</v>
      </c>
      <c r="AA93" s="348" t="s">
        <v>13174</v>
      </c>
      <c r="AB93" s="348" t="s">
        <v>14358</v>
      </c>
      <c r="AC93" s="348" t="s">
        <v>6301</v>
      </c>
      <c r="AD93" s="348" t="s">
        <v>13822</v>
      </c>
      <c r="AE93" s="348" t="s">
        <v>14040</v>
      </c>
      <c r="AF93" s="348" t="s">
        <v>14359</v>
      </c>
      <c r="AG93" s="348" t="s">
        <v>11276</v>
      </c>
      <c r="AL93" s="348" t="s">
        <v>11277</v>
      </c>
      <c r="AM93" s="348">
        <v>24</v>
      </c>
      <c r="AN93" s="348">
        <v>6</v>
      </c>
      <c r="AO93" s="348">
        <v>0</v>
      </c>
      <c r="AP93" s="348">
        <v>1</v>
      </c>
      <c r="AQ93" s="348">
        <v>0</v>
      </c>
      <c r="AR93" s="348">
        <v>9</v>
      </c>
      <c r="AS93" s="348">
        <v>30</v>
      </c>
      <c r="AT93" s="348">
        <v>0</v>
      </c>
      <c r="AU93" s="348">
        <v>0</v>
      </c>
      <c r="AV93" s="348">
        <v>100</v>
      </c>
      <c r="AW93" s="348">
        <v>5</v>
      </c>
      <c r="AX93" s="348">
        <v>0</v>
      </c>
      <c r="AY93" s="348">
        <v>105</v>
      </c>
      <c r="AZ93" s="348">
        <v>153</v>
      </c>
      <c r="BA93" s="348">
        <v>7</v>
      </c>
      <c r="BB93" s="348">
        <v>0</v>
      </c>
      <c r="BC93" s="348">
        <v>4</v>
      </c>
      <c r="BD93" s="348">
        <v>32</v>
      </c>
      <c r="BE93" s="348">
        <v>26</v>
      </c>
    </row>
    <row r="94" spans="1:60" ht="17.25" customHeight="1" x14ac:dyDescent="0.25">
      <c r="A94" s="349">
        <v>111010814</v>
      </c>
      <c r="B94" s="348" t="s">
        <v>13166</v>
      </c>
      <c r="C94" s="349">
        <v>3</v>
      </c>
      <c r="D94" s="348" t="s">
        <v>11273</v>
      </c>
      <c r="E94" s="348" t="s">
        <v>5677</v>
      </c>
      <c r="F94" s="348" t="s">
        <v>2809</v>
      </c>
      <c r="G94" s="348" t="s">
        <v>2809</v>
      </c>
      <c r="H94" s="348">
        <v>7</v>
      </c>
      <c r="I94" s="348">
        <v>10</v>
      </c>
      <c r="J94" s="348" t="s">
        <v>2281</v>
      </c>
      <c r="K94" s="348" t="s">
        <v>2281</v>
      </c>
      <c r="L94" s="348" t="s">
        <v>2281</v>
      </c>
      <c r="M94" s="301">
        <v>41879</v>
      </c>
      <c r="N94" s="348" t="s">
        <v>13167</v>
      </c>
      <c r="O94" s="348" t="s">
        <v>13168</v>
      </c>
      <c r="P94" s="348" t="s">
        <v>13168</v>
      </c>
      <c r="R94" s="348" t="s">
        <v>13167</v>
      </c>
      <c r="S94" s="348" t="s">
        <v>13840</v>
      </c>
      <c r="T94" s="348" t="s">
        <v>13841</v>
      </c>
      <c r="W94" s="348" t="s">
        <v>13842</v>
      </c>
      <c r="Y94" s="348" t="s">
        <v>13843</v>
      </c>
      <c r="Z94" s="348" t="s">
        <v>13844</v>
      </c>
      <c r="AA94" s="348" t="s">
        <v>13174</v>
      </c>
      <c r="AB94" s="348" t="s">
        <v>13845</v>
      </c>
      <c r="AC94" s="348" t="s">
        <v>5678</v>
      </c>
      <c r="AD94" s="348" t="s">
        <v>13846</v>
      </c>
      <c r="AE94" s="348" t="s">
        <v>13725</v>
      </c>
      <c r="AF94" s="348" t="s">
        <v>13191</v>
      </c>
      <c r="AG94" s="348" t="s">
        <v>11276</v>
      </c>
      <c r="AI94" s="348" t="s">
        <v>11276</v>
      </c>
      <c r="AJ94" s="348" t="s">
        <v>13847</v>
      </c>
      <c r="AK94" s="348" t="s">
        <v>13848</v>
      </c>
      <c r="AL94" s="348" t="s">
        <v>11277</v>
      </c>
      <c r="AM94" s="348">
        <v>100</v>
      </c>
      <c r="AN94" s="348">
        <v>45</v>
      </c>
      <c r="AO94" s="348">
        <v>0</v>
      </c>
      <c r="AP94" s="348">
        <v>7</v>
      </c>
      <c r="AQ94" s="348">
        <v>0</v>
      </c>
      <c r="AR94" s="348">
        <v>46</v>
      </c>
      <c r="AS94" s="348">
        <v>198</v>
      </c>
      <c r="AT94" s="348">
        <v>0</v>
      </c>
      <c r="AU94" s="348">
        <v>0</v>
      </c>
      <c r="AV94" s="348">
        <v>20</v>
      </c>
      <c r="AW94" s="348">
        <v>1</v>
      </c>
      <c r="AX94" s="348">
        <v>0</v>
      </c>
      <c r="AY94" s="348">
        <v>21</v>
      </c>
      <c r="AZ94" s="348">
        <v>0</v>
      </c>
      <c r="BA94" s="348">
        <v>10</v>
      </c>
      <c r="BB94" s="348">
        <v>0</v>
      </c>
      <c r="BC94" s="348">
        <v>2</v>
      </c>
      <c r="BD94" s="348">
        <v>13</v>
      </c>
      <c r="BE94" s="348">
        <v>0</v>
      </c>
    </row>
    <row r="95" spans="1:60" ht="17.25" customHeight="1" x14ac:dyDescent="0.25">
      <c r="A95" s="349">
        <v>111010820</v>
      </c>
      <c r="B95" s="348" t="s">
        <v>15318</v>
      </c>
      <c r="C95" s="349" t="s">
        <v>15320</v>
      </c>
      <c r="E95" s="348" t="s">
        <v>2530</v>
      </c>
      <c r="K95" s="348" t="s">
        <v>2281</v>
      </c>
      <c r="L95" s="348" t="s">
        <v>2281</v>
      </c>
      <c r="M95" s="301"/>
      <c r="AC95" s="348" t="s">
        <v>2531</v>
      </c>
      <c r="AD95" s="348" t="s">
        <v>2532</v>
      </c>
      <c r="AL95" s="348">
        <v>2015</v>
      </c>
      <c r="AM95" s="348">
        <v>0</v>
      </c>
      <c r="AN95" s="348">
        <v>0</v>
      </c>
      <c r="AO95" s="348">
        <v>0</v>
      </c>
      <c r="AP95" s="348">
        <v>0</v>
      </c>
      <c r="AQ95" s="348">
        <v>0</v>
      </c>
      <c r="AR95" s="348">
        <v>0</v>
      </c>
      <c r="AS95" s="348">
        <v>0</v>
      </c>
      <c r="BF95" s="348" t="str">
        <f>IF(AS95&gt;0,IF(AS95&lt;=25,"Peq",IF(AS95&gt;1000,"Forz","Med-Gde")),"Sin")</f>
        <v>Sin</v>
      </c>
      <c r="BG95" s="348" t="str">
        <f>IF(AY95&gt;0,IF(AY95&lt;=25,"Peq",IF(AY95&gt;1000,"Forz","Med-Gde")),"Sin")</f>
        <v>Sin</v>
      </c>
      <c r="BH95" s="348">
        <v>1</v>
      </c>
    </row>
    <row r="96" spans="1:60" ht="17.25" customHeight="1" x14ac:dyDescent="0.25">
      <c r="A96" s="349">
        <v>111010830</v>
      </c>
      <c r="B96" s="348" t="s">
        <v>14850</v>
      </c>
      <c r="C96" s="349">
        <v>1</v>
      </c>
      <c r="D96" s="348" t="s">
        <v>11273</v>
      </c>
      <c r="E96" s="348" t="s">
        <v>6303</v>
      </c>
      <c r="F96" s="348" t="s">
        <v>7325</v>
      </c>
      <c r="G96" s="348" t="s">
        <v>7325</v>
      </c>
      <c r="H96" s="348">
        <v>6</v>
      </c>
      <c r="I96" s="348">
        <v>8</v>
      </c>
      <c r="J96" s="348" t="s">
        <v>2281</v>
      </c>
      <c r="K96" s="348" t="s">
        <v>2281</v>
      </c>
      <c r="L96" s="348" t="s">
        <v>2281</v>
      </c>
      <c r="M96" s="301">
        <v>41933</v>
      </c>
      <c r="N96" s="348" t="s">
        <v>13167</v>
      </c>
      <c r="O96" s="348" t="s">
        <v>13168</v>
      </c>
      <c r="P96" s="348" t="s">
        <v>13168</v>
      </c>
      <c r="R96" s="348" t="s">
        <v>13167</v>
      </c>
      <c r="T96" s="348" t="s">
        <v>14886</v>
      </c>
      <c r="V96" s="348" t="s">
        <v>14887</v>
      </c>
      <c r="X96" s="348" t="s">
        <v>14888</v>
      </c>
      <c r="Y96" s="348" t="s">
        <v>14889</v>
      </c>
      <c r="Z96" s="348" t="s">
        <v>14890</v>
      </c>
      <c r="AA96" s="348" t="s">
        <v>13174</v>
      </c>
      <c r="AB96" s="348" t="s">
        <v>14120</v>
      </c>
      <c r="AC96" s="348" t="s">
        <v>6304</v>
      </c>
      <c r="AD96" s="348" t="s">
        <v>14891</v>
      </c>
      <c r="AE96" s="348" t="s">
        <v>14892</v>
      </c>
      <c r="AF96" s="348" t="s">
        <v>14893</v>
      </c>
      <c r="AG96" s="348" t="s">
        <v>11276</v>
      </c>
      <c r="AI96" s="348" t="s">
        <v>11276</v>
      </c>
      <c r="AJ96" s="348" t="s">
        <v>14894</v>
      </c>
      <c r="AK96" s="348" t="s">
        <v>5923</v>
      </c>
      <c r="AL96" s="348" t="s">
        <v>11277</v>
      </c>
      <c r="AM96" s="348">
        <v>0</v>
      </c>
      <c r="AN96" s="348">
        <v>0</v>
      </c>
      <c r="AO96" s="348">
        <v>2</v>
      </c>
      <c r="AP96" s="348">
        <v>3</v>
      </c>
      <c r="AQ96" s="348">
        <v>0</v>
      </c>
      <c r="AR96" s="348">
        <v>32</v>
      </c>
      <c r="AS96" s="348">
        <v>37</v>
      </c>
      <c r="AT96" s="348">
        <v>0</v>
      </c>
      <c r="AU96" s="348">
        <v>0</v>
      </c>
      <c r="AV96" s="348">
        <v>0</v>
      </c>
      <c r="AW96" s="348">
        <v>0</v>
      </c>
      <c r="AX96" s="348">
        <v>0</v>
      </c>
      <c r="AY96" s="348">
        <v>0</v>
      </c>
      <c r="AZ96" s="348">
        <v>0</v>
      </c>
      <c r="BA96" s="348">
        <v>2</v>
      </c>
      <c r="BB96" s="348">
        <v>0</v>
      </c>
      <c r="BC96" s="348">
        <v>4</v>
      </c>
      <c r="BD96" s="348">
        <v>27</v>
      </c>
      <c r="BE96" s="348">
        <v>0</v>
      </c>
    </row>
    <row r="97" spans="1:60" ht="17.25" customHeight="1" x14ac:dyDescent="0.25">
      <c r="A97" s="349">
        <v>111010831</v>
      </c>
      <c r="B97" s="348" t="s">
        <v>15318</v>
      </c>
      <c r="C97" s="349">
        <v>7</v>
      </c>
      <c r="E97" s="348" t="s">
        <v>7337</v>
      </c>
      <c r="K97" s="348" t="s">
        <v>2281</v>
      </c>
      <c r="L97" s="348" t="s">
        <v>2281</v>
      </c>
      <c r="M97" s="301"/>
      <c r="AC97" s="348" t="s">
        <v>7338</v>
      </c>
      <c r="AD97" s="348" t="s">
        <v>7339</v>
      </c>
      <c r="AL97" s="348">
        <v>2015</v>
      </c>
      <c r="AM97" s="348">
        <v>468</v>
      </c>
      <c r="AN97" s="348">
        <v>0</v>
      </c>
      <c r="AO97" s="348">
        <v>0</v>
      </c>
      <c r="AP97" s="348">
        <v>45</v>
      </c>
      <c r="AQ97" s="348">
        <v>0</v>
      </c>
      <c r="AR97" s="348">
        <v>225</v>
      </c>
      <c r="AS97" s="348">
        <v>738</v>
      </c>
      <c r="AT97" s="348">
        <v>0</v>
      </c>
      <c r="AU97" s="348">
        <v>0</v>
      </c>
      <c r="AV97" s="348">
        <v>300</v>
      </c>
      <c r="AW97" s="348">
        <v>15</v>
      </c>
      <c r="AX97" s="348">
        <v>4</v>
      </c>
      <c r="AY97" s="348">
        <v>319</v>
      </c>
      <c r="BF97" s="348" t="str">
        <f>IF(AS97&gt;0,IF(AS97&lt;=25,"Peq",IF(AS97&gt;1000,"Forz","Med-Gde")),"Sin")</f>
        <v>Med-Gde</v>
      </c>
      <c r="BG97" s="348" t="str">
        <f>IF(AY97&gt;0,IF(AY97&lt;=25,"Peq",IF(AY97&gt;1000,"Forz","Med-Gde")),"Sin")</f>
        <v>Med-Gde</v>
      </c>
      <c r="BH97" s="348">
        <v>2</v>
      </c>
    </row>
    <row r="98" spans="1:60" ht="17.25" customHeight="1" x14ac:dyDescent="0.25">
      <c r="A98" s="349">
        <v>111010860</v>
      </c>
      <c r="B98" s="348" t="s">
        <v>13166</v>
      </c>
      <c r="C98" s="349">
        <v>7</v>
      </c>
      <c r="D98" s="348" t="s">
        <v>11273</v>
      </c>
      <c r="E98" s="348" t="s">
        <v>3678</v>
      </c>
      <c r="F98" s="348" t="s">
        <v>2642</v>
      </c>
      <c r="G98" s="348" t="s">
        <v>2642</v>
      </c>
      <c r="H98" s="348">
        <v>2</v>
      </c>
      <c r="I98" s="348">
        <v>7</v>
      </c>
      <c r="J98" s="348" t="s">
        <v>2281</v>
      </c>
      <c r="K98" s="348" t="s">
        <v>2281</v>
      </c>
      <c r="L98" s="348" t="s">
        <v>2281</v>
      </c>
      <c r="M98" s="301">
        <v>42227</v>
      </c>
      <c r="N98" s="348" t="s">
        <v>13167</v>
      </c>
      <c r="O98" s="348" t="s">
        <v>13168</v>
      </c>
      <c r="P98" s="348" t="s">
        <v>13168</v>
      </c>
      <c r="R98" s="348" t="s">
        <v>13167</v>
      </c>
      <c r="T98" s="348" t="s">
        <v>14360</v>
      </c>
      <c r="Y98" s="348" t="s">
        <v>14361</v>
      </c>
      <c r="Z98" s="348" t="s">
        <v>14362</v>
      </c>
      <c r="AA98" s="348" t="s">
        <v>13174</v>
      </c>
      <c r="AB98" s="348" t="s">
        <v>13398</v>
      </c>
      <c r="AC98" s="348" t="s">
        <v>6308</v>
      </c>
      <c r="AD98" s="348" t="s">
        <v>13350</v>
      </c>
      <c r="AE98" s="348" t="s">
        <v>13626</v>
      </c>
      <c r="AF98" s="348" t="s">
        <v>14363</v>
      </c>
      <c r="AG98" s="348" t="s">
        <v>13353</v>
      </c>
      <c r="AI98" s="348" t="s">
        <v>11276</v>
      </c>
      <c r="AJ98" s="348" t="s">
        <v>14364</v>
      </c>
      <c r="AK98" s="348" t="s">
        <v>2856</v>
      </c>
      <c r="AL98" s="348" t="s">
        <v>13180</v>
      </c>
      <c r="AM98" s="348">
        <v>0</v>
      </c>
      <c r="AN98" s="348">
        <v>23</v>
      </c>
      <c r="AO98" s="348">
        <v>0</v>
      </c>
      <c r="AP98" s="348">
        <v>1</v>
      </c>
      <c r="AQ98" s="348">
        <v>0</v>
      </c>
      <c r="AR98" s="348">
        <v>9</v>
      </c>
      <c r="AS98" s="348">
        <v>33</v>
      </c>
      <c r="AT98" s="348">
        <v>70</v>
      </c>
      <c r="AU98" s="348">
        <v>3</v>
      </c>
      <c r="AV98" s="348">
        <v>275</v>
      </c>
      <c r="AW98" s="348">
        <v>11</v>
      </c>
      <c r="AX98" s="348">
        <v>0</v>
      </c>
      <c r="AY98" s="348">
        <v>359</v>
      </c>
      <c r="AZ98" s="348">
        <v>0</v>
      </c>
      <c r="BA98" s="348">
        <v>5</v>
      </c>
      <c r="BB98" s="348">
        <v>0</v>
      </c>
      <c r="BC98" s="348">
        <v>4</v>
      </c>
      <c r="BD98" s="348">
        <v>12</v>
      </c>
      <c r="BE98" s="348">
        <v>0</v>
      </c>
    </row>
    <row r="99" spans="1:60" ht="17.25" customHeight="1" x14ac:dyDescent="0.25">
      <c r="A99" s="349">
        <v>111010861</v>
      </c>
      <c r="B99" s="348" t="s">
        <v>14850</v>
      </c>
      <c r="C99" s="349">
        <v>3</v>
      </c>
      <c r="D99" s="348" t="s">
        <v>11273</v>
      </c>
      <c r="E99" s="348" t="s">
        <v>3921</v>
      </c>
      <c r="F99" s="348" t="s">
        <v>13205</v>
      </c>
      <c r="G99" s="348" t="s">
        <v>13205</v>
      </c>
      <c r="H99" s="348">
        <v>7</v>
      </c>
      <c r="I99" s="348">
        <v>10</v>
      </c>
      <c r="J99" s="348" t="s">
        <v>2281</v>
      </c>
      <c r="K99" s="348" t="s">
        <v>2281</v>
      </c>
      <c r="L99" s="348" t="s">
        <v>2281</v>
      </c>
      <c r="M99" s="301">
        <v>41835</v>
      </c>
      <c r="N99" s="348" t="s">
        <v>13195</v>
      </c>
      <c r="O99" s="348" t="s">
        <v>13168</v>
      </c>
      <c r="P99" s="348" t="s">
        <v>13168</v>
      </c>
      <c r="R99" s="348" t="s">
        <v>13167</v>
      </c>
      <c r="T99" s="348" t="s">
        <v>14965</v>
      </c>
      <c r="Y99" s="348" t="s">
        <v>14966</v>
      </c>
      <c r="Z99" s="348" t="s">
        <v>14967</v>
      </c>
      <c r="AA99" s="348" t="s">
        <v>13174</v>
      </c>
      <c r="AB99" s="348" t="s">
        <v>13231</v>
      </c>
      <c r="AC99" s="348" t="s">
        <v>5686</v>
      </c>
      <c r="AD99" s="348" t="s">
        <v>13835</v>
      </c>
      <c r="AE99" s="348" t="s">
        <v>13657</v>
      </c>
      <c r="AF99" s="348" t="s">
        <v>14068</v>
      </c>
      <c r="AG99" s="348" t="s">
        <v>11276</v>
      </c>
      <c r="AI99" s="348" t="s">
        <v>13221</v>
      </c>
      <c r="AJ99" s="348" t="s">
        <v>14968</v>
      </c>
      <c r="AK99" s="348" t="s">
        <v>14969</v>
      </c>
      <c r="AL99" s="348" t="s">
        <v>11277</v>
      </c>
      <c r="AM99" s="348">
        <v>80</v>
      </c>
      <c r="AN99" s="348">
        <v>50</v>
      </c>
      <c r="AO99" s="348">
        <v>0</v>
      </c>
      <c r="AP99" s="348">
        <v>4</v>
      </c>
      <c r="AQ99" s="348">
        <v>2</v>
      </c>
      <c r="AR99" s="348">
        <v>25</v>
      </c>
      <c r="AS99" s="348">
        <v>161</v>
      </c>
      <c r="AT99" s="348">
        <v>0</v>
      </c>
      <c r="AU99" s="348">
        <v>0</v>
      </c>
      <c r="AV99" s="348">
        <v>36</v>
      </c>
      <c r="AW99" s="348">
        <v>1</v>
      </c>
      <c r="AX99" s="348">
        <v>0</v>
      </c>
      <c r="AY99" s="348">
        <v>37</v>
      </c>
      <c r="AZ99" s="348">
        <v>0</v>
      </c>
      <c r="BA99" s="348">
        <v>8</v>
      </c>
      <c r="BB99" s="348">
        <v>3</v>
      </c>
      <c r="BC99" s="348">
        <v>2</v>
      </c>
      <c r="BD99" s="348">
        <v>100</v>
      </c>
      <c r="BE99" s="348">
        <v>0</v>
      </c>
    </row>
    <row r="100" spans="1:60" ht="17.25" customHeight="1" x14ac:dyDescent="0.25">
      <c r="A100" s="349">
        <v>111010865</v>
      </c>
      <c r="B100" s="348" t="s">
        <v>14850</v>
      </c>
      <c r="C100" s="349">
        <v>7</v>
      </c>
      <c r="D100" s="348" t="s">
        <v>11273</v>
      </c>
      <c r="E100" s="348" t="s">
        <v>7515</v>
      </c>
      <c r="F100" s="348" t="s">
        <v>7061</v>
      </c>
      <c r="G100" s="348" t="s">
        <v>7061</v>
      </c>
      <c r="H100" s="348">
        <v>4</v>
      </c>
      <c r="I100" s="348">
        <v>9</v>
      </c>
      <c r="J100" s="348" t="s">
        <v>2281</v>
      </c>
      <c r="K100" s="348" t="s">
        <v>2281</v>
      </c>
      <c r="L100" s="348" t="s">
        <v>2281</v>
      </c>
      <c r="M100" s="301">
        <v>41877</v>
      </c>
      <c r="N100" s="348" t="s">
        <v>13195</v>
      </c>
      <c r="O100" s="348" t="s">
        <v>13168</v>
      </c>
      <c r="P100" s="348" t="s">
        <v>13168</v>
      </c>
      <c r="R100" s="348" t="s">
        <v>13167</v>
      </c>
      <c r="V100" s="348" t="s">
        <v>15094</v>
      </c>
      <c r="Y100" s="348" t="s">
        <v>15095</v>
      </c>
      <c r="Z100" s="348" t="s">
        <v>15096</v>
      </c>
      <c r="AA100" s="348" t="s">
        <v>13174</v>
      </c>
      <c r="AB100" s="348" t="s">
        <v>13517</v>
      </c>
      <c r="AC100" s="348" t="s">
        <v>7516</v>
      </c>
      <c r="AD100" s="348" t="s">
        <v>15097</v>
      </c>
      <c r="AE100" s="348" t="s">
        <v>13862</v>
      </c>
      <c r="AF100" s="348" t="s">
        <v>14548</v>
      </c>
      <c r="AG100" s="348" t="s">
        <v>11276</v>
      </c>
      <c r="AL100" s="348" t="s">
        <v>11277</v>
      </c>
      <c r="AM100" s="348">
        <v>39</v>
      </c>
      <c r="AN100" s="348">
        <v>0</v>
      </c>
      <c r="AO100" s="348">
        <v>0</v>
      </c>
      <c r="AP100" s="348">
        <v>2</v>
      </c>
      <c r="AQ100" s="348">
        <v>0</v>
      </c>
      <c r="AR100" s="348">
        <v>17</v>
      </c>
      <c r="AS100" s="348">
        <v>58</v>
      </c>
      <c r="AT100" s="348">
        <v>10</v>
      </c>
      <c r="AU100" s="348">
        <v>0</v>
      </c>
      <c r="AV100" s="348">
        <v>60</v>
      </c>
      <c r="AW100" s="348">
        <v>1</v>
      </c>
      <c r="AX100" s="348">
        <v>0</v>
      </c>
      <c r="AY100" s="348">
        <v>71</v>
      </c>
      <c r="AZ100" s="348">
        <v>0</v>
      </c>
      <c r="BA100" s="348">
        <v>1</v>
      </c>
      <c r="BB100" s="348">
        <v>0</v>
      </c>
      <c r="BC100" s="348">
        <v>1</v>
      </c>
      <c r="BD100" s="348">
        <v>15</v>
      </c>
      <c r="BE100" s="348">
        <v>0</v>
      </c>
    </row>
    <row r="101" spans="1:60" ht="17.25" customHeight="1" x14ac:dyDescent="0.25">
      <c r="A101" s="349">
        <v>111010869</v>
      </c>
      <c r="B101" s="348" t="s">
        <v>15318</v>
      </c>
      <c r="C101" s="349">
        <v>7</v>
      </c>
      <c r="E101" s="348" t="s">
        <v>7340</v>
      </c>
      <c r="K101" s="348" t="s">
        <v>2281</v>
      </c>
      <c r="L101" s="348" t="s">
        <v>2281</v>
      </c>
      <c r="M101" s="301"/>
      <c r="AC101" s="348" t="s">
        <v>5692</v>
      </c>
      <c r="AD101" s="348" t="s">
        <v>5693</v>
      </c>
      <c r="AL101" s="348">
        <v>2015</v>
      </c>
      <c r="AM101" s="348">
        <v>0</v>
      </c>
      <c r="AN101" s="348">
        <v>0</v>
      </c>
      <c r="AO101" s="348">
        <v>626</v>
      </c>
      <c r="AP101" s="348">
        <v>27</v>
      </c>
      <c r="AQ101" s="348">
        <v>0</v>
      </c>
      <c r="AR101" s="348">
        <v>0</v>
      </c>
      <c r="AS101" s="348">
        <v>653</v>
      </c>
      <c r="AT101" s="348">
        <v>67</v>
      </c>
      <c r="AU101" s="348">
        <v>0</v>
      </c>
      <c r="AV101" s="348">
        <v>233</v>
      </c>
      <c r="AW101" s="348">
        <v>0</v>
      </c>
      <c r="AX101" s="348">
        <v>15</v>
      </c>
      <c r="AY101" s="348">
        <v>315</v>
      </c>
      <c r="BF101" s="348" t="str">
        <f>IF(AS101&gt;0,IF(AS101&lt;=25,"Peq",IF(AS101&gt;1000,"Forz","Med-Gde")),"Sin")</f>
        <v>Med-Gde</v>
      </c>
      <c r="BG101" s="348" t="str">
        <f>IF(AY101&gt;0,IF(AY101&lt;=25,"Peq",IF(AY101&gt;1000,"Forz","Med-Gde")),"Sin")</f>
        <v>Med-Gde</v>
      </c>
      <c r="BH101" s="348">
        <v>2</v>
      </c>
    </row>
    <row r="102" spans="1:60" ht="17.25" customHeight="1" x14ac:dyDescent="0.25">
      <c r="A102" s="349">
        <v>111010870</v>
      </c>
      <c r="B102" s="348" t="s">
        <v>13166</v>
      </c>
      <c r="C102" s="349">
        <v>1</v>
      </c>
      <c r="D102" s="348" t="s">
        <v>11273</v>
      </c>
      <c r="E102" s="348" t="s">
        <v>5691</v>
      </c>
      <c r="F102" s="348" t="s">
        <v>13271</v>
      </c>
      <c r="G102" s="348" t="s">
        <v>13271</v>
      </c>
      <c r="H102" s="348">
        <v>4</v>
      </c>
      <c r="I102" s="348">
        <v>9</v>
      </c>
      <c r="J102" s="348" t="s">
        <v>2281</v>
      </c>
      <c r="K102" s="348" t="s">
        <v>2281</v>
      </c>
      <c r="L102" s="348" t="s">
        <v>2281</v>
      </c>
      <c r="M102" s="301">
        <v>41912</v>
      </c>
      <c r="N102" s="348" t="s">
        <v>13167</v>
      </c>
      <c r="O102" s="348" t="s">
        <v>13168</v>
      </c>
      <c r="P102" s="348" t="s">
        <v>13168</v>
      </c>
      <c r="R102" s="348" t="s">
        <v>13167</v>
      </c>
      <c r="S102" s="348" t="s">
        <v>13272</v>
      </c>
      <c r="T102" s="348" t="s">
        <v>13273</v>
      </c>
      <c r="X102" s="348" t="s">
        <v>13274</v>
      </c>
      <c r="Y102" s="348" t="s">
        <v>13275</v>
      </c>
      <c r="Z102" s="348" t="s">
        <v>13276</v>
      </c>
      <c r="AA102" s="348" t="s">
        <v>13174</v>
      </c>
      <c r="AB102" s="348" t="s">
        <v>13277</v>
      </c>
      <c r="AC102" s="348" t="s">
        <v>5692</v>
      </c>
      <c r="AD102" s="348" t="s">
        <v>13278</v>
      </c>
      <c r="AE102" s="348" t="s">
        <v>13279</v>
      </c>
      <c r="AF102" s="348" t="s">
        <v>13280</v>
      </c>
      <c r="AG102" s="348" t="s">
        <v>11276</v>
      </c>
      <c r="AI102" s="348" t="s">
        <v>11276</v>
      </c>
      <c r="AJ102" s="348" t="s">
        <v>13281</v>
      </c>
      <c r="AK102" s="348" t="s">
        <v>7346</v>
      </c>
      <c r="AL102" s="348" t="s">
        <v>11277</v>
      </c>
      <c r="AM102" s="348">
        <v>165</v>
      </c>
      <c r="AN102" s="348">
        <v>59</v>
      </c>
      <c r="AO102" s="348">
        <v>24</v>
      </c>
      <c r="AP102" s="348">
        <v>0</v>
      </c>
      <c r="AQ102" s="348">
        <v>4</v>
      </c>
      <c r="AR102" s="348">
        <v>6</v>
      </c>
      <c r="AS102" s="348">
        <v>258</v>
      </c>
      <c r="AT102" s="348">
        <v>0</v>
      </c>
      <c r="AU102" s="348">
        <v>0</v>
      </c>
      <c r="AV102" s="348">
        <v>0</v>
      </c>
      <c r="AW102" s="348">
        <v>0</v>
      </c>
      <c r="AX102" s="348">
        <v>0</v>
      </c>
      <c r="AY102" s="348">
        <v>0</v>
      </c>
      <c r="AZ102" s="348">
        <v>0</v>
      </c>
      <c r="BA102" s="348">
        <v>15</v>
      </c>
      <c r="BB102" s="348">
        <v>0</v>
      </c>
      <c r="BC102" s="348">
        <v>10</v>
      </c>
      <c r="BD102" s="348">
        <v>56</v>
      </c>
      <c r="BE102" s="348">
        <v>0</v>
      </c>
    </row>
    <row r="103" spans="1:60" ht="17.25" customHeight="1" x14ac:dyDescent="0.25">
      <c r="A103" s="349">
        <v>111010881</v>
      </c>
      <c r="B103" s="355" t="s">
        <v>13166</v>
      </c>
      <c r="C103" s="356">
        <v>9</v>
      </c>
      <c r="D103" s="355" t="s">
        <v>11273</v>
      </c>
      <c r="E103" s="355" t="s">
        <v>2546</v>
      </c>
      <c r="F103" s="355" t="s">
        <v>14712</v>
      </c>
      <c r="G103" s="355" t="s">
        <v>14712</v>
      </c>
      <c r="H103" s="355">
        <v>6</v>
      </c>
      <c r="I103" s="355">
        <v>8</v>
      </c>
      <c r="J103" s="355" t="s">
        <v>2281</v>
      </c>
      <c r="K103" s="355" t="s">
        <v>2281</v>
      </c>
      <c r="L103" s="355" t="s">
        <v>2281</v>
      </c>
      <c r="M103" s="303">
        <v>40612</v>
      </c>
      <c r="N103" s="355" t="s">
        <v>13167</v>
      </c>
      <c r="O103" s="355" t="s">
        <v>13168</v>
      </c>
      <c r="P103" s="355" t="s">
        <v>13168</v>
      </c>
      <c r="Q103" s="355"/>
      <c r="R103" s="355" t="s">
        <v>13167</v>
      </c>
      <c r="S103" s="355"/>
      <c r="T103" s="355" t="s">
        <v>14713</v>
      </c>
      <c r="U103" s="355"/>
      <c r="V103" s="355" t="s">
        <v>14722</v>
      </c>
      <c r="W103" s="355"/>
      <c r="X103" s="355"/>
      <c r="Y103" s="355" t="s">
        <v>14723</v>
      </c>
      <c r="Z103" s="355" t="s">
        <v>14724</v>
      </c>
      <c r="AA103" s="355" t="s">
        <v>13199</v>
      </c>
      <c r="AB103" s="355" t="s">
        <v>14717</v>
      </c>
      <c r="AC103" s="355" t="s">
        <v>2547</v>
      </c>
      <c r="AD103" s="355" t="s">
        <v>13278</v>
      </c>
      <c r="AE103" s="355" t="s">
        <v>14725</v>
      </c>
      <c r="AF103" s="355" t="s">
        <v>14726</v>
      </c>
      <c r="AG103" s="355" t="s">
        <v>11276</v>
      </c>
      <c r="AH103" s="355"/>
      <c r="AI103" s="355" t="s">
        <v>11276</v>
      </c>
      <c r="AJ103" s="355" t="s">
        <v>14727</v>
      </c>
      <c r="AK103" s="355" t="s">
        <v>14728</v>
      </c>
      <c r="AL103" s="355" t="s">
        <v>11289</v>
      </c>
      <c r="AM103" s="355">
        <v>0</v>
      </c>
      <c r="AN103" s="355">
        <v>0</v>
      </c>
      <c r="AO103" s="355">
        <v>0</v>
      </c>
      <c r="AP103" s="355">
        <v>0</v>
      </c>
      <c r="AQ103" s="355">
        <v>0</v>
      </c>
      <c r="AR103" s="355">
        <v>0</v>
      </c>
      <c r="AS103" s="355">
        <v>0</v>
      </c>
      <c r="AT103" s="355">
        <v>100</v>
      </c>
      <c r="AU103" s="355">
        <v>0</v>
      </c>
      <c r="AV103" s="355">
        <v>1850</v>
      </c>
      <c r="AW103" s="355">
        <v>90</v>
      </c>
      <c r="AX103" s="355">
        <v>850</v>
      </c>
      <c r="AY103" s="355">
        <v>2890</v>
      </c>
      <c r="AZ103" s="355">
        <v>0</v>
      </c>
      <c r="BA103" s="355">
        <v>28</v>
      </c>
      <c r="BB103" s="355">
        <v>0</v>
      </c>
      <c r="BC103" s="355">
        <v>4</v>
      </c>
      <c r="BD103" s="355">
        <v>0</v>
      </c>
      <c r="BE103" s="355">
        <v>0</v>
      </c>
    </row>
    <row r="104" spans="1:60" ht="17.25" customHeight="1" x14ac:dyDescent="0.25">
      <c r="A104" s="349">
        <v>111010883</v>
      </c>
      <c r="B104" s="348" t="s">
        <v>13166</v>
      </c>
      <c r="C104" s="349">
        <v>6</v>
      </c>
      <c r="D104" s="348" t="s">
        <v>11273</v>
      </c>
      <c r="E104" s="348" t="s">
        <v>3793</v>
      </c>
      <c r="F104" s="348" t="s">
        <v>2581</v>
      </c>
      <c r="G104" s="348" t="s">
        <v>2581</v>
      </c>
      <c r="H104" s="348">
        <v>7</v>
      </c>
      <c r="I104" s="348">
        <v>10</v>
      </c>
      <c r="J104" s="348" t="s">
        <v>2281</v>
      </c>
      <c r="K104" s="348" t="s">
        <v>2281</v>
      </c>
      <c r="L104" s="348" t="s">
        <v>2281</v>
      </c>
      <c r="M104" s="301">
        <v>42227</v>
      </c>
      <c r="N104" s="348" t="s">
        <v>13195</v>
      </c>
      <c r="O104" s="348" t="s">
        <v>13168</v>
      </c>
      <c r="P104" s="348" t="s">
        <v>13168</v>
      </c>
      <c r="R104" s="348" t="s">
        <v>13167</v>
      </c>
      <c r="Y104" s="348" t="s">
        <v>14167</v>
      </c>
      <c r="Z104" s="348" t="s">
        <v>14168</v>
      </c>
      <c r="AA104" s="348" t="s">
        <v>13174</v>
      </c>
      <c r="AB104" s="348" t="s">
        <v>14169</v>
      </c>
      <c r="AC104" s="348" t="s">
        <v>2295</v>
      </c>
      <c r="AD104" s="348" t="s">
        <v>13862</v>
      </c>
      <c r="AE104" s="348" t="s">
        <v>14170</v>
      </c>
      <c r="AF104" s="348" t="s">
        <v>14171</v>
      </c>
      <c r="AG104" s="348" t="s">
        <v>11276</v>
      </c>
      <c r="AI104" s="348" t="s">
        <v>11276</v>
      </c>
      <c r="AJ104" s="348" t="s">
        <v>14172</v>
      </c>
      <c r="AK104" s="348" t="s">
        <v>14173</v>
      </c>
      <c r="AL104" s="348" t="s">
        <v>13180</v>
      </c>
      <c r="AM104" s="348">
        <v>9</v>
      </c>
      <c r="AN104" s="348">
        <v>0</v>
      </c>
      <c r="AO104" s="348">
        <v>0</v>
      </c>
      <c r="AP104" s="348">
        <v>1</v>
      </c>
      <c r="AQ104" s="348">
        <v>0</v>
      </c>
      <c r="AR104" s="348">
        <v>0</v>
      </c>
      <c r="AS104" s="348">
        <v>10</v>
      </c>
      <c r="AT104" s="348">
        <v>0</v>
      </c>
      <c r="AU104" s="348">
        <v>0</v>
      </c>
      <c r="AV104" s="348">
        <v>53</v>
      </c>
      <c r="AW104" s="348">
        <v>1</v>
      </c>
      <c r="AX104" s="348">
        <v>0</v>
      </c>
      <c r="AY104" s="348">
        <v>54</v>
      </c>
      <c r="AZ104" s="348">
        <v>0</v>
      </c>
      <c r="BA104" s="348">
        <v>3</v>
      </c>
      <c r="BB104" s="348">
        <v>0</v>
      </c>
      <c r="BC104" s="348">
        <v>1</v>
      </c>
      <c r="BD104" s="348">
        <v>10</v>
      </c>
      <c r="BE104" s="348">
        <v>6</v>
      </c>
    </row>
    <row r="105" spans="1:60" ht="17.25" customHeight="1" x14ac:dyDescent="0.25">
      <c r="A105" s="349">
        <v>111010909</v>
      </c>
      <c r="B105" s="348" t="s">
        <v>14850</v>
      </c>
      <c r="C105" s="349">
        <v>3</v>
      </c>
      <c r="D105" s="348" t="s">
        <v>11273</v>
      </c>
      <c r="E105" s="348" t="s">
        <v>2944</v>
      </c>
      <c r="F105" s="348" t="s">
        <v>2642</v>
      </c>
      <c r="G105" s="348" t="s">
        <v>2642</v>
      </c>
      <c r="H105" s="348">
        <v>2</v>
      </c>
      <c r="I105" s="348">
        <v>7</v>
      </c>
      <c r="J105" s="348" t="s">
        <v>2281</v>
      </c>
      <c r="K105" s="348" t="s">
        <v>2281</v>
      </c>
      <c r="L105" s="348" t="s">
        <v>2281</v>
      </c>
      <c r="M105" s="301">
        <v>41658</v>
      </c>
      <c r="N105" s="348" t="s">
        <v>13167</v>
      </c>
      <c r="O105" s="348" t="s">
        <v>13168</v>
      </c>
      <c r="P105" s="348" t="s">
        <v>13168</v>
      </c>
      <c r="R105" s="348" t="s">
        <v>13167</v>
      </c>
      <c r="Y105" s="348" t="s">
        <v>14970</v>
      </c>
      <c r="Z105" s="348" t="s">
        <v>14971</v>
      </c>
      <c r="AA105" s="348" t="s">
        <v>13199</v>
      </c>
      <c r="AB105" s="348" t="s">
        <v>13425</v>
      </c>
      <c r="AC105" s="348" t="s">
        <v>14972</v>
      </c>
      <c r="AD105" s="348" t="s">
        <v>13211</v>
      </c>
      <c r="AE105" s="348" t="s">
        <v>14973</v>
      </c>
      <c r="AF105" s="348" t="s">
        <v>14974</v>
      </c>
      <c r="AG105" s="348" t="s">
        <v>11276</v>
      </c>
      <c r="AL105" s="348" t="s">
        <v>11289</v>
      </c>
      <c r="AM105" s="348">
        <v>15</v>
      </c>
      <c r="AN105" s="348">
        <v>6</v>
      </c>
      <c r="AO105" s="348">
        <v>0</v>
      </c>
      <c r="AP105" s="348">
        <v>1</v>
      </c>
      <c r="AQ105" s="348">
        <v>2</v>
      </c>
      <c r="AR105" s="348">
        <v>10</v>
      </c>
      <c r="AS105" s="348">
        <v>34</v>
      </c>
      <c r="AT105" s="348">
        <v>0</v>
      </c>
      <c r="AU105" s="348">
        <v>0</v>
      </c>
      <c r="AV105" s="348">
        <v>16</v>
      </c>
      <c r="AW105" s="348">
        <v>2</v>
      </c>
      <c r="AX105" s="348">
        <v>0</v>
      </c>
      <c r="AY105" s="348">
        <v>18</v>
      </c>
      <c r="AZ105" s="348">
        <v>0</v>
      </c>
      <c r="BA105" s="348">
        <v>13</v>
      </c>
      <c r="BB105" s="348">
        <v>0</v>
      </c>
      <c r="BC105" s="348">
        <v>3</v>
      </c>
      <c r="BD105" s="348">
        <v>0</v>
      </c>
      <c r="BE105" s="348">
        <v>0</v>
      </c>
    </row>
    <row r="106" spans="1:60" ht="17.25" customHeight="1" x14ac:dyDescent="0.25">
      <c r="A106" s="349">
        <v>111010910</v>
      </c>
      <c r="B106" s="348" t="s">
        <v>15318</v>
      </c>
      <c r="C106" s="349" t="s">
        <v>15320</v>
      </c>
      <c r="E106" s="348" t="s">
        <v>2552</v>
      </c>
      <c r="K106" s="348" t="s">
        <v>2281</v>
      </c>
      <c r="L106" s="348" t="s">
        <v>2281</v>
      </c>
      <c r="M106" s="301"/>
      <c r="AC106" s="348" t="s">
        <v>2553</v>
      </c>
      <c r="AD106" s="348" t="s">
        <v>2554</v>
      </c>
      <c r="AL106" s="348">
        <v>2015</v>
      </c>
      <c r="AM106" s="348">
        <v>0</v>
      </c>
      <c r="AN106" s="348">
        <v>0</v>
      </c>
      <c r="AO106" s="348">
        <v>0</v>
      </c>
      <c r="AP106" s="348">
        <v>0</v>
      </c>
      <c r="AQ106" s="348">
        <v>0</v>
      </c>
      <c r="AR106" s="348">
        <v>0</v>
      </c>
      <c r="AS106" s="348">
        <v>0</v>
      </c>
      <c r="BF106" s="348" t="str">
        <f>IF(AS106&gt;0,IF(AS106&lt;=25,"Peq",IF(AS106&gt;1000,"Forz","Med-Gde")),"Sin")</f>
        <v>Sin</v>
      </c>
      <c r="BG106" s="348" t="str">
        <f>IF(AY106&gt;0,IF(AY106&lt;=25,"Peq",IF(AY106&gt;1000,"Forz","Med-Gde")),"Sin")</f>
        <v>Sin</v>
      </c>
      <c r="BH106" s="348">
        <v>1</v>
      </c>
    </row>
    <row r="107" spans="1:60" ht="17.25" customHeight="1" x14ac:dyDescent="0.25">
      <c r="A107" s="349">
        <v>111010926</v>
      </c>
      <c r="B107" s="348" t="s">
        <v>14850</v>
      </c>
      <c r="C107" s="349">
        <v>1</v>
      </c>
      <c r="D107" s="348" t="s">
        <v>11273</v>
      </c>
      <c r="E107" s="348" t="s">
        <v>2708</v>
      </c>
      <c r="F107" s="348" t="s">
        <v>13271</v>
      </c>
      <c r="G107" s="348" t="s">
        <v>13271</v>
      </c>
      <c r="H107" s="348">
        <v>4</v>
      </c>
      <c r="I107" s="348">
        <v>9</v>
      </c>
      <c r="J107" s="348" t="s">
        <v>2281</v>
      </c>
      <c r="K107" s="348" t="s">
        <v>2281</v>
      </c>
      <c r="L107" s="348" t="s">
        <v>2281</v>
      </c>
      <c r="N107" s="348" t="s">
        <v>13167</v>
      </c>
      <c r="O107" s="348" t="s">
        <v>13168</v>
      </c>
      <c r="P107" s="348" t="s">
        <v>13168</v>
      </c>
      <c r="R107" s="348" t="s">
        <v>13167</v>
      </c>
      <c r="X107" s="348" t="s">
        <v>14895</v>
      </c>
      <c r="Y107" s="348" t="s">
        <v>14896</v>
      </c>
      <c r="Z107" s="348" t="s">
        <v>14897</v>
      </c>
      <c r="AA107" s="348" t="s">
        <v>13174</v>
      </c>
      <c r="AB107" s="348" t="s">
        <v>425</v>
      </c>
      <c r="AC107" s="348" t="s">
        <v>14898</v>
      </c>
      <c r="AD107" s="348" t="s">
        <v>13442</v>
      </c>
      <c r="AE107" s="348" t="s">
        <v>13268</v>
      </c>
      <c r="AF107" s="348" t="s">
        <v>13651</v>
      </c>
      <c r="AG107" s="348" t="s">
        <v>11276</v>
      </c>
      <c r="AI107" s="348" t="s">
        <v>11276</v>
      </c>
      <c r="AJ107" s="348" t="s">
        <v>14899</v>
      </c>
      <c r="AK107" s="348" t="s">
        <v>14900</v>
      </c>
      <c r="AM107" s="348">
        <v>37</v>
      </c>
      <c r="AN107" s="348">
        <v>0</v>
      </c>
      <c r="AO107" s="348">
        <v>0</v>
      </c>
      <c r="AP107" s="348">
        <v>0</v>
      </c>
      <c r="AQ107" s="348">
        <v>2</v>
      </c>
      <c r="AR107" s="348">
        <v>28</v>
      </c>
      <c r="AS107" s="348">
        <v>67</v>
      </c>
      <c r="AT107" s="348">
        <v>0</v>
      </c>
      <c r="AU107" s="348">
        <v>0</v>
      </c>
      <c r="AV107" s="348">
        <v>0</v>
      </c>
      <c r="AW107" s="348">
        <v>0</v>
      </c>
      <c r="AX107" s="348">
        <v>0</v>
      </c>
      <c r="AY107" s="348">
        <v>0</v>
      </c>
      <c r="AZ107" s="348">
        <v>0</v>
      </c>
      <c r="BA107" s="348">
        <v>0</v>
      </c>
      <c r="BB107" s="348">
        <v>0</v>
      </c>
      <c r="BC107" s="348">
        <v>0</v>
      </c>
      <c r="BD107" s="348">
        <v>0</v>
      </c>
      <c r="BE107" s="348">
        <v>0</v>
      </c>
    </row>
    <row r="108" spans="1:60" ht="17.25" customHeight="1" x14ac:dyDescent="0.25">
      <c r="A108" s="349">
        <v>111010930</v>
      </c>
      <c r="B108" s="348" t="s">
        <v>13166</v>
      </c>
      <c r="C108" s="349">
        <v>1</v>
      </c>
      <c r="D108" s="348" t="s">
        <v>11273</v>
      </c>
      <c r="E108" s="348" t="s">
        <v>13282</v>
      </c>
      <c r="F108" s="348" t="s">
        <v>5711</v>
      </c>
      <c r="G108" s="348" t="s">
        <v>5711</v>
      </c>
      <c r="H108" s="348">
        <v>7</v>
      </c>
      <c r="I108" s="348">
        <v>10</v>
      </c>
      <c r="J108" s="348" t="s">
        <v>2281</v>
      </c>
      <c r="K108" s="348" t="s">
        <v>2281</v>
      </c>
      <c r="L108" s="348" t="s">
        <v>2281</v>
      </c>
      <c r="M108" s="301">
        <v>41891</v>
      </c>
      <c r="N108" s="348" t="s">
        <v>13167</v>
      </c>
      <c r="O108" s="348" t="s">
        <v>13168</v>
      </c>
      <c r="P108" s="348" t="s">
        <v>13168</v>
      </c>
      <c r="R108" s="348" t="s">
        <v>13167</v>
      </c>
      <c r="S108" s="348" t="s">
        <v>13283</v>
      </c>
      <c r="Y108" s="348" t="s">
        <v>13284</v>
      </c>
      <c r="Z108" s="348" t="s">
        <v>13285</v>
      </c>
      <c r="AA108" s="348" t="s">
        <v>13174</v>
      </c>
      <c r="AB108" s="348" t="s">
        <v>13286</v>
      </c>
      <c r="AC108" s="348" t="s">
        <v>5712</v>
      </c>
      <c r="AD108" s="348" t="s">
        <v>13287</v>
      </c>
      <c r="AE108" s="348" t="s">
        <v>13288</v>
      </c>
      <c r="AF108" s="348" t="s">
        <v>13289</v>
      </c>
      <c r="AG108" s="348" t="s">
        <v>11276</v>
      </c>
      <c r="AL108" s="348" t="s">
        <v>11277</v>
      </c>
      <c r="AM108" s="348">
        <v>227</v>
      </c>
      <c r="AN108" s="348">
        <v>16</v>
      </c>
      <c r="AO108" s="348">
        <v>74</v>
      </c>
      <c r="AP108" s="348">
        <v>10</v>
      </c>
      <c r="AQ108" s="348">
        <v>0</v>
      </c>
      <c r="AR108" s="348">
        <v>0</v>
      </c>
      <c r="AS108" s="348">
        <v>327</v>
      </c>
      <c r="AT108" s="348">
        <v>0</v>
      </c>
      <c r="AU108" s="348">
        <v>0</v>
      </c>
      <c r="AV108" s="348">
        <v>0</v>
      </c>
      <c r="AW108" s="348">
        <v>0</v>
      </c>
      <c r="AX108" s="348">
        <v>0</v>
      </c>
      <c r="AY108" s="348">
        <v>0</v>
      </c>
      <c r="AZ108" s="348">
        <v>0</v>
      </c>
      <c r="BA108" s="348">
        <v>1</v>
      </c>
      <c r="BB108" s="348">
        <v>0</v>
      </c>
      <c r="BC108" s="348">
        <v>3</v>
      </c>
      <c r="BD108" s="348">
        <v>0</v>
      </c>
      <c r="BE108" s="348">
        <v>0</v>
      </c>
    </row>
    <row r="109" spans="1:60" ht="17.25" customHeight="1" x14ac:dyDescent="0.25">
      <c r="A109" s="349">
        <v>111010933</v>
      </c>
      <c r="B109" s="348" t="s">
        <v>13166</v>
      </c>
      <c r="C109" s="349">
        <v>3</v>
      </c>
      <c r="D109" s="348" t="s">
        <v>11273</v>
      </c>
      <c r="E109" s="348" t="s">
        <v>7530</v>
      </c>
      <c r="F109" s="348" t="s">
        <v>2809</v>
      </c>
      <c r="G109" s="348" t="s">
        <v>2809</v>
      </c>
      <c r="H109" s="348">
        <v>7</v>
      </c>
      <c r="I109" s="348">
        <v>10</v>
      </c>
      <c r="J109" s="348" t="s">
        <v>2281</v>
      </c>
      <c r="K109" s="348" t="s">
        <v>2281</v>
      </c>
      <c r="L109" s="348" t="s">
        <v>2281</v>
      </c>
      <c r="M109" s="301">
        <v>41852</v>
      </c>
      <c r="N109" s="348" t="s">
        <v>13167</v>
      </c>
      <c r="O109" s="348" t="s">
        <v>13168</v>
      </c>
      <c r="P109" s="348" t="s">
        <v>13168</v>
      </c>
      <c r="R109" s="348" t="s">
        <v>13167</v>
      </c>
      <c r="V109" s="348" t="s">
        <v>13849</v>
      </c>
      <c r="W109" s="348" t="s">
        <v>13850</v>
      </c>
      <c r="Y109" s="348" t="s">
        <v>13851</v>
      </c>
      <c r="Z109" s="348" t="s">
        <v>13852</v>
      </c>
      <c r="AA109" s="348" t="s">
        <v>13174</v>
      </c>
      <c r="AB109" s="348" t="s">
        <v>13425</v>
      </c>
      <c r="AC109" s="348" t="s">
        <v>7531</v>
      </c>
      <c r="AD109" s="348" t="s">
        <v>11294</v>
      </c>
      <c r="AE109" s="348" t="s">
        <v>13846</v>
      </c>
      <c r="AF109" s="348" t="s">
        <v>13853</v>
      </c>
      <c r="AG109" s="348" t="s">
        <v>13221</v>
      </c>
      <c r="AI109" s="348" t="s">
        <v>11276</v>
      </c>
      <c r="AJ109" s="348" t="s">
        <v>13854</v>
      </c>
      <c r="AK109" s="348" t="s">
        <v>7531</v>
      </c>
      <c r="AL109" s="348" t="s">
        <v>11277</v>
      </c>
      <c r="AM109" s="348">
        <v>72</v>
      </c>
      <c r="AN109" s="348">
        <v>0</v>
      </c>
      <c r="AO109" s="348">
        <v>0</v>
      </c>
      <c r="AP109" s="348">
        <v>5</v>
      </c>
      <c r="AQ109" s="348">
        <v>0</v>
      </c>
      <c r="AR109" s="348">
        <v>2</v>
      </c>
      <c r="AS109" s="348">
        <v>79</v>
      </c>
      <c r="AT109" s="348">
        <v>0</v>
      </c>
      <c r="AU109" s="348">
        <v>0</v>
      </c>
      <c r="AV109" s="348">
        <v>15</v>
      </c>
      <c r="AW109" s="348">
        <v>1</v>
      </c>
      <c r="AX109" s="348">
        <v>0</v>
      </c>
      <c r="AY109" s="348">
        <v>16</v>
      </c>
      <c r="AZ109" s="348">
        <v>0</v>
      </c>
      <c r="BA109" s="348">
        <v>4</v>
      </c>
      <c r="BB109" s="348">
        <v>0</v>
      </c>
      <c r="BC109" s="348">
        <v>3</v>
      </c>
      <c r="BD109" s="348">
        <v>11</v>
      </c>
      <c r="BE109" s="348">
        <v>0</v>
      </c>
    </row>
    <row r="110" spans="1:60" ht="17.25" customHeight="1" x14ac:dyDescent="0.25">
      <c r="A110" s="349">
        <v>111010936</v>
      </c>
      <c r="B110" s="355" t="s">
        <v>13166</v>
      </c>
      <c r="C110" s="356">
        <v>12</v>
      </c>
      <c r="D110" s="355" t="s">
        <v>11273</v>
      </c>
      <c r="E110" s="355" t="s">
        <v>6026</v>
      </c>
      <c r="F110" s="355" t="s">
        <v>2809</v>
      </c>
      <c r="G110" s="355" t="s">
        <v>2809</v>
      </c>
      <c r="H110" s="355">
        <v>7</v>
      </c>
      <c r="I110" s="355">
        <v>10</v>
      </c>
      <c r="J110" s="355" t="s">
        <v>2281</v>
      </c>
      <c r="K110" s="355" t="s">
        <v>2281</v>
      </c>
      <c r="L110" s="355" t="s">
        <v>2281</v>
      </c>
      <c r="M110" s="303">
        <v>41912</v>
      </c>
      <c r="N110" s="355" t="s">
        <v>13167</v>
      </c>
      <c r="O110" s="355" t="s">
        <v>13168</v>
      </c>
      <c r="P110" s="355" t="s">
        <v>13168</v>
      </c>
      <c r="Q110" s="355"/>
      <c r="R110" s="355" t="s">
        <v>13167</v>
      </c>
      <c r="S110" s="355"/>
      <c r="T110" s="355" t="s">
        <v>14827</v>
      </c>
      <c r="U110" s="355"/>
      <c r="V110" s="355"/>
      <c r="W110" s="355" t="s">
        <v>14828</v>
      </c>
      <c r="X110" s="355" t="s">
        <v>14829</v>
      </c>
      <c r="Y110" s="355" t="s">
        <v>14830</v>
      </c>
      <c r="Z110" s="355" t="s">
        <v>14831</v>
      </c>
      <c r="AA110" s="355" t="s">
        <v>13174</v>
      </c>
      <c r="AB110" s="355" t="s">
        <v>14832</v>
      </c>
      <c r="AC110" s="355" t="s">
        <v>2663</v>
      </c>
      <c r="AD110" s="355" t="s">
        <v>13350</v>
      </c>
      <c r="AE110" s="355" t="s">
        <v>13279</v>
      </c>
      <c r="AF110" s="355" t="s">
        <v>14833</v>
      </c>
      <c r="AG110" s="355" t="s">
        <v>13353</v>
      </c>
      <c r="AH110" s="355"/>
      <c r="AI110" s="355" t="s">
        <v>11276</v>
      </c>
      <c r="AJ110" s="355" t="s">
        <v>14834</v>
      </c>
      <c r="AK110" s="355" t="s">
        <v>14835</v>
      </c>
      <c r="AL110" s="355" t="s">
        <v>11277</v>
      </c>
      <c r="AM110" s="355">
        <v>781</v>
      </c>
      <c r="AN110" s="355">
        <v>0</v>
      </c>
      <c r="AO110" s="355">
        <v>0</v>
      </c>
      <c r="AP110" s="355">
        <v>50</v>
      </c>
      <c r="AQ110" s="355">
        <v>5</v>
      </c>
      <c r="AR110" s="355">
        <v>2853</v>
      </c>
      <c r="AS110" s="355">
        <v>3689</v>
      </c>
      <c r="AT110" s="355">
        <v>1312</v>
      </c>
      <c r="AU110" s="355">
        <v>0</v>
      </c>
      <c r="AV110" s="355">
        <v>0</v>
      </c>
      <c r="AW110" s="355">
        <v>0</v>
      </c>
      <c r="AX110" s="355">
        <v>0</v>
      </c>
      <c r="AY110" s="355">
        <v>1312</v>
      </c>
      <c r="AZ110" s="355">
        <v>0</v>
      </c>
      <c r="BA110" s="355">
        <v>13</v>
      </c>
      <c r="BB110" s="355">
        <v>0</v>
      </c>
      <c r="BC110" s="355">
        <v>0</v>
      </c>
      <c r="BD110" s="355">
        <v>40</v>
      </c>
      <c r="BE110" s="355">
        <v>0</v>
      </c>
    </row>
    <row r="111" spans="1:60" ht="17.25" customHeight="1" x14ac:dyDescent="0.25">
      <c r="A111" s="349">
        <v>111010940</v>
      </c>
      <c r="B111" s="348" t="s">
        <v>14850</v>
      </c>
      <c r="C111" s="349">
        <v>6</v>
      </c>
      <c r="D111" s="348" t="s">
        <v>11273</v>
      </c>
      <c r="E111" s="348" t="s">
        <v>3801</v>
      </c>
      <c r="F111" s="348" t="s">
        <v>15022</v>
      </c>
      <c r="G111" s="348" t="s">
        <v>15022</v>
      </c>
      <c r="H111" s="348">
        <v>6</v>
      </c>
      <c r="I111" s="348">
        <v>8</v>
      </c>
      <c r="J111" s="348" t="s">
        <v>2281</v>
      </c>
      <c r="K111" s="348" t="s">
        <v>2281</v>
      </c>
      <c r="L111" s="348" t="s">
        <v>2281</v>
      </c>
      <c r="M111" s="301">
        <v>42229</v>
      </c>
      <c r="N111" s="348" t="s">
        <v>13167</v>
      </c>
      <c r="O111" s="348" t="s">
        <v>13168</v>
      </c>
      <c r="P111" s="348" t="s">
        <v>13168</v>
      </c>
      <c r="R111" s="348" t="s">
        <v>13167</v>
      </c>
      <c r="T111" s="348" t="s">
        <v>15023</v>
      </c>
      <c r="Y111" s="348" t="s">
        <v>15024</v>
      </c>
      <c r="Z111" s="348" t="s">
        <v>15025</v>
      </c>
      <c r="AA111" s="348" t="s">
        <v>13199</v>
      </c>
      <c r="AB111" s="348" t="s">
        <v>15026</v>
      </c>
      <c r="AC111" s="348" t="s">
        <v>3802</v>
      </c>
      <c r="AD111" s="348" t="s">
        <v>13295</v>
      </c>
      <c r="AE111" s="348" t="s">
        <v>15027</v>
      </c>
      <c r="AF111" s="348" t="s">
        <v>15028</v>
      </c>
      <c r="AG111" s="348" t="s">
        <v>11276</v>
      </c>
      <c r="AI111" s="348" t="s">
        <v>11276</v>
      </c>
      <c r="AJ111" s="348" t="s">
        <v>15029</v>
      </c>
      <c r="AK111" s="348" t="s">
        <v>3802</v>
      </c>
      <c r="AL111" s="348" t="s">
        <v>13180</v>
      </c>
      <c r="AM111" s="348">
        <v>16</v>
      </c>
      <c r="AN111" s="348">
        <v>4</v>
      </c>
      <c r="AO111" s="348">
        <v>0</v>
      </c>
      <c r="AP111" s="348">
        <v>1</v>
      </c>
      <c r="AQ111" s="348">
        <v>0</v>
      </c>
      <c r="AR111" s="348">
        <v>0</v>
      </c>
      <c r="AS111" s="348">
        <v>21</v>
      </c>
      <c r="AT111" s="348">
        <v>0</v>
      </c>
      <c r="AU111" s="348">
        <v>0</v>
      </c>
      <c r="AV111" s="348">
        <v>50</v>
      </c>
      <c r="AW111" s="348">
        <v>4</v>
      </c>
      <c r="AX111" s="348">
        <v>0</v>
      </c>
      <c r="AY111" s="348">
        <v>54</v>
      </c>
      <c r="AZ111" s="348">
        <v>0</v>
      </c>
      <c r="BA111" s="348">
        <v>2</v>
      </c>
      <c r="BB111" s="348">
        <v>0</v>
      </c>
      <c r="BC111" s="348">
        <v>3</v>
      </c>
      <c r="BD111" s="348">
        <v>0</v>
      </c>
      <c r="BE111" s="348">
        <v>0</v>
      </c>
    </row>
    <row r="112" spans="1:60" ht="17.25" customHeight="1" x14ac:dyDescent="0.25">
      <c r="A112" s="349">
        <v>111010964</v>
      </c>
      <c r="B112" s="348" t="s">
        <v>13166</v>
      </c>
      <c r="C112" s="349">
        <v>7</v>
      </c>
      <c r="D112" s="348" t="s">
        <v>11273</v>
      </c>
      <c r="E112" s="348" t="s">
        <v>6063</v>
      </c>
      <c r="F112" s="348" t="s">
        <v>5738</v>
      </c>
      <c r="G112" s="348" t="s">
        <v>5738</v>
      </c>
      <c r="H112" s="348">
        <v>6</v>
      </c>
      <c r="I112" s="348">
        <v>8</v>
      </c>
      <c r="J112" s="348" t="s">
        <v>2281</v>
      </c>
      <c r="K112" s="348" t="s">
        <v>2281</v>
      </c>
      <c r="L112" s="348" t="s">
        <v>2281</v>
      </c>
      <c r="M112" s="301">
        <v>41912</v>
      </c>
      <c r="N112" s="348" t="s">
        <v>13167</v>
      </c>
      <c r="O112" s="348" t="s">
        <v>13736</v>
      </c>
      <c r="P112" s="348" t="s">
        <v>13737</v>
      </c>
      <c r="R112" s="348" t="s">
        <v>13167</v>
      </c>
      <c r="T112" s="348" t="s">
        <v>14365</v>
      </c>
      <c r="V112" s="348" t="s">
        <v>14366</v>
      </c>
      <c r="X112" s="348" t="s">
        <v>14367</v>
      </c>
      <c r="Y112" s="348" t="s">
        <v>14368</v>
      </c>
      <c r="Z112" s="348" t="s">
        <v>14369</v>
      </c>
      <c r="AA112" s="348" t="s">
        <v>13199</v>
      </c>
      <c r="AB112" s="348" t="s">
        <v>14370</v>
      </c>
      <c r="AC112" s="348" t="s">
        <v>6064</v>
      </c>
      <c r="AD112" s="348" t="s">
        <v>13341</v>
      </c>
      <c r="AE112" s="348" t="s">
        <v>13342</v>
      </c>
      <c r="AF112" s="348" t="s">
        <v>14371</v>
      </c>
      <c r="AG112" s="348" t="s">
        <v>11276</v>
      </c>
      <c r="AI112" s="348" t="s">
        <v>11276</v>
      </c>
      <c r="AJ112" s="348" t="s">
        <v>14372</v>
      </c>
      <c r="AK112" s="348" t="s">
        <v>14373</v>
      </c>
      <c r="AL112" s="348" t="s">
        <v>11277</v>
      </c>
      <c r="AM112" s="348">
        <v>19</v>
      </c>
      <c r="AN112" s="348">
        <v>5</v>
      </c>
      <c r="AO112" s="348">
        <v>0</v>
      </c>
      <c r="AP112" s="348">
        <v>1</v>
      </c>
      <c r="AQ112" s="348">
        <v>0</v>
      </c>
      <c r="AR112" s="348">
        <v>5</v>
      </c>
      <c r="AS112" s="348">
        <v>30</v>
      </c>
      <c r="AT112" s="348">
        <v>0</v>
      </c>
      <c r="AU112" s="348">
        <v>0</v>
      </c>
      <c r="AV112" s="348">
        <v>49</v>
      </c>
      <c r="AW112" s="348">
        <v>2</v>
      </c>
      <c r="AX112" s="348">
        <v>0</v>
      </c>
      <c r="AY112" s="348">
        <v>51</v>
      </c>
      <c r="AZ112" s="348">
        <v>0</v>
      </c>
      <c r="BA112" s="348">
        <v>1</v>
      </c>
      <c r="BB112" s="348">
        <v>0</v>
      </c>
      <c r="BC112" s="348">
        <v>2</v>
      </c>
      <c r="BD112" s="348">
        <v>37</v>
      </c>
      <c r="BE112" s="348">
        <v>7</v>
      </c>
    </row>
    <row r="113" spans="1:60" ht="17.25" customHeight="1" x14ac:dyDescent="0.25">
      <c r="A113" s="349">
        <v>111010994</v>
      </c>
      <c r="B113" s="348" t="s">
        <v>13166</v>
      </c>
      <c r="C113" s="349">
        <v>1</v>
      </c>
      <c r="D113" s="348" t="s">
        <v>11273</v>
      </c>
      <c r="E113" s="348" t="s">
        <v>5145</v>
      </c>
      <c r="F113" s="348" t="s">
        <v>13290</v>
      </c>
      <c r="G113" s="348" t="s">
        <v>13290</v>
      </c>
      <c r="H113" s="348">
        <v>6</v>
      </c>
      <c r="I113" s="348">
        <v>8</v>
      </c>
      <c r="J113" s="348" t="s">
        <v>2281</v>
      </c>
      <c r="K113" s="348" t="s">
        <v>2281</v>
      </c>
      <c r="L113" s="348" t="s">
        <v>2281</v>
      </c>
      <c r="M113" s="301">
        <v>42205</v>
      </c>
      <c r="N113" s="348" t="s">
        <v>13195</v>
      </c>
      <c r="O113" s="348" t="s">
        <v>13168</v>
      </c>
      <c r="P113" s="348" t="s">
        <v>13168</v>
      </c>
      <c r="R113" s="348" t="s">
        <v>13167</v>
      </c>
      <c r="T113" s="348" t="s">
        <v>13291</v>
      </c>
      <c r="V113" s="348" t="s">
        <v>13292</v>
      </c>
      <c r="AB113" s="348" t="s">
        <v>13293</v>
      </c>
      <c r="AC113" s="348" t="s">
        <v>6332</v>
      </c>
      <c r="AD113" s="348" t="s">
        <v>13294</v>
      </c>
      <c r="AE113" s="348" t="s">
        <v>13295</v>
      </c>
      <c r="AF113" s="348" t="s">
        <v>13296</v>
      </c>
      <c r="AG113" s="348" t="s">
        <v>11276</v>
      </c>
      <c r="AL113" s="348" t="s">
        <v>13180</v>
      </c>
      <c r="AM113" s="348">
        <v>37</v>
      </c>
      <c r="AN113" s="348">
        <v>8</v>
      </c>
      <c r="AO113" s="348">
        <v>0</v>
      </c>
      <c r="AP113" s="348">
        <v>1</v>
      </c>
      <c r="AQ113" s="348">
        <v>0</v>
      </c>
      <c r="AR113" s="348">
        <v>4</v>
      </c>
      <c r="AS113" s="348">
        <v>50</v>
      </c>
      <c r="AT113" s="348">
        <v>0</v>
      </c>
      <c r="AU113" s="348">
        <v>0</v>
      </c>
      <c r="AV113" s="348">
        <v>0</v>
      </c>
      <c r="AW113" s="348">
        <v>0</v>
      </c>
      <c r="AX113" s="348">
        <v>0</v>
      </c>
      <c r="AY113" s="348">
        <v>0</v>
      </c>
      <c r="AZ113" s="348">
        <v>0</v>
      </c>
      <c r="BA113" s="348">
        <v>4</v>
      </c>
      <c r="BB113" s="348">
        <v>0</v>
      </c>
      <c r="BC113" s="348">
        <v>5</v>
      </c>
      <c r="BD113" s="348">
        <v>0</v>
      </c>
      <c r="BE113" s="348">
        <v>0</v>
      </c>
    </row>
    <row r="114" spans="1:60" ht="17.25" customHeight="1" x14ac:dyDescent="0.25">
      <c r="A114" s="349">
        <v>111010996</v>
      </c>
      <c r="B114" s="348" t="s">
        <v>14850</v>
      </c>
      <c r="C114" s="349">
        <v>1</v>
      </c>
      <c r="D114" s="348" t="s">
        <v>11273</v>
      </c>
      <c r="E114" s="348" t="s">
        <v>7537</v>
      </c>
      <c r="F114" s="348" t="s">
        <v>5711</v>
      </c>
      <c r="G114" s="348" t="s">
        <v>5711</v>
      </c>
      <c r="H114" s="348">
        <v>7</v>
      </c>
      <c r="I114" s="348">
        <v>10</v>
      </c>
      <c r="J114" s="348" t="s">
        <v>2281</v>
      </c>
      <c r="K114" s="348" t="s">
        <v>2281</v>
      </c>
      <c r="L114" s="348" t="s">
        <v>2281</v>
      </c>
      <c r="M114" s="301">
        <v>41865</v>
      </c>
      <c r="N114" s="348" t="s">
        <v>13195</v>
      </c>
      <c r="O114" s="348" t="s">
        <v>13168</v>
      </c>
      <c r="P114" s="348" t="s">
        <v>13168</v>
      </c>
      <c r="R114" s="348" t="s">
        <v>13167</v>
      </c>
      <c r="T114" s="348" t="s">
        <v>14901</v>
      </c>
      <c r="Y114" s="348" t="s">
        <v>14902</v>
      </c>
      <c r="Z114" s="348" t="s">
        <v>14903</v>
      </c>
      <c r="AA114" s="348" t="s">
        <v>13174</v>
      </c>
      <c r="AB114" s="348" t="s">
        <v>14630</v>
      </c>
      <c r="AC114" s="348" t="s">
        <v>7538</v>
      </c>
      <c r="AD114" s="348" t="s">
        <v>13570</v>
      </c>
      <c r="AE114" s="348" t="s">
        <v>13569</v>
      </c>
      <c r="AF114" s="348" t="s">
        <v>14904</v>
      </c>
      <c r="AG114" s="348" t="s">
        <v>11276</v>
      </c>
      <c r="AL114" s="348" t="s">
        <v>11277</v>
      </c>
      <c r="AM114" s="348">
        <v>42</v>
      </c>
      <c r="AN114" s="348">
        <v>12</v>
      </c>
      <c r="AO114" s="348">
        <v>2</v>
      </c>
      <c r="AP114" s="348">
        <v>3</v>
      </c>
      <c r="AQ114" s="348">
        <v>0</v>
      </c>
      <c r="AR114" s="348">
        <v>12</v>
      </c>
      <c r="AS114" s="348">
        <v>71</v>
      </c>
      <c r="AT114" s="348">
        <v>0</v>
      </c>
      <c r="AU114" s="348">
        <v>0</v>
      </c>
      <c r="AV114" s="348">
        <v>0</v>
      </c>
      <c r="AW114" s="348">
        <v>0</v>
      </c>
      <c r="AX114" s="348">
        <v>0</v>
      </c>
      <c r="AY114" s="348">
        <v>0</v>
      </c>
      <c r="AZ114" s="348">
        <v>0</v>
      </c>
      <c r="BA114" s="348">
        <v>4</v>
      </c>
      <c r="BB114" s="348">
        <v>0</v>
      </c>
      <c r="BC114" s="348">
        <v>2</v>
      </c>
      <c r="BD114" s="348">
        <v>0</v>
      </c>
      <c r="BE114" s="348">
        <v>0</v>
      </c>
    </row>
    <row r="115" spans="1:60" ht="17.25" customHeight="1" x14ac:dyDescent="0.25">
      <c r="A115" s="349">
        <v>111011009</v>
      </c>
      <c r="B115" s="348" t="s">
        <v>13166</v>
      </c>
      <c r="C115" s="349">
        <v>3</v>
      </c>
      <c r="D115" s="348" t="s">
        <v>11273</v>
      </c>
      <c r="E115" s="348" t="s">
        <v>13855</v>
      </c>
      <c r="F115" s="348" t="s">
        <v>13856</v>
      </c>
      <c r="G115" s="348" t="s">
        <v>13856</v>
      </c>
      <c r="H115" s="348">
        <v>18</v>
      </c>
      <c r="I115" s="348">
        <v>4</v>
      </c>
      <c r="J115" s="348" t="s">
        <v>2281</v>
      </c>
      <c r="K115" s="348" t="s">
        <v>2281</v>
      </c>
      <c r="L115" s="348" t="s">
        <v>2908</v>
      </c>
      <c r="M115" s="301">
        <v>41723</v>
      </c>
      <c r="N115" s="348" t="s">
        <v>13167</v>
      </c>
      <c r="O115" s="348" t="s">
        <v>13168</v>
      </c>
      <c r="P115" s="348" t="s">
        <v>13168</v>
      </c>
      <c r="R115" s="348" t="s">
        <v>13167</v>
      </c>
      <c r="Y115" s="348" t="s">
        <v>13857</v>
      </c>
      <c r="Z115" s="348" t="s">
        <v>13858</v>
      </c>
      <c r="AA115" s="348" t="s">
        <v>13199</v>
      </c>
      <c r="AB115" s="348" t="s">
        <v>13859</v>
      </c>
      <c r="AC115" s="348" t="s">
        <v>13860</v>
      </c>
      <c r="AD115" s="348" t="s">
        <v>13861</v>
      </c>
      <c r="AE115" s="348" t="s">
        <v>13862</v>
      </c>
      <c r="AF115" s="348" t="s">
        <v>13863</v>
      </c>
      <c r="AG115" s="348" t="s">
        <v>11276</v>
      </c>
      <c r="AI115" s="348" t="s">
        <v>11276</v>
      </c>
      <c r="AJ115" s="348" t="s">
        <v>13864</v>
      </c>
      <c r="AK115" s="348" t="s">
        <v>13865</v>
      </c>
      <c r="AM115" s="348">
        <v>30</v>
      </c>
      <c r="AN115" s="348">
        <v>0</v>
      </c>
      <c r="AO115" s="348">
        <v>0</v>
      </c>
      <c r="AP115" s="348">
        <v>1</v>
      </c>
      <c r="AQ115" s="348">
        <v>2</v>
      </c>
      <c r="AR115" s="348">
        <v>16</v>
      </c>
      <c r="AS115" s="348">
        <v>49</v>
      </c>
      <c r="AT115" s="348">
        <v>0</v>
      </c>
      <c r="AU115" s="348">
        <v>0</v>
      </c>
      <c r="AV115" s="348">
        <v>20</v>
      </c>
      <c r="AW115" s="348">
        <v>0</v>
      </c>
      <c r="AX115" s="348">
        <v>1</v>
      </c>
      <c r="AY115" s="348">
        <v>21</v>
      </c>
      <c r="AZ115" s="348">
        <v>0</v>
      </c>
      <c r="BA115" s="348">
        <v>9</v>
      </c>
      <c r="BB115" s="348">
        <v>0</v>
      </c>
      <c r="BC115" s="348">
        <v>2</v>
      </c>
      <c r="BD115" s="348">
        <v>0</v>
      </c>
      <c r="BE115" s="348">
        <v>0</v>
      </c>
    </row>
    <row r="116" spans="1:60" ht="17.25" customHeight="1" x14ac:dyDescent="0.25">
      <c r="A116" s="349">
        <v>111011010</v>
      </c>
      <c r="B116" s="355" t="s">
        <v>13166</v>
      </c>
      <c r="C116" s="356">
        <v>12</v>
      </c>
      <c r="D116" s="355" t="s">
        <v>11273</v>
      </c>
      <c r="E116" s="355" t="s">
        <v>2527</v>
      </c>
      <c r="F116" s="355" t="s">
        <v>7061</v>
      </c>
      <c r="G116" s="355" t="s">
        <v>7061</v>
      </c>
      <c r="H116" s="355">
        <v>4</v>
      </c>
      <c r="I116" s="355">
        <v>9</v>
      </c>
      <c r="J116" s="355" t="s">
        <v>2281</v>
      </c>
      <c r="K116" s="355" t="s">
        <v>2281</v>
      </c>
      <c r="L116" s="355" t="s">
        <v>2281</v>
      </c>
      <c r="M116" s="303">
        <v>42226</v>
      </c>
      <c r="N116" s="355" t="s">
        <v>13167</v>
      </c>
      <c r="O116" s="355" t="s">
        <v>13168</v>
      </c>
      <c r="P116" s="355" t="s">
        <v>13168</v>
      </c>
      <c r="Q116" s="355" t="s">
        <v>13228</v>
      </c>
      <c r="R116" s="355" t="s">
        <v>13167</v>
      </c>
      <c r="S116" s="355" t="s">
        <v>14836</v>
      </c>
      <c r="T116" s="355" t="s">
        <v>13298</v>
      </c>
      <c r="U116" s="355" t="s">
        <v>13299</v>
      </c>
      <c r="V116" s="355"/>
      <c r="W116" s="355" t="s">
        <v>14837</v>
      </c>
      <c r="X116" s="355" t="s">
        <v>14838</v>
      </c>
      <c r="Y116" s="355" t="s">
        <v>14839</v>
      </c>
      <c r="Z116" s="355" t="s">
        <v>14840</v>
      </c>
      <c r="AA116" s="355" t="s">
        <v>13174</v>
      </c>
      <c r="AB116" s="355" t="s">
        <v>14489</v>
      </c>
      <c r="AC116" s="355" t="s">
        <v>5584</v>
      </c>
      <c r="AD116" s="355" t="s">
        <v>14841</v>
      </c>
      <c r="AE116" s="355"/>
      <c r="AF116" s="355" t="s">
        <v>14842</v>
      </c>
      <c r="AG116" s="355" t="s">
        <v>13353</v>
      </c>
      <c r="AH116" s="355"/>
      <c r="AI116" s="355" t="s">
        <v>13221</v>
      </c>
      <c r="AJ116" s="355" t="s">
        <v>14843</v>
      </c>
      <c r="AK116" s="355" t="s">
        <v>14844</v>
      </c>
      <c r="AL116" s="355" t="s">
        <v>13180</v>
      </c>
      <c r="AM116" s="355">
        <v>13</v>
      </c>
      <c r="AN116" s="355">
        <v>157</v>
      </c>
      <c r="AO116" s="355">
        <v>0</v>
      </c>
      <c r="AP116" s="355">
        <v>0</v>
      </c>
      <c r="AQ116" s="355">
        <v>0</v>
      </c>
      <c r="AR116" s="355">
        <v>954</v>
      </c>
      <c r="AS116" s="355">
        <v>1124</v>
      </c>
      <c r="AT116" s="355">
        <v>87</v>
      </c>
      <c r="AU116" s="355">
        <v>20</v>
      </c>
      <c r="AV116" s="355">
        <v>441</v>
      </c>
      <c r="AW116" s="355">
        <v>15</v>
      </c>
      <c r="AX116" s="355">
        <v>717</v>
      </c>
      <c r="AY116" s="355">
        <v>1280</v>
      </c>
      <c r="AZ116" s="355">
        <v>0</v>
      </c>
      <c r="BA116" s="355">
        <v>10</v>
      </c>
      <c r="BB116" s="355">
        <v>0</v>
      </c>
      <c r="BC116" s="355">
        <v>12</v>
      </c>
      <c r="BD116" s="355">
        <v>0</v>
      </c>
      <c r="BE116" s="355">
        <v>0</v>
      </c>
    </row>
    <row r="117" spans="1:60" ht="17.25" customHeight="1" x14ac:dyDescent="0.25">
      <c r="A117" s="349">
        <v>111011022</v>
      </c>
      <c r="B117" s="348" t="s">
        <v>13166</v>
      </c>
      <c r="C117" s="349">
        <v>1</v>
      </c>
      <c r="D117" s="348" t="s">
        <v>11273</v>
      </c>
      <c r="E117" s="348" t="s">
        <v>4848</v>
      </c>
      <c r="F117" s="348" t="s">
        <v>2829</v>
      </c>
      <c r="G117" s="348" t="s">
        <v>2829</v>
      </c>
      <c r="H117" s="348">
        <v>3</v>
      </c>
      <c r="J117" s="348" t="s">
        <v>2281</v>
      </c>
      <c r="K117" s="348" t="s">
        <v>2281</v>
      </c>
      <c r="L117" s="348" t="s">
        <v>2281</v>
      </c>
      <c r="M117" s="301">
        <v>42173</v>
      </c>
      <c r="N117" s="348" t="s">
        <v>13167</v>
      </c>
      <c r="O117" s="348" t="s">
        <v>13168</v>
      </c>
      <c r="P117" s="348" t="s">
        <v>13168</v>
      </c>
      <c r="R117" s="348" t="s">
        <v>13167</v>
      </c>
      <c r="S117" s="348" t="s">
        <v>13297</v>
      </c>
      <c r="T117" s="348" t="s">
        <v>13298</v>
      </c>
      <c r="U117" s="348" t="s">
        <v>13299</v>
      </c>
      <c r="W117" s="348" t="s">
        <v>13300</v>
      </c>
      <c r="X117" s="348" t="s">
        <v>13301</v>
      </c>
      <c r="Y117" s="348" t="s">
        <v>13302</v>
      </c>
      <c r="Z117" s="348" t="s">
        <v>13303</v>
      </c>
      <c r="AA117" s="348" t="s">
        <v>13174</v>
      </c>
      <c r="AB117" s="348" t="s">
        <v>13304</v>
      </c>
      <c r="AC117" s="348" t="s">
        <v>7541</v>
      </c>
      <c r="AD117" s="348" t="s">
        <v>13305</v>
      </c>
      <c r="AE117" s="348" t="s">
        <v>13306</v>
      </c>
      <c r="AF117" s="348" t="s">
        <v>2816</v>
      </c>
      <c r="AG117" s="348" t="s">
        <v>13221</v>
      </c>
      <c r="AI117" s="348" t="s">
        <v>11276</v>
      </c>
      <c r="AJ117" s="348" t="s">
        <v>13307</v>
      </c>
      <c r="AL117" s="348" t="s">
        <v>13180</v>
      </c>
      <c r="AM117" s="348">
        <v>36</v>
      </c>
      <c r="AN117" s="348">
        <v>16</v>
      </c>
      <c r="AO117" s="348">
        <v>0</v>
      </c>
      <c r="AP117" s="348">
        <v>2</v>
      </c>
      <c r="AQ117" s="348">
        <v>0</v>
      </c>
      <c r="AR117" s="348">
        <v>18</v>
      </c>
      <c r="AS117" s="348">
        <v>72</v>
      </c>
      <c r="AT117" s="348">
        <v>0</v>
      </c>
      <c r="AU117" s="348">
        <v>0</v>
      </c>
      <c r="AV117" s="348">
        <v>0</v>
      </c>
      <c r="AW117" s="348">
        <v>0</v>
      </c>
      <c r="AX117" s="348">
        <v>0</v>
      </c>
      <c r="AY117" s="348">
        <v>0</v>
      </c>
      <c r="AZ117" s="348">
        <v>0</v>
      </c>
      <c r="BA117" s="348">
        <v>8</v>
      </c>
      <c r="BB117" s="348">
        <v>0</v>
      </c>
      <c r="BC117" s="348">
        <v>6</v>
      </c>
      <c r="BD117" s="348">
        <v>0</v>
      </c>
      <c r="BE117" s="348">
        <v>0</v>
      </c>
    </row>
    <row r="118" spans="1:60" ht="17.25" customHeight="1" x14ac:dyDescent="0.25">
      <c r="A118" s="349">
        <v>111011027</v>
      </c>
      <c r="B118" s="348" t="s">
        <v>13166</v>
      </c>
      <c r="C118" s="349">
        <v>7</v>
      </c>
      <c r="D118" s="348" t="s">
        <v>11273</v>
      </c>
      <c r="E118" s="348" t="s">
        <v>6334</v>
      </c>
      <c r="F118" s="348" t="s">
        <v>13830</v>
      </c>
      <c r="G118" s="348" t="s">
        <v>13830</v>
      </c>
      <c r="H118" s="348">
        <v>9</v>
      </c>
      <c r="I118" s="348">
        <v>10</v>
      </c>
      <c r="J118" s="348" t="s">
        <v>2281</v>
      </c>
      <c r="K118" s="348" t="s">
        <v>2281</v>
      </c>
      <c r="L118" s="348" t="s">
        <v>2281</v>
      </c>
      <c r="M118" s="301">
        <v>42202</v>
      </c>
      <c r="N118" s="348" t="s">
        <v>13195</v>
      </c>
      <c r="O118" s="348" t="s">
        <v>13168</v>
      </c>
      <c r="P118" s="348" t="s">
        <v>13168</v>
      </c>
      <c r="Q118" s="348" t="s">
        <v>13169</v>
      </c>
      <c r="R118" s="348" t="s">
        <v>13196</v>
      </c>
      <c r="S118" s="348" t="s">
        <v>14374</v>
      </c>
      <c r="Y118" s="348" t="s">
        <v>14375</v>
      </c>
      <c r="Z118" s="348" t="s">
        <v>14376</v>
      </c>
      <c r="AA118" s="348" t="s">
        <v>13174</v>
      </c>
      <c r="AB118" s="348" t="s">
        <v>14377</v>
      </c>
      <c r="AC118" s="348" t="s">
        <v>6335</v>
      </c>
      <c r="AD118" s="348" t="s">
        <v>14288</v>
      </c>
      <c r="AE118" s="348" t="s">
        <v>13601</v>
      </c>
      <c r="AF118" s="348" t="s">
        <v>14378</v>
      </c>
      <c r="AG118" s="348" t="s">
        <v>11276</v>
      </c>
      <c r="AI118" s="348" t="s">
        <v>11276</v>
      </c>
      <c r="AL118" s="348" t="s">
        <v>13180</v>
      </c>
      <c r="AM118" s="348">
        <v>30</v>
      </c>
      <c r="AN118" s="348">
        <v>3</v>
      </c>
      <c r="AO118" s="348">
        <v>2</v>
      </c>
      <c r="AP118" s="348">
        <v>1</v>
      </c>
      <c r="AQ118" s="348">
        <v>0</v>
      </c>
      <c r="AR118" s="348">
        <v>10</v>
      </c>
      <c r="AS118" s="348">
        <v>46</v>
      </c>
      <c r="AT118" s="348">
        <v>3</v>
      </c>
      <c r="AU118" s="348">
        <v>0</v>
      </c>
      <c r="AV118" s="348">
        <v>45</v>
      </c>
      <c r="AW118" s="348">
        <v>4</v>
      </c>
      <c r="AX118" s="348">
        <v>3</v>
      </c>
      <c r="AY118" s="348">
        <v>55</v>
      </c>
      <c r="AZ118" s="348">
        <v>18</v>
      </c>
      <c r="BA118" s="348">
        <v>5</v>
      </c>
      <c r="BB118" s="348">
        <v>1</v>
      </c>
      <c r="BC118" s="348">
        <v>3</v>
      </c>
      <c r="BD118" s="348">
        <v>3</v>
      </c>
      <c r="BE118" s="348">
        <v>2</v>
      </c>
    </row>
    <row r="119" spans="1:60" ht="17.25" customHeight="1" x14ac:dyDescent="0.25">
      <c r="A119" s="349">
        <v>111011028</v>
      </c>
      <c r="B119" s="348" t="s">
        <v>14850</v>
      </c>
      <c r="C119" s="349">
        <v>3</v>
      </c>
      <c r="D119" s="348" t="s">
        <v>11273</v>
      </c>
      <c r="E119" s="348" t="s">
        <v>7543</v>
      </c>
      <c r="F119" s="348" t="s">
        <v>3705</v>
      </c>
      <c r="G119" s="348" t="s">
        <v>3705</v>
      </c>
      <c r="H119" s="348">
        <v>4</v>
      </c>
      <c r="I119" s="348">
        <v>9</v>
      </c>
      <c r="J119" s="348" t="s">
        <v>2281</v>
      </c>
      <c r="K119" s="348" t="s">
        <v>2281</v>
      </c>
      <c r="L119" s="348" t="s">
        <v>2281</v>
      </c>
      <c r="M119" s="301">
        <v>42198</v>
      </c>
      <c r="N119" s="348" t="s">
        <v>13195</v>
      </c>
      <c r="O119" s="348" t="s">
        <v>13168</v>
      </c>
      <c r="P119" s="348" t="s">
        <v>13168</v>
      </c>
      <c r="R119" s="348" t="s">
        <v>13167</v>
      </c>
      <c r="T119" s="348" t="s">
        <v>14975</v>
      </c>
      <c r="AB119" s="348" t="s">
        <v>13390</v>
      </c>
      <c r="AC119" s="348" t="s">
        <v>7544</v>
      </c>
      <c r="AD119" s="348" t="s">
        <v>14288</v>
      </c>
      <c r="AE119" s="348" t="s">
        <v>14080</v>
      </c>
      <c r="AF119" s="348" t="s">
        <v>14976</v>
      </c>
      <c r="AG119" s="348" t="s">
        <v>11276</v>
      </c>
      <c r="AL119" s="348" t="s">
        <v>13180</v>
      </c>
      <c r="AM119" s="348">
        <v>35</v>
      </c>
      <c r="AN119" s="348">
        <v>0</v>
      </c>
      <c r="AO119" s="348">
        <v>0</v>
      </c>
      <c r="AP119" s="348">
        <v>3</v>
      </c>
      <c r="AQ119" s="348">
        <v>0</v>
      </c>
      <c r="AR119" s="348">
        <v>13</v>
      </c>
      <c r="AS119" s="348">
        <v>51</v>
      </c>
      <c r="AT119" s="348">
        <v>0</v>
      </c>
      <c r="AU119" s="348">
        <v>0</v>
      </c>
      <c r="AV119" s="348">
        <v>28</v>
      </c>
      <c r="AW119" s="348">
        <v>2</v>
      </c>
      <c r="AX119" s="348">
        <v>0</v>
      </c>
      <c r="AY119" s="348">
        <v>30</v>
      </c>
      <c r="AZ119" s="348">
        <v>0</v>
      </c>
      <c r="BA119" s="348">
        <v>0</v>
      </c>
      <c r="BB119" s="348">
        <v>0</v>
      </c>
      <c r="BC119" s="348">
        <v>3</v>
      </c>
      <c r="BD119" s="348">
        <v>25</v>
      </c>
      <c r="BE119" s="348">
        <v>2</v>
      </c>
    </row>
    <row r="120" spans="1:60" ht="17.25" customHeight="1" x14ac:dyDescent="0.25">
      <c r="A120" s="349">
        <v>111011047</v>
      </c>
      <c r="B120" s="348" t="s">
        <v>15318</v>
      </c>
      <c r="C120" s="349">
        <v>1</v>
      </c>
      <c r="E120" s="348" t="s">
        <v>4223</v>
      </c>
      <c r="K120" s="348" t="s">
        <v>2281</v>
      </c>
      <c r="L120" s="348" t="s">
        <v>2281</v>
      </c>
      <c r="M120" s="301"/>
      <c r="AC120" s="348" t="s">
        <v>6073</v>
      </c>
      <c r="AD120" s="348" t="s">
        <v>6074</v>
      </c>
      <c r="AL120" s="348">
        <v>2014</v>
      </c>
      <c r="AM120" s="348">
        <v>0</v>
      </c>
      <c r="AN120" s="348">
        <v>0</v>
      </c>
      <c r="AO120" s="348">
        <v>376</v>
      </c>
      <c r="AP120" s="348">
        <v>0</v>
      </c>
      <c r="AQ120" s="348">
        <v>0</v>
      </c>
      <c r="AR120" s="348">
        <v>0</v>
      </c>
      <c r="AS120" s="348">
        <v>376</v>
      </c>
      <c r="BF120" s="348" t="str">
        <f>IF(AS120&gt;0,IF(AS120&lt;=25,"Peq",IF(AS120&gt;1000,"Forz","Med-Gde")),"Sin")</f>
        <v>Med-Gde</v>
      </c>
      <c r="BG120" s="348" t="str">
        <f>IF(AY120&gt;0,IF(AY120&lt;=25,"Peq",IF(AY120&gt;1000,"Forz","Med-Gde")),"Sin")</f>
        <v>Sin</v>
      </c>
      <c r="BH120" s="348">
        <v>1</v>
      </c>
    </row>
    <row r="121" spans="1:60" ht="17.25" customHeight="1" x14ac:dyDescent="0.25">
      <c r="A121" s="349">
        <v>111011072</v>
      </c>
      <c r="B121" s="348" t="s">
        <v>14850</v>
      </c>
      <c r="C121" s="349">
        <v>1</v>
      </c>
      <c r="D121" s="348" t="s">
        <v>11273</v>
      </c>
      <c r="E121" s="348" t="s">
        <v>6348</v>
      </c>
      <c r="F121" s="348" t="s">
        <v>2358</v>
      </c>
      <c r="G121" s="348" t="s">
        <v>2358</v>
      </c>
      <c r="H121" s="348">
        <v>8</v>
      </c>
      <c r="I121" s="348">
        <v>11</v>
      </c>
      <c r="J121" s="348" t="s">
        <v>2281</v>
      </c>
      <c r="K121" s="348" t="s">
        <v>2281</v>
      </c>
      <c r="L121" s="348" t="s">
        <v>2281</v>
      </c>
      <c r="M121" s="301">
        <v>42193</v>
      </c>
      <c r="N121" s="348" t="s">
        <v>13195</v>
      </c>
      <c r="O121" s="348" t="s">
        <v>13168</v>
      </c>
      <c r="P121" s="348" t="s">
        <v>13168</v>
      </c>
      <c r="R121" s="348" t="s">
        <v>13167</v>
      </c>
      <c r="AB121" s="348" t="s">
        <v>13231</v>
      </c>
      <c r="AC121" s="348" t="s">
        <v>2286</v>
      </c>
      <c r="AD121" s="348" t="s">
        <v>14112</v>
      </c>
      <c r="AE121" s="348" t="s">
        <v>14905</v>
      </c>
      <c r="AF121" s="348" t="s">
        <v>14906</v>
      </c>
      <c r="AG121" s="348" t="s">
        <v>11276</v>
      </c>
      <c r="AL121" s="348" t="s">
        <v>13180</v>
      </c>
      <c r="AM121" s="348">
        <v>17</v>
      </c>
      <c r="AN121" s="348">
        <v>3</v>
      </c>
      <c r="AO121" s="348">
        <v>0</v>
      </c>
      <c r="AP121" s="348">
        <v>1</v>
      </c>
      <c r="AQ121" s="348">
        <v>2</v>
      </c>
      <c r="AR121" s="348">
        <v>5</v>
      </c>
      <c r="AS121" s="348">
        <v>28</v>
      </c>
      <c r="AT121" s="348">
        <v>0</v>
      </c>
      <c r="AU121" s="348">
        <v>0</v>
      </c>
      <c r="AV121" s="348">
        <v>0</v>
      </c>
      <c r="AW121" s="348">
        <v>0</v>
      </c>
      <c r="AX121" s="348">
        <v>0</v>
      </c>
      <c r="AY121" s="348">
        <v>0</v>
      </c>
      <c r="AZ121" s="348">
        <v>0</v>
      </c>
      <c r="BA121" s="348">
        <v>0</v>
      </c>
      <c r="BB121" s="348">
        <v>0</v>
      </c>
      <c r="BC121" s="348">
        <v>0</v>
      </c>
      <c r="BD121" s="348">
        <v>0</v>
      </c>
      <c r="BE121" s="348">
        <v>0</v>
      </c>
    </row>
    <row r="122" spans="1:60" ht="17.25" customHeight="1" x14ac:dyDescent="0.25">
      <c r="A122" s="349">
        <v>111011076</v>
      </c>
      <c r="B122" s="348" t="s">
        <v>13166</v>
      </c>
      <c r="C122" s="349">
        <v>3</v>
      </c>
      <c r="D122" s="348" t="s">
        <v>11273</v>
      </c>
      <c r="E122" s="348" t="s">
        <v>6349</v>
      </c>
      <c r="F122" s="348" t="s">
        <v>13262</v>
      </c>
      <c r="G122" s="348" t="s">
        <v>13262</v>
      </c>
      <c r="H122" s="348">
        <v>3</v>
      </c>
      <c r="I122" s="348">
        <v>7</v>
      </c>
      <c r="J122" s="348" t="s">
        <v>2281</v>
      </c>
      <c r="K122" s="348" t="s">
        <v>2281</v>
      </c>
      <c r="L122" s="348" t="s">
        <v>2281</v>
      </c>
      <c r="M122" s="301">
        <v>41911</v>
      </c>
      <c r="N122" s="348" t="s">
        <v>13195</v>
      </c>
      <c r="O122" s="348" t="s">
        <v>13168</v>
      </c>
      <c r="P122" s="348" t="s">
        <v>13168</v>
      </c>
      <c r="Q122" s="348" t="s">
        <v>13866</v>
      </c>
      <c r="R122" s="348" t="s">
        <v>13167</v>
      </c>
      <c r="S122" s="348" t="s">
        <v>13222</v>
      </c>
      <c r="T122" s="348" t="s">
        <v>13867</v>
      </c>
      <c r="X122" s="348" t="s">
        <v>13868</v>
      </c>
      <c r="Y122" s="348" t="s">
        <v>13869</v>
      </c>
      <c r="Z122" s="348" t="s">
        <v>13870</v>
      </c>
      <c r="AA122" s="348" t="s">
        <v>13174</v>
      </c>
      <c r="AB122" s="348" t="s">
        <v>13871</v>
      </c>
      <c r="AC122" s="348" t="s">
        <v>2686</v>
      </c>
      <c r="AD122" s="348" t="s">
        <v>13872</v>
      </c>
      <c r="AE122" s="348" t="s">
        <v>13873</v>
      </c>
      <c r="AF122" s="348" t="s">
        <v>13874</v>
      </c>
      <c r="AG122" s="348" t="s">
        <v>13221</v>
      </c>
      <c r="AL122" s="348" t="s">
        <v>11277</v>
      </c>
      <c r="AM122" s="348">
        <v>29</v>
      </c>
      <c r="AN122" s="348">
        <v>14</v>
      </c>
      <c r="AO122" s="348">
        <v>0</v>
      </c>
      <c r="AP122" s="348">
        <v>0</v>
      </c>
      <c r="AQ122" s="348">
        <v>0</v>
      </c>
      <c r="AR122" s="348">
        <v>7</v>
      </c>
      <c r="AS122" s="348">
        <v>50</v>
      </c>
      <c r="AT122" s="348">
        <v>0</v>
      </c>
      <c r="AU122" s="348">
        <v>0</v>
      </c>
      <c r="AV122" s="348">
        <v>7</v>
      </c>
      <c r="AW122" s="348">
        <v>0</v>
      </c>
      <c r="AX122" s="348">
        <v>0</v>
      </c>
      <c r="AY122" s="348">
        <v>7</v>
      </c>
      <c r="AZ122" s="348">
        <v>0</v>
      </c>
      <c r="BA122" s="348">
        <v>3</v>
      </c>
      <c r="BB122" s="348">
        <v>0</v>
      </c>
      <c r="BC122" s="348">
        <v>2</v>
      </c>
      <c r="BD122" s="348">
        <v>16</v>
      </c>
      <c r="BE122" s="348">
        <v>0</v>
      </c>
    </row>
    <row r="123" spans="1:60" ht="17.25" customHeight="1" x14ac:dyDescent="0.25">
      <c r="A123" s="358">
        <v>111011078</v>
      </c>
      <c r="B123" s="359" t="s">
        <v>15318</v>
      </c>
      <c r="C123" s="358" t="s">
        <v>15321</v>
      </c>
      <c r="D123" s="359"/>
      <c r="E123" s="359" t="s">
        <v>15328</v>
      </c>
      <c r="F123" s="359"/>
      <c r="G123" s="359"/>
      <c r="H123" s="359"/>
      <c r="I123" s="359"/>
      <c r="J123" s="359"/>
      <c r="K123" s="359"/>
      <c r="L123" s="359"/>
    </row>
    <row r="124" spans="1:60" ht="17.25" customHeight="1" x14ac:dyDescent="0.25">
      <c r="A124" s="349">
        <v>111011083</v>
      </c>
      <c r="B124" s="348" t="s">
        <v>13166</v>
      </c>
      <c r="C124" s="349">
        <v>1</v>
      </c>
      <c r="D124" s="348" t="s">
        <v>11273</v>
      </c>
      <c r="E124" s="348" t="s">
        <v>13308</v>
      </c>
      <c r="F124" s="348" t="s">
        <v>8085</v>
      </c>
      <c r="G124" s="348" t="s">
        <v>8085</v>
      </c>
      <c r="H124" s="348">
        <v>2</v>
      </c>
      <c r="J124" s="348" t="s">
        <v>2281</v>
      </c>
      <c r="K124" s="348" t="s">
        <v>2281</v>
      </c>
      <c r="L124" s="348" t="s">
        <v>2281</v>
      </c>
      <c r="M124" s="301">
        <v>41584</v>
      </c>
      <c r="N124" s="348" t="s">
        <v>13167</v>
      </c>
      <c r="O124" s="348" t="s">
        <v>13168</v>
      </c>
      <c r="P124" s="348" t="s">
        <v>13168</v>
      </c>
      <c r="R124" s="348" t="s">
        <v>13167</v>
      </c>
      <c r="T124" s="348" t="s">
        <v>13309</v>
      </c>
      <c r="V124" s="348" t="s">
        <v>13310</v>
      </c>
      <c r="X124" s="348" t="s">
        <v>13311</v>
      </c>
      <c r="Y124" s="348" t="s">
        <v>13312</v>
      </c>
      <c r="Z124" s="348" t="s">
        <v>13313</v>
      </c>
      <c r="AA124" s="348" t="s">
        <v>13199</v>
      </c>
      <c r="AB124" s="348" t="s">
        <v>13314</v>
      </c>
      <c r="AC124" s="348" t="s">
        <v>13315</v>
      </c>
      <c r="AD124" s="348" t="s">
        <v>13316</v>
      </c>
      <c r="AE124" s="348" t="s">
        <v>13317</v>
      </c>
      <c r="AF124" s="348" t="s">
        <v>13318</v>
      </c>
      <c r="AG124" s="348" t="s">
        <v>13221</v>
      </c>
      <c r="AI124" s="348" t="s">
        <v>11276</v>
      </c>
      <c r="AJ124" s="348" t="s">
        <v>13319</v>
      </c>
      <c r="AK124" s="348" t="s">
        <v>13320</v>
      </c>
      <c r="AL124" s="348" t="s">
        <v>11289</v>
      </c>
      <c r="AM124" s="348">
        <v>67</v>
      </c>
      <c r="AN124" s="348">
        <v>14</v>
      </c>
      <c r="AO124" s="348">
        <v>1</v>
      </c>
      <c r="AP124" s="348">
        <v>4</v>
      </c>
      <c r="AQ124" s="348">
        <v>2</v>
      </c>
      <c r="AR124" s="348">
        <v>18</v>
      </c>
      <c r="AS124" s="348">
        <v>106</v>
      </c>
      <c r="AT124" s="348">
        <v>0</v>
      </c>
      <c r="AU124" s="348">
        <v>0</v>
      </c>
      <c r="AV124" s="348">
        <v>0</v>
      </c>
      <c r="AW124" s="348">
        <v>0</v>
      </c>
      <c r="AX124" s="348">
        <v>0</v>
      </c>
      <c r="AY124" s="348">
        <v>0</v>
      </c>
      <c r="AZ124" s="348">
        <v>0</v>
      </c>
      <c r="BA124" s="348">
        <v>2</v>
      </c>
      <c r="BB124" s="348">
        <v>0</v>
      </c>
      <c r="BC124" s="348">
        <v>3</v>
      </c>
      <c r="BD124" s="348">
        <v>0</v>
      </c>
      <c r="BE124" s="348">
        <v>0</v>
      </c>
    </row>
    <row r="125" spans="1:60" ht="17.25" customHeight="1" x14ac:dyDescent="0.25">
      <c r="A125" s="349">
        <v>111011085</v>
      </c>
      <c r="B125" s="348" t="s">
        <v>15318</v>
      </c>
      <c r="C125" s="349">
        <v>7</v>
      </c>
      <c r="D125" s="348" t="s">
        <v>11273</v>
      </c>
      <c r="E125" s="348" t="s">
        <v>2847</v>
      </c>
      <c r="F125" s="348" t="s">
        <v>13271</v>
      </c>
      <c r="G125" s="348" t="s">
        <v>13271</v>
      </c>
      <c r="H125" s="348">
        <v>4</v>
      </c>
      <c r="I125" s="348">
        <v>9</v>
      </c>
      <c r="J125" s="348" t="s">
        <v>2281</v>
      </c>
      <c r="K125" s="348" t="s">
        <v>2281</v>
      </c>
      <c r="L125" s="348" t="s">
        <v>2281</v>
      </c>
      <c r="M125" s="301">
        <v>41970</v>
      </c>
      <c r="N125" s="348" t="s">
        <v>13195</v>
      </c>
      <c r="O125" s="348" t="s">
        <v>13168</v>
      </c>
      <c r="P125" s="348" t="s">
        <v>13168</v>
      </c>
      <c r="R125" s="348" t="s">
        <v>13196</v>
      </c>
      <c r="S125" s="348" t="s">
        <v>14379</v>
      </c>
      <c r="V125" s="348" t="s">
        <v>14380</v>
      </c>
      <c r="Y125" s="348" t="s">
        <v>14381</v>
      </c>
      <c r="Z125" s="348" t="s">
        <v>14382</v>
      </c>
      <c r="AA125" s="348" t="s">
        <v>13174</v>
      </c>
      <c r="AB125" s="348" t="s">
        <v>13871</v>
      </c>
      <c r="AC125" s="348" t="s">
        <v>6350</v>
      </c>
      <c r="AD125" s="348" t="s">
        <v>13872</v>
      </c>
      <c r="AE125" s="348" t="s">
        <v>13295</v>
      </c>
      <c r="AF125" s="348" t="s">
        <v>14383</v>
      </c>
      <c r="AG125" s="348" t="s">
        <v>13221</v>
      </c>
      <c r="AI125" s="348" t="s">
        <v>11276</v>
      </c>
      <c r="AJ125" s="348" t="s">
        <v>14384</v>
      </c>
      <c r="AK125" s="348" t="s">
        <v>7580</v>
      </c>
      <c r="AL125" s="348" t="s">
        <v>11277</v>
      </c>
      <c r="AM125" s="348">
        <v>20</v>
      </c>
      <c r="AN125" s="348">
        <v>20</v>
      </c>
      <c r="AO125" s="348">
        <v>0</v>
      </c>
      <c r="AP125" s="348">
        <v>1</v>
      </c>
      <c r="AQ125" s="348">
        <v>0</v>
      </c>
      <c r="AR125" s="348">
        <v>0</v>
      </c>
      <c r="AS125" s="348">
        <v>41</v>
      </c>
      <c r="AT125" s="348">
        <v>0</v>
      </c>
      <c r="AU125" s="348">
        <v>0</v>
      </c>
      <c r="AV125" s="348">
        <v>50</v>
      </c>
      <c r="AW125" s="348">
        <v>2</v>
      </c>
      <c r="AX125" s="348">
        <v>0</v>
      </c>
      <c r="AY125" s="348">
        <v>52</v>
      </c>
      <c r="AZ125" s="348">
        <v>0</v>
      </c>
      <c r="BA125" s="348">
        <v>2</v>
      </c>
      <c r="BB125" s="348">
        <v>0</v>
      </c>
      <c r="BC125" s="348">
        <v>2</v>
      </c>
      <c r="BD125" s="348">
        <v>0</v>
      </c>
      <c r="BE125" s="348">
        <v>0</v>
      </c>
    </row>
    <row r="126" spans="1:60" ht="17.25" customHeight="1" x14ac:dyDescent="0.25">
      <c r="A126" s="349">
        <v>111011102</v>
      </c>
      <c r="B126" s="348" t="s">
        <v>15318</v>
      </c>
      <c r="C126" s="349" t="s">
        <v>15320</v>
      </c>
      <c r="E126" s="348" t="s">
        <v>2602</v>
      </c>
      <c r="K126" s="348" t="s">
        <v>2281</v>
      </c>
      <c r="L126" s="348" t="s">
        <v>2281</v>
      </c>
      <c r="M126" s="301"/>
      <c r="AC126" s="348" t="s">
        <v>2603</v>
      </c>
      <c r="AD126" s="348" t="s">
        <v>2604</v>
      </c>
      <c r="AL126" s="348">
        <v>2015</v>
      </c>
      <c r="AM126" s="348">
        <v>0</v>
      </c>
      <c r="AN126" s="348">
        <v>0</v>
      </c>
      <c r="AO126" s="348">
        <v>0</v>
      </c>
      <c r="AP126" s="348">
        <v>0</v>
      </c>
      <c r="AQ126" s="348">
        <v>0</v>
      </c>
      <c r="AR126" s="348">
        <v>0</v>
      </c>
      <c r="AS126" s="348">
        <v>0</v>
      </c>
      <c r="BF126" s="348" t="str">
        <f>IF(AS126&gt;0,IF(AS126&lt;=25,"Peq",IF(AS126&gt;1000,"Forz","Med-Gde")),"Sin")</f>
        <v>Sin</v>
      </c>
      <c r="BG126" s="348" t="str">
        <f>IF(AY126&gt;0,IF(AY126&lt;=25,"Peq",IF(AY126&gt;1000,"Forz","Med-Gde")),"Sin")</f>
        <v>Sin</v>
      </c>
      <c r="BH126" s="348">
        <v>1</v>
      </c>
    </row>
    <row r="127" spans="1:60" ht="17.25" customHeight="1" x14ac:dyDescent="0.25">
      <c r="A127" s="349">
        <v>111011106</v>
      </c>
      <c r="B127" s="355" t="s">
        <v>13166</v>
      </c>
      <c r="C127" s="356">
        <v>2</v>
      </c>
      <c r="D127" s="355" t="s">
        <v>11273</v>
      </c>
      <c r="E127" s="355" t="s">
        <v>5589</v>
      </c>
      <c r="F127" s="355" t="s">
        <v>13205</v>
      </c>
      <c r="G127" s="355" t="s">
        <v>13205</v>
      </c>
      <c r="H127" s="355">
        <v>7</v>
      </c>
      <c r="I127" s="355">
        <v>10</v>
      </c>
      <c r="J127" s="355" t="s">
        <v>2281</v>
      </c>
      <c r="K127" s="355" t="s">
        <v>2281</v>
      </c>
      <c r="L127" s="355" t="s">
        <v>2281</v>
      </c>
      <c r="M127" s="303">
        <v>42221</v>
      </c>
      <c r="N127" s="355" t="s">
        <v>13167</v>
      </c>
      <c r="O127" s="355" t="s">
        <v>13736</v>
      </c>
      <c r="P127" s="355" t="s">
        <v>13737</v>
      </c>
      <c r="Q127" s="355"/>
      <c r="R127" s="355" t="s">
        <v>13167</v>
      </c>
      <c r="S127" s="355"/>
      <c r="T127" s="355" t="s">
        <v>13765</v>
      </c>
      <c r="U127" s="355"/>
      <c r="V127" s="355" t="s">
        <v>13766</v>
      </c>
      <c r="W127" s="355" t="s">
        <v>13767</v>
      </c>
      <c r="X127" s="355" t="s">
        <v>13768</v>
      </c>
      <c r="Y127" s="355" t="s">
        <v>13769</v>
      </c>
      <c r="Z127" s="355" t="s">
        <v>13770</v>
      </c>
      <c r="AA127" s="355" t="s">
        <v>13174</v>
      </c>
      <c r="AB127" s="355" t="s">
        <v>13771</v>
      </c>
      <c r="AC127" s="355" t="s">
        <v>5590</v>
      </c>
      <c r="AD127" s="355" t="s">
        <v>13350</v>
      </c>
      <c r="AE127" s="355" t="s">
        <v>13772</v>
      </c>
      <c r="AF127" s="355" t="s">
        <v>13773</v>
      </c>
      <c r="AG127" s="355" t="s">
        <v>13353</v>
      </c>
      <c r="AH127" s="355"/>
      <c r="AI127" s="355" t="s">
        <v>11276</v>
      </c>
      <c r="AJ127" s="355" t="s">
        <v>13774</v>
      </c>
      <c r="AK127" s="355" t="s">
        <v>2657</v>
      </c>
      <c r="AL127" s="355" t="s">
        <v>13180</v>
      </c>
      <c r="AM127" s="355">
        <v>309</v>
      </c>
      <c r="AN127" s="355">
        <v>87</v>
      </c>
      <c r="AO127" s="355">
        <v>106</v>
      </c>
      <c r="AP127" s="355">
        <v>0</v>
      </c>
      <c r="AQ127" s="355">
        <v>2</v>
      </c>
      <c r="AR127" s="355">
        <v>1876</v>
      </c>
      <c r="AS127" s="355">
        <v>2380</v>
      </c>
      <c r="AT127" s="355">
        <v>0</v>
      </c>
      <c r="AU127" s="355">
        <v>0</v>
      </c>
      <c r="AV127" s="355">
        <v>0</v>
      </c>
      <c r="AW127" s="355">
        <v>0</v>
      </c>
      <c r="AX127" s="355">
        <v>0</v>
      </c>
      <c r="AY127" s="355">
        <v>0</v>
      </c>
      <c r="AZ127" s="355">
        <v>0</v>
      </c>
      <c r="BA127" s="355">
        <v>10</v>
      </c>
      <c r="BB127" s="355">
        <v>0</v>
      </c>
      <c r="BC127" s="355">
        <v>8</v>
      </c>
      <c r="BD127" s="355">
        <v>45</v>
      </c>
      <c r="BE127" s="355">
        <v>2</v>
      </c>
    </row>
    <row r="128" spans="1:60" ht="17.25" customHeight="1" x14ac:dyDescent="0.25">
      <c r="A128" s="349">
        <v>111011125</v>
      </c>
      <c r="B128" s="348" t="s">
        <v>13166</v>
      </c>
      <c r="C128" s="349">
        <v>1</v>
      </c>
      <c r="D128" s="348" t="s">
        <v>11273</v>
      </c>
      <c r="E128" s="348" t="s">
        <v>2278</v>
      </c>
      <c r="F128" s="348" t="s">
        <v>13262</v>
      </c>
      <c r="G128" s="348" t="s">
        <v>13262</v>
      </c>
      <c r="H128" s="348">
        <v>3</v>
      </c>
      <c r="I128" s="348">
        <v>7</v>
      </c>
      <c r="J128" s="348" t="s">
        <v>2281</v>
      </c>
      <c r="K128" s="348" t="s">
        <v>2281</v>
      </c>
      <c r="L128" s="348" t="s">
        <v>2281</v>
      </c>
      <c r="M128" s="301">
        <v>41886</v>
      </c>
      <c r="N128" s="348" t="s">
        <v>13195</v>
      </c>
      <c r="O128" s="348" t="s">
        <v>13168</v>
      </c>
      <c r="P128" s="348" t="s">
        <v>13168</v>
      </c>
      <c r="R128" s="348" t="s">
        <v>13196</v>
      </c>
      <c r="V128" s="348" t="s">
        <v>13321</v>
      </c>
      <c r="X128" s="348" t="s">
        <v>13322</v>
      </c>
      <c r="Y128" s="348" t="s">
        <v>13323</v>
      </c>
      <c r="Z128" s="348" t="s">
        <v>13324</v>
      </c>
      <c r="AA128" s="348" t="s">
        <v>13174</v>
      </c>
      <c r="AB128" s="348" t="s">
        <v>13325</v>
      </c>
      <c r="AC128" s="348" t="s">
        <v>6363</v>
      </c>
      <c r="AD128" s="348" t="s">
        <v>13326</v>
      </c>
      <c r="AE128" s="348" t="s">
        <v>13327</v>
      </c>
      <c r="AF128" s="348" t="s">
        <v>13328</v>
      </c>
      <c r="AG128" s="348" t="s">
        <v>13221</v>
      </c>
      <c r="AL128" s="348" t="s">
        <v>11277</v>
      </c>
      <c r="AM128" s="348">
        <v>48</v>
      </c>
      <c r="AN128" s="348">
        <v>21</v>
      </c>
      <c r="AO128" s="348">
        <v>0</v>
      </c>
      <c r="AP128" s="348">
        <v>4</v>
      </c>
      <c r="AQ128" s="348">
        <v>0</v>
      </c>
      <c r="AR128" s="348">
        <v>0</v>
      </c>
      <c r="AS128" s="348">
        <v>73</v>
      </c>
      <c r="AT128" s="348">
        <v>0</v>
      </c>
      <c r="AU128" s="348">
        <v>0</v>
      </c>
      <c r="AV128" s="348">
        <v>0</v>
      </c>
      <c r="AW128" s="348">
        <v>0</v>
      </c>
      <c r="AX128" s="348">
        <v>0</v>
      </c>
      <c r="AY128" s="348">
        <v>0</v>
      </c>
      <c r="AZ128" s="348">
        <v>0</v>
      </c>
      <c r="BA128" s="348">
        <v>2</v>
      </c>
      <c r="BB128" s="348">
        <v>0</v>
      </c>
      <c r="BC128" s="348">
        <v>3</v>
      </c>
      <c r="BD128" s="348">
        <v>6</v>
      </c>
      <c r="BE128" s="348">
        <v>0</v>
      </c>
    </row>
    <row r="129" spans="1:60" ht="17.25" customHeight="1" x14ac:dyDescent="0.25">
      <c r="A129" s="349">
        <v>111011141</v>
      </c>
      <c r="B129" s="348" t="s">
        <v>14850</v>
      </c>
      <c r="C129" s="349">
        <v>3</v>
      </c>
      <c r="D129" s="348" t="s">
        <v>11273</v>
      </c>
      <c r="E129" s="348" t="s">
        <v>2786</v>
      </c>
      <c r="F129" s="348" t="s">
        <v>13262</v>
      </c>
      <c r="G129" s="348" t="s">
        <v>13262</v>
      </c>
      <c r="H129" s="348">
        <v>3</v>
      </c>
      <c r="I129" s="348">
        <v>7</v>
      </c>
      <c r="J129" s="348" t="s">
        <v>2281</v>
      </c>
      <c r="K129" s="348" t="s">
        <v>2281</v>
      </c>
      <c r="L129" s="348" t="s">
        <v>2281</v>
      </c>
      <c r="M129" s="301">
        <v>41520</v>
      </c>
      <c r="N129" s="348" t="s">
        <v>13195</v>
      </c>
      <c r="O129" s="348" t="s">
        <v>13168</v>
      </c>
      <c r="P129" s="348" t="s">
        <v>13168</v>
      </c>
      <c r="Q129" s="348" t="s">
        <v>13866</v>
      </c>
      <c r="R129" s="348" t="s">
        <v>13196</v>
      </c>
      <c r="S129" s="348" t="s">
        <v>13222</v>
      </c>
      <c r="V129" s="348" t="s">
        <v>14977</v>
      </c>
      <c r="Y129" s="348" t="s">
        <v>14978</v>
      </c>
      <c r="Z129" s="348" t="s">
        <v>14979</v>
      </c>
      <c r="AA129" s="348" t="s">
        <v>13174</v>
      </c>
      <c r="AB129" s="348" t="s">
        <v>14157</v>
      </c>
      <c r="AC129" s="348" t="s">
        <v>14980</v>
      </c>
      <c r="AD129" s="348" t="s">
        <v>14981</v>
      </c>
      <c r="AE129" s="348" t="s">
        <v>14982</v>
      </c>
      <c r="AF129" s="348" t="s">
        <v>14983</v>
      </c>
      <c r="AG129" s="348" t="s">
        <v>11276</v>
      </c>
      <c r="AL129" s="348" t="s">
        <v>11289</v>
      </c>
      <c r="AM129" s="348">
        <v>20</v>
      </c>
      <c r="AN129" s="348">
        <v>3</v>
      </c>
      <c r="AO129" s="348">
        <v>2</v>
      </c>
      <c r="AP129" s="348">
        <v>2</v>
      </c>
      <c r="AQ129" s="348">
        <v>0</v>
      </c>
      <c r="AR129" s="348">
        <v>5</v>
      </c>
      <c r="AS129" s="348">
        <v>32</v>
      </c>
      <c r="AT129" s="348">
        <v>0</v>
      </c>
      <c r="AU129" s="348">
        <v>0</v>
      </c>
      <c r="AV129" s="348">
        <v>4</v>
      </c>
      <c r="AW129" s="348">
        <v>0</v>
      </c>
      <c r="AX129" s="348">
        <v>0</v>
      </c>
      <c r="AY129" s="348">
        <v>4</v>
      </c>
      <c r="AZ129" s="348">
        <v>0</v>
      </c>
      <c r="BA129" s="348">
        <v>2</v>
      </c>
      <c r="BB129" s="348">
        <v>0</v>
      </c>
      <c r="BC129" s="348">
        <v>2</v>
      </c>
      <c r="BD129" s="348">
        <v>10</v>
      </c>
      <c r="BE129" s="348">
        <v>0</v>
      </c>
    </row>
    <row r="130" spans="1:60" ht="17.25" customHeight="1" x14ac:dyDescent="0.25">
      <c r="A130" s="349">
        <v>111011151</v>
      </c>
      <c r="B130" s="348" t="s">
        <v>14850</v>
      </c>
      <c r="C130" s="349">
        <v>1</v>
      </c>
      <c r="D130" s="348" t="s">
        <v>11273</v>
      </c>
      <c r="E130" s="348" t="s">
        <v>4229</v>
      </c>
      <c r="F130" s="348" t="s">
        <v>2464</v>
      </c>
      <c r="G130" s="348" t="s">
        <v>2464</v>
      </c>
      <c r="H130" s="348">
        <v>6</v>
      </c>
      <c r="I130" s="348">
        <v>8</v>
      </c>
      <c r="J130" s="348" t="s">
        <v>2281</v>
      </c>
      <c r="K130" s="348" t="s">
        <v>2281</v>
      </c>
      <c r="L130" s="348" t="s">
        <v>2281</v>
      </c>
      <c r="M130" s="301">
        <v>42060</v>
      </c>
      <c r="N130" s="348" t="s">
        <v>13167</v>
      </c>
      <c r="O130" s="348" t="s">
        <v>13168</v>
      </c>
      <c r="P130" s="348" t="s">
        <v>13168</v>
      </c>
      <c r="Q130" s="348" t="s">
        <v>13256</v>
      </c>
      <c r="R130" s="348" t="s">
        <v>13167</v>
      </c>
      <c r="V130" s="348" t="s">
        <v>14907</v>
      </c>
      <c r="X130" s="348" t="s">
        <v>14908</v>
      </c>
      <c r="Y130" s="348" t="s">
        <v>14909</v>
      </c>
      <c r="Z130" s="348" t="s">
        <v>14910</v>
      </c>
      <c r="AA130" s="348" t="s">
        <v>13199</v>
      </c>
      <c r="AB130" s="348" t="s">
        <v>14911</v>
      </c>
      <c r="AC130" s="348" t="s">
        <v>7559</v>
      </c>
      <c r="AD130" s="348" t="s">
        <v>14912</v>
      </c>
      <c r="AF130" s="348" t="s">
        <v>14913</v>
      </c>
      <c r="AG130" s="348" t="s">
        <v>11276</v>
      </c>
      <c r="AL130" s="348" t="s">
        <v>11277</v>
      </c>
      <c r="AM130" s="348">
        <v>40</v>
      </c>
      <c r="AN130" s="348">
        <v>6</v>
      </c>
      <c r="AO130" s="348">
        <v>5</v>
      </c>
      <c r="AP130" s="348">
        <v>2</v>
      </c>
      <c r="AQ130" s="348">
        <v>0</v>
      </c>
      <c r="AR130" s="348">
        <v>0</v>
      </c>
      <c r="AS130" s="348">
        <v>53</v>
      </c>
      <c r="AT130" s="348">
        <v>0</v>
      </c>
      <c r="AU130" s="348">
        <v>0</v>
      </c>
      <c r="AV130" s="348">
        <v>0</v>
      </c>
      <c r="AW130" s="348">
        <v>0</v>
      </c>
      <c r="AX130" s="348">
        <v>0</v>
      </c>
      <c r="AY130" s="348">
        <v>0</v>
      </c>
      <c r="AZ130" s="348">
        <v>0</v>
      </c>
      <c r="BA130" s="348">
        <v>4</v>
      </c>
      <c r="BB130" s="348">
        <v>0</v>
      </c>
      <c r="BC130" s="348">
        <v>0</v>
      </c>
      <c r="BD130" s="348">
        <v>0</v>
      </c>
      <c r="BE130" s="348">
        <v>0</v>
      </c>
    </row>
    <row r="131" spans="1:60" s="357" customFormat="1" ht="17.25" customHeight="1" x14ac:dyDescent="0.25">
      <c r="A131" s="349">
        <v>111011156</v>
      </c>
      <c r="B131" s="348" t="s">
        <v>13166</v>
      </c>
      <c r="C131" s="349">
        <v>3</v>
      </c>
      <c r="D131" s="348" t="s">
        <v>11273</v>
      </c>
      <c r="E131" s="348" t="s">
        <v>2383</v>
      </c>
      <c r="F131" s="348" t="s">
        <v>13271</v>
      </c>
      <c r="G131" s="348" t="s">
        <v>13271</v>
      </c>
      <c r="H131" s="348">
        <v>4</v>
      </c>
      <c r="I131" s="348">
        <v>9</v>
      </c>
      <c r="J131" s="348" t="s">
        <v>2281</v>
      </c>
      <c r="K131" s="348" t="s">
        <v>2281</v>
      </c>
      <c r="L131" s="348" t="s">
        <v>2281</v>
      </c>
      <c r="M131" s="301">
        <v>41936</v>
      </c>
      <c r="N131" s="348" t="s">
        <v>13195</v>
      </c>
      <c r="O131" s="348" t="s">
        <v>13168</v>
      </c>
      <c r="P131" s="348" t="s">
        <v>13168</v>
      </c>
      <c r="Q131" s="348"/>
      <c r="R131" s="348" t="s">
        <v>13167</v>
      </c>
      <c r="S131" s="348"/>
      <c r="T131" s="348"/>
      <c r="U131" s="348"/>
      <c r="V131" s="348" t="s">
        <v>13875</v>
      </c>
      <c r="W131" s="348"/>
      <c r="X131" s="348"/>
      <c r="Y131" s="348" t="s">
        <v>13876</v>
      </c>
      <c r="Z131" s="348" t="s">
        <v>13877</v>
      </c>
      <c r="AA131" s="348" t="s">
        <v>13174</v>
      </c>
      <c r="AB131" s="348" t="s">
        <v>13878</v>
      </c>
      <c r="AC131" s="348" t="s">
        <v>6372</v>
      </c>
      <c r="AD131" s="348" t="s">
        <v>13879</v>
      </c>
      <c r="AE131" s="348" t="s">
        <v>13880</v>
      </c>
      <c r="AF131" s="348" t="s">
        <v>13881</v>
      </c>
      <c r="AG131" s="348" t="s">
        <v>11276</v>
      </c>
      <c r="AH131" s="348"/>
      <c r="AI131" s="348"/>
      <c r="AJ131" s="348"/>
      <c r="AK131" s="348"/>
      <c r="AL131" s="348" t="s">
        <v>11277</v>
      </c>
      <c r="AM131" s="348">
        <v>25</v>
      </c>
      <c r="AN131" s="348">
        <v>7</v>
      </c>
      <c r="AO131" s="348">
        <v>0</v>
      </c>
      <c r="AP131" s="348">
        <v>1</v>
      </c>
      <c r="AQ131" s="348">
        <v>0</v>
      </c>
      <c r="AR131" s="348">
        <v>1</v>
      </c>
      <c r="AS131" s="348">
        <v>34</v>
      </c>
      <c r="AT131" s="348">
        <v>5</v>
      </c>
      <c r="AU131" s="348">
        <v>0</v>
      </c>
      <c r="AV131" s="348">
        <v>30</v>
      </c>
      <c r="AW131" s="348">
        <v>1</v>
      </c>
      <c r="AX131" s="348">
        <v>0</v>
      </c>
      <c r="AY131" s="348">
        <v>36</v>
      </c>
      <c r="AZ131" s="348">
        <v>0</v>
      </c>
      <c r="BA131" s="348">
        <v>1</v>
      </c>
      <c r="BB131" s="348">
        <v>0</v>
      </c>
      <c r="BC131" s="348">
        <v>3</v>
      </c>
      <c r="BD131" s="348">
        <v>50</v>
      </c>
      <c r="BE131" s="348">
        <v>4</v>
      </c>
      <c r="BF131" s="348"/>
      <c r="BG131" s="348"/>
      <c r="BH131" s="348"/>
    </row>
    <row r="132" spans="1:60" ht="17.25" customHeight="1" x14ac:dyDescent="0.25">
      <c r="A132" s="349">
        <v>111011162</v>
      </c>
      <c r="B132" s="348" t="s">
        <v>13166</v>
      </c>
      <c r="C132" s="349">
        <v>7</v>
      </c>
      <c r="D132" s="348" t="s">
        <v>11273</v>
      </c>
      <c r="E132" s="348" t="s">
        <v>7561</v>
      </c>
      <c r="F132" s="348" t="s">
        <v>6398</v>
      </c>
      <c r="G132" s="348" t="s">
        <v>6398</v>
      </c>
      <c r="H132" s="348">
        <v>8</v>
      </c>
      <c r="I132" s="348">
        <v>11</v>
      </c>
      <c r="J132" s="348" t="s">
        <v>2281</v>
      </c>
      <c r="K132" s="348" t="s">
        <v>2281</v>
      </c>
      <c r="L132" s="348" t="s">
        <v>2281</v>
      </c>
      <c r="M132" s="301">
        <v>41912</v>
      </c>
      <c r="N132" s="348" t="s">
        <v>13195</v>
      </c>
      <c r="O132" s="348" t="s">
        <v>13168</v>
      </c>
      <c r="P132" s="348" t="s">
        <v>13168</v>
      </c>
      <c r="Q132" s="348" t="s">
        <v>13256</v>
      </c>
      <c r="R132" s="348" t="s">
        <v>13196</v>
      </c>
      <c r="S132" s="348" t="s">
        <v>14385</v>
      </c>
      <c r="Y132" s="348" t="s">
        <v>14386</v>
      </c>
      <c r="Z132" s="348" t="s">
        <v>14387</v>
      </c>
      <c r="AA132" s="348" t="s">
        <v>13199</v>
      </c>
      <c r="AB132" s="348" t="s">
        <v>14388</v>
      </c>
      <c r="AC132" s="348" t="s">
        <v>7562</v>
      </c>
      <c r="AD132" s="348" t="s">
        <v>14165</v>
      </c>
      <c r="AE132" s="348" t="s">
        <v>13805</v>
      </c>
      <c r="AF132" s="348" t="s">
        <v>14389</v>
      </c>
      <c r="AG132" s="348" t="s">
        <v>13221</v>
      </c>
      <c r="AI132" s="348" t="s">
        <v>11276</v>
      </c>
      <c r="AJ132" s="348" t="s">
        <v>14390</v>
      </c>
      <c r="AK132" s="348" t="s">
        <v>3851</v>
      </c>
      <c r="AL132" s="348" t="s">
        <v>11277</v>
      </c>
      <c r="AM132" s="348">
        <v>0</v>
      </c>
      <c r="AN132" s="348">
        <v>20</v>
      </c>
      <c r="AO132" s="348">
        <v>0</v>
      </c>
      <c r="AP132" s="348">
        <v>0</v>
      </c>
      <c r="AQ132" s="348">
        <v>0</v>
      </c>
      <c r="AR132" s="348">
        <v>18</v>
      </c>
      <c r="AS132" s="348">
        <v>38</v>
      </c>
      <c r="AT132" s="348">
        <v>25</v>
      </c>
      <c r="AU132" s="348">
        <v>0</v>
      </c>
      <c r="AV132" s="348">
        <v>200</v>
      </c>
      <c r="AW132" s="348">
        <v>6</v>
      </c>
      <c r="AX132" s="348">
        <v>0</v>
      </c>
      <c r="AY132" s="348">
        <v>231</v>
      </c>
      <c r="AZ132" s="348">
        <v>0</v>
      </c>
      <c r="BA132" s="348">
        <v>3</v>
      </c>
      <c r="BB132" s="348">
        <v>0</v>
      </c>
      <c r="BC132" s="348">
        <v>3</v>
      </c>
      <c r="BD132" s="348">
        <v>0</v>
      </c>
      <c r="BE132" s="348">
        <v>0</v>
      </c>
    </row>
    <row r="133" spans="1:60" ht="17.25" customHeight="1" x14ac:dyDescent="0.25">
      <c r="A133" s="349">
        <v>111011174</v>
      </c>
      <c r="B133" s="348" t="s">
        <v>15318</v>
      </c>
      <c r="C133" s="349">
        <v>1</v>
      </c>
      <c r="E133" s="348" t="s">
        <v>6381</v>
      </c>
      <c r="K133" s="348" t="s">
        <v>2281</v>
      </c>
      <c r="L133" s="348" t="s">
        <v>2281</v>
      </c>
      <c r="M133" s="301"/>
      <c r="AC133" s="348" t="s">
        <v>6382</v>
      </c>
      <c r="AD133" s="348" t="s">
        <v>6383</v>
      </c>
      <c r="AL133" s="348">
        <v>2015</v>
      </c>
      <c r="AM133" s="348">
        <v>20</v>
      </c>
      <c r="AN133" s="348">
        <v>0</v>
      </c>
      <c r="AO133" s="348">
        <v>0</v>
      </c>
      <c r="AP133" s="348">
        <v>1</v>
      </c>
      <c r="AQ133" s="348">
        <v>0</v>
      </c>
      <c r="AR133" s="348">
        <v>14</v>
      </c>
      <c r="AS133" s="348">
        <v>35</v>
      </c>
      <c r="BF133" s="348" t="str">
        <f>IF(AS133&gt;0,IF(AS133&lt;=25,"Peq",IF(AS133&gt;1000,"Forz","Med-Gde")),"Sin")</f>
        <v>Med-Gde</v>
      </c>
      <c r="BG133" s="348" t="str">
        <f>IF(AY133&gt;0,IF(AY133&lt;=25,"Peq",IF(AY133&gt;1000,"Forz","Med-Gde")),"Sin")</f>
        <v>Sin</v>
      </c>
      <c r="BH133" s="348">
        <v>1</v>
      </c>
    </row>
    <row r="134" spans="1:60" ht="17.25" customHeight="1" x14ac:dyDescent="0.25">
      <c r="A134" s="349">
        <v>111011177</v>
      </c>
      <c r="B134" s="348" t="s">
        <v>13166</v>
      </c>
      <c r="C134" s="349">
        <v>1</v>
      </c>
      <c r="D134" s="348" t="s">
        <v>11273</v>
      </c>
      <c r="E134" s="348" t="s">
        <v>6384</v>
      </c>
      <c r="F134" s="348" t="s">
        <v>2281</v>
      </c>
      <c r="G134" s="348" t="s">
        <v>2281</v>
      </c>
      <c r="H134" s="348">
        <v>7</v>
      </c>
      <c r="I134" s="348">
        <v>8</v>
      </c>
      <c r="J134" s="348" t="s">
        <v>2281</v>
      </c>
      <c r="K134" s="348" t="s">
        <v>2281</v>
      </c>
      <c r="L134" s="348" t="s">
        <v>2281</v>
      </c>
      <c r="M134" s="301">
        <v>42228</v>
      </c>
      <c r="N134" s="348" t="s">
        <v>13167</v>
      </c>
      <c r="O134" s="348" t="s">
        <v>13168</v>
      </c>
      <c r="P134" s="348" t="s">
        <v>13168</v>
      </c>
      <c r="R134" s="348" t="s">
        <v>13167</v>
      </c>
      <c r="Y134" s="348" t="s">
        <v>13329</v>
      </c>
      <c r="Z134" s="348" t="s">
        <v>13330</v>
      </c>
      <c r="AA134" s="348" t="s">
        <v>13174</v>
      </c>
      <c r="AB134" s="348" t="s">
        <v>13331</v>
      </c>
      <c r="AC134" s="348" t="s">
        <v>6382</v>
      </c>
      <c r="AD134" s="348" t="s">
        <v>13332</v>
      </c>
      <c r="AE134" s="348" t="s">
        <v>13333</v>
      </c>
      <c r="AF134" s="348" t="s">
        <v>13334</v>
      </c>
      <c r="AG134" s="348" t="s">
        <v>11276</v>
      </c>
      <c r="AI134" s="348" t="s">
        <v>11276</v>
      </c>
      <c r="AJ134" s="348" t="s">
        <v>13335</v>
      </c>
      <c r="AK134" s="348" t="s">
        <v>13336</v>
      </c>
      <c r="AL134" s="348" t="s">
        <v>13180</v>
      </c>
      <c r="AM134" s="348">
        <v>20</v>
      </c>
      <c r="AN134" s="348">
        <v>3</v>
      </c>
      <c r="AO134" s="348">
        <v>0</v>
      </c>
      <c r="AP134" s="348">
        <v>2</v>
      </c>
      <c r="AQ134" s="348">
        <v>0</v>
      </c>
      <c r="AR134" s="348">
        <v>18</v>
      </c>
      <c r="AS134" s="348">
        <v>43</v>
      </c>
      <c r="AT134" s="348">
        <v>0</v>
      </c>
      <c r="AU134" s="348">
        <v>0</v>
      </c>
      <c r="AV134" s="348">
        <v>0</v>
      </c>
      <c r="AW134" s="348">
        <v>0</v>
      </c>
      <c r="AX134" s="348">
        <v>0</v>
      </c>
      <c r="AY134" s="348">
        <v>0</v>
      </c>
      <c r="AZ134" s="348">
        <v>0</v>
      </c>
      <c r="BA134" s="348">
        <v>1</v>
      </c>
      <c r="BB134" s="348">
        <v>0</v>
      </c>
      <c r="BC134" s="348">
        <v>0</v>
      </c>
      <c r="BD134" s="348">
        <v>0</v>
      </c>
      <c r="BE134" s="348">
        <v>0</v>
      </c>
    </row>
    <row r="135" spans="1:60" ht="17.25" customHeight="1" x14ac:dyDescent="0.25">
      <c r="A135" s="349">
        <v>111011196</v>
      </c>
      <c r="B135" s="348" t="s">
        <v>14850</v>
      </c>
      <c r="C135" s="349">
        <v>1</v>
      </c>
      <c r="D135" s="348" t="s">
        <v>11273</v>
      </c>
      <c r="E135" s="348" t="s">
        <v>14914</v>
      </c>
      <c r="F135" s="348" t="s">
        <v>3705</v>
      </c>
      <c r="G135" s="348" t="s">
        <v>3705</v>
      </c>
      <c r="H135" s="348">
        <v>4</v>
      </c>
      <c r="I135" s="348">
        <v>9</v>
      </c>
      <c r="J135" s="348" t="s">
        <v>2281</v>
      </c>
      <c r="K135" s="348" t="s">
        <v>2281</v>
      </c>
      <c r="L135" s="348" t="s">
        <v>2281</v>
      </c>
      <c r="M135" s="301">
        <v>42074</v>
      </c>
      <c r="N135" s="348" t="s">
        <v>13167</v>
      </c>
      <c r="O135" s="348" t="s">
        <v>13168</v>
      </c>
      <c r="P135" s="348" t="s">
        <v>13168</v>
      </c>
      <c r="R135" s="348" t="s">
        <v>13167</v>
      </c>
      <c r="U135" s="348" t="s">
        <v>14915</v>
      </c>
      <c r="Y135" s="348" t="s">
        <v>14916</v>
      </c>
      <c r="Z135" s="348" t="s">
        <v>14917</v>
      </c>
      <c r="AA135" s="348" t="s">
        <v>13174</v>
      </c>
      <c r="AB135" s="348" t="s">
        <v>14918</v>
      </c>
      <c r="AC135" s="348" t="s">
        <v>14919</v>
      </c>
      <c r="AD135" s="348" t="s">
        <v>13801</v>
      </c>
      <c r="AE135" s="348" t="s">
        <v>13801</v>
      </c>
      <c r="AF135" s="348" t="s">
        <v>14920</v>
      </c>
      <c r="AG135" s="348" t="s">
        <v>13221</v>
      </c>
      <c r="AM135" s="348">
        <v>15</v>
      </c>
      <c r="AN135" s="348">
        <v>7</v>
      </c>
      <c r="AO135" s="348">
        <v>0</v>
      </c>
      <c r="AP135" s="348">
        <v>2</v>
      </c>
      <c r="AQ135" s="348">
        <v>2</v>
      </c>
      <c r="AR135" s="348">
        <v>0</v>
      </c>
      <c r="AS135" s="348">
        <v>26</v>
      </c>
      <c r="AT135" s="348">
        <v>0</v>
      </c>
      <c r="AU135" s="348">
        <v>0</v>
      </c>
      <c r="AV135" s="348">
        <v>0</v>
      </c>
      <c r="AW135" s="348">
        <v>0</v>
      </c>
      <c r="AX135" s="348">
        <v>0</v>
      </c>
      <c r="AY135" s="348">
        <v>0</v>
      </c>
      <c r="AZ135" s="348">
        <v>9</v>
      </c>
      <c r="BA135" s="348">
        <v>3</v>
      </c>
      <c r="BB135" s="348">
        <v>0</v>
      </c>
      <c r="BC135" s="348">
        <v>0</v>
      </c>
      <c r="BD135" s="348">
        <v>0</v>
      </c>
      <c r="BE135" s="348">
        <v>0</v>
      </c>
    </row>
    <row r="136" spans="1:60" ht="17.25" customHeight="1" x14ac:dyDescent="0.25">
      <c r="A136" s="349">
        <v>111011215</v>
      </c>
      <c r="B136" s="348" t="s">
        <v>13166</v>
      </c>
      <c r="C136" s="349">
        <v>7</v>
      </c>
      <c r="D136" s="348" t="s">
        <v>11273</v>
      </c>
      <c r="E136" s="348" t="s">
        <v>2653</v>
      </c>
      <c r="F136" s="348" t="s">
        <v>3705</v>
      </c>
      <c r="G136" s="348" t="s">
        <v>3705</v>
      </c>
      <c r="H136" s="348">
        <v>4</v>
      </c>
      <c r="I136" s="348">
        <v>9</v>
      </c>
      <c r="J136" s="348" t="s">
        <v>2281</v>
      </c>
      <c r="K136" s="348" t="s">
        <v>2281</v>
      </c>
      <c r="L136" s="348" t="s">
        <v>2281</v>
      </c>
      <c r="M136" s="301">
        <v>41883</v>
      </c>
      <c r="N136" s="348" t="s">
        <v>13167</v>
      </c>
      <c r="O136" s="348" t="s">
        <v>13168</v>
      </c>
      <c r="P136" s="348" t="s">
        <v>13168</v>
      </c>
      <c r="R136" s="348" t="s">
        <v>13167</v>
      </c>
      <c r="X136" s="348" t="s">
        <v>13740</v>
      </c>
      <c r="Y136" s="348" t="s">
        <v>14391</v>
      </c>
      <c r="Z136" s="348" t="s">
        <v>14392</v>
      </c>
      <c r="AA136" s="348" t="s">
        <v>13174</v>
      </c>
      <c r="AB136" s="348" t="s">
        <v>14393</v>
      </c>
      <c r="AC136" s="348" t="s">
        <v>2654</v>
      </c>
      <c r="AD136" s="348" t="s">
        <v>13350</v>
      </c>
      <c r="AE136" s="348" t="s">
        <v>14394</v>
      </c>
      <c r="AF136" s="348" t="s">
        <v>14395</v>
      </c>
      <c r="AG136" s="348" t="s">
        <v>13353</v>
      </c>
      <c r="AI136" s="348" t="s">
        <v>11276</v>
      </c>
      <c r="AJ136" s="348" t="s">
        <v>13745</v>
      </c>
      <c r="AK136" s="348" t="s">
        <v>2801</v>
      </c>
      <c r="AL136" s="348" t="s">
        <v>11277</v>
      </c>
      <c r="AM136" s="348">
        <v>58</v>
      </c>
      <c r="AN136" s="348">
        <v>13</v>
      </c>
      <c r="AO136" s="348">
        <v>0</v>
      </c>
      <c r="AP136" s="348">
        <v>2</v>
      </c>
      <c r="AQ136" s="348">
        <v>2</v>
      </c>
      <c r="AR136" s="348">
        <v>8</v>
      </c>
      <c r="AS136" s="348">
        <v>83</v>
      </c>
      <c r="AT136" s="348">
        <v>0</v>
      </c>
      <c r="AU136" s="348">
        <v>0</v>
      </c>
      <c r="AV136" s="348">
        <v>100</v>
      </c>
      <c r="AW136" s="348">
        <v>4</v>
      </c>
      <c r="AX136" s="348">
        <v>0</v>
      </c>
      <c r="AY136" s="348">
        <v>104</v>
      </c>
      <c r="AZ136" s="348">
        <v>0</v>
      </c>
      <c r="BA136" s="348">
        <v>5</v>
      </c>
      <c r="BB136" s="348">
        <v>0</v>
      </c>
      <c r="BC136" s="348">
        <v>4</v>
      </c>
      <c r="BD136" s="348">
        <v>25</v>
      </c>
      <c r="BE136" s="348">
        <v>0</v>
      </c>
    </row>
    <row r="137" spans="1:60" ht="17.25" customHeight="1" x14ac:dyDescent="0.25">
      <c r="A137" s="349">
        <v>111011216</v>
      </c>
      <c r="B137" s="348" t="s">
        <v>13166</v>
      </c>
      <c r="C137" s="349">
        <v>1</v>
      </c>
      <c r="D137" s="348" t="s">
        <v>11273</v>
      </c>
      <c r="E137" s="348" t="s">
        <v>2656</v>
      </c>
      <c r="F137" s="348" t="s">
        <v>6071</v>
      </c>
      <c r="G137" s="348" t="s">
        <v>6071</v>
      </c>
      <c r="H137" s="348">
        <v>7</v>
      </c>
      <c r="I137" s="348">
        <v>10</v>
      </c>
      <c r="J137" s="348" t="s">
        <v>2281</v>
      </c>
      <c r="K137" s="348" t="s">
        <v>2281</v>
      </c>
      <c r="L137" s="348" t="s">
        <v>2281</v>
      </c>
      <c r="M137" s="301">
        <v>41855</v>
      </c>
      <c r="N137" s="348" t="s">
        <v>13167</v>
      </c>
      <c r="O137" s="348" t="s">
        <v>13168</v>
      </c>
      <c r="P137" s="348" t="s">
        <v>13168</v>
      </c>
      <c r="R137" s="348" t="s">
        <v>13167</v>
      </c>
      <c r="W137" s="348" t="s">
        <v>13337</v>
      </c>
      <c r="X137" s="348" t="s">
        <v>13338</v>
      </c>
      <c r="Y137" s="348" t="s">
        <v>13339</v>
      </c>
      <c r="Z137" s="348" t="s">
        <v>13340</v>
      </c>
      <c r="AA137" s="348" t="s">
        <v>13174</v>
      </c>
      <c r="AB137" s="348" t="s">
        <v>13231</v>
      </c>
      <c r="AC137" s="348" t="s">
        <v>2657</v>
      </c>
      <c r="AD137" s="348" t="s">
        <v>13341</v>
      </c>
      <c r="AE137" s="348" t="s">
        <v>13342</v>
      </c>
      <c r="AF137" s="348" t="s">
        <v>13343</v>
      </c>
      <c r="AG137" s="348" t="s">
        <v>11276</v>
      </c>
      <c r="AI137" s="348" t="s">
        <v>11276</v>
      </c>
      <c r="AJ137" s="348" t="s">
        <v>13344</v>
      </c>
      <c r="AK137" s="348" t="s">
        <v>13345</v>
      </c>
      <c r="AL137" s="348" t="s">
        <v>11277</v>
      </c>
      <c r="AM137" s="348">
        <v>0</v>
      </c>
      <c r="AN137" s="348">
        <v>0</v>
      </c>
      <c r="AO137" s="348">
        <v>30</v>
      </c>
      <c r="AP137" s="348">
        <v>0</v>
      </c>
      <c r="AQ137" s="348">
        <v>0</v>
      </c>
      <c r="AR137" s="348">
        <v>0</v>
      </c>
      <c r="AS137" s="348">
        <v>30</v>
      </c>
      <c r="AT137" s="348">
        <v>0</v>
      </c>
      <c r="AU137" s="348">
        <v>0</v>
      </c>
      <c r="AV137" s="348">
        <v>0</v>
      </c>
      <c r="AW137" s="348">
        <v>0</v>
      </c>
      <c r="AX137" s="348">
        <v>0</v>
      </c>
      <c r="AY137" s="348">
        <v>0</v>
      </c>
      <c r="AZ137" s="348">
        <v>0</v>
      </c>
      <c r="BA137" s="348">
        <v>5</v>
      </c>
      <c r="BB137" s="348">
        <v>0</v>
      </c>
      <c r="BC137" s="348">
        <v>0</v>
      </c>
      <c r="BD137" s="348">
        <v>0</v>
      </c>
      <c r="BE137" s="348">
        <v>0</v>
      </c>
    </row>
    <row r="138" spans="1:60" ht="17.25" customHeight="1" x14ac:dyDescent="0.25">
      <c r="A138" s="349">
        <v>111011224</v>
      </c>
      <c r="B138" s="348" t="s">
        <v>15318</v>
      </c>
      <c r="C138" s="349">
        <v>7</v>
      </c>
      <c r="E138" s="348" t="s">
        <v>4276</v>
      </c>
      <c r="K138" s="348" t="s">
        <v>2281</v>
      </c>
      <c r="L138" s="348" t="s">
        <v>2281</v>
      </c>
      <c r="M138" s="301"/>
      <c r="AC138" s="348" t="s">
        <v>5730</v>
      </c>
      <c r="AD138" s="348" t="s">
        <v>5731</v>
      </c>
      <c r="AL138" s="348">
        <v>2014</v>
      </c>
      <c r="AM138" s="348">
        <v>65</v>
      </c>
      <c r="AN138" s="348">
        <v>27</v>
      </c>
      <c r="AO138" s="348">
        <v>0</v>
      </c>
      <c r="AP138" s="348">
        <v>3</v>
      </c>
      <c r="AQ138" s="348">
        <v>0</v>
      </c>
      <c r="AR138" s="348">
        <v>45</v>
      </c>
      <c r="AS138" s="348">
        <v>140</v>
      </c>
      <c r="AT138" s="348">
        <v>0</v>
      </c>
      <c r="AU138" s="348">
        <v>0</v>
      </c>
      <c r="AV138" s="348">
        <v>32</v>
      </c>
      <c r="AW138" s="348">
        <v>0</v>
      </c>
      <c r="AX138" s="348">
        <v>1</v>
      </c>
      <c r="AY138" s="348">
        <v>33</v>
      </c>
      <c r="BF138" s="348" t="str">
        <f>IF(AS138&gt;0,IF(AS138&lt;=25,"Peq",IF(AS138&gt;1000,"Forz","Med-Gde")),"Sin")</f>
        <v>Med-Gde</v>
      </c>
      <c r="BG138" s="348" t="str">
        <f>IF(AY138&gt;0,IF(AY138&lt;=25,"Peq",IF(AY138&gt;1000,"Forz","Med-Gde")),"Sin")</f>
        <v>Med-Gde</v>
      </c>
      <c r="BH138" s="348">
        <v>2</v>
      </c>
    </row>
    <row r="139" spans="1:60" ht="17.25" customHeight="1" x14ac:dyDescent="0.25">
      <c r="A139" s="349">
        <v>111011230</v>
      </c>
      <c r="B139" s="348" t="s">
        <v>15318</v>
      </c>
      <c r="C139" s="349">
        <v>1</v>
      </c>
      <c r="E139" s="348" t="s">
        <v>6080</v>
      </c>
      <c r="K139" s="348" t="s">
        <v>2281</v>
      </c>
      <c r="L139" s="348" t="s">
        <v>2281</v>
      </c>
      <c r="M139" s="301"/>
      <c r="AC139" s="348" t="s">
        <v>2310</v>
      </c>
      <c r="AD139" s="348" t="s">
        <v>6081</v>
      </c>
      <c r="AL139" s="348">
        <v>2015</v>
      </c>
      <c r="AM139" s="348">
        <v>276</v>
      </c>
      <c r="AN139" s="348">
        <v>0</v>
      </c>
      <c r="AO139" s="348">
        <v>0</v>
      </c>
      <c r="AP139" s="348">
        <v>0</v>
      </c>
      <c r="AQ139" s="348">
        <v>0</v>
      </c>
      <c r="AR139" s="348">
        <v>0</v>
      </c>
      <c r="AS139" s="348">
        <v>276</v>
      </c>
      <c r="BF139" s="348" t="str">
        <f>IF(AS139&gt;0,IF(AS139&lt;=25,"Peq",IF(AS139&gt;1000,"Forz","Med-Gde")),"Sin")</f>
        <v>Med-Gde</v>
      </c>
      <c r="BG139" s="348" t="str">
        <f>IF(AY139&gt;0,IF(AY139&lt;=25,"Peq",IF(AY139&gt;1000,"Forz","Med-Gde")),"Sin")</f>
        <v>Sin</v>
      </c>
      <c r="BH139" s="348">
        <v>1</v>
      </c>
    </row>
    <row r="140" spans="1:60" ht="17.25" customHeight="1" x14ac:dyDescent="0.25">
      <c r="A140" s="349">
        <v>111011241</v>
      </c>
      <c r="B140" s="348" t="s">
        <v>15318</v>
      </c>
      <c r="C140" s="349">
        <v>7</v>
      </c>
      <c r="E140" s="348" t="s">
        <v>7350</v>
      </c>
      <c r="K140" s="348" t="s">
        <v>2281</v>
      </c>
      <c r="L140" s="348" t="s">
        <v>2281</v>
      </c>
      <c r="M140" s="301"/>
      <c r="AC140" s="348" t="s">
        <v>2522</v>
      </c>
      <c r="AD140" s="348" t="s">
        <v>2523</v>
      </c>
      <c r="AL140" s="348">
        <v>2015</v>
      </c>
      <c r="AM140" s="348">
        <v>262</v>
      </c>
      <c r="AN140" s="348">
        <v>222</v>
      </c>
      <c r="AO140" s="348">
        <v>0</v>
      </c>
      <c r="AP140" s="348">
        <v>50</v>
      </c>
      <c r="AQ140" s="348">
        <v>4</v>
      </c>
      <c r="AR140" s="348">
        <v>162</v>
      </c>
      <c r="AS140" s="348">
        <v>700</v>
      </c>
      <c r="AT140" s="348">
        <v>0</v>
      </c>
      <c r="AU140" s="348">
        <v>0</v>
      </c>
      <c r="AV140" s="348">
        <v>20</v>
      </c>
      <c r="AW140" s="348">
        <v>20</v>
      </c>
      <c r="AX140" s="348">
        <v>2</v>
      </c>
      <c r="AY140" s="348">
        <v>42</v>
      </c>
      <c r="BF140" s="348" t="str">
        <f>IF(AS140&gt;0,IF(AS140&lt;=25,"Peq",IF(AS140&gt;1000,"Forz","Med-Gde")),"Sin")</f>
        <v>Med-Gde</v>
      </c>
      <c r="BG140" s="348" t="str">
        <f>IF(AY140&gt;0,IF(AY140&lt;=25,"Peq",IF(AY140&gt;1000,"Forz","Med-Gde")),"Sin")</f>
        <v>Med-Gde</v>
      </c>
      <c r="BH140" s="348">
        <v>2</v>
      </c>
    </row>
    <row r="141" spans="1:60" ht="17.25" customHeight="1" x14ac:dyDescent="0.25">
      <c r="A141" s="349">
        <v>111011247</v>
      </c>
      <c r="B141" s="348" t="s">
        <v>13166</v>
      </c>
      <c r="C141" s="349">
        <v>7</v>
      </c>
      <c r="E141" s="348" t="s">
        <v>2670</v>
      </c>
      <c r="K141" s="348" t="s">
        <v>2281</v>
      </c>
      <c r="L141" s="348" t="s">
        <v>2281</v>
      </c>
      <c r="M141" s="301"/>
      <c r="AC141" s="348" t="s">
        <v>2671</v>
      </c>
      <c r="AD141" s="348" t="s">
        <v>2672</v>
      </c>
      <c r="AL141" s="348">
        <v>2015</v>
      </c>
      <c r="AM141" s="348">
        <v>0</v>
      </c>
      <c r="AN141" s="348">
        <v>0</v>
      </c>
      <c r="AO141" s="348">
        <v>0</v>
      </c>
      <c r="AP141" s="348">
        <v>0</v>
      </c>
      <c r="AQ141" s="348">
        <v>0</v>
      </c>
      <c r="AR141" s="348">
        <v>0</v>
      </c>
      <c r="AS141" s="348">
        <v>0</v>
      </c>
      <c r="BF141" s="348" t="str">
        <f>IF(AS141&gt;0,IF(AS141&lt;=25,"Peq",IF(AS141&gt;1000,"Forz","Med-Gde")),"Sin")</f>
        <v>Sin</v>
      </c>
      <c r="BG141" s="348" t="str">
        <f>IF(AY141&gt;0,IF(AY141&lt;=25,"Peq",IF(AY141&gt;1000,"Forz","Med-Gde")),"Sin")</f>
        <v>Sin</v>
      </c>
      <c r="BH141" s="348">
        <v>1</v>
      </c>
    </row>
    <row r="142" spans="1:60" ht="17.25" customHeight="1" x14ac:dyDescent="0.25">
      <c r="A142" s="349">
        <v>111011252</v>
      </c>
      <c r="B142" s="348" t="s">
        <v>15318</v>
      </c>
      <c r="C142" s="349" t="s">
        <v>15320</v>
      </c>
      <c r="E142" s="348" t="s">
        <v>2679</v>
      </c>
      <c r="K142" s="348" t="s">
        <v>2281</v>
      </c>
      <c r="L142" s="348" t="s">
        <v>2281</v>
      </c>
      <c r="M142" s="301"/>
      <c r="AC142" s="348" t="s">
        <v>2680</v>
      </c>
      <c r="AD142" s="348" t="s">
        <v>2681</v>
      </c>
      <c r="AL142" s="348">
        <v>2014</v>
      </c>
      <c r="AM142" s="348">
        <v>0</v>
      </c>
      <c r="AN142" s="348">
        <v>0</v>
      </c>
      <c r="AO142" s="348">
        <v>0</v>
      </c>
      <c r="AP142" s="348">
        <v>0</v>
      </c>
      <c r="AQ142" s="348">
        <v>0</v>
      </c>
      <c r="AR142" s="348">
        <v>0</v>
      </c>
      <c r="AS142" s="348">
        <v>0</v>
      </c>
      <c r="BF142" s="348" t="str">
        <f>IF(AS142&gt;0,IF(AS142&lt;=25,"Peq",IF(AS142&gt;1000,"Forz","Med-Gde")),"Sin")</f>
        <v>Sin</v>
      </c>
      <c r="BG142" s="348" t="str">
        <f>IF(AY142&gt;0,IF(AY142&lt;=25,"Peq",IF(AY142&gt;1000,"Forz","Med-Gde")),"Sin")</f>
        <v>Sin</v>
      </c>
      <c r="BH142" s="348">
        <v>1</v>
      </c>
    </row>
    <row r="143" spans="1:60" ht="17.25" customHeight="1" x14ac:dyDescent="0.25">
      <c r="A143" s="349">
        <v>111011254</v>
      </c>
      <c r="B143" s="348" t="s">
        <v>14850</v>
      </c>
      <c r="C143" s="349">
        <v>1</v>
      </c>
      <c r="D143" s="348" t="s">
        <v>11273</v>
      </c>
      <c r="E143" s="348" t="s">
        <v>6394</v>
      </c>
      <c r="F143" s="348" t="s">
        <v>13262</v>
      </c>
      <c r="G143" s="348" t="s">
        <v>13262</v>
      </c>
      <c r="H143" s="348">
        <v>3</v>
      </c>
      <c r="I143" s="348">
        <v>7</v>
      </c>
      <c r="J143" s="348" t="s">
        <v>2281</v>
      </c>
      <c r="K143" s="348" t="s">
        <v>2281</v>
      </c>
      <c r="L143" s="348" t="s">
        <v>2281</v>
      </c>
      <c r="M143" s="301">
        <v>41870</v>
      </c>
      <c r="N143" s="348" t="s">
        <v>13195</v>
      </c>
      <c r="O143" s="348" t="s">
        <v>13168</v>
      </c>
      <c r="P143" s="348" t="s">
        <v>13168</v>
      </c>
      <c r="R143" s="348" t="s">
        <v>13167</v>
      </c>
      <c r="S143" s="348" t="s">
        <v>13222</v>
      </c>
      <c r="V143" s="348" t="s">
        <v>14921</v>
      </c>
      <c r="Y143" s="348" t="s">
        <v>14922</v>
      </c>
      <c r="Z143" s="348" t="s">
        <v>14923</v>
      </c>
      <c r="AA143" s="348" t="s">
        <v>13199</v>
      </c>
      <c r="AB143" s="348" t="s">
        <v>14924</v>
      </c>
      <c r="AC143" s="348" t="s">
        <v>6392</v>
      </c>
      <c r="AD143" s="348" t="s">
        <v>13380</v>
      </c>
      <c r="AE143" s="348" t="s">
        <v>14925</v>
      </c>
      <c r="AF143" s="348" t="s">
        <v>14926</v>
      </c>
      <c r="AG143" s="348" t="s">
        <v>11276</v>
      </c>
      <c r="AI143" s="348" t="s">
        <v>11276</v>
      </c>
      <c r="AJ143" s="348" t="s">
        <v>14927</v>
      </c>
      <c r="AK143" s="348" t="s">
        <v>14928</v>
      </c>
      <c r="AL143" s="348" t="s">
        <v>11277</v>
      </c>
      <c r="AM143" s="348">
        <v>25</v>
      </c>
      <c r="AN143" s="348">
        <v>10</v>
      </c>
      <c r="AO143" s="348">
        <v>0</v>
      </c>
      <c r="AP143" s="348">
        <v>1</v>
      </c>
      <c r="AQ143" s="348">
        <v>0</v>
      </c>
      <c r="AR143" s="348">
        <v>5</v>
      </c>
      <c r="AS143" s="348">
        <v>41</v>
      </c>
      <c r="AT143" s="348">
        <v>0</v>
      </c>
      <c r="AU143" s="348">
        <v>0</v>
      </c>
      <c r="AV143" s="348">
        <v>0</v>
      </c>
      <c r="AW143" s="348">
        <v>0</v>
      </c>
      <c r="AX143" s="348">
        <v>0</v>
      </c>
      <c r="AY143" s="348">
        <v>0</v>
      </c>
      <c r="AZ143" s="348">
        <v>0</v>
      </c>
      <c r="BA143" s="348">
        <v>1</v>
      </c>
      <c r="BB143" s="348">
        <v>0</v>
      </c>
      <c r="BC143" s="348">
        <v>0</v>
      </c>
      <c r="BD143" s="348">
        <v>0</v>
      </c>
      <c r="BE143" s="348">
        <v>0</v>
      </c>
    </row>
    <row r="144" spans="1:60" ht="17.25" customHeight="1" x14ac:dyDescent="0.25">
      <c r="A144" s="349">
        <v>111011255</v>
      </c>
      <c r="B144" s="348" t="s">
        <v>15318</v>
      </c>
      <c r="C144" s="349">
        <v>7</v>
      </c>
      <c r="E144" s="348" t="s">
        <v>7569</v>
      </c>
      <c r="K144" s="348" t="s">
        <v>2281</v>
      </c>
      <c r="L144" s="348" t="s">
        <v>2281</v>
      </c>
      <c r="M144" s="301"/>
      <c r="AC144" s="348" t="s">
        <v>7570</v>
      </c>
      <c r="AD144" s="348" t="s">
        <v>7571</v>
      </c>
      <c r="AL144" s="348">
        <v>2015</v>
      </c>
      <c r="AM144" s="348">
        <v>50</v>
      </c>
      <c r="AN144" s="348">
        <v>0</v>
      </c>
      <c r="AO144" s="348">
        <v>0</v>
      </c>
      <c r="AP144" s="348">
        <v>3</v>
      </c>
      <c r="AQ144" s="348">
        <v>4</v>
      </c>
      <c r="AR144" s="348">
        <v>29</v>
      </c>
      <c r="AS144" s="348">
        <v>86</v>
      </c>
      <c r="AT144" s="348">
        <v>22</v>
      </c>
      <c r="AU144" s="348">
        <v>0</v>
      </c>
      <c r="AV144" s="348">
        <v>58</v>
      </c>
      <c r="AW144" s="348">
        <v>0</v>
      </c>
      <c r="AX144" s="348">
        <v>4</v>
      </c>
      <c r="AY144" s="348">
        <v>84</v>
      </c>
      <c r="BF144" s="348" t="str">
        <f>IF(AS144&gt;0,IF(AS144&lt;=25,"Peq",IF(AS144&gt;1000,"Forz","Med-Gde")),"Sin")</f>
        <v>Med-Gde</v>
      </c>
      <c r="BG144" s="348" t="str">
        <f>IF(AY144&gt;0,IF(AY144&lt;=25,"Peq",IF(AY144&gt;1000,"Forz","Med-Gde")),"Sin")</f>
        <v>Med-Gde</v>
      </c>
      <c r="BH144" s="348">
        <v>2</v>
      </c>
    </row>
    <row r="145" spans="1:60" ht="17.25" customHeight="1" x14ac:dyDescent="0.25">
      <c r="A145" s="349">
        <v>111011256</v>
      </c>
      <c r="B145" s="348" t="s">
        <v>13166</v>
      </c>
      <c r="C145" s="349">
        <v>1</v>
      </c>
      <c r="D145" s="348" t="s">
        <v>11273</v>
      </c>
      <c r="E145" s="348" t="s">
        <v>7572</v>
      </c>
      <c r="F145" s="348" t="s">
        <v>3705</v>
      </c>
      <c r="G145" s="348" t="s">
        <v>3705</v>
      </c>
      <c r="H145" s="348">
        <v>4</v>
      </c>
      <c r="I145" s="348">
        <v>9</v>
      </c>
      <c r="J145" s="348" t="s">
        <v>2281</v>
      </c>
      <c r="K145" s="348" t="s">
        <v>2281</v>
      </c>
      <c r="L145" s="348" t="s">
        <v>2281</v>
      </c>
      <c r="M145" s="301">
        <v>42181</v>
      </c>
      <c r="N145" s="348" t="s">
        <v>13167</v>
      </c>
      <c r="O145" s="348" t="s">
        <v>13168</v>
      </c>
      <c r="P145" s="348" t="s">
        <v>13168</v>
      </c>
      <c r="R145" s="348" t="s">
        <v>13167</v>
      </c>
      <c r="V145" s="348" t="s">
        <v>13346</v>
      </c>
      <c r="Y145" s="348" t="s">
        <v>13347</v>
      </c>
      <c r="Z145" s="348" t="s">
        <v>13348</v>
      </c>
      <c r="AA145" s="348" t="s">
        <v>13174</v>
      </c>
      <c r="AB145" s="348" t="s">
        <v>13349</v>
      </c>
      <c r="AC145" s="348" t="s">
        <v>7573</v>
      </c>
      <c r="AD145" s="348" t="s">
        <v>13350</v>
      </c>
      <c r="AE145" s="348" t="s">
        <v>13351</v>
      </c>
      <c r="AF145" s="348" t="s">
        <v>13352</v>
      </c>
      <c r="AG145" s="348" t="s">
        <v>13353</v>
      </c>
      <c r="AI145" s="348" t="s">
        <v>11276</v>
      </c>
      <c r="AJ145" s="348" t="s">
        <v>13354</v>
      </c>
      <c r="AK145" s="348" t="s">
        <v>7570</v>
      </c>
      <c r="AL145" s="348" t="s">
        <v>13180</v>
      </c>
      <c r="AM145" s="348">
        <v>44</v>
      </c>
      <c r="AN145" s="348">
        <v>22</v>
      </c>
      <c r="AO145" s="348">
        <v>0</v>
      </c>
      <c r="AP145" s="348">
        <v>3</v>
      </c>
      <c r="AQ145" s="348">
        <v>0</v>
      </c>
      <c r="AR145" s="348">
        <v>14</v>
      </c>
      <c r="AS145" s="348">
        <v>83</v>
      </c>
      <c r="AT145" s="348">
        <v>0</v>
      </c>
      <c r="AU145" s="348">
        <v>0</v>
      </c>
      <c r="AV145" s="348">
        <v>0</v>
      </c>
      <c r="AW145" s="348">
        <v>0</v>
      </c>
      <c r="AX145" s="348">
        <v>0</v>
      </c>
      <c r="AY145" s="348">
        <v>0</v>
      </c>
      <c r="AZ145" s="348">
        <v>0</v>
      </c>
      <c r="BA145" s="348">
        <v>4</v>
      </c>
      <c r="BB145" s="348">
        <v>0</v>
      </c>
      <c r="BC145" s="348">
        <v>6</v>
      </c>
      <c r="BD145" s="348">
        <v>113</v>
      </c>
      <c r="BE145" s="348">
        <v>19</v>
      </c>
    </row>
    <row r="146" spans="1:60" ht="17.25" customHeight="1" x14ac:dyDescent="0.25">
      <c r="A146" s="349">
        <v>111011263</v>
      </c>
      <c r="B146" s="348" t="s">
        <v>15318</v>
      </c>
      <c r="C146" s="349" t="s">
        <v>15320</v>
      </c>
      <c r="E146" s="348" t="s">
        <v>2685</v>
      </c>
      <c r="K146" s="348" t="s">
        <v>2281</v>
      </c>
      <c r="L146" s="348" t="s">
        <v>2281</v>
      </c>
      <c r="M146" s="301"/>
      <c r="AC146" s="348" t="s">
        <v>2686</v>
      </c>
      <c r="AD146" s="348" t="s">
        <v>2687</v>
      </c>
      <c r="AL146" s="348">
        <v>2014</v>
      </c>
      <c r="AM146" s="348">
        <v>0</v>
      </c>
      <c r="AN146" s="348">
        <v>0</v>
      </c>
      <c r="AO146" s="348">
        <v>0</v>
      </c>
      <c r="AP146" s="348">
        <v>0</v>
      </c>
      <c r="AQ146" s="348">
        <v>0</v>
      </c>
      <c r="AR146" s="348">
        <v>0</v>
      </c>
      <c r="AS146" s="348">
        <v>0</v>
      </c>
      <c r="BF146" s="348" t="str">
        <f>IF(AS146&gt;0,IF(AS146&lt;=25,"Peq",IF(AS146&gt;1000,"Forz","Med-Gde")),"Sin")</f>
        <v>Sin</v>
      </c>
      <c r="BG146" s="348" t="str">
        <f>IF(AY146&gt;0,IF(AY146&lt;=25,"Peq",IF(AY146&gt;1000,"Forz","Med-Gde")),"Sin")</f>
        <v>Sin</v>
      </c>
      <c r="BH146" s="348">
        <v>1</v>
      </c>
    </row>
    <row r="147" spans="1:60" ht="17.25" customHeight="1" x14ac:dyDescent="0.25">
      <c r="A147" s="349">
        <v>111011267</v>
      </c>
      <c r="B147" s="348" t="s">
        <v>13166</v>
      </c>
      <c r="C147" s="349">
        <v>3</v>
      </c>
      <c r="D147" s="348" t="s">
        <v>11273</v>
      </c>
      <c r="E147" s="348" t="s">
        <v>2340</v>
      </c>
      <c r="F147" s="348" t="s">
        <v>2452</v>
      </c>
      <c r="G147" s="348" t="s">
        <v>2452</v>
      </c>
      <c r="H147" s="348">
        <v>7</v>
      </c>
      <c r="J147" s="348" t="s">
        <v>2281</v>
      </c>
      <c r="K147" s="348" t="s">
        <v>2281</v>
      </c>
      <c r="L147" s="348" t="s">
        <v>2281</v>
      </c>
      <c r="M147" s="301">
        <v>40394</v>
      </c>
      <c r="N147" s="348" t="s">
        <v>13167</v>
      </c>
      <c r="O147" s="348" t="s">
        <v>13168</v>
      </c>
      <c r="P147" s="348" t="s">
        <v>13168</v>
      </c>
      <c r="Q147" s="348" t="s">
        <v>13228</v>
      </c>
      <c r="R147" s="348" t="s">
        <v>13167</v>
      </c>
      <c r="V147" s="348" t="s">
        <v>13882</v>
      </c>
      <c r="Y147" s="348" t="s">
        <v>13883</v>
      </c>
      <c r="Z147" s="348" t="s">
        <v>13884</v>
      </c>
      <c r="AA147" s="348" t="s">
        <v>13174</v>
      </c>
      <c r="AB147" s="348" t="s">
        <v>13885</v>
      </c>
      <c r="AC147" s="348" t="s">
        <v>13886</v>
      </c>
      <c r="AD147" s="348" t="s">
        <v>13887</v>
      </c>
      <c r="AE147" s="348" t="s">
        <v>13375</v>
      </c>
      <c r="AF147" s="348" t="s">
        <v>13888</v>
      </c>
      <c r="AG147" s="348" t="s">
        <v>11276</v>
      </c>
      <c r="AI147" s="348" t="s">
        <v>11276</v>
      </c>
      <c r="AJ147" s="348" t="s">
        <v>13889</v>
      </c>
      <c r="AK147" s="348" t="s">
        <v>13890</v>
      </c>
      <c r="AL147" s="348" t="s">
        <v>13639</v>
      </c>
      <c r="AM147" s="348">
        <v>18</v>
      </c>
      <c r="AN147" s="348">
        <v>8</v>
      </c>
      <c r="AO147" s="348">
        <v>0</v>
      </c>
      <c r="AP147" s="348">
        <v>1</v>
      </c>
      <c r="AQ147" s="348">
        <v>2</v>
      </c>
      <c r="AR147" s="348">
        <v>0</v>
      </c>
      <c r="AS147" s="348">
        <v>29</v>
      </c>
      <c r="AT147" s="348">
        <v>7</v>
      </c>
      <c r="AU147" s="348">
        <v>0</v>
      </c>
      <c r="AV147" s="348">
        <v>15</v>
      </c>
      <c r="AW147" s="348">
        <v>0</v>
      </c>
      <c r="AX147" s="348">
        <v>1</v>
      </c>
      <c r="AY147" s="348">
        <v>23</v>
      </c>
      <c r="AZ147" s="348">
        <v>0</v>
      </c>
      <c r="BA147" s="348">
        <v>2</v>
      </c>
      <c r="BB147" s="348">
        <v>2</v>
      </c>
      <c r="BC147" s="348">
        <v>2</v>
      </c>
      <c r="BD147" s="348">
        <v>0</v>
      </c>
      <c r="BE147" s="348">
        <v>0</v>
      </c>
    </row>
    <row r="148" spans="1:60" ht="17.25" customHeight="1" x14ac:dyDescent="0.25">
      <c r="A148" s="349">
        <v>111011279</v>
      </c>
      <c r="B148" s="348" t="s">
        <v>15318</v>
      </c>
      <c r="C148" s="349">
        <v>7</v>
      </c>
      <c r="E148" s="348" t="s">
        <v>3497</v>
      </c>
      <c r="K148" s="348" t="s">
        <v>2281</v>
      </c>
      <c r="L148" s="348" t="s">
        <v>2281</v>
      </c>
      <c r="M148" s="301"/>
      <c r="AC148" s="348" t="s">
        <v>6396</v>
      </c>
      <c r="AD148" s="348" t="s">
        <v>6397</v>
      </c>
      <c r="AL148" s="348">
        <v>2014</v>
      </c>
      <c r="AM148" s="348">
        <v>40</v>
      </c>
      <c r="AN148" s="348">
        <v>0</v>
      </c>
      <c r="AO148" s="348">
        <v>0</v>
      </c>
      <c r="AP148" s="348">
        <v>3</v>
      </c>
      <c r="AQ148" s="348">
        <v>0</v>
      </c>
      <c r="AR148" s="348">
        <v>0</v>
      </c>
      <c r="AS148" s="348">
        <v>43</v>
      </c>
      <c r="AT148" s="348">
        <v>0</v>
      </c>
      <c r="AU148" s="348">
        <v>0</v>
      </c>
      <c r="AV148" s="348">
        <v>80</v>
      </c>
      <c r="AW148" s="348">
        <v>0</v>
      </c>
      <c r="AX148" s="348">
        <v>0</v>
      </c>
      <c r="AY148" s="348">
        <v>80</v>
      </c>
      <c r="BF148" s="348" t="str">
        <f>IF(AS148&gt;0,IF(AS148&lt;=25,"Peq",IF(AS148&gt;1000,"Forz","Med-Gde")),"Sin")</f>
        <v>Med-Gde</v>
      </c>
      <c r="BG148" s="348" t="str">
        <f>IF(AY148&gt;0,IF(AY148&lt;=25,"Peq",IF(AY148&gt;1000,"Forz","Med-Gde")),"Sin")</f>
        <v>Med-Gde</v>
      </c>
      <c r="BH148" s="348">
        <v>2</v>
      </c>
    </row>
    <row r="149" spans="1:60" ht="17.25" customHeight="1" x14ac:dyDescent="0.25">
      <c r="A149" s="349">
        <v>111011279</v>
      </c>
      <c r="B149" s="348" t="s">
        <v>15318</v>
      </c>
      <c r="C149" s="349">
        <v>7</v>
      </c>
      <c r="E149" s="348" t="s">
        <v>3497</v>
      </c>
      <c r="K149" s="348" t="s">
        <v>2281</v>
      </c>
      <c r="L149" s="348" t="s">
        <v>2281</v>
      </c>
      <c r="M149" s="301"/>
      <c r="AC149" s="348" t="s">
        <v>6396</v>
      </c>
      <c r="AD149" s="348" t="s">
        <v>6397</v>
      </c>
      <c r="AL149" s="348">
        <v>2014</v>
      </c>
      <c r="AM149" s="348">
        <v>40</v>
      </c>
      <c r="AN149" s="348">
        <v>0</v>
      </c>
      <c r="AO149" s="348">
        <v>0</v>
      </c>
      <c r="AP149" s="348">
        <v>3</v>
      </c>
      <c r="AQ149" s="348">
        <v>0</v>
      </c>
      <c r="AR149" s="348">
        <v>0</v>
      </c>
      <c r="AS149" s="348">
        <v>43</v>
      </c>
      <c r="AT149" s="348">
        <v>0</v>
      </c>
      <c r="AU149" s="348">
        <v>0</v>
      </c>
      <c r="AV149" s="348">
        <v>80</v>
      </c>
      <c r="AW149" s="348">
        <v>0</v>
      </c>
      <c r="AX149" s="348">
        <v>0</v>
      </c>
      <c r="AY149" s="348">
        <v>80</v>
      </c>
      <c r="BF149" s="348" t="str">
        <f>IF(AS149&gt;0,IF(AS149&lt;=25,"Peq",IF(AS149&gt;1000,"Forz","Med-Gde")),"Sin")</f>
        <v>Med-Gde</v>
      </c>
      <c r="BG149" s="348" t="str">
        <f>IF(AY149&gt;0,IF(AY149&lt;=25,"Peq",IF(AY149&gt;1000,"Forz","Med-Gde")),"Sin")</f>
        <v>Med-Gde</v>
      </c>
      <c r="BH149" s="348">
        <v>2</v>
      </c>
    </row>
    <row r="150" spans="1:60" ht="17.25" customHeight="1" x14ac:dyDescent="0.25">
      <c r="A150" s="349">
        <v>111011282</v>
      </c>
      <c r="B150" s="348" t="s">
        <v>13166</v>
      </c>
      <c r="C150" s="349">
        <v>7</v>
      </c>
      <c r="D150" s="348" t="s">
        <v>11273</v>
      </c>
      <c r="E150" s="348" t="s">
        <v>2530</v>
      </c>
      <c r="F150" s="348" t="s">
        <v>13271</v>
      </c>
      <c r="G150" s="348" t="s">
        <v>13271</v>
      </c>
      <c r="H150" s="348">
        <v>4</v>
      </c>
      <c r="I150" s="348">
        <v>9</v>
      </c>
      <c r="J150" s="348" t="s">
        <v>2281</v>
      </c>
      <c r="K150" s="348" t="s">
        <v>2281</v>
      </c>
      <c r="L150" s="348" t="s">
        <v>2281</v>
      </c>
      <c r="M150" s="301">
        <v>41869</v>
      </c>
      <c r="N150" s="348" t="s">
        <v>13195</v>
      </c>
      <c r="O150" s="348" t="s">
        <v>13168</v>
      </c>
      <c r="P150" s="348" t="s">
        <v>13168</v>
      </c>
      <c r="R150" s="348" t="s">
        <v>13167</v>
      </c>
      <c r="S150" s="348" t="s">
        <v>13782</v>
      </c>
      <c r="V150" s="348" t="s">
        <v>14396</v>
      </c>
      <c r="Y150" s="348" t="s">
        <v>14397</v>
      </c>
      <c r="Z150" s="348" t="s">
        <v>14398</v>
      </c>
      <c r="AA150" s="348" t="s">
        <v>13174</v>
      </c>
      <c r="AB150" s="348" t="s">
        <v>14163</v>
      </c>
      <c r="AC150" s="348" t="s">
        <v>7579</v>
      </c>
      <c r="AD150" s="348" t="s">
        <v>13985</v>
      </c>
      <c r="AE150" s="348" t="s">
        <v>14158</v>
      </c>
      <c r="AF150" s="348" t="s">
        <v>14399</v>
      </c>
      <c r="AG150" s="348" t="s">
        <v>11276</v>
      </c>
      <c r="AL150" s="348" t="s">
        <v>11277</v>
      </c>
      <c r="AM150" s="348">
        <v>54</v>
      </c>
      <c r="AN150" s="348">
        <v>0</v>
      </c>
      <c r="AO150" s="348">
        <v>0</v>
      </c>
      <c r="AP150" s="348">
        <v>3</v>
      </c>
      <c r="AQ150" s="348">
        <v>2</v>
      </c>
      <c r="AR150" s="348">
        <v>9</v>
      </c>
      <c r="AS150" s="348">
        <v>68</v>
      </c>
      <c r="AT150" s="348">
        <v>0</v>
      </c>
      <c r="AU150" s="348">
        <v>0</v>
      </c>
      <c r="AV150" s="348">
        <v>153</v>
      </c>
      <c r="AW150" s="348">
        <v>7</v>
      </c>
      <c r="AX150" s="348">
        <v>0</v>
      </c>
      <c r="AY150" s="348">
        <v>160</v>
      </c>
      <c r="AZ150" s="348">
        <v>0</v>
      </c>
      <c r="BA150" s="348">
        <v>4</v>
      </c>
      <c r="BB150" s="348">
        <v>6</v>
      </c>
      <c r="BC150" s="348">
        <v>5</v>
      </c>
      <c r="BD150" s="348">
        <v>28</v>
      </c>
      <c r="BE150" s="348">
        <v>4</v>
      </c>
    </row>
    <row r="151" spans="1:60" ht="17.25" customHeight="1" x14ac:dyDescent="0.25">
      <c r="A151" s="349">
        <v>111011287</v>
      </c>
      <c r="B151" s="348" t="s">
        <v>13166</v>
      </c>
      <c r="C151" s="349">
        <v>5</v>
      </c>
      <c r="D151" s="348" t="s">
        <v>11273</v>
      </c>
      <c r="E151" s="348" t="s">
        <v>2701</v>
      </c>
      <c r="F151" s="348" t="s">
        <v>13271</v>
      </c>
      <c r="G151" s="348" t="s">
        <v>13271</v>
      </c>
      <c r="H151" s="348">
        <v>4</v>
      </c>
      <c r="I151" s="348">
        <v>9</v>
      </c>
      <c r="J151" s="348" t="s">
        <v>2281</v>
      </c>
      <c r="K151" s="348" t="s">
        <v>2281</v>
      </c>
      <c r="L151" s="348" t="s">
        <v>2281</v>
      </c>
      <c r="M151" s="301">
        <v>42198</v>
      </c>
      <c r="N151" s="348" t="s">
        <v>13167</v>
      </c>
      <c r="O151" s="348" t="s">
        <v>13168</v>
      </c>
      <c r="P151" s="348" t="s">
        <v>13168</v>
      </c>
      <c r="R151" s="348" t="s">
        <v>13167</v>
      </c>
      <c r="V151" s="348" t="s">
        <v>14124</v>
      </c>
      <c r="W151" s="348" t="s">
        <v>14125</v>
      </c>
      <c r="Y151" s="348" t="s">
        <v>14126</v>
      </c>
      <c r="Z151" s="348" t="s">
        <v>14127</v>
      </c>
      <c r="AA151" s="348" t="s">
        <v>13174</v>
      </c>
      <c r="AB151" s="348" t="s">
        <v>14128</v>
      </c>
      <c r="AC151" s="348" t="s">
        <v>2702</v>
      </c>
      <c r="AD151" s="348" t="s">
        <v>14129</v>
      </c>
      <c r="AE151" s="348" t="s">
        <v>14130</v>
      </c>
      <c r="AF151" s="348" t="s">
        <v>14131</v>
      </c>
      <c r="AG151" s="348" t="s">
        <v>11276</v>
      </c>
      <c r="AL151" s="348" t="s">
        <v>13180</v>
      </c>
      <c r="AM151" s="348">
        <v>0</v>
      </c>
      <c r="AN151" s="348">
        <v>0</v>
      </c>
      <c r="AO151" s="348">
        <v>0</v>
      </c>
      <c r="AP151" s="348">
        <v>0</v>
      </c>
      <c r="AQ151" s="348">
        <v>0</v>
      </c>
      <c r="AR151" s="348">
        <v>0</v>
      </c>
      <c r="AS151" s="348">
        <v>0</v>
      </c>
      <c r="AT151" s="348">
        <v>20</v>
      </c>
      <c r="AU151" s="348">
        <v>0</v>
      </c>
      <c r="AV151" s="348">
        <v>80</v>
      </c>
      <c r="AW151" s="348">
        <v>6</v>
      </c>
      <c r="AX151" s="348">
        <v>0</v>
      </c>
      <c r="AY151" s="348">
        <v>106</v>
      </c>
      <c r="AZ151" s="348">
        <v>0</v>
      </c>
      <c r="BA151" s="348">
        <v>0</v>
      </c>
      <c r="BB151" s="348">
        <v>0</v>
      </c>
      <c r="BC151" s="348">
        <v>2</v>
      </c>
      <c r="BD151" s="348">
        <v>53</v>
      </c>
      <c r="BE151" s="348">
        <v>11</v>
      </c>
    </row>
    <row r="152" spans="1:60" ht="17.25" customHeight="1" x14ac:dyDescent="0.25">
      <c r="A152" s="349">
        <v>111011297</v>
      </c>
      <c r="B152" s="348" t="s">
        <v>15318</v>
      </c>
      <c r="C152" s="349">
        <v>1</v>
      </c>
      <c r="E152" s="348" t="s">
        <v>5365</v>
      </c>
      <c r="K152" s="348" t="s">
        <v>2281</v>
      </c>
      <c r="L152" s="348" t="s">
        <v>2281</v>
      </c>
      <c r="M152" s="301"/>
      <c r="AC152" s="348" t="s">
        <v>7580</v>
      </c>
      <c r="AD152" s="348" t="s">
        <v>7581</v>
      </c>
      <c r="AL152" s="348">
        <v>2014</v>
      </c>
      <c r="AM152" s="348">
        <v>20</v>
      </c>
      <c r="AN152" s="348">
        <v>20</v>
      </c>
      <c r="AO152" s="348">
        <v>0</v>
      </c>
      <c r="AP152" s="348">
        <v>1</v>
      </c>
      <c r="AQ152" s="348">
        <v>0</v>
      </c>
      <c r="AR152" s="348">
        <v>25</v>
      </c>
      <c r="AS152" s="348">
        <v>66</v>
      </c>
      <c r="AT152" s="348">
        <v>0</v>
      </c>
      <c r="AU152" s="348">
        <v>0</v>
      </c>
      <c r="AV152" s="348">
        <v>0</v>
      </c>
      <c r="AW152" s="348">
        <v>0</v>
      </c>
      <c r="AX152" s="348">
        <v>0</v>
      </c>
      <c r="AY152" s="348">
        <v>0</v>
      </c>
      <c r="BF152" s="348" t="str">
        <f>IF(AS152&gt;0,IF(AS152&lt;=25,"Peq",IF(AS152&gt;1000,"Forz","Med-Gde")),"Sin")</f>
        <v>Med-Gde</v>
      </c>
      <c r="BG152" s="348" t="str">
        <f>IF(AY152&gt;0,IF(AY152&lt;=25,"Peq",IF(AY152&gt;1000,"Forz","Med-Gde")),"Sin")</f>
        <v>Sin</v>
      </c>
      <c r="BH152" s="348">
        <v>2</v>
      </c>
    </row>
    <row r="153" spans="1:60" ht="17.25" customHeight="1" x14ac:dyDescent="0.25">
      <c r="A153" s="349">
        <v>111011306</v>
      </c>
      <c r="B153" s="348" t="s">
        <v>13166</v>
      </c>
      <c r="C153" s="349">
        <v>1</v>
      </c>
      <c r="D153" s="348" t="s">
        <v>11273</v>
      </c>
      <c r="E153" s="348" t="s">
        <v>6401</v>
      </c>
      <c r="F153" s="348" t="s">
        <v>6282</v>
      </c>
      <c r="G153" s="348" t="s">
        <v>6282</v>
      </c>
      <c r="H153" s="348">
        <v>7</v>
      </c>
      <c r="I153" s="348">
        <v>10</v>
      </c>
      <c r="J153" s="348" t="s">
        <v>2281</v>
      </c>
      <c r="K153" s="348" t="s">
        <v>2281</v>
      </c>
      <c r="L153" s="348" t="s">
        <v>2281</v>
      </c>
      <c r="M153" s="301">
        <v>42220</v>
      </c>
      <c r="N153" s="348" t="s">
        <v>13195</v>
      </c>
      <c r="O153" s="348" t="s">
        <v>13168</v>
      </c>
      <c r="P153" s="348" t="s">
        <v>13168</v>
      </c>
      <c r="R153" s="348" t="s">
        <v>13167</v>
      </c>
      <c r="V153" s="348" t="s">
        <v>13355</v>
      </c>
      <c r="Y153" s="348" t="s">
        <v>13356</v>
      </c>
      <c r="Z153" s="348" t="s">
        <v>13357</v>
      </c>
      <c r="AA153" s="348" t="s">
        <v>13174</v>
      </c>
      <c r="AB153" s="348" t="s">
        <v>13358</v>
      </c>
      <c r="AC153" s="348" t="s">
        <v>2553</v>
      </c>
      <c r="AD153" s="348" t="s">
        <v>13359</v>
      </c>
      <c r="AE153" s="348" t="s">
        <v>13360</v>
      </c>
      <c r="AF153" s="348" t="s">
        <v>13361</v>
      </c>
      <c r="AG153" s="348" t="s">
        <v>11276</v>
      </c>
      <c r="AL153" s="348" t="s">
        <v>13180</v>
      </c>
      <c r="AM153" s="348">
        <v>18</v>
      </c>
      <c r="AN153" s="348">
        <v>0</v>
      </c>
      <c r="AO153" s="348">
        <v>3</v>
      </c>
      <c r="AP153" s="348">
        <v>1</v>
      </c>
      <c r="AQ153" s="348">
        <v>0</v>
      </c>
      <c r="AR153" s="348">
        <v>19</v>
      </c>
      <c r="AS153" s="348">
        <v>41</v>
      </c>
      <c r="AT153" s="348">
        <v>0</v>
      </c>
      <c r="AU153" s="348">
        <v>0</v>
      </c>
      <c r="AV153" s="348">
        <v>0</v>
      </c>
      <c r="AW153" s="348">
        <v>0</v>
      </c>
      <c r="AX153" s="348">
        <v>0</v>
      </c>
      <c r="AY153" s="348">
        <v>0</v>
      </c>
      <c r="AZ153" s="348">
        <v>0</v>
      </c>
      <c r="BA153" s="348">
        <v>1</v>
      </c>
      <c r="BB153" s="348">
        <v>0</v>
      </c>
      <c r="BC153" s="348">
        <v>2</v>
      </c>
      <c r="BD153" s="348">
        <v>50</v>
      </c>
      <c r="BE153" s="348">
        <v>0</v>
      </c>
    </row>
    <row r="154" spans="1:60" ht="17.25" customHeight="1" x14ac:dyDescent="0.25">
      <c r="A154" s="349">
        <v>111011315</v>
      </c>
      <c r="B154" s="348" t="s">
        <v>14850</v>
      </c>
      <c r="C154" s="349">
        <v>6</v>
      </c>
      <c r="D154" s="348" t="s">
        <v>11273</v>
      </c>
      <c r="E154" s="348" t="s">
        <v>6402</v>
      </c>
      <c r="F154" s="348" t="s">
        <v>7345</v>
      </c>
      <c r="G154" s="348" t="s">
        <v>7345</v>
      </c>
      <c r="H154" s="348">
        <v>3</v>
      </c>
      <c r="I154" s="348">
        <v>7</v>
      </c>
      <c r="J154" s="348" t="s">
        <v>2281</v>
      </c>
      <c r="K154" s="348" t="s">
        <v>2281</v>
      </c>
      <c r="L154" s="348" t="s">
        <v>2281</v>
      </c>
      <c r="M154" s="301">
        <v>41984</v>
      </c>
      <c r="N154" s="348" t="s">
        <v>13195</v>
      </c>
      <c r="O154" s="348" t="s">
        <v>13168</v>
      </c>
      <c r="P154" s="348" t="s">
        <v>13168</v>
      </c>
      <c r="R154" s="348" t="s">
        <v>13167</v>
      </c>
      <c r="AB154" s="348" t="s">
        <v>15030</v>
      </c>
      <c r="AC154" s="348" t="s">
        <v>6403</v>
      </c>
      <c r="AD154" s="348" t="s">
        <v>15031</v>
      </c>
      <c r="AE154" s="348" t="s">
        <v>13939</v>
      </c>
      <c r="AF154" s="348" t="s">
        <v>15032</v>
      </c>
      <c r="AG154" s="348" t="s">
        <v>13221</v>
      </c>
      <c r="AI154" s="348" t="s">
        <v>11276</v>
      </c>
      <c r="AJ154" s="348" t="s">
        <v>15033</v>
      </c>
      <c r="AK154" s="348" t="s">
        <v>15034</v>
      </c>
      <c r="AL154" s="348" t="s">
        <v>11277</v>
      </c>
      <c r="AM154" s="348">
        <v>21</v>
      </c>
      <c r="AN154" s="348">
        <v>20</v>
      </c>
      <c r="AO154" s="348">
        <v>0</v>
      </c>
      <c r="AP154" s="348">
        <v>1</v>
      </c>
      <c r="AQ154" s="348">
        <v>2</v>
      </c>
      <c r="AR154" s="348">
        <v>0</v>
      </c>
      <c r="AS154" s="348">
        <v>24</v>
      </c>
      <c r="AT154" s="348">
        <v>10</v>
      </c>
      <c r="AU154" s="348">
        <v>6</v>
      </c>
      <c r="AV154" s="348">
        <v>44</v>
      </c>
      <c r="AW154" s="348">
        <v>2</v>
      </c>
      <c r="AX154" s="348">
        <v>41</v>
      </c>
      <c r="AY154" s="348">
        <v>103</v>
      </c>
      <c r="AZ154" s="348">
        <v>0</v>
      </c>
      <c r="BA154" s="348">
        <v>9</v>
      </c>
      <c r="BB154" s="348">
        <v>0</v>
      </c>
      <c r="BC154" s="348">
        <v>0</v>
      </c>
      <c r="BD154" s="348">
        <v>24</v>
      </c>
      <c r="BE154" s="348">
        <v>9</v>
      </c>
    </row>
    <row r="155" spans="1:60" ht="17.25" customHeight="1" x14ac:dyDescent="0.25">
      <c r="A155" s="349">
        <v>111011319</v>
      </c>
      <c r="B155" s="348" t="s">
        <v>14850</v>
      </c>
      <c r="C155" s="349">
        <v>1</v>
      </c>
      <c r="D155" s="348" t="s">
        <v>11273</v>
      </c>
      <c r="E155" s="348" t="s">
        <v>14929</v>
      </c>
      <c r="F155" s="348" t="s">
        <v>3764</v>
      </c>
      <c r="G155" s="348" t="s">
        <v>3764</v>
      </c>
      <c r="H155" s="348">
        <v>6</v>
      </c>
      <c r="I155" s="348">
        <v>8</v>
      </c>
      <c r="J155" s="348" t="s">
        <v>2281</v>
      </c>
      <c r="K155" s="348" t="s">
        <v>2281</v>
      </c>
      <c r="L155" s="348" t="s">
        <v>2281</v>
      </c>
      <c r="M155" s="301">
        <v>39784</v>
      </c>
      <c r="N155" s="348" t="s">
        <v>13167</v>
      </c>
      <c r="O155" s="348" t="s">
        <v>13168</v>
      </c>
      <c r="P155" s="348" t="s">
        <v>13168</v>
      </c>
      <c r="R155" s="348" t="s">
        <v>13167</v>
      </c>
      <c r="V155" s="348" t="s">
        <v>14930</v>
      </c>
      <c r="AB155" s="348" t="s">
        <v>14931</v>
      </c>
      <c r="AC155" s="348" t="s">
        <v>14932</v>
      </c>
      <c r="AD155" s="348" t="s">
        <v>13232</v>
      </c>
      <c r="AE155" s="348" t="s">
        <v>11290</v>
      </c>
      <c r="AF155" s="348" t="s">
        <v>13881</v>
      </c>
      <c r="AG155" s="348" t="s">
        <v>11276</v>
      </c>
      <c r="AL155" s="348" t="s">
        <v>13639</v>
      </c>
      <c r="AM155" s="348">
        <v>4</v>
      </c>
      <c r="AN155" s="348">
        <v>3</v>
      </c>
      <c r="AO155" s="348">
        <v>32</v>
      </c>
      <c r="AP155" s="348">
        <v>0</v>
      </c>
      <c r="AQ155" s="348">
        <v>0</v>
      </c>
      <c r="AR155" s="348">
        <v>3</v>
      </c>
      <c r="AS155" s="348">
        <v>42</v>
      </c>
      <c r="AT155" s="348">
        <v>0</v>
      </c>
      <c r="AU155" s="348">
        <v>0</v>
      </c>
      <c r="AV155" s="348">
        <v>0</v>
      </c>
      <c r="AW155" s="348">
        <v>0</v>
      </c>
      <c r="AX155" s="348">
        <v>0</v>
      </c>
      <c r="AY155" s="348">
        <v>0</v>
      </c>
      <c r="AZ155" s="348">
        <v>0</v>
      </c>
      <c r="BA155" s="348">
        <v>0</v>
      </c>
      <c r="BB155" s="348">
        <v>0</v>
      </c>
      <c r="BC155" s="348">
        <v>0</v>
      </c>
      <c r="BD155" s="348">
        <v>0</v>
      </c>
      <c r="BE155" s="348">
        <v>0</v>
      </c>
    </row>
    <row r="156" spans="1:60" ht="17.25" customHeight="1" x14ac:dyDescent="0.25">
      <c r="A156" s="349">
        <v>111011321</v>
      </c>
      <c r="B156" s="348" t="s">
        <v>13166</v>
      </c>
      <c r="C156" s="349">
        <v>6</v>
      </c>
      <c r="D156" s="348" t="s">
        <v>11273</v>
      </c>
      <c r="E156" s="348" t="s">
        <v>3947</v>
      </c>
      <c r="F156" s="348" t="s">
        <v>13205</v>
      </c>
      <c r="G156" s="348" t="s">
        <v>13205</v>
      </c>
      <c r="H156" s="348">
        <v>7</v>
      </c>
      <c r="I156" s="348">
        <v>10</v>
      </c>
      <c r="J156" s="348" t="s">
        <v>2281</v>
      </c>
      <c r="K156" s="348" t="s">
        <v>2281</v>
      </c>
      <c r="L156" s="348" t="s">
        <v>2281</v>
      </c>
      <c r="M156" s="301">
        <v>41978</v>
      </c>
      <c r="N156" s="348" t="s">
        <v>13195</v>
      </c>
      <c r="O156" s="348" t="s">
        <v>13168</v>
      </c>
      <c r="P156" s="348" t="s">
        <v>13168</v>
      </c>
      <c r="Q156" s="348" t="s">
        <v>13228</v>
      </c>
      <c r="R156" s="348" t="s">
        <v>13167</v>
      </c>
      <c r="V156" s="348" t="s">
        <v>14174</v>
      </c>
      <c r="Y156" s="348" t="s">
        <v>14175</v>
      </c>
      <c r="Z156" s="348" t="s">
        <v>14176</v>
      </c>
      <c r="AA156" s="348" t="s">
        <v>13174</v>
      </c>
      <c r="AB156" s="348" t="s">
        <v>14177</v>
      </c>
      <c r="AC156" s="348" t="s">
        <v>3948</v>
      </c>
      <c r="AD156" s="348" t="s">
        <v>13939</v>
      </c>
      <c r="AE156" s="348" t="s">
        <v>14178</v>
      </c>
      <c r="AF156" s="348" t="s">
        <v>14179</v>
      </c>
      <c r="AG156" s="348" t="s">
        <v>11276</v>
      </c>
      <c r="AL156" s="348" t="s">
        <v>11277</v>
      </c>
      <c r="AM156" s="348">
        <v>10</v>
      </c>
      <c r="AN156" s="348">
        <v>4</v>
      </c>
      <c r="AO156" s="348">
        <v>0</v>
      </c>
      <c r="AP156" s="348">
        <v>0</v>
      </c>
      <c r="AQ156" s="348">
        <v>0</v>
      </c>
      <c r="AR156" s="348">
        <v>3</v>
      </c>
      <c r="AS156" s="348">
        <v>17</v>
      </c>
      <c r="AT156" s="348">
        <v>0</v>
      </c>
      <c r="AU156" s="348">
        <v>0</v>
      </c>
      <c r="AV156" s="348">
        <v>140</v>
      </c>
      <c r="AW156" s="348">
        <v>5</v>
      </c>
      <c r="AX156" s="348">
        <v>0</v>
      </c>
      <c r="AY156" s="348">
        <v>145</v>
      </c>
      <c r="AZ156" s="348">
        <v>6</v>
      </c>
      <c r="BA156" s="348">
        <v>2</v>
      </c>
      <c r="BB156" s="348">
        <v>6</v>
      </c>
      <c r="BC156" s="348">
        <v>4</v>
      </c>
      <c r="BD156" s="348">
        <v>15</v>
      </c>
      <c r="BE156" s="348">
        <v>0</v>
      </c>
    </row>
    <row r="157" spans="1:60" ht="17.25" customHeight="1" x14ac:dyDescent="0.25">
      <c r="A157" s="349">
        <v>111011328</v>
      </c>
      <c r="B157" s="348" t="s">
        <v>13166</v>
      </c>
      <c r="C157" s="349">
        <v>1</v>
      </c>
      <c r="D157" s="348" t="s">
        <v>11273</v>
      </c>
      <c r="E157" s="348" t="s">
        <v>6407</v>
      </c>
      <c r="F157" s="348" t="s">
        <v>5738</v>
      </c>
      <c r="G157" s="348" t="s">
        <v>5738</v>
      </c>
      <c r="H157" s="348">
        <v>6</v>
      </c>
      <c r="I157" s="348">
        <v>8</v>
      </c>
      <c r="J157" s="348" t="s">
        <v>2281</v>
      </c>
      <c r="K157" s="348" t="s">
        <v>2281</v>
      </c>
      <c r="L157" s="348" t="s">
        <v>2281</v>
      </c>
      <c r="M157" s="301">
        <v>41481</v>
      </c>
      <c r="N157" s="348" t="s">
        <v>13167</v>
      </c>
      <c r="O157" s="348" t="s">
        <v>13168</v>
      </c>
      <c r="P157" s="348" t="s">
        <v>13168</v>
      </c>
      <c r="R157" s="348" t="s">
        <v>13167</v>
      </c>
      <c r="V157" s="348" t="s">
        <v>13362</v>
      </c>
      <c r="Y157" s="348" t="s">
        <v>13363</v>
      </c>
      <c r="Z157" s="348" t="s">
        <v>13364</v>
      </c>
      <c r="AA157" s="348" t="s">
        <v>13174</v>
      </c>
      <c r="AC157" s="348" t="s">
        <v>6408</v>
      </c>
      <c r="AD157" s="348" t="s">
        <v>13232</v>
      </c>
      <c r="AE157" s="348" t="s">
        <v>11290</v>
      </c>
      <c r="AF157" s="348" t="s">
        <v>13365</v>
      </c>
      <c r="AG157" s="348" t="s">
        <v>11276</v>
      </c>
      <c r="AL157" s="348" t="s">
        <v>11289</v>
      </c>
      <c r="AM157" s="348">
        <v>28</v>
      </c>
      <c r="AN157" s="348">
        <v>4</v>
      </c>
      <c r="AO157" s="348">
        <v>0</v>
      </c>
      <c r="AP157" s="348">
        <v>2</v>
      </c>
      <c r="AQ157" s="348">
        <v>0</v>
      </c>
      <c r="AR157" s="348">
        <v>3</v>
      </c>
      <c r="AS157" s="348">
        <v>37</v>
      </c>
      <c r="AT157" s="348">
        <v>0</v>
      </c>
      <c r="AU157" s="348">
        <v>0</v>
      </c>
      <c r="AV157" s="348">
        <v>0</v>
      </c>
      <c r="AW157" s="348">
        <v>0</v>
      </c>
      <c r="AX157" s="348">
        <v>0</v>
      </c>
      <c r="AY157" s="348">
        <v>0</v>
      </c>
      <c r="AZ157" s="348">
        <v>0</v>
      </c>
      <c r="BA157" s="348">
        <v>2</v>
      </c>
      <c r="BB157" s="348">
        <v>0</v>
      </c>
      <c r="BC157" s="348">
        <v>0</v>
      </c>
      <c r="BD157" s="348">
        <v>0</v>
      </c>
      <c r="BE157" s="348">
        <v>0</v>
      </c>
    </row>
    <row r="158" spans="1:60" ht="17.25" customHeight="1" x14ac:dyDescent="0.25">
      <c r="A158" s="349">
        <v>111011334</v>
      </c>
      <c r="B158" s="348" t="s">
        <v>13166</v>
      </c>
      <c r="C158" s="349">
        <v>7</v>
      </c>
      <c r="D158" s="348" t="s">
        <v>11273</v>
      </c>
      <c r="E158" s="348" t="s">
        <v>14400</v>
      </c>
      <c r="F158" s="348" t="s">
        <v>5738</v>
      </c>
      <c r="G158" s="348" t="s">
        <v>5738</v>
      </c>
      <c r="H158" s="348">
        <v>6</v>
      </c>
      <c r="I158" s="348">
        <v>8</v>
      </c>
      <c r="J158" s="348" t="s">
        <v>2281</v>
      </c>
      <c r="K158" s="348" t="s">
        <v>2281</v>
      </c>
      <c r="L158" s="348" t="s">
        <v>2281</v>
      </c>
      <c r="M158" s="301">
        <v>41577</v>
      </c>
      <c r="N158" s="348" t="s">
        <v>13195</v>
      </c>
      <c r="O158" s="348" t="s">
        <v>13168</v>
      </c>
      <c r="P158" s="348" t="s">
        <v>13168</v>
      </c>
      <c r="R158" s="348" t="s">
        <v>13167</v>
      </c>
      <c r="V158" s="348" t="s">
        <v>14401</v>
      </c>
      <c r="Y158" s="348" t="s">
        <v>14402</v>
      </c>
      <c r="Z158" s="348" t="s">
        <v>14403</v>
      </c>
      <c r="AA158" s="348" t="s">
        <v>13174</v>
      </c>
      <c r="AB158" s="348" t="s">
        <v>14404</v>
      </c>
      <c r="AC158" s="348" t="s">
        <v>2531</v>
      </c>
      <c r="AD158" s="348" t="s">
        <v>13862</v>
      </c>
      <c r="AE158" s="348" t="s">
        <v>13862</v>
      </c>
      <c r="AF158" s="348" t="s">
        <v>14405</v>
      </c>
      <c r="AG158" s="348" t="s">
        <v>11276</v>
      </c>
      <c r="AL158" s="348" t="s">
        <v>11289</v>
      </c>
      <c r="AM158" s="348">
        <v>25</v>
      </c>
      <c r="AN158" s="348">
        <v>8</v>
      </c>
      <c r="AO158" s="348">
        <v>0</v>
      </c>
      <c r="AP158" s="348">
        <v>4</v>
      </c>
      <c r="AQ158" s="348">
        <v>0</v>
      </c>
      <c r="AR158" s="348">
        <v>10</v>
      </c>
      <c r="AS158" s="348">
        <v>47</v>
      </c>
      <c r="AT158" s="348">
        <v>0</v>
      </c>
      <c r="AU158" s="348">
        <v>0</v>
      </c>
      <c r="AV158" s="348">
        <v>50</v>
      </c>
      <c r="AW158" s="348">
        <v>8</v>
      </c>
      <c r="AX158" s="348">
        <v>0</v>
      </c>
      <c r="AY158" s="348">
        <v>58</v>
      </c>
      <c r="AZ158" s="348">
        <v>0</v>
      </c>
      <c r="BA158" s="348">
        <v>8</v>
      </c>
      <c r="BB158" s="348">
        <v>0</v>
      </c>
      <c r="BC158" s="348">
        <v>1</v>
      </c>
      <c r="BD158" s="348">
        <v>20</v>
      </c>
      <c r="BE158" s="348">
        <v>0</v>
      </c>
    </row>
    <row r="159" spans="1:60" ht="17.25" customHeight="1" x14ac:dyDescent="0.25">
      <c r="A159" s="349">
        <v>111011367</v>
      </c>
      <c r="B159" s="348" t="s">
        <v>14850</v>
      </c>
      <c r="C159" s="349">
        <v>1</v>
      </c>
      <c r="D159" s="348" t="s">
        <v>11273</v>
      </c>
      <c r="E159" s="348" t="s">
        <v>14933</v>
      </c>
      <c r="F159" s="348" t="s">
        <v>2809</v>
      </c>
      <c r="G159" s="348" t="s">
        <v>2809</v>
      </c>
      <c r="H159" s="348">
        <v>7</v>
      </c>
      <c r="I159" s="348">
        <v>10</v>
      </c>
      <c r="J159" s="348" t="s">
        <v>2281</v>
      </c>
      <c r="K159" s="348" t="s">
        <v>2281</v>
      </c>
      <c r="L159" s="348" t="s">
        <v>2281</v>
      </c>
      <c r="M159" s="301">
        <v>40044</v>
      </c>
      <c r="N159" s="348" t="s">
        <v>13167</v>
      </c>
      <c r="O159" s="348" t="s">
        <v>13168</v>
      </c>
      <c r="P159" s="348" t="s">
        <v>13168</v>
      </c>
      <c r="R159" s="348" t="s">
        <v>13167</v>
      </c>
      <c r="T159" s="348" t="s">
        <v>14934</v>
      </c>
      <c r="V159" s="348" t="s">
        <v>14935</v>
      </c>
      <c r="X159" s="348" t="s">
        <v>14936</v>
      </c>
      <c r="AB159" s="348" t="s">
        <v>13231</v>
      </c>
      <c r="AC159" s="348" t="s">
        <v>14937</v>
      </c>
      <c r="AD159" s="348" t="s">
        <v>14938</v>
      </c>
      <c r="AE159" s="348" t="s">
        <v>13580</v>
      </c>
      <c r="AF159" s="348" t="s">
        <v>14939</v>
      </c>
      <c r="AG159" s="348" t="s">
        <v>11276</v>
      </c>
      <c r="AL159" s="348" t="s">
        <v>14328</v>
      </c>
      <c r="AM159" s="348">
        <v>0</v>
      </c>
      <c r="AN159" s="348">
        <v>0</v>
      </c>
      <c r="AO159" s="348">
        <v>111</v>
      </c>
      <c r="AP159" s="348">
        <v>0</v>
      </c>
      <c r="AQ159" s="348">
        <v>0</v>
      </c>
      <c r="AR159" s="348">
        <v>0</v>
      </c>
      <c r="AS159" s="348">
        <v>111</v>
      </c>
      <c r="AT159" s="348">
        <v>0</v>
      </c>
      <c r="AU159" s="348">
        <v>0</v>
      </c>
      <c r="AV159" s="348">
        <v>0</v>
      </c>
      <c r="AW159" s="348">
        <v>0</v>
      </c>
      <c r="AX159" s="348">
        <v>0</v>
      </c>
      <c r="AY159" s="348">
        <v>0</v>
      </c>
      <c r="AZ159" s="348">
        <v>0</v>
      </c>
      <c r="BA159" s="348">
        <v>3</v>
      </c>
      <c r="BB159" s="348">
        <v>0</v>
      </c>
      <c r="BC159" s="348">
        <v>0</v>
      </c>
      <c r="BD159" s="348">
        <v>0</v>
      </c>
      <c r="BE159" s="348">
        <v>0</v>
      </c>
    </row>
    <row r="160" spans="1:60" ht="17.25" customHeight="1" x14ac:dyDescent="0.25">
      <c r="A160" s="349">
        <v>111011382</v>
      </c>
      <c r="B160" s="348" t="s">
        <v>13166</v>
      </c>
      <c r="C160" s="349">
        <v>1</v>
      </c>
      <c r="D160" s="348" t="s">
        <v>11273</v>
      </c>
      <c r="E160" s="348" t="s">
        <v>6422</v>
      </c>
      <c r="F160" s="348" t="s">
        <v>13366</v>
      </c>
      <c r="G160" s="348" t="s">
        <v>13366</v>
      </c>
      <c r="H160" s="348">
        <v>16</v>
      </c>
      <c r="I160" s="348">
        <v>5</v>
      </c>
      <c r="J160" s="348" t="s">
        <v>2281</v>
      </c>
      <c r="K160" s="348" t="s">
        <v>2281</v>
      </c>
      <c r="L160" s="348" t="s">
        <v>2281</v>
      </c>
      <c r="M160" s="301">
        <v>42016</v>
      </c>
      <c r="N160" s="348" t="s">
        <v>13167</v>
      </c>
      <c r="O160" s="348" t="s">
        <v>13168</v>
      </c>
      <c r="P160" s="348" t="s">
        <v>13168</v>
      </c>
      <c r="R160" s="348" t="s">
        <v>13167</v>
      </c>
      <c r="V160" s="348" t="s">
        <v>13367</v>
      </c>
      <c r="W160" s="348" t="s">
        <v>13368</v>
      </c>
      <c r="AC160" s="348" t="s">
        <v>6423</v>
      </c>
      <c r="AD160" s="348" t="s">
        <v>13369</v>
      </c>
      <c r="AE160" s="348" t="s">
        <v>13288</v>
      </c>
      <c r="AF160" s="348" t="s">
        <v>13370</v>
      </c>
      <c r="AG160" s="348" t="s">
        <v>13221</v>
      </c>
      <c r="AL160" s="348" t="s">
        <v>11277</v>
      </c>
      <c r="AM160" s="348">
        <v>17</v>
      </c>
      <c r="AN160" s="348">
        <v>2</v>
      </c>
      <c r="AO160" s="348">
        <v>0</v>
      </c>
      <c r="AP160" s="348">
        <v>2</v>
      </c>
      <c r="AQ160" s="348">
        <v>0</v>
      </c>
      <c r="AR160" s="348">
        <v>10</v>
      </c>
      <c r="AS160" s="348">
        <v>31</v>
      </c>
      <c r="AT160" s="348">
        <v>0</v>
      </c>
      <c r="AU160" s="348">
        <v>0</v>
      </c>
      <c r="AV160" s="348">
        <v>0</v>
      </c>
      <c r="AW160" s="348">
        <v>0</v>
      </c>
      <c r="AX160" s="348">
        <v>0</v>
      </c>
      <c r="AY160" s="348">
        <v>0</v>
      </c>
      <c r="AZ160" s="348">
        <v>0</v>
      </c>
      <c r="BA160" s="348">
        <v>2</v>
      </c>
      <c r="BB160" s="348">
        <v>0</v>
      </c>
      <c r="BC160" s="348">
        <v>1</v>
      </c>
      <c r="BD160" s="348">
        <v>0</v>
      </c>
      <c r="BE160" s="348">
        <v>0</v>
      </c>
    </row>
    <row r="161" spans="1:60" ht="17.25" customHeight="1" x14ac:dyDescent="0.25">
      <c r="A161" s="349">
        <v>111011405</v>
      </c>
      <c r="B161" s="348" t="s">
        <v>13166</v>
      </c>
      <c r="C161" s="349">
        <v>7</v>
      </c>
      <c r="D161" s="348" t="s">
        <v>11273</v>
      </c>
      <c r="E161" s="348" t="s">
        <v>7603</v>
      </c>
      <c r="F161" s="348" t="s">
        <v>14275</v>
      </c>
      <c r="G161" s="348" t="s">
        <v>14275</v>
      </c>
      <c r="H161" s="348">
        <v>8</v>
      </c>
      <c r="I161" s="348">
        <v>11</v>
      </c>
      <c r="J161" s="348" t="s">
        <v>2281</v>
      </c>
      <c r="K161" s="348" t="s">
        <v>2281</v>
      </c>
      <c r="L161" s="348" t="s">
        <v>2281</v>
      </c>
      <c r="M161" s="301">
        <v>41885</v>
      </c>
      <c r="N161" s="348" t="s">
        <v>13167</v>
      </c>
      <c r="O161" s="348" t="s">
        <v>13168</v>
      </c>
      <c r="P161" s="348" t="s">
        <v>13168</v>
      </c>
      <c r="R161" s="348" t="s">
        <v>13167</v>
      </c>
      <c r="V161" s="348" t="s">
        <v>14406</v>
      </c>
      <c r="W161" s="348" t="s">
        <v>14407</v>
      </c>
      <c r="Y161" s="348" t="s">
        <v>14408</v>
      </c>
      <c r="Z161" s="348" t="s">
        <v>14409</v>
      </c>
      <c r="AA161" s="348" t="s">
        <v>13199</v>
      </c>
      <c r="AB161" s="348" t="s">
        <v>14410</v>
      </c>
      <c r="AC161" s="348" t="s">
        <v>7604</v>
      </c>
      <c r="AD161" s="348" t="s">
        <v>14411</v>
      </c>
      <c r="AE161" s="348" t="s">
        <v>14282</v>
      </c>
      <c r="AF161" s="348" t="s">
        <v>14412</v>
      </c>
      <c r="AG161" s="348" t="s">
        <v>11276</v>
      </c>
      <c r="AL161" s="348" t="s">
        <v>11277</v>
      </c>
      <c r="AM161" s="348">
        <v>60</v>
      </c>
      <c r="AN161" s="348">
        <v>0</v>
      </c>
      <c r="AO161" s="348">
        <v>0</v>
      </c>
      <c r="AP161" s="348">
        <v>0</v>
      </c>
      <c r="AQ161" s="348">
        <v>0</v>
      </c>
      <c r="AR161" s="348">
        <v>0</v>
      </c>
      <c r="AS161" s="348">
        <v>60</v>
      </c>
      <c r="AT161" s="348">
        <v>50</v>
      </c>
      <c r="AU161" s="348">
        <v>0</v>
      </c>
      <c r="AV161" s="348">
        <v>200</v>
      </c>
      <c r="AW161" s="348">
        <v>15</v>
      </c>
      <c r="AX161" s="348">
        <v>0</v>
      </c>
      <c r="AY161" s="348">
        <v>265</v>
      </c>
      <c r="AZ161" s="348">
        <v>0</v>
      </c>
      <c r="BA161" s="348">
        <v>6</v>
      </c>
      <c r="BB161" s="348">
        <v>0</v>
      </c>
      <c r="BC161" s="348">
        <v>3</v>
      </c>
      <c r="BD161" s="348">
        <v>15</v>
      </c>
      <c r="BE161" s="348">
        <v>0</v>
      </c>
    </row>
    <row r="162" spans="1:60" ht="17.25" customHeight="1" x14ac:dyDescent="0.25">
      <c r="A162" s="349">
        <v>111011409</v>
      </c>
      <c r="B162" s="348" t="s">
        <v>14850</v>
      </c>
      <c r="C162" s="349">
        <v>3</v>
      </c>
      <c r="D162" s="348" t="s">
        <v>11273</v>
      </c>
      <c r="E162" s="348" t="s">
        <v>6430</v>
      </c>
      <c r="F162" s="348" t="s">
        <v>14858</v>
      </c>
      <c r="G162" s="348" t="s">
        <v>14858</v>
      </c>
      <c r="H162" s="348">
        <v>4</v>
      </c>
      <c r="I162" s="348">
        <v>9</v>
      </c>
      <c r="J162" s="348" t="s">
        <v>2281</v>
      </c>
      <c r="K162" s="348" t="s">
        <v>2281</v>
      </c>
      <c r="L162" s="348" t="s">
        <v>2281</v>
      </c>
      <c r="M162" s="301">
        <v>41905</v>
      </c>
      <c r="N162" s="348" t="s">
        <v>13167</v>
      </c>
      <c r="O162" s="348" t="s">
        <v>13168</v>
      </c>
      <c r="P162" s="348" t="s">
        <v>13168</v>
      </c>
      <c r="R162" s="348" t="s">
        <v>13167</v>
      </c>
      <c r="V162" s="348" t="s">
        <v>14984</v>
      </c>
      <c r="W162" s="348" t="s">
        <v>14985</v>
      </c>
      <c r="AB162" s="348" t="s">
        <v>14986</v>
      </c>
      <c r="AC162" s="348" t="s">
        <v>6431</v>
      </c>
      <c r="AD162" s="348" t="s">
        <v>13985</v>
      </c>
      <c r="AE162" s="348" t="s">
        <v>14158</v>
      </c>
      <c r="AF162" s="348" t="s">
        <v>14987</v>
      </c>
      <c r="AG162" s="348" t="s">
        <v>11276</v>
      </c>
      <c r="AI162" s="348" t="s">
        <v>11276</v>
      </c>
      <c r="AJ162" s="348" t="s">
        <v>14988</v>
      </c>
      <c r="AK162" s="348" t="s">
        <v>14989</v>
      </c>
      <c r="AL162" s="348" t="s">
        <v>11277</v>
      </c>
      <c r="AM162" s="348">
        <v>30</v>
      </c>
      <c r="AN162" s="348">
        <v>2</v>
      </c>
      <c r="AO162" s="348">
        <v>0</v>
      </c>
      <c r="AP162" s="348">
        <v>2</v>
      </c>
      <c r="AQ162" s="348">
        <v>0</v>
      </c>
      <c r="AR162" s="348">
        <v>0</v>
      </c>
      <c r="AS162" s="348">
        <v>34</v>
      </c>
      <c r="AT162" s="348">
        <v>0</v>
      </c>
      <c r="AU162" s="348">
        <v>0</v>
      </c>
      <c r="AV162" s="348">
        <v>33</v>
      </c>
      <c r="AW162" s="348">
        <v>2</v>
      </c>
      <c r="AX162" s="348">
        <v>0</v>
      </c>
      <c r="AY162" s="348">
        <v>35</v>
      </c>
      <c r="AZ162" s="348">
        <v>0</v>
      </c>
      <c r="BA162" s="348">
        <v>2</v>
      </c>
      <c r="BB162" s="348">
        <v>0</v>
      </c>
      <c r="BC162" s="348">
        <v>2</v>
      </c>
      <c r="BD162" s="348">
        <v>20</v>
      </c>
      <c r="BE162" s="348">
        <v>6</v>
      </c>
    </row>
    <row r="163" spans="1:60" ht="17.25" customHeight="1" x14ac:dyDescent="0.25">
      <c r="A163" s="349">
        <v>111012045</v>
      </c>
      <c r="B163" s="348" t="s">
        <v>15318</v>
      </c>
      <c r="C163" s="349" t="s">
        <v>15320</v>
      </c>
      <c r="E163" s="348" t="s">
        <v>2452</v>
      </c>
      <c r="K163" s="348" t="s">
        <v>11313</v>
      </c>
      <c r="M163" s="301"/>
      <c r="AD163" s="348" t="s">
        <v>11320</v>
      </c>
      <c r="BF163" s="348" t="str">
        <f>IF(AS163&gt;0,IF(AS163&lt;=25,"Peq",IF(AS163&gt;1000,"Forz","Med-Gde")),"Sin")</f>
        <v>Sin</v>
      </c>
      <c r="BG163" s="348" t="str">
        <f>IF(AY163&gt;0,IF(AY163&lt;=25,"Peq",IF(AY163&gt;1000,"Forz","Med-Gde")),"Sin")</f>
        <v>Sin</v>
      </c>
    </row>
    <row r="164" spans="1:60" ht="17.25" customHeight="1" x14ac:dyDescent="0.25">
      <c r="A164" s="349">
        <v>111012047</v>
      </c>
      <c r="B164" s="348" t="s">
        <v>13166</v>
      </c>
      <c r="C164" s="349">
        <v>1</v>
      </c>
      <c r="D164" s="348" t="s">
        <v>11273</v>
      </c>
      <c r="E164" s="348" t="s">
        <v>2344</v>
      </c>
      <c r="F164" s="348" t="s">
        <v>2358</v>
      </c>
      <c r="G164" s="348" t="s">
        <v>2358</v>
      </c>
      <c r="H164" s="348">
        <v>8</v>
      </c>
      <c r="I164" s="348">
        <v>11</v>
      </c>
      <c r="J164" s="348" t="s">
        <v>2281</v>
      </c>
      <c r="K164" s="348" t="s">
        <v>2281</v>
      </c>
      <c r="L164" s="348" t="s">
        <v>2281</v>
      </c>
      <c r="M164" s="301">
        <v>41885</v>
      </c>
      <c r="N164" s="348" t="s">
        <v>13167</v>
      </c>
      <c r="O164" s="348" t="s">
        <v>13168</v>
      </c>
      <c r="P164" s="348" t="s">
        <v>13168</v>
      </c>
      <c r="R164" s="348" t="s">
        <v>13167</v>
      </c>
      <c r="V164" s="348" t="s">
        <v>13371</v>
      </c>
      <c r="W164" s="348" t="s">
        <v>13372</v>
      </c>
      <c r="AB164" s="348" t="s">
        <v>13373</v>
      </c>
      <c r="AC164" s="348" t="s">
        <v>6447</v>
      </c>
      <c r="AD164" s="348" t="s">
        <v>13374</v>
      </c>
      <c r="AE164" s="348" t="s">
        <v>13375</v>
      </c>
      <c r="AF164" s="348" t="s">
        <v>13376</v>
      </c>
      <c r="AG164" s="348" t="s">
        <v>13221</v>
      </c>
      <c r="AL164" s="348" t="s">
        <v>11277</v>
      </c>
      <c r="AM164" s="348">
        <v>39</v>
      </c>
      <c r="AN164" s="348">
        <v>0</v>
      </c>
      <c r="AO164" s="348">
        <v>0</v>
      </c>
      <c r="AP164" s="348">
        <v>0</v>
      </c>
      <c r="AQ164" s="348">
        <v>0</v>
      </c>
      <c r="AR164" s="348">
        <v>3</v>
      </c>
      <c r="AS164" s="348">
        <v>42</v>
      </c>
      <c r="AT164" s="348">
        <v>0</v>
      </c>
      <c r="AU164" s="348">
        <v>0</v>
      </c>
      <c r="AV164" s="348">
        <v>0</v>
      </c>
      <c r="AW164" s="348">
        <v>0</v>
      </c>
      <c r="AX164" s="348">
        <v>0</v>
      </c>
      <c r="AY164" s="348">
        <v>0</v>
      </c>
      <c r="AZ164" s="348">
        <v>0</v>
      </c>
      <c r="BA164" s="348">
        <v>2</v>
      </c>
      <c r="BB164" s="348">
        <v>0</v>
      </c>
      <c r="BC164" s="348">
        <v>2</v>
      </c>
      <c r="BD164" s="348">
        <v>5</v>
      </c>
      <c r="BE164" s="348">
        <v>0</v>
      </c>
    </row>
    <row r="165" spans="1:60" ht="17.25" customHeight="1" x14ac:dyDescent="0.25">
      <c r="A165" s="349">
        <v>111012048</v>
      </c>
      <c r="B165" s="348" t="s">
        <v>13166</v>
      </c>
      <c r="C165" s="349">
        <v>3</v>
      </c>
      <c r="D165" s="348" t="s">
        <v>11273</v>
      </c>
      <c r="E165" s="348" t="s">
        <v>4996</v>
      </c>
      <c r="F165" s="348" t="s">
        <v>13891</v>
      </c>
      <c r="G165" s="348" t="s">
        <v>13892</v>
      </c>
      <c r="H165" s="348">
        <v>4</v>
      </c>
      <c r="I165" s="348">
        <v>9</v>
      </c>
      <c r="J165" s="348" t="s">
        <v>2281</v>
      </c>
      <c r="K165" s="348" t="s">
        <v>2281</v>
      </c>
      <c r="L165" s="348" t="s">
        <v>2281</v>
      </c>
      <c r="M165" s="301">
        <v>40553</v>
      </c>
      <c r="N165" s="348" t="s">
        <v>13167</v>
      </c>
      <c r="O165" s="348" t="s">
        <v>13168</v>
      </c>
      <c r="P165" s="348" t="s">
        <v>13168</v>
      </c>
      <c r="R165" s="348" t="s">
        <v>13167</v>
      </c>
      <c r="V165" s="348" t="s">
        <v>13893</v>
      </c>
      <c r="W165" s="348" t="s">
        <v>13894</v>
      </c>
      <c r="X165" s="348" t="s">
        <v>13895</v>
      </c>
      <c r="AB165" s="348" t="s">
        <v>13896</v>
      </c>
      <c r="AC165" s="348" t="s">
        <v>13897</v>
      </c>
      <c r="AD165" s="348" t="s">
        <v>13898</v>
      </c>
      <c r="AE165" s="348" t="s">
        <v>13835</v>
      </c>
      <c r="AF165" s="348" t="s">
        <v>13899</v>
      </c>
      <c r="AG165" s="348" t="s">
        <v>13221</v>
      </c>
      <c r="AL165" s="348" t="s">
        <v>11283</v>
      </c>
      <c r="AM165" s="348">
        <v>26</v>
      </c>
      <c r="AN165" s="348">
        <v>11</v>
      </c>
      <c r="AO165" s="348">
        <v>0</v>
      </c>
      <c r="AP165" s="348">
        <v>1</v>
      </c>
      <c r="AQ165" s="348">
        <v>0</v>
      </c>
      <c r="AR165" s="348">
        <v>2</v>
      </c>
      <c r="AS165" s="348">
        <v>40</v>
      </c>
      <c r="AT165" s="348">
        <v>0</v>
      </c>
      <c r="AU165" s="348">
        <v>0</v>
      </c>
      <c r="AV165" s="348">
        <v>44</v>
      </c>
      <c r="AW165" s="348">
        <v>0</v>
      </c>
      <c r="AX165" s="348">
        <v>3</v>
      </c>
      <c r="AY165" s="348">
        <v>47</v>
      </c>
      <c r="AZ165" s="348">
        <v>0</v>
      </c>
      <c r="BA165" s="348">
        <v>2</v>
      </c>
      <c r="BB165" s="348">
        <v>0</v>
      </c>
      <c r="BC165" s="348">
        <v>2</v>
      </c>
      <c r="BD165" s="348">
        <v>0</v>
      </c>
      <c r="BE165" s="348">
        <v>0</v>
      </c>
    </row>
    <row r="166" spans="1:60" ht="17.25" customHeight="1" x14ac:dyDescent="0.25">
      <c r="A166" s="349">
        <v>111012050</v>
      </c>
      <c r="B166" s="348" t="s">
        <v>13166</v>
      </c>
      <c r="C166" s="349">
        <v>1</v>
      </c>
      <c r="D166" s="348" t="s">
        <v>11273</v>
      </c>
      <c r="E166" s="348" t="s">
        <v>2533</v>
      </c>
      <c r="F166" s="348" t="s">
        <v>2850</v>
      </c>
      <c r="G166" s="348" t="s">
        <v>2850</v>
      </c>
      <c r="H166" s="348">
        <v>2</v>
      </c>
      <c r="J166" s="348" t="s">
        <v>2281</v>
      </c>
      <c r="K166" s="348" t="s">
        <v>2281</v>
      </c>
      <c r="L166" s="348" t="s">
        <v>2281</v>
      </c>
      <c r="M166" s="301">
        <v>41907</v>
      </c>
      <c r="N166" s="348" t="s">
        <v>13195</v>
      </c>
      <c r="O166" s="348" t="s">
        <v>13168</v>
      </c>
      <c r="P166" s="348" t="s">
        <v>13168</v>
      </c>
      <c r="R166" s="348" t="s">
        <v>13167</v>
      </c>
      <c r="W166" s="348" t="s">
        <v>13567</v>
      </c>
      <c r="AB166" s="348" t="s">
        <v>13568</v>
      </c>
      <c r="AC166" s="348" t="s">
        <v>6449</v>
      </c>
      <c r="AD166" s="348" t="s">
        <v>13569</v>
      </c>
      <c r="AE166" s="348" t="s">
        <v>13570</v>
      </c>
      <c r="AF166" s="348" t="s">
        <v>13571</v>
      </c>
      <c r="AG166" s="348" t="s">
        <v>11276</v>
      </c>
      <c r="AL166" s="348" t="s">
        <v>11277</v>
      </c>
      <c r="AM166" s="348">
        <v>36</v>
      </c>
      <c r="AN166" s="348">
        <v>0</v>
      </c>
      <c r="AO166" s="348">
        <v>0</v>
      </c>
      <c r="AP166" s="348">
        <v>0</v>
      </c>
      <c r="AQ166" s="348">
        <v>0</v>
      </c>
      <c r="AR166" s="348">
        <v>10</v>
      </c>
      <c r="AS166" s="348">
        <v>46</v>
      </c>
      <c r="AT166" s="348">
        <v>0</v>
      </c>
      <c r="AU166" s="348">
        <v>0</v>
      </c>
      <c r="AV166" s="348">
        <v>0</v>
      </c>
      <c r="AW166" s="348">
        <v>0</v>
      </c>
      <c r="AX166" s="348">
        <v>0</v>
      </c>
      <c r="AY166" s="348">
        <v>0</v>
      </c>
      <c r="AZ166" s="348">
        <v>0</v>
      </c>
      <c r="BA166" s="348">
        <v>1</v>
      </c>
      <c r="BB166" s="348">
        <v>0</v>
      </c>
      <c r="BC166" s="348">
        <v>0</v>
      </c>
      <c r="BD166" s="348">
        <v>0</v>
      </c>
      <c r="BE166" s="348">
        <v>0</v>
      </c>
    </row>
    <row r="167" spans="1:60" ht="17.25" customHeight="1" x14ac:dyDescent="0.25">
      <c r="A167" s="349">
        <v>111012055</v>
      </c>
      <c r="B167" s="348" t="s">
        <v>15318</v>
      </c>
      <c r="C167" s="349">
        <v>1</v>
      </c>
      <c r="E167" s="348" t="s">
        <v>6451</v>
      </c>
      <c r="K167" s="348" t="s">
        <v>2281</v>
      </c>
      <c r="L167" s="348" t="s">
        <v>2281</v>
      </c>
      <c r="M167" s="301"/>
      <c r="AC167" s="348" t="s">
        <v>6452</v>
      </c>
      <c r="AD167" s="348" t="s">
        <v>6453</v>
      </c>
      <c r="AL167" s="348">
        <v>2015</v>
      </c>
      <c r="AM167" s="348">
        <v>17</v>
      </c>
      <c r="AN167" s="348">
        <v>6</v>
      </c>
      <c r="AO167" s="348">
        <v>0</v>
      </c>
      <c r="AP167" s="348">
        <v>0</v>
      </c>
      <c r="AQ167" s="348">
        <v>0</v>
      </c>
      <c r="AR167" s="348">
        <v>12</v>
      </c>
      <c r="AS167" s="348">
        <v>35</v>
      </c>
      <c r="BF167" s="348" t="str">
        <f>IF(AS167&gt;0,IF(AS167&lt;=25,"Peq",IF(AS167&gt;1000,"Forz","Med-Gde")),"Sin")</f>
        <v>Med-Gde</v>
      </c>
      <c r="BG167" s="348" t="str">
        <f>IF(AY167&gt;0,IF(AY167&lt;=25,"Peq",IF(AY167&gt;1000,"Forz","Med-Gde")),"Sin")</f>
        <v>Sin</v>
      </c>
      <c r="BH167" s="348">
        <v>1</v>
      </c>
    </row>
    <row r="168" spans="1:60" ht="17.25" customHeight="1" x14ac:dyDescent="0.25">
      <c r="A168" s="349">
        <v>111012085</v>
      </c>
      <c r="B168" s="348" t="s">
        <v>14850</v>
      </c>
      <c r="C168" s="349">
        <v>3</v>
      </c>
      <c r="D168" s="348" t="s">
        <v>11273</v>
      </c>
      <c r="E168" s="348" t="s">
        <v>2809</v>
      </c>
      <c r="F168" s="348" t="s">
        <v>2684</v>
      </c>
      <c r="G168" s="348" t="s">
        <v>2684</v>
      </c>
      <c r="H168" s="348">
        <v>6</v>
      </c>
      <c r="I168" s="348">
        <v>8</v>
      </c>
      <c r="J168" s="348" t="s">
        <v>2281</v>
      </c>
      <c r="K168" s="348" t="s">
        <v>2281</v>
      </c>
      <c r="L168" s="348" t="s">
        <v>2281</v>
      </c>
      <c r="M168" s="301">
        <v>42188</v>
      </c>
      <c r="N168" s="348" t="s">
        <v>13167</v>
      </c>
      <c r="O168" s="348" t="s">
        <v>13168</v>
      </c>
      <c r="P168" s="348" t="s">
        <v>13168</v>
      </c>
      <c r="R168" s="348" t="s">
        <v>13167</v>
      </c>
      <c r="Y168" s="348" t="s">
        <v>14990</v>
      </c>
      <c r="Z168" s="348" t="s">
        <v>14991</v>
      </c>
      <c r="AA168" s="348" t="s">
        <v>13174</v>
      </c>
      <c r="AB168" s="348" t="s">
        <v>14962</v>
      </c>
      <c r="AC168" s="348" t="s">
        <v>6458</v>
      </c>
      <c r="AD168" s="348" t="s">
        <v>14444</v>
      </c>
      <c r="AE168" s="348" t="s">
        <v>11304</v>
      </c>
      <c r="AF168" s="348" t="s">
        <v>14992</v>
      </c>
      <c r="AG168" s="348" t="s">
        <v>13221</v>
      </c>
      <c r="AL168" s="348" t="s">
        <v>13180</v>
      </c>
      <c r="AM168" s="348">
        <v>20</v>
      </c>
      <c r="AN168" s="348">
        <v>2</v>
      </c>
      <c r="AO168" s="348">
        <v>0</v>
      </c>
      <c r="AP168" s="348">
        <v>1</v>
      </c>
      <c r="AQ168" s="348">
        <v>2</v>
      </c>
      <c r="AR168" s="348">
        <v>8</v>
      </c>
      <c r="AS168" s="348">
        <v>33</v>
      </c>
      <c r="AT168" s="348">
        <v>6</v>
      </c>
      <c r="AU168" s="348">
        <v>0</v>
      </c>
      <c r="AV168" s="348">
        <v>32</v>
      </c>
      <c r="AW168" s="348">
        <v>1</v>
      </c>
      <c r="AX168" s="348">
        <v>0</v>
      </c>
      <c r="AY168" s="348">
        <v>39</v>
      </c>
      <c r="AZ168" s="348">
        <v>0</v>
      </c>
      <c r="BA168" s="348">
        <v>1</v>
      </c>
      <c r="BB168" s="348">
        <v>0</v>
      </c>
      <c r="BC168" s="348">
        <v>4</v>
      </c>
      <c r="BD168" s="348">
        <v>35</v>
      </c>
      <c r="BE168" s="348">
        <v>7</v>
      </c>
    </row>
    <row r="169" spans="1:60" ht="17.25" customHeight="1" x14ac:dyDescent="0.25">
      <c r="A169" s="349">
        <v>111012089</v>
      </c>
      <c r="B169" s="348" t="s">
        <v>13166</v>
      </c>
      <c r="C169" s="349">
        <v>7</v>
      </c>
      <c r="D169" s="348" t="s">
        <v>11273</v>
      </c>
      <c r="E169" s="348" t="s">
        <v>6460</v>
      </c>
      <c r="F169" s="348" t="s">
        <v>14413</v>
      </c>
      <c r="G169" s="348" t="s">
        <v>3705</v>
      </c>
      <c r="H169" s="348">
        <v>4</v>
      </c>
      <c r="I169" s="348">
        <v>9</v>
      </c>
      <c r="J169" s="348" t="s">
        <v>2281</v>
      </c>
      <c r="K169" s="348" t="s">
        <v>2281</v>
      </c>
      <c r="L169" s="348" t="s">
        <v>2281</v>
      </c>
      <c r="M169" s="301">
        <v>42195</v>
      </c>
      <c r="N169" s="348" t="s">
        <v>13195</v>
      </c>
      <c r="O169" s="348" t="s">
        <v>13168</v>
      </c>
      <c r="P169" s="348" t="s">
        <v>13168</v>
      </c>
      <c r="R169" s="348" t="s">
        <v>13196</v>
      </c>
      <c r="Y169" s="348" t="s">
        <v>14414</v>
      </c>
      <c r="Z169" s="348" t="s">
        <v>14415</v>
      </c>
      <c r="AA169" s="348" t="s">
        <v>13174</v>
      </c>
      <c r="AB169" s="348" t="s">
        <v>14416</v>
      </c>
      <c r="AC169" s="348" t="s">
        <v>6461</v>
      </c>
      <c r="AD169" s="348" t="s">
        <v>14339</v>
      </c>
      <c r="AE169" s="348" t="s">
        <v>13728</v>
      </c>
      <c r="AF169" s="348" t="s">
        <v>14417</v>
      </c>
      <c r="AG169" s="348" t="s">
        <v>11276</v>
      </c>
      <c r="AI169" s="348" t="s">
        <v>11276</v>
      </c>
      <c r="AJ169" s="348" t="s">
        <v>14418</v>
      </c>
      <c r="AK169" s="348" t="s">
        <v>14419</v>
      </c>
      <c r="AL169" s="348" t="s">
        <v>13180</v>
      </c>
      <c r="AM169" s="348">
        <v>35</v>
      </c>
      <c r="AN169" s="348">
        <v>0</v>
      </c>
      <c r="AO169" s="348">
        <v>0</v>
      </c>
      <c r="AP169" s="348">
        <v>2</v>
      </c>
      <c r="AQ169" s="348">
        <v>0</v>
      </c>
      <c r="AR169" s="348">
        <v>10</v>
      </c>
      <c r="AS169" s="348">
        <v>47</v>
      </c>
      <c r="AT169" s="348">
        <v>0</v>
      </c>
      <c r="AU169" s="348">
        <v>0</v>
      </c>
      <c r="AV169" s="348">
        <v>100</v>
      </c>
      <c r="AW169" s="348">
        <v>4</v>
      </c>
      <c r="AX169" s="348">
        <v>0</v>
      </c>
      <c r="AY169" s="348">
        <v>104</v>
      </c>
      <c r="AZ169" s="348">
        <v>10</v>
      </c>
      <c r="BA169" s="348">
        <v>3</v>
      </c>
      <c r="BB169" s="348">
        <v>0</v>
      </c>
      <c r="BC169" s="348">
        <v>0</v>
      </c>
      <c r="BD169" s="348">
        <v>40</v>
      </c>
      <c r="BE169" s="348">
        <v>6</v>
      </c>
    </row>
    <row r="170" spans="1:60" ht="17.25" customHeight="1" x14ac:dyDescent="0.25">
      <c r="A170" s="349">
        <v>111012127</v>
      </c>
      <c r="B170" s="348" t="s">
        <v>15318</v>
      </c>
      <c r="C170" s="349">
        <v>6</v>
      </c>
      <c r="E170" s="348" t="s">
        <v>4076</v>
      </c>
      <c r="K170" s="348" t="s">
        <v>2281</v>
      </c>
      <c r="L170" s="348" t="s">
        <v>2281</v>
      </c>
      <c r="M170" s="301"/>
      <c r="AC170" s="348" t="s">
        <v>4077</v>
      </c>
      <c r="AD170" s="348" t="s">
        <v>4078</v>
      </c>
      <c r="AL170" s="348">
        <v>2015</v>
      </c>
      <c r="AM170" s="348">
        <v>10</v>
      </c>
      <c r="AN170" s="348">
        <v>8</v>
      </c>
      <c r="AO170" s="348">
        <v>0</v>
      </c>
      <c r="AP170" s="348">
        <v>1</v>
      </c>
      <c r="AQ170" s="348">
        <v>0</v>
      </c>
      <c r="AR170" s="348">
        <v>2</v>
      </c>
      <c r="AS170" s="348">
        <v>21</v>
      </c>
      <c r="AT170" s="348">
        <v>0</v>
      </c>
      <c r="AU170" s="348">
        <v>0</v>
      </c>
      <c r="AV170" s="348">
        <v>38</v>
      </c>
      <c r="AW170" s="348">
        <v>0</v>
      </c>
      <c r="AX170" s="348">
        <v>2</v>
      </c>
      <c r="AY170" s="348">
        <v>40</v>
      </c>
      <c r="BF170" s="348" t="str">
        <f>IF(AS170&gt;0,IF(AS170&lt;=25,"Peq",IF(AS170&gt;1000,"Forz","Med-Gde")),"Sin")</f>
        <v>Peq</v>
      </c>
      <c r="BG170" s="348" t="str">
        <f>IF(AY170&gt;0,IF(AY170&lt;=25,"Peq",IF(AY170&gt;1000,"Forz","Med-Gde")),"Sin")</f>
        <v>Med-Gde</v>
      </c>
      <c r="BH170" s="348">
        <v>2</v>
      </c>
    </row>
    <row r="171" spans="1:60" ht="17.25" customHeight="1" x14ac:dyDescent="0.25">
      <c r="A171" s="349">
        <v>111012168</v>
      </c>
      <c r="B171" s="348" t="s">
        <v>13166</v>
      </c>
      <c r="C171" s="349">
        <v>1</v>
      </c>
      <c r="D171" s="348" t="s">
        <v>11273</v>
      </c>
      <c r="E171" s="348" t="s">
        <v>5748</v>
      </c>
      <c r="F171" s="348" t="s">
        <v>13382</v>
      </c>
      <c r="G171" s="348" t="s">
        <v>2281</v>
      </c>
      <c r="H171" s="348">
        <v>7</v>
      </c>
      <c r="I171" s="348">
        <v>8</v>
      </c>
      <c r="J171" s="348" t="s">
        <v>2281</v>
      </c>
      <c r="K171" s="348" t="s">
        <v>2281</v>
      </c>
      <c r="L171" s="348" t="s">
        <v>2281</v>
      </c>
      <c r="M171" s="301">
        <v>41488</v>
      </c>
      <c r="N171" s="348" t="s">
        <v>13167</v>
      </c>
      <c r="O171" s="348" t="s">
        <v>13168</v>
      </c>
      <c r="P171" s="348" t="s">
        <v>13168</v>
      </c>
      <c r="R171" s="348" t="s">
        <v>13167</v>
      </c>
      <c r="X171" s="348" t="s">
        <v>13383</v>
      </c>
      <c r="AB171" s="348" t="s">
        <v>13384</v>
      </c>
      <c r="AC171" s="348" t="s">
        <v>5749</v>
      </c>
      <c r="AD171" s="348" t="s">
        <v>13385</v>
      </c>
      <c r="AE171" s="348" t="s">
        <v>13386</v>
      </c>
      <c r="AF171" s="348" t="s">
        <v>13387</v>
      </c>
      <c r="AG171" s="348" t="s">
        <v>11276</v>
      </c>
      <c r="AL171" s="348" t="s">
        <v>11289</v>
      </c>
      <c r="AM171" s="348">
        <v>0</v>
      </c>
      <c r="AN171" s="348">
        <v>0</v>
      </c>
      <c r="AO171" s="348">
        <v>0</v>
      </c>
      <c r="AP171" s="348">
        <v>0</v>
      </c>
      <c r="AQ171" s="348">
        <v>0</v>
      </c>
      <c r="AR171" s="348">
        <v>53</v>
      </c>
      <c r="AS171" s="348">
        <v>53</v>
      </c>
      <c r="AT171" s="348">
        <v>0</v>
      </c>
      <c r="AU171" s="348">
        <v>0</v>
      </c>
      <c r="AV171" s="348">
        <v>0</v>
      </c>
      <c r="AW171" s="348">
        <v>0</v>
      </c>
      <c r="AX171" s="348">
        <v>0</v>
      </c>
      <c r="AY171" s="348">
        <v>0</v>
      </c>
      <c r="AZ171" s="348">
        <v>0</v>
      </c>
      <c r="BA171" s="348">
        <v>2</v>
      </c>
      <c r="BB171" s="348">
        <v>0</v>
      </c>
      <c r="BC171" s="348">
        <v>4</v>
      </c>
      <c r="BD171" s="348">
        <v>0</v>
      </c>
      <c r="BE171" s="348">
        <v>0</v>
      </c>
    </row>
    <row r="172" spans="1:60" ht="17.25" customHeight="1" x14ac:dyDescent="0.25">
      <c r="A172" s="349">
        <v>111012198</v>
      </c>
      <c r="B172" s="348" t="s">
        <v>14850</v>
      </c>
      <c r="C172" s="349">
        <v>5</v>
      </c>
      <c r="D172" s="348" t="s">
        <v>11273</v>
      </c>
      <c r="E172" s="348" t="s">
        <v>2728</v>
      </c>
      <c r="F172" s="348" t="s">
        <v>15004</v>
      </c>
      <c r="G172" s="348" t="s">
        <v>2281</v>
      </c>
      <c r="H172" s="348">
        <v>7</v>
      </c>
      <c r="I172" s="348">
        <v>8</v>
      </c>
      <c r="J172" s="348" t="s">
        <v>2281</v>
      </c>
      <c r="K172" s="348" t="s">
        <v>2281</v>
      </c>
      <c r="L172" s="348" t="s">
        <v>2281</v>
      </c>
      <c r="M172" s="301">
        <v>41310</v>
      </c>
      <c r="N172" s="348" t="s">
        <v>13167</v>
      </c>
      <c r="O172" s="348" t="s">
        <v>13168</v>
      </c>
      <c r="P172" s="348" t="s">
        <v>13168</v>
      </c>
      <c r="R172" s="348" t="s">
        <v>13167</v>
      </c>
      <c r="AB172" s="348" t="s">
        <v>12824</v>
      </c>
      <c r="AC172" s="348" t="s">
        <v>2825</v>
      </c>
      <c r="AD172" s="348" t="s">
        <v>13461</v>
      </c>
      <c r="AE172" s="348" t="s">
        <v>13682</v>
      </c>
      <c r="AF172" s="348" t="s">
        <v>13683</v>
      </c>
      <c r="AG172" s="348" t="s">
        <v>11276</v>
      </c>
      <c r="AL172" s="348" t="s">
        <v>11277</v>
      </c>
      <c r="AM172" s="348">
        <v>0</v>
      </c>
      <c r="AN172" s="348">
        <v>0</v>
      </c>
      <c r="AO172" s="348">
        <v>0</v>
      </c>
      <c r="AP172" s="348">
        <v>0</v>
      </c>
      <c r="AQ172" s="348">
        <v>0</v>
      </c>
      <c r="AR172" s="348">
        <v>0</v>
      </c>
      <c r="AS172" s="348">
        <v>0</v>
      </c>
      <c r="AT172" s="348">
        <v>0</v>
      </c>
      <c r="AU172" s="348">
        <v>0</v>
      </c>
      <c r="AV172" s="348">
        <v>60</v>
      </c>
      <c r="AW172" s="348">
        <v>2</v>
      </c>
      <c r="AX172" s="348">
        <v>0</v>
      </c>
      <c r="AY172" s="348">
        <v>62</v>
      </c>
      <c r="AZ172" s="348">
        <v>0</v>
      </c>
      <c r="BA172" s="348">
        <v>0</v>
      </c>
      <c r="BB172" s="348">
        <v>0</v>
      </c>
      <c r="BC172" s="348">
        <v>1</v>
      </c>
      <c r="BD172" s="348">
        <v>0</v>
      </c>
      <c r="BE172" s="348">
        <v>0</v>
      </c>
    </row>
    <row r="173" spans="1:60" ht="17.25" customHeight="1" x14ac:dyDescent="0.25">
      <c r="A173" s="349">
        <v>111012263</v>
      </c>
      <c r="B173" s="348" t="s">
        <v>13166</v>
      </c>
      <c r="C173" s="349">
        <v>7</v>
      </c>
      <c r="D173" s="348" t="s">
        <v>11273</v>
      </c>
      <c r="E173" s="348" t="s">
        <v>6483</v>
      </c>
      <c r="F173" s="348" t="s">
        <v>14420</v>
      </c>
      <c r="G173" s="348" t="s">
        <v>13262</v>
      </c>
      <c r="H173" s="348">
        <v>3</v>
      </c>
      <c r="I173" s="348">
        <v>7</v>
      </c>
      <c r="J173" s="348" t="s">
        <v>2281</v>
      </c>
      <c r="K173" s="348" t="s">
        <v>2281</v>
      </c>
      <c r="L173" s="348" t="s">
        <v>2281</v>
      </c>
      <c r="M173" s="301">
        <v>42237</v>
      </c>
      <c r="N173" s="348" t="s">
        <v>13167</v>
      </c>
      <c r="O173" s="348" t="s">
        <v>13168</v>
      </c>
      <c r="P173" s="348" t="s">
        <v>13168</v>
      </c>
      <c r="R173" s="348" t="s">
        <v>13167</v>
      </c>
      <c r="Y173" s="348" t="s">
        <v>14421</v>
      </c>
      <c r="Z173" s="348" t="s">
        <v>14422</v>
      </c>
      <c r="AA173" s="348" t="s">
        <v>13199</v>
      </c>
      <c r="AB173" s="348" t="s">
        <v>13231</v>
      </c>
      <c r="AC173" s="348" t="s">
        <v>6484</v>
      </c>
      <c r="AD173" s="348" t="s">
        <v>14423</v>
      </c>
      <c r="AE173" s="348" t="s">
        <v>13295</v>
      </c>
      <c r="AF173" s="348" t="s">
        <v>14424</v>
      </c>
      <c r="AG173" s="348" t="s">
        <v>11276</v>
      </c>
      <c r="AL173" s="348" t="s">
        <v>13180</v>
      </c>
      <c r="AM173" s="348">
        <v>16</v>
      </c>
      <c r="AN173" s="348">
        <v>7</v>
      </c>
      <c r="AO173" s="348">
        <v>0</v>
      </c>
      <c r="AP173" s="348">
        <v>1</v>
      </c>
      <c r="AQ173" s="348">
        <v>0</v>
      </c>
      <c r="AR173" s="348">
        <v>6</v>
      </c>
      <c r="AS173" s="348">
        <v>30</v>
      </c>
      <c r="AT173" s="348">
        <v>0</v>
      </c>
      <c r="AU173" s="348">
        <v>0</v>
      </c>
      <c r="AV173" s="348">
        <v>50</v>
      </c>
      <c r="AW173" s="348">
        <v>2</v>
      </c>
      <c r="AX173" s="348">
        <v>0</v>
      </c>
      <c r="AY173" s="348">
        <v>52</v>
      </c>
      <c r="AZ173" s="348">
        <v>0</v>
      </c>
      <c r="BA173" s="348">
        <v>5</v>
      </c>
      <c r="BB173" s="348">
        <v>0</v>
      </c>
      <c r="BC173" s="348">
        <v>2</v>
      </c>
      <c r="BD173" s="348">
        <v>0</v>
      </c>
      <c r="BE173" s="348">
        <v>0</v>
      </c>
    </row>
    <row r="174" spans="1:60" ht="17.25" customHeight="1" x14ac:dyDescent="0.25">
      <c r="A174" s="349">
        <v>111012268</v>
      </c>
      <c r="B174" s="348" t="s">
        <v>15318</v>
      </c>
      <c r="C174" s="349" t="s">
        <v>15321</v>
      </c>
      <c r="E174" s="348" t="s">
        <v>4156</v>
      </c>
      <c r="K174" s="348" t="s">
        <v>2281</v>
      </c>
      <c r="L174" s="348" t="s">
        <v>2281</v>
      </c>
      <c r="M174" s="301"/>
      <c r="AC174" s="348" t="s">
        <v>4157</v>
      </c>
      <c r="AD174" s="348" t="s">
        <v>4158</v>
      </c>
      <c r="AL174" s="348">
        <v>2014</v>
      </c>
      <c r="AM174" s="348">
        <v>1</v>
      </c>
      <c r="AN174" s="348">
        <v>0</v>
      </c>
      <c r="AO174" s="348">
        <v>0</v>
      </c>
      <c r="AP174" s="348">
        <v>1</v>
      </c>
      <c r="AQ174" s="348">
        <v>0</v>
      </c>
      <c r="AR174" s="348">
        <v>1</v>
      </c>
      <c r="AS174" s="348">
        <v>3</v>
      </c>
      <c r="BF174" s="348" t="str">
        <f>IF(AS174&gt;0,IF(AS174&lt;=25,"Peq",IF(AS174&gt;1000,"Forz","Med-Gde")),"Sin")</f>
        <v>Peq</v>
      </c>
      <c r="BG174" s="348" t="str">
        <f>IF(AY174&gt;0,IF(AY174&lt;=25,"Peq",IF(AY174&gt;1000,"Forz","Med-Gde")),"Sin")</f>
        <v>Sin</v>
      </c>
      <c r="BH174" s="348">
        <v>1</v>
      </c>
    </row>
    <row r="175" spans="1:60" ht="17.25" customHeight="1" x14ac:dyDescent="0.25">
      <c r="A175" s="349">
        <v>111012275</v>
      </c>
      <c r="B175" s="348" t="s">
        <v>13166</v>
      </c>
      <c r="C175" s="349">
        <v>3</v>
      </c>
      <c r="D175" s="348" t="s">
        <v>11273</v>
      </c>
      <c r="E175" s="348" t="s">
        <v>11300</v>
      </c>
      <c r="F175" s="348" t="s">
        <v>13906</v>
      </c>
      <c r="G175" s="348" t="s">
        <v>7061</v>
      </c>
      <c r="H175" s="348">
        <v>4</v>
      </c>
      <c r="I175" s="348">
        <v>9</v>
      </c>
      <c r="J175" s="348" t="s">
        <v>2281</v>
      </c>
      <c r="K175" s="348" t="s">
        <v>2281</v>
      </c>
      <c r="L175" s="348" t="s">
        <v>2281</v>
      </c>
      <c r="M175" s="301">
        <v>41744</v>
      </c>
      <c r="N175" s="348" t="s">
        <v>13167</v>
      </c>
      <c r="O175" s="348" t="s">
        <v>13168</v>
      </c>
      <c r="P175" s="348" t="s">
        <v>13168</v>
      </c>
      <c r="R175" s="348" t="s">
        <v>13167</v>
      </c>
      <c r="W175" s="348" t="s">
        <v>13906</v>
      </c>
      <c r="AB175" s="348" t="s">
        <v>13174</v>
      </c>
      <c r="AC175" s="348" t="s">
        <v>11301</v>
      </c>
      <c r="AD175" s="348" t="s">
        <v>11302</v>
      </c>
      <c r="AE175" s="348" t="s">
        <v>11285</v>
      </c>
      <c r="AF175" s="348" t="s">
        <v>13536</v>
      </c>
      <c r="AG175" s="348" t="s">
        <v>13221</v>
      </c>
      <c r="AI175" s="348" t="s">
        <v>11276</v>
      </c>
      <c r="AJ175" s="348" t="s">
        <v>13907</v>
      </c>
      <c r="AK175" s="348" t="s">
        <v>13908</v>
      </c>
      <c r="AL175" s="348" t="s">
        <v>11277</v>
      </c>
      <c r="AM175" s="348">
        <v>10</v>
      </c>
      <c r="AN175" s="348">
        <v>8</v>
      </c>
      <c r="AO175" s="348">
        <v>2</v>
      </c>
      <c r="AP175" s="348">
        <v>1</v>
      </c>
      <c r="AQ175" s="348">
        <v>0</v>
      </c>
      <c r="AR175" s="348">
        <v>7</v>
      </c>
      <c r="AS175" s="348">
        <v>28</v>
      </c>
      <c r="AT175" s="348">
        <v>0</v>
      </c>
      <c r="AU175" s="348">
        <v>0</v>
      </c>
      <c r="AV175" s="348">
        <v>8</v>
      </c>
      <c r="AW175" s="348">
        <v>1</v>
      </c>
      <c r="AX175" s="348">
        <v>0</v>
      </c>
      <c r="AY175" s="348">
        <v>9</v>
      </c>
      <c r="AZ175" s="348">
        <v>0</v>
      </c>
      <c r="BA175" s="348">
        <v>2</v>
      </c>
      <c r="BB175" s="348">
        <v>0</v>
      </c>
      <c r="BC175" s="348">
        <v>0</v>
      </c>
      <c r="BD175" s="348">
        <v>15</v>
      </c>
      <c r="BE175" s="348">
        <v>0</v>
      </c>
    </row>
    <row r="176" spans="1:60" ht="17.25" customHeight="1" x14ac:dyDescent="0.25">
      <c r="A176" s="349">
        <v>111012278</v>
      </c>
      <c r="B176" s="348" t="s">
        <v>13166</v>
      </c>
      <c r="C176" s="349">
        <v>1</v>
      </c>
      <c r="D176" s="348" t="s">
        <v>11273</v>
      </c>
      <c r="E176" s="348" t="s">
        <v>7636</v>
      </c>
      <c r="F176" s="348" t="s">
        <v>13388</v>
      </c>
      <c r="G176" s="348" t="s">
        <v>13389</v>
      </c>
      <c r="H176" s="348">
        <v>7</v>
      </c>
      <c r="J176" s="348" t="s">
        <v>2281</v>
      </c>
      <c r="K176" s="348" t="s">
        <v>2281</v>
      </c>
      <c r="L176" s="348" t="s">
        <v>2281</v>
      </c>
      <c r="M176" s="301">
        <v>41837</v>
      </c>
      <c r="N176" s="348" t="s">
        <v>13195</v>
      </c>
      <c r="O176" s="348" t="s">
        <v>13168</v>
      </c>
      <c r="P176" s="348" t="s">
        <v>13168</v>
      </c>
      <c r="R176" s="348" t="s">
        <v>13167</v>
      </c>
      <c r="Y176" s="348" t="s">
        <v>425</v>
      </c>
      <c r="Z176" s="348" t="s">
        <v>425</v>
      </c>
      <c r="AA176" s="348" t="s">
        <v>425</v>
      </c>
      <c r="AB176" s="348" t="s">
        <v>13390</v>
      </c>
      <c r="AC176" s="348" t="s">
        <v>7637</v>
      </c>
      <c r="AD176" s="348" t="s">
        <v>13391</v>
      </c>
      <c r="AE176" s="348" t="s">
        <v>13252</v>
      </c>
      <c r="AF176" s="348" t="s">
        <v>13392</v>
      </c>
      <c r="AG176" s="348" t="s">
        <v>11276</v>
      </c>
      <c r="AL176" s="348" t="s">
        <v>11277</v>
      </c>
      <c r="AM176" s="348">
        <v>75</v>
      </c>
      <c r="AN176" s="348">
        <v>0</v>
      </c>
      <c r="AO176" s="348">
        <v>0</v>
      </c>
      <c r="AP176" s="348">
        <v>1</v>
      </c>
      <c r="AQ176" s="348">
        <v>0</v>
      </c>
      <c r="AR176" s="348">
        <v>0</v>
      </c>
      <c r="AS176" s="348">
        <v>76</v>
      </c>
      <c r="AT176" s="348">
        <v>0</v>
      </c>
      <c r="AU176" s="348">
        <v>0</v>
      </c>
      <c r="AV176" s="348">
        <v>0</v>
      </c>
      <c r="AW176" s="348">
        <v>0</v>
      </c>
      <c r="AX176" s="348">
        <v>0</v>
      </c>
      <c r="AY176" s="348">
        <v>0</v>
      </c>
      <c r="AZ176" s="348">
        <v>0</v>
      </c>
      <c r="BA176" s="348">
        <v>0</v>
      </c>
      <c r="BB176" s="348">
        <v>0</v>
      </c>
      <c r="BC176" s="348">
        <v>1</v>
      </c>
      <c r="BD176" s="348">
        <v>47</v>
      </c>
      <c r="BE176" s="348">
        <v>0</v>
      </c>
    </row>
    <row r="177" spans="1:60" ht="17.25" customHeight="1" x14ac:dyDescent="0.25">
      <c r="A177" s="349">
        <v>111012284</v>
      </c>
      <c r="B177" s="348" t="s">
        <v>14850</v>
      </c>
      <c r="C177" s="349">
        <v>3</v>
      </c>
      <c r="D177" s="348" t="s">
        <v>11273</v>
      </c>
      <c r="E177" s="348" t="s">
        <v>14993</v>
      </c>
      <c r="F177" s="348" t="s">
        <v>6282</v>
      </c>
      <c r="G177" s="348" t="s">
        <v>6282</v>
      </c>
      <c r="H177" s="348">
        <v>7</v>
      </c>
      <c r="I177" s="348">
        <v>10</v>
      </c>
      <c r="J177" s="348" t="s">
        <v>2281</v>
      </c>
      <c r="K177" s="348" t="s">
        <v>2281</v>
      </c>
      <c r="L177" s="348" t="s">
        <v>2281</v>
      </c>
      <c r="M177" s="301">
        <v>41764</v>
      </c>
      <c r="N177" s="348" t="s">
        <v>13167</v>
      </c>
      <c r="O177" s="348" t="s">
        <v>13168</v>
      </c>
      <c r="P177" s="348" t="s">
        <v>13168</v>
      </c>
      <c r="R177" s="348" t="s">
        <v>13167</v>
      </c>
      <c r="S177" s="348" t="s">
        <v>14994</v>
      </c>
      <c r="Y177" s="348" t="s">
        <v>14995</v>
      </c>
      <c r="Z177" s="348" t="s">
        <v>14996</v>
      </c>
      <c r="AA177" s="348" t="s">
        <v>13199</v>
      </c>
      <c r="AB177" s="348" t="s">
        <v>13826</v>
      </c>
      <c r="AC177" s="348" t="s">
        <v>14997</v>
      </c>
      <c r="AD177" s="348" t="s">
        <v>13600</v>
      </c>
      <c r="AE177" s="348" t="s">
        <v>13211</v>
      </c>
      <c r="AF177" s="348" t="s">
        <v>14998</v>
      </c>
      <c r="AG177" s="348" t="s">
        <v>11276</v>
      </c>
      <c r="AI177" s="348" t="s">
        <v>11276</v>
      </c>
      <c r="AJ177" s="348" t="s">
        <v>14999</v>
      </c>
      <c r="AK177" s="348" t="s">
        <v>14997</v>
      </c>
      <c r="AL177" s="348" t="s">
        <v>11289</v>
      </c>
      <c r="AM177" s="348">
        <v>0</v>
      </c>
      <c r="AN177" s="348">
        <v>36</v>
      </c>
      <c r="AO177" s="348">
        <v>0</v>
      </c>
      <c r="AP177" s="348">
        <v>0</v>
      </c>
      <c r="AQ177" s="348">
        <v>0</v>
      </c>
      <c r="AR177" s="348">
        <v>0</v>
      </c>
      <c r="AS177" s="348">
        <v>36</v>
      </c>
      <c r="AT177" s="348">
        <v>0</v>
      </c>
      <c r="AU177" s="348">
        <v>0</v>
      </c>
      <c r="AV177" s="348">
        <v>40</v>
      </c>
      <c r="AW177" s="348">
        <v>1</v>
      </c>
      <c r="AX177" s="348">
        <v>0</v>
      </c>
      <c r="AY177" s="348">
        <v>41</v>
      </c>
      <c r="AZ177" s="348">
        <v>0</v>
      </c>
      <c r="BA177" s="348">
        <v>0</v>
      </c>
      <c r="BB177" s="348">
        <v>0</v>
      </c>
      <c r="BC177" s="348">
        <v>0</v>
      </c>
      <c r="BD177" s="348">
        <v>0</v>
      </c>
      <c r="BE177" s="348">
        <v>0</v>
      </c>
    </row>
    <row r="178" spans="1:60" ht="17.25" customHeight="1" x14ac:dyDescent="0.25">
      <c r="A178" s="349">
        <v>111012309</v>
      </c>
      <c r="B178" s="348" t="s">
        <v>13166</v>
      </c>
      <c r="C178" s="349">
        <v>6</v>
      </c>
      <c r="D178" s="348" t="s">
        <v>11273</v>
      </c>
      <c r="E178" s="348" t="s">
        <v>14180</v>
      </c>
      <c r="F178" s="348" t="s">
        <v>14154</v>
      </c>
      <c r="G178" s="348" t="s">
        <v>2413</v>
      </c>
      <c r="H178" s="348">
        <v>7</v>
      </c>
      <c r="I178" s="348">
        <v>10</v>
      </c>
      <c r="J178" s="348" t="s">
        <v>2281</v>
      </c>
      <c r="K178" s="348" t="s">
        <v>2281</v>
      </c>
      <c r="L178" s="348" t="s">
        <v>2281</v>
      </c>
      <c r="M178" s="301">
        <v>41971</v>
      </c>
      <c r="N178" s="348" t="s">
        <v>13167</v>
      </c>
      <c r="O178" s="348" t="s">
        <v>13168</v>
      </c>
      <c r="P178" s="348" t="s">
        <v>13168</v>
      </c>
      <c r="R178" s="348" t="s">
        <v>13167</v>
      </c>
      <c r="Y178" s="348" t="s">
        <v>14181</v>
      </c>
      <c r="Z178" s="348" t="s">
        <v>14182</v>
      </c>
      <c r="AA178" s="348" t="s">
        <v>13174</v>
      </c>
      <c r="AC178" s="348" t="s">
        <v>4206</v>
      </c>
      <c r="AD178" s="348" t="s">
        <v>11288</v>
      </c>
      <c r="AE178" s="348" t="s">
        <v>14183</v>
      </c>
      <c r="AF178" s="348" t="s">
        <v>14184</v>
      </c>
      <c r="AG178" s="348" t="s">
        <v>13221</v>
      </c>
      <c r="AL178" s="348" t="s">
        <v>11277</v>
      </c>
      <c r="AM178" s="348">
        <v>5</v>
      </c>
      <c r="AN178" s="348">
        <v>0</v>
      </c>
      <c r="AO178" s="348">
        <v>0</v>
      </c>
      <c r="AP178" s="348">
        <v>0</v>
      </c>
      <c r="AQ178" s="348">
        <v>0</v>
      </c>
      <c r="AR178" s="348">
        <v>3</v>
      </c>
      <c r="AS178" s="348">
        <v>8</v>
      </c>
      <c r="AT178" s="348">
        <v>0</v>
      </c>
      <c r="AU178" s="348">
        <v>0</v>
      </c>
      <c r="AV178" s="348">
        <v>29</v>
      </c>
      <c r="AW178" s="348">
        <v>1</v>
      </c>
      <c r="AX178" s="348">
        <v>40</v>
      </c>
      <c r="AY178" s="348">
        <v>70</v>
      </c>
      <c r="AZ178" s="348">
        <v>0</v>
      </c>
      <c r="BA178" s="348">
        <v>0</v>
      </c>
      <c r="BB178" s="348">
        <v>0</v>
      </c>
      <c r="BC178" s="348">
        <v>1</v>
      </c>
      <c r="BD178" s="348">
        <v>5</v>
      </c>
      <c r="BE178" s="348">
        <v>0</v>
      </c>
    </row>
    <row r="179" spans="1:60" ht="17.25" customHeight="1" x14ac:dyDescent="0.25">
      <c r="A179" s="349">
        <v>111020012</v>
      </c>
      <c r="B179" s="355" t="s">
        <v>13166</v>
      </c>
      <c r="C179" s="356">
        <v>12</v>
      </c>
      <c r="D179" s="355" t="s">
        <v>11273</v>
      </c>
      <c r="E179" s="355" t="s">
        <v>5592</v>
      </c>
      <c r="F179" s="355" t="s">
        <v>5004</v>
      </c>
      <c r="G179" s="355" t="s">
        <v>5004</v>
      </c>
      <c r="H179" s="355">
        <v>1</v>
      </c>
      <c r="I179" s="355">
        <v>3</v>
      </c>
      <c r="J179" s="355" t="s">
        <v>2281</v>
      </c>
      <c r="K179" s="355" t="s">
        <v>2864</v>
      </c>
      <c r="L179" s="355" t="s">
        <v>2281</v>
      </c>
      <c r="M179" s="303">
        <v>42235</v>
      </c>
      <c r="N179" s="355" t="s">
        <v>13167</v>
      </c>
      <c r="O179" s="355" t="s">
        <v>13168</v>
      </c>
      <c r="P179" s="355" t="s">
        <v>13168</v>
      </c>
      <c r="Q179" s="355" t="s">
        <v>14845</v>
      </c>
      <c r="R179" s="355" t="s">
        <v>13167</v>
      </c>
      <c r="S179" s="355" t="s">
        <v>14836</v>
      </c>
      <c r="T179" s="355" t="s">
        <v>13298</v>
      </c>
      <c r="U179" s="355" t="s">
        <v>13299</v>
      </c>
      <c r="V179" s="355"/>
      <c r="W179" s="355" t="s">
        <v>14837</v>
      </c>
      <c r="X179" s="355" t="s">
        <v>14838</v>
      </c>
      <c r="Y179" s="355" t="s">
        <v>14846</v>
      </c>
      <c r="Z179" s="355" t="s">
        <v>14847</v>
      </c>
      <c r="AA179" s="355" t="s">
        <v>13199</v>
      </c>
      <c r="AB179" s="355" t="s">
        <v>14848</v>
      </c>
      <c r="AC179" s="355" t="s">
        <v>5584</v>
      </c>
      <c r="AD179" s="355" t="s">
        <v>14841</v>
      </c>
      <c r="AE179" s="355"/>
      <c r="AF179" s="355" t="s">
        <v>14842</v>
      </c>
      <c r="AG179" s="355" t="s">
        <v>13353</v>
      </c>
      <c r="AH179" s="355" t="s">
        <v>13245</v>
      </c>
      <c r="AI179" s="355" t="s">
        <v>13221</v>
      </c>
      <c r="AJ179" s="355" t="s">
        <v>14849</v>
      </c>
      <c r="AK179" s="355" t="s">
        <v>14844</v>
      </c>
      <c r="AL179" s="355" t="s">
        <v>13180</v>
      </c>
      <c r="AM179" s="355">
        <v>1418</v>
      </c>
      <c r="AN179" s="355">
        <v>503</v>
      </c>
      <c r="AO179" s="355">
        <v>0</v>
      </c>
      <c r="AP179" s="355">
        <v>160</v>
      </c>
      <c r="AQ179" s="355">
        <v>4</v>
      </c>
      <c r="AR179" s="355">
        <v>94</v>
      </c>
      <c r="AS179" s="355">
        <v>2179</v>
      </c>
      <c r="AT179" s="355">
        <v>4766</v>
      </c>
      <c r="AU179" s="355">
        <v>804</v>
      </c>
      <c r="AV179" s="355">
        <v>23639</v>
      </c>
      <c r="AW179" s="355">
        <v>1001</v>
      </c>
      <c r="AX179" s="355">
        <v>9410</v>
      </c>
      <c r="AY179" s="355">
        <v>39620</v>
      </c>
      <c r="AZ179" s="355">
        <v>0</v>
      </c>
      <c r="BA179" s="355">
        <v>178</v>
      </c>
      <c r="BB179" s="355">
        <v>0</v>
      </c>
      <c r="BC179" s="355">
        <v>0</v>
      </c>
      <c r="BD179" s="355">
        <v>0</v>
      </c>
      <c r="BE179" s="355">
        <v>0</v>
      </c>
    </row>
    <row r="180" spans="1:60" ht="17.25" customHeight="1" x14ac:dyDescent="0.25">
      <c r="A180" s="349">
        <v>111020013</v>
      </c>
      <c r="B180" s="348" t="s">
        <v>15318</v>
      </c>
      <c r="C180" s="349">
        <v>1</v>
      </c>
      <c r="E180" s="348" t="s">
        <v>6091</v>
      </c>
      <c r="K180" s="348" t="s">
        <v>2864</v>
      </c>
      <c r="L180" s="348" t="s">
        <v>2281</v>
      </c>
      <c r="M180" s="301"/>
      <c r="AC180" s="348" t="s">
        <v>5584</v>
      </c>
      <c r="AD180" s="348" t="s">
        <v>5585</v>
      </c>
      <c r="AL180" s="348">
        <v>2015</v>
      </c>
      <c r="AM180" s="348">
        <v>0</v>
      </c>
      <c r="AN180" s="348">
        <v>0</v>
      </c>
      <c r="AO180" s="348">
        <v>0</v>
      </c>
      <c r="AP180" s="348">
        <v>0</v>
      </c>
      <c r="AQ180" s="348">
        <v>2</v>
      </c>
      <c r="AR180" s="348">
        <v>311</v>
      </c>
      <c r="AS180" s="348">
        <v>313</v>
      </c>
      <c r="BF180" s="348" t="str">
        <f>IF(AS180&gt;0,IF(AS180&lt;=25,"Peq",IF(AS180&gt;1000,"Forz","Med-Gde")),"Sin")</f>
        <v>Med-Gde</v>
      </c>
      <c r="BG180" s="348" t="str">
        <f>IF(AY180&gt;0,IF(AY180&lt;=25,"Peq",IF(AY180&gt;1000,"Forz","Med-Gde")),"Sin")</f>
        <v>Sin</v>
      </c>
      <c r="BH180" s="348">
        <v>1</v>
      </c>
    </row>
    <row r="181" spans="1:60" ht="17.25" customHeight="1" x14ac:dyDescent="0.25">
      <c r="A181" s="349">
        <v>111020027</v>
      </c>
      <c r="B181" s="348" t="s">
        <v>13166</v>
      </c>
      <c r="C181" s="349">
        <v>7</v>
      </c>
      <c r="D181" s="348" t="s">
        <v>11273</v>
      </c>
      <c r="E181" s="348" t="s">
        <v>7656</v>
      </c>
      <c r="F181" s="348" t="s">
        <v>5004</v>
      </c>
      <c r="G181" s="348" t="s">
        <v>5004</v>
      </c>
      <c r="H181" s="348">
        <v>1</v>
      </c>
      <c r="I181" s="348">
        <v>3</v>
      </c>
      <c r="J181" s="348" t="s">
        <v>2281</v>
      </c>
      <c r="K181" s="348" t="s">
        <v>2864</v>
      </c>
      <c r="L181" s="348" t="s">
        <v>2281</v>
      </c>
      <c r="M181" s="301">
        <v>41802</v>
      </c>
      <c r="N181" s="348" t="s">
        <v>13195</v>
      </c>
      <c r="O181" s="348" t="s">
        <v>13168</v>
      </c>
      <c r="P181" s="348" t="s">
        <v>13168</v>
      </c>
      <c r="Q181" s="348" t="s">
        <v>13866</v>
      </c>
      <c r="R181" s="348" t="s">
        <v>13414</v>
      </c>
      <c r="Y181" s="348" t="s">
        <v>14425</v>
      </c>
      <c r="Z181" s="348" t="s">
        <v>14426</v>
      </c>
      <c r="AA181" s="348" t="s">
        <v>13199</v>
      </c>
      <c r="AB181" s="348" t="s">
        <v>14427</v>
      </c>
      <c r="AC181" s="348" t="s">
        <v>2892</v>
      </c>
      <c r="AD181" s="348" t="s">
        <v>13421</v>
      </c>
      <c r="AE181" s="348" t="s">
        <v>14428</v>
      </c>
      <c r="AF181" s="348" t="s">
        <v>14429</v>
      </c>
      <c r="AG181" s="348" t="s">
        <v>11276</v>
      </c>
      <c r="AI181" s="348" t="s">
        <v>13221</v>
      </c>
      <c r="AJ181" s="348" t="s">
        <v>14430</v>
      </c>
      <c r="AK181" s="348" t="s">
        <v>14431</v>
      </c>
      <c r="AL181" s="348" t="s">
        <v>11277</v>
      </c>
      <c r="AM181" s="348">
        <v>30</v>
      </c>
      <c r="AN181" s="348">
        <v>10</v>
      </c>
      <c r="AO181" s="348">
        <v>0</v>
      </c>
      <c r="AP181" s="348">
        <v>2</v>
      </c>
      <c r="AQ181" s="348">
        <v>4</v>
      </c>
      <c r="AR181" s="348">
        <v>9</v>
      </c>
      <c r="AS181" s="348">
        <v>55</v>
      </c>
      <c r="AT181" s="348">
        <v>20</v>
      </c>
      <c r="AU181" s="348">
        <v>0</v>
      </c>
      <c r="AV181" s="348">
        <v>30</v>
      </c>
      <c r="AW181" s="348">
        <v>3</v>
      </c>
      <c r="AX181" s="348">
        <v>0</v>
      </c>
      <c r="AY181" s="348">
        <v>53</v>
      </c>
      <c r="AZ181" s="348">
        <v>32</v>
      </c>
      <c r="BA181" s="348">
        <v>11</v>
      </c>
      <c r="BB181" s="348">
        <v>0</v>
      </c>
      <c r="BC181" s="348">
        <v>6</v>
      </c>
      <c r="BD181" s="348">
        <v>20</v>
      </c>
      <c r="BE181" s="348">
        <v>0</v>
      </c>
    </row>
    <row r="182" spans="1:60" ht="17.25" customHeight="1" x14ac:dyDescent="0.25">
      <c r="A182" s="349">
        <v>111020031</v>
      </c>
      <c r="B182" s="348" t="s">
        <v>13166</v>
      </c>
      <c r="C182" s="349">
        <v>1</v>
      </c>
      <c r="D182" s="348" t="s">
        <v>11273</v>
      </c>
      <c r="E182" s="348" t="s">
        <v>6498</v>
      </c>
      <c r="F182" s="348" t="s">
        <v>13393</v>
      </c>
      <c r="G182" s="348" t="s">
        <v>13394</v>
      </c>
      <c r="H182" s="348">
        <v>19</v>
      </c>
      <c r="I182" s="348">
        <v>3</v>
      </c>
      <c r="J182" s="348" t="s">
        <v>2281</v>
      </c>
      <c r="K182" s="348" t="s">
        <v>2864</v>
      </c>
      <c r="L182" s="348" t="s">
        <v>2908</v>
      </c>
      <c r="M182" s="301">
        <v>41844</v>
      </c>
      <c r="N182" s="348" t="s">
        <v>13167</v>
      </c>
      <c r="O182" s="348" t="s">
        <v>13168</v>
      </c>
      <c r="P182" s="348" t="s">
        <v>13168</v>
      </c>
      <c r="R182" s="348" t="s">
        <v>13167</v>
      </c>
      <c r="X182" s="348" t="s">
        <v>13395</v>
      </c>
      <c r="Y182" s="348" t="s">
        <v>13396</v>
      </c>
      <c r="Z182" s="348" t="s">
        <v>13397</v>
      </c>
      <c r="AA182" s="348" t="s">
        <v>13174</v>
      </c>
      <c r="AB182" s="348" t="s">
        <v>13398</v>
      </c>
      <c r="AC182" s="348" t="s">
        <v>6499</v>
      </c>
      <c r="AD182" s="348" t="s">
        <v>13399</v>
      </c>
      <c r="AE182" s="348" t="s">
        <v>13400</v>
      </c>
      <c r="AF182" s="348" t="s">
        <v>13401</v>
      </c>
      <c r="AG182" s="348" t="s">
        <v>11276</v>
      </c>
      <c r="AI182" s="348" t="s">
        <v>13221</v>
      </c>
      <c r="AJ182" s="348" t="s">
        <v>13402</v>
      </c>
      <c r="AK182" s="348" t="s">
        <v>13403</v>
      </c>
      <c r="AL182" s="348" t="s">
        <v>11277</v>
      </c>
      <c r="AM182" s="348">
        <v>18</v>
      </c>
      <c r="AN182" s="348">
        <v>3</v>
      </c>
      <c r="AO182" s="348">
        <v>0</v>
      </c>
      <c r="AP182" s="348">
        <v>1</v>
      </c>
      <c r="AQ182" s="348">
        <v>0</v>
      </c>
      <c r="AR182" s="348">
        <v>12</v>
      </c>
      <c r="AS182" s="348">
        <v>34</v>
      </c>
      <c r="AT182" s="348">
        <v>0</v>
      </c>
      <c r="AU182" s="348">
        <v>0</v>
      </c>
      <c r="AV182" s="348">
        <v>0</v>
      </c>
      <c r="AW182" s="348">
        <v>0</v>
      </c>
      <c r="AX182" s="348">
        <v>0</v>
      </c>
      <c r="AY182" s="348">
        <v>0</v>
      </c>
      <c r="AZ182" s="348">
        <v>0</v>
      </c>
      <c r="BA182" s="348">
        <v>0</v>
      </c>
      <c r="BB182" s="348">
        <v>0</v>
      </c>
      <c r="BC182" s="348">
        <v>0</v>
      </c>
      <c r="BD182" s="348">
        <v>0</v>
      </c>
      <c r="BE182" s="348">
        <v>0</v>
      </c>
    </row>
    <row r="183" spans="1:60" ht="17.25" customHeight="1" x14ac:dyDescent="0.25">
      <c r="A183" s="349">
        <v>111020092</v>
      </c>
      <c r="B183" s="355" t="s">
        <v>13166</v>
      </c>
      <c r="C183" s="356">
        <v>11</v>
      </c>
      <c r="D183" s="355" t="s">
        <v>11273</v>
      </c>
      <c r="E183" s="355" t="s">
        <v>7351</v>
      </c>
      <c r="F183" s="355" t="s">
        <v>2864</v>
      </c>
      <c r="G183" s="355" t="s">
        <v>2864</v>
      </c>
      <c r="H183" s="355">
        <v>21</v>
      </c>
      <c r="I183" s="355">
        <v>1</v>
      </c>
      <c r="J183" s="355" t="s">
        <v>2281</v>
      </c>
      <c r="K183" s="355" t="s">
        <v>2864</v>
      </c>
      <c r="L183" s="355" t="s">
        <v>2908</v>
      </c>
      <c r="M183" s="303">
        <v>41485</v>
      </c>
      <c r="N183" s="355" t="s">
        <v>13167</v>
      </c>
      <c r="O183" s="355" t="s">
        <v>13168</v>
      </c>
      <c r="P183" s="355" t="s">
        <v>13168</v>
      </c>
      <c r="Q183" s="355"/>
      <c r="R183" s="355" t="s">
        <v>13167</v>
      </c>
      <c r="S183" s="355"/>
      <c r="T183" s="355"/>
      <c r="U183" s="355"/>
      <c r="V183" s="355"/>
      <c r="W183" s="355"/>
      <c r="X183" s="355"/>
      <c r="Y183" s="355" t="s">
        <v>14773</v>
      </c>
      <c r="Z183" s="355" t="s">
        <v>14774</v>
      </c>
      <c r="AA183" s="355" t="s">
        <v>13174</v>
      </c>
      <c r="AB183" s="355" t="s">
        <v>14775</v>
      </c>
      <c r="AC183" s="355" t="s">
        <v>7352</v>
      </c>
      <c r="AD183" s="355" t="s">
        <v>14776</v>
      </c>
      <c r="AE183" s="355" t="s">
        <v>14777</v>
      </c>
      <c r="AF183" s="355" t="s">
        <v>14778</v>
      </c>
      <c r="AG183" s="355" t="s">
        <v>11276</v>
      </c>
      <c r="AH183" s="355" t="s">
        <v>14779</v>
      </c>
      <c r="AI183" s="355" t="s">
        <v>11276</v>
      </c>
      <c r="AJ183" s="355" t="s">
        <v>14780</v>
      </c>
      <c r="AK183" s="355" t="s">
        <v>14781</v>
      </c>
      <c r="AL183" s="355" t="s">
        <v>11289</v>
      </c>
      <c r="AM183" s="355">
        <v>303</v>
      </c>
      <c r="AN183" s="355">
        <v>120</v>
      </c>
      <c r="AO183" s="355">
        <v>0</v>
      </c>
      <c r="AP183" s="355">
        <v>53</v>
      </c>
      <c r="AQ183" s="355">
        <v>2</v>
      </c>
      <c r="AR183" s="355">
        <v>230</v>
      </c>
      <c r="AS183" s="355">
        <v>708</v>
      </c>
      <c r="AT183" s="355">
        <v>420</v>
      </c>
      <c r="AU183" s="355">
        <v>160</v>
      </c>
      <c r="AV183" s="355">
        <v>710</v>
      </c>
      <c r="AW183" s="355">
        <v>58</v>
      </c>
      <c r="AX183" s="355">
        <v>0</v>
      </c>
      <c r="AY183" s="355">
        <v>1348</v>
      </c>
      <c r="AZ183" s="355">
        <v>154</v>
      </c>
      <c r="BA183" s="355">
        <v>28</v>
      </c>
      <c r="BB183" s="355">
        <v>0</v>
      </c>
      <c r="BC183" s="355">
        <v>15</v>
      </c>
      <c r="BD183" s="355">
        <v>150</v>
      </c>
      <c r="BE183" s="355">
        <v>2</v>
      </c>
    </row>
    <row r="184" spans="1:60" ht="17.25" customHeight="1" x14ac:dyDescent="0.25">
      <c r="A184" s="349">
        <v>111020094</v>
      </c>
      <c r="B184" s="348" t="s">
        <v>13166</v>
      </c>
      <c r="C184" s="349">
        <v>7</v>
      </c>
      <c r="D184" s="348" t="s">
        <v>11273</v>
      </c>
      <c r="E184" s="348" t="s">
        <v>6512</v>
      </c>
      <c r="F184" s="348" t="s">
        <v>2864</v>
      </c>
      <c r="G184" s="348" t="s">
        <v>2864</v>
      </c>
      <c r="H184" s="348">
        <v>21</v>
      </c>
      <c r="I184" s="348">
        <v>1</v>
      </c>
      <c r="J184" s="348" t="s">
        <v>2281</v>
      </c>
      <c r="K184" s="348" t="s">
        <v>2864</v>
      </c>
      <c r="L184" s="348" t="s">
        <v>2908</v>
      </c>
      <c r="M184" s="301">
        <v>41858</v>
      </c>
      <c r="N184" s="348" t="s">
        <v>13195</v>
      </c>
      <c r="O184" s="348" t="s">
        <v>13168</v>
      </c>
      <c r="P184" s="348" t="s">
        <v>13168</v>
      </c>
      <c r="R184" s="348" t="s">
        <v>13414</v>
      </c>
      <c r="Y184" s="348" t="s">
        <v>14432</v>
      </c>
      <c r="Z184" s="348" t="s">
        <v>14433</v>
      </c>
      <c r="AA184" s="348" t="s">
        <v>13174</v>
      </c>
      <c r="AB184" s="348" t="s">
        <v>13734</v>
      </c>
      <c r="AC184" s="348" t="s">
        <v>6513</v>
      </c>
      <c r="AD184" s="348" t="s">
        <v>13872</v>
      </c>
      <c r="AE184" s="348" t="s">
        <v>14434</v>
      </c>
      <c r="AF184" s="348" t="s">
        <v>14435</v>
      </c>
      <c r="AG184" s="348" t="s">
        <v>11276</v>
      </c>
      <c r="AH184" s="348" t="s">
        <v>13245</v>
      </c>
      <c r="AL184" s="348" t="s">
        <v>11277</v>
      </c>
      <c r="AM184" s="348">
        <v>40</v>
      </c>
      <c r="AN184" s="348">
        <v>2</v>
      </c>
      <c r="AO184" s="348">
        <v>0</v>
      </c>
      <c r="AP184" s="348">
        <v>2</v>
      </c>
      <c r="AQ184" s="348">
        <v>0</v>
      </c>
      <c r="AR184" s="348">
        <v>5</v>
      </c>
      <c r="AS184" s="348">
        <v>49</v>
      </c>
      <c r="AT184" s="348">
        <v>0</v>
      </c>
      <c r="AU184" s="348">
        <v>0</v>
      </c>
      <c r="AV184" s="348">
        <v>70</v>
      </c>
      <c r="AW184" s="348">
        <v>5</v>
      </c>
      <c r="AX184" s="348">
        <v>0</v>
      </c>
      <c r="AY184" s="348">
        <v>75</v>
      </c>
      <c r="AZ184" s="348">
        <v>0</v>
      </c>
      <c r="BA184" s="348">
        <v>6</v>
      </c>
      <c r="BB184" s="348">
        <v>0</v>
      </c>
      <c r="BC184" s="348">
        <v>5</v>
      </c>
      <c r="BD184" s="348">
        <v>20</v>
      </c>
      <c r="BE184" s="348">
        <v>7</v>
      </c>
    </row>
    <row r="185" spans="1:60" s="350" customFormat="1" ht="17.25" customHeight="1" x14ac:dyDescent="0.25">
      <c r="A185" s="349">
        <v>111020097</v>
      </c>
      <c r="B185" s="348" t="s">
        <v>13166</v>
      </c>
      <c r="C185" s="349">
        <v>3</v>
      </c>
      <c r="D185" s="348" t="s">
        <v>11273</v>
      </c>
      <c r="E185" s="348" t="s">
        <v>7674</v>
      </c>
      <c r="F185" s="348" t="s">
        <v>2864</v>
      </c>
      <c r="G185" s="348" t="s">
        <v>2864</v>
      </c>
      <c r="H185" s="348">
        <v>21</v>
      </c>
      <c r="I185" s="348">
        <v>1</v>
      </c>
      <c r="J185" s="348" t="s">
        <v>2281</v>
      </c>
      <c r="K185" s="348" t="s">
        <v>2864</v>
      </c>
      <c r="L185" s="348" t="s">
        <v>2908</v>
      </c>
      <c r="M185" s="301">
        <v>41858</v>
      </c>
      <c r="N185" s="348" t="s">
        <v>13195</v>
      </c>
      <c r="O185" s="348" t="s">
        <v>13168</v>
      </c>
      <c r="P185" s="348" t="s">
        <v>13168</v>
      </c>
      <c r="Q185" s="348"/>
      <c r="R185" s="348" t="s">
        <v>13414</v>
      </c>
      <c r="S185" s="348"/>
      <c r="T185" s="348"/>
      <c r="U185" s="348"/>
      <c r="V185" s="348"/>
      <c r="W185" s="348"/>
      <c r="X185" s="348"/>
      <c r="Y185" s="348" t="s">
        <v>13916</v>
      </c>
      <c r="Z185" s="348" t="s">
        <v>13917</v>
      </c>
      <c r="AA185" s="348" t="s">
        <v>13174</v>
      </c>
      <c r="AB185" s="348" t="s">
        <v>13670</v>
      </c>
      <c r="AC185" s="348" t="s">
        <v>7675</v>
      </c>
      <c r="AD185" s="348" t="s">
        <v>13872</v>
      </c>
      <c r="AE185" s="348" t="s">
        <v>13421</v>
      </c>
      <c r="AF185" s="348" t="s">
        <v>13918</v>
      </c>
      <c r="AG185" s="348" t="s">
        <v>11276</v>
      </c>
      <c r="AH185" s="348"/>
      <c r="AI185" s="348" t="s">
        <v>11276</v>
      </c>
      <c r="AJ185" s="348" t="s">
        <v>13919</v>
      </c>
      <c r="AK185" s="348" t="s">
        <v>13920</v>
      </c>
      <c r="AL185" s="348" t="s">
        <v>11277</v>
      </c>
      <c r="AM185" s="348">
        <v>18</v>
      </c>
      <c r="AN185" s="348">
        <v>9</v>
      </c>
      <c r="AO185" s="348">
        <v>20</v>
      </c>
      <c r="AP185" s="348">
        <v>2</v>
      </c>
      <c r="AQ185" s="348">
        <v>0</v>
      </c>
      <c r="AR185" s="348">
        <v>7</v>
      </c>
      <c r="AS185" s="348">
        <v>56</v>
      </c>
      <c r="AT185" s="348">
        <v>0</v>
      </c>
      <c r="AU185" s="348">
        <v>0</v>
      </c>
      <c r="AV185" s="348">
        <v>10</v>
      </c>
      <c r="AW185" s="348">
        <v>0</v>
      </c>
      <c r="AX185" s="348">
        <v>0</v>
      </c>
      <c r="AY185" s="348">
        <v>10</v>
      </c>
      <c r="AZ185" s="348">
        <v>0</v>
      </c>
      <c r="BA185" s="348">
        <v>2</v>
      </c>
      <c r="BB185" s="348">
        <v>2</v>
      </c>
      <c r="BC185" s="348">
        <v>5</v>
      </c>
      <c r="BD185" s="348">
        <v>0</v>
      </c>
      <c r="BE185" s="348">
        <v>0</v>
      </c>
      <c r="BF185" s="348"/>
      <c r="BG185" s="348"/>
      <c r="BH185" s="348"/>
    </row>
    <row r="186" spans="1:60" ht="17.25" customHeight="1" x14ac:dyDescent="0.25">
      <c r="A186" s="349">
        <v>111020104</v>
      </c>
      <c r="B186" s="348" t="s">
        <v>15318</v>
      </c>
      <c r="C186" s="349">
        <v>1</v>
      </c>
      <c r="E186" s="348" t="s">
        <v>7677</v>
      </c>
      <c r="K186" s="348" t="s">
        <v>2864</v>
      </c>
      <c r="L186" s="348" t="s">
        <v>2357</v>
      </c>
      <c r="M186" s="301"/>
      <c r="AC186" s="348" t="s">
        <v>2903</v>
      </c>
      <c r="AD186" s="348" t="s">
        <v>2904</v>
      </c>
      <c r="AL186" s="348">
        <v>2015</v>
      </c>
      <c r="AM186" s="348">
        <v>60</v>
      </c>
      <c r="AN186" s="348">
        <v>0</v>
      </c>
      <c r="AO186" s="348">
        <v>0</v>
      </c>
      <c r="AP186" s="348">
        <v>3</v>
      </c>
      <c r="AQ186" s="348">
        <v>0</v>
      </c>
      <c r="AR186" s="348">
        <v>23</v>
      </c>
      <c r="AS186" s="348">
        <v>86</v>
      </c>
      <c r="BF186" s="348" t="str">
        <f>IF(AS186&gt;0,IF(AS186&lt;=25,"Peq",IF(AS186&gt;1000,"Forz","Med-Gde")),"Sin")</f>
        <v>Med-Gde</v>
      </c>
      <c r="BG186" s="348" t="str">
        <f>IF(AY186&gt;0,IF(AY186&lt;=25,"Peq",IF(AY186&gt;1000,"Forz","Med-Gde")),"Sin")</f>
        <v>Sin</v>
      </c>
      <c r="BH186" s="348">
        <v>1</v>
      </c>
    </row>
    <row r="187" spans="1:60" ht="17.25" customHeight="1" x14ac:dyDescent="0.25">
      <c r="A187" s="349">
        <v>111020107</v>
      </c>
      <c r="B187" s="348" t="s">
        <v>15318</v>
      </c>
      <c r="C187" s="349">
        <v>5</v>
      </c>
      <c r="E187" s="348" t="s">
        <v>2874</v>
      </c>
      <c r="K187" s="348" t="s">
        <v>2864</v>
      </c>
      <c r="L187" s="348" t="s">
        <v>2281</v>
      </c>
      <c r="M187" s="301"/>
      <c r="AC187" s="348" t="s">
        <v>2875</v>
      </c>
      <c r="AD187" s="348" t="s">
        <v>2876</v>
      </c>
      <c r="AL187" s="348">
        <v>2014</v>
      </c>
      <c r="AM187" s="348">
        <v>0</v>
      </c>
      <c r="AN187" s="348">
        <v>0</v>
      </c>
      <c r="AO187" s="348">
        <v>0</v>
      </c>
      <c r="AP187" s="348">
        <v>0</v>
      </c>
      <c r="AQ187" s="348">
        <v>0</v>
      </c>
      <c r="AR187" s="348">
        <v>0</v>
      </c>
      <c r="AS187" s="348">
        <v>0</v>
      </c>
      <c r="AT187" s="348">
        <v>4</v>
      </c>
      <c r="AU187" s="348">
        <v>0</v>
      </c>
      <c r="AV187" s="348">
        <v>28</v>
      </c>
      <c r="AW187" s="348">
        <v>0</v>
      </c>
      <c r="AX187" s="348">
        <v>2</v>
      </c>
      <c r="AY187" s="348">
        <v>34</v>
      </c>
      <c r="BF187" s="348" t="str">
        <f>IF(AS187&gt;0,IF(AS187&lt;=25,"Peq",IF(AS187&gt;1000,"Forz","Med-Gde")),"Sin")</f>
        <v>Sin</v>
      </c>
      <c r="BG187" s="348" t="str">
        <f>IF(AY187&gt;0,IF(AY187&lt;=25,"Peq",IF(AY187&gt;1000,"Forz","Med-Gde")),"Sin")</f>
        <v>Med-Gde</v>
      </c>
      <c r="BH187" s="348">
        <v>2</v>
      </c>
    </row>
    <row r="188" spans="1:60" ht="17.25" customHeight="1" x14ac:dyDescent="0.25">
      <c r="A188" s="349">
        <v>111020120</v>
      </c>
      <c r="B188" s="348" t="s">
        <v>15318</v>
      </c>
      <c r="C188" s="349">
        <v>1</v>
      </c>
      <c r="E188" s="348" t="s">
        <v>5758</v>
      </c>
      <c r="K188" s="348" t="s">
        <v>2864</v>
      </c>
      <c r="L188" s="348" t="s">
        <v>2281</v>
      </c>
      <c r="M188" s="301"/>
      <c r="AC188" s="348" t="s">
        <v>5584</v>
      </c>
      <c r="AD188" s="348" t="s">
        <v>5585</v>
      </c>
      <c r="AL188" s="348">
        <v>2015</v>
      </c>
      <c r="AM188" s="348">
        <v>1</v>
      </c>
      <c r="AN188" s="348">
        <v>0</v>
      </c>
      <c r="AO188" s="348">
        <v>0</v>
      </c>
      <c r="AP188" s="348">
        <v>0</v>
      </c>
      <c r="AQ188" s="348">
        <v>0</v>
      </c>
      <c r="AR188" s="348">
        <v>200</v>
      </c>
      <c r="AS188" s="348">
        <v>201</v>
      </c>
      <c r="AT188" s="348">
        <v>0</v>
      </c>
      <c r="AU188" s="348">
        <v>0</v>
      </c>
      <c r="AV188" s="348">
        <v>0</v>
      </c>
      <c r="AW188" s="348">
        <v>0</v>
      </c>
      <c r="AX188" s="348">
        <v>0</v>
      </c>
      <c r="AY188" s="348">
        <v>0</v>
      </c>
      <c r="BF188" s="348" t="str">
        <f>IF(AS188&gt;0,IF(AS188&lt;=25,"Peq",IF(AS188&gt;1000,"Forz","Med-Gde")),"Sin")</f>
        <v>Med-Gde</v>
      </c>
      <c r="BG188" s="348" t="str">
        <f>IF(AY188&gt;0,IF(AY188&lt;=25,"Peq",IF(AY188&gt;1000,"Forz","Med-Gde")),"Sin")</f>
        <v>Sin</v>
      </c>
      <c r="BH188" s="348">
        <v>2</v>
      </c>
    </row>
    <row r="189" spans="1:60" ht="17.25" customHeight="1" x14ac:dyDescent="0.25">
      <c r="A189" s="349">
        <v>111020126</v>
      </c>
      <c r="B189" s="348" t="s">
        <v>13166</v>
      </c>
      <c r="C189" s="349">
        <v>1</v>
      </c>
      <c r="D189" s="348" t="s">
        <v>11273</v>
      </c>
      <c r="E189" s="348" t="s">
        <v>2421</v>
      </c>
      <c r="F189" s="348" t="s">
        <v>13404</v>
      </c>
      <c r="G189" s="348" t="s">
        <v>13404</v>
      </c>
      <c r="H189" s="348">
        <v>19</v>
      </c>
      <c r="I189" s="348">
        <v>3</v>
      </c>
      <c r="J189" s="348" t="s">
        <v>2281</v>
      </c>
      <c r="K189" s="348" t="s">
        <v>2864</v>
      </c>
      <c r="L189" s="348" t="s">
        <v>2908</v>
      </c>
      <c r="M189" s="301">
        <v>41872</v>
      </c>
      <c r="N189" s="348" t="s">
        <v>13195</v>
      </c>
      <c r="O189" s="348" t="s">
        <v>13168</v>
      </c>
      <c r="P189" s="348" t="s">
        <v>13168</v>
      </c>
      <c r="Q189" s="348" t="s">
        <v>13405</v>
      </c>
      <c r="R189" s="348" t="s">
        <v>13167</v>
      </c>
      <c r="Y189" s="348" t="s">
        <v>13406</v>
      </c>
      <c r="Z189" s="348" t="s">
        <v>13407</v>
      </c>
      <c r="AA189" s="348" t="s">
        <v>13174</v>
      </c>
      <c r="AB189" s="348" t="s">
        <v>13408</v>
      </c>
      <c r="AC189" s="348" t="s">
        <v>6516</v>
      </c>
      <c r="AD189" s="348" t="s">
        <v>13409</v>
      </c>
      <c r="AE189" s="348" t="s">
        <v>11285</v>
      </c>
      <c r="AF189" s="348" t="s">
        <v>13410</v>
      </c>
      <c r="AG189" s="348" t="s">
        <v>11276</v>
      </c>
      <c r="AI189" s="348" t="s">
        <v>13221</v>
      </c>
      <c r="AJ189" s="348" t="s">
        <v>13411</v>
      </c>
      <c r="AK189" s="348" t="s">
        <v>13412</v>
      </c>
      <c r="AL189" s="348" t="s">
        <v>11277</v>
      </c>
      <c r="AM189" s="348">
        <v>23</v>
      </c>
      <c r="AN189" s="348">
        <v>1</v>
      </c>
      <c r="AO189" s="348">
        <v>1</v>
      </c>
      <c r="AP189" s="348">
        <v>0</v>
      </c>
      <c r="AQ189" s="348">
        <v>0</v>
      </c>
      <c r="AR189" s="348">
        <v>8</v>
      </c>
      <c r="AS189" s="348">
        <v>33</v>
      </c>
      <c r="AT189" s="348">
        <v>0</v>
      </c>
      <c r="AU189" s="348">
        <v>0</v>
      </c>
      <c r="AV189" s="348">
        <v>0</v>
      </c>
      <c r="AW189" s="348">
        <v>0</v>
      </c>
      <c r="AX189" s="348">
        <v>0</v>
      </c>
      <c r="AY189" s="348">
        <v>0</v>
      </c>
      <c r="AZ189" s="348">
        <v>0</v>
      </c>
      <c r="BA189" s="348">
        <v>1</v>
      </c>
      <c r="BB189" s="348">
        <v>0</v>
      </c>
      <c r="BC189" s="348">
        <v>0</v>
      </c>
      <c r="BD189" s="348">
        <v>0</v>
      </c>
      <c r="BE189" s="348">
        <v>0</v>
      </c>
    </row>
    <row r="190" spans="1:60" ht="17.25" customHeight="1" x14ac:dyDescent="0.25">
      <c r="A190" s="349">
        <v>111020181</v>
      </c>
      <c r="B190" s="348" t="s">
        <v>13166</v>
      </c>
      <c r="C190" s="349">
        <v>7</v>
      </c>
      <c r="D190" s="348" t="s">
        <v>11273</v>
      </c>
      <c r="E190" s="348" t="s">
        <v>2959</v>
      </c>
      <c r="F190" s="348" t="s">
        <v>14436</v>
      </c>
      <c r="G190" s="348" t="s">
        <v>2864</v>
      </c>
      <c r="H190" s="348">
        <v>21</v>
      </c>
      <c r="I190" s="348">
        <v>1</v>
      </c>
      <c r="J190" s="348" t="s">
        <v>2281</v>
      </c>
      <c r="K190" s="348" t="s">
        <v>2864</v>
      </c>
      <c r="L190" s="348" t="s">
        <v>2908</v>
      </c>
      <c r="M190" s="301">
        <v>41725</v>
      </c>
      <c r="N190" s="348" t="s">
        <v>13195</v>
      </c>
      <c r="O190" s="348" t="s">
        <v>13168</v>
      </c>
      <c r="P190" s="348" t="s">
        <v>13168</v>
      </c>
      <c r="R190" s="348" t="s">
        <v>13414</v>
      </c>
      <c r="V190" s="348" t="s">
        <v>14437</v>
      </c>
      <c r="Y190" s="348" t="s">
        <v>14438</v>
      </c>
      <c r="Z190" s="348" t="s">
        <v>14439</v>
      </c>
      <c r="AA190" s="348" t="s">
        <v>13199</v>
      </c>
      <c r="AB190" s="348" t="s">
        <v>14410</v>
      </c>
      <c r="AC190" s="348" t="s">
        <v>11295</v>
      </c>
      <c r="AD190" s="348" t="s">
        <v>11296</v>
      </c>
      <c r="AE190" s="348" t="s">
        <v>11297</v>
      </c>
      <c r="AF190" s="348" t="s">
        <v>13361</v>
      </c>
      <c r="AG190" s="348" t="s">
        <v>11276</v>
      </c>
      <c r="AI190" s="348" t="s">
        <v>11276</v>
      </c>
      <c r="AJ190" s="348" t="s">
        <v>11298</v>
      </c>
      <c r="AK190" s="348" t="s">
        <v>11299</v>
      </c>
      <c r="AL190" s="348" t="s">
        <v>11289</v>
      </c>
      <c r="AM190" s="348">
        <v>30</v>
      </c>
      <c r="AN190" s="348">
        <v>5</v>
      </c>
      <c r="AO190" s="348">
        <v>0</v>
      </c>
      <c r="AP190" s="348">
        <v>1</v>
      </c>
      <c r="AQ190" s="348">
        <v>0</v>
      </c>
      <c r="AR190" s="348">
        <v>14</v>
      </c>
      <c r="AS190" s="348">
        <v>50</v>
      </c>
      <c r="AT190" s="348">
        <v>0</v>
      </c>
      <c r="AU190" s="348">
        <v>0</v>
      </c>
      <c r="AV190" s="348">
        <v>122</v>
      </c>
      <c r="AW190" s="348">
        <v>5</v>
      </c>
      <c r="AX190" s="348">
        <v>9</v>
      </c>
      <c r="AY190" s="348">
        <v>136</v>
      </c>
      <c r="AZ190" s="348">
        <v>0</v>
      </c>
      <c r="BA190" s="348">
        <v>4</v>
      </c>
      <c r="BB190" s="348">
        <v>5</v>
      </c>
      <c r="BC190" s="348">
        <v>2</v>
      </c>
      <c r="BD190" s="348">
        <v>18</v>
      </c>
      <c r="BE190" s="348">
        <v>4</v>
      </c>
    </row>
    <row r="191" spans="1:60" ht="17.25" customHeight="1" x14ac:dyDescent="0.25">
      <c r="A191" s="349">
        <v>111020192</v>
      </c>
      <c r="B191" s="355" t="s">
        <v>13166</v>
      </c>
      <c r="C191" s="356">
        <v>11</v>
      </c>
      <c r="D191" s="355" t="s">
        <v>11273</v>
      </c>
      <c r="E191" s="355" t="s">
        <v>2902</v>
      </c>
      <c r="F191" s="355" t="s">
        <v>2864</v>
      </c>
      <c r="G191" s="355" t="s">
        <v>2864</v>
      </c>
      <c r="H191" s="355">
        <v>21</v>
      </c>
      <c r="I191" s="355">
        <v>1</v>
      </c>
      <c r="J191" s="355" t="s">
        <v>2281</v>
      </c>
      <c r="K191" s="355" t="s">
        <v>2864</v>
      </c>
      <c r="L191" s="355" t="s">
        <v>2908</v>
      </c>
      <c r="M191" s="303">
        <v>41883</v>
      </c>
      <c r="N191" s="355" t="s">
        <v>13195</v>
      </c>
      <c r="O191" s="355" t="s">
        <v>13168</v>
      </c>
      <c r="P191" s="355" t="s">
        <v>13168</v>
      </c>
      <c r="Q191" s="355"/>
      <c r="R191" s="355" t="s">
        <v>13167</v>
      </c>
      <c r="S191" s="355"/>
      <c r="T191" s="355"/>
      <c r="U191" s="355"/>
      <c r="V191" s="355"/>
      <c r="W191" s="355"/>
      <c r="X191" s="355"/>
      <c r="Y191" s="355" t="s">
        <v>14782</v>
      </c>
      <c r="Z191" s="355" t="s">
        <v>14783</v>
      </c>
      <c r="AA191" s="355" t="s">
        <v>13199</v>
      </c>
      <c r="AB191" s="355" t="s">
        <v>14784</v>
      </c>
      <c r="AC191" s="355" t="s">
        <v>2903</v>
      </c>
      <c r="AD191" s="355" t="s">
        <v>13872</v>
      </c>
      <c r="AE191" s="355" t="s">
        <v>14434</v>
      </c>
      <c r="AF191" s="355" t="s">
        <v>14785</v>
      </c>
      <c r="AG191" s="355" t="s">
        <v>11276</v>
      </c>
      <c r="AH191" s="355"/>
      <c r="AI191" s="355"/>
      <c r="AJ191" s="355"/>
      <c r="AK191" s="355"/>
      <c r="AL191" s="355" t="s">
        <v>11277</v>
      </c>
      <c r="AM191" s="355">
        <v>305</v>
      </c>
      <c r="AN191" s="355">
        <v>160</v>
      </c>
      <c r="AO191" s="355">
        <v>45</v>
      </c>
      <c r="AP191" s="355">
        <v>36</v>
      </c>
      <c r="AQ191" s="355">
        <v>2</v>
      </c>
      <c r="AR191" s="355">
        <v>220</v>
      </c>
      <c r="AS191" s="355">
        <v>768</v>
      </c>
      <c r="AT191" s="355">
        <v>380</v>
      </c>
      <c r="AU191" s="355">
        <v>150</v>
      </c>
      <c r="AV191" s="355">
        <v>700</v>
      </c>
      <c r="AW191" s="355">
        <v>60</v>
      </c>
      <c r="AX191" s="355">
        <v>0</v>
      </c>
      <c r="AY191" s="355">
        <v>1290</v>
      </c>
      <c r="AZ191" s="355">
        <v>160</v>
      </c>
      <c r="BA191" s="355">
        <v>35</v>
      </c>
      <c r="BB191" s="355">
        <v>0</v>
      </c>
      <c r="BC191" s="355">
        <v>0</v>
      </c>
      <c r="BD191" s="355">
        <v>130</v>
      </c>
      <c r="BE191" s="355">
        <v>2</v>
      </c>
    </row>
    <row r="192" spans="1:60" ht="17.25" customHeight="1" x14ac:dyDescent="0.25">
      <c r="A192" s="349">
        <v>111020194</v>
      </c>
      <c r="B192" s="348" t="s">
        <v>13166</v>
      </c>
      <c r="C192" s="349">
        <v>1</v>
      </c>
      <c r="D192" s="348" t="s">
        <v>11273</v>
      </c>
      <c r="E192" s="348" t="s">
        <v>6537</v>
      </c>
      <c r="F192" s="348" t="s">
        <v>13413</v>
      </c>
      <c r="G192" s="348" t="s">
        <v>5004</v>
      </c>
      <c r="H192" s="348">
        <v>1</v>
      </c>
      <c r="I192" s="348">
        <v>3</v>
      </c>
      <c r="J192" s="348" t="s">
        <v>2281</v>
      </c>
      <c r="K192" s="348" t="s">
        <v>2864</v>
      </c>
      <c r="L192" s="348" t="s">
        <v>2281</v>
      </c>
      <c r="M192" s="301">
        <v>41488</v>
      </c>
      <c r="N192" s="348" t="s">
        <v>13195</v>
      </c>
      <c r="O192" s="348" t="s">
        <v>13168</v>
      </c>
      <c r="P192" s="348" t="s">
        <v>13168</v>
      </c>
      <c r="R192" s="348" t="s">
        <v>13414</v>
      </c>
      <c r="V192" s="348" t="s">
        <v>13415</v>
      </c>
      <c r="W192" s="348" t="s">
        <v>13416</v>
      </c>
      <c r="X192" s="348" t="s">
        <v>13417</v>
      </c>
      <c r="Y192" s="348" t="s">
        <v>13418</v>
      </c>
      <c r="Z192" s="348" t="s">
        <v>13419</v>
      </c>
      <c r="AA192" s="348" t="s">
        <v>13199</v>
      </c>
      <c r="AB192" s="348" t="s">
        <v>13420</v>
      </c>
      <c r="AC192" s="348" t="s">
        <v>6538</v>
      </c>
      <c r="AD192" s="348" t="s">
        <v>13421</v>
      </c>
      <c r="AE192" s="348" t="s">
        <v>13422</v>
      </c>
      <c r="AF192" s="348" t="s">
        <v>13423</v>
      </c>
      <c r="AG192" s="348" t="s">
        <v>11276</v>
      </c>
      <c r="AL192" s="348" t="s">
        <v>11277</v>
      </c>
      <c r="AM192" s="348">
        <v>19</v>
      </c>
      <c r="AN192" s="348">
        <v>4</v>
      </c>
      <c r="AO192" s="348">
        <v>1</v>
      </c>
      <c r="AP192" s="348">
        <v>0</v>
      </c>
      <c r="AQ192" s="348">
        <v>0</v>
      </c>
      <c r="AR192" s="348">
        <v>16</v>
      </c>
      <c r="AS192" s="348">
        <v>40</v>
      </c>
      <c r="AT192" s="348">
        <v>0</v>
      </c>
      <c r="AU192" s="348">
        <v>0</v>
      </c>
      <c r="AV192" s="348">
        <v>0</v>
      </c>
      <c r="AW192" s="348">
        <v>0</v>
      </c>
      <c r="AX192" s="348">
        <v>0</v>
      </c>
      <c r="AY192" s="348">
        <v>0</v>
      </c>
      <c r="AZ192" s="348">
        <v>0</v>
      </c>
      <c r="BA192" s="348">
        <v>6</v>
      </c>
      <c r="BB192" s="348">
        <v>0</v>
      </c>
      <c r="BC192" s="348">
        <v>4</v>
      </c>
      <c r="BD192" s="348">
        <v>16</v>
      </c>
      <c r="BE192" s="348">
        <v>0</v>
      </c>
    </row>
    <row r="193" spans="1:60" ht="17.25" customHeight="1" x14ac:dyDescent="0.25">
      <c r="A193" s="349">
        <v>111020197</v>
      </c>
      <c r="B193" s="348" t="s">
        <v>15318</v>
      </c>
      <c r="C193" s="349">
        <v>3</v>
      </c>
      <c r="E193" s="348" t="s">
        <v>6540</v>
      </c>
      <c r="K193" s="348" t="s">
        <v>2864</v>
      </c>
      <c r="L193" s="348" t="s">
        <v>2357</v>
      </c>
      <c r="M193" s="301"/>
      <c r="AC193" s="348" t="s">
        <v>6541</v>
      </c>
      <c r="AD193" s="348" t="s">
        <v>6542</v>
      </c>
      <c r="AL193" s="348">
        <v>2015</v>
      </c>
      <c r="AM193" s="348">
        <v>24</v>
      </c>
      <c r="AN193" s="348">
        <v>3</v>
      </c>
      <c r="AO193" s="348">
        <v>0</v>
      </c>
      <c r="AP193" s="348">
        <v>2</v>
      </c>
      <c r="AQ193" s="348">
        <v>0</v>
      </c>
      <c r="AR193" s="348">
        <v>9</v>
      </c>
      <c r="AS193" s="348">
        <v>38</v>
      </c>
      <c r="AT193" s="348">
        <v>0</v>
      </c>
      <c r="AU193" s="348">
        <v>0</v>
      </c>
      <c r="AV193" s="348">
        <v>11</v>
      </c>
      <c r="AW193" s="348">
        <v>0</v>
      </c>
      <c r="AX193" s="348">
        <v>1</v>
      </c>
      <c r="AY193" s="348">
        <v>12</v>
      </c>
      <c r="BF193" s="348" t="str">
        <f>IF(AS193&gt;0,IF(AS193&lt;=25,"Peq",IF(AS193&gt;1000,"Forz","Med-Gde")),"Sin")</f>
        <v>Med-Gde</v>
      </c>
      <c r="BG193" s="348" t="str">
        <f>IF(AY193&gt;0,IF(AY193&lt;=25,"Peq",IF(AY193&gt;1000,"Forz","Med-Gde")),"Sin")</f>
        <v>Peq</v>
      </c>
      <c r="BH193" s="348">
        <v>2</v>
      </c>
    </row>
    <row r="194" spans="1:60" ht="17.25" customHeight="1" x14ac:dyDescent="0.25">
      <c r="A194" s="349">
        <v>111020203</v>
      </c>
      <c r="B194" s="348" t="s">
        <v>13166</v>
      </c>
      <c r="C194" s="349">
        <v>3</v>
      </c>
      <c r="D194" s="348" t="s">
        <v>11273</v>
      </c>
      <c r="E194" s="348" t="s">
        <v>4027</v>
      </c>
      <c r="F194" s="348" t="s">
        <v>13921</v>
      </c>
      <c r="G194" s="348" t="s">
        <v>2864</v>
      </c>
      <c r="H194" s="348">
        <v>21</v>
      </c>
      <c r="I194" s="348">
        <v>1</v>
      </c>
      <c r="J194" s="348" t="s">
        <v>2281</v>
      </c>
      <c r="K194" s="348" t="s">
        <v>2864</v>
      </c>
      <c r="L194" s="348" t="s">
        <v>2908</v>
      </c>
      <c r="M194" s="301">
        <v>41859</v>
      </c>
      <c r="N194" s="348" t="s">
        <v>13195</v>
      </c>
      <c r="O194" s="348" t="s">
        <v>13168</v>
      </c>
      <c r="P194" s="348" t="s">
        <v>13168</v>
      </c>
      <c r="R194" s="348" t="s">
        <v>13167</v>
      </c>
      <c r="Y194" s="348" t="s">
        <v>13922</v>
      </c>
      <c r="Z194" s="348" t="s">
        <v>13923</v>
      </c>
      <c r="AA194" s="348" t="s">
        <v>13174</v>
      </c>
      <c r="AB194" s="348" t="s">
        <v>13187</v>
      </c>
      <c r="AC194" s="348" t="s">
        <v>6543</v>
      </c>
      <c r="AD194" s="348" t="s">
        <v>13924</v>
      </c>
      <c r="AE194" s="348" t="s">
        <v>13925</v>
      </c>
      <c r="AF194" s="348" t="s">
        <v>13926</v>
      </c>
      <c r="AG194" s="348" t="s">
        <v>11276</v>
      </c>
      <c r="AI194" s="348" t="s">
        <v>11276</v>
      </c>
      <c r="AJ194" s="348" t="s">
        <v>13927</v>
      </c>
      <c r="AK194" s="348" t="s">
        <v>13928</v>
      </c>
      <c r="AL194" s="348" t="s">
        <v>11277</v>
      </c>
      <c r="AM194" s="348">
        <v>20</v>
      </c>
      <c r="AN194" s="348">
        <v>3</v>
      </c>
      <c r="AO194" s="348">
        <v>0</v>
      </c>
      <c r="AP194" s="348">
        <v>1</v>
      </c>
      <c r="AQ194" s="348">
        <v>0</v>
      </c>
      <c r="AR194" s="348">
        <v>9</v>
      </c>
      <c r="AS194" s="348">
        <v>33</v>
      </c>
      <c r="AT194" s="348">
        <v>0</v>
      </c>
      <c r="AU194" s="348">
        <v>0</v>
      </c>
      <c r="AV194" s="348">
        <v>30</v>
      </c>
      <c r="AW194" s="348">
        <v>1</v>
      </c>
      <c r="AX194" s="348">
        <v>0</v>
      </c>
      <c r="AY194" s="348">
        <v>31</v>
      </c>
      <c r="AZ194" s="348">
        <v>0</v>
      </c>
      <c r="BA194" s="348">
        <v>7</v>
      </c>
      <c r="BB194" s="348">
        <v>0</v>
      </c>
      <c r="BC194" s="348">
        <v>9</v>
      </c>
      <c r="BD194" s="348">
        <v>15</v>
      </c>
      <c r="BE194" s="348">
        <v>0</v>
      </c>
    </row>
    <row r="195" spans="1:60" ht="17.25" customHeight="1" x14ac:dyDescent="0.25">
      <c r="A195" s="349">
        <v>111020225</v>
      </c>
      <c r="B195" s="348" t="s">
        <v>13166</v>
      </c>
      <c r="C195" s="349">
        <v>1</v>
      </c>
      <c r="D195" s="348" t="s">
        <v>11273</v>
      </c>
      <c r="E195" s="348" t="s">
        <v>3688</v>
      </c>
      <c r="F195" s="348" t="s">
        <v>13424</v>
      </c>
      <c r="G195" s="348" t="s">
        <v>13394</v>
      </c>
      <c r="H195" s="348">
        <v>19</v>
      </c>
      <c r="I195" s="348">
        <v>3</v>
      </c>
      <c r="J195" s="348" t="s">
        <v>2281</v>
      </c>
      <c r="K195" s="348" t="s">
        <v>2864</v>
      </c>
      <c r="L195" s="348" t="s">
        <v>2908</v>
      </c>
      <c r="M195" s="301">
        <v>41844</v>
      </c>
      <c r="N195" s="348" t="s">
        <v>13195</v>
      </c>
      <c r="O195" s="348" t="s">
        <v>13168</v>
      </c>
      <c r="P195" s="348" t="s">
        <v>13168</v>
      </c>
      <c r="R195" s="348" t="s">
        <v>13414</v>
      </c>
      <c r="Y195" s="348" t="s">
        <v>425</v>
      </c>
      <c r="Z195" s="348" t="s">
        <v>425</v>
      </c>
      <c r="AA195" s="348" t="s">
        <v>425</v>
      </c>
      <c r="AB195" s="348" t="s">
        <v>13425</v>
      </c>
      <c r="AC195" s="348" t="s">
        <v>11274</v>
      </c>
      <c r="AD195" s="348" t="s">
        <v>11275</v>
      </c>
      <c r="AE195" s="348" t="s">
        <v>13426</v>
      </c>
      <c r="AF195" s="348" t="s">
        <v>13427</v>
      </c>
      <c r="AG195" s="348" t="s">
        <v>11276</v>
      </c>
      <c r="AL195" s="348" t="s">
        <v>11277</v>
      </c>
      <c r="AM195" s="348">
        <v>44</v>
      </c>
      <c r="AN195" s="348">
        <v>23</v>
      </c>
      <c r="AO195" s="348">
        <v>0</v>
      </c>
      <c r="AP195" s="348">
        <v>3</v>
      </c>
      <c r="AQ195" s="348">
        <v>0</v>
      </c>
      <c r="AR195" s="348">
        <v>40</v>
      </c>
      <c r="AS195" s="348">
        <v>110</v>
      </c>
      <c r="AT195" s="348">
        <v>0</v>
      </c>
      <c r="AU195" s="348">
        <v>0</v>
      </c>
      <c r="AV195" s="348">
        <v>0</v>
      </c>
      <c r="AW195" s="348">
        <v>0</v>
      </c>
      <c r="AX195" s="348">
        <v>0</v>
      </c>
      <c r="AY195" s="348">
        <v>0</v>
      </c>
      <c r="AZ195" s="348">
        <v>0</v>
      </c>
      <c r="BA195" s="348">
        <v>0</v>
      </c>
      <c r="BB195" s="348">
        <v>0</v>
      </c>
      <c r="BC195" s="348">
        <v>0</v>
      </c>
      <c r="BD195" s="348">
        <v>0</v>
      </c>
      <c r="BE195" s="348">
        <v>0</v>
      </c>
    </row>
    <row r="196" spans="1:60" ht="17.25" customHeight="1" x14ac:dyDescent="0.25">
      <c r="A196" s="349">
        <v>112010017</v>
      </c>
      <c r="B196" s="348" t="s">
        <v>15318</v>
      </c>
      <c r="C196" s="349">
        <v>1</v>
      </c>
      <c r="E196" s="348" t="s">
        <v>6550</v>
      </c>
      <c r="K196" s="348" t="s">
        <v>2908</v>
      </c>
      <c r="L196" s="348" t="s">
        <v>2281</v>
      </c>
      <c r="M196" s="301"/>
      <c r="AC196" s="348" t="s">
        <v>4140</v>
      </c>
      <c r="AD196" s="348" t="s">
        <v>6551</v>
      </c>
      <c r="AL196" s="348">
        <v>2015</v>
      </c>
      <c r="AM196" s="348">
        <v>40</v>
      </c>
      <c r="AN196" s="348">
        <v>7</v>
      </c>
      <c r="AO196" s="348">
        <v>0</v>
      </c>
      <c r="AP196" s="348">
        <v>2</v>
      </c>
      <c r="AQ196" s="348">
        <v>0</v>
      </c>
      <c r="AR196" s="348">
        <v>0</v>
      </c>
      <c r="AS196" s="348">
        <v>49</v>
      </c>
      <c r="BF196" s="348" t="str">
        <f>IF(AS196&gt;0,IF(AS196&lt;=25,"Peq",IF(AS196&gt;1000,"Forz","Med-Gde")),"Sin")</f>
        <v>Med-Gde</v>
      </c>
      <c r="BG196" s="348" t="str">
        <f>IF(AY196&gt;0,IF(AY196&lt;=25,"Peq",IF(AY196&gt;1000,"Forz","Med-Gde")),"Sin")</f>
        <v>Sin</v>
      </c>
      <c r="BH196" s="348">
        <v>1</v>
      </c>
    </row>
    <row r="197" spans="1:60" ht="17.25" customHeight="1" x14ac:dyDescent="0.25">
      <c r="A197" s="349">
        <v>112010024</v>
      </c>
      <c r="B197" s="348" t="s">
        <v>13166</v>
      </c>
      <c r="C197" s="349">
        <v>1</v>
      </c>
      <c r="D197" s="348" t="s">
        <v>11273</v>
      </c>
      <c r="E197" s="348" t="s">
        <v>4347</v>
      </c>
      <c r="F197" s="348" t="s">
        <v>13428</v>
      </c>
      <c r="G197" s="348" t="s">
        <v>2617</v>
      </c>
      <c r="H197" s="348">
        <v>17</v>
      </c>
      <c r="I197" s="348">
        <v>4</v>
      </c>
      <c r="J197" s="348" t="s">
        <v>2908</v>
      </c>
      <c r="K197" s="348" t="s">
        <v>2908</v>
      </c>
      <c r="L197" s="348" t="s">
        <v>2908</v>
      </c>
      <c r="M197" s="301">
        <v>41843</v>
      </c>
      <c r="N197" s="348" t="s">
        <v>13195</v>
      </c>
      <c r="O197" s="348" t="s">
        <v>13168</v>
      </c>
      <c r="P197" s="348" t="s">
        <v>13168</v>
      </c>
      <c r="R197" s="348" t="s">
        <v>13167</v>
      </c>
      <c r="S197" s="348" t="s">
        <v>13429</v>
      </c>
      <c r="V197" s="348" t="s">
        <v>13430</v>
      </c>
      <c r="Y197" s="348" t="s">
        <v>13431</v>
      </c>
      <c r="Z197" s="348" t="s">
        <v>13432</v>
      </c>
      <c r="AA197" s="348" t="s">
        <v>13174</v>
      </c>
      <c r="AB197" s="348" t="s">
        <v>13433</v>
      </c>
      <c r="AC197" s="348" t="s">
        <v>4348</v>
      </c>
      <c r="AD197" s="348" t="s">
        <v>13434</v>
      </c>
      <c r="AE197" s="348" t="s">
        <v>13435</v>
      </c>
      <c r="AF197" s="348" t="s">
        <v>13436</v>
      </c>
      <c r="AG197" s="348" t="s">
        <v>13221</v>
      </c>
      <c r="AL197" s="348" t="s">
        <v>11277</v>
      </c>
      <c r="AM197" s="348">
        <v>22</v>
      </c>
      <c r="AN197" s="348">
        <v>0</v>
      </c>
      <c r="AO197" s="348">
        <v>0</v>
      </c>
      <c r="AP197" s="348">
        <v>2</v>
      </c>
      <c r="AQ197" s="348">
        <v>0</v>
      </c>
      <c r="AR197" s="348">
        <v>8</v>
      </c>
      <c r="AS197" s="348">
        <v>32</v>
      </c>
      <c r="AT197" s="348">
        <v>0</v>
      </c>
      <c r="AU197" s="348">
        <v>0</v>
      </c>
      <c r="AV197" s="348">
        <v>0</v>
      </c>
      <c r="AW197" s="348">
        <v>0</v>
      </c>
      <c r="AX197" s="348">
        <v>0</v>
      </c>
      <c r="AY197" s="348">
        <v>0</v>
      </c>
      <c r="AZ197" s="348">
        <v>0</v>
      </c>
      <c r="BA197" s="348">
        <v>0</v>
      </c>
      <c r="BB197" s="348">
        <v>0</v>
      </c>
      <c r="BC197" s="348">
        <v>0</v>
      </c>
      <c r="BD197" s="348">
        <v>0</v>
      </c>
      <c r="BE197" s="348">
        <v>0</v>
      </c>
    </row>
    <row r="198" spans="1:60" ht="17.25" customHeight="1" x14ac:dyDescent="0.25">
      <c r="A198" s="349">
        <v>112010030</v>
      </c>
      <c r="B198" s="348" t="s">
        <v>13166</v>
      </c>
      <c r="C198" s="349">
        <v>7</v>
      </c>
      <c r="D198" s="348" t="s">
        <v>11273</v>
      </c>
      <c r="E198" s="348" t="s">
        <v>5932</v>
      </c>
      <c r="F198" s="348" t="s">
        <v>6679</v>
      </c>
      <c r="G198" s="348" t="s">
        <v>6679</v>
      </c>
      <c r="H198" s="348">
        <v>15</v>
      </c>
      <c r="I198" s="348">
        <v>5</v>
      </c>
      <c r="J198" s="348" t="s">
        <v>2908</v>
      </c>
      <c r="K198" s="348" t="s">
        <v>2908</v>
      </c>
      <c r="L198" s="348" t="s">
        <v>2908</v>
      </c>
      <c r="M198" s="301">
        <v>41822</v>
      </c>
      <c r="N198" s="348" t="s">
        <v>13195</v>
      </c>
      <c r="O198" s="348" t="s">
        <v>13168</v>
      </c>
      <c r="P198" s="348" t="s">
        <v>13168</v>
      </c>
      <c r="R198" s="348" t="s">
        <v>13167</v>
      </c>
      <c r="V198" s="348" t="s">
        <v>14440</v>
      </c>
      <c r="Y198" s="348" t="s">
        <v>14441</v>
      </c>
      <c r="Z198" s="348" t="s">
        <v>14442</v>
      </c>
      <c r="AA198" s="348" t="s">
        <v>13174</v>
      </c>
      <c r="AB198" s="348" t="s">
        <v>14443</v>
      </c>
      <c r="AC198" s="348" t="s">
        <v>7697</v>
      </c>
      <c r="AD198" s="348" t="s">
        <v>14444</v>
      </c>
      <c r="AE198" s="348" t="s">
        <v>14445</v>
      </c>
      <c r="AF198" s="348" t="s">
        <v>14446</v>
      </c>
      <c r="AG198" s="348" t="s">
        <v>13221</v>
      </c>
      <c r="AI198" s="348" t="s">
        <v>13221</v>
      </c>
      <c r="AJ198" s="348" t="s">
        <v>14447</v>
      </c>
      <c r="AK198" s="348" t="s">
        <v>7697</v>
      </c>
      <c r="AL198" s="348" t="s">
        <v>11277</v>
      </c>
      <c r="AM198" s="348">
        <v>45</v>
      </c>
      <c r="AN198" s="348">
        <v>3</v>
      </c>
      <c r="AO198" s="348">
        <v>0</v>
      </c>
      <c r="AP198" s="348">
        <v>3</v>
      </c>
      <c r="AQ198" s="348">
        <v>1</v>
      </c>
      <c r="AR198" s="348">
        <v>6</v>
      </c>
      <c r="AS198" s="348">
        <v>58</v>
      </c>
      <c r="AT198" s="348">
        <v>20</v>
      </c>
      <c r="AU198" s="348">
        <v>0</v>
      </c>
      <c r="AV198" s="348">
        <v>100</v>
      </c>
      <c r="AW198" s="348">
        <v>7</v>
      </c>
      <c r="AX198" s="348">
        <v>0</v>
      </c>
      <c r="AY198" s="348">
        <v>127</v>
      </c>
      <c r="AZ198" s="348">
        <v>0</v>
      </c>
      <c r="BA198" s="348">
        <v>2</v>
      </c>
      <c r="BB198" s="348">
        <v>2</v>
      </c>
      <c r="BC198" s="348">
        <v>0</v>
      </c>
      <c r="BD198" s="348">
        <v>80</v>
      </c>
      <c r="BE198" s="348">
        <v>10</v>
      </c>
    </row>
    <row r="199" spans="1:60" ht="17.25" customHeight="1" x14ac:dyDescent="0.25">
      <c r="A199" s="349">
        <v>112010054</v>
      </c>
      <c r="B199" s="348" t="s">
        <v>15318</v>
      </c>
      <c r="C199" s="349">
        <v>3</v>
      </c>
      <c r="D199" s="348" t="s">
        <v>11273</v>
      </c>
      <c r="E199" s="348" t="s">
        <v>7354</v>
      </c>
      <c r="F199" s="348" t="s">
        <v>13505</v>
      </c>
      <c r="G199" s="348" t="s">
        <v>13505</v>
      </c>
      <c r="H199" s="348">
        <v>15</v>
      </c>
      <c r="I199" s="348">
        <v>5</v>
      </c>
      <c r="J199" s="348" t="s">
        <v>2908</v>
      </c>
      <c r="K199" s="348" t="s">
        <v>2908</v>
      </c>
      <c r="L199" s="348" t="s">
        <v>2908</v>
      </c>
      <c r="M199" s="301">
        <v>41890</v>
      </c>
      <c r="N199" s="348" t="s">
        <v>13167</v>
      </c>
      <c r="O199" s="348" t="s">
        <v>13168</v>
      </c>
      <c r="P199" s="348" t="s">
        <v>13168</v>
      </c>
      <c r="R199" s="348" t="s">
        <v>13167</v>
      </c>
      <c r="V199" s="348" t="s">
        <v>13929</v>
      </c>
      <c r="X199" s="348" t="s">
        <v>13930</v>
      </c>
      <c r="Y199" s="348" t="s">
        <v>13931</v>
      </c>
      <c r="Z199" s="348" t="s">
        <v>13932</v>
      </c>
      <c r="AA199" s="348" t="s">
        <v>13174</v>
      </c>
      <c r="AB199" s="348" t="s">
        <v>13670</v>
      </c>
      <c r="AC199" s="348" t="s">
        <v>2534</v>
      </c>
      <c r="AD199" s="348" t="s">
        <v>13933</v>
      </c>
      <c r="AE199" s="348" t="s">
        <v>13933</v>
      </c>
      <c r="AF199" s="348" t="s">
        <v>13934</v>
      </c>
      <c r="AG199" s="348" t="s">
        <v>11276</v>
      </c>
      <c r="AL199" s="348" t="s">
        <v>11277</v>
      </c>
      <c r="AM199" s="348">
        <v>177</v>
      </c>
      <c r="AN199" s="348">
        <v>210</v>
      </c>
      <c r="AO199" s="348">
        <v>78</v>
      </c>
      <c r="AP199" s="348">
        <v>0</v>
      </c>
      <c r="AQ199" s="348">
        <v>4</v>
      </c>
      <c r="AR199" s="348">
        <v>156</v>
      </c>
      <c r="AS199" s="348">
        <v>625</v>
      </c>
      <c r="AT199" s="348">
        <v>0</v>
      </c>
      <c r="AU199" s="348">
        <v>0</v>
      </c>
      <c r="AV199" s="348">
        <v>17</v>
      </c>
      <c r="AW199" s="348">
        <v>1</v>
      </c>
      <c r="AX199" s="348">
        <v>0</v>
      </c>
      <c r="AY199" s="348">
        <v>18</v>
      </c>
      <c r="AZ199" s="348">
        <v>0</v>
      </c>
      <c r="BA199" s="348">
        <v>3</v>
      </c>
      <c r="BB199" s="348">
        <v>0</v>
      </c>
      <c r="BC199" s="348">
        <v>0</v>
      </c>
      <c r="BD199" s="348">
        <v>30</v>
      </c>
      <c r="BE199" s="348">
        <v>6</v>
      </c>
    </row>
    <row r="200" spans="1:60" ht="17.25" customHeight="1" x14ac:dyDescent="0.25">
      <c r="A200" s="349">
        <v>112010056</v>
      </c>
      <c r="B200" s="348" t="s">
        <v>13166</v>
      </c>
      <c r="C200" s="349">
        <v>3</v>
      </c>
      <c r="E200" s="348" t="s">
        <v>7356</v>
      </c>
      <c r="K200" s="348" t="s">
        <v>2908</v>
      </c>
      <c r="L200" s="348" t="s">
        <v>2357</v>
      </c>
      <c r="M200" s="301"/>
      <c r="AC200" s="348" t="s">
        <v>2534</v>
      </c>
      <c r="AD200" s="348" t="s">
        <v>2535</v>
      </c>
      <c r="AL200" s="348">
        <v>2015</v>
      </c>
      <c r="AM200" s="348">
        <v>52</v>
      </c>
      <c r="AN200" s="348">
        <v>90</v>
      </c>
      <c r="AO200" s="348">
        <v>345</v>
      </c>
      <c r="AP200" s="348">
        <v>14</v>
      </c>
      <c r="AQ200" s="348">
        <v>4</v>
      </c>
      <c r="AR200" s="348">
        <v>100</v>
      </c>
      <c r="AS200" s="348">
        <v>605</v>
      </c>
      <c r="AT200" s="348">
        <v>0</v>
      </c>
      <c r="AU200" s="348">
        <v>0</v>
      </c>
      <c r="AV200" s="348">
        <v>10</v>
      </c>
      <c r="AW200" s="348">
        <v>0</v>
      </c>
      <c r="AX200" s="348">
        <v>0</v>
      </c>
      <c r="AY200" s="348">
        <v>10</v>
      </c>
      <c r="BF200" s="348" t="str">
        <f>IF(AS200&gt;0,IF(AS200&lt;=25,"Peq",IF(AS200&gt;1000,"Forz","Med-Gde")),"Sin")</f>
        <v>Med-Gde</v>
      </c>
      <c r="BG200" s="348" t="str">
        <f>IF(AY200&gt;0,IF(AY200&lt;=25,"Peq",IF(AY200&gt;1000,"Forz","Med-Gde")),"Sin")</f>
        <v>Peq</v>
      </c>
      <c r="BH200" s="348">
        <v>2</v>
      </c>
    </row>
    <row r="201" spans="1:60" ht="17.25" customHeight="1" x14ac:dyDescent="0.25">
      <c r="A201" s="349">
        <v>112010063</v>
      </c>
      <c r="B201" s="348" t="s">
        <v>13166</v>
      </c>
      <c r="C201" s="349">
        <v>1</v>
      </c>
      <c r="D201" s="348" t="s">
        <v>11273</v>
      </c>
      <c r="E201" s="348" t="s">
        <v>2946</v>
      </c>
      <c r="F201" s="348" t="s">
        <v>13428</v>
      </c>
      <c r="G201" s="348" t="s">
        <v>2617</v>
      </c>
      <c r="H201" s="348">
        <v>17</v>
      </c>
      <c r="I201" s="348">
        <v>4</v>
      </c>
      <c r="J201" s="348" t="s">
        <v>2908</v>
      </c>
      <c r="K201" s="348" t="s">
        <v>2908</v>
      </c>
      <c r="L201" s="348" t="s">
        <v>2908</v>
      </c>
      <c r="M201" s="301">
        <v>42240</v>
      </c>
      <c r="N201" s="348" t="s">
        <v>13167</v>
      </c>
      <c r="O201" s="348" t="s">
        <v>13168</v>
      </c>
      <c r="P201" s="348" t="s">
        <v>13168</v>
      </c>
      <c r="R201" s="348" t="s">
        <v>13167</v>
      </c>
      <c r="V201" s="348" t="s">
        <v>13437</v>
      </c>
      <c r="X201" s="348" t="s">
        <v>13438</v>
      </c>
      <c r="Y201" s="348" t="s">
        <v>13439</v>
      </c>
      <c r="Z201" s="348" t="s">
        <v>13440</v>
      </c>
      <c r="AA201" s="348" t="s">
        <v>13174</v>
      </c>
      <c r="AB201" s="348" t="s">
        <v>12823</v>
      </c>
      <c r="AC201" s="348" t="s">
        <v>6561</v>
      </c>
      <c r="AD201" s="348" t="s">
        <v>13441</v>
      </c>
      <c r="AE201" s="348" t="s">
        <v>13442</v>
      </c>
      <c r="AF201" s="348" t="s">
        <v>4791</v>
      </c>
      <c r="AG201" s="348" t="s">
        <v>13221</v>
      </c>
      <c r="AI201" s="348" t="s">
        <v>11276</v>
      </c>
      <c r="AJ201" s="348" t="s">
        <v>13443</v>
      </c>
      <c r="AK201" s="348" t="s">
        <v>13444</v>
      </c>
      <c r="AL201" s="348" t="s">
        <v>13180</v>
      </c>
      <c r="AM201" s="348">
        <v>30</v>
      </c>
      <c r="AN201" s="348">
        <v>4</v>
      </c>
      <c r="AO201" s="348">
        <v>0</v>
      </c>
      <c r="AP201" s="348">
        <v>0</v>
      </c>
      <c r="AQ201" s="348">
        <v>0</v>
      </c>
      <c r="AR201" s="348">
        <v>7</v>
      </c>
      <c r="AS201" s="348">
        <v>41</v>
      </c>
      <c r="AT201" s="348">
        <v>0</v>
      </c>
      <c r="AU201" s="348">
        <v>0</v>
      </c>
      <c r="AV201" s="348">
        <v>0</v>
      </c>
      <c r="AW201" s="348">
        <v>0</v>
      </c>
      <c r="AX201" s="348">
        <v>0</v>
      </c>
      <c r="AY201" s="348">
        <v>0</v>
      </c>
      <c r="AZ201" s="348">
        <v>0</v>
      </c>
      <c r="BA201" s="348">
        <v>0</v>
      </c>
      <c r="BB201" s="348">
        <v>0</v>
      </c>
      <c r="BC201" s="348">
        <v>1</v>
      </c>
      <c r="BD201" s="348">
        <v>22</v>
      </c>
      <c r="BE201" s="348">
        <v>11</v>
      </c>
    </row>
    <row r="202" spans="1:60" ht="17.25" customHeight="1" x14ac:dyDescent="0.25">
      <c r="A202" s="349">
        <v>112010091</v>
      </c>
      <c r="B202" s="348" t="s">
        <v>13166</v>
      </c>
      <c r="C202" s="349">
        <v>3</v>
      </c>
      <c r="D202" s="348" t="s">
        <v>11273</v>
      </c>
      <c r="E202" s="348" t="s">
        <v>3409</v>
      </c>
      <c r="F202" s="348" t="s">
        <v>6679</v>
      </c>
      <c r="G202" s="348" t="s">
        <v>6679</v>
      </c>
      <c r="H202" s="348">
        <v>15</v>
      </c>
      <c r="I202" s="348">
        <v>5</v>
      </c>
      <c r="J202" s="348" t="s">
        <v>2908</v>
      </c>
      <c r="K202" s="348" t="s">
        <v>2908</v>
      </c>
      <c r="L202" s="348" t="s">
        <v>2908</v>
      </c>
      <c r="M202" s="301">
        <v>41863</v>
      </c>
      <c r="N202" s="348" t="s">
        <v>13167</v>
      </c>
      <c r="O202" s="348" t="s">
        <v>13168</v>
      </c>
      <c r="P202" s="348" t="s">
        <v>13168</v>
      </c>
      <c r="R202" s="348" t="s">
        <v>13167</v>
      </c>
      <c r="W202" s="348" t="s">
        <v>13935</v>
      </c>
      <c r="Y202" s="348" t="s">
        <v>13936</v>
      </c>
      <c r="Z202" s="348" t="s">
        <v>13937</v>
      </c>
      <c r="AA202" s="348" t="s">
        <v>13174</v>
      </c>
      <c r="AB202" s="348" t="s">
        <v>13938</v>
      </c>
      <c r="AC202" s="348" t="s">
        <v>7713</v>
      </c>
      <c r="AD202" s="348" t="s">
        <v>11290</v>
      </c>
      <c r="AE202" s="348" t="s">
        <v>13939</v>
      </c>
      <c r="AF202" s="348" t="s">
        <v>13940</v>
      </c>
      <c r="AG202" s="348" t="s">
        <v>13221</v>
      </c>
      <c r="AI202" s="348" t="s">
        <v>11276</v>
      </c>
      <c r="AJ202" s="348" t="s">
        <v>11291</v>
      </c>
      <c r="AK202" s="348" t="s">
        <v>11292</v>
      </c>
      <c r="AL202" s="348" t="s">
        <v>11277</v>
      </c>
      <c r="AM202" s="348">
        <v>1</v>
      </c>
      <c r="AN202" s="348">
        <v>0</v>
      </c>
      <c r="AO202" s="348">
        <v>2</v>
      </c>
      <c r="AP202" s="348">
        <v>2</v>
      </c>
      <c r="AQ202" s="348">
        <v>0</v>
      </c>
      <c r="AR202" s="348">
        <v>87</v>
      </c>
      <c r="AS202" s="348">
        <v>92</v>
      </c>
      <c r="AT202" s="348">
        <v>0</v>
      </c>
      <c r="AU202" s="348">
        <v>0</v>
      </c>
      <c r="AV202" s="348">
        <v>27</v>
      </c>
      <c r="AW202" s="348">
        <v>2</v>
      </c>
      <c r="AX202" s="348">
        <v>0</v>
      </c>
      <c r="AY202" s="348">
        <v>29</v>
      </c>
      <c r="AZ202" s="348">
        <v>0</v>
      </c>
      <c r="BA202" s="348">
        <v>23</v>
      </c>
      <c r="BB202" s="348">
        <v>0</v>
      </c>
      <c r="BC202" s="348">
        <v>7</v>
      </c>
      <c r="BD202" s="348">
        <v>20</v>
      </c>
      <c r="BE202" s="348">
        <v>0</v>
      </c>
    </row>
    <row r="203" spans="1:60" ht="17.25" customHeight="1" x14ac:dyDescent="0.25">
      <c r="A203" s="349">
        <v>112010114</v>
      </c>
      <c r="B203" s="348" t="s">
        <v>13166</v>
      </c>
      <c r="C203" s="349">
        <v>1</v>
      </c>
      <c r="D203" s="348" t="s">
        <v>11273</v>
      </c>
      <c r="E203" s="348" t="s">
        <v>2278</v>
      </c>
      <c r="F203" s="348" t="s">
        <v>13445</v>
      </c>
      <c r="G203" s="348" t="s">
        <v>13445</v>
      </c>
      <c r="H203" s="348">
        <v>15</v>
      </c>
      <c r="I203" s="348">
        <v>5</v>
      </c>
      <c r="J203" s="348" t="s">
        <v>2908</v>
      </c>
      <c r="K203" s="348" t="s">
        <v>2908</v>
      </c>
      <c r="L203" s="348" t="s">
        <v>2908</v>
      </c>
      <c r="M203" s="301">
        <v>41129</v>
      </c>
      <c r="N203" s="348" t="s">
        <v>13195</v>
      </c>
      <c r="O203" s="348" t="s">
        <v>13168</v>
      </c>
      <c r="P203" s="348" t="s">
        <v>13168</v>
      </c>
      <c r="R203" s="348" t="s">
        <v>13167</v>
      </c>
      <c r="Y203" s="348" t="s">
        <v>13446</v>
      </c>
      <c r="Z203" s="348" t="s">
        <v>13447</v>
      </c>
      <c r="AA203" s="348" t="s">
        <v>13174</v>
      </c>
      <c r="AB203" s="348" t="s">
        <v>13448</v>
      </c>
      <c r="AC203" s="348" t="s">
        <v>11284</v>
      </c>
      <c r="AD203" s="348" t="s">
        <v>11285</v>
      </c>
      <c r="AE203" s="348" t="s">
        <v>11285</v>
      </c>
      <c r="AF203" s="348" t="s">
        <v>13449</v>
      </c>
      <c r="AG203" s="348" t="s">
        <v>11276</v>
      </c>
      <c r="AL203" s="348" t="s">
        <v>11286</v>
      </c>
      <c r="AM203" s="348">
        <v>10</v>
      </c>
      <c r="AN203" s="348">
        <v>8</v>
      </c>
      <c r="AO203" s="348">
        <v>2</v>
      </c>
      <c r="AP203" s="348">
        <v>1</v>
      </c>
      <c r="AQ203" s="348">
        <v>0</v>
      </c>
      <c r="AR203" s="348">
        <v>10</v>
      </c>
      <c r="AS203" s="348">
        <v>31</v>
      </c>
      <c r="AT203" s="348">
        <v>0</v>
      </c>
      <c r="AU203" s="348">
        <v>0</v>
      </c>
      <c r="AV203" s="348">
        <v>0</v>
      </c>
      <c r="AW203" s="348">
        <v>0</v>
      </c>
      <c r="AX203" s="348">
        <v>0</v>
      </c>
      <c r="AY203" s="348">
        <v>0</v>
      </c>
      <c r="AZ203" s="348">
        <v>0</v>
      </c>
      <c r="BA203" s="348">
        <v>2</v>
      </c>
      <c r="BB203" s="348">
        <v>0</v>
      </c>
      <c r="BC203" s="348">
        <v>1</v>
      </c>
      <c r="BD203" s="348">
        <v>4</v>
      </c>
      <c r="BE203" s="348">
        <v>0</v>
      </c>
    </row>
    <row r="204" spans="1:60" ht="17.25" customHeight="1" x14ac:dyDescent="0.25">
      <c r="A204" s="349">
        <v>112010141</v>
      </c>
      <c r="B204" s="348" t="s">
        <v>13166</v>
      </c>
      <c r="C204" s="349">
        <v>7</v>
      </c>
      <c r="D204" s="348" t="s">
        <v>11273</v>
      </c>
      <c r="E204" s="348" t="s">
        <v>7723</v>
      </c>
      <c r="F204" s="348" t="s">
        <v>2617</v>
      </c>
      <c r="G204" s="348" t="s">
        <v>2617</v>
      </c>
      <c r="H204" s="348">
        <v>17</v>
      </c>
      <c r="I204" s="348">
        <v>4</v>
      </c>
      <c r="J204" s="348" t="s">
        <v>2908</v>
      </c>
      <c r="K204" s="348" t="s">
        <v>2908</v>
      </c>
      <c r="L204" s="348" t="s">
        <v>2908</v>
      </c>
      <c r="M204" s="301">
        <v>41941</v>
      </c>
      <c r="N204" s="348" t="s">
        <v>13195</v>
      </c>
      <c r="O204" s="348" t="s">
        <v>13168</v>
      </c>
      <c r="P204" s="348" t="s">
        <v>13168</v>
      </c>
      <c r="R204" s="348" t="s">
        <v>13167</v>
      </c>
      <c r="Y204" s="348" t="s">
        <v>14448</v>
      </c>
      <c r="Z204" s="348" t="s">
        <v>14449</v>
      </c>
      <c r="AA204" s="348" t="s">
        <v>13174</v>
      </c>
      <c r="AB204" s="348" t="s">
        <v>14450</v>
      </c>
      <c r="AC204" s="348" t="s">
        <v>2355</v>
      </c>
      <c r="AD204" s="348" t="s">
        <v>13500</v>
      </c>
      <c r="AE204" s="348" t="s">
        <v>14451</v>
      </c>
      <c r="AF204" s="348" t="s">
        <v>13280</v>
      </c>
      <c r="AG204" s="348" t="s">
        <v>11276</v>
      </c>
      <c r="AL204" s="348" t="s">
        <v>11277</v>
      </c>
      <c r="AM204" s="348">
        <v>25</v>
      </c>
      <c r="AN204" s="348">
        <v>0</v>
      </c>
      <c r="AO204" s="348">
        <v>0</v>
      </c>
      <c r="AP204" s="348">
        <v>1</v>
      </c>
      <c r="AQ204" s="348">
        <v>0</v>
      </c>
      <c r="AR204" s="348">
        <v>4</v>
      </c>
      <c r="AS204" s="348">
        <v>30</v>
      </c>
      <c r="AT204" s="348">
        <v>30</v>
      </c>
      <c r="AU204" s="348">
        <v>0</v>
      </c>
      <c r="AV204" s="348">
        <v>160</v>
      </c>
      <c r="AW204" s="348">
        <v>5</v>
      </c>
      <c r="AX204" s="348">
        <v>0</v>
      </c>
      <c r="AY204" s="348">
        <v>195</v>
      </c>
      <c r="AZ204" s="348">
        <v>0</v>
      </c>
      <c r="BA204" s="348">
        <v>3</v>
      </c>
      <c r="BB204" s="348">
        <v>0</v>
      </c>
      <c r="BC204" s="348">
        <v>3</v>
      </c>
      <c r="BD204" s="348">
        <v>18</v>
      </c>
      <c r="BE204" s="348">
        <v>0</v>
      </c>
    </row>
    <row r="205" spans="1:60" ht="17.25" customHeight="1" x14ac:dyDescent="0.25">
      <c r="A205" s="349">
        <v>112010152</v>
      </c>
      <c r="B205" s="348" t="s">
        <v>13166</v>
      </c>
      <c r="C205" s="349">
        <v>1</v>
      </c>
      <c r="D205" s="348" t="s">
        <v>11273</v>
      </c>
      <c r="E205" s="348" t="s">
        <v>6100</v>
      </c>
      <c r="F205" s="348" t="s">
        <v>6071</v>
      </c>
      <c r="G205" s="348" t="s">
        <v>6071</v>
      </c>
      <c r="H205" s="348">
        <v>7</v>
      </c>
      <c r="I205" s="348">
        <v>10</v>
      </c>
      <c r="J205" s="348" t="s">
        <v>2908</v>
      </c>
      <c r="K205" s="348" t="s">
        <v>2908</v>
      </c>
      <c r="L205" s="348" t="s">
        <v>2908</v>
      </c>
      <c r="M205" s="301">
        <v>41891</v>
      </c>
      <c r="N205" s="348" t="s">
        <v>13167</v>
      </c>
      <c r="O205" s="348" t="s">
        <v>13168</v>
      </c>
      <c r="P205" s="348" t="s">
        <v>13168</v>
      </c>
      <c r="R205" s="348" t="s">
        <v>13167</v>
      </c>
      <c r="V205" s="348" t="s">
        <v>13450</v>
      </c>
      <c r="Y205" s="348" t="s">
        <v>13451</v>
      </c>
      <c r="Z205" s="348" t="s">
        <v>13452</v>
      </c>
      <c r="AA205" s="348" t="s">
        <v>13174</v>
      </c>
      <c r="AB205" s="348" t="s">
        <v>13453</v>
      </c>
      <c r="AC205" s="348" t="s">
        <v>7730</v>
      </c>
      <c r="AD205" s="348" t="s">
        <v>13454</v>
      </c>
      <c r="AE205" s="348" t="s">
        <v>13455</v>
      </c>
      <c r="AF205" s="348" t="s">
        <v>13456</v>
      </c>
      <c r="AG205" s="348" t="s">
        <v>11276</v>
      </c>
      <c r="AL205" s="348" t="s">
        <v>11277</v>
      </c>
      <c r="AM205" s="348">
        <v>59</v>
      </c>
      <c r="AN205" s="348">
        <v>0</v>
      </c>
      <c r="AO205" s="348">
        <v>0</v>
      </c>
      <c r="AP205" s="348">
        <v>3</v>
      </c>
      <c r="AQ205" s="348">
        <v>0</v>
      </c>
      <c r="AR205" s="348">
        <v>12</v>
      </c>
      <c r="AS205" s="348">
        <v>74</v>
      </c>
      <c r="AT205" s="348">
        <v>0</v>
      </c>
      <c r="AU205" s="348">
        <v>0</v>
      </c>
      <c r="AV205" s="348">
        <v>0</v>
      </c>
      <c r="AW205" s="348">
        <v>0</v>
      </c>
      <c r="AX205" s="348">
        <v>0</v>
      </c>
      <c r="AY205" s="348">
        <v>0</v>
      </c>
      <c r="AZ205" s="348">
        <v>0</v>
      </c>
      <c r="BA205" s="348">
        <v>2</v>
      </c>
      <c r="BB205" s="348">
        <v>0</v>
      </c>
      <c r="BC205" s="348">
        <v>0</v>
      </c>
      <c r="BD205" s="348">
        <v>0</v>
      </c>
      <c r="BE205" s="348">
        <v>0</v>
      </c>
    </row>
    <row r="206" spans="1:60" ht="17.25" customHeight="1" x14ac:dyDescent="0.25">
      <c r="A206" s="349">
        <v>112010164</v>
      </c>
      <c r="B206" s="348" t="s">
        <v>13166</v>
      </c>
      <c r="C206" s="349">
        <v>3</v>
      </c>
      <c r="D206" s="348" t="s">
        <v>11273</v>
      </c>
      <c r="E206" s="348" t="s">
        <v>5781</v>
      </c>
      <c r="F206" s="348" t="s">
        <v>13856</v>
      </c>
      <c r="G206" s="348" t="s">
        <v>13856</v>
      </c>
      <c r="H206" s="348">
        <v>18</v>
      </c>
      <c r="I206" s="348">
        <v>4</v>
      </c>
      <c r="J206" s="348" t="s">
        <v>2908</v>
      </c>
      <c r="K206" s="348" t="s">
        <v>2908</v>
      </c>
      <c r="L206" s="348" t="s">
        <v>2908</v>
      </c>
      <c r="M206" s="301">
        <v>41929</v>
      </c>
      <c r="N206" s="348" t="s">
        <v>13167</v>
      </c>
      <c r="O206" s="348" t="s">
        <v>13168</v>
      </c>
      <c r="P206" s="348" t="s">
        <v>13168</v>
      </c>
      <c r="R206" s="348" t="s">
        <v>13167</v>
      </c>
      <c r="V206" s="348" t="s">
        <v>13941</v>
      </c>
      <c r="X206" s="348" t="s">
        <v>13942</v>
      </c>
      <c r="Y206" s="348" t="s">
        <v>13943</v>
      </c>
      <c r="Z206" s="348" t="s">
        <v>13944</v>
      </c>
      <c r="AA206" s="348" t="s">
        <v>13174</v>
      </c>
      <c r="AB206" s="348" t="s">
        <v>13609</v>
      </c>
      <c r="AC206" s="348" t="s">
        <v>5782</v>
      </c>
      <c r="AD206" s="348" t="s">
        <v>13945</v>
      </c>
      <c r="AE206" s="348" t="s">
        <v>13461</v>
      </c>
      <c r="AF206" s="348" t="s">
        <v>13946</v>
      </c>
      <c r="AG206" s="348" t="s">
        <v>11276</v>
      </c>
      <c r="AI206" s="348" t="s">
        <v>13221</v>
      </c>
      <c r="AJ206" s="348" t="s">
        <v>13947</v>
      </c>
      <c r="AK206" s="348" t="s">
        <v>13948</v>
      </c>
      <c r="AL206" s="348" t="s">
        <v>11277</v>
      </c>
      <c r="AM206" s="348">
        <v>137</v>
      </c>
      <c r="AN206" s="348">
        <v>69</v>
      </c>
      <c r="AO206" s="348">
        <v>0</v>
      </c>
      <c r="AP206" s="348">
        <v>7</v>
      </c>
      <c r="AQ206" s="348">
        <v>0</v>
      </c>
      <c r="AR206" s="348">
        <v>1</v>
      </c>
      <c r="AS206" s="348">
        <v>214</v>
      </c>
      <c r="AT206" s="348">
        <v>0</v>
      </c>
      <c r="AU206" s="348">
        <v>0</v>
      </c>
      <c r="AV206" s="348">
        <v>10</v>
      </c>
      <c r="AW206" s="348">
        <v>0</v>
      </c>
      <c r="AX206" s="348">
        <v>0</v>
      </c>
      <c r="AY206" s="348">
        <v>10</v>
      </c>
      <c r="AZ206" s="348">
        <v>0</v>
      </c>
      <c r="BA206" s="348">
        <v>3</v>
      </c>
      <c r="BB206" s="348">
        <v>0</v>
      </c>
      <c r="BC206" s="348">
        <v>0</v>
      </c>
      <c r="BD206" s="348">
        <v>0</v>
      </c>
      <c r="BE206" s="348">
        <v>0</v>
      </c>
    </row>
    <row r="207" spans="1:60" ht="17.25" customHeight="1" x14ac:dyDescent="0.25">
      <c r="A207" s="349">
        <v>112010206</v>
      </c>
      <c r="B207" s="348" t="s">
        <v>13166</v>
      </c>
      <c r="C207" s="349">
        <v>7</v>
      </c>
      <c r="D207" s="348" t="s">
        <v>11273</v>
      </c>
      <c r="E207" s="348" t="s">
        <v>7742</v>
      </c>
      <c r="F207" s="348" t="s">
        <v>14452</v>
      </c>
      <c r="G207" s="348" t="s">
        <v>14452</v>
      </c>
      <c r="H207" s="348">
        <v>14</v>
      </c>
      <c r="I207" s="348">
        <v>5</v>
      </c>
      <c r="J207" s="348" t="s">
        <v>2908</v>
      </c>
      <c r="K207" s="348" t="s">
        <v>2908</v>
      </c>
      <c r="L207" s="348" t="s">
        <v>2908</v>
      </c>
      <c r="M207" s="301">
        <v>41864</v>
      </c>
      <c r="N207" s="348" t="s">
        <v>13195</v>
      </c>
      <c r="O207" s="348" t="s">
        <v>13168</v>
      </c>
      <c r="P207" s="348" t="s">
        <v>13168</v>
      </c>
      <c r="Q207" s="348" t="s">
        <v>14453</v>
      </c>
      <c r="R207" s="348" t="s">
        <v>13167</v>
      </c>
      <c r="V207" s="348" t="s">
        <v>14454</v>
      </c>
      <c r="Y207" s="348" t="s">
        <v>14455</v>
      </c>
      <c r="Z207" s="348" t="s">
        <v>14456</v>
      </c>
      <c r="AA207" s="348" t="s">
        <v>13174</v>
      </c>
      <c r="AB207" s="348" t="s">
        <v>14457</v>
      </c>
      <c r="AC207" s="348" t="s">
        <v>7743</v>
      </c>
      <c r="AD207" s="348" t="s">
        <v>14321</v>
      </c>
      <c r="AE207" s="348" t="s">
        <v>13374</v>
      </c>
      <c r="AF207" s="348" t="s">
        <v>14458</v>
      </c>
      <c r="AG207" s="348" t="s">
        <v>11276</v>
      </c>
      <c r="AI207" s="348" t="s">
        <v>13221</v>
      </c>
      <c r="AJ207" s="348" t="s">
        <v>14459</v>
      </c>
      <c r="AK207" s="348" t="s">
        <v>14460</v>
      </c>
      <c r="AL207" s="348" t="s">
        <v>11277</v>
      </c>
      <c r="AM207" s="348">
        <v>45</v>
      </c>
      <c r="AN207" s="348">
        <v>8</v>
      </c>
      <c r="AO207" s="348">
        <v>2</v>
      </c>
      <c r="AP207" s="348">
        <v>2</v>
      </c>
      <c r="AQ207" s="348">
        <v>2</v>
      </c>
      <c r="AR207" s="348">
        <v>6</v>
      </c>
      <c r="AS207" s="348">
        <v>65</v>
      </c>
      <c r="AT207" s="348">
        <v>0</v>
      </c>
      <c r="AU207" s="348">
        <v>0</v>
      </c>
      <c r="AV207" s="348">
        <v>50</v>
      </c>
      <c r="AW207" s="348">
        <v>1</v>
      </c>
      <c r="AX207" s="348">
        <v>0</v>
      </c>
      <c r="AY207" s="348">
        <v>51</v>
      </c>
      <c r="AZ207" s="348">
        <v>0</v>
      </c>
      <c r="BA207" s="348">
        <v>2</v>
      </c>
      <c r="BB207" s="348">
        <v>0</v>
      </c>
      <c r="BC207" s="348">
        <v>0</v>
      </c>
      <c r="BD207" s="348">
        <v>13</v>
      </c>
      <c r="BE207" s="348">
        <v>0</v>
      </c>
    </row>
    <row r="208" spans="1:60" ht="17.25" customHeight="1" x14ac:dyDescent="0.25">
      <c r="A208" s="349">
        <v>112010212</v>
      </c>
      <c r="B208" s="348" t="s">
        <v>13166</v>
      </c>
      <c r="C208" s="349">
        <v>1</v>
      </c>
      <c r="D208" s="348" t="s">
        <v>11273</v>
      </c>
      <c r="E208" s="348" t="s">
        <v>3162</v>
      </c>
      <c r="F208" s="348" t="s">
        <v>4536</v>
      </c>
      <c r="G208" s="348" t="s">
        <v>4536</v>
      </c>
      <c r="H208" s="348">
        <v>14</v>
      </c>
      <c r="I208" s="348">
        <v>6</v>
      </c>
      <c r="J208" s="348" t="s">
        <v>2908</v>
      </c>
      <c r="K208" s="348" t="s">
        <v>2908</v>
      </c>
      <c r="L208" s="348" t="s">
        <v>2908</v>
      </c>
      <c r="M208" s="301">
        <v>41890</v>
      </c>
      <c r="N208" s="348" t="s">
        <v>13167</v>
      </c>
      <c r="O208" s="348" t="s">
        <v>13168</v>
      </c>
      <c r="P208" s="348" t="s">
        <v>13168</v>
      </c>
      <c r="R208" s="348" t="s">
        <v>13167</v>
      </c>
      <c r="V208" s="348" t="s">
        <v>13457</v>
      </c>
      <c r="X208" s="348" t="s">
        <v>13458</v>
      </c>
      <c r="Y208" s="348" t="s">
        <v>13459</v>
      </c>
      <c r="Z208" s="348" t="s">
        <v>13460</v>
      </c>
      <c r="AA208" s="348" t="s">
        <v>13174</v>
      </c>
      <c r="AB208" s="348" t="s">
        <v>13225</v>
      </c>
      <c r="AC208" s="348" t="s">
        <v>6597</v>
      </c>
      <c r="AD208" s="348" t="s">
        <v>13461</v>
      </c>
      <c r="AE208" s="348" t="s">
        <v>13462</v>
      </c>
      <c r="AF208" s="348" t="s">
        <v>13463</v>
      </c>
      <c r="AG208" s="348" t="s">
        <v>11276</v>
      </c>
      <c r="AI208" s="348" t="s">
        <v>11276</v>
      </c>
      <c r="AJ208" s="348" t="s">
        <v>13464</v>
      </c>
      <c r="AK208" s="348" t="s">
        <v>13465</v>
      </c>
      <c r="AL208" s="348" t="s">
        <v>11277</v>
      </c>
      <c r="AM208" s="348">
        <v>20</v>
      </c>
      <c r="AN208" s="348">
        <v>6</v>
      </c>
      <c r="AO208" s="348">
        <v>0</v>
      </c>
      <c r="AP208" s="348">
        <v>2</v>
      </c>
      <c r="AQ208" s="348">
        <v>0</v>
      </c>
      <c r="AR208" s="348">
        <v>12</v>
      </c>
      <c r="AS208" s="348">
        <v>40</v>
      </c>
      <c r="AT208" s="348">
        <v>0</v>
      </c>
      <c r="AU208" s="348">
        <v>0</v>
      </c>
      <c r="AV208" s="348">
        <v>0</v>
      </c>
      <c r="AW208" s="348">
        <v>0</v>
      </c>
      <c r="AX208" s="348">
        <v>0</v>
      </c>
      <c r="AY208" s="348">
        <v>0</v>
      </c>
      <c r="AZ208" s="348">
        <v>0</v>
      </c>
      <c r="BA208" s="348">
        <v>1</v>
      </c>
      <c r="BB208" s="348">
        <v>3</v>
      </c>
      <c r="BC208" s="348">
        <v>3</v>
      </c>
      <c r="BD208" s="348">
        <v>30</v>
      </c>
      <c r="BE208" s="348">
        <v>0</v>
      </c>
    </row>
    <row r="209" spans="1:60" ht="17.25" customHeight="1" x14ac:dyDescent="0.25">
      <c r="A209" s="349">
        <v>112010231</v>
      </c>
      <c r="B209" s="348" t="s">
        <v>13166</v>
      </c>
      <c r="C209" s="349">
        <v>3</v>
      </c>
      <c r="D209" s="348" t="s">
        <v>11273</v>
      </c>
      <c r="E209" s="348" t="s">
        <v>6466</v>
      </c>
      <c r="F209" s="348" t="s">
        <v>13949</v>
      </c>
      <c r="G209" s="348" t="s">
        <v>13949</v>
      </c>
      <c r="H209" s="348">
        <v>15</v>
      </c>
      <c r="I209" s="348">
        <v>5</v>
      </c>
      <c r="J209" s="348" t="s">
        <v>2908</v>
      </c>
      <c r="K209" s="348" t="s">
        <v>2908</v>
      </c>
      <c r="L209" s="348" t="s">
        <v>2908</v>
      </c>
      <c r="M209" s="301">
        <v>41180</v>
      </c>
      <c r="N209" s="348" t="s">
        <v>13195</v>
      </c>
      <c r="O209" s="348" t="s">
        <v>13168</v>
      </c>
      <c r="P209" s="348" t="s">
        <v>13168</v>
      </c>
      <c r="R209" s="348" t="s">
        <v>13167</v>
      </c>
      <c r="S209" s="348" t="s">
        <v>13429</v>
      </c>
      <c r="Y209" s="348" t="s">
        <v>13950</v>
      </c>
      <c r="Z209" s="348" t="s">
        <v>13951</v>
      </c>
      <c r="AA209" s="348" t="s">
        <v>13174</v>
      </c>
      <c r="AB209" s="348" t="s">
        <v>13952</v>
      </c>
      <c r="AC209" s="348" t="s">
        <v>13953</v>
      </c>
      <c r="AD209" s="348" t="s">
        <v>13805</v>
      </c>
      <c r="AE209" s="348" t="s">
        <v>13836</v>
      </c>
      <c r="AF209" s="348" t="s">
        <v>13954</v>
      </c>
      <c r="AG209" s="348" t="s">
        <v>13221</v>
      </c>
      <c r="AI209" s="348" t="s">
        <v>11276</v>
      </c>
      <c r="AJ209" s="348" t="s">
        <v>13955</v>
      </c>
      <c r="AK209" s="348" t="s">
        <v>13956</v>
      </c>
      <c r="AL209" s="348" t="s">
        <v>11286</v>
      </c>
      <c r="AM209" s="348">
        <v>15</v>
      </c>
      <c r="AN209" s="348">
        <v>2</v>
      </c>
      <c r="AO209" s="348">
        <v>0</v>
      </c>
      <c r="AP209" s="348">
        <v>1</v>
      </c>
      <c r="AQ209" s="348">
        <v>2</v>
      </c>
      <c r="AR209" s="348">
        <v>8</v>
      </c>
      <c r="AS209" s="348">
        <v>28</v>
      </c>
      <c r="AT209" s="348">
        <v>0</v>
      </c>
      <c r="AU209" s="348">
        <v>1</v>
      </c>
      <c r="AV209" s="348">
        <v>16</v>
      </c>
      <c r="AW209" s="348">
        <v>1</v>
      </c>
      <c r="AX209" s="348">
        <v>12</v>
      </c>
      <c r="AY209" s="348">
        <v>30</v>
      </c>
      <c r="AZ209" s="348">
        <v>0</v>
      </c>
      <c r="BA209" s="348">
        <v>1</v>
      </c>
      <c r="BB209" s="348">
        <v>0</v>
      </c>
      <c r="BC209" s="348">
        <v>0</v>
      </c>
      <c r="BD209" s="348">
        <v>0</v>
      </c>
      <c r="BE209" s="348">
        <v>0</v>
      </c>
    </row>
    <row r="210" spans="1:60" s="350" customFormat="1" ht="17.25" customHeight="1" x14ac:dyDescent="0.25">
      <c r="A210" s="349">
        <v>112010279</v>
      </c>
      <c r="B210" s="348" t="s">
        <v>13166</v>
      </c>
      <c r="C210" s="349">
        <v>7</v>
      </c>
      <c r="D210" s="348" t="s">
        <v>11273</v>
      </c>
      <c r="E210" s="348" t="s">
        <v>7701</v>
      </c>
      <c r="F210" s="348" t="s">
        <v>3787</v>
      </c>
      <c r="G210" s="348" t="s">
        <v>3787</v>
      </c>
      <c r="H210" s="348">
        <v>14</v>
      </c>
      <c r="I210" s="348">
        <v>5</v>
      </c>
      <c r="J210" s="348" t="s">
        <v>2908</v>
      </c>
      <c r="K210" s="348" t="s">
        <v>2908</v>
      </c>
      <c r="L210" s="348" t="s">
        <v>2908</v>
      </c>
      <c r="M210" s="301">
        <v>41885</v>
      </c>
      <c r="N210" s="348" t="s">
        <v>13195</v>
      </c>
      <c r="O210" s="348" t="s">
        <v>13168</v>
      </c>
      <c r="P210" s="348" t="s">
        <v>13168</v>
      </c>
      <c r="Q210" s="348"/>
      <c r="R210" s="348" t="s">
        <v>13167</v>
      </c>
      <c r="S210" s="348"/>
      <c r="T210" s="348"/>
      <c r="U210" s="348"/>
      <c r="V210" s="348" t="s">
        <v>14461</v>
      </c>
      <c r="W210" s="348"/>
      <c r="X210" s="348"/>
      <c r="Y210" s="348" t="s">
        <v>14462</v>
      </c>
      <c r="Z210" s="348" t="s">
        <v>14463</v>
      </c>
      <c r="AA210" s="348" t="s">
        <v>13174</v>
      </c>
      <c r="AB210" s="348" t="s">
        <v>14464</v>
      </c>
      <c r="AC210" s="348" t="s">
        <v>4157</v>
      </c>
      <c r="AD210" s="348" t="s">
        <v>14465</v>
      </c>
      <c r="AE210" s="348" t="s">
        <v>13333</v>
      </c>
      <c r="AF210" s="348" t="s">
        <v>14466</v>
      </c>
      <c r="AG210" s="348" t="s">
        <v>11276</v>
      </c>
      <c r="AH210" s="348"/>
      <c r="AI210" s="348"/>
      <c r="AJ210" s="348"/>
      <c r="AK210" s="348"/>
      <c r="AL210" s="348" t="s">
        <v>11277</v>
      </c>
      <c r="AM210" s="348">
        <v>35</v>
      </c>
      <c r="AN210" s="348">
        <v>0</v>
      </c>
      <c r="AO210" s="348">
        <v>6</v>
      </c>
      <c r="AP210" s="348">
        <v>2</v>
      </c>
      <c r="AQ210" s="348">
        <v>2</v>
      </c>
      <c r="AR210" s="348">
        <v>54</v>
      </c>
      <c r="AS210" s="348">
        <v>99</v>
      </c>
      <c r="AT210" s="348">
        <v>0</v>
      </c>
      <c r="AU210" s="348">
        <v>0</v>
      </c>
      <c r="AV210" s="348">
        <v>58</v>
      </c>
      <c r="AW210" s="348">
        <v>2</v>
      </c>
      <c r="AX210" s="348">
        <v>0</v>
      </c>
      <c r="AY210" s="348">
        <v>60</v>
      </c>
      <c r="AZ210" s="348">
        <v>11</v>
      </c>
      <c r="BA210" s="348">
        <v>5</v>
      </c>
      <c r="BB210" s="348">
        <v>0</v>
      </c>
      <c r="BC210" s="348">
        <v>2</v>
      </c>
      <c r="BD210" s="348">
        <v>0</v>
      </c>
      <c r="BE210" s="348">
        <v>0</v>
      </c>
      <c r="BF210" s="348"/>
      <c r="BG210" s="348"/>
      <c r="BH210" s="348"/>
    </row>
    <row r="211" spans="1:60" ht="17.25" customHeight="1" x14ac:dyDescent="0.25">
      <c r="A211" s="349">
        <v>112010288</v>
      </c>
      <c r="B211" s="348" t="s">
        <v>13166</v>
      </c>
      <c r="C211" s="349">
        <v>1</v>
      </c>
      <c r="D211" s="348" t="s">
        <v>11273</v>
      </c>
      <c r="E211" s="348" t="s">
        <v>7754</v>
      </c>
      <c r="F211" s="348" t="s">
        <v>13466</v>
      </c>
      <c r="G211" s="348" t="s">
        <v>13466</v>
      </c>
      <c r="H211" s="348">
        <v>13</v>
      </c>
      <c r="I211" s="348">
        <v>6</v>
      </c>
      <c r="J211" s="348" t="s">
        <v>2908</v>
      </c>
      <c r="K211" s="348" t="s">
        <v>2908</v>
      </c>
      <c r="L211" s="348" t="s">
        <v>2908</v>
      </c>
      <c r="M211" s="301">
        <v>41894</v>
      </c>
      <c r="N211" s="348" t="s">
        <v>13195</v>
      </c>
      <c r="O211" s="348" t="s">
        <v>13168</v>
      </c>
      <c r="P211" s="348" t="s">
        <v>13168</v>
      </c>
      <c r="Q211" s="348" t="s">
        <v>13169</v>
      </c>
      <c r="R211" s="348" t="s">
        <v>13167</v>
      </c>
      <c r="S211" s="348" t="s">
        <v>13467</v>
      </c>
      <c r="V211" s="348" t="s">
        <v>13468</v>
      </c>
      <c r="Y211" s="348" t="s">
        <v>13469</v>
      </c>
      <c r="Z211" s="348" t="s">
        <v>13470</v>
      </c>
      <c r="AA211" s="348" t="s">
        <v>13174</v>
      </c>
      <c r="AB211" s="348" t="s">
        <v>13471</v>
      </c>
      <c r="AC211" s="348" t="s">
        <v>7755</v>
      </c>
      <c r="AD211" s="348" t="s">
        <v>13472</v>
      </c>
      <c r="AF211" s="348" t="s">
        <v>13473</v>
      </c>
      <c r="AG211" s="348" t="s">
        <v>11276</v>
      </c>
      <c r="AI211" s="348" t="s">
        <v>11276</v>
      </c>
      <c r="AJ211" s="348" t="s">
        <v>13474</v>
      </c>
      <c r="AK211" s="348" t="s">
        <v>4374</v>
      </c>
      <c r="AL211" s="348" t="s">
        <v>11277</v>
      </c>
      <c r="AM211" s="348">
        <v>50</v>
      </c>
      <c r="AN211" s="348">
        <v>4</v>
      </c>
      <c r="AO211" s="348">
        <v>0</v>
      </c>
      <c r="AP211" s="348">
        <v>4</v>
      </c>
      <c r="AQ211" s="348">
        <v>0</v>
      </c>
      <c r="AR211" s="348">
        <v>2</v>
      </c>
      <c r="AS211" s="348">
        <v>60</v>
      </c>
      <c r="AT211" s="348">
        <v>0</v>
      </c>
      <c r="AU211" s="348">
        <v>0</v>
      </c>
      <c r="AV211" s="348">
        <v>0</v>
      </c>
      <c r="AW211" s="348">
        <v>0</v>
      </c>
      <c r="AX211" s="348">
        <v>0</v>
      </c>
      <c r="AY211" s="348">
        <v>0</v>
      </c>
      <c r="AZ211" s="348">
        <v>0</v>
      </c>
      <c r="BA211" s="348">
        <v>3</v>
      </c>
      <c r="BB211" s="348">
        <v>0</v>
      </c>
      <c r="BC211" s="348">
        <v>3</v>
      </c>
      <c r="BD211" s="348">
        <v>0</v>
      </c>
      <c r="BE211" s="348">
        <v>0</v>
      </c>
    </row>
    <row r="212" spans="1:60" ht="17.25" customHeight="1" x14ac:dyDescent="0.25">
      <c r="A212" s="349">
        <v>112010297</v>
      </c>
      <c r="B212" s="348" t="s">
        <v>13166</v>
      </c>
      <c r="C212" s="349">
        <v>3</v>
      </c>
      <c r="D212" s="348" t="s">
        <v>11273</v>
      </c>
      <c r="E212" s="348" t="s">
        <v>3228</v>
      </c>
      <c r="F212" s="348" t="s">
        <v>4456</v>
      </c>
      <c r="G212" s="348" t="s">
        <v>4456</v>
      </c>
      <c r="H212" s="348">
        <v>17</v>
      </c>
      <c r="I212" s="348">
        <v>5</v>
      </c>
      <c r="J212" s="348" t="s">
        <v>2908</v>
      </c>
      <c r="K212" s="348" t="s">
        <v>2908</v>
      </c>
      <c r="L212" s="348" t="s">
        <v>2908</v>
      </c>
      <c r="M212" s="301">
        <v>41941</v>
      </c>
      <c r="N212" s="348" t="s">
        <v>13195</v>
      </c>
      <c r="O212" s="348" t="s">
        <v>13168</v>
      </c>
      <c r="P212" s="348" t="s">
        <v>13168</v>
      </c>
      <c r="R212" s="348" t="s">
        <v>13167</v>
      </c>
      <c r="Y212" s="348" t="s">
        <v>13957</v>
      </c>
      <c r="Z212" s="348" t="s">
        <v>13958</v>
      </c>
      <c r="AA212" s="348" t="s">
        <v>13174</v>
      </c>
      <c r="AB212" s="348" t="s">
        <v>13250</v>
      </c>
      <c r="AC212" s="348" t="s">
        <v>7757</v>
      </c>
      <c r="AD212" s="348" t="s">
        <v>13959</v>
      </c>
      <c r="AE212" s="348" t="s">
        <v>13960</v>
      </c>
      <c r="AF212" s="348" t="s">
        <v>13961</v>
      </c>
      <c r="AG212" s="348" t="s">
        <v>11276</v>
      </c>
      <c r="AL212" s="348" t="s">
        <v>11277</v>
      </c>
      <c r="AM212" s="348">
        <v>30</v>
      </c>
      <c r="AN212" s="348">
        <v>6</v>
      </c>
      <c r="AO212" s="348">
        <v>0</v>
      </c>
      <c r="AP212" s="348">
        <v>2</v>
      </c>
      <c r="AQ212" s="348">
        <v>2</v>
      </c>
      <c r="AR212" s="348">
        <v>0</v>
      </c>
      <c r="AS212" s="348">
        <v>40</v>
      </c>
      <c r="AT212" s="348">
        <v>0</v>
      </c>
      <c r="AU212" s="348">
        <v>0</v>
      </c>
      <c r="AV212" s="348">
        <v>40</v>
      </c>
      <c r="AW212" s="348">
        <v>1</v>
      </c>
      <c r="AX212" s="348">
        <v>0</v>
      </c>
      <c r="AY212" s="348">
        <v>41</v>
      </c>
      <c r="AZ212" s="348">
        <v>0</v>
      </c>
      <c r="BA212" s="348">
        <v>2</v>
      </c>
      <c r="BB212" s="348">
        <v>0</v>
      </c>
      <c r="BC212" s="348">
        <v>3</v>
      </c>
      <c r="BD212" s="348">
        <v>20</v>
      </c>
      <c r="BE212" s="348">
        <v>0</v>
      </c>
    </row>
    <row r="213" spans="1:60" ht="17.25" customHeight="1" x14ac:dyDescent="0.25">
      <c r="A213" s="349">
        <v>112010298</v>
      </c>
      <c r="B213" s="348" t="s">
        <v>13166</v>
      </c>
      <c r="C213" s="349">
        <v>6</v>
      </c>
      <c r="D213" s="348" t="s">
        <v>11273</v>
      </c>
      <c r="E213" s="348" t="s">
        <v>6616</v>
      </c>
      <c r="F213" s="348" t="s">
        <v>4456</v>
      </c>
      <c r="G213" s="348" t="s">
        <v>4456</v>
      </c>
      <c r="H213" s="348">
        <v>17</v>
      </c>
      <c r="I213" s="348">
        <v>5</v>
      </c>
      <c r="J213" s="348" t="s">
        <v>2908</v>
      </c>
      <c r="K213" s="348" t="s">
        <v>2908</v>
      </c>
      <c r="L213" s="348" t="s">
        <v>2908</v>
      </c>
      <c r="M213" s="301">
        <v>41941</v>
      </c>
      <c r="N213" s="348" t="s">
        <v>13167</v>
      </c>
      <c r="O213" s="348" t="s">
        <v>13168</v>
      </c>
      <c r="P213" s="348" t="s">
        <v>13168</v>
      </c>
      <c r="R213" s="348" t="s">
        <v>13167</v>
      </c>
      <c r="Y213" s="348" t="s">
        <v>14185</v>
      </c>
      <c r="Z213" s="348" t="s">
        <v>14186</v>
      </c>
      <c r="AA213" s="348" t="s">
        <v>13174</v>
      </c>
      <c r="AB213" s="348" t="s">
        <v>14187</v>
      </c>
      <c r="AC213" s="348" t="s">
        <v>6617</v>
      </c>
      <c r="AD213" s="348" t="s">
        <v>14188</v>
      </c>
      <c r="AF213" s="348" t="s">
        <v>14189</v>
      </c>
      <c r="AG213" s="348" t="s">
        <v>11276</v>
      </c>
      <c r="AL213" s="348" t="s">
        <v>11277</v>
      </c>
      <c r="AM213" s="348">
        <v>15</v>
      </c>
      <c r="AN213" s="348">
        <v>3</v>
      </c>
      <c r="AO213" s="348">
        <v>0</v>
      </c>
      <c r="AP213" s="348">
        <v>1</v>
      </c>
      <c r="AQ213" s="348">
        <v>0</v>
      </c>
      <c r="AR213" s="348">
        <v>3</v>
      </c>
      <c r="AS213" s="348">
        <v>22</v>
      </c>
      <c r="AT213" s="348">
        <v>0</v>
      </c>
      <c r="AU213" s="348">
        <v>0</v>
      </c>
      <c r="AV213" s="348">
        <v>50</v>
      </c>
      <c r="AW213" s="348">
        <v>2</v>
      </c>
      <c r="AX213" s="348">
        <v>0</v>
      </c>
      <c r="AY213" s="348">
        <v>52</v>
      </c>
      <c r="AZ213" s="348">
        <v>21</v>
      </c>
      <c r="BA213" s="348">
        <v>1</v>
      </c>
      <c r="BB213" s="348">
        <v>2</v>
      </c>
      <c r="BC213" s="348">
        <v>3</v>
      </c>
      <c r="BD213" s="348">
        <v>40</v>
      </c>
      <c r="BE213" s="348">
        <v>12</v>
      </c>
    </row>
    <row r="214" spans="1:60" ht="17.25" customHeight="1" x14ac:dyDescent="0.25">
      <c r="A214" s="349">
        <v>112010331</v>
      </c>
      <c r="B214" s="348" t="s">
        <v>15318</v>
      </c>
      <c r="C214" s="349">
        <v>3</v>
      </c>
      <c r="E214" s="348" t="s">
        <v>7764</v>
      </c>
      <c r="K214" s="348" t="s">
        <v>2908</v>
      </c>
      <c r="L214" s="348" t="s">
        <v>2357</v>
      </c>
      <c r="M214" s="301"/>
      <c r="AC214" s="348" t="s">
        <v>7765</v>
      </c>
      <c r="AD214" s="348" t="s">
        <v>7766</v>
      </c>
      <c r="AL214" s="348">
        <v>2015</v>
      </c>
      <c r="AM214" s="348">
        <v>40</v>
      </c>
      <c r="AN214" s="348">
        <v>10</v>
      </c>
      <c r="AO214" s="348">
        <v>1</v>
      </c>
      <c r="AP214" s="348">
        <v>2</v>
      </c>
      <c r="AQ214" s="348">
        <v>2</v>
      </c>
      <c r="AR214" s="348">
        <v>12</v>
      </c>
      <c r="AS214" s="348">
        <v>67</v>
      </c>
      <c r="AT214" s="348">
        <v>1</v>
      </c>
      <c r="AU214" s="348">
        <v>0</v>
      </c>
      <c r="AV214" s="348">
        <v>16</v>
      </c>
      <c r="AW214" s="348">
        <v>0</v>
      </c>
      <c r="AX214" s="348">
        <v>1</v>
      </c>
      <c r="AY214" s="348">
        <v>18</v>
      </c>
      <c r="BF214" s="348" t="str">
        <f>IF(AS214&gt;0,IF(AS214&lt;=25,"Peq",IF(AS214&gt;1000,"Forz","Med-Gde")),"Sin")</f>
        <v>Med-Gde</v>
      </c>
      <c r="BG214" s="348" t="str">
        <f>IF(AY214&gt;0,IF(AY214&lt;=25,"Peq",IF(AY214&gt;1000,"Forz","Med-Gde")),"Sin")</f>
        <v>Peq</v>
      </c>
      <c r="BH214" s="348">
        <v>2</v>
      </c>
    </row>
    <row r="215" spans="1:60" ht="17.25" customHeight="1" x14ac:dyDescent="0.25">
      <c r="A215" s="349">
        <v>112010342</v>
      </c>
      <c r="B215" s="348" t="s">
        <v>13166</v>
      </c>
      <c r="C215" s="349">
        <v>3</v>
      </c>
      <c r="D215" s="348" t="s">
        <v>11273</v>
      </c>
      <c r="E215" s="348" t="s">
        <v>7767</v>
      </c>
      <c r="F215" s="348" t="s">
        <v>13505</v>
      </c>
      <c r="G215" s="348" t="s">
        <v>13505</v>
      </c>
      <c r="H215" s="348">
        <v>15</v>
      </c>
      <c r="I215" s="348">
        <v>5</v>
      </c>
      <c r="J215" s="348" t="s">
        <v>2908</v>
      </c>
      <c r="K215" s="348" t="s">
        <v>2908</v>
      </c>
      <c r="L215" s="348" t="s">
        <v>2908</v>
      </c>
      <c r="M215" s="301">
        <v>41838</v>
      </c>
      <c r="N215" s="348" t="s">
        <v>13195</v>
      </c>
      <c r="O215" s="348" t="s">
        <v>13168</v>
      </c>
      <c r="P215" s="348" t="s">
        <v>13168</v>
      </c>
      <c r="R215" s="348" t="s">
        <v>13167</v>
      </c>
      <c r="Y215" s="348" t="s">
        <v>13962</v>
      </c>
      <c r="Z215" s="348" t="s">
        <v>13963</v>
      </c>
      <c r="AA215" s="348" t="s">
        <v>13174</v>
      </c>
      <c r="AB215" s="348" t="s">
        <v>13240</v>
      </c>
      <c r="AC215" s="348" t="s">
        <v>7768</v>
      </c>
      <c r="AD215" s="348" t="s">
        <v>13964</v>
      </c>
      <c r="AE215" s="348" t="s">
        <v>13295</v>
      </c>
      <c r="AF215" s="348" t="s">
        <v>13965</v>
      </c>
      <c r="AG215" s="348" t="s">
        <v>11276</v>
      </c>
      <c r="AL215" s="348" t="s">
        <v>11277</v>
      </c>
      <c r="AM215" s="348">
        <v>57</v>
      </c>
      <c r="AN215" s="348">
        <v>0</v>
      </c>
      <c r="AO215" s="348">
        <v>3</v>
      </c>
      <c r="AP215" s="348">
        <v>3</v>
      </c>
      <c r="AQ215" s="348">
        <v>2</v>
      </c>
      <c r="AR215" s="348">
        <v>18</v>
      </c>
      <c r="AS215" s="348">
        <v>83</v>
      </c>
      <c r="AT215" s="348">
        <v>0</v>
      </c>
      <c r="AU215" s="348">
        <v>0</v>
      </c>
      <c r="AV215" s="348">
        <v>37</v>
      </c>
      <c r="AW215" s="348">
        <v>2</v>
      </c>
      <c r="AX215" s="348">
        <v>0</v>
      </c>
      <c r="AY215" s="348">
        <v>39</v>
      </c>
      <c r="AZ215" s="348">
        <v>13</v>
      </c>
      <c r="BA215" s="348">
        <v>2</v>
      </c>
      <c r="BB215" s="348">
        <v>0</v>
      </c>
      <c r="BC215" s="348">
        <v>2</v>
      </c>
      <c r="BD215" s="348">
        <v>4</v>
      </c>
      <c r="BE215" s="348">
        <v>0</v>
      </c>
    </row>
    <row r="216" spans="1:60" ht="17.25" customHeight="1" x14ac:dyDescent="0.25">
      <c r="A216" s="349">
        <v>112010365</v>
      </c>
      <c r="B216" s="348" t="s">
        <v>15318</v>
      </c>
      <c r="C216" s="349">
        <v>7</v>
      </c>
      <c r="E216" s="348" t="s">
        <v>5799</v>
      </c>
      <c r="K216" s="348" t="s">
        <v>2908</v>
      </c>
      <c r="L216" s="348" t="s">
        <v>2357</v>
      </c>
      <c r="M216" s="301"/>
      <c r="AC216" s="348" t="s">
        <v>5800</v>
      </c>
      <c r="AD216" s="348" t="s">
        <v>5801</v>
      </c>
      <c r="AL216" s="348">
        <v>2014</v>
      </c>
      <c r="AM216" s="348">
        <v>0</v>
      </c>
      <c r="AN216" s="348">
        <v>0</v>
      </c>
      <c r="AO216" s="348">
        <v>0</v>
      </c>
      <c r="AP216" s="348">
        <v>3</v>
      </c>
      <c r="AQ216" s="348">
        <v>0</v>
      </c>
      <c r="AR216" s="348">
        <v>102</v>
      </c>
      <c r="AS216" s="348">
        <v>105</v>
      </c>
      <c r="AT216" s="348">
        <v>0</v>
      </c>
      <c r="AU216" s="348">
        <v>0</v>
      </c>
      <c r="AV216" s="348">
        <v>70</v>
      </c>
      <c r="AW216" s="348">
        <v>0</v>
      </c>
      <c r="AX216" s="348">
        <v>0</v>
      </c>
      <c r="AY216" s="348">
        <v>70</v>
      </c>
      <c r="BF216" s="348" t="str">
        <f>IF(AS216&gt;0,IF(AS216&lt;=25,"Peq",IF(AS216&gt;1000,"Forz","Med-Gde")),"Sin")</f>
        <v>Med-Gde</v>
      </c>
      <c r="BG216" s="348" t="str">
        <f>IF(AY216&gt;0,IF(AY216&lt;=25,"Peq",IF(AY216&gt;1000,"Forz","Med-Gde")),"Sin")</f>
        <v>Med-Gde</v>
      </c>
      <c r="BH216" s="348">
        <v>2</v>
      </c>
    </row>
    <row r="217" spans="1:60" ht="17.25" customHeight="1" x14ac:dyDescent="0.25">
      <c r="A217" s="349">
        <v>112010369</v>
      </c>
      <c r="B217" s="348" t="s">
        <v>13166</v>
      </c>
      <c r="C217" s="349">
        <v>1</v>
      </c>
      <c r="D217" s="348" t="s">
        <v>11273</v>
      </c>
      <c r="E217" s="348" t="s">
        <v>6632</v>
      </c>
      <c r="F217" s="348" t="s">
        <v>13475</v>
      </c>
      <c r="G217" s="348" t="s">
        <v>13475</v>
      </c>
      <c r="H217" s="348">
        <v>13</v>
      </c>
      <c r="I217" s="348">
        <v>6</v>
      </c>
      <c r="J217" s="348" t="s">
        <v>2908</v>
      </c>
      <c r="K217" s="348" t="s">
        <v>2908</v>
      </c>
      <c r="L217" s="348" t="s">
        <v>2908</v>
      </c>
      <c r="M217" s="301">
        <v>41828</v>
      </c>
      <c r="N217" s="348" t="s">
        <v>13167</v>
      </c>
      <c r="O217" s="348" t="s">
        <v>13168</v>
      </c>
      <c r="P217" s="348" t="s">
        <v>13168</v>
      </c>
      <c r="R217" s="348" t="s">
        <v>13167</v>
      </c>
      <c r="Y217" s="348" t="s">
        <v>13476</v>
      </c>
      <c r="Z217" s="348" t="s">
        <v>13477</v>
      </c>
      <c r="AA217" s="348" t="s">
        <v>13174</v>
      </c>
      <c r="AB217" s="348" t="s">
        <v>13478</v>
      </c>
      <c r="AC217" s="348" t="s">
        <v>6633</v>
      </c>
      <c r="AD217" s="348" t="s">
        <v>13479</v>
      </c>
      <c r="AE217" s="348" t="s">
        <v>13480</v>
      </c>
      <c r="AF217" s="348" t="s">
        <v>13481</v>
      </c>
      <c r="AG217" s="348" t="s">
        <v>13353</v>
      </c>
      <c r="AI217" s="348" t="s">
        <v>11276</v>
      </c>
      <c r="AJ217" s="348" t="s">
        <v>13482</v>
      </c>
      <c r="AK217" s="348" t="s">
        <v>4662</v>
      </c>
      <c r="AL217" s="348" t="s">
        <v>11277</v>
      </c>
      <c r="AM217" s="348">
        <v>27</v>
      </c>
      <c r="AN217" s="348">
        <v>2</v>
      </c>
      <c r="AO217" s="348">
        <v>12</v>
      </c>
      <c r="AP217" s="348">
        <v>3</v>
      </c>
      <c r="AQ217" s="348">
        <v>0</v>
      </c>
      <c r="AR217" s="348">
        <v>2</v>
      </c>
      <c r="AS217" s="348">
        <v>46</v>
      </c>
      <c r="AT217" s="348">
        <v>0</v>
      </c>
      <c r="AU217" s="348">
        <v>0</v>
      </c>
      <c r="AV217" s="348">
        <v>0</v>
      </c>
      <c r="AW217" s="348">
        <v>0</v>
      </c>
      <c r="AX217" s="348">
        <v>0</v>
      </c>
      <c r="AY217" s="348">
        <v>0</v>
      </c>
      <c r="AZ217" s="348">
        <v>0</v>
      </c>
      <c r="BA217" s="348">
        <v>0</v>
      </c>
      <c r="BB217" s="348">
        <v>0</v>
      </c>
      <c r="BC217" s="348">
        <v>0</v>
      </c>
      <c r="BD217" s="348">
        <v>0</v>
      </c>
      <c r="BE217" s="348">
        <v>0</v>
      </c>
    </row>
    <row r="218" spans="1:60" ht="17.25" customHeight="1" x14ac:dyDescent="0.25">
      <c r="A218" s="349">
        <v>112010381</v>
      </c>
      <c r="B218" s="348" t="s">
        <v>13166</v>
      </c>
      <c r="C218" s="349">
        <v>3</v>
      </c>
      <c r="D218" s="348" t="s">
        <v>11273</v>
      </c>
      <c r="E218" s="348" t="s">
        <v>13966</v>
      </c>
      <c r="F218" s="348" t="s">
        <v>4456</v>
      </c>
      <c r="G218" s="348" t="s">
        <v>4456</v>
      </c>
      <c r="H218" s="348">
        <v>17</v>
      </c>
      <c r="I218" s="348">
        <v>5</v>
      </c>
      <c r="J218" s="348" t="s">
        <v>2908</v>
      </c>
      <c r="K218" s="348" t="s">
        <v>2908</v>
      </c>
      <c r="L218" s="348" t="s">
        <v>2908</v>
      </c>
      <c r="M218" s="301">
        <v>41187</v>
      </c>
      <c r="N218" s="348" t="s">
        <v>13167</v>
      </c>
      <c r="O218" s="348" t="s">
        <v>13168</v>
      </c>
      <c r="P218" s="348" t="s">
        <v>13168</v>
      </c>
      <c r="R218" s="348" t="s">
        <v>13167</v>
      </c>
      <c r="W218" s="348" t="s">
        <v>13967</v>
      </c>
      <c r="X218" s="348" t="s">
        <v>13968</v>
      </c>
      <c r="Y218" s="348" t="s">
        <v>13969</v>
      </c>
      <c r="Z218" s="348" t="s">
        <v>13970</v>
      </c>
      <c r="AA218" s="348" t="s">
        <v>13174</v>
      </c>
      <c r="AB218" s="348" t="s">
        <v>13971</v>
      </c>
      <c r="AC218" s="348" t="s">
        <v>13972</v>
      </c>
      <c r="AD218" s="348" t="s">
        <v>13846</v>
      </c>
      <c r="AE218" s="348" t="s">
        <v>11304</v>
      </c>
      <c r="AF218" s="348" t="s">
        <v>13973</v>
      </c>
      <c r="AG218" s="348" t="s">
        <v>11276</v>
      </c>
      <c r="AI218" s="348" t="s">
        <v>11276</v>
      </c>
      <c r="AJ218" s="348" t="s">
        <v>13974</v>
      </c>
      <c r="AK218" s="348" t="s">
        <v>13975</v>
      </c>
      <c r="AL218" s="348" t="s">
        <v>11286</v>
      </c>
      <c r="AM218" s="348">
        <v>15</v>
      </c>
      <c r="AN218" s="348">
        <v>0</v>
      </c>
      <c r="AO218" s="348">
        <v>0</v>
      </c>
      <c r="AP218" s="348">
        <v>1</v>
      </c>
      <c r="AQ218" s="348">
        <v>0</v>
      </c>
      <c r="AR218" s="348">
        <v>12</v>
      </c>
      <c r="AS218" s="348">
        <v>28</v>
      </c>
      <c r="AT218" s="348">
        <v>0</v>
      </c>
      <c r="AU218" s="348">
        <v>0</v>
      </c>
      <c r="AV218" s="348">
        <v>12</v>
      </c>
      <c r="AW218" s="348">
        <v>1</v>
      </c>
      <c r="AX218" s="348">
        <v>8</v>
      </c>
      <c r="AY218" s="348">
        <v>21</v>
      </c>
      <c r="AZ218" s="348">
        <v>0</v>
      </c>
      <c r="BA218" s="348">
        <v>1</v>
      </c>
      <c r="BB218" s="348">
        <v>0</v>
      </c>
      <c r="BC218" s="348">
        <v>2</v>
      </c>
      <c r="BD218" s="348">
        <v>23</v>
      </c>
      <c r="BE218" s="348">
        <v>0</v>
      </c>
    </row>
    <row r="219" spans="1:60" ht="17.25" customHeight="1" x14ac:dyDescent="0.25">
      <c r="A219" s="349">
        <v>112010421</v>
      </c>
      <c r="B219" s="348" t="s">
        <v>13166</v>
      </c>
      <c r="C219" s="349">
        <v>3</v>
      </c>
      <c r="D219" s="348" t="s">
        <v>11273</v>
      </c>
      <c r="E219" s="348" t="s">
        <v>2527</v>
      </c>
      <c r="F219" s="348" t="s">
        <v>13366</v>
      </c>
      <c r="G219" s="348" t="s">
        <v>13366</v>
      </c>
      <c r="H219" s="348">
        <v>16</v>
      </c>
      <c r="I219" s="348">
        <v>5</v>
      </c>
      <c r="J219" s="348" t="s">
        <v>2908</v>
      </c>
      <c r="K219" s="348" t="s">
        <v>2908</v>
      </c>
      <c r="L219" s="348" t="s">
        <v>2908</v>
      </c>
      <c r="M219" s="301">
        <v>41828</v>
      </c>
      <c r="N219" s="348" t="s">
        <v>13195</v>
      </c>
      <c r="O219" s="348" t="s">
        <v>13168</v>
      </c>
      <c r="P219" s="348" t="s">
        <v>13168</v>
      </c>
      <c r="R219" s="348" t="s">
        <v>13167</v>
      </c>
      <c r="Y219" s="348" t="s">
        <v>13976</v>
      </c>
      <c r="Z219" s="348" t="s">
        <v>13977</v>
      </c>
      <c r="AA219" s="348" t="s">
        <v>13174</v>
      </c>
      <c r="AB219" s="348" t="s">
        <v>13978</v>
      </c>
      <c r="AC219" s="348" t="s">
        <v>6644</v>
      </c>
      <c r="AD219" s="348" t="s">
        <v>13979</v>
      </c>
      <c r="AE219" s="348" t="s">
        <v>13980</v>
      </c>
      <c r="AF219" s="348" t="s">
        <v>13665</v>
      </c>
      <c r="AG219" s="348" t="s">
        <v>11276</v>
      </c>
      <c r="AL219" s="348" t="s">
        <v>11277</v>
      </c>
      <c r="AM219" s="348">
        <v>20</v>
      </c>
      <c r="AN219" s="348">
        <v>3</v>
      </c>
      <c r="AO219" s="348">
        <v>0</v>
      </c>
      <c r="AP219" s="348">
        <v>2</v>
      </c>
      <c r="AQ219" s="348">
        <v>2</v>
      </c>
      <c r="AR219" s="348">
        <v>8</v>
      </c>
      <c r="AS219" s="348">
        <v>35</v>
      </c>
      <c r="AT219" s="348">
        <v>0</v>
      </c>
      <c r="AU219" s="348">
        <v>1</v>
      </c>
      <c r="AV219" s="348">
        <v>2</v>
      </c>
      <c r="AW219" s="348">
        <v>1</v>
      </c>
      <c r="AX219" s="348">
        <v>0</v>
      </c>
      <c r="AY219" s="348">
        <v>3</v>
      </c>
      <c r="AZ219" s="348">
        <v>0</v>
      </c>
      <c r="BA219" s="348">
        <v>2</v>
      </c>
      <c r="BB219" s="348">
        <v>3</v>
      </c>
      <c r="BC219" s="348">
        <v>2</v>
      </c>
      <c r="BD219" s="348">
        <v>30</v>
      </c>
      <c r="BE219" s="348">
        <v>2</v>
      </c>
    </row>
    <row r="220" spans="1:60" ht="17.25" customHeight="1" x14ac:dyDescent="0.25">
      <c r="A220" s="349">
        <v>112010426</v>
      </c>
      <c r="B220" s="348" t="s">
        <v>13166</v>
      </c>
      <c r="C220" s="349">
        <v>1</v>
      </c>
      <c r="D220" s="348" t="s">
        <v>11273</v>
      </c>
      <c r="E220" s="348" t="s">
        <v>6646</v>
      </c>
      <c r="F220" s="348" t="s">
        <v>6646</v>
      </c>
      <c r="G220" s="348" t="s">
        <v>6646</v>
      </c>
      <c r="H220" s="348">
        <v>22</v>
      </c>
      <c r="J220" s="348" t="s">
        <v>2908</v>
      </c>
      <c r="K220" s="348" t="s">
        <v>2908</v>
      </c>
      <c r="L220" s="348" t="s">
        <v>2908</v>
      </c>
      <c r="M220" s="301">
        <v>41849</v>
      </c>
      <c r="N220" s="348" t="s">
        <v>13195</v>
      </c>
      <c r="O220" s="348" t="s">
        <v>13168</v>
      </c>
      <c r="P220" s="348" t="s">
        <v>13168</v>
      </c>
      <c r="R220" s="348" t="s">
        <v>13167</v>
      </c>
      <c r="X220" s="348" t="s">
        <v>13483</v>
      </c>
      <c r="Y220" s="348" t="s">
        <v>13484</v>
      </c>
      <c r="Z220" s="348" t="s">
        <v>13485</v>
      </c>
      <c r="AA220" s="348" t="s">
        <v>13174</v>
      </c>
      <c r="AB220" s="348" t="s">
        <v>13486</v>
      </c>
      <c r="AC220" s="348" t="s">
        <v>6647</v>
      </c>
      <c r="AD220" s="348" t="s">
        <v>13487</v>
      </c>
      <c r="AE220" s="348" t="s">
        <v>13488</v>
      </c>
      <c r="AF220" s="348" t="s">
        <v>13489</v>
      </c>
      <c r="AG220" s="348" t="s">
        <v>11276</v>
      </c>
      <c r="AI220" s="348" t="s">
        <v>11276</v>
      </c>
      <c r="AJ220" s="348" t="s">
        <v>13490</v>
      </c>
      <c r="AK220" s="348" t="s">
        <v>13491</v>
      </c>
      <c r="AL220" s="348" t="s">
        <v>11277</v>
      </c>
      <c r="AM220" s="348">
        <v>25</v>
      </c>
      <c r="AN220" s="348">
        <v>5</v>
      </c>
      <c r="AO220" s="348">
        <v>1</v>
      </c>
      <c r="AP220" s="348">
        <v>6</v>
      </c>
      <c r="AQ220" s="348">
        <v>0</v>
      </c>
      <c r="AR220" s="348">
        <v>13</v>
      </c>
      <c r="AS220" s="348">
        <v>50</v>
      </c>
      <c r="AT220" s="348">
        <v>0</v>
      </c>
      <c r="AU220" s="348">
        <v>0</v>
      </c>
      <c r="AV220" s="348">
        <v>0</v>
      </c>
      <c r="AW220" s="348">
        <v>0</v>
      </c>
      <c r="AX220" s="348">
        <v>0</v>
      </c>
      <c r="AY220" s="348">
        <v>0</v>
      </c>
      <c r="AZ220" s="348">
        <v>0</v>
      </c>
      <c r="BA220" s="348">
        <v>3</v>
      </c>
      <c r="BB220" s="348">
        <v>0</v>
      </c>
      <c r="BC220" s="348">
        <v>2</v>
      </c>
      <c r="BD220" s="348">
        <v>0</v>
      </c>
      <c r="BE220" s="348">
        <v>0</v>
      </c>
    </row>
    <row r="221" spans="1:60" ht="17.25" customHeight="1" x14ac:dyDescent="0.25">
      <c r="A221" s="349">
        <v>112010442</v>
      </c>
      <c r="B221" s="348" t="s">
        <v>13166</v>
      </c>
      <c r="C221" s="349">
        <v>7</v>
      </c>
      <c r="E221" s="348" t="s">
        <v>2512</v>
      </c>
      <c r="K221" s="348" t="s">
        <v>2908</v>
      </c>
      <c r="L221" s="348" t="s">
        <v>2357</v>
      </c>
      <c r="M221" s="301"/>
      <c r="AC221" s="348" t="s">
        <v>5809</v>
      </c>
      <c r="AD221" s="348" t="s">
        <v>5810</v>
      </c>
      <c r="AL221" s="348">
        <v>2014</v>
      </c>
      <c r="AM221" s="348">
        <v>150</v>
      </c>
      <c r="AN221" s="348">
        <v>25</v>
      </c>
      <c r="AO221" s="348">
        <v>0</v>
      </c>
      <c r="AP221" s="348">
        <v>5</v>
      </c>
      <c r="AQ221" s="348">
        <v>0</v>
      </c>
      <c r="AR221" s="348">
        <v>23</v>
      </c>
      <c r="AS221" s="348">
        <v>203</v>
      </c>
      <c r="AT221" s="348">
        <v>0</v>
      </c>
      <c r="AU221" s="348">
        <v>0</v>
      </c>
      <c r="AV221" s="348">
        <v>90</v>
      </c>
      <c r="AW221" s="348">
        <v>25</v>
      </c>
      <c r="AX221" s="348">
        <v>3</v>
      </c>
      <c r="AY221" s="348">
        <v>118</v>
      </c>
      <c r="BF221" s="348" t="str">
        <f>IF(AS221&gt;0,IF(AS221&lt;=25,"Peq",IF(AS221&gt;1000,"Forz","Med-Gde")),"Sin")</f>
        <v>Med-Gde</v>
      </c>
      <c r="BG221" s="348" t="str">
        <f>IF(AY221&gt;0,IF(AY221&lt;=25,"Peq",IF(AY221&gt;1000,"Forz","Med-Gde")),"Sin")</f>
        <v>Med-Gde</v>
      </c>
      <c r="BH221" s="348">
        <v>2</v>
      </c>
    </row>
    <row r="222" spans="1:60" ht="17.25" customHeight="1" x14ac:dyDescent="0.25">
      <c r="A222" s="349">
        <v>112010473</v>
      </c>
      <c r="B222" s="348" t="s">
        <v>13166</v>
      </c>
      <c r="C222" s="349">
        <v>1</v>
      </c>
      <c r="D222" s="348" t="s">
        <v>11273</v>
      </c>
      <c r="E222" s="348" t="s">
        <v>4485</v>
      </c>
      <c r="F222" s="348" t="s">
        <v>6679</v>
      </c>
      <c r="G222" s="348" t="s">
        <v>6679</v>
      </c>
      <c r="H222" s="348">
        <v>15</v>
      </c>
      <c r="I222" s="348">
        <v>5</v>
      </c>
      <c r="J222" s="348" t="s">
        <v>2908</v>
      </c>
      <c r="K222" s="348" t="s">
        <v>2908</v>
      </c>
      <c r="L222" s="348" t="s">
        <v>2908</v>
      </c>
      <c r="M222" s="301">
        <v>41881</v>
      </c>
      <c r="N222" s="348" t="s">
        <v>13195</v>
      </c>
      <c r="O222" s="348" t="s">
        <v>13168</v>
      </c>
      <c r="P222" s="348" t="s">
        <v>13168</v>
      </c>
      <c r="R222" s="348" t="s">
        <v>13167</v>
      </c>
      <c r="S222" s="348" t="s">
        <v>13492</v>
      </c>
      <c r="Y222" s="348" t="s">
        <v>13493</v>
      </c>
      <c r="Z222" s="348" t="s">
        <v>13494</v>
      </c>
      <c r="AA222" s="348" t="s">
        <v>13174</v>
      </c>
      <c r="AB222" s="348" t="s">
        <v>13495</v>
      </c>
      <c r="AC222" s="348" t="s">
        <v>4486</v>
      </c>
      <c r="AD222" s="348" t="s">
        <v>11297</v>
      </c>
      <c r="AE222" s="348" t="s">
        <v>13496</v>
      </c>
      <c r="AF222" s="348" t="s">
        <v>13497</v>
      </c>
      <c r="AG222" s="348" t="s">
        <v>11276</v>
      </c>
      <c r="AL222" s="348" t="s">
        <v>11277</v>
      </c>
      <c r="AM222" s="348">
        <v>15</v>
      </c>
      <c r="AN222" s="348">
        <v>1</v>
      </c>
      <c r="AO222" s="348">
        <v>0</v>
      </c>
      <c r="AP222" s="348">
        <v>1</v>
      </c>
      <c r="AQ222" s="348">
        <v>0</v>
      </c>
      <c r="AR222" s="348">
        <v>10</v>
      </c>
      <c r="AS222" s="348">
        <v>27</v>
      </c>
      <c r="AT222" s="348">
        <v>0</v>
      </c>
      <c r="AU222" s="348">
        <v>0</v>
      </c>
      <c r="AV222" s="348">
        <v>0</v>
      </c>
      <c r="AW222" s="348">
        <v>0</v>
      </c>
      <c r="AX222" s="348">
        <v>0</v>
      </c>
      <c r="AY222" s="348">
        <v>0</v>
      </c>
      <c r="AZ222" s="348">
        <v>0</v>
      </c>
      <c r="BA222" s="348">
        <v>0</v>
      </c>
      <c r="BB222" s="348">
        <v>0</v>
      </c>
      <c r="BC222" s="348">
        <v>3</v>
      </c>
      <c r="BD222" s="348">
        <v>0</v>
      </c>
      <c r="BE222" s="348">
        <v>0</v>
      </c>
    </row>
    <row r="223" spans="1:60" ht="17.25" customHeight="1" x14ac:dyDescent="0.25">
      <c r="A223" s="349">
        <v>112010487</v>
      </c>
      <c r="B223" s="348" t="s">
        <v>13166</v>
      </c>
      <c r="C223" s="349">
        <v>3</v>
      </c>
      <c r="D223" s="348" t="s">
        <v>11273</v>
      </c>
      <c r="E223" s="348" t="s">
        <v>7796</v>
      </c>
      <c r="F223" s="348" t="s">
        <v>13366</v>
      </c>
      <c r="G223" s="348" t="s">
        <v>13366</v>
      </c>
      <c r="H223" s="348">
        <v>16</v>
      </c>
      <c r="I223" s="348">
        <v>5</v>
      </c>
      <c r="J223" s="348" t="s">
        <v>2908</v>
      </c>
      <c r="K223" s="348" t="s">
        <v>2908</v>
      </c>
      <c r="L223" s="348" t="s">
        <v>2908</v>
      </c>
      <c r="M223" s="301">
        <v>41887</v>
      </c>
      <c r="N223" s="348" t="s">
        <v>13195</v>
      </c>
      <c r="O223" s="348" t="s">
        <v>13168</v>
      </c>
      <c r="P223" s="348" t="s">
        <v>13168</v>
      </c>
      <c r="R223" s="348" t="s">
        <v>13167</v>
      </c>
      <c r="S223" s="348" t="s">
        <v>13222</v>
      </c>
      <c r="Y223" s="348" t="s">
        <v>13981</v>
      </c>
      <c r="Z223" s="348" t="s">
        <v>13982</v>
      </c>
      <c r="AA223" s="348" t="s">
        <v>13174</v>
      </c>
      <c r="AB223" s="348" t="s">
        <v>13983</v>
      </c>
      <c r="AC223" s="348" t="s">
        <v>7797</v>
      </c>
      <c r="AD223" s="348" t="s">
        <v>13984</v>
      </c>
      <c r="AE223" s="348" t="s">
        <v>13985</v>
      </c>
      <c r="AF223" s="348" t="s">
        <v>13986</v>
      </c>
      <c r="AG223" s="348" t="s">
        <v>11276</v>
      </c>
      <c r="AL223" s="348" t="s">
        <v>11277</v>
      </c>
      <c r="AM223" s="348">
        <v>35</v>
      </c>
      <c r="AN223" s="348">
        <v>5</v>
      </c>
      <c r="AO223" s="348">
        <v>0</v>
      </c>
      <c r="AP223" s="348">
        <v>4</v>
      </c>
      <c r="AQ223" s="348">
        <v>4</v>
      </c>
      <c r="AR223" s="348">
        <v>12</v>
      </c>
      <c r="AS223" s="348">
        <v>60</v>
      </c>
      <c r="AT223" s="348">
        <v>0</v>
      </c>
      <c r="AU223" s="348">
        <v>0</v>
      </c>
      <c r="AV223" s="348">
        <v>36</v>
      </c>
      <c r="AW223" s="348">
        <v>1</v>
      </c>
      <c r="AX223" s="348">
        <v>0</v>
      </c>
      <c r="AY223" s="348">
        <v>37</v>
      </c>
      <c r="AZ223" s="348">
        <v>0</v>
      </c>
      <c r="BA223" s="348">
        <v>2</v>
      </c>
      <c r="BB223" s="348">
        <v>0</v>
      </c>
      <c r="BC223" s="348">
        <v>3</v>
      </c>
      <c r="BD223" s="348">
        <v>10</v>
      </c>
      <c r="BE223" s="348">
        <v>0</v>
      </c>
    </row>
    <row r="224" spans="1:60" ht="17.25" customHeight="1" x14ac:dyDescent="0.25">
      <c r="A224" s="349">
        <v>112010519</v>
      </c>
      <c r="B224" s="348" t="s">
        <v>13166</v>
      </c>
      <c r="C224" s="349">
        <v>7</v>
      </c>
      <c r="D224" s="348" t="s">
        <v>11273</v>
      </c>
      <c r="E224" s="348" t="s">
        <v>6669</v>
      </c>
      <c r="F224" s="348" t="s">
        <v>14467</v>
      </c>
      <c r="G224" s="348" t="s">
        <v>2617</v>
      </c>
      <c r="H224" s="348">
        <v>17</v>
      </c>
      <c r="I224" s="348">
        <v>4</v>
      </c>
      <c r="J224" s="348" t="s">
        <v>2908</v>
      </c>
      <c r="K224" s="348" t="s">
        <v>2908</v>
      </c>
      <c r="L224" s="348" t="s">
        <v>2908</v>
      </c>
      <c r="M224" s="301">
        <v>41843</v>
      </c>
      <c r="N224" s="348" t="s">
        <v>13195</v>
      </c>
      <c r="O224" s="348" t="s">
        <v>13168</v>
      </c>
      <c r="P224" s="348" t="s">
        <v>13168</v>
      </c>
      <c r="R224" s="348" t="s">
        <v>13167</v>
      </c>
      <c r="X224" s="348" t="s">
        <v>14468</v>
      </c>
      <c r="Y224" s="348" t="s">
        <v>14469</v>
      </c>
      <c r="Z224" s="348" t="s">
        <v>14470</v>
      </c>
      <c r="AA224" s="348" t="s">
        <v>13174</v>
      </c>
      <c r="AB224" s="348" t="s">
        <v>12828</v>
      </c>
      <c r="AC224" s="348" t="s">
        <v>6670</v>
      </c>
      <c r="AD224" s="348" t="s">
        <v>13203</v>
      </c>
      <c r="AE224" s="348" t="s">
        <v>13434</v>
      </c>
      <c r="AF224" s="348" t="s">
        <v>14471</v>
      </c>
      <c r="AG224" s="348" t="s">
        <v>13221</v>
      </c>
      <c r="AI224" s="348" t="s">
        <v>13221</v>
      </c>
      <c r="AJ224" s="348" t="s">
        <v>14472</v>
      </c>
      <c r="AK224" s="348" t="s">
        <v>14473</v>
      </c>
      <c r="AL224" s="348" t="s">
        <v>11277</v>
      </c>
      <c r="AM224" s="348">
        <v>18</v>
      </c>
      <c r="AN224" s="348">
        <v>1</v>
      </c>
      <c r="AO224" s="348">
        <v>0</v>
      </c>
      <c r="AP224" s="348">
        <v>1</v>
      </c>
      <c r="AQ224" s="348">
        <v>0</v>
      </c>
      <c r="AR224" s="348">
        <v>11</v>
      </c>
      <c r="AS224" s="348">
        <v>31</v>
      </c>
      <c r="AT224" s="348">
        <v>10</v>
      </c>
      <c r="AU224" s="348">
        <v>0</v>
      </c>
      <c r="AV224" s="348">
        <v>40</v>
      </c>
      <c r="AW224" s="348">
        <v>2</v>
      </c>
      <c r="AX224" s="348">
        <v>0</v>
      </c>
      <c r="AY224" s="348">
        <v>52</v>
      </c>
      <c r="AZ224" s="348">
        <v>1</v>
      </c>
      <c r="BA224" s="348">
        <v>3</v>
      </c>
      <c r="BB224" s="348">
        <v>0</v>
      </c>
      <c r="BC224" s="348">
        <v>0</v>
      </c>
      <c r="BD224" s="348">
        <v>70</v>
      </c>
      <c r="BE224" s="348">
        <v>3</v>
      </c>
    </row>
    <row r="225" spans="1:60" ht="17.25" customHeight="1" x14ac:dyDescent="0.25">
      <c r="A225" s="349">
        <v>112010538</v>
      </c>
      <c r="B225" s="348" t="s">
        <v>13166</v>
      </c>
      <c r="C225" s="349">
        <v>1</v>
      </c>
      <c r="D225" s="348" t="s">
        <v>11273</v>
      </c>
      <c r="E225" s="348" t="s">
        <v>6674</v>
      </c>
      <c r="F225" s="348" t="s">
        <v>3608</v>
      </c>
      <c r="G225" s="348" t="s">
        <v>3608</v>
      </c>
      <c r="H225" s="348">
        <v>18</v>
      </c>
      <c r="I225" s="348">
        <v>4</v>
      </c>
      <c r="J225" s="348" t="s">
        <v>2908</v>
      </c>
      <c r="K225" s="348" t="s">
        <v>2908</v>
      </c>
      <c r="L225" s="348" t="s">
        <v>2908</v>
      </c>
      <c r="M225" s="301">
        <v>41870</v>
      </c>
      <c r="N225" s="348" t="s">
        <v>13195</v>
      </c>
      <c r="O225" s="348" t="s">
        <v>13168</v>
      </c>
      <c r="P225" s="348" t="s">
        <v>13168</v>
      </c>
      <c r="R225" s="348" t="s">
        <v>13167</v>
      </c>
      <c r="S225" s="348" t="s">
        <v>13429</v>
      </c>
      <c r="Y225" s="348" t="s">
        <v>13498</v>
      </c>
      <c r="Z225" s="348" t="s">
        <v>13499</v>
      </c>
      <c r="AA225" s="348" t="s">
        <v>13174</v>
      </c>
      <c r="AB225" s="348" t="s">
        <v>425</v>
      </c>
      <c r="AC225" s="348" t="s">
        <v>4523</v>
      </c>
      <c r="AD225" s="348" t="s">
        <v>13500</v>
      </c>
      <c r="AE225" s="348" t="s">
        <v>13501</v>
      </c>
      <c r="AF225" s="348" t="s">
        <v>13502</v>
      </c>
      <c r="AG225" s="348" t="s">
        <v>11276</v>
      </c>
      <c r="AI225" s="348" t="s">
        <v>13221</v>
      </c>
      <c r="AJ225" s="348" t="s">
        <v>13503</v>
      </c>
      <c r="AK225" s="348" t="s">
        <v>13504</v>
      </c>
      <c r="AL225" s="348" t="s">
        <v>11277</v>
      </c>
      <c r="AM225" s="348">
        <v>28</v>
      </c>
      <c r="AN225" s="348">
        <v>0</v>
      </c>
      <c r="AO225" s="348">
        <v>0</v>
      </c>
      <c r="AP225" s="348">
        <v>3</v>
      </c>
      <c r="AQ225" s="348">
        <v>0</v>
      </c>
      <c r="AR225" s="348">
        <v>3</v>
      </c>
      <c r="AS225" s="348">
        <v>34</v>
      </c>
      <c r="AT225" s="348">
        <v>0</v>
      </c>
      <c r="AU225" s="348">
        <v>0</v>
      </c>
      <c r="AV225" s="348">
        <v>0</v>
      </c>
      <c r="AW225" s="348">
        <v>0</v>
      </c>
      <c r="AX225" s="348">
        <v>0</v>
      </c>
      <c r="AY225" s="348">
        <v>0</v>
      </c>
      <c r="AZ225" s="348">
        <v>0</v>
      </c>
      <c r="BA225" s="348">
        <v>0</v>
      </c>
      <c r="BB225" s="348">
        <v>0</v>
      </c>
      <c r="BC225" s="348">
        <v>0</v>
      </c>
      <c r="BD225" s="348">
        <v>0</v>
      </c>
      <c r="BE225" s="348">
        <v>0</v>
      </c>
    </row>
    <row r="226" spans="1:60" ht="17.25" customHeight="1" x14ac:dyDescent="0.25">
      <c r="A226" s="349">
        <v>112010552</v>
      </c>
      <c r="B226" s="348" t="s">
        <v>15318</v>
      </c>
      <c r="C226" s="349">
        <v>6</v>
      </c>
      <c r="E226" s="348" t="s">
        <v>4522</v>
      </c>
      <c r="K226" s="348" t="s">
        <v>2908</v>
      </c>
      <c r="L226" s="348" t="s">
        <v>2357</v>
      </c>
      <c r="M226" s="301"/>
      <c r="AC226" s="348" t="s">
        <v>4523</v>
      </c>
      <c r="AD226" s="348" t="s">
        <v>4524</v>
      </c>
      <c r="AL226" s="348">
        <v>2015</v>
      </c>
      <c r="AM226" s="348">
        <v>0</v>
      </c>
      <c r="AN226" s="348">
        <v>0</v>
      </c>
      <c r="AO226" s="348">
        <v>0</v>
      </c>
      <c r="AP226" s="348">
        <v>0</v>
      </c>
      <c r="AQ226" s="348">
        <v>0</v>
      </c>
      <c r="AR226" s="348">
        <v>20</v>
      </c>
      <c r="AS226" s="348">
        <v>20</v>
      </c>
      <c r="AT226" s="348">
        <v>6</v>
      </c>
      <c r="AU226" s="348">
        <v>2</v>
      </c>
      <c r="AV226" s="348">
        <v>50</v>
      </c>
      <c r="AW226" s="348">
        <v>0</v>
      </c>
      <c r="AX226" s="348">
        <v>2</v>
      </c>
      <c r="AY226" s="348">
        <v>60</v>
      </c>
      <c r="BF226" s="348" t="str">
        <f>IF(AS226&gt;0,IF(AS226&lt;=25,"Peq",IF(AS226&gt;1000,"Forz","Med-Gde")),"Sin")</f>
        <v>Peq</v>
      </c>
      <c r="BG226" s="348" t="str">
        <f>IF(AY226&gt;0,IF(AY226&lt;=25,"Peq",IF(AY226&gt;1000,"Forz","Med-Gde")),"Sin")</f>
        <v>Med-Gde</v>
      </c>
      <c r="BH226" s="348">
        <v>2</v>
      </c>
    </row>
    <row r="227" spans="1:60" ht="17.25" customHeight="1" x14ac:dyDescent="0.25">
      <c r="A227" s="349">
        <v>112010571</v>
      </c>
      <c r="B227" s="348" t="s">
        <v>13166</v>
      </c>
      <c r="C227" s="349">
        <v>3</v>
      </c>
      <c r="D227" s="348" t="s">
        <v>11273</v>
      </c>
      <c r="E227" s="348" t="s">
        <v>2950</v>
      </c>
      <c r="F227" s="348" t="s">
        <v>13987</v>
      </c>
      <c r="G227" s="348" t="s">
        <v>13987</v>
      </c>
      <c r="H227" s="348">
        <v>18</v>
      </c>
      <c r="J227" s="348" t="s">
        <v>2908</v>
      </c>
      <c r="K227" s="348" t="s">
        <v>2908</v>
      </c>
      <c r="L227" s="348" t="s">
        <v>2908</v>
      </c>
      <c r="M227" s="301">
        <v>41913</v>
      </c>
      <c r="N227" s="348" t="s">
        <v>13167</v>
      </c>
      <c r="O227" s="348" t="s">
        <v>13168</v>
      </c>
      <c r="P227" s="348" t="s">
        <v>13168</v>
      </c>
      <c r="R227" s="348" t="s">
        <v>13167</v>
      </c>
      <c r="Y227" s="348" t="s">
        <v>13988</v>
      </c>
      <c r="Z227" s="348" t="s">
        <v>13989</v>
      </c>
      <c r="AA227" s="348" t="s">
        <v>13174</v>
      </c>
      <c r="AB227" s="348" t="s">
        <v>13240</v>
      </c>
      <c r="AC227" s="348" t="s">
        <v>2621</v>
      </c>
      <c r="AD227" s="348" t="s">
        <v>13990</v>
      </c>
      <c r="AE227" s="348" t="s">
        <v>13233</v>
      </c>
      <c r="AF227" s="348" t="s">
        <v>13991</v>
      </c>
      <c r="AG227" s="348" t="s">
        <v>11276</v>
      </c>
      <c r="AL227" s="348" t="s">
        <v>11277</v>
      </c>
      <c r="AM227" s="348">
        <v>53</v>
      </c>
      <c r="AN227" s="348">
        <v>0</v>
      </c>
      <c r="AO227" s="348">
        <v>0</v>
      </c>
      <c r="AP227" s="348">
        <v>3</v>
      </c>
      <c r="AQ227" s="348">
        <v>2</v>
      </c>
      <c r="AR227" s="348">
        <v>0</v>
      </c>
      <c r="AS227" s="348">
        <v>60</v>
      </c>
      <c r="AT227" s="348">
        <v>0</v>
      </c>
      <c r="AU227" s="348">
        <v>0</v>
      </c>
      <c r="AV227" s="348">
        <v>20</v>
      </c>
      <c r="AW227" s="348">
        <v>0</v>
      </c>
      <c r="AX227" s="348">
        <v>0</v>
      </c>
      <c r="AY227" s="348">
        <v>20</v>
      </c>
      <c r="AZ227" s="348">
        <v>0</v>
      </c>
      <c r="BA227" s="348">
        <v>0</v>
      </c>
      <c r="BB227" s="348">
        <v>0</v>
      </c>
      <c r="BC227" s="348">
        <v>2</v>
      </c>
      <c r="BD227" s="348">
        <v>0</v>
      </c>
      <c r="BE227" s="348">
        <v>0</v>
      </c>
    </row>
    <row r="228" spans="1:60" ht="17.25" customHeight="1" x14ac:dyDescent="0.25">
      <c r="A228" s="349">
        <v>112010632</v>
      </c>
      <c r="B228" s="348" t="s">
        <v>13166</v>
      </c>
      <c r="C228" s="349">
        <v>1</v>
      </c>
      <c r="D228" s="348" t="s">
        <v>11273</v>
      </c>
      <c r="E228" s="348" t="s">
        <v>11278</v>
      </c>
      <c r="F228" s="348" t="s">
        <v>13505</v>
      </c>
      <c r="G228" s="348" t="s">
        <v>13505</v>
      </c>
      <c r="H228" s="348">
        <v>15</v>
      </c>
      <c r="I228" s="348">
        <v>5</v>
      </c>
      <c r="J228" s="348" t="s">
        <v>2908</v>
      </c>
      <c r="K228" s="348" t="s">
        <v>2908</v>
      </c>
      <c r="L228" s="348" t="s">
        <v>2908</v>
      </c>
      <c r="M228" s="301">
        <v>40815</v>
      </c>
      <c r="N228" s="348" t="s">
        <v>13167</v>
      </c>
      <c r="O228" s="348" t="s">
        <v>13168</v>
      </c>
      <c r="P228" s="348" t="s">
        <v>13168</v>
      </c>
      <c r="R228" s="348" t="s">
        <v>13167</v>
      </c>
      <c r="W228" s="348" t="s">
        <v>13506</v>
      </c>
      <c r="Y228" s="348" t="s">
        <v>13507</v>
      </c>
      <c r="Z228" s="348" t="s">
        <v>13508</v>
      </c>
      <c r="AA228" s="348" t="s">
        <v>13174</v>
      </c>
      <c r="AB228" s="348" t="s">
        <v>13509</v>
      </c>
      <c r="AC228" s="348" t="s">
        <v>11279</v>
      </c>
      <c r="AD228" s="348" t="s">
        <v>11280</v>
      </c>
      <c r="AE228" s="348" t="s">
        <v>13510</v>
      </c>
      <c r="AF228" s="348" t="s">
        <v>13511</v>
      </c>
      <c r="AG228" s="348" t="s">
        <v>11276</v>
      </c>
      <c r="AI228" s="348" t="s">
        <v>11276</v>
      </c>
      <c r="AJ228" s="348" t="s">
        <v>11281</v>
      </c>
      <c r="AK228" s="348" t="s">
        <v>11282</v>
      </c>
      <c r="AL228" s="348" t="s">
        <v>11283</v>
      </c>
      <c r="AM228" s="348">
        <v>30</v>
      </c>
      <c r="AN228" s="348">
        <v>20</v>
      </c>
      <c r="AO228" s="348">
        <v>0</v>
      </c>
      <c r="AP228" s="348">
        <v>0</v>
      </c>
      <c r="AQ228" s="348">
        <v>0</v>
      </c>
      <c r="AR228" s="348">
        <v>0</v>
      </c>
      <c r="AS228" s="348">
        <v>50</v>
      </c>
      <c r="AT228" s="348">
        <v>0</v>
      </c>
      <c r="AU228" s="348">
        <v>0</v>
      </c>
      <c r="AV228" s="348">
        <v>0</v>
      </c>
      <c r="AW228" s="348">
        <v>0</v>
      </c>
      <c r="AX228" s="348">
        <v>0</v>
      </c>
      <c r="AY228" s="348">
        <v>0</v>
      </c>
      <c r="AZ228" s="348">
        <v>0</v>
      </c>
      <c r="BA228" s="348">
        <v>0</v>
      </c>
      <c r="BB228" s="348">
        <v>0</v>
      </c>
      <c r="BC228" s="348">
        <v>0</v>
      </c>
      <c r="BD228" s="348">
        <v>0</v>
      </c>
      <c r="BE228" s="348">
        <v>0</v>
      </c>
    </row>
    <row r="229" spans="1:60" ht="17.25" customHeight="1" x14ac:dyDescent="0.25">
      <c r="A229" s="349">
        <v>112010679</v>
      </c>
      <c r="B229" s="348" t="s">
        <v>13166</v>
      </c>
      <c r="C229" s="349">
        <v>3</v>
      </c>
      <c r="D229" s="348" t="s">
        <v>11273</v>
      </c>
      <c r="E229" s="348" t="s">
        <v>7818</v>
      </c>
      <c r="F229" s="348" t="s">
        <v>13428</v>
      </c>
      <c r="G229" s="348" t="s">
        <v>2617</v>
      </c>
      <c r="H229" s="348">
        <v>17</v>
      </c>
      <c r="I229" s="348">
        <v>4</v>
      </c>
      <c r="J229" s="348" t="s">
        <v>2908</v>
      </c>
      <c r="K229" s="348" t="s">
        <v>2908</v>
      </c>
      <c r="L229" s="348" t="s">
        <v>2908</v>
      </c>
      <c r="M229" s="301">
        <v>41914</v>
      </c>
      <c r="N229" s="348" t="s">
        <v>13195</v>
      </c>
      <c r="O229" s="348" t="s">
        <v>13168</v>
      </c>
      <c r="P229" s="348" t="s">
        <v>13168</v>
      </c>
      <c r="R229" s="348" t="s">
        <v>13167</v>
      </c>
      <c r="Y229" s="348" t="s">
        <v>13992</v>
      </c>
      <c r="Z229" s="348" t="s">
        <v>13993</v>
      </c>
      <c r="AA229" s="348" t="s">
        <v>13174</v>
      </c>
      <c r="AB229" s="348" t="s">
        <v>13187</v>
      </c>
      <c r="AC229" s="348" t="s">
        <v>7819</v>
      </c>
      <c r="AD229" s="348" t="s">
        <v>13994</v>
      </c>
      <c r="AE229" s="348" t="s">
        <v>13252</v>
      </c>
      <c r="AF229" s="348" t="s">
        <v>13995</v>
      </c>
      <c r="AG229" s="348" t="s">
        <v>11276</v>
      </c>
      <c r="AL229" s="348" t="s">
        <v>11277</v>
      </c>
      <c r="AM229" s="348">
        <v>35</v>
      </c>
      <c r="AN229" s="348">
        <v>6</v>
      </c>
      <c r="AO229" s="348">
        <v>4</v>
      </c>
      <c r="AP229" s="348">
        <v>0</v>
      </c>
      <c r="AQ229" s="348">
        <v>2</v>
      </c>
      <c r="AR229" s="348">
        <v>20</v>
      </c>
      <c r="AS229" s="348">
        <v>67</v>
      </c>
      <c r="AT229" s="348">
        <v>1</v>
      </c>
      <c r="AU229" s="348">
        <v>2</v>
      </c>
      <c r="AV229" s="348">
        <v>15</v>
      </c>
      <c r="AW229" s="348">
        <v>1</v>
      </c>
      <c r="AX229" s="348">
        <v>0</v>
      </c>
      <c r="AY229" s="348">
        <v>19</v>
      </c>
      <c r="AZ229" s="348">
        <v>0</v>
      </c>
      <c r="BA229" s="348">
        <v>1</v>
      </c>
      <c r="BB229" s="348">
        <v>3</v>
      </c>
      <c r="BC229" s="348">
        <v>3</v>
      </c>
      <c r="BD229" s="348">
        <v>13</v>
      </c>
      <c r="BE229" s="348">
        <v>0</v>
      </c>
    </row>
    <row r="230" spans="1:60" ht="17.25" customHeight="1" x14ac:dyDescent="0.25">
      <c r="A230" s="349">
        <v>112010693</v>
      </c>
      <c r="B230" s="348" t="s">
        <v>13166</v>
      </c>
      <c r="C230" s="349">
        <v>1</v>
      </c>
      <c r="D230" s="348" t="s">
        <v>11273</v>
      </c>
      <c r="E230" s="348" t="s">
        <v>4401</v>
      </c>
      <c r="F230" s="348" t="s">
        <v>13428</v>
      </c>
      <c r="G230" s="348" t="s">
        <v>2617</v>
      </c>
      <c r="H230" s="348">
        <v>17</v>
      </c>
      <c r="I230" s="348">
        <v>4</v>
      </c>
      <c r="J230" s="348" t="s">
        <v>2908</v>
      </c>
      <c r="K230" s="348" t="s">
        <v>2908</v>
      </c>
      <c r="L230" s="348" t="s">
        <v>2908</v>
      </c>
      <c r="M230" s="301">
        <v>41893</v>
      </c>
      <c r="N230" s="348" t="s">
        <v>13167</v>
      </c>
      <c r="O230" s="348" t="s">
        <v>13168</v>
      </c>
      <c r="P230" s="348" t="s">
        <v>13168</v>
      </c>
      <c r="R230" s="348" t="s">
        <v>13167</v>
      </c>
      <c r="V230" s="348" t="s">
        <v>13512</v>
      </c>
      <c r="W230" s="348" t="s">
        <v>13513</v>
      </c>
      <c r="X230" s="348" t="s">
        <v>13514</v>
      </c>
      <c r="Y230" s="348" t="s">
        <v>13515</v>
      </c>
      <c r="Z230" s="348" t="s">
        <v>13516</v>
      </c>
      <c r="AA230" s="348" t="s">
        <v>13174</v>
      </c>
      <c r="AB230" s="348" t="s">
        <v>13517</v>
      </c>
      <c r="AC230" s="348" t="s">
        <v>6695</v>
      </c>
      <c r="AD230" s="348" t="s">
        <v>13518</v>
      </c>
      <c r="AE230" s="348" t="s">
        <v>13435</v>
      </c>
      <c r="AF230" s="348" t="s">
        <v>13519</v>
      </c>
      <c r="AG230" s="348" t="s">
        <v>11276</v>
      </c>
      <c r="AL230" s="348" t="s">
        <v>11277</v>
      </c>
      <c r="AM230" s="348">
        <v>0</v>
      </c>
      <c r="AN230" s="348">
        <v>0</v>
      </c>
      <c r="AO230" s="348">
        <v>0</v>
      </c>
      <c r="AP230" s="348">
        <v>0</v>
      </c>
      <c r="AQ230" s="348">
        <v>0</v>
      </c>
      <c r="AR230" s="348">
        <v>26</v>
      </c>
      <c r="AS230" s="348">
        <v>26</v>
      </c>
      <c r="AT230" s="348">
        <v>0</v>
      </c>
      <c r="AU230" s="348">
        <v>0</v>
      </c>
      <c r="AV230" s="348">
        <v>0</v>
      </c>
      <c r="AW230" s="348">
        <v>0</v>
      </c>
      <c r="AX230" s="348">
        <v>0</v>
      </c>
      <c r="AY230" s="348">
        <v>0</v>
      </c>
      <c r="AZ230" s="348">
        <v>0</v>
      </c>
      <c r="BA230" s="348">
        <v>1</v>
      </c>
      <c r="BB230" s="348">
        <v>0</v>
      </c>
      <c r="BC230" s="348">
        <v>0</v>
      </c>
      <c r="BD230" s="348">
        <v>0</v>
      </c>
      <c r="BE230" s="348">
        <v>0</v>
      </c>
    </row>
    <row r="231" spans="1:60" ht="17.25" customHeight="1" x14ac:dyDescent="0.25">
      <c r="A231" s="349">
        <v>112012010</v>
      </c>
      <c r="B231" s="348" t="s">
        <v>13166</v>
      </c>
      <c r="C231" s="349">
        <v>5</v>
      </c>
      <c r="D231" s="348" t="s">
        <v>11273</v>
      </c>
      <c r="E231" s="348" t="s">
        <v>4574</v>
      </c>
      <c r="F231" s="348" t="s">
        <v>13366</v>
      </c>
      <c r="G231" s="348" t="s">
        <v>13366</v>
      </c>
      <c r="H231" s="348">
        <v>16</v>
      </c>
      <c r="I231" s="348">
        <v>5</v>
      </c>
      <c r="J231" s="348" t="s">
        <v>2908</v>
      </c>
      <c r="K231" s="348" t="s">
        <v>2908</v>
      </c>
      <c r="L231" s="348" t="s">
        <v>2908</v>
      </c>
      <c r="M231" s="301">
        <v>41911</v>
      </c>
      <c r="N231" s="348" t="s">
        <v>13195</v>
      </c>
      <c r="O231" s="348" t="s">
        <v>13168</v>
      </c>
      <c r="P231" s="348" t="s">
        <v>13168</v>
      </c>
      <c r="R231" s="348" t="s">
        <v>13167</v>
      </c>
      <c r="Y231" s="348" t="s">
        <v>14132</v>
      </c>
      <c r="Z231" s="348" t="s">
        <v>14133</v>
      </c>
      <c r="AA231" s="348" t="s">
        <v>13174</v>
      </c>
      <c r="AB231" s="348" t="s">
        <v>14134</v>
      </c>
      <c r="AC231" s="348" t="s">
        <v>4575</v>
      </c>
      <c r="AD231" s="348" t="s">
        <v>13442</v>
      </c>
      <c r="AE231" s="348" t="s">
        <v>14135</v>
      </c>
      <c r="AF231" s="348" t="s">
        <v>14136</v>
      </c>
      <c r="AG231" s="348" t="s">
        <v>11276</v>
      </c>
      <c r="AL231" s="348" t="s">
        <v>11277</v>
      </c>
      <c r="AM231" s="348">
        <v>0</v>
      </c>
      <c r="AN231" s="348">
        <v>0</v>
      </c>
      <c r="AO231" s="348">
        <v>0</v>
      </c>
      <c r="AP231" s="348">
        <v>0</v>
      </c>
      <c r="AQ231" s="348">
        <v>0</v>
      </c>
      <c r="AR231" s="348">
        <v>0</v>
      </c>
      <c r="AS231" s="348">
        <v>0</v>
      </c>
      <c r="AT231" s="348">
        <v>10</v>
      </c>
      <c r="AU231" s="348">
        <v>0</v>
      </c>
      <c r="AV231" s="348">
        <v>60</v>
      </c>
      <c r="AW231" s="348">
        <v>2</v>
      </c>
      <c r="AX231" s="348">
        <v>8</v>
      </c>
      <c r="AY231" s="348">
        <v>80</v>
      </c>
      <c r="AZ231" s="348">
        <v>0</v>
      </c>
      <c r="BA231" s="348">
        <v>0</v>
      </c>
      <c r="BB231" s="348">
        <v>6</v>
      </c>
      <c r="BC231" s="348">
        <v>0</v>
      </c>
      <c r="BD231" s="348">
        <v>20</v>
      </c>
      <c r="BE231" s="348">
        <v>2</v>
      </c>
    </row>
    <row r="232" spans="1:60" ht="17.25" customHeight="1" x14ac:dyDescent="0.25">
      <c r="A232" s="349">
        <v>112012019</v>
      </c>
      <c r="B232" s="348" t="s">
        <v>13166</v>
      </c>
      <c r="C232" s="349">
        <v>1</v>
      </c>
      <c r="D232" s="348" t="s">
        <v>11273</v>
      </c>
      <c r="E232" s="348" t="s">
        <v>6702</v>
      </c>
      <c r="F232" s="348" t="s">
        <v>2626</v>
      </c>
      <c r="G232" s="348" t="s">
        <v>6796</v>
      </c>
      <c r="H232" s="348">
        <v>15</v>
      </c>
      <c r="I232" s="348">
        <v>5</v>
      </c>
      <c r="J232" s="348" t="s">
        <v>2908</v>
      </c>
      <c r="K232" s="348" t="s">
        <v>2908</v>
      </c>
      <c r="L232" s="348" t="s">
        <v>2908</v>
      </c>
      <c r="M232" s="301">
        <v>41904</v>
      </c>
      <c r="N232" s="348" t="s">
        <v>13167</v>
      </c>
      <c r="O232" s="348" t="s">
        <v>13168</v>
      </c>
      <c r="P232" s="348" t="s">
        <v>13168</v>
      </c>
      <c r="R232" s="348" t="s">
        <v>13167</v>
      </c>
      <c r="V232" s="348" t="s">
        <v>13520</v>
      </c>
      <c r="W232" s="348" t="s">
        <v>13521</v>
      </c>
      <c r="X232" s="348" t="s">
        <v>13522</v>
      </c>
      <c r="AB232" s="348" t="s">
        <v>13523</v>
      </c>
      <c r="AC232" s="348" t="s">
        <v>6703</v>
      </c>
      <c r="AD232" s="348" t="s">
        <v>13202</v>
      </c>
      <c r="AE232" s="348" t="s">
        <v>13295</v>
      </c>
      <c r="AF232" s="348" t="s">
        <v>13524</v>
      </c>
      <c r="AG232" s="348" t="s">
        <v>11276</v>
      </c>
      <c r="AI232" s="348" t="s">
        <v>11276</v>
      </c>
      <c r="AJ232" s="348" t="s">
        <v>13525</v>
      </c>
      <c r="AK232" s="348" t="s">
        <v>13526</v>
      </c>
      <c r="AL232" s="348" t="s">
        <v>11277</v>
      </c>
      <c r="AM232" s="348">
        <v>18</v>
      </c>
      <c r="AN232" s="348">
        <v>0</v>
      </c>
      <c r="AO232" s="348">
        <v>1</v>
      </c>
      <c r="AP232" s="348">
        <v>1</v>
      </c>
      <c r="AQ232" s="348">
        <v>0</v>
      </c>
      <c r="AR232" s="348">
        <v>12</v>
      </c>
      <c r="AS232" s="348">
        <v>32</v>
      </c>
      <c r="AT232" s="348">
        <v>0</v>
      </c>
      <c r="AU232" s="348">
        <v>0</v>
      </c>
      <c r="AV232" s="348">
        <v>0</v>
      </c>
      <c r="AW232" s="348">
        <v>0</v>
      </c>
      <c r="AX232" s="348">
        <v>0</v>
      </c>
      <c r="AY232" s="348">
        <v>0</v>
      </c>
      <c r="AZ232" s="348">
        <v>0</v>
      </c>
      <c r="BA232" s="348">
        <v>1</v>
      </c>
      <c r="BB232" s="348">
        <v>0</v>
      </c>
      <c r="BC232" s="348">
        <v>0</v>
      </c>
      <c r="BD232" s="348">
        <v>0</v>
      </c>
      <c r="BE232" s="348">
        <v>0</v>
      </c>
    </row>
    <row r="233" spans="1:60" ht="17.25" customHeight="1" x14ac:dyDescent="0.25">
      <c r="A233" s="349">
        <v>112012069</v>
      </c>
      <c r="B233" s="348" t="s">
        <v>15318</v>
      </c>
      <c r="C233" s="349">
        <v>1</v>
      </c>
      <c r="D233" s="348" t="s">
        <v>11273</v>
      </c>
      <c r="E233" s="348" t="s">
        <v>6719</v>
      </c>
      <c r="F233" s="348" t="s">
        <v>13527</v>
      </c>
      <c r="G233" s="348" t="s">
        <v>13528</v>
      </c>
      <c r="H233" s="348">
        <v>14</v>
      </c>
      <c r="I233" s="348">
        <v>6</v>
      </c>
      <c r="J233" s="348" t="s">
        <v>2908</v>
      </c>
      <c r="K233" s="348" t="s">
        <v>2908</v>
      </c>
      <c r="L233" s="348" t="s">
        <v>2908</v>
      </c>
      <c r="M233" s="301">
        <v>41726</v>
      </c>
      <c r="N233" s="348" t="s">
        <v>13195</v>
      </c>
      <c r="O233" s="348" t="s">
        <v>13168</v>
      </c>
      <c r="P233" s="348" t="s">
        <v>13168</v>
      </c>
      <c r="R233" s="348" t="s">
        <v>13167</v>
      </c>
      <c r="V233" s="348" t="s">
        <v>13529</v>
      </c>
      <c r="W233" s="348" t="s">
        <v>13530</v>
      </c>
      <c r="X233" s="348" t="s">
        <v>13531</v>
      </c>
      <c r="Y233" s="348" t="s">
        <v>13532</v>
      </c>
      <c r="Z233" s="348" t="s">
        <v>13533</v>
      </c>
      <c r="AA233" s="348" t="s">
        <v>13174</v>
      </c>
      <c r="AB233" s="348" t="s">
        <v>13174</v>
      </c>
      <c r="AC233" s="348" t="s">
        <v>5809</v>
      </c>
      <c r="AD233" s="348" t="s">
        <v>13534</v>
      </c>
      <c r="AE233" s="348" t="s">
        <v>13535</v>
      </c>
      <c r="AF233" s="348" t="s">
        <v>13536</v>
      </c>
      <c r="AG233" s="348" t="s">
        <v>13221</v>
      </c>
      <c r="AL233" s="348" t="s">
        <v>11289</v>
      </c>
      <c r="AM233" s="348">
        <v>15</v>
      </c>
      <c r="AN233" s="348">
        <v>5</v>
      </c>
      <c r="AO233" s="348">
        <v>0</v>
      </c>
      <c r="AP233" s="348">
        <v>1</v>
      </c>
      <c r="AQ233" s="348">
        <v>0</v>
      </c>
      <c r="AR233" s="348">
        <v>6</v>
      </c>
      <c r="AS233" s="348">
        <v>27</v>
      </c>
      <c r="AT233" s="348">
        <v>0</v>
      </c>
      <c r="AU233" s="348">
        <v>0</v>
      </c>
      <c r="AV233" s="348">
        <v>0</v>
      </c>
      <c r="AW233" s="348">
        <v>0</v>
      </c>
      <c r="AX233" s="348">
        <v>0</v>
      </c>
      <c r="AY233" s="348">
        <v>0</v>
      </c>
      <c r="AZ233" s="348">
        <v>0</v>
      </c>
      <c r="BA233" s="348">
        <v>1</v>
      </c>
      <c r="BB233" s="348">
        <v>1</v>
      </c>
      <c r="BC233" s="348">
        <v>3</v>
      </c>
      <c r="BD233" s="348">
        <v>30</v>
      </c>
      <c r="BE233" s="348">
        <v>0</v>
      </c>
    </row>
    <row r="234" spans="1:60" ht="17.25" customHeight="1" x14ac:dyDescent="0.25">
      <c r="A234" s="349">
        <v>112012119</v>
      </c>
      <c r="B234" s="348" t="s">
        <v>13166</v>
      </c>
      <c r="C234" s="349">
        <v>1</v>
      </c>
      <c r="D234" s="348" t="s">
        <v>11273</v>
      </c>
      <c r="E234" s="348" t="s">
        <v>2365</v>
      </c>
      <c r="F234" s="348" t="s">
        <v>13537</v>
      </c>
      <c r="G234" s="348" t="s">
        <v>2617</v>
      </c>
      <c r="H234" s="348">
        <v>17</v>
      </c>
      <c r="I234" s="348">
        <v>4</v>
      </c>
      <c r="J234" s="348" t="s">
        <v>2908</v>
      </c>
      <c r="K234" s="348" t="s">
        <v>2908</v>
      </c>
      <c r="L234" s="348" t="s">
        <v>2908</v>
      </c>
      <c r="M234" s="301">
        <v>41941</v>
      </c>
      <c r="N234" s="348" t="s">
        <v>13167</v>
      </c>
      <c r="O234" s="348" t="s">
        <v>13168</v>
      </c>
      <c r="P234" s="348" t="s">
        <v>13168</v>
      </c>
      <c r="R234" s="348" t="s">
        <v>13167</v>
      </c>
      <c r="V234" s="348" t="s">
        <v>13538</v>
      </c>
      <c r="AB234" s="348" t="s">
        <v>13539</v>
      </c>
      <c r="AC234" s="348" t="s">
        <v>4641</v>
      </c>
      <c r="AD234" s="348" t="s">
        <v>13540</v>
      </c>
      <c r="AE234" s="348" t="s">
        <v>13541</v>
      </c>
      <c r="AF234" s="348" t="s">
        <v>13542</v>
      </c>
      <c r="AG234" s="348" t="s">
        <v>11276</v>
      </c>
      <c r="AL234" s="348" t="s">
        <v>11277</v>
      </c>
      <c r="AM234" s="348">
        <v>24</v>
      </c>
      <c r="AN234" s="348">
        <v>2</v>
      </c>
      <c r="AO234" s="348">
        <v>0</v>
      </c>
      <c r="AP234" s="348">
        <v>1</v>
      </c>
      <c r="AQ234" s="348">
        <v>0</v>
      </c>
      <c r="AR234" s="348">
        <v>0</v>
      </c>
      <c r="AS234" s="348">
        <v>27</v>
      </c>
      <c r="AT234" s="348">
        <v>0</v>
      </c>
      <c r="AU234" s="348">
        <v>0</v>
      </c>
      <c r="AV234" s="348">
        <v>0</v>
      </c>
      <c r="AW234" s="348">
        <v>0</v>
      </c>
      <c r="AX234" s="348">
        <v>0</v>
      </c>
      <c r="AY234" s="348">
        <v>0</v>
      </c>
      <c r="AZ234" s="348">
        <v>0</v>
      </c>
      <c r="BA234" s="348">
        <v>2</v>
      </c>
      <c r="BB234" s="348">
        <v>0</v>
      </c>
      <c r="BC234" s="348">
        <v>2</v>
      </c>
      <c r="BD234" s="348">
        <v>0</v>
      </c>
      <c r="BE234" s="348">
        <v>0</v>
      </c>
    </row>
    <row r="235" spans="1:60" ht="17.25" customHeight="1" x14ac:dyDescent="0.25">
      <c r="A235" s="349">
        <v>112020007</v>
      </c>
      <c r="B235" s="348" t="s">
        <v>13166</v>
      </c>
      <c r="C235" s="349">
        <v>3</v>
      </c>
      <c r="D235" s="348" t="s">
        <v>11273</v>
      </c>
      <c r="E235" s="348" t="s">
        <v>6744</v>
      </c>
      <c r="F235" s="348" t="s">
        <v>13996</v>
      </c>
      <c r="G235" s="348" t="s">
        <v>13996</v>
      </c>
      <c r="H235" s="348">
        <v>21</v>
      </c>
      <c r="I235" s="348">
        <v>2</v>
      </c>
      <c r="J235" s="348" t="s">
        <v>2908</v>
      </c>
      <c r="K235" s="348" t="s">
        <v>3005</v>
      </c>
      <c r="L235" s="348" t="s">
        <v>2908</v>
      </c>
      <c r="M235" s="301">
        <v>41848</v>
      </c>
      <c r="N235" s="348" t="s">
        <v>13195</v>
      </c>
      <c r="O235" s="348" t="s">
        <v>13168</v>
      </c>
      <c r="P235" s="348" t="s">
        <v>13168</v>
      </c>
      <c r="R235" s="348" t="s">
        <v>13167</v>
      </c>
      <c r="Y235" s="348" t="s">
        <v>13997</v>
      </c>
      <c r="Z235" s="348" t="s">
        <v>13998</v>
      </c>
      <c r="AA235" s="348" t="s">
        <v>13174</v>
      </c>
      <c r="AB235" s="348" t="s">
        <v>13425</v>
      </c>
      <c r="AC235" s="348" t="s">
        <v>6745</v>
      </c>
      <c r="AD235" s="348" t="s">
        <v>13999</v>
      </c>
      <c r="AE235" s="348" t="s">
        <v>11304</v>
      </c>
      <c r="AF235" s="348" t="s">
        <v>14000</v>
      </c>
      <c r="AG235" s="348" t="s">
        <v>11276</v>
      </c>
      <c r="AL235" s="348" t="s">
        <v>11277</v>
      </c>
      <c r="AM235" s="348">
        <v>24</v>
      </c>
      <c r="AN235" s="348">
        <v>0</v>
      </c>
      <c r="AO235" s="348">
        <v>0</v>
      </c>
      <c r="AP235" s="348">
        <v>2</v>
      </c>
      <c r="AQ235" s="348">
        <v>1</v>
      </c>
      <c r="AR235" s="348">
        <v>19</v>
      </c>
      <c r="AS235" s="348">
        <v>46</v>
      </c>
      <c r="AT235" s="348">
        <v>4</v>
      </c>
      <c r="AU235" s="348">
        <v>2</v>
      </c>
      <c r="AV235" s="348">
        <v>16</v>
      </c>
      <c r="AW235" s="348">
        <v>1</v>
      </c>
      <c r="AX235" s="348">
        <v>0</v>
      </c>
      <c r="AY235" s="348">
        <v>23</v>
      </c>
      <c r="AZ235" s="348">
        <v>0</v>
      </c>
      <c r="BA235" s="348">
        <v>5</v>
      </c>
      <c r="BB235" s="348">
        <v>0</v>
      </c>
      <c r="BC235" s="348">
        <v>3</v>
      </c>
      <c r="BD235" s="348">
        <v>0</v>
      </c>
      <c r="BE235" s="348">
        <v>0</v>
      </c>
    </row>
    <row r="236" spans="1:60" ht="17.25" customHeight="1" x14ac:dyDescent="0.25">
      <c r="A236" s="349">
        <v>112020030</v>
      </c>
      <c r="B236" s="348" t="s">
        <v>13166</v>
      </c>
      <c r="C236" s="349">
        <v>7</v>
      </c>
      <c r="D236" s="348" t="s">
        <v>11273</v>
      </c>
      <c r="E236" s="348" t="s">
        <v>6764</v>
      </c>
      <c r="F236" s="348" t="s">
        <v>13543</v>
      </c>
      <c r="G236" s="348" t="s">
        <v>13543</v>
      </c>
      <c r="H236" s="348">
        <v>19</v>
      </c>
      <c r="I236" s="348">
        <v>3</v>
      </c>
      <c r="J236" s="348" t="s">
        <v>2908</v>
      </c>
      <c r="K236" s="348" t="s">
        <v>3005</v>
      </c>
      <c r="L236" s="348" t="s">
        <v>2908</v>
      </c>
      <c r="M236" s="301">
        <v>41872</v>
      </c>
      <c r="N236" s="348" t="s">
        <v>13195</v>
      </c>
      <c r="O236" s="348" t="s">
        <v>13168</v>
      </c>
      <c r="P236" s="348" t="s">
        <v>13168</v>
      </c>
      <c r="R236" s="348" t="s">
        <v>13414</v>
      </c>
      <c r="Y236" s="348" t="s">
        <v>14474</v>
      </c>
      <c r="Z236" s="348" t="s">
        <v>14475</v>
      </c>
      <c r="AA236" s="348" t="s">
        <v>13174</v>
      </c>
      <c r="AB236" s="348" t="s">
        <v>14476</v>
      </c>
      <c r="AC236" s="348" t="s">
        <v>3003</v>
      </c>
      <c r="AD236" s="348" t="s">
        <v>11294</v>
      </c>
      <c r="AE236" s="348" t="s">
        <v>13546</v>
      </c>
      <c r="AF236" s="348" t="s">
        <v>14477</v>
      </c>
      <c r="AG236" s="348" t="s">
        <v>11276</v>
      </c>
      <c r="AL236" s="348" t="s">
        <v>11277</v>
      </c>
      <c r="AM236" s="348">
        <v>28</v>
      </c>
      <c r="AN236" s="348">
        <v>5</v>
      </c>
      <c r="AO236" s="348">
        <v>0</v>
      </c>
      <c r="AP236" s="348">
        <v>2</v>
      </c>
      <c r="AQ236" s="348">
        <v>6</v>
      </c>
      <c r="AR236" s="348">
        <v>4</v>
      </c>
      <c r="AS236" s="348">
        <v>45</v>
      </c>
      <c r="AT236" s="348">
        <v>16</v>
      </c>
      <c r="AU236" s="348">
        <v>0</v>
      </c>
      <c r="AV236" s="348">
        <v>80</v>
      </c>
      <c r="AW236" s="348">
        <v>3</v>
      </c>
      <c r="AX236" s="348">
        <v>0</v>
      </c>
      <c r="AY236" s="348">
        <v>99</v>
      </c>
      <c r="AZ236" s="348">
        <v>0</v>
      </c>
      <c r="BA236" s="348">
        <v>4</v>
      </c>
      <c r="BB236" s="348">
        <v>0</v>
      </c>
      <c r="BC236" s="348">
        <v>5</v>
      </c>
      <c r="BD236" s="348">
        <v>0</v>
      </c>
      <c r="BE236" s="348">
        <v>3</v>
      </c>
    </row>
    <row r="237" spans="1:60" ht="17.25" customHeight="1" x14ac:dyDescent="0.25">
      <c r="A237" s="349">
        <v>112020032</v>
      </c>
      <c r="B237" s="348" t="s">
        <v>13166</v>
      </c>
      <c r="C237" s="349">
        <v>3</v>
      </c>
      <c r="D237" s="348" t="s">
        <v>11273</v>
      </c>
      <c r="E237" s="348" t="s">
        <v>6765</v>
      </c>
      <c r="F237" s="348" t="s">
        <v>14001</v>
      </c>
      <c r="G237" s="348" t="s">
        <v>5854</v>
      </c>
      <c r="H237" s="348">
        <v>21</v>
      </c>
      <c r="J237" s="348" t="s">
        <v>2908</v>
      </c>
      <c r="K237" s="348" t="s">
        <v>3005</v>
      </c>
      <c r="L237" s="348" t="s">
        <v>2908</v>
      </c>
      <c r="M237" s="301">
        <v>41872</v>
      </c>
      <c r="N237" s="348" t="s">
        <v>13167</v>
      </c>
      <c r="O237" s="348" t="s">
        <v>13168</v>
      </c>
      <c r="P237" s="348" t="s">
        <v>13168</v>
      </c>
      <c r="R237" s="348" t="s">
        <v>13167</v>
      </c>
      <c r="V237" s="348" t="s">
        <v>14002</v>
      </c>
      <c r="W237" s="348" t="s">
        <v>14003</v>
      </c>
      <c r="Y237" s="348" t="s">
        <v>14004</v>
      </c>
      <c r="Z237" s="348" t="s">
        <v>14005</v>
      </c>
      <c r="AA237" s="348" t="s">
        <v>13174</v>
      </c>
      <c r="AB237" s="348" t="s">
        <v>14006</v>
      </c>
      <c r="AC237" s="348" t="s">
        <v>6766</v>
      </c>
      <c r="AD237" s="348" t="s">
        <v>13650</v>
      </c>
      <c r="AE237" s="348" t="s">
        <v>11285</v>
      </c>
      <c r="AF237" s="348" t="s">
        <v>14007</v>
      </c>
      <c r="AG237" s="348" t="s">
        <v>11276</v>
      </c>
      <c r="AL237" s="348" t="s">
        <v>11277</v>
      </c>
      <c r="AM237" s="348">
        <v>25</v>
      </c>
      <c r="AN237" s="348">
        <v>9</v>
      </c>
      <c r="AO237" s="348">
        <v>1</v>
      </c>
      <c r="AP237" s="348">
        <v>2</v>
      </c>
      <c r="AQ237" s="348">
        <v>0</v>
      </c>
      <c r="AR237" s="348">
        <v>5</v>
      </c>
      <c r="AS237" s="348">
        <v>42</v>
      </c>
      <c r="AT237" s="348">
        <v>0</v>
      </c>
      <c r="AU237" s="348">
        <v>0</v>
      </c>
      <c r="AV237" s="348">
        <v>40</v>
      </c>
      <c r="AW237" s="348">
        <v>0</v>
      </c>
      <c r="AX237" s="348">
        <v>0</v>
      </c>
      <c r="AY237" s="348">
        <v>40</v>
      </c>
      <c r="AZ237" s="348">
        <v>0</v>
      </c>
      <c r="BA237" s="348">
        <v>0</v>
      </c>
      <c r="BB237" s="348">
        <v>0</v>
      </c>
      <c r="BC237" s="348">
        <v>3</v>
      </c>
      <c r="BD237" s="348">
        <v>8</v>
      </c>
      <c r="BE237" s="348">
        <v>0</v>
      </c>
    </row>
    <row r="238" spans="1:60" ht="17.25" customHeight="1" x14ac:dyDescent="0.25">
      <c r="A238" s="349">
        <v>112020034</v>
      </c>
      <c r="B238" s="348" t="s">
        <v>13166</v>
      </c>
      <c r="C238" s="349">
        <v>1</v>
      </c>
      <c r="D238" s="348" t="s">
        <v>11273</v>
      </c>
      <c r="E238" s="348" t="s">
        <v>6768</v>
      </c>
      <c r="F238" s="348" t="s">
        <v>13543</v>
      </c>
      <c r="G238" s="348" t="s">
        <v>13543</v>
      </c>
      <c r="H238" s="348">
        <v>19</v>
      </c>
      <c r="I238" s="348">
        <v>3</v>
      </c>
      <c r="J238" s="348" t="s">
        <v>2908</v>
      </c>
      <c r="K238" s="348" t="s">
        <v>3005</v>
      </c>
      <c r="L238" s="348" t="s">
        <v>2908</v>
      </c>
      <c r="M238" s="301">
        <v>41908</v>
      </c>
      <c r="N238" s="348" t="s">
        <v>13195</v>
      </c>
      <c r="O238" s="348" t="s">
        <v>13168</v>
      </c>
      <c r="P238" s="348" t="s">
        <v>13168</v>
      </c>
      <c r="R238" s="348" t="s">
        <v>13414</v>
      </c>
      <c r="Y238" s="348" t="s">
        <v>13544</v>
      </c>
      <c r="Z238" s="348" t="s">
        <v>13545</v>
      </c>
      <c r="AA238" s="348" t="s">
        <v>13174</v>
      </c>
      <c r="AB238" s="348" t="s">
        <v>13425</v>
      </c>
      <c r="AC238" s="348" t="s">
        <v>6769</v>
      </c>
      <c r="AD238" s="348" t="s">
        <v>11294</v>
      </c>
      <c r="AE238" s="348" t="s">
        <v>13546</v>
      </c>
      <c r="AF238" s="348" t="s">
        <v>13547</v>
      </c>
      <c r="AG238" s="348" t="s">
        <v>11276</v>
      </c>
      <c r="AL238" s="348" t="s">
        <v>11277</v>
      </c>
      <c r="AM238" s="348">
        <v>13</v>
      </c>
      <c r="AN238" s="348">
        <v>2</v>
      </c>
      <c r="AO238" s="348">
        <v>1</v>
      </c>
      <c r="AP238" s="348">
        <v>1</v>
      </c>
      <c r="AQ238" s="348">
        <v>4</v>
      </c>
      <c r="AR238" s="348">
        <v>6</v>
      </c>
      <c r="AS238" s="348">
        <v>27</v>
      </c>
      <c r="AT238" s="348">
        <v>0</v>
      </c>
      <c r="AU238" s="348">
        <v>0</v>
      </c>
      <c r="AV238" s="348">
        <v>0</v>
      </c>
      <c r="AW238" s="348">
        <v>0</v>
      </c>
      <c r="AX238" s="348">
        <v>0</v>
      </c>
      <c r="AY238" s="348">
        <v>0</v>
      </c>
      <c r="AZ238" s="348">
        <v>0</v>
      </c>
      <c r="BA238" s="348">
        <v>1</v>
      </c>
      <c r="BB238" s="348">
        <v>0</v>
      </c>
      <c r="BC238" s="348">
        <v>1</v>
      </c>
      <c r="BD238" s="348">
        <v>9</v>
      </c>
      <c r="BE238" s="348">
        <v>0</v>
      </c>
    </row>
    <row r="239" spans="1:60" ht="17.25" customHeight="1" x14ac:dyDescent="0.25">
      <c r="A239" s="349">
        <v>112020053</v>
      </c>
      <c r="B239" s="348" t="s">
        <v>15318</v>
      </c>
      <c r="C239" s="349">
        <v>7</v>
      </c>
      <c r="E239" s="348" t="s">
        <v>5843</v>
      </c>
      <c r="K239" s="348" t="s">
        <v>3005</v>
      </c>
      <c r="L239" s="348" t="s">
        <v>2357</v>
      </c>
      <c r="M239" s="301"/>
      <c r="AC239" s="348" t="s">
        <v>5844</v>
      </c>
      <c r="AD239" s="348" t="s">
        <v>5845</v>
      </c>
      <c r="AL239" s="348">
        <v>2015</v>
      </c>
      <c r="AM239" s="348">
        <v>97</v>
      </c>
      <c r="AN239" s="348">
        <v>10</v>
      </c>
      <c r="AO239" s="348">
        <v>0</v>
      </c>
      <c r="AP239" s="348">
        <v>6</v>
      </c>
      <c r="AQ239" s="348">
        <v>0</v>
      </c>
      <c r="AR239" s="348">
        <v>43</v>
      </c>
      <c r="AS239" s="348">
        <v>156</v>
      </c>
      <c r="AT239" s="348">
        <v>0</v>
      </c>
      <c r="AU239" s="348">
        <v>0</v>
      </c>
      <c r="AV239" s="348">
        <v>28</v>
      </c>
      <c r="AW239" s="348">
        <v>0</v>
      </c>
      <c r="AX239" s="348">
        <v>2</v>
      </c>
      <c r="AY239" s="348">
        <v>30</v>
      </c>
      <c r="BF239" s="348" t="str">
        <f>IF(AS239&gt;0,IF(AS239&lt;=25,"Peq",IF(AS239&gt;1000,"Forz","Med-Gde")),"Sin")</f>
        <v>Med-Gde</v>
      </c>
      <c r="BG239" s="348" t="str">
        <f>IF(AY239&gt;0,IF(AY239&lt;=25,"Peq",IF(AY239&gt;1000,"Forz","Med-Gde")),"Sin")</f>
        <v>Med-Gde</v>
      </c>
      <c r="BH239" s="348">
        <v>2</v>
      </c>
    </row>
    <row r="240" spans="1:60" ht="17.25" customHeight="1" x14ac:dyDescent="0.25">
      <c r="A240" s="349">
        <v>112020066</v>
      </c>
      <c r="B240" s="348" t="s">
        <v>13166</v>
      </c>
      <c r="C240" s="349">
        <v>3</v>
      </c>
      <c r="D240" s="348" t="s">
        <v>11273</v>
      </c>
      <c r="E240" s="348" t="s">
        <v>7869</v>
      </c>
      <c r="F240" s="348" t="s">
        <v>5854</v>
      </c>
      <c r="G240" s="348" t="s">
        <v>5854</v>
      </c>
      <c r="H240" s="348">
        <v>21</v>
      </c>
      <c r="J240" s="348" t="s">
        <v>2908</v>
      </c>
      <c r="K240" s="348" t="s">
        <v>3005</v>
      </c>
      <c r="L240" s="348" t="s">
        <v>2908</v>
      </c>
      <c r="M240" s="301">
        <v>41872</v>
      </c>
      <c r="N240" s="348" t="s">
        <v>13195</v>
      </c>
      <c r="O240" s="348" t="s">
        <v>13168</v>
      </c>
      <c r="P240" s="348" t="s">
        <v>13168</v>
      </c>
      <c r="Q240" s="348" t="s">
        <v>13256</v>
      </c>
      <c r="R240" s="348" t="s">
        <v>13167</v>
      </c>
      <c r="Y240" s="348" t="s">
        <v>14008</v>
      </c>
      <c r="Z240" s="348" t="s">
        <v>14009</v>
      </c>
      <c r="AA240" s="348" t="s">
        <v>13174</v>
      </c>
      <c r="AB240" s="348" t="s">
        <v>14010</v>
      </c>
      <c r="AC240" s="348" t="s">
        <v>7870</v>
      </c>
      <c r="AD240" s="348" t="s">
        <v>14011</v>
      </c>
      <c r="AE240" s="348" t="s">
        <v>13805</v>
      </c>
      <c r="AF240" s="348" t="s">
        <v>13881</v>
      </c>
      <c r="AG240" s="348" t="s">
        <v>11276</v>
      </c>
      <c r="AL240" s="348" t="s">
        <v>11277</v>
      </c>
      <c r="AM240" s="348">
        <v>55</v>
      </c>
      <c r="AN240" s="348">
        <v>13</v>
      </c>
      <c r="AO240" s="348">
        <v>0</v>
      </c>
      <c r="AP240" s="348">
        <v>4</v>
      </c>
      <c r="AQ240" s="348">
        <v>2</v>
      </c>
      <c r="AR240" s="348">
        <v>12</v>
      </c>
      <c r="AS240" s="348">
        <v>86</v>
      </c>
      <c r="AT240" s="348">
        <v>0</v>
      </c>
      <c r="AU240" s="348">
        <v>0</v>
      </c>
      <c r="AV240" s="348">
        <v>33</v>
      </c>
      <c r="AW240" s="348">
        <v>3</v>
      </c>
      <c r="AX240" s="348">
        <v>0</v>
      </c>
      <c r="AY240" s="348">
        <v>36</v>
      </c>
      <c r="AZ240" s="348">
        <v>2</v>
      </c>
      <c r="BA240" s="348">
        <v>2</v>
      </c>
      <c r="BB240" s="348">
        <v>10</v>
      </c>
      <c r="BC240" s="348">
        <v>2</v>
      </c>
      <c r="BD240" s="348">
        <v>50</v>
      </c>
      <c r="BE240" s="348">
        <v>4</v>
      </c>
    </row>
    <row r="241" spans="1:60" ht="17.25" customHeight="1" x14ac:dyDescent="0.25">
      <c r="A241" s="349">
        <v>112020068</v>
      </c>
      <c r="B241" s="348" t="s">
        <v>13166</v>
      </c>
      <c r="C241" s="349">
        <v>1</v>
      </c>
      <c r="D241" s="348" t="s">
        <v>11273</v>
      </c>
      <c r="E241" s="348" t="s">
        <v>7872</v>
      </c>
      <c r="F241" s="348" t="s">
        <v>5854</v>
      </c>
      <c r="G241" s="348" t="s">
        <v>5854</v>
      </c>
      <c r="H241" s="348">
        <v>21</v>
      </c>
      <c r="J241" s="348" t="s">
        <v>2908</v>
      </c>
      <c r="K241" s="348" t="s">
        <v>3005</v>
      </c>
      <c r="L241" s="348" t="s">
        <v>2908</v>
      </c>
      <c r="M241" s="301">
        <v>41600</v>
      </c>
      <c r="N241" s="348" t="s">
        <v>13167</v>
      </c>
      <c r="O241" s="348" t="s">
        <v>13168</v>
      </c>
      <c r="P241" s="348" t="s">
        <v>13168</v>
      </c>
      <c r="Q241" s="348" t="s">
        <v>13256</v>
      </c>
      <c r="R241" s="348" t="s">
        <v>13167</v>
      </c>
      <c r="Y241" s="348" t="s">
        <v>13548</v>
      </c>
      <c r="Z241" s="348" t="s">
        <v>13549</v>
      </c>
      <c r="AA241" s="348" t="s">
        <v>13174</v>
      </c>
      <c r="AB241" s="348" t="s">
        <v>13550</v>
      </c>
      <c r="AC241" s="348" t="s">
        <v>7873</v>
      </c>
      <c r="AD241" s="348" t="s">
        <v>13551</v>
      </c>
      <c r="AE241" s="348" t="s">
        <v>13552</v>
      </c>
      <c r="AF241" s="348" t="s">
        <v>13553</v>
      </c>
      <c r="AG241" s="348" t="s">
        <v>11276</v>
      </c>
      <c r="AL241" s="348" t="s">
        <v>11289</v>
      </c>
      <c r="AM241" s="348">
        <v>102</v>
      </c>
      <c r="AN241" s="348">
        <v>1</v>
      </c>
      <c r="AO241" s="348">
        <v>0</v>
      </c>
      <c r="AP241" s="348">
        <v>4</v>
      </c>
      <c r="AQ241" s="348">
        <v>0</v>
      </c>
      <c r="AR241" s="348">
        <v>61</v>
      </c>
      <c r="AS241" s="348">
        <v>168</v>
      </c>
      <c r="AT241" s="348">
        <v>0</v>
      </c>
      <c r="AU241" s="348">
        <v>0</v>
      </c>
      <c r="AV241" s="348">
        <v>0</v>
      </c>
      <c r="AW241" s="348">
        <v>0</v>
      </c>
      <c r="AX241" s="348">
        <v>0</v>
      </c>
      <c r="AY241" s="348">
        <v>0</v>
      </c>
      <c r="AZ241" s="348">
        <v>75</v>
      </c>
      <c r="BA241" s="348">
        <v>6</v>
      </c>
      <c r="BB241" s="348">
        <v>0</v>
      </c>
      <c r="BC241" s="348">
        <v>1</v>
      </c>
      <c r="BD241" s="348">
        <v>0</v>
      </c>
      <c r="BE241" s="348">
        <v>0</v>
      </c>
    </row>
    <row r="242" spans="1:60" ht="17.25" customHeight="1" x14ac:dyDescent="0.25">
      <c r="A242" s="349">
        <v>112020071</v>
      </c>
      <c r="B242" s="348" t="s">
        <v>15318</v>
      </c>
      <c r="C242" s="349" t="s">
        <v>15321</v>
      </c>
      <c r="E242" s="348" t="s">
        <v>4689</v>
      </c>
      <c r="K242" s="348" t="s">
        <v>3005</v>
      </c>
      <c r="L242" s="348" t="s">
        <v>2357</v>
      </c>
      <c r="M242" s="301"/>
      <c r="AC242" s="348" t="s">
        <v>4690</v>
      </c>
      <c r="AD242" s="348" t="s">
        <v>3004</v>
      </c>
      <c r="AL242" s="348">
        <v>2015</v>
      </c>
      <c r="AM242" s="348">
        <v>5</v>
      </c>
      <c r="AN242" s="348">
        <v>0</v>
      </c>
      <c r="AO242" s="348">
        <v>0</v>
      </c>
      <c r="AP242" s="348">
        <v>1</v>
      </c>
      <c r="AQ242" s="348">
        <v>0</v>
      </c>
      <c r="AR242" s="348">
        <v>1</v>
      </c>
      <c r="AS242" s="348">
        <v>7</v>
      </c>
      <c r="AT242" s="348">
        <v>0</v>
      </c>
      <c r="AU242" s="348">
        <v>0</v>
      </c>
      <c r="AV242" s="348">
        <v>0</v>
      </c>
      <c r="AW242" s="348">
        <v>0</v>
      </c>
      <c r="AX242" s="348">
        <v>0</v>
      </c>
      <c r="AY242" s="348">
        <v>0</v>
      </c>
      <c r="BF242" s="348" t="str">
        <f>IF(AS242&gt;0,IF(AS242&lt;=25,"Peq",IF(AS242&gt;1000,"Forz","Med-Gde")),"Sin")</f>
        <v>Peq</v>
      </c>
      <c r="BG242" s="348" t="str">
        <f>IF(AY242&gt;0,IF(AY242&lt;=25,"Peq",IF(AY242&gt;1000,"Forz","Med-Gde")),"Sin")</f>
        <v>Sin</v>
      </c>
      <c r="BH242" s="348">
        <v>2</v>
      </c>
    </row>
    <row r="243" spans="1:60" ht="17.25" customHeight="1" x14ac:dyDescent="0.25">
      <c r="A243" s="349">
        <v>112020087</v>
      </c>
      <c r="B243" s="348" t="s">
        <v>13166</v>
      </c>
      <c r="C243" s="349">
        <v>3</v>
      </c>
      <c r="D243" s="348" t="s">
        <v>11273</v>
      </c>
      <c r="E243" s="348" t="s">
        <v>5854</v>
      </c>
      <c r="F243" s="348" t="s">
        <v>5854</v>
      </c>
      <c r="G243" s="348" t="s">
        <v>5854</v>
      </c>
      <c r="H243" s="348">
        <v>21</v>
      </c>
      <c r="J243" s="348" t="s">
        <v>2908</v>
      </c>
      <c r="K243" s="348" t="s">
        <v>3005</v>
      </c>
      <c r="L243" s="348" t="s">
        <v>2908</v>
      </c>
      <c r="M243" s="301">
        <v>41870</v>
      </c>
      <c r="N243" s="348" t="s">
        <v>13195</v>
      </c>
      <c r="O243" s="348" t="s">
        <v>13168</v>
      </c>
      <c r="P243" s="348" t="s">
        <v>13168</v>
      </c>
      <c r="R243" s="348" t="s">
        <v>13167</v>
      </c>
      <c r="S243" s="348" t="s">
        <v>13222</v>
      </c>
      <c r="Y243" s="348" t="s">
        <v>14012</v>
      </c>
      <c r="Z243" s="348" t="s">
        <v>14013</v>
      </c>
      <c r="AA243" s="348" t="s">
        <v>13174</v>
      </c>
      <c r="AB243" s="348" t="s">
        <v>14014</v>
      </c>
      <c r="AC243" s="348" t="s">
        <v>5855</v>
      </c>
      <c r="AD243" s="348" t="s">
        <v>14015</v>
      </c>
      <c r="AE243" s="348" t="s">
        <v>14016</v>
      </c>
      <c r="AF243" s="348" t="s">
        <v>14017</v>
      </c>
      <c r="AG243" s="348" t="s">
        <v>11276</v>
      </c>
      <c r="AI243" s="348" t="s">
        <v>11276</v>
      </c>
      <c r="AJ243" s="348" t="s">
        <v>14018</v>
      </c>
      <c r="AK243" s="348" t="s">
        <v>14019</v>
      </c>
      <c r="AL243" s="348" t="s">
        <v>11277</v>
      </c>
      <c r="AM243" s="348">
        <v>79</v>
      </c>
      <c r="AN243" s="348">
        <v>12</v>
      </c>
      <c r="AO243" s="348">
        <v>3</v>
      </c>
      <c r="AP243" s="348">
        <v>3</v>
      </c>
      <c r="AQ243" s="348">
        <v>2</v>
      </c>
      <c r="AR243" s="348">
        <v>11</v>
      </c>
      <c r="AS243" s="348">
        <v>110</v>
      </c>
      <c r="AT243" s="348">
        <v>5</v>
      </c>
      <c r="AU243" s="348">
        <v>0</v>
      </c>
      <c r="AV243" s="348">
        <v>30</v>
      </c>
      <c r="AW243" s="348">
        <v>1</v>
      </c>
      <c r="AX243" s="348">
        <v>0</v>
      </c>
      <c r="AY243" s="348">
        <v>36</v>
      </c>
      <c r="AZ243" s="348">
        <v>0</v>
      </c>
      <c r="BA243" s="348">
        <v>3</v>
      </c>
      <c r="BB243" s="348">
        <v>0</v>
      </c>
      <c r="BC243" s="348">
        <v>2</v>
      </c>
      <c r="BD243" s="348">
        <v>15</v>
      </c>
      <c r="BE243" s="348">
        <v>0</v>
      </c>
    </row>
    <row r="244" spans="1:60" ht="17.25" customHeight="1" x14ac:dyDescent="0.25">
      <c r="A244" s="349">
        <v>112020109</v>
      </c>
      <c r="B244" s="348" t="s">
        <v>13166</v>
      </c>
      <c r="C244" s="349">
        <v>3</v>
      </c>
      <c r="D244" s="348" t="s">
        <v>11273</v>
      </c>
      <c r="E244" s="348" t="s">
        <v>6784</v>
      </c>
      <c r="F244" s="348" t="s">
        <v>7861</v>
      </c>
      <c r="G244" s="348" t="s">
        <v>7861</v>
      </c>
      <c r="H244" s="348">
        <v>21</v>
      </c>
      <c r="I244" s="348">
        <v>2</v>
      </c>
      <c r="J244" s="348" t="s">
        <v>2908</v>
      </c>
      <c r="K244" s="348" t="s">
        <v>3005</v>
      </c>
      <c r="L244" s="348" t="s">
        <v>2908</v>
      </c>
      <c r="M244" s="301">
        <v>41821</v>
      </c>
      <c r="N244" s="348" t="s">
        <v>13195</v>
      </c>
      <c r="O244" s="348" t="s">
        <v>13168</v>
      </c>
      <c r="P244" s="348" t="s">
        <v>13168</v>
      </c>
      <c r="R244" s="348" t="s">
        <v>13196</v>
      </c>
      <c r="Y244" s="348" t="s">
        <v>14020</v>
      </c>
      <c r="Z244" s="348" t="s">
        <v>14021</v>
      </c>
      <c r="AA244" s="348" t="s">
        <v>13174</v>
      </c>
      <c r="AB244" s="348" t="s">
        <v>14022</v>
      </c>
      <c r="AC244" s="348" t="s">
        <v>6804</v>
      </c>
      <c r="AD244" s="348" t="s">
        <v>13333</v>
      </c>
      <c r="AE244" s="348" t="s">
        <v>11294</v>
      </c>
      <c r="AF244" s="348" t="s">
        <v>14023</v>
      </c>
      <c r="AG244" s="348" t="s">
        <v>11276</v>
      </c>
      <c r="AL244" s="348" t="s">
        <v>11277</v>
      </c>
      <c r="AM244" s="348">
        <v>15</v>
      </c>
      <c r="AN244" s="348">
        <v>9</v>
      </c>
      <c r="AO244" s="348">
        <v>0</v>
      </c>
      <c r="AP244" s="348">
        <v>2</v>
      </c>
      <c r="AQ244" s="348">
        <v>0</v>
      </c>
      <c r="AR244" s="348">
        <v>2</v>
      </c>
      <c r="AS244" s="348">
        <v>28</v>
      </c>
      <c r="AT244" s="348">
        <v>0</v>
      </c>
      <c r="AU244" s="348">
        <v>2</v>
      </c>
      <c r="AV244" s="348">
        <v>25</v>
      </c>
      <c r="AW244" s="348">
        <v>1</v>
      </c>
      <c r="AX244" s="348">
        <v>0</v>
      </c>
      <c r="AY244" s="348">
        <v>28</v>
      </c>
      <c r="AZ244" s="348">
        <v>0</v>
      </c>
      <c r="BA244" s="348">
        <v>2</v>
      </c>
      <c r="BB244" s="348">
        <v>0</v>
      </c>
      <c r="BC244" s="348">
        <v>4</v>
      </c>
      <c r="BD244" s="348">
        <v>32</v>
      </c>
      <c r="BE244" s="348">
        <v>0</v>
      </c>
    </row>
    <row r="245" spans="1:60" ht="17.25" customHeight="1" x14ac:dyDescent="0.25">
      <c r="A245" s="349">
        <v>112020118</v>
      </c>
      <c r="B245" s="348" t="s">
        <v>13166</v>
      </c>
      <c r="C245" s="349">
        <v>1</v>
      </c>
      <c r="D245" s="348" t="s">
        <v>11273</v>
      </c>
      <c r="E245" s="348" t="s">
        <v>6809</v>
      </c>
      <c r="F245" s="348" t="s">
        <v>7861</v>
      </c>
      <c r="G245" s="348" t="s">
        <v>7861</v>
      </c>
      <c r="H245" s="348">
        <v>21</v>
      </c>
      <c r="I245" s="348">
        <v>2</v>
      </c>
      <c r="J245" s="348" t="s">
        <v>2908</v>
      </c>
      <c r="K245" s="348" t="s">
        <v>3005</v>
      </c>
      <c r="L245" s="348" t="s">
        <v>2908</v>
      </c>
      <c r="M245" s="301">
        <v>41679</v>
      </c>
      <c r="N245" s="348" t="s">
        <v>13195</v>
      </c>
      <c r="O245" s="348" t="s">
        <v>13168</v>
      </c>
      <c r="P245" s="348" t="s">
        <v>13168</v>
      </c>
      <c r="Q245" s="348" t="s">
        <v>13228</v>
      </c>
      <c r="R245" s="348" t="s">
        <v>13196</v>
      </c>
      <c r="S245" s="348" t="s">
        <v>13554</v>
      </c>
      <c r="V245" s="348" t="s">
        <v>13555</v>
      </c>
      <c r="Y245" s="348" t="s">
        <v>13556</v>
      </c>
      <c r="Z245" s="348" t="s">
        <v>13557</v>
      </c>
      <c r="AA245" s="348" t="s">
        <v>13174</v>
      </c>
      <c r="AB245" s="348" t="s">
        <v>13558</v>
      </c>
      <c r="AC245" s="348" t="s">
        <v>6810</v>
      </c>
      <c r="AD245" s="348" t="s">
        <v>13551</v>
      </c>
      <c r="AE245" s="348" t="s">
        <v>13253</v>
      </c>
      <c r="AF245" s="348" t="s">
        <v>13559</v>
      </c>
      <c r="AG245" s="348" t="s">
        <v>11276</v>
      </c>
      <c r="AI245" s="348" t="s">
        <v>13221</v>
      </c>
      <c r="AJ245" s="348" t="s">
        <v>13560</v>
      </c>
      <c r="AK245" s="348" t="s">
        <v>13561</v>
      </c>
      <c r="AL245" s="348" t="s">
        <v>11277</v>
      </c>
      <c r="AM245" s="348">
        <v>20</v>
      </c>
      <c r="AN245" s="348">
        <v>3</v>
      </c>
      <c r="AO245" s="348">
        <v>3</v>
      </c>
      <c r="AP245" s="348">
        <v>2</v>
      </c>
      <c r="AQ245" s="348">
        <v>0</v>
      </c>
      <c r="AR245" s="348">
        <v>3</v>
      </c>
      <c r="AS245" s="348">
        <v>31</v>
      </c>
      <c r="AT245" s="348">
        <v>0</v>
      </c>
      <c r="AU245" s="348">
        <v>0</v>
      </c>
      <c r="AV245" s="348">
        <v>0</v>
      </c>
      <c r="AW245" s="348">
        <v>0</v>
      </c>
      <c r="AX245" s="348">
        <v>0</v>
      </c>
      <c r="AY245" s="348">
        <v>0</v>
      </c>
      <c r="AZ245" s="348">
        <v>0</v>
      </c>
      <c r="BA245" s="348">
        <v>4</v>
      </c>
      <c r="BB245" s="348">
        <v>8</v>
      </c>
      <c r="BC245" s="348">
        <v>3</v>
      </c>
      <c r="BD245" s="348">
        <v>8</v>
      </c>
      <c r="BE245" s="348">
        <v>0</v>
      </c>
    </row>
    <row r="246" spans="1:60" ht="17.25" customHeight="1" x14ac:dyDescent="0.25">
      <c r="A246" s="349">
        <v>112020133</v>
      </c>
      <c r="B246" s="348" t="s">
        <v>15318</v>
      </c>
      <c r="C246" s="349">
        <v>1</v>
      </c>
      <c r="E246" s="348" t="s">
        <v>3212</v>
      </c>
      <c r="K246" s="348" t="s">
        <v>3005</v>
      </c>
      <c r="L246" s="348" t="s">
        <v>2357</v>
      </c>
      <c r="M246" s="301"/>
      <c r="AC246" s="348" t="s">
        <v>6816</v>
      </c>
      <c r="AD246" s="348" t="s">
        <v>6817</v>
      </c>
      <c r="AL246" s="348">
        <v>2015</v>
      </c>
      <c r="AM246" s="348">
        <v>27</v>
      </c>
      <c r="AN246" s="348">
        <v>0</v>
      </c>
      <c r="AO246" s="348">
        <v>0</v>
      </c>
      <c r="AP246" s="348">
        <v>2</v>
      </c>
      <c r="AQ246" s="348">
        <v>0</v>
      </c>
      <c r="AR246" s="348">
        <v>0</v>
      </c>
      <c r="AS246" s="348">
        <v>29</v>
      </c>
      <c r="BF246" s="348" t="str">
        <f>IF(AS246&gt;0,IF(AS246&lt;=25,"Peq",IF(AS246&gt;1000,"Forz","Med-Gde")),"Sin")</f>
        <v>Med-Gde</v>
      </c>
      <c r="BG246" s="348" t="str">
        <f>IF(AY246&gt;0,IF(AY246&lt;=25,"Peq",IF(AY246&gt;1000,"Forz","Med-Gde")),"Sin")</f>
        <v>Sin</v>
      </c>
      <c r="BH246" s="348">
        <v>1</v>
      </c>
    </row>
    <row r="247" spans="1:60" ht="17.25" customHeight="1" x14ac:dyDescent="0.25">
      <c r="A247" s="349">
        <v>112020134</v>
      </c>
      <c r="B247" s="348" t="s">
        <v>15318</v>
      </c>
      <c r="C247" s="349">
        <v>1</v>
      </c>
      <c r="E247" s="348" t="s">
        <v>2803</v>
      </c>
      <c r="K247" s="348" t="s">
        <v>3005</v>
      </c>
      <c r="L247" s="348" t="s">
        <v>2357</v>
      </c>
      <c r="M247" s="301"/>
      <c r="AC247" s="348" t="s">
        <v>6816</v>
      </c>
      <c r="AD247" s="348" t="s">
        <v>6817</v>
      </c>
      <c r="AL247" s="348">
        <v>2015</v>
      </c>
      <c r="AM247" s="348">
        <v>65</v>
      </c>
      <c r="AN247" s="348">
        <v>0</v>
      </c>
      <c r="AO247" s="348">
        <v>0</v>
      </c>
      <c r="AP247" s="348">
        <v>2</v>
      </c>
      <c r="AQ247" s="348">
        <v>0</v>
      </c>
      <c r="AR247" s="348">
        <v>26</v>
      </c>
      <c r="AS247" s="348">
        <v>93</v>
      </c>
      <c r="BF247" s="348" t="str">
        <f>IF(AS247&gt;0,IF(AS247&lt;=25,"Peq",IF(AS247&gt;1000,"Forz","Med-Gde")),"Sin")</f>
        <v>Med-Gde</v>
      </c>
      <c r="BG247" s="348" t="str">
        <f>IF(AY247&gt;0,IF(AY247&lt;=25,"Peq",IF(AY247&gt;1000,"Forz","Med-Gde")),"Sin")</f>
        <v>Sin</v>
      </c>
      <c r="BH247" s="348">
        <v>1</v>
      </c>
    </row>
    <row r="248" spans="1:60" ht="17.25" customHeight="1" x14ac:dyDescent="0.25">
      <c r="A248" s="349">
        <v>112020156</v>
      </c>
      <c r="B248" s="348" t="s">
        <v>13166</v>
      </c>
      <c r="C248" s="349">
        <v>1</v>
      </c>
      <c r="D248" s="348" t="s">
        <v>11273</v>
      </c>
      <c r="E248" s="348" t="s">
        <v>5863</v>
      </c>
      <c r="F248" s="348" t="s">
        <v>5854</v>
      </c>
      <c r="G248" s="348" t="s">
        <v>5854</v>
      </c>
      <c r="H248" s="348">
        <v>21</v>
      </c>
      <c r="J248" s="348" t="s">
        <v>2908</v>
      </c>
      <c r="K248" s="348" t="s">
        <v>3005</v>
      </c>
      <c r="L248" s="348" t="s">
        <v>2908</v>
      </c>
      <c r="M248" s="301">
        <v>41843</v>
      </c>
      <c r="N248" s="348" t="s">
        <v>13195</v>
      </c>
      <c r="O248" s="348" t="s">
        <v>13168</v>
      </c>
      <c r="P248" s="348" t="s">
        <v>13168</v>
      </c>
      <c r="R248" s="348" t="s">
        <v>13196</v>
      </c>
      <c r="Y248" s="348" t="s">
        <v>13562</v>
      </c>
      <c r="Z248" s="348" t="s">
        <v>13563</v>
      </c>
      <c r="AA248" s="348" t="s">
        <v>13174</v>
      </c>
      <c r="AB248" s="348" t="s">
        <v>13349</v>
      </c>
      <c r="AC248" s="348" t="s">
        <v>5864</v>
      </c>
      <c r="AD248" s="348" t="s">
        <v>13564</v>
      </c>
      <c r="AE248" s="348" t="s">
        <v>13565</v>
      </c>
      <c r="AF248" s="348" t="s">
        <v>13566</v>
      </c>
      <c r="AG248" s="348" t="s">
        <v>11276</v>
      </c>
      <c r="AL248" s="348" t="s">
        <v>11277</v>
      </c>
      <c r="AM248" s="348">
        <v>82</v>
      </c>
      <c r="AN248" s="348">
        <v>26</v>
      </c>
      <c r="AO248" s="348">
        <v>0</v>
      </c>
      <c r="AP248" s="348">
        <v>3</v>
      </c>
      <c r="AQ248" s="348">
        <v>0</v>
      </c>
      <c r="AR248" s="348">
        <v>54</v>
      </c>
      <c r="AS248" s="348">
        <v>165</v>
      </c>
      <c r="AT248" s="348">
        <v>0</v>
      </c>
      <c r="AU248" s="348">
        <v>0</v>
      </c>
      <c r="AV248" s="348">
        <v>0</v>
      </c>
      <c r="AW248" s="348">
        <v>0</v>
      </c>
      <c r="AX248" s="348">
        <v>0</v>
      </c>
      <c r="AY248" s="348">
        <v>0</v>
      </c>
      <c r="AZ248" s="348">
        <v>0</v>
      </c>
      <c r="BA248" s="348">
        <v>2</v>
      </c>
      <c r="BB248" s="348">
        <v>0</v>
      </c>
      <c r="BC248" s="348">
        <v>1</v>
      </c>
      <c r="BD248" s="348">
        <v>0</v>
      </c>
      <c r="BE248" s="348">
        <v>0</v>
      </c>
    </row>
    <row r="249" spans="1:60" ht="17.25" customHeight="1" x14ac:dyDescent="0.25">
      <c r="A249" s="349">
        <v>112020158</v>
      </c>
      <c r="B249" s="348" t="s">
        <v>15318</v>
      </c>
      <c r="C249" s="349">
        <v>1</v>
      </c>
      <c r="E249" s="348" t="s">
        <v>5866</v>
      </c>
      <c r="K249" s="348" t="s">
        <v>3005</v>
      </c>
      <c r="L249" s="348" t="s">
        <v>2357</v>
      </c>
      <c r="M249" s="301"/>
      <c r="AC249" s="348" t="s">
        <v>5864</v>
      </c>
      <c r="AD249" s="348" t="s">
        <v>5865</v>
      </c>
      <c r="AL249" s="348">
        <v>2015</v>
      </c>
      <c r="AM249" s="348">
        <v>104</v>
      </c>
      <c r="AN249" s="348">
        <v>2</v>
      </c>
      <c r="AO249" s="348">
        <v>0</v>
      </c>
      <c r="AP249" s="348">
        <v>3</v>
      </c>
      <c r="AQ249" s="348">
        <v>2</v>
      </c>
      <c r="AR249" s="348">
        <v>0</v>
      </c>
      <c r="AS249" s="348">
        <v>111</v>
      </c>
      <c r="BF249" s="348" t="str">
        <f>IF(AS249&gt;0,IF(AS249&lt;=25,"Peq",IF(AS249&gt;1000,"Forz","Med-Gde")),"Sin")</f>
        <v>Med-Gde</v>
      </c>
      <c r="BG249" s="348" t="str">
        <f>IF(AY249&gt;0,IF(AY249&lt;=25,"Peq",IF(AY249&gt;1000,"Forz","Med-Gde")),"Sin")</f>
        <v>Sin</v>
      </c>
      <c r="BH249" s="348">
        <v>1</v>
      </c>
    </row>
    <row r="250" spans="1:60" ht="17.25" customHeight="1" x14ac:dyDescent="0.25">
      <c r="A250" s="349">
        <v>112020164</v>
      </c>
      <c r="B250" s="348" t="s">
        <v>13166</v>
      </c>
      <c r="C250" s="349">
        <v>3</v>
      </c>
      <c r="D250" s="348" t="s">
        <v>11273</v>
      </c>
      <c r="E250" s="348" t="s">
        <v>11306</v>
      </c>
      <c r="F250" s="348" t="s">
        <v>5854</v>
      </c>
      <c r="G250" s="348" t="s">
        <v>5854</v>
      </c>
      <c r="H250" s="348">
        <v>21</v>
      </c>
      <c r="J250" s="348" t="s">
        <v>2908</v>
      </c>
      <c r="K250" s="348" t="s">
        <v>3005</v>
      </c>
      <c r="L250" s="348" t="s">
        <v>2908</v>
      </c>
      <c r="M250" s="301">
        <v>41523</v>
      </c>
      <c r="N250" s="348" t="s">
        <v>13195</v>
      </c>
      <c r="O250" s="348" t="s">
        <v>13168</v>
      </c>
      <c r="P250" s="348" t="s">
        <v>13168</v>
      </c>
      <c r="Q250" s="348" t="s">
        <v>13866</v>
      </c>
      <c r="R250" s="348" t="s">
        <v>13167</v>
      </c>
      <c r="Y250" s="348" t="s">
        <v>14024</v>
      </c>
      <c r="Z250" s="348" t="s">
        <v>14025</v>
      </c>
      <c r="AA250" s="348" t="s">
        <v>13174</v>
      </c>
      <c r="AB250" s="348" t="s">
        <v>13293</v>
      </c>
      <c r="AC250" s="348" t="s">
        <v>11307</v>
      </c>
      <c r="AD250" s="348" t="s">
        <v>11297</v>
      </c>
      <c r="AE250" s="348" t="s">
        <v>13960</v>
      </c>
      <c r="AF250" s="348" t="s">
        <v>14026</v>
      </c>
      <c r="AG250" s="348" t="s">
        <v>13221</v>
      </c>
      <c r="AI250" s="348" t="s">
        <v>11276</v>
      </c>
      <c r="AJ250" s="348" t="s">
        <v>11308</v>
      </c>
      <c r="AK250" s="348" t="s">
        <v>11309</v>
      </c>
      <c r="AL250" s="348" t="s">
        <v>11289</v>
      </c>
      <c r="AM250" s="348">
        <v>22</v>
      </c>
      <c r="AN250" s="348">
        <v>0</v>
      </c>
      <c r="AO250" s="348">
        <v>0</v>
      </c>
      <c r="AP250" s="348">
        <v>1</v>
      </c>
      <c r="AQ250" s="348">
        <v>2</v>
      </c>
      <c r="AR250" s="348">
        <v>7</v>
      </c>
      <c r="AS250" s="348">
        <v>32</v>
      </c>
      <c r="AT250" s="348">
        <v>0</v>
      </c>
      <c r="AU250" s="348">
        <v>0</v>
      </c>
      <c r="AV250" s="348">
        <v>27</v>
      </c>
      <c r="AW250" s="348">
        <v>1</v>
      </c>
      <c r="AX250" s="348">
        <v>0</v>
      </c>
      <c r="AY250" s="348">
        <v>28</v>
      </c>
      <c r="AZ250" s="348">
        <v>14</v>
      </c>
      <c r="BA250" s="348">
        <v>1</v>
      </c>
      <c r="BB250" s="348">
        <v>8</v>
      </c>
      <c r="BC250" s="348">
        <v>0</v>
      </c>
      <c r="BD250" s="348">
        <v>17</v>
      </c>
      <c r="BE250" s="348">
        <v>8</v>
      </c>
    </row>
    <row r="251" spans="1:60" ht="17.25" customHeight="1" x14ac:dyDescent="0.25">
      <c r="A251" s="349">
        <v>112020191</v>
      </c>
      <c r="B251" s="348" t="s">
        <v>15318</v>
      </c>
      <c r="C251" s="349" t="s">
        <v>15322</v>
      </c>
      <c r="E251" s="348" t="s">
        <v>4720</v>
      </c>
      <c r="K251" s="348" t="s">
        <v>3005</v>
      </c>
      <c r="L251" s="348" t="s">
        <v>2357</v>
      </c>
      <c r="M251" s="301"/>
      <c r="AC251" s="348" t="s">
        <v>4721</v>
      </c>
      <c r="AD251" s="348" t="s">
        <v>4722</v>
      </c>
      <c r="AL251" s="348">
        <v>2015</v>
      </c>
      <c r="AM251" s="348">
        <v>10</v>
      </c>
      <c r="AN251" s="348">
        <v>3</v>
      </c>
      <c r="AO251" s="348">
        <v>0</v>
      </c>
      <c r="AP251" s="348">
        <v>1</v>
      </c>
      <c r="AQ251" s="348">
        <v>0</v>
      </c>
      <c r="AR251" s="348">
        <v>4</v>
      </c>
      <c r="AS251" s="348">
        <v>18</v>
      </c>
      <c r="AT251" s="348">
        <v>0</v>
      </c>
      <c r="AU251" s="348">
        <v>0</v>
      </c>
      <c r="AV251" s="348">
        <v>20</v>
      </c>
      <c r="AW251" s="348">
        <v>0</v>
      </c>
      <c r="AX251" s="348">
        <v>1</v>
      </c>
      <c r="AY251" s="348">
        <v>21</v>
      </c>
      <c r="BF251" s="348" t="str">
        <f>IF(AS251&gt;0,IF(AS251&lt;=25,"Peq",IF(AS251&gt;1000,"Forz","Med-Gde")),"Sin")</f>
        <v>Peq</v>
      </c>
      <c r="BG251" s="348" t="str">
        <f>IF(AY251&gt;0,IF(AY251&lt;=25,"Peq",IF(AY251&gt;1000,"Forz","Med-Gde")),"Sin")</f>
        <v>Peq</v>
      </c>
      <c r="BH251" s="348">
        <v>2</v>
      </c>
    </row>
    <row r="252" spans="1:60" ht="17.25" customHeight="1" x14ac:dyDescent="0.25">
      <c r="A252" s="349">
        <v>112020194</v>
      </c>
      <c r="B252" s="348" t="s">
        <v>13166</v>
      </c>
      <c r="C252" s="349">
        <v>3</v>
      </c>
      <c r="D252" s="348" t="s">
        <v>11273</v>
      </c>
      <c r="E252" s="348" t="s">
        <v>2786</v>
      </c>
      <c r="F252" s="348" t="s">
        <v>5854</v>
      </c>
      <c r="G252" s="348" t="s">
        <v>5854</v>
      </c>
      <c r="H252" s="348">
        <v>21</v>
      </c>
      <c r="J252" s="348" t="s">
        <v>2908</v>
      </c>
      <c r="K252" s="348" t="s">
        <v>3005</v>
      </c>
      <c r="L252" s="348" t="s">
        <v>2908</v>
      </c>
      <c r="M252" s="301">
        <v>41843</v>
      </c>
      <c r="N252" s="348" t="s">
        <v>13167</v>
      </c>
      <c r="O252" s="348" t="s">
        <v>13168</v>
      </c>
      <c r="P252" s="348" t="s">
        <v>13168</v>
      </c>
      <c r="R252" s="348" t="s">
        <v>13167</v>
      </c>
      <c r="Y252" s="348" t="s">
        <v>14027</v>
      </c>
      <c r="Z252" s="348" t="s">
        <v>14028</v>
      </c>
      <c r="AA252" s="348" t="s">
        <v>13174</v>
      </c>
      <c r="AB252" s="348" t="s">
        <v>14029</v>
      </c>
      <c r="AC252" s="348" t="s">
        <v>6827</v>
      </c>
      <c r="AD252" s="348" t="s">
        <v>13421</v>
      </c>
      <c r="AE252" s="348" t="s">
        <v>11297</v>
      </c>
      <c r="AF252" s="348" t="s">
        <v>14030</v>
      </c>
      <c r="AG252" s="348" t="s">
        <v>11276</v>
      </c>
      <c r="AL252" s="348" t="s">
        <v>11277</v>
      </c>
      <c r="AM252" s="348">
        <v>30</v>
      </c>
      <c r="AN252" s="348">
        <v>7</v>
      </c>
      <c r="AO252" s="348">
        <v>0</v>
      </c>
      <c r="AP252" s="348">
        <v>2</v>
      </c>
      <c r="AQ252" s="348">
        <v>2</v>
      </c>
      <c r="AR252" s="348">
        <v>7</v>
      </c>
      <c r="AS252" s="348">
        <v>48</v>
      </c>
      <c r="AT252" s="348">
        <v>1</v>
      </c>
      <c r="AU252" s="348">
        <v>2</v>
      </c>
      <c r="AV252" s="348">
        <v>16</v>
      </c>
      <c r="AW252" s="348">
        <v>0</v>
      </c>
      <c r="AX252" s="348">
        <v>0</v>
      </c>
      <c r="AY252" s="348">
        <v>19</v>
      </c>
      <c r="AZ252" s="348">
        <v>25</v>
      </c>
      <c r="BA252" s="348">
        <v>0</v>
      </c>
      <c r="BB252" s="348">
        <v>4</v>
      </c>
      <c r="BC252" s="348">
        <v>4</v>
      </c>
      <c r="BD252" s="348">
        <v>20</v>
      </c>
      <c r="BE252" s="348">
        <v>7</v>
      </c>
    </row>
    <row r="253" spans="1:60" ht="17.25" customHeight="1" x14ac:dyDescent="0.25">
      <c r="A253" s="349">
        <v>112020207</v>
      </c>
      <c r="B253" s="348" t="s">
        <v>15318</v>
      </c>
      <c r="C253" s="349" t="s">
        <v>15321</v>
      </c>
      <c r="E253" s="348" t="s">
        <v>4724</v>
      </c>
      <c r="K253" s="348" t="s">
        <v>3005</v>
      </c>
      <c r="L253" s="348" t="s">
        <v>2357</v>
      </c>
      <c r="M253" s="301"/>
      <c r="AC253" s="348" t="s">
        <v>4523</v>
      </c>
      <c r="AD253" s="348" t="s">
        <v>4725</v>
      </c>
      <c r="AL253" s="348">
        <v>2015</v>
      </c>
      <c r="AM253" s="348">
        <v>20</v>
      </c>
      <c r="AN253" s="348">
        <v>0</v>
      </c>
      <c r="AO253" s="348">
        <v>0</v>
      </c>
      <c r="AP253" s="348">
        <v>0</v>
      </c>
      <c r="AQ253" s="348">
        <v>0</v>
      </c>
      <c r="AR253" s="348">
        <v>0</v>
      </c>
      <c r="AS253" s="348">
        <v>20</v>
      </c>
      <c r="BF253" s="348" t="str">
        <f>IF(AS253&gt;0,IF(AS253&lt;=25,"Peq",IF(AS253&gt;1000,"Forz","Med-Gde")),"Sin")</f>
        <v>Peq</v>
      </c>
      <c r="BG253" s="348" t="str">
        <f>IF(AY253&gt;0,IF(AY253&lt;=25,"Peq",IF(AY253&gt;1000,"Forz","Med-Gde")),"Sin")</f>
        <v>Sin</v>
      </c>
      <c r="BH253" s="348">
        <v>1</v>
      </c>
    </row>
    <row r="254" spans="1:60" ht="17.25" customHeight="1" x14ac:dyDescent="0.25">
      <c r="A254" s="349">
        <v>112020211</v>
      </c>
      <c r="B254" s="348" t="s">
        <v>13166</v>
      </c>
      <c r="C254" s="349">
        <v>7</v>
      </c>
      <c r="D254" s="348" t="s">
        <v>11273</v>
      </c>
      <c r="E254" s="348" t="s">
        <v>7914</v>
      </c>
      <c r="F254" s="348" t="s">
        <v>5854</v>
      </c>
      <c r="G254" s="348" t="s">
        <v>5854</v>
      </c>
      <c r="H254" s="348">
        <v>21</v>
      </c>
      <c r="J254" s="348" t="s">
        <v>2908</v>
      </c>
      <c r="K254" s="348" t="s">
        <v>3005</v>
      </c>
      <c r="L254" s="348" t="s">
        <v>2908</v>
      </c>
      <c r="M254" s="301">
        <v>41848</v>
      </c>
      <c r="N254" s="348" t="s">
        <v>13167</v>
      </c>
      <c r="O254" s="348" t="s">
        <v>13168</v>
      </c>
      <c r="P254" s="348" t="s">
        <v>13168</v>
      </c>
      <c r="R254" s="348" t="s">
        <v>13167</v>
      </c>
      <c r="V254" s="348" t="s">
        <v>14478</v>
      </c>
      <c r="X254" s="348" t="s">
        <v>14479</v>
      </c>
      <c r="Y254" s="348" t="s">
        <v>14480</v>
      </c>
      <c r="Z254" s="348" t="s">
        <v>14481</v>
      </c>
      <c r="AA254" s="348" t="s">
        <v>13174</v>
      </c>
      <c r="AB254" s="348" t="s">
        <v>14482</v>
      </c>
      <c r="AC254" s="348" t="s">
        <v>7915</v>
      </c>
      <c r="AD254" s="348" t="s">
        <v>14483</v>
      </c>
      <c r="AE254" s="348" t="s">
        <v>13643</v>
      </c>
      <c r="AF254" s="348" t="s">
        <v>14484</v>
      </c>
      <c r="AG254" s="348" t="s">
        <v>11276</v>
      </c>
      <c r="AI254" s="348" t="s">
        <v>11276</v>
      </c>
      <c r="AJ254" s="348" t="s">
        <v>14485</v>
      </c>
      <c r="AK254" s="348" t="s">
        <v>14486</v>
      </c>
      <c r="AL254" s="348" t="s">
        <v>11277</v>
      </c>
      <c r="AM254" s="348">
        <v>15</v>
      </c>
      <c r="AN254" s="348">
        <v>15</v>
      </c>
      <c r="AO254" s="348">
        <v>0</v>
      </c>
      <c r="AP254" s="348">
        <v>1</v>
      </c>
      <c r="AQ254" s="348">
        <v>0</v>
      </c>
      <c r="AR254" s="348">
        <v>32</v>
      </c>
      <c r="AS254" s="348">
        <v>63</v>
      </c>
      <c r="AT254" s="348">
        <v>0</v>
      </c>
      <c r="AU254" s="348">
        <v>0</v>
      </c>
      <c r="AV254" s="348">
        <v>55</v>
      </c>
      <c r="AW254" s="348">
        <v>2</v>
      </c>
      <c r="AX254" s="348">
        <v>0</v>
      </c>
      <c r="AY254" s="348">
        <v>57</v>
      </c>
      <c r="AZ254" s="348">
        <v>0</v>
      </c>
      <c r="BA254" s="348">
        <v>5</v>
      </c>
      <c r="BB254" s="348">
        <v>10</v>
      </c>
      <c r="BC254" s="348">
        <v>3</v>
      </c>
      <c r="BD254" s="348">
        <v>20</v>
      </c>
      <c r="BE254" s="348">
        <v>0</v>
      </c>
    </row>
    <row r="255" spans="1:60" ht="17.25" customHeight="1" x14ac:dyDescent="0.25">
      <c r="A255" s="349">
        <v>112020229</v>
      </c>
      <c r="B255" s="348" t="s">
        <v>13166</v>
      </c>
      <c r="C255" s="349">
        <v>1</v>
      </c>
      <c r="D255" s="348" t="s">
        <v>11273</v>
      </c>
      <c r="E255" s="348" t="s">
        <v>4731</v>
      </c>
      <c r="F255" s="348" t="s">
        <v>5854</v>
      </c>
      <c r="G255" s="348" t="s">
        <v>5854</v>
      </c>
      <c r="H255" s="348">
        <v>21</v>
      </c>
      <c r="J255" s="348" t="s">
        <v>2908</v>
      </c>
      <c r="K255" s="348" t="s">
        <v>3005</v>
      </c>
      <c r="L255" s="348" t="s">
        <v>2908</v>
      </c>
      <c r="M255" s="301">
        <v>41829</v>
      </c>
      <c r="N255" s="348" t="s">
        <v>13195</v>
      </c>
      <c r="O255" s="348" t="s">
        <v>13168</v>
      </c>
      <c r="P255" s="348" t="s">
        <v>13168</v>
      </c>
      <c r="R255" s="348" t="s">
        <v>13167</v>
      </c>
      <c r="Y255" s="348" t="s">
        <v>13572</v>
      </c>
      <c r="Z255" s="348" t="s">
        <v>13573</v>
      </c>
      <c r="AA255" s="348" t="s">
        <v>13174</v>
      </c>
      <c r="AB255" s="348" t="s">
        <v>13574</v>
      </c>
      <c r="AC255" s="348" t="s">
        <v>4732</v>
      </c>
      <c r="AD255" s="348" t="s">
        <v>7989</v>
      </c>
      <c r="AE255" s="348" t="s">
        <v>13575</v>
      </c>
      <c r="AF255" s="348" t="s">
        <v>13576</v>
      </c>
      <c r="AG255" s="348" t="s">
        <v>11276</v>
      </c>
      <c r="AL255" s="348" t="s">
        <v>11277</v>
      </c>
      <c r="AM255" s="348">
        <v>25</v>
      </c>
      <c r="AN255" s="348">
        <v>0</v>
      </c>
      <c r="AO255" s="348">
        <v>0</v>
      </c>
      <c r="AP255" s="348">
        <v>1</v>
      </c>
      <c r="AQ255" s="348">
        <v>0</v>
      </c>
      <c r="AR255" s="348">
        <v>0</v>
      </c>
      <c r="AS255" s="348">
        <v>26</v>
      </c>
      <c r="AT255" s="348">
        <v>0</v>
      </c>
      <c r="AU255" s="348">
        <v>0</v>
      </c>
      <c r="AV255" s="348">
        <v>0</v>
      </c>
      <c r="AW255" s="348">
        <v>0</v>
      </c>
      <c r="AX255" s="348">
        <v>0</v>
      </c>
      <c r="AY255" s="348">
        <v>0</v>
      </c>
      <c r="AZ255" s="348">
        <v>0</v>
      </c>
      <c r="BA255" s="348">
        <v>0</v>
      </c>
      <c r="BB255" s="348">
        <v>0</v>
      </c>
      <c r="BC255" s="348">
        <v>0</v>
      </c>
      <c r="BD255" s="348">
        <v>0</v>
      </c>
      <c r="BE255" s="348">
        <v>0</v>
      </c>
    </row>
    <row r="256" spans="1:60" ht="17.25" customHeight="1" x14ac:dyDescent="0.25">
      <c r="A256" s="349">
        <v>112020230</v>
      </c>
      <c r="B256" s="348" t="s">
        <v>15318</v>
      </c>
      <c r="C256" s="349">
        <v>3</v>
      </c>
      <c r="E256" s="348" t="s">
        <v>3488</v>
      </c>
      <c r="K256" s="348" t="s">
        <v>3005</v>
      </c>
      <c r="L256" s="348" t="s">
        <v>2357</v>
      </c>
      <c r="M256" s="301"/>
      <c r="AC256" s="348" t="s">
        <v>4732</v>
      </c>
      <c r="AD256" s="348" t="s">
        <v>4733</v>
      </c>
      <c r="AL256" s="348">
        <v>2015</v>
      </c>
      <c r="AM256" s="348">
        <v>12</v>
      </c>
      <c r="AN256" s="348">
        <v>5</v>
      </c>
      <c r="AO256" s="348">
        <v>0</v>
      </c>
      <c r="AP256" s="348">
        <v>1</v>
      </c>
      <c r="AQ256" s="348">
        <v>2</v>
      </c>
      <c r="AR256" s="348">
        <v>9</v>
      </c>
      <c r="AS256" s="348">
        <v>29</v>
      </c>
      <c r="AT256" s="348">
        <v>0</v>
      </c>
      <c r="AU256" s="348">
        <v>0</v>
      </c>
      <c r="AV256" s="348">
        <v>2</v>
      </c>
      <c r="AW256" s="348">
        <v>0</v>
      </c>
      <c r="AX256" s="348">
        <v>1</v>
      </c>
      <c r="AY256" s="348">
        <v>3</v>
      </c>
      <c r="BF256" s="348" t="str">
        <f>IF(AS256&gt;0,IF(AS256&lt;=25,"Peq",IF(AS256&gt;1000,"Forz","Med-Gde")),"Sin")</f>
        <v>Med-Gde</v>
      </c>
      <c r="BG256" s="348" t="str">
        <f>IF(AY256&gt;0,IF(AY256&lt;=25,"Peq",IF(AY256&gt;1000,"Forz","Med-Gde")),"Sin")</f>
        <v>Peq</v>
      </c>
      <c r="BH256" s="348">
        <v>2</v>
      </c>
    </row>
    <row r="257" spans="1:60" ht="17.25" customHeight="1" x14ac:dyDescent="0.25">
      <c r="A257" s="349">
        <v>112020244</v>
      </c>
      <c r="B257" s="348" t="s">
        <v>13166</v>
      </c>
      <c r="C257" s="349">
        <v>3</v>
      </c>
      <c r="D257" s="348" t="s">
        <v>11273</v>
      </c>
      <c r="E257" s="348" t="s">
        <v>5846</v>
      </c>
      <c r="F257" s="348" t="s">
        <v>5854</v>
      </c>
      <c r="G257" s="348" t="s">
        <v>5854</v>
      </c>
      <c r="H257" s="348">
        <v>21</v>
      </c>
      <c r="J257" s="348" t="s">
        <v>2908</v>
      </c>
      <c r="K257" s="348" t="s">
        <v>3005</v>
      </c>
      <c r="L257" s="348" t="s">
        <v>2908</v>
      </c>
      <c r="M257" s="301">
        <v>41879</v>
      </c>
      <c r="N257" s="348" t="s">
        <v>13195</v>
      </c>
      <c r="O257" s="348" t="s">
        <v>13168</v>
      </c>
      <c r="P257" s="348" t="s">
        <v>13168</v>
      </c>
      <c r="R257" s="348" t="s">
        <v>13196</v>
      </c>
      <c r="Y257" s="348" t="s">
        <v>14031</v>
      </c>
      <c r="Z257" s="348" t="s">
        <v>14032</v>
      </c>
      <c r="AA257" s="348" t="s">
        <v>13174</v>
      </c>
      <c r="AB257" s="348" t="s">
        <v>14033</v>
      </c>
      <c r="AC257" s="348" t="s">
        <v>6816</v>
      </c>
      <c r="AD257" s="348" t="s">
        <v>14034</v>
      </c>
      <c r="AE257" s="348" t="s">
        <v>14035</v>
      </c>
      <c r="AF257" s="348" t="s">
        <v>14036</v>
      </c>
      <c r="AG257" s="348" t="s">
        <v>11276</v>
      </c>
      <c r="AL257" s="348" t="s">
        <v>11277</v>
      </c>
      <c r="AM257" s="348">
        <v>66</v>
      </c>
      <c r="AN257" s="348">
        <v>4</v>
      </c>
      <c r="AO257" s="348">
        <v>0</v>
      </c>
      <c r="AP257" s="348">
        <v>4</v>
      </c>
      <c r="AQ257" s="348">
        <v>0</v>
      </c>
      <c r="AR257" s="348">
        <v>28</v>
      </c>
      <c r="AS257" s="348">
        <v>102</v>
      </c>
      <c r="AT257" s="348">
        <v>0</v>
      </c>
      <c r="AU257" s="348">
        <v>0</v>
      </c>
      <c r="AV257" s="348">
        <v>21</v>
      </c>
      <c r="AW257" s="348">
        <v>1</v>
      </c>
      <c r="AX257" s="348">
        <v>0</v>
      </c>
      <c r="AY257" s="348">
        <v>22</v>
      </c>
      <c r="AZ257" s="348">
        <v>1</v>
      </c>
      <c r="BA257" s="348">
        <v>2</v>
      </c>
      <c r="BB257" s="348">
        <v>0</v>
      </c>
      <c r="BC257" s="348">
        <v>4</v>
      </c>
      <c r="BD257" s="348">
        <v>30</v>
      </c>
      <c r="BE257" s="348">
        <v>4</v>
      </c>
    </row>
    <row r="258" spans="1:60" ht="17.25" customHeight="1" x14ac:dyDescent="0.25">
      <c r="A258" s="349">
        <v>112020259</v>
      </c>
      <c r="B258" s="348" t="s">
        <v>13166</v>
      </c>
      <c r="C258" s="349">
        <v>1</v>
      </c>
      <c r="D258" s="348" t="s">
        <v>11273</v>
      </c>
      <c r="E258" s="348" t="s">
        <v>2512</v>
      </c>
      <c r="F258" s="348" t="s">
        <v>5867</v>
      </c>
      <c r="G258" s="348" t="s">
        <v>5854</v>
      </c>
      <c r="H258" s="348">
        <v>21</v>
      </c>
      <c r="J258" s="348" t="s">
        <v>2908</v>
      </c>
      <c r="K258" s="348" t="s">
        <v>3005</v>
      </c>
      <c r="L258" s="348" t="s">
        <v>2908</v>
      </c>
      <c r="M258" s="301">
        <v>41725</v>
      </c>
      <c r="N258" s="348" t="s">
        <v>13195</v>
      </c>
      <c r="O258" s="348" t="s">
        <v>13168</v>
      </c>
      <c r="P258" s="348" t="s">
        <v>13168</v>
      </c>
      <c r="R258" s="348" t="s">
        <v>13414</v>
      </c>
      <c r="S258" s="348" t="s">
        <v>13554</v>
      </c>
      <c r="Y258" s="348" t="s">
        <v>13577</v>
      </c>
      <c r="Z258" s="348" t="s">
        <v>13578</v>
      </c>
      <c r="AA258" s="348" t="s">
        <v>13199</v>
      </c>
      <c r="AB258" s="348" t="s">
        <v>13579</v>
      </c>
      <c r="AC258" s="348" t="s">
        <v>11303</v>
      </c>
      <c r="AD258" s="348" t="s">
        <v>11304</v>
      </c>
      <c r="AE258" s="348" t="s">
        <v>13580</v>
      </c>
      <c r="AF258" s="348" t="s">
        <v>13581</v>
      </c>
      <c r="AG258" s="348" t="s">
        <v>13221</v>
      </c>
      <c r="AI258" s="348" t="s">
        <v>11276</v>
      </c>
      <c r="AJ258" s="348" t="s">
        <v>11305</v>
      </c>
      <c r="AK258" s="348" t="s">
        <v>5868</v>
      </c>
      <c r="AL258" s="348" t="s">
        <v>11289</v>
      </c>
      <c r="AM258" s="348">
        <v>20</v>
      </c>
      <c r="AN258" s="348">
        <v>6</v>
      </c>
      <c r="AO258" s="348">
        <v>0</v>
      </c>
      <c r="AP258" s="348">
        <v>1</v>
      </c>
      <c r="AQ258" s="348">
        <v>0</v>
      </c>
      <c r="AR258" s="348">
        <v>12</v>
      </c>
      <c r="AS258" s="348">
        <v>39</v>
      </c>
      <c r="AT258" s="348">
        <v>0</v>
      </c>
      <c r="AU258" s="348">
        <v>0</v>
      </c>
      <c r="AV258" s="348">
        <v>0</v>
      </c>
      <c r="AW258" s="348">
        <v>0</v>
      </c>
      <c r="AX258" s="348">
        <v>0</v>
      </c>
      <c r="AY258" s="348">
        <v>0</v>
      </c>
      <c r="AZ258" s="348">
        <v>0</v>
      </c>
      <c r="BA258" s="348">
        <v>6</v>
      </c>
      <c r="BB258" s="348">
        <v>0</v>
      </c>
      <c r="BC258" s="348">
        <v>1</v>
      </c>
      <c r="BD258" s="348">
        <v>10</v>
      </c>
      <c r="BE258" s="348">
        <v>0</v>
      </c>
    </row>
    <row r="259" spans="1:60" ht="17.25" customHeight="1" x14ac:dyDescent="0.25">
      <c r="A259" s="349">
        <v>112020265</v>
      </c>
      <c r="B259" s="348" t="s">
        <v>15318</v>
      </c>
      <c r="C259" s="349">
        <v>3</v>
      </c>
      <c r="E259" s="348" t="s">
        <v>6841</v>
      </c>
      <c r="K259" s="348" t="s">
        <v>3005</v>
      </c>
      <c r="L259" s="348" t="s">
        <v>2357</v>
      </c>
      <c r="M259" s="301"/>
      <c r="AC259" s="348" t="s">
        <v>6842</v>
      </c>
      <c r="AD259" s="348" t="s">
        <v>6843</v>
      </c>
      <c r="AL259" s="348">
        <v>2015</v>
      </c>
      <c r="AM259" s="348">
        <v>13</v>
      </c>
      <c r="AN259" s="348">
        <v>4</v>
      </c>
      <c r="AO259" s="348">
        <v>2</v>
      </c>
      <c r="AP259" s="348">
        <v>2</v>
      </c>
      <c r="AQ259" s="348">
        <v>4</v>
      </c>
      <c r="AR259" s="348">
        <v>5</v>
      </c>
      <c r="AS259" s="348">
        <v>30</v>
      </c>
      <c r="AT259" s="348">
        <v>0</v>
      </c>
      <c r="AU259" s="348">
        <v>0</v>
      </c>
      <c r="AV259" s="348">
        <v>23</v>
      </c>
      <c r="AW259" s="348">
        <v>0</v>
      </c>
      <c r="AX259" s="348">
        <v>1</v>
      </c>
      <c r="AY259" s="348">
        <v>24</v>
      </c>
      <c r="BF259" s="348" t="str">
        <f>IF(AS259&gt;0,IF(AS259&lt;=25,"Peq",IF(AS259&gt;1000,"Forz","Med-Gde")),"Sin")</f>
        <v>Med-Gde</v>
      </c>
      <c r="BG259" s="348" t="str">
        <f>IF(AY259&gt;0,IF(AY259&lt;=25,"Peq",IF(AY259&gt;1000,"Forz","Med-Gde")),"Sin")</f>
        <v>Peq</v>
      </c>
      <c r="BH259" s="348">
        <v>2</v>
      </c>
    </row>
    <row r="260" spans="1:60" ht="17.25" customHeight="1" x14ac:dyDescent="0.25">
      <c r="A260" s="349">
        <v>112022034</v>
      </c>
      <c r="B260" s="348" t="s">
        <v>13166</v>
      </c>
      <c r="C260" s="349">
        <v>1</v>
      </c>
      <c r="D260" s="348" t="s">
        <v>11273</v>
      </c>
      <c r="E260" s="348" t="s">
        <v>4940</v>
      </c>
      <c r="F260" s="348" t="s">
        <v>13582</v>
      </c>
      <c r="G260" s="348" t="s">
        <v>13583</v>
      </c>
      <c r="H260" s="348">
        <v>19</v>
      </c>
      <c r="J260" s="348" t="s">
        <v>2908</v>
      </c>
      <c r="K260" s="348" t="s">
        <v>2908</v>
      </c>
      <c r="L260" s="348" t="s">
        <v>2908</v>
      </c>
      <c r="M260" s="301">
        <v>41912</v>
      </c>
      <c r="N260" s="348" t="s">
        <v>13167</v>
      </c>
      <c r="O260" s="348" t="s">
        <v>13168</v>
      </c>
      <c r="P260" s="348" t="s">
        <v>13168</v>
      </c>
      <c r="R260" s="348" t="s">
        <v>13167</v>
      </c>
      <c r="V260" s="348" t="s">
        <v>13584</v>
      </c>
      <c r="W260" s="348" t="s">
        <v>13585</v>
      </c>
      <c r="X260" s="348" t="s">
        <v>13586</v>
      </c>
      <c r="AB260" s="348" t="s">
        <v>13587</v>
      </c>
      <c r="AC260" s="348" t="s">
        <v>6858</v>
      </c>
      <c r="AD260" s="348" t="s">
        <v>13541</v>
      </c>
      <c r="AE260" s="348" t="s">
        <v>13588</v>
      </c>
      <c r="AF260" s="348" t="s">
        <v>13589</v>
      </c>
      <c r="AG260" s="348" t="s">
        <v>11276</v>
      </c>
      <c r="AI260" s="348" t="s">
        <v>11276</v>
      </c>
      <c r="AJ260" s="348" t="s">
        <v>13590</v>
      </c>
      <c r="AK260" s="348" t="s">
        <v>6842</v>
      </c>
      <c r="AL260" s="348" t="s">
        <v>11277</v>
      </c>
      <c r="AM260" s="348">
        <v>8</v>
      </c>
      <c r="AN260" s="348">
        <v>4</v>
      </c>
      <c r="AO260" s="348">
        <v>4</v>
      </c>
      <c r="AP260" s="348">
        <v>2</v>
      </c>
      <c r="AQ260" s="348">
        <v>2</v>
      </c>
      <c r="AR260" s="348">
        <v>6</v>
      </c>
      <c r="AS260" s="348">
        <v>26</v>
      </c>
      <c r="AT260" s="348">
        <v>0</v>
      </c>
      <c r="AU260" s="348">
        <v>0</v>
      </c>
      <c r="AV260" s="348">
        <v>0</v>
      </c>
      <c r="AW260" s="348">
        <v>0</v>
      </c>
      <c r="AX260" s="348">
        <v>0</v>
      </c>
      <c r="AY260" s="348">
        <v>0</v>
      </c>
      <c r="AZ260" s="348">
        <v>0</v>
      </c>
      <c r="BA260" s="348">
        <v>2</v>
      </c>
      <c r="BB260" s="348">
        <v>0</v>
      </c>
      <c r="BC260" s="348">
        <v>1</v>
      </c>
      <c r="BD260" s="348">
        <v>0</v>
      </c>
      <c r="BE260" s="348">
        <v>0</v>
      </c>
    </row>
    <row r="261" spans="1:60" ht="17.25" customHeight="1" x14ac:dyDescent="0.25">
      <c r="A261" s="349">
        <v>112022052</v>
      </c>
      <c r="B261" s="348" t="s">
        <v>13166</v>
      </c>
      <c r="C261" s="349">
        <v>3</v>
      </c>
      <c r="D261" s="348" t="s">
        <v>11273</v>
      </c>
      <c r="E261" s="348" t="s">
        <v>6867</v>
      </c>
      <c r="F261" s="348" t="s">
        <v>14037</v>
      </c>
      <c r="G261" s="348" t="s">
        <v>5854</v>
      </c>
      <c r="H261" s="348">
        <v>21</v>
      </c>
      <c r="J261" s="348" t="s">
        <v>2908</v>
      </c>
      <c r="K261" s="348" t="s">
        <v>3005</v>
      </c>
      <c r="L261" s="348" t="s">
        <v>2908</v>
      </c>
      <c r="M261" s="301">
        <v>41855</v>
      </c>
      <c r="N261" s="348" t="s">
        <v>13167</v>
      </c>
      <c r="O261" s="348" t="s">
        <v>13168</v>
      </c>
      <c r="P261" s="348" t="s">
        <v>13168</v>
      </c>
      <c r="R261" s="348" t="s">
        <v>13167</v>
      </c>
      <c r="Y261" s="348" t="s">
        <v>14038</v>
      </c>
      <c r="Z261" s="348" t="s">
        <v>14039</v>
      </c>
      <c r="AA261" s="348" t="s">
        <v>13174</v>
      </c>
      <c r="AB261" s="348" t="s">
        <v>12829</v>
      </c>
      <c r="AC261" s="348" t="s">
        <v>6868</v>
      </c>
      <c r="AD261" s="348" t="s">
        <v>14040</v>
      </c>
      <c r="AE261" s="348" t="s">
        <v>13552</v>
      </c>
      <c r="AF261" s="348" t="s">
        <v>14041</v>
      </c>
      <c r="AG261" s="348" t="s">
        <v>11276</v>
      </c>
      <c r="AL261" s="348" t="s">
        <v>11277</v>
      </c>
      <c r="AM261" s="348">
        <v>9</v>
      </c>
      <c r="AN261" s="348">
        <v>6</v>
      </c>
      <c r="AO261" s="348">
        <v>0</v>
      </c>
      <c r="AP261" s="348">
        <v>1</v>
      </c>
      <c r="AQ261" s="348">
        <v>2</v>
      </c>
      <c r="AR261" s="348">
        <v>9</v>
      </c>
      <c r="AS261" s="348">
        <v>27</v>
      </c>
      <c r="AT261" s="348">
        <v>0</v>
      </c>
      <c r="AU261" s="348">
        <v>0</v>
      </c>
      <c r="AV261" s="348">
        <v>4</v>
      </c>
      <c r="AW261" s="348">
        <v>1</v>
      </c>
      <c r="AX261" s="348">
        <v>0</v>
      </c>
      <c r="AY261" s="348">
        <v>5</v>
      </c>
      <c r="AZ261" s="348">
        <v>21</v>
      </c>
      <c r="BA261" s="348">
        <v>4</v>
      </c>
      <c r="BB261" s="348">
        <v>0</v>
      </c>
      <c r="BC261" s="348">
        <v>4</v>
      </c>
      <c r="BD261" s="348">
        <v>7</v>
      </c>
      <c r="BE261" s="348">
        <v>0</v>
      </c>
    </row>
    <row r="262" spans="1:60" ht="17.25" customHeight="1" x14ac:dyDescent="0.25">
      <c r="A262" s="349">
        <v>112022091</v>
      </c>
      <c r="B262" s="348" t="s">
        <v>13166</v>
      </c>
      <c r="C262" s="349">
        <v>1</v>
      </c>
      <c r="D262" s="348" t="s">
        <v>11273</v>
      </c>
      <c r="E262" s="348" t="s">
        <v>6248</v>
      </c>
      <c r="F262" s="348" t="s">
        <v>13591</v>
      </c>
      <c r="G262" s="348" t="s">
        <v>13543</v>
      </c>
      <c r="H262" s="348">
        <v>19</v>
      </c>
      <c r="I262" s="348">
        <v>3</v>
      </c>
      <c r="J262" s="348" t="s">
        <v>2908</v>
      </c>
      <c r="K262" s="348" t="s">
        <v>2908</v>
      </c>
      <c r="L262" s="348" t="s">
        <v>2908</v>
      </c>
      <c r="M262" s="301">
        <v>41876</v>
      </c>
      <c r="N262" s="348" t="s">
        <v>13195</v>
      </c>
      <c r="O262" s="348" t="s">
        <v>13168</v>
      </c>
      <c r="P262" s="348" t="s">
        <v>13168</v>
      </c>
      <c r="R262" s="348" t="s">
        <v>13414</v>
      </c>
      <c r="AB262" s="348" t="s">
        <v>13231</v>
      </c>
      <c r="AC262" s="348" t="s">
        <v>11293</v>
      </c>
      <c r="AD262" s="348" t="s">
        <v>11294</v>
      </c>
      <c r="AE262" s="348" t="s">
        <v>13592</v>
      </c>
      <c r="AF262" s="348" t="s">
        <v>13593</v>
      </c>
      <c r="AG262" s="348" t="s">
        <v>11276</v>
      </c>
      <c r="AL262" s="348" t="s">
        <v>11277</v>
      </c>
      <c r="AM262" s="348">
        <v>15</v>
      </c>
      <c r="AN262" s="348">
        <v>3</v>
      </c>
      <c r="AO262" s="348">
        <v>0</v>
      </c>
      <c r="AP262" s="348">
        <v>1</v>
      </c>
      <c r="AQ262" s="348">
        <v>2</v>
      </c>
      <c r="AR262" s="348">
        <v>6</v>
      </c>
      <c r="AS262" s="348">
        <v>27</v>
      </c>
      <c r="AT262" s="348">
        <v>0</v>
      </c>
      <c r="AU262" s="348">
        <v>0</v>
      </c>
      <c r="AV262" s="348">
        <v>0</v>
      </c>
      <c r="AW262" s="348">
        <v>0</v>
      </c>
      <c r="AX262" s="348">
        <v>0</v>
      </c>
      <c r="AY262" s="348">
        <v>0</v>
      </c>
      <c r="AZ262" s="348">
        <v>0</v>
      </c>
      <c r="BA262" s="348">
        <v>2</v>
      </c>
      <c r="BB262" s="348">
        <v>0</v>
      </c>
      <c r="BC262" s="348">
        <v>0</v>
      </c>
      <c r="BD262" s="348">
        <v>30</v>
      </c>
      <c r="BE262" s="348">
        <v>0</v>
      </c>
    </row>
    <row r="263" spans="1:60" ht="17.25" customHeight="1" x14ac:dyDescent="0.25">
      <c r="A263" s="349">
        <v>113010001</v>
      </c>
      <c r="B263" s="355" t="s">
        <v>13166</v>
      </c>
      <c r="C263" s="356">
        <v>11</v>
      </c>
      <c r="D263" s="355" t="s">
        <v>11273</v>
      </c>
      <c r="E263" s="355" t="s">
        <v>5879</v>
      </c>
      <c r="F263" s="355" t="s">
        <v>14490</v>
      </c>
      <c r="G263" s="355" t="s">
        <v>14490</v>
      </c>
      <c r="H263" s="355">
        <v>25</v>
      </c>
      <c r="I263" s="355">
        <v>16</v>
      </c>
      <c r="J263" s="355" t="s">
        <v>13595</v>
      </c>
      <c r="K263" s="355" t="s">
        <v>3044</v>
      </c>
      <c r="L263" s="355" t="s">
        <v>3044</v>
      </c>
      <c r="M263" s="303">
        <v>41912</v>
      </c>
      <c r="N263" s="355" t="s">
        <v>13167</v>
      </c>
      <c r="O263" s="355" t="s">
        <v>13168</v>
      </c>
      <c r="P263" s="355" t="s">
        <v>13168</v>
      </c>
      <c r="Q263" s="355" t="s">
        <v>13866</v>
      </c>
      <c r="R263" s="355" t="s">
        <v>13167</v>
      </c>
      <c r="S263" s="355"/>
      <c r="T263" s="355" t="s">
        <v>14786</v>
      </c>
      <c r="U263" s="355"/>
      <c r="V263" s="355"/>
      <c r="W263" s="355"/>
      <c r="X263" s="355" t="s">
        <v>14787</v>
      </c>
      <c r="Y263" s="355" t="s">
        <v>14788</v>
      </c>
      <c r="Z263" s="355" t="s">
        <v>14789</v>
      </c>
      <c r="AA263" s="355" t="s">
        <v>13174</v>
      </c>
      <c r="AB263" s="355" t="s">
        <v>14790</v>
      </c>
      <c r="AC263" s="355" t="s">
        <v>5880</v>
      </c>
      <c r="AD263" s="355" t="s">
        <v>13350</v>
      </c>
      <c r="AE263" s="355" t="s">
        <v>14791</v>
      </c>
      <c r="AF263" s="355" t="s">
        <v>14792</v>
      </c>
      <c r="AG263" s="355" t="s">
        <v>13353</v>
      </c>
      <c r="AH263" s="355" t="s">
        <v>13245</v>
      </c>
      <c r="AI263" s="355" t="s">
        <v>11276</v>
      </c>
      <c r="AJ263" s="355" t="s">
        <v>14793</v>
      </c>
      <c r="AK263" s="355" t="s">
        <v>14794</v>
      </c>
      <c r="AL263" s="355" t="s">
        <v>11277</v>
      </c>
      <c r="AM263" s="355">
        <v>73</v>
      </c>
      <c r="AN263" s="355">
        <v>11</v>
      </c>
      <c r="AO263" s="355">
        <v>26</v>
      </c>
      <c r="AP263" s="355">
        <v>7</v>
      </c>
      <c r="AQ263" s="355">
        <v>2</v>
      </c>
      <c r="AR263" s="355">
        <v>55</v>
      </c>
      <c r="AS263" s="355">
        <v>174</v>
      </c>
      <c r="AT263" s="355">
        <v>605</v>
      </c>
      <c r="AU263" s="355">
        <v>0</v>
      </c>
      <c r="AV263" s="355">
        <v>912</v>
      </c>
      <c r="AW263" s="355">
        <v>53</v>
      </c>
      <c r="AX263" s="355">
        <v>0</v>
      </c>
      <c r="AY263" s="355">
        <v>1570</v>
      </c>
      <c r="AZ263" s="355">
        <v>0</v>
      </c>
      <c r="BA263" s="355">
        <v>26</v>
      </c>
      <c r="BB263" s="355">
        <v>0</v>
      </c>
      <c r="BC263" s="355">
        <v>14</v>
      </c>
      <c r="BD263" s="355">
        <v>0</v>
      </c>
      <c r="BE263" s="355">
        <v>0</v>
      </c>
    </row>
    <row r="264" spans="1:60" ht="17.25" customHeight="1" x14ac:dyDescent="0.25">
      <c r="A264" s="349">
        <v>113010016</v>
      </c>
      <c r="B264" s="348" t="s">
        <v>15318</v>
      </c>
      <c r="C264" s="349">
        <v>1</v>
      </c>
      <c r="E264" s="348" t="s">
        <v>4788</v>
      </c>
      <c r="K264" s="348" t="s">
        <v>3044</v>
      </c>
      <c r="L264" s="348" t="s">
        <v>3044</v>
      </c>
      <c r="M264" s="301"/>
      <c r="AC264" s="348" t="s">
        <v>5884</v>
      </c>
      <c r="AD264" s="348" t="s">
        <v>5885</v>
      </c>
      <c r="AL264" s="348">
        <v>2014</v>
      </c>
      <c r="AM264" s="348">
        <v>100</v>
      </c>
      <c r="AN264" s="348">
        <v>7</v>
      </c>
      <c r="AO264" s="348">
        <v>0</v>
      </c>
      <c r="AP264" s="348">
        <v>2</v>
      </c>
      <c r="AQ264" s="348">
        <v>0</v>
      </c>
      <c r="AR264" s="348">
        <v>30</v>
      </c>
      <c r="AS264" s="348">
        <v>139</v>
      </c>
      <c r="BF264" s="348" t="str">
        <f>IF(AS264&gt;0,IF(AS264&lt;=25,"Peq",IF(AS264&gt;1000,"Forz","Med-Gde")),"Sin")</f>
        <v>Med-Gde</v>
      </c>
      <c r="BG264" s="348" t="str">
        <f>IF(AY264&gt;0,IF(AY264&lt;=25,"Peq",IF(AY264&gt;1000,"Forz","Med-Gde")),"Sin")</f>
        <v>Sin</v>
      </c>
      <c r="BH264" s="348">
        <v>1</v>
      </c>
    </row>
    <row r="265" spans="1:60" ht="17.25" customHeight="1" x14ac:dyDescent="0.25">
      <c r="A265" s="349">
        <v>113010024</v>
      </c>
      <c r="B265" s="348" t="s">
        <v>13166</v>
      </c>
      <c r="C265" s="349">
        <v>7</v>
      </c>
      <c r="D265" s="348" t="s">
        <v>11273</v>
      </c>
      <c r="E265" s="348" t="s">
        <v>3412</v>
      </c>
      <c r="F265" s="348" t="s">
        <v>2343</v>
      </c>
      <c r="G265" s="348" t="s">
        <v>2343</v>
      </c>
      <c r="H265" s="348">
        <v>23</v>
      </c>
      <c r="I265" s="348">
        <v>16</v>
      </c>
      <c r="J265" s="348" t="s">
        <v>13595</v>
      </c>
      <c r="K265" s="348" t="s">
        <v>3044</v>
      </c>
      <c r="L265" s="348" t="s">
        <v>3044</v>
      </c>
      <c r="M265" s="301">
        <v>41898</v>
      </c>
      <c r="N265" s="348" t="s">
        <v>13167</v>
      </c>
      <c r="O265" s="348" t="s">
        <v>13168</v>
      </c>
      <c r="P265" s="348" t="s">
        <v>13168</v>
      </c>
      <c r="R265" s="348" t="s">
        <v>13167</v>
      </c>
      <c r="Y265" s="348" t="s">
        <v>14487</v>
      </c>
      <c r="Z265" s="348" t="s">
        <v>14488</v>
      </c>
      <c r="AA265" s="348" t="s">
        <v>13174</v>
      </c>
      <c r="AB265" s="348" t="s">
        <v>14489</v>
      </c>
      <c r="AC265" s="348" t="s">
        <v>2453</v>
      </c>
      <c r="AD265" s="348" t="s">
        <v>11313</v>
      </c>
      <c r="AF265" s="348" t="s">
        <v>13827</v>
      </c>
      <c r="AG265" s="348" t="s">
        <v>13828</v>
      </c>
      <c r="AL265" s="348" t="s">
        <v>11277</v>
      </c>
      <c r="AM265" s="348">
        <v>18</v>
      </c>
      <c r="AN265" s="348">
        <v>6</v>
      </c>
      <c r="AO265" s="348">
        <v>0</v>
      </c>
      <c r="AP265" s="348">
        <v>1</v>
      </c>
      <c r="AQ265" s="348">
        <v>2</v>
      </c>
      <c r="AR265" s="348">
        <v>8</v>
      </c>
      <c r="AS265" s="348">
        <v>35</v>
      </c>
      <c r="AT265" s="348">
        <v>6</v>
      </c>
      <c r="AU265" s="348">
        <v>0</v>
      </c>
      <c r="AV265" s="348">
        <v>52</v>
      </c>
      <c r="AW265" s="348">
        <v>2</v>
      </c>
      <c r="AX265" s="348">
        <v>0</v>
      </c>
      <c r="AY265" s="348">
        <v>60</v>
      </c>
      <c r="AZ265" s="348">
        <v>0</v>
      </c>
      <c r="BA265" s="348">
        <v>2</v>
      </c>
      <c r="BB265" s="348">
        <v>0</v>
      </c>
      <c r="BC265" s="348">
        <v>3</v>
      </c>
      <c r="BD265" s="348">
        <v>19</v>
      </c>
      <c r="BE265" s="348">
        <v>8</v>
      </c>
    </row>
    <row r="266" spans="1:60" ht="17.25" customHeight="1" x14ac:dyDescent="0.25">
      <c r="A266" s="349">
        <v>113010050</v>
      </c>
      <c r="B266" s="348" t="s">
        <v>13166</v>
      </c>
      <c r="C266" s="349">
        <v>1</v>
      </c>
      <c r="D266" s="348" t="s">
        <v>11273</v>
      </c>
      <c r="E266" s="348" t="s">
        <v>7962</v>
      </c>
      <c r="F266" s="348" t="s">
        <v>13594</v>
      </c>
      <c r="G266" s="348" t="s">
        <v>13594</v>
      </c>
      <c r="H266" s="348">
        <v>34</v>
      </c>
      <c r="I266" s="348">
        <v>17</v>
      </c>
      <c r="J266" s="348" t="s">
        <v>13595</v>
      </c>
      <c r="K266" s="348" t="s">
        <v>3044</v>
      </c>
      <c r="L266" s="348" t="s">
        <v>3044</v>
      </c>
      <c r="M266" s="301">
        <v>41873</v>
      </c>
      <c r="N266" s="348" t="s">
        <v>13167</v>
      </c>
      <c r="O266" s="348" t="s">
        <v>13168</v>
      </c>
      <c r="P266" s="348" t="s">
        <v>13168</v>
      </c>
      <c r="R266" s="348" t="s">
        <v>13167</v>
      </c>
      <c r="X266" s="348" t="s">
        <v>13596</v>
      </c>
      <c r="Y266" s="348" t="s">
        <v>13597</v>
      </c>
      <c r="Z266" s="348" t="s">
        <v>13598</v>
      </c>
      <c r="AA266" s="348" t="s">
        <v>13174</v>
      </c>
      <c r="AB266" s="348" t="s">
        <v>13599</v>
      </c>
      <c r="AC266" s="348" t="s">
        <v>7963</v>
      </c>
      <c r="AD266" s="348" t="s">
        <v>13600</v>
      </c>
      <c r="AE266" s="348" t="s">
        <v>13601</v>
      </c>
      <c r="AF266" s="348" t="s">
        <v>13602</v>
      </c>
      <c r="AG266" s="348" t="s">
        <v>13221</v>
      </c>
      <c r="AI266" s="348" t="s">
        <v>11276</v>
      </c>
      <c r="AJ266" s="348" t="s">
        <v>13603</v>
      </c>
      <c r="AK266" s="348" t="s">
        <v>13604</v>
      </c>
      <c r="AL266" s="348" t="s">
        <v>11277</v>
      </c>
      <c r="AM266" s="348">
        <v>40</v>
      </c>
      <c r="AN266" s="348">
        <v>7</v>
      </c>
      <c r="AO266" s="348">
        <v>6</v>
      </c>
      <c r="AP266" s="348">
        <v>3</v>
      </c>
      <c r="AQ266" s="348">
        <v>4</v>
      </c>
      <c r="AR266" s="348">
        <v>26</v>
      </c>
      <c r="AS266" s="348">
        <v>86</v>
      </c>
      <c r="AT266" s="348">
        <v>0</v>
      </c>
      <c r="AU266" s="348">
        <v>0</v>
      </c>
      <c r="AV266" s="348">
        <v>0</v>
      </c>
      <c r="AW266" s="348">
        <v>0</v>
      </c>
      <c r="AX266" s="348">
        <v>0</v>
      </c>
      <c r="AY266" s="348">
        <v>0</v>
      </c>
      <c r="AZ266" s="348">
        <v>0</v>
      </c>
      <c r="BA266" s="348">
        <v>7</v>
      </c>
      <c r="BB266" s="348">
        <v>0</v>
      </c>
      <c r="BC266" s="348">
        <v>2</v>
      </c>
      <c r="BD266" s="348">
        <v>22</v>
      </c>
      <c r="BE266" s="348">
        <v>0</v>
      </c>
    </row>
    <row r="267" spans="1:60" ht="17.25" customHeight="1" x14ac:dyDescent="0.25">
      <c r="A267" s="349">
        <v>113010058</v>
      </c>
      <c r="B267" s="348" t="s">
        <v>13166</v>
      </c>
      <c r="C267" s="349">
        <v>7</v>
      </c>
      <c r="D267" s="348" t="s">
        <v>11273</v>
      </c>
      <c r="E267" s="348" t="s">
        <v>4788</v>
      </c>
      <c r="F267" s="348" t="s">
        <v>14490</v>
      </c>
      <c r="G267" s="348" t="s">
        <v>14490</v>
      </c>
      <c r="H267" s="348">
        <v>25</v>
      </c>
      <c r="I267" s="348">
        <v>16</v>
      </c>
      <c r="J267" s="348" t="s">
        <v>13595</v>
      </c>
      <c r="K267" s="348" t="s">
        <v>3044</v>
      </c>
      <c r="L267" s="348" t="s">
        <v>3044</v>
      </c>
      <c r="M267" s="301">
        <v>39671</v>
      </c>
      <c r="N267" s="348" t="s">
        <v>13195</v>
      </c>
      <c r="O267" s="348" t="s">
        <v>13168</v>
      </c>
      <c r="P267" s="348" t="s">
        <v>13168</v>
      </c>
      <c r="R267" s="348" t="s">
        <v>13167</v>
      </c>
      <c r="T267" s="348" t="s">
        <v>14491</v>
      </c>
      <c r="V267" s="348" t="s">
        <v>14492</v>
      </c>
      <c r="AB267" s="348" t="s">
        <v>13286</v>
      </c>
      <c r="AC267" s="348" t="s">
        <v>5884</v>
      </c>
      <c r="AD267" s="348" t="s">
        <v>13305</v>
      </c>
      <c r="AE267" s="348" t="s">
        <v>13835</v>
      </c>
      <c r="AF267" s="348" t="s">
        <v>14493</v>
      </c>
      <c r="AG267" s="348" t="s">
        <v>11276</v>
      </c>
      <c r="AL267" s="348" t="s">
        <v>13639</v>
      </c>
      <c r="AM267" s="348">
        <v>46</v>
      </c>
      <c r="AN267" s="348">
        <v>3</v>
      </c>
      <c r="AO267" s="348">
        <v>0</v>
      </c>
      <c r="AP267" s="348">
        <v>2</v>
      </c>
      <c r="AQ267" s="348">
        <v>2</v>
      </c>
      <c r="AR267" s="348">
        <v>19</v>
      </c>
      <c r="AS267" s="348">
        <v>72</v>
      </c>
      <c r="AT267" s="348">
        <v>0</v>
      </c>
      <c r="AU267" s="348">
        <v>0</v>
      </c>
      <c r="AV267" s="348">
        <v>190</v>
      </c>
      <c r="AW267" s="348">
        <v>0</v>
      </c>
      <c r="AX267" s="348">
        <v>6</v>
      </c>
      <c r="AY267" s="348">
        <v>196</v>
      </c>
      <c r="AZ267" s="348">
        <v>12</v>
      </c>
      <c r="BA267" s="348">
        <v>8</v>
      </c>
      <c r="BB267" s="348">
        <v>1</v>
      </c>
      <c r="BC267" s="348">
        <v>8</v>
      </c>
      <c r="BD267" s="348">
        <v>0</v>
      </c>
      <c r="BE267" s="348">
        <v>0</v>
      </c>
    </row>
    <row r="268" spans="1:60" ht="17.25" customHeight="1" x14ac:dyDescent="0.25">
      <c r="A268" s="349">
        <v>113010087</v>
      </c>
      <c r="B268" s="348" t="s">
        <v>13166</v>
      </c>
      <c r="C268" s="349">
        <v>7</v>
      </c>
      <c r="D268" s="348" t="s">
        <v>11273</v>
      </c>
      <c r="E268" s="348" t="s">
        <v>5893</v>
      </c>
      <c r="F268" s="348" t="s">
        <v>14494</v>
      </c>
      <c r="G268" s="348" t="s">
        <v>14495</v>
      </c>
      <c r="H268" s="348">
        <v>30</v>
      </c>
      <c r="I268" s="348">
        <v>17</v>
      </c>
      <c r="J268" s="348" t="s">
        <v>13595</v>
      </c>
      <c r="K268" s="348" t="s">
        <v>3044</v>
      </c>
      <c r="L268" s="348" t="s">
        <v>3044</v>
      </c>
      <c r="M268" s="301">
        <v>41845</v>
      </c>
      <c r="N268" s="348" t="s">
        <v>13195</v>
      </c>
      <c r="O268" s="348" t="s">
        <v>13168</v>
      </c>
      <c r="P268" s="348" t="s">
        <v>13168</v>
      </c>
      <c r="Q268" s="348" t="s">
        <v>13256</v>
      </c>
      <c r="R268" s="348" t="s">
        <v>13167</v>
      </c>
      <c r="Y268" s="348" t="s">
        <v>14496</v>
      </c>
      <c r="Z268" s="348" t="s">
        <v>14497</v>
      </c>
      <c r="AA268" s="348" t="s">
        <v>13174</v>
      </c>
      <c r="AB268" s="348" t="s">
        <v>13304</v>
      </c>
      <c r="AC268" s="348" t="s">
        <v>5894</v>
      </c>
      <c r="AD268" s="348" t="s">
        <v>14498</v>
      </c>
      <c r="AE268" s="348" t="s">
        <v>14499</v>
      </c>
      <c r="AF268" s="348" t="s">
        <v>14500</v>
      </c>
      <c r="AG268" s="348" t="s">
        <v>11276</v>
      </c>
      <c r="AI268" s="348" t="s">
        <v>11276</v>
      </c>
      <c r="AJ268" s="348" t="s">
        <v>14501</v>
      </c>
      <c r="AK268" s="348" t="s">
        <v>14502</v>
      </c>
      <c r="AL268" s="348" t="s">
        <v>11277</v>
      </c>
      <c r="AM268" s="348">
        <v>95</v>
      </c>
      <c r="AN268" s="348">
        <v>20</v>
      </c>
      <c r="AO268" s="348">
        <v>0</v>
      </c>
      <c r="AP268" s="348">
        <v>4</v>
      </c>
      <c r="AQ268" s="348">
        <v>2</v>
      </c>
      <c r="AR268" s="348">
        <v>20</v>
      </c>
      <c r="AS268" s="348">
        <v>141</v>
      </c>
      <c r="AT268" s="348">
        <v>80</v>
      </c>
      <c r="AU268" s="348">
        <v>10</v>
      </c>
      <c r="AV268" s="348">
        <v>300</v>
      </c>
      <c r="AW268" s="348">
        <v>8</v>
      </c>
      <c r="AX268" s="348">
        <v>0</v>
      </c>
      <c r="AY268" s="348">
        <v>398</v>
      </c>
      <c r="AZ268" s="348">
        <v>10</v>
      </c>
      <c r="BA268" s="348">
        <v>4</v>
      </c>
      <c r="BB268" s="348">
        <v>4</v>
      </c>
      <c r="BC268" s="348">
        <v>4</v>
      </c>
      <c r="BD268" s="348">
        <v>75</v>
      </c>
      <c r="BE268" s="348">
        <v>0</v>
      </c>
    </row>
    <row r="269" spans="1:60" ht="17.25" customHeight="1" x14ac:dyDescent="0.25">
      <c r="A269" s="349">
        <v>113010090</v>
      </c>
      <c r="B269" s="348" t="s">
        <v>13166</v>
      </c>
      <c r="C269" s="349">
        <v>3</v>
      </c>
      <c r="D269" s="348" t="s">
        <v>11273</v>
      </c>
      <c r="E269" s="348" t="s">
        <v>7361</v>
      </c>
      <c r="F269" s="348" t="s">
        <v>14042</v>
      </c>
      <c r="G269" s="348" t="s">
        <v>14042</v>
      </c>
      <c r="H269" s="348">
        <v>27</v>
      </c>
      <c r="I269" s="348">
        <v>16</v>
      </c>
      <c r="J269" s="348" t="s">
        <v>13595</v>
      </c>
      <c r="K269" s="348" t="s">
        <v>3044</v>
      </c>
      <c r="L269" s="348" t="s">
        <v>3044</v>
      </c>
      <c r="M269" s="301">
        <v>41872</v>
      </c>
      <c r="N269" s="348" t="s">
        <v>13167</v>
      </c>
      <c r="O269" s="348" t="s">
        <v>13168</v>
      </c>
      <c r="P269" s="348" t="s">
        <v>13168</v>
      </c>
      <c r="Q269" s="348" t="s">
        <v>13169</v>
      </c>
      <c r="R269" s="348" t="s">
        <v>13167</v>
      </c>
      <c r="V269" s="348" t="s">
        <v>14043</v>
      </c>
      <c r="Y269" s="348" t="s">
        <v>14044</v>
      </c>
      <c r="Z269" s="348" t="s">
        <v>14045</v>
      </c>
      <c r="AA269" s="348" t="s">
        <v>13174</v>
      </c>
      <c r="AB269" s="348" t="s">
        <v>14046</v>
      </c>
      <c r="AC269" s="348" t="s">
        <v>7362</v>
      </c>
      <c r="AD269" s="348" t="s">
        <v>14047</v>
      </c>
      <c r="AE269" s="348" t="s">
        <v>14048</v>
      </c>
      <c r="AF269" s="348" t="s">
        <v>14049</v>
      </c>
      <c r="AG269" s="348" t="s">
        <v>11276</v>
      </c>
      <c r="AI269" s="348" t="s">
        <v>11276</v>
      </c>
      <c r="AJ269" s="348" t="s">
        <v>14050</v>
      </c>
      <c r="AK269" s="348" t="s">
        <v>14051</v>
      </c>
      <c r="AL269" s="348" t="s">
        <v>11277</v>
      </c>
      <c r="AM269" s="348">
        <v>270</v>
      </c>
      <c r="AN269" s="348">
        <v>60</v>
      </c>
      <c r="AO269" s="348">
        <v>14</v>
      </c>
      <c r="AP269" s="348">
        <v>5</v>
      </c>
      <c r="AQ269" s="348">
        <v>0</v>
      </c>
      <c r="AR269" s="348">
        <v>166</v>
      </c>
      <c r="AS269" s="348">
        <v>515</v>
      </c>
      <c r="AT269" s="348">
        <v>3</v>
      </c>
      <c r="AU269" s="348">
        <v>0</v>
      </c>
      <c r="AV269" s="348">
        <v>19</v>
      </c>
      <c r="AW269" s="348">
        <v>1</v>
      </c>
      <c r="AX269" s="348">
        <v>2</v>
      </c>
      <c r="AY269" s="348">
        <v>25</v>
      </c>
      <c r="AZ269" s="348">
        <v>53</v>
      </c>
      <c r="BA269" s="348">
        <v>19</v>
      </c>
      <c r="BB269" s="348">
        <v>0</v>
      </c>
      <c r="BC269" s="348">
        <v>5</v>
      </c>
      <c r="BD269" s="348">
        <v>12</v>
      </c>
      <c r="BE269" s="348">
        <v>0</v>
      </c>
    </row>
    <row r="270" spans="1:60" ht="17.25" customHeight="1" x14ac:dyDescent="0.25">
      <c r="A270" s="349">
        <v>113010091</v>
      </c>
      <c r="B270" s="355" t="s">
        <v>13166</v>
      </c>
      <c r="C270" s="356">
        <v>10</v>
      </c>
      <c r="D270" s="355" t="s">
        <v>11273</v>
      </c>
      <c r="E270" s="355" t="s">
        <v>4904</v>
      </c>
      <c r="F270" s="355" t="s">
        <v>14490</v>
      </c>
      <c r="G270" s="355" t="s">
        <v>14490</v>
      </c>
      <c r="H270" s="355">
        <v>25</v>
      </c>
      <c r="I270" s="355">
        <v>16</v>
      </c>
      <c r="J270" s="355" t="s">
        <v>13595</v>
      </c>
      <c r="K270" s="355" t="s">
        <v>3044</v>
      </c>
      <c r="L270" s="355" t="s">
        <v>3044</v>
      </c>
      <c r="M270" s="303">
        <v>41876</v>
      </c>
      <c r="N270" s="355" t="s">
        <v>13167</v>
      </c>
      <c r="O270" s="355" t="s">
        <v>13168</v>
      </c>
      <c r="P270" s="355" t="s">
        <v>13168</v>
      </c>
      <c r="Q270" s="355"/>
      <c r="R270" s="355" t="s">
        <v>13167</v>
      </c>
      <c r="S270" s="355" t="s">
        <v>14733</v>
      </c>
      <c r="T270" s="355"/>
      <c r="U270" s="355"/>
      <c r="V270" s="355"/>
      <c r="W270" s="355"/>
      <c r="X270" s="355" t="s">
        <v>14734</v>
      </c>
      <c r="Y270" s="355" t="s">
        <v>14735</v>
      </c>
      <c r="Z270" s="355" t="s">
        <v>14736</v>
      </c>
      <c r="AA270" s="355" t="s">
        <v>13199</v>
      </c>
      <c r="AB270" s="355" t="s">
        <v>14737</v>
      </c>
      <c r="AC270" s="355" t="s">
        <v>4905</v>
      </c>
      <c r="AD270" s="355" t="s">
        <v>14738</v>
      </c>
      <c r="AE270" s="355"/>
      <c r="AF270" s="355"/>
      <c r="AG270" s="355" t="s">
        <v>13353</v>
      </c>
      <c r="AH270" s="355" t="s">
        <v>13245</v>
      </c>
      <c r="AI270" s="355" t="s">
        <v>11276</v>
      </c>
      <c r="AJ270" s="355" t="s">
        <v>14739</v>
      </c>
      <c r="AK270" s="355" t="s">
        <v>14740</v>
      </c>
      <c r="AL270" s="355" t="s">
        <v>11277</v>
      </c>
      <c r="AM270" s="355">
        <v>0</v>
      </c>
      <c r="AN270" s="355">
        <v>0</v>
      </c>
      <c r="AO270" s="355">
        <v>0</v>
      </c>
      <c r="AP270" s="355">
        <v>0</v>
      </c>
      <c r="AQ270" s="355">
        <v>2</v>
      </c>
      <c r="AR270" s="355">
        <v>0</v>
      </c>
      <c r="AS270" s="355">
        <v>2</v>
      </c>
      <c r="AT270" s="355">
        <v>740</v>
      </c>
      <c r="AU270" s="355">
        <v>143</v>
      </c>
      <c r="AV270" s="355">
        <v>2322</v>
      </c>
      <c r="AW270" s="355">
        <v>59</v>
      </c>
      <c r="AX270" s="355">
        <v>0</v>
      </c>
      <c r="AY270" s="355">
        <v>3264</v>
      </c>
      <c r="AZ270" s="355">
        <v>0</v>
      </c>
      <c r="BA270" s="355">
        <v>2</v>
      </c>
      <c r="BB270" s="355">
        <v>0</v>
      </c>
      <c r="BC270" s="355">
        <v>4</v>
      </c>
      <c r="BD270" s="355">
        <v>0</v>
      </c>
      <c r="BE270" s="355">
        <v>0</v>
      </c>
    </row>
    <row r="271" spans="1:60" s="357" customFormat="1" ht="17.25" customHeight="1" x14ac:dyDescent="0.25">
      <c r="A271" s="349">
        <v>113010107</v>
      </c>
      <c r="B271" s="348" t="s">
        <v>14850</v>
      </c>
      <c r="C271" s="349">
        <v>7</v>
      </c>
      <c r="D271" s="348" t="s">
        <v>11273</v>
      </c>
      <c r="E271" s="348" t="s">
        <v>6563</v>
      </c>
      <c r="F271" s="348" t="s">
        <v>13594</v>
      </c>
      <c r="G271" s="348" t="s">
        <v>13594</v>
      </c>
      <c r="H271" s="348">
        <v>34</v>
      </c>
      <c r="I271" s="348">
        <v>17</v>
      </c>
      <c r="J271" s="348" t="s">
        <v>13595</v>
      </c>
      <c r="K271" s="348" t="s">
        <v>3044</v>
      </c>
      <c r="L271" s="348" t="s">
        <v>3044</v>
      </c>
      <c r="M271" s="301">
        <v>41869</v>
      </c>
      <c r="N271" s="348" t="s">
        <v>13195</v>
      </c>
      <c r="O271" s="348" t="s">
        <v>13168</v>
      </c>
      <c r="P271" s="348" t="s">
        <v>13168</v>
      </c>
      <c r="Q271" s="348"/>
      <c r="R271" s="348" t="s">
        <v>13167</v>
      </c>
      <c r="S271" s="348"/>
      <c r="T271" s="348"/>
      <c r="U271" s="348"/>
      <c r="V271" s="348" t="s">
        <v>15098</v>
      </c>
      <c r="W271" s="348"/>
      <c r="X271" s="348"/>
      <c r="Y271" s="348" t="s">
        <v>15099</v>
      </c>
      <c r="Z271" s="348" t="s">
        <v>15100</v>
      </c>
      <c r="AA271" s="348" t="s">
        <v>13174</v>
      </c>
      <c r="AB271" s="348"/>
      <c r="AC271" s="348" t="s">
        <v>6906</v>
      </c>
      <c r="AD271" s="348" t="s">
        <v>11297</v>
      </c>
      <c r="AE271" s="348" t="s">
        <v>13426</v>
      </c>
      <c r="AF271" s="348" t="s">
        <v>15101</v>
      </c>
      <c r="AG271" s="348" t="s">
        <v>11276</v>
      </c>
      <c r="AH271" s="348"/>
      <c r="AI271" s="348"/>
      <c r="AJ271" s="348"/>
      <c r="AK271" s="348"/>
      <c r="AL271" s="348" t="s">
        <v>11277</v>
      </c>
      <c r="AM271" s="348">
        <v>26</v>
      </c>
      <c r="AN271" s="348">
        <v>4</v>
      </c>
      <c r="AO271" s="348">
        <v>4</v>
      </c>
      <c r="AP271" s="348">
        <v>1</v>
      </c>
      <c r="AQ271" s="348">
        <v>2</v>
      </c>
      <c r="AR271" s="348">
        <v>14</v>
      </c>
      <c r="AS271" s="348">
        <v>51</v>
      </c>
      <c r="AT271" s="348">
        <v>27</v>
      </c>
      <c r="AU271" s="348">
        <v>0</v>
      </c>
      <c r="AV271" s="348">
        <v>50</v>
      </c>
      <c r="AW271" s="348">
        <v>2</v>
      </c>
      <c r="AX271" s="348">
        <v>0</v>
      </c>
      <c r="AY271" s="348">
        <v>79</v>
      </c>
      <c r="AZ271" s="348">
        <v>0</v>
      </c>
      <c r="BA271" s="348">
        <v>7</v>
      </c>
      <c r="BB271" s="348">
        <v>0</v>
      </c>
      <c r="BC271" s="348">
        <v>2</v>
      </c>
      <c r="BD271" s="348">
        <v>7</v>
      </c>
      <c r="BE271" s="348">
        <v>0</v>
      </c>
      <c r="BF271" s="348"/>
      <c r="BG271" s="348"/>
      <c r="BH271" s="348"/>
    </row>
    <row r="272" spans="1:60" ht="17.25" customHeight="1" x14ac:dyDescent="0.25">
      <c r="A272" s="349">
        <v>113010121</v>
      </c>
      <c r="B272" s="348" t="s">
        <v>13166</v>
      </c>
      <c r="C272" s="349">
        <v>7</v>
      </c>
      <c r="D272" s="348" t="s">
        <v>11273</v>
      </c>
      <c r="E272" s="348" t="s">
        <v>5903</v>
      </c>
      <c r="F272" s="348" t="s">
        <v>14490</v>
      </c>
      <c r="G272" s="348" t="s">
        <v>14490</v>
      </c>
      <c r="H272" s="348">
        <v>25</v>
      </c>
      <c r="I272" s="348">
        <v>16</v>
      </c>
      <c r="J272" s="348" t="s">
        <v>13595</v>
      </c>
      <c r="K272" s="348" t="s">
        <v>3044</v>
      </c>
      <c r="L272" s="348" t="s">
        <v>3044</v>
      </c>
      <c r="M272" s="301">
        <v>41852</v>
      </c>
      <c r="N272" s="348" t="s">
        <v>13195</v>
      </c>
      <c r="O272" s="348" t="s">
        <v>13168</v>
      </c>
      <c r="P272" s="348" t="s">
        <v>13168</v>
      </c>
      <c r="Q272" s="348" t="s">
        <v>13866</v>
      </c>
      <c r="R272" s="348" t="s">
        <v>13167</v>
      </c>
      <c r="S272" s="348" t="s">
        <v>14503</v>
      </c>
      <c r="Y272" s="348" t="s">
        <v>14504</v>
      </c>
      <c r="Z272" s="348" t="s">
        <v>14505</v>
      </c>
      <c r="AA272" s="348" t="s">
        <v>13174</v>
      </c>
      <c r="AB272" s="348" t="s">
        <v>14506</v>
      </c>
      <c r="AC272" s="348" t="s">
        <v>5904</v>
      </c>
      <c r="AD272" s="348" t="s">
        <v>13461</v>
      </c>
      <c r="AE272" s="348" t="s">
        <v>13939</v>
      </c>
      <c r="AF272" s="348" t="s">
        <v>14507</v>
      </c>
      <c r="AG272" s="348" t="s">
        <v>11276</v>
      </c>
      <c r="AI272" s="348" t="s">
        <v>11276</v>
      </c>
      <c r="AJ272" s="348" t="s">
        <v>14508</v>
      </c>
      <c r="AK272" s="348" t="s">
        <v>14509</v>
      </c>
      <c r="AL272" s="348" t="s">
        <v>11277</v>
      </c>
      <c r="AM272" s="348">
        <v>154</v>
      </c>
      <c r="AN272" s="348">
        <v>34</v>
      </c>
      <c r="AO272" s="348">
        <v>1</v>
      </c>
      <c r="AP272" s="348">
        <v>0</v>
      </c>
      <c r="AQ272" s="348">
        <v>2</v>
      </c>
      <c r="AR272" s="348">
        <v>70</v>
      </c>
      <c r="AS272" s="348">
        <v>265</v>
      </c>
      <c r="AT272" s="348">
        <v>30</v>
      </c>
      <c r="AU272" s="348">
        <v>0</v>
      </c>
      <c r="AV272" s="348">
        <v>140</v>
      </c>
      <c r="AW272" s="348">
        <v>4</v>
      </c>
      <c r="AX272" s="348">
        <v>0</v>
      </c>
      <c r="AY272" s="348">
        <v>174</v>
      </c>
      <c r="AZ272" s="348">
        <v>0</v>
      </c>
      <c r="BA272" s="348">
        <v>12</v>
      </c>
      <c r="BB272" s="348">
        <v>0</v>
      </c>
      <c r="BC272" s="348">
        <v>0</v>
      </c>
      <c r="BD272" s="348">
        <v>1</v>
      </c>
      <c r="BE272" s="348">
        <v>0</v>
      </c>
    </row>
    <row r="273" spans="1:60" ht="17.25" customHeight="1" x14ac:dyDescent="0.25">
      <c r="A273" s="349">
        <v>113010150</v>
      </c>
      <c r="B273" s="348" t="s">
        <v>13166</v>
      </c>
      <c r="C273" s="349">
        <v>7</v>
      </c>
      <c r="D273" s="348" t="s">
        <v>11273</v>
      </c>
      <c r="E273" s="348" t="s">
        <v>6924</v>
      </c>
      <c r="F273" s="348" t="s">
        <v>14510</v>
      </c>
      <c r="G273" s="348" t="s">
        <v>14510</v>
      </c>
      <c r="H273" s="348">
        <v>29</v>
      </c>
      <c r="I273" s="348">
        <v>16</v>
      </c>
      <c r="J273" s="348" t="s">
        <v>13595</v>
      </c>
      <c r="K273" s="348" t="s">
        <v>3044</v>
      </c>
      <c r="L273" s="348" t="s">
        <v>3044</v>
      </c>
      <c r="M273" s="301">
        <v>41548</v>
      </c>
      <c r="N273" s="348" t="s">
        <v>13195</v>
      </c>
      <c r="O273" s="348" t="s">
        <v>13168</v>
      </c>
      <c r="P273" s="348" t="s">
        <v>13168</v>
      </c>
      <c r="Q273" s="348" t="s">
        <v>13228</v>
      </c>
      <c r="R273" s="348" t="s">
        <v>13167</v>
      </c>
      <c r="Y273" s="348" t="s">
        <v>14511</v>
      </c>
      <c r="Z273" s="348" t="s">
        <v>14512</v>
      </c>
      <c r="AA273" s="348" t="s">
        <v>13174</v>
      </c>
      <c r="AB273" s="348" t="s">
        <v>13304</v>
      </c>
      <c r="AC273" s="348" t="s">
        <v>6925</v>
      </c>
      <c r="AD273" s="348" t="s">
        <v>14129</v>
      </c>
      <c r="AE273" s="348" t="s">
        <v>14513</v>
      </c>
      <c r="AF273" s="348" t="s">
        <v>14194</v>
      </c>
      <c r="AG273" s="348" t="s">
        <v>13221</v>
      </c>
      <c r="AI273" s="348" t="s">
        <v>11276</v>
      </c>
      <c r="AJ273" s="348" t="s">
        <v>14514</v>
      </c>
      <c r="AK273" s="348" t="s">
        <v>14515</v>
      </c>
      <c r="AL273" s="348" t="s">
        <v>11289</v>
      </c>
      <c r="AM273" s="348">
        <v>22</v>
      </c>
      <c r="AN273" s="348">
        <v>4</v>
      </c>
      <c r="AO273" s="348">
        <v>0</v>
      </c>
      <c r="AP273" s="348">
        <v>1</v>
      </c>
      <c r="AQ273" s="348">
        <v>2</v>
      </c>
      <c r="AR273" s="348">
        <v>12</v>
      </c>
      <c r="AS273" s="348">
        <v>41</v>
      </c>
      <c r="AT273" s="348">
        <v>25</v>
      </c>
      <c r="AU273" s="348">
        <v>4</v>
      </c>
      <c r="AV273" s="348">
        <v>40</v>
      </c>
      <c r="AW273" s="348">
        <v>2</v>
      </c>
      <c r="AX273" s="348">
        <v>0</v>
      </c>
      <c r="AY273" s="348">
        <v>71</v>
      </c>
      <c r="AZ273" s="348">
        <v>0</v>
      </c>
      <c r="BA273" s="348">
        <v>10</v>
      </c>
      <c r="BB273" s="348">
        <v>0</v>
      </c>
      <c r="BC273" s="348">
        <v>3</v>
      </c>
      <c r="BD273" s="348">
        <v>21</v>
      </c>
      <c r="BE273" s="348">
        <v>9</v>
      </c>
    </row>
    <row r="274" spans="1:60" ht="17.25" customHeight="1" x14ac:dyDescent="0.25">
      <c r="A274" s="349">
        <v>113010151</v>
      </c>
      <c r="B274" s="348" t="s">
        <v>14850</v>
      </c>
      <c r="C274" s="349">
        <v>7</v>
      </c>
      <c r="D274" s="348" t="s">
        <v>11273</v>
      </c>
      <c r="E274" s="348" t="s">
        <v>6927</v>
      </c>
      <c r="F274" s="348" t="s">
        <v>14510</v>
      </c>
      <c r="G274" s="348" t="s">
        <v>14510</v>
      </c>
      <c r="H274" s="348">
        <v>29</v>
      </c>
      <c r="I274" s="348">
        <v>16</v>
      </c>
      <c r="J274" s="348" t="s">
        <v>13595</v>
      </c>
      <c r="K274" s="348" t="s">
        <v>3044</v>
      </c>
      <c r="L274" s="348" t="s">
        <v>3044</v>
      </c>
      <c r="M274" s="301">
        <v>41869</v>
      </c>
      <c r="N274" s="348" t="s">
        <v>13195</v>
      </c>
      <c r="O274" s="348" t="s">
        <v>13168</v>
      </c>
      <c r="P274" s="348" t="s">
        <v>13168</v>
      </c>
      <c r="R274" s="348" t="s">
        <v>13167</v>
      </c>
      <c r="Y274" s="348" t="s">
        <v>14511</v>
      </c>
      <c r="Z274" s="348" t="s">
        <v>14512</v>
      </c>
      <c r="AA274" s="348" t="s">
        <v>13174</v>
      </c>
      <c r="AB274" s="348" t="s">
        <v>13240</v>
      </c>
      <c r="AC274" s="348" t="s">
        <v>6925</v>
      </c>
      <c r="AD274" s="348" t="s">
        <v>14129</v>
      </c>
      <c r="AE274" s="348" t="s">
        <v>14513</v>
      </c>
      <c r="AF274" s="348" t="s">
        <v>14194</v>
      </c>
      <c r="AG274" s="348" t="s">
        <v>13221</v>
      </c>
      <c r="AI274" s="348" t="s">
        <v>13221</v>
      </c>
      <c r="AJ274" s="348" t="s">
        <v>15102</v>
      </c>
      <c r="AK274" s="348" t="s">
        <v>15103</v>
      </c>
      <c r="AL274" s="348" t="s">
        <v>11277</v>
      </c>
      <c r="AM274" s="348">
        <v>13</v>
      </c>
      <c r="AN274" s="348">
        <v>5</v>
      </c>
      <c r="AO274" s="348">
        <v>0</v>
      </c>
      <c r="AP274" s="348">
        <v>1</v>
      </c>
      <c r="AQ274" s="348">
        <v>0</v>
      </c>
      <c r="AR274" s="348">
        <v>8</v>
      </c>
      <c r="AS274" s="348">
        <v>27</v>
      </c>
      <c r="AT274" s="348">
        <v>20</v>
      </c>
      <c r="AU274" s="348">
        <v>6</v>
      </c>
      <c r="AV274" s="348">
        <v>80</v>
      </c>
      <c r="AW274" s="348">
        <v>2</v>
      </c>
      <c r="AX274" s="348">
        <v>0</v>
      </c>
      <c r="AY274" s="348">
        <v>108</v>
      </c>
      <c r="AZ274" s="348">
        <v>76</v>
      </c>
      <c r="BA274" s="348">
        <v>3</v>
      </c>
      <c r="BB274" s="348">
        <v>0</v>
      </c>
      <c r="BC274" s="348">
        <v>3</v>
      </c>
      <c r="BD274" s="348">
        <v>23</v>
      </c>
      <c r="BE274" s="348">
        <v>13</v>
      </c>
    </row>
    <row r="275" spans="1:60" ht="17.25" customHeight="1" x14ac:dyDescent="0.25">
      <c r="A275" s="349">
        <v>113010158</v>
      </c>
      <c r="B275" s="348" t="s">
        <v>13166</v>
      </c>
      <c r="C275" s="349">
        <v>1</v>
      </c>
      <c r="D275" s="348" t="s">
        <v>11273</v>
      </c>
      <c r="E275" s="348" t="s">
        <v>7992</v>
      </c>
      <c r="F275" s="348" t="s">
        <v>3044</v>
      </c>
      <c r="G275" s="348" t="s">
        <v>3044</v>
      </c>
      <c r="H275" s="348">
        <v>30</v>
      </c>
      <c r="I275" s="348">
        <v>16</v>
      </c>
      <c r="J275" s="348" t="s">
        <v>13595</v>
      </c>
      <c r="K275" s="348" t="s">
        <v>3044</v>
      </c>
      <c r="L275" s="348" t="s">
        <v>3044</v>
      </c>
      <c r="M275" s="301">
        <v>41898</v>
      </c>
      <c r="N275" s="348" t="s">
        <v>13167</v>
      </c>
      <c r="O275" s="348" t="s">
        <v>13168</v>
      </c>
      <c r="P275" s="348" t="s">
        <v>13168</v>
      </c>
      <c r="Q275" s="348" t="s">
        <v>13256</v>
      </c>
      <c r="R275" s="348" t="s">
        <v>13167</v>
      </c>
      <c r="V275" s="348" t="s">
        <v>13605</v>
      </c>
      <c r="W275" s="348" t="s">
        <v>13606</v>
      </c>
      <c r="Y275" s="348" t="s">
        <v>13607</v>
      </c>
      <c r="Z275" s="348" t="s">
        <v>13608</v>
      </c>
      <c r="AA275" s="348" t="s">
        <v>13174</v>
      </c>
      <c r="AB275" s="348" t="s">
        <v>13609</v>
      </c>
      <c r="AC275" s="348" t="s">
        <v>7993</v>
      </c>
      <c r="AD275" s="348" t="s">
        <v>13610</v>
      </c>
      <c r="AE275" s="348" t="s">
        <v>13611</v>
      </c>
      <c r="AF275" s="348" t="s">
        <v>13612</v>
      </c>
      <c r="AG275" s="348" t="s">
        <v>11276</v>
      </c>
      <c r="AL275" s="348" t="s">
        <v>11277</v>
      </c>
      <c r="AM275" s="348">
        <v>53</v>
      </c>
      <c r="AN275" s="348">
        <v>3</v>
      </c>
      <c r="AO275" s="348">
        <v>2</v>
      </c>
      <c r="AP275" s="348">
        <v>4</v>
      </c>
      <c r="AQ275" s="348">
        <v>4</v>
      </c>
      <c r="AR275" s="348">
        <v>34</v>
      </c>
      <c r="AS275" s="348">
        <v>100</v>
      </c>
      <c r="AT275" s="348">
        <v>0</v>
      </c>
      <c r="AU275" s="348">
        <v>0</v>
      </c>
      <c r="AV275" s="348">
        <v>0</v>
      </c>
      <c r="AW275" s="348">
        <v>0</v>
      </c>
      <c r="AX275" s="348">
        <v>0</v>
      </c>
      <c r="AY275" s="348">
        <v>0</v>
      </c>
      <c r="AZ275" s="348">
        <v>0</v>
      </c>
      <c r="BA275" s="348">
        <v>21</v>
      </c>
      <c r="BB275" s="348">
        <v>0</v>
      </c>
      <c r="BC275" s="348">
        <v>5</v>
      </c>
      <c r="BD275" s="348">
        <v>37</v>
      </c>
      <c r="BE275" s="348">
        <v>0</v>
      </c>
    </row>
    <row r="276" spans="1:60" ht="17.25" customHeight="1" x14ac:dyDescent="0.25">
      <c r="A276" s="349">
        <v>113010187</v>
      </c>
      <c r="B276" s="348" t="s">
        <v>13166</v>
      </c>
      <c r="C276" s="349">
        <v>7</v>
      </c>
      <c r="D276" s="348" t="s">
        <v>11273</v>
      </c>
      <c r="E276" s="348" t="s">
        <v>2944</v>
      </c>
      <c r="F276" s="348" t="s">
        <v>8050</v>
      </c>
      <c r="G276" s="348" t="s">
        <v>8050</v>
      </c>
      <c r="H276" s="348">
        <v>24</v>
      </c>
      <c r="J276" s="348" t="s">
        <v>13595</v>
      </c>
      <c r="K276" s="348" t="s">
        <v>3044</v>
      </c>
      <c r="L276" s="348" t="s">
        <v>3044</v>
      </c>
      <c r="M276" s="301">
        <v>41848</v>
      </c>
      <c r="N276" s="348" t="s">
        <v>13195</v>
      </c>
      <c r="O276" s="348" t="s">
        <v>13168</v>
      </c>
      <c r="P276" s="348" t="s">
        <v>13168</v>
      </c>
      <c r="Q276" s="348" t="s">
        <v>13866</v>
      </c>
      <c r="R276" s="348" t="s">
        <v>13167</v>
      </c>
      <c r="Y276" s="348" t="s">
        <v>14516</v>
      </c>
      <c r="Z276" s="348" t="s">
        <v>14517</v>
      </c>
      <c r="AA276" s="348" t="s">
        <v>13174</v>
      </c>
      <c r="AB276" s="348" t="s">
        <v>14207</v>
      </c>
      <c r="AC276" s="348" t="s">
        <v>5908</v>
      </c>
      <c r="AD276" s="348" t="s">
        <v>14518</v>
      </c>
      <c r="AE276" s="348" t="s">
        <v>13212</v>
      </c>
      <c r="AF276" s="348" t="s">
        <v>14519</v>
      </c>
      <c r="AG276" s="348" t="s">
        <v>11276</v>
      </c>
      <c r="AI276" s="348" t="s">
        <v>13221</v>
      </c>
      <c r="AJ276" s="348" t="s">
        <v>14520</v>
      </c>
      <c r="AK276" s="348" t="s">
        <v>14521</v>
      </c>
      <c r="AL276" s="348" t="s">
        <v>11277</v>
      </c>
      <c r="AM276" s="348">
        <v>70</v>
      </c>
      <c r="AN276" s="348">
        <v>8</v>
      </c>
      <c r="AO276" s="348">
        <v>0</v>
      </c>
      <c r="AP276" s="348">
        <v>3</v>
      </c>
      <c r="AQ276" s="348">
        <v>4</v>
      </c>
      <c r="AR276" s="348">
        <v>20</v>
      </c>
      <c r="AS276" s="348">
        <v>105</v>
      </c>
      <c r="AT276" s="348">
        <v>50</v>
      </c>
      <c r="AU276" s="348">
        <v>15</v>
      </c>
      <c r="AV276" s="348">
        <v>217</v>
      </c>
      <c r="AW276" s="348">
        <v>8</v>
      </c>
      <c r="AX276" s="348">
        <v>0</v>
      </c>
      <c r="AY276" s="348">
        <v>290</v>
      </c>
      <c r="AZ276" s="348">
        <v>5</v>
      </c>
      <c r="BA276" s="348">
        <v>14</v>
      </c>
      <c r="BB276" s="348">
        <v>0</v>
      </c>
      <c r="BC276" s="348">
        <v>4</v>
      </c>
      <c r="BD276" s="348">
        <v>47</v>
      </c>
      <c r="BE276" s="348">
        <v>12</v>
      </c>
    </row>
    <row r="277" spans="1:60" ht="17.25" customHeight="1" x14ac:dyDescent="0.25">
      <c r="A277" s="349">
        <v>113010192</v>
      </c>
      <c r="B277" s="355" t="s">
        <v>13166</v>
      </c>
      <c r="C277" s="356">
        <v>11</v>
      </c>
      <c r="D277" s="355" t="s">
        <v>11273</v>
      </c>
      <c r="E277" s="355" t="s">
        <v>5910</v>
      </c>
      <c r="F277" s="355" t="s">
        <v>8050</v>
      </c>
      <c r="G277" s="355" t="s">
        <v>8050</v>
      </c>
      <c r="H277" s="355">
        <v>24</v>
      </c>
      <c r="I277" s="355"/>
      <c r="J277" s="355" t="s">
        <v>13595</v>
      </c>
      <c r="K277" s="355" t="s">
        <v>3044</v>
      </c>
      <c r="L277" s="355" t="s">
        <v>3044</v>
      </c>
      <c r="M277" s="303">
        <v>41871</v>
      </c>
      <c r="N277" s="355" t="s">
        <v>13195</v>
      </c>
      <c r="O277" s="355" t="s">
        <v>13168</v>
      </c>
      <c r="P277" s="355" t="s">
        <v>13168</v>
      </c>
      <c r="Q277" s="355"/>
      <c r="R277" s="355" t="s">
        <v>13167</v>
      </c>
      <c r="S277" s="355"/>
      <c r="T277" s="355"/>
      <c r="U277" s="355"/>
      <c r="V277" s="355"/>
      <c r="W277" s="355"/>
      <c r="X277" s="355"/>
      <c r="Y277" s="355" t="s">
        <v>14795</v>
      </c>
      <c r="Z277" s="355" t="s">
        <v>14796</v>
      </c>
      <c r="AA277" s="355" t="s">
        <v>13174</v>
      </c>
      <c r="AB277" s="355" t="s">
        <v>14797</v>
      </c>
      <c r="AC277" s="355" t="s">
        <v>5911</v>
      </c>
      <c r="AD277" s="355" t="s">
        <v>13617</v>
      </c>
      <c r="AE277" s="355" t="s">
        <v>14798</v>
      </c>
      <c r="AF277" s="355" t="s">
        <v>14799</v>
      </c>
      <c r="AG277" s="355" t="s">
        <v>13353</v>
      </c>
      <c r="AH277" s="355"/>
      <c r="AI277" s="355" t="s">
        <v>11276</v>
      </c>
      <c r="AJ277" s="355" t="s">
        <v>14800</v>
      </c>
      <c r="AK277" s="355" t="s">
        <v>14801</v>
      </c>
      <c r="AL277" s="355" t="s">
        <v>11277</v>
      </c>
      <c r="AM277" s="355">
        <v>140</v>
      </c>
      <c r="AN277" s="355">
        <v>25</v>
      </c>
      <c r="AO277" s="355">
        <v>8</v>
      </c>
      <c r="AP277" s="355">
        <v>3</v>
      </c>
      <c r="AQ277" s="355">
        <v>3</v>
      </c>
      <c r="AR277" s="355">
        <v>60</v>
      </c>
      <c r="AS277" s="355">
        <v>239</v>
      </c>
      <c r="AT277" s="355">
        <v>300</v>
      </c>
      <c r="AU277" s="355">
        <v>300</v>
      </c>
      <c r="AV277" s="355">
        <v>500</v>
      </c>
      <c r="AW277" s="355">
        <v>20</v>
      </c>
      <c r="AX277" s="355">
        <v>0</v>
      </c>
      <c r="AY277" s="355">
        <v>1120</v>
      </c>
      <c r="AZ277" s="355">
        <v>21</v>
      </c>
      <c r="BA277" s="355">
        <v>18</v>
      </c>
      <c r="BB277" s="355">
        <v>0</v>
      </c>
      <c r="BC277" s="355">
        <v>12</v>
      </c>
      <c r="BD277" s="355">
        <v>55</v>
      </c>
      <c r="BE277" s="355">
        <v>0</v>
      </c>
    </row>
    <row r="278" spans="1:60" ht="17.25" customHeight="1" x14ac:dyDescent="0.25">
      <c r="A278" s="349">
        <v>113010209</v>
      </c>
      <c r="B278" s="348" t="s">
        <v>13166</v>
      </c>
      <c r="C278" s="349">
        <v>6</v>
      </c>
      <c r="D278" s="348" t="s">
        <v>11273</v>
      </c>
      <c r="E278" s="348" t="s">
        <v>4929</v>
      </c>
      <c r="F278" s="348" t="s">
        <v>5174</v>
      </c>
      <c r="G278" s="348" t="s">
        <v>5174</v>
      </c>
      <c r="H278" s="348">
        <v>29</v>
      </c>
      <c r="I278" s="348">
        <v>16</v>
      </c>
      <c r="J278" s="348" t="s">
        <v>13595</v>
      </c>
      <c r="K278" s="348" t="s">
        <v>3044</v>
      </c>
      <c r="L278" s="348" t="s">
        <v>3044</v>
      </c>
      <c r="M278" s="301">
        <v>41911</v>
      </c>
      <c r="N278" s="348" t="s">
        <v>13195</v>
      </c>
      <c r="O278" s="348" t="s">
        <v>13168</v>
      </c>
      <c r="P278" s="348" t="s">
        <v>13168</v>
      </c>
      <c r="R278" s="348" t="s">
        <v>13167</v>
      </c>
      <c r="Y278" s="348" t="s">
        <v>14190</v>
      </c>
      <c r="Z278" s="348" t="s">
        <v>14191</v>
      </c>
      <c r="AA278" s="348" t="s">
        <v>13174</v>
      </c>
      <c r="AB278" s="348" t="s">
        <v>13240</v>
      </c>
      <c r="AC278" s="348" t="s">
        <v>4930</v>
      </c>
      <c r="AD278" s="348" t="s">
        <v>14192</v>
      </c>
      <c r="AE278" s="348" t="s">
        <v>14193</v>
      </c>
      <c r="AF278" s="348" t="s">
        <v>14194</v>
      </c>
      <c r="AG278" s="348" t="s">
        <v>13221</v>
      </c>
      <c r="AH278" s="348" t="s">
        <v>13245</v>
      </c>
      <c r="AI278" s="348" t="s">
        <v>13221</v>
      </c>
      <c r="AJ278" s="348" t="s">
        <v>14195</v>
      </c>
      <c r="AK278" s="348" t="s">
        <v>14196</v>
      </c>
      <c r="AL278" s="348" t="s">
        <v>11277</v>
      </c>
      <c r="AM278" s="348">
        <v>17</v>
      </c>
      <c r="AN278" s="348">
        <v>2</v>
      </c>
      <c r="AO278" s="348">
        <v>0</v>
      </c>
      <c r="AP278" s="348">
        <v>1</v>
      </c>
      <c r="AQ278" s="348">
        <v>2</v>
      </c>
      <c r="AR278" s="348">
        <v>1</v>
      </c>
      <c r="AS278" s="348">
        <v>23</v>
      </c>
      <c r="AT278" s="348">
        <v>40</v>
      </c>
      <c r="AU278" s="348">
        <v>1</v>
      </c>
      <c r="AV278" s="348">
        <v>240</v>
      </c>
      <c r="AW278" s="348">
        <v>12</v>
      </c>
      <c r="AX278" s="348">
        <v>0</v>
      </c>
      <c r="AY278" s="348">
        <v>293</v>
      </c>
      <c r="AZ278" s="348">
        <v>101</v>
      </c>
      <c r="BA278" s="348">
        <v>10</v>
      </c>
      <c r="BB278" s="348">
        <v>3</v>
      </c>
      <c r="BC278" s="348">
        <v>6</v>
      </c>
      <c r="BD278" s="348">
        <v>29</v>
      </c>
      <c r="BE278" s="348">
        <v>2</v>
      </c>
    </row>
    <row r="279" spans="1:60" ht="17.25" customHeight="1" x14ac:dyDescent="0.25">
      <c r="A279" s="349">
        <v>113010215</v>
      </c>
      <c r="B279" s="348" t="s">
        <v>13166</v>
      </c>
      <c r="C279" s="349">
        <v>7</v>
      </c>
      <c r="D279" s="348" t="s">
        <v>11273</v>
      </c>
      <c r="E279" s="348" t="s">
        <v>7962</v>
      </c>
      <c r="F279" s="348" t="s">
        <v>13594</v>
      </c>
      <c r="G279" s="348" t="s">
        <v>13594</v>
      </c>
      <c r="H279" s="348">
        <v>34</v>
      </c>
      <c r="I279" s="348">
        <v>17</v>
      </c>
      <c r="J279" s="348" t="s">
        <v>13595</v>
      </c>
      <c r="K279" s="348" t="s">
        <v>3044</v>
      </c>
      <c r="L279" s="348" t="s">
        <v>3044</v>
      </c>
      <c r="M279" s="301">
        <v>41855</v>
      </c>
      <c r="N279" s="348" t="s">
        <v>13195</v>
      </c>
      <c r="O279" s="348" t="s">
        <v>13168</v>
      </c>
      <c r="P279" s="348" t="s">
        <v>13168</v>
      </c>
      <c r="Q279" s="348" t="s">
        <v>13866</v>
      </c>
      <c r="R279" s="348" t="s">
        <v>13167</v>
      </c>
      <c r="Y279" s="348" t="s">
        <v>14522</v>
      </c>
      <c r="Z279" s="348" t="s">
        <v>14523</v>
      </c>
      <c r="AA279" s="348" t="s">
        <v>13174</v>
      </c>
      <c r="AB279" s="348" t="s">
        <v>14524</v>
      </c>
      <c r="AC279" s="348" t="s">
        <v>8015</v>
      </c>
      <c r="AD279" s="348" t="s">
        <v>14525</v>
      </c>
      <c r="AE279" s="348" t="s">
        <v>13600</v>
      </c>
      <c r="AF279" s="348" t="s">
        <v>14526</v>
      </c>
      <c r="AG279" s="348" t="s">
        <v>11276</v>
      </c>
      <c r="AI279" s="348" t="s">
        <v>11276</v>
      </c>
      <c r="AJ279" s="348" t="s">
        <v>14527</v>
      </c>
      <c r="AK279" s="348" t="s">
        <v>14528</v>
      </c>
      <c r="AL279" s="348" t="s">
        <v>11277</v>
      </c>
      <c r="AM279" s="348">
        <v>53</v>
      </c>
      <c r="AN279" s="348">
        <v>10</v>
      </c>
      <c r="AO279" s="348">
        <v>0</v>
      </c>
      <c r="AP279" s="348">
        <v>3</v>
      </c>
      <c r="AQ279" s="348">
        <v>5</v>
      </c>
      <c r="AR279" s="348">
        <v>18</v>
      </c>
      <c r="AS279" s="348">
        <v>89</v>
      </c>
      <c r="AT279" s="348">
        <v>20</v>
      </c>
      <c r="AU279" s="348">
        <v>9</v>
      </c>
      <c r="AV279" s="348">
        <v>45</v>
      </c>
      <c r="AW279" s="348">
        <v>3</v>
      </c>
      <c r="AX279" s="348">
        <v>0</v>
      </c>
      <c r="AY279" s="348">
        <v>77</v>
      </c>
      <c r="AZ279" s="348">
        <v>0</v>
      </c>
      <c r="BA279" s="348">
        <v>9</v>
      </c>
      <c r="BB279" s="348">
        <v>0</v>
      </c>
      <c r="BC279" s="348">
        <v>5</v>
      </c>
      <c r="BD279" s="348">
        <v>15</v>
      </c>
      <c r="BE279" s="348">
        <v>0</v>
      </c>
    </row>
    <row r="280" spans="1:60" ht="17.25" customHeight="1" x14ac:dyDescent="0.25">
      <c r="A280" s="349">
        <v>113010217</v>
      </c>
      <c r="B280" s="355" t="s">
        <v>13166</v>
      </c>
      <c r="C280" s="356">
        <v>9</v>
      </c>
      <c r="D280" s="355" t="s">
        <v>11273</v>
      </c>
      <c r="E280" s="355" t="s">
        <v>3439</v>
      </c>
      <c r="F280" s="355" t="s">
        <v>13690</v>
      </c>
      <c r="G280" s="355" t="s">
        <v>13690</v>
      </c>
      <c r="H280" s="355">
        <v>29</v>
      </c>
      <c r="I280" s="355">
        <v>16</v>
      </c>
      <c r="J280" s="355" t="s">
        <v>13595</v>
      </c>
      <c r="K280" s="355" t="s">
        <v>3044</v>
      </c>
      <c r="L280" s="355" t="s">
        <v>3044</v>
      </c>
      <c r="M280" s="303">
        <v>41542</v>
      </c>
      <c r="N280" s="355" t="s">
        <v>13195</v>
      </c>
      <c r="O280" s="355" t="s">
        <v>13168</v>
      </c>
      <c r="P280" s="355" t="s">
        <v>13168</v>
      </c>
      <c r="Q280" s="355" t="s">
        <v>13228</v>
      </c>
      <c r="R280" s="355" t="s">
        <v>13167</v>
      </c>
      <c r="S280" s="355" t="s">
        <v>14543</v>
      </c>
      <c r="T280" s="355"/>
      <c r="U280" s="355"/>
      <c r="V280" s="355"/>
      <c r="W280" s="355"/>
      <c r="X280" s="355"/>
      <c r="Y280" s="355" t="s">
        <v>14729</v>
      </c>
      <c r="Z280" s="355" t="s">
        <v>14730</v>
      </c>
      <c r="AA280" s="355" t="s">
        <v>13174</v>
      </c>
      <c r="AB280" s="355" t="s">
        <v>425</v>
      </c>
      <c r="AC280" s="355" t="s">
        <v>4932</v>
      </c>
      <c r="AD280" s="355" t="s">
        <v>13898</v>
      </c>
      <c r="AE280" s="355" t="s">
        <v>14731</v>
      </c>
      <c r="AF280" s="355" t="s">
        <v>14732</v>
      </c>
      <c r="AG280" s="355" t="s">
        <v>11276</v>
      </c>
      <c r="AH280" s="355" t="s">
        <v>13245</v>
      </c>
      <c r="AI280" s="355"/>
      <c r="AJ280" s="355"/>
      <c r="AK280" s="355"/>
      <c r="AL280" s="355" t="s">
        <v>11289</v>
      </c>
      <c r="AM280" s="355">
        <v>0</v>
      </c>
      <c r="AN280" s="355">
        <v>0</v>
      </c>
      <c r="AO280" s="355">
        <v>0</v>
      </c>
      <c r="AP280" s="355">
        <v>0</v>
      </c>
      <c r="AQ280" s="355">
        <v>0</v>
      </c>
      <c r="AR280" s="355">
        <v>0</v>
      </c>
      <c r="AS280" s="355">
        <v>0</v>
      </c>
      <c r="AT280" s="355">
        <v>300</v>
      </c>
      <c r="AU280" s="355">
        <v>50</v>
      </c>
      <c r="AV280" s="355">
        <v>800</v>
      </c>
      <c r="AW280" s="355">
        <v>50</v>
      </c>
      <c r="AX280" s="355">
        <v>0</v>
      </c>
      <c r="AY280" s="355">
        <v>1200</v>
      </c>
      <c r="AZ280" s="355">
        <v>2</v>
      </c>
      <c r="BA280" s="355">
        <v>17</v>
      </c>
      <c r="BB280" s="355">
        <v>0</v>
      </c>
      <c r="BC280" s="355">
        <v>8</v>
      </c>
      <c r="BD280" s="355">
        <v>18</v>
      </c>
      <c r="BE280" s="355">
        <v>0</v>
      </c>
    </row>
    <row r="281" spans="1:60" ht="17.25" customHeight="1" x14ac:dyDescent="0.25">
      <c r="A281" s="349">
        <v>113010236</v>
      </c>
      <c r="B281" s="348" t="s">
        <v>13166</v>
      </c>
      <c r="C281" s="349">
        <v>7</v>
      </c>
      <c r="D281" s="348" t="s">
        <v>11273</v>
      </c>
      <c r="E281" s="348" t="s">
        <v>6951</v>
      </c>
      <c r="F281" s="348" t="s">
        <v>8050</v>
      </c>
      <c r="G281" s="348" t="s">
        <v>8050</v>
      </c>
      <c r="H281" s="348">
        <v>24</v>
      </c>
      <c r="J281" s="348" t="s">
        <v>13595</v>
      </c>
      <c r="K281" s="348" t="s">
        <v>3044</v>
      </c>
      <c r="L281" s="348" t="s">
        <v>3044</v>
      </c>
      <c r="M281" s="301">
        <v>41883</v>
      </c>
      <c r="N281" s="348" t="s">
        <v>13195</v>
      </c>
      <c r="O281" s="348" t="s">
        <v>13168</v>
      </c>
      <c r="P281" s="348" t="s">
        <v>13168</v>
      </c>
      <c r="R281" s="348" t="s">
        <v>13167</v>
      </c>
      <c r="Y281" s="348" t="s">
        <v>14529</v>
      </c>
      <c r="Z281" s="348" t="s">
        <v>14530</v>
      </c>
      <c r="AA281" s="348" t="s">
        <v>13174</v>
      </c>
      <c r="AB281" s="348" t="s">
        <v>14531</v>
      </c>
      <c r="AC281" s="348" t="s">
        <v>6952</v>
      </c>
      <c r="AD281" s="348" t="s">
        <v>13391</v>
      </c>
      <c r="AE281" s="348" t="s">
        <v>14532</v>
      </c>
      <c r="AF281" s="348" t="s">
        <v>13234</v>
      </c>
      <c r="AG281" s="348" t="s">
        <v>13221</v>
      </c>
      <c r="AI281" s="348" t="s">
        <v>11276</v>
      </c>
      <c r="AJ281" s="348" t="s">
        <v>14533</v>
      </c>
      <c r="AK281" s="348" t="s">
        <v>14534</v>
      </c>
      <c r="AL281" s="348" t="s">
        <v>11277</v>
      </c>
      <c r="AM281" s="348">
        <v>18</v>
      </c>
      <c r="AN281" s="348">
        <v>4</v>
      </c>
      <c r="AO281" s="348">
        <v>0</v>
      </c>
      <c r="AP281" s="348">
        <v>1</v>
      </c>
      <c r="AQ281" s="348">
        <v>2</v>
      </c>
      <c r="AR281" s="348">
        <v>7</v>
      </c>
      <c r="AS281" s="348">
        <v>32</v>
      </c>
      <c r="AT281" s="348">
        <v>50</v>
      </c>
      <c r="AU281" s="348">
        <v>4</v>
      </c>
      <c r="AV281" s="348">
        <v>200</v>
      </c>
      <c r="AW281" s="348">
        <v>2</v>
      </c>
      <c r="AX281" s="348">
        <v>0</v>
      </c>
      <c r="AY281" s="348">
        <v>256</v>
      </c>
      <c r="AZ281" s="348">
        <v>0</v>
      </c>
      <c r="BA281" s="348">
        <v>6</v>
      </c>
      <c r="BB281" s="348">
        <v>0</v>
      </c>
      <c r="BC281" s="348">
        <v>1</v>
      </c>
      <c r="BD281" s="348">
        <v>8</v>
      </c>
      <c r="BE281" s="348">
        <v>0</v>
      </c>
    </row>
    <row r="282" spans="1:60" ht="17.25" customHeight="1" x14ac:dyDescent="0.25">
      <c r="A282" s="349">
        <v>113010256</v>
      </c>
      <c r="B282" s="348" t="s">
        <v>13166</v>
      </c>
      <c r="C282" s="349">
        <v>7</v>
      </c>
      <c r="D282" s="348" t="s">
        <v>11273</v>
      </c>
      <c r="E282" s="348" t="s">
        <v>8031</v>
      </c>
      <c r="F282" s="348" t="s">
        <v>14042</v>
      </c>
      <c r="G282" s="348" t="s">
        <v>14042</v>
      </c>
      <c r="H282" s="348">
        <v>27</v>
      </c>
      <c r="I282" s="348">
        <v>16</v>
      </c>
      <c r="J282" s="348" t="s">
        <v>13595</v>
      </c>
      <c r="K282" s="348" t="s">
        <v>3044</v>
      </c>
      <c r="L282" s="348" t="s">
        <v>3044</v>
      </c>
      <c r="M282" s="301">
        <v>41841</v>
      </c>
      <c r="N282" s="348" t="s">
        <v>13167</v>
      </c>
      <c r="O282" s="348" t="s">
        <v>13168</v>
      </c>
      <c r="P282" s="348" t="s">
        <v>13168</v>
      </c>
      <c r="Q282" s="348" t="s">
        <v>13866</v>
      </c>
      <c r="R282" s="348" t="s">
        <v>13167</v>
      </c>
      <c r="V282" s="348" t="s">
        <v>14535</v>
      </c>
      <c r="W282" s="348" t="s">
        <v>14536</v>
      </c>
      <c r="Y282" s="348" t="s">
        <v>14537</v>
      </c>
      <c r="Z282" s="348" t="s">
        <v>14538</v>
      </c>
      <c r="AA282" s="348" t="s">
        <v>13174</v>
      </c>
      <c r="AB282" s="348" t="s">
        <v>14539</v>
      </c>
      <c r="AC282" s="348" t="s">
        <v>8032</v>
      </c>
      <c r="AD282" s="348" t="s">
        <v>14540</v>
      </c>
      <c r="AE282" s="348" t="s">
        <v>14541</v>
      </c>
      <c r="AF282" s="348" t="s">
        <v>14542</v>
      </c>
      <c r="AG282" s="348" t="s">
        <v>11276</v>
      </c>
      <c r="AL282" s="348" t="s">
        <v>11277</v>
      </c>
      <c r="AM282" s="348">
        <v>48</v>
      </c>
      <c r="AN282" s="348">
        <v>11</v>
      </c>
      <c r="AO282" s="348">
        <v>0</v>
      </c>
      <c r="AP282" s="348">
        <v>3</v>
      </c>
      <c r="AQ282" s="348">
        <v>2</v>
      </c>
      <c r="AR282" s="348">
        <v>19</v>
      </c>
      <c r="AS282" s="348">
        <v>83</v>
      </c>
      <c r="AT282" s="348">
        <v>42</v>
      </c>
      <c r="AU282" s="348">
        <v>12</v>
      </c>
      <c r="AV282" s="348">
        <v>86</v>
      </c>
      <c r="AW282" s="348">
        <v>4</v>
      </c>
      <c r="AX282" s="348">
        <v>0</v>
      </c>
      <c r="AY282" s="348">
        <v>144</v>
      </c>
      <c r="AZ282" s="348">
        <v>0</v>
      </c>
      <c r="BA282" s="348">
        <v>10</v>
      </c>
      <c r="BB282" s="348">
        <v>0</v>
      </c>
      <c r="BC282" s="348">
        <v>0</v>
      </c>
      <c r="BD282" s="348">
        <v>0</v>
      </c>
      <c r="BE282" s="348">
        <v>0</v>
      </c>
    </row>
    <row r="283" spans="1:60" ht="17.25" customHeight="1" x14ac:dyDescent="0.25">
      <c r="A283" s="349">
        <v>113010264</v>
      </c>
      <c r="B283" s="348" t="s">
        <v>13166</v>
      </c>
      <c r="C283" s="349">
        <v>1</v>
      </c>
      <c r="D283" s="348" t="s">
        <v>11273</v>
      </c>
      <c r="E283" s="348" t="s">
        <v>6956</v>
      </c>
      <c r="F283" s="348" t="s">
        <v>13613</v>
      </c>
      <c r="G283" s="348" t="s">
        <v>13613</v>
      </c>
      <c r="H283" s="348">
        <v>31</v>
      </c>
      <c r="I283" s="348">
        <v>17</v>
      </c>
      <c r="J283" s="348" t="s">
        <v>13595</v>
      </c>
      <c r="K283" s="348" t="s">
        <v>3044</v>
      </c>
      <c r="L283" s="348" t="s">
        <v>3044</v>
      </c>
      <c r="M283" s="301">
        <v>41837</v>
      </c>
      <c r="N283" s="348" t="s">
        <v>13167</v>
      </c>
      <c r="O283" s="348" t="s">
        <v>13168</v>
      </c>
      <c r="P283" s="348" t="s">
        <v>13168</v>
      </c>
      <c r="Q283" s="348" t="s">
        <v>13228</v>
      </c>
      <c r="R283" s="348" t="s">
        <v>13167</v>
      </c>
      <c r="Y283" s="348" t="s">
        <v>13614</v>
      </c>
      <c r="Z283" s="348" t="s">
        <v>13615</v>
      </c>
      <c r="AA283" s="348" t="s">
        <v>13174</v>
      </c>
      <c r="AB283" s="348" t="s">
        <v>13616</v>
      </c>
      <c r="AC283" s="348" t="s">
        <v>6957</v>
      </c>
      <c r="AD283" s="348" t="s">
        <v>13617</v>
      </c>
      <c r="AE283" s="348" t="s">
        <v>13618</v>
      </c>
      <c r="AF283" s="348" t="s">
        <v>13619</v>
      </c>
      <c r="AG283" s="348" t="s">
        <v>13353</v>
      </c>
      <c r="AI283" s="348" t="s">
        <v>13221</v>
      </c>
      <c r="AJ283" s="348" t="s">
        <v>13620</v>
      </c>
      <c r="AK283" s="348" t="s">
        <v>13621</v>
      </c>
      <c r="AL283" s="348" t="s">
        <v>11277</v>
      </c>
      <c r="AM283" s="348">
        <v>24</v>
      </c>
      <c r="AN283" s="348">
        <v>15</v>
      </c>
      <c r="AO283" s="348">
        <v>0</v>
      </c>
      <c r="AP283" s="348">
        <v>0</v>
      </c>
      <c r="AQ283" s="348">
        <v>0</v>
      </c>
      <c r="AR283" s="348">
        <v>0</v>
      </c>
      <c r="AS283" s="348">
        <v>39</v>
      </c>
      <c r="AT283" s="348">
        <v>0</v>
      </c>
      <c r="AU283" s="348">
        <v>0</v>
      </c>
      <c r="AV283" s="348">
        <v>0</v>
      </c>
      <c r="AW283" s="348">
        <v>0</v>
      </c>
      <c r="AX283" s="348">
        <v>0</v>
      </c>
      <c r="AY283" s="348">
        <v>0</v>
      </c>
      <c r="AZ283" s="348">
        <v>0</v>
      </c>
      <c r="BA283" s="348">
        <v>0</v>
      </c>
      <c r="BB283" s="348">
        <v>0</v>
      </c>
      <c r="BC283" s="348">
        <v>0</v>
      </c>
      <c r="BD283" s="348">
        <v>0</v>
      </c>
      <c r="BE283" s="348">
        <v>0</v>
      </c>
    </row>
    <row r="284" spans="1:60" ht="17.25" customHeight="1" x14ac:dyDescent="0.25">
      <c r="A284" s="349">
        <v>113010271</v>
      </c>
      <c r="B284" s="348" t="s">
        <v>13166</v>
      </c>
      <c r="C284" s="349">
        <v>3</v>
      </c>
      <c r="D284" s="348" t="s">
        <v>11273</v>
      </c>
      <c r="E284" s="348" t="s">
        <v>3688</v>
      </c>
      <c r="F284" s="348" t="s">
        <v>13594</v>
      </c>
      <c r="G284" s="348" t="s">
        <v>13594</v>
      </c>
      <c r="H284" s="348">
        <v>34</v>
      </c>
      <c r="I284" s="348">
        <v>17</v>
      </c>
      <c r="J284" s="348" t="s">
        <v>13595</v>
      </c>
      <c r="K284" s="348" t="s">
        <v>3044</v>
      </c>
      <c r="L284" s="348" t="s">
        <v>3044</v>
      </c>
      <c r="M284" s="301">
        <v>41855</v>
      </c>
      <c r="N284" s="348" t="s">
        <v>13195</v>
      </c>
      <c r="O284" s="348" t="s">
        <v>13168</v>
      </c>
      <c r="P284" s="348" t="s">
        <v>13168</v>
      </c>
      <c r="Q284" s="348" t="s">
        <v>13866</v>
      </c>
      <c r="R284" s="348" t="s">
        <v>13167</v>
      </c>
      <c r="Y284" s="348" t="s">
        <v>14052</v>
      </c>
      <c r="Z284" s="348" t="s">
        <v>14053</v>
      </c>
      <c r="AA284" s="348" t="s">
        <v>13174</v>
      </c>
      <c r="AB284" s="348" t="s">
        <v>13286</v>
      </c>
      <c r="AC284" s="348" t="s">
        <v>8040</v>
      </c>
      <c r="AD284" s="348" t="s">
        <v>13426</v>
      </c>
      <c r="AE284" s="348" t="s">
        <v>13601</v>
      </c>
      <c r="AF284" s="348" t="s">
        <v>14054</v>
      </c>
      <c r="AG284" s="348" t="s">
        <v>11276</v>
      </c>
      <c r="AI284" s="348" t="s">
        <v>11276</v>
      </c>
      <c r="AJ284" s="348" t="s">
        <v>14055</v>
      </c>
      <c r="AK284" s="348" t="s">
        <v>14056</v>
      </c>
      <c r="AL284" s="348" t="s">
        <v>11277</v>
      </c>
      <c r="AM284" s="348">
        <v>32</v>
      </c>
      <c r="AN284" s="348">
        <v>13</v>
      </c>
      <c r="AO284" s="348">
        <v>2</v>
      </c>
      <c r="AP284" s="348">
        <v>2</v>
      </c>
      <c r="AQ284" s="348">
        <v>4</v>
      </c>
      <c r="AR284" s="348">
        <v>26</v>
      </c>
      <c r="AS284" s="348">
        <v>79</v>
      </c>
      <c r="AT284" s="348">
        <v>7</v>
      </c>
      <c r="AU284" s="348">
        <v>0</v>
      </c>
      <c r="AV284" s="348">
        <v>25</v>
      </c>
      <c r="AW284" s="348">
        <v>1</v>
      </c>
      <c r="AX284" s="348">
        <v>0</v>
      </c>
      <c r="AY284" s="348">
        <v>33</v>
      </c>
      <c r="AZ284" s="348">
        <v>0</v>
      </c>
      <c r="BA284" s="348">
        <v>10</v>
      </c>
      <c r="BB284" s="348">
        <v>0</v>
      </c>
      <c r="BC284" s="348">
        <v>3</v>
      </c>
      <c r="BD284" s="348">
        <v>22</v>
      </c>
      <c r="BE284" s="348">
        <v>16</v>
      </c>
    </row>
    <row r="285" spans="1:60" ht="17.25" customHeight="1" x14ac:dyDescent="0.25">
      <c r="A285" s="349">
        <v>113010278</v>
      </c>
      <c r="B285" s="348" t="s">
        <v>15318</v>
      </c>
      <c r="C285" s="349">
        <v>7</v>
      </c>
      <c r="E285" s="348" t="s">
        <v>3853</v>
      </c>
      <c r="K285" s="348" t="s">
        <v>3044</v>
      </c>
      <c r="L285" s="348" t="s">
        <v>3044</v>
      </c>
      <c r="M285" s="301"/>
      <c r="AC285" s="348" t="s">
        <v>5923</v>
      </c>
      <c r="AD285" s="348" t="s">
        <v>5924</v>
      </c>
      <c r="AL285" s="348">
        <v>2015</v>
      </c>
      <c r="AM285" s="348">
        <v>110</v>
      </c>
      <c r="AN285" s="348">
        <v>23</v>
      </c>
      <c r="AO285" s="348">
        <v>7</v>
      </c>
      <c r="AP285" s="348">
        <v>5</v>
      </c>
      <c r="AQ285" s="348">
        <v>0</v>
      </c>
      <c r="AR285" s="348">
        <v>40</v>
      </c>
      <c r="AS285" s="348">
        <v>185</v>
      </c>
      <c r="AT285" s="348">
        <v>0</v>
      </c>
      <c r="AU285" s="348">
        <v>15</v>
      </c>
      <c r="AV285" s="348">
        <v>100</v>
      </c>
      <c r="AW285" s="348">
        <v>80</v>
      </c>
      <c r="AX285" s="348">
        <v>5</v>
      </c>
      <c r="AY285" s="348">
        <v>200</v>
      </c>
      <c r="BF285" s="348" t="str">
        <f>IF(AS285&gt;0,IF(AS285&lt;=25,"Peq",IF(AS285&gt;1000,"Forz","Med-Gde")),"Sin")</f>
        <v>Med-Gde</v>
      </c>
      <c r="BG285" s="348" t="str">
        <f>IF(AY285&gt;0,IF(AY285&lt;=25,"Peq",IF(AY285&gt;1000,"Forz","Med-Gde")),"Sin")</f>
        <v>Med-Gde</v>
      </c>
      <c r="BH285" s="348">
        <v>2</v>
      </c>
    </row>
    <row r="286" spans="1:60" ht="17.25" customHeight="1" x14ac:dyDescent="0.25">
      <c r="A286" s="349">
        <v>113010284</v>
      </c>
      <c r="B286" s="348" t="s">
        <v>15318</v>
      </c>
      <c r="C286" s="349">
        <v>7</v>
      </c>
      <c r="E286" s="348" t="s">
        <v>5174</v>
      </c>
      <c r="K286" s="348" t="s">
        <v>3044</v>
      </c>
      <c r="L286" s="348" t="s">
        <v>3044</v>
      </c>
      <c r="M286" s="301"/>
      <c r="AC286" s="348" t="s">
        <v>8045</v>
      </c>
      <c r="AD286" s="348" t="s">
        <v>8046</v>
      </c>
      <c r="AL286" s="348">
        <v>2015</v>
      </c>
      <c r="AM286" s="348">
        <v>25</v>
      </c>
      <c r="AN286" s="348">
        <v>10</v>
      </c>
      <c r="AO286" s="348">
        <v>1</v>
      </c>
      <c r="AP286" s="348">
        <v>2</v>
      </c>
      <c r="AQ286" s="348">
        <v>2</v>
      </c>
      <c r="AR286" s="348">
        <v>12</v>
      </c>
      <c r="AS286" s="348">
        <v>52</v>
      </c>
      <c r="AT286" s="348">
        <v>37</v>
      </c>
      <c r="AU286" s="348">
        <v>17</v>
      </c>
      <c r="AV286" s="348">
        <v>149</v>
      </c>
      <c r="AW286" s="348">
        <v>0</v>
      </c>
      <c r="AX286" s="348">
        <v>7</v>
      </c>
      <c r="AY286" s="348">
        <v>210</v>
      </c>
      <c r="BF286" s="348" t="str">
        <f>IF(AS286&gt;0,IF(AS286&lt;=25,"Peq",IF(AS286&gt;1000,"Forz","Med-Gde")),"Sin")</f>
        <v>Med-Gde</v>
      </c>
      <c r="BG286" s="348" t="str">
        <f>IF(AY286&gt;0,IF(AY286&lt;=25,"Peq",IF(AY286&gt;1000,"Forz","Med-Gde")),"Sin")</f>
        <v>Med-Gde</v>
      </c>
      <c r="BH286" s="348">
        <v>2</v>
      </c>
    </row>
    <row r="287" spans="1:60" ht="17.25" customHeight="1" x14ac:dyDescent="0.25">
      <c r="A287" s="349">
        <v>113010288</v>
      </c>
      <c r="B287" s="348" t="s">
        <v>13166</v>
      </c>
      <c r="C287" s="349">
        <v>7</v>
      </c>
      <c r="D287" s="348" t="s">
        <v>11273</v>
      </c>
      <c r="E287" s="348" t="s">
        <v>8047</v>
      </c>
      <c r="F287" s="348" t="s">
        <v>13613</v>
      </c>
      <c r="G287" s="348" t="s">
        <v>13613</v>
      </c>
      <c r="H287" s="348">
        <v>31</v>
      </c>
      <c r="I287" s="348">
        <v>17</v>
      </c>
      <c r="J287" s="348" t="s">
        <v>13595</v>
      </c>
      <c r="K287" s="348" t="s">
        <v>3044</v>
      </c>
      <c r="L287" s="348" t="s">
        <v>3044</v>
      </c>
      <c r="M287" s="301">
        <v>41516</v>
      </c>
      <c r="N287" s="348" t="s">
        <v>13195</v>
      </c>
      <c r="O287" s="348" t="s">
        <v>13168</v>
      </c>
      <c r="P287" s="348" t="s">
        <v>13168</v>
      </c>
      <c r="Q287" s="348" t="s">
        <v>13866</v>
      </c>
      <c r="R287" s="348" t="s">
        <v>13167</v>
      </c>
      <c r="S287" s="348" t="s">
        <v>14543</v>
      </c>
      <c r="Y287" s="348" t="s">
        <v>14544</v>
      </c>
      <c r="Z287" s="348" t="s">
        <v>14545</v>
      </c>
      <c r="AA287" s="348" t="s">
        <v>13174</v>
      </c>
      <c r="AB287" s="348" t="s">
        <v>14546</v>
      </c>
      <c r="AC287" s="348" t="s">
        <v>8048</v>
      </c>
      <c r="AD287" s="348" t="s">
        <v>14122</v>
      </c>
      <c r="AE287" s="348" t="s">
        <v>14547</v>
      </c>
      <c r="AF287" s="348" t="s">
        <v>14548</v>
      </c>
      <c r="AG287" s="348" t="s">
        <v>11276</v>
      </c>
      <c r="AL287" s="348" t="s">
        <v>11289</v>
      </c>
      <c r="AM287" s="348">
        <v>60</v>
      </c>
      <c r="AN287" s="348">
        <v>15</v>
      </c>
      <c r="AO287" s="348">
        <v>2</v>
      </c>
      <c r="AP287" s="348">
        <v>4</v>
      </c>
      <c r="AQ287" s="348">
        <v>2</v>
      </c>
      <c r="AR287" s="348">
        <v>38</v>
      </c>
      <c r="AS287" s="348">
        <v>121</v>
      </c>
      <c r="AT287" s="348">
        <v>60</v>
      </c>
      <c r="AU287" s="348">
        <v>15</v>
      </c>
      <c r="AV287" s="348">
        <v>180</v>
      </c>
      <c r="AW287" s="348">
        <v>4</v>
      </c>
      <c r="AX287" s="348">
        <v>0</v>
      </c>
      <c r="AY287" s="348">
        <v>259</v>
      </c>
      <c r="AZ287" s="348">
        <v>12</v>
      </c>
      <c r="BA287" s="348">
        <v>7</v>
      </c>
      <c r="BB287" s="348">
        <v>0</v>
      </c>
      <c r="BC287" s="348">
        <v>5</v>
      </c>
      <c r="BD287" s="348">
        <v>32</v>
      </c>
      <c r="BE287" s="348">
        <v>0</v>
      </c>
    </row>
    <row r="288" spans="1:60" ht="17.25" customHeight="1" x14ac:dyDescent="0.25">
      <c r="A288" s="349">
        <v>113012022</v>
      </c>
      <c r="B288" s="348" t="s">
        <v>14850</v>
      </c>
      <c r="C288" s="349">
        <v>7</v>
      </c>
      <c r="D288" s="348" t="s">
        <v>11273</v>
      </c>
      <c r="E288" s="348" t="s">
        <v>15104</v>
      </c>
      <c r="F288" s="348" t="s">
        <v>15105</v>
      </c>
      <c r="G288" s="348" t="s">
        <v>5174</v>
      </c>
      <c r="H288" s="348">
        <v>29</v>
      </c>
      <c r="I288" s="348">
        <v>16</v>
      </c>
      <c r="J288" s="348" t="s">
        <v>13595</v>
      </c>
      <c r="K288" s="348" t="s">
        <v>3044</v>
      </c>
      <c r="L288" s="348" t="s">
        <v>3044</v>
      </c>
      <c r="M288" s="301">
        <v>40653</v>
      </c>
      <c r="N288" s="348" t="s">
        <v>13167</v>
      </c>
      <c r="O288" s="348" t="s">
        <v>13168</v>
      </c>
      <c r="P288" s="348" t="s">
        <v>13168</v>
      </c>
      <c r="R288" s="348" t="s">
        <v>13167</v>
      </c>
      <c r="W288" s="348" t="s">
        <v>15106</v>
      </c>
      <c r="Y288" s="348" t="s">
        <v>15107</v>
      </c>
      <c r="Z288" s="348" t="s">
        <v>15108</v>
      </c>
      <c r="AA288" s="348" t="s">
        <v>13174</v>
      </c>
      <c r="AC288" s="348" t="s">
        <v>15109</v>
      </c>
      <c r="AD288" s="348" t="s">
        <v>13707</v>
      </c>
      <c r="AE288" s="348" t="s">
        <v>15110</v>
      </c>
      <c r="AF288" s="348" t="s">
        <v>15111</v>
      </c>
      <c r="AG288" s="348" t="s">
        <v>11276</v>
      </c>
      <c r="AL288" s="348" t="s">
        <v>11283</v>
      </c>
      <c r="AM288" s="348">
        <v>42</v>
      </c>
      <c r="AN288" s="348">
        <v>8</v>
      </c>
      <c r="AO288" s="348">
        <v>3</v>
      </c>
      <c r="AP288" s="348">
        <v>3</v>
      </c>
      <c r="AQ288" s="348">
        <v>2</v>
      </c>
      <c r="AR288" s="348">
        <v>30</v>
      </c>
      <c r="AS288" s="348">
        <v>87</v>
      </c>
      <c r="AT288" s="348">
        <v>40</v>
      </c>
      <c r="AU288" s="348">
        <v>0</v>
      </c>
      <c r="AV288" s="348">
        <v>200</v>
      </c>
      <c r="AW288" s="348">
        <v>0</v>
      </c>
      <c r="AX288" s="348">
        <v>10</v>
      </c>
      <c r="AY288" s="348">
        <v>250</v>
      </c>
      <c r="AZ288" s="348">
        <v>0</v>
      </c>
      <c r="BA288" s="348">
        <v>55</v>
      </c>
      <c r="BB288" s="348">
        <v>0</v>
      </c>
      <c r="BC288" s="348">
        <v>1</v>
      </c>
      <c r="BD288" s="348">
        <v>0</v>
      </c>
      <c r="BE288" s="348">
        <v>0</v>
      </c>
    </row>
    <row r="289" spans="1:60" ht="17.25" customHeight="1" x14ac:dyDescent="0.25">
      <c r="A289" s="349">
        <v>113012037</v>
      </c>
      <c r="B289" s="348" t="s">
        <v>13166</v>
      </c>
      <c r="C289" s="349">
        <v>7</v>
      </c>
      <c r="D289" s="348" t="s">
        <v>11273</v>
      </c>
      <c r="E289" s="348" t="s">
        <v>3047</v>
      </c>
      <c r="F289" s="348" t="s">
        <v>14549</v>
      </c>
      <c r="G289" s="348" t="s">
        <v>13613</v>
      </c>
      <c r="H289" s="348">
        <v>31</v>
      </c>
      <c r="I289" s="348">
        <v>17</v>
      </c>
      <c r="J289" s="348" t="s">
        <v>13595</v>
      </c>
      <c r="K289" s="348" t="s">
        <v>3044</v>
      </c>
      <c r="L289" s="348" t="s">
        <v>3044</v>
      </c>
      <c r="M289" s="301">
        <v>41470</v>
      </c>
      <c r="N289" s="348" t="s">
        <v>13195</v>
      </c>
      <c r="O289" s="348" t="s">
        <v>13168</v>
      </c>
      <c r="P289" s="348" t="s">
        <v>13168</v>
      </c>
      <c r="R289" s="348" t="s">
        <v>13167</v>
      </c>
      <c r="V289" s="348" t="s">
        <v>14550</v>
      </c>
      <c r="W289" s="348" t="s">
        <v>14551</v>
      </c>
      <c r="Y289" s="348" t="s">
        <v>14552</v>
      </c>
      <c r="Z289" s="348" t="s">
        <v>14553</v>
      </c>
      <c r="AA289" s="348" t="s">
        <v>13174</v>
      </c>
      <c r="AC289" s="348" t="s">
        <v>6119</v>
      </c>
      <c r="AD289" s="348" t="s">
        <v>14122</v>
      </c>
      <c r="AE289" s="348" t="s">
        <v>13903</v>
      </c>
      <c r="AF289" s="348" t="s">
        <v>14554</v>
      </c>
      <c r="AG289" s="348" t="s">
        <v>11276</v>
      </c>
      <c r="AL289" s="348" t="s">
        <v>11289</v>
      </c>
      <c r="AM289" s="348">
        <v>42</v>
      </c>
      <c r="AN289" s="348">
        <v>13</v>
      </c>
      <c r="AO289" s="348">
        <v>3</v>
      </c>
      <c r="AP289" s="348">
        <v>3</v>
      </c>
      <c r="AQ289" s="348">
        <v>6</v>
      </c>
      <c r="AR289" s="348">
        <v>25</v>
      </c>
      <c r="AS289" s="348">
        <v>92</v>
      </c>
      <c r="AT289" s="348">
        <v>90</v>
      </c>
      <c r="AU289" s="348">
        <v>25</v>
      </c>
      <c r="AV289" s="348">
        <v>270</v>
      </c>
      <c r="AW289" s="348">
        <v>9</v>
      </c>
      <c r="AX289" s="348">
        <v>0</v>
      </c>
      <c r="AY289" s="348">
        <v>394</v>
      </c>
      <c r="AZ289" s="348">
        <v>13</v>
      </c>
      <c r="BA289" s="348">
        <v>12</v>
      </c>
      <c r="BB289" s="348">
        <v>0</v>
      </c>
      <c r="BC289" s="348">
        <v>0</v>
      </c>
      <c r="BD289" s="348">
        <v>68</v>
      </c>
      <c r="BE289" s="348">
        <v>0</v>
      </c>
    </row>
    <row r="290" spans="1:60" ht="17.25" customHeight="1" x14ac:dyDescent="0.25">
      <c r="A290" s="349">
        <v>113012038</v>
      </c>
      <c r="B290" s="348" t="s">
        <v>13166</v>
      </c>
      <c r="C290" s="349">
        <v>3</v>
      </c>
      <c r="D290" s="348" t="s">
        <v>11273</v>
      </c>
      <c r="E290" s="348" t="s">
        <v>3057</v>
      </c>
      <c r="F290" s="348" t="s">
        <v>3044</v>
      </c>
      <c r="G290" s="348" t="s">
        <v>3044</v>
      </c>
      <c r="H290" s="348">
        <v>30</v>
      </c>
      <c r="I290" s="348">
        <v>16</v>
      </c>
      <c r="J290" s="348" t="s">
        <v>13595</v>
      </c>
      <c r="K290" s="348" t="s">
        <v>3044</v>
      </c>
      <c r="L290" s="348" t="s">
        <v>3044</v>
      </c>
      <c r="M290" s="301">
        <v>41457</v>
      </c>
      <c r="N290" s="348" t="s">
        <v>13195</v>
      </c>
      <c r="O290" s="348" t="s">
        <v>13168</v>
      </c>
      <c r="P290" s="348" t="s">
        <v>13168</v>
      </c>
      <c r="R290" s="348" t="s">
        <v>13167</v>
      </c>
      <c r="V290" s="348" t="s">
        <v>14057</v>
      </c>
      <c r="W290" s="348" t="s">
        <v>14058</v>
      </c>
      <c r="Y290" s="348" t="s">
        <v>14059</v>
      </c>
      <c r="Z290" s="348" t="s">
        <v>14060</v>
      </c>
      <c r="AA290" s="348" t="s">
        <v>13174</v>
      </c>
      <c r="AC290" s="348" t="s">
        <v>8083</v>
      </c>
      <c r="AD290" s="348" t="s">
        <v>13295</v>
      </c>
      <c r="AE290" s="348" t="s">
        <v>13391</v>
      </c>
      <c r="AF290" s="348" t="s">
        <v>14061</v>
      </c>
      <c r="AG290" s="348" t="s">
        <v>11276</v>
      </c>
      <c r="AL290" s="348" t="s">
        <v>11289</v>
      </c>
      <c r="AM290" s="348">
        <v>42</v>
      </c>
      <c r="AN290" s="348">
        <v>4</v>
      </c>
      <c r="AO290" s="348">
        <v>1</v>
      </c>
      <c r="AP290" s="348">
        <v>1</v>
      </c>
      <c r="AQ290" s="348">
        <v>1</v>
      </c>
      <c r="AR290" s="348">
        <v>21</v>
      </c>
      <c r="AS290" s="348">
        <v>69</v>
      </c>
      <c r="AT290" s="348">
        <v>0</v>
      </c>
      <c r="AU290" s="348">
        <v>0</v>
      </c>
      <c r="AV290" s="348">
        <v>43</v>
      </c>
      <c r="AW290" s="348">
        <v>1</v>
      </c>
      <c r="AX290" s="348">
        <v>0</v>
      </c>
      <c r="AY290" s="348">
        <v>44</v>
      </c>
      <c r="AZ290" s="348">
        <v>0</v>
      </c>
      <c r="BA290" s="348">
        <v>6</v>
      </c>
      <c r="BB290" s="348">
        <v>0</v>
      </c>
      <c r="BC290" s="348">
        <v>2</v>
      </c>
      <c r="BD290" s="348">
        <v>62</v>
      </c>
      <c r="BE290" s="348">
        <v>0</v>
      </c>
    </row>
    <row r="291" spans="1:60" ht="17.25" customHeight="1" x14ac:dyDescent="0.25">
      <c r="A291" s="349">
        <v>113012046</v>
      </c>
      <c r="B291" s="348" t="s">
        <v>13166</v>
      </c>
      <c r="C291" s="349">
        <v>1</v>
      </c>
      <c r="D291" s="348" t="s">
        <v>11273</v>
      </c>
      <c r="E291" s="348" t="s">
        <v>8085</v>
      </c>
      <c r="F291" s="348" t="s">
        <v>13613</v>
      </c>
      <c r="G291" s="348" t="s">
        <v>13613</v>
      </c>
      <c r="H291" s="348">
        <v>31</v>
      </c>
      <c r="I291" s="348">
        <v>17</v>
      </c>
      <c r="J291" s="348" t="s">
        <v>13595</v>
      </c>
      <c r="K291" s="348" t="s">
        <v>3044</v>
      </c>
      <c r="L291" s="348" t="s">
        <v>3044</v>
      </c>
      <c r="M291" s="301">
        <v>41876</v>
      </c>
      <c r="N291" s="348" t="s">
        <v>13167</v>
      </c>
      <c r="O291" s="348" t="s">
        <v>13168</v>
      </c>
      <c r="P291" s="348" t="s">
        <v>13168</v>
      </c>
      <c r="R291" s="348" t="s">
        <v>13167</v>
      </c>
      <c r="V291" s="348" t="s">
        <v>13622</v>
      </c>
      <c r="W291" s="348" t="s">
        <v>13623</v>
      </c>
      <c r="Y291" s="348" t="s">
        <v>13624</v>
      </c>
      <c r="Z291" s="348" t="s">
        <v>13625</v>
      </c>
      <c r="AA291" s="348" t="s">
        <v>13174</v>
      </c>
      <c r="AB291" s="348" t="s">
        <v>13240</v>
      </c>
      <c r="AC291" s="348" t="s">
        <v>8063</v>
      </c>
      <c r="AD291" s="348" t="s">
        <v>13350</v>
      </c>
      <c r="AE291" s="348" t="s">
        <v>13626</v>
      </c>
      <c r="AF291" s="348" t="s">
        <v>13627</v>
      </c>
      <c r="AG291" s="348" t="s">
        <v>13353</v>
      </c>
      <c r="AI291" s="348" t="s">
        <v>11276</v>
      </c>
      <c r="AJ291" s="348" t="s">
        <v>13628</v>
      </c>
      <c r="AK291" s="348" t="s">
        <v>13629</v>
      </c>
      <c r="AL291" s="348" t="s">
        <v>11277</v>
      </c>
      <c r="AM291" s="348">
        <v>50</v>
      </c>
      <c r="AN291" s="348">
        <v>10</v>
      </c>
      <c r="AO291" s="348">
        <v>6</v>
      </c>
      <c r="AP291" s="348">
        <v>3</v>
      </c>
      <c r="AQ291" s="348">
        <v>4</v>
      </c>
      <c r="AR291" s="348">
        <v>23</v>
      </c>
      <c r="AS291" s="348">
        <v>96</v>
      </c>
      <c r="AT291" s="348">
        <v>0</v>
      </c>
      <c r="AU291" s="348">
        <v>0</v>
      </c>
      <c r="AV291" s="348">
        <v>0</v>
      </c>
      <c r="AW291" s="348">
        <v>0</v>
      </c>
      <c r="AX291" s="348">
        <v>0</v>
      </c>
      <c r="AY291" s="348">
        <v>0</v>
      </c>
      <c r="AZ291" s="348">
        <v>0</v>
      </c>
      <c r="BA291" s="348">
        <v>30</v>
      </c>
      <c r="BB291" s="348">
        <v>0</v>
      </c>
      <c r="BC291" s="348">
        <v>4</v>
      </c>
      <c r="BD291" s="348">
        <v>21</v>
      </c>
      <c r="BE291" s="348">
        <v>0</v>
      </c>
    </row>
    <row r="292" spans="1:60" ht="17.25" customHeight="1" x14ac:dyDescent="0.25">
      <c r="A292" s="349">
        <v>113012060</v>
      </c>
      <c r="B292" s="348" t="s">
        <v>13166</v>
      </c>
      <c r="C292" s="349">
        <v>5</v>
      </c>
      <c r="D292" s="348" t="s">
        <v>11273</v>
      </c>
      <c r="E292" s="348" t="s">
        <v>8670</v>
      </c>
      <c r="F292" s="348" t="s">
        <v>14137</v>
      </c>
      <c r="G292" s="348" t="s">
        <v>3044</v>
      </c>
      <c r="H292" s="348">
        <v>30</v>
      </c>
      <c r="I292" s="348">
        <v>16</v>
      </c>
      <c r="J292" s="348" t="s">
        <v>13595</v>
      </c>
      <c r="K292" s="348" t="s">
        <v>3044</v>
      </c>
      <c r="L292" s="348" t="s">
        <v>3044</v>
      </c>
      <c r="M292" s="301">
        <v>41870</v>
      </c>
      <c r="N292" s="348" t="s">
        <v>13195</v>
      </c>
      <c r="O292" s="348" t="s">
        <v>13168</v>
      </c>
      <c r="P292" s="348" t="s">
        <v>13168</v>
      </c>
      <c r="R292" s="348" t="s">
        <v>13167</v>
      </c>
      <c r="V292" s="348" t="s">
        <v>14138</v>
      </c>
      <c r="Y292" s="348" t="s">
        <v>14139</v>
      </c>
      <c r="Z292" s="348" t="s">
        <v>14140</v>
      </c>
      <c r="AA292" s="348" t="s">
        <v>13174</v>
      </c>
      <c r="AB292" s="348" t="s">
        <v>14141</v>
      </c>
      <c r="AC292" s="348" t="s">
        <v>8073</v>
      </c>
      <c r="AD292" s="348" t="s">
        <v>14142</v>
      </c>
      <c r="AE292" s="348" t="s">
        <v>14143</v>
      </c>
      <c r="AF292" s="348" t="s">
        <v>14144</v>
      </c>
      <c r="AG292" s="348" t="s">
        <v>11276</v>
      </c>
      <c r="AI292" s="348" t="s">
        <v>13221</v>
      </c>
      <c r="AJ292" s="348" t="s">
        <v>14145</v>
      </c>
      <c r="AK292" s="348" t="s">
        <v>14146</v>
      </c>
      <c r="AL292" s="348" t="s">
        <v>11277</v>
      </c>
      <c r="AM292" s="348">
        <v>0</v>
      </c>
      <c r="AN292" s="348">
        <v>0</v>
      </c>
      <c r="AO292" s="348">
        <v>0</v>
      </c>
      <c r="AP292" s="348">
        <v>0</v>
      </c>
      <c r="AQ292" s="348">
        <v>0</v>
      </c>
      <c r="AR292" s="348">
        <v>0</v>
      </c>
      <c r="AS292" s="348">
        <v>0</v>
      </c>
      <c r="AT292" s="348">
        <v>10</v>
      </c>
      <c r="AU292" s="348">
        <v>0</v>
      </c>
      <c r="AV292" s="348">
        <v>45</v>
      </c>
      <c r="AW292" s="348">
        <v>1</v>
      </c>
      <c r="AX292" s="348">
        <v>0</v>
      </c>
      <c r="AY292" s="348">
        <v>56</v>
      </c>
      <c r="AZ292" s="348">
        <v>0</v>
      </c>
      <c r="BA292" s="348">
        <v>0</v>
      </c>
      <c r="BB292" s="348">
        <v>0</v>
      </c>
      <c r="BC292" s="348">
        <v>2</v>
      </c>
      <c r="BD292" s="348">
        <v>2</v>
      </c>
      <c r="BE292" s="348">
        <v>0</v>
      </c>
    </row>
    <row r="293" spans="1:60" ht="17.25" customHeight="1" x14ac:dyDescent="0.25">
      <c r="A293" s="349">
        <v>113012094</v>
      </c>
      <c r="B293" s="348" t="s">
        <v>15318</v>
      </c>
      <c r="C293" s="349">
        <v>5</v>
      </c>
      <c r="E293" s="348" t="s">
        <v>8352</v>
      </c>
      <c r="K293" s="348" t="s">
        <v>3044</v>
      </c>
      <c r="L293" s="348" t="s">
        <v>3044</v>
      </c>
      <c r="M293" s="301"/>
      <c r="AC293" s="348" t="s">
        <v>8353</v>
      </c>
      <c r="AD293" s="348" t="s">
        <v>8354</v>
      </c>
      <c r="AL293" s="348">
        <v>2015</v>
      </c>
      <c r="AT293" s="348">
        <v>7</v>
      </c>
      <c r="AU293" s="348">
        <v>0</v>
      </c>
      <c r="AV293" s="348">
        <v>22</v>
      </c>
      <c r="AW293" s="348">
        <v>0</v>
      </c>
      <c r="AX293" s="348">
        <v>2</v>
      </c>
      <c r="AY293" s="348">
        <v>31</v>
      </c>
      <c r="BF293" s="348" t="str">
        <f>IF(AS293&gt;0,IF(AS293&lt;=25,"Peq",IF(AS293&gt;1000,"Forz","Med-Gde")),"Sin")</f>
        <v>Sin</v>
      </c>
      <c r="BG293" s="348" t="str">
        <f>IF(AY293&gt;0,IF(AY293&lt;=25,"Peq",IF(AY293&gt;1000,"Forz","Med-Gde")),"Sin")</f>
        <v>Med-Gde</v>
      </c>
      <c r="BH293" s="348">
        <v>1</v>
      </c>
    </row>
    <row r="294" spans="1:60" ht="17.25" customHeight="1" x14ac:dyDescent="0.25">
      <c r="A294" s="349">
        <v>113020001</v>
      </c>
      <c r="B294" s="348" t="s">
        <v>13166</v>
      </c>
      <c r="C294" s="349">
        <v>7</v>
      </c>
      <c r="D294" s="348" t="s">
        <v>11273</v>
      </c>
      <c r="E294" s="348" t="s">
        <v>14555</v>
      </c>
      <c r="F294" s="348" t="s">
        <v>13630</v>
      </c>
      <c r="G294" s="348" t="s">
        <v>13630</v>
      </c>
      <c r="H294" s="348">
        <v>36</v>
      </c>
      <c r="J294" s="348" t="s">
        <v>13595</v>
      </c>
      <c r="K294" s="348" t="s">
        <v>13631</v>
      </c>
      <c r="L294" s="348" t="s">
        <v>3044</v>
      </c>
      <c r="M294" s="301">
        <v>40045</v>
      </c>
      <c r="N294" s="348" t="s">
        <v>13167</v>
      </c>
      <c r="O294" s="348" t="s">
        <v>13168</v>
      </c>
      <c r="P294" s="348" t="s">
        <v>13168</v>
      </c>
      <c r="R294" s="348" t="s">
        <v>13167</v>
      </c>
      <c r="W294" s="348" t="s">
        <v>14556</v>
      </c>
      <c r="X294" s="348" t="s">
        <v>14557</v>
      </c>
      <c r="Y294" s="348" t="s">
        <v>14558</v>
      </c>
      <c r="Z294" s="348" t="s">
        <v>14559</v>
      </c>
      <c r="AA294" s="348" t="s">
        <v>13174</v>
      </c>
      <c r="AB294" s="348" t="s">
        <v>13175</v>
      </c>
      <c r="AC294" s="348" t="s">
        <v>14560</v>
      </c>
      <c r="AD294" s="348" t="s">
        <v>14282</v>
      </c>
      <c r="AE294" s="348" t="s">
        <v>14067</v>
      </c>
      <c r="AF294" s="348" t="s">
        <v>14561</v>
      </c>
      <c r="AG294" s="348" t="s">
        <v>13221</v>
      </c>
      <c r="AI294" s="348" t="s">
        <v>11276</v>
      </c>
      <c r="AJ294" s="348" t="s">
        <v>14562</v>
      </c>
      <c r="AK294" s="348" t="s">
        <v>14563</v>
      </c>
      <c r="AL294" s="348" t="s">
        <v>14328</v>
      </c>
      <c r="AM294" s="348">
        <v>18</v>
      </c>
      <c r="AN294" s="348">
        <v>11</v>
      </c>
      <c r="AO294" s="348">
        <v>2</v>
      </c>
      <c r="AP294" s="348">
        <v>2</v>
      </c>
      <c r="AQ294" s="348">
        <v>0</v>
      </c>
      <c r="AR294" s="348">
        <v>10</v>
      </c>
      <c r="AS294" s="348">
        <v>43</v>
      </c>
      <c r="AT294" s="348">
        <v>40</v>
      </c>
      <c r="AU294" s="348">
        <v>3</v>
      </c>
      <c r="AV294" s="348">
        <v>90</v>
      </c>
      <c r="AW294" s="348">
        <v>0</v>
      </c>
      <c r="AX294" s="348">
        <v>2</v>
      </c>
      <c r="AY294" s="348">
        <v>135</v>
      </c>
      <c r="AZ294" s="348">
        <v>4</v>
      </c>
      <c r="BA294" s="348">
        <v>16</v>
      </c>
      <c r="BB294" s="348">
        <v>0</v>
      </c>
      <c r="BC294" s="348">
        <v>6</v>
      </c>
      <c r="BD294" s="348">
        <v>0</v>
      </c>
      <c r="BE294" s="348">
        <v>0</v>
      </c>
    </row>
    <row r="295" spans="1:60" ht="17.25" customHeight="1" x14ac:dyDescent="0.25">
      <c r="A295" s="349">
        <v>113020043</v>
      </c>
      <c r="B295" s="348" t="s">
        <v>13166</v>
      </c>
      <c r="C295" s="349">
        <v>7</v>
      </c>
      <c r="D295" s="348" t="s">
        <v>11273</v>
      </c>
      <c r="E295" s="348" t="s">
        <v>5938</v>
      </c>
      <c r="F295" s="348" t="s">
        <v>13640</v>
      </c>
      <c r="G295" s="348" t="s">
        <v>13640</v>
      </c>
      <c r="H295" s="348">
        <v>36</v>
      </c>
      <c r="J295" s="348" t="s">
        <v>13595</v>
      </c>
      <c r="K295" s="348" t="s">
        <v>13631</v>
      </c>
      <c r="L295" s="348" t="s">
        <v>3044</v>
      </c>
      <c r="M295" s="301">
        <v>41724</v>
      </c>
      <c r="N295" s="348" t="s">
        <v>13195</v>
      </c>
      <c r="O295" s="348" t="s">
        <v>13168</v>
      </c>
      <c r="P295" s="348" t="s">
        <v>13168</v>
      </c>
      <c r="R295" s="348" t="s">
        <v>13414</v>
      </c>
      <c r="Y295" s="348" t="s">
        <v>14564</v>
      </c>
      <c r="Z295" s="348" t="s">
        <v>14565</v>
      </c>
      <c r="AA295" s="348" t="s">
        <v>13174</v>
      </c>
      <c r="AB295" s="348" t="s">
        <v>14566</v>
      </c>
      <c r="AC295" s="348" t="s">
        <v>5939</v>
      </c>
      <c r="AD295" s="348" t="s">
        <v>14567</v>
      </c>
      <c r="AE295" s="348" t="s">
        <v>14122</v>
      </c>
      <c r="AF295" s="348" t="s">
        <v>13571</v>
      </c>
      <c r="AG295" s="348" t="s">
        <v>11276</v>
      </c>
      <c r="AL295" s="348" t="s">
        <v>11286</v>
      </c>
      <c r="AM295" s="348">
        <v>70</v>
      </c>
      <c r="AN295" s="348">
        <v>20</v>
      </c>
      <c r="AO295" s="348">
        <v>3</v>
      </c>
      <c r="AP295" s="348">
        <v>5</v>
      </c>
      <c r="AQ295" s="348">
        <v>0</v>
      </c>
      <c r="AR295" s="348">
        <v>40</v>
      </c>
      <c r="AS295" s="348">
        <v>138</v>
      </c>
      <c r="AT295" s="348">
        <v>14</v>
      </c>
      <c r="AU295" s="348">
        <v>0</v>
      </c>
      <c r="AV295" s="348">
        <v>70</v>
      </c>
      <c r="AW295" s="348">
        <v>3</v>
      </c>
      <c r="AX295" s="348">
        <v>0</v>
      </c>
      <c r="AY295" s="348">
        <v>87</v>
      </c>
      <c r="AZ295" s="348">
        <v>47</v>
      </c>
      <c r="BA295" s="348">
        <v>40</v>
      </c>
      <c r="BB295" s="348">
        <v>0</v>
      </c>
      <c r="BC295" s="348">
        <v>0</v>
      </c>
      <c r="BD295" s="348">
        <v>55</v>
      </c>
      <c r="BE295" s="348">
        <v>19</v>
      </c>
    </row>
    <row r="296" spans="1:60" ht="17.25" customHeight="1" x14ac:dyDescent="0.25">
      <c r="A296" s="349">
        <v>113020048</v>
      </c>
      <c r="B296" s="348" t="s">
        <v>13166</v>
      </c>
      <c r="C296" s="349">
        <v>1</v>
      </c>
      <c r="D296" s="348" t="s">
        <v>11273</v>
      </c>
      <c r="E296" s="348" t="s">
        <v>5077</v>
      </c>
      <c r="F296" s="348" t="s">
        <v>13630</v>
      </c>
      <c r="G296" s="348" t="s">
        <v>13630</v>
      </c>
      <c r="H296" s="348">
        <v>36</v>
      </c>
      <c r="J296" s="348" t="s">
        <v>13595</v>
      </c>
      <c r="K296" s="348" t="s">
        <v>13631</v>
      </c>
      <c r="L296" s="348" t="s">
        <v>3044</v>
      </c>
      <c r="M296" s="301">
        <v>39723</v>
      </c>
      <c r="N296" s="348" t="s">
        <v>13167</v>
      </c>
      <c r="O296" s="348" t="s">
        <v>13168</v>
      </c>
      <c r="P296" s="348" t="s">
        <v>13168</v>
      </c>
      <c r="R296" s="348" t="s">
        <v>13167</v>
      </c>
      <c r="Y296" s="348" t="s">
        <v>13632</v>
      </c>
      <c r="Z296" s="348" t="s">
        <v>13633</v>
      </c>
      <c r="AA296" s="348" t="s">
        <v>13174</v>
      </c>
      <c r="AB296" s="348" t="s">
        <v>13634</v>
      </c>
      <c r="AC296" s="348" t="s">
        <v>13635</v>
      </c>
      <c r="AD296" s="348" t="s">
        <v>13636</v>
      </c>
      <c r="AE296" s="348" t="s">
        <v>13636</v>
      </c>
      <c r="AF296" s="348" t="s">
        <v>13637</v>
      </c>
      <c r="AG296" s="348" t="s">
        <v>13221</v>
      </c>
      <c r="AI296" s="348" t="s">
        <v>11276</v>
      </c>
      <c r="AJ296" s="348" t="s">
        <v>13638</v>
      </c>
      <c r="AK296" s="348" t="s">
        <v>5078</v>
      </c>
      <c r="AL296" s="348" t="s">
        <v>13639</v>
      </c>
      <c r="AM296" s="348">
        <v>28</v>
      </c>
      <c r="AN296" s="348">
        <v>8</v>
      </c>
      <c r="AO296" s="348">
        <v>0</v>
      </c>
      <c r="AP296" s="348">
        <v>2</v>
      </c>
      <c r="AQ296" s="348">
        <v>4</v>
      </c>
      <c r="AR296" s="348">
        <v>0</v>
      </c>
      <c r="AS296" s="348">
        <v>42</v>
      </c>
      <c r="AT296" s="348">
        <v>0</v>
      </c>
      <c r="AU296" s="348">
        <v>0</v>
      </c>
      <c r="AV296" s="348">
        <v>0</v>
      </c>
      <c r="AW296" s="348">
        <v>0</v>
      </c>
      <c r="AX296" s="348">
        <v>0</v>
      </c>
      <c r="AY296" s="348">
        <v>0</v>
      </c>
      <c r="AZ296" s="348">
        <v>0</v>
      </c>
      <c r="BA296" s="348">
        <v>17</v>
      </c>
      <c r="BB296" s="348">
        <v>0</v>
      </c>
      <c r="BC296" s="348">
        <v>4</v>
      </c>
      <c r="BD296" s="348">
        <v>0</v>
      </c>
      <c r="BE296" s="348">
        <v>0</v>
      </c>
    </row>
    <row r="297" spans="1:60" ht="17.25" customHeight="1" x14ac:dyDescent="0.25">
      <c r="A297" s="349">
        <v>113020067</v>
      </c>
      <c r="B297" s="348" t="s">
        <v>13166</v>
      </c>
      <c r="C297" s="349">
        <v>3</v>
      </c>
      <c r="D297" s="348" t="s">
        <v>11273</v>
      </c>
      <c r="E297" s="348" t="s">
        <v>8116</v>
      </c>
      <c r="F297" s="348" t="s">
        <v>14062</v>
      </c>
      <c r="G297" s="348" t="s">
        <v>13631</v>
      </c>
      <c r="H297" s="348">
        <v>36</v>
      </c>
      <c r="J297" s="348" t="s">
        <v>13595</v>
      </c>
      <c r="K297" s="348" t="s">
        <v>3044</v>
      </c>
      <c r="L297" s="348" t="s">
        <v>3044</v>
      </c>
      <c r="M297" s="301">
        <v>41724</v>
      </c>
      <c r="N297" s="348" t="s">
        <v>13195</v>
      </c>
      <c r="O297" s="348" t="s">
        <v>13168</v>
      </c>
      <c r="P297" s="348" t="s">
        <v>13168</v>
      </c>
      <c r="R297" s="348" t="s">
        <v>13414</v>
      </c>
      <c r="V297" s="348" t="s">
        <v>14063</v>
      </c>
      <c r="W297" s="348" t="s">
        <v>14064</v>
      </c>
      <c r="Y297" s="348" t="s">
        <v>14065</v>
      </c>
      <c r="Z297" s="348" t="s">
        <v>14066</v>
      </c>
      <c r="AA297" s="348" t="s">
        <v>13174</v>
      </c>
      <c r="AB297" s="348" t="s">
        <v>13670</v>
      </c>
      <c r="AC297" s="348" t="s">
        <v>8117</v>
      </c>
      <c r="AD297" s="348" t="s">
        <v>13380</v>
      </c>
      <c r="AE297" s="348" t="s">
        <v>14067</v>
      </c>
      <c r="AF297" s="348" t="s">
        <v>14068</v>
      </c>
      <c r="AG297" s="348" t="s">
        <v>11276</v>
      </c>
      <c r="AL297" s="348" t="s">
        <v>11277</v>
      </c>
      <c r="AM297" s="348">
        <v>23</v>
      </c>
      <c r="AN297" s="348">
        <v>8</v>
      </c>
      <c r="AO297" s="348">
        <v>0</v>
      </c>
      <c r="AP297" s="348">
        <v>2</v>
      </c>
      <c r="AQ297" s="348">
        <v>2</v>
      </c>
      <c r="AR297" s="348">
        <v>18</v>
      </c>
      <c r="AS297" s="348">
        <v>59</v>
      </c>
      <c r="AT297" s="348">
        <v>0</v>
      </c>
      <c r="AU297" s="348">
        <v>0</v>
      </c>
      <c r="AV297" s="348">
        <v>5</v>
      </c>
      <c r="AW297" s="348">
        <v>0</v>
      </c>
      <c r="AX297" s="348">
        <v>0</v>
      </c>
      <c r="AY297" s="348">
        <v>5</v>
      </c>
      <c r="AZ297" s="348">
        <v>54</v>
      </c>
      <c r="BA297" s="348">
        <v>7</v>
      </c>
      <c r="BB297" s="348">
        <v>0</v>
      </c>
      <c r="BC297" s="348">
        <v>6</v>
      </c>
      <c r="BD297" s="348">
        <v>12</v>
      </c>
      <c r="BE297" s="348">
        <v>19</v>
      </c>
    </row>
    <row r="298" spans="1:60" ht="17.25" customHeight="1" x14ac:dyDescent="0.25">
      <c r="A298" s="349">
        <v>113020076</v>
      </c>
      <c r="B298" s="348" t="s">
        <v>13166</v>
      </c>
      <c r="C298" s="349">
        <v>6</v>
      </c>
      <c r="D298" s="348" t="s">
        <v>11273</v>
      </c>
      <c r="E298" s="348" t="s">
        <v>5065</v>
      </c>
      <c r="F298" s="348" t="s">
        <v>14197</v>
      </c>
      <c r="G298" s="348" t="s">
        <v>13631</v>
      </c>
      <c r="H298" s="348">
        <v>36</v>
      </c>
      <c r="J298" s="348" t="s">
        <v>13595</v>
      </c>
      <c r="K298" s="348" t="s">
        <v>13631</v>
      </c>
      <c r="L298" s="348" t="s">
        <v>3044</v>
      </c>
      <c r="M298" s="301">
        <v>41907</v>
      </c>
      <c r="N298" s="348" t="s">
        <v>13195</v>
      </c>
      <c r="O298" s="348" t="s">
        <v>13168</v>
      </c>
      <c r="P298" s="348" t="s">
        <v>13168</v>
      </c>
      <c r="R298" s="348" t="s">
        <v>13414</v>
      </c>
      <c r="Y298" s="348" t="s">
        <v>14198</v>
      </c>
      <c r="Z298" s="348" t="s">
        <v>14199</v>
      </c>
      <c r="AA298" s="348" t="s">
        <v>13174</v>
      </c>
      <c r="AC298" s="348" t="s">
        <v>5066</v>
      </c>
      <c r="AD298" s="348" t="s">
        <v>14200</v>
      </c>
      <c r="AE298" s="348" t="s">
        <v>14201</v>
      </c>
      <c r="AF298" s="348" t="s">
        <v>14202</v>
      </c>
      <c r="AG298" s="348" t="s">
        <v>11276</v>
      </c>
      <c r="AL298" s="348" t="s">
        <v>11277</v>
      </c>
      <c r="AM298" s="348">
        <v>0</v>
      </c>
      <c r="AN298" s="348">
        <v>1</v>
      </c>
      <c r="AO298" s="348">
        <v>2</v>
      </c>
      <c r="AP298" s="348">
        <v>1</v>
      </c>
      <c r="AQ298" s="348">
        <v>0</v>
      </c>
      <c r="AR298" s="348">
        <v>0</v>
      </c>
      <c r="AS298" s="348">
        <v>4</v>
      </c>
      <c r="AT298" s="348">
        <v>0</v>
      </c>
      <c r="AU298" s="348">
        <v>0</v>
      </c>
      <c r="AV298" s="348">
        <v>70</v>
      </c>
      <c r="AW298" s="348">
        <v>2</v>
      </c>
      <c r="AX298" s="348">
        <v>24</v>
      </c>
      <c r="AY298" s="348">
        <v>98</v>
      </c>
      <c r="AZ298" s="348">
        <v>0</v>
      </c>
      <c r="BA298" s="348">
        <v>2</v>
      </c>
      <c r="BB298" s="348">
        <v>0</v>
      </c>
      <c r="BC298" s="348">
        <v>5</v>
      </c>
      <c r="BD298" s="348">
        <v>20</v>
      </c>
      <c r="BE298" s="348">
        <v>6</v>
      </c>
    </row>
    <row r="299" spans="1:60" ht="17.25" customHeight="1" x14ac:dyDescent="0.25">
      <c r="A299" s="349">
        <v>113020078</v>
      </c>
      <c r="B299" s="348" t="s">
        <v>13166</v>
      </c>
      <c r="C299" s="349">
        <v>1</v>
      </c>
      <c r="D299" s="348" t="s">
        <v>11273</v>
      </c>
      <c r="E299" s="348" t="s">
        <v>8129</v>
      </c>
      <c r="F299" s="348" t="s">
        <v>13640</v>
      </c>
      <c r="G299" s="348" t="s">
        <v>13631</v>
      </c>
      <c r="H299" s="348">
        <v>36</v>
      </c>
      <c r="J299" s="348" t="s">
        <v>13595</v>
      </c>
      <c r="K299" s="348" t="s">
        <v>13631</v>
      </c>
      <c r="L299" s="348" t="s">
        <v>3044</v>
      </c>
      <c r="M299" s="301">
        <v>41724</v>
      </c>
      <c r="N299" s="348" t="s">
        <v>13195</v>
      </c>
      <c r="O299" s="348" t="s">
        <v>13168</v>
      </c>
      <c r="P299" s="348" t="s">
        <v>13168</v>
      </c>
      <c r="R299" s="348" t="s">
        <v>13414</v>
      </c>
      <c r="Y299" s="348" t="s">
        <v>13641</v>
      </c>
      <c r="Z299" s="348" t="s">
        <v>13642</v>
      </c>
      <c r="AA299" s="348" t="s">
        <v>13174</v>
      </c>
      <c r="AB299" s="348" t="s">
        <v>425</v>
      </c>
      <c r="AC299" s="348" t="s">
        <v>8130</v>
      </c>
      <c r="AD299" s="348" t="s">
        <v>13643</v>
      </c>
      <c r="AE299" s="348" t="s">
        <v>13644</v>
      </c>
      <c r="AF299" s="348" t="s">
        <v>13645</v>
      </c>
      <c r="AG299" s="348" t="s">
        <v>11276</v>
      </c>
      <c r="AL299" s="348" t="s">
        <v>11286</v>
      </c>
      <c r="AM299" s="348">
        <v>40</v>
      </c>
      <c r="AN299" s="348">
        <v>12</v>
      </c>
      <c r="AO299" s="348">
        <v>0</v>
      </c>
      <c r="AP299" s="348">
        <v>3</v>
      </c>
      <c r="AQ299" s="348">
        <v>0</v>
      </c>
      <c r="AR299" s="348">
        <v>9</v>
      </c>
      <c r="AS299" s="348">
        <v>64</v>
      </c>
      <c r="AT299" s="348">
        <v>0</v>
      </c>
      <c r="AU299" s="348">
        <v>0</v>
      </c>
      <c r="AV299" s="348">
        <v>0</v>
      </c>
      <c r="AW299" s="348">
        <v>0</v>
      </c>
      <c r="AX299" s="348">
        <v>0</v>
      </c>
      <c r="AY299" s="348">
        <v>0</v>
      </c>
      <c r="AZ299" s="348">
        <v>0</v>
      </c>
      <c r="BA299" s="348">
        <v>14</v>
      </c>
      <c r="BB299" s="348">
        <v>0</v>
      </c>
      <c r="BC299" s="348">
        <v>3</v>
      </c>
      <c r="BD299" s="348">
        <v>0</v>
      </c>
      <c r="BE299" s="348">
        <v>0</v>
      </c>
    </row>
    <row r="300" spans="1:60" ht="17.25" customHeight="1" x14ac:dyDescent="0.25">
      <c r="A300" s="349">
        <v>113030012</v>
      </c>
      <c r="B300" s="348" t="s">
        <v>13166</v>
      </c>
      <c r="C300" s="349">
        <v>7</v>
      </c>
      <c r="D300" s="348" t="s">
        <v>11273</v>
      </c>
      <c r="E300" s="348" t="s">
        <v>5086</v>
      </c>
      <c r="F300" s="348" t="s">
        <v>14568</v>
      </c>
      <c r="G300" s="348" t="s">
        <v>14568</v>
      </c>
      <c r="H300" s="348">
        <v>35</v>
      </c>
      <c r="J300" s="348" t="s">
        <v>13595</v>
      </c>
      <c r="K300" s="348" t="s">
        <v>3101</v>
      </c>
      <c r="L300" s="348" t="s">
        <v>3044</v>
      </c>
      <c r="M300" s="301">
        <v>41908</v>
      </c>
      <c r="N300" s="348" t="s">
        <v>13195</v>
      </c>
      <c r="O300" s="348" t="s">
        <v>13168</v>
      </c>
      <c r="P300" s="348" t="s">
        <v>13168</v>
      </c>
      <c r="R300" s="348" t="s">
        <v>13167</v>
      </c>
      <c r="Y300" s="348" t="s">
        <v>14569</v>
      </c>
      <c r="Z300" s="348" t="s">
        <v>14570</v>
      </c>
      <c r="AA300" s="348" t="s">
        <v>13174</v>
      </c>
      <c r="AB300" s="348" t="s">
        <v>425</v>
      </c>
      <c r="AC300" s="348" t="s">
        <v>7022</v>
      </c>
      <c r="AD300" s="348" t="s">
        <v>14571</v>
      </c>
      <c r="AE300" s="348" t="s">
        <v>13984</v>
      </c>
      <c r="AF300" s="348" t="s">
        <v>13566</v>
      </c>
      <c r="AG300" s="348" t="s">
        <v>11276</v>
      </c>
      <c r="AL300" s="348" t="s">
        <v>11277</v>
      </c>
      <c r="AM300" s="348">
        <v>23</v>
      </c>
      <c r="AN300" s="348">
        <v>5</v>
      </c>
      <c r="AO300" s="348">
        <v>2</v>
      </c>
      <c r="AP300" s="348">
        <v>3</v>
      </c>
      <c r="AQ300" s="348">
        <v>1</v>
      </c>
      <c r="AR300" s="348">
        <v>9</v>
      </c>
      <c r="AS300" s="348">
        <v>43</v>
      </c>
      <c r="AT300" s="348">
        <v>22</v>
      </c>
      <c r="AU300" s="348">
        <v>5</v>
      </c>
      <c r="AV300" s="348">
        <v>80</v>
      </c>
      <c r="AW300" s="348">
        <v>3</v>
      </c>
      <c r="AX300" s="348">
        <v>0</v>
      </c>
      <c r="AY300" s="348">
        <v>110</v>
      </c>
      <c r="AZ300" s="348">
        <v>0</v>
      </c>
      <c r="BA300" s="348">
        <v>8</v>
      </c>
      <c r="BB300" s="348">
        <v>0</v>
      </c>
      <c r="BC300" s="348">
        <v>5</v>
      </c>
      <c r="BD300" s="348">
        <v>14</v>
      </c>
      <c r="BE300" s="348">
        <v>0</v>
      </c>
    </row>
    <row r="301" spans="1:60" ht="17.25" customHeight="1" x14ac:dyDescent="0.25">
      <c r="A301" s="349">
        <v>113030051</v>
      </c>
      <c r="B301" s="348" t="s">
        <v>13166</v>
      </c>
      <c r="C301" s="349">
        <v>1</v>
      </c>
      <c r="D301" s="348" t="s">
        <v>11273</v>
      </c>
      <c r="E301" s="348" t="s">
        <v>2669</v>
      </c>
      <c r="F301" s="348" t="s">
        <v>13646</v>
      </c>
      <c r="G301" s="348" t="s">
        <v>3101</v>
      </c>
      <c r="H301" s="348">
        <v>35</v>
      </c>
      <c r="I301" s="348">
        <v>17</v>
      </c>
      <c r="J301" s="348" t="s">
        <v>13595</v>
      </c>
      <c r="K301" s="348" t="s">
        <v>3101</v>
      </c>
      <c r="L301" s="348" t="s">
        <v>3044</v>
      </c>
      <c r="M301" s="301">
        <v>41547</v>
      </c>
      <c r="N301" s="348" t="s">
        <v>13195</v>
      </c>
      <c r="O301" s="348" t="s">
        <v>13168</v>
      </c>
      <c r="P301" s="348" t="s">
        <v>13168</v>
      </c>
      <c r="R301" s="348" t="s">
        <v>13414</v>
      </c>
      <c r="Y301" s="348" t="s">
        <v>13647</v>
      </c>
      <c r="Z301" s="348" t="s">
        <v>13648</v>
      </c>
      <c r="AA301" s="348" t="s">
        <v>13174</v>
      </c>
      <c r="AB301" s="348" t="s">
        <v>13425</v>
      </c>
      <c r="AC301" s="348" t="s">
        <v>13649</v>
      </c>
      <c r="AD301" s="348" t="s">
        <v>13650</v>
      </c>
      <c r="AE301" s="348" t="s">
        <v>13461</v>
      </c>
      <c r="AF301" s="348" t="s">
        <v>13651</v>
      </c>
      <c r="AG301" s="348" t="s">
        <v>11276</v>
      </c>
      <c r="AL301" s="348" t="s">
        <v>11289</v>
      </c>
      <c r="AM301" s="348">
        <v>20</v>
      </c>
      <c r="AN301" s="348">
        <v>2</v>
      </c>
      <c r="AO301" s="348">
        <v>0</v>
      </c>
      <c r="AP301" s="348">
        <v>1</v>
      </c>
      <c r="AQ301" s="348">
        <v>4</v>
      </c>
      <c r="AR301" s="348">
        <v>3</v>
      </c>
      <c r="AS301" s="348">
        <v>30</v>
      </c>
      <c r="AT301" s="348">
        <v>0</v>
      </c>
      <c r="AU301" s="348">
        <v>0</v>
      </c>
      <c r="AV301" s="348">
        <v>0</v>
      </c>
      <c r="AW301" s="348">
        <v>0</v>
      </c>
      <c r="AX301" s="348">
        <v>0</v>
      </c>
      <c r="AY301" s="348">
        <v>0</v>
      </c>
      <c r="AZ301" s="348">
        <v>0</v>
      </c>
      <c r="BA301" s="348">
        <v>8</v>
      </c>
      <c r="BB301" s="348">
        <v>0</v>
      </c>
      <c r="BC301" s="348">
        <v>3</v>
      </c>
      <c r="BD301" s="348">
        <v>0</v>
      </c>
      <c r="BE301" s="348">
        <v>0</v>
      </c>
    </row>
    <row r="302" spans="1:60" ht="17.25" customHeight="1" x14ac:dyDescent="0.25">
      <c r="A302" s="349">
        <v>113030053</v>
      </c>
      <c r="B302" s="348" t="s">
        <v>13166</v>
      </c>
      <c r="C302" s="349">
        <v>3</v>
      </c>
      <c r="D302" s="348" t="s">
        <v>11273</v>
      </c>
      <c r="E302" s="348" t="s">
        <v>2321</v>
      </c>
      <c r="F302" s="348" t="s">
        <v>14069</v>
      </c>
      <c r="G302" s="348" t="s">
        <v>14069</v>
      </c>
      <c r="H302" s="348">
        <v>35</v>
      </c>
      <c r="J302" s="348" t="s">
        <v>13595</v>
      </c>
      <c r="K302" s="348" t="s">
        <v>3101</v>
      </c>
      <c r="L302" s="348" t="s">
        <v>3044</v>
      </c>
      <c r="M302" s="301">
        <v>41505</v>
      </c>
      <c r="N302" s="348" t="s">
        <v>13195</v>
      </c>
      <c r="O302" s="348" t="s">
        <v>13168</v>
      </c>
      <c r="P302" s="348" t="s">
        <v>13168</v>
      </c>
      <c r="Q302" s="348" t="s">
        <v>13866</v>
      </c>
      <c r="R302" s="348" t="s">
        <v>13167</v>
      </c>
      <c r="W302" s="348" t="s">
        <v>14070</v>
      </c>
      <c r="Y302" s="348" t="s">
        <v>14071</v>
      </c>
      <c r="Z302" s="348" t="s">
        <v>14072</v>
      </c>
      <c r="AA302" s="348" t="s">
        <v>13174</v>
      </c>
      <c r="AB302" s="348" t="s">
        <v>14073</v>
      </c>
      <c r="AC302" s="348" t="s">
        <v>7030</v>
      </c>
      <c r="AD302" s="348" t="s">
        <v>14074</v>
      </c>
      <c r="AE302" s="348" t="s">
        <v>14075</v>
      </c>
      <c r="AF302" s="348" t="s">
        <v>14076</v>
      </c>
      <c r="AG302" s="348" t="s">
        <v>11276</v>
      </c>
      <c r="AL302" s="348" t="s">
        <v>11289</v>
      </c>
      <c r="AM302" s="348">
        <v>47</v>
      </c>
      <c r="AN302" s="348">
        <v>15</v>
      </c>
      <c r="AO302" s="348">
        <v>1</v>
      </c>
      <c r="AP302" s="348">
        <v>4</v>
      </c>
      <c r="AQ302" s="348">
        <v>0</v>
      </c>
      <c r="AR302" s="348">
        <v>12</v>
      </c>
      <c r="AS302" s="348">
        <v>79</v>
      </c>
      <c r="AT302" s="348">
        <v>0</v>
      </c>
      <c r="AU302" s="348">
        <v>0</v>
      </c>
      <c r="AV302" s="348">
        <v>26</v>
      </c>
      <c r="AW302" s="348">
        <v>2</v>
      </c>
      <c r="AX302" s="348">
        <v>0</v>
      </c>
      <c r="AY302" s="348">
        <v>28</v>
      </c>
      <c r="AZ302" s="348">
        <v>0</v>
      </c>
      <c r="BA302" s="348">
        <v>14</v>
      </c>
      <c r="BB302" s="348">
        <v>4</v>
      </c>
      <c r="BC302" s="348">
        <v>2</v>
      </c>
      <c r="BD302" s="348">
        <v>0</v>
      </c>
      <c r="BE302" s="348">
        <v>0</v>
      </c>
    </row>
    <row r="303" spans="1:60" ht="17.25" customHeight="1" x14ac:dyDescent="0.25">
      <c r="A303" s="349">
        <v>114010028</v>
      </c>
      <c r="B303" s="348" t="s">
        <v>13166</v>
      </c>
      <c r="C303" s="349">
        <v>7</v>
      </c>
      <c r="D303" s="348" t="s">
        <v>11273</v>
      </c>
      <c r="E303" s="348" t="s">
        <v>8142</v>
      </c>
      <c r="F303" s="348" t="s">
        <v>14572</v>
      </c>
      <c r="G303" s="348" t="s">
        <v>13661</v>
      </c>
      <c r="H303" s="348">
        <v>38</v>
      </c>
      <c r="I303" s="348">
        <v>14</v>
      </c>
      <c r="J303" s="348" t="s">
        <v>7147</v>
      </c>
      <c r="K303" s="348" t="s">
        <v>3105</v>
      </c>
      <c r="L303" s="348" t="s">
        <v>3105</v>
      </c>
      <c r="M303" s="301">
        <v>41723</v>
      </c>
      <c r="N303" s="348" t="s">
        <v>13195</v>
      </c>
      <c r="O303" s="348" t="s">
        <v>13168</v>
      </c>
      <c r="P303" s="348" t="s">
        <v>13168</v>
      </c>
      <c r="R303" s="348" t="s">
        <v>13196</v>
      </c>
      <c r="Y303" s="348" t="s">
        <v>14573</v>
      </c>
      <c r="Z303" s="348" t="s">
        <v>14574</v>
      </c>
      <c r="AA303" s="348" t="s">
        <v>13174</v>
      </c>
      <c r="AB303" s="348" t="s">
        <v>14575</v>
      </c>
      <c r="AC303" s="348" t="s">
        <v>3190</v>
      </c>
      <c r="AD303" s="348" t="s">
        <v>14246</v>
      </c>
      <c r="AE303" s="348" t="s">
        <v>14576</v>
      </c>
      <c r="AF303" s="348" t="s">
        <v>14577</v>
      </c>
      <c r="AG303" s="348" t="s">
        <v>11276</v>
      </c>
      <c r="AI303" s="348" t="s">
        <v>13221</v>
      </c>
      <c r="AJ303" s="348" t="s">
        <v>14578</v>
      </c>
      <c r="AK303" s="348" t="s">
        <v>14579</v>
      </c>
      <c r="AL303" s="348" t="s">
        <v>11277</v>
      </c>
      <c r="AM303" s="348">
        <v>36</v>
      </c>
      <c r="AN303" s="348">
        <v>8</v>
      </c>
      <c r="AO303" s="348">
        <v>1</v>
      </c>
      <c r="AP303" s="348">
        <v>2</v>
      </c>
      <c r="AQ303" s="348">
        <v>0</v>
      </c>
      <c r="AR303" s="348">
        <v>10</v>
      </c>
      <c r="AS303" s="348">
        <v>57</v>
      </c>
      <c r="AT303" s="348">
        <v>25</v>
      </c>
      <c r="AU303" s="348">
        <v>0</v>
      </c>
      <c r="AV303" s="348">
        <v>140</v>
      </c>
      <c r="AW303" s="348">
        <v>8</v>
      </c>
      <c r="AX303" s="348">
        <v>0</v>
      </c>
      <c r="AY303" s="348">
        <v>173</v>
      </c>
      <c r="AZ303" s="348">
        <v>82</v>
      </c>
      <c r="BA303" s="348">
        <v>3</v>
      </c>
      <c r="BB303" s="348">
        <v>0</v>
      </c>
      <c r="BC303" s="348">
        <v>5</v>
      </c>
      <c r="BD303" s="348">
        <v>53</v>
      </c>
      <c r="BE303" s="348">
        <v>0</v>
      </c>
    </row>
    <row r="304" spans="1:60" ht="17.25" customHeight="1" x14ac:dyDescent="0.25">
      <c r="A304" s="349">
        <v>114010037</v>
      </c>
      <c r="B304" s="348" t="s">
        <v>13166</v>
      </c>
      <c r="C304" s="349">
        <v>7</v>
      </c>
      <c r="D304" s="348" t="s">
        <v>11273</v>
      </c>
      <c r="E304" s="348" t="s">
        <v>5125</v>
      </c>
      <c r="F304" s="348" t="s">
        <v>13674</v>
      </c>
      <c r="G304" s="348" t="s">
        <v>13674</v>
      </c>
      <c r="H304" s="348">
        <v>38</v>
      </c>
      <c r="J304" s="348" t="s">
        <v>7147</v>
      </c>
      <c r="K304" s="348" t="s">
        <v>3105</v>
      </c>
      <c r="L304" s="348" t="s">
        <v>3105</v>
      </c>
      <c r="M304" s="301">
        <v>41869</v>
      </c>
      <c r="N304" s="348" t="s">
        <v>13195</v>
      </c>
      <c r="O304" s="348" t="s">
        <v>13168</v>
      </c>
      <c r="P304" s="348" t="s">
        <v>13168</v>
      </c>
      <c r="Q304" s="348" t="s">
        <v>13256</v>
      </c>
      <c r="R304" s="348" t="s">
        <v>13167</v>
      </c>
      <c r="V304" s="348" t="s">
        <v>14580</v>
      </c>
      <c r="Y304" s="348" t="s">
        <v>14581</v>
      </c>
      <c r="Z304" s="348" t="s">
        <v>14582</v>
      </c>
      <c r="AA304" s="348" t="s">
        <v>13174</v>
      </c>
      <c r="AB304" s="348" t="s">
        <v>14489</v>
      </c>
      <c r="AC304" s="348" t="s">
        <v>3361</v>
      </c>
      <c r="AD304" s="348" t="s">
        <v>13687</v>
      </c>
      <c r="AE304" s="348" t="s">
        <v>14288</v>
      </c>
      <c r="AF304" s="348" t="s">
        <v>14583</v>
      </c>
      <c r="AG304" s="348" t="s">
        <v>11276</v>
      </c>
      <c r="AL304" s="348" t="s">
        <v>11277</v>
      </c>
      <c r="AM304" s="348">
        <v>30</v>
      </c>
      <c r="AN304" s="348">
        <v>1</v>
      </c>
      <c r="AO304" s="348">
        <v>0</v>
      </c>
      <c r="AP304" s="348">
        <v>2</v>
      </c>
      <c r="AQ304" s="348">
        <v>2</v>
      </c>
      <c r="AR304" s="348">
        <v>3</v>
      </c>
      <c r="AS304" s="348">
        <v>38</v>
      </c>
      <c r="AT304" s="348">
        <v>15</v>
      </c>
      <c r="AU304" s="348">
        <v>0</v>
      </c>
      <c r="AV304" s="348">
        <v>130</v>
      </c>
      <c r="AW304" s="348">
        <v>4</v>
      </c>
      <c r="AX304" s="348">
        <v>0</v>
      </c>
      <c r="AY304" s="348">
        <v>149</v>
      </c>
      <c r="AZ304" s="348">
        <v>0</v>
      </c>
      <c r="BA304" s="348">
        <v>4</v>
      </c>
      <c r="BB304" s="348">
        <v>0</v>
      </c>
      <c r="BC304" s="348">
        <v>7</v>
      </c>
      <c r="BD304" s="348">
        <v>35</v>
      </c>
      <c r="BE304" s="348">
        <v>3</v>
      </c>
    </row>
    <row r="305" spans="1:60" ht="17.25" customHeight="1" x14ac:dyDescent="0.25">
      <c r="A305" s="349">
        <v>114010072</v>
      </c>
      <c r="B305" s="348" t="s">
        <v>13166</v>
      </c>
      <c r="C305" s="349">
        <v>1</v>
      </c>
      <c r="D305" s="348" t="s">
        <v>11273</v>
      </c>
      <c r="E305" s="348" t="s">
        <v>2380</v>
      </c>
      <c r="F305" s="348" t="s">
        <v>13652</v>
      </c>
      <c r="G305" s="348" t="s">
        <v>3105</v>
      </c>
      <c r="H305" s="348">
        <v>37</v>
      </c>
      <c r="J305" s="348" t="s">
        <v>7147</v>
      </c>
      <c r="K305" s="348" t="s">
        <v>3105</v>
      </c>
      <c r="L305" s="348" t="s">
        <v>3105</v>
      </c>
      <c r="M305" s="301">
        <v>41723</v>
      </c>
      <c r="N305" s="348" t="s">
        <v>13195</v>
      </c>
      <c r="O305" s="348" t="s">
        <v>13168</v>
      </c>
      <c r="P305" s="348" t="s">
        <v>13168</v>
      </c>
      <c r="Q305" s="348" t="s">
        <v>13228</v>
      </c>
      <c r="R305" s="348" t="s">
        <v>13167</v>
      </c>
      <c r="Y305" s="348" t="s">
        <v>13653</v>
      </c>
      <c r="Z305" s="348" t="s">
        <v>13654</v>
      </c>
      <c r="AA305" s="348" t="s">
        <v>13199</v>
      </c>
      <c r="AB305" s="348" t="s">
        <v>13655</v>
      </c>
      <c r="AC305" s="348" t="s">
        <v>7047</v>
      </c>
      <c r="AD305" s="348" t="s">
        <v>13656</v>
      </c>
      <c r="AE305" s="348" t="s">
        <v>13657</v>
      </c>
      <c r="AF305" s="348" t="s">
        <v>13658</v>
      </c>
      <c r="AG305" s="348" t="s">
        <v>11276</v>
      </c>
      <c r="AI305" s="348" t="s">
        <v>11276</v>
      </c>
      <c r="AJ305" s="348" t="s">
        <v>13659</v>
      </c>
      <c r="AK305" s="348" t="s">
        <v>13660</v>
      </c>
      <c r="AL305" s="348" t="s">
        <v>11277</v>
      </c>
      <c r="AM305" s="348">
        <v>9</v>
      </c>
      <c r="AN305" s="348">
        <v>15</v>
      </c>
      <c r="AO305" s="348">
        <v>5</v>
      </c>
      <c r="AP305" s="348">
        <v>2</v>
      </c>
      <c r="AQ305" s="348">
        <v>2</v>
      </c>
      <c r="AR305" s="348">
        <v>3</v>
      </c>
      <c r="AS305" s="348">
        <v>36</v>
      </c>
      <c r="AT305" s="348">
        <v>0</v>
      </c>
      <c r="AU305" s="348">
        <v>0</v>
      </c>
      <c r="AV305" s="348">
        <v>0</v>
      </c>
      <c r="AW305" s="348">
        <v>0</v>
      </c>
      <c r="AX305" s="348">
        <v>0</v>
      </c>
      <c r="AY305" s="348">
        <v>0</v>
      </c>
      <c r="AZ305" s="348">
        <v>0</v>
      </c>
      <c r="BA305" s="348">
        <v>4</v>
      </c>
      <c r="BB305" s="348">
        <v>0</v>
      </c>
      <c r="BC305" s="348">
        <v>2</v>
      </c>
      <c r="BD305" s="348">
        <v>5</v>
      </c>
      <c r="BE305" s="348">
        <v>0</v>
      </c>
    </row>
    <row r="306" spans="1:60" ht="17.25" customHeight="1" x14ac:dyDescent="0.25">
      <c r="A306" s="349">
        <v>114010077</v>
      </c>
      <c r="B306" s="348" t="s">
        <v>13166</v>
      </c>
      <c r="C306" s="349">
        <v>3</v>
      </c>
      <c r="D306" s="348" t="s">
        <v>11273</v>
      </c>
      <c r="E306" s="348" t="s">
        <v>7052</v>
      </c>
      <c r="F306" s="348" t="s">
        <v>14077</v>
      </c>
      <c r="G306" s="348" t="s">
        <v>13661</v>
      </c>
      <c r="H306" s="348">
        <v>38</v>
      </c>
      <c r="I306" s="348">
        <v>14</v>
      </c>
      <c r="J306" s="348" t="s">
        <v>7147</v>
      </c>
      <c r="K306" s="348" t="s">
        <v>3105</v>
      </c>
      <c r="L306" s="348" t="s">
        <v>3105</v>
      </c>
      <c r="M306" s="301">
        <v>41908</v>
      </c>
      <c r="N306" s="348" t="s">
        <v>13195</v>
      </c>
      <c r="O306" s="348" t="s">
        <v>13168</v>
      </c>
      <c r="P306" s="348" t="s">
        <v>13168</v>
      </c>
      <c r="Q306" s="348" t="s">
        <v>13169</v>
      </c>
      <c r="R306" s="348" t="s">
        <v>13414</v>
      </c>
      <c r="Y306" s="348" t="s">
        <v>14078</v>
      </c>
      <c r="Z306" s="348" t="s">
        <v>14079</v>
      </c>
      <c r="AA306" s="348" t="s">
        <v>13174</v>
      </c>
      <c r="AB306" s="348" t="s">
        <v>13379</v>
      </c>
      <c r="AC306" s="348" t="s">
        <v>7053</v>
      </c>
      <c r="AD306" s="348" t="s">
        <v>13862</v>
      </c>
      <c r="AE306" s="348" t="s">
        <v>14080</v>
      </c>
      <c r="AF306" s="348" t="s">
        <v>14081</v>
      </c>
      <c r="AG306" s="348" t="s">
        <v>13221</v>
      </c>
      <c r="AI306" s="348" t="s">
        <v>11276</v>
      </c>
      <c r="AJ306" s="348" t="s">
        <v>14082</v>
      </c>
      <c r="AK306" s="348" t="s">
        <v>14083</v>
      </c>
      <c r="AL306" s="348" t="s">
        <v>11277</v>
      </c>
      <c r="AM306" s="348">
        <v>20</v>
      </c>
      <c r="AN306" s="348">
        <v>0</v>
      </c>
      <c r="AO306" s="348">
        <v>0</v>
      </c>
      <c r="AP306" s="348">
        <v>1</v>
      </c>
      <c r="AQ306" s="348">
        <v>2</v>
      </c>
      <c r="AR306" s="348">
        <v>10</v>
      </c>
      <c r="AS306" s="348">
        <v>33</v>
      </c>
      <c r="AT306" s="348">
        <v>0</v>
      </c>
      <c r="AU306" s="348">
        <v>0</v>
      </c>
      <c r="AV306" s="348">
        <v>20</v>
      </c>
      <c r="AW306" s="348">
        <v>1</v>
      </c>
      <c r="AX306" s="348">
        <v>0</v>
      </c>
      <c r="AY306" s="348">
        <v>21</v>
      </c>
      <c r="AZ306" s="348">
        <v>0</v>
      </c>
      <c r="BA306" s="348">
        <v>3</v>
      </c>
      <c r="BB306" s="348">
        <v>0</v>
      </c>
      <c r="BC306" s="348">
        <v>0</v>
      </c>
      <c r="BD306" s="348">
        <v>20</v>
      </c>
      <c r="BE306" s="348">
        <v>0</v>
      </c>
    </row>
    <row r="307" spans="1:60" ht="17.25" customHeight="1" x14ac:dyDescent="0.25">
      <c r="A307" s="349">
        <v>114010093</v>
      </c>
      <c r="B307" s="348" t="s">
        <v>13166</v>
      </c>
      <c r="C307" s="349">
        <v>6</v>
      </c>
      <c r="D307" s="348" t="s">
        <v>11273</v>
      </c>
      <c r="E307" s="348" t="s">
        <v>5145</v>
      </c>
      <c r="F307" s="348" t="s">
        <v>14203</v>
      </c>
      <c r="G307" s="348" t="s">
        <v>14204</v>
      </c>
      <c r="H307" s="348">
        <v>37</v>
      </c>
      <c r="I307" s="348">
        <v>15</v>
      </c>
      <c r="J307" s="348" t="s">
        <v>7147</v>
      </c>
      <c r="K307" s="348" t="s">
        <v>3105</v>
      </c>
      <c r="L307" s="348" t="s">
        <v>3105</v>
      </c>
      <c r="M307" s="301">
        <v>41892</v>
      </c>
      <c r="N307" s="348" t="s">
        <v>13195</v>
      </c>
      <c r="O307" s="348" t="s">
        <v>13168</v>
      </c>
      <c r="P307" s="348" t="s">
        <v>13168</v>
      </c>
      <c r="R307" s="348" t="s">
        <v>13167</v>
      </c>
      <c r="Y307" s="348" t="s">
        <v>14205</v>
      </c>
      <c r="Z307" s="348" t="s">
        <v>14206</v>
      </c>
      <c r="AA307" s="348" t="s">
        <v>13174</v>
      </c>
      <c r="AB307" s="348" t="s">
        <v>14207</v>
      </c>
      <c r="AC307" s="348" t="s">
        <v>5146</v>
      </c>
      <c r="AD307" s="348" t="s">
        <v>14208</v>
      </c>
      <c r="AE307" s="348" t="s">
        <v>14209</v>
      </c>
      <c r="AF307" s="348" t="s">
        <v>14210</v>
      </c>
      <c r="AG307" s="348" t="s">
        <v>11276</v>
      </c>
      <c r="AL307" s="348" t="s">
        <v>11277</v>
      </c>
      <c r="AM307" s="348">
        <v>11</v>
      </c>
      <c r="AN307" s="348">
        <v>0</v>
      </c>
      <c r="AO307" s="348">
        <v>0</v>
      </c>
      <c r="AP307" s="348">
        <v>1</v>
      </c>
      <c r="AQ307" s="348">
        <v>2</v>
      </c>
      <c r="AR307" s="348">
        <v>0</v>
      </c>
      <c r="AS307" s="348">
        <v>14</v>
      </c>
      <c r="AT307" s="348">
        <v>10</v>
      </c>
      <c r="AU307" s="348">
        <v>0</v>
      </c>
      <c r="AV307" s="348">
        <v>65</v>
      </c>
      <c r="AW307" s="348">
        <v>2</v>
      </c>
      <c r="AX307" s="348">
        <v>0</v>
      </c>
      <c r="AY307" s="348">
        <v>77</v>
      </c>
      <c r="AZ307" s="348">
        <v>21</v>
      </c>
      <c r="BA307" s="348">
        <v>76</v>
      </c>
      <c r="BB307" s="348">
        <v>0</v>
      </c>
      <c r="BC307" s="348">
        <v>3</v>
      </c>
      <c r="BD307" s="348">
        <v>20</v>
      </c>
      <c r="BE307" s="348">
        <v>0</v>
      </c>
    </row>
    <row r="308" spans="1:60" ht="17.25" customHeight="1" x14ac:dyDescent="0.25">
      <c r="A308" s="349">
        <v>114010104</v>
      </c>
      <c r="B308" s="348" t="s">
        <v>13166</v>
      </c>
      <c r="C308" s="349">
        <v>7</v>
      </c>
      <c r="D308" s="348" t="s">
        <v>11273</v>
      </c>
      <c r="E308" s="348" t="s">
        <v>7058</v>
      </c>
      <c r="F308" s="348" t="s">
        <v>14584</v>
      </c>
      <c r="G308" s="348" t="s">
        <v>3911</v>
      </c>
      <c r="H308" s="348">
        <v>38</v>
      </c>
      <c r="I308" s="348">
        <v>15</v>
      </c>
      <c r="J308" s="348" t="s">
        <v>7147</v>
      </c>
      <c r="K308" s="348" t="s">
        <v>3105</v>
      </c>
      <c r="L308" s="348" t="s">
        <v>3105</v>
      </c>
      <c r="M308" s="301">
        <v>41723</v>
      </c>
      <c r="N308" s="348" t="s">
        <v>13195</v>
      </c>
      <c r="O308" s="348" t="s">
        <v>13168</v>
      </c>
      <c r="P308" s="348" t="s">
        <v>13168</v>
      </c>
      <c r="R308" s="348" t="s">
        <v>13167</v>
      </c>
      <c r="Y308" s="348" t="s">
        <v>14585</v>
      </c>
      <c r="Z308" s="348" t="s">
        <v>14586</v>
      </c>
      <c r="AA308" s="348" t="s">
        <v>13174</v>
      </c>
      <c r="AB308" s="348" t="s">
        <v>14587</v>
      </c>
      <c r="AC308" s="348" t="s">
        <v>7059</v>
      </c>
      <c r="AD308" s="348" t="s">
        <v>14263</v>
      </c>
      <c r="AE308" s="348" t="s">
        <v>14588</v>
      </c>
      <c r="AF308" s="348" t="s">
        <v>14589</v>
      </c>
      <c r="AG308" s="348" t="s">
        <v>13221</v>
      </c>
      <c r="AI308" s="348" t="s">
        <v>11276</v>
      </c>
      <c r="AJ308" s="348" t="s">
        <v>14590</v>
      </c>
      <c r="AK308" s="348" t="s">
        <v>14591</v>
      </c>
      <c r="AL308" s="348" t="s">
        <v>11277</v>
      </c>
      <c r="AM308" s="348">
        <v>18</v>
      </c>
      <c r="AN308" s="348">
        <v>3</v>
      </c>
      <c r="AO308" s="348">
        <v>0</v>
      </c>
      <c r="AP308" s="348">
        <v>1</v>
      </c>
      <c r="AQ308" s="348">
        <v>2</v>
      </c>
      <c r="AR308" s="348">
        <v>6</v>
      </c>
      <c r="AS308" s="348">
        <v>30</v>
      </c>
      <c r="AT308" s="348">
        <v>14</v>
      </c>
      <c r="AU308" s="348">
        <v>0</v>
      </c>
      <c r="AV308" s="348">
        <v>40</v>
      </c>
      <c r="AW308" s="348">
        <v>2</v>
      </c>
      <c r="AX308" s="348">
        <v>0</v>
      </c>
      <c r="AY308" s="348">
        <v>56</v>
      </c>
      <c r="AZ308" s="348">
        <v>0</v>
      </c>
      <c r="BA308" s="348">
        <v>8</v>
      </c>
      <c r="BB308" s="348">
        <v>0</v>
      </c>
      <c r="BC308" s="348">
        <v>3</v>
      </c>
      <c r="BD308" s="348">
        <v>28</v>
      </c>
      <c r="BE308" s="348">
        <v>15</v>
      </c>
    </row>
    <row r="309" spans="1:60" ht="17.25" customHeight="1" x14ac:dyDescent="0.25">
      <c r="A309" s="349">
        <v>114010126</v>
      </c>
      <c r="B309" s="348" t="s">
        <v>15318</v>
      </c>
      <c r="C309" s="349">
        <v>7</v>
      </c>
      <c r="E309" s="348" t="s">
        <v>8156</v>
      </c>
      <c r="K309" s="348" t="s">
        <v>3105</v>
      </c>
      <c r="L309" s="348" t="s">
        <v>3105</v>
      </c>
      <c r="M309" s="301"/>
      <c r="AC309" s="348" t="s">
        <v>3160</v>
      </c>
      <c r="AD309" s="348" t="s">
        <v>3161</v>
      </c>
      <c r="AL309" s="348">
        <v>2015</v>
      </c>
      <c r="AM309" s="348">
        <v>54</v>
      </c>
      <c r="AN309" s="348">
        <v>5</v>
      </c>
      <c r="AO309" s="348">
        <v>3</v>
      </c>
      <c r="AP309" s="348">
        <v>1</v>
      </c>
      <c r="AQ309" s="348">
        <v>2</v>
      </c>
      <c r="AR309" s="348">
        <v>6</v>
      </c>
      <c r="AS309" s="348">
        <v>71</v>
      </c>
      <c r="AT309" s="348">
        <v>0</v>
      </c>
      <c r="AU309" s="348">
        <v>0</v>
      </c>
      <c r="AV309" s="348">
        <v>30</v>
      </c>
      <c r="AW309" s="348">
        <v>0</v>
      </c>
      <c r="AX309" s="348">
        <v>1</v>
      </c>
      <c r="AY309" s="348">
        <v>31</v>
      </c>
      <c r="BF309" s="348" t="str">
        <f>IF(AS309&gt;0,IF(AS309&lt;=25,"Peq",IF(AS309&gt;1000,"Forz","Med-Gde")),"Sin")</f>
        <v>Med-Gde</v>
      </c>
      <c r="BG309" s="348" t="str">
        <f>IF(AY309&gt;0,IF(AY309&lt;=25,"Peq",IF(AY309&gt;1000,"Forz","Med-Gde")),"Sin")</f>
        <v>Med-Gde</v>
      </c>
      <c r="BH309" s="348">
        <v>2</v>
      </c>
    </row>
    <row r="310" spans="1:60" ht="17.25" customHeight="1" x14ac:dyDescent="0.25">
      <c r="A310" s="349">
        <v>114010150</v>
      </c>
      <c r="B310" s="348" t="s">
        <v>13166</v>
      </c>
      <c r="C310" s="349">
        <v>1</v>
      </c>
      <c r="D310" s="348" t="s">
        <v>11273</v>
      </c>
      <c r="E310" s="348" t="s">
        <v>6274</v>
      </c>
      <c r="F310" s="348" t="s">
        <v>13661</v>
      </c>
      <c r="G310" s="348" t="s">
        <v>13661</v>
      </c>
      <c r="H310" s="348">
        <v>38</v>
      </c>
      <c r="I310" s="348">
        <v>14</v>
      </c>
      <c r="J310" s="348" t="s">
        <v>7147</v>
      </c>
      <c r="K310" s="348" t="s">
        <v>3105</v>
      </c>
      <c r="L310" s="348" t="s">
        <v>3105</v>
      </c>
      <c r="M310" s="301">
        <v>41859</v>
      </c>
      <c r="N310" s="348" t="s">
        <v>13167</v>
      </c>
      <c r="O310" s="348" t="s">
        <v>13168</v>
      </c>
      <c r="P310" s="348" t="s">
        <v>13168</v>
      </c>
      <c r="R310" s="348" t="s">
        <v>13167</v>
      </c>
      <c r="Y310" s="348" t="s">
        <v>13662</v>
      </c>
      <c r="Z310" s="348" t="s">
        <v>13663</v>
      </c>
      <c r="AA310" s="348" t="s">
        <v>13174</v>
      </c>
      <c r="AB310" s="348" t="s">
        <v>13240</v>
      </c>
      <c r="AC310" s="348" t="s">
        <v>3184</v>
      </c>
      <c r="AD310" s="348" t="s">
        <v>13611</v>
      </c>
      <c r="AE310" s="348" t="s">
        <v>13664</v>
      </c>
      <c r="AF310" s="348" t="s">
        <v>13665</v>
      </c>
      <c r="AG310" s="348" t="s">
        <v>11276</v>
      </c>
      <c r="AL310" s="348" t="s">
        <v>11277</v>
      </c>
      <c r="AM310" s="348">
        <v>15</v>
      </c>
      <c r="AN310" s="348">
        <v>0</v>
      </c>
      <c r="AO310" s="348">
        <v>0</v>
      </c>
      <c r="AP310" s="348">
        <v>2</v>
      </c>
      <c r="AQ310" s="348">
        <v>0</v>
      </c>
      <c r="AR310" s="348">
        <v>13</v>
      </c>
      <c r="AS310" s="348">
        <v>30</v>
      </c>
      <c r="AT310" s="348">
        <v>0</v>
      </c>
      <c r="AU310" s="348">
        <v>0</v>
      </c>
      <c r="AV310" s="348">
        <v>0</v>
      </c>
      <c r="AW310" s="348">
        <v>0</v>
      </c>
      <c r="AX310" s="348">
        <v>0</v>
      </c>
      <c r="AY310" s="348">
        <v>0</v>
      </c>
      <c r="AZ310" s="348">
        <v>0</v>
      </c>
      <c r="BA310" s="348">
        <v>1</v>
      </c>
      <c r="BB310" s="348">
        <v>0</v>
      </c>
      <c r="BC310" s="348">
        <v>2</v>
      </c>
      <c r="BD310" s="348">
        <v>0</v>
      </c>
      <c r="BE310" s="348">
        <v>0</v>
      </c>
    </row>
    <row r="311" spans="1:60" ht="17.25" customHeight="1" x14ac:dyDescent="0.25">
      <c r="A311" s="349">
        <v>114010151</v>
      </c>
      <c r="B311" s="348" t="s">
        <v>13166</v>
      </c>
      <c r="C311" s="349">
        <v>7</v>
      </c>
      <c r="D311" s="348" t="s">
        <v>11273</v>
      </c>
      <c r="E311" s="348" t="s">
        <v>5248</v>
      </c>
      <c r="F311" s="348" t="s">
        <v>14592</v>
      </c>
      <c r="G311" s="348" t="s">
        <v>14593</v>
      </c>
      <c r="H311" s="348">
        <v>38</v>
      </c>
      <c r="J311" s="348" t="s">
        <v>7147</v>
      </c>
      <c r="K311" s="348" t="s">
        <v>3105</v>
      </c>
      <c r="L311" s="348" t="s">
        <v>3105</v>
      </c>
      <c r="M311" s="301">
        <v>41869</v>
      </c>
      <c r="N311" s="348" t="s">
        <v>13195</v>
      </c>
      <c r="O311" s="348" t="s">
        <v>13168</v>
      </c>
      <c r="P311" s="348" t="s">
        <v>13168</v>
      </c>
      <c r="Q311" s="348" t="s">
        <v>13169</v>
      </c>
      <c r="R311" s="348" t="s">
        <v>13414</v>
      </c>
      <c r="Y311" s="348" t="s">
        <v>14594</v>
      </c>
      <c r="Z311" s="348" t="s">
        <v>14595</v>
      </c>
      <c r="AA311" s="348" t="s">
        <v>13174</v>
      </c>
      <c r="AB311" s="348" t="s">
        <v>14596</v>
      </c>
      <c r="AC311" s="348" t="s">
        <v>7065</v>
      </c>
      <c r="AD311" s="348" t="s">
        <v>13611</v>
      </c>
      <c r="AE311" s="348" t="s">
        <v>13664</v>
      </c>
      <c r="AF311" s="348" t="s">
        <v>14597</v>
      </c>
      <c r="AG311" s="348" t="s">
        <v>11276</v>
      </c>
      <c r="AI311" s="348" t="s">
        <v>13353</v>
      </c>
      <c r="AJ311" s="348" t="s">
        <v>14598</v>
      </c>
      <c r="AK311" s="348" t="s">
        <v>5106</v>
      </c>
      <c r="AL311" s="348" t="s">
        <v>11277</v>
      </c>
      <c r="AM311" s="348">
        <v>10</v>
      </c>
      <c r="AN311" s="348">
        <v>2</v>
      </c>
      <c r="AO311" s="348">
        <v>5</v>
      </c>
      <c r="AP311" s="348">
        <v>1</v>
      </c>
      <c r="AQ311" s="348">
        <v>2</v>
      </c>
      <c r="AR311" s="348">
        <v>12</v>
      </c>
      <c r="AS311" s="348">
        <v>32</v>
      </c>
      <c r="AT311" s="348">
        <v>30</v>
      </c>
      <c r="AU311" s="348">
        <v>0</v>
      </c>
      <c r="AV311" s="348">
        <v>80</v>
      </c>
      <c r="AW311" s="348">
        <v>4</v>
      </c>
      <c r="AX311" s="348">
        <v>0</v>
      </c>
      <c r="AY311" s="348">
        <v>114</v>
      </c>
      <c r="AZ311" s="348">
        <v>0</v>
      </c>
      <c r="BA311" s="348">
        <v>9</v>
      </c>
      <c r="BB311" s="348">
        <v>1</v>
      </c>
      <c r="BC311" s="348">
        <v>4</v>
      </c>
      <c r="BD311" s="348">
        <v>30</v>
      </c>
      <c r="BE311" s="348">
        <v>0</v>
      </c>
    </row>
    <row r="312" spans="1:60" ht="17.25" customHeight="1" x14ac:dyDescent="0.25">
      <c r="A312" s="349">
        <v>114010207</v>
      </c>
      <c r="B312" s="348" t="s">
        <v>13166</v>
      </c>
      <c r="C312" s="349">
        <v>1</v>
      </c>
      <c r="D312" s="348" t="s">
        <v>11273</v>
      </c>
      <c r="E312" s="348" t="s">
        <v>3171</v>
      </c>
      <c r="F312" s="348" t="s">
        <v>13666</v>
      </c>
      <c r="G312" s="348" t="s">
        <v>13667</v>
      </c>
      <c r="H312" s="348">
        <v>38</v>
      </c>
      <c r="I312" s="348">
        <v>14</v>
      </c>
      <c r="J312" s="348" t="s">
        <v>7147</v>
      </c>
      <c r="K312" s="348" t="s">
        <v>3105</v>
      </c>
      <c r="L312" s="348" t="s">
        <v>3105</v>
      </c>
      <c r="M312" s="301">
        <v>41723</v>
      </c>
      <c r="N312" s="348" t="s">
        <v>13195</v>
      </c>
      <c r="O312" s="348" t="s">
        <v>13168</v>
      </c>
      <c r="P312" s="348" t="s">
        <v>13168</v>
      </c>
      <c r="Q312" s="348" t="s">
        <v>13169</v>
      </c>
      <c r="R312" s="348" t="s">
        <v>13167</v>
      </c>
      <c r="Y312" s="348" t="s">
        <v>13668</v>
      </c>
      <c r="Z312" s="348" t="s">
        <v>13669</v>
      </c>
      <c r="AA312" s="348" t="s">
        <v>13174</v>
      </c>
      <c r="AB312" s="348" t="s">
        <v>13670</v>
      </c>
      <c r="AC312" s="348" t="s">
        <v>3210</v>
      </c>
      <c r="AD312" s="348" t="s">
        <v>13671</v>
      </c>
      <c r="AE312" s="348" t="s">
        <v>13672</v>
      </c>
      <c r="AF312" s="348" t="s">
        <v>13673</v>
      </c>
      <c r="AG312" s="348" t="s">
        <v>11276</v>
      </c>
      <c r="AL312" s="348" t="s">
        <v>11277</v>
      </c>
      <c r="AM312" s="348">
        <v>21</v>
      </c>
      <c r="AN312" s="348">
        <v>1</v>
      </c>
      <c r="AO312" s="348">
        <v>0</v>
      </c>
      <c r="AP312" s="348">
        <v>1</v>
      </c>
      <c r="AQ312" s="348">
        <v>0</v>
      </c>
      <c r="AR312" s="348">
        <v>7</v>
      </c>
      <c r="AS312" s="348">
        <v>30</v>
      </c>
      <c r="AT312" s="348">
        <v>0</v>
      </c>
      <c r="AU312" s="348">
        <v>0</v>
      </c>
      <c r="AV312" s="348">
        <v>0</v>
      </c>
      <c r="AW312" s="348">
        <v>0</v>
      </c>
      <c r="AX312" s="348">
        <v>0</v>
      </c>
      <c r="AY312" s="348">
        <v>0</v>
      </c>
      <c r="AZ312" s="348">
        <v>0</v>
      </c>
      <c r="BA312" s="348">
        <v>2</v>
      </c>
      <c r="BB312" s="348">
        <v>0</v>
      </c>
      <c r="BC312" s="348">
        <v>0</v>
      </c>
      <c r="BD312" s="348">
        <v>0</v>
      </c>
      <c r="BE312" s="348">
        <v>0</v>
      </c>
    </row>
    <row r="313" spans="1:60" ht="17.25" customHeight="1" x14ac:dyDescent="0.25">
      <c r="A313" s="349">
        <v>114010208</v>
      </c>
      <c r="B313" s="348" t="s">
        <v>13166</v>
      </c>
      <c r="C313" s="349">
        <v>3</v>
      </c>
      <c r="D313" s="348" t="s">
        <v>11273</v>
      </c>
      <c r="E313" s="348" t="s">
        <v>7085</v>
      </c>
      <c r="F313" s="348" t="s">
        <v>13667</v>
      </c>
      <c r="G313" s="348" t="s">
        <v>13667</v>
      </c>
      <c r="H313" s="348">
        <v>38</v>
      </c>
      <c r="I313" s="348">
        <v>14</v>
      </c>
      <c r="J313" s="348" t="s">
        <v>7147</v>
      </c>
      <c r="K313" s="348" t="s">
        <v>3105</v>
      </c>
      <c r="L313" s="348" t="s">
        <v>3105</v>
      </c>
      <c r="M313" s="301">
        <v>41862</v>
      </c>
      <c r="N313" s="348" t="s">
        <v>13167</v>
      </c>
      <c r="O313" s="348" t="s">
        <v>13168</v>
      </c>
      <c r="P313" s="348" t="s">
        <v>13168</v>
      </c>
      <c r="Q313" s="348" t="s">
        <v>13169</v>
      </c>
      <c r="R313" s="348" t="s">
        <v>13167</v>
      </c>
      <c r="S313" s="348" t="s">
        <v>14084</v>
      </c>
      <c r="AB313" s="348" t="s">
        <v>14085</v>
      </c>
      <c r="AC313" s="348" t="s">
        <v>3172</v>
      </c>
      <c r="AD313" s="348" t="s">
        <v>13671</v>
      </c>
      <c r="AE313" s="348" t="s">
        <v>13672</v>
      </c>
      <c r="AF313" s="348" t="s">
        <v>14086</v>
      </c>
      <c r="AG313" s="348" t="s">
        <v>11276</v>
      </c>
      <c r="AI313" s="348" t="s">
        <v>13221</v>
      </c>
      <c r="AJ313" s="348" t="s">
        <v>14087</v>
      </c>
      <c r="AK313" s="348" t="s">
        <v>14088</v>
      </c>
      <c r="AL313" s="348" t="s">
        <v>11277</v>
      </c>
      <c r="AM313" s="348">
        <v>30</v>
      </c>
      <c r="AN313" s="348">
        <v>6</v>
      </c>
      <c r="AO313" s="348">
        <v>0</v>
      </c>
      <c r="AP313" s="348">
        <v>2</v>
      </c>
      <c r="AQ313" s="348">
        <v>2</v>
      </c>
      <c r="AR313" s="348">
        <v>8</v>
      </c>
      <c r="AS313" s="348">
        <v>48</v>
      </c>
      <c r="AT313" s="348">
        <v>0</v>
      </c>
      <c r="AU313" s="348">
        <v>0</v>
      </c>
      <c r="AV313" s="348">
        <v>35</v>
      </c>
      <c r="AW313" s="348">
        <v>2</v>
      </c>
      <c r="AX313" s="348">
        <v>0</v>
      </c>
      <c r="AY313" s="348">
        <v>37</v>
      </c>
      <c r="AZ313" s="348">
        <v>0</v>
      </c>
      <c r="BA313" s="348">
        <v>7</v>
      </c>
      <c r="BB313" s="348">
        <v>0</v>
      </c>
      <c r="BC313" s="348">
        <v>4</v>
      </c>
      <c r="BD313" s="348">
        <v>20</v>
      </c>
      <c r="BE313" s="348">
        <v>0</v>
      </c>
    </row>
    <row r="314" spans="1:60" ht="17.25" customHeight="1" x14ac:dyDescent="0.25">
      <c r="A314" s="349">
        <v>114010218</v>
      </c>
      <c r="B314" s="348" t="s">
        <v>13166</v>
      </c>
      <c r="C314" s="349">
        <v>7</v>
      </c>
      <c r="D314" s="348" t="s">
        <v>11273</v>
      </c>
      <c r="E314" s="348" t="s">
        <v>5972</v>
      </c>
      <c r="F314" s="348" t="s">
        <v>3911</v>
      </c>
      <c r="G314" s="348" t="s">
        <v>3105</v>
      </c>
      <c r="H314" s="348">
        <v>37</v>
      </c>
      <c r="J314" s="348" t="s">
        <v>7147</v>
      </c>
      <c r="K314" s="348" t="s">
        <v>3105</v>
      </c>
      <c r="L314" s="348" t="s">
        <v>3105</v>
      </c>
      <c r="M314" s="301">
        <v>41906</v>
      </c>
      <c r="N314" s="348" t="s">
        <v>13195</v>
      </c>
      <c r="O314" s="348" t="s">
        <v>13168</v>
      </c>
      <c r="P314" s="348" t="s">
        <v>13168</v>
      </c>
      <c r="R314" s="348" t="s">
        <v>13196</v>
      </c>
      <c r="Y314" s="348" t="s">
        <v>14599</v>
      </c>
      <c r="Z314" s="348" t="s">
        <v>14600</v>
      </c>
      <c r="AA314" s="348" t="s">
        <v>13174</v>
      </c>
      <c r="AB314" s="348" t="s">
        <v>14601</v>
      </c>
      <c r="AC314" s="348" t="s">
        <v>3207</v>
      </c>
      <c r="AD314" s="348" t="s">
        <v>14306</v>
      </c>
      <c r="AE314" s="348" t="s">
        <v>13805</v>
      </c>
      <c r="AF314" s="348" t="s">
        <v>14602</v>
      </c>
      <c r="AG314" s="348" t="s">
        <v>11276</v>
      </c>
      <c r="AL314" s="348" t="s">
        <v>11277</v>
      </c>
      <c r="AM314" s="348">
        <v>60</v>
      </c>
      <c r="AN314" s="348">
        <v>15</v>
      </c>
      <c r="AO314" s="348">
        <v>2</v>
      </c>
      <c r="AP314" s="348">
        <v>4</v>
      </c>
      <c r="AQ314" s="348">
        <v>2</v>
      </c>
      <c r="AR314" s="348">
        <v>35</v>
      </c>
      <c r="AS314" s="348">
        <v>118</v>
      </c>
      <c r="AT314" s="348">
        <v>8</v>
      </c>
      <c r="AU314" s="348">
        <v>5</v>
      </c>
      <c r="AV314" s="348">
        <v>65</v>
      </c>
      <c r="AW314" s="348">
        <v>4</v>
      </c>
      <c r="AX314" s="348">
        <v>0</v>
      </c>
      <c r="AY314" s="348">
        <v>82</v>
      </c>
      <c r="AZ314" s="348">
        <v>0</v>
      </c>
      <c r="BA314" s="348">
        <v>4</v>
      </c>
      <c r="BB314" s="348">
        <v>0</v>
      </c>
      <c r="BC314" s="348">
        <v>4</v>
      </c>
      <c r="BD314" s="348">
        <v>100</v>
      </c>
      <c r="BE314" s="348">
        <v>8</v>
      </c>
    </row>
    <row r="315" spans="1:60" ht="17.25" customHeight="1" x14ac:dyDescent="0.25">
      <c r="A315" s="349">
        <v>114010247</v>
      </c>
      <c r="B315" s="348" t="s">
        <v>15318</v>
      </c>
      <c r="C315" s="349">
        <v>7</v>
      </c>
      <c r="E315" s="348" t="s">
        <v>5974</v>
      </c>
      <c r="K315" s="348" t="s">
        <v>3105</v>
      </c>
      <c r="L315" s="348" t="s">
        <v>3105</v>
      </c>
      <c r="M315" s="301"/>
      <c r="AC315" s="348" t="s">
        <v>5975</v>
      </c>
      <c r="AD315" s="348" t="s">
        <v>5976</v>
      </c>
      <c r="AL315" s="348">
        <v>2015</v>
      </c>
      <c r="AM315" s="348">
        <v>104</v>
      </c>
      <c r="AN315" s="348">
        <v>15</v>
      </c>
      <c r="AO315" s="348">
        <v>2</v>
      </c>
      <c r="AP315" s="348">
        <v>4</v>
      </c>
      <c r="AQ315" s="348">
        <v>0</v>
      </c>
      <c r="AR315" s="348">
        <v>25</v>
      </c>
      <c r="AS315" s="348">
        <v>150</v>
      </c>
      <c r="AT315" s="348">
        <v>0</v>
      </c>
      <c r="AU315" s="348">
        <v>5</v>
      </c>
      <c r="AV315" s="348">
        <v>30</v>
      </c>
      <c r="AW315" s="348">
        <v>0</v>
      </c>
      <c r="AX315" s="348">
        <v>1</v>
      </c>
      <c r="AY315" s="348">
        <v>36</v>
      </c>
      <c r="BF315" s="348" t="str">
        <f>IF(AS315&gt;0,IF(AS315&lt;=25,"Peq",IF(AS315&gt;1000,"Forz","Med-Gde")),"Sin")</f>
        <v>Med-Gde</v>
      </c>
      <c r="BG315" s="348" t="str">
        <f>IF(AY315&gt;0,IF(AY315&lt;=25,"Peq",IF(AY315&gt;1000,"Forz","Med-Gde")),"Sin")</f>
        <v>Med-Gde</v>
      </c>
      <c r="BH315" s="348">
        <v>2</v>
      </c>
    </row>
    <row r="316" spans="1:60" ht="17.25" customHeight="1" x14ac:dyDescent="0.25">
      <c r="A316" s="349">
        <v>114010262</v>
      </c>
      <c r="B316" s="348" t="s">
        <v>13166</v>
      </c>
      <c r="C316" s="349">
        <v>7</v>
      </c>
      <c r="D316" s="348" t="s">
        <v>11273</v>
      </c>
      <c r="E316" s="348" t="s">
        <v>3186</v>
      </c>
      <c r="F316" s="348" t="s">
        <v>13661</v>
      </c>
      <c r="G316" s="348" t="s">
        <v>13661</v>
      </c>
      <c r="H316" s="348">
        <v>38</v>
      </c>
      <c r="I316" s="348">
        <v>14</v>
      </c>
      <c r="J316" s="348" t="s">
        <v>7147</v>
      </c>
      <c r="K316" s="348" t="s">
        <v>3105</v>
      </c>
      <c r="L316" s="348" t="s">
        <v>3105</v>
      </c>
      <c r="M316" s="301">
        <v>41908</v>
      </c>
      <c r="N316" s="348" t="s">
        <v>13195</v>
      </c>
      <c r="O316" s="348" t="s">
        <v>13168</v>
      </c>
      <c r="P316" s="348" t="s">
        <v>13168</v>
      </c>
      <c r="R316" s="348" t="s">
        <v>13167</v>
      </c>
      <c r="S316" s="348" t="s">
        <v>14603</v>
      </c>
      <c r="Y316" s="348" t="s">
        <v>14604</v>
      </c>
      <c r="Z316" s="348" t="s">
        <v>14605</v>
      </c>
      <c r="AA316" s="348" t="s">
        <v>13174</v>
      </c>
      <c r="AB316" s="348" t="s">
        <v>14606</v>
      </c>
      <c r="AC316" s="348" t="s">
        <v>7097</v>
      </c>
      <c r="AD316" s="348" t="s">
        <v>14074</v>
      </c>
      <c r="AE316" s="348" t="s">
        <v>14080</v>
      </c>
      <c r="AF316" s="348" t="s">
        <v>14607</v>
      </c>
      <c r="AG316" s="348" t="s">
        <v>11276</v>
      </c>
      <c r="AI316" s="348" t="s">
        <v>11276</v>
      </c>
      <c r="AJ316" s="348" t="s">
        <v>14608</v>
      </c>
      <c r="AK316" s="348" t="s">
        <v>14609</v>
      </c>
      <c r="AL316" s="348" t="s">
        <v>11277</v>
      </c>
      <c r="AM316" s="348">
        <v>15</v>
      </c>
      <c r="AN316" s="348">
        <v>6</v>
      </c>
      <c r="AO316" s="348">
        <v>2</v>
      </c>
      <c r="AP316" s="348">
        <v>0</v>
      </c>
      <c r="AQ316" s="348">
        <v>2</v>
      </c>
      <c r="AR316" s="348">
        <v>2</v>
      </c>
      <c r="AS316" s="348">
        <v>27</v>
      </c>
      <c r="AT316" s="348">
        <v>10</v>
      </c>
      <c r="AU316" s="348">
        <v>0</v>
      </c>
      <c r="AV316" s="348">
        <v>80</v>
      </c>
      <c r="AW316" s="348">
        <v>4</v>
      </c>
      <c r="AX316" s="348">
        <v>0</v>
      </c>
      <c r="AY316" s="348">
        <v>94</v>
      </c>
      <c r="AZ316" s="348">
        <v>20</v>
      </c>
      <c r="BA316" s="348">
        <v>11</v>
      </c>
      <c r="BB316" s="348">
        <v>0</v>
      </c>
      <c r="BC316" s="348">
        <v>3</v>
      </c>
      <c r="BD316" s="348">
        <v>20</v>
      </c>
      <c r="BE316" s="348">
        <v>3</v>
      </c>
    </row>
    <row r="317" spans="1:60" ht="17.25" customHeight="1" x14ac:dyDescent="0.25">
      <c r="A317" s="349">
        <v>114010277</v>
      </c>
      <c r="B317" s="348" t="s">
        <v>13166</v>
      </c>
      <c r="C317" s="349">
        <v>1</v>
      </c>
      <c r="D317" s="348" t="s">
        <v>11273</v>
      </c>
      <c r="E317" s="348" t="s">
        <v>3675</v>
      </c>
      <c r="F317" s="348" t="s">
        <v>13674</v>
      </c>
      <c r="G317" s="348" t="s">
        <v>13674</v>
      </c>
      <c r="H317" s="348">
        <v>38</v>
      </c>
      <c r="J317" s="348" t="s">
        <v>7147</v>
      </c>
      <c r="K317" s="348" t="s">
        <v>3105</v>
      </c>
      <c r="L317" s="348" t="s">
        <v>3105</v>
      </c>
      <c r="M317" s="301">
        <v>41529</v>
      </c>
      <c r="N317" s="348" t="s">
        <v>13195</v>
      </c>
      <c r="O317" s="348" t="s">
        <v>13168</v>
      </c>
      <c r="P317" s="348" t="s">
        <v>13168</v>
      </c>
      <c r="Q317" s="348" t="s">
        <v>13256</v>
      </c>
      <c r="R317" s="348" t="s">
        <v>13167</v>
      </c>
      <c r="AB317" s="348" t="s">
        <v>425</v>
      </c>
      <c r="AC317" s="348" t="s">
        <v>7102</v>
      </c>
      <c r="AD317" s="348" t="s">
        <v>13675</v>
      </c>
      <c r="AE317" s="348" t="s">
        <v>13657</v>
      </c>
      <c r="AF317" s="348" t="s">
        <v>13676</v>
      </c>
      <c r="AG317" s="348" t="s">
        <v>11276</v>
      </c>
      <c r="AL317" s="348" t="s">
        <v>11289</v>
      </c>
      <c r="AM317" s="348">
        <v>10</v>
      </c>
      <c r="AN317" s="348">
        <v>9</v>
      </c>
      <c r="AO317" s="348">
        <v>0</v>
      </c>
      <c r="AP317" s="348">
        <v>5</v>
      </c>
      <c r="AQ317" s="348">
        <v>4</v>
      </c>
      <c r="AR317" s="348">
        <v>9</v>
      </c>
      <c r="AS317" s="348">
        <v>37</v>
      </c>
      <c r="AT317" s="348">
        <v>0</v>
      </c>
      <c r="AU317" s="348">
        <v>0</v>
      </c>
      <c r="AV317" s="348">
        <v>0</v>
      </c>
      <c r="AW317" s="348">
        <v>0</v>
      </c>
      <c r="AX317" s="348">
        <v>0</v>
      </c>
      <c r="AY317" s="348">
        <v>0</v>
      </c>
      <c r="AZ317" s="348">
        <v>20</v>
      </c>
      <c r="BA317" s="348">
        <v>1</v>
      </c>
      <c r="BB317" s="348">
        <v>0</v>
      </c>
      <c r="BC317" s="348">
        <v>4</v>
      </c>
      <c r="BD317" s="348">
        <v>0</v>
      </c>
      <c r="BE317" s="348">
        <v>0</v>
      </c>
    </row>
    <row r="318" spans="1:60" ht="17.25" customHeight="1" x14ac:dyDescent="0.25">
      <c r="A318" s="349">
        <v>114010297</v>
      </c>
      <c r="B318" s="355" t="s">
        <v>13166</v>
      </c>
      <c r="C318" s="356">
        <v>11</v>
      </c>
      <c r="D318" s="355" t="s">
        <v>11273</v>
      </c>
      <c r="E318" s="355" t="s">
        <v>5215</v>
      </c>
      <c r="F318" s="355" t="s">
        <v>10331</v>
      </c>
      <c r="G318" s="355" t="s">
        <v>10331</v>
      </c>
      <c r="H318" s="355">
        <v>37</v>
      </c>
      <c r="I318" s="355"/>
      <c r="J318" s="355" t="s">
        <v>7147</v>
      </c>
      <c r="K318" s="355" t="s">
        <v>3105</v>
      </c>
      <c r="L318" s="355" t="s">
        <v>3105</v>
      </c>
      <c r="M318" s="303">
        <v>41485</v>
      </c>
      <c r="N318" s="355" t="s">
        <v>13167</v>
      </c>
      <c r="O318" s="355" t="s">
        <v>13168</v>
      </c>
      <c r="P318" s="355" t="s">
        <v>13168</v>
      </c>
      <c r="Q318" s="355"/>
      <c r="R318" s="355" t="s">
        <v>13167</v>
      </c>
      <c r="S318" s="355"/>
      <c r="T318" s="355"/>
      <c r="U318" s="355"/>
      <c r="V318" s="355"/>
      <c r="W318" s="355"/>
      <c r="X318" s="355"/>
      <c r="Y318" s="355" t="s">
        <v>14802</v>
      </c>
      <c r="Z318" s="355" t="s">
        <v>14803</v>
      </c>
      <c r="AA318" s="355" t="s">
        <v>13199</v>
      </c>
      <c r="AB318" s="355" t="s">
        <v>13814</v>
      </c>
      <c r="AC318" s="355" t="s">
        <v>3199</v>
      </c>
      <c r="AD318" s="355" t="s">
        <v>14804</v>
      </c>
      <c r="AE318" s="355" t="s">
        <v>14805</v>
      </c>
      <c r="AF318" s="355" t="s">
        <v>14806</v>
      </c>
      <c r="AG318" s="355" t="s">
        <v>11276</v>
      </c>
      <c r="AH318" s="355" t="s">
        <v>13245</v>
      </c>
      <c r="AI318" s="355" t="s">
        <v>11276</v>
      </c>
      <c r="AJ318" s="355" t="s">
        <v>14807</v>
      </c>
      <c r="AK318" s="355" t="s">
        <v>14808</v>
      </c>
      <c r="AL318" s="355" t="s">
        <v>11277</v>
      </c>
      <c r="AM318" s="355">
        <v>16</v>
      </c>
      <c r="AN318" s="355">
        <v>5</v>
      </c>
      <c r="AO318" s="355">
        <v>0</v>
      </c>
      <c r="AP318" s="355">
        <v>1</v>
      </c>
      <c r="AQ318" s="355">
        <v>0</v>
      </c>
      <c r="AR318" s="355">
        <v>5</v>
      </c>
      <c r="AS318" s="355">
        <v>27</v>
      </c>
      <c r="AT318" s="355">
        <v>350</v>
      </c>
      <c r="AU318" s="355">
        <v>380</v>
      </c>
      <c r="AV318" s="355">
        <v>1300</v>
      </c>
      <c r="AW318" s="355">
        <v>52</v>
      </c>
      <c r="AX318" s="355">
        <v>0</v>
      </c>
      <c r="AY318" s="355">
        <v>2082</v>
      </c>
      <c r="AZ318" s="355">
        <v>0</v>
      </c>
      <c r="BA318" s="355">
        <v>40</v>
      </c>
      <c r="BB318" s="355">
        <v>0</v>
      </c>
      <c r="BC318" s="355">
        <v>12</v>
      </c>
      <c r="BD318" s="355">
        <v>16</v>
      </c>
      <c r="BE318" s="355">
        <v>0</v>
      </c>
    </row>
    <row r="319" spans="1:60" ht="17.25" customHeight="1" x14ac:dyDescent="0.25">
      <c r="A319" s="349">
        <v>114010304</v>
      </c>
      <c r="B319" s="348" t="s">
        <v>13166</v>
      </c>
      <c r="C319" s="349">
        <v>6</v>
      </c>
      <c r="D319" s="348" t="s">
        <v>11273</v>
      </c>
      <c r="E319" s="348" t="s">
        <v>5222</v>
      </c>
      <c r="F319" s="348" t="s">
        <v>14211</v>
      </c>
      <c r="G319" s="348" t="s">
        <v>14211</v>
      </c>
      <c r="H319" s="348">
        <v>37</v>
      </c>
      <c r="J319" s="348" t="s">
        <v>7147</v>
      </c>
      <c r="K319" s="348" t="s">
        <v>3105</v>
      </c>
      <c r="L319" s="348" t="s">
        <v>3105</v>
      </c>
      <c r="M319" s="301">
        <v>41894</v>
      </c>
      <c r="N319" s="348" t="s">
        <v>13195</v>
      </c>
      <c r="O319" s="348" t="s">
        <v>13168</v>
      </c>
      <c r="P319" s="348" t="s">
        <v>13168</v>
      </c>
      <c r="Q319" s="348" t="s">
        <v>13228</v>
      </c>
      <c r="R319" s="348" t="s">
        <v>13414</v>
      </c>
      <c r="Y319" s="348" t="s">
        <v>14212</v>
      </c>
      <c r="Z319" s="348" t="s">
        <v>14213</v>
      </c>
      <c r="AA319" s="348" t="s">
        <v>13199</v>
      </c>
      <c r="AB319" s="348" t="s">
        <v>14214</v>
      </c>
      <c r="AC319" s="348" t="s">
        <v>5223</v>
      </c>
      <c r="AD319" s="348" t="s">
        <v>14215</v>
      </c>
      <c r="AE319" s="348" t="s">
        <v>14040</v>
      </c>
      <c r="AF319" s="348" t="s">
        <v>14216</v>
      </c>
      <c r="AG319" s="348" t="s">
        <v>11276</v>
      </c>
      <c r="AI319" s="348" t="s">
        <v>11276</v>
      </c>
      <c r="AJ319" s="348" t="s">
        <v>14217</v>
      </c>
      <c r="AK319" s="348" t="s">
        <v>14218</v>
      </c>
      <c r="AL319" s="348" t="s">
        <v>11277</v>
      </c>
      <c r="AM319" s="348">
        <v>11</v>
      </c>
      <c r="AN319" s="348">
        <v>1</v>
      </c>
      <c r="AO319" s="348">
        <v>0</v>
      </c>
      <c r="AP319" s="348">
        <v>0</v>
      </c>
      <c r="AQ319" s="348">
        <v>2</v>
      </c>
      <c r="AR319" s="348">
        <v>6</v>
      </c>
      <c r="AS319" s="348">
        <v>20</v>
      </c>
      <c r="AT319" s="348">
        <v>10</v>
      </c>
      <c r="AU319" s="348">
        <v>0</v>
      </c>
      <c r="AV319" s="348">
        <v>40</v>
      </c>
      <c r="AW319" s="348">
        <v>1</v>
      </c>
      <c r="AX319" s="348">
        <v>0</v>
      </c>
      <c r="AY319" s="348">
        <v>51</v>
      </c>
      <c r="AZ319" s="348">
        <v>0</v>
      </c>
      <c r="BA319" s="348">
        <v>1</v>
      </c>
      <c r="BB319" s="348">
        <v>0</v>
      </c>
      <c r="BC319" s="348">
        <v>2</v>
      </c>
      <c r="BD319" s="348">
        <v>39</v>
      </c>
      <c r="BE319" s="348">
        <v>0</v>
      </c>
    </row>
    <row r="320" spans="1:60" ht="17.25" customHeight="1" x14ac:dyDescent="0.25">
      <c r="A320" s="349">
        <v>114010309</v>
      </c>
      <c r="B320" s="348" t="s">
        <v>13166</v>
      </c>
      <c r="C320" s="349">
        <v>7</v>
      </c>
      <c r="D320" s="348" t="s">
        <v>11273</v>
      </c>
      <c r="E320" s="348" t="s">
        <v>7112</v>
      </c>
      <c r="F320" s="348" t="s">
        <v>3186</v>
      </c>
      <c r="G320" s="348" t="s">
        <v>3911</v>
      </c>
      <c r="H320" s="348">
        <v>38</v>
      </c>
      <c r="I320" s="348">
        <v>15</v>
      </c>
      <c r="J320" s="348" t="s">
        <v>7147</v>
      </c>
      <c r="K320" s="348" t="s">
        <v>3105</v>
      </c>
      <c r="L320" s="348" t="s">
        <v>3105</v>
      </c>
      <c r="M320" s="301">
        <v>41723</v>
      </c>
      <c r="N320" s="348" t="s">
        <v>13195</v>
      </c>
      <c r="O320" s="348" t="s">
        <v>13168</v>
      </c>
      <c r="P320" s="348" t="s">
        <v>13168</v>
      </c>
      <c r="R320" s="348" t="s">
        <v>13196</v>
      </c>
      <c r="S320" s="348" t="s">
        <v>13686</v>
      </c>
      <c r="Y320" s="348" t="s">
        <v>14610</v>
      </c>
      <c r="Z320" s="348" t="s">
        <v>14611</v>
      </c>
      <c r="AA320" s="348" t="s">
        <v>13174</v>
      </c>
      <c r="AB320" s="348" t="s">
        <v>14612</v>
      </c>
      <c r="AC320" s="348" t="s">
        <v>7113</v>
      </c>
      <c r="AD320" s="348" t="s">
        <v>14613</v>
      </c>
      <c r="AE320" s="348" t="s">
        <v>14547</v>
      </c>
      <c r="AF320" s="348" t="s">
        <v>14614</v>
      </c>
      <c r="AG320" s="348" t="s">
        <v>11276</v>
      </c>
      <c r="AL320" s="348" t="s">
        <v>11277</v>
      </c>
      <c r="AM320" s="348">
        <v>36</v>
      </c>
      <c r="AN320" s="348">
        <v>11</v>
      </c>
      <c r="AO320" s="348">
        <v>0</v>
      </c>
      <c r="AP320" s="348">
        <v>3</v>
      </c>
      <c r="AQ320" s="348">
        <v>1</v>
      </c>
      <c r="AR320" s="348">
        <v>6</v>
      </c>
      <c r="AS320" s="348">
        <v>57</v>
      </c>
      <c r="AT320" s="348">
        <v>11</v>
      </c>
      <c r="AU320" s="348">
        <v>3</v>
      </c>
      <c r="AV320" s="348">
        <v>45</v>
      </c>
      <c r="AW320" s="348">
        <v>1</v>
      </c>
      <c r="AX320" s="348">
        <v>0</v>
      </c>
      <c r="AY320" s="348">
        <v>60</v>
      </c>
      <c r="AZ320" s="348">
        <v>0</v>
      </c>
      <c r="BA320" s="348">
        <v>4</v>
      </c>
      <c r="BB320" s="348">
        <v>0</v>
      </c>
      <c r="BC320" s="348">
        <v>1</v>
      </c>
      <c r="BD320" s="348">
        <v>0</v>
      </c>
      <c r="BE320" s="348">
        <v>0</v>
      </c>
    </row>
    <row r="321" spans="1:60" ht="17.25" customHeight="1" x14ac:dyDescent="0.25">
      <c r="A321" s="349">
        <v>114010312</v>
      </c>
      <c r="B321" s="348" t="s">
        <v>13166</v>
      </c>
      <c r="C321" s="349">
        <v>7</v>
      </c>
      <c r="D321" s="348" t="s">
        <v>11273</v>
      </c>
      <c r="E321" s="348" t="s">
        <v>5145</v>
      </c>
      <c r="F321" s="348" t="s">
        <v>3911</v>
      </c>
      <c r="G321" s="348" t="s">
        <v>3911</v>
      </c>
      <c r="H321" s="348">
        <v>38</v>
      </c>
      <c r="I321" s="348">
        <v>15</v>
      </c>
      <c r="J321" s="348" t="s">
        <v>7147</v>
      </c>
      <c r="K321" s="348" t="s">
        <v>3105</v>
      </c>
      <c r="L321" s="348" t="s">
        <v>3105</v>
      </c>
      <c r="M321" s="301">
        <v>41494</v>
      </c>
      <c r="N321" s="348" t="s">
        <v>13195</v>
      </c>
      <c r="O321" s="348" t="s">
        <v>13168</v>
      </c>
      <c r="P321" s="348" t="s">
        <v>13168</v>
      </c>
      <c r="Q321" s="348" t="s">
        <v>13169</v>
      </c>
      <c r="R321" s="348" t="s">
        <v>13167</v>
      </c>
      <c r="Y321" s="348" t="s">
        <v>14304</v>
      </c>
      <c r="Z321" s="348" t="s">
        <v>14305</v>
      </c>
      <c r="AA321" s="348" t="s">
        <v>13174</v>
      </c>
      <c r="AB321" s="348" t="s">
        <v>13670</v>
      </c>
      <c r="AC321" s="348" t="s">
        <v>7115</v>
      </c>
      <c r="AD321" s="348" t="s">
        <v>14306</v>
      </c>
      <c r="AE321" s="348" t="s">
        <v>13219</v>
      </c>
      <c r="AF321" s="348" t="s">
        <v>14307</v>
      </c>
      <c r="AG321" s="348" t="s">
        <v>11276</v>
      </c>
      <c r="AL321" s="348" t="s">
        <v>11277</v>
      </c>
      <c r="AM321" s="348">
        <v>22</v>
      </c>
      <c r="AN321" s="348">
        <v>3</v>
      </c>
      <c r="AO321" s="348">
        <v>0</v>
      </c>
      <c r="AP321" s="348">
        <v>2</v>
      </c>
      <c r="AQ321" s="348">
        <v>4</v>
      </c>
      <c r="AR321" s="348">
        <v>14</v>
      </c>
      <c r="AS321" s="348">
        <v>45</v>
      </c>
      <c r="AT321" s="348">
        <v>60</v>
      </c>
      <c r="AU321" s="348">
        <v>15</v>
      </c>
      <c r="AV321" s="348">
        <v>230</v>
      </c>
      <c r="AW321" s="348">
        <v>6</v>
      </c>
      <c r="AX321" s="348">
        <v>0</v>
      </c>
      <c r="AY321" s="348">
        <v>311</v>
      </c>
      <c r="AZ321" s="348">
        <v>0</v>
      </c>
      <c r="BA321" s="348">
        <v>17</v>
      </c>
      <c r="BB321" s="348">
        <v>0</v>
      </c>
      <c r="BC321" s="348">
        <v>6</v>
      </c>
      <c r="BD321" s="348">
        <v>42</v>
      </c>
      <c r="BE321" s="348">
        <v>0</v>
      </c>
    </row>
    <row r="322" spans="1:60" ht="17.25" customHeight="1" x14ac:dyDescent="0.25">
      <c r="A322" s="349">
        <v>114010330</v>
      </c>
      <c r="B322" s="348" t="s">
        <v>13166</v>
      </c>
      <c r="C322" s="349">
        <v>1</v>
      </c>
      <c r="D322" s="348" t="s">
        <v>11273</v>
      </c>
      <c r="E322" s="348" t="s">
        <v>3171</v>
      </c>
      <c r="F322" s="348" t="s">
        <v>13667</v>
      </c>
      <c r="G322" s="348" t="s">
        <v>13667</v>
      </c>
      <c r="H322" s="348">
        <v>38</v>
      </c>
      <c r="I322" s="348">
        <v>14</v>
      </c>
      <c r="J322" s="348" t="s">
        <v>7147</v>
      </c>
      <c r="K322" s="348" t="s">
        <v>3105</v>
      </c>
      <c r="L322" s="348" t="s">
        <v>3105</v>
      </c>
      <c r="M322" s="301">
        <v>41198</v>
      </c>
      <c r="N322" s="348" t="s">
        <v>13167</v>
      </c>
      <c r="O322" s="348" t="s">
        <v>13168</v>
      </c>
      <c r="P322" s="348" t="s">
        <v>13168</v>
      </c>
      <c r="R322" s="348" t="s">
        <v>13167</v>
      </c>
      <c r="AB322" s="348" t="s">
        <v>13250</v>
      </c>
      <c r="AC322" s="348" t="s">
        <v>7122</v>
      </c>
      <c r="AD322" s="348" t="s">
        <v>13671</v>
      </c>
      <c r="AE322" s="348" t="s">
        <v>13664</v>
      </c>
      <c r="AF322" s="348" t="s">
        <v>13677</v>
      </c>
      <c r="AG322" s="348" t="s">
        <v>11276</v>
      </c>
      <c r="AL322" s="348" t="s">
        <v>11277</v>
      </c>
      <c r="AM322" s="348">
        <v>25</v>
      </c>
      <c r="AN322" s="348">
        <v>7</v>
      </c>
      <c r="AO322" s="348">
        <v>0</v>
      </c>
      <c r="AP322" s="348">
        <v>1</v>
      </c>
      <c r="AQ322" s="348">
        <v>2</v>
      </c>
      <c r="AR322" s="348">
        <v>6</v>
      </c>
      <c r="AS322" s="348">
        <v>41</v>
      </c>
      <c r="AT322" s="348">
        <v>0</v>
      </c>
      <c r="AU322" s="348">
        <v>0</v>
      </c>
      <c r="AV322" s="348">
        <v>0</v>
      </c>
      <c r="AW322" s="348">
        <v>0</v>
      </c>
      <c r="AX322" s="348">
        <v>0</v>
      </c>
      <c r="AY322" s="348">
        <v>0</v>
      </c>
      <c r="AZ322" s="348">
        <v>0</v>
      </c>
      <c r="BA322" s="348">
        <v>3</v>
      </c>
      <c r="BB322" s="348">
        <v>0</v>
      </c>
      <c r="BC322" s="348">
        <v>1</v>
      </c>
      <c r="BD322" s="348">
        <v>12</v>
      </c>
      <c r="BE322" s="348">
        <v>0</v>
      </c>
    </row>
    <row r="323" spans="1:60" ht="17.25" customHeight="1" x14ac:dyDescent="0.25">
      <c r="A323" s="349">
        <v>114010368</v>
      </c>
      <c r="B323" s="348" t="s">
        <v>13166</v>
      </c>
      <c r="C323" s="349">
        <v>3</v>
      </c>
      <c r="D323" s="348" t="s">
        <v>11273</v>
      </c>
      <c r="E323" s="348" t="s">
        <v>10997</v>
      </c>
      <c r="F323" s="348" t="s">
        <v>13803</v>
      </c>
      <c r="G323" s="348" t="s">
        <v>13803</v>
      </c>
      <c r="H323" s="348">
        <v>11</v>
      </c>
      <c r="I323" s="348">
        <v>12</v>
      </c>
      <c r="J323" s="348" t="s">
        <v>7147</v>
      </c>
      <c r="K323" s="348" t="s">
        <v>3263</v>
      </c>
      <c r="L323" s="348" t="s">
        <v>2281</v>
      </c>
      <c r="M323" s="301">
        <v>41435</v>
      </c>
      <c r="N323" s="348" t="s">
        <v>13195</v>
      </c>
      <c r="O323" s="348" t="s">
        <v>13168</v>
      </c>
      <c r="P323" s="348" t="s">
        <v>13168</v>
      </c>
      <c r="Q323" s="348" t="s">
        <v>13228</v>
      </c>
      <c r="R323" s="348" t="s">
        <v>13167</v>
      </c>
      <c r="W323" s="348" t="s">
        <v>13804</v>
      </c>
      <c r="AC323" s="348" t="s">
        <v>4077</v>
      </c>
      <c r="AD323" s="348" t="s">
        <v>13805</v>
      </c>
      <c r="AE323" s="348" t="s">
        <v>13806</v>
      </c>
      <c r="AF323" s="348" t="s">
        <v>13807</v>
      </c>
      <c r="AG323" s="348" t="s">
        <v>11276</v>
      </c>
      <c r="AI323" s="348" t="s">
        <v>13221</v>
      </c>
      <c r="AJ323" s="348" t="s">
        <v>13808</v>
      </c>
      <c r="AK323" s="348" t="s">
        <v>13809</v>
      </c>
      <c r="AL323" s="348" t="s">
        <v>11289</v>
      </c>
      <c r="AM323" s="348">
        <v>17</v>
      </c>
      <c r="AN323" s="348">
        <v>2</v>
      </c>
      <c r="AO323" s="348">
        <v>0</v>
      </c>
      <c r="AP323" s="348">
        <v>0</v>
      </c>
      <c r="AQ323" s="348">
        <v>0</v>
      </c>
      <c r="AR323" s="348">
        <v>12</v>
      </c>
      <c r="AS323" s="348">
        <v>31</v>
      </c>
      <c r="AT323" s="348">
        <v>0</v>
      </c>
      <c r="AU323" s="348">
        <v>0</v>
      </c>
      <c r="AV323" s="348">
        <v>48</v>
      </c>
      <c r="AW323" s="348">
        <v>2</v>
      </c>
      <c r="AX323" s="348">
        <v>0</v>
      </c>
      <c r="AY323" s="348">
        <v>50</v>
      </c>
      <c r="AZ323" s="348">
        <v>0</v>
      </c>
      <c r="BA323" s="348">
        <v>3</v>
      </c>
      <c r="BB323" s="348">
        <v>2</v>
      </c>
      <c r="BC323" s="348">
        <v>3</v>
      </c>
      <c r="BD323" s="348">
        <v>0</v>
      </c>
      <c r="BE323" s="348">
        <v>0</v>
      </c>
    </row>
    <row r="324" spans="1:60" ht="17.25" customHeight="1" x14ac:dyDescent="0.25">
      <c r="A324" s="349">
        <v>114012052</v>
      </c>
      <c r="B324" s="348" t="s">
        <v>13166</v>
      </c>
      <c r="C324" s="349">
        <v>1</v>
      </c>
      <c r="D324" s="348" t="s">
        <v>11273</v>
      </c>
      <c r="E324" s="348" t="s">
        <v>4407</v>
      </c>
      <c r="F324" s="348" t="s">
        <v>3171</v>
      </c>
      <c r="G324" s="348" t="s">
        <v>3171</v>
      </c>
      <c r="H324" s="348">
        <v>38</v>
      </c>
      <c r="I324" s="348">
        <v>14</v>
      </c>
      <c r="J324" s="348" t="s">
        <v>7147</v>
      </c>
      <c r="K324" s="348" t="s">
        <v>3105</v>
      </c>
      <c r="L324" s="348" t="s">
        <v>3105</v>
      </c>
      <c r="M324" s="301">
        <v>41527</v>
      </c>
      <c r="N324" s="348" t="s">
        <v>13167</v>
      </c>
      <c r="O324" s="348" t="s">
        <v>13168</v>
      </c>
      <c r="P324" s="348" t="s">
        <v>13168</v>
      </c>
      <c r="R324" s="348" t="s">
        <v>13167</v>
      </c>
      <c r="AC324" s="348" t="s">
        <v>7142</v>
      </c>
      <c r="AD324" s="348" t="s">
        <v>13671</v>
      </c>
      <c r="AE324" s="348" t="s">
        <v>13672</v>
      </c>
      <c r="AF324" s="348" t="s">
        <v>13678</v>
      </c>
      <c r="AG324" s="348" t="s">
        <v>11276</v>
      </c>
      <c r="AL324" s="348" t="s">
        <v>11277</v>
      </c>
      <c r="AM324" s="348">
        <v>27</v>
      </c>
      <c r="AN324" s="348">
        <v>0</v>
      </c>
      <c r="AO324" s="348">
        <v>0</v>
      </c>
      <c r="AP324" s="348">
        <v>2</v>
      </c>
      <c r="AQ324" s="348">
        <v>0</v>
      </c>
      <c r="AR324" s="348">
        <v>13</v>
      </c>
      <c r="AS324" s="348">
        <v>42</v>
      </c>
      <c r="AT324" s="348">
        <v>0</v>
      </c>
      <c r="AU324" s="348">
        <v>0</v>
      </c>
      <c r="AV324" s="348">
        <v>0</v>
      </c>
      <c r="AW324" s="348">
        <v>0</v>
      </c>
      <c r="AX324" s="348">
        <v>0</v>
      </c>
      <c r="AY324" s="348">
        <v>0</v>
      </c>
      <c r="AZ324" s="348">
        <v>0</v>
      </c>
      <c r="BA324" s="348">
        <v>3</v>
      </c>
      <c r="BB324" s="348">
        <v>0</v>
      </c>
      <c r="BC324" s="348">
        <v>0</v>
      </c>
      <c r="BD324" s="348">
        <v>0</v>
      </c>
      <c r="BE324" s="348">
        <v>0</v>
      </c>
    </row>
    <row r="325" spans="1:60" ht="17.25" customHeight="1" x14ac:dyDescent="0.25">
      <c r="A325" s="349">
        <v>114012058</v>
      </c>
      <c r="B325" s="348" t="s">
        <v>13166</v>
      </c>
      <c r="C325" s="349">
        <v>7</v>
      </c>
      <c r="D325" s="348" t="s">
        <v>11273</v>
      </c>
      <c r="E325" s="348" t="s">
        <v>2300</v>
      </c>
      <c r="F325" s="348" t="s">
        <v>3911</v>
      </c>
      <c r="G325" s="348" t="s">
        <v>3911</v>
      </c>
      <c r="H325" s="348">
        <v>38</v>
      </c>
      <c r="I325" s="348">
        <v>15</v>
      </c>
      <c r="J325" s="348" t="s">
        <v>7147</v>
      </c>
      <c r="K325" s="348" t="s">
        <v>3105</v>
      </c>
      <c r="L325" s="348" t="s">
        <v>3105</v>
      </c>
      <c r="M325" s="301">
        <v>41891</v>
      </c>
      <c r="N325" s="348" t="s">
        <v>13167</v>
      </c>
      <c r="O325" s="348" t="s">
        <v>13168</v>
      </c>
      <c r="P325" s="348" t="s">
        <v>13168</v>
      </c>
      <c r="R325" s="348" t="s">
        <v>13167</v>
      </c>
      <c r="X325" s="348" t="s">
        <v>14615</v>
      </c>
      <c r="Y325" s="348" t="s">
        <v>14616</v>
      </c>
      <c r="Z325" s="348" t="s">
        <v>14617</v>
      </c>
      <c r="AA325" s="348" t="s">
        <v>13174</v>
      </c>
      <c r="AB325" s="348" t="s">
        <v>14618</v>
      </c>
      <c r="AC325" s="348" t="s">
        <v>7144</v>
      </c>
      <c r="AD325" s="348" t="s">
        <v>13480</v>
      </c>
      <c r="AE325" s="348" t="s">
        <v>13461</v>
      </c>
      <c r="AF325" s="348" t="s">
        <v>14619</v>
      </c>
      <c r="AG325" s="348" t="s">
        <v>11276</v>
      </c>
      <c r="AI325" s="348" t="s">
        <v>11276</v>
      </c>
      <c r="AJ325" s="348" t="s">
        <v>14620</v>
      </c>
      <c r="AK325" s="348" t="s">
        <v>14621</v>
      </c>
      <c r="AL325" s="348" t="s">
        <v>11277</v>
      </c>
      <c r="AM325" s="348">
        <v>21</v>
      </c>
      <c r="AN325" s="348">
        <v>4</v>
      </c>
      <c r="AO325" s="348">
        <v>0</v>
      </c>
      <c r="AP325" s="348">
        <v>2</v>
      </c>
      <c r="AQ325" s="348">
        <v>2</v>
      </c>
      <c r="AR325" s="348">
        <v>15</v>
      </c>
      <c r="AS325" s="348">
        <v>44</v>
      </c>
      <c r="AT325" s="348">
        <v>21</v>
      </c>
      <c r="AU325" s="348">
        <v>0</v>
      </c>
      <c r="AV325" s="348">
        <v>57</v>
      </c>
      <c r="AW325" s="348">
        <v>3</v>
      </c>
      <c r="AX325" s="348">
        <v>0</v>
      </c>
      <c r="AY325" s="348">
        <v>81</v>
      </c>
      <c r="AZ325" s="348">
        <v>0</v>
      </c>
      <c r="BA325" s="348">
        <v>8</v>
      </c>
      <c r="BB325" s="348">
        <v>0</v>
      </c>
      <c r="BC325" s="348">
        <v>2</v>
      </c>
      <c r="BD325" s="348">
        <v>5</v>
      </c>
      <c r="BE325" s="348">
        <v>0</v>
      </c>
    </row>
    <row r="326" spans="1:60" ht="17.25" customHeight="1" x14ac:dyDescent="0.25">
      <c r="A326" s="349">
        <v>114012084</v>
      </c>
      <c r="B326" s="348" t="s">
        <v>13166</v>
      </c>
      <c r="C326" s="349">
        <v>5</v>
      </c>
      <c r="D326" s="348" t="s">
        <v>11273</v>
      </c>
      <c r="E326" s="348" t="s">
        <v>8535</v>
      </c>
      <c r="F326" s="348" t="s">
        <v>14147</v>
      </c>
      <c r="G326" s="348" t="s">
        <v>3105</v>
      </c>
      <c r="H326" s="348">
        <v>37</v>
      </c>
      <c r="J326" s="348" t="s">
        <v>7147</v>
      </c>
      <c r="K326" s="348" t="s">
        <v>3105</v>
      </c>
      <c r="L326" s="348" t="s">
        <v>3105</v>
      </c>
      <c r="M326" s="301">
        <v>41856</v>
      </c>
      <c r="N326" s="348" t="s">
        <v>13195</v>
      </c>
      <c r="O326" s="348" t="s">
        <v>13168</v>
      </c>
      <c r="P326" s="348" t="s">
        <v>13168</v>
      </c>
      <c r="R326" s="348" t="s">
        <v>13167</v>
      </c>
      <c r="AB326" s="348" t="s">
        <v>14148</v>
      </c>
      <c r="AC326" s="348" t="s">
        <v>8536</v>
      </c>
      <c r="AD326" s="348" t="s">
        <v>14149</v>
      </c>
      <c r="AE326" s="348" t="s">
        <v>14067</v>
      </c>
      <c r="AF326" s="348" t="s">
        <v>14150</v>
      </c>
      <c r="AG326" s="348" t="s">
        <v>11276</v>
      </c>
      <c r="AL326" s="348" t="s">
        <v>11277</v>
      </c>
      <c r="AM326" s="348">
        <v>0</v>
      </c>
      <c r="AN326" s="348">
        <v>0</v>
      </c>
      <c r="AO326" s="348">
        <v>0</v>
      </c>
      <c r="AP326" s="348">
        <v>0</v>
      </c>
      <c r="AQ326" s="348">
        <v>0</v>
      </c>
      <c r="AR326" s="348">
        <v>0</v>
      </c>
      <c r="AS326" s="348">
        <v>0</v>
      </c>
      <c r="AT326" s="348">
        <v>51</v>
      </c>
      <c r="AU326" s="348">
        <v>1</v>
      </c>
      <c r="AV326" s="348">
        <v>182</v>
      </c>
      <c r="AW326" s="348">
        <v>9</v>
      </c>
      <c r="AX326" s="348">
        <v>0</v>
      </c>
      <c r="AY326" s="348">
        <v>243</v>
      </c>
      <c r="AZ326" s="348">
        <v>3</v>
      </c>
      <c r="BA326" s="348">
        <v>0</v>
      </c>
      <c r="BB326" s="348">
        <v>0</v>
      </c>
      <c r="BC326" s="348">
        <v>3</v>
      </c>
      <c r="BD326" s="348">
        <v>9</v>
      </c>
      <c r="BE326" s="348">
        <v>0</v>
      </c>
    </row>
    <row r="327" spans="1:60" ht="17.25" customHeight="1" x14ac:dyDescent="0.25">
      <c r="A327" s="349">
        <v>114020006</v>
      </c>
      <c r="B327" s="348" t="s">
        <v>14850</v>
      </c>
      <c r="C327" s="349">
        <v>7</v>
      </c>
      <c r="D327" s="348" t="s">
        <v>11273</v>
      </c>
      <c r="E327" s="348" t="s">
        <v>2278</v>
      </c>
      <c r="F327" s="348" t="s">
        <v>13803</v>
      </c>
      <c r="G327" s="348" t="s">
        <v>13803</v>
      </c>
      <c r="H327" s="348">
        <v>11</v>
      </c>
      <c r="I327" s="348">
        <v>12</v>
      </c>
      <c r="J327" s="348" t="s">
        <v>7147</v>
      </c>
      <c r="K327" s="348" t="s">
        <v>3263</v>
      </c>
      <c r="L327" s="348" t="s">
        <v>2281</v>
      </c>
      <c r="M327" s="301">
        <v>41855</v>
      </c>
      <c r="N327" s="348" t="s">
        <v>13195</v>
      </c>
      <c r="O327" s="348" t="s">
        <v>13168</v>
      </c>
      <c r="P327" s="348" t="s">
        <v>13168</v>
      </c>
      <c r="R327" s="348" t="s">
        <v>13167</v>
      </c>
      <c r="V327" s="348" t="s">
        <v>15112</v>
      </c>
      <c r="Y327" s="348" t="s">
        <v>15113</v>
      </c>
      <c r="Z327" s="348" t="s">
        <v>15114</v>
      </c>
      <c r="AA327" s="348" t="s">
        <v>13174</v>
      </c>
      <c r="AB327" s="348" t="s">
        <v>15115</v>
      </c>
      <c r="AC327" s="348" t="s">
        <v>3542</v>
      </c>
      <c r="AD327" s="348" t="s">
        <v>13728</v>
      </c>
      <c r="AE327" s="348" t="s">
        <v>15116</v>
      </c>
      <c r="AF327" s="348" t="s">
        <v>14030</v>
      </c>
      <c r="AG327" s="348" t="s">
        <v>11276</v>
      </c>
      <c r="AI327" s="348" t="s">
        <v>11276</v>
      </c>
      <c r="AJ327" s="348" t="s">
        <v>15117</v>
      </c>
      <c r="AK327" s="348" t="s">
        <v>15118</v>
      </c>
      <c r="AL327" s="348" t="s">
        <v>11277</v>
      </c>
      <c r="AM327" s="348">
        <v>39</v>
      </c>
      <c r="AN327" s="348">
        <v>0</v>
      </c>
      <c r="AO327" s="348">
        <v>2</v>
      </c>
      <c r="AP327" s="348">
        <v>2</v>
      </c>
      <c r="AQ327" s="348">
        <v>2</v>
      </c>
      <c r="AR327" s="348">
        <v>10</v>
      </c>
      <c r="AS327" s="348">
        <v>55</v>
      </c>
      <c r="AT327" s="348">
        <v>0</v>
      </c>
      <c r="AU327" s="348">
        <v>10</v>
      </c>
      <c r="AV327" s="348">
        <v>180</v>
      </c>
      <c r="AW327" s="348">
        <v>6</v>
      </c>
      <c r="AX327" s="348">
        <v>0</v>
      </c>
      <c r="AY327" s="348">
        <v>196</v>
      </c>
      <c r="AZ327" s="348">
        <v>0</v>
      </c>
      <c r="BA327" s="348">
        <v>5</v>
      </c>
      <c r="BB327" s="348">
        <v>0</v>
      </c>
      <c r="BC327" s="348">
        <v>4</v>
      </c>
      <c r="BD327" s="348">
        <v>15</v>
      </c>
      <c r="BE327" s="348">
        <v>0</v>
      </c>
    </row>
    <row r="328" spans="1:60" ht="17.25" customHeight="1" x14ac:dyDescent="0.25">
      <c r="A328" s="349">
        <v>114020026</v>
      </c>
      <c r="B328" s="348" t="s">
        <v>13166</v>
      </c>
      <c r="C328" s="349">
        <v>7</v>
      </c>
      <c r="D328" s="348" t="s">
        <v>11273</v>
      </c>
      <c r="E328" s="348" t="s">
        <v>8214</v>
      </c>
      <c r="F328" s="348" t="s">
        <v>14219</v>
      </c>
      <c r="G328" s="348" t="s">
        <v>14219</v>
      </c>
      <c r="H328" s="348">
        <v>12</v>
      </c>
      <c r="I328" s="348">
        <v>12</v>
      </c>
      <c r="J328" s="348" t="s">
        <v>7147</v>
      </c>
      <c r="K328" s="348" t="s">
        <v>3263</v>
      </c>
      <c r="L328" s="348" t="s">
        <v>2281</v>
      </c>
      <c r="M328" s="301">
        <v>42235</v>
      </c>
      <c r="N328" s="348" t="s">
        <v>13167</v>
      </c>
      <c r="O328" s="348" t="s">
        <v>13168</v>
      </c>
      <c r="P328" s="348" t="s">
        <v>13168</v>
      </c>
      <c r="R328" s="348" t="s">
        <v>13167</v>
      </c>
      <c r="Y328" s="348" t="s">
        <v>14622</v>
      </c>
      <c r="Z328" s="348" t="s">
        <v>14623</v>
      </c>
      <c r="AA328" s="348" t="s">
        <v>13199</v>
      </c>
      <c r="AB328" s="348" t="s">
        <v>14280</v>
      </c>
      <c r="AC328" s="348" t="s">
        <v>8215</v>
      </c>
      <c r="AD328" s="348" t="s">
        <v>14624</v>
      </c>
      <c r="AF328" s="348" t="s">
        <v>14625</v>
      </c>
      <c r="AG328" s="348" t="s">
        <v>13221</v>
      </c>
      <c r="AI328" s="348" t="s">
        <v>11276</v>
      </c>
      <c r="AJ328" s="348" t="s">
        <v>14626</v>
      </c>
      <c r="AL328" s="348" t="s">
        <v>13180</v>
      </c>
      <c r="AM328" s="348">
        <v>40</v>
      </c>
      <c r="AN328" s="348">
        <v>0</v>
      </c>
      <c r="AO328" s="348">
        <v>0</v>
      </c>
      <c r="AP328" s="348">
        <v>2</v>
      </c>
      <c r="AQ328" s="348">
        <v>0</v>
      </c>
      <c r="AR328" s="348">
        <v>20</v>
      </c>
      <c r="AS328" s="348">
        <v>62</v>
      </c>
      <c r="AT328" s="348">
        <v>0</v>
      </c>
      <c r="AU328" s="348">
        <v>0</v>
      </c>
      <c r="AV328" s="348">
        <v>100</v>
      </c>
      <c r="AW328" s="348">
        <v>5</v>
      </c>
      <c r="AX328" s="348">
        <v>0</v>
      </c>
      <c r="AY328" s="348">
        <v>105</v>
      </c>
      <c r="AZ328" s="348">
        <v>157</v>
      </c>
      <c r="BA328" s="348">
        <v>7</v>
      </c>
      <c r="BB328" s="348">
        <v>0</v>
      </c>
      <c r="BC328" s="348">
        <v>3</v>
      </c>
      <c r="BD328" s="348">
        <v>25</v>
      </c>
      <c r="BE328" s="348">
        <v>0</v>
      </c>
    </row>
    <row r="329" spans="1:60" ht="17.25" customHeight="1" x14ac:dyDescent="0.25">
      <c r="A329" s="349">
        <v>114020028</v>
      </c>
      <c r="B329" s="348" t="s">
        <v>13166</v>
      </c>
      <c r="C329" s="349">
        <v>6</v>
      </c>
      <c r="D329" s="348" t="s">
        <v>11273</v>
      </c>
      <c r="E329" s="348" t="s">
        <v>5324</v>
      </c>
      <c r="F329" s="348" t="s">
        <v>14219</v>
      </c>
      <c r="G329" s="348" t="s">
        <v>14219</v>
      </c>
      <c r="H329" s="348">
        <v>12</v>
      </c>
      <c r="I329" s="348">
        <v>12</v>
      </c>
      <c r="J329" s="348" t="s">
        <v>7147</v>
      </c>
      <c r="K329" s="348" t="s">
        <v>3263</v>
      </c>
      <c r="L329" s="348" t="s">
        <v>2281</v>
      </c>
      <c r="M329" s="301">
        <v>42234</v>
      </c>
      <c r="N329" s="348" t="s">
        <v>13195</v>
      </c>
      <c r="O329" s="348" t="s">
        <v>13168</v>
      </c>
      <c r="P329" s="348" t="s">
        <v>13168</v>
      </c>
      <c r="R329" s="348" t="s">
        <v>13414</v>
      </c>
      <c r="V329" s="348" t="s">
        <v>14220</v>
      </c>
      <c r="Y329" s="348" t="s">
        <v>14221</v>
      </c>
      <c r="Z329" s="348" t="s">
        <v>14222</v>
      </c>
      <c r="AA329" s="348" t="s">
        <v>13199</v>
      </c>
      <c r="AB329" s="348" t="s">
        <v>13240</v>
      </c>
      <c r="AC329" s="348" t="s">
        <v>5325</v>
      </c>
      <c r="AD329" s="348" t="s">
        <v>14223</v>
      </c>
      <c r="AF329" s="348" t="s">
        <v>14224</v>
      </c>
      <c r="AG329" s="348" t="s">
        <v>13221</v>
      </c>
      <c r="AI329" s="348" t="s">
        <v>13221</v>
      </c>
      <c r="AJ329" s="348" t="s">
        <v>14225</v>
      </c>
      <c r="AK329" s="348" t="s">
        <v>14226</v>
      </c>
      <c r="AL329" s="348" t="s">
        <v>13180</v>
      </c>
      <c r="AM329" s="348">
        <v>14</v>
      </c>
      <c r="AN329" s="348">
        <v>3</v>
      </c>
      <c r="AO329" s="348">
        <v>0</v>
      </c>
      <c r="AP329" s="348">
        <v>1</v>
      </c>
      <c r="AQ329" s="348">
        <v>0</v>
      </c>
      <c r="AR329" s="348">
        <v>2</v>
      </c>
      <c r="AS329" s="348">
        <v>20</v>
      </c>
      <c r="AT329" s="348">
        <v>0</v>
      </c>
      <c r="AU329" s="348">
        <v>5</v>
      </c>
      <c r="AV329" s="348">
        <v>60</v>
      </c>
      <c r="AW329" s="348">
        <v>2</v>
      </c>
      <c r="AX329" s="348">
        <v>0</v>
      </c>
      <c r="AY329" s="348">
        <v>67</v>
      </c>
      <c r="AZ329" s="348">
        <v>0</v>
      </c>
      <c r="BA329" s="348">
        <v>4</v>
      </c>
      <c r="BB329" s="348">
        <v>0</v>
      </c>
      <c r="BC329" s="348">
        <v>1</v>
      </c>
      <c r="BD329" s="348">
        <v>13</v>
      </c>
      <c r="BE329" s="348">
        <v>0</v>
      </c>
    </row>
    <row r="330" spans="1:60" ht="17.25" customHeight="1" x14ac:dyDescent="0.25">
      <c r="A330" s="349">
        <v>114020033</v>
      </c>
      <c r="B330" s="348" t="s">
        <v>13166</v>
      </c>
      <c r="C330" s="349">
        <v>1</v>
      </c>
      <c r="D330" s="348" t="s">
        <v>11273</v>
      </c>
      <c r="E330" s="348" t="s">
        <v>5991</v>
      </c>
      <c r="F330" s="348" t="s">
        <v>6387</v>
      </c>
      <c r="G330" s="348" t="s">
        <v>6387</v>
      </c>
      <c r="H330" s="348">
        <v>10</v>
      </c>
      <c r="I330" s="348">
        <v>12</v>
      </c>
      <c r="J330" s="348" t="s">
        <v>7147</v>
      </c>
      <c r="K330" s="348" t="s">
        <v>3263</v>
      </c>
      <c r="L330" s="348" t="s">
        <v>2281</v>
      </c>
      <c r="M330" s="301">
        <v>40749</v>
      </c>
      <c r="N330" s="348" t="s">
        <v>13167</v>
      </c>
      <c r="O330" s="348" t="s">
        <v>13168</v>
      </c>
      <c r="P330" s="348" t="s">
        <v>13168</v>
      </c>
      <c r="R330" s="348" t="s">
        <v>13167</v>
      </c>
      <c r="Y330" s="348" t="s">
        <v>13679</v>
      </c>
      <c r="Z330" s="348" t="s">
        <v>13680</v>
      </c>
      <c r="AA330" s="348" t="s">
        <v>13174</v>
      </c>
      <c r="AB330" s="348" t="s">
        <v>13681</v>
      </c>
      <c r="AC330" s="348" t="s">
        <v>2825</v>
      </c>
      <c r="AD330" s="348" t="s">
        <v>13461</v>
      </c>
      <c r="AE330" s="348" t="s">
        <v>13682</v>
      </c>
      <c r="AF330" s="348" t="s">
        <v>13683</v>
      </c>
      <c r="AG330" s="348" t="s">
        <v>11276</v>
      </c>
      <c r="AL330" s="348" t="s">
        <v>11277</v>
      </c>
      <c r="AM330" s="348">
        <v>100</v>
      </c>
      <c r="AN330" s="348">
        <v>0</v>
      </c>
      <c r="AO330" s="348">
        <v>32</v>
      </c>
      <c r="AP330" s="348">
        <v>4</v>
      </c>
      <c r="AQ330" s="348">
        <v>0</v>
      </c>
      <c r="AR330" s="348">
        <v>90</v>
      </c>
      <c r="AS330" s="348">
        <v>226</v>
      </c>
      <c r="AT330" s="348">
        <v>0</v>
      </c>
      <c r="AU330" s="348">
        <v>0</v>
      </c>
      <c r="AV330" s="348">
        <v>0</v>
      </c>
      <c r="AW330" s="348">
        <v>0</v>
      </c>
      <c r="AX330" s="348">
        <v>0</v>
      </c>
      <c r="AY330" s="348">
        <v>0</v>
      </c>
      <c r="AZ330" s="348">
        <v>0</v>
      </c>
      <c r="BA330" s="348">
        <v>7</v>
      </c>
      <c r="BB330" s="348">
        <v>0</v>
      </c>
      <c r="BC330" s="348">
        <v>3</v>
      </c>
      <c r="BD330" s="348">
        <v>0</v>
      </c>
      <c r="BE330" s="348">
        <v>0</v>
      </c>
    </row>
    <row r="331" spans="1:60" ht="17.25" customHeight="1" x14ac:dyDescent="0.25">
      <c r="A331" s="349">
        <v>114020039</v>
      </c>
      <c r="B331" s="348" t="s">
        <v>15318</v>
      </c>
      <c r="C331" s="349">
        <v>7</v>
      </c>
      <c r="E331" s="348" t="s">
        <v>7259</v>
      </c>
      <c r="K331" s="348" t="s">
        <v>3263</v>
      </c>
      <c r="L331" s="348" t="s">
        <v>2281</v>
      </c>
      <c r="M331" s="301"/>
      <c r="AC331" s="348" t="s">
        <v>2307</v>
      </c>
      <c r="AD331" s="348" t="s">
        <v>8220</v>
      </c>
      <c r="AL331" s="348">
        <v>2015</v>
      </c>
      <c r="AM331" s="348">
        <v>10</v>
      </c>
      <c r="AN331" s="348">
        <v>40</v>
      </c>
      <c r="AO331" s="348">
        <v>0</v>
      </c>
      <c r="AP331" s="348">
        <v>2</v>
      </c>
      <c r="AQ331" s="348">
        <v>0</v>
      </c>
      <c r="AR331" s="348">
        <v>9</v>
      </c>
      <c r="AS331" s="348">
        <v>61</v>
      </c>
      <c r="AT331" s="348">
        <v>0</v>
      </c>
      <c r="AU331" s="348">
        <v>0</v>
      </c>
      <c r="AV331" s="348">
        <v>150</v>
      </c>
      <c r="AW331" s="348">
        <v>0</v>
      </c>
      <c r="AX331" s="348">
        <v>0</v>
      </c>
      <c r="AY331" s="348">
        <v>150</v>
      </c>
      <c r="BF331" s="348" t="str">
        <f>IF(AS331&gt;0,IF(AS331&lt;=25,"Peq",IF(AS331&gt;1000,"Forz","Med-Gde")),"Sin")</f>
        <v>Med-Gde</v>
      </c>
      <c r="BG331" s="348" t="str">
        <f>IF(AY331&gt;0,IF(AY331&lt;=25,"Peq",IF(AY331&gt;1000,"Forz","Med-Gde")),"Sin")</f>
        <v>Med-Gde</v>
      </c>
      <c r="BH331" s="348">
        <v>2</v>
      </c>
    </row>
    <row r="332" spans="1:60" ht="17.25" customHeight="1" x14ac:dyDescent="0.25">
      <c r="A332" s="349">
        <v>114020054</v>
      </c>
      <c r="B332" s="348" t="s">
        <v>13166</v>
      </c>
      <c r="C332" s="349">
        <v>7</v>
      </c>
      <c r="D332" s="348" t="s">
        <v>11273</v>
      </c>
      <c r="E332" s="348" t="s">
        <v>8223</v>
      </c>
      <c r="F332" s="348" t="s">
        <v>14627</v>
      </c>
      <c r="G332" s="348" t="s">
        <v>14627</v>
      </c>
      <c r="H332" s="348">
        <v>11</v>
      </c>
      <c r="J332" s="348" t="s">
        <v>7147</v>
      </c>
      <c r="K332" s="348" t="s">
        <v>3263</v>
      </c>
      <c r="L332" s="348" t="s">
        <v>2281</v>
      </c>
      <c r="M332" s="301">
        <v>41886</v>
      </c>
      <c r="N332" s="348" t="s">
        <v>13195</v>
      </c>
      <c r="O332" s="348" t="s">
        <v>13168</v>
      </c>
      <c r="P332" s="348" t="s">
        <v>13168</v>
      </c>
      <c r="R332" s="348" t="s">
        <v>13167</v>
      </c>
      <c r="Y332" s="348" t="s">
        <v>14628</v>
      </c>
      <c r="Z332" s="348" t="s">
        <v>14629</v>
      </c>
      <c r="AA332" s="348" t="s">
        <v>13174</v>
      </c>
      <c r="AB332" s="348" t="s">
        <v>14630</v>
      </c>
      <c r="AC332" s="348" t="s">
        <v>8224</v>
      </c>
      <c r="AD332" s="348" t="s">
        <v>14631</v>
      </c>
      <c r="AE332" s="348" t="s">
        <v>13728</v>
      </c>
      <c r="AF332" s="348" t="s">
        <v>14632</v>
      </c>
      <c r="AG332" s="348" t="s">
        <v>11276</v>
      </c>
      <c r="AL332" s="348" t="s">
        <v>11277</v>
      </c>
      <c r="AM332" s="348">
        <v>40</v>
      </c>
      <c r="AN332" s="348">
        <v>8</v>
      </c>
      <c r="AO332" s="348">
        <v>0</v>
      </c>
      <c r="AP332" s="348">
        <v>2</v>
      </c>
      <c r="AQ332" s="348">
        <v>2</v>
      </c>
      <c r="AR332" s="348">
        <v>26</v>
      </c>
      <c r="AS332" s="348">
        <v>78</v>
      </c>
      <c r="AT332" s="348">
        <v>0</v>
      </c>
      <c r="AU332" s="348">
        <v>0</v>
      </c>
      <c r="AV332" s="348">
        <v>100</v>
      </c>
      <c r="AW332" s="348">
        <v>4</v>
      </c>
      <c r="AX332" s="348">
        <v>0</v>
      </c>
      <c r="AY332" s="348">
        <v>104</v>
      </c>
      <c r="AZ332" s="348">
        <v>21</v>
      </c>
      <c r="BA332" s="348">
        <v>4</v>
      </c>
      <c r="BB332" s="348">
        <v>0</v>
      </c>
      <c r="BC332" s="348">
        <v>4</v>
      </c>
      <c r="BD332" s="348">
        <v>10</v>
      </c>
      <c r="BE332" s="348">
        <v>0</v>
      </c>
    </row>
    <row r="333" spans="1:60" ht="17.25" customHeight="1" x14ac:dyDescent="0.25">
      <c r="A333" s="349">
        <v>114020079</v>
      </c>
      <c r="B333" s="348" t="s">
        <v>13166</v>
      </c>
      <c r="C333" s="349">
        <v>6</v>
      </c>
      <c r="D333" s="348" t="s">
        <v>11273</v>
      </c>
      <c r="E333" s="348" t="s">
        <v>5355</v>
      </c>
      <c r="F333" s="348" t="s">
        <v>14227</v>
      </c>
      <c r="G333" s="348" t="s">
        <v>14227</v>
      </c>
      <c r="H333" s="348">
        <v>12</v>
      </c>
      <c r="I333" s="348">
        <v>12</v>
      </c>
      <c r="J333" s="348" t="s">
        <v>7147</v>
      </c>
      <c r="K333" s="348" t="s">
        <v>3263</v>
      </c>
      <c r="L333" s="348" t="s">
        <v>2281</v>
      </c>
      <c r="M333" s="301">
        <v>41946</v>
      </c>
      <c r="N333" s="348" t="s">
        <v>13195</v>
      </c>
      <c r="O333" s="348" t="s">
        <v>13168</v>
      </c>
      <c r="P333" s="348" t="s">
        <v>13168</v>
      </c>
      <c r="R333" s="348" t="s">
        <v>13414</v>
      </c>
      <c r="Y333" s="348" t="s">
        <v>14228</v>
      </c>
      <c r="Z333" s="348" t="s">
        <v>14229</v>
      </c>
      <c r="AA333" s="348" t="s">
        <v>13199</v>
      </c>
      <c r="AB333" s="348" t="s">
        <v>13200</v>
      </c>
      <c r="AC333" s="348" t="s">
        <v>5356</v>
      </c>
      <c r="AD333" s="348" t="s">
        <v>11310</v>
      </c>
      <c r="AE333" s="348" t="s">
        <v>13618</v>
      </c>
      <c r="AF333" s="348" t="s">
        <v>14230</v>
      </c>
      <c r="AG333" s="348" t="s">
        <v>11276</v>
      </c>
      <c r="AL333" s="348" t="s">
        <v>11277</v>
      </c>
      <c r="AM333" s="348">
        <v>4</v>
      </c>
      <c r="AN333" s="348">
        <v>1</v>
      </c>
      <c r="AO333" s="348">
        <v>0</v>
      </c>
      <c r="AP333" s="348">
        <v>0</v>
      </c>
      <c r="AQ333" s="348">
        <v>2</v>
      </c>
      <c r="AR333" s="348">
        <v>0</v>
      </c>
      <c r="AS333" s="348">
        <v>7</v>
      </c>
      <c r="AT333" s="348">
        <v>10</v>
      </c>
      <c r="AU333" s="348">
        <v>0</v>
      </c>
      <c r="AV333" s="348">
        <v>70</v>
      </c>
      <c r="AW333" s="348">
        <v>2</v>
      </c>
      <c r="AX333" s="348">
        <v>0</v>
      </c>
      <c r="AY333" s="348">
        <v>82</v>
      </c>
      <c r="AZ333" s="348">
        <v>0</v>
      </c>
      <c r="BA333" s="348">
        <v>1</v>
      </c>
      <c r="BB333" s="348">
        <v>0</v>
      </c>
      <c r="BC333" s="348">
        <v>2</v>
      </c>
      <c r="BD333" s="348">
        <v>10</v>
      </c>
      <c r="BE333" s="348">
        <v>0</v>
      </c>
    </row>
    <row r="334" spans="1:60" ht="17.25" customHeight="1" x14ac:dyDescent="0.25">
      <c r="A334" s="349">
        <v>114020080</v>
      </c>
      <c r="B334" s="348" t="s">
        <v>13166</v>
      </c>
      <c r="C334" s="349">
        <v>7</v>
      </c>
      <c r="D334" s="348" t="s">
        <v>11273</v>
      </c>
      <c r="E334" s="348" t="s">
        <v>3183</v>
      </c>
      <c r="F334" s="348" t="s">
        <v>14633</v>
      </c>
      <c r="G334" s="348" t="s">
        <v>14633</v>
      </c>
      <c r="H334" s="348">
        <v>10</v>
      </c>
      <c r="I334" s="348">
        <v>12</v>
      </c>
      <c r="J334" s="348" t="s">
        <v>7147</v>
      </c>
      <c r="K334" s="348" t="s">
        <v>3263</v>
      </c>
      <c r="L334" s="348" t="s">
        <v>2281</v>
      </c>
      <c r="M334" s="301">
        <v>41893</v>
      </c>
      <c r="N334" s="348" t="s">
        <v>13195</v>
      </c>
      <c r="O334" s="348" t="s">
        <v>13168</v>
      </c>
      <c r="P334" s="348" t="s">
        <v>13168</v>
      </c>
      <c r="R334" s="348" t="s">
        <v>13167</v>
      </c>
      <c r="S334" s="348" t="s">
        <v>14634</v>
      </c>
      <c r="Y334" s="348" t="s">
        <v>14635</v>
      </c>
      <c r="Z334" s="348" t="s">
        <v>14636</v>
      </c>
      <c r="AA334" s="348" t="s">
        <v>13174</v>
      </c>
      <c r="AB334" s="348" t="s">
        <v>13240</v>
      </c>
      <c r="AC334" s="348" t="s">
        <v>5359</v>
      </c>
      <c r="AD334" s="348" t="s">
        <v>13472</v>
      </c>
      <c r="AF334" s="348" t="s">
        <v>14637</v>
      </c>
      <c r="AG334" s="348" t="s">
        <v>11276</v>
      </c>
      <c r="AI334" s="348" t="s">
        <v>11276</v>
      </c>
      <c r="AJ334" s="348" t="s">
        <v>14638</v>
      </c>
      <c r="AK334" s="348" t="s">
        <v>5447</v>
      </c>
      <c r="AL334" s="348" t="s">
        <v>11277</v>
      </c>
      <c r="AM334" s="348">
        <v>75</v>
      </c>
      <c r="AN334" s="348">
        <v>15</v>
      </c>
      <c r="AO334" s="348">
        <v>0</v>
      </c>
      <c r="AP334" s="348">
        <v>4</v>
      </c>
      <c r="AQ334" s="348">
        <v>0</v>
      </c>
      <c r="AR334" s="348">
        <v>23</v>
      </c>
      <c r="AS334" s="348">
        <v>117</v>
      </c>
      <c r="AT334" s="348">
        <v>0</v>
      </c>
      <c r="AU334" s="348">
        <v>3</v>
      </c>
      <c r="AV334" s="348">
        <v>107</v>
      </c>
      <c r="AW334" s="348">
        <v>9</v>
      </c>
      <c r="AX334" s="348">
        <v>0</v>
      </c>
      <c r="AY334" s="348">
        <v>119</v>
      </c>
      <c r="AZ334" s="348">
        <v>0</v>
      </c>
      <c r="BA334" s="348">
        <v>10</v>
      </c>
      <c r="BB334" s="348">
        <v>0</v>
      </c>
      <c r="BC334" s="348">
        <v>0</v>
      </c>
      <c r="BD334" s="348">
        <v>23</v>
      </c>
      <c r="BE334" s="348">
        <v>0</v>
      </c>
    </row>
    <row r="335" spans="1:60" ht="17.25" customHeight="1" x14ac:dyDescent="0.25">
      <c r="A335" s="349">
        <v>114020081</v>
      </c>
      <c r="B335" s="348" t="s">
        <v>15318</v>
      </c>
      <c r="C335" s="349" t="s">
        <v>15322</v>
      </c>
      <c r="E335" s="348" t="s">
        <v>5358</v>
      </c>
      <c r="K335" s="348" t="s">
        <v>3263</v>
      </c>
      <c r="L335" s="348" t="s">
        <v>2281</v>
      </c>
      <c r="M335" s="301"/>
      <c r="AC335" s="348" t="s">
        <v>5359</v>
      </c>
      <c r="AD335" s="348" t="s">
        <v>5360</v>
      </c>
      <c r="AL335" s="348">
        <v>2015</v>
      </c>
      <c r="AM335" s="348">
        <v>4</v>
      </c>
      <c r="AN335" s="348">
        <v>6</v>
      </c>
      <c r="AO335" s="348">
        <v>0</v>
      </c>
      <c r="AP335" s="348">
        <v>0</v>
      </c>
      <c r="AQ335" s="348">
        <v>0</v>
      </c>
      <c r="AR335" s="348">
        <v>4</v>
      </c>
      <c r="AS335" s="348">
        <v>14</v>
      </c>
      <c r="AT335" s="348">
        <v>0</v>
      </c>
      <c r="AU335" s="348">
        <v>0</v>
      </c>
      <c r="AV335" s="348">
        <v>3</v>
      </c>
      <c r="AW335" s="348">
        <v>0</v>
      </c>
      <c r="AX335" s="348">
        <v>0</v>
      </c>
      <c r="AY335" s="348">
        <v>3</v>
      </c>
      <c r="BF335" s="348" t="str">
        <f>IF(AS335&gt;0,IF(AS335&lt;=25,"Peq",IF(AS335&gt;1000,"Forz","Med-Gde")),"Sin")</f>
        <v>Peq</v>
      </c>
      <c r="BG335" s="348" t="str">
        <f>IF(AY335&gt;0,IF(AY335&lt;=25,"Peq",IF(AY335&gt;1000,"Forz","Med-Gde")),"Sin")</f>
        <v>Peq</v>
      </c>
      <c r="BH335" s="348">
        <v>2</v>
      </c>
    </row>
    <row r="336" spans="1:60" ht="17.25" customHeight="1" x14ac:dyDescent="0.25">
      <c r="A336" s="349">
        <v>114020082</v>
      </c>
      <c r="B336" s="348" t="s">
        <v>15318</v>
      </c>
      <c r="C336" s="349">
        <v>6</v>
      </c>
      <c r="E336" s="348" t="s">
        <v>3280</v>
      </c>
      <c r="K336" s="348" t="s">
        <v>3263</v>
      </c>
      <c r="L336" s="348" t="s">
        <v>2281</v>
      </c>
      <c r="M336" s="301"/>
      <c r="AC336" s="348" t="s">
        <v>5359</v>
      </c>
      <c r="AD336" s="348" t="s">
        <v>5360</v>
      </c>
      <c r="AL336" s="348">
        <v>2015</v>
      </c>
      <c r="AM336" s="348">
        <v>15</v>
      </c>
      <c r="AN336" s="348">
        <v>0</v>
      </c>
      <c r="AO336" s="348">
        <v>0</v>
      </c>
      <c r="AP336" s="348">
        <v>0</v>
      </c>
      <c r="AQ336" s="348">
        <v>0</v>
      </c>
      <c r="AR336" s="348">
        <v>7</v>
      </c>
      <c r="AS336" s="348">
        <v>22</v>
      </c>
      <c r="AT336" s="348">
        <v>0</v>
      </c>
      <c r="AU336" s="348">
        <v>0</v>
      </c>
      <c r="AV336" s="348">
        <v>80</v>
      </c>
      <c r="AW336" s="348">
        <v>0</v>
      </c>
      <c r="AX336" s="348">
        <v>6</v>
      </c>
      <c r="AY336" s="348">
        <v>86</v>
      </c>
      <c r="BF336" s="348" t="str">
        <f>IF(AS336&gt;0,IF(AS336&lt;=25,"Peq",IF(AS336&gt;1000,"Forz","Med-Gde")),"Sin")</f>
        <v>Peq</v>
      </c>
      <c r="BG336" s="348" t="str">
        <f>IF(AY336&gt;0,IF(AY336&lt;=25,"Peq",IF(AY336&gt;1000,"Forz","Med-Gde")),"Sin")</f>
        <v>Med-Gde</v>
      </c>
      <c r="BH336" s="348">
        <v>2</v>
      </c>
    </row>
    <row r="337" spans="1:60" ht="17.25" customHeight="1" x14ac:dyDescent="0.25">
      <c r="A337" s="349">
        <v>114020087</v>
      </c>
      <c r="B337" s="348" t="s">
        <v>15318</v>
      </c>
      <c r="C337" s="349">
        <v>1</v>
      </c>
      <c r="E337" s="348" t="s">
        <v>8231</v>
      </c>
      <c r="K337" s="348" t="s">
        <v>3263</v>
      </c>
      <c r="L337" s="348" t="s">
        <v>3105</v>
      </c>
      <c r="M337" s="301"/>
      <c r="AC337" s="348" t="s">
        <v>8232</v>
      </c>
      <c r="AD337" s="348" t="s">
        <v>8233</v>
      </c>
      <c r="AL337" s="348">
        <v>2015</v>
      </c>
      <c r="AM337" s="348">
        <v>0</v>
      </c>
      <c r="AN337" s="348">
        <v>5</v>
      </c>
      <c r="AO337" s="348">
        <v>0</v>
      </c>
      <c r="AP337" s="348">
        <v>0</v>
      </c>
      <c r="AQ337" s="348">
        <v>0</v>
      </c>
      <c r="AR337" s="348">
        <v>46</v>
      </c>
      <c r="AS337" s="348">
        <v>51</v>
      </c>
      <c r="BF337" s="348" t="str">
        <f>IF(AS337&gt;0,IF(AS337&lt;=25,"Peq",IF(AS337&gt;1000,"Forz","Med-Gde")),"Sin")</f>
        <v>Med-Gde</v>
      </c>
      <c r="BG337" s="348" t="str">
        <f>IF(AY337&gt;0,IF(AY337&lt;=25,"Peq",IF(AY337&gt;1000,"Forz","Med-Gde")),"Sin")</f>
        <v>Sin</v>
      </c>
      <c r="BH337" s="348">
        <v>1</v>
      </c>
    </row>
    <row r="338" spans="1:60" ht="17.25" customHeight="1" x14ac:dyDescent="0.25">
      <c r="A338" s="349">
        <v>114020091</v>
      </c>
      <c r="B338" s="348" t="s">
        <v>13166</v>
      </c>
      <c r="C338" s="349">
        <v>1</v>
      </c>
      <c r="D338" s="348" t="s">
        <v>11273</v>
      </c>
      <c r="E338" s="348" t="s">
        <v>2309</v>
      </c>
      <c r="F338" s="348" t="s">
        <v>13684</v>
      </c>
      <c r="G338" s="348" t="s">
        <v>13685</v>
      </c>
      <c r="H338" s="348">
        <v>37</v>
      </c>
      <c r="J338" s="348" t="s">
        <v>7147</v>
      </c>
      <c r="K338" s="348" t="s">
        <v>3263</v>
      </c>
      <c r="L338" s="348" t="s">
        <v>3105</v>
      </c>
      <c r="M338" s="301">
        <v>41120</v>
      </c>
      <c r="N338" s="348" t="s">
        <v>13195</v>
      </c>
      <c r="O338" s="348" t="s">
        <v>13168</v>
      </c>
      <c r="P338" s="348" t="s">
        <v>13168</v>
      </c>
      <c r="R338" s="348" t="s">
        <v>13167</v>
      </c>
      <c r="S338" s="348" t="s">
        <v>13686</v>
      </c>
      <c r="AB338" s="348" t="s">
        <v>13587</v>
      </c>
      <c r="AC338" s="348" t="s">
        <v>8232</v>
      </c>
      <c r="AD338" s="348" t="s">
        <v>13687</v>
      </c>
      <c r="AE338" s="348" t="s">
        <v>13688</v>
      </c>
      <c r="AF338" s="348" t="s">
        <v>13689</v>
      </c>
      <c r="AG338" s="348" t="s">
        <v>11276</v>
      </c>
      <c r="AL338" s="348" t="s">
        <v>11277</v>
      </c>
      <c r="AM338" s="348">
        <v>45</v>
      </c>
      <c r="AN338" s="348">
        <v>6</v>
      </c>
      <c r="AO338" s="348">
        <v>0</v>
      </c>
      <c r="AP338" s="348">
        <v>0</v>
      </c>
      <c r="AQ338" s="348">
        <v>0</v>
      </c>
      <c r="AR338" s="348">
        <v>0</v>
      </c>
      <c r="AS338" s="348">
        <v>51</v>
      </c>
      <c r="AT338" s="348">
        <v>0</v>
      </c>
      <c r="AU338" s="348">
        <v>0</v>
      </c>
      <c r="AV338" s="348">
        <v>0</v>
      </c>
      <c r="AW338" s="348">
        <v>0</v>
      </c>
      <c r="AX338" s="348">
        <v>0</v>
      </c>
      <c r="AY338" s="348">
        <v>0</v>
      </c>
      <c r="AZ338" s="348">
        <v>0</v>
      </c>
      <c r="BA338" s="348">
        <v>0</v>
      </c>
      <c r="BB338" s="348">
        <v>0</v>
      </c>
      <c r="BC338" s="348">
        <v>0</v>
      </c>
      <c r="BD338" s="348">
        <v>0</v>
      </c>
      <c r="BE338" s="348">
        <v>0</v>
      </c>
    </row>
    <row r="339" spans="1:60" ht="17.25" customHeight="1" x14ac:dyDescent="0.25">
      <c r="A339" s="349">
        <v>114020124</v>
      </c>
      <c r="B339" s="348" t="s">
        <v>13166</v>
      </c>
      <c r="C339" s="349">
        <v>7</v>
      </c>
      <c r="D339" s="348" t="s">
        <v>11273</v>
      </c>
      <c r="E339" s="348" t="s">
        <v>8244</v>
      </c>
      <c r="F339" s="348" t="s">
        <v>14151</v>
      </c>
      <c r="G339" s="348" t="s">
        <v>14151</v>
      </c>
      <c r="H339" s="348">
        <v>12</v>
      </c>
      <c r="I339" s="348">
        <v>12</v>
      </c>
      <c r="J339" s="348" t="s">
        <v>7147</v>
      </c>
      <c r="K339" s="348" t="s">
        <v>3263</v>
      </c>
      <c r="L339" s="348" t="s">
        <v>2281</v>
      </c>
      <c r="M339" s="301">
        <v>42235</v>
      </c>
      <c r="N339" s="348" t="s">
        <v>13167</v>
      </c>
      <c r="O339" s="348" t="s">
        <v>13168</v>
      </c>
      <c r="P339" s="348" t="s">
        <v>13168</v>
      </c>
      <c r="R339" s="348" t="s">
        <v>13167</v>
      </c>
      <c r="S339" s="348" t="s">
        <v>14634</v>
      </c>
      <c r="Y339" s="348" t="s">
        <v>14639</v>
      </c>
      <c r="Z339" s="348" t="s">
        <v>14640</v>
      </c>
      <c r="AA339" s="348" t="s">
        <v>13199</v>
      </c>
      <c r="AB339" s="348" t="s">
        <v>14641</v>
      </c>
      <c r="AC339" s="348" t="s">
        <v>8245</v>
      </c>
      <c r="AD339" s="348" t="s">
        <v>13442</v>
      </c>
      <c r="AE339" s="348" t="s">
        <v>13872</v>
      </c>
      <c r="AF339" s="348" t="s">
        <v>14642</v>
      </c>
      <c r="AG339" s="348" t="s">
        <v>11276</v>
      </c>
      <c r="AI339" s="348" t="s">
        <v>11276</v>
      </c>
      <c r="AJ339" s="348" t="s">
        <v>14643</v>
      </c>
      <c r="AK339" s="348" t="s">
        <v>6444</v>
      </c>
      <c r="AL339" s="348" t="s">
        <v>13180</v>
      </c>
      <c r="AM339" s="348">
        <v>52</v>
      </c>
      <c r="AN339" s="348">
        <v>0</v>
      </c>
      <c r="AO339" s="348">
        <v>0</v>
      </c>
      <c r="AP339" s="348">
        <v>4</v>
      </c>
      <c r="AQ339" s="348">
        <v>0</v>
      </c>
      <c r="AR339" s="348">
        <v>0</v>
      </c>
      <c r="AS339" s="348">
        <v>56</v>
      </c>
      <c r="AT339" s="348">
        <v>0</v>
      </c>
      <c r="AU339" s="348">
        <v>0</v>
      </c>
      <c r="AV339" s="348">
        <v>130</v>
      </c>
      <c r="AW339" s="348">
        <v>2</v>
      </c>
      <c r="AX339" s="348">
        <v>0</v>
      </c>
      <c r="AY339" s="348">
        <v>132</v>
      </c>
      <c r="AZ339" s="348">
        <v>0</v>
      </c>
      <c r="BA339" s="348">
        <v>6</v>
      </c>
      <c r="BB339" s="348">
        <v>0</v>
      </c>
      <c r="BC339" s="348">
        <v>5</v>
      </c>
      <c r="BD339" s="348">
        <v>6</v>
      </c>
      <c r="BE339" s="348">
        <v>0</v>
      </c>
    </row>
    <row r="340" spans="1:60" ht="17.25" customHeight="1" x14ac:dyDescent="0.25">
      <c r="A340" s="349">
        <v>114020165</v>
      </c>
      <c r="B340" s="348" t="s">
        <v>13166</v>
      </c>
      <c r="C340" s="349">
        <v>3</v>
      </c>
      <c r="D340" s="348" t="s">
        <v>11273</v>
      </c>
      <c r="E340" s="348" t="s">
        <v>3421</v>
      </c>
      <c r="F340" s="348" t="s">
        <v>14089</v>
      </c>
      <c r="G340" s="348" t="s">
        <v>13685</v>
      </c>
      <c r="H340" s="348">
        <v>37</v>
      </c>
      <c r="J340" s="348" t="s">
        <v>7147</v>
      </c>
      <c r="K340" s="348" t="s">
        <v>3263</v>
      </c>
      <c r="L340" s="348" t="s">
        <v>3105</v>
      </c>
      <c r="M340" s="301">
        <v>41858</v>
      </c>
      <c r="N340" s="348" t="s">
        <v>13167</v>
      </c>
      <c r="O340" s="348" t="s">
        <v>13168</v>
      </c>
      <c r="P340" s="348" t="s">
        <v>13168</v>
      </c>
      <c r="Q340" s="348" t="s">
        <v>13169</v>
      </c>
      <c r="R340" s="348" t="s">
        <v>13167</v>
      </c>
      <c r="Y340" s="348" t="s">
        <v>14090</v>
      </c>
      <c r="Z340" s="348" t="s">
        <v>14091</v>
      </c>
      <c r="AA340" s="348" t="s">
        <v>13174</v>
      </c>
      <c r="AB340" s="348" t="s">
        <v>14092</v>
      </c>
      <c r="AC340" s="348" t="s">
        <v>7212</v>
      </c>
      <c r="AD340" s="348" t="s">
        <v>13619</v>
      </c>
      <c r="AE340" s="348" t="s">
        <v>14080</v>
      </c>
      <c r="AF340" s="348" t="s">
        <v>14093</v>
      </c>
      <c r="AG340" s="348" t="s">
        <v>11276</v>
      </c>
      <c r="AI340" s="348" t="s">
        <v>11276</v>
      </c>
      <c r="AJ340" s="348" t="s">
        <v>14094</v>
      </c>
      <c r="AK340" s="348" t="s">
        <v>8314</v>
      </c>
      <c r="AL340" s="348" t="s">
        <v>11277</v>
      </c>
      <c r="AM340" s="348">
        <v>49</v>
      </c>
      <c r="AN340" s="348">
        <v>4</v>
      </c>
      <c r="AO340" s="348">
        <v>0</v>
      </c>
      <c r="AP340" s="348">
        <v>2</v>
      </c>
      <c r="AQ340" s="348">
        <v>2</v>
      </c>
      <c r="AR340" s="348">
        <v>9</v>
      </c>
      <c r="AS340" s="348">
        <v>66</v>
      </c>
      <c r="AT340" s="348">
        <v>6</v>
      </c>
      <c r="AU340" s="348">
        <v>0</v>
      </c>
      <c r="AV340" s="348">
        <v>12</v>
      </c>
      <c r="AW340" s="348">
        <v>2</v>
      </c>
      <c r="AX340" s="348">
        <v>0</v>
      </c>
      <c r="AY340" s="348">
        <v>20</v>
      </c>
      <c r="AZ340" s="348">
        <v>0</v>
      </c>
      <c r="BA340" s="348">
        <v>4</v>
      </c>
      <c r="BB340" s="348">
        <v>0</v>
      </c>
      <c r="BC340" s="348">
        <v>2</v>
      </c>
      <c r="BD340" s="348">
        <v>12</v>
      </c>
      <c r="BE340" s="348">
        <v>0</v>
      </c>
    </row>
    <row r="341" spans="1:60" ht="17.25" customHeight="1" x14ac:dyDescent="0.25">
      <c r="A341" s="349">
        <v>114020166</v>
      </c>
      <c r="B341" s="348" t="s">
        <v>13166</v>
      </c>
      <c r="C341" s="349">
        <v>1</v>
      </c>
      <c r="D341" s="348" t="s">
        <v>11273</v>
      </c>
      <c r="E341" s="348" t="s">
        <v>5375</v>
      </c>
      <c r="F341" s="348" t="s">
        <v>13690</v>
      </c>
      <c r="G341" s="348" t="s">
        <v>13690</v>
      </c>
      <c r="H341" s="348">
        <v>39</v>
      </c>
      <c r="I341" s="348">
        <v>16</v>
      </c>
      <c r="J341" s="348" t="s">
        <v>7147</v>
      </c>
      <c r="K341" s="348" t="s">
        <v>3263</v>
      </c>
      <c r="L341" s="348" t="s">
        <v>3105</v>
      </c>
      <c r="M341" s="301">
        <v>41906</v>
      </c>
      <c r="N341" s="348" t="s">
        <v>13167</v>
      </c>
      <c r="O341" s="348" t="s">
        <v>13168</v>
      </c>
      <c r="P341" s="348" t="s">
        <v>13168</v>
      </c>
      <c r="R341" s="348" t="s">
        <v>13167</v>
      </c>
      <c r="X341" s="348" t="s">
        <v>13691</v>
      </c>
      <c r="AB341" s="348" t="s">
        <v>13692</v>
      </c>
      <c r="AC341" s="348" t="s">
        <v>2441</v>
      </c>
      <c r="AD341" s="348" t="s">
        <v>13693</v>
      </c>
      <c r="AE341" s="348" t="s">
        <v>13694</v>
      </c>
      <c r="AF341" s="348" t="s">
        <v>13695</v>
      </c>
      <c r="AG341" s="348" t="s">
        <v>11276</v>
      </c>
      <c r="AI341" s="348" t="s">
        <v>11276</v>
      </c>
      <c r="AJ341" s="348" t="s">
        <v>13696</v>
      </c>
      <c r="AK341" s="348" t="s">
        <v>13697</v>
      </c>
      <c r="AL341" s="348" t="s">
        <v>11277</v>
      </c>
      <c r="AM341" s="348">
        <v>12</v>
      </c>
      <c r="AN341" s="348">
        <v>0</v>
      </c>
      <c r="AO341" s="348">
        <v>3</v>
      </c>
      <c r="AP341" s="348">
        <v>0</v>
      </c>
      <c r="AQ341" s="348">
        <v>0</v>
      </c>
      <c r="AR341" s="348">
        <v>11</v>
      </c>
      <c r="AS341" s="348">
        <v>27</v>
      </c>
      <c r="AT341" s="348">
        <v>0</v>
      </c>
      <c r="AU341" s="348">
        <v>0</v>
      </c>
      <c r="AV341" s="348">
        <v>0</v>
      </c>
      <c r="AW341" s="348">
        <v>0</v>
      </c>
      <c r="AX341" s="348">
        <v>0</v>
      </c>
      <c r="AY341" s="348">
        <v>0</v>
      </c>
      <c r="AZ341" s="348">
        <v>0</v>
      </c>
      <c r="BA341" s="348">
        <v>2</v>
      </c>
      <c r="BB341" s="348">
        <v>0</v>
      </c>
      <c r="BC341" s="348">
        <v>0</v>
      </c>
      <c r="BD341" s="348">
        <v>0</v>
      </c>
      <c r="BE341" s="348">
        <v>0</v>
      </c>
    </row>
    <row r="342" spans="1:60" ht="17.25" customHeight="1" x14ac:dyDescent="0.25">
      <c r="A342" s="349">
        <v>114020177</v>
      </c>
      <c r="B342" s="348" t="s">
        <v>13166</v>
      </c>
      <c r="C342" s="349">
        <v>7</v>
      </c>
      <c r="D342" s="348" t="s">
        <v>11273</v>
      </c>
      <c r="E342" s="348" t="s">
        <v>8251</v>
      </c>
      <c r="F342" s="348" t="s">
        <v>14644</v>
      </c>
      <c r="G342" s="348" t="s">
        <v>13685</v>
      </c>
      <c r="H342" s="348">
        <v>37</v>
      </c>
      <c r="J342" s="348" t="s">
        <v>7147</v>
      </c>
      <c r="K342" s="348" t="s">
        <v>3263</v>
      </c>
      <c r="L342" s="348" t="s">
        <v>3105</v>
      </c>
      <c r="M342" s="301">
        <v>41723</v>
      </c>
      <c r="N342" s="348" t="s">
        <v>13195</v>
      </c>
      <c r="O342" s="348" t="s">
        <v>13168</v>
      </c>
      <c r="P342" s="348" t="s">
        <v>13168</v>
      </c>
      <c r="Q342" s="348" t="s">
        <v>13256</v>
      </c>
      <c r="R342" s="348" t="s">
        <v>13414</v>
      </c>
      <c r="S342" s="348" t="s">
        <v>14645</v>
      </c>
      <c r="Y342" s="348" t="s">
        <v>14646</v>
      </c>
      <c r="Z342" s="348" t="s">
        <v>14647</v>
      </c>
      <c r="AA342" s="348" t="s">
        <v>13174</v>
      </c>
      <c r="AB342" s="348" t="s">
        <v>14648</v>
      </c>
      <c r="AC342" s="348" t="s">
        <v>8252</v>
      </c>
      <c r="AD342" s="348" t="s">
        <v>13715</v>
      </c>
      <c r="AE342" s="348" t="s">
        <v>13903</v>
      </c>
      <c r="AF342" s="348" t="s">
        <v>14649</v>
      </c>
      <c r="AG342" s="348" t="s">
        <v>13221</v>
      </c>
      <c r="AI342" s="348" t="s">
        <v>13221</v>
      </c>
      <c r="AJ342" s="348" t="s">
        <v>14650</v>
      </c>
      <c r="AK342" s="348" t="s">
        <v>8252</v>
      </c>
      <c r="AL342" s="348" t="s">
        <v>11277</v>
      </c>
      <c r="AM342" s="348">
        <v>17</v>
      </c>
      <c r="AN342" s="348">
        <v>4</v>
      </c>
      <c r="AO342" s="348">
        <v>1</v>
      </c>
      <c r="AP342" s="348">
        <v>1</v>
      </c>
      <c r="AQ342" s="348">
        <v>0</v>
      </c>
      <c r="AR342" s="348">
        <v>26</v>
      </c>
      <c r="AS342" s="348">
        <v>49</v>
      </c>
      <c r="AT342" s="348">
        <v>0</v>
      </c>
      <c r="AU342" s="348">
        <v>0</v>
      </c>
      <c r="AV342" s="348">
        <v>58</v>
      </c>
      <c r="AW342" s="348">
        <v>4</v>
      </c>
      <c r="AX342" s="348">
        <v>0</v>
      </c>
      <c r="AY342" s="348">
        <v>62</v>
      </c>
      <c r="AZ342" s="348">
        <v>66</v>
      </c>
      <c r="BA342" s="348">
        <v>1</v>
      </c>
      <c r="BB342" s="348">
        <v>8</v>
      </c>
      <c r="BC342" s="348">
        <v>2</v>
      </c>
      <c r="BD342" s="348">
        <v>99</v>
      </c>
      <c r="BE342" s="348">
        <v>1</v>
      </c>
    </row>
    <row r="343" spans="1:60" ht="17.25" customHeight="1" x14ac:dyDescent="0.25">
      <c r="A343" s="349">
        <v>114020205</v>
      </c>
      <c r="B343" s="348" t="s">
        <v>13166</v>
      </c>
      <c r="C343" s="349">
        <v>3</v>
      </c>
      <c r="D343" s="348" t="s">
        <v>11273</v>
      </c>
      <c r="E343" s="348" t="s">
        <v>3801</v>
      </c>
      <c r="F343" s="348" t="s">
        <v>14095</v>
      </c>
      <c r="G343" s="348" t="s">
        <v>6002</v>
      </c>
      <c r="H343" s="348">
        <v>39</v>
      </c>
      <c r="J343" s="348" t="s">
        <v>7147</v>
      </c>
      <c r="K343" s="348" t="s">
        <v>3263</v>
      </c>
      <c r="L343" s="348" t="s">
        <v>3105</v>
      </c>
      <c r="M343" s="301">
        <v>41857</v>
      </c>
      <c r="N343" s="348" t="s">
        <v>13195</v>
      </c>
      <c r="O343" s="348" t="s">
        <v>13168</v>
      </c>
      <c r="P343" s="348" t="s">
        <v>13168</v>
      </c>
      <c r="R343" s="348" t="s">
        <v>13167</v>
      </c>
      <c r="Y343" s="348" t="s">
        <v>14096</v>
      </c>
      <c r="Z343" s="348" t="s">
        <v>14097</v>
      </c>
      <c r="AA343" s="348" t="s">
        <v>13174</v>
      </c>
      <c r="AB343" s="348" t="s">
        <v>13304</v>
      </c>
      <c r="AC343" s="348" t="s">
        <v>8259</v>
      </c>
      <c r="AD343" s="348" t="s">
        <v>13461</v>
      </c>
      <c r="AE343" s="348" t="s">
        <v>13488</v>
      </c>
      <c r="AF343" s="348" t="s">
        <v>14098</v>
      </c>
      <c r="AG343" s="348" t="s">
        <v>11276</v>
      </c>
      <c r="AL343" s="348" t="s">
        <v>11277</v>
      </c>
      <c r="AM343" s="348">
        <v>48</v>
      </c>
      <c r="AN343" s="348">
        <v>6</v>
      </c>
      <c r="AO343" s="348">
        <v>2</v>
      </c>
      <c r="AP343" s="348">
        <v>4</v>
      </c>
      <c r="AQ343" s="348">
        <v>2</v>
      </c>
      <c r="AR343" s="348">
        <v>35</v>
      </c>
      <c r="AS343" s="348">
        <v>97</v>
      </c>
      <c r="AT343" s="348">
        <v>8</v>
      </c>
      <c r="AU343" s="348">
        <v>10</v>
      </c>
      <c r="AV343" s="348">
        <v>25</v>
      </c>
      <c r="AW343" s="348">
        <v>1</v>
      </c>
      <c r="AX343" s="348">
        <v>0</v>
      </c>
      <c r="AY343" s="348">
        <v>44</v>
      </c>
      <c r="AZ343" s="348">
        <v>61</v>
      </c>
      <c r="BA343" s="348">
        <v>3</v>
      </c>
      <c r="BB343" s="348">
        <v>0</v>
      </c>
      <c r="BC343" s="348">
        <v>3</v>
      </c>
      <c r="BD343" s="348">
        <v>15</v>
      </c>
      <c r="BE343" s="348">
        <v>0</v>
      </c>
    </row>
    <row r="344" spans="1:60" ht="17.25" customHeight="1" x14ac:dyDescent="0.25">
      <c r="A344" s="349">
        <v>114020215</v>
      </c>
      <c r="B344" s="348" t="s">
        <v>13166</v>
      </c>
      <c r="C344" s="349">
        <v>7</v>
      </c>
      <c r="D344" s="348" t="s">
        <v>11273</v>
      </c>
      <c r="E344" s="348" t="s">
        <v>14651</v>
      </c>
      <c r="F344" s="348" t="s">
        <v>14652</v>
      </c>
      <c r="G344" s="348" t="s">
        <v>13685</v>
      </c>
      <c r="H344" s="348">
        <v>37</v>
      </c>
      <c r="J344" s="348" t="s">
        <v>7147</v>
      </c>
      <c r="K344" s="348" t="s">
        <v>3263</v>
      </c>
      <c r="L344" s="348" t="s">
        <v>3105</v>
      </c>
      <c r="M344" s="301">
        <v>41723</v>
      </c>
      <c r="N344" s="348" t="s">
        <v>13195</v>
      </c>
      <c r="O344" s="348" t="s">
        <v>13168</v>
      </c>
      <c r="P344" s="348" t="s">
        <v>13168</v>
      </c>
      <c r="R344" s="348" t="s">
        <v>13167</v>
      </c>
      <c r="Y344" s="348" t="s">
        <v>14653</v>
      </c>
      <c r="Z344" s="348" t="s">
        <v>14654</v>
      </c>
      <c r="AA344" s="348" t="s">
        <v>13174</v>
      </c>
      <c r="AB344" s="348" t="s">
        <v>14655</v>
      </c>
      <c r="AC344" s="348" t="s">
        <v>14656</v>
      </c>
      <c r="AD344" s="348" t="s">
        <v>14657</v>
      </c>
      <c r="AE344" s="348" t="s">
        <v>13341</v>
      </c>
      <c r="AF344" s="348" t="s">
        <v>14658</v>
      </c>
      <c r="AG344" s="348" t="s">
        <v>11276</v>
      </c>
      <c r="AI344" s="348" t="s">
        <v>11276</v>
      </c>
      <c r="AJ344" s="348" t="s">
        <v>14659</v>
      </c>
      <c r="AK344" s="348" t="s">
        <v>14660</v>
      </c>
      <c r="AL344" s="348" t="s">
        <v>11289</v>
      </c>
      <c r="AM344" s="348">
        <v>70</v>
      </c>
      <c r="AN344" s="348">
        <v>20</v>
      </c>
      <c r="AO344" s="348">
        <v>0</v>
      </c>
      <c r="AP344" s="348">
        <v>2</v>
      </c>
      <c r="AQ344" s="348">
        <v>0</v>
      </c>
      <c r="AR344" s="348">
        <v>11</v>
      </c>
      <c r="AS344" s="348">
        <v>103</v>
      </c>
      <c r="AT344" s="348">
        <v>30</v>
      </c>
      <c r="AU344" s="348">
        <v>0</v>
      </c>
      <c r="AV344" s="348">
        <v>210</v>
      </c>
      <c r="AW344" s="348">
        <v>6</v>
      </c>
      <c r="AX344" s="348">
        <v>0</v>
      </c>
      <c r="AY344" s="348">
        <v>246</v>
      </c>
      <c r="AZ344" s="348">
        <v>11</v>
      </c>
      <c r="BA344" s="348">
        <v>15</v>
      </c>
      <c r="BB344" s="348">
        <v>0</v>
      </c>
      <c r="BC344" s="348">
        <v>3</v>
      </c>
      <c r="BD344" s="348">
        <v>35</v>
      </c>
      <c r="BE344" s="348">
        <v>0</v>
      </c>
    </row>
    <row r="345" spans="1:60" ht="17.25" customHeight="1" x14ac:dyDescent="0.25">
      <c r="A345" s="349">
        <v>114020219</v>
      </c>
      <c r="B345" s="348" t="s">
        <v>13166</v>
      </c>
      <c r="C345" s="349">
        <v>1</v>
      </c>
      <c r="D345" s="348" t="s">
        <v>11273</v>
      </c>
      <c r="E345" s="348" t="s">
        <v>3380</v>
      </c>
      <c r="F345" s="348" t="s">
        <v>13684</v>
      </c>
      <c r="G345" s="348" t="s">
        <v>13685</v>
      </c>
      <c r="H345" s="348">
        <v>37</v>
      </c>
      <c r="J345" s="348" t="s">
        <v>7147</v>
      </c>
      <c r="K345" s="348" t="s">
        <v>3263</v>
      </c>
      <c r="L345" s="348" t="s">
        <v>3105</v>
      </c>
      <c r="M345" s="301">
        <v>41499</v>
      </c>
      <c r="N345" s="348" t="s">
        <v>13167</v>
      </c>
      <c r="O345" s="348" t="s">
        <v>13168</v>
      </c>
      <c r="P345" s="348" t="s">
        <v>13168</v>
      </c>
      <c r="Q345" s="348" t="s">
        <v>13169</v>
      </c>
      <c r="R345" s="348" t="s">
        <v>13167</v>
      </c>
      <c r="AB345" s="348" t="s">
        <v>13698</v>
      </c>
      <c r="AC345" s="348" t="s">
        <v>3381</v>
      </c>
      <c r="AD345" s="348" t="s">
        <v>13699</v>
      </c>
      <c r="AE345" s="348" t="s">
        <v>13700</v>
      </c>
      <c r="AF345" s="348" t="s">
        <v>13701</v>
      </c>
      <c r="AG345" s="348" t="s">
        <v>11276</v>
      </c>
      <c r="AI345" s="348" t="s">
        <v>11276</v>
      </c>
      <c r="AJ345" s="348" t="s">
        <v>13702</v>
      </c>
      <c r="AL345" s="348" t="s">
        <v>11289</v>
      </c>
      <c r="AM345" s="348">
        <v>40</v>
      </c>
      <c r="AN345" s="348">
        <v>20</v>
      </c>
      <c r="AO345" s="348">
        <v>0</v>
      </c>
      <c r="AP345" s="348">
        <v>2</v>
      </c>
      <c r="AQ345" s="348">
        <v>2</v>
      </c>
      <c r="AR345" s="348">
        <v>0</v>
      </c>
      <c r="AS345" s="348">
        <v>64</v>
      </c>
      <c r="AT345" s="348">
        <v>0</v>
      </c>
      <c r="AU345" s="348">
        <v>0</v>
      </c>
      <c r="AV345" s="348">
        <v>0</v>
      </c>
      <c r="AW345" s="348">
        <v>0</v>
      </c>
      <c r="AX345" s="348">
        <v>0</v>
      </c>
      <c r="AY345" s="348">
        <v>0</v>
      </c>
      <c r="AZ345" s="348">
        <v>0</v>
      </c>
      <c r="BA345" s="348">
        <v>4</v>
      </c>
      <c r="BB345" s="348">
        <v>0</v>
      </c>
      <c r="BC345" s="348">
        <v>2</v>
      </c>
      <c r="BD345" s="348">
        <v>10</v>
      </c>
      <c r="BE345" s="348">
        <v>0</v>
      </c>
    </row>
    <row r="346" spans="1:60" ht="17.25" customHeight="1" x14ac:dyDescent="0.25">
      <c r="A346" s="349">
        <v>114020229</v>
      </c>
      <c r="B346" s="348" t="s">
        <v>13166</v>
      </c>
      <c r="C346" s="349">
        <v>7</v>
      </c>
      <c r="D346" s="348" t="s">
        <v>11273</v>
      </c>
      <c r="E346" s="348" t="s">
        <v>2786</v>
      </c>
      <c r="F346" s="348" t="s">
        <v>14661</v>
      </c>
      <c r="G346" s="348" t="s">
        <v>13685</v>
      </c>
      <c r="H346" s="348">
        <v>37</v>
      </c>
      <c r="J346" s="348" t="s">
        <v>7147</v>
      </c>
      <c r="K346" s="348" t="s">
        <v>3263</v>
      </c>
      <c r="L346" s="348" t="s">
        <v>3105</v>
      </c>
      <c r="M346" s="301">
        <v>41906</v>
      </c>
      <c r="N346" s="348" t="s">
        <v>13195</v>
      </c>
      <c r="O346" s="348" t="s">
        <v>13168</v>
      </c>
      <c r="P346" s="348" t="s">
        <v>13168</v>
      </c>
      <c r="Q346" s="348" t="s">
        <v>13169</v>
      </c>
      <c r="R346" s="348" t="s">
        <v>13414</v>
      </c>
      <c r="Y346" s="348" t="s">
        <v>14662</v>
      </c>
      <c r="Z346" s="348" t="s">
        <v>14663</v>
      </c>
      <c r="AA346" s="348" t="s">
        <v>13174</v>
      </c>
      <c r="AB346" s="348" t="s">
        <v>14664</v>
      </c>
      <c r="AC346" s="348" t="s">
        <v>7233</v>
      </c>
      <c r="AD346" s="348" t="s">
        <v>14665</v>
      </c>
      <c r="AE346" s="348" t="s">
        <v>14666</v>
      </c>
      <c r="AF346" s="348" t="s">
        <v>13946</v>
      </c>
      <c r="AG346" s="348" t="s">
        <v>11276</v>
      </c>
      <c r="AL346" s="348" t="s">
        <v>11277</v>
      </c>
      <c r="AM346" s="348">
        <v>10</v>
      </c>
      <c r="AN346" s="348">
        <v>8</v>
      </c>
      <c r="AO346" s="348">
        <v>0</v>
      </c>
      <c r="AP346" s="348">
        <v>1</v>
      </c>
      <c r="AQ346" s="348">
        <v>0</v>
      </c>
      <c r="AR346" s="348">
        <v>11</v>
      </c>
      <c r="AS346" s="348">
        <v>30</v>
      </c>
      <c r="AT346" s="348">
        <v>10</v>
      </c>
      <c r="AU346" s="348">
        <v>0</v>
      </c>
      <c r="AV346" s="348">
        <v>40</v>
      </c>
      <c r="AW346" s="348">
        <v>1</v>
      </c>
      <c r="AX346" s="348">
        <v>0</v>
      </c>
      <c r="AY346" s="348">
        <v>51</v>
      </c>
      <c r="AZ346" s="348">
        <v>0</v>
      </c>
      <c r="BA346" s="348">
        <v>3</v>
      </c>
      <c r="BB346" s="348">
        <v>1</v>
      </c>
      <c r="BC346" s="348">
        <v>3</v>
      </c>
      <c r="BD346" s="348">
        <v>22</v>
      </c>
      <c r="BE346" s="348">
        <v>0</v>
      </c>
    </row>
    <row r="347" spans="1:60" ht="17.25" customHeight="1" x14ac:dyDescent="0.25">
      <c r="A347" s="349">
        <v>114020235</v>
      </c>
      <c r="B347" s="348" t="s">
        <v>13166</v>
      </c>
      <c r="C347" s="349">
        <v>7</v>
      </c>
      <c r="D347" s="348" t="s">
        <v>11273</v>
      </c>
      <c r="E347" s="348" t="s">
        <v>7237</v>
      </c>
      <c r="F347" s="348" t="s">
        <v>14667</v>
      </c>
      <c r="G347" s="348" t="s">
        <v>13685</v>
      </c>
      <c r="H347" s="348">
        <v>37</v>
      </c>
      <c r="J347" s="348" t="s">
        <v>7147</v>
      </c>
      <c r="K347" s="348" t="s">
        <v>3263</v>
      </c>
      <c r="L347" s="348" t="s">
        <v>3105</v>
      </c>
      <c r="M347" s="301">
        <v>41723</v>
      </c>
      <c r="N347" s="348" t="s">
        <v>13195</v>
      </c>
      <c r="O347" s="348" t="s">
        <v>13168</v>
      </c>
      <c r="P347" s="348" t="s">
        <v>13168</v>
      </c>
      <c r="R347" s="348" t="s">
        <v>13167</v>
      </c>
      <c r="Y347" s="348" t="s">
        <v>14668</v>
      </c>
      <c r="Z347" s="348" t="s">
        <v>14669</v>
      </c>
      <c r="AA347" s="348" t="s">
        <v>13174</v>
      </c>
      <c r="AB347" s="348" t="s">
        <v>14670</v>
      </c>
      <c r="AC347" s="348" t="s">
        <v>7238</v>
      </c>
      <c r="AD347" s="348" t="s">
        <v>14518</v>
      </c>
      <c r="AE347" s="348" t="s">
        <v>13212</v>
      </c>
      <c r="AF347" s="348" t="s">
        <v>14671</v>
      </c>
      <c r="AG347" s="348" t="s">
        <v>13221</v>
      </c>
      <c r="AL347" s="348" t="s">
        <v>11277</v>
      </c>
      <c r="AM347" s="348">
        <v>30</v>
      </c>
      <c r="AN347" s="348">
        <v>1</v>
      </c>
      <c r="AO347" s="348">
        <v>0</v>
      </c>
      <c r="AP347" s="348">
        <v>1</v>
      </c>
      <c r="AQ347" s="348">
        <v>2</v>
      </c>
      <c r="AR347" s="348">
        <v>9</v>
      </c>
      <c r="AS347" s="348">
        <v>43</v>
      </c>
      <c r="AT347" s="348">
        <v>60</v>
      </c>
      <c r="AU347" s="348">
        <v>8</v>
      </c>
      <c r="AV347" s="348">
        <v>89</v>
      </c>
      <c r="AW347" s="348">
        <v>4</v>
      </c>
      <c r="AX347" s="348">
        <v>0</v>
      </c>
      <c r="AY347" s="348">
        <v>161</v>
      </c>
      <c r="AZ347" s="348">
        <v>0</v>
      </c>
      <c r="BA347" s="348">
        <v>0</v>
      </c>
      <c r="BB347" s="348">
        <v>0</v>
      </c>
      <c r="BC347" s="348">
        <v>0</v>
      </c>
      <c r="BD347" s="348">
        <v>0</v>
      </c>
      <c r="BE347" s="348">
        <v>0</v>
      </c>
    </row>
    <row r="348" spans="1:60" ht="17.25" customHeight="1" x14ac:dyDescent="0.25">
      <c r="A348" s="349">
        <v>114020266</v>
      </c>
      <c r="B348" s="348" t="s">
        <v>13166</v>
      </c>
      <c r="C348" s="349">
        <v>1</v>
      </c>
      <c r="D348" s="348" t="s">
        <v>11273</v>
      </c>
      <c r="E348" s="348" t="s">
        <v>8281</v>
      </c>
      <c r="F348" s="348" t="s">
        <v>13703</v>
      </c>
      <c r="G348" s="348" t="s">
        <v>13690</v>
      </c>
      <c r="H348" s="348">
        <v>39</v>
      </c>
      <c r="I348" s="348">
        <v>16</v>
      </c>
      <c r="J348" s="348" t="s">
        <v>7147</v>
      </c>
      <c r="K348" s="348" t="s">
        <v>3263</v>
      </c>
      <c r="L348" s="348" t="s">
        <v>3105</v>
      </c>
      <c r="M348" s="301">
        <v>41724</v>
      </c>
      <c r="N348" s="348" t="s">
        <v>13167</v>
      </c>
      <c r="O348" s="348" t="s">
        <v>13168</v>
      </c>
      <c r="P348" s="348" t="s">
        <v>13168</v>
      </c>
      <c r="R348" s="348" t="s">
        <v>13167</v>
      </c>
      <c r="Y348" s="348" t="s">
        <v>13704</v>
      </c>
      <c r="Z348" s="348" t="s">
        <v>13705</v>
      </c>
      <c r="AA348" s="348" t="s">
        <v>13174</v>
      </c>
      <c r="AB348" s="348" t="s">
        <v>13706</v>
      </c>
      <c r="AC348" s="348" t="s">
        <v>8282</v>
      </c>
      <c r="AD348" s="348" t="s">
        <v>13707</v>
      </c>
      <c r="AE348" s="348" t="s">
        <v>13707</v>
      </c>
      <c r="AF348" s="348" t="s">
        <v>13708</v>
      </c>
      <c r="AG348" s="348" t="s">
        <v>11276</v>
      </c>
      <c r="AI348" s="348" t="s">
        <v>11276</v>
      </c>
      <c r="AJ348" s="348" t="s">
        <v>13709</v>
      </c>
      <c r="AK348" s="348" t="s">
        <v>13710</v>
      </c>
      <c r="AL348" s="348" t="s">
        <v>11277</v>
      </c>
      <c r="AM348" s="348">
        <v>75</v>
      </c>
      <c r="AN348" s="348">
        <v>0</v>
      </c>
      <c r="AO348" s="348">
        <v>0</v>
      </c>
      <c r="AP348" s="348">
        <v>0</v>
      </c>
      <c r="AQ348" s="348">
        <v>0</v>
      </c>
      <c r="AR348" s="348">
        <v>10</v>
      </c>
      <c r="AS348" s="348">
        <v>85</v>
      </c>
      <c r="AT348" s="348">
        <v>0</v>
      </c>
      <c r="AU348" s="348">
        <v>0</v>
      </c>
      <c r="AV348" s="348">
        <v>0</v>
      </c>
      <c r="AW348" s="348">
        <v>0</v>
      </c>
      <c r="AX348" s="348">
        <v>0</v>
      </c>
      <c r="AY348" s="348">
        <v>0</v>
      </c>
      <c r="AZ348" s="348">
        <v>0</v>
      </c>
      <c r="BA348" s="348">
        <v>0</v>
      </c>
      <c r="BB348" s="348">
        <v>0</v>
      </c>
      <c r="BC348" s="348">
        <v>0</v>
      </c>
      <c r="BD348" s="348">
        <v>0</v>
      </c>
      <c r="BE348" s="348">
        <v>0</v>
      </c>
    </row>
    <row r="349" spans="1:60" ht="17.25" customHeight="1" x14ac:dyDescent="0.25">
      <c r="A349" s="349">
        <v>114020272</v>
      </c>
      <c r="B349" s="348" t="s">
        <v>13166</v>
      </c>
      <c r="C349" s="349">
        <v>3</v>
      </c>
      <c r="D349" s="348" t="s">
        <v>11273</v>
      </c>
      <c r="E349" s="348" t="s">
        <v>7247</v>
      </c>
      <c r="F349" s="348" t="s">
        <v>14099</v>
      </c>
      <c r="G349" s="348" t="s">
        <v>13685</v>
      </c>
      <c r="H349" s="348">
        <v>37</v>
      </c>
      <c r="J349" s="348" t="s">
        <v>7147</v>
      </c>
      <c r="K349" s="348" t="s">
        <v>3263</v>
      </c>
      <c r="L349" s="348" t="s">
        <v>3105</v>
      </c>
      <c r="M349" s="301">
        <v>41859</v>
      </c>
      <c r="N349" s="348" t="s">
        <v>13195</v>
      </c>
      <c r="O349" s="348" t="s">
        <v>13168</v>
      </c>
      <c r="P349" s="348" t="s">
        <v>13168</v>
      </c>
      <c r="R349" s="348" t="s">
        <v>13414</v>
      </c>
      <c r="Y349" s="348" t="s">
        <v>14100</v>
      </c>
      <c r="Z349" s="348" t="s">
        <v>14101</v>
      </c>
      <c r="AA349" s="348" t="s">
        <v>13174</v>
      </c>
      <c r="AB349" s="348" t="s">
        <v>14102</v>
      </c>
      <c r="AC349" s="348" t="s">
        <v>7248</v>
      </c>
      <c r="AD349" s="348" t="s">
        <v>14067</v>
      </c>
      <c r="AE349" s="348" t="s">
        <v>14103</v>
      </c>
      <c r="AF349" s="348" t="s">
        <v>14104</v>
      </c>
      <c r="AG349" s="348" t="s">
        <v>11276</v>
      </c>
      <c r="AL349" s="348" t="s">
        <v>11277</v>
      </c>
      <c r="AM349" s="348">
        <v>16</v>
      </c>
      <c r="AN349" s="348">
        <v>3</v>
      </c>
      <c r="AO349" s="348">
        <v>0</v>
      </c>
      <c r="AP349" s="348">
        <v>2</v>
      </c>
      <c r="AQ349" s="348">
        <v>2</v>
      </c>
      <c r="AR349" s="348">
        <v>8</v>
      </c>
      <c r="AS349" s="348">
        <v>31</v>
      </c>
      <c r="AT349" s="348">
        <v>0</v>
      </c>
      <c r="AU349" s="348">
        <v>0</v>
      </c>
      <c r="AV349" s="348">
        <v>40</v>
      </c>
      <c r="AW349" s="348">
        <v>1</v>
      </c>
      <c r="AX349" s="348">
        <v>0</v>
      </c>
      <c r="AY349" s="348">
        <v>41</v>
      </c>
      <c r="AZ349" s="348">
        <v>0</v>
      </c>
      <c r="BA349" s="348">
        <v>1</v>
      </c>
      <c r="BB349" s="348">
        <v>0</v>
      </c>
      <c r="BC349" s="348">
        <v>3</v>
      </c>
      <c r="BD349" s="348">
        <v>18</v>
      </c>
      <c r="BE349" s="348">
        <v>0</v>
      </c>
    </row>
    <row r="350" spans="1:60" ht="17.25" customHeight="1" x14ac:dyDescent="0.25">
      <c r="A350" s="349">
        <v>114020276</v>
      </c>
      <c r="B350" s="348" t="s">
        <v>13166</v>
      </c>
      <c r="C350" s="349">
        <v>7</v>
      </c>
      <c r="D350" s="348" t="s">
        <v>11273</v>
      </c>
      <c r="E350" s="348" t="s">
        <v>5843</v>
      </c>
      <c r="F350" s="348" t="s">
        <v>14672</v>
      </c>
      <c r="G350" s="348" t="s">
        <v>6002</v>
      </c>
      <c r="H350" s="348">
        <v>39</v>
      </c>
      <c r="J350" s="348" t="s">
        <v>7147</v>
      </c>
      <c r="K350" s="348" t="s">
        <v>3263</v>
      </c>
      <c r="L350" s="348" t="s">
        <v>3105</v>
      </c>
      <c r="M350" s="301">
        <v>41857</v>
      </c>
      <c r="N350" s="348" t="s">
        <v>13167</v>
      </c>
      <c r="O350" s="348" t="s">
        <v>13168</v>
      </c>
      <c r="P350" s="348" t="s">
        <v>13168</v>
      </c>
      <c r="R350" s="348" t="s">
        <v>13167</v>
      </c>
      <c r="Y350" s="348" t="s">
        <v>14673</v>
      </c>
      <c r="Z350" s="348" t="s">
        <v>14674</v>
      </c>
      <c r="AA350" s="348" t="s">
        <v>13174</v>
      </c>
      <c r="AB350" s="348" t="s">
        <v>14675</v>
      </c>
      <c r="AC350" s="348" t="s">
        <v>6015</v>
      </c>
      <c r="AD350" s="348" t="s">
        <v>14074</v>
      </c>
      <c r="AE350" s="348" t="s">
        <v>13816</v>
      </c>
      <c r="AF350" s="348" t="s">
        <v>14676</v>
      </c>
      <c r="AG350" s="348" t="s">
        <v>11276</v>
      </c>
      <c r="AL350" s="348" t="s">
        <v>11277</v>
      </c>
      <c r="AM350" s="348">
        <v>40</v>
      </c>
      <c r="AN350" s="348">
        <v>8</v>
      </c>
      <c r="AO350" s="348">
        <v>0</v>
      </c>
      <c r="AP350" s="348">
        <v>1</v>
      </c>
      <c r="AQ350" s="348">
        <v>0</v>
      </c>
      <c r="AR350" s="348">
        <v>30</v>
      </c>
      <c r="AS350" s="348">
        <v>79</v>
      </c>
      <c r="AT350" s="348">
        <v>40</v>
      </c>
      <c r="AU350" s="348">
        <v>20</v>
      </c>
      <c r="AV350" s="348">
        <v>200</v>
      </c>
      <c r="AW350" s="348">
        <v>4</v>
      </c>
      <c r="AX350" s="348">
        <v>0</v>
      </c>
      <c r="AY350" s="348">
        <v>264</v>
      </c>
      <c r="AZ350" s="348">
        <v>101</v>
      </c>
      <c r="BA350" s="348">
        <v>6</v>
      </c>
      <c r="BB350" s="348">
        <v>4</v>
      </c>
      <c r="BC350" s="348">
        <v>3</v>
      </c>
      <c r="BD350" s="348">
        <v>36</v>
      </c>
      <c r="BE350" s="348">
        <v>0</v>
      </c>
    </row>
    <row r="351" spans="1:60" ht="17.25" customHeight="1" x14ac:dyDescent="0.25">
      <c r="A351" s="349">
        <v>114020312</v>
      </c>
      <c r="B351" s="348" t="s">
        <v>15318</v>
      </c>
      <c r="C351" s="349">
        <v>7</v>
      </c>
      <c r="E351" s="348" t="s">
        <v>3439</v>
      </c>
      <c r="K351" s="348" t="s">
        <v>3263</v>
      </c>
      <c r="L351" s="348" t="s">
        <v>2281</v>
      </c>
      <c r="M351" s="301"/>
      <c r="AC351" s="348" t="s">
        <v>8224</v>
      </c>
      <c r="AD351" s="348" t="s">
        <v>8225</v>
      </c>
      <c r="AL351" s="348">
        <v>2015</v>
      </c>
      <c r="AM351" s="348">
        <v>40</v>
      </c>
      <c r="AN351" s="348">
        <v>15</v>
      </c>
      <c r="AO351" s="348">
        <v>0</v>
      </c>
      <c r="AP351" s="348">
        <v>2</v>
      </c>
      <c r="AQ351" s="348">
        <v>0</v>
      </c>
      <c r="AR351" s="348">
        <v>0</v>
      </c>
      <c r="AS351" s="348">
        <v>57</v>
      </c>
      <c r="AT351" s="348">
        <v>20</v>
      </c>
      <c r="AU351" s="348">
        <v>5</v>
      </c>
      <c r="AV351" s="348">
        <v>80</v>
      </c>
      <c r="AW351" s="348">
        <v>0</v>
      </c>
      <c r="AX351" s="348">
        <v>4</v>
      </c>
      <c r="AY351" s="348">
        <v>109</v>
      </c>
      <c r="BF351" s="348" t="str">
        <f>IF(AS351&gt;0,IF(AS351&lt;=25,"Peq",IF(AS351&gt;1000,"Forz","Med-Gde")),"Sin")</f>
        <v>Med-Gde</v>
      </c>
      <c r="BG351" s="348" t="str">
        <f>IF(AY351&gt;0,IF(AY351&lt;=25,"Peq",IF(AY351&gt;1000,"Forz","Med-Gde")),"Sin")</f>
        <v>Med-Gde</v>
      </c>
      <c r="BH351" s="348">
        <v>2</v>
      </c>
    </row>
    <row r="352" spans="1:60" ht="17.25" customHeight="1" x14ac:dyDescent="0.25">
      <c r="A352" s="349">
        <v>114020318</v>
      </c>
      <c r="B352" s="348" t="s">
        <v>13166</v>
      </c>
      <c r="C352" s="349">
        <v>7</v>
      </c>
      <c r="D352" s="348" t="s">
        <v>11273</v>
      </c>
      <c r="E352" s="348" t="s">
        <v>2278</v>
      </c>
      <c r="F352" s="348" t="s">
        <v>14677</v>
      </c>
      <c r="G352" s="348" t="s">
        <v>7218</v>
      </c>
      <c r="H352" s="348">
        <v>10</v>
      </c>
      <c r="J352" s="348" t="s">
        <v>7147</v>
      </c>
      <c r="K352" s="348" t="s">
        <v>3263</v>
      </c>
      <c r="L352" s="348" t="s">
        <v>2281</v>
      </c>
      <c r="M352" s="301">
        <v>41872</v>
      </c>
      <c r="N352" s="348" t="s">
        <v>13195</v>
      </c>
      <c r="O352" s="348" t="s">
        <v>13168</v>
      </c>
      <c r="P352" s="348" t="s">
        <v>13168</v>
      </c>
      <c r="R352" s="348" t="s">
        <v>13167</v>
      </c>
      <c r="AB352" s="348" t="s">
        <v>425</v>
      </c>
      <c r="AC352" s="348" t="s">
        <v>3489</v>
      </c>
      <c r="AD352" s="348" t="s">
        <v>14678</v>
      </c>
      <c r="AE352" s="348" t="s">
        <v>14679</v>
      </c>
      <c r="AF352" s="348" t="s">
        <v>14680</v>
      </c>
      <c r="AG352" s="348" t="s">
        <v>11276</v>
      </c>
      <c r="AL352" s="348" t="s">
        <v>11277</v>
      </c>
      <c r="AM352" s="348">
        <v>56</v>
      </c>
      <c r="AN352" s="348">
        <v>8</v>
      </c>
      <c r="AO352" s="348">
        <v>2</v>
      </c>
      <c r="AP352" s="348">
        <v>2</v>
      </c>
      <c r="AQ352" s="348">
        <v>0</v>
      </c>
      <c r="AR352" s="348">
        <v>26</v>
      </c>
      <c r="AS352" s="348">
        <v>94</v>
      </c>
      <c r="AT352" s="348">
        <v>0</v>
      </c>
      <c r="AU352" s="348">
        <v>0</v>
      </c>
      <c r="AV352" s="348">
        <v>100</v>
      </c>
      <c r="AW352" s="348">
        <v>3</v>
      </c>
      <c r="AX352" s="348">
        <v>0</v>
      </c>
      <c r="AY352" s="348">
        <v>103</v>
      </c>
      <c r="AZ352" s="348">
        <v>0</v>
      </c>
      <c r="BA352" s="348">
        <v>5</v>
      </c>
      <c r="BB352" s="348">
        <v>0</v>
      </c>
      <c r="BC352" s="348">
        <v>2</v>
      </c>
      <c r="BD352" s="348">
        <v>39</v>
      </c>
      <c r="BE352" s="348">
        <v>9</v>
      </c>
    </row>
    <row r="353" spans="1:60" ht="17.25" customHeight="1" x14ac:dyDescent="0.25">
      <c r="A353" s="349">
        <v>114020328</v>
      </c>
      <c r="B353" s="348" t="s">
        <v>13166</v>
      </c>
      <c r="C353" s="349">
        <v>1</v>
      </c>
      <c r="D353" s="348" t="s">
        <v>11273</v>
      </c>
      <c r="E353" s="348" t="s">
        <v>2309</v>
      </c>
      <c r="F353" s="348" t="s">
        <v>13711</v>
      </c>
      <c r="G353" s="348" t="s">
        <v>13685</v>
      </c>
      <c r="H353" s="348">
        <v>37</v>
      </c>
      <c r="J353" s="348" t="s">
        <v>7147</v>
      </c>
      <c r="K353" s="348" t="s">
        <v>3263</v>
      </c>
      <c r="L353" s="348" t="s">
        <v>3105</v>
      </c>
      <c r="M353" s="301">
        <v>41724</v>
      </c>
      <c r="N353" s="348" t="s">
        <v>13167</v>
      </c>
      <c r="O353" s="348" t="s">
        <v>13168</v>
      </c>
      <c r="P353" s="348" t="s">
        <v>13168</v>
      </c>
      <c r="Q353" s="348" t="s">
        <v>13169</v>
      </c>
      <c r="R353" s="348" t="s">
        <v>13167</v>
      </c>
      <c r="Y353" s="348" t="s">
        <v>13712</v>
      </c>
      <c r="Z353" s="348" t="s">
        <v>13713</v>
      </c>
      <c r="AA353" s="348" t="s">
        <v>13174</v>
      </c>
      <c r="AB353" s="348" t="s">
        <v>13714</v>
      </c>
      <c r="AC353" s="348" t="s">
        <v>3424</v>
      </c>
      <c r="AD353" s="348" t="s">
        <v>13715</v>
      </c>
      <c r="AE353" s="348" t="s">
        <v>13601</v>
      </c>
      <c r="AF353" s="348" t="s">
        <v>13716</v>
      </c>
      <c r="AG353" s="348" t="s">
        <v>11276</v>
      </c>
      <c r="AM353" s="348">
        <v>20</v>
      </c>
      <c r="AN353" s="348">
        <v>9</v>
      </c>
      <c r="AO353" s="348">
        <v>2</v>
      </c>
      <c r="AP353" s="348">
        <v>0</v>
      </c>
      <c r="AQ353" s="348">
        <v>0</v>
      </c>
      <c r="AR353" s="348">
        <v>3</v>
      </c>
      <c r="AS353" s="348">
        <v>34</v>
      </c>
      <c r="AT353" s="348">
        <v>0</v>
      </c>
      <c r="AU353" s="348">
        <v>0</v>
      </c>
      <c r="AV353" s="348">
        <v>0</v>
      </c>
      <c r="AW353" s="348">
        <v>0</v>
      </c>
      <c r="AX353" s="348">
        <v>0</v>
      </c>
      <c r="AY353" s="348">
        <v>0</v>
      </c>
      <c r="AZ353" s="348">
        <v>0</v>
      </c>
      <c r="BA353" s="348">
        <v>0</v>
      </c>
      <c r="BB353" s="348">
        <v>0</v>
      </c>
      <c r="BC353" s="348">
        <v>0</v>
      </c>
      <c r="BD353" s="348">
        <v>0</v>
      </c>
      <c r="BE353" s="348">
        <v>0</v>
      </c>
    </row>
    <row r="354" spans="1:60" ht="17.25" customHeight="1" x14ac:dyDescent="0.25">
      <c r="A354" s="349">
        <v>114020336</v>
      </c>
      <c r="B354" s="348" t="s">
        <v>13166</v>
      </c>
      <c r="C354" s="349">
        <v>7</v>
      </c>
      <c r="D354" s="348" t="s">
        <v>11273</v>
      </c>
      <c r="E354" s="348" t="s">
        <v>3678</v>
      </c>
      <c r="F354" s="348" t="s">
        <v>14681</v>
      </c>
      <c r="G354" s="348" t="s">
        <v>13685</v>
      </c>
      <c r="H354" s="348">
        <v>37</v>
      </c>
      <c r="J354" s="348" t="s">
        <v>7147</v>
      </c>
      <c r="K354" s="348" t="s">
        <v>3263</v>
      </c>
      <c r="L354" s="348" t="s">
        <v>3105</v>
      </c>
      <c r="M354" s="301">
        <v>41858</v>
      </c>
      <c r="N354" s="348" t="s">
        <v>13195</v>
      </c>
      <c r="O354" s="348" t="s">
        <v>13168</v>
      </c>
      <c r="P354" s="348" t="s">
        <v>13168</v>
      </c>
      <c r="R354" s="348" t="s">
        <v>13414</v>
      </c>
      <c r="Y354" s="348" t="s">
        <v>14198</v>
      </c>
      <c r="Z354" s="348" t="s">
        <v>14682</v>
      </c>
      <c r="AA354" s="348" t="s">
        <v>13174</v>
      </c>
      <c r="AB354" s="348" t="s">
        <v>13425</v>
      </c>
      <c r="AC354" s="348" t="s">
        <v>3396</v>
      </c>
      <c r="AD354" s="348" t="s">
        <v>14683</v>
      </c>
      <c r="AE354" s="348" t="s">
        <v>14684</v>
      </c>
      <c r="AF354" s="348" t="s">
        <v>14685</v>
      </c>
      <c r="AG354" s="348" t="s">
        <v>11276</v>
      </c>
      <c r="AL354" s="348" t="s">
        <v>11277</v>
      </c>
      <c r="AM354" s="348">
        <v>18</v>
      </c>
      <c r="AN354" s="348">
        <v>3</v>
      </c>
      <c r="AO354" s="348">
        <v>0</v>
      </c>
      <c r="AP354" s="348">
        <v>1</v>
      </c>
      <c r="AQ354" s="348">
        <v>0</v>
      </c>
      <c r="AR354" s="348">
        <v>10</v>
      </c>
      <c r="AS354" s="348">
        <v>32</v>
      </c>
      <c r="AT354" s="348">
        <v>9</v>
      </c>
      <c r="AU354" s="348">
        <v>0</v>
      </c>
      <c r="AV354" s="348">
        <v>51</v>
      </c>
      <c r="AW354" s="348">
        <v>2</v>
      </c>
      <c r="AX354" s="348">
        <v>0</v>
      </c>
      <c r="AY354" s="348">
        <v>62</v>
      </c>
      <c r="AZ354" s="348">
        <v>0</v>
      </c>
      <c r="BA354" s="348">
        <v>2</v>
      </c>
      <c r="BB354" s="348">
        <v>4</v>
      </c>
      <c r="BC354" s="348">
        <v>3</v>
      </c>
      <c r="BD354" s="348">
        <v>10</v>
      </c>
      <c r="BE354" s="348">
        <v>4</v>
      </c>
    </row>
    <row r="355" spans="1:60" ht="17.25" customHeight="1" x14ac:dyDescent="0.25">
      <c r="A355" s="349">
        <v>114020360</v>
      </c>
      <c r="B355" s="348" t="s">
        <v>13166</v>
      </c>
      <c r="C355" s="349">
        <v>7</v>
      </c>
      <c r="D355" s="348" t="s">
        <v>11273</v>
      </c>
      <c r="E355" s="348" t="s">
        <v>4686</v>
      </c>
      <c r="F355" s="348" t="s">
        <v>14686</v>
      </c>
      <c r="G355" s="348" t="s">
        <v>14686</v>
      </c>
      <c r="H355" s="348">
        <v>10</v>
      </c>
      <c r="I355" s="348">
        <v>12</v>
      </c>
      <c r="J355" s="348" t="s">
        <v>7147</v>
      </c>
      <c r="K355" s="348" t="s">
        <v>3263</v>
      </c>
      <c r="L355" s="348" t="s">
        <v>2281</v>
      </c>
      <c r="M355" s="301">
        <v>41867</v>
      </c>
      <c r="N355" s="348" t="s">
        <v>13195</v>
      </c>
      <c r="O355" s="348" t="s">
        <v>13168</v>
      </c>
      <c r="P355" s="348" t="s">
        <v>13168</v>
      </c>
      <c r="R355" s="348" t="s">
        <v>13167</v>
      </c>
      <c r="Y355" s="348" t="s">
        <v>14687</v>
      </c>
      <c r="Z355" s="348" t="s">
        <v>14688</v>
      </c>
      <c r="AA355" s="348" t="s">
        <v>13174</v>
      </c>
      <c r="AB355" s="348" t="s">
        <v>13509</v>
      </c>
      <c r="AC355" s="348" t="s">
        <v>8311</v>
      </c>
      <c r="AD355" s="348" t="s">
        <v>14689</v>
      </c>
      <c r="AE355" s="348" t="s">
        <v>14067</v>
      </c>
      <c r="AF355" s="348" t="s">
        <v>14690</v>
      </c>
      <c r="AG355" s="348" t="s">
        <v>11276</v>
      </c>
      <c r="AL355" s="348" t="s">
        <v>11277</v>
      </c>
      <c r="AM355" s="348">
        <v>28</v>
      </c>
      <c r="AN355" s="348">
        <v>6</v>
      </c>
      <c r="AO355" s="348">
        <v>0</v>
      </c>
      <c r="AP355" s="348">
        <v>2</v>
      </c>
      <c r="AQ355" s="348">
        <v>0</v>
      </c>
      <c r="AR355" s="348">
        <v>0</v>
      </c>
      <c r="AS355" s="348">
        <v>36</v>
      </c>
      <c r="AT355" s="348">
        <v>10</v>
      </c>
      <c r="AU355" s="348">
        <v>0</v>
      </c>
      <c r="AV355" s="348">
        <v>60</v>
      </c>
      <c r="AW355" s="348">
        <v>3</v>
      </c>
      <c r="AX355" s="348">
        <v>0</v>
      </c>
      <c r="AY355" s="348">
        <v>73</v>
      </c>
      <c r="AZ355" s="348">
        <v>0</v>
      </c>
      <c r="BA355" s="348">
        <v>8</v>
      </c>
      <c r="BB355" s="348">
        <v>0</v>
      </c>
      <c r="BC355" s="348">
        <v>5</v>
      </c>
      <c r="BD355" s="348">
        <v>14</v>
      </c>
      <c r="BE355" s="348">
        <v>4</v>
      </c>
    </row>
    <row r="356" spans="1:60" ht="17.25" customHeight="1" x14ac:dyDescent="0.25">
      <c r="A356" s="349">
        <v>114020369</v>
      </c>
      <c r="B356" s="348" t="s">
        <v>13166</v>
      </c>
      <c r="C356" s="349">
        <v>1</v>
      </c>
      <c r="D356" s="348" t="s">
        <v>11273</v>
      </c>
      <c r="E356" s="348" t="s">
        <v>7269</v>
      </c>
      <c r="F356" s="348" t="s">
        <v>13684</v>
      </c>
      <c r="G356" s="348" t="s">
        <v>13685</v>
      </c>
      <c r="H356" s="348">
        <v>37</v>
      </c>
      <c r="J356" s="348" t="s">
        <v>7147</v>
      </c>
      <c r="K356" s="348" t="s">
        <v>3263</v>
      </c>
      <c r="L356" s="348" t="s">
        <v>3105</v>
      </c>
      <c r="M356" s="301">
        <v>41858</v>
      </c>
      <c r="N356" s="348" t="s">
        <v>13195</v>
      </c>
      <c r="O356" s="348" t="s">
        <v>13168</v>
      </c>
      <c r="P356" s="348" t="s">
        <v>13168</v>
      </c>
      <c r="R356" s="348" t="s">
        <v>13414</v>
      </c>
      <c r="AB356" s="348" t="s">
        <v>425</v>
      </c>
      <c r="AC356" s="348" t="s">
        <v>3413</v>
      </c>
      <c r="AD356" s="348" t="s">
        <v>13717</v>
      </c>
      <c r="AE356" s="348" t="s">
        <v>13718</v>
      </c>
      <c r="AF356" s="348" t="s">
        <v>13719</v>
      </c>
      <c r="AG356" s="348" t="s">
        <v>13221</v>
      </c>
      <c r="AI356" s="348" t="s">
        <v>11276</v>
      </c>
      <c r="AJ356" s="348" t="s">
        <v>13720</v>
      </c>
      <c r="AK356" s="348" t="s">
        <v>13721</v>
      </c>
      <c r="AL356" s="348" t="s">
        <v>11277</v>
      </c>
      <c r="AM356" s="348">
        <v>18</v>
      </c>
      <c r="AN356" s="348">
        <v>16</v>
      </c>
      <c r="AO356" s="348">
        <v>0</v>
      </c>
      <c r="AP356" s="348">
        <v>2</v>
      </c>
      <c r="AQ356" s="348">
        <v>0</v>
      </c>
      <c r="AR356" s="348">
        <v>18</v>
      </c>
      <c r="AS356" s="348">
        <v>54</v>
      </c>
      <c r="AT356" s="348">
        <v>0</v>
      </c>
      <c r="AU356" s="348">
        <v>0</v>
      </c>
      <c r="AV356" s="348">
        <v>0</v>
      </c>
      <c r="AW356" s="348">
        <v>0</v>
      </c>
      <c r="AX356" s="348">
        <v>0</v>
      </c>
      <c r="AY356" s="348">
        <v>0</v>
      </c>
      <c r="AZ356" s="348">
        <v>0</v>
      </c>
      <c r="BA356" s="348">
        <v>0</v>
      </c>
      <c r="BB356" s="348">
        <v>0</v>
      </c>
      <c r="BC356" s="348">
        <v>1</v>
      </c>
      <c r="BD356" s="348">
        <v>5</v>
      </c>
      <c r="BE356" s="348">
        <v>0</v>
      </c>
    </row>
    <row r="357" spans="1:60" ht="17.25" customHeight="1" x14ac:dyDescent="0.25">
      <c r="A357" s="349">
        <v>114020380</v>
      </c>
      <c r="B357" s="348" t="s">
        <v>13166</v>
      </c>
      <c r="C357" s="349">
        <v>6</v>
      </c>
      <c r="D357" s="348" t="s">
        <v>11273</v>
      </c>
      <c r="E357" s="348" t="s">
        <v>2708</v>
      </c>
      <c r="F357" s="348" t="s">
        <v>14151</v>
      </c>
      <c r="G357" s="348" t="s">
        <v>14151</v>
      </c>
      <c r="H357" s="348">
        <v>12</v>
      </c>
      <c r="I357" s="348">
        <v>12</v>
      </c>
      <c r="J357" s="348" t="s">
        <v>7147</v>
      </c>
      <c r="K357" s="348" t="s">
        <v>3263</v>
      </c>
      <c r="L357" s="348" t="s">
        <v>2281</v>
      </c>
      <c r="M357" s="301">
        <v>42179</v>
      </c>
      <c r="N357" s="348" t="s">
        <v>13195</v>
      </c>
      <c r="O357" s="348" t="s">
        <v>13168</v>
      </c>
      <c r="P357" s="348" t="s">
        <v>13168</v>
      </c>
      <c r="R357" s="348" t="s">
        <v>13414</v>
      </c>
      <c r="V357" s="348" t="s">
        <v>14231</v>
      </c>
      <c r="Y357" s="348" t="s">
        <v>14232</v>
      </c>
      <c r="Z357" s="348" t="s">
        <v>14233</v>
      </c>
      <c r="AA357" s="348" t="s">
        <v>13174</v>
      </c>
      <c r="AB357" s="348" t="s">
        <v>13734</v>
      </c>
      <c r="AC357" s="348" t="s">
        <v>5450</v>
      </c>
      <c r="AD357" s="348" t="s">
        <v>14234</v>
      </c>
      <c r="AE357" s="348" t="s">
        <v>13939</v>
      </c>
      <c r="AF357" s="348" t="s">
        <v>14235</v>
      </c>
      <c r="AG357" s="348" t="s">
        <v>11276</v>
      </c>
      <c r="AL357" s="348" t="s">
        <v>13180</v>
      </c>
      <c r="AM357" s="348">
        <v>9</v>
      </c>
      <c r="AN357" s="348">
        <v>1</v>
      </c>
      <c r="AO357" s="348">
        <v>0</v>
      </c>
      <c r="AP357" s="348">
        <v>2</v>
      </c>
      <c r="AQ357" s="348">
        <v>0</v>
      </c>
      <c r="AR357" s="348">
        <v>5</v>
      </c>
      <c r="AS357" s="348">
        <v>17</v>
      </c>
      <c r="AT357" s="348">
        <v>0</v>
      </c>
      <c r="AU357" s="348">
        <v>0</v>
      </c>
      <c r="AV357" s="348">
        <v>103</v>
      </c>
      <c r="AW357" s="348">
        <v>7</v>
      </c>
      <c r="AX357" s="348">
        <v>0</v>
      </c>
      <c r="AY357" s="348">
        <v>110</v>
      </c>
      <c r="AZ357" s="348">
        <v>92</v>
      </c>
      <c r="BA357" s="348">
        <v>15</v>
      </c>
      <c r="BB357" s="348">
        <v>0</v>
      </c>
      <c r="BC357" s="348">
        <v>4</v>
      </c>
      <c r="BD357" s="348">
        <v>5</v>
      </c>
      <c r="BE357" s="348">
        <v>0</v>
      </c>
    </row>
    <row r="358" spans="1:60" ht="17.25" customHeight="1" x14ac:dyDescent="0.25">
      <c r="A358" s="349">
        <v>114020387</v>
      </c>
      <c r="B358" s="348" t="s">
        <v>14850</v>
      </c>
      <c r="C358" s="349">
        <v>5</v>
      </c>
      <c r="D358" s="348" t="s">
        <v>11273</v>
      </c>
      <c r="E358" s="348" t="s">
        <v>3032</v>
      </c>
      <c r="F358" s="348" t="s">
        <v>6002</v>
      </c>
      <c r="G358" s="348" t="s">
        <v>6002</v>
      </c>
      <c r="H358" s="348">
        <v>39</v>
      </c>
      <c r="J358" s="348" t="s">
        <v>7147</v>
      </c>
      <c r="K358" s="348" t="s">
        <v>3263</v>
      </c>
      <c r="L358" s="348" t="s">
        <v>3105</v>
      </c>
      <c r="M358" s="301">
        <v>41499</v>
      </c>
      <c r="N358" s="348" t="s">
        <v>13195</v>
      </c>
      <c r="O358" s="348" t="s">
        <v>13168</v>
      </c>
      <c r="P358" s="348" t="s">
        <v>13168</v>
      </c>
      <c r="R358" s="348" t="s">
        <v>13167</v>
      </c>
      <c r="AB358" s="348" t="s">
        <v>15005</v>
      </c>
      <c r="AC358" s="348" t="s">
        <v>15006</v>
      </c>
      <c r="AD358" s="348" t="s">
        <v>13580</v>
      </c>
      <c r="AE358" s="348" t="s">
        <v>13699</v>
      </c>
      <c r="AF358" s="348" t="s">
        <v>15007</v>
      </c>
      <c r="AG358" s="348" t="s">
        <v>13221</v>
      </c>
      <c r="AI358" s="348" t="s">
        <v>11276</v>
      </c>
      <c r="AJ358" s="348" t="s">
        <v>15008</v>
      </c>
      <c r="AK358" s="348" t="s">
        <v>15009</v>
      </c>
      <c r="AL358" s="348" t="s">
        <v>11289</v>
      </c>
      <c r="AM358" s="348">
        <v>0</v>
      </c>
      <c r="AN358" s="348">
        <v>0</v>
      </c>
      <c r="AO358" s="348">
        <v>0</v>
      </c>
      <c r="AP358" s="348">
        <v>0</v>
      </c>
      <c r="AQ358" s="348">
        <v>0</v>
      </c>
      <c r="AR358" s="348">
        <v>0</v>
      </c>
      <c r="AS358" s="348">
        <v>0</v>
      </c>
      <c r="AT358" s="348">
        <v>20</v>
      </c>
      <c r="AU358" s="348">
        <v>0</v>
      </c>
      <c r="AV358" s="348">
        <v>140</v>
      </c>
      <c r="AW358" s="348">
        <v>3</v>
      </c>
      <c r="AX358" s="348">
        <v>0</v>
      </c>
      <c r="AY358" s="348">
        <v>163</v>
      </c>
      <c r="AZ358" s="348">
        <v>110</v>
      </c>
      <c r="BA358" s="348">
        <v>0</v>
      </c>
      <c r="BB358" s="348">
        <v>0</v>
      </c>
      <c r="BC358" s="348">
        <v>1</v>
      </c>
      <c r="BD358" s="348">
        <v>0</v>
      </c>
      <c r="BE358" s="348">
        <v>0</v>
      </c>
    </row>
    <row r="359" spans="1:60" ht="17.25" customHeight="1" x14ac:dyDescent="0.25">
      <c r="A359" s="349">
        <v>114020396</v>
      </c>
      <c r="B359" s="348" t="s">
        <v>13166</v>
      </c>
      <c r="C359" s="349">
        <v>1</v>
      </c>
      <c r="D359" s="348" t="s">
        <v>11273</v>
      </c>
      <c r="E359" s="348" t="s">
        <v>3541</v>
      </c>
      <c r="F359" s="348" t="s">
        <v>6387</v>
      </c>
      <c r="G359" s="348" t="s">
        <v>6387</v>
      </c>
      <c r="H359" s="348">
        <v>10</v>
      </c>
      <c r="I359" s="348">
        <v>12</v>
      </c>
      <c r="J359" s="348" t="s">
        <v>7147</v>
      </c>
      <c r="K359" s="348" t="s">
        <v>3263</v>
      </c>
      <c r="L359" s="348" t="s">
        <v>2281</v>
      </c>
      <c r="M359" s="301">
        <v>41486</v>
      </c>
      <c r="N359" s="348" t="s">
        <v>13195</v>
      </c>
      <c r="O359" s="348" t="s">
        <v>13168</v>
      </c>
      <c r="P359" s="348" t="s">
        <v>13168</v>
      </c>
      <c r="R359" s="348" t="s">
        <v>13167</v>
      </c>
      <c r="AB359" s="348" t="s">
        <v>13722</v>
      </c>
      <c r="AC359" s="348" t="s">
        <v>13723</v>
      </c>
      <c r="AD359" s="348" t="s">
        <v>13724</v>
      </c>
      <c r="AE359" s="348" t="s">
        <v>13725</v>
      </c>
      <c r="AF359" s="348" t="s">
        <v>13726</v>
      </c>
      <c r="AG359" s="348" t="s">
        <v>11276</v>
      </c>
      <c r="AL359" s="348" t="s">
        <v>11289</v>
      </c>
      <c r="AM359" s="348">
        <v>30</v>
      </c>
      <c r="AN359" s="348">
        <v>4</v>
      </c>
      <c r="AO359" s="348">
        <v>0</v>
      </c>
      <c r="AP359" s="348">
        <v>2</v>
      </c>
      <c r="AQ359" s="348">
        <v>0</v>
      </c>
      <c r="AR359" s="348">
        <v>0</v>
      </c>
      <c r="AS359" s="348">
        <v>36</v>
      </c>
      <c r="AT359" s="348">
        <v>0</v>
      </c>
      <c r="AU359" s="348">
        <v>0</v>
      </c>
      <c r="AV359" s="348">
        <v>0</v>
      </c>
      <c r="AW359" s="348">
        <v>0</v>
      </c>
      <c r="AX359" s="348">
        <v>0</v>
      </c>
      <c r="AY359" s="348">
        <v>0</v>
      </c>
      <c r="AZ359" s="348">
        <v>0</v>
      </c>
      <c r="BA359" s="348">
        <v>2</v>
      </c>
      <c r="BB359" s="348">
        <v>0</v>
      </c>
      <c r="BC359" s="348">
        <v>3</v>
      </c>
      <c r="BD359" s="348">
        <v>10</v>
      </c>
      <c r="BE359" s="348">
        <v>0</v>
      </c>
    </row>
    <row r="360" spans="1:60" ht="17.25" customHeight="1" x14ac:dyDescent="0.25">
      <c r="A360" s="349">
        <v>114020441</v>
      </c>
      <c r="B360" s="348" t="s">
        <v>13166</v>
      </c>
      <c r="C360" s="349">
        <v>1</v>
      </c>
      <c r="D360" s="348" t="s">
        <v>11273</v>
      </c>
      <c r="E360" s="348" t="s">
        <v>6021</v>
      </c>
      <c r="F360" s="348" t="s">
        <v>13727</v>
      </c>
      <c r="G360" s="348" t="s">
        <v>13727</v>
      </c>
      <c r="H360" s="348">
        <v>39</v>
      </c>
      <c r="J360" s="348" t="s">
        <v>7147</v>
      </c>
      <c r="K360" s="348" t="s">
        <v>3263</v>
      </c>
      <c r="L360" s="348" t="s">
        <v>3105</v>
      </c>
      <c r="M360" s="301">
        <v>39716</v>
      </c>
      <c r="N360" s="348" t="s">
        <v>13167</v>
      </c>
      <c r="O360" s="348" t="s">
        <v>13168</v>
      </c>
      <c r="P360" s="348" t="s">
        <v>13168</v>
      </c>
      <c r="R360" s="348" t="s">
        <v>13167</v>
      </c>
      <c r="AC360" s="348" t="s">
        <v>6022</v>
      </c>
      <c r="AD360" s="348" t="s">
        <v>13546</v>
      </c>
      <c r="AE360" s="348" t="s">
        <v>13728</v>
      </c>
      <c r="AF360" s="348" t="s">
        <v>13729</v>
      </c>
      <c r="AG360" s="348" t="s">
        <v>11276</v>
      </c>
      <c r="AL360" s="348" t="s">
        <v>11277</v>
      </c>
      <c r="AM360" s="348">
        <v>70</v>
      </c>
      <c r="AN360" s="348">
        <v>30</v>
      </c>
      <c r="AO360" s="348">
        <v>10</v>
      </c>
      <c r="AP360" s="348">
        <v>6</v>
      </c>
      <c r="AQ360" s="348">
        <v>4</v>
      </c>
      <c r="AR360" s="348">
        <v>63</v>
      </c>
      <c r="AS360" s="348">
        <v>183</v>
      </c>
      <c r="AT360" s="348">
        <v>0</v>
      </c>
      <c r="AU360" s="348">
        <v>0</v>
      </c>
      <c r="AV360" s="348">
        <v>0</v>
      </c>
      <c r="AW360" s="348">
        <v>0</v>
      </c>
      <c r="AX360" s="348">
        <v>0</v>
      </c>
      <c r="AY360" s="348">
        <v>0</v>
      </c>
      <c r="AZ360" s="348">
        <v>91</v>
      </c>
      <c r="BA360" s="348">
        <v>8</v>
      </c>
      <c r="BB360" s="348">
        <v>0</v>
      </c>
      <c r="BC360" s="348">
        <v>4</v>
      </c>
      <c r="BD360" s="348">
        <v>10</v>
      </c>
      <c r="BE360" s="348">
        <v>0</v>
      </c>
    </row>
    <row r="361" spans="1:60" ht="17.25" customHeight="1" x14ac:dyDescent="0.25">
      <c r="A361" s="349">
        <v>114020453</v>
      </c>
      <c r="B361" s="348" t="s">
        <v>13166</v>
      </c>
      <c r="C361" s="349">
        <v>3</v>
      </c>
      <c r="D361" s="348" t="s">
        <v>11273</v>
      </c>
      <c r="E361" s="348" t="s">
        <v>5098</v>
      </c>
      <c r="F361" s="348" t="s">
        <v>13684</v>
      </c>
      <c r="G361" s="348" t="s">
        <v>13685</v>
      </c>
      <c r="H361" s="348">
        <v>37</v>
      </c>
      <c r="J361" s="348" t="s">
        <v>7147</v>
      </c>
      <c r="K361" s="348" t="s">
        <v>3263</v>
      </c>
      <c r="L361" s="348" t="s">
        <v>3105</v>
      </c>
      <c r="M361" s="301">
        <v>41857</v>
      </c>
      <c r="N361" s="348" t="s">
        <v>13195</v>
      </c>
      <c r="O361" s="348" t="s">
        <v>13168</v>
      </c>
      <c r="P361" s="348" t="s">
        <v>13168</v>
      </c>
      <c r="R361" s="348" t="s">
        <v>13414</v>
      </c>
      <c r="Y361" s="348" t="s">
        <v>13900</v>
      </c>
      <c r="Z361" s="348" t="s">
        <v>13901</v>
      </c>
      <c r="AA361" s="348" t="s">
        <v>13174</v>
      </c>
      <c r="AB361" s="348" t="s">
        <v>13902</v>
      </c>
      <c r="AC361" s="348" t="s">
        <v>5481</v>
      </c>
      <c r="AD361" s="348" t="s">
        <v>13715</v>
      </c>
      <c r="AE361" s="348" t="s">
        <v>13903</v>
      </c>
      <c r="AF361" s="348" t="s">
        <v>13904</v>
      </c>
      <c r="AG361" s="348" t="s">
        <v>13221</v>
      </c>
      <c r="AI361" s="348" t="s">
        <v>11276</v>
      </c>
      <c r="AJ361" s="348" t="s">
        <v>13905</v>
      </c>
      <c r="AK361" s="348" t="s">
        <v>3422</v>
      </c>
      <c r="AL361" s="348" t="s">
        <v>11277</v>
      </c>
      <c r="AM361" s="348">
        <v>15</v>
      </c>
      <c r="AN361" s="348">
        <v>4</v>
      </c>
      <c r="AO361" s="348">
        <v>6</v>
      </c>
      <c r="AP361" s="348">
        <v>1</v>
      </c>
      <c r="AQ361" s="348">
        <v>0</v>
      </c>
      <c r="AR361" s="348">
        <v>10</v>
      </c>
      <c r="AS361" s="348">
        <v>36</v>
      </c>
      <c r="AT361" s="348">
        <v>20</v>
      </c>
      <c r="AU361" s="348">
        <v>0</v>
      </c>
      <c r="AV361" s="348">
        <v>0</v>
      </c>
      <c r="AW361" s="348">
        <v>1</v>
      </c>
      <c r="AX361" s="348">
        <v>0</v>
      </c>
      <c r="AY361" s="348">
        <v>21</v>
      </c>
      <c r="AZ361" s="348">
        <v>6</v>
      </c>
      <c r="BA361" s="348">
        <v>6</v>
      </c>
      <c r="BB361" s="348">
        <v>2</v>
      </c>
      <c r="BC361" s="348">
        <v>3</v>
      </c>
      <c r="BD361" s="348">
        <v>13</v>
      </c>
      <c r="BE361" s="348">
        <v>6</v>
      </c>
    </row>
    <row r="362" spans="1:60" ht="17.25" customHeight="1" x14ac:dyDescent="0.25">
      <c r="A362" s="349">
        <v>114020455</v>
      </c>
      <c r="B362" s="348" t="s">
        <v>13166</v>
      </c>
      <c r="C362" s="349">
        <v>7</v>
      </c>
      <c r="D362" s="348" t="s">
        <v>11273</v>
      </c>
      <c r="E362" s="348" t="s">
        <v>4669</v>
      </c>
      <c r="F362" s="348" t="s">
        <v>6387</v>
      </c>
      <c r="G362" s="348" t="s">
        <v>6387</v>
      </c>
      <c r="H362" s="348">
        <v>10</v>
      </c>
      <c r="I362" s="348">
        <v>12</v>
      </c>
      <c r="J362" s="348" t="s">
        <v>7147</v>
      </c>
      <c r="K362" s="348" t="s">
        <v>3263</v>
      </c>
      <c r="L362" s="348" t="s">
        <v>2281</v>
      </c>
      <c r="M362" s="301">
        <v>41918</v>
      </c>
      <c r="N362" s="348" t="s">
        <v>13195</v>
      </c>
      <c r="O362" s="348" t="s">
        <v>13168</v>
      </c>
      <c r="P362" s="348" t="s">
        <v>13168</v>
      </c>
      <c r="R362" s="348" t="s">
        <v>13167</v>
      </c>
      <c r="S362" s="348" t="s">
        <v>14634</v>
      </c>
      <c r="AC362" s="348" t="s">
        <v>5483</v>
      </c>
      <c r="AD362" s="348" t="s">
        <v>14691</v>
      </c>
      <c r="AE362" s="348" t="s">
        <v>13725</v>
      </c>
      <c r="AF362" s="348" t="s">
        <v>14692</v>
      </c>
      <c r="AG362" s="348" t="s">
        <v>11276</v>
      </c>
      <c r="AL362" s="348" t="s">
        <v>11277</v>
      </c>
      <c r="AM362" s="348">
        <v>7</v>
      </c>
      <c r="AN362" s="348">
        <v>4</v>
      </c>
      <c r="AO362" s="348">
        <v>8</v>
      </c>
      <c r="AP362" s="348">
        <v>0</v>
      </c>
      <c r="AQ362" s="348">
        <v>0</v>
      </c>
      <c r="AR362" s="348">
        <v>9</v>
      </c>
      <c r="AS362" s="348">
        <v>28</v>
      </c>
      <c r="AT362" s="348">
        <v>0</v>
      </c>
      <c r="AU362" s="348">
        <v>0</v>
      </c>
      <c r="AV362" s="348">
        <v>60</v>
      </c>
      <c r="AW362" s="348">
        <v>2</v>
      </c>
      <c r="AX362" s="348">
        <v>0</v>
      </c>
      <c r="AY362" s="348">
        <v>62</v>
      </c>
      <c r="AZ362" s="348">
        <v>0</v>
      </c>
      <c r="BA362" s="348">
        <v>8</v>
      </c>
      <c r="BB362" s="348">
        <v>0</v>
      </c>
      <c r="BC362" s="348">
        <v>1</v>
      </c>
      <c r="BD362" s="348">
        <v>15</v>
      </c>
      <c r="BE362" s="348">
        <v>0</v>
      </c>
    </row>
    <row r="363" spans="1:60" ht="17.25" customHeight="1" x14ac:dyDescent="0.25">
      <c r="A363" s="349">
        <v>114020459</v>
      </c>
      <c r="B363" s="348" t="s">
        <v>13166</v>
      </c>
      <c r="C363" s="349">
        <v>5</v>
      </c>
      <c r="D363" s="348" t="s">
        <v>11273</v>
      </c>
      <c r="E363" s="348" t="s">
        <v>3471</v>
      </c>
      <c r="F363" s="348" t="s">
        <v>14151</v>
      </c>
      <c r="G363" s="348" t="s">
        <v>14151</v>
      </c>
      <c r="H363" s="348">
        <v>12</v>
      </c>
      <c r="I363" s="348">
        <v>12</v>
      </c>
      <c r="J363" s="348" t="s">
        <v>7147</v>
      </c>
      <c r="K363" s="348" t="s">
        <v>3263</v>
      </c>
      <c r="L363" s="348" t="s">
        <v>2281</v>
      </c>
      <c r="M363" s="301">
        <v>41887</v>
      </c>
      <c r="N363" s="348" t="s">
        <v>13195</v>
      </c>
      <c r="O363" s="348" t="s">
        <v>13168</v>
      </c>
      <c r="P363" s="348" t="s">
        <v>13168</v>
      </c>
      <c r="R363" s="348" t="s">
        <v>13167</v>
      </c>
      <c r="V363" s="348" t="s">
        <v>14152</v>
      </c>
      <c r="AB363" s="348" t="s">
        <v>13187</v>
      </c>
      <c r="AC363" s="348" t="s">
        <v>3472</v>
      </c>
      <c r="AD363" s="348" t="s">
        <v>11297</v>
      </c>
      <c r="AE363" s="348" t="s">
        <v>13488</v>
      </c>
      <c r="AF363" s="348" t="s">
        <v>14153</v>
      </c>
      <c r="AG363" s="348" t="s">
        <v>11276</v>
      </c>
      <c r="AL363" s="348" t="s">
        <v>11277</v>
      </c>
      <c r="AM363" s="348">
        <v>0</v>
      </c>
      <c r="AN363" s="348">
        <v>0</v>
      </c>
      <c r="AO363" s="348">
        <v>0</v>
      </c>
      <c r="AP363" s="348">
        <v>0</v>
      </c>
      <c r="AQ363" s="348">
        <v>0</v>
      </c>
      <c r="AR363" s="348">
        <v>0</v>
      </c>
      <c r="AS363" s="348">
        <v>0</v>
      </c>
      <c r="AT363" s="348">
        <v>0</v>
      </c>
      <c r="AU363" s="348">
        <v>0</v>
      </c>
      <c r="AV363" s="348">
        <v>55</v>
      </c>
      <c r="AW363" s="348">
        <v>2</v>
      </c>
      <c r="AX363" s="348">
        <v>0</v>
      </c>
      <c r="AY363" s="348">
        <v>57</v>
      </c>
      <c r="AZ363" s="348">
        <v>0</v>
      </c>
      <c r="BA363" s="348">
        <v>4</v>
      </c>
      <c r="BB363" s="348">
        <v>0</v>
      </c>
      <c r="BC363" s="348">
        <v>0</v>
      </c>
      <c r="BD363" s="348">
        <v>0</v>
      </c>
      <c r="BE363" s="348">
        <v>0</v>
      </c>
    </row>
    <row r="364" spans="1:60" ht="17.25" customHeight="1" x14ac:dyDescent="0.25">
      <c r="A364" s="349">
        <v>114022041</v>
      </c>
      <c r="B364" s="348" t="s">
        <v>13166</v>
      </c>
      <c r="C364" s="349">
        <v>7</v>
      </c>
      <c r="D364" s="348" t="s">
        <v>11273</v>
      </c>
      <c r="E364" s="348" t="s">
        <v>5526</v>
      </c>
      <c r="F364" s="348" t="s">
        <v>7288</v>
      </c>
      <c r="G364" s="348" t="s">
        <v>13803</v>
      </c>
      <c r="H364" s="348">
        <v>11</v>
      </c>
      <c r="I364" s="348">
        <v>12</v>
      </c>
      <c r="J364" s="348" t="s">
        <v>7147</v>
      </c>
      <c r="K364" s="348" t="s">
        <v>3263</v>
      </c>
      <c r="L364" s="348" t="s">
        <v>2281</v>
      </c>
      <c r="M364" s="301">
        <v>41876</v>
      </c>
      <c r="N364" s="348" t="s">
        <v>13195</v>
      </c>
      <c r="O364" s="348" t="s">
        <v>13168</v>
      </c>
      <c r="P364" s="348" t="s">
        <v>13168</v>
      </c>
      <c r="R364" s="348" t="s">
        <v>13414</v>
      </c>
      <c r="V364" s="348" t="s">
        <v>14693</v>
      </c>
      <c r="W364" s="348" t="s">
        <v>14694</v>
      </c>
      <c r="Y364" s="348" t="s">
        <v>14695</v>
      </c>
      <c r="Z364" s="348" t="s">
        <v>14696</v>
      </c>
      <c r="AA364" s="348" t="s">
        <v>13199</v>
      </c>
      <c r="AB364" s="348" t="s">
        <v>14177</v>
      </c>
      <c r="AC364" s="348" t="s">
        <v>5527</v>
      </c>
      <c r="AD364" s="348" t="s">
        <v>13688</v>
      </c>
      <c r="AE364" s="348" t="s">
        <v>13728</v>
      </c>
      <c r="AF364" s="348" t="s">
        <v>14697</v>
      </c>
      <c r="AG364" s="348" t="s">
        <v>11276</v>
      </c>
      <c r="AL364" s="348" t="s">
        <v>11277</v>
      </c>
      <c r="AM364" s="348">
        <v>15</v>
      </c>
      <c r="AN364" s="348">
        <v>5</v>
      </c>
      <c r="AO364" s="348">
        <v>0</v>
      </c>
      <c r="AP364" s="348">
        <v>2</v>
      </c>
      <c r="AQ364" s="348">
        <v>0</v>
      </c>
      <c r="AR364" s="348">
        <v>7</v>
      </c>
      <c r="AS364" s="348">
        <v>29</v>
      </c>
      <c r="AT364" s="348">
        <v>40</v>
      </c>
      <c r="AU364" s="348">
        <v>0</v>
      </c>
      <c r="AV364" s="348">
        <v>120</v>
      </c>
      <c r="AW364" s="348">
        <v>5</v>
      </c>
      <c r="AX364" s="348">
        <v>0</v>
      </c>
      <c r="AY364" s="348">
        <v>165</v>
      </c>
      <c r="AZ364" s="348">
        <v>52</v>
      </c>
      <c r="BA364" s="348">
        <v>6</v>
      </c>
      <c r="BB364" s="348">
        <v>0</v>
      </c>
      <c r="BC364" s="348">
        <v>5</v>
      </c>
      <c r="BD364" s="348">
        <v>20</v>
      </c>
      <c r="BE364" s="348">
        <v>0</v>
      </c>
    </row>
    <row r="365" spans="1:60" ht="17.25" customHeight="1" x14ac:dyDescent="0.25">
      <c r="A365" s="349">
        <v>114022043</v>
      </c>
      <c r="B365" s="348" t="s">
        <v>13166</v>
      </c>
      <c r="C365" s="349">
        <v>3</v>
      </c>
      <c r="D365" s="348" t="s">
        <v>11273</v>
      </c>
      <c r="E365" s="348" t="s">
        <v>14704</v>
      </c>
      <c r="F365" s="348" t="s">
        <v>14705</v>
      </c>
      <c r="G365" s="348" t="s">
        <v>14627</v>
      </c>
      <c r="H365" s="348">
        <v>11</v>
      </c>
      <c r="J365" s="348" t="s">
        <v>7147</v>
      </c>
      <c r="K365" s="348" t="s">
        <v>3263</v>
      </c>
      <c r="L365" s="348" t="s">
        <v>2281</v>
      </c>
      <c r="M365" s="301">
        <v>41476</v>
      </c>
      <c r="N365" s="348" t="s">
        <v>13195</v>
      </c>
      <c r="O365" s="348" t="s">
        <v>13168</v>
      </c>
      <c r="P365" s="348" t="s">
        <v>13168</v>
      </c>
      <c r="R365" s="348" t="s">
        <v>13167</v>
      </c>
      <c r="V365" s="348" t="s">
        <v>14706</v>
      </c>
      <c r="W365" s="348" t="s">
        <v>14707</v>
      </c>
      <c r="AB365" s="348" t="s">
        <v>14708</v>
      </c>
      <c r="AC365" s="348" t="s">
        <v>14709</v>
      </c>
      <c r="AD365" s="348" t="s">
        <v>14691</v>
      </c>
      <c r="AE365" s="348" t="s">
        <v>13725</v>
      </c>
      <c r="AF365" s="348" t="s">
        <v>14554</v>
      </c>
      <c r="AG365" s="348" t="s">
        <v>11276</v>
      </c>
      <c r="AI365" s="348" t="s">
        <v>13221</v>
      </c>
      <c r="AJ365" s="348" t="s">
        <v>14710</v>
      </c>
      <c r="AK365" s="348" t="s">
        <v>14711</v>
      </c>
      <c r="AL365" s="348" t="s">
        <v>11289</v>
      </c>
      <c r="AM365" s="348">
        <v>20</v>
      </c>
      <c r="AN365" s="348">
        <v>0</v>
      </c>
      <c r="AO365" s="348">
        <v>5</v>
      </c>
      <c r="AP365" s="348">
        <v>1</v>
      </c>
      <c r="AQ365" s="348">
        <v>0</v>
      </c>
      <c r="AR365" s="348">
        <v>7</v>
      </c>
      <c r="AS365" s="348">
        <v>31</v>
      </c>
      <c r="AT365" s="348">
        <v>15</v>
      </c>
      <c r="AU365" s="348">
        <v>0</v>
      </c>
      <c r="AV365" s="348">
        <v>25</v>
      </c>
      <c r="AW365" s="348">
        <v>1</v>
      </c>
      <c r="AX365" s="348">
        <v>0</v>
      </c>
      <c r="AY365" s="348">
        <v>41</v>
      </c>
      <c r="AZ365" s="348">
        <v>0</v>
      </c>
      <c r="BA365" s="348">
        <v>7</v>
      </c>
      <c r="BB365" s="348">
        <v>0</v>
      </c>
      <c r="BC365" s="348">
        <v>4</v>
      </c>
      <c r="BD365" s="348">
        <v>37</v>
      </c>
      <c r="BE365" s="348">
        <v>2</v>
      </c>
    </row>
    <row r="366" spans="1:60" ht="17.25" customHeight="1" x14ac:dyDescent="0.25">
      <c r="A366" s="349">
        <v>114022048</v>
      </c>
      <c r="B366" s="348" t="s">
        <v>13166</v>
      </c>
      <c r="C366" s="349">
        <v>6</v>
      </c>
      <c r="D366" s="348" t="s">
        <v>11273</v>
      </c>
      <c r="E366" s="348" t="s">
        <v>2300</v>
      </c>
      <c r="F366" s="348" t="s">
        <v>14236</v>
      </c>
      <c r="G366" s="348" t="s">
        <v>13685</v>
      </c>
      <c r="H366" s="348">
        <v>37</v>
      </c>
      <c r="J366" s="348" t="s">
        <v>7147</v>
      </c>
      <c r="K366" s="348" t="s">
        <v>3263</v>
      </c>
      <c r="L366" s="348" t="s">
        <v>3105</v>
      </c>
      <c r="M366" s="301">
        <v>41458</v>
      </c>
      <c r="N366" s="348" t="s">
        <v>13195</v>
      </c>
      <c r="O366" s="348" t="s">
        <v>13168</v>
      </c>
      <c r="P366" s="348" t="s">
        <v>13168</v>
      </c>
      <c r="R366" s="348" t="s">
        <v>13167</v>
      </c>
      <c r="W366" s="348" t="s">
        <v>14237</v>
      </c>
      <c r="Y366" s="348" t="s">
        <v>14238</v>
      </c>
      <c r="Z366" s="348" t="s">
        <v>14239</v>
      </c>
      <c r="AA366" s="348" t="s">
        <v>13174</v>
      </c>
      <c r="AB366" s="348" t="s">
        <v>14240</v>
      </c>
      <c r="AC366" s="348" t="s">
        <v>5532</v>
      </c>
      <c r="AD366" s="348" t="s">
        <v>13518</v>
      </c>
      <c r="AE366" s="348" t="s">
        <v>13836</v>
      </c>
      <c r="AF366" s="348" t="s">
        <v>14241</v>
      </c>
      <c r="AG366" s="348" t="s">
        <v>11276</v>
      </c>
      <c r="AL366" s="348" t="s">
        <v>11277</v>
      </c>
      <c r="AM366" s="348">
        <v>6</v>
      </c>
      <c r="AN366" s="348">
        <v>0</v>
      </c>
      <c r="AO366" s="348">
        <v>0</v>
      </c>
      <c r="AP366" s="348">
        <v>1</v>
      </c>
      <c r="AQ366" s="348">
        <v>0</v>
      </c>
      <c r="AR366" s="348">
        <v>5</v>
      </c>
      <c r="AS366" s="348">
        <v>12</v>
      </c>
      <c r="AT366" s="348">
        <v>20</v>
      </c>
      <c r="AU366" s="348">
        <v>5</v>
      </c>
      <c r="AV366" s="348">
        <v>60</v>
      </c>
      <c r="AW366" s="348">
        <v>2</v>
      </c>
      <c r="AX366" s="348">
        <v>0</v>
      </c>
      <c r="AY366" s="348">
        <v>87</v>
      </c>
      <c r="AZ366" s="348">
        <v>0</v>
      </c>
      <c r="BA366" s="348">
        <v>0</v>
      </c>
      <c r="BB366" s="348">
        <v>0</v>
      </c>
      <c r="BC366" s="348">
        <v>1</v>
      </c>
      <c r="BD366" s="348">
        <v>6</v>
      </c>
      <c r="BE366" s="348">
        <v>0</v>
      </c>
    </row>
    <row r="367" spans="1:60" ht="17.25" customHeight="1" x14ac:dyDescent="0.25">
      <c r="A367" s="349">
        <v>114022051</v>
      </c>
      <c r="B367" s="348" t="s">
        <v>13166</v>
      </c>
      <c r="C367" s="349">
        <v>1</v>
      </c>
      <c r="D367" s="348" t="s">
        <v>11273</v>
      </c>
      <c r="E367" s="348" t="s">
        <v>8328</v>
      </c>
      <c r="F367" s="348" t="s">
        <v>13730</v>
      </c>
      <c r="G367" s="348" t="s">
        <v>13690</v>
      </c>
      <c r="H367" s="348">
        <v>39</v>
      </c>
      <c r="I367" s="348">
        <v>16</v>
      </c>
      <c r="J367" s="348" t="s">
        <v>7147</v>
      </c>
      <c r="K367" s="348" t="s">
        <v>3105</v>
      </c>
      <c r="L367" s="348" t="s">
        <v>3105</v>
      </c>
      <c r="M367" s="301">
        <v>41870</v>
      </c>
      <c r="N367" s="348" t="s">
        <v>13167</v>
      </c>
      <c r="O367" s="348" t="s">
        <v>13168</v>
      </c>
      <c r="P367" s="348" t="s">
        <v>13168</v>
      </c>
      <c r="R367" s="348" t="s">
        <v>13167</v>
      </c>
      <c r="W367" s="348" t="s">
        <v>13731</v>
      </c>
      <c r="Y367" s="348" t="s">
        <v>13732</v>
      </c>
      <c r="Z367" s="348" t="s">
        <v>13733</v>
      </c>
      <c r="AA367" s="348" t="s">
        <v>13174</v>
      </c>
      <c r="AB367" s="348" t="s">
        <v>13734</v>
      </c>
      <c r="AC367" s="348" t="s">
        <v>8329</v>
      </c>
      <c r="AD367" s="348" t="s">
        <v>13487</v>
      </c>
      <c r="AE367" s="348" t="s">
        <v>13718</v>
      </c>
      <c r="AF367" s="348" t="s">
        <v>13735</v>
      </c>
      <c r="AG367" s="348" t="s">
        <v>11276</v>
      </c>
      <c r="AL367" s="348" t="s">
        <v>11277</v>
      </c>
      <c r="AM367" s="348">
        <v>22</v>
      </c>
      <c r="AN367" s="348">
        <v>0</v>
      </c>
      <c r="AO367" s="348">
        <v>1</v>
      </c>
      <c r="AP367" s="348">
        <v>2</v>
      </c>
      <c r="AQ367" s="348">
        <v>0</v>
      </c>
      <c r="AR367" s="348">
        <v>4</v>
      </c>
      <c r="AS367" s="348">
        <v>29</v>
      </c>
      <c r="AT367" s="348">
        <v>0</v>
      </c>
      <c r="AU367" s="348">
        <v>0</v>
      </c>
      <c r="AV367" s="348">
        <v>0</v>
      </c>
      <c r="AW367" s="348">
        <v>0</v>
      </c>
      <c r="AX367" s="348">
        <v>0</v>
      </c>
      <c r="AY367" s="348">
        <v>0</v>
      </c>
      <c r="AZ367" s="348">
        <v>0</v>
      </c>
      <c r="BA367" s="348">
        <v>1</v>
      </c>
      <c r="BB367" s="348">
        <v>0</v>
      </c>
      <c r="BC367" s="348">
        <v>0</v>
      </c>
      <c r="BD367" s="348">
        <v>0</v>
      </c>
      <c r="BE367" s="348">
        <v>0</v>
      </c>
    </row>
    <row r="368" spans="1:60" ht="17.25" customHeight="1" x14ac:dyDescent="0.25">
      <c r="A368" s="349">
        <v>114022057</v>
      </c>
      <c r="B368" s="348" t="s">
        <v>15318</v>
      </c>
      <c r="C368" s="349" t="s">
        <v>15320</v>
      </c>
      <c r="E368" s="348" t="s">
        <v>3488</v>
      </c>
      <c r="K368" s="348" t="s">
        <v>3263</v>
      </c>
      <c r="L368" s="348" t="s">
        <v>2281</v>
      </c>
      <c r="M368" s="301"/>
      <c r="AC368" s="348" t="s">
        <v>3489</v>
      </c>
      <c r="AD368" s="348" t="s">
        <v>3490</v>
      </c>
      <c r="AL368" s="348">
        <v>2014</v>
      </c>
      <c r="AM368" s="348">
        <v>0</v>
      </c>
      <c r="AN368" s="348">
        <v>0</v>
      </c>
      <c r="AO368" s="348">
        <v>0</v>
      </c>
      <c r="AP368" s="348">
        <v>0</v>
      </c>
      <c r="AQ368" s="348">
        <v>0</v>
      </c>
      <c r="AR368" s="348">
        <v>0</v>
      </c>
      <c r="AS368" s="348">
        <v>0</v>
      </c>
      <c r="BF368" s="348" t="str">
        <f>IF(AS368&gt;0,IF(AS368&lt;=25,"Peq",IF(AS368&gt;1000,"Forz","Med-Gde")),"Sin")</f>
        <v>Sin</v>
      </c>
      <c r="BG368" s="348" t="str">
        <f>IF(AY368&gt;0,IF(AY368&lt;=25,"Peq",IF(AY368&gt;1000,"Forz","Med-Gde")),"Sin")</f>
        <v>Sin</v>
      </c>
      <c r="BH368" s="348">
        <v>1</v>
      </c>
    </row>
    <row r="369" spans="1:57" ht="17.25" customHeight="1" x14ac:dyDescent="0.25">
      <c r="A369" s="349">
        <v>114022066</v>
      </c>
      <c r="B369" s="348" t="s">
        <v>13166</v>
      </c>
      <c r="C369" s="349">
        <v>7</v>
      </c>
      <c r="D369" s="348" t="s">
        <v>11273</v>
      </c>
      <c r="E369" s="348" t="s">
        <v>14698</v>
      </c>
      <c r="F369" s="348" t="s">
        <v>14699</v>
      </c>
      <c r="G369" s="348" t="s">
        <v>7218</v>
      </c>
      <c r="H369" s="348">
        <v>10</v>
      </c>
      <c r="J369" s="348" t="s">
        <v>7147</v>
      </c>
      <c r="K369" s="348" t="s">
        <v>3263</v>
      </c>
      <c r="L369" s="348" t="s">
        <v>2281</v>
      </c>
      <c r="M369" s="301">
        <v>41261</v>
      </c>
      <c r="N369" s="348" t="s">
        <v>13167</v>
      </c>
      <c r="O369" s="348" t="s">
        <v>13168</v>
      </c>
      <c r="P369" s="348" t="s">
        <v>13168</v>
      </c>
      <c r="R369" s="348" t="s">
        <v>13167</v>
      </c>
      <c r="Y369" s="348" t="s">
        <v>14700</v>
      </c>
      <c r="Z369" s="348" t="s">
        <v>14701</v>
      </c>
      <c r="AA369" s="348" t="s">
        <v>13174</v>
      </c>
      <c r="AB369" s="348" t="s">
        <v>14331</v>
      </c>
      <c r="AC369" s="348" t="s">
        <v>14702</v>
      </c>
      <c r="AD369" s="348" t="s">
        <v>13435</v>
      </c>
      <c r="AE369" s="348" t="s">
        <v>13279</v>
      </c>
      <c r="AF369" s="348" t="s">
        <v>14703</v>
      </c>
      <c r="AG369" s="348" t="s">
        <v>11276</v>
      </c>
      <c r="AL369" s="348" t="s">
        <v>11286</v>
      </c>
      <c r="AM369" s="348">
        <v>40</v>
      </c>
      <c r="AN369" s="348">
        <v>15</v>
      </c>
      <c r="AO369" s="348">
        <v>0</v>
      </c>
      <c r="AP369" s="348">
        <v>3</v>
      </c>
      <c r="AQ369" s="348">
        <v>0</v>
      </c>
      <c r="AR369" s="348">
        <v>30</v>
      </c>
      <c r="AS369" s="348">
        <v>88</v>
      </c>
      <c r="AT369" s="348">
        <v>0</v>
      </c>
      <c r="AU369" s="348">
        <v>0</v>
      </c>
      <c r="AV369" s="348">
        <v>50</v>
      </c>
      <c r="AW369" s="348">
        <v>1</v>
      </c>
      <c r="AX369" s="348">
        <v>0</v>
      </c>
      <c r="AY369" s="348">
        <v>51</v>
      </c>
      <c r="AZ369" s="348">
        <v>0</v>
      </c>
      <c r="BA369" s="348">
        <v>2</v>
      </c>
      <c r="BB369" s="348">
        <v>0</v>
      </c>
      <c r="BC369" s="348">
        <v>4</v>
      </c>
      <c r="BD369" s="348">
        <v>0</v>
      </c>
      <c r="BE369" s="348">
        <v>0</v>
      </c>
    </row>
    <row r="370" spans="1:57" ht="17.25" customHeight="1" x14ac:dyDescent="0.25">
      <c r="A370" s="349">
        <v>114022082</v>
      </c>
      <c r="B370" s="348" t="s">
        <v>13166</v>
      </c>
      <c r="C370" s="349">
        <v>3</v>
      </c>
      <c r="D370" s="348" t="s">
        <v>11273</v>
      </c>
      <c r="E370" s="348" t="s">
        <v>6849</v>
      </c>
      <c r="F370" s="348" t="s">
        <v>14105</v>
      </c>
      <c r="G370" s="348" t="s">
        <v>6387</v>
      </c>
      <c r="H370" s="348">
        <v>10</v>
      </c>
      <c r="I370" s="348">
        <v>12</v>
      </c>
      <c r="J370" s="348" t="s">
        <v>7147</v>
      </c>
      <c r="K370" s="348" t="s">
        <v>3263</v>
      </c>
      <c r="L370" s="348" t="s">
        <v>2281</v>
      </c>
      <c r="M370" s="301">
        <v>41918</v>
      </c>
      <c r="N370" s="348" t="s">
        <v>13195</v>
      </c>
      <c r="O370" s="348" t="s">
        <v>13168</v>
      </c>
      <c r="P370" s="348" t="s">
        <v>13168</v>
      </c>
      <c r="R370" s="348" t="s">
        <v>13414</v>
      </c>
      <c r="AB370" s="348" t="s">
        <v>14106</v>
      </c>
      <c r="AC370" s="348" t="s">
        <v>6024</v>
      </c>
      <c r="AD370" s="348" t="s">
        <v>13295</v>
      </c>
      <c r="AE370" s="348" t="s">
        <v>13546</v>
      </c>
      <c r="AF370" s="348" t="s">
        <v>14107</v>
      </c>
      <c r="AG370" s="348" t="s">
        <v>11276</v>
      </c>
      <c r="AL370" s="348" t="s">
        <v>11277</v>
      </c>
      <c r="AM370" s="348">
        <v>20</v>
      </c>
      <c r="AN370" s="348">
        <v>0</v>
      </c>
      <c r="AO370" s="348">
        <v>10</v>
      </c>
      <c r="AP370" s="348">
        <v>1</v>
      </c>
      <c r="AQ370" s="348">
        <v>2</v>
      </c>
      <c r="AR370" s="348">
        <v>8</v>
      </c>
      <c r="AS370" s="348">
        <v>41</v>
      </c>
      <c r="AT370" s="348">
        <v>0</v>
      </c>
      <c r="AU370" s="348">
        <v>0</v>
      </c>
      <c r="AV370" s="348">
        <v>25</v>
      </c>
      <c r="AW370" s="348">
        <v>1</v>
      </c>
      <c r="AX370" s="348">
        <v>0</v>
      </c>
      <c r="AY370" s="348">
        <v>26</v>
      </c>
      <c r="AZ370" s="348">
        <v>0</v>
      </c>
      <c r="BA370" s="348">
        <v>12</v>
      </c>
      <c r="BB370" s="348">
        <v>0</v>
      </c>
      <c r="BC370" s="348">
        <v>4</v>
      </c>
      <c r="BD370" s="348">
        <v>12</v>
      </c>
      <c r="BE370" s="348">
        <v>0</v>
      </c>
    </row>
    <row r="371" spans="1:57" ht="17.25" customHeight="1" x14ac:dyDescent="0.25">
      <c r="A371" s="349">
        <v>114022094</v>
      </c>
      <c r="B371" s="348" t="s">
        <v>13166</v>
      </c>
      <c r="C371" s="349">
        <v>6</v>
      </c>
      <c r="D371" s="348" t="s">
        <v>11273</v>
      </c>
      <c r="E371" s="348" t="s">
        <v>2527</v>
      </c>
      <c r="F371" s="348" t="s">
        <v>14242</v>
      </c>
      <c r="G371" s="348" t="s">
        <v>14243</v>
      </c>
      <c r="H371" s="348">
        <v>10</v>
      </c>
      <c r="I371" s="348">
        <v>12</v>
      </c>
      <c r="J371" s="348" t="s">
        <v>7147</v>
      </c>
      <c r="K371" s="348" t="s">
        <v>3263</v>
      </c>
      <c r="L371" s="348" t="s">
        <v>2281</v>
      </c>
      <c r="M371" s="301">
        <v>41808</v>
      </c>
      <c r="N371" s="348" t="s">
        <v>13167</v>
      </c>
      <c r="O371" s="348" t="s">
        <v>13168</v>
      </c>
      <c r="P371" s="348" t="s">
        <v>13168</v>
      </c>
      <c r="R371" s="348" t="s">
        <v>13167</v>
      </c>
      <c r="Y371" s="348" t="s">
        <v>14244</v>
      </c>
      <c r="Z371" s="348" t="s">
        <v>14245</v>
      </c>
      <c r="AA371" s="348" t="s">
        <v>13174</v>
      </c>
      <c r="AB371" s="348" t="s">
        <v>13509</v>
      </c>
      <c r="AC371" s="348" t="s">
        <v>7316</v>
      </c>
      <c r="AD371" s="348" t="s">
        <v>14246</v>
      </c>
      <c r="AE371" s="348" t="s">
        <v>14067</v>
      </c>
      <c r="AF371" s="348" t="s">
        <v>14247</v>
      </c>
      <c r="AG371" s="348" t="s">
        <v>13221</v>
      </c>
      <c r="AI371" s="348" t="s">
        <v>11276</v>
      </c>
      <c r="AJ371" s="348" t="s">
        <v>14248</v>
      </c>
      <c r="AK371" s="348" t="s">
        <v>14249</v>
      </c>
      <c r="AL371" s="348" t="s">
        <v>11277</v>
      </c>
      <c r="AM371" s="348">
        <v>5</v>
      </c>
      <c r="AN371" s="348">
        <v>3</v>
      </c>
      <c r="AO371" s="348">
        <v>0</v>
      </c>
      <c r="AP371" s="348">
        <v>1</v>
      </c>
      <c r="AQ371" s="348">
        <v>0</v>
      </c>
      <c r="AR371" s="348">
        <v>0</v>
      </c>
      <c r="AS371" s="348">
        <v>9</v>
      </c>
      <c r="AT371" s="348">
        <v>20</v>
      </c>
      <c r="AU371" s="348">
        <v>0</v>
      </c>
      <c r="AV371" s="348">
        <v>100</v>
      </c>
      <c r="AW371" s="348">
        <v>5</v>
      </c>
      <c r="AX371" s="348">
        <v>5</v>
      </c>
      <c r="AY371" s="348">
        <v>130</v>
      </c>
      <c r="AZ371" s="348">
        <v>0</v>
      </c>
      <c r="BA371" s="348">
        <v>1</v>
      </c>
      <c r="BB371" s="348">
        <v>0</v>
      </c>
      <c r="BC371" s="348">
        <v>2</v>
      </c>
      <c r="BD371" s="348">
        <v>20</v>
      </c>
      <c r="BE371" s="348">
        <v>2</v>
      </c>
    </row>
  </sheetData>
  <autoFilter ref="A1:BH371">
    <sortState ref="A2:BH371">
      <sortCondition ref="A1:A368"/>
    </sortState>
  </autoFilter>
  <pageMargins left="0.75" right="0.75" top="1" bottom="1" header="0.5" footer="0.5"/>
  <pageSetup orientation="portrait" horizontalDpi="4294967292"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37"/>
  <sheetViews>
    <sheetView topLeftCell="E182" zoomScale="80" zoomScaleNormal="80" workbookViewId="0">
      <selection activeCell="G202" sqref="G202:G204"/>
    </sheetView>
  </sheetViews>
  <sheetFormatPr baseColWidth="10" defaultRowHeight="15" x14ac:dyDescent="0.25"/>
  <cols>
    <col min="1" max="1" width="23" bestFit="1" customWidth="1"/>
    <col min="6" max="6" width="44" customWidth="1"/>
    <col min="7" max="7" width="91.5703125" style="394" customWidth="1"/>
  </cols>
  <sheetData>
    <row r="1" spans="1:7" x14ac:dyDescent="0.25">
      <c r="A1" s="47" t="s">
        <v>12037</v>
      </c>
      <c r="E1">
        <v>1</v>
      </c>
      <c r="F1" s="277" t="s">
        <v>12040</v>
      </c>
      <c r="G1" s="197" t="s">
        <v>15354</v>
      </c>
    </row>
    <row r="2" spans="1:7" x14ac:dyDescent="0.25">
      <c r="A2" t="s">
        <v>399</v>
      </c>
      <c r="B2">
        <v>1</v>
      </c>
      <c r="E2">
        <v>2</v>
      </c>
      <c r="F2" s="277" t="s">
        <v>1</v>
      </c>
      <c r="G2" s="197" t="s">
        <v>15355</v>
      </c>
    </row>
    <row r="3" spans="1:7" x14ac:dyDescent="0.25">
      <c r="A3" t="s">
        <v>437</v>
      </c>
      <c r="B3">
        <v>1</v>
      </c>
      <c r="E3" s="273">
        <v>3</v>
      </c>
      <c r="F3" s="277" t="s">
        <v>2</v>
      </c>
      <c r="G3" s="197" t="s">
        <v>15356</v>
      </c>
    </row>
    <row r="4" spans="1:7" x14ac:dyDescent="0.25">
      <c r="A4" t="s">
        <v>447</v>
      </c>
      <c r="B4">
        <v>1</v>
      </c>
      <c r="E4" s="273">
        <v>4</v>
      </c>
      <c r="F4" s="277" t="s">
        <v>3</v>
      </c>
      <c r="G4" s="197" t="s">
        <v>15357</v>
      </c>
    </row>
    <row r="5" spans="1:7" x14ac:dyDescent="0.25">
      <c r="A5" t="s">
        <v>660</v>
      </c>
      <c r="B5">
        <v>1</v>
      </c>
      <c r="E5" s="273">
        <v>5</v>
      </c>
      <c r="F5" s="277" t="s">
        <v>4</v>
      </c>
      <c r="G5" s="197" t="s">
        <v>15358</v>
      </c>
    </row>
    <row r="6" spans="1:7" x14ac:dyDescent="0.25">
      <c r="A6" t="s">
        <v>490</v>
      </c>
      <c r="B6">
        <v>2</v>
      </c>
      <c r="E6" s="273">
        <v>6</v>
      </c>
      <c r="F6" s="277" t="s">
        <v>5</v>
      </c>
      <c r="G6" s="197" t="s">
        <v>15359</v>
      </c>
    </row>
    <row r="7" spans="1:7" x14ac:dyDescent="0.25">
      <c r="A7" t="s">
        <v>456</v>
      </c>
      <c r="B7">
        <v>3</v>
      </c>
      <c r="E7" s="273">
        <v>7</v>
      </c>
      <c r="F7" s="277" t="s">
        <v>6</v>
      </c>
      <c r="G7" s="197" t="s">
        <v>15360</v>
      </c>
    </row>
    <row r="8" spans="1:7" x14ac:dyDescent="0.25">
      <c r="A8" t="s">
        <v>578</v>
      </c>
      <c r="B8">
        <v>4</v>
      </c>
      <c r="E8" s="273">
        <v>8</v>
      </c>
      <c r="F8" s="277" t="s">
        <v>7</v>
      </c>
      <c r="G8" s="197" t="s">
        <v>15361</v>
      </c>
    </row>
    <row r="9" spans="1:7" x14ac:dyDescent="0.25">
      <c r="E9" s="273">
        <v>9</v>
      </c>
      <c r="F9" s="277" t="s">
        <v>8</v>
      </c>
      <c r="G9" s="197" t="s">
        <v>15362</v>
      </c>
    </row>
    <row r="10" spans="1:7" x14ac:dyDescent="0.25">
      <c r="A10" t="s">
        <v>399</v>
      </c>
      <c r="B10">
        <v>1</v>
      </c>
      <c r="E10" s="273">
        <v>10</v>
      </c>
      <c r="F10" s="277" t="s">
        <v>9</v>
      </c>
      <c r="G10" s="197" t="s">
        <v>15363</v>
      </c>
    </row>
    <row r="11" spans="1:7" x14ac:dyDescent="0.25">
      <c r="A11" t="s">
        <v>437</v>
      </c>
      <c r="B11">
        <v>2</v>
      </c>
      <c r="E11" s="273">
        <v>11</v>
      </c>
      <c r="F11" s="277" t="s">
        <v>10</v>
      </c>
      <c r="G11" s="197" t="s">
        <v>15364</v>
      </c>
    </row>
    <row r="12" spans="1:7" x14ac:dyDescent="0.25">
      <c r="A12" t="s">
        <v>660</v>
      </c>
      <c r="B12">
        <v>2</v>
      </c>
      <c r="E12" s="273">
        <v>12</v>
      </c>
      <c r="F12" s="277" t="s">
        <v>11</v>
      </c>
      <c r="G12" s="197" t="s">
        <v>15365</v>
      </c>
    </row>
    <row r="13" spans="1:7" x14ac:dyDescent="0.25">
      <c r="A13" t="s">
        <v>447</v>
      </c>
      <c r="B13">
        <v>2</v>
      </c>
      <c r="E13" s="273">
        <v>13</v>
      </c>
      <c r="F13" s="277" t="s">
        <v>12</v>
      </c>
      <c r="G13" s="197" t="s">
        <v>15366</v>
      </c>
    </row>
    <row r="14" spans="1:7" x14ac:dyDescent="0.25">
      <c r="A14" t="s">
        <v>490</v>
      </c>
      <c r="B14">
        <v>3</v>
      </c>
      <c r="E14" s="273">
        <v>14</v>
      </c>
      <c r="F14" s="277" t="s">
        <v>13</v>
      </c>
      <c r="G14" s="197" t="s">
        <v>15367</v>
      </c>
    </row>
    <row r="15" spans="1:7" x14ac:dyDescent="0.25">
      <c r="A15" t="s">
        <v>456</v>
      </c>
      <c r="B15">
        <v>3</v>
      </c>
      <c r="E15" s="273">
        <v>15</v>
      </c>
      <c r="F15" s="277" t="s">
        <v>14</v>
      </c>
      <c r="G15" s="197" t="s">
        <v>15368</v>
      </c>
    </row>
    <row r="16" spans="1:7" x14ac:dyDescent="0.25">
      <c r="A16" t="s">
        <v>578</v>
      </c>
      <c r="B16">
        <v>4</v>
      </c>
      <c r="E16" s="273">
        <v>16</v>
      </c>
      <c r="F16" s="277" t="s">
        <v>15</v>
      </c>
      <c r="G16" s="197" t="s">
        <v>15369</v>
      </c>
    </row>
    <row r="17" spans="1:7" x14ac:dyDescent="0.25">
      <c r="E17" s="273">
        <v>17</v>
      </c>
      <c r="F17" s="278" t="s">
        <v>16</v>
      </c>
      <c r="G17" s="197" t="s">
        <v>15370</v>
      </c>
    </row>
    <row r="18" spans="1:7" x14ac:dyDescent="0.25">
      <c r="A18" t="s">
        <v>410</v>
      </c>
      <c r="B18">
        <v>2</v>
      </c>
      <c r="E18" s="273">
        <v>18</v>
      </c>
      <c r="F18" s="277" t="s">
        <v>17</v>
      </c>
      <c r="G18" s="197"/>
    </row>
    <row r="19" spans="1:7" x14ac:dyDescent="0.25">
      <c r="A19" t="s">
        <v>517</v>
      </c>
      <c r="B19">
        <v>1</v>
      </c>
      <c r="E19" s="273">
        <v>19</v>
      </c>
      <c r="F19" s="277" t="s">
        <v>18</v>
      </c>
      <c r="G19" s="197"/>
    </row>
    <row r="20" spans="1:7" x14ac:dyDescent="0.25">
      <c r="A20" t="s">
        <v>556</v>
      </c>
      <c r="B20">
        <v>0</v>
      </c>
      <c r="E20" s="273">
        <v>20</v>
      </c>
      <c r="F20" s="277" t="s">
        <v>19</v>
      </c>
      <c r="G20" s="197"/>
    </row>
    <row r="21" spans="1:7" x14ac:dyDescent="0.25">
      <c r="E21" s="273">
        <v>21</v>
      </c>
      <c r="F21" s="277" t="s">
        <v>20</v>
      </c>
      <c r="G21" s="197"/>
    </row>
    <row r="22" spans="1:7" x14ac:dyDescent="0.25">
      <c r="E22" s="273">
        <v>22</v>
      </c>
      <c r="F22" s="277" t="s">
        <v>21</v>
      </c>
      <c r="G22" s="197"/>
    </row>
    <row r="23" spans="1:7" x14ac:dyDescent="0.25">
      <c r="A23" t="s">
        <v>411</v>
      </c>
      <c r="B23">
        <v>0</v>
      </c>
      <c r="E23" s="273">
        <v>23</v>
      </c>
      <c r="F23" s="277" t="s">
        <v>22</v>
      </c>
      <c r="G23" s="197" t="s">
        <v>15371</v>
      </c>
    </row>
    <row r="24" spans="1:7" x14ac:dyDescent="0.25">
      <c r="A24" t="s">
        <v>412</v>
      </c>
      <c r="B24">
        <v>3</v>
      </c>
      <c r="E24" s="273">
        <v>24</v>
      </c>
      <c r="F24" s="277" t="s">
        <v>23</v>
      </c>
      <c r="G24" s="197" t="s">
        <v>15372</v>
      </c>
    </row>
    <row r="25" spans="1:7" x14ac:dyDescent="0.25">
      <c r="A25" t="s">
        <v>465</v>
      </c>
      <c r="B25">
        <v>2</v>
      </c>
      <c r="E25" s="273">
        <v>25</v>
      </c>
      <c r="F25" s="277" t="s">
        <v>24</v>
      </c>
      <c r="G25" s="197" t="s">
        <v>15373</v>
      </c>
    </row>
    <row r="26" spans="1:7" x14ac:dyDescent="0.25">
      <c r="A26" t="s">
        <v>448</v>
      </c>
      <c r="B26">
        <v>1</v>
      </c>
      <c r="E26" s="273">
        <v>26</v>
      </c>
      <c r="F26" s="277" t="s">
        <v>25</v>
      </c>
      <c r="G26" s="197" t="s">
        <v>15374</v>
      </c>
    </row>
    <row r="27" spans="1:7" x14ac:dyDescent="0.25">
      <c r="E27" s="273">
        <v>27</v>
      </c>
      <c r="F27" s="277" t="s">
        <v>26</v>
      </c>
      <c r="G27" s="197" t="s">
        <v>15375</v>
      </c>
    </row>
    <row r="28" spans="1:7" x14ac:dyDescent="0.25">
      <c r="E28" s="273">
        <v>28</v>
      </c>
      <c r="F28" s="277" t="s">
        <v>27</v>
      </c>
      <c r="G28" s="197" t="s">
        <v>15376</v>
      </c>
    </row>
    <row r="29" spans="1:7" x14ac:dyDescent="0.25">
      <c r="E29" s="273">
        <v>29</v>
      </c>
      <c r="F29" s="277" t="s">
        <v>28</v>
      </c>
      <c r="G29" s="197" t="s">
        <v>15377</v>
      </c>
    </row>
    <row r="30" spans="1:7" x14ac:dyDescent="0.25">
      <c r="E30" s="273">
        <v>30</v>
      </c>
      <c r="F30" s="277" t="s">
        <v>29</v>
      </c>
      <c r="G30" s="197" t="s">
        <v>15378</v>
      </c>
    </row>
    <row r="31" spans="1:7" x14ac:dyDescent="0.25">
      <c r="E31" s="273">
        <v>31</v>
      </c>
      <c r="F31" s="277" t="s">
        <v>30</v>
      </c>
      <c r="G31" s="197" t="s">
        <v>15379</v>
      </c>
    </row>
    <row r="32" spans="1:7" x14ac:dyDescent="0.25">
      <c r="E32" s="273">
        <v>32</v>
      </c>
      <c r="F32" s="277" t="s">
        <v>31</v>
      </c>
      <c r="G32" s="197" t="s">
        <v>15380</v>
      </c>
    </row>
    <row r="33" spans="5:7" x14ac:dyDescent="0.25">
      <c r="E33" s="273">
        <v>33</v>
      </c>
      <c r="F33" s="277" t="s">
        <v>32</v>
      </c>
      <c r="G33" s="197" t="s">
        <v>15381</v>
      </c>
    </row>
    <row r="34" spans="5:7" x14ac:dyDescent="0.25">
      <c r="E34" s="273">
        <v>34</v>
      </c>
      <c r="F34" s="277" t="s">
        <v>33</v>
      </c>
      <c r="G34" s="197" t="s">
        <v>15382</v>
      </c>
    </row>
    <row r="35" spans="5:7" x14ac:dyDescent="0.25">
      <c r="E35" s="273">
        <v>35</v>
      </c>
      <c r="F35" s="277" t="s">
        <v>34</v>
      </c>
      <c r="G35" s="197" t="s">
        <v>15383</v>
      </c>
    </row>
    <row r="36" spans="5:7" x14ac:dyDescent="0.25">
      <c r="E36" s="273">
        <v>36</v>
      </c>
      <c r="F36" s="277" t="s">
        <v>35</v>
      </c>
      <c r="G36" s="197" t="s">
        <v>15384</v>
      </c>
    </row>
    <row r="37" spans="5:7" x14ac:dyDescent="0.25">
      <c r="E37" s="273">
        <v>37</v>
      </c>
      <c r="F37" s="277" t="s">
        <v>36</v>
      </c>
      <c r="G37" s="197" t="s">
        <v>15385</v>
      </c>
    </row>
    <row r="38" spans="5:7" x14ac:dyDescent="0.25">
      <c r="E38" s="273">
        <v>38</v>
      </c>
      <c r="F38" s="277" t="s">
        <v>37</v>
      </c>
      <c r="G38" s="197" t="s">
        <v>15386</v>
      </c>
    </row>
    <row r="39" spans="5:7" x14ac:dyDescent="0.25">
      <c r="E39" s="273">
        <v>39</v>
      </c>
      <c r="F39" s="277" t="s">
        <v>38</v>
      </c>
      <c r="G39" s="197" t="s">
        <v>15387</v>
      </c>
    </row>
    <row r="40" spans="5:7" x14ac:dyDescent="0.25">
      <c r="E40" s="273">
        <v>40</v>
      </c>
      <c r="F40" s="277" t="s">
        <v>39</v>
      </c>
      <c r="G40" s="197" t="s">
        <v>15388</v>
      </c>
    </row>
    <row r="41" spans="5:7" x14ac:dyDescent="0.25">
      <c r="E41" s="273">
        <v>41</v>
      </c>
      <c r="F41" s="277" t="s">
        <v>40</v>
      </c>
      <c r="G41" s="197" t="s">
        <v>15389</v>
      </c>
    </row>
    <row r="42" spans="5:7" x14ac:dyDescent="0.25">
      <c r="E42" s="273">
        <v>42</v>
      </c>
      <c r="F42" s="277" t="s">
        <v>41</v>
      </c>
      <c r="G42" s="197" t="s">
        <v>15390</v>
      </c>
    </row>
    <row r="43" spans="5:7" x14ac:dyDescent="0.25">
      <c r="E43" s="273">
        <v>43</v>
      </c>
      <c r="F43" s="277" t="s">
        <v>42</v>
      </c>
      <c r="G43" s="197" t="s">
        <v>15391</v>
      </c>
    </row>
    <row r="44" spans="5:7" x14ac:dyDescent="0.25">
      <c r="E44" s="273">
        <v>44</v>
      </c>
      <c r="F44" s="277" t="s">
        <v>43</v>
      </c>
      <c r="G44" s="197" t="s">
        <v>15392</v>
      </c>
    </row>
    <row r="45" spans="5:7" x14ac:dyDescent="0.25">
      <c r="E45" s="273">
        <v>45</v>
      </c>
      <c r="F45" s="278" t="s">
        <v>44</v>
      </c>
      <c r="G45" s="197" t="s">
        <v>15393</v>
      </c>
    </row>
    <row r="46" spans="5:7" x14ac:dyDescent="0.25">
      <c r="E46" s="273">
        <v>46</v>
      </c>
      <c r="F46" s="277" t="s">
        <v>45</v>
      </c>
      <c r="G46" s="197" t="s">
        <v>15394</v>
      </c>
    </row>
    <row r="47" spans="5:7" x14ac:dyDescent="0.25">
      <c r="E47" s="273">
        <v>47</v>
      </c>
      <c r="F47" s="277" t="s">
        <v>46</v>
      </c>
      <c r="G47" s="197" t="s">
        <v>15395</v>
      </c>
    </row>
    <row r="48" spans="5:7" x14ac:dyDescent="0.25">
      <c r="E48" s="273">
        <v>48</v>
      </c>
      <c r="F48" s="277" t="s">
        <v>47</v>
      </c>
      <c r="G48" s="197" t="s">
        <v>15396</v>
      </c>
    </row>
    <row r="49" spans="5:7" x14ac:dyDescent="0.25">
      <c r="E49" s="273">
        <v>49</v>
      </c>
      <c r="F49" s="277" t="s">
        <v>48</v>
      </c>
      <c r="G49" s="197" t="s">
        <v>15397</v>
      </c>
    </row>
    <row r="50" spans="5:7" x14ac:dyDescent="0.25">
      <c r="E50" s="273">
        <v>50</v>
      </c>
      <c r="F50" s="277" t="s">
        <v>49</v>
      </c>
      <c r="G50" s="197" t="s">
        <v>15398</v>
      </c>
    </row>
    <row r="51" spans="5:7" x14ac:dyDescent="0.25">
      <c r="E51" s="273">
        <v>51</v>
      </c>
      <c r="F51" s="277" t="s">
        <v>50</v>
      </c>
      <c r="G51" s="197" t="s">
        <v>15399</v>
      </c>
    </row>
    <row r="52" spans="5:7" x14ac:dyDescent="0.25">
      <c r="E52" s="273">
        <v>52</v>
      </c>
      <c r="F52" s="277" t="s">
        <v>51</v>
      </c>
      <c r="G52" s="197" t="s">
        <v>15400</v>
      </c>
    </row>
    <row r="53" spans="5:7" x14ac:dyDescent="0.25">
      <c r="E53" s="273">
        <v>53</v>
      </c>
      <c r="F53" s="277" t="s">
        <v>52</v>
      </c>
      <c r="G53" s="197" t="s">
        <v>15401</v>
      </c>
    </row>
    <row r="54" spans="5:7" x14ac:dyDescent="0.25">
      <c r="E54" s="273">
        <v>54</v>
      </c>
      <c r="F54" s="277" t="s">
        <v>53</v>
      </c>
      <c r="G54" s="197"/>
    </row>
    <row r="55" spans="5:7" x14ac:dyDescent="0.25">
      <c r="E55" s="273">
        <v>55</v>
      </c>
      <c r="F55" s="277" t="s">
        <v>54</v>
      </c>
      <c r="G55" s="197"/>
    </row>
    <row r="56" spans="5:7" x14ac:dyDescent="0.25">
      <c r="E56" s="273">
        <v>56</v>
      </c>
      <c r="F56" s="277" t="s">
        <v>55</v>
      </c>
      <c r="G56" s="197"/>
    </row>
    <row r="57" spans="5:7" x14ac:dyDescent="0.25">
      <c r="E57" s="273">
        <v>57</v>
      </c>
      <c r="F57" s="277" t="s">
        <v>56</v>
      </c>
      <c r="G57" s="197"/>
    </row>
    <row r="58" spans="5:7" x14ac:dyDescent="0.25">
      <c r="E58" s="273">
        <v>58</v>
      </c>
      <c r="F58" s="277" t="s">
        <v>57</v>
      </c>
      <c r="G58" s="197"/>
    </row>
    <row r="59" spans="5:7" x14ac:dyDescent="0.25">
      <c r="E59" s="273">
        <v>59</v>
      </c>
      <c r="F59" s="277" t="s">
        <v>58</v>
      </c>
      <c r="G59" s="197"/>
    </row>
    <row r="60" spans="5:7" x14ac:dyDescent="0.25">
      <c r="E60" s="273">
        <v>60</v>
      </c>
      <c r="F60" s="277" t="s">
        <v>59</v>
      </c>
      <c r="G60" s="197"/>
    </row>
    <row r="61" spans="5:7" x14ac:dyDescent="0.25">
      <c r="E61" s="273">
        <v>61</v>
      </c>
      <c r="F61" s="277" t="s">
        <v>60</v>
      </c>
      <c r="G61" s="197"/>
    </row>
    <row r="62" spans="5:7" x14ac:dyDescent="0.25">
      <c r="E62" s="273">
        <v>62</v>
      </c>
      <c r="F62" s="277" t="s">
        <v>61</v>
      </c>
      <c r="G62" s="197" t="s">
        <v>15402</v>
      </c>
    </row>
    <row r="63" spans="5:7" x14ac:dyDescent="0.25">
      <c r="E63" s="273">
        <v>63</v>
      </c>
      <c r="F63" s="283" t="s">
        <v>62</v>
      </c>
      <c r="G63" s="197" t="s">
        <v>15403</v>
      </c>
    </row>
    <row r="64" spans="5:7" x14ac:dyDescent="0.25">
      <c r="E64" s="273">
        <v>64</v>
      </c>
      <c r="F64" s="283" t="s">
        <v>63</v>
      </c>
      <c r="G64" s="197" t="s">
        <v>15404</v>
      </c>
    </row>
    <row r="65" spans="5:7" x14ac:dyDescent="0.25">
      <c r="E65" s="273">
        <v>65</v>
      </c>
      <c r="F65" s="277" t="s">
        <v>64</v>
      </c>
      <c r="G65" s="197" t="s">
        <v>15405</v>
      </c>
    </row>
    <row r="66" spans="5:7" x14ac:dyDescent="0.25">
      <c r="E66" s="273">
        <v>66</v>
      </c>
      <c r="F66" s="284" t="s">
        <v>65</v>
      </c>
      <c r="G66" s="197" t="s">
        <v>15406</v>
      </c>
    </row>
    <row r="67" spans="5:7" x14ac:dyDescent="0.25">
      <c r="E67" s="273">
        <v>67</v>
      </c>
      <c r="F67" s="284" t="s">
        <v>66</v>
      </c>
      <c r="G67" s="197" t="s">
        <v>15407</v>
      </c>
    </row>
    <row r="68" spans="5:7" x14ac:dyDescent="0.25">
      <c r="E68" s="273">
        <v>68</v>
      </c>
      <c r="F68" s="284" t="s">
        <v>67</v>
      </c>
      <c r="G68" s="197" t="s">
        <v>15408</v>
      </c>
    </row>
    <row r="69" spans="5:7" x14ac:dyDescent="0.25">
      <c r="E69" s="273">
        <v>69</v>
      </c>
      <c r="F69" s="284" t="s">
        <v>68</v>
      </c>
      <c r="G69" s="197" t="s">
        <v>15409</v>
      </c>
    </row>
    <row r="70" spans="5:7" x14ac:dyDescent="0.25">
      <c r="E70" s="273">
        <v>70</v>
      </c>
      <c r="F70" s="284" t="s">
        <v>69</v>
      </c>
      <c r="G70" s="197" t="s">
        <v>15410</v>
      </c>
    </row>
    <row r="71" spans="5:7" x14ac:dyDescent="0.25">
      <c r="E71" s="273">
        <v>71</v>
      </c>
      <c r="F71" s="284" t="s">
        <v>70</v>
      </c>
      <c r="G71" s="197" t="s">
        <v>15411</v>
      </c>
    </row>
    <row r="72" spans="5:7" x14ac:dyDescent="0.25">
      <c r="E72" s="273">
        <v>72</v>
      </c>
      <c r="F72" s="284" t="s">
        <v>71</v>
      </c>
      <c r="G72" s="197" t="s">
        <v>15412</v>
      </c>
    </row>
    <row r="73" spans="5:7" x14ac:dyDescent="0.25">
      <c r="E73" s="273">
        <v>73</v>
      </c>
      <c r="F73" s="284" t="s">
        <v>72</v>
      </c>
      <c r="G73" s="197" t="s">
        <v>15413</v>
      </c>
    </row>
    <row r="74" spans="5:7" x14ac:dyDescent="0.25">
      <c r="E74" s="273">
        <v>74</v>
      </c>
      <c r="F74" s="285" t="s">
        <v>73</v>
      </c>
      <c r="G74" s="197" t="s">
        <v>15414</v>
      </c>
    </row>
    <row r="75" spans="5:7" x14ac:dyDescent="0.25">
      <c r="E75" s="273">
        <v>75</v>
      </c>
      <c r="F75" s="285" t="s">
        <v>74</v>
      </c>
      <c r="G75" s="197" t="s">
        <v>15415</v>
      </c>
    </row>
    <row r="76" spans="5:7" x14ac:dyDescent="0.25">
      <c r="E76" s="273">
        <v>76</v>
      </c>
      <c r="F76" s="285" t="s">
        <v>75</v>
      </c>
      <c r="G76" s="197" t="s">
        <v>15416</v>
      </c>
    </row>
    <row r="77" spans="5:7" x14ac:dyDescent="0.25">
      <c r="E77" s="273">
        <v>77</v>
      </c>
      <c r="F77" s="277" t="s">
        <v>76</v>
      </c>
      <c r="G77" s="197" t="s">
        <v>15417</v>
      </c>
    </row>
    <row r="78" spans="5:7" x14ac:dyDescent="0.25">
      <c r="E78" s="273">
        <v>78</v>
      </c>
      <c r="F78" s="277" t="s">
        <v>77</v>
      </c>
      <c r="G78" s="197" t="s">
        <v>15418</v>
      </c>
    </row>
    <row r="79" spans="5:7" x14ac:dyDescent="0.25">
      <c r="E79" s="273">
        <v>79</v>
      </c>
      <c r="F79" s="277" t="s">
        <v>78</v>
      </c>
      <c r="G79" s="197" t="s">
        <v>15419</v>
      </c>
    </row>
    <row r="80" spans="5:7" x14ac:dyDescent="0.25">
      <c r="E80" s="273">
        <v>80</v>
      </c>
      <c r="F80" s="277" t="s">
        <v>79</v>
      </c>
      <c r="G80" s="197" t="s">
        <v>15420</v>
      </c>
    </row>
    <row r="81" spans="5:7" x14ac:dyDescent="0.25">
      <c r="E81" s="273">
        <v>81</v>
      </c>
      <c r="F81" s="277" t="s">
        <v>80</v>
      </c>
      <c r="G81" s="197" t="s">
        <v>15421</v>
      </c>
    </row>
    <row r="82" spans="5:7" x14ac:dyDescent="0.25">
      <c r="E82" s="273">
        <v>82</v>
      </c>
      <c r="F82" s="278" t="s">
        <v>81</v>
      </c>
      <c r="G82" s="197" t="s">
        <v>15422</v>
      </c>
    </row>
    <row r="83" spans="5:7" x14ac:dyDescent="0.25">
      <c r="E83" s="273">
        <v>83</v>
      </c>
      <c r="F83" s="278" t="s">
        <v>82</v>
      </c>
      <c r="G83" s="197" t="s">
        <v>15423</v>
      </c>
    </row>
    <row r="84" spans="5:7" x14ac:dyDescent="0.25">
      <c r="E84" s="273">
        <v>84</v>
      </c>
      <c r="F84" s="277" t="s">
        <v>83</v>
      </c>
      <c r="G84" s="197" t="s">
        <v>15424</v>
      </c>
    </row>
    <row r="85" spans="5:7" x14ac:dyDescent="0.25">
      <c r="E85" s="273">
        <v>85</v>
      </c>
      <c r="F85" s="277" t="s">
        <v>84</v>
      </c>
      <c r="G85" s="197" t="s">
        <v>15425</v>
      </c>
    </row>
    <row r="86" spans="5:7" x14ac:dyDescent="0.25">
      <c r="E86" s="273">
        <v>86</v>
      </c>
      <c r="F86" s="278" t="s">
        <v>85</v>
      </c>
      <c r="G86" s="197" t="s">
        <v>15426</v>
      </c>
    </row>
    <row r="87" spans="5:7" x14ac:dyDescent="0.25">
      <c r="E87" s="273">
        <v>87</v>
      </c>
      <c r="F87" s="278" t="s">
        <v>86</v>
      </c>
      <c r="G87" s="197" t="s">
        <v>15427</v>
      </c>
    </row>
    <row r="88" spans="5:7" x14ac:dyDescent="0.25">
      <c r="E88" s="273">
        <v>88</v>
      </c>
      <c r="F88" s="277" t="s">
        <v>87</v>
      </c>
      <c r="G88" s="197" t="s">
        <v>15428</v>
      </c>
    </row>
    <row r="89" spans="5:7" x14ac:dyDescent="0.25">
      <c r="E89" s="273">
        <v>89</v>
      </c>
      <c r="F89" s="277" t="s">
        <v>88</v>
      </c>
      <c r="G89" s="197" t="s">
        <v>15429</v>
      </c>
    </row>
    <row r="90" spans="5:7" x14ac:dyDescent="0.25">
      <c r="E90" s="273">
        <v>90</v>
      </c>
      <c r="F90" s="277" t="s">
        <v>89</v>
      </c>
      <c r="G90" s="197" t="s">
        <v>15430</v>
      </c>
    </row>
    <row r="91" spans="5:7" x14ac:dyDescent="0.25">
      <c r="E91" s="273">
        <v>91</v>
      </c>
      <c r="F91" s="277" t="s">
        <v>90</v>
      </c>
      <c r="G91" s="197" t="s">
        <v>15431</v>
      </c>
    </row>
    <row r="92" spans="5:7" x14ac:dyDescent="0.25">
      <c r="E92" s="273">
        <v>92</v>
      </c>
      <c r="F92" s="277" t="s">
        <v>91</v>
      </c>
      <c r="G92" s="197" t="s">
        <v>15432</v>
      </c>
    </row>
    <row r="93" spans="5:7" x14ac:dyDescent="0.25">
      <c r="E93" s="273">
        <v>93</v>
      </c>
      <c r="F93" s="277" t="s">
        <v>92</v>
      </c>
      <c r="G93" s="197" t="s">
        <v>15433</v>
      </c>
    </row>
    <row r="94" spans="5:7" x14ac:dyDescent="0.25">
      <c r="E94" s="273">
        <v>94</v>
      </c>
      <c r="F94" s="277" t="s">
        <v>93</v>
      </c>
      <c r="G94" s="197" t="s">
        <v>15434</v>
      </c>
    </row>
    <row r="95" spans="5:7" x14ac:dyDescent="0.25">
      <c r="E95" s="273">
        <v>95</v>
      </c>
      <c r="F95" s="277" t="s">
        <v>94</v>
      </c>
      <c r="G95" s="197" t="s">
        <v>15435</v>
      </c>
    </row>
    <row r="96" spans="5:7" x14ac:dyDescent="0.25">
      <c r="E96" s="273">
        <v>96</v>
      </c>
      <c r="F96" s="278" t="s">
        <v>95</v>
      </c>
      <c r="G96" s="197" t="s">
        <v>15436</v>
      </c>
    </row>
    <row r="97" spans="5:7" x14ac:dyDescent="0.25">
      <c r="E97" s="273">
        <v>97</v>
      </c>
      <c r="F97" s="278" t="s">
        <v>96</v>
      </c>
      <c r="G97" s="197" t="s">
        <v>15437</v>
      </c>
    </row>
    <row r="98" spans="5:7" x14ac:dyDescent="0.25">
      <c r="E98" s="273">
        <v>98</v>
      </c>
      <c r="F98" s="278" t="s">
        <v>97</v>
      </c>
      <c r="G98" s="197" t="s">
        <v>15438</v>
      </c>
    </row>
    <row r="99" spans="5:7" x14ac:dyDescent="0.25">
      <c r="E99" s="273">
        <v>99</v>
      </c>
      <c r="F99" s="278" t="s">
        <v>98</v>
      </c>
      <c r="G99" s="197" t="s">
        <v>15439</v>
      </c>
    </row>
    <row r="100" spans="5:7" x14ac:dyDescent="0.25">
      <c r="E100" s="273">
        <v>100</v>
      </c>
      <c r="F100" s="277" t="s">
        <v>99</v>
      </c>
      <c r="G100" s="197" t="s">
        <v>15440</v>
      </c>
    </row>
    <row r="101" spans="5:7" x14ac:dyDescent="0.25">
      <c r="E101" s="273">
        <v>101</v>
      </c>
      <c r="F101" s="277" t="s">
        <v>100</v>
      </c>
      <c r="G101" s="197" t="s">
        <v>15441</v>
      </c>
    </row>
    <row r="102" spans="5:7" x14ac:dyDescent="0.25">
      <c r="E102" s="273">
        <v>102</v>
      </c>
      <c r="F102" s="277" t="s">
        <v>101</v>
      </c>
      <c r="G102" s="197" t="s">
        <v>15442</v>
      </c>
    </row>
    <row r="103" spans="5:7" x14ac:dyDescent="0.25">
      <c r="E103" s="273">
        <v>103</v>
      </c>
      <c r="F103" s="277" t="s">
        <v>102</v>
      </c>
      <c r="G103" s="197" t="s">
        <v>15443</v>
      </c>
    </row>
    <row r="104" spans="5:7" x14ac:dyDescent="0.25">
      <c r="E104" s="273">
        <v>104</v>
      </c>
      <c r="F104" s="277" t="s">
        <v>103</v>
      </c>
      <c r="G104" s="197" t="s">
        <v>15444</v>
      </c>
    </row>
    <row r="105" spans="5:7" x14ac:dyDescent="0.25">
      <c r="E105" s="273">
        <v>105</v>
      </c>
      <c r="F105" s="277" t="s">
        <v>104</v>
      </c>
      <c r="G105" s="197" t="s">
        <v>15445</v>
      </c>
    </row>
    <row r="106" spans="5:7" x14ac:dyDescent="0.25">
      <c r="E106" s="273">
        <v>106</v>
      </c>
      <c r="F106" s="277" t="s">
        <v>105</v>
      </c>
      <c r="G106" s="197" t="s">
        <v>15446</v>
      </c>
    </row>
    <row r="107" spans="5:7" x14ac:dyDescent="0.25">
      <c r="E107" s="273">
        <v>107</v>
      </c>
      <c r="F107" s="277" t="s">
        <v>106</v>
      </c>
      <c r="G107" s="197" t="s">
        <v>15447</v>
      </c>
    </row>
    <row r="108" spans="5:7" x14ac:dyDescent="0.25">
      <c r="E108" s="273">
        <v>108</v>
      </c>
      <c r="F108" s="277" t="s">
        <v>107</v>
      </c>
      <c r="G108" s="197" t="s">
        <v>15448</v>
      </c>
    </row>
    <row r="109" spans="5:7" x14ac:dyDescent="0.25">
      <c r="E109" s="273">
        <v>109</v>
      </c>
      <c r="F109" s="277" t="s">
        <v>108</v>
      </c>
      <c r="G109" s="197" t="s">
        <v>15449</v>
      </c>
    </row>
    <row r="110" spans="5:7" x14ac:dyDescent="0.25">
      <c r="E110" s="273">
        <v>110</v>
      </c>
      <c r="F110" s="277" t="s">
        <v>109</v>
      </c>
      <c r="G110" s="197" t="s">
        <v>15450</v>
      </c>
    </row>
    <row r="111" spans="5:7" x14ac:dyDescent="0.25">
      <c r="E111" s="273">
        <v>111</v>
      </c>
      <c r="F111" s="277" t="s">
        <v>110</v>
      </c>
      <c r="G111" s="197" t="s">
        <v>15451</v>
      </c>
    </row>
    <row r="112" spans="5:7" x14ac:dyDescent="0.25">
      <c r="E112" s="273">
        <v>112</v>
      </c>
      <c r="F112" s="277" t="s">
        <v>111</v>
      </c>
      <c r="G112" s="197" t="s">
        <v>15452</v>
      </c>
    </row>
    <row r="113" spans="5:7" x14ac:dyDescent="0.25">
      <c r="E113" s="273">
        <v>113</v>
      </c>
      <c r="F113" s="277" t="s">
        <v>112</v>
      </c>
      <c r="G113" s="197" t="s">
        <v>15453</v>
      </c>
    </row>
    <row r="114" spans="5:7" x14ac:dyDescent="0.25">
      <c r="E114" s="273">
        <v>114</v>
      </c>
      <c r="F114" s="278" t="s">
        <v>113</v>
      </c>
      <c r="G114" s="197" t="s">
        <v>15454</v>
      </c>
    </row>
    <row r="115" spans="5:7" x14ac:dyDescent="0.25">
      <c r="E115" s="273">
        <v>115</v>
      </c>
      <c r="F115" s="277" t="s">
        <v>114</v>
      </c>
      <c r="G115" s="197" t="s">
        <v>15455</v>
      </c>
    </row>
    <row r="116" spans="5:7" x14ac:dyDescent="0.25">
      <c r="E116" s="273">
        <v>116</v>
      </c>
      <c r="F116" s="278" t="s">
        <v>115</v>
      </c>
      <c r="G116" s="197" t="s">
        <v>15456</v>
      </c>
    </row>
    <row r="117" spans="5:7" x14ac:dyDescent="0.25">
      <c r="E117" s="273">
        <v>117</v>
      </c>
      <c r="F117" s="278" t="s">
        <v>116</v>
      </c>
      <c r="G117" s="197" t="s">
        <v>15457</v>
      </c>
    </row>
    <row r="118" spans="5:7" x14ac:dyDescent="0.25">
      <c r="E118" s="273">
        <v>118</v>
      </c>
      <c r="F118" s="278" t="s">
        <v>117</v>
      </c>
      <c r="G118" s="197" t="s">
        <v>15458</v>
      </c>
    </row>
    <row r="119" spans="5:7" x14ac:dyDescent="0.25">
      <c r="E119" s="273">
        <v>119</v>
      </c>
      <c r="F119" s="278" t="s">
        <v>118</v>
      </c>
      <c r="G119" s="197" t="s">
        <v>15459</v>
      </c>
    </row>
    <row r="120" spans="5:7" x14ac:dyDescent="0.25">
      <c r="E120" s="273">
        <v>120</v>
      </c>
      <c r="F120" s="278" t="s">
        <v>119</v>
      </c>
      <c r="G120" s="197" t="s">
        <v>15460</v>
      </c>
    </row>
    <row r="121" spans="5:7" x14ac:dyDescent="0.25">
      <c r="E121" s="273">
        <v>121</v>
      </c>
      <c r="F121" s="277" t="s">
        <v>120</v>
      </c>
      <c r="G121" s="197" t="s">
        <v>15461</v>
      </c>
    </row>
    <row r="122" spans="5:7" x14ac:dyDescent="0.25">
      <c r="E122" s="273">
        <v>122</v>
      </c>
      <c r="F122" s="277" t="s">
        <v>121</v>
      </c>
      <c r="G122" s="197" t="s">
        <v>15462</v>
      </c>
    </row>
    <row r="123" spans="5:7" x14ac:dyDescent="0.25">
      <c r="E123" s="273">
        <v>123</v>
      </c>
      <c r="F123" s="277" t="s">
        <v>122</v>
      </c>
      <c r="G123" s="197" t="s">
        <v>15463</v>
      </c>
    </row>
    <row r="124" spans="5:7" x14ac:dyDescent="0.25">
      <c r="E124" s="273">
        <v>124</v>
      </c>
      <c r="F124" s="277" t="s">
        <v>123</v>
      </c>
      <c r="G124" s="197" t="s">
        <v>15464</v>
      </c>
    </row>
    <row r="125" spans="5:7" x14ac:dyDescent="0.25">
      <c r="E125" s="273">
        <v>125</v>
      </c>
      <c r="F125" s="277" t="s">
        <v>124</v>
      </c>
      <c r="G125" s="197" t="s">
        <v>15465</v>
      </c>
    </row>
    <row r="126" spans="5:7" x14ac:dyDescent="0.25">
      <c r="E126" s="273">
        <v>126</v>
      </c>
      <c r="F126" s="277" t="s">
        <v>125</v>
      </c>
      <c r="G126" s="197" t="s">
        <v>15466</v>
      </c>
    </row>
    <row r="127" spans="5:7" x14ac:dyDescent="0.25">
      <c r="E127" s="273">
        <v>127</v>
      </c>
      <c r="F127" s="277" t="s">
        <v>126</v>
      </c>
      <c r="G127" s="197" t="s">
        <v>15467</v>
      </c>
    </row>
    <row r="128" spans="5:7" x14ac:dyDescent="0.25">
      <c r="E128" s="273">
        <v>128</v>
      </c>
      <c r="F128" s="277" t="s">
        <v>127</v>
      </c>
      <c r="G128" s="197" t="s">
        <v>15468</v>
      </c>
    </row>
    <row r="129" spans="5:7" x14ac:dyDescent="0.25">
      <c r="E129" s="273">
        <v>129</v>
      </c>
      <c r="F129" s="277" t="s">
        <v>128</v>
      </c>
      <c r="G129" s="197" t="s">
        <v>15469</v>
      </c>
    </row>
    <row r="130" spans="5:7" x14ac:dyDescent="0.25">
      <c r="E130" s="273">
        <v>130</v>
      </c>
      <c r="F130" s="277" t="s">
        <v>129</v>
      </c>
      <c r="G130" s="197" t="s">
        <v>15470</v>
      </c>
    </row>
    <row r="131" spans="5:7" x14ac:dyDescent="0.25">
      <c r="E131" s="273">
        <v>131</v>
      </c>
      <c r="F131" s="277" t="s">
        <v>130</v>
      </c>
      <c r="G131" s="197" t="s">
        <v>15471</v>
      </c>
    </row>
    <row r="132" spans="5:7" x14ac:dyDescent="0.25">
      <c r="E132" s="273">
        <v>132</v>
      </c>
      <c r="F132" s="278" t="s">
        <v>131</v>
      </c>
      <c r="G132" s="197" t="s">
        <v>15472</v>
      </c>
    </row>
    <row r="133" spans="5:7" x14ac:dyDescent="0.25">
      <c r="E133" s="273">
        <v>133</v>
      </c>
      <c r="F133" s="277" t="s">
        <v>132</v>
      </c>
      <c r="G133" s="197" t="s">
        <v>15473</v>
      </c>
    </row>
    <row r="134" spans="5:7" x14ac:dyDescent="0.25">
      <c r="E134" s="273">
        <v>134</v>
      </c>
      <c r="F134" s="278" t="s">
        <v>133</v>
      </c>
      <c r="G134" s="197" t="s">
        <v>15474</v>
      </c>
    </row>
    <row r="135" spans="5:7" x14ac:dyDescent="0.25">
      <c r="E135" s="273">
        <v>135</v>
      </c>
      <c r="F135" s="277" t="s">
        <v>134</v>
      </c>
      <c r="G135" s="197" t="s">
        <v>15475</v>
      </c>
    </row>
    <row r="136" spans="5:7" x14ac:dyDescent="0.25">
      <c r="E136" s="273">
        <v>136</v>
      </c>
      <c r="F136" s="277" t="s">
        <v>135</v>
      </c>
      <c r="G136" s="197" t="s">
        <v>15476</v>
      </c>
    </row>
    <row r="137" spans="5:7" x14ac:dyDescent="0.25">
      <c r="E137" s="273">
        <v>137</v>
      </c>
      <c r="F137" s="277" t="s">
        <v>136</v>
      </c>
      <c r="G137" s="197" t="s">
        <v>15477</v>
      </c>
    </row>
    <row r="138" spans="5:7" x14ac:dyDescent="0.25">
      <c r="E138" s="273">
        <v>138</v>
      </c>
      <c r="F138" s="277" t="s">
        <v>137</v>
      </c>
      <c r="G138" s="197" t="s">
        <v>15478</v>
      </c>
    </row>
    <row r="139" spans="5:7" x14ac:dyDescent="0.25">
      <c r="E139" s="273">
        <v>139</v>
      </c>
      <c r="F139" s="277" t="s">
        <v>138</v>
      </c>
      <c r="G139" s="197" t="s">
        <v>15479</v>
      </c>
    </row>
    <row r="140" spans="5:7" x14ac:dyDescent="0.25">
      <c r="E140" s="273">
        <v>140</v>
      </c>
      <c r="F140" s="277" t="s">
        <v>139</v>
      </c>
      <c r="G140" s="197" t="s">
        <v>15480</v>
      </c>
    </row>
    <row r="141" spans="5:7" x14ac:dyDescent="0.25">
      <c r="E141" s="273">
        <v>141</v>
      </c>
      <c r="F141" s="277" t="s">
        <v>140</v>
      </c>
      <c r="G141" s="197" t="s">
        <v>15481</v>
      </c>
    </row>
    <row r="142" spans="5:7" x14ac:dyDescent="0.25">
      <c r="E142" s="273">
        <v>142</v>
      </c>
      <c r="F142" s="277" t="s">
        <v>141</v>
      </c>
      <c r="G142" s="197" t="s">
        <v>15482</v>
      </c>
    </row>
    <row r="143" spans="5:7" x14ac:dyDescent="0.25">
      <c r="E143" s="273">
        <v>143</v>
      </c>
      <c r="F143" s="286" t="s">
        <v>142</v>
      </c>
      <c r="G143" s="197" t="s">
        <v>15483</v>
      </c>
    </row>
    <row r="144" spans="5:7" x14ac:dyDescent="0.25">
      <c r="E144" s="273">
        <v>144</v>
      </c>
      <c r="F144" s="286" t="s">
        <v>143</v>
      </c>
      <c r="G144" s="197" t="s">
        <v>15484</v>
      </c>
    </row>
    <row r="145" spans="5:7" x14ac:dyDescent="0.25">
      <c r="E145" s="273">
        <v>145</v>
      </c>
      <c r="F145" s="286" t="s">
        <v>144</v>
      </c>
      <c r="G145" s="197" t="s">
        <v>15485</v>
      </c>
    </row>
    <row r="146" spans="5:7" x14ac:dyDescent="0.25">
      <c r="E146" s="273">
        <v>146</v>
      </c>
      <c r="F146" s="286" t="s">
        <v>145</v>
      </c>
      <c r="G146" s="197" t="s">
        <v>15486</v>
      </c>
    </row>
    <row r="147" spans="5:7" x14ac:dyDescent="0.25">
      <c r="E147" s="273">
        <v>147</v>
      </c>
      <c r="F147" s="286" t="s">
        <v>146</v>
      </c>
      <c r="G147" s="197" t="s">
        <v>15487</v>
      </c>
    </row>
    <row r="148" spans="5:7" x14ac:dyDescent="0.25">
      <c r="E148" s="273">
        <v>148</v>
      </c>
      <c r="F148" s="286" t="s">
        <v>147</v>
      </c>
      <c r="G148" s="197" t="s">
        <v>15488</v>
      </c>
    </row>
    <row r="149" spans="5:7" x14ac:dyDescent="0.25">
      <c r="E149" s="273">
        <v>149</v>
      </c>
      <c r="F149" s="286" t="s">
        <v>148</v>
      </c>
      <c r="G149" s="197" t="s">
        <v>15489</v>
      </c>
    </row>
    <row r="150" spans="5:7" x14ac:dyDescent="0.25">
      <c r="E150" s="273">
        <v>150</v>
      </c>
      <c r="F150" s="286" t="s">
        <v>149</v>
      </c>
      <c r="G150" s="197" t="s">
        <v>15490</v>
      </c>
    </row>
    <row r="151" spans="5:7" x14ac:dyDescent="0.25">
      <c r="E151" s="273">
        <v>151</v>
      </c>
      <c r="F151" s="277" t="s">
        <v>150</v>
      </c>
      <c r="G151" s="197" t="s">
        <v>15491</v>
      </c>
    </row>
    <row r="152" spans="5:7" x14ac:dyDescent="0.25">
      <c r="E152" s="273">
        <v>152</v>
      </c>
      <c r="F152" s="284" t="s">
        <v>151</v>
      </c>
      <c r="G152" s="197" t="s">
        <v>15492</v>
      </c>
    </row>
    <row r="153" spans="5:7" x14ac:dyDescent="0.25">
      <c r="E153" s="273">
        <v>153</v>
      </c>
      <c r="F153" s="284" t="s">
        <v>152</v>
      </c>
      <c r="G153" s="197" t="s">
        <v>15493</v>
      </c>
    </row>
    <row r="154" spans="5:7" x14ac:dyDescent="0.25">
      <c r="E154" s="273">
        <v>154</v>
      </c>
      <c r="F154" s="284" t="s">
        <v>153</v>
      </c>
      <c r="G154" s="197" t="s">
        <v>15494</v>
      </c>
    </row>
    <row r="155" spans="5:7" x14ac:dyDescent="0.25">
      <c r="E155" s="273">
        <v>155</v>
      </c>
      <c r="F155" s="284" t="s">
        <v>154</v>
      </c>
      <c r="G155" s="197" t="s">
        <v>15495</v>
      </c>
    </row>
    <row r="156" spans="5:7" x14ac:dyDescent="0.25">
      <c r="E156" s="273">
        <v>156</v>
      </c>
      <c r="F156" s="284" t="s">
        <v>155</v>
      </c>
      <c r="G156" s="197" t="s">
        <v>15496</v>
      </c>
    </row>
    <row r="157" spans="5:7" x14ac:dyDescent="0.25">
      <c r="E157" s="273">
        <v>157</v>
      </c>
      <c r="F157" s="284" t="s">
        <v>156</v>
      </c>
      <c r="G157" s="197" t="s">
        <v>15497</v>
      </c>
    </row>
    <row r="158" spans="5:7" x14ac:dyDescent="0.25">
      <c r="E158" s="273">
        <v>158</v>
      </c>
      <c r="F158" s="284" t="s">
        <v>157</v>
      </c>
      <c r="G158" s="197" t="s">
        <v>15498</v>
      </c>
    </row>
    <row r="159" spans="5:7" x14ac:dyDescent="0.25">
      <c r="E159" s="273">
        <v>159</v>
      </c>
      <c r="F159" s="277" t="s">
        <v>158</v>
      </c>
      <c r="G159" s="197" t="s">
        <v>15499</v>
      </c>
    </row>
    <row r="160" spans="5:7" x14ac:dyDescent="0.25">
      <c r="E160" s="273">
        <v>160</v>
      </c>
      <c r="F160" s="277" t="s">
        <v>159</v>
      </c>
      <c r="G160" s="197" t="s">
        <v>15500</v>
      </c>
    </row>
    <row r="161" spans="5:7" x14ac:dyDescent="0.25">
      <c r="E161" s="273">
        <v>161</v>
      </c>
      <c r="F161" s="277" t="s">
        <v>160</v>
      </c>
      <c r="G161" s="197" t="s">
        <v>15501</v>
      </c>
    </row>
    <row r="162" spans="5:7" x14ac:dyDescent="0.25">
      <c r="E162" s="273">
        <v>162</v>
      </c>
      <c r="F162" s="277" t="s">
        <v>161</v>
      </c>
      <c r="G162" s="197" t="s">
        <v>15502</v>
      </c>
    </row>
    <row r="163" spans="5:7" x14ac:dyDescent="0.25">
      <c r="E163" s="273">
        <v>163</v>
      </c>
      <c r="F163" s="277" t="s">
        <v>162</v>
      </c>
      <c r="G163" s="197" t="s">
        <v>15503</v>
      </c>
    </row>
    <row r="164" spans="5:7" x14ac:dyDescent="0.25">
      <c r="E164" s="273">
        <v>164</v>
      </c>
      <c r="F164" s="277" t="s">
        <v>163</v>
      </c>
      <c r="G164" s="197" t="s">
        <v>15504</v>
      </c>
    </row>
    <row r="165" spans="5:7" x14ac:dyDescent="0.25">
      <c r="E165" s="273">
        <v>165</v>
      </c>
      <c r="F165" s="277" t="s">
        <v>164</v>
      </c>
      <c r="G165" s="197" t="s">
        <v>15505</v>
      </c>
    </row>
    <row r="166" spans="5:7" x14ac:dyDescent="0.25">
      <c r="E166" s="273">
        <v>166</v>
      </c>
      <c r="F166" s="277" t="s">
        <v>165</v>
      </c>
      <c r="G166" s="197" t="s">
        <v>15506</v>
      </c>
    </row>
    <row r="167" spans="5:7" x14ac:dyDescent="0.25">
      <c r="E167" s="273">
        <v>167</v>
      </c>
      <c r="F167" s="277" t="s">
        <v>166</v>
      </c>
      <c r="G167" s="197" t="s">
        <v>15507</v>
      </c>
    </row>
    <row r="168" spans="5:7" x14ac:dyDescent="0.25">
      <c r="E168" s="273">
        <v>168</v>
      </c>
      <c r="F168" s="277" t="s">
        <v>167</v>
      </c>
      <c r="G168" s="197" t="s">
        <v>15508</v>
      </c>
    </row>
    <row r="169" spans="5:7" x14ac:dyDescent="0.25">
      <c r="E169" s="273">
        <v>169</v>
      </c>
      <c r="F169" s="277" t="s">
        <v>168</v>
      </c>
      <c r="G169" s="197" t="s">
        <v>15509</v>
      </c>
    </row>
    <row r="170" spans="5:7" x14ac:dyDescent="0.25">
      <c r="E170" s="273">
        <v>170</v>
      </c>
      <c r="F170" s="277" t="s">
        <v>169</v>
      </c>
      <c r="G170" s="197" t="s">
        <v>15510</v>
      </c>
    </row>
    <row r="171" spans="5:7" x14ac:dyDescent="0.25">
      <c r="E171" s="273">
        <v>171</v>
      </c>
      <c r="F171" s="277" t="s">
        <v>170</v>
      </c>
      <c r="G171" s="197" t="s">
        <v>15511</v>
      </c>
    </row>
    <row r="172" spans="5:7" x14ac:dyDescent="0.25">
      <c r="E172" s="273">
        <v>172</v>
      </c>
      <c r="F172" s="277" t="s">
        <v>171</v>
      </c>
      <c r="G172" s="197" t="s">
        <v>15512</v>
      </c>
    </row>
    <row r="173" spans="5:7" x14ac:dyDescent="0.25">
      <c r="E173" s="273">
        <v>173</v>
      </c>
      <c r="F173" s="277" t="s">
        <v>172</v>
      </c>
      <c r="G173" s="197" t="s">
        <v>15513</v>
      </c>
    </row>
    <row r="174" spans="5:7" x14ac:dyDescent="0.25">
      <c r="E174" s="273">
        <v>174</v>
      </c>
      <c r="F174" s="277" t="s">
        <v>173</v>
      </c>
      <c r="G174" s="197" t="s">
        <v>15514</v>
      </c>
    </row>
    <row r="175" spans="5:7" x14ac:dyDescent="0.25">
      <c r="E175" s="273">
        <v>175</v>
      </c>
      <c r="F175" s="277" t="s">
        <v>174</v>
      </c>
      <c r="G175" s="197" t="s">
        <v>15515</v>
      </c>
    </row>
    <row r="176" spans="5:7" x14ac:dyDescent="0.25">
      <c r="E176" s="273">
        <v>176</v>
      </c>
      <c r="F176" s="277" t="s">
        <v>175</v>
      </c>
      <c r="G176" s="197" t="s">
        <v>15516</v>
      </c>
    </row>
    <row r="177" spans="5:7" x14ac:dyDescent="0.25">
      <c r="E177" s="273">
        <v>177</v>
      </c>
      <c r="F177" s="277" t="s">
        <v>176</v>
      </c>
      <c r="G177" s="197" t="s">
        <v>15517</v>
      </c>
    </row>
    <row r="178" spans="5:7" x14ac:dyDescent="0.25">
      <c r="E178" s="273">
        <v>178</v>
      </c>
      <c r="F178" s="278" t="s">
        <v>177</v>
      </c>
      <c r="G178" s="197" t="s">
        <v>15518</v>
      </c>
    </row>
    <row r="179" spans="5:7" x14ac:dyDescent="0.25">
      <c r="E179" s="273">
        <v>179</v>
      </c>
      <c r="F179" s="277" t="s">
        <v>178</v>
      </c>
      <c r="G179" s="197" t="s">
        <v>15519</v>
      </c>
    </row>
    <row r="180" spans="5:7" x14ac:dyDescent="0.25">
      <c r="E180" s="273">
        <v>180</v>
      </c>
      <c r="F180" s="277" t="s">
        <v>179</v>
      </c>
      <c r="G180" s="197" t="s">
        <v>15520</v>
      </c>
    </row>
    <row r="181" spans="5:7" x14ac:dyDescent="0.25">
      <c r="E181" s="273">
        <v>181</v>
      </c>
      <c r="F181" s="277" t="s">
        <v>180</v>
      </c>
      <c r="G181" s="197" t="s">
        <v>15521</v>
      </c>
    </row>
    <row r="182" spans="5:7" x14ac:dyDescent="0.25">
      <c r="E182" s="273">
        <v>182</v>
      </c>
      <c r="F182" s="277" t="s">
        <v>181</v>
      </c>
      <c r="G182" s="197" t="s">
        <v>15522</v>
      </c>
    </row>
    <row r="183" spans="5:7" x14ac:dyDescent="0.25">
      <c r="E183" s="273">
        <v>183</v>
      </c>
      <c r="F183" s="277" t="s">
        <v>182</v>
      </c>
      <c r="G183" s="197" t="s">
        <v>15523</v>
      </c>
    </row>
    <row r="184" spans="5:7" x14ac:dyDescent="0.25">
      <c r="E184" s="273">
        <v>184</v>
      </c>
      <c r="F184" s="277" t="s">
        <v>183</v>
      </c>
      <c r="G184" s="197"/>
    </row>
    <row r="185" spans="5:7" x14ac:dyDescent="0.25">
      <c r="E185" s="273">
        <v>185</v>
      </c>
      <c r="F185" s="277" t="s">
        <v>184</v>
      </c>
      <c r="G185" s="197"/>
    </row>
    <row r="186" spans="5:7" x14ac:dyDescent="0.25">
      <c r="E186" s="273">
        <v>186</v>
      </c>
      <c r="F186" s="277" t="s">
        <v>185</v>
      </c>
      <c r="G186" s="197"/>
    </row>
    <row r="187" spans="5:7" x14ac:dyDescent="0.25">
      <c r="E187" s="273">
        <v>187</v>
      </c>
      <c r="F187" s="277" t="s">
        <v>186</v>
      </c>
      <c r="G187" s="197"/>
    </row>
    <row r="188" spans="5:7" x14ac:dyDescent="0.25">
      <c r="E188" s="273">
        <v>188</v>
      </c>
      <c r="F188" s="277" t="s">
        <v>187</v>
      </c>
      <c r="G188" s="197"/>
    </row>
    <row r="189" spans="5:7" x14ac:dyDescent="0.25">
      <c r="E189" s="273">
        <v>189</v>
      </c>
      <c r="F189" s="277" t="s">
        <v>188</v>
      </c>
      <c r="G189" s="197" t="s">
        <v>15524</v>
      </c>
    </row>
    <row r="190" spans="5:7" x14ac:dyDescent="0.25">
      <c r="E190" s="273">
        <v>190</v>
      </c>
      <c r="F190" s="277" t="s">
        <v>189</v>
      </c>
      <c r="G190" s="197" t="s">
        <v>15525</v>
      </c>
    </row>
    <row r="191" spans="5:7" x14ac:dyDescent="0.25">
      <c r="E191" s="273">
        <v>191</v>
      </c>
      <c r="F191" s="277" t="s">
        <v>190</v>
      </c>
      <c r="G191" s="197" t="s">
        <v>15526</v>
      </c>
    </row>
    <row r="192" spans="5:7" x14ac:dyDescent="0.25">
      <c r="E192" s="273">
        <v>192</v>
      </c>
      <c r="F192" s="277" t="s">
        <v>191</v>
      </c>
      <c r="G192" s="197" t="s">
        <v>15527</v>
      </c>
    </row>
    <row r="193" spans="5:7" x14ac:dyDescent="0.25">
      <c r="E193" s="273">
        <v>193</v>
      </c>
      <c r="F193" s="277" t="s">
        <v>192</v>
      </c>
      <c r="G193" s="197" t="s">
        <v>15528</v>
      </c>
    </row>
    <row r="194" spans="5:7" x14ac:dyDescent="0.25">
      <c r="E194" s="273">
        <v>194</v>
      </c>
      <c r="F194" s="277" t="s">
        <v>193</v>
      </c>
      <c r="G194" s="197" t="s">
        <v>15529</v>
      </c>
    </row>
    <row r="195" spans="5:7" x14ac:dyDescent="0.25">
      <c r="E195" s="273">
        <v>195</v>
      </c>
      <c r="F195" s="277" t="s">
        <v>194</v>
      </c>
      <c r="G195" s="197" t="s">
        <v>15530</v>
      </c>
    </row>
    <row r="196" spans="5:7" x14ac:dyDescent="0.25">
      <c r="E196" s="273">
        <v>196</v>
      </c>
      <c r="F196" s="277" t="s">
        <v>195</v>
      </c>
      <c r="G196" s="197" t="s">
        <v>15531</v>
      </c>
    </row>
    <row r="197" spans="5:7" x14ac:dyDescent="0.25">
      <c r="E197" s="273">
        <v>197</v>
      </c>
      <c r="F197" s="277" t="s">
        <v>196</v>
      </c>
      <c r="G197" s="197" t="s">
        <v>15532</v>
      </c>
    </row>
    <row r="198" spans="5:7" x14ac:dyDescent="0.25">
      <c r="E198" s="273">
        <v>198</v>
      </c>
      <c r="F198" s="277" t="s">
        <v>197</v>
      </c>
      <c r="G198" s="197" t="s">
        <v>15533</v>
      </c>
    </row>
    <row r="199" spans="5:7" x14ac:dyDescent="0.25">
      <c r="E199" s="273">
        <v>199</v>
      </c>
      <c r="F199" s="277" t="s">
        <v>198</v>
      </c>
      <c r="G199" s="197" t="s">
        <v>15534</v>
      </c>
    </row>
    <row r="200" spans="5:7" x14ac:dyDescent="0.25">
      <c r="E200" s="273">
        <v>200</v>
      </c>
      <c r="F200" s="277" t="s">
        <v>199</v>
      </c>
      <c r="G200" s="197" t="s">
        <v>15535</v>
      </c>
    </row>
    <row r="201" spans="5:7" x14ac:dyDescent="0.25">
      <c r="E201" s="273">
        <v>201</v>
      </c>
      <c r="F201" s="277" t="s">
        <v>200</v>
      </c>
      <c r="G201" s="197" t="s">
        <v>15536</v>
      </c>
    </row>
    <row r="202" spans="5:7" x14ac:dyDescent="0.25">
      <c r="E202" s="273">
        <v>202</v>
      </c>
      <c r="F202" s="277" t="s">
        <v>201</v>
      </c>
      <c r="G202" s="197" t="s">
        <v>15537</v>
      </c>
    </row>
    <row r="203" spans="5:7" x14ac:dyDescent="0.25">
      <c r="E203" s="273">
        <v>203</v>
      </c>
      <c r="F203" s="277" t="s">
        <v>202</v>
      </c>
      <c r="G203" s="197" t="s">
        <v>15538</v>
      </c>
    </row>
    <row r="204" spans="5:7" x14ac:dyDescent="0.25">
      <c r="E204" s="273">
        <v>204</v>
      </c>
      <c r="F204" s="277" t="s">
        <v>203</v>
      </c>
      <c r="G204" s="197" t="s">
        <v>15539</v>
      </c>
    </row>
    <row r="205" spans="5:7" x14ac:dyDescent="0.25">
      <c r="E205" s="273">
        <v>205</v>
      </c>
      <c r="F205" s="277" t="s">
        <v>204</v>
      </c>
      <c r="G205" s="197" t="s">
        <v>15540</v>
      </c>
    </row>
    <row r="206" spans="5:7" x14ac:dyDescent="0.25">
      <c r="E206" s="273">
        <v>206</v>
      </c>
      <c r="F206" s="277" t="s">
        <v>205</v>
      </c>
      <c r="G206" s="197" t="s">
        <v>15541</v>
      </c>
    </row>
    <row r="207" spans="5:7" x14ac:dyDescent="0.25">
      <c r="E207" s="273">
        <v>207</v>
      </c>
      <c r="F207" s="277" t="s">
        <v>206</v>
      </c>
      <c r="G207" s="197" t="s">
        <v>15542</v>
      </c>
    </row>
    <row r="208" spans="5:7" x14ac:dyDescent="0.25">
      <c r="E208" s="273">
        <v>208</v>
      </c>
      <c r="F208" s="277" t="s">
        <v>207</v>
      </c>
      <c r="G208" s="197" t="s">
        <v>15543</v>
      </c>
    </row>
    <row r="209" spans="5:7" x14ac:dyDescent="0.25">
      <c r="E209" s="273">
        <v>209</v>
      </c>
      <c r="F209" s="277" t="s">
        <v>208</v>
      </c>
      <c r="G209" s="197" t="s">
        <v>15544</v>
      </c>
    </row>
    <row r="210" spans="5:7" x14ac:dyDescent="0.25">
      <c r="E210" s="273">
        <v>210</v>
      </c>
      <c r="F210" s="277" t="s">
        <v>209</v>
      </c>
      <c r="G210" s="197" t="s">
        <v>15545</v>
      </c>
    </row>
    <row r="211" spans="5:7" x14ac:dyDescent="0.25">
      <c r="E211" s="273">
        <v>211</v>
      </c>
      <c r="F211" s="277" t="s">
        <v>210</v>
      </c>
      <c r="G211" s="197" t="s">
        <v>15546</v>
      </c>
    </row>
    <row r="212" spans="5:7" x14ac:dyDescent="0.25">
      <c r="E212" s="273">
        <v>212</v>
      </c>
      <c r="F212" s="277" t="s">
        <v>211</v>
      </c>
      <c r="G212" s="197" t="s">
        <v>15547</v>
      </c>
    </row>
    <row r="213" spans="5:7" x14ac:dyDescent="0.25">
      <c r="E213" s="273">
        <v>213</v>
      </c>
      <c r="F213" s="277" t="s">
        <v>212</v>
      </c>
      <c r="G213" s="197" t="s">
        <v>15548</v>
      </c>
    </row>
    <row r="214" spans="5:7" x14ac:dyDescent="0.25">
      <c r="E214" s="273">
        <v>214</v>
      </c>
      <c r="F214" s="277" t="s">
        <v>213</v>
      </c>
      <c r="G214" s="197" t="s">
        <v>15549</v>
      </c>
    </row>
    <row r="215" spans="5:7" x14ac:dyDescent="0.25">
      <c r="E215" s="273">
        <v>215</v>
      </c>
      <c r="F215" s="277" t="s">
        <v>214</v>
      </c>
      <c r="G215" s="197" t="s">
        <v>15550</v>
      </c>
    </row>
    <row r="216" spans="5:7" x14ac:dyDescent="0.25">
      <c r="E216" s="273">
        <v>216</v>
      </c>
      <c r="F216" s="277" t="s">
        <v>215</v>
      </c>
      <c r="G216" s="197" t="s">
        <v>15551</v>
      </c>
    </row>
    <row r="217" spans="5:7" x14ac:dyDescent="0.25">
      <c r="E217" s="273">
        <v>217</v>
      </c>
      <c r="F217" s="277" t="s">
        <v>216</v>
      </c>
      <c r="G217" s="197" t="s">
        <v>15552</v>
      </c>
    </row>
    <row r="218" spans="5:7" x14ac:dyDescent="0.25">
      <c r="E218" s="273">
        <v>218</v>
      </c>
      <c r="F218" s="277" t="s">
        <v>217</v>
      </c>
      <c r="G218" s="197" t="s">
        <v>15553</v>
      </c>
    </row>
    <row r="219" spans="5:7" x14ac:dyDescent="0.25">
      <c r="E219" s="273">
        <v>219</v>
      </c>
      <c r="F219" s="277" t="s">
        <v>218</v>
      </c>
      <c r="G219" s="197" t="s">
        <v>15554</v>
      </c>
    </row>
    <row r="220" spans="5:7" x14ac:dyDescent="0.25">
      <c r="E220" s="273">
        <v>220</v>
      </c>
      <c r="F220" s="277" t="s">
        <v>219</v>
      </c>
      <c r="G220" s="197" t="s">
        <v>15555</v>
      </c>
    </row>
    <row r="221" spans="5:7" x14ac:dyDescent="0.25">
      <c r="E221" s="273">
        <v>221</v>
      </c>
      <c r="F221" s="277" t="s">
        <v>220</v>
      </c>
      <c r="G221" s="197" t="s">
        <v>15556</v>
      </c>
    </row>
    <row r="222" spans="5:7" x14ac:dyDescent="0.25">
      <c r="E222" s="273">
        <v>222</v>
      </c>
      <c r="F222" s="277" t="s">
        <v>221</v>
      </c>
      <c r="G222" s="197" t="s">
        <v>15557</v>
      </c>
    </row>
    <row r="223" spans="5:7" x14ac:dyDescent="0.25">
      <c r="E223" s="273">
        <v>223</v>
      </c>
      <c r="F223" s="277" t="s">
        <v>222</v>
      </c>
      <c r="G223" s="197" t="s">
        <v>15558</v>
      </c>
    </row>
    <row r="224" spans="5:7" x14ac:dyDescent="0.25">
      <c r="E224" s="273">
        <v>224</v>
      </c>
      <c r="F224" s="277" t="s">
        <v>223</v>
      </c>
      <c r="G224" s="197" t="s">
        <v>15559</v>
      </c>
    </row>
    <row r="225" spans="5:7" x14ac:dyDescent="0.25">
      <c r="E225" s="273">
        <v>225</v>
      </c>
      <c r="F225" s="277" t="s">
        <v>224</v>
      </c>
      <c r="G225" s="197" t="s">
        <v>15560</v>
      </c>
    </row>
    <row r="226" spans="5:7" x14ac:dyDescent="0.25">
      <c r="E226" s="273">
        <v>226</v>
      </c>
      <c r="F226" s="277" t="s">
        <v>225</v>
      </c>
      <c r="G226" s="197" t="s">
        <v>15561</v>
      </c>
    </row>
    <row r="227" spans="5:7" x14ac:dyDescent="0.25">
      <c r="E227" s="273">
        <v>227</v>
      </c>
      <c r="F227" s="277" t="s">
        <v>226</v>
      </c>
      <c r="G227" s="197" t="s">
        <v>15562</v>
      </c>
    </row>
    <row r="228" spans="5:7" x14ac:dyDescent="0.25">
      <c r="E228" s="273">
        <v>228</v>
      </c>
      <c r="F228" s="277" t="s">
        <v>227</v>
      </c>
      <c r="G228" s="197" t="s">
        <v>15563</v>
      </c>
    </row>
    <row r="229" spans="5:7" x14ac:dyDescent="0.25">
      <c r="E229" s="273">
        <v>229</v>
      </c>
      <c r="F229" s="277" t="s">
        <v>228</v>
      </c>
      <c r="G229" s="197" t="s">
        <v>15564</v>
      </c>
    </row>
    <row r="230" spans="5:7" x14ac:dyDescent="0.25">
      <c r="E230" s="273">
        <v>230</v>
      </c>
      <c r="F230" s="277" t="s">
        <v>229</v>
      </c>
      <c r="G230" s="197" t="s">
        <v>15565</v>
      </c>
    </row>
    <row r="231" spans="5:7" x14ac:dyDescent="0.25">
      <c r="E231" s="273">
        <v>231</v>
      </c>
      <c r="F231" s="277" t="s">
        <v>230</v>
      </c>
      <c r="G231" s="197" t="s">
        <v>15566</v>
      </c>
    </row>
    <row r="232" spans="5:7" x14ac:dyDescent="0.25">
      <c r="E232" s="273">
        <v>232</v>
      </c>
      <c r="F232" s="277" t="s">
        <v>231</v>
      </c>
      <c r="G232" s="197" t="s">
        <v>15567</v>
      </c>
    </row>
    <row r="233" spans="5:7" x14ac:dyDescent="0.25">
      <c r="E233" s="273">
        <v>233</v>
      </c>
      <c r="F233" s="277" t="s">
        <v>232</v>
      </c>
      <c r="G233" s="197" t="s">
        <v>15568</v>
      </c>
    </row>
    <row r="234" spans="5:7" x14ac:dyDescent="0.25">
      <c r="E234" s="273">
        <v>234</v>
      </c>
      <c r="F234" s="277" t="s">
        <v>233</v>
      </c>
      <c r="G234" s="197" t="s">
        <v>15569</v>
      </c>
    </row>
    <row r="235" spans="5:7" x14ac:dyDescent="0.25">
      <c r="E235" s="273">
        <v>235</v>
      </c>
      <c r="F235" s="277" t="s">
        <v>234</v>
      </c>
      <c r="G235" s="197" t="s">
        <v>15570</v>
      </c>
    </row>
    <row r="236" spans="5:7" x14ac:dyDescent="0.25">
      <c r="E236" s="273">
        <v>236</v>
      </c>
      <c r="F236" s="277" t="s">
        <v>235</v>
      </c>
      <c r="G236" s="197" t="s">
        <v>15571</v>
      </c>
    </row>
    <row r="237" spans="5:7" x14ac:dyDescent="0.25">
      <c r="E237" s="273">
        <v>237</v>
      </c>
      <c r="F237" s="277" t="s">
        <v>236</v>
      </c>
      <c r="G237" s="197" t="s">
        <v>15572</v>
      </c>
    </row>
    <row r="238" spans="5:7" x14ac:dyDescent="0.25">
      <c r="E238" s="273">
        <v>238</v>
      </c>
      <c r="F238" s="277" t="s">
        <v>237</v>
      </c>
      <c r="G238" s="197" t="s">
        <v>15573</v>
      </c>
    </row>
    <row r="239" spans="5:7" x14ac:dyDescent="0.25">
      <c r="E239" s="273">
        <v>239</v>
      </c>
      <c r="F239" s="277" t="s">
        <v>238</v>
      </c>
      <c r="G239" s="197" t="s">
        <v>15574</v>
      </c>
    </row>
    <row r="240" spans="5:7" x14ac:dyDescent="0.25">
      <c r="E240" s="273">
        <v>240</v>
      </c>
      <c r="F240" s="277" t="s">
        <v>239</v>
      </c>
      <c r="G240" s="197" t="s">
        <v>15575</v>
      </c>
    </row>
    <row r="241" spans="5:7" x14ac:dyDescent="0.25">
      <c r="E241" s="273">
        <v>241</v>
      </c>
      <c r="F241" s="277" t="s">
        <v>240</v>
      </c>
      <c r="G241" s="197" t="s">
        <v>15576</v>
      </c>
    </row>
    <row r="242" spans="5:7" x14ac:dyDescent="0.25">
      <c r="E242" s="273">
        <v>242</v>
      </c>
      <c r="F242" s="277" t="s">
        <v>241</v>
      </c>
      <c r="G242" s="197" t="s">
        <v>15577</v>
      </c>
    </row>
    <row r="243" spans="5:7" x14ac:dyDescent="0.25">
      <c r="E243" s="273">
        <v>243</v>
      </c>
      <c r="F243" s="277" t="s">
        <v>242</v>
      </c>
      <c r="G243" s="197" t="s">
        <v>15578</v>
      </c>
    </row>
    <row r="244" spans="5:7" x14ac:dyDescent="0.25">
      <c r="E244" s="273">
        <v>244</v>
      </c>
      <c r="F244" s="277" t="s">
        <v>243</v>
      </c>
      <c r="G244" s="197" t="s">
        <v>15579</v>
      </c>
    </row>
    <row r="245" spans="5:7" x14ac:dyDescent="0.25">
      <c r="E245" s="273">
        <v>245</v>
      </c>
      <c r="F245" s="277" t="s">
        <v>244</v>
      </c>
      <c r="G245" s="197" t="s">
        <v>15580</v>
      </c>
    </row>
    <row r="246" spans="5:7" x14ac:dyDescent="0.25">
      <c r="E246" s="273">
        <v>246</v>
      </c>
      <c r="F246" s="277" t="s">
        <v>245</v>
      </c>
      <c r="G246" s="197" t="s">
        <v>13103</v>
      </c>
    </row>
    <row r="247" spans="5:7" x14ac:dyDescent="0.25">
      <c r="E247" s="273">
        <v>247</v>
      </c>
      <c r="F247" s="277" t="s">
        <v>246</v>
      </c>
      <c r="G247" s="197" t="s">
        <v>13104</v>
      </c>
    </row>
    <row r="248" spans="5:7" x14ac:dyDescent="0.25">
      <c r="E248" s="273">
        <v>248</v>
      </c>
      <c r="F248" s="277" t="s">
        <v>247</v>
      </c>
      <c r="G248" s="197" t="s">
        <v>13105</v>
      </c>
    </row>
    <row r="249" spans="5:7" x14ac:dyDescent="0.25">
      <c r="E249" s="273">
        <v>249</v>
      </c>
      <c r="F249" s="277" t="s">
        <v>248</v>
      </c>
      <c r="G249" s="197" t="s">
        <v>13106</v>
      </c>
    </row>
    <row r="250" spans="5:7" x14ac:dyDescent="0.25">
      <c r="E250" s="273">
        <v>250</v>
      </c>
      <c r="F250" s="277" t="s">
        <v>249</v>
      </c>
      <c r="G250" s="197" t="s">
        <v>13107</v>
      </c>
    </row>
    <row r="251" spans="5:7" x14ac:dyDescent="0.25">
      <c r="E251" s="273">
        <v>251</v>
      </c>
      <c r="F251" s="277" t="s">
        <v>250</v>
      </c>
      <c r="G251" s="197" t="s">
        <v>13108</v>
      </c>
    </row>
    <row r="252" spans="5:7" x14ac:dyDescent="0.25">
      <c r="E252" s="273">
        <v>252</v>
      </c>
      <c r="F252" s="277" t="s">
        <v>251</v>
      </c>
      <c r="G252" s="197" t="s">
        <v>13109</v>
      </c>
    </row>
    <row r="253" spans="5:7" x14ac:dyDescent="0.25">
      <c r="E253" s="273">
        <v>253</v>
      </c>
      <c r="F253" s="277" t="s">
        <v>252</v>
      </c>
      <c r="G253" s="197" t="s">
        <v>13110</v>
      </c>
    </row>
    <row r="254" spans="5:7" x14ac:dyDescent="0.25">
      <c r="E254" s="273">
        <v>254</v>
      </c>
      <c r="F254" s="277" t="s">
        <v>253</v>
      </c>
      <c r="G254" s="197" t="s">
        <v>13111</v>
      </c>
    </row>
    <row r="255" spans="5:7" x14ac:dyDescent="0.25">
      <c r="E255" s="273">
        <v>255</v>
      </c>
      <c r="F255" s="277" t="s">
        <v>254</v>
      </c>
      <c r="G255" s="197" t="s">
        <v>13112</v>
      </c>
    </row>
    <row r="256" spans="5:7" x14ac:dyDescent="0.25">
      <c r="E256" s="273">
        <v>256</v>
      </c>
      <c r="F256" s="277" t="s">
        <v>255</v>
      </c>
      <c r="G256" s="197" t="s">
        <v>13113</v>
      </c>
    </row>
    <row r="257" spans="5:7" x14ac:dyDescent="0.25">
      <c r="E257" s="273">
        <v>257</v>
      </c>
      <c r="F257" s="277" t="s">
        <v>256</v>
      </c>
      <c r="G257" s="197" t="s">
        <v>13114</v>
      </c>
    </row>
    <row r="258" spans="5:7" x14ac:dyDescent="0.25">
      <c r="E258" s="273">
        <v>258</v>
      </c>
      <c r="F258" s="277" t="s">
        <v>257</v>
      </c>
      <c r="G258" s="197" t="s">
        <v>13115</v>
      </c>
    </row>
    <row r="259" spans="5:7" x14ac:dyDescent="0.25">
      <c r="E259" s="273">
        <v>259</v>
      </c>
      <c r="F259" s="277" t="s">
        <v>258</v>
      </c>
      <c r="G259" s="197"/>
    </row>
    <row r="260" spans="5:7" x14ac:dyDescent="0.25">
      <c r="E260" s="273">
        <v>260</v>
      </c>
      <c r="F260" s="277" t="s">
        <v>259</v>
      </c>
      <c r="G260" s="197" t="s">
        <v>13058</v>
      </c>
    </row>
    <row r="261" spans="5:7" x14ac:dyDescent="0.25">
      <c r="E261" s="273">
        <v>261</v>
      </c>
      <c r="F261" s="277" t="s">
        <v>260</v>
      </c>
      <c r="G261" s="197" t="s">
        <v>13059</v>
      </c>
    </row>
    <row r="262" spans="5:7" x14ac:dyDescent="0.25">
      <c r="E262" s="273">
        <v>262</v>
      </c>
      <c r="F262" s="277" t="s">
        <v>261</v>
      </c>
      <c r="G262" s="197" t="s">
        <v>13060</v>
      </c>
    </row>
    <row r="263" spans="5:7" x14ac:dyDescent="0.25">
      <c r="E263" s="273">
        <v>263</v>
      </c>
      <c r="F263" s="277" t="s">
        <v>262</v>
      </c>
      <c r="G263" s="197" t="s">
        <v>13061</v>
      </c>
    </row>
    <row r="264" spans="5:7" x14ac:dyDescent="0.25">
      <c r="E264" s="273">
        <v>264</v>
      </c>
      <c r="F264" s="277" t="s">
        <v>263</v>
      </c>
      <c r="G264" s="197" t="s">
        <v>13062</v>
      </c>
    </row>
    <row r="265" spans="5:7" x14ac:dyDescent="0.25">
      <c r="E265" s="273">
        <v>265</v>
      </c>
      <c r="F265" s="277" t="s">
        <v>264</v>
      </c>
      <c r="G265" s="197" t="s">
        <v>13063</v>
      </c>
    </row>
    <row r="266" spans="5:7" x14ac:dyDescent="0.25">
      <c r="E266" s="273">
        <v>266</v>
      </c>
      <c r="F266" s="277" t="s">
        <v>265</v>
      </c>
      <c r="G266" s="197" t="s">
        <v>13064</v>
      </c>
    </row>
    <row r="267" spans="5:7" x14ac:dyDescent="0.25">
      <c r="E267" s="273">
        <v>267</v>
      </c>
      <c r="F267" s="277" t="s">
        <v>266</v>
      </c>
      <c r="G267" s="197" t="s">
        <v>13065</v>
      </c>
    </row>
    <row r="268" spans="5:7" x14ac:dyDescent="0.25">
      <c r="E268" s="273">
        <v>268</v>
      </c>
      <c r="F268" s="277" t="s">
        <v>267</v>
      </c>
      <c r="G268" s="197" t="s">
        <v>13066</v>
      </c>
    </row>
    <row r="269" spans="5:7" x14ac:dyDescent="0.25">
      <c r="E269" s="273">
        <v>269</v>
      </c>
      <c r="F269" s="277" t="s">
        <v>268</v>
      </c>
      <c r="G269" s="197" t="s">
        <v>13067</v>
      </c>
    </row>
    <row r="270" spans="5:7" x14ac:dyDescent="0.25">
      <c r="E270" s="273">
        <v>270</v>
      </c>
      <c r="F270" s="277" t="s">
        <v>269</v>
      </c>
      <c r="G270" s="197" t="s">
        <v>13068</v>
      </c>
    </row>
    <row r="271" spans="5:7" x14ac:dyDescent="0.25">
      <c r="E271" s="273">
        <v>271</v>
      </c>
      <c r="F271" s="277" t="s">
        <v>270</v>
      </c>
      <c r="G271" s="197" t="s">
        <v>13069</v>
      </c>
    </row>
    <row r="272" spans="5:7" x14ac:dyDescent="0.25">
      <c r="E272" s="273">
        <v>272</v>
      </c>
      <c r="F272" s="277" t="s">
        <v>271</v>
      </c>
      <c r="G272" s="197" t="s">
        <v>13070</v>
      </c>
    </row>
    <row r="273" spans="5:7" x14ac:dyDescent="0.25">
      <c r="E273" s="273">
        <v>273</v>
      </c>
      <c r="F273" s="277" t="s">
        <v>272</v>
      </c>
      <c r="G273" s="197" t="s">
        <v>13071</v>
      </c>
    </row>
    <row r="274" spans="5:7" x14ac:dyDescent="0.25">
      <c r="E274" s="273">
        <v>274</v>
      </c>
      <c r="F274" s="277" t="s">
        <v>273</v>
      </c>
      <c r="G274" s="197" t="s">
        <v>13072</v>
      </c>
    </row>
    <row r="275" spans="5:7" x14ac:dyDescent="0.25">
      <c r="E275" s="273">
        <v>275</v>
      </c>
      <c r="F275" s="277" t="s">
        <v>274</v>
      </c>
      <c r="G275" s="197" t="s">
        <v>13073</v>
      </c>
    </row>
    <row r="276" spans="5:7" x14ac:dyDescent="0.25">
      <c r="E276" s="273">
        <v>276</v>
      </c>
      <c r="F276" s="277" t="s">
        <v>275</v>
      </c>
      <c r="G276" s="197" t="s">
        <v>13074</v>
      </c>
    </row>
    <row r="277" spans="5:7" x14ac:dyDescent="0.25">
      <c r="E277" s="273">
        <v>277</v>
      </c>
      <c r="F277" s="277" t="s">
        <v>276</v>
      </c>
      <c r="G277" s="197" t="s">
        <v>13075</v>
      </c>
    </row>
    <row r="278" spans="5:7" x14ac:dyDescent="0.25">
      <c r="E278" s="273">
        <v>278</v>
      </c>
      <c r="F278" s="277" t="s">
        <v>277</v>
      </c>
      <c r="G278" s="197" t="s">
        <v>13076</v>
      </c>
    </row>
    <row r="279" spans="5:7" x14ac:dyDescent="0.25">
      <c r="E279" s="273">
        <v>279</v>
      </c>
      <c r="F279" s="277" t="s">
        <v>278</v>
      </c>
      <c r="G279" s="197" t="s">
        <v>13077</v>
      </c>
    </row>
    <row r="280" spans="5:7" x14ac:dyDescent="0.25">
      <c r="E280" s="273">
        <v>280</v>
      </c>
      <c r="F280" s="277" t="s">
        <v>279</v>
      </c>
      <c r="G280" s="197" t="s">
        <v>13078</v>
      </c>
    </row>
    <row r="281" spans="5:7" x14ac:dyDescent="0.25">
      <c r="E281" s="273">
        <v>281</v>
      </c>
      <c r="F281" s="277" t="s">
        <v>280</v>
      </c>
      <c r="G281" s="197" t="s">
        <v>13079</v>
      </c>
    </row>
    <row r="282" spans="5:7" x14ac:dyDescent="0.25">
      <c r="E282" s="273">
        <v>282</v>
      </c>
      <c r="F282" s="277" t="s">
        <v>281</v>
      </c>
      <c r="G282" s="197" t="s">
        <v>13080</v>
      </c>
    </row>
    <row r="283" spans="5:7" x14ac:dyDescent="0.25">
      <c r="E283" s="273">
        <v>283</v>
      </c>
      <c r="F283" s="277" t="s">
        <v>282</v>
      </c>
      <c r="G283" s="197" t="s">
        <v>13081</v>
      </c>
    </row>
    <row r="284" spans="5:7" x14ac:dyDescent="0.25">
      <c r="E284" s="273">
        <v>284</v>
      </c>
      <c r="F284" s="277" t="s">
        <v>283</v>
      </c>
      <c r="G284" s="197" t="s">
        <v>13082</v>
      </c>
    </row>
    <row r="285" spans="5:7" x14ac:dyDescent="0.25">
      <c r="E285" s="273">
        <v>285</v>
      </c>
      <c r="F285" s="277" t="s">
        <v>284</v>
      </c>
      <c r="G285" s="197" t="s">
        <v>13083</v>
      </c>
    </row>
    <row r="286" spans="5:7" x14ac:dyDescent="0.25">
      <c r="E286" s="273">
        <v>286</v>
      </c>
      <c r="F286" s="277" t="s">
        <v>285</v>
      </c>
      <c r="G286" s="197" t="s">
        <v>13084</v>
      </c>
    </row>
    <row r="287" spans="5:7" x14ac:dyDescent="0.25">
      <c r="E287" s="273">
        <v>287</v>
      </c>
      <c r="F287" s="277" t="s">
        <v>286</v>
      </c>
      <c r="G287" s="197" t="s">
        <v>13085</v>
      </c>
    </row>
    <row r="288" spans="5:7" x14ac:dyDescent="0.25">
      <c r="E288" s="273">
        <v>288</v>
      </c>
      <c r="F288" s="277" t="s">
        <v>287</v>
      </c>
      <c r="G288" s="197" t="s">
        <v>13086</v>
      </c>
    </row>
    <row r="289" spans="5:7" x14ac:dyDescent="0.25">
      <c r="E289" s="273">
        <v>289</v>
      </c>
      <c r="F289" s="277" t="s">
        <v>288</v>
      </c>
      <c r="G289" s="197" t="s">
        <v>13087</v>
      </c>
    </row>
    <row r="290" spans="5:7" x14ac:dyDescent="0.25">
      <c r="E290" s="273">
        <v>290</v>
      </c>
      <c r="F290" s="277" t="s">
        <v>289</v>
      </c>
      <c r="G290" s="197" t="s">
        <v>13088</v>
      </c>
    </row>
    <row r="291" spans="5:7" x14ac:dyDescent="0.25">
      <c r="E291" s="273">
        <v>291</v>
      </c>
      <c r="F291" s="277" t="s">
        <v>290</v>
      </c>
      <c r="G291" s="197" t="s">
        <v>13089</v>
      </c>
    </row>
    <row r="292" spans="5:7" x14ac:dyDescent="0.25">
      <c r="E292" s="273">
        <v>292</v>
      </c>
      <c r="F292" s="277" t="s">
        <v>291</v>
      </c>
      <c r="G292" s="197" t="s">
        <v>13090</v>
      </c>
    </row>
    <row r="293" spans="5:7" x14ac:dyDescent="0.25">
      <c r="E293" s="273">
        <v>293</v>
      </c>
      <c r="F293" s="277" t="s">
        <v>292</v>
      </c>
      <c r="G293" s="197" t="s">
        <v>13091</v>
      </c>
    </row>
    <row r="294" spans="5:7" x14ac:dyDescent="0.25">
      <c r="E294" s="273">
        <v>294</v>
      </c>
      <c r="F294" s="277" t="s">
        <v>293</v>
      </c>
      <c r="G294" s="197" t="s">
        <v>13092</v>
      </c>
    </row>
    <row r="295" spans="5:7" x14ac:dyDescent="0.25">
      <c r="E295" s="273">
        <v>295</v>
      </c>
      <c r="F295" s="277" t="s">
        <v>294</v>
      </c>
      <c r="G295" s="197" t="s">
        <v>13093</v>
      </c>
    </row>
    <row r="296" spans="5:7" x14ac:dyDescent="0.25">
      <c r="E296" s="273">
        <v>296</v>
      </c>
      <c r="F296" s="277" t="s">
        <v>295</v>
      </c>
      <c r="G296" s="197" t="s">
        <v>13094</v>
      </c>
    </row>
    <row r="297" spans="5:7" x14ac:dyDescent="0.25">
      <c r="E297" s="273">
        <v>297</v>
      </c>
      <c r="F297" s="277" t="s">
        <v>296</v>
      </c>
      <c r="G297" s="197" t="s">
        <v>13095</v>
      </c>
    </row>
    <row r="298" spans="5:7" x14ac:dyDescent="0.25">
      <c r="E298" s="273">
        <v>298</v>
      </c>
      <c r="F298" s="277" t="s">
        <v>297</v>
      </c>
      <c r="G298" s="197" t="s">
        <v>13096</v>
      </c>
    </row>
    <row r="299" spans="5:7" x14ac:dyDescent="0.25">
      <c r="E299" s="273">
        <v>299</v>
      </c>
      <c r="F299" s="277" t="s">
        <v>298</v>
      </c>
      <c r="G299" s="197" t="s">
        <v>13097</v>
      </c>
    </row>
    <row r="300" spans="5:7" x14ac:dyDescent="0.25">
      <c r="E300" s="273">
        <v>300</v>
      </c>
      <c r="F300" s="277" t="s">
        <v>299</v>
      </c>
      <c r="G300" s="197" t="s">
        <v>13098</v>
      </c>
    </row>
    <row r="301" spans="5:7" x14ac:dyDescent="0.25">
      <c r="E301" s="273">
        <v>301</v>
      </c>
      <c r="F301" s="277" t="s">
        <v>300</v>
      </c>
      <c r="G301" s="197" t="s">
        <v>13099</v>
      </c>
    </row>
    <row r="302" spans="5:7" x14ac:dyDescent="0.25">
      <c r="E302" s="273">
        <v>302</v>
      </c>
      <c r="F302" s="277" t="s">
        <v>301</v>
      </c>
      <c r="G302" s="197" t="s">
        <v>13100</v>
      </c>
    </row>
    <row r="303" spans="5:7" x14ac:dyDescent="0.25">
      <c r="E303" s="273">
        <v>303</v>
      </c>
      <c r="F303" s="277" t="s">
        <v>302</v>
      </c>
      <c r="G303" s="197" t="s">
        <v>13101</v>
      </c>
    </row>
    <row r="304" spans="5:7" x14ac:dyDescent="0.25">
      <c r="E304" s="273">
        <v>304</v>
      </c>
      <c r="F304" s="277" t="s">
        <v>303</v>
      </c>
      <c r="G304" s="197" t="s">
        <v>13102</v>
      </c>
    </row>
    <row r="305" spans="5:7" x14ac:dyDescent="0.25">
      <c r="E305" s="273">
        <v>305</v>
      </c>
      <c r="F305" s="277" t="s">
        <v>304</v>
      </c>
      <c r="G305" s="197" t="s">
        <v>15581</v>
      </c>
    </row>
    <row r="306" spans="5:7" x14ac:dyDescent="0.25">
      <c r="E306" s="273">
        <v>306</v>
      </c>
      <c r="F306" s="277" t="s">
        <v>305</v>
      </c>
      <c r="G306" s="197" t="s">
        <v>15582</v>
      </c>
    </row>
    <row r="307" spans="5:7" x14ac:dyDescent="0.25">
      <c r="E307" s="273">
        <v>307</v>
      </c>
      <c r="F307" s="277" t="s">
        <v>306</v>
      </c>
      <c r="G307" s="197" t="s">
        <v>15583</v>
      </c>
    </row>
    <row r="308" spans="5:7" x14ac:dyDescent="0.25">
      <c r="E308" s="273">
        <v>308</v>
      </c>
      <c r="F308" s="277" t="s">
        <v>307</v>
      </c>
      <c r="G308" s="197" t="s">
        <v>15584</v>
      </c>
    </row>
    <row r="309" spans="5:7" x14ac:dyDescent="0.25">
      <c r="E309" s="273">
        <v>309</v>
      </c>
      <c r="F309" s="277" t="s">
        <v>308</v>
      </c>
      <c r="G309" s="197" t="s">
        <v>15585</v>
      </c>
    </row>
    <row r="310" spans="5:7" x14ac:dyDescent="0.25">
      <c r="E310" s="273">
        <v>310</v>
      </c>
      <c r="F310" s="277" t="s">
        <v>309</v>
      </c>
      <c r="G310" s="197" t="s">
        <v>15586</v>
      </c>
    </row>
    <row r="311" spans="5:7" x14ac:dyDescent="0.25">
      <c r="E311" s="273">
        <v>311</v>
      </c>
      <c r="F311" s="277" t="s">
        <v>310</v>
      </c>
      <c r="G311" s="197" t="s">
        <v>15587</v>
      </c>
    </row>
    <row r="312" spans="5:7" x14ac:dyDescent="0.25">
      <c r="E312" s="273">
        <v>312</v>
      </c>
      <c r="F312" s="277" t="s">
        <v>311</v>
      </c>
      <c r="G312" s="197" t="s">
        <v>15588</v>
      </c>
    </row>
    <row r="313" spans="5:7" x14ac:dyDescent="0.25">
      <c r="E313" s="273">
        <v>313</v>
      </c>
      <c r="F313" s="277" t="s">
        <v>312</v>
      </c>
      <c r="G313" s="197" t="s">
        <v>15589</v>
      </c>
    </row>
    <row r="314" spans="5:7" x14ac:dyDescent="0.25">
      <c r="E314" s="273">
        <v>314</v>
      </c>
      <c r="F314" s="277" t="s">
        <v>313</v>
      </c>
      <c r="G314" s="197" t="s">
        <v>15590</v>
      </c>
    </row>
    <row r="315" spans="5:7" x14ac:dyDescent="0.25">
      <c r="E315" s="273">
        <v>315</v>
      </c>
      <c r="F315" s="277" t="s">
        <v>314</v>
      </c>
      <c r="G315" s="197" t="s">
        <v>15591</v>
      </c>
    </row>
    <row r="316" spans="5:7" x14ac:dyDescent="0.25">
      <c r="E316" s="273">
        <v>316</v>
      </c>
      <c r="F316" s="277" t="s">
        <v>315</v>
      </c>
      <c r="G316" s="197" t="s">
        <v>15592</v>
      </c>
    </row>
    <row r="317" spans="5:7" x14ac:dyDescent="0.25">
      <c r="E317" s="273">
        <v>317</v>
      </c>
      <c r="F317" s="277" t="s">
        <v>316</v>
      </c>
      <c r="G317" s="197" t="s">
        <v>15593</v>
      </c>
    </row>
    <row r="318" spans="5:7" x14ac:dyDescent="0.25">
      <c r="E318" s="273">
        <v>318</v>
      </c>
      <c r="F318" s="277" t="s">
        <v>317</v>
      </c>
      <c r="G318" s="197" t="s">
        <v>15594</v>
      </c>
    </row>
    <row r="319" spans="5:7" x14ac:dyDescent="0.25">
      <c r="E319" s="273">
        <v>319</v>
      </c>
      <c r="F319" s="277" t="s">
        <v>318</v>
      </c>
      <c r="G319" s="197" t="s">
        <v>15595</v>
      </c>
    </row>
    <row r="320" spans="5:7" x14ac:dyDescent="0.25">
      <c r="E320" s="273">
        <v>320</v>
      </c>
      <c r="F320" s="277" t="s">
        <v>319</v>
      </c>
      <c r="G320" s="197" t="s">
        <v>15596</v>
      </c>
    </row>
    <row r="321" spans="5:7" x14ac:dyDescent="0.25">
      <c r="E321" s="273">
        <v>321</v>
      </c>
      <c r="F321" s="277" t="s">
        <v>320</v>
      </c>
      <c r="G321" s="197" t="s">
        <v>15597</v>
      </c>
    </row>
    <row r="322" spans="5:7" x14ac:dyDescent="0.25">
      <c r="E322" s="273">
        <v>322</v>
      </c>
      <c r="F322" s="277" t="s">
        <v>321</v>
      </c>
      <c r="G322" s="197" t="s">
        <v>15598</v>
      </c>
    </row>
    <row r="323" spans="5:7" x14ac:dyDescent="0.25">
      <c r="E323" s="273">
        <v>323</v>
      </c>
      <c r="F323" s="277" t="s">
        <v>322</v>
      </c>
      <c r="G323" s="197" t="s">
        <v>15599</v>
      </c>
    </row>
    <row r="324" spans="5:7" x14ac:dyDescent="0.25">
      <c r="E324" s="273">
        <v>324</v>
      </c>
      <c r="F324" s="277" t="s">
        <v>323</v>
      </c>
      <c r="G324" s="197" t="s">
        <v>15600</v>
      </c>
    </row>
    <row r="325" spans="5:7" x14ac:dyDescent="0.25">
      <c r="E325" s="273">
        <v>325</v>
      </c>
      <c r="F325" s="277" t="s">
        <v>324</v>
      </c>
      <c r="G325" s="197" t="s">
        <v>15601</v>
      </c>
    </row>
    <row r="326" spans="5:7" x14ac:dyDescent="0.25">
      <c r="E326" s="273">
        <v>326</v>
      </c>
      <c r="F326" s="277" t="s">
        <v>325</v>
      </c>
      <c r="G326" s="197" t="s">
        <v>15602</v>
      </c>
    </row>
    <row r="327" spans="5:7" x14ac:dyDescent="0.25">
      <c r="E327" s="273">
        <v>327</v>
      </c>
      <c r="F327" s="277" t="s">
        <v>326</v>
      </c>
      <c r="G327" s="197" t="s">
        <v>15603</v>
      </c>
    </row>
    <row r="328" spans="5:7" x14ac:dyDescent="0.25">
      <c r="E328" s="273">
        <v>328</v>
      </c>
      <c r="F328" s="277" t="s">
        <v>327</v>
      </c>
      <c r="G328" s="197" t="s">
        <v>15604</v>
      </c>
    </row>
    <row r="329" spans="5:7" x14ac:dyDescent="0.25">
      <c r="E329" s="273">
        <v>329</v>
      </c>
      <c r="F329" s="277" t="s">
        <v>328</v>
      </c>
      <c r="G329" s="197" t="s">
        <v>15605</v>
      </c>
    </row>
    <row r="330" spans="5:7" x14ac:dyDescent="0.25">
      <c r="E330" s="273">
        <v>330</v>
      </c>
      <c r="F330" s="277" t="s">
        <v>329</v>
      </c>
      <c r="G330" s="197" t="s">
        <v>15606</v>
      </c>
    </row>
    <row r="331" spans="5:7" x14ac:dyDescent="0.25">
      <c r="E331" s="273">
        <v>331</v>
      </c>
      <c r="F331" s="277" t="s">
        <v>330</v>
      </c>
      <c r="G331" s="197" t="s">
        <v>15607</v>
      </c>
    </row>
    <row r="332" spans="5:7" x14ac:dyDescent="0.25">
      <c r="E332" s="273">
        <v>332</v>
      </c>
      <c r="F332" s="277" t="s">
        <v>331</v>
      </c>
      <c r="G332" s="197" t="s">
        <v>15608</v>
      </c>
    </row>
    <row r="333" spans="5:7" x14ac:dyDescent="0.25">
      <c r="E333" s="273">
        <v>333</v>
      </c>
      <c r="F333" s="277" t="s">
        <v>332</v>
      </c>
      <c r="G333" s="197" t="s">
        <v>15609</v>
      </c>
    </row>
    <row r="334" spans="5:7" x14ac:dyDescent="0.25">
      <c r="E334" s="273">
        <v>334</v>
      </c>
      <c r="F334" s="277" t="s">
        <v>333</v>
      </c>
      <c r="G334" s="197" t="s">
        <v>15610</v>
      </c>
    </row>
    <row r="335" spans="5:7" x14ac:dyDescent="0.25">
      <c r="E335" s="273">
        <v>335</v>
      </c>
      <c r="F335" s="277" t="s">
        <v>334</v>
      </c>
      <c r="G335" s="197" t="s">
        <v>15611</v>
      </c>
    </row>
    <row r="336" spans="5:7" x14ac:dyDescent="0.25">
      <c r="E336" s="273">
        <v>336</v>
      </c>
      <c r="F336" s="277" t="s">
        <v>335</v>
      </c>
      <c r="G336" s="197" t="s">
        <v>15612</v>
      </c>
    </row>
    <row r="337" spans="5:7" x14ac:dyDescent="0.25">
      <c r="E337" s="273">
        <v>337</v>
      </c>
      <c r="F337" s="277" t="s">
        <v>336</v>
      </c>
      <c r="G337" s="197" t="s">
        <v>15613</v>
      </c>
    </row>
    <row r="338" spans="5:7" x14ac:dyDescent="0.25">
      <c r="E338" s="273">
        <v>338</v>
      </c>
      <c r="F338" s="277" t="s">
        <v>337</v>
      </c>
      <c r="G338" s="197" t="s">
        <v>15614</v>
      </c>
    </row>
    <row r="339" spans="5:7" x14ac:dyDescent="0.25">
      <c r="E339" s="273">
        <v>339</v>
      </c>
      <c r="F339" s="277" t="s">
        <v>338</v>
      </c>
      <c r="G339" s="197" t="s">
        <v>15615</v>
      </c>
    </row>
    <row r="340" spans="5:7" x14ac:dyDescent="0.25">
      <c r="E340" s="273">
        <v>340</v>
      </c>
      <c r="F340" s="277" t="s">
        <v>339</v>
      </c>
      <c r="G340" s="197" t="s">
        <v>15616</v>
      </c>
    </row>
    <row r="341" spans="5:7" x14ac:dyDescent="0.25">
      <c r="E341" s="273">
        <v>341</v>
      </c>
      <c r="F341" s="277" t="s">
        <v>340</v>
      </c>
      <c r="G341" s="197" t="s">
        <v>15617</v>
      </c>
    </row>
    <row r="342" spans="5:7" x14ac:dyDescent="0.25">
      <c r="E342" s="273">
        <v>342</v>
      </c>
      <c r="F342" s="277" t="s">
        <v>341</v>
      </c>
      <c r="G342" s="197" t="s">
        <v>15618</v>
      </c>
    </row>
    <row r="343" spans="5:7" x14ac:dyDescent="0.25">
      <c r="E343" s="273">
        <v>343</v>
      </c>
      <c r="F343" s="277" t="s">
        <v>342</v>
      </c>
      <c r="G343" s="197" t="s">
        <v>15619</v>
      </c>
    </row>
    <row r="344" spans="5:7" x14ac:dyDescent="0.25">
      <c r="E344" s="273">
        <v>344</v>
      </c>
      <c r="F344" s="277" t="s">
        <v>343</v>
      </c>
      <c r="G344" s="197" t="s">
        <v>15620</v>
      </c>
    </row>
    <row r="345" spans="5:7" x14ac:dyDescent="0.25">
      <c r="E345" s="273">
        <v>345</v>
      </c>
      <c r="F345" s="277" t="s">
        <v>344</v>
      </c>
      <c r="G345" s="197" t="s">
        <v>15621</v>
      </c>
    </row>
    <row r="346" spans="5:7" x14ac:dyDescent="0.25">
      <c r="E346" s="273">
        <v>346</v>
      </c>
      <c r="F346" s="277" t="s">
        <v>345</v>
      </c>
      <c r="G346" s="197" t="s">
        <v>15622</v>
      </c>
    </row>
    <row r="347" spans="5:7" x14ac:dyDescent="0.25">
      <c r="E347" s="273">
        <v>347</v>
      </c>
      <c r="F347" s="277" t="s">
        <v>346</v>
      </c>
      <c r="G347" s="197" t="s">
        <v>15623</v>
      </c>
    </row>
    <row r="348" spans="5:7" x14ac:dyDescent="0.25">
      <c r="E348" s="273">
        <v>348</v>
      </c>
      <c r="F348" s="277" t="s">
        <v>347</v>
      </c>
      <c r="G348" s="197" t="s">
        <v>15624</v>
      </c>
    </row>
    <row r="349" spans="5:7" x14ac:dyDescent="0.25">
      <c r="E349" s="273">
        <v>349</v>
      </c>
      <c r="F349" s="277" t="s">
        <v>348</v>
      </c>
      <c r="G349" s="197" t="s">
        <v>15625</v>
      </c>
    </row>
    <row r="350" spans="5:7" x14ac:dyDescent="0.25">
      <c r="E350" s="273">
        <v>350</v>
      </c>
      <c r="F350" s="277" t="s">
        <v>349</v>
      </c>
      <c r="G350" s="197" t="s">
        <v>15626</v>
      </c>
    </row>
    <row r="351" spans="5:7" x14ac:dyDescent="0.25">
      <c r="E351" s="273">
        <v>351</v>
      </c>
      <c r="F351" s="277" t="s">
        <v>350</v>
      </c>
      <c r="G351" s="197" t="s">
        <v>15627</v>
      </c>
    </row>
    <row r="352" spans="5:7" x14ac:dyDescent="0.25">
      <c r="E352" s="273">
        <v>352</v>
      </c>
      <c r="F352" s="277" t="s">
        <v>351</v>
      </c>
      <c r="G352" s="197" t="s">
        <v>15628</v>
      </c>
    </row>
    <row r="353" spans="5:7" x14ac:dyDescent="0.25">
      <c r="E353" s="273">
        <v>353</v>
      </c>
      <c r="F353" s="277" t="s">
        <v>352</v>
      </c>
      <c r="G353" s="197" t="s">
        <v>15629</v>
      </c>
    </row>
    <row r="354" spans="5:7" x14ac:dyDescent="0.25">
      <c r="E354" s="273">
        <v>354</v>
      </c>
      <c r="F354" s="277" t="s">
        <v>353</v>
      </c>
      <c r="G354" s="197" t="s">
        <v>15630</v>
      </c>
    </row>
    <row r="355" spans="5:7" x14ac:dyDescent="0.25">
      <c r="E355" s="273">
        <v>355</v>
      </c>
      <c r="F355" s="277" t="s">
        <v>354</v>
      </c>
      <c r="G355" s="197" t="s">
        <v>15631</v>
      </c>
    </row>
    <row r="356" spans="5:7" x14ac:dyDescent="0.25">
      <c r="E356" s="273">
        <v>356</v>
      </c>
      <c r="F356" s="277" t="s">
        <v>355</v>
      </c>
      <c r="G356" s="197" t="s">
        <v>15632</v>
      </c>
    </row>
    <row r="357" spans="5:7" x14ac:dyDescent="0.25">
      <c r="E357" s="273">
        <v>357</v>
      </c>
      <c r="F357" s="277" t="s">
        <v>356</v>
      </c>
      <c r="G357" s="197" t="s">
        <v>15633</v>
      </c>
    </row>
    <row r="358" spans="5:7" x14ac:dyDescent="0.25">
      <c r="E358" s="273">
        <v>358</v>
      </c>
      <c r="F358" s="277" t="s">
        <v>357</v>
      </c>
      <c r="G358" s="197" t="s">
        <v>12498</v>
      </c>
    </row>
    <row r="359" spans="5:7" x14ac:dyDescent="0.25">
      <c r="E359" s="273">
        <v>359</v>
      </c>
      <c r="F359" s="277" t="s">
        <v>358</v>
      </c>
      <c r="G359" s="197" t="s">
        <v>12499</v>
      </c>
    </row>
    <row r="360" spans="5:7" x14ac:dyDescent="0.25">
      <c r="E360" s="273">
        <v>360</v>
      </c>
      <c r="F360" s="277" t="s">
        <v>359</v>
      </c>
      <c r="G360" s="197" t="s">
        <v>12253</v>
      </c>
    </row>
    <row r="361" spans="5:7" x14ac:dyDescent="0.25">
      <c r="E361" s="273">
        <v>361</v>
      </c>
      <c r="F361" s="277" t="s">
        <v>360</v>
      </c>
      <c r="G361" s="197" t="s">
        <v>12254</v>
      </c>
    </row>
    <row r="362" spans="5:7" x14ac:dyDescent="0.25">
      <c r="E362" s="273">
        <v>362</v>
      </c>
      <c r="F362" s="277" t="s">
        <v>361</v>
      </c>
      <c r="G362" s="197" t="s">
        <v>12255</v>
      </c>
    </row>
    <row r="363" spans="5:7" x14ac:dyDescent="0.25">
      <c r="E363" s="273">
        <v>363</v>
      </c>
      <c r="F363" s="277" t="s">
        <v>362</v>
      </c>
      <c r="G363" s="197" t="s">
        <v>12500</v>
      </c>
    </row>
    <row r="364" spans="5:7" x14ac:dyDescent="0.25">
      <c r="E364" s="273">
        <v>364</v>
      </c>
      <c r="F364" s="277" t="s">
        <v>363</v>
      </c>
      <c r="G364" s="197" t="s">
        <v>12501</v>
      </c>
    </row>
    <row r="365" spans="5:7" x14ac:dyDescent="0.25">
      <c r="E365" s="273">
        <v>365</v>
      </c>
      <c r="F365" s="277" t="s">
        <v>364</v>
      </c>
      <c r="G365" s="197" t="s">
        <v>12195</v>
      </c>
    </row>
    <row r="366" spans="5:7" x14ac:dyDescent="0.25">
      <c r="E366" s="273">
        <v>366</v>
      </c>
      <c r="F366" s="277" t="s">
        <v>365</v>
      </c>
      <c r="G366" s="197" t="s">
        <v>15634</v>
      </c>
    </row>
    <row r="367" spans="5:7" x14ac:dyDescent="0.25">
      <c r="E367" s="273">
        <v>367</v>
      </c>
      <c r="F367" s="277" t="s">
        <v>366</v>
      </c>
      <c r="G367" s="197" t="s">
        <v>15635</v>
      </c>
    </row>
    <row r="368" spans="5:7" x14ac:dyDescent="0.25">
      <c r="E368" s="273">
        <v>368</v>
      </c>
      <c r="F368" s="277" t="s">
        <v>367</v>
      </c>
      <c r="G368" s="197" t="s">
        <v>15636</v>
      </c>
    </row>
    <row r="369" spans="5:7" x14ac:dyDescent="0.25">
      <c r="E369" s="273">
        <v>369</v>
      </c>
      <c r="F369" s="277" t="s">
        <v>368</v>
      </c>
      <c r="G369" s="197" t="s">
        <v>15637</v>
      </c>
    </row>
    <row r="370" spans="5:7" x14ac:dyDescent="0.25">
      <c r="E370" s="273">
        <v>370</v>
      </c>
      <c r="F370" s="277" t="s">
        <v>369</v>
      </c>
      <c r="G370" s="197" t="s">
        <v>15638</v>
      </c>
    </row>
    <row r="371" spans="5:7" x14ac:dyDescent="0.25">
      <c r="E371" s="273">
        <v>371</v>
      </c>
      <c r="F371" s="277" t="s">
        <v>370</v>
      </c>
      <c r="G371" s="197" t="s">
        <v>15639</v>
      </c>
    </row>
    <row r="372" spans="5:7" x14ac:dyDescent="0.25">
      <c r="E372" s="273">
        <v>372</v>
      </c>
      <c r="F372" s="277" t="s">
        <v>371</v>
      </c>
      <c r="G372" s="197" t="s">
        <v>15640</v>
      </c>
    </row>
    <row r="373" spans="5:7" x14ac:dyDescent="0.25">
      <c r="E373" s="273">
        <v>373</v>
      </c>
      <c r="F373" s="277" t="s">
        <v>372</v>
      </c>
      <c r="G373" s="197" t="s">
        <v>15641</v>
      </c>
    </row>
    <row r="374" spans="5:7" x14ac:dyDescent="0.25">
      <c r="E374" s="273">
        <v>374</v>
      </c>
      <c r="F374" s="277" t="s">
        <v>373</v>
      </c>
      <c r="G374" s="197" t="s">
        <v>15642</v>
      </c>
    </row>
    <row r="375" spans="5:7" x14ac:dyDescent="0.25">
      <c r="E375" s="273">
        <v>375</v>
      </c>
      <c r="F375" s="277" t="s">
        <v>374</v>
      </c>
      <c r="G375" s="197" t="s">
        <v>15643</v>
      </c>
    </row>
    <row r="376" spans="5:7" x14ac:dyDescent="0.25">
      <c r="E376" s="273">
        <v>376</v>
      </c>
      <c r="F376" s="277" t="s">
        <v>375</v>
      </c>
      <c r="G376" s="197" t="s">
        <v>15644</v>
      </c>
    </row>
    <row r="377" spans="5:7" x14ac:dyDescent="0.25">
      <c r="E377" s="273">
        <v>377</v>
      </c>
      <c r="F377" s="277" t="s">
        <v>376</v>
      </c>
      <c r="G377" s="197" t="s">
        <v>15645</v>
      </c>
    </row>
    <row r="378" spans="5:7" x14ac:dyDescent="0.25">
      <c r="E378" s="273">
        <v>378</v>
      </c>
      <c r="F378" s="277" t="s">
        <v>377</v>
      </c>
      <c r="G378" s="197" t="s">
        <v>15646</v>
      </c>
    </row>
    <row r="379" spans="5:7" x14ac:dyDescent="0.25">
      <c r="E379" s="273">
        <v>379</v>
      </c>
      <c r="F379" s="277" t="s">
        <v>378</v>
      </c>
      <c r="G379" s="197" t="s">
        <v>15647</v>
      </c>
    </row>
    <row r="380" spans="5:7" x14ac:dyDescent="0.25">
      <c r="E380" s="273">
        <v>380</v>
      </c>
      <c r="F380" s="277" t="s">
        <v>379</v>
      </c>
      <c r="G380" s="197" t="s">
        <v>15648</v>
      </c>
    </row>
    <row r="381" spans="5:7" x14ac:dyDescent="0.25">
      <c r="E381" s="273">
        <v>381</v>
      </c>
      <c r="F381" s="277" t="s">
        <v>380</v>
      </c>
      <c r="G381" s="197" t="s">
        <v>15649</v>
      </c>
    </row>
    <row r="382" spans="5:7" x14ac:dyDescent="0.25">
      <c r="E382" s="273">
        <v>382</v>
      </c>
      <c r="F382" s="277" t="s">
        <v>381</v>
      </c>
      <c r="G382" s="197" t="s">
        <v>15650</v>
      </c>
    </row>
    <row r="383" spans="5:7" x14ac:dyDescent="0.25">
      <c r="E383" s="273">
        <v>383</v>
      </c>
      <c r="F383" s="53" t="s">
        <v>12445</v>
      </c>
      <c r="G383" s="197" t="s">
        <v>12386</v>
      </c>
    </row>
    <row r="384" spans="5:7" x14ac:dyDescent="0.25">
      <c r="E384" s="273">
        <v>384</v>
      </c>
      <c r="F384" s="53" t="s">
        <v>12446</v>
      </c>
      <c r="G384" s="197" t="s">
        <v>12387</v>
      </c>
    </row>
    <row r="385" spans="5:7" x14ac:dyDescent="0.25">
      <c r="E385" s="273">
        <v>385</v>
      </c>
      <c r="F385" s="53" t="s">
        <v>12447</v>
      </c>
      <c r="G385" s="197" t="s">
        <v>12388</v>
      </c>
    </row>
    <row r="386" spans="5:7" x14ac:dyDescent="0.25">
      <c r="E386" s="273">
        <v>386</v>
      </c>
      <c r="F386" s="53" t="s">
        <v>12448</v>
      </c>
      <c r="G386" s="197" t="s">
        <v>12389</v>
      </c>
    </row>
    <row r="387" spans="5:7" x14ac:dyDescent="0.25">
      <c r="E387" s="273">
        <v>387</v>
      </c>
      <c r="F387" s="53" t="s">
        <v>12449</v>
      </c>
      <c r="G387" s="197" t="s">
        <v>12390</v>
      </c>
    </row>
    <row r="388" spans="5:7" x14ac:dyDescent="0.25">
      <c r="E388" s="273">
        <v>388</v>
      </c>
      <c r="F388" s="53" t="s">
        <v>12450</v>
      </c>
      <c r="G388" s="197" t="s">
        <v>12391</v>
      </c>
    </row>
    <row r="389" spans="5:7" x14ac:dyDescent="0.25">
      <c r="E389" s="273">
        <v>389</v>
      </c>
      <c r="F389" s="53" t="s">
        <v>12451</v>
      </c>
      <c r="G389" s="197" t="s">
        <v>12392</v>
      </c>
    </row>
    <row r="390" spans="5:7" x14ac:dyDescent="0.25">
      <c r="E390" s="273">
        <v>390</v>
      </c>
      <c r="F390" s="53" t="s">
        <v>12452</v>
      </c>
      <c r="G390" s="197" t="s">
        <v>12393</v>
      </c>
    </row>
    <row r="391" spans="5:7" x14ac:dyDescent="0.25">
      <c r="E391" s="273">
        <v>391</v>
      </c>
      <c r="F391" s="53" t="s">
        <v>12453</v>
      </c>
      <c r="G391" s="197" t="s">
        <v>12394</v>
      </c>
    </row>
    <row r="392" spans="5:7" x14ac:dyDescent="0.25">
      <c r="E392" s="273">
        <v>392</v>
      </c>
      <c r="F392" s="53" t="s">
        <v>12454</v>
      </c>
      <c r="G392" s="197" t="s">
        <v>12395</v>
      </c>
    </row>
    <row r="393" spans="5:7" x14ac:dyDescent="0.25">
      <c r="E393" s="273">
        <v>393</v>
      </c>
      <c r="F393" s="53" t="s">
        <v>12455</v>
      </c>
      <c r="G393" s="197" t="s">
        <v>12396</v>
      </c>
    </row>
    <row r="394" spans="5:7" x14ac:dyDescent="0.25">
      <c r="E394" s="273">
        <v>394</v>
      </c>
      <c r="F394" s="53" t="s">
        <v>12456</v>
      </c>
      <c r="G394" s="197" t="s">
        <v>12397</v>
      </c>
    </row>
    <row r="395" spans="5:7" x14ac:dyDescent="0.25">
      <c r="E395" s="273">
        <v>395</v>
      </c>
      <c r="F395" s="53" t="s">
        <v>12457</v>
      </c>
      <c r="G395" s="197" t="s">
        <v>12398</v>
      </c>
    </row>
    <row r="396" spans="5:7" x14ac:dyDescent="0.25">
      <c r="E396" s="273">
        <v>396</v>
      </c>
      <c r="F396" s="53" t="s">
        <v>12458</v>
      </c>
      <c r="G396" s="197" t="s">
        <v>12399</v>
      </c>
    </row>
    <row r="397" spans="5:7" x14ac:dyDescent="0.25">
      <c r="E397" s="273">
        <v>397</v>
      </c>
      <c r="F397" s="53" t="s">
        <v>12459</v>
      </c>
      <c r="G397" s="197" t="s">
        <v>12400</v>
      </c>
    </row>
    <row r="398" spans="5:7" x14ac:dyDescent="0.25">
      <c r="E398" s="273">
        <v>398</v>
      </c>
      <c r="F398" s="53" t="s">
        <v>12460</v>
      </c>
      <c r="G398" s="197" t="s">
        <v>12401</v>
      </c>
    </row>
    <row r="399" spans="5:7" x14ac:dyDescent="0.25">
      <c r="E399" s="273">
        <v>399</v>
      </c>
      <c r="F399" s="53" t="s">
        <v>12461</v>
      </c>
      <c r="G399" s="197" t="s">
        <v>12402</v>
      </c>
    </row>
    <row r="400" spans="5:7" x14ac:dyDescent="0.25">
      <c r="E400" s="273">
        <v>400</v>
      </c>
      <c r="F400" s="53" t="s">
        <v>12462</v>
      </c>
      <c r="G400" s="197" t="s">
        <v>12403</v>
      </c>
    </row>
    <row r="401" spans="5:7" x14ac:dyDescent="0.25">
      <c r="E401" s="273">
        <v>401</v>
      </c>
      <c r="F401" s="53" t="s">
        <v>12463</v>
      </c>
      <c r="G401" s="197" t="s">
        <v>12404</v>
      </c>
    </row>
    <row r="402" spans="5:7" x14ac:dyDescent="0.25">
      <c r="E402" s="273">
        <v>402</v>
      </c>
      <c r="F402" s="53" t="s">
        <v>12464</v>
      </c>
      <c r="G402" s="197" t="s">
        <v>12405</v>
      </c>
    </row>
    <row r="403" spans="5:7" x14ac:dyDescent="0.25">
      <c r="E403" s="273">
        <v>403</v>
      </c>
      <c r="F403" s="53" t="s">
        <v>12465</v>
      </c>
      <c r="G403" s="197" t="s">
        <v>12406</v>
      </c>
    </row>
    <row r="404" spans="5:7" x14ac:dyDescent="0.25">
      <c r="E404" s="273">
        <v>404</v>
      </c>
      <c r="F404" s="53" t="s">
        <v>12466</v>
      </c>
      <c r="G404" s="197" t="s">
        <v>12407</v>
      </c>
    </row>
    <row r="405" spans="5:7" x14ac:dyDescent="0.25">
      <c r="E405" s="273">
        <v>405</v>
      </c>
      <c r="F405" s="53" t="s">
        <v>12467</v>
      </c>
      <c r="G405" s="197" t="s">
        <v>12408</v>
      </c>
    </row>
    <row r="406" spans="5:7" x14ac:dyDescent="0.25">
      <c r="E406" s="273">
        <v>406</v>
      </c>
      <c r="F406" s="53" t="s">
        <v>12468</v>
      </c>
      <c r="G406" s="197" t="s">
        <v>12409</v>
      </c>
    </row>
    <row r="407" spans="5:7" x14ac:dyDescent="0.25">
      <c r="E407" s="273">
        <v>407</v>
      </c>
      <c r="F407" s="53" t="s">
        <v>12469</v>
      </c>
      <c r="G407" s="197" t="s">
        <v>12410</v>
      </c>
    </row>
    <row r="408" spans="5:7" x14ac:dyDescent="0.25">
      <c r="E408" s="273">
        <v>408</v>
      </c>
      <c r="F408" s="53" t="s">
        <v>12470</v>
      </c>
      <c r="G408" s="197" t="s">
        <v>12411</v>
      </c>
    </row>
    <row r="409" spans="5:7" x14ac:dyDescent="0.25">
      <c r="E409" s="273">
        <v>409</v>
      </c>
      <c r="F409" s="53" t="s">
        <v>12471</v>
      </c>
      <c r="G409" s="197" t="s">
        <v>12412</v>
      </c>
    </row>
    <row r="410" spans="5:7" x14ac:dyDescent="0.25">
      <c r="E410" s="273">
        <v>410</v>
      </c>
      <c r="F410" s="53" t="s">
        <v>12472</v>
      </c>
      <c r="G410" s="197" t="s">
        <v>12413</v>
      </c>
    </row>
    <row r="411" spans="5:7" x14ac:dyDescent="0.25">
      <c r="E411" s="273">
        <v>411</v>
      </c>
      <c r="F411" s="53" t="s">
        <v>12473</v>
      </c>
      <c r="G411" s="197" t="s">
        <v>12414</v>
      </c>
    </row>
    <row r="412" spans="5:7" x14ac:dyDescent="0.25">
      <c r="E412" s="273">
        <v>412</v>
      </c>
      <c r="F412" s="53" t="s">
        <v>12474</v>
      </c>
      <c r="G412" s="197" t="s">
        <v>12415</v>
      </c>
    </row>
    <row r="413" spans="5:7" x14ac:dyDescent="0.25">
      <c r="E413" s="273">
        <v>413</v>
      </c>
      <c r="F413" s="53" t="s">
        <v>12475</v>
      </c>
      <c r="G413" s="197" t="s">
        <v>12416</v>
      </c>
    </row>
    <row r="414" spans="5:7" x14ac:dyDescent="0.25">
      <c r="E414" s="273">
        <v>414</v>
      </c>
      <c r="F414" s="53" t="s">
        <v>12476</v>
      </c>
      <c r="G414" s="197" t="s">
        <v>12417</v>
      </c>
    </row>
    <row r="415" spans="5:7" x14ac:dyDescent="0.25">
      <c r="E415" s="273">
        <v>415</v>
      </c>
      <c r="F415" s="53" t="s">
        <v>12477</v>
      </c>
      <c r="G415" s="197" t="s">
        <v>12418</v>
      </c>
    </row>
    <row r="416" spans="5:7" x14ac:dyDescent="0.25">
      <c r="E416" s="273">
        <v>416</v>
      </c>
      <c r="F416" s="53" t="s">
        <v>12478</v>
      </c>
      <c r="G416" s="197" t="s">
        <v>12419</v>
      </c>
    </row>
    <row r="417" spans="5:7" x14ac:dyDescent="0.25">
      <c r="E417" s="273">
        <v>417</v>
      </c>
      <c r="F417" s="53" t="s">
        <v>12479</v>
      </c>
      <c r="G417" s="197" t="s">
        <v>12420</v>
      </c>
    </row>
    <row r="418" spans="5:7" x14ac:dyDescent="0.25">
      <c r="E418" s="273">
        <v>418</v>
      </c>
      <c r="F418" s="53" t="s">
        <v>12480</v>
      </c>
      <c r="G418" s="197" t="s">
        <v>12421</v>
      </c>
    </row>
    <row r="419" spans="5:7" x14ac:dyDescent="0.25">
      <c r="E419" s="273">
        <v>419</v>
      </c>
      <c r="F419" s="53" t="s">
        <v>12481</v>
      </c>
      <c r="G419" s="197" t="s">
        <v>12422</v>
      </c>
    </row>
    <row r="420" spans="5:7" x14ac:dyDescent="0.25">
      <c r="E420" s="273">
        <v>420</v>
      </c>
      <c r="F420" s="53" t="s">
        <v>12482</v>
      </c>
      <c r="G420" s="197" t="s">
        <v>12423</v>
      </c>
    </row>
    <row r="421" spans="5:7" x14ac:dyDescent="0.25">
      <c r="E421" s="273">
        <v>421</v>
      </c>
      <c r="F421" s="53" t="s">
        <v>12483</v>
      </c>
      <c r="G421" s="197" t="s">
        <v>12424</v>
      </c>
    </row>
    <row r="422" spans="5:7" x14ac:dyDescent="0.25">
      <c r="E422" s="273">
        <v>422</v>
      </c>
      <c r="F422" s="53" t="s">
        <v>12484</v>
      </c>
      <c r="G422" s="197" t="s">
        <v>12425</v>
      </c>
    </row>
    <row r="423" spans="5:7" x14ac:dyDescent="0.25">
      <c r="E423" s="273">
        <v>423</v>
      </c>
      <c r="F423" s="53" t="s">
        <v>12485</v>
      </c>
      <c r="G423" s="197" t="s">
        <v>12426</v>
      </c>
    </row>
    <row r="424" spans="5:7" x14ac:dyDescent="0.25">
      <c r="E424" s="273">
        <v>424</v>
      </c>
      <c r="F424" s="53" t="s">
        <v>12486</v>
      </c>
      <c r="G424" s="197" t="s">
        <v>12427</v>
      </c>
    </row>
    <row r="425" spans="5:7" x14ac:dyDescent="0.25">
      <c r="E425" s="273">
        <v>425</v>
      </c>
      <c r="F425" s="53" t="s">
        <v>1015</v>
      </c>
      <c r="G425" s="197" t="s">
        <v>15651</v>
      </c>
    </row>
    <row r="426" spans="5:7" x14ac:dyDescent="0.25">
      <c r="E426" s="273">
        <v>426</v>
      </c>
      <c r="F426" s="277" t="s">
        <v>1025</v>
      </c>
      <c r="G426" s="197" t="s">
        <v>15652</v>
      </c>
    </row>
    <row r="427" spans="5:7" x14ac:dyDescent="0.25">
      <c r="E427" s="273">
        <v>427</v>
      </c>
      <c r="F427" s="277" t="s">
        <v>1026</v>
      </c>
    </row>
    <row r="428" spans="5:7" x14ac:dyDescent="0.25">
      <c r="E428" s="273">
        <v>428</v>
      </c>
      <c r="F428" s="277" t="s">
        <v>1027</v>
      </c>
    </row>
    <row r="429" spans="5:7" x14ac:dyDescent="0.25">
      <c r="E429" s="273">
        <v>429</v>
      </c>
      <c r="F429" s="277" t="s">
        <v>1028</v>
      </c>
    </row>
    <row r="430" spans="5:7" x14ac:dyDescent="0.25">
      <c r="E430" s="273">
        <v>430</v>
      </c>
      <c r="F430" s="277" t="s">
        <v>1029</v>
      </c>
    </row>
    <row r="431" spans="5:7" x14ac:dyDescent="0.25">
      <c r="E431" s="273">
        <v>431</v>
      </c>
      <c r="F431" s="277" t="s">
        <v>1030</v>
      </c>
    </row>
    <row r="432" spans="5:7" x14ac:dyDescent="0.25">
      <c r="E432" s="273">
        <v>432</v>
      </c>
      <c r="F432" s="277" t="s">
        <v>1031</v>
      </c>
    </row>
    <row r="433" spans="5:6" x14ac:dyDescent="0.25">
      <c r="E433" s="273">
        <v>433</v>
      </c>
      <c r="F433" s="277" t="s">
        <v>1032</v>
      </c>
    </row>
    <row r="434" spans="5:6" x14ac:dyDescent="0.25">
      <c r="E434" s="273">
        <v>434</v>
      </c>
      <c r="F434" s="277" t="s">
        <v>1033</v>
      </c>
    </row>
    <row r="435" spans="5:6" x14ac:dyDescent="0.25">
      <c r="E435" s="273">
        <v>435</v>
      </c>
      <c r="F435" s="277" t="s">
        <v>1034</v>
      </c>
    </row>
    <row r="436" spans="5:6" x14ac:dyDescent="0.25">
      <c r="E436" s="273">
        <v>436</v>
      </c>
      <c r="F436" s="277" t="s">
        <v>1035</v>
      </c>
    </row>
    <row r="437" spans="5:6" x14ac:dyDescent="0.25">
      <c r="E437" s="273">
        <v>437</v>
      </c>
      <c r="F437" s="277" t="s">
        <v>1036</v>
      </c>
    </row>
  </sheetData>
  <pageMargins left="0.7" right="0.7" top="0.75" bottom="0.75" header="0.3" footer="0.3"/>
  <pageSetup orientation="portrait" horizontalDpi="4294967292"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PU240"/>
  <sheetViews>
    <sheetView tabSelected="1" zoomScaleNormal="100" workbookViewId="0">
      <pane xSplit="1" ySplit="2" topLeftCell="PL3" activePane="bottomRight" state="frozen"/>
      <selection sqref="A1:XFD1048576"/>
      <selection pane="topRight" sqref="A1:XFD1048576"/>
      <selection pane="bottomLeft" sqref="A1:XFD1048576"/>
      <selection pane="bottomRight" activeCell="IJ10" sqref="IJ10:IJ41"/>
    </sheetView>
  </sheetViews>
  <sheetFormatPr baseColWidth="10" defaultColWidth="16.140625" defaultRowHeight="15" x14ac:dyDescent="0.25"/>
  <cols>
    <col min="1" max="1" width="20.140625" bestFit="1" customWidth="1"/>
    <col min="2" max="2" width="39.7109375" customWidth="1"/>
    <col min="3" max="3" width="25.140625" bestFit="1" customWidth="1"/>
    <col min="4" max="4" width="14.5703125" bestFit="1" customWidth="1"/>
    <col min="5" max="5" width="20.7109375" bestFit="1" customWidth="1"/>
    <col min="6" max="6" width="61.28515625" bestFit="1" customWidth="1"/>
    <col min="7" max="7" width="10.85546875" bestFit="1" customWidth="1"/>
    <col min="8" max="8" width="22.85546875" bestFit="1" customWidth="1"/>
    <col min="9" max="9" width="45.85546875" bestFit="1" customWidth="1"/>
    <col min="10" max="10" width="32.42578125" bestFit="1" customWidth="1"/>
    <col min="11" max="11" width="17.28515625" customWidth="1"/>
    <col min="12" max="12" width="10" bestFit="1" customWidth="1"/>
    <col min="13" max="13" width="13.42578125" customWidth="1"/>
    <col min="14" max="14" width="10.85546875" bestFit="1" customWidth="1"/>
    <col min="15" max="15" width="16.7109375" bestFit="1" customWidth="1"/>
    <col min="16" max="16" width="6.5703125" bestFit="1" customWidth="1"/>
    <col min="17" max="17" width="15.7109375" style="2" bestFit="1" customWidth="1"/>
    <col min="18" max="22" width="9.42578125" bestFit="1" customWidth="1"/>
    <col min="23" max="43" width="6.5703125" bestFit="1" customWidth="1"/>
    <col min="44" max="44" width="8.28515625" bestFit="1" customWidth="1"/>
    <col min="45" max="45" width="9.85546875" style="2" customWidth="1"/>
    <col min="46" max="53" width="6.42578125" customWidth="1"/>
    <col min="54" max="64" width="6.5703125" bestFit="1" customWidth="1"/>
    <col min="65" max="65" width="39.140625" bestFit="1" customWidth="1"/>
    <col min="66" max="73" width="6.5703125" style="401" bestFit="1" customWidth="1"/>
    <col min="74" max="81" width="6.5703125" bestFit="1" customWidth="1"/>
    <col min="82" max="83" width="6.5703125" style="2" bestFit="1" customWidth="1"/>
    <col min="84" max="85" width="6.5703125" bestFit="1" customWidth="1"/>
    <col min="86" max="87" width="6.5703125" style="2" bestFit="1" customWidth="1"/>
    <col min="88" max="95" width="6.5703125" bestFit="1" customWidth="1"/>
    <col min="96" max="99" width="6.5703125" style="2" bestFit="1" customWidth="1"/>
    <col min="100" max="111" width="6.5703125" bestFit="1" customWidth="1"/>
    <col min="112" max="112" width="8.28515625" bestFit="1" customWidth="1"/>
    <col min="113" max="113" width="6.5703125" bestFit="1" customWidth="1"/>
    <col min="114" max="114" width="6.5703125" style="2" bestFit="1" customWidth="1"/>
    <col min="115" max="115" width="6.5703125" bestFit="1" customWidth="1"/>
    <col min="116" max="120" width="6.5703125" style="2" bestFit="1" customWidth="1"/>
    <col min="121" max="131" width="6.5703125" bestFit="1" customWidth="1"/>
    <col min="132" max="132" width="6.5703125" style="2" bestFit="1" customWidth="1"/>
    <col min="133" max="133" width="6.5703125" bestFit="1" customWidth="1"/>
    <col min="134" max="134" width="6.5703125" style="2" bestFit="1" customWidth="1"/>
    <col min="135" max="150" width="6.5703125" bestFit="1" customWidth="1"/>
    <col min="151" max="151" width="32.5703125" bestFit="1" customWidth="1"/>
    <col min="152" max="177" width="6.5703125" bestFit="1" customWidth="1"/>
    <col min="178" max="178" width="30.5703125" style="2" bestFit="1" customWidth="1"/>
    <col min="179" max="183" width="11.85546875" bestFit="1" customWidth="1"/>
    <col min="184" max="188" width="6.5703125" bestFit="1" customWidth="1"/>
    <col min="189" max="189" width="22.7109375" bestFit="1" customWidth="1"/>
    <col min="190" max="192" width="6.5703125" bestFit="1" customWidth="1"/>
    <col min="193" max="193" width="11.28515625" bestFit="1" customWidth="1"/>
    <col min="194" max="211" width="6.5703125" bestFit="1" customWidth="1"/>
    <col min="212" max="212" width="23.5703125" bestFit="1" customWidth="1"/>
    <col min="213" max="213" width="19.7109375" bestFit="1" customWidth="1"/>
    <col min="214" max="214" width="13.85546875" bestFit="1" customWidth="1"/>
    <col min="215" max="215" width="13.140625" bestFit="1" customWidth="1"/>
    <col min="216" max="222" width="6.5703125" bestFit="1" customWidth="1"/>
    <col min="223" max="223" width="6.7109375" bestFit="1" customWidth="1"/>
    <col min="224" max="246" width="6.5703125" bestFit="1" customWidth="1"/>
    <col min="247" max="249" width="6.7109375" bestFit="1" customWidth="1"/>
    <col min="250" max="252" width="6.5703125" bestFit="1" customWidth="1"/>
    <col min="253" max="254" width="6.7109375" bestFit="1" customWidth="1"/>
    <col min="255" max="261" width="6.5703125" bestFit="1" customWidth="1"/>
    <col min="262" max="263" width="6.7109375" bestFit="1" customWidth="1"/>
    <col min="264" max="268" width="6.5703125" bestFit="1" customWidth="1"/>
    <col min="269" max="269" width="6.7109375" bestFit="1" customWidth="1"/>
    <col min="270" max="298" width="6.5703125" bestFit="1" customWidth="1"/>
    <col min="299" max="299" width="36.7109375" bestFit="1" customWidth="1"/>
    <col min="300" max="300" width="12.42578125" bestFit="1" customWidth="1"/>
    <col min="301" max="301" width="6.5703125" bestFit="1" customWidth="1"/>
    <col min="302" max="302" width="8.42578125" bestFit="1" customWidth="1"/>
    <col min="303" max="304" width="6.5703125" bestFit="1" customWidth="1"/>
    <col min="305" max="305" width="9.42578125" bestFit="1" customWidth="1"/>
    <col min="306" max="309" width="23" bestFit="1" customWidth="1"/>
    <col min="310" max="312" width="6.5703125" bestFit="1" customWidth="1"/>
    <col min="313" max="313" width="17.28515625" bestFit="1" customWidth="1"/>
    <col min="314" max="315" width="6.5703125" bestFit="1" customWidth="1"/>
    <col min="316" max="316" width="10.7109375" bestFit="1" customWidth="1"/>
    <col min="317" max="318" width="6.5703125" bestFit="1" customWidth="1"/>
    <col min="319" max="319" width="12.85546875" bestFit="1" customWidth="1"/>
    <col min="320" max="321" width="6.5703125" bestFit="1" customWidth="1"/>
    <col min="322" max="322" width="10.85546875" bestFit="1" customWidth="1"/>
    <col min="323" max="324" width="6.5703125" bestFit="1" customWidth="1"/>
    <col min="325" max="325" width="32.42578125" bestFit="1" customWidth="1"/>
    <col min="326" max="327" width="6.5703125" bestFit="1" customWidth="1"/>
    <col min="328" max="328" width="17.85546875" bestFit="1" customWidth="1"/>
    <col min="329" max="330" width="6.5703125" bestFit="1" customWidth="1"/>
    <col min="331" max="331" width="29.140625" bestFit="1" customWidth="1"/>
    <col min="332" max="333" width="6.5703125" bestFit="1" customWidth="1"/>
    <col min="334" max="334" width="13" bestFit="1" customWidth="1"/>
    <col min="335" max="336" width="6.5703125" bestFit="1" customWidth="1"/>
    <col min="337" max="337" width="16.85546875" bestFit="1" customWidth="1"/>
    <col min="338" max="339" width="6.5703125" bestFit="1" customWidth="1"/>
    <col min="340" max="340" width="16.85546875" bestFit="1" customWidth="1"/>
    <col min="341" max="342" width="6.5703125" bestFit="1" customWidth="1"/>
    <col min="343" max="343" width="12.140625" bestFit="1" customWidth="1"/>
    <col min="344" max="345" width="6.5703125" bestFit="1" customWidth="1"/>
    <col min="346" max="346" width="12.140625" bestFit="1" customWidth="1"/>
    <col min="347" max="355" width="6.5703125" bestFit="1" customWidth="1"/>
    <col min="356" max="356" width="18.140625" bestFit="1" customWidth="1"/>
    <col min="357" max="357" width="6.5703125" bestFit="1" customWidth="1"/>
    <col min="358" max="365" width="13.85546875" bestFit="1" customWidth="1"/>
    <col min="366" max="366" width="6.7109375" bestFit="1" customWidth="1"/>
    <col min="367" max="367" width="7.28515625" bestFit="1" customWidth="1"/>
    <col min="368" max="368" width="6.7109375" bestFit="1" customWidth="1"/>
    <col min="369" max="369" width="11.7109375" bestFit="1" customWidth="1"/>
    <col min="370" max="370" width="7" bestFit="1" customWidth="1"/>
    <col min="371" max="371" width="6.5703125" bestFit="1" customWidth="1"/>
    <col min="372" max="372" width="6.7109375" bestFit="1" customWidth="1"/>
    <col min="373" max="373" width="35.5703125" bestFit="1" customWidth="1"/>
    <col min="374" max="374" width="6.7109375" bestFit="1" customWidth="1"/>
    <col min="375" max="375" width="13.42578125" bestFit="1" customWidth="1"/>
    <col min="376" max="376" width="7.7109375" bestFit="1" customWidth="1"/>
    <col min="377" max="377" width="13.42578125" bestFit="1" customWidth="1"/>
    <col min="378" max="379" width="6.5703125" bestFit="1" customWidth="1"/>
    <col min="380" max="380" width="17.85546875" bestFit="1" customWidth="1"/>
    <col min="381" max="381" width="6.7109375" bestFit="1" customWidth="1"/>
    <col min="382" max="382" width="10.42578125" bestFit="1" customWidth="1"/>
    <col min="383" max="425" width="8.5703125" style="1" customWidth="1"/>
    <col min="426" max="426" width="255.7109375" bestFit="1" customWidth="1"/>
    <col min="427" max="428" width="25.140625" bestFit="1" customWidth="1"/>
    <col min="429" max="429" width="42.5703125" bestFit="1" customWidth="1"/>
    <col min="430" max="430" width="7.7109375" bestFit="1" customWidth="1"/>
    <col min="431" max="431" width="37.85546875" bestFit="1" customWidth="1"/>
    <col min="432" max="432" width="18.7109375" bestFit="1" customWidth="1"/>
    <col min="433" max="433" width="3.85546875" bestFit="1" customWidth="1"/>
    <col min="434" max="437" width="10.28515625" bestFit="1" customWidth="1"/>
  </cols>
  <sheetData>
    <row r="1" spans="1:437" ht="18.75" x14ac:dyDescent="0.3">
      <c r="A1" s="47" t="s">
        <v>12037</v>
      </c>
      <c r="R1" s="434" t="s">
        <v>12275</v>
      </c>
      <c r="S1" s="435"/>
      <c r="T1" s="435"/>
      <c r="U1" s="435"/>
      <c r="V1" s="436"/>
      <c r="BK1" s="440" t="s">
        <v>12362</v>
      </c>
      <c r="BL1" s="440"/>
      <c r="BO1" s="439" t="s">
        <v>12351</v>
      </c>
      <c r="BP1" s="439"/>
      <c r="BQ1" s="439"/>
      <c r="BR1" s="439"/>
      <c r="BS1" s="439"/>
      <c r="BT1" s="439"/>
      <c r="BU1" s="439"/>
      <c r="BV1" s="437" t="s">
        <v>12290</v>
      </c>
      <c r="BW1" s="437"/>
      <c r="BX1" s="437"/>
      <c r="DH1" t="s">
        <v>12492</v>
      </c>
      <c r="EM1" s="438" t="s">
        <v>12334</v>
      </c>
      <c r="EN1" s="438"/>
      <c r="EO1" s="438"/>
      <c r="EP1" s="438"/>
      <c r="EQ1" s="438"/>
      <c r="ER1" s="438"/>
      <c r="ES1" s="438"/>
      <c r="ET1" s="438"/>
      <c r="EU1" t="s">
        <v>12382</v>
      </c>
      <c r="EV1" s="439" t="s">
        <v>12334</v>
      </c>
      <c r="EW1" s="439"/>
      <c r="EX1" s="439"/>
      <c r="EY1" s="439"/>
      <c r="EZ1" s="439"/>
      <c r="FA1" s="439"/>
      <c r="FB1" s="439"/>
      <c r="FC1" s="140"/>
    </row>
    <row r="2" spans="1:437" s="189" customFormat="1" ht="112.5" customHeight="1" x14ac:dyDescent="0.25">
      <c r="A2" s="189" t="s">
        <v>12040</v>
      </c>
      <c r="B2" s="189" t="s">
        <v>1</v>
      </c>
      <c r="C2" s="189" t="s">
        <v>2</v>
      </c>
      <c r="D2" s="189" t="s">
        <v>3</v>
      </c>
      <c r="E2" s="189" t="s">
        <v>4</v>
      </c>
      <c r="F2" s="189" t="s">
        <v>5</v>
      </c>
      <c r="G2" s="189" t="s">
        <v>6</v>
      </c>
      <c r="H2" s="189" t="s">
        <v>7</v>
      </c>
      <c r="I2" s="189" t="s">
        <v>8</v>
      </c>
      <c r="J2" s="189" t="s">
        <v>9</v>
      </c>
      <c r="K2" s="189" t="s">
        <v>10</v>
      </c>
      <c r="L2" s="189" t="s">
        <v>11</v>
      </c>
      <c r="M2" s="189" t="s">
        <v>12</v>
      </c>
      <c r="N2" s="189" t="s">
        <v>13</v>
      </c>
      <c r="O2" s="189" t="s">
        <v>14</v>
      </c>
      <c r="P2" s="189" t="s">
        <v>15</v>
      </c>
      <c r="Q2" s="198" t="s">
        <v>16</v>
      </c>
      <c r="R2" s="189" t="s">
        <v>17</v>
      </c>
      <c r="S2" s="189" t="s">
        <v>18</v>
      </c>
      <c r="T2" s="189" t="s">
        <v>19</v>
      </c>
      <c r="U2" s="189" t="s">
        <v>20</v>
      </c>
      <c r="V2" s="189" t="s">
        <v>21</v>
      </c>
      <c r="W2" s="189" t="s">
        <v>22</v>
      </c>
      <c r="X2" s="189" t="s">
        <v>23</v>
      </c>
      <c r="Y2" s="189" t="s">
        <v>24</v>
      </c>
      <c r="Z2" s="189" t="s">
        <v>25</v>
      </c>
      <c r="AA2" s="189" t="s">
        <v>26</v>
      </c>
      <c r="AB2" s="189" t="s">
        <v>27</v>
      </c>
      <c r="AC2" s="189" t="s">
        <v>28</v>
      </c>
      <c r="AD2" s="189" t="s">
        <v>29</v>
      </c>
      <c r="AE2" s="189" t="s">
        <v>30</v>
      </c>
      <c r="AF2" s="189" t="s">
        <v>31</v>
      </c>
      <c r="AG2" s="189" t="s">
        <v>32</v>
      </c>
      <c r="AH2" s="189" t="s">
        <v>33</v>
      </c>
      <c r="AI2" s="189" t="s">
        <v>34</v>
      </c>
      <c r="AJ2" s="189" t="s">
        <v>35</v>
      </c>
      <c r="AK2" s="189" t="s">
        <v>36</v>
      </c>
      <c r="AL2" s="189" t="s">
        <v>37</v>
      </c>
      <c r="AM2" s="189" t="s">
        <v>38</v>
      </c>
      <c r="AN2" s="189" t="s">
        <v>39</v>
      </c>
      <c r="AO2" s="189" t="s">
        <v>40</v>
      </c>
      <c r="AP2" s="189" t="s">
        <v>41</v>
      </c>
      <c r="AQ2" s="189" t="s">
        <v>42</v>
      </c>
      <c r="AR2" s="189" t="s">
        <v>43</v>
      </c>
      <c r="AS2" s="198" t="s">
        <v>44</v>
      </c>
      <c r="AT2" s="189" t="s">
        <v>45</v>
      </c>
      <c r="AU2" s="189" t="s">
        <v>46</v>
      </c>
      <c r="AV2" s="189" t="s">
        <v>47</v>
      </c>
      <c r="AW2" s="189" t="s">
        <v>48</v>
      </c>
      <c r="AX2" s="189" t="s">
        <v>49</v>
      </c>
      <c r="AY2" s="189" t="s">
        <v>50</v>
      </c>
      <c r="AZ2" s="189" t="s">
        <v>51</v>
      </c>
      <c r="BA2" s="189" t="s">
        <v>52</v>
      </c>
      <c r="BB2" s="189" t="s">
        <v>53</v>
      </c>
      <c r="BC2" s="189" t="s">
        <v>54</v>
      </c>
      <c r="BD2" s="189" t="s">
        <v>55</v>
      </c>
      <c r="BE2" s="189" t="s">
        <v>56</v>
      </c>
      <c r="BF2" s="189" t="s">
        <v>57</v>
      </c>
      <c r="BG2" s="189" t="s">
        <v>58</v>
      </c>
      <c r="BH2" s="189" t="s">
        <v>59</v>
      </c>
      <c r="BI2" s="189" t="s">
        <v>60</v>
      </c>
      <c r="BJ2" s="189" t="s">
        <v>61</v>
      </c>
      <c r="BK2" s="199" t="s">
        <v>62</v>
      </c>
      <c r="BL2" s="199" t="s">
        <v>63</v>
      </c>
      <c r="BM2" s="189" t="s">
        <v>64</v>
      </c>
      <c r="BN2" s="406" t="s">
        <v>15655</v>
      </c>
      <c r="BO2" s="407" t="s">
        <v>15656</v>
      </c>
      <c r="BP2" s="406" t="s">
        <v>15657</v>
      </c>
      <c r="BQ2" s="406" t="s">
        <v>15658</v>
      </c>
      <c r="BR2" s="406" t="s">
        <v>15659</v>
      </c>
      <c r="BS2" s="407" t="s">
        <v>15660</v>
      </c>
      <c r="BT2" s="407" t="s">
        <v>15661</v>
      </c>
      <c r="BU2" s="407" t="s">
        <v>15662</v>
      </c>
      <c r="BV2" s="201" t="s">
        <v>73</v>
      </c>
      <c r="BW2" s="201" t="s">
        <v>74</v>
      </c>
      <c r="BX2" s="201" t="s">
        <v>75</v>
      </c>
      <c r="BY2" s="189" t="s">
        <v>76</v>
      </c>
      <c r="BZ2" s="189" t="s">
        <v>77</v>
      </c>
      <c r="CA2" s="189" t="s">
        <v>78</v>
      </c>
      <c r="CB2" s="189" t="s">
        <v>79</v>
      </c>
      <c r="CC2" s="189" t="s">
        <v>80</v>
      </c>
      <c r="CD2" s="198" t="s">
        <v>81</v>
      </c>
      <c r="CE2" s="198" t="s">
        <v>82</v>
      </c>
      <c r="CF2" s="189" t="s">
        <v>83</v>
      </c>
      <c r="CG2" s="189" t="s">
        <v>84</v>
      </c>
      <c r="CH2" s="198" t="s">
        <v>85</v>
      </c>
      <c r="CI2" s="198" t="s">
        <v>86</v>
      </c>
      <c r="CJ2" s="189" t="s">
        <v>87</v>
      </c>
      <c r="CK2" s="189" t="s">
        <v>88</v>
      </c>
      <c r="CL2" s="189" t="s">
        <v>89</v>
      </c>
      <c r="CM2" s="189" t="s">
        <v>90</v>
      </c>
      <c r="CN2" s="189" t="s">
        <v>91</v>
      </c>
      <c r="CO2" s="189" t="s">
        <v>92</v>
      </c>
      <c r="CP2" s="189" t="s">
        <v>93</v>
      </c>
      <c r="CQ2" s="189" t="s">
        <v>94</v>
      </c>
      <c r="CR2" s="198" t="s">
        <v>95</v>
      </c>
      <c r="CS2" s="198" t="s">
        <v>96</v>
      </c>
      <c r="CT2" s="198" t="s">
        <v>97</v>
      </c>
      <c r="CU2" s="198" t="s">
        <v>98</v>
      </c>
      <c r="CV2" s="189" t="s">
        <v>99</v>
      </c>
      <c r="CW2" s="189" t="s">
        <v>100</v>
      </c>
      <c r="CX2" s="189" t="s">
        <v>101</v>
      </c>
      <c r="CY2" s="189" t="s">
        <v>102</v>
      </c>
      <c r="CZ2" s="189" t="s">
        <v>103</v>
      </c>
      <c r="DA2" s="189" t="s">
        <v>104</v>
      </c>
      <c r="DB2" s="189" t="s">
        <v>105</v>
      </c>
      <c r="DC2" s="189" t="s">
        <v>106</v>
      </c>
      <c r="DD2" s="189" t="s">
        <v>107</v>
      </c>
      <c r="DE2" s="189" t="s">
        <v>108</v>
      </c>
      <c r="DF2" s="189" t="s">
        <v>109</v>
      </c>
      <c r="DG2" s="189" t="s">
        <v>110</v>
      </c>
      <c r="DH2" s="189" t="s">
        <v>111</v>
      </c>
      <c r="DI2" s="189" t="s">
        <v>112</v>
      </c>
      <c r="DJ2" s="198" t="s">
        <v>113</v>
      </c>
      <c r="DK2" s="189" t="s">
        <v>114</v>
      </c>
      <c r="DL2" s="198" t="s">
        <v>115</v>
      </c>
      <c r="DM2" s="198" t="s">
        <v>116</v>
      </c>
      <c r="DN2" s="198" t="s">
        <v>117</v>
      </c>
      <c r="DO2" s="198" t="s">
        <v>118</v>
      </c>
      <c r="DP2" s="198" t="s">
        <v>119</v>
      </c>
      <c r="DQ2" s="189" t="s">
        <v>120</v>
      </c>
      <c r="DR2" s="189" t="s">
        <v>121</v>
      </c>
      <c r="DS2" s="189" t="s">
        <v>122</v>
      </c>
      <c r="DT2" s="189" t="s">
        <v>123</v>
      </c>
      <c r="DU2" s="189" t="s">
        <v>124</v>
      </c>
      <c r="DV2" s="189" t="s">
        <v>125</v>
      </c>
      <c r="DW2" s="189" t="s">
        <v>126</v>
      </c>
      <c r="DX2" s="189" t="s">
        <v>127</v>
      </c>
      <c r="DY2" s="189" t="s">
        <v>128</v>
      </c>
      <c r="DZ2" s="189" t="s">
        <v>129</v>
      </c>
      <c r="EA2" s="189" t="s">
        <v>130</v>
      </c>
      <c r="EB2" s="198" t="s">
        <v>131</v>
      </c>
      <c r="EC2" s="189" t="s">
        <v>132</v>
      </c>
      <c r="ED2" s="198" t="s">
        <v>133</v>
      </c>
      <c r="EE2" s="189" t="s">
        <v>134</v>
      </c>
      <c r="EF2" s="189" t="s">
        <v>135</v>
      </c>
      <c r="EG2" s="189" t="s">
        <v>136</v>
      </c>
      <c r="EH2" s="189" t="s">
        <v>137</v>
      </c>
      <c r="EI2" s="189" t="s">
        <v>138</v>
      </c>
      <c r="EJ2" s="189" t="s">
        <v>139</v>
      </c>
      <c r="EK2" s="189" t="s">
        <v>140</v>
      </c>
      <c r="EL2" s="189" t="s">
        <v>141</v>
      </c>
      <c r="EM2" s="202" t="s">
        <v>142</v>
      </c>
      <c r="EN2" s="202" t="s">
        <v>143</v>
      </c>
      <c r="EO2" s="202" t="s">
        <v>144</v>
      </c>
      <c r="EP2" s="202" t="s">
        <v>145</v>
      </c>
      <c r="EQ2" s="202" t="s">
        <v>146</v>
      </c>
      <c r="ER2" s="202" t="s">
        <v>147</v>
      </c>
      <c r="ES2" s="202" t="s">
        <v>148</v>
      </c>
      <c r="ET2" s="202" t="s">
        <v>149</v>
      </c>
      <c r="EU2" s="189" t="s">
        <v>150</v>
      </c>
      <c r="EV2" s="200" t="s">
        <v>151</v>
      </c>
      <c r="EW2" s="200" t="s">
        <v>152</v>
      </c>
      <c r="EX2" s="200" t="s">
        <v>153</v>
      </c>
      <c r="EY2" s="200" t="s">
        <v>154</v>
      </c>
      <c r="EZ2" s="200" t="s">
        <v>155</v>
      </c>
      <c r="FA2" s="200" t="s">
        <v>156</v>
      </c>
      <c r="FB2" s="200" t="s">
        <v>157</v>
      </c>
      <c r="FC2" s="189" t="s">
        <v>158</v>
      </c>
      <c r="FD2" s="189" t="s">
        <v>159</v>
      </c>
      <c r="FE2" s="189" t="s">
        <v>160</v>
      </c>
      <c r="FF2" s="189" t="s">
        <v>161</v>
      </c>
      <c r="FG2" s="189" t="s">
        <v>162</v>
      </c>
      <c r="FH2" s="189" t="s">
        <v>163</v>
      </c>
      <c r="FI2" s="189" t="s">
        <v>164</v>
      </c>
      <c r="FJ2" s="189" t="s">
        <v>165</v>
      </c>
      <c r="FK2" s="189" t="s">
        <v>166</v>
      </c>
      <c r="FL2" s="189" t="s">
        <v>167</v>
      </c>
      <c r="FM2" s="189" t="s">
        <v>168</v>
      </c>
      <c r="FN2" s="189" t="s">
        <v>169</v>
      </c>
      <c r="FO2" s="189" t="s">
        <v>170</v>
      </c>
      <c r="FP2" s="189" t="s">
        <v>171</v>
      </c>
      <c r="FQ2" s="189" t="s">
        <v>172</v>
      </c>
      <c r="FR2" s="189" t="s">
        <v>173</v>
      </c>
      <c r="FS2" s="189" t="s">
        <v>174</v>
      </c>
      <c r="FT2" s="189" t="s">
        <v>175</v>
      </c>
      <c r="FU2" s="189" t="s">
        <v>176</v>
      </c>
      <c r="FV2" s="198" t="s">
        <v>177</v>
      </c>
      <c r="FW2" s="189" t="s">
        <v>178</v>
      </c>
      <c r="FX2" s="189" t="s">
        <v>179</v>
      </c>
      <c r="FY2" s="189" t="s">
        <v>180</v>
      </c>
      <c r="FZ2" s="189" t="s">
        <v>181</v>
      </c>
      <c r="GA2" s="189" t="s">
        <v>182</v>
      </c>
      <c r="GB2" s="189" t="s">
        <v>183</v>
      </c>
      <c r="GC2" s="189" t="s">
        <v>184</v>
      </c>
      <c r="GD2" s="189" t="s">
        <v>185</v>
      </c>
      <c r="GE2" s="189" t="s">
        <v>186</v>
      </c>
      <c r="GF2" s="189" t="s">
        <v>187</v>
      </c>
      <c r="GG2" s="189" t="s">
        <v>188</v>
      </c>
      <c r="GH2" s="189" t="s">
        <v>189</v>
      </c>
      <c r="GI2" s="189" t="s">
        <v>190</v>
      </c>
      <c r="GJ2" s="189" t="s">
        <v>191</v>
      </c>
      <c r="GK2" s="189" t="s">
        <v>192</v>
      </c>
      <c r="GL2" s="189" t="s">
        <v>193</v>
      </c>
      <c r="GM2" s="189" t="s">
        <v>194</v>
      </c>
      <c r="GN2" s="189" t="s">
        <v>195</v>
      </c>
      <c r="GO2" s="189" t="s">
        <v>196</v>
      </c>
      <c r="GP2" s="189" t="s">
        <v>197</v>
      </c>
      <c r="GQ2" s="189" t="s">
        <v>198</v>
      </c>
      <c r="GR2" s="189" t="s">
        <v>199</v>
      </c>
      <c r="GS2" s="189" t="s">
        <v>200</v>
      </c>
      <c r="GT2" s="426" t="s">
        <v>201</v>
      </c>
      <c r="GU2" s="426" t="s">
        <v>202</v>
      </c>
      <c r="GV2" s="426" t="s">
        <v>203</v>
      </c>
      <c r="GW2" s="189" t="s">
        <v>204</v>
      </c>
      <c r="GX2" s="189" t="s">
        <v>205</v>
      </c>
      <c r="GY2" s="189" t="s">
        <v>206</v>
      </c>
      <c r="GZ2" s="189" t="s">
        <v>207</v>
      </c>
      <c r="HA2" s="189" t="s">
        <v>208</v>
      </c>
      <c r="HB2" s="189" t="s">
        <v>209</v>
      </c>
      <c r="HC2" s="189" t="s">
        <v>210</v>
      </c>
      <c r="HD2" s="189" t="s">
        <v>211</v>
      </c>
      <c r="HE2" s="189" t="s">
        <v>212</v>
      </c>
      <c r="HF2" s="189" t="s">
        <v>213</v>
      </c>
      <c r="HG2" s="189" t="s">
        <v>214</v>
      </c>
      <c r="HH2" s="189" t="s">
        <v>215</v>
      </c>
      <c r="HI2" s="189" t="s">
        <v>216</v>
      </c>
      <c r="HJ2" s="189" t="s">
        <v>217</v>
      </c>
      <c r="HK2" s="189" t="s">
        <v>218</v>
      </c>
      <c r="HL2" s="189" t="s">
        <v>219</v>
      </c>
      <c r="HM2" s="189" t="s">
        <v>220</v>
      </c>
      <c r="HN2" s="189" t="s">
        <v>221</v>
      </c>
      <c r="HO2" s="189" t="s">
        <v>222</v>
      </c>
      <c r="HP2" s="189" t="s">
        <v>223</v>
      </c>
      <c r="HQ2" s="189" t="s">
        <v>224</v>
      </c>
      <c r="HR2" s="189" t="s">
        <v>225</v>
      </c>
      <c r="HS2" s="189" t="s">
        <v>226</v>
      </c>
      <c r="HT2" s="189" t="s">
        <v>227</v>
      </c>
      <c r="HU2" s="189" t="s">
        <v>228</v>
      </c>
      <c r="HV2" s="189" t="s">
        <v>229</v>
      </c>
      <c r="HW2" s="189" t="s">
        <v>230</v>
      </c>
      <c r="HX2" s="189" t="s">
        <v>231</v>
      </c>
      <c r="HY2" s="189" t="s">
        <v>232</v>
      </c>
      <c r="HZ2" s="189" t="s">
        <v>233</v>
      </c>
      <c r="IA2" s="189" t="s">
        <v>234</v>
      </c>
      <c r="IB2" s="189" t="s">
        <v>235</v>
      </c>
      <c r="IC2" s="189" t="s">
        <v>236</v>
      </c>
      <c r="ID2" s="189" t="s">
        <v>237</v>
      </c>
      <c r="IE2" s="189" t="s">
        <v>238</v>
      </c>
      <c r="IF2" s="189" t="s">
        <v>239</v>
      </c>
      <c r="IG2" s="189" t="s">
        <v>240</v>
      </c>
      <c r="IH2" s="189" t="s">
        <v>241</v>
      </c>
      <c r="II2" s="189" t="s">
        <v>242</v>
      </c>
      <c r="IJ2" s="189" t="s">
        <v>243</v>
      </c>
      <c r="IK2" s="189" t="s">
        <v>244</v>
      </c>
      <c r="IL2" s="189" t="s">
        <v>245</v>
      </c>
      <c r="IM2" s="189" t="s">
        <v>246</v>
      </c>
      <c r="IN2" s="189" t="s">
        <v>247</v>
      </c>
      <c r="IO2" s="189" t="s">
        <v>248</v>
      </c>
      <c r="IP2" s="189" t="s">
        <v>249</v>
      </c>
      <c r="IQ2" s="189" t="s">
        <v>250</v>
      </c>
      <c r="IR2" s="189" t="s">
        <v>251</v>
      </c>
      <c r="IS2" s="189" t="s">
        <v>252</v>
      </c>
      <c r="IT2" s="189" t="s">
        <v>253</v>
      </c>
      <c r="IU2" s="189" t="s">
        <v>254</v>
      </c>
      <c r="IV2" s="189" t="s">
        <v>255</v>
      </c>
      <c r="IW2" s="189" t="s">
        <v>256</v>
      </c>
      <c r="IX2" s="189" t="s">
        <v>257</v>
      </c>
      <c r="IY2" s="189" t="s">
        <v>258</v>
      </c>
      <c r="IZ2" s="189" t="s">
        <v>259</v>
      </c>
      <c r="JA2" s="189" t="s">
        <v>260</v>
      </c>
      <c r="JB2" s="189" t="s">
        <v>261</v>
      </c>
      <c r="JC2" s="189" t="s">
        <v>262</v>
      </c>
      <c r="JD2" s="189" t="s">
        <v>263</v>
      </c>
      <c r="JE2" s="189" t="s">
        <v>264</v>
      </c>
      <c r="JF2" s="189" t="s">
        <v>265</v>
      </c>
      <c r="JG2" s="189" t="s">
        <v>266</v>
      </c>
      <c r="JH2" s="189" t="s">
        <v>267</v>
      </c>
      <c r="JI2" s="189" t="s">
        <v>268</v>
      </c>
      <c r="JJ2" s="189" t="s">
        <v>269</v>
      </c>
      <c r="JK2" s="189" t="s">
        <v>270</v>
      </c>
      <c r="JL2" s="189" t="s">
        <v>271</v>
      </c>
      <c r="JM2" s="189" t="s">
        <v>272</v>
      </c>
      <c r="JN2" s="189" t="s">
        <v>273</v>
      </c>
      <c r="JO2" s="189" t="s">
        <v>274</v>
      </c>
      <c r="JP2" s="189" t="s">
        <v>275</v>
      </c>
      <c r="JQ2" s="189" t="s">
        <v>276</v>
      </c>
      <c r="JR2" s="189" t="s">
        <v>277</v>
      </c>
      <c r="JS2" s="189" t="s">
        <v>278</v>
      </c>
      <c r="JT2" s="189" t="s">
        <v>279</v>
      </c>
      <c r="JU2" s="189" t="s">
        <v>280</v>
      </c>
      <c r="JV2" s="189" t="s">
        <v>281</v>
      </c>
      <c r="JW2" s="189" t="s">
        <v>282</v>
      </c>
      <c r="JX2" s="189" t="s">
        <v>283</v>
      </c>
      <c r="JY2" s="189" t="s">
        <v>284</v>
      </c>
      <c r="JZ2" s="189" t="s">
        <v>285</v>
      </c>
      <c r="KA2" s="189" t="s">
        <v>286</v>
      </c>
      <c r="KB2" s="189" t="s">
        <v>287</v>
      </c>
      <c r="KC2" s="189" t="s">
        <v>288</v>
      </c>
      <c r="KD2" s="189" t="s">
        <v>289</v>
      </c>
      <c r="KE2" s="189" t="s">
        <v>290</v>
      </c>
      <c r="KF2" s="189" t="s">
        <v>291</v>
      </c>
      <c r="KG2" s="189" t="s">
        <v>292</v>
      </c>
      <c r="KH2" s="189" t="s">
        <v>293</v>
      </c>
      <c r="KI2" s="189" t="s">
        <v>294</v>
      </c>
      <c r="KJ2" s="189" t="s">
        <v>295</v>
      </c>
      <c r="KK2" s="189" t="s">
        <v>296</v>
      </c>
      <c r="KL2" s="189" t="s">
        <v>297</v>
      </c>
      <c r="KM2" s="189" t="s">
        <v>298</v>
      </c>
      <c r="KN2" s="189" t="s">
        <v>299</v>
      </c>
      <c r="KO2" s="189" t="s">
        <v>300</v>
      </c>
      <c r="KP2" s="189" t="s">
        <v>301</v>
      </c>
      <c r="KQ2" s="189" t="s">
        <v>302</v>
      </c>
      <c r="KR2" s="189" t="s">
        <v>303</v>
      </c>
      <c r="KS2" s="189" t="s">
        <v>304</v>
      </c>
      <c r="KT2" s="189" t="s">
        <v>305</v>
      </c>
      <c r="KU2" s="189" t="s">
        <v>306</v>
      </c>
      <c r="KV2" s="189" t="s">
        <v>307</v>
      </c>
      <c r="KW2" s="189" t="s">
        <v>308</v>
      </c>
      <c r="KX2" s="189" t="s">
        <v>309</v>
      </c>
      <c r="KY2" s="189" t="s">
        <v>310</v>
      </c>
      <c r="KZ2" s="189" t="s">
        <v>311</v>
      </c>
      <c r="LA2" s="189" t="s">
        <v>312</v>
      </c>
      <c r="LB2" s="189" t="s">
        <v>313</v>
      </c>
      <c r="LC2" s="189" t="s">
        <v>314</v>
      </c>
      <c r="LD2" s="189" t="s">
        <v>315</v>
      </c>
      <c r="LE2" s="189" t="s">
        <v>316</v>
      </c>
      <c r="LF2" s="189" t="s">
        <v>317</v>
      </c>
      <c r="LG2" s="189" t="s">
        <v>318</v>
      </c>
      <c r="LH2" s="189" t="s">
        <v>319</v>
      </c>
      <c r="LI2" s="189" t="s">
        <v>320</v>
      </c>
      <c r="LJ2" s="189" t="s">
        <v>321</v>
      </c>
      <c r="LK2" s="189" t="s">
        <v>322</v>
      </c>
      <c r="LL2" s="189" t="s">
        <v>323</v>
      </c>
      <c r="LM2" s="189" t="s">
        <v>324</v>
      </c>
      <c r="LN2" s="189" t="s">
        <v>325</v>
      </c>
      <c r="LO2" s="189" t="s">
        <v>326</v>
      </c>
      <c r="LP2" s="189" t="s">
        <v>327</v>
      </c>
      <c r="LQ2" s="189" t="s">
        <v>328</v>
      </c>
      <c r="LR2" s="189" t="s">
        <v>329</v>
      </c>
      <c r="LS2" s="189" t="s">
        <v>330</v>
      </c>
      <c r="LT2" s="189" t="s">
        <v>331</v>
      </c>
      <c r="LU2" s="189" t="s">
        <v>332</v>
      </c>
      <c r="LV2" s="189" t="s">
        <v>333</v>
      </c>
      <c r="LW2" s="189" t="s">
        <v>334</v>
      </c>
      <c r="LX2" s="189" t="s">
        <v>335</v>
      </c>
      <c r="LY2" s="189" t="s">
        <v>336</v>
      </c>
      <c r="LZ2" s="189" t="s">
        <v>337</v>
      </c>
      <c r="MA2" s="189" t="s">
        <v>338</v>
      </c>
      <c r="MB2" s="189" t="s">
        <v>339</v>
      </c>
      <c r="MC2" s="189" t="s">
        <v>340</v>
      </c>
      <c r="MD2" s="189" t="s">
        <v>341</v>
      </c>
      <c r="ME2" s="189" t="s">
        <v>342</v>
      </c>
      <c r="MF2" s="189" t="s">
        <v>343</v>
      </c>
      <c r="MG2" s="189" t="s">
        <v>344</v>
      </c>
      <c r="MH2" s="189" t="s">
        <v>345</v>
      </c>
      <c r="MI2" s="189" t="s">
        <v>346</v>
      </c>
      <c r="MJ2" s="189" t="s">
        <v>347</v>
      </c>
      <c r="MK2" s="189" t="s">
        <v>348</v>
      </c>
      <c r="ML2" s="189" t="s">
        <v>349</v>
      </c>
      <c r="MM2" s="189" t="s">
        <v>350</v>
      </c>
      <c r="MN2" s="189" t="s">
        <v>351</v>
      </c>
      <c r="MO2" s="189" t="s">
        <v>352</v>
      </c>
      <c r="MP2" s="189" t="s">
        <v>353</v>
      </c>
      <c r="MQ2" s="189" t="s">
        <v>354</v>
      </c>
      <c r="MR2" s="189" t="s">
        <v>355</v>
      </c>
      <c r="MS2" s="189" t="s">
        <v>356</v>
      </c>
      <c r="MT2" s="189" t="s">
        <v>357</v>
      </c>
      <c r="MU2" s="189" t="s">
        <v>358</v>
      </c>
      <c r="MV2" s="189" t="s">
        <v>359</v>
      </c>
      <c r="MW2" s="189" t="s">
        <v>360</v>
      </c>
      <c r="MX2" s="189" t="s">
        <v>361</v>
      </c>
      <c r="MY2" s="189" t="s">
        <v>362</v>
      </c>
      <c r="MZ2" s="189" t="s">
        <v>363</v>
      </c>
      <c r="NA2" s="189" t="s">
        <v>364</v>
      </c>
      <c r="NB2" s="189" t="s">
        <v>365</v>
      </c>
      <c r="NC2" s="189" t="s">
        <v>366</v>
      </c>
      <c r="ND2" s="189" t="s">
        <v>367</v>
      </c>
      <c r="NE2" s="189" t="s">
        <v>368</v>
      </c>
      <c r="NF2" s="189" t="s">
        <v>369</v>
      </c>
      <c r="NG2" s="189" t="s">
        <v>370</v>
      </c>
      <c r="NH2" s="189" t="s">
        <v>371</v>
      </c>
      <c r="NI2" s="189" t="s">
        <v>372</v>
      </c>
      <c r="NJ2" s="189" t="s">
        <v>373</v>
      </c>
      <c r="NK2" s="189" t="s">
        <v>374</v>
      </c>
      <c r="NL2" s="189" t="s">
        <v>375</v>
      </c>
      <c r="NM2" s="189" t="s">
        <v>376</v>
      </c>
      <c r="NN2" s="189" t="s">
        <v>377</v>
      </c>
      <c r="NO2" s="189" t="s">
        <v>378</v>
      </c>
      <c r="NP2" s="189" t="s">
        <v>379</v>
      </c>
      <c r="NQ2" s="189" t="s">
        <v>380</v>
      </c>
      <c r="NR2" s="189" t="s">
        <v>381</v>
      </c>
      <c r="NS2" s="37" t="s">
        <v>12445</v>
      </c>
      <c r="NT2" s="37" t="s">
        <v>12446</v>
      </c>
      <c r="NU2" s="37" t="s">
        <v>12447</v>
      </c>
      <c r="NV2" s="37" t="s">
        <v>12448</v>
      </c>
      <c r="NW2" s="37" t="s">
        <v>12449</v>
      </c>
      <c r="NX2" s="37" t="s">
        <v>12450</v>
      </c>
      <c r="NY2" s="37" t="s">
        <v>12451</v>
      </c>
      <c r="NZ2" s="37" t="s">
        <v>12452</v>
      </c>
      <c r="OA2" s="37" t="s">
        <v>12453</v>
      </c>
      <c r="OB2" s="37" t="s">
        <v>12454</v>
      </c>
      <c r="OC2" s="37" t="s">
        <v>12455</v>
      </c>
      <c r="OD2" s="37" t="s">
        <v>12456</v>
      </c>
      <c r="OE2" s="37" t="s">
        <v>12457</v>
      </c>
      <c r="OF2" s="37" t="s">
        <v>12458</v>
      </c>
      <c r="OG2" s="37" t="s">
        <v>12459</v>
      </c>
      <c r="OH2" s="37" t="s">
        <v>12460</v>
      </c>
      <c r="OI2" s="37" t="s">
        <v>12461</v>
      </c>
      <c r="OJ2" s="37" t="s">
        <v>12462</v>
      </c>
      <c r="OK2" s="37" t="s">
        <v>12463</v>
      </c>
      <c r="OL2" s="37" t="s">
        <v>12464</v>
      </c>
      <c r="OM2" s="37" t="s">
        <v>12465</v>
      </c>
      <c r="ON2" s="37" t="s">
        <v>12466</v>
      </c>
      <c r="OO2" s="37" t="s">
        <v>12467</v>
      </c>
      <c r="OP2" s="37" t="s">
        <v>12468</v>
      </c>
      <c r="OQ2" s="37" t="s">
        <v>12469</v>
      </c>
      <c r="OR2" s="37" t="s">
        <v>12470</v>
      </c>
      <c r="OS2" s="37" t="s">
        <v>12471</v>
      </c>
      <c r="OT2" s="37" t="s">
        <v>12472</v>
      </c>
      <c r="OU2" s="37" t="s">
        <v>12473</v>
      </c>
      <c r="OV2" s="37" t="s">
        <v>12474</v>
      </c>
      <c r="OW2" s="37" t="s">
        <v>12475</v>
      </c>
      <c r="OX2" s="37" t="s">
        <v>12476</v>
      </c>
      <c r="OY2" s="37" t="s">
        <v>12477</v>
      </c>
      <c r="OZ2" s="37" t="s">
        <v>12478</v>
      </c>
      <c r="PA2" s="37" t="s">
        <v>12479</v>
      </c>
      <c r="PB2" s="37" t="s">
        <v>12480</v>
      </c>
      <c r="PC2" s="37" t="s">
        <v>12481</v>
      </c>
      <c r="PD2" s="37" t="s">
        <v>12482</v>
      </c>
      <c r="PE2" s="37" t="s">
        <v>12483</v>
      </c>
      <c r="PF2" s="37" t="s">
        <v>12484</v>
      </c>
      <c r="PG2" s="37" t="s">
        <v>12485</v>
      </c>
      <c r="PH2" s="37" t="s">
        <v>12486</v>
      </c>
      <c r="PI2" s="37" t="s">
        <v>1015</v>
      </c>
      <c r="PJ2" s="203" t="s">
        <v>1025</v>
      </c>
      <c r="PK2" s="203" t="s">
        <v>1026</v>
      </c>
      <c r="PL2" s="203" t="s">
        <v>1027</v>
      </c>
      <c r="PM2" s="203" t="s">
        <v>1028</v>
      </c>
      <c r="PN2" s="203" t="s">
        <v>1029</v>
      </c>
      <c r="PO2" s="203" t="s">
        <v>1030</v>
      </c>
      <c r="PP2" s="203" t="s">
        <v>1031</v>
      </c>
      <c r="PQ2" s="203" t="s">
        <v>1032</v>
      </c>
      <c r="PR2" s="203" t="s">
        <v>1033</v>
      </c>
      <c r="PS2" s="203" t="s">
        <v>1034</v>
      </c>
      <c r="PT2" s="203" t="s">
        <v>1035</v>
      </c>
      <c r="PU2" s="203" t="s">
        <v>1036</v>
      </c>
    </row>
    <row r="3" spans="1:437" s="1" customFormat="1" hidden="1" x14ac:dyDescent="0.25">
      <c r="A3" s="1">
        <v>111011256</v>
      </c>
      <c r="B3" s="1" t="s">
        <v>382</v>
      </c>
      <c r="C3" s="1" t="s">
        <v>383</v>
      </c>
      <c r="D3" s="1" t="s">
        <v>384</v>
      </c>
      <c r="E3" s="1" t="s">
        <v>385</v>
      </c>
      <c r="F3" s="1" t="s">
        <v>386</v>
      </c>
      <c r="G3" s="1">
        <v>48751903</v>
      </c>
      <c r="H3" s="1" t="s">
        <v>387</v>
      </c>
      <c r="I3" s="1" t="s">
        <v>388</v>
      </c>
      <c r="J3" s="1" t="s">
        <v>389</v>
      </c>
      <c r="M3" s="1" t="s">
        <v>390</v>
      </c>
      <c r="N3" s="1">
        <v>761518402</v>
      </c>
      <c r="O3" s="1" t="s">
        <v>391</v>
      </c>
      <c r="P3" s="1" t="s">
        <v>392</v>
      </c>
      <c r="Q3" s="1" t="s">
        <v>393</v>
      </c>
      <c r="R3" s="1">
        <v>1</v>
      </c>
      <c r="S3" s="1">
        <v>0</v>
      </c>
      <c r="T3" s="1">
        <v>0</v>
      </c>
      <c r="U3" s="1">
        <v>0</v>
      </c>
      <c r="V3" s="1">
        <v>0</v>
      </c>
      <c r="W3" s="1">
        <v>120</v>
      </c>
      <c r="X3" s="1">
        <v>0</v>
      </c>
      <c r="Y3" s="1">
        <v>0</v>
      </c>
      <c r="Z3" s="1">
        <v>0</v>
      </c>
      <c r="AA3" s="1">
        <v>0</v>
      </c>
      <c r="AB3" s="1">
        <v>0</v>
      </c>
      <c r="AC3" s="1">
        <v>35</v>
      </c>
      <c r="AD3" s="1">
        <v>0</v>
      </c>
      <c r="AE3" s="1">
        <v>0</v>
      </c>
      <c r="AF3" s="1">
        <v>0</v>
      </c>
      <c r="AG3" s="1">
        <v>0</v>
      </c>
      <c r="AH3" s="1">
        <v>0</v>
      </c>
      <c r="AI3" s="1">
        <v>20</v>
      </c>
      <c r="AJ3" s="1">
        <v>0</v>
      </c>
      <c r="AK3" s="1">
        <v>0</v>
      </c>
      <c r="AL3" s="1">
        <v>4</v>
      </c>
      <c r="AM3" s="1">
        <v>0</v>
      </c>
      <c r="AN3" s="1">
        <v>0</v>
      </c>
      <c r="AO3" s="1">
        <v>0</v>
      </c>
      <c r="AP3" s="1">
        <v>0</v>
      </c>
      <c r="AQ3" s="1">
        <v>0</v>
      </c>
      <c r="AR3" s="1" t="s">
        <v>394</v>
      </c>
      <c r="AS3" s="1" t="s">
        <v>395</v>
      </c>
      <c r="AT3" s="1">
        <v>1</v>
      </c>
      <c r="AU3" s="1">
        <v>1</v>
      </c>
      <c r="AV3" s="1">
        <v>1</v>
      </c>
      <c r="AW3" s="1">
        <v>0</v>
      </c>
      <c r="AX3" s="1">
        <v>0</v>
      </c>
      <c r="AY3" s="1">
        <v>0</v>
      </c>
      <c r="AZ3" s="1">
        <v>0</v>
      </c>
      <c r="BA3" s="1">
        <v>0</v>
      </c>
      <c r="BB3" s="1">
        <v>80</v>
      </c>
      <c r="BC3" s="1">
        <v>10</v>
      </c>
      <c r="BD3" s="1">
        <v>10</v>
      </c>
      <c r="BE3" s="1">
        <v>0</v>
      </c>
      <c r="BF3" s="1">
        <v>0</v>
      </c>
      <c r="BG3" s="1">
        <v>0</v>
      </c>
      <c r="BH3" s="1">
        <v>0</v>
      </c>
      <c r="BI3" s="1">
        <v>0</v>
      </c>
      <c r="BJ3" s="1" t="s">
        <v>392</v>
      </c>
      <c r="BK3" s="1">
        <v>11</v>
      </c>
      <c r="BL3" s="1">
        <v>1</v>
      </c>
      <c r="BN3" s="43">
        <v>120</v>
      </c>
      <c r="BO3" s="408">
        <v>0</v>
      </c>
      <c r="BP3" s="43">
        <v>80</v>
      </c>
      <c r="BQ3" s="43">
        <v>20</v>
      </c>
      <c r="BR3" s="43">
        <v>20</v>
      </c>
      <c r="BS3" s="408"/>
      <c r="BT3" s="408"/>
      <c r="BU3" s="408"/>
      <c r="BY3" s="1">
        <v>6</v>
      </c>
      <c r="BZ3" s="1">
        <v>0</v>
      </c>
      <c r="CA3" s="1">
        <v>0</v>
      </c>
      <c r="CB3" s="1">
        <v>260</v>
      </c>
      <c r="CE3" s="1">
        <v>460</v>
      </c>
      <c r="CF3" s="1">
        <v>3</v>
      </c>
      <c r="CG3" s="1">
        <v>0</v>
      </c>
      <c r="CH3" s="1">
        <v>0</v>
      </c>
      <c r="CI3" s="1">
        <v>5</v>
      </c>
      <c r="CJ3" s="1">
        <v>40</v>
      </c>
      <c r="CK3" s="1">
        <v>0</v>
      </c>
      <c r="CL3" s="1">
        <v>0</v>
      </c>
      <c r="CM3" s="1">
        <v>30</v>
      </c>
      <c r="CN3" s="1">
        <v>0</v>
      </c>
      <c r="CO3" s="1">
        <v>0</v>
      </c>
      <c r="CP3" s="1">
        <v>0</v>
      </c>
      <c r="CQ3" s="1">
        <v>0</v>
      </c>
      <c r="CR3" s="1">
        <v>0</v>
      </c>
      <c r="CS3" s="1">
        <v>0</v>
      </c>
      <c r="CT3" s="1">
        <v>0</v>
      </c>
      <c r="CU3" s="1">
        <v>0</v>
      </c>
      <c r="CV3" s="1">
        <v>0</v>
      </c>
      <c r="CW3" s="1">
        <v>0</v>
      </c>
      <c r="CX3" s="1">
        <v>0</v>
      </c>
      <c r="CY3" s="1">
        <v>0</v>
      </c>
      <c r="CZ3" s="1">
        <v>0</v>
      </c>
      <c r="DA3" s="1">
        <v>0</v>
      </c>
      <c r="DB3" s="1">
        <v>0</v>
      </c>
      <c r="DC3" s="1">
        <v>0</v>
      </c>
      <c r="DD3" s="1">
        <v>0</v>
      </c>
      <c r="DE3" s="1">
        <v>0</v>
      </c>
      <c r="DF3" s="1">
        <v>0</v>
      </c>
      <c r="DG3" s="1">
        <v>0</v>
      </c>
      <c r="DJ3" s="1">
        <v>0</v>
      </c>
      <c r="DK3" s="1">
        <v>0</v>
      </c>
      <c r="DL3" s="1">
        <v>0</v>
      </c>
      <c r="DM3" s="1">
        <v>0</v>
      </c>
      <c r="DN3" s="1">
        <v>0</v>
      </c>
      <c r="DO3" s="1">
        <v>0</v>
      </c>
      <c r="DP3" s="1">
        <v>0</v>
      </c>
      <c r="DQ3" s="1">
        <v>0</v>
      </c>
      <c r="DR3" s="1">
        <v>0</v>
      </c>
      <c r="DS3" s="1">
        <v>0</v>
      </c>
      <c r="DT3" s="1">
        <v>0</v>
      </c>
      <c r="DU3" s="1">
        <v>0</v>
      </c>
      <c r="DV3" s="1">
        <v>0</v>
      </c>
      <c r="DW3" s="1">
        <v>0</v>
      </c>
      <c r="DX3" s="1">
        <v>0</v>
      </c>
      <c r="DY3" s="1">
        <v>0</v>
      </c>
      <c r="DZ3" s="1">
        <v>0</v>
      </c>
      <c r="EA3" s="1">
        <v>0</v>
      </c>
      <c r="EB3" s="1">
        <v>0</v>
      </c>
      <c r="EC3" s="1">
        <v>0</v>
      </c>
      <c r="ED3" s="1">
        <v>0</v>
      </c>
      <c r="EE3" s="1">
        <v>0</v>
      </c>
      <c r="EF3" s="1">
        <v>0</v>
      </c>
      <c r="EG3" s="1">
        <v>0</v>
      </c>
      <c r="EH3" s="1">
        <v>0</v>
      </c>
      <c r="EI3" s="1">
        <v>0</v>
      </c>
      <c r="EQ3" s="1">
        <v>100</v>
      </c>
      <c r="FD3" s="1">
        <v>100</v>
      </c>
      <c r="FE3" s="1">
        <v>0</v>
      </c>
      <c r="FF3" s="1" t="s">
        <v>409</v>
      </c>
      <c r="FG3" s="1">
        <v>50</v>
      </c>
      <c r="FH3" s="1">
        <v>0</v>
      </c>
      <c r="FI3" s="1">
        <v>0</v>
      </c>
      <c r="FJ3" s="1">
        <v>20</v>
      </c>
      <c r="FK3" s="1">
        <v>0</v>
      </c>
      <c r="FL3" s="1">
        <v>0</v>
      </c>
      <c r="FM3" s="1">
        <v>0</v>
      </c>
      <c r="FN3" s="1">
        <v>0</v>
      </c>
      <c r="FO3" s="1">
        <v>0</v>
      </c>
      <c r="FP3" s="1">
        <v>0</v>
      </c>
      <c r="FQ3" s="1">
        <v>0</v>
      </c>
      <c r="FR3" s="1">
        <v>0</v>
      </c>
      <c r="FS3" s="1">
        <v>4</v>
      </c>
      <c r="FT3" s="1">
        <v>0</v>
      </c>
      <c r="FU3" s="1">
        <v>0</v>
      </c>
      <c r="FV3" s="1" t="s">
        <v>396</v>
      </c>
      <c r="FW3" s="1">
        <v>0</v>
      </c>
      <c r="FX3" s="1">
        <v>1</v>
      </c>
      <c r="FY3" s="1">
        <v>0</v>
      </c>
      <c r="FZ3" s="1">
        <v>0</v>
      </c>
      <c r="GA3" s="1">
        <v>0</v>
      </c>
      <c r="GC3" s="1">
        <v>100</v>
      </c>
      <c r="GD3" s="1">
        <v>0</v>
      </c>
      <c r="GE3" s="1">
        <v>0</v>
      </c>
      <c r="GF3" s="1">
        <v>0</v>
      </c>
      <c r="GH3" s="1" t="s">
        <v>392</v>
      </c>
      <c r="GI3" s="1">
        <v>4</v>
      </c>
      <c r="GJ3" s="1">
        <v>8</v>
      </c>
      <c r="GL3" s="1">
        <v>40</v>
      </c>
      <c r="GM3" s="1">
        <v>0</v>
      </c>
      <c r="GN3" s="1">
        <v>40</v>
      </c>
      <c r="GO3" s="1">
        <v>0</v>
      </c>
      <c r="GP3" s="1">
        <v>0</v>
      </c>
      <c r="GQ3" s="1">
        <v>0</v>
      </c>
      <c r="GR3" s="1">
        <v>25</v>
      </c>
      <c r="GS3" s="1">
        <v>25</v>
      </c>
      <c r="GT3" s="1">
        <v>0</v>
      </c>
      <c r="GU3" s="1">
        <v>0</v>
      </c>
      <c r="GV3" s="1">
        <v>0</v>
      </c>
      <c r="GW3" s="1">
        <v>3</v>
      </c>
      <c r="GX3" s="1">
        <v>3</v>
      </c>
      <c r="GZ3" s="1">
        <v>25</v>
      </c>
      <c r="HA3" s="1">
        <v>25</v>
      </c>
      <c r="HD3" s="1" t="s">
        <v>397</v>
      </c>
      <c r="HE3" s="1" t="s">
        <v>397</v>
      </c>
      <c r="HF3" s="1" t="s">
        <v>398</v>
      </c>
      <c r="HG3" s="1" t="s">
        <v>398</v>
      </c>
      <c r="HH3" s="1">
        <v>30</v>
      </c>
      <c r="HI3" s="1">
        <v>0</v>
      </c>
      <c r="HJ3" s="1">
        <v>0</v>
      </c>
      <c r="HK3" s="1">
        <v>0</v>
      </c>
      <c r="HL3" s="1">
        <v>7</v>
      </c>
      <c r="HM3" s="1">
        <v>8</v>
      </c>
      <c r="HN3" s="1">
        <v>0</v>
      </c>
      <c r="HO3" s="1">
        <v>10</v>
      </c>
      <c r="HP3" s="1">
        <v>0</v>
      </c>
      <c r="HQ3" s="1">
        <v>0</v>
      </c>
      <c r="HR3" s="1">
        <v>0</v>
      </c>
      <c r="HS3" s="1">
        <v>0</v>
      </c>
      <c r="HT3" s="1">
        <v>0</v>
      </c>
      <c r="HU3" s="1">
        <v>0</v>
      </c>
      <c r="HV3" s="1">
        <v>0</v>
      </c>
      <c r="HW3" s="1">
        <v>0</v>
      </c>
      <c r="HX3" s="1">
        <v>0</v>
      </c>
      <c r="HY3" s="1">
        <v>50</v>
      </c>
      <c r="HZ3" s="1">
        <v>50</v>
      </c>
      <c r="IA3" s="1">
        <v>0</v>
      </c>
      <c r="IB3" s="1">
        <v>0</v>
      </c>
      <c r="IC3" s="1">
        <v>0</v>
      </c>
      <c r="ID3" s="1">
        <v>0</v>
      </c>
      <c r="IE3" s="1">
        <v>0</v>
      </c>
      <c r="IF3" s="1">
        <v>0</v>
      </c>
      <c r="IG3" s="1">
        <v>0</v>
      </c>
      <c r="IH3" s="1">
        <v>0</v>
      </c>
      <c r="IJ3" s="1">
        <v>100</v>
      </c>
      <c r="IK3" s="1">
        <v>0</v>
      </c>
      <c r="IM3" s="1">
        <v>40</v>
      </c>
      <c r="IN3" s="1">
        <v>50</v>
      </c>
      <c r="IO3" s="1">
        <v>50</v>
      </c>
      <c r="IP3" s="1">
        <v>0</v>
      </c>
      <c r="IQ3" s="1">
        <v>0</v>
      </c>
      <c r="IR3" s="1">
        <v>7</v>
      </c>
      <c r="IS3" s="1">
        <v>40</v>
      </c>
      <c r="IT3" s="1">
        <v>0</v>
      </c>
      <c r="IU3" s="1">
        <v>0</v>
      </c>
      <c r="IV3" s="1">
        <v>0</v>
      </c>
      <c r="IW3" s="1">
        <v>0</v>
      </c>
      <c r="IX3" s="1">
        <v>0</v>
      </c>
      <c r="IY3" s="1">
        <v>20</v>
      </c>
      <c r="JA3" s="1">
        <v>0</v>
      </c>
      <c r="JB3" s="1">
        <v>0</v>
      </c>
      <c r="JC3" s="1">
        <v>0</v>
      </c>
      <c r="JD3" s="1">
        <v>0</v>
      </c>
      <c r="JE3" s="1">
        <v>0</v>
      </c>
      <c r="JF3" s="1">
        <v>0</v>
      </c>
      <c r="JG3" s="1">
        <v>0</v>
      </c>
      <c r="JH3" s="1">
        <v>0</v>
      </c>
      <c r="JI3" s="1">
        <v>0</v>
      </c>
      <c r="JJ3" s="1">
        <v>0</v>
      </c>
      <c r="JL3" s="1">
        <v>0</v>
      </c>
      <c r="JM3" s="1">
        <v>0</v>
      </c>
      <c r="JN3" s="1">
        <v>0</v>
      </c>
      <c r="JO3" s="1">
        <v>0</v>
      </c>
      <c r="JR3" s="1">
        <v>0</v>
      </c>
      <c r="KA3" s="1">
        <v>0</v>
      </c>
      <c r="KB3" s="1">
        <v>0</v>
      </c>
      <c r="KC3" s="1">
        <v>0</v>
      </c>
      <c r="KD3" s="1">
        <v>40</v>
      </c>
      <c r="KE3" s="1">
        <v>0</v>
      </c>
      <c r="KF3" s="1">
        <v>0</v>
      </c>
      <c r="KG3" s="1">
        <v>0</v>
      </c>
      <c r="KJ3" s="1">
        <v>0</v>
      </c>
      <c r="KT3" s="1" t="s">
        <v>399</v>
      </c>
      <c r="KU3" s="1" t="s">
        <v>399</v>
      </c>
      <c r="KV3" s="1" t="s">
        <v>399</v>
      </c>
      <c r="KW3" s="1" t="s">
        <v>399</v>
      </c>
      <c r="KY3" s="1" t="s">
        <v>392</v>
      </c>
      <c r="KZ3" s="1">
        <v>120</v>
      </c>
      <c r="LA3" s="1" t="s">
        <v>400</v>
      </c>
      <c r="LB3" s="1" t="s">
        <v>392</v>
      </c>
      <c r="LC3" s="1">
        <v>40</v>
      </c>
      <c r="LD3" s="1" t="s">
        <v>401</v>
      </c>
      <c r="LE3" s="1" t="s">
        <v>392</v>
      </c>
      <c r="LF3" s="1">
        <v>7</v>
      </c>
      <c r="LG3" s="1" t="s">
        <v>402</v>
      </c>
      <c r="LH3" s="1" t="s">
        <v>392</v>
      </c>
      <c r="LI3" s="1">
        <v>1500</v>
      </c>
      <c r="LJ3" s="1" t="s">
        <v>403</v>
      </c>
      <c r="LK3" s="1" t="s">
        <v>392</v>
      </c>
      <c r="LL3" s="1">
        <v>750</v>
      </c>
      <c r="LM3" s="1" t="s">
        <v>404</v>
      </c>
      <c r="LN3" s="1" t="s">
        <v>392</v>
      </c>
      <c r="LO3" s="1">
        <v>3200</v>
      </c>
      <c r="LP3" s="1" t="s">
        <v>404</v>
      </c>
      <c r="LQ3" s="1" t="s">
        <v>392</v>
      </c>
      <c r="LR3" s="1">
        <v>12</v>
      </c>
      <c r="LS3" s="1" t="s">
        <v>405</v>
      </c>
      <c r="LT3" s="1" t="s">
        <v>392</v>
      </c>
      <c r="LU3" s="1">
        <v>3</v>
      </c>
      <c r="LV3" s="1" t="s">
        <v>406</v>
      </c>
      <c r="LW3" s="1" t="s">
        <v>392</v>
      </c>
      <c r="LX3" s="1">
        <v>300</v>
      </c>
      <c r="LY3" s="1" t="s">
        <v>404</v>
      </c>
      <c r="LZ3" s="1" t="s">
        <v>392</v>
      </c>
      <c r="MA3" s="1">
        <v>225</v>
      </c>
      <c r="MB3" s="1" t="s">
        <v>404</v>
      </c>
      <c r="MC3" s="1" t="s">
        <v>392</v>
      </c>
      <c r="MD3" s="1">
        <v>15</v>
      </c>
      <c r="ME3" s="1" t="s">
        <v>407</v>
      </c>
      <c r="MF3" s="1" t="s">
        <v>392</v>
      </c>
      <c r="MG3" s="1">
        <v>1</v>
      </c>
      <c r="MH3" s="1" t="s">
        <v>408</v>
      </c>
      <c r="MI3" s="1" t="s">
        <v>409</v>
      </c>
      <c r="MR3" s="1" t="s">
        <v>410</v>
      </c>
      <c r="MT3" s="1" t="s">
        <v>411</v>
      </c>
      <c r="MU3" s="1" t="s">
        <v>411</v>
      </c>
      <c r="MV3" s="1" t="s">
        <v>411</v>
      </c>
      <c r="MW3" s="1" t="s">
        <v>412</v>
      </c>
      <c r="MX3" s="1" t="s">
        <v>411</v>
      </c>
      <c r="MY3" s="1" t="s">
        <v>412</v>
      </c>
      <c r="MZ3" s="1" t="s">
        <v>411</v>
      </c>
      <c r="NA3" s="1" t="s">
        <v>411</v>
      </c>
      <c r="NB3" s="1">
        <v>0</v>
      </c>
      <c r="ND3" s="1">
        <v>0</v>
      </c>
      <c r="NF3" s="1">
        <v>0</v>
      </c>
      <c r="NH3" s="1">
        <v>7000</v>
      </c>
      <c r="NI3" s="1" t="s">
        <v>413</v>
      </c>
      <c r="NJ3" s="1">
        <v>0</v>
      </c>
      <c r="NL3" s="1">
        <v>20000</v>
      </c>
      <c r="NM3" s="1" t="s">
        <v>403</v>
      </c>
      <c r="NN3" s="1">
        <v>0</v>
      </c>
      <c r="NP3" s="1" t="s">
        <v>414</v>
      </c>
      <c r="NT3" s="1">
        <v>0</v>
      </c>
      <c r="NU3" s="1">
        <v>1</v>
      </c>
      <c r="NV3" s="1">
        <v>1</v>
      </c>
      <c r="NW3" s="1">
        <v>1</v>
      </c>
      <c r="NX3" s="1">
        <v>0</v>
      </c>
      <c r="NY3" s="1">
        <v>0</v>
      </c>
      <c r="NZ3" s="1">
        <v>0</v>
      </c>
      <c r="OA3" s="1">
        <v>0</v>
      </c>
      <c r="OB3" s="1">
        <v>0</v>
      </c>
      <c r="OC3" s="1">
        <v>0</v>
      </c>
      <c r="OD3" s="1">
        <v>0</v>
      </c>
      <c r="OE3" s="1">
        <v>5</v>
      </c>
      <c r="OF3" s="1">
        <v>0</v>
      </c>
      <c r="OG3" s="1">
        <v>0</v>
      </c>
      <c r="OH3" s="1">
        <v>0</v>
      </c>
      <c r="OI3" s="1">
        <v>5</v>
      </c>
      <c r="OJ3" s="1">
        <v>0</v>
      </c>
      <c r="OK3" s="1">
        <v>2</v>
      </c>
      <c r="OL3" s="1">
        <v>0</v>
      </c>
      <c r="OM3" s="1">
        <v>0</v>
      </c>
      <c r="ON3" s="1">
        <v>0</v>
      </c>
      <c r="OO3" s="1">
        <v>2</v>
      </c>
      <c r="OP3" s="1">
        <v>0</v>
      </c>
      <c r="OQ3" s="1">
        <v>0</v>
      </c>
      <c r="OR3" s="1">
        <v>0</v>
      </c>
      <c r="OS3" s="1">
        <v>0</v>
      </c>
      <c r="OT3" s="1">
        <v>0</v>
      </c>
      <c r="OU3" s="1">
        <v>0</v>
      </c>
      <c r="OV3" s="1">
        <v>0</v>
      </c>
      <c r="OW3" s="1">
        <v>1</v>
      </c>
      <c r="OX3" s="1">
        <v>0</v>
      </c>
      <c r="OY3" s="1">
        <v>0</v>
      </c>
      <c r="OZ3" s="1">
        <v>0</v>
      </c>
      <c r="PA3" s="1">
        <v>1</v>
      </c>
      <c r="PB3" s="1">
        <v>0</v>
      </c>
      <c r="PC3" s="1">
        <v>1</v>
      </c>
      <c r="PD3" s="1">
        <v>0</v>
      </c>
      <c r="PE3" s="1">
        <v>0</v>
      </c>
      <c r="PF3" s="1">
        <v>0</v>
      </c>
      <c r="PG3" s="1">
        <v>1</v>
      </c>
      <c r="PH3" s="1">
        <v>0</v>
      </c>
      <c r="PJ3" s="1" t="s">
        <v>1037</v>
      </c>
      <c r="PK3" s="1" t="s">
        <v>1038</v>
      </c>
      <c r="PL3" s="1" t="s">
        <v>1039</v>
      </c>
      <c r="PM3" s="1" t="s">
        <v>1040</v>
      </c>
      <c r="PN3" s="1">
        <v>294788</v>
      </c>
      <c r="PO3" s="1" t="s">
        <v>1041</v>
      </c>
      <c r="PP3" s="1" t="s">
        <v>1042</v>
      </c>
      <c r="PQ3" s="1">
        <v>1</v>
      </c>
      <c r="PS3" s="1">
        <v>-1</v>
      </c>
      <c r="PT3" s="1" t="s">
        <v>1043</v>
      </c>
      <c r="PU3" s="1" t="s">
        <v>1043</v>
      </c>
    </row>
    <row r="4" spans="1:437" s="2" customFormat="1" hidden="1" x14ac:dyDescent="0.25">
      <c r="A4" s="2">
        <v>111010143</v>
      </c>
      <c r="B4" s="2" t="s">
        <v>415</v>
      </c>
      <c r="C4" s="2" t="s">
        <v>416</v>
      </c>
      <c r="D4" s="2" t="s">
        <v>384</v>
      </c>
      <c r="E4" s="2" t="s">
        <v>417</v>
      </c>
      <c r="F4" s="2" t="s">
        <v>418</v>
      </c>
      <c r="G4" s="2">
        <v>87432750</v>
      </c>
      <c r="H4" s="2" t="s">
        <v>419</v>
      </c>
      <c r="I4" s="2" t="s">
        <v>420</v>
      </c>
      <c r="J4" s="2" t="s">
        <v>421</v>
      </c>
      <c r="O4" s="2" t="s">
        <v>391</v>
      </c>
      <c r="P4" s="2" t="s">
        <v>392</v>
      </c>
      <c r="Q4" s="2" t="s">
        <v>393</v>
      </c>
      <c r="R4" s="2">
        <v>1</v>
      </c>
      <c r="S4" s="2">
        <v>0</v>
      </c>
      <c r="T4" s="2">
        <v>0</v>
      </c>
      <c r="U4" s="2">
        <v>0</v>
      </c>
      <c r="V4" s="2">
        <v>0</v>
      </c>
      <c r="W4" s="2">
        <v>30</v>
      </c>
      <c r="X4" s="2">
        <v>0</v>
      </c>
      <c r="Y4" s="2">
        <v>0</v>
      </c>
      <c r="Z4" s="2">
        <v>0</v>
      </c>
      <c r="AA4" s="2">
        <v>0</v>
      </c>
      <c r="AB4" s="2">
        <v>0</v>
      </c>
      <c r="AC4" s="2">
        <v>1</v>
      </c>
      <c r="AD4" s="2">
        <v>0</v>
      </c>
      <c r="AE4" s="2">
        <v>0</v>
      </c>
      <c r="AF4" s="2">
        <v>0</v>
      </c>
      <c r="AG4" s="2">
        <v>0</v>
      </c>
      <c r="AH4" s="2">
        <v>0</v>
      </c>
      <c r="AI4" s="2">
        <v>0</v>
      </c>
      <c r="AJ4" s="2">
        <v>0</v>
      </c>
      <c r="AK4" s="2">
        <v>0</v>
      </c>
      <c r="AL4" s="2">
        <v>2</v>
      </c>
      <c r="AM4" s="2">
        <v>0</v>
      </c>
      <c r="AN4" s="2">
        <v>0</v>
      </c>
      <c r="AO4" s="2">
        <v>0</v>
      </c>
      <c r="AP4" s="2">
        <v>0</v>
      </c>
      <c r="AQ4" s="2">
        <v>0</v>
      </c>
      <c r="AR4" s="2" t="s">
        <v>394</v>
      </c>
      <c r="BB4" s="2">
        <v>22</v>
      </c>
      <c r="BC4" s="2">
        <v>0</v>
      </c>
      <c r="BD4" s="2">
        <v>70</v>
      </c>
      <c r="BE4" s="2">
        <v>8</v>
      </c>
      <c r="BF4" s="2">
        <v>0</v>
      </c>
      <c r="BG4" s="2">
        <v>0</v>
      </c>
      <c r="BH4" s="2">
        <v>0</v>
      </c>
      <c r="BI4" s="2">
        <v>0</v>
      </c>
      <c r="BJ4" s="2" t="s">
        <v>392</v>
      </c>
      <c r="BK4" s="2">
        <v>12</v>
      </c>
      <c r="BL4" s="2">
        <v>10</v>
      </c>
      <c r="BM4" s="2" t="s">
        <v>422</v>
      </c>
      <c r="BN4" s="405">
        <v>30</v>
      </c>
      <c r="BO4" s="408">
        <v>1</v>
      </c>
      <c r="BP4" s="405">
        <v>29</v>
      </c>
      <c r="BQ4" s="405">
        <v>1</v>
      </c>
      <c r="BR4" s="405">
        <v>0</v>
      </c>
      <c r="BS4" s="408">
        <v>0</v>
      </c>
      <c r="BT4" s="408">
        <v>1</v>
      </c>
      <c r="BU4" s="408">
        <v>0</v>
      </c>
      <c r="BV4" s="2">
        <v>0</v>
      </c>
      <c r="BW4" s="2">
        <v>100</v>
      </c>
      <c r="BX4" s="2">
        <v>0</v>
      </c>
      <c r="BY4" s="2">
        <v>7</v>
      </c>
      <c r="BZ4" s="2">
        <v>0</v>
      </c>
      <c r="CA4" s="2">
        <v>0</v>
      </c>
      <c r="CB4" s="2">
        <v>280</v>
      </c>
      <c r="CC4" s="2">
        <v>0</v>
      </c>
      <c r="CD4" s="2">
        <v>0</v>
      </c>
      <c r="CE4" s="2">
        <v>450</v>
      </c>
      <c r="CF4" s="2">
        <v>5</v>
      </c>
      <c r="CG4" s="2">
        <v>0</v>
      </c>
      <c r="CH4" s="2">
        <v>0</v>
      </c>
      <c r="CI4" s="2">
        <v>0</v>
      </c>
      <c r="CJ4" s="2">
        <v>17</v>
      </c>
      <c r="CK4" s="2">
        <v>0</v>
      </c>
      <c r="CL4" s="2">
        <v>0</v>
      </c>
      <c r="CM4" s="2">
        <v>1</v>
      </c>
      <c r="CN4" s="2">
        <v>0</v>
      </c>
      <c r="CO4" s="2">
        <v>0</v>
      </c>
      <c r="CP4" s="2">
        <v>0</v>
      </c>
      <c r="CQ4" s="2">
        <v>0</v>
      </c>
      <c r="CR4" s="2">
        <v>1</v>
      </c>
      <c r="CS4" s="2">
        <v>0</v>
      </c>
      <c r="CT4" s="2">
        <v>1</v>
      </c>
      <c r="CU4" s="2">
        <v>0</v>
      </c>
      <c r="CV4" s="2">
        <v>0</v>
      </c>
      <c r="CW4" s="2">
        <v>0</v>
      </c>
      <c r="CX4" s="2">
        <v>0</v>
      </c>
      <c r="CY4" s="2">
        <v>0</v>
      </c>
      <c r="CZ4" s="2">
        <v>0</v>
      </c>
      <c r="DA4" s="2">
        <v>0</v>
      </c>
      <c r="DB4" s="2">
        <v>0</v>
      </c>
      <c r="DC4" s="2">
        <v>0</v>
      </c>
      <c r="EM4" s="2">
        <v>0</v>
      </c>
      <c r="EN4" s="2">
        <v>0</v>
      </c>
      <c r="EO4" s="2">
        <v>0</v>
      </c>
      <c r="EP4" s="2">
        <v>0</v>
      </c>
      <c r="EQ4" s="2">
        <v>100</v>
      </c>
      <c r="ER4" s="2">
        <v>0</v>
      </c>
      <c r="ES4" s="2">
        <v>0</v>
      </c>
      <c r="ET4" s="2">
        <v>0</v>
      </c>
      <c r="FD4" s="2">
        <v>100</v>
      </c>
      <c r="FE4" s="2">
        <v>0</v>
      </c>
      <c r="FF4" s="2" t="s">
        <v>409</v>
      </c>
      <c r="FG4" s="2">
        <v>20</v>
      </c>
      <c r="FH4" s="2">
        <v>0</v>
      </c>
      <c r="FI4" s="2">
        <v>0</v>
      </c>
      <c r="FJ4" s="2">
        <v>0</v>
      </c>
      <c r="FK4" s="2">
        <v>0</v>
      </c>
      <c r="FL4" s="2">
        <v>0</v>
      </c>
      <c r="FM4" s="2">
        <v>0</v>
      </c>
      <c r="FN4" s="2">
        <v>0</v>
      </c>
      <c r="FO4" s="2">
        <v>0</v>
      </c>
      <c r="FP4" s="2">
        <v>0</v>
      </c>
      <c r="FQ4" s="2">
        <v>0</v>
      </c>
      <c r="FR4" s="2">
        <v>0</v>
      </c>
      <c r="FS4" s="2">
        <v>0</v>
      </c>
      <c r="FT4" s="2">
        <v>0</v>
      </c>
      <c r="FU4" s="2">
        <v>0</v>
      </c>
      <c r="GB4" s="2">
        <v>0</v>
      </c>
      <c r="GC4" s="2">
        <v>0</v>
      </c>
      <c r="GD4" s="2">
        <v>0</v>
      </c>
      <c r="GE4" s="2">
        <v>100</v>
      </c>
      <c r="GF4" s="2">
        <v>0</v>
      </c>
      <c r="GH4" s="2" t="s">
        <v>409</v>
      </c>
      <c r="GK4" s="2" t="s">
        <v>423</v>
      </c>
      <c r="GL4" s="2">
        <v>20</v>
      </c>
      <c r="GM4" s="2">
        <v>0</v>
      </c>
      <c r="GN4" s="2">
        <v>20</v>
      </c>
      <c r="GO4" s="2">
        <v>0</v>
      </c>
      <c r="GP4" s="2">
        <v>0</v>
      </c>
      <c r="GQ4" s="2">
        <v>0</v>
      </c>
      <c r="GR4" s="2">
        <v>13</v>
      </c>
      <c r="GS4" s="2">
        <v>13</v>
      </c>
      <c r="GT4" s="2">
        <v>100</v>
      </c>
      <c r="GU4" s="2">
        <v>0</v>
      </c>
      <c r="GV4" s="2">
        <v>0</v>
      </c>
      <c r="GW4" s="2">
        <v>3</v>
      </c>
      <c r="GX4" s="2">
        <v>3</v>
      </c>
      <c r="GY4" s="2">
        <v>0</v>
      </c>
      <c r="GZ4" s="2">
        <v>30</v>
      </c>
      <c r="HA4" s="2">
        <v>30</v>
      </c>
      <c r="HB4" s="2">
        <v>0</v>
      </c>
      <c r="HC4" s="2">
        <v>0</v>
      </c>
      <c r="HD4" s="2" t="s">
        <v>424</v>
      </c>
      <c r="HE4" s="2" t="s">
        <v>424</v>
      </c>
      <c r="HF4" s="2" t="s">
        <v>425</v>
      </c>
      <c r="HG4" s="2" t="s">
        <v>425</v>
      </c>
      <c r="HH4" s="2">
        <v>8</v>
      </c>
      <c r="HI4" s="2">
        <v>5</v>
      </c>
      <c r="HJ4" s="2">
        <v>0</v>
      </c>
      <c r="HK4" s="2">
        <v>0</v>
      </c>
      <c r="HL4" s="2">
        <v>0</v>
      </c>
      <c r="HM4" s="2">
        <v>0</v>
      </c>
      <c r="HN4" s="2">
        <v>0</v>
      </c>
      <c r="HO4" s="2">
        <v>0</v>
      </c>
      <c r="HQ4" s="2">
        <v>0</v>
      </c>
      <c r="HR4" s="2">
        <v>0</v>
      </c>
      <c r="HS4" s="2">
        <v>0</v>
      </c>
      <c r="HT4" s="2">
        <v>0</v>
      </c>
      <c r="HU4" s="2">
        <v>0</v>
      </c>
      <c r="HV4" s="2">
        <v>0</v>
      </c>
      <c r="HW4" s="2">
        <v>0</v>
      </c>
      <c r="HX4" s="2">
        <v>0</v>
      </c>
      <c r="HY4" s="2">
        <v>0</v>
      </c>
      <c r="HZ4" s="2">
        <v>100</v>
      </c>
      <c r="IA4" s="2">
        <v>0</v>
      </c>
      <c r="IB4" s="2">
        <v>0</v>
      </c>
      <c r="IC4" s="2">
        <v>0</v>
      </c>
      <c r="ID4" s="2">
        <v>0</v>
      </c>
      <c r="IE4" s="2">
        <v>0</v>
      </c>
      <c r="IF4" s="2">
        <v>0</v>
      </c>
      <c r="IG4" s="2">
        <v>0</v>
      </c>
      <c r="IH4" s="2">
        <v>0</v>
      </c>
      <c r="IJ4" s="2">
        <v>100</v>
      </c>
      <c r="IK4" s="2">
        <v>0</v>
      </c>
      <c r="IM4" s="2">
        <v>15</v>
      </c>
      <c r="IN4" s="2">
        <v>0</v>
      </c>
      <c r="IO4" s="2">
        <v>35</v>
      </c>
      <c r="IP4" s="2">
        <v>0</v>
      </c>
      <c r="IQ4" s="2">
        <v>0</v>
      </c>
      <c r="IR4" s="2">
        <v>0</v>
      </c>
      <c r="IS4" s="2">
        <v>0</v>
      </c>
      <c r="IT4" s="2">
        <v>0</v>
      </c>
      <c r="IU4" s="2">
        <v>0</v>
      </c>
      <c r="IV4" s="2">
        <v>0</v>
      </c>
      <c r="IW4" s="2">
        <v>0</v>
      </c>
      <c r="IX4" s="2">
        <v>0</v>
      </c>
      <c r="IY4" s="2">
        <v>1</v>
      </c>
      <c r="IZ4" s="2">
        <v>0</v>
      </c>
      <c r="JA4" s="2">
        <v>0</v>
      </c>
      <c r="JB4" s="2">
        <v>0</v>
      </c>
      <c r="JC4" s="2">
        <v>0</v>
      </c>
      <c r="JD4" s="2">
        <v>0</v>
      </c>
      <c r="JE4" s="2">
        <v>0</v>
      </c>
      <c r="JF4" s="2">
        <v>0</v>
      </c>
      <c r="JG4" s="2">
        <v>5</v>
      </c>
      <c r="JH4" s="2">
        <v>0</v>
      </c>
      <c r="JI4" s="2">
        <v>0</v>
      </c>
      <c r="JJ4" s="2">
        <v>0</v>
      </c>
      <c r="JK4" s="2">
        <v>0</v>
      </c>
      <c r="JL4" s="2">
        <v>0</v>
      </c>
      <c r="JM4" s="2">
        <v>0</v>
      </c>
      <c r="JN4" s="2">
        <v>0</v>
      </c>
      <c r="JO4" s="2">
        <v>0</v>
      </c>
      <c r="JR4" s="2">
        <v>0</v>
      </c>
      <c r="KA4" s="2">
        <v>0</v>
      </c>
      <c r="KB4" s="2">
        <v>0</v>
      </c>
      <c r="KD4" s="2">
        <v>15</v>
      </c>
      <c r="KG4" s="2">
        <v>0</v>
      </c>
      <c r="KJ4" s="2">
        <v>0</v>
      </c>
      <c r="KT4" s="2" t="s">
        <v>399</v>
      </c>
      <c r="KU4" s="2" t="s">
        <v>399</v>
      </c>
      <c r="KV4" s="2" t="s">
        <v>399</v>
      </c>
      <c r="KW4" s="2" t="s">
        <v>399</v>
      </c>
      <c r="KY4" s="2" t="s">
        <v>392</v>
      </c>
      <c r="KZ4" s="2">
        <v>54</v>
      </c>
      <c r="LA4" s="2" t="s">
        <v>404</v>
      </c>
      <c r="LB4" s="2" t="s">
        <v>392</v>
      </c>
      <c r="LC4" s="2">
        <v>20</v>
      </c>
      <c r="LD4" s="2" t="s">
        <v>426</v>
      </c>
      <c r="LE4" s="2" t="s">
        <v>409</v>
      </c>
      <c r="LH4" s="2" t="s">
        <v>409</v>
      </c>
      <c r="LK4" s="2" t="s">
        <v>392</v>
      </c>
      <c r="LL4" s="2">
        <v>154</v>
      </c>
      <c r="LM4" s="2" t="s">
        <v>404</v>
      </c>
      <c r="LN4" s="2" t="s">
        <v>392</v>
      </c>
      <c r="LO4" s="2">
        <v>1525</v>
      </c>
      <c r="LP4" s="2" t="s">
        <v>404</v>
      </c>
      <c r="LQ4" s="2" t="s">
        <v>392</v>
      </c>
      <c r="LR4" s="2">
        <v>8</v>
      </c>
      <c r="LS4" s="2" t="s">
        <v>405</v>
      </c>
      <c r="LT4" s="2" t="s">
        <v>392</v>
      </c>
      <c r="LU4" s="2">
        <v>3</v>
      </c>
      <c r="LV4" s="2" t="s">
        <v>408</v>
      </c>
      <c r="LW4" s="2" t="s">
        <v>409</v>
      </c>
      <c r="LZ4" s="2" t="s">
        <v>409</v>
      </c>
      <c r="MC4" s="2" t="s">
        <v>409</v>
      </c>
      <c r="MF4" s="2" t="s">
        <v>409</v>
      </c>
      <c r="MI4" s="2" t="s">
        <v>409</v>
      </c>
      <c r="ML4" s="2" t="s">
        <v>409</v>
      </c>
      <c r="MO4" s="2" t="s">
        <v>409</v>
      </c>
      <c r="MR4" s="2" t="s">
        <v>410</v>
      </c>
      <c r="MT4" s="2" t="s">
        <v>411</v>
      </c>
      <c r="MU4" s="2" t="s">
        <v>411</v>
      </c>
      <c r="MV4" s="2" t="s">
        <v>411</v>
      </c>
      <c r="MW4" s="2" t="s">
        <v>412</v>
      </c>
      <c r="MX4" s="2" t="s">
        <v>411</v>
      </c>
      <c r="MY4" s="2" t="s">
        <v>411</v>
      </c>
      <c r="MZ4" s="2" t="s">
        <v>411</v>
      </c>
      <c r="NA4" s="2" t="s">
        <v>411</v>
      </c>
      <c r="NB4" s="2">
        <v>0</v>
      </c>
      <c r="ND4" s="2">
        <v>0</v>
      </c>
      <c r="NF4" s="2">
        <v>0</v>
      </c>
      <c r="NH4" s="2">
        <v>1000</v>
      </c>
      <c r="NI4" s="2" t="s">
        <v>413</v>
      </c>
      <c r="NJ4" s="2">
        <v>0</v>
      </c>
      <c r="NL4" s="2">
        <v>0</v>
      </c>
      <c r="NN4" s="2">
        <v>0</v>
      </c>
      <c r="NP4" s="2" t="s">
        <v>427</v>
      </c>
      <c r="NQ4" s="2">
        <v>0</v>
      </c>
      <c r="NT4" s="2">
        <v>0</v>
      </c>
      <c r="NU4" s="2">
        <v>1</v>
      </c>
      <c r="NV4" s="2">
        <v>1</v>
      </c>
      <c r="NW4" s="2">
        <v>1</v>
      </c>
      <c r="NX4" s="2">
        <v>1</v>
      </c>
      <c r="NY4" s="2">
        <v>0</v>
      </c>
      <c r="NZ4" s="2">
        <v>0</v>
      </c>
      <c r="OA4" s="2">
        <v>0</v>
      </c>
      <c r="OB4" s="2">
        <v>0</v>
      </c>
      <c r="OC4" s="2">
        <v>0</v>
      </c>
      <c r="OD4" s="2">
        <v>0</v>
      </c>
      <c r="OE4" s="2">
        <v>0</v>
      </c>
      <c r="OF4" s="2">
        <v>0</v>
      </c>
      <c r="OG4" s="2">
        <v>0</v>
      </c>
      <c r="OH4" s="2">
        <v>0</v>
      </c>
      <c r="OI4" s="2">
        <v>0</v>
      </c>
      <c r="OJ4" s="2">
        <v>0</v>
      </c>
      <c r="OK4" s="2">
        <v>0</v>
      </c>
      <c r="OL4" s="2">
        <v>0</v>
      </c>
      <c r="OM4" s="2">
        <v>0</v>
      </c>
      <c r="ON4" s="2">
        <v>0</v>
      </c>
      <c r="OO4" s="2">
        <v>0</v>
      </c>
      <c r="OP4" s="2">
        <v>0</v>
      </c>
      <c r="OQ4" s="2">
        <v>0</v>
      </c>
      <c r="OR4" s="2">
        <v>0</v>
      </c>
      <c r="OS4" s="2">
        <v>0</v>
      </c>
      <c r="OT4" s="2">
        <v>0</v>
      </c>
      <c r="OU4" s="2">
        <v>0</v>
      </c>
      <c r="OV4" s="2">
        <v>0</v>
      </c>
      <c r="OW4" s="2">
        <v>0</v>
      </c>
      <c r="OX4" s="2">
        <v>0</v>
      </c>
      <c r="OY4" s="2">
        <v>0</v>
      </c>
      <c r="OZ4" s="2">
        <v>0</v>
      </c>
      <c r="PA4" s="2">
        <v>0</v>
      </c>
      <c r="PB4" s="2">
        <v>0</v>
      </c>
      <c r="PC4" s="2">
        <v>0</v>
      </c>
      <c r="PD4" s="2">
        <v>0</v>
      </c>
      <c r="PE4" s="2">
        <v>0</v>
      </c>
      <c r="PF4" s="2">
        <v>0</v>
      </c>
      <c r="PG4" s="2">
        <v>0</v>
      </c>
      <c r="PH4" s="2">
        <v>0</v>
      </c>
      <c r="PJ4" s="2" t="s">
        <v>1044</v>
      </c>
      <c r="PK4" s="2" t="s">
        <v>1045</v>
      </c>
      <c r="PL4" s="2" t="s">
        <v>1046</v>
      </c>
      <c r="PM4" s="2" t="s">
        <v>1047</v>
      </c>
      <c r="PN4" s="2">
        <v>294790</v>
      </c>
      <c r="PO4" s="2" t="s">
        <v>1048</v>
      </c>
      <c r="PP4" s="2" t="s">
        <v>1049</v>
      </c>
      <c r="PQ4" s="2">
        <v>2</v>
      </c>
      <c r="PS4" s="2">
        <v>-1</v>
      </c>
      <c r="PT4" s="2" t="s">
        <v>1043</v>
      </c>
      <c r="PU4" s="2" t="s">
        <v>1043</v>
      </c>
    </row>
    <row r="5" spans="1:437" s="1" customFormat="1" hidden="1" x14ac:dyDescent="0.25">
      <c r="A5" s="1">
        <v>111010018</v>
      </c>
      <c r="B5" s="1" t="s">
        <v>428</v>
      </c>
      <c r="C5" s="1" t="s">
        <v>429</v>
      </c>
      <c r="D5" s="1" t="s">
        <v>384</v>
      </c>
      <c r="E5" s="1" t="s">
        <v>430</v>
      </c>
      <c r="F5" s="1" t="s">
        <v>431</v>
      </c>
      <c r="G5" s="1">
        <v>51376498</v>
      </c>
      <c r="H5" s="1" t="s">
        <v>432</v>
      </c>
      <c r="I5" s="1" t="s">
        <v>433</v>
      </c>
      <c r="J5" s="1" t="s">
        <v>421</v>
      </c>
      <c r="O5" s="1" t="s">
        <v>391</v>
      </c>
      <c r="P5" s="1" t="s">
        <v>392</v>
      </c>
      <c r="Q5" s="1" t="s">
        <v>393</v>
      </c>
      <c r="R5" s="1">
        <v>1</v>
      </c>
      <c r="S5" s="1">
        <v>0</v>
      </c>
      <c r="T5" s="1">
        <v>0</v>
      </c>
      <c r="U5" s="1">
        <v>0</v>
      </c>
      <c r="V5" s="1">
        <v>0</v>
      </c>
      <c r="W5" s="1">
        <v>15</v>
      </c>
      <c r="X5" s="1">
        <v>0</v>
      </c>
      <c r="Y5" s="1">
        <v>0</v>
      </c>
      <c r="Z5" s="1">
        <v>5</v>
      </c>
      <c r="AC5" s="1">
        <v>0</v>
      </c>
      <c r="AD5" s="1">
        <v>0</v>
      </c>
      <c r="AE5" s="1">
        <v>0</v>
      </c>
      <c r="AF5" s="1">
        <v>0</v>
      </c>
      <c r="AG5" s="1">
        <v>0</v>
      </c>
      <c r="AH5" s="1">
        <v>0</v>
      </c>
      <c r="AI5" s="1">
        <v>0</v>
      </c>
      <c r="AJ5" s="1">
        <v>0</v>
      </c>
      <c r="AK5" s="1">
        <v>0</v>
      </c>
      <c r="AL5" s="1">
        <v>1</v>
      </c>
      <c r="AM5" s="1">
        <v>0</v>
      </c>
      <c r="AN5" s="1">
        <v>0</v>
      </c>
      <c r="AO5" s="1">
        <v>0</v>
      </c>
      <c r="AP5" s="1">
        <v>0</v>
      </c>
      <c r="AQ5" s="1">
        <v>0</v>
      </c>
      <c r="AR5" s="1" t="s">
        <v>394</v>
      </c>
      <c r="BB5" s="1">
        <v>0</v>
      </c>
      <c r="BC5" s="1">
        <v>0</v>
      </c>
      <c r="BD5" s="1">
        <v>50</v>
      </c>
      <c r="BE5" s="1">
        <v>25</v>
      </c>
      <c r="BF5" s="1">
        <v>25</v>
      </c>
      <c r="BG5" s="1">
        <v>0</v>
      </c>
      <c r="BH5" s="1">
        <v>0</v>
      </c>
      <c r="BI5" s="1">
        <v>0</v>
      </c>
      <c r="BJ5" s="1" t="s">
        <v>392</v>
      </c>
      <c r="BK5" s="1">
        <v>11</v>
      </c>
      <c r="BL5" s="1">
        <v>3</v>
      </c>
      <c r="BM5" s="1" t="s">
        <v>423</v>
      </c>
      <c r="BN5" s="43">
        <v>15</v>
      </c>
      <c r="BO5" s="408">
        <v>0</v>
      </c>
      <c r="BP5" s="43">
        <v>10</v>
      </c>
      <c r="BQ5" s="43">
        <v>1</v>
      </c>
      <c r="BR5" s="43">
        <v>4</v>
      </c>
      <c r="BS5" s="408"/>
      <c r="BT5" s="408"/>
      <c r="BU5" s="408"/>
      <c r="BV5" s="1">
        <v>0</v>
      </c>
      <c r="BW5" s="1">
        <v>100</v>
      </c>
      <c r="BX5" s="1">
        <v>0</v>
      </c>
      <c r="BY5" s="1">
        <v>8</v>
      </c>
      <c r="BZ5" s="1">
        <v>0</v>
      </c>
      <c r="CA5" s="1">
        <v>0</v>
      </c>
      <c r="CB5" s="1">
        <v>280</v>
      </c>
      <c r="CC5" s="1">
        <v>0</v>
      </c>
      <c r="CD5" s="1">
        <v>0</v>
      </c>
      <c r="CE5" s="1">
        <v>0</v>
      </c>
      <c r="CF5" s="1">
        <v>5</v>
      </c>
      <c r="CG5" s="1">
        <v>0</v>
      </c>
      <c r="CH5" s="1">
        <v>0</v>
      </c>
      <c r="CI5" s="1">
        <v>0</v>
      </c>
      <c r="CJ5" s="1">
        <v>10</v>
      </c>
      <c r="CK5" s="1">
        <v>0</v>
      </c>
      <c r="CL5" s="1">
        <v>0</v>
      </c>
      <c r="CM5" s="1">
        <v>0</v>
      </c>
      <c r="CN5" s="1">
        <v>0</v>
      </c>
      <c r="CO5" s="1">
        <v>0</v>
      </c>
      <c r="CP5" s="1">
        <v>0</v>
      </c>
      <c r="CQ5" s="1">
        <v>0</v>
      </c>
      <c r="CR5" s="1">
        <v>0</v>
      </c>
      <c r="CS5" s="1">
        <v>0</v>
      </c>
      <c r="CT5" s="1">
        <v>0</v>
      </c>
      <c r="CU5" s="1">
        <v>0</v>
      </c>
      <c r="CV5" s="1">
        <v>0</v>
      </c>
      <c r="CW5" s="1">
        <v>0</v>
      </c>
      <c r="CX5" s="1">
        <v>0</v>
      </c>
      <c r="CY5" s="1">
        <v>0</v>
      </c>
      <c r="CZ5" s="1">
        <v>0</v>
      </c>
      <c r="EM5" s="1">
        <v>0</v>
      </c>
      <c r="EN5" s="1">
        <v>0</v>
      </c>
      <c r="EO5" s="1">
        <v>0</v>
      </c>
      <c r="EP5" s="1">
        <v>0</v>
      </c>
      <c r="EQ5" s="1">
        <v>100</v>
      </c>
      <c r="ER5" s="1">
        <v>0</v>
      </c>
      <c r="ES5" s="1">
        <v>0</v>
      </c>
      <c r="ET5" s="1">
        <v>0</v>
      </c>
      <c r="EV5" s="1">
        <v>0</v>
      </c>
      <c r="EW5" s="1">
        <v>0</v>
      </c>
      <c r="EX5" s="1">
        <v>0</v>
      </c>
      <c r="EY5" s="1">
        <v>0</v>
      </c>
      <c r="EZ5" s="1">
        <v>0</v>
      </c>
      <c r="FA5" s="1">
        <v>0</v>
      </c>
      <c r="FB5" s="1">
        <v>0</v>
      </c>
      <c r="FD5" s="1">
        <v>100</v>
      </c>
      <c r="FE5" s="1">
        <v>0</v>
      </c>
      <c r="FF5" s="1" t="s">
        <v>409</v>
      </c>
      <c r="FG5" s="1">
        <v>50</v>
      </c>
      <c r="FH5" s="1">
        <v>0</v>
      </c>
      <c r="FI5" s="1">
        <v>0</v>
      </c>
      <c r="FJ5" s="1">
        <v>12</v>
      </c>
      <c r="FK5" s="1">
        <v>0</v>
      </c>
      <c r="FL5" s="1">
        <v>0</v>
      </c>
      <c r="FM5" s="1">
        <v>0</v>
      </c>
      <c r="FN5" s="1">
        <v>0</v>
      </c>
      <c r="FO5" s="1">
        <v>0</v>
      </c>
      <c r="FP5" s="1">
        <v>0</v>
      </c>
      <c r="FQ5" s="1">
        <v>0</v>
      </c>
      <c r="FR5" s="1">
        <v>0</v>
      </c>
      <c r="FS5" s="1">
        <v>2</v>
      </c>
      <c r="FT5" s="1">
        <v>0</v>
      </c>
      <c r="FU5" s="1">
        <v>0</v>
      </c>
      <c r="FV5" s="1" t="s">
        <v>434</v>
      </c>
      <c r="FW5" s="1">
        <v>1</v>
      </c>
      <c r="FX5" s="1">
        <v>0</v>
      </c>
      <c r="FY5" s="1">
        <v>0</v>
      </c>
      <c r="FZ5" s="1">
        <v>0</v>
      </c>
      <c r="GA5" s="1">
        <v>0</v>
      </c>
      <c r="GB5" s="1">
        <v>100</v>
      </c>
      <c r="GC5" s="1">
        <v>0</v>
      </c>
      <c r="GD5" s="1">
        <v>0</v>
      </c>
      <c r="GE5" s="1">
        <v>0</v>
      </c>
      <c r="GF5" s="1">
        <v>0</v>
      </c>
      <c r="GH5" s="1" t="s">
        <v>392</v>
      </c>
      <c r="GI5" s="1">
        <v>5</v>
      </c>
      <c r="GJ5" s="1">
        <v>1</v>
      </c>
      <c r="GK5" s="1" t="s">
        <v>423</v>
      </c>
      <c r="GL5" s="1">
        <v>50</v>
      </c>
      <c r="GM5" s="1">
        <v>0</v>
      </c>
      <c r="GN5" s="1">
        <v>50</v>
      </c>
      <c r="GO5" s="1">
        <v>0</v>
      </c>
      <c r="GP5" s="1">
        <v>0</v>
      </c>
      <c r="GQ5" s="1">
        <v>0</v>
      </c>
      <c r="GR5" s="1">
        <v>30</v>
      </c>
      <c r="GS5" s="1">
        <v>30</v>
      </c>
      <c r="GT5" s="1">
        <v>0</v>
      </c>
      <c r="GU5" s="1">
        <v>100</v>
      </c>
      <c r="GV5" s="1">
        <v>0</v>
      </c>
      <c r="GW5" s="1">
        <v>2</v>
      </c>
      <c r="GX5" s="1">
        <v>2</v>
      </c>
      <c r="GY5" s="1">
        <v>0</v>
      </c>
      <c r="GZ5" s="1">
        <v>25</v>
      </c>
      <c r="HA5" s="1">
        <v>25</v>
      </c>
      <c r="HB5" s="1">
        <v>0</v>
      </c>
      <c r="HC5" s="1">
        <v>0</v>
      </c>
      <c r="HD5" s="1" t="s">
        <v>435</v>
      </c>
      <c r="HE5" s="1" t="s">
        <v>436</v>
      </c>
      <c r="HF5" s="1" t="s">
        <v>423</v>
      </c>
      <c r="HG5" s="1" t="s">
        <v>423</v>
      </c>
      <c r="HH5" s="1">
        <v>30</v>
      </c>
      <c r="HI5" s="1">
        <v>18</v>
      </c>
      <c r="HJ5" s="1">
        <v>0</v>
      </c>
      <c r="HK5" s="1">
        <v>0</v>
      </c>
      <c r="HL5" s="1">
        <v>0</v>
      </c>
      <c r="HM5" s="1">
        <v>0</v>
      </c>
      <c r="HN5" s="1">
        <v>0</v>
      </c>
      <c r="HO5" s="1">
        <v>0</v>
      </c>
      <c r="HP5" s="1">
        <v>0</v>
      </c>
      <c r="HQ5" s="1">
        <v>10</v>
      </c>
      <c r="HR5" s="1">
        <v>0</v>
      </c>
      <c r="HS5" s="1">
        <v>0</v>
      </c>
      <c r="HT5" s="1">
        <v>0</v>
      </c>
      <c r="HU5" s="1">
        <v>0</v>
      </c>
      <c r="HV5" s="1">
        <v>0</v>
      </c>
      <c r="HW5" s="1">
        <v>0</v>
      </c>
      <c r="HX5" s="1">
        <v>0</v>
      </c>
      <c r="HY5" s="1">
        <v>0</v>
      </c>
      <c r="HZ5" s="1">
        <v>100</v>
      </c>
      <c r="IA5" s="1">
        <v>0</v>
      </c>
      <c r="IB5" s="1">
        <v>0</v>
      </c>
      <c r="IC5" s="1">
        <v>100</v>
      </c>
      <c r="ID5" s="1">
        <v>0</v>
      </c>
      <c r="IE5" s="1">
        <v>0</v>
      </c>
      <c r="IF5" s="1">
        <v>0</v>
      </c>
      <c r="IG5" s="1">
        <v>0</v>
      </c>
      <c r="IH5" s="1">
        <v>0</v>
      </c>
      <c r="IJ5" s="1">
        <v>100</v>
      </c>
      <c r="IK5" s="1">
        <v>0</v>
      </c>
      <c r="IM5" s="1">
        <v>70</v>
      </c>
      <c r="IN5" s="1">
        <v>0</v>
      </c>
      <c r="IO5" s="1">
        <v>0</v>
      </c>
      <c r="IP5" s="1">
        <v>0</v>
      </c>
      <c r="IQ5" s="1">
        <v>0</v>
      </c>
      <c r="IR5" s="1">
        <v>0</v>
      </c>
      <c r="IS5" s="1">
        <v>10</v>
      </c>
      <c r="IT5" s="1">
        <v>0</v>
      </c>
      <c r="IU5" s="1">
        <v>0</v>
      </c>
      <c r="IV5" s="1">
        <v>0</v>
      </c>
      <c r="IW5" s="1">
        <v>0</v>
      </c>
      <c r="IX5" s="1">
        <v>0</v>
      </c>
      <c r="IY5" s="1">
        <v>0</v>
      </c>
      <c r="IZ5" s="1">
        <v>0</v>
      </c>
      <c r="JA5" s="1">
        <v>0</v>
      </c>
      <c r="JB5" s="1">
        <v>0</v>
      </c>
      <c r="JC5" s="1">
        <v>0</v>
      </c>
      <c r="JD5" s="1">
        <v>0</v>
      </c>
      <c r="JE5" s="1">
        <v>0</v>
      </c>
      <c r="JF5" s="1">
        <v>4</v>
      </c>
      <c r="JG5" s="1">
        <v>0</v>
      </c>
      <c r="JH5" s="1">
        <v>0</v>
      </c>
      <c r="JI5" s="1">
        <v>0</v>
      </c>
      <c r="JJ5" s="1">
        <v>0</v>
      </c>
      <c r="JK5" s="1">
        <v>0</v>
      </c>
      <c r="JL5" s="1">
        <v>0</v>
      </c>
      <c r="JM5" s="1">
        <v>0</v>
      </c>
      <c r="JN5" s="1">
        <v>0</v>
      </c>
      <c r="JO5" s="1">
        <v>0</v>
      </c>
      <c r="JR5" s="1">
        <v>0</v>
      </c>
      <c r="KA5" s="1">
        <v>0</v>
      </c>
      <c r="KB5" s="1">
        <v>0</v>
      </c>
      <c r="KC5" s="1">
        <v>0</v>
      </c>
      <c r="KD5" s="1">
        <v>60</v>
      </c>
      <c r="KF5" s="1">
        <v>6</v>
      </c>
      <c r="KG5" s="1">
        <v>0</v>
      </c>
      <c r="KJ5" s="1">
        <v>0</v>
      </c>
      <c r="KT5" s="1" t="s">
        <v>437</v>
      </c>
      <c r="KU5" s="1" t="s">
        <v>437</v>
      </c>
      <c r="KV5" s="1" t="s">
        <v>437</v>
      </c>
      <c r="KW5" s="1" t="s">
        <v>437</v>
      </c>
      <c r="KY5" s="1" t="s">
        <v>392</v>
      </c>
      <c r="KZ5" s="1">
        <v>100</v>
      </c>
      <c r="LA5" s="1" t="s">
        <v>404</v>
      </c>
      <c r="LB5" s="1" t="s">
        <v>409</v>
      </c>
      <c r="LE5" s="1" t="s">
        <v>409</v>
      </c>
      <c r="LH5" s="1" t="s">
        <v>409</v>
      </c>
      <c r="LK5" s="1" t="s">
        <v>392</v>
      </c>
      <c r="LL5" s="1">
        <v>120</v>
      </c>
      <c r="LM5" s="1" t="s">
        <v>438</v>
      </c>
      <c r="LN5" s="1" t="s">
        <v>392</v>
      </c>
      <c r="LO5" s="1">
        <v>100</v>
      </c>
      <c r="LP5" s="1" t="s">
        <v>404</v>
      </c>
      <c r="LQ5" s="1" t="s">
        <v>392</v>
      </c>
      <c r="LR5" s="1">
        <v>8</v>
      </c>
      <c r="LS5" s="1" t="s">
        <v>405</v>
      </c>
      <c r="LT5" s="1" t="s">
        <v>409</v>
      </c>
      <c r="LW5" s="1" t="s">
        <v>409</v>
      </c>
      <c r="LZ5" s="1" t="s">
        <v>409</v>
      </c>
      <c r="MC5" s="1" t="s">
        <v>409</v>
      </c>
      <c r="MF5" s="1" t="s">
        <v>409</v>
      </c>
      <c r="MI5" s="1" t="s">
        <v>409</v>
      </c>
      <c r="ML5" s="1" t="s">
        <v>409</v>
      </c>
      <c r="MO5" s="1" t="s">
        <v>409</v>
      </c>
      <c r="MR5" s="1" t="s">
        <v>410</v>
      </c>
      <c r="MT5" s="1" t="s">
        <v>411</v>
      </c>
      <c r="MU5" s="1" t="s">
        <v>411</v>
      </c>
      <c r="MV5" s="1" t="s">
        <v>411</v>
      </c>
      <c r="MW5" s="1" t="s">
        <v>412</v>
      </c>
      <c r="MX5" s="1" t="s">
        <v>411</v>
      </c>
      <c r="MY5" s="1" t="s">
        <v>411</v>
      </c>
      <c r="MZ5" s="1" t="s">
        <v>411</v>
      </c>
      <c r="NA5" s="1" t="s">
        <v>411</v>
      </c>
      <c r="NB5" s="1">
        <v>0</v>
      </c>
      <c r="ND5" s="1">
        <v>0</v>
      </c>
      <c r="NF5" s="1">
        <v>0</v>
      </c>
      <c r="NH5" s="1">
        <v>2400</v>
      </c>
      <c r="NI5" s="1" t="s">
        <v>413</v>
      </c>
      <c r="NJ5" s="1">
        <v>0</v>
      </c>
      <c r="NL5" s="1">
        <v>0</v>
      </c>
      <c r="NN5" s="1">
        <v>0</v>
      </c>
      <c r="NP5" s="1" t="s">
        <v>423</v>
      </c>
      <c r="NQ5" s="1">
        <v>0</v>
      </c>
      <c r="NT5" s="1">
        <v>0</v>
      </c>
      <c r="NU5" s="1">
        <v>1</v>
      </c>
      <c r="NV5" s="1">
        <v>1</v>
      </c>
      <c r="NW5" s="1">
        <v>0</v>
      </c>
      <c r="NX5" s="1">
        <v>0</v>
      </c>
      <c r="NY5" s="1">
        <v>0</v>
      </c>
      <c r="NZ5" s="1">
        <v>0</v>
      </c>
      <c r="OA5" s="1">
        <v>0</v>
      </c>
      <c r="OB5" s="1">
        <v>0</v>
      </c>
      <c r="OC5" s="1">
        <v>0</v>
      </c>
      <c r="OD5" s="1">
        <v>0</v>
      </c>
      <c r="OE5" s="1">
        <v>0</v>
      </c>
      <c r="OF5" s="1">
        <v>0</v>
      </c>
      <c r="OG5" s="1">
        <v>0</v>
      </c>
      <c r="OH5" s="1">
        <v>0</v>
      </c>
      <c r="OI5" s="1">
        <v>0</v>
      </c>
      <c r="OJ5" s="1">
        <v>0</v>
      </c>
      <c r="OK5" s="1">
        <v>0</v>
      </c>
      <c r="OL5" s="1">
        <v>0</v>
      </c>
      <c r="OM5" s="1">
        <v>1</v>
      </c>
      <c r="ON5" s="1">
        <v>1</v>
      </c>
      <c r="OO5" s="1">
        <v>1</v>
      </c>
      <c r="OP5" s="1">
        <v>1</v>
      </c>
      <c r="OQ5" s="1">
        <v>0</v>
      </c>
      <c r="OR5" s="1">
        <v>0</v>
      </c>
      <c r="OS5" s="1">
        <v>0</v>
      </c>
      <c r="OT5" s="1">
        <v>0</v>
      </c>
      <c r="OU5" s="1">
        <v>0</v>
      </c>
      <c r="OV5" s="1">
        <v>0</v>
      </c>
      <c r="OW5" s="1">
        <v>0</v>
      </c>
      <c r="OX5" s="1">
        <v>0</v>
      </c>
      <c r="OY5" s="1">
        <v>1</v>
      </c>
      <c r="OZ5" s="1">
        <v>0</v>
      </c>
      <c r="PA5" s="1">
        <v>1</v>
      </c>
      <c r="PB5" s="1">
        <v>0</v>
      </c>
      <c r="PC5" s="1">
        <v>0</v>
      </c>
      <c r="PD5" s="1">
        <v>0</v>
      </c>
      <c r="PE5" s="1">
        <v>0</v>
      </c>
      <c r="PF5" s="1">
        <v>0</v>
      </c>
      <c r="PG5" s="1">
        <v>0</v>
      </c>
      <c r="PH5" s="1">
        <v>0</v>
      </c>
      <c r="PJ5" s="1" t="s">
        <v>1050</v>
      </c>
      <c r="PK5" s="1" t="s">
        <v>1051</v>
      </c>
      <c r="PL5" s="1" t="s">
        <v>1052</v>
      </c>
      <c r="PM5" s="1" t="s">
        <v>1053</v>
      </c>
      <c r="PN5" s="1">
        <v>294792</v>
      </c>
      <c r="PO5" s="1" t="s">
        <v>1054</v>
      </c>
      <c r="PP5" s="1" t="s">
        <v>1055</v>
      </c>
      <c r="PQ5" s="1">
        <v>3</v>
      </c>
      <c r="PS5" s="1">
        <v>-1</v>
      </c>
      <c r="PT5" s="1" t="s">
        <v>1043</v>
      </c>
      <c r="PU5" s="1" t="s">
        <v>1043</v>
      </c>
    </row>
    <row r="6" spans="1:437" s="2" customFormat="1" hidden="1" x14ac:dyDescent="0.25">
      <c r="A6" s="2">
        <v>111012263</v>
      </c>
      <c r="B6" s="2" t="s">
        <v>415</v>
      </c>
      <c r="C6" s="2" t="s">
        <v>439</v>
      </c>
      <c r="D6" s="2" t="s">
        <v>384</v>
      </c>
      <c r="E6" s="2" t="s">
        <v>440</v>
      </c>
      <c r="F6" s="2" t="s">
        <v>441</v>
      </c>
      <c r="G6" s="2">
        <v>70254204</v>
      </c>
      <c r="H6" s="2" t="s">
        <v>442</v>
      </c>
      <c r="I6" s="2" t="s">
        <v>443</v>
      </c>
      <c r="J6" s="2" t="s">
        <v>421</v>
      </c>
      <c r="O6" s="2" t="s">
        <v>391</v>
      </c>
      <c r="P6" s="2" t="s">
        <v>392</v>
      </c>
      <c r="Q6" s="2" t="s">
        <v>393</v>
      </c>
      <c r="R6" s="2">
        <v>1</v>
      </c>
      <c r="S6" s="2">
        <v>0</v>
      </c>
      <c r="T6" s="2">
        <v>0</v>
      </c>
      <c r="U6" s="2">
        <v>0</v>
      </c>
      <c r="V6" s="2">
        <v>0</v>
      </c>
      <c r="W6" s="2">
        <v>20</v>
      </c>
      <c r="X6" s="2">
        <v>0</v>
      </c>
      <c r="Y6" s="2">
        <v>0</v>
      </c>
      <c r="Z6" s="2">
        <v>8</v>
      </c>
      <c r="AA6" s="2">
        <v>0</v>
      </c>
      <c r="AB6" s="2">
        <v>0</v>
      </c>
      <c r="AC6" s="2">
        <v>0</v>
      </c>
      <c r="AD6" s="2">
        <v>0</v>
      </c>
      <c r="AE6" s="2">
        <v>0</v>
      </c>
      <c r="AF6" s="2">
        <v>1</v>
      </c>
      <c r="AG6" s="2">
        <v>0</v>
      </c>
      <c r="AH6" s="2">
        <v>0</v>
      </c>
      <c r="AI6" s="2">
        <v>2</v>
      </c>
      <c r="AJ6" s="2">
        <v>0</v>
      </c>
      <c r="AK6" s="2">
        <v>0</v>
      </c>
      <c r="AL6" s="2">
        <v>0</v>
      </c>
      <c r="AM6" s="2">
        <v>0</v>
      </c>
      <c r="AN6" s="2">
        <v>0</v>
      </c>
      <c r="AO6" s="2">
        <v>0</v>
      </c>
      <c r="AP6" s="2">
        <v>0</v>
      </c>
      <c r="AQ6" s="2">
        <v>0</v>
      </c>
      <c r="AR6" s="2" t="s">
        <v>394</v>
      </c>
      <c r="BB6" s="2">
        <v>80</v>
      </c>
      <c r="BC6" s="2">
        <v>0</v>
      </c>
      <c r="BD6" s="2">
        <v>0</v>
      </c>
      <c r="BE6" s="2">
        <v>20</v>
      </c>
      <c r="BF6" s="2">
        <v>0</v>
      </c>
      <c r="BG6" s="2">
        <v>0</v>
      </c>
      <c r="BH6" s="2">
        <v>0</v>
      </c>
      <c r="BI6" s="2">
        <v>0</v>
      </c>
      <c r="BJ6" s="2" t="s">
        <v>392</v>
      </c>
      <c r="BK6" s="2">
        <v>11</v>
      </c>
      <c r="BL6" s="2">
        <v>2</v>
      </c>
      <c r="BM6" s="2" t="s">
        <v>423</v>
      </c>
      <c r="BN6" s="405">
        <v>20</v>
      </c>
      <c r="BO6" s="408">
        <v>8</v>
      </c>
      <c r="BP6" s="405">
        <v>11</v>
      </c>
      <c r="BQ6" s="405">
        <v>8</v>
      </c>
      <c r="BR6" s="405">
        <v>1</v>
      </c>
      <c r="BS6" s="408">
        <v>2</v>
      </c>
      <c r="BT6" s="408">
        <v>2</v>
      </c>
      <c r="BU6" s="408">
        <v>4</v>
      </c>
      <c r="BV6" s="2">
        <v>100</v>
      </c>
      <c r="BW6" s="2">
        <v>0</v>
      </c>
      <c r="BX6" s="2">
        <v>0</v>
      </c>
      <c r="BY6" s="2">
        <v>7</v>
      </c>
      <c r="BZ6" s="2">
        <v>0</v>
      </c>
      <c r="CA6" s="2">
        <v>0</v>
      </c>
      <c r="CB6" s="2">
        <v>280</v>
      </c>
      <c r="CC6" s="2">
        <v>0</v>
      </c>
      <c r="CD6" s="2">
        <v>0</v>
      </c>
      <c r="CE6" s="2">
        <v>500</v>
      </c>
      <c r="CF6" s="2">
        <v>4</v>
      </c>
      <c r="CG6" s="2">
        <v>0</v>
      </c>
      <c r="CH6" s="2">
        <v>0</v>
      </c>
      <c r="CI6" s="2">
        <v>8</v>
      </c>
      <c r="CJ6" s="2">
        <v>9</v>
      </c>
      <c r="CK6" s="2">
        <v>0</v>
      </c>
      <c r="CL6" s="2">
        <v>0</v>
      </c>
      <c r="CM6" s="2">
        <v>2</v>
      </c>
      <c r="CN6" s="2">
        <v>0</v>
      </c>
      <c r="CO6" s="2">
        <v>0</v>
      </c>
      <c r="CP6" s="2">
        <v>0</v>
      </c>
      <c r="CQ6" s="2">
        <v>0</v>
      </c>
      <c r="CR6" s="2">
        <v>0</v>
      </c>
      <c r="CS6" s="2">
        <v>0</v>
      </c>
      <c r="CT6" s="2">
        <v>0</v>
      </c>
      <c r="CU6" s="2">
        <v>1</v>
      </c>
      <c r="EM6" s="2">
        <v>100</v>
      </c>
      <c r="EN6" s="2">
        <v>0</v>
      </c>
      <c r="EO6" s="2">
        <v>0</v>
      </c>
      <c r="EP6" s="2">
        <v>0</v>
      </c>
      <c r="EQ6" s="2">
        <v>0</v>
      </c>
      <c r="ER6" s="2">
        <v>0</v>
      </c>
      <c r="ES6" s="2">
        <v>0</v>
      </c>
      <c r="ET6" s="2">
        <v>0</v>
      </c>
      <c r="EV6" s="2">
        <v>100</v>
      </c>
      <c r="EW6" s="2">
        <v>0</v>
      </c>
      <c r="EX6" s="2">
        <v>0</v>
      </c>
      <c r="EY6" s="2">
        <v>0</v>
      </c>
      <c r="EZ6" s="2">
        <v>0</v>
      </c>
      <c r="FA6" s="2">
        <v>0</v>
      </c>
      <c r="FB6" s="2">
        <v>0</v>
      </c>
      <c r="FD6" s="2">
        <v>100</v>
      </c>
      <c r="FE6" s="2">
        <v>0</v>
      </c>
      <c r="FF6" s="2" t="s">
        <v>409</v>
      </c>
      <c r="FG6" s="2">
        <v>50</v>
      </c>
      <c r="FH6" s="2">
        <v>0</v>
      </c>
      <c r="FI6" s="2">
        <v>0</v>
      </c>
      <c r="FJ6" s="2">
        <v>0</v>
      </c>
      <c r="FK6" s="2">
        <v>0</v>
      </c>
      <c r="FL6" s="2">
        <v>0</v>
      </c>
      <c r="FM6" s="2">
        <v>0</v>
      </c>
      <c r="FN6" s="2">
        <v>0</v>
      </c>
      <c r="FO6" s="2">
        <v>0</v>
      </c>
      <c r="FP6" s="2">
        <v>0</v>
      </c>
      <c r="FQ6" s="2">
        <v>0</v>
      </c>
      <c r="FR6" s="2">
        <v>0</v>
      </c>
      <c r="FS6" s="2">
        <v>2</v>
      </c>
      <c r="FT6" s="2">
        <v>0</v>
      </c>
      <c r="FU6" s="2">
        <v>0</v>
      </c>
      <c r="GB6" s="2">
        <v>30</v>
      </c>
      <c r="GC6" s="2">
        <v>70</v>
      </c>
      <c r="GD6" s="2">
        <v>0</v>
      </c>
      <c r="GE6" s="2">
        <v>0</v>
      </c>
      <c r="GF6" s="2">
        <v>0</v>
      </c>
      <c r="GH6" s="2" t="s">
        <v>392</v>
      </c>
      <c r="GI6" s="2">
        <v>5</v>
      </c>
      <c r="GJ6" s="2">
        <v>8</v>
      </c>
      <c r="GK6" s="2" t="s">
        <v>444</v>
      </c>
      <c r="GL6" s="2">
        <v>50</v>
      </c>
      <c r="GM6" s="2">
        <v>0</v>
      </c>
      <c r="GN6" s="2">
        <v>50</v>
      </c>
      <c r="GO6" s="2">
        <v>0</v>
      </c>
      <c r="GP6" s="2">
        <v>0</v>
      </c>
      <c r="GQ6" s="2">
        <v>0</v>
      </c>
      <c r="GR6" s="2">
        <v>32</v>
      </c>
      <c r="GS6" s="2">
        <v>32</v>
      </c>
      <c r="GT6" s="2">
        <v>100</v>
      </c>
      <c r="GU6" s="2">
        <v>0</v>
      </c>
      <c r="GV6" s="2">
        <v>0</v>
      </c>
      <c r="GW6" s="2">
        <v>3</v>
      </c>
      <c r="GX6" s="2">
        <v>3</v>
      </c>
      <c r="GY6" s="2">
        <v>0</v>
      </c>
      <c r="GZ6" s="2">
        <v>30</v>
      </c>
      <c r="HA6" s="2">
        <v>30</v>
      </c>
      <c r="HB6" s="2">
        <v>0</v>
      </c>
      <c r="HC6" s="2">
        <v>0</v>
      </c>
      <c r="HD6" s="2" t="s">
        <v>445</v>
      </c>
      <c r="HE6" s="2" t="s">
        <v>445</v>
      </c>
      <c r="HF6" s="2" t="s">
        <v>425</v>
      </c>
      <c r="HG6" s="2" t="s">
        <v>427</v>
      </c>
      <c r="HH6" s="2">
        <v>20</v>
      </c>
      <c r="HI6" s="2">
        <v>20</v>
      </c>
      <c r="HJ6" s="2">
        <v>0</v>
      </c>
      <c r="HK6" s="2">
        <v>0</v>
      </c>
      <c r="HL6" s="2">
        <v>5</v>
      </c>
      <c r="HM6" s="2">
        <v>5</v>
      </c>
      <c r="HN6" s="2">
        <v>0</v>
      </c>
      <c r="HO6" s="2">
        <v>3</v>
      </c>
      <c r="HP6" s="2">
        <v>0</v>
      </c>
      <c r="HQ6" s="2">
        <v>0</v>
      </c>
      <c r="HR6" s="2">
        <v>0</v>
      </c>
      <c r="HS6" s="2">
        <v>0</v>
      </c>
      <c r="HT6" s="2">
        <v>0</v>
      </c>
      <c r="HU6" s="2">
        <v>0</v>
      </c>
      <c r="HV6" s="2">
        <v>0</v>
      </c>
      <c r="HW6" s="2">
        <v>0</v>
      </c>
      <c r="HX6" s="2">
        <v>0</v>
      </c>
      <c r="HY6" s="2">
        <v>0</v>
      </c>
      <c r="HZ6" s="2">
        <v>100</v>
      </c>
      <c r="IA6" s="2">
        <v>0</v>
      </c>
      <c r="IB6" s="2">
        <v>0</v>
      </c>
      <c r="IC6" s="2">
        <v>0</v>
      </c>
      <c r="ID6" s="2">
        <v>0</v>
      </c>
      <c r="IE6" s="2">
        <v>0</v>
      </c>
      <c r="IF6" s="2">
        <v>0</v>
      </c>
      <c r="IG6" s="2">
        <v>0</v>
      </c>
      <c r="IH6" s="2">
        <v>0</v>
      </c>
      <c r="IJ6" s="2">
        <v>100</v>
      </c>
      <c r="IK6" s="2">
        <v>0</v>
      </c>
      <c r="IM6" s="2">
        <v>0</v>
      </c>
      <c r="IN6" s="2">
        <v>0</v>
      </c>
      <c r="IO6" s="2">
        <v>60</v>
      </c>
      <c r="IP6" s="2">
        <v>0</v>
      </c>
      <c r="IQ6" s="2">
        <v>0</v>
      </c>
      <c r="IR6" s="2">
        <v>0</v>
      </c>
      <c r="IS6" s="2">
        <v>40</v>
      </c>
      <c r="IT6" s="2">
        <v>0</v>
      </c>
      <c r="IU6" s="2">
        <v>0</v>
      </c>
      <c r="IV6" s="2">
        <v>0</v>
      </c>
      <c r="IW6" s="2">
        <v>0</v>
      </c>
      <c r="IX6" s="2">
        <v>0</v>
      </c>
      <c r="IY6" s="2">
        <v>0</v>
      </c>
      <c r="IZ6" s="2">
        <v>0</v>
      </c>
      <c r="JA6" s="2">
        <v>0</v>
      </c>
      <c r="JB6" s="2">
        <v>0</v>
      </c>
      <c r="JC6" s="2">
        <v>0</v>
      </c>
      <c r="JD6" s="2">
        <v>0</v>
      </c>
      <c r="JE6" s="2">
        <v>0</v>
      </c>
      <c r="JF6" s="2">
        <v>0</v>
      </c>
      <c r="JG6" s="2">
        <v>0</v>
      </c>
      <c r="JH6" s="2">
        <v>0</v>
      </c>
      <c r="JI6" s="2">
        <v>0</v>
      </c>
      <c r="JJ6" s="2">
        <v>0</v>
      </c>
      <c r="JK6" s="2">
        <v>0</v>
      </c>
      <c r="JL6" s="2">
        <v>0</v>
      </c>
      <c r="JM6" s="2">
        <v>0</v>
      </c>
      <c r="JN6" s="2">
        <v>0</v>
      </c>
      <c r="JO6" s="2">
        <v>0</v>
      </c>
      <c r="JR6" s="2">
        <v>0</v>
      </c>
      <c r="KA6" s="2">
        <v>0</v>
      </c>
      <c r="KB6" s="2">
        <v>0</v>
      </c>
      <c r="KC6" s="2">
        <v>0</v>
      </c>
      <c r="KD6" s="2">
        <v>10</v>
      </c>
      <c r="KE6" s="2">
        <v>0</v>
      </c>
      <c r="KF6" s="2">
        <v>0</v>
      </c>
      <c r="KG6" s="2">
        <v>40</v>
      </c>
      <c r="KH6" s="2">
        <v>0</v>
      </c>
      <c r="KJ6" s="2">
        <v>0</v>
      </c>
      <c r="KM6" s="2" t="s">
        <v>446</v>
      </c>
      <c r="KT6" s="2" t="s">
        <v>447</v>
      </c>
      <c r="KU6" s="2" t="s">
        <v>447</v>
      </c>
      <c r="KV6" s="2" t="s">
        <v>447</v>
      </c>
      <c r="KW6" s="2" t="s">
        <v>447</v>
      </c>
      <c r="KY6" s="2" t="s">
        <v>409</v>
      </c>
      <c r="LB6" s="2" t="s">
        <v>409</v>
      </c>
      <c r="LE6" s="2" t="s">
        <v>409</v>
      </c>
      <c r="LH6" s="2" t="s">
        <v>409</v>
      </c>
      <c r="LK6" s="2" t="s">
        <v>409</v>
      </c>
      <c r="LN6" s="2" t="s">
        <v>409</v>
      </c>
      <c r="LQ6" s="2" t="s">
        <v>409</v>
      </c>
      <c r="LT6" s="2" t="s">
        <v>409</v>
      </c>
      <c r="LW6" s="2" t="s">
        <v>409</v>
      </c>
      <c r="LZ6" s="2" t="s">
        <v>409</v>
      </c>
      <c r="MC6" s="2" t="s">
        <v>409</v>
      </c>
      <c r="MF6" s="2" t="s">
        <v>409</v>
      </c>
      <c r="MI6" s="2" t="s">
        <v>409</v>
      </c>
      <c r="ML6" s="2" t="s">
        <v>409</v>
      </c>
      <c r="MO6" s="2" t="s">
        <v>409</v>
      </c>
      <c r="MR6" s="2" t="s">
        <v>410</v>
      </c>
      <c r="MT6" s="2" t="s">
        <v>411</v>
      </c>
      <c r="MU6" s="2" t="s">
        <v>411</v>
      </c>
      <c r="MV6" s="2" t="s">
        <v>411</v>
      </c>
      <c r="MW6" s="2" t="s">
        <v>448</v>
      </c>
      <c r="MX6" s="2" t="s">
        <v>411</v>
      </c>
      <c r="MY6" s="2" t="s">
        <v>411</v>
      </c>
      <c r="MZ6" s="2" t="s">
        <v>411</v>
      </c>
      <c r="NA6" s="2" t="s">
        <v>411</v>
      </c>
      <c r="NB6" s="2">
        <v>0</v>
      </c>
      <c r="ND6" s="2">
        <v>0</v>
      </c>
      <c r="NF6" s="2">
        <v>0</v>
      </c>
      <c r="NH6" s="2">
        <v>1000</v>
      </c>
      <c r="NI6" s="2" t="s">
        <v>413</v>
      </c>
      <c r="NJ6" s="2">
        <v>0</v>
      </c>
      <c r="NL6" s="2">
        <v>0</v>
      </c>
      <c r="NN6" s="2">
        <v>0</v>
      </c>
      <c r="NP6" s="2" t="s">
        <v>425</v>
      </c>
      <c r="NQ6" s="2">
        <v>0</v>
      </c>
      <c r="NT6" s="2">
        <v>0</v>
      </c>
      <c r="NU6" s="2">
        <v>0</v>
      </c>
      <c r="NV6" s="2">
        <v>0</v>
      </c>
      <c r="NW6" s="2">
        <v>0</v>
      </c>
      <c r="NX6" s="2">
        <v>0</v>
      </c>
      <c r="NY6" s="2">
        <v>0</v>
      </c>
      <c r="NZ6" s="2">
        <v>0</v>
      </c>
      <c r="OA6" s="2">
        <v>0</v>
      </c>
      <c r="OB6" s="2">
        <v>0</v>
      </c>
      <c r="OC6" s="2">
        <v>0</v>
      </c>
      <c r="OD6" s="2">
        <v>0</v>
      </c>
      <c r="OE6" s="2">
        <v>0</v>
      </c>
      <c r="OF6" s="2">
        <v>0</v>
      </c>
      <c r="OG6" s="2">
        <v>0</v>
      </c>
      <c r="OH6" s="2">
        <v>0</v>
      </c>
      <c r="OI6" s="2">
        <v>0</v>
      </c>
      <c r="OJ6" s="2">
        <v>0</v>
      </c>
      <c r="OK6" s="2">
        <v>0</v>
      </c>
      <c r="OL6" s="2">
        <v>0</v>
      </c>
      <c r="OM6" s="2">
        <v>1</v>
      </c>
      <c r="ON6" s="2">
        <v>0</v>
      </c>
      <c r="OO6" s="2">
        <v>1</v>
      </c>
      <c r="OP6" s="2">
        <v>0</v>
      </c>
      <c r="OQ6" s="2">
        <v>0</v>
      </c>
      <c r="OR6" s="2">
        <v>0</v>
      </c>
      <c r="OS6" s="2">
        <v>0</v>
      </c>
      <c r="OT6" s="2">
        <v>0</v>
      </c>
      <c r="OU6" s="2">
        <v>0</v>
      </c>
      <c r="OV6" s="2">
        <v>0</v>
      </c>
      <c r="OW6" s="2">
        <v>1</v>
      </c>
      <c r="OX6" s="2">
        <v>0</v>
      </c>
      <c r="OY6" s="2">
        <v>0</v>
      </c>
      <c r="OZ6" s="2">
        <v>0</v>
      </c>
      <c r="PA6" s="2">
        <v>1</v>
      </c>
      <c r="PB6" s="2">
        <v>0</v>
      </c>
      <c r="PC6" s="2">
        <v>0</v>
      </c>
      <c r="PD6" s="2">
        <v>0</v>
      </c>
      <c r="PE6" s="2">
        <v>0</v>
      </c>
      <c r="PF6" s="2">
        <v>0</v>
      </c>
      <c r="PG6" s="2">
        <v>0</v>
      </c>
      <c r="PH6" s="2">
        <v>0</v>
      </c>
      <c r="PJ6" s="2" t="s">
        <v>1056</v>
      </c>
      <c r="PK6" s="2" t="s">
        <v>1057</v>
      </c>
      <c r="PL6" s="2" t="s">
        <v>1058</v>
      </c>
      <c r="PM6" s="2" t="s">
        <v>1059</v>
      </c>
      <c r="PN6" s="2">
        <v>294795</v>
      </c>
      <c r="PO6" s="2" t="s">
        <v>1060</v>
      </c>
      <c r="PP6" s="2" t="s">
        <v>1061</v>
      </c>
      <c r="PQ6" s="2">
        <v>4</v>
      </c>
      <c r="PS6" s="2">
        <v>-1</v>
      </c>
      <c r="PT6" s="2" t="s">
        <v>1043</v>
      </c>
      <c r="PU6" s="2" t="s">
        <v>1043</v>
      </c>
    </row>
    <row r="7" spans="1:437" s="2" customFormat="1" hidden="1" x14ac:dyDescent="0.25">
      <c r="A7" s="2">
        <v>111020126</v>
      </c>
      <c r="B7" s="2" t="s">
        <v>415</v>
      </c>
      <c r="C7" s="2" t="s">
        <v>449</v>
      </c>
      <c r="D7" s="2" t="s">
        <v>384</v>
      </c>
      <c r="E7" s="2" t="s">
        <v>450</v>
      </c>
      <c r="F7" s="2" t="s">
        <v>451</v>
      </c>
      <c r="G7" s="2">
        <v>68438810</v>
      </c>
      <c r="H7" s="2" t="s">
        <v>452</v>
      </c>
      <c r="I7" s="2" t="s">
        <v>453</v>
      </c>
      <c r="J7" s="2" t="s">
        <v>421</v>
      </c>
      <c r="O7" s="2" t="s">
        <v>391</v>
      </c>
      <c r="P7" s="2" t="s">
        <v>409</v>
      </c>
      <c r="BN7" s="405"/>
      <c r="BO7" s="408"/>
      <c r="BP7" s="405"/>
      <c r="BQ7" s="405"/>
      <c r="BR7" s="405"/>
      <c r="BS7" s="408"/>
      <c r="BT7" s="408"/>
      <c r="BU7" s="408"/>
      <c r="FF7" s="2" t="s">
        <v>392</v>
      </c>
      <c r="FG7" s="2">
        <v>124</v>
      </c>
      <c r="FH7" s="2">
        <v>0</v>
      </c>
      <c r="FI7" s="2">
        <v>0</v>
      </c>
      <c r="FJ7" s="2">
        <v>8</v>
      </c>
      <c r="FK7" s="2">
        <v>0</v>
      </c>
      <c r="FL7" s="2">
        <v>0</v>
      </c>
      <c r="FM7" s="2">
        <v>0</v>
      </c>
      <c r="FN7" s="2">
        <v>0</v>
      </c>
      <c r="FO7" s="2">
        <v>0</v>
      </c>
      <c r="FP7" s="2">
        <v>0</v>
      </c>
      <c r="FQ7" s="2">
        <v>0</v>
      </c>
      <c r="FR7" s="2">
        <v>0</v>
      </c>
      <c r="FS7" s="2">
        <v>6</v>
      </c>
      <c r="FT7" s="2">
        <v>0</v>
      </c>
      <c r="FU7" s="2">
        <v>0</v>
      </c>
      <c r="GB7" s="2">
        <v>70</v>
      </c>
      <c r="GC7" s="2">
        <v>10</v>
      </c>
      <c r="GD7" s="2">
        <v>0</v>
      </c>
      <c r="GE7" s="2">
        <v>15</v>
      </c>
      <c r="GF7" s="2">
        <v>5</v>
      </c>
      <c r="GH7" s="2" t="s">
        <v>392</v>
      </c>
      <c r="GI7" s="2">
        <v>4</v>
      </c>
      <c r="GJ7" s="2">
        <v>8</v>
      </c>
      <c r="GK7" s="2" t="s">
        <v>423</v>
      </c>
      <c r="GL7" s="2">
        <v>124</v>
      </c>
      <c r="GM7" s="2">
        <v>8</v>
      </c>
      <c r="GN7" s="2">
        <v>121</v>
      </c>
      <c r="GO7" s="2">
        <v>3</v>
      </c>
      <c r="GQ7" s="2">
        <v>8</v>
      </c>
      <c r="GR7" s="2">
        <v>65</v>
      </c>
      <c r="GS7" s="2">
        <v>65</v>
      </c>
      <c r="GT7" s="2">
        <v>100</v>
      </c>
      <c r="GU7" s="2">
        <v>0</v>
      </c>
      <c r="GV7" s="2">
        <v>0</v>
      </c>
      <c r="GW7" s="2">
        <v>3</v>
      </c>
      <c r="GX7" s="2">
        <v>3</v>
      </c>
      <c r="GY7" s="2">
        <v>0</v>
      </c>
      <c r="GZ7" s="2">
        <v>25</v>
      </c>
      <c r="HA7" s="2">
        <v>25</v>
      </c>
      <c r="HB7" s="2">
        <v>0</v>
      </c>
      <c r="HC7" s="2">
        <v>0</v>
      </c>
      <c r="HD7" s="2" t="s">
        <v>454</v>
      </c>
      <c r="HE7" s="2" t="s">
        <v>454</v>
      </c>
      <c r="HF7" s="2" t="s">
        <v>423</v>
      </c>
      <c r="HG7" s="2" t="s">
        <v>423</v>
      </c>
      <c r="HH7" s="2">
        <v>32</v>
      </c>
      <c r="HI7" s="2">
        <v>32</v>
      </c>
      <c r="HJ7" s="2">
        <v>0</v>
      </c>
      <c r="HK7" s="2">
        <v>0</v>
      </c>
      <c r="HL7" s="2">
        <v>16</v>
      </c>
      <c r="HM7" s="2">
        <v>0</v>
      </c>
      <c r="HN7" s="2">
        <v>0</v>
      </c>
      <c r="HO7" s="2">
        <v>8</v>
      </c>
      <c r="HP7" s="2">
        <v>0</v>
      </c>
      <c r="HQ7" s="2">
        <v>0</v>
      </c>
      <c r="HR7" s="2">
        <v>0</v>
      </c>
      <c r="HS7" s="2">
        <v>0</v>
      </c>
      <c r="HT7" s="2">
        <v>0</v>
      </c>
      <c r="HU7" s="2">
        <v>0</v>
      </c>
      <c r="HV7" s="2">
        <v>0</v>
      </c>
      <c r="HW7" s="2">
        <v>0</v>
      </c>
      <c r="HX7" s="2">
        <v>0</v>
      </c>
      <c r="HY7" s="2">
        <v>0</v>
      </c>
      <c r="HZ7" s="2">
        <v>100</v>
      </c>
      <c r="IA7" s="2">
        <v>0</v>
      </c>
      <c r="IB7" s="2">
        <v>0</v>
      </c>
      <c r="IC7" s="2">
        <v>0</v>
      </c>
      <c r="ID7" s="2">
        <v>0</v>
      </c>
      <c r="IE7" s="2">
        <v>0</v>
      </c>
      <c r="IF7" s="2">
        <v>0</v>
      </c>
      <c r="IG7" s="2">
        <v>0</v>
      </c>
      <c r="IH7" s="2">
        <v>0</v>
      </c>
      <c r="IJ7" s="2">
        <v>100</v>
      </c>
      <c r="IK7" s="2">
        <v>0</v>
      </c>
      <c r="IM7" s="2">
        <v>0</v>
      </c>
      <c r="IN7" s="2">
        <v>0</v>
      </c>
      <c r="IO7" s="2">
        <v>40</v>
      </c>
      <c r="IP7" s="2">
        <v>0</v>
      </c>
      <c r="IQ7" s="2">
        <v>20</v>
      </c>
      <c r="IR7" s="2">
        <v>20</v>
      </c>
      <c r="IS7" s="2">
        <v>20</v>
      </c>
      <c r="IT7" s="2">
        <v>0</v>
      </c>
      <c r="IU7" s="2">
        <v>0</v>
      </c>
      <c r="IV7" s="2">
        <v>0</v>
      </c>
      <c r="IW7" s="2">
        <v>0</v>
      </c>
      <c r="IX7" s="2">
        <v>0</v>
      </c>
      <c r="IY7" s="2">
        <v>0</v>
      </c>
      <c r="IZ7" s="2">
        <v>0</v>
      </c>
      <c r="JA7" s="2">
        <v>0</v>
      </c>
      <c r="JB7" s="2">
        <v>0</v>
      </c>
      <c r="JC7" s="2">
        <v>0</v>
      </c>
      <c r="JD7" s="2">
        <v>0</v>
      </c>
      <c r="JE7" s="2">
        <v>0</v>
      </c>
      <c r="JF7" s="2">
        <v>0</v>
      </c>
      <c r="JG7" s="2">
        <v>0</v>
      </c>
      <c r="JH7" s="2">
        <v>0</v>
      </c>
      <c r="JI7" s="2">
        <v>0</v>
      </c>
      <c r="JJ7" s="2">
        <v>0</v>
      </c>
      <c r="JK7" s="2">
        <v>0</v>
      </c>
      <c r="JL7" s="2">
        <v>0</v>
      </c>
      <c r="JM7" s="2">
        <v>0</v>
      </c>
      <c r="JN7" s="2">
        <v>0</v>
      </c>
      <c r="JO7" s="2">
        <v>0</v>
      </c>
      <c r="JR7" s="2">
        <v>0</v>
      </c>
      <c r="KA7" s="2">
        <v>0</v>
      </c>
      <c r="KB7" s="2">
        <v>0</v>
      </c>
      <c r="KC7" s="2">
        <v>0</v>
      </c>
      <c r="KD7" s="2">
        <v>0</v>
      </c>
      <c r="KE7" s="2">
        <v>0</v>
      </c>
      <c r="KF7" s="2">
        <v>0</v>
      </c>
      <c r="KG7" s="2">
        <v>40</v>
      </c>
      <c r="KH7" s="2">
        <v>0</v>
      </c>
      <c r="KJ7" s="2">
        <v>0</v>
      </c>
      <c r="KM7" s="2" t="s">
        <v>455</v>
      </c>
      <c r="KT7" s="2" t="s">
        <v>456</v>
      </c>
      <c r="KU7" s="2" t="s">
        <v>456</v>
      </c>
      <c r="KV7" s="2" t="s">
        <v>456</v>
      </c>
      <c r="KW7" s="2" t="s">
        <v>456</v>
      </c>
      <c r="KY7" s="2" t="s">
        <v>409</v>
      </c>
      <c r="LB7" s="2" t="s">
        <v>409</v>
      </c>
      <c r="LE7" s="2" t="s">
        <v>409</v>
      </c>
      <c r="LH7" s="2" t="s">
        <v>409</v>
      </c>
      <c r="LK7" s="2" t="s">
        <v>409</v>
      </c>
      <c r="LN7" s="2" t="s">
        <v>409</v>
      </c>
      <c r="LQ7" s="2" t="s">
        <v>409</v>
      </c>
      <c r="LT7" s="2" t="s">
        <v>409</v>
      </c>
      <c r="LW7" s="2" t="s">
        <v>392</v>
      </c>
      <c r="LX7" s="2">
        <v>28</v>
      </c>
      <c r="LY7" s="2" t="s">
        <v>404</v>
      </c>
      <c r="LZ7" s="2" t="s">
        <v>409</v>
      </c>
      <c r="MC7" s="2" t="s">
        <v>409</v>
      </c>
      <c r="MF7" s="2" t="s">
        <v>409</v>
      </c>
      <c r="MI7" s="2" t="s">
        <v>409</v>
      </c>
      <c r="ML7" s="2" t="s">
        <v>409</v>
      </c>
      <c r="MO7" s="2" t="s">
        <v>409</v>
      </c>
      <c r="MR7" s="2" t="s">
        <v>410</v>
      </c>
      <c r="MT7" s="2" t="s">
        <v>411</v>
      </c>
      <c r="MU7" s="2" t="s">
        <v>411</v>
      </c>
      <c r="MV7" s="2" t="s">
        <v>411</v>
      </c>
      <c r="MW7" s="2" t="s">
        <v>412</v>
      </c>
      <c r="MX7" s="2" t="s">
        <v>412</v>
      </c>
      <c r="MY7" s="2" t="s">
        <v>411</v>
      </c>
      <c r="MZ7" s="2" t="s">
        <v>411</v>
      </c>
      <c r="NA7" s="2" t="s">
        <v>411</v>
      </c>
      <c r="NB7" s="2">
        <v>0</v>
      </c>
      <c r="ND7" s="2">
        <v>0</v>
      </c>
      <c r="NF7" s="2">
        <v>0</v>
      </c>
      <c r="NH7" s="2">
        <v>160</v>
      </c>
      <c r="NI7" s="2" t="s">
        <v>413</v>
      </c>
      <c r="NJ7" s="2">
        <v>25</v>
      </c>
      <c r="NK7" s="2" t="s">
        <v>457</v>
      </c>
      <c r="NL7" s="2">
        <v>0</v>
      </c>
      <c r="NN7" s="2">
        <v>0</v>
      </c>
      <c r="NP7" s="2" t="s">
        <v>423</v>
      </c>
      <c r="NQ7" s="2">
        <v>0</v>
      </c>
      <c r="NT7" s="2">
        <v>0</v>
      </c>
      <c r="NU7" s="2">
        <v>1</v>
      </c>
      <c r="NV7" s="2">
        <v>1</v>
      </c>
      <c r="NW7" s="2">
        <v>1</v>
      </c>
      <c r="NX7" s="2">
        <v>1</v>
      </c>
      <c r="NY7" s="2">
        <v>0</v>
      </c>
      <c r="NZ7" s="2">
        <v>0</v>
      </c>
      <c r="OA7" s="2">
        <v>0</v>
      </c>
      <c r="OB7" s="2">
        <v>0</v>
      </c>
      <c r="OC7" s="2">
        <v>0</v>
      </c>
      <c r="OD7" s="2">
        <v>0</v>
      </c>
      <c r="OE7" s="2">
        <v>0</v>
      </c>
      <c r="OF7" s="2">
        <v>0</v>
      </c>
      <c r="OG7" s="2">
        <v>0</v>
      </c>
      <c r="OH7" s="2">
        <v>0</v>
      </c>
      <c r="OI7" s="2">
        <v>0</v>
      </c>
      <c r="OJ7" s="2">
        <v>0</v>
      </c>
      <c r="OK7" s="2">
        <v>0</v>
      </c>
      <c r="OL7" s="2">
        <v>0</v>
      </c>
      <c r="OM7" s="2">
        <v>0</v>
      </c>
      <c r="ON7" s="2">
        <v>0</v>
      </c>
      <c r="OO7" s="2">
        <v>0</v>
      </c>
      <c r="OP7" s="2">
        <v>0</v>
      </c>
      <c r="OQ7" s="2">
        <v>0</v>
      </c>
      <c r="OR7" s="2">
        <v>0</v>
      </c>
      <c r="OS7" s="2">
        <v>0</v>
      </c>
      <c r="OT7" s="2">
        <v>0</v>
      </c>
      <c r="OU7" s="2">
        <v>0</v>
      </c>
      <c r="OV7" s="2">
        <v>0</v>
      </c>
      <c r="OW7" s="2">
        <v>0</v>
      </c>
      <c r="OX7" s="2">
        <v>0</v>
      </c>
      <c r="OY7" s="2">
        <v>0</v>
      </c>
      <c r="OZ7" s="2">
        <v>0</v>
      </c>
      <c r="PA7" s="2">
        <v>0</v>
      </c>
      <c r="PB7" s="2">
        <v>0</v>
      </c>
      <c r="PC7" s="2">
        <v>0</v>
      </c>
      <c r="PD7" s="2">
        <v>0</v>
      </c>
      <c r="PE7" s="2">
        <v>0</v>
      </c>
      <c r="PF7" s="2">
        <v>0</v>
      </c>
      <c r="PG7" s="2">
        <v>0</v>
      </c>
      <c r="PH7" s="2">
        <v>0</v>
      </c>
      <c r="PJ7" s="2" t="s">
        <v>1062</v>
      </c>
      <c r="PK7" s="2" t="s">
        <v>1063</v>
      </c>
      <c r="PL7" s="2" t="s">
        <v>1064</v>
      </c>
      <c r="PM7" s="2" t="s">
        <v>1065</v>
      </c>
      <c r="PN7" s="2">
        <v>294796</v>
      </c>
      <c r="PO7" s="2" t="s">
        <v>1066</v>
      </c>
      <c r="PP7" s="2" t="s">
        <v>1067</v>
      </c>
      <c r="PQ7" s="2">
        <v>5</v>
      </c>
      <c r="PS7" s="2">
        <v>-1</v>
      </c>
      <c r="PT7" s="2" t="s">
        <v>1043</v>
      </c>
      <c r="PU7" s="2" t="s">
        <v>1043</v>
      </c>
    </row>
    <row r="8" spans="1:437" s="2" customFormat="1" hidden="1" x14ac:dyDescent="0.25">
      <c r="A8" s="2">
        <v>111020225</v>
      </c>
      <c r="B8" s="2" t="s">
        <v>458</v>
      </c>
      <c r="C8" s="2" t="s">
        <v>459</v>
      </c>
      <c r="D8" s="2" t="s">
        <v>384</v>
      </c>
      <c r="E8" s="2" t="s">
        <v>460</v>
      </c>
      <c r="F8" s="2" t="s">
        <v>461</v>
      </c>
      <c r="G8" s="2">
        <v>6483357</v>
      </c>
      <c r="H8" s="2" t="s">
        <v>462</v>
      </c>
      <c r="I8" s="2" t="s">
        <v>463</v>
      </c>
      <c r="J8" s="2" t="s">
        <v>421</v>
      </c>
      <c r="O8" s="2" t="s">
        <v>391</v>
      </c>
      <c r="P8" s="2" t="s">
        <v>392</v>
      </c>
      <c r="Q8" s="2" t="s">
        <v>393</v>
      </c>
      <c r="R8" s="2">
        <v>1</v>
      </c>
      <c r="S8" s="2">
        <v>0</v>
      </c>
      <c r="T8" s="2">
        <v>0</v>
      </c>
      <c r="U8" s="2">
        <v>0</v>
      </c>
      <c r="V8" s="2">
        <v>0</v>
      </c>
      <c r="W8" s="2">
        <v>60</v>
      </c>
      <c r="X8" s="2">
        <v>0</v>
      </c>
      <c r="Y8" s="2">
        <v>0</v>
      </c>
      <c r="Z8" s="2">
        <v>15</v>
      </c>
      <c r="AA8" s="2">
        <v>0</v>
      </c>
      <c r="AB8" s="2">
        <v>0</v>
      </c>
      <c r="AC8" s="2">
        <v>15</v>
      </c>
      <c r="AD8" s="2">
        <v>0</v>
      </c>
      <c r="AE8" s="2">
        <v>0</v>
      </c>
      <c r="AF8" s="2">
        <v>0</v>
      </c>
      <c r="AG8" s="2">
        <v>0</v>
      </c>
      <c r="AH8" s="2">
        <v>0</v>
      </c>
      <c r="AI8" s="2">
        <v>8</v>
      </c>
      <c r="AJ8" s="2">
        <v>0</v>
      </c>
      <c r="AK8" s="2">
        <v>0</v>
      </c>
      <c r="AL8" s="2">
        <v>7</v>
      </c>
      <c r="AM8" s="2">
        <v>0</v>
      </c>
      <c r="AN8" s="2">
        <v>0</v>
      </c>
      <c r="AO8" s="2">
        <v>0</v>
      </c>
      <c r="AP8" s="2">
        <v>0</v>
      </c>
      <c r="AQ8" s="2">
        <v>0</v>
      </c>
      <c r="AR8" s="2" t="s">
        <v>394</v>
      </c>
      <c r="BB8" s="2">
        <v>0</v>
      </c>
      <c r="BC8" s="2">
        <v>0</v>
      </c>
      <c r="BD8" s="2">
        <v>80</v>
      </c>
      <c r="BE8" s="2">
        <v>20</v>
      </c>
      <c r="BF8" s="2">
        <v>0</v>
      </c>
      <c r="BG8" s="2">
        <v>0</v>
      </c>
      <c r="BH8" s="2">
        <v>0</v>
      </c>
      <c r="BI8" s="2">
        <v>0</v>
      </c>
      <c r="BJ8" s="2" t="s">
        <v>392</v>
      </c>
      <c r="BK8" s="2">
        <v>12</v>
      </c>
      <c r="BL8" s="2">
        <v>4</v>
      </c>
      <c r="BM8" s="2" t="s">
        <v>423</v>
      </c>
      <c r="BN8" s="405">
        <v>60</v>
      </c>
      <c r="BO8" s="408">
        <v>15</v>
      </c>
      <c r="BP8" s="405">
        <v>35</v>
      </c>
      <c r="BQ8" s="405">
        <v>15</v>
      </c>
      <c r="BR8" s="405">
        <v>10</v>
      </c>
      <c r="BS8" s="408">
        <v>10</v>
      </c>
      <c r="BT8" s="408">
        <v>5</v>
      </c>
      <c r="BU8" s="408">
        <v>0</v>
      </c>
      <c r="BV8" s="2">
        <v>0</v>
      </c>
      <c r="BW8" s="2">
        <v>100</v>
      </c>
      <c r="BX8" s="2">
        <v>0</v>
      </c>
      <c r="BY8" s="2">
        <v>7</v>
      </c>
      <c r="BZ8" s="2">
        <v>0</v>
      </c>
      <c r="CA8" s="2">
        <v>0</v>
      </c>
      <c r="CB8" s="2">
        <v>220</v>
      </c>
      <c r="CC8" s="2">
        <v>0</v>
      </c>
      <c r="CD8" s="2">
        <v>0</v>
      </c>
      <c r="CE8" s="2">
        <v>450</v>
      </c>
      <c r="CF8" s="2">
        <v>5</v>
      </c>
      <c r="CG8" s="2">
        <v>0</v>
      </c>
      <c r="CH8" s="2">
        <v>0</v>
      </c>
      <c r="CI8" s="2">
        <v>5</v>
      </c>
      <c r="CJ8" s="2">
        <v>30</v>
      </c>
      <c r="CK8" s="2">
        <v>0</v>
      </c>
      <c r="CL8" s="2">
        <v>0</v>
      </c>
      <c r="CM8" s="2">
        <v>6</v>
      </c>
      <c r="CN8" s="2">
        <v>0</v>
      </c>
      <c r="CO8" s="2">
        <v>0</v>
      </c>
      <c r="CP8" s="2">
        <v>0</v>
      </c>
      <c r="CQ8" s="2">
        <v>0</v>
      </c>
      <c r="CR8" s="2">
        <v>0</v>
      </c>
      <c r="CS8" s="2">
        <v>0</v>
      </c>
      <c r="CT8" s="2">
        <v>0</v>
      </c>
      <c r="CU8" s="2">
        <v>0</v>
      </c>
      <c r="EM8" s="2">
        <v>0</v>
      </c>
      <c r="EN8" s="2">
        <v>0</v>
      </c>
      <c r="EO8" s="2">
        <v>0</v>
      </c>
      <c r="EP8" s="2">
        <v>0</v>
      </c>
      <c r="EQ8" s="2">
        <v>100</v>
      </c>
      <c r="ER8" s="2">
        <v>0</v>
      </c>
      <c r="ES8" s="2">
        <v>0</v>
      </c>
      <c r="ET8" s="2">
        <v>0</v>
      </c>
      <c r="EV8" s="2">
        <v>0</v>
      </c>
      <c r="EW8" s="2">
        <v>100</v>
      </c>
      <c r="EX8" s="2">
        <v>0</v>
      </c>
      <c r="EY8" s="2">
        <v>0</v>
      </c>
      <c r="EZ8" s="2">
        <v>0</v>
      </c>
      <c r="FA8" s="2">
        <v>0</v>
      </c>
      <c r="FB8" s="2">
        <v>0</v>
      </c>
      <c r="FD8" s="2">
        <v>100</v>
      </c>
      <c r="FE8" s="2">
        <v>0</v>
      </c>
      <c r="FF8" s="2" t="s">
        <v>409</v>
      </c>
      <c r="FG8" s="2">
        <v>95</v>
      </c>
      <c r="FH8" s="2">
        <v>0</v>
      </c>
      <c r="FI8" s="2">
        <v>0</v>
      </c>
      <c r="FJ8" s="2">
        <v>0</v>
      </c>
      <c r="FK8" s="2">
        <v>0</v>
      </c>
      <c r="FL8" s="2">
        <v>0</v>
      </c>
      <c r="FM8" s="2">
        <v>0</v>
      </c>
      <c r="FN8" s="2">
        <v>0</v>
      </c>
      <c r="FO8" s="2">
        <v>0</v>
      </c>
      <c r="FP8" s="2">
        <v>0</v>
      </c>
      <c r="FQ8" s="2">
        <v>0</v>
      </c>
      <c r="FR8" s="2">
        <v>0</v>
      </c>
      <c r="FS8" s="2">
        <v>6</v>
      </c>
      <c r="FT8" s="2">
        <v>0</v>
      </c>
      <c r="FU8" s="2">
        <v>0</v>
      </c>
      <c r="GB8" s="2">
        <v>80</v>
      </c>
      <c r="GC8" s="2">
        <v>20</v>
      </c>
      <c r="GD8" s="2">
        <v>0</v>
      </c>
      <c r="GE8" s="2">
        <v>0</v>
      </c>
      <c r="GF8" s="2">
        <v>0</v>
      </c>
      <c r="GH8" s="2" t="s">
        <v>392</v>
      </c>
      <c r="GI8" s="2">
        <v>4</v>
      </c>
      <c r="GJ8" s="2">
        <v>8</v>
      </c>
      <c r="GK8" s="2" t="s">
        <v>423</v>
      </c>
      <c r="GL8" s="2">
        <v>75</v>
      </c>
      <c r="GM8" s="2">
        <v>0</v>
      </c>
      <c r="GN8" s="2">
        <v>75</v>
      </c>
      <c r="GO8" s="2">
        <v>0</v>
      </c>
      <c r="GP8" s="2">
        <v>0</v>
      </c>
      <c r="GQ8" s="2">
        <v>0</v>
      </c>
      <c r="GR8" s="2">
        <v>40</v>
      </c>
      <c r="GS8" s="2">
        <v>45</v>
      </c>
      <c r="GT8" s="2">
        <v>100</v>
      </c>
      <c r="GU8" s="2">
        <v>0</v>
      </c>
      <c r="GV8" s="2">
        <v>0</v>
      </c>
      <c r="GW8" s="2">
        <v>3</v>
      </c>
      <c r="GX8" s="2">
        <v>3</v>
      </c>
      <c r="GY8" s="2">
        <v>0</v>
      </c>
      <c r="GZ8" s="2">
        <v>30</v>
      </c>
      <c r="HA8" s="2">
        <v>30</v>
      </c>
      <c r="HB8" s="2">
        <v>0</v>
      </c>
      <c r="HC8" s="2">
        <v>0</v>
      </c>
      <c r="HD8" s="2" t="s">
        <v>454</v>
      </c>
      <c r="HE8" s="2" t="s">
        <v>454</v>
      </c>
      <c r="HF8" s="2" t="s">
        <v>423</v>
      </c>
      <c r="HG8" s="2" t="s">
        <v>423</v>
      </c>
      <c r="HH8" s="2">
        <v>30</v>
      </c>
      <c r="HI8" s="2">
        <v>30</v>
      </c>
      <c r="HJ8" s="2">
        <v>0</v>
      </c>
      <c r="HK8" s="2">
        <v>0</v>
      </c>
      <c r="HL8" s="2">
        <v>0</v>
      </c>
      <c r="HM8" s="2">
        <v>0</v>
      </c>
      <c r="HN8" s="2">
        <v>0</v>
      </c>
      <c r="HO8" s="2">
        <v>0</v>
      </c>
      <c r="HP8" s="2">
        <v>0</v>
      </c>
      <c r="HQ8" s="2">
        <v>0</v>
      </c>
      <c r="HR8" s="2">
        <v>0</v>
      </c>
      <c r="HS8" s="2">
        <v>0</v>
      </c>
      <c r="HT8" s="2">
        <v>0</v>
      </c>
      <c r="HU8" s="2">
        <v>0</v>
      </c>
      <c r="HV8" s="2">
        <v>0</v>
      </c>
      <c r="HW8" s="2">
        <v>0</v>
      </c>
      <c r="HX8" s="2">
        <v>0</v>
      </c>
      <c r="HY8" s="2">
        <v>0</v>
      </c>
      <c r="HZ8" s="2">
        <v>100</v>
      </c>
      <c r="IA8" s="2">
        <v>0</v>
      </c>
      <c r="IB8" s="2">
        <v>100</v>
      </c>
      <c r="IC8" s="2">
        <v>0</v>
      </c>
      <c r="ID8" s="2">
        <v>0</v>
      </c>
      <c r="IE8" s="2">
        <v>0</v>
      </c>
      <c r="IF8" s="2">
        <v>0</v>
      </c>
      <c r="IG8" s="2">
        <v>0</v>
      </c>
      <c r="IH8" s="2">
        <v>0</v>
      </c>
      <c r="IJ8" s="2">
        <v>100</v>
      </c>
      <c r="IK8" s="2">
        <v>0</v>
      </c>
      <c r="IM8" s="2">
        <v>0</v>
      </c>
      <c r="IN8" s="2">
        <v>0</v>
      </c>
      <c r="IO8" s="2">
        <v>500</v>
      </c>
      <c r="IP8" s="2">
        <v>0</v>
      </c>
      <c r="IQ8" s="2">
        <v>0</v>
      </c>
      <c r="IR8" s="2">
        <v>0</v>
      </c>
      <c r="IS8" s="2">
        <v>800</v>
      </c>
      <c r="IT8" s="2">
        <v>0</v>
      </c>
      <c r="IU8" s="2">
        <v>0</v>
      </c>
      <c r="IV8" s="2">
        <v>0</v>
      </c>
      <c r="IW8" s="2">
        <v>0</v>
      </c>
      <c r="IX8" s="2">
        <v>0</v>
      </c>
      <c r="IY8" s="2">
        <v>0</v>
      </c>
      <c r="IZ8" s="2">
        <v>0</v>
      </c>
      <c r="JA8" s="2">
        <v>0</v>
      </c>
      <c r="JB8" s="2">
        <v>0</v>
      </c>
      <c r="JC8" s="2">
        <v>0</v>
      </c>
      <c r="JD8" s="2">
        <v>0</v>
      </c>
      <c r="JE8" s="2">
        <v>0</v>
      </c>
      <c r="JF8" s="2">
        <v>0</v>
      </c>
      <c r="JG8" s="2">
        <v>0</v>
      </c>
      <c r="JH8" s="2">
        <v>0</v>
      </c>
      <c r="JI8" s="2">
        <v>0</v>
      </c>
      <c r="JJ8" s="2">
        <v>0</v>
      </c>
      <c r="JK8" s="2">
        <v>0</v>
      </c>
      <c r="JL8" s="2">
        <v>0</v>
      </c>
      <c r="JM8" s="2">
        <v>0</v>
      </c>
      <c r="JN8" s="2">
        <v>0</v>
      </c>
      <c r="JO8" s="2">
        <v>0</v>
      </c>
      <c r="JR8" s="2">
        <v>0</v>
      </c>
      <c r="KA8" s="2">
        <v>0</v>
      </c>
      <c r="KB8" s="2">
        <v>0</v>
      </c>
      <c r="KC8" s="2">
        <v>0</v>
      </c>
      <c r="KD8" s="2">
        <v>0</v>
      </c>
      <c r="KE8" s="2">
        <v>0</v>
      </c>
      <c r="KF8" s="2">
        <v>0</v>
      </c>
      <c r="KG8" s="2">
        <v>0</v>
      </c>
      <c r="KJ8" s="2">
        <v>0</v>
      </c>
      <c r="KT8" s="2" t="s">
        <v>456</v>
      </c>
      <c r="KU8" s="2" t="s">
        <v>456</v>
      </c>
      <c r="KV8" s="2" t="s">
        <v>456</v>
      </c>
      <c r="KW8" s="2" t="s">
        <v>456</v>
      </c>
      <c r="KY8" s="2" t="s">
        <v>409</v>
      </c>
      <c r="LB8" s="2" t="s">
        <v>409</v>
      </c>
      <c r="LE8" s="2" t="s">
        <v>409</v>
      </c>
      <c r="LH8" s="2" t="s">
        <v>409</v>
      </c>
      <c r="LK8" s="2" t="s">
        <v>409</v>
      </c>
      <c r="LN8" s="2" t="s">
        <v>392</v>
      </c>
      <c r="LO8" s="2">
        <v>1000</v>
      </c>
      <c r="LP8" s="2" t="s">
        <v>464</v>
      </c>
      <c r="LQ8" s="2" t="s">
        <v>409</v>
      </c>
      <c r="LT8" s="2" t="s">
        <v>392</v>
      </c>
      <c r="LU8" s="2">
        <v>3</v>
      </c>
      <c r="LV8" s="2" t="s">
        <v>406</v>
      </c>
      <c r="LW8" s="2" t="s">
        <v>409</v>
      </c>
      <c r="LZ8" s="2" t="s">
        <v>409</v>
      </c>
      <c r="MC8" s="2" t="s">
        <v>409</v>
      </c>
      <c r="MF8" s="2" t="s">
        <v>409</v>
      </c>
      <c r="MI8" s="2" t="s">
        <v>409</v>
      </c>
      <c r="ML8" s="2" t="s">
        <v>409</v>
      </c>
      <c r="MO8" s="2" t="s">
        <v>409</v>
      </c>
      <c r="MR8" s="2" t="s">
        <v>410</v>
      </c>
      <c r="MT8" s="2" t="s">
        <v>411</v>
      </c>
      <c r="MU8" s="2" t="s">
        <v>411</v>
      </c>
      <c r="MV8" s="2" t="s">
        <v>411</v>
      </c>
      <c r="MW8" s="2" t="s">
        <v>465</v>
      </c>
      <c r="MX8" s="2" t="s">
        <v>465</v>
      </c>
      <c r="MY8" s="2" t="s">
        <v>411</v>
      </c>
      <c r="MZ8" s="2" t="s">
        <v>411</v>
      </c>
      <c r="NA8" s="2" t="s">
        <v>411</v>
      </c>
      <c r="NB8" s="2">
        <v>0</v>
      </c>
      <c r="ND8" s="2">
        <v>0</v>
      </c>
      <c r="NF8" s="2">
        <v>0</v>
      </c>
      <c r="NH8" s="2">
        <v>100</v>
      </c>
      <c r="NI8" s="2" t="s">
        <v>413</v>
      </c>
      <c r="NJ8" s="2">
        <v>21</v>
      </c>
      <c r="NK8" s="2" t="s">
        <v>466</v>
      </c>
      <c r="NL8" s="2">
        <v>12</v>
      </c>
      <c r="NM8" s="2" t="s">
        <v>457</v>
      </c>
      <c r="NN8" s="2">
        <v>0</v>
      </c>
      <c r="NP8" s="2" t="s">
        <v>423</v>
      </c>
      <c r="NQ8" s="2">
        <v>0</v>
      </c>
      <c r="NT8" s="2">
        <v>0</v>
      </c>
      <c r="NU8" s="2">
        <v>1</v>
      </c>
      <c r="NV8" s="2">
        <v>0</v>
      </c>
      <c r="NW8" s="2">
        <v>1</v>
      </c>
      <c r="NX8" s="2">
        <v>0</v>
      </c>
      <c r="NY8" s="2">
        <v>0</v>
      </c>
      <c r="NZ8" s="2">
        <v>0</v>
      </c>
      <c r="OA8" s="2">
        <v>0</v>
      </c>
      <c r="OB8" s="2">
        <v>0</v>
      </c>
      <c r="OC8" s="2">
        <v>0</v>
      </c>
      <c r="OD8" s="2">
        <v>0</v>
      </c>
      <c r="OE8" s="2">
        <v>0</v>
      </c>
      <c r="OF8" s="2">
        <v>0</v>
      </c>
      <c r="OG8" s="2">
        <v>0</v>
      </c>
      <c r="OH8" s="2">
        <v>0</v>
      </c>
      <c r="OI8" s="2">
        <v>0</v>
      </c>
      <c r="OJ8" s="2">
        <v>0</v>
      </c>
      <c r="OK8" s="2">
        <v>0</v>
      </c>
      <c r="OL8" s="2">
        <v>0</v>
      </c>
      <c r="OM8" s="2">
        <v>1</v>
      </c>
      <c r="ON8" s="2">
        <v>0</v>
      </c>
      <c r="OO8" s="2">
        <v>1</v>
      </c>
      <c r="OP8" s="2">
        <v>0</v>
      </c>
      <c r="OQ8" s="2">
        <v>0</v>
      </c>
      <c r="OR8" s="2">
        <v>0</v>
      </c>
      <c r="OS8" s="2">
        <v>0</v>
      </c>
      <c r="OT8" s="2">
        <v>0</v>
      </c>
      <c r="OU8" s="2">
        <v>0</v>
      </c>
      <c r="OV8" s="2">
        <v>0</v>
      </c>
      <c r="OW8" s="2">
        <v>0</v>
      </c>
      <c r="OX8" s="2">
        <v>0</v>
      </c>
      <c r="OY8" s="2">
        <v>1</v>
      </c>
      <c r="OZ8" s="2">
        <v>0</v>
      </c>
      <c r="PA8" s="2">
        <v>1</v>
      </c>
      <c r="PB8" s="2">
        <v>0</v>
      </c>
      <c r="PC8" s="2">
        <v>0</v>
      </c>
      <c r="PD8" s="2">
        <v>0</v>
      </c>
      <c r="PE8" s="2">
        <v>0</v>
      </c>
      <c r="PF8" s="2">
        <v>0</v>
      </c>
      <c r="PG8" s="2">
        <v>0</v>
      </c>
      <c r="PH8" s="2">
        <v>0</v>
      </c>
      <c r="PJ8" s="2" t="s">
        <v>1068</v>
      </c>
      <c r="PK8" s="2" t="s">
        <v>1069</v>
      </c>
      <c r="PL8" s="2" t="s">
        <v>1070</v>
      </c>
      <c r="PM8" s="2" t="s">
        <v>1071</v>
      </c>
      <c r="PN8" s="2">
        <v>294797</v>
      </c>
      <c r="PO8" s="2" t="s">
        <v>1072</v>
      </c>
      <c r="PP8" s="2" t="s">
        <v>1073</v>
      </c>
      <c r="PQ8" s="2">
        <v>6</v>
      </c>
      <c r="PS8" s="2">
        <v>-1</v>
      </c>
      <c r="PT8" s="2" t="s">
        <v>1043</v>
      </c>
      <c r="PU8" s="2" t="s">
        <v>1043</v>
      </c>
    </row>
    <row r="9" spans="1:437" s="2" customFormat="1" hidden="1" x14ac:dyDescent="0.25">
      <c r="A9" s="2">
        <v>111010883</v>
      </c>
      <c r="B9" s="2" t="s">
        <v>467</v>
      </c>
      <c r="C9" s="2" t="s">
        <v>468</v>
      </c>
      <c r="D9" s="2" t="s">
        <v>384</v>
      </c>
      <c r="E9" s="2" t="s">
        <v>469</v>
      </c>
      <c r="F9" s="2" t="s">
        <v>470</v>
      </c>
      <c r="G9" s="2">
        <v>20593202</v>
      </c>
      <c r="H9" s="2" t="s">
        <v>471</v>
      </c>
      <c r="I9" s="2" t="s">
        <v>472</v>
      </c>
      <c r="J9" s="2" t="s">
        <v>421</v>
      </c>
      <c r="O9" s="2" t="s">
        <v>391</v>
      </c>
      <c r="P9" s="2" t="s">
        <v>392</v>
      </c>
      <c r="Q9" s="2" t="s">
        <v>393</v>
      </c>
      <c r="R9" s="2">
        <v>1</v>
      </c>
      <c r="S9" s="2">
        <v>0</v>
      </c>
      <c r="T9" s="2">
        <v>0</v>
      </c>
      <c r="U9" s="2">
        <v>0</v>
      </c>
      <c r="V9" s="2">
        <v>0</v>
      </c>
      <c r="W9" s="2">
        <v>8</v>
      </c>
      <c r="X9" s="2">
        <v>0</v>
      </c>
      <c r="Y9" s="2">
        <v>0</v>
      </c>
      <c r="Z9" s="2">
        <v>3</v>
      </c>
      <c r="AA9" s="2">
        <v>0</v>
      </c>
      <c r="AB9" s="2">
        <v>0</v>
      </c>
      <c r="AC9" s="2">
        <v>0</v>
      </c>
      <c r="AD9" s="2">
        <v>0</v>
      </c>
      <c r="AE9" s="2">
        <v>0</v>
      </c>
      <c r="AF9" s="2">
        <v>0</v>
      </c>
      <c r="AG9" s="2">
        <v>0</v>
      </c>
      <c r="AH9" s="2">
        <v>0</v>
      </c>
      <c r="AI9" s="2">
        <v>0</v>
      </c>
      <c r="AJ9" s="2">
        <v>0</v>
      </c>
      <c r="AK9" s="2">
        <v>0</v>
      </c>
      <c r="AL9" s="2">
        <v>1</v>
      </c>
      <c r="AM9" s="2">
        <v>0</v>
      </c>
      <c r="AN9" s="2">
        <v>0</v>
      </c>
      <c r="AO9" s="2">
        <v>0</v>
      </c>
      <c r="AP9" s="2">
        <v>0</v>
      </c>
      <c r="AQ9" s="2">
        <v>0</v>
      </c>
      <c r="AR9" s="2" t="s">
        <v>394</v>
      </c>
      <c r="BB9" s="2">
        <v>0</v>
      </c>
      <c r="BC9" s="2">
        <v>80</v>
      </c>
      <c r="BD9" s="2">
        <v>20</v>
      </c>
      <c r="BE9" s="2">
        <v>0</v>
      </c>
      <c r="BF9" s="2">
        <v>0</v>
      </c>
      <c r="BG9" s="2">
        <v>0</v>
      </c>
      <c r="BH9" s="2">
        <v>0</v>
      </c>
      <c r="BI9" s="2">
        <v>0</v>
      </c>
      <c r="BJ9" s="2" t="s">
        <v>392</v>
      </c>
      <c r="BK9" s="2">
        <v>12</v>
      </c>
      <c r="BL9" s="2">
        <v>3</v>
      </c>
      <c r="BM9" s="2" t="s">
        <v>423</v>
      </c>
      <c r="BN9" s="405">
        <v>8</v>
      </c>
      <c r="BO9" s="408">
        <v>3</v>
      </c>
      <c r="BP9" s="405">
        <v>1</v>
      </c>
      <c r="BQ9" s="405">
        <v>7</v>
      </c>
      <c r="BR9" s="405">
        <v>0</v>
      </c>
      <c r="BS9" s="408">
        <v>0</v>
      </c>
      <c r="BT9" s="408">
        <v>3</v>
      </c>
      <c r="BU9" s="408">
        <v>0</v>
      </c>
      <c r="BV9" s="2">
        <v>0</v>
      </c>
      <c r="BW9" s="2">
        <v>100</v>
      </c>
      <c r="BX9" s="2">
        <v>0</v>
      </c>
      <c r="BY9" s="2">
        <v>6</v>
      </c>
      <c r="BZ9" s="2">
        <v>0</v>
      </c>
      <c r="CA9" s="2">
        <v>0</v>
      </c>
      <c r="CB9" s="2">
        <v>200</v>
      </c>
      <c r="CC9" s="2">
        <v>0</v>
      </c>
      <c r="CD9" s="2">
        <v>0</v>
      </c>
      <c r="CE9" s="2">
        <v>0</v>
      </c>
      <c r="CF9" s="2">
        <v>4</v>
      </c>
      <c r="CG9" s="2">
        <v>0</v>
      </c>
      <c r="CH9" s="2">
        <v>0</v>
      </c>
      <c r="CI9" s="2">
        <v>0</v>
      </c>
      <c r="CJ9" s="2">
        <v>5</v>
      </c>
      <c r="CK9" s="2">
        <v>0</v>
      </c>
      <c r="CL9" s="2">
        <v>0</v>
      </c>
      <c r="CM9" s="2">
        <v>0</v>
      </c>
      <c r="CN9" s="2">
        <v>0</v>
      </c>
      <c r="CO9" s="2">
        <v>0</v>
      </c>
      <c r="CP9" s="2">
        <v>0</v>
      </c>
      <c r="CQ9" s="2">
        <v>0</v>
      </c>
      <c r="CR9" s="2">
        <v>0</v>
      </c>
      <c r="CS9" s="2">
        <v>0</v>
      </c>
      <c r="CT9" s="2">
        <v>0</v>
      </c>
      <c r="CU9" s="2">
        <v>1</v>
      </c>
      <c r="CV9" s="2">
        <v>0</v>
      </c>
      <c r="EM9" s="2">
        <v>0</v>
      </c>
      <c r="EN9" s="2">
        <v>0</v>
      </c>
      <c r="EO9" s="2">
        <v>0</v>
      </c>
      <c r="EP9" s="2">
        <v>0</v>
      </c>
      <c r="EQ9" s="2">
        <v>100</v>
      </c>
      <c r="ER9" s="2">
        <v>0</v>
      </c>
      <c r="ES9" s="2">
        <v>0</v>
      </c>
      <c r="ET9" s="2">
        <v>0</v>
      </c>
      <c r="EV9" s="2">
        <v>0</v>
      </c>
      <c r="EW9" s="2">
        <v>0</v>
      </c>
      <c r="EX9" s="2">
        <v>0</v>
      </c>
      <c r="EY9" s="2">
        <v>0</v>
      </c>
      <c r="EZ9" s="2">
        <v>0</v>
      </c>
      <c r="FA9" s="2">
        <v>0</v>
      </c>
      <c r="FB9" s="2">
        <v>0</v>
      </c>
      <c r="FD9" s="2">
        <v>100</v>
      </c>
      <c r="FE9" s="2">
        <v>0</v>
      </c>
      <c r="FF9" s="2" t="s">
        <v>409</v>
      </c>
      <c r="FG9" s="2">
        <v>46</v>
      </c>
      <c r="FH9" s="2">
        <v>0</v>
      </c>
      <c r="FI9" s="2">
        <v>0</v>
      </c>
      <c r="FJ9" s="2">
        <v>0</v>
      </c>
      <c r="FK9" s="2">
        <v>0</v>
      </c>
      <c r="FL9" s="2">
        <v>3</v>
      </c>
      <c r="FM9" s="2">
        <v>0</v>
      </c>
      <c r="FN9" s="2">
        <v>0</v>
      </c>
      <c r="FO9" s="2">
        <v>0</v>
      </c>
      <c r="FP9" s="2">
        <v>0</v>
      </c>
      <c r="FQ9" s="2">
        <v>0</v>
      </c>
      <c r="FR9" s="2">
        <v>0</v>
      </c>
      <c r="FS9" s="2">
        <v>1</v>
      </c>
      <c r="FT9" s="2">
        <v>0</v>
      </c>
      <c r="FU9" s="2">
        <v>0</v>
      </c>
      <c r="GB9" s="2">
        <v>0</v>
      </c>
      <c r="GC9" s="2">
        <v>0</v>
      </c>
      <c r="GD9" s="2">
        <v>100</v>
      </c>
      <c r="GE9" s="2">
        <v>0</v>
      </c>
      <c r="GF9" s="2">
        <v>0</v>
      </c>
      <c r="GH9" s="2" t="s">
        <v>392</v>
      </c>
      <c r="GI9" s="2">
        <v>3</v>
      </c>
      <c r="GJ9" s="2">
        <v>5</v>
      </c>
      <c r="GK9" s="2" t="s">
        <v>423</v>
      </c>
      <c r="GL9" s="2">
        <v>46</v>
      </c>
      <c r="GM9" s="2">
        <v>3</v>
      </c>
      <c r="GN9" s="2">
        <v>46</v>
      </c>
      <c r="GO9" s="2">
        <v>0</v>
      </c>
      <c r="GP9" s="2">
        <v>3</v>
      </c>
      <c r="GQ9" s="2">
        <v>0</v>
      </c>
      <c r="GR9" s="2">
        <v>33</v>
      </c>
      <c r="GS9" s="2">
        <v>34</v>
      </c>
      <c r="GT9" s="2">
        <v>100</v>
      </c>
      <c r="GU9" s="2">
        <v>0</v>
      </c>
      <c r="GV9" s="2">
        <v>0</v>
      </c>
      <c r="GW9" s="2">
        <v>3</v>
      </c>
      <c r="GX9" s="2">
        <v>3</v>
      </c>
      <c r="GY9" s="2">
        <v>0</v>
      </c>
      <c r="GZ9" s="2">
        <v>30</v>
      </c>
      <c r="HA9" s="2">
        <v>30</v>
      </c>
      <c r="HB9" s="2">
        <v>0</v>
      </c>
      <c r="HC9" s="2">
        <v>0</v>
      </c>
      <c r="HD9" s="2" t="s">
        <v>473</v>
      </c>
      <c r="HE9" s="2" t="s">
        <v>473</v>
      </c>
      <c r="HF9" s="2" t="s">
        <v>423</v>
      </c>
      <c r="HG9" s="2" t="s">
        <v>423</v>
      </c>
      <c r="HH9" s="2">
        <v>30</v>
      </c>
      <c r="HI9" s="2">
        <v>30</v>
      </c>
      <c r="HJ9" s="2">
        <v>0</v>
      </c>
      <c r="HK9" s="2">
        <v>0</v>
      </c>
      <c r="HL9" s="2">
        <v>8</v>
      </c>
      <c r="HM9" s="2">
        <v>0</v>
      </c>
      <c r="HN9" s="2">
        <v>0</v>
      </c>
      <c r="HO9" s="2">
        <v>3</v>
      </c>
      <c r="HP9" s="2">
        <v>0</v>
      </c>
      <c r="HQ9" s="2">
        <v>0</v>
      </c>
      <c r="HR9" s="2">
        <v>0</v>
      </c>
      <c r="HS9" s="2">
        <v>0</v>
      </c>
      <c r="HT9" s="2">
        <v>0</v>
      </c>
      <c r="HU9" s="2">
        <v>0</v>
      </c>
      <c r="HV9" s="2">
        <v>0</v>
      </c>
      <c r="HW9" s="2">
        <v>0</v>
      </c>
      <c r="HX9" s="2">
        <v>0</v>
      </c>
      <c r="HY9" s="2">
        <v>0</v>
      </c>
      <c r="HZ9" s="2">
        <v>100</v>
      </c>
      <c r="IA9" s="2">
        <v>0</v>
      </c>
      <c r="IB9" s="2">
        <v>0</v>
      </c>
      <c r="IC9" s="2">
        <v>0</v>
      </c>
      <c r="ID9" s="2">
        <v>0</v>
      </c>
      <c r="IE9" s="2">
        <v>0</v>
      </c>
      <c r="IF9" s="2">
        <v>0</v>
      </c>
      <c r="IG9" s="2">
        <v>0</v>
      </c>
      <c r="IH9" s="2">
        <v>0</v>
      </c>
      <c r="IJ9" s="2">
        <v>100</v>
      </c>
      <c r="IK9" s="2">
        <v>0</v>
      </c>
      <c r="IM9" s="2">
        <v>0</v>
      </c>
      <c r="IN9" s="2">
        <v>0</v>
      </c>
      <c r="IO9" s="2">
        <v>35</v>
      </c>
      <c r="IP9" s="2">
        <v>0</v>
      </c>
      <c r="IQ9" s="2">
        <v>0</v>
      </c>
      <c r="IR9" s="2">
        <v>0</v>
      </c>
      <c r="IS9" s="2">
        <v>0</v>
      </c>
      <c r="IT9" s="2">
        <v>0</v>
      </c>
      <c r="IU9" s="2">
        <v>0</v>
      </c>
      <c r="IV9" s="2">
        <v>0</v>
      </c>
      <c r="IW9" s="2">
        <v>0</v>
      </c>
      <c r="IX9" s="2">
        <v>0</v>
      </c>
      <c r="IY9" s="2">
        <v>0</v>
      </c>
      <c r="IZ9" s="2">
        <v>0</v>
      </c>
      <c r="JA9" s="2">
        <v>0</v>
      </c>
      <c r="JB9" s="2">
        <v>0</v>
      </c>
      <c r="JC9" s="2">
        <v>0</v>
      </c>
      <c r="JD9" s="2">
        <v>0</v>
      </c>
      <c r="JE9" s="2">
        <v>0</v>
      </c>
      <c r="JF9" s="2">
        <v>0</v>
      </c>
      <c r="JG9" s="2">
        <v>0</v>
      </c>
      <c r="JH9" s="2">
        <v>0</v>
      </c>
      <c r="JI9" s="2">
        <v>0</v>
      </c>
      <c r="JJ9" s="2">
        <v>0</v>
      </c>
      <c r="JK9" s="2">
        <v>0</v>
      </c>
      <c r="JL9" s="2">
        <v>0</v>
      </c>
      <c r="JM9" s="2">
        <v>0</v>
      </c>
      <c r="JN9" s="2">
        <v>0</v>
      </c>
      <c r="JO9" s="2">
        <v>0</v>
      </c>
      <c r="JR9" s="2">
        <v>0</v>
      </c>
      <c r="KA9" s="2">
        <v>0</v>
      </c>
      <c r="KB9" s="2">
        <v>0</v>
      </c>
      <c r="KC9" s="2">
        <v>0</v>
      </c>
      <c r="KD9" s="2">
        <v>35</v>
      </c>
      <c r="KE9" s="2">
        <v>0</v>
      </c>
      <c r="KF9" s="2">
        <v>0</v>
      </c>
      <c r="KG9" s="2">
        <v>0</v>
      </c>
      <c r="KJ9" s="2">
        <v>0</v>
      </c>
      <c r="KT9" s="2" t="s">
        <v>456</v>
      </c>
      <c r="KU9" s="2" t="s">
        <v>456</v>
      </c>
      <c r="KV9" s="2" t="s">
        <v>437</v>
      </c>
      <c r="KW9" s="2" t="s">
        <v>437</v>
      </c>
      <c r="KY9" s="2" t="s">
        <v>409</v>
      </c>
      <c r="LB9" s="2" t="s">
        <v>392</v>
      </c>
      <c r="LC9" s="2">
        <v>30</v>
      </c>
      <c r="LD9" s="2" t="s">
        <v>426</v>
      </c>
      <c r="LE9" s="2" t="s">
        <v>409</v>
      </c>
      <c r="LH9" s="2" t="s">
        <v>409</v>
      </c>
      <c r="LK9" s="2" t="s">
        <v>409</v>
      </c>
      <c r="LN9" s="2" t="s">
        <v>392</v>
      </c>
      <c r="LO9" s="2">
        <v>400</v>
      </c>
      <c r="LP9" s="2" t="s">
        <v>404</v>
      </c>
      <c r="LQ9" s="2" t="s">
        <v>392</v>
      </c>
      <c r="LR9" s="2">
        <v>4</v>
      </c>
      <c r="LS9" s="2" t="s">
        <v>405</v>
      </c>
      <c r="LT9" s="2" t="s">
        <v>409</v>
      </c>
      <c r="LW9" s="2" t="s">
        <v>409</v>
      </c>
      <c r="LZ9" s="2" t="s">
        <v>409</v>
      </c>
      <c r="MC9" s="2" t="s">
        <v>409</v>
      </c>
      <c r="MF9" s="2" t="s">
        <v>409</v>
      </c>
      <c r="MI9" s="2" t="s">
        <v>409</v>
      </c>
      <c r="ML9" s="2" t="s">
        <v>409</v>
      </c>
      <c r="MO9" s="2" t="s">
        <v>409</v>
      </c>
      <c r="MR9" s="2" t="s">
        <v>410</v>
      </c>
      <c r="MT9" s="2" t="s">
        <v>411</v>
      </c>
      <c r="MU9" s="2" t="s">
        <v>411</v>
      </c>
      <c r="MV9" s="2" t="s">
        <v>411</v>
      </c>
      <c r="MW9" s="2" t="s">
        <v>465</v>
      </c>
      <c r="MX9" s="2" t="s">
        <v>465</v>
      </c>
      <c r="MY9" s="2" t="s">
        <v>411</v>
      </c>
      <c r="MZ9" s="2" t="s">
        <v>411</v>
      </c>
      <c r="NA9" s="2" t="s">
        <v>411</v>
      </c>
      <c r="NB9" s="2">
        <v>0</v>
      </c>
      <c r="ND9" s="2">
        <v>0</v>
      </c>
      <c r="NF9" s="2">
        <v>0</v>
      </c>
      <c r="NH9" s="2">
        <v>360</v>
      </c>
      <c r="NI9" s="2" t="s">
        <v>413</v>
      </c>
      <c r="NJ9" s="2">
        <v>10</v>
      </c>
      <c r="NK9" s="2" t="s">
        <v>466</v>
      </c>
      <c r="NL9" s="2">
        <v>0</v>
      </c>
      <c r="NN9" s="2">
        <v>0</v>
      </c>
      <c r="NP9" s="2" t="s">
        <v>423</v>
      </c>
      <c r="NQ9" s="2">
        <v>0</v>
      </c>
      <c r="NT9" s="2">
        <v>0</v>
      </c>
      <c r="NU9" s="2">
        <v>1</v>
      </c>
      <c r="NV9" s="2">
        <v>0</v>
      </c>
      <c r="NW9" s="2">
        <v>1</v>
      </c>
      <c r="NX9" s="2">
        <v>0</v>
      </c>
      <c r="NY9" s="2">
        <v>0</v>
      </c>
      <c r="NZ9" s="2">
        <v>0</v>
      </c>
      <c r="OA9" s="2">
        <v>0</v>
      </c>
      <c r="OB9" s="2">
        <v>0</v>
      </c>
      <c r="OC9" s="2">
        <v>0</v>
      </c>
      <c r="OD9" s="2">
        <v>0</v>
      </c>
      <c r="OE9" s="2">
        <v>0</v>
      </c>
      <c r="OF9" s="2">
        <v>0</v>
      </c>
      <c r="OG9" s="2">
        <v>0</v>
      </c>
      <c r="OH9" s="2">
        <v>0</v>
      </c>
      <c r="OI9" s="2">
        <v>0</v>
      </c>
      <c r="OJ9" s="2">
        <v>0</v>
      </c>
      <c r="OK9" s="2">
        <v>0</v>
      </c>
      <c r="OL9" s="2">
        <v>0</v>
      </c>
      <c r="OM9" s="2">
        <v>0</v>
      </c>
      <c r="ON9" s="2">
        <v>0</v>
      </c>
      <c r="OO9" s="2">
        <v>0</v>
      </c>
      <c r="OP9" s="2">
        <v>0</v>
      </c>
      <c r="OQ9" s="2">
        <v>0</v>
      </c>
      <c r="OR9" s="2">
        <v>0</v>
      </c>
      <c r="OS9" s="2">
        <v>0</v>
      </c>
      <c r="OT9" s="2">
        <v>0</v>
      </c>
      <c r="OU9" s="2">
        <v>0</v>
      </c>
      <c r="OV9" s="2">
        <v>0</v>
      </c>
      <c r="OW9" s="2">
        <v>0</v>
      </c>
      <c r="OX9" s="2">
        <v>0</v>
      </c>
      <c r="OY9" s="2">
        <v>0</v>
      </c>
      <c r="OZ9" s="2">
        <v>0</v>
      </c>
      <c r="PA9" s="2">
        <v>0</v>
      </c>
      <c r="PB9" s="2">
        <v>0</v>
      </c>
      <c r="PC9" s="2">
        <v>0</v>
      </c>
      <c r="PD9" s="2">
        <v>0</v>
      </c>
      <c r="PE9" s="2">
        <v>0</v>
      </c>
      <c r="PF9" s="2">
        <v>0</v>
      </c>
      <c r="PG9" s="2">
        <v>0</v>
      </c>
      <c r="PH9" s="2">
        <v>0</v>
      </c>
      <c r="PK9" s="2" t="s">
        <v>1074</v>
      </c>
      <c r="PL9" s="2" t="s">
        <v>1075</v>
      </c>
      <c r="PM9" s="2" t="s">
        <v>1076</v>
      </c>
      <c r="PN9" s="2">
        <v>296870</v>
      </c>
      <c r="PO9" s="2" t="s">
        <v>1077</v>
      </c>
      <c r="PP9" s="2" t="s">
        <v>1078</v>
      </c>
      <c r="PQ9" s="2">
        <v>7</v>
      </c>
      <c r="PS9" s="2">
        <v>-1</v>
      </c>
      <c r="PT9" s="2" t="s">
        <v>1043</v>
      </c>
      <c r="PU9" s="2" t="s">
        <v>1043</v>
      </c>
    </row>
    <row r="10" spans="1:437" s="1" customFormat="1" x14ac:dyDescent="0.25">
      <c r="A10" s="1">
        <v>111010085</v>
      </c>
      <c r="B10" s="1" t="s">
        <v>474</v>
      </c>
      <c r="C10" s="1" t="s">
        <v>475</v>
      </c>
      <c r="D10" s="1" t="s">
        <v>384</v>
      </c>
      <c r="E10" s="1" t="s">
        <v>476</v>
      </c>
      <c r="F10" s="1" t="s">
        <v>477</v>
      </c>
      <c r="G10" s="1">
        <v>67905679</v>
      </c>
      <c r="H10" s="1" t="s">
        <v>478</v>
      </c>
      <c r="I10" s="1" t="s">
        <v>479</v>
      </c>
      <c r="J10" s="1" t="s">
        <v>421</v>
      </c>
      <c r="O10" s="1" t="s">
        <v>391</v>
      </c>
      <c r="P10" s="1" t="s">
        <v>392</v>
      </c>
      <c r="Q10" s="1" t="s">
        <v>393</v>
      </c>
      <c r="R10" s="1">
        <v>1</v>
      </c>
      <c r="S10" s="1">
        <v>0</v>
      </c>
      <c r="T10" s="1">
        <v>0</v>
      </c>
      <c r="U10" s="1">
        <v>0</v>
      </c>
      <c r="V10" s="1">
        <v>0</v>
      </c>
      <c r="W10" s="1">
        <v>62</v>
      </c>
      <c r="X10" s="1">
        <v>0</v>
      </c>
      <c r="Y10" s="1">
        <v>0</v>
      </c>
      <c r="Z10" s="1">
        <v>0</v>
      </c>
      <c r="AA10" s="1">
        <v>0</v>
      </c>
      <c r="AB10" s="1">
        <v>0</v>
      </c>
      <c r="AC10" s="1">
        <v>21</v>
      </c>
      <c r="AD10" s="1">
        <v>0</v>
      </c>
      <c r="AE10" s="1">
        <v>0</v>
      </c>
      <c r="AF10" s="1">
        <v>0</v>
      </c>
      <c r="AG10" s="1">
        <v>0</v>
      </c>
      <c r="AH10" s="1">
        <v>0</v>
      </c>
      <c r="AI10" s="1">
        <v>0</v>
      </c>
      <c r="AJ10" s="1">
        <v>0</v>
      </c>
      <c r="AK10" s="1">
        <v>0</v>
      </c>
      <c r="AL10" s="1">
        <v>2</v>
      </c>
      <c r="AM10" s="1">
        <v>0</v>
      </c>
      <c r="AN10" s="1">
        <v>0</v>
      </c>
      <c r="AO10" s="1">
        <v>0</v>
      </c>
      <c r="AP10" s="1">
        <v>0</v>
      </c>
      <c r="AQ10" s="1">
        <v>0</v>
      </c>
      <c r="AR10" s="1" t="s">
        <v>394</v>
      </c>
      <c r="BB10" s="1">
        <v>70</v>
      </c>
      <c r="BC10" s="1">
        <v>0</v>
      </c>
      <c r="BD10" s="1">
        <v>0</v>
      </c>
      <c r="BE10" s="1">
        <v>30</v>
      </c>
      <c r="BF10" s="1">
        <v>0</v>
      </c>
      <c r="BG10" s="1">
        <v>0</v>
      </c>
      <c r="BH10" s="1">
        <v>0</v>
      </c>
      <c r="BI10" s="1">
        <v>0</v>
      </c>
      <c r="BJ10" s="1" t="s">
        <v>392</v>
      </c>
      <c r="BK10" s="1">
        <v>11</v>
      </c>
      <c r="BL10" s="1">
        <v>3</v>
      </c>
      <c r="BM10" s="1" t="s">
        <v>423</v>
      </c>
      <c r="BN10" s="43">
        <v>62</v>
      </c>
      <c r="BO10" s="408">
        <v>0</v>
      </c>
      <c r="BP10" s="43">
        <v>45</v>
      </c>
      <c r="BQ10" s="43">
        <v>17</v>
      </c>
      <c r="BR10" s="43">
        <v>0</v>
      </c>
      <c r="BS10" s="408"/>
      <c r="BT10" s="408"/>
      <c r="BU10" s="408"/>
      <c r="BV10" s="1">
        <v>100</v>
      </c>
      <c r="BW10" s="1">
        <v>0</v>
      </c>
      <c r="BX10" s="1">
        <v>0</v>
      </c>
      <c r="BY10" s="1">
        <v>8</v>
      </c>
      <c r="BZ10" s="1">
        <v>0</v>
      </c>
      <c r="CA10" s="1">
        <v>0</v>
      </c>
      <c r="CB10" s="1">
        <v>295</v>
      </c>
      <c r="CC10" s="1">
        <v>0</v>
      </c>
      <c r="CD10" s="1">
        <v>0</v>
      </c>
      <c r="CE10" s="1">
        <v>0</v>
      </c>
      <c r="CF10" s="1">
        <v>4</v>
      </c>
      <c r="CG10" s="1">
        <v>0</v>
      </c>
      <c r="CH10" s="1">
        <v>0</v>
      </c>
      <c r="CI10" s="1">
        <v>0</v>
      </c>
      <c r="CJ10" s="1">
        <v>22</v>
      </c>
      <c r="CK10" s="1">
        <v>0</v>
      </c>
      <c r="CL10" s="1">
        <v>0</v>
      </c>
      <c r="CM10" s="1">
        <v>0</v>
      </c>
      <c r="CN10" s="1">
        <v>0</v>
      </c>
      <c r="CO10" s="1">
        <v>0</v>
      </c>
      <c r="CP10" s="1">
        <v>0</v>
      </c>
      <c r="CQ10" s="1">
        <v>0</v>
      </c>
      <c r="CR10" s="1">
        <v>4</v>
      </c>
      <c r="CS10" s="1">
        <v>0</v>
      </c>
      <c r="CT10" s="1">
        <v>0</v>
      </c>
      <c r="CU10" s="1">
        <v>0</v>
      </c>
      <c r="CV10" s="1">
        <v>0</v>
      </c>
      <c r="CY10" s="1">
        <v>0</v>
      </c>
      <c r="EM10" s="1">
        <v>0</v>
      </c>
      <c r="EN10" s="1">
        <v>0</v>
      </c>
      <c r="EO10" s="1">
        <v>0</v>
      </c>
      <c r="EP10" s="1">
        <v>0</v>
      </c>
      <c r="EQ10" s="1">
        <v>100</v>
      </c>
      <c r="ER10" s="1">
        <v>0</v>
      </c>
      <c r="ES10" s="1">
        <v>0</v>
      </c>
      <c r="ET10" s="1">
        <v>0</v>
      </c>
      <c r="EV10" s="1">
        <v>0</v>
      </c>
      <c r="EW10" s="1">
        <v>0</v>
      </c>
      <c r="EX10" s="1">
        <v>0</v>
      </c>
      <c r="EY10" s="1">
        <v>0</v>
      </c>
      <c r="EZ10" s="1">
        <v>0</v>
      </c>
      <c r="FA10" s="1">
        <v>0</v>
      </c>
      <c r="FB10" s="1">
        <v>0</v>
      </c>
      <c r="FD10" s="1">
        <v>100</v>
      </c>
      <c r="FE10" s="1">
        <v>0</v>
      </c>
      <c r="FF10" s="1" t="s">
        <v>409</v>
      </c>
      <c r="FG10" s="1">
        <v>20</v>
      </c>
      <c r="FH10" s="1">
        <v>0</v>
      </c>
      <c r="FI10" s="1">
        <v>0</v>
      </c>
      <c r="FJ10" s="1">
        <v>0</v>
      </c>
      <c r="FK10" s="1">
        <v>0</v>
      </c>
      <c r="FL10" s="1">
        <v>0</v>
      </c>
      <c r="FM10" s="1">
        <v>0</v>
      </c>
      <c r="FN10" s="1">
        <v>0</v>
      </c>
      <c r="FO10" s="1">
        <v>0</v>
      </c>
      <c r="FP10" s="1">
        <v>0</v>
      </c>
      <c r="FQ10" s="1">
        <v>0</v>
      </c>
      <c r="FR10" s="1">
        <v>0</v>
      </c>
      <c r="FS10" s="1">
        <v>2</v>
      </c>
      <c r="FT10" s="1">
        <v>0</v>
      </c>
      <c r="FU10" s="1">
        <v>0</v>
      </c>
      <c r="GB10" s="1">
        <v>100</v>
      </c>
      <c r="GC10" s="1">
        <v>0</v>
      </c>
      <c r="GD10" s="1">
        <v>0</v>
      </c>
      <c r="GE10" s="1">
        <v>0</v>
      </c>
      <c r="GF10" s="1">
        <v>0</v>
      </c>
      <c r="GH10" s="1" t="s">
        <v>392</v>
      </c>
      <c r="GI10" s="1">
        <v>5</v>
      </c>
      <c r="GJ10" s="1">
        <v>8</v>
      </c>
      <c r="GK10" s="1" t="s">
        <v>423</v>
      </c>
      <c r="GL10" s="1">
        <v>20</v>
      </c>
      <c r="GM10" s="1">
        <v>0</v>
      </c>
      <c r="GN10" s="1">
        <v>20</v>
      </c>
      <c r="GO10" s="1">
        <v>0</v>
      </c>
      <c r="GP10" s="1">
        <v>0</v>
      </c>
      <c r="GQ10" s="1">
        <v>0</v>
      </c>
      <c r="GR10" s="1">
        <v>7</v>
      </c>
      <c r="GS10" s="1">
        <v>8</v>
      </c>
      <c r="GT10" s="1">
        <v>100</v>
      </c>
      <c r="GU10" s="1">
        <v>0</v>
      </c>
      <c r="GV10" s="1">
        <v>0</v>
      </c>
      <c r="GW10" s="1">
        <v>0</v>
      </c>
      <c r="GX10" s="1">
        <v>0</v>
      </c>
      <c r="GY10" s="1">
        <v>0</v>
      </c>
      <c r="GZ10" s="1">
        <v>0</v>
      </c>
      <c r="HA10" s="1">
        <v>0</v>
      </c>
      <c r="HB10" s="1">
        <v>0</v>
      </c>
      <c r="HC10" s="1">
        <v>0</v>
      </c>
      <c r="HD10" s="1" t="s">
        <v>398</v>
      </c>
      <c r="HE10" s="1" t="s">
        <v>398</v>
      </c>
      <c r="HF10" s="1" t="s">
        <v>423</v>
      </c>
      <c r="HG10" s="1" t="s">
        <v>423</v>
      </c>
      <c r="HH10" s="1">
        <v>0</v>
      </c>
      <c r="HI10" s="1">
        <v>0</v>
      </c>
      <c r="HJ10" s="1">
        <v>0</v>
      </c>
      <c r="HK10" s="1">
        <v>0</v>
      </c>
      <c r="HL10" s="1">
        <v>5</v>
      </c>
      <c r="HM10" s="1">
        <v>0</v>
      </c>
      <c r="HN10" s="1">
        <v>0</v>
      </c>
      <c r="HO10" s="1">
        <v>0</v>
      </c>
      <c r="HP10" s="1">
        <v>0</v>
      </c>
      <c r="HQ10" s="1">
        <v>0</v>
      </c>
      <c r="HR10" s="1">
        <v>0</v>
      </c>
      <c r="IB10" s="1">
        <v>0</v>
      </c>
      <c r="IC10" s="1">
        <v>0</v>
      </c>
      <c r="ID10" s="1">
        <v>0</v>
      </c>
      <c r="IE10" s="1">
        <v>0</v>
      </c>
      <c r="IF10" s="1">
        <v>0</v>
      </c>
      <c r="IG10" s="1">
        <v>0</v>
      </c>
      <c r="IH10" s="1">
        <v>0</v>
      </c>
      <c r="IK10" s="1">
        <v>0</v>
      </c>
      <c r="IM10" s="1">
        <v>54</v>
      </c>
      <c r="IN10" s="1">
        <v>0</v>
      </c>
      <c r="IO10" s="1">
        <v>0</v>
      </c>
      <c r="IP10" s="1">
        <v>0</v>
      </c>
      <c r="IQ10" s="1">
        <v>0</v>
      </c>
      <c r="IR10" s="1">
        <v>0</v>
      </c>
      <c r="IS10" s="1">
        <v>0</v>
      </c>
      <c r="IT10" s="1">
        <v>0</v>
      </c>
      <c r="IU10" s="1">
        <v>0</v>
      </c>
      <c r="IV10" s="1">
        <v>0</v>
      </c>
      <c r="IW10" s="1">
        <v>0</v>
      </c>
      <c r="IX10" s="1">
        <v>0</v>
      </c>
      <c r="IY10" s="1">
        <v>0</v>
      </c>
      <c r="IZ10" s="1">
        <v>0</v>
      </c>
      <c r="JA10" s="1">
        <v>0</v>
      </c>
      <c r="JB10" s="1">
        <v>0</v>
      </c>
      <c r="JC10" s="1">
        <v>0</v>
      </c>
      <c r="JD10" s="1">
        <v>0</v>
      </c>
      <c r="JE10" s="1">
        <v>1</v>
      </c>
      <c r="JF10" s="1">
        <v>0</v>
      </c>
      <c r="JG10" s="1">
        <v>0</v>
      </c>
      <c r="JH10" s="1">
        <v>0</v>
      </c>
      <c r="JI10" s="1">
        <v>0</v>
      </c>
      <c r="JJ10" s="1">
        <v>0</v>
      </c>
      <c r="JK10" s="1">
        <v>0</v>
      </c>
      <c r="JL10" s="1">
        <v>0</v>
      </c>
      <c r="JM10" s="1">
        <v>0</v>
      </c>
      <c r="JN10" s="1">
        <v>0</v>
      </c>
      <c r="JO10" s="1">
        <v>0</v>
      </c>
      <c r="JR10" s="1">
        <v>0</v>
      </c>
      <c r="KA10" s="1">
        <v>0</v>
      </c>
      <c r="KB10" s="1">
        <v>0</v>
      </c>
      <c r="KC10" s="1">
        <v>0</v>
      </c>
      <c r="KD10" s="1">
        <v>4</v>
      </c>
      <c r="KF10" s="1">
        <v>13</v>
      </c>
      <c r="KG10" s="1">
        <v>0</v>
      </c>
      <c r="KJ10" s="1">
        <v>0</v>
      </c>
      <c r="KT10" s="1" t="s">
        <v>437</v>
      </c>
      <c r="KU10" s="1" t="s">
        <v>437</v>
      </c>
      <c r="KV10" s="1" t="s">
        <v>399</v>
      </c>
      <c r="KW10" s="1" t="s">
        <v>437</v>
      </c>
      <c r="KY10" s="1" t="s">
        <v>409</v>
      </c>
      <c r="LB10" s="1" t="s">
        <v>392</v>
      </c>
      <c r="LC10" s="1">
        <v>24</v>
      </c>
      <c r="LD10" s="1" t="s">
        <v>426</v>
      </c>
      <c r="LE10" s="1" t="s">
        <v>409</v>
      </c>
      <c r="LH10" s="1" t="s">
        <v>392</v>
      </c>
      <c r="LI10" s="1">
        <v>2000</v>
      </c>
      <c r="LJ10" s="1" t="s">
        <v>403</v>
      </c>
      <c r="LK10" s="1" t="s">
        <v>392</v>
      </c>
      <c r="LL10" s="1">
        <v>451</v>
      </c>
      <c r="LM10" s="1" t="s">
        <v>480</v>
      </c>
      <c r="LN10" s="1" t="s">
        <v>392</v>
      </c>
      <c r="LO10" s="1">
        <v>5000</v>
      </c>
      <c r="LP10" s="1" t="s">
        <v>404</v>
      </c>
      <c r="LQ10" s="1" t="s">
        <v>392</v>
      </c>
      <c r="LR10" s="1">
        <v>12</v>
      </c>
      <c r="LS10" s="1" t="s">
        <v>405</v>
      </c>
      <c r="LT10" s="1" t="s">
        <v>392</v>
      </c>
      <c r="LU10" s="1">
        <v>3</v>
      </c>
      <c r="LV10" s="1" t="s">
        <v>406</v>
      </c>
      <c r="LW10" s="1" t="s">
        <v>392</v>
      </c>
      <c r="LX10" s="1">
        <v>120</v>
      </c>
      <c r="LY10" s="1" t="s">
        <v>404</v>
      </c>
      <c r="LZ10" s="1" t="s">
        <v>409</v>
      </c>
      <c r="MC10" s="1" t="s">
        <v>409</v>
      </c>
      <c r="MF10" s="1" t="s">
        <v>409</v>
      </c>
      <c r="MI10" s="1" t="s">
        <v>409</v>
      </c>
      <c r="ML10" s="1" t="s">
        <v>409</v>
      </c>
      <c r="MO10" s="1" t="s">
        <v>409</v>
      </c>
      <c r="MR10" s="1" t="s">
        <v>410</v>
      </c>
      <c r="MT10" s="1" t="s">
        <v>411</v>
      </c>
      <c r="MU10" s="1" t="s">
        <v>411</v>
      </c>
      <c r="MV10" s="1" t="s">
        <v>411</v>
      </c>
      <c r="MW10" s="1" t="s">
        <v>412</v>
      </c>
      <c r="MX10" s="1" t="s">
        <v>411</v>
      </c>
      <c r="MY10" s="1" t="s">
        <v>412</v>
      </c>
      <c r="MZ10" s="1" t="s">
        <v>411</v>
      </c>
      <c r="NA10" s="1" t="s">
        <v>412</v>
      </c>
      <c r="NB10" s="1">
        <v>0</v>
      </c>
      <c r="ND10" s="1">
        <v>0</v>
      </c>
      <c r="NF10" s="1">
        <v>0</v>
      </c>
      <c r="NH10" s="1">
        <v>4000</v>
      </c>
      <c r="NI10" s="1" t="s">
        <v>413</v>
      </c>
      <c r="NJ10" s="1">
        <v>0</v>
      </c>
      <c r="NL10" s="1">
        <v>20</v>
      </c>
      <c r="NM10" s="1" t="s">
        <v>466</v>
      </c>
      <c r="NN10" s="1">
        <v>0</v>
      </c>
      <c r="NP10" s="1" t="s">
        <v>481</v>
      </c>
      <c r="NQ10" s="1">
        <v>60</v>
      </c>
      <c r="NR10" s="1" t="s">
        <v>466</v>
      </c>
      <c r="NT10" s="1">
        <v>0</v>
      </c>
      <c r="NU10" s="1">
        <v>1</v>
      </c>
      <c r="NV10" s="1">
        <v>1</v>
      </c>
      <c r="NW10" s="1">
        <v>2</v>
      </c>
      <c r="NX10" s="1">
        <v>0</v>
      </c>
      <c r="NY10" s="1">
        <v>0</v>
      </c>
      <c r="NZ10" s="1">
        <v>0</v>
      </c>
      <c r="OA10" s="1">
        <v>0</v>
      </c>
      <c r="OB10" s="1">
        <v>0</v>
      </c>
      <c r="OC10" s="1">
        <v>0</v>
      </c>
      <c r="OD10" s="1">
        <v>0</v>
      </c>
      <c r="OE10" s="1">
        <v>1</v>
      </c>
      <c r="OF10" s="1">
        <v>0</v>
      </c>
      <c r="OG10" s="1">
        <v>0</v>
      </c>
      <c r="OH10" s="1">
        <v>0</v>
      </c>
      <c r="OI10" s="1">
        <v>1</v>
      </c>
      <c r="OJ10" s="1">
        <v>0</v>
      </c>
      <c r="OK10" s="1">
        <v>0</v>
      </c>
      <c r="OL10" s="1">
        <v>0</v>
      </c>
      <c r="OM10" s="1">
        <v>0</v>
      </c>
      <c r="ON10" s="1">
        <v>0</v>
      </c>
      <c r="OO10" s="1">
        <v>0</v>
      </c>
      <c r="OP10" s="1">
        <v>0</v>
      </c>
      <c r="OQ10" s="1">
        <v>0</v>
      </c>
      <c r="OR10" s="1">
        <v>0</v>
      </c>
      <c r="OS10" s="1">
        <v>0</v>
      </c>
      <c r="OT10" s="1">
        <v>0</v>
      </c>
      <c r="OU10" s="1">
        <v>0</v>
      </c>
      <c r="OV10" s="1">
        <v>0</v>
      </c>
      <c r="OW10" s="1">
        <v>1</v>
      </c>
      <c r="OX10" s="1">
        <v>0</v>
      </c>
      <c r="OY10" s="1">
        <v>0</v>
      </c>
      <c r="OZ10" s="1">
        <v>0</v>
      </c>
      <c r="PA10" s="1">
        <v>1</v>
      </c>
      <c r="PB10" s="1">
        <v>0</v>
      </c>
      <c r="PC10" s="1">
        <v>0</v>
      </c>
      <c r="PD10" s="1">
        <v>0</v>
      </c>
      <c r="PE10" s="1">
        <v>0</v>
      </c>
      <c r="PF10" s="1">
        <v>0</v>
      </c>
      <c r="PG10" s="1">
        <v>0</v>
      </c>
      <c r="PH10" s="1">
        <v>0</v>
      </c>
      <c r="PJ10" s="1" t="s">
        <v>1079</v>
      </c>
      <c r="PK10" s="1" t="s">
        <v>1080</v>
      </c>
      <c r="PL10" s="1" t="s">
        <v>1081</v>
      </c>
      <c r="PM10" s="1" t="s">
        <v>1082</v>
      </c>
      <c r="PN10" s="1">
        <v>296872</v>
      </c>
      <c r="PO10" s="1" t="s">
        <v>1083</v>
      </c>
      <c r="PP10" s="1" t="s">
        <v>1084</v>
      </c>
      <c r="PQ10" s="1">
        <v>8</v>
      </c>
      <c r="PS10" s="1">
        <v>-1</v>
      </c>
      <c r="PT10" s="1" t="s">
        <v>1043</v>
      </c>
      <c r="PU10" s="1" t="s">
        <v>1043</v>
      </c>
    </row>
    <row r="11" spans="1:437" s="2" customFormat="1" hidden="1" x14ac:dyDescent="0.25">
      <c r="A11" s="2">
        <v>111010215</v>
      </c>
      <c r="B11" s="2" t="s">
        <v>427</v>
      </c>
      <c r="C11" s="2" t="s">
        <v>482</v>
      </c>
      <c r="D11" s="2" t="s">
        <v>483</v>
      </c>
      <c r="E11" s="2" t="s">
        <v>484</v>
      </c>
      <c r="F11" s="2" t="s">
        <v>485</v>
      </c>
      <c r="G11" s="2">
        <v>50932761</v>
      </c>
      <c r="H11" s="2" t="s">
        <v>486</v>
      </c>
      <c r="I11" s="2" t="s">
        <v>487</v>
      </c>
      <c r="J11" s="2" t="s">
        <v>421</v>
      </c>
      <c r="O11" s="2" t="s">
        <v>391</v>
      </c>
      <c r="P11" s="2" t="s">
        <v>392</v>
      </c>
      <c r="Q11" s="2" t="s">
        <v>393</v>
      </c>
      <c r="R11" s="2">
        <v>1</v>
      </c>
      <c r="S11" s="2">
        <v>0</v>
      </c>
      <c r="T11" s="2">
        <v>0</v>
      </c>
      <c r="U11" s="2">
        <v>0</v>
      </c>
      <c r="V11" s="2">
        <v>0</v>
      </c>
      <c r="W11" s="2">
        <v>40</v>
      </c>
      <c r="X11" s="2">
        <v>15</v>
      </c>
      <c r="Y11" s="2">
        <v>0</v>
      </c>
      <c r="Z11" s="2">
        <v>0</v>
      </c>
      <c r="AA11" s="2">
        <v>0</v>
      </c>
      <c r="AB11" s="2">
        <v>0</v>
      </c>
      <c r="AC11" s="2">
        <v>0</v>
      </c>
      <c r="AD11" s="2">
        <v>0</v>
      </c>
      <c r="AE11" s="2">
        <v>0</v>
      </c>
      <c r="AF11" s="2">
        <v>0</v>
      </c>
      <c r="AG11" s="2">
        <v>0</v>
      </c>
      <c r="AH11" s="2">
        <v>0</v>
      </c>
      <c r="AI11" s="2">
        <v>0</v>
      </c>
      <c r="AJ11" s="2">
        <v>0</v>
      </c>
      <c r="AK11" s="2">
        <v>0</v>
      </c>
      <c r="AL11" s="2">
        <v>4</v>
      </c>
      <c r="AM11" s="2">
        <v>0</v>
      </c>
      <c r="AN11" s="2">
        <v>0</v>
      </c>
      <c r="AO11" s="2">
        <v>0</v>
      </c>
      <c r="AP11" s="2">
        <v>0</v>
      </c>
      <c r="AQ11" s="2">
        <v>0</v>
      </c>
      <c r="AR11" s="2" t="s">
        <v>394</v>
      </c>
      <c r="AS11" s="2" t="s">
        <v>488</v>
      </c>
      <c r="AT11" s="2">
        <v>0</v>
      </c>
      <c r="AU11" s="2">
        <v>1</v>
      </c>
      <c r="AV11" s="2">
        <v>1</v>
      </c>
      <c r="AW11" s="2">
        <v>0</v>
      </c>
      <c r="AX11" s="2">
        <v>0</v>
      </c>
      <c r="AY11" s="2">
        <v>0</v>
      </c>
      <c r="AZ11" s="2">
        <v>0</v>
      </c>
      <c r="BA11" s="2">
        <v>0</v>
      </c>
      <c r="BB11" s="2">
        <v>0</v>
      </c>
      <c r="BC11" s="2">
        <v>50</v>
      </c>
      <c r="BD11" s="2">
        <v>50</v>
      </c>
      <c r="BE11" s="2">
        <v>0</v>
      </c>
      <c r="BF11" s="2">
        <v>0</v>
      </c>
      <c r="BG11" s="2">
        <v>0</v>
      </c>
      <c r="BH11" s="2">
        <v>0</v>
      </c>
      <c r="BI11" s="2">
        <v>0</v>
      </c>
      <c r="BJ11" s="2" t="s">
        <v>392</v>
      </c>
      <c r="BK11" s="2">
        <v>11</v>
      </c>
      <c r="BL11" s="2">
        <v>1</v>
      </c>
      <c r="BM11" s="2" t="s">
        <v>422</v>
      </c>
      <c r="BN11" s="405">
        <v>40</v>
      </c>
      <c r="BO11" s="408">
        <v>0</v>
      </c>
      <c r="BP11" s="405">
        <v>38</v>
      </c>
      <c r="BQ11" s="405">
        <v>0</v>
      </c>
      <c r="BR11" s="405">
        <v>2</v>
      </c>
      <c r="BS11" s="408"/>
      <c r="BT11" s="408"/>
      <c r="BU11" s="408"/>
      <c r="BV11" s="2">
        <v>0</v>
      </c>
      <c r="BW11" s="2">
        <v>100</v>
      </c>
      <c r="BX11" s="2">
        <v>0</v>
      </c>
      <c r="BY11" s="2">
        <v>7</v>
      </c>
      <c r="BZ11" s="2">
        <v>0</v>
      </c>
      <c r="CA11" s="2">
        <v>0</v>
      </c>
      <c r="CB11" s="2">
        <v>270</v>
      </c>
      <c r="CC11" s="2">
        <v>0</v>
      </c>
      <c r="CD11" s="2">
        <v>0</v>
      </c>
      <c r="CE11" s="2">
        <v>600</v>
      </c>
      <c r="CF11" s="2">
        <v>6</v>
      </c>
      <c r="CG11" s="2">
        <v>0</v>
      </c>
      <c r="CH11" s="2">
        <v>0</v>
      </c>
      <c r="CI11" s="2">
        <v>6</v>
      </c>
      <c r="CJ11" s="2">
        <v>20</v>
      </c>
      <c r="CK11" s="2">
        <v>0</v>
      </c>
      <c r="CL11" s="2">
        <v>0</v>
      </c>
      <c r="CM11" s="2">
        <v>4</v>
      </c>
      <c r="CN11" s="2">
        <v>0</v>
      </c>
      <c r="CO11" s="2">
        <v>0</v>
      </c>
      <c r="CP11" s="2">
        <v>0</v>
      </c>
      <c r="CR11" s="2">
        <v>1</v>
      </c>
      <c r="CS11" s="2">
        <v>0</v>
      </c>
      <c r="CT11" s="2">
        <v>0</v>
      </c>
      <c r="CU11" s="2">
        <v>2</v>
      </c>
      <c r="CV11" s="2">
        <v>0</v>
      </c>
      <c r="CW11" s="2">
        <v>0</v>
      </c>
      <c r="CX11" s="2">
        <v>0</v>
      </c>
      <c r="CY11" s="2">
        <v>0</v>
      </c>
      <c r="CZ11" s="2">
        <v>0</v>
      </c>
      <c r="DA11" s="2">
        <v>9</v>
      </c>
      <c r="DB11" s="2">
        <v>0</v>
      </c>
      <c r="DC11" s="2">
        <v>0</v>
      </c>
      <c r="DD11" s="2">
        <v>0</v>
      </c>
      <c r="DE11" s="2">
        <v>0</v>
      </c>
      <c r="DF11" s="2">
        <v>0</v>
      </c>
      <c r="DG11" s="2">
        <v>0</v>
      </c>
      <c r="DJ11" s="2">
        <v>0</v>
      </c>
      <c r="DK11" s="2">
        <v>0</v>
      </c>
      <c r="DL11" s="2">
        <v>0</v>
      </c>
      <c r="DM11" s="2">
        <v>0</v>
      </c>
      <c r="DN11" s="2">
        <v>0</v>
      </c>
      <c r="DO11" s="2">
        <v>0</v>
      </c>
      <c r="DP11" s="2">
        <v>0</v>
      </c>
      <c r="DQ11" s="2">
        <v>0</v>
      </c>
      <c r="DR11" s="2">
        <v>0</v>
      </c>
      <c r="DS11" s="2">
        <v>0</v>
      </c>
      <c r="DT11" s="2">
        <v>0</v>
      </c>
      <c r="DU11" s="2">
        <v>0</v>
      </c>
      <c r="DV11" s="2">
        <v>0</v>
      </c>
      <c r="DW11" s="2">
        <v>0</v>
      </c>
      <c r="DX11" s="2">
        <v>0</v>
      </c>
      <c r="DY11" s="2">
        <v>0</v>
      </c>
      <c r="DZ11" s="2">
        <v>0</v>
      </c>
      <c r="EA11" s="2">
        <v>0</v>
      </c>
      <c r="EB11" s="2">
        <v>0</v>
      </c>
      <c r="EC11" s="2">
        <v>0</v>
      </c>
      <c r="ED11" s="2">
        <v>0</v>
      </c>
      <c r="EE11" s="2">
        <v>0</v>
      </c>
      <c r="EF11" s="2">
        <v>0</v>
      </c>
      <c r="EG11" s="2">
        <v>0</v>
      </c>
      <c r="EH11" s="2">
        <v>0</v>
      </c>
      <c r="EI11" s="2">
        <v>0</v>
      </c>
      <c r="EJ11" s="2">
        <v>0</v>
      </c>
      <c r="EK11" s="2">
        <v>0</v>
      </c>
      <c r="EL11" s="2">
        <v>24</v>
      </c>
      <c r="EM11" s="2">
        <v>0</v>
      </c>
      <c r="EN11" s="2">
        <v>0</v>
      </c>
      <c r="EO11" s="2">
        <v>0</v>
      </c>
      <c r="EP11" s="2">
        <v>0</v>
      </c>
      <c r="EQ11" s="2">
        <v>100</v>
      </c>
      <c r="ER11" s="2">
        <v>0</v>
      </c>
      <c r="ES11" s="2">
        <v>0</v>
      </c>
      <c r="ET11" s="2">
        <v>0</v>
      </c>
      <c r="EV11" s="2">
        <v>0</v>
      </c>
      <c r="EW11" s="2">
        <v>0</v>
      </c>
      <c r="EX11" s="2">
        <v>0</v>
      </c>
      <c r="EY11" s="2">
        <v>0</v>
      </c>
      <c r="EZ11" s="2">
        <v>0</v>
      </c>
      <c r="FA11" s="2">
        <v>0</v>
      </c>
      <c r="FB11" s="2">
        <v>0</v>
      </c>
      <c r="FD11" s="2">
        <v>0</v>
      </c>
      <c r="FE11" s="2">
        <v>0</v>
      </c>
      <c r="FF11" s="2" t="s">
        <v>409</v>
      </c>
      <c r="FG11" s="2">
        <v>80</v>
      </c>
      <c r="FH11" s="2">
        <v>0</v>
      </c>
      <c r="FI11" s="2">
        <v>0</v>
      </c>
      <c r="FJ11" s="2">
        <v>0</v>
      </c>
      <c r="FK11" s="2">
        <v>0</v>
      </c>
      <c r="FL11" s="2">
        <v>0</v>
      </c>
      <c r="FM11" s="2">
        <v>0</v>
      </c>
      <c r="FN11" s="2">
        <v>0</v>
      </c>
      <c r="FO11" s="2">
        <v>0</v>
      </c>
      <c r="FP11" s="2">
        <v>0</v>
      </c>
      <c r="FQ11" s="2">
        <v>0</v>
      </c>
      <c r="FR11" s="2">
        <v>0</v>
      </c>
      <c r="FS11" s="2">
        <v>4</v>
      </c>
      <c r="FT11" s="2">
        <v>0</v>
      </c>
      <c r="FU11" s="2">
        <v>0</v>
      </c>
      <c r="FV11" s="2" t="s">
        <v>434</v>
      </c>
      <c r="FW11" s="2">
        <v>1</v>
      </c>
      <c r="FX11" s="2">
        <v>0</v>
      </c>
      <c r="FY11" s="2">
        <v>0</v>
      </c>
      <c r="FZ11" s="2">
        <v>0</v>
      </c>
      <c r="GA11" s="2">
        <v>0</v>
      </c>
      <c r="GB11" s="2">
        <v>100</v>
      </c>
      <c r="GC11" s="2">
        <v>0</v>
      </c>
      <c r="GD11" s="2">
        <v>0</v>
      </c>
      <c r="GE11" s="2">
        <v>0</v>
      </c>
      <c r="GF11" s="2">
        <v>0</v>
      </c>
      <c r="GH11" s="2" t="s">
        <v>392</v>
      </c>
      <c r="GI11" s="2">
        <v>5</v>
      </c>
      <c r="GJ11" s="2">
        <v>12</v>
      </c>
      <c r="GK11" s="2" t="s">
        <v>489</v>
      </c>
      <c r="GL11" s="2">
        <v>80</v>
      </c>
      <c r="GM11" s="2">
        <v>0</v>
      </c>
      <c r="GN11" s="2">
        <v>80</v>
      </c>
      <c r="GO11" s="2">
        <v>0</v>
      </c>
      <c r="GP11" s="2">
        <v>0</v>
      </c>
      <c r="GQ11" s="2">
        <v>0</v>
      </c>
      <c r="GR11" s="2">
        <v>40</v>
      </c>
      <c r="GS11" s="2">
        <v>40</v>
      </c>
      <c r="GT11" s="2">
        <v>0</v>
      </c>
      <c r="GU11" s="2">
        <v>100</v>
      </c>
      <c r="GV11" s="2">
        <v>0</v>
      </c>
      <c r="GW11" s="2">
        <v>3</v>
      </c>
      <c r="GX11" s="2">
        <v>3</v>
      </c>
      <c r="GY11" s="2">
        <v>0</v>
      </c>
      <c r="GZ11" s="2">
        <v>25</v>
      </c>
      <c r="HA11" s="2">
        <v>25</v>
      </c>
      <c r="HB11" s="2">
        <v>0</v>
      </c>
      <c r="HC11" s="2">
        <v>50</v>
      </c>
      <c r="HD11" s="2" t="s">
        <v>397</v>
      </c>
      <c r="HE11" s="2" t="s">
        <v>397</v>
      </c>
      <c r="HF11" s="2" t="s">
        <v>425</v>
      </c>
      <c r="HG11" s="2" t="s">
        <v>397</v>
      </c>
      <c r="HH11" s="2">
        <v>40</v>
      </c>
      <c r="HI11" s="2">
        <v>20</v>
      </c>
      <c r="HJ11" s="2">
        <v>0</v>
      </c>
      <c r="HK11" s="2">
        <v>20</v>
      </c>
      <c r="HL11" s="2">
        <v>5</v>
      </c>
      <c r="HM11" s="2">
        <v>2</v>
      </c>
      <c r="HN11" s="2">
        <v>0</v>
      </c>
      <c r="HO11" s="2">
        <v>5</v>
      </c>
      <c r="HP11" s="2">
        <v>0</v>
      </c>
      <c r="HQ11" s="2">
        <v>0</v>
      </c>
      <c r="HR11" s="2">
        <v>0</v>
      </c>
      <c r="HS11" s="2">
        <v>0</v>
      </c>
      <c r="HT11" s="2">
        <v>0</v>
      </c>
      <c r="HU11" s="2">
        <v>0</v>
      </c>
      <c r="HV11" s="2">
        <v>0</v>
      </c>
      <c r="HW11" s="2">
        <v>0</v>
      </c>
      <c r="HX11" s="2">
        <v>20</v>
      </c>
      <c r="HY11" s="2">
        <v>0</v>
      </c>
      <c r="HZ11" s="2">
        <v>80</v>
      </c>
      <c r="IA11" s="2">
        <v>0</v>
      </c>
      <c r="IB11" s="2">
        <v>0</v>
      </c>
      <c r="IC11" s="2">
        <v>0</v>
      </c>
      <c r="ID11" s="2">
        <v>0</v>
      </c>
      <c r="IE11" s="2">
        <v>0</v>
      </c>
      <c r="IF11" s="2">
        <v>0</v>
      </c>
      <c r="IG11" s="2">
        <v>0</v>
      </c>
      <c r="IH11" s="2">
        <v>0</v>
      </c>
      <c r="IJ11" s="2">
        <v>100</v>
      </c>
      <c r="IK11" s="2">
        <v>0</v>
      </c>
      <c r="IM11" s="2">
        <v>0</v>
      </c>
      <c r="IN11" s="2">
        <v>100</v>
      </c>
      <c r="IO11" s="2">
        <v>300</v>
      </c>
      <c r="IP11" s="2">
        <v>0</v>
      </c>
      <c r="IQ11" s="2">
        <v>50</v>
      </c>
      <c r="IR11" s="2">
        <v>0</v>
      </c>
      <c r="IS11" s="2">
        <v>100</v>
      </c>
      <c r="IT11" s="2">
        <v>0</v>
      </c>
      <c r="IU11" s="2">
        <v>23</v>
      </c>
      <c r="IV11" s="2">
        <v>0</v>
      </c>
      <c r="IW11" s="2">
        <v>0</v>
      </c>
      <c r="IX11" s="2">
        <v>0</v>
      </c>
      <c r="IY11" s="2">
        <v>0</v>
      </c>
      <c r="IZ11" s="2">
        <v>0</v>
      </c>
      <c r="JA11" s="2">
        <v>0</v>
      </c>
      <c r="JB11" s="2">
        <v>0</v>
      </c>
      <c r="JC11" s="2">
        <v>0</v>
      </c>
      <c r="JD11" s="2">
        <v>0</v>
      </c>
      <c r="JE11" s="2">
        <v>0</v>
      </c>
      <c r="JF11" s="2">
        <v>0</v>
      </c>
      <c r="JG11" s="2">
        <v>0</v>
      </c>
      <c r="JH11" s="2">
        <v>0</v>
      </c>
      <c r="JI11" s="2">
        <v>0</v>
      </c>
      <c r="JJ11" s="2">
        <v>0</v>
      </c>
      <c r="JK11" s="2">
        <v>0</v>
      </c>
      <c r="JL11" s="2">
        <v>0</v>
      </c>
      <c r="JM11" s="2">
        <v>0</v>
      </c>
      <c r="JN11" s="2">
        <v>0</v>
      </c>
      <c r="JO11" s="2">
        <v>0</v>
      </c>
      <c r="JR11" s="2">
        <v>0</v>
      </c>
      <c r="KA11" s="2">
        <v>0</v>
      </c>
      <c r="KB11" s="2">
        <v>0</v>
      </c>
      <c r="KC11" s="2">
        <v>0</v>
      </c>
      <c r="KD11" s="2">
        <v>0</v>
      </c>
      <c r="KE11" s="2">
        <v>0</v>
      </c>
      <c r="KF11" s="2">
        <v>0</v>
      </c>
      <c r="KG11" s="2">
        <v>0</v>
      </c>
      <c r="KJ11" s="2">
        <v>0</v>
      </c>
      <c r="KT11" s="2" t="s">
        <v>490</v>
      </c>
      <c r="KU11" s="2" t="s">
        <v>490</v>
      </c>
      <c r="KV11" s="2" t="s">
        <v>490</v>
      </c>
      <c r="KW11" s="2" t="s">
        <v>490</v>
      </c>
      <c r="KY11" s="2" t="s">
        <v>392</v>
      </c>
      <c r="KZ11" s="2">
        <v>325</v>
      </c>
      <c r="LA11" s="2" t="s">
        <v>491</v>
      </c>
      <c r="LB11" s="2" t="s">
        <v>409</v>
      </c>
      <c r="LE11" s="2" t="s">
        <v>409</v>
      </c>
      <c r="LH11" s="2" t="s">
        <v>409</v>
      </c>
      <c r="LK11" s="2" t="s">
        <v>392</v>
      </c>
      <c r="LL11" s="2">
        <v>325</v>
      </c>
      <c r="LM11" s="2" t="s">
        <v>404</v>
      </c>
      <c r="LN11" s="2" t="s">
        <v>392</v>
      </c>
      <c r="LO11" s="2">
        <v>150</v>
      </c>
      <c r="LP11" s="2" t="s">
        <v>492</v>
      </c>
      <c r="LQ11" s="2" t="s">
        <v>392</v>
      </c>
      <c r="LR11" s="2">
        <v>8</v>
      </c>
      <c r="LS11" s="2" t="s">
        <v>492</v>
      </c>
      <c r="LT11" s="2" t="s">
        <v>392</v>
      </c>
      <c r="LU11" s="2">
        <v>10</v>
      </c>
      <c r="LV11" s="2" t="s">
        <v>492</v>
      </c>
      <c r="LW11" s="2" t="s">
        <v>409</v>
      </c>
      <c r="LZ11" s="2" t="s">
        <v>392</v>
      </c>
      <c r="MA11" s="2">
        <v>200</v>
      </c>
      <c r="MB11" s="2" t="s">
        <v>492</v>
      </c>
      <c r="MC11" s="2" t="s">
        <v>392</v>
      </c>
      <c r="MD11" s="2">
        <v>20</v>
      </c>
      <c r="ME11" s="2" t="s">
        <v>493</v>
      </c>
      <c r="MF11" s="2" t="s">
        <v>409</v>
      </c>
      <c r="MI11" s="2" t="s">
        <v>409</v>
      </c>
      <c r="ML11" s="2" t="s">
        <v>409</v>
      </c>
      <c r="MO11" s="2" t="s">
        <v>409</v>
      </c>
      <c r="MR11" s="2" t="s">
        <v>410</v>
      </c>
      <c r="MT11" s="2" t="s">
        <v>411</v>
      </c>
      <c r="MU11" s="2" t="s">
        <v>411</v>
      </c>
      <c r="MV11" s="2" t="s">
        <v>411</v>
      </c>
      <c r="MW11" s="2" t="s">
        <v>465</v>
      </c>
      <c r="MX11" s="2" t="s">
        <v>465</v>
      </c>
      <c r="MY11" s="2" t="s">
        <v>411</v>
      </c>
      <c r="MZ11" s="2" t="s">
        <v>411</v>
      </c>
      <c r="NA11" s="2" t="s">
        <v>411</v>
      </c>
      <c r="NB11" s="2">
        <v>0</v>
      </c>
      <c r="ND11" s="2">
        <v>0</v>
      </c>
      <c r="NF11" s="2">
        <v>0</v>
      </c>
      <c r="NH11" s="2">
        <v>500</v>
      </c>
      <c r="NI11" s="2" t="s">
        <v>413</v>
      </c>
      <c r="NJ11" s="2">
        <v>50</v>
      </c>
      <c r="NK11" s="2" t="s">
        <v>466</v>
      </c>
      <c r="NL11" s="2">
        <v>0</v>
      </c>
      <c r="NN11" s="2">
        <v>0</v>
      </c>
      <c r="NP11" s="2" t="s">
        <v>425</v>
      </c>
      <c r="NQ11" s="2">
        <v>0</v>
      </c>
      <c r="NT11" s="2">
        <v>0</v>
      </c>
      <c r="NU11" s="2">
        <v>2</v>
      </c>
      <c r="NV11" s="2">
        <v>1</v>
      </c>
      <c r="NW11" s="2">
        <v>2</v>
      </c>
      <c r="NX11" s="2">
        <v>1</v>
      </c>
      <c r="NY11" s="2">
        <v>0</v>
      </c>
      <c r="NZ11" s="2">
        <v>0</v>
      </c>
      <c r="OA11" s="2">
        <v>0</v>
      </c>
      <c r="OB11" s="2">
        <v>0</v>
      </c>
      <c r="OC11" s="2">
        <v>0</v>
      </c>
      <c r="OD11" s="2">
        <v>0</v>
      </c>
      <c r="OE11" s="2">
        <v>0</v>
      </c>
      <c r="OF11" s="2">
        <v>0</v>
      </c>
      <c r="OG11" s="2">
        <v>0</v>
      </c>
      <c r="OH11" s="2">
        <v>0</v>
      </c>
      <c r="OI11" s="2">
        <v>0</v>
      </c>
      <c r="OJ11" s="2">
        <v>0</v>
      </c>
      <c r="OK11" s="2">
        <v>0</v>
      </c>
      <c r="OL11" s="2">
        <v>0</v>
      </c>
      <c r="OM11" s="2">
        <v>0</v>
      </c>
      <c r="ON11" s="2">
        <v>0</v>
      </c>
      <c r="OO11" s="2">
        <v>0</v>
      </c>
      <c r="OP11" s="2">
        <v>0</v>
      </c>
      <c r="OQ11" s="2">
        <v>0</v>
      </c>
      <c r="OR11" s="2">
        <v>0</v>
      </c>
      <c r="OS11" s="2">
        <v>0</v>
      </c>
      <c r="OT11" s="2">
        <v>0</v>
      </c>
      <c r="OU11" s="2">
        <v>0</v>
      </c>
      <c r="OV11" s="2">
        <v>0</v>
      </c>
      <c r="OW11" s="2">
        <v>0</v>
      </c>
      <c r="OX11" s="2">
        <v>0</v>
      </c>
      <c r="OY11" s="2">
        <v>0</v>
      </c>
      <c r="OZ11" s="2">
        <v>0</v>
      </c>
      <c r="PA11" s="2">
        <v>0</v>
      </c>
      <c r="PB11" s="2">
        <v>0</v>
      </c>
      <c r="PC11" s="2">
        <v>0</v>
      </c>
      <c r="PD11" s="2">
        <v>0</v>
      </c>
      <c r="PE11" s="2">
        <v>0</v>
      </c>
      <c r="PF11" s="2">
        <v>0</v>
      </c>
      <c r="PG11" s="2">
        <v>0</v>
      </c>
      <c r="PH11" s="2">
        <v>0</v>
      </c>
      <c r="PJ11" s="2" t="s">
        <v>1085</v>
      </c>
      <c r="PK11" s="2" t="s">
        <v>1086</v>
      </c>
      <c r="PL11" s="2" t="s">
        <v>1087</v>
      </c>
      <c r="PM11" s="2" t="s">
        <v>1088</v>
      </c>
      <c r="PN11" s="2">
        <v>296953</v>
      </c>
      <c r="PO11" s="2" t="s">
        <v>1089</v>
      </c>
      <c r="PP11" s="2" t="s">
        <v>1090</v>
      </c>
      <c r="PQ11" s="2">
        <v>9</v>
      </c>
      <c r="PS11" s="2">
        <v>-1</v>
      </c>
      <c r="PT11" s="2" t="s">
        <v>1043</v>
      </c>
      <c r="PU11" s="2" t="s">
        <v>1043</v>
      </c>
    </row>
    <row r="12" spans="1:437" s="28" customFormat="1" hidden="1" x14ac:dyDescent="0.25">
      <c r="A12" s="28">
        <v>112010632</v>
      </c>
      <c r="B12" s="28" t="s">
        <v>11317</v>
      </c>
      <c r="C12" s="28" t="s">
        <v>494</v>
      </c>
      <c r="D12" s="28" t="s">
        <v>495</v>
      </c>
      <c r="E12" s="28" t="s">
        <v>496</v>
      </c>
      <c r="F12" s="28" t="s">
        <v>497</v>
      </c>
      <c r="G12" s="28">
        <v>133247572</v>
      </c>
      <c r="H12" s="28" t="s">
        <v>498</v>
      </c>
      <c r="I12" s="28" t="s">
        <v>499</v>
      </c>
      <c r="J12" s="28" t="s">
        <v>500</v>
      </c>
      <c r="K12" s="28" t="s">
        <v>501</v>
      </c>
      <c r="O12" s="28" t="s">
        <v>391</v>
      </c>
      <c r="P12" s="28" t="s">
        <v>392</v>
      </c>
      <c r="Q12" s="28" t="s">
        <v>393</v>
      </c>
      <c r="R12" s="28">
        <v>1</v>
      </c>
      <c r="S12" s="28">
        <v>0</v>
      </c>
      <c r="T12" s="28">
        <v>0</v>
      </c>
      <c r="U12" s="28">
        <v>0</v>
      </c>
      <c r="V12" s="28">
        <v>0</v>
      </c>
      <c r="W12" s="28">
        <v>40</v>
      </c>
      <c r="Z12" s="28">
        <v>1</v>
      </c>
      <c r="AC12" s="28">
        <v>9</v>
      </c>
      <c r="AL12" s="28">
        <v>3</v>
      </c>
      <c r="AO12" s="28">
        <v>2</v>
      </c>
      <c r="AR12" s="28" t="s">
        <v>394</v>
      </c>
      <c r="AS12" s="28" t="s">
        <v>502</v>
      </c>
      <c r="AT12" s="28">
        <v>1</v>
      </c>
      <c r="AU12" s="28">
        <v>0</v>
      </c>
      <c r="AV12" s="28">
        <v>1</v>
      </c>
      <c r="AW12" s="28">
        <v>1</v>
      </c>
      <c r="AX12" s="28">
        <v>0</v>
      </c>
      <c r="AY12" s="28">
        <v>0</v>
      </c>
      <c r="AZ12" s="28">
        <v>0</v>
      </c>
      <c r="BA12" s="28">
        <v>0</v>
      </c>
      <c r="BB12" s="28">
        <v>20</v>
      </c>
      <c r="BD12" s="28">
        <v>80</v>
      </c>
      <c r="BJ12" s="28" t="s">
        <v>392</v>
      </c>
      <c r="BK12" s="28">
        <v>10</v>
      </c>
      <c r="BL12" s="28">
        <v>12</v>
      </c>
      <c r="BM12" s="28" t="s">
        <v>423</v>
      </c>
      <c r="BN12" s="320">
        <v>40</v>
      </c>
      <c r="BO12" s="408">
        <v>10</v>
      </c>
      <c r="BP12" s="320">
        <v>39</v>
      </c>
      <c r="BQ12" s="320">
        <v>0</v>
      </c>
      <c r="BR12" s="320">
        <v>1</v>
      </c>
      <c r="BS12" s="408">
        <v>10</v>
      </c>
      <c r="BT12" s="408">
        <v>0</v>
      </c>
      <c r="BU12" s="408">
        <v>0</v>
      </c>
      <c r="BV12" s="28">
        <v>0</v>
      </c>
      <c r="BW12" s="28">
        <v>100</v>
      </c>
      <c r="BX12" s="28">
        <v>0</v>
      </c>
      <c r="BY12" s="28">
        <v>6</v>
      </c>
      <c r="CA12" s="28">
        <v>24</v>
      </c>
      <c r="CB12" s="28">
        <v>356</v>
      </c>
      <c r="CD12" s="28">
        <v>370</v>
      </c>
      <c r="CE12" s="28">
        <v>500</v>
      </c>
      <c r="CF12" s="28">
        <v>3</v>
      </c>
      <c r="CH12" s="28">
        <v>9</v>
      </c>
      <c r="CI12" s="28">
        <v>3</v>
      </c>
      <c r="CJ12" s="28">
        <v>21</v>
      </c>
      <c r="CL12" s="28">
        <v>15</v>
      </c>
      <c r="CM12" s="28">
        <v>6</v>
      </c>
      <c r="CN12" s="28">
        <v>43</v>
      </c>
      <c r="CP12" s="28">
        <v>10</v>
      </c>
      <c r="CQ12" s="28">
        <v>44</v>
      </c>
      <c r="CR12" s="28">
        <v>0</v>
      </c>
      <c r="CS12" s="28">
        <v>0</v>
      </c>
      <c r="CT12" s="28">
        <v>0</v>
      </c>
      <c r="CU12" s="28">
        <v>0</v>
      </c>
      <c r="EQ12" s="28">
        <v>100</v>
      </c>
      <c r="FF12" s="28" t="s">
        <v>409</v>
      </c>
      <c r="FG12" s="28">
        <v>15</v>
      </c>
      <c r="FJ12" s="28">
        <v>1</v>
      </c>
      <c r="FS12" s="28">
        <v>1</v>
      </c>
      <c r="FV12" s="28" t="s">
        <v>503</v>
      </c>
      <c r="FW12" s="28">
        <v>0</v>
      </c>
      <c r="FX12" s="28">
        <v>0</v>
      </c>
      <c r="FY12" s="28">
        <v>1</v>
      </c>
      <c r="FZ12" s="28">
        <v>0</v>
      </c>
      <c r="GA12" s="28">
        <v>0</v>
      </c>
      <c r="GB12" s="28">
        <v>0</v>
      </c>
      <c r="GC12" s="28">
        <v>0</v>
      </c>
      <c r="GD12" s="28">
        <v>100</v>
      </c>
      <c r="GE12" s="28">
        <v>0</v>
      </c>
      <c r="GF12" s="28">
        <v>0</v>
      </c>
      <c r="GH12" s="28" t="s">
        <v>409</v>
      </c>
      <c r="GK12" s="28" t="s">
        <v>423</v>
      </c>
      <c r="GL12" s="28">
        <v>15</v>
      </c>
      <c r="GM12" s="28">
        <v>0</v>
      </c>
      <c r="GN12" s="28">
        <v>14</v>
      </c>
      <c r="GO12" s="28">
        <v>1</v>
      </c>
      <c r="GP12" s="28">
        <v>0</v>
      </c>
      <c r="GR12" s="28">
        <v>6</v>
      </c>
      <c r="GS12" s="28">
        <v>8</v>
      </c>
      <c r="GW12" s="28">
        <v>3</v>
      </c>
      <c r="GX12" s="28">
        <v>3</v>
      </c>
      <c r="GY12" s="28">
        <v>0</v>
      </c>
      <c r="GZ12" s="28">
        <v>30</v>
      </c>
      <c r="HA12" s="28">
        <v>30</v>
      </c>
      <c r="HB12" s="28">
        <v>0</v>
      </c>
      <c r="HC12" s="28">
        <v>0</v>
      </c>
      <c r="HD12" s="28" t="s">
        <v>504</v>
      </c>
      <c r="HE12" s="28" t="s">
        <v>504</v>
      </c>
      <c r="HF12" s="28" t="s">
        <v>423</v>
      </c>
      <c r="HG12" s="28" t="s">
        <v>423</v>
      </c>
      <c r="HH12" s="28">
        <v>4</v>
      </c>
      <c r="HL12" s="28">
        <v>0</v>
      </c>
      <c r="HM12" s="28">
        <v>0</v>
      </c>
      <c r="HN12" s="28">
        <v>0</v>
      </c>
      <c r="HO12" s="28">
        <v>0</v>
      </c>
      <c r="HP12" s="28">
        <v>0</v>
      </c>
      <c r="HQ12" s="28">
        <v>10</v>
      </c>
      <c r="HZ12" s="28">
        <v>100</v>
      </c>
      <c r="IJ12" s="28">
        <v>100</v>
      </c>
      <c r="IM12" s="28">
        <v>5</v>
      </c>
      <c r="IN12" s="28">
        <v>10</v>
      </c>
      <c r="IO12" s="28">
        <v>10</v>
      </c>
      <c r="JE12" s="28">
        <v>2</v>
      </c>
      <c r="KT12" s="28" t="s">
        <v>399</v>
      </c>
      <c r="KU12" s="28" t="s">
        <v>399</v>
      </c>
      <c r="KV12" s="28" t="s">
        <v>399</v>
      </c>
      <c r="KW12" s="28" t="s">
        <v>399</v>
      </c>
      <c r="KY12" s="28" t="s">
        <v>392</v>
      </c>
      <c r="KZ12" s="28">
        <v>1000</v>
      </c>
      <c r="LA12" s="28" t="s">
        <v>505</v>
      </c>
      <c r="LB12" s="28" t="s">
        <v>392</v>
      </c>
      <c r="LC12" s="28">
        <v>60</v>
      </c>
      <c r="LD12" s="28" t="s">
        <v>426</v>
      </c>
      <c r="LH12" s="28" t="s">
        <v>392</v>
      </c>
      <c r="LI12" s="28">
        <v>75</v>
      </c>
      <c r="LJ12" s="28" t="s">
        <v>506</v>
      </c>
      <c r="LK12" s="28" t="s">
        <v>409</v>
      </c>
      <c r="LN12" s="28" t="s">
        <v>392</v>
      </c>
      <c r="LO12" s="28">
        <v>50</v>
      </c>
      <c r="LP12" s="28" t="s">
        <v>506</v>
      </c>
      <c r="LQ12" s="28" t="s">
        <v>392</v>
      </c>
      <c r="LR12" s="28">
        <v>5</v>
      </c>
      <c r="LS12" s="28" t="s">
        <v>506</v>
      </c>
      <c r="LT12" s="28" t="s">
        <v>392</v>
      </c>
      <c r="LU12" s="28">
        <v>12</v>
      </c>
      <c r="LV12" s="28" t="s">
        <v>506</v>
      </c>
      <c r="LW12" s="28" t="s">
        <v>392</v>
      </c>
      <c r="LX12" s="28">
        <v>25</v>
      </c>
      <c r="LY12" s="28" t="s">
        <v>507</v>
      </c>
      <c r="LZ12" s="28" t="s">
        <v>409</v>
      </c>
      <c r="MC12" s="28" t="s">
        <v>409</v>
      </c>
      <c r="MF12" s="28" t="s">
        <v>409</v>
      </c>
      <c r="MI12" s="28" t="s">
        <v>409</v>
      </c>
      <c r="ML12" s="28" t="s">
        <v>409</v>
      </c>
      <c r="MO12" s="28" t="s">
        <v>409</v>
      </c>
      <c r="MR12" s="28" t="s">
        <v>410</v>
      </c>
      <c r="MT12" s="28" t="s">
        <v>412</v>
      </c>
      <c r="MU12" s="28" t="s">
        <v>412</v>
      </c>
      <c r="MV12" s="28" t="s">
        <v>411</v>
      </c>
      <c r="MW12" s="28" t="s">
        <v>448</v>
      </c>
      <c r="MX12" s="28" t="s">
        <v>465</v>
      </c>
      <c r="MY12" s="28" t="s">
        <v>411</v>
      </c>
      <c r="MZ12" s="28" t="s">
        <v>411</v>
      </c>
      <c r="NA12" s="28" t="s">
        <v>465</v>
      </c>
      <c r="NB12" s="28">
        <v>120</v>
      </c>
      <c r="NC12" s="28" t="s">
        <v>508</v>
      </c>
      <c r="ND12" s="28">
        <v>30</v>
      </c>
      <c r="NE12" s="28" t="s">
        <v>508</v>
      </c>
      <c r="NF12" s="28">
        <v>0</v>
      </c>
      <c r="NH12" s="28">
        <v>800</v>
      </c>
      <c r="NI12" s="28" t="s">
        <v>413</v>
      </c>
      <c r="NJ12" s="28">
        <v>15</v>
      </c>
      <c r="NK12" s="28" t="s">
        <v>466</v>
      </c>
      <c r="NL12" s="28">
        <v>0</v>
      </c>
      <c r="NN12" s="28">
        <v>0</v>
      </c>
      <c r="NP12" s="28" t="s">
        <v>509</v>
      </c>
      <c r="NQ12" s="28">
        <v>10</v>
      </c>
      <c r="NR12" s="28" t="s">
        <v>466</v>
      </c>
      <c r="NU12" s="28">
        <v>2</v>
      </c>
      <c r="OE12" s="28">
        <v>2</v>
      </c>
      <c r="OG12" s="28">
        <v>3</v>
      </c>
      <c r="OM12" s="28">
        <v>2</v>
      </c>
      <c r="OW12" s="28">
        <v>1</v>
      </c>
      <c r="OZ12" s="28">
        <v>2</v>
      </c>
      <c r="PK12" s="28" t="s">
        <v>1091</v>
      </c>
      <c r="PL12" s="28" t="s">
        <v>1092</v>
      </c>
      <c r="PM12" s="28" t="s">
        <v>1093</v>
      </c>
      <c r="PN12" s="28">
        <v>298800</v>
      </c>
      <c r="PO12" s="28" t="s">
        <v>1094</v>
      </c>
      <c r="PP12" s="28" t="s">
        <v>1095</v>
      </c>
      <c r="PQ12" s="28">
        <v>10</v>
      </c>
      <c r="PS12" s="28">
        <v>-1</v>
      </c>
      <c r="PT12" s="28" t="s">
        <v>1043</v>
      </c>
      <c r="PU12" s="28" t="s">
        <v>1043</v>
      </c>
    </row>
    <row r="13" spans="1:437" s="2" customFormat="1" hidden="1" x14ac:dyDescent="0.25">
      <c r="A13" s="2">
        <v>112010114</v>
      </c>
      <c r="B13" s="2" t="s">
        <v>423</v>
      </c>
      <c r="C13" s="2" t="s">
        <v>510</v>
      </c>
      <c r="D13" s="2" t="s">
        <v>495</v>
      </c>
      <c r="E13" s="2" t="s">
        <v>511</v>
      </c>
      <c r="F13" s="2" t="s">
        <v>512</v>
      </c>
      <c r="G13" s="2">
        <v>33207670</v>
      </c>
      <c r="H13" s="2" t="s">
        <v>513</v>
      </c>
      <c r="I13" s="2" t="s">
        <v>514</v>
      </c>
      <c r="J13" s="2" t="s">
        <v>421</v>
      </c>
      <c r="O13" s="2" t="s">
        <v>391</v>
      </c>
      <c r="P13" s="2" t="s">
        <v>392</v>
      </c>
      <c r="Q13" s="2" t="s">
        <v>393</v>
      </c>
      <c r="R13" s="2">
        <v>1</v>
      </c>
      <c r="S13" s="2">
        <v>0</v>
      </c>
      <c r="T13" s="2">
        <v>0</v>
      </c>
      <c r="U13" s="2">
        <v>0</v>
      </c>
      <c r="V13" s="2">
        <v>0</v>
      </c>
      <c r="W13" s="2">
        <v>20</v>
      </c>
      <c r="X13" s="2">
        <v>0</v>
      </c>
      <c r="Y13" s="2">
        <v>0</v>
      </c>
      <c r="Z13" s="2">
        <v>2</v>
      </c>
      <c r="AA13" s="2">
        <v>0</v>
      </c>
      <c r="AB13" s="2">
        <v>0</v>
      </c>
      <c r="AC13" s="2">
        <v>4</v>
      </c>
      <c r="AD13" s="2">
        <v>0</v>
      </c>
      <c r="AE13" s="2">
        <v>0</v>
      </c>
      <c r="AF13" s="2">
        <v>2</v>
      </c>
      <c r="AG13" s="2">
        <v>0</v>
      </c>
      <c r="AH13" s="2">
        <v>0</v>
      </c>
      <c r="AI13" s="2">
        <v>3</v>
      </c>
      <c r="AJ13" s="2">
        <v>0</v>
      </c>
      <c r="AK13" s="2">
        <v>0</v>
      </c>
      <c r="AL13" s="2">
        <v>2</v>
      </c>
      <c r="AM13" s="2">
        <v>0</v>
      </c>
      <c r="AN13" s="2">
        <v>0</v>
      </c>
      <c r="AO13" s="2">
        <v>0</v>
      </c>
      <c r="AP13" s="2">
        <v>0</v>
      </c>
      <c r="AQ13" s="2">
        <v>0</v>
      </c>
      <c r="AR13" s="2" t="s">
        <v>394</v>
      </c>
      <c r="AS13" s="2" t="s">
        <v>515</v>
      </c>
      <c r="AT13" s="2">
        <v>0</v>
      </c>
      <c r="AU13" s="2">
        <v>0</v>
      </c>
      <c r="AV13" s="2">
        <v>1</v>
      </c>
      <c r="AW13" s="2">
        <v>1</v>
      </c>
      <c r="AX13" s="2">
        <v>1</v>
      </c>
      <c r="AY13" s="2">
        <v>0</v>
      </c>
      <c r="AZ13" s="2">
        <v>0</v>
      </c>
      <c r="BA13" s="2">
        <v>0</v>
      </c>
      <c r="BD13" s="2">
        <v>80</v>
      </c>
      <c r="BE13" s="2">
        <v>10</v>
      </c>
      <c r="BF13" s="2">
        <v>10</v>
      </c>
      <c r="BG13" s="2">
        <v>0</v>
      </c>
      <c r="BH13" s="2">
        <v>0</v>
      </c>
      <c r="BI13" s="2">
        <v>0</v>
      </c>
      <c r="BJ13" s="2" t="s">
        <v>409</v>
      </c>
      <c r="BK13" s="2">
        <v>1</v>
      </c>
      <c r="BL13" s="2">
        <v>12</v>
      </c>
      <c r="BM13" s="2" t="s">
        <v>516</v>
      </c>
      <c r="BN13" s="405">
        <v>20</v>
      </c>
      <c r="BO13" s="408">
        <v>6</v>
      </c>
      <c r="BP13" s="405">
        <v>2</v>
      </c>
      <c r="BQ13" s="405">
        <v>16</v>
      </c>
      <c r="BR13" s="405">
        <v>2</v>
      </c>
      <c r="BS13" s="408">
        <v>2</v>
      </c>
      <c r="BT13" s="408">
        <v>4</v>
      </c>
      <c r="BU13" s="408">
        <v>0</v>
      </c>
      <c r="BY13" s="2">
        <v>10</v>
      </c>
      <c r="CB13" s="2">
        <v>200</v>
      </c>
      <c r="CJ13" s="2">
        <v>9</v>
      </c>
      <c r="CL13" s="2">
        <v>4</v>
      </c>
      <c r="CR13" s="2">
        <v>0</v>
      </c>
      <c r="EM13" s="2">
        <v>100</v>
      </c>
      <c r="FD13" s="2">
        <v>100</v>
      </c>
      <c r="FF13" s="2" t="s">
        <v>409</v>
      </c>
      <c r="IN13" s="2">
        <v>1</v>
      </c>
      <c r="IO13" s="2">
        <v>20</v>
      </c>
      <c r="IS13" s="2">
        <v>50</v>
      </c>
      <c r="KT13" s="2" t="s">
        <v>490</v>
      </c>
      <c r="KU13" s="2" t="s">
        <v>490</v>
      </c>
      <c r="KV13" s="2" t="s">
        <v>490</v>
      </c>
      <c r="KW13" s="2" t="s">
        <v>490</v>
      </c>
      <c r="KY13" s="2" t="s">
        <v>409</v>
      </c>
      <c r="LB13" s="2" t="s">
        <v>409</v>
      </c>
      <c r="LE13" s="2" t="s">
        <v>409</v>
      </c>
      <c r="LH13" s="2" t="s">
        <v>409</v>
      </c>
      <c r="LK13" s="2" t="s">
        <v>409</v>
      </c>
      <c r="LN13" s="2" t="s">
        <v>409</v>
      </c>
      <c r="LQ13" s="2" t="s">
        <v>409</v>
      </c>
      <c r="LT13" s="2" t="s">
        <v>409</v>
      </c>
      <c r="LW13" s="2" t="s">
        <v>409</v>
      </c>
      <c r="LZ13" s="2" t="s">
        <v>409</v>
      </c>
      <c r="MC13" s="2" t="s">
        <v>409</v>
      </c>
      <c r="MF13" s="2" t="s">
        <v>409</v>
      </c>
      <c r="MI13" s="2" t="s">
        <v>409</v>
      </c>
      <c r="ML13" s="2" t="s">
        <v>409</v>
      </c>
      <c r="MO13" s="2" t="s">
        <v>409</v>
      </c>
      <c r="MR13" s="2" t="s">
        <v>517</v>
      </c>
      <c r="MT13" s="2" t="s">
        <v>411</v>
      </c>
      <c r="MU13" s="2" t="s">
        <v>465</v>
      </c>
      <c r="MV13" s="2" t="s">
        <v>411</v>
      </c>
      <c r="MW13" s="2" t="s">
        <v>465</v>
      </c>
      <c r="MX13" s="2" t="s">
        <v>411</v>
      </c>
      <c r="MY13" s="2" t="s">
        <v>411</v>
      </c>
      <c r="MZ13" s="2" t="s">
        <v>411</v>
      </c>
      <c r="NA13" s="2" t="s">
        <v>411</v>
      </c>
      <c r="NB13" s="2">
        <v>0</v>
      </c>
      <c r="ND13" s="2">
        <v>10</v>
      </c>
      <c r="NE13" s="2" t="s">
        <v>508</v>
      </c>
      <c r="NF13" s="2">
        <v>0</v>
      </c>
      <c r="NH13" s="2">
        <v>200</v>
      </c>
      <c r="NI13" s="2" t="s">
        <v>413</v>
      </c>
      <c r="NJ13" s="2">
        <v>0</v>
      </c>
      <c r="NL13" s="2">
        <v>0</v>
      </c>
      <c r="NN13" s="2">
        <v>0</v>
      </c>
      <c r="NP13" s="2" t="s">
        <v>423</v>
      </c>
      <c r="NQ13" s="2">
        <v>0</v>
      </c>
      <c r="NU13" s="2">
        <v>1</v>
      </c>
      <c r="PJ13" s="2" t="s">
        <v>425</v>
      </c>
      <c r="PK13" s="2" t="s">
        <v>1096</v>
      </c>
      <c r="PL13" s="2" t="s">
        <v>1097</v>
      </c>
      <c r="PM13" s="2" t="s">
        <v>1098</v>
      </c>
      <c r="PN13" s="2">
        <v>298801</v>
      </c>
      <c r="PO13" s="2" t="s">
        <v>1099</v>
      </c>
      <c r="PP13" s="2" t="s">
        <v>1100</v>
      </c>
      <c r="PQ13" s="2">
        <v>11</v>
      </c>
      <c r="PS13" s="2">
        <v>-1</v>
      </c>
      <c r="PT13" s="2" t="s">
        <v>1043</v>
      </c>
      <c r="PU13" s="2" t="s">
        <v>1043</v>
      </c>
    </row>
    <row r="14" spans="1:437" s="2" customFormat="1" hidden="1" x14ac:dyDescent="0.25">
      <c r="A14" s="2">
        <v>112010298</v>
      </c>
      <c r="B14" s="2" t="s">
        <v>423</v>
      </c>
      <c r="C14" s="2" t="s">
        <v>518</v>
      </c>
      <c r="D14" s="2" t="s">
        <v>495</v>
      </c>
      <c r="E14" s="2" t="s">
        <v>519</v>
      </c>
      <c r="F14" s="2" t="s">
        <v>520</v>
      </c>
      <c r="G14" s="2">
        <v>3500923</v>
      </c>
      <c r="H14" s="2" t="s">
        <v>521</v>
      </c>
      <c r="I14" s="2" t="s">
        <v>522</v>
      </c>
      <c r="J14" s="2" t="s">
        <v>421</v>
      </c>
      <c r="O14" s="2" t="s">
        <v>391</v>
      </c>
      <c r="P14" s="2" t="s">
        <v>392</v>
      </c>
      <c r="Q14" s="2" t="s">
        <v>393</v>
      </c>
      <c r="R14" s="2">
        <v>1</v>
      </c>
      <c r="S14" s="2">
        <v>0</v>
      </c>
      <c r="T14" s="2">
        <v>0</v>
      </c>
      <c r="U14" s="2">
        <v>0</v>
      </c>
      <c r="V14" s="2">
        <v>0</v>
      </c>
      <c r="W14" s="2">
        <v>20</v>
      </c>
      <c r="X14" s="2">
        <v>0</v>
      </c>
      <c r="Y14" s="2">
        <v>0</v>
      </c>
      <c r="Z14" s="2">
        <v>2</v>
      </c>
      <c r="AA14" s="2">
        <v>0</v>
      </c>
      <c r="AB14" s="2">
        <v>0</v>
      </c>
      <c r="AC14" s="2">
        <v>3</v>
      </c>
      <c r="AD14" s="2">
        <v>0</v>
      </c>
      <c r="AE14" s="2">
        <v>0</v>
      </c>
      <c r="AF14" s="2">
        <v>0</v>
      </c>
      <c r="AG14" s="2">
        <v>0</v>
      </c>
      <c r="AH14" s="2">
        <v>0</v>
      </c>
      <c r="AI14" s="2">
        <v>1</v>
      </c>
      <c r="AJ14" s="2">
        <v>0</v>
      </c>
      <c r="AK14" s="2">
        <v>0</v>
      </c>
      <c r="AL14" s="2">
        <v>1</v>
      </c>
      <c r="AM14" s="2">
        <v>0</v>
      </c>
      <c r="AN14" s="2">
        <v>0</v>
      </c>
      <c r="AO14" s="2">
        <v>2</v>
      </c>
      <c r="AP14" s="2">
        <v>0</v>
      </c>
      <c r="AQ14" s="2">
        <v>0</v>
      </c>
      <c r="AR14" s="2" t="s">
        <v>394</v>
      </c>
      <c r="AS14" s="2" t="s">
        <v>523</v>
      </c>
      <c r="AT14" s="2">
        <v>0</v>
      </c>
      <c r="AU14" s="2">
        <v>0</v>
      </c>
      <c r="AV14" s="2">
        <v>1</v>
      </c>
      <c r="AW14" s="2">
        <v>0</v>
      </c>
      <c r="AX14" s="2">
        <v>1</v>
      </c>
      <c r="AY14" s="2">
        <v>0</v>
      </c>
      <c r="AZ14" s="2">
        <v>0</v>
      </c>
      <c r="BA14" s="2">
        <v>0</v>
      </c>
      <c r="BB14" s="2">
        <v>0</v>
      </c>
      <c r="BC14" s="2">
        <v>0</v>
      </c>
      <c r="BD14" s="2">
        <v>30</v>
      </c>
      <c r="BE14" s="2">
        <v>0</v>
      </c>
      <c r="BF14" s="2">
        <v>70</v>
      </c>
      <c r="BG14" s="2">
        <v>0</v>
      </c>
      <c r="BH14" s="2">
        <v>0</v>
      </c>
      <c r="BI14" s="2">
        <v>0</v>
      </c>
      <c r="BJ14" s="2" t="s">
        <v>392</v>
      </c>
      <c r="BK14" s="2">
        <v>12</v>
      </c>
      <c r="BL14" s="2">
        <v>3</v>
      </c>
      <c r="BM14" s="2" t="s">
        <v>423</v>
      </c>
      <c r="BN14" s="405">
        <v>20</v>
      </c>
      <c r="BO14" s="408">
        <v>5</v>
      </c>
      <c r="BP14" s="405">
        <v>0</v>
      </c>
      <c r="BQ14" s="405">
        <v>20</v>
      </c>
      <c r="BR14" s="405">
        <v>0</v>
      </c>
      <c r="BS14" s="408">
        <v>0</v>
      </c>
      <c r="BT14" s="408">
        <v>5</v>
      </c>
      <c r="BU14" s="408">
        <v>0</v>
      </c>
      <c r="BV14" s="2">
        <v>0</v>
      </c>
      <c r="BW14" s="2">
        <v>100</v>
      </c>
      <c r="BX14" s="2">
        <v>0</v>
      </c>
      <c r="BY14" s="2">
        <v>7</v>
      </c>
      <c r="CB14" s="2">
        <v>260</v>
      </c>
      <c r="CC14" s="2">
        <v>0</v>
      </c>
      <c r="CF14" s="2">
        <v>4</v>
      </c>
      <c r="CJ14" s="2">
        <v>15</v>
      </c>
      <c r="CQ14" s="2">
        <v>2</v>
      </c>
      <c r="CR14" s="2">
        <v>2</v>
      </c>
      <c r="CT14" s="2">
        <v>5</v>
      </c>
      <c r="CU14" s="2">
        <v>2</v>
      </c>
      <c r="EM14" s="2">
        <v>100</v>
      </c>
      <c r="FD14" s="2">
        <v>100</v>
      </c>
      <c r="FF14" s="2" t="s">
        <v>409</v>
      </c>
      <c r="FG14" s="2">
        <v>38</v>
      </c>
      <c r="FJ14" s="2">
        <v>5</v>
      </c>
      <c r="FS14" s="2">
        <v>2</v>
      </c>
      <c r="FV14" s="2" t="s">
        <v>503</v>
      </c>
      <c r="FW14" s="2">
        <v>0</v>
      </c>
      <c r="FX14" s="2">
        <v>0</v>
      </c>
      <c r="FY14" s="2">
        <v>1</v>
      </c>
      <c r="FZ14" s="2">
        <v>0</v>
      </c>
      <c r="GA14" s="2">
        <v>0</v>
      </c>
      <c r="GB14" s="2">
        <v>0</v>
      </c>
      <c r="GC14" s="2">
        <v>0</v>
      </c>
      <c r="GD14" s="2">
        <v>100</v>
      </c>
      <c r="GE14" s="2">
        <v>0</v>
      </c>
      <c r="GF14" s="2">
        <v>0</v>
      </c>
      <c r="GH14" s="2" t="s">
        <v>392</v>
      </c>
      <c r="GI14" s="2">
        <v>5</v>
      </c>
      <c r="GJ14" s="2">
        <v>6</v>
      </c>
      <c r="GK14" s="2" t="s">
        <v>423</v>
      </c>
      <c r="GL14" s="2">
        <v>30</v>
      </c>
      <c r="GM14" s="2">
        <v>5</v>
      </c>
      <c r="GN14" s="2">
        <v>29</v>
      </c>
      <c r="GO14" s="2">
        <v>1</v>
      </c>
      <c r="GP14" s="2">
        <v>0</v>
      </c>
      <c r="GQ14" s="271">
        <v>5</v>
      </c>
      <c r="GR14" s="2">
        <v>37</v>
      </c>
      <c r="GT14" s="2">
        <v>0</v>
      </c>
      <c r="GU14" s="2">
        <v>0</v>
      </c>
      <c r="GV14" s="2">
        <v>0</v>
      </c>
      <c r="GW14" s="2">
        <v>3</v>
      </c>
      <c r="GX14" s="2">
        <v>3</v>
      </c>
      <c r="GZ14" s="2">
        <v>25</v>
      </c>
      <c r="HD14" s="2" t="s">
        <v>397</v>
      </c>
      <c r="HH14" s="2">
        <v>2</v>
      </c>
      <c r="HI14" s="2">
        <v>0</v>
      </c>
      <c r="HL14" s="2">
        <v>5</v>
      </c>
      <c r="HQ14" s="2">
        <v>1</v>
      </c>
      <c r="HZ14" s="2">
        <v>100</v>
      </c>
      <c r="IJ14" s="2">
        <v>100</v>
      </c>
      <c r="IO14" s="2">
        <v>41</v>
      </c>
      <c r="IS14" s="2">
        <v>60</v>
      </c>
      <c r="KT14" s="2" t="s">
        <v>456</v>
      </c>
      <c r="KU14" s="2" t="s">
        <v>456</v>
      </c>
      <c r="KV14" s="2" t="s">
        <v>456</v>
      </c>
      <c r="KW14" s="2" t="s">
        <v>456</v>
      </c>
      <c r="KY14" s="2" t="s">
        <v>392</v>
      </c>
      <c r="KZ14" s="2">
        <v>300</v>
      </c>
      <c r="LA14" s="2" t="s">
        <v>413</v>
      </c>
      <c r="LB14" s="2" t="s">
        <v>409</v>
      </c>
      <c r="LE14" s="2" t="s">
        <v>409</v>
      </c>
      <c r="LH14" s="2" t="s">
        <v>409</v>
      </c>
      <c r="LK14" s="2" t="s">
        <v>409</v>
      </c>
      <c r="LN14" s="2" t="s">
        <v>392</v>
      </c>
      <c r="LO14" s="2">
        <v>100</v>
      </c>
      <c r="LP14" s="2" t="s">
        <v>506</v>
      </c>
      <c r="LQ14" s="2" t="s">
        <v>392</v>
      </c>
      <c r="LR14" s="2">
        <v>12</v>
      </c>
      <c r="LS14" s="2" t="s">
        <v>506</v>
      </c>
      <c r="LT14" s="2" t="s">
        <v>409</v>
      </c>
      <c r="LW14" s="2" t="s">
        <v>409</v>
      </c>
      <c r="LZ14" s="2" t="s">
        <v>409</v>
      </c>
      <c r="MC14" s="2" t="s">
        <v>409</v>
      </c>
      <c r="MF14" s="2" t="s">
        <v>409</v>
      </c>
      <c r="MI14" s="2" t="s">
        <v>409</v>
      </c>
      <c r="ML14" s="2" t="s">
        <v>409</v>
      </c>
      <c r="MO14" s="2" t="s">
        <v>409</v>
      </c>
      <c r="MR14" s="2" t="s">
        <v>410</v>
      </c>
      <c r="MT14" s="2" t="s">
        <v>411</v>
      </c>
      <c r="MU14" s="2" t="s">
        <v>411</v>
      </c>
      <c r="MV14" s="2" t="s">
        <v>411</v>
      </c>
      <c r="MW14" s="2" t="s">
        <v>465</v>
      </c>
      <c r="MX14" s="2" t="s">
        <v>411</v>
      </c>
      <c r="MY14" s="2" t="s">
        <v>411</v>
      </c>
      <c r="MZ14" s="2" t="s">
        <v>411</v>
      </c>
      <c r="NA14" s="2" t="s">
        <v>411</v>
      </c>
      <c r="NB14" s="2">
        <v>0</v>
      </c>
      <c r="ND14" s="2">
        <v>0</v>
      </c>
      <c r="NF14" s="2">
        <v>0</v>
      </c>
      <c r="NH14" s="2">
        <v>120</v>
      </c>
      <c r="NI14" s="2" t="s">
        <v>413</v>
      </c>
      <c r="NJ14" s="2">
        <v>0</v>
      </c>
      <c r="NL14" s="2">
        <v>0</v>
      </c>
      <c r="NN14" s="2">
        <v>0</v>
      </c>
      <c r="NP14" s="2" t="s">
        <v>423</v>
      </c>
      <c r="NQ14" s="2">
        <v>0</v>
      </c>
      <c r="NU14" s="2">
        <v>1</v>
      </c>
      <c r="OM14" s="2">
        <v>1</v>
      </c>
      <c r="OZ14" s="2">
        <v>1</v>
      </c>
      <c r="PK14" s="2" t="s">
        <v>1101</v>
      </c>
      <c r="PL14" s="2" t="s">
        <v>1102</v>
      </c>
      <c r="PM14" s="2" t="s">
        <v>1103</v>
      </c>
      <c r="PN14" s="2">
        <v>298803</v>
      </c>
      <c r="PO14" s="2" t="s">
        <v>1104</v>
      </c>
      <c r="PP14" s="2" t="s">
        <v>1105</v>
      </c>
      <c r="PQ14" s="2">
        <v>12</v>
      </c>
      <c r="PS14" s="2">
        <v>-1</v>
      </c>
      <c r="PT14" s="2" t="s">
        <v>1043</v>
      </c>
      <c r="PU14" s="2" t="s">
        <v>1043</v>
      </c>
    </row>
    <row r="15" spans="1:437" s="2" customFormat="1" hidden="1" x14ac:dyDescent="0.25">
      <c r="A15" s="2">
        <v>111010305</v>
      </c>
      <c r="B15" s="2" t="s">
        <v>524</v>
      </c>
      <c r="C15" s="2" t="s">
        <v>525</v>
      </c>
      <c r="D15" s="2" t="s">
        <v>384</v>
      </c>
      <c r="E15" s="2" t="s">
        <v>526</v>
      </c>
      <c r="F15" s="2" t="s">
        <v>527</v>
      </c>
      <c r="G15" s="2">
        <v>7999135</v>
      </c>
      <c r="H15" s="2" t="s">
        <v>528</v>
      </c>
      <c r="I15" s="2" t="s">
        <v>529</v>
      </c>
      <c r="J15" s="2" t="s">
        <v>421</v>
      </c>
      <c r="O15" s="2" t="s">
        <v>391</v>
      </c>
      <c r="P15" s="2" t="s">
        <v>392</v>
      </c>
      <c r="Q15" s="2" t="s">
        <v>393</v>
      </c>
      <c r="R15" s="2">
        <v>1</v>
      </c>
      <c r="S15" s="2">
        <v>0</v>
      </c>
      <c r="T15" s="2">
        <v>0</v>
      </c>
      <c r="U15" s="2">
        <v>0</v>
      </c>
      <c r="V15" s="2">
        <v>0</v>
      </c>
      <c r="W15" s="2">
        <v>29</v>
      </c>
      <c r="X15" s="2">
        <v>0</v>
      </c>
      <c r="Y15" s="2">
        <v>0</v>
      </c>
      <c r="Z15" s="2">
        <v>0</v>
      </c>
      <c r="AA15" s="2">
        <v>0</v>
      </c>
      <c r="AB15" s="2">
        <v>0</v>
      </c>
      <c r="AC15" s="2">
        <v>0</v>
      </c>
      <c r="AD15" s="2">
        <v>0</v>
      </c>
      <c r="AE15" s="2">
        <v>0</v>
      </c>
      <c r="AF15" s="2">
        <v>0</v>
      </c>
      <c r="AG15" s="2">
        <v>0</v>
      </c>
      <c r="AH15" s="2">
        <v>0</v>
      </c>
      <c r="AI15" s="2">
        <v>0</v>
      </c>
      <c r="AJ15" s="2">
        <v>0</v>
      </c>
      <c r="AK15" s="2">
        <v>0</v>
      </c>
      <c r="AL15" s="2">
        <v>1</v>
      </c>
      <c r="AM15" s="2">
        <v>0</v>
      </c>
      <c r="AN15" s="2">
        <v>0</v>
      </c>
      <c r="AO15" s="2">
        <v>0</v>
      </c>
      <c r="AP15" s="2">
        <v>0</v>
      </c>
      <c r="AQ15" s="2">
        <v>0</v>
      </c>
      <c r="AR15" s="2" t="s">
        <v>394</v>
      </c>
      <c r="BB15" s="2">
        <v>80</v>
      </c>
      <c r="BC15" s="2">
        <v>0</v>
      </c>
      <c r="BD15" s="2">
        <v>20</v>
      </c>
      <c r="BE15" s="2">
        <v>0</v>
      </c>
      <c r="BF15" s="2">
        <v>0</v>
      </c>
      <c r="BG15" s="2">
        <v>0</v>
      </c>
      <c r="BH15" s="2">
        <v>0</v>
      </c>
      <c r="BI15" s="2">
        <v>0</v>
      </c>
      <c r="BJ15" s="2" t="s">
        <v>392</v>
      </c>
      <c r="BK15" s="2">
        <v>12</v>
      </c>
      <c r="BL15" s="2">
        <v>5</v>
      </c>
      <c r="BM15" s="2" t="s">
        <v>423</v>
      </c>
      <c r="BN15" s="405">
        <v>29</v>
      </c>
      <c r="BO15" s="408">
        <v>0</v>
      </c>
      <c r="BP15" s="405">
        <v>20</v>
      </c>
      <c r="BQ15" s="405">
        <v>9</v>
      </c>
      <c r="BR15" s="405">
        <v>0</v>
      </c>
      <c r="BS15" s="408"/>
      <c r="BT15" s="408"/>
      <c r="BU15" s="408"/>
      <c r="BV15" s="2">
        <v>0</v>
      </c>
      <c r="BW15" s="2">
        <v>100</v>
      </c>
      <c r="BX15" s="2">
        <v>0</v>
      </c>
      <c r="BY15" s="2">
        <v>7</v>
      </c>
      <c r="BZ15" s="2">
        <v>0</v>
      </c>
      <c r="CA15" s="2">
        <v>0</v>
      </c>
      <c r="CB15" s="2">
        <v>220</v>
      </c>
      <c r="CC15" s="2">
        <v>0</v>
      </c>
      <c r="CD15" s="2">
        <v>0</v>
      </c>
      <c r="CE15" s="2">
        <v>0</v>
      </c>
      <c r="CF15" s="2">
        <v>3</v>
      </c>
      <c r="CG15" s="2">
        <v>0</v>
      </c>
      <c r="CH15" s="2">
        <v>0</v>
      </c>
      <c r="CI15" s="2">
        <v>0</v>
      </c>
      <c r="CJ15" s="2">
        <v>15</v>
      </c>
      <c r="CK15" s="2">
        <v>0</v>
      </c>
      <c r="CL15" s="2">
        <v>0</v>
      </c>
      <c r="CM15" s="2">
        <v>0</v>
      </c>
      <c r="CN15" s="2">
        <v>0</v>
      </c>
      <c r="CO15" s="2">
        <v>0</v>
      </c>
      <c r="CP15" s="2">
        <v>0</v>
      </c>
      <c r="CQ15" s="2">
        <v>0</v>
      </c>
      <c r="CR15" s="2">
        <v>0</v>
      </c>
      <c r="CS15" s="2">
        <v>0</v>
      </c>
      <c r="CT15" s="2">
        <v>0</v>
      </c>
      <c r="CU15" s="2">
        <v>0</v>
      </c>
      <c r="CV15" s="2">
        <v>0</v>
      </c>
      <c r="CW15" s="2">
        <v>0</v>
      </c>
      <c r="CX15" s="2">
        <v>0</v>
      </c>
      <c r="CY15" s="2">
        <v>0</v>
      </c>
      <c r="CZ15" s="2">
        <v>0</v>
      </c>
      <c r="DA15" s="2">
        <v>0</v>
      </c>
      <c r="DB15" s="2">
        <v>0</v>
      </c>
      <c r="DC15" s="2">
        <v>0</v>
      </c>
      <c r="DD15" s="2">
        <v>0</v>
      </c>
      <c r="DE15" s="2">
        <v>0</v>
      </c>
      <c r="DF15" s="2">
        <v>0</v>
      </c>
      <c r="DG15" s="2">
        <v>0</v>
      </c>
      <c r="DJ15" s="2">
        <v>0</v>
      </c>
      <c r="EM15" s="2">
        <v>0</v>
      </c>
      <c r="EN15" s="2">
        <v>0</v>
      </c>
      <c r="EO15" s="2">
        <v>0</v>
      </c>
      <c r="EP15" s="2">
        <v>0</v>
      </c>
      <c r="EQ15" s="2">
        <v>100</v>
      </c>
      <c r="ER15" s="2">
        <v>0</v>
      </c>
      <c r="ES15" s="2">
        <v>0</v>
      </c>
      <c r="ET15" s="2">
        <v>0</v>
      </c>
      <c r="EV15" s="2">
        <v>0</v>
      </c>
      <c r="EW15" s="2">
        <v>0</v>
      </c>
      <c r="EX15" s="2">
        <v>0</v>
      </c>
      <c r="EY15" s="2">
        <v>0</v>
      </c>
      <c r="EZ15" s="2">
        <v>0</v>
      </c>
      <c r="FA15" s="2">
        <v>0</v>
      </c>
      <c r="FB15" s="2">
        <v>0</v>
      </c>
      <c r="FD15" s="2">
        <v>100</v>
      </c>
      <c r="FE15" s="2">
        <v>0</v>
      </c>
      <c r="FF15" s="2" t="s">
        <v>409</v>
      </c>
      <c r="FG15" s="2">
        <v>26</v>
      </c>
      <c r="FH15" s="2">
        <v>0</v>
      </c>
      <c r="FI15" s="2">
        <v>0</v>
      </c>
      <c r="FJ15" s="2">
        <v>0</v>
      </c>
      <c r="FK15" s="2">
        <v>0</v>
      </c>
      <c r="FL15" s="2">
        <v>0</v>
      </c>
      <c r="FM15" s="2">
        <v>0</v>
      </c>
      <c r="FN15" s="2">
        <v>0</v>
      </c>
      <c r="FO15" s="2">
        <v>0</v>
      </c>
      <c r="FP15" s="2">
        <v>0</v>
      </c>
      <c r="FQ15" s="2">
        <v>0</v>
      </c>
      <c r="FR15" s="2">
        <v>0</v>
      </c>
      <c r="FS15" s="2">
        <v>1</v>
      </c>
      <c r="FT15" s="2">
        <v>0</v>
      </c>
      <c r="FU15" s="2">
        <v>0</v>
      </c>
      <c r="GB15" s="2">
        <v>0</v>
      </c>
      <c r="GC15" s="2">
        <v>0</v>
      </c>
      <c r="GD15" s="2">
        <v>100</v>
      </c>
      <c r="GE15" s="2">
        <v>0</v>
      </c>
      <c r="GF15" s="2">
        <v>0</v>
      </c>
      <c r="GH15" s="2" t="s">
        <v>392</v>
      </c>
      <c r="GI15" s="2">
        <v>5</v>
      </c>
      <c r="GJ15" s="2">
        <v>8</v>
      </c>
      <c r="GK15" s="2" t="s">
        <v>423</v>
      </c>
      <c r="GL15" s="2">
        <v>25</v>
      </c>
      <c r="GM15" s="2">
        <v>0</v>
      </c>
      <c r="GN15" s="2">
        <v>22</v>
      </c>
      <c r="GO15" s="2">
        <v>0</v>
      </c>
      <c r="GP15" s="2">
        <v>0</v>
      </c>
      <c r="GQ15" s="2">
        <v>0</v>
      </c>
      <c r="GR15" s="2">
        <v>17</v>
      </c>
      <c r="GS15" s="2">
        <v>17</v>
      </c>
      <c r="GT15" s="2">
        <v>0</v>
      </c>
      <c r="GU15" s="2">
        <v>100</v>
      </c>
      <c r="GV15" s="2">
        <v>0</v>
      </c>
      <c r="GW15" s="2">
        <v>3</v>
      </c>
      <c r="GX15" s="2">
        <v>3</v>
      </c>
      <c r="GY15" s="2">
        <v>0</v>
      </c>
      <c r="GZ15" s="2">
        <v>30</v>
      </c>
      <c r="HA15" s="2">
        <v>30</v>
      </c>
      <c r="HB15" s="2">
        <v>0</v>
      </c>
      <c r="HC15" s="2">
        <v>0</v>
      </c>
      <c r="HD15" s="2" t="s">
        <v>454</v>
      </c>
      <c r="HE15" s="2" t="s">
        <v>454</v>
      </c>
      <c r="HF15" s="2" t="s">
        <v>423</v>
      </c>
      <c r="HG15" s="2" t="s">
        <v>423</v>
      </c>
      <c r="HH15" s="2">
        <v>8</v>
      </c>
      <c r="HI15" s="2">
        <v>8</v>
      </c>
      <c r="HJ15" s="2">
        <v>0</v>
      </c>
      <c r="HK15" s="2">
        <v>0</v>
      </c>
      <c r="HL15" s="2">
        <v>2</v>
      </c>
      <c r="HM15" s="2">
        <v>1</v>
      </c>
      <c r="HN15" s="2">
        <v>0</v>
      </c>
      <c r="HO15" s="2">
        <v>0</v>
      </c>
      <c r="HP15" s="2">
        <v>0</v>
      </c>
      <c r="HT15" s="2">
        <v>0</v>
      </c>
      <c r="HU15" s="2">
        <v>0</v>
      </c>
      <c r="HV15" s="2">
        <v>0</v>
      </c>
      <c r="HW15" s="2">
        <v>0</v>
      </c>
      <c r="HX15" s="2">
        <v>50</v>
      </c>
      <c r="HY15" s="2">
        <v>0</v>
      </c>
      <c r="HZ15" s="2">
        <v>50</v>
      </c>
      <c r="IA15" s="2">
        <v>0</v>
      </c>
      <c r="IB15" s="2">
        <v>0</v>
      </c>
      <c r="IJ15" s="2">
        <v>100</v>
      </c>
      <c r="IK15" s="2">
        <v>0</v>
      </c>
      <c r="IM15" s="2">
        <v>40</v>
      </c>
      <c r="IN15" s="2">
        <v>17</v>
      </c>
      <c r="IO15" s="2">
        <v>0</v>
      </c>
      <c r="IP15" s="2">
        <v>0</v>
      </c>
      <c r="IQ15" s="2">
        <v>0</v>
      </c>
      <c r="IR15" s="2">
        <v>0</v>
      </c>
      <c r="IS15" s="2">
        <v>0</v>
      </c>
      <c r="IT15" s="2">
        <v>0</v>
      </c>
      <c r="IU15" s="2">
        <v>0</v>
      </c>
      <c r="IV15" s="2">
        <v>0</v>
      </c>
      <c r="IW15" s="2">
        <v>0</v>
      </c>
      <c r="IX15" s="2">
        <v>0</v>
      </c>
      <c r="IY15" s="2">
        <v>1</v>
      </c>
      <c r="IZ15" s="2">
        <v>0</v>
      </c>
      <c r="JA15" s="2">
        <v>0</v>
      </c>
      <c r="JB15" s="2">
        <v>0</v>
      </c>
      <c r="JC15" s="2">
        <v>0</v>
      </c>
      <c r="JD15" s="2">
        <v>0</v>
      </c>
      <c r="JE15" s="2">
        <v>0</v>
      </c>
      <c r="JF15" s="2">
        <v>0</v>
      </c>
      <c r="JG15" s="2">
        <v>0</v>
      </c>
      <c r="JH15" s="2">
        <v>0</v>
      </c>
      <c r="JI15" s="2">
        <v>0</v>
      </c>
      <c r="JJ15" s="2">
        <v>0</v>
      </c>
      <c r="JK15" s="2">
        <v>0</v>
      </c>
      <c r="JL15" s="2">
        <v>0</v>
      </c>
      <c r="JM15" s="2">
        <v>0</v>
      </c>
      <c r="JN15" s="2">
        <v>0</v>
      </c>
      <c r="JO15" s="2">
        <v>0</v>
      </c>
      <c r="JR15" s="2">
        <v>0</v>
      </c>
      <c r="KA15" s="2">
        <v>0</v>
      </c>
      <c r="KB15" s="2">
        <v>0</v>
      </c>
      <c r="KC15" s="2">
        <v>0</v>
      </c>
      <c r="KD15" s="2">
        <v>40</v>
      </c>
      <c r="KE15" s="2">
        <v>0</v>
      </c>
      <c r="KF15" s="2">
        <v>0</v>
      </c>
      <c r="KG15" s="2">
        <v>0</v>
      </c>
      <c r="KJ15" s="2">
        <v>0</v>
      </c>
      <c r="KT15" s="2" t="s">
        <v>437</v>
      </c>
      <c r="KU15" s="2" t="s">
        <v>437</v>
      </c>
      <c r="KV15" s="2" t="s">
        <v>437</v>
      </c>
      <c r="KW15" s="2" t="s">
        <v>437</v>
      </c>
      <c r="KY15" s="2" t="s">
        <v>409</v>
      </c>
      <c r="LB15" s="2" t="s">
        <v>392</v>
      </c>
      <c r="LC15" s="2">
        <v>30</v>
      </c>
      <c r="LD15" s="2" t="s">
        <v>426</v>
      </c>
      <c r="LE15" s="2" t="s">
        <v>409</v>
      </c>
      <c r="LH15" s="2" t="s">
        <v>409</v>
      </c>
      <c r="LK15" s="2" t="s">
        <v>392</v>
      </c>
      <c r="LL15" s="2">
        <v>80</v>
      </c>
      <c r="LM15" s="2" t="s">
        <v>404</v>
      </c>
      <c r="LN15" s="2" t="s">
        <v>392</v>
      </c>
      <c r="LO15" s="2">
        <v>40</v>
      </c>
      <c r="LP15" s="2" t="s">
        <v>530</v>
      </c>
      <c r="LQ15" s="2" t="s">
        <v>392</v>
      </c>
      <c r="LR15" s="2">
        <v>8</v>
      </c>
      <c r="LS15" s="2" t="s">
        <v>506</v>
      </c>
      <c r="LT15" s="2" t="s">
        <v>392</v>
      </c>
      <c r="LU15" s="2">
        <v>5</v>
      </c>
      <c r="LV15" s="2" t="s">
        <v>506</v>
      </c>
      <c r="LW15" s="2" t="s">
        <v>409</v>
      </c>
      <c r="LZ15" s="2" t="s">
        <v>409</v>
      </c>
      <c r="MC15" s="2" t="s">
        <v>409</v>
      </c>
      <c r="MF15" s="2" t="s">
        <v>409</v>
      </c>
      <c r="MI15" s="2" t="s">
        <v>409</v>
      </c>
      <c r="ML15" s="2" t="s">
        <v>409</v>
      </c>
      <c r="MO15" s="2" t="s">
        <v>409</v>
      </c>
      <c r="MR15" s="2" t="s">
        <v>410</v>
      </c>
      <c r="MT15" s="2" t="s">
        <v>412</v>
      </c>
      <c r="MU15" s="2" t="s">
        <v>411</v>
      </c>
      <c r="MV15" s="2" t="s">
        <v>411</v>
      </c>
      <c r="MW15" s="2" t="s">
        <v>412</v>
      </c>
      <c r="MX15" s="2" t="s">
        <v>411</v>
      </c>
      <c r="MY15" s="2" t="s">
        <v>412</v>
      </c>
      <c r="MZ15" s="2" t="s">
        <v>411</v>
      </c>
      <c r="NA15" s="2" t="s">
        <v>411</v>
      </c>
      <c r="NB15" s="2">
        <v>71</v>
      </c>
      <c r="NC15" s="2" t="s">
        <v>531</v>
      </c>
      <c r="ND15" s="2">
        <v>0</v>
      </c>
      <c r="NF15" s="2">
        <v>0</v>
      </c>
      <c r="NH15" s="2">
        <v>404</v>
      </c>
      <c r="NI15" s="2" t="s">
        <v>413</v>
      </c>
      <c r="NJ15" s="2">
        <v>0</v>
      </c>
      <c r="NL15" s="2">
        <v>0</v>
      </c>
      <c r="NN15" s="2">
        <v>0</v>
      </c>
      <c r="NP15" s="2" t="s">
        <v>423</v>
      </c>
      <c r="NQ15" s="2">
        <v>0</v>
      </c>
      <c r="NT15" s="2">
        <v>0</v>
      </c>
      <c r="NU15" s="2">
        <v>1</v>
      </c>
      <c r="NV15" s="2">
        <v>1</v>
      </c>
      <c r="NW15" s="2">
        <v>1</v>
      </c>
      <c r="NX15" s="2">
        <v>1</v>
      </c>
      <c r="NY15" s="2">
        <v>0</v>
      </c>
      <c r="NZ15" s="2">
        <v>0</v>
      </c>
      <c r="OA15" s="2">
        <v>0</v>
      </c>
      <c r="OB15" s="2">
        <v>0</v>
      </c>
      <c r="OC15" s="2">
        <v>0</v>
      </c>
      <c r="OD15" s="2">
        <v>0</v>
      </c>
      <c r="OE15" s="2">
        <v>0</v>
      </c>
      <c r="OF15" s="2">
        <v>0</v>
      </c>
      <c r="OG15" s="2">
        <v>0</v>
      </c>
      <c r="OH15" s="2">
        <v>0</v>
      </c>
      <c r="OI15" s="2">
        <v>0</v>
      </c>
      <c r="OJ15" s="2">
        <v>0</v>
      </c>
      <c r="OK15" s="2">
        <v>0</v>
      </c>
      <c r="OL15" s="2">
        <v>0</v>
      </c>
      <c r="OM15" s="2">
        <v>0</v>
      </c>
      <c r="ON15" s="2">
        <v>0</v>
      </c>
      <c r="OO15" s="2">
        <v>0</v>
      </c>
      <c r="OP15" s="2">
        <v>0</v>
      </c>
      <c r="OQ15" s="2">
        <v>0</v>
      </c>
      <c r="OR15" s="2">
        <v>0</v>
      </c>
      <c r="OS15" s="2">
        <v>0</v>
      </c>
      <c r="OT15" s="2">
        <v>0</v>
      </c>
      <c r="OU15" s="2">
        <v>0</v>
      </c>
      <c r="OV15" s="2">
        <v>0</v>
      </c>
      <c r="OW15" s="2">
        <v>0</v>
      </c>
      <c r="OX15" s="2">
        <v>0</v>
      </c>
      <c r="OY15" s="2">
        <v>1</v>
      </c>
      <c r="OZ15" s="2">
        <v>0</v>
      </c>
      <c r="PA15" s="2">
        <v>1</v>
      </c>
      <c r="PB15" s="2">
        <v>0</v>
      </c>
      <c r="PC15" s="2">
        <v>0</v>
      </c>
      <c r="PD15" s="2">
        <v>0</v>
      </c>
      <c r="PE15" s="2">
        <v>0</v>
      </c>
      <c r="PF15" s="2">
        <v>0</v>
      </c>
      <c r="PG15" s="2">
        <v>0</v>
      </c>
      <c r="PH15" s="2">
        <v>0</v>
      </c>
      <c r="PJ15" s="2" t="s">
        <v>1106</v>
      </c>
      <c r="PK15" s="2" t="s">
        <v>1107</v>
      </c>
      <c r="PL15" s="2" t="s">
        <v>1108</v>
      </c>
      <c r="PM15" s="2" t="s">
        <v>1109</v>
      </c>
      <c r="PN15" s="2">
        <v>299046</v>
      </c>
      <c r="PO15" s="2" t="s">
        <v>1110</v>
      </c>
      <c r="PP15" s="2" t="s">
        <v>1111</v>
      </c>
      <c r="PQ15" s="2">
        <v>13</v>
      </c>
      <c r="PS15" s="2">
        <v>-1</v>
      </c>
      <c r="PT15" s="2" t="s">
        <v>1043</v>
      </c>
      <c r="PU15" s="2" t="s">
        <v>1043</v>
      </c>
    </row>
    <row r="16" spans="1:437" s="2" customFormat="1" hidden="1" x14ac:dyDescent="0.25">
      <c r="A16" s="2">
        <v>111010704</v>
      </c>
      <c r="B16" s="2" t="s">
        <v>524</v>
      </c>
      <c r="C16" s="2" t="s">
        <v>532</v>
      </c>
      <c r="D16" s="2" t="s">
        <v>384</v>
      </c>
      <c r="E16" s="2" t="s">
        <v>533</v>
      </c>
      <c r="F16" s="2" t="s">
        <v>534</v>
      </c>
      <c r="G16" s="2">
        <v>33755775</v>
      </c>
      <c r="H16" s="2" t="s">
        <v>535</v>
      </c>
      <c r="I16" s="2" t="s">
        <v>433</v>
      </c>
      <c r="J16" s="2" t="s">
        <v>421</v>
      </c>
      <c r="O16" s="2" t="s">
        <v>391</v>
      </c>
      <c r="P16" s="2" t="s">
        <v>392</v>
      </c>
      <c r="Q16" s="2" t="s">
        <v>536</v>
      </c>
      <c r="R16" s="2">
        <v>0</v>
      </c>
      <c r="S16" s="2">
        <v>1</v>
      </c>
      <c r="T16" s="2">
        <v>0</v>
      </c>
      <c r="U16" s="2">
        <v>0</v>
      </c>
      <c r="V16" s="2">
        <v>0</v>
      </c>
      <c r="W16" s="2">
        <v>25</v>
      </c>
      <c r="X16" s="2">
        <v>0</v>
      </c>
      <c r="Y16" s="2">
        <v>0</v>
      </c>
      <c r="Z16" s="2">
        <v>0</v>
      </c>
      <c r="AA16" s="2">
        <v>0</v>
      </c>
      <c r="AB16" s="2">
        <v>0</v>
      </c>
      <c r="AC16" s="2">
        <v>5</v>
      </c>
      <c r="AD16" s="2">
        <v>0</v>
      </c>
      <c r="AE16" s="2">
        <v>0</v>
      </c>
      <c r="AF16" s="2">
        <v>5</v>
      </c>
      <c r="AG16" s="2">
        <v>0</v>
      </c>
      <c r="AH16" s="2">
        <v>0</v>
      </c>
      <c r="AI16" s="2">
        <v>11</v>
      </c>
      <c r="AJ16" s="2">
        <v>0</v>
      </c>
      <c r="AK16" s="2">
        <v>0</v>
      </c>
      <c r="AL16" s="2">
        <v>2</v>
      </c>
      <c r="AM16" s="2">
        <v>0</v>
      </c>
      <c r="AN16" s="2">
        <v>0</v>
      </c>
      <c r="AO16" s="2">
        <v>0</v>
      </c>
      <c r="AP16" s="2">
        <v>0</v>
      </c>
      <c r="AQ16" s="2">
        <v>0</v>
      </c>
      <c r="AR16" s="2" t="s">
        <v>394</v>
      </c>
      <c r="BB16" s="2">
        <v>0</v>
      </c>
      <c r="BC16" s="2">
        <v>0</v>
      </c>
      <c r="BD16" s="2">
        <v>80</v>
      </c>
      <c r="BE16" s="2">
        <v>0</v>
      </c>
      <c r="BF16" s="2">
        <v>0</v>
      </c>
      <c r="BG16" s="2">
        <v>0</v>
      </c>
      <c r="BH16" s="2">
        <v>0</v>
      </c>
      <c r="BI16" s="2">
        <v>20</v>
      </c>
      <c r="BJ16" s="2" t="s">
        <v>392</v>
      </c>
      <c r="BK16" s="2">
        <v>11</v>
      </c>
      <c r="BL16" s="2">
        <v>4</v>
      </c>
      <c r="BM16" s="2" t="s">
        <v>423</v>
      </c>
      <c r="BN16" s="405">
        <v>25</v>
      </c>
      <c r="BO16" s="408">
        <v>0</v>
      </c>
      <c r="BP16" s="405">
        <v>15</v>
      </c>
      <c r="BQ16" s="405">
        <v>9</v>
      </c>
      <c r="BR16" s="405">
        <v>1</v>
      </c>
      <c r="BS16" s="408"/>
      <c r="BT16" s="408"/>
      <c r="BU16" s="408"/>
      <c r="BV16" s="2">
        <v>0</v>
      </c>
      <c r="BW16" s="2">
        <v>100</v>
      </c>
      <c r="BX16" s="2">
        <v>0</v>
      </c>
      <c r="BY16" s="2">
        <v>0</v>
      </c>
      <c r="BZ16" s="2">
        <v>18</v>
      </c>
      <c r="CA16" s="2">
        <v>0</v>
      </c>
      <c r="CB16" s="2">
        <v>0</v>
      </c>
      <c r="CC16" s="2">
        <v>500</v>
      </c>
      <c r="CD16" s="2">
        <v>400</v>
      </c>
      <c r="CE16" s="2">
        <v>0</v>
      </c>
      <c r="CF16" s="2">
        <v>0</v>
      </c>
      <c r="CG16" s="2">
        <v>4</v>
      </c>
      <c r="CH16" s="2">
        <v>4</v>
      </c>
      <c r="CI16" s="2">
        <v>0</v>
      </c>
      <c r="CJ16" s="2">
        <v>0</v>
      </c>
      <c r="CK16" s="2">
        <v>9</v>
      </c>
      <c r="CL16" s="2">
        <v>7</v>
      </c>
      <c r="CM16" s="2">
        <v>0</v>
      </c>
      <c r="CN16" s="2">
        <v>0</v>
      </c>
      <c r="CO16" s="2">
        <v>0</v>
      </c>
      <c r="CP16" s="2">
        <v>0</v>
      </c>
      <c r="CR16" s="2">
        <v>0</v>
      </c>
      <c r="CS16" s="2">
        <v>0</v>
      </c>
      <c r="CT16" s="2">
        <v>0</v>
      </c>
      <c r="CU16" s="2">
        <v>0</v>
      </c>
      <c r="CV16" s="2">
        <v>0</v>
      </c>
      <c r="CW16" s="2">
        <v>0</v>
      </c>
      <c r="CX16" s="2">
        <v>0</v>
      </c>
      <c r="CY16" s="2">
        <v>0</v>
      </c>
      <c r="CZ16" s="2">
        <v>0</v>
      </c>
      <c r="DA16" s="2">
        <v>0</v>
      </c>
      <c r="DB16" s="2">
        <v>0</v>
      </c>
      <c r="DC16" s="2">
        <v>0</v>
      </c>
      <c r="DD16" s="2">
        <v>0</v>
      </c>
      <c r="DE16" s="2">
        <v>0</v>
      </c>
      <c r="DF16" s="2">
        <v>0</v>
      </c>
      <c r="DG16" s="2">
        <v>0</v>
      </c>
      <c r="DJ16" s="2">
        <v>0</v>
      </c>
      <c r="DK16" s="2">
        <v>0</v>
      </c>
      <c r="DL16" s="2">
        <v>0</v>
      </c>
      <c r="EM16" s="2">
        <v>0</v>
      </c>
      <c r="EN16" s="2">
        <v>0</v>
      </c>
      <c r="EO16" s="2">
        <v>0</v>
      </c>
      <c r="EP16" s="2">
        <v>0</v>
      </c>
      <c r="EQ16" s="2">
        <v>100</v>
      </c>
      <c r="ER16" s="2">
        <v>0</v>
      </c>
      <c r="ES16" s="2">
        <v>0</v>
      </c>
      <c r="ET16" s="2">
        <v>0</v>
      </c>
      <c r="EV16" s="2">
        <v>0</v>
      </c>
      <c r="EW16" s="2">
        <v>0</v>
      </c>
      <c r="EX16" s="2">
        <v>0</v>
      </c>
      <c r="EY16" s="2">
        <v>0</v>
      </c>
      <c r="EZ16" s="2">
        <v>0</v>
      </c>
      <c r="FA16" s="2">
        <v>0</v>
      </c>
      <c r="FB16" s="2">
        <v>0</v>
      </c>
      <c r="FD16" s="2">
        <v>100</v>
      </c>
      <c r="FE16" s="2">
        <v>0</v>
      </c>
      <c r="FF16" s="2" t="s">
        <v>409</v>
      </c>
      <c r="FG16" s="2">
        <v>60</v>
      </c>
      <c r="FH16" s="2">
        <v>0</v>
      </c>
      <c r="FI16" s="2">
        <v>0</v>
      </c>
      <c r="FJ16" s="2">
        <v>20</v>
      </c>
      <c r="FK16" s="2">
        <v>0</v>
      </c>
      <c r="FL16" s="2">
        <v>0</v>
      </c>
      <c r="FM16" s="2">
        <v>0</v>
      </c>
      <c r="FN16" s="2">
        <v>0</v>
      </c>
      <c r="FO16" s="2">
        <v>0</v>
      </c>
      <c r="FP16" s="2">
        <v>0</v>
      </c>
      <c r="FQ16" s="2">
        <v>0</v>
      </c>
      <c r="FR16" s="2">
        <v>0</v>
      </c>
      <c r="FS16" s="2">
        <v>4</v>
      </c>
      <c r="FT16" s="2">
        <v>0</v>
      </c>
      <c r="FU16" s="2">
        <v>0</v>
      </c>
      <c r="GB16" s="2">
        <v>100</v>
      </c>
      <c r="GC16" s="2">
        <v>0</v>
      </c>
      <c r="GD16" s="2">
        <v>0</v>
      </c>
      <c r="GE16" s="2">
        <v>0</v>
      </c>
      <c r="GF16" s="2">
        <v>0</v>
      </c>
      <c r="GH16" s="2" t="s">
        <v>392</v>
      </c>
      <c r="GI16" s="2">
        <v>5</v>
      </c>
      <c r="GJ16" s="2">
        <v>8</v>
      </c>
      <c r="GK16" s="2" t="s">
        <v>423</v>
      </c>
      <c r="GL16" s="2">
        <v>60</v>
      </c>
      <c r="GM16" s="2">
        <v>20</v>
      </c>
      <c r="GN16" s="2">
        <v>60</v>
      </c>
      <c r="GO16" s="2">
        <v>0</v>
      </c>
      <c r="GP16" s="2">
        <v>20</v>
      </c>
      <c r="GQ16" s="2">
        <v>0</v>
      </c>
      <c r="GR16" s="2">
        <v>20</v>
      </c>
      <c r="GS16" s="2">
        <v>20</v>
      </c>
      <c r="GT16" s="2">
        <v>0</v>
      </c>
      <c r="GU16" s="2">
        <v>100</v>
      </c>
      <c r="GV16" s="2">
        <v>0</v>
      </c>
      <c r="GW16" s="2">
        <v>3</v>
      </c>
      <c r="GX16" s="2">
        <v>3</v>
      </c>
      <c r="GY16" s="2">
        <v>0</v>
      </c>
      <c r="GZ16" s="2">
        <v>0</v>
      </c>
      <c r="HA16" s="2">
        <v>25</v>
      </c>
      <c r="HB16" s="2">
        <v>25</v>
      </c>
      <c r="HC16" s="2">
        <v>0</v>
      </c>
      <c r="HD16" s="2" t="s">
        <v>454</v>
      </c>
      <c r="HE16" s="2" t="s">
        <v>454</v>
      </c>
      <c r="HF16" s="2" t="s">
        <v>423</v>
      </c>
      <c r="HG16" s="2" t="s">
        <v>423</v>
      </c>
      <c r="HH16" s="2">
        <v>15</v>
      </c>
      <c r="HI16" s="2">
        <v>15</v>
      </c>
      <c r="HJ16" s="2">
        <v>0</v>
      </c>
      <c r="HK16" s="2">
        <v>0</v>
      </c>
      <c r="HL16" s="2">
        <v>0</v>
      </c>
      <c r="HM16" s="2">
        <v>0</v>
      </c>
      <c r="HN16" s="2">
        <v>0</v>
      </c>
      <c r="HO16" s="2">
        <v>0</v>
      </c>
      <c r="HT16" s="2">
        <v>0</v>
      </c>
      <c r="HU16" s="2">
        <v>0</v>
      </c>
      <c r="HV16" s="2">
        <v>0</v>
      </c>
      <c r="HW16" s="2">
        <v>0</v>
      </c>
      <c r="HX16" s="2">
        <v>0</v>
      </c>
      <c r="HY16" s="2">
        <v>0</v>
      </c>
      <c r="HZ16" s="2">
        <v>100</v>
      </c>
      <c r="IA16" s="2">
        <v>0</v>
      </c>
      <c r="IB16" s="2">
        <v>0</v>
      </c>
      <c r="IJ16" s="2">
        <v>100</v>
      </c>
      <c r="IK16" s="2">
        <v>0</v>
      </c>
      <c r="IM16" s="2">
        <v>6</v>
      </c>
      <c r="IO16" s="2">
        <v>100</v>
      </c>
      <c r="IP16" s="2">
        <v>0</v>
      </c>
      <c r="IQ16" s="2">
        <v>0</v>
      </c>
      <c r="IR16" s="2">
        <v>0</v>
      </c>
      <c r="IS16" s="2">
        <v>0</v>
      </c>
      <c r="IT16" s="2">
        <v>0</v>
      </c>
      <c r="IU16" s="2">
        <v>0</v>
      </c>
      <c r="IV16" s="2">
        <v>0</v>
      </c>
      <c r="IW16" s="2">
        <v>0</v>
      </c>
      <c r="IX16" s="2">
        <v>0</v>
      </c>
      <c r="IY16" s="2">
        <v>1</v>
      </c>
      <c r="IZ16" s="2">
        <v>0</v>
      </c>
      <c r="JA16" s="2">
        <v>0</v>
      </c>
      <c r="JB16" s="2">
        <v>0</v>
      </c>
      <c r="JC16" s="2">
        <v>0</v>
      </c>
      <c r="JD16" s="2">
        <v>0</v>
      </c>
      <c r="JE16" s="2">
        <v>0</v>
      </c>
      <c r="JF16" s="2">
        <v>0</v>
      </c>
      <c r="JG16" s="2">
        <v>3</v>
      </c>
      <c r="JH16" s="2">
        <v>0</v>
      </c>
      <c r="JI16" s="2">
        <v>0</v>
      </c>
      <c r="JJ16" s="2">
        <v>0</v>
      </c>
      <c r="JK16" s="2">
        <v>0</v>
      </c>
      <c r="JL16" s="2">
        <v>0</v>
      </c>
      <c r="JM16" s="2">
        <v>0</v>
      </c>
      <c r="JN16" s="2">
        <v>0</v>
      </c>
      <c r="JO16" s="2">
        <v>0</v>
      </c>
      <c r="JR16" s="2">
        <v>0</v>
      </c>
      <c r="KA16" s="2">
        <v>0</v>
      </c>
      <c r="KB16" s="2">
        <v>0</v>
      </c>
      <c r="KD16" s="2">
        <v>30</v>
      </c>
      <c r="KE16" s="2">
        <v>0</v>
      </c>
      <c r="KF16" s="2">
        <v>0</v>
      </c>
      <c r="KG16" s="2">
        <v>0</v>
      </c>
      <c r="KT16" s="2" t="s">
        <v>437</v>
      </c>
      <c r="KU16" s="2" t="s">
        <v>437</v>
      </c>
      <c r="KV16" s="2" t="s">
        <v>437</v>
      </c>
      <c r="KW16" s="2" t="s">
        <v>437</v>
      </c>
      <c r="KY16" s="2" t="s">
        <v>409</v>
      </c>
      <c r="LB16" s="2" t="s">
        <v>392</v>
      </c>
      <c r="LC16" s="2">
        <v>30</v>
      </c>
      <c r="LD16" s="2" t="s">
        <v>405</v>
      </c>
      <c r="LE16" s="2" t="s">
        <v>409</v>
      </c>
      <c r="LH16" s="2" t="s">
        <v>409</v>
      </c>
      <c r="LK16" s="2" t="s">
        <v>392</v>
      </c>
      <c r="LL16" s="2">
        <v>180</v>
      </c>
      <c r="LM16" s="2" t="s">
        <v>404</v>
      </c>
      <c r="LN16" s="2" t="s">
        <v>392</v>
      </c>
      <c r="LO16" s="2">
        <v>50</v>
      </c>
      <c r="LP16" s="2" t="s">
        <v>537</v>
      </c>
      <c r="LQ16" s="2" t="s">
        <v>392</v>
      </c>
      <c r="LR16" s="2">
        <v>4</v>
      </c>
      <c r="LS16" s="2" t="s">
        <v>506</v>
      </c>
      <c r="LT16" s="2" t="s">
        <v>392</v>
      </c>
      <c r="LU16" s="2">
        <v>12</v>
      </c>
      <c r="LV16" s="2" t="s">
        <v>506</v>
      </c>
      <c r="LW16" s="2" t="s">
        <v>409</v>
      </c>
      <c r="LZ16" s="2" t="s">
        <v>409</v>
      </c>
      <c r="MC16" s="2" t="s">
        <v>409</v>
      </c>
      <c r="MF16" s="2" t="s">
        <v>409</v>
      </c>
      <c r="MI16" s="2" t="s">
        <v>409</v>
      </c>
      <c r="ML16" s="2" t="s">
        <v>409</v>
      </c>
      <c r="MO16" s="2" t="s">
        <v>409</v>
      </c>
      <c r="MR16" s="2" t="s">
        <v>410</v>
      </c>
      <c r="MT16" s="2" t="s">
        <v>411</v>
      </c>
      <c r="MU16" s="2" t="s">
        <v>411</v>
      </c>
      <c r="MV16" s="2" t="s">
        <v>411</v>
      </c>
      <c r="MW16" s="2" t="s">
        <v>412</v>
      </c>
      <c r="MX16" s="2" t="s">
        <v>411</v>
      </c>
      <c r="MY16" s="2" t="s">
        <v>411</v>
      </c>
      <c r="MZ16" s="2" t="s">
        <v>411</v>
      </c>
      <c r="NA16" s="2" t="s">
        <v>411</v>
      </c>
      <c r="NB16" s="2">
        <v>0</v>
      </c>
      <c r="ND16" s="2">
        <v>0</v>
      </c>
      <c r="NF16" s="2">
        <v>0</v>
      </c>
      <c r="NH16" s="2">
        <v>1200</v>
      </c>
      <c r="NI16" s="2" t="s">
        <v>413</v>
      </c>
      <c r="NJ16" s="2">
        <v>0</v>
      </c>
      <c r="NL16" s="2">
        <v>0</v>
      </c>
      <c r="NN16" s="2">
        <v>0</v>
      </c>
      <c r="NP16" s="2" t="s">
        <v>423</v>
      </c>
      <c r="NQ16" s="2">
        <v>0</v>
      </c>
      <c r="NT16" s="2">
        <v>0</v>
      </c>
      <c r="NU16" s="2">
        <v>2</v>
      </c>
      <c r="NV16" s="2">
        <v>0</v>
      </c>
      <c r="NW16" s="2">
        <v>2</v>
      </c>
      <c r="NX16" s="2">
        <v>0</v>
      </c>
      <c r="NY16" s="2">
        <v>0</v>
      </c>
      <c r="NZ16" s="2">
        <v>0</v>
      </c>
      <c r="OA16" s="2">
        <v>0</v>
      </c>
      <c r="OB16" s="2">
        <v>0</v>
      </c>
      <c r="OC16" s="2">
        <v>0</v>
      </c>
      <c r="OD16" s="2">
        <v>0</v>
      </c>
      <c r="OE16" s="2">
        <v>0</v>
      </c>
      <c r="OF16" s="2">
        <v>0</v>
      </c>
      <c r="OG16" s="2">
        <v>0</v>
      </c>
      <c r="OH16" s="2">
        <v>0</v>
      </c>
      <c r="OI16" s="2">
        <v>0</v>
      </c>
      <c r="OJ16" s="2">
        <v>0</v>
      </c>
      <c r="OK16" s="2">
        <v>0</v>
      </c>
      <c r="OL16" s="2">
        <v>0</v>
      </c>
      <c r="OM16" s="2">
        <v>0</v>
      </c>
      <c r="ON16" s="2">
        <v>0</v>
      </c>
      <c r="OO16" s="2">
        <v>0</v>
      </c>
      <c r="OP16" s="2">
        <v>0</v>
      </c>
      <c r="OQ16" s="2">
        <v>0</v>
      </c>
      <c r="OR16" s="2">
        <v>0</v>
      </c>
      <c r="OS16" s="2">
        <v>0</v>
      </c>
      <c r="OT16" s="2">
        <v>0</v>
      </c>
      <c r="OU16" s="2">
        <v>0</v>
      </c>
      <c r="OV16" s="2">
        <v>0</v>
      </c>
      <c r="OW16" s="2">
        <v>0</v>
      </c>
      <c r="OX16" s="2">
        <v>0</v>
      </c>
      <c r="OY16" s="2">
        <v>0</v>
      </c>
      <c r="OZ16" s="2">
        <v>0</v>
      </c>
      <c r="PA16" s="2">
        <v>0</v>
      </c>
      <c r="PB16" s="2">
        <v>0</v>
      </c>
      <c r="PC16" s="2">
        <v>0</v>
      </c>
      <c r="PD16" s="2">
        <v>0</v>
      </c>
      <c r="PE16" s="2">
        <v>0</v>
      </c>
      <c r="PF16" s="2">
        <v>0</v>
      </c>
      <c r="PG16" s="2">
        <v>0</v>
      </c>
      <c r="PH16" s="2">
        <v>0</v>
      </c>
      <c r="PJ16" s="2" t="s">
        <v>1112</v>
      </c>
      <c r="PK16" s="2" t="s">
        <v>1113</v>
      </c>
      <c r="PL16" s="2" t="s">
        <v>1114</v>
      </c>
      <c r="PM16" s="2" t="s">
        <v>1115</v>
      </c>
      <c r="PN16" s="2">
        <v>299048</v>
      </c>
      <c r="PO16" s="2" t="s">
        <v>1116</v>
      </c>
      <c r="PP16" s="2" t="s">
        <v>1117</v>
      </c>
      <c r="PQ16" s="2">
        <v>14</v>
      </c>
      <c r="PS16" s="2">
        <v>-1</v>
      </c>
      <c r="PT16" s="2" t="s">
        <v>1043</v>
      </c>
      <c r="PU16" s="2" t="s">
        <v>1043</v>
      </c>
    </row>
    <row r="17" spans="1:437" s="2" customFormat="1" hidden="1" x14ac:dyDescent="0.25">
      <c r="A17" s="2">
        <v>111010787</v>
      </c>
      <c r="B17" s="2" t="s">
        <v>423</v>
      </c>
      <c r="C17" s="2" t="s">
        <v>538</v>
      </c>
      <c r="D17" s="2" t="s">
        <v>483</v>
      </c>
      <c r="E17" s="2" t="s">
        <v>539</v>
      </c>
      <c r="F17" s="2" t="s">
        <v>540</v>
      </c>
      <c r="G17" s="2">
        <v>140430064</v>
      </c>
      <c r="H17" s="2" t="s">
        <v>541</v>
      </c>
      <c r="I17" s="2" t="s">
        <v>542</v>
      </c>
      <c r="J17" s="2" t="s">
        <v>421</v>
      </c>
      <c r="O17" s="2" t="s">
        <v>391</v>
      </c>
      <c r="P17" s="2" t="s">
        <v>392</v>
      </c>
      <c r="Q17" s="2" t="s">
        <v>393</v>
      </c>
      <c r="R17" s="2">
        <v>1</v>
      </c>
      <c r="S17" s="2">
        <v>0</v>
      </c>
      <c r="T17" s="2">
        <v>0</v>
      </c>
      <c r="U17" s="2">
        <v>0</v>
      </c>
      <c r="V17" s="2">
        <v>0</v>
      </c>
      <c r="W17" s="2">
        <v>50</v>
      </c>
      <c r="X17" s="2">
        <v>0</v>
      </c>
      <c r="Y17" s="2">
        <v>60</v>
      </c>
      <c r="Z17" s="2">
        <v>0</v>
      </c>
      <c r="AA17" s="2">
        <v>0</v>
      </c>
      <c r="AB17" s="2">
        <v>0</v>
      </c>
      <c r="AC17" s="2">
        <v>0</v>
      </c>
      <c r="AD17" s="2">
        <v>0</v>
      </c>
      <c r="AE17" s="2">
        <v>0</v>
      </c>
      <c r="AF17" s="2">
        <v>0</v>
      </c>
      <c r="AG17" s="2">
        <v>0</v>
      </c>
      <c r="AH17" s="2">
        <v>0</v>
      </c>
      <c r="AI17" s="2">
        <v>0</v>
      </c>
      <c r="AJ17" s="2">
        <v>0</v>
      </c>
      <c r="AK17" s="2">
        <v>0</v>
      </c>
      <c r="AL17" s="2">
        <v>5</v>
      </c>
      <c r="AM17" s="2">
        <v>0</v>
      </c>
      <c r="AN17" s="2">
        <v>0</v>
      </c>
      <c r="AO17" s="2">
        <v>0</v>
      </c>
      <c r="AP17" s="2">
        <v>0</v>
      </c>
      <c r="AQ17" s="2">
        <v>0</v>
      </c>
      <c r="AR17" s="2" t="s">
        <v>394</v>
      </c>
      <c r="AS17" s="2" t="s">
        <v>395</v>
      </c>
      <c r="AT17" s="2">
        <v>1</v>
      </c>
      <c r="AU17" s="2">
        <v>1</v>
      </c>
      <c r="AV17" s="2">
        <v>1</v>
      </c>
      <c r="AW17" s="2">
        <v>0</v>
      </c>
      <c r="AX17" s="2">
        <v>0</v>
      </c>
      <c r="AY17" s="2">
        <v>0</v>
      </c>
      <c r="AZ17" s="2">
        <v>0</v>
      </c>
      <c r="BA17" s="2">
        <v>0</v>
      </c>
      <c r="BB17" s="2">
        <v>70</v>
      </c>
      <c r="BC17" s="2">
        <v>10</v>
      </c>
      <c r="BD17" s="2">
        <v>20</v>
      </c>
      <c r="BE17" s="2">
        <v>0</v>
      </c>
      <c r="BF17" s="2">
        <v>0</v>
      </c>
      <c r="BG17" s="2">
        <v>0</v>
      </c>
      <c r="BH17" s="2">
        <v>0</v>
      </c>
      <c r="BI17" s="2">
        <v>0</v>
      </c>
      <c r="BJ17" s="2" t="s">
        <v>392</v>
      </c>
      <c r="BK17" s="2">
        <v>11</v>
      </c>
      <c r="BL17" s="2">
        <v>1</v>
      </c>
      <c r="BM17" s="2" t="s">
        <v>423</v>
      </c>
      <c r="BN17" s="405">
        <v>110</v>
      </c>
      <c r="BO17" s="408">
        <v>0</v>
      </c>
      <c r="BP17" s="405">
        <v>105</v>
      </c>
      <c r="BQ17" s="405">
        <v>5</v>
      </c>
      <c r="BR17" s="405">
        <v>0</v>
      </c>
      <c r="BS17" s="408"/>
      <c r="BT17" s="408"/>
      <c r="BU17" s="408"/>
      <c r="BY17" s="2">
        <v>7</v>
      </c>
      <c r="BZ17" s="2">
        <v>0</v>
      </c>
      <c r="CA17" s="2">
        <v>0</v>
      </c>
      <c r="CB17" s="2">
        <v>290</v>
      </c>
      <c r="CC17" s="2">
        <v>0</v>
      </c>
      <c r="CD17" s="2">
        <v>0</v>
      </c>
      <c r="CE17" s="2">
        <v>500</v>
      </c>
      <c r="CF17" s="2">
        <v>7</v>
      </c>
      <c r="CG17" s="2">
        <v>0</v>
      </c>
      <c r="CH17" s="2">
        <v>0</v>
      </c>
      <c r="CI17" s="2">
        <v>0</v>
      </c>
      <c r="CJ17" s="2">
        <v>31</v>
      </c>
      <c r="CK17" s="2">
        <v>0</v>
      </c>
      <c r="CL17" s="2">
        <v>23</v>
      </c>
      <c r="CM17" s="2">
        <v>5</v>
      </c>
      <c r="CN17" s="2">
        <v>0</v>
      </c>
      <c r="CO17" s="2">
        <v>0</v>
      </c>
      <c r="CP17" s="2">
        <v>0</v>
      </c>
      <c r="CQ17" s="2">
        <v>0</v>
      </c>
      <c r="CR17" s="2">
        <v>1</v>
      </c>
      <c r="CT17" s="2">
        <v>0</v>
      </c>
      <c r="CU17" s="2">
        <v>0</v>
      </c>
      <c r="CV17" s="2">
        <v>0</v>
      </c>
      <c r="CW17" s="2">
        <v>0</v>
      </c>
      <c r="CX17" s="2">
        <v>0</v>
      </c>
      <c r="CY17" s="2">
        <v>0</v>
      </c>
      <c r="CZ17" s="2">
        <v>0</v>
      </c>
      <c r="DA17" s="2">
        <v>0</v>
      </c>
      <c r="DB17" s="2">
        <v>0</v>
      </c>
      <c r="DC17" s="2">
        <v>0</v>
      </c>
      <c r="DD17" s="2">
        <v>0</v>
      </c>
      <c r="DE17" s="2">
        <v>0</v>
      </c>
      <c r="DF17" s="2">
        <v>0</v>
      </c>
      <c r="DG17" s="2">
        <v>0</v>
      </c>
      <c r="DJ17" s="2">
        <v>0</v>
      </c>
      <c r="DK17" s="2">
        <v>0</v>
      </c>
      <c r="DL17" s="2">
        <v>0</v>
      </c>
      <c r="DM17" s="2">
        <v>0</v>
      </c>
      <c r="DN17" s="2">
        <v>0</v>
      </c>
      <c r="DO17" s="2">
        <v>0</v>
      </c>
      <c r="DP17" s="2">
        <v>0</v>
      </c>
      <c r="DQ17" s="2">
        <v>0</v>
      </c>
      <c r="DR17" s="2">
        <v>0</v>
      </c>
      <c r="DT17" s="2">
        <v>0</v>
      </c>
      <c r="DU17" s="2">
        <v>0</v>
      </c>
      <c r="DV17" s="2">
        <v>0</v>
      </c>
      <c r="DW17" s="2">
        <v>0</v>
      </c>
      <c r="DX17" s="2">
        <v>0</v>
      </c>
      <c r="DY17" s="2">
        <v>0</v>
      </c>
      <c r="DZ17" s="2">
        <v>0</v>
      </c>
      <c r="EA17" s="2">
        <v>0</v>
      </c>
      <c r="EB17" s="2">
        <v>0</v>
      </c>
      <c r="EC17" s="2">
        <v>0</v>
      </c>
      <c r="ED17" s="2">
        <v>0</v>
      </c>
      <c r="EE17" s="2">
        <v>0</v>
      </c>
      <c r="EF17" s="2">
        <v>0</v>
      </c>
      <c r="EG17" s="2">
        <v>0</v>
      </c>
      <c r="EH17" s="2">
        <v>0</v>
      </c>
      <c r="EI17" s="2">
        <v>0</v>
      </c>
      <c r="EJ17" s="2">
        <v>0</v>
      </c>
      <c r="EK17" s="2">
        <v>0</v>
      </c>
      <c r="EL17" s="2">
        <v>0</v>
      </c>
      <c r="EM17" s="2">
        <v>0</v>
      </c>
      <c r="EN17" s="2">
        <v>0</v>
      </c>
      <c r="EO17" s="2">
        <v>0</v>
      </c>
      <c r="EP17" s="2">
        <v>0</v>
      </c>
      <c r="EQ17" s="2">
        <v>100</v>
      </c>
      <c r="ER17" s="2">
        <v>0</v>
      </c>
      <c r="ES17" s="2">
        <v>0</v>
      </c>
      <c r="ET17" s="2">
        <v>0</v>
      </c>
      <c r="EV17" s="2">
        <v>0</v>
      </c>
      <c r="EW17" s="2">
        <v>0</v>
      </c>
      <c r="EX17" s="2">
        <v>0</v>
      </c>
      <c r="EY17" s="2">
        <v>0</v>
      </c>
      <c r="EZ17" s="2">
        <v>0</v>
      </c>
      <c r="FA17" s="2">
        <v>0</v>
      </c>
      <c r="FB17" s="2">
        <v>0</v>
      </c>
      <c r="FD17" s="2">
        <v>0</v>
      </c>
      <c r="FE17" s="2">
        <v>0</v>
      </c>
      <c r="FF17" s="2" t="s">
        <v>409</v>
      </c>
      <c r="FG17" s="2">
        <v>100</v>
      </c>
      <c r="FH17" s="2">
        <v>0</v>
      </c>
      <c r="FI17" s="2">
        <v>0</v>
      </c>
      <c r="FJ17" s="2">
        <v>30</v>
      </c>
      <c r="FK17" s="2">
        <v>0</v>
      </c>
      <c r="FL17" s="2">
        <v>0</v>
      </c>
      <c r="FM17" s="2">
        <v>0</v>
      </c>
      <c r="FN17" s="2">
        <v>0</v>
      </c>
      <c r="FO17" s="2">
        <v>0</v>
      </c>
      <c r="FP17" s="2">
        <v>0</v>
      </c>
      <c r="FQ17" s="2">
        <v>0</v>
      </c>
      <c r="FR17" s="2">
        <v>0</v>
      </c>
      <c r="FS17" s="2">
        <v>2</v>
      </c>
      <c r="FT17" s="2">
        <v>0</v>
      </c>
      <c r="FU17" s="2">
        <v>0</v>
      </c>
      <c r="FV17" s="2" t="s">
        <v>434</v>
      </c>
      <c r="FW17" s="2">
        <v>1</v>
      </c>
      <c r="FX17" s="2">
        <v>0</v>
      </c>
      <c r="FY17" s="2">
        <v>0</v>
      </c>
      <c r="FZ17" s="2">
        <v>0</v>
      </c>
      <c r="GA17" s="2">
        <v>0</v>
      </c>
      <c r="GB17" s="2">
        <v>100</v>
      </c>
      <c r="GC17" s="2">
        <v>0</v>
      </c>
      <c r="GD17" s="2">
        <v>0</v>
      </c>
      <c r="GE17" s="2">
        <v>0</v>
      </c>
      <c r="GF17" s="2">
        <v>0</v>
      </c>
      <c r="GH17" s="2" t="s">
        <v>392</v>
      </c>
      <c r="GI17" s="2">
        <v>5</v>
      </c>
      <c r="GJ17" s="2">
        <v>12</v>
      </c>
      <c r="GK17" s="2" t="s">
        <v>423</v>
      </c>
      <c r="GL17" s="2">
        <v>100</v>
      </c>
      <c r="GM17" s="2">
        <v>0</v>
      </c>
      <c r="GN17" s="2">
        <v>80</v>
      </c>
      <c r="GO17" s="2">
        <v>20</v>
      </c>
      <c r="GP17" s="2">
        <v>0</v>
      </c>
      <c r="GQ17" s="2">
        <v>0</v>
      </c>
      <c r="GR17" s="2">
        <v>25</v>
      </c>
      <c r="GS17" s="2">
        <v>15</v>
      </c>
      <c r="GT17" s="2">
        <v>0</v>
      </c>
      <c r="GU17" s="2">
        <v>0</v>
      </c>
      <c r="GV17" s="2">
        <v>0</v>
      </c>
      <c r="GW17" s="2">
        <v>4</v>
      </c>
      <c r="GX17" s="2">
        <v>0</v>
      </c>
      <c r="GY17" s="2">
        <v>0</v>
      </c>
      <c r="GZ17" s="2">
        <v>25</v>
      </c>
      <c r="HA17" s="2">
        <v>0</v>
      </c>
      <c r="HB17" s="2">
        <v>0</v>
      </c>
      <c r="HC17" s="2">
        <v>50</v>
      </c>
      <c r="HD17" s="2" t="s">
        <v>397</v>
      </c>
      <c r="HE17" s="2" t="s">
        <v>423</v>
      </c>
      <c r="HF17" s="2" t="s">
        <v>423</v>
      </c>
      <c r="HG17" s="2" t="s">
        <v>397</v>
      </c>
      <c r="HH17" s="2">
        <v>10</v>
      </c>
      <c r="HI17" s="2">
        <v>0</v>
      </c>
      <c r="HJ17" s="2">
        <v>0</v>
      </c>
      <c r="HK17" s="2">
        <v>5</v>
      </c>
      <c r="HL17" s="2">
        <v>50</v>
      </c>
      <c r="HM17" s="2">
        <v>0</v>
      </c>
      <c r="HN17" s="2">
        <v>0</v>
      </c>
      <c r="HO17" s="2">
        <v>2</v>
      </c>
      <c r="HP17" s="2">
        <v>0</v>
      </c>
      <c r="HQ17" s="2">
        <v>0</v>
      </c>
      <c r="HR17" s="2">
        <v>0</v>
      </c>
      <c r="HS17" s="2">
        <v>0</v>
      </c>
      <c r="HT17" s="2">
        <v>0</v>
      </c>
      <c r="HU17" s="2">
        <v>0</v>
      </c>
      <c r="HV17" s="2">
        <v>0</v>
      </c>
      <c r="HW17" s="2">
        <v>0</v>
      </c>
      <c r="HX17" s="2">
        <v>0</v>
      </c>
      <c r="HY17" s="2">
        <v>0</v>
      </c>
      <c r="HZ17" s="2">
        <v>100</v>
      </c>
      <c r="IA17" s="2">
        <v>0</v>
      </c>
      <c r="IB17" s="2">
        <v>0</v>
      </c>
      <c r="IC17" s="2">
        <v>0</v>
      </c>
      <c r="ID17" s="2">
        <v>0</v>
      </c>
      <c r="IE17" s="2">
        <v>0</v>
      </c>
      <c r="IF17" s="2">
        <v>0</v>
      </c>
      <c r="IG17" s="2">
        <v>0</v>
      </c>
      <c r="IH17" s="2">
        <v>0</v>
      </c>
      <c r="IJ17" s="2">
        <v>100</v>
      </c>
      <c r="IK17" s="2">
        <v>0</v>
      </c>
      <c r="IM17" s="2">
        <v>0</v>
      </c>
      <c r="IN17" s="2">
        <v>200</v>
      </c>
      <c r="IO17" s="2">
        <v>100</v>
      </c>
      <c r="IP17" s="2">
        <v>0</v>
      </c>
      <c r="IQ17" s="2">
        <v>100</v>
      </c>
      <c r="IR17" s="2">
        <v>0</v>
      </c>
      <c r="IS17" s="2">
        <v>16</v>
      </c>
      <c r="IT17" s="2">
        <v>0</v>
      </c>
      <c r="IU17" s="2">
        <v>0</v>
      </c>
      <c r="IV17" s="2">
        <v>0</v>
      </c>
      <c r="IW17" s="2">
        <v>0</v>
      </c>
      <c r="IX17" s="2">
        <v>0</v>
      </c>
      <c r="IY17" s="2">
        <v>0</v>
      </c>
      <c r="IZ17" s="2">
        <v>0</v>
      </c>
      <c r="JA17" s="2">
        <v>0</v>
      </c>
      <c r="JB17" s="2">
        <v>0</v>
      </c>
      <c r="JC17" s="2">
        <v>0</v>
      </c>
      <c r="JD17" s="2">
        <v>0</v>
      </c>
      <c r="JE17" s="2">
        <v>0</v>
      </c>
      <c r="JF17" s="2">
        <v>0</v>
      </c>
      <c r="JG17" s="2">
        <v>0</v>
      </c>
      <c r="JH17" s="2">
        <v>0</v>
      </c>
      <c r="JI17" s="2">
        <v>0</v>
      </c>
      <c r="JJ17" s="2">
        <v>0</v>
      </c>
      <c r="JK17" s="2">
        <v>0</v>
      </c>
      <c r="JL17" s="2">
        <v>0</v>
      </c>
      <c r="JM17" s="2">
        <v>0</v>
      </c>
      <c r="JN17" s="2">
        <v>0</v>
      </c>
      <c r="JO17" s="2">
        <v>0</v>
      </c>
      <c r="JR17" s="2">
        <v>0</v>
      </c>
      <c r="KA17" s="2">
        <v>0</v>
      </c>
      <c r="KB17" s="2">
        <v>0</v>
      </c>
      <c r="KC17" s="2">
        <v>0</v>
      </c>
      <c r="KD17" s="2">
        <v>0</v>
      </c>
      <c r="KE17" s="2">
        <v>0</v>
      </c>
      <c r="KF17" s="2">
        <v>0</v>
      </c>
      <c r="KG17" s="2">
        <v>0</v>
      </c>
      <c r="KJ17" s="2">
        <v>0</v>
      </c>
      <c r="KT17" s="2" t="s">
        <v>490</v>
      </c>
      <c r="KU17" s="2" t="s">
        <v>490</v>
      </c>
      <c r="KV17" s="2" t="s">
        <v>490</v>
      </c>
      <c r="KW17" s="2" t="s">
        <v>490</v>
      </c>
      <c r="KY17" s="2" t="s">
        <v>392</v>
      </c>
      <c r="KZ17" s="2">
        <v>400</v>
      </c>
      <c r="LA17" s="2" t="s">
        <v>413</v>
      </c>
      <c r="LB17" s="2" t="s">
        <v>409</v>
      </c>
      <c r="LE17" s="2" t="s">
        <v>409</v>
      </c>
      <c r="LH17" s="2" t="s">
        <v>409</v>
      </c>
      <c r="LK17" s="2" t="s">
        <v>409</v>
      </c>
      <c r="LN17" s="2" t="s">
        <v>392</v>
      </c>
      <c r="LO17" s="2">
        <v>200</v>
      </c>
      <c r="LP17" s="2" t="s">
        <v>492</v>
      </c>
      <c r="LQ17" s="2" t="s">
        <v>392</v>
      </c>
      <c r="LR17" s="2">
        <v>3</v>
      </c>
      <c r="LS17" s="2" t="s">
        <v>492</v>
      </c>
      <c r="LT17" s="2" t="s">
        <v>409</v>
      </c>
      <c r="LW17" s="2" t="s">
        <v>409</v>
      </c>
      <c r="LZ17" s="2" t="s">
        <v>409</v>
      </c>
      <c r="MC17" s="2" t="s">
        <v>409</v>
      </c>
      <c r="MF17" s="2" t="s">
        <v>409</v>
      </c>
      <c r="MI17" s="2" t="s">
        <v>409</v>
      </c>
      <c r="ML17" s="2" t="s">
        <v>409</v>
      </c>
      <c r="MO17" s="2" t="s">
        <v>409</v>
      </c>
      <c r="MR17" s="2" t="s">
        <v>410</v>
      </c>
      <c r="MT17" s="2" t="s">
        <v>411</v>
      </c>
      <c r="MU17" s="2" t="s">
        <v>411</v>
      </c>
      <c r="MV17" s="2" t="s">
        <v>411</v>
      </c>
      <c r="MW17" s="2" t="s">
        <v>465</v>
      </c>
      <c r="MX17" s="2" t="s">
        <v>411</v>
      </c>
      <c r="MY17" s="2" t="s">
        <v>411</v>
      </c>
      <c r="MZ17" s="2" t="s">
        <v>411</v>
      </c>
      <c r="NA17" s="2" t="s">
        <v>411</v>
      </c>
      <c r="NB17" s="2">
        <v>0</v>
      </c>
      <c r="ND17" s="2">
        <v>0</v>
      </c>
      <c r="NF17" s="2">
        <v>0</v>
      </c>
      <c r="NH17" s="2">
        <v>1500</v>
      </c>
      <c r="NI17" s="2" t="s">
        <v>413</v>
      </c>
      <c r="NJ17" s="2">
        <v>0</v>
      </c>
      <c r="NL17" s="2">
        <v>0</v>
      </c>
      <c r="NN17" s="2">
        <v>0</v>
      </c>
      <c r="NP17" s="2" t="s">
        <v>423</v>
      </c>
      <c r="NQ17" s="2">
        <v>0</v>
      </c>
      <c r="NT17" s="2">
        <v>1</v>
      </c>
      <c r="NU17" s="2">
        <v>1</v>
      </c>
      <c r="NV17" s="2">
        <v>1</v>
      </c>
      <c r="NW17" s="2">
        <v>0</v>
      </c>
      <c r="NX17" s="2">
        <v>0</v>
      </c>
      <c r="NY17" s="2">
        <v>0</v>
      </c>
      <c r="NZ17" s="2">
        <v>0</v>
      </c>
      <c r="OA17" s="2">
        <v>0</v>
      </c>
      <c r="OB17" s="2">
        <v>0</v>
      </c>
      <c r="OC17" s="2">
        <v>0</v>
      </c>
      <c r="OD17" s="2">
        <v>0</v>
      </c>
      <c r="OE17" s="2">
        <v>0</v>
      </c>
      <c r="OF17" s="2">
        <v>0</v>
      </c>
      <c r="OG17" s="2">
        <v>0</v>
      </c>
      <c r="OH17" s="2">
        <v>0</v>
      </c>
      <c r="OI17" s="2">
        <v>0</v>
      </c>
      <c r="OJ17" s="2">
        <v>0</v>
      </c>
      <c r="OK17" s="2">
        <v>0</v>
      </c>
      <c r="OL17" s="2">
        <v>0</v>
      </c>
      <c r="OM17" s="2">
        <v>0</v>
      </c>
      <c r="ON17" s="2">
        <v>0</v>
      </c>
      <c r="OO17" s="2">
        <v>0</v>
      </c>
      <c r="OP17" s="2">
        <v>0</v>
      </c>
      <c r="OQ17" s="2">
        <v>0</v>
      </c>
      <c r="OR17" s="2">
        <v>0</v>
      </c>
      <c r="OS17" s="2">
        <v>0</v>
      </c>
      <c r="OT17" s="2">
        <v>0</v>
      </c>
      <c r="OU17" s="2">
        <v>0</v>
      </c>
      <c r="OV17" s="2">
        <v>0</v>
      </c>
      <c r="OW17" s="2">
        <v>0</v>
      </c>
      <c r="OX17" s="2">
        <v>0</v>
      </c>
      <c r="OY17" s="2">
        <v>0</v>
      </c>
      <c r="OZ17" s="2">
        <v>0</v>
      </c>
      <c r="PA17" s="2">
        <v>0</v>
      </c>
      <c r="PB17" s="2">
        <v>0</v>
      </c>
      <c r="PC17" s="2">
        <v>0</v>
      </c>
      <c r="PD17" s="2">
        <v>0</v>
      </c>
      <c r="PE17" s="2">
        <v>0</v>
      </c>
      <c r="PF17" s="2">
        <v>0</v>
      </c>
      <c r="PG17" s="2">
        <v>0</v>
      </c>
      <c r="PH17" s="2">
        <v>0</v>
      </c>
      <c r="PJ17" s="2" t="s">
        <v>1118</v>
      </c>
      <c r="PK17" s="2" t="s">
        <v>1119</v>
      </c>
      <c r="PL17" s="2" t="s">
        <v>1120</v>
      </c>
      <c r="PM17" s="2" t="s">
        <v>1121</v>
      </c>
      <c r="PN17" s="2">
        <v>303671</v>
      </c>
      <c r="PO17" s="2" t="s">
        <v>1122</v>
      </c>
      <c r="PP17" s="2" t="s">
        <v>1123</v>
      </c>
      <c r="PQ17" s="2">
        <v>15</v>
      </c>
      <c r="PS17" s="2">
        <v>-1</v>
      </c>
      <c r="PT17" s="2" t="s">
        <v>1043</v>
      </c>
      <c r="PU17" s="2" t="s">
        <v>1043</v>
      </c>
    </row>
    <row r="18" spans="1:437" s="2" customFormat="1" hidden="1" x14ac:dyDescent="0.25">
      <c r="A18" s="2">
        <v>112010297</v>
      </c>
      <c r="C18" s="2" t="s">
        <v>543</v>
      </c>
      <c r="D18" s="2" t="s">
        <v>495</v>
      </c>
      <c r="E18" s="2" t="s">
        <v>544</v>
      </c>
      <c r="F18" s="2" t="s">
        <v>545</v>
      </c>
      <c r="G18" s="2">
        <v>61854541</v>
      </c>
      <c r="H18" s="2" t="s">
        <v>546</v>
      </c>
      <c r="I18" s="2" t="s">
        <v>547</v>
      </c>
      <c r="J18" s="2" t="s">
        <v>421</v>
      </c>
      <c r="O18" s="2" t="s">
        <v>391</v>
      </c>
      <c r="P18" s="2" t="s">
        <v>392</v>
      </c>
      <c r="Q18" s="2" t="s">
        <v>393</v>
      </c>
      <c r="R18" s="2">
        <v>1</v>
      </c>
      <c r="S18" s="2">
        <v>0</v>
      </c>
      <c r="T18" s="2">
        <v>0</v>
      </c>
      <c r="U18" s="2">
        <v>0</v>
      </c>
      <c r="V18" s="2">
        <v>0</v>
      </c>
      <c r="W18" s="2">
        <v>30</v>
      </c>
      <c r="X18" s="2">
        <v>0</v>
      </c>
      <c r="Y18" s="2">
        <v>0</v>
      </c>
      <c r="Z18" s="2">
        <v>0</v>
      </c>
      <c r="AA18" s="2">
        <v>0</v>
      </c>
      <c r="AB18" s="2">
        <v>0</v>
      </c>
      <c r="AC18" s="2">
        <v>8</v>
      </c>
      <c r="AD18" s="2">
        <v>0</v>
      </c>
      <c r="AE18" s="2">
        <v>0</v>
      </c>
      <c r="AF18" s="2">
        <v>0</v>
      </c>
      <c r="AG18" s="2">
        <v>0</v>
      </c>
      <c r="AH18" s="2">
        <v>0</v>
      </c>
      <c r="AI18" s="2">
        <v>0</v>
      </c>
      <c r="AJ18" s="2">
        <v>0</v>
      </c>
      <c r="AK18" s="2">
        <v>0</v>
      </c>
      <c r="AL18" s="2">
        <v>3</v>
      </c>
      <c r="AM18" s="2">
        <v>0</v>
      </c>
      <c r="AN18" s="2">
        <v>0</v>
      </c>
      <c r="AO18" s="2">
        <v>4</v>
      </c>
      <c r="AP18" s="2">
        <v>0</v>
      </c>
      <c r="AQ18" s="2">
        <v>0</v>
      </c>
      <c r="AR18" s="2" t="s">
        <v>394</v>
      </c>
      <c r="AS18" s="2" t="s">
        <v>548</v>
      </c>
      <c r="AT18" s="2">
        <v>0</v>
      </c>
      <c r="AU18" s="2">
        <v>0</v>
      </c>
      <c r="AV18" s="2">
        <v>0</v>
      </c>
      <c r="AW18" s="2">
        <v>1</v>
      </c>
      <c r="AX18" s="2">
        <v>1</v>
      </c>
      <c r="AY18" s="2">
        <v>0</v>
      </c>
      <c r="AZ18" s="2">
        <v>0</v>
      </c>
      <c r="BA18" s="2">
        <v>0</v>
      </c>
      <c r="BB18" s="2">
        <v>0</v>
      </c>
      <c r="BC18" s="2">
        <v>0</v>
      </c>
      <c r="BD18" s="2">
        <v>10</v>
      </c>
      <c r="BE18" s="2">
        <v>70</v>
      </c>
      <c r="BF18" s="2">
        <v>20</v>
      </c>
      <c r="BG18" s="2">
        <v>0</v>
      </c>
      <c r="BH18" s="2">
        <v>0</v>
      </c>
      <c r="BI18" s="2">
        <v>0</v>
      </c>
      <c r="BJ18" s="2" t="s">
        <v>392</v>
      </c>
      <c r="BK18" s="2">
        <v>12</v>
      </c>
      <c r="BL18" s="2">
        <v>3</v>
      </c>
      <c r="BM18" s="2" t="s">
        <v>549</v>
      </c>
      <c r="BN18" s="405">
        <v>30</v>
      </c>
      <c r="BO18" s="408">
        <v>0</v>
      </c>
      <c r="BP18" s="405">
        <v>15</v>
      </c>
      <c r="BQ18" s="405">
        <v>12</v>
      </c>
      <c r="BR18" s="405">
        <v>3</v>
      </c>
      <c r="BS18" s="408"/>
      <c r="BT18" s="408"/>
      <c r="BU18" s="408"/>
      <c r="BY18" s="2">
        <v>7</v>
      </c>
      <c r="BZ18" s="2">
        <v>0</v>
      </c>
      <c r="CA18" s="2">
        <v>0</v>
      </c>
      <c r="CB18" s="2">
        <v>240</v>
      </c>
      <c r="CC18" s="2">
        <v>0</v>
      </c>
      <c r="CD18" s="2">
        <v>0</v>
      </c>
      <c r="CE18" s="2">
        <v>420</v>
      </c>
      <c r="CF18" s="2">
        <v>4</v>
      </c>
      <c r="CG18" s="2">
        <v>0</v>
      </c>
      <c r="CH18" s="2">
        <v>0</v>
      </c>
      <c r="CI18" s="2">
        <v>8</v>
      </c>
      <c r="CJ18" s="2">
        <v>7</v>
      </c>
      <c r="CK18" s="2">
        <v>0</v>
      </c>
      <c r="CL18" s="2">
        <v>0</v>
      </c>
      <c r="CM18" s="2">
        <v>1</v>
      </c>
      <c r="CN18" s="2">
        <v>0</v>
      </c>
      <c r="CO18" s="2">
        <v>0</v>
      </c>
      <c r="CP18" s="2">
        <v>0</v>
      </c>
      <c r="CQ18" s="2">
        <v>0</v>
      </c>
      <c r="CR18" s="2">
        <v>2</v>
      </c>
      <c r="CS18" s="2">
        <v>0</v>
      </c>
      <c r="CT18" s="2">
        <v>0</v>
      </c>
      <c r="CU18" s="2">
        <v>1</v>
      </c>
      <c r="CV18" s="2">
        <v>0</v>
      </c>
      <c r="CW18" s="2">
        <v>0</v>
      </c>
      <c r="CX18" s="2">
        <v>0</v>
      </c>
      <c r="CY18" s="2">
        <v>0</v>
      </c>
      <c r="CZ18" s="2">
        <v>0</v>
      </c>
      <c r="DA18" s="2">
        <v>0</v>
      </c>
      <c r="DB18" s="2">
        <v>0</v>
      </c>
      <c r="EM18" s="2">
        <v>100</v>
      </c>
      <c r="FD18" s="2">
        <v>100</v>
      </c>
      <c r="FF18" s="2" t="s">
        <v>409</v>
      </c>
      <c r="FG18" s="2">
        <v>30</v>
      </c>
      <c r="FS18" s="2">
        <v>1</v>
      </c>
      <c r="FV18" s="2" t="s">
        <v>503</v>
      </c>
      <c r="FW18" s="2">
        <v>0</v>
      </c>
      <c r="FX18" s="2">
        <v>0</v>
      </c>
      <c r="FY18" s="2">
        <v>1</v>
      </c>
      <c r="FZ18" s="2">
        <v>0</v>
      </c>
      <c r="GA18" s="2">
        <v>0</v>
      </c>
      <c r="GB18" s="2">
        <v>0</v>
      </c>
      <c r="GC18" s="2">
        <v>0</v>
      </c>
      <c r="GD18" s="2">
        <v>100</v>
      </c>
      <c r="GH18" s="2" t="s">
        <v>392</v>
      </c>
      <c r="GI18" s="2">
        <v>5</v>
      </c>
      <c r="GJ18" s="2">
        <v>11</v>
      </c>
      <c r="GL18" s="2">
        <v>30</v>
      </c>
      <c r="GM18" s="2">
        <v>0</v>
      </c>
      <c r="GN18" s="2">
        <v>25</v>
      </c>
      <c r="GO18" s="2">
        <v>5</v>
      </c>
      <c r="GR18" s="2">
        <v>14</v>
      </c>
      <c r="GS18" s="2">
        <v>11</v>
      </c>
      <c r="GW18" s="2">
        <v>3</v>
      </c>
      <c r="GX18" s="2">
        <v>3</v>
      </c>
      <c r="GY18" s="2">
        <v>0</v>
      </c>
      <c r="GZ18" s="2">
        <v>30</v>
      </c>
      <c r="HD18" s="2" t="s">
        <v>397</v>
      </c>
      <c r="HH18" s="2">
        <v>1</v>
      </c>
      <c r="HZ18" s="2">
        <v>100</v>
      </c>
      <c r="IO18" s="2">
        <v>40</v>
      </c>
      <c r="IS18" s="2">
        <v>160</v>
      </c>
      <c r="KT18" s="2" t="s">
        <v>456</v>
      </c>
      <c r="KU18" s="2" t="s">
        <v>456</v>
      </c>
      <c r="KV18" s="2" t="s">
        <v>456</v>
      </c>
      <c r="KW18" s="2" t="s">
        <v>456</v>
      </c>
      <c r="KY18" s="2" t="s">
        <v>392</v>
      </c>
      <c r="KZ18" s="2">
        <v>300</v>
      </c>
      <c r="LA18" s="2" t="s">
        <v>413</v>
      </c>
      <c r="LN18" s="2" t="s">
        <v>392</v>
      </c>
      <c r="LO18" s="2">
        <v>50</v>
      </c>
      <c r="LP18" s="2" t="s">
        <v>506</v>
      </c>
      <c r="LQ18" s="2" t="s">
        <v>392</v>
      </c>
      <c r="LR18" s="2">
        <v>5</v>
      </c>
      <c r="LS18" s="2" t="s">
        <v>506</v>
      </c>
      <c r="LT18" s="2" t="s">
        <v>409</v>
      </c>
      <c r="LW18" s="2" t="s">
        <v>409</v>
      </c>
      <c r="LZ18" s="2" t="s">
        <v>409</v>
      </c>
      <c r="MC18" s="2" t="s">
        <v>409</v>
      </c>
      <c r="MF18" s="2" t="s">
        <v>409</v>
      </c>
      <c r="MI18" s="2" t="s">
        <v>409</v>
      </c>
      <c r="ML18" s="2" t="s">
        <v>409</v>
      </c>
      <c r="MO18" s="2" t="s">
        <v>409</v>
      </c>
      <c r="MR18" s="2" t="s">
        <v>410</v>
      </c>
      <c r="MT18" s="2" t="s">
        <v>411</v>
      </c>
      <c r="MU18" s="2" t="s">
        <v>411</v>
      </c>
      <c r="MV18" s="2" t="s">
        <v>411</v>
      </c>
      <c r="MW18" s="2" t="s">
        <v>411</v>
      </c>
      <c r="MX18" s="2" t="s">
        <v>411</v>
      </c>
      <c r="MY18" s="2" t="s">
        <v>411</v>
      </c>
      <c r="MZ18" s="2" t="s">
        <v>411</v>
      </c>
      <c r="NA18" s="2" t="s">
        <v>465</v>
      </c>
      <c r="NB18" s="2">
        <v>0</v>
      </c>
      <c r="ND18" s="2">
        <v>0</v>
      </c>
      <c r="NF18" s="2">
        <v>0</v>
      </c>
      <c r="NH18" s="2">
        <v>300</v>
      </c>
      <c r="NI18" s="2" t="s">
        <v>550</v>
      </c>
      <c r="NJ18" s="2">
        <v>0</v>
      </c>
      <c r="NL18" s="2">
        <v>0</v>
      </c>
      <c r="NN18" s="2">
        <v>0</v>
      </c>
      <c r="NP18" s="2" t="s">
        <v>423</v>
      </c>
      <c r="NQ18" s="2">
        <v>0</v>
      </c>
      <c r="NU18" s="2">
        <v>1</v>
      </c>
      <c r="PK18" s="2" t="s">
        <v>1124</v>
      </c>
      <c r="PL18" s="2" t="s">
        <v>1125</v>
      </c>
      <c r="PM18" s="2" t="s">
        <v>1126</v>
      </c>
      <c r="PN18" s="2">
        <v>303677</v>
      </c>
      <c r="PO18" s="2" t="s">
        <v>1127</v>
      </c>
      <c r="PP18" s="2" t="s">
        <v>1128</v>
      </c>
      <c r="PQ18" s="2">
        <v>16</v>
      </c>
      <c r="PS18" s="2">
        <v>-1</v>
      </c>
      <c r="PT18" s="2" t="s">
        <v>1043</v>
      </c>
      <c r="PU18" s="2" t="s">
        <v>1043</v>
      </c>
    </row>
    <row r="19" spans="1:437" s="2" customFormat="1" hidden="1" x14ac:dyDescent="0.25">
      <c r="A19" s="2">
        <v>112012119</v>
      </c>
      <c r="B19" s="2" t="s">
        <v>423</v>
      </c>
      <c r="C19" s="2" t="s">
        <v>551</v>
      </c>
      <c r="D19" s="2" t="s">
        <v>495</v>
      </c>
      <c r="E19" s="2" t="s">
        <v>552</v>
      </c>
      <c r="F19" s="2" t="s">
        <v>12848</v>
      </c>
      <c r="G19" s="2">
        <v>84205168</v>
      </c>
      <c r="H19" s="2" t="s">
        <v>553</v>
      </c>
      <c r="I19" s="2" t="s">
        <v>554</v>
      </c>
      <c r="J19" s="2" t="s">
        <v>421</v>
      </c>
      <c r="O19" s="2" t="s">
        <v>391</v>
      </c>
      <c r="P19" s="2" t="s">
        <v>392</v>
      </c>
      <c r="Q19" s="2" t="s">
        <v>393</v>
      </c>
      <c r="R19" s="2">
        <v>1</v>
      </c>
      <c r="S19" s="2">
        <v>0</v>
      </c>
      <c r="T19" s="2">
        <v>0</v>
      </c>
      <c r="U19" s="2">
        <v>0</v>
      </c>
      <c r="V19" s="2">
        <v>0</v>
      </c>
      <c r="W19" s="2">
        <v>18</v>
      </c>
      <c r="X19" s="2">
        <v>0</v>
      </c>
      <c r="Y19" s="2">
        <v>0</v>
      </c>
      <c r="Z19" s="2">
        <v>0</v>
      </c>
      <c r="AA19" s="2">
        <v>0</v>
      </c>
      <c r="AB19" s="2">
        <v>0</v>
      </c>
      <c r="AC19" s="2">
        <v>8</v>
      </c>
      <c r="AD19" s="2">
        <v>0</v>
      </c>
      <c r="AE19" s="2">
        <v>0</v>
      </c>
      <c r="AF19" s="2">
        <v>0</v>
      </c>
      <c r="AG19" s="2">
        <v>0</v>
      </c>
      <c r="AH19" s="2">
        <v>0</v>
      </c>
      <c r="AI19" s="2">
        <v>0</v>
      </c>
      <c r="AJ19" s="2">
        <v>0</v>
      </c>
      <c r="AK19" s="2">
        <v>0</v>
      </c>
      <c r="AL19" s="2">
        <v>1</v>
      </c>
      <c r="AM19" s="2">
        <v>0</v>
      </c>
      <c r="AN19" s="2">
        <v>0</v>
      </c>
      <c r="AO19" s="2">
        <v>0</v>
      </c>
      <c r="AP19" s="2">
        <v>0</v>
      </c>
      <c r="AQ19" s="2">
        <v>0</v>
      </c>
      <c r="AR19" s="2" t="s">
        <v>394</v>
      </c>
      <c r="AS19" s="2" t="s">
        <v>555</v>
      </c>
      <c r="AT19" s="2">
        <v>0</v>
      </c>
      <c r="AU19" s="2">
        <v>0</v>
      </c>
      <c r="AV19" s="2">
        <v>1</v>
      </c>
      <c r="AW19" s="2">
        <v>0</v>
      </c>
      <c r="AX19" s="2">
        <v>0</v>
      </c>
      <c r="AY19" s="2">
        <v>0</v>
      </c>
      <c r="AZ19" s="2">
        <v>0</v>
      </c>
      <c r="BA19" s="2">
        <v>0</v>
      </c>
      <c r="BB19" s="2">
        <v>0</v>
      </c>
      <c r="BC19" s="2">
        <v>0</v>
      </c>
      <c r="BD19" s="2">
        <v>100</v>
      </c>
      <c r="BE19" s="2">
        <v>0</v>
      </c>
      <c r="BF19" s="2">
        <v>0</v>
      </c>
      <c r="BG19" s="2">
        <v>0</v>
      </c>
      <c r="BH19" s="2">
        <v>0</v>
      </c>
      <c r="BI19" s="2">
        <v>0</v>
      </c>
      <c r="BJ19" s="2" t="s">
        <v>409</v>
      </c>
      <c r="BM19" s="2" t="s">
        <v>423</v>
      </c>
      <c r="BN19" s="405">
        <v>12</v>
      </c>
      <c r="BO19" s="408">
        <v>0</v>
      </c>
      <c r="BP19" s="405">
        <v>8</v>
      </c>
      <c r="BQ19" s="405">
        <v>3</v>
      </c>
      <c r="BR19" s="405">
        <v>1</v>
      </c>
      <c r="BS19" s="408"/>
      <c r="BT19" s="408"/>
      <c r="BU19" s="408"/>
      <c r="BY19" s="2">
        <v>6</v>
      </c>
      <c r="BZ19" s="2">
        <v>0</v>
      </c>
      <c r="CA19" s="2">
        <v>0</v>
      </c>
      <c r="CB19" s="2">
        <v>120</v>
      </c>
      <c r="CC19" s="2">
        <v>0</v>
      </c>
      <c r="CD19" s="2">
        <v>0</v>
      </c>
      <c r="CE19" s="2">
        <v>0</v>
      </c>
      <c r="CF19" s="2">
        <v>5</v>
      </c>
      <c r="CG19" s="2">
        <v>0</v>
      </c>
      <c r="CH19" s="2">
        <v>0</v>
      </c>
      <c r="CI19" s="2">
        <v>0</v>
      </c>
      <c r="CJ19" s="2">
        <v>6</v>
      </c>
      <c r="CK19" s="2">
        <v>0</v>
      </c>
      <c r="CL19" s="2">
        <v>0</v>
      </c>
      <c r="CM19" s="2">
        <v>0</v>
      </c>
      <c r="CN19" s="2">
        <v>0</v>
      </c>
      <c r="CO19" s="2">
        <v>0</v>
      </c>
      <c r="CP19" s="2">
        <v>0</v>
      </c>
      <c r="CQ19" s="2">
        <v>0</v>
      </c>
      <c r="CR19" s="2">
        <v>1</v>
      </c>
      <c r="CS19" s="2">
        <v>0</v>
      </c>
      <c r="CT19" s="2">
        <v>0</v>
      </c>
      <c r="CU19" s="2">
        <v>1</v>
      </c>
      <c r="CV19" s="2">
        <v>0</v>
      </c>
      <c r="CW19" s="2">
        <v>0</v>
      </c>
      <c r="CX19" s="2">
        <v>0</v>
      </c>
      <c r="CY19" s="2">
        <v>0</v>
      </c>
      <c r="CZ19" s="2">
        <v>0</v>
      </c>
      <c r="DA19" s="2">
        <v>0</v>
      </c>
      <c r="DB19" s="2">
        <v>0</v>
      </c>
      <c r="DC19" s="2">
        <v>0</v>
      </c>
      <c r="DD19" s="2">
        <v>0</v>
      </c>
      <c r="DE19" s="2">
        <v>0</v>
      </c>
      <c r="DF19" s="2">
        <v>0</v>
      </c>
      <c r="DG19" s="2">
        <v>0</v>
      </c>
      <c r="DJ19" s="2">
        <v>0</v>
      </c>
      <c r="EM19" s="2">
        <v>100</v>
      </c>
      <c r="FD19" s="2">
        <v>100</v>
      </c>
      <c r="FF19" s="2" t="s">
        <v>409</v>
      </c>
      <c r="IQ19" s="2">
        <v>50</v>
      </c>
      <c r="IS19" s="2">
        <v>220</v>
      </c>
      <c r="IU19" s="2">
        <v>15</v>
      </c>
      <c r="KT19" s="2" t="s">
        <v>456</v>
      </c>
      <c r="KU19" s="2" t="s">
        <v>456</v>
      </c>
      <c r="KV19" s="2" t="s">
        <v>456</v>
      </c>
      <c r="KW19" s="2" t="s">
        <v>456</v>
      </c>
      <c r="LT19" s="2" t="s">
        <v>409</v>
      </c>
      <c r="LW19" s="2" t="s">
        <v>409</v>
      </c>
      <c r="LZ19" s="2" t="s">
        <v>409</v>
      </c>
      <c r="MC19" s="2" t="s">
        <v>409</v>
      </c>
      <c r="MF19" s="2" t="s">
        <v>409</v>
      </c>
      <c r="MI19" s="2" t="s">
        <v>409</v>
      </c>
      <c r="ML19" s="2" t="s">
        <v>409</v>
      </c>
      <c r="MO19" s="2" t="s">
        <v>409</v>
      </c>
      <c r="MR19" s="2" t="s">
        <v>556</v>
      </c>
      <c r="MT19" s="2" t="s">
        <v>411</v>
      </c>
      <c r="MU19" s="2" t="s">
        <v>411</v>
      </c>
      <c r="MV19" s="2" t="s">
        <v>411</v>
      </c>
      <c r="MW19" s="2" t="s">
        <v>411</v>
      </c>
      <c r="MX19" s="2" t="s">
        <v>411</v>
      </c>
      <c r="MY19" s="2" t="s">
        <v>411</v>
      </c>
      <c r="MZ19" s="2" t="s">
        <v>411</v>
      </c>
      <c r="NA19" s="2" t="s">
        <v>411</v>
      </c>
      <c r="NU19" s="2">
        <v>1</v>
      </c>
      <c r="PK19" s="2" t="s">
        <v>1129</v>
      </c>
      <c r="PL19" s="2" t="s">
        <v>1130</v>
      </c>
      <c r="PM19" s="2" t="s">
        <v>1131</v>
      </c>
      <c r="PN19" s="2">
        <v>303714</v>
      </c>
      <c r="PO19" s="2" t="s">
        <v>1132</v>
      </c>
      <c r="PP19" s="2" t="s">
        <v>1133</v>
      </c>
      <c r="PQ19" s="2">
        <v>17</v>
      </c>
      <c r="PS19" s="2">
        <v>-1</v>
      </c>
      <c r="PT19" s="2" t="s">
        <v>1043</v>
      </c>
      <c r="PU19" s="2" t="s">
        <v>1043</v>
      </c>
    </row>
    <row r="20" spans="1:437" s="2" customFormat="1" hidden="1" x14ac:dyDescent="0.25">
      <c r="A20" s="2">
        <v>112010141</v>
      </c>
      <c r="B20" s="2" t="s">
        <v>557</v>
      </c>
      <c r="C20" s="2" t="s">
        <v>558</v>
      </c>
      <c r="D20" s="2" t="s">
        <v>495</v>
      </c>
      <c r="E20" s="2" t="s">
        <v>559</v>
      </c>
      <c r="F20" s="2" t="s">
        <v>560</v>
      </c>
      <c r="G20" s="2">
        <v>50080242</v>
      </c>
      <c r="H20" s="2" t="s">
        <v>561</v>
      </c>
      <c r="I20" s="2" t="s">
        <v>562</v>
      </c>
      <c r="J20" s="2" t="s">
        <v>421</v>
      </c>
      <c r="O20" s="2" t="s">
        <v>391</v>
      </c>
      <c r="P20" s="2" t="s">
        <v>392</v>
      </c>
      <c r="Q20" s="2" t="s">
        <v>536</v>
      </c>
      <c r="R20" s="2">
        <v>0</v>
      </c>
      <c r="S20" s="2">
        <v>1</v>
      </c>
      <c r="T20" s="2">
        <v>0</v>
      </c>
      <c r="U20" s="2">
        <v>0</v>
      </c>
      <c r="V20" s="2">
        <v>0</v>
      </c>
      <c r="W20" s="2">
        <v>32</v>
      </c>
      <c r="X20" s="2">
        <v>0</v>
      </c>
      <c r="Y20" s="2">
        <v>0</v>
      </c>
      <c r="Z20" s="2">
        <v>4</v>
      </c>
      <c r="AA20" s="2">
        <v>0</v>
      </c>
      <c r="AB20" s="2">
        <v>0</v>
      </c>
      <c r="AC20" s="2">
        <v>8</v>
      </c>
      <c r="AD20" s="2">
        <v>0</v>
      </c>
      <c r="AE20" s="2">
        <v>0</v>
      </c>
      <c r="AF20" s="2">
        <v>2</v>
      </c>
      <c r="AI20" s="2">
        <v>15</v>
      </c>
      <c r="AJ20" s="2">
        <v>0</v>
      </c>
      <c r="AK20" s="2">
        <v>0</v>
      </c>
      <c r="AL20" s="2">
        <v>2</v>
      </c>
      <c r="AM20" s="2">
        <v>0</v>
      </c>
      <c r="AN20" s="2">
        <v>0</v>
      </c>
      <c r="AO20" s="2">
        <v>2</v>
      </c>
      <c r="AP20" s="2">
        <v>0</v>
      </c>
      <c r="AQ20" s="2">
        <v>0</v>
      </c>
      <c r="AR20" s="2" t="s">
        <v>394</v>
      </c>
      <c r="AS20" s="2" t="s">
        <v>563</v>
      </c>
      <c r="AT20" s="2">
        <v>1</v>
      </c>
      <c r="AU20" s="2">
        <v>0</v>
      </c>
      <c r="AV20" s="2">
        <v>1</v>
      </c>
      <c r="AW20" s="2">
        <v>0</v>
      </c>
      <c r="AX20" s="2">
        <v>0</v>
      </c>
      <c r="AY20" s="2">
        <v>0</v>
      </c>
      <c r="AZ20" s="2">
        <v>0</v>
      </c>
      <c r="BA20" s="2">
        <v>0</v>
      </c>
      <c r="BB20" s="2">
        <v>70</v>
      </c>
      <c r="BD20" s="2">
        <v>30</v>
      </c>
      <c r="BJ20" s="2" t="s">
        <v>392</v>
      </c>
      <c r="BK20" s="2">
        <v>11</v>
      </c>
      <c r="BL20" s="2">
        <v>3</v>
      </c>
      <c r="BM20" s="2" t="s">
        <v>423</v>
      </c>
      <c r="BN20" s="405">
        <v>30</v>
      </c>
      <c r="BO20" s="408">
        <v>8</v>
      </c>
      <c r="BP20" s="405">
        <v>25</v>
      </c>
      <c r="BQ20" s="405">
        <v>1</v>
      </c>
      <c r="BR20" s="405">
        <v>4</v>
      </c>
      <c r="BS20" s="408">
        <v>4</v>
      </c>
      <c r="BT20" s="408">
        <v>0</v>
      </c>
      <c r="BU20" s="408">
        <v>4</v>
      </c>
      <c r="BV20" s="2">
        <v>50</v>
      </c>
      <c r="BW20" s="2">
        <v>50</v>
      </c>
      <c r="BX20" s="2">
        <v>0</v>
      </c>
      <c r="BY20" s="2">
        <v>7</v>
      </c>
      <c r="BZ20" s="2">
        <v>18</v>
      </c>
      <c r="CA20" s="2">
        <v>18</v>
      </c>
      <c r="CB20" s="2">
        <v>220</v>
      </c>
      <c r="CC20" s="2">
        <v>410</v>
      </c>
      <c r="CD20" s="2">
        <v>280</v>
      </c>
      <c r="CE20" s="2">
        <v>480</v>
      </c>
      <c r="CF20" s="2">
        <v>4</v>
      </c>
      <c r="CG20" s="2">
        <v>3</v>
      </c>
      <c r="CH20" s="2">
        <v>6</v>
      </c>
      <c r="CI20" s="2">
        <v>1</v>
      </c>
      <c r="CJ20" s="2">
        <v>0</v>
      </c>
      <c r="CK20" s="2">
        <v>14</v>
      </c>
      <c r="CL20" s="2">
        <v>4</v>
      </c>
      <c r="CM20" s="2">
        <v>5</v>
      </c>
      <c r="CN20" s="2">
        <v>22</v>
      </c>
      <c r="CO20" s="2">
        <v>0</v>
      </c>
      <c r="CP20" s="2">
        <v>0</v>
      </c>
      <c r="CQ20" s="2">
        <v>0</v>
      </c>
      <c r="CR20" s="2">
        <v>1</v>
      </c>
      <c r="CU20" s="2">
        <v>2</v>
      </c>
      <c r="EQ20" s="2">
        <v>100</v>
      </c>
      <c r="FD20" s="2">
        <v>100</v>
      </c>
      <c r="FF20" s="2" t="s">
        <v>409</v>
      </c>
      <c r="FG20" s="2">
        <v>20</v>
      </c>
      <c r="FJ20" s="2">
        <v>0</v>
      </c>
      <c r="FS20" s="2">
        <v>1</v>
      </c>
      <c r="FV20" s="2" t="s">
        <v>564</v>
      </c>
      <c r="FW20" s="2">
        <v>0</v>
      </c>
      <c r="FX20" s="2">
        <v>0</v>
      </c>
      <c r="FY20" s="2">
        <v>1</v>
      </c>
      <c r="FZ20" s="2">
        <v>1</v>
      </c>
      <c r="GA20" s="2">
        <v>0</v>
      </c>
      <c r="GB20" s="2">
        <v>90</v>
      </c>
      <c r="GD20" s="2">
        <v>10</v>
      </c>
      <c r="GH20" s="2" t="s">
        <v>409</v>
      </c>
      <c r="GL20" s="2">
        <v>10</v>
      </c>
      <c r="GM20" s="2">
        <v>0</v>
      </c>
      <c r="GN20" s="2">
        <v>10</v>
      </c>
      <c r="GO20" s="2">
        <v>0</v>
      </c>
      <c r="GP20" s="2">
        <v>0</v>
      </c>
      <c r="GQ20" s="2">
        <v>0</v>
      </c>
      <c r="GR20" s="2">
        <v>5</v>
      </c>
      <c r="GS20" s="2">
        <v>6</v>
      </c>
      <c r="HL20" s="2">
        <v>5</v>
      </c>
      <c r="HO20" s="2">
        <v>1</v>
      </c>
      <c r="IM20" s="2">
        <v>2</v>
      </c>
      <c r="IN20" s="2">
        <v>2</v>
      </c>
      <c r="IO20" s="2">
        <v>120</v>
      </c>
      <c r="IS20" s="2">
        <v>30</v>
      </c>
      <c r="KT20" s="2" t="s">
        <v>399</v>
      </c>
      <c r="KU20" s="2" t="s">
        <v>399</v>
      </c>
      <c r="KV20" s="2" t="s">
        <v>399</v>
      </c>
      <c r="KW20" s="2" t="s">
        <v>399</v>
      </c>
      <c r="KY20" s="2" t="s">
        <v>392</v>
      </c>
      <c r="KZ20" s="2">
        <v>1000</v>
      </c>
      <c r="LA20" s="2" t="s">
        <v>413</v>
      </c>
      <c r="LB20" s="2" t="s">
        <v>409</v>
      </c>
      <c r="LE20" s="2" t="s">
        <v>409</v>
      </c>
      <c r="LH20" s="2" t="s">
        <v>409</v>
      </c>
      <c r="LK20" s="2" t="s">
        <v>409</v>
      </c>
      <c r="LN20" s="2" t="s">
        <v>392</v>
      </c>
      <c r="LO20" s="2">
        <v>30</v>
      </c>
      <c r="LP20" s="2" t="s">
        <v>506</v>
      </c>
      <c r="LQ20" s="2" t="s">
        <v>392</v>
      </c>
      <c r="LR20" s="2">
        <v>8</v>
      </c>
      <c r="LS20" s="2" t="s">
        <v>506</v>
      </c>
      <c r="LT20" s="2" t="s">
        <v>392</v>
      </c>
      <c r="LU20" s="2">
        <v>20</v>
      </c>
      <c r="LV20" s="2" t="s">
        <v>506</v>
      </c>
      <c r="LW20" s="2" t="s">
        <v>409</v>
      </c>
      <c r="LZ20" s="2" t="s">
        <v>409</v>
      </c>
      <c r="MC20" s="2" t="s">
        <v>409</v>
      </c>
      <c r="MF20" s="2" t="s">
        <v>409</v>
      </c>
      <c r="MI20" s="2" t="s">
        <v>409</v>
      </c>
      <c r="ML20" s="2" t="s">
        <v>409</v>
      </c>
      <c r="MO20" s="2" t="s">
        <v>409</v>
      </c>
      <c r="MR20" s="2" t="s">
        <v>410</v>
      </c>
      <c r="MT20" s="2" t="s">
        <v>411</v>
      </c>
      <c r="MU20" s="2" t="s">
        <v>412</v>
      </c>
      <c r="MV20" s="2" t="s">
        <v>411</v>
      </c>
      <c r="MW20" s="2" t="s">
        <v>448</v>
      </c>
      <c r="MX20" s="2" t="s">
        <v>411</v>
      </c>
      <c r="MY20" s="2" t="s">
        <v>412</v>
      </c>
      <c r="MZ20" s="2" t="s">
        <v>411</v>
      </c>
      <c r="NA20" s="2" t="s">
        <v>411</v>
      </c>
      <c r="NB20" s="2">
        <v>0</v>
      </c>
      <c r="ND20" s="2">
        <v>60</v>
      </c>
      <c r="NE20" s="2" t="s">
        <v>531</v>
      </c>
      <c r="NF20" s="2">
        <v>0</v>
      </c>
      <c r="NH20" s="2">
        <v>300</v>
      </c>
      <c r="NI20" s="2" t="s">
        <v>413</v>
      </c>
      <c r="NJ20" s="2">
        <v>0</v>
      </c>
      <c r="NL20" s="2">
        <v>60</v>
      </c>
      <c r="NM20" s="2" t="s">
        <v>466</v>
      </c>
      <c r="NQ20" s="2">
        <v>0</v>
      </c>
      <c r="NU20" s="2">
        <v>1</v>
      </c>
      <c r="NY20" s="2">
        <v>1</v>
      </c>
      <c r="OE20" s="2">
        <v>2</v>
      </c>
      <c r="OW20" s="2">
        <v>2</v>
      </c>
      <c r="PE20" s="2">
        <v>1</v>
      </c>
      <c r="PJ20" s="2" t="s">
        <v>1134</v>
      </c>
      <c r="PK20" s="2" t="s">
        <v>1135</v>
      </c>
      <c r="PL20" s="2" t="s">
        <v>1136</v>
      </c>
      <c r="PM20" s="2" t="s">
        <v>1137</v>
      </c>
      <c r="PN20" s="2">
        <v>303731</v>
      </c>
      <c r="PO20" s="2" t="s">
        <v>1138</v>
      </c>
      <c r="PP20" s="2" t="s">
        <v>1139</v>
      </c>
      <c r="PQ20" s="2">
        <v>18</v>
      </c>
      <c r="PS20" s="2">
        <v>-1</v>
      </c>
      <c r="PT20" s="2" t="s">
        <v>1043</v>
      </c>
      <c r="PU20" s="2" t="s">
        <v>1043</v>
      </c>
    </row>
    <row r="21" spans="1:437" s="2" customFormat="1" hidden="1" x14ac:dyDescent="0.25">
      <c r="A21" s="166">
        <v>111012089</v>
      </c>
      <c r="B21" s="2" t="s">
        <v>565</v>
      </c>
      <c r="C21" s="2" t="s">
        <v>566</v>
      </c>
      <c r="D21" s="2" t="s">
        <v>384</v>
      </c>
      <c r="E21" s="2" t="s">
        <v>567</v>
      </c>
      <c r="F21" s="2" t="s">
        <v>568</v>
      </c>
      <c r="G21" s="2">
        <v>51397002</v>
      </c>
      <c r="H21" s="2" t="s">
        <v>569</v>
      </c>
      <c r="I21" s="2" t="s">
        <v>388</v>
      </c>
      <c r="J21" s="2" t="s">
        <v>421</v>
      </c>
      <c r="O21" s="2" t="s">
        <v>391</v>
      </c>
      <c r="P21" s="2" t="s">
        <v>392</v>
      </c>
      <c r="Q21" s="2" t="s">
        <v>393</v>
      </c>
      <c r="R21" s="2">
        <v>1</v>
      </c>
      <c r="S21" s="2">
        <v>0</v>
      </c>
      <c r="T21" s="2">
        <v>0</v>
      </c>
      <c r="U21" s="2">
        <v>0</v>
      </c>
      <c r="V21" s="2">
        <v>0</v>
      </c>
      <c r="W21" s="2">
        <v>40</v>
      </c>
      <c r="X21" s="2">
        <v>0</v>
      </c>
      <c r="Y21" s="2">
        <v>0</v>
      </c>
      <c r="Z21" s="2">
        <v>0</v>
      </c>
      <c r="AA21" s="2">
        <v>0</v>
      </c>
      <c r="AB21" s="2">
        <v>0</v>
      </c>
      <c r="AC21" s="2">
        <v>10</v>
      </c>
      <c r="AD21" s="2">
        <v>0</v>
      </c>
      <c r="AE21" s="2">
        <v>0</v>
      </c>
      <c r="AF21" s="2">
        <v>0</v>
      </c>
      <c r="AG21" s="2">
        <v>0</v>
      </c>
      <c r="AH21" s="2">
        <v>0</v>
      </c>
      <c r="AI21" s="2">
        <v>0</v>
      </c>
      <c r="AJ21" s="2">
        <v>0</v>
      </c>
      <c r="AK21" s="2">
        <v>0</v>
      </c>
      <c r="AL21" s="2">
        <v>2</v>
      </c>
      <c r="AM21" s="2">
        <v>0</v>
      </c>
      <c r="AN21" s="2">
        <v>0</v>
      </c>
      <c r="AO21" s="2">
        <v>0</v>
      </c>
      <c r="AP21" s="2">
        <v>0</v>
      </c>
      <c r="AQ21" s="2">
        <v>0</v>
      </c>
      <c r="AR21" s="2" t="s">
        <v>394</v>
      </c>
      <c r="AS21" s="2" t="s">
        <v>570</v>
      </c>
      <c r="AT21" s="2">
        <v>1</v>
      </c>
      <c r="AU21" s="2">
        <v>0</v>
      </c>
      <c r="AV21" s="2">
        <v>0</v>
      </c>
      <c r="AW21" s="2">
        <v>0</v>
      </c>
      <c r="AX21" s="2">
        <v>0</v>
      </c>
      <c r="AY21" s="2">
        <v>0</v>
      </c>
      <c r="AZ21" s="2">
        <v>0</v>
      </c>
      <c r="BA21" s="2">
        <v>0</v>
      </c>
      <c r="BB21" s="2">
        <v>100</v>
      </c>
      <c r="BC21" s="2">
        <v>0</v>
      </c>
      <c r="BD21" s="2">
        <v>0</v>
      </c>
      <c r="BE21" s="2">
        <v>0</v>
      </c>
      <c r="BF21" s="2">
        <v>0</v>
      </c>
      <c r="BG21" s="2">
        <v>0</v>
      </c>
      <c r="BH21" s="2">
        <v>0</v>
      </c>
      <c r="BI21" s="2">
        <v>0</v>
      </c>
      <c r="BJ21" s="2" t="s">
        <v>392</v>
      </c>
      <c r="BK21" s="2">
        <v>1</v>
      </c>
      <c r="BL21" s="2">
        <v>5</v>
      </c>
      <c r="BM21" s="2" t="s">
        <v>423</v>
      </c>
      <c r="BN21" s="405">
        <v>40</v>
      </c>
      <c r="BO21" s="408">
        <v>0</v>
      </c>
      <c r="BP21" s="405">
        <v>30</v>
      </c>
      <c r="BQ21" s="405">
        <v>10</v>
      </c>
      <c r="BR21" s="405">
        <v>0</v>
      </c>
      <c r="BS21" s="408"/>
      <c r="BT21" s="408"/>
      <c r="BU21" s="408"/>
      <c r="BV21" s="2">
        <v>100</v>
      </c>
      <c r="BW21" s="2">
        <v>0</v>
      </c>
      <c r="BX21" s="2">
        <v>0</v>
      </c>
      <c r="BY21" s="2">
        <v>6</v>
      </c>
      <c r="BZ21" s="2">
        <v>0</v>
      </c>
      <c r="CA21" s="2">
        <v>0</v>
      </c>
      <c r="CB21" s="2">
        <v>250</v>
      </c>
      <c r="CC21" s="2">
        <v>0</v>
      </c>
      <c r="CD21" s="2">
        <v>0</v>
      </c>
      <c r="CE21" s="2">
        <v>0</v>
      </c>
      <c r="CF21" s="2">
        <v>4</v>
      </c>
      <c r="CG21" s="2">
        <v>0</v>
      </c>
      <c r="CH21" s="2">
        <v>0</v>
      </c>
      <c r="CI21" s="2">
        <v>0</v>
      </c>
      <c r="CJ21" s="2">
        <v>20</v>
      </c>
      <c r="CK21" s="2">
        <v>0</v>
      </c>
      <c r="CL21" s="2">
        <v>0</v>
      </c>
      <c r="CM21" s="2">
        <v>0</v>
      </c>
      <c r="CN21" s="2">
        <v>0</v>
      </c>
      <c r="CO21" s="2">
        <v>0</v>
      </c>
      <c r="CP21" s="2">
        <v>0</v>
      </c>
      <c r="CQ21" s="2">
        <v>0</v>
      </c>
      <c r="CR21" s="2">
        <v>0</v>
      </c>
      <c r="CS21" s="2">
        <v>0</v>
      </c>
      <c r="CT21" s="2">
        <v>0</v>
      </c>
      <c r="CU21" s="2">
        <v>3</v>
      </c>
      <c r="CV21" s="2">
        <v>0</v>
      </c>
      <c r="CW21" s="2">
        <v>0</v>
      </c>
      <c r="EM21" s="2">
        <v>0</v>
      </c>
      <c r="EN21" s="2">
        <v>0</v>
      </c>
      <c r="EO21" s="2">
        <v>0</v>
      </c>
      <c r="EP21" s="2">
        <v>0</v>
      </c>
      <c r="EQ21" s="2">
        <v>100</v>
      </c>
      <c r="ER21" s="2">
        <v>0</v>
      </c>
      <c r="ES21" s="2">
        <v>0</v>
      </c>
      <c r="ET21" s="2">
        <v>0</v>
      </c>
      <c r="EV21" s="2">
        <v>0</v>
      </c>
      <c r="EW21" s="2">
        <v>0</v>
      </c>
      <c r="EX21" s="2">
        <v>0</v>
      </c>
      <c r="EY21" s="2">
        <v>0</v>
      </c>
      <c r="EZ21" s="2">
        <v>0</v>
      </c>
      <c r="FA21" s="2">
        <v>0</v>
      </c>
      <c r="FB21" s="2">
        <v>0</v>
      </c>
      <c r="FD21" s="2">
        <v>100</v>
      </c>
      <c r="FE21" s="2">
        <v>0</v>
      </c>
      <c r="FF21" s="2" t="s">
        <v>409</v>
      </c>
      <c r="FG21" s="2">
        <v>100</v>
      </c>
      <c r="FH21" s="2">
        <v>0</v>
      </c>
      <c r="FI21" s="2">
        <v>0</v>
      </c>
      <c r="FJ21" s="2">
        <v>0</v>
      </c>
      <c r="FK21" s="2">
        <v>0</v>
      </c>
      <c r="FL21" s="2">
        <v>0</v>
      </c>
      <c r="FM21" s="2">
        <v>0</v>
      </c>
      <c r="FN21" s="2">
        <v>0</v>
      </c>
      <c r="FO21" s="2">
        <v>0</v>
      </c>
      <c r="FP21" s="2">
        <v>0</v>
      </c>
      <c r="FQ21" s="2">
        <v>0</v>
      </c>
      <c r="FR21" s="2">
        <v>0</v>
      </c>
      <c r="FS21" s="2">
        <v>4</v>
      </c>
      <c r="FT21" s="2">
        <v>0</v>
      </c>
      <c r="FU21" s="2">
        <v>0</v>
      </c>
      <c r="FV21" s="2" t="s">
        <v>434</v>
      </c>
      <c r="FW21" s="2">
        <v>1</v>
      </c>
      <c r="FX21" s="2">
        <v>0</v>
      </c>
      <c r="FY21" s="2">
        <v>0</v>
      </c>
      <c r="FZ21" s="2">
        <v>0</v>
      </c>
      <c r="GA21" s="2">
        <v>0</v>
      </c>
      <c r="GB21" s="2">
        <v>100</v>
      </c>
      <c r="GC21" s="2">
        <v>0</v>
      </c>
      <c r="GD21" s="2">
        <v>0</v>
      </c>
      <c r="GE21" s="2">
        <v>0</v>
      </c>
      <c r="GF21" s="2">
        <v>0</v>
      </c>
      <c r="GH21" s="2" t="s">
        <v>392</v>
      </c>
      <c r="GI21" s="2">
        <v>5</v>
      </c>
      <c r="GJ21" s="2">
        <v>8</v>
      </c>
      <c r="GK21" s="2" t="s">
        <v>423</v>
      </c>
      <c r="GL21" s="2">
        <v>100</v>
      </c>
      <c r="GM21" s="2">
        <v>0</v>
      </c>
      <c r="GN21" s="2">
        <v>100</v>
      </c>
      <c r="GO21" s="2">
        <v>0</v>
      </c>
      <c r="GP21" s="2">
        <v>0</v>
      </c>
      <c r="GQ21" s="2">
        <v>0</v>
      </c>
      <c r="GR21" s="2">
        <v>40</v>
      </c>
      <c r="GS21" s="2">
        <v>40</v>
      </c>
      <c r="GT21" s="2">
        <v>0</v>
      </c>
      <c r="GU21" s="2">
        <v>100</v>
      </c>
      <c r="GV21" s="2">
        <v>0</v>
      </c>
      <c r="GW21" s="2">
        <v>3</v>
      </c>
      <c r="GX21" s="2">
        <v>3</v>
      </c>
      <c r="GY21" s="2">
        <v>0</v>
      </c>
      <c r="GZ21" s="2">
        <v>30</v>
      </c>
      <c r="HA21" s="2">
        <v>30</v>
      </c>
      <c r="HB21" s="2">
        <v>0</v>
      </c>
      <c r="HC21" s="2">
        <v>50</v>
      </c>
      <c r="HD21" s="2" t="s">
        <v>454</v>
      </c>
      <c r="HE21" s="2" t="s">
        <v>454</v>
      </c>
      <c r="HF21" s="2" t="s">
        <v>423</v>
      </c>
      <c r="HG21" s="2" t="s">
        <v>571</v>
      </c>
      <c r="HH21" s="2">
        <v>40</v>
      </c>
      <c r="HI21" s="2">
        <v>40</v>
      </c>
      <c r="HJ21" s="2">
        <v>0</v>
      </c>
      <c r="HK21" s="2">
        <v>80</v>
      </c>
      <c r="HL21" s="2">
        <v>20</v>
      </c>
      <c r="HM21" s="2">
        <v>10</v>
      </c>
      <c r="HN21" s="2">
        <v>0</v>
      </c>
      <c r="HO21" s="2">
        <v>5</v>
      </c>
      <c r="HP21" s="2">
        <v>0</v>
      </c>
      <c r="HQ21" s="2">
        <v>100</v>
      </c>
      <c r="HR21" s="2">
        <v>0</v>
      </c>
      <c r="HS21" s="2">
        <v>0</v>
      </c>
      <c r="HT21" s="2">
        <v>0</v>
      </c>
      <c r="HU21" s="2">
        <v>0</v>
      </c>
      <c r="HV21" s="2">
        <v>0</v>
      </c>
      <c r="HW21" s="2">
        <v>0</v>
      </c>
      <c r="HX21" s="2">
        <v>0</v>
      </c>
      <c r="HY21" s="2">
        <v>0</v>
      </c>
      <c r="HZ21" s="2">
        <v>100</v>
      </c>
      <c r="IA21" s="2">
        <v>0</v>
      </c>
      <c r="IB21" s="2">
        <v>0</v>
      </c>
      <c r="IC21" s="2">
        <v>100</v>
      </c>
      <c r="ID21" s="2">
        <v>0</v>
      </c>
      <c r="IE21" s="2">
        <v>0</v>
      </c>
      <c r="IF21" s="2">
        <v>0</v>
      </c>
      <c r="IG21" s="2">
        <v>0</v>
      </c>
      <c r="IH21" s="2">
        <v>0</v>
      </c>
      <c r="IJ21" s="2">
        <v>100</v>
      </c>
      <c r="IK21" s="2">
        <v>0</v>
      </c>
      <c r="IM21" s="2">
        <v>0</v>
      </c>
      <c r="IN21" s="2">
        <v>0</v>
      </c>
      <c r="IO21" s="2">
        <v>80</v>
      </c>
      <c r="IP21" s="2">
        <v>0</v>
      </c>
      <c r="IQ21" s="2">
        <v>400</v>
      </c>
      <c r="IR21" s="2">
        <v>0</v>
      </c>
      <c r="IS21" s="2">
        <v>0</v>
      </c>
      <c r="IT21" s="2">
        <v>0</v>
      </c>
      <c r="IU21" s="2">
        <v>0</v>
      </c>
      <c r="IV21" s="2">
        <v>0</v>
      </c>
      <c r="IW21" s="2">
        <v>0</v>
      </c>
      <c r="IX21" s="2">
        <v>0</v>
      </c>
      <c r="IY21" s="2">
        <v>0</v>
      </c>
      <c r="IZ21" s="2">
        <v>0</v>
      </c>
      <c r="JA21" s="2">
        <v>0</v>
      </c>
      <c r="JB21" s="2">
        <v>0</v>
      </c>
      <c r="JC21" s="2">
        <v>0</v>
      </c>
      <c r="JD21" s="2">
        <v>0</v>
      </c>
      <c r="JE21" s="2">
        <v>0</v>
      </c>
      <c r="JF21" s="2">
        <v>0</v>
      </c>
      <c r="JG21" s="2">
        <v>0</v>
      </c>
      <c r="JH21" s="2">
        <v>0</v>
      </c>
      <c r="JI21" s="2">
        <v>0</v>
      </c>
      <c r="JJ21" s="2">
        <v>0</v>
      </c>
      <c r="JK21" s="2">
        <v>0</v>
      </c>
      <c r="JL21" s="2">
        <v>0</v>
      </c>
      <c r="JM21" s="2">
        <v>0</v>
      </c>
      <c r="JN21" s="2">
        <v>0</v>
      </c>
      <c r="JO21" s="2">
        <v>0</v>
      </c>
      <c r="JR21" s="2">
        <v>0</v>
      </c>
      <c r="KA21" s="2">
        <v>0</v>
      </c>
      <c r="KB21" s="2">
        <v>0</v>
      </c>
      <c r="KC21" s="2">
        <v>0</v>
      </c>
      <c r="KD21" s="2">
        <v>0</v>
      </c>
      <c r="KE21" s="2">
        <v>0</v>
      </c>
      <c r="KF21" s="2">
        <v>0</v>
      </c>
      <c r="KG21" s="2">
        <v>20</v>
      </c>
      <c r="KH21" s="2">
        <v>0</v>
      </c>
      <c r="KJ21" s="2">
        <v>0</v>
      </c>
      <c r="KM21" s="2" t="s">
        <v>572</v>
      </c>
      <c r="KT21" s="2" t="s">
        <v>437</v>
      </c>
      <c r="KU21" s="2" t="s">
        <v>437</v>
      </c>
      <c r="KV21" s="2" t="s">
        <v>437</v>
      </c>
      <c r="KW21" s="2" t="s">
        <v>437</v>
      </c>
      <c r="KY21" s="2" t="s">
        <v>409</v>
      </c>
      <c r="LB21" s="2" t="s">
        <v>392</v>
      </c>
      <c r="LC21" s="2">
        <v>20</v>
      </c>
      <c r="LD21" s="2" t="s">
        <v>405</v>
      </c>
      <c r="LE21" s="2" t="s">
        <v>409</v>
      </c>
      <c r="LH21" s="2" t="s">
        <v>409</v>
      </c>
      <c r="LK21" s="2" t="s">
        <v>392</v>
      </c>
      <c r="LL21" s="2">
        <v>48</v>
      </c>
      <c r="LM21" s="2" t="s">
        <v>404</v>
      </c>
      <c r="LN21" s="2" t="s">
        <v>392</v>
      </c>
      <c r="LO21" s="2">
        <v>50</v>
      </c>
      <c r="LP21" s="2" t="s">
        <v>492</v>
      </c>
      <c r="LQ21" s="2" t="s">
        <v>392</v>
      </c>
      <c r="LR21" s="2">
        <v>4</v>
      </c>
      <c r="LS21" s="2" t="s">
        <v>506</v>
      </c>
      <c r="LT21" s="2" t="s">
        <v>392</v>
      </c>
      <c r="LU21" s="2">
        <v>8</v>
      </c>
      <c r="LV21" s="2" t="s">
        <v>492</v>
      </c>
      <c r="LW21" s="2" t="s">
        <v>409</v>
      </c>
      <c r="LZ21" s="2" t="s">
        <v>409</v>
      </c>
      <c r="MC21" s="2" t="s">
        <v>409</v>
      </c>
      <c r="MF21" s="2" t="s">
        <v>409</v>
      </c>
      <c r="MI21" s="2" t="s">
        <v>409</v>
      </c>
      <c r="ML21" s="2" t="s">
        <v>409</v>
      </c>
      <c r="MO21" s="2" t="s">
        <v>409</v>
      </c>
      <c r="MR21" s="2" t="s">
        <v>410</v>
      </c>
      <c r="MT21" s="2" t="s">
        <v>411</v>
      </c>
      <c r="MU21" s="2" t="s">
        <v>411</v>
      </c>
      <c r="MV21" s="2" t="s">
        <v>411</v>
      </c>
      <c r="MW21" s="2" t="s">
        <v>412</v>
      </c>
      <c r="MX21" s="2" t="s">
        <v>411</v>
      </c>
      <c r="MY21" s="2" t="s">
        <v>411</v>
      </c>
      <c r="MZ21" s="2" t="s">
        <v>411</v>
      </c>
      <c r="NA21" s="2" t="s">
        <v>411</v>
      </c>
      <c r="NB21" s="2">
        <v>0</v>
      </c>
      <c r="ND21" s="2">
        <v>0</v>
      </c>
      <c r="NF21" s="2">
        <v>0</v>
      </c>
      <c r="NH21" s="2">
        <v>500</v>
      </c>
      <c r="NI21" s="2" t="s">
        <v>413</v>
      </c>
      <c r="NJ21" s="2">
        <v>0</v>
      </c>
      <c r="NL21" s="2">
        <v>0</v>
      </c>
      <c r="NT21" s="2">
        <v>0</v>
      </c>
      <c r="NU21" s="2">
        <v>2</v>
      </c>
      <c r="NV21" s="2">
        <v>1</v>
      </c>
      <c r="NW21" s="2">
        <v>2</v>
      </c>
      <c r="NX21" s="2">
        <v>1</v>
      </c>
      <c r="NY21" s="2">
        <v>0</v>
      </c>
      <c r="NZ21" s="2">
        <v>0</v>
      </c>
      <c r="OA21" s="2">
        <v>0</v>
      </c>
      <c r="OB21" s="2">
        <v>0</v>
      </c>
      <c r="OC21" s="2">
        <v>0</v>
      </c>
      <c r="OD21" s="2">
        <v>0</v>
      </c>
      <c r="OE21" s="2">
        <v>0</v>
      </c>
      <c r="OF21" s="2">
        <v>0</v>
      </c>
      <c r="OG21" s="2">
        <v>0</v>
      </c>
      <c r="OH21" s="2">
        <v>0</v>
      </c>
      <c r="OI21" s="2">
        <v>0</v>
      </c>
      <c r="OJ21" s="2">
        <v>0</v>
      </c>
      <c r="OK21" s="2">
        <v>0</v>
      </c>
      <c r="OL21" s="2">
        <v>0</v>
      </c>
      <c r="OM21" s="2">
        <v>0</v>
      </c>
      <c r="ON21" s="2">
        <v>0</v>
      </c>
      <c r="OO21" s="2">
        <v>0</v>
      </c>
      <c r="OP21" s="2">
        <v>0</v>
      </c>
      <c r="OQ21" s="2">
        <v>0</v>
      </c>
      <c r="OR21" s="2">
        <v>0</v>
      </c>
      <c r="OS21" s="2">
        <v>0</v>
      </c>
      <c r="OT21" s="2">
        <v>0</v>
      </c>
      <c r="OU21" s="2">
        <v>0</v>
      </c>
      <c r="OV21" s="2">
        <v>0</v>
      </c>
      <c r="OW21" s="2">
        <v>0</v>
      </c>
      <c r="OX21" s="2">
        <v>0</v>
      </c>
      <c r="OY21" s="2">
        <v>0</v>
      </c>
      <c r="OZ21" s="2">
        <v>0</v>
      </c>
      <c r="PA21" s="2">
        <v>0</v>
      </c>
      <c r="PB21" s="2">
        <v>0</v>
      </c>
      <c r="PC21" s="2">
        <v>0</v>
      </c>
      <c r="PD21" s="2">
        <v>0</v>
      </c>
      <c r="PE21" s="2">
        <v>0</v>
      </c>
      <c r="PF21" s="2">
        <v>0</v>
      </c>
      <c r="PG21" s="2">
        <v>0</v>
      </c>
      <c r="PH21" s="2">
        <v>0</v>
      </c>
      <c r="PJ21" s="2" t="s">
        <v>1140</v>
      </c>
      <c r="PK21" s="2" t="s">
        <v>1141</v>
      </c>
      <c r="PL21" s="2" t="s">
        <v>1142</v>
      </c>
      <c r="PM21" s="2" t="s">
        <v>1143</v>
      </c>
      <c r="PN21" s="2">
        <v>304125</v>
      </c>
      <c r="PO21" s="2" t="s">
        <v>1144</v>
      </c>
      <c r="PP21" s="2" t="s">
        <v>1145</v>
      </c>
      <c r="PQ21" s="2">
        <v>19</v>
      </c>
      <c r="PS21" s="2">
        <v>-1</v>
      </c>
      <c r="PT21" s="2" t="s">
        <v>1043</v>
      </c>
      <c r="PU21" s="2" t="s">
        <v>1043</v>
      </c>
    </row>
    <row r="22" spans="1:437" s="2" customFormat="1" hidden="1" x14ac:dyDescent="0.25">
      <c r="A22" s="167">
        <v>111010641</v>
      </c>
      <c r="C22" s="2" t="s">
        <v>573</v>
      </c>
      <c r="D22" s="2" t="s">
        <v>384</v>
      </c>
      <c r="E22" s="2" t="s">
        <v>574</v>
      </c>
      <c r="F22" s="2" t="s">
        <v>575</v>
      </c>
      <c r="G22" s="2">
        <v>51778669</v>
      </c>
      <c r="H22" s="2" t="s">
        <v>576</v>
      </c>
      <c r="I22" s="2" t="s">
        <v>577</v>
      </c>
      <c r="J22" s="2" t="s">
        <v>421</v>
      </c>
      <c r="O22" s="2" t="s">
        <v>391</v>
      </c>
      <c r="P22" s="2" t="s">
        <v>392</v>
      </c>
      <c r="Q22" s="2" t="s">
        <v>536</v>
      </c>
      <c r="R22" s="2">
        <v>0</v>
      </c>
      <c r="S22" s="2">
        <v>1</v>
      </c>
      <c r="T22" s="2">
        <v>0</v>
      </c>
      <c r="U22" s="2">
        <v>0</v>
      </c>
      <c r="V22" s="2">
        <v>0</v>
      </c>
      <c r="W22" s="2">
        <v>50</v>
      </c>
      <c r="X22" s="2">
        <v>0</v>
      </c>
      <c r="Y22" s="2">
        <v>0</v>
      </c>
      <c r="Z22" s="2">
        <v>0</v>
      </c>
      <c r="AA22" s="2">
        <v>0</v>
      </c>
      <c r="AB22" s="2">
        <v>0</v>
      </c>
      <c r="AC22" s="2">
        <v>0</v>
      </c>
      <c r="AD22" s="2">
        <v>0</v>
      </c>
      <c r="AE22" s="2">
        <v>0</v>
      </c>
      <c r="AF22" s="2">
        <v>0</v>
      </c>
      <c r="AG22" s="2">
        <v>0</v>
      </c>
      <c r="AH22" s="2">
        <v>0</v>
      </c>
      <c r="AI22" s="2">
        <v>0</v>
      </c>
      <c r="AJ22" s="2">
        <v>0</v>
      </c>
      <c r="AK22" s="2">
        <v>0</v>
      </c>
      <c r="AL22" s="2">
        <v>2</v>
      </c>
      <c r="AM22" s="2">
        <v>0</v>
      </c>
      <c r="AN22" s="2">
        <v>0</v>
      </c>
      <c r="AO22" s="2">
        <v>2</v>
      </c>
      <c r="AP22" s="2">
        <v>0</v>
      </c>
      <c r="AQ22" s="2">
        <v>0</v>
      </c>
      <c r="AR22" s="2" t="s">
        <v>394</v>
      </c>
      <c r="AS22" s="2" t="s">
        <v>563</v>
      </c>
      <c r="AT22" s="2">
        <v>1</v>
      </c>
      <c r="AU22" s="2">
        <v>0</v>
      </c>
      <c r="AV22" s="2">
        <v>1</v>
      </c>
      <c r="AW22" s="2">
        <v>0</v>
      </c>
      <c r="AX22" s="2">
        <v>0</v>
      </c>
      <c r="AY22" s="2">
        <v>0</v>
      </c>
      <c r="AZ22" s="2">
        <v>0</v>
      </c>
      <c r="BA22" s="2">
        <v>0</v>
      </c>
      <c r="BB22" s="2">
        <v>50</v>
      </c>
      <c r="BC22" s="2">
        <v>0</v>
      </c>
      <c r="BD22" s="2">
        <v>50</v>
      </c>
      <c r="BE22" s="2">
        <v>0</v>
      </c>
      <c r="BF22" s="2">
        <v>0</v>
      </c>
      <c r="BG22" s="2">
        <v>0</v>
      </c>
      <c r="BH22" s="2">
        <v>0</v>
      </c>
      <c r="BI22" s="2">
        <v>0</v>
      </c>
      <c r="BJ22" s="2" t="s">
        <v>392</v>
      </c>
      <c r="BK22" s="2">
        <v>11</v>
      </c>
      <c r="BL22" s="2">
        <v>2</v>
      </c>
      <c r="BN22" s="405">
        <v>50</v>
      </c>
      <c r="BO22" s="408">
        <v>0</v>
      </c>
      <c r="BP22" s="405">
        <v>22</v>
      </c>
      <c r="BQ22" s="405">
        <v>28</v>
      </c>
      <c r="BR22" s="405">
        <v>0</v>
      </c>
      <c r="BS22" s="408"/>
      <c r="BT22" s="408"/>
      <c r="BU22" s="408"/>
      <c r="BV22" s="2">
        <v>0</v>
      </c>
      <c r="BW22" s="2">
        <v>100</v>
      </c>
      <c r="BX22" s="2">
        <v>0</v>
      </c>
      <c r="BY22" s="2">
        <v>7</v>
      </c>
      <c r="BZ22" s="2">
        <v>18</v>
      </c>
      <c r="CA22" s="2">
        <v>7</v>
      </c>
      <c r="CB22" s="2">
        <v>260</v>
      </c>
      <c r="CC22" s="2">
        <v>370</v>
      </c>
      <c r="CD22" s="2">
        <v>330</v>
      </c>
      <c r="CE22" s="2">
        <v>0</v>
      </c>
      <c r="CF22" s="2">
        <v>4</v>
      </c>
      <c r="CG22" s="2">
        <v>4</v>
      </c>
      <c r="CH22" s="2">
        <v>5</v>
      </c>
      <c r="CI22" s="2">
        <v>0</v>
      </c>
      <c r="CJ22" s="2">
        <v>28</v>
      </c>
      <c r="CK22" s="2">
        <v>25</v>
      </c>
      <c r="CL22" s="2">
        <v>25</v>
      </c>
      <c r="CM22" s="2">
        <v>0</v>
      </c>
      <c r="CN22" s="2">
        <v>0</v>
      </c>
      <c r="CO22" s="2">
        <v>0</v>
      </c>
      <c r="CP22" s="2">
        <v>0</v>
      </c>
      <c r="CQ22" s="2">
        <v>0</v>
      </c>
      <c r="CR22" s="2">
        <v>0</v>
      </c>
      <c r="CS22" s="2">
        <v>0</v>
      </c>
      <c r="CT22" s="2">
        <v>0</v>
      </c>
      <c r="CU22" s="2">
        <v>1</v>
      </c>
      <c r="CV22" s="2">
        <v>25</v>
      </c>
      <c r="CW22" s="2">
        <v>25</v>
      </c>
      <c r="CX22" s="2">
        <v>0</v>
      </c>
      <c r="CY22" s="2">
        <v>0</v>
      </c>
      <c r="CZ22" s="2">
        <v>0</v>
      </c>
      <c r="DA22" s="2">
        <v>0</v>
      </c>
      <c r="DB22" s="2">
        <v>0</v>
      </c>
      <c r="DC22" s="2">
        <v>0</v>
      </c>
      <c r="DD22" s="2">
        <v>0</v>
      </c>
      <c r="DE22" s="2">
        <v>0</v>
      </c>
      <c r="DF22" s="2">
        <v>0</v>
      </c>
      <c r="DG22" s="2">
        <v>0</v>
      </c>
      <c r="DH22" s="2" t="s">
        <v>12491</v>
      </c>
      <c r="DI22" s="266">
        <v>0</v>
      </c>
      <c r="DJ22" s="2">
        <v>0</v>
      </c>
      <c r="DK22" s="2">
        <v>0</v>
      </c>
      <c r="DL22" s="2">
        <v>0</v>
      </c>
      <c r="DM22" s="2">
        <v>0</v>
      </c>
      <c r="DN22" s="2">
        <v>0</v>
      </c>
      <c r="DO22" s="2">
        <v>0</v>
      </c>
      <c r="DP22" s="2">
        <v>0</v>
      </c>
      <c r="DQ22" s="2">
        <v>0</v>
      </c>
      <c r="DR22" s="2">
        <v>0</v>
      </c>
      <c r="DS22" s="2">
        <v>0</v>
      </c>
      <c r="DT22" s="2">
        <v>0</v>
      </c>
      <c r="DU22" s="2">
        <v>0</v>
      </c>
      <c r="DV22" s="2">
        <v>0</v>
      </c>
      <c r="DW22" s="2">
        <v>0</v>
      </c>
      <c r="DX22" s="2">
        <v>0</v>
      </c>
      <c r="DY22" s="2">
        <v>0</v>
      </c>
      <c r="DZ22" s="2">
        <v>0</v>
      </c>
      <c r="EA22" s="2">
        <v>0</v>
      </c>
      <c r="EB22" s="2">
        <v>0</v>
      </c>
      <c r="EC22" s="2">
        <v>0</v>
      </c>
      <c r="ED22" s="2">
        <v>0</v>
      </c>
      <c r="EE22" s="2">
        <v>0</v>
      </c>
      <c r="EF22" s="2">
        <v>0</v>
      </c>
      <c r="EG22" s="2">
        <v>0</v>
      </c>
      <c r="EH22" s="2">
        <v>0</v>
      </c>
      <c r="EI22" s="2">
        <v>0</v>
      </c>
      <c r="EJ22" s="2">
        <v>6</v>
      </c>
      <c r="EK22" s="2">
        <v>6</v>
      </c>
      <c r="EL22" s="2">
        <v>0</v>
      </c>
      <c r="EM22" s="2">
        <v>0</v>
      </c>
      <c r="EN22" s="2">
        <v>0</v>
      </c>
      <c r="EO22" s="2">
        <v>0</v>
      </c>
      <c r="EP22" s="2">
        <v>0</v>
      </c>
      <c r="EQ22" s="2">
        <v>60</v>
      </c>
      <c r="ER22" s="2">
        <v>0</v>
      </c>
      <c r="ES22" s="2">
        <v>40</v>
      </c>
      <c r="ET22" s="2">
        <v>0</v>
      </c>
      <c r="EV22" s="2">
        <v>0</v>
      </c>
      <c r="EW22" s="2">
        <v>0</v>
      </c>
      <c r="EX22" s="2">
        <v>0</v>
      </c>
      <c r="EY22" s="2">
        <v>0</v>
      </c>
      <c r="EZ22" s="2">
        <v>100</v>
      </c>
      <c r="FA22" s="2">
        <v>0</v>
      </c>
      <c r="FB22" s="2">
        <v>0</v>
      </c>
      <c r="FD22" s="2">
        <v>100</v>
      </c>
      <c r="FE22" s="2">
        <v>0</v>
      </c>
      <c r="FF22" s="2" t="s">
        <v>409</v>
      </c>
      <c r="FG22" s="2">
        <v>0</v>
      </c>
      <c r="IM22" s="2">
        <v>0</v>
      </c>
      <c r="IN22" s="2">
        <v>60</v>
      </c>
      <c r="IO22" s="2">
        <v>40</v>
      </c>
      <c r="IP22" s="2">
        <v>0</v>
      </c>
      <c r="IQ22" s="2">
        <v>110</v>
      </c>
      <c r="IR22" s="2">
        <v>0</v>
      </c>
      <c r="IS22" s="2">
        <v>0</v>
      </c>
      <c r="IT22" s="2">
        <v>0</v>
      </c>
      <c r="IU22" s="2">
        <v>0</v>
      </c>
      <c r="IV22" s="2">
        <v>0</v>
      </c>
      <c r="IW22" s="2">
        <v>0</v>
      </c>
      <c r="IX22" s="2">
        <v>0</v>
      </c>
      <c r="IY22" s="2">
        <v>0</v>
      </c>
      <c r="IZ22" s="2">
        <v>0</v>
      </c>
      <c r="JA22" s="2">
        <v>0</v>
      </c>
      <c r="JB22" s="2">
        <v>0</v>
      </c>
      <c r="JC22" s="2">
        <v>0</v>
      </c>
      <c r="JD22" s="2">
        <v>0</v>
      </c>
      <c r="JE22" s="2">
        <v>0</v>
      </c>
      <c r="JF22" s="2">
        <v>0</v>
      </c>
      <c r="JG22" s="2">
        <v>0</v>
      </c>
      <c r="JH22" s="2">
        <v>0</v>
      </c>
      <c r="JI22" s="2">
        <v>0</v>
      </c>
      <c r="JJ22" s="2">
        <v>0</v>
      </c>
      <c r="JK22" s="2">
        <v>0</v>
      </c>
      <c r="JL22" s="2">
        <v>0</v>
      </c>
      <c r="JM22" s="2">
        <v>0</v>
      </c>
      <c r="JN22" s="2">
        <v>0</v>
      </c>
      <c r="JO22" s="2">
        <v>0</v>
      </c>
      <c r="JR22" s="2">
        <v>0</v>
      </c>
      <c r="KA22" s="2">
        <v>0</v>
      </c>
      <c r="KB22" s="2">
        <v>0</v>
      </c>
      <c r="KC22" s="2">
        <v>0</v>
      </c>
      <c r="KD22" s="2">
        <v>0</v>
      </c>
      <c r="KE22" s="2">
        <v>0</v>
      </c>
      <c r="KF22" s="2">
        <v>0</v>
      </c>
      <c r="KG22" s="2">
        <v>0</v>
      </c>
      <c r="KJ22" s="2">
        <v>0</v>
      </c>
      <c r="KT22" s="2" t="s">
        <v>578</v>
      </c>
      <c r="KU22" s="2" t="s">
        <v>578</v>
      </c>
      <c r="KV22" s="2" t="s">
        <v>437</v>
      </c>
      <c r="KW22" s="2" t="s">
        <v>578</v>
      </c>
      <c r="KY22" s="2" t="s">
        <v>409</v>
      </c>
      <c r="LB22" s="2" t="s">
        <v>409</v>
      </c>
      <c r="LE22" s="2" t="s">
        <v>409</v>
      </c>
      <c r="LH22" s="2" t="s">
        <v>409</v>
      </c>
      <c r="LK22" s="2" t="s">
        <v>392</v>
      </c>
      <c r="LL22" s="2">
        <v>96</v>
      </c>
      <c r="LM22" s="2" t="s">
        <v>404</v>
      </c>
      <c r="LN22" s="2" t="s">
        <v>392</v>
      </c>
      <c r="LO22" s="2">
        <v>30</v>
      </c>
      <c r="LP22" s="2" t="s">
        <v>537</v>
      </c>
      <c r="LQ22" s="2" t="s">
        <v>392</v>
      </c>
      <c r="LR22" s="2">
        <v>6</v>
      </c>
      <c r="LS22" s="2" t="s">
        <v>537</v>
      </c>
      <c r="LT22" s="2" t="s">
        <v>392</v>
      </c>
      <c r="LU22" s="2">
        <v>30</v>
      </c>
      <c r="LV22" s="2" t="s">
        <v>537</v>
      </c>
      <c r="LW22" s="2" t="s">
        <v>409</v>
      </c>
      <c r="LZ22" s="2" t="s">
        <v>409</v>
      </c>
      <c r="MC22" s="2" t="s">
        <v>409</v>
      </c>
      <c r="MF22" s="2" t="s">
        <v>409</v>
      </c>
      <c r="MI22" s="2" t="s">
        <v>409</v>
      </c>
      <c r="ML22" s="2" t="s">
        <v>409</v>
      </c>
      <c r="MO22" s="2" t="s">
        <v>409</v>
      </c>
      <c r="MR22" s="2" t="s">
        <v>410</v>
      </c>
      <c r="MT22" s="2" t="s">
        <v>411</v>
      </c>
      <c r="MU22" s="2" t="s">
        <v>465</v>
      </c>
      <c r="MV22" s="2" t="s">
        <v>411</v>
      </c>
      <c r="MW22" s="2" t="s">
        <v>465</v>
      </c>
      <c r="MX22" s="2" t="s">
        <v>411</v>
      </c>
      <c r="MY22" s="2" t="s">
        <v>411</v>
      </c>
      <c r="MZ22" s="2" t="s">
        <v>411</v>
      </c>
      <c r="NA22" s="2" t="s">
        <v>411</v>
      </c>
      <c r="NB22" s="2">
        <v>0</v>
      </c>
      <c r="ND22" s="2">
        <v>20</v>
      </c>
      <c r="NE22" s="2" t="s">
        <v>579</v>
      </c>
      <c r="NF22" s="2">
        <v>0</v>
      </c>
      <c r="NH22" s="2">
        <v>500</v>
      </c>
      <c r="NI22" s="2" t="s">
        <v>580</v>
      </c>
      <c r="NJ22" s="2">
        <v>0</v>
      </c>
      <c r="NL22" s="2">
        <v>0</v>
      </c>
      <c r="NN22" s="2">
        <v>0</v>
      </c>
      <c r="NP22" s="2" t="s">
        <v>427</v>
      </c>
      <c r="NQ22" s="2">
        <v>0</v>
      </c>
      <c r="NT22" s="2">
        <v>0</v>
      </c>
      <c r="NU22" s="2">
        <v>1</v>
      </c>
      <c r="NV22" s="2">
        <v>0</v>
      </c>
      <c r="NW22" s="2">
        <v>1</v>
      </c>
      <c r="NX22" s="2">
        <v>0</v>
      </c>
      <c r="NY22" s="2">
        <v>0</v>
      </c>
      <c r="NZ22" s="2">
        <v>0</v>
      </c>
      <c r="OA22" s="2">
        <v>0</v>
      </c>
      <c r="OB22" s="2">
        <v>0</v>
      </c>
      <c r="OC22" s="2">
        <v>0</v>
      </c>
      <c r="OD22" s="2">
        <v>0</v>
      </c>
      <c r="OE22" s="2">
        <v>0</v>
      </c>
      <c r="OF22" s="2">
        <v>0</v>
      </c>
      <c r="OG22" s="2">
        <v>0</v>
      </c>
      <c r="OH22" s="2">
        <v>0</v>
      </c>
      <c r="OI22" s="2">
        <v>0</v>
      </c>
      <c r="OJ22" s="2">
        <v>0</v>
      </c>
      <c r="OK22" s="2">
        <v>0</v>
      </c>
      <c r="OL22" s="2">
        <v>0</v>
      </c>
      <c r="OM22" s="2">
        <v>0</v>
      </c>
      <c r="ON22" s="2">
        <v>0</v>
      </c>
      <c r="OO22" s="2">
        <v>0</v>
      </c>
      <c r="OP22" s="2">
        <v>0</v>
      </c>
      <c r="OQ22" s="2">
        <v>0</v>
      </c>
      <c r="OR22" s="2">
        <v>0</v>
      </c>
      <c r="OS22" s="2">
        <v>0</v>
      </c>
      <c r="OT22" s="2">
        <v>0</v>
      </c>
      <c r="OU22" s="2">
        <v>0</v>
      </c>
      <c r="OV22" s="2">
        <v>0</v>
      </c>
      <c r="OW22" s="2">
        <v>3</v>
      </c>
      <c r="OX22" s="2">
        <v>0</v>
      </c>
      <c r="OY22" s="2">
        <v>0</v>
      </c>
      <c r="OZ22" s="2">
        <v>0</v>
      </c>
      <c r="PA22" s="2">
        <v>3</v>
      </c>
      <c r="PB22" s="2">
        <v>0</v>
      </c>
      <c r="PC22" s="2">
        <v>0</v>
      </c>
      <c r="PD22" s="2">
        <v>0</v>
      </c>
      <c r="PE22" s="2">
        <v>0</v>
      </c>
      <c r="PF22" s="2">
        <v>0</v>
      </c>
      <c r="PG22" s="2">
        <v>0</v>
      </c>
      <c r="PH22" s="2">
        <v>0</v>
      </c>
      <c r="PJ22" s="2" t="s">
        <v>1146</v>
      </c>
      <c r="PK22" s="2" t="s">
        <v>1147</v>
      </c>
      <c r="PL22" s="2" t="s">
        <v>1148</v>
      </c>
      <c r="PM22" s="2" t="s">
        <v>1149</v>
      </c>
      <c r="PN22" s="2">
        <v>304128</v>
      </c>
      <c r="PO22" s="2" t="s">
        <v>1150</v>
      </c>
      <c r="PP22" s="2" t="s">
        <v>1151</v>
      </c>
      <c r="PQ22" s="2">
        <v>20</v>
      </c>
      <c r="PS22" s="2">
        <v>-1</v>
      </c>
      <c r="PT22" s="2" t="s">
        <v>1043</v>
      </c>
      <c r="PU22" s="2" t="s">
        <v>1043</v>
      </c>
    </row>
    <row r="23" spans="1:437" s="1" customFormat="1" x14ac:dyDescent="0.25">
      <c r="A23" s="1">
        <v>111011306</v>
      </c>
      <c r="B23" s="1" t="s">
        <v>581</v>
      </c>
      <c r="C23" s="1" t="s">
        <v>582</v>
      </c>
      <c r="D23" s="1" t="s">
        <v>483</v>
      </c>
      <c r="E23" s="1" t="s">
        <v>583</v>
      </c>
      <c r="F23" s="1" t="s">
        <v>584</v>
      </c>
      <c r="G23" s="1">
        <v>58572691</v>
      </c>
      <c r="H23" s="1" t="s">
        <v>585</v>
      </c>
      <c r="I23" s="1" t="s">
        <v>586</v>
      </c>
      <c r="J23" s="1" t="s">
        <v>421</v>
      </c>
      <c r="O23" s="1" t="s">
        <v>391</v>
      </c>
      <c r="P23" s="1" t="s">
        <v>392</v>
      </c>
      <c r="Q23" s="1" t="s">
        <v>536</v>
      </c>
      <c r="R23" s="1">
        <v>0</v>
      </c>
      <c r="S23" s="1">
        <v>1</v>
      </c>
      <c r="T23" s="1">
        <v>0</v>
      </c>
      <c r="U23" s="1">
        <v>0</v>
      </c>
      <c r="V23" s="1">
        <v>0</v>
      </c>
      <c r="W23" s="1">
        <v>20</v>
      </c>
      <c r="X23" s="1">
        <v>25</v>
      </c>
      <c r="Y23" s="1">
        <v>0</v>
      </c>
      <c r="Z23" s="1">
        <v>0</v>
      </c>
      <c r="AA23" s="1">
        <v>0</v>
      </c>
      <c r="AB23" s="1">
        <v>0</v>
      </c>
      <c r="AC23" s="1">
        <v>0</v>
      </c>
      <c r="AD23" s="1">
        <v>0</v>
      </c>
      <c r="AE23" s="1">
        <v>0</v>
      </c>
      <c r="AF23" s="1">
        <v>2</v>
      </c>
      <c r="AG23" s="1">
        <v>0</v>
      </c>
      <c r="AH23" s="1">
        <v>0</v>
      </c>
      <c r="AI23" s="1">
        <v>0</v>
      </c>
      <c r="AJ23" s="1">
        <v>0</v>
      </c>
      <c r="AK23" s="1">
        <v>0</v>
      </c>
      <c r="AL23" s="1">
        <v>3</v>
      </c>
      <c r="AM23" s="1">
        <v>0</v>
      </c>
      <c r="AN23" s="1">
        <v>0</v>
      </c>
      <c r="AO23" s="1">
        <v>0</v>
      </c>
      <c r="AP23" s="1">
        <v>0</v>
      </c>
      <c r="AQ23" s="1">
        <v>0</v>
      </c>
      <c r="AR23" s="1" t="s">
        <v>394</v>
      </c>
      <c r="AS23" s="1" t="s">
        <v>555</v>
      </c>
      <c r="AT23" s="1">
        <v>0</v>
      </c>
      <c r="AU23" s="1">
        <v>0</v>
      </c>
      <c r="AV23" s="1">
        <v>1</v>
      </c>
      <c r="AW23" s="1">
        <v>0</v>
      </c>
      <c r="AX23" s="1">
        <v>0</v>
      </c>
      <c r="AY23" s="1">
        <v>0</v>
      </c>
      <c r="AZ23" s="1">
        <v>0</v>
      </c>
      <c r="BA23" s="1">
        <v>0</v>
      </c>
      <c r="BB23" s="1">
        <v>0</v>
      </c>
      <c r="BC23" s="1">
        <v>0</v>
      </c>
      <c r="BD23" s="1">
        <v>100</v>
      </c>
      <c r="BE23" s="1">
        <v>0</v>
      </c>
      <c r="BF23" s="1">
        <v>0</v>
      </c>
      <c r="BG23" s="1">
        <v>0</v>
      </c>
      <c r="BH23" s="1">
        <v>0</v>
      </c>
      <c r="BI23" s="1">
        <v>0</v>
      </c>
      <c r="BJ23" s="1" t="s">
        <v>409</v>
      </c>
      <c r="BK23" s="1">
        <v>11</v>
      </c>
      <c r="BL23" s="1">
        <v>5</v>
      </c>
      <c r="BN23" s="43">
        <v>45</v>
      </c>
      <c r="BO23" s="408">
        <v>0</v>
      </c>
      <c r="BP23" s="43">
        <v>44</v>
      </c>
      <c r="BQ23" s="43">
        <v>1</v>
      </c>
      <c r="BR23" s="43">
        <v>0</v>
      </c>
      <c r="BS23" s="408"/>
      <c r="BT23" s="408"/>
      <c r="BU23" s="408"/>
      <c r="BY23" s="1">
        <v>2</v>
      </c>
      <c r="BZ23" s="1">
        <v>15</v>
      </c>
      <c r="CA23" s="1">
        <v>0</v>
      </c>
      <c r="CB23" s="1">
        <v>100</v>
      </c>
      <c r="CC23" s="1">
        <v>300</v>
      </c>
      <c r="CD23" s="1">
        <v>0</v>
      </c>
      <c r="CE23" s="1">
        <v>450</v>
      </c>
      <c r="CF23" s="1">
        <v>11</v>
      </c>
      <c r="CG23" s="1">
        <v>11</v>
      </c>
      <c r="CH23" s="1">
        <v>0</v>
      </c>
      <c r="CI23" s="1">
        <v>11</v>
      </c>
      <c r="CJ23" s="1">
        <v>0</v>
      </c>
      <c r="CK23" s="1">
        <v>15</v>
      </c>
      <c r="CL23" s="1">
        <v>6</v>
      </c>
      <c r="CM23" s="1">
        <v>2</v>
      </c>
      <c r="CN23" s="1">
        <v>20</v>
      </c>
      <c r="CO23" s="1">
        <v>15</v>
      </c>
      <c r="CP23" s="1">
        <v>0</v>
      </c>
      <c r="CQ23" s="1">
        <v>45</v>
      </c>
      <c r="CR23" s="1">
        <v>1</v>
      </c>
      <c r="CS23" s="1">
        <v>0</v>
      </c>
      <c r="CT23" s="1">
        <v>0</v>
      </c>
      <c r="CU23" s="1">
        <v>0</v>
      </c>
      <c r="CV23" s="1">
        <v>0</v>
      </c>
      <c r="CW23" s="1">
        <v>0</v>
      </c>
      <c r="CX23" s="1">
        <v>0</v>
      </c>
      <c r="CY23" s="1">
        <v>0</v>
      </c>
      <c r="CZ23" s="1">
        <v>0</v>
      </c>
      <c r="DA23" s="1">
        <v>0</v>
      </c>
      <c r="DB23" s="1">
        <v>20</v>
      </c>
      <c r="DC23" s="1">
        <v>20</v>
      </c>
      <c r="DD23" s="1">
        <v>15</v>
      </c>
      <c r="DE23" s="1">
        <v>5</v>
      </c>
      <c r="DF23" s="1">
        <v>0</v>
      </c>
      <c r="DG23" s="1">
        <v>0</v>
      </c>
      <c r="DH23" s="1" t="s">
        <v>12491</v>
      </c>
      <c r="DJ23" s="1">
        <v>0</v>
      </c>
      <c r="DK23" s="1">
        <v>0</v>
      </c>
      <c r="DL23" s="1">
        <v>0</v>
      </c>
      <c r="DM23" s="1">
        <v>0</v>
      </c>
      <c r="DN23" s="1">
        <v>0</v>
      </c>
      <c r="DO23" s="1">
        <v>0</v>
      </c>
      <c r="DP23" s="1">
        <v>0</v>
      </c>
      <c r="DQ23" s="1">
        <v>0</v>
      </c>
      <c r="DR23" s="1">
        <v>0</v>
      </c>
      <c r="DS23" s="1">
        <v>0</v>
      </c>
      <c r="DT23" s="1">
        <v>0</v>
      </c>
      <c r="DU23" s="1">
        <v>0</v>
      </c>
      <c r="DV23" s="1">
        <v>0</v>
      </c>
      <c r="DW23" s="1">
        <v>15</v>
      </c>
      <c r="DX23" s="1">
        <v>400</v>
      </c>
      <c r="DY23" s="1">
        <v>0</v>
      </c>
      <c r="DZ23" s="1">
        <v>0</v>
      </c>
      <c r="EA23" s="1">
        <v>0</v>
      </c>
      <c r="EB23" s="1">
        <v>0</v>
      </c>
      <c r="EC23" s="1">
        <v>0</v>
      </c>
      <c r="ED23" s="1">
        <v>0</v>
      </c>
      <c r="EE23" s="1">
        <v>0</v>
      </c>
      <c r="EF23" s="1">
        <v>0</v>
      </c>
      <c r="EG23" s="1">
        <v>0</v>
      </c>
      <c r="EH23" s="1">
        <v>0</v>
      </c>
      <c r="EI23" s="1">
        <v>0</v>
      </c>
      <c r="EJ23" s="1">
        <v>18</v>
      </c>
      <c r="EK23" s="1">
        <v>0</v>
      </c>
      <c r="EL23" s="1">
        <v>0</v>
      </c>
      <c r="EM23" s="1">
        <v>100</v>
      </c>
      <c r="EN23" s="1">
        <v>0</v>
      </c>
      <c r="EO23" s="1">
        <v>0</v>
      </c>
      <c r="EP23" s="1">
        <v>0</v>
      </c>
      <c r="EQ23" s="1">
        <v>0</v>
      </c>
      <c r="ER23" s="1">
        <v>0</v>
      </c>
      <c r="ES23" s="1">
        <v>0</v>
      </c>
      <c r="ET23" s="1">
        <v>0</v>
      </c>
      <c r="EV23" s="1">
        <v>0</v>
      </c>
      <c r="EW23" s="1">
        <v>0</v>
      </c>
      <c r="EX23" s="1">
        <v>0</v>
      </c>
      <c r="EY23" s="1">
        <v>0</v>
      </c>
      <c r="EZ23" s="1">
        <v>0</v>
      </c>
      <c r="FA23" s="1">
        <v>0</v>
      </c>
      <c r="FB23" s="1">
        <v>0</v>
      </c>
      <c r="FD23" s="1">
        <v>100</v>
      </c>
      <c r="FE23" s="1">
        <v>0</v>
      </c>
      <c r="FF23" s="1" t="s">
        <v>409</v>
      </c>
      <c r="FG23" s="1">
        <v>0</v>
      </c>
      <c r="FH23" s="1">
        <v>0</v>
      </c>
      <c r="FI23" s="1">
        <v>0</v>
      </c>
      <c r="FJ23" s="1">
        <v>0</v>
      </c>
      <c r="FK23" s="1">
        <v>0</v>
      </c>
      <c r="FL23" s="1">
        <v>0</v>
      </c>
      <c r="FM23" s="1">
        <v>0</v>
      </c>
      <c r="FN23" s="1">
        <v>0</v>
      </c>
      <c r="FO23" s="1">
        <v>0</v>
      </c>
      <c r="FP23" s="1">
        <v>0</v>
      </c>
      <c r="FQ23" s="1">
        <v>0</v>
      </c>
      <c r="FR23" s="1">
        <v>0</v>
      </c>
      <c r="FS23" s="1">
        <v>0</v>
      </c>
      <c r="FT23" s="1">
        <v>0</v>
      </c>
      <c r="FU23" s="1">
        <v>0</v>
      </c>
      <c r="GB23" s="1">
        <v>0</v>
      </c>
      <c r="GC23" s="1">
        <v>0</v>
      </c>
      <c r="GD23" s="1">
        <v>0</v>
      </c>
      <c r="GE23" s="1">
        <v>0</v>
      </c>
      <c r="GF23" s="1">
        <v>0</v>
      </c>
      <c r="GH23" s="1" t="s">
        <v>409</v>
      </c>
      <c r="GK23" s="1" t="s">
        <v>423</v>
      </c>
      <c r="GL23" s="1">
        <v>0</v>
      </c>
      <c r="GM23" s="1">
        <v>0</v>
      </c>
      <c r="GN23" s="1">
        <v>0</v>
      </c>
      <c r="GO23" s="1">
        <v>0</v>
      </c>
      <c r="GP23" s="1">
        <v>0</v>
      </c>
      <c r="GQ23" s="1">
        <v>0</v>
      </c>
      <c r="GR23" s="1">
        <v>0</v>
      </c>
      <c r="GS23" s="1">
        <v>0</v>
      </c>
      <c r="GT23" s="1">
        <v>0</v>
      </c>
      <c r="GU23" s="1">
        <v>0</v>
      </c>
      <c r="GV23" s="1">
        <v>0</v>
      </c>
      <c r="GW23" s="1">
        <v>0</v>
      </c>
      <c r="GX23" s="1">
        <v>0</v>
      </c>
      <c r="GY23" s="1">
        <v>0</v>
      </c>
      <c r="GZ23" s="1">
        <v>0</v>
      </c>
      <c r="HA23" s="1">
        <v>0</v>
      </c>
      <c r="HB23" s="1">
        <v>0</v>
      </c>
      <c r="HC23" s="1">
        <v>0</v>
      </c>
      <c r="HD23" s="1" t="s">
        <v>423</v>
      </c>
      <c r="HE23" s="1" t="s">
        <v>423</v>
      </c>
      <c r="HF23" s="1" t="s">
        <v>423</v>
      </c>
      <c r="HG23" s="1" t="s">
        <v>423</v>
      </c>
      <c r="HH23" s="1">
        <v>0</v>
      </c>
      <c r="HI23" s="1">
        <v>0</v>
      </c>
      <c r="HJ23" s="1">
        <v>0</v>
      </c>
      <c r="HK23" s="1">
        <v>0</v>
      </c>
      <c r="HL23" s="1">
        <v>0</v>
      </c>
      <c r="HM23" s="1">
        <v>0</v>
      </c>
      <c r="HN23" s="1">
        <v>0</v>
      </c>
      <c r="HO23" s="1">
        <v>0</v>
      </c>
      <c r="HP23" s="1">
        <v>0</v>
      </c>
      <c r="HQ23" s="1">
        <v>0</v>
      </c>
      <c r="HR23" s="1">
        <v>0</v>
      </c>
      <c r="IB23" s="1">
        <v>0</v>
      </c>
      <c r="IC23" s="1">
        <v>0</v>
      </c>
      <c r="ID23" s="1">
        <v>0</v>
      </c>
      <c r="IE23" s="1">
        <v>0</v>
      </c>
      <c r="IF23" s="1">
        <v>0</v>
      </c>
      <c r="IG23" s="1">
        <v>0</v>
      </c>
      <c r="IH23" s="1">
        <v>0</v>
      </c>
      <c r="IK23" s="1">
        <v>0</v>
      </c>
      <c r="IM23" s="1">
        <v>132</v>
      </c>
      <c r="IN23" s="1">
        <v>0</v>
      </c>
      <c r="IO23" s="1">
        <v>0</v>
      </c>
      <c r="IP23" s="1">
        <v>0</v>
      </c>
      <c r="IQ23" s="1">
        <v>0</v>
      </c>
      <c r="IR23" s="1">
        <v>0</v>
      </c>
      <c r="IS23" s="1">
        <v>49</v>
      </c>
      <c r="IT23" s="1">
        <v>0</v>
      </c>
      <c r="IU23" s="1">
        <v>0</v>
      </c>
      <c r="IV23" s="1">
        <v>0</v>
      </c>
      <c r="IW23" s="1">
        <v>0</v>
      </c>
      <c r="IX23" s="1">
        <v>0</v>
      </c>
      <c r="IY23" s="1">
        <v>0</v>
      </c>
      <c r="IZ23" s="1">
        <v>0</v>
      </c>
      <c r="JA23" s="1">
        <v>0</v>
      </c>
      <c r="JB23" s="1">
        <v>0</v>
      </c>
      <c r="JC23" s="1">
        <v>0</v>
      </c>
      <c r="JD23" s="1">
        <v>0</v>
      </c>
      <c r="JE23" s="1">
        <v>0</v>
      </c>
      <c r="JF23" s="1">
        <v>0</v>
      </c>
      <c r="JG23" s="1">
        <v>0</v>
      </c>
      <c r="JH23" s="1">
        <v>0</v>
      </c>
      <c r="JI23" s="1">
        <v>0</v>
      </c>
      <c r="JJ23" s="1">
        <v>0</v>
      </c>
      <c r="JK23" s="1">
        <v>0</v>
      </c>
      <c r="JL23" s="1">
        <v>0</v>
      </c>
      <c r="JM23" s="1">
        <v>0</v>
      </c>
      <c r="JN23" s="1">
        <v>0</v>
      </c>
      <c r="JO23" s="1">
        <v>0</v>
      </c>
      <c r="JR23" s="1">
        <v>0</v>
      </c>
      <c r="KA23" s="1">
        <v>0</v>
      </c>
      <c r="KB23" s="1">
        <v>0</v>
      </c>
      <c r="KC23" s="1">
        <v>0</v>
      </c>
      <c r="KD23" s="1">
        <v>0</v>
      </c>
      <c r="KE23" s="1">
        <v>0</v>
      </c>
      <c r="KF23" s="1">
        <v>0</v>
      </c>
      <c r="KG23" s="1">
        <v>0</v>
      </c>
      <c r="KJ23" s="1">
        <v>0</v>
      </c>
      <c r="KT23" s="1" t="s">
        <v>490</v>
      </c>
      <c r="KU23" s="1" t="s">
        <v>490</v>
      </c>
      <c r="KV23" s="1" t="s">
        <v>490</v>
      </c>
      <c r="KW23" s="1" t="s">
        <v>490</v>
      </c>
      <c r="KY23" s="1" t="s">
        <v>392</v>
      </c>
      <c r="KZ23" s="1">
        <v>500</v>
      </c>
      <c r="LA23" s="1" t="s">
        <v>413</v>
      </c>
      <c r="LB23" s="1" t="s">
        <v>409</v>
      </c>
      <c r="LE23" s="1" t="s">
        <v>409</v>
      </c>
      <c r="LH23" s="1" t="s">
        <v>409</v>
      </c>
      <c r="LK23" s="1" t="s">
        <v>409</v>
      </c>
      <c r="LN23" s="1" t="s">
        <v>392</v>
      </c>
      <c r="LO23" s="1">
        <v>100</v>
      </c>
      <c r="LP23" s="1" t="s">
        <v>492</v>
      </c>
      <c r="LQ23" s="1" t="s">
        <v>392</v>
      </c>
      <c r="LR23" s="1">
        <v>8</v>
      </c>
      <c r="LS23" s="1" t="s">
        <v>492</v>
      </c>
      <c r="LT23" s="1" t="s">
        <v>409</v>
      </c>
      <c r="LW23" s="1" t="s">
        <v>409</v>
      </c>
      <c r="LZ23" s="1" t="s">
        <v>409</v>
      </c>
      <c r="MC23" s="1" t="s">
        <v>409</v>
      </c>
      <c r="MF23" s="1" t="s">
        <v>409</v>
      </c>
      <c r="MI23" s="1" t="s">
        <v>409</v>
      </c>
      <c r="ML23" s="1" t="s">
        <v>409</v>
      </c>
      <c r="MO23" s="1" t="s">
        <v>409</v>
      </c>
      <c r="MR23" s="1" t="s">
        <v>410</v>
      </c>
      <c r="MT23" s="1" t="s">
        <v>411</v>
      </c>
      <c r="MU23" s="1" t="s">
        <v>411</v>
      </c>
      <c r="MV23" s="1" t="s">
        <v>411</v>
      </c>
      <c r="MW23" s="1" t="s">
        <v>412</v>
      </c>
      <c r="MX23" s="1" t="s">
        <v>411</v>
      </c>
      <c r="MY23" s="1" t="s">
        <v>411</v>
      </c>
      <c r="MZ23" s="1" t="s">
        <v>411</v>
      </c>
      <c r="NA23" s="1" t="s">
        <v>411</v>
      </c>
      <c r="NB23" s="1">
        <v>0</v>
      </c>
      <c r="ND23" s="1">
        <v>0</v>
      </c>
      <c r="NF23" s="1">
        <v>0</v>
      </c>
      <c r="NH23" s="1">
        <v>500</v>
      </c>
      <c r="NI23" s="1" t="s">
        <v>413</v>
      </c>
      <c r="NJ23" s="1">
        <v>0</v>
      </c>
      <c r="NL23" s="1">
        <v>0</v>
      </c>
      <c r="NN23" s="1">
        <v>0</v>
      </c>
      <c r="NP23" s="1" t="s">
        <v>423</v>
      </c>
      <c r="NQ23" s="1">
        <v>0</v>
      </c>
      <c r="NT23" s="1">
        <v>0</v>
      </c>
      <c r="NU23" s="1">
        <v>1</v>
      </c>
      <c r="NV23" s="1">
        <v>0</v>
      </c>
      <c r="NW23" s="1">
        <v>0</v>
      </c>
      <c r="NX23" s="1">
        <v>0</v>
      </c>
      <c r="NY23" s="1">
        <v>0</v>
      </c>
      <c r="NZ23" s="1">
        <v>0</v>
      </c>
      <c r="OA23" s="1">
        <v>0</v>
      </c>
      <c r="OB23" s="1">
        <v>0</v>
      </c>
      <c r="OC23" s="1">
        <v>0</v>
      </c>
      <c r="OD23" s="1">
        <v>0</v>
      </c>
      <c r="OE23" s="1">
        <v>0</v>
      </c>
      <c r="OF23" s="1">
        <v>0</v>
      </c>
      <c r="OG23" s="1">
        <v>1</v>
      </c>
      <c r="OH23" s="1">
        <v>0</v>
      </c>
      <c r="OI23" s="1">
        <v>1</v>
      </c>
      <c r="OJ23" s="1">
        <v>0</v>
      </c>
      <c r="OK23" s="1">
        <v>0</v>
      </c>
      <c r="OL23" s="1">
        <v>0</v>
      </c>
      <c r="OM23" s="1">
        <v>1</v>
      </c>
      <c r="ON23" s="1">
        <v>0</v>
      </c>
      <c r="OO23" s="1">
        <v>0</v>
      </c>
      <c r="OP23" s="1">
        <v>0</v>
      </c>
      <c r="OQ23" s="1">
        <v>0</v>
      </c>
      <c r="OR23" s="1">
        <v>0</v>
      </c>
      <c r="OS23" s="1">
        <v>1</v>
      </c>
      <c r="OT23" s="1">
        <v>0</v>
      </c>
      <c r="OU23" s="1">
        <v>0</v>
      </c>
      <c r="OV23" s="1">
        <v>0</v>
      </c>
      <c r="OW23" s="1">
        <v>0</v>
      </c>
      <c r="OX23" s="1">
        <v>0</v>
      </c>
      <c r="OY23" s="1">
        <v>0</v>
      </c>
      <c r="OZ23" s="1">
        <v>0</v>
      </c>
      <c r="PA23" s="1">
        <v>0</v>
      </c>
      <c r="PB23" s="1">
        <v>0</v>
      </c>
      <c r="PC23" s="1">
        <v>0</v>
      </c>
      <c r="PD23" s="1">
        <v>0</v>
      </c>
      <c r="PE23" s="1">
        <v>0</v>
      </c>
      <c r="PF23" s="1">
        <v>0</v>
      </c>
      <c r="PG23" s="1">
        <v>0</v>
      </c>
      <c r="PH23" s="1">
        <v>0</v>
      </c>
      <c r="PJ23" s="1" t="s">
        <v>1152</v>
      </c>
      <c r="PK23" s="1" t="s">
        <v>1153</v>
      </c>
      <c r="PL23" s="1" t="s">
        <v>1154</v>
      </c>
      <c r="PM23" s="1" t="s">
        <v>1155</v>
      </c>
      <c r="PN23" s="1">
        <v>304881</v>
      </c>
      <c r="PO23" s="1" t="s">
        <v>1156</v>
      </c>
      <c r="PP23" s="1" t="s">
        <v>1157</v>
      </c>
      <c r="PQ23" s="1">
        <v>21</v>
      </c>
      <c r="PS23" s="1">
        <v>-1</v>
      </c>
      <c r="PT23" s="1" t="s">
        <v>1043</v>
      </c>
      <c r="PU23" s="1" t="s">
        <v>1043</v>
      </c>
    </row>
    <row r="24" spans="1:437" s="2" customFormat="1" hidden="1" x14ac:dyDescent="0.25">
      <c r="A24" s="2">
        <v>111010048</v>
      </c>
      <c r="B24" s="2" t="s">
        <v>423</v>
      </c>
      <c r="C24" s="2" t="s">
        <v>587</v>
      </c>
      <c r="D24" s="2" t="s">
        <v>483</v>
      </c>
      <c r="E24" s="2" t="s">
        <v>588</v>
      </c>
      <c r="F24" s="2" t="s">
        <v>589</v>
      </c>
      <c r="G24" s="2">
        <v>4655034</v>
      </c>
      <c r="H24" s="2" t="s">
        <v>590</v>
      </c>
      <c r="I24" s="2" t="s">
        <v>591</v>
      </c>
      <c r="J24" s="2" t="s">
        <v>421</v>
      </c>
      <c r="O24" s="2" t="s">
        <v>391</v>
      </c>
      <c r="P24" s="2" t="s">
        <v>392</v>
      </c>
      <c r="Q24" s="2" t="s">
        <v>393</v>
      </c>
      <c r="R24" s="2">
        <v>1</v>
      </c>
      <c r="S24" s="2">
        <v>0</v>
      </c>
      <c r="T24" s="2">
        <v>0</v>
      </c>
      <c r="U24" s="2">
        <v>0</v>
      </c>
      <c r="V24" s="2">
        <v>0</v>
      </c>
      <c r="W24" s="2">
        <v>46</v>
      </c>
      <c r="X24" s="2">
        <v>0</v>
      </c>
      <c r="Y24" s="2">
        <v>0</v>
      </c>
      <c r="Z24" s="2">
        <v>0</v>
      </c>
      <c r="AA24" s="2">
        <v>0</v>
      </c>
      <c r="AB24" s="2">
        <v>0</v>
      </c>
      <c r="AC24" s="2">
        <v>0</v>
      </c>
      <c r="AD24" s="2">
        <v>0</v>
      </c>
      <c r="AE24" s="2">
        <v>0</v>
      </c>
      <c r="AF24" s="2">
        <v>0</v>
      </c>
      <c r="AG24" s="2">
        <v>0</v>
      </c>
      <c r="AH24" s="2">
        <v>0</v>
      </c>
      <c r="AI24" s="2">
        <v>0</v>
      </c>
      <c r="AJ24" s="2">
        <v>0</v>
      </c>
      <c r="AK24" s="2">
        <v>0</v>
      </c>
      <c r="AL24" s="2">
        <v>2</v>
      </c>
      <c r="AM24" s="2">
        <v>0</v>
      </c>
      <c r="AN24" s="2">
        <v>0</v>
      </c>
      <c r="AO24" s="2">
        <v>0</v>
      </c>
      <c r="AP24" s="2">
        <v>0</v>
      </c>
      <c r="AQ24" s="2">
        <v>0</v>
      </c>
      <c r="AR24" s="2" t="s">
        <v>394</v>
      </c>
      <c r="AS24" s="2" t="s">
        <v>555</v>
      </c>
      <c r="AT24" s="2">
        <v>0</v>
      </c>
      <c r="AU24" s="2">
        <v>0</v>
      </c>
      <c r="AV24" s="2">
        <v>1</v>
      </c>
      <c r="AW24" s="2">
        <v>0</v>
      </c>
      <c r="AX24" s="2">
        <v>0</v>
      </c>
      <c r="AY24" s="2">
        <v>0</v>
      </c>
      <c r="AZ24" s="2">
        <v>0</v>
      </c>
      <c r="BA24" s="2">
        <v>0</v>
      </c>
      <c r="BB24" s="2">
        <v>0</v>
      </c>
      <c r="BC24" s="2">
        <v>0</v>
      </c>
      <c r="BD24" s="2">
        <v>100</v>
      </c>
      <c r="BE24" s="2">
        <v>0</v>
      </c>
      <c r="BF24" s="2">
        <v>0</v>
      </c>
      <c r="BG24" s="2">
        <v>0</v>
      </c>
      <c r="BH24" s="2">
        <v>0</v>
      </c>
      <c r="BI24" s="2">
        <v>0</v>
      </c>
      <c r="BJ24" s="2" t="s">
        <v>409</v>
      </c>
      <c r="BK24" s="2">
        <v>1</v>
      </c>
      <c r="BL24" s="2">
        <v>12</v>
      </c>
      <c r="BM24" s="2" t="s">
        <v>592</v>
      </c>
      <c r="BN24" s="405">
        <v>46</v>
      </c>
      <c r="BO24" s="408">
        <v>0</v>
      </c>
      <c r="BP24" s="405">
        <v>46</v>
      </c>
      <c r="BQ24" s="405">
        <v>0</v>
      </c>
      <c r="BR24" s="405">
        <v>0</v>
      </c>
      <c r="BS24" s="408"/>
      <c r="BT24" s="408"/>
      <c r="BU24" s="408"/>
      <c r="BY24" s="2">
        <v>7</v>
      </c>
      <c r="BZ24" s="2">
        <v>0</v>
      </c>
      <c r="CA24" s="2">
        <v>0</v>
      </c>
      <c r="CB24" s="2">
        <v>220</v>
      </c>
      <c r="CC24" s="2">
        <v>0</v>
      </c>
      <c r="CD24" s="2">
        <v>0</v>
      </c>
      <c r="CE24" s="2">
        <v>500</v>
      </c>
      <c r="CF24" s="2">
        <v>6</v>
      </c>
      <c r="CG24" s="2">
        <v>0</v>
      </c>
      <c r="CH24" s="2">
        <v>0</v>
      </c>
      <c r="CI24" s="2">
        <v>6</v>
      </c>
      <c r="CJ24" s="2">
        <v>20</v>
      </c>
      <c r="CK24" s="2">
        <v>0</v>
      </c>
      <c r="CL24" s="2">
        <v>0</v>
      </c>
      <c r="CM24" s="2">
        <v>2</v>
      </c>
      <c r="CN24" s="2">
        <v>20</v>
      </c>
      <c r="CO24" s="2">
        <v>0</v>
      </c>
      <c r="CP24" s="2">
        <v>0</v>
      </c>
      <c r="CQ24" s="2">
        <v>2</v>
      </c>
      <c r="CR24" s="2">
        <v>8</v>
      </c>
      <c r="CS24" s="2">
        <v>0</v>
      </c>
      <c r="CT24" s="2">
        <v>0</v>
      </c>
      <c r="CU24" s="2">
        <v>8</v>
      </c>
      <c r="CV24" s="2">
        <v>0</v>
      </c>
      <c r="CW24" s="2">
        <v>0</v>
      </c>
      <c r="CX24" s="2">
        <v>0</v>
      </c>
      <c r="CY24" s="2">
        <v>0</v>
      </c>
      <c r="CZ24" s="2">
        <v>0</v>
      </c>
      <c r="DA24" s="2">
        <v>0</v>
      </c>
      <c r="DB24" s="2">
        <v>0</v>
      </c>
      <c r="DC24" s="2">
        <v>0</v>
      </c>
      <c r="DD24" s="2">
        <v>0</v>
      </c>
      <c r="DE24" s="2">
        <v>0</v>
      </c>
      <c r="DF24" s="2">
        <v>0</v>
      </c>
      <c r="DG24" s="2">
        <v>0</v>
      </c>
      <c r="DH24" s="2" t="s">
        <v>12491</v>
      </c>
      <c r="DJ24" s="2">
        <v>0</v>
      </c>
      <c r="DK24" s="2">
        <v>0</v>
      </c>
      <c r="DL24" s="2">
        <v>0</v>
      </c>
      <c r="DM24" s="2">
        <v>0</v>
      </c>
      <c r="DN24" s="2">
        <v>0</v>
      </c>
      <c r="DO24" s="2">
        <v>0</v>
      </c>
      <c r="DP24" s="2">
        <v>0</v>
      </c>
      <c r="DQ24" s="2">
        <v>0</v>
      </c>
      <c r="DR24" s="2">
        <v>0</v>
      </c>
      <c r="DS24" s="2">
        <v>0</v>
      </c>
      <c r="DT24" s="2">
        <v>0</v>
      </c>
      <c r="DU24" s="2">
        <v>0</v>
      </c>
      <c r="DV24" s="2">
        <v>0</v>
      </c>
      <c r="DW24" s="2">
        <v>0</v>
      </c>
      <c r="DX24" s="2">
        <v>0</v>
      </c>
      <c r="DY24" s="2">
        <v>0</v>
      </c>
      <c r="DZ24" s="2">
        <v>0</v>
      </c>
      <c r="EA24" s="2">
        <v>0</v>
      </c>
      <c r="EB24" s="2">
        <v>0</v>
      </c>
      <c r="EC24" s="2">
        <v>0</v>
      </c>
      <c r="ED24" s="2">
        <v>0</v>
      </c>
      <c r="EE24" s="2">
        <v>0</v>
      </c>
      <c r="EF24" s="2">
        <v>0</v>
      </c>
      <c r="EG24" s="2">
        <v>0</v>
      </c>
      <c r="EH24" s="2">
        <v>0</v>
      </c>
      <c r="EI24" s="2">
        <v>0</v>
      </c>
      <c r="EJ24" s="2">
        <v>0</v>
      </c>
      <c r="EK24" s="2">
        <v>0</v>
      </c>
      <c r="EL24" s="2">
        <v>0</v>
      </c>
      <c r="EM24" s="2">
        <v>0</v>
      </c>
      <c r="EN24" s="2">
        <v>0</v>
      </c>
      <c r="EO24" s="2">
        <v>0</v>
      </c>
      <c r="EP24" s="2">
        <v>0</v>
      </c>
      <c r="EQ24" s="2">
        <v>100</v>
      </c>
      <c r="ER24" s="2">
        <v>0</v>
      </c>
      <c r="ES24" s="2">
        <v>0</v>
      </c>
      <c r="ET24" s="2">
        <v>0</v>
      </c>
      <c r="EV24" s="2">
        <v>0</v>
      </c>
      <c r="EW24" s="2">
        <v>0</v>
      </c>
      <c r="EX24" s="2">
        <v>0</v>
      </c>
      <c r="EY24" s="2">
        <v>0</v>
      </c>
      <c r="EZ24" s="2">
        <v>0</v>
      </c>
      <c r="FA24" s="2">
        <v>0</v>
      </c>
      <c r="FB24" s="2">
        <v>0</v>
      </c>
      <c r="FD24" s="2">
        <v>100</v>
      </c>
      <c r="FE24" s="2">
        <v>0</v>
      </c>
      <c r="FF24" s="2" t="s">
        <v>409</v>
      </c>
      <c r="FG24" s="2">
        <v>0</v>
      </c>
      <c r="FH24" s="2">
        <v>0</v>
      </c>
      <c r="FI24" s="2">
        <v>0</v>
      </c>
      <c r="FJ24" s="2">
        <v>0</v>
      </c>
      <c r="FK24" s="2">
        <v>0</v>
      </c>
      <c r="FL24" s="2">
        <v>0</v>
      </c>
      <c r="FM24" s="2">
        <v>0</v>
      </c>
      <c r="FN24" s="2">
        <v>0</v>
      </c>
      <c r="FO24" s="2">
        <v>0</v>
      </c>
      <c r="FP24" s="2">
        <v>0</v>
      </c>
      <c r="FQ24" s="2">
        <v>0</v>
      </c>
      <c r="FR24" s="2">
        <v>0</v>
      </c>
      <c r="FS24" s="2">
        <v>0</v>
      </c>
      <c r="FT24" s="2">
        <v>0</v>
      </c>
      <c r="FU24" s="2">
        <v>0</v>
      </c>
      <c r="GB24" s="2">
        <v>0</v>
      </c>
      <c r="GC24" s="2">
        <v>0</v>
      </c>
      <c r="GD24" s="2">
        <v>0</v>
      </c>
      <c r="GE24" s="2">
        <v>0</v>
      </c>
      <c r="GF24" s="2">
        <v>0</v>
      </c>
      <c r="GH24" s="2" t="s">
        <v>409</v>
      </c>
      <c r="GK24" s="2" t="s">
        <v>423</v>
      </c>
      <c r="GL24" s="2">
        <v>0</v>
      </c>
      <c r="GM24" s="2">
        <v>0</v>
      </c>
      <c r="GN24" s="2">
        <v>0</v>
      </c>
      <c r="GO24" s="2">
        <v>0</v>
      </c>
      <c r="GP24" s="2">
        <v>0</v>
      </c>
      <c r="GQ24" s="2">
        <v>0</v>
      </c>
      <c r="GR24" s="2">
        <v>0</v>
      </c>
      <c r="GS24" s="2">
        <v>0</v>
      </c>
      <c r="GT24" s="2">
        <v>0</v>
      </c>
      <c r="GU24" s="2">
        <v>0</v>
      </c>
      <c r="GV24" s="2">
        <v>0</v>
      </c>
      <c r="GW24" s="2">
        <v>0</v>
      </c>
      <c r="GX24" s="2">
        <v>0</v>
      </c>
      <c r="GY24" s="2">
        <v>0</v>
      </c>
      <c r="GZ24" s="2">
        <v>0</v>
      </c>
      <c r="HA24" s="2">
        <v>0</v>
      </c>
      <c r="HB24" s="2">
        <v>0</v>
      </c>
      <c r="HC24" s="2">
        <v>0</v>
      </c>
      <c r="HD24" s="2" t="s">
        <v>423</v>
      </c>
      <c r="HE24" s="2" t="s">
        <v>423</v>
      </c>
      <c r="HF24" s="2" t="s">
        <v>423</v>
      </c>
      <c r="HG24" s="2" t="s">
        <v>423</v>
      </c>
      <c r="HH24" s="2">
        <v>0</v>
      </c>
      <c r="HI24" s="2">
        <v>0</v>
      </c>
      <c r="HJ24" s="2">
        <v>0</v>
      </c>
      <c r="HK24" s="2">
        <v>0</v>
      </c>
      <c r="HL24" s="2">
        <v>0</v>
      </c>
      <c r="HM24" s="2">
        <v>0</v>
      </c>
      <c r="HN24" s="2">
        <v>0</v>
      </c>
      <c r="HO24" s="2">
        <v>0</v>
      </c>
      <c r="HP24" s="2">
        <v>0</v>
      </c>
      <c r="HQ24" s="2">
        <v>0</v>
      </c>
      <c r="HR24" s="2">
        <v>0</v>
      </c>
      <c r="IB24" s="2">
        <v>0</v>
      </c>
      <c r="IC24" s="2">
        <v>0</v>
      </c>
      <c r="ID24" s="2">
        <v>0</v>
      </c>
      <c r="IE24" s="2">
        <v>0</v>
      </c>
      <c r="IF24" s="2">
        <v>0</v>
      </c>
      <c r="IG24" s="2">
        <v>0</v>
      </c>
      <c r="IH24" s="2">
        <v>0</v>
      </c>
      <c r="IJ24" s="2">
        <v>100</v>
      </c>
      <c r="IK24" s="2">
        <v>0</v>
      </c>
      <c r="IM24" s="2">
        <v>100</v>
      </c>
      <c r="IN24" s="2">
        <v>0</v>
      </c>
      <c r="IO24" s="2">
        <v>50</v>
      </c>
      <c r="IP24" s="2">
        <v>0</v>
      </c>
      <c r="IQ24" s="2">
        <v>0</v>
      </c>
      <c r="IR24" s="2">
        <v>0</v>
      </c>
      <c r="IS24" s="2">
        <v>50</v>
      </c>
      <c r="IT24" s="2">
        <v>0</v>
      </c>
      <c r="IU24" s="2">
        <v>0</v>
      </c>
      <c r="IV24" s="2">
        <v>0</v>
      </c>
      <c r="IW24" s="2">
        <v>0</v>
      </c>
      <c r="IX24" s="2">
        <v>0</v>
      </c>
      <c r="IY24" s="2">
        <v>0</v>
      </c>
      <c r="IZ24" s="2">
        <v>0</v>
      </c>
      <c r="JA24" s="2">
        <v>0</v>
      </c>
      <c r="JB24" s="2">
        <v>0</v>
      </c>
      <c r="JC24" s="2">
        <v>0</v>
      </c>
      <c r="JD24" s="2">
        <v>0</v>
      </c>
      <c r="JE24" s="2">
        <v>0</v>
      </c>
      <c r="JF24" s="2">
        <v>0</v>
      </c>
      <c r="JG24" s="2">
        <v>0</v>
      </c>
      <c r="JH24" s="2">
        <v>0</v>
      </c>
      <c r="JI24" s="2">
        <v>0</v>
      </c>
      <c r="JJ24" s="2">
        <v>0</v>
      </c>
      <c r="JK24" s="2">
        <v>0</v>
      </c>
      <c r="JL24" s="2">
        <v>0</v>
      </c>
      <c r="JM24" s="2">
        <v>0</v>
      </c>
      <c r="JN24" s="2">
        <v>0</v>
      </c>
      <c r="JO24" s="2">
        <v>0</v>
      </c>
      <c r="JR24" s="2">
        <v>0</v>
      </c>
      <c r="KA24" s="2">
        <v>0</v>
      </c>
      <c r="KB24" s="2">
        <v>0</v>
      </c>
      <c r="KC24" s="2">
        <v>0</v>
      </c>
      <c r="KD24" s="2">
        <v>0</v>
      </c>
      <c r="KE24" s="2">
        <v>0</v>
      </c>
      <c r="KF24" s="2">
        <v>0</v>
      </c>
      <c r="KG24" s="2">
        <v>0</v>
      </c>
      <c r="KJ24" s="2">
        <v>0</v>
      </c>
      <c r="KT24" s="2" t="s">
        <v>490</v>
      </c>
      <c r="KU24" s="2" t="s">
        <v>490</v>
      </c>
      <c r="KV24" s="2" t="s">
        <v>490</v>
      </c>
      <c r="KW24" s="2" t="s">
        <v>490</v>
      </c>
      <c r="KY24" s="2" t="s">
        <v>392</v>
      </c>
      <c r="KZ24" s="2">
        <v>2000</v>
      </c>
      <c r="LA24" s="2" t="s">
        <v>413</v>
      </c>
      <c r="LB24" s="2" t="s">
        <v>409</v>
      </c>
      <c r="LE24" s="2" t="s">
        <v>409</v>
      </c>
      <c r="LH24" s="2" t="s">
        <v>409</v>
      </c>
      <c r="LK24" s="2" t="s">
        <v>409</v>
      </c>
      <c r="LN24" s="2" t="s">
        <v>392</v>
      </c>
      <c r="LO24" s="2">
        <v>120</v>
      </c>
      <c r="LP24" s="2" t="s">
        <v>492</v>
      </c>
      <c r="LQ24" s="2" t="s">
        <v>392</v>
      </c>
      <c r="LR24" s="2">
        <v>8</v>
      </c>
      <c r="LS24" s="2" t="s">
        <v>492</v>
      </c>
      <c r="LT24" s="2" t="s">
        <v>409</v>
      </c>
      <c r="LW24" s="2" t="s">
        <v>409</v>
      </c>
      <c r="LZ24" s="2" t="s">
        <v>409</v>
      </c>
      <c r="MC24" s="2" t="s">
        <v>409</v>
      </c>
      <c r="MF24" s="2" t="s">
        <v>409</v>
      </c>
      <c r="MI24" s="2" t="s">
        <v>409</v>
      </c>
      <c r="ML24" s="2" t="s">
        <v>409</v>
      </c>
      <c r="MO24" s="2" t="s">
        <v>409</v>
      </c>
      <c r="MR24" s="2" t="s">
        <v>410</v>
      </c>
      <c r="MT24" s="2" t="s">
        <v>411</v>
      </c>
      <c r="MU24" s="2" t="s">
        <v>411</v>
      </c>
      <c r="MV24" s="2" t="s">
        <v>411</v>
      </c>
      <c r="MW24" s="2" t="s">
        <v>412</v>
      </c>
      <c r="MX24" s="2" t="s">
        <v>411</v>
      </c>
      <c r="MY24" s="2" t="s">
        <v>411</v>
      </c>
      <c r="MZ24" s="2" t="s">
        <v>411</v>
      </c>
      <c r="NA24" s="2" t="s">
        <v>411</v>
      </c>
      <c r="NB24" s="2">
        <v>0</v>
      </c>
      <c r="ND24" s="2">
        <v>0</v>
      </c>
      <c r="NF24" s="2">
        <v>0</v>
      </c>
      <c r="NH24" s="2">
        <v>1000</v>
      </c>
      <c r="NI24" s="2" t="s">
        <v>413</v>
      </c>
      <c r="NJ24" s="2">
        <v>0</v>
      </c>
      <c r="NL24" s="2">
        <v>0</v>
      </c>
      <c r="NN24" s="2">
        <v>0</v>
      </c>
      <c r="NP24" s="2" t="s">
        <v>423</v>
      </c>
      <c r="NQ24" s="2">
        <v>0</v>
      </c>
      <c r="NT24" s="2">
        <v>0</v>
      </c>
      <c r="NU24" s="2">
        <v>1</v>
      </c>
      <c r="NV24" s="2">
        <v>1</v>
      </c>
      <c r="NW24" s="2">
        <v>0</v>
      </c>
      <c r="NX24" s="2">
        <v>0</v>
      </c>
      <c r="NY24" s="2">
        <v>0</v>
      </c>
      <c r="NZ24" s="2">
        <v>0</v>
      </c>
      <c r="OA24" s="2">
        <v>0</v>
      </c>
      <c r="OB24" s="2">
        <v>0</v>
      </c>
      <c r="OC24" s="2">
        <v>0</v>
      </c>
      <c r="OD24" s="2">
        <v>0</v>
      </c>
      <c r="OE24" s="2">
        <v>2</v>
      </c>
      <c r="OF24" s="2">
        <v>0</v>
      </c>
      <c r="OG24" s="2">
        <v>1</v>
      </c>
      <c r="OH24" s="2">
        <v>1</v>
      </c>
      <c r="OI24" s="2">
        <v>2</v>
      </c>
      <c r="OJ24" s="2">
        <v>0</v>
      </c>
      <c r="OK24" s="2">
        <v>0</v>
      </c>
      <c r="OL24" s="2">
        <v>0</v>
      </c>
      <c r="OM24" s="2">
        <v>0</v>
      </c>
      <c r="ON24" s="2">
        <v>0</v>
      </c>
      <c r="OO24" s="2">
        <v>0</v>
      </c>
      <c r="OP24" s="2">
        <v>0</v>
      </c>
      <c r="OQ24" s="2">
        <v>0</v>
      </c>
      <c r="OR24" s="2">
        <v>0</v>
      </c>
      <c r="OS24" s="2">
        <v>0</v>
      </c>
      <c r="OT24" s="2">
        <v>0</v>
      </c>
      <c r="OU24" s="2">
        <v>0</v>
      </c>
      <c r="OV24" s="2">
        <v>0</v>
      </c>
      <c r="OW24" s="2">
        <v>0</v>
      </c>
      <c r="OX24" s="2">
        <v>0</v>
      </c>
      <c r="OY24" s="2">
        <v>0</v>
      </c>
      <c r="OZ24" s="2">
        <v>0</v>
      </c>
      <c r="PA24" s="2">
        <v>0</v>
      </c>
      <c r="PB24" s="2">
        <v>0</v>
      </c>
      <c r="PC24" s="2">
        <v>0</v>
      </c>
      <c r="PD24" s="2">
        <v>0</v>
      </c>
      <c r="PE24" s="2">
        <v>0</v>
      </c>
      <c r="PF24" s="2">
        <v>0</v>
      </c>
      <c r="PG24" s="2">
        <v>0</v>
      </c>
      <c r="PH24" s="2">
        <v>0</v>
      </c>
      <c r="PJ24" s="2" t="s">
        <v>1158</v>
      </c>
      <c r="PK24" s="2" t="s">
        <v>1159</v>
      </c>
      <c r="PL24" s="2" t="s">
        <v>1160</v>
      </c>
      <c r="PM24" s="2" t="s">
        <v>1161</v>
      </c>
      <c r="PN24" s="2">
        <v>309581</v>
      </c>
      <c r="PO24" s="2" t="s">
        <v>1162</v>
      </c>
      <c r="PP24" s="2" t="s">
        <v>1163</v>
      </c>
      <c r="PQ24" s="2">
        <v>22</v>
      </c>
      <c r="PS24" s="2">
        <v>-1</v>
      </c>
      <c r="PT24" s="2" t="s">
        <v>1043</v>
      </c>
      <c r="PU24" s="2" t="s">
        <v>1043</v>
      </c>
    </row>
    <row r="25" spans="1:437" s="2" customFormat="1" hidden="1" x14ac:dyDescent="0.25">
      <c r="A25" s="2">
        <v>111010631</v>
      </c>
      <c r="B25" s="2" t="s">
        <v>593</v>
      </c>
      <c r="C25" s="2" t="s">
        <v>594</v>
      </c>
      <c r="D25" s="2" t="s">
        <v>384</v>
      </c>
      <c r="E25" s="2" t="s">
        <v>595</v>
      </c>
      <c r="F25" s="2" t="s">
        <v>596</v>
      </c>
      <c r="G25" s="2">
        <v>53637078</v>
      </c>
      <c r="H25" s="2" t="s">
        <v>597</v>
      </c>
      <c r="I25" s="2" t="s">
        <v>598</v>
      </c>
      <c r="J25" s="2" t="s">
        <v>421</v>
      </c>
      <c r="O25" s="2" t="s">
        <v>391</v>
      </c>
      <c r="P25" s="2" t="s">
        <v>392</v>
      </c>
      <c r="Q25" s="2" t="s">
        <v>393</v>
      </c>
      <c r="R25" s="2">
        <v>1</v>
      </c>
      <c r="S25" s="2">
        <v>0</v>
      </c>
      <c r="T25" s="2">
        <v>0</v>
      </c>
      <c r="U25" s="2">
        <v>0</v>
      </c>
      <c r="V25" s="2">
        <v>0</v>
      </c>
      <c r="W25" s="2">
        <v>40</v>
      </c>
      <c r="X25" s="2">
        <v>0</v>
      </c>
      <c r="Y25" s="2">
        <v>0</v>
      </c>
      <c r="Z25" s="2">
        <v>10</v>
      </c>
      <c r="AA25" s="2">
        <v>0</v>
      </c>
      <c r="AB25" s="2">
        <v>0</v>
      </c>
      <c r="AC25" s="2">
        <v>0</v>
      </c>
      <c r="AD25" s="2">
        <v>0</v>
      </c>
      <c r="AE25" s="2">
        <v>0</v>
      </c>
      <c r="AF25" s="2">
        <v>0</v>
      </c>
      <c r="AG25" s="2">
        <v>0</v>
      </c>
      <c r="AH25" s="2">
        <v>0</v>
      </c>
      <c r="AI25" s="2">
        <v>0</v>
      </c>
      <c r="AJ25" s="2">
        <v>0</v>
      </c>
      <c r="AK25" s="2">
        <v>0</v>
      </c>
      <c r="AL25" s="2">
        <v>2</v>
      </c>
      <c r="AM25" s="2">
        <v>0</v>
      </c>
      <c r="AN25" s="2">
        <v>0</v>
      </c>
      <c r="AO25" s="2">
        <v>0</v>
      </c>
      <c r="AP25" s="2">
        <v>0</v>
      </c>
      <c r="AQ25" s="2">
        <v>0</v>
      </c>
      <c r="AR25" s="2" t="s">
        <v>394</v>
      </c>
      <c r="BB25" s="2">
        <v>30</v>
      </c>
      <c r="BC25" s="2">
        <v>20</v>
      </c>
      <c r="BD25" s="2">
        <v>30</v>
      </c>
      <c r="BE25" s="2">
        <v>20</v>
      </c>
      <c r="BF25" s="2">
        <v>0</v>
      </c>
      <c r="BG25" s="2">
        <v>0</v>
      </c>
      <c r="BH25" s="2">
        <v>0</v>
      </c>
      <c r="BI25" s="2">
        <v>0</v>
      </c>
      <c r="BJ25" s="2" t="s">
        <v>409</v>
      </c>
      <c r="BM25" s="2" t="s">
        <v>425</v>
      </c>
      <c r="BN25" s="405">
        <v>40</v>
      </c>
      <c r="BO25" s="408">
        <v>10</v>
      </c>
      <c r="BP25" s="405">
        <v>14</v>
      </c>
      <c r="BQ25" s="405">
        <v>16</v>
      </c>
      <c r="BR25" s="405">
        <v>10</v>
      </c>
      <c r="BS25" s="408">
        <v>6</v>
      </c>
      <c r="BT25" s="408">
        <v>4</v>
      </c>
      <c r="BU25" s="408">
        <v>0</v>
      </c>
      <c r="BV25" s="2">
        <v>0</v>
      </c>
      <c r="BW25" s="2">
        <v>100</v>
      </c>
      <c r="BX25" s="2">
        <v>0</v>
      </c>
      <c r="BY25" s="2">
        <v>7</v>
      </c>
      <c r="BZ25" s="2">
        <v>0</v>
      </c>
      <c r="CA25" s="2">
        <v>0</v>
      </c>
      <c r="CB25" s="2">
        <v>220</v>
      </c>
      <c r="CC25" s="2">
        <v>0</v>
      </c>
      <c r="CD25" s="2">
        <v>0</v>
      </c>
      <c r="CE25" s="2">
        <v>0</v>
      </c>
      <c r="CF25" s="2">
        <v>4</v>
      </c>
      <c r="CG25" s="2">
        <v>0</v>
      </c>
      <c r="CH25" s="2">
        <v>0</v>
      </c>
      <c r="CI25" s="2">
        <v>8</v>
      </c>
      <c r="CJ25" s="2">
        <v>20</v>
      </c>
      <c r="CK25" s="2">
        <v>0</v>
      </c>
      <c r="CL25" s="2">
        <v>0</v>
      </c>
      <c r="CM25" s="2">
        <v>0</v>
      </c>
      <c r="CN25" s="2">
        <v>0</v>
      </c>
      <c r="CO25" s="2">
        <v>0</v>
      </c>
      <c r="CP25" s="2">
        <v>0</v>
      </c>
      <c r="CQ25" s="2">
        <v>0</v>
      </c>
      <c r="CR25" s="2">
        <v>3</v>
      </c>
      <c r="CS25" s="2">
        <v>0</v>
      </c>
      <c r="CT25" s="2">
        <v>0</v>
      </c>
      <c r="CU25" s="2">
        <v>1</v>
      </c>
      <c r="CV25" s="2">
        <v>0</v>
      </c>
      <c r="EM25" s="2">
        <v>0</v>
      </c>
      <c r="EN25" s="2">
        <v>0</v>
      </c>
      <c r="EO25" s="2">
        <v>0</v>
      </c>
      <c r="EP25" s="2">
        <v>0</v>
      </c>
      <c r="EQ25" s="2">
        <v>100</v>
      </c>
      <c r="ER25" s="2">
        <v>0</v>
      </c>
      <c r="ES25" s="2">
        <v>0</v>
      </c>
      <c r="ET25" s="2">
        <v>0</v>
      </c>
      <c r="FD25" s="2">
        <v>100</v>
      </c>
      <c r="FE25" s="2">
        <v>0</v>
      </c>
      <c r="FF25" s="2" t="s">
        <v>409</v>
      </c>
      <c r="FG25" s="2">
        <v>40</v>
      </c>
      <c r="FH25" s="2">
        <v>0</v>
      </c>
      <c r="FI25" s="2">
        <v>0</v>
      </c>
      <c r="FJ25" s="2">
        <v>0</v>
      </c>
      <c r="FK25" s="2">
        <v>0</v>
      </c>
      <c r="FL25" s="2">
        <v>0</v>
      </c>
      <c r="FM25" s="2">
        <v>0</v>
      </c>
      <c r="FN25" s="2">
        <v>0</v>
      </c>
      <c r="FO25" s="2">
        <v>0</v>
      </c>
      <c r="FP25" s="2">
        <v>0</v>
      </c>
      <c r="FQ25" s="2">
        <v>0</v>
      </c>
      <c r="FR25" s="2">
        <v>0</v>
      </c>
      <c r="FS25" s="2">
        <v>2</v>
      </c>
      <c r="FT25" s="2">
        <v>0</v>
      </c>
      <c r="FU25" s="2">
        <v>0</v>
      </c>
      <c r="GB25" s="2">
        <v>100</v>
      </c>
      <c r="GC25" s="2">
        <v>0</v>
      </c>
      <c r="GD25" s="2">
        <v>0</v>
      </c>
      <c r="GE25" s="2">
        <v>0</v>
      </c>
      <c r="GF25" s="2">
        <v>0</v>
      </c>
      <c r="GH25" s="2" t="s">
        <v>392</v>
      </c>
      <c r="GI25" s="2">
        <v>4</v>
      </c>
      <c r="GJ25" s="2">
        <v>8</v>
      </c>
      <c r="GK25" s="2" t="s">
        <v>423</v>
      </c>
      <c r="GL25" s="2">
        <v>40</v>
      </c>
      <c r="GM25" s="2">
        <v>0</v>
      </c>
      <c r="GN25" s="2">
        <v>40</v>
      </c>
      <c r="GO25" s="2">
        <v>0</v>
      </c>
      <c r="GP25" s="2">
        <v>0</v>
      </c>
      <c r="GQ25" s="2">
        <v>0</v>
      </c>
      <c r="GR25" s="2">
        <v>28</v>
      </c>
      <c r="GS25" s="2">
        <v>27</v>
      </c>
      <c r="GT25" s="2">
        <v>0</v>
      </c>
      <c r="GU25" s="2">
        <v>100</v>
      </c>
      <c r="GV25" s="2">
        <v>0</v>
      </c>
      <c r="GW25" s="2">
        <v>2</v>
      </c>
      <c r="GX25" s="2">
        <v>2</v>
      </c>
      <c r="GY25" s="2">
        <v>0</v>
      </c>
      <c r="GZ25" s="2">
        <v>0</v>
      </c>
      <c r="HA25" s="2">
        <v>25</v>
      </c>
      <c r="HB25" s="2">
        <v>25</v>
      </c>
      <c r="HC25" s="2">
        <v>0</v>
      </c>
      <c r="HD25" s="2" t="s">
        <v>599</v>
      </c>
      <c r="HE25" s="2" t="s">
        <v>409</v>
      </c>
      <c r="HF25" s="2" t="s">
        <v>423</v>
      </c>
      <c r="HG25" s="2" t="s">
        <v>423</v>
      </c>
      <c r="HH25" s="2">
        <v>25</v>
      </c>
      <c r="HI25" s="2">
        <v>25</v>
      </c>
      <c r="HJ25" s="2">
        <v>0</v>
      </c>
      <c r="HK25" s="2">
        <v>0</v>
      </c>
      <c r="HL25" s="2">
        <v>9</v>
      </c>
      <c r="HM25" s="2">
        <v>9</v>
      </c>
      <c r="HN25" s="2">
        <v>0</v>
      </c>
      <c r="HO25" s="2">
        <v>18</v>
      </c>
      <c r="HP25" s="2">
        <v>0</v>
      </c>
      <c r="HT25" s="2">
        <v>0</v>
      </c>
      <c r="HU25" s="2">
        <v>0</v>
      </c>
      <c r="HV25" s="2">
        <v>0</v>
      </c>
      <c r="HW25" s="2">
        <v>0</v>
      </c>
      <c r="HX25" s="2">
        <v>0</v>
      </c>
      <c r="HY25" s="2">
        <v>0</v>
      </c>
      <c r="HZ25" s="2">
        <v>100</v>
      </c>
      <c r="IA25" s="2">
        <v>0</v>
      </c>
      <c r="IB25" s="2">
        <v>0</v>
      </c>
      <c r="IC25" s="2">
        <v>0</v>
      </c>
      <c r="ID25" s="2">
        <v>0</v>
      </c>
      <c r="IE25" s="2">
        <v>0</v>
      </c>
      <c r="IF25" s="2">
        <v>0</v>
      </c>
      <c r="IG25" s="2">
        <v>0</v>
      </c>
      <c r="IH25" s="2">
        <v>0</v>
      </c>
      <c r="IJ25" s="2">
        <v>100</v>
      </c>
      <c r="IK25" s="2">
        <v>0</v>
      </c>
      <c r="IM25" s="2">
        <v>14</v>
      </c>
      <c r="IN25" s="2">
        <v>50</v>
      </c>
      <c r="IO25" s="2">
        <v>36</v>
      </c>
      <c r="IP25" s="2">
        <v>0</v>
      </c>
      <c r="IQ25" s="2">
        <v>0</v>
      </c>
      <c r="IR25" s="2">
        <v>0</v>
      </c>
      <c r="IS25" s="2">
        <v>0</v>
      </c>
      <c r="IT25" s="2">
        <v>0</v>
      </c>
      <c r="IU25" s="2">
        <v>0</v>
      </c>
      <c r="IV25" s="2">
        <v>0</v>
      </c>
      <c r="IW25" s="2">
        <v>0</v>
      </c>
      <c r="IX25" s="2">
        <v>0</v>
      </c>
      <c r="IY25" s="2">
        <v>0</v>
      </c>
      <c r="IZ25" s="2">
        <v>0</v>
      </c>
      <c r="JA25" s="2">
        <v>0</v>
      </c>
      <c r="JB25" s="2">
        <v>0</v>
      </c>
      <c r="JC25" s="2">
        <v>0</v>
      </c>
      <c r="JD25" s="2">
        <v>0</v>
      </c>
      <c r="JE25" s="2">
        <v>0</v>
      </c>
      <c r="JF25" s="2">
        <v>0</v>
      </c>
      <c r="JG25" s="2">
        <v>0</v>
      </c>
      <c r="JH25" s="2">
        <v>0</v>
      </c>
      <c r="JI25" s="2">
        <v>0</v>
      </c>
      <c r="JJ25" s="2">
        <v>0</v>
      </c>
      <c r="JK25" s="2">
        <v>0</v>
      </c>
      <c r="JL25" s="2">
        <v>0</v>
      </c>
      <c r="JM25" s="2">
        <v>0</v>
      </c>
      <c r="JN25" s="2">
        <v>0</v>
      </c>
      <c r="JO25" s="2">
        <v>0</v>
      </c>
      <c r="JR25" s="2">
        <v>0</v>
      </c>
      <c r="KA25" s="2">
        <v>0</v>
      </c>
      <c r="KB25" s="2">
        <v>0</v>
      </c>
      <c r="KC25" s="2">
        <v>0</v>
      </c>
      <c r="KD25" s="2">
        <v>14</v>
      </c>
      <c r="KE25" s="2">
        <v>0</v>
      </c>
      <c r="KF25" s="2">
        <v>0</v>
      </c>
      <c r="KG25" s="2">
        <v>0</v>
      </c>
      <c r="KJ25" s="2">
        <v>0</v>
      </c>
      <c r="KT25" s="2" t="s">
        <v>578</v>
      </c>
      <c r="KU25" s="2" t="s">
        <v>578</v>
      </c>
      <c r="KV25" s="2" t="s">
        <v>437</v>
      </c>
      <c r="KW25" s="2" t="s">
        <v>437</v>
      </c>
      <c r="KY25" s="2" t="s">
        <v>409</v>
      </c>
      <c r="LB25" s="2" t="s">
        <v>409</v>
      </c>
      <c r="LE25" s="2" t="s">
        <v>409</v>
      </c>
      <c r="LH25" s="2" t="s">
        <v>409</v>
      </c>
      <c r="LK25" s="2" t="s">
        <v>392</v>
      </c>
      <c r="LL25" s="2">
        <v>98</v>
      </c>
      <c r="LM25" s="2" t="s">
        <v>404</v>
      </c>
      <c r="LN25" s="2" t="s">
        <v>392</v>
      </c>
      <c r="LO25" s="2">
        <v>50</v>
      </c>
      <c r="LP25" s="2" t="s">
        <v>530</v>
      </c>
      <c r="LQ25" s="2" t="s">
        <v>392</v>
      </c>
      <c r="LR25" s="2">
        <v>5</v>
      </c>
      <c r="LS25" s="2" t="s">
        <v>506</v>
      </c>
      <c r="LT25" s="2" t="s">
        <v>392</v>
      </c>
      <c r="LU25" s="2">
        <v>12</v>
      </c>
      <c r="LV25" s="2" t="s">
        <v>506</v>
      </c>
      <c r="LW25" s="2" t="s">
        <v>409</v>
      </c>
      <c r="LZ25" s="2" t="s">
        <v>409</v>
      </c>
      <c r="MC25" s="2" t="s">
        <v>409</v>
      </c>
      <c r="MF25" s="2" t="s">
        <v>409</v>
      </c>
      <c r="MI25" s="2" t="s">
        <v>409</v>
      </c>
      <c r="ML25" s="2" t="s">
        <v>409</v>
      </c>
      <c r="MO25" s="2" t="s">
        <v>409</v>
      </c>
      <c r="MR25" s="2" t="s">
        <v>410</v>
      </c>
      <c r="MT25" s="2" t="s">
        <v>411</v>
      </c>
      <c r="MU25" s="2" t="s">
        <v>411</v>
      </c>
      <c r="MV25" s="2" t="s">
        <v>411</v>
      </c>
      <c r="MW25" s="2" t="s">
        <v>412</v>
      </c>
      <c r="MX25" s="2" t="s">
        <v>411</v>
      </c>
      <c r="MY25" s="2" t="s">
        <v>411</v>
      </c>
      <c r="MZ25" s="2" t="s">
        <v>411</v>
      </c>
      <c r="NA25" s="2" t="s">
        <v>411</v>
      </c>
      <c r="NB25" s="2">
        <v>0</v>
      </c>
      <c r="ND25" s="2">
        <v>0</v>
      </c>
      <c r="NF25" s="2">
        <v>0</v>
      </c>
      <c r="NH25" s="2">
        <v>3000</v>
      </c>
      <c r="NI25" s="2" t="s">
        <v>413</v>
      </c>
      <c r="NJ25" s="2">
        <v>0</v>
      </c>
      <c r="NL25" s="2">
        <v>0</v>
      </c>
      <c r="NN25" s="2">
        <v>0</v>
      </c>
      <c r="NP25" s="2" t="s">
        <v>423</v>
      </c>
      <c r="NQ25" s="2">
        <v>0</v>
      </c>
      <c r="NT25" s="2">
        <v>0</v>
      </c>
      <c r="NU25" s="2">
        <v>1</v>
      </c>
      <c r="NV25" s="2">
        <v>0</v>
      </c>
      <c r="NW25" s="2">
        <v>1</v>
      </c>
      <c r="NX25" s="2">
        <v>0</v>
      </c>
      <c r="NY25" s="2">
        <v>0</v>
      </c>
      <c r="NZ25" s="2">
        <v>0</v>
      </c>
      <c r="OA25" s="2">
        <v>0</v>
      </c>
      <c r="OB25" s="2">
        <v>0</v>
      </c>
      <c r="OC25" s="2">
        <v>0</v>
      </c>
      <c r="OD25" s="2">
        <v>0</v>
      </c>
      <c r="OE25" s="2">
        <v>0</v>
      </c>
      <c r="OF25" s="2">
        <v>0</v>
      </c>
      <c r="OG25" s="2">
        <v>0</v>
      </c>
      <c r="OH25" s="2">
        <v>0</v>
      </c>
      <c r="OI25" s="2">
        <v>0</v>
      </c>
      <c r="OJ25" s="2">
        <v>0</v>
      </c>
      <c r="OK25" s="2">
        <v>0</v>
      </c>
      <c r="OL25" s="2">
        <v>0</v>
      </c>
      <c r="OM25" s="2">
        <v>0</v>
      </c>
      <c r="ON25" s="2">
        <v>0</v>
      </c>
      <c r="OO25" s="2">
        <v>0</v>
      </c>
      <c r="OP25" s="2">
        <v>0</v>
      </c>
      <c r="OQ25" s="2">
        <v>0</v>
      </c>
      <c r="OR25" s="2">
        <v>0</v>
      </c>
      <c r="OS25" s="2">
        <v>0</v>
      </c>
      <c r="OT25" s="2">
        <v>0</v>
      </c>
      <c r="OU25" s="2">
        <v>0</v>
      </c>
      <c r="OV25" s="2">
        <v>0</v>
      </c>
      <c r="OW25" s="2">
        <v>1</v>
      </c>
      <c r="OX25" s="2">
        <v>0</v>
      </c>
      <c r="OY25" s="2">
        <v>0</v>
      </c>
      <c r="OZ25" s="2">
        <v>0</v>
      </c>
      <c r="PA25" s="2">
        <v>1</v>
      </c>
      <c r="PB25" s="2">
        <v>0</v>
      </c>
      <c r="PC25" s="2">
        <v>0</v>
      </c>
      <c r="PD25" s="2">
        <v>0</v>
      </c>
      <c r="PE25" s="2">
        <v>0</v>
      </c>
      <c r="PF25" s="2">
        <v>0</v>
      </c>
      <c r="PG25" s="2">
        <v>0</v>
      </c>
      <c r="PH25" s="2">
        <v>0</v>
      </c>
      <c r="PJ25" s="2" t="s">
        <v>1164</v>
      </c>
      <c r="PK25" s="2" t="s">
        <v>1165</v>
      </c>
      <c r="PL25" s="2" t="s">
        <v>1166</v>
      </c>
      <c r="PM25" s="2" t="s">
        <v>1167</v>
      </c>
      <c r="PN25" s="2">
        <v>309633</v>
      </c>
      <c r="PO25" s="2" t="s">
        <v>1168</v>
      </c>
      <c r="PP25" s="2" t="s">
        <v>1169</v>
      </c>
      <c r="PQ25" s="2">
        <v>23</v>
      </c>
      <c r="PS25" s="2">
        <v>-1</v>
      </c>
      <c r="PT25" s="2" t="s">
        <v>1043</v>
      </c>
      <c r="PU25" s="2" t="s">
        <v>1043</v>
      </c>
    </row>
    <row r="26" spans="1:437" s="2" customFormat="1" hidden="1" x14ac:dyDescent="0.25">
      <c r="A26" s="2">
        <v>111010083</v>
      </c>
      <c r="B26" s="2" t="s">
        <v>415</v>
      </c>
      <c r="C26" s="2" t="s">
        <v>600</v>
      </c>
      <c r="D26" s="2" t="s">
        <v>384</v>
      </c>
      <c r="E26" s="2" t="s">
        <v>601</v>
      </c>
      <c r="F26" s="2" t="s">
        <v>602</v>
      </c>
      <c r="G26" s="2">
        <v>100864762</v>
      </c>
      <c r="H26" s="2" t="s">
        <v>603</v>
      </c>
      <c r="I26" s="2" t="s">
        <v>604</v>
      </c>
      <c r="J26" s="2" t="s">
        <v>421</v>
      </c>
      <c r="O26" s="2" t="s">
        <v>391</v>
      </c>
      <c r="P26" s="2" t="s">
        <v>392</v>
      </c>
      <c r="Q26" s="2" t="s">
        <v>393</v>
      </c>
      <c r="R26" s="2">
        <v>1</v>
      </c>
      <c r="S26" s="2">
        <v>0</v>
      </c>
      <c r="T26" s="2">
        <v>0</v>
      </c>
      <c r="U26" s="2">
        <v>0</v>
      </c>
      <c r="V26" s="2">
        <v>0</v>
      </c>
      <c r="W26" s="2">
        <v>40</v>
      </c>
      <c r="X26" s="2">
        <v>0</v>
      </c>
      <c r="Y26" s="2">
        <v>0</v>
      </c>
      <c r="Z26" s="2">
        <v>0</v>
      </c>
      <c r="AA26" s="2">
        <v>0</v>
      </c>
      <c r="AB26" s="2">
        <v>0</v>
      </c>
      <c r="AC26" s="2">
        <v>0</v>
      </c>
      <c r="AD26" s="2">
        <v>0</v>
      </c>
      <c r="AE26" s="2">
        <v>0</v>
      </c>
      <c r="AF26" s="2">
        <v>0</v>
      </c>
      <c r="AG26" s="2">
        <v>0</v>
      </c>
      <c r="AH26" s="2">
        <v>0</v>
      </c>
      <c r="AI26" s="2">
        <v>0</v>
      </c>
      <c r="AJ26" s="2">
        <v>0</v>
      </c>
      <c r="AK26" s="2">
        <v>0</v>
      </c>
      <c r="AL26" s="2">
        <v>0</v>
      </c>
      <c r="AM26" s="2">
        <v>0</v>
      </c>
      <c r="AN26" s="2">
        <v>0</v>
      </c>
      <c r="AO26" s="2">
        <v>0</v>
      </c>
      <c r="AP26" s="2">
        <v>0</v>
      </c>
      <c r="AQ26" s="2">
        <v>0</v>
      </c>
      <c r="AR26" s="2" t="s">
        <v>394</v>
      </c>
      <c r="AS26" s="2" t="s">
        <v>523</v>
      </c>
      <c r="AT26" s="2">
        <v>0</v>
      </c>
      <c r="AU26" s="2">
        <v>0</v>
      </c>
      <c r="AV26" s="2">
        <v>1</v>
      </c>
      <c r="AW26" s="2">
        <v>0</v>
      </c>
      <c r="AX26" s="2">
        <v>1</v>
      </c>
      <c r="AY26" s="2">
        <v>0</v>
      </c>
      <c r="AZ26" s="2">
        <v>0</v>
      </c>
      <c r="BA26" s="2">
        <v>0</v>
      </c>
      <c r="BB26" s="2">
        <v>0</v>
      </c>
      <c r="BC26" s="2">
        <v>0</v>
      </c>
      <c r="BD26" s="2">
        <v>70</v>
      </c>
      <c r="BE26" s="2">
        <v>10</v>
      </c>
      <c r="BF26" s="2">
        <v>20</v>
      </c>
      <c r="BG26" s="2">
        <v>0</v>
      </c>
      <c r="BH26" s="2">
        <v>0</v>
      </c>
      <c r="BI26" s="2">
        <v>0</v>
      </c>
      <c r="BJ26" s="2" t="s">
        <v>392</v>
      </c>
      <c r="BK26" s="2">
        <v>11</v>
      </c>
      <c r="BL26" s="2">
        <v>5</v>
      </c>
      <c r="BM26" s="2" t="s">
        <v>423</v>
      </c>
      <c r="BN26" s="405">
        <v>40</v>
      </c>
      <c r="BO26" s="408">
        <v>0</v>
      </c>
      <c r="BP26" s="405">
        <v>38</v>
      </c>
      <c r="BQ26" s="405">
        <v>0</v>
      </c>
      <c r="BR26" s="405">
        <v>2</v>
      </c>
      <c r="BS26" s="408"/>
      <c r="BT26" s="408"/>
      <c r="BU26" s="408"/>
      <c r="BV26" s="2">
        <v>0</v>
      </c>
      <c r="BW26" s="2">
        <v>100</v>
      </c>
      <c r="BX26" s="2">
        <v>0</v>
      </c>
      <c r="BY26" s="2">
        <v>7</v>
      </c>
      <c r="BZ26" s="2">
        <v>0</v>
      </c>
      <c r="CA26" s="2">
        <v>0</v>
      </c>
      <c r="CB26" s="2">
        <v>240</v>
      </c>
      <c r="CC26" s="2">
        <v>0</v>
      </c>
      <c r="CD26" s="2">
        <v>0</v>
      </c>
      <c r="CE26" s="2">
        <v>0</v>
      </c>
      <c r="CF26" s="2">
        <v>4</v>
      </c>
      <c r="CG26" s="2">
        <v>0</v>
      </c>
      <c r="CH26" s="2">
        <v>0</v>
      </c>
      <c r="CI26" s="2">
        <v>0</v>
      </c>
      <c r="CJ26" s="2">
        <v>18</v>
      </c>
      <c r="CK26" s="2">
        <v>0</v>
      </c>
      <c r="CL26" s="2">
        <v>0</v>
      </c>
      <c r="CM26" s="2">
        <v>0</v>
      </c>
      <c r="CN26" s="2">
        <v>0</v>
      </c>
      <c r="CO26" s="2">
        <v>0</v>
      </c>
      <c r="CP26" s="2">
        <v>0</v>
      </c>
      <c r="CQ26" s="2">
        <v>0</v>
      </c>
      <c r="CR26" s="2">
        <v>0</v>
      </c>
      <c r="CS26" s="2">
        <v>0</v>
      </c>
      <c r="CT26" s="2">
        <v>0</v>
      </c>
      <c r="CU26" s="2">
        <v>0</v>
      </c>
      <c r="CV26" s="2">
        <v>0</v>
      </c>
      <c r="CW26" s="2">
        <v>0</v>
      </c>
      <c r="CX26" s="2">
        <v>0</v>
      </c>
      <c r="CY26" s="2">
        <v>0</v>
      </c>
      <c r="CZ26" s="2">
        <v>0</v>
      </c>
      <c r="DA26" s="2">
        <v>0</v>
      </c>
      <c r="DB26" s="2">
        <v>0</v>
      </c>
      <c r="DC26" s="2">
        <v>0</v>
      </c>
      <c r="DD26" s="2">
        <v>0</v>
      </c>
      <c r="DE26" s="2">
        <v>0</v>
      </c>
      <c r="DF26" s="2">
        <v>0</v>
      </c>
      <c r="DG26" s="2">
        <v>0</v>
      </c>
      <c r="EM26" s="2">
        <v>0</v>
      </c>
      <c r="EN26" s="2">
        <v>0</v>
      </c>
      <c r="EO26" s="2">
        <v>0</v>
      </c>
      <c r="EP26" s="2">
        <v>0</v>
      </c>
      <c r="EQ26" s="2">
        <v>100</v>
      </c>
      <c r="ER26" s="2">
        <v>0</v>
      </c>
      <c r="ES26" s="2">
        <v>0</v>
      </c>
      <c r="ET26" s="2">
        <v>0</v>
      </c>
      <c r="EV26" s="2">
        <v>0</v>
      </c>
      <c r="EW26" s="2">
        <v>0</v>
      </c>
      <c r="EX26" s="2">
        <v>0</v>
      </c>
      <c r="EY26" s="2">
        <v>0</v>
      </c>
      <c r="EZ26" s="2">
        <v>0</v>
      </c>
      <c r="FA26" s="2">
        <v>0</v>
      </c>
      <c r="FB26" s="2">
        <v>0</v>
      </c>
      <c r="FD26" s="2">
        <v>100</v>
      </c>
      <c r="FE26" s="2">
        <v>0</v>
      </c>
      <c r="FF26" s="2" t="s">
        <v>409</v>
      </c>
      <c r="FG26" s="2">
        <v>100</v>
      </c>
      <c r="FH26" s="2">
        <v>0</v>
      </c>
      <c r="FI26" s="2">
        <v>0</v>
      </c>
      <c r="FJ26" s="2">
        <v>0</v>
      </c>
      <c r="FK26" s="2">
        <v>0</v>
      </c>
      <c r="FL26" s="2">
        <v>0</v>
      </c>
      <c r="FM26" s="2">
        <v>0</v>
      </c>
      <c r="FN26" s="2">
        <v>0</v>
      </c>
      <c r="FO26" s="2">
        <v>0</v>
      </c>
      <c r="FP26" s="2">
        <v>0</v>
      </c>
      <c r="FQ26" s="2">
        <v>0</v>
      </c>
      <c r="FR26" s="2">
        <v>0</v>
      </c>
      <c r="FS26" s="2">
        <v>4</v>
      </c>
      <c r="FT26" s="2">
        <v>0</v>
      </c>
      <c r="FU26" s="2">
        <v>0</v>
      </c>
      <c r="FV26" s="2" t="s">
        <v>434</v>
      </c>
      <c r="FW26" s="2">
        <v>1</v>
      </c>
      <c r="FX26" s="2">
        <v>0</v>
      </c>
      <c r="FY26" s="2">
        <v>0</v>
      </c>
      <c r="FZ26" s="2">
        <v>0</v>
      </c>
      <c r="GA26" s="2">
        <v>0</v>
      </c>
      <c r="GB26" s="2">
        <v>100</v>
      </c>
      <c r="GC26" s="2">
        <v>0</v>
      </c>
      <c r="GD26" s="2">
        <v>0</v>
      </c>
      <c r="GE26" s="2">
        <v>0</v>
      </c>
      <c r="GF26" s="2">
        <v>0</v>
      </c>
      <c r="GH26" s="2" t="s">
        <v>392</v>
      </c>
      <c r="GI26" s="2">
        <v>2</v>
      </c>
      <c r="GJ26" s="2">
        <v>5</v>
      </c>
      <c r="GK26" s="2" t="s">
        <v>423</v>
      </c>
      <c r="GL26" s="2">
        <v>100</v>
      </c>
      <c r="GM26" s="2">
        <v>0</v>
      </c>
      <c r="GN26" s="2">
        <v>100</v>
      </c>
      <c r="GO26" s="2">
        <v>0</v>
      </c>
      <c r="GP26" s="2">
        <v>0</v>
      </c>
      <c r="GQ26" s="2">
        <v>0</v>
      </c>
      <c r="GR26" s="2">
        <v>45</v>
      </c>
      <c r="GS26" s="2">
        <v>45</v>
      </c>
      <c r="GT26" s="2">
        <v>0</v>
      </c>
      <c r="GU26" s="2">
        <v>100</v>
      </c>
      <c r="GV26" s="2">
        <v>0</v>
      </c>
      <c r="GW26" s="2">
        <v>3</v>
      </c>
      <c r="GX26" s="2">
        <v>3</v>
      </c>
      <c r="GY26" s="2">
        <v>0</v>
      </c>
      <c r="GZ26" s="2">
        <v>25</v>
      </c>
      <c r="HA26" s="2">
        <v>25</v>
      </c>
      <c r="HB26" s="2">
        <v>0</v>
      </c>
      <c r="HC26" s="2">
        <v>0</v>
      </c>
      <c r="HD26" s="2" t="s">
        <v>605</v>
      </c>
      <c r="HE26" s="2" t="s">
        <v>605</v>
      </c>
      <c r="HF26" s="2" t="s">
        <v>423</v>
      </c>
      <c r="HG26" s="2" t="s">
        <v>423</v>
      </c>
      <c r="HH26" s="2">
        <v>45</v>
      </c>
      <c r="HI26" s="2">
        <v>45</v>
      </c>
      <c r="HJ26" s="2">
        <v>0</v>
      </c>
      <c r="HK26" s="2">
        <v>0</v>
      </c>
      <c r="HL26" s="2">
        <v>10</v>
      </c>
      <c r="HM26" s="2">
        <v>8</v>
      </c>
      <c r="HN26" s="2">
        <v>0</v>
      </c>
      <c r="HO26" s="2">
        <v>20</v>
      </c>
      <c r="HP26" s="2">
        <v>0</v>
      </c>
      <c r="HQ26" s="2">
        <v>0</v>
      </c>
      <c r="HR26" s="2">
        <v>0</v>
      </c>
      <c r="HU26" s="2">
        <v>0</v>
      </c>
      <c r="HV26" s="2">
        <v>0</v>
      </c>
      <c r="HW26" s="2">
        <v>0</v>
      </c>
      <c r="HX26" s="2">
        <v>0</v>
      </c>
      <c r="HY26" s="2">
        <v>30</v>
      </c>
      <c r="HZ26" s="2">
        <v>70</v>
      </c>
      <c r="IA26" s="2">
        <v>0</v>
      </c>
      <c r="IB26" s="2">
        <v>0</v>
      </c>
      <c r="IC26" s="2">
        <v>0</v>
      </c>
      <c r="ID26" s="2">
        <v>0</v>
      </c>
      <c r="IE26" s="2">
        <v>0</v>
      </c>
      <c r="IF26" s="2">
        <v>0</v>
      </c>
      <c r="IG26" s="2">
        <v>0</v>
      </c>
      <c r="IH26" s="2">
        <v>0</v>
      </c>
      <c r="IJ26" s="2">
        <v>100</v>
      </c>
      <c r="IK26" s="2">
        <v>0</v>
      </c>
      <c r="IM26" s="2">
        <v>14</v>
      </c>
      <c r="IN26" s="2">
        <v>60</v>
      </c>
      <c r="IO26" s="2">
        <v>25</v>
      </c>
      <c r="IP26" s="2">
        <v>0</v>
      </c>
      <c r="IQ26" s="2">
        <v>0</v>
      </c>
      <c r="IR26" s="2">
        <v>0</v>
      </c>
      <c r="IS26" s="2">
        <v>0</v>
      </c>
      <c r="IT26" s="2">
        <v>0</v>
      </c>
      <c r="IU26" s="2">
        <v>0</v>
      </c>
      <c r="IV26" s="2">
        <v>0</v>
      </c>
      <c r="IW26" s="2">
        <v>0</v>
      </c>
      <c r="IX26" s="2">
        <v>4</v>
      </c>
      <c r="IY26" s="2">
        <v>0</v>
      </c>
      <c r="IZ26" s="2">
        <v>0</v>
      </c>
      <c r="JA26" s="2">
        <v>3</v>
      </c>
      <c r="JB26" s="2">
        <v>0</v>
      </c>
      <c r="JC26" s="2">
        <v>0</v>
      </c>
      <c r="JD26" s="2">
        <v>0</v>
      </c>
      <c r="JE26" s="2">
        <v>0</v>
      </c>
      <c r="JF26" s="2">
        <v>0</v>
      </c>
      <c r="JG26" s="2">
        <v>1</v>
      </c>
      <c r="JH26" s="2">
        <v>0</v>
      </c>
      <c r="JI26" s="2">
        <v>0</v>
      </c>
      <c r="JJ26" s="2">
        <v>0</v>
      </c>
      <c r="JK26" s="2">
        <v>0</v>
      </c>
      <c r="JL26" s="2">
        <v>0</v>
      </c>
      <c r="JM26" s="2">
        <v>0</v>
      </c>
      <c r="JN26" s="2">
        <v>0</v>
      </c>
      <c r="JO26" s="2">
        <v>0</v>
      </c>
      <c r="JR26" s="2">
        <v>0</v>
      </c>
      <c r="KA26" s="2">
        <v>0</v>
      </c>
      <c r="KB26" s="2">
        <v>0</v>
      </c>
      <c r="KC26" s="2">
        <v>0</v>
      </c>
      <c r="KD26" s="2">
        <v>14</v>
      </c>
      <c r="KE26" s="2">
        <v>0</v>
      </c>
      <c r="KF26" s="2">
        <v>0</v>
      </c>
      <c r="KG26" s="2">
        <v>0</v>
      </c>
      <c r="KJ26" s="2">
        <v>0</v>
      </c>
      <c r="KT26" s="2" t="s">
        <v>437</v>
      </c>
      <c r="KU26" s="2" t="s">
        <v>437</v>
      </c>
      <c r="KV26" s="2" t="s">
        <v>437</v>
      </c>
      <c r="KW26" s="2" t="s">
        <v>437</v>
      </c>
      <c r="KY26" s="2" t="s">
        <v>409</v>
      </c>
      <c r="LB26" s="2" t="s">
        <v>392</v>
      </c>
      <c r="LC26" s="2">
        <v>20</v>
      </c>
      <c r="LD26" s="2" t="s">
        <v>426</v>
      </c>
      <c r="LE26" s="2" t="s">
        <v>409</v>
      </c>
      <c r="LH26" s="2" t="s">
        <v>409</v>
      </c>
      <c r="LK26" s="2" t="s">
        <v>392</v>
      </c>
      <c r="LL26" s="2">
        <v>98</v>
      </c>
      <c r="LM26" s="2" t="s">
        <v>606</v>
      </c>
      <c r="LN26" s="2" t="s">
        <v>392</v>
      </c>
      <c r="LO26" s="2">
        <v>40</v>
      </c>
      <c r="LP26" s="2" t="s">
        <v>530</v>
      </c>
      <c r="LQ26" s="2" t="s">
        <v>392</v>
      </c>
      <c r="LR26" s="2">
        <v>6</v>
      </c>
      <c r="LS26" s="2" t="s">
        <v>506</v>
      </c>
      <c r="LT26" s="2" t="s">
        <v>392</v>
      </c>
      <c r="LU26" s="2">
        <v>12</v>
      </c>
      <c r="LV26" s="2" t="s">
        <v>506</v>
      </c>
      <c r="LW26" s="2" t="s">
        <v>409</v>
      </c>
      <c r="LZ26" s="2" t="s">
        <v>409</v>
      </c>
      <c r="MC26" s="2" t="s">
        <v>409</v>
      </c>
      <c r="MF26" s="2" t="s">
        <v>409</v>
      </c>
      <c r="MI26" s="2" t="s">
        <v>409</v>
      </c>
      <c r="ML26" s="2" t="s">
        <v>409</v>
      </c>
      <c r="MO26" s="2" t="s">
        <v>409</v>
      </c>
      <c r="MR26" s="2" t="s">
        <v>410</v>
      </c>
      <c r="MT26" s="2" t="s">
        <v>411</v>
      </c>
      <c r="MU26" s="2" t="s">
        <v>411</v>
      </c>
      <c r="MV26" s="2" t="s">
        <v>411</v>
      </c>
      <c r="MW26" s="2" t="s">
        <v>412</v>
      </c>
      <c r="MX26" s="2" t="s">
        <v>411</v>
      </c>
      <c r="MY26" s="2" t="s">
        <v>412</v>
      </c>
      <c r="MZ26" s="2" t="s">
        <v>411</v>
      </c>
      <c r="NA26" s="2" t="s">
        <v>412</v>
      </c>
      <c r="NB26" s="2">
        <v>0</v>
      </c>
      <c r="ND26" s="2">
        <v>0</v>
      </c>
      <c r="NF26" s="2">
        <v>0</v>
      </c>
      <c r="NH26" s="2">
        <v>3000</v>
      </c>
      <c r="NI26" s="2" t="s">
        <v>413</v>
      </c>
      <c r="NJ26" s="2">
        <v>0</v>
      </c>
      <c r="NL26" s="2">
        <v>3000</v>
      </c>
      <c r="NM26" s="2" t="s">
        <v>403</v>
      </c>
      <c r="NN26" s="2">
        <v>0</v>
      </c>
      <c r="NP26" s="2" t="s">
        <v>509</v>
      </c>
      <c r="NQ26" s="2">
        <v>2000</v>
      </c>
      <c r="NR26" s="2" t="s">
        <v>403</v>
      </c>
      <c r="NT26" s="2">
        <v>0</v>
      </c>
      <c r="NU26" s="2">
        <v>1</v>
      </c>
      <c r="NV26" s="2">
        <v>0</v>
      </c>
      <c r="NW26" s="2">
        <v>1</v>
      </c>
      <c r="NX26" s="2">
        <v>0</v>
      </c>
      <c r="NY26" s="2">
        <v>0</v>
      </c>
      <c r="NZ26" s="2">
        <v>0</v>
      </c>
      <c r="OA26" s="2">
        <v>0</v>
      </c>
      <c r="OB26" s="2">
        <v>0</v>
      </c>
      <c r="OC26" s="2">
        <v>0</v>
      </c>
      <c r="OD26" s="2">
        <v>0</v>
      </c>
      <c r="OE26" s="2">
        <v>2</v>
      </c>
      <c r="OF26" s="2">
        <v>0</v>
      </c>
      <c r="OG26" s="2">
        <v>0</v>
      </c>
      <c r="OH26" s="2">
        <v>0</v>
      </c>
      <c r="OI26" s="2">
        <v>0</v>
      </c>
      <c r="OJ26" s="2">
        <v>0</v>
      </c>
      <c r="OK26" s="2">
        <v>0</v>
      </c>
      <c r="OL26" s="2">
        <v>0</v>
      </c>
      <c r="OM26" s="2">
        <v>0</v>
      </c>
      <c r="ON26" s="2">
        <v>0</v>
      </c>
      <c r="OO26" s="2">
        <v>0</v>
      </c>
      <c r="OP26" s="2">
        <v>0</v>
      </c>
      <c r="OQ26" s="2">
        <v>0</v>
      </c>
      <c r="OR26" s="2">
        <v>0</v>
      </c>
      <c r="OS26" s="2">
        <v>0</v>
      </c>
      <c r="OT26" s="2">
        <v>0</v>
      </c>
      <c r="OU26" s="2">
        <v>0</v>
      </c>
      <c r="OV26" s="2">
        <v>0</v>
      </c>
      <c r="OW26" s="2">
        <v>0</v>
      </c>
      <c r="OX26" s="2">
        <v>0</v>
      </c>
      <c r="OY26" s="2">
        <v>0</v>
      </c>
      <c r="OZ26" s="2">
        <v>0</v>
      </c>
      <c r="PA26" s="2">
        <v>0</v>
      </c>
      <c r="PB26" s="2">
        <v>0</v>
      </c>
      <c r="PC26" s="2">
        <v>0</v>
      </c>
      <c r="PD26" s="2">
        <v>0</v>
      </c>
      <c r="PE26" s="2">
        <v>0</v>
      </c>
      <c r="PF26" s="2">
        <v>0</v>
      </c>
      <c r="PG26" s="2">
        <v>0</v>
      </c>
      <c r="PH26" s="2">
        <v>0</v>
      </c>
      <c r="PJ26" s="2" t="s">
        <v>1170</v>
      </c>
      <c r="PK26" s="2" t="s">
        <v>1171</v>
      </c>
      <c r="PL26" s="2" t="s">
        <v>1172</v>
      </c>
      <c r="PM26" s="2" t="s">
        <v>1173</v>
      </c>
      <c r="PN26" s="2">
        <v>309635</v>
      </c>
      <c r="PO26" s="2" t="s">
        <v>1174</v>
      </c>
      <c r="PP26" s="2" t="s">
        <v>1175</v>
      </c>
      <c r="PQ26" s="2">
        <v>24</v>
      </c>
      <c r="PS26" s="2">
        <v>-1</v>
      </c>
      <c r="PT26" s="2" t="s">
        <v>1043</v>
      </c>
      <c r="PU26" s="2" t="s">
        <v>1043</v>
      </c>
    </row>
    <row r="27" spans="1:437" s="1" customFormat="1" hidden="1" x14ac:dyDescent="0.25">
      <c r="A27" s="1">
        <v>111010094</v>
      </c>
      <c r="B27" s="1" t="s">
        <v>607</v>
      </c>
      <c r="C27" s="1" t="s">
        <v>608</v>
      </c>
      <c r="D27" s="1" t="s">
        <v>384</v>
      </c>
      <c r="E27" s="1" t="s">
        <v>609</v>
      </c>
      <c r="F27" s="1" t="s">
        <v>610</v>
      </c>
      <c r="G27" s="1">
        <v>55999546</v>
      </c>
      <c r="H27" s="1" t="s">
        <v>611</v>
      </c>
      <c r="I27" s="1" t="s">
        <v>612</v>
      </c>
      <c r="J27" s="1" t="s">
        <v>389</v>
      </c>
      <c r="M27" s="1" t="s">
        <v>613</v>
      </c>
      <c r="N27" s="1">
        <v>763147703</v>
      </c>
      <c r="O27" s="1" t="s">
        <v>391</v>
      </c>
      <c r="P27" s="1" t="s">
        <v>392</v>
      </c>
      <c r="Q27" s="1" t="s">
        <v>536</v>
      </c>
      <c r="R27" s="1">
        <v>0</v>
      </c>
      <c r="S27" s="1">
        <v>1</v>
      </c>
      <c r="T27" s="1">
        <v>0</v>
      </c>
      <c r="U27" s="1">
        <v>0</v>
      </c>
      <c r="V27" s="1">
        <v>0</v>
      </c>
      <c r="W27" s="1">
        <v>388</v>
      </c>
      <c r="X27" s="1">
        <v>0</v>
      </c>
      <c r="Y27" s="1">
        <v>0</v>
      </c>
      <c r="Z27" s="1">
        <v>0</v>
      </c>
      <c r="AA27" s="1">
        <v>0</v>
      </c>
      <c r="AB27" s="1">
        <v>0</v>
      </c>
      <c r="AC27" s="1">
        <v>168</v>
      </c>
      <c r="AD27" s="1">
        <v>0</v>
      </c>
      <c r="AE27" s="1">
        <v>0</v>
      </c>
      <c r="AF27" s="1">
        <v>16</v>
      </c>
      <c r="AG27" s="1">
        <v>0</v>
      </c>
      <c r="AH27" s="1">
        <v>0</v>
      </c>
      <c r="AI27" s="1">
        <v>291</v>
      </c>
      <c r="AJ27" s="1">
        <v>0</v>
      </c>
      <c r="AK27" s="1">
        <v>0</v>
      </c>
      <c r="AL27" s="1">
        <v>26</v>
      </c>
      <c r="AM27" s="1">
        <v>0</v>
      </c>
      <c r="AN27" s="1">
        <v>0</v>
      </c>
      <c r="AO27" s="1">
        <v>0</v>
      </c>
      <c r="AP27" s="1">
        <v>0</v>
      </c>
      <c r="AQ27" s="1">
        <v>0</v>
      </c>
      <c r="AR27" s="1" t="s">
        <v>394</v>
      </c>
      <c r="BB27" s="1">
        <v>40</v>
      </c>
      <c r="BC27" s="1">
        <v>50</v>
      </c>
      <c r="BD27" s="1">
        <v>10</v>
      </c>
      <c r="BE27" s="1">
        <v>0</v>
      </c>
      <c r="BF27" s="1">
        <v>0</v>
      </c>
      <c r="BG27" s="1">
        <v>0</v>
      </c>
      <c r="BH27" s="1">
        <v>0</v>
      </c>
      <c r="BI27" s="1">
        <v>0</v>
      </c>
      <c r="BJ27" s="1" t="s">
        <v>392</v>
      </c>
      <c r="BK27" s="1">
        <v>11</v>
      </c>
      <c r="BL27" s="1">
        <v>2</v>
      </c>
      <c r="BM27" s="1" t="s">
        <v>423</v>
      </c>
      <c r="BN27" s="43">
        <v>270</v>
      </c>
      <c r="BO27" s="408">
        <v>0</v>
      </c>
      <c r="BP27" s="43">
        <v>180</v>
      </c>
      <c r="BQ27" s="43">
        <v>78</v>
      </c>
      <c r="BR27" s="43">
        <v>12</v>
      </c>
      <c r="BS27" s="408"/>
      <c r="BT27" s="408"/>
      <c r="BU27" s="408"/>
      <c r="BV27" s="1">
        <v>0</v>
      </c>
      <c r="BW27" s="1">
        <v>100</v>
      </c>
      <c r="BX27" s="1">
        <v>0</v>
      </c>
      <c r="BY27" s="1">
        <v>0</v>
      </c>
      <c r="BZ27" s="1">
        <v>18</v>
      </c>
      <c r="CA27" s="1">
        <v>18</v>
      </c>
      <c r="CB27" s="1">
        <v>0</v>
      </c>
      <c r="CC27" s="1">
        <v>420</v>
      </c>
      <c r="CD27" s="1">
        <v>400</v>
      </c>
      <c r="CE27" s="1">
        <v>500</v>
      </c>
      <c r="CF27" s="1">
        <v>0</v>
      </c>
      <c r="CG27" s="1">
        <v>4</v>
      </c>
      <c r="CH27" s="1">
        <v>4</v>
      </c>
      <c r="CI27" s="1">
        <v>5</v>
      </c>
      <c r="CK27" s="1">
        <v>180</v>
      </c>
      <c r="CL27" s="1">
        <v>180</v>
      </c>
      <c r="CM27" s="1">
        <v>30</v>
      </c>
      <c r="CN27" s="1">
        <v>0</v>
      </c>
      <c r="CO27" s="1">
        <v>0</v>
      </c>
      <c r="CP27" s="1">
        <v>0</v>
      </c>
      <c r="CQ27" s="1">
        <v>0</v>
      </c>
      <c r="CR27" s="1">
        <v>6</v>
      </c>
      <c r="CS27" s="1">
        <v>4</v>
      </c>
      <c r="CT27" s="1">
        <v>4</v>
      </c>
      <c r="CU27" s="1">
        <v>6</v>
      </c>
      <c r="CV27" s="1">
        <v>50</v>
      </c>
      <c r="CW27" s="1">
        <v>50</v>
      </c>
      <c r="CX27" s="1">
        <v>0</v>
      </c>
      <c r="CY27" s="1">
        <v>0</v>
      </c>
      <c r="CZ27" s="1">
        <v>0</v>
      </c>
      <c r="DA27" s="1">
        <v>0</v>
      </c>
      <c r="DB27" s="1">
        <v>0</v>
      </c>
      <c r="DC27" s="1">
        <v>0</v>
      </c>
      <c r="DD27" s="1">
        <v>0</v>
      </c>
      <c r="DE27" s="1">
        <v>0</v>
      </c>
      <c r="DF27" s="1">
        <v>0</v>
      </c>
      <c r="DG27" s="1">
        <v>0</v>
      </c>
      <c r="DH27" s="1" t="s">
        <v>12491</v>
      </c>
      <c r="DI27" s="1">
        <v>50</v>
      </c>
      <c r="DJ27" s="1">
        <v>220</v>
      </c>
      <c r="DK27" s="1">
        <v>50</v>
      </c>
      <c r="DL27" s="1">
        <v>220</v>
      </c>
      <c r="DM27" s="1">
        <v>0</v>
      </c>
      <c r="DN27" s="1">
        <v>0</v>
      </c>
      <c r="DO27" s="1">
        <v>0</v>
      </c>
      <c r="DP27" s="1">
        <v>0</v>
      </c>
      <c r="DQ27" s="1">
        <v>0</v>
      </c>
      <c r="DR27" s="1">
        <v>0</v>
      </c>
      <c r="DS27" s="1">
        <v>0</v>
      </c>
      <c r="DT27" s="1">
        <v>0</v>
      </c>
      <c r="DU27" s="1">
        <v>0</v>
      </c>
      <c r="DV27" s="1">
        <v>0</v>
      </c>
      <c r="DW27" s="1">
        <v>0</v>
      </c>
      <c r="DX27" s="1">
        <v>0</v>
      </c>
      <c r="DY27" s="1">
        <v>0</v>
      </c>
      <c r="DZ27" s="1">
        <v>0</v>
      </c>
      <c r="EA27" s="1">
        <v>0</v>
      </c>
      <c r="EB27" s="1">
        <v>0</v>
      </c>
      <c r="EC27" s="1">
        <v>4</v>
      </c>
      <c r="ED27" s="1">
        <v>4</v>
      </c>
      <c r="EE27" s="1">
        <v>2</v>
      </c>
      <c r="EF27" s="1">
        <v>2</v>
      </c>
      <c r="EG27" s="1">
        <v>2</v>
      </c>
      <c r="EH27" s="1">
        <v>0</v>
      </c>
      <c r="EI27" s="1">
        <v>0</v>
      </c>
      <c r="EJ27" s="1">
        <v>12</v>
      </c>
      <c r="EK27" s="1">
        <v>12</v>
      </c>
      <c r="EL27" s="1">
        <v>0</v>
      </c>
      <c r="EM27" s="1">
        <v>0</v>
      </c>
      <c r="EN27" s="1">
        <v>0</v>
      </c>
      <c r="EO27" s="1">
        <v>0</v>
      </c>
      <c r="EP27" s="1">
        <v>0</v>
      </c>
      <c r="EQ27" s="1">
        <v>100</v>
      </c>
      <c r="ER27" s="1">
        <v>0</v>
      </c>
      <c r="ES27" s="1">
        <v>0</v>
      </c>
      <c r="ET27" s="1">
        <v>0</v>
      </c>
      <c r="EV27" s="1">
        <v>0</v>
      </c>
      <c r="EW27" s="1">
        <v>0</v>
      </c>
      <c r="EX27" s="1">
        <v>0</v>
      </c>
      <c r="EY27" s="1">
        <v>0</v>
      </c>
      <c r="EZ27" s="1">
        <v>100</v>
      </c>
      <c r="FA27" s="1">
        <v>0</v>
      </c>
      <c r="FB27" s="1">
        <v>0</v>
      </c>
      <c r="FD27" s="1">
        <v>100</v>
      </c>
      <c r="FE27" s="1">
        <v>0</v>
      </c>
      <c r="FF27" s="1" t="s">
        <v>409</v>
      </c>
      <c r="FG27" s="1">
        <v>1000</v>
      </c>
      <c r="FH27" s="1">
        <v>0</v>
      </c>
      <c r="FI27" s="1">
        <v>0</v>
      </c>
      <c r="FJ27" s="1">
        <v>310</v>
      </c>
      <c r="FK27" s="1">
        <v>0</v>
      </c>
      <c r="FL27" s="1">
        <v>0</v>
      </c>
      <c r="FM27" s="1">
        <v>130</v>
      </c>
      <c r="FN27" s="1">
        <v>0</v>
      </c>
      <c r="FO27" s="1">
        <v>0</v>
      </c>
      <c r="FP27" s="1">
        <v>0</v>
      </c>
      <c r="FQ27" s="1">
        <v>0</v>
      </c>
      <c r="FR27" s="1">
        <v>0</v>
      </c>
      <c r="FS27" s="1">
        <v>68</v>
      </c>
      <c r="FT27" s="1">
        <v>0</v>
      </c>
      <c r="FU27" s="1">
        <v>0</v>
      </c>
      <c r="FV27" s="1" t="s">
        <v>434</v>
      </c>
      <c r="FW27" s="1">
        <v>1</v>
      </c>
      <c r="FX27" s="1">
        <v>0</v>
      </c>
      <c r="FY27" s="1">
        <v>0</v>
      </c>
      <c r="FZ27" s="1">
        <v>0</v>
      </c>
      <c r="GA27" s="1">
        <v>0</v>
      </c>
      <c r="GB27" s="1">
        <v>100</v>
      </c>
      <c r="GC27" s="1">
        <v>0</v>
      </c>
      <c r="GD27" s="1">
        <v>0</v>
      </c>
      <c r="GE27" s="1">
        <v>0</v>
      </c>
      <c r="GF27" s="1">
        <v>0</v>
      </c>
      <c r="GH27" s="1" t="s">
        <v>392</v>
      </c>
      <c r="GI27" s="1">
        <v>5</v>
      </c>
      <c r="GJ27" s="1">
        <v>7</v>
      </c>
      <c r="GK27" s="1" t="s">
        <v>423</v>
      </c>
      <c r="GL27" s="1">
        <v>1000</v>
      </c>
      <c r="GM27" s="1">
        <v>300</v>
      </c>
      <c r="GN27" s="1">
        <v>950</v>
      </c>
      <c r="GO27" s="1">
        <v>50</v>
      </c>
      <c r="GP27" s="1">
        <v>280</v>
      </c>
      <c r="GQ27" s="1">
        <v>20</v>
      </c>
      <c r="GR27" s="1">
        <v>400</v>
      </c>
      <c r="GS27" s="1">
        <v>400</v>
      </c>
      <c r="GT27" s="1">
        <v>0</v>
      </c>
      <c r="GU27" s="1">
        <v>100</v>
      </c>
      <c r="GV27" s="1">
        <v>0</v>
      </c>
      <c r="GW27" s="1">
        <v>2</v>
      </c>
      <c r="GX27" s="1">
        <v>2</v>
      </c>
      <c r="GY27" s="1">
        <v>10</v>
      </c>
      <c r="GZ27" s="1">
        <v>25</v>
      </c>
      <c r="HA27" s="1">
        <v>25</v>
      </c>
      <c r="HB27" s="1">
        <v>45</v>
      </c>
      <c r="HC27" s="1">
        <v>50</v>
      </c>
      <c r="HD27" s="1" t="s">
        <v>454</v>
      </c>
      <c r="HE27" s="1" t="s">
        <v>454</v>
      </c>
      <c r="HF27" s="1" t="s">
        <v>614</v>
      </c>
      <c r="HG27" s="1" t="s">
        <v>571</v>
      </c>
      <c r="HH27" s="1">
        <v>400</v>
      </c>
      <c r="HI27" s="1">
        <v>100</v>
      </c>
      <c r="HJ27" s="1">
        <v>150</v>
      </c>
      <c r="HK27" s="1">
        <v>50</v>
      </c>
      <c r="HL27" s="1">
        <v>100</v>
      </c>
      <c r="HM27" s="1">
        <v>100</v>
      </c>
      <c r="HN27" s="1">
        <v>20</v>
      </c>
      <c r="HO27" s="1">
        <v>30</v>
      </c>
      <c r="HP27" s="1">
        <v>0</v>
      </c>
      <c r="HQ27" s="1">
        <v>0</v>
      </c>
      <c r="HR27" s="1">
        <v>0</v>
      </c>
      <c r="HS27" s="1">
        <v>0</v>
      </c>
      <c r="HT27" s="1">
        <v>0</v>
      </c>
      <c r="HU27" s="1">
        <v>0</v>
      </c>
      <c r="HV27" s="1">
        <v>0</v>
      </c>
      <c r="HW27" s="1">
        <v>0</v>
      </c>
      <c r="HX27" s="1">
        <v>0</v>
      </c>
      <c r="HY27" s="1">
        <v>0</v>
      </c>
      <c r="HZ27" s="1">
        <v>100</v>
      </c>
      <c r="IA27" s="1">
        <v>0</v>
      </c>
      <c r="IB27" s="1">
        <v>0</v>
      </c>
      <c r="IC27" s="1">
        <v>0</v>
      </c>
      <c r="ID27" s="1">
        <v>0</v>
      </c>
      <c r="IE27" s="1">
        <v>0</v>
      </c>
      <c r="IF27" s="1">
        <v>0</v>
      </c>
      <c r="IG27" s="1">
        <v>0</v>
      </c>
      <c r="IH27" s="1">
        <v>0</v>
      </c>
      <c r="IJ27" s="1">
        <v>100</v>
      </c>
      <c r="IK27" s="1">
        <v>0</v>
      </c>
      <c r="IM27" s="1">
        <v>50</v>
      </c>
      <c r="IN27" s="1">
        <v>400</v>
      </c>
      <c r="IO27" s="1">
        <v>200</v>
      </c>
      <c r="IP27" s="1">
        <v>3000</v>
      </c>
      <c r="IQ27" s="1">
        <v>0</v>
      </c>
      <c r="IR27" s="1">
        <v>0</v>
      </c>
      <c r="IS27" s="1">
        <v>2000</v>
      </c>
      <c r="IT27" s="1">
        <v>1000</v>
      </c>
      <c r="IU27" s="1">
        <v>100</v>
      </c>
      <c r="IV27" s="1">
        <v>0</v>
      </c>
      <c r="IW27" s="1">
        <v>0</v>
      </c>
      <c r="IX27" s="1">
        <v>0</v>
      </c>
      <c r="IY27" s="1">
        <v>0</v>
      </c>
      <c r="IZ27" s="1">
        <v>0</v>
      </c>
      <c r="JA27" s="1">
        <v>0</v>
      </c>
      <c r="JB27" s="1">
        <v>0</v>
      </c>
      <c r="JC27" s="1">
        <v>0</v>
      </c>
      <c r="JD27" s="1">
        <v>0</v>
      </c>
      <c r="JE27" s="1">
        <v>0</v>
      </c>
      <c r="JF27" s="1">
        <v>0</v>
      </c>
      <c r="JG27" s="1">
        <v>0</v>
      </c>
      <c r="JH27" s="1">
        <v>0</v>
      </c>
      <c r="JI27" s="1">
        <v>0</v>
      </c>
      <c r="JJ27" s="1">
        <v>0</v>
      </c>
      <c r="JK27" s="1">
        <v>15</v>
      </c>
      <c r="JL27" s="1">
        <v>0</v>
      </c>
      <c r="JM27" s="1">
        <v>0</v>
      </c>
      <c r="JN27" s="1">
        <v>0</v>
      </c>
      <c r="JO27" s="1">
        <v>0</v>
      </c>
      <c r="JR27" s="1">
        <v>0</v>
      </c>
      <c r="KA27" s="1">
        <v>0</v>
      </c>
      <c r="KB27" s="1">
        <v>0</v>
      </c>
      <c r="KC27" s="1">
        <v>0</v>
      </c>
      <c r="KD27" s="1">
        <v>50</v>
      </c>
      <c r="KE27" s="1">
        <v>0</v>
      </c>
      <c r="KF27" s="1">
        <v>10</v>
      </c>
      <c r="KG27" s="1">
        <v>0</v>
      </c>
      <c r="KJ27" s="1">
        <v>0</v>
      </c>
      <c r="KT27" s="1" t="s">
        <v>399</v>
      </c>
      <c r="KU27" s="1" t="s">
        <v>399</v>
      </c>
      <c r="KV27" s="1" t="s">
        <v>399</v>
      </c>
      <c r="KW27" s="1" t="s">
        <v>399</v>
      </c>
      <c r="KY27" s="1" t="s">
        <v>409</v>
      </c>
      <c r="LB27" s="1" t="s">
        <v>392</v>
      </c>
      <c r="LC27" s="1">
        <v>40</v>
      </c>
      <c r="LD27" s="1" t="s">
        <v>426</v>
      </c>
      <c r="LE27" s="1" t="s">
        <v>392</v>
      </c>
      <c r="LF27" s="1">
        <v>50</v>
      </c>
      <c r="LG27" s="1" t="s">
        <v>506</v>
      </c>
      <c r="LH27" s="1" t="s">
        <v>392</v>
      </c>
      <c r="LI27" s="1">
        <v>1200</v>
      </c>
      <c r="LJ27" s="1" t="s">
        <v>403</v>
      </c>
      <c r="LK27" s="1" t="s">
        <v>392</v>
      </c>
      <c r="LL27" s="1">
        <v>20000</v>
      </c>
      <c r="LM27" s="1" t="s">
        <v>413</v>
      </c>
      <c r="LN27" s="1" t="s">
        <v>392</v>
      </c>
      <c r="LO27" s="1">
        <v>100</v>
      </c>
      <c r="LP27" s="1" t="s">
        <v>537</v>
      </c>
      <c r="LQ27" s="1" t="s">
        <v>392</v>
      </c>
      <c r="LR27" s="1">
        <v>6</v>
      </c>
      <c r="LS27" s="1" t="s">
        <v>506</v>
      </c>
      <c r="LT27" s="1" t="s">
        <v>392</v>
      </c>
      <c r="LU27" s="1">
        <v>50</v>
      </c>
      <c r="LV27" s="1" t="s">
        <v>492</v>
      </c>
      <c r="LW27" s="1" t="s">
        <v>392</v>
      </c>
      <c r="LX27" s="1">
        <v>200</v>
      </c>
      <c r="LY27" s="1" t="s">
        <v>615</v>
      </c>
      <c r="LZ27" s="1" t="s">
        <v>392</v>
      </c>
      <c r="MA27" s="1">
        <v>300</v>
      </c>
      <c r="MB27" s="1" t="s">
        <v>507</v>
      </c>
      <c r="MC27" s="1" t="s">
        <v>392</v>
      </c>
      <c r="MD27" s="1">
        <v>20</v>
      </c>
      <c r="ME27" s="1" t="s">
        <v>507</v>
      </c>
      <c r="MF27" s="1" t="s">
        <v>409</v>
      </c>
      <c r="MI27" s="1" t="s">
        <v>409</v>
      </c>
      <c r="ML27" s="1" t="s">
        <v>409</v>
      </c>
      <c r="MO27" s="1" t="s">
        <v>409</v>
      </c>
      <c r="MR27" s="1" t="s">
        <v>410</v>
      </c>
      <c r="MT27" s="1" t="s">
        <v>411</v>
      </c>
      <c r="MU27" s="1" t="s">
        <v>411</v>
      </c>
      <c r="MV27" s="1" t="s">
        <v>411</v>
      </c>
      <c r="MW27" s="1" t="s">
        <v>448</v>
      </c>
      <c r="MX27" s="1" t="s">
        <v>465</v>
      </c>
      <c r="MY27" s="1" t="s">
        <v>448</v>
      </c>
      <c r="MZ27" s="1" t="s">
        <v>411</v>
      </c>
      <c r="NA27" s="1" t="s">
        <v>411</v>
      </c>
      <c r="NB27" s="1">
        <v>0</v>
      </c>
      <c r="ND27" s="1">
        <v>0</v>
      </c>
      <c r="NF27" s="1">
        <v>0</v>
      </c>
      <c r="NH27" s="1">
        <v>20000</v>
      </c>
      <c r="NI27" s="1" t="s">
        <v>413</v>
      </c>
      <c r="NJ27" s="1">
        <v>15000</v>
      </c>
      <c r="NK27" s="1" t="s">
        <v>403</v>
      </c>
      <c r="NL27" s="1">
        <v>20000</v>
      </c>
      <c r="NM27" s="1" t="s">
        <v>403</v>
      </c>
      <c r="NN27" s="1">
        <v>0</v>
      </c>
      <c r="NP27" s="1" t="s">
        <v>423</v>
      </c>
      <c r="NQ27" s="1">
        <v>0</v>
      </c>
      <c r="NS27" s="1">
        <v>6</v>
      </c>
      <c r="NT27" s="1">
        <v>0</v>
      </c>
      <c r="NU27" s="1">
        <v>0</v>
      </c>
      <c r="NV27" s="1">
        <v>0</v>
      </c>
      <c r="NW27" s="1">
        <v>6</v>
      </c>
      <c r="NX27" s="1">
        <v>0</v>
      </c>
      <c r="NY27" s="1">
        <v>0</v>
      </c>
      <c r="NZ27" s="1">
        <v>0</v>
      </c>
      <c r="OA27" s="1">
        <v>0</v>
      </c>
      <c r="OB27" s="1">
        <v>0</v>
      </c>
      <c r="OC27" s="1">
        <v>0</v>
      </c>
      <c r="OD27" s="1">
        <v>0</v>
      </c>
      <c r="OE27" s="1">
        <v>6</v>
      </c>
      <c r="OF27" s="1">
        <v>0</v>
      </c>
      <c r="OG27" s="1">
        <v>0</v>
      </c>
      <c r="OH27" s="1">
        <v>0</v>
      </c>
      <c r="OI27" s="1">
        <v>6</v>
      </c>
      <c r="OJ27" s="1">
        <v>0</v>
      </c>
      <c r="OK27" s="1">
        <v>1</v>
      </c>
      <c r="OL27" s="1">
        <v>0</v>
      </c>
      <c r="OM27" s="1">
        <v>0</v>
      </c>
      <c r="ON27" s="1">
        <v>0</v>
      </c>
      <c r="OO27" s="1">
        <v>1</v>
      </c>
      <c r="OP27" s="1">
        <v>0</v>
      </c>
      <c r="OQ27" s="1">
        <v>0</v>
      </c>
      <c r="OR27" s="1">
        <v>0</v>
      </c>
      <c r="OS27" s="1">
        <v>0</v>
      </c>
      <c r="OT27" s="1">
        <v>0</v>
      </c>
      <c r="OU27" s="1">
        <v>0</v>
      </c>
      <c r="OV27" s="1">
        <v>0</v>
      </c>
      <c r="OW27" s="1">
        <v>1</v>
      </c>
      <c r="OX27" s="1">
        <v>0</v>
      </c>
      <c r="OY27" s="1">
        <v>0</v>
      </c>
      <c r="OZ27" s="1">
        <v>0</v>
      </c>
      <c r="PA27" s="1">
        <v>1</v>
      </c>
      <c r="PB27" s="1">
        <v>0</v>
      </c>
      <c r="PC27" s="1">
        <v>2</v>
      </c>
      <c r="PD27" s="1">
        <v>0</v>
      </c>
      <c r="PE27" s="1">
        <v>0</v>
      </c>
      <c r="PF27" s="1">
        <v>0</v>
      </c>
      <c r="PG27" s="1">
        <v>2</v>
      </c>
      <c r="PH27" s="1">
        <v>0</v>
      </c>
      <c r="PJ27" s="1" t="s">
        <v>1176</v>
      </c>
      <c r="PK27" s="1" t="s">
        <v>1177</v>
      </c>
      <c r="PL27" s="1" t="s">
        <v>1178</v>
      </c>
      <c r="PM27" s="1" t="s">
        <v>1179</v>
      </c>
      <c r="PN27" s="1">
        <v>309637</v>
      </c>
      <c r="PO27" s="1" t="s">
        <v>1180</v>
      </c>
      <c r="PP27" s="1" t="s">
        <v>1181</v>
      </c>
      <c r="PQ27" s="1">
        <v>25</v>
      </c>
      <c r="PS27" s="1">
        <v>-1</v>
      </c>
      <c r="PT27" s="1" t="s">
        <v>1043</v>
      </c>
      <c r="PU27" s="1" t="s">
        <v>1043</v>
      </c>
    </row>
    <row r="28" spans="1:437" s="2" customFormat="1" hidden="1" x14ac:dyDescent="0.25">
      <c r="A28" s="2">
        <v>111010472</v>
      </c>
      <c r="B28" s="2" t="s">
        <v>616</v>
      </c>
      <c r="C28" s="2" t="s">
        <v>617</v>
      </c>
      <c r="D28" s="2" t="s">
        <v>384</v>
      </c>
      <c r="E28" s="2" t="s">
        <v>618</v>
      </c>
      <c r="F28" s="2" t="s">
        <v>619</v>
      </c>
      <c r="G28" s="2">
        <v>48788408</v>
      </c>
      <c r="H28" s="2" t="s">
        <v>620</v>
      </c>
      <c r="I28" s="2" t="s">
        <v>621</v>
      </c>
      <c r="J28" s="2" t="s">
        <v>421</v>
      </c>
      <c r="O28" s="2" t="s">
        <v>391</v>
      </c>
      <c r="P28" s="2" t="s">
        <v>392</v>
      </c>
      <c r="Q28" s="2" t="s">
        <v>393</v>
      </c>
      <c r="R28" s="2">
        <v>1</v>
      </c>
      <c r="S28" s="2">
        <v>0</v>
      </c>
      <c r="T28" s="2">
        <v>0</v>
      </c>
      <c r="U28" s="2">
        <v>0</v>
      </c>
      <c r="V28" s="2">
        <v>0</v>
      </c>
      <c r="W28" s="2">
        <v>8</v>
      </c>
      <c r="X28" s="2">
        <v>0</v>
      </c>
      <c r="Y28" s="2">
        <v>0</v>
      </c>
      <c r="Z28" s="2">
        <v>0</v>
      </c>
      <c r="AA28" s="2">
        <v>0</v>
      </c>
      <c r="AB28" s="2">
        <v>0</v>
      </c>
      <c r="AC28" s="2">
        <v>4</v>
      </c>
      <c r="AD28" s="2">
        <v>0</v>
      </c>
      <c r="AE28" s="2">
        <v>0</v>
      </c>
      <c r="AF28" s="2">
        <v>0</v>
      </c>
      <c r="AG28" s="2">
        <v>0</v>
      </c>
      <c r="AH28" s="2">
        <v>0</v>
      </c>
      <c r="AI28" s="2">
        <v>0</v>
      </c>
      <c r="AJ28" s="2">
        <v>0</v>
      </c>
      <c r="AK28" s="2">
        <v>0</v>
      </c>
      <c r="AL28" s="2">
        <v>0</v>
      </c>
      <c r="AM28" s="2">
        <v>0</v>
      </c>
      <c r="AN28" s="2">
        <v>0</v>
      </c>
      <c r="AO28" s="2">
        <v>2</v>
      </c>
      <c r="AP28" s="2">
        <v>0</v>
      </c>
      <c r="AQ28" s="2">
        <v>0</v>
      </c>
      <c r="AR28" s="2" t="s">
        <v>394</v>
      </c>
      <c r="BB28" s="2">
        <v>10</v>
      </c>
      <c r="BC28" s="2">
        <v>0</v>
      </c>
      <c r="BD28" s="2">
        <v>90</v>
      </c>
      <c r="BE28" s="2">
        <v>0</v>
      </c>
      <c r="BF28" s="2">
        <v>0</v>
      </c>
      <c r="BG28" s="2">
        <v>0</v>
      </c>
      <c r="BH28" s="2">
        <v>0</v>
      </c>
      <c r="BI28" s="2">
        <v>0</v>
      </c>
      <c r="BJ28" s="2" t="s">
        <v>392</v>
      </c>
      <c r="BK28" s="2">
        <v>12</v>
      </c>
      <c r="BL28" s="2">
        <v>2</v>
      </c>
      <c r="BM28" s="2" t="s">
        <v>423</v>
      </c>
      <c r="BN28" s="405">
        <v>8</v>
      </c>
      <c r="BO28" s="408">
        <v>4</v>
      </c>
      <c r="BP28" s="405">
        <v>1</v>
      </c>
      <c r="BQ28" s="405">
        <v>0</v>
      </c>
      <c r="BR28" s="405">
        <v>7</v>
      </c>
      <c r="BS28" s="408">
        <v>0</v>
      </c>
      <c r="BT28" s="408">
        <v>0</v>
      </c>
      <c r="BU28" s="408">
        <v>4</v>
      </c>
      <c r="BV28" s="2">
        <v>0</v>
      </c>
      <c r="BW28" s="2">
        <v>100</v>
      </c>
      <c r="BX28" s="2">
        <v>0</v>
      </c>
      <c r="BY28" s="2">
        <v>7</v>
      </c>
      <c r="BZ28" s="2">
        <v>0</v>
      </c>
      <c r="CA28" s="2">
        <v>0</v>
      </c>
      <c r="CB28" s="2">
        <v>280</v>
      </c>
      <c r="CC28" s="2">
        <v>0</v>
      </c>
      <c r="CD28" s="2">
        <v>0</v>
      </c>
      <c r="CE28" s="2">
        <v>0</v>
      </c>
      <c r="CF28" s="2">
        <v>4</v>
      </c>
      <c r="CG28" s="2">
        <v>0</v>
      </c>
      <c r="CH28" s="2">
        <v>0</v>
      </c>
      <c r="CI28" s="2">
        <v>0</v>
      </c>
      <c r="CJ28" s="2">
        <v>6</v>
      </c>
      <c r="CK28" s="2">
        <v>0</v>
      </c>
      <c r="CL28" s="2">
        <v>0</v>
      </c>
      <c r="CM28" s="2">
        <v>0</v>
      </c>
      <c r="CN28" s="2">
        <v>0</v>
      </c>
      <c r="CO28" s="2">
        <v>0</v>
      </c>
      <c r="CP28" s="2">
        <v>0</v>
      </c>
      <c r="CQ28" s="2">
        <v>0</v>
      </c>
      <c r="CR28" s="2">
        <v>0</v>
      </c>
      <c r="CS28" s="2">
        <v>0</v>
      </c>
      <c r="CT28" s="2">
        <v>0</v>
      </c>
      <c r="CU28" s="2">
        <v>0</v>
      </c>
      <c r="CV28" s="2">
        <v>0</v>
      </c>
      <c r="CW28" s="2">
        <v>0</v>
      </c>
      <c r="CX28" s="2">
        <v>0</v>
      </c>
      <c r="CY28" s="2">
        <v>0</v>
      </c>
      <c r="CZ28" s="2">
        <v>0</v>
      </c>
      <c r="DA28" s="2">
        <v>0</v>
      </c>
      <c r="DB28" s="2">
        <v>0</v>
      </c>
      <c r="DC28" s="2">
        <v>0</v>
      </c>
      <c r="DD28" s="2">
        <v>0</v>
      </c>
      <c r="DE28" s="2">
        <v>0</v>
      </c>
      <c r="DF28" s="2">
        <v>0</v>
      </c>
      <c r="DG28" s="2">
        <v>0</v>
      </c>
      <c r="DJ28" s="2">
        <v>0</v>
      </c>
      <c r="DK28" s="2">
        <v>0</v>
      </c>
      <c r="DL28" s="2">
        <v>0</v>
      </c>
      <c r="EM28" s="2">
        <v>100</v>
      </c>
      <c r="EN28" s="2">
        <v>0</v>
      </c>
      <c r="EO28" s="2">
        <v>0</v>
      </c>
      <c r="EP28" s="2">
        <v>0</v>
      </c>
      <c r="EQ28" s="2">
        <v>0</v>
      </c>
      <c r="ER28" s="2">
        <v>0</v>
      </c>
      <c r="ES28" s="2">
        <v>0</v>
      </c>
      <c r="ET28" s="2">
        <v>0</v>
      </c>
      <c r="EV28" s="2">
        <v>0</v>
      </c>
      <c r="EW28" s="2">
        <v>0</v>
      </c>
      <c r="EX28" s="2">
        <v>0</v>
      </c>
      <c r="EY28" s="2">
        <v>0</v>
      </c>
      <c r="EZ28" s="2">
        <v>0</v>
      </c>
      <c r="FA28" s="2">
        <v>0</v>
      </c>
      <c r="FB28" s="2">
        <v>0</v>
      </c>
      <c r="FD28" s="2">
        <v>100</v>
      </c>
      <c r="FE28" s="2">
        <v>0</v>
      </c>
      <c r="FF28" s="2" t="s">
        <v>409</v>
      </c>
      <c r="FG28" s="2">
        <v>19</v>
      </c>
      <c r="FH28" s="2">
        <v>0</v>
      </c>
      <c r="FI28" s="2">
        <v>0</v>
      </c>
      <c r="FJ28" s="2">
        <v>4</v>
      </c>
      <c r="FK28" s="2">
        <v>0</v>
      </c>
      <c r="FL28" s="2">
        <v>0</v>
      </c>
      <c r="FM28" s="2">
        <v>0</v>
      </c>
      <c r="FN28" s="2">
        <v>0</v>
      </c>
      <c r="FO28" s="2">
        <v>0</v>
      </c>
      <c r="FP28" s="2">
        <v>0</v>
      </c>
      <c r="FQ28" s="2">
        <v>0</v>
      </c>
      <c r="FR28" s="2">
        <v>0</v>
      </c>
      <c r="FS28" s="2">
        <v>1</v>
      </c>
      <c r="FT28" s="2">
        <v>0</v>
      </c>
      <c r="FU28" s="2">
        <v>0</v>
      </c>
      <c r="FV28" s="2" t="s">
        <v>434</v>
      </c>
      <c r="FW28" s="2">
        <v>1</v>
      </c>
      <c r="FX28" s="2">
        <v>0</v>
      </c>
      <c r="FY28" s="2">
        <v>0</v>
      </c>
      <c r="FZ28" s="2">
        <v>0</v>
      </c>
      <c r="GA28" s="2">
        <v>0</v>
      </c>
      <c r="GB28" s="2">
        <v>100</v>
      </c>
      <c r="GC28" s="2">
        <v>0</v>
      </c>
      <c r="GD28" s="2">
        <v>0</v>
      </c>
      <c r="GE28" s="2">
        <v>0</v>
      </c>
      <c r="GF28" s="2">
        <v>0</v>
      </c>
      <c r="GH28" s="2" t="s">
        <v>392</v>
      </c>
      <c r="GI28" s="2">
        <v>3</v>
      </c>
      <c r="GJ28" s="2">
        <v>5</v>
      </c>
      <c r="GK28" s="2" t="s">
        <v>423</v>
      </c>
      <c r="GL28" s="2">
        <v>19</v>
      </c>
      <c r="GM28" s="2">
        <v>4</v>
      </c>
      <c r="GN28" s="2">
        <v>19</v>
      </c>
      <c r="GO28" s="2">
        <v>0</v>
      </c>
      <c r="GP28" s="2">
        <v>4</v>
      </c>
      <c r="GQ28" s="2">
        <v>0</v>
      </c>
      <c r="GR28" s="2">
        <v>13</v>
      </c>
      <c r="GS28" s="2">
        <v>13</v>
      </c>
      <c r="GT28" s="2">
        <v>0</v>
      </c>
      <c r="GU28" s="2">
        <v>100</v>
      </c>
      <c r="GV28" s="2">
        <v>0</v>
      </c>
      <c r="GW28" s="2">
        <v>3</v>
      </c>
      <c r="GX28" s="2">
        <v>3</v>
      </c>
      <c r="GY28" s="2">
        <v>0</v>
      </c>
      <c r="GZ28" s="2">
        <v>25</v>
      </c>
      <c r="HA28" s="2">
        <v>25</v>
      </c>
      <c r="HB28" s="2">
        <v>0</v>
      </c>
      <c r="HC28" s="2">
        <v>0</v>
      </c>
      <c r="HD28" s="2" t="s">
        <v>397</v>
      </c>
      <c r="HE28" s="2" t="s">
        <v>397</v>
      </c>
      <c r="HF28" s="2" t="s">
        <v>423</v>
      </c>
      <c r="HG28" s="2" t="s">
        <v>423</v>
      </c>
      <c r="HH28" s="2">
        <v>6</v>
      </c>
      <c r="HI28" s="2">
        <v>6</v>
      </c>
      <c r="HJ28" s="2">
        <v>0</v>
      </c>
      <c r="HK28" s="2">
        <v>0</v>
      </c>
      <c r="HL28" s="2">
        <v>4</v>
      </c>
      <c r="HM28" s="2">
        <v>0</v>
      </c>
      <c r="HN28" s="2">
        <v>0</v>
      </c>
      <c r="HO28" s="2">
        <v>0</v>
      </c>
      <c r="HP28" s="2">
        <v>0</v>
      </c>
      <c r="HQ28" s="2">
        <v>0</v>
      </c>
      <c r="HR28" s="2">
        <v>0</v>
      </c>
      <c r="HS28" s="2">
        <v>0</v>
      </c>
      <c r="HT28" s="2">
        <v>0</v>
      </c>
      <c r="HU28" s="2">
        <v>0</v>
      </c>
      <c r="HV28" s="2">
        <v>0</v>
      </c>
      <c r="HW28" s="2">
        <v>0</v>
      </c>
      <c r="HX28" s="2">
        <v>0</v>
      </c>
      <c r="HY28" s="2">
        <v>0</v>
      </c>
      <c r="HZ28" s="2">
        <v>100</v>
      </c>
      <c r="IA28" s="2">
        <v>0</v>
      </c>
      <c r="IB28" s="2">
        <v>0</v>
      </c>
      <c r="IC28" s="2">
        <v>0</v>
      </c>
      <c r="ID28" s="2">
        <v>0</v>
      </c>
      <c r="IE28" s="2">
        <v>0</v>
      </c>
      <c r="IF28" s="2">
        <v>0</v>
      </c>
      <c r="IG28" s="2">
        <v>0</v>
      </c>
      <c r="IH28" s="2">
        <v>0</v>
      </c>
      <c r="IJ28" s="2">
        <v>100</v>
      </c>
      <c r="IK28" s="2">
        <v>0</v>
      </c>
      <c r="IM28" s="2">
        <v>6</v>
      </c>
      <c r="IN28" s="2">
        <v>10</v>
      </c>
      <c r="IO28" s="2">
        <v>10</v>
      </c>
      <c r="IP28" s="2">
        <v>0</v>
      </c>
      <c r="IQ28" s="2">
        <v>10</v>
      </c>
      <c r="IR28" s="2">
        <v>0</v>
      </c>
      <c r="IS28" s="2">
        <v>10</v>
      </c>
      <c r="IT28" s="2">
        <v>0</v>
      </c>
      <c r="IU28" s="2">
        <v>0</v>
      </c>
      <c r="IV28" s="2">
        <v>0</v>
      </c>
      <c r="IW28" s="2">
        <v>0</v>
      </c>
      <c r="IX28" s="2">
        <v>0</v>
      </c>
      <c r="IY28" s="2">
        <v>0</v>
      </c>
      <c r="IZ28" s="2">
        <v>0</v>
      </c>
      <c r="JA28" s="2">
        <v>0</v>
      </c>
      <c r="JB28" s="2">
        <v>0</v>
      </c>
      <c r="JC28" s="2">
        <v>0</v>
      </c>
      <c r="JD28" s="2">
        <v>0</v>
      </c>
      <c r="JE28" s="2">
        <v>0</v>
      </c>
      <c r="JF28" s="2">
        <v>0</v>
      </c>
      <c r="JG28" s="2">
        <v>0</v>
      </c>
      <c r="JH28" s="2">
        <v>0</v>
      </c>
      <c r="JI28" s="2">
        <v>0</v>
      </c>
      <c r="JJ28" s="2">
        <v>0</v>
      </c>
      <c r="JK28" s="2">
        <v>0</v>
      </c>
      <c r="JL28" s="2">
        <v>0</v>
      </c>
      <c r="JM28" s="2">
        <v>0</v>
      </c>
      <c r="JN28" s="2">
        <v>0</v>
      </c>
      <c r="JO28" s="2">
        <v>0</v>
      </c>
      <c r="JR28" s="2">
        <v>0</v>
      </c>
      <c r="KA28" s="2">
        <v>0</v>
      </c>
      <c r="KB28" s="2">
        <v>0</v>
      </c>
      <c r="KC28" s="2">
        <v>0</v>
      </c>
      <c r="KD28" s="2">
        <v>6</v>
      </c>
      <c r="KF28" s="2">
        <v>6</v>
      </c>
      <c r="KG28" s="2">
        <v>0</v>
      </c>
      <c r="KJ28" s="2">
        <v>0</v>
      </c>
      <c r="KT28" s="2" t="s">
        <v>437</v>
      </c>
      <c r="KU28" s="2" t="s">
        <v>437</v>
      </c>
      <c r="KV28" s="2" t="s">
        <v>437</v>
      </c>
      <c r="KW28" s="2" t="s">
        <v>437</v>
      </c>
      <c r="KY28" s="2" t="s">
        <v>409</v>
      </c>
      <c r="LB28" s="2" t="s">
        <v>392</v>
      </c>
      <c r="LC28" s="2">
        <v>20</v>
      </c>
      <c r="LD28" s="2" t="s">
        <v>426</v>
      </c>
      <c r="LE28" s="2" t="s">
        <v>409</v>
      </c>
      <c r="LH28" s="2" t="s">
        <v>409</v>
      </c>
      <c r="LK28" s="2" t="s">
        <v>392</v>
      </c>
      <c r="LL28" s="2">
        <v>324</v>
      </c>
      <c r="LM28" s="2" t="s">
        <v>404</v>
      </c>
      <c r="LN28" s="2" t="s">
        <v>392</v>
      </c>
      <c r="LO28" s="2">
        <v>50</v>
      </c>
      <c r="LP28" s="2" t="s">
        <v>622</v>
      </c>
      <c r="LQ28" s="2" t="s">
        <v>392</v>
      </c>
      <c r="LR28" s="2">
        <v>6</v>
      </c>
      <c r="LS28" s="2" t="s">
        <v>623</v>
      </c>
      <c r="LT28" s="2" t="s">
        <v>392</v>
      </c>
      <c r="LU28" s="2">
        <v>20</v>
      </c>
      <c r="LV28" s="2" t="s">
        <v>506</v>
      </c>
      <c r="LW28" s="2" t="s">
        <v>409</v>
      </c>
      <c r="LZ28" s="2" t="s">
        <v>409</v>
      </c>
      <c r="MC28" s="2" t="s">
        <v>409</v>
      </c>
      <c r="MF28" s="2" t="s">
        <v>409</v>
      </c>
      <c r="MI28" s="2" t="s">
        <v>409</v>
      </c>
      <c r="ML28" s="2" t="s">
        <v>409</v>
      </c>
      <c r="MO28" s="2" t="s">
        <v>409</v>
      </c>
      <c r="MR28" s="2" t="s">
        <v>410</v>
      </c>
      <c r="MT28" s="2" t="s">
        <v>411</v>
      </c>
      <c r="MU28" s="2" t="s">
        <v>411</v>
      </c>
      <c r="MV28" s="2" t="s">
        <v>411</v>
      </c>
      <c r="MW28" s="2" t="s">
        <v>412</v>
      </c>
      <c r="MX28" s="2" t="s">
        <v>465</v>
      </c>
      <c r="MY28" s="2" t="s">
        <v>411</v>
      </c>
      <c r="MZ28" s="2" t="s">
        <v>411</v>
      </c>
      <c r="NA28" s="2" t="s">
        <v>411</v>
      </c>
      <c r="NB28" s="2">
        <v>0</v>
      </c>
      <c r="ND28" s="2">
        <v>0</v>
      </c>
      <c r="NF28" s="2">
        <v>0</v>
      </c>
      <c r="NH28" s="2">
        <v>2000</v>
      </c>
      <c r="NI28" s="2" t="s">
        <v>413</v>
      </c>
      <c r="NJ28" s="2">
        <v>10</v>
      </c>
      <c r="NK28" s="2" t="s">
        <v>457</v>
      </c>
      <c r="NL28" s="2">
        <v>0</v>
      </c>
      <c r="NN28" s="2">
        <v>0</v>
      </c>
      <c r="NP28" s="2" t="s">
        <v>423</v>
      </c>
      <c r="NQ28" s="2">
        <v>0</v>
      </c>
      <c r="NT28" s="2">
        <v>0</v>
      </c>
      <c r="NU28" s="2">
        <v>1</v>
      </c>
      <c r="NV28" s="2">
        <v>1</v>
      </c>
      <c r="NW28" s="2">
        <v>1</v>
      </c>
      <c r="NX28" s="2">
        <v>1</v>
      </c>
      <c r="NY28" s="2">
        <v>0</v>
      </c>
      <c r="NZ28" s="2">
        <v>0</v>
      </c>
      <c r="OA28" s="2">
        <v>0</v>
      </c>
      <c r="OB28" s="2">
        <v>0</v>
      </c>
      <c r="OC28" s="2">
        <v>0</v>
      </c>
      <c r="OD28" s="2">
        <v>0</v>
      </c>
      <c r="OE28" s="2">
        <v>0</v>
      </c>
      <c r="OF28" s="2">
        <v>0</v>
      </c>
      <c r="OG28" s="2">
        <v>0</v>
      </c>
      <c r="OH28" s="2">
        <v>0</v>
      </c>
      <c r="OI28" s="2">
        <v>0</v>
      </c>
      <c r="OJ28" s="2">
        <v>0</v>
      </c>
      <c r="OK28" s="2">
        <v>0</v>
      </c>
      <c r="OL28" s="2">
        <v>0</v>
      </c>
      <c r="OM28" s="2">
        <v>0</v>
      </c>
      <c r="ON28" s="2">
        <v>0</v>
      </c>
      <c r="OO28" s="2">
        <v>0</v>
      </c>
      <c r="OP28" s="2">
        <v>0</v>
      </c>
      <c r="OQ28" s="2">
        <v>0</v>
      </c>
      <c r="OR28" s="2">
        <v>0</v>
      </c>
      <c r="OS28" s="2">
        <v>0</v>
      </c>
      <c r="OT28" s="2">
        <v>0</v>
      </c>
      <c r="OU28" s="2">
        <v>0</v>
      </c>
      <c r="OV28" s="2">
        <v>0</v>
      </c>
      <c r="OW28" s="2">
        <v>0</v>
      </c>
      <c r="OX28" s="2">
        <v>0</v>
      </c>
      <c r="OY28" s="2">
        <v>0</v>
      </c>
      <c r="OZ28" s="2">
        <v>0</v>
      </c>
      <c r="PA28" s="2">
        <v>0</v>
      </c>
      <c r="PB28" s="2">
        <v>0</v>
      </c>
      <c r="PC28" s="2">
        <v>0</v>
      </c>
      <c r="PD28" s="2">
        <v>0</v>
      </c>
      <c r="PE28" s="2">
        <v>0</v>
      </c>
      <c r="PF28" s="2">
        <v>0</v>
      </c>
      <c r="PG28" s="2">
        <v>0</v>
      </c>
      <c r="PH28" s="2">
        <v>0</v>
      </c>
      <c r="PJ28" s="2" t="s">
        <v>1182</v>
      </c>
      <c r="PK28" s="2" t="s">
        <v>1183</v>
      </c>
      <c r="PL28" s="2" t="s">
        <v>1184</v>
      </c>
      <c r="PM28" s="2" t="s">
        <v>1185</v>
      </c>
      <c r="PN28" s="2">
        <v>309639</v>
      </c>
      <c r="PO28" s="2" t="s">
        <v>1186</v>
      </c>
      <c r="PP28" s="2" t="s">
        <v>1187</v>
      </c>
      <c r="PQ28" s="2">
        <v>26</v>
      </c>
      <c r="PS28" s="2">
        <v>-1</v>
      </c>
      <c r="PT28" s="2" t="s">
        <v>1043</v>
      </c>
      <c r="PU28" s="2" t="s">
        <v>1043</v>
      </c>
    </row>
    <row r="29" spans="1:437" s="2" customFormat="1" hidden="1" x14ac:dyDescent="0.25">
      <c r="A29" s="2">
        <v>111010860</v>
      </c>
      <c r="B29" s="2" t="s">
        <v>415</v>
      </c>
      <c r="C29" s="2" t="s">
        <v>624</v>
      </c>
      <c r="D29" s="2" t="s">
        <v>625</v>
      </c>
      <c r="E29" s="2" t="s">
        <v>626</v>
      </c>
      <c r="F29" s="2" t="s">
        <v>627</v>
      </c>
      <c r="G29" s="2">
        <v>87854817</v>
      </c>
      <c r="H29" s="2" t="s">
        <v>628</v>
      </c>
      <c r="I29" s="2" t="s">
        <v>629</v>
      </c>
      <c r="J29" s="2" t="s">
        <v>389</v>
      </c>
      <c r="M29" s="2" t="s">
        <v>630</v>
      </c>
      <c r="N29" s="2">
        <v>71837407</v>
      </c>
      <c r="O29" s="2" t="s">
        <v>631</v>
      </c>
      <c r="P29" s="2" t="s">
        <v>392</v>
      </c>
      <c r="Q29" s="2" t="s">
        <v>536</v>
      </c>
      <c r="R29" s="2">
        <v>0</v>
      </c>
      <c r="S29" s="2">
        <v>1</v>
      </c>
      <c r="T29" s="2">
        <v>0</v>
      </c>
      <c r="U29" s="2">
        <v>0</v>
      </c>
      <c r="V29" s="2">
        <v>0</v>
      </c>
      <c r="W29" s="2">
        <v>0</v>
      </c>
      <c r="X29" s="2">
        <v>35</v>
      </c>
      <c r="Y29" s="2">
        <v>0</v>
      </c>
      <c r="Z29" s="2">
        <v>0</v>
      </c>
      <c r="AA29" s="2">
        <v>0</v>
      </c>
      <c r="AB29" s="2">
        <v>0</v>
      </c>
      <c r="AC29" s="2">
        <v>0</v>
      </c>
      <c r="AD29" s="2">
        <v>37</v>
      </c>
      <c r="AE29" s="2">
        <v>0</v>
      </c>
      <c r="AF29" s="2">
        <v>0</v>
      </c>
      <c r="AG29" s="2">
        <v>9</v>
      </c>
      <c r="AH29" s="2">
        <v>0</v>
      </c>
      <c r="AI29" s="2">
        <v>0</v>
      </c>
      <c r="AJ29" s="2">
        <v>0</v>
      </c>
      <c r="AK29" s="2">
        <v>0</v>
      </c>
      <c r="AL29" s="2">
        <v>0</v>
      </c>
      <c r="AM29" s="2">
        <v>1</v>
      </c>
      <c r="AN29" s="2">
        <v>0</v>
      </c>
      <c r="AO29" s="2">
        <v>0</v>
      </c>
      <c r="AP29" s="2">
        <v>0</v>
      </c>
      <c r="AQ29" s="2">
        <v>0</v>
      </c>
      <c r="AR29" s="2" t="s">
        <v>394</v>
      </c>
      <c r="AS29" s="2" t="s">
        <v>570</v>
      </c>
      <c r="AT29" s="2">
        <v>1</v>
      </c>
      <c r="AU29" s="2">
        <v>0</v>
      </c>
      <c r="AV29" s="2">
        <v>0</v>
      </c>
      <c r="AW29" s="2">
        <v>0</v>
      </c>
      <c r="AX29" s="2">
        <v>0</v>
      </c>
      <c r="AY29" s="2">
        <v>0</v>
      </c>
      <c r="AZ29" s="2">
        <v>0</v>
      </c>
      <c r="BA29" s="2">
        <v>0</v>
      </c>
      <c r="BB29" s="2">
        <v>100</v>
      </c>
      <c r="BC29" s="2">
        <v>0</v>
      </c>
      <c r="BD29" s="2">
        <v>0</v>
      </c>
      <c r="BE29" s="2">
        <v>0</v>
      </c>
      <c r="BF29" s="2">
        <v>0</v>
      </c>
      <c r="BG29" s="2">
        <v>0</v>
      </c>
      <c r="BH29" s="2">
        <v>0</v>
      </c>
      <c r="BI29" s="2">
        <v>0</v>
      </c>
      <c r="BJ29" s="2" t="s">
        <v>392</v>
      </c>
      <c r="BK29" s="2">
        <v>12</v>
      </c>
      <c r="BL29" s="2">
        <v>2</v>
      </c>
      <c r="BM29" s="2" t="s">
        <v>423</v>
      </c>
      <c r="BN29" s="405">
        <v>35</v>
      </c>
      <c r="BO29" s="408">
        <v>0</v>
      </c>
      <c r="BP29" s="405">
        <v>15</v>
      </c>
      <c r="BQ29" s="405">
        <v>14</v>
      </c>
      <c r="BR29" s="405">
        <v>6</v>
      </c>
      <c r="BS29" s="408"/>
      <c r="BT29" s="408"/>
      <c r="BU29" s="408"/>
      <c r="BV29" s="2">
        <v>100</v>
      </c>
      <c r="BW29" s="2">
        <v>0</v>
      </c>
      <c r="BX29" s="2">
        <v>0</v>
      </c>
      <c r="BY29" s="2">
        <v>0</v>
      </c>
      <c r="BZ29" s="2">
        <v>0</v>
      </c>
      <c r="CA29" s="2">
        <v>0</v>
      </c>
      <c r="CB29" s="2">
        <v>0</v>
      </c>
      <c r="CC29" s="2">
        <v>0</v>
      </c>
      <c r="CD29" s="2">
        <v>0</v>
      </c>
      <c r="CE29" s="2">
        <v>0</v>
      </c>
      <c r="CF29" s="2">
        <v>0</v>
      </c>
      <c r="CG29" s="2">
        <v>0</v>
      </c>
      <c r="CH29" s="2">
        <v>0</v>
      </c>
      <c r="CI29" s="2">
        <v>0</v>
      </c>
      <c r="CJ29" s="2">
        <v>0</v>
      </c>
      <c r="CK29" s="2">
        <v>0</v>
      </c>
      <c r="CL29" s="2">
        <v>0</v>
      </c>
      <c r="CM29" s="2">
        <v>0</v>
      </c>
      <c r="CN29" s="2">
        <v>0</v>
      </c>
      <c r="CO29" s="2">
        <v>0</v>
      </c>
      <c r="CP29" s="2">
        <v>0</v>
      </c>
      <c r="CQ29" s="2">
        <v>0</v>
      </c>
      <c r="CR29" s="2">
        <v>1</v>
      </c>
      <c r="CS29" s="2">
        <v>0</v>
      </c>
      <c r="CT29" s="2">
        <v>0</v>
      </c>
      <c r="CU29" s="2">
        <v>0</v>
      </c>
      <c r="CV29" s="2">
        <v>0</v>
      </c>
      <c r="CW29" s="2">
        <v>26</v>
      </c>
      <c r="CX29" s="2">
        <v>0</v>
      </c>
      <c r="CY29" s="2">
        <v>0</v>
      </c>
      <c r="CZ29" s="2">
        <v>0</v>
      </c>
      <c r="DA29" s="2">
        <v>0</v>
      </c>
      <c r="DB29" s="2">
        <v>0</v>
      </c>
      <c r="DC29" s="2">
        <v>0</v>
      </c>
      <c r="DD29" s="2">
        <v>0</v>
      </c>
      <c r="DE29" s="2">
        <v>0</v>
      </c>
      <c r="DF29" s="2">
        <v>0</v>
      </c>
      <c r="DG29" s="2">
        <v>0</v>
      </c>
      <c r="DJ29" s="2">
        <v>0</v>
      </c>
      <c r="DK29" s="2">
        <v>0</v>
      </c>
      <c r="DL29" s="2">
        <v>0</v>
      </c>
      <c r="DM29" s="2">
        <v>0</v>
      </c>
      <c r="DN29" s="2">
        <v>0</v>
      </c>
      <c r="DO29" s="2">
        <v>0</v>
      </c>
      <c r="DP29" s="2">
        <v>0</v>
      </c>
      <c r="DQ29" s="2">
        <v>0</v>
      </c>
      <c r="DR29" s="2">
        <v>0</v>
      </c>
      <c r="DS29" s="2">
        <v>0</v>
      </c>
      <c r="DT29" s="2">
        <v>0</v>
      </c>
      <c r="DU29" s="2">
        <v>0</v>
      </c>
      <c r="DV29" s="2">
        <v>0</v>
      </c>
      <c r="DW29" s="2">
        <v>0</v>
      </c>
      <c r="DX29" s="2">
        <v>0</v>
      </c>
      <c r="DY29" s="2">
        <v>0</v>
      </c>
      <c r="DZ29" s="2">
        <v>0</v>
      </c>
      <c r="EA29" s="2">
        <v>0</v>
      </c>
      <c r="EB29" s="2">
        <v>0</v>
      </c>
      <c r="EC29" s="2">
        <v>0</v>
      </c>
      <c r="ED29" s="2">
        <v>0</v>
      </c>
      <c r="EE29" s="2">
        <v>0</v>
      </c>
      <c r="EF29" s="2">
        <v>0</v>
      </c>
      <c r="EG29" s="2">
        <v>0</v>
      </c>
      <c r="EH29" s="2">
        <v>0</v>
      </c>
      <c r="EI29" s="2">
        <v>0</v>
      </c>
      <c r="EJ29" s="2">
        <v>0</v>
      </c>
      <c r="EK29" s="2">
        <v>0</v>
      </c>
      <c r="EL29" s="2">
        <v>0</v>
      </c>
      <c r="EM29" s="2">
        <v>0</v>
      </c>
      <c r="EN29" s="2">
        <v>0</v>
      </c>
      <c r="EO29" s="2">
        <v>0</v>
      </c>
      <c r="EP29" s="2">
        <v>0</v>
      </c>
      <c r="EQ29" s="2">
        <v>0</v>
      </c>
      <c r="ER29" s="2">
        <v>0</v>
      </c>
      <c r="ES29" s="2">
        <v>0</v>
      </c>
      <c r="ET29" s="2">
        <v>0</v>
      </c>
      <c r="EV29" s="2">
        <v>0</v>
      </c>
      <c r="EW29" s="2">
        <v>100</v>
      </c>
      <c r="EX29" s="2">
        <v>0</v>
      </c>
      <c r="EY29" s="2">
        <v>0</v>
      </c>
      <c r="EZ29" s="2">
        <v>0</v>
      </c>
      <c r="FA29" s="2">
        <v>0</v>
      </c>
      <c r="FB29" s="2">
        <v>0</v>
      </c>
      <c r="FD29" s="2">
        <v>0</v>
      </c>
      <c r="FE29" s="2">
        <v>0</v>
      </c>
      <c r="FF29" s="2" t="s">
        <v>409</v>
      </c>
      <c r="FG29" s="2">
        <v>420</v>
      </c>
      <c r="FH29" s="2">
        <v>0</v>
      </c>
      <c r="FI29" s="2">
        <v>0</v>
      </c>
      <c r="FJ29" s="2">
        <v>70</v>
      </c>
      <c r="FK29" s="2">
        <v>0</v>
      </c>
      <c r="FL29" s="2">
        <v>0</v>
      </c>
      <c r="FM29" s="2">
        <v>0</v>
      </c>
      <c r="FN29" s="2">
        <v>0</v>
      </c>
      <c r="FO29" s="2">
        <v>0</v>
      </c>
      <c r="FP29" s="2">
        <v>0</v>
      </c>
      <c r="FQ29" s="2">
        <v>0</v>
      </c>
      <c r="FR29" s="2">
        <v>0</v>
      </c>
      <c r="FS29" s="2">
        <v>12</v>
      </c>
      <c r="FT29" s="2">
        <v>0</v>
      </c>
      <c r="FU29" s="2">
        <v>0</v>
      </c>
      <c r="FV29" s="2" t="s">
        <v>434</v>
      </c>
      <c r="FW29" s="2">
        <v>1</v>
      </c>
      <c r="FX29" s="2">
        <v>0</v>
      </c>
      <c r="FY29" s="2">
        <v>0</v>
      </c>
      <c r="FZ29" s="2">
        <v>0</v>
      </c>
      <c r="GA29" s="2">
        <v>0</v>
      </c>
      <c r="GB29" s="2">
        <v>100</v>
      </c>
      <c r="GC29" s="2">
        <v>0</v>
      </c>
      <c r="GD29" s="2">
        <v>0</v>
      </c>
      <c r="GE29" s="2">
        <v>0</v>
      </c>
      <c r="GF29" s="2">
        <v>0</v>
      </c>
      <c r="GH29" s="2" t="s">
        <v>392</v>
      </c>
      <c r="GI29" s="2">
        <v>5</v>
      </c>
      <c r="GJ29" s="2">
        <v>11</v>
      </c>
      <c r="GK29" s="2" t="s">
        <v>423</v>
      </c>
      <c r="GL29" s="2">
        <v>420</v>
      </c>
      <c r="GM29" s="2">
        <v>30</v>
      </c>
      <c r="GN29" s="2">
        <v>400</v>
      </c>
      <c r="GO29" s="2">
        <v>20</v>
      </c>
      <c r="GP29" s="2">
        <v>15</v>
      </c>
      <c r="GQ29" s="2">
        <v>15</v>
      </c>
      <c r="GR29" s="2">
        <v>180</v>
      </c>
      <c r="GS29" s="2">
        <v>200</v>
      </c>
      <c r="GT29" s="2">
        <v>100</v>
      </c>
      <c r="GU29" s="2">
        <v>0</v>
      </c>
      <c r="GV29" s="2">
        <v>0</v>
      </c>
      <c r="GW29" s="2">
        <v>3</v>
      </c>
      <c r="GX29" s="2">
        <v>3</v>
      </c>
      <c r="GY29" s="2">
        <v>0</v>
      </c>
      <c r="GZ29" s="2">
        <v>25</v>
      </c>
      <c r="HA29" s="2">
        <v>25</v>
      </c>
      <c r="HB29" s="2">
        <v>0</v>
      </c>
      <c r="HC29" s="2">
        <v>0</v>
      </c>
      <c r="HD29" s="2" t="s">
        <v>397</v>
      </c>
      <c r="HE29" s="2" t="s">
        <v>397</v>
      </c>
      <c r="HF29" s="2" t="s">
        <v>423</v>
      </c>
      <c r="HG29" s="2" t="s">
        <v>423</v>
      </c>
      <c r="HH29" s="2">
        <v>180</v>
      </c>
      <c r="HI29" s="2">
        <v>130</v>
      </c>
      <c r="HJ29" s="2">
        <v>0</v>
      </c>
      <c r="HK29" s="2">
        <v>0</v>
      </c>
      <c r="HL29" s="2">
        <v>30</v>
      </c>
      <c r="HM29" s="2">
        <v>0</v>
      </c>
      <c r="HN29" s="2">
        <v>0</v>
      </c>
      <c r="HO29" s="2">
        <v>15</v>
      </c>
      <c r="HP29" s="2">
        <v>0</v>
      </c>
      <c r="HQ29" s="2">
        <v>0</v>
      </c>
      <c r="HR29" s="2">
        <v>0</v>
      </c>
      <c r="HS29" s="2">
        <v>0</v>
      </c>
      <c r="HT29" s="2">
        <v>50</v>
      </c>
      <c r="HU29" s="2">
        <v>0</v>
      </c>
      <c r="HV29" s="2">
        <v>0</v>
      </c>
      <c r="HW29" s="2">
        <v>0</v>
      </c>
      <c r="HX29" s="2">
        <v>50</v>
      </c>
      <c r="HY29" s="2">
        <v>0</v>
      </c>
      <c r="HZ29" s="2">
        <v>0</v>
      </c>
      <c r="IA29" s="2">
        <v>0</v>
      </c>
      <c r="IB29" s="2">
        <v>0</v>
      </c>
      <c r="IC29" s="2">
        <v>0</v>
      </c>
      <c r="ID29" s="2">
        <v>0</v>
      </c>
      <c r="IE29" s="2">
        <v>0</v>
      </c>
      <c r="IF29" s="2">
        <v>0</v>
      </c>
      <c r="IG29" s="2">
        <v>0</v>
      </c>
      <c r="IH29" s="2">
        <v>0</v>
      </c>
      <c r="IJ29" s="2">
        <v>100</v>
      </c>
      <c r="IK29" s="2">
        <v>0</v>
      </c>
      <c r="IM29" s="2">
        <v>25</v>
      </c>
      <c r="IN29" s="2">
        <v>0</v>
      </c>
      <c r="IO29" s="2">
        <v>435</v>
      </c>
      <c r="IP29" s="2">
        <v>200</v>
      </c>
      <c r="IQ29" s="2">
        <v>0</v>
      </c>
      <c r="IR29" s="2">
        <v>40</v>
      </c>
      <c r="IS29" s="2">
        <v>250</v>
      </c>
      <c r="IT29" s="2">
        <v>0</v>
      </c>
      <c r="IU29" s="2">
        <v>50</v>
      </c>
      <c r="IV29" s="2">
        <v>0</v>
      </c>
      <c r="IW29" s="2">
        <v>0</v>
      </c>
      <c r="IX29" s="2">
        <v>0</v>
      </c>
      <c r="IY29" s="2">
        <v>0</v>
      </c>
      <c r="IZ29" s="2">
        <v>0</v>
      </c>
      <c r="JA29" s="2">
        <v>0</v>
      </c>
      <c r="JB29" s="2">
        <v>0</v>
      </c>
      <c r="JC29" s="2">
        <v>0</v>
      </c>
      <c r="JD29" s="2">
        <v>0</v>
      </c>
      <c r="JE29" s="2">
        <v>0</v>
      </c>
      <c r="JF29" s="2">
        <v>0</v>
      </c>
      <c r="JG29" s="2">
        <v>0</v>
      </c>
      <c r="JH29" s="2">
        <v>0</v>
      </c>
      <c r="JI29" s="2">
        <v>0</v>
      </c>
      <c r="JJ29" s="2">
        <v>0</v>
      </c>
      <c r="JK29" s="2">
        <v>0</v>
      </c>
      <c r="JL29" s="2">
        <v>0</v>
      </c>
      <c r="JM29" s="2">
        <v>0</v>
      </c>
      <c r="JN29" s="2">
        <v>0</v>
      </c>
      <c r="JO29" s="2">
        <v>0</v>
      </c>
      <c r="JR29" s="2">
        <v>0</v>
      </c>
      <c r="KA29" s="2">
        <v>0</v>
      </c>
      <c r="KB29" s="2">
        <v>0</v>
      </c>
      <c r="KC29" s="2">
        <v>0</v>
      </c>
      <c r="KD29" s="2">
        <v>0</v>
      </c>
      <c r="KE29" s="2">
        <v>0</v>
      </c>
      <c r="KF29" s="2">
        <v>0</v>
      </c>
      <c r="KG29" s="2">
        <v>7</v>
      </c>
      <c r="KH29" s="2">
        <v>18</v>
      </c>
      <c r="KM29" s="2" t="s">
        <v>632</v>
      </c>
      <c r="KN29" s="2" t="s">
        <v>633</v>
      </c>
      <c r="KT29" s="2" t="s">
        <v>437</v>
      </c>
      <c r="KU29" s="2" t="s">
        <v>437</v>
      </c>
      <c r="KV29" s="2" t="s">
        <v>437</v>
      </c>
      <c r="KW29" s="2" t="s">
        <v>437</v>
      </c>
      <c r="KY29" s="2" t="s">
        <v>409</v>
      </c>
      <c r="LB29" s="2" t="s">
        <v>392</v>
      </c>
      <c r="LC29" s="2">
        <v>1500</v>
      </c>
      <c r="LD29" s="2" t="s">
        <v>405</v>
      </c>
      <c r="LE29" s="2" t="s">
        <v>409</v>
      </c>
      <c r="LH29" s="2" t="s">
        <v>409</v>
      </c>
      <c r="LK29" s="2" t="s">
        <v>409</v>
      </c>
      <c r="LN29" s="2" t="s">
        <v>392</v>
      </c>
      <c r="LO29" s="2">
        <v>50</v>
      </c>
      <c r="LP29" s="2" t="s">
        <v>506</v>
      </c>
      <c r="LQ29" s="2" t="s">
        <v>392</v>
      </c>
      <c r="LR29" s="2">
        <v>7</v>
      </c>
      <c r="LS29" s="2" t="s">
        <v>506</v>
      </c>
      <c r="LT29" s="2" t="s">
        <v>392</v>
      </c>
      <c r="LU29" s="2">
        <v>10</v>
      </c>
      <c r="LV29" s="2" t="s">
        <v>506</v>
      </c>
      <c r="LW29" s="2" t="s">
        <v>392</v>
      </c>
      <c r="LX29" s="2">
        <v>100</v>
      </c>
      <c r="LY29" s="2" t="s">
        <v>404</v>
      </c>
      <c r="LZ29" s="2" t="s">
        <v>392</v>
      </c>
      <c r="MA29" s="2">
        <v>1000</v>
      </c>
      <c r="MB29" s="2" t="s">
        <v>507</v>
      </c>
      <c r="MC29" s="2" t="s">
        <v>392</v>
      </c>
      <c r="MD29" s="2">
        <v>8</v>
      </c>
      <c r="ME29" s="2" t="s">
        <v>507</v>
      </c>
      <c r="MF29" s="2" t="s">
        <v>392</v>
      </c>
      <c r="MG29" s="2">
        <v>50</v>
      </c>
      <c r="MH29" s="2" t="s">
        <v>507</v>
      </c>
      <c r="MI29" s="2" t="s">
        <v>409</v>
      </c>
      <c r="ML29" s="2" t="s">
        <v>409</v>
      </c>
      <c r="MO29" s="2" t="s">
        <v>409</v>
      </c>
      <c r="MR29" s="2" t="s">
        <v>410</v>
      </c>
      <c r="MT29" s="2" t="s">
        <v>412</v>
      </c>
      <c r="MU29" s="2" t="s">
        <v>411</v>
      </c>
      <c r="MV29" s="2" t="s">
        <v>411</v>
      </c>
      <c r="MW29" s="2" t="s">
        <v>411</v>
      </c>
      <c r="MX29" s="2" t="s">
        <v>411</v>
      </c>
      <c r="MY29" s="2" t="s">
        <v>411</v>
      </c>
      <c r="MZ29" s="2" t="s">
        <v>411</v>
      </c>
      <c r="NA29" s="2" t="s">
        <v>411</v>
      </c>
      <c r="NB29" s="2">
        <v>200</v>
      </c>
      <c r="NC29" s="2" t="s">
        <v>531</v>
      </c>
      <c r="ND29" s="2">
        <v>0</v>
      </c>
      <c r="NF29" s="2">
        <v>0</v>
      </c>
      <c r="NH29" s="2">
        <v>0</v>
      </c>
      <c r="NJ29" s="2">
        <v>0</v>
      </c>
      <c r="NL29" s="2">
        <v>0</v>
      </c>
      <c r="NN29" s="2">
        <v>0</v>
      </c>
      <c r="NP29" s="2" t="s">
        <v>423</v>
      </c>
      <c r="NQ29" s="2">
        <v>0</v>
      </c>
      <c r="NT29" s="2">
        <v>0</v>
      </c>
      <c r="NU29" s="2">
        <v>1</v>
      </c>
      <c r="NV29" s="2">
        <v>0</v>
      </c>
      <c r="NW29" s="2">
        <v>1</v>
      </c>
      <c r="NX29" s="2">
        <v>0</v>
      </c>
      <c r="NY29" s="2">
        <v>0</v>
      </c>
      <c r="NZ29" s="2">
        <v>0</v>
      </c>
      <c r="OA29" s="2">
        <v>0</v>
      </c>
      <c r="OB29" s="2">
        <v>0</v>
      </c>
      <c r="OC29" s="2">
        <v>0</v>
      </c>
      <c r="OD29" s="2">
        <v>0</v>
      </c>
      <c r="OE29" s="2">
        <v>0</v>
      </c>
      <c r="OF29" s="2">
        <v>0</v>
      </c>
      <c r="OG29" s="2">
        <v>0</v>
      </c>
      <c r="OH29" s="2">
        <v>0</v>
      </c>
      <c r="OI29" s="2">
        <v>0</v>
      </c>
      <c r="OJ29" s="2">
        <v>0</v>
      </c>
      <c r="OK29" s="2">
        <v>0</v>
      </c>
      <c r="OL29" s="2">
        <v>0</v>
      </c>
      <c r="OM29" s="2">
        <v>0</v>
      </c>
      <c r="ON29" s="2">
        <v>0</v>
      </c>
      <c r="OO29" s="2">
        <v>0</v>
      </c>
      <c r="OP29" s="2">
        <v>0</v>
      </c>
      <c r="OQ29" s="2">
        <v>0</v>
      </c>
      <c r="OR29" s="2">
        <v>0</v>
      </c>
      <c r="OS29" s="2">
        <v>0</v>
      </c>
      <c r="OT29" s="2">
        <v>0</v>
      </c>
      <c r="OU29" s="2">
        <v>0</v>
      </c>
      <c r="OV29" s="2">
        <v>0</v>
      </c>
      <c r="OW29" s="2">
        <v>1</v>
      </c>
      <c r="OX29" s="2">
        <v>0</v>
      </c>
      <c r="OY29" s="2">
        <v>0</v>
      </c>
      <c r="OZ29" s="2">
        <v>0</v>
      </c>
      <c r="PA29" s="2">
        <v>1</v>
      </c>
      <c r="PB29" s="2">
        <v>0</v>
      </c>
      <c r="PC29" s="2">
        <v>0</v>
      </c>
      <c r="PD29" s="2">
        <v>0</v>
      </c>
      <c r="PE29" s="2">
        <v>0</v>
      </c>
      <c r="PF29" s="2">
        <v>0</v>
      </c>
      <c r="PG29" s="2">
        <v>0</v>
      </c>
      <c r="PH29" s="2">
        <v>0</v>
      </c>
      <c r="PJ29" s="2" t="s">
        <v>1188</v>
      </c>
      <c r="PK29" s="2" t="s">
        <v>1189</v>
      </c>
      <c r="PL29" s="2" t="s">
        <v>1190</v>
      </c>
      <c r="PM29" s="2" t="s">
        <v>1191</v>
      </c>
      <c r="PN29" s="2">
        <v>309650</v>
      </c>
      <c r="PO29" s="2" t="s">
        <v>1192</v>
      </c>
      <c r="PP29" s="2" t="s">
        <v>1193</v>
      </c>
      <c r="PQ29" s="2">
        <v>27</v>
      </c>
      <c r="PS29" s="2">
        <v>-1</v>
      </c>
      <c r="PT29" s="2" t="s">
        <v>1043</v>
      </c>
      <c r="PU29" s="2" t="s">
        <v>1043</v>
      </c>
    </row>
    <row r="30" spans="1:437" s="2" customFormat="1" hidden="1" x14ac:dyDescent="0.25">
      <c r="A30" s="2">
        <v>111010814</v>
      </c>
      <c r="B30" s="2" t="s">
        <v>415</v>
      </c>
      <c r="C30" s="2" t="s">
        <v>634</v>
      </c>
      <c r="D30" s="2" t="s">
        <v>625</v>
      </c>
      <c r="E30" s="2" t="s">
        <v>635</v>
      </c>
      <c r="F30" s="2" t="s">
        <v>636</v>
      </c>
      <c r="G30" s="2">
        <v>42407178</v>
      </c>
      <c r="H30" s="2" t="s">
        <v>637</v>
      </c>
      <c r="I30" s="2" t="s">
        <v>638</v>
      </c>
      <c r="J30" s="2" t="s">
        <v>421</v>
      </c>
      <c r="O30" s="2" t="s">
        <v>391</v>
      </c>
      <c r="P30" s="2" t="s">
        <v>392</v>
      </c>
      <c r="Q30" s="2" t="s">
        <v>393</v>
      </c>
      <c r="R30" s="2">
        <v>1</v>
      </c>
      <c r="S30" s="2">
        <v>0</v>
      </c>
      <c r="T30" s="2">
        <v>0</v>
      </c>
      <c r="U30" s="2">
        <v>0</v>
      </c>
      <c r="V30" s="2">
        <v>0</v>
      </c>
      <c r="W30" s="2">
        <v>100</v>
      </c>
      <c r="X30" s="2">
        <v>0</v>
      </c>
      <c r="Y30" s="2">
        <v>0</v>
      </c>
      <c r="Z30" s="2">
        <v>15</v>
      </c>
      <c r="AA30" s="2">
        <v>0</v>
      </c>
      <c r="AB30" s="2">
        <v>0</v>
      </c>
      <c r="AC30" s="2">
        <v>0</v>
      </c>
      <c r="AD30" s="2">
        <v>0</v>
      </c>
      <c r="AE30" s="2">
        <v>0</v>
      </c>
      <c r="AF30" s="2">
        <v>0</v>
      </c>
      <c r="AG30" s="2">
        <v>0</v>
      </c>
      <c r="AH30" s="2">
        <v>0</v>
      </c>
      <c r="AI30" s="2">
        <v>0</v>
      </c>
      <c r="AJ30" s="2">
        <v>0</v>
      </c>
      <c r="AK30" s="2">
        <v>0</v>
      </c>
      <c r="AL30" s="2">
        <v>6</v>
      </c>
      <c r="AM30" s="2">
        <v>0</v>
      </c>
      <c r="AN30" s="2">
        <v>0</v>
      </c>
      <c r="AO30" s="2">
        <v>0</v>
      </c>
      <c r="AP30" s="2">
        <v>0</v>
      </c>
      <c r="AQ30" s="2">
        <v>0</v>
      </c>
      <c r="AR30" s="2" t="s">
        <v>394</v>
      </c>
      <c r="AS30" s="2" t="s">
        <v>639</v>
      </c>
      <c r="AT30" s="2">
        <v>0</v>
      </c>
      <c r="AU30" s="2">
        <v>0</v>
      </c>
      <c r="AV30" s="2">
        <v>0</v>
      </c>
      <c r="AW30" s="2">
        <v>1</v>
      </c>
      <c r="AX30" s="2">
        <v>0</v>
      </c>
      <c r="AY30" s="2">
        <v>0</v>
      </c>
      <c r="AZ30" s="2">
        <v>0</v>
      </c>
      <c r="BA30" s="2">
        <v>0</v>
      </c>
      <c r="BB30" s="2">
        <v>0</v>
      </c>
      <c r="BC30" s="2">
        <v>0</v>
      </c>
      <c r="BD30" s="2">
        <v>0</v>
      </c>
      <c r="BE30" s="2">
        <v>70</v>
      </c>
      <c r="BF30" s="2">
        <v>0</v>
      </c>
      <c r="BG30" s="2">
        <v>0</v>
      </c>
      <c r="BH30" s="2">
        <v>0</v>
      </c>
      <c r="BI30" s="2">
        <v>30</v>
      </c>
      <c r="BJ30" s="2" t="s">
        <v>392</v>
      </c>
      <c r="BK30" s="2">
        <v>9</v>
      </c>
      <c r="BL30" s="2">
        <v>3</v>
      </c>
      <c r="BM30" s="2" t="s">
        <v>423</v>
      </c>
      <c r="BN30" s="405">
        <v>100</v>
      </c>
      <c r="BO30" s="408">
        <v>15</v>
      </c>
      <c r="BP30" s="405">
        <v>65</v>
      </c>
      <c r="BQ30" s="405">
        <v>0</v>
      </c>
      <c r="BR30" s="405">
        <v>35</v>
      </c>
      <c r="BS30" s="408">
        <v>15</v>
      </c>
      <c r="BT30" s="408">
        <v>0</v>
      </c>
      <c r="BU30" s="408">
        <v>0</v>
      </c>
      <c r="BV30" s="2">
        <v>100</v>
      </c>
      <c r="BW30" s="2">
        <v>0</v>
      </c>
      <c r="BX30" s="2">
        <v>0</v>
      </c>
      <c r="BY30" s="2">
        <v>8</v>
      </c>
      <c r="BZ30" s="2">
        <v>0</v>
      </c>
      <c r="CA30" s="2">
        <v>0</v>
      </c>
      <c r="CB30" s="2">
        <v>280</v>
      </c>
      <c r="CC30" s="2">
        <v>0</v>
      </c>
      <c r="CD30" s="2">
        <v>0</v>
      </c>
      <c r="CE30" s="2">
        <v>0</v>
      </c>
      <c r="CF30" s="2">
        <v>4</v>
      </c>
      <c r="CG30" s="2">
        <v>0</v>
      </c>
      <c r="CH30" s="2">
        <v>0</v>
      </c>
      <c r="CI30" s="2">
        <v>0</v>
      </c>
      <c r="CJ30" s="2">
        <v>35</v>
      </c>
      <c r="CK30" s="2">
        <v>0</v>
      </c>
      <c r="CL30" s="2">
        <v>0</v>
      </c>
      <c r="CM30" s="2">
        <v>0</v>
      </c>
      <c r="CN30" s="2">
        <v>0</v>
      </c>
      <c r="CO30" s="2">
        <v>0</v>
      </c>
      <c r="CP30" s="2">
        <v>0</v>
      </c>
      <c r="CQ30" s="2">
        <v>0</v>
      </c>
      <c r="CR30" s="2">
        <v>0</v>
      </c>
      <c r="CS30" s="2">
        <v>0</v>
      </c>
      <c r="CT30" s="2">
        <v>0</v>
      </c>
      <c r="CU30" s="2">
        <v>4</v>
      </c>
      <c r="CV30" s="2">
        <v>0</v>
      </c>
      <c r="CW30" s="2">
        <v>0</v>
      </c>
      <c r="CX30" s="2">
        <v>0</v>
      </c>
      <c r="CY30" s="2">
        <v>0</v>
      </c>
      <c r="CZ30" s="2">
        <v>0</v>
      </c>
      <c r="DA30" s="2">
        <v>0</v>
      </c>
      <c r="DB30" s="2">
        <v>0</v>
      </c>
      <c r="DC30" s="2">
        <v>0</v>
      </c>
      <c r="DD30" s="2">
        <v>0</v>
      </c>
      <c r="DE30" s="2">
        <v>0</v>
      </c>
      <c r="DF30" s="2">
        <v>0</v>
      </c>
      <c r="DG30" s="2">
        <v>0</v>
      </c>
      <c r="DJ30" s="2">
        <v>0</v>
      </c>
      <c r="DK30" s="2">
        <v>0</v>
      </c>
      <c r="DL30" s="2">
        <v>0</v>
      </c>
      <c r="DM30" s="2">
        <v>0</v>
      </c>
      <c r="DN30" s="2">
        <v>0</v>
      </c>
      <c r="DO30" s="2">
        <v>0</v>
      </c>
      <c r="DP30" s="2">
        <v>0</v>
      </c>
      <c r="EM30" s="2">
        <v>0</v>
      </c>
      <c r="EN30" s="2">
        <v>0</v>
      </c>
      <c r="EO30" s="2">
        <v>0</v>
      </c>
      <c r="EP30" s="2">
        <v>0</v>
      </c>
      <c r="EQ30" s="2">
        <v>100</v>
      </c>
      <c r="ER30" s="2">
        <v>0</v>
      </c>
      <c r="ES30" s="2">
        <v>0</v>
      </c>
      <c r="ET30" s="2">
        <v>0</v>
      </c>
      <c r="EV30" s="2">
        <v>0</v>
      </c>
      <c r="EW30" s="2">
        <v>0</v>
      </c>
      <c r="EX30" s="2">
        <v>0</v>
      </c>
      <c r="EY30" s="2">
        <v>0</v>
      </c>
      <c r="EZ30" s="2">
        <v>0</v>
      </c>
      <c r="FA30" s="2">
        <v>0</v>
      </c>
      <c r="FB30" s="2">
        <v>0</v>
      </c>
      <c r="FD30" s="2">
        <v>100</v>
      </c>
      <c r="FE30" s="2">
        <v>0</v>
      </c>
      <c r="FF30" s="2" t="s">
        <v>409</v>
      </c>
      <c r="FG30" s="2">
        <v>0</v>
      </c>
      <c r="FH30" s="2">
        <v>0</v>
      </c>
      <c r="FI30" s="2">
        <v>0</v>
      </c>
      <c r="FJ30" s="2">
        <v>0</v>
      </c>
      <c r="FK30" s="2">
        <v>0</v>
      </c>
      <c r="FL30" s="2">
        <v>0</v>
      </c>
      <c r="FM30" s="2">
        <v>0</v>
      </c>
      <c r="FN30" s="2">
        <v>0</v>
      </c>
      <c r="FO30" s="2">
        <v>0</v>
      </c>
      <c r="FP30" s="2">
        <v>0</v>
      </c>
      <c r="FQ30" s="2">
        <v>0</v>
      </c>
      <c r="FR30" s="2">
        <v>0</v>
      </c>
      <c r="FS30" s="2">
        <v>0</v>
      </c>
      <c r="FT30" s="2">
        <v>0</v>
      </c>
      <c r="FU30" s="2">
        <v>0</v>
      </c>
      <c r="IM30" s="2">
        <v>40</v>
      </c>
      <c r="IN30" s="2">
        <v>120</v>
      </c>
      <c r="IO30" s="2">
        <v>0</v>
      </c>
      <c r="IP30" s="2">
        <v>0</v>
      </c>
      <c r="IQ30" s="2">
        <v>10</v>
      </c>
      <c r="IR30" s="2">
        <v>0</v>
      </c>
      <c r="IS30" s="2">
        <v>80</v>
      </c>
      <c r="IT30" s="2">
        <v>0</v>
      </c>
      <c r="IU30" s="2">
        <v>10</v>
      </c>
      <c r="IV30" s="2">
        <v>0</v>
      </c>
      <c r="IW30" s="2">
        <v>0</v>
      </c>
      <c r="IX30" s="2">
        <v>0</v>
      </c>
      <c r="IY30" s="2">
        <v>0</v>
      </c>
      <c r="IZ30" s="2">
        <v>0</v>
      </c>
      <c r="JA30" s="2">
        <v>0</v>
      </c>
      <c r="JB30" s="2">
        <v>0</v>
      </c>
      <c r="JC30" s="2">
        <v>0</v>
      </c>
      <c r="JD30" s="2">
        <v>0</v>
      </c>
      <c r="JE30" s="2">
        <v>0</v>
      </c>
      <c r="JF30" s="2">
        <v>0</v>
      </c>
      <c r="JG30" s="2">
        <v>3</v>
      </c>
      <c r="JH30" s="2">
        <v>0</v>
      </c>
      <c r="JI30" s="2">
        <v>0</v>
      </c>
      <c r="JJ30" s="2">
        <v>0</v>
      </c>
      <c r="JK30" s="2">
        <v>0</v>
      </c>
      <c r="JL30" s="2">
        <v>0</v>
      </c>
      <c r="JM30" s="2">
        <v>0</v>
      </c>
      <c r="JN30" s="2">
        <v>0</v>
      </c>
      <c r="JO30" s="2">
        <v>0</v>
      </c>
      <c r="JR30" s="2">
        <v>0</v>
      </c>
      <c r="KA30" s="2">
        <v>0</v>
      </c>
      <c r="KB30" s="2">
        <v>0</v>
      </c>
      <c r="KC30" s="2">
        <v>8</v>
      </c>
      <c r="KD30" s="2">
        <v>13</v>
      </c>
      <c r="KE30" s="2">
        <v>0</v>
      </c>
      <c r="KF30" s="2">
        <v>12</v>
      </c>
      <c r="KG30" s="2">
        <v>14</v>
      </c>
      <c r="KH30" s="2">
        <v>0</v>
      </c>
      <c r="KJ30" s="2">
        <v>0</v>
      </c>
      <c r="KM30" s="2" t="s">
        <v>640</v>
      </c>
      <c r="KT30" s="2" t="s">
        <v>399</v>
      </c>
      <c r="KU30" s="2" t="s">
        <v>399</v>
      </c>
      <c r="KV30" s="2" t="s">
        <v>399</v>
      </c>
      <c r="KW30" s="2" t="s">
        <v>399</v>
      </c>
      <c r="KY30" s="2" t="s">
        <v>392</v>
      </c>
      <c r="KZ30" s="2">
        <v>60</v>
      </c>
      <c r="LA30" s="2" t="s">
        <v>404</v>
      </c>
      <c r="LB30" s="2" t="s">
        <v>392</v>
      </c>
      <c r="LC30" s="2">
        <v>40</v>
      </c>
      <c r="LD30" s="2" t="s">
        <v>426</v>
      </c>
      <c r="LE30" s="2" t="s">
        <v>409</v>
      </c>
      <c r="LH30" s="2" t="s">
        <v>409</v>
      </c>
      <c r="LK30" s="2" t="s">
        <v>392</v>
      </c>
      <c r="LL30" s="2">
        <v>400</v>
      </c>
      <c r="LM30" s="2" t="s">
        <v>404</v>
      </c>
      <c r="LN30" s="2" t="s">
        <v>392</v>
      </c>
      <c r="LO30" s="2">
        <v>50</v>
      </c>
      <c r="LP30" s="2" t="s">
        <v>506</v>
      </c>
      <c r="LQ30" s="2" t="s">
        <v>392</v>
      </c>
      <c r="LR30" s="2">
        <v>5</v>
      </c>
      <c r="LS30" s="2" t="s">
        <v>506</v>
      </c>
      <c r="LT30" s="2" t="s">
        <v>392</v>
      </c>
      <c r="LU30" s="2">
        <v>10</v>
      </c>
      <c r="LV30" s="2" t="s">
        <v>506</v>
      </c>
      <c r="LW30" s="2" t="s">
        <v>409</v>
      </c>
      <c r="LZ30" s="2" t="s">
        <v>409</v>
      </c>
      <c r="MC30" s="2" t="s">
        <v>409</v>
      </c>
      <c r="MF30" s="2" t="s">
        <v>409</v>
      </c>
      <c r="MI30" s="2" t="s">
        <v>409</v>
      </c>
      <c r="ML30" s="2" t="s">
        <v>409</v>
      </c>
      <c r="MO30" s="2" t="s">
        <v>409</v>
      </c>
      <c r="MR30" s="2" t="s">
        <v>410</v>
      </c>
      <c r="MT30" s="2" t="s">
        <v>412</v>
      </c>
      <c r="MU30" s="2" t="s">
        <v>411</v>
      </c>
      <c r="MV30" s="2" t="s">
        <v>411</v>
      </c>
      <c r="MW30" s="2" t="s">
        <v>412</v>
      </c>
      <c r="MX30" s="2" t="s">
        <v>411</v>
      </c>
      <c r="MY30" s="2" t="s">
        <v>411</v>
      </c>
      <c r="MZ30" s="2" t="s">
        <v>411</v>
      </c>
      <c r="NA30" s="2" t="s">
        <v>411</v>
      </c>
      <c r="NB30" s="2">
        <v>300</v>
      </c>
      <c r="NC30" s="2" t="s">
        <v>531</v>
      </c>
      <c r="ND30" s="2">
        <v>0</v>
      </c>
      <c r="NF30" s="2">
        <v>0</v>
      </c>
      <c r="NH30" s="2">
        <v>1000</v>
      </c>
      <c r="NI30" s="2" t="s">
        <v>413</v>
      </c>
      <c r="NJ30" s="2">
        <v>0</v>
      </c>
      <c r="NL30" s="2">
        <v>0</v>
      </c>
      <c r="NN30" s="2">
        <v>0</v>
      </c>
      <c r="NP30" s="2" t="s">
        <v>427</v>
      </c>
      <c r="NQ30" s="2">
        <v>0</v>
      </c>
      <c r="NS30" s="2">
        <v>1</v>
      </c>
      <c r="NT30" s="2">
        <v>0</v>
      </c>
      <c r="NU30" s="2">
        <v>2</v>
      </c>
      <c r="NV30" s="2">
        <v>0</v>
      </c>
      <c r="NW30" s="2">
        <v>3</v>
      </c>
      <c r="NX30" s="2">
        <v>0</v>
      </c>
      <c r="NY30" s="2">
        <v>0</v>
      </c>
      <c r="NZ30" s="2">
        <v>0</v>
      </c>
      <c r="OA30" s="2">
        <v>0</v>
      </c>
      <c r="OB30" s="2">
        <v>0</v>
      </c>
      <c r="OC30" s="2">
        <v>0</v>
      </c>
      <c r="OD30" s="2">
        <v>0</v>
      </c>
      <c r="OE30" s="2">
        <v>0</v>
      </c>
      <c r="OF30" s="2">
        <v>0</v>
      </c>
      <c r="OG30" s="2">
        <v>0</v>
      </c>
      <c r="OH30" s="2">
        <v>0</v>
      </c>
      <c r="OI30" s="2">
        <v>0</v>
      </c>
      <c r="OJ30" s="2">
        <v>0</v>
      </c>
      <c r="OK30" s="2">
        <v>0</v>
      </c>
      <c r="OL30" s="2">
        <v>0</v>
      </c>
      <c r="OM30" s="2">
        <v>0</v>
      </c>
      <c r="ON30" s="2">
        <v>0</v>
      </c>
      <c r="OO30" s="2">
        <v>0</v>
      </c>
      <c r="OP30" s="2">
        <v>0</v>
      </c>
      <c r="OQ30" s="2">
        <v>0</v>
      </c>
      <c r="OR30" s="2">
        <v>0</v>
      </c>
      <c r="OS30" s="2">
        <v>0</v>
      </c>
      <c r="OT30" s="2">
        <v>0</v>
      </c>
      <c r="OU30" s="2">
        <v>0</v>
      </c>
      <c r="OV30" s="2">
        <v>0</v>
      </c>
      <c r="OW30" s="2">
        <v>1</v>
      </c>
      <c r="OX30" s="2">
        <v>0</v>
      </c>
      <c r="OY30" s="2">
        <v>0</v>
      </c>
      <c r="OZ30" s="2">
        <v>0</v>
      </c>
      <c r="PA30" s="2">
        <v>1</v>
      </c>
      <c r="PB30" s="2">
        <v>0</v>
      </c>
      <c r="PC30" s="2">
        <v>0</v>
      </c>
      <c r="PD30" s="2">
        <v>0</v>
      </c>
      <c r="PE30" s="2">
        <v>0</v>
      </c>
      <c r="PF30" s="2">
        <v>0</v>
      </c>
      <c r="PG30" s="2">
        <v>0</v>
      </c>
      <c r="PH30" s="2">
        <v>0</v>
      </c>
      <c r="PK30" s="2" t="s">
        <v>1194</v>
      </c>
      <c r="PL30" s="2" t="s">
        <v>1195</v>
      </c>
      <c r="PM30" s="2" t="s">
        <v>1196</v>
      </c>
      <c r="PN30" s="2">
        <v>309733</v>
      </c>
      <c r="PO30" s="2" t="s">
        <v>1197</v>
      </c>
      <c r="PP30" s="2" t="s">
        <v>1198</v>
      </c>
      <c r="PQ30" s="2">
        <v>28</v>
      </c>
      <c r="PS30" s="2">
        <v>-1</v>
      </c>
      <c r="PT30" s="2" t="s">
        <v>1043</v>
      </c>
      <c r="PU30" s="2" t="s">
        <v>1043</v>
      </c>
    </row>
    <row r="31" spans="1:437" s="2" customFormat="1" hidden="1" x14ac:dyDescent="0.25">
      <c r="A31" s="2">
        <v>111012309</v>
      </c>
      <c r="B31" s="2" t="s">
        <v>641</v>
      </c>
      <c r="C31" s="2" t="s">
        <v>642</v>
      </c>
      <c r="D31" s="2" t="s">
        <v>625</v>
      </c>
      <c r="E31" s="2" t="s">
        <v>643</v>
      </c>
      <c r="F31" s="2" t="s">
        <v>644</v>
      </c>
      <c r="G31" s="2">
        <v>80705816</v>
      </c>
      <c r="H31" s="2" t="s">
        <v>645</v>
      </c>
      <c r="I31" s="2" t="s">
        <v>646</v>
      </c>
      <c r="J31" s="2" t="s">
        <v>500</v>
      </c>
      <c r="K31" s="2" t="s">
        <v>647</v>
      </c>
      <c r="L31" s="2">
        <v>121010895</v>
      </c>
      <c r="O31" s="2" t="s">
        <v>391</v>
      </c>
      <c r="P31" s="2" t="s">
        <v>392</v>
      </c>
      <c r="Q31" s="2" t="s">
        <v>393</v>
      </c>
      <c r="R31" s="2">
        <v>1</v>
      </c>
      <c r="S31" s="2">
        <v>0</v>
      </c>
      <c r="T31" s="2">
        <v>0</v>
      </c>
      <c r="U31" s="2">
        <v>0</v>
      </c>
      <c r="V31" s="2">
        <v>0</v>
      </c>
      <c r="W31" s="2">
        <v>5</v>
      </c>
      <c r="X31" s="2">
        <v>0</v>
      </c>
      <c r="Y31" s="2">
        <v>0</v>
      </c>
      <c r="Z31" s="2">
        <v>0</v>
      </c>
      <c r="AA31" s="2">
        <v>0</v>
      </c>
      <c r="AB31" s="2">
        <v>0</v>
      </c>
      <c r="AC31" s="2">
        <v>1</v>
      </c>
      <c r="AD31" s="2">
        <v>0</v>
      </c>
      <c r="AE31" s="2">
        <v>0</v>
      </c>
      <c r="AF31" s="2">
        <v>0</v>
      </c>
      <c r="AG31" s="2">
        <v>0</v>
      </c>
      <c r="AH31" s="2">
        <v>0</v>
      </c>
      <c r="AI31" s="2">
        <v>0</v>
      </c>
      <c r="AJ31" s="2">
        <v>0</v>
      </c>
      <c r="AK31" s="2">
        <v>0</v>
      </c>
      <c r="AL31" s="2">
        <v>1</v>
      </c>
      <c r="AM31" s="2">
        <v>0</v>
      </c>
      <c r="AN31" s="2">
        <v>0</v>
      </c>
      <c r="AO31" s="2">
        <v>0</v>
      </c>
      <c r="AP31" s="2">
        <v>0</v>
      </c>
      <c r="AQ31" s="2">
        <v>0</v>
      </c>
      <c r="AR31" s="2" t="s">
        <v>394</v>
      </c>
      <c r="AS31" s="2" t="s">
        <v>648</v>
      </c>
      <c r="AT31" s="2">
        <v>0</v>
      </c>
      <c r="AU31" s="2">
        <v>0</v>
      </c>
      <c r="AV31" s="2">
        <v>1</v>
      </c>
      <c r="AW31" s="2">
        <v>1</v>
      </c>
      <c r="AX31" s="2">
        <v>0</v>
      </c>
      <c r="AY31" s="2">
        <v>0</v>
      </c>
      <c r="AZ31" s="2">
        <v>0</v>
      </c>
      <c r="BA31" s="2">
        <v>0</v>
      </c>
      <c r="BB31" s="2">
        <v>0</v>
      </c>
      <c r="BC31" s="2">
        <v>0</v>
      </c>
      <c r="BD31" s="2">
        <v>50</v>
      </c>
      <c r="BE31" s="2">
        <v>50</v>
      </c>
      <c r="BF31" s="2">
        <v>0</v>
      </c>
      <c r="BG31" s="2">
        <v>0</v>
      </c>
      <c r="BH31" s="2">
        <v>0</v>
      </c>
      <c r="BI31" s="2">
        <v>0</v>
      </c>
      <c r="BJ31" s="2" t="s">
        <v>392</v>
      </c>
      <c r="BK31" s="2">
        <v>12</v>
      </c>
      <c r="BL31" s="2">
        <v>2</v>
      </c>
      <c r="BM31" s="2" t="s">
        <v>423</v>
      </c>
      <c r="BN31" s="405">
        <v>5</v>
      </c>
      <c r="BO31" s="408">
        <v>0</v>
      </c>
      <c r="BP31" s="405">
        <v>0</v>
      </c>
      <c r="BQ31" s="405">
        <v>5</v>
      </c>
      <c r="BR31" s="405">
        <v>0</v>
      </c>
      <c r="BS31" s="408"/>
      <c r="BT31" s="408"/>
      <c r="BU31" s="408"/>
      <c r="BV31" s="2">
        <v>0</v>
      </c>
      <c r="BW31" s="2">
        <v>100</v>
      </c>
      <c r="BX31" s="2">
        <v>0</v>
      </c>
      <c r="BY31" s="2">
        <v>8</v>
      </c>
      <c r="BZ31" s="2">
        <v>0</v>
      </c>
      <c r="CA31" s="2">
        <v>0</v>
      </c>
      <c r="CB31" s="2">
        <v>250</v>
      </c>
      <c r="CC31" s="2">
        <v>0</v>
      </c>
      <c r="CD31" s="2">
        <v>0</v>
      </c>
      <c r="CE31" s="2">
        <v>0</v>
      </c>
      <c r="CF31" s="2">
        <v>4</v>
      </c>
      <c r="CG31" s="2">
        <v>0</v>
      </c>
      <c r="CH31" s="2">
        <v>0</v>
      </c>
      <c r="CI31" s="2">
        <v>0</v>
      </c>
      <c r="CJ31" s="2">
        <v>1</v>
      </c>
      <c r="CK31" s="2">
        <v>0</v>
      </c>
      <c r="CL31" s="2">
        <v>0</v>
      </c>
      <c r="CM31" s="2">
        <v>0</v>
      </c>
      <c r="CN31" s="2">
        <v>0</v>
      </c>
      <c r="CO31" s="2">
        <v>0</v>
      </c>
      <c r="CP31" s="2">
        <v>0</v>
      </c>
      <c r="CQ31" s="2">
        <v>0</v>
      </c>
      <c r="CR31" s="2">
        <v>0</v>
      </c>
      <c r="CS31" s="2">
        <v>0</v>
      </c>
      <c r="CT31" s="2">
        <v>0</v>
      </c>
      <c r="CU31" s="2">
        <v>0</v>
      </c>
      <c r="EM31" s="2">
        <v>100</v>
      </c>
      <c r="EN31" s="2">
        <v>0</v>
      </c>
      <c r="EO31" s="2">
        <v>0</v>
      </c>
      <c r="EP31" s="2">
        <v>0</v>
      </c>
      <c r="EQ31" s="2">
        <v>0</v>
      </c>
      <c r="ER31" s="2">
        <v>0</v>
      </c>
      <c r="ES31" s="2">
        <v>0</v>
      </c>
      <c r="ET31" s="2">
        <v>0</v>
      </c>
      <c r="EV31" s="2">
        <v>0</v>
      </c>
      <c r="EW31" s="2">
        <v>0</v>
      </c>
      <c r="EX31" s="2">
        <v>0</v>
      </c>
      <c r="EY31" s="2">
        <v>0</v>
      </c>
      <c r="EZ31" s="2">
        <v>0</v>
      </c>
      <c r="FA31" s="2">
        <v>0</v>
      </c>
      <c r="FB31" s="2">
        <v>0</v>
      </c>
      <c r="FD31" s="2">
        <v>100</v>
      </c>
      <c r="FE31" s="2">
        <v>0</v>
      </c>
      <c r="FF31" s="2" t="s">
        <v>409</v>
      </c>
      <c r="FG31" s="2">
        <v>26</v>
      </c>
      <c r="FH31" s="2">
        <v>0</v>
      </c>
      <c r="FI31" s="2">
        <v>0</v>
      </c>
      <c r="FJ31" s="2">
        <v>10</v>
      </c>
      <c r="FK31" s="2">
        <v>0</v>
      </c>
      <c r="FL31" s="2">
        <v>0</v>
      </c>
      <c r="FM31" s="2">
        <v>2</v>
      </c>
      <c r="FN31" s="2">
        <v>0</v>
      </c>
      <c r="FO31" s="2">
        <v>0</v>
      </c>
      <c r="FP31" s="2">
        <v>0</v>
      </c>
      <c r="FQ31" s="2">
        <v>0</v>
      </c>
      <c r="FR31" s="2">
        <v>0</v>
      </c>
      <c r="FS31" s="2">
        <v>1</v>
      </c>
      <c r="FT31" s="2">
        <v>0</v>
      </c>
      <c r="FU31" s="2">
        <v>0</v>
      </c>
      <c r="FV31" s="2" t="s">
        <v>434</v>
      </c>
      <c r="FW31" s="2">
        <v>1</v>
      </c>
      <c r="FX31" s="2">
        <v>0</v>
      </c>
      <c r="FY31" s="2">
        <v>0</v>
      </c>
      <c r="FZ31" s="2">
        <v>0</v>
      </c>
      <c r="GA31" s="2">
        <v>0</v>
      </c>
      <c r="GB31" s="2">
        <v>100</v>
      </c>
      <c r="GC31" s="2">
        <v>0</v>
      </c>
      <c r="GD31" s="2">
        <v>0</v>
      </c>
      <c r="GE31" s="2">
        <v>0</v>
      </c>
      <c r="GF31" s="2">
        <v>0</v>
      </c>
      <c r="GH31" s="2" t="s">
        <v>392</v>
      </c>
      <c r="GI31" s="2">
        <v>4</v>
      </c>
      <c r="GJ31" s="2">
        <v>12</v>
      </c>
      <c r="GK31" s="2" t="s">
        <v>423</v>
      </c>
      <c r="GL31" s="2">
        <v>26</v>
      </c>
      <c r="GM31" s="2">
        <v>0</v>
      </c>
      <c r="GN31" s="2">
        <v>26</v>
      </c>
      <c r="GO31" s="2">
        <v>0</v>
      </c>
      <c r="GP31" s="2">
        <v>0</v>
      </c>
      <c r="GQ31" s="2">
        <v>0</v>
      </c>
      <c r="GR31" s="2">
        <v>14</v>
      </c>
      <c r="GS31" s="2">
        <v>16</v>
      </c>
      <c r="GT31" s="2">
        <v>0</v>
      </c>
      <c r="GU31" s="2">
        <v>100</v>
      </c>
      <c r="GV31" s="2">
        <v>0</v>
      </c>
      <c r="GW31" s="2">
        <v>3</v>
      </c>
      <c r="GX31" s="2">
        <v>3</v>
      </c>
      <c r="GY31" s="2">
        <v>0</v>
      </c>
      <c r="GZ31" s="2">
        <v>20</v>
      </c>
      <c r="HA31" s="2">
        <v>20</v>
      </c>
      <c r="HB31" s="2">
        <v>0</v>
      </c>
      <c r="HC31" s="2">
        <v>0</v>
      </c>
      <c r="HD31" s="2" t="s">
        <v>397</v>
      </c>
      <c r="HE31" s="2" t="s">
        <v>397</v>
      </c>
      <c r="HF31" s="2" t="s">
        <v>423</v>
      </c>
      <c r="HG31" s="2" t="s">
        <v>423</v>
      </c>
      <c r="HH31" s="2">
        <v>10</v>
      </c>
      <c r="HI31" s="2">
        <v>10</v>
      </c>
      <c r="HJ31" s="2">
        <v>0</v>
      </c>
      <c r="HK31" s="2">
        <v>0</v>
      </c>
      <c r="HL31" s="2">
        <v>0</v>
      </c>
      <c r="HM31" s="2">
        <v>0</v>
      </c>
      <c r="HN31" s="2">
        <v>0</v>
      </c>
      <c r="HO31" s="2">
        <v>5</v>
      </c>
      <c r="HP31" s="2">
        <v>0</v>
      </c>
      <c r="HQ31" s="2">
        <v>0</v>
      </c>
      <c r="HR31" s="2">
        <v>0</v>
      </c>
      <c r="HS31" s="2">
        <v>0</v>
      </c>
      <c r="HT31" s="2">
        <v>0</v>
      </c>
      <c r="HU31" s="2">
        <v>0</v>
      </c>
      <c r="HV31" s="2">
        <v>0</v>
      </c>
      <c r="HW31" s="2">
        <v>0</v>
      </c>
      <c r="HX31" s="2">
        <v>0</v>
      </c>
      <c r="HY31" s="2">
        <v>0</v>
      </c>
      <c r="HZ31" s="2">
        <v>100</v>
      </c>
      <c r="IA31" s="2">
        <v>0</v>
      </c>
      <c r="IB31" s="2">
        <v>0</v>
      </c>
      <c r="IC31" s="2">
        <v>0</v>
      </c>
      <c r="ID31" s="2">
        <v>0</v>
      </c>
      <c r="IE31" s="2">
        <v>0</v>
      </c>
      <c r="IF31" s="2">
        <v>0</v>
      </c>
      <c r="IG31" s="2">
        <v>0</v>
      </c>
      <c r="IH31" s="2">
        <v>0</v>
      </c>
      <c r="IJ31" s="2">
        <v>100</v>
      </c>
      <c r="IK31" s="2">
        <v>0</v>
      </c>
      <c r="IM31" s="2">
        <v>0</v>
      </c>
      <c r="IN31" s="2">
        <v>20</v>
      </c>
      <c r="IO31" s="2">
        <v>0</v>
      </c>
      <c r="IP31" s="2">
        <v>0</v>
      </c>
      <c r="IQ31" s="2">
        <v>0</v>
      </c>
      <c r="IR31" s="2">
        <v>0</v>
      </c>
      <c r="IS31" s="2">
        <v>1</v>
      </c>
      <c r="IT31" s="2">
        <v>0</v>
      </c>
      <c r="IU31" s="2">
        <v>0</v>
      </c>
      <c r="IV31" s="2">
        <v>0</v>
      </c>
      <c r="IW31" s="2">
        <v>0</v>
      </c>
      <c r="IX31" s="2">
        <v>0</v>
      </c>
      <c r="IY31" s="2">
        <v>0</v>
      </c>
      <c r="IZ31" s="2">
        <v>0</v>
      </c>
      <c r="JA31" s="2">
        <v>0</v>
      </c>
      <c r="JB31" s="2">
        <v>0</v>
      </c>
      <c r="JC31" s="2">
        <v>0</v>
      </c>
      <c r="JD31" s="2">
        <v>0</v>
      </c>
      <c r="JE31" s="2">
        <v>0</v>
      </c>
      <c r="JF31" s="2">
        <v>0</v>
      </c>
      <c r="JG31" s="2">
        <v>0</v>
      </c>
      <c r="JH31" s="2">
        <v>0</v>
      </c>
      <c r="JI31" s="2">
        <v>0</v>
      </c>
      <c r="JJ31" s="2">
        <v>0</v>
      </c>
      <c r="JK31" s="2">
        <v>0</v>
      </c>
      <c r="JL31" s="2">
        <v>0</v>
      </c>
      <c r="JM31" s="2">
        <v>0</v>
      </c>
      <c r="JN31" s="2">
        <v>0</v>
      </c>
      <c r="JO31" s="2">
        <v>0</v>
      </c>
      <c r="JR31" s="2">
        <v>0</v>
      </c>
      <c r="KA31" s="2">
        <v>0</v>
      </c>
      <c r="KB31" s="2">
        <v>0</v>
      </c>
      <c r="KC31" s="2">
        <v>0</v>
      </c>
      <c r="KD31" s="2">
        <v>0</v>
      </c>
      <c r="KE31" s="2">
        <v>0</v>
      </c>
      <c r="KF31" s="2">
        <v>0</v>
      </c>
      <c r="KG31" s="2">
        <v>0</v>
      </c>
      <c r="KJ31" s="2">
        <v>0</v>
      </c>
      <c r="KT31" s="2" t="s">
        <v>578</v>
      </c>
      <c r="KU31" s="2" t="s">
        <v>578</v>
      </c>
      <c r="KV31" s="2" t="s">
        <v>578</v>
      </c>
      <c r="KW31" s="2" t="s">
        <v>578</v>
      </c>
      <c r="KY31" s="2" t="s">
        <v>409</v>
      </c>
      <c r="LB31" s="2" t="s">
        <v>409</v>
      </c>
      <c r="LE31" s="2" t="s">
        <v>409</v>
      </c>
      <c r="LH31" s="2" t="s">
        <v>409</v>
      </c>
      <c r="LK31" s="2" t="s">
        <v>392</v>
      </c>
      <c r="LL31" s="2">
        <v>30</v>
      </c>
      <c r="LM31" s="2" t="s">
        <v>404</v>
      </c>
      <c r="LN31" s="2" t="s">
        <v>392</v>
      </c>
      <c r="LO31" s="2">
        <v>10</v>
      </c>
      <c r="LP31" s="2" t="s">
        <v>506</v>
      </c>
      <c r="LQ31" s="2" t="s">
        <v>409</v>
      </c>
      <c r="LT31" s="2" t="s">
        <v>409</v>
      </c>
      <c r="LW31" s="2" t="s">
        <v>392</v>
      </c>
      <c r="LX31" s="2">
        <v>13</v>
      </c>
      <c r="LY31" s="2" t="s">
        <v>404</v>
      </c>
      <c r="LZ31" s="2" t="s">
        <v>409</v>
      </c>
      <c r="MC31" s="2" t="s">
        <v>409</v>
      </c>
      <c r="MF31" s="2" t="s">
        <v>409</v>
      </c>
      <c r="MI31" s="2" t="s">
        <v>409</v>
      </c>
      <c r="ML31" s="2" t="s">
        <v>409</v>
      </c>
      <c r="MO31" s="2" t="s">
        <v>409</v>
      </c>
      <c r="MR31" s="2" t="s">
        <v>410</v>
      </c>
      <c r="MT31" s="2" t="s">
        <v>411</v>
      </c>
      <c r="MU31" s="2" t="s">
        <v>411</v>
      </c>
      <c r="MV31" s="2" t="s">
        <v>411</v>
      </c>
      <c r="MW31" s="2" t="s">
        <v>465</v>
      </c>
      <c r="MX31" s="2" t="s">
        <v>411</v>
      </c>
      <c r="MY31" s="2" t="s">
        <v>411</v>
      </c>
      <c r="MZ31" s="2" t="s">
        <v>411</v>
      </c>
      <c r="NA31" s="2" t="s">
        <v>412</v>
      </c>
      <c r="NB31" s="2">
        <v>0</v>
      </c>
      <c r="ND31" s="2">
        <v>0</v>
      </c>
      <c r="NF31" s="2">
        <v>0</v>
      </c>
      <c r="NH31" s="2">
        <v>50</v>
      </c>
      <c r="NI31" s="2" t="s">
        <v>649</v>
      </c>
      <c r="NJ31" s="2">
        <v>0</v>
      </c>
      <c r="NL31" s="2">
        <v>0</v>
      </c>
      <c r="NN31" s="2">
        <v>0</v>
      </c>
      <c r="NP31" s="2" t="s">
        <v>650</v>
      </c>
      <c r="NQ31" s="2">
        <v>3</v>
      </c>
      <c r="NR31" s="2" t="s">
        <v>651</v>
      </c>
      <c r="NT31" s="2">
        <v>0</v>
      </c>
      <c r="NU31" s="2">
        <v>0</v>
      </c>
      <c r="NV31" s="2">
        <v>1</v>
      </c>
      <c r="NW31" s="2">
        <v>0</v>
      </c>
      <c r="NX31" s="2">
        <v>1</v>
      </c>
      <c r="NY31" s="2">
        <v>0</v>
      </c>
      <c r="NZ31" s="2">
        <v>0</v>
      </c>
      <c r="OA31" s="2">
        <v>0</v>
      </c>
      <c r="OB31" s="2">
        <v>0</v>
      </c>
      <c r="OC31" s="2">
        <v>0</v>
      </c>
      <c r="OD31" s="2">
        <v>0</v>
      </c>
      <c r="OE31" s="2">
        <v>0</v>
      </c>
      <c r="OF31" s="2">
        <v>0</v>
      </c>
      <c r="OG31" s="2">
        <v>0</v>
      </c>
      <c r="OH31" s="2">
        <v>0</v>
      </c>
      <c r="OI31" s="2">
        <v>0</v>
      </c>
      <c r="OJ31" s="2">
        <v>0</v>
      </c>
      <c r="OK31" s="2">
        <v>0</v>
      </c>
      <c r="OL31" s="2">
        <v>0</v>
      </c>
      <c r="OM31" s="2">
        <v>0</v>
      </c>
      <c r="ON31" s="2">
        <v>0</v>
      </c>
      <c r="OO31" s="2">
        <v>0</v>
      </c>
      <c r="OP31" s="2">
        <v>0</v>
      </c>
      <c r="OQ31" s="2">
        <v>0</v>
      </c>
      <c r="OR31" s="2">
        <v>0</v>
      </c>
      <c r="OS31" s="2">
        <v>0</v>
      </c>
      <c r="OT31" s="2">
        <v>0</v>
      </c>
      <c r="OU31" s="2">
        <v>0</v>
      </c>
      <c r="OV31" s="2">
        <v>0</v>
      </c>
      <c r="OW31" s="2">
        <v>0</v>
      </c>
      <c r="OX31" s="2">
        <v>0</v>
      </c>
      <c r="OY31" s="2">
        <v>0</v>
      </c>
      <c r="OZ31" s="2">
        <v>0</v>
      </c>
      <c r="PA31" s="2">
        <v>0</v>
      </c>
      <c r="PB31" s="2">
        <v>0</v>
      </c>
      <c r="PC31" s="2">
        <v>0</v>
      </c>
      <c r="PD31" s="2">
        <v>0</v>
      </c>
      <c r="PE31" s="2">
        <v>0</v>
      </c>
      <c r="PF31" s="2">
        <v>0</v>
      </c>
      <c r="PG31" s="2">
        <v>0</v>
      </c>
      <c r="PH31" s="2">
        <v>0</v>
      </c>
      <c r="PK31" s="2" t="s">
        <v>1199</v>
      </c>
      <c r="PL31" s="2" t="s">
        <v>1200</v>
      </c>
      <c r="PM31" s="2" t="s">
        <v>1201</v>
      </c>
      <c r="PN31" s="2">
        <v>309786</v>
      </c>
      <c r="PO31" s="2" t="s">
        <v>1202</v>
      </c>
      <c r="PP31" s="2" t="s">
        <v>1203</v>
      </c>
      <c r="PQ31" s="2">
        <v>29</v>
      </c>
      <c r="PS31" s="2">
        <v>-1</v>
      </c>
      <c r="PT31" s="2" t="s">
        <v>1043</v>
      </c>
      <c r="PU31" s="2" t="s">
        <v>1043</v>
      </c>
    </row>
    <row r="32" spans="1:437" s="2" customFormat="1" hidden="1" x14ac:dyDescent="0.25">
      <c r="A32" s="2">
        <v>111010101</v>
      </c>
      <c r="B32" s="2" t="s">
        <v>415</v>
      </c>
      <c r="C32" s="2" t="s">
        <v>652</v>
      </c>
      <c r="D32" s="2" t="s">
        <v>625</v>
      </c>
      <c r="E32" s="2" t="s">
        <v>653</v>
      </c>
      <c r="F32" s="2" t="s">
        <v>654</v>
      </c>
      <c r="G32" s="2">
        <v>87429079</v>
      </c>
      <c r="H32" s="2" t="s">
        <v>655</v>
      </c>
      <c r="I32" s="2" t="s">
        <v>656</v>
      </c>
      <c r="J32" s="2" t="s">
        <v>421</v>
      </c>
      <c r="O32" s="2" t="s">
        <v>391</v>
      </c>
      <c r="P32" s="2" t="s">
        <v>392</v>
      </c>
      <c r="Q32" s="2" t="s">
        <v>393</v>
      </c>
      <c r="R32" s="2">
        <v>1</v>
      </c>
      <c r="S32" s="2">
        <v>0</v>
      </c>
      <c r="T32" s="2">
        <v>0</v>
      </c>
      <c r="U32" s="2">
        <v>0</v>
      </c>
      <c r="V32" s="2">
        <v>0</v>
      </c>
      <c r="W32" s="2">
        <v>12</v>
      </c>
      <c r="X32" s="2">
        <v>0</v>
      </c>
      <c r="Y32" s="2">
        <v>0</v>
      </c>
      <c r="Z32" s="2">
        <v>0</v>
      </c>
      <c r="AA32" s="2">
        <v>0</v>
      </c>
      <c r="AB32" s="2">
        <v>0</v>
      </c>
      <c r="AC32" s="2">
        <v>5</v>
      </c>
      <c r="AD32" s="2">
        <v>0</v>
      </c>
      <c r="AE32" s="2">
        <v>0</v>
      </c>
      <c r="AF32" s="2">
        <v>0</v>
      </c>
      <c r="AG32" s="2">
        <v>0</v>
      </c>
      <c r="AH32" s="2">
        <v>0</v>
      </c>
      <c r="AI32" s="2">
        <v>0</v>
      </c>
      <c r="AJ32" s="2">
        <v>0</v>
      </c>
      <c r="AK32" s="2">
        <v>0</v>
      </c>
      <c r="AL32" s="2">
        <v>1</v>
      </c>
      <c r="AM32" s="2">
        <v>0</v>
      </c>
      <c r="AN32" s="2">
        <v>0</v>
      </c>
      <c r="AO32" s="2">
        <v>0</v>
      </c>
      <c r="AP32" s="2">
        <v>0</v>
      </c>
      <c r="AQ32" s="2">
        <v>0</v>
      </c>
      <c r="AR32" s="2" t="s">
        <v>394</v>
      </c>
      <c r="BB32" s="2">
        <v>0</v>
      </c>
      <c r="BC32" s="2">
        <v>0</v>
      </c>
      <c r="BD32" s="2">
        <v>100</v>
      </c>
      <c r="BE32" s="2">
        <v>0</v>
      </c>
      <c r="BF32" s="2">
        <v>0</v>
      </c>
      <c r="BG32" s="2">
        <v>0</v>
      </c>
      <c r="BH32" s="2">
        <v>0</v>
      </c>
      <c r="BI32" s="2">
        <v>0</v>
      </c>
      <c r="BJ32" s="2" t="s">
        <v>409</v>
      </c>
      <c r="BK32" s="2">
        <v>1</v>
      </c>
      <c r="BL32" s="2">
        <v>12</v>
      </c>
      <c r="BM32" s="2" t="s">
        <v>657</v>
      </c>
      <c r="BN32" s="405">
        <v>12</v>
      </c>
      <c r="BO32" s="408">
        <v>0</v>
      </c>
      <c r="BP32" s="405">
        <v>4</v>
      </c>
      <c r="BQ32" s="405">
        <v>7</v>
      </c>
      <c r="BR32" s="405">
        <v>1</v>
      </c>
      <c r="BS32" s="408"/>
      <c r="BT32" s="408"/>
      <c r="BU32" s="408"/>
      <c r="BV32" s="2">
        <v>100</v>
      </c>
      <c r="BW32" s="2">
        <v>0</v>
      </c>
      <c r="BX32" s="2">
        <v>0</v>
      </c>
      <c r="BY32" s="2">
        <v>7</v>
      </c>
      <c r="BZ32" s="2">
        <v>0</v>
      </c>
      <c r="CA32" s="2">
        <v>0</v>
      </c>
      <c r="CB32" s="2">
        <v>230</v>
      </c>
      <c r="CC32" s="2">
        <v>0</v>
      </c>
      <c r="CD32" s="2">
        <v>0</v>
      </c>
      <c r="CE32" s="2">
        <v>0</v>
      </c>
      <c r="CF32" s="2">
        <v>4</v>
      </c>
      <c r="CG32" s="2">
        <v>0</v>
      </c>
      <c r="CH32" s="2">
        <v>0</v>
      </c>
      <c r="CI32" s="2">
        <v>0</v>
      </c>
      <c r="CJ32" s="2">
        <v>5</v>
      </c>
      <c r="CK32" s="2">
        <v>0</v>
      </c>
      <c r="CL32" s="2">
        <v>0</v>
      </c>
      <c r="CM32" s="2">
        <v>0</v>
      </c>
      <c r="CN32" s="2">
        <v>0</v>
      </c>
      <c r="CO32" s="2">
        <v>0</v>
      </c>
      <c r="CP32" s="2">
        <v>0</v>
      </c>
      <c r="CQ32" s="2">
        <v>0</v>
      </c>
      <c r="CR32" s="2">
        <v>0</v>
      </c>
      <c r="CS32" s="2">
        <v>0</v>
      </c>
      <c r="CT32" s="2">
        <v>0</v>
      </c>
      <c r="CU32" s="2">
        <v>0</v>
      </c>
      <c r="CV32" s="2">
        <v>0</v>
      </c>
      <c r="CW32" s="2">
        <v>0</v>
      </c>
      <c r="CX32" s="2">
        <v>0</v>
      </c>
      <c r="CY32" s="2">
        <v>0</v>
      </c>
      <c r="CZ32" s="2">
        <v>0</v>
      </c>
      <c r="DA32" s="2">
        <v>0</v>
      </c>
      <c r="DB32" s="2">
        <v>0</v>
      </c>
      <c r="DC32" s="2">
        <v>0</v>
      </c>
      <c r="DD32" s="2">
        <v>0</v>
      </c>
      <c r="DE32" s="2">
        <v>0</v>
      </c>
      <c r="DF32" s="2">
        <v>0</v>
      </c>
      <c r="DG32" s="2">
        <v>0</v>
      </c>
      <c r="EM32" s="2">
        <v>0</v>
      </c>
      <c r="EN32" s="2">
        <v>0</v>
      </c>
      <c r="EO32" s="2">
        <v>0</v>
      </c>
      <c r="EP32" s="2">
        <v>0</v>
      </c>
      <c r="EQ32" s="2">
        <v>100</v>
      </c>
      <c r="ER32" s="2">
        <v>0</v>
      </c>
      <c r="ES32" s="2">
        <v>0</v>
      </c>
      <c r="ET32" s="2">
        <v>0</v>
      </c>
      <c r="EV32" s="2">
        <v>0</v>
      </c>
      <c r="EW32" s="2">
        <v>0</v>
      </c>
      <c r="EX32" s="2">
        <v>0</v>
      </c>
      <c r="EY32" s="2">
        <v>0</v>
      </c>
      <c r="EZ32" s="2">
        <v>0</v>
      </c>
      <c r="FA32" s="2">
        <v>0</v>
      </c>
      <c r="FB32" s="2">
        <v>0</v>
      </c>
      <c r="FD32" s="2">
        <v>100</v>
      </c>
      <c r="FE32" s="2">
        <v>0</v>
      </c>
      <c r="FF32" s="2" t="s">
        <v>409</v>
      </c>
      <c r="FG32" s="2">
        <v>48</v>
      </c>
      <c r="FH32" s="2">
        <v>0</v>
      </c>
      <c r="FI32" s="2">
        <v>0</v>
      </c>
      <c r="FJ32" s="2">
        <v>7</v>
      </c>
      <c r="FK32" s="2">
        <v>0</v>
      </c>
      <c r="FL32" s="2">
        <v>0</v>
      </c>
      <c r="FM32" s="2">
        <v>0</v>
      </c>
      <c r="FN32" s="2">
        <v>0</v>
      </c>
      <c r="FO32" s="2">
        <v>0</v>
      </c>
      <c r="FP32" s="2">
        <v>0</v>
      </c>
      <c r="FQ32" s="2">
        <v>0</v>
      </c>
      <c r="FR32" s="2">
        <v>0</v>
      </c>
      <c r="FS32" s="2">
        <v>2</v>
      </c>
      <c r="FT32" s="2">
        <v>0</v>
      </c>
      <c r="FU32" s="2">
        <v>0</v>
      </c>
      <c r="FV32" s="2" t="s">
        <v>434</v>
      </c>
      <c r="FW32" s="2">
        <v>1</v>
      </c>
      <c r="FX32" s="2">
        <v>0</v>
      </c>
      <c r="FY32" s="2">
        <v>0</v>
      </c>
      <c r="FZ32" s="2">
        <v>0</v>
      </c>
      <c r="GA32" s="2">
        <v>0</v>
      </c>
      <c r="GB32" s="2">
        <v>100</v>
      </c>
      <c r="GC32" s="2">
        <v>0</v>
      </c>
      <c r="GD32" s="2">
        <v>0</v>
      </c>
      <c r="GE32" s="2">
        <v>0</v>
      </c>
      <c r="GF32" s="2">
        <v>0</v>
      </c>
      <c r="GH32" s="2" t="s">
        <v>392</v>
      </c>
      <c r="GI32" s="2">
        <v>4</v>
      </c>
      <c r="GJ32" s="2">
        <v>12</v>
      </c>
      <c r="GK32" s="2" t="s">
        <v>423</v>
      </c>
      <c r="GL32" s="2">
        <v>48</v>
      </c>
      <c r="GM32" s="2">
        <v>0</v>
      </c>
      <c r="GN32" s="2">
        <v>48</v>
      </c>
      <c r="GO32" s="2">
        <v>0</v>
      </c>
      <c r="GP32" s="2">
        <v>0</v>
      </c>
      <c r="GQ32" s="2">
        <v>0</v>
      </c>
      <c r="GR32" s="2">
        <v>20</v>
      </c>
      <c r="GS32" s="2">
        <v>20</v>
      </c>
      <c r="GT32" s="2">
        <v>0</v>
      </c>
      <c r="GU32" s="2">
        <v>100</v>
      </c>
      <c r="GV32" s="2">
        <v>0</v>
      </c>
      <c r="GW32" s="2">
        <v>3</v>
      </c>
      <c r="GX32" s="2">
        <v>0</v>
      </c>
      <c r="GY32" s="2">
        <v>0</v>
      </c>
      <c r="GZ32" s="2">
        <v>20</v>
      </c>
      <c r="HA32" s="2">
        <v>0</v>
      </c>
      <c r="HB32" s="2">
        <v>0</v>
      </c>
      <c r="HC32" s="2">
        <v>0</v>
      </c>
      <c r="HD32" s="2" t="s">
        <v>397</v>
      </c>
      <c r="HE32" s="2" t="s">
        <v>423</v>
      </c>
      <c r="HF32" s="2" t="s">
        <v>423</v>
      </c>
      <c r="HG32" s="2" t="s">
        <v>423</v>
      </c>
      <c r="HH32" s="2">
        <v>20</v>
      </c>
      <c r="HI32" s="2">
        <v>0</v>
      </c>
      <c r="HJ32" s="2">
        <v>0</v>
      </c>
      <c r="HK32" s="2">
        <v>0</v>
      </c>
      <c r="HL32" s="2">
        <v>0</v>
      </c>
      <c r="HM32" s="2">
        <v>0</v>
      </c>
      <c r="HN32" s="2">
        <v>0</v>
      </c>
      <c r="HO32" s="2">
        <v>1</v>
      </c>
      <c r="HP32" s="2">
        <v>0</v>
      </c>
      <c r="HQ32" s="2">
        <v>0</v>
      </c>
      <c r="HR32" s="2">
        <v>0</v>
      </c>
      <c r="HS32" s="2">
        <v>0</v>
      </c>
      <c r="HT32" s="2">
        <v>0</v>
      </c>
      <c r="HU32" s="2">
        <v>0</v>
      </c>
      <c r="HV32" s="2">
        <v>0</v>
      </c>
      <c r="HW32" s="2">
        <v>0</v>
      </c>
      <c r="HX32" s="2">
        <v>0</v>
      </c>
      <c r="HY32" s="2">
        <v>0</v>
      </c>
      <c r="HZ32" s="2">
        <v>100</v>
      </c>
      <c r="IA32" s="2">
        <v>0</v>
      </c>
      <c r="IB32" s="2">
        <v>0</v>
      </c>
      <c r="IC32" s="2">
        <v>0</v>
      </c>
      <c r="ID32" s="2">
        <v>0</v>
      </c>
      <c r="IE32" s="2">
        <v>0</v>
      </c>
      <c r="IF32" s="2">
        <v>0</v>
      </c>
      <c r="IG32" s="2">
        <v>0</v>
      </c>
      <c r="IH32" s="2">
        <v>0</v>
      </c>
      <c r="IJ32" s="2">
        <v>100</v>
      </c>
      <c r="IK32" s="2">
        <v>0</v>
      </c>
      <c r="IM32" s="2">
        <v>6</v>
      </c>
      <c r="IN32" s="2">
        <v>17</v>
      </c>
      <c r="IO32" s="2">
        <v>0</v>
      </c>
      <c r="IP32" s="2">
        <v>0</v>
      </c>
      <c r="IQ32" s="2">
        <v>0</v>
      </c>
      <c r="IR32" s="2">
        <v>0</v>
      </c>
      <c r="IS32" s="2">
        <v>0</v>
      </c>
      <c r="IT32" s="2">
        <v>0</v>
      </c>
      <c r="IU32" s="2">
        <v>0</v>
      </c>
      <c r="IV32" s="2">
        <v>0</v>
      </c>
      <c r="IW32" s="2">
        <v>0</v>
      </c>
      <c r="IX32" s="2">
        <v>0</v>
      </c>
      <c r="IY32" s="2">
        <v>0</v>
      </c>
      <c r="IZ32" s="2">
        <v>0</v>
      </c>
      <c r="JA32" s="2">
        <v>0</v>
      </c>
      <c r="JB32" s="2">
        <v>0</v>
      </c>
      <c r="JC32" s="2">
        <v>0</v>
      </c>
      <c r="JD32" s="2">
        <v>0</v>
      </c>
      <c r="JE32" s="2">
        <v>0</v>
      </c>
      <c r="JF32" s="2">
        <v>0</v>
      </c>
      <c r="JG32" s="2">
        <v>0</v>
      </c>
      <c r="JH32" s="2">
        <v>0</v>
      </c>
      <c r="JI32" s="2">
        <v>0</v>
      </c>
      <c r="JJ32" s="2">
        <v>0</v>
      </c>
      <c r="JK32" s="2">
        <v>0</v>
      </c>
      <c r="JL32" s="2">
        <v>0</v>
      </c>
      <c r="JM32" s="2">
        <v>0</v>
      </c>
      <c r="JN32" s="2">
        <v>0</v>
      </c>
      <c r="JO32" s="2">
        <v>0</v>
      </c>
      <c r="JR32" s="2">
        <v>0</v>
      </c>
      <c r="KA32" s="2">
        <v>0</v>
      </c>
      <c r="KB32" s="2">
        <v>0</v>
      </c>
      <c r="KC32" s="2">
        <v>0</v>
      </c>
      <c r="KD32" s="2">
        <v>0</v>
      </c>
      <c r="KE32" s="2">
        <v>0</v>
      </c>
      <c r="KF32" s="2">
        <v>0</v>
      </c>
      <c r="KG32" s="2">
        <v>0</v>
      </c>
      <c r="KJ32" s="2">
        <v>0</v>
      </c>
      <c r="KT32" s="2" t="s">
        <v>437</v>
      </c>
      <c r="KU32" s="2" t="s">
        <v>437</v>
      </c>
      <c r="KV32" s="2" t="s">
        <v>437</v>
      </c>
      <c r="KW32" s="2" t="s">
        <v>437</v>
      </c>
      <c r="KY32" s="2" t="s">
        <v>409</v>
      </c>
      <c r="LB32" s="2" t="s">
        <v>409</v>
      </c>
      <c r="LE32" s="2" t="s">
        <v>409</v>
      </c>
      <c r="LH32" s="2" t="s">
        <v>409</v>
      </c>
      <c r="LK32" s="2" t="s">
        <v>392</v>
      </c>
      <c r="LL32" s="2">
        <v>50</v>
      </c>
      <c r="LM32" s="2" t="s">
        <v>404</v>
      </c>
      <c r="LN32" s="2" t="s">
        <v>392</v>
      </c>
      <c r="LO32" s="2">
        <v>20</v>
      </c>
      <c r="LP32" s="2" t="s">
        <v>506</v>
      </c>
      <c r="LQ32" s="2" t="s">
        <v>392</v>
      </c>
      <c r="LR32" s="2">
        <v>3</v>
      </c>
      <c r="LS32" s="2" t="s">
        <v>506</v>
      </c>
      <c r="LT32" s="2" t="s">
        <v>409</v>
      </c>
      <c r="LW32" s="2" t="s">
        <v>409</v>
      </c>
      <c r="LZ32" s="2" t="s">
        <v>409</v>
      </c>
      <c r="MC32" s="2" t="s">
        <v>409</v>
      </c>
      <c r="MF32" s="2" t="s">
        <v>409</v>
      </c>
      <c r="MI32" s="2" t="s">
        <v>409</v>
      </c>
      <c r="ML32" s="2" t="s">
        <v>409</v>
      </c>
      <c r="MO32" s="2" t="s">
        <v>409</v>
      </c>
      <c r="MR32" s="2" t="s">
        <v>410</v>
      </c>
      <c r="MT32" s="2" t="s">
        <v>411</v>
      </c>
      <c r="MU32" s="2" t="s">
        <v>411</v>
      </c>
      <c r="MV32" s="2" t="s">
        <v>411</v>
      </c>
      <c r="MW32" s="2" t="s">
        <v>412</v>
      </c>
      <c r="MX32" s="2" t="s">
        <v>411</v>
      </c>
      <c r="MY32" s="2" t="s">
        <v>411</v>
      </c>
      <c r="MZ32" s="2" t="s">
        <v>411</v>
      </c>
      <c r="NA32" s="2" t="s">
        <v>411</v>
      </c>
      <c r="NB32" s="2">
        <v>0</v>
      </c>
      <c r="ND32" s="2">
        <v>0</v>
      </c>
      <c r="NF32" s="2">
        <v>0</v>
      </c>
      <c r="NH32" s="2">
        <v>500</v>
      </c>
      <c r="NI32" s="2" t="s">
        <v>413</v>
      </c>
      <c r="NJ32" s="2">
        <v>0</v>
      </c>
      <c r="NL32" s="2">
        <v>0</v>
      </c>
      <c r="NN32" s="2">
        <v>0</v>
      </c>
      <c r="NP32" s="2" t="s">
        <v>423</v>
      </c>
      <c r="NQ32" s="2">
        <v>0</v>
      </c>
      <c r="NT32" s="2">
        <v>0</v>
      </c>
      <c r="NU32" s="2">
        <v>1</v>
      </c>
      <c r="NV32" s="2">
        <v>0</v>
      </c>
      <c r="NW32" s="2">
        <v>1</v>
      </c>
      <c r="NX32" s="2">
        <v>0</v>
      </c>
      <c r="NY32" s="2">
        <v>0</v>
      </c>
      <c r="NZ32" s="2">
        <v>0</v>
      </c>
      <c r="OA32" s="2">
        <v>0</v>
      </c>
      <c r="OB32" s="2">
        <v>0</v>
      </c>
      <c r="OC32" s="2">
        <v>0</v>
      </c>
      <c r="OD32" s="2">
        <v>0</v>
      </c>
      <c r="OE32" s="2">
        <v>0</v>
      </c>
      <c r="OF32" s="2">
        <v>0</v>
      </c>
      <c r="OG32" s="2">
        <v>0</v>
      </c>
      <c r="OH32" s="2">
        <v>0</v>
      </c>
      <c r="OI32" s="2">
        <v>0</v>
      </c>
      <c r="OJ32" s="2">
        <v>0</v>
      </c>
      <c r="OK32" s="2">
        <v>0</v>
      </c>
      <c r="OL32" s="2">
        <v>0</v>
      </c>
      <c r="OM32" s="2">
        <v>0</v>
      </c>
      <c r="ON32" s="2">
        <v>0</v>
      </c>
      <c r="OO32" s="2">
        <v>0</v>
      </c>
      <c r="OP32" s="2">
        <v>0</v>
      </c>
      <c r="OQ32" s="2">
        <v>0</v>
      </c>
      <c r="OR32" s="2">
        <v>0</v>
      </c>
      <c r="OS32" s="2">
        <v>0</v>
      </c>
      <c r="OT32" s="2">
        <v>0</v>
      </c>
      <c r="OU32" s="2">
        <v>0</v>
      </c>
      <c r="OV32" s="2">
        <v>0</v>
      </c>
      <c r="OW32" s="2">
        <v>0</v>
      </c>
      <c r="OX32" s="2">
        <v>0</v>
      </c>
      <c r="OY32" s="2">
        <v>0</v>
      </c>
      <c r="OZ32" s="2">
        <v>0</v>
      </c>
      <c r="PA32" s="2">
        <v>0</v>
      </c>
      <c r="PB32" s="2">
        <v>0</v>
      </c>
      <c r="PC32" s="2">
        <v>0</v>
      </c>
      <c r="PD32" s="2">
        <v>0</v>
      </c>
      <c r="PE32" s="2">
        <v>0</v>
      </c>
      <c r="PF32" s="2">
        <v>0</v>
      </c>
      <c r="PG32" s="2">
        <v>0</v>
      </c>
      <c r="PH32" s="2">
        <v>0</v>
      </c>
      <c r="PJ32" s="2" t="s">
        <v>423</v>
      </c>
      <c r="PK32" s="2" t="s">
        <v>1204</v>
      </c>
      <c r="PL32" s="2" t="s">
        <v>1205</v>
      </c>
      <c r="PM32" s="2" t="s">
        <v>1206</v>
      </c>
      <c r="PN32" s="2">
        <v>309827</v>
      </c>
      <c r="PO32" s="2" t="s">
        <v>1207</v>
      </c>
      <c r="PP32" s="2" t="s">
        <v>1208</v>
      </c>
      <c r="PQ32" s="2">
        <v>30</v>
      </c>
      <c r="PS32" s="2">
        <v>-1</v>
      </c>
      <c r="PT32" s="2" t="s">
        <v>1043</v>
      </c>
      <c r="PU32" s="2" t="s">
        <v>1043</v>
      </c>
    </row>
    <row r="33" spans="1:437" s="2" customFormat="1" hidden="1" x14ac:dyDescent="0.25">
      <c r="A33" s="2">
        <v>111010803</v>
      </c>
      <c r="B33" s="2" t="s">
        <v>415</v>
      </c>
      <c r="C33" s="2" t="s">
        <v>658</v>
      </c>
      <c r="D33" s="2" t="s">
        <v>625</v>
      </c>
      <c r="E33" s="2" t="s">
        <v>659</v>
      </c>
      <c r="F33" s="2" t="s">
        <v>644</v>
      </c>
      <c r="G33" s="2">
        <v>65484234</v>
      </c>
      <c r="H33" s="2" t="s">
        <v>513</v>
      </c>
      <c r="I33" s="2" t="s">
        <v>656</v>
      </c>
      <c r="J33" s="2" t="s">
        <v>421</v>
      </c>
      <c r="O33" s="2" t="s">
        <v>391</v>
      </c>
      <c r="P33" s="2" t="s">
        <v>392</v>
      </c>
      <c r="Q33" s="2" t="s">
        <v>393</v>
      </c>
      <c r="R33" s="2">
        <v>1</v>
      </c>
      <c r="S33" s="2">
        <v>0</v>
      </c>
      <c r="T33" s="2">
        <v>0</v>
      </c>
      <c r="U33" s="2">
        <v>0</v>
      </c>
      <c r="V33" s="2">
        <v>0</v>
      </c>
      <c r="W33" s="2">
        <v>16</v>
      </c>
      <c r="X33" s="2">
        <v>0</v>
      </c>
      <c r="Y33" s="2">
        <v>0</v>
      </c>
      <c r="Z33" s="2">
        <v>0</v>
      </c>
      <c r="AA33" s="2">
        <v>0</v>
      </c>
      <c r="AB33" s="2">
        <v>0</v>
      </c>
      <c r="AC33" s="2">
        <v>5</v>
      </c>
      <c r="AD33" s="2">
        <v>0</v>
      </c>
      <c r="AE33" s="2">
        <v>0</v>
      </c>
      <c r="AF33" s="2">
        <v>0</v>
      </c>
      <c r="AG33" s="2">
        <v>0</v>
      </c>
      <c r="AH33" s="2">
        <v>0</v>
      </c>
      <c r="AI33" s="2">
        <v>0</v>
      </c>
      <c r="AJ33" s="2">
        <v>0</v>
      </c>
      <c r="AK33" s="2">
        <v>0</v>
      </c>
      <c r="AL33" s="2">
        <v>1</v>
      </c>
      <c r="AM33" s="2">
        <v>0</v>
      </c>
      <c r="AN33" s="2">
        <v>0</v>
      </c>
      <c r="AO33" s="2">
        <v>0</v>
      </c>
      <c r="AP33" s="2">
        <v>0</v>
      </c>
      <c r="AQ33" s="2">
        <v>0</v>
      </c>
      <c r="AR33" s="2" t="s">
        <v>394</v>
      </c>
      <c r="AS33" s="2" t="s">
        <v>639</v>
      </c>
      <c r="AT33" s="2">
        <v>0</v>
      </c>
      <c r="AU33" s="2">
        <v>0</v>
      </c>
      <c r="AV33" s="2">
        <v>0</v>
      </c>
      <c r="AW33" s="2">
        <v>1</v>
      </c>
      <c r="AX33" s="2">
        <v>0</v>
      </c>
      <c r="AY33" s="2">
        <v>0</v>
      </c>
      <c r="AZ33" s="2">
        <v>0</v>
      </c>
      <c r="BA33" s="2">
        <v>0</v>
      </c>
      <c r="BB33" s="2">
        <v>0</v>
      </c>
      <c r="BC33" s="2">
        <v>0</v>
      </c>
      <c r="BD33" s="2">
        <v>0</v>
      </c>
      <c r="BE33" s="2">
        <v>100</v>
      </c>
      <c r="BF33" s="2">
        <v>0</v>
      </c>
      <c r="BG33" s="2">
        <v>0</v>
      </c>
      <c r="BH33" s="2">
        <v>0</v>
      </c>
      <c r="BI33" s="2">
        <v>0</v>
      </c>
      <c r="BJ33" s="2" t="s">
        <v>392</v>
      </c>
      <c r="BK33" s="2">
        <v>11</v>
      </c>
      <c r="BL33" s="2">
        <v>1</v>
      </c>
      <c r="BM33" s="2" t="s">
        <v>423</v>
      </c>
      <c r="BN33" s="405">
        <v>16</v>
      </c>
      <c r="BO33" s="408">
        <v>0</v>
      </c>
      <c r="BP33" s="405">
        <v>13</v>
      </c>
      <c r="BQ33" s="405">
        <v>1</v>
      </c>
      <c r="BR33" s="405">
        <v>2</v>
      </c>
      <c r="BS33" s="408"/>
      <c r="BT33" s="408"/>
      <c r="BU33" s="408"/>
      <c r="BV33" s="2">
        <v>0</v>
      </c>
      <c r="BW33" s="2">
        <v>100</v>
      </c>
      <c r="BX33" s="2">
        <v>0</v>
      </c>
      <c r="BY33" s="2">
        <v>8</v>
      </c>
      <c r="BZ33" s="2">
        <v>0</v>
      </c>
      <c r="CA33" s="2">
        <v>24</v>
      </c>
      <c r="CB33" s="2">
        <v>250</v>
      </c>
      <c r="CC33" s="2">
        <v>0</v>
      </c>
      <c r="CD33" s="2">
        <v>460</v>
      </c>
      <c r="CE33" s="2">
        <v>0</v>
      </c>
      <c r="CF33" s="2">
        <v>5</v>
      </c>
      <c r="CG33" s="2">
        <v>0</v>
      </c>
      <c r="CH33" s="2">
        <v>9</v>
      </c>
      <c r="CI33" s="2">
        <v>0</v>
      </c>
      <c r="CJ33" s="2">
        <v>3</v>
      </c>
      <c r="CK33" s="2">
        <v>0</v>
      </c>
      <c r="CL33" s="2">
        <v>2</v>
      </c>
      <c r="CM33" s="2">
        <v>0</v>
      </c>
      <c r="CN33" s="2">
        <v>0</v>
      </c>
      <c r="CO33" s="2">
        <v>0</v>
      </c>
      <c r="CP33" s="2">
        <v>0</v>
      </c>
      <c r="CQ33" s="2">
        <v>0</v>
      </c>
      <c r="CR33" s="2">
        <v>0</v>
      </c>
      <c r="CS33" s="2">
        <v>0</v>
      </c>
      <c r="CT33" s="2">
        <v>1</v>
      </c>
      <c r="CU33" s="2">
        <v>0</v>
      </c>
      <c r="CV33" s="2">
        <v>0</v>
      </c>
      <c r="CW33" s="2">
        <v>0</v>
      </c>
      <c r="CX33" s="2">
        <v>0</v>
      </c>
      <c r="CY33" s="2">
        <v>0</v>
      </c>
      <c r="CZ33" s="2">
        <v>0</v>
      </c>
      <c r="DA33" s="2">
        <v>0</v>
      </c>
      <c r="DB33" s="2">
        <v>0</v>
      </c>
      <c r="DC33" s="2">
        <v>0</v>
      </c>
      <c r="DD33" s="2">
        <v>0</v>
      </c>
      <c r="DE33" s="2">
        <v>0</v>
      </c>
      <c r="DF33" s="2">
        <v>0</v>
      </c>
      <c r="DG33" s="2">
        <v>0</v>
      </c>
      <c r="EM33" s="2">
        <v>0</v>
      </c>
      <c r="EN33" s="2">
        <v>0</v>
      </c>
      <c r="EO33" s="2">
        <v>0</v>
      </c>
      <c r="EP33" s="2">
        <v>0</v>
      </c>
      <c r="EQ33" s="2">
        <v>100</v>
      </c>
      <c r="ER33" s="2">
        <v>0</v>
      </c>
      <c r="ES33" s="2">
        <v>0</v>
      </c>
      <c r="ET33" s="2">
        <v>0</v>
      </c>
      <c r="EV33" s="2">
        <v>0</v>
      </c>
      <c r="EW33" s="2">
        <v>0</v>
      </c>
      <c r="EX33" s="2">
        <v>0</v>
      </c>
      <c r="EY33" s="2">
        <v>0</v>
      </c>
      <c r="EZ33" s="2">
        <v>0</v>
      </c>
      <c r="FA33" s="2">
        <v>0</v>
      </c>
      <c r="FB33" s="2">
        <v>0</v>
      </c>
      <c r="FD33" s="2">
        <v>100</v>
      </c>
      <c r="FE33" s="2">
        <v>0</v>
      </c>
      <c r="FF33" s="2" t="s">
        <v>409</v>
      </c>
      <c r="FG33" s="2">
        <v>50</v>
      </c>
      <c r="FH33" s="2">
        <v>0</v>
      </c>
      <c r="FI33" s="2">
        <v>0</v>
      </c>
      <c r="FJ33" s="2">
        <v>20</v>
      </c>
      <c r="FK33" s="2">
        <v>0</v>
      </c>
      <c r="FL33" s="2">
        <v>0</v>
      </c>
      <c r="FM33" s="2">
        <v>0</v>
      </c>
      <c r="FN33" s="2">
        <v>0</v>
      </c>
      <c r="FO33" s="2">
        <v>0</v>
      </c>
      <c r="FP33" s="2">
        <v>1</v>
      </c>
      <c r="FQ33" s="2">
        <v>0</v>
      </c>
      <c r="FR33" s="2">
        <v>0</v>
      </c>
      <c r="FS33" s="2">
        <v>4</v>
      </c>
      <c r="FT33" s="2">
        <v>0</v>
      </c>
      <c r="FU33" s="2">
        <v>0</v>
      </c>
      <c r="FV33" s="2" t="s">
        <v>434</v>
      </c>
      <c r="FW33" s="2">
        <v>1</v>
      </c>
      <c r="FX33" s="2">
        <v>0</v>
      </c>
      <c r="FY33" s="2">
        <v>0</v>
      </c>
      <c r="FZ33" s="2">
        <v>0</v>
      </c>
      <c r="GA33" s="2">
        <v>0</v>
      </c>
      <c r="GB33" s="2">
        <v>100</v>
      </c>
      <c r="GC33" s="2">
        <v>0</v>
      </c>
      <c r="GD33" s="2">
        <v>0</v>
      </c>
      <c r="GE33" s="2">
        <v>0</v>
      </c>
      <c r="GF33" s="2">
        <v>0</v>
      </c>
      <c r="GH33" s="2" t="s">
        <v>392</v>
      </c>
      <c r="GI33" s="2">
        <v>5</v>
      </c>
      <c r="GJ33" s="2">
        <v>12</v>
      </c>
      <c r="GK33" s="2" t="s">
        <v>423</v>
      </c>
      <c r="GL33" s="2">
        <v>50</v>
      </c>
      <c r="GM33" s="2">
        <v>0</v>
      </c>
      <c r="GN33" s="2">
        <v>40</v>
      </c>
      <c r="GO33" s="2">
        <v>10</v>
      </c>
      <c r="GP33" s="2">
        <v>0</v>
      </c>
      <c r="GQ33" s="2">
        <v>0</v>
      </c>
      <c r="GR33" s="2">
        <v>20</v>
      </c>
      <c r="GS33" s="2">
        <v>20</v>
      </c>
      <c r="GT33" s="2">
        <v>0</v>
      </c>
      <c r="GU33" s="2">
        <v>100</v>
      </c>
      <c r="GV33" s="2">
        <v>0</v>
      </c>
      <c r="GW33" s="2">
        <v>3</v>
      </c>
      <c r="GX33" s="2">
        <v>3</v>
      </c>
      <c r="GY33" s="2">
        <v>0</v>
      </c>
      <c r="GZ33" s="2">
        <v>22</v>
      </c>
      <c r="HA33" s="2">
        <v>22</v>
      </c>
      <c r="HB33" s="2">
        <v>0</v>
      </c>
      <c r="HC33" s="2">
        <v>0</v>
      </c>
      <c r="HD33" s="2" t="s">
        <v>397</v>
      </c>
      <c r="HE33" s="2" t="s">
        <v>397</v>
      </c>
      <c r="HF33" s="2" t="s">
        <v>423</v>
      </c>
      <c r="HG33" s="2" t="s">
        <v>423</v>
      </c>
      <c r="HH33" s="2">
        <v>20</v>
      </c>
      <c r="HI33" s="2">
        <v>5</v>
      </c>
      <c r="HJ33" s="2">
        <v>0</v>
      </c>
      <c r="HK33" s="2">
        <v>0</v>
      </c>
      <c r="HL33" s="2">
        <v>0</v>
      </c>
      <c r="HM33" s="2">
        <v>0</v>
      </c>
      <c r="HN33" s="2">
        <v>0</v>
      </c>
      <c r="HO33" s="2">
        <v>12</v>
      </c>
      <c r="HP33" s="2">
        <v>0</v>
      </c>
      <c r="HQ33" s="2">
        <v>0</v>
      </c>
      <c r="HR33" s="2">
        <v>0</v>
      </c>
      <c r="HS33" s="2">
        <v>0</v>
      </c>
      <c r="HT33" s="2">
        <v>0</v>
      </c>
      <c r="HU33" s="2">
        <v>0</v>
      </c>
      <c r="HV33" s="2">
        <v>0</v>
      </c>
      <c r="HW33" s="2">
        <v>0</v>
      </c>
      <c r="HX33" s="2">
        <v>0</v>
      </c>
      <c r="HY33" s="2">
        <v>100</v>
      </c>
      <c r="HZ33" s="2">
        <v>0</v>
      </c>
      <c r="IA33" s="2">
        <v>0</v>
      </c>
      <c r="IB33" s="2">
        <v>0</v>
      </c>
      <c r="IC33" s="2">
        <v>0</v>
      </c>
      <c r="ID33" s="2">
        <v>0</v>
      </c>
      <c r="IE33" s="2">
        <v>0</v>
      </c>
      <c r="IF33" s="2">
        <v>0</v>
      </c>
      <c r="IG33" s="2">
        <v>0</v>
      </c>
      <c r="IH33" s="2">
        <v>0</v>
      </c>
      <c r="IJ33" s="2">
        <v>100</v>
      </c>
      <c r="IK33" s="2">
        <v>0</v>
      </c>
      <c r="IM33" s="2">
        <v>5</v>
      </c>
      <c r="IN33" s="2">
        <v>7</v>
      </c>
      <c r="IO33" s="2">
        <v>0</v>
      </c>
      <c r="IP33" s="2">
        <v>0</v>
      </c>
      <c r="IQ33" s="2">
        <v>0</v>
      </c>
      <c r="IR33" s="2">
        <v>0</v>
      </c>
      <c r="IS33" s="2">
        <v>12</v>
      </c>
      <c r="IT33" s="2">
        <v>0</v>
      </c>
      <c r="IU33" s="2">
        <v>0</v>
      </c>
      <c r="IV33" s="2">
        <v>0</v>
      </c>
      <c r="IW33" s="2">
        <v>0</v>
      </c>
      <c r="IX33" s="2">
        <v>0</v>
      </c>
      <c r="IY33" s="2">
        <v>0</v>
      </c>
      <c r="IZ33" s="2">
        <v>0</v>
      </c>
      <c r="JA33" s="2">
        <v>0</v>
      </c>
      <c r="JB33" s="2">
        <v>0</v>
      </c>
      <c r="JC33" s="2">
        <v>0</v>
      </c>
      <c r="JD33" s="2">
        <v>0</v>
      </c>
      <c r="JE33" s="2">
        <v>0</v>
      </c>
      <c r="JF33" s="2">
        <v>0</v>
      </c>
      <c r="JG33" s="2">
        <v>0</v>
      </c>
      <c r="JH33" s="2">
        <v>0</v>
      </c>
      <c r="JI33" s="2">
        <v>0</v>
      </c>
      <c r="JJ33" s="2">
        <v>0</v>
      </c>
      <c r="JK33" s="2">
        <v>0</v>
      </c>
      <c r="JL33" s="2">
        <v>0</v>
      </c>
      <c r="JM33" s="2">
        <v>0</v>
      </c>
      <c r="JN33" s="2">
        <v>0</v>
      </c>
      <c r="JO33" s="2">
        <v>0</v>
      </c>
      <c r="JR33" s="2">
        <v>0</v>
      </c>
      <c r="KA33" s="2">
        <v>0</v>
      </c>
      <c r="KB33" s="2">
        <v>0</v>
      </c>
      <c r="KC33" s="2">
        <v>0</v>
      </c>
      <c r="KD33" s="2">
        <v>5</v>
      </c>
      <c r="KE33" s="2">
        <v>0</v>
      </c>
      <c r="KF33" s="2">
        <v>0</v>
      </c>
      <c r="KG33" s="2">
        <v>0</v>
      </c>
      <c r="KJ33" s="2">
        <v>0</v>
      </c>
      <c r="KT33" s="2" t="s">
        <v>456</v>
      </c>
      <c r="KU33" s="2" t="s">
        <v>456</v>
      </c>
      <c r="KV33" s="2" t="s">
        <v>660</v>
      </c>
      <c r="KW33" s="2" t="s">
        <v>456</v>
      </c>
      <c r="KY33" s="2" t="s">
        <v>392</v>
      </c>
      <c r="KZ33" s="2">
        <v>10</v>
      </c>
      <c r="LA33" s="2" t="s">
        <v>661</v>
      </c>
      <c r="LB33" s="2" t="s">
        <v>409</v>
      </c>
      <c r="LE33" s="2" t="s">
        <v>409</v>
      </c>
      <c r="LH33" s="2" t="s">
        <v>409</v>
      </c>
      <c r="LK33" s="2" t="s">
        <v>392</v>
      </c>
      <c r="LL33" s="2">
        <v>72</v>
      </c>
      <c r="LM33" s="2" t="s">
        <v>404</v>
      </c>
      <c r="LN33" s="2" t="s">
        <v>409</v>
      </c>
      <c r="LQ33" s="2" t="s">
        <v>409</v>
      </c>
      <c r="LT33" s="2" t="s">
        <v>409</v>
      </c>
      <c r="LW33" s="2" t="s">
        <v>409</v>
      </c>
      <c r="LZ33" s="2" t="s">
        <v>409</v>
      </c>
      <c r="MC33" s="2" t="s">
        <v>409</v>
      </c>
      <c r="MF33" s="2" t="s">
        <v>409</v>
      </c>
      <c r="MI33" s="2" t="s">
        <v>409</v>
      </c>
      <c r="ML33" s="2" t="s">
        <v>409</v>
      </c>
      <c r="MO33" s="2" t="s">
        <v>409</v>
      </c>
      <c r="MR33" s="2" t="s">
        <v>410</v>
      </c>
      <c r="MT33" s="2" t="s">
        <v>411</v>
      </c>
      <c r="MU33" s="2" t="s">
        <v>411</v>
      </c>
      <c r="MV33" s="2" t="s">
        <v>411</v>
      </c>
      <c r="MW33" s="2" t="s">
        <v>465</v>
      </c>
      <c r="MX33" s="2" t="s">
        <v>411</v>
      </c>
      <c r="MY33" s="2" t="s">
        <v>411</v>
      </c>
      <c r="MZ33" s="2" t="s">
        <v>411</v>
      </c>
      <c r="NA33" s="2" t="s">
        <v>411</v>
      </c>
      <c r="NB33" s="2">
        <v>0</v>
      </c>
      <c r="ND33" s="2">
        <v>0</v>
      </c>
      <c r="NF33" s="2">
        <v>0</v>
      </c>
      <c r="NH33" s="2">
        <v>350</v>
      </c>
      <c r="NI33" s="2" t="s">
        <v>413</v>
      </c>
      <c r="NJ33" s="2">
        <v>0</v>
      </c>
      <c r="NL33" s="2">
        <v>0</v>
      </c>
      <c r="NN33" s="2">
        <v>0</v>
      </c>
      <c r="NP33" s="2" t="s">
        <v>423</v>
      </c>
      <c r="NQ33" s="2">
        <v>0</v>
      </c>
      <c r="NT33" s="2">
        <v>0</v>
      </c>
      <c r="NU33" s="2">
        <v>1</v>
      </c>
      <c r="NV33" s="2">
        <v>0</v>
      </c>
      <c r="NW33" s="2">
        <v>1</v>
      </c>
      <c r="NX33" s="2">
        <v>0</v>
      </c>
      <c r="NY33" s="2">
        <v>0</v>
      </c>
      <c r="NZ33" s="2">
        <v>0</v>
      </c>
      <c r="OA33" s="2">
        <v>0</v>
      </c>
      <c r="OB33" s="2">
        <v>0</v>
      </c>
      <c r="OC33" s="2">
        <v>0</v>
      </c>
      <c r="OD33" s="2">
        <v>0</v>
      </c>
      <c r="OE33" s="2">
        <v>0</v>
      </c>
      <c r="OF33" s="2">
        <v>0</v>
      </c>
      <c r="OG33" s="2">
        <v>0</v>
      </c>
      <c r="OH33" s="2">
        <v>0</v>
      </c>
      <c r="OI33" s="2">
        <v>0</v>
      </c>
      <c r="OJ33" s="2">
        <v>0</v>
      </c>
      <c r="OK33" s="2">
        <v>0</v>
      </c>
      <c r="OL33" s="2">
        <v>0</v>
      </c>
      <c r="OM33" s="2">
        <v>0</v>
      </c>
      <c r="ON33" s="2">
        <v>0</v>
      </c>
      <c r="OO33" s="2">
        <v>0</v>
      </c>
      <c r="OP33" s="2">
        <v>0</v>
      </c>
      <c r="OQ33" s="2">
        <v>0</v>
      </c>
      <c r="OR33" s="2">
        <v>0</v>
      </c>
      <c r="OS33" s="2">
        <v>0</v>
      </c>
      <c r="OT33" s="2">
        <v>0</v>
      </c>
      <c r="OU33" s="2">
        <v>0</v>
      </c>
      <c r="OV33" s="2">
        <v>0</v>
      </c>
      <c r="OW33" s="2">
        <v>0</v>
      </c>
      <c r="OX33" s="2">
        <v>0</v>
      </c>
      <c r="OY33" s="2">
        <v>0</v>
      </c>
      <c r="OZ33" s="2">
        <v>0</v>
      </c>
      <c r="PA33" s="2">
        <v>0</v>
      </c>
      <c r="PB33" s="2">
        <v>0</v>
      </c>
      <c r="PC33" s="2">
        <v>0</v>
      </c>
      <c r="PD33" s="2">
        <v>0</v>
      </c>
      <c r="PE33" s="2">
        <v>0</v>
      </c>
      <c r="PF33" s="2">
        <v>0</v>
      </c>
      <c r="PG33" s="2">
        <v>0</v>
      </c>
      <c r="PH33" s="2">
        <v>0</v>
      </c>
      <c r="PJ33" s="2" t="s">
        <v>423</v>
      </c>
      <c r="PK33" s="2" t="s">
        <v>1209</v>
      </c>
      <c r="PL33" s="2" t="s">
        <v>1210</v>
      </c>
      <c r="PM33" s="2" t="s">
        <v>1211</v>
      </c>
      <c r="PN33" s="2">
        <v>309856</v>
      </c>
      <c r="PO33" s="2" t="s">
        <v>1212</v>
      </c>
      <c r="PP33" s="2" t="s">
        <v>1213</v>
      </c>
      <c r="PQ33" s="2">
        <v>31</v>
      </c>
      <c r="PS33" s="2">
        <v>-1</v>
      </c>
      <c r="PT33" s="2" t="s">
        <v>1043</v>
      </c>
      <c r="PU33" s="2" t="s">
        <v>1043</v>
      </c>
    </row>
    <row r="34" spans="1:437" s="1" customFormat="1" hidden="1" x14ac:dyDescent="0.25">
      <c r="A34" s="1">
        <v>111011282</v>
      </c>
      <c r="B34" s="1" t="s">
        <v>662</v>
      </c>
      <c r="C34" s="1" t="s">
        <v>663</v>
      </c>
      <c r="D34" s="1" t="s">
        <v>483</v>
      </c>
      <c r="E34" s="1" t="s">
        <v>664</v>
      </c>
      <c r="F34" s="1" t="s">
        <v>665</v>
      </c>
      <c r="G34" s="1">
        <v>89940532</v>
      </c>
      <c r="H34" s="1" t="s">
        <v>666</v>
      </c>
      <c r="I34" s="1" t="s">
        <v>667</v>
      </c>
      <c r="J34" s="1" t="s">
        <v>421</v>
      </c>
      <c r="O34" s="1" t="s">
        <v>391</v>
      </c>
      <c r="P34" s="1" t="s">
        <v>392</v>
      </c>
      <c r="Q34" s="1" t="s">
        <v>393</v>
      </c>
      <c r="R34" s="1">
        <v>1</v>
      </c>
      <c r="S34" s="1">
        <v>0</v>
      </c>
      <c r="T34" s="1">
        <v>0</v>
      </c>
      <c r="U34" s="1">
        <v>0</v>
      </c>
      <c r="V34" s="1">
        <v>0</v>
      </c>
      <c r="W34" s="1">
        <v>50</v>
      </c>
      <c r="X34" s="1">
        <v>0</v>
      </c>
      <c r="Y34" s="1">
        <v>0</v>
      </c>
      <c r="Z34" s="1">
        <v>0</v>
      </c>
      <c r="AA34" s="1">
        <v>0</v>
      </c>
      <c r="AB34" s="1">
        <v>0</v>
      </c>
      <c r="AC34" s="1">
        <v>0</v>
      </c>
      <c r="AD34" s="1">
        <v>0</v>
      </c>
      <c r="AE34" s="1">
        <v>0</v>
      </c>
      <c r="AF34" s="1">
        <v>0</v>
      </c>
      <c r="AG34" s="1">
        <v>0</v>
      </c>
      <c r="AH34" s="1">
        <v>0</v>
      </c>
      <c r="AI34" s="1">
        <v>0</v>
      </c>
      <c r="AJ34" s="1">
        <v>0</v>
      </c>
      <c r="AK34" s="1">
        <v>0</v>
      </c>
      <c r="AL34" s="1">
        <v>4</v>
      </c>
      <c r="AM34" s="1">
        <v>0</v>
      </c>
      <c r="AN34" s="1">
        <v>0</v>
      </c>
      <c r="AO34" s="1">
        <v>4</v>
      </c>
      <c r="AP34" s="1">
        <v>0</v>
      </c>
      <c r="AQ34" s="1">
        <v>0</v>
      </c>
      <c r="AR34" s="1" t="s">
        <v>394</v>
      </c>
      <c r="AS34" s="1" t="s">
        <v>563</v>
      </c>
      <c r="AT34" s="1">
        <v>1</v>
      </c>
      <c r="AU34" s="1">
        <v>0</v>
      </c>
      <c r="AV34" s="1">
        <v>1</v>
      </c>
      <c r="AW34" s="1">
        <v>0</v>
      </c>
      <c r="AX34" s="1">
        <v>0</v>
      </c>
      <c r="AY34" s="1">
        <v>0</v>
      </c>
      <c r="AZ34" s="1">
        <v>0</v>
      </c>
      <c r="BA34" s="1">
        <v>0</v>
      </c>
      <c r="BB34" s="1">
        <v>50</v>
      </c>
      <c r="BC34" s="1">
        <v>0</v>
      </c>
      <c r="BD34" s="1">
        <v>50</v>
      </c>
      <c r="BE34" s="1">
        <v>0</v>
      </c>
      <c r="BF34" s="1">
        <v>0</v>
      </c>
      <c r="BG34" s="1">
        <v>0</v>
      </c>
      <c r="BH34" s="1">
        <v>0</v>
      </c>
      <c r="BI34" s="1">
        <v>0</v>
      </c>
      <c r="BJ34" s="1" t="s">
        <v>392</v>
      </c>
      <c r="BK34" s="1">
        <v>12</v>
      </c>
      <c r="BL34" s="1">
        <v>3</v>
      </c>
      <c r="BM34" s="1" t="s">
        <v>423</v>
      </c>
      <c r="BN34" s="43">
        <v>50</v>
      </c>
      <c r="BO34" s="408">
        <v>0</v>
      </c>
      <c r="BP34" s="43">
        <v>50</v>
      </c>
      <c r="BQ34" s="43">
        <v>0</v>
      </c>
      <c r="BR34" s="43">
        <v>0</v>
      </c>
      <c r="BS34" s="408"/>
      <c r="BT34" s="408"/>
      <c r="BU34" s="408"/>
      <c r="BY34" s="1">
        <v>7</v>
      </c>
      <c r="BZ34" s="1">
        <v>0</v>
      </c>
      <c r="CA34" s="1">
        <v>0</v>
      </c>
      <c r="CB34" s="1">
        <v>240</v>
      </c>
      <c r="CC34" s="1">
        <v>0</v>
      </c>
      <c r="CD34" s="1">
        <v>0</v>
      </c>
      <c r="CE34" s="1">
        <v>500</v>
      </c>
      <c r="CF34" s="1">
        <v>5</v>
      </c>
      <c r="CG34" s="1">
        <v>0</v>
      </c>
      <c r="CH34" s="1">
        <v>0</v>
      </c>
      <c r="CI34" s="1">
        <v>0</v>
      </c>
      <c r="CJ34" s="1">
        <v>250</v>
      </c>
      <c r="CK34" s="1">
        <v>0</v>
      </c>
      <c r="CL34" s="1">
        <v>0</v>
      </c>
      <c r="CM34" s="1">
        <v>0</v>
      </c>
      <c r="CN34" s="1">
        <v>250</v>
      </c>
      <c r="CO34" s="1">
        <v>0</v>
      </c>
      <c r="CP34" s="1">
        <v>0</v>
      </c>
      <c r="CQ34" s="1">
        <v>0</v>
      </c>
      <c r="CR34" s="1">
        <v>0</v>
      </c>
      <c r="CS34" s="1">
        <v>0</v>
      </c>
      <c r="CT34" s="1">
        <v>0</v>
      </c>
      <c r="CU34" s="1">
        <v>0</v>
      </c>
      <c r="CV34" s="1">
        <v>250</v>
      </c>
      <c r="CW34" s="1">
        <v>0</v>
      </c>
      <c r="CX34" s="1">
        <v>0</v>
      </c>
      <c r="CY34" s="1">
        <v>0</v>
      </c>
      <c r="CZ34" s="1">
        <v>0</v>
      </c>
      <c r="DA34" s="1">
        <v>0</v>
      </c>
      <c r="DB34" s="1">
        <v>30</v>
      </c>
      <c r="DC34" s="1">
        <v>0</v>
      </c>
      <c r="DD34" s="1">
        <v>0</v>
      </c>
      <c r="DE34" s="1">
        <v>0</v>
      </c>
      <c r="DF34" s="1">
        <v>0</v>
      </c>
      <c r="DG34" s="1">
        <v>0</v>
      </c>
      <c r="DJ34" s="1">
        <v>0</v>
      </c>
      <c r="DK34" s="1">
        <v>0</v>
      </c>
      <c r="DL34" s="1">
        <v>0</v>
      </c>
      <c r="DM34" s="1">
        <v>0</v>
      </c>
      <c r="DN34" s="1">
        <v>0</v>
      </c>
      <c r="DO34" s="1">
        <v>0</v>
      </c>
      <c r="DP34" s="1">
        <v>0</v>
      </c>
      <c r="DQ34" s="1">
        <v>0</v>
      </c>
      <c r="DR34" s="1">
        <v>0</v>
      </c>
      <c r="DS34" s="1">
        <v>0</v>
      </c>
      <c r="DT34" s="1">
        <v>0</v>
      </c>
      <c r="DU34" s="1">
        <v>0</v>
      </c>
      <c r="DV34" s="1">
        <v>0</v>
      </c>
      <c r="DW34" s="1">
        <v>0</v>
      </c>
      <c r="DX34" s="1">
        <v>0</v>
      </c>
      <c r="DY34" s="1">
        <v>0</v>
      </c>
      <c r="DZ34" s="1">
        <v>0</v>
      </c>
      <c r="EA34" s="1">
        <v>0</v>
      </c>
      <c r="EB34" s="1">
        <v>0</v>
      </c>
      <c r="EC34" s="1">
        <v>0</v>
      </c>
      <c r="ED34" s="1">
        <v>0</v>
      </c>
      <c r="EE34" s="1">
        <v>0</v>
      </c>
      <c r="EF34" s="1">
        <v>0</v>
      </c>
      <c r="EG34" s="1">
        <v>0</v>
      </c>
      <c r="EH34" s="1">
        <v>0</v>
      </c>
      <c r="EI34" s="1">
        <v>0</v>
      </c>
      <c r="EJ34" s="1">
        <v>0</v>
      </c>
      <c r="EK34" s="1">
        <v>0</v>
      </c>
      <c r="EL34" s="1">
        <v>0</v>
      </c>
      <c r="EM34" s="1">
        <v>80</v>
      </c>
      <c r="EN34" s="1">
        <v>0</v>
      </c>
      <c r="EO34" s="1">
        <v>0</v>
      </c>
      <c r="EP34" s="1">
        <v>0</v>
      </c>
      <c r="EQ34" s="1">
        <v>20</v>
      </c>
      <c r="ER34" s="1">
        <v>0</v>
      </c>
      <c r="ES34" s="1">
        <v>0</v>
      </c>
      <c r="ET34" s="1">
        <v>0</v>
      </c>
      <c r="EV34" s="1">
        <v>0</v>
      </c>
      <c r="EW34" s="1">
        <v>100</v>
      </c>
      <c r="EX34" s="1">
        <v>0</v>
      </c>
      <c r="EY34" s="1">
        <v>0</v>
      </c>
      <c r="EZ34" s="1">
        <v>0</v>
      </c>
      <c r="FA34" s="1">
        <v>0</v>
      </c>
      <c r="FB34" s="1">
        <v>0</v>
      </c>
      <c r="FD34" s="1">
        <v>100</v>
      </c>
      <c r="FE34" s="1">
        <v>0</v>
      </c>
      <c r="FF34" s="1" t="s">
        <v>409</v>
      </c>
      <c r="FG34" s="1">
        <v>130</v>
      </c>
      <c r="FH34" s="1">
        <v>0</v>
      </c>
      <c r="FI34" s="1">
        <v>0</v>
      </c>
      <c r="FJ34" s="1">
        <v>20</v>
      </c>
      <c r="FK34" s="1">
        <v>0</v>
      </c>
      <c r="FL34" s="1">
        <v>0</v>
      </c>
      <c r="FM34" s="1">
        <v>30</v>
      </c>
      <c r="FN34" s="1">
        <v>0</v>
      </c>
      <c r="FO34" s="1">
        <v>0</v>
      </c>
      <c r="FP34" s="1">
        <v>0</v>
      </c>
      <c r="FQ34" s="1">
        <v>0</v>
      </c>
      <c r="FR34" s="1">
        <v>0</v>
      </c>
      <c r="FS34" s="1">
        <v>5</v>
      </c>
      <c r="FT34" s="1">
        <v>0</v>
      </c>
      <c r="FU34" s="1">
        <v>0</v>
      </c>
      <c r="FV34" s="1" t="s">
        <v>434</v>
      </c>
      <c r="FW34" s="1">
        <v>1</v>
      </c>
      <c r="FX34" s="1">
        <v>0</v>
      </c>
      <c r="FY34" s="1">
        <v>0</v>
      </c>
      <c r="FZ34" s="1">
        <v>0</v>
      </c>
      <c r="GA34" s="1">
        <v>0</v>
      </c>
      <c r="GB34" s="1">
        <v>100</v>
      </c>
      <c r="GC34" s="1">
        <v>0</v>
      </c>
      <c r="GD34" s="1">
        <v>0</v>
      </c>
      <c r="GE34" s="1">
        <v>0</v>
      </c>
      <c r="GF34" s="1">
        <v>0</v>
      </c>
      <c r="GH34" s="1" t="s">
        <v>392</v>
      </c>
      <c r="GI34" s="1">
        <v>5</v>
      </c>
      <c r="GJ34" s="1">
        <v>7</v>
      </c>
      <c r="GK34" s="1" t="s">
        <v>423</v>
      </c>
      <c r="GL34" s="1">
        <v>130</v>
      </c>
      <c r="GM34" s="1">
        <v>0</v>
      </c>
      <c r="GN34" s="1">
        <v>130</v>
      </c>
      <c r="GO34" s="1">
        <v>0</v>
      </c>
      <c r="GP34" s="1">
        <v>0</v>
      </c>
      <c r="GQ34" s="1">
        <v>0</v>
      </c>
      <c r="GR34" s="1">
        <v>70</v>
      </c>
      <c r="GS34" s="1">
        <v>60</v>
      </c>
      <c r="GT34" s="1">
        <v>0</v>
      </c>
      <c r="GU34" s="1">
        <v>0</v>
      </c>
      <c r="GV34" s="1">
        <v>0</v>
      </c>
      <c r="GW34" s="1">
        <v>3</v>
      </c>
      <c r="GX34" s="1">
        <v>0</v>
      </c>
      <c r="GY34" s="1">
        <v>0</v>
      </c>
      <c r="GZ34" s="1">
        <v>25</v>
      </c>
      <c r="HA34" s="1">
        <v>0</v>
      </c>
      <c r="HB34" s="1">
        <v>0</v>
      </c>
      <c r="HC34" s="1">
        <v>0</v>
      </c>
      <c r="HD34" s="1" t="s">
        <v>397</v>
      </c>
      <c r="HE34" s="1" t="s">
        <v>423</v>
      </c>
      <c r="HF34" s="1" t="s">
        <v>423</v>
      </c>
      <c r="HG34" s="1" t="s">
        <v>423</v>
      </c>
      <c r="HH34" s="1">
        <v>40</v>
      </c>
      <c r="HI34" s="1">
        <v>0</v>
      </c>
      <c r="HJ34" s="1">
        <v>0</v>
      </c>
      <c r="HK34" s="1">
        <v>0</v>
      </c>
      <c r="HL34" s="1">
        <v>5</v>
      </c>
      <c r="HM34" s="1">
        <v>0</v>
      </c>
      <c r="HN34" s="1">
        <v>0</v>
      </c>
      <c r="HO34" s="1">
        <v>0</v>
      </c>
      <c r="HP34" s="1">
        <v>0</v>
      </c>
      <c r="HQ34" s="1">
        <v>0</v>
      </c>
      <c r="HR34" s="1">
        <v>0</v>
      </c>
      <c r="HS34" s="1">
        <v>0</v>
      </c>
      <c r="HT34" s="1">
        <v>0</v>
      </c>
      <c r="HU34" s="1">
        <v>0</v>
      </c>
      <c r="HV34" s="1">
        <v>0</v>
      </c>
      <c r="HY34" s="1">
        <v>0</v>
      </c>
      <c r="HZ34" s="1">
        <v>100</v>
      </c>
      <c r="IA34" s="1">
        <v>0</v>
      </c>
      <c r="IB34" s="1">
        <v>0</v>
      </c>
      <c r="IC34" s="1">
        <v>0</v>
      </c>
      <c r="ID34" s="1">
        <v>0</v>
      </c>
      <c r="IE34" s="1">
        <v>0</v>
      </c>
      <c r="IF34" s="1">
        <v>0</v>
      </c>
      <c r="IG34" s="1">
        <v>0</v>
      </c>
      <c r="IH34" s="1">
        <v>0</v>
      </c>
      <c r="IJ34" s="1">
        <v>100</v>
      </c>
      <c r="IK34" s="1">
        <v>0</v>
      </c>
      <c r="IM34" s="1">
        <v>100</v>
      </c>
      <c r="IN34" s="1">
        <v>100</v>
      </c>
      <c r="IO34" s="1">
        <v>100</v>
      </c>
      <c r="IP34" s="1">
        <v>200</v>
      </c>
      <c r="IQ34" s="1">
        <v>50</v>
      </c>
      <c r="IR34" s="1">
        <v>20</v>
      </c>
      <c r="IS34" s="1">
        <v>92</v>
      </c>
      <c r="IT34" s="1">
        <v>0</v>
      </c>
      <c r="IU34" s="1">
        <v>0</v>
      </c>
      <c r="IV34" s="1">
        <v>0</v>
      </c>
      <c r="IW34" s="1">
        <v>0</v>
      </c>
      <c r="IX34" s="1">
        <v>0</v>
      </c>
      <c r="IY34" s="1">
        <v>0</v>
      </c>
      <c r="IZ34" s="1">
        <v>0</v>
      </c>
      <c r="JA34" s="1">
        <v>0</v>
      </c>
      <c r="JB34" s="1">
        <v>0</v>
      </c>
      <c r="JC34" s="1">
        <v>0</v>
      </c>
      <c r="JD34" s="1">
        <v>0</v>
      </c>
      <c r="JE34" s="1">
        <v>0</v>
      </c>
      <c r="JF34" s="1">
        <v>0</v>
      </c>
      <c r="JG34" s="1">
        <v>0</v>
      </c>
      <c r="JH34" s="1">
        <v>0</v>
      </c>
      <c r="JI34" s="1">
        <v>0</v>
      </c>
      <c r="JJ34" s="1">
        <v>0</v>
      </c>
      <c r="JK34" s="1">
        <v>5</v>
      </c>
      <c r="JL34" s="1">
        <v>0</v>
      </c>
      <c r="JM34" s="1">
        <v>0</v>
      </c>
      <c r="JN34" s="1">
        <v>0</v>
      </c>
      <c r="JO34" s="1">
        <v>0</v>
      </c>
      <c r="JR34" s="1">
        <v>0</v>
      </c>
      <c r="KA34" s="1">
        <v>0</v>
      </c>
      <c r="KB34" s="1">
        <v>0</v>
      </c>
      <c r="KC34" s="1">
        <v>0</v>
      </c>
      <c r="KD34" s="1">
        <v>0</v>
      </c>
      <c r="KE34" s="1">
        <v>0</v>
      </c>
      <c r="KF34" s="1">
        <v>0</v>
      </c>
      <c r="KG34" s="1">
        <v>0</v>
      </c>
      <c r="KJ34" s="1">
        <v>0</v>
      </c>
      <c r="KT34" s="1" t="s">
        <v>399</v>
      </c>
      <c r="KU34" s="1" t="s">
        <v>399</v>
      </c>
      <c r="KV34" s="1" t="s">
        <v>399</v>
      </c>
      <c r="KW34" s="1" t="s">
        <v>399</v>
      </c>
      <c r="KY34" s="1" t="s">
        <v>392</v>
      </c>
      <c r="KZ34" s="1">
        <v>6000</v>
      </c>
      <c r="LA34" s="1" t="s">
        <v>668</v>
      </c>
      <c r="LB34" s="1" t="s">
        <v>409</v>
      </c>
      <c r="LE34" s="1" t="s">
        <v>392</v>
      </c>
      <c r="LF34" s="1">
        <v>100</v>
      </c>
      <c r="LG34" s="1" t="s">
        <v>492</v>
      </c>
      <c r="LH34" s="1" t="s">
        <v>392</v>
      </c>
      <c r="LI34" s="1">
        <v>1</v>
      </c>
      <c r="LJ34" s="1" t="s">
        <v>669</v>
      </c>
      <c r="LK34" s="1" t="s">
        <v>409</v>
      </c>
      <c r="LN34" s="1" t="s">
        <v>392</v>
      </c>
      <c r="LO34" s="1">
        <v>200</v>
      </c>
      <c r="LP34" s="1" t="s">
        <v>492</v>
      </c>
      <c r="LQ34" s="1" t="s">
        <v>392</v>
      </c>
      <c r="LR34" s="1">
        <v>10</v>
      </c>
      <c r="LS34" s="1" t="s">
        <v>492</v>
      </c>
      <c r="LT34" s="1" t="s">
        <v>392</v>
      </c>
      <c r="LU34" s="1">
        <v>20</v>
      </c>
      <c r="LV34" s="1" t="s">
        <v>492</v>
      </c>
      <c r="LW34" s="1" t="s">
        <v>409</v>
      </c>
      <c r="LZ34" s="1" t="s">
        <v>392</v>
      </c>
      <c r="MA34" s="1">
        <v>250</v>
      </c>
      <c r="MB34" s="1" t="s">
        <v>670</v>
      </c>
      <c r="MC34" s="1" t="s">
        <v>409</v>
      </c>
      <c r="MF34" s="1" t="s">
        <v>409</v>
      </c>
      <c r="MI34" s="1" t="s">
        <v>409</v>
      </c>
      <c r="ML34" s="1" t="s">
        <v>409</v>
      </c>
      <c r="MO34" s="1" t="s">
        <v>409</v>
      </c>
      <c r="MR34" s="1" t="s">
        <v>410</v>
      </c>
      <c r="MT34" s="1" t="s">
        <v>411</v>
      </c>
      <c r="MU34" s="1" t="s">
        <v>411</v>
      </c>
      <c r="MV34" s="1" t="s">
        <v>411</v>
      </c>
      <c r="MW34" s="1" t="s">
        <v>412</v>
      </c>
      <c r="MX34" s="1" t="s">
        <v>411</v>
      </c>
      <c r="MY34" s="1" t="s">
        <v>411</v>
      </c>
      <c r="MZ34" s="1" t="s">
        <v>411</v>
      </c>
      <c r="NA34" s="1" t="s">
        <v>411</v>
      </c>
      <c r="NB34" s="1">
        <v>0</v>
      </c>
      <c r="ND34" s="1">
        <v>0</v>
      </c>
      <c r="NF34" s="1">
        <v>0</v>
      </c>
      <c r="NH34" s="1">
        <v>6000</v>
      </c>
      <c r="NI34" s="1" t="s">
        <v>671</v>
      </c>
      <c r="NJ34" s="1">
        <v>0</v>
      </c>
      <c r="NL34" s="1">
        <v>0</v>
      </c>
      <c r="NN34" s="1">
        <v>0</v>
      </c>
      <c r="NP34" s="1" t="s">
        <v>423</v>
      </c>
      <c r="NQ34" s="1">
        <v>0</v>
      </c>
      <c r="NT34" s="1">
        <v>0</v>
      </c>
      <c r="NU34" s="1">
        <v>1</v>
      </c>
      <c r="NV34" s="1">
        <v>1</v>
      </c>
      <c r="NW34" s="1">
        <v>1</v>
      </c>
      <c r="NX34" s="1">
        <v>0</v>
      </c>
      <c r="NY34" s="1">
        <v>0</v>
      </c>
      <c r="NZ34" s="1">
        <v>0</v>
      </c>
      <c r="OA34" s="1">
        <v>0</v>
      </c>
      <c r="OB34" s="1">
        <v>0</v>
      </c>
      <c r="OC34" s="1">
        <v>0</v>
      </c>
      <c r="OD34" s="1">
        <v>0</v>
      </c>
      <c r="OE34" s="1">
        <v>2</v>
      </c>
      <c r="OF34" s="1">
        <v>0</v>
      </c>
      <c r="OG34" s="1">
        <v>1</v>
      </c>
      <c r="OH34" s="1">
        <v>1</v>
      </c>
      <c r="OI34" s="1">
        <v>2</v>
      </c>
      <c r="OJ34" s="1">
        <v>0</v>
      </c>
      <c r="OK34" s="1">
        <v>0</v>
      </c>
      <c r="OL34" s="1">
        <v>0</v>
      </c>
      <c r="OM34" s="1">
        <v>0</v>
      </c>
      <c r="ON34" s="1">
        <v>0</v>
      </c>
      <c r="OO34" s="1">
        <v>0</v>
      </c>
      <c r="OP34" s="1">
        <v>0</v>
      </c>
      <c r="OQ34" s="1">
        <v>0</v>
      </c>
      <c r="OR34" s="1">
        <v>0</v>
      </c>
      <c r="OS34" s="1">
        <v>0</v>
      </c>
      <c r="OT34" s="1">
        <v>0</v>
      </c>
      <c r="OU34" s="1">
        <v>0</v>
      </c>
      <c r="OV34" s="1">
        <v>0</v>
      </c>
      <c r="OW34" s="1">
        <v>0</v>
      </c>
      <c r="OX34" s="1">
        <v>0</v>
      </c>
      <c r="OY34" s="1">
        <v>0</v>
      </c>
      <c r="OZ34" s="1">
        <v>0</v>
      </c>
      <c r="PA34" s="1">
        <v>0</v>
      </c>
      <c r="PB34" s="1">
        <v>0</v>
      </c>
      <c r="PC34" s="1">
        <v>0</v>
      </c>
      <c r="PD34" s="1">
        <v>0</v>
      </c>
      <c r="PE34" s="1">
        <v>0</v>
      </c>
      <c r="PF34" s="1">
        <v>0</v>
      </c>
      <c r="PG34" s="1">
        <v>0</v>
      </c>
      <c r="PH34" s="1">
        <v>0</v>
      </c>
      <c r="PJ34" s="1" t="s">
        <v>1214</v>
      </c>
      <c r="PK34" s="1" t="s">
        <v>1215</v>
      </c>
      <c r="PL34" s="1" t="s">
        <v>1216</v>
      </c>
      <c r="PM34" s="1" t="s">
        <v>1217</v>
      </c>
      <c r="PN34" s="1">
        <v>311028</v>
      </c>
      <c r="PO34" s="1" t="s">
        <v>1218</v>
      </c>
      <c r="PP34" s="1" t="s">
        <v>1219</v>
      </c>
      <c r="PQ34" s="1">
        <v>32</v>
      </c>
      <c r="PS34" s="1">
        <v>-1</v>
      </c>
      <c r="PT34" s="1" t="s">
        <v>1043</v>
      </c>
      <c r="PU34" s="1" t="s">
        <v>1043</v>
      </c>
    </row>
    <row r="35" spans="1:437" s="2" customFormat="1" hidden="1" x14ac:dyDescent="0.25">
      <c r="A35" s="2">
        <v>111020031</v>
      </c>
      <c r="B35" s="2" t="s">
        <v>672</v>
      </c>
      <c r="C35" s="2" t="s">
        <v>673</v>
      </c>
      <c r="D35" s="2" t="s">
        <v>384</v>
      </c>
      <c r="E35" s="2" t="s">
        <v>674</v>
      </c>
      <c r="F35" s="2" t="s">
        <v>675</v>
      </c>
      <c r="G35" s="2">
        <v>90180223</v>
      </c>
      <c r="H35" s="2" t="s">
        <v>676</v>
      </c>
      <c r="I35" s="2" t="s">
        <v>453</v>
      </c>
      <c r="J35" s="2" t="s">
        <v>421</v>
      </c>
      <c r="O35" s="2" t="s">
        <v>391</v>
      </c>
      <c r="P35" s="2" t="s">
        <v>392</v>
      </c>
      <c r="Q35" s="2" t="s">
        <v>536</v>
      </c>
      <c r="R35" s="2">
        <v>0</v>
      </c>
      <c r="S35" s="2">
        <v>1</v>
      </c>
      <c r="T35" s="2">
        <v>0</v>
      </c>
      <c r="U35" s="2">
        <v>0</v>
      </c>
      <c r="V35" s="2">
        <v>0</v>
      </c>
      <c r="W35" s="2">
        <v>25</v>
      </c>
      <c r="X35" s="2">
        <v>0</v>
      </c>
      <c r="Y35" s="2">
        <v>0</v>
      </c>
      <c r="Z35" s="2">
        <v>0</v>
      </c>
      <c r="AA35" s="2">
        <v>0</v>
      </c>
      <c r="AB35" s="2">
        <v>0</v>
      </c>
      <c r="AC35" s="2">
        <v>10</v>
      </c>
      <c r="AD35" s="2">
        <v>0</v>
      </c>
      <c r="AE35" s="2">
        <v>0</v>
      </c>
      <c r="AF35" s="2">
        <v>0</v>
      </c>
      <c r="AG35" s="2">
        <v>0</v>
      </c>
      <c r="AH35" s="2">
        <v>0</v>
      </c>
      <c r="AI35" s="2">
        <v>9</v>
      </c>
      <c r="AJ35" s="2">
        <v>0</v>
      </c>
      <c r="AK35" s="2">
        <v>0</v>
      </c>
      <c r="AL35" s="2">
        <v>1</v>
      </c>
      <c r="AM35" s="2">
        <v>0</v>
      </c>
      <c r="AN35" s="2">
        <v>0</v>
      </c>
      <c r="AO35" s="2">
        <v>0</v>
      </c>
      <c r="AP35" s="2">
        <v>0</v>
      </c>
      <c r="AQ35" s="2">
        <v>0</v>
      </c>
      <c r="AR35" s="2" t="s">
        <v>394</v>
      </c>
      <c r="AS35" s="2" t="s">
        <v>563</v>
      </c>
      <c r="AT35" s="2">
        <v>1</v>
      </c>
      <c r="AU35" s="2">
        <v>0</v>
      </c>
      <c r="AV35" s="2">
        <v>1</v>
      </c>
      <c r="AW35" s="2">
        <v>0</v>
      </c>
      <c r="AX35" s="2">
        <v>0</v>
      </c>
      <c r="AY35" s="2">
        <v>0</v>
      </c>
      <c r="AZ35" s="2">
        <v>0</v>
      </c>
      <c r="BA35" s="2">
        <v>0</v>
      </c>
      <c r="BB35" s="2">
        <v>50</v>
      </c>
      <c r="BC35" s="2">
        <v>0</v>
      </c>
      <c r="BD35" s="2">
        <v>50</v>
      </c>
      <c r="BE35" s="2">
        <v>0</v>
      </c>
      <c r="BF35" s="2">
        <v>0</v>
      </c>
      <c r="BG35" s="2">
        <v>0</v>
      </c>
      <c r="BH35" s="2">
        <v>0</v>
      </c>
      <c r="BI35" s="2">
        <v>0</v>
      </c>
      <c r="BJ35" s="2" t="s">
        <v>409</v>
      </c>
      <c r="BK35" s="2">
        <v>1</v>
      </c>
      <c r="BL35" s="2">
        <v>12</v>
      </c>
      <c r="BM35" s="2" t="s">
        <v>571</v>
      </c>
      <c r="BN35" s="405">
        <v>25</v>
      </c>
      <c r="BO35" s="408">
        <v>0</v>
      </c>
      <c r="BP35" s="405">
        <v>8</v>
      </c>
      <c r="BQ35" s="405">
        <v>17</v>
      </c>
      <c r="BR35" s="405">
        <v>0</v>
      </c>
      <c r="BS35" s="408"/>
      <c r="BT35" s="408"/>
      <c r="BU35" s="408"/>
      <c r="BV35" s="2">
        <v>100</v>
      </c>
      <c r="BW35" s="2">
        <v>0</v>
      </c>
      <c r="BX35" s="2">
        <v>0</v>
      </c>
      <c r="BY35" s="2">
        <v>0</v>
      </c>
      <c r="BZ35" s="2">
        <v>18</v>
      </c>
      <c r="CA35" s="2">
        <v>0</v>
      </c>
      <c r="CB35" s="2">
        <v>0</v>
      </c>
      <c r="CC35" s="2">
        <v>280</v>
      </c>
      <c r="CD35" s="2">
        <v>0</v>
      </c>
      <c r="CE35" s="2">
        <v>0</v>
      </c>
      <c r="CF35" s="2">
        <v>0</v>
      </c>
      <c r="CG35" s="2">
        <v>4</v>
      </c>
      <c r="CH35" s="2">
        <v>0</v>
      </c>
      <c r="CI35" s="2">
        <v>0</v>
      </c>
      <c r="CJ35" s="2">
        <v>0</v>
      </c>
      <c r="CK35" s="2">
        <v>10</v>
      </c>
      <c r="CL35" s="2">
        <v>0</v>
      </c>
      <c r="CM35" s="2">
        <v>0</v>
      </c>
      <c r="CN35" s="2">
        <v>0</v>
      </c>
      <c r="CO35" s="2">
        <v>0</v>
      </c>
      <c r="CP35" s="2">
        <v>0</v>
      </c>
      <c r="CQ35" s="2">
        <v>0</v>
      </c>
      <c r="CR35" s="2">
        <v>0</v>
      </c>
      <c r="CS35" s="2">
        <v>0</v>
      </c>
      <c r="CT35" s="2">
        <v>0</v>
      </c>
      <c r="CU35" s="2">
        <v>0</v>
      </c>
      <c r="CV35" s="2">
        <v>0</v>
      </c>
      <c r="CW35" s="2">
        <v>0</v>
      </c>
      <c r="CX35" s="2">
        <v>0</v>
      </c>
      <c r="CY35" s="2">
        <v>0</v>
      </c>
      <c r="CZ35" s="2">
        <v>0</v>
      </c>
      <c r="DA35" s="2">
        <v>0</v>
      </c>
      <c r="DB35" s="2">
        <v>0</v>
      </c>
      <c r="DC35" s="2">
        <v>0</v>
      </c>
      <c r="DD35" s="2">
        <v>0</v>
      </c>
      <c r="DE35" s="2">
        <v>0</v>
      </c>
      <c r="DF35" s="2">
        <v>0</v>
      </c>
      <c r="DG35" s="2">
        <v>0</v>
      </c>
      <c r="DJ35" s="2">
        <v>0</v>
      </c>
      <c r="DK35" s="2">
        <v>0</v>
      </c>
      <c r="DL35" s="2">
        <v>0</v>
      </c>
      <c r="DM35" s="2">
        <v>0</v>
      </c>
      <c r="DN35" s="2">
        <v>0</v>
      </c>
      <c r="DO35" s="2">
        <v>0</v>
      </c>
      <c r="EM35" s="2">
        <v>0</v>
      </c>
      <c r="EN35" s="2">
        <v>0</v>
      </c>
      <c r="EO35" s="2">
        <v>0</v>
      </c>
      <c r="EP35" s="2">
        <v>0</v>
      </c>
      <c r="EQ35" s="2">
        <v>100</v>
      </c>
      <c r="ER35" s="2">
        <v>0</v>
      </c>
      <c r="ES35" s="2">
        <v>0</v>
      </c>
      <c r="ET35" s="2">
        <v>0</v>
      </c>
      <c r="EV35" s="2">
        <v>0</v>
      </c>
      <c r="EW35" s="2">
        <v>0</v>
      </c>
      <c r="EX35" s="2">
        <v>0</v>
      </c>
      <c r="EY35" s="2">
        <v>0</v>
      </c>
      <c r="EZ35" s="2">
        <v>0</v>
      </c>
      <c r="FA35" s="2">
        <v>0</v>
      </c>
      <c r="FB35" s="2">
        <v>0</v>
      </c>
      <c r="FD35" s="2">
        <v>100</v>
      </c>
      <c r="FE35" s="2">
        <v>0</v>
      </c>
      <c r="FF35" s="2" t="s">
        <v>409</v>
      </c>
      <c r="FG35" s="2">
        <v>0</v>
      </c>
      <c r="FH35" s="2">
        <v>0</v>
      </c>
      <c r="FI35" s="2">
        <v>0</v>
      </c>
      <c r="FJ35" s="2">
        <v>0</v>
      </c>
      <c r="FK35" s="2">
        <v>0</v>
      </c>
      <c r="FL35" s="2">
        <v>0</v>
      </c>
      <c r="FM35" s="2">
        <v>0</v>
      </c>
      <c r="FN35" s="2">
        <v>0</v>
      </c>
      <c r="FO35" s="2">
        <v>0</v>
      </c>
      <c r="FP35" s="2">
        <v>0</v>
      </c>
      <c r="FQ35" s="2">
        <v>0</v>
      </c>
      <c r="FR35" s="2">
        <v>0</v>
      </c>
      <c r="FS35" s="2">
        <v>0</v>
      </c>
      <c r="FT35" s="2">
        <v>0</v>
      </c>
      <c r="FU35" s="2">
        <v>0</v>
      </c>
      <c r="IM35" s="2">
        <v>0</v>
      </c>
      <c r="IN35" s="2">
        <v>0</v>
      </c>
      <c r="IO35" s="2">
        <v>40</v>
      </c>
      <c r="IP35" s="2">
        <v>0</v>
      </c>
      <c r="IQ35" s="2">
        <v>60</v>
      </c>
      <c r="IR35" s="2">
        <v>0</v>
      </c>
      <c r="IS35" s="2">
        <v>900</v>
      </c>
      <c r="IT35" s="2">
        <v>0</v>
      </c>
      <c r="IU35" s="2">
        <v>0</v>
      </c>
      <c r="IV35" s="2">
        <v>0</v>
      </c>
      <c r="IW35" s="2">
        <v>0</v>
      </c>
      <c r="IX35" s="2">
        <v>0</v>
      </c>
      <c r="IY35" s="2">
        <v>0</v>
      </c>
      <c r="IZ35" s="2">
        <v>0</v>
      </c>
      <c r="JA35" s="2">
        <v>0</v>
      </c>
      <c r="JB35" s="2">
        <v>0</v>
      </c>
      <c r="JC35" s="2">
        <v>0</v>
      </c>
      <c r="JD35" s="2">
        <v>0</v>
      </c>
      <c r="JE35" s="2">
        <v>0</v>
      </c>
      <c r="JF35" s="2">
        <v>0</v>
      </c>
      <c r="JG35" s="2">
        <v>0</v>
      </c>
      <c r="JH35" s="2">
        <v>0</v>
      </c>
      <c r="JI35" s="2">
        <v>0</v>
      </c>
      <c r="JJ35" s="2">
        <v>0</v>
      </c>
      <c r="JK35" s="2">
        <v>0</v>
      </c>
      <c r="JL35" s="2">
        <v>0</v>
      </c>
      <c r="JM35" s="2">
        <v>0</v>
      </c>
      <c r="JN35" s="2">
        <v>0</v>
      </c>
      <c r="JO35" s="2">
        <v>0</v>
      </c>
      <c r="JR35" s="2">
        <v>0</v>
      </c>
      <c r="KA35" s="2">
        <v>0</v>
      </c>
      <c r="KB35" s="2">
        <v>0</v>
      </c>
      <c r="KC35" s="2">
        <v>0</v>
      </c>
      <c r="KD35" s="2">
        <v>0</v>
      </c>
      <c r="KE35" s="2">
        <v>0</v>
      </c>
      <c r="KF35" s="2">
        <v>0</v>
      </c>
      <c r="KG35" s="2">
        <v>0</v>
      </c>
      <c r="KJ35" s="2">
        <v>0</v>
      </c>
      <c r="KT35" s="2" t="s">
        <v>578</v>
      </c>
      <c r="KU35" s="2" t="s">
        <v>578</v>
      </c>
      <c r="KV35" s="2" t="s">
        <v>578</v>
      </c>
      <c r="KW35" s="2" t="s">
        <v>578</v>
      </c>
      <c r="KY35" s="2" t="s">
        <v>409</v>
      </c>
      <c r="LB35" s="2" t="s">
        <v>409</v>
      </c>
      <c r="LE35" s="2" t="s">
        <v>409</v>
      </c>
      <c r="LH35" s="2" t="s">
        <v>409</v>
      </c>
      <c r="LK35" s="2" t="s">
        <v>392</v>
      </c>
      <c r="LL35" s="2">
        <v>180</v>
      </c>
      <c r="LM35" s="2" t="s">
        <v>606</v>
      </c>
      <c r="LN35" s="2" t="s">
        <v>392</v>
      </c>
      <c r="LO35" s="2">
        <v>50</v>
      </c>
      <c r="LP35" s="2" t="s">
        <v>492</v>
      </c>
      <c r="LQ35" s="2" t="s">
        <v>409</v>
      </c>
      <c r="LT35" s="2" t="s">
        <v>409</v>
      </c>
      <c r="LW35" s="2" t="s">
        <v>409</v>
      </c>
      <c r="LZ35" s="2" t="s">
        <v>409</v>
      </c>
      <c r="MC35" s="2" t="s">
        <v>409</v>
      </c>
      <c r="MF35" s="2" t="s">
        <v>409</v>
      </c>
      <c r="MI35" s="2" t="s">
        <v>409</v>
      </c>
      <c r="ML35" s="2" t="s">
        <v>409</v>
      </c>
      <c r="MO35" s="2" t="s">
        <v>409</v>
      </c>
      <c r="MR35" s="2" t="s">
        <v>556</v>
      </c>
      <c r="MT35" s="2" t="s">
        <v>411</v>
      </c>
      <c r="MU35" s="2" t="s">
        <v>411</v>
      </c>
      <c r="MV35" s="2" t="s">
        <v>411</v>
      </c>
      <c r="MW35" s="2" t="s">
        <v>411</v>
      </c>
      <c r="MX35" s="2" t="s">
        <v>411</v>
      </c>
      <c r="MY35" s="2" t="s">
        <v>411</v>
      </c>
      <c r="MZ35" s="2" t="s">
        <v>411</v>
      </c>
      <c r="NA35" s="2" t="s">
        <v>411</v>
      </c>
      <c r="NB35" s="2">
        <v>0</v>
      </c>
      <c r="ND35" s="2">
        <v>0</v>
      </c>
      <c r="NF35" s="2">
        <v>0</v>
      </c>
      <c r="NH35" s="2">
        <v>0</v>
      </c>
      <c r="NJ35" s="2">
        <v>0</v>
      </c>
      <c r="NL35" s="2">
        <v>0</v>
      </c>
      <c r="NN35" s="2">
        <v>0</v>
      </c>
      <c r="NP35" s="2" t="s">
        <v>423</v>
      </c>
      <c r="NQ35" s="2">
        <v>0</v>
      </c>
      <c r="NS35" s="2">
        <v>0</v>
      </c>
      <c r="NT35" s="2">
        <v>0</v>
      </c>
      <c r="NU35" s="2">
        <v>2</v>
      </c>
      <c r="NV35" s="2">
        <v>0</v>
      </c>
      <c r="NW35" s="2">
        <v>2</v>
      </c>
      <c r="NX35" s="2">
        <v>0</v>
      </c>
      <c r="NY35" s="2">
        <v>0</v>
      </c>
      <c r="NZ35" s="2">
        <v>0</v>
      </c>
      <c r="OA35" s="2">
        <v>0</v>
      </c>
      <c r="OB35" s="2">
        <v>0</v>
      </c>
      <c r="OC35" s="2">
        <v>0</v>
      </c>
      <c r="OD35" s="2">
        <v>0</v>
      </c>
      <c r="OE35" s="2">
        <v>0</v>
      </c>
      <c r="OF35" s="2">
        <v>0</v>
      </c>
      <c r="OG35" s="2">
        <v>0</v>
      </c>
      <c r="OH35" s="2">
        <v>0</v>
      </c>
      <c r="OI35" s="2">
        <v>0</v>
      </c>
      <c r="OJ35" s="2">
        <v>0</v>
      </c>
      <c r="OK35" s="2">
        <v>0</v>
      </c>
      <c r="OL35" s="2">
        <v>0</v>
      </c>
      <c r="OM35" s="2">
        <v>0</v>
      </c>
      <c r="ON35" s="2">
        <v>0</v>
      </c>
      <c r="OO35" s="2">
        <v>0</v>
      </c>
      <c r="OP35" s="2">
        <v>0</v>
      </c>
      <c r="OQ35" s="2">
        <v>0</v>
      </c>
      <c r="OR35" s="2">
        <v>0</v>
      </c>
      <c r="OS35" s="2">
        <v>0</v>
      </c>
      <c r="OT35" s="2">
        <v>0</v>
      </c>
      <c r="OU35" s="2">
        <v>0</v>
      </c>
      <c r="OV35" s="2">
        <v>0</v>
      </c>
      <c r="OW35" s="2">
        <v>0</v>
      </c>
      <c r="OX35" s="2">
        <v>0</v>
      </c>
      <c r="OY35" s="2">
        <v>0</v>
      </c>
      <c r="OZ35" s="2">
        <v>0</v>
      </c>
      <c r="PA35" s="2">
        <v>0</v>
      </c>
      <c r="PB35" s="2">
        <v>0</v>
      </c>
      <c r="PC35" s="2">
        <v>0</v>
      </c>
      <c r="PD35" s="2">
        <v>0</v>
      </c>
      <c r="PE35" s="2">
        <v>0</v>
      </c>
      <c r="PF35" s="2">
        <v>0</v>
      </c>
      <c r="PG35" s="2">
        <v>0</v>
      </c>
      <c r="PH35" s="2">
        <v>0</v>
      </c>
      <c r="PJ35" s="2" t="s">
        <v>1220</v>
      </c>
      <c r="PK35" s="2" t="s">
        <v>1221</v>
      </c>
      <c r="PL35" s="2" t="s">
        <v>1222</v>
      </c>
      <c r="PM35" s="2" t="s">
        <v>1223</v>
      </c>
      <c r="PN35" s="2">
        <v>311683</v>
      </c>
      <c r="PO35" s="2" t="s">
        <v>1224</v>
      </c>
      <c r="PP35" s="2" t="s">
        <v>1225</v>
      </c>
      <c r="PQ35" s="2">
        <v>33</v>
      </c>
      <c r="PS35" s="2">
        <v>-1</v>
      </c>
      <c r="PT35" s="2" t="s">
        <v>1043</v>
      </c>
      <c r="PU35" s="2" t="s">
        <v>1043</v>
      </c>
    </row>
    <row r="36" spans="1:437" s="2" customFormat="1" hidden="1" x14ac:dyDescent="0.25">
      <c r="A36" s="2">
        <v>112010024</v>
      </c>
      <c r="B36" s="2" t="s">
        <v>415</v>
      </c>
      <c r="C36" s="2" t="s">
        <v>677</v>
      </c>
      <c r="D36" s="2" t="s">
        <v>625</v>
      </c>
      <c r="E36" s="2" t="s">
        <v>678</v>
      </c>
      <c r="F36" s="2" t="s">
        <v>679</v>
      </c>
      <c r="G36" s="2">
        <v>90290673</v>
      </c>
      <c r="H36" s="2" t="s">
        <v>680</v>
      </c>
      <c r="I36" s="2" t="s">
        <v>681</v>
      </c>
      <c r="J36" s="2" t="s">
        <v>421</v>
      </c>
      <c r="O36" s="2" t="s">
        <v>391</v>
      </c>
      <c r="P36" s="2" t="s">
        <v>392</v>
      </c>
      <c r="Q36" s="2" t="s">
        <v>393</v>
      </c>
      <c r="R36" s="2">
        <v>1</v>
      </c>
      <c r="S36" s="2">
        <v>0</v>
      </c>
      <c r="T36" s="2">
        <v>0</v>
      </c>
      <c r="U36" s="2">
        <v>0</v>
      </c>
      <c r="V36" s="2">
        <v>0</v>
      </c>
      <c r="W36" s="2">
        <v>17</v>
      </c>
      <c r="X36" s="2">
        <v>0</v>
      </c>
      <c r="Y36" s="2">
        <v>0</v>
      </c>
      <c r="Z36" s="2">
        <v>5</v>
      </c>
      <c r="AA36" s="2">
        <v>0</v>
      </c>
      <c r="AB36" s="2">
        <v>0</v>
      </c>
      <c r="AC36" s="2">
        <v>1</v>
      </c>
      <c r="AD36" s="2">
        <v>0</v>
      </c>
      <c r="AE36" s="2">
        <v>0</v>
      </c>
      <c r="AF36" s="2">
        <v>2</v>
      </c>
      <c r="AG36" s="2">
        <v>0</v>
      </c>
      <c r="AH36" s="2">
        <v>0</v>
      </c>
      <c r="AI36" s="2">
        <v>0</v>
      </c>
      <c r="AJ36" s="2">
        <v>0</v>
      </c>
      <c r="AK36" s="2">
        <v>0</v>
      </c>
      <c r="AL36" s="2">
        <v>1</v>
      </c>
      <c r="AM36" s="2">
        <v>0</v>
      </c>
      <c r="AN36" s="2">
        <v>0</v>
      </c>
      <c r="AO36" s="2">
        <v>0</v>
      </c>
      <c r="AP36" s="2">
        <v>0</v>
      </c>
      <c r="AQ36" s="2">
        <v>0</v>
      </c>
      <c r="AR36" s="2" t="s">
        <v>394</v>
      </c>
      <c r="BB36" s="2">
        <v>0</v>
      </c>
      <c r="BC36" s="2">
        <v>0</v>
      </c>
      <c r="BD36" s="2">
        <v>0</v>
      </c>
      <c r="BE36" s="2">
        <v>100</v>
      </c>
      <c r="BF36" s="2">
        <v>0</v>
      </c>
      <c r="BG36" s="2">
        <v>0</v>
      </c>
      <c r="BH36" s="2">
        <v>0</v>
      </c>
      <c r="BI36" s="2">
        <v>0</v>
      </c>
      <c r="BJ36" s="2" t="s">
        <v>392</v>
      </c>
      <c r="BK36" s="2">
        <v>11</v>
      </c>
      <c r="BL36" s="2">
        <v>4</v>
      </c>
      <c r="BM36" s="2" t="s">
        <v>423</v>
      </c>
      <c r="BN36" s="405">
        <v>17</v>
      </c>
      <c r="BO36" s="408">
        <v>5</v>
      </c>
      <c r="BP36" s="405">
        <v>17</v>
      </c>
      <c r="BQ36" s="405">
        <v>0</v>
      </c>
      <c r="BR36" s="405">
        <v>0</v>
      </c>
      <c r="BS36" s="408">
        <v>5</v>
      </c>
      <c r="BT36" s="408">
        <v>0</v>
      </c>
      <c r="BU36" s="408">
        <v>0</v>
      </c>
      <c r="BV36" s="2">
        <v>100</v>
      </c>
      <c r="BW36" s="2">
        <v>0</v>
      </c>
      <c r="BX36" s="2">
        <v>0</v>
      </c>
      <c r="BY36" s="2">
        <v>8</v>
      </c>
      <c r="BZ36" s="2">
        <v>0</v>
      </c>
      <c r="CA36" s="2">
        <v>0</v>
      </c>
      <c r="CB36" s="2">
        <v>160</v>
      </c>
      <c r="CC36" s="2">
        <v>0</v>
      </c>
      <c r="CD36" s="2">
        <v>0</v>
      </c>
      <c r="CE36" s="2">
        <v>400</v>
      </c>
      <c r="CF36" s="2">
        <v>4</v>
      </c>
      <c r="CG36" s="2">
        <v>0</v>
      </c>
      <c r="CH36" s="2">
        <v>0</v>
      </c>
      <c r="CI36" s="2">
        <v>9</v>
      </c>
      <c r="CJ36" s="2">
        <v>15</v>
      </c>
      <c r="CK36" s="2">
        <v>0</v>
      </c>
      <c r="CL36" s="2">
        <v>0</v>
      </c>
      <c r="CM36" s="2">
        <v>1</v>
      </c>
      <c r="CN36" s="2">
        <v>0</v>
      </c>
      <c r="CO36" s="2">
        <v>0</v>
      </c>
      <c r="CP36" s="2">
        <v>0</v>
      </c>
      <c r="CQ36" s="2">
        <v>0</v>
      </c>
      <c r="CR36" s="2">
        <v>0</v>
      </c>
      <c r="CS36" s="2">
        <v>0</v>
      </c>
      <c r="CT36" s="2">
        <v>1</v>
      </c>
      <c r="CU36" s="2">
        <v>0</v>
      </c>
      <c r="CV36" s="2">
        <v>0</v>
      </c>
      <c r="CW36" s="2">
        <v>0</v>
      </c>
      <c r="CX36" s="2">
        <v>0</v>
      </c>
      <c r="CY36" s="2">
        <v>0</v>
      </c>
      <c r="CZ36" s="2">
        <v>0</v>
      </c>
      <c r="DA36" s="2">
        <v>0</v>
      </c>
      <c r="DB36" s="2">
        <v>0</v>
      </c>
      <c r="DC36" s="2">
        <v>0</v>
      </c>
      <c r="DD36" s="2">
        <v>0</v>
      </c>
      <c r="DE36" s="2">
        <v>0</v>
      </c>
      <c r="DF36" s="2">
        <v>0</v>
      </c>
      <c r="DG36" s="2">
        <v>0</v>
      </c>
      <c r="DJ36" s="2">
        <v>0</v>
      </c>
      <c r="EM36" s="2">
        <v>0</v>
      </c>
      <c r="EN36" s="2">
        <v>0</v>
      </c>
      <c r="EO36" s="2">
        <v>0</v>
      </c>
      <c r="EP36" s="2">
        <v>0</v>
      </c>
      <c r="EQ36" s="2">
        <v>100</v>
      </c>
      <c r="ER36" s="2">
        <v>0</v>
      </c>
      <c r="ES36" s="2">
        <v>0</v>
      </c>
      <c r="ET36" s="2">
        <v>0</v>
      </c>
      <c r="EV36" s="2">
        <v>0</v>
      </c>
      <c r="EW36" s="2">
        <v>0</v>
      </c>
      <c r="EX36" s="2">
        <v>0</v>
      </c>
      <c r="EY36" s="2">
        <v>0</v>
      </c>
      <c r="EZ36" s="2">
        <v>0</v>
      </c>
      <c r="FA36" s="2">
        <v>0</v>
      </c>
      <c r="FB36" s="2">
        <v>0</v>
      </c>
      <c r="FD36" s="2">
        <v>100</v>
      </c>
      <c r="FE36" s="2">
        <v>0</v>
      </c>
      <c r="FF36" s="2" t="s">
        <v>409</v>
      </c>
      <c r="FG36" s="2">
        <v>0</v>
      </c>
      <c r="FH36" s="2">
        <v>0</v>
      </c>
      <c r="FI36" s="2">
        <v>0</v>
      </c>
      <c r="FJ36" s="2">
        <v>0</v>
      </c>
      <c r="FK36" s="2">
        <v>0</v>
      </c>
      <c r="FL36" s="2">
        <v>0</v>
      </c>
      <c r="FM36" s="2">
        <v>0</v>
      </c>
      <c r="FN36" s="2">
        <v>0</v>
      </c>
      <c r="FO36" s="2">
        <v>0</v>
      </c>
      <c r="FP36" s="2">
        <v>0</v>
      </c>
      <c r="FQ36" s="2">
        <v>0</v>
      </c>
      <c r="FR36" s="2">
        <v>0</v>
      </c>
      <c r="FS36" s="2">
        <v>0</v>
      </c>
      <c r="FT36" s="2">
        <v>0</v>
      </c>
      <c r="FU36" s="2">
        <v>0</v>
      </c>
      <c r="IM36" s="2">
        <v>0</v>
      </c>
      <c r="IN36" s="2">
        <v>4</v>
      </c>
      <c r="IO36" s="2">
        <v>3</v>
      </c>
      <c r="IP36" s="2">
        <v>0</v>
      </c>
      <c r="IQ36" s="2">
        <v>2</v>
      </c>
      <c r="IR36" s="2">
        <v>3</v>
      </c>
      <c r="IS36" s="2">
        <v>2</v>
      </c>
      <c r="IT36" s="2">
        <v>0</v>
      </c>
      <c r="IU36" s="2">
        <v>6</v>
      </c>
      <c r="IV36" s="2">
        <v>0</v>
      </c>
      <c r="IW36" s="2">
        <v>0</v>
      </c>
      <c r="IX36" s="2">
        <v>0</v>
      </c>
      <c r="IY36" s="2">
        <v>0</v>
      </c>
      <c r="IZ36" s="2">
        <v>2</v>
      </c>
      <c r="JA36" s="2">
        <v>0</v>
      </c>
      <c r="JB36" s="2">
        <v>0</v>
      </c>
      <c r="JC36" s="2">
        <v>0</v>
      </c>
      <c r="JD36" s="2">
        <v>0</v>
      </c>
      <c r="JE36" s="2">
        <v>0</v>
      </c>
      <c r="JF36" s="2">
        <v>0</v>
      </c>
      <c r="JG36" s="2">
        <v>0</v>
      </c>
      <c r="JH36" s="2">
        <v>0</v>
      </c>
      <c r="JI36" s="2">
        <v>0</v>
      </c>
      <c r="JJ36" s="2">
        <v>0</v>
      </c>
      <c r="JK36" s="2">
        <v>0</v>
      </c>
      <c r="JL36" s="2">
        <v>0</v>
      </c>
      <c r="JM36" s="2">
        <v>0</v>
      </c>
      <c r="JN36" s="2">
        <v>0</v>
      </c>
      <c r="JO36" s="2">
        <v>0</v>
      </c>
      <c r="JR36" s="2">
        <v>0</v>
      </c>
      <c r="KA36" s="2">
        <v>0</v>
      </c>
      <c r="KB36" s="2">
        <v>0</v>
      </c>
      <c r="KC36" s="2">
        <v>0</v>
      </c>
      <c r="KD36" s="2">
        <v>0</v>
      </c>
      <c r="KE36" s="2">
        <v>0</v>
      </c>
      <c r="KF36" s="2">
        <v>0</v>
      </c>
      <c r="KG36" s="2">
        <v>0</v>
      </c>
      <c r="KJ36" s="2">
        <v>0</v>
      </c>
      <c r="KT36" s="2" t="s">
        <v>437</v>
      </c>
      <c r="KU36" s="2" t="s">
        <v>437</v>
      </c>
      <c r="KV36" s="2" t="s">
        <v>437</v>
      </c>
      <c r="KW36" s="2" t="s">
        <v>437</v>
      </c>
      <c r="KY36" s="2" t="s">
        <v>409</v>
      </c>
      <c r="LB36" s="2" t="s">
        <v>409</v>
      </c>
      <c r="LE36" s="2" t="s">
        <v>409</v>
      </c>
      <c r="LH36" s="2" t="s">
        <v>409</v>
      </c>
      <c r="LK36" s="2" t="s">
        <v>392</v>
      </c>
      <c r="LL36" s="2">
        <v>100</v>
      </c>
      <c r="LM36" s="2" t="s">
        <v>404</v>
      </c>
      <c r="LN36" s="2" t="s">
        <v>392</v>
      </c>
      <c r="LO36" s="2">
        <v>30</v>
      </c>
      <c r="LP36" s="2" t="s">
        <v>506</v>
      </c>
      <c r="LQ36" s="2" t="s">
        <v>392</v>
      </c>
      <c r="LR36" s="2">
        <v>5</v>
      </c>
      <c r="LS36" s="2" t="s">
        <v>506</v>
      </c>
      <c r="LT36" s="2" t="s">
        <v>392</v>
      </c>
      <c r="LU36" s="2">
        <v>10</v>
      </c>
      <c r="LV36" s="2" t="s">
        <v>506</v>
      </c>
      <c r="LW36" s="2" t="s">
        <v>409</v>
      </c>
      <c r="LZ36" s="2" t="s">
        <v>409</v>
      </c>
      <c r="MC36" s="2" t="s">
        <v>409</v>
      </c>
      <c r="MF36" s="2" t="s">
        <v>409</v>
      </c>
      <c r="MI36" s="2" t="s">
        <v>409</v>
      </c>
      <c r="ML36" s="2" t="s">
        <v>409</v>
      </c>
      <c r="MO36" s="2" t="s">
        <v>409</v>
      </c>
      <c r="MR36" s="2" t="s">
        <v>410</v>
      </c>
      <c r="MT36" s="2" t="s">
        <v>411</v>
      </c>
      <c r="MU36" s="2" t="s">
        <v>412</v>
      </c>
      <c r="MV36" s="2" t="s">
        <v>411</v>
      </c>
      <c r="MW36" s="2" t="s">
        <v>412</v>
      </c>
      <c r="MX36" s="2" t="s">
        <v>465</v>
      </c>
      <c r="MY36" s="2" t="s">
        <v>465</v>
      </c>
      <c r="MZ36" s="2" t="s">
        <v>411</v>
      </c>
      <c r="NA36" s="2" t="s">
        <v>411</v>
      </c>
      <c r="NB36" s="2">
        <v>0</v>
      </c>
      <c r="ND36" s="2">
        <v>25</v>
      </c>
      <c r="NE36" s="2" t="s">
        <v>531</v>
      </c>
      <c r="NF36" s="2">
        <v>0</v>
      </c>
      <c r="NH36" s="2">
        <v>300</v>
      </c>
      <c r="NI36" s="2" t="s">
        <v>413</v>
      </c>
      <c r="NJ36" s="2">
        <v>5</v>
      </c>
      <c r="NK36" s="2" t="s">
        <v>466</v>
      </c>
      <c r="NL36" s="2">
        <v>5</v>
      </c>
      <c r="NM36" s="2" t="s">
        <v>466</v>
      </c>
      <c r="NN36" s="2">
        <v>0</v>
      </c>
      <c r="NP36" s="2" t="s">
        <v>423</v>
      </c>
      <c r="NQ36" s="2">
        <v>0</v>
      </c>
      <c r="NT36" s="2">
        <v>0</v>
      </c>
      <c r="NU36" s="2">
        <v>0</v>
      </c>
      <c r="NV36" s="2">
        <v>1</v>
      </c>
      <c r="NW36" s="2">
        <v>0</v>
      </c>
      <c r="NX36" s="2">
        <v>1</v>
      </c>
      <c r="NY36" s="2">
        <v>0</v>
      </c>
      <c r="NZ36" s="2">
        <v>0</v>
      </c>
      <c r="OA36" s="2">
        <v>0</v>
      </c>
      <c r="OB36" s="2">
        <v>0</v>
      </c>
      <c r="OC36" s="2">
        <v>0</v>
      </c>
      <c r="OD36" s="2">
        <v>0</v>
      </c>
      <c r="OE36" s="2">
        <v>3</v>
      </c>
      <c r="OF36" s="2">
        <v>0</v>
      </c>
      <c r="OG36" s="2">
        <v>2</v>
      </c>
      <c r="OH36" s="2">
        <v>0</v>
      </c>
      <c r="OI36" s="2">
        <v>5</v>
      </c>
      <c r="OJ36" s="2">
        <v>0</v>
      </c>
      <c r="OK36" s="2">
        <v>0</v>
      </c>
      <c r="OL36" s="2">
        <v>0</v>
      </c>
      <c r="OM36" s="2">
        <v>0</v>
      </c>
      <c r="ON36" s="2">
        <v>0</v>
      </c>
      <c r="OO36" s="2">
        <v>0</v>
      </c>
      <c r="OP36" s="2">
        <v>0</v>
      </c>
      <c r="OQ36" s="2">
        <v>0</v>
      </c>
      <c r="OR36" s="2">
        <v>0</v>
      </c>
      <c r="OS36" s="2">
        <v>0</v>
      </c>
      <c r="OT36" s="2">
        <v>0</v>
      </c>
      <c r="OU36" s="2">
        <v>0</v>
      </c>
      <c r="OV36" s="2">
        <v>0</v>
      </c>
      <c r="OW36" s="2">
        <v>0</v>
      </c>
      <c r="OX36" s="2">
        <v>0</v>
      </c>
      <c r="OY36" s="2">
        <v>0</v>
      </c>
      <c r="OZ36" s="2">
        <v>0</v>
      </c>
      <c r="PA36" s="2">
        <v>0</v>
      </c>
      <c r="PB36" s="2">
        <v>0</v>
      </c>
      <c r="PC36" s="2">
        <v>0</v>
      </c>
      <c r="PD36" s="2">
        <v>0</v>
      </c>
      <c r="PE36" s="2">
        <v>0</v>
      </c>
      <c r="PF36" s="2">
        <v>0</v>
      </c>
      <c r="PG36" s="2">
        <v>0</v>
      </c>
      <c r="PH36" s="2">
        <v>0</v>
      </c>
      <c r="PJ36" s="2" t="s">
        <v>423</v>
      </c>
      <c r="PK36" s="2" t="s">
        <v>1226</v>
      </c>
      <c r="PL36" s="2" t="s">
        <v>1227</v>
      </c>
      <c r="PM36" s="2" t="s">
        <v>1228</v>
      </c>
      <c r="PN36" s="2">
        <v>311727</v>
      </c>
      <c r="PO36" s="2" t="s">
        <v>1229</v>
      </c>
      <c r="PP36" s="2" t="s">
        <v>1230</v>
      </c>
      <c r="PQ36" s="2">
        <v>34</v>
      </c>
      <c r="PS36" s="2">
        <v>-1</v>
      </c>
      <c r="PT36" s="2" t="s">
        <v>1043</v>
      </c>
      <c r="PU36" s="2" t="s">
        <v>1043</v>
      </c>
    </row>
    <row r="37" spans="1:437" s="2" customFormat="1" hidden="1" x14ac:dyDescent="0.25">
      <c r="A37" s="2">
        <v>111011321</v>
      </c>
      <c r="B37" s="2" t="s">
        <v>415</v>
      </c>
      <c r="C37" s="2" t="s">
        <v>682</v>
      </c>
      <c r="D37" s="2" t="s">
        <v>625</v>
      </c>
      <c r="E37" s="2" t="s">
        <v>683</v>
      </c>
      <c r="F37" s="2" t="s">
        <v>684</v>
      </c>
      <c r="G37" s="2">
        <v>77195866</v>
      </c>
      <c r="H37" s="2" t="s">
        <v>620</v>
      </c>
      <c r="I37" s="2" t="s">
        <v>685</v>
      </c>
      <c r="J37" s="2" t="s">
        <v>421</v>
      </c>
      <c r="O37" s="2" t="s">
        <v>391</v>
      </c>
      <c r="P37" s="2" t="s">
        <v>392</v>
      </c>
      <c r="Q37" s="2" t="s">
        <v>393</v>
      </c>
      <c r="R37" s="2">
        <v>1</v>
      </c>
      <c r="S37" s="2">
        <v>0</v>
      </c>
      <c r="T37" s="2">
        <v>0</v>
      </c>
      <c r="U37" s="2">
        <v>0</v>
      </c>
      <c r="V37" s="2">
        <v>0</v>
      </c>
      <c r="W37" s="2">
        <v>10</v>
      </c>
      <c r="X37" s="2">
        <v>0</v>
      </c>
      <c r="Y37" s="2">
        <v>0</v>
      </c>
      <c r="Z37" s="2">
        <v>0</v>
      </c>
      <c r="AA37" s="2">
        <v>0</v>
      </c>
      <c r="AB37" s="2">
        <v>0</v>
      </c>
      <c r="AC37" s="2">
        <v>1</v>
      </c>
      <c r="AD37" s="2">
        <v>0</v>
      </c>
      <c r="AE37" s="2">
        <v>0</v>
      </c>
      <c r="AF37" s="2">
        <v>0</v>
      </c>
      <c r="AG37" s="2">
        <v>0</v>
      </c>
      <c r="AH37" s="2">
        <v>0</v>
      </c>
      <c r="AI37" s="2">
        <v>0</v>
      </c>
      <c r="AJ37" s="2">
        <v>0</v>
      </c>
      <c r="AK37" s="2">
        <v>0</v>
      </c>
      <c r="AL37" s="2">
        <v>0</v>
      </c>
      <c r="AM37" s="2">
        <v>0</v>
      </c>
      <c r="AN37" s="2">
        <v>0</v>
      </c>
      <c r="AO37" s="2">
        <v>0</v>
      </c>
      <c r="AP37" s="2">
        <v>0</v>
      </c>
      <c r="AQ37" s="2">
        <v>0</v>
      </c>
      <c r="AR37" s="2" t="s">
        <v>394</v>
      </c>
      <c r="AS37" s="2" t="s">
        <v>686</v>
      </c>
      <c r="AT37" s="2">
        <v>0</v>
      </c>
      <c r="AU37" s="2">
        <v>0</v>
      </c>
      <c r="AV37" s="2">
        <v>0</v>
      </c>
      <c r="AW37" s="2">
        <v>0</v>
      </c>
      <c r="AX37" s="2">
        <v>0</v>
      </c>
      <c r="AY37" s="2">
        <v>0</v>
      </c>
      <c r="AZ37" s="2">
        <v>0</v>
      </c>
      <c r="BA37" s="2">
        <v>1</v>
      </c>
      <c r="BB37" s="2">
        <v>0</v>
      </c>
      <c r="BC37" s="2">
        <v>0</v>
      </c>
      <c r="BD37" s="2">
        <v>0</v>
      </c>
      <c r="BE37" s="2">
        <v>0</v>
      </c>
      <c r="BF37" s="2">
        <v>0</v>
      </c>
      <c r="BG37" s="2">
        <v>0</v>
      </c>
      <c r="BH37" s="2">
        <v>0</v>
      </c>
      <c r="BI37" s="2">
        <v>100</v>
      </c>
      <c r="BJ37" s="2" t="s">
        <v>409</v>
      </c>
      <c r="BK37" s="2">
        <v>1</v>
      </c>
      <c r="BL37" s="2">
        <v>12</v>
      </c>
      <c r="BM37" s="2" t="s">
        <v>571</v>
      </c>
      <c r="BN37" s="405">
        <v>10</v>
      </c>
      <c r="BO37" s="408">
        <v>1</v>
      </c>
      <c r="BP37" s="405">
        <v>10</v>
      </c>
      <c r="BQ37" s="405">
        <v>0</v>
      </c>
      <c r="BR37" s="405">
        <v>0</v>
      </c>
      <c r="BS37" s="408">
        <v>0</v>
      </c>
      <c r="BT37" s="408">
        <v>1</v>
      </c>
      <c r="BU37" s="408">
        <v>0</v>
      </c>
      <c r="BV37" s="2">
        <v>100</v>
      </c>
      <c r="BW37" s="2">
        <v>0</v>
      </c>
      <c r="BX37" s="2">
        <v>0</v>
      </c>
      <c r="BY37" s="2">
        <v>6</v>
      </c>
      <c r="BZ37" s="2">
        <v>0</v>
      </c>
      <c r="CA37" s="2">
        <v>0</v>
      </c>
      <c r="CB37" s="2">
        <v>280</v>
      </c>
      <c r="CC37" s="2">
        <v>0</v>
      </c>
      <c r="CD37" s="2">
        <v>0</v>
      </c>
      <c r="CE37" s="2">
        <v>0</v>
      </c>
      <c r="CF37" s="2">
        <v>5</v>
      </c>
      <c r="CG37" s="2">
        <v>0</v>
      </c>
      <c r="CH37" s="2">
        <v>0</v>
      </c>
      <c r="CI37" s="2">
        <v>0</v>
      </c>
      <c r="CJ37" s="2">
        <v>9</v>
      </c>
      <c r="CK37" s="2">
        <v>0</v>
      </c>
      <c r="CL37" s="2">
        <v>0</v>
      </c>
      <c r="CM37" s="2">
        <v>0</v>
      </c>
      <c r="CN37" s="2">
        <v>0</v>
      </c>
      <c r="CO37" s="2">
        <v>0</v>
      </c>
      <c r="CP37" s="2">
        <v>0</v>
      </c>
      <c r="CQ37" s="2">
        <v>0</v>
      </c>
      <c r="CR37" s="2">
        <v>0</v>
      </c>
      <c r="CS37" s="2">
        <v>0</v>
      </c>
      <c r="CT37" s="2">
        <v>0</v>
      </c>
      <c r="CU37" s="2">
        <v>0</v>
      </c>
      <c r="CV37" s="2">
        <v>0</v>
      </c>
      <c r="CW37" s="2">
        <v>0</v>
      </c>
      <c r="CX37" s="2">
        <v>0</v>
      </c>
      <c r="CY37" s="2">
        <v>0</v>
      </c>
      <c r="CZ37" s="2">
        <v>0</v>
      </c>
      <c r="DA37" s="2">
        <v>0</v>
      </c>
      <c r="DB37" s="2">
        <v>0</v>
      </c>
      <c r="DC37" s="2">
        <v>0</v>
      </c>
      <c r="DD37" s="2">
        <v>0</v>
      </c>
      <c r="DE37" s="2">
        <v>0</v>
      </c>
      <c r="DF37" s="2">
        <v>0</v>
      </c>
      <c r="DG37" s="2">
        <v>0</v>
      </c>
      <c r="DJ37" s="2">
        <v>0</v>
      </c>
      <c r="EM37" s="2">
        <v>0</v>
      </c>
      <c r="EN37" s="2">
        <v>0</v>
      </c>
      <c r="EO37" s="2">
        <v>0</v>
      </c>
      <c r="EP37" s="2">
        <v>0</v>
      </c>
      <c r="EQ37" s="2">
        <v>100</v>
      </c>
      <c r="ER37" s="2">
        <v>0</v>
      </c>
      <c r="ES37" s="2">
        <v>0</v>
      </c>
      <c r="ET37" s="2">
        <v>0</v>
      </c>
      <c r="EV37" s="2">
        <v>0</v>
      </c>
      <c r="EW37" s="2">
        <v>0</v>
      </c>
      <c r="EX37" s="2">
        <v>0</v>
      </c>
      <c r="EY37" s="2">
        <v>0</v>
      </c>
      <c r="EZ37" s="2">
        <v>0</v>
      </c>
      <c r="FA37" s="2">
        <v>0</v>
      </c>
      <c r="FB37" s="2">
        <v>0</v>
      </c>
      <c r="FD37" s="2">
        <v>100</v>
      </c>
      <c r="FE37" s="2">
        <v>0</v>
      </c>
      <c r="FF37" s="2" t="s">
        <v>409</v>
      </c>
      <c r="FG37" s="2">
        <v>140</v>
      </c>
      <c r="FH37" s="2">
        <v>0</v>
      </c>
      <c r="FI37" s="2">
        <v>0</v>
      </c>
      <c r="FJ37" s="2">
        <v>20</v>
      </c>
      <c r="FK37" s="2">
        <v>0</v>
      </c>
      <c r="FL37" s="2">
        <v>0</v>
      </c>
      <c r="FM37" s="2">
        <v>0</v>
      </c>
      <c r="FN37" s="2">
        <v>0</v>
      </c>
      <c r="FO37" s="2">
        <v>0</v>
      </c>
      <c r="FP37" s="2">
        <v>0</v>
      </c>
      <c r="FQ37" s="2">
        <v>0</v>
      </c>
      <c r="FR37" s="2">
        <v>0</v>
      </c>
      <c r="FS37" s="2">
        <v>5</v>
      </c>
      <c r="FT37" s="2">
        <v>0</v>
      </c>
      <c r="FU37" s="2">
        <v>0</v>
      </c>
      <c r="FV37" s="2" t="s">
        <v>434</v>
      </c>
      <c r="FW37" s="2">
        <v>1</v>
      </c>
      <c r="FX37" s="2">
        <v>0</v>
      </c>
      <c r="FY37" s="2">
        <v>0</v>
      </c>
      <c r="FZ37" s="2">
        <v>0</v>
      </c>
      <c r="GA37" s="2">
        <v>0</v>
      </c>
      <c r="GB37" s="2">
        <v>100</v>
      </c>
      <c r="GC37" s="2">
        <v>0</v>
      </c>
      <c r="GD37" s="2">
        <v>0</v>
      </c>
      <c r="GE37" s="2">
        <v>0</v>
      </c>
      <c r="GF37" s="2">
        <v>0</v>
      </c>
      <c r="GH37" s="2" t="s">
        <v>392</v>
      </c>
      <c r="GI37" s="2">
        <v>5</v>
      </c>
      <c r="GJ37" s="2">
        <v>12</v>
      </c>
      <c r="GK37" s="2" t="s">
        <v>423</v>
      </c>
      <c r="GL37" s="2">
        <v>120</v>
      </c>
      <c r="GM37" s="2">
        <v>15</v>
      </c>
      <c r="GN37" s="2">
        <v>100</v>
      </c>
      <c r="GO37" s="2">
        <v>20</v>
      </c>
      <c r="GP37" s="2">
        <v>3</v>
      </c>
      <c r="GQ37" s="2">
        <v>12</v>
      </c>
      <c r="GR37" s="2">
        <v>52</v>
      </c>
      <c r="GS37" s="2">
        <v>50</v>
      </c>
      <c r="GT37" s="2">
        <v>0</v>
      </c>
      <c r="GU37" s="2">
        <v>100</v>
      </c>
      <c r="GV37" s="2">
        <v>0</v>
      </c>
      <c r="GW37" s="2">
        <v>3</v>
      </c>
      <c r="GX37" s="2">
        <v>3</v>
      </c>
      <c r="GY37" s="2">
        <v>0</v>
      </c>
      <c r="GZ37" s="2">
        <v>25</v>
      </c>
      <c r="HA37" s="2">
        <v>25</v>
      </c>
      <c r="HB37" s="2">
        <v>0</v>
      </c>
      <c r="HC37" s="2">
        <v>0</v>
      </c>
      <c r="HD37" s="2" t="s">
        <v>687</v>
      </c>
      <c r="HE37" s="2" t="s">
        <v>687</v>
      </c>
      <c r="HF37" s="2" t="s">
        <v>423</v>
      </c>
      <c r="HG37" s="2" t="s">
        <v>423</v>
      </c>
      <c r="HH37" s="2">
        <v>40</v>
      </c>
      <c r="HI37" s="2">
        <v>30</v>
      </c>
      <c r="HJ37" s="2">
        <v>0</v>
      </c>
      <c r="HK37" s="2">
        <v>0</v>
      </c>
      <c r="HL37" s="2">
        <v>0</v>
      </c>
      <c r="HM37" s="2">
        <v>4</v>
      </c>
      <c r="HN37" s="2">
        <v>0</v>
      </c>
      <c r="HO37" s="2">
        <v>10</v>
      </c>
      <c r="HP37" s="2">
        <v>0</v>
      </c>
      <c r="HQ37" s="2">
        <v>0</v>
      </c>
      <c r="HR37" s="2">
        <v>0</v>
      </c>
      <c r="HS37" s="2">
        <v>0</v>
      </c>
      <c r="HT37" s="2">
        <v>0</v>
      </c>
      <c r="HU37" s="2">
        <v>0</v>
      </c>
      <c r="HV37" s="2">
        <v>0</v>
      </c>
      <c r="HW37" s="2">
        <v>0</v>
      </c>
      <c r="HX37" s="2">
        <v>100</v>
      </c>
      <c r="HY37" s="2">
        <v>0</v>
      </c>
      <c r="HZ37" s="2">
        <v>0</v>
      </c>
      <c r="IA37" s="2">
        <v>0</v>
      </c>
      <c r="IB37" s="2">
        <v>0</v>
      </c>
      <c r="IC37" s="2">
        <v>0</v>
      </c>
      <c r="ID37" s="2">
        <v>0</v>
      </c>
      <c r="IE37" s="2">
        <v>0</v>
      </c>
      <c r="IF37" s="2">
        <v>100</v>
      </c>
      <c r="IG37" s="2">
        <v>0</v>
      </c>
      <c r="IH37" s="2">
        <v>0</v>
      </c>
      <c r="IJ37" s="2">
        <v>100</v>
      </c>
      <c r="IK37" s="2">
        <v>0</v>
      </c>
      <c r="IM37" s="2">
        <v>7</v>
      </c>
      <c r="IN37" s="2">
        <v>5</v>
      </c>
      <c r="IO37" s="2">
        <v>5</v>
      </c>
      <c r="IP37" s="2">
        <v>0</v>
      </c>
      <c r="IQ37" s="2">
        <v>0</v>
      </c>
      <c r="IR37" s="2">
        <v>0</v>
      </c>
      <c r="IS37" s="2">
        <v>0</v>
      </c>
      <c r="IT37" s="2">
        <v>0</v>
      </c>
      <c r="IU37" s="2">
        <v>0</v>
      </c>
      <c r="IV37" s="2">
        <v>0</v>
      </c>
      <c r="IW37" s="2">
        <v>0</v>
      </c>
      <c r="IX37" s="2">
        <v>0</v>
      </c>
      <c r="IY37" s="2">
        <v>0</v>
      </c>
      <c r="IZ37" s="2">
        <v>0</v>
      </c>
      <c r="JA37" s="2">
        <v>0</v>
      </c>
      <c r="JB37" s="2">
        <v>0</v>
      </c>
      <c r="JC37" s="2">
        <v>0</v>
      </c>
      <c r="JD37" s="2">
        <v>0</v>
      </c>
      <c r="JE37" s="2">
        <v>0</v>
      </c>
      <c r="JF37" s="2">
        <v>0</v>
      </c>
      <c r="JG37" s="2">
        <v>0</v>
      </c>
      <c r="JH37" s="2">
        <v>0</v>
      </c>
      <c r="JI37" s="2">
        <v>0</v>
      </c>
      <c r="JJ37" s="2">
        <v>0</v>
      </c>
      <c r="JK37" s="2">
        <v>0</v>
      </c>
      <c r="JL37" s="2">
        <v>0</v>
      </c>
      <c r="JM37" s="2">
        <v>0</v>
      </c>
      <c r="JN37" s="2">
        <v>0</v>
      </c>
      <c r="JO37" s="2">
        <v>0</v>
      </c>
      <c r="JR37" s="2">
        <v>0</v>
      </c>
      <c r="KA37" s="2">
        <v>0</v>
      </c>
      <c r="KB37" s="2">
        <v>0</v>
      </c>
      <c r="KC37" s="2">
        <v>0</v>
      </c>
      <c r="KD37" s="2">
        <v>0</v>
      </c>
      <c r="KE37" s="2">
        <v>0</v>
      </c>
      <c r="KF37" s="2">
        <v>7</v>
      </c>
      <c r="KG37" s="2">
        <v>0</v>
      </c>
      <c r="KJ37" s="2">
        <v>0</v>
      </c>
      <c r="KT37" s="2" t="s">
        <v>399</v>
      </c>
      <c r="KU37" s="2" t="s">
        <v>399</v>
      </c>
      <c r="KV37" s="2" t="s">
        <v>437</v>
      </c>
      <c r="KW37" s="2" t="s">
        <v>437</v>
      </c>
      <c r="KY37" s="2" t="s">
        <v>392</v>
      </c>
      <c r="KZ37" s="2">
        <v>20</v>
      </c>
      <c r="LA37" s="2" t="s">
        <v>404</v>
      </c>
      <c r="LB37" s="2" t="s">
        <v>392</v>
      </c>
      <c r="LC37" s="2">
        <v>200</v>
      </c>
      <c r="LD37" s="2" t="s">
        <v>405</v>
      </c>
      <c r="LE37" s="2" t="s">
        <v>409</v>
      </c>
      <c r="LH37" s="2" t="s">
        <v>409</v>
      </c>
      <c r="LK37" s="2" t="s">
        <v>392</v>
      </c>
      <c r="LL37" s="2">
        <v>68</v>
      </c>
      <c r="LM37" s="2" t="s">
        <v>404</v>
      </c>
      <c r="LN37" s="2" t="s">
        <v>392</v>
      </c>
      <c r="LO37" s="2">
        <v>20</v>
      </c>
      <c r="LP37" s="2" t="s">
        <v>506</v>
      </c>
      <c r="LQ37" s="2" t="s">
        <v>409</v>
      </c>
      <c r="LT37" s="2" t="s">
        <v>392</v>
      </c>
      <c r="LU37" s="2">
        <v>8</v>
      </c>
      <c r="LV37" s="2" t="s">
        <v>492</v>
      </c>
      <c r="LW37" s="2" t="s">
        <v>409</v>
      </c>
      <c r="LZ37" s="2" t="s">
        <v>409</v>
      </c>
      <c r="MC37" s="2" t="s">
        <v>409</v>
      </c>
      <c r="MF37" s="2" t="s">
        <v>409</v>
      </c>
      <c r="MI37" s="2" t="s">
        <v>409</v>
      </c>
      <c r="ML37" s="2" t="s">
        <v>409</v>
      </c>
      <c r="MO37" s="2" t="s">
        <v>409</v>
      </c>
      <c r="MR37" s="2" t="s">
        <v>410</v>
      </c>
      <c r="MT37" s="2" t="s">
        <v>411</v>
      </c>
      <c r="MU37" s="2" t="s">
        <v>411</v>
      </c>
      <c r="MV37" s="2" t="s">
        <v>411</v>
      </c>
      <c r="MW37" s="2" t="s">
        <v>412</v>
      </c>
      <c r="MX37" s="2" t="s">
        <v>411</v>
      </c>
      <c r="MY37" s="2" t="s">
        <v>411</v>
      </c>
      <c r="MZ37" s="2" t="s">
        <v>411</v>
      </c>
      <c r="NA37" s="2" t="s">
        <v>411</v>
      </c>
      <c r="NB37" s="2">
        <v>0</v>
      </c>
      <c r="ND37" s="2">
        <v>0</v>
      </c>
      <c r="NF37" s="2">
        <v>0</v>
      </c>
      <c r="NH37" s="2">
        <v>1700</v>
      </c>
      <c r="NI37" s="2" t="s">
        <v>413</v>
      </c>
      <c r="NJ37" s="2">
        <v>0</v>
      </c>
      <c r="NL37" s="2">
        <v>0</v>
      </c>
      <c r="NN37" s="2">
        <v>0</v>
      </c>
      <c r="NP37" s="2" t="s">
        <v>423</v>
      </c>
      <c r="NQ37" s="2">
        <v>0</v>
      </c>
      <c r="NT37" s="2">
        <v>0</v>
      </c>
      <c r="NU37" s="2">
        <v>1</v>
      </c>
      <c r="NV37" s="2">
        <v>0</v>
      </c>
      <c r="NW37" s="2">
        <v>0</v>
      </c>
      <c r="NX37" s="2">
        <v>0</v>
      </c>
      <c r="NY37" s="2">
        <v>0</v>
      </c>
      <c r="NZ37" s="2">
        <v>0</v>
      </c>
      <c r="OA37" s="2">
        <v>0</v>
      </c>
      <c r="OB37" s="2">
        <v>0</v>
      </c>
      <c r="OC37" s="2">
        <v>0</v>
      </c>
      <c r="OD37" s="2">
        <v>0</v>
      </c>
      <c r="OE37" s="2">
        <v>3</v>
      </c>
      <c r="OF37" s="2">
        <v>0</v>
      </c>
      <c r="OG37" s="2">
        <v>0</v>
      </c>
      <c r="OH37" s="2">
        <v>0</v>
      </c>
      <c r="OI37" s="2">
        <v>3</v>
      </c>
      <c r="OJ37" s="2">
        <v>0</v>
      </c>
      <c r="OK37" s="2">
        <v>0</v>
      </c>
      <c r="OL37" s="2">
        <v>0</v>
      </c>
      <c r="OM37" s="2">
        <v>0</v>
      </c>
      <c r="ON37" s="2">
        <v>0</v>
      </c>
      <c r="OO37" s="2">
        <v>0</v>
      </c>
      <c r="OP37" s="2">
        <v>0</v>
      </c>
      <c r="OQ37" s="2">
        <v>0</v>
      </c>
      <c r="OR37" s="2">
        <v>0</v>
      </c>
      <c r="OS37" s="2">
        <v>0</v>
      </c>
      <c r="OT37" s="2">
        <v>0</v>
      </c>
      <c r="OU37" s="2">
        <v>0</v>
      </c>
      <c r="OV37" s="2">
        <v>0</v>
      </c>
      <c r="OW37" s="2">
        <v>0</v>
      </c>
      <c r="OX37" s="2">
        <v>0</v>
      </c>
      <c r="OY37" s="2">
        <v>0</v>
      </c>
      <c r="OZ37" s="2">
        <v>0</v>
      </c>
      <c r="PA37" s="2">
        <v>0</v>
      </c>
      <c r="PB37" s="2">
        <v>0</v>
      </c>
      <c r="PC37" s="2">
        <v>0</v>
      </c>
      <c r="PD37" s="2">
        <v>0</v>
      </c>
      <c r="PE37" s="2">
        <v>0</v>
      </c>
      <c r="PF37" s="2">
        <v>0</v>
      </c>
      <c r="PG37" s="2">
        <v>0</v>
      </c>
      <c r="PH37" s="2">
        <v>0</v>
      </c>
      <c r="PJ37" s="2" t="s">
        <v>423</v>
      </c>
      <c r="PK37" s="2" t="s">
        <v>1231</v>
      </c>
      <c r="PL37" s="2" t="s">
        <v>1232</v>
      </c>
      <c r="PM37" s="2" t="s">
        <v>1233</v>
      </c>
      <c r="PN37" s="2">
        <v>311741</v>
      </c>
      <c r="PO37" s="2" t="s">
        <v>1234</v>
      </c>
      <c r="PP37" s="2" t="s">
        <v>1235</v>
      </c>
      <c r="PQ37" s="2">
        <v>35</v>
      </c>
      <c r="PS37" s="2">
        <v>-1</v>
      </c>
      <c r="PT37" s="2" t="s">
        <v>1043</v>
      </c>
      <c r="PU37" s="2" t="s">
        <v>1043</v>
      </c>
    </row>
    <row r="38" spans="1:437" s="2" customFormat="1" hidden="1" x14ac:dyDescent="0.25">
      <c r="A38" s="2">
        <v>111012278</v>
      </c>
      <c r="B38" s="2" t="s">
        <v>12338</v>
      </c>
      <c r="C38" s="2" t="s">
        <v>688</v>
      </c>
      <c r="D38" s="2" t="s">
        <v>625</v>
      </c>
      <c r="E38" s="2" t="s">
        <v>689</v>
      </c>
      <c r="F38" s="2" t="s">
        <v>690</v>
      </c>
      <c r="G38" s="2">
        <v>84858715</v>
      </c>
      <c r="H38" s="2" t="s">
        <v>691</v>
      </c>
      <c r="I38" s="2" t="s">
        <v>692</v>
      </c>
      <c r="J38" s="2" t="s">
        <v>421</v>
      </c>
      <c r="O38" s="2" t="s">
        <v>391</v>
      </c>
      <c r="P38" s="2" t="s">
        <v>392</v>
      </c>
      <c r="Q38" s="2" t="s">
        <v>693</v>
      </c>
      <c r="R38" s="2">
        <v>0</v>
      </c>
      <c r="S38" s="2">
        <v>0</v>
      </c>
      <c r="T38" s="2">
        <v>0</v>
      </c>
      <c r="U38" s="2">
        <v>1</v>
      </c>
      <c r="V38" s="2">
        <v>0</v>
      </c>
      <c r="W38" s="2">
        <v>0</v>
      </c>
      <c r="X38" s="2">
        <v>0</v>
      </c>
      <c r="Y38" s="2">
        <v>0</v>
      </c>
      <c r="Z38" s="2">
        <v>0</v>
      </c>
      <c r="AA38" s="2">
        <v>0</v>
      </c>
      <c r="AB38" s="2">
        <v>0</v>
      </c>
      <c r="AC38" s="2">
        <v>0</v>
      </c>
      <c r="AD38" s="2">
        <v>0</v>
      </c>
      <c r="AE38" s="2">
        <v>0</v>
      </c>
      <c r="AF38" s="2">
        <v>0</v>
      </c>
      <c r="AG38" s="2">
        <v>0</v>
      </c>
      <c r="AH38" s="2">
        <v>0</v>
      </c>
      <c r="AI38" s="2">
        <v>0</v>
      </c>
      <c r="AJ38" s="2">
        <v>0</v>
      </c>
      <c r="AK38" s="2">
        <v>0</v>
      </c>
      <c r="AL38" s="2">
        <v>0</v>
      </c>
      <c r="AM38" s="2">
        <v>0</v>
      </c>
      <c r="AN38" s="2">
        <v>0</v>
      </c>
      <c r="AO38" s="2">
        <v>0</v>
      </c>
      <c r="AP38" s="2">
        <v>0</v>
      </c>
      <c r="AQ38" s="2">
        <v>0</v>
      </c>
      <c r="AR38" s="2" t="s">
        <v>694</v>
      </c>
      <c r="BN38" s="405"/>
      <c r="BO38" s="408"/>
      <c r="BP38" s="405"/>
      <c r="BQ38" s="405"/>
      <c r="BR38" s="405"/>
      <c r="BS38" s="408"/>
      <c r="BT38" s="408"/>
      <c r="BU38" s="408"/>
      <c r="DH38" s="2" t="s">
        <v>695</v>
      </c>
      <c r="DI38" s="2">
        <v>0</v>
      </c>
      <c r="DJ38" s="2">
        <v>0</v>
      </c>
      <c r="DM38" s="2">
        <v>25</v>
      </c>
      <c r="DN38" s="2">
        <v>350</v>
      </c>
      <c r="DO38" s="2">
        <v>0</v>
      </c>
      <c r="DP38" s="2">
        <v>0</v>
      </c>
      <c r="DQ38" s="2">
        <v>130</v>
      </c>
      <c r="DR38" s="2">
        <v>530</v>
      </c>
      <c r="DS38" s="2">
        <v>0</v>
      </c>
      <c r="DT38" s="2">
        <v>0</v>
      </c>
      <c r="DU38" s="2">
        <v>0</v>
      </c>
      <c r="DV38" s="2">
        <v>0</v>
      </c>
      <c r="DW38" s="2">
        <v>25</v>
      </c>
      <c r="DX38" s="2">
        <v>350</v>
      </c>
      <c r="DY38" s="2">
        <v>0</v>
      </c>
      <c r="DZ38" s="2">
        <v>0</v>
      </c>
      <c r="EA38" s="2">
        <v>130</v>
      </c>
      <c r="EB38" s="2">
        <v>530</v>
      </c>
      <c r="EC38" s="2">
        <v>0</v>
      </c>
      <c r="ED38" s="2">
        <v>0</v>
      </c>
      <c r="EE38" s="2">
        <v>0</v>
      </c>
      <c r="EF38" s="2">
        <v>0</v>
      </c>
      <c r="EG38" s="2">
        <v>1</v>
      </c>
      <c r="EH38" s="2">
        <v>0</v>
      </c>
      <c r="EI38" s="2">
        <v>0</v>
      </c>
      <c r="EJ38" s="2">
        <v>4</v>
      </c>
      <c r="EK38" s="2">
        <v>0</v>
      </c>
      <c r="EL38" s="2">
        <v>4</v>
      </c>
      <c r="EM38" s="2">
        <v>0</v>
      </c>
      <c r="EN38" s="2">
        <v>0</v>
      </c>
      <c r="EO38" s="2">
        <v>0</v>
      </c>
      <c r="EP38" s="2">
        <v>0</v>
      </c>
      <c r="EQ38" s="2">
        <v>100</v>
      </c>
      <c r="ER38" s="2">
        <v>0</v>
      </c>
      <c r="ES38" s="2">
        <v>0</v>
      </c>
      <c r="ET38" s="2">
        <v>0</v>
      </c>
      <c r="EV38" s="2">
        <v>50</v>
      </c>
      <c r="EW38" s="2">
        <v>0</v>
      </c>
      <c r="EX38" s="2">
        <v>0</v>
      </c>
      <c r="EY38" s="2">
        <v>0</v>
      </c>
      <c r="EZ38" s="2">
        <v>50</v>
      </c>
      <c r="FA38" s="2">
        <v>0</v>
      </c>
      <c r="FB38" s="2">
        <v>0</v>
      </c>
      <c r="FD38" s="2">
        <v>100</v>
      </c>
      <c r="FE38" s="2">
        <v>0</v>
      </c>
      <c r="FF38" s="2" t="s">
        <v>409</v>
      </c>
      <c r="FG38" s="2">
        <v>0</v>
      </c>
      <c r="FH38" s="2">
        <v>0</v>
      </c>
      <c r="FI38" s="2">
        <v>0</v>
      </c>
      <c r="FJ38" s="2">
        <v>0</v>
      </c>
      <c r="FK38" s="2">
        <v>0</v>
      </c>
      <c r="FL38" s="2">
        <v>0</v>
      </c>
      <c r="FM38" s="2">
        <v>0</v>
      </c>
      <c r="FN38" s="2">
        <v>0</v>
      </c>
      <c r="FO38" s="2">
        <v>0</v>
      </c>
      <c r="FP38" s="2">
        <v>0</v>
      </c>
      <c r="FQ38" s="2">
        <v>0</v>
      </c>
      <c r="FR38" s="2">
        <v>0</v>
      </c>
      <c r="FS38" s="2">
        <v>0</v>
      </c>
      <c r="FT38" s="2">
        <v>0</v>
      </c>
      <c r="FU38" s="2">
        <v>0</v>
      </c>
      <c r="IM38" s="2">
        <v>15</v>
      </c>
      <c r="IO38" s="2">
        <v>87</v>
      </c>
      <c r="IP38" s="2">
        <v>0</v>
      </c>
      <c r="IQ38" s="2">
        <v>0</v>
      </c>
      <c r="IR38" s="2">
        <v>0</v>
      </c>
      <c r="IS38" s="2">
        <v>0</v>
      </c>
      <c r="IT38" s="2">
        <v>6</v>
      </c>
      <c r="IU38" s="2">
        <v>0</v>
      </c>
      <c r="IV38" s="2">
        <v>0</v>
      </c>
      <c r="IW38" s="2">
        <v>0</v>
      </c>
      <c r="IX38" s="2">
        <v>0</v>
      </c>
      <c r="IY38" s="2">
        <v>0</v>
      </c>
      <c r="IZ38" s="2">
        <v>0</v>
      </c>
      <c r="JA38" s="2">
        <v>0</v>
      </c>
      <c r="JB38" s="2">
        <v>0</v>
      </c>
      <c r="JC38" s="2">
        <v>0</v>
      </c>
      <c r="JD38" s="2">
        <v>0</v>
      </c>
      <c r="JE38" s="2">
        <v>0</v>
      </c>
      <c r="JF38" s="2">
        <v>0</v>
      </c>
      <c r="JG38" s="2">
        <v>0</v>
      </c>
      <c r="JH38" s="2">
        <v>0</v>
      </c>
      <c r="JI38" s="2">
        <v>0</v>
      </c>
      <c r="JJ38" s="2">
        <v>0</v>
      </c>
      <c r="JK38" s="2">
        <v>0</v>
      </c>
      <c r="JL38" s="2">
        <v>0</v>
      </c>
      <c r="JM38" s="2">
        <v>0</v>
      </c>
      <c r="JN38" s="2">
        <v>0</v>
      </c>
      <c r="JO38" s="2">
        <v>0</v>
      </c>
      <c r="JR38" s="2">
        <v>0</v>
      </c>
      <c r="KA38" s="2">
        <v>0</v>
      </c>
      <c r="KB38" s="2">
        <v>0</v>
      </c>
      <c r="KC38" s="2">
        <v>0</v>
      </c>
      <c r="KD38" s="2">
        <v>14</v>
      </c>
      <c r="KE38" s="2">
        <v>0</v>
      </c>
      <c r="KF38" s="2">
        <v>1</v>
      </c>
      <c r="KG38" s="2">
        <v>0</v>
      </c>
      <c r="KJ38" s="2">
        <v>0</v>
      </c>
      <c r="KT38" s="2" t="s">
        <v>399</v>
      </c>
      <c r="KU38" s="2" t="s">
        <v>437</v>
      </c>
      <c r="KV38" s="2" t="s">
        <v>399</v>
      </c>
      <c r="KW38" s="2" t="s">
        <v>399</v>
      </c>
      <c r="KY38" s="2" t="s">
        <v>392</v>
      </c>
      <c r="KZ38" s="2">
        <v>66</v>
      </c>
      <c r="LA38" s="2" t="s">
        <v>404</v>
      </c>
      <c r="LB38" s="2" t="s">
        <v>392</v>
      </c>
      <c r="LC38" s="2">
        <v>1000</v>
      </c>
      <c r="LD38" s="2" t="s">
        <v>405</v>
      </c>
      <c r="LE38" s="2" t="s">
        <v>409</v>
      </c>
      <c r="LH38" s="2" t="s">
        <v>409</v>
      </c>
      <c r="LK38" s="2" t="s">
        <v>392</v>
      </c>
      <c r="LL38" s="2">
        <v>130</v>
      </c>
      <c r="LM38" s="2" t="s">
        <v>404</v>
      </c>
      <c r="LN38" s="2" t="s">
        <v>392</v>
      </c>
      <c r="LO38" s="2">
        <v>50</v>
      </c>
      <c r="LP38" s="2" t="s">
        <v>506</v>
      </c>
      <c r="LQ38" s="2" t="s">
        <v>392</v>
      </c>
      <c r="LR38" s="2">
        <v>5</v>
      </c>
      <c r="LS38" s="2" t="s">
        <v>506</v>
      </c>
      <c r="LT38" s="2" t="s">
        <v>392</v>
      </c>
      <c r="LU38" s="2">
        <v>20</v>
      </c>
      <c r="LV38" s="2" t="s">
        <v>506</v>
      </c>
      <c r="LW38" s="2" t="s">
        <v>409</v>
      </c>
      <c r="LZ38" s="2" t="s">
        <v>409</v>
      </c>
      <c r="MC38" s="2" t="s">
        <v>409</v>
      </c>
      <c r="MF38" s="2" t="s">
        <v>409</v>
      </c>
      <c r="MI38" s="2" t="s">
        <v>409</v>
      </c>
      <c r="ML38" s="2" t="s">
        <v>409</v>
      </c>
      <c r="MO38" s="2" t="s">
        <v>409</v>
      </c>
      <c r="MR38" s="2" t="s">
        <v>410</v>
      </c>
      <c r="MT38" s="2" t="s">
        <v>411</v>
      </c>
      <c r="MU38" s="2" t="s">
        <v>411</v>
      </c>
      <c r="MV38" s="2" t="s">
        <v>411</v>
      </c>
      <c r="MW38" s="2" t="s">
        <v>412</v>
      </c>
      <c r="MX38" s="2" t="s">
        <v>411</v>
      </c>
      <c r="MY38" s="2" t="s">
        <v>411</v>
      </c>
      <c r="MZ38" s="2" t="s">
        <v>411</v>
      </c>
      <c r="NA38" s="2" t="s">
        <v>411</v>
      </c>
      <c r="NB38" s="2">
        <v>0</v>
      </c>
      <c r="ND38" s="2">
        <v>0</v>
      </c>
      <c r="NF38" s="2">
        <v>0</v>
      </c>
      <c r="NH38" s="2">
        <v>2000</v>
      </c>
      <c r="NI38" s="2" t="s">
        <v>413</v>
      </c>
      <c r="NJ38" s="2">
        <v>0</v>
      </c>
      <c r="NL38" s="2">
        <v>0</v>
      </c>
      <c r="NN38" s="2">
        <v>0</v>
      </c>
      <c r="NP38" s="2" t="s">
        <v>423</v>
      </c>
      <c r="NQ38" s="2">
        <v>0</v>
      </c>
      <c r="NT38" s="2">
        <v>0</v>
      </c>
      <c r="NU38" s="2">
        <v>1</v>
      </c>
      <c r="NV38" s="2">
        <v>0</v>
      </c>
      <c r="NW38" s="2">
        <v>1</v>
      </c>
      <c r="NX38" s="2">
        <v>0</v>
      </c>
      <c r="NY38" s="2">
        <v>0</v>
      </c>
      <c r="NZ38" s="2">
        <v>0</v>
      </c>
      <c r="OA38" s="2">
        <v>0</v>
      </c>
      <c r="OB38" s="2">
        <v>0</v>
      </c>
      <c r="OC38" s="2">
        <v>0</v>
      </c>
      <c r="OD38" s="2">
        <v>0</v>
      </c>
      <c r="OE38" s="2">
        <v>0</v>
      </c>
      <c r="OF38" s="2">
        <v>0</v>
      </c>
      <c r="OG38" s="2">
        <v>0</v>
      </c>
      <c r="OH38" s="2">
        <v>0</v>
      </c>
      <c r="OI38" s="2">
        <v>0</v>
      </c>
      <c r="OJ38" s="2">
        <v>0</v>
      </c>
      <c r="OK38" s="2">
        <v>0</v>
      </c>
      <c r="OL38" s="2">
        <v>0</v>
      </c>
      <c r="OM38" s="2">
        <v>0</v>
      </c>
      <c r="ON38" s="2">
        <v>0</v>
      </c>
      <c r="OO38" s="2">
        <v>0</v>
      </c>
      <c r="OP38" s="2">
        <v>0</v>
      </c>
      <c r="OQ38" s="2">
        <v>0</v>
      </c>
      <c r="OR38" s="2">
        <v>0</v>
      </c>
      <c r="OS38" s="2">
        <v>0</v>
      </c>
      <c r="OT38" s="2">
        <v>0</v>
      </c>
      <c r="OU38" s="2">
        <v>0</v>
      </c>
      <c r="OV38" s="2">
        <v>0</v>
      </c>
      <c r="OW38" s="2">
        <v>0</v>
      </c>
      <c r="OX38" s="2">
        <v>0</v>
      </c>
      <c r="OY38" s="2">
        <v>0</v>
      </c>
      <c r="OZ38" s="2">
        <v>0</v>
      </c>
      <c r="PA38" s="2">
        <v>0</v>
      </c>
      <c r="PB38" s="2">
        <v>0</v>
      </c>
      <c r="PC38" s="2">
        <v>0</v>
      </c>
      <c r="PD38" s="2">
        <v>0</v>
      </c>
      <c r="PE38" s="2">
        <v>0</v>
      </c>
      <c r="PF38" s="2">
        <v>0</v>
      </c>
      <c r="PG38" s="2">
        <v>0</v>
      </c>
      <c r="PH38" s="2">
        <v>0</v>
      </c>
      <c r="PJ38" s="2" t="s">
        <v>1236</v>
      </c>
      <c r="PK38" s="2" t="s">
        <v>1237</v>
      </c>
      <c r="PL38" s="2" t="s">
        <v>1238</v>
      </c>
      <c r="PM38" s="2" t="s">
        <v>1239</v>
      </c>
      <c r="PN38" s="2">
        <v>313350</v>
      </c>
      <c r="PO38" s="2" t="s">
        <v>1240</v>
      </c>
      <c r="PP38" s="2" t="s">
        <v>1241</v>
      </c>
      <c r="PQ38" s="2">
        <v>36</v>
      </c>
      <c r="PS38" s="2">
        <v>-1</v>
      </c>
      <c r="PT38" s="2" t="s">
        <v>1043</v>
      </c>
      <c r="PU38" s="2" t="s">
        <v>1043</v>
      </c>
    </row>
    <row r="39" spans="1:437" s="2" customFormat="1" hidden="1" x14ac:dyDescent="0.25">
      <c r="A39" s="2">
        <v>111010996</v>
      </c>
      <c r="B39" s="2" t="s">
        <v>415</v>
      </c>
      <c r="C39" s="2" t="s">
        <v>696</v>
      </c>
      <c r="D39" s="2" t="s">
        <v>625</v>
      </c>
      <c r="E39" s="2" t="s">
        <v>697</v>
      </c>
      <c r="F39" s="2" t="s">
        <v>698</v>
      </c>
      <c r="G39" s="2">
        <v>159910237</v>
      </c>
      <c r="H39" s="2" t="s">
        <v>699</v>
      </c>
      <c r="I39" s="2" t="s">
        <v>700</v>
      </c>
      <c r="J39" s="2" t="s">
        <v>421</v>
      </c>
      <c r="O39" s="2" t="s">
        <v>391</v>
      </c>
      <c r="P39" s="2" t="s">
        <v>392</v>
      </c>
      <c r="Q39" s="2" t="s">
        <v>393</v>
      </c>
      <c r="R39" s="2">
        <v>1</v>
      </c>
      <c r="S39" s="2">
        <v>0</v>
      </c>
      <c r="T39" s="2">
        <v>0</v>
      </c>
      <c r="U39" s="2">
        <v>0</v>
      </c>
      <c r="V39" s="2">
        <v>0</v>
      </c>
      <c r="W39" s="2">
        <v>20</v>
      </c>
      <c r="X39" s="2">
        <v>0</v>
      </c>
      <c r="Y39" s="2">
        <v>0</v>
      </c>
      <c r="Z39" s="2">
        <v>0</v>
      </c>
      <c r="AA39" s="2">
        <v>10</v>
      </c>
      <c r="AB39" s="2">
        <v>0</v>
      </c>
      <c r="AC39" s="2">
        <v>0</v>
      </c>
      <c r="AD39" s="2">
        <v>0</v>
      </c>
      <c r="AE39" s="2">
        <v>0</v>
      </c>
      <c r="AF39" s="2">
        <v>0</v>
      </c>
      <c r="AG39" s="2">
        <v>0</v>
      </c>
      <c r="AH39" s="2">
        <v>6</v>
      </c>
      <c r="AI39" s="2">
        <v>0</v>
      </c>
      <c r="AJ39" s="2">
        <v>0</v>
      </c>
      <c r="AK39" s="2">
        <v>0</v>
      </c>
      <c r="AL39" s="2">
        <v>2</v>
      </c>
      <c r="AM39" s="2">
        <v>0</v>
      </c>
      <c r="AN39" s="2">
        <v>0</v>
      </c>
      <c r="AO39" s="2">
        <v>0</v>
      </c>
      <c r="AP39" s="2">
        <v>0</v>
      </c>
      <c r="AQ39" s="2">
        <v>0</v>
      </c>
      <c r="AR39" s="2" t="s">
        <v>394</v>
      </c>
      <c r="AS39" s="2" t="s">
        <v>648</v>
      </c>
      <c r="AT39" s="2">
        <v>0</v>
      </c>
      <c r="AU39" s="2">
        <v>0</v>
      </c>
      <c r="AV39" s="2">
        <v>1</v>
      </c>
      <c r="AW39" s="2">
        <v>1</v>
      </c>
      <c r="AX39" s="2">
        <v>0</v>
      </c>
      <c r="AY39" s="2">
        <v>0</v>
      </c>
      <c r="AZ39" s="2">
        <v>0</v>
      </c>
      <c r="BA39" s="2">
        <v>0</v>
      </c>
      <c r="BB39" s="2">
        <v>0</v>
      </c>
      <c r="BC39" s="2">
        <v>0</v>
      </c>
      <c r="BD39" s="2">
        <v>70</v>
      </c>
      <c r="BE39" s="2">
        <v>30</v>
      </c>
      <c r="BF39" s="2">
        <v>0</v>
      </c>
      <c r="BG39" s="2">
        <v>0</v>
      </c>
      <c r="BH39" s="2">
        <v>0</v>
      </c>
      <c r="BI39" s="2">
        <v>0</v>
      </c>
      <c r="BJ39" s="2" t="s">
        <v>392</v>
      </c>
      <c r="BK39" s="2">
        <v>11</v>
      </c>
      <c r="BL39" s="2">
        <v>3</v>
      </c>
      <c r="BM39" s="2" t="s">
        <v>423</v>
      </c>
      <c r="BN39" s="405">
        <v>20</v>
      </c>
      <c r="BO39" s="408">
        <v>10</v>
      </c>
      <c r="BP39" s="405">
        <v>16</v>
      </c>
      <c r="BQ39" s="405">
        <v>3</v>
      </c>
      <c r="BR39" s="405">
        <v>1</v>
      </c>
      <c r="BS39" s="408">
        <v>10</v>
      </c>
      <c r="BT39" s="408">
        <v>0</v>
      </c>
      <c r="BU39" s="408">
        <v>0</v>
      </c>
      <c r="BV39" s="2">
        <v>0</v>
      </c>
      <c r="BW39" s="2">
        <v>100</v>
      </c>
      <c r="BX39" s="2">
        <v>0</v>
      </c>
      <c r="BY39" s="2">
        <v>9</v>
      </c>
      <c r="BZ39" s="2">
        <v>0</v>
      </c>
      <c r="CA39" s="2">
        <v>0</v>
      </c>
      <c r="CB39" s="2">
        <v>150</v>
      </c>
      <c r="CC39" s="2">
        <v>0</v>
      </c>
      <c r="CD39" s="2">
        <v>0</v>
      </c>
      <c r="CE39" s="2">
        <v>0</v>
      </c>
      <c r="CF39" s="2">
        <v>4</v>
      </c>
      <c r="CG39" s="2">
        <v>0</v>
      </c>
      <c r="CH39" s="2">
        <v>0</v>
      </c>
      <c r="CI39" s="2">
        <v>0</v>
      </c>
      <c r="CJ39" s="2">
        <v>10</v>
      </c>
      <c r="CK39" s="2">
        <v>0</v>
      </c>
      <c r="CL39" s="2">
        <v>0</v>
      </c>
      <c r="CM39" s="2">
        <v>0</v>
      </c>
      <c r="CN39" s="2">
        <v>0</v>
      </c>
      <c r="CO39" s="2">
        <v>0</v>
      </c>
      <c r="CP39" s="2">
        <v>0</v>
      </c>
      <c r="CQ39" s="2">
        <v>0</v>
      </c>
      <c r="CR39" s="2">
        <v>0</v>
      </c>
      <c r="CS39" s="2">
        <v>0</v>
      </c>
      <c r="CT39" s="2">
        <v>2</v>
      </c>
      <c r="CU39" s="2">
        <v>0</v>
      </c>
      <c r="CV39" s="2">
        <v>0</v>
      </c>
      <c r="CW39" s="2">
        <v>0</v>
      </c>
      <c r="CX39" s="2">
        <v>0</v>
      </c>
      <c r="CY39" s="2">
        <v>0</v>
      </c>
      <c r="CZ39" s="2">
        <v>0</v>
      </c>
      <c r="DA39" s="2">
        <v>0</v>
      </c>
      <c r="DB39" s="2">
        <v>0</v>
      </c>
      <c r="DC39" s="2">
        <v>0</v>
      </c>
      <c r="DD39" s="2">
        <v>0</v>
      </c>
      <c r="DE39" s="2">
        <v>0</v>
      </c>
      <c r="DF39" s="2">
        <v>0</v>
      </c>
      <c r="DG39" s="2">
        <v>0</v>
      </c>
      <c r="EM39" s="2">
        <v>0</v>
      </c>
      <c r="EN39" s="2">
        <v>0</v>
      </c>
      <c r="EO39" s="2">
        <v>0</v>
      </c>
      <c r="EP39" s="2">
        <v>0</v>
      </c>
      <c r="EQ39" s="2">
        <v>100</v>
      </c>
      <c r="ER39" s="2">
        <v>0</v>
      </c>
      <c r="ES39" s="2">
        <v>0</v>
      </c>
      <c r="ET39" s="2">
        <v>0</v>
      </c>
      <c r="EV39" s="2">
        <v>0</v>
      </c>
      <c r="EW39" s="2">
        <v>0</v>
      </c>
      <c r="EX39" s="2">
        <v>0</v>
      </c>
      <c r="EY39" s="2">
        <v>0</v>
      </c>
      <c r="EZ39" s="2">
        <v>0</v>
      </c>
      <c r="FA39" s="2">
        <v>0</v>
      </c>
      <c r="FB39" s="2">
        <v>0</v>
      </c>
      <c r="FD39" s="2">
        <v>100</v>
      </c>
      <c r="FE39" s="2">
        <v>0</v>
      </c>
      <c r="FF39" s="2" t="s">
        <v>409</v>
      </c>
      <c r="FG39" s="2">
        <v>0</v>
      </c>
      <c r="FH39" s="2">
        <v>0</v>
      </c>
      <c r="FI39" s="2">
        <v>0</v>
      </c>
      <c r="IM39" s="2">
        <v>0</v>
      </c>
      <c r="IN39" s="2">
        <v>10</v>
      </c>
      <c r="IO39" s="2">
        <v>37</v>
      </c>
      <c r="IP39" s="2">
        <v>0</v>
      </c>
      <c r="IQ39" s="2">
        <v>0</v>
      </c>
      <c r="IR39" s="2">
        <v>20</v>
      </c>
      <c r="IS39" s="2">
        <v>80</v>
      </c>
      <c r="IT39" s="2">
        <v>0</v>
      </c>
      <c r="IU39" s="2">
        <v>0</v>
      </c>
      <c r="IV39" s="2">
        <v>0</v>
      </c>
      <c r="IW39" s="2">
        <v>0</v>
      </c>
      <c r="IX39" s="2">
        <v>0</v>
      </c>
      <c r="IY39" s="2">
        <v>0</v>
      </c>
      <c r="IZ39" s="2">
        <v>0</v>
      </c>
      <c r="JA39" s="2">
        <v>0</v>
      </c>
      <c r="JB39" s="2">
        <v>0</v>
      </c>
      <c r="JC39" s="2">
        <v>0</v>
      </c>
      <c r="JD39" s="2">
        <v>0</v>
      </c>
      <c r="JE39" s="2">
        <v>0</v>
      </c>
      <c r="JF39" s="2">
        <v>0</v>
      </c>
      <c r="JG39" s="2">
        <v>0</v>
      </c>
      <c r="JH39" s="2">
        <v>0</v>
      </c>
      <c r="JI39" s="2">
        <v>0</v>
      </c>
      <c r="JJ39" s="2">
        <v>0</v>
      </c>
      <c r="JK39" s="2">
        <v>0</v>
      </c>
      <c r="JL39" s="2">
        <v>0</v>
      </c>
      <c r="JM39" s="2">
        <v>0</v>
      </c>
      <c r="JN39" s="2">
        <v>0</v>
      </c>
      <c r="JO39" s="2">
        <v>0</v>
      </c>
      <c r="JR39" s="2">
        <v>0</v>
      </c>
      <c r="KA39" s="2">
        <v>0</v>
      </c>
      <c r="KB39" s="2">
        <v>0</v>
      </c>
      <c r="KC39" s="2">
        <v>0</v>
      </c>
      <c r="KD39" s="2">
        <v>3</v>
      </c>
      <c r="KE39" s="2">
        <v>0</v>
      </c>
      <c r="KF39" s="2">
        <v>0</v>
      </c>
      <c r="KG39" s="2">
        <v>0</v>
      </c>
      <c r="KJ39" s="2">
        <v>0</v>
      </c>
      <c r="KT39" s="2" t="s">
        <v>399</v>
      </c>
      <c r="KU39" s="2" t="s">
        <v>437</v>
      </c>
      <c r="KV39" s="2" t="s">
        <v>399</v>
      </c>
      <c r="KW39" s="2" t="s">
        <v>456</v>
      </c>
      <c r="KY39" s="2" t="s">
        <v>409</v>
      </c>
      <c r="LB39" s="2" t="s">
        <v>409</v>
      </c>
      <c r="LE39" s="2" t="s">
        <v>409</v>
      </c>
      <c r="LH39" s="2" t="s">
        <v>409</v>
      </c>
      <c r="LK39" s="2" t="s">
        <v>392</v>
      </c>
      <c r="LL39" s="2">
        <v>73</v>
      </c>
      <c r="LM39" s="2" t="s">
        <v>404</v>
      </c>
      <c r="LN39" s="2" t="s">
        <v>392</v>
      </c>
      <c r="LO39" s="2">
        <v>30</v>
      </c>
      <c r="LP39" s="2" t="s">
        <v>701</v>
      </c>
      <c r="LQ39" s="2" t="s">
        <v>392</v>
      </c>
      <c r="LR39" s="2">
        <v>5</v>
      </c>
      <c r="LS39" s="2" t="s">
        <v>702</v>
      </c>
      <c r="LT39" s="2" t="s">
        <v>409</v>
      </c>
      <c r="LW39" s="2" t="s">
        <v>409</v>
      </c>
      <c r="LZ39" s="2" t="s">
        <v>409</v>
      </c>
      <c r="MC39" s="2" t="s">
        <v>409</v>
      </c>
      <c r="MF39" s="2" t="s">
        <v>409</v>
      </c>
      <c r="MI39" s="2" t="s">
        <v>409</v>
      </c>
      <c r="ML39" s="2" t="s">
        <v>409</v>
      </c>
      <c r="MO39" s="2" t="s">
        <v>409</v>
      </c>
      <c r="MR39" s="2" t="s">
        <v>410</v>
      </c>
      <c r="MT39" s="2" t="s">
        <v>411</v>
      </c>
      <c r="MU39" s="2" t="s">
        <v>411</v>
      </c>
      <c r="MV39" s="2" t="s">
        <v>411</v>
      </c>
      <c r="MW39" s="2" t="s">
        <v>465</v>
      </c>
      <c r="MX39" s="2" t="s">
        <v>411</v>
      </c>
      <c r="MY39" s="2" t="s">
        <v>411</v>
      </c>
      <c r="MZ39" s="2" t="s">
        <v>411</v>
      </c>
      <c r="NA39" s="2" t="s">
        <v>411</v>
      </c>
      <c r="NB39" s="2">
        <v>0</v>
      </c>
      <c r="ND39" s="2">
        <v>0</v>
      </c>
      <c r="NF39" s="2">
        <v>0</v>
      </c>
      <c r="NH39" s="2">
        <v>160</v>
      </c>
      <c r="NI39" s="2" t="s">
        <v>413</v>
      </c>
      <c r="NJ39" s="2">
        <v>0</v>
      </c>
      <c r="NL39" s="2">
        <v>0</v>
      </c>
      <c r="NN39" s="2">
        <v>0</v>
      </c>
      <c r="NP39" s="2" t="s">
        <v>423</v>
      </c>
      <c r="NQ39" s="2">
        <v>0</v>
      </c>
      <c r="NT39" s="2">
        <v>0</v>
      </c>
      <c r="NU39" s="2">
        <v>1</v>
      </c>
      <c r="NV39" s="2">
        <v>0</v>
      </c>
      <c r="NW39" s="2">
        <v>1</v>
      </c>
      <c r="NX39" s="2">
        <v>0</v>
      </c>
      <c r="NY39" s="2">
        <v>0</v>
      </c>
      <c r="NZ39" s="2">
        <v>0</v>
      </c>
      <c r="OA39" s="2">
        <v>0</v>
      </c>
      <c r="OB39" s="2">
        <v>0</v>
      </c>
      <c r="OC39" s="2">
        <v>0</v>
      </c>
      <c r="OD39" s="2">
        <v>0</v>
      </c>
      <c r="OE39" s="2">
        <v>0</v>
      </c>
      <c r="OF39" s="2">
        <v>0</v>
      </c>
      <c r="OG39" s="2">
        <v>0</v>
      </c>
      <c r="OH39" s="2">
        <v>0</v>
      </c>
      <c r="OI39" s="2">
        <v>0</v>
      </c>
      <c r="OJ39" s="2">
        <v>0</v>
      </c>
      <c r="OK39" s="2">
        <v>0</v>
      </c>
      <c r="OL39" s="2">
        <v>0</v>
      </c>
      <c r="OM39" s="2">
        <v>0</v>
      </c>
      <c r="ON39" s="2">
        <v>0</v>
      </c>
      <c r="OO39" s="2">
        <v>0</v>
      </c>
      <c r="OP39" s="2">
        <v>0</v>
      </c>
      <c r="OQ39" s="2">
        <v>0</v>
      </c>
      <c r="OR39" s="2">
        <v>0</v>
      </c>
      <c r="OS39" s="2">
        <v>0</v>
      </c>
      <c r="OT39" s="2">
        <v>0</v>
      </c>
      <c r="OU39" s="2">
        <v>0</v>
      </c>
      <c r="OV39" s="2">
        <v>0</v>
      </c>
      <c r="OW39" s="2">
        <v>0</v>
      </c>
      <c r="OX39" s="2">
        <v>0</v>
      </c>
      <c r="OY39" s="2">
        <v>0</v>
      </c>
      <c r="OZ39" s="2">
        <v>0</v>
      </c>
      <c r="PA39" s="2">
        <v>0</v>
      </c>
      <c r="PB39" s="2">
        <v>0</v>
      </c>
      <c r="PC39" s="2">
        <v>0</v>
      </c>
      <c r="PD39" s="2">
        <v>0</v>
      </c>
      <c r="PE39" s="2">
        <v>0</v>
      </c>
      <c r="PF39" s="2">
        <v>0</v>
      </c>
      <c r="PG39" s="2">
        <v>0</v>
      </c>
      <c r="PH39" s="2">
        <v>0</v>
      </c>
      <c r="PJ39" s="2" t="s">
        <v>423</v>
      </c>
      <c r="PK39" s="2" t="s">
        <v>1242</v>
      </c>
      <c r="PL39" s="2" t="s">
        <v>1243</v>
      </c>
      <c r="PM39" s="2" t="s">
        <v>1244</v>
      </c>
      <c r="PN39" s="2">
        <v>313374</v>
      </c>
      <c r="PO39" s="2" t="s">
        <v>1245</v>
      </c>
      <c r="PP39" s="2" t="s">
        <v>1246</v>
      </c>
      <c r="PQ39" s="2">
        <v>37</v>
      </c>
      <c r="PS39" s="2">
        <v>-1</v>
      </c>
      <c r="PT39" s="2" t="s">
        <v>1043</v>
      </c>
      <c r="PU39" s="2" t="s">
        <v>1043</v>
      </c>
    </row>
    <row r="40" spans="1:437" s="2" customFormat="1" hidden="1" x14ac:dyDescent="0.25">
      <c r="A40" s="2">
        <v>111010734</v>
      </c>
      <c r="B40" s="2" t="s">
        <v>415</v>
      </c>
      <c r="C40" s="2" t="s">
        <v>703</v>
      </c>
      <c r="D40" s="2" t="s">
        <v>625</v>
      </c>
      <c r="E40" s="2" t="s">
        <v>704</v>
      </c>
      <c r="F40" s="2" t="s">
        <v>705</v>
      </c>
      <c r="G40" s="2">
        <v>78017112</v>
      </c>
      <c r="H40" s="2" t="s">
        <v>706</v>
      </c>
      <c r="I40" s="2" t="s">
        <v>707</v>
      </c>
      <c r="J40" s="2" t="s">
        <v>421</v>
      </c>
      <c r="O40" s="2" t="s">
        <v>391</v>
      </c>
      <c r="P40" s="2" t="s">
        <v>392</v>
      </c>
      <c r="Q40" s="2" t="s">
        <v>393</v>
      </c>
      <c r="R40" s="2">
        <v>1</v>
      </c>
      <c r="S40" s="2">
        <v>0</v>
      </c>
      <c r="T40" s="2">
        <v>0</v>
      </c>
      <c r="U40" s="2">
        <v>0</v>
      </c>
      <c r="V40" s="2">
        <v>0</v>
      </c>
      <c r="W40" s="2">
        <v>85</v>
      </c>
      <c r="X40" s="2">
        <v>0</v>
      </c>
      <c r="Y40" s="2">
        <v>0</v>
      </c>
      <c r="Z40" s="2">
        <v>7</v>
      </c>
      <c r="AA40" s="2">
        <v>0</v>
      </c>
      <c r="AB40" s="2">
        <v>0</v>
      </c>
      <c r="AC40" s="2">
        <v>0</v>
      </c>
      <c r="AD40" s="2">
        <v>0</v>
      </c>
      <c r="AE40" s="2">
        <v>0</v>
      </c>
      <c r="AF40" s="2">
        <v>0</v>
      </c>
      <c r="AG40" s="2">
        <v>0</v>
      </c>
      <c r="AH40" s="2">
        <v>0</v>
      </c>
      <c r="AI40" s="2">
        <v>0</v>
      </c>
      <c r="AJ40" s="2">
        <v>0</v>
      </c>
      <c r="AK40" s="2">
        <v>0</v>
      </c>
      <c r="AL40" s="2">
        <v>4</v>
      </c>
      <c r="AM40" s="2">
        <v>0</v>
      </c>
      <c r="AN40" s="2">
        <v>0</v>
      </c>
      <c r="AO40" s="2">
        <v>0</v>
      </c>
      <c r="AP40" s="2">
        <v>0</v>
      </c>
      <c r="AQ40" s="2">
        <v>0</v>
      </c>
      <c r="AR40" s="2" t="s">
        <v>394</v>
      </c>
      <c r="AS40" s="2" t="s">
        <v>686</v>
      </c>
      <c r="AT40" s="2">
        <v>0</v>
      </c>
      <c r="AU40" s="2">
        <v>0</v>
      </c>
      <c r="AV40" s="2">
        <v>0</v>
      </c>
      <c r="AW40" s="2">
        <v>0</v>
      </c>
      <c r="AX40" s="2">
        <v>0</v>
      </c>
      <c r="AY40" s="2">
        <v>0</v>
      </c>
      <c r="AZ40" s="2">
        <v>0</v>
      </c>
      <c r="BA40" s="2">
        <v>1</v>
      </c>
      <c r="BB40" s="2">
        <v>0</v>
      </c>
      <c r="BC40" s="2">
        <v>0</v>
      </c>
      <c r="BD40" s="2">
        <v>0</v>
      </c>
      <c r="BE40" s="2">
        <v>0</v>
      </c>
      <c r="BF40" s="2">
        <v>0</v>
      </c>
      <c r="BG40" s="2">
        <v>0</v>
      </c>
      <c r="BH40" s="2">
        <v>0</v>
      </c>
      <c r="BI40" s="2">
        <v>100</v>
      </c>
      <c r="BJ40" s="2" t="s">
        <v>392</v>
      </c>
      <c r="BK40" s="2">
        <v>12</v>
      </c>
      <c r="BL40" s="2">
        <v>3</v>
      </c>
      <c r="BM40" s="2" t="s">
        <v>423</v>
      </c>
      <c r="BN40" s="405">
        <v>85</v>
      </c>
      <c r="BO40" s="408">
        <v>7</v>
      </c>
      <c r="BP40" s="405">
        <v>45</v>
      </c>
      <c r="BQ40" s="405">
        <v>40</v>
      </c>
      <c r="BR40" s="405">
        <v>0</v>
      </c>
      <c r="BS40" s="408">
        <v>7</v>
      </c>
      <c r="BT40" s="408">
        <v>0</v>
      </c>
      <c r="BU40" s="408">
        <v>0</v>
      </c>
      <c r="BV40" s="2">
        <v>0</v>
      </c>
      <c r="BW40" s="2">
        <v>100</v>
      </c>
      <c r="BX40" s="2">
        <v>0</v>
      </c>
      <c r="BY40" s="2">
        <v>0</v>
      </c>
      <c r="BZ40" s="2">
        <v>18</v>
      </c>
      <c r="CA40" s="2">
        <v>0</v>
      </c>
      <c r="CB40" s="2">
        <v>0</v>
      </c>
      <c r="CC40" s="2">
        <v>400</v>
      </c>
      <c r="CD40" s="2">
        <v>0</v>
      </c>
      <c r="CE40" s="2">
        <v>0</v>
      </c>
      <c r="CF40" s="2">
        <v>0</v>
      </c>
      <c r="CG40" s="2">
        <v>5</v>
      </c>
      <c r="CH40" s="2">
        <v>0</v>
      </c>
      <c r="CI40" s="2">
        <v>0</v>
      </c>
      <c r="CJ40" s="2">
        <v>0</v>
      </c>
      <c r="CK40" s="2">
        <v>50</v>
      </c>
      <c r="CL40" s="2">
        <v>0</v>
      </c>
      <c r="CM40" s="2">
        <v>0</v>
      </c>
      <c r="CN40" s="2">
        <v>0</v>
      </c>
      <c r="CO40" s="2">
        <v>0</v>
      </c>
      <c r="CP40" s="2">
        <v>0</v>
      </c>
      <c r="CQ40" s="2">
        <v>0</v>
      </c>
      <c r="CR40" s="2">
        <v>1</v>
      </c>
      <c r="CS40" s="2">
        <v>0</v>
      </c>
      <c r="CT40" s="2">
        <v>0</v>
      </c>
      <c r="CU40" s="2">
        <v>0</v>
      </c>
      <c r="CV40" s="2">
        <v>0</v>
      </c>
      <c r="CW40" s="2">
        <v>0</v>
      </c>
      <c r="CX40" s="2">
        <v>0</v>
      </c>
      <c r="CY40" s="2">
        <v>0</v>
      </c>
      <c r="CZ40" s="2">
        <v>0</v>
      </c>
      <c r="DA40" s="2">
        <v>0</v>
      </c>
      <c r="DB40" s="2">
        <v>0</v>
      </c>
      <c r="DC40" s="2">
        <v>0</v>
      </c>
      <c r="DD40" s="2">
        <v>0</v>
      </c>
      <c r="DE40" s="2">
        <v>0</v>
      </c>
      <c r="DF40" s="2">
        <v>0</v>
      </c>
      <c r="DG40" s="2">
        <v>0</v>
      </c>
      <c r="DJ40" s="2">
        <v>0</v>
      </c>
      <c r="DK40" s="2">
        <v>0</v>
      </c>
      <c r="EM40" s="2">
        <v>0</v>
      </c>
      <c r="EN40" s="2">
        <v>0</v>
      </c>
      <c r="EO40" s="2">
        <v>0</v>
      </c>
      <c r="EP40" s="2">
        <v>0</v>
      </c>
      <c r="EQ40" s="2">
        <v>100</v>
      </c>
      <c r="ER40" s="2">
        <v>0</v>
      </c>
      <c r="ES40" s="2">
        <v>0</v>
      </c>
      <c r="ET40" s="2">
        <v>0</v>
      </c>
      <c r="EV40" s="2">
        <v>0</v>
      </c>
      <c r="EW40" s="2">
        <v>0</v>
      </c>
      <c r="EX40" s="2">
        <v>0</v>
      </c>
      <c r="EY40" s="2">
        <v>0</v>
      </c>
      <c r="EZ40" s="2">
        <v>0</v>
      </c>
      <c r="FA40" s="2">
        <v>0</v>
      </c>
      <c r="FB40" s="2">
        <v>0</v>
      </c>
      <c r="FD40" s="2">
        <v>100</v>
      </c>
      <c r="FE40" s="2">
        <v>0</v>
      </c>
      <c r="FF40" s="2" t="s">
        <v>409</v>
      </c>
      <c r="FG40" s="2">
        <v>0</v>
      </c>
      <c r="FH40" s="2">
        <v>0</v>
      </c>
      <c r="FI40" s="2">
        <v>0</v>
      </c>
      <c r="FJ40" s="2">
        <v>0</v>
      </c>
      <c r="FK40" s="2">
        <v>0</v>
      </c>
      <c r="FL40" s="2">
        <v>0</v>
      </c>
      <c r="IM40" s="2">
        <v>0</v>
      </c>
      <c r="IN40" s="2">
        <v>20</v>
      </c>
      <c r="IO40" s="2">
        <v>94</v>
      </c>
      <c r="IP40" s="2">
        <v>0</v>
      </c>
      <c r="IQ40" s="2">
        <v>0</v>
      </c>
      <c r="IR40" s="2">
        <v>0</v>
      </c>
      <c r="IS40" s="2">
        <v>0</v>
      </c>
      <c r="IT40" s="2">
        <v>0</v>
      </c>
      <c r="IU40" s="2">
        <v>0</v>
      </c>
      <c r="IV40" s="2">
        <v>0</v>
      </c>
      <c r="IW40" s="2">
        <v>0</v>
      </c>
      <c r="IX40" s="2">
        <v>0</v>
      </c>
      <c r="IY40" s="2">
        <v>0</v>
      </c>
      <c r="IZ40" s="2">
        <v>6</v>
      </c>
      <c r="JA40" s="2">
        <v>0</v>
      </c>
      <c r="JB40" s="2">
        <v>0</v>
      </c>
      <c r="JC40" s="2">
        <v>0</v>
      </c>
      <c r="JD40" s="2">
        <v>0</v>
      </c>
      <c r="JE40" s="2">
        <v>0</v>
      </c>
      <c r="JF40" s="2">
        <v>0</v>
      </c>
      <c r="JG40" s="2">
        <v>0</v>
      </c>
      <c r="JH40" s="2">
        <v>0</v>
      </c>
      <c r="JI40" s="2">
        <v>0</v>
      </c>
      <c r="JJ40" s="2">
        <v>0</v>
      </c>
      <c r="JK40" s="2">
        <v>0</v>
      </c>
      <c r="JL40" s="2">
        <v>0</v>
      </c>
      <c r="JM40" s="2">
        <v>0</v>
      </c>
      <c r="JN40" s="2">
        <v>0</v>
      </c>
      <c r="JO40" s="2">
        <v>0</v>
      </c>
      <c r="JR40" s="2">
        <v>0</v>
      </c>
      <c r="KA40" s="2">
        <v>0</v>
      </c>
      <c r="KB40" s="2">
        <v>0</v>
      </c>
      <c r="KC40" s="2">
        <v>0</v>
      </c>
      <c r="KD40" s="2">
        <v>30</v>
      </c>
      <c r="KE40" s="2">
        <v>0</v>
      </c>
      <c r="KF40" s="2">
        <v>0</v>
      </c>
      <c r="KG40" s="2">
        <v>0</v>
      </c>
      <c r="KJ40" s="2">
        <v>0</v>
      </c>
      <c r="KT40" s="2" t="s">
        <v>437</v>
      </c>
      <c r="KU40" s="2" t="s">
        <v>437</v>
      </c>
      <c r="KV40" s="2" t="s">
        <v>437</v>
      </c>
      <c r="KW40" s="2" t="s">
        <v>437</v>
      </c>
      <c r="KY40" s="2" t="s">
        <v>409</v>
      </c>
      <c r="LB40" s="2" t="s">
        <v>409</v>
      </c>
      <c r="LE40" s="2" t="s">
        <v>409</v>
      </c>
      <c r="LH40" s="2" t="s">
        <v>409</v>
      </c>
      <c r="LK40" s="2" t="s">
        <v>409</v>
      </c>
      <c r="LN40" s="2" t="s">
        <v>392</v>
      </c>
      <c r="LO40" s="2">
        <v>40</v>
      </c>
      <c r="LP40" s="2" t="s">
        <v>506</v>
      </c>
      <c r="LQ40" s="2" t="s">
        <v>392</v>
      </c>
      <c r="LR40" s="2">
        <v>5</v>
      </c>
      <c r="LS40" s="2" t="s">
        <v>506</v>
      </c>
      <c r="LT40" s="2" t="s">
        <v>392</v>
      </c>
      <c r="LU40" s="2">
        <v>10</v>
      </c>
      <c r="LV40" s="2" t="s">
        <v>506</v>
      </c>
      <c r="LW40" s="2" t="s">
        <v>409</v>
      </c>
      <c r="LZ40" s="2" t="s">
        <v>409</v>
      </c>
      <c r="MC40" s="2" t="s">
        <v>409</v>
      </c>
      <c r="MF40" s="2" t="s">
        <v>409</v>
      </c>
      <c r="MI40" s="2" t="s">
        <v>409</v>
      </c>
      <c r="ML40" s="2" t="s">
        <v>409</v>
      </c>
      <c r="MO40" s="2" t="s">
        <v>409</v>
      </c>
      <c r="MR40" s="2" t="s">
        <v>410</v>
      </c>
      <c r="MT40" s="2" t="s">
        <v>411</v>
      </c>
      <c r="MU40" s="2" t="s">
        <v>411</v>
      </c>
      <c r="MV40" s="2" t="s">
        <v>411</v>
      </c>
      <c r="MW40" s="2" t="s">
        <v>412</v>
      </c>
      <c r="MX40" s="2" t="s">
        <v>411</v>
      </c>
      <c r="MY40" s="2" t="s">
        <v>411</v>
      </c>
      <c r="MZ40" s="2" t="s">
        <v>411</v>
      </c>
      <c r="NA40" s="2" t="s">
        <v>411</v>
      </c>
      <c r="NB40" s="2">
        <v>0</v>
      </c>
      <c r="ND40" s="2">
        <v>0</v>
      </c>
      <c r="NF40" s="2">
        <v>0</v>
      </c>
      <c r="NH40" s="2">
        <v>1800</v>
      </c>
      <c r="NI40" s="2" t="s">
        <v>708</v>
      </c>
      <c r="NJ40" s="2">
        <v>0</v>
      </c>
      <c r="NL40" s="2">
        <v>0</v>
      </c>
      <c r="NN40" s="2">
        <v>0</v>
      </c>
      <c r="NP40" s="2" t="s">
        <v>423</v>
      </c>
      <c r="NQ40" s="2">
        <v>0</v>
      </c>
      <c r="NT40" s="2">
        <v>0</v>
      </c>
      <c r="NU40" s="2">
        <v>1</v>
      </c>
      <c r="NV40" s="2">
        <v>1</v>
      </c>
      <c r="NW40" s="2">
        <v>1</v>
      </c>
      <c r="NX40" s="2">
        <v>1</v>
      </c>
      <c r="NY40" s="2">
        <v>0</v>
      </c>
      <c r="NZ40" s="2">
        <v>0</v>
      </c>
      <c r="OA40" s="2">
        <v>0</v>
      </c>
      <c r="OB40" s="2">
        <v>0</v>
      </c>
      <c r="OC40" s="2">
        <v>0</v>
      </c>
      <c r="OD40" s="2">
        <v>0</v>
      </c>
      <c r="OE40" s="2">
        <v>0</v>
      </c>
      <c r="OF40" s="2">
        <v>0</v>
      </c>
      <c r="OG40" s="2">
        <v>0</v>
      </c>
      <c r="OH40" s="2">
        <v>0</v>
      </c>
      <c r="OI40" s="2">
        <v>0</v>
      </c>
      <c r="OJ40" s="2">
        <v>0</v>
      </c>
      <c r="OK40" s="2">
        <v>0</v>
      </c>
      <c r="OL40" s="2">
        <v>0</v>
      </c>
      <c r="OM40" s="2">
        <v>0</v>
      </c>
      <c r="ON40" s="2">
        <v>0</v>
      </c>
      <c r="OO40" s="2">
        <v>0</v>
      </c>
      <c r="OP40" s="2">
        <v>0</v>
      </c>
      <c r="OQ40" s="2">
        <v>0</v>
      </c>
      <c r="OR40" s="2">
        <v>0</v>
      </c>
      <c r="OS40" s="2">
        <v>0</v>
      </c>
      <c r="OT40" s="2">
        <v>0</v>
      </c>
      <c r="OU40" s="2">
        <v>0</v>
      </c>
      <c r="OV40" s="2">
        <v>0</v>
      </c>
      <c r="OW40" s="2">
        <v>0</v>
      </c>
      <c r="OX40" s="2">
        <v>0</v>
      </c>
      <c r="OY40" s="2">
        <v>0</v>
      </c>
      <c r="OZ40" s="2">
        <v>0</v>
      </c>
      <c r="PA40" s="2">
        <v>0</v>
      </c>
      <c r="PB40" s="2">
        <v>0</v>
      </c>
      <c r="PC40" s="2">
        <v>0</v>
      </c>
      <c r="PD40" s="2">
        <v>0</v>
      </c>
      <c r="PE40" s="2">
        <v>0</v>
      </c>
      <c r="PF40" s="2">
        <v>0</v>
      </c>
      <c r="PG40" s="2">
        <v>0</v>
      </c>
      <c r="PH40" s="2">
        <v>0</v>
      </c>
      <c r="PJ40" s="2" t="s">
        <v>423</v>
      </c>
      <c r="PK40" s="2" t="s">
        <v>1247</v>
      </c>
      <c r="PL40" s="2" t="s">
        <v>1248</v>
      </c>
      <c r="PM40" s="2" t="s">
        <v>1249</v>
      </c>
      <c r="PN40" s="2">
        <v>313423</v>
      </c>
      <c r="PO40" s="2" t="s">
        <v>1250</v>
      </c>
      <c r="PP40" s="2" t="s">
        <v>1251</v>
      </c>
      <c r="PQ40" s="2">
        <v>38</v>
      </c>
      <c r="PS40" s="2">
        <v>-1</v>
      </c>
      <c r="PT40" s="2" t="s">
        <v>1043</v>
      </c>
      <c r="PU40" s="2" t="s">
        <v>1043</v>
      </c>
    </row>
    <row r="41" spans="1:437" s="1" customFormat="1" x14ac:dyDescent="0.25">
      <c r="A41" s="1">
        <v>111010758</v>
      </c>
      <c r="B41" s="1" t="s">
        <v>709</v>
      </c>
      <c r="C41" s="1" t="s">
        <v>710</v>
      </c>
      <c r="D41" s="1" t="s">
        <v>483</v>
      </c>
      <c r="E41" s="1" t="s">
        <v>711</v>
      </c>
      <c r="F41" s="1" t="s">
        <v>712</v>
      </c>
      <c r="G41" s="1">
        <v>56076832</v>
      </c>
      <c r="H41" s="1" t="s">
        <v>713</v>
      </c>
      <c r="I41" s="1" t="s">
        <v>714</v>
      </c>
      <c r="J41" s="1" t="s">
        <v>389</v>
      </c>
      <c r="M41" s="1" t="s">
        <v>715</v>
      </c>
      <c r="N41" s="1">
        <v>532911907</v>
      </c>
      <c r="O41" s="1" t="s">
        <v>391</v>
      </c>
      <c r="P41" s="1" t="s">
        <v>392</v>
      </c>
      <c r="Q41" s="1" t="s">
        <v>393</v>
      </c>
      <c r="R41" s="1">
        <v>1</v>
      </c>
      <c r="S41" s="1">
        <v>0</v>
      </c>
      <c r="T41" s="1">
        <v>0</v>
      </c>
      <c r="U41" s="1">
        <v>0</v>
      </c>
      <c r="V41" s="1">
        <v>0</v>
      </c>
      <c r="W41" s="1">
        <v>110</v>
      </c>
      <c r="X41" s="1">
        <v>0</v>
      </c>
      <c r="Y41" s="1">
        <v>0</v>
      </c>
      <c r="Z41" s="1">
        <v>0</v>
      </c>
      <c r="AA41" s="1">
        <v>0</v>
      </c>
      <c r="AB41" s="1">
        <v>0</v>
      </c>
      <c r="AC41" s="1">
        <v>0</v>
      </c>
      <c r="AD41" s="1">
        <v>0</v>
      </c>
      <c r="AE41" s="1">
        <v>0</v>
      </c>
      <c r="AF41" s="1">
        <v>0</v>
      </c>
      <c r="AG41" s="1">
        <v>0</v>
      </c>
      <c r="AH41" s="1">
        <v>0</v>
      </c>
      <c r="AI41" s="1">
        <v>0</v>
      </c>
      <c r="AJ41" s="1">
        <v>0</v>
      </c>
      <c r="AK41" s="1">
        <v>0</v>
      </c>
      <c r="AL41" s="1">
        <v>3</v>
      </c>
      <c r="AM41" s="1">
        <v>0</v>
      </c>
      <c r="AN41" s="1">
        <v>0</v>
      </c>
      <c r="AO41" s="1">
        <v>0</v>
      </c>
      <c r="AP41" s="1">
        <v>0</v>
      </c>
      <c r="AQ41" s="1">
        <v>0</v>
      </c>
      <c r="AR41" s="1" t="s">
        <v>394</v>
      </c>
      <c r="AS41" s="1" t="s">
        <v>716</v>
      </c>
      <c r="AT41" s="1">
        <v>0</v>
      </c>
      <c r="AU41" s="1">
        <v>1</v>
      </c>
      <c r="AV41" s="1">
        <v>0</v>
      </c>
      <c r="AW41" s="1">
        <v>0</v>
      </c>
      <c r="AX41" s="1">
        <v>0</v>
      </c>
      <c r="AY41" s="1">
        <v>0</v>
      </c>
      <c r="AZ41" s="1">
        <v>0</v>
      </c>
      <c r="BA41" s="1">
        <v>0</v>
      </c>
      <c r="BB41" s="1">
        <v>0</v>
      </c>
      <c r="BC41" s="1">
        <v>100</v>
      </c>
      <c r="BD41" s="1">
        <v>0</v>
      </c>
      <c r="BE41" s="1">
        <v>0</v>
      </c>
      <c r="BF41" s="1">
        <v>0</v>
      </c>
      <c r="BG41" s="1">
        <v>0</v>
      </c>
      <c r="BH41" s="1">
        <v>0</v>
      </c>
      <c r="BI41" s="1">
        <v>0</v>
      </c>
      <c r="BJ41" s="1" t="s">
        <v>392</v>
      </c>
      <c r="BK41" s="1">
        <v>12</v>
      </c>
      <c r="BL41" s="1">
        <v>4</v>
      </c>
      <c r="BM41" s="1" t="s">
        <v>423</v>
      </c>
      <c r="BN41" s="43">
        <v>110</v>
      </c>
      <c r="BO41" s="408">
        <v>0</v>
      </c>
      <c r="BP41" s="43">
        <v>0</v>
      </c>
      <c r="BQ41" s="43">
        <v>100</v>
      </c>
      <c r="BR41" s="43">
        <v>10</v>
      </c>
      <c r="BS41" s="408"/>
      <c r="BT41" s="408"/>
      <c r="BU41" s="408"/>
      <c r="BY41" s="1">
        <v>7</v>
      </c>
      <c r="BZ41" s="1">
        <v>0</v>
      </c>
      <c r="CA41" s="1">
        <v>0</v>
      </c>
      <c r="CB41" s="1">
        <v>250</v>
      </c>
      <c r="CC41" s="1">
        <v>0</v>
      </c>
      <c r="CD41" s="1">
        <v>0</v>
      </c>
      <c r="CE41" s="1">
        <v>500</v>
      </c>
      <c r="CF41" s="1">
        <v>5</v>
      </c>
      <c r="CG41" s="1">
        <v>0</v>
      </c>
      <c r="CH41" s="1">
        <v>0</v>
      </c>
      <c r="CI41" s="1">
        <v>5</v>
      </c>
      <c r="CJ41" s="1">
        <v>50</v>
      </c>
      <c r="CK41" s="1">
        <v>0</v>
      </c>
      <c r="CL41" s="1">
        <v>0</v>
      </c>
      <c r="CM41" s="1">
        <v>5</v>
      </c>
      <c r="CN41" s="1">
        <v>0</v>
      </c>
      <c r="CO41" s="1">
        <v>0</v>
      </c>
      <c r="CP41" s="1">
        <v>0</v>
      </c>
      <c r="CQ41" s="1">
        <v>0</v>
      </c>
      <c r="CR41" s="1">
        <v>5</v>
      </c>
      <c r="CS41" s="1">
        <v>0</v>
      </c>
      <c r="CT41" s="1">
        <v>0</v>
      </c>
      <c r="CU41" s="1">
        <v>5</v>
      </c>
      <c r="CV41" s="1">
        <v>0</v>
      </c>
      <c r="CW41" s="1">
        <v>0</v>
      </c>
      <c r="CX41" s="1">
        <v>0</v>
      </c>
      <c r="CY41" s="1">
        <v>0</v>
      </c>
      <c r="CZ41" s="1">
        <v>0</v>
      </c>
      <c r="DA41" s="1">
        <v>0</v>
      </c>
      <c r="DB41" s="1">
        <v>0</v>
      </c>
      <c r="DC41" s="1">
        <v>0</v>
      </c>
      <c r="DD41" s="1">
        <v>0</v>
      </c>
      <c r="DE41" s="1">
        <v>0</v>
      </c>
      <c r="DF41" s="1">
        <v>0</v>
      </c>
      <c r="DG41" s="1">
        <v>0</v>
      </c>
      <c r="DJ41" s="1">
        <v>0</v>
      </c>
      <c r="DK41" s="1">
        <v>0</v>
      </c>
      <c r="DL41" s="1">
        <v>0</v>
      </c>
      <c r="DM41" s="1">
        <v>0</v>
      </c>
      <c r="DN41" s="1">
        <v>0</v>
      </c>
      <c r="DO41" s="1">
        <v>0</v>
      </c>
      <c r="DP41" s="1">
        <v>0</v>
      </c>
      <c r="DQ41" s="1">
        <v>0</v>
      </c>
      <c r="DR41" s="1">
        <v>0</v>
      </c>
      <c r="DS41" s="1">
        <v>0</v>
      </c>
      <c r="DT41" s="1">
        <v>0</v>
      </c>
      <c r="DU41" s="1">
        <v>0</v>
      </c>
      <c r="DV41" s="1">
        <v>0</v>
      </c>
      <c r="DW41" s="1">
        <v>0</v>
      </c>
      <c r="DX41" s="1">
        <v>0</v>
      </c>
      <c r="DY41" s="1">
        <v>0</v>
      </c>
      <c r="DZ41" s="1">
        <v>0</v>
      </c>
      <c r="EA41" s="1">
        <v>0</v>
      </c>
      <c r="EB41" s="1">
        <v>0</v>
      </c>
      <c r="EC41" s="1">
        <v>0</v>
      </c>
      <c r="ED41" s="1">
        <v>0</v>
      </c>
      <c r="EE41" s="1">
        <v>0</v>
      </c>
      <c r="EF41" s="1">
        <v>0</v>
      </c>
      <c r="EG41" s="1">
        <v>0</v>
      </c>
      <c r="EH41" s="1">
        <v>0</v>
      </c>
      <c r="EI41" s="1">
        <v>0</v>
      </c>
      <c r="EJ41" s="1">
        <v>0</v>
      </c>
      <c r="EK41" s="1">
        <v>0</v>
      </c>
      <c r="EL41" s="1">
        <v>0</v>
      </c>
      <c r="EM41" s="1">
        <v>0</v>
      </c>
      <c r="EN41" s="1">
        <v>0</v>
      </c>
      <c r="EO41" s="1">
        <v>0</v>
      </c>
      <c r="EP41" s="1">
        <v>0</v>
      </c>
      <c r="EQ41" s="1">
        <v>100</v>
      </c>
      <c r="ER41" s="1">
        <v>0</v>
      </c>
      <c r="ES41" s="1">
        <v>0</v>
      </c>
      <c r="ET41" s="1">
        <v>0</v>
      </c>
      <c r="EV41" s="1">
        <v>0</v>
      </c>
      <c r="EW41" s="1">
        <v>0</v>
      </c>
      <c r="EX41" s="1">
        <v>0</v>
      </c>
      <c r="EY41" s="1">
        <v>0</v>
      </c>
      <c r="EZ41" s="1">
        <v>0</v>
      </c>
      <c r="FA41" s="1">
        <v>0</v>
      </c>
      <c r="FB41" s="1">
        <v>0</v>
      </c>
      <c r="FD41" s="1">
        <v>100</v>
      </c>
      <c r="FE41" s="1">
        <v>0</v>
      </c>
      <c r="FF41" s="1" t="s">
        <v>409</v>
      </c>
      <c r="FG41" s="1">
        <v>0</v>
      </c>
      <c r="FH41" s="1">
        <v>0</v>
      </c>
      <c r="FI41" s="1">
        <v>0</v>
      </c>
      <c r="FJ41" s="1">
        <v>0</v>
      </c>
      <c r="FK41" s="1">
        <v>0</v>
      </c>
      <c r="FL41" s="1">
        <v>0</v>
      </c>
      <c r="FM41" s="1">
        <v>0</v>
      </c>
      <c r="FN41" s="1">
        <v>0</v>
      </c>
      <c r="FO41" s="1">
        <v>0</v>
      </c>
      <c r="FP41" s="1">
        <v>0</v>
      </c>
      <c r="FQ41" s="1">
        <v>0</v>
      </c>
      <c r="FR41" s="1">
        <v>0</v>
      </c>
      <c r="FS41" s="1">
        <v>0</v>
      </c>
      <c r="FT41" s="1">
        <v>0</v>
      </c>
      <c r="FU41" s="1">
        <v>0</v>
      </c>
      <c r="GB41" s="1">
        <v>0</v>
      </c>
      <c r="GC41" s="1">
        <v>0</v>
      </c>
      <c r="GD41" s="1">
        <v>0</v>
      </c>
      <c r="GE41" s="1">
        <v>0</v>
      </c>
      <c r="GF41" s="1">
        <v>0</v>
      </c>
      <c r="GK41" s="1" t="s">
        <v>423</v>
      </c>
      <c r="GL41" s="1">
        <v>0</v>
      </c>
      <c r="GM41" s="1">
        <v>0</v>
      </c>
      <c r="GN41" s="1">
        <v>0</v>
      </c>
      <c r="GO41" s="1">
        <v>0</v>
      </c>
      <c r="GP41" s="1">
        <v>0</v>
      </c>
      <c r="GQ41" s="1">
        <v>0</v>
      </c>
      <c r="GR41" s="1">
        <v>0</v>
      </c>
      <c r="GS41" s="1">
        <v>0</v>
      </c>
      <c r="GT41" s="1">
        <v>0</v>
      </c>
      <c r="GU41" s="1">
        <v>0</v>
      </c>
      <c r="GV41" s="1">
        <v>0</v>
      </c>
      <c r="GW41" s="1">
        <v>0</v>
      </c>
      <c r="GX41" s="1">
        <v>0</v>
      </c>
      <c r="GY41" s="1">
        <v>0</v>
      </c>
      <c r="GZ41" s="1">
        <v>0</v>
      </c>
      <c r="HA41" s="1">
        <v>0</v>
      </c>
      <c r="HB41" s="1">
        <v>0</v>
      </c>
      <c r="HC41" s="1">
        <v>0</v>
      </c>
      <c r="HD41" s="1" t="s">
        <v>423</v>
      </c>
      <c r="HE41" s="1" t="s">
        <v>423</v>
      </c>
      <c r="HF41" s="1" t="s">
        <v>423</v>
      </c>
      <c r="HG41" s="1" t="s">
        <v>423</v>
      </c>
      <c r="HH41" s="1">
        <v>0</v>
      </c>
      <c r="HI41" s="1">
        <v>0</v>
      </c>
      <c r="HJ41" s="1">
        <v>0</v>
      </c>
      <c r="HK41" s="1">
        <v>0</v>
      </c>
      <c r="HL41" s="1">
        <v>0</v>
      </c>
      <c r="HM41" s="1">
        <v>0</v>
      </c>
      <c r="HN41" s="1">
        <v>0</v>
      </c>
      <c r="HO41" s="1">
        <v>0</v>
      </c>
      <c r="HP41" s="1">
        <v>0</v>
      </c>
      <c r="HQ41" s="1">
        <v>0</v>
      </c>
      <c r="HR41" s="1">
        <v>0</v>
      </c>
      <c r="HS41" s="1">
        <v>0</v>
      </c>
      <c r="IB41" s="1">
        <v>0</v>
      </c>
      <c r="IC41" s="1">
        <v>0</v>
      </c>
      <c r="ID41" s="1">
        <v>0</v>
      </c>
      <c r="IE41" s="1">
        <v>0</v>
      </c>
      <c r="IF41" s="1">
        <v>0</v>
      </c>
      <c r="IG41" s="1">
        <v>0</v>
      </c>
      <c r="IH41" s="1">
        <v>0</v>
      </c>
      <c r="IK41" s="1">
        <v>0</v>
      </c>
      <c r="IM41" s="1">
        <v>0</v>
      </c>
      <c r="IN41" s="1">
        <v>400</v>
      </c>
      <c r="IO41" s="1">
        <v>50</v>
      </c>
      <c r="IP41" s="1">
        <v>0</v>
      </c>
      <c r="IQ41" s="1">
        <v>50</v>
      </c>
      <c r="IR41" s="1">
        <v>0</v>
      </c>
      <c r="IS41" s="1">
        <v>187</v>
      </c>
      <c r="IT41" s="1">
        <v>0</v>
      </c>
      <c r="IU41" s="1">
        <v>0</v>
      </c>
      <c r="IV41" s="1">
        <v>687</v>
      </c>
      <c r="IW41" s="1">
        <v>0</v>
      </c>
      <c r="IX41" s="1">
        <v>0</v>
      </c>
      <c r="IY41" s="1">
        <v>0</v>
      </c>
      <c r="IZ41" s="1">
        <v>0</v>
      </c>
      <c r="JA41" s="1">
        <v>0</v>
      </c>
      <c r="JB41" s="1">
        <v>0</v>
      </c>
      <c r="JC41" s="1">
        <v>0</v>
      </c>
      <c r="JD41" s="1">
        <v>0</v>
      </c>
      <c r="JE41" s="1">
        <v>0</v>
      </c>
      <c r="JF41" s="1">
        <v>0</v>
      </c>
      <c r="JG41" s="1">
        <v>0</v>
      </c>
      <c r="JH41" s="1">
        <v>0</v>
      </c>
      <c r="JI41" s="1">
        <v>0</v>
      </c>
      <c r="JJ41" s="1">
        <v>0</v>
      </c>
      <c r="JK41" s="1">
        <v>0</v>
      </c>
      <c r="JL41" s="1">
        <v>0</v>
      </c>
      <c r="JM41" s="1">
        <v>0</v>
      </c>
      <c r="JN41" s="1">
        <v>0</v>
      </c>
      <c r="JO41" s="1">
        <v>0</v>
      </c>
      <c r="JR41" s="1">
        <v>0</v>
      </c>
      <c r="KA41" s="1">
        <v>0</v>
      </c>
      <c r="KB41" s="1">
        <v>0</v>
      </c>
      <c r="KC41" s="1">
        <v>0</v>
      </c>
      <c r="KD41" s="1">
        <v>0</v>
      </c>
      <c r="KE41" s="1">
        <v>0</v>
      </c>
      <c r="KF41" s="1">
        <v>0</v>
      </c>
      <c r="KG41" s="1">
        <v>0</v>
      </c>
      <c r="KJ41" s="1">
        <v>0</v>
      </c>
      <c r="KT41" s="1" t="s">
        <v>490</v>
      </c>
      <c r="KU41" s="1" t="s">
        <v>490</v>
      </c>
      <c r="KV41" s="1" t="s">
        <v>490</v>
      </c>
      <c r="KW41" s="1" t="s">
        <v>490</v>
      </c>
      <c r="KY41" s="1" t="s">
        <v>392</v>
      </c>
      <c r="KZ41" s="1">
        <v>1300</v>
      </c>
      <c r="LA41" s="1" t="s">
        <v>413</v>
      </c>
      <c r="LB41" s="1" t="s">
        <v>409</v>
      </c>
      <c r="LE41" s="1" t="s">
        <v>409</v>
      </c>
      <c r="LH41" s="1" t="s">
        <v>409</v>
      </c>
      <c r="LK41" s="1" t="s">
        <v>409</v>
      </c>
      <c r="LN41" s="1" t="s">
        <v>392</v>
      </c>
      <c r="LO41" s="1">
        <v>200</v>
      </c>
      <c r="LP41" s="1" t="s">
        <v>492</v>
      </c>
      <c r="LQ41" s="1" t="s">
        <v>392</v>
      </c>
      <c r="LR41" s="1">
        <v>8</v>
      </c>
      <c r="LS41" s="1" t="s">
        <v>492</v>
      </c>
      <c r="LT41" s="1" t="s">
        <v>409</v>
      </c>
      <c r="LW41" s="1" t="s">
        <v>409</v>
      </c>
      <c r="LZ41" s="1" t="s">
        <v>409</v>
      </c>
      <c r="MC41" s="1" t="s">
        <v>409</v>
      </c>
      <c r="MF41" s="1" t="s">
        <v>409</v>
      </c>
      <c r="MI41" s="1" t="s">
        <v>409</v>
      </c>
      <c r="ML41" s="1" t="s">
        <v>409</v>
      </c>
      <c r="MO41" s="1" t="s">
        <v>409</v>
      </c>
      <c r="MR41" s="1" t="s">
        <v>410</v>
      </c>
      <c r="MT41" s="1" t="s">
        <v>411</v>
      </c>
      <c r="MU41" s="1" t="s">
        <v>411</v>
      </c>
      <c r="MV41" s="1" t="s">
        <v>411</v>
      </c>
      <c r="MW41" s="1" t="s">
        <v>465</v>
      </c>
      <c r="MX41" s="1" t="s">
        <v>411</v>
      </c>
      <c r="MY41" s="1" t="s">
        <v>411</v>
      </c>
      <c r="MZ41" s="1" t="s">
        <v>411</v>
      </c>
      <c r="NA41" s="1" t="s">
        <v>411</v>
      </c>
      <c r="NB41" s="1">
        <v>0</v>
      </c>
      <c r="ND41" s="1">
        <v>0</v>
      </c>
      <c r="NF41" s="1">
        <v>0</v>
      </c>
      <c r="NH41" s="1">
        <v>1300</v>
      </c>
      <c r="NI41" s="1" t="s">
        <v>413</v>
      </c>
      <c r="NJ41" s="1">
        <v>0</v>
      </c>
      <c r="NL41" s="1">
        <v>0</v>
      </c>
      <c r="NN41" s="1">
        <v>0</v>
      </c>
      <c r="NP41" s="1" t="s">
        <v>423</v>
      </c>
      <c r="NQ41" s="1">
        <v>0</v>
      </c>
      <c r="NT41" s="1">
        <v>0</v>
      </c>
      <c r="NU41" s="1">
        <v>1</v>
      </c>
      <c r="NV41" s="1">
        <v>0</v>
      </c>
      <c r="NW41" s="1">
        <v>1</v>
      </c>
      <c r="NX41" s="1">
        <v>0</v>
      </c>
      <c r="NY41" s="1">
        <v>0</v>
      </c>
      <c r="NZ41" s="1">
        <v>0</v>
      </c>
      <c r="OA41" s="1">
        <v>0</v>
      </c>
      <c r="OB41" s="1">
        <v>0</v>
      </c>
      <c r="OC41" s="1">
        <v>0</v>
      </c>
      <c r="OD41" s="1">
        <v>0</v>
      </c>
      <c r="OE41" s="1">
        <v>0</v>
      </c>
      <c r="OF41" s="1">
        <v>0</v>
      </c>
      <c r="OG41" s="1">
        <v>0</v>
      </c>
      <c r="OH41" s="1">
        <v>0</v>
      </c>
      <c r="OI41" s="1">
        <v>0</v>
      </c>
      <c r="OJ41" s="1">
        <v>0</v>
      </c>
      <c r="OK41" s="1">
        <v>0</v>
      </c>
      <c r="OL41" s="1">
        <v>0</v>
      </c>
      <c r="OM41" s="1">
        <v>0</v>
      </c>
      <c r="ON41" s="1">
        <v>0</v>
      </c>
      <c r="OO41" s="1">
        <v>0</v>
      </c>
      <c r="OP41" s="1">
        <v>0</v>
      </c>
      <c r="OQ41" s="1">
        <v>0</v>
      </c>
      <c r="OR41" s="1">
        <v>0</v>
      </c>
      <c r="OS41" s="1">
        <v>0</v>
      </c>
      <c r="OT41" s="1">
        <v>0</v>
      </c>
      <c r="OU41" s="1">
        <v>0</v>
      </c>
      <c r="OV41" s="1">
        <v>0</v>
      </c>
      <c r="OW41" s="1">
        <v>0</v>
      </c>
      <c r="OX41" s="1">
        <v>0</v>
      </c>
      <c r="OY41" s="1">
        <v>0</v>
      </c>
      <c r="OZ41" s="1">
        <v>0</v>
      </c>
      <c r="PA41" s="1">
        <v>0</v>
      </c>
      <c r="PB41" s="1">
        <v>0</v>
      </c>
      <c r="PC41" s="1">
        <v>0</v>
      </c>
      <c r="PD41" s="1">
        <v>0</v>
      </c>
      <c r="PE41" s="1">
        <v>0</v>
      </c>
      <c r="PF41" s="1">
        <v>0</v>
      </c>
      <c r="PG41" s="1">
        <v>0</v>
      </c>
      <c r="PH41" s="1">
        <v>0</v>
      </c>
      <c r="PJ41" s="1" t="s">
        <v>1252</v>
      </c>
      <c r="PK41" s="1" t="s">
        <v>1253</v>
      </c>
      <c r="PL41" s="1" t="s">
        <v>1254</v>
      </c>
      <c r="PM41" s="1" t="s">
        <v>1255</v>
      </c>
      <c r="PN41" s="1">
        <v>316082</v>
      </c>
      <c r="PO41" s="1" t="s">
        <v>1256</v>
      </c>
      <c r="PP41" s="1" t="s">
        <v>1257</v>
      </c>
      <c r="PQ41" s="1">
        <v>39</v>
      </c>
      <c r="PS41" s="1">
        <v>-1</v>
      </c>
      <c r="PT41" s="1" t="s">
        <v>1043</v>
      </c>
      <c r="PU41" s="1" t="s">
        <v>1043</v>
      </c>
    </row>
    <row r="42" spans="1:437" s="2" customFormat="1" hidden="1" x14ac:dyDescent="0.25">
      <c r="A42" s="2">
        <v>112010152</v>
      </c>
      <c r="C42" s="2" t="s">
        <v>717</v>
      </c>
      <c r="D42" s="2" t="s">
        <v>495</v>
      </c>
      <c r="E42" s="2" t="s">
        <v>718</v>
      </c>
      <c r="F42" s="2" t="s">
        <v>719</v>
      </c>
      <c r="G42" s="2">
        <v>60482594</v>
      </c>
      <c r="H42" s="2" t="s">
        <v>720</v>
      </c>
      <c r="I42" s="2" t="s">
        <v>721</v>
      </c>
      <c r="J42" s="2" t="s">
        <v>421</v>
      </c>
      <c r="O42" s="2" t="s">
        <v>631</v>
      </c>
      <c r="P42" s="2" t="s">
        <v>392</v>
      </c>
      <c r="Q42" s="2" t="s">
        <v>393</v>
      </c>
      <c r="R42" s="2">
        <v>1</v>
      </c>
      <c r="S42" s="2">
        <v>0</v>
      </c>
      <c r="T42" s="2">
        <v>0</v>
      </c>
      <c r="U42" s="2">
        <v>0</v>
      </c>
      <c r="V42" s="2">
        <v>0</v>
      </c>
      <c r="W42" s="2">
        <v>110</v>
      </c>
      <c r="AC42" s="2">
        <v>25</v>
      </c>
      <c r="AL42" s="2">
        <v>10</v>
      </c>
      <c r="AO42" s="2">
        <v>4</v>
      </c>
      <c r="AR42" s="2" t="s">
        <v>394</v>
      </c>
      <c r="AS42" s="2" t="s">
        <v>648</v>
      </c>
      <c r="AT42" s="2">
        <v>0</v>
      </c>
      <c r="AU42" s="2">
        <v>0</v>
      </c>
      <c r="AV42" s="2">
        <v>1</v>
      </c>
      <c r="AW42" s="2">
        <v>1</v>
      </c>
      <c r="AX42" s="2">
        <v>0</v>
      </c>
      <c r="AY42" s="2">
        <v>0</v>
      </c>
      <c r="AZ42" s="2">
        <v>0</v>
      </c>
      <c r="BA42" s="2">
        <v>0</v>
      </c>
      <c r="BD42" s="2">
        <v>60</v>
      </c>
      <c r="BE42" s="2">
        <v>40</v>
      </c>
      <c r="BJ42" s="2" t="s">
        <v>392</v>
      </c>
      <c r="BK42" s="2">
        <v>11</v>
      </c>
      <c r="BL42" s="2">
        <v>3</v>
      </c>
      <c r="BM42" s="2" t="s">
        <v>423</v>
      </c>
      <c r="BN42" s="405">
        <v>100</v>
      </c>
      <c r="BO42" s="408">
        <v>25</v>
      </c>
      <c r="BP42" s="405">
        <v>0</v>
      </c>
      <c r="BQ42" s="405">
        <v>100</v>
      </c>
      <c r="BR42" s="405">
        <v>0</v>
      </c>
      <c r="BS42" s="408">
        <v>0</v>
      </c>
      <c r="BT42" s="408">
        <v>25</v>
      </c>
      <c r="BU42" s="408">
        <v>0</v>
      </c>
      <c r="BV42" s="2">
        <v>0</v>
      </c>
      <c r="BW42" s="2">
        <v>100</v>
      </c>
      <c r="BX42" s="2">
        <v>0</v>
      </c>
      <c r="BY42" s="2">
        <v>8</v>
      </c>
      <c r="CB42" s="2">
        <v>250</v>
      </c>
      <c r="CE42" s="2">
        <v>500</v>
      </c>
      <c r="CF42" s="2">
        <v>4</v>
      </c>
      <c r="CI42" s="2">
        <v>5</v>
      </c>
      <c r="CJ42" s="2">
        <v>85</v>
      </c>
      <c r="CM42" s="2">
        <v>15</v>
      </c>
      <c r="CR42" s="2">
        <v>3</v>
      </c>
      <c r="CT42" s="2">
        <v>1</v>
      </c>
      <c r="CU42" s="2">
        <v>0</v>
      </c>
      <c r="CY42" s="2">
        <v>16</v>
      </c>
      <c r="EQ42" s="2">
        <v>80</v>
      </c>
      <c r="ER42" s="2">
        <v>20</v>
      </c>
      <c r="FF42" s="2" t="s">
        <v>409</v>
      </c>
      <c r="IJ42" s="2">
        <v>100</v>
      </c>
      <c r="IN42" s="2">
        <v>80</v>
      </c>
      <c r="IO42" s="2">
        <v>50</v>
      </c>
      <c r="IS42" s="2">
        <v>1000</v>
      </c>
      <c r="IU42" s="2">
        <v>50</v>
      </c>
      <c r="KT42" s="2" t="s">
        <v>490</v>
      </c>
      <c r="KU42" s="2" t="s">
        <v>490</v>
      </c>
      <c r="KV42" s="2" t="s">
        <v>490</v>
      </c>
      <c r="KW42" s="2" t="s">
        <v>490</v>
      </c>
      <c r="KY42" s="2" t="s">
        <v>392</v>
      </c>
      <c r="KZ42" s="2">
        <v>500</v>
      </c>
      <c r="LA42" s="2" t="s">
        <v>413</v>
      </c>
      <c r="LB42" s="2" t="s">
        <v>409</v>
      </c>
      <c r="LE42" s="2" t="s">
        <v>409</v>
      </c>
      <c r="LH42" s="2" t="s">
        <v>409</v>
      </c>
      <c r="LK42" s="2" t="s">
        <v>409</v>
      </c>
      <c r="LN42" s="2" t="s">
        <v>392</v>
      </c>
      <c r="LO42" s="2">
        <v>150</v>
      </c>
      <c r="LP42" s="2" t="s">
        <v>506</v>
      </c>
      <c r="LQ42" s="2" t="s">
        <v>392</v>
      </c>
      <c r="LR42" s="2">
        <v>8</v>
      </c>
      <c r="LS42" s="2" t="s">
        <v>506</v>
      </c>
      <c r="LT42" s="2" t="s">
        <v>392</v>
      </c>
      <c r="LU42" s="2">
        <v>8</v>
      </c>
      <c r="LV42" s="2" t="s">
        <v>722</v>
      </c>
      <c r="LW42" s="2" t="s">
        <v>409</v>
      </c>
      <c r="LZ42" s="2" t="s">
        <v>409</v>
      </c>
      <c r="MC42" s="2" t="s">
        <v>409</v>
      </c>
      <c r="MF42" s="2" t="s">
        <v>409</v>
      </c>
      <c r="MI42" s="2" t="s">
        <v>409</v>
      </c>
      <c r="MR42" s="2" t="s">
        <v>410</v>
      </c>
      <c r="MT42" s="2" t="s">
        <v>411</v>
      </c>
      <c r="MU42" s="2" t="s">
        <v>411</v>
      </c>
      <c r="MV42" s="2" t="s">
        <v>411</v>
      </c>
      <c r="MW42" s="2" t="s">
        <v>465</v>
      </c>
      <c r="MX42" s="2" t="s">
        <v>411</v>
      </c>
      <c r="MY42" s="2" t="s">
        <v>411</v>
      </c>
      <c r="MZ42" s="2" t="s">
        <v>411</v>
      </c>
      <c r="NA42" s="2" t="s">
        <v>411</v>
      </c>
      <c r="NS42" s="2">
        <v>2</v>
      </c>
      <c r="NW42" s="2">
        <v>2</v>
      </c>
      <c r="NY42" s="267">
        <v>2</v>
      </c>
      <c r="OC42" s="2">
        <v>2</v>
      </c>
      <c r="PK42" s="2" t="s">
        <v>1258</v>
      </c>
      <c r="PL42" s="2" t="s">
        <v>1259</v>
      </c>
      <c r="PM42" s="2" t="s">
        <v>1260</v>
      </c>
      <c r="PN42" s="2">
        <v>316260</v>
      </c>
      <c r="PO42" s="2" t="s">
        <v>1261</v>
      </c>
      <c r="PP42" s="2" t="s">
        <v>1262</v>
      </c>
      <c r="PQ42" s="2">
        <v>40</v>
      </c>
      <c r="PS42" s="2">
        <v>-1</v>
      </c>
      <c r="PT42" s="2" t="s">
        <v>1043</v>
      </c>
      <c r="PU42" s="2" t="s">
        <v>1043</v>
      </c>
    </row>
    <row r="43" spans="1:437" s="2" customFormat="1" hidden="1" x14ac:dyDescent="0.25">
      <c r="A43" s="2">
        <v>111011382</v>
      </c>
      <c r="B43" s="2" t="s">
        <v>423</v>
      </c>
      <c r="C43" s="2" t="s">
        <v>723</v>
      </c>
      <c r="D43" s="2" t="s">
        <v>495</v>
      </c>
      <c r="E43" s="2" t="s">
        <v>659</v>
      </c>
      <c r="F43" s="2" t="s">
        <v>724</v>
      </c>
      <c r="G43" s="2">
        <v>120209663</v>
      </c>
      <c r="H43" s="2" t="s">
        <v>725</v>
      </c>
      <c r="I43" s="2" t="s">
        <v>726</v>
      </c>
      <c r="J43" s="2" t="s">
        <v>500</v>
      </c>
      <c r="K43" s="2" t="s">
        <v>727</v>
      </c>
      <c r="L43" s="2">
        <v>51548590</v>
      </c>
      <c r="O43" s="2" t="s">
        <v>391</v>
      </c>
      <c r="P43" s="2" t="s">
        <v>392</v>
      </c>
      <c r="Q43" s="2" t="s">
        <v>536</v>
      </c>
      <c r="R43" s="2">
        <v>0</v>
      </c>
      <c r="S43" s="2">
        <v>1</v>
      </c>
      <c r="T43" s="2">
        <v>0</v>
      </c>
      <c r="U43" s="2">
        <v>0</v>
      </c>
      <c r="V43" s="2">
        <v>0</v>
      </c>
      <c r="W43" s="2">
        <v>25</v>
      </c>
      <c r="AC43" s="2">
        <v>10</v>
      </c>
      <c r="AI43" s="2">
        <v>8</v>
      </c>
      <c r="AL43" s="2">
        <v>2</v>
      </c>
      <c r="AO43" s="2">
        <v>0</v>
      </c>
      <c r="AP43" s="2">
        <v>0</v>
      </c>
      <c r="AQ43" s="2">
        <v>0</v>
      </c>
      <c r="AR43" s="2" t="s">
        <v>394</v>
      </c>
      <c r="AS43" s="2" t="s">
        <v>548</v>
      </c>
      <c r="AT43" s="2">
        <v>0</v>
      </c>
      <c r="AU43" s="2">
        <v>0</v>
      </c>
      <c r="AV43" s="2">
        <v>0</v>
      </c>
      <c r="AW43" s="2">
        <v>1</v>
      </c>
      <c r="AX43" s="2">
        <v>1</v>
      </c>
      <c r="AY43" s="2">
        <v>0</v>
      </c>
      <c r="AZ43" s="2">
        <v>0</v>
      </c>
      <c r="BA43" s="2">
        <v>0</v>
      </c>
      <c r="BB43" s="2">
        <v>0</v>
      </c>
      <c r="BE43" s="2">
        <v>50</v>
      </c>
      <c r="BF43" s="2">
        <v>50</v>
      </c>
      <c r="BJ43" s="2" t="s">
        <v>392</v>
      </c>
      <c r="BK43" s="2">
        <v>11</v>
      </c>
      <c r="BL43" s="2">
        <v>4</v>
      </c>
      <c r="BM43" s="2" t="s">
        <v>423</v>
      </c>
      <c r="BN43" s="405">
        <v>25</v>
      </c>
      <c r="BO43" s="408">
        <v>8</v>
      </c>
      <c r="BP43" s="405">
        <v>10</v>
      </c>
      <c r="BQ43" s="405">
        <v>7</v>
      </c>
      <c r="BR43" s="405">
        <v>8</v>
      </c>
      <c r="BS43" s="408">
        <v>6</v>
      </c>
      <c r="BT43" s="408">
        <v>1</v>
      </c>
      <c r="BU43" s="408">
        <v>1</v>
      </c>
      <c r="BV43" s="143">
        <v>100</v>
      </c>
      <c r="BW43" s="2">
        <v>0</v>
      </c>
      <c r="BX43" s="2">
        <v>0</v>
      </c>
      <c r="BY43" s="2">
        <v>4</v>
      </c>
      <c r="BZ43" s="2">
        <v>11</v>
      </c>
      <c r="CA43" s="2">
        <v>0</v>
      </c>
      <c r="CB43" s="2">
        <v>285</v>
      </c>
      <c r="CC43" s="2">
        <v>0</v>
      </c>
      <c r="CD43" s="2">
        <v>0</v>
      </c>
      <c r="CE43" s="2">
        <v>570</v>
      </c>
      <c r="CF43" s="2">
        <v>4</v>
      </c>
      <c r="CG43" s="2">
        <v>11</v>
      </c>
      <c r="CH43" s="2">
        <v>0</v>
      </c>
      <c r="CI43" s="2">
        <v>12</v>
      </c>
      <c r="CJ43" s="2">
        <v>7</v>
      </c>
      <c r="CR43" s="2">
        <v>1</v>
      </c>
      <c r="FF43" s="2" t="s">
        <v>409</v>
      </c>
      <c r="IM43" s="2">
        <v>7</v>
      </c>
      <c r="IO43" s="2">
        <v>60</v>
      </c>
      <c r="IV43" s="2">
        <v>59</v>
      </c>
      <c r="KT43" s="2" t="s">
        <v>437</v>
      </c>
      <c r="KU43" s="2" t="s">
        <v>437</v>
      </c>
      <c r="KV43" s="2" t="s">
        <v>437</v>
      </c>
      <c r="KW43" s="2" t="s">
        <v>437</v>
      </c>
      <c r="KY43" s="2" t="s">
        <v>409</v>
      </c>
      <c r="LB43" s="2" t="s">
        <v>409</v>
      </c>
      <c r="LE43" s="2" t="s">
        <v>409</v>
      </c>
      <c r="LH43" s="2" t="s">
        <v>409</v>
      </c>
      <c r="LK43" s="2" t="s">
        <v>409</v>
      </c>
      <c r="LN43" s="2" t="s">
        <v>392</v>
      </c>
      <c r="LO43" s="2">
        <v>150</v>
      </c>
      <c r="LP43" s="2" t="s">
        <v>506</v>
      </c>
      <c r="LQ43" s="2" t="s">
        <v>392</v>
      </c>
      <c r="LR43" s="2">
        <v>5</v>
      </c>
      <c r="LS43" s="2" t="s">
        <v>506</v>
      </c>
      <c r="LT43" s="2" t="s">
        <v>409</v>
      </c>
      <c r="LW43" s="2" t="s">
        <v>409</v>
      </c>
      <c r="LZ43" s="2" t="s">
        <v>409</v>
      </c>
      <c r="MC43" s="2" t="s">
        <v>409</v>
      </c>
      <c r="MF43" s="2" t="s">
        <v>409</v>
      </c>
      <c r="MI43" s="2" t="s">
        <v>409</v>
      </c>
      <c r="ML43" s="2" t="s">
        <v>409</v>
      </c>
      <c r="MO43" s="2" t="s">
        <v>409</v>
      </c>
      <c r="MR43" s="2" t="s">
        <v>410</v>
      </c>
      <c r="MT43" s="2" t="s">
        <v>411</v>
      </c>
      <c r="MU43" s="2" t="s">
        <v>411</v>
      </c>
      <c r="MV43" s="2" t="s">
        <v>411</v>
      </c>
      <c r="MW43" s="2" t="s">
        <v>412</v>
      </c>
      <c r="MX43" s="2" t="s">
        <v>465</v>
      </c>
      <c r="MY43" s="2" t="s">
        <v>411</v>
      </c>
      <c r="MZ43" s="2" t="s">
        <v>411</v>
      </c>
      <c r="NA43" s="2" t="s">
        <v>411</v>
      </c>
      <c r="NU43" s="2">
        <v>1</v>
      </c>
      <c r="PK43" s="2" t="s">
        <v>1263</v>
      </c>
      <c r="PL43" s="2" t="s">
        <v>1264</v>
      </c>
      <c r="PM43" s="2" t="s">
        <v>1265</v>
      </c>
      <c r="PN43" s="2">
        <v>316262</v>
      </c>
      <c r="PO43" s="2" t="s">
        <v>1266</v>
      </c>
      <c r="PP43" s="2" t="s">
        <v>1267</v>
      </c>
      <c r="PQ43" s="2">
        <v>41</v>
      </c>
      <c r="PS43" s="2">
        <v>-1</v>
      </c>
      <c r="PT43" s="2" t="s">
        <v>1043</v>
      </c>
      <c r="PU43" s="2" t="s">
        <v>1043</v>
      </c>
    </row>
    <row r="44" spans="1:437" s="2" customFormat="1" hidden="1" x14ac:dyDescent="0.25">
      <c r="A44" s="2">
        <v>112012010</v>
      </c>
      <c r="B44" s="2" t="s">
        <v>423</v>
      </c>
      <c r="C44" s="2" t="s">
        <v>728</v>
      </c>
      <c r="D44" s="2" t="s">
        <v>495</v>
      </c>
      <c r="E44" s="2" t="s">
        <v>729</v>
      </c>
      <c r="F44" s="2" t="s">
        <v>730</v>
      </c>
      <c r="G44" s="2">
        <v>79506176</v>
      </c>
      <c r="H44" s="2" t="s">
        <v>731</v>
      </c>
      <c r="I44" s="2" t="s">
        <v>732</v>
      </c>
      <c r="J44" s="2" t="s">
        <v>500</v>
      </c>
      <c r="K44" s="2" t="s">
        <v>733</v>
      </c>
      <c r="L44" s="2">
        <v>48246257</v>
      </c>
      <c r="O44" s="2" t="s">
        <v>391</v>
      </c>
      <c r="P44" s="2" t="s">
        <v>409</v>
      </c>
      <c r="BN44" s="405"/>
      <c r="BO44" s="408"/>
      <c r="BP44" s="405"/>
      <c r="BQ44" s="405"/>
      <c r="BR44" s="405"/>
      <c r="BS44" s="408"/>
      <c r="BT44" s="408"/>
      <c r="BU44" s="408"/>
      <c r="FF44" s="2" t="s">
        <v>392</v>
      </c>
      <c r="FG44" s="2">
        <v>40</v>
      </c>
      <c r="FS44" s="2">
        <v>1</v>
      </c>
      <c r="FV44" s="2" t="s">
        <v>734</v>
      </c>
      <c r="FW44" s="2">
        <v>0</v>
      </c>
      <c r="FX44" s="2">
        <v>0</v>
      </c>
      <c r="FY44" s="2">
        <v>0</v>
      </c>
      <c r="FZ44" s="2">
        <v>1</v>
      </c>
      <c r="GA44" s="2">
        <v>0</v>
      </c>
      <c r="GE44" s="2">
        <v>100</v>
      </c>
      <c r="GH44" s="2" t="s">
        <v>392</v>
      </c>
      <c r="GI44" s="2">
        <v>5</v>
      </c>
      <c r="GJ44" s="2">
        <v>8</v>
      </c>
      <c r="GK44" s="2" t="s">
        <v>423</v>
      </c>
      <c r="GL44" s="2">
        <v>40</v>
      </c>
      <c r="GM44" s="2">
        <v>0</v>
      </c>
      <c r="GN44" s="2">
        <v>30</v>
      </c>
      <c r="GO44" s="2">
        <v>10</v>
      </c>
      <c r="GR44" s="2">
        <v>9</v>
      </c>
      <c r="HD44" s="2" t="s">
        <v>735</v>
      </c>
      <c r="HL44" s="2">
        <v>11</v>
      </c>
      <c r="HO44" s="2">
        <v>4</v>
      </c>
      <c r="IO44" s="2">
        <v>10</v>
      </c>
      <c r="IS44" s="2">
        <v>59</v>
      </c>
      <c r="KT44" s="2" t="s">
        <v>399</v>
      </c>
      <c r="KU44" s="2" t="s">
        <v>399</v>
      </c>
      <c r="KV44" s="2" t="s">
        <v>456</v>
      </c>
      <c r="KW44" s="2" t="s">
        <v>456</v>
      </c>
      <c r="KY44" s="2" t="s">
        <v>409</v>
      </c>
      <c r="LB44" s="2" t="s">
        <v>409</v>
      </c>
      <c r="LE44" s="2" t="s">
        <v>409</v>
      </c>
      <c r="LH44" s="2" t="s">
        <v>409</v>
      </c>
      <c r="LK44" s="2" t="s">
        <v>409</v>
      </c>
      <c r="LN44" s="2" t="s">
        <v>409</v>
      </c>
      <c r="LQ44" s="2" t="s">
        <v>409</v>
      </c>
      <c r="LT44" s="2" t="s">
        <v>409</v>
      </c>
      <c r="LW44" s="2" t="s">
        <v>409</v>
      </c>
      <c r="LZ44" s="2" t="s">
        <v>392</v>
      </c>
      <c r="MA44" s="2">
        <v>50</v>
      </c>
      <c r="MB44" s="2" t="s">
        <v>507</v>
      </c>
      <c r="MC44" s="2" t="s">
        <v>409</v>
      </c>
      <c r="MF44" s="2" t="s">
        <v>409</v>
      </c>
      <c r="MI44" s="2" t="s">
        <v>409</v>
      </c>
      <c r="ML44" s="2" t="s">
        <v>409</v>
      </c>
      <c r="MO44" s="2" t="s">
        <v>409</v>
      </c>
      <c r="MR44" s="2" t="s">
        <v>556</v>
      </c>
      <c r="MT44" s="2" t="s">
        <v>411</v>
      </c>
      <c r="MU44" s="2" t="s">
        <v>411</v>
      </c>
      <c r="MV44" s="2" t="s">
        <v>411</v>
      </c>
      <c r="MW44" s="2" t="s">
        <v>411</v>
      </c>
      <c r="MX44" s="2" t="s">
        <v>411</v>
      </c>
      <c r="MY44" s="2" t="s">
        <v>411</v>
      </c>
      <c r="MZ44" s="2" t="s">
        <v>411</v>
      </c>
      <c r="NA44" s="2" t="s">
        <v>411</v>
      </c>
      <c r="NB44" s="2">
        <v>0</v>
      </c>
      <c r="ND44" s="2">
        <v>0</v>
      </c>
      <c r="NF44" s="2">
        <v>0</v>
      </c>
      <c r="NH44" s="2">
        <v>0</v>
      </c>
      <c r="NJ44" s="2">
        <v>0</v>
      </c>
      <c r="NL44" s="2">
        <v>0</v>
      </c>
      <c r="NN44" s="2">
        <v>0</v>
      </c>
      <c r="NP44" s="2" t="s">
        <v>423</v>
      </c>
      <c r="NQ44" s="2">
        <v>0</v>
      </c>
      <c r="NS44" s="2">
        <v>0</v>
      </c>
      <c r="NT44" s="2">
        <v>0</v>
      </c>
      <c r="NU44" s="2">
        <v>1</v>
      </c>
      <c r="NV44" s="2">
        <v>1</v>
      </c>
      <c r="PK44" s="2" t="s">
        <v>1268</v>
      </c>
      <c r="PL44" s="2" t="s">
        <v>1269</v>
      </c>
      <c r="PM44" s="2" t="s">
        <v>1270</v>
      </c>
      <c r="PN44" s="2">
        <v>316285</v>
      </c>
      <c r="PO44" s="2" t="s">
        <v>1271</v>
      </c>
      <c r="PP44" s="2" t="s">
        <v>1272</v>
      </c>
      <c r="PQ44" s="2">
        <v>42</v>
      </c>
      <c r="PS44" s="2">
        <v>-1</v>
      </c>
      <c r="PT44" s="2" t="s">
        <v>1043</v>
      </c>
      <c r="PU44" s="2" t="s">
        <v>1043</v>
      </c>
    </row>
    <row r="45" spans="1:437" s="2" customFormat="1" hidden="1" x14ac:dyDescent="0.25">
      <c r="A45" s="2">
        <v>112010571</v>
      </c>
      <c r="B45" s="2" t="s">
        <v>423</v>
      </c>
      <c r="C45" s="2" t="s">
        <v>1406</v>
      </c>
      <c r="D45" s="2" t="s">
        <v>495</v>
      </c>
      <c r="E45" s="2" t="s">
        <v>1407</v>
      </c>
      <c r="F45" s="2" t="s">
        <v>1408</v>
      </c>
      <c r="G45" s="2">
        <v>8767553</v>
      </c>
      <c r="H45" s="2" t="s">
        <v>1409</v>
      </c>
      <c r="I45" s="2" t="s">
        <v>1410</v>
      </c>
      <c r="J45" s="2" t="s">
        <v>500</v>
      </c>
      <c r="K45" s="2" t="s">
        <v>1411</v>
      </c>
      <c r="L45" s="2">
        <v>57352698</v>
      </c>
      <c r="O45" s="2" t="s">
        <v>391</v>
      </c>
      <c r="P45" s="2" t="s">
        <v>392</v>
      </c>
      <c r="Q45" s="2" t="s">
        <v>393</v>
      </c>
      <c r="R45" s="2">
        <v>1</v>
      </c>
      <c r="S45" s="2">
        <v>0</v>
      </c>
      <c r="T45" s="2">
        <v>0</v>
      </c>
      <c r="U45" s="2">
        <v>0</v>
      </c>
      <c r="V45" s="2">
        <v>0</v>
      </c>
      <c r="W45" s="2">
        <v>70</v>
      </c>
      <c r="X45" s="2">
        <v>0</v>
      </c>
      <c r="Z45" s="2">
        <v>10</v>
      </c>
      <c r="AL45" s="2">
        <v>5</v>
      </c>
      <c r="AO45" s="2">
        <v>2</v>
      </c>
      <c r="AR45" s="2" t="s">
        <v>394</v>
      </c>
      <c r="AS45" s="2" t="s">
        <v>555</v>
      </c>
      <c r="AT45" s="2">
        <v>0</v>
      </c>
      <c r="AU45" s="2">
        <v>0</v>
      </c>
      <c r="AV45" s="2">
        <v>1</v>
      </c>
      <c r="AW45" s="2">
        <v>0</v>
      </c>
      <c r="AX45" s="2">
        <v>0</v>
      </c>
      <c r="AY45" s="2">
        <v>0</v>
      </c>
      <c r="AZ45" s="2">
        <v>0</v>
      </c>
      <c r="BA45" s="2">
        <v>0</v>
      </c>
      <c r="BB45" s="2">
        <v>0</v>
      </c>
      <c r="BC45" s="2">
        <v>0</v>
      </c>
      <c r="BD45" s="2">
        <v>100</v>
      </c>
      <c r="BJ45" s="2" t="s">
        <v>392</v>
      </c>
      <c r="BK45" s="2">
        <v>11</v>
      </c>
      <c r="BL45" s="2">
        <v>3</v>
      </c>
      <c r="BM45" s="2" t="s">
        <v>423</v>
      </c>
      <c r="BN45" s="405">
        <v>70</v>
      </c>
      <c r="BO45" s="408">
        <v>10</v>
      </c>
      <c r="BP45" s="405">
        <v>0</v>
      </c>
      <c r="BQ45" s="405">
        <v>65</v>
      </c>
      <c r="BR45" s="405">
        <v>5</v>
      </c>
      <c r="BS45" s="408">
        <v>0</v>
      </c>
      <c r="BT45" s="408">
        <v>10</v>
      </c>
      <c r="BU45" s="408">
        <v>0</v>
      </c>
      <c r="BV45" s="2">
        <v>0</v>
      </c>
      <c r="BW45" s="2">
        <v>0</v>
      </c>
      <c r="BX45" s="2">
        <v>100</v>
      </c>
      <c r="BY45" s="2">
        <v>7</v>
      </c>
      <c r="CB45" s="2">
        <v>300</v>
      </c>
      <c r="CF45" s="2">
        <v>5</v>
      </c>
      <c r="CJ45" s="2">
        <v>60</v>
      </c>
      <c r="CR45" s="2">
        <v>4</v>
      </c>
      <c r="CU45" s="2">
        <v>2</v>
      </c>
      <c r="EQ45" s="2">
        <v>100</v>
      </c>
      <c r="FD45" s="2">
        <v>100</v>
      </c>
      <c r="IO45" s="2">
        <v>300</v>
      </c>
      <c r="IS45" s="2">
        <v>200</v>
      </c>
      <c r="IV45" s="2">
        <v>100</v>
      </c>
      <c r="KT45" s="2" t="s">
        <v>490</v>
      </c>
      <c r="KU45" s="2" t="s">
        <v>490</v>
      </c>
      <c r="KV45" s="2" t="s">
        <v>490</v>
      </c>
      <c r="KW45" s="2" t="s">
        <v>490</v>
      </c>
      <c r="KY45" s="2" t="s">
        <v>392</v>
      </c>
      <c r="KZ45" s="2">
        <v>200</v>
      </c>
      <c r="LA45" s="2" t="s">
        <v>413</v>
      </c>
      <c r="LB45" s="2" t="s">
        <v>409</v>
      </c>
      <c r="LE45" s="2" t="s">
        <v>409</v>
      </c>
      <c r="LH45" s="2" t="s">
        <v>409</v>
      </c>
      <c r="LK45" s="2" t="s">
        <v>409</v>
      </c>
      <c r="LN45" s="2" t="s">
        <v>409</v>
      </c>
      <c r="LQ45" s="2" t="s">
        <v>392</v>
      </c>
      <c r="LR45" s="2">
        <v>8</v>
      </c>
      <c r="LS45" s="2" t="s">
        <v>506</v>
      </c>
      <c r="LT45" s="2" t="s">
        <v>409</v>
      </c>
      <c r="LW45" s="2" t="s">
        <v>409</v>
      </c>
      <c r="LZ45" s="2" t="s">
        <v>409</v>
      </c>
      <c r="MC45" s="2" t="s">
        <v>409</v>
      </c>
      <c r="MF45" s="2" t="s">
        <v>409</v>
      </c>
      <c r="MI45" s="2" t="s">
        <v>409</v>
      </c>
      <c r="ML45" s="2" t="s">
        <v>409</v>
      </c>
      <c r="MO45" s="2" t="s">
        <v>409</v>
      </c>
      <c r="MR45" s="2" t="s">
        <v>556</v>
      </c>
      <c r="MT45" s="2" t="s">
        <v>411</v>
      </c>
      <c r="MU45" s="2" t="s">
        <v>411</v>
      </c>
      <c r="MV45" s="2" t="s">
        <v>411</v>
      </c>
      <c r="MW45" s="2" t="s">
        <v>411</v>
      </c>
      <c r="MX45" s="2" t="s">
        <v>411</v>
      </c>
      <c r="MY45" s="2" t="s">
        <v>411</v>
      </c>
      <c r="MZ45" s="2" t="s">
        <v>411</v>
      </c>
      <c r="NA45" s="2" t="s">
        <v>411</v>
      </c>
      <c r="NU45" s="2">
        <v>1</v>
      </c>
      <c r="NV45" s="2">
        <v>1</v>
      </c>
      <c r="OM45" s="2">
        <v>1</v>
      </c>
      <c r="ON45" s="2">
        <v>1</v>
      </c>
      <c r="OO45" s="2">
        <v>1</v>
      </c>
      <c r="OP45" s="2">
        <v>1</v>
      </c>
      <c r="OY45" s="2">
        <v>1</v>
      </c>
      <c r="PK45" s="2" t="s">
        <v>1273</v>
      </c>
      <c r="PL45" s="2" t="s">
        <v>1274</v>
      </c>
      <c r="PM45" s="2" t="s">
        <v>1275</v>
      </c>
      <c r="PN45" s="2">
        <v>324867</v>
      </c>
      <c r="PO45" s="2" t="s">
        <v>1276</v>
      </c>
      <c r="PP45" s="2" t="s">
        <v>1277</v>
      </c>
      <c r="PQ45" s="2">
        <v>43</v>
      </c>
      <c r="PS45" s="2">
        <v>-1</v>
      </c>
      <c r="PT45" s="2" t="s">
        <v>1043</v>
      </c>
      <c r="PU45" s="2" t="s">
        <v>1043</v>
      </c>
    </row>
    <row r="46" spans="1:437" s="2" customFormat="1" hidden="1" x14ac:dyDescent="0.25">
      <c r="A46" s="2">
        <v>112010091</v>
      </c>
      <c r="B46" s="2" t="s">
        <v>423</v>
      </c>
      <c r="C46" s="2" t="s">
        <v>1412</v>
      </c>
      <c r="D46" s="2" t="s">
        <v>495</v>
      </c>
      <c r="E46" s="2" t="s">
        <v>1413</v>
      </c>
      <c r="F46" s="2" t="s">
        <v>1414</v>
      </c>
      <c r="G46" s="2">
        <v>94811856</v>
      </c>
      <c r="H46" s="2" t="s">
        <v>1415</v>
      </c>
      <c r="I46" s="2" t="s">
        <v>1416</v>
      </c>
      <c r="J46" s="2" t="s">
        <v>500</v>
      </c>
      <c r="K46" s="2" t="s">
        <v>1417</v>
      </c>
      <c r="L46" s="2">
        <v>63253138</v>
      </c>
      <c r="O46" s="2" t="s">
        <v>391</v>
      </c>
      <c r="P46" s="2" t="s">
        <v>392</v>
      </c>
      <c r="Q46" s="2" t="s">
        <v>393</v>
      </c>
      <c r="R46" s="2">
        <v>1</v>
      </c>
      <c r="S46" s="2">
        <v>0</v>
      </c>
      <c r="T46" s="2">
        <v>0</v>
      </c>
      <c r="U46" s="2">
        <v>0</v>
      </c>
      <c r="V46" s="2">
        <v>0</v>
      </c>
      <c r="W46" s="2">
        <v>36</v>
      </c>
      <c r="AC46" s="2">
        <v>10</v>
      </c>
      <c r="AI46" s="2">
        <v>4</v>
      </c>
      <c r="AL46" s="2">
        <v>1</v>
      </c>
      <c r="AR46" s="2" t="s">
        <v>394</v>
      </c>
      <c r="AS46" s="2" t="s">
        <v>648</v>
      </c>
      <c r="AT46" s="2">
        <v>0</v>
      </c>
      <c r="AU46" s="2">
        <v>0</v>
      </c>
      <c r="AV46" s="2">
        <v>1</v>
      </c>
      <c r="AW46" s="2">
        <v>1</v>
      </c>
      <c r="AX46" s="2">
        <v>0</v>
      </c>
      <c r="AY46" s="2">
        <v>0</v>
      </c>
      <c r="AZ46" s="2">
        <v>0</v>
      </c>
      <c r="BA46" s="2">
        <v>0</v>
      </c>
      <c r="BD46" s="2">
        <v>80</v>
      </c>
      <c r="BE46" s="2">
        <v>20</v>
      </c>
      <c r="BJ46" s="2" t="s">
        <v>392</v>
      </c>
      <c r="BK46" s="2">
        <v>10</v>
      </c>
      <c r="BL46" s="2">
        <v>12</v>
      </c>
      <c r="BN46" s="405">
        <v>36</v>
      </c>
      <c r="BO46" s="408">
        <v>10</v>
      </c>
      <c r="BP46" s="405">
        <v>0</v>
      </c>
      <c r="BQ46" s="405">
        <v>36</v>
      </c>
      <c r="BR46" s="405">
        <v>0</v>
      </c>
      <c r="BS46" s="408">
        <v>0</v>
      </c>
      <c r="BT46" s="408">
        <v>10</v>
      </c>
      <c r="BU46" s="408">
        <v>0</v>
      </c>
      <c r="BV46" s="2">
        <v>0</v>
      </c>
      <c r="BW46" s="2">
        <v>100</v>
      </c>
      <c r="BX46" s="2">
        <v>0</v>
      </c>
      <c r="BY46" s="2">
        <v>7</v>
      </c>
      <c r="BZ46" s="2">
        <v>18</v>
      </c>
      <c r="CA46" s="2">
        <v>36</v>
      </c>
      <c r="CB46" s="2">
        <v>240</v>
      </c>
      <c r="CC46" s="2">
        <v>370</v>
      </c>
      <c r="CE46" s="2">
        <v>380</v>
      </c>
      <c r="CF46" s="2">
        <v>5</v>
      </c>
      <c r="CG46" s="2">
        <v>2</v>
      </c>
      <c r="CI46" s="2">
        <v>6</v>
      </c>
      <c r="CJ46" s="2">
        <v>15</v>
      </c>
      <c r="CM46" s="2">
        <v>6</v>
      </c>
      <c r="CR46" s="2">
        <v>1</v>
      </c>
      <c r="CS46" s="2">
        <v>1</v>
      </c>
      <c r="CT46" s="2">
        <v>0</v>
      </c>
      <c r="EP46" s="2">
        <v>100</v>
      </c>
      <c r="IM46" s="2">
        <v>0</v>
      </c>
      <c r="IN46" s="2">
        <v>35</v>
      </c>
      <c r="IO46" s="2">
        <v>0</v>
      </c>
      <c r="IS46" s="2">
        <v>12</v>
      </c>
      <c r="IU46" s="2">
        <v>0</v>
      </c>
      <c r="IV46" s="2">
        <v>87</v>
      </c>
      <c r="KT46" s="2" t="s">
        <v>399</v>
      </c>
      <c r="KU46" s="2" t="s">
        <v>399</v>
      </c>
      <c r="KV46" s="2" t="s">
        <v>437</v>
      </c>
      <c r="KW46" s="2" t="s">
        <v>399</v>
      </c>
      <c r="KY46" s="2" t="s">
        <v>409</v>
      </c>
      <c r="LB46" s="2" t="s">
        <v>392</v>
      </c>
      <c r="LC46" s="2">
        <v>30</v>
      </c>
      <c r="LD46" s="2" t="s">
        <v>426</v>
      </c>
      <c r="LE46" s="2" t="s">
        <v>409</v>
      </c>
      <c r="LH46" s="2" t="s">
        <v>392</v>
      </c>
      <c r="LI46" s="2">
        <v>1200</v>
      </c>
      <c r="LJ46" s="2" t="s">
        <v>403</v>
      </c>
      <c r="LK46" s="2" t="s">
        <v>409</v>
      </c>
      <c r="LN46" s="2" t="s">
        <v>392</v>
      </c>
      <c r="LO46" s="2">
        <v>150</v>
      </c>
      <c r="LP46" s="2" t="s">
        <v>506</v>
      </c>
      <c r="LQ46" s="2" t="s">
        <v>392</v>
      </c>
      <c r="LR46" s="2">
        <v>8</v>
      </c>
      <c r="LS46" s="2" t="s">
        <v>506</v>
      </c>
      <c r="LT46" s="2" t="s">
        <v>409</v>
      </c>
      <c r="MI46" s="2" t="s">
        <v>409</v>
      </c>
      <c r="ML46" s="2" t="s">
        <v>409</v>
      </c>
      <c r="MO46" s="2" t="s">
        <v>409</v>
      </c>
      <c r="MR46" s="2" t="s">
        <v>410</v>
      </c>
      <c r="MT46" s="2" t="s">
        <v>411</v>
      </c>
      <c r="MU46" s="2" t="s">
        <v>412</v>
      </c>
      <c r="MV46" s="2" t="s">
        <v>411</v>
      </c>
      <c r="MW46" s="2" t="s">
        <v>412</v>
      </c>
      <c r="MX46" s="2" t="s">
        <v>411</v>
      </c>
      <c r="MY46" s="2" t="s">
        <v>411</v>
      </c>
      <c r="MZ46" s="2" t="s">
        <v>411</v>
      </c>
      <c r="NA46" s="2" t="s">
        <v>411</v>
      </c>
      <c r="NB46" s="2">
        <v>0</v>
      </c>
      <c r="ND46" s="2">
        <v>300</v>
      </c>
      <c r="NE46" s="2" t="s">
        <v>531</v>
      </c>
      <c r="NF46" s="2">
        <v>0</v>
      </c>
      <c r="NH46" s="2">
        <v>500</v>
      </c>
      <c r="NI46" s="2" t="s">
        <v>413</v>
      </c>
      <c r="NJ46" s="2">
        <v>0</v>
      </c>
      <c r="NL46" s="2">
        <v>0</v>
      </c>
      <c r="NN46" s="2">
        <v>0</v>
      </c>
      <c r="NP46" s="2" t="s">
        <v>423</v>
      </c>
      <c r="NQ46" s="2">
        <v>0</v>
      </c>
      <c r="NU46" s="2">
        <v>1</v>
      </c>
      <c r="PH46" s="2">
        <v>0</v>
      </c>
      <c r="PK46" s="2" t="s">
        <v>1278</v>
      </c>
      <c r="PL46" s="2" t="s">
        <v>1279</v>
      </c>
      <c r="PM46" s="2" t="s">
        <v>1280</v>
      </c>
      <c r="PN46" s="2">
        <v>324868</v>
      </c>
      <c r="PO46" s="2" t="s">
        <v>1281</v>
      </c>
      <c r="PP46" s="2" t="s">
        <v>1282</v>
      </c>
      <c r="PQ46" s="2">
        <v>44</v>
      </c>
      <c r="PS46" s="2">
        <v>-1</v>
      </c>
      <c r="PT46" s="2" t="s">
        <v>1043</v>
      </c>
      <c r="PU46" s="2" t="s">
        <v>1043</v>
      </c>
    </row>
    <row r="47" spans="1:437" s="1" customFormat="1" hidden="1" x14ac:dyDescent="0.25">
      <c r="A47" s="1">
        <v>112022034</v>
      </c>
      <c r="B47" s="1">
        <v>112020265</v>
      </c>
      <c r="C47" s="1" t="s">
        <v>1418</v>
      </c>
      <c r="D47" s="1" t="s">
        <v>495</v>
      </c>
      <c r="E47" s="1" t="s">
        <v>1419</v>
      </c>
      <c r="F47" s="1" t="s">
        <v>1420</v>
      </c>
      <c r="G47" s="1">
        <v>139692810</v>
      </c>
      <c r="H47" s="1" t="s">
        <v>1421</v>
      </c>
      <c r="I47" s="1" t="s">
        <v>1422</v>
      </c>
      <c r="J47" s="1" t="s">
        <v>500</v>
      </c>
      <c r="K47" s="1" t="s">
        <v>1423</v>
      </c>
      <c r="L47" s="1">
        <v>85795325</v>
      </c>
      <c r="O47" s="1" t="s">
        <v>391</v>
      </c>
      <c r="P47" s="1" t="s">
        <v>392</v>
      </c>
      <c r="Q47" s="1" t="s">
        <v>393</v>
      </c>
      <c r="R47" s="1">
        <v>1</v>
      </c>
      <c r="S47" s="1">
        <v>0</v>
      </c>
      <c r="T47" s="1">
        <v>0</v>
      </c>
      <c r="U47" s="1">
        <v>0</v>
      </c>
      <c r="V47" s="1">
        <v>0</v>
      </c>
      <c r="W47" s="1">
        <v>20</v>
      </c>
      <c r="AC47" s="1">
        <v>4</v>
      </c>
      <c r="AF47" s="1">
        <v>2</v>
      </c>
      <c r="AL47" s="1">
        <v>2</v>
      </c>
      <c r="AO47" s="1">
        <v>2</v>
      </c>
      <c r="AR47" s="1" t="s">
        <v>394</v>
      </c>
      <c r="AS47" s="1" t="s">
        <v>515</v>
      </c>
      <c r="AT47" s="1">
        <v>0</v>
      </c>
      <c r="AU47" s="1">
        <v>0</v>
      </c>
      <c r="AV47" s="1">
        <v>1</v>
      </c>
      <c r="AW47" s="1">
        <v>1</v>
      </c>
      <c r="AX47" s="1">
        <v>1</v>
      </c>
      <c r="AY47" s="1">
        <v>0</v>
      </c>
      <c r="AZ47" s="1">
        <v>0</v>
      </c>
      <c r="BA47" s="1">
        <v>0</v>
      </c>
      <c r="BD47" s="1">
        <v>30</v>
      </c>
      <c r="BE47" s="1">
        <v>60</v>
      </c>
      <c r="BF47" s="1">
        <v>10</v>
      </c>
      <c r="BJ47" s="1" t="s">
        <v>409</v>
      </c>
      <c r="BN47" s="43">
        <v>16</v>
      </c>
      <c r="BO47" s="408">
        <v>4</v>
      </c>
      <c r="BP47" s="43">
        <v>5</v>
      </c>
      <c r="BQ47" s="43">
        <v>11</v>
      </c>
      <c r="BR47" s="43">
        <v>0</v>
      </c>
      <c r="BS47" s="408">
        <v>0</v>
      </c>
      <c r="BT47" s="408">
        <v>4</v>
      </c>
      <c r="BU47" s="408">
        <v>0</v>
      </c>
      <c r="BV47" s="1">
        <v>0</v>
      </c>
      <c r="BW47" s="1">
        <v>100</v>
      </c>
      <c r="BX47" s="1">
        <v>0</v>
      </c>
      <c r="BY47" s="1">
        <v>6</v>
      </c>
      <c r="CB47" s="1">
        <v>200</v>
      </c>
      <c r="CE47" s="1">
        <v>380</v>
      </c>
      <c r="CF47" s="1">
        <v>4</v>
      </c>
      <c r="CI47" s="1">
        <v>10</v>
      </c>
      <c r="CJ47" s="1">
        <v>14</v>
      </c>
      <c r="CM47" s="1">
        <v>0</v>
      </c>
      <c r="CR47" s="1">
        <v>5</v>
      </c>
      <c r="CU47" s="1">
        <v>1</v>
      </c>
      <c r="EM47" s="1">
        <v>100</v>
      </c>
      <c r="EV47" s="1">
        <v>100</v>
      </c>
      <c r="FD47" s="1">
        <v>100</v>
      </c>
      <c r="IM47" s="1">
        <v>6</v>
      </c>
      <c r="IN47" s="1">
        <v>0</v>
      </c>
      <c r="IO47" s="1">
        <v>80</v>
      </c>
      <c r="IQ47" s="1">
        <v>50</v>
      </c>
      <c r="IS47" s="1">
        <v>50</v>
      </c>
      <c r="IU47" s="1">
        <v>0</v>
      </c>
      <c r="IV47" s="1">
        <v>220</v>
      </c>
      <c r="KT47" s="1" t="s">
        <v>399</v>
      </c>
      <c r="KU47" s="1" t="s">
        <v>437</v>
      </c>
      <c r="KV47" s="1" t="s">
        <v>399</v>
      </c>
      <c r="KW47" s="1" t="s">
        <v>490</v>
      </c>
      <c r="KY47" s="1" t="s">
        <v>409</v>
      </c>
      <c r="LB47" s="1" t="s">
        <v>409</v>
      </c>
      <c r="LE47" s="1" t="s">
        <v>409</v>
      </c>
      <c r="LH47" s="1" t="s">
        <v>409</v>
      </c>
      <c r="LK47" s="1" t="s">
        <v>409</v>
      </c>
      <c r="LN47" s="1" t="s">
        <v>392</v>
      </c>
      <c r="LO47" s="1">
        <v>30</v>
      </c>
      <c r="LP47" s="1" t="s">
        <v>506</v>
      </c>
      <c r="LQ47" s="1" t="s">
        <v>392</v>
      </c>
      <c r="LR47" s="1">
        <v>12</v>
      </c>
      <c r="LS47" s="1" t="s">
        <v>506</v>
      </c>
      <c r="LT47" s="1" t="s">
        <v>409</v>
      </c>
      <c r="LW47" s="1" t="s">
        <v>409</v>
      </c>
      <c r="LZ47" s="1" t="s">
        <v>409</v>
      </c>
      <c r="MC47" s="1" t="s">
        <v>409</v>
      </c>
      <c r="MF47" s="1" t="s">
        <v>409</v>
      </c>
      <c r="MI47" s="1" t="s">
        <v>409</v>
      </c>
      <c r="ML47" s="1" t="s">
        <v>409</v>
      </c>
      <c r="MO47" s="1" t="s">
        <v>409</v>
      </c>
      <c r="MR47" s="1" t="s">
        <v>410</v>
      </c>
      <c r="MT47" s="1" t="s">
        <v>411</v>
      </c>
      <c r="MU47" s="1" t="s">
        <v>411</v>
      </c>
      <c r="MV47" s="1" t="s">
        <v>411</v>
      </c>
      <c r="MW47" s="1" t="s">
        <v>412</v>
      </c>
      <c r="MX47" s="1" t="s">
        <v>465</v>
      </c>
      <c r="MY47" s="1" t="s">
        <v>411</v>
      </c>
      <c r="MZ47" s="1" t="s">
        <v>411</v>
      </c>
      <c r="NA47" s="1" t="s">
        <v>411</v>
      </c>
      <c r="NB47" s="1">
        <v>0</v>
      </c>
      <c r="ND47" s="1">
        <v>0</v>
      </c>
      <c r="NF47" s="1">
        <v>0</v>
      </c>
      <c r="NH47" s="1">
        <v>150</v>
      </c>
      <c r="NI47" s="1" t="s">
        <v>413</v>
      </c>
      <c r="NJ47" s="1">
        <v>20</v>
      </c>
      <c r="NK47" s="1" t="s">
        <v>466</v>
      </c>
      <c r="NL47" s="1">
        <v>0</v>
      </c>
      <c r="NN47" s="1">
        <v>0</v>
      </c>
      <c r="NP47" s="1" t="s">
        <v>423</v>
      </c>
      <c r="NQ47" s="1">
        <v>0</v>
      </c>
      <c r="NU47" s="1">
        <v>2</v>
      </c>
      <c r="OG47" s="1">
        <v>2</v>
      </c>
      <c r="PK47" s="1" t="s">
        <v>1283</v>
      </c>
      <c r="PL47" s="1" t="s">
        <v>1284</v>
      </c>
      <c r="PM47" s="1" t="s">
        <v>1285</v>
      </c>
      <c r="PN47" s="1">
        <v>324869</v>
      </c>
      <c r="PO47" s="1" t="s">
        <v>1286</v>
      </c>
      <c r="PP47" s="1" t="s">
        <v>1287</v>
      </c>
      <c r="PQ47" s="1">
        <v>45</v>
      </c>
      <c r="PS47" s="1">
        <v>-1</v>
      </c>
      <c r="PT47" s="1" t="s">
        <v>1043</v>
      </c>
      <c r="PU47" s="1" t="s">
        <v>1043</v>
      </c>
    </row>
    <row r="48" spans="1:437" s="1" customFormat="1" hidden="1" x14ac:dyDescent="0.25">
      <c r="A48" s="1">
        <v>112020030</v>
      </c>
      <c r="B48" s="1" t="s">
        <v>1424</v>
      </c>
      <c r="C48" s="1" t="s">
        <v>1425</v>
      </c>
      <c r="D48" s="1" t="s">
        <v>495</v>
      </c>
      <c r="E48" s="1" t="s">
        <v>1426</v>
      </c>
      <c r="F48" s="1" t="s">
        <v>1427</v>
      </c>
      <c r="G48" s="1">
        <v>49893396</v>
      </c>
      <c r="H48" s="1" t="s">
        <v>1428</v>
      </c>
      <c r="I48" s="1" t="s">
        <v>1429</v>
      </c>
      <c r="J48" s="1" t="s">
        <v>421</v>
      </c>
      <c r="O48" s="1" t="s">
        <v>391</v>
      </c>
      <c r="P48" s="1" t="s">
        <v>392</v>
      </c>
      <c r="Q48" s="1" t="s">
        <v>393</v>
      </c>
      <c r="R48" s="1">
        <v>1</v>
      </c>
      <c r="S48" s="1">
        <v>0</v>
      </c>
      <c r="T48" s="1">
        <v>0</v>
      </c>
      <c r="U48" s="1">
        <v>0</v>
      </c>
      <c r="V48" s="1">
        <v>0</v>
      </c>
      <c r="W48" s="1">
        <v>29</v>
      </c>
      <c r="Z48" s="1">
        <v>4</v>
      </c>
      <c r="AC48" s="1">
        <v>6</v>
      </c>
      <c r="AF48" s="1">
        <v>2</v>
      </c>
      <c r="AL48" s="1">
        <v>2</v>
      </c>
      <c r="AO48" s="1">
        <v>4</v>
      </c>
      <c r="AR48" s="1" t="s">
        <v>394</v>
      </c>
      <c r="AS48" s="1" t="s">
        <v>555</v>
      </c>
      <c r="AT48" s="1">
        <v>0</v>
      </c>
      <c r="AU48" s="1">
        <v>0</v>
      </c>
      <c r="AV48" s="1">
        <v>1</v>
      </c>
      <c r="AW48" s="1">
        <v>0</v>
      </c>
      <c r="AX48" s="1">
        <v>0</v>
      </c>
      <c r="AY48" s="1">
        <v>0</v>
      </c>
      <c r="AZ48" s="1">
        <v>0</v>
      </c>
      <c r="BA48" s="1">
        <v>0</v>
      </c>
      <c r="BD48" s="1">
        <v>100</v>
      </c>
      <c r="BJ48" s="1" t="s">
        <v>392</v>
      </c>
      <c r="BK48" s="1">
        <v>12</v>
      </c>
      <c r="BL48" s="1">
        <v>4</v>
      </c>
      <c r="BM48" s="1" t="s">
        <v>423</v>
      </c>
      <c r="BN48" s="43">
        <v>29</v>
      </c>
      <c r="BO48" s="408">
        <v>6</v>
      </c>
      <c r="BP48" s="43">
        <v>0</v>
      </c>
      <c r="BQ48" s="43">
        <v>29</v>
      </c>
      <c r="BR48" s="43">
        <v>0</v>
      </c>
      <c r="BS48" s="408">
        <v>0</v>
      </c>
      <c r="BT48" s="408">
        <v>6</v>
      </c>
      <c r="BU48" s="408">
        <v>0</v>
      </c>
      <c r="BV48" s="1">
        <v>0</v>
      </c>
      <c r="BW48" s="1">
        <v>100</v>
      </c>
      <c r="BX48" s="1">
        <v>0</v>
      </c>
      <c r="BY48" s="1">
        <v>7</v>
      </c>
      <c r="CB48" s="1">
        <v>250</v>
      </c>
      <c r="CE48" s="1">
        <v>460</v>
      </c>
      <c r="CF48" s="1">
        <v>4</v>
      </c>
      <c r="CI48" s="1">
        <v>6</v>
      </c>
      <c r="CJ48" s="1">
        <v>12</v>
      </c>
      <c r="CM48" s="1">
        <v>2</v>
      </c>
      <c r="CR48" s="1">
        <v>6</v>
      </c>
      <c r="CU48" s="1">
        <v>0</v>
      </c>
      <c r="ER48" s="1">
        <v>100</v>
      </c>
      <c r="FD48" s="1">
        <v>100</v>
      </c>
      <c r="FG48" s="1">
        <v>74</v>
      </c>
      <c r="FJ48" s="1">
        <v>6</v>
      </c>
      <c r="FS48" s="1">
        <v>3</v>
      </c>
      <c r="FV48" s="1" t="s">
        <v>734</v>
      </c>
      <c r="FW48" s="1">
        <v>0</v>
      </c>
      <c r="FX48" s="1">
        <v>0</v>
      </c>
      <c r="FY48" s="1">
        <v>0</v>
      </c>
      <c r="FZ48" s="1">
        <v>1</v>
      </c>
      <c r="GA48" s="1">
        <v>0</v>
      </c>
      <c r="GE48" s="1">
        <v>100</v>
      </c>
      <c r="GH48" s="1" t="s">
        <v>392</v>
      </c>
      <c r="GI48" s="1">
        <v>5</v>
      </c>
      <c r="GJ48" s="1">
        <v>9</v>
      </c>
      <c r="GL48" s="1">
        <v>74</v>
      </c>
      <c r="GM48" s="1">
        <v>6</v>
      </c>
      <c r="GN48" s="1">
        <v>74</v>
      </c>
      <c r="GO48" s="1">
        <v>0</v>
      </c>
      <c r="GP48" s="1">
        <v>0</v>
      </c>
      <c r="GQ48" s="1">
        <v>6</v>
      </c>
      <c r="GR48" s="1">
        <v>40</v>
      </c>
      <c r="GS48" s="1">
        <v>42</v>
      </c>
      <c r="GT48" s="1">
        <v>0</v>
      </c>
      <c r="GW48" s="1">
        <v>2</v>
      </c>
      <c r="GX48" s="1">
        <v>2</v>
      </c>
      <c r="GZ48" s="1">
        <v>24</v>
      </c>
      <c r="HA48" s="1">
        <v>24</v>
      </c>
      <c r="HD48" s="1" t="s">
        <v>1430</v>
      </c>
      <c r="HE48" s="1" t="s">
        <v>1430</v>
      </c>
      <c r="HH48" s="1">
        <v>75</v>
      </c>
      <c r="HL48" s="1">
        <v>4</v>
      </c>
      <c r="HQ48" s="1">
        <v>32</v>
      </c>
      <c r="HZ48" s="1">
        <v>100</v>
      </c>
      <c r="IB48" s="1">
        <v>100</v>
      </c>
      <c r="IM48" s="1">
        <v>6</v>
      </c>
      <c r="IN48" s="1">
        <v>4</v>
      </c>
      <c r="IO48" s="1">
        <v>70</v>
      </c>
      <c r="IQ48" s="1">
        <v>30</v>
      </c>
      <c r="IS48" s="1">
        <v>90</v>
      </c>
      <c r="IU48" s="1">
        <v>35</v>
      </c>
      <c r="KT48" s="1" t="s">
        <v>660</v>
      </c>
      <c r="KU48" s="1" t="s">
        <v>660</v>
      </c>
      <c r="KV48" s="1" t="s">
        <v>660</v>
      </c>
      <c r="KW48" s="1" t="s">
        <v>578</v>
      </c>
      <c r="KY48" s="1" t="s">
        <v>392</v>
      </c>
      <c r="KZ48" s="1">
        <v>400</v>
      </c>
      <c r="LA48" s="1" t="s">
        <v>413</v>
      </c>
      <c r="LB48" s="1" t="s">
        <v>409</v>
      </c>
      <c r="LE48" s="1" t="s">
        <v>409</v>
      </c>
      <c r="LH48" s="1" t="s">
        <v>392</v>
      </c>
      <c r="LI48" s="1">
        <v>2000</v>
      </c>
      <c r="LJ48" s="1" t="s">
        <v>403</v>
      </c>
      <c r="LN48" s="1" t="s">
        <v>392</v>
      </c>
      <c r="LO48" s="1">
        <v>30</v>
      </c>
      <c r="LP48" s="1" t="s">
        <v>506</v>
      </c>
      <c r="LQ48" s="1" t="s">
        <v>392</v>
      </c>
      <c r="LR48" s="1">
        <v>6</v>
      </c>
      <c r="LS48" s="1" t="s">
        <v>506</v>
      </c>
      <c r="LT48" s="1" t="s">
        <v>392</v>
      </c>
      <c r="LU48" s="1">
        <v>3</v>
      </c>
      <c r="LV48" s="1" t="s">
        <v>506</v>
      </c>
      <c r="LW48" s="1" t="s">
        <v>409</v>
      </c>
      <c r="LZ48" s="1" t="s">
        <v>409</v>
      </c>
      <c r="MC48" s="1" t="s">
        <v>409</v>
      </c>
      <c r="MF48" s="1" t="s">
        <v>409</v>
      </c>
      <c r="MI48" s="1" t="s">
        <v>409</v>
      </c>
      <c r="ML48" s="1" t="s">
        <v>409</v>
      </c>
      <c r="MO48" s="1" t="s">
        <v>409</v>
      </c>
      <c r="MR48" s="1" t="s">
        <v>410</v>
      </c>
      <c r="MT48" s="1" t="s">
        <v>411</v>
      </c>
      <c r="MU48" s="1" t="s">
        <v>411</v>
      </c>
      <c r="MV48" s="1" t="s">
        <v>411</v>
      </c>
      <c r="MW48" s="1" t="s">
        <v>465</v>
      </c>
      <c r="MX48" s="1" t="s">
        <v>465</v>
      </c>
      <c r="MY48" s="1" t="s">
        <v>411</v>
      </c>
      <c r="MZ48" s="1" t="s">
        <v>411</v>
      </c>
      <c r="NA48" s="1" t="s">
        <v>411</v>
      </c>
      <c r="NH48" s="1">
        <v>230</v>
      </c>
      <c r="NI48" s="1" t="s">
        <v>413</v>
      </c>
      <c r="NJ48" s="1">
        <v>20</v>
      </c>
      <c r="NK48" s="1" t="s">
        <v>1431</v>
      </c>
      <c r="NU48" s="1">
        <v>1</v>
      </c>
      <c r="OW48" s="1">
        <v>2</v>
      </c>
      <c r="PK48" s="1" t="s">
        <v>1288</v>
      </c>
      <c r="PL48" s="1" t="s">
        <v>1289</v>
      </c>
      <c r="PM48" s="1" t="s">
        <v>1290</v>
      </c>
      <c r="PN48" s="1">
        <v>324870</v>
      </c>
      <c r="PO48" s="1" t="s">
        <v>1291</v>
      </c>
      <c r="PP48" s="1" t="s">
        <v>1292</v>
      </c>
      <c r="PQ48" s="1">
        <v>46</v>
      </c>
      <c r="PS48" s="1">
        <v>-1</v>
      </c>
      <c r="PT48" s="1" t="s">
        <v>1043</v>
      </c>
      <c r="PU48" s="1" t="s">
        <v>1043</v>
      </c>
    </row>
    <row r="49" spans="1:437" s="2" customFormat="1" hidden="1" x14ac:dyDescent="0.25">
      <c r="A49" s="2">
        <v>112022091</v>
      </c>
      <c r="C49" s="2" t="s">
        <v>1432</v>
      </c>
      <c r="D49" s="2" t="s">
        <v>495</v>
      </c>
      <c r="E49" s="2" t="s">
        <v>1433</v>
      </c>
      <c r="F49" s="2" t="s">
        <v>1434</v>
      </c>
      <c r="G49" s="2">
        <v>12540622</v>
      </c>
      <c r="H49" s="2" t="s">
        <v>1435</v>
      </c>
      <c r="I49" s="2" t="s">
        <v>1436</v>
      </c>
      <c r="J49" s="2" t="s">
        <v>500</v>
      </c>
      <c r="K49" s="2" t="s">
        <v>1437</v>
      </c>
      <c r="L49" s="2">
        <v>50321185</v>
      </c>
      <c r="O49" s="2" t="s">
        <v>391</v>
      </c>
      <c r="P49" s="2" t="s">
        <v>392</v>
      </c>
      <c r="Q49" s="2" t="s">
        <v>393</v>
      </c>
      <c r="R49" s="2">
        <v>1</v>
      </c>
      <c r="S49" s="2">
        <v>0</v>
      </c>
      <c r="T49" s="2">
        <v>0</v>
      </c>
      <c r="U49" s="2">
        <v>0</v>
      </c>
      <c r="V49" s="2">
        <v>0</v>
      </c>
      <c r="W49" s="2">
        <v>15</v>
      </c>
      <c r="Z49" s="2">
        <v>3</v>
      </c>
      <c r="AC49" s="2">
        <v>0</v>
      </c>
      <c r="AF49" s="2">
        <v>0</v>
      </c>
      <c r="AL49" s="2">
        <v>0</v>
      </c>
      <c r="AR49" s="2" t="s">
        <v>394</v>
      </c>
      <c r="AS49" s="2" t="s">
        <v>716</v>
      </c>
      <c r="AT49" s="2">
        <v>0</v>
      </c>
      <c r="AU49" s="2">
        <v>1</v>
      </c>
      <c r="AV49" s="2">
        <v>0</v>
      </c>
      <c r="AW49" s="2">
        <v>0</v>
      </c>
      <c r="AX49" s="2">
        <v>0</v>
      </c>
      <c r="AY49" s="2">
        <v>0</v>
      </c>
      <c r="AZ49" s="2">
        <v>0</v>
      </c>
      <c r="BA49" s="2">
        <v>0</v>
      </c>
      <c r="BC49" s="2">
        <v>100</v>
      </c>
      <c r="BJ49" s="2" t="s">
        <v>392</v>
      </c>
      <c r="BK49" s="2">
        <v>12</v>
      </c>
      <c r="BL49" s="2">
        <v>4</v>
      </c>
      <c r="BN49" s="405">
        <v>15</v>
      </c>
      <c r="BO49" s="408">
        <v>3</v>
      </c>
      <c r="BP49" s="405">
        <v>0</v>
      </c>
      <c r="BQ49" s="405">
        <v>15</v>
      </c>
      <c r="BR49" s="405">
        <v>0</v>
      </c>
      <c r="BS49" s="408">
        <v>0</v>
      </c>
      <c r="BT49" s="408">
        <v>3</v>
      </c>
      <c r="BU49" s="408">
        <v>0</v>
      </c>
      <c r="BV49" s="2">
        <v>0</v>
      </c>
      <c r="BW49" s="2">
        <v>100</v>
      </c>
      <c r="BX49" s="2">
        <v>0</v>
      </c>
      <c r="BY49" s="2">
        <v>6</v>
      </c>
      <c r="CB49" s="2">
        <v>240</v>
      </c>
      <c r="CE49" s="2">
        <v>450</v>
      </c>
      <c r="CF49" s="2">
        <v>5</v>
      </c>
      <c r="CI49" s="2">
        <v>9</v>
      </c>
      <c r="CJ49" s="2">
        <v>23</v>
      </c>
      <c r="CM49" s="2">
        <v>3</v>
      </c>
      <c r="CU49" s="2">
        <v>1</v>
      </c>
      <c r="ER49" s="2">
        <v>100</v>
      </c>
      <c r="FD49" s="2">
        <v>100</v>
      </c>
      <c r="IN49" s="2">
        <v>12</v>
      </c>
      <c r="IQ49" s="2">
        <v>50</v>
      </c>
      <c r="IS49" s="2">
        <v>18</v>
      </c>
      <c r="IU49" s="2">
        <v>12</v>
      </c>
      <c r="IV49" s="2">
        <v>100</v>
      </c>
      <c r="KT49" s="2" t="s">
        <v>399</v>
      </c>
      <c r="KU49" s="2" t="s">
        <v>399</v>
      </c>
      <c r="KV49" s="2" t="s">
        <v>399</v>
      </c>
      <c r="KW49" s="2" t="s">
        <v>399</v>
      </c>
      <c r="KY49" s="2" t="s">
        <v>409</v>
      </c>
      <c r="LB49" s="2" t="s">
        <v>409</v>
      </c>
      <c r="LH49" s="2" t="s">
        <v>409</v>
      </c>
      <c r="LK49" s="2" t="s">
        <v>409</v>
      </c>
      <c r="LN49" s="2" t="s">
        <v>392</v>
      </c>
      <c r="LO49" s="2">
        <v>40</v>
      </c>
      <c r="LP49" s="2" t="s">
        <v>702</v>
      </c>
      <c r="LQ49" s="2" t="s">
        <v>392</v>
      </c>
      <c r="LR49" s="2">
        <v>8</v>
      </c>
      <c r="LS49" s="2" t="s">
        <v>506</v>
      </c>
      <c r="LT49" s="2" t="s">
        <v>409</v>
      </c>
      <c r="LW49" s="2" t="s">
        <v>409</v>
      </c>
      <c r="LZ49" s="2" t="s">
        <v>409</v>
      </c>
      <c r="MC49" s="2" t="s">
        <v>409</v>
      </c>
      <c r="MF49" s="2" t="s">
        <v>409</v>
      </c>
      <c r="MI49" s="2" t="s">
        <v>409</v>
      </c>
      <c r="ML49" s="2" t="s">
        <v>409</v>
      </c>
      <c r="MO49" s="2" t="s">
        <v>409</v>
      </c>
      <c r="MR49" s="2" t="s">
        <v>410</v>
      </c>
      <c r="MT49" s="2" t="s">
        <v>411</v>
      </c>
      <c r="MU49" s="2" t="s">
        <v>411</v>
      </c>
      <c r="MV49" s="2" t="s">
        <v>411</v>
      </c>
      <c r="MW49" s="2" t="s">
        <v>448</v>
      </c>
      <c r="MX49" s="2" t="s">
        <v>465</v>
      </c>
      <c r="MY49" s="2" t="s">
        <v>411</v>
      </c>
      <c r="MZ49" s="2" t="s">
        <v>411</v>
      </c>
      <c r="NA49" s="2" t="s">
        <v>411</v>
      </c>
      <c r="NH49" s="2">
        <v>100</v>
      </c>
      <c r="NI49" s="2" t="s">
        <v>413</v>
      </c>
      <c r="NJ49" s="2">
        <v>10</v>
      </c>
      <c r="NK49" s="2" t="s">
        <v>1431</v>
      </c>
      <c r="NU49" s="2">
        <v>1</v>
      </c>
      <c r="OW49" s="2">
        <v>1</v>
      </c>
      <c r="PA49" s="2">
        <v>1</v>
      </c>
      <c r="PK49" s="2" t="s">
        <v>1293</v>
      </c>
      <c r="PL49" s="2" t="s">
        <v>1294</v>
      </c>
      <c r="PM49" s="2" t="s">
        <v>1295</v>
      </c>
      <c r="PN49" s="2">
        <v>324871</v>
      </c>
      <c r="PO49" s="2" t="s">
        <v>1296</v>
      </c>
      <c r="PP49" s="2" t="s">
        <v>1297</v>
      </c>
      <c r="PQ49" s="2">
        <v>47</v>
      </c>
      <c r="PS49" s="2">
        <v>-1</v>
      </c>
      <c r="PT49" s="2" t="s">
        <v>1043</v>
      </c>
      <c r="PU49" s="2" t="s">
        <v>1043</v>
      </c>
    </row>
    <row r="50" spans="1:437" s="2" customFormat="1" hidden="1" x14ac:dyDescent="0.25">
      <c r="A50" s="2">
        <v>112020034</v>
      </c>
      <c r="B50" s="2" t="s">
        <v>423</v>
      </c>
      <c r="C50" s="2" t="s">
        <v>1438</v>
      </c>
      <c r="D50" s="2" t="s">
        <v>495</v>
      </c>
      <c r="E50" s="2" t="s">
        <v>1439</v>
      </c>
      <c r="F50" s="2" t="s">
        <v>1440</v>
      </c>
      <c r="G50" s="2">
        <v>50321282</v>
      </c>
      <c r="H50" s="2" t="s">
        <v>1441</v>
      </c>
      <c r="I50" s="2" t="s">
        <v>1442</v>
      </c>
      <c r="J50" s="2" t="s">
        <v>421</v>
      </c>
      <c r="O50" s="2" t="s">
        <v>391</v>
      </c>
      <c r="P50" s="2" t="s">
        <v>392</v>
      </c>
      <c r="Q50" s="2" t="s">
        <v>393</v>
      </c>
      <c r="R50" s="2">
        <v>1</v>
      </c>
      <c r="S50" s="2">
        <v>0</v>
      </c>
      <c r="T50" s="2">
        <v>0</v>
      </c>
      <c r="U50" s="2">
        <v>0</v>
      </c>
      <c r="V50" s="2">
        <v>0</v>
      </c>
      <c r="W50" s="2">
        <v>12</v>
      </c>
      <c r="Z50" s="2">
        <v>1</v>
      </c>
      <c r="AC50" s="2">
        <v>8</v>
      </c>
      <c r="AL50" s="2">
        <v>1</v>
      </c>
      <c r="AO50" s="2">
        <v>4</v>
      </c>
      <c r="AR50" s="2" t="s">
        <v>394</v>
      </c>
      <c r="AS50" s="2" t="s">
        <v>548</v>
      </c>
      <c r="AT50" s="2">
        <v>0</v>
      </c>
      <c r="AU50" s="2">
        <v>0</v>
      </c>
      <c r="AV50" s="2">
        <v>0</v>
      </c>
      <c r="AW50" s="2">
        <v>1</v>
      </c>
      <c r="AX50" s="2">
        <v>1</v>
      </c>
      <c r="AY50" s="2">
        <v>0</v>
      </c>
      <c r="AZ50" s="2">
        <v>0</v>
      </c>
      <c r="BA50" s="2">
        <v>0</v>
      </c>
      <c r="BE50" s="2">
        <v>50</v>
      </c>
      <c r="BF50" s="2">
        <v>50</v>
      </c>
      <c r="BJ50" s="2" t="s">
        <v>392</v>
      </c>
      <c r="BK50" s="2">
        <v>12</v>
      </c>
      <c r="BL50" s="2">
        <v>3</v>
      </c>
      <c r="BM50" s="2" t="s">
        <v>427</v>
      </c>
      <c r="BN50" s="405">
        <v>12</v>
      </c>
      <c r="BO50" s="408">
        <v>1</v>
      </c>
      <c r="BP50" s="405">
        <v>0</v>
      </c>
      <c r="BQ50" s="405">
        <v>12</v>
      </c>
      <c r="BR50" s="405">
        <v>0</v>
      </c>
      <c r="BS50" s="408">
        <v>0</v>
      </c>
      <c r="BT50" s="408">
        <v>1</v>
      </c>
      <c r="BU50" s="408">
        <v>0</v>
      </c>
      <c r="BV50" s="2">
        <v>100</v>
      </c>
      <c r="BW50" s="2">
        <v>0</v>
      </c>
      <c r="BX50" s="2">
        <v>0</v>
      </c>
      <c r="BY50" s="2">
        <v>7</v>
      </c>
      <c r="CB50" s="2">
        <v>240</v>
      </c>
      <c r="CF50" s="2">
        <v>4</v>
      </c>
      <c r="CJ50" s="2">
        <v>4</v>
      </c>
      <c r="CR50" s="2">
        <v>0</v>
      </c>
      <c r="ES50" s="2">
        <v>100</v>
      </c>
      <c r="FD50" s="2">
        <v>100</v>
      </c>
      <c r="IJ50" s="2">
        <v>100</v>
      </c>
      <c r="IO50" s="2">
        <v>40</v>
      </c>
      <c r="IQ50" s="2">
        <v>150</v>
      </c>
      <c r="IU50" s="2">
        <v>10</v>
      </c>
      <c r="KT50" s="2" t="s">
        <v>490</v>
      </c>
      <c r="KU50" s="2" t="s">
        <v>490</v>
      </c>
      <c r="KV50" s="2" t="s">
        <v>490</v>
      </c>
      <c r="KW50" s="2" t="s">
        <v>490</v>
      </c>
      <c r="KY50" s="2" t="s">
        <v>409</v>
      </c>
      <c r="LB50" s="2" t="s">
        <v>409</v>
      </c>
      <c r="LE50" s="2" t="s">
        <v>409</v>
      </c>
      <c r="LH50" s="2" t="s">
        <v>409</v>
      </c>
      <c r="LK50" s="2" t="s">
        <v>409</v>
      </c>
      <c r="LN50" s="2" t="s">
        <v>409</v>
      </c>
      <c r="LQ50" s="2" t="s">
        <v>409</v>
      </c>
      <c r="LT50" s="2" t="s">
        <v>409</v>
      </c>
      <c r="LW50" s="2" t="s">
        <v>409</v>
      </c>
      <c r="LZ50" s="2" t="s">
        <v>409</v>
      </c>
      <c r="MC50" s="2" t="s">
        <v>409</v>
      </c>
      <c r="MF50" s="2" t="s">
        <v>409</v>
      </c>
      <c r="MI50" s="2" t="s">
        <v>409</v>
      </c>
      <c r="MO50" s="2" t="s">
        <v>409</v>
      </c>
      <c r="MR50" s="2" t="s">
        <v>517</v>
      </c>
      <c r="MT50" s="2" t="s">
        <v>411</v>
      </c>
      <c r="MU50" s="2" t="s">
        <v>411</v>
      </c>
      <c r="MV50" s="2" t="s">
        <v>411</v>
      </c>
      <c r="MW50" s="2" t="s">
        <v>411</v>
      </c>
      <c r="MX50" s="2" t="s">
        <v>465</v>
      </c>
      <c r="MY50" s="2" t="s">
        <v>411</v>
      </c>
      <c r="MZ50" s="2" t="s">
        <v>411</v>
      </c>
      <c r="NA50" s="2" t="s">
        <v>411</v>
      </c>
      <c r="NJ50" s="2">
        <v>12</v>
      </c>
      <c r="NK50" s="2" t="s">
        <v>466</v>
      </c>
      <c r="NU50" s="2">
        <v>2</v>
      </c>
      <c r="OY50" s="2">
        <v>2</v>
      </c>
      <c r="PK50" s="2" t="s">
        <v>1298</v>
      </c>
      <c r="PL50" s="2" t="s">
        <v>1299</v>
      </c>
      <c r="PM50" s="2" t="s">
        <v>1300</v>
      </c>
      <c r="PN50" s="2">
        <v>343131</v>
      </c>
      <c r="PO50" s="2" t="s">
        <v>1301</v>
      </c>
      <c r="PP50" s="2" t="s">
        <v>1302</v>
      </c>
      <c r="PQ50" s="2">
        <v>48</v>
      </c>
      <c r="PS50" s="2">
        <v>-1</v>
      </c>
      <c r="PT50" s="2" t="s">
        <v>1043</v>
      </c>
      <c r="PU50" s="2" t="s">
        <v>1043</v>
      </c>
    </row>
    <row r="51" spans="1:437" s="1" customFormat="1" hidden="1" x14ac:dyDescent="0.25">
      <c r="A51" s="1">
        <v>112020229</v>
      </c>
      <c r="B51" s="1" t="s">
        <v>1443</v>
      </c>
      <c r="C51" s="1" t="s">
        <v>1444</v>
      </c>
      <c r="D51" s="1" t="s">
        <v>495</v>
      </c>
      <c r="E51" s="1" t="s">
        <v>567</v>
      </c>
      <c r="F51" s="1" t="s">
        <v>1445</v>
      </c>
      <c r="G51" s="1">
        <v>87092631</v>
      </c>
      <c r="H51" s="1" t="s">
        <v>1446</v>
      </c>
      <c r="I51" s="1" t="s">
        <v>1447</v>
      </c>
      <c r="J51" s="1" t="s">
        <v>421</v>
      </c>
      <c r="O51" s="1" t="s">
        <v>391</v>
      </c>
      <c r="P51" s="1" t="s">
        <v>392</v>
      </c>
      <c r="Q51" s="1" t="s">
        <v>393</v>
      </c>
      <c r="R51" s="1">
        <v>1</v>
      </c>
      <c r="S51" s="1">
        <v>0</v>
      </c>
      <c r="T51" s="1">
        <v>0</v>
      </c>
      <c r="U51" s="1">
        <v>0</v>
      </c>
      <c r="V51" s="1">
        <v>0</v>
      </c>
      <c r="W51" s="1">
        <v>15</v>
      </c>
      <c r="Z51" s="1">
        <v>2</v>
      </c>
      <c r="AC51" s="1">
        <v>2</v>
      </c>
      <c r="AL51" s="1">
        <v>2</v>
      </c>
      <c r="AO51" s="1">
        <v>2</v>
      </c>
      <c r="AR51" s="1" t="s">
        <v>394</v>
      </c>
      <c r="AS51" s="1" t="s">
        <v>648</v>
      </c>
      <c r="AT51" s="1">
        <v>0</v>
      </c>
      <c r="AU51" s="1">
        <v>0</v>
      </c>
      <c r="AV51" s="1">
        <v>1</v>
      </c>
      <c r="AW51" s="1">
        <v>1</v>
      </c>
      <c r="AX51" s="1">
        <v>0</v>
      </c>
      <c r="AY51" s="1">
        <v>0</v>
      </c>
      <c r="AZ51" s="1">
        <v>0</v>
      </c>
      <c r="BA51" s="1">
        <v>0</v>
      </c>
      <c r="BD51" s="1">
        <v>90</v>
      </c>
      <c r="BE51" s="1">
        <v>10</v>
      </c>
      <c r="BJ51" s="1" t="s">
        <v>392</v>
      </c>
      <c r="BK51" s="1">
        <v>12</v>
      </c>
      <c r="BL51" s="1">
        <v>3</v>
      </c>
      <c r="BN51" s="43">
        <v>15</v>
      </c>
      <c r="BO51" s="408">
        <v>4</v>
      </c>
      <c r="BP51" s="43">
        <v>0</v>
      </c>
      <c r="BQ51" s="43">
        <v>15</v>
      </c>
      <c r="BR51" s="43">
        <v>0</v>
      </c>
      <c r="BS51" s="408">
        <v>2</v>
      </c>
      <c r="BT51" s="408">
        <v>2</v>
      </c>
      <c r="BU51" s="408">
        <v>0</v>
      </c>
      <c r="BV51" s="1">
        <v>100</v>
      </c>
      <c r="BW51" s="1">
        <v>0</v>
      </c>
      <c r="BX51" s="1">
        <v>0</v>
      </c>
      <c r="BY51" s="1">
        <v>7</v>
      </c>
      <c r="CB51" s="1">
        <v>210</v>
      </c>
      <c r="CE51" s="1">
        <v>500</v>
      </c>
      <c r="CF51" s="1">
        <v>3</v>
      </c>
      <c r="CI51" s="1">
        <v>5</v>
      </c>
      <c r="CJ51" s="1">
        <v>12</v>
      </c>
      <c r="CM51" s="1">
        <v>8</v>
      </c>
      <c r="CR51" s="1">
        <v>2</v>
      </c>
      <c r="EQ51" s="1">
        <v>70</v>
      </c>
      <c r="ES51" s="1">
        <v>30</v>
      </c>
      <c r="FD51" s="1">
        <v>100</v>
      </c>
      <c r="IN51" s="1">
        <v>5</v>
      </c>
      <c r="IO51" s="1">
        <v>10</v>
      </c>
      <c r="IQ51" s="1">
        <v>60</v>
      </c>
      <c r="IS51" s="1">
        <v>30</v>
      </c>
      <c r="IU51" s="1">
        <v>30</v>
      </c>
      <c r="KT51" s="1" t="s">
        <v>490</v>
      </c>
      <c r="KU51" s="1" t="s">
        <v>490</v>
      </c>
      <c r="KV51" s="1" t="s">
        <v>490</v>
      </c>
      <c r="KW51" s="1" t="s">
        <v>490</v>
      </c>
      <c r="KY51" s="1" t="s">
        <v>392</v>
      </c>
      <c r="KZ51" s="1">
        <v>100</v>
      </c>
      <c r="LA51" s="1" t="s">
        <v>413</v>
      </c>
      <c r="LB51" s="1" t="s">
        <v>409</v>
      </c>
      <c r="LE51" s="1" t="s">
        <v>409</v>
      </c>
      <c r="LH51" s="1" t="s">
        <v>409</v>
      </c>
      <c r="LT51" s="1" t="s">
        <v>409</v>
      </c>
      <c r="LW51" s="1" t="s">
        <v>409</v>
      </c>
      <c r="LZ51" s="1" t="s">
        <v>409</v>
      </c>
      <c r="MC51" s="1" t="s">
        <v>409</v>
      </c>
      <c r="MF51" s="1" t="s">
        <v>409</v>
      </c>
      <c r="MI51" s="1" t="s">
        <v>409</v>
      </c>
      <c r="ML51" s="1" t="s">
        <v>409</v>
      </c>
      <c r="MO51" s="1" t="s">
        <v>409</v>
      </c>
      <c r="MR51" s="1" t="s">
        <v>410</v>
      </c>
      <c r="MT51" s="1" t="s">
        <v>411</v>
      </c>
      <c r="MU51" s="1" t="s">
        <v>411</v>
      </c>
      <c r="MV51" s="1" t="s">
        <v>411</v>
      </c>
      <c r="MW51" s="1" t="s">
        <v>465</v>
      </c>
      <c r="MX51" s="1" t="s">
        <v>465</v>
      </c>
      <c r="MY51" s="1" t="s">
        <v>411</v>
      </c>
      <c r="MZ51" s="1" t="s">
        <v>411</v>
      </c>
      <c r="NA51" s="1" t="s">
        <v>411</v>
      </c>
      <c r="NB51" s="1">
        <v>0</v>
      </c>
      <c r="ND51" s="1">
        <v>0</v>
      </c>
      <c r="NF51" s="1">
        <v>0</v>
      </c>
      <c r="NH51" s="1">
        <v>0</v>
      </c>
      <c r="NJ51" s="1">
        <v>20</v>
      </c>
      <c r="NK51" s="1" t="s">
        <v>466</v>
      </c>
      <c r="NL51" s="1">
        <v>0</v>
      </c>
      <c r="NN51" s="1">
        <v>0</v>
      </c>
      <c r="NP51" s="1" t="s">
        <v>1448</v>
      </c>
      <c r="NQ51" s="1">
        <v>0</v>
      </c>
      <c r="NU51" s="1">
        <v>2</v>
      </c>
      <c r="NV51" s="1">
        <v>1</v>
      </c>
      <c r="PK51" s="1" t="s">
        <v>1303</v>
      </c>
      <c r="PL51" s="1" t="s">
        <v>1304</v>
      </c>
      <c r="PM51" s="1" t="s">
        <v>1305</v>
      </c>
      <c r="PN51" s="1">
        <v>343132</v>
      </c>
      <c r="PO51" s="1" t="s">
        <v>1306</v>
      </c>
      <c r="PP51" s="1" t="s">
        <v>1307</v>
      </c>
      <c r="PQ51" s="1">
        <v>49</v>
      </c>
      <c r="PS51" s="1">
        <v>-1</v>
      </c>
      <c r="PT51" s="1" t="s">
        <v>1043</v>
      </c>
      <c r="PU51" s="1" t="s">
        <v>1043</v>
      </c>
    </row>
    <row r="52" spans="1:437" s="2" customFormat="1" hidden="1" x14ac:dyDescent="0.25">
      <c r="A52" s="2">
        <v>112020109</v>
      </c>
      <c r="B52" s="2" t="s">
        <v>423</v>
      </c>
      <c r="C52" s="2" t="s">
        <v>1449</v>
      </c>
      <c r="D52" s="2" t="s">
        <v>495</v>
      </c>
      <c r="E52" s="2" t="s">
        <v>1450</v>
      </c>
      <c r="F52" s="2" t="s">
        <v>575</v>
      </c>
      <c r="G52" s="2">
        <v>91181290</v>
      </c>
      <c r="H52" s="2" t="s">
        <v>1451</v>
      </c>
      <c r="I52" s="2" t="s">
        <v>1452</v>
      </c>
      <c r="J52" s="2" t="s">
        <v>421</v>
      </c>
      <c r="O52" s="2" t="s">
        <v>391</v>
      </c>
      <c r="P52" s="2" t="s">
        <v>392</v>
      </c>
      <c r="Q52" s="2" t="s">
        <v>393</v>
      </c>
      <c r="R52" s="2">
        <v>1</v>
      </c>
      <c r="S52" s="2">
        <v>0</v>
      </c>
      <c r="T52" s="2">
        <v>0</v>
      </c>
      <c r="U52" s="2">
        <v>0</v>
      </c>
      <c r="V52" s="2">
        <v>0</v>
      </c>
      <c r="W52" s="2">
        <v>31</v>
      </c>
      <c r="Z52" s="2">
        <v>1</v>
      </c>
      <c r="AC52" s="2">
        <v>8</v>
      </c>
      <c r="AI52" s="2">
        <v>1</v>
      </c>
      <c r="AL52" s="2">
        <v>3</v>
      </c>
      <c r="AO52" s="2">
        <v>0</v>
      </c>
      <c r="AR52" s="2" t="s">
        <v>394</v>
      </c>
      <c r="AS52" s="2" t="s">
        <v>555</v>
      </c>
      <c r="AT52" s="2">
        <v>0</v>
      </c>
      <c r="AU52" s="2">
        <v>0</v>
      </c>
      <c r="AV52" s="2">
        <v>1</v>
      </c>
      <c r="AW52" s="2">
        <v>0</v>
      </c>
      <c r="AX52" s="2">
        <v>0</v>
      </c>
      <c r="AY52" s="2">
        <v>0</v>
      </c>
      <c r="AZ52" s="2">
        <v>0</v>
      </c>
      <c r="BA52" s="2">
        <v>0</v>
      </c>
      <c r="BD52" s="2">
        <v>92</v>
      </c>
      <c r="BE52" s="2">
        <v>8</v>
      </c>
      <c r="BJ52" s="2" t="s">
        <v>392</v>
      </c>
      <c r="BK52" s="2">
        <v>12</v>
      </c>
      <c r="BL52" s="2">
        <v>3</v>
      </c>
      <c r="BN52" s="405">
        <v>31</v>
      </c>
      <c r="BO52" s="408">
        <v>1</v>
      </c>
      <c r="BP52" s="405">
        <v>21</v>
      </c>
      <c r="BQ52" s="405">
        <v>7</v>
      </c>
      <c r="BR52" s="405">
        <v>3</v>
      </c>
      <c r="BS52" s="408">
        <v>1</v>
      </c>
      <c r="BT52" s="408">
        <v>0</v>
      </c>
      <c r="BU52" s="408">
        <v>0</v>
      </c>
      <c r="BV52" s="2">
        <v>100</v>
      </c>
      <c r="BW52" s="2">
        <v>0</v>
      </c>
      <c r="BX52" s="2">
        <v>0</v>
      </c>
      <c r="BY52" s="2">
        <v>6</v>
      </c>
      <c r="CB52" s="2">
        <v>220</v>
      </c>
      <c r="CE52" s="2">
        <v>480</v>
      </c>
      <c r="CF52" s="2">
        <v>4</v>
      </c>
      <c r="CI52" s="2">
        <v>6</v>
      </c>
      <c r="CJ52" s="2">
        <v>28</v>
      </c>
      <c r="CM52" s="2">
        <v>10</v>
      </c>
      <c r="CR52" s="2">
        <v>1</v>
      </c>
      <c r="CT52" s="2">
        <v>1</v>
      </c>
      <c r="CU52" s="2">
        <v>0</v>
      </c>
      <c r="EQ52" s="2">
        <v>100</v>
      </c>
      <c r="FD52" s="2">
        <v>100</v>
      </c>
      <c r="FG52" s="2">
        <v>30</v>
      </c>
      <c r="FM52" s="2">
        <v>2</v>
      </c>
      <c r="FS52" s="2">
        <v>1</v>
      </c>
      <c r="FV52" s="2" t="s">
        <v>396</v>
      </c>
      <c r="FW52" s="2">
        <v>0</v>
      </c>
      <c r="FX52" s="2">
        <v>1</v>
      </c>
      <c r="FY52" s="2">
        <v>0</v>
      </c>
      <c r="FZ52" s="2">
        <v>0</v>
      </c>
      <c r="GA52" s="2">
        <v>0</v>
      </c>
      <c r="GC52" s="2">
        <v>1</v>
      </c>
      <c r="GD52" s="2">
        <v>99</v>
      </c>
      <c r="GH52" s="2" t="s">
        <v>409</v>
      </c>
      <c r="GR52" s="2">
        <v>35</v>
      </c>
      <c r="GW52" s="2">
        <v>3</v>
      </c>
      <c r="GX52" s="2">
        <v>3</v>
      </c>
      <c r="HA52" s="2">
        <v>25</v>
      </c>
      <c r="HD52" s="2" t="s">
        <v>397</v>
      </c>
      <c r="HH52" s="2">
        <v>25</v>
      </c>
      <c r="HL52" s="2">
        <v>5</v>
      </c>
      <c r="HZ52" s="2">
        <v>100</v>
      </c>
      <c r="IJ52" s="2">
        <v>100</v>
      </c>
      <c r="IN52" s="2">
        <v>5</v>
      </c>
      <c r="IO52" s="2">
        <v>29</v>
      </c>
      <c r="IQ52" s="2">
        <v>8</v>
      </c>
      <c r="IS52" s="2">
        <v>8</v>
      </c>
      <c r="IT52" s="2">
        <v>0</v>
      </c>
      <c r="IU52" s="2">
        <v>0</v>
      </c>
      <c r="IV52" s="2">
        <v>50</v>
      </c>
      <c r="KT52" s="2" t="s">
        <v>490</v>
      </c>
      <c r="KU52" s="2" t="s">
        <v>490</v>
      </c>
      <c r="KV52" s="2" t="s">
        <v>490</v>
      </c>
      <c r="KW52" s="2" t="s">
        <v>490</v>
      </c>
      <c r="KY52" s="2" t="s">
        <v>392</v>
      </c>
      <c r="KZ52" s="2">
        <v>300</v>
      </c>
      <c r="LA52" s="2" t="s">
        <v>413</v>
      </c>
      <c r="LB52" s="2" t="s">
        <v>392</v>
      </c>
      <c r="LC52" s="2">
        <v>5000</v>
      </c>
      <c r="LD52" s="2" t="s">
        <v>426</v>
      </c>
      <c r="LE52" s="2" t="s">
        <v>409</v>
      </c>
      <c r="LH52" s="2" t="s">
        <v>409</v>
      </c>
      <c r="LK52" s="2" t="s">
        <v>409</v>
      </c>
      <c r="LN52" s="2" t="s">
        <v>392</v>
      </c>
      <c r="LO52" s="2">
        <v>100</v>
      </c>
      <c r="LP52" s="2" t="s">
        <v>506</v>
      </c>
      <c r="LQ52" s="2" t="s">
        <v>392</v>
      </c>
      <c r="LR52" s="2">
        <v>5</v>
      </c>
      <c r="LS52" s="2" t="s">
        <v>506</v>
      </c>
      <c r="LT52" s="2" t="s">
        <v>392</v>
      </c>
      <c r="LU52" s="2">
        <v>25</v>
      </c>
      <c r="LV52" s="2" t="s">
        <v>506</v>
      </c>
      <c r="LW52" s="2" t="s">
        <v>409</v>
      </c>
      <c r="LZ52" s="2" t="s">
        <v>409</v>
      </c>
      <c r="MC52" s="2" t="s">
        <v>409</v>
      </c>
      <c r="MF52" s="2" t="s">
        <v>409</v>
      </c>
      <c r="MI52" s="2" t="s">
        <v>409</v>
      </c>
      <c r="ML52" s="2" t="s">
        <v>409</v>
      </c>
      <c r="MR52" s="2" t="s">
        <v>410</v>
      </c>
      <c r="MT52" s="2" t="s">
        <v>411</v>
      </c>
      <c r="MU52" s="2" t="s">
        <v>411</v>
      </c>
      <c r="MV52" s="2" t="s">
        <v>411</v>
      </c>
      <c r="MW52" s="2" t="s">
        <v>465</v>
      </c>
      <c r="MX52" s="2" t="s">
        <v>465</v>
      </c>
      <c r="MY52" s="2" t="s">
        <v>411</v>
      </c>
      <c r="MZ52" s="2" t="s">
        <v>411</v>
      </c>
      <c r="NA52" s="2" t="s">
        <v>411</v>
      </c>
      <c r="NH52" s="2">
        <v>150</v>
      </c>
      <c r="NI52" s="2" t="s">
        <v>413</v>
      </c>
      <c r="NJ52" s="2">
        <v>25</v>
      </c>
      <c r="NK52" s="2" t="s">
        <v>1431</v>
      </c>
      <c r="NU52" s="2">
        <v>1</v>
      </c>
      <c r="NV52" s="2">
        <v>1</v>
      </c>
      <c r="PC52" s="2">
        <v>1</v>
      </c>
      <c r="PG52" s="2">
        <v>1</v>
      </c>
      <c r="PK52" s="2" t="s">
        <v>1308</v>
      </c>
      <c r="PL52" s="2" t="s">
        <v>1309</v>
      </c>
      <c r="PM52" s="2" t="s">
        <v>1310</v>
      </c>
      <c r="PN52" s="2">
        <v>343136</v>
      </c>
      <c r="PO52" s="2" t="s">
        <v>1311</v>
      </c>
      <c r="PP52" s="2" t="s">
        <v>1312</v>
      </c>
      <c r="PQ52" s="2">
        <v>50</v>
      </c>
      <c r="PS52" s="2">
        <v>-1</v>
      </c>
      <c r="PT52" s="2" t="s">
        <v>1043</v>
      </c>
      <c r="PU52" s="2" t="s">
        <v>1043</v>
      </c>
    </row>
    <row r="53" spans="1:437" s="2" customFormat="1" hidden="1" x14ac:dyDescent="0.25">
      <c r="A53" s="2">
        <v>112020087</v>
      </c>
      <c r="C53" s="2" t="s">
        <v>1453</v>
      </c>
      <c r="D53" s="2" t="s">
        <v>495</v>
      </c>
      <c r="E53" s="2" t="s">
        <v>626</v>
      </c>
      <c r="F53" s="2" t="s">
        <v>1454</v>
      </c>
      <c r="G53" s="2">
        <v>123419359</v>
      </c>
      <c r="H53" s="2" t="s">
        <v>1455</v>
      </c>
      <c r="I53" s="2" t="s">
        <v>1455</v>
      </c>
      <c r="J53" s="2" t="s">
        <v>500</v>
      </c>
      <c r="K53" s="2" t="s">
        <v>1456</v>
      </c>
      <c r="L53" s="2">
        <v>29064733</v>
      </c>
      <c r="O53" s="2" t="s">
        <v>391</v>
      </c>
      <c r="P53" s="2" t="s">
        <v>392</v>
      </c>
      <c r="Q53" s="2" t="s">
        <v>393</v>
      </c>
      <c r="R53" s="2">
        <v>1</v>
      </c>
      <c r="S53" s="2">
        <v>0</v>
      </c>
      <c r="T53" s="2">
        <v>0</v>
      </c>
      <c r="U53" s="2">
        <v>0</v>
      </c>
      <c r="V53" s="2">
        <v>0</v>
      </c>
      <c r="W53" s="2">
        <v>50</v>
      </c>
      <c r="Z53" s="2">
        <v>16</v>
      </c>
      <c r="AC53" s="2">
        <v>6</v>
      </c>
      <c r="AF53" s="2">
        <v>3</v>
      </c>
      <c r="AI53" s="2">
        <v>9</v>
      </c>
      <c r="AL53" s="2">
        <v>4</v>
      </c>
      <c r="AR53" s="2" t="s">
        <v>394</v>
      </c>
      <c r="AS53" s="2" t="s">
        <v>555</v>
      </c>
      <c r="AT53" s="2">
        <v>0</v>
      </c>
      <c r="AU53" s="2">
        <v>0</v>
      </c>
      <c r="AV53" s="2">
        <v>1</v>
      </c>
      <c r="AW53" s="2">
        <v>0</v>
      </c>
      <c r="AX53" s="2">
        <v>0</v>
      </c>
      <c r="AY53" s="2">
        <v>0</v>
      </c>
      <c r="AZ53" s="2">
        <v>0</v>
      </c>
      <c r="BA53" s="2">
        <v>0</v>
      </c>
      <c r="BD53" s="2">
        <v>100</v>
      </c>
      <c r="BJ53" s="2" t="s">
        <v>392</v>
      </c>
      <c r="BK53" s="2">
        <v>12</v>
      </c>
      <c r="BL53" s="2">
        <v>3</v>
      </c>
      <c r="BM53" s="2" t="s">
        <v>423</v>
      </c>
      <c r="BN53" s="405">
        <v>46</v>
      </c>
      <c r="BO53" s="408">
        <v>22</v>
      </c>
      <c r="BP53" s="405">
        <v>0</v>
      </c>
      <c r="BQ53" s="405">
        <v>43</v>
      </c>
      <c r="BR53" s="405">
        <v>3</v>
      </c>
      <c r="BS53" s="408">
        <v>0</v>
      </c>
      <c r="BT53" s="408">
        <v>22</v>
      </c>
      <c r="BU53" s="408">
        <v>0</v>
      </c>
      <c r="BV53" s="2">
        <v>30</v>
      </c>
      <c r="BW53" s="2">
        <v>70</v>
      </c>
      <c r="BX53" s="2">
        <v>0</v>
      </c>
      <c r="BY53" s="2">
        <v>7</v>
      </c>
      <c r="CB53" s="2">
        <v>220</v>
      </c>
      <c r="CC53" s="2">
        <v>380</v>
      </c>
      <c r="CD53" s="2">
        <v>250</v>
      </c>
      <c r="CE53" s="2">
        <v>500</v>
      </c>
      <c r="CF53" s="2">
        <v>3</v>
      </c>
      <c r="CG53" s="2">
        <v>12</v>
      </c>
      <c r="CH53" s="2">
        <v>4</v>
      </c>
      <c r="CI53" s="2">
        <v>8</v>
      </c>
      <c r="CJ53" s="2">
        <v>30</v>
      </c>
      <c r="CK53" s="2">
        <v>7</v>
      </c>
      <c r="CL53" s="2">
        <v>10</v>
      </c>
      <c r="CM53" s="2">
        <v>4</v>
      </c>
      <c r="CR53" s="2">
        <v>3</v>
      </c>
      <c r="CS53" s="2">
        <v>0</v>
      </c>
      <c r="CT53" s="2">
        <v>0</v>
      </c>
      <c r="CU53" s="2">
        <v>4</v>
      </c>
      <c r="CV53" s="2">
        <v>15</v>
      </c>
      <c r="CW53" s="2">
        <v>10</v>
      </c>
      <c r="CX53" s="2">
        <v>7</v>
      </c>
      <c r="EQ53" s="2">
        <v>50</v>
      </c>
      <c r="ER53" s="2">
        <v>50</v>
      </c>
      <c r="EV53" s="2">
        <v>100</v>
      </c>
      <c r="IJ53" s="2">
        <v>100</v>
      </c>
      <c r="IM53" s="2">
        <v>0</v>
      </c>
      <c r="IN53" s="2">
        <v>20</v>
      </c>
      <c r="IO53" s="2">
        <v>60</v>
      </c>
      <c r="IQ53" s="2">
        <v>50</v>
      </c>
      <c r="IU53" s="2">
        <v>40</v>
      </c>
      <c r="IV53" s="2">
        <v>199</v>
      </c>
      <c r="IY53" s="2">
        <v>1</v>
      </c>
      <c r="JG53" s="2">
        <v>1</v>
      </c>
      <c r="KT53" s="2" t="s">
        <v>490</v>
      </c>
      <c r="KU53" s="2" t="s">
        <v>490</v>
      </c>
      <c r="KV53" s="2" t="s">
        <v>490</v>
      </c>
      <c r="KW53" s="2" t="s">
        <v>490</v>
      </c>
      <c r="KY53" s="2" t="s">
        <v>392</v>
      </c>
      <c r="KZ53" s="2">
        <v>300</v>
      </c>
      <c r="LA53" s="2" t="s">
        <v>413</v>
      </c>
      <c r="LB53" s="2" t="s">
        <v>409</v>
      </c>
      <c r="LE53" s="2" t="s">
        <v>409</v>
      </c>
      <c r="LH53" s="2" t="s">
        <v>409</v>
      </c>
      <c r="LK53" s="2" t="s">
        <v>409</v>
      </c>
      <c r="LN53" s="2" t="s">
        <v>392</v>
      </c>
      <c r="LO53" s="2">
        <v>40</v>
      </c>
      <c r="LP53" s="2" t="s">
        <v>506</v>
      </c>
      <c r="LQ53" s="2" t="s">
        <v>392</v>
      </c>
      <c r="LR53" s="2">
        <v>9</v>
      </c>
      <c r="LS53" s="2" t="s">
        <v>506</v>
      </c>
      <c r="LT53" s="2" t="s">
        <v>392</v>
      </c>
      <c r="LU53" s="2">
        <v>7</v>
      </c>
      <c r="LV53" s="2" t="s">
        <v>506</v>
      </c>
      <c r="LW53" s="2" t="s">
        <v>409</v>
      </c>
      <c r="LZ53" s="2" t="s">
        <v>409</v>
      </c>
      <c r="MC53" s="2" t="s">
        <v>409</v>
      </c>
      <c r="MF53" s="2" t="s">
        <v>409</v>
      </c>
      <c r="MI53" s="2" t="s">
        <v>409</v>
      </c>
      <c r="ML53" s="2" t="s">
        <v>409</v>
      </c>
      <c r="MO53" s="2" t="s">
        <v>409</v>
      </c>
      <c r="MR53" s="2" t="s">
        <v>410</v>
      </c>
      <c r="MT53" s="2" t="s">
        <v>411</v>
      </c>
      <c r="MU53" s="2" t="s">
        <v>411</v>
      </c>
      <c r="MV53" s="2" t="s">
        <v>411</v>
      </c>
      <c r="MW53" s="2" t="s">
        <v>412</v>
      </c>
      <c r="MX53" s="2" t="s">
        <v>465</v>
      </c>
      <c r="MY53" s="2" t="s">
        <v>411</v>
      </c>
      <c r="MZ53" s="2" t="s">
        <v>411</v>
      </c>
      <c r="NA53" s="2" t="s">
        <v>411</v>
      </c>
      <c r="NH53" s="2">
        <v>400</v>
      </c>
      <c r="NI53" s="2" t="s">
        <v>413</v>
      </c>
      <c r="NJ53" s="2">
        <v>30</v>
      </c>
      <c r="NK53" s="2" t="s">
        <v>1457</v>
      </c>
      <c r="NU53" s="2">
        <v>2</v>
      </c>
      <c r="PJ53" s="2" t="s">
        <v>1313</v>
      </c>
      <c r="PK53" s="2" t="s">
        <v>1314</v>
      </c>
      <c r="PL53" s="2" t="s">
        <v>1315</v>
      </c>
      <c r="PM53" s="2" t="s">
        <v>1316</v>
      </c>
      <c r="PN53" s="2">
        <v>346466</v>
      </c>
      <c r="PO53" s="2" t="s">
        <v>1317</v>
      </c>
      <c r="PP53" s="2" t="s">
        <v>1318</v>
      </c>
      <c r="PQ53" s="2">
        <v>51</v>
      </c>
      <c r="PS53" s="2">
        <v>-1</v>
      </c>
      <c r="PT53" s="2" t="s">
        <v>1043</v>
      </c>
      <c r="PU53" s="2" t="s">
        <v>1043</v>
      </c>
    </row>
    <row r="54" spans="1:437" s="2" customFormat="1" hidden="1" x14ac:dyDescent="0.25">
      <c r="A54" s="2">
        <v>111020097</v>
      </c>
      <c r="B54" s="2" t="s">
        <v>15351</v>
      </c>
      <c r="C54" s="2" t="s">
        <v>1458</v>
      </c>
      <c r="D54" s="2" t="s">
        <v>495</v>
      </c>
      <c r="E54" s="2" t="s">
        <v>1459</v>
      </c>
      <c r="F54" s="2" t="s">
        <v>1460</v>
      </c>
      <c r="G54" s="2">
        <v>79763462</v>
      </c>
      <c r="H54" s="2" t="s">
        <v>1461</v>
      </c>
      <c r="I54" s="2" t="s">
        <v>1462</v>
      </c>
      <c r="J54" s="2" t="s">
        <v>421</v>
      </c>
      <c r="O54" s="2" t="s">
        <v>391</v>
      </c>
      <c r="P54" s="2" t="s">
        <v>392</v>
      </c>
      <c r="Q54" s="2" t="s">
        <v>393</v>
      </c>
      <c r="R54" s="2">
        <v>1</v>
      </c>
      <c r="S54" s="2">
        <v>0</v>
      </c>
      <c r="T54" s="2">
        <v>0</v>
      </c>
      <c r="U54" s="2">
        <v>0</v>
      </c>
      <c r="V54" s="2">
        <v>0</v>
      </c>
      <c r="W54" s="2">
        <v>30</v>
      </c>
      <c r="Z54" s="2">
        <v>5</v>
      </c>
      <c r="AC54" s="2">
        <v>6</v>
      </c>
      <c r="AI54" s="2">
        <v>11</v>
      </c>
      <c r="AL54" s="2">
        <v>2</v>
      </c>
      <c r="AO54" s="2">
        <v>0</v>
      </c>
      <c r="AR54" s="2" t="s">
        <v>394</v>
      </c>
      <c r="AS54" s="2" t="s">
        <v>716</v>
      </c>
      <c r="AT54" s="2">
        <v>0</v>
      </c>
      <c r="AU54" s="2">
        <v>1</v>
      </c>
      <c r="AV54" s="2">
        <v>0</v>
      </c>
      <c r="AW54" s="2">
        <v>0</v>
      </c>
      <c r="AX54" s="2">
        <v>0</v>
      </c>
      <c r="AY54" s="2">
        <v>0</v>
      </c>
      <c r="AZ54" s="2">
        <v>0</v>
      </c>
      <c r="BA54" s="2">
        <v>0</v>
      </c>
      <c r="BC54" s="2">
        <v>100</v>
      </c>
      <c r="BJ54" s="2" t="s">
        <v>392</v>
      </c>
      <c r="BK54" s="2">
        <v>12</v>
      </c>
      <c r="BL54" s="2">
        <v>9</v>
      </c>
      <c r="BN54" s="405">
        <v>30</v>
      </c>
      <c r="BO54" s="408">
        <v>11</v>
      </c>
      <c r="BP54" s="405">
        <v>0</v>
      </c>
      <c r="BQ54" s="405">
        <v>30</v>
      </c>
      <c r="BR54" s="405">
        <v>0</v>
      </c>
      <c r="BS54" s="408">
        <v>5</v>
      </c>
      <c r="BT54" s="408">
        <v>4</v>
      </c>
      <c r="BU54" s="408">
        <v>2</v>
      </c>
      <c r="BV54" s="2">
        <v>100</v>
      </c>
      <c r="BW54" s="2">
        <v>0</v>
      </c>
      <c r="BX54" s="2">
        <v>0</v>
      </c>
      <c r="BY54" s="2">
        <v>7</v>
      </c>
      <c r="CB54" s="2">
        <v>270</v>
      </c>
      <c r="CF54" s="2">
        <v>3</v>
      </c>
      <c r="CK54" s="2">
        <v>20</v>
      </c>
      <c r="CR54" s="2">
        <v>0</v>
      </c>
      <c r="CS54" s="2">
        <v>2</v>
      </c>
      <c r="CT54" s="2">
        <v>0</v>
      </c>
      <c r="CU54" s="2">
        <v>6</v>
      </c>
      <c r="ER54" s="2">
        <v>100</v>
      </c>
      <c r="FD54" s="2">
        <v>100</v>
      </c>
      <c r="IM54" s="2">
        <v>45</v>
      </c>
      <c r="IN54" s="2">
        <v>10</v>
      </c>
      <c r="IO54" s="2">
        <v>10</v>
      </c>
      <c r="IQ54" s="2">
        <v>200</v>
      </c>
      <c r="IS54" s="2">
        <v>0</v>
      </c>
      <c r="IT54" s="2">
        <v>0</v>
      </c>
      <c r="IU54" s="2">
        <v>40</v>
      </c>
      <c r="IV54" s="2">
        <v>400</v>
      </c>
      <c r="KT54" s="2" t="s">
        <v>399</v>
      </c>
      <c r="KU54" s="2" t="s">
        <v>399</v>
      </c>
      <c r="KV54" s="2" t="s">
        <v>399</v>
      </c>
      <c r="KW54" s="2" t="s">
        <v>490</v>
      </c>
      <c r="KY54" s="2" t="s">
        <v>392</v>
      </c>
      <c r="KZ54" s="2">
        <v>200</v>
      </c>
      <c r="LA54" s="2" t="s">
        <v>413</v>
      </c>
      <c r="LB54" s="2" t="s">
        <v>409</v>
      </c>
      <c r="LE54" s="2" t="s">
        <v>409</v>
      </c>
      <c r="LH54" s="2" t="s">
        <v>409</v>
      </c>
      <c r="LK54" s="2" t="s">
        <v>409</v>
      </c>
      <c r="LN54" s="2" t="s">
        <v>392</v>
      </c>
      <c r="LO54" s="2">
        <v>45</v>
      </c>
      <c r="LP54" s="2" t="s">
        <v>506</v>
      </c>
      <c r="LQ54" s="2" t="s">
        <v>409</v>
      </c>
      <c r="LT54" s="2" t="s">
        <v>409</v>
      </c>
      <c r="MI54" s="2" t="s">
        <v>409</v>
      </c>
      <c r="ML54" s="2" t="s">
        <v>409</v>
      </c>
      <c r="MO54" s="2" t="s">
        <v>409</v>
      </c>
      <c r="MR54" s="2" t="s">
        <v>517</v>
      </c>
      <c r="MT54" s="2" t="s">
        <v>411</v>
      </c>
      <c r="MU54" s="2" t="s">
        <v>411</v>
      </c>
      <c r="MV54" s="2" t="s">
        <v>411</v>
      </c>
      <c r="MW54" s="2" t="s">
        <v>465</v>
      </c>
      <c r="MX54" s="2" t="s">
        <v>411</v>
      </c>
      <c r="MY54" s="2" t="s">
        <v>411</v>
      </c>
      <c r="MZ54" s="2" t="s">
        <v>411</v>
      </c>
      <c r="NA54" s="2" t="s">
        <v>411</v>
      </c>
      <c r="NH54" s="2">
        <v>60</v>
      </c>
      <c r="NI54" s="2" t="s">
        <v>413</v>
      </c>
      <c r="NU54" s="2">
        <v>1</v>
      </c>
      <c r="NV54" s="2">
        <v>1</v>
      </c>
      <c r="OW54" s="2">
        <v>2</v>
      </c>
      <c r="PA54" s="2">
        <v>2</v>
      </c>
      <c r="PJ54" s="2" t="s">
        <v>1319</v>
      </c>
      <c r="PK54" s="2" t="s">
        <v>1320</v>
      </c>
      <c r="PL54" s="2" t="s">
        <v>1321</v>
      </c>
      <c r="PM54" s="2" t="s">
        <v>1322</v>
      </c>
      <c r="PN54" s="2">
        <v>346467</v>
      </c>
      <c r="PO54" s="2" t="s">
        <v>1323</v>
      </c>
      <c r="PP54" s="2" t="s">
        <v>1324</v>
      </c>
      <c r="PQ54" s="2">
        <v>52</v>
      </c>
      <c r="PS54" s="2">
        <v>-1</v>
      </c>
      <c r="PT54" s="2" t="s">
        <v>1043</v>
      </c>
      <c r="PU54" s="2" t="s">
        <v>1043</v>
      </c>
    </row>
    <row r="55" spans="1:437" s="2" customFormat="1" hidden="1" x14ac:dyDescent="0.25">
      <c r="A55" s="2">
        <v>112020259</v>
      </c>
      <c r="B55" s="2" t="s">
        <v>423</v>
      </c>
      <c r="C55" s="2" t="s">
        <v>1463</v>
      </c>
      <c r="D55" s="2" t="s">
        <v>495</v>
      </c>
      <c r="E55" s="2" t="s">
        <v>1464</v>
      </c>
      <c r="F55" s="2" t="s">
        <v>1465</v>
      </c>
      <c r="G55" s="2">
        <v>83263415</v>
      </c>
      <c r="H55" s="2" t="s">
        <v>1466</v>
      </c>
      <c r="I55" s="2" t="s">
        <v>1467</v>
      </c>
      <c r="J55" s="2" t="s">
        <v>421</v>
      </c>
      <c r="O55" s="2" t="s">
        <v>391</v>
      </c>
      <c r="P55" s="2" t="s">
        <v>392</v>
      </c>
      <c r="Q55" s="2" t="s">
        <v>393</v>
      </c>
      <c r="R55" s="2">
        <v>1</v>
      </c>
      <c r="S55" s="2">
        <v>0</v>
      </c>
      <c r="T55" s="2">
        <v>0</v>
      </c>
      <c r="U55" s="2">
        <v>0</v>
      </c>
      <c r="V55" s="2">
        <v>0</v>
      </c>
      <c r="W55" s="2">
        <v>10</v>
      </c>
      <c r="Z55" s="2">
        <v>4</v>
      </c>
      <c r="AA55" s="2">
        <v>0</v>
      </c>
      <c r="AL55" s="2">
        <v>1</v>
      </c>
      <c r="AR55" s="2" t="s">
        <v>394</v>
      </c>
      <c r="AS55" s="2" t="s">
        <v>555</v>
      </c>
      <c r="AT55" s="2">
        <v>0</v>
      </c>
      <c r="AU55" s="2">
        <v>0</v>
      </c>
      <c r="AV55" s="2">
        <v>1</v>
      </c>
      <c r="AW55" s="2">
        <v>0</v>
      </c>
      <c r="AX55" s="2">
        <v>0</v>
      </c>
      <c r="AY55" s="2">
        <v>0</v>
      </c>
      <c r="AZ55" s="2">
        <v>0</v>
      </c>
      <c r="BA55" s="2">
        <v>0</v>
      </c>
      <c r="BD55" s="2">
        <v>90</v>
      </c>
      <c r="BF55" s="2">
        <v>10</v>
      </c>
      <c r="BJ55" s="2" t="s">
        <v>392</v>
      </c>
      <c r="BK55" s="2">
        <v>12</v>
      </c>
      <c r="BL55" s="2">
        <v>4</v>
      </c>
      <c r="BM55" s="2" t="s">
        <v>423</v>
      </c>
      <c r="BN55" s="405">
        <v>10</v>
      </c>
      <c r="BO55" s="408">
        <v>4</v>
      </c>
      <c r="BP55" s="405">
        <v>0</v>
      </c>
      <c r="BQ55" s="405">
        <v>10</v>
      </c>
      <c r="BR55" s="405">
        <v>0</v>
      </c>
      <c r="BS55" s="408">
        <v>4</v>
      </c>
      <c r="BT55" s="408">
        <v>0</v>
      </c>
      <c r="BU55" s="408">
        <v>0</v>
      </c>
      <c r="BV55" s="2">
        <v>0</v>
      </c>
      <c r="BW55" s="2">
        <v>100</v>
      </c>
      <c r="BX55" s="2">
        <v>0</v>
      </c>
      <c r="BY55" s="2">
        <v>7</v>
      </c>
      <c r="CB55" s="2">
        <v>220</v>
      </c>
      <c r="CU55" s="2">
        <v>1</v>
      </c>
      <c r="ER55" s="2">
        <v>30</v>
      </c>
      <c r="ES55" s="2">
        <v>70</v>
      </c>
      <c r="IJ55" s="2">
        <v>100</v>
      </c>
      <c r="IO55" s="2">
        <v>5</v>
      </c>
      <c r="IQ55" s="2">
        <v>68</v>
      </c>
      <c r="IS55" s="2">
        <v>200</v>
      </c>
      <c r="IU55" s="2">
        <v>100</v>
      </c>
      <c r="IV55" s="2">
        <v>370</v>
      </c>
      <c r="KT55" s="2" t="s">
        <v>490</v>
      </c>
      <c r="KU55" s="2" t="s">
        <v>490</v>
      </c>
      <c r="KV55" s="2" t="s">
        <v>490</v>
      </c>
      <c r="KW55" s="2" t="s">
        <v>490</v>
      </c>
      <c r="KY55" s="2" t="s">
        <v>409</v>
      </c>
      <c r="LN55" s="2" t="s">
        <v>392</v>
      </c>
      <c r="LO55" s="2">
        <v>15</v>
      </c>
      <c r="LP55" s="2" t="s">
        <v>506</v>
      </c>
      <c r="LQ55" s="2" t="s">
        <v>392</v>
      </c>
      <c r="LR55" s="2">
        <v>4</v>
      </c>
      <c r="LS55" s="2" t="s">
        <v>506</v>
      </c>
      <c r="LT55" s="2" t="s">
        <v>409</v>
      </c>
      <c r="MI55" s="2" t="s">
        <v>409</v>
      </c>
      <c r="ML55" s="2" t="s">
        <v>409</v>
      </c>
      <c r="MO55" s="2" t="s">
        <v>409</v>
      </c>
      <c r="MR55" s="2" t="s">
        <v>556</v>
      </c>
      <c r="MT55" s="2" t="s">
        <v>411</v>
      </c>
      <c r="MU55" s="2" t="s">
        <v>411</v>
      </c>
      <c r="MV55" s="2" t="s">
        <v>411</v>
      </c>
      <c r="MW55" s="2" t="s">
        <v>411</v>
      </c>
      <c r="MX55" s="2" t="s">
        <v>411</v>
      </c>
      <c r="MY55" s="2" t="s">
        <v>411</v>
      </c>
      <c r="MZ55" s="2" t="s">
        <v>411</v>
      </c>
      <c r="NA55" s="2" t="s">
        <v>411</v>
      </c>
      <c r="NU55" s="2">
        <v>1</v>
      </c>
      <c r="PK55" s="2" t="s">
        <v>1325</v>
      </c>
      <c r="PL55" s="2" t="s">
        <v>1326</v>
      </c>
      <c r="PM55" s="2" t="s">
        <v>1327</v>
      </c>
      <c r="PN55" s="2">
        <v>346468</v>
      </c>
      <c r="PO55" s="2" t="s">
        <v>1328</v>
      </c>
      <c r="PP55" s="2" t="s">
        <v>1329</v>
      </c>
      <c r="PQ55" s="2">
        <v>53</v>
      </c>
      <c r="PS55" s="2">
        <v>-1</v>
      </c>
      <c r="PT55" s="2" t="s">
        <v>1043</v>
      </c>
      <c r="PU55" s="2" t="s">
        <v>1043</v>
      </c>
    </row>
    <row r="56" spans="1:437" s="2" customFormat="1" hidden="1" x14ac:dyDescent="0.25">
      <c r="A56" s="2">
        <v>112020164</v>
      </c>
      <c r="B56" s="2" t="s">
        <v>423</v>
      </c>
      <c r="C56" s="2" t="s">
        <v>1468</v>
      </c>
      <c r="D56" s="2" t="s">
        <v>495</v>
      </c>
      <c r="E56" s="2" t="s">
        <v>1469</v>
      </c>
      <c r="F56" s="2" t="s">
        <v>1470</v>
      </c>
      <c r="G56" s="2">
        <v>59976133</v>
      </c>
      <c r="H56" s="2" t="s">
        <v>1471</v>
      </c>
      <c r="I56" s="2" t="s">
        <v>1472</v>
      </c>
      <c r="J56" s="2" t="s">
        <v>421</v>
      </c>
      <c r="O56" s="2" t="s">
        <v>391</v>
      </c>
      <c r="P56" s="2" t="s">
        <v>392</v>
      </c>
      <c r="Q56" s="2" t="s">
        <v>393</v>
      </c>
      <c r="R56" s="2">
        <v>1</v>
      </c>
      <c r="S56" s="2">
        <v>0</v>
      </c>
      <c r="T56" s="2">
        <v>0</v>
      </c>
      <c r="U56" s="2">
        <v>0</v>
      </c>
      <c r="V56" s="2">
        <v>0</v>
      </c>
      <c r="W56" s="2">
        <v>22</v>
      </c>
      <c r="Z56" s="2">
        <v>1</v>
      </c>
      <c r="AC56" s="2">
        <v>6</v>
      </c>
      <c r="AL56" s="2">
        <v>1</v>
      </c>
      <c r="AO56" s="2">
        <v>2</v>
      </c>
      <c r="AR56" s="2" t="s">
        <v>394</v>
      </c>
      <c r="AS56" s="2" t="s">
        <v>555</v>
      </c>
      <c r="AT56" s="2">
        <v>0</v>
      </c>
      <c r="AU56" s="2">
        <v>0</v>
      </c>
      <c r="AV56" s="2">
        <v>1</v>
      </c>
      <c r="AW56" s="2">
        <v>0</v>
      </c>
      <c r="AX56" s="2">
        <v>0</v>
      </c>
      <c r="AY56" s="2">
        <v>0</v>
      </c>
      <c r="AZ56" s="2">
        <v>0</v>
      </c>
      <c r="BA56" s="2">
        <v>0</v>
      </c>
      <c r="BD56" s="2">
        <v>100</v>
      </c>
      <c r="BJ56" s="2" t="s">
        <v>392</v>
      </c>
      <c r="BK56" s="2">
        <v>12</v>
      </c>
      <c r="BL56" s="2">
        <v>4</v>
      </c>
      <c r="BN56" s="405">
        <v>22</v>
      </c>
      <c r="BO56" s="408">
        <v>7</v>
      </c>
      <c r="BP56" s="405">
        <v>6</v>
      </c>
      <c r="BQ56" s="405">
        <v>15</v>
      </c>
      <c r="BR56" s="405">
        <v>1</v>
      </c>
      <c r="BS56" s="408">
        <v>1</v>
      </c>
      <c r="BT56" s="408">
        <v>6</v>
      </c>
      <c r="BU56" s="408">
        <v>0</v>
      </c>
      <c r="BV56" s="2">
        <v>0</v>
      </c>
      <c r="BW56" s="2">
        <v>0</v>
      </c>
      <c r="BX56" s="2">
        <v>100</v>
      </c>
      <c r="BY56" s="2">
        <v>6</v>
      </c>
      <c r="CA56" s="2">
        <v>7</v>
      </c>
      <c r="CB56" s="2">
        <v>220</v>
      </c>
      <c r="CE56" s="2">
        <v>420</v>
      </c>
      <c r="CF56" s="2">
        <v>4</v>
      </c>
      <c r="CI56" s="2">
        <v>5</v>
      </c>
      <c r="CJ56" s="2">
        <v>7</v>
      </c>
      <c r="CM56" s="2">
        <v>2</v>
      </c>
      <c r="CR56" s="2">
        <v>1</v>
      </c>
      <c r="CT56" s="2">
        <v>0</v>
      </c>
      <c r="CU56" s="2">
        <v>1</v>
      </c>
      <c r="EQ56" s="2">
        <v>100</v>
      </c>
      <c r="FD56" s="2">
        <v>100</v>
      </c>
      <c r="IM56" s="2">
        <v>2</v>
      </c>
      <c r="IO56" s="2">
        <v>25</v>
      </c>
      <c r="IS56" s="2">
        <v>150</v>
      </c>
      <c r="IU56" s="2">
        <v>80</v>
      </c>
      <c r="IV56" s="2">
        <v>250</v>
      </c>
      <c r="KT56" s="2" t="s">
        <v>399</v>
      </c>
      <c r="KU56" s="2" t="s">
        <v>399</v>
      </c>
      <c r="KV56" s="2" t="s">
        <v>490</v>
      </c>
      <c r="KW56" s="2" t="s">
        <v>490</v>
      </c>
      <c r="KY56" s="2" t="s">
        <v>392</v>
      </c>
      <c r="KZ56" s="2">
        <v>300</v>
      </c>
      <c r="LA56" s="2" t="s">
        <v>413</v>
      </c>
      <c r="LN56" s="2" t="s">
        <v>392</v>
      </c>
      <c r="LO56" s="2">
        <v>35</v>
      </c>
      <c r="LP56" s="2" t="s">
        <v>506</v>
      </c>
      <c r="LQ56" s="2" t="s">
        <v>392</v>
      </c>
      <c r="LR56" s="2">
        <v>5</v>
      </c>
      <c r="LS56" s="2" t="s">
        <v>506</v>
      </c>
      <c r="LT56" s="2" t="s">
        <v>409</v>
      </c>
      <c r="MI56" s="2" t="s">
        <v>409</v>
      </c>
      <c r="ML56" s="2" t="s">
        <v>409</v>
      </c>
      <c r="MO56" s="2" t="s">
        <v>409</v>
      </c>
      <c r="MR56" s="2" t="s">
        <v>410</v>
      </c>
      <c r="MT56" s="2" t="s">
        <v>411</v>
      </c>
      <c r="MU56" s="2" t="s">
        <v>411</v>
      </c>
      <c r="MV56" s="2" t="s">
        <v>411</v>
      </c>
      <c r="MW56" s="2" t="s">
        <v>465</v>
      </c>
      <c r="MX56" s="2" t="s">
        <v>465</v>
      </c>
      <c r="MY56" s="2" t="s">
        <v>411</v>
      </c>
      <c r="MZ56" s="2" t="s">
        <v>411</v>
      </c>
      <c r="NA56" s="2" t="s">
        <v>411</v>
      </c>
      <c r="NH56" s="2">
        <v>40</v>
      </c>
      <c r="NI56" s="2" t="s">
        <v>413</v>
      </c>
      <c r="NJ56" s="2">
        <v>8</v>
      </c>
      <c r="NK56" s="2" t="s">
        <v>1431</v>
      </c>
      <c r="NV56" s="2">
        <v>2</v>
      </c>
      <c r="OY56" s="2">
        <v>1</v>
      </c>
      <c r="PK56" s="2" t="s">
        <v>1330</v>
      </c>
      <c r="PL56" s="2" t="s">
        <v>1331</v>
      </c>
      <c r="PM56" s="2" t="s">
        <v>1332</v>
      </c>
      <c r="PN56" s="2">
        <v>346469</v>
      </c>
      <c r="PO56" s="2" t="s">
        <v>1333</v>
      </c>
      <c r="PP56" s="2" t="s">
        <v>1334</v>
      </c>
      <c r="PQ56" s="2">
        <v>54</v>
      </c>
      <c r="PS56" s="2">
        <v>-1</v>
      </c>
      <c r="PT56" s="2" t="s">
        <v>1043</v>
      </c>
      <c r="PU56" s="2" t="s">
        <v>1043</v>
      </c>
    </row>
    <row r="57" spans="1:437" s="2" customFormat="1" hidden="1" x14ac:dyDescent="0.25">
      <c r="A57" s="2">
        <v>112020118</v>
      </c>
      <c r="B57" s="2" t="s">
        <v>423</v>
      </c>
      <c r="C57" s="2" t="s">
        <v>1473</v>
      </c>
      <c r="D57" s="2" t="s">
        <v>495</v>
      </c>
      <c r="E57" s="2" t="s">
        <v>1474</v>
      </c>
      <c r="F57" s="2" t="s">
        <v>1475</v>
      </c>
      <c r="G57" s="2">
        <v>108782676</v>
      </c>
      <c r="H57" s="2" t="s">
        <v>1476</v>
      </c>
      <c r="I57" s="2" t="s">
        <v>1477</v>
      </c>
      <c r="J57" s="2" t="s">
        <v>421</v>
      </c>
      <c r="O57" s="2" t="s">
        <v>391</v>
      </c>
      <c r="P57" s="2" t="s">
        <v>392</v>
      </c>
      <c r="Q57" s="2" t="s">
        <v>393</v>
      </c>
      <c r="R57" s="2">
        <v>1</v>
      </c>
      <c r="S57" s="2">
        <v>0</v>
      </c>
      <c r="T57" s="2">
        <v>0</v>
      </c>
      <c r="U57" s="2">
        <v>0</v>
      </c>
      <c r="V57" s="2">
        <v>0</v>
      </c>
      <c r="W57" s="2">
        <v>22</v>
      </c>
      <c r="X57" s="2">
        <v>0</v>
      </c>
      <c r="Y57" s="2">
        <v>0</v>
      </c>
      <c r="Z57" s="2">
        <v>0</v>
      </c>
      <c r="AA57" s="2">
        <v>0</v>
      </c>
      <c r="AB57" s="2">
        <v>0</v>
      </c>
      <c r="AC57" s="2">
        <v>0</v>
      </c>
      <c r="AI57" s="2">
        <v>4</v>
      </c>
      <c r="AL57" s="2">
        <v>2</v>
      </c>
      <c r="AO57" s="2">
        <v>0</v>
      </c>
      <c r="AR57" s="2" t="s">
        <v>394</v>
      </c>
      <c r="AS57" s="2" t="s">
        <v>555</v>
      </c>
      <c r="AT57" s="2">
        <v>0</v>
      </c>
      <c r="AU57" s="2">
        <v>0</v>
      </c>
      <c r="AV57" s="2">
        <v>1</v>
      </c>
      <c r="AW57" s="2">
        <v>0</v>
      </c>
      <c r="AX57" s="2">
        <v>0</v>
      </c>
      <c r="AY57" s="2">
        <v>0</v>
      </c>
      <c r="AZ57" s="2">
        <v>0</v>
      </c>
      <c r="BA57" s="2">
        <v>0</v>
      </c>
      <c r="BD57" s="2">
        <v>100</v>
      </c>
      <c r="BJ57" s="2" t="s">
        <v>392</v>
      </c>
      <c r="BK57" s="2">
        <v>12</v>
      </c>
      <c r="BL57" s="2">
        <v>2</v>
      </c>
      <c r="BM57" s="2" t="s">
        <v>423</v>
      </c>
      <c r="BN57" s="405">
        <v>22</v>
      </c>
      <c r="BO57" s="408">
        <v>0</v>
      </c>
      <c r="BP57" s="405">
        <v>18</v>
      </c>
      <c r="BQ57" s="405">
        <v>3</v>
      </c>
      <c r="BR57" s="405">
        <v>1</v>
      </c>
      <c r="BS57" s="408"/>
      <c r="BT57" s="408"/>
      <c r="BU57" s="408"/>
      <c r="BV57" s="403">
        <v>0</v>
      </c>
      <c r="BW57" s="2">
        <v>100</v>
      </c>
      <c r="BX57" s="403">
        <v>0</v>
      </c>
      <c r="BY57" s="2">
        <v>7</v>
      </c>
      <c r="CB57" s="2">
        <v>230</v>
      </c>
      <c r="CE57" s="2">
        <v>500</v>
      </c>
      <c r="CF57" s="2">
        <v>4</v>
      </c>
      <c r="CI57" s="2">
        <v>4</v>
      </c>
      <c r="CJ57" s="2">
        <v>7</v>
      </c>
      <c r="CR57" s="2">
        <v>1</v>
      </c>
      <c r="CS57" s="2">
        <v>0</v>
      </c>
      <c r="CT57" s="2">
        <v>1</v>
      </c>
      <c r="CU57" s="2">
        <v>1</v>
      </c>
      <c r="EQ57" s="2">
        <v>100</v>
      </c>
      <c r="IO57" s="2">
        <v>40</v>
      </c>
      <c r="IR57" s="2">
        <v>60</v>
      </c>
      <c r="IU57" s="2">
        <v>26</v>
      </c>
      <c r="IV57" s="2">
        <v>126</v>
      </c>
      <c r="KT57" s="2" t="s">
        <v>490</v>
      </c>
      <c r="KU57" s="2" t="s">
        <v>490</v>
      </c>
      <c r="KV57" s="2" t="s">
        <v>490</v>
      </c>
      <c r="KW57" s="2" t="s">
        <v>490</v>
      </c>
      <c r="KY57" s="2" t="s">
        <v>392</v>
      </c>
      <c r="KZ57" s="2">
        <v>300</v>
      </c>
      <c r="LA57" s="2" t="s">
        <v>413</v>
      </c>
      <c r="LB57" s="2" t="s">
        <v>392</v>
      </c>
      <c r="LC57" s="2">
        <v>30000</v>
      </c>
      <c r="LD57" s="2" t="s">
        <v>405</v>
      </c>
      <c r="LT57" s="2" t="s">
        <v>409</v>
      </c>
      <c r="MI57" s="2" t="s">
        <v>409</v>
      </c>
      <c r="ML57" s="2" t="s">
        <v>409</v>
      </c>
      <c r="MO57" s="2" t="s">
        <v>409</v>
      </c>
      <c r="MR57" s="2" t="s">
        <v>410</v>
      </c>
      <c r="MT57" s="2" t="s">
        <v>411</v>
      </c>
      <c r="MU57" s="2" t="s">
        <v>411</v>
      </c>
      <c r="MV57" s="2" t="s">
        <v>411</v>
      </c>
      <c r="MW57" s="2" t="s">
        <v>465</v>
      </c>
      <c r="MX57" s="2" t="s">
        <v>465</v>
      </c>
      <c r="MY57" s="2" t="s">
        <v>411</v>
      </c>
      <c r="MZ57" s="2" t="s">
        <v>411</v>
      </c>
      <c r="NA57" s="2" t="s">
        <v>411</v>
      </c>
      <c r="NJ57" s="2">
        <v>30</v>
      </c>
      <c r="NK57" s="2" t="s">
        <v>1431</v>
      </c>
      <c r="NU57" s="2">
        <v>1</v>
      </c>
      <c r="NV57" s="2">
        <v>1</v>
      </c>
      <c r="PK57" s="2" t="s">
        <v>1335</v>
      </c>
      <c r="PL57" s="2" t="s">
        <v>1336</v>
      </c>
      <c r="PM57" s="2" t="s">
        <v>1337</v>
      </c>
      <c r="PN57" s="2">
        <v>346470</v>
      </c>
      <c r="PO57" s="2" t="s">
        <v>1338</v>
      </c>
      <c r="PP57" s="2" t="s">
        <v>1339</v>
      </c>
      <c r="PQ57" s="2">
        <v>55</v>
      </c>
      <c r="PS57" s="2">
        <v>-1</v>
      </c>
      <c r="PT57" s="2" t="s">
        <v>1043</v>
      </c>
      <c r="PU57" s="2" t="s">
        <v>1043</v>
      </c>
    </row>
    <row r="58" spans="1:437" s="2" customFormat="1" hidden="1" x14ac:dyDescent="0.25">
      <c r="A58" s="2">
        <v>112010164</v>
      </c>
      <c r="B58" s="2" t="s">
        <v>423</v>
      </c>
      <c r="C58" s="2" t="s">
        <v>1478</v>
      </c>
      <c r="D58" s="2" t="s">
        <v>495</v>
      </c>
      <c r="E58" s="2" t="s">
        <v>1479</v>
      </c>
      <c r="F58" s="2" t="s">
        <v>1480</v>
      </c>
      <c r="G58" s="2">
        <v>70678349</v>
      </c>
      <c r="H58" s="2" t="s">
        <v>1481</v>
      </c>
      <c r="I58" s="2" t="s">
        <v>562</v>
      </c>
      <c r="J58" s="2" t="s">
        <v>389</v>
      </c>
      <c r="M58" s="2" t="s">
        <v>1482</v>
      </c>
      <c r="N58" s="2">
        <v>772351801</v>
      </c>
      <c r="O58" s="2" t="s">
        <v>391</v>
      </c>
      <c r="P58" s="2" t="s">
        <v>392</v>
      </c>
      <c r="Q58" s="2" t="s">
        <v>393</v>
      </c>
      <c r="R58" s="2">
        <v>1</v>
      </c>
      <c r="S58" s="2">
        <v>0</v>
      </c>
      <c r="T58" s="2">
        <v>0</v>
      </c>
      <c r="U58" s="2">
        <v>0</v>
      </c>
      <c r="V58" s="2">
        <v>0</v>
      </c>
      <c r="W58" s="2">
        <v>132</v>
      </c>
      <c r="Z58" s="2">
        <v>25</v>
      </c>
      <c r="AL58" s="2">
        <v>8</v>
      </c>
      <c r="AO58" s="2">
        <v>2</v>
      </c>
      <c r="AR58" s="2" t="s">
        <v>394</v>
      </c>
      <c r="AS58" s="2" t="s">
        <v>515</v>
      </c>
      <c r="AT58" s="2">
        <v>0</v>
      </c>
      <c r="AU58" s="2">
        <v>0</v>
      </c>
      <c r="AV58" s="2">
        <v>1</v>
      </c>
      <c r="AW58" s="2">
        <v>1</v>
      </c>
      <c r="AX58" s="2">
        <v>1</v>
      </c>
      <c r="AY58" s="2">
        <v>0</v>
      </c>
      <c r="AZ58" s="2">
        <v>0</v>
      </c>
      <c r="BA58" s="2">
        <v>0</v>
      </c>
      <c r="BE58" s="2">
        <v>50</v>
      </c>
      <c r="BF58" s="2">
        <v>50</v>
      </c>
      <c r="BJ58" s="2" t="s">
        <v>392</v>
      </c>
      <c r="BK58" s="2">
        <v>11</v>
      </c>
      <c r="BL58" s="2">
        <v>3</v>
      </c>
      <c r="BN58" s="405">
        <v>130</v>
      </c>
      <c r="BO58" s="408">
        <v>20</v>
      </c>
      <c r="BP58" s="405">
        <v>90</v>
      </c>
      <c r="BQ58" s="405">
        <v>40</v>
      </c>
      <c r="BR58" s="405">
        <v>0</v>
      </c>
      <c r="BS58" s="408">
        <v>10</v>
      </c>
      <c r="BT58" s="408">
        <v>10</v>
      </c>
      <c r="BU58" s="408">
        <v>0</v>
      </c>
      <c r="BV58" s="2">
        <v>100</v>
      </c>
      <c r="BW58" s="2">
        <v>0</v>
      </c>
      <c r="BX58" s="2">
        <v>0</v>
      </c>
      <c r="BY58" s="2">
        <v>7</v>
      </c>
      <c r="CB58" s="2">
        <v>240</v>
      </c>
      <c r="CE58" s="2">
        <v>500</v>
      </c>
      <c r="CF58" s="2">
        <v>5</v>
      </c>
      <c r="CI58" s="2">
        <v>5</v>
      </c>
      <c r="CK58" s="2">
        <v>90</v>
      </c>
      <c r="CR58" s="2">
        <v>4</v>
      </c>
      <c r="CT58" s="2">
        <v>1</v>
      </c>
      <c r="CU58" s="2">
        <v>2</v>
      </c>
      <c r="EQ58" s="2">
        <v>100</v>
      </c>
      <c r="FD58" s="2">
        <v>100</v>
      </c>
      <c r="IN58" s="2">
        <v>100</v>
      </c>
      <c r="IQ58" s="2">
        <v>100</v>
      </c>
      <c r="IR58" s="2">
        <v>100</v>
      </c>
      <c r="IU58" s="2">
        <v>400</v>
      </c>
      <c r="IV58" s="2">
        <v>800</v>
      </c>
      <c r="KT58" s="2" t="s">
        <v>490</v>
      </c>
      <c r="KU58" s="2" t="s">
        <v>490</v>
      </c>
      <c r="KV58" s="2" t="s">
        <v>490</v>
      </c>
      <c r="KW58" s="2" t="s">
        <v>490</v>
      </c>
      <c r="LT58" s="2" t="s">
        <v>409</v>
      </c>
      <c r="LW58" s="2" t="s">
        <v>409</v>
      </c>
      <c r="LZ58" s="2" t="s">
        <v>409</v>
      </c>
      <c r="MC58" s="2" t="s">
        <v>409</v>
      </c>
      <c r="MF58" s="2" t="s">
        <v>409</v>
      </c>
      <c r="MI58" s="2" t="s">
        <v>409</v>
      </c>
      <c r="ML58" s="2" t="s">
        <v>409</v>
      </c>
      <c r="MO58" s="2" t="s">
        <v>409</v>
      </c>
      <c r="MR58" s="2" t="s">
        <v>556</v>
      </c>
      <c r="MT58" s="2" t="s">
        <v>411</v>
      </c>
      <c r="MU58" s="2" t="s">
        <v>411</v>
      </c>
      <c r="MV58" s="2" t="s">
        <v>411</v>
      </c>
      <c r="MW58" s="2" t="s">
        <v>411</v>
      </c>
      <c r="MX58" s="2" t="s">
        <v>411</v>
      </c>
      <c r="MY58" s="2" t="s">
        <v>411</v>
      </c>
      <c r="MZ58" s="2" t="s">
        <v>411</v>
      </c>
      <c r="NA58" s="2" t="s">
        <v>411</v>
      </c>
      <c r="NS58" s="2">
        <v>3</v>
      </c>
      <c r="NW58" s="2">
        <v>3</v>
      </c>
      <c r="PF58" s="2">
        <v>1</v>
      </c>
      <c r="PK58" s="2" t="s">
        <v>1340</v>
      </c>
      <c r="PL58" s="2" t="s">
        <v>1341</v>
      </c>
      <c r="PM58" s="2" t="s">
        <v>1342</v>
      </c>
      <c r="PN58" s="2">
        <v>346471</v>
      </c>
      <c r="PO58" s="2" t="s">
        <v>1343</v>
      </c>
      <c r="PP58" s="2" t="s">
        <v>1344</v>
      </c>
      <c r="PQ58" s="2">
        <v>56</v>
      </c>
      <c r="PS58" s="2">
        <v>-1</v>
      </c>
      <c r="PT58" s="2" t="s">
        <v>1043</v>
      </c>
      <c r="PU58" s="2" t="s">
        <v>1043</v>
      </c>
    </row>
    <row r="59" spans="1:437" s="2" customFormat="1" hidden="1" x14ac:dyDescent="0.25">
      <c r="A59" s="2">
        <v>111020027</v>
      </c>
      <c r="C59" s="2" t="s">
        <v>1483</v>
      </c>
      <c r="D59" s="2" t="s">
        <v>495</v>
      </c>
      <c r="E59" s="2" t="s">
        <v>1484</v>
      </c>
      <c r="F59" s="2" t="s">
        <v>1485</v>
      </c>
      <c r="G59" s="2">
        <v>104553680</v>
      </c>
      <c r="H59" s="2" t="s">
        <v>1486</v>
      </c>
      <c r="I59" s="2" t="s">
        <v>1487</v>
      </c>
      <c r="J59" s="2" t="s">
        <v>421</v>
      </c>
      <c r="O59" s="2" t="s">
        <v>391</v>
      </c>
      <c r="P59" s="2" t="s">
        <v>392</v>
      </c>
      <c r="Q59" s="2" t="s">
        <v>393</v>
      </c>
      <c r="R59" s="2">
        <v>1</v>
      </c>
      <c r="S59" s="2">
        <v>0</v>
      </c>
      <c r="T59" s="2">
        <v>0</v>
      </c>
      <c r="U59" s="2">
        <v>0</v>
      </c>
      <c r="V59" s="2">
        <v>0</v>
      </c>
      <c r="W59" s="2">
        <v>43</v>
      </c>
      <c r="AC59" s="2">
        <v>7</v>
      </c>
      <c r="AL59" s="2">
        <v>3</v>
      </c>
      <c r="AO59" s="2">
        <v>2</v>
      </c>
      <c r="AR59" s="2" t="s">
        <v>394</v>
      </c>
      <c r="AS59" s="2" t="s">
        <v>648</v>
      </c>
      <c r="AT59" s="2">
        <v>0</v>
      </c>
      <c r="AU59" s="2">
        <v>0</v>
      </c>
      <c r="AV59" s="2">
        <v>1</v>
      </c>
      <c r="AW59" s="2">
        <v>1</v>
      </c>
      <c r="AX59" s="2">
        <v>0</v>
      </c>
      <c r="AY59" s="2">
        <v>0</v>
      </c>
      <c r="AZ59" s="2">
        <v>0</v>
      </c>
      <c r="BA59" s="2">
        <v>0</v>
      </c>
      <c r="BD59" s="2">
        <v>90</v>
      </c>
      <c r="BE59" s="2">
        <v>10</v>
      </c>
      <c r="BJ59" s="2" t="s">
        <v>409</v>
      </c>
      <c r="BN59" s="405">
        <v>43</v>
      </c>
      <c r="BO59" s="408">
        <v>0</v>
      </c>
      <c r="BP59" s="405">
        <v>0</v>
      </c>
      <c r="BQ59" s="405">
        <v>41</v>
      </c>
      <c r="BR59" s="405">
        <v>2</v>
      </c>
      <c r="BS59" s="408"/>
      <c r="BT59" s="408"/>
      <c r="BU59" s="408"/>
      <c r="BY59" s="2">
        <v>5</v>
      </c>
      <c r="CA59" s="2">
        <v>0</v>
      </c>
      <c r="CB59" s="2">
        <v>240</v>
      </c>
      <c r="CE59" s="2">
        <v>400</v>
      </c>
      <c r="CJ59" s="2">
        <v>28</v>
      </c>
      <c r="CM59" s="2">
        <v>2</v>
      </c>
      <c r="EC59" s="2">
        <v>2</v>
      </c>
      <c r="EG59" s="2">
        <v>2</v>
      </c>
      <c r="EQ59" s="2">
        <v>100</v>
      </c>
      <c r="IJ59" s="2">
        <v>100</v>
      </c>
      <c r="IN59" s="2">
        <v>10</v>
      </c>
      <c r="IO59" s="2">
        <v>20</v>
      </c>
      <c r="IR59" s="2">
        <v>50</v>
      </c>
      <c r="IS59" s="2">
        <v>100</v>
      </c>
      <c r="KT59" s="2" t="s">
        <v>490</v>
      </c>
      <c r="KU59" s="2" t="s">
        <v>490</v>
      </c>
      <c r="KV59" s="2" t="s">
        <v>490</v>
      </c>
      <c r="KW59" s="2" t="s">
        <v>490</v>
      </c>
      <c r="LN59" s="2" t="s">
        <v>392</v>
      </c>
      <c r="LO59" s="2">
        <v>100</v>
      </c>
      <c r="LP59" s="2" t="s">
        <v>506</v>
      </c>
      <c r="LQ59" s="2" t="s">
        <v>392</v>
      </c>
      <c r="LR59" s="2">
        <v>10</v>
      </c>
      <c r="LS59" s="2" t="s">
        <v>506</v>
      </c>
      <c r="LT59" s="2" t="s">
        <v>409</v>
      </c>
      <c r="MI59" s="2" t="s">
        <v>409</v>
      </c>
      <c r="ML59" s="2" t="s">
        <v>409</v>
      </c>
      <c r="MO59" s="2" t="s">
        <v>409</v>
      </c>
      <c r="MR59" s="2" t="s">
        <v>556</v>
      </c>
      <c r="MT59" s="2" t="s">
        <v>411</v>
      </c>
      <c r="MU59" s="2" t="s">
        <v>411</v>
      </c>
      <c r="MV59" s="2" t="s">
        <v>411</v>
      </c>
      <c r="MW59" s="2" t="s">
        <v>465</v>
      </c>
      <c r="MX59" s="2" t="s">
        <v>411</v>
      </c>
      <c r="MY59" s="2" t="s">
        <v>411</v>
      </c>
      <c r="MZ59" s="2" t="s">
        <v>411</v>
      </c>
      <c r="NA59" s="2" t="s">
        <v>411</v>
      </c>
      <c r="NU59" s="2">
        <v>2</v>
      </c>
      <c r="PK59" s="2" t="s">
        <v>1345</v>
      </c>
      <c r="PL59" s="2" t="s">
        <v>1346</v>
      </c>
      <c r="PM59" s="2" t="s">
        <v>1347</v>
      </c>
      <c r="PN59" s="2">
        <v>346472</v>
      </c>
      <c r="PO59" s="2" t="s">
        <v>1348</v>
      </c>
      <c r="PP59" s="2" t="s">
        <v>1349</v>
      </c>
      <c r="PQ59" s="2">
        <v>57</v>
      </c>
      <c r="PS59" s="2">
        <v>-1</v>
      </c>
      <c r="PT59" s="2" t="s">
        <v>1043</v>
      </c>
      <c r="PU59" s="2" t="s">
        <v>1043</v>
      </c>
    </row>
    <row r="60" spans="1:437" s="2" customFormat="1" hidden="1" x14ac:dyDescent="0.25">
      <c r="A60" s="2">
        <v>111020203</v>
      </c>
      <c r="B60" s="2" t="s">
        <v>423</v>
      </c>
      <c r="C60" s="2" t="s">
        <v>1488</v>
      </c>
      <c r="D60" s="2" t="s">
        <v>495</v>
      </c>
      <c r="E60" s="2" t="s">
        <v>1489</v>
      </c>
      <c r="F60" s="2" t="s">
        <v>1490</v>
      </c>
      <c r="G60" s="2">
        <v>5988686</v>
      </c>
      <c r="H60" s="2" t="s">
        <v>1491</v>
      </c>
      <c r="I60" s="2" t="s">
        <v>1492</v>
      </c>
      <c r="J60" s="2" t="s">
        <v>421</v>
      </c>
      <c r="O60" s="2" t="s">
        <v>391</v>
      </c>
      <c r="P60" s="2" t="s">
        <v>409</v>
      </c>
      <c r="BN60" s="405"/>
      <c r="BO60" s="408"/>
      <c r="BP60" s="405"/>
      <c r="BQ60" s="405"/>
      <c r="BR60" s="405"/>
      <c r="BS60" s="408"/>
      <c r="BT60" s="408"/>
      <c r="BU60" s="408"/>
      <c r="FF60" s="2" t="s">
        <v>392</v>
      </c>
      <c r="FG60" s="2">
        <v>24</v>
      </c>
      <c r="FS60" s="2">
        <v>1</v>
      </c>
      <c r="HL60" s="2">
        <v>3</v>
      </c>
      <c r="HO60" s="2">
        <v>4</v>
      </c>
      <c r="IO60" s="2">
        <v>8</v>
      </c>
      <c r="IR60" s="2">
        <v>72</v>
      </c>
      <c r="IV60" s="2">
        <v>80</v>
      </c>
      <c r="KT60" s="2" t="s">
        <v>490</v>
      </c>
      <c r="KU60" s="2" t="s">
        <v>490</v>
      </c>
      <c r="KV60" s="2" t="s">
        <v>490</v>
      </c>
      <c r="KW60" s="2" t="s">
        <v>490</v>
      </c>
      <c r="LT60" s="2" t="s">
        <v>409</v>
      </c>
      <c r="LW60" s="2" t="s">
        <v>409</v>
      </c>
      <c r="LZ60" s="2" t="s">
        <v>409</v>
      </c>
      <c r="MC60" s="2" t="s">
        <v>409</v>
      </c>
      <c r="MF60" s="2" t="s">
        <v>409</v>
      </c>
      <c r="MI60" s="2" t="s">
        <v>409</v>
      </c>
      <c r="ML60" s="2" t="s">
        <v>409</v>
      </c>
      <c r="MO60" s="2" t="s">
        <v>409</v>
      </c>
      <c r="MR60" s="2" t="s">
        <v>517</v>
      </c>
      <c r="MT60" s="2" t="s">
        <v>411</v>
      </c>
      <c r="MU60" s="2" t="s">
        <v>411</v>
      </c>
      <c r="MV60" s="2" t="s">
        <v>411</v>
      </c>
      <c r="MW60" s="2" t="s">
        <v>411</v>
      </c>
      <c r="MX60" s="2" t="s">
        <v>465</v>
      </c>
      <c r="MY60" s="2" t="s">
        <v>411</v>
      </c>
      <c r="MZ60" s="2" t="s">
        <v>411</v>
      </c>
      <c r="NA60" s="2" t="s">
        <v>411</v>
      </c>
      <c r="NJ60" s="2">
        <v>12</v>
      </c>
      <c r="NK60" s="2" t="s">
        <v>1431</v>
      </c>
      <c r="NU60" s="2">
        <v>1</v>
      </c>
      <c r="PK60" s="2" t="s">
        <v>1350</v>
      </c>
      <c r="PL60" s="2" t="s">
        <v>1351</v>
      </c>
      <c r="PM60" s="2" t="s">
        <v>1352</v>
      </c>
      <c r="PN60" s="2">
        <v>346473</v>
      </c>
      <c r="PO60" s="2" t="s">
        <v>1353</v>
      </c>
      <c r="PP60" s="2" t="s">
        <v>1354</v>
      </c>
      <c r="PQ60" s="2">
        <v>58</v>
      </c>
      <c r="PS60" s="2">
        <v>-1</v>
      </c>
      <c r="PT60" s="2" t="s">
        <v>1043</v>
      </c>
      <c r="PU60" s="2" t="s">
        <v>1043</v>
      </c>
    </row>
    <row r="61" spans="1:437" s="1" customFormat="1" hidden="1" x14ac:dyDescent="0.25">
      <c r="A61" s="1">
        <v>111020192</v>
      </c>
      <c r="B61" s="1" t="s">
        <v>1493</v>
      </c>
      <c r="C61" s="1" t="s">
        <v>1494</v>
      </c>
      <c r="D61" s="1" t="s">
        <v>495</v>
      </c>
      <c r="E61" s="1" t="s">
        <v>1495</v>
      </c>
      <c r="F61" s="1" t="s">
        <v>1496</v>
      </c>
      <c r="G61" s="1">
        <v>56749179</v>
      </c>
      <c r="H61" s="1" t="s">
        <v>1497</v>
      </c>
      <c r="I61" s="1" t="s">
        <v>1498</v>
      </c>
      <c r="J61" s="1" t="s">
        <v>421</v>
      </c>
      <c r="O61" s="1" t="s">
        <v>1499</v>
      </c>
      <c r="P61" s="1" t="s">
        <v>392</v>
      </c>
      <c r="Q61" s="1" t="s">
        <v>393</v>
      </c>
      <c r="R61" s="1">
        <v>1</v>
      </c>
      <c r="S61" s="1">
        <v>0</v>
      </c>
      <c r="T61" s="1">
        <v>0</v>
      </c>
      <c r="U61" s="1">
        <v>0</v>
      </c>
      <c r="V61" s="1">
        <v>0</v>
      </c>
      <c r="W61" s="1">
        <v>60</v>
      </c>
      <c r="Z61" s="1">
        <v>10</v>
      </c>
      <c r="AC61" s="1">
        <v>10</v>
      </c>
      <c r="AL61" s="1">
        <v>8</v>
      </c>
      <c r="AR61" s="1" t="s">
        <v>394</v>
      </c>
      <c r="AS61" s="1" t="s">
        <v>1500</v>
      </c>
      <c r="AT61" s="1">
        <v>0</v>
      </c>
      <c r="AU61" s="1">
        <v>1</v>
      </c>
      <c r="AV61" s="1">
        <v>1</v>
      </c>
      <c r="AW61" s="1">
        <v>1</v>
      </c>
      <c r="AX61" s="1">
        <v>0</v>
      </c>
      <c r="AY61" s="1">
        <v>0</v>
      </c>
      <c r="AZ61" s="1">
        <v>0</v>
      </c>
      <c r="BA61" s="1">
        <v>0</v>
      </c>
      <c r="BC61" s="1">
        <v>50</v>
      </c>
      <c r="BD61" s="1">
        <v>40</v>
      </c>
      <c r="BE61" s="1">
        <v>10</v>
      </c>
      <c r="BJ61" s="1" t="s">
        <v>409</v>
      </c>
      <c r="BK61" s="1">
        <v>1</v>
      </c>
      <c r="BL61" s="1">
        <v>12</v>
      </c>
      <c r="BM61" s="1" t="s">
        <v>1501</v>
      </c>
      <c r="BN61" s="43">
        <v>50</v>
      </c>
      <c r="BO61" s="408">
        <v>12</v>
      </c>
      <c r="BP61" s="43">
        <v>0</v>
      </c>
      <c r="BQ61" s="43">
        <v>42</v>
      </c>
      <c r="BR61" s="43">
        <v>8</v>
      </c>
      <c r="BS61" s="408">
        <v>0</v>
      </c>
      <c r="BT61" s="408">
        <v>12</v>
      </c>
      <c r="BU61" s="408">
        <v>0</v>
      </c>
      <c r="BV61" s="1">
        <v>100</v>
      </c>
      <c r="BW61" s="1">
        <v>0</v>
      </c>
      <c r="BX61" s="1">
        <v>0</v>
      </c>
      <c r="BY61" s="1">
        <v>7</v>
      </c>
      <c r="CA61" s="1">
        <v>14</v>
      </c>
      <c r="CB61" s="1">
        <v>140</v>
      </c>
      <c r="CE61" s="1">
        <v>500</v>
      </c>
      <c r="CF61" s="1">
        <v>4</v>
      </c>
      <c r="CH61" s="1">
        <v>4</v>
      </c>
      <c r="CI61" s="1">
        <v>5</v>
      </c>
      <c r="CJ61" s="1">
        <v>40</v>
      </c>
      <c r="CM61" s="1">
        <v>12</v>
      </c>
      <c r="EQ61" s="1">
        <v>100</v>
      </c>
      <c r="FD61" s="1">
        <v>100</v>
      </c>
      <c r="FG61" s="1">
        <v>69</v>
      </c>
      <c r="FM61" s="1">
        <v>6</v>
      </c>
      <c r="FS61" s="1">
        <v>5</v>
      </c>
      <c r="FV61" s="1" t="s">
        <v>1502</v>
      </c>
      <c r="FW61" s="1">
        <v>1</v>
      </c>
      <c r="FX61" s="1">
        <v>1</v>
      </c>
      <c r="FY61" s="1">
        <v>0</v>
      </c>
      <c r="FZ61" s="1">
        <v>0</v>
      </c>
      <c r="GA61" s="1">
        <v>0</v>
      </c>
      <c r="GB61" s="1">
        <v>90</v>
      </c>
      <c r="GC61" s="1">
        <v>10</v>
      </c>
      <c r="GH61" s="1" t="s">
        <v>392</v>
      </c>
      <c r="GI61" s="1">
        <v>5</v>
      </c>
      <c r="GJ61" s="1">
        <v>9</v>
      </c>
      <c r="GL61" s="1">
        <v>50</v>
      </c>
      <c r="GM61" s="1">
        <v>0</v>
      </c>
      <c r="GN61" s="1">
        <v>40</v>
      </c>
      <c r="GR61" s="1">
        <v>60</v>
      </c>
      <c r="GX61" s="1">
        <v>3</v>
      </c>
      <c r="GZ61" s="1">
        <v>25</v>
      </c>
      <c r="HA61" s="1">
        <v>25</v>
      </c>
      <c r="HD61" s="1" t="s">
        <v>397</v>
      </c>
      <c r="HH61" s="1">
        <v>30</v>
      </c>
      <c r="HL61" s="1">
        <v>15</v>
      </c>
      <c r="HZ61" s="1">
        <v>100</v>
      </c>
      <c r="IN61" s="1">
        <v>20</v>
      </c>
      <c r="IO61" s="1">
        <v>500</v>
      </c>
      <c r="IR61" s="1">
        <v>1500</v>
      </c>
      <c r="IT61" s="1">
        <v>2</v>
      </c>
      <c r="IV61" s="1">
        <v>2370</v>
      </c>
      <c r="KT61" s="1" t="s">
        <v>490</v>
      </c>
      <c r="KU61" s="1" t="s">
        <v>490</v>
      </c>
      <c r="KV61" s="1" t="s">
        <v>490</v>
      </c>
      <c r="KW61" s="1" t="s">
        <v>490</v>
      </c>
      <c r="KY61" s="1" t="s">
        <v>392</v>
      </c>
      <c r="KZ61" s="1">
        <v>500</v>
      </c>
      <c r="LA61" s="1" t="s">
        <v>413</v>
      </c>
      <c r="LB61" s="1" t="s">
        <v>409</v>
      </c>
      <c r="LE61" s="1" t="s">
        <v>409</v>
      </c>
      <c r="LH61" s="1" t="s">
        <v>409</v>
      </c>
      <c r="LK61" s="1" t="s">
        <v>409</v>
      </c>
      <c r="LN61" s="1" t="s">
        <v>392</v>
      </c>
      <c r="LO61" s="1">
        <v>100</v>
      </c>
      <c r="LP61" s="1" t="s">
        <v>506</v>
      </c>
      <c r="LQ61" s="1" t="s">
        <v>392</v>
      </c>
      <c r="LR61" s="1">
        <v>9</v>
      </c>
      <c r="LS61" s="1" t="s">
        <v>722</v>
      </c>
      <c r="LT61" s="1" t="s">
        <v>392</v>
      </c>
      <c r="LU61" s="1">
        <v>20</v>
      </c>
      <c r="LV61" s="1" t="s">
        <v>506</v>
      </c>
      <c r="LW61" s="1" t="s">
        <v>392</v>
      </c>
      <c r="LX61" s="1">
        <v>20</v>
      </c>
      <c r="LY61" s="1" t="s">
        <v>507</v>
      </c>
      <c r="LZ61" s="1" t="s">
        <v>409</v>
      </c>
      <c r="MC61" s="1" t="s">
        <v>409</v>
      </c>
      <c r="MF61" s="1" t="s">
        <v>409</v>
      </c>
      <c r="MI61" s="1" t="s">
        <v>409</v>
      </c>
      <c r="ML61" s="1" t="s">
        <v>409</v>
      </c>
      <c r="MO61" s="1" t="s">
        <v>409</v>
      </c>
      <c r="MR61" s="1" t="s">
        <v>410</v>
      </c>
      <c r="MT61" s="1" t="s">
        <v>411</v>
      </c>
      <c r="MU61" s="1" t="s">
        <v>411</v>
      </c>
      <c r="MV61" s="1" t="s">
        <v>411</v>
      </c>
      <c r="MW61" s="1" t="s">
        <v>412</v>
      </c>
      <c r="MX61" s="1" t="s">
        <v>465</v>
      </c>
      <c r="MY61" s="1" t="s">
        <v>411</v>
      </c>
      <c r="MZ61" s="1" t="s">
        <v>411</v>
      </c>
      <c r="NA61" s="1" t="s">
        <v>465</v>
      </c>
      <c r="NH61" s="1">
        <v>300</v>
      </c>
      <c r="NI61" s="1" t="s">
        <v>413</v>
      </c>
      <c r="NJ61" s="1">
        <v>2000</v>
      </c>
      <c r="NK61" s="1" t="s">
        <v>403</v>
      </c>
      <c r="NS61" s="1">
        <v>1</v>
      </c>
      <c r="NU61" s="1">
        <v>1</v>
      </c>
      <c r="NW61" s="1">
        <v>2</v>
      </c>
      <c r="PK61" s="1" t="s">
        <v>1355</v>
      </c>
      <c r="PL61" s="1" t="s">
        <v>1356</v>
      </c>
      <c r="PM61" s="1" t="s">
        <v>1357</v>
      </c>
      <c r="PN61" s="1">
        <v>346474</v>
      </c>
      <c r="PO61" s="1" t="s">
        <v>1358</v>
      </c>
      <c r="PP61" s="1" t="s">
        <v>1359</v>
      </c>
      <c r="PQ61" s="1">
        <v>59</v>
      </c>
      <c r="PS61" s="1">
        <v>-1</v>
      </c>
      <c r="PT61" s="1" t="s">
        <v>1043</v>
      </c>
      <c r="PU61" s="1" t="s">
        <v>1043</v>
      </c>
    </row>
    <row r="62" spans="1:437" s="2" customFormat="1" hidden="1" x14ac:dyDescent="0.25">
      <c r="A62" s="2">
        <v>112022052</v>
      </c>
      <c r="B62" s="2" t="s">
        <v>423</v>
      </c>
      <c r="C62" s="2" t="s">
        <v>1503</v>
      </c>
      <c r="D62" s="2" t="s">
        <v>495</v>
      </c>
      <c r="E62" s="2" t="s">
        <v>1504</v>
      </c>
      <c r="F62" s="2" t="s">
        <v>1505</v>
      </c>
      <c r="G62" s="2">
        <v>179121387</v>
      </c>
      <c r="H62" s="2" t="s">
        <v>1506</v>
      </c>
      <c r="I62" s="2" t="s">
        <v>1507</v>
      </c>
      <c r="J62" s="2" t="s">
        <v>421</v>
      </c>
      <c r="O62" s="2" t="s">
        <v>391</v>
      </c>
      <c r="P62" s="2" t="s">
        <v>392</v>
      </c>
      <c r="Q62" s="2" t="s">
        <v>393</v>
      </c>
      <c r="R62" s="2">
        <v>1</v>
      </c>
      <c r="S62" s="2">
        <v>0</v>
      </c>
      <c r="T62" s="2">
        <v>0</v>
      </c>
      <c r="U62" s="2">
        <v>0</v>
      </c>
      <c r="V62" s="2">
        <v>0</v>
      </c>
      <c r="W62" s="2">
        <v>16</v>
      </c>
      <c r="Z62" s="2">
        <v>2</v>
      </c>
      <c r="AC62" s="2">
        <v>2</v>
      </c>
      <c r="AF62" s="2">
        <v>2</v>
      </c>
      <c r="AL62" s="2">
        <v>1</v>
      </c>
      <c r="AO62" s="2">
        <v>2</v>
      </c>
      <c r="AR62" s="2" t="s">
        <v>394</v>
      </c>
      <c r="AS62" s="2" t="s">
        <v>1500</v>
      </c>
      <c r="AT62" s="2">
        <v>0</v>
      </c>
      <c r="AU62" s="2">
        <v>1</v>
      </c>
      <c r="AV62" s="2">
        <v>1</v>
      </c>
      <c r="AW62" s="2">
        <v>1</v>
      </c>
      <c r="AX62" s="2">
        <v>0</v>
      </c>
      <c r="AY62" s="2">
        <v>0</v>
      </c>
      <c r="AZ62" s="2">
        <v>0</v>
      </c>
      <c r="BA62" s="2">
        <v>0</v>
      </c>
      <c r="BC62" s="2">
        <v>40</v>
      </c>
      <c r="BD62" s="2">
        <v>40</v>
      </c>
      <c r="BE62" s="2">
        <v>20</v>
      </c>
      <c r="BJ62" s="2" t="s">
        <v>392</v>
      </c>
      <c r="BK62" s="2">
        <v>12</v>
      </c>
      <c r="BL62" s="2">
        <v>4</v>
      </c>
      <c r="BN62" s="405">
        <v>15</v>
      </c>
      <c r="BO62" s="408">
        <v>4</v>
      </c>
      <c r="BP62" s="405">
        <v>7</v>
      </c>
      <c r="BQ62" s="405">
        <v>7</v>
      </c>
      <c r="BR62" s="405">
        <v>1</v>
      </c>
      <c r="BS62" s="408">
        <v>0</v>
      </c>
      <c r="BT62" s="408">
        <v>4</v>
      </c>
      <c r="BU62" s="408">
        <v>0</v>
      </c>
      <c r="BV62" s="2">
        <v>100</v>
      </c>
      <c r="BW62" s="2">
        <v>0</v>
      </c>
      <c r="BX62" s="2">
        <v>0</v>
      </c>
      <c r="BY62" s="2">
        <v>7</v>
      </c>
      <c r="CB62" s="2">
        <v>220</v>
      </c>
      <c r="CF62" s="2">
        <v>4</v>
      </c>
      <c r="CJ62" s="2">
        <v>6</v>
      </c>
      <c r="CR62" s="2">
        <v>0</v>
      </c>
      <c r="CT62" s="2">
        <v>1</v>
      </c>
      <c r="CU62" s="2">
        <v>1</v>
      </c>
      <c r="ER62" s="2">
        <v>100</v>
      </c>
      <c r="FD62" s="2">
        <v>100</v>
      </c>
      <c r="IO62" s="2">
        <v>4</v>
      </c>
      <c r="IS62" s="2">
        <v>6</v>
      </c>
      <c r="IV62" s="2">
        <v>10</v>
      </c>
      <c r="KT62" s="2" t="s">
        <v>490</v>
      </c>
      <c r="KU62" s="2" t="s">
        <v>490</v>
      </c>
      <c r="KV62" s="2" t="s">
        <v>490</v>
      </c>
      <c r="KW62" s="2" t="s">
        <v>490</v>
      </c>
      <c r="LT62" s="2" t="s">
        <v>409</v>
      </c>
      <c r="LW62" s="2" t="s">
        <v>409</v>
      </c>
      <c r="LZ62" s="2" t="s">
        <v>409</v>
      </c>
      <c r="MC62" s="2" t="s">
        <v>409</v>
      </c>
      <c r="MF62" s="2" t="s">
        <v>409</v>
      </c>
      <c r="MI62" s="2" t="s">
        <v>409</v>
      </c>
      <c r="ML62" s="2" t="s">
        <v>409</v>
      </c>
      <c r="MO62" s="2" t="s">
        <v>409</v>
      </c>
      <c r="MR62" s="2" t="s">
        <v>556</v>
      </c>
      <c r="MT62" s="2" t="s">
        <v>411</v>
      </c>
      <c r="MU62" s="2" t="s">
        <v>411</v>
      </c>
      <c r="MV62" s="2" t="s">
        <v>411</v>
      </c>
      <c r="MW62" s="2" t="s">
        <v>411</v>
      </c>
      <c r="MX62" s="2" t="s">
        <v>411</v>
      </c>
      <c r="MY62" s="2" t="s">
        <v>411</v>
      </c>
      <c r="MZ62" s="2" t="s">
        <v>411</v>
      </c>
      <c r="NA62" s="2" t="s">
        <v>411</v>
      </c>
      <c r="NU62" s="2">
        <v>1</v>
      </c>
      <c r="NV62" s="2">
        <v>1</v>
      </c>
      <c r="PK62" s="2" t="s">
        <v>1360</v>
      </c>
      <c r="PL62" s="2" t="s">
        <v>1361</v>
      </c>
      <c r="PM62" s="2" t="s">
        <v>1362</v>
      </c>
      <c r="PN62" s="2">
        <v>346475</v>
      </c>
      <c r="PO62" s="2" t="s">
        <v>1363</v>
      </c>
      <c r="PP62" s="2" t="s">
        <v>1364</v>
      </c>
      <c r="PQ62" s="2">
        <v>60</v>
      </c>
      <c r="PS62" s="2">
        <v>-1</v>
      </c>
      <c r="PT62" s="2" t="s">
        <v>1043</v>
      </c>
      <c r="PU62" s="2" t="s">
        <v>1043</v>
      </c>
    </row>
    <row r="63" spans="1:437" s="2" customFormat="1" hidden="1" x14ac:dyDescent="0.25">
      <c r="A63" s="2">
        <v>111020181</v>
      </c>
      <c r="B63" s="2" t="s">
        <v>1508</v>
      </c>
      <c r="C63" s="2" t="s">
        <v>1509</v>
      </c>
      <c r="D63" s="2" t="s">
        <v>495</v>
      </c>
      <c r="E63" s="2" t="s">
        <v>1510</v>
      </c>
      <c r="F63" s="2" t="s">
        <v>1511</v>
      </c>
      <c r="G63" s="2">
        <v>73975816</v>
      </c>
      <c r="H63" s="2" t="s">
        <v>1512</v>
      </c>
      <c r="I63" s="2" t="s">
        <v>1513</v>
      </c>
      <c r="J63" s="2" t="s">
        <v>421</v>
      </c>
      <c r="O63" s="2" t="s">
        <v>391</v>
      </c>
      <c r="P63" s="2" t="s">
        <v>392</v>
      </c>
      <c r="Q63" s="2" t="s">
        <v>393</v>
      </c>
      <c r="R63" s="2">
        <v>1</v>
      </c>
      <c r="S63" s="2">
        <v>0</v>
      </c>
      <c r="T63" s="2">
        <v>0</v>
      </c>
      <c r="U63" s="2">
        <v>0</v>
      </c>
      <c r="V63" s="2">
        <v>0</v>
      </c>
      <c r="W63" s="2">
        <v>40</v>
      </c>
      <c r="Z63" s="2">
        <v>0</v>
      </c>
      <c r="AL63" s="2">
        <v>6</v>
      </c>
      <c r="AO63" s="2">
        <v>5</v>
      </c>
      <c r="AR63" s="2" t="s">
        <v>394</v>
      </c>
      <c r="AS63" s="2" t="s">
        <v>1500</v>
      </c>
      <c r="AT63" s="2">
        <v>0</v>
      </c>
      <c r="AU63" s="2">
        <v>1</v>
      </c>
      <c r="AV63" s="2">
        <v>1</v>
      </c>
      <c r="AW63" s="2">
        <v>1</v>
      </c>
      <c r="AX63" s="2">
        <v>0</v>
      </c>
      <c r="AY63" s="2">
        <v>0</v>
      </c>
      <c r="AZ63" s="2">
        <v>0</v>
      </c>
      <c r="BA63" s="2">
        <v>0</v>
      </c>
      <c r="BD63" s="2">
        <v>20</v>
      </c>
      <c r="BE63" s="2">
        <v>60</v>
      </c>
      <c r="BF63" s="2">
        <v>20</v>
      </c>
      <c r="BJ63" s="2" t="s">
        <v>409</v>
      </c>
      <c r="BM63" s="2" t="s">
        <v>423</v>
      </c>
      <c r="BN63" s="405"/>
      <c r="BO63" s="408"/>
      <c r="BP63" s="405"/>
      <c r="BQ63" s="405"/>
      <c r="BR63" s="405"/>
      <c r="BS63" s="408"/>
      <c r="BT63" s="408"/>
      <c r="BU63" s="408"/>
      <c r="BY63" s="2">
        <v>12</v>
      </c>
      <c r="CB63" s="2">
        <v>240</v>
      </c>
      <c r="CE63" s="2">
        <v>450</v>
      </c>
      <c r="CF63" s="2">
        <v>11</v>
      </c>
      <c r="CQ63" s="2">
        <v>5</v>
      </c>
      <c r="CR63" s="2">
        <v>4</v>
      </c>
      <c r="CT63" s="2">
        <v>3</v>
      </c>
      <c r="CU63" s="2">
        <v>1</v>
      </c>
      <c r="EQ63" s="2">
        <v>100</v>
      </c>
      <c r="FD63" s="2">
        <v>100</v>
      </c>
      <c r="FG63" s="2">
        <v>116</v>
      </c>
      <c r="FM63" s="2">
        <v>5</v>
      </c>
      <c r="FP63" s="2">
        <v>8</v>
      </c>
      <c r="FS63" s="2">
        <v>10</v>
      </c>
      <c r="FV63" s="2" t="s">
        <v>396</v>
      </c>
      <c r="FW63" s="2">
        <v>0</v>
      </c>
      <c r="FX63" s="2">
        <v>1</v>
      </c>
      <c r="FY63" s="2">
        <v>0</v>
      </c>
      <c r="FZ63" s="2">
        <v>0</v>
      </c>
      <c r="GA63" s="2">
        <v>0</v>
      </c>
      <c r="GC63" s="2">
        <v>100</v>
      </c>
      <c r="GH63" s="2" t="s">
        <v>392</v>
      </c>
      <c r="GI63" s="2">
        <v>5</v>
      </c>
      <c r="GJ63" s="2">
        <v>6</v>
      </c>
      <c r="GK63" s="2" t="s">
        <v>423</v>
      </c>
      <c r="GL63" s="2">
        <v>140</v>
      </c>
      <c r="GN63" s="2">
        <v>108</v>
      </c>
      <c r="GO63" s="2">
        <v>32</v>
      </c>
      <c r="GR63" s="2">
        <v>54</v>
      </c>
      <c r="GS63" s="2">
        <v>54</v>
      </c>
      <c r="GW63" s="2">
        <v>4</v>
      </c>
      <c r="GX63" s="2">
        <v>4</v>
      </c>
      <c r="GZ63" s="2">
        <v>16</v>
      </c>
      <c r="HA63" s="2">
        <v>18</v>
      </c>
      <c r="HD63" s="2" t="s">
        <v>1514</v>
      </c>
      <c r="HE63" s="2" t="s">
        <v>1514</v>
      </c>
      <c r="HL63" s="2">
        <v>30</v>
      </c>
      <c r="HN63" s="2">
        <v>4</v>
      </c>
      <c r="HO63" s="2">
        <v>24</v>
      </c>
      <c r="IO63" s="2">
        <v>48</v>
      </c>
      <c r="IR63" s="2">
        <v>188</v>
      </c>
      <c r="IU63" s="2">
        <v>354</v>
      </c>
      <c r="IV63" s="2">
        <v>590</v>
      </c>
      <c r="KT63" s="2" t="s">
        <v>490</v>
      </c>
      <c r="KU63" s="2" t="s">
        <v>490</v>
      </c>
      <c r="KV63" s="2" t="s">
        <v>490</v>
      </c>
      <c r="KW63" s="2" t="s">
        <v>490</v>
      </c>
      <c r="LN63" s="2" t="s">
        <v>392</v>
      </c>
      <c r="LO63" s="2">
        <v>188</v>
      </c>
      <c r="LP63" s="2" t="s">
        <v>506</v>
      </c>
      <c r="LQ63" s="2" t="s">
        <v>392</v>
      </c>
      <c r="LR63" s="2">
        <v>6</v>
      </c>
      <c r="LS63" s="2" t="s">
        <v>506</v>
      </c>
      <c r="LT63" s="2" t="s">
        <v>409</v>
      </c>
      <c r="LW63" s="2" t="s">
        <v>409</v>
      </c>
      <c r="LZ63" s="2" t="s">
        <v>409</v>
      </c>
      <c r="MC63" s="2" t="s">
        <v>409</v>
      </c>
      <c r="MF63" s="2" t="s">
        <v>409</v>
      </c>
      <c r="MI63" s="2" t="s">
        <v>409</v>
      </c>
      <c r="ML63" s="2" t="s">
        <v>409</v>
      </c>
      <c r="MO63" s="2" t="s">
        <v>409</v>
      </c>
      <c r="MR63" s="2" t="s">
        <v>517</v>
      </c>
      <c r="MT63" s="2" t="s">
        <v>411</v>
      </c>
      <c r="MU63" s="2" t="s">
        <v>411</v>
      </c>
      <c r="MV63" s="2" t="s">
        <v>411</v>
      </c>
      <c r="MW63" s="2" t="s">
        <v>465</v>
      </c>
      <c r="MX63" s="2" t="s">
        <v>465</v>
      </c>
      <c r="MY63" s="2" t="s">
        <v>411</v>
      </c>
      <c r="MZ63" s="2" t="s">
        <v>411</v>
      </c>
      <c r="NA63" s="2" t="s">
        <v>411</v>
      </c>
      <c r="NH63" s="2">
        <v>40</v>
      </c>
      <c r="NI63" s="2" t="s">
        <v>413</v>
      </c>
      <c r="NU63" s="2">
        <v>1</v>
      </c>
      <c r="NV63" s="2">
        <v>1</v>
      </c>
      <c r="PK63" s="2" t="s">
        <v>1365</v>
      </c>
      <c r="PL63" s="2" t="s">
        <v>1366</v>
      </c>
      <c r="PM63" s="2" t="s">
        <v>1367</v>
      </c>
      <c r="PN63" s="2">
        <v>346476</v>
      </c>
      <c r="PO63" s="2" t="s">
        <v>1368</v>
      </c>
      <c r="PP63" s="2" t="s">
        <v>1369</v>
      </c>
      <c r="PQ63" s="2">
        <v>61</v>
      </c>
      <c r="PS63" s="2">
        <v>-1</v>
      </c>
      <c r="PT63" s="2" t="s">
        <v>1043</v>
      </c>
      <c r="PU63" s="2" t="s">
        <v>1043</v>
      </c>
    </row>
    <row r="64" spans="1:437" s="1" customFormat="1" hidden="1" x14ac:dyDescent="0.25">
      <c r="A64" s="1">
        <v>112020244</v>
      </c>
      <c r="B64" s="1" t="s">
        <v>15127</v>
      </c>
      <c r="C64" s="1" t="s">
        <v>1515</v>
      </c>
      <c r="D64" s="1" t="s">
        <v>495</v>
      </c>
      <c r="E64" s="1" t="s">
        <v>1516</v>
      </c>
      <c r="F64" s="1" t="s">
        <v>1517</v>
      </c>
      <c r="G64" s="1">
        <v>51842502</v>
      </c>
      <c r="H64" s="1" t="s">
        <v>611</v>
      </c>
      <c r="I64" s="1" t="s">
        <v>1518</v>
      </c>
      <c r="J64" s="1" t="s">
        <v>421</v>
      </c>
      <c r="O64" s="1" t="s">
        <v>391</v>
      </c>
      <c r="P64" s="1" t="s">
        <v>392</v>
      </c>
      <c r="Q64" s="1" t="s">
        <v>393</v>
      </c>
      <c r="R64" s="1">
        <v>1</v>
      </c>
      <c r="S64" s="1">
        <v>0</v>
      </c>
      <c r="T64" s="1">
        <v>0</v>
      </c>
      <c r="U64" s="1">
        <v>0</v>
      </c>
      <c r="V64" s="1">
        <v>0</v>
      </c>
      <c r="W64" s="1">
        <v>168</v>
      </c>
      <c r="AI64" s="1">
        <v>18</v>
      </c>
      <c r="AL64" s="1">
        <v>9</v>
      </c>
      <c r="AO64" s="1">
        <v>0</v>
      </c>
      <c r="AR64" s="1" t="s">
        <v>394</v>
      </c>
      <c r="AS64" s="1" t="s">
        <v>555</v>
      </c>
      <c r="AT64" s="1">
        <v>0</v>
      </c>
      <c r="AU64" s="1">
        <v>0</v>
      </c>
      <c r="AV64" s="1">
        <v>1</v>
      </c>
      <c r="AW64" s="1">
        <v>0</v>
      </c>
      <c r="AX64" s="1">
        <v>0</v>
      </c>
      <c r="AY64" s="1">
        <v>0</v>
      </c>
      <c r="AZ64" s="1">
        <v>0</v>
      </c>
      <c r="BA64" s="1">
        <v>0</v>
      </c>
      <c r="BD64" s="1">
        <v>95</v>
      </c>
      <c r="BE64" s="1">
        <v>5</v>
      </c>
      <c r="BJ64" s="1" t="s">
        <v>392</v>
      </c>
      <c r="BK64" s="1">
        <v>12</v>
      </c>
      <c r="BL64" s="1">
        <v>4</v>
      </c>
      <c r="BN64" s="43">
        <v>185</v>
      </c>
      <c r="BO64" s="408">
        <v>0</v>
      </c>
      <c r="BP64" s="43">
        <v>160</v>
      </c>
      <c r="BQ64" s="43">
        <v>16</v>
      </c>
      <c r="BR64" s="43">
        <v>9</v>
      </c>
      <c r="BS64" s="408"/>
      <c r="BT64" s="408"/>
      <c r="BU64" s="408"/>
      <c r="BV64" s="1">
        <v>100</v>
      </c>
      <c r="BW64" s="1">
        <v>0</v>
      </c>
      <c r="BX64" s="1">
        <v>0</v>
      </c>
      <c r="BY64" s="1">
        <v>7</v>
      </c>
      <c r="CB64" s="1">
        <v>250</v>
      </c>
      <c r="CE64" s="1">
        <v>500</v>
      </c>
      <c r="CF64" s="1">
        <v>4</v>
      </c>
      <c r="CI64" s="1">
        <v>5</v>
      </c>
      <c r="CJ64" s="1">
        <v>160</v>
      </c>
      <c r="CM64" s="1">
        <v>27</v>
      </c>
      <c r="CR64" s="1">
        <v>3</v>
      </c>
      <c r="CU64" s="1">
        <v>4</v>
      </c>
      <c r="CV64" s="1">
        <v>8</v>
      </c>
      <c r="EQ64" s="1">
        <v>100</v>
      </c>
      <c r="IK64" s="1">
        <v>100</v>
      </c>
      <c r="IO64" s="1">
        <v>80</v>
      </c>
      <c r="IQ64" s="1">
        <v>50</v>
      </c>
      <c r="IU64" s="1">
        <v>120</v>
      </c>
      <c r="IV64" s="1">
        <v>313</v>
      </c>
      <c r="KT64" s="1" t="s">
        <v>490</v>
      </c>
      <c r="KU64" s="1" t="s">
        <v>490</v>
      </c>
      <c r="KV64" s="1" t="s">
        <v>490</v>
      </c>
      <c r="KW64" s="1" t="s">
        <v>490</v>
      </c>
      <c r="KY64" s="1" t="s">
        <v>392</v>
      </c>
      <c r="KZ64" s="1">
        <v>800</v>
      </c>
      <c r="LA64" s="1" t="s">
        <v>413</v>
      </c>
      <c r="LB64" s="1" t="s">
        <v>409</v>
      </c>
      <c r="LE64" s="1" t="s">
        <v>409</v>
      </c>
      <c r="LH64" s="1" t="s">
        <v>409</v>
      </c>
      <c r="LN64" s="1" t="s">
        <v>392</v>
      </c>
      <c r="LO64" s="1">
        <v>50</v>
      </c>
      <c r="LP64" s="1" t="s">
        <v>506</v>
      </c>
      <c r="LQ64" s="1" t="s">
        <v>392</v>
      </c>
      <c r="LR64" s="1">
        <v>5</v>
      </c>
      <c r="LS64" s="1" t="s">
        <v>506</v>
      </c>
      <c r="LT64" s="1" t="s">
        <v>392</v>
      </c>
      <c r="LU64" s="1">
        <v>12</v>
      </c>
      <c r="LV64" s="1" t="s">
        <v>506</v>
      </c>
      <c r="LW64" s="1" t="s">
        <v>409</v>
      </c>
      <c r="LZ64" s="1" t="s">
        <v>409</v>
      </c>
      <c r="MC64" s="1" t="s">
        <v>409</v>
      </c>
      <c r="MF64" s="1" t="s">
        <v>409</v>
      </c>
      <c r="MI64" s="1" t="s">
        <v>409</v>
      </c>
      <c r="ML64" s="1" t="s">
        <v>409</v>
      </c>
      <c r="MO64" s="1" t="s">
        <v>409</v>
      </c>
      <c r="MR64" s="1" t="s">
        <v>410</v>
      </c>
      <c r="MT64" s="1" t="s">
        <v>411</v>
      </c>
      <c r="MU64" s="1" t="s">
        <v>411</v>
      </c>
      <c r="MV64" s="1" t="s">
        <v>411</v>
      </c>
      <c r="MW64" s="1" t="s">
        <v>411</v>
      </c>
      <c r="MX64" s="1" t="s">
        <v>411</v>
      </c>
      <c r="MY64" s="1" t="s">
        <v>411</v>
      </c>
      <c r="MZ64" s="1" t="s">
        <v>411</v>
      </c>
      <c r="NA64" s="1" t="s">
        <v>411</v>
      </c>
      <c r="NU64" s="1">
        <v>2</v>
      </c>
      <c r="NV64" s="1">
        <v>1</v>
      </c>
      <c r="PC64" s="1">
        <v>1</v>
      </c>
      <c r="PG64" s="1">
        <v>1</v>
      </c>
      <c r="PK64" s="1" t="s">
        <v>1370</v>
      </c>
      <c r="PL64" s="1" t="s">
        <v>1371</v>
      </c>
      <c r="PM64" s="1" t="s">
        <v>1372</v>
      </c>
      <c r="PN64" s="1">
        <v>346477</v>
      </c>
      <c r="PO64" s="1" t="s">
        <v>1373</v>
      </c>
      <c r="PP64" s="1" t="s">
        <v>1374</v>
      </c>
      <c r="PQ64" s="1">
        <v>62</v>
      </c>
      <c r="PS64" s="1">
        <v>-1</v>
      </c>
      <c r="PT64" s="1" t="s">
        <v>1043</v>
      </c>
      <c r="PU64" s="1" t="s">
        <v>1043</v>
      </c>
    </row>
    <row r="65" spans="1:437" s="2" customFormat="1" hidden="1" x14ac:dyDescent="0.25">
      <c r="A65" s="2">
        <v>112020211</v>
      </c>
      <c r="C65" s="2" t="s">
        <v>1519</v>
      </c>
      <c r="D65" s="2" t="s">
        <v>495</v>
      </c>
      <c r="E65" s="2" t="s">
        <v>1520</v>
      </c>
      <c r="G65" s="2">
        <v>172756654</v>
      </c>
      <c r="H65" s="2" t="s">
        <v>1521</v>
      </c>
      <c r="I65" s="2" t="s">
        <v>1522</v>
      </c>
      <c r="J65" s="2" t="s">
        <v>389</v>
      </c>
      <c r="M65" s="2" t="s">
        <v>1523</v>
      </c>
      <c r="N65" s="2">
        <v>0</v>
      </c>
      <c r="O65" s="2" t="s">
        <v>391</v>
      </c>
      <c r="P65" s="2" t="s">
        <v>392</v>
      </c>
      <c r="Q65" s="2" t="s">
        <v>536</v>
      </c>
      <c r="R65" s="2">
        <v>0</v>
      </c>
      <c r="S65" s="2">
        <v>1</v>
      </c>
      <c r="T65" s="2">
        <v>0</v>
      </c>
      <c r="U65" s="2">
        <v>0</v>
      </c>
      <c r="V65" s="2">
        <v>0</v>
      </c>
      <c r="W65" s="2">
        <v>40</v>
      </c>
      <c r="Z65" s="2">
        <v>10</v>
      </c>
      <c r="AC65" s="2">
        <v>15</v>
      </c>
      <c r="AI65" s="2">
        <v>15</v>
      </c>
      <c r="AL65" s="2">
        <v>1</v>
      </c>
      <c r="AO65" s="2">
        <v>0</v>
      </c>
      <c r="AR65" s="2" t="s">
        <v>394</v>
      </c>
      <c r="AS65" s="2" t="s">
        <v>648</v>
      </c>
      <c r="AT65" s="2">
        <v>0</v>
      </c>
      <c r="AU65" s="2">
        <v>0</v>
      </c>
      <c r="AV65" s="2">
        <v>1</v>
      </c>
      <c r="AW65" s="2">
        <v>1</v>
      </c>
      <c r="AX65" s="2">
        <v>0</v>
      </c>
      <c r="AY65" s="2">
        <v>0</v>
      </c>
      <c r="AZ65" s="2">
        <v>0</v>
      </c>
      <c r="BA65" s="2">
        <v>0</v>
      </c>
      <c r="BD65" s="2">
        <v>40</v>
      </c>
      <c r="BE65" s="2">
        <v>60</v>
      </c>
      <c r="BJ65" s="2" t="s">
        <v>392</v>
      </c>
      <c r="BK65" s="2">
        <v>11</v>
      </c>
      <c r="BL65" s="2">
        <v>2</v>
      </c>
      <c r="BM65" s="2" t="s">
        <v>423</v>
      </c>
      <c r="BN65" s="405">
        <v>40</v>
      </c>
      <c r="BO65" s="408">
        <v>24</v>
      </c>
      <c r="BP65" s="405">
        <v>20</v>
      </c>
      <c r="BQ65" s="405">
        <v>16</v>
      </c>
      <c r="BR65" s="405">
        <v>4</v>
      </c>
      <c r="BS65" s="408">
        <v>10</v>
      </c>
      <c r="BT65" s="408">
        <v>10</v>
      </c>
      <c r="BU65" s="408">
        <v>4</v>
      </c>
      <c r="BV65" s="2">
        <v>100</v>
      </c>
      <c r="BW65" s="2">
        <v>0</v>
      </c>
      <c r="BX65" s="2">
        <v>0</v>
      </c>
      <c r="BY65" s="2">
        <v>7</v>
      </c>
      <c r="BZ65" s="2">
        <v>16</v>
      </c>
      <c r="CA65" s="2">
        <v>18</v>
      </c>
      <c r="CB65" s="2">
        <v>270</v>
      </c>
      <c r="CC65" s="2">
        <v>360</v>
      </c>
      <c r="CE65" s="2">
        <v>450</v>
      </c>
      <c r="CF65" s="2">
        <v>5</v>
      </c>
      <c r="CG65" s="2">
        <v>9</v>
      </c>
      <c r="CJ65" s="2">
        <v>10</v>
      </c>
      <c r="CK65" s="2">
        <v>14</v>
      </c>
      <c r="CM65" s="2">
        <v>4</v>
      </c>
      <c r="CR65" s="2">
        <v>1</v>
      </c>
      <c r="EM65" s="143"/>
      <c r="EN65" s="143"/>
      <c r="EO65" s="143"/>
      <c r="EP65" s="143"/>
      <c r="EQ65" s="143">
        <v>100</v>
      </c>
      <c r="ER65" s="143"/>
      <c r="ES65" s="143"/>
      <c r="ET65" s="143"/>
      <c r="FA65" s="2">
        <v>100</v>
      </c>
      <c r="FG65" s="2">
        <v>70</v>
      </c>
      <c r="FJ65" s="2">
        <v>15</v>
      </c>
      <c r="FM65" s="2">
        <v>10</v>
      </c>
      <c r="FS65" s="2">
        <v>3</v>
      </c>
      <c r="FV65" s="2" t="s">
        <v>1502</v>
      </c>
      <c r="FW65" s="2">
        <v>1</v>
      </c>
      <c r="FX65" s="2">
        <v>1</v>
      </c>
      <c r="FY65" s="2">
        <v>0</v>
      </c>
      <c r="FZ65" s="2">
        <v>0</v>
      </c>
      <c r="GA65" s="2">
        <v>0</v>
      </c>
      <c r="GB65" s="2">
        <v>10</v>
      </c>
      <c r="GC65" s="2">
        <v>90</v>
      </c>
      <c r="GH65" s="2" t="s">
        <v>392</v>
      </c>
      <c r="GI65" s="2">
        <v>5</v>
      </c>
      <c r="GJ65" s="2">
        <v>7</v>
      </c>
      <c r="GK65" s="2" t="s">
        <v>423</v>
      </c>
      <c r="GL65" s="2">
        <v>70</v>
      </c>
      <c r="GN65" s="2">
        <v>60</v>
      </c>
      <c r="GO65" s="2">
        <v>10</v>
      </c>
      <c r="GR65" s="2">
        <v>10</v>
      </c>
      <c r="GS65" s="2">
        <v>13</v>
      </c>
      <c r="GW65" s="2">
        <v>3</v>
      </c>
      <c r="GX65" s="2">
        <v>3</v>
      </c>
      <c r="GY65" s="2">
        <v>12</v>
      </c>
      <c r="GZ65" s="2">
        <v>30</v>
      </c>
      <c r="HA65" s="2">
        <v>30</v>
      </c>
      <c r="HB65" s="2">
        <v>45</v>
      </c>
      <c r="HD65" s="2" t="s">
        <v>397</v>
      </c>
      <c r="HE65" s="2" t="s">
        <v>397</v>
      </c>
      <c r="HF65" s="2" t="s">
        <v>1524</v>
      </c>
      <c r="HH65" s="2">
        <v>10</v>
      </c>
      <c r="HL65" s="2">
        <v>25</v>
      </c>
      <c r="HM65" s="2">
        <v>20</v>
      </c>
      <c r="HZ65" s="2">
        <v>100</v>
      </c>
      <c r="IK65" s="2">
        <v>100</v>
      </c>
      <c r="IO65" s="2">
        <v>40</v>
      </c>
      <c r="IQ65" s="2">
        <v>15</v>
      </c>
      <c r="IR65" s="2">
        <v>10</v>
      </c>
      <c r="IS65" s="2">
        <v>10</v>
      </c>
      <c r="IT65" s="2">
        <v>4</v>
      </c>
      <c r="IU65" s="2">
        <v>5</v>
      </c>
      <c r="KT65" s="2" t="s">
        <v>399</v>
      </c>
      <c r="KU65" s="2" t="s">
        <v>399</v>
      </c>
      <c r="KV65" s="2" t="s">
        <v>490</v>
      </c>
      <c r="KW65" s="2" t="s">
        <v>490</v>
      </c>
      <c r="KY65" s="2" t="s">
        <v>392</v>
      </c>
      <c r="KZ65" s="2">
        <v>400</v>
      </c>
      <c r="LA65" s="2" t="s">
        <v>505</v>
      </c>
      <c r="LB65" s="2" t="s">
        <v>409</v>
      </c>
      <c r="LE65" s="2" t="s">
        <v>409</v>
      </c>
      <c r="LH65" s="2" t="s">
        <v>409</v>
      </c>
      <c r="LK65" s="2" t="s">
        <v>409</v>
      </c>
      <c r="LN65" s="2" t="s">
        <v>392</v>
      </c>
      <c r="LO65" s="2">
        <v>30</v>
      </c>
      <c r="LP65" s="2" t="s">
        <v>506</v>
      </c>
      <c r="LQ65" s="2" t="s">
        <v>392</v>
      </c>
      <c r="LR65" s="2">
        <v>10</v>
      </c>
      <c r="LS65" s="2" t="s">
        <v>506</v>
      </c>
      <c r="LT65" s="2" t="s">
        <v>392</v>
      </c>
      <c r="LU65" s="2">
        <v>20</v>
      </c>
      <c r="LV65" s="2" t="s">
        <v>506</v>
      </c>
      <c r="LW65" s="2" t="s">
        <v>392</v>
      </c>
      <c r="LX65" s="2">
        <v>70</v>
      </c>
      <c r="LY65" s="2" t="s">
        <v>507</v>
      </c>
      <c r="LZ65" s="2" t="s">
        <v>409</v>
      </c>
      <c r="MC65" s="2" t="s">
        <v>409</v>
      </c>
      <c r="MF65" s="2" t="s">
        <v>409</v>
      </c>
      <c r="MI65" s="2" t="s">
        <v>409</v>
      </c>
      <c r="ML65" s="2" t="s">
        <v>409</v>
      </c>
      <c r="MO65" s="2" t="s">
        <v>409</v>
      </c>
      <c r="MR65" s="2" t="s">
        <v>410</v>
      </c>
      <c r="MT65" s="2" t="s">
        <v>411</v>
      </c>
      <c r="MU65" s="2" t="s">
        <v>411</v>
      </c>
      <c r="MV65" s="2" t="s">
        <v>411</v>
      </c>
      <c r="MW65" s="2" t="s">
        <v>465</v>
      </c>
      <c r="MX65" s="2" t="s">
        <v>411</v>
      </c>
      <c r="MY65" s="2" t="s">
        <v>465</v>
      </c>
      <c r="MZ65" s="2" t="s">
        <v>411</v>
      </c>
      <c r="NA65" s="2" t="s">
        <v>411</v>
      </c>
      <c r="NH65" s="2">
        <v>200</v>
      </c>
      <c r="NI65" s="2" t="s">
        <v>413</v>
      </c>
      <c r="NL65" s="2">
        <v>60</v>
      </c>
      <c r="NM65" s="2" t="s">
        <v>466</v>
      </c>
      <c r="NU65" s="2">
        <v>2</v>
      </c>
      <c r="PK65" s="2" t="s">
        <v>1375</v>
      </c>
      <c r="PL65" s="2" t="s">
        <v>1376</v>
      </c>
      <c r="PM65" s="2" t="s">
        <v>1377</v>
      </c>
      <c r="PN65" s="2">
        <v>346478</v>
      </c>
      <c r="PO65" s="2" t="s">
        <v>1378</v>
      </c>
      <c r="PP65" s="2" t="s">
        <v>1379</v>
      </c>
      <c r="PQ65" s="2">
        <v>63</v>
      </c>
      <c r="PS65" s="2">
        <v>-1</v>
      </c>
      <c r="PT65" s="2" t="s">
        <v>1043</v>
      </c>
      <c r="PU65" s="2" t="s">
        <v>1043</v>
      </c>
    </row>
    <row r="66" spans="1:437" s="2" customFormat="1" hidden="1" x14ac:dyDescent="0.25">
      <c r="A66" s="2">
        <v>112020194</v>
      </c>
      <c r="B66" s="2" t="s">
        <v>1448</v>
      </c>
      <c r="C66" s="2" t="s">
        <v>1525</v>
      </c>
      <c r="D66" s="2" t="s">
        <v>495</v>
      </c>
      <c r="E66" s="2" t="s">
        <v>1526</v>
      </c>
      <c r="F66" s="2" t="s">
        <v>1527</v>
      </c>
      <c r="G66" s="2">
        <v>94362970</v>
      </c>
      <c r="H66" s="2" t="s">
        <v>706</v>
      </c>
      <c r="I66" s="2" t="s">
        <v>1528</v>
      </c>
      <c r="J66" s="2" t="s">
        <v>421</v>
      </c>
      <c r="O66" s="2" t="s">
        <v>391</v>
      </c>
      <c r="P66" s="2" t="s">
        <v>392</v>
      </c>
      <c r="Q66" s="2" t="s">
        <v>393</v>
      </c>
      <c r="R66" s="2">
        <v>1</v>
      </c>
      <c r="S66" s="2">
        <v>0</v>
      </c>
      <c r="T66" s="2">
        <v>0</v>
      </c>
      <c r="U66" s="2">
        <v>0</v>
      </c>
      <c r="V66" s="2">
        <v>0</v>
      </c>
      <c r="W66" s="2">
        <v>35</v>
      </c>
      <c r="Z66" s="2">
        <v>2</v>
      </c>
      <c r="AC66" s="2">
        <v>2</v>
      </c>
      <c r="AI66" s="2">
        <v>2</v>
      </c>
      <c r="AL66" s="2">
        <v>3</v>
      </c>
      <c r="AO66" s="2">
        <v>2</v>
      </c>
      <c r="AR66" s="2" t="s">
        <v>394</v>
      </c>
      <c r="AS66" s="2" t="s">
        <v>648</v>
      </c>
      <c r="AT66" s="2">
        <v>0</v>
      </c>
      <c r="AU66" s="2">
        <v>0</v>
      </c>
      <c r="AV66" s="2">
        <v>1</v>
      </c>
      <c r="AW66" s="2">
        <v>1</v>
      </c>
      <c r="AX66" s="2">
        <v>0</v>
      </c>
      <c r="AY66" s="2">
        <v>0</v>
      </c>
      <c r="AZ66" s="2">
        <v>0</v>
      </c>
      <c r="BA66" s="2">
        <v>0</v>
      </c>
      <c r="BD66" s="2">
        <v>30</v>
      </c>
      <c r="BE66" s="2">
        <v>70</v>
      </c>
      <c r="BJ66" s="2" t="s">
        <v>392</v>
      </c>
      <c r="BK66" s="2">
        <v>11</v>
      </c>
      <c r="BL66" s="2">
        <v>3</v>
      </c>
      <c r="BM66" s="2" t="s">
        <v>423</v>
      </c>
      <c r="BN66" s="405">
        <v>35</v>
      </c>
      <c r="BO66" s="408">
        <v>5</v>
      </c>
      <c r="BP66" s="405">
        <v>17</v>
      </c>
      <c r="BQ66" s="405">
        <v>18</v>
      </c>
      <c r="BR66" s="405">
        <v>0</v>
      </c>
      <c r="BS66" s="408">
        <v>2</v>
      </c>
      <c r="BT66" s="408">
        <v>1</v>
      </c>
      <c r="BU66" s="408">
        <v>2</v>
      </c>
      <c r="BV66" s="2">
        <v>100</v>
      </c>
      <c r="BW66" s="2">
        <v>0</v>
      </c>
      <c r="BX66" s="2">
        <v>0</v>
      </c>
      <c r="BY66" s="2">
        <v>7</v>
      </c>
      <c r="CB66" s="2">
        <v>227</v>
      </c>
      <c r="CE66" s="2">
        <v>480</v>
      </c>
      <c r="CF66" s="2">
        <v>4</v>
      </c>
      <c r="CI66" s="2">
        <v>5</v>
      </c>
      <c r="CJ66" s="2">
        <v>31</v>
      </c>
      <c r="CM66" s="2">
        <v>1</v>
      </c>
      <c r="CR66" s="2">
        <v>0</v>
      </c>
      <c r="CT66" s="2">
        <v>1</v>
      </c>
      <c r="CU66" s="2">
        <v>1</v>
      </c>
      <c r="EQ66" s="2">
        <v>100</v>
      </c>
      <c r="FD66" s="2">
        <v>100</v>
      </c>
      <c r="IO66" s="2">
        <v>20</v>
      </c>
      <c r="IQ66" s="2">
        <v>150</v>
      </c>
      <c r="IS66" s="2">
        <v>30</v>
      </c>
      <c r="IU66" s="2">
        <v>47</v>
      </c>
      <c r="IV66" s="2">
        <v>247</v>
      </c>
      <c r="KT66" s="2" t="s">
        <v>490</v>
      </c>
      <c r="KU66" s="2" t="s">
        <v>490</v>
      </c>
      <c r="KV66" s="2" t="s">
        <v>490</v>
      </c>
      <c r="KW66" s="2" t="s">
        <v>490</v>
      </c>
      <c r="KY66" s="2" t="s">
        <v>392</v>
      </c>
      <c r="KZ66" s="2">
        <v>700</v>
      </c>
      <c r="LA66" s="2" t="s">
        <v>413</v>
      </c>
      <c r="LN66" s="2" t="s">
        <v>392</v>
      </c>
      <c r="LO66" s="2">
        <v>30</v>
      </c>
      <c r="LP66" s="2" t="s">
        <v>506</v>
      </c>
      <c r="LQ66" s="2" t="s">
        <v>392</v>
      </c>
      <c r="LR66" s="2">
        <v>9</v>
      </c>
      <c r="LS66" s="2" t="s">
        <v>506</v>
      </c>
      <c r="LT66" s="2" t="s">
        <v>392</v>
      </c>
      <c r="LU66" s="2">
        <v>12</v>
      </c>
      <c r="LV66" s="2" t="s">
        <v>506</v>
      </c>
      <c r="MI66" s="2" t="s">
        <v>409</v>
      </c>
      <c r="ML66" s="2" t="s">
        <v>409</v>
      </c>
      <c r="MO66" s="2" t="s">
        <v>409</v>
      </c>
      <c r="MR66" s="2" t="s">
        <v>517</v>
      </c>
      <c r="MT66" s="2" t="s">
        <v>411</v>
      </c>
      <c r="MU66" s="2" t="s">
        <v>411</v>
      </c>
      <c r="MV66" s="2" t="s">
        <v>411</v>
      </c>
      <c r="MW66" s="2" t="s">
        <v>465</v>
      </c>
      <c r="MX66" s="2" t="s">
        <v>411</v>
      </c>
      <c r="MY66" s="2" t="s">
        <v>411</v>
      </c>
      <c r="MZ66" s="2" t="s">
        <v>411</v>
      </c>
      <c r="NA66" s="2" t="s">
        <v>411</v>
      </c>
      <c r="NH66" s="2">
        <v>30</v>
      </c>
      <c r="NI66" s="2" t="s">
        <v>413</v>
      </c>
      <c r="NU66" s="2">
        <v>2</v>
      </c>
      <c r="PK66" s="2" t="s">
        <v>1380</v>
      </c>
      <c r="PL66" s="2" t="s">
        <v>1381</v>
      </c>
      <c r="PM66" s="2" t="s">
        <v>1382</v>
      </c>
      <c r="PN66" s="2">
        <v>346479</v>
      </c>
      <c r="PO66" s="2" t="s">
        <v>1383</v>
      </c>
      <c r="PP66" s="2" t="s">
        <v>1384</v>
      </c>
      <c r="PQ66" s="2">
        <v>64</v>
      </c>
      <c r="PS66" s="2">
        <v>-1</v>
      </c>
      <c r="PT66" s="2" t="s">
        <v>1043</v>
      </c>
      <c r="PU66" s="2" t="s">
        <v>1043</v>
      </c>
    </row>
    <row r="67" spans="1:437" s="2" customFormat="1" hidden="1" x14ac:dyDescent="0.25">
      <c r="A67" s="2">
        <v>112020068</v>
      </c>
      <c r="B67" s="2" t="s">
        <v>423</v>
      </c>
      <c r="C67" s="2" t="s">
        <v>1529</v>
      </c>
      <c r="D67" s="2" t="s">
        <v>495</v>
      </c>
      <c r="E67" s="2" t="s">
        <v>1530</v>
      </c>
      <c r="F67" s="2" t="s">
        <v>1531</v>
      </c>
      <c r="G67" s="2">
        <v>9530561</v>
      </c>
      <c r="H67" s="2" t="s">
        <v>1532</v>
      </c>
      <c r="I67" s="2" t="s">
        <v>1533</v>
      </c>
      <c r="J67" s="2" t="s">
        <v>421</v>
      </c>
      <c r="O67" s="2" t="s">
        <v>391</v>
      </c>
      <c r="P67" s="2" t="s">
        <v>409</v>
      </c>
      <c r="BN67" s="405"/>
      <c r="BO67" s="408"/>
      <c r="BP67" s="405"/>
      <c r="BQ67" s="405"/>
      <c r="BR67" s="405"/>
      <c r="BS67" s="408"/>
      <c r="BT67" s="408"/>
      <c r="BU67" s="408"/>
      <c r="IO67" s="2">
        <v>30</v>
      </c>
      <c r="IQ67" s="2">
        <v>150</v>
      </c>
      <c r="IS67" s="2">
        <v>300</v>
      </c>
      <c r="IU67" s="2">
        <v>5</v>
      </c>
      <c r="IV67" s="2">
        <v>485</v>
      </c>
      <c r="KT67" s="2" t="s">
        <v>490</v>
      </c>
      <c r="KU67" s="2" t="s">
        <v>490</v>
      </c>
      <c r="KV67" s="2" t="s">
        <v>490</v>
      </c>
      <c r="KW67" s="2" t="s">
        <v>490</v>
      </c>
      <c r="LT67" s="2" t="s">
        <v>409</v>
      </c>
      <c r="LW67" s="2" t="s">
        <v>409</v>
      </c>
      <c r="LZ67" s="2" t="s">
        <v>409</v>
      </c>
      <c r="MC67" s="2" t="s">
        <v>409</v>
      </c>
      <c r="MF67" s="2" t="s">
        <v>409</v>
      </c>
      <c r="MI67" s="2" t="s">
        <v>409</v>
      </c>
      <c r="ML67" s="2" t="s">
        <v>409</v>
      </c>
      <c r="MO67" s="2" t="s">
        <v>409</v>
      </c>
      <c r="MR67" s="2" t="s">
        <v>556</v>
      </c>
      <c r="MT67" s="2" t="s">
        <v>411</v>
      </c>
      <c r="MU67" s="2" t="s">
        <v>411</v>
      </c>
      <c r="MV67" s="2" t="s">
        <v>411</v>
      </c>
      <c r="MW67" s="2" t="s">
        <v>411</v>
      </c>
      <c r="MX67" s="2" t="s">
        <v>411</v>
      </c>
      <c r="MY67" s="2" t="s">
        <v>411</v>
      </c>
      <c r="MZ67" s="2" t="s">
        <v>411</v>
      </c>
      <c r="NA67" s="2" t="s">
        <v>411</v>
      </c>
      <c r="NU67" s="2">
        <v>1</v>
      </c>
      <c r="PK67" s="2" t="s">
        <v>1385</v>
      </c>
      <c r="PL67" s="2" t="s">
        <v>1386</v>
      </c>
      <c r="PM67" s="2" t="s">
        <v>1387</v>
      </c>
      <c r="PN67" s="2">
        <v>346480</v>
      </c>
      <c r="PO67" s="2" t="s">
        <v>1388</v>
      </c>
      <c r="PP67" s="2" t="s">
        <v>1389</v>
      </c>
      <c r="PQ67" s="2">
        <v>65</v>
      </c>
      <c r="PS67" s="2">
        <v>-1</v>
      </c>
      <c r="PT67" s="2" t="s">
        <v>1043</v>
      </c>
      <c r="PU67" s="2" t="s">
        <v>1043</v>
      </c>
    </row>
    <row r="68" spans="1:437" s="2" customFormat="1" x14ac:dyDescent="0.25">
      <c r="A68" s="2">
        <v>111020194</v>
      </c>
      <c r="B68" s="2" t="s">
        <v>15351</v>
      </c>
      <c r="C68" s="2" t="s">
        <v>1534</v>
      </c>
      <c r="D68" s="2" t="s">
        <v>495</v>
      </c>
      <c r="E68" s="2" t="s">
        <v>1535</v>
      </c>
      <c r="F68" s="2" t="s">
        <v>1496</v>
      </c>
      <c r="G68" s="2">
        <v>59681192</v>
      </c>
      <c r="H68" s="2" t="s">
        <v>1536</v>
      </c>
      <c r="I68" s="2" t="s">
        <v>1537</v>
      </c>
      <c r="J68" s="2" t="s">
        <v>421</v>
      </c>
      <c r="O68" s="2" t="s">
        <v>391</v>
      </c>
      <c r="P68" s="2" t="s">
        <v>392</v>
      </c>
      <c r="Q68" s="2" t="s">
        <v>393</v>
      </c>
      <c r="R68" s="2">
        <v>1</v>
      </c>
      <c r="S68" s="2">
        <v>0</v>
      </c>
      <c r="T68" s="2">
        <v>0</v>
      </c>
      <c r="U68" s="2">
        <v>0</v>
      </c>
      <c r="V68" s="2">
        <v>0</v>
      </c>
      <c r="W68" s="2">
        <v>30</v>
      </c>
      <c r="Z68" s="2">
        <v>2</v>
      </c>
      <c r="AC68" s="2">
        <v>8</v>
      </c>
      <c r="AL68" s="2">
        <v>2</v>
      </c>
      <c r="AR68" s="2" t="s">
        <v>394</v>
      </c>
      <c r="AS68" s="2" t="s">
        <v>488</v>
      </c>
      <c r="AT68" s="2">
        <v>0</v>
      </c>
      <c r="AU68" s="2">
        <v>1</v>
      </c>
      <c r="AV68" s="2">
        <v>1</v>
      </c>
      <c r="AW68" s="2">
        <v>0</v>
      </c>
      <c r="AX68" s="2">
        <v>0</v>
      </c>
      <c r="AY68" s="2">
        <v>0</v>
      </c>
      <c r="AZ68" s="2">
        <v>0</v>
      </c>
      <c r="BA68" s="2">
        <v>0</v>
      </c>
      <c r="BD68" s="2">
        <v>50</v>
      </c>
      <c r="BF68" s="2">
        <v>50</v>
      </c>
      <c r="BJ68" s="2" t="s">
        <v>409</v>
      </c>
      <c r="BN68" s="405">
        <v>30</v>
      </c>
      <c r="BO68" s="408">
        <v>0</v>
      </c>
      <c r="BP68" s="405">
        <v>0</v>
      </c>
      <c r="BQ68" s="405">
        <v>0</v>
      </c>
      <c r="BR68" s="405">
        <v>30</v>
      </c>
      <c r="BS68" s="408"/>
      <c r="BT68" s="408"/>
      <c r="BU68" s="408"/>
      <c r="BV68" s="403">
        <v>0</v>
      </c>
      <c r="BW68" s="2">
        <v>100</v>
      </c>
      <c r="BX68" s="403">
        <v>0</v>
      </c>
      <c r="BY68" s="2">
        <v>6</v>
      </c>
      <c r="CB68" s="2">
        <v>200</v>
      </c>
      <c r="CE68" s="2">
        <v>500</v>
      </c>
      <c r="CF68" s="2">
        <v>4</v>
      </c>
      <c r="CI68" s="2">
        <v>4</v>
      </c>
      <c r="CJ68" s="2">
        <v>10</v>
      </c>
      <c r="CM68" s="2">
        <v>1</v>
      </c>
      <c r="EG68" s="2">
        <v>3</v>
      </c>
      <c r="EQ68" s="2">
        <v>100</v>
      </c>
      <c r="FG68" s="2">
        <v>40</v>
      </c>
      <c r="FV68" s="2" t="s">
        <v>434</v>
      </c>
      <c r="FW68" s="2">
        <v>1</v>
      </c>
      <c r="FX68" s="2">
        <v>0</v>
      </c>
      <c r="FY68" s="2">
        <v>0</v>
      </c>
      <c r="FZ68" s="2">
        <v>0</v>
      </c>
      <c r="GA68" s="2">
        <v>0</v>
      </c>
      <c r="HO68" s="2">
        <v>40</v>
      </c>
      <c r="IJ68" s="2">
        <v>100</v>
      </c>
      <c r="IO68" s="2">
        <v>100</v>
      </c>
      <c r="IQ68" s="2">
        <v>100</v>
      </c>
      <c r="IS68" s="2">
        <v>700</v>
      </c>
      <c r="IV68" s="2">
        <v>900</v>
      </c>
      <c r="KT68" s="2" t="s">
        <v>490</v>
      </c>
      <c r="KU68" s="2" t="s">
        <v>490</v>
      </c>
      <c r="KV68" s="2" t="s">
        <v>490</v>
      </c>
      <c r="KW68" s="2" t="s">
        <v>490</v>
      </c>
      <c r="KY68" s="2" t="s">
        <v>392</v>
      </c>
      <c r="KZ68" s="2">
        <v>1000</v>
      </c>
      <c r="LA68" s="2" t="s">
        <v>413</v>
      </c>
      <c r="LN68" s="2" t="s">
        <v>392</v>
      </c>
      <c r="LO68" s="2">
        <v>500</v>
      </c>
      <c r="LP68" s="2" t="s">
        <v>506</v>
      </c>
      <c r="LQ68" s="2" t="s">
        <v>392</v>
      </c>
      <c r="LR68" s="2">
        <v>5</v>
      </c>
      <c r="LS68" s="2" t="s">
        <v>506</v>
      </c>
      <c r="LT68" s="2" t="s">
        <v>409</v>
      </c>
      <c r="LW68" s="2" t="s">
        <v>409</v>
      </c>
      <c r="LZ68" s="2" t="s">
        <v>409</v>
      </c>
      <c r="MC68" s="2" t="s">
        <v>409</v>
      </c>
      <c r="MF68" s="2" t="s">
        <v>409</v>
      </c>
      <c r="MI68" s="2" t="s">
        <v>409</v>
      </c>
      <c r="ML68" s="2" t="s">
        <v>409</v>
      </c>
      <c r="MO68" s="2" t="s">
        <v>409</v>
      </c>
      <c r="MR68" s="2" t="s">
        <v>410</v>
      </c>
      <c r="MT68" s="2" t="s">
        <v>411</v>
      </c>
      <c r="MU68" s="2" t="s">
        <v>411</v>
      </c>
      <c r="MV68" s="2" t="s">
        <v>411</v>
      </c>
      <c r="MW68" s="2" t="s">
        <v>465</v>
      </c>
      <c r="MX68" s="2" t="s">
        <v>411</v>
      </c>
      <c r="MY68" s="2" t="s">
        <v>411</v>
      </c>
      <c r="MZ68" s="2" t="s">
        <v>411</v>
      </c>
      <c r="NA68" s="2" t="s">
        <v>411</v>
      </c>
      <c r="NH68" s="2">
        <v>400</v>
      </c>
      <c r="NI68" s="2" t="s">
        <v>413</v>
      </c>
      <c r="NU68" s="2">
        <v>1</v>
      </c>
      <c r="PK68" s="2" t="s">
        <v>1390</v>
      </c>
      <c r="PL68" s="2" t="s">
        <v>1391</v>
      </c>
      <c r="PM68" s="2" t="s">
        <v>1392</v>
      </c>
      <c r="PN68" s="2">
        <v>346481</v>
      </c>
      <c r="PO68" s="2" t="s">
        <v>1393</v>
      </c>
      <c r="PP68" s="2" t="s">
        <v>1394</v>
      </c>
      <c r="PQ68" s="2">
        <v>66</v>
      </c>
      <c r="PS68" s="2">
        <v>-1</v>
      </c>
      <c r="PT68" s="2" t="s">
        <v>1043</v>
      </c>
      <c r="PU68" s="2" t="s">
        <v>1043</v>
      </c>
    </row>
    <row r="69" spans="1:437" s="1" customFormat="1" hidden="1" x14ac:dyDescent="0.25">
      <c r="A69" s="1">
        <v>112020032</v>
      </c>
      <c r="B69" s="1" t="s">
        <v>1538</v>
      </c>
      <c r="C69" s="1" t="s">
        <v>1539</v>
      </c>
      <c r="D69" s="1" t="s">
        <v>495</v>
      </c>
      <c r="E69" s="1" t="s">
        <v>1540</v>
      </c>
      <c r="G69" s="1">
        <v>100452944</v>
      </c>
      <c r="H69" s="1" t="s">
        <v>1541</v>
      </c>
      <c r="I69" s="1" t="s">
        <v>1542</v>
      </c>
      <c r="J69" s="1" t="s">
        <v>500</v>
      </c>
      <c r="K69" s="1" t="s">
        <v>1543</v>
      </c>
      <c r="L69" s="1">
        <v>37332321</v>
      </c>
      <c r="O69" s="1" t="s">
        <v>391</v>
      </c>
      <c r="P69" s="1" t="s">
        <v>392</v>
      </c>
      <c r="Q69" s="1" t="s">
        <v>393</v>
      </c>
      <c r="R69" s="1">
        <v>1</v>
      </c>
      <c r="S69" s="1">
        <v>0</v>
      </c>
      <c r="T69" s="1">
        <v>0</v>
      </c>
      <c r="U69" s="1">
        <v>0</v>
      </c>
      <c r="V69" s="1">
        <v>0</v>
      </c>
      <c r="W69" s="1">
        <v>40</v>
      </c>
      <c r="Z69" s="1">
        <v>0</v>
      </c>
      <c r="AC69" s="1">
        <v>19</v>
      </c>
      <c r="AF69" s="1">
        <v>1</v>
      </c>
      <c r="AI69" s="1">
        <v>1</v>
      </c>
      <c r="AL69" s="1">
        <v>2</v>
      </c>
      <c r="AR69" s="1" t="s">
        <v>394</v>
      </c>
      <c r="AS69" s="1" t="s">
        <v>395</v>
      </c>
      <c r="AT69" s="1">
        <v>1</v>
      </c>
      <c r="AU69" s="1">
        <v>1</v>
      </c>
      <c r="AV69" s="1">
        <v>1</v>
      </c>
      <c r="AW69" s="1">
        <v>0</v>
      </c>
      <c r="AX69" s="1">
        <v>0</v>
      </c>
      <c r="AY69" s="1">
        <v>0</v>
      </c>
      <c r="AZ69" s="1">
        <v>0</v>
      </c>
      <c r="BA69" s="1">
        <v>0</v>
      </c>
      <c r="BB69" s="1">
        <v>20</v>
      </c>
      <c r="BD69" s="1">
        <v>80</v>
      </c>
      <c r="BJ69" s="1" t="s">
        <v>392</v>
      </c>
      <c r="BK69" s="1">
        <v>12</v>
      </c>
      <c r="BL69" s="1">
        <v>5</v>
      </c>
      <c r="BN69" s="43">
        <v>24</v>
      </c>
      <c r="BO69" s="408">
        <v>0</v>
      </c>
      <c r="BP69" s="43">
        <v>20</v>
      </c>
      <c r="BQ69" s="43">
        <v>1</v>
      </c>
      <c r="BR69" s="43">
        <v>3</v>
      </c>
      <c r="BS69" s="408"/>
      <c r="BT69" s="408"/>
      <c r="BU69" s="408"/>
      <c r="BV69" s="1">
        <v>0</v>
      </c>
      <c r="BW69" s="1">
        <v>100</v>
      </c>
      <c r="BX69" s="1">
        <v>0</v>
      </c>
      <c r="BY69" s="1">
        <v>7</v>
      </c>
      <c r="CB69" s="1">
        <v>180</v>
      </c>
      <c r="CF69" s="1">
        <v>5</v>
      </c>
      <c r="CI69" s="1">
        <v>9</v>
      </c>
      <c r="CJ69" s="1">
        <v>21</v>
      </c>
      <c r="CM69" s="1">
        <v>3</v>
      </c>
      <c r="CR69" s="1">
        <v>1</v>
      </c>
      <c r="ET69" s="1">
        <v>100</v>
      </c>
      <c r="FG69" s="1">
        <v>37</v>
      </c>
      <c r="GC69" s="1">
        <v>100</v>
      </c>
      <c r="IO69" s="1">
        <v>20</v>
      </c>
      <c r="IS69" s="1">
        <v>350</v>
      </c>
      <c r="IV69" s="1">
        <v>370</v>
      </c>
      <c r="KT69" s="1" t="s">
        <v>490</v>
      </c>
      <c r="KU69" s="1" t="s">
        <v>490</v>
      </c>
      <c r="KV69" s="1" t="s">
        <v>490</v>
      </c>
      <c r="KW69" s="1" t="s">
        <v>490</v>
      </c>
      <c r="LT69" s="1" t="s">
        <v>409</v>
      </c>
      <c r="LW69" s="1" t="s">
        <v>409</v>
      </c>
      <c r="LZ69" s="1" t="s">
        <v>409</v>
      </c>
      <c r="MC69" s="1" t="s">
        <v>409</v>
      </c>
      <c r="MF69" s="1" t="s">
        <v>409</v>
      </c>
      <c r="MI69" s="1" t="s">
        <v>409</v>
      </c>
      <c r="ML69" s="1" t="s">
        <v>409</v>
      </c>
      <c r="MO69" s="1" t="s">
        <v>409</v>
      </c>
      <c r="MR69" s="1" t="s">
        <v>556</v>
      </c>
      <c r="MT69" s="1" t="s">
        <v>411</v>
      </c>
      <c r="MU69" s="1" t="s">
        <v>411</v>
      </c>
      <c r="MV69" s="1" t="s">
        <v>411</v>
      </c>
      <c r="MW69" s="1" t="s">
        <v>411</v>
      </c>
      <c r="MX69" s="1" t="s">
        <v>411</v>
      </c>
      <c r="MY69" s="1" t="s">
        <v>411</v>
      </c>
      <c r="MZ69" s="1" t="s">
        <v>411</v>
      </c>
      <c r="NA69" s="1" t="s">
        <v>411</v>
      </c>
      <c r="NU69" s="1">
        <v>1</v>
      </c>
      <c r="NV69" s="1">
        <v>1</v>
      </c>
      <c r="PK69" s="1" t="s">
        <v>1395</v>
      </c>
      <c r="PL69" s="1" t="s">
        <v>1396</v>
      </c>
      <c r="PM69" s="1" t="s">
        <v>1397</v>
      </c>
      <c r="PN69" s="1">
        <v>346482</v>
      </c>
      <c r="PO69" s="1" t="s">
        <v>1398</v>
      </c>
      <c r="PP69" s="1" t="s">
        <v>1399</v>
      </c>
      <c r="PQ69" s="1">
        <v>67</v>
      </c>
      <c r="PS69" s="1">
        <v>-1</v>
      </c>
      <c r="PT69" s="1" t="s">
        <v>1043</v>
      </c>
      <c r="PU69" s="1" t="s">
        <v>1043</v>
      </c>
    </row>
    <row r="70" spans="1:437" s="2" customFormat="1" x14ac:dyDescent="0.25">
      <c r="A70" s="2">
        <v>114020177</v>
      </c>
      <c r="B70" s="2" t="s">
        <v>1544</v>
      </c>
      <c r="C70" s="2" t="s">
        <v>1444</v>
      </c>
      <c r="D70" s="2" t="s">
        <v>483</v>
      </c>
      <c r="E70" s="2" t="s">
        <v>1545</v>
      </c>
      <c r="F70" s="2" t="s">
        <v>1546</v>
      </c>
      <c r="G70" s="2">
        <v>100293412</v>
      </c>
      <c r="H70" s="2" t="s">
        <v>1547</v>
      </c>
      <c r="I70" s="2" t="s">
        <v>1548</v>
      </c>
      <c r="J70" s="2" t="s">
        <v>500</v>
      </c>
      <c r="K70" s="2" t="s">
        <v>1549</v>
      </c>
      <c r="L70" s="2">
        <v>144159489</v>
      </c>
      <c r="O70" s="2" t="s">
        <v>391</v>
      </c>
      <c r="P70" s="2" t="s">
        <v>392</v>
      </c>
      <c r="Q70" s="2" t="s">
        <v>536</v>
      </c>
      <c r="R70" s="2">
        <v>0</v>
      </c>
      <c r="S70" s="2">
        <v>1</v>
      </c>
      <c r="T70" s="2">
        <v>0</v>
      </c>
      <c r="U70" s="2">
        <v>0</v>
      </c>
      <c r="V70" s="2">
        <v>0</v>
      </c>
      <c r="W70" s="2">
        <v>40</v>
      </c>
      <c r="X70" s="2">
        <v>0</v>
      </c>
      <c r="Y70" s="2">
        <v>0</v>
      </c>
      <c r="Z70" s="2">
        <v>0</v>
      </c>
      <c r="AA70" s="2">
        <v>0</v>
      </c>
      <c r="AB70" s="2">
        <v>0</v>
      </c>
      <c r="AC70" s="2">
        <v>0</v>
      </c>
      <c r="AD70" s="2">
        <v>0</v>
      </c>
      <c r="AE70" s="2">
        <v>0</v>
      </c>
      <c r="AF70" s="2">
        <v>0</v>
      </c>
      <c r="AG70" s="2">
        <v>0</v>
      </c>
      <c r="AH70" s="2">
        <v>0</v>
      </c>
      <c r="AI70" s="2">
        <v>30</v>
      </c>
      <c r="AJ70" s="2">
        <v>0</v>
      </c>
      <c r="AK70" s="2">
        <v>0</v>
      </c>
      <c r="AL70" s="2">
        <v>3</v>
      </c>
      <c r="AM70" s="2">
        <v>0</v>
      </c>
      <c r="AN70" s="2">
        <v>0</v>
      </c>
      <c r="AO70" s="2">
        <v>0</v>
      </c>
      <c r="AP70" s="2">
        <v>0</v>
      </c>
      <c r="AQ70" s="2">
        <v>0</v>
      </c>
      <c r="AR70" s="2" t="s">
        <v>394</v>
      </c>
      <c r="AS70" s="2" t="s">
        <v>563</v>
      </c>
      <c r="AT70" s="2">
        <v>1</v>
      </c>
      <c r="AU70" s="2">
        <v>0</v>
      </c>
      <c r="AV70" s="2">
        <v>1</v>
      </c>
      <c r="AW70" s="2">
        <v>0</v>
      </c>
      <c r="AX70" s="2">
        <v>0</v>
      </c>
      <c r="AY70" s="2">
        <v>0</v>
      </c>
      <c r="AZ70" s="2">
        <v>0</v>
      </c>
      <c r="BA70" s="2">
        <v>0</v>
      </c>
      <c r="BB70" s="2">
        <v>30</v>
      </c>
      <c r="BC70" s="2">
        <v>0</v>
      </c>
      <c r="BD70" s="2">
        <v>70</v>
      </c>
      <c r="BE70" s="2">
        <v>0</v>
      </c>
      <c r="BF70" s="2">
        <v>0</v>
      </c>
      <c r="BG70" s="2">
        <v>0</v>
      </c>
      <c r="BH70" s="2">
        <v>0</v>
      </c>
      <c r="BI70" s="2">
        <v>0</v>
      </c>
      <c r="BJ70" s="2" t="s">
        <v>392</v>
      </c>
      <c r="BK70" s="2">
        <v>10</v>
      </c>
      <c r="BL70" s="2">
        <v>2</v>
      </c>
      <c r="BM70" s="2" t="s">
        <v>423</v>
      </c>
      <c r="BN70" s="405">
        <v>40</v>
      </c>
      <c r="BO70" s="408">
        <v>0</v>
      </c>
      <c r="BP70" s="405">
        <v>30</v>
      </c>
      <c r="BQ70" s="405">
        <v>10</v>
      </c>
      <c r="BR70" s="405">
        <v>0</v>
      </c>
      <c r="BS70" s="408"/>
      <c r="BT70" s="408"/>
      <c r="BU70" s="408"/>
      <c r="BY70" s="2">
        <v>0</v>
      </c>
      <c r="BZ70" s="2">
        <v>16</v>
      </c>
      <c r="CA70" s="2">
        <v>0</v>
      </c>
      <c r="CB70" s="2">
        <v>0</v>
      </c>
      <c r="CC70" s="2">
        <v>380</v>
      </c>
      <c r="CD70" s="2">
        <v>0</v>
      </c>
      <c r="CE70" s="2">
        <v>500</v>
      </c>
      <c r="CF70" s="2">
        <v>12</v>
      </c>
      <c r="CG70" s="2">
        <v>12</v>
      </c>
      <c r="CH70" s="2">
        <v>0</v>
      </c>
      <c r="CI70" s="2">
        <v>12</v>
      </c>
      <c r="CJ70" s="2">
        <v>0</v>
      </c>
      <c r="CK70" s="2">
        <v>22</v>
      </c>
      <c r="CL70" s="2">
        <v>0</v>
      </c>
      <c r="CM70" s="2">
        <v>6</v>
      </c>
      <c r="CN70" s="2">
        <v>28</v>
      </c>
      <c r="CO70" s="2">
        <v>22</v>
      </c>
      <c r="CP70" s="2">
        <v>0</v>
      </c>
      <c r="CQ70" s="2">
        <v>40</v>
      </c>
      <c r="CR70" s="2">
        <v>3</v>
      </c>
      <c r="CS70" s="2">
        <v>0</v>
      </c>
      <c r="CT70" s="2">
        <v>0</v>
      </c>
      <c r="CU70" s="2">
        <v>2</v>
      </c>
      <c r="CV70" s="2">
        <v>7</v>
      </c>
      <c r="CW70" s="2">
        <v>0</v>
      </c>
      <c r="CX70" s="2">
        <v>0</v>
      </c>
      <c r="CY70" s="2">
        <v>0</v>
      </c>
      <c r="CZ70" s="2">
        <v>0</v>
      </c>
      <c r="DA70" s="2">
        <v>0</v>
      </c>
      <c r="DB70" s="2">
        <v>0</v>
      </c>
      <c r="DC70" s="2">
        <v>0</v>
      </c>
      <c r="DD70" s="2">
        <v>0</v>
      </c>
      <c r="DE70" s="2">
        <v>0</v>
      </c>
      <c r="DF70" s="2">
        <v>0</v>
      </c>
      <c r="DG70" s="2">
        <v>0</v>
      </c>
      <c r="DH70" s="2" t="s">
        <v>12491</v>
      </c>
      <c r="DJ70" s="2">
        <v>0</v>
      </c>
      <c r="DK70" s="2">
        <v>0</v>
      </c>
      <c r="DL70" s="2">
        <v>0</v>
      </c>
      <c r="DM70" s="2">
        <v>0</v>
      </c>
      <c r="DN70" s="2">
        <v>0</v>
      </c>
      <c r="DO70" s="2">
        <v>0</v>
      </c>
      <c r="DP70" s="2">
        <v>0</v>
      </c>
      <c r="DQ70" s="2">
        <v>0</v>
      </c>
      <c r="DR70" s="2">
        <v>0</v>
      </c>
      <c r="DS70" s="2">
        <v>0</v>
      </c>
      <c r="DT70" s="2">
        <v>0</v>
      </c>
      <c r="DU70" s="2">
        <v>0</v>
      </c>
      <c r="DV70" s="2">
        <v>0</v>
      </c>
      <c r="DW70" s="2">
        <v>30</v>
      </c>
      <c r="DX70" s="2">
        <v>280</v>
      </c>
      <c r="DY70" s="2">
        <v>0</v>
      </c>
      <c r="DZ70" s="2">
        <v>0</v>
      </c>
      <c r="EA70" s="2">
        <v>0</v>
      </c>
      <c r="EB70" s="2">
        <v>0</v>
      </c>
      <c r="EC70" s="2">
        <v>0</v>
      </c>
      <c r="ED70" s="2">
        <v>0</v>
      </c>
      <c r="EE70" s="2">
        <v>0</v>
      </c>
      <c r="EF70" s="2">
        <v>0</v>
      </c>
      <c r="EG70" s="2">
        <v>0</v>
      </c>
      <c r="EH70" s="2">
        <v>0</v>
      </c>
      <c r="EI70" s="2">
        <v>0</v>
      </c>
      <c r="EJ70" s="2">
        <v>16</v>
      </c>
      <c r="EK70" s="2">
        <v>0</v>
      </c>
      <c r="EL70" s="2">
        <v>0</v>
      </c>
      <c r="EM70" s="2">
        <v>0</v>
      </c>
      <c r="EN70" s="2">
        <v>0</v>
      </c>
      <c r="EO70" s="2">
        <v>0</v>
      </c>
      <c r="EP70" s="2">
        <v>0</v>
      </c>
      <c r="EQ70" s="2">
        <v>100</v>
      </c>
      <c r="ER70" s="2">
        <v>0</v>
      </c>
      <c r="ES70" s="2">
        <v>0</v>
      </c>
      <c r="ET70" s="2">
        <v>0</v>
      </c>
      <c r="EV70" s="2">
        <v>0</v>
      </c>
      <c r="EW70" s="2">
        <v>0</v>
      </c>
      <c r="EX70" s="2">
        <v>0</v>
      </c>
      <c r="EY70" s="2">
        <v>0</v>
      </c>
      <c r="EZ70" s="2">
        <v>0</v>
      </c>
      <c r="FA70" s="2">
        <v>0</v>
      </c>
      <c r="FB70" s="2">
        <v>0</v>
      </c>
      <c r="FD70" s="2">
        <v>100</v>
      </c>
      <c r="FE70" s="2">
        <v>0</v>
      </c>
      <c r="FG70" s="2">
        <v>0</v>
      </c>
      <c r="FH70" s="2">
        <v>0</v>
      </c>
      <c r="FI70" s="2">
        <v>0</v>
      </c>
      <c r="FJ70" s="2">
        <v>0</v>
      </c>
      <c r="FK70" s="2">
        <v>0</v>
      </c>
      <c r="FL70" s="2">
        <v>0</v>
      </c>
      <c r="FM70" s="2">
        <v>0</v>
      </c>
      <c r="FN70" s="2">
        <v>0</v>
      </c>
      <c r="FO70" s="2">
        <v>0</v>
      </c>
      <c r="FP70" s="2">
        <v>0</v>
      </c>
      <c r="FQ70" s="2">
        <v>0</v>
      </c>
      <c r="FR70" s="2">
        <v>0</v>
      </c>
      <c r="FS70" s="2">
        <v>0</v>
      </c>
      <c r="FT70" s="2">
        <v>0</v>
      </c>
      <c r="FU70" s="2">
        <v>0</v>
      </c>
      <c r="GB70" s="2">
        <v>0</v>
      </c>
      <c r="GC70" s="2">
        <v>0</v>
      </c>
      <c r="GD70" s="2">
        <v>0</v>
      </c>
      <c r="GE70" s="2">
        <v>0</v>
      </c>
      <c r="GF70" s="2">
        <v>0</v>
      </c>
      <c r="GH70" s="2" t="s">
        <v>409</v>
      </c>
      <c r="GK70" s="2" t="s">
        <v>423</v>
      </c>
      <c r="GL70" s="2">
        <v>0</v>
      </c>
      <c r="GM70" s="2">
        <v>0</v>
      </c>
      <c r="GN70" s="2">
        <v>0</v>
      </c>
      <c r="GO70" s="2">
        <v>0</v>
      </c>
      <c r="GP70" s="2">
        <v>0</v>
      </c>
      <c r="GQ70" s="2">
        <v>0</v>
      </c>
      <c r="GR70" s="2">
        <v>0</v>
      </c>
      <c r="GS70" s="2">
        <v>0</v>
      </c>
      <c r="GT70" s="2">
        <v>0</v>
      </c>
      <c r="GU70" s="2">
        <v>0</v>
      </c>
      <c r="GV70" s="2">
        <v>0</v>
      </c>
      <c r="GW70" s="2">
        <v>0</v>
      </c>
      <c r="GX70" s="2">
        <v>0</v>
      </c>
      <c r="GY70" s="2">
        <v>0</v>
      </c>
      <c r="GZ70" s="2">
        <v>0</v>
      </c>
      <c r="HA70" s="2">
        <v>0</v>
      </c>
      <c r="HB70" s="2">
        <v>0</v>
      </c>
      <c r="HC70" s="2">
        <v>0</v>
      </c>
      <c r="HD70" s="2" t="s">
        <v>425</v>
      </c>
      <c r="HE70" s="2" t="s">
        <v>423</v>
      </c>
      <c r="HF70" s="2" t="s">
        <v>423</v>
      </c>
      <c r="HG70" s="2" t="s">
        <v>423</v>
      </c>
      <c r="HH70" s="2">
        <v>0</v>
      </c>
      <c r="HI70" s="2">
        <v>0</v>
      </c>
      <c r="HJ70" s="2">
        <v>0</v>
      </c>
      <c r="HK70" s="2">
        <v>0</v>
      </c>
      <c r="HL70" s="2">
        <v>0</v>
      </c>
      <c r="HM70" s="2">
        <v>0</v>
      </c>
      <c r="HN70" s="2">
        <v>0</v>
      </c>
      <c r="HO70" s="2">
        <v>0</v>
      </c>
      <c r="HP70" s="2">
        <v>0</v>
      </c>
      <c r="HQ70" s="2">
        <v>0</v>
      </c>
      <c r="HR70" s="2">
        <v>0</v>
      </c>
      <c r="HS70" s="2">
        <v>0</v>
      </c>
      <c r="IB70" s="2">
        <v>0</v>
      </c>
      <c r="IC70" s="2">
        <v>0</v>
      </c>
      <c r="ID70" s="2">
        <v>0</v>
      </c>
      <c r="IE70" s="2">
        <v>0</v>
      </c>
      <c r="IF70" s="2">
        <v>0</v>
      </c>
      <c r="IG70" s="2">
        <v>0</v>
      </c>
      <c r="IH70" s="2">
        <v>0</v>
      </c>
      <c r="IK70" s="2">
        <v>0</v>
      </c>
      <c r="IM70" s="2">
        <v>53</v>
      </c>
      <c r="IN70" s="2">
        <v>40</v>
      </c>
      <c r="IO70" s="2">
        <v>10</v>
      </c>
      <c r="IP70" s="2">
        <v>0</v>
      </c>
      <c r="IQ70" s="2">
        <v>0</v>
      </c>
      <c r="IR70" s="2">
        <v>0</v>
      </c>
      <c r="IS70" s="2">
        <v>3</v>
      </c>
      <c r="IT70" s="2">
        <v>0</v>
      </c>
      <c r="IU70" s="2">
        <v>0</v>
      </c>
      <c r="IV70" s="2">
        <v>0</v>
      </c>
      <c r="IW70" s="2">
        <v>0</v>
      </c>
      <c r="IX70" s="2">
        <v>0</v>
      </c>
      <c r="IY70" s="2">
        <v>0</v>
      </c>
      <c r="IZ70" s="2">
        <v>0</v>
      </c>
      <c r="JA70" s="2">
        <v>0</v>
      </c>
      <c r="JB70" s="2">
        <v>0</v>
      </c>
      <c r="JC70" s="2">
        <v>0</v>
      </c>
      <c r="JD70" s="2">
        <v>0</v>
      </c>
      <c r="JE70" s="2">
        <v>0</v>
      </c>
      <c r="JF70" s="2">
        <v>0</v>
      </c>
      <c r="JG70" s="2">
        <v>0</v>
      </c>
      <c r="JH70" s="2">
        <v>0</v>
      </c>
      <c r="JI70" s="2">
        <v>0</v>
      </c>
      <c r="JJ70" s="2">
        <v>0</v>
      </c>
      <c r="JK70" s="2">
        <v>0</v>
      </c>
      <c r="JL70" s="2">
        <v>0</v>
      </c>
      <c r="JM70" s="2">
        <v>0</v>
      </c>
      <c r="JN70" s="2">
        <v>0</v>
      </c>
      <c r="JO70" s="2">
        <v>0</v>
      </c>
      <c r="JR70" s="2">
        <v>0</v>
      </c>
      <c r="KA70" s="2">
        <v>0</v>
      </c>
      <c r="KB70" s="2">
        <v>0</v>
      </c>
      <c r="KC70" s="2">
        <v>0</v>
      </c>
      <c r="KD70" s="2">
        <v>0</v>
      </c>
      <c r="KE70" s="2">
        <v>0</v>
      </c>
      <c r="KF70" s="2">
        <v>0</v>
      </c>
      <c r="KG70" s="2">
        <v>0</v>
      </c>
      <c r="KJ70" s="2">
        <v>0</v>
      </c>
      <c r="KT70" s="2" t="s">
        <v>490</v>
      </c>
      <c r="KU70" s="2" t="s">
        <v>490</v>
      </c>
      <c r="KV70" s="2" t="s">
        <v>490</v>
      </c>
      <c r="KW70" s="2" t="s">
        <v>490</v>
      </c>
      <c r="KY70" s="2" t="s">
        <v>392</v>
      </c>
      <c r="KZ70" s="2">
        <v>1200</v>
      </c>
      <c r="LA70" s="2" t="s">
        <v>413</v>
      </c>
      <c r="LB70" s="2" t="s">
        <v>409</v>
      </c>
      <c r="LE70" s="2" t="s">
        <v>409</v>
      </c>
      <c r="LH70" s="2" t="s">
        <v>409</v>
      </c>
      <c r="LK70" s="2" t="s">
        <v>409</v>
      </c>
      <c r="LN70" s="2" t="s">
        <v>392</v>
      </c>
      <c r="LO70" s="2">
        <v>100</v>
      </c>
      <c r="LP70" s="2" t="s">
        <v>492</v>
      </c>
      <c r="LQ70" s="2" t="s">
        <v>392</v>
      </c>
      <c r="LR70" s="2">
        <v>8</v>
      </c>
      <c r="LS70" s="2" t="s">
        <v>492</v>
      </c>
      <c r="LT70" s="2" t="s">
        <v>392</v>
      </c>
      <c r="LU70" s="2">
        <v>10</v>
      </c>
      <c r="LV70" s="2" t="s">
        <v>492</v>
      </c>
      <c r="LW70" s="2" t="s">
        <v>409</v>
      </c>
      <c r="LZ70" s="2" t="s">
        <v>409</v>
      </c>
      <c r="MC70" s="2" t="s">
        <v>409</v>
      </c>
      <c r="MF70" s="2" t="s">
        <v>409</v>
      </c>
      <c r="MI70" s="2" t="s">
        <v>409</v>
      </c>
      <c r="ML70" s="2" t="s">
        <v>409</v>
      </c>
      <c r="MO70" s="2" t="s">
        <v>409</v>
      </c>
      <c r="MR70" s="2" t="s">
        <v>410</v>
      </c>
      <c r="MT70" s="2" t="s">
        <v>411</v>
      </c>
      <c r="MU70" s="2" t="s">
        <v>411</v>
      </c>
      <c r="MV70" s="2" t="s">
        <v>411</v>
      </c>
      <c r="MW70" s="2" t="s">
        <v>412</v>
      </c>
      <c r="MX70" s="2" t="s">
        <v>411</v>
      </c>
      <c r="MY70" s="2" t="s">
        <v>411</v>
      </c>
      <c r="MZ70" s="2" t="s">
        <v>411</v>
      </c>
      <c r="NA70" s="2" t="s">
        <v>411</v>
      </c>
      <c r="NB70" s="2">
        <v>0</v>
      </c>
      <c r="ND70" s="2">
        <v>0</v>
      </c>
      <c r="NF70" s="2">
        <v>0</v>
      </c>
      <c r="NH70" s="2">
        <v>1200</v>
      </c>
      <c r="NI70" s="2" t="s">
        <v>413</v>
      </c>
      <c r="NJ70" s="2">
        <v>0</v>
      </c>
      <c r="NL70" s="2">
        <v>0</v>
      </c>
      <c r="NN70" s="2">
        <v>0</v>
      </c>
      <c r="NP70" s="2" t="s">
        <v>423</v>
      </c>
      <c r="NQ70" s="2">
        <v>0</v>
      </c>
      <c r="NT70" s="2">
        <v>0</v>
      </c>
      <c r="NU70" s="2">
        <v>1</v>
      </c>
      <c r="NV70" s="2">
        <v>0</v>
      </c>
      <c r="NW70" s="2">
        <v>1</v>
      </c>
      <c r="NX70" s="2">
        <v>0</v>
      </c>
      <c r="NY70" s="2">
        <v>0</v>
      </c>
      <c r="NZ70" s="2">
        <v>0</v>
      </c>
      <c r="OA70" s="2">
        <v>0</v>
      </c>
      <c r="OB70" s="2">
        <v>0</v>
      </c>
      <c r="OC70" s="2">
        <v>0</v>
      </c>
      <c r="OD70" s="2">
        <v>0</v>
      </c>
      <c r="OE70" s="2">
        <v>0</v>
      </c>
      <c r="OF70" s="2">
        <v>0</v>
      </c>
      <c r="OG70" s="2">
        <v>0</v>
      </c>
      <c r="OH70" s="2">
        <v>0</v>
      </c>
      <c r="OI70" s="2">
        <v>0</v>
      </c>
      <c r="OJ70" s="2">
        <v>0</v>
      </c>
      <c r="OK70" s="2">
        <v>0</v>
      </c>
      <c r="OL70" s="2">
        <v>0</v>
      </c>
      <c r="OM70" s="2">
        <v>0</v>
      </c>
      <c r="ON70" s="2">
        <v>0</v>
      </c>
      <c r="OO70" s="2">
        <v>0</v>
      </c>
      <c r="OP70" s="2">
        <v>0</v>
      </c>
      <c r="OQ70" s="2">
        <v>0</v>
      </c>
      <c r="OR70" s="2">
        <v>0</v>
      </c>
      <c r="OS70" s="2">
        <v>0</v>
      </c>
      <c r="OT70" s="2">
        <v>0</v>
      </c>
      <c r="OU70" s="2">
        <v>0</v>
      </c>
      <c r="OV70" s="2">
        <v>0</v>
      </c>
      <c r="OW70" s="2">
        <v>0</v>
      </c>
      <c r="OX70" s="2">
        <v>0</v>
      </c>
      <c r="OY70" s="2">
        <v>0</v>
      </c>
      <c r="OZ70" s="2">
        <v>0</v>
      </c>
      <c r="PA70" s="2">
        <v>0</v>
      </c>
      <c r="PB70" s="2">
        <v>0</v>
      </c>
      <c r="PC70" s="2">
        <v>0</v>
      </c>
      <c r="PD70" s="2">
        <v>0</v>
      </c>
      <c r="PE70" s="2">
        <v>0</v>
      </c>
      <c r="PF70" s="2">
        <v>0</v>
      </c>
      <c r="PG70" s="2">
        <v>0</v>
      </c>
      <c r="PH70" s="2">
        <v>0</v>
      </c>
      <c r="PJ70" s="2" t="s">
        <v>1400</v>
      </c>
      <c r="PK70" s="2" t="s">
        <v>1401</v>
      </c>
      <c r="PL70" s="2" t="s">
        <v>1402</v>
      </c>
      <c r="PM70" s="2" t="s">
        <v>1403</v>
      </c>
      <c r="PN70" s="2">
        <v>348100</v>
      </c>
      <c r="PO70" s="2" t="s">
        <v>1404</v>
      </c>
      <c r="PP70" s="2" t="s">
        <v>1405</v>
      </c>
      <c r="PQ70" s="2">
        <v>68</v>
      </c>
      <c r="PS70" s="2">
        <v>-1</v>
      </c>
      <c r="PT70" s="2" t="s">
        <v>1043</v>
      </c>
      <c r="PU70" s="2" t="s">
        <v>1043</v>
      </c>
    </row>
    <row r="71" spans="1:437" s="1" customFormat="1" x14ac:dyDescent="0.25">
      <c r="A71" s="1">
        <v>114020091</v>
      </c>
      <c r="B71" s="1" t="s">
        <v>1550</v>
      </c>
      <c r="C71" s="1" t="s">
        <v>1551</v>
      </c>
      <c r="D71" s="1" t="s">
        <v>483</v>
      </c>
      <c r="E71" s="1" t="s">
        <v>1552</v>
      </c>
      <c r="F71" s="1" t="s">
        <v>1553</v>
      </c>
      <c r="G71" s="1">
        <v>69161936</v>
      </c>
      <c r="H71" s="1" t="s">
        <v>1554</v>
      </c>
      <c r="I71" s="1" t="s">
        <v>1548</v>
      </c>
      <c r="J71" s="1" t="s">
        <v>421</v>
      </c>
      <c r="O71" s="1" t="s">
        <v>391</v>
      </c>
      <c r="P71" s="1" t="s">
        <v>392</v>
      </c>
      <c r="Q71" s="1" t="s">
        <v>536</v>
      </c>
      <c r="R71" s="1">
        <v>0</v>
      </c>
      <c r="S71" s="1">
        <v>1</v>
      </c>
      <c r="T71" s="1">
        <v>0</v>
      </c>
      <c r="U71" s="1">
        <v>0</v>
      </c>
      <c r="V71" s="1">
        <v>0</v>
      </c>
      <c r="W71" s="1">
        <v>50</v>
      </c>
      <c r="X71" s="1">
        <v>0</v>
      </c>
      <c r="Y71" s="1">
        <v>0</v>
      </c>
      <c r="Z71" s="1">
        <v>0</v>
      </c>
      <c r="AA71" s="1">
        <v>0</v>
      </c>
      <c r="AB71" s="1">
        <v>0</v>
      </c>
      <c r="AC71" s="1">
        <v>0</v>
      </c>
      <c r="AD71" s="1">
        <v>0</v>
      </c>
      <c r="AE71" s="1">
        <v>0</v>
      </c>
      <c r="AF71" s="1">
        <v>0</v>
      </c>
      <c r="AG71" s="1">
        <v>0</v>
      </c>
      <c r="AH71" s="1">
        <v>0</v>
      </c>
      <c r="AI71" s="1">
        <v>60</v>
      </c>
      <c r="AJ71" s="1">
        <v>0</v>
      </c>
      <c r="AK71" s="1">
        <v>0</v>
      </c>
      <c r="AL71" s="1">
        <v>2</v>
      </c>
      <c r="AM71" s="1">
        <v>0</v>
      </c>
      <c r="AN71" s="1">
        <v>0</v>
      </c>
      <c r="AO71" s="1">
        <v>0</v>
      </c>
      <c r="AP71" s="1">
        <v>0</v>
      </c>
      <c r="AQ71" s="1">
        <v>0</v>
      </c>
      <c r="AR71" s="1" t="s">
        <v>394</v>
      </c>
      <c r="AS71" s="1" t="s">
        <v>563</v>
      </c>
      <c r="AT71" s="1">
        <v>1</v>
      </c>
      <c r="AU71" s="1">
        <v>0</v>
      </c>
      <c r="AV71" s="1">
        <v>1</v>
      </c>
      <c r="AW71" s="1">
        <v>0</v>
      </c>
      <c r="AX71" s="1">
        <v>0</v>
      </c>
      <c r="AY71" s="1">
        <v>0</v>
      </c>
      <c r="AZ71" s="1">
        <v>0</v>
      </c>
      <c r="BA71" s="1">
        <v>0</v>
      </c>
      <c r="BB71" s="1">
        <v>50</v>
      </c>
      <c r="BC71" s="1">
        <v>0</v>
      </c>
      <c r="BD71" s="1">
        <v>50</v>
      </c>
      <c r="BE71" s="1">
        <v>0</v>
      </c>
      <c r="BF71" s="1">
        <v>0</v>
      </c>
      <c r="BG71" s="1">
        <v>0</v>
      </c>
      <c r="BH71" s="1">
        <v>0</v>
      </c>
      <c r="BI71" s="1">
        <v>0</v>
      </c>
      <c r="BJ71" s="1" t="s">
        <v>392</v>
      </c>
      <c r="BK71" s="1">
        <v>11</v>
      </c>
      <c r="BL71" s="1">
        <v>2</v>
      </c>
      <c r="BM71" s="1" t="s">
        <v>423</v>
      </c>
      <c r="BN71" s="43">
        <v>50</v>
      </c>
      <c r="BO71" s="408">
        <v>0</v>
      </c>
      <c r="BP71" s="43">
        <v>0</v>
      </c>
      <c r="BQ71" s="43">
        <v>50</v>
      </c>
      <c r="BR71" s="43">
        <v>0</v>
      </c>
      <c r="BS71" s="408"/>
      <c r="BT71" s="408"/>
      <c r="BU71" s="408"/>
      <c r="BY71" s="1">
        <v>0</v>
      </c>
      <c r="BZ71" s="1">
        <v>16</v>
      </c>
      <c r="CA71" s="1">
        <v>0</v>
      </c>
      <c r="CB71" s="1">
        <v>0</v>
      </c>
      <c r="CC71" s="1">
        <v>320</v>
      </c>
      <c r="CD71" s="1">
        <v>0</v>
      </c>
      <c r="CE71" s="1">
        <v>500</v>
      </c>
      <c r="CF71" s="1">
        <v>0</v>
      </c>
      <c r="CG71" s="1">
        <v>5</v>
      </c>
      <c r="CH71" s="1">
        <v>0</v>
      </c>
      <c r="CI71" s="1">
        <v>5</v>
      </c>
      <c r="CJ71" s="1">
        <v>0</v>
      </c>
      <c r="CK71" s="1">
        <v>60</v>
      </c>
      <c r="CL71" s="1">
        <v>0</v>
      </c>
      <c r="CM71" s="1">
        <v>2</v>
      </c>
      <c r="CN71" s="1">
        <v>60</v>
      </c>
      <c r="CO71" s="1">
        <v>60</v>
      </c>
      <c r="CP71" s="1">
        <v>0</v>
      </c>
      <c r="CQ71" s="1">
        <v>50</v>
      </c>
      <c r="CR71" s="1">
        <v>5</v>
      </c>
      <c r="CS71" s="1">
        <v>0</v>
      </c>
      <c r="CT71" s="1">
        <v>0</v>
      </c>
      <c r="CU71" s="1">
        <v>2</v>
      </c>
      <c r="CV71" s="1">
        <v>30</v>
      </c>
      <c r="CW71" s="1">
        <v>0</v>
      </c>
      <c r="CX71" s="1">
        <v>0</v>
      </c>
      <c r="CY71" s="1">
        <v>0</v>
      </c>
      <c r="CZ71" s="1">
        <v>0</v>
      </c>
      <c r="DA71" s="1">
        <v>0</v>
      </c>
      <c r="DB71" s="1">
        <v>30</v>
      </c>
      <c r="DC71" s="1">
        <v>15</v>
      </c>
      <c r="DD71" s="1">
        <v>60</v>
      </c>
      <c r="DE71" s="1">
        <v>15</v>
      </c>
      <c r="DF71" s="1">
        <v>0</v>
      </c>
      <c r="DG71" s="1">
        <v>0</v>
      </c>
      <c r="DH71" s="1" t="s">
        <v>12491</v>
      </c>
      <c r="DK71" s="1">
        <v>0</v>
      </c>
      <c r="DL71" s="1">
        <v>0</v>
      </c>
      <c r="DM71" s="1">
        <v>0</v>
      </c>
      <c r="DN71" s="1">
        <v>0</v>
      </c>
      <c r="DO71" s="1">
        <v>0</v>
      </c>
      <c r="DP71" s="1">
        <v>0</v>
      </c>
      <c r="DQ71" s="1">
        <v>0</v>
      </c>
      <c r="DR71" s="1">
        <v>0</v>
      </c>
      <c r="DS71" s="1">
        <v>0</v>
      </c>
      <c r="DT71" s="1">
        <v>0</v>
      </c>
      <c r="DU71" s="1">
        <v>0</v>
      </c>
      <c r="DV71" s="1">
        <v>0</v>
      </c>
      <c r="DW71" s="1">
        <v>0</v>
      </c>
      <c r="DX71" s="1">
        <v>0</v>
      </c>
      <c r="DY71" s="1">
        <v>0</v>
      </c>
      <c r="DZ71" s="1">
        <v>0</v>
      </c>
      <c r="EA71" s="1">
        <v>0</v>
      </c>
      <c r="EB71" s="1">
        <v>0</v>
      </c>
      <c r="ED71" s="1">
        <v>0</v>
      </c>
      <c r="EE71" s="1">
        <v>0</v>
      </c>
      <c r="EF71" s="1">
        <v>0</v>
      </c>
      <c r="EG71" s="1">
        <v>0</v>
      </c>
      <c r="EH71" s="1">
        <v>12</v>
      </c>
      <c r="EI71" s="1">
        <v>0</v>
      </c>
      <c r="EJ71" s="1">
        <v>17</v>
      </c>
      <c r="EK71" s="1">
        <v>0</v>
      </c>
      <c r="EL71" s="1">
        <v>0</v>
      </c>
      <c r="EM71" s="1">
        <v>0</v>
      </c>
      <c r="EN71" s="1">
        <v>0</v>
      </c>
      <c r="EO71" s="1">
        <v>0</v>
      </c>
      <c r="EP71" s="1">
        <v>0</v>
      </c>
      <c r="EQ71" s="143">
        <v>100</v>
      </c>
      <c r="ER71" s="1">
        <v>0</v>
      </c>
      <c r="ES71" s="1">
        <v>0</v>
      </c>
      <c r="ET71" s="1">
        <v>0</v>
      </c>
      <c r="EV71" s="1">
        <v>100</v>
      </c>
      <c r="EW71" s="1">
        <v>0</v>
      </c>
      <c r="EX71" s="1">
        <v>0</v>
      </c>
      <c r="EY71" s="1">
        <v>0</v>
      </c>
      <c r="EZ71" s="1">
        <v>0</v>
      </c>
      <c r="FA71" s="1">
        <v>0</v>
      </c>
      <c r="FB71" s="1">
        <v>0</v>
      </c>
      <c r="FD71" s="1">
        <v>100</v>
      </c>
      <c r="FE71" s="1">
        <v>0</v>
      </c>
      <c r="FG71" s="1">
        <v>0</v>
      </c>
      <c r="FH71" s="1">
        <v>0</v>
      </c>
      <c r="FI71" s="1">
        <v>0</v>
      </c>
      <c r="FJ71" s="1">
        <v>0</v>
      </c>
      <c r="FK71" s="1">
        <v>0</v>
      </c>
      <c r="FL71" s="1">
        <v>0</v>
      </c>
      <c r="FM71" s="1">
        <v>0</v>
      </c>
      <c r="FN71" s="1">
        <v>0</v>
      </c>
      <c r="FO71" s="1">
        <v>0</v>
      </c>
      <c r="FP71" s="1">
        <v>0</v>
      </c>
      <c r="FQ71" s="1">
        <v>0</v>
      </c>
      <c r="FR71" s="1">
        <v>0</v>
      </c>
      <c r="FS71" s="1">
        <v>0</v>
      </c>
      <c r="FT71" s="1">
        <v>0</v>
      </c>
      <c r="FU71" s="1">
        <v>0</v>
      </c>
      <c r="GB71" s="1">
        <v>0</v>
      </c>
      <c r="GC71" s="1">
        <v>0</v>
      </c>
      <c r="GD71" s="1">
        <v>0</v>
      </c>
      <c r="GE71" s="1">
        <v>0</v>
      </c>
      <c r="GF71" s="1">
        <v>0</v>
      </c>
      <c r="GH71" s="1" t="s">
        <v>409</v>
      </c>
      <c r="GK71" s="1" t="s">
        <v>423</v>
      </c>
      <c r="GL71" s="1">
        <v>0</v>
      </c>
      <c r="GM71" s="1">
        <v>0</v>
      </c>
      <c r="GN71" s="1">
        <v>0</v>
      </c>
      <c r="GO71" s="1">
        <v>0</v>
      </c>
      <c r="GP71" s="1">
        <v>0</v>
      </c>
      <c r="GQ71" s="1">
        <v>0</v>
      </c>
      <c r="GR71" s="1">
        <v>0</v>
      </c>
      <c r="GS71" s="1">
        <v>0</v>
      </c>
      <c r="GT71" s="1">
        <v>0</v>
      </c>
      <c r="GU71" s="1">
        <v>0</v>
      </c>
      <c r="GV71" s="1">
        <v>0</v>
      </c>
      <c r="GW71" s="1">
        <v>0</v>
      </c>
      <c r="GX71" s="1">
        <v>0</v>
      </c>
      <c r="GY71" s="1">
        <v>0</v>
      </c>
      <c r="GZ71" s="1">
        <v>0</v>
      </c>
      <c r="HA71" s="1">
        <v>0</v>
      </c>
      <c r="HB71" s="1">
        <v>0</v>
      </c>
      <c r="HC71" s="1">
        <v>0</v>
      </c>
      <c r="HD71" s="1" t="s">
        <v>423</v>
      </c>
      <c r="HE71" s="1" t="s">
        <v>423</v>
      </c>
      <c r="HF71" s="1" t="s">
        <v>423</v>
      </c>
      <c r="HG71" s="1" t="s">
        <v>423</v>
      </c>
      <c r="HH71" s="1">
        <v>0</v>
      </c>
      <c r="HI71" s="1">
        <v>0</v>
      </c>
      <c r="HJ71" s="1">
        <v>0</v>
      </c>
      <c r="HK71" s="1">
        <v>0</v>
      </c>
      <c r="HL71" s="1">
        <v>0</v>
      </c>
      <c r="HM71" s="1">
        <v>0</v>
      </c>
      <c r="HN71" s="1">
        <v>0</v>
      </c>
      <c r="HO71" s="1">
        <v>0</v>
      </c>
      <c r="HP71" s="1">
        <v>0</v>
      </c>
      <c r="HQ71" s="1">
        <v>0</v>
      </c>
      <c r="HR71" s="1">
        <v>0</v>
      </c>
      <c r="HS71" s="1">
        <v>0</v>
      </c>
      <c r="IB71" s="1">
        <v>0</v>
      </c>
      <c r="IC71" s="1">
        <v>0</v>
      </c>
      <c r="ID71" s="1">
        <v>0</v>
      </c>
      <c r="IE71" s="1">
        <v>0</v>
      </c>
      <c r="IF71" s="1">
        <v>0</v>
      </c>
      <c r="IG71" s="1">
        <v>0</v>
      </c>
      <c r="IH71" s="1">
        <v>0</v>
      </c>
      <c r="IK71" s="1">
        <v>0</v>
      </c>
      <c r="IM71" s="1">
        <v>100</v>
      </c>
      <c r="IN71" s="1">
        <v>20</v>
      </c>
      <c r="IO71" s="1">
        <v>30</v>
      </c>
      <c r="IP71" s="1">
        <v>0</v>
      </c>
      <c r="IQ71" s="1">
        <v>0</v>
      </c>
      <c r="IR71" s="1">
        <v>0</v>
      </c>
      <c r="IS71" s="1">
        <v>21</v>
      </c>
      <c r="IT71" s="1">
        <v>0</v>
      </c>
      <c r="IU71" s="1">
        <v>0</v>
      </c>
      <c r="IV71" s="1">
        <v>0</v>
      </c>
      <c r="IW71" s="1">
        <v>0</v>
      </c>
      <c r="IX71" s="1">
        <v>0</v>
      </c>
      <c r="IY71" s="1">
        <v>2</v>
      </c>
      <c r="IZ71" s="1">
        <v>0</v>
      </c>
      <c r="JA71" s="1">
        <v>0</v>
      </c>
      <c r="JB71" s="1">
        <v>0</v>
      </c>
      <c r="JC71" s="1">
        <v>2</v>
      </c>
      <c r="JD71" s="1">
        <v>0</v>
      </c>
      <c r="JE71" s="1">
        <v>0</v>
      </c>
      <c r="JF71" s="1">
        <v>0</v>
      </c>
      <c r="JG71" s="1">
        <v>0</v>
      </c>
      <c r="JH71" s="1">
        <v>0</v>
      </c>
      <c r="JI71" s="1">
        <v>0</v>
      </c>
      <c r="JJ71" s="1">
        <v>0</v>
      </c>
      <c r="JK71" s="1">
        <v>0</v>
      </c>
      <c r="JL71" s="1">
        <v>0</v>
      </c>
      <c r="JM71" s="1">
        <v>0</v>
      </c>
      <c r="JN71" s="1">
        <v>0</v>
      </c>
      <c r="JO71" s="1">
        <v>0</v>
      </c>
      <c r="JR71" s="1">
        <v>0</v>
      </c>
      <c r="KA71" s="1">
        <v>0</v>
      </c>
      <c r="KB71" s="1">
        <v>0</v>
      </c>
      <c r="KC71" s="1">
        <v>0</v>
      </c>
      <c r="KD71" s="1">
        <v>0</v>
      </c>
      <c r="KE71" s="1">
        <v>0</v>
      </c>
      <c r="KF71" s="1">
        <v>0</v>
      </c>
      <c r="KG71" s="1">
        <v>0</v>
      </c>
      <c r="KJ71" s="1">
        <v>0</v>
      </c>
      <c r="KT71" s="1" t="s">
        <v>490</v>
      </c>
      <c r="KU71" s="1" t="s">
        <v>490</v>
      </c>
      <c r="KV71" s="1" t="s">
        <v>490</v>
      </c>
      <c r="KW71" s="1" t="s">
        <v>490</v>
      </c>
      <c r="KY71" s="1" t="s">
        <v>392</v>
      </c>
      <c r="KZ71" s="1">
        <v>100</v>
      </c>
      <c r="LA71" s="1" t="s">
        <v>413</v>
      </c>
      <c r="LB71" s="1" t="s">
        <v>409</v>
      </c>
      <c r="LE71" s="1" t="s">
        <v>409</v>
      </c>
      <c r="LH71" s="1" t="s">
        <v>409</v>
      </c>
      <c r="LK71" s="1" t="s">
        <v>392</v>
      </c>
      <c r="LL71" s="1">
        <v>0</v>
      </c>
      <c r="LM71" s="1" t="s">
        <v>423</v>
      </c>
      <c r="LN71" s="1" t="s">
        <v>392</v>
      </c>
      <c r="LO71" s="1">
        <v>150</v>
      </c>
      <c r="LP71" s="1" t="s">
        <v>492</v>
      </c>
      <c r="LQ71" s="1" t="s">
        <v>392</v>
      </c>
      <c r="LR71" s="1">
        <v>10</v>
      </c>
      <c r="LS71" s="1" t="s">
        <v>492</v>
      </c>
      <c r="LT71" s="1" t="s">
        <v>409</v>
      </c>
      <c r="LW71" s="1" t="s">
        <v>409</v>
      </c>
      <c r="LZ71" s="1" t="s">
        <v>409</v>
      </c>
      <c r="MC71" s="1" t="s">
        <v>409</v>
      </c>
      <c r="MF71" s="1" t="s">
        <v>409</v>
      </c>
      <c r="MI71" s="1" t="s">
        <v>409</v>
      </c>
      <c r="ML71" s="1" t="s">
        <v>409</v>
      </c>
      <c r="MO71" s="1" t="s">
        <v>409</v>
      </c>
      <c r="MR71" s="1" t="s">
        <v>410</v>
      </c>
      <c r="MT71" s="1" t="s">
        <v>411</v>
      </c>
      <c r="MU71" s="1" t="s">
        <v>411</v>
      </c>
      <c r="MV71" s="1" t="s">
        <v>411</v>
      </c>
      <c r="MW71" s="1" t="s">
        <v>412</v>
      </c>
      <c r="MX71" s="1" t="s">
        <v>411</v>
      </c>
      <c r="MY71" s="1" t="s">
        <v>411</v>
      </c>
      <c r="MZ71" s="1" t="s">
        <v>411</v>
      </c>
      <c r="NA71" s="1" t="s">
        <v>411</v>
      </c>
      <c r="NB71" s="1">
        <v>0</v>
      </c>
      <c r="ND71" s="1">
        <v>0</v>
      </c>
      <c r="NF71" s="1">
        <v>0</v>
      </c>
      <c r="NH71" s="1">
        <v>800</v>
      </c>
      <c r="NI71" s="1" t="s">
        <v>413</v>
      </c>
      <c r="NJ71" s="1">
        <v>0</v>
      </c>
      <c r="NL71" s="1">
        <v>0</v>
      </c>
      <c r="NN71" s="1">
        <v>0</v>
      </c>
      <c r="NP71" s="1" t="s">
        <v>423</v>
      </c>
      <c r="NQ71" s="1">
        <v>0</v>
      </c>
      <c r="NT71" s="1">
        <v>0</v>
      </c>
      <c r="NU71" s="1">
        <v>1</v>
      </c>
      <c r="NV71" s="1">
        <v>0</v>
      </c>
      <c r="NW71" s="1">
        <v>1</v>
      </c>
      <c r="NX71" s="1">
        <v>0</v>
      </c>
      <c r="NY71" s="1">
        <v>0</v>
      </c>
      <c r="NZ71" s="1">
        <v>0</v>
      </c>
      <c r="OA71" s="1">
        <v>0</v>
      </c>
      <c r="OB71" s="1">
        <v>0</v>
      </c>
      <c r="OC71" s="1">
        <v>0</v>
      </c>
      <c r="OD71" s="1">
        <v>0</v>
      </c>
      <c r="OE71" s="1">
        <v>2</v>
      </c>
      <c r="OF71" s="1">
        <v>0</v>
      </c>
      <c r="OG71" s="1">
        <v>1</v>
      </c>
      <c r="OH71" s="1">
        <v>0</v>
      </c>
      <c r="OI71" s="1">
        <v>3</v>
      </c>
      <c r="OJ71" s="1">
        <v>0</v>
      </c>
      <c r="OK71" s="1">
        <v>0</v>
      </c>
      <c r="OL71" s="1">
        <v>0</v>
      </c>
      <c r="OM71" s="1">
        <v>0</v>
      </c>
      <c r="ON71" s="1">
        <v>0</v>
      </c>
      <c r="OO71" s="1">
        <v>0</v>
      </c>
      <c r="OP71" s="1">
        <v>0</v>
      </c>
      <c r="OQ71" s="1">
        <v>0</v>
      </c>
      <c r="OR71" s="1">
        <v>0</v>
      </c>
      <c r="OS71" s="1">
        <v>0</v>
      </c>
      <c r="OT71" s="1">
        <v>0</v>
      </c>
      <c r="OU71" s="1">
        <v>0</v>
      </c>
      <c r="OV71" s="1">
        <v>0</v>
      </c>
      <c r="OW71" s="1">
        <v>0</v>
      </c>
      <c r="OX71" s="1">
        <v>0</v>
      </c>
      <c r="OY71" s="1">
        <v>0</v>
      </c>
      <c r="OZ71" s="1">
        <v>0</v>
      </c>
      <c r="PA71" s="1">
        <v>0</v>
      </c>
      <c r="PB71" s="1">
        <v>0</v>
      </c>
      <c r="PC71" s="1">
        <v>0</v>
      </c>
      <c r="PD71" s="1">
        <v>0</v>
      </c>
      <c r="PE71" s="1">
        <v>0</v>
      </c>
      <c r="PF71" s="1">
        <v>0</v>
      </c>
      <c r="PG71" s="1">
        <v>0</v>
      </c>
      <c r="PH71" s="1">
        <v>0</v>
      </c>
      <c r="PJ71" s="1" t="s">
        <v>1555</v>
      </c>
      <c r="PK71" s="1" t="s">
        <v>1556</v>
      </c>
      <c r="PL71" s="1" t="s">
        <v>1557</v>
      </c>
      <c r="PM71" s="1" t="s">
        <v>1558</v>
      </c>
      <c r="PN71" s="1">
        <v>372860</v>
      </c>
      <c r="PO71" s="1" t="s">
        <v>1559</v>
      </c>
      <c r="PP71" s="1" t="s">
        <v>1560</v>
      </c>
      <c r="PQ71" s="1">
        <v>69</v>
      </c>
      <c r="PS71" s="1">
        <v>-1</v>
      </c>
      <c r="PT71" s="1" t="s">
        <v>1043</v>
      </c>
      <c r="PU71" s="1" t="s">
        <v>1043</v>
      </c>
    </row>
    <row r="72" spans="1:437" s="2" customFormat="1" hidden="1" x14ac:dyDescent="0.25">
      <c r="A72" s="2">
        <v>112010365</v>
      </c>
      <c r="B72" s="2" t="s">
        <v>1561</v>
      </c>
      <c r="C72" s="2" t="s">
        <v>1562</v>
      </c>
      <c r="D72" s="2" t="s">
        <v>1563</v>
      </c>
      <c r="E72" s="2" t="s">
        <v>1564</v>
      </c>
      <c r="F72" s="2" t="s">
        <v>1565</v>
      </c>
      <c r="G72" s="2">
        <v>97430993</v>
      </c>
      <c r="H72" s="2" t="s">
        <v>1566</v>
      </c>
      <c r="I72" s="2" t="s">
        <v>1567</v>
      </c>
      <c r="J72" s="2" t="s">
        <v>500</v>
      </c>
      <c r="K72" s="2" t="s">
        <v>1568</v>
      </c>
      <c r="L72" s="2">
        <v>0</v>
      </c>
      <c r="O72" s="2" t="s">
        <v>391</v>
      </c>
      <c r="P72" s="2" t="s">
        <v>392</v>
      </c>
      <c r="Q72" s="2" t="s">
        <v>1569</v>
      </c>
      <c r="R72" s="2">
        <v>0</v>
      </c>
      <c r="S72" s="2">
        <v>0</v>
      </c>
      <c r="T72" s="2">
        <v>1</v>
      </c>
      <c r="U72" s="2">
        <v>0</v>
      </c>
      <c r="V72" s="2">
        <v>0</v>
      </c>
      <c r="W72" s="2">
        <v>100</v>
      </c>
      <c r="X72" s="2">
        <v>0</v>
      </c>
      <c r="Y72" s="2">
        <v>0</v>
      </c>
      <c r="Z72" s="2">
        <v>0</v>
      </c>
      <c r="AA72" s="2">
        <v>0</v>
      </c>
      <c r="AB72" s="2">
        <v>0</v>
      </c>
      <c r="AC72" s="2">
        <v>0</v>
      </c>
      <c r="AD72" s="2">
        <v>0</v>
      </c>
      <c r="AE72" s="2">
        <v>0</v>
      </c>
      <c r="AF72" s="2">
        <v>0</v>
      </c>
      <c r="AG72" s="2">
        <v>0</v>
      </c>
      <c r="AH72" s="2">
        <v>0</v>
      </c>
      <c r="AI72" s="2">
        <v>100</v>
      </c>
      <c r="AJ72" s="2">
        <v>0</v>
      </c>
      <c r="AK72" s="2">
        <v>0</v>
      </c>
      <c r="AL72" s="2">
        <v>1</v>
      </c>
      <c r="AM72" s="2">
        <v>0</v>
      </c>
      <c r="AN72" s="2">
        <v>0</v>
      </c>
      <c r="AO72" s="2">
        <v>0</v>
      </c>
      <c r="AP72" s="2">
        <v>0</v>
      </c>
      <c r="AQ72" s="2">
        <v>0</v>
      </c>
      <c r="AR72" s="2" t="s">
        <v>694</v>
      </c>
      <c r="AS72" s="26"/>
      <c r="AZ72" s="26"/>
      <c r="BA72" s="26"/>
      <c r="BB72" s="8"/>
      <c r="BC72" s="27"/>
      <c r="BD72" s="8"/>
      <c r="BE72" s="27"/>
      <c r="BF72" s="27"/>
      <c r="BG72" s="27"/>
      <c r="BH72" s="27"/>
      <c r="BI72" s="27"/>
      <c r="BJ72" s="26" t="s">
        <v>409</v>
      </c>
      <c r="BK72" s="26"/>
      <c r="BL72" s="26"/>
      <c r="BM72" s="26"/>
      <c r="BN72" s="400"/>
      <c r="BO72" s="409"/>
      <c r="BP72" s="400"/>
      <c r="BQ72" s="400"/>
      <c r="BR72" s="400"/>
      <c r="BS72" s="408"/>
      <c r="BT72" s="408"/>
      <c r="BU72" s="408"/>
      <c r="DH72" s="2" t="s">
        <v>695</v>
      </c>
      <c r="DI72" s="2">
        <v>99</v>
      </c>
      <c r="DJ72" s="2">
        <v>250</v>
      </c>
      <c r="DK72" s="2">
        <v>0</v>
      </c>
      <c r="DL72" s="2">
        <v>0</v>
      </c>
      <c r="DM72" s="2">
        <v>0</v>
      </c>
      <c r="DN72" s="2">
        <v>0</v>
      </c>
      <c r="DO72" s="2">
        <v>0</v>
      </c>
      <c r="DP72" s="2">
        <v>0</v>
      </c>
      <c r="DQ72" s="2">
        <v>0</v>
      </c>
      <c r="DR72" s="2">
        <v>0</v>
      </c>
      <c r="DS72" s="1">
        <v>0</v>
      </c>
      <c r="DT72" s="1">
        <v>0</v>
      </c>
      <c r="DU72" s="2">
        <v>0</v>
      </c>
      <c r="DV72" s="2">
        <v>0</v>
      </c>
      <c r="DW72" s="2">
        <v>99</v>
      </c>
      <c r="DX72" s="2">
        <v>450</v>
      </c>
      <c r="DY72" s="2">
        <v>0</v>
      </c>
      <c r="DZ72" s="2">
        <v>0</v>
      </c>
      <c r="EA72" s="2">
        <v>0</v>
      </c>
      <c r="EB72" s="2">
        <v>0</v>
      </c>
      <c r="EC72" s="2">
        <v>0</v>
      </c>
      <c r="ED72" s="2">
        <v>0</v>
      </c>
      <c r="EE72" s="2">
        <v>0</v>
      </c>
      <c r="EF72" s="2">
        <v>0</v>
      </c>
      <c r="EG72" s="2">
        <v>0</v>
      </c>
      <c r="EH72" s="2">
        <v>11</v>
      </c>
      <c r="EI72" s="2">
        <v>0</v>
      </c>
      <c r="EJ72" s="2">
        <v>0</v>
      </c>
      <c r="EK72" s="2">
        <v>0</v>
      </c>
      <c r="EL72" s="2">
        <v>0</v>
      </c>
      <c r="EM72" s="143">
        <v>0</v>
      </c>
      <c r="EN72" s="143">
        <v>0</v>
      </c>
      <c r="EO72" s="143">
        <v>0</v>
      </c>
      <c r="EP72" s="143">
        <v>55</v>
      </c>
      <c r="EQ72" s="143">
        <v>0</v>
      </c>
      <c r="ER72" s="143">
        <v>45</v>
      </c>
      <c r="ES72" s="143">
        <v>0</v>
      </c>
      <c r="ET72" s="143">
        <v>0</v>
      </c>
      <c r="EV72" s="2">
        <v>0</v>
      </c>
      <c r="EW72" s="2">
        <v>100</v>
      </c>
      <c r="EX72" s="2">
        <v>0</v>
      </c>
      <c r="EY72" s="2">
        <v>0</v>
      </c>
      <c r="EZ72" s="2">
        <v>0</v>
      </c>
      <c r="FA72" s="2">
        <v>0</v>
      </c>
      <c r="FB72" s="2">
        <v>0</v>
      </c>
      <c r="FD72" s="2">
        <v>100</v>
      </c>
      <c r="FE72" s="2">
        <v>0</v>
      </c>
      <c r="FG72" s="2">
        <v>72</v>
      </c>
      <c r="FH72" s="2">
        <v>0</v>
      </c>
      <c r="FI72" s="2">
        <v>0</v>
      </c>
      <c r="FJ72" s="2">
        <v>0</v>
      </c>
      <c r="FK72" s="2">
        <v>0</v>
      </c>
      <c r="FL72" s="2">
        <v>0</v>
      </c>
      <c r="FM72" s="2">
        <v>0</v>
      </c>
      <c r="FN72" s="2">
        <v>0</v>
      </c>
      <c r="FO72" s="2">
        <v>0</v>
      </c>
      <c r="FP72" s="2">
        <v>0</v>
      </c>
      <c r="FQ72" s="2">
        <v>0</v>
      </c>
      <c r="FR72" s="2">
        <v>0</v>
      </c>
      <c r="FS72" s="2">
        <v>3</v>
      </c>
      <c r="FT72" s="2">
        <v>0</v>
      </c>
      <c r="FU72" s="2">
        <v>0</v>
      </c>
      <c r="FV72" s="2" t="s">
        <v>734</v>
      </c>
      <c r="FW72" s="2">
        <v>0</v>
      </c>
      <c r="FX72" s="2">
        <v>0</v>
      </c>
      <c r="FY72" s="2">
        <v>0</v>
      </c>
      <c r="FZ72" s="2">
        <v>1</v>
      </c>
      <c r="GA72" s="2">
        <v>0</v>
      </c>
      <c r="GB72" s="2">
        <v>0</v>
      </c>
      <c r="GC72" s="2">
        <v>0</v>
      </c>
      <c r="GD72" s="2">
        <v>0</v>
      </c>
      <c r="GE72" s="2">
        <v>100</v>
      </c>
      <c r="GF72" s="2">
        <v>0</v>
      </c>
      <c r="GH72" s="2" t="s">
        <v>392</v>
      </c>
      <c r="GI72" s="2">
        <v>5</v>
      </c>
      <c r="GJ72" s="2">
        <v>6</v>
      </c>
      <c r="GK72" s="2" t="s">
        <v>425</v>
      </c>
      <c r="GL72" s="2">
        <v>80</v>
      </c>
      <c r="GM72" s="2">
        <v>5</v>
      </c>
      <c r="GN72" s="2">
        <v>80</v>
      </c>
      <c r="GP72" s="2">
        <v>2</v>
      </c>
      <c r="GQ72" s="2">
        <v>2</v>
      </c>
      <c r="GR72" s="2">
        <v>20</v>
      </c>
      <c r="GS72" s="2">
        <v>10</v>
      </c>
      <c r="GT72" s="2">
        <v>30</v>
      </c>
      <c r="GV72" s="2">
        <v>70</v>
      </c>
      <c r="GW72" s="2">
        <v>3</v>
      </c>
      <c r="GX72" s="2">
        <v>3</v>
      </c>
      <c r="GY72" s="2">
        <v>0</v>
      </c>
      <c r="GZ72" s="2">
        <v>14</v>
      </c>
      <c r="HA72" s="2">
        <v>14</v>
      </c>
      <c r="HB72" s="2">
        <v>0</v>
      </c>
      <c r="HC72" s="2">
        <v>50</v>
      </c>
      <c r="HD72" s="2" t="s">
        <v>397</v>
      </c>
      <c r="HE72" s="2" t="s">
        <v>425</v>
      </c>
      <c r="HF72" s="2" t="s">
        <v>398</v>
      </c>
      <c r="HG72" s="2" t="s">
        <v>1570</v>
      </c>
      <c r="HH72" s="2">
        <v>8</v>
      </c>
      <c r="HI72" s="2">
        <v>0</v>
      </c>
      <c r="HJ72" s="2">
        <v>0</v>
      </c>
      <c r="HK72" s="2">
        <v>0</v>
      </c>
      <c r="HL72" s="2">
        <v>60</v>
      </c>
      <c r="HM72" s="2">
        <v>0</v>
      </c>
      <c r="HN72" s="2">
        <v>0</v>
      </c>
      <c r="HO72" s="2">
        <v>0</v>
      </c>
      <c r="HP72" s="2">
        <v>0</v>
      </c>
      <c r="HQ72" s="2">
        <v>0</v>
      </c>
      <c r="HR72" s="2">
        <v>0</v>
      </c>
      <c r="HS72" s="2">
        <v>0</v>
      </c>
      <c r="HT72" s="2">
        <v>100</v>
      </c>
      <c r="HU72" s="2">
        <v>0</v>
      </c>
      <c r="HV72" s="2">
        <v>0</v>
      </c>
      <c r="HW72" s="2">
        <v>0</v>
      </c>
      <c r="HX72" s="2">
        <v>0</v>
      </c>
      <c r="HY72" s="2">
        <v>0</v>
      </c>
      <c r="HZ72" s="2">
        <v>0</v>
      </c>
      <c r="IA72" s="2">
        <v>0</v>
      </c>
      <c r="IB72" s="2">
        <v>0</v>
      </c>
      <c r="IC72" s="2">
        <v>0</v>
      </c>
      <c r="ID72" s="2">
        <v>0</v>
      </c>
      <c r="IE72" s="2">
        <v>0</v>
      </c>
      <c r="IF72" s="2">
        <v>0</v>
      </c>
      <c r="IG72" s="2">
        <v>0</v>
      </c>
      <c r="IH72" s="2">
        <v>0</v>
      </c>
      <c r="IJ72" s="2">
        <v>100</v>
      </c>
      <c r="IK72" s="2">
        <v>0</v>
      </c>
      <c r="IM72" s="2">
        <v>0</v>
      </c>
      <c r="IN72" s="2">
        <v>40</v>
      </c>
      <c r="IO72" s="2">
        <v>30</v>
      </c>
      <c r="IP72" s="2">
        <v>0</v>
      </c>
      <c r="IQ72" s="2">
        <v>0</v>
      </c>
      <c r="IR72" s="2">
        <v>0</v>
      </c>
      <c r="IS72" s="2">
        <v>0</v>
      </c>
      <c r="IT72" s="2">
        <v>0</v>
      </c>
      <c r="IU72" s="2">
        <v>0</v>
      </c>
      <c r="IV72" s="2">
        <v>70</v>
      </c>
      <c r="IW72" s="2">
        <v>0</v>
      </c>
      <c r="IX72" s="2">
        <v>0</v>
      </c>
      <c r="IY72" s="2">
        <v>0</v>
      </c>
      <c r="IZ72" s="2">
        <v>0</v>
      </c>
      <c r="JA72" s="2">
        <v>0</v>
      </c>
      <c r="JB72" s="2">
        <v>0</v>
      </c>
      <c r="JC72" s="2">
        <v>0</v>
      </c>
      <c r="JD72" s="2">
        <v>0</v>
      </c>
      <c r="JE72" s="2">
        <v>0</v>
      </c>
      <c r="JF72" s="2">
        <v>0</v>
      </c>
      <c r="JG72" s="2">
        <v>0</v>
      </c>
      <c r="JH72" s="2">
        <v>0</v>
      </c>
      <c r="JI72" s="2">
        <v>0</v>
      </c>
      <c r="JJ72" s="2">
        <v>0</v>
      </c>
      <c r="JK72" s="2">
        <v>0</v>
      </c>
      <c r="JL72" s="2">
        <v>0</v>
      </c>
      <c r="JM72" s="2">
        <v>0</v>
      </c>
      <c r="JN72" s="2">
        <v>0</v>
      </c>
      <c r="JO72" s="2">
        <v>0</v>
      </c>
      <c r="JR72" s="2">
        <v>0</v>
      </c>
      <c r="KA72" s="2">
        <v>0</v>
      </c>
      <c r="KB72" s="2">
        <v>0</v>
      </c>
      <c r="KC72" s="2">
        <v>0</v>
      </c>
      <c r="KD72" s="2">
        <v>0</v>
      </c>
      <c r="KE72" s="2">
        <v>0</v>
      </c>
      <c r="KF72" s="2">
        <v>0</v>
      </c>
      <c r="KG72" s="2">
        <v>0</v>
      </c>
      <c r="KJ72" s="2">
        <v>0</v>
      </c>
      <c r="KT72" s="2" t="s">
        <v>399</v>
      </c>
      <c r="KU72" s="2" t="s">
        <v>399</v>
      </c>
      <c r="KV72" s="2" t="s">
        <v>399</v>
      </c>
      <c r="KW72" s="2" t="s">
        <v>399</v>
      </c>
      <c r="KY72" s="2" t="s">
        <v>392</v>
      </c>
      <c r="KZ72" s="2">
        <v>60</v>
      </c>
      <c r="LA72" s="2" t="s">
        <v>403</v>
      </c>
      <c r="LB72" s="2" t="s">
        <v>409</v>
      </c>
      <c r="LE72" s="2" t="s">
        <v>409</v>
      </c>
      <c r="LH72" s="2" t="s">
        <v>392</v>
      </c>
      <c r="LI72" s="2">
        <v>2000</v>
      </c>
      <c r="LJ72" s="2" t="s">
        <v>403</v>
      </c>
      <c r="LK72" s="2" t="s">
        <v>409</v>
      </c>
      <c r="LN72" s="2" t="s">
        <v>392</v>
      </c>
      <c r="LO72" s="2">
        <v>200</v>
      </c>
      <c r="LP72" s="2" t="s">
        <v>492</v>
      </c>
      <c r="LQ72" s="2" t="s">
        <v>392</v>
      </c>
      <c r="LR72" s="2">
        <v>9</v>
      </c>
      <c r="LS72" s="2" t="s">
        <v>492</v>
      </c>
      <c r="LT72" s="2" t="s">
        <v>392</v>
      </c>
      <c r="LU72" s="2">
        <v>20</v>
      </c>
      <c r="LV72" s="2" t="s">
        <v>492</v>
      </c>
      <c r="LW72" s="2" t="s">
        <v>392</v>
      </c>
      <c r="LX72" s="2">
        <v>40</v>
      </c>
      <c r="LY72" s="2" t="s">
        <v>492</v>
      </c>
      <c r="LZ72" s="2" t="s">
        <v>392</v>
      </c>
      <c r="MA72" s="2">
        <v>100</v>
      </c>
      <c r="MB72" s="2" t="s">
        <v>507</v>
      </c>
      <c r="MC72" s="2" t="s">
        <v>409</v>
      </c>
      <c r="MF72" s="2" t="s">
        <v>409</v>
      </c>
      <c r="MI72" s="2" t="s">
        <v>409</v>
      </c>
      <c r="ML72" s="2" t="s">
        <v>409</v>
      </c>
      <c r="MO72" s="2" t="s">
        <v>409</v>
      </c>
      <c r="MR72" s="2" t="s">
        <v>410</v>
      </c>
      <c r="MT72" s="2" t="s">
        <v>412</v>
      </c>
      <c r="MU72" s="2" t="s">
        <v>412</v>
      </c>
      <c r="MV72" s="2" t="s">
        <v>412</v>
      </c>
      <c r="MW72" s="2" t="s">
        <v>412</v>
      </c>
      <c r="MX72" s="2" t="s">
        <v>412</v>
      </c>
      <c r="MY72" s="2" t="s">
        <v>412</v>
      </c>
      <c r="MZ72" s="2" t="s">
        <v>412</v>
      </c>
      <c r="NA72" s="2" t="s">
        <v>412</v>
      </c>
      <c r="NB72" s="2">
        <v>400</v>
      </c>
      <c r="NC72" s="2" t="s">
        <v>1571</v>
      </c>
      <c r="NT72" s="2">
        <v>3</v>
      </c>
      <c r="NU72" s="2">
        <v>2</v>
      </c>
      <c r="NV72" s="2">
        <v>1</v>
      </c>
      <c r="NW72" s="2">
        <v>2</v>
      </c>
      <c r="NX72" s="2">
        <v>1</v>
      </c>
      <c r="NY72" s="2">
        <v>0</v>
      </c>
      <c r="NZ72" s="2">
        <v>0</v>
      </c>
      <c r="OA72" s="2">
        <v>0</v>
      </c>
      <c r="OB72" s="2">
        <v>0</v>
      </c>
      <c r="OC72" s="2">
        <v>0</v>
      </c>
      <c r="OD72" s="2">
        <v>0</v>
      </c>
      <c r="OE72" s="2">
        <v>0</v>
      </c>
      <c r="OF72" s="2">
        <v>0</v>
      </c>
      <c r="OG72" s="2">
        <v>2</v>
      </c>
      <c r="OH72" s="2">
        <v>0</v>
      </c>
      <c r="OI72" s="2">
        <v>0</v>
      </c>
      <c r="OJ72" s="2">
        <v>0</v>
      </c>
      <c r="OK72" s="2">
        <v>0</v>
      </c>
      <c r="OL72" s="2">
        <v>0</v>
      </c>
      <c r="OM72" s="2">
        <v>0</v>
      </c>
      <c r="ON72" s="2">
        <v>0</v>
      </c>
      <c r="OO72" s="2">
        <v>0</v>
      </c>
      <c r="OP72" s="2">
        <v>0</v>
      </c>
      <c r="OQ72" s="2">
        <v>0</v>
      </c>
      <c r="OR72" s="2">
        <v>0</v>
      </c>
      <c r="OS72" s="2">
        <v>0</v>
      </c>
      <c r="OT72" s="2">
        <v>0</v>
      </c>
      <c r="OU72" s="2">
        <v>0</v>
      </c>
      <c r="OV72" s="2">
        <v>0</v>
      </c>
      <c r="OW72" s="2">
        <v>0</v>
      </c>
      <c r="OX72" s="2">
        <v>0</v>
      </c>
      <c r="OY72" s="2">
        <v>0</v>
      </c>
      <c r="OZ72" s="2">
        <v>0</v>
      </c>
      <c r="PA72" s="2">
        <v>0</v>
      </c>
      <c r="PB72" s="2">
        <v>0</v>
      </c>
      <c r="PC72" s="2">
        <v>0</v>
      </c>
      <c r="PD72" s="2">
        <v>0</v>
      </c>
      <c r="PE72" s="2">
        <v>0</v>
      </c>
      <c r="PF72" s="2">
        <v>0</v>
      </c>
      <c r="PG72" s="2">
        <v>0</v>
      </c>
      <c r="PH72" s="2">
        <v>0</v>
      </c>
      <c r="PK72" s="2" t="s">
        <v>1572</v>
      </c>
      <c r="PL72" s="2" t="s">
        <v>1573</v>
      </c>
      <c r="PM72" s="2" t="s">
        <v>1574</v>
      </c>
      <c r="PN72" s="2">
        <v>263737</v>
      </c>
      <c r="PO72" s="2" t="s">
        <v>1575</v>
      </c>
      <c r="PP72" s="2" t="s">
        <v>1576</v>
      </c>
      <c r="PQ72" s="2">
        <v>3</v>
      </c>
      <c r="PS72" s="2">
        <v>-1</v>
      </c>
      <c r="PT72" s="2" t="s">
        <v>1043</v>
      </c>
      <c r="PU72" s="2" t="s">
        <v>1043</v>
      </c>
    </row>
    <row r="73" spans="1:437" s="2" customFormat="1" hidden="1" x14ac:dyDescent="0.25">
      <c r="A73" s="2">
        <v>112010519</v>
      </c>
      <c r="B73" s="2" t="s">
        <v>1561</v>
      </c>
      <c r="C73" s="2" t="s">
        <v>1577</v>
      </c>
      <c r="D73" s="2" t="s">
        <v>1563</v>
      </c>
      <c r="E73" s="2" t="s">
        <v>1578</v>
      </c>
      <c r="F73" s="2" t="s">
        <v>1579</v>
      </c>
      <c r="G73" s="2">
        <v>89960711</v>
      </c>
      <c r="H73" s="2" t="s">
        <v>1580</v>
      </c>
      <c r="I73" s="2" t="s">
        <v>1581</v>
      </c>
      <c r="J73" s="2" t="s">
        <v>421</v>
      </c>
      <c r="O73" s="2" t="s">
        <v>391</v>
      </c>
      <c r="P73" s="2" t="s">
        <v>392</v>
      </c>
      <c r="Q73" s="2" t="s">
        <v>536</v>
      </c>
      <c r="R73" s="2">
        <v>0</v>
      </c>
      <c r="S73" s="2">
        <v>1</v>
      </c>
      <c r="T73" s="2">
        <v>0</v>
      </c>
      <c r="U73" s="2">
        <v>0</v>
      </c>
      <c r="V73" s="2">
        <v>0</v>
      </c>
      <c r="W73" s="2">
        <v>20</v>
      </c>
      <c r="Z73" s="2">
        <v>0</v>
      </c>
      <c r="AC73" s="2">
        <v>2</v>
      </c>
      <c r="AF73" s="2">
        <v>0</v>
      </c>
      <c r="AI73" s="2">
        <v>12</v>
      </c>
      <c r="AL73" s="2">
        <v>2</v>
      </c>
      <c r="AO73" s="2">
        <v>0</v>
      </c>
      <c r="AR73" s="2" t="s">
        <v>394</v>
      </c>
      <c r="AS73" s="26"/>
      <c r="AZ73" s="26"/>
      <c r="BA73" s="26"/>
      <c r="BB73" s="8">
        <v>10</v>
      </c>
      <c r="BC73" s="27"/>
      <c r="BD73" s="8"/>
      <c r="BE73" s="27"/>
      <c r="BF73" s="27"/>
      <c r="BG73" s="27"/>
      <c r="BH73" s="27"/>
      <c r="BI73" s="27"/>
      <c r="BJ73" s="26" t="s">
        <v>409</v>
      </c>
      <c r="BK73" s="26"/>
      <c r="BL73" s="26"/>
      <c r="BM73" s="26"/>
      <c r="BN73" s="400">
        <v>20</v>
      </c>
      <c r="BO73" s="409">
        <v>5</v>
      </c>
      <c r="BP73" s="400">
        <v>0</v>
      </c>
      <c r="BQ73" s="400">
        <v>18</v>
      </c>
      <c r="BR73" s="400">
        <v>2</v>
      </c>
      <c r="BS73" s="408">
        <v>1</v>
      </c>
      <c r="BT73" s="408">
        <v>1</v>
      </c>
      <c r="BU73" s="408">
        <v>3</v>
      </c>
      <c r="BV73" s="143">
        <v>100</v>
      </c>
      <c r="BW73" s="2">
        <v>0</v>
      </c>
      <c r="BX73" s="2">
        <v>0</v>
      </c>
      <c r="BZ73" s="2">
        <v>18</v>
      </c>
      <c r="CC73" s="2">
        <v>360</v>
      </c>
      <c r="CG73" s="2">
        <v>2</v>
      </c>
      <c r="CK73" s="2">
        <v>9</v>
      </c>
      <c r="CL73" s="2">
        <v>3</v>
      </c>
      <c r="EQ73" s="2">
        <v>100</v>
      </c>
      <c r="FD73" s="2">
        <v>100</v>
      </c>
      <c r="FE73" s="2">
        <v>0</v>
      </c>
      <c r="FG73" s="2">
        <v>30</v>
      </c>
      <c r="FJ73" s="2">
        <v>9</v>
      </c>
      <c r="FM73" s="2">
        <v>2</v>
      </c>
      <c r="FS73" s="2">
        <v>1</v>
      </c>
      <c r="FV73" s="2" t="s">
        <v>734</v>
      </c>
      <c r="FW73" s="2">
        <v>0</v>
      </c>
      <c r="FX73" s="2">
        <v>0</v>
      </c>
      <c r="FY73" s="2">
        <v>0</v>
      </c>
      <c r="FZ73" s="2">
        <v>1</v>
      </c>
      <c r="GA73" s="2">
        <v>0</v>
      </c>
      <c r="GE73" s="2">
        <v>100</v>
      </c>
      <c r="GH73" s="2" t="s">
        <v>409</v>
      </c>
      <c r="GL73" s="2">
        <v>30</v>
      </c>
      <c r="GM73" s="2">
        <v>8</v>
      </c>
      <c r="GN73" s="2">
        <v>30</v>
      </c>
      <c r="GP73" s="2">
        <v>0</v>
      </c>
      <c r="GQ73" s="2">
        <v>8</v>
      </c>
      <c r="GR73" s="2">
        <v>10</v>
      </c>
      <c r="GS73" s="2">
        <v>20</v>
      </c>
      <c r="GT73" s="2">
        <v>100</v>
      </c>
      <c r="GW73" s="2">
        <v>2</v>
      </c>
      <c r="GX73" s="2">
        <v>2</v>
      </c>
      <c r="GZ73" s="2">
        <v>10</v>
      </c>
      <c r="HA73" s="2">
        <v>12</v>
      </c>
      <c r="HD73" s="2" t="s">
        <v>1582</v>
      </c>
      <c r="HH73" s="2">
        <v>15</v>
      </c>
      <c r="HL73" s="2">
        <v>0</v>
      </c>
      <c r="HM73" s="2">
        <v>0</v>
      </c>
      <c r="HO73" s="2">
        <v>2</v>
      </c>
      <c r="HZ73" s="2">
        <v>100</v>
      </c>
      <c r="IB73" s="2">
        <v>100</v>
      </c>
      <c r="IJ73" s="2">
        <v>100</v>
      </c>
      <c r="IN73" s="2">
        <v>6</v>
      </c>
      <c r="IO73" s="2">
        <v>2</v>
      </c>
      <c r="KT73" s="2" t="s">
        <v>437</v>
      </c>
      <c r="KU73" s="2" t="s">
        <v>437</v>
      </c>
      <c r="KV73" s="2" t="s">
        <v>437</v>
      </c>
      <c r="KW73" s="2" t="s">
        <v>437</v>
      </c>
      <c r="KY73" s="2" t="s">
        <v>392</v>
      </c>
      <c r="KZ73" s="2">
        <v>60</v>
      </c>
      <c r="LA73" s="2" t="s">
        <v>466</v>
      </c>
      <c r="LB73" s="2" t="s">
        <v>409</v>
      </c>
      <c r="LE73" s="2" t="s">
        <v>392</v>
      </c>
      <c r="LF73" s="2">
        <v>80</v>
      </c>
      <c r="LG73" s="2" t="s">
        <v>506</v>
      </c>
      <c r="LH73" s="2" t="s">
        <v>409</v>
      </c>
      <c r="LK73" s="2" t="s">
        <v>409</v>
      </c>
      <c r="LN73" s="2" t="s">
        <v>392</v>
      </c>
      <c r="LO73" s="2">
        <v>200</v>
      </c>
      <c r="LP73" s="2" t="s">
        <v>506</v>
      </c>
      <c r="LQ73" s="2" t="s">
        <v>392</v>
      </c>
      <c r="LR73" s="2">
        <v>9</v>
      </c>
      <c r="LS73" s="2" t="s">
        <v>506</v>
      </c>
      <c r="LT73" s="2" t="s">
        <v>392</v>
      </c>
      <c r="LU73" s="2">
        <v>8</v>
      </c>
      <c r="LV73" s="2" t="s">
        <v>506</v>
      </c>
      <c r="LW73" s="2" t="s">
        <v>409</v>
      </c>
      <c r="LZ73" s="2" t="s">
        <v>409</v>
      </c>
      <c r="MC73" s="2" t="s">
        <v>409</v>
      </c>
      <c r="MF73" s="2" t="s">
        <v>409</v>
      </c>
      <c r="MI73" s="2" t="s">
        <v>409</v>
      </c>
      <c r="ML73" s="2" t="s">
        <v>409</v>
      </c>
      <c r="MO73" s="2" t="s">
        <v>409</v>
      </c>
      <c r="MR73" s="2" t="s">
        <v>410</v>
      </c>
      <c r="MT73" s="2" t="s">
        <v>465</v>
      </c>
      <c r="MU73" s="2" t="s">
        <v>465</v>
      </c>
      <c r="MV73" s="2" t="s">
        <v>465</v>
      </c>
      <c r="MW73" s="2" t="s">
        <v>412</v>
      </c>
      <c r="MX73" s="2" t="s">
        <v>465</v>
      </c>
      <c r="MY73" s="2" t="s">
        <v>465</v>
      </c>
      <c r="MZ73" s="2" t="s">
        <v>465</v>
      </c>
      <c r="NA73" s="2" t="s">
        <v>465</v>
      </c>
      <c r="NT73" s="2">
        <v>0</v>
      </c>
      <c r="NU73" s="2">
        <v>2</v>
      </c>
      <c r="NV73" s="2">
        <v>1</v>
      </c>
      <c r="NX73" s="2">
        <v>1</v>
      </c>
      <c r="OE73" s="2">
        <v>3</v>
      </c>
      <c r="OF73" s="2">
        <v>1</v>
      </c>
      <c r="OG73" s="2">
        <v>2</v>
      </c>
      <c r="OI73" s="2">
        <v>4</v>
      </c>
      <c r="OJ73" s="2">
        <v>2</v>
      </c>
      <c r="OM73" s="2">
        <v>1</v>
      </c>
      <c r="ON73" s="2">
        <v>1</v>
      </c>
      <c r="PJ73" s="2" t="s">
        <v>423</v>
      </c>
      <c r="PK73" s="2" t="s">
        <v>1583</v>
      </c>
      <c r="PL73" s="2" t="s">
        <v>1584</v>
      </c>
      <c r="PM73" s="2" t="s">
        <v>1585</v>
      </c>
      <c r="PN73" s="2">
        <v>284566</v>
      </c>
      <c r="PO73" s="2" t="s">
        <v>1586</v>
      </c>
      <c r="PP73" s="2" t="s">
        <v>1587</v>
      </c>
      <c r="PQ73" s="2">
        <v>4</v>
      </c>
      <c r="PS73" s="2">
        <v>-1</v>
      </c>
      <c r="PT73" s="2" t="s">
        <v>1043</v>
      </c>
      <c r="PU73" s="2" t="s">
        <v>1043</v>
      </c>
    </row>
    <row r="74" spans="1:437" s="2" customFormat="1" hidden="1" x14ac:dyDescent="0.25">
      <c r="A74" s="2">
        <v>112010212</v>
      </c>
      <c r="B74" s="2" t="s">
        <v>1561</v>
      </c>
      <c r="C74" s="2" t="s">
        <v>1588</v>
      </c>
      <c r="D74" s="2" t="s">
        <v>1563</v>
      </c>
      <c r="E74" s="2" t="s">
        <v>1535</v>
      </c>
      <c r="F74" s="2" t="s">
        <v>1589</v>
      </c>
      <c r="G74" s="2">
        <v>159558665</v>
      </c>
      <c r="H74" s="2" t="s">
        <v>1590</v>
      </c>
      <c r="I74" s="2" t="s">
        <v>1591</v>
      </c>
      <c r="J74" s="2" t="s">
        <v>500</v>
      </c>
      <c r="K74" s="2" t="s">
        <v>1592</v>
      </c>
      <c r="L74" s="2">
        <v>159558665</v>
      </c>
      <c r="O74" s="2" t="s">
        <v>391</v>
      </c>
      <c r="P74" s="2" t="s">
        <v>392</v>
      </c>
      <c r="Q74" s="2" t="s">
        <v>393</v>
      </c>
      <c r="R74" s="2">
        <v>1</v>
      </c>
      <c r="S74" s="2">
        <v>0</v>
      </c>
      <c r="T74" s="2">
        <v>0</v>
      </c>
      <c r="U74" s="2">
        <v>0</v>
      </c>
      <c r="V74" s="2">
        <v>0</v>
      </c>
      <c r="W74" s="2">
        <v>30</v>
      </c>
      <c r="Z74" s="2">
        <v>7</v>
      </c>
      <c r="AC74" s="2">
        <v>3</v>
      </c>
      <c r="AL74" s="2">
        <v>2</v>
      </c>
      <c r="AR74" s="2" t="s">
        <v>394</v>
      </c>
      <c r="AS74" s="26"/>
      <c r="AZ74" s="26"/>
      <c r="BA74" s="26"/>
      <c r="BB74" s="8"/>
      <c r="BC74" s="27"/>
      <c r="BD74" s="8"/>
      <c r="BE74" s="27"/>
      <c r="BF74" s="27"/>
      <c r="BG74" s="27"/>
      <c r="BH74" s="27"/>
      <c r="BI74" s="27"/>
      <c r="BJ74" s="26" t="s">
        <v>409</v>
      </c>
      <c r="BK74" s="26"/>
      <c r="BL74" s="26"/>
      <c r="BM74" s="26"/>
      <c r="BN74" s="400">
        <v>20</v>
      </c>
      <c r="BO74" s="409">
        <v>0</v>
      </c>
      <c r="BP74" s="400">
        <v>0</v>
      </c>
      <c r="BQ74" s="400">
        <v>20</v>
      </c>
      <c r="BR74" s="400">
        <v>0</v>
      </c>
      <c r="BS74" s="408"/>
      <c r="BT74" s="408"/>
      <c r="BU74" s="408"/>
      <c r="BV74" s="143">
        <v>100</v>
      </c>
      <c r="BW74" s="403">
        <v>0</v>
      </c>
      <c r="BX74" s="403">
        <v>0</v>
      </c>
      <c r="BY74" s="2">
        <v>7</v>
      </c>
      <c r="CB74" s="2">
        <v>270</v>
      </c>
      <c r="CJ74" s="2">
        <v>12</v>
      </c>
      <c r="CL74" s="2">
        <v>8</v>
      </c>
      <c r="CM74" s="2">
        <v>8</v>
      </c>
      <c r="CR74" s="2">
        <v>2</v>
      </c>
      <c r="CT74" s="2">
        <v>2</v>
      </c>
      <c r="EM74" s="143">
        <v>100</v>
      </c>
      <c r="FD74" s="2">
        <v>100</v>
      </c>
      <c r="FG74" s="2">
        <v>0</v>
      </c>
      <c r="IN74" s="2">
        <v>5</v>
      </c>
      <c r="IO74" s="2">
        <v>10</v>
      </c>
      <c r="IQ74" s="2">
        <v>100</v>
      </c>
      <c r="IS74" s="2">
        <v>50</v>
      </c>
      <c r="IU74" s="2">
        <v>5</v>
      </c>
      <c r="KT74" s="2" t="s">
        <v>490</v>
      </c>
      <c r="KU74" s="2" t="s">
        <v>490</v>
      </c>
      <c r="KV74" s="2" t="s">
        <v>490</v>
      </c>
      <c r="KW74" s="2" t="s">
        <v>490</v>
      </c>
      <c r="KY74" s="2" t="s">
        <v>392</v>
      </c>
      <c r="KZ74" s="2">
        <v>300</v>
      </c>
      <c r="LA74" s="2" t="s">
        <v>413</v>
      </c>
      <c r="LB74" s="2" t="s">
        <v>409</v>
      </c>
      <c r="LE74" s="2" t="s">
        <v>392</v>
      </c>
      <c r="LF74" s="2">
        <v>40</v>
      </c>
      <c r="LG74" s="2" t="s">
        <v>506</v>
      </c>
      <c r="LH74" s="2" t="s">
        <v>409</v>
      </c>
      <c r="LK74" s="2" t="s">
        <v>409</v>
      </c>
      <c r="LN74" s="2" t="s">
        <v>392</v>
      </c>
      <c r="LO74" s="2">
        <v>30</v>
      </c>
      <c r="LP74" s="2" t="s">
        <v>506</v>
      </c>
      <c r="LQ74" s="2" t="s">
        <v>392</v>
      </c>
      <c r="LR74" s="2">
        <v>3</v>
      </c>
      <c r="LS74" s="2" t="s">
        <v>506</v>
      </c>
      <c r="LT74" s="2" t="s">
        <v>409</v>
      </c>
      <c r="LW74" s="2" t="s">
        <v>409</v>
      </c>
      <c r="LZ74" s="2" t="s">
        <v>409</v>
      </c>
      <c r="MC74" s="2" t="s">
        <v>409</v>
      </c>
      <c r="MF74" s="2" t="s">
        <v>409</v>
      </c>
      <c r="MI74" s="2" t="s">
        <v>409</v>
      </c>
      <c r="MR74" s="2" t="s">
        <v>410</v>
      </c>
      <c r="MT74" s="2" t="s">
        <v>448</v>
      </c>
      <c r="MU74" s="2" t="s">
        <v>448</v>
      </c>
      <c r="MV74" s="2" t="s">
        <v>448</v>
      </c>
      <c r="MW74" s="2" t="s">
        <v>465</v>
      </c>
      <c r="MX74" s="2" t="s">
        <v>448</v>
      </c>
      <c r="MY74" s="2" t="s">
        <v>448</v>
      </c>
      <c r="MZ74" s="2" t="s">
        <v>448</v>
      </c>
      <c r="NA74" s="2" t="s">
        <v>448</v>
      </c>
      <c r="NU74" s="2">
        <v>2</v>
      </c>
      <c r="OM74" s="2">
        <v>2</v>
      </c>
      <c r="PK74" s="2" t="s">
        <v>1593</v>
      </c>
      <c r="PL74" s="2" t="s">
        <v>1594</v>
      </c>
      <c r="PM74" s="2" t="s">
        <v>1595</v>
      </c>
      <c r="PN74" s="2">
        <v>284569</v>
      </c>
      <c r="PO74" s="2" t="s">
        <v>1596</v>
      </c>
      <c r="PP74" s="2" t="s">
        <v>1597</v>
      </c>
      <c r="PQ74" s="2">
        <v>5</v>
      </c>
      <c r="PS74" s="2">
        <v>-1</v>
      </c>
      <c r="PT74" s="2" t="s">
        <v>1043</v>
      </c>
      <c r="PU74" s="2" t="s">
        <v>1043</v>
      </c>
    </row>
    <row r="75" spans="1:437" s="2" customFormat="1" hidden="1" x14ac:dyDescent="0.25">
      <c r="A75" s="2">
        <v>112010288</v>
      </c>
      <c r="B75" s="2" t="s">
        <v>1561</v>
      </c>
      <c r="C75" s="2" t="s">
        <v>1598</v>
      </c>
      <c r="D75" s="2" t="s">
        <v>1563</v>
      </c>
      <c r="E75" s="2" t="s">
        <v>1459</v>
      </c>
      <c r="F75" s="2" t="s">
        <v>1599</v>
      </c>
      <c r="G75" s="2">
        <v>10775315</v>
      </c>
      <c r="H75" s="2" t="s">
        <v>1600</v>
      </c>
      <c r="I75" s="2" t="s">
        <v>721</v>
      </c>
      <c r="J75" s="2" t="s">
        <v>500</v>
      </c>
      <c r="K75" s="2" t="s">
        <v>1601</v>
      </c>
      <c r="O75" s="2" t="s">
        <v>391</v>
      </c>
      <c r="P75" s="2" t="s">
        <v>392</v>
      </c>
      <c r="Q75" s="2" t="s">
        <v>393</v>
      </c>
      <c r="R75" s="2">
        <v>1</v>
      </c>
      <c r="S75" s="2">
        <v>0</v>
      </c>
      <c r="T75" s="2">
        <v>0</v>
      </c>
      <c r="U75" s="2">
        <v>0</v>
      </c>
      <c r="V75" s="2">
        <v>0</v>
      </c>
      <c r="W75" s="2">
        <v>22</v>
      </c>
      <c r="AL75" s="2">
        <v>2</v>
      </c>
      <c r="AR75" s="2" t="s">
        <v>394</v>
      </c>
      <c r="AS75" s="26"/>
      <c r="AZ75" s="26"/>
      <c r="BA75" s="26"/>
      <c r="BB75" s="8"/>
      <c r="BC75" s="27"/>
      <c r="BD75" s="8">
        <v>100</v>
      </c>
      <c r="BE75" s="27"/>
      <c r="BF75" s="27"/>
      <c r="BG75" s="27"/>
      <c r="BH75" s="27"/>
      <c r="BI75" s="27"/>
      <c r="BJ75" s="26" t="s">
        <v>392</v>
      </c>
      <c r="BK75" s="26">
        <v>12</v>
      </c>
      <c r="BL75" s="26">
        <v>2</v>
      </c>
      <c r="BM75" s="26"/>
      <c r="BN75" s="400">
        <v>22</v>
      </c>
      <c r="BO75" s="409">
        <v>0</v>
      </c>
      <c r="BP75" s="400">
        <v>0</v>
      </c>
      <c r="BQ75" s="400">
        <v>22</v>
      </c>
      <c r="BR75" s="400">
        <v>0</v>
      </c>
      <c r="BS75" s="408"/>
      <c r="BT75" s="408"/>
      <c r="BU75" s="408"/>
      <c r="BY75" s="2">
        <v>6</v>
      </c>
      <c r="CA75" s="2">
        <v>8</v>
      </c>
      <c r="CB75" s="2">
        <v>270</v>
      </c>
      <c r="CD75" s="2">
        <v>240</v>
      </c>
      <c r="CJ75" s="2">
        <v>9</v>
      </c>
      <c r="CL75" s="2">
        <v>4</v>
      </c>
      <c r="CR75" s="2">
        <v>1</v>
      </c>
      <c r="EM75" s="2">
        <v>100</v>
      </c>
      <c r="EV75" s="2">
        <v>100</v>
      </c>
      <c r="FD75" s="2">
        <v>100</v>
      </c>
      <c r="IO75" s="2">
        <v>30</v>
      </c>
      <c r="IS75" s="2">
        <v>800</v>
      </c>
      <c r="KT75" s="2" t="s">
        <v>490</v>
      </c>
      <c r="KU75" s="2" t="s">
        <v>490</v>
      </c>
      <c r="KV75" s="2" t="s">
        <v>490</v>
      </c>
      <c r="KW75" s="2" t="s">
        <v>490</v>
      </c>
      <c r="KY75" s="2" t="s">
        <v>409</v>
      </c>
      <c r="LB75" s="2" t="s">
        <v>409</v>
      </c>
      <c r="LE75" s="2" t="s">
        <v>409</v>
      </c>
      <c r="LH75" s="2" t="s">
        <v>409</v>
      </c>
      <c r="LK75" s="2" t="s">
        <v>409</v>
      </c>
      <c r="LN75" s="2" t="s">
        <v>392</v>
      </c>
      <c r="LO75" s="2">
        <v>20</v>
      </c>
      <c r="LP75" s="2" t="s">
        <v>506</v>
      </c>
      <c r="LQ75" s="2" t="s">
        <v>392</v>
      </c>
      <c r="LR75" s="2">
        <v>4</v>
      </c>
      <c r="LS75" s="2" t="s">
        <v>506</v>
      </c>
      <c r="LT75" s="2" t="s">
        <v>409</v>
      </c>
      <c r="LW75" s="2" t="s">
        <v>409</v>
      </c>
      <c r="LZ75" s="2" t="s">
        <v>409</v>
      </c>
      <c r="MC75" s="2" t="s">
        <v>409</v>
      </c>
      <c r="MF75" s="2" t="s">
        <v>409</v>
      </c>
      <c r="MI75" s="2" t="s">
        <v>409</v>
      </c>
      <c r="ML75" s="2" t="s">
        <v>409</v>
      </c>
      <c r="MO75" s="2" t="s">
        <v>409</v>
      </c>
      <c r="MR75" s="100" t="s">
        <v>517</v>
      </c>
      <c r="MT75" s="2" t="s">
        <v>465</v>
      </c>
      <c r="MU75" s="2" t="s">
        <v>465</v>
      </c>
      <c r="MV75" s="2" t="s">
        <v>465</v>
      </c>
      <c r="MW75" s="2" t="s">
        <v>465</v>
      </c>
      <c r="MX75" s="2" t="s">
        <v>465</v>
      </c>
      <c r="MY75" s="2" t="s">
        <v>465</v>
      </c>
      <c r="MZ75" s="2" t="s">
        <v>465</v>
      </c>
      <c r="NA75" s="2" t="s">
        <v>412</v>
      </c>
      <c r="NS75" s="2">
        <v>1</v>
      </c>
      <c r="NU75" s="2">
        <v>1</v>
      </c>
      <c r="PK75" s="2" t="s">
        <v>1602</v>
      </c>
      <c r="PL75" s="2" t="s">
        <v>1603</v>
      </c>
      <c r="PM75" s="2" t="s">
        <v>1604</v>
      </c>
      <c r="PN75" s="2">
        <v>284570</v>
      </c>
      <c r="PO75" s="2" t="s">
        <v>1605</v>
      </c>
      <c r="PP75" s="2" t="s">
        <v>1606</v>
      </c>
      <c r="PQ75" s="2">
        <v>6</v>
      </c>
      <c r="PS75" s="2">
        <v>-1</v>
      </c>
      <c r="PT75" s="2" t="s">
        <v>1043</v>
      </c>
      <c r="PU75" s="2" t="s">
        <v>1043</v>
      </c>
    </row>
    <row r="76" spans="1:437" s="2" customFormat="1" hidden="1" x14ac:dyDescent="0.25">
      <c r="A76" s="2">
        <v>112010487</v>
      </c>
      <c r="B76" s="2" t="s">
        <v>1561</v>
      </c>
      <c r="C76" s="2" t="s">
        <v>1607</v>
      </c>
      <c r="D76" s="2" t="s">
        <v>1563</v>
      </c>
      <c r="E76" s="2" t="s">
        <v>1608</v>
      </c>
      <c r="F76" s="2" t="s">
        <v>1609</v>
      </c>
      <c r="G76" s="2">
        <v>58843652</v>
      </c>
      <c r="H76" s="2" t="s">
        <v>1610</v>
      </c>
      <c r="I76" s="2" t="s">
        <v>726</v>
      </c>
      <c r="J76" s="2" t="s">
        <v>421</v>
      </c>
      <c r="O76" s="2" t="s">
        <v>391</v>
      </c>
      <c r="P76" s="2" t="s">
        <v>392</v>
      </c>
      <c r="Q76" s="2" t="s">
        <v>393</v>
      </c>
      <c r="R76" s="2">
        <v>1</v>
      </c>
      <c r="S76" s="2">
        <v>0</v>
      </c>
      <c r="T76" s="2">
        <v>0</v>
      </c>
      <c r="U76" s="2">
        <v>0</v>
      </c>
      <c r="V76" s="2">
        <v>0</v>
      </c>
      <c r="W76" s="2">
        <v>36</v>
      </c>
      <c r="Z76" s="2">
        <v>2</v>
      </c>
      <c r="AC76" s="2">
        <v>9</v>
      </c>
      <c r="AI76" s="2">
        <v>3</v>
      </c>
      <c r="AL76" s="2">
        <v>1</v>
      </c>
      <c r="AO76" s="2">
        <v>4</v>
      </c>
      <c r="AR76" s="2" t="s">
        <v>394</v>
      </c>
      <c r="AS76" s="26"/>
      <c r="AZ76" s="26"/>
      <c r="BA76" s="26"/>
      <c r="BB76" s="8">
        <v>90</v>
      </c>
      <c r="BC76" s="27"/>
      <c r="BD76" s="8">
        <v>10</v>
      </c>
      <c r="BE76" s="27"/>
      <c r="BF76" s="27"/>
      <c r="BG76" s="27"/>
      <c r="BH76" s="27"/>
      <c r="BI76" s="27"/>
      <c r="BJ76" s="26" t="s">
        <v>392</v>
      </c>
      <c r="BK76" s="26">
        <v>12</v>
      </c>
      <c r="BL76" s="26">
        <v>2</v>
      </c>
      <c r="BM76" s="26"/>
      <c r="BN76" s="400">
        <v>36</v>
      </c>
      <c r="BO76" s="409">
        <v>5</v>
      </c>
      <c r="BP76" s="400">
        <v>26</v>
      </c>
      <c r="BQ76" s="400">
        <v>8</v>
      </c>
      <c r="BR76" s="400">
        <v>2</v>
      </c>
      <c r="BS76" s="408">
        <v>2</v>
      </c>
      <c r="BT76" s="408">
        <v>3</v>
      </c>
      <c r="BU76" s="408">
        <v>0</v>
      </c>
      <c r="BV76" s="2">
        <v>100</v>
      </c>
      <c r="BW76" s="2">
        <v>0</v>
      </c>
      <c r="BX76" s="2">
        <v>0</v>
      </c>
      <c r="BY76" s="2">
        <v>6</v>
      </c>
      <c r="CA76" s="2">
        <v>8</v>
      </c>
      <c r="CB76" s="2">
        <v>250</v>
      </c>
      <c r="CD76" s="2">
        <v>230</v>
      </c>
      <c r="CE76" s="2">
        <v>500</v>
      </c>
      <c r="CF76" s="2">
        <v>4</v>
      </c>
      <c r="CH76" s="2">
        <v>4</v>
      </c>
      <c r="CI76" s="2">
        <v>4</v>
      </c>
      <c r="CJ76" s="2">
        <v>22</v>
      </c>
      <c r="CL76" s="2">
        <v>6</v>
      </c>
      <c r="CM76" s="2">
        <v>15</v>
      </c>
      <c r="CR76" s="2">
        <v>0</v>
      </c>
      <c r="CT76" s="2">
        <v>2</v>
      </c>
      <c r="CU76" s="2">
        <v>0</v>
      </c>
      <c r="EM76" s="2">
        <v>100</v>
      </c>
      <c r="FD76" s="2">
        <v>100</v>
      </c>
      <c r="FG76" s="2">
        <v>32</v>
      </c>
      <c r="FS76" s="2">
        <v>1</v>
      </c>
      <c r="FV76" s="2" t="s">
        <v>734</v>
      </c>
      <c r="FW76" s="2">
        <v>0</v>
      </c>
      <c r="FX76" s="2">
        <v>0</v>
      </c>
      <c r="FY76" s="2">
        <v>0</v>
      </c>
      <c r="FZ76" s="2">
        <v>1</v>
      </c>
      <c r="GA76" s="2">
        <v>0</v>
      </c>
      <c r="GE76" s="2">
        <v>100</v>
      </c>
      <c r="GH76" s="2" t="s">
        <v>392</v>
      </c>
      <c r="GI76" s="2">
        <v>4</v>
      </c>
      <c r="GJ76" s="2">
        <v>5</v>
      </c>
      <c r="GL76" s="2">
        <v>32</v>
      </c>
      <c r="GN76" s="2">
        <v>32</v>
      </c>
      <c r="GO76" s="2">
        <v>0</v>
      </c>
      <c r="GR76" s="2">
        <v>25</v>
      </c>
      <c r="GS76" s="2">
        <v>25</v>
      </c>
      <c r="GW76" s="2">
        <v>3</v>
      </c>
      <c r="GX76" s="2">
        <v>3</v>
      </c>
      <c r="GZ76" s="2">
        <v>25</v>
      </c>
      <c r="HC76" s="2">
        <v>80</v>
      </c>
      <c r="HD76" s="2" t="s">
        <v>1611</v>
      </c>
      <c r="HE76" s="2" t="s">
        <v>1611</v>
      </c>
      <c r="HG76" s="2" t="s">
        <v>1524</v>
      </c>
      <c r="HH76" s="2">
        <v>5</v>
      </c>
      <c r="HI76" s="2">
        <v>5</v>
      </c>
      <c r="HL76" s="2">
        <v>4</v>
      </c>
      <c r="HZ76" s="2">
        <v>100</v>
      </c>
      <c r="IJ76" s="2">
        <v>100</v>
      </c>
      <c r="IM76" s="2">
        <v>14</v>
      </c>
      <c r="IN76" s="2">
        <v>8</v>
      </c>
      <c r="IO76" s="2">
        <v>74</v>
      </c>
      <c r="IQ76" s="2">
        <v>0</v>
      </c>
      <c r="IR76" s="2">
        <v>30</v>
      </c>
      <c r="IT76" s="2">
        <v>4</v>
      </c>
      <c r="IU76" s="2">
        <v>8</v>
      </c>
      <c r="KT76" s="2" t="s">
        <v>437</v>
      </c>
      <c r="KU76" s="2" t="s">
        <v>437</v>
      </c>
      <c r="KV76" s="2" t="s">
        <v>437</v>
      </c>
      <c r="KW76" s="2" t="s">
        <v>437</v>
      </c>
      <c r="KY76" s="2" t="s">
        <v>392</v>
      </c>
      <c r="KZ76" s="2">
        <v>1200</v>
      </c>
      <c r="LA76" s="2" t="s">
        <v>413</v>
      </c>
      <c r="LB76" s="2" t="s">
        <v>392</v>
      </c>
      <c r="LC76" s="2">
        <v>40</v>
      </c>
      <c r="LD76" s="2" t="s">
        <v>426</v>
      </c>
      <c r="LE76" s="2" t="s">
        <v>409</v>
      </c>
      <c r="LH76" s="2" t="s">
        <v>392</v>
      </c>
      <c r="LI76" s="2">
        <v>2000</v>
      </c>
      <c r="LJ76" s="2" t="s">
        <v>403</v>
      </c>
      <c r="LK76" s="2" t="s">
        <v>409</v>
      </c>
      <c r="LN76" s="2" t="s">
        <v>392</v>
      </c>
      <c r="LO76" s="2">
        <v>80</v>
      </c>
      <c r="LP76" s="2" t="s">
        <v>506</v>
      </c>
      <c r="LQ76" s="2" t="s">
        <v>392</v>
      </c>
      <c r="LR76" s="2">
        <v>7</v>
      </c>
      <c r="LS76" s="2" t="s">
        <v>506</v>
      </c>
      <c r="LT76" s="2" t="s">
        <v>392</v>
      </c>
      <c r="LU76" s="2">
        <v>10</v>
      </c>
      <c r="LV76" s="2" t="s">
        <v>506</v>
      </c>
      <c r="LW76" s="2" t="s">
        <v>409</v>
      </c>
      <c r="LZ76" s="2" t="s">
        <v>392</v>
      </c>
      <c r="MA76" s="2">
        <v>50</v>
      </c>
      <c r="MB76" s="2" t="s">
        <v>507</v>
      </c>
      <c r="MC76" s="2" t="s">
        <v>409</v>
      </c>
      <c r="MF76" s="2" t="s">
        <v>409</v>
      </c>
      <c r="MI76" s="2" t="s">
        <v>409</v>
      </c>
      <c r="ML76" s="2" t="s">
        <v>409</v>
      </c>
      <c r="MO76" s="2" t="s">
        <v>409</v>
      </c>
      <c r="MR76" s="2" t="s">
        <v>410</v>
      </c>
      <c r="MT76" s="2" t="s">
        <v>465</v>
      </c>
      <c r="MU76" s="2" t="s">
        <v>465</v>
      </c>
      <c r="MV76" s="2" t="s">
        <v>465</v>
      </c>
      <c r="MW76" s="2" t="s">
        <v>412</v>
      </c>
      <c r="MX76" s="2" t="s">
        <v>465</v>
      </c>
      <c r="MY76" s="2" t="s">
        <v>465</v>
      </c>
      <c r="MZ76" s="2" t="s">
        <v>465</v>
      </c>
      <c r="NA76" s="2" t="s">
        <v>465</v>
      </c>
      <c r="NU76" s="2">
        <v>1</v>
      </c>
      <c r="NV76" s="2">
        <v>1</v>
      </c>
      <c r="NW76" s="2">
        <v>1</v>
      </c>
      <c r="NX76" s="2">
        <v>1</v>
      </c>
      <c r="OG76" s="2">
        <v>1</v>
      </c>
      <c r="OH76" s="2">
        <v>1</v>
      </c>
      <c r="OI76" s="2">
        <v>1</v>
      </c>
      <c r="OY76" s="2">
        <v>1</v>
      </c>
      <c r="PA76" s="2">
        <v>1</v>
      </c>
      <c r="PK76" s="2" t="s">
        <v>1612</v>
      </c>
      <c r="PL76" s="2" t="s">
        <v>1613</v>
      </c>
      <c r="PM76" s="2" t="s">
        <v>1614</v>
      </c>
      <c r="PN76" s="2">
        <v>284572</v>
      </c>
      <c r="PO76" s="2" t="s">
        <v>1615</v>
      </c>
      <c r="PP76" s="2" t="s">
        <v>1616</v>
      </c>
      <c r="PQ76" s="2">
        <v>7</v>
      </c>
      <c r="PS76" s="2">
        <v>-1</v>
      </c>
      <c r="PT76" s="2" t="s">
        <v>1043</v>
      </c>
      <c r="PU76" s="2" t="s">
        <v>1043</v>
      </c>
    </row>
    <row r="77" spans="1:437" s="1" customFormat="1" hidden="1" x14ac:dyDescent="0.25">
      <c r="A77" s="1">
        <v>112010538</v>
      </c>
      <c r="B77" s="4" t="s">
        <v>15323</v>
      </c>
      <c r="C77" s="1" t="s">
        <v>1617</v>
      </c>
      <c r="D77" s="1" t="s">
        <v>1563</v>
      </c>
      <c r="E77" s="1" t="s">
        <v>1618</v>
      </c>
      <c r="F77" s="1" t="s">
        <v>560</v>
      </c>
      <c r="G77" s="1">
        <v>123110064</v>
      </c>
      <c r="H77" s="1" t="s">
        <v>1619</v>
      </c>
      <c r="I77" s="1" t="s">
        <v>1620</v>
      </c>
      <c r="J77" s="1" t="s">
        <v>421</v>
      </c>
      <c r="O77" s="1" t="s">
        <v>391</v>
      </c>
      <c r="P77" s="1" t="s">
        <v>392</v>
      </c>
      <c r="Q77" s="1" t="s">
        <v>536</v>
      </c>
      <c r="R77" s="1">
        <v>0</v>
      </c>
      <c r="S77" s="1">
        <v>1</v>
      </c>
      <c r="T77" s="1">
        <v>0</v>
      </c>
      <c r="U77" s="1">
        <v>0</v>
      </c>
      <c r="V77" s="1">
        <v>0</v>
      </c>
      <c r="W77" s="1">
        <v>59</v>
      </c>
      <c r="Z77" s="1">
        <v>11</v>
      </c>
      <c r="AC77" s="1">
        <v>9</v>
      </c>
      <c r="AF77" s="1">
        <v>38</v>
      </c>
      <c r="AI77" s="1">
        <v>35</v>
      </c>
      <c r="AL77" s="1">
        <v>2</v>
      </c>
      <c r="AO77" s="1">
        <v>0</v>
      </c>
      <c r="AR77" s="1" t="s">
        <v>394</v>
      </c>
      <c r="AS77" s="29"/>
      <c r="AZ77" s="29"/>
      <c r="BA77" s="29"/>
      <c r="BB77" s="30">
        <v>70</v>
      </c>
      <c r="BC77" s="31"/>
      <c r="BD77" s="30">
        <v>30</v>
      </c>
      <c r="BE77" s="31"/>
      <c r="BF77" s="31"/>
      <c r="BG77" s="31"/>
      <c r="BH77" s="31"/>
      <c r="BI77" s="31"/>
      <c r="BJ77" s="29" t="s">
        <v>392</v>
      </c>
      <c r="BK77" s="29">
        <v>11</v>
      </c>
      <c r="BL77" s="29">
        <v>2</v>
      </c>
      <c r="BM77" s="29" t="s">
        <v>1448</v>
      </c>
      <c r="BN77" s="410">
        <v>45</v>
      </c>
      <c r="BO77" s="409">
        <v>20</v>
      </c>
      <c r="BP77" s="410">
        <v>0</v>
      </c>
      <c r="BQ77" s="410">
        <v>45</v>
      </c>
      <c r="BR77" s="410">
        <v>0</v>
      </c>
      <c r="BS77" s="408">
        <v>11</v>
      </c>
      <c r="BT77" s="408">
        <v>8</v>
      </c>
      <c r="BU77" s="408">
        <v>1</v>
      </c>
      <c r="BV77" s="1">
        <v>0</v>
      </c>
      <c r="BW77" s="1">
        <v>100</v>
      </c>
      <c r="BX77" s="1">
        <v>0</v>
      </c>
      <c r="BY77" s="1">
        <v>6</v>
      </c>
      <c r="BZ77" s="1">
        <v>18</v>
      </c>
      <c r="CB77" s="1">
        <v>280</v>
      </c>
      <c r="CC77" s="1">
        <v>424</v>
      </c>
      <c r="CE77" s="1">
        <v>480</v>
      </c>
      <c r="CF77" s="1">
        <v>3</v>
      </c>
      <c r="CG77" s="1">
        <v>3</v>
      </c>
      <c r="CI77" s="1">
        <v>10</v>
      </c>
      <c r="CK77" s="1">
        <v>42</v>
      </c>
      <c r="CM77" s="1">
        <v>4</v>
      </c>
      <c r="CN77" s="1">
        <v>38</v>
      </c>
      <c r="CO77" s="1">
        <v>2</v>
      </c>
      <c r="CR77" s="1">
        <v>2</v>
      </c>
      <c r="CV77" s="1">
        <v>15</v>
      </c>
      <c r="CW77" s="1">
        <v>8</v>
      </c>
      <c r="DH77" s="1" t="s">
        <v>12491</v>
      </c>
      <c r="EA77" s="157"/>
      <c r="EB77" s="157"/>
      <c r="EQ77" s="1">
        <v>100</v>
      </c>
      <c r="EV77" s="1">
        <v>100</v>
      </c>
      <c r="FD77" s="1">
        <v>100</v>
      </c>
      <c r="FG77" s="1">
        <v>50</v>
      </c>
      <c r="FJ77" s="1">
        <v>8</v>
      </c>
      <c r="FS77" s="1">
        <v>2</v>
      </c>
      <c r="FV77" s="1" t="s">
        <v>734</v>
      </c>
      <c r="FW77" s="1">
        <v>0</v>
      </c>
      <c r="FX77" s="1">
        <v>0</v>
      </c>
      <c r="FY77" s="1">
        <v>0</v>
      </c>
      <c r="FZ77" s="1">
        <v>1</v>
      </c>
      <c r="GA77" s="1">
        <v>0</v>
      </c>
      <c r="GE77" s="1">
        <v>100</v>
      </c>
      <c r="GH77" s="1" t="s">
        <v>392</v>
      </c>
      <c r="GI77" s="1">
        <v>3</v>
      </c>
      <c r="GJ77" s="1">
        <v>5</v>
      </c>
      <c r="GL77" s="1">
        <v>50</v>
      </c>
      <c r="GM77" s="1">
        <v>5</v>
      </c>
      <c r="GN77" s="1">
        <v>45</v>
      </c>
      <c r="GO77" s="1">
        <v>5</v>
      </c>
      <c r="GP77" s="1">
        <v>5</v>
      </c>
      <c r="GQ77" s="1">
        <v>0</v>
      </c>
      <c r="GR77" s="1">
        <v>35</v>
      </c>
      <c r="GS77" s="1">
        <v>35</v>
      </c>
      <c r="GT77" s="1">
        <v>50</v>
      </c>
      <c r="GU77" s="1">
        <v>50</v>
      </c>
      <c r="GW77" s="1">
        <v>2</v>
      </c>
      <c r="GX77" s="1">
        <v>2</v>
      </c>
      <c r="GZ77" s="1">
        <v>25</v>
      </c>
      <c r="HA77" s="1">
        <v>25</v>
      </c>
      <c r="HC77" s="1">
        <v>50</v>
      </c>
      <c r="HD77" s="1" t="s">
        <v>1621</v>
      </c>
      <c r="HE77" s="1" t="s">
        <v>1621</v>
      </c>
      <c r="HG77" s="1" t="s">
        <v>1622</v>
      </c>
      <c r="HH77" s="1">
        <v>30</v>
      </c>
      <c r="HI77" s="1">
        <v>25</v>
      </c>
      <c r="HK77" s="1">
        <v>10</v>
      </c>
      <c r="HL77" s="1">
        <v>4</v>
      </c>
      <c r="HO77" s="1">
        <v>2</v>
      </c>
      <c r="HZ77" s="1">
        <v>100</v>
      </c>
      <c r="IJ77" s="1">
        <v>100</v>
      </c>
      <c r="IM77" s="1">
        <v>13</v>
      </c>
      <c r="IO77" s="1">
        <v>50</v>
      </c>
      <c r="IR77" s="1">
        <v>40</v>
      </c>
      <c r="IS77" s="1">
        <v>50</v>
      </c>
      <c r="IU77" s="1">
        <v>10</v>
      </c>
      <c r="IZ77" s="1">
        <v>6</v>
      </c>
      <c r="KT77" s="1" t="s">
        <v>437</v>
      </c>
      <c r="KU77" s="1" t="s">
        <v>437</v>
      </c>
      <c r="KV77" s="1" t="s">
        <v>437</v>
      </c>
      <c r="KW77" s="1" t="s">
        <v>437</v>
      </c>
      <c r="KY77" s="1" t="s">
        <v>392</v>
      </c>
      <c r="KZ77" s="1">
        <v>4000</v>
      </c>
      <c r="LA77" s="1" t="s">
        <v>413</v>
      </c>
      <c r="LB77" s="1" t="s">
        <v>392</v>
      </c>
      <c r="LC77" s="1">
        <v>16000</v>
      </c>
      <c r="LD77" s="1" t="s">
        <v>405</v>
      </c>
      <c r="LE77" s="1" t="s">
        <v>392</v>
      </c>
      <c r="LF77" s="1">
        <v>30</v>
      </c>
      <c r="LG77" s="1" t="s">
        <v>506</v>
      </c>
      <c r="LH77" s="1" t="s">
        <v>409</v>
      </c>
      <c r="LK77" s="1" t="s">
        <v>392</v>
      </c>
      <c r="LL77" s="1">
        <v>8</v>
      </c>
      <c r="LM77" s="1" t="s">
        <v>1623</v>
      </c>
      <c r="LN77" s="1" t="s">
        <v>392</v>
      </c>
      <c r="LO77" s="1">
        <v>50</v>
      </c>
      <c r="LP77" s="1" t="s">
        <v>506</v>
      </c>
      <c r="LQ77" s="1" t="s">
        <v>392</v>
      </c>
      <c r="LR77" s="1">
        <v>9</v>
      </c>
      <c r="LS77" s="1" t="s">
        <v>506</v>
      </c>
      <c r="LT77" s="1" t="s">
        <v>392</v>
      </c>
      <c r="LU77" s="1">
        <v>10</v>
      </c>
      <c r="LV77" s="1" t="s">
        <v>506</v>
      </c>
      <c r="LW77" s="1" t="s">
        <v>392</v>
      </c>
      <c r="LX77" s="1">
        <v>60</v>
      </c>
      <c r="LY77" s="1" t="s">
        <v>507</v>
      </c>
      <c r="LZ77" s="1" t="s">
        <v>392</v>
      </c>
      <c r="MA77" s="1">
        <v>60</v>
      </c>
      <c r="MB77" s="1" t="s">
        <v>507</v>
      </c>
      <c r="MC77" s="1" t="s">
        <v>409</v>
      </c>
      <c r="MF77" s="1" t="s">
        <v>409</v>
      </c>
      <c r="MI77" s="1" t="s">
        <v>409</v>
      </c>
      <c r="ML77" s="1" t="s">
        <v>409</v>
      </c>
      <c r="MR77" s="1" t="s">
        <v>410</v>
      </c>
      <c r="MT77" s="1" t="s">
        <v>465</v>
      </c>
      <c r="MU77" s="1" t="s">
        <v>412</v>
      </c>
      <c r="MV77" s="1" t="s">
        <v>465</v>
      </c>
      <c r="MW77" s="1" t="s">
        <v>412</v>
      </c>
      <c r="MX77" s="1" t="s">
        <v>465</v>
      </c>
      <c r="MY77" s="1" t="s">
        <v>465</v>
      </c>
      <c r="MZ77" s="1" t="s">
        <v>465</v>
      </c>
      <c r="NA77" s="1" t="s">
        <v>465</v>
      </c>
      <c r="NU77" s="1">
        <v>1</v>
      </c>
      <c r="NV77" s="1">
        <v>1</v>
      </c>
      <c r="NW77" s="1">
        <v>1</v>
      </c>
      <c r="NX77" s="1">
        <v>1</v>
      </c>
      <c r="OE77" s="1">
        <v>4</v>
      </c>
      <c r="OG77" s="1">
        <v>1</v>
      </c>
      <c r="OH77" s="1">
        <v>1</v>
      </c>
      <c r="OI77" s="1">
        <v>4</v>
      </c>
      <c r="OM77" s="1">
        <v>1</v>
      </c>
      <c r="ON77" s="1">
        <v>1</v>
      </c>
      <c r="PJ77" s="1" t="s">
        <v>1624</v>
      </c>
      <c r="PK77" s="1" t="s">
        <v>1625</v>
      </c>
      <c r="PL77" s="1" t="s">
        <v>1626</v>
      </c>
      <c r="PM77" s="1" t="s">
        <v>1627</v>
      </c>
      <c r="PN77" s="1">
        <v>284586</v>
      </c>
      <c r="PO77" s="1" t="s">
        <v>1628</v>
      </c>
      <c r="PP77" s="1" t="s">
        <v>1629</v>
      </c>
      <c r="PQ77" s="1">
        <v>8</v>
      </c>
      <c r="PS77" s="1">
        <v>-1</v>
      </c>
      <c r="PT77" s="1" t="s">
        <v>1043</v>
      </c>
      <c r="PU77" s="1" t="s">
        <v>1043</v>
      </c>
    </row>
    <row r="78" spans="1:437" s="2" customFormat="1" hidden="1" x14ac:dyDescent="0.25">
      <c r="A78" s="2">
        <v>112010442</v>
      </c>
      <c r="B78" s="2" t="s">
        <v>1561</v>
      </c>
      <c r="C78" s="2" t="s">
        <v>1630</v>
      </c>
      <c r="D78" s="2" t="s">
        <v>1563</v>
      </c>
      <c r="E78" s="2" t="s">
        <v>1631</v>
      </c>
      <c r="F78" s="2" t="s">
        <v>1632</v>
      </c>
      <c r="G78" s="2">
        <v>165338855</v>
      </c>
      <c r="H78" s="2" t="s">
        <v>1466</v>
      </c>
      <c r="I78" s="2" t="s">
        <v>554</v>
      </c>
      <c r="J78" s="2" t="s">
        <v>389</v>
      </c>
      <c r="M78" s="2" t="s">
        <v>1633</v>
      </c>
      <c r="N78" s="2">
        <v>532990483</v>
      </c>
      <c r="O78" s="2" t="s">
        <v>391</v>
      </c>
      <c r="P78" s="2" t="s">
        <v>392</v>
      </c>
      <c r="Q78" s="2" t="s">
        <v>393</v>
      </c>
      <c r="R78" s="2">
        <v>1</v>
      </c>
      <c r="S78" s="2">
        <v>0</v>
      </c>
      <c r="T78" s="2">
        <v>0</v>
      </c>
      <c r="U78" s="2">
        <v>0</v>
      </c>
      <c r="V78" s="2">
        <v>0</v>
      </c>
      <c r="W78" s="2">
        <v>140</v>
      </c>
      <c r="X78" s="2">
        <v>9</v>
      </c>
      <c r="Z78" s="2">
        <v>7</v>
      </c>
      <c r="AC78" s="2">
        <v>13</v>
      </c>
      <c r="AL78" s="2">
        <v>8</v>
      </c>
      <c r="AR78" s="2" t="s">
        <v>394</v>
      </c>
      <c r="AS78" s="26"/>
      <c r="AZ78" s="26"/>
      <c r="BA78" s="26"/>
      <c r="BB78" s="8"/>
      <c r="BC78" s="27"/>
      <c r="BD78" s="8"/>
      <c r="BE78" s="27"/>
      <c r="BF78" s="27"/>
      <c r="BG78" s="27"/>
      <c r="BH78" s="27"/>
      <c r="BI78" s="27">
        <v>100</v>
      </c>
      <c r="BJ78" s="26" t="s">
        <v>392</v>
      </c>
      <c r="BK78" s="26">
        <v>11</v>
      </c>
      <c r="BL78" s="26">
        <v>2</v>
      </c>
      <c r="BM78" s="26"/>
      <c r="BN78" s="400">
        <v>160</v>
      </c>
      <c r="BO78" s="409">
        <v>20</v>
      </c>
      <c r="BP78" s="400">
        <v>40</v>
      </c>
      <c r="BQ78" s="400">
        <v>100</v>
      </c>
      <c r="BR78" s="400">
        <v>20</v>
      </c>
      <c r="BS78" s="408">
        <v>7</v>
      </c>
      <c r="BT78" s="408">
        <v>11</v>
      </c>
      <c r="BU78" s="408">
        <v>2</v>
      </c>
      <c r="BV78" s="2">
        <v>0</v>
      </c>
      <c r="BW78" s="2">
        <v>100</v>
      </c>
      <c r="BX78" s="2">
        <v>0</v>
      </c>
      <c r="BY78" s="2">
        <v>8</v>
      </c>
      <c r="CA78" s="2">
        <v>8</v>
      </c>
      <c r="CB78" s="2">
        <v>273</v>
      </c>
      <c r="CE78" s="2">
        <v>650</v>
      </c>
      <c r="CF78" s="2">
        <v>4</v>
      </c>
      <c r="CH78" s="2">
        <v>8</v>
      </c>
      <c r="CI78" s="2">
        <v>12</v>
      </c>
      <c r="CJ78" s="2">
        <v>68</v>
      </c>
      <c r="CL78" s="2">
        <v>12</v>
      </c>
      <c r="CM78" s="2">
        <v>9</v>
      </c>
      <c r="CR78" s="2">
        <v>5</v>
      </c>
      <c r="CT78" s="2">
        <v>7</v>
      </c>
      <c r="CU78" s="2">
        <v>2</v>
      </c>
      <c r="EM78" s="2">
        <v>35</v>
      </c>
      <c r="EN78" s="2">
        <v>50</v>
      </c>
      <c r="EQ78" s="2">
        <v>15</v>
      </c>
      <c r="FD78" s="2">
        <v>100</v>
      </c>
      <c r="FG78" s="2">
        <v>65</v>
      </c>
      <c r="FI78" s="2">
        <v>20</v>
      </c>
      <c r="FJ78" s="2">
        <v>5</v>
      </c>
      <c r="FL78" s="2">
        <v>5</v>
      </c>
      <c r="FM78" s="2">
        <v>1</v>
      </c>
      <c r="FS78" s="2">
        <v>3</v>
      </c>
      <c r="FV78" s="2" t="s">
        <v>734</v>
      </c>
      <c r="FW78" s="2">
        <v>0</v>
      </c>
      <c r="FX78" s="2">
        <v>0</v>
      </c>
      <c r="FY78" s="2">
        <v>0</v>
      </c>
      <c r="FZ78" s="2">
        <v>1</v>
      </c>
      <c r="GA78" s="2">
        <v>0</v>
      </c>
      <c r="GE78" s="2">
        <v>100</v>
      </c>
      <c r="GH78" s="2" t="s">
        <v>392</v>
      </c>
      <c r="GI78" s="2">
        <v>4</v>
      </c>
      <c r="GJ78" s="2">
        <v>5</v>
      </c>
      <c r="GL78" s="2">
        <v>45</v>
      </c>
      <c r="GM78" s="2">
        <v>20</v>
      </c>
      <c r="GN78" s="2">
        <v>45</v>
      </c>
      <c r="GP78" s="2">
        <v>20</v>
      </c>
      <c r="GR78" s="2">
        <v>35</v>
      </c>
      <c r="GS78" s="2">
        <v>25</v>
      </c>
      <c r="GT78" s="2">
        <v>100</v>
      </c>
      <c r="GW78" s="2">
        <v>2</v>
      </c>
      <c r="GZ78" s="2">
        <v>15</v>
      </c>
      <c r="HD78" s="2" t="s">
        <v>1634</v>
      </c>
      <c r="HH78" s="2">
        <v>25</v>
      </c>
      <c r="HL78" s="2">
        <v>30</v>
      </c>
      <c r="HO78" s="2">
        <v>12</v>
      </c>
      <c r="HZ78" s="2">
        <v>100</v>
      </c>
      <c r="IJ78" s="2">
        <v>100</v>
      </c>
      <c r="IM78" s="2">
        <v>14</v>
      </c>
      <c r="IN78" s="2">
        <v>40</v>
      </c>
      <c r="IO78" s="2">
        <v>200</v>
      </c>
      <c r="IQ78" s="2">
        <v>2</v>
      </c>
      <c r="IR78" s="2">
        <v>200</v>
      </c>
      <c r="IS78" s="2">
        <v>50</v>
      </c>
      <c r="IT78" s="2">
        <v>5</v>
      </c>
      <c r="IU78" s="2">
        <v>10</v>
      </c>
      <c r="KT78" s="2" t="s">
        <v>437</v>
      </c>
      <c r="KU78" s="2" t="s">
        <v>437</v>
      </c>
      <c r="KV78" s="2" t="s">
        <v>437</v>
      </c>
      <c r="KW78" s="2" t="s">
        <v>437</v>
      </c>
      <c r="KY78" s="2" t="s">
        <v>392</v>
      </c>
      <c r="KZ78" s="2">
        <v>2000</v>
      </c>
      <c r="LA78" s="2" t="s">
        <v>413</v>
      </c>
      <c r="LB78" s="2" t="s">
        <v>392</v>
      </c>
      <c r="LC78" s="2">
        <v>40</v>
      </c>
      <c r="LD78" s="2" t="s">
        <v>426</v>
      </c>
      <c r="LE78" s="2" t="s">
        <v>409</v>
      </c>
      <c r="LH78" s="2" t="s">
        <v>409</v>
      </c>
      <c r="LK78" s="2" t="s">
        <v>409</v>
      </c>
      <c r="LN78" s="2" t="s">
        <v>392</v>
      </c>
      <c r="LO78" s="2">
        <v>200</v>
      </c>
      <c r="LP78" s="2" t="s">
        <v>506</v>
      </c>
      <c r="LQ78" s="2" t="s">
        <v>392</v>
      </c>
      <c r="LR78" s="2">
        <v>9</v>
      </c>
      <c r="LS78" s="2" t="s">
        <v>506</v>
      </c>
      <c r="LT78" s="2" t="s">
        <v>392</v>
      </c>
      <c r="LU78" s="2">
        <v>10</v>
      </c>
      <c r="LV78" s="2" t="s">
        <v>506</v>
      </c>
      <c r="LW78" s="2" t="s">
        <v>409</v>
      </c>
      <c r="LZ78" s="2" t="s">
        <v>392</v>
      </c>
      <c r="MA78" s="2">
        <v>60</v>
      </c>
      <c r="MB78" s="2" t="s">
        <v>507</v>
      </c>
      <c r="MC78" s="2" t="s">
        <v>409</v>
      </c>
      <c r="MF78" s="2" t="s">
        <v>409</v>
      </c>
      <c r="MI78" s="2" t="s">
        <v>409</v>
      </c>
      <c r="ML78" s="2" t="s">
        <v>409</v>
      </c>
      <c r="MO78" s="2" t="s">
        <v>409</v>
      </c>
      <c r="MR78" s="2" t="s">
        <v>517</v>
      </c>
      <c r="MT78" s="2" t="s">
        <v>465</v>
      </c>
      <c r="MU78" s="2" t="s">
        <v>412</v>
      </c>
      <c r="MV78" s="2" t="s">
        <v>465</v>
      </c>
      <c r="MW78" s="2" t="s">
        <v>465</v>
      </c>
      <c r="MX78" s="2" t="s">
        <v>465</v>
      </c>
      <c r="MY78" s="2" t="s">
        <v>465</v>
      </c>
      <c r="MZ78" s="2" t="s">
        <v>465</v>
      </c>
      <c r="NA78" s="2" t="s">
        <v>465</v>
      </c>
      <c r="NU78" s="2">
        <v>1</v>
      </c>
      <c r="NV78" s="2">
        <v>1</v>
      </c>
      <c r="NW78" s="2">
        <v>1</v>
      </c>
      <c r="NX78" s="2">
        <v>1</v>
      </c>
      <c r="OM78" s="2">
        <v>1</v>
      </c>
      <c r="OW78" s="2">
        <v>1</v>
      </c>
      <c r="PJ78" s="2" t="s">
        <v>1635</v>
      </c>
      <c r="PK78" s="2" t="s">
        <v>1636</v>
      </c>
      <c r="PL78" s="2" t="s">
        <v>1637</v>
      </c>
      <c r="PM78" s="2" t="s">
        <v>1638</v>
      </c>
      <c r="PN78" s="2">
        <v>284587</v>
      </c>
      <c r="PO78" s="2" t="s">
        <v>1639</v>
      </c>
      <c r="PP78" s="2" t="s">
        <v>1640</v>
      </c>
      <c r="PQ78" s="2">
        <v>9</v>
      </c>
      <c r="PS78" s="2">
        <v>-1</v>
      </c>
      <c r="PT78" s="2" t="s">
        <v>1043</v>
      </c>
      <c r="PU78" s="2" t="s">
        <v>1043</v>
      </c>
    </row>
    <row r="79" spans="1:437" s="28" customFormat="1" ht="45" hidden="1" x14ac:dyDescent="0.25">
      <c r="A79" s="28">
        <v>112010279</v>
      </c>
      <c r="B79" s="32" t="s">
        <v>11319</v>
      </c>
      <c r="C79" s="28" t="s">
        <v>1641</v>
      </c>
      <c r="D79" s="28" t="s">
        <v>1563</v>
      </c>
      <c r="E79" s="28" t="s">
        <v>1642</v>
      </c>
      <c r="F79" s="28" t="s">
        <v>1643</v>
      </c>
      <c r="G79" s="28">
        <v>55058237</v>
      </c>
      <c r="H79" s="28" t="s">
        <v>1644</v>
      </c>
      <c r="I79" s="28" t="s">
        <v>1645</v>
      </c>
      <c r="J79" s="28" t="s">
        <v>421</v>
      </c>
      <c r="O79" s="28" t="s">
        <v>391</v>
      </c>
      <c r="P79" s="28" t="s">
        <v>392</v>
      </c>
      <c r="Q79" s="28" t="s">
        <v>536</v>
      </c>
      <c r="R79" s="28">
        <v>0</v>
      </c>
      <c r="S79" s="28">
        <v>1</v>
      </c>
      <c r="T79" s="28">
        <v>0</v>
      </c>
      <c r="U79" s="28">
        <v>0</v>
      </c>
      <c r="V79" s="28">
        <v>0</v>
      </c>
      <c r="W79" s="28">
        <v>51</v>
      </c>
      <c r="AF79" s="28">
        <v>4</v>
      </c>
      <c r="AI79" s="28">
        <v>85</v>
      </c>
      <c r="AL79" s="28">
        <v>3</v>
      </c>
      <c r="AO79" s="28">
        <v>2</v>
      </c>
      <c r="AR79" s="28" t="s">
        <v>394</v>
      </c>
      <c r="AS79" s="33"/>
      <c r="AZ79" s="33"/>
      <c r="BA79" s="33"/>
      <c r="BB79" s="34">
        <v>60</v>
      </c>
      <c r="BC79" s="35"/>
      <c r="BD79" s="34">
        <v>30</v>
      </c>
      <c r="BE79" s="35"/>
      <c r="BF79" s="35"/>
      <c r="BG79" s="35"/>
      <c r="BH79" s="35"/>
      <c r="BI79" s="35">
        <v>10</v>
      </c>
      <c r="BJ79" s="33" t="s">
        <v>392</v>
      </c>
      <c r="BK79" s="33">
        <v>11</v>
      </c>
      <c r="BL79" s="33">
        <v>3</v>
      </c>
      <c r="BM79" s="33"/>
      <c r="BN79" s="411">
        <v>57</v>
      </c>
      <c r="BO79" s="409">
        <v>0</v>
      </c>
      <c r="BP79" s="411">
        <v>8</v>
      </c>
      <c r="BQ79" s="411">
        <v>40</v>
      </c>
      <c r="BR79" s="411">
        <v>9</v>
      </c>
      <c r="BS79" s="408"/>
      <c r="BT79" s="408"/>
      <c r="BU79" s="408"/>
      <c r="BY79" s="28">
        <v>9</v>
      </c>
      <c r="BZ79" s="28">
        <v>18</v>
      </c>
      <c r="CC79" s="28">
        <v>330</v>
      </c>
      <c r="CE79" s="28">
        <v>480</v>
      </c>
      <c r="CG79" s="28">
        <v>2</v>
      </c>
      <c r="CI79" s="28">
        <v>11</v>
      </c>
      <c r="CK79" s="28">
        <v>70</v>
      </c>
      <c r="CL79" s="28">
        <v>14</v>
      </c>
      <c r="CM79" s="28">
        <v>12</v>
      </c>
      <c r="CR79" s="28">
        <v>2</v>
      </c>
      <c r="CT79" s="28">
        <v>3</v>
      </c>
      <c r="CU79" s="28">
        <v>3</v>
      </c>
      <c r="CV79" s="28">
        <v>30</v>
      </c>
      <c r="DB79" s="28">
        <v>24</v>
      </c>
      <c r="DC79" s="28">
        <v>12</v>
      </c>
      <c r="DH79" s="28" t="s">
        <v>12491</v>
      </c>
      <c r="DW79" s="28">
        <v>65</v>
      </c>
      <c r="DX79" s="28">
        <v>380</v>
      </c>
      <c r="EJ79" s="28">
        <v>12</v>
      </c>
      <c r="EM79" s="28">
        <v>100</v>
      </c>
      <c r="EV79" s="28">
        <v>100</v>
      </c>
      <c r="FD79" s="28">
        <v>100</v>
      </c>
      <c r="FG79" s="28">
        <v>34</v>
      </c>
      <c r="FS79" s="28">
        <v>2</v>
      </c>
      <c r="FV79" s="28" t="s">
        <v>734</v>
      </c>
      <c r="FW79" s="28">
        <v>0</v>
      </c>
      <c r="FX79" s="28">
        <v>0</v>
      </c>
      <c r="FY79" s="28">
        <v>0</v>
      </c>
      <c r="FZ79" s="28">
        <v>1</v>
      </c>
      <c r="GA79" s="28">
        <v>0</v>
      </c>
      <c r="GC79" s="28">
        <v>100</v>
      </c>
      <c r="GH79" s="28" t="s">
        <v>409</v>
      </c>
      <c r="GL79" s="28">
        <v>32</v>
      </c>
      <c r="GN79" s="28">
        <v>30</v>
      </c>
      <c r="GO79" s="28">
        <v>2</v>
      </c>
      <c r="GR79" s="28">
        <v>16</v>
      </c>
      <c r="GS79" s="28">
        <v>14</v>
      </c>
      <c r="GZ79" s="28">
        <v>25</v>
      </c>
      <c r="HA79" s="28">
        <v>25</v>
      </c>
      <c r="HD79" s="28" t="s">
        <v>1646</v>
      </c>
      <c r="HH79" s="28">
        <v>25</v>
      </c>
      <c r="HL79" s="28">
        <v>0</v>
      </c>
      <c r="HM79" s="28">
        <v>0</v>
      </c>
      <c r="HZ79" s="28">
        <v>100</v>
      </c>
      <c r="IJ79" s="28">
        <v>100</v>
      </c>
      <c r="IM79" s="28">
        <v>6</v>
      </c>
      <c r="IN79" s="28">
        <v>3</v>
      </c>
      <c r="IO79" s="28">
        <v>100</v>
      </c>
      <c r="IP79" s="28">
        <v>300</v>
      </c>
      <c r="IS79" s="28">
        <v>100</v>
      </c>
      <c r="IT79" s="28">
        <v>150</v>
      </c>
      <c r="IU79" s="28">
        <v>50</v>
      </c>
      <c r="KT79" s="28" t="s">
        <v>399</v>
      </c>
      <c r="KU79" s="28" t="s">
        <v>399</v>
      </c>
      <c r="KV79" s="28" t="s">
        <v>399</v>
      </c>
      <c r="KW79" s="28" t="s">
        <v>490</v>
      </c>
      <c r="KY79" s="28" t="s">
        <v>392</v>
      </c>
      <c r="KZ79" s="28">
        <v>1000</v>
      </c>
      <c r="LA79" s="28" t="s">
        <v>413</v>
      </c>
      <c r="LB79" s="28" t="s">
        <v>409</v>
      </c>
      <c r="LE79" s="28" t="s">
        <v>409</v>
      </c>
      <c r="LH79" s="28" t="s">
        <v>392</v>
      </c>
      <c r="LI79" s="28">
        <v>1000</v>
      </c>
      <c r="LJ79" s="28" t="s">
        <v>403</v>
      </c>
      <c r="LK79" s="28" t="s">
        <v>409</v>
      </c>
      <c r="LN79" s="28" t="s">
        <v>392</v>
      </c>
      <c r="LO79" s="28">
        <v>100</v>
      </c>
      <c r="LP79" s="28" t="s">
        <v>506</v>
      </c>
      <c r="LQ79" s="28" t="s">
        <v>392</v>
      </c>
      <c r="LR79" s="28">
        <v>5</v>
      </c>
      <c r="LS79" s="28" t="s">
        <v>506</v>
      </c>
      <c r="LT79" s="28" t="s">
        <v>392</v>
      </c>
      <c r="LU79" s="28">
        <v>10</v>
      </c>
      <c r="LV79" s="28" t="s">
        <v>506</v>
      </c>
      <c r="LW79" s="28" t="s">
        <v>409</v>
      </c>
      <c r="LZ79" s="28" t="s">
        <v>409</v>
      </c>
      <c r="MC79" s="28" t="s">
        <v>409</v>
      </c>
      <c r="MF79" s="28" t="s">
        <v>409</v>
      </c>
      <c r="MI79" s="28" t="s">
        <v>409</v>
      </c>
      <c r="ML79" s="28" t="s">
        <v>409</v>
      </c>
      <c r="MO79" s="28" t="s">
        <v>409</v>
      </c>
      <c r="MR79" s="28" t="s">
        <v>410</v>
      </c>
      <c r="MT79" s="28" t="s">
        <v>465</v>
      </c>
      <c r="MU79" s="28" t="s">
        <v>412</v>
      </c>
      <c r="MV79" s="28" t="s">
        <v>465</v>
      </c>
      <c r="MW79" s="28" t="s">
        <v>465</v>
      </c>
      <c r="MX79" s="28" t="s">
        <v>465</v>
      </c>
      <c r="MY79" s="28" t="s">
        <v>465</v>
      </c>
      <c r="MZ79" s="28" t="s">
        <v>465</v>
      </c>
      <c r="NA79" s="28" t="s">
        <v>465</v>
      </c>
      <c r="NU79" s="28">
        <v>1</v>
      </c>
      <c r="NV79" s="28">
        <v>1</v>
      </c>
      <c r="NW79" s="28">
        <v>1</v>
      </c>
      <c r="NY79" s="28">
        <v>1</v>
      </c>
      <c r="PJ79" s="28" t="s">
        <v>1647</v>
      </c>
      <c r="PK79" s="28" t="s">
        <v>1648</v>
      </c>
      <c r="PL79" s="28" t="s">
        <v>1649</v>
      </c>
      <c r="PM79" s="28" t="s">
        <v>1650</v>
      </c>
      <c r="PN79" s="28">
        <v>284590</v>
      </c>
      <c r="PO79" s="28" t="s">
        <v>1651</v>
      </c>
      <c r="PP79" s="28" t="s">
        <v>1652</v>
      </c>
      <c r="PQ79" s="28">
        <v>10</v>
      </c>
      <c r="PS79" s="28">
        <v>-1</v>
      </c>
      <c r="PT79" s="28" t="s">
        <v>1043</v>
      </c>
      <c r="PU79" s="28" t="s">
        <v>1043</v>
      </c>
    </row>
    <row r="80" spans="1:437" s="2" customFormat="1" hidden="1" x14ac:dyDescent="0.25">
      <c r="A80" s="2">
        <v>112010679</v>
      </c>
      <c r="B80" s="2" t="s">
        <v>1561</v>
      </c>
      <c r="C80" s="2" t="s">
        <v>1653</v>
      </c>
      <c r="D80" s="2" t="s">
        <v>1563</v>
      </c>
      <c r="E80" s="2" t="s">
        <v>1654</v>
      </c>
      <c r="F80" s="2" t="s">
        <v>1655</v>
      </c>
      <c r="G80" s="2">
        <v>66503275</v>
      </c>
      <c r="H80" s="2" t="s">
        <v>1656</v>
      </c>
      <c r="I80" s="2" t="s">
        <v>1657</v>
      </c>
      <c r="J80" s="2" t="s">
        <v>421</v>
      </c>
      <c r="O80" s="2" t="s">
        <v>391</v>
      </c>
      <c r="P80" s="2" t="s">
        <v>392</v>
      </c>
      <c r="Q80" s="2" t="s">
        <v>393</v>
      </c>
      <c r="R80" s="2">
        <v>1</v>
      </c>
      <c r="S80" s="2">
        <v>0</v>
      </c>
      <c r="T80" s="2">
        <v>0</v>
      </c>
      <c r="U80" s="2">
        <v>0</v>
      </c>
      <c r="V80" s="2">
        <v>0</v>
      </c>
      <c r="W80" s="2">
        <v>25</v>
      </c>
      <c r="Z80" s="2">
        <v>0</v>
      </c>
      <c r="AC80" s="2">
        <v>10</v>
      </c>
      <c r="AI80" s="2">
        <v>2</v>
      </c>
      <c r="AL80" s="2">
        <v>1</v>
      </c>
      <c r="AO80" s="2">
        <v>4</v>
      </c>
      <c r="AR80" s="2" t="s">
        <v>394</v>
      </c>
      <c r="AS80" s="26"/>
      <c r="AZ80" s="26"/>
      <c r="BA80" s="26"/>
      <c r="BB80" s="8">
        <v>80</v>
      </c>
      <c r="BC80" s="27"/>
      <c r="BD80" s="8">
        <v>20</v>
      </c>
      <c r="BE80" s="27"/>
      <c r="BF80" s="27"/>
      <c r="BG80" s="27"/>
      <c r="BH80" s="27"/>
      <c r="BI80" s="27"/>
      <c r="BJ80" s="26" t="s">
        <v>392</v>
      </c>
      <c r="BK80" s="26">
        <v>11</v>
      </c>
      <c r="BL80" s="26">
        <v>3</v>
      </c>
      <c r="BM80" s="26"/>
      <c r="BN80" s="400">
        <v>35</v>
      </c>
      <c r="BO80" s="409">
        <v>10</v>
      </c>
      <c r="BP80" s="400">
        <v>0</v>
      </c>
      <c r="BQ80" s="400">
        <v>30</v>
      </c>
      <c r="BR80" s="400">
        <v>5</v>
      </c>
      <c r="BS80" s="408">
        <v>2</v>
      </c>
      <c r="BT80" s="408">
        <v>6</v>
      </c>
      <c r="BU80" s="408">
        <v>2</v>
      </c>
      <c r="BV80" s="2">
        <v>0</v>
      </c>
      <c r="BW80" s="143">
        <v>100</v>
      </c>
      <c r="BX80" s="2">
        <v>0</v>
      </c>
      <c r="BY80" s="2">
        <v>6</v>
      </c>
      <c r="CA80" s="2">
        <v>18</v>
      </c>
      <c r="CB80" s="2">
        <v>250</v>
      </c>
      <c r="CD80" s="2">
        <v>380</v>
      </c>
      <c r="CE80" s="2">
        <v>480</v>
      </c>
      <c r="CF80" s="2">
        <v>4</v>
      </c>
      <c r="CH80" s="2">
        <v>2</v>
      </c>
      <c r="CI80" s="2">
        <v>5</v>
      </c>
      <c r="CJ80" s="2">
        <v>17</v>
      </c>
      <c r="CL80" s="2">
        <v>5</v>
      </c>
      <c r="CM80" s="2">
        <v>13</v>
      </c>
      <c r="CR80" s="2">
        <v>7</v>
      </c>
      <c r="CT80" s="2">
        <v>1</v>
      </c>
      <c r="EQ80" s="2">
        <v>100</v>
      </c>
      <c r="FD80" s="2">
        <v>100</v>
      </c>
      <c r="FG80" s="2">
        <v>25</v>
      </c>
      <c r="FJ80" s="2">
        <v>3</v>
      </c>
      <c r="FS80" s="2">
        <v>2</v>
      </c>
      <c r="FV80" s="2" t="s">
        <v>434</v>
      </c>
      <c r="FW80" s="2">
        <v>1</v>
      </c>
      <c r="FX80" s="2">
        <v>0</v>
      </c>
      <c r="FY80" s="2">
        <v>0</v>
      </c>
      <c r="FZ80" s="2">
        <v>0</v>
      </c>
      <c r="GA80" s="2">
        <v>0</v>
      </c>
      <c r="GB80" s="2">
        <v>100</v>
      </c>
      <c r="GH80" s="2" t="s">
        <v>392</v>
      </c>
      <c r="GI80" s="2">
        <v>4</v>
      </c>
      <c r="GJ80" s="2">
        <v>6</v>
      </c>
      <c r="GL80" s="2">
        <v>18</v>
      </c>
      <c r="GM80" s="2">
        <v>4</v>
      </c>
      <c r="GN80" s="2">
        <v>15</v>
      </c>
      <c r="GO80" s="2">
        <v>3</v>
      </c>
      <c r="GP80" s="2">
        <v>0</v>
      </c>
      <c r="GQ80" s="2">
        <v>4</v>
      </c>
      <c r="GR80" s="2">
        <v>12</v>
      </c>
      <c r="GS80" s="2">
        <v>11</v>
      </c>
      <c r="GT80" s="2">
        <v>0</v>
      </c>
      <c r="GU80" s="2">
        <v>100</v>
      </c>
      <c r="GW80" s="2">
        <v>3</v>
      </c>
      <c r="GX80" s="2">
        <v>3</v>
      </c>
      <c r="GZ80" s="2">
        <v>20</v>
      </c>
      <c r="HA80" s="2">
        <v>20</v>
      </c>
      <c r="HC80" s="2">
        <v>60</v>
      </c>
      <c r="HD80" s="2" t="s">
        <v>397</v>
      </c>
      <c r="HE80" s="2" t="s">
        <v>397</v>
      </c>
      <c r="HG80" s="2" t="s">
        <v>1622</v>
      </c>
      <c r="HH80" s="2">
        <v>8</v>
      </c>
      <c r="HK80" s="2">
        <v>5</v>
      </c>
      <c r="HL80" s="2">
        <v>5</v>
      </c>
      <c r="HM80" s="2">
        <v>3</v>
      </c>
      <c r="HQ80" s="2">
        <v>10</v>
      </c>
      <c r="HZ80" s="2">
        <v>100</v>
      </c>
      <c r="IJ80" s="2">
        <v>100</v>
      </c>
      <c r="IM80" s="2">
        <v>6</v>
      </c>
      <c r="IN80" s="2">
        <v>15</v>
      </c>
      <c r="IO80" s="2">
        <v>4</v>
      </c>
      <c r="IQ80" s="2">
        <v>15</v>
      </c>
      <c r="IR80" s="2">
        <v>1</v>
      </c>
      <c r="IS80" s="2">
        <v>30</v>
      </c>
      <c r="IU80" s="2">
        <v>9</v>
      </c>
      <c r="KT80" s="2" t="s">
        <v>399</v>
      </c>
      <c r="KU80" s="2" t="s">
        <v>399</v>
      </c>
      <c r="KV80" s="2" t="s">
        <v>399</v>
      </c>
      <c r="KW80" s="2" t="s">
        <v>490</v>
      </c>
      <c r="KY80" s="2" t="s">
        <v>392</v>
      </c>
      <c r="KZ80" s="2">
        <v>2000</v>
      </c>
      <c r="LA80" s="2" t="s">
        <v>413</v>
      </c>
      <c r="LB80" s="2" t="s">
        <v>409</v>
      </c>
      <c r="LE80" s="2" t="s">
        <v>409</v>
      </c>
      <c r="LH80" s="2" t="s">
        <v>409</v>
      </c>
      <c r="LK80" s="2" t="s">
        <v>409</v>
      </c>
      <c r="LN80" s="2" t="s">
        <v>392</v>
      </c>
      <c r="LO80" s="2">
        <v>40</v>
      </c>
      <c r="LP80" s="2" t="s">
        <v>506</v>
      </c>
      <c r="LQ80" s="2" t="s">
        <v>392</v>
      </c>
      <c r="LR80" s="2">
        <v>4</v>
      </c>
      <c r="LS80" s="2" t="s">
        <v>506</v>
      </c>
      <c r="LT80" s="2" t="s">
        <v>392</v>
      </c>
      <c r="LU80" s="2">
        <v>10</v>
      </c>
      <c r="LV80" s="2" t="s">
        <v>506</v>
      </c>
      <c r="LW80" s="2" t="s">
        <v>392</v>
      </c>
      <c r="LX80" s="2">
        <v>20</v>
      </c>
      <c r="LY80" s="2" t="s">
        <v>507</v>
      </c>
      <c r="LZ80" s="2" t="s">
        <v>409</v>
      </c>
      <c r="MC80" s="2" t="s">
        <v>409</v>
      </c>
      <c r="MF80" s="2" t="s">
        <v>409</v>
      </c>
      <c r="MI80" s="2" t="s">
        <v>409</v>
      </c>
      <c r="ML80" s="2" t="s">
        <v>409</v>
      </c>
      <c r="MO80" s="2" t="s">
        <v>409</v>
      </c>
      <c r="MR80" s="2" t="s">
        <v>410</v>
      </c>
      <c r="MT80" s="2" t="s">
        <v>465</v>
      </c>
      <c r="MU80" s="2" t="s">
        <v>465</v>
      </c>
      <c r="MV80" s="2" t="s">
        <v>465</v>
      </c>
      <c r="MW80" s="2" t="s">
        <v>412</v>
      </c>
      <c r="MX80" s="2" t="s">
        <v>465</v>
      </c>
      <c r="MY80" s="2" t="s">
        <v>465</v>
      </c>
      <c r="MZ80" s="2" t="s">
        <v>465</v>
      </c>
      <c r="NA80" s="2" t="s">
        <v>465</v>
      </c>
      <c r="NU80" s="2">
        <v>1</v>
      </c>
      <c r="PJ80" s="2" t="s">
        <v>1658</v>
      </c>
      <c r="PK80" s="2" t="s">
        <v>1659</v>
      </c>
      <c r="PL80" s="2" t="s">
        <v>1660</v>
      </c>
      <c r="PM80" s="2" t="s">
        <v>1661</v>
      </c>
      <c r="PN80" s="2">
        <v>284591</v>
      </c>
      <c r="PO80" s="2" t="s">
        <v>1662</v>
      </c>
      <c r="PP80" s="2" t="s">
        <v>1663</v>
      </c>
      <c r="PQ80" s="2">
        <v>11</v>
      </c>
      <c r="PS80" s="2">
        <v>-1</v>
      </c>
      <c r="PT80" s="2" t="s">
        <v>1043</v>
      </c>
      <c r="PU80" s="2" t="s">
        <v>1043</v>
      </c>
    </row>
    <row r="81" spans="1:437" hidden="1" x14ac:dyDescent="0.25">
      <c r="A81">
        <v>112010421</v>
      </c>
      <c r="B81" t="s">
        <v>1561</v>
      </c>
      <c r="C81" t="s">
        <v>1664</v>
      </c>
      <c r="D81" t="s">
        <v>1563</v>
      </c>
      <c r="E81" t="s">
        <v>1665</v>
      </c>
      <c r="F81" t="s">
        <v>1666</v>
      </c>
      <c r="G81">
        <v>62846049</v>
      </c>
      <c r="H81" t="s">
        <v>1667</v>
      </c>
      <c r="I81" t="s">
        <v>1668</v>
      </c>
      <c r="J81" t="s">
        <v>421</v>
      </c>
      <c r="O81" t="s">
        <v>391</v>
      </c>
      <c r="P81" t="s">
        <v>392</v>
      </c>
      <c r="Q81" t="s">
        <v>393</v>
      </c>
      <c r="R81">
        <v>1</v>
      </c>
      <c r="S81">
        <v>0</v>
      </c>
      <c r="T81">
        <v>0</v>
      </c>
      <c r="U81">
        <v>0</v>
      </c>
      <c r="V81">
        <v>0</v>
      </c>
      <c r="W81">
        <v>17</v>
      </c>
      <c r="X81">
        <v>0</v>
      </c>
      <c r="Y81">
        <v>0</v>
      </c>
      <c r="Z81">
        <v>0</v>
      </c>
      <c r="AA81">
        <v>0</v>
      </c>
      <c r="AB81">
        <v>0</v>
      </c>
      <c r="AC81">
        <v>1</v>
      </c>
      <c r="AD81">
        <v>0</v>
      </c>
      <c r="AE81">
        <v>0</v>
      </c>
      <c r="AF81">
        <v>0</v>
      </c>
      <c r="AG81">
        <v>0</v>
      </c>
      <c r="AH81">
        <v>0</v>
      </c>
      <c r="AI81">
        <v>0</v>
      </c>
      <c r="AJ81">
        <v>0</v>
      </c>
      <c r="AK81">
        <v>0</v>
      </c>
      <c r="AL81">
        <v>2</v>
      </c>
      <c r="AM81">
        <v>0</v>
      </c>
      <c r="AN81">
        <v>0</v>
      </c>
      <c r="AO81">
        <v>1</v>
      </c>
      <c r="AP81">
        <v>0</v>
      </c>
      <c r="AQ81">
        <v>0</v>
      </c>
      <c r="AR81" t="s">
        <v>394</v>
      </c>
      <c r="AS81" s="7"/>
      <c r="AZ81" s="7"/>
      <c r="BA81" s="7"/>
      <c r="BB81" s="8">
        <v>40</v>
      </c>
      <c r="BC81" s="9"/>
      <c r="BD81" s="10">
        <v>60</v>
      </c>
      <c r="BE81" s="9"/>
      <c r="BF81" s="9"/>
      <c r="BG81" s="9"/>
      <c r="BH81" s="9"/>
      <c r="BI81" s="9"/>
      <c r="BJ81" s="7" t="s">
        <v>392</v>
      </c>
      <c r="BK81" s="7">
        <v>11</v>
      </c>
      <c r="BL81" s="7">
        <v>5</v>
      </c>
      <c r="BM81" s="7" t="s">
        <v>425</v>
      </c>
      <c r="BN81" s="402">
        <v>18</v>
      </c>
      <c r="BO81" s="409">
        <v>1</v>
      </c>
      <c r="BP81" s="402">
        <v>0</v>
      </c>
      <c r="BQ81" s="402">
        <v>14</v>
      </c>
      <c r="BR81" s="402">
        <v>4</v>
      </c>
      <c r="BS81" s="408">
        <v>0</v>
      </c>
      <c r="BT81" s="408">
        <v>0</v>
      </c>
      <c r="BU81" s="408">
        <v>1</v>
      </c>
      <c r="BY81">
        <v>4</v>
      </c>
      <c r="BZ81">
        <v>0</v>
      </c>
      <c r="CA81">
        <v>0</v>
      </c>
      <c r="CB81">
        <v>270</v>
      </c>
      <c r="CC81">
        <v>0</v>
      </c>
      <c r="CD81">
        <v>0</v>
      </c>
      <c r="CE81">
        <v>450</v>
      </c>
      <c r="CF81">
        <v>4</v>
      </c>
      <c r="CG81">
        <v>0</v>
      </c>
      <c r="CH81">
        <v>0</v>
      </c>
      <c r="CI81">
        <v>9</v>
      </c>
      <c r="CJ81">
        <v>8</v>
      </c>
      <c r="CK81">
        <v>0</v>
      </c>
      <c r="CL81">
        <v>0</v>
      </c>
      <c r="CM81">
        <v>1</v>
      </c>
      <c r="CN81">
        <v>0</v>
      </c>
      <c r="CO81">
        <v>0</v>
      </c>
      <c r="CP81">
        <v>0</v>
      </c>
      <c r="CQ81">
        <v>0</v>
      </c>
      <c r="CR81">
        <v>0</v>
      </c>
      <c r="CS81">
        <v>0</v>
      </c>
      <c r="CT81">
        <v>0</v>
      </c>
      <c r="CU81">
        <v>1</v>
      </c>
      <c r="CV81">
        <v>0</v>
      </c>
      <c r="CW81">
        <v>0</v>
      </c>
      <c r="CX81">
        <v>0</v>
      </c>
      <c r="CY81">
        <v>0</v>
      </c>
      <c r="CZ81">
        <v>0</v>
      </c>
      <c r="DA81">
        <v>0</v>
      </c>
      <c r="DB81">
        <v>0</v>
      </c>
      <c r="DC81">
        <v>0</v>
      </c>
      <c r="DD81">
        <v>0</v>
      </c>
      <c r="DE81">
        <v>0</v>
      </c>
      <c r="DF81">
        <v>0</v>
      </c>
      <c r="DG81">
        <v>0</v>
      </c>
      <c r="DJ81">
        <v>0</v>
      </c>
      <c r="DK81">
        <v>0</v>
      </c>
      <c r="DL81">
        <v>0</v>
      </c>
      <c r="DM81">
        <v>0</v>
      </c>
      <c r="DN81">
        <v>0</v>
      </c>
      <c r="DO81">
        <v>0</v>
      </c>
      <c r="DP81">
        <v>0</v>
      </c>
      <c r="DQ81">
        <v>0</v>
      </c>
      <c r="DR81">
        <v>0</v>
      </c>
      <c r="DS81">
        <v>0</v>
      </c>
      <c r="DT81">
        <v>0</v>
      </c>
      <c r="DU81">
        <v>0</v>
      </c>
      <c r="DV81">
        <v>0</v>
      </c>
      <c r="DW81">
        <v>0</v>
      </c>
      <c r="DX81">
        <v>0</v>
      </c>
      <c r="DY81">
        <v>0</v>
      </c>
      <c r="DZ81">
        <v>0</v>
      </c>
      <c r="EA81">
        <v>0</v>
      </c>
      <c r="EB81">
        <v>0</v>
      </c>
      <c r="EC81">
        <v>0</v>
      </c>
      <c r="ED81">
        <v>0</v>
      </c>
      <c r="EM81">
        <v>100</v>
      </c>
      <c r="EN81">
        <v>0</v>
      </c>
      <c r="EO81">
        <v>0</v>
      </c>
      <c r="EP81">
        <v>0</v>
      </c>
      <c r="EQ81">
        <v>0</v>
      </c>
      <c r="ER81">
        <v>0</v>
      </c>
      <c r="ES81">
        <v>0</v>
      </c>
      <c r="ET81">
        <v>0</v>
      </c>
      <c r="EV81">
        <v>0</v>
      </c>
      <c r="EW81">
        <v>0</v>
      </c>
      <c r="EX81">
        <v>0</v>
      </c>
      <c r="EY81">
        <v>0</v>
      </c>
      <c r="EZ81">
        <v>0</v>
      </c>
      <c r="FA81">
        <v>0</v>
      </c>
      <c r="FB81">
        <v>0</v>
      </c>
      <c r="FD81">
        <v>100</v>
      </c>
      <c r="FE81">
        <v>0</v>
      </c>
      <c r="FG81">
        <v>27</v>
      </c>
      <c r="FH81">
        <v>0</v>
      </c>
      <c r="FI81">
        <v>0</v>
      </c>
      <c r="FJ81">
        <v>1</v>
      </c>
      <c r="FK81">
        <v>0</v>
      </c>
      <c r="FL81">
        <v>0</v>
      </c>
      <c r="FM81">
        <v>0</v>
      </c>
      <c r="FN81">
        <v>0</v>
      </c>
      <c r="FO81">
        <v>0</v>
      </c>
      <c r="FP81">
        <v>0</v>
      </c>
      <c r="FQ81">
        <v>0</v>
      </c>
      <c r="FR81">
        <v>0</v>
      </c>
      <c r="FS81">
        <v>1</v>
      </c>
      <c r="FT81">
        <v>0</v>
      </c>
      <c r="FU81">
        <v>0</v>
      </c>
      <c r="FV81" t="s">
        <v>734</v>
      </c>
      <c r="FW81">
        <v>0</v>
      </c>
      <c r="FX81">
        <v>0</v>
      </c>
      <c r="FY81">
        <v>0</v>
      </c>
      <c r="FZ81">
        <v>1</v>
      </c>
      <c r="GA81">
        <v>0</v>
      </c>
      <c r="GB81">
        <v>0</v>
      </c>
      <c r="GC81">
        <v>0</v>
      </c>
      <c r="GD81">
        <v>0</v>
      </c>
      <c r="GE81">
        <v>100</v>
      </c>
      <c r="GF81">
        <v>0</v>
      </c>
      <c r="GH81" t="s">
        <v>392</v>
      </c>
      <c r="GI81">
        <v>5</v>
      </c>
      <c r="GJ81">
        <v>1</v>
      </c>
      <c r="GL81">
        <v>2</v>
      </c>
      <c r="GM81">
        <v>1</v>
      </c>
      <c r="GN81">
        <v>2</v>
      </c>
      <c r="GO81">
        <v>0</v>
      </c>
      <c r="GP81">
        <v>0</v>
      </c>
      <c r="GQ81">
        <v>1</v>
      </c>
      <c r="GR81">
        <v>2</v>
      </c>
      <c r="GS81">
        <v>0</v>
      </c>
      <c r="GT81">
        <v>100</v>
      </c>
      <c r="GU81">
        <v>0</v>
      </c>
      <c r="GV81">
        <v>0</v>
      </c>
      <c r="GW81">
        <v>2</v>
      </c>
      <c r="GX81">
        <v>2</v>
      </c>
      <c r="GY81">
        <v>0</v>
      </c>
      <c r="GZ81">
        <v>15</v>
      </c>
      <c r="HA81">
        <v>15</v>
      </c>
      <c r="HB81">
        <v>0</v>
      </c>
      <c r="HC81">
        <v>0</v>
      </c>
      <c r="HD81" t="s">
        <v>397</v>
      </c>
      <c r="HE81" t="s">
        <v>397</v>
      </c>
      <c r="HF81" t="s">
        <v>423</v>
      </c>
      <c r="HG81" t="s">
        <v>423</v>
      </c>
      <c r="HH81">
        <v>0</v>
      </c>
      <c r="HI81">
        <v>0</v>
      </c>
      <c r="HJ81">
        <v>0</v>
      </c>
      <c r="HK81">
        <v>0</v>
      </c>
      <c r="HL81">
        <v>0</v>
      </c>
      <c r="HM81">
        <v>0</v>
      </c>
      <c r="HN81">
        <v>0</v>
      </c>
      <c r="HO81">
        <v>0</v>
      </c>
      <c r="HP81">
        <v>0</v>
      </c>
      <c r="HQ81">
        <v>25</v>
      </c>
      <c r="HR81">
        <v>0</v>
      </c>
      <c r="HS81">
        <v>0</v>
      </c>
      <c r="HT81">
        <v>0</v>
      </c>
      <c r="HU81">
        <v>0</v>
      </c>
      <c r="HV81">
        <v>0</v>
      </c>
      <c r="HW81">
        <v>0</v>
      </c>
      <c r="HX81">
        <v>0</v>
      </c>
      <c r="HY81">
        <v>0</v>
      </c>
      <c r="HZ81">
        <v>100</v>
      </c>
      <c r="IA81">
        <v>0</v>
      </c>
      <c r="IB81">
        <v>100</v>
      </c>
      <c r="IC81">
        <v>0</v>
      </c>
      <c r="ID81">
        <v>0</v>
      </c>
      <c r="IE81">
        <v>0</v>
      </c>
      <c r="IF81">
        <v>0</v>
      </c>
      <c r="IG81">
        <v>0</v>
      </c>
      <c r="IH81">
        <v>0</v>
      </c>
      <c r="IJ81">
        <v>100</v>
      </c>
      <c r="IK81">
        <v>0</v>
      </c>
      <c r="IM81">
        <v>0</v>
      </c>
      <c r="IN81">
        <v>2</v>
      </c>
      <c r="IO81">
        <v>37</v>
      </c>
      <c r="IP81">
        <v>0</v>
      </c>
      <c r="IQ81">
        <v>0</v>
      </c>
      <c r="IR81">
        <v>5</v>
      </c>
      <c r="IS81">
        <v>5</v>
      </c>
      <c r="IT81">
        <v>0</v>
      </c>
      <c r="IU81">
        <v>2</v>
      </c>
      <c r="IV81">
        <v>1</v>
      </c>
      <c r="IW81">
        <v>0</v>
      </c>
      <c r="IX81">
        <v>0</v>
      </c>
      <c r="IY81">
        <v>0</v>
      </c>
      <c r="IZ81">
        <v>0</v>
      </c>
      <c r="JA81">
        <v>0</v>
      </c>
      <c r="JB81">
        <v>0</v>
      </c>
      <c r="JC81">
        <v>0</v>
      </c>
      <c r="JD81">
        <v>0</v>
      </c>
      <c r="JE81">
        <v>0</v>
      </c>
      <c r="JF81">
        <v>0</v>
      </c>
      <c r="JG81">
        <v>0</v>
      </c>
      <c r="JH81">
        <v>0</v>
      </c>
      <c r="JI81">
        <v>0</v>
      </c>
      <c r="JJ81">
        <v>0</v>
      </c>
      <c r="JK81">
        <v>0</v>
      </c>
      <c r="JL81">
        <v>0</v>
      </c>
      <c r="JM81">
        <v>0</v>
      </c>
      <c r="JN81">
        <v>0</v>
      </c>
      <c r="JO81">
        <v>0</v>
      </c>
      <c r="KA81">
        <v>0</v>
      </c>
      <c r="KB81">
        <v>0</v>
      </c>
      <c r="KC81">
        <v>0</v>
      </c>
      <c r="KD81">
        <v>0</v>
      </c>
      <c r="KE81">
        <v>0</v>
      </c>
      <c r="KF81">
        <v>0</v>
      </c>
      <c r="KG81">
        <v>0</v>
      </c>
      <c r="KJ81">
        <v>0</v>
      </c>
      <c r="KT81" t="s">
        <v>490</v>
      </c>
      <c r="KU81" t="s">
        <v>490</v>
      </c>
      <c r="KV81" t="s">
        <v>490</v>
      </c>
      <c r="KW81" t="s">
        <v>490</v>
      </c>
      <c r="KY81" t="s">
        <v>409</v>
      </c>
      <c r="LB81" t="s">
        <v>409</v>
      </c>
      <c r="LE81" t="s">
        <v>392</v>
      </c>
      <c r="LF81">
        <v>4</v>
      </c>
      <c r="LG81" t="s">
        <v>506</v>
      </c>
      <c r="LH81" t="s">
        <v>409</v>
      </c>
      <c r="LK81" t="s">
        <v>409</v>
      </c>
      <c r="LN81" t="s">
        <v>392</v>
      </c>
      <c r="LO81">
        <v>50</v>
      </c>
      <c r="LP81" t="s">
        <v>506</v>
      </c>
      <c r="LQ81" t="s">
        <v>392</v>
      </c>
      <c r="LR81">
        <v>3</v>
      </c>
      <c r="LS81" t="s">
        <v>506</v>
      </c>
      <c r="LT81" t="s">
        <v>392</v>
      </c>
      <c r="LU81">
        <v>5</v>
      </c>
      <c r="LV81" t="s">
        <v>506</v>
      </c>
      <c r="LW81" t="s">
        <v>409</v>
      </c>
      <c r="LZ81" t="s">
        <v>409</v>
      </c>
      <c r="MC81" t="s">
        <v>409</v>
      </c>
      <c r="MF81" t="s">
        <v>409</v>
      </c>
      <c r="MI81" t="s">
        <v>409</v>
      </c>
      <c r="ML81" t="s">
        <v>409</v>
      </c>
      <c r="MO81" t="s">
        <v>409</v>
      </c>
      <c r="MR81" t="s">
        <v>410</v>
      </c>
      <c r="MT81" t="s">
        <v>412</v>
      </c>
      <c r="MU81" t="s">
        <v>412</v>
      </c>
      <c r="MV81" t="s">
        <v>412</v>
      </c>
      <c r="MW81" t="s">
        <v>465</v>
      </c>
      <c r="MX81" t="s">
        <v>465</v>
      </c>
      <c r="MY81" t="s">
        <v>412</v>
      </c>
      <c r="MZ81" t="s">
        <v>412</v>
      </c>
      <c r="NA81" t="s">
        <v>412</v>
      </c>
      <c r="NH81">
        <v>100</v>
      </c>
      <c r="NI81" t="s">
        <v>413</v>
      </c>
      <c r="NJ81">
        <v>10</v>
      </c>
      <c r="NK81" t="s">
        <v>1431</v>
      </c>
      <c r="NS81"/>
      <c r="NT81">
        <v>0</v>
      </c>
      <c r="NU81">
        <v>1</v>
      </c>
      <c r="NV81">
        <v>1</v>
      </c>
      <c r="NW81">
        <v>0</v>
      </c>
      <c r="NX81">
        <v>0</v>
      </c>
      <c r="NY81">
        <v>0</v>
      </c>
      <c r="NZ81">
        <v>0</v>
      </c>
      <c r="OA81">
        <v>0</v>
      </c>
      <c r="OB81">
        <v>0</v>
      </c>
      <c r="OC81">
        <v>0</v>
      </c>
      <c r="OD81">
        <v>0</v>
      </c>
      <c r="OE81"/>
      <c r="OF81">
        <v>0</v>
      </c>
      <c r="OG81">
        <v>0</v>
      </c>
      <c r="OH81">
        <v>0</v>
      </c>
      <c r="OI81">
        <v>0</v>
      </c>
      <c r="OJ81">
        <v>0</v>
      </c>
      <c r="OK81">
        <v>0</v>
      </c>
      <c r="OL81">
        <v>0</v>
      </c>
      <c r="OM81">
        <v>0</v>
      </c>
      <c r="ON81">
        <v>0</v>
      </c>
      <c r="OO81">
        <v>0</v>
      </c>
      <c r="OP81">
        <v>0</v>
      </c>
      <c r="OQ81">
        <v>0</v>
      </c>
      <c r="OR81">
        <v>0</v>
      </c>
      <c r="OS81">
        <v>1</v>
      </c>
      <c r="OT81">
        <v>0</v>
      </c>
      <c r="OU81">
        <v>0</v>
      </c>
      <c r="OV81">
        <v>0</v>
      </c>
      <c r="OW81">
        <v>0</v>
      </c>
      <c r="OX81">
        <v>0</v>
      </c>
      <c r="OY81">
        <v>0</v>
      </c>
      <c r="OZ81">
        <v>0</v>
      </c>
      <c r="PA81">
        <v>0</v>
      </c>
      <c r="PB81">
        <v>0</v>
      </c>
      <c r="PC81">
        <v>0</v>
      </c>
      <c r="PD81">
        <v>0</v>
      </c>
      <c r="PE81">
        <v>0</v>
      </c>
      <c r="PF81">
        <v>0</v>
      </c>
      <c r="PG81">
        <v>0</v>
      </c>
      <c r="PH81">
        <v>0</v>
      </c>
      <c r="PI81"/>
      <c r="PJ81" t="s">
        <v>1669</v>
      </c>
      <c r="PK81" t="s">
        <v>1670</v>
      </c>
      <c r="PL81" t="s">
        <v>1671</v>
      </c>
      <c r="PM81" t="s">
        <v>1672</v>
      </c>
      <c r="PN81">
        <v>284633</v>
      </c>
      <c r="PO81" t="s">
        <v>1673</v>
      </c>
      <c r="PP81" t="s">
        <v>1674</v>
      </c>
      <c r="PQ81">
        <v>12</v>
      </c>
      <c r="PS81">
        <v>-1</v>
      </c>
      <c r="PT81" t="s">
        <v>1043</v>
      </c>
      <c r="PU81" t="s">
        <v>1043</v>
      </c>
    </row>
    <row r="82" spans="1:437" hidden="1" x14ac:dyDescent="0.25">
      <c r="A82">
        <v>112010342</v>
      </c>
      <c r="B82" t="s">
        <v>1675</v>
      </c>
      <c r="C82" t="s">
        <v>1676</v>
      </c>
      <c r="D82" t="s">
        <v>1563</v>
      </c>
      <c r="E82" t="s">
        <v>1677</v>
      </c>
      <c r="F82" t="s">
        <v>1678</v>
      </c>
      <c r="G82">
        <v>93676300</v>
      </c>
      <c r="H82" t="s">
        <v>1679</v>
      </c>
      <c r="I82" t="s">
        <v>1680</v>
      </c>
      <c r="J82" t="s">
        <v>500</v>
      </c>
      <c r="K82" t="s">
        <v>1681</v>
      </c>
      <c r="O82" t="s">
        <v>391</v>
      </c>
      <c r="P82" t="s">
        <v>392</v>
      </c>
      <c r="Q82" t="s">
        <v>393</v>
      </c>
      <c r="R82">
        <v>1</v>
      </c>
      <c r="S82">
        <v>0</v>
      </c>
      <c r="T82">
        <v>0</v>
      </c>
      <c r="U82">
        <v>0</v>
      </c>
      <c r="V82">
        <v>0</v>
      </c>
      <c r="W82">
        <v>20</v>
      </c>
      <c r="Z82">
        <v>1</v>
      </c>
      <c r="AC82">
        <v>12</v>
      </c>
      <c r="AL82">
        <v>2</v>
      </c>
      <c r="AO82">
        <v>2</v>
      </c>
      <c r="AR82" t="s">
        <v>394</v>
      </c>
      <c r="AS82" s="7"/>
      <c r="AZ82" s="7"/>
      <c r="BA82" s="7"/>
      <c r="BB82" s="8">
        <v>10</v>
      </c>
      <c r="BC82" s="9"/>
      <c r="BD82" s="10">
        <v>90</v>
      </c>
      <c r="BE82" s="9"/>
      <c r="BF82" s="9"/>
      <c r="BG82" s="9"/>
      <c r="BH82" s="9"/>
      <c r="BI82" s="9"/>
      <c r="BJ82" s="7" t="s">
        <v>392</v>
      </c>
      <c r="BK82" s="7">
        <v>11</v>
      </c>
      <c r="BL82" s="7">
        <v>3</v>
      </c>
      <c r="BM82" s="7"/>
      <c r="BN82" s="402">
        <v>20</v>
      </c>
      <c r="BO82" s="409">
        <v>0</v>
      </c>
      <c r="BP82" s="402">
        <v>0</v>
      </c>
      <c r="BQ82" s="402">
        <v>18</v>
      </c>
      <c r="BR82" s="402">
        <v>2</v>
      </c>
      <c r="BS82" s="408"/>
      <c r="BT82" s="408"/>
      <c r="BU82" s="408"/>
      <c r="BV82" s="403">
        <v>0</v>
      </c>
      <c r="BW82" s="143">
        <v>100</v>
      </c>
      <c r="BX82" s="403">
        <v>0</v>
      </c>
      <c r="BY82">
        <v>7</v>
      </c>
      <c r="CB82">
        <v>260</v>
      </c>
      <c r="CD82"/>
      <c r="CE82">
        <v>450</v>
      </c>
      <c r="CF82">
        <v>4</v>
      </c>
      <c r="CH82"/>
      <c r="CI82">
        <v>4</v>
      </c>
      <c r="CJ82">
        <v>9</v>
      </c>
      <c r="CM82">
        <v>3</v>
      </c>
      <c r="CR82">
        <v>0</v>
      </c>
      <c r="CS82"/>
      <c r="CT82"/>
      <c r="CU82"/>
      <c r="DJ82"/>
      <c r="DL82"/>
      <c r="DM82"/>
      <c r="DN82"/>
      <c r="DO82"/>
      <c r="DP82"/>
      <c r="EB82"/>
      <c r="ED82"/>
      <c r="EQ82">
        <v>100</v>
      </c>
      <c r="FD82">
        <v>100</v>
      </c>
      <c r="FE82">
        <v>0</v>
      </c>
      <c r="FI82">
        <v>24</v>
      </c>
      <c r="FL82">
        <v>3</v>
      </c>
      <c r="FU82">
        <v>1</v>
      </c>
      <c r="FV82" t="s">
        <v>734</v>
      </c>
      <c r="FW82">
        <v>0</v>
      </c>
      <c r="FX82">
        <v>0</v>
      </c>
      <c r="FY82">
        <v>0</v>
      </c>
      <c r="FZ82">
        <v>1</v>
      </c>
      <c r="GA82">
        <v>0</v>
      </c>
      <c r="GE82">
        <v>100</v>
      </c>
      <c r="GH82" t="s">
        <v>409</v>
      </c>
      <c r="GK82" t="s">
        <v>1448</v>
      </c>
      <c r="GL82">
        <v>26</v>
      </c>
      <c r="GM82">
        <v>4</v>
      </c>
      <c r="GN82">
        <v>20</v>
      </c>
      <c r="GO82">
        <v>6</v>
      </c>
      <c r="GP82">
        <v>2</v>
      </c>
      <c r="GQ82">
        <v>2</v>
      </c>
      <c r="GR82">
        <v>9</v>
      </c>
      <c r="GS82">
        <v>9</v>
      </c>
      <c r="GT82">
        <v>100</v>
      </c>
      <c r="GW82">
        <v>3</v>
      </c>
      <c r="GX82">
        <v>3</v>
      </c>
      <c r="GZ82">
        <v>12</v>
      </c>
      <c r="HA82">
        <v>12</v>
      </c>
      <c r="HD82" t="s">
        <v>605</v>
      </c>
      <c r="HE82" t="s">
        <v>1682</v>
      </c>
      <c r="HH82">
        <v>4</v>
      </c>
      <c r="HI82">
        <v>2</v>
      </c>
      <c r="HO82">
        <v>2</v>
      </c>
      <c r="HZ82">
        <v>100</v>
      </c>
      <c r="IJ82">
        <v>100</v>
      </c>
      <c r="IN82">
        <v>0</v>
      </c>
      <c r="IO82">
        <v>40</v>
      </c>
      <c r="IQ82">
        <v>100</v>
      </c>
      <c r="IR82">
        <v>20</v>
      </c>
      <c r="IS82">
        <v>40</v>
      </c>
      <c r="IU82">
        <v>100</v>
      </c>
      <c r="IY82">
        <v>1</v>
      </c>
      <c r="KT82" t="s">
        <v>437</v>
      </c>
      <c r="KU82" t="s">
        <v>437</v>
      </c>
      <c r="KV82" t="s">
        <v>437</v>
      </c>
      <c r="KW82" t="s">
        <v>437</v>
      </c>
      <c r="KY82" t="s">
        <v>409</v>
      </c>
      <c r="LB82" t="s">
        <v>392</v>
      </c>
      <c r="LC82">
        <v>400</v>
      </c>
      <c r="LD82" t="s">
        <v>405</v>
      </c>
      <c r="LE82" t="s">
        <v>392</v>
      </c>
      <c r="LF82">
        <v>18</v>
      </c>
      <c r="LG82" t="s">
        <v>506</v>
      </c>
      <c r="LH82" t="s">
        <v>392</v>
      </c>
      <c r="LI82">
        <v>1000</v>
      </c>
      <c r="LJ82" t="s">
        <v>403</v>
      </c>
      <c r="LK82" t="s">
        <v>409</v>
      </c>
      <c r="LN82" t="s">
        <v>392</v>
      </c>
      <c r="LO82">
        <v>100</v>
      </c>
      <c r="LP82" t="s">
        <v>506</v>
      </c>
      <c r="LQ82" t="s">
        <v>392</v>
      </c>
      <c r="LR82">
        <v>6</v>
      </c>
      <c r="LS82" t="s">
        <v>506</v>
      </c>
      <c r="LT82" t="s">
        <v>392</v>
      </c>
      <c r="LU82">
        <v>5</v>
      </c>
      <c r="LV82" t="s">
        <v>506</v>
      </c>
      <c r="LW82" t="s">
        <v>409</v>
      </c>
      <c r="LZ82" t="s">
        <v>409</v>
      </c>
      <c r="MC82" t="s">
        <v>409</v>
      </c>
      <c r="MF82" t="s">
        <v>409</v>
      </c>
      <c r="MI82" t="s">
        <v>409</v>
      </c>
      <c r="ML82" t="s">
        <v>409</v>
      </c>
      <c r="MO82" t="s">
        <v>409</v>
      </c>
      <c r="MR82" t="s">
        <v>410</v>
      </c>
      <c r="MT82" t="s">
        <v>465</v>
      </c>
      <c r="MU82" t="s">
        <v>412</v>
      </c>
      <c r="MV82" t="s">
        <v>465</v>
      </c>
      <c r="MW82" t="s">
        <v>465</v>
      </c>
      <c r="MX82" t="s">
        <v>465</v>
      </c>
      <c r="MY82" t="s">
        <v>465</v>
      </c>
      <c r="MZ82" t="s">
        <v>465</v>
      </c>
      <c r="NA82" t="s">
        <v>465</v>
      </c>
      <c r="NS82"/>
      <c r="NT82"/>
      <c r="NU82">
        <v>2</v>
      </c>
      <c r="NV82"/>
      <c r="NW82"/>
      <c r="NX82"/>
      <c r="NY82"/>
      <c r="NZ82"/>
      <c r="OA82"/>
      <c r="OB82"/>
      <c r="OC82"/>
      <c r="OD82"/>
      <c r="OE82"/>
      <c r="OF82"/>
      <c r="OG82"/>
      <c r="OH82"/>
      <c r="OI82"/>
      <c r="OJ82"/>
      <c r="OK82"/>
      <c r="OL82"/>
      <c r="OM82"/>
      <c r="ON82"/>
      <c r="OO82"/>
      <c r="OP82"/>
      <c r="OQ82"/>
      <c r="OR82"/>
      <c r="OS82"/>
      <c r="OT82"/>
      <c r="OU82"/>
      <c r="OV82"/>
      <c r="OW82"/>
      <c r="OX82"/>
      <c r="OY82"/>
      <c r="OZ82"/>
      <c r="PA82"/>
      <c r="PB82"/>
      <c r="PC82"/>
      <c r="PD82"/>
      <c r="PE82"/>
      <c r="PF82"/>
      <c r="PG82"/>
      <c r="PH82"/>
      <c r="PI82"/>
      <c r="PJ82" t="s">
        <v>1683</v>
      </c>
      <c r="PK82" t="s">
        <v>1684</v>
      </c>
      <c r="PL82" t="s">
        <v>1685</v>
      </c>
      <c r="PM82" t="s">
        <v>1686</v>
      </c>
      <c r="PN82">
        <v>284637</v>
      </c>
      <c r="PO82" t="s">
        <v>1687</v>
      </c>
      <c r="PP82" t="s">
        <v>1688</v>
      </c>
      <c r="PQ82">
        <v>13</v>
      </c>
      <c r="PS82">
        <v>-1</v>
      </c>
      <c r="PT82" t="s">
        <v>1043</v>
      </c>
      <c r="PU82" t="s">
        <v>1043</v>
      </c>
    </row>
    <row r="83" spans="1:437" hidden="1" x14ac:dyDescent="0.25">
      <c r="A83">
        <v>112010030</v>
      </c>
      <c r="B83" t="s">
        <v>1561</v>
      </c>
      <c r="C83" t="s">
        <v>1689</v>
      </c>
      <c r="D83" t="s">
        <v>1563</v>
      </c>
      <c r="E83" t="s">
        <v>1690</v>
      </c>
      <c r="F83" t="s">
        <v>1691</v>
      </c>
      <c r="G83">
        <v>690131093</v>
      </c>
      <c r="H83" t="s">
        <v>1692</v>
      </c>
      <c r="I83" t="s">
        <v>1693</v>
      </c>
      <c r="J83" t="s">
        <v>500</v>
      </c>
      <c r="K83" t="s">
        <v>1694</v>
      </c>
      <c r="L83">
        <v>33755864</v>
      </c>
      <c r="O83" t="s">
        <v>391</v>
      </c>
      <c r="P83" t="s">
        <v>392</v>
      </c>
      <c r="Q83" t="s">
        <v>393</v>
      </c>
      <c r="R83">
        <v>1</v>
      </c>
      <c r="S83">
        <v>0</v>
      </c>
      <c r="T83">
        <v>0</v>
      </c>
      <c r="U83">
        <v>0</v>
      </c>
      <c r="V83">
        <v>0</v>
      </c>
      <c r="W83">
        <v>26</v>
      </c>
      <c r="X83">
        <v>0</v>
      </c>
      <c r="Y83">
        <v>10</v>
      </c>
      <c r="Z83">
        <v>3</v>
      </c>
      <c r="AC83">
        <v>4</v>
      </c>
      <c r="AL83">
        <v>4</v>
      </c>
      <c r="AN83">
        <v>1</v>
      </c>
      <c r="AO83">
        <v>1</v>
      </c>
      <c r="AR83" t="s">
        <v>394</v>
      </c>
      <c r="AS83" s="7"/>
      <c r="AZ83" s="7"/>
      <c r="BA83" s="7"/>
      <c r="BB83" s="8"/>
      <c r="BC83" s="9"/>
      <c r="BD83" s="10">
        <v>100</v>
      </c>
      <c r="BE83" s="9"/>
      <c r="BF83" s="9"/>
      <c r="BG83" s="9"/>
      <c r="BH83" s="9"/>
      <c r="BI83" s="9"/>
      <c r="BJ83" s="7" t="s">
        <v>409</v>
      </c>
      <c r="BK83" s="7"/>
      <c r="BL83" s="7"/>
      <c r="BM83" s="7"/>
      <c r="BN83" s="402">
        <v>26</v>
      </c>
      <c r="BO83" s="409">
        <v>0</v>
      </c>
      <c r="BP83" s="402">
        <v>0</v>
      </c>
      <c r="BQ83" s="402">
        <v>26</v>
      </c>
      <c r="BR83" s="402">
        <v>0</v>
      </c>
      <c r="BS83" s="408"/>
      <c r="BT83" s="408"/>
      <c r="BU83" s="408"/>
      <c r="BY83">
        <v>8</v>
      </c>
      <c r="CA83">
        <v>8</v>
      </c>
      <c r="CB83">
        <v>260</v>
      </c>
      <c r="CD83"/>
      <c r="CE83"/>
      <c r="CH83"/>
      <c r="CI83"/>
      <c r="CJ83">
        <v>24</v>
      </c>
      <c r="CL83">
        <v>6</v>
      </c>
      <c r="CR83">
        <v>0</v>
      </c>
      <c r="CS83"/>
      <c r="CT83"/>
      <c r="CU83">
        <v>1</v>
      </c>
      <c r="DJ83"/>
      <c r="DL83"/>
      <c r="DM83"/>
      <c r="DN83"/>
      <c r="DO83"/>
      <c r="DP83"/>
      <c r="EB83"/>
      <c r="ED83"/>
      <c r="EP83">
        <v>100</v>
      </c>
      <c r="FD83">
        <v>100</v>
      </c>
      <c r="FG83">
        <v>100</v>
      </c>
      <c r="FJ83">
        <v>10</v>
      </c>
      <c r="FS83">
        <v>10</v>
      </c>
      <c r="FV83" t="s">
        <v>734</v>
      </c>
      <c r="FW83">
        <v>0</v>
      </c>
      <c r="FX83">
        <v>0</v>
      </c>
      <c r="FY83">
        <v>0</v>
      </c>
      <c r="FZ83">
        <v>1</v>
      </c>
      <c r="GA83">
        <v>0</v>
      </c>
      <c r="GE83">
        <v>100</v>
      </c>
      <c r="GH83" t="s">
        <v>392</v>
      </c>
      <c r="GI83">
        <v>4</v>
      </c>
      <c r="GJ83">
        <v>6</v>
      </c>
      <c r="GL83">
        <v>100</v>
      </c>
      <c r="GM83">
        <v>10</v>
      </c>
      <c r="GN83">
        <v>50</v>
      </c>
      <c r="GO83">
        <v>50</v>
      </c>
      <c r="GP83">
        <v>10</v>
      </c>
      <c r="GQ83">
        <v>0</v>
      </c>
      <c r="GR83">
        <v>22</v>
      </c>
      <c r="GS83">
        <v>26</v>
      </c>
      <c r="GW83">
        <v>3</v>
      </c>
      <c r="GX83">
        <v>3</v>
      </c>
      <c r="GZ83">
        <v>30</v>
      </c>
      <c r="HA83">
        <v>30</v>
      </c>
      <c r="HD83" t="s">
        <v>397</v>
      </c>
      <c r="HE83" t="s">
        <v>397</v>
      </c>
      <c r="HH83">
        <v>20</v>
      </c>
      <c r="HL83">
        <v>50</v>
      </c>
      <c r="HM83">
        <v>20</v>
      </c>
      <c r="HZ83">
        <v>100</v>
      </c>
      <c r="IC83">
        <v>100</v>
      </c>
      <c r="IJ83">
        <v>100</v>
      </c>
      <c r="IN83">
        <v>5</v>
      </c>
      <c r="IO83">
        <v>100</v>
      </c>
      <c r="IS83">
        <v>65</v>
      </c>
      <c r="KT83" t="s">
        <v>437</v>
      </c>
      <c r="KU83" t="s">
        <v>437</v>
      </c>
      <c r="KV83" t="s">
        <v>437</v>
      </c>
      <c r="KW83" t="s">
        <v>437</v>
      </c>
      <c r="KY83" t="s">
        <v>392</v>
      </c>
      <c r="KZ83">
        <v>300</v>
      </c>
      <c r="LA83" t="s">
        <v>413</v>
      </c>
      <c r="LB83" t="s">
        <v>409</v>
      </c>
      <c r="LE83" t="s">
        <v>409</v>
      </c>
      <c r="LH83" t="s">
        <v>409</v>
      </c>
      <c r="LK83" t="s">
        <v>409</v>
      </c>
      <c r="LN83" t="s">
        <v>392</v>
      </c>
      <c r="LO83">
        <v>50</v>
      </c>
      <c r="LP83" t="s">
        <v>506</v>
      </c>
      <c r="LQ83" t="s">
        <v>392</v>
      </c>
      <c r="LR83">
        <v>8</v>
      </c>
      <c r="LS83" t="s">
        <v>506</v>
      </c>
      <c r="LT83" t="s">
        <v>392</v>
      </c>
      <c r="LU83">
        <v>30</v>
      </c>
      <c r="LV83" t="s">
        <v>506</v>
      </c>
      <c r="LW83" t="s">
        <v>409</v>
      </c>
      <c r="LZ83" t="s">
        <v>409</v>
      </c>
      <c r="MC83" t="s">
        <v>409</v>
      </c>
      <c r="MF83" t="s">
        <v>409</v>
      </c>
      <c r="MI83" t="s">
        <v>409</v>
      </c>
      <c r="ML83" t="s">
        <v>409</v>
      </c>
      <c r="MO83" t="s">
        <v>409</v>
      </c>
      <c r="MR83" t="s">
        <v>410</v>
      </c>
      <c r="MT83" t="s">
        <v>465</v>
      </c>
      <c r="MU83" t="s">
        <v>465</v>
      </c>
      <c r="MV83" t="s">
        <v>412</v>
      </c>
      <c r="MW83" t="s">
        <v>465</v>
      </c>
      <c r="MX83" t="s">
        <v>465</v>
      </c>
      <c r="MY83" t="s">
        <v>465</v>
      </c>
      <c r="MZ83" t="s">
        <v>465</v>
      </c>
      <c r="NA83" t="s">
        <v>465</v>
      </c>
      <c r="NS83"/>
      <c r="NT83"/>
      <c r="NU83">
        <v>2</v>
      </c>
      <c r="NV83">
        <v>1</v>
      </c>
      <c r="NW83">
        <v>2</v>
      </c>
      <c r="NX83">
        <v>1</v>
      </c>
      <c r="NY83"/>
      <c r="NZ83"/>
      <c r="OA83"/>
      <c r="OB83"/>
      <c r="OC83"/>
      <c r="OD83"/>
      <c r="OE83">
        <v>2</v>
      </c>
      <c r="OF83"/>
      <c r="OG83">
        <v>1</v>
      </c>
      <c r="OH83">
        <v>1</v>
      </c>
      <c r="OI83"/>
      <c r="OJ83"/>
      <c r="OK83"/>
      <c r="OL83"/>
      <c r="OM83"/>
      <c r="ON83"/>
      <c r="OO83"/>
      <c r="OP83"/>
      <c r="OQ83"/>
      <c r="OR83"/>
      <c r="OS83">
        <v>1</v>
      </c>
      <c r="OT83">
        <v>1</v>
      </c>
      <c r="OU83"/>
      <c r="OV83"/>
      <c r="OW83"/>
      <c r="OX83"/>
      <c r="OY83"/>
      <c r="OZ83"/>
      <c r="PA83"/>
      <c r="PB83"/>
      <c r="PC83"/>
      <c r="PD83"/>
      <c r="PE83"/>
      <c r="PF83"/>
      <c r="PG83"/>
      <c r="PH83"/>
      <c r="PI83"/>
      <c r="PJ83" t="s">
        <v>1695</v>
      </c>
      <c r="PK83" t="s">
        <v>1696</v>
      </c>
      <c r="PL83" t="s">
        <v>1697</v>
      </c>
      <c r="PM83" t="s">
        <v>1698</v>
      </c>
      <c r="PN83">
        <v>284640</v>
      </c>
      <c r="PO83" t="s">
        <v>1699</v>
      </c>
      <c r="PP83" t="s">
        <v>1700</v>
      </c>
      <c r="PQ83">
        <v>14</v>
      </c>
      <c r="PS83">
        <v>-1</v>
      </c>
      <c r="PT83" t="s">
        <v>1043</v>
      </c>
      <c r="PU83" t="s">
        <v>1043</v>
      </c>
    </row>
    <row r="84" spans="1:437" hidden="1" x14ac:dyDescent="0.25">
      <c r="A84">
        <v>112010473</v>
      </c>
      <c r="B84" t="s">
        <v>1561</v>
      </c>
      <c r="C84" t="s">
        <v>1701</v>
      </c>
      <c r="D84" t="s">
        <v>1563</v>
      </c>
      <c r="E84" t="s">
        <v>1526</v>
      </c>
      <c r="F84" t="s">
        <v>1702</v>
      </c>
      <c r="G84">
        <v>64712462</v>
      </c>
      <c r="H84" t="s">
        <v>1703</v>
      </c>
      <c r="I84" t="s">
        <v>1704</v>
      </c>
      <c r="J84" t="s">
        <v>421</v>
      </c>
      <c r="O84" t="s">
        <v>391</v>
      </c>
      <c r="P84" t="s">
        <v>392</v>
      </c>
      <c r="Q84" t="s">
        <v>393</v>
      </c>
      <c r="R84">
        <v>1</v>
      </c>
      <c r="S84">
        <v>0</v>
      </c>
      <c r="T84">
        <v>0</v>
      </c>
      <c r="U84">
        <v>0</v>
      </c>
      <c r="V84">
        <v>0</v>
      </c>
      <c r="W84">
        <v>6</v>
      </c>
      <c r="Z84">
        <v>0</v>
      </c>
      <c r="AC84">
        <v>3</v>
      </c>
      <c r="AL84">
        <v>0</v>
      </c>
      <c r="AR84" t="s">
        <v>394</v>
      </c>
      <c r="AS84" s="7"/>
      <c r="AT84" s="7"/>
      <c r="AU84" s="7"/>
      <c r="AV84" s="7"/>
      <c r="AW84" s="7"/>
      <c r="AX84" s="7"/>
      <c r="AY84" s="7"/>
      <c r="AZ84" s="7"/>
      <c r="BA84" s="7"/>
      <c r="BB84" s="8"/>
      <c r="BC84" s="9"/>
      <c r="BD84" s="10">
        <v>100</v>
      </c>
      <c r="BE84" s="9"/>
      <c r="BF84" s="9"/>
      <c r="BG84" s="9"/>
      <c r="BH84" s="9"/>
      <c r="BI84" s="9"/>
      <c r="BJ84" s="7" t="s">
        <v>409</v>
      </c>
      <c r="BK84" s="7"/>
      <c r="BL84" s="7"/>
      <c r="BM84" s="7"/>
      <c r="BN84" s="402">
        <v>6</v>
      </c>
      <c r="BO84" s="409">
        <v>3</v>
      </c>
      <c r="BP84" s="402">
        <v>0</v>
      </c>
      <c r="BQ84" s="402">
        <v>6</v>
      </c>
      <c r="BR84" s="402">
        <v>0</v>
      </c>
      <c r="BS84" s="408">
        <v>0</v>
      </c>
      <c r="BT84" s="408">
        <v>3</v>
      </c>
      <c r="BU84" s="408">
        <v>0</v>
      </c>
      <c r="BY84">
        <v>8</v>
      </c>
      <c r="CB84">
        <v>250</v>
      </c>
      <c r="CD84"/>
      <c r="CE84">
        <v>500</v>
      </c>
      <c r="CH84"/>
      <c r="CI84"/>
      <c r="CJ84">
        <v>5</v>
      </c>
      <c r="CM84">
        <v>2</v>
      </c>
      <c r="CR84"/>
      <c r="CS84"/>
      <c r="CT84"/>
      <c r="CU84">
        <v>2</v>
      </c>
      <c r="DJ84"/>
      <c r="DL84"/>
      <c r="DM84"/>
      <c r="DN84"/>
      <c r="DO84"/>
      <c r="DP84"/>
      <c r="EB84"/>
      <c r="ED84"/>
      <c r="FD84">
        <v>100</v>
      </c>
      <c r="FV84"/>
      <c r="IN84">
        <v>0</v>
      </c>
      <c r="IO84">
        <v>8</v>
      </c>
      <c r="IS84">
        <v>3</v>
      </c>
      <c r="JH84">
        <v>5</v>
      </c>
      <c r="KT84" t="s">
        <v>490</v>
      </c>
      <c r="KU84" t="s">
        <v>490</v>
      </c>
      <c r="KV84" t="s">
        <v>490</v>
      </c>
      <c r="KW84" t="s">
        <v>660</v>
      </c>
      <c r="KY84" t="s">
        <v>392</v>
      </c>
      <c r="KZ84">
        <v>300</v>
      </c>
      <c r="LA84" t="s">
        <v>413</v>
      </c>
      <c r="LB84" t="s">
        <v>392</v>
      </c>
      <c r="LC84">
        <v>15</v>
      </c>
      <c r="LD84" t="s">
        <v>426</v>
      </c>
      <c r="LE84" t="s">
        <v>392</v>
      </c>
      <c r="LF84">
        <v>2</v>
      </c>
      <c r="LG84" t="s">
        <v>1705</v>
      </c>
      <c r="LH84" t="s">
        <v>409</v>
      </c>
      <c r="LK84" t="s">
        <v>409</v>
      </c>
      <c r="LN84" t="s">
        <v>392</v>
      </c>
      <c r="LO84">
        <v>10</v>
      </c>
      <c r="LP84" t="s">
        <v>506</v>
      </c>
      <c r="LQ84" t="s">
        <v>392</v>
      </c>
      <c r="LR84">
        <v>6</v>
      </c>
      <c r="LS84" t="s">
        <v>506</v>
      </c>
      <c r="LT84" t="s">
        <v>392</v>
      </c>
      <c r="LU84">
        <v>3</v>
      </c>
      <c r="LV84" t="s">
        <v>506</v>
      </c>
      <c r="LW84" t="s">
        <v>409</v>
      </c>
      <c r="LZ84" t="s">
        <v>409</v>
      </c>
      <c r="MC84" t="s">
        <v>409</v>
      </c>
      <c r="MF84" t="s">
        <v>409</v>
      </c>
      <c r="MI84" t="s">
        <v>409</v>
      </c>
      <c r="ML84" t="s">
        <v>409</v>
      </c>
      <c r="MO84" t="s">
        <v>409</v>
      </c>
      <c r="MR84" t="s">
        <v>410</v>
      </c>
      <c r="MT84" t="s">
        <v>412</v>
      </c>
      <c r="MU84" t="s">
        <v>412</v>
      </c>
      <c r="MV84" t="s">
        <v>412</v>
      </c>
      <c r="MW84" t="s">
        <v>465</v>
      </c>
      <c r="MX84" t="s">
        <v>412</v>
      </c>
      <c r="MY84" t="s">
        <v>412</v>
      </c>
      <c r="MZ84" t="s">
        <v>412</v>
      </c>
      <c r="NA84" t="s">
        <v>412</v>
      </c>
      <c r="NS84"/>
      <c r="NT84"/>
      <c r="NU84">
        <v>1</v>
      </c>
      <c r="NV84"/>
      <c r="NW84"/>
      <c r="NX84"/>
      <c r="NY84"/>
      <c r="NZ84"/>
      <c r="OA84"/>
      <c r="OB84"/>
      <c r="OC84"/>
      <c r="OD84"/>
      <c r="OE84"/>
      <c r="OF84"/>
      <c r="OG84">
        <v>1</v>
      </c>
      <c r="OH84"/>
      <c r="OI84"/>
      <c r="OJ84"/>
      <c r="OK84"/>
      <c r="OL84"/>
      <c r="OM84"/>
      <c r="ON84"/>
      <c r="OO84"/>
      <c r="OP84"/>
      <c r="OQ84"/>
      <c r="OR84"/>
      <c r="OS84"/>
      <c r="OT84"/>
      <c r="OU84"/>
      <c r="OV84"/>
      <c r="OW84">
        <v>1</v>
      </c>
      <c r="OX84"/>
      <c r="OY84"/>
      <c r="OZ84"/>
      <c r="PA84"/>
      <c r="PB84"/>
      <c r="PC84"/>
      <c r="PD84"/>
      <c r="PE84"/>
      <c r="PF84"/>
      <c r="PG84"/>
      <c r="PH84"/>
      <c r="PI84"/>
      <c r="PJ84" t="s">
        <v>1706</v>
      </c>
      <c r="PK84" t="s">
        <v>1707</v>
      </c>
      <c r="PL84" t="s">
        <v>1708</v>
      </c>
      <c r="PM84" t="s">
        <v>1709</v>
      </c>
      <c r="PN84">
        <v>284643</v>
      </c>
      <c r="PO84" t="s">
        <v>1710</v>
      </c>
      <c r="PP84" t="s">
        <v>1711</v>
      </c>
      <c r="PQ84">
        <v>15</v>
      </c>
      <c r="PS84">
        <v>-1</v>
      </c>
      <c r="PT84" t="s">
        <v>1043</v>
      </c>
      <c r="PU84" t="s">
        <v>1043</v>
      </c>
    </row>
    <row r="85" spans="1:437" s="1" customFormat="1" hidden="1" x14ac:dyDescent="0.25">
      <c r="A85" s="1">
        <v>111010184</v>
      </c>
      <c r="B85" s="1" t="s">
        <v>1712</v>
      </c>
      <c r="C85" s="1" t="s">
        <v>1713</v>
      </c>
      <c r="D85" s="1" t="s">
        <v>625</v>
      </c>
      <c r="E85" s="1" t="s">
        <v>1714</v>
      </c>
      <c r="F85" s="1" t="s">
        <v>1715</v>
      </c>
      <c r="G85" s="1">
        <v>88749863</v>
      </c>
      <c r="H85" s="1" t="s">
        <v>1716</v>
      </c>
      <c r="I85" s="1" t="s">
        <v>1717</v>
      </c>
      <c r="J85" s="1" t="s">
        <v>421</v>
      </c>
      <c r="P85" s="1" t="s">
        <v>392</v>
      </c>
      <c r="Q85" s="1" t="s">
        <v>393</v>
      </c>
      <c r="R85" s="1">
        <v>1</v>
      </c>
      <c r="S85" s="1">
        <v>0</v>
      </c>
      <c r="T85" s="1">
        <v>0</v>
      </c>
      <c r="U85" s="1">
        <v>0</v>
      </c>
      <c r="V85" s="1">
        <v>0</v>
      </c>
      <c r="W85" s="1">
        <v>0</v>
      </c>
      <c r="X85" s="1">
        <v>30</v>
      </c>
      <c r="Y85" s="1">
        <v>0</v>
      </c>
      <c r="Z85" s="1">
        <v>0</v>
      </c>
      <c r="AA85" s="1">
        <v>0</v>
      </c>
      <c r="AB85" s="1">
        <v>0</v>
      </c>
      <c r="AC85" s="1">
        <v>0</v>
      </c>
      <c r="AD85" s="1">
        <v>0</v>
      </c>
      <c r="AE85" s="1">
        <v>0</v>
      </c>
      <c r="AF85" s="1">
        <v>0</v>
      </c>
      <c r="AG85" s="1">
        <v>0</v>
      </c>
      <c r="AH85" s="1">
        <v>0</v>
      </c>
      <c r="AI85" s="1">
        <v>0</v>
      </c>
      <c r="AJ85" s="1">
        <v>0</v>
      </c>
      <c r="AK85" s="1">
        <v>0</v>
      </c>
      <c r="AL85" s="1">
        <v>0</v>
      </c>
      <c r="AM85" s="1">
        <v>0</v>
      </c>
      <c r="AN85" s="1">
        <v>0</v>
      </c>
      <c r="AO85" s="1">
        <v>0</v>
      </c>
      <c r="AP85" s="1">
        <v>0</v>
      </c>
      <c r="AQ85" s="1">
        <v>0</v>
      </c>
      <c r="AR85" s="2" t="s">
        <v>394</v>
      </c>
      <c r="BN85" s="43"/>
      <c r="BO85" s="408"/>
      <c r="BP85" s="43"/>
      <c r="BQ85" s="43"/>
      <c r="BR85" s="43"/>
      <c r="BS85" s="408"/>
      <c r="BT85" s="408"/>
      <c r="BU85" s="408"/>
      <c r="CX85" s="1">
        <v>2</v>
      </c>
      <c r="DH85" s="1" t="s">
        <v>695</v>
      </c>
      <c r="IM85" s="1">
        <v>0</v>
      </c>
      <c r="IN85" s="1">
        <v>64</v>
      </c>
      <c r="IO85" s="1">
        <v>0</v>
      </c>
      <c r="IP85" s="1">
        <v>624</v>
      </c>
      <c r="IQ85" s="1">
        <v>0</v>
      </c>
      <c r="IR85" s="1">
        <v>0</v>
      </c>
      <c r="IS85" s="1">
        <v>110</v>
      </c>
      <c r="IT85" s="1">
        <v>0</v>
      </c>
      <c r="IU85" s="1">
        <v>0</v>
      </c>
      <c r="IV85" s="1">
        <v>76</v>
      </c>
      <c r="IW85" s="1">
        <v>0</v>
      </c>
      <c r="IX85" s="1">
        <v>0</v>
      </c>
      <c r="IY85" s="1">
        <v>0</v>
      </c>
      <c r="IZ85" s="1">
        <v>0</v>
      </c>
      <c r="JA85" s="1">
        <v>0</v>
      </c>
      <c r="JB85" s="1">
        <v>0</v>
      </c>
      <c r="JC85" s="1">
        <v>0</v>
      </c>
      <c r="JD85" s="1">
        <v>0</v>
      </c>
      <c r="JE85" s="1">
        <v>0</v>
      </c>
      <c r="JF85" s="1">
        <v>0</v>
      </c>
      <c r="JG85" s="1">
        <v>0</v>
      </c>
      <c r="JH85" s="1">
        <v>0</v>
      </c>
      <c r="JI85" s="1">
        <v>0</v>
      </c>
      <c r="JJ85" s="1">
        <v>0</v>
      </c>
      <c r="JK85" s="1">
        <v>0</v>
      </c>
      <c r="JL85" s="1">
        <v>0</v>
      </c>
      <c r="JM85" s="1">
        <v>0</v>
      </c>
      <c r="JN85" s="1">
        <v>0</v>
      </c>
      <c r="JO85" s="1">
        <v>0</v>
      </c>
      <c r="JR85" s="1">
        <v>0</v>
      </c>
      <c r="KA85" s="1">
        <v>0</v>
      </c>
      <c r="KB85" s="1">
        <v>0</v>
      </c>
      <c r="KC85" s="1">
        <v>0</v>
      </c>
      <c r="KD85" s="1">
        <v>0</v>
      </c>
      <c r="KE85" s="1">
        <v>0</v>
      </c>
      <c r="KF85" s="1">
        <v>0</v>
      </c>
      <c r="KG85" s="1">
        <v>0</v>
      </c>
      <c r="KJ85" s="1">
        <v>0</v>
      </c>
      <c r="KT85" s="1" t="s">
        <v>456</v>
      </c>
      <c r="KU85" s="1" t="s">
        <v>456</v>
      </c>
      <c r="KV85" s="1" t="s">
        <v>456</v>
      </c>
      <c r="KW85" s="1" t="s">
        <v>456</v>
      </c>
      <c r="KY85" s="1" t="s">
        <v>409</v>
      </c>
      <c r="LB85" s="1" t="s">
        <v>409</v>
      </c>
      <c r="LE85" s="1" t="s">
        <v>409</v>
      </c>
      <c r="LH85" s="1" t="s">
        <v>409</v>
      </c>
      <c r="LK85" s="1" t="s">
        <v>409</v>
      </c>
      <c r="LN85" s="1" t="s">
        <v>392</v>
      </c>
      <c r="LO85" s="1">
        <v>50</v>
      </c>
      <c r="LP85" s="1" t="s">
        <v>492</v>
      </c>
      <c r="LQ85" s="1" t="s">
        <v>409</v>
      </c>
      <c r="LT85" s="1" t="s">
        <v>409</v>
      </c>
      <c r="LW85" s="1" t="s">
        <v>409</v>
      </c>
      <c r="LZ85" s="1" t="s">
        <v>409</v>
      </c>
      <c r="MC85" s="1" t="s">
        <v>409</v>
      </c>
      <c r="MF85" s="1" t="s">
        <v>409</v>
      </c>
      <c r="MI85" s="1" t="s">
        <v>409</v>
      </c>
      <c r="ML85" s="1" t="s">
        <v>409</v>
      </c>
      <c r="MO85" s="1" t="s">
        <v>409</v>
      </c>
      <c r="MR85" s="1" t="s">
        <v>556</v>
      </c>
      <c r="NB85" s="1">
        <v>0</v>
      </c>
      <c r="ND85" s="1">
        <v>0</v>
      </c>
      <c r="NF85" s="1">
        <v>0</v>
      </c>
      <c r="NH85" s="1">
        <v>0</v>
      </c>
      <c r="NJ85" s="1">
        <v>0</v>
      </c>
      <c r="NL85" s="1">
        <v>0</v>
      </c>
      <c r="NN85" s="1">
        <v>0</v>
      </c>
      <c r="NQ85" s="1">
        <v>0</v>
      </c>
      <c r="NS85" s="1">
        <v>0</v>
      </c>
      <c r="NT85" s="1">
        <v>0</v>
      </c>
      <c r="NU85" s="1">
        <v>0</v>
      </c>
      <c r="NV85" s="1">
        <v>0</v>
      </c>
      <c r="NW85" s="1">
        <v>0</v>
      </c>
      <c r="NX85" s="1">
        <v>0</v>
      </c>
      <c r="NY85" s="1">
        <v>0</v>
      </c>
      <c r="NZ85" s="1">
        <v>0</v>
      </c>
      <c r="OA85" s="1">
        <v>0</v>
      </c>
      <c r="OB85" s="1">
        <v>0</v>
      </c>
      <c r="OC85" s="1">
        <v>0</v>
      </c>
      <c r="OD85" s="1">
        <v>0</v>
      </c>
      <c r="OE85" s="1">
        <v>0</v>
      </c>
      <c r="OF85" s="1">
        <v>0</v>
      </c>
      <c r="OG85" s="1">
        <v>0</v>
      </c>
      <c r="OH85" s="1">
        <v>0</v>
      </c>
      <c r="OI85" s="1">
        <v>0</v>
      </c>
      <c r="OJ85" s="1">
        <v>0</v>
      </c>
      <c r="OK85" s="1">
        <v>0</v>
      </c>
      <c r="OL85" s="1">
        <v>0</v>
      </c>
      <c r="OM85" s="1">
        <v>0</v>
      </c>
      <c r="ON85" s="1">
        <v>0</v>
      </c>
      <c r="OO85" s="1">
        <v>0</v>
      </c>
      <c r="OP85" s="1">
        <v>0</v>
      </c>
      <c r="OQ85" s="1">
        <v>0</v>
      </c>
      <c r="OR85" s="1">
        <v>0</v>
      </c>
      <c r="OS85" s="1">
        <v>0</v>
      </c>
      <c r="OT85" s="1">
        <v>0</v>
      </c>
      <c r="OU85" s="1">
        <v>0</v>
      </c>
      <c r="OV85" s="1">
        <v>0</v>
      </c>
      <c r="OW85" s="1">
        <v>0</v>
      </c>
      <c r="OX85" s="1">
        <v>0</v>
      </c>
      <c r="OY85" s="1">
        <v>0</v>
      </c>
      <c r="OZ85" s="1">
        <v>0</v>
      </c>
      <c r="PA85" s="1">
        <v>0</v>
      </c>
      <c r="PB85" s="1">
        <v>0</v>
      </c>
      <c r="PC85" s="1">
        <v>0</v>
      </c>
      <c r="PD85" s="1">
        <v>0</v>
      </c>
      <c r="PE85" s="1">
        <v>0</v>
      </c>
      <c r="PF85" s="1">
        <v>0</v>
      </c>
      <c r="PG85" s="1">
        <v>0</v>
      </c>
      <c r="PH85" s="1">
        <v>0</v>
      </c>
      <c r="PJ85" s="1" t="s">
        <v>1718</v>
      </c>
      <c r="PK85" s="1" t="s">
        <v>1719</v>
      </c>
      <c r="PL85" s="1" t="s">
        <v>1720</v>
      </c>
      <c r="PM85" s="1" t="s">
        <v>1721</v>
      </c>
      <c r="PN85" s="1">
        <v>343992</v>
      </c>
      <c r="PO85" s="1" t="s">
        <v>1722</v>
      </c>
      <c r="PP85" s="1" t="s">
        <v>1723</v>
      </c>
      <c r="PQ85" s="1">
        <v>1</v>
      </c>
      <c r="PS85" s="1">
        <v>-1</v>
      </c>
      <c r="PT85" s="1" t="s">
        <v>1043</v>
      </c>
      <c r="PU85" s="1" t="s">
        <v>1043</v>
      </c>
    </row>
    <row r="86" spans="1:437" hidden="1" x14ac:dyDescent="0.25">
      <c r="A86">
        <v>112010693</v>
      </c>
      <c r="B86" t="s">
        <v>467</v>
      </c>
      <c r="C86" t="s">
        <v>1724</v>
      </c>
      <c r="D86" t="s">
        <v>625</v>
      </c>
      <c r="E86" t="s">
        <v>659</v>
      </c>
      <c r="F86" t="s">
        <v>1725</v>
      </c>
      <c r="G86">
        <v>9118138</v>
      </c>
      <c r="H86" t="s">
        <v>1726</v>
      </c>
      <c r="I86" t="s">
        <v>554</v>
      </c>
      <c r="J86" t="s">
        <v>421</v>
      </c>
      <c r="P86" t="s">
        <v>392</v>
      </c>
      <c r="Q86" t="s">
        <v>1569</v>
      </c>
      <c r="R86">
        <v>0</v>
      </c>
      <c r="S86">
        <v>0</v>
      </c>
      <c r="T86">
        <v>1</v>
      </c>
      <c r="U86">
        <v>0</v>
      </c>
      <c r="V86">
        <v>0</v>
      </c>
      <c r="W86">
        <v>0</v>
      </c>
      <c r="X86">
        <v>0</v>
      </c>
      <c r="Y86">
        <v>0</v>
      </c>
      <c r="Z86">
        <v>0</v>
      </c>
      <c r="AA86">
        <v>0</v>
      </c>
      <c r="AB86">
        <v>0</v>
      </c>
      <c r="AC86">
        <v>0</v>
      </c>
      <c r="AD86">
        <v>0</v>
      </c>
      <c r="AE86">
        <v>0</v>
      </c>
      <c r="AF86">
        <v>30</v>
      </c>
      <c r="AG86">
        <v>0</v>
      </c>
      <c r="AH86">
        <v>0</v>
      </c>
      <c r="AI86">
        <v>0</v>
      </c>
      <c r="AJ86">
        <v>0</v>
      </c>
      <c r="AK86">
        <v>0</v>
      </c>
      <c r="AL86">
        <v>0</v>
      </c>
      <c r="AM86">
        <v>0</v>
      </c>
      <c r="AN86">
        <v>0</v>
      </c>
      <c r="AO86">
        <v>0</v>
      </c>
      <c r="AP86">
        <v>0</v>
      </c>
      <c r="AQ86">
        <v>0</v>
      </c>
      <c r="AR86" t="s">
        <v>694</v>
      </c>
      <c r="AS86"/>
      <c r="BO86" s="408"/>
      <c r="BS86" s="408"/>
      <c r="BT86" s="408"/>
      <c r="BU86" s="408"/>
      <c r="CD86"/>
      <c r="CE86"/>
      <c r="CH86"/>
      <c r="CI86"/>
      <c r="CR86"/>
      <c r="CS86"/>
      <c r="CT86"/>
      <c r="CU86"/>
      <c r="DH86" t="s">
        <v>695</v>
      </c>
      <c r="DI86">
        <v>30</v>
      </c>
      <c r="DJ86">
        <v>200</v>
      </c>
      <c r="DK86">
        <v>0</v>
      </c>
      <c r="DL86">
        <v>0</v>
      </c>
      <c r="DM86">
        <v>0</v>
      </c>
      <c r="DN86">
        <v>0</v>
      </c>
      <c r="DO86">
        <v>0</v>
      </c>
      <c r="DP86">
        <v>0</v>
      </c>
      <c r="DQ86">
        <v>0</v>
      </c>
      <c r="DR86">
        <v>0</v>
      </c>
      <c r="DS86">
        <v>0</v>
      </c>
      <c r="DT86">
        <v>0</v>
      </c>
      <c r="DU86">
        <v>0</v>
      </c>
      <c r="DV86">
        <v>0</v>
      </c>
      <c r="DW86">
        <v>30</v>
      </c>
      <c r="DX86">
        <v>400</v>
      </c>
      <c r="DY86">
        <v>0</v>
      </c>
      <c r="DZ86">
        <v>0</v>
      </c>
      <c r="EA86">
        <v>0</v>
      </c>
      <c r="EB86">
        <v>0</v>
      </c>
      <c r="EC86">
        <v>0</v>
      </c>
      <c r="ED86">
        <v>0</v>
      </c>
      <c r="EE86">
        <v>0</v>
      </c>
      <c r="EF86">
        <v>0</v>
      </c>
      <c r="EG86">
        <v>0</v>
      </c>
      <c r="EH86">
        <v>0</v>
      </c>
      <c r="EI86">
        <v>0</v>
      </c>
      <c r="EJ86">
        <v>9</v>
      </c>
      <c r="EK86">
        <v>0</v>
      </c>
      <c r="EL86">
        <v>0</v>
      </c>
      <c r="EM86">
        <v>0</v>
      </c>
      <c r="EN86">
        <v>0</v>
      </c>
      <c r="EO86">
        <v>0</v>
      </c>
      <c r="EP86">
        <v>0</v>
      </c>
      <c r="EQ86">
        <v>0</v>
      </c>
      <c r="ER86">
        <v>100</v>
      </c>
      <c r="ES86">
        <v>0</v>
      </c>
      <c r="ET86">
        <v>0</v>
      </c>
      <c r="EV86">
        <v>0</v>
      </c>
      <c r="EW86">
        <v>0</v>
      </c>
      <c r="EX86">
        <v>0</v>
      </c>
      <c r="EY86">
        <v>0</v>
      </c>
      <c r="EZ86">
        <v>100</v>
      </c>
      <c r="FA86">
        <v>0</v>
      </c>
      <c r="FB86">
        <v>0</v>
      </c>
      <c r="FD86">
        <v>100</v>
      </c>
      <c r="FE86">
        <v>0</v>
      </c>
      <c r="FV86"/>
      <c r="IM86">
        <v>0</v>
      </c>
      <c r="IN86">
        <v>30</v>
      </c>
      <c r="IO86">
        <v>18</v>
      </c>
      <c r="IP86">
        <v>0</v>
      </c>
      <c r="IQ86">
        <v>0</v>
      </c>
      <c r="IR86">
        <v>0</v>
      </c>
      <c r="IS86">
        <v>10</v>
      </c>
      <c r="IT86">
        <v>0</v>
      </c>
      <c r="IU86">
        <v>0</v>
      </c>
      <c r="IV86">
        <v>0</v>
      </c>
      <c r="IW86">
        <v>0</v>
      </c>
      <c r="IX86">
        <v>0</v>
      </c>
      <c r="IY86">
        <v>0</v>
      </c>
      <c r="IZ86">
        <v>0</v>
      </c>
      <c r="JA86">
        <v>0</v>
      </c>
      <c r="JB86">
        <v>0</v>
      </c>
      <c r="JC86">
        <v>0</v>
      </c>
      <c r="JD86">
        <v>0</v>
      </c>
      <c r="JE86">
        <v>0</v>
      </c>
      <c r="JF86">
        <v>0</v>
      </c>
      <c r="JG86">
        <v>0</v>
      </c>
      <c r="JH86">
        <v>0</v>
      </c>
      <c r="JI86">
        <v>0</v>
      </c>
      <c r="JJ86">
        <v>0</v>
      </c>
      <c r="JK86">
        <v>0</v>
      </c>
      <c r="JL86">
        <v>0</v>
      </c>
      <c r="JM86">
        <v>0</v>
      </c>
      <c r="JN86">
        <v>0</v>
      </c>
      <c r="JO86">
        <v>0</v>
      </c>
      <c r="JR86">
        <v>0</v>
      </c>
      <c r="KA86">
        <v>0</v>
      </c>
      <c r="KB86">
        <v>0</v>
      </c>
      <c r="KC86">
        <v>0</v>
      </c>
      <c r="KD86">
        <v>0</v>
      </c>
      <c r="KE86">
        <v>0</v>
      </c>
      <c r="KF86">
        <v>0</v>
      </c>
      <c r="KG86">
        <v>0</v>
      </c>
      <c r="KJ86">
        <v>0</v>
      </c>
      <c r="KT86" t="s">
        <v>456</v>
      </c>
      <c r="KU86" t="s">
        <v>456</v>
      </c>
      <c r="KV86" t="s">
        <v>456</v>
      </c>
      <c r="KW86" t="s">
        <v>456</v>
      </c>
      <c r="KY86" t="s">
        <v>409</v>
      </c>
      <c r="LB86" t="s">
        <v>409</v>
      </c>
      <c r="LE86" t="s">
        <v>409</v>
      </c>
      <c r="LH86" t="s">
        <v>409</v>
      </c>
      <c r="LK86" t="s">
        <v>392</v>
      </c>
      <c r="LL86">
        <v>100</v>
      </c>
      <c r="LM86" t="s">
        <v>404</v>
      </c>
      <c r="LN86" t="s">
        <v>392</v>
      </c>
      <c r="LO86">
        <v>50</v>
      </c>
      <c r="LP86" t="s">
        <v>492</v>
      </c>
      <c r="LQ86" t="s">
        <v>409</v>
      </c>
      <c r="LT86" t="s">
        <v>392</v>
      </c>
      <c r="LU86">
        <v>15</v>
      </c>
      <c r="LV86" t="s">
        <v>492</v>
      </c>
      <c r="LW86" t="s">
        <v>409</v>
      </c>
      <c r="LZ86" t="s">
        <v>409</v>
      </c>
      <c r="MC86" t="s">
        <v>409</v>
      </c>
      <c r="MF86" t="s">
        <v>409</v>
      </c>
      <c r="MI86" t="s">
        <v>409</v>
      </c>
      <c r="ML86" t="s">
        <v>409</v>
      </c>
      <c r="MO86" t="s">
        <v>409</v>
      </c>
      <c r="MR86" t="s">
        <v>410</v>
      </c>
      <c r="MT86" t="s">
        <v>411</v>
      </c>
      <c r="MU86" t="s">
        <v>411</v>
      </c>
      <c r="MV86" t="s">
        <v>411</v>
      </c>
      <c r="MW86" t="s">
        <v>465</v>
      </c>
      <c r="MX86" t="s">
        <v>411</v>
      </c>
      <c r="MY86" t="s">
        <v>411</v>
      </c>
      <c r="MZ86" t="s">
        <v>411</v>
      </c>
      <c r="NA86" t="s">
        <v>411</v>
      </c>
      <c r="NB86">
        <v>0</v>
      </c>
      <c r="ND86">
        <v>0</v>
      </c>
      <c r="NF86">
        <v>0</v>
      </c>
      <c r="NH86">
        <v>300</v>
      </c>
      <c r="NI86" t="s">
        <v>413</v>
      </c>
      <c r="NJ86">
        <v>0</v>
      </c>
      <c r="NL86">
        <v>0</v>
      </c>
      <c r="NN86">
        <v>0</v>
      </c>
      <c r="NP86" t="s">
        <v>423</v>
      </c>
      <c r="NQ86">
        <v>0</v>
      </c>
      <c r="NS86"/>
      <c r="NT86">
        <v>0</v>
      </c>
      <c r="NU86">
        <v>1</v>
      </c>
      <c r="NV86">
        <v>0</v>
      </c>
      <c r="NW86">
        <v>1</v>
      </c>
      <c r="NX86">
        <v>0</v>
      </c>
      <c r="NY86">
        <v>0</v>
      </c>
      <c r="NZ86">
        <v>0</v>
      </c>
      <c r="OA86">
        <v>0</v>
      </c>
      <c r="OB86">
        <v>0</v>
      </c>
      <c r="OC86">
        <v>0</v>
      </c>
      <c r="OD86">
        <v>0</v>
      </c>
      <c r="OE86">
        <v>0</v>
      </c>
      <c r="OF86">
        <v>0</v>
      </c>
      <c r="OG86">
        <v>0</v>
      </c>
      <c r="OH86">
        <v>0</v>
      </c>
      <c r="OI86">
        <v>0</v>
      </c>
      <c r="OJ86">
        <v>0</v>
      </c>
      <c r="OK86">
        <v>0</v>
      </c>
      <c r="OL86">
        <v>0</v>
      </c>
      <c r="OM86">
        <v>0</v>
      </c>
      <c r="ON86">
        <v>0</v>
      </c>
      <c r="OO86">
        <v>0</v>
      </c>
      <c r="OP86">
        <v>0</v>
      </c>
      <c r="OQ86">
        <v>0</v>
      </c>
      <c r="OR86">
        <v>0</v>
      </c>
      <c r="OS86">
        <v>0</v>
      </c>
      <c r="OT86">
        <v>0</v>
      </c>
      <c r="OU86">
        <v>0</v>
      </c>
      <c r="OV86">
        <v>0</v>
      </c>
      <c r="OW86">
        <v>0</v>
      </c>
      <c r="OX86">
        <v>0</v>
      </c>
      <c r="OY86">
        <v>0</v>
      </c>
      <c r="OZ86">
        <v>0</v>
      </c>
      <c r="PA86">
        <v>0</v>
      </c>
      <c r="PB86">
        <v>0</v>
      </c>
      <c r="PC86">
        <v>0</v>
      </c>
      <c r="PD86">
        <v>0</v>
      </c>
      <c r="PE86">
        <v>0</v>
      </c>
      <c r="PF86">
        <v>0</v>
      </c>
      <c r="PG86">
        <v>0</v>
      </c>
      <c r="PH86">
        <v>0</v>
      </c>
      <c r="PI86"/>
      <c r="PJ86" t="s">
        <v>1727</v>
      </c>
      <c r="PK86" t="s">
        <v>1728</v>
      </c>
      <c r="PL86" t="s">
        <v>1729</v>
      </c>
      <c r="PM86" t="s">
        <v>1730</v>
      </c>
      <c r="PN86">
        <v>344162</v>
      </c>
      <c r="PO86" t="s">
        <v>1731</v>
      </c>
      <c r="PP86" t="s">
        <v>1732</v>
      </c>
      <c r="PQ86">
        <v>2</v>
      </c>
      <c r="PS86">
        <v>-1</v>
      </c>
      <c r="PT86" t="s">
        <v>1043</v>
      </c>
      <c r="PU86" t="s">
        <v>1043</v>
      </c>
    </row>
    <row r="87" spans="1:437" hidden="1" x14ac:dyDescent="0.25">
      <c r="A87">
        <v>111010490</v>
      </c>
      <c r="B87" t="s">
        <v>467</v>
      </c>
      <c r="C87" t="s">
        <v>1733</v>
      </c>
      <c r="D87" t="s">
        <v>625</v>
      </c>
      <c r="E87" t="s">
        <v>1734</v>
      </c>
      <c r="F87" t="s">
        <v>1735</v>
      </c>
      <c r="G87">
        <v>33644051</v>
      </c>
      <c r="H87" t="s">
        <v>1736</v>
      </c>
      <c r="I87" t="s">
        <v>1737</v>
      </c>
      <c r="J87" t="s">
        <v>421</v>
      </c>
      <c r="P87" t="s">
        <v>392</v>
      </c>
      <c r="Q87" t="s">
        <v>393</v>
      </c>
      <c r="R87">
        <v>1</v>
      </c>
      <c r="S87">
        <v>0</v>
      </c>
      <c r="T87">
        <v>0</v>
      </c>
      <c r="U87">
        <v>0</v>
      </c>
      <c r="V87">
        <v>0</v>
      </c>
      <c r="W87">
        <v>30</v>
      </c>
      <c r="X87">
        <v>0</v>
      </c>
      <c r="Y87">
        <v>0</v>
      </c>
      <c r="Z87">
        <v>5</v>
      </c>
      <c r="AA87">
        <v>0</v>
      </c>
      <c r="AB87">
        <v>0</v>
      </c>
      <c r="AC87">
        <v>0</v>
      </c>
      <c r="AD87">
        <v>0</v>
      </c>
      <c r="AE87">
        <v>0</v>
      </c>
      <c r="AF87">
        <v>0</v>
      </c>
      <c r="AG87">
        <v>0</v>
      </c>
      <c r="AH87">
        <v>0</v>
      </c>
      <c r="AI87">
        <v>0</v>
      </c>
      <c r="AJ87">
        <v>0</v>
      </c>
      <c r="AK87">
        <v>0</v>
      </c>
      <c r="AL87">
        <v>2</v>
      </c>
      <c r="AM87">
        <v>0</v>
      </c>
      <c r="AN87">
        <v>0</v>
      </c>
      <c r="AO87">
        <v>0</v>
      </c>
      <c r="AP87">
        <v>0</v>
      </c>
      <c r="AQ87">
        <v>0</v>
      </c>
      <c r="AR87" t="s">
        <v>394</v>
      </c>
      <c r="AS87" t="s">
        <v>716</v>
      </c>
      <c r="AT87">
        <v>0</v>
      </c>
      <c r="AU87">
        <v>1</v>
      </c>
      <c r="AV87">
        <v>0</v>
      </c>
      <c r="AW87">
        <v>0</v>
      </c>
      <c r="AX87">
        <v>0</v>
      </c>
      <c r="AY87">
        <v>0</v>
      </c>
      <c r="AZ87">
        <v>0</v>
      </c>
      <c r="BA87">
        <v>0</v>
      </c>
      <c r="BB87">
        <v>0</v>
      </c>
      <c r="BC87">
        <v>50</v>
      </c>
      <c r="BD87">
        <v>0</v>
      </c>
      <c r="BE87">
        <v>50</v>
      </c>
      <c r="BF87">
        <v>0</v>
      </c>
      <c r="BG87">
        <v>0</v>
      </c>
      <c r="BH87">
        <v>0</v>
      </c>
      <c r="BI87">
        <v>0</v>
      </c>
      <c r="BJ87" t="s">
        <v>409</v>
      </c>
      <c r="BK87">
        <v>1</v>
      </c>
      <c r="BL87">
        <v>12</v>
      </c>
      <c r="BM87" t="s">
        <v>571</v>
      </c>
      <c r="BN87" s="401">
        <v>30</v>
      </c>
      <c r="BO87" s="408">
        <v>5</v>
      </c>
      <c r="BP87" s="401">
        <v>29</v>
      </c>
      <c r="BQ87" s="401">
        <v>0</v>
      </c>
      <c r="BR87" s="401">
        <v>1</v>
      </c>
      <c r="BS87" s="408">
        <v>5</v>
      </c>
      <c r="BT87" s="408">
        <v>0</v>
      </c>
      <c r="BU87" s="408">
        <v>0</v>
      </c>
      <c r="BV87">
        <v>100</v>
      </c>
      <c r="BW87">
        <v>0</v>
      </c>
      <c r="BX87">
        <v>0</v>
      </c>
      <c r="BY87">
        <v>8</v>
      </c>
      <c r="BZ87">
        <v>0</v>
      </c>
      <c r="CA87">
        <v>0</v>
      </c>
      <c r="CB87">
        <v>180</v>
      </c>
      <c r="CC87">
        <v>0</v>
      </c>
      <c r="CD87">
        <v>0</v>
      </c>
      <c r="CE87">
        <v>0</v>
      </c>
      <c r="CF87">
        <v>4</v>
      </c>
      <c r="CG87">
        <v>0</v>
      </c>
      <c r="CH87">
        <v>0</v>
      </c>
      <c r="CI87">
        <v>0</v>
      </c>
      <c r="CJ87">
        <v>22</v>
      </c>
      <c r="CK87">
        <v>0</v>
      </c>
      <c r="CL87">
        <v>0</v>
      </c>
      <c r="CM87">
        <v>0</v>
      </c>
      <c r="CN87">
        <v>0</v>
      </c>
      <c r="CO87">
        <v>0</v>
      </c>
      <c r="CP87">
        <v>0</v>
      </c>
      <c r="CQ87">
        <v>0</v>
      </c>
      <c r="CR87">
        <v>0</v>
      </c>
      <c r="CS87">
        <v>0</v>
      </c>
      <c r="CT87">
        <v>0</v>
      </c>
      <c r="CU87">
        <v>0</v>
      </c>
      <c r="CV87">
        <v>0</v>
      </c>
      <c r="CW87">
        <v>0</v>
      </c>
      <c r="CX87">
        <v>0</v>
      </c>
      <c r="CY87">
        <v>0</v>
      </c>
      <c r="CZ87">
        <v>0</v>
      </c>
      <c r="DA87">
        <v>0</v>
      </c>
      <c r="DB87">
        <v>0</v>
      </c>
      <c r="DC87">
        <v>0</v>
      </c>
      <c r="DD87">
        <v>0</v>
      </c>
      <c r="DE87">
        <v>0</v>
      </c>
      <c r="DF87">
        <v>0</v>
      </c>
      <c r="DG87">
        <v>0</v>
      </c>
      <c r="DJ87"/>
      <c r="DL87"/>
      <c r="DM87"/>
      <c r="DN87"/>
      <c r="DO87"/>
      <c r="DP87"/>
      <c r="EB87"/>
      <c r="ED87"/>
      <c r="EM87">
        <v>100</v>
      </c>
      <c r="EN87">
        <v>0</v>
      </c>
      <c r="EO87">
        <v>0</v>
      </c>
      <c r="EP87">
        <v>0</v>
      </c>
      <c r="EQ87">
        <v>0</v>
      </c>
      <c r="ER87">
        <v>0</v>
      </c>
      <c r="ES87">
        <v>0</v>
      </c>
      <c r="ET87">
        <v>0</v>
      </c>
      <c r="EV87">
        <v>0</v>
      </c>
      <c r="EW87">
        <v>0</v>
      </c>
      <c r="EX87">
        <v>0</v>
      </c>
      <c r="EY87">
        <v>0</v>
      </c>
      <c r="EZ87">
        <v>0</v>
      </c>
      <c r="FA87">
        <v>0</v>
      </c>
      <c r="FB87">
        <v>0</v>
      </c>
      <c r="FD87">
        <v>100</v>
      </c>
      <c r="FE87">
        <v>0</v>
      </c>
      <c r="FU87">
        <v>0</v>
      </c>
      <c r="FV87"/>
      <c r="IM87">
        <v>0</v>
      </c>
      <c r="IN87">
        <v>80</v>
      </c>
      <c r="IO87">
        <v>28</v>
      </c>
      <c r="IP87">
        <v>0</v>
      </c>
      <c r="IQ87">
        <v>0</v>
      </c>
      <c r="IR87">
        <v>0</v>
      </c>
      <c r="IS87">
        <v>0</v>
      </c>
      <c r="IT87">
        <v>0</v>
      </c>
      <c r="IU87">
        <v>0</v>
      </c>
      <c r="IV87">
        <v>0</v>
      </c>
      <c r="IW87">
        <v>0</v>
      </c>
      <c r="IX87">
        <v>0</v>
      </c>
      <c r="IY87">
        <v>0</v>
      </c>
      <c r="IZ87">
        <v>0</v>
      </c>
      <c r="JA87">
        <v>0</v>
      </c>
      <c r="JB87">
        <v>0</v>
      </c>
      <c r="JC87">
        <v>0</v>
      </c>
      <c r="JD87">
        <v>0</v>
      </c>
      <c r="JE87">
        <v>0</v>
      </c>
      <c r="JF87">
        <v>0</v>
      </c>
      <c r="JG87">
        <v>0</v>
      </c>
      <c r="JH87">
        <v>0</v>
      </c>
      <c r="JI87">
        <v>0</v>
      </c>
      <c r="JJ87">
        <v>0</v>
      </c>
      <c r="JK87">
        <v>0</v>
      </c>
      <c r="JL87">
        <v>0</v>
      </c>
      <c r="JM87">
        <v>0</v>
      </c>
      <c r="JN87">
        <v>0</v>
      </c>
      <c r="JO87">
        <v>0</v>
      </c>
      <c r="JR87">
        <v>0</v>
      </c>
      <c r="KA87">
        <v>0</v>
      </c>
      <c r="KB87">
        <v>0</v>
      </c>
      <c r="KC87">
        <v>0</v>
      </c>
      <c r="KD87">
        <v>0</v>
      </c>
      <c r="KE87">
        <v>0</v>
      </c>
      <c r="KF87">
        <v>0</v>
      </c>
      <c r="KG87">
        <v>0</v>
      </c>
      <c r="KJ87">
        <v>0</v>
      </c>
      <c r="KT87" t="s">
        <v>456</v>
      </c>
      <c r="KU87" t="s">
        <v>456</v>
      </c>
      <c r="KV87" t="s">
        <v>437</v>
      </c>
      <c r="KW87" t="s">
        <v>437</v>
      </c>
      <c r="KY87" t="s">
        <v>409</v>
      </c>
      <c r="LB87" t="s">
        <v>409</v>
      </c>
      <c r="LE87" t="s">
        <v>409</v>
      </c>
      <c r="LH87" t="s">
        <v>409</v>
      </c>
      <c r="LK87" t="s">
        <v>392</v>
      </c>
      <c r="LL87">
        <v>48</v>
      </c>
      <c r="LM87" t="s">
        <v>404</v>
      </c>
      <c r="LN87" t="s">
        <v>392</v>
      </c>
      <c r="LO87">
        <v>20</v>
      </c>
      <c r="LP87" t="s">
        <v>506</v>
      </c>
      <c r="LQ87" t="s">
        <v>392</v>
      </c>
      <c r="LR87">
        <v>6</v>
      </c>
      <c r="LS87" t="s">
        <v>506</v>
      </c>
      <c r="LT87" t="s">
        <v>392</v>
      </c>
      <c r="LU87">
        <v>10</v>
      </c>
      <c r="LV87" t="s">
        <v>506</v>
      </c>
      <c r="LW87" t="s">
        <v>409</v>
      </c>
      <c r="LZ87" t="s">
        <v>409</v>
      </c>
      <c r="MC87" t="s">
        <v>409</v>
      </c>
      <c r="MF87" t="s">
        <v>409</v>
      </c>
      <c r="MI87" t="s">
        <v>409</v>
      </c>
      <c r="ML87" t="s">
        <v>409</v>
      </c>
      <c r="MO87" t="s">
        <v>409</v>
      </c>
      <c r="MR87" t="s">
        <v>410</v>
      </c>
      <c r="MT87" t="s">
        <v>411</v>
      </c>
      <c r="MU87" t="s">
        <v>411</v>
      </c>
      <c r="MV87" t="s">
        <v>411</v>
      </c>
      <c r="MW87" t="s">
        <v>412</v>
      </c>
      <c r="MX87" t="s">
        <v>411</v>
      </c>
      <c r="MY87" t="s">
        <v>411</v>
      </c>
      <c r="MZ87" t="s">
        <v>411</v>
      </c>
      <c r="NA87" t="s">
        <v>411</v>
      </c>
      <c r="NB87">
        <v>0</v>
      </c>
      <c r="ND87">
        <v>0</v>
      </c>
      <c r="NF87">
        <v>0</v>
      </c>
      <c r="NH87">
        <v>400</v>
      </c>
      <c r="NI87" t="s">
        <v>580</v>
      </c>
      <c r="NJ87">
        <v>0</v>
      </c>
      <c r="NL87">
        <v>0</v>
      </c>
      <c r="NN87">
        <v>0</v>
      </c>
      <c r="NP87" t="s">
        <v>423</v>
      </c>
      <c r="NQ87">
        <v>0</v>
      </c>
      <c r="NS87">
        <v>1</v>
      </c>
      <c r="NT87">
        <v>0</v>
      </c>
      <c r="NU87">
        <v>1</v>
      </c>
      <c r="NV87">
        <v>0</v>
      </c>
      <c r="NW87">
        <v>2</v>
      </c>
      <c r="NX87">
        <v>0</v>
      </c>
      <c r="NY87">
        <v>0</v>
      </c>
      <c r="NZ87">
        <v>0</v>
      </c>
      <c r="OA87">
        <v>0</v>
      </c>
      <c r="OB87">
        <v>0</v>
      </c>
      <c r="OC87">
        <v>0</v>
      </c>
      <c r="OD87">
        <v>0</v>
      </c>
      <c r="OE87">
        <v>0</v>
      </c>
      <c r="OF87">
        <v>0</v>
      </c>
      <c r="OG87">
        <v>0</v>
      </c>
      <c r="OH87">
        <v>0</v>
      </c>
      <c r="OI87">
        <v>0</v>
      </c>
      <c r="OJ87">
        <v>0</v>
      </c>
      <c r="OK87">
        <v>0</v>
      </c>
      <c r="OL87">
        <v>0</v>
      </c>
      <c r="OM87">
        <v>0</v>
      </c>
      <c r="ON87">
        <v>0</v>
      </c>
      <c r="OO87">
        <v>0</v>
      </c>
      <c r="OP87">
        <v>0</v>
      </c>
      <c r="OQ87">
        <v>0</v>
      </c>
      <c r="OR87">
        <v>0</v>
      </c>
      <c r="OS87">
        <v>0</v>
      </c>
      <c r="OT87">
        <v>0</v>
      </c>
      <c r="OU87">
        <v>0</v>
      </c>
      <c r="OV87">
        <v>0</v>
      </c>
      <c r="OW87">
        <v>0</v>
      </c>
      <c r="OX87">
        <v>0</v>
      </c>
      <c r="OY87">
        <v>0</v>
      </c>
      <c r="OZ87">
        <v>0</v>
      </c>
      <c r="PA87">
        <v>0</v>
      </c>
      <c r="PB87">
        <v>0</v>
      </c>
      <c r="PC87">
        <v>0</v>
      </c>
      <c r="PD87">
        <v>0</v>
      </c>
      <c r="PE87">
        <v>0</v>
      </c>
      <c r="PF87">
        <v>0</v>
      </c>
      <c r="PG87">
        <v>0</v>
      </c>
      <c r="PH87">
        <v>0</v>
      </c>
      <c r="PI87"/>
      <c r="PJ87" t="s">
        <v>1738</v>
      </c>
      <c r="PK87" t="s">
        <v>1739</v>
      </c>
      <c r="PL87" t="s">
        <v>1740</v>
      </c>
      <c r="PM87" t="s">
        <v>1741</v>
      </c>
      <c r="PN87">
        <v>344271</v>
      </c>
      <c r="PO87" t="s">
        <v>1742</v>
      </c>
      <c r="PP87" t="s">
        <v>1743</v>
      </c>
      <c r="PQ87">
        <v>3</v>
      </c>
      <c r="PS87">
        <v>-1</v>
      </c>
      <c r="PT87" t="s">
        <v>1043</v>
      </c>
      <c r="PU87" t="s">
        <v>1043</v>
      </c>
    </row>
    <row r="88" spans="1:437" s="333" customFormat="1" hidden="1" x14ac:dyDescent="0.25">
      <c r="A88" s="333">
        <v>111011247</v>
      </c>
      <c r="B88" s="333" t="s">
        <v>15654</v>
      </c>
      <c r="C88" s="333" t="s">
        <v>1745</v>
      </c>
      <c r="D88" s="333" t="s">
        <v>625</v>
      </c>
      <c r="E88" s="333" t="s">
        <v>1744</v>
      </c>
      <c r="F88" s="333" t="s">
        <v>1746</v>
      </c>
      <c r="G88" s="333">
        <v>79612820</v>
      </c>
      <c r="H88" s="333" t="s">
        <v>1747</v>
      </c>
      <c r="I88" s="333" t="s">
        <v>586</v>
      </c>
      <c r="J88" s="333" t="s">
        <v>500</v>
      </c>
      <c r="K88" s="333" t="s">
        <v>1748</v>
      </c>
      <c r="L88" s="333">
        <v>46620854</v>
      </c>
      <c r="P88" s="333" t="s">
        <v>392</v>
      </c>
      <c r="Q88" s="333" t="s">
        <v>393</v>
      </c>
      <c r="R88" s="333">
        <v>1</v>
      </c>
      <c r="S88" s="333">
        <v>0</v>
      </c>
      <c r="T88" s="333">
        <v>0</v>
      </c>
      <c r="U88" s="333">
        <v>0</v>
      </c>
      <c r="V88" s="333">
        <v>0</v>
      </c>
      <c r="W88" s="333">
        <v>40</v>
      </c>
      <c r="X88" s="333">
        <v>0</v>
      </c>
      <c r="Y88" s="333">
        <v>0</v>
      </c>
      <c r="Z88" s="333">
        <v>0</v>
      </c>
      <c r="AA88" s="333">
        <v>0</v>
      </c>
      <c r="AB88" s="333">
        <v>0</v>
      </c>
      <c r="AC88" s="333">
        <v>130</v>
      </c>
      <c r="AD88" s="333">
        <v>0</v>
      </c>
      <c r="AE88" s="333">
        <v>0</v>
      </c>
      <c r="AF88" s="333">
        <v>12</v>
      </c>
      <c r="AG88" s="333">
        <v>0</v>
      </c>
      <c r="AH88" s="333">
        <v>0</v>
      </c>
      <c r="AI88" s="333">
        <v>0</v>
      </c>
      <c r="AJ88" s="333">
        <v>0</v>
      </c>
      <c r="AK88" s="333">
        <v>0</v>
      </c>
      <c r="AL88" s="333">
        <v>1</v>
      </c>
      <c r="AM88" s="333">
        <v>0</v>
      </c>
      <c r="AN88" s="333">
        <v>0</v>
      </c>
      <c r="AO88" s="333">
        <v>0</v>
      </c>
      <c r="AP88" s="333">
        <v>0</v>
      </c>
      <c r="AQ88" s="333">
        <v>0</v>
      </c>
      <c r="AR88" s="333" t="s">
        <v>394</v>
      </c>
      <c r="AS88" s="333" t="s">
        <v>639</v>
      </c>
      <c r="AT88" s="333">
        <v>0</v>
      </c>
      <c r="AU88" s="333">
        <v>0</v>
      </c>
      <c r="AV88" s="333">
        <v>0</v>
      </c>
      <c r="AW88" s="333">
        <v>1</v>
      </c>
      <c r="AX88" s="333">
        <v>0</v>
      </c>
      <c r="AY88" s="333">
        <v>0</v>
      </c>
      <c r="AZ88" s="333">
        <v>0</v>
      </c>
      <c r="BA88" s="333">
        <v>0</v>
      </c>
      <c r="BB88" s="333">
        <v>0</v>
      </c>
      <c r="BC88" s="333">
        <v>0</v>
      </c>
      <c r="BD88" s="333">
        <v>0</v>
      </c>
      <c r="BE88" s="333">
        <v>100</v>
      </c>
      <c r="BF88" s="333">
        <v>0</v>
      </c>
      <c r="BG88" s="333">
        <v>0</v>
      </c>
      <c r="BH88" s="333">
        <v>0</v>
      </c>
      <c r="BI88" s="333">
        <v>0</v>
      </c>
      <c r="BJ88" s="333" t="s">
        <v>392</v>
      </c>
      <c r="BK88" s="333">
        <v>11</v>
      </c>
      <c r="BL88" s="333">
        <v>12</v>
      </c>
      <c r="BN88" s="408">
        <v>40</v>
      </c>
      <c r="BO88" s="408">
        <v>0</v>
      </c>
      <c r="BP88" s="408">
        <v>40</v>
      </c>
      <c r="BQ88" s="408">
        <v>0</v>
      </c>
      <c r="BR88" s="408">
        <v>0</v>
      </c>
      <c r="BS88" s="408"/>
      <c r="BT88" s="408"/>
      <c r="BU88" s="408"/>
      <c r="BV88" s="333">
        <v>100</v>
      </c>
      <c r="BW88" s="333">
        <v>0</v>
      </c>
      <c r="BX88" s="333">
        <v>0</v>
      </c>
      <c r="BY88" s="333">
        <v>8</v>
      </c>
      <c r="BZ88" s="333">
        <v>18</v>
      </c>
      <c r="CA88" s="333">
        <v>18</v>
      </c>
      <c r="CB88" s="333">
        <v>250</v>
      </c>
      <c r="CC88" s="333">
        <v>400</v>
      </c>
      <c r="CD88" s="333">
        <v>400</v>
      </c>
      <c r="CE88" s="333">
        <v>550</v>
      </c>
      <c r="CF88" s="333">
        <v>4</v>
      </c>
      <c r="CG88" s="333">
        <v>4</v>
      </c>
      <c r="CH88" s="333">
        <v>6</v>
      </c>
      <c r="CI88" s="333">
        <v>3</v>
      </c>
      <c r="CJ88" s="333">
        <v>12</v>
      </c>
      <c r="CK88" s="333">
        <v>38</v>
      </c>
      <c r="CL88" s="333">
        <v>100</v>
      </c>
      <c r="CM88" s="333">
        <v>26</v>
      </c>
      <c r="CN88" s="333">
        <v>0</v>
      </c>
      <c r="CO88" s="333">
        <v>0</v>
      </c>
      <c r="CP88" s="333">
        <v>0</v>
      </c>
      <c r="CQ88" s="333">
        <v>0</v>
      </c>
      <c r="CR88" s="333">
        <v>2</v>
      </c>
      <c r="CS88" s="333">
        <v>0</v>
      </c>
      <c r="CT88" s="333">
        <v>0</v>
      </c>
      <c r="CU88" s="333">
        <v>0</v>
      </c>
      <c r="CV88" s="333">
        <v>0</v>
      </c>
      <c r="CW88" s="333">
        <v>0</v>
      </c>
      <c r="CX88" s="333">
        <v>0</v>
      </c>
      <c r="CY88" s="333">
        <v>0</v>
      </c>
      <c r="CZ88" s="333">
        <v>0</v>
      </c>
      <c r="DA88" s="333">
        <v>0</v>
      </c>
      <c r="DB88" s="333">
        <v>0</v>
      </c>
      <c r="DC88" s="333">
        <v>0</v>
      </c>
      <c r="DD88" s="333">
        <v>0</v>
      </c>
      <c r="DE88" s="333">
        <v>0</v>
      </c>
      <c r="DF88" s="333">
        <v>0</v>
      </c>
      <c r="DG88" s="333">
        <v>0</v>
      </c>
      <c r="DH88" s="333" t="s">
        <v>695</v>
      </c>
      <c r="DI88" s="333">
        <v>0</v>
      </c>
      <c r="DJ88" s="333">
        <v>0</v>
      </c>
      <c r="DK88" s="333">
        <v>130</v>
      </c>
      <c r="DL88" s="333">
        <v>220</v>
      </c>
      <c r="DM88" s="333">
        <v>0</v>
      </c>
      <c r="DN88" s="333">
        <v>0</v>
      </c>
      <c r="DO88" s="333">
        <v>0</v>
      </c>
      <c r="DP88" s="333">
        <v>0</v>
      </c>
      <c r="DQ88" s="333">
        <v>0</v>
      </c>
      <c r="DR88" s="333">
        <v>0</v>
      </c>
      <c r="DS88" s="333">
        <v>0</v>
      </c>
      <c r="DT88" s="333">
        <v>0</v>
      </c>
      <c r="DU88" s="333">
        <v>0</v>
      </c>
      <c r="DV88" s="333">
        <v>0</v>
      </c>
      <c r="DW88" s="333">
        <v>0</v>
      </c>
      <c r="DX88" s="333">
        <v>0</v>
      </c>
      <c r="DY88" s="333">
        <v>130</v>
      </c>
      <c r="DZ88" s="333">
        <v>400</v>
      </c>
      <c r="EA88" s="333">
        <v>0</v>
      </c>
      <c r="EB88" s="333">
        <v>0</v>
      </c>
      <c r="EC88" s="333">
        <v>0</v>
      </c>
      <c r="ED88" s="333">
        <v>0</v>
      </c>
      <c r="EE88" s="333">
        <v>0</v>
      </c>
      <c r="EF88" s="333">
        <v>0</v>
      </c>
      <c r="EG88" s="333">
        <v>0</v>
      </c>
      <c r="EH88" s="333">
        <v>0</v>
      </c>
      <c r="EI88" s="333">
        <v>0</v>
      </c>
      <c r="EJ88" s="333">
        <v>0</v>
      </c>
      <c r="EK88" s="333">
        <v>12</v>
      </c>
      <c r="EL88" s="333">
        <v>0</v>
      </c>
      <c r="EM88" s="333">
        <v>0</v>
      </c>
      <c r="EN88" s="333">
        <v>0</v>
      </c>
      <c r="EO88" s="333">
        <v>0</v>
      </c>
      <c r="EP88" s="333">
        <v>0</v>
      </c>
      <c r="EQ88" s="333">
        <v>50</v>
      </c>
      <c r="ER88" s="333">
        <v>0</v>
      </c>
      <c r="ES88" s="333">
        <v>50</v>
      </c>
      <c r="ET88" s="333">
        <v>0</v>
      </c>
      <c r="EU88" s="333" t="s">
        <v>1749</v>
      </c>
      <c r="EV88" s="333">
        <v>0</v>
      </c>
      <c r="EW88" s="333">
        <v>0</v>
      </c>
      <c r="EX88" s="333">
        <v>0</v>
      </c>
      <c r="EY88" s="333">
        <v>0</v>
      </c>
      <c r="EZ88" s="333">
        <v>100</v>
      </c>
      <c r="FA88" s="333">
        <v>0</v>
      </c>
      <c r="FB88" s="333">
        <v>0</v>
      </c>
      <c r="FD88" s="333">
        <v>100</v>
      </c>
      <c r="FE88" s="333">
        <v>0</v>
      </c>
      <c r="FU88" s="333">
        <v>0</v>
      </c>
      <c r="IM88" s="333">
        <v>1</v>
      </c>
      <c r="IN88" s="333">
        <v>100</v>
      </c>
      <c r="IO88" s="333">
        <v>0</v>
      </c>
      <c r="IP88" s="333">
        <v>0</v>
      </c>
      <c r="IQ88" s="333">
        <v>0</v>
      </c>
      <c r="IR88" s="333">
        <v>0</v>
      </c>
      <c r="IS88" s="333">
        <v>7</v>
      </c>
      <c r="IT88" s="333">
        <v>0</v>
      </c>
      <c r="IU88" s="333">
        <v>0</v>
      </c>
      <c r="IV88" s="333">
        <v>0</v>
      </c>
      <c r="IW88" s="333">
        <v>0</v>
      </c>
      <c r="IX88" s="333">
        <v>0</v>
      </c>
      <c r="IY88" s="333">
        <v>0</v>
      </c>
      <c r="IZ88" s="333">
        <v>0</v>
      </c>
      <c r="JA88" s="333">
        <v>0</v>
      </c>
      <c r="JB88" s="333">
        <v>0</v>
      </c>
      <c r="JC88" s="333">
        <v>0</v>
      </c>
      <c r="JD88" s="333">
        <v>0</v>
      </c>
      <c r="JE88" s="333">
        <v>0</v>
      </c>
      <c r="JF88" s="333">
        <v>0</v>
      </c>
      <c r="JG88" s="333">
        <v>1</v>
      </c>
      <c r="JH88" s="333">
        <v>0</v>
      </c>
      <c r="JI88" s="333">
        <v>0</v>
      </c>
      <c r="JJ88" s="333">
        <v>0</v>
      </c>
      <c r="JK88" s="333">
        <v>0</v>
      </c>
      <c r="JL88" s="333">
        <v>0</v>
      </c>
      <c r="JM88" s="333">
        <v>0</v>
      </c>
      <c r="JN88" s="333">
        <v>0</v>
      </c>
      <c r="JO88" s="333">
        <v>0</v>
      </c>
      <c r="JR88" s="333">
        <v>0</v>
      </c>
      <c r="KA88" s="333">
        <v>0</v>
      </c>
      <c r="KC88" s="333">
        <v>0</v>
      </c>
      <c r="KD88" s="333">
        <v>100</v>
      </c>
      <c r="KE88" s="333">
        <v>0</v>
      </c>
      <c r="KF88" s="333">
        <v>0</v>
      </c>
      <c r="KG88" s="333">
        <v>0</v>
      </c>
      <c r="KJ88" s="333">
        <v>0</v>
      </c>
      <c r="KT88" s="333" t="s">
        <v>437</v>
      </c>
      <c r="KU88" s="333" t="s">
        <v>437</v>
      </c>
      <c r="KV88" s="333" t="s">
        <v>437</v>
      </c>
      <c r="KW88" s="333" t="s">
        <v>437</v>
      </c>
      <c r="KY88" s="333" t="s">
        <v>409</v>
      </c>
      <c r="LB88" s="333" t="s">
        <v>392</v>
      </c>
      <c r="LC88" s="333">
        <v>2000</v>
      </c>
      <c r="LD88" s="333" t="s">
        <v>405</v>
      </c>
      <c r="LE88" s="333" t="s">
        <v>409</v>
      </c>
      <c r="LH88" s="333" t="s">
        <v>392</v>
      </c>
      <c r="LI88" s="333">
        <v>1200</v>
      </c>
      <c r="LJ88" s="333" t="s">
        <v>403</v>
      </c>
      <c r="LK88" s="333" t="s">
        <v>392</v>
      </c>
      <c r="LL88" s="333">
        <v>190</v>
      </c>
      <c r="LM88" s="333" t="s">
        <v>404</v>
      </c>
      <c r="LN88" s="333" t="s">
        <v>392</v>
      </c>
      <c r="LO88" s="333">
        <v>30</v>
      </c>
      <c r="LP88" s="333" t="s">
        <v>506</v>
      </c>
      <c r="LQ88" s="333" t="s">
        <v>392</v>
      </c>
      <c r="LR88" s="333">
        <v>6</v>
      </c>
      <c r="LS88" s="333" t="s">
        <v>506</v>
      </c>
      <c r="LT88" s="333" t="s">
        <v>392</v>
      </c>
      <c r="LU88" s="333">
        <v>20</v>
      </c>
      <c r="LV88" s="333" t="s">
        <v>506</v>
      </c>
      <c r="LW88" s="333" t="s">
        <v>409</v>
      </c>
      <c r="LZ88" s="333" t="s">
        <v>409</v>
      </c>
      <c r="MC88" s="333" t="s">
        <v>409</v>
      </c>
      <c r="MF88" s="333" t="s">
        <v>409</v>
      </c>
      <c r="MI88" s="333" t="s">
        <v>409</v>
      </c>
      <c r="ML88" s="333" t="s">
        <v>409</v>
      </c>
      <c r="MO88" s="333" t="s">
        <v>409</v>
      </c>
      <c r="MR88" s="333" t="s">
        <v>410</v>
      </c>
      <c r="MT88" s="333" t="s">
        <v>411</v>
      </c>
      <c r="MU88" s="333" t="s">
        <v>411</v>
      </c>
      <c r="MV88" s="333" t="s">
        <v>411</v>
      </c>
      <c r="MW88" s="333" t="s">
        <v>412</v>
      </c>
      <c r="MX88" s="333" t="s">
        <v>411</v>
      </c>
      <c r="MY88" s="333" t="s">
        <v>411</v>
      </c>
      <c r="MZ88" s="333" t="s">
        <v>411</v>
      </c>
      <c r="NA88" s="333" t="s">
        <v>411</v>
      </c>
      <c r="NB88" s="333">
        <v>0</v>
      </c>
      <c r="ND88" s="333">
        <v>0</v>
      </c>
      <c r="NF88" s="333">
        <v>0</v>
      </c>
      <c r="NH88" s="333">
        <v>2000</v>
      </c>
      <c r="NI88" s="333" t="s">
        <v>580</v>
      </c>
      <c r="NJ88" s="333">
        <v>0</v>
      </c>
      <c r="NL88" s="333">
        <v>0</v>
      </c>
      <c r="NN88" s="333">
        <v>0</v>
      </c>
      <c r="NP88" s="333" t="s">
        <v>423</v>
      </c>
      <c r="NQ88" s="333">
        <v>0</v>
      </c>
      <c r="NS88" s="333">
        <v>1</v>
      </c>
      <c r="NT88" s="333">
        <v>0</v>
      </c>
      <c r="NU88" s="333">
        <v>1</v>
      </c>
      <c r="NV88" s="333">
        <v>0</v>
      </c>
      <c r="NW88" s="333">
        <v>2</v>
      </c>
      <c r="NX88" s="333">
        <v>0</v>
      </c>
      <c r="NY88" s="333">
        <v>0</v>
      </c>
      <c r="NZ88" s="333">
        <v>0</v>
      </c>
      <c r="OA88" s="333">
        <v>0</v>
      </c>
      <c r="OB88" s="333">
        <v>0</v>
      </c>
      <c r="OC88" s="333">
        <v>0</v>
      </c>
      <c r="OD88" s="333">
        <v>0</v>
      </c>
      <c r="OE88" s="333">
        <v>3</v>
      </c>
      <c r="OF88" s="333">
        <v>0</v>
      </c>
      <c r="OG88" s="333">
        <v>0</v>
      </c>
      <c r="OH88" s="333">
        <v>0</v>
      </c>
      <c r="OI88" s="333">
        <v>0</v>
      </c>
      <c r="OJ88" s="333">
        <v>0</v>
      </c>
      <c r="OK88" s="333">
        <v>0</v>
      </c>
      <c r="OL88" s="333">
        <v>0</v>
      </c>
      <c r="OM88" s="333">
        <v>0</v>
      </c>
      <c r="ON88" s="333">
        <v>0</v>
      </c>
      <c r="OO88" s="333">
        <v>0</v>
      </c>
      <c r="OP88" s="333">
        <v>0</v>
      </c>
      <c r="OQ88" s="333">
        <v>0</v>
      </c>
      <c r="OR88" s="333">
        <v>0</v>
      </c>
      <c r="OS88" s="333">
        <v>0</v>
      </c>
      <c r="OT88" s="333">
        <v>0</v>
      </c>
      <c r="OU88" s="333">
        <v>0</v>
      </c>
      <c r="OV88" s="333">
        <v>0</v>
      </c>
      <c r="OW88" s="333">
        <v>0</v>
      </c>
      <c r="OX88" s="333">
        <v>0</v>
      </c>
      <c r="OY88" s="333">
        <v>0</v>
      </c>
      <c r="OZ88" s="333">
        <v>0</v>
      </c>
      <c r="PA88" s="333">
        <v>0</v>
      </c>
      <c r="PB88" s="333">
        <v>0</v>
      </c>
      <c r="PC88" s="333">
        <v>0</v>
      </c>
      <c r="PD88" s="333">
        <v>0</v>
      </c>
      <c r="PE88" s="333">
        <v>0</v>
      </c>
      <c r="PF88" s="333">
        <v>0</v>
      </c>
      <c r="PG88" s="333">
        <v>0</v>
      </c>
      <c r="PH88" s="333">
        <v>0</v>
      </c>
      <c r="PJ88" s="333" t="s">
        <v>1750</v>
      </c>
      <c r="PK88" s="333" t="s">
        <v>1751</v>
      </c>
      <c r="PL88" s="333" t="s">
        <v>1752</v>
      </c>
      <c r="PM88" s="333" t="s">
        <v>1753</v>
      </c>
      <c r="PN88" s="333">
        <v>344284</v>
      </c>
      <c r="PO88" s="333" t="s">
        <v>1754</v>
      </c>
      <c r="PP88" s="333" t="s">
        <v>1755</v>
      </c>
      <c r="PQ88" s="333">
        <v>5</v>
      </c>
      <c r="PS88" s="333">
        <v>-1</v>
      </c>
      <c r="PT88" s="333" t="s">
        <v>1043</v>
      </c>
      <c r="PU88" s="333" t="s">
        <v>1043</v>
      </c>
    </row>
    <row r="89" spans="1:437" hidden="1" x14ac:dyDescent="0.25">
      <c r="A89">
        <v>111012275</v>
      </c>
      <c r="B89" t="s">
        <v>1756</v>
      </c>
      <c r="C89" t="s">
        <v>1757</v>
      </c>
      <c r="D89" t="s">
        <v>625</v>
      </c>
      <c r="E89" t="s">
        <v>1758</v>
      </c>
      <c r="F89" t="s">
        <v>1759</v>
      </c>
      <c r="G89">
        <v>92268365</v>
      </c>
      <c r="H89" t="s">
        <v>1760</v>
      </c>
      <c r="I89" t="s">
        <v>1761</v>
      </c>
      <c r="J89" t="s">
        <v>421</v>
      </c>
      <c r="P89" t="s">
        <v>392</v>
      </c>
      <c r="Q89" t="s">
        <v>393</v>
      </c>
      <c r="R89">
        <v>1</v>
      </c>
      <c r="S89">
        <v>0</v>
      </c>
      <c r="T89">
        <v>0</v>
      </c>
      <c r="U89">
        <v>0</v>
      </c>
      <c r="V89">
        <v>0</v>
      </c>
      <c r="W89">
        <v>4</v>
      </c>
      <c r="X89">
        <v>0</v>
      </c>
      <c r="Y89">
        <v>0</v>
      </c>
      <c r="Z89">
        <v>0</v>
      </c>
      <c r="AA89">
        <v>0</v>
      </c>
      <c r="AB89">
        <v>0</v>
      </c>
      <c r="AC89">
        <v>0</v>
      </c>
      <c r="AD89">
        <v>0</v>
      </c>
      <c r="AE89">
        <v>0</v>
      </c>
      <c r="AF89">
        <v>0</v>
      </c>
      <c r="AG89">
        <v>0</v>
      </c>
      <c r="AH89">
        <v>0</v>
      </c>
      <c r="AI89">
        <v>1</v>
      </c>
      <c r="AJ89">
        <v>0</v>
      </c>
      <c r="AK89">
        <v>0</v>
      </c>
      <c r="AL89">
        <v>0</v>
      </c>
      <c r="AM89">
        <v>0</v>
      </c>
      <c r="AN89">
        <v>0</v>
      </c>
      <c r="AO89">
        <v>0</v>
      </c>
      <c r="AP89">
        <v>0</v>
      </c>
      <c r="AQ89">
        <v>0</v>
      </c>
      <c r="AR89" t="s">
        <v>394</v>
      </c>
      <c r="AS89" t="s">
        <v>1762</v>
      </c>
      <c r="AT89">
        <v>0</v>
      </c>
      <c r="AU89">
        <v>0</v>
      </c>
      <c r="AV89">
        <v>1</v>
      </c>
      <c r="AW89">
        <v>0</v>
      </c>
      <c r="AX89">
        <v>0</v>
      </c>
      <c r="AY89">
        <v>0</v>
      </c>
      <c r="AZ89">
        <v>0</v>
      </c>
      <c r="BA89">
        <v>1</v>
      </c>
      <c r="BB89">
        <v>0</v>
      </c>
      <c r="BC89">
        <v>0</v>
      </c>
      <c r="BD89">
        <v>50</v>
      </c>
      <c r="BE89">
        <v>0</v>
      </c>
      <c r="BF89">
        <v>0</v>
      </c>
      <c r="BG89">
        <v>0</v>
      </c>
      <c r="BH89">
        <v>0</v>
      </c>
      <c r="BI89">
        <v>50</v>
      </c>
      <c r="BJ89" t="s">
        <v>409</v>
      </c>
      <c r="BK89">
        <v>1</v>
      </c>
      <c r="BL89">
        <v>12</v>
      </c>
      <c r="BM89" t="s">
        <v>571</v>
      </c>
      <c r="BN89" s="401">
        <v>4</v>
      </c>
      <c r="BO89" s="408">
        <v>0</v>
      </c>
      <c r="BP89" s="401">
        <v>3</v>
      </c>
      <c r="BQ89" s="401">
        <v>1</v>
      </c>
      <c r="BR89" s="401">
        <v>0</v>
      </c>
      <c r="BS89" s="408"/>
      <c r="BT89" s="408"/>
      <c r="BU89" s="408"/>
      <c r="BV89">
        <v>0</v>
      </c>
      <c r="BW89">
        <v>100</v>
      </c>
      <c r="BX89">
        <v>0</v>
      </c>
      <c r="BY89">
        <v>8</v>
      </c>
      <c r="BZ89">
        <v>18</v>
      </c>
      <c r="CA89">
        <v>24</v>
      </c>
      <c r="CB89">
        <v>150</v>
      </c>
      <c r="CC89">
        <v>300</v>
      </c>
      <c r="CD89">
        <v>200</v>
      </c>
      <c r="CE89">
        <v>380</v>
      </c>
      <c r="CF89">
        <v>4</v>
      </c>
      <c r="CG89">
        <v>4</v>
      </c>
      <c r="CH89">
        <v>4</v>
      </c>
      <c r="CI89">
        <v>6</v>
      </c>
      <c r="CJ89">
        <v>4</v>
      </c>
      <c r="CK89">
        <v>6</v>
      </c>
      <c r="CL89">
        <v>4</v>
      </c>
      <c r="CM89">
        <v>6</v>
      </c>
      <c r="CN89">
        <v>0</v>
      </c>
      <c r="CO89">
        <v>0</v>
      </c>
      <c r="CP89">
        <v>0</v>
      </c>
      <c r="CQ89">
        <v>0</v>
      </c>
      <c r="CR89">
        <v>0</v>
      </c>
      <c r="CS89">
        <v>0</v>
      </c>
      <c r="CT89">
        <v>0</v>
      </c>
      <c r="CU89">
        <v>2</v>
      </c>
      <c r="CV89">
        <v>0</v>
      </c>
      <c r="CW89">
        <v>0</v>
      </c>
      <c r="CX89">
        <v>0</v>
      </c>
      <c r="CY89">
        <v>0</v>
      </c>
      <c r="CZ89">
        <v>0</v>
      </c>
      <c r="DA89">
        <v>0</v>
      </c>
      <c r="DB89">
        <v>0</v>
      </c>
      <c r="DC89">
        <v>0</v>
      </c>
      <c r="DD89">
        <v>0</v>
      </c>
      <c r="DE89">
        <v>0</v>
      </c>
      <c r="DF89">
        <v>0</v>
      </c>
      <c r="DG89">
        <v>0</v>
      </c>
      <c r="DJ89"/>
      <c r="DL89"/>
      <c r="DM89"/>
      <c r="DN89"/>
      <c r="DO89"/>
      <c r="DP89"/>
      <c r="EB89"/>
      <c r="ED89"/>
      <c r="EM89">
        <v>0</v>
      </c>
      <c r="EN89">
        <v>0</v>
      </c>
      <c r="EO89">
        <v>0</v>
      </c>
      <c r="EP89">
        <v>0</v>
      </c>
      <c r="EQ89">
        <v>100</v>
      </c>
      <c r="ER89">
        <v>0</v>
      </c>
      <c r="ES89">
        <v>0</v>
      </c>
      <c r="ET89">
        <v>0</v>
      </c>
      <c r="EV89">
        <v>0</v>
      </c>
      <c r="EW89">
        <v>0</v>
      </c>
      <c r="EX89">
        <v>0</v>
      </c>
      <c r="EY89">
        <v>0</v>
      </c>
      <c r="EZ89">
        <v>0</v>
      </c>
      <c r="FA89">
        <v>0</v>
      </c>
      <c r="FB89">
        <v>0</v>
      </c>
      <c r="FD89">
        <v>100</v>
      </c>
      <c r="FE89">
        <v>0</v>
      </c>
      <c r="FU89">
        <v>0</v>
      </c>
      <c r="FV89"/>
      <c r="IM89">
        <v>0</v>
      </c>
      <c r="IN89">
        <v>18</v>
      </c>
      <c r="IO89">
        <v>0</v>
      </c>
      <c r="IP89">
        <v>0</v>
      </c>
      <c r="IQ89">
        <v>0</v>
      </c>
      <c r="IR89">
        <v>0</v>
      </c>
      <c r="IS89">
        <v>0</v>
      </c>
      <c r="IT89">
        <v>0</v>
      </c>
      <c r="IU89">
        <v>0</v>
      </c>
      <c r="IV89">
        <v>0</v>
      </c>
      <c r="IW89">
        <v>0</v>
      </c>
      <c r="IX89">
        <v>0</v>
      </c>
      <c r="IY89">
        <v>0</v>
      </c>
      <c r="IZ89">
        <v>0</v>
      </c>
      <c r="JA89">
        <v>0</v>
      </c>
      <c r="JB89">
        <v>0</v>
      </c>
      <c r="JC89">
        <v>0</v>
      </c>
      <c r="JD89">
        <v>0</v>
      </c>
      <c r="JE89">
        <v>0</v>
      </c>
      <c r="JF89">
        <v>0</v>
      </c>
      <c r="JG89">
        <v>0</v>
      </c>
      <c r="JH89">
        <v>0</v>
      </c>
      <c r="JI89">
        <v>0</v>
      </c>
      <c r="JJ89">
        <v>0</v>
      </c>
      <c r="JK89">
        <v>0</v>
      </c>
      <c r="JL89">
        <v>0</v>
      </c>
      <c r="JM89">
        <v>0</v>
      </c>
      <c r="JN89">
        <v>0</v>
      </c>
      <c r="JO89">
        <v>0</v>
      </c>
      <c r="JR89">
        <v>0</v>
      </c>
      <c r="KA89">
        <v>18</v>
      </c>
      <c r="KB89">
        <v>0</v>
      </c>
      <c r="KC89">
        <v>0</v>
      </c>
      <c r="KD89">
        <v>0</v>
      </c>
      <c r="KE89">
        <v>0</v>
      </c>
      <c r="KF89">
        <v>0</v>
      </c>
      <c r="KG89">
        <v>0</v>
      </c>
      <c r="KJ89">
        <v>0</v>
      </c>
      <c r="KT89" t="s">
        <v>578</v>
      </c>
      <c r="KU89" t="s">
        <v>578</v>
      </c>
      <c r="KV89" t="s">
        <v>578</v>
      </c>
      <c r="KW89" t="s">
        <v>437</v>
      </c>
      <c r="KY89" t="s">
        <v>409</v>
      </c>
      <c r="LB89" t="s">
        <v>392</v>
      </c>
      <c r="LC89">
        <v>2000</v>
      </c>
      <c r="LD89" t="s">
        <v>405</v>
      </c>
      <c r="LE89" t="s">
        <v>409</v>
      </c>
      <c r="LH89" t="s">
        <v>409</v>
      </c>
      <c r="LK89" t="s">
        <v>409</v>
      </c>
      <c r="LN89" t="s">
        <v>392</v>
      </c>
      <c r="LO89">
        <v>25</v>
      </c>
      <c r="LP89" t="s">
        <v>506</v>
      </c>
      <c r="LQ89" t="s">
        <v>392</v>
      </c>
      <c r="LR89">
        <v>6</v>
      </c>
      <c r="LS89" t="s">
        <v>506</v>
      </c>
      <c r="LT89" t="s">
        <v>409</v>
      </c>
      <c r="LW89" t="s">
        <v>409</v>
      </c>
      <c r="LZ89" t="s">
        <v>409</v>
      </c>
      <c r="MC89" t="s">
        <v>409</v>
      </c>
      <c r="MF89" t="s">
        <v>409</v>
      </c>
      <c r="MI89" t="s">
        <v>409</v>
      </c>
      <c r="ML89" t="s">
        <v>409</v>
      </c>
      <c r="MO89" t="s">
        <v>409</v>
      </c>
      <c r="MR89" t="s">
        <v>410</v>
      </c>
      <c r="MT89" t="s">
        <v>411</v>
      </c>
      <c r="MU89" t="s">
        <v>411</v>
      </c>
      <c r="MV89" t="s">
        <v>411</v>
      </c>
      <c r="MW89" t="s">
        <v>412</v>
      </c>
      <c r="MX89" t="s">
        <v>411</v>
      </c>
      <c r="MY89" t="s">
        <v>411</v>
      </c>
      <c r="MZ89" t="s">
        <v>411</v>
      </c>
      <c r="NA89" t="s">
        <v>411</v>
      </c>
      <c r="NB89">
        <v>0</v>
      </c>
      <c r="ND89">
        <v>0</v>
      </c>
      <c r="NF89">
        <v>0</v>
      </c>
      <c r="NH89">
        <v>500</v>
      </c>
      <c r="NI89" t="s">
        <v>580</v>
      </c>
      <c r="NJ89">
        <v>0</v>
      </c>
      <c r="NL89">
        <v>0</v>
      </c>
      <c r="NN89">
        <v>0</v>
      </c>
      <c r="NP89" t="s">
        <v>423</v>
      </c>
      <c r="NQ89">
        <v>0</v>
      </c>
      <c r="NS89"/>
      <c r="NT89">
        <v>0</v>
      </c>
      <c r="NU89">
        <v>1</v>
      </c>
      <c r="NV89">
        <v>0</v>
      </c>
      <c r="NW89">
        <v>1</v>
      </c>
      <c r="NX89">
        <v>0</v>
      </c>
      <c r="NY89">
        <v>0</v>
      </c>
      <c r="NZ89">
        <v>0</v>
      </c>
      <c r="OA89">
        <v>0</v>
      </c>
      <c r="OB89">
        <v>0</v>
      </c>
      <c r="OC89">
        <v>0</v>
      </c>
      <c r="OD89">
        <v>0</v>
      </c>
      <c r="OE89">
        <v>0</v>
      </c>
      <c r="OF89">
        <v>0</v>
      </c>
      <c r="OG89">
        <v>0</v>
      </c>
      <c r="OH89">
        <v>0</v>
      </c>
      <c r="OI89">
        <v>0</v>
      </c>
      <c r="OJ89">
        <v>0</v>
      </c>
      <c r="OK89">
        <v>0</v>
      </c>
      <c r="OL89">
        <v>0</v>
      </c>
      <c r="OM89">
        <v>0</v>
      </c>
      <c r="ON89">
        <v>0</v>
      </c>
      <c r="OO89">
        <v>0</v>
      </c>
      <c r="OP89">
        <v>0</v>
      </c>
      <c r="OQ89">
        <v>0</v>
      </c>
      <c r="OR89">
        <v>0</v>
      </c>
      <c r="OS89">
        <v>0</v>
      </c>
      <c r="OT89">
        <v>0</v>
      </c>
      <c r="OU89">
        <v>0</v>
      </c>
      <c r="OV89">
        <v>0</v>
      </c>
      <c r="OW89">
        <v>0</v>
      </c>
      <c r="OX89">
        <v>0</v>
      </c>
      <c r="OY89">
        <v>0</v>
      </c>
      <c r="OZ89">
        <v>0</v>
      </c>
      <c r="PA89">
        <v>0</v>
      </c>
      <c r="PB89">
        <v>0</v>
      </c>
      <c r="PC89">
        <v>0</v>
      </c>
      <c r="PD89">
        <v>0</v>
      </c>
      <c r="PE89">
        <v>0</v>
      </c>
      <c r="PF89">
        <v>0</v>
      </c>
      <c r="PG89">
        <v>0</v>
      </c>
      <c r="PH89">
        <v>0</v>
      </c>
      <c r="PI89"/>
      <c r="PJ89" t="s">
        <v>1763</v>
      </c>
      <c r="PK89" t="s">
        <v>1764</v>
      </c>
      <c r="PL89" t="s">
        <v>1765</v>
      </c>
      <c r="PM89" t="s">
        <v>1766</v>
      </c>
      <c r="PN89">
        <v>344308</v>
      </c>
      <c r="PO89" t="s">
        <v>1767</v>
      </c>
      <c r="PP89" t="s">
        <v>1768</v>
      </c>
      <c r="PQ89">
        <v>6</v>
      </c>
      <c r="PS89">
        <v>-1</v>
      </c>
      <c r="PT89" t="s">
        <v>1043</v>
      </c>
      <c r="PU89" t="s">
        <v>1043</v>
      </c>
    </row>
    <row r="90" spans="1:437" s="28" customFormat="1" hidden="1" x14ac:dyDescent="0.25">
      <c r="A90" s="28">
        <v>114020079</v>
      </c>
      <c r="C90" s="28" t="s">
        <v>1769</v>
      </c>
      <c r="D90" s="28" t="s">
        <v>384</v>
      </c>
      <c r="E90" s="28" t="s">
        <v>1770</v>
      </c>
      <c r="F90" s="28" t="s">
        <v>1771</v>
      </c>
      <c r="G90" s="28">
        <v>40511571</v>
      </c>
      <c r="H90" s="28" t="s">
        <v>1772</v>
      </c>
      <c r="I90" s="28" t="s">
        <v>1773</v>
      </c>
      <c r="J90" s="28" t="s">
        <v>421</v>
      </c>
      <c r="P90" s="28" t="s">
        <v>409</v>
      </c>
      <c r="BN90" s="320"/>
      <c r="BO90" s="408"/>
      <c r="BP90" s="320"/>
      <c r="BQ90" s="320"/>
      <c r="BR90" s="320"/>
      <c r="BS90" s="408"/>
      <c r="BT90" s="408"/>
      <c r="BU90" s="408"/>
      <c r="FF90" s="28" t="s">
        <v>392</v>
      </c>
      <c r="FG90" s="28">
        <v>40</v>
      </c>
      <c r="FH90" s="28">
        <v>0</v>
      </c>
      <c r="FI90" s="28">
        <v>0</v>
      </c>
      <c r="FJ90" s="28">
        <v>0</v>
      </c>
      <c r="FK90" s="28">
        <v>0</v>
      </c>
      <c r="FL90" s="28">
        <v>0</v>
      </c>
      <c r="FM90" s="28">
        <v>0</v>
      </c>
      <c r="FN90" s="28">
        <v>0</v>
      </c>
      <c r="FO90" s="28">
        <v>0</v>
      </c>
      <c r="FP90" s="28">
        <v>0</v>
      </c>
      <c r="FQ90" s="28">
        <v>0</v>
      </c>
      <c r="FR90" s="28">
        <v>0</v>
      </c>
      <c r="FS90" s="28">
        <v>0</v>
      </c>
      <c r="FT90" s="28">
        <v>0</v>
      </c>
      <c r="FV90" s="28" t="s">
        <v>434</v>
      </c>
      <c r="FW90" s="28">
        <v>1</v>
      </c>
      <c r="FX90" s="28">
        <v>0</v>
      </c>
      <c r="FY90" s="28">
        <v>0</v>
      </c>
      <c r="FZ90" s="28">
        <v>0</v>
      </c>
      <c r="GA90" s="28">
        <v>0</v>
      </c>
      <c r="GB90" s="28">
        <v>100</v>
      </c>
      <c r="GC90" s="28">
        <v>0</v>
      </c>
      <c r="GD90" s="28">
        <v>0</v>
      </c>
      <c r="GE90" s="28">
        <v>0</v>
      </c>
      <c r="GF90" s="28">
        <v>0</v>
      </c>
      <c r="GH90" s="28" t="s">
        <v>392</v>
      </c>
      <c r="GI90" s="28">
        <v>5</v>
      </c>
      <c r="GJ90" s="28">
        <v>8</v>
      </c>
      <c r="GL90" s="28">
        <v>40</v>
      </c>
      <c r="GM90" s="28">
        <v>0</v>
      </c>
      <c r="GN90" s="28">
        <v>40</v>
      </c>
      <c r="GO90" s="28">
        <v>0</v>
      </c>
      <c r="GP90" s="28">
        <v>0</v>
      </c>
      <c r="GQ90" s="28">
        <v>0</v>
      </c>
      <c r="GR90" s="28">
        <v>0</v>
      </c>
      <c r="GS90" s="28">
        <v>0</v>
      </c>
      <c r="GT90" s="28">
        <v>100</v>
      </c>
      <c r="GU90" s="28">
        <v>0</v>
      </c>
      <c r="GV90" s="28">
        <v>0</v>
      </c>
      <c r="GW90" s="28">
        <v>3</v>
      </c>
      <c r="GX90" s="28">
        <v>3</v>
      </c>
      <c r="GY90" s="28">
        <v>0</v>
      </c>
      <c r="GZ90" s="28">
        <v>25</v>
      </c>
      <c r="HA90" s="28">
        <v>25</v>
      </c>
      <c r="HB90" s="28">
        <v>0</v>
      </c>
      <c r="HC90" s="28">
        <v>0</v>
      </c>
      <c r="HD90" s="28" t="s">
        <v>397</v>
      </c>
      <c r="HE90" s="28" t="s">
        <v>454</v>
      </c>
      <c r="HF90" s="28" t="s">
        <v>423</v>
      </c>
      <c r="HG90" s="28" t="s">
        <v>423</v>
      </c>
      <c r="HH90" s="28">
        <v>15</v>
      </c>
      <c r="HI90" s="28">
        <v>15</v>
      </c>
      <c r="HJ90" s="28">
        <v>0</v>
      </c>
      <c r="HK90" s="28">
        <v>0</v>
      </c>
      <c r="HL90" s="28">
        <v>10</v>
      </c>
      <c r="HM90" s="28">
        <v>0</v>
      </c>
      <c r="HN90" s="28">
        <v>0</v>
      </c>
      <c r="HO90" s="28">
        <v>0</v>
      </c>
      <c r="HP90" s="28">
        <v>0</v>
      </c>
      <c r="HQ90" s="28">
        <v>0</v>
      </c>
      <c r="HR90" s="28">
        <v>0</v>
      </c>
      <c r="HS90" s="28">
        <v>0</v>
      </c>
      <c r="HT90" s="28">
        <v>0</v>
      </c>
      <c r="HU90" s="28">
        <v>0</v>
      </c>
      <c r="HV90" s="28">
        <v>0</v>
      </c>
      <c r="HW90" s="28">
        <v>0</v>
      </c>
      <c r="HX90" s="28">
        <v>0</v>
      </c>
      <c r="HY90" s="28">
        <v>0</v>
      </c>
      <c r="HZ90" s="28">
        <v>100</v>
      </c>
      <c r="IA90" s="28">
        <v>0</v>
      </c>
      <c r="IB90" s="28">
        <v>0</v>
      </c>
      <c r="IC90" s="28">
        <v>0</v>
      </c>
      <c r="ID90" s="28">
        <v>0</v>
      </c>
      <c r="IE90" s="28">
        <v>0</v>
      </c>
      <c r="IF90" s="28">
        <v>0</v>
      </c>
      <c r="IG90" s="28">
        <v>0</v>
      </c>
      <c r="IH90" s="28">
        <v>0</v>
      </c>
      <c r="IJ90" s="28">
        <v>100</v>
      </c>
      <c r="IK90" s="28">
        <v>0</v>
      </c>
      <c r="IM90" s="28">
        <v>0</v>
      </c>
      <c r="IN90" s="28">
        <v>0</v>
      </c>
      <c r="IO90" s="28">
        <v>0</v>
      </c>
      <c r="IP90" s="28">
        <v>100</v>
      </c>
      <c r="IQ90" s="28">
        <v>0</v>
      </c>
      <c r="IR90" s="28">
        <v>0</v>
      </c>
      <c r="IS90" s="28">
        <v>0</v>
      </c>
      <c r="IT90" s="28">
        <v>0</v>
      </c>
      <c r="IU90" s="28">
        <v>20</v>
      </c>
      <c r="IV90" s="28">
        <v>0</v>
      </c>
      <c r="IW90" s="28">
        <v>0</v>
      </c>
      <c r="IX90" s="28">
        <v>0</v>
      </c>
      <c r="IY90" s="28">
        <v>0</v>
      </c>
      <c r="IZ90" s="28">
        <v>0</v>
      </c>
      <c r="JA90" s="28">
        <v>0</v>
      </c>
      <c r="JB90" s="28">
        <v>0</v>
      </c>
      <c r="JC90" s="28">
        <v>0</v>
      </c>
      <c r="JD90" s="28">
        <v>0</v>
      </c>
      <c r="JE90" s="28">
        <v>0</v>
      </c>
      <c r="JF90" s="28">
        <v>0</v>
      </c>
      <c r="JG90" s="28">
        <v>0</v>
      </c>
      <c r="JH90" s="28">
        <v>0</v>
      </c>
      <c r="JI90" s="28">
        <v>0</v>
      </c>
      <c r="JJ90" s="28">
        <v>0</v>
      </c>
      <c r="JK90" s="28">
        <v>0</v>
      </c>
      <c r="JL90" s="28">
        <v>0</v>
      </c>
      <c r="JM90" s="28">
        <v>0</v>
      </c>
      <c r="JN90" s="28">
        <v>0</v>
      </c>
      <c r="JO90" s="28">
        <v>0</v>
      </c>
      <c r="JR90" s="28">
        <v>0</v>
      </c>
      <c r="KA90" s="28">
        <v>0</v>
      </c>
      <c r="KB90" s="28">
        <v>0</v>
      </c>
      <c r="KC90" s="28">
        <v>0</v>
      </c>
      <c r="KD90" s="28">
        <v>0</v>
      </c>
      <c r="KE90" s="28">
        <v>0</v>
      </c>
      <c r="KF90" s="28">
        <v>0</v>
      </c>
      <c r="KG90" s="28">
        <v>0</v>
      </c>
      <c r="KJ90" s="28">
        <v>0</v>
      </c>
      <c r="KT90" s="28" t="s">
        <v>456</v>
      </c>
      <c r="KU90" s="28" t="s">
        <v>456</v>
      </c>
      <c r="KV90" s="28" t="s">
        <v>456</v>
      </c>
      <c r="KW90" s="28" t="s">
        <v>456</v>
      </c>
      <c r="KY90" s="28" t="s">
        <v>409</v>
      </c>
      <c r="LB90" s="28" t="s">
        <v>409</v>
      </c>
      <c r="LE90" s="28" t="s">
        <v>409</v>
      </c>
      <c r="LH90" s="28" t="s">
        <v>409</v>
      </c>
      <c r="LK90" s="28" t="s">
        <v>409</v>
      </c>
      <c r="LN90" s="28" t="s">
        <v>409</v>
      </c>
      <c r="LQ90" s="28" t="s">
        <v>409</v>
      </c>
      <c r="LT90" s="28" t="s">
        <v>409</v>
      </c>
      <c r="LW90" s="28" t="s">
        <v>409</v>
      </c>
      <c r="LZ90" s="28" t="s">
        <v>392</v>
      </c>
      <c r="MA90" s="28">
        <v>50</v>
      </c>
      <c r="MB90" s="28" t="s">
        <v>615</v>
      </c>
      <c r="MC90" s="28" t="s">
        <v>409</v>
      </c>
      <c r="MF90" s="28" t="s">
        <v>409</v>
      </c>
      <c r="MI90" s="28" t="s">
        <v>409</v>
      </c>
      <c r="ML90" s="28" t="s">
        <v>409</v>
      </c>
      <c r="MO90" s="28" t="s">
        <v>409</v>
      </c>
      <c r="MR90" s="28" t="s">
        <v>410</v>
      </c>
      <c r="MT90" s="28" t="s">
        <v>411</v>
      </c>
      <c r="MU90" s="28" t="s">
        <v>411</v>
      </c>
      <c r="MV90" s="28" t="s">
        <v>411</v>
      </c>
      <c r="MW90" s="28" t="s">
        <v>465</v>
      </c>
      <c r="MX90" s="28" t="s">
        <v>411</v>
      </c>
      <c r="MY90" s="28" t="s">
        <v>411</v>
      </c>
      <c r="MZ90" s="28" t="s">
        <v>411</v>
      </c>
      <c r="NA90" s="28" t="s">
        <v>411</v>
      </c>
      <c r="NB90" s="28">
        <v>0</v>
      </c>
      <c r="ND90" s="28">
        <v>0</v>
      </c>
      <c r="NF90" s="28">
        <v>0</v>
      </c>
      <c r="NH90" s="28">
        <v>30</v>
      </c>
      <c r="NI90" s="28" t="s">
        <v>1774</v>
      </c>
      <c r="NJ90" s="28">
        <v>0</v>
      </c>
      <c r="NL90" s="28">
        <v>0</v>
      </c>
      <c r="NN90" s="28">
        <v>0</v>
      </c>
      <c r="NP90" s="28" t="s">
        <v>423</v>
      </c>
      <c r="NQ90" s="28">
        <v>0</v>
      </c>
      <c r="NT90" s="28">
        <v>0</v>
      </c>
      <c r="NU90" s="28">
        <v>1</v>
      </c>
      <c r="NV90" s="28">
        <v>0</v>
      </c>
      <c r="NW90" s="28">
        <v>1</v>
      </c>
      <c r="NX90" s="28">
        <v>0</v>
      </c>
      <c r="NY90" s="28">
        <v>0</v>
      </c>
      <c r="NZ90" s="28">
        <v>0</v>
      </c>
      <c r="OA90" s="28">
        <v>0</v>
      </c>
      <c r="OB90" s="28">
        <v>0</v>
      </c>
      <c r="OC90" s="28">
        <v>0</v>
      </c>
      <c r="OD90" s="28">
        <v>0</v>
      </c>
      <c r="OE90" s="28">
        <v>0</v>
      </c>
      <c r="OF90" s="28">
        <v>0</v>
      </c>
      <c r="OG90" s="28">
        <v>0</v>
      </c>
      <c r="OH90" s="28">
        <v>0</v>
      </c>
      <c r="OI90" s="28">
        <v>0</v>
      </c>
      <c r="OJ90" s="28">
        <v>0</v>
      </c>
      <c r="OK90" s="28">
        <v>0</v>
      </c>
      <c r="OL90" s="28">
        <v>0</v>
      </c>
      <c r="OM90" s="28">
        <v>0</v>
      </c>
      <c r="ON90" s="28">
        <v>0</v>
      </c>
      <c r="OO90" s="28">
        <v>0</v>
      </c>
      <c r="OP90" s="28">
        <v>0</v>
      </c>
      <c r="OQ90" s="28">
        <v>0</v>
      </c>
      <c r="OR90" s="28">
        <v>0</v>
      </c>
      <c r="OS90" s="28">
        <v>0</v>
      </c>
      <c r="OT90" s="28">
        <v>0</v>
      </c>
      <c r="OU90" s="28">
        <v>0</v>
      </c>
      <c r="OV90" s="28">
        <v>0</v>
      </c>
      <c r="OW90" s="28">
        <v>0</v>
      </c>
      <c r="OX90" s="28">
        <v>0</v>
      </c>
      <c r="OY90" s="28">
        <v>0</v>
      </c>
      <c r="OZ90" s="28">
        <v>0</v>
      </c>
      <c r="PA90" s="28">
        <v>0</v>
      </c>
      <c r="PB90" s="28">
        <v>0</v>
      </c>
      <c r="PC90" s="28">
        <v>0</v>
      </c>
      <c r="PD90" s="28">
        <v>0</v>
      </c>
      <c r="PE90" s="28">
        <v>0</v>
      </c>
      <c r="PF90" s="28">
        <v>0</v>
      </c>
      <c r="PG90" s="28">
        <v>0</v>
      </c>
      <c r="PH90" s="28">
        <v>0</v>
      </c>
      <c r="PJ90" s="28" t="s">
        <v>1775</v>
      </c>
      <c r="PK90" s="28" t="s">
        <v>1776</v>
      </c>
      <c r="PL90" s="28" t="s">
        <v>1777</v>
      </c>
      <c r="PM90" s="28" t="s">
        <v>1778</v>
      </c>
      <c r="PN90" s="28">
        <v>344321</v>
      </c>
      <c r="PO90" s="28" t="s">
        <v>1779</v>
      </c>
      <c r="PP90" s="28" t="s">
        <v>1780</v>
      </c>
      <c r="PQ90" s="28">
        <v>7</v>
      </c>
      <c r="PS90" s="28">
        <v>-1</v>
      </c>
      <c r="PT90" s="28" t="s">
        <v>1043</v>
      </c>
      <c r="PU90" s="28" t="s">
        <v>1043</v>
      </c>
    </row>
    <row r="91" spans="1:437" hidden="1" x14ac:dyDescent="0.25">
      <c r="A91">
        <v>111010933</v>
      </c>
      <c r="B91" t="s">
        <v>467</v>
      </c>
      <c r="C91" t="s">
        <v>1781</v>
      </c>
      <c r="D91" t="s">
        <v>625</v>
      </c>
      <c r="E91" t="s">
        <v>1782</v>
      </c>
      <c r="F91" t="s">
        <v>1783</v>
      </c>
      <c r="G91">
        <v>88472675</v>
      </c>
      <c r="H91" t="s">
        <v>1784</v>
      </c>
      <c r="I91" t="s">
        <v>1785</v>
      </c>
      <c r="J91" t="s">
        <v>500</v>
      </c>
      <c r="K91" t="s">
        <v>1786</v>
      </c>
      <c r="L91">
        <v>40601759</v>
      </c>
      <c r="P91" t="s">
        <v>392</v>
      </c>
      <c r="Q91" t="s">
        <v>393</v>
      </c>
      <c r="R91">
        <v>1</v>
      </c>
      <c r="S91">
        <v>0</v>
      </c>
      <c r="T91">
        <v>0</v>
      </c>
      <c r="U91">
        <v>0</v>
      </c>
      <c r="V91">
        <v>0</v>
      </c>
      <c r="W91">
        <v>40</v>
      </c>
      <c r="X91">
        <v>0</v>
      </c>
      <c r="Y91">
        <v>0</v>
      </c>
      <c r="Z91">
        <v>3</v>
      </c>
      <c r="AA91">
        <v>0</v>
      </c>
      <c r="AB91">
        <v>0</v>
      </c>
      <c r="AC91">
        <v>0</v>
      </c>
      <c r="AD91">
        <v>0</v>
      </c>
      <c r="AE91">
        <v>0</v>
      </c>
      <c r="AF91">
        <v>0</v>
      </c>
      <c r="AG91">
        <v>0</v>
      </c>
      <c r="AH91">
        <v>0</v>
      </c>
      <c r="AI91">
        <v>1</v>
      </c>
      <c r="AJ91">
        <v>0</v>
      </c>
      <c r="AK91">
        <v>0</v>
      </c>
      <c r="AL91">
        <v>1</v>
      </c>
      <c r="AM91">
        <v>0</v>
      </c>
      <c r="AN91">
        <v>0</v>
      </c>
      <c r="AO91">
        <v>0</v>
      </c>
      <c r="AP91">
        <v>0</v>
      </c>
      <c r="AQ91">
        <v>0</v>
      </c>
      <c r="AR91" t="s">
        <v>394</v>
      </c>
      <c r="AS91" t="s">
        <v>648</v>
      </c>
      <c r="AT91">
        <v>0</v>
      </c>
      <c r="AU91">
        <v>0</v>
      </c>
      <c r="AV91">
        <v>1</v>
      </c>
      <c r="AW91">
        <v>1</v>
      </c>
      <c r="AX91">
        <v>0</v>
      </c>
      <c r="AY91">
        <v>0</v>
      </c>
      <c r="AZ91">
        <v>0</v>
      </c>
      <c r="BA91">
        <v>0</v>
      </c>
      <c r="BB91">
        <v>0</v>
      </c>
      <c r="BC91">
        <v>0</v>
      </c>
      <c r="BD91">
        <v>70</v>
      </c>
      <c r="BE91">
        <v>30</v>
      </c>
      <c r="BF91">
        <v>0</v>
      </c>
      <c r="BG91">
        <v>0</v>
      </c>
      <c r="BH91">
        <v>0</v>
      </c>
      <c r="BI91">
        <v>0</v>
      </c>
      <c r="BJ91" t="s">
        <v>392</v>
      </c>
      <c r="BK91">
        <v>11</v>
      </c>
      <c r="BL91">
        <v>3</v>
      </c>
      <c r="BN91" s="401">
        <v>40</v>
      </c>
      <c r="BO91" s="408">
        <v>0</v>
      </c>
      <c r="BP91" s="401">
        <v>23</v>
      </c>
      <c r="BQ91" s="401">
        <v>17</v>
      </c>
      <c r="BR91" s="401">
        <v>0</v>
      </c>
      <c r="BS91" s="408"/>
      <c r="BT91" s="408"/>
      <c r="BU91" s="408"/>
      <c r="BV91">
        <v>100</v>
      </c>
      <c r="BW91">
        <v>0</v>
      </c>
      <c r="BX91">
        <v>0</v>
      </c>
      <c r="BY91">
        <v>8</v>
      </c>
      <c r="BZ91">
        <v>0</v>
      </c>
      <c r="CA91">
        <v>0</v>
      </c>
      <c r="CB91">
        <v>180</v>
      </c>
      <c r="CC91">
        <v>0</v>
      </c>
      <c r="CD91">
        <v>0</v>
      </c>
      <c r="CE91">
        <v>380</v>
      </c>
      <c r="CF91">
        <v>4</v>
      </c>
      <c r="CG91">
        <v>0</v>
      </c>
      <c r="CH91">
        <v>0</v>
      </c>
      <c r="CI91">
        <v>4</v>
      </c>
      <c r="CJ91">
        <v>36</v>
      </c>
      <c r="CK91">
        <v>0</v>
      </c>
      <c r="CL91">
        <v>0</v>
      </c>
      <c r="CM91">
        <v>35</v>
      </c>
      <c r="CN91">
        <v>0</v>
      </c>
      <c r="CO91">
        <v>0</v>
      </c>
      <c r="CP91">
        <v>0</v>
      </c>
      <c r="CQ91">
        <v>0</v>
      </c>
      <c r="CR91">
        <v>0</v>
      </c>
      <c r="CS91">
        <v>0</v>
      </c>
      <c r="CT91">
        <v>0</v>
      </c>
      <c r="CU91">
        <v>1</v>
      </c>
      <c r="CV91">
        <v>0</v>
      </c>
      <c r="CW91">
        <v>0</v>
      </c>
      <c r="CX91">
        <v>0</v>
      </c>
      <c r="CY91">
        <v>10</v>
      </c>
      <c r="CZ91">
        <v>0</v>
      </c>
      <c r="DA91">
        <v>0</v>
      </c>
      <c r="DB91">
        <v>0</v>
      </c>
      <c r="DC91">
        <v>0</v>
      </c>
      <c r="DD91">
        <v>0</v>
      </c>
      <c r="DE91">
        <v>0</v>
      </c>
      <c r="DF91">
        <v>0</v>
      </c>
      <c r="DG91">
        <v>0</v>
      </c>
      <c r="DJ91"/>
      <c r="DL91"/>
      <c r="DM91"/>
      <c r="DN91"/>
      <c r="DO91"/>
      <c r="DP91"/>
      <c r="EB91"/>
      <c r="ED91"/>
      <c r="EM91">
        <v>0</v>
      </c>
      <c r="EN91">
        <v>0</v>
      </c>
      <c r="EO91">
        <v>0</v>
      </c>
      <c r="EP91">
        <v>0</v>
      </c>
      <c r="EQ91">
        <v>100</v>
      </c>
      <c r="ER91">
        <v>0</v>
      </c>
      <c r="ES91">
        <v>0</v>
      </c>
      <c r="ET91">
        <v>0</v>
      </c>
      <c r="EV91">
        <v>0</v>
      </c>
      <c r="EW91">
        <v>100</v>
      </c>
      <c r="EX91">
        <v>0</v>
      </c>
      <c r="EY91">
        <v>0</v>
      </c>
      <c r="EZ91">
        <v>0</v>
      </c>
      <c r="FA91">
        <v>0</v>
      </c>
      <c r="FB91">
        <v>0</v>
      </c>
      <c r="FD91">
        <v>100</v>
      </c>
      <c r="FE91">
        <v>0</v>
      </c>
      <c r="FU91">
        <v>0</v>
      </c>
      <c r="FV91"/>
      <c r="IM91">
        <v>30</v>
      </c>
      <c r="IN91">
        <v>0</v>
      </c>
      <c r="IO91">
        <v>26</v>
      </c>
      <c r="IP91">
        <v>0</v>
      </c>
      <c r="IQ91">
        <v>0</v>
      </c>
      <c r="IR91">
        <v>20</v>
      </c>
      <c r="IS91">
        <v>76</v>
      </c>
      <c r="IT91">
        <v>0</v>
      </c>
      <c r="IU91">
        <v>0</v>
      </c>
      <c r="IV91">
        <v>0</v>
      </c>
      <c r="IW91">
        <v>0</v>
      </c>
      <c r="IX91">
        <v>0</v>
      </c>
      <c r="IY91">
        <v>0</v>
      </c>
      <c r="IZ91">
        <v>0</v>
      </c>
      <c r="JA91">
        <v>0</v>
      </c>
      <c r="JB91">
        <v>0</v>
      </c>
      <c r="JC91">
        <v>0</v>
      </c>
      <c r="JD91">
        <v>0</v>
      </c>
      <c r="JE91">
        <v>7</v>
      </c>
      <c r="JF91">
        <v>0</v>
      </c>
      <c r="JG91">
        <v>0</v>
      </c>
      <c r="JH91">
        <v>0</v>
      </c>
      <c r="JI91">
        <v>0</v>
      </c>
      <c r="JJ91">
        <v>0</v>
      </c>
      <c r="JK91">
        <v>0</v>
      </c>
      <c r="JL91">
        <v>0</v>
      </c>
      <c r="JM91">
        <v>0</v>
      </c>
      <c r="JN91">
        <v>0</v>
      </c>
      <c r="JO91">
        <v>0</v>
      </c>
      <c r="JR91">
        <v>0</v>
      </c>
      <c r="KA91">
        <v>0</v>
      </c>
      <c r="KB91">
        <v>0</v>
      </c>
      <c r="KC91">
        <v>0</v>
      </c>
      <c r="KD91">
        <v>8</v>
      </c>
      <c r="KE91">
        <v>0</v>
      </c>
      <c r="KF91">
        <v>15</v>
      </c>
      <c r="KG91">
        <v>0</v>
      </c>
      <c r="KJ91">
        <v>0</v>
      </c>
      <c r="KT91" t="s">
        <v>447</v>
      </c>
      <c r="KU91" t="s">
        <v>447</v>
      </c>
      <c r="KV91" t="s">
        <v>399</v>
      </c>
      <c r="KW91" t="s">
        <v>399</v>
      </c>
      <c r="KY91" t="s">
        <v>409</v>
      </c>
      <c r="LB91" t="s">
        <v>392</v>
      </c>
      <c r="LC91">
        <v>2000</v>
      </c>
      <c r="LD91" t="s">
        <v>405</v>
      </c>
      <c r="LE91" t="s">
        <v>409</v>
      </c>
      <c r="LH91" t="s">
        <v>409</v>
      </c>
      <c r="LK91" t="s">
        <v>409</v>
      </c>
      <c r="LN91" t="s">
        <v>392</v>
      </c>
      <c r="LO91">
        <v>70</v>
      </c>
      <c r="LP91" t="s">
        <v>506</v>
      </c>
      <c r="LQ91" t="s">
        <v>392</v>
      </c>
      <c r="LR91">
        <v>7</v>
      </c>
      <c r="LS91" t="s">
        <v>506</v>
      </c>
      <c r="LT91" t="s">
        <v>392</v>
      </c>
      <c r="LU91">
        <v>15</v>
      </c>
      <c r="LV91" t="s">
        <v>506</v>
      </c>
      <c r="LW91" t="s">
        <v>409</v>
      </c>
      <c r="LZ91" t="s">
        <v>409</v>
      </c>
      <c r="MC91" t="s">
        <v>409</v>
      </c>
      <c r="MF91" t="s">
        <v>409</v>
      </c>
      <c r="MI91" t="s">
        <v>409</v>
      </c>
      <c r="ML91" t="s">
        <v>409</v>
      </c>
      <c r="MO91" t="s">
        <v>409</v>
      </c>
      <c r="MR91" t="s">
        <v>410</v>
      </c>
      <c r="MT91" t="s">
        <v>412</v>
      </c>
      <c r="MU91" t="s">
        <v>411</v>
      </c>
      <c r="MV91" t="s">
        <v>411</v>
      </c>
      <c r="MW91" t="s">
        <v>412</v>
      </c>
      <c r="MX91" t="s">
        <v>411</v>
      </c>
      <c r="MY91" t="s">
        <v>411</v>
      </c>
      <c r="MZ91" t="s">
        <v>411</v>
      </c>
      <c r="NA91" t="s">
        <v>411</v>
      </c>
      <c r="NB91">
        <v>130</v>
      </c>
      <c r="NC91" t="s">
        <v>1787</v>
      </c>
      <c r="ND91">
        <v>0</v>
      </c>
      <c r="NF91">
        <v>0</v>
      </c>
      <c r="NH91">
        <v>300</v>
      </c>
      <c r="NI91" t="s">
        <v>413</v>
      </c>
      <c r="NJ91">
        <v>0</v>
      </c>
      <c r="NL91">
        <v>0</v>
      </c>
      <c r="NN91">
        <v>0</v>
      </c>
      <c r="NP91" t="s">
        <v>423</v>
      </c>
      <c r="NQ91">
        <v>0</v>
      </c>
      <c r="NS91" s="28">
        <v>1</v>
      </c>
      <c r="NT91">
        <v>0</v>
      </c>
      <c r="NU91">
        <v>1</v>
      </c>
      <c r="NV91">
        <v>0</v>
      </c>
      <c r="NW91">
        <v>2</v>
      </c>
      <c r="NX91">
        <v>0</v>
      </c>
      <c r="NY91">
        <v>0</v>
      </c>
      <c r="NZ91">
        <v>0</v>
      </c>
      <c r="OA91">
        <v>0</v>
      </c>
      <c r="OB91">
        <v>0</v>
      </c>
      <c r="OC91">
        <v>0</v>
      </c>
      <c r="OD91">
        <v>0</v>
      </c>
      <c r="OE91">
        <v>0</v>
      </c>
      <c r="OF91">
        <v>0</v>
      </c>
      <c r="OG91">
        <v>0</v>
      </c>
      <c r="OH91">
        <v>0</v>
      </c>
      <c r="OI91">
        <v>0</v>
      </c>
      <c r="OJ91">
        <v>0</v>
      </c>
      <c r="OK91">
        <v>0</v>
      </c>
      <c r="OL91">
        <v>0</v>
      </c>
      <c r="OM91">
        <v>0</v>
      </c>
      <c r="ON91">
        <v>0</v>
      </c>
      <c r="OO91">
        <v>0</v>
      </c>
      <c r="OP91">
        <v>0</v>
      </c>
      <c r="OQ91">
        <v>0</v>
      </c>
      <c r="OR91">
        <v>0</v>
      </c>
      <c r="OS91">
        <v>0</v>
      </c>
      <c r="OT91">
        <v>0</v>
      </c>
      <c r="OU91">
        <v>0</v>
      </c>
      <c r="OV91">
        <v>0</v>
      </c>
      <c r="OW91">
        <v>0</v>
      </c>
      <c r="OX91">
        <v>0</v>
      </c>
      <c r="OY91">
        <v>0</v>
      </c>
      <c r="OZ91">
        <v>0</v>
      </c>
      <c r="PA91">
        <v>0</v>
      </c>
      <c r="PB91">
        <v>0</v>
      </c>
      <c r="PC91">
        <v>0</v>
      </c>
      <c r="PD91">
        <v>0</v>
      </c>
      <c r="PE91">
        <v>0</v>
      </c>
      <c r="PF91">
        <v>0</v>
      </c>
      <c r="PG91">
        <v>0</v>
      </c>
      <c r="PH91">
        <v>0</v>
      </c>
      <c r="PI91"/>
      <c r="PJ91" t="s">
        <v>1788</v>
      </c>
      <c r="PK91" t="s">
        <v>1789</v>
      </c>
      <c r="PL91" t="s">
        <v>1790</v>
      </c>
      <c r="PM91" t="s">
        <v>1791</v>
      </c>
      <c r="PN91">
        <v>344351</v>
      </c>
      <c r="PO91" t="s">
        <v>1792</v>
      </c>
      <c r="PP91" t="s">
        <v>1793</v>
      </c>
      <c r="PQ91">
        <v>8</v>
      </c>
      <c r="PS91">
        <v>-1</v>
      </c>
      <c r="PT91" t="s">
        <v>1043</v>
      </c>
      <c r="PU91" t="s">
        <v>1043</v>
      </c>
    </row>
    <row r="92" spans="1:437" hidden="1" x14ac:dyDescent="0.25">
      <c r="A92">
        <v>112010017</v>
      </c>
      <c r="C92" t="s">
        <v>1794</v>
      </c>
      <c r="D92" t="s">
        <v>495</v>
      </c>
      <c r="E92" t="s">
        <v>1795</v>
      </c>
      <c r="F92" t="s">
        <v>1796</v>
      </c>
      <c r="G92">
        <v>14097854</v>
      </c>
      <c r="H92" t="s">
        <v>1567</v>
      </c>
      <c r="I92" t="s">
        <v>1567</v>
      </c>
      <c r="J92" t="s">
        <v>500</v>
      </c>
      <c r="K92" t="s">
        <v>1797</v>
      </c>
      <c r="L92">
        <v>4070003</v>
      </c>
      <c r="P92" t="s">
        <v>392</v>
      </c>
      <c r="Q92" t="s">
        <v>536</v>
      </c>
      <c r="R92">
        <v>0</v>
      </c>
      <c r="S92">
        <v>1</v>
      </c>
      <c r="T92">
        <v>0</v>
      </c>
      <c r="U92">
        <v>0</v>
      </c>
      <c r="V92">
        <v>0</v>
      </c>
      <c r="W92">
        <v>324</v>
      </c>
      <c r="Z92">
        <v>7</v>
      </c>
      <c r="AC92">
        <v>86</v>
      </c>
      <c r="AI92">
        <v>11</v>
      </c>
      <c r="AL92">
        <v>25</v>
      </c>
      <c r="AO92">
        <v>6</v>
      </c>
      <c r="AR92" t="s">
        <v>394</v>
      </c>
      <c r="AS92" t="s">
        <v>1798</v>
      </c>
      <c r="AT92">
        <v>0</v>
      </c>
      <c r="AU92">
        <v>0</v>
      </c>
      <c r="AV92">
        <v>0</v>
      </c>
      <c r="AW92">
        <v>1</v>
      </c>
      <c r="AX92">
        <v>1</v>
      </c>
      <c r="AY92">
        <v>1</v>
      </c>
      <c r="AZ92">
        <v>0</v>
      </c>
      <c r="BA92">
        <v>0</v>
      </c>
      <c r="BC92">
        <v>40</v>
      </c>
      <c r="BD92">
        <v>20</v>
      </c>
      <c r="BE92">
        <v>20</v>
      </c>
      <c r="BJ92" t="s">
        <v>392</v>
      </c>
      <c r="BK92">
        <v>12</v>
      </c>
      <c r="BL92">
        <v>3</v>
      </c>
      <c r="BN92" s="401">
        <v>314</v>
      </c>
      <c r="BO92" s="408">
        <v>30</v>
      </c>
      <c r="BP92" s="401">
        <v>252</v>
      </c>
      <c r="BQ92" s="401">
        <v>0</v>
      </c>
      <c r="BR92" s="401">
        <v>62</v>
      </c>
      <c r="BS92" s="408">
        <v>5</v>
      </c>
      <c r="BT92" s="408">
        <v>0</v>
      </c>
      <c r="BU92" s="408">
        <v>25</v>
      </c>
      <c r="BV92">
        <v>0</v>
      </c>
      <c r="BW92">
        <v>100</v>
      </c>
      <c r="BX92" s="2">
        <v>0</v>
      </c>
      <c r="BY92">
        <v>7</v>
      </c>
      <c r="BZ92">
        <v>14</v>
      </c>
      <c r="CA92">
        <v>14</v>
      </c>
      <c r="CB92">
        <v>240</v>
      </c>
      <c r="CC92">
        <v>380</v>
      </c>
      <c r="CD92">
        <v>220</v>
      </c>
      <c r="CE92">
        <v>550</v>
      </c>
      <c r="CF92">
        <v>5</v>
      </c>
      <c r="CG92">
        <v>3</v>
      </c>
      <c r="CH92">
        <v>4</v>
      </c>
      <c r="CI92">
        <v>8</v>
      </c>
      <c r="CK92">
        <v>102</v>
      </c>
      <c r="CL92">
        <v>60</v>
      </c>
      <c r="CM92">
        <v>70</v>
      </c>
      <c r="CN92">
        <v>252</v>
      </c>
      <c r="CR92">
        <v>6</v>
      </c>
      <c r="CS92">
        <v>2</v>
      </c>
      <c r="CT92">
        <v>1</v>
      </c>
      <c r="CU92">
        <v>6</v>
      </c>
      <c r="DJ92"/>
      <c r="DL92"/>
      <c r="DM92"/>
      <c r="DN92"/>
      <c r="DO92"/>
      <c r="DP92"/>
      <c r="EB92"/>
      <c r="ED92"/>
      <c r="EQ92">
        <v>95</v>
      </c>
      <c r="ER92">
        <v>5</v>
      </c>
      <c r="FD92">
        <v>100</v>
      </c>
      <c r="FV92"/>
      <c r="IN92">
        <v>6</v>
      </c>
      <c r="IQ92">
        <v>50</v>
      </c>
      <c r="IT92">
        <v>0</v>
      </c>
      <c r="IU92">
        <v>50</v>
      </c>
      <c r="KT92" t="s">
        <v>490</v>
      </c>
      <c r="KU92" t="s">
        <v>490</v>
      </c>
      <c r="KV92" t="s">
        <v>490</v>
      </c>
      <c r="KW92" t="s">
        <v>399</v>
      </c>
      <c r="KY92" t="s">
        <v>392</v>
      </c>
      <c r="KZ92">
        <v>12000</v>
      </c>
      <c r="LH92" t="s">
        <v>392</v>
      </c>
      <c r="LN92" t="s">
        <v>392</v>
      </c>
      <c r="LQ92" t="s">
        <v>392</v>
      </c>
      <c r="LT92" t="s">
        <v>392</v>
      </c>
      <c r="MI92" t="s">
        <v>409</v>
      </c>
      <c r="ML92" t="s">
        <v>409</v>
      </c>
      <c r="MO92" t="s">
        <v>409</v>
      </c>
      <c r="MR92" t="s">
        <v>410</v>
      </c>
      <c r="MT92" t="s">
        <v>411</v>
      </c>
      <c r="MU92" t="s">
        <v>448</v>
      </c>
      <c r="MV92" t="s">
        <v>411</v>
      </c>
      <c r="MW92" t="s">
        <v>411</v>
      </c>
      <c r="MX92" t="s">
        <v>411</v>
      </c>
      <c r="MY92" t="s">
        <v>411</v>
      </c>
      <c r="MZ92" t="s">
        <v>411</v>
      </c>
      <c r="NA92" t="s">
        <v>411</v>
      </c>
      <c r="ND92">
        <v>40</v>
      </c>
      <c r="NH92">
        <v>600</v>
      </c>
      <c r="NS92" s="28">
        <v>4</v>
      </c>
      <c r="NT92"/>
      <c r="NU92"/>
      <c r="NV92"/>
      <c r="NW92">
        <v>4</v>
      </c>
      <c r="NX92"/>
      <c r="NY92"/>
      <c r="NZ92"/>
      <c r="OA92"/>
      <c r="OB92"/>
      <c r="OC92"/>
      <c r="OD92"/>
      <c r="OE92"/>
      <c r="OF92"/>
      <c r="OG92"/>
      <c r="OH92"/>
      <c r="OI92"/>
      <c r="OJ92"/>
      <c r="OK92"/>
      <c r="OL92"/>
      <c r="OM92"/>
      <c r="ON92"/>
      <c r="OO92"/>
      <c r="OP92"/>
      <c r="OQ92"/>
      <c r="OR92"/>
      <c r="OS92"/>
      <c r="OT92"/>
      <c r="OU92"/>
      <c r="OV92"/>
      <c r="OW92"/>
      <c r="OX92"/>
      <c r="OY92"/>
      <c r="OZ92"/>
      <c r="PA92"/>
      <c r="PB92"/>
      <c r="PC92" s="28">
        <v>2</v>
      </c>
      <c r="PD92"/>
      <c r="PE92"/>
      <c r="PF92"/>
      <c r="PG92">
        <v>2</v>
      </c>
      <c r="PH92"/>
      <c r="PI92"/>
      <c r="PK92" t="s">
        <v>1799</v>
      </c>
      <c r="PL92" t="s">
        <v>1800</v>
      </c>
      <c r="PM92" t="s">
        <v>1801</v>
      </c>
      <c r="PN92">
        <v>369594</v>
      </c>
      <c r="PO92" t="s">
        <v>1802</v>
      </c>
      <c r="PP92" t="s">
        <v>1803</v>
      </c>
      <c r="PQ92">
        <v>9</v>
      </c>
      <c r="PS92">
        <v>-1</v>
      </c>
      <c r="PT92" t="s">
        <v>1043</v>
      </c>
      <c r="PU92" t="s">
        <v>1043</v>
      </c>
    </row>
    <row r="93" spans="1:437" hidden="1" x14ac:dyDescent="0.25">
      <c r="A93">
        <v>111011224</v>
      </c>
      <c r="C93" t="s">
        <v>1804</v>
      </c>
      <c r="D93" t="s">
        <v>495</v>
      </c>
      <c r="E93" t="s">
        <v>1805</v>
      </c>
      <c r="F93" t="s">
        <v>1806</v>
      </c>
      <c r="G93">
        <v>84433934</v>
      </c>
      <c r="H93" t="s">
        <v>1807</v>
      </c>
      <c r="I93" t="s">
        <v>700</v>
      </c>
      <c r="J93" t="s">
        <v>421</v>
      </c>
      <c r="P93" t="s">
        <v>392</v>
      </c>
      <c r="Q93" t="s">
        <v>393</v>
      </c>
      <c r="R93">
        <v>1</v>
      </c>
      <c r="S93">
        <v>0</v>
      </c>
      <c r="T93">
        <v>0</v>
      </c>
      <c r="U93">
        <v>0</v>
      </c>
      <c r="V93">
        <v>0</v>
      </c>
      <c r="W93">
        <v>88</v>
      </c>
      <c r="Z93">
        <v>10</v>
      </c>
      <c r="AC93">
        <v>40</v>
      </c>
      <c r="AL93">
        <v>3</v>
      </c>
      <c r="AR93" t="s">
        <v>394</v>
      </c>
      <c r="AS93" t="s">
        <v>648</v>
      </c>
      <c r="AT93">
        <v>0</v>
      </c>
      <c r="AU93">
        <v>0</v>
      </c>
      <c r="AV93">
        <v>1</v>
      </c>
      <c r="AW93">
        <v>1</v>
      </c>
      <c r="AX93">
        <v>0</v>
      </c>
      <c r="AY93">
        <v>0</v>
      </c>
      <c r="AZ93">
        <v>0</v>
      </c>
      <c r="BA93">
        <v>0</v>
      </c>
      <c r="BD93">
        <v>80</v>
      </c>
      <c r="BE93">
        <v>20</v>
      </c>
      <c r="BJ93" t="s">
        <v>392</v>
      </c>
      <c r="BK93">
        <v>12</v>
      </c>
      <c r="BL93">
        <v>3</v>
      </c>
      <c r="BN93" s="401">
        <v>83</v>
      </c>
      <c r="BO93" s="408">
        <v>7</v>
      </c>
      <c r="BP93" s="401">
        <v>55</v>
      </c>
      <c r="BQ93" s="401">
        <v>14</v>
      </c>
      <c r="BR93" s="401">
        <v>14</v>
      </c>
      <c r="BS93" s="408">
        <v>7</v>
      </c>
      <c r="BT93" s="408">
        <v>0</v>
      </c>
      <c r="BU93" s="408">
        <v>0</v>
      </c>
      <c r="BV93">
        <v>50</v>
      </c>
      <c r="BW93">
        <v>50</v>
      </c>
      <c r="BX93" s="2">
        <v>0</v>
      </c>
      <c r="BY93">
        <v>8</v>
      </c>
      <c r="CB93">
        <v>260</v>
      </c>
      <c r="CD93"/>
      <c r="CE93">
        <v>480</v>
      </c>
      <c r="CF93">
        <v>5</v>
      </c>
      <c r="CH93"/>
      <c r="CI93">
        <v>8</v>
      </c>
      <c r="CJ93">
        <v>28</v>
      </c>
      <c r="CM93">
        <v>6</v>
      </c>
      <c r="CR93">
        <v>9</v>
      </c>
      <c r="CS93">
        <v>1</v>
      </c>
      <c r="CT93"/>
      <c r="CU93">
        <v>8</v>
      </c>
      <c r="DJ93"/>
      <c r="DL93"/>
      <c r="DM93"/>
      <c r="DN93"/>
      <c r="DO93"/>
      <c r="DP93"/>
      <c r="EB93"/>
      <c r="ED93"/>
      <c r="ER93">
        <v>100</v>
      </c>
      <c r="FD93">
        <v>100</v>
      </c>
      <c r="FV93"/>
      <c r="IM93">
        <v>6</v>
      </c>
      <c r="IN93">
        <v>30</v>
      </c>
      <c r="IO93">
        <v>45</v>
      </c>
      <c r="IS93">
        <v>60</v>
      </c>
      <c r="IT93">
        <v>1</v>
      </c>
      <c r="IU93">
        <v>8</v>
      </c>
      <c r="IV93">
        <v>150</v>
      </c>
      <c r="KT93" t="s">
        <v>437</v>
      </c>
      <c r="KU93" t="s">
        <v>437</v>
      </c>
      <c r="KV93" t="s">
        <v>437</v>
      </c>
      <c r="KW93" t="s">
        <v>437</v>
      </c>
      <c r="KY93" t="s">
        <v>392</v>
      </c>
      <c r="LN93" t="s">
        <v>392</v>
      </c>
      <c r="LQ93" t="s">
        <v>392</v>
      </c>
      <c r="LT93" t="s">
        <v>409</v>
      </c>
      <c r="LW93" t="s">
        <v>409</v>
      </c>
      <c r="LZ93" t="s">
        <v>409</v>
      </c>
      <c r="MC93" t="s">
        <v>409</v>
      </c>
      <c r="MF93" t="s">
        <v>409</v>
      </c>
      <c r="MI93" t="s">
        <v>409</v>
      </c>
      <c r="ML93" t="s">
        <v>409</v>
      </c>
      <c r="MO93" t="s">
        <v>409</v>
      </c>
      <c r="MR93" t="s">
        <v>410</v>
      </c>
      <c r="MT93" t="s">
        <v>411</v>
      </c>
      <c r="MU93" t="s">
        <v>411</v>
      </c>
      <c r="MV93" t="s">
        <v>411</v>
      </c>
      <c r="MW93" t="s">
        <v>465</v>
      </c>
      <c r="MX93" t="s">
        <v>465</v>
      </c>
      <c r="MY93" t="s">
        <v>411</v>
      </c>
      <c r="MZ93" t="s">
        <v>411</v>
      </c>
      <c r="NA93" t="s">
        <v>411</v>
      </c>
      <c r="NS93"/>
      <c r="NT93"/>
      <c r="NU93">
        <v>1</v>
      </c>
      <c r="NV93"/>
      <c r="NW93"/>
      <c r="NX93"/>
      <c r="NY93"/>
      <c r="NZ93"/>
      <c r="OA93"/>
      <c r="OB93"/>
      <c r="OC93"/>
      <c r="OD93"/>
      <c r="OE93"/>
      <c r="OF93"/>
      <c r="OG93"/>
      <c r="OH93"/>
      <c r="OI93"/>
      <c r="OJ93"/>
      <c r="OK93"/>
      <c r="OL93"/>
      <c r="OM93"/>
      <c r="ON93"/>
      <c r="OO93"/>
      <c r="OP93"/>
      <c r="OQ93"/>
      <c r="OR93"/>
      <c r="OS93"/>
      <c r="OT93"/>
      <c r="OU93"/>
      <c r="OV93"/>
      <c r="OW93"/>
      <c r="OX93"/>
      <c r="OY93"/>
      <c r="OZ93"/>
      <c r="PA93"/>
      <c r="PB93"/>
      <c r="PC93">
        <v>1</v>
      </c>
      <c r="PD93"/>
      <c r="PE93"/>
      <c r="PF93"/>
      <c r="PG93">
        <v>1</v>
      </c>
      <c r="PH93"/>
      <c r="PI93"/>
      <c r="PK93" t="s">
        <v>1808</v>
      </c>
      <c r="PL93" t="s">
        <v>1809</v>
      </c>
      <c r="PM93" t="s">
        <v>1810</v>
      </c>
      <c r="PN93">
        <v>369597</v>
      </c>
      <c r="PO93" t="s">
        <v>1811</v>
      </c>
      <c r="PP93" t="s">
        <v>1812</v>
      </c>
      <c r="PQ93">
        <v>10</v>
      </c>
      <c r="PS93">
        <v>-1</v>
      </c>
      <c r="PT93" t="s">
        <v>1043</v>
      </c>
      <c r="PU93" t="s">
        <v>1043</v>
      </c>
    </row>
    <row r="94" spans="1:437" hidden="1" x14ac:dyDescent="0.25">
      <c r="A94">
        <v>111010448</v>
      </c>
      <c r="B94" t="s">
        <v>423</v>
      </c>
      <c r="C94" t="s">
        <v>1813</v>
      </c>
      <c r="D94" t="s">
        <v>495</v>
      </c>
      <c r="E94" t="s">
        <v>1439</v>
      </c>
      <c r="F94" t="s">
        <v>1814</v>
      </c>
      <c r="G94">
        <v>86336774</v>
      </c>
      <c r="H94" t="s">
        <v>513</v>
      </c>
      <c r="I94" t="s">
        <v>1410</v>
      </c>
      <c r="J94" t="s">
        <v>421</v>
      </c>
      <c r="P94" t="s">
        <v>392</v>
      </c>
      <c r="Q94" t="s">
        <v>393</v>
      </c>
      <c r="R94">
        <v>1</v>
      </c>
      <c r="S94">
        <v>0</v>
      </c>
      <c r="T94">
        <v>0</v>
      </c>
      <c r="U94">
        <v>0</v>
      </c>
      <c r="V94">
        <v>0</v>
      </c>
      <c r="W94">
        <v>22</v>
      </c>
      <c r="Z94">
        <v>1</v>
      </c>
      <c r="AC94">
        <v>3</v>
      </c>
      <c r="AF94">
        <v>2</v>
      </c>
      <c r="AL94">
        <v>1</v>
      </c>
      <c r="AR94" t="s">
        <v>394</v>
      </c>
      <c r="AS94" t="s">
        <v>555</v>
      </c>
      <c r="AT94">
        <v>0</v>
      </c>
      <c r="AU94">
        <v>0</v>
      </c>
      <c r="AV94">
        <v>1</v>
      </c>
      <c r="AW94">
        <v>0</v>
      </c>
      <c r="AX94">
        <v>0</v>
      </c>
      <c r="AY94">
        <v>0</v>
      </c>
      <c r="AZ94">
        <v>0</v>
      </c>
      <c r="BA94">
        <v>0</v>
      </c>
      <c r="BD94">
        <v>100</v>
      </c>
      <c r="BJ94" t="s">
        <v>392</v>
      </c>
      <c r="BK94">
        <v>12</v>
      </c>
      <c r="BL94">
        <v>4</v>
      </c>
      <c r="BN94" s="401">
        <v>20</v>
      </c>
      <c r="BO94" s="408">
        <v>4</v>
      </c>
      <c r="BP94" s="401">
        <v>9</v>
      </c>
      <c r="BQ94" s="401">
        <v>4</v>
      </c>
      <c r="BR94" s="401">
        <v>7</v>
      </c>
      <c r="BS94" s="408">
        <v>1</v>
      </c>
      <c r="BT94" s="408">
        <v>0</v>
      </c>
      <c r="BU94" s="408">
        <v>3</v>
      </c>
      <c r="BV94">
        <v>100</v>
      </c>
      <c r="BW94" s="2">
        <v>0</v>
      </c>
      <c r="BX94" s="2">
        <v>0</v>
      </c>
      <c r="BY94">
        <v>7</v>
      </c>
      <c r="CB94">
        <v>200</v>
      </c>
      <c r="CD94"/>
      <c r="CE94">
        <v>350</v>
      </c>
      <c r="CF94">
        <v>4</v>
      </c>
      <c r="CH94"/>
      <c r="CI94">
        <v>4</v>
      </c>
      <c r="CJ94">
        <v>7</v>
      </c>
      <c r="CR94">
        <v>2</v>
      </c>
      <c r="CS94"/>
      <c r="CT94"/>
      <c r="CU94"/>
      <c r="DJ94"/>
      <c r="DL94"/>
      <c r="DM94"/>
      <c r="DN94"/>
      <c r="DO94"/>
      <c r="DP94"/>
      <c r="EB94"/>
      <c r="ED94"/>
      <c r="ER94">
        <v>100</v>
      </c>
      <c r="FD94">
        <v>100</v>
      </c>
      <c r="FV94"/>
      <c r="IO94">
        <v>70</v>
      </c>
      <c r="IS94">
        <v>30</v>
      </c>
      <c r="IV94">
        <v>100</v>
      </c>
      <c r="KT94" t="s">
        <v>490</v>
      </c>
      <c r="KU94" t="s">
        <v>490</v>
      </c>
      <c r="KV94" t="s">
        <v>490</v>
      </c>
      <c r="KW94" t="s">
        <v>490</v>
      </c>
      <c r="KY94" t="s">
        <v>392</v>
      </c>
      <c r="LN94" t="s">
        <v>392</v>
      </c>
      <c r="LQ94" t="s">
        <v>392</v>
      </c>
      <c r="LT94" t="s">
        <v>409</v>
      </c>
      <c r="LW94" t="s">
        <v>392</v>
      </c>
      <c r="LX94">
        <v>70</v>
      </c>
      <c r="LY94" t="s">
        <v>507</v>
      </c>
      <c r="LZ94" t="s">
        <v>392</v>
      </c>
      <c r="MA94">
        <v>100</v>
      </c>
      <c r="MB94" t="s">
        <v>507</v>
      </c>
      <c r="MC94" t="s">
        <v>409</v>
      </c>
      <c r="MF94" t="s">
        <v>409</v>
      </c>
      <c r="MI94" t="s">
        <v>409</v>
      </c>
      <c r="ML94" t="s">
        <v>409</v>
      </c>
      <c r="MO94" t="s">
        <v>409</v>
      </c>
      <c r="MR94" t="s">
        <v>410</v>
      </c>
      <c r="MT94" t="s">
        <v>411</v>
      </c>
      <c r="MU94" t="s">
        <v>411</v>
      </c>
      <c r="MV94" t="s">
        <v>411</v>
      </c>
      <c r="MW94" t="s">
        <v>411</v>
      </c>
      <c r="MX94" t="s">
        <v>465</v>
      </c>
      <c r="MY94" t="s">
        <v>411</v>
      </c>
      <c r="MZ94" t="s">
        <v>411</v>
      </c>
      <c r="NA94" t="s">
        <v>411</v>
      </c>
      <c r="NH94">
        <v>50</v>
      </c>
      <c r="NJ94">
        <v>40</v>
      </c>
      <c r="NS94"/>
      <c r="NT94"/>
      <c r="NU94">
        <v>1</v>
      </c>
      <c r="NV94">
        <v>1</v>
      </c>
      <c r="NW94"/>
      <c r="NX94"/>
      <c r="NY94"/>
      <c r="NZ94"/>
      <c r="OA94"/>
      <c r="OB94"/>
      <c r="OC94"/>
      <c r="OD94"/>
      <c r="OE94"/>
      <c r="OF94"/>
      <c r="OG94"/>
      <c r="OH94"/>
      <c r="OI94"/>
      <c r="OJ94"/>
      <c r="OK94"/>
      <c r="OL94"/>
      <c r="OM94"/>
      <c r="ON94"/>
      <c r="OO94"/>
      <c r="OP94"/>
      <c r="OQ94"/>
      <c r="OR94"/>
      <c r="OS94"/>
      <c r="OT94"/>
      <c r="OU94"/>
      <c r="OV94"/>
      <c r="OW94"/>
      <c r="OX94"/>
      <c r="OY94"/>
      <c r="OZ94"/>
      <c r="PA94"/>
      <c r="PB94"/>
      <c r="PC94"/>
      <c r="PD94"/>
      <c r="PE94"/>
      <c r="PF94"/>
      <c r="PG94"/>
      <c r="PH94"/>
      <c r="PI94"/>
      <c r="PK94" t="s">
        <v>1815</v>
      </c>
      <c r="PL94" t="s">
        <v>1816</v>
      </c>
      <c r="PM94" t="s">
        <v>1817</v>
      </c>
      <c r="PN94">
        <v>369620</v>
      </c>
      <c r="PO94" t="s">
        <v>1818</v>
      </c>
      <c r="PP94" t="s">
        <v>1819</v>
      </c>
      <c r="PQ94">
        <v>11</v>
      </c>
      <c r="PS94">
        <v>-1</v>
      </c>
      <c r="PT94" t="s">
        <v>1043</v>
      </c>
      <c r="PU94" t="s">
        <v>1043</v>
      </c>
    </row>
    <row r="95" spans="1:437" hidden="1" x14ac:dyDescent="0.25">
      <c r="A95">
        <v>111010390</v>
      </c>
      <c r="B95" t="s">
        <v>423</v>
      </c>
      <c r="C95" t="s">
        <v>1820</v>
      </c>
      <c r="D95" t="s">
        <v>495</v>
      </c>
      <c r="E95" t="s">
        <v>1821</v>
      </c>
      <c r="F95" t="s">
        <v>1822</v>
      </c>
      <c r="G95">
        <v>30546253</v>
      </c>
      <c r="H95" t="s">
        <v>1823</v>
      </c>
      <c r="I95" t="s">
        <v>443</v>
      </c>
      <c r="J95" t="s">
        <v>421</v>
      </c>
      <c r="P95" t="s">
        <v>409</v>
      </c>
      <c r="Q95"/>
      <c r="AS95"/>
      <c r="BO95" s="408"/>
      <c r="BS95" s="408"/>
      <c r="BT95" s="408"/>
      <c r="BU95" s="408"/>
      <c r="CD95"/>
      <c r="CE95"/>
      <c r="CH95"/>
      <c r="CI95"/>
      <c r="CR95"/>
      <c r="CS95"/>
      <c r="CT95"/>
      <c r="CU95"/>
      <c r="DJ95"/>
      <c r="DL95"/>
      <c r="DM95"/>
      <c r="DN95"/>
      <c r="DO95"/>
      <c r="DP95"/>
      <c r="EB95"/>
      <c r="ED95"/>
      <c r="FF95" t="s">
        <v>392</v>
      </c>
      <c r="FG95">
        <v>118</v>
      </c>
      <c r="FJ95">
        <v>38</v>
      </c>
      <c r="FS95">
        <v>5</v>
      </c>
      <c r="FV95"/>
      <c r="GB95">
        <v>100</v>
      </c>
      <c r="GH95" t="s">
        <v>392</v>
      </c>
      <c r="GI95">
        <v>5</v>
      </c>
      <c r="GJ95">
        <v>9</v>
      </c>
      <c r="GL95">
        <v>118</v>
      </c>
      <c r="GM95">
        <v>38</v>
      </c>
      <c r="GN95">
        <v>118</v>
      </c>
      <c r="GO95">
        <v>0</v>
      </c>
      <c r="GP95">
        <v>20</v>
      </c>
      <c r="GQ95">
        <v>10</v>
      </c>
      <c r="GR95">
        <v>95</v>
      </c>
      <c r="GT95">
        <v>100</v>
      </c>
      <c r="GW95">
        <v>3</v>
      </c>
      <c r="GX95">
        <v>3</v>
      </c>
      <c r="GZ95">
        <v>27</v>
      </c>
      <c r="HD95" t="s">
        <v>397</v>
      </c>
      <c r="HE95" t="s">
        <v>397</v>
      </c>
      <c r="HG95" t="s">
        <v>504</v>
      </c>
      <c r="HI95">
        <v>50</v>
      </c>
      <c r="HL95">
        <v>30</v>
      </c>
      <c r="HO95">
        <v>10</v>
      </c>
      <c r="HZ95">
        <v>100</v>
      </c>
      <c r="IJ95">
        <v>100</v>
      </c>
      <c r="IN95">
        <v>50</v>
      </c>
      <c r="IO95">
        <v>100</v>
      </c>
      <c r="IS95">
        <v>10</v>
      </c>
      <c r="IT95">
        <v>32</v>
      </c>
      <c r="IV95">
        <v>145</v>
      </c>
      <c r="KT95" t="s">
        <v>490</v>
      </c>
      <c r="KU95" t="s">
        <v>490</v>
      </c>
      <c r="KV95" t="s">
        <v>490</v>
      </c>
      <c r="KW95" t="s">
        <v>490</v>
      </c>
      <c r="KY95" t="s">
        <v>392</v>
      </c>
      <c r="KZ95">
        <v>1000</v>
      </c>
      <c r="LA95" t="s">
        <v>413</v>
      </c>
      <c r="LB95" t="s">
        <v>409</v>
      </c>
      <c r="LE95" t="s">
        <v>409</v>
      </c>
      <c r="LH95" t="s">
        <v>409</v>
      </c>
      <c r="LK95" t="s">
        <v>409</v>
      </c>
      <c r="LN95" t="s">
        <v>392</v>
      </c>
      <c r="LO95">
        <v>60</v>
      </c>
      <c r="LP95" t="s">
        <v>506</v>
      </c>
      <c r="LQ95" t="s">
        <v>392</v>
      </c>
      <c r="LR95">
        <v>7</v>
      </c>
      <c r="LS95" t="s">
        <v>506</v>
      </c>
      <c r="LT95" t="s">
        <v>409</v>
      </c>
      <c r="LW95" t="s">
        <v>409</v>
      </c>
      <c r="LZ95" t="s">
        <v>392</v>
      </c>
      <c r="MA95">
        <v>150</v>
      </c>
      <c r="MB95" t="s">
        <v>507</v>
      </c>
      <c r="MC95" t="s">
        <v>409</v>
      </c>
      <c r="MF95" t="s">
        <v>409</v>
      </c>
      <c r="MI95" t="s">
        <v>409</v>
      </c>
      <c r="MR95" t="s">
        <v>410</v>
      </c>
      <c r="MT95" t="s">
        <v>411</v>
      </c>
      <c r="MU95" t="s">
        <v>411</v>
      </c>
      <c r="MV95" t="s">
        <v>411</v>
      </c>
      <c r="MW95" t="s">
        <v>465</v>
      </c>
      <c r="MX95" t="s">
        <v>465</v>
      </c>
      <c r="MY95" t="s">
        <v>411</v>
      </c>
      <c r="MZ95" t="s">
        <v>411</v>
      </c>
      <c r="NA95" t="s">
        <v>465</v>
      </c>
      <c r="NH95">
        <v>400</v>
      </c>
      <c r="NJ95">
        <v>100</v>
      </c>
      <c r="NS95"/>
      <c r="NT95"/>
      <c r="NU95">
        <v>1</v>
      </c>
      <c r="NV95"/>
      <c r="NW95">
        <v>1</v>
      </c>
      <c r="NX95"/>
      <c r="NY95"/>
      <c r="NZ95"/>
      <c r="OA95"/>
      <c r="OB95"/>
      <c r="OC95"/>
      <c r="OD95"/>
      <c r="OE95"/>
      <c r="OF95"/>
      <c r="OG95"/>
      <c r="OH95"/>
      <c r="OI95"/>
      <c r="OJ95"/>
      <c r="OK95"/>
      <c r="OL95"/>
      <c r="OM95">
        <v>1</v>
      </c>
      <c r="ON95"/>
      <c r="OO95"/>
      <c r="OP95"/>
      <c r="OQ95"/>
      <c r="OR95"/>
      <c r="OS95"/>
      <c r="OT95"/>
      <c r="OU95"/>
      <c r="OV95"/>
      <c r="OW95"/>
      <c r="OX95"/>
      <c r="OY95">
        <v>1</v>
      </c>
      <c r="OZ95"/>
      <c r="PA95"/>
      <c r="PB95"/>
      <c r="PC95"/>
      <c r="PD95"/>
      <c r="PE95"/>
      <c r="PF95"/>
      <c r="PG95"/>
      <c r="PH95"/>
      <c r="PI95"/>
      <c r="PK95" t="s">
        <v>1824</v>
      </c>
      <c r="PL95" t="s">
        <v>1825</v>
      </c>
      <c r="PM95" t="s">
        <v>1826</v>
      </c>
      <c r="PN95">
        <v>369621</v>
      </c>
      <c r="PO95" t="s">
        <v>1827</v>
      </c>
      <c r="PP95" t="s">
        <v>1828</v>
      </c>
      <c r="PQ95">
        <v>12</v>
      </c>
      <c r="PS95">
        <v>-1</v>
      </c>
      <c r="PT95" t="s">
        <v>1043</v>
      </c>
      <c r="PU95" t="s">
        <v>1043</v>
      </c>
    </row>
    <row r="96" spans="1:437" hidden="1" x14ac:dyDescent="0.25">
      <c r="A96">
        <v>112010063</v>
      </c>
      <c r="B96" t="s">
        <v>1829</v>
      </c>
      <c r="C96" t="s">
        <v>1830</v>
      </c>
      <c r="D96" t="s">
        <v>495</v>
      </c>
      <c r="E96" t="s">
        <v>1831</v>
      </c>
      <c r="F96" t="s">
        <v>1832</v>
      </c>
      <c r="G96">
        <v>8851288</v>
      </c>
      <c r="H96" t="s">
        <v>1833</v>
      </c>
      <c r="I96" t="s">
        <v>1834</v>
      </c>
      <c r="J96" t="s">
        <v>421</v>
      </c>
      <c r="P96" t="s">
        <v>392</v>
      </c>
      <c r="Q96" t="s">
        <v>393</v>
      </c>
      <c r="R96">
        <v>1</v>
      </c>
      <c r="S96">
        <v>0</v>
      </c>
      <c r="T96">
        <v>0</v>
      </c>
      <c r="U96">
        <v>0</v>
      </c>
      <c r="V96">
        <v>0</v>
      </c>
      <c r="W96">
        <v>30</v>
      </c>
      <c r="Z96">
        <v>4</v>
      </c>
      <c r="AC96">
        <v>0</v>
      </c>
      <c r="AI96">
        <v>2</v>
      </c>
      <c r="AL96">
        <v>2</v>
      </c>
      <c r="AR96" t="s">
        <v>394</v>
      </c>
      <c r="AS96" t="s">
        <v>555</v>
      </c>
      <c r="AT96">
        <v>0</v>
      </c>
      <c r="AU96">
        <v>0</v>
      </c>
      <c r="AV96">
        <v>1</v>
      </c>
      <c r="AW96">
        <v>0</v>
      </c>
      <c r="AX96">
        <v>0</v>
      </c>
      <c r="AY96">
        <v>0</v>
      </c>
      <c r="AZ96">
        <v>0</v>
      </c>
      <c r="BA96">
        <v>0</v>
      </c>
      <c r="BD96">
        <v>100</v>
      </c>
      <c r="BJ96" t="s">
        <v>392</v>
      </c>
      <c r="BK96">
        <v>1</v>
      </c>
      <c r="BL96">
        <v>4</v>
      </c>
      <c r="BN96" s="401">
        <v>30</v>
      </c>
      <c r="BO96" s="408">
        <v>4</v>
      </c>
      <c r="BP96" s="401">
        <v>22</v>
      </c>
      <c r="BQ96" s="401">
        <v>6</v>
      </c>
      <c r="BR96" s="401">
        <v>2</v>
      </c>
      <c r="BS96" s="408">
        <v>4</v>
      </c>
      <c r="BT96" s="408">
        <v>0</v>
      </c>
      <c r="BU96" s="408">
        <v>0</v>
      </c>
      <c r="BV96" s="2">
        <v>0</v>
      </c>
      <c r="BW96">
        <v>100</v>
      </c>
      <c r="BX96" s="2">
        <v>0</v>
      </c>
      <c r="BY96">
        <v>7</v>
      </c>
      <c r="CA96">
        <v>7</v>
      </c>
      <c r="CB96">
        <v>232</v>
      </c>
      <c r="CD96"/>
      <c r="CE96">
        <v>500</v>
      </c>
      <c r="CF96">
        <v>3</v>
      </c>
      <c r="CH96"/>
      <c r="CI96">
        <v>9</v>
      </c>
      <c r="CJ96">
        <v>18</v>
      </c>
      <c r="CM96">
        <v>2</v>
      </c>
      <c r="CR96">
        <v>5</v>
      </c>
      <c r="CS96"/>
      <c r="CT96"/>
      <c r="CU96">
        <v>1</v>
      </c>
      <c r="DJ96"/>
      <c r="DL96"/>
      <c r="DM96"/>
      <c r="DN96"/>
      <c r="DO96"/>
      <c r="DP96"/>
      <c r="EB96"/>
      <c r="ED96"/>
      <c r="EQ96" s="143">
        <v>100</v>
      </c>
      <c r="FD96">
        <v>100</v>
      </c>
      <c r="FV96"/>
      <c r="IO96">
        <v>100</v>
      </c>
      <c r="IR96">
        <v>40</v>
      </c>
      <c r="IS96">
        <v>60</v>
      </c>
      <c r="IU96">
        <v>50</v>
      </c>
      <c r="KT96" t="s">
        <v>490</v>
      </c>
      <c r="KU96" t="s">
        <v>490</v>
      </c>
      <c r="KV96" t="s">
        <v>490</v>
      </c>
      <c r="KW96" t="s">
        <v>490</v>
      </c>
      <c r="KY96" t="s">
        <v>409</v>
      </c>
      <c r="LB96" t="s">
        <v>392</v>
      </c>
      <c r="LC96">
        <v>5000</v>
      </c>
      <c r="LD96" t="s">
        <v>405</v>
      </c>
      <c r="LN96" t="s">
        <v>392</v>
      </c>
      <c r="LO96">
        <v>40</v>
      </c>
      <c r="LP96" t="s">
        <v>506</v>
      </c>
      <c r="LQ96" t="s">
        <v>392</v>
      </c>
      <c r="LR96">
        <v>5</v>
      </c>
      <c r="LS96" t="s">
        <v>506</v>
      </c>
      <c r="LT96" t="s">
        <v>409</v>
      </c>
      <c r="LW96" t="s">
        <v>409</v>
      </c>
      <c r="LZ96" t="s">
        <v>409</v>
      </c>
      <c r="MC96" t="s">
        <v>409</v>
      </c>
      <c r="MF96" t="s">
        <v>409</v>
      </c>
      <c r="MI96" t="s">
        <v>409</v>
      </c>
      <c r="ML96" t="s">
        <v>409</v>
      </c>
      <c r="MO96" t="s">
        <v>409</v>
      </c>
      <c r="MR96" t="s">
        <v>410</v>
      </c>
      <c r="MT96" t="s">
        <v>411</v>
      </c>
      <c r="MU96" t="s">
        <v>411</v>
      </c>
      <c r="MV96" t="s">
        <v>411</v>
      </c>
      <c r="MW96" t="s">
        <v>465</v>
      </c>
      <c r="MX96" t="s">
        <v>465</v>
      </c>
      <c r="MY96" t="s">
        <v>411</v>
      </c>
      <c r="MZ96" t="s">
        <v>411</v>
      </c>
      <c r="NA96" t="s">
        <v>465</v>
      </c>
      <c r="NH96">
        <v>200</v>
      </c>
      <c r="NJ96">
        <v>12</v>
      </c>
      <c r="NS96"/>
      <c r="NT96">
        <v>1</v>
      </c>
      <c r="NU96">
        <v>1</v>
      </c>
      <c r="NV96"/>
      <c r="NW96"/>
      <c r="NX96"/>
      <c r="NY96"/>
      <c r="NZ96"/>
      <c r="OA96">
        <v>1</v>
      </c>
      <c r="OB96"/>
      <c r="OC96"/>
      <c r="OD96"/>
      <c r="OE96"/>
      <c r="OF96"/>
      <c r="OG96"/>
      <c r="OH96"/>
      <c r="OI96"/>
      <c r="OJ96"/>
      <c r="OK96"/>
      <c r="OL96"/>
      <c r="OM96"/>
      <c r="ON96"/>
      <c r="OO96"/>
      <c r="OP96"/>
      <c r="OQ96"/>
      <c r="OR96"/>
      <c r="OS96"/>
      <c r="OT96"/>
      <c r="OU96"/>
      <c r="OV96"/>
      <c r="OW96"/>
      <c r="OX96"/>
      <c r="OY96"/>
      <c r="OZ96"/>
      <c r="PA96"/>
      <c r="PB96"/>
      <c r="PC96"/>
      <c r="PD96"/>
      <c r="PE96"/>
      <c r="PF96"/>
      <c r="PG96"/>
      <c r="PH96"/>
      <c r="PI96"/>
      <c r="PK96" t="s">
        <v>1835</v>
      </c>
      <c r="PL96" t="s">
        <v>1836</v>
      </c>
      <c r="PM96" t="s">
        <v>1837</v>
      </c>
      <c r="PN96">
        <v>369641</v>
      </c>
      <c r="PO96" t="s">
        <v>1838</v>
      </c>
      <c r="PP96" t="s">
        <v>1839</v>
      </c>
      <c r="PQ96">
        <v>13</v>
      </c>
      <c r="PS96">
        <v>-1</v>
      </c>
      <c r="PT96" t="s">
        <v>1043</v>
      </c>
      <c r="PU96" t="s">
        <v>1043</v>
      </c>
    </row>
    <row r="97" spans="1:437" hidden="1" x14ac:dyDescent="0.25">
      <c r="A97">
        <v>111010510</v>
      </c>
      <c r="C97" t="s">
        <v>1840</v>
      </c>
      <c r="D97" t="s">
        <v>495</v>
      </c>
      <c r="E97" t="s">
        <v>1841</v>
      </c>
      <c r="F97" t="s">
        <v>1842</v>
      </c>
      <c r="G97">
        <v>5099127</v>
      </c>
      <c r="H97" t="s">
        <v>1843</v>
      </c>
      <c r="I97" t="s">
        <v>1844</v>
      </c>
      <c r="J97" t="s">
        <v>421</v>
      </c>
      <c r="P97" t="s">
        <v>392</v>
      </c>
      <c r="Q97" t="s">
        <v>393</v>
      </c>
      <c r="R97">
        <v>1</v>
      </c>
      <c r="S97">
        <v>0</v>
      </c>
      <c r="T97">
        <v>0</v>
      </c>
      <c r="U97">
        <v>0</v>
      </c>
      <c r="V97">
        <v>0</v>
      </c>
      <c r="W97">
        <v>22</v>
      </c>
      <c r="AC97">
        <v>6</v>
      </c>
      <c r="AO97">
        <v>1</v>
      </c>
      <c r="AR97" t="s">
        <v>394</v>
      </c>
      <c r="AS97" t="s">
        <v>1845</v>
      </c>
      <c r="AT97">
        <v>0</v>
      </c>
      <c r="AU97">
        <v>0</v>
      </c>
      <c r="AV97">
        <v>0</v>
      </c>
      <c r="AW97">
        <v>0</v>
      </c>
      <c r="AX97">
        <v>0</v>
      </c>
      <c r="AY97">
        <v>1</v>
      </c>
      <c r="AZ97">
        <v>0</v>
      </c>
      <c r="BA97">
        <v>0</v>
      </c>
      <c r="BD97">
        <v>88</v>
      </c>
      <c r="BI97">
        <v>22</v>
      </c>
      <c r="BO97" s="408"/>
      <c r="BS97" s="408"/>
      <c r="BT97" s="408"/>
      <c r="BU97" s="408"/>
      <c r="CD97"/>
      <c r="CE97"/>
      <c r="CH97"/>
      <c r="CI97"/>
      <c r="CJ97">
        <v>3</v>
      </c>
      <c r="CM97">
        <v>2</v>
      </c>
      <c r="CR97"/>
      <c r="CS97"/>
      <c r="CT97">
        <v>1</v>
      </c>
      <c r="CU97">
        <v>5</v>
      </c>
      <c r="DJ97"/>
      <c r="DL97"/>
      <c r="DM97"/>
      <c r="DN97"/>
      <c r="DO97"/>
      <c r="DP97"/>
      <c r="EB97"/>
      <c r="ED97"/>
      <c r="EP97">
        <v>100</v>
      </c>
      <c r="FV97"/>
      <c r="IO97">
        <v>50</v>
      </c>
      <c r="IS97">
        <v>50</v>
      </c>
      <c r="IV97">
        <v>100</v>
      </c>
      <c r="KT97" t="s">
        <v>490</v>
      </c>
      <c r="KU97" t="s">
        <v>490</v>
      </c>
      <c r="KV97" t="s">
        <v>490</v>
      </c>
      <c r="KW97" t="s">
        <v>490</v>
      </c>
      <c r="LT97" t="s">
        <v>409</v>
      </c>
      <c r="LW97" t="s">
        <v>409</v>
      </c>
      <c r="LZ97" t="s">
        <v>409</v>
      </c>
      <c r="MC97" t="s">
        <v>409</v>
      </c>
      <c r="MF97" t="s">
        <v>409</v>
      </c>
      <c r="MI97" t="s">
        <v>409</v>
      </c>
      <c r="ML97" t="s">
        <v>409</v>
      </c>
      <c r="MO97" t="s">
        <v>409</v>
      </c>
      <c r="MR97" t="s">
        <v>410</v>
      </c>
      <c r="MT97" t="s">
        <v>411</v>
      </c>
      <c r="MU97" t="s">
        <v>411</v>
      </c>
      <c r="MV97" t="s">
        <v>411</v>
      </c>
      <c r="MW97" t="s">
        <v>465</v>
      </c>
      <c r="MX97" t="s">
        <v>465</v>
      </c>
      <c r="MY97" t="s">
        <v>411</v>
      </c>
      <c r="MZ97" t="s">
        <v>411</v>
      </c>
      <c r="NA97" t="s">
        <v>411</v>
      </c>
      <c r="NS97"/>
      <c r="NT97"/>
      <c r="NU97">
        <v>1</v>
      </c>
      <c r="NV97">
        <v>1</v>
      </c>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K97" t="s">
        <v>1846</v>
      </c>
      <c r="PL97" t="s">
        <v>1847</v>
      </c>
      <c r="PM97" t="s">
        <v>1848</v>
      </c>
      <c r="PN97">
        <v>369669</v>
      </c>
      <c r="PO97" t="s">
        <v>1849</v>
      </c>
      <c r="PP97" t="s">
        <v>1850</v>
      </c>
      <c r="PQ97">
        <v>14</v>
      </c>
      <c r="PS97">
        <v>-1</v>
      </c>
      <c r="PT97" t="s">
        <v>1043</v>
      </c>
      <c r="PU97" t="s">
        <v>1043</v>
      </c>
    </row>
    <row r="98" spans="1:437" hidden="1" x14ac:dyDescent="0.25">
      <c r="A98">
        <v>112010369</v>
      </c>
      <c r="B98" t="s">
        <v>1851</v>
      </c>
      <c r="C98" t="s">
        <v>1852</v>
      </c>
      <c r="D98" t="s">
        <v>495</v>
      </c>
      <c r="E98" t="s">
        <v>1853</v>
      </c>
      <c r="F98" t="s">
        <v>1854</v>
      </c>
      <c r="G98">
        <v>87211169</v>
      </c>
      <c r="H98" t="s">
        <v>1855</v>
      </c>
      <c r="I98" t="s">
        <v>1856</v>
      </c>
      <c r="J98" t="s">
        <v>500</v>
      </c>
      <c r="L98">
        <v>0</v>
      </c>
      <c r="P98" t="s">
        <v>392</v>
      </c>
      <c r="Q98" t="s">
        <v>393</v>
      </c>
      <c r="R98">
        <v>1</v>
      </c>
      <c r="S98">
        <v>0</v>
      </c>
      <c r="T98">
        <v>0</v>
      </c>
      <c r="U98">
        <v>0</v>
      </c>
      <c r="V98">
        <v>0</v>
      </c>
      <c r="W98">
        <v>38</v>
      </c>
      <c r="AF98">
        <v>3</v>
      </c>
      <c r="AR98" t="s">
        <v>394</v>
      </c>
      <c r="AS98"/>
      <c r="BI98">
        <v>100</v>
      </c>
      <c r="BJ98" t="s">
        <v>409</v>
      </c>
      <c r="BO98" s="408"/>
      <c r="BS98" s="408"/>
      <c r="BT98" s="408"/>
      <c r="BU98" s="408"/>
      <c r="CD98"/>
      <c r="CE98"/>
      <c r="CH98"/>
      <c r="CI98"/>
      <c r="CR98"/>
      <c r="CS98"/>
      <c r="CT98"/>
      <c r="CU98">
        <v>2</v>
      </c>
      <c r="DJ98"/>
      <c r="DL98"/>
      <c r="DM98"/>
      <c r="DN98"/>
      <c r="DO98"/>
      <c r="DP98"/>
      <c r="EB98"/>
      <c r="ED98"/>
      <c r="ES98">
        <v>100</v>
      </c>
      <c r="ET98">
        <v>0</v>
      </c>
      <c r="EU98" t="s">
        <v>1857</v>
      </c>
      <c r="FV98"/>
      <c r="KT98" t="s">
        <v>490</v>
      </c>
      <c r="KU98" t="s">
        <v>490</v>
      </c>
      <c r="KV98" t="s">
        <v>490</v>
      </c>
      <c r="KW98" t="s">
        <v>490</v>
      </c>
      <c r="LT98" t="s">
        <v>392</v>
      </c>
      <c r="LU98">
        <v>4</v>
      </c>
      <c r="LV98" t="s">
        <v>506</v>
      </c>
      <c r="LW98" t="s">
        <v>409</v>
      </c>
      <c r="LZ98" t="s">
        <v>409</v>
      </c>
      <c r="MC98" t="s">
        <v>409</v>
      </c>
      <c r="MF98" t="s">
        <v>409</v>
      </c>
      <c r="MI98" t="s">
        <v>409</v>
      </c>
      <c r="ML98" t="s">
        <v>409</v>
      </c>
      <c r="MO98" t="s">
        <v>409</v>
      </c>
      <c r="MR98" t="s">
        <v>410</v>
      </c>
      <c r="MT98" t="s">
        <v>411</v>
      </c>
      <c r="MU98" t="s">
        <v>465</v>
      </c>
      <c r="MV98" t="s">
        <v>411</v>
      </c>
      <c r="MW98" t="s">
        <v>465</v>
      </c>
      <c r="MX98" t="s">
        <v>411</v>
      </c>
      <c r="MY98" t="s">
        <v>411</v>
      </c>
      <c r="MZ98" t="s">
        <v>411</v>
      </c>
      <c r="NA98" t="s">
        <v>411</v>
      </c>
      <c r="NH98">
        <v>500</v>
      </c>
      <c r="NS98"/>
      <c r="NT98"/>
      <c r="NU98">
        <v>1</v>
      </c>
      <c r="NV98"/>
      <c r="NW98">
        <v>1</v>
      </c>
      <c r="NX98"/>
      <c r="NY98"/>
      <c r="NZ98"/>
      <c r="OA98"/>
      <c r="OB98"/>
      <c r="OC98"/>
      <c r="OD98"/>
      <c r="OE98"/>
      <c r="OF98"/>
      <c r="OG98"/>
      <c r="OH98"/>
      <c r="OI98"/>
      <c r="OJ98"/>
      <c r="OK98"/>
      <c r="OL98"/>
      <c r="OM98"/>
      <c r="ON98"/>
      <c r="OO98"/>
      <c r="OP98"/>
      <c r="OQ98"/>
      <c r="OR98"/>
      <c r="OS98"/>
      <c r="OT98"/>
      <c r="OU98"/>
      <c r="OV98"/>
      <c r="OW98"/>
      <c r="OX98"/>
      <c r="OY98"/>
      <c r="OZ98"/>
      <c r="PA98"/>
      <c r="PB98"/>
      <c r="PC98"/>
      <c r="PD98"/>
      <c r="PE98"/>
      <c r="PF98"/>
      <c r="PG98"/>
      <c r="PH98"/>
      <c r="PI98"/>
      <c r="PK98" t="s">
        <v>1858</v>
      </c>
      <c r="PL98" t="s">
        <v>1859</v>
      </c>
      <c r="PM98" t="s">
        <v>1860</v>
      </c>
      <c r="PN98">
        <v>369717</v>
      </c>
      <c r="PO98" t="s">
        <v>1861</v>
      </c>
      <c r="PP98" t="s">
        <v>1862</v>
      </c>
      <c r="PQ98">
        <v>15</v>
      </c>
      <c r="PS98">
        <v>-1</v>
      </c>
      <c r="PT98" t="s">
        <v>1043</v>
      </c>
      <c r="PU98" t="s">
        <v>1043</v>
      </c>
    </row>
    <row r="99" spans="1:437" s="268" customFormat="1" hidden="1" x14ac:dyDescent="0.25">
      <c r="A99" s="268">
        <v>111020012</v>
      </c>
      <c r="B99" s="268" t="s">
        <v>11318</v>
      </c>
      <c r="C99" s="268" t="s">
        <v>1863</v>
      </c>
      <c r="D99" s="268" t="s">
        <v>495</v>
      </c>
      <c r="E99" s="268" t="s">
        <v>1864</v>
      </c>
      <c r="F99" s="268" t="s">
        <v>1865</v>
      </c>
      <c r="G99" s="268">
        <v>217832624</v>
      </c>
      <c r="H99" s="268" t="s">
        <v>1866</v>
      </c>
      <c r="I99" s="268" t="s">
        <v>1867</v>
      </c>
      <c r="J99" s="268" t="s">
        <v>389</v>
      </c>
      <c r="M99" s="268" t="s">
        <v>1868</v>
      </c>
      <c r="N99" s="268">
        <v>954380009</v>
      </c>
      <c r="P99" s="268" t="s">
        <v>409</v>
      </c>
      <c r="BN99" s="412"/>
      <c r="BO99" s="413"/>
      <c r="BP99" s="412"/>
      <c r="BQ99" s="412"/>
      <c r="BR99" s="412"/>
      <c r="BS99" s="413"/>
      <c r="BT99" s="413"/>
      <c r="BU99" s="413"/>
      <c r="FF99" s="268" t="s">
        <v>392</v>
      </c>
      <c r="HO99" s="268">
        <v>3500</v>
      </c>
      <c r="IM99" s="268">
        <v>525</v>
      </c>
      <c r="IN99" s="268">
        <v>629</v>
      </c>
      <c r="IO99" s="268">
        <v>65776</v>
      </c>
      <c r="IS99" s="268">
        <v>70853</v>
      </c>
      <c r="IT99" s="268">
        <v>81</v>
      </c>
      <c r="JB99" s="268">
        <v>24</v>
      </c>
      <c r="JC99" s="268">
        <v>17</v>
      </c>
      <c r="JI99" s="268">
        <v>1</v>
      </c>
      <c r="KT99" s="268" t="s">
        <v>399</v>
      </c>
      <c r="KU99" s="268" t="s">
        <v>399</v>
      </c>
      <c r="KV99" s="268" t="s">
        <v>399</v>
      </c>
      <c r="KW99" s="268" t="s">
        <v>399</v>
      </c>
      <c r="KY99" s="268" t="s">
        <v>392</v>
      </c>
      <c r="LB99" s="268" t="s">
        <v>392</v>
      </c>
      <c r="LH99" s="268" t="s">
        <v>392</v>
      </c>
      <c r="LK99" s="268" t="s">
        <v>409</v>
      </c>
      <c r="LN99" s="268" t="s">
        <v>392</v>
      </c>
      <c r="LQ99" s="268" t="s">
        <v>392</v>
      </c>
      <c r="LT99" s="268" t="s">
        <v>392</v>
      </c>
      <c r="LW99" s="268" t="s">
        <v>392</v>
      </c>
      <c r="LZ99" s="268" t="s">
        <v>392</v>
      </c>
      <c r="MC99" s="268" t="s">
        <v>392</v>
      </c>
      <c r="MF99" s="268" t="s">
        <v>392</v>
      </c>
      <c r="MI99" s="268" t="s">
        <v>409</v>
      </c>
      <c r="ML99" s="268" t="s">
        <v>409</v>
      </c>
      <c r="MO99" s="268" t="s">
        <v>409</v>
      </c>
      <c r="MR99" s="268" t="s">
        <v>410</v>
      </c>
      <c r="MT99" s="268" t="s">
        <v>412</v>
      </c>
      <c r="MU99" s="268" t="s">
        <v>412</v>
      </c>
      <c r="MV99" s="268" t="s">
        <v>411</v>
      </c>
      <c r="MW99" s="268" t="s">
        <v>412</v>
      </c>
      <c r="MX99" s="268" t="s">
        <v>465</v>
      </c>
      <c r="MY99" s="268" t="s">
        <v>465</v>
      </c>
      <c r="MZ99" s="268" t="s">
        <v>411</v>
      </c>
      <c r="NA99" s="268" t="s">
        <v>465</v>
      </c>
      <c r="NB99" s="268">
        <v>2480</v>
      </c>
      <c r="ND99" s="268">
        <v>1440</v>
      </c>
      <c r="NH99" s="268">
        <v>4670</v>
      </c>
      <c r="NJ99" s="268">
        <v>55000</v>
      </c>
      <c r="NL99" s="268">
        <v>116000</v>
      </c>
      <c r="NQ99" s="268">
        <v>20000</v>
      </c>
      <c r="NT99" s="268">
        <v>7</v>
      </c>
      <c r="NW99" s="268">
        <v>63</v>
      </c>
      <c r="PC99" s="268">
        <v>17</v>
      </c>
      <c r="PK99" s="268" t="s">
        <v>1869</v>
      </c>
      <c r="PL99" s="268" t="s">
        <v>1870</v>
      </c>
      <c r="PM99" s="268" t="s">
        <v>1871</v>
      </c>
      <c r="PN99" s="268">
        <v>378064</v>
      </c>
      <c r="PO99" s="268" t="s">
        <v>1872</v>
      </c>
      <c r="PP99" s="268" t="s">
        <v>1873</v>
      </c>
      <c r="PQ99" s="268">
        <v>16</v>
      </c>
      <c r="PS99" s="268">
        <v>-1</v>
      </c>
      <c r="PT99" s="268" t="s">
        <v>1043</v>
      </c>
      <c r="PU99" s="268" t="s">
        <v>1043</v>
      </c>
    </row>
    <row r="100" spans="1:437" s="1" customFormat="1" hidden="1" x14ac:dyDescent="0.25">
      <c r="A100" s="1">
        <v>111010608</v>
      </c>
      <c r="B100" s="1" t="s">
        <v>15128</v>
      </c>
      <c r="C100" s="1" t="s">
        <v>1874</v>
      </c>
      <c r="D100" s="1" t="s">
        <v>625</v>
      </c>
      <c r="E100" s="1" t="s">
        <v>1875</v>
      </c>
      <c r="F100" s="1" t="s">
        <v>1876</v>
      </c>
      <c r="G100" s="1">
        <v>7576130</v>
      </c>
      <c r="H100" s="1" t="s">
        <v>1877</v>
      </c>
      <c r="I100" s="1" t="s">
        <v>1878</v>
      </c>
      <c r="J100" s="1" t="s">
        <v>500</v>
      </c>
      <c r="K100" s="1" t="s">
        <v>1879</v>
      </c>
      <c r="L100" s="1">
        <v>37160733</v>
      </c>
      <c r="P100" s="1" t="s">
        <v>392</v>
      </c>
      <c r="Q100" s="1" t="s">
        <v>393</v>
      </c>
      <c r="R100" s="1">
        <v>1</v>
      </c>
      <c r="S100" s="1">
        <v>0</v>
      </c>
      <c r="T100" s="1">
        <v>0</v>
      </c>
      <c r="U100" s="1">
        <v>0</v>
      </c>
      <c r="V100" s="1">
        <v>0</v>
      </c>
      <c r="W100" s="1">
        <v>100</v>
      </c>
      <c r="X100" s="1">
        <v>0</v>
      </c>
      <c r="Y100" s="1">
        <v>0</v>
      </c>
      <c r="Z100" s="1">
        <v>15</v>
      </c>
      <c r="AA100" s="1">
        <v>0</v>
      </c>
      <c r="AB100" s="1">
        <v>0</v>
      </c>
      <c r="AC100" s="1">
        <v>20</v>
      </c>
      <c r="AD100" s="1">
        <v>0</v>
      </c>
      <c r="AE100" s="1">
        <v>0</v>
      </c>
      <c r="AF100" s="1">
        <v>0</v>
      </c>
      <c r="AG100" s="1">
        <v>0</v>
      </c>
      <c r="AH100" s="1">
        <v>0</v>
      </c>
      <c r="AI100" s="1">
        <v>0</v>
      </c>
      <c r="AJ100" s="1">
        <v>0</v>
      </c>
      <c r="AK100" s="1">
        <v>0</v>
      </c>
      <c r="AL100" s="1">
        <v>5</v>
      </c>
      <c r="AM100" s="1">
        <v>0</v>
      </c>
      <c r="AN100" s="1">
        <v>0</v>
      </c>
      <c r="AO100" s="1">
        <v>2</v>
      </c>
      <c r="AP100" s="1">
        <v>0</v>
      </c>
      <c r="AQ100" s="1">
        <v>0</v>
      </c>
      <c r="AR100" s="1" t="s">
        <v>394</v>
      </c>
      <c r="AS100" s="1" t="s">
        <v>648</v>
      </c>
      <c r="AT100" s="1">
        <v>0</v>
      </c>
      <c r="AU100" s="1">
        <v>0</v>
      </c>
      <c r="AV100" s="1">
        <v>1</v>
      </c>
      <c r="AW100" s="1">
        <v>1</v>
      </c>
      <c r="AX100" s="1">
        <v>0</v>
      </c>
      <c r="AY100" s="1">
        <v>0</v>
      </c>
      <c r="AZ100" s="1">
        <v>0</v>
      </c>
      <c r="BA100" s="1">
        <v>0</v>
      </c>
      <c r="BB100" s="1">
        <v>0</v>
      </c>
      <c r="BC100" s="1">
        <v>0</v>
      </c>
      <c r="BD100" s="1">
        <v>20</v>
      </c>
      <c r="BE100" s="1">
        <v>80</v>
      </c>
      <c r="BF100" s="1">
        <v>0</v>
      </c>
      <c r="BG100" s="1">
        <v>0</v>
      </c>
      <c r="BH100" s="1">
        <v>0</v>
      </c>
      <c r="BI100" s="1">
        <v>0</v>
      </c>
      <c r="BJ100" s="1" t="s">
        <v>392</v>
      </c>
      <c r="BK100" s="1">
        <v>10</v>
      </c>
      <c r="BL100" s="1">
        <v>2</v>
      </c>
      <c r="BN100" s="43">
        <v>100</v>
      </c>
      <c r="BO100" s="408">
        <v>35</v>
      </c>
      <c r="BP100" s="43">
        <v>90</v>
      </c>
      <c r="BQ100" s="43">
        <v>0</v>
      </c>
      <c r="BR100" s="43">
        <v>10</v>
      </c>
      <c r="BS100" s="408">
        <v>15</v>
      </c>
      <c r="BT100" s="408">
        <v>20</v>
      </c>
      <c r="BU100" s="408">
        <v>0</v>
      </c>
      <c r="BV100" s="1">
        <v>100</v>
      </c>
      <c r="BW100" s="1">
        <v>0</v>
      </c>
      <c r="BX100" s="1">
        <v>0</v>
      </c>
      <c r="BY100" s="1">
        <v>10</v>
      </c>
      <c r="BZ100" s="1">
        <v>0</v>
      </c>
      <c r="CA100" s="1">
        <v>0</v>
      </c>
      <c r="CB100" s="1">
        <v>280</v>
      </c>
      <c r="CC100" s="1">
        <v>0</v>
      </c>
      <c r="CD100" s="1">
        <v>0</v>
      </c>
      <c r="CE100" s="1">
        <v>550</v>
      </c>
      <c r="CF100" s="1">
        <v>5</v>
      </c>
      <c r="CG100" s="1">
        <v>0</v>
      </c>
      <c r="CH100" s="1">
        <v>0</v>
      </c>
      <c r="CI100" s="1">
        <v>7</v>
      </c>
      <c r="CJ100" s="1">
        <v>35</v>
      </c>
      <c r="CK100" s="1">
        <v>0</v>
      </c>
      <c r="CL100" s="1">
        <v>0</v>
      </c>
      <c r="CM100" s="1">
        <v>15</v>
      </c>
      <c r="CN100" s="1">
        <v>0</v>
      </c>
      <c r="CO100" s="1">
        <v>0</v>
      </c>
      <c r="CP100" s="1">
        <v>0</v>
      </c>
      <c r="CQ100" s="1">
        <v>0</v>
      </c>
      <c r="CR100" s="1">
        <v>0</v>
      </c>
      <c r="CS100" s="1">
        <v>0</v>
      </c>
      <c r="CT100" s="1">
        <v>0</v>
      </c>
      <c r="CU100" s="1">
        <v>2</v>
      </c>
      <c r="CV100" s="1">
        <v>0</v>
      </c>
      <c r="CW100" s="1">
        <v>0</v>
      </c>
      <c r="CX100" s="1">
        <v>0</v>
      </c>
      <c r="CY100" s="1">
        <v>0</v>
      </c>
      <c r="CZ100" s="1">
        <v>0</v>
      </c>
      <c r="DA100" s="1">
        <v>0</v>
      </c>
      <c r="DB100" s="1">
        <v>0</v>
      </c>
      <c r="DC100" s="1">
        <v>0</v>
      </c>
      <c r="DD100" s="1">
        <v>0</v>
      </c>
      <c r="DE100" s="1">
        <v>0</v>
      </c>
      <c r="DF100" s="1">
        <v>0</v>
      </c>
      <c r="DG100" s="1">
        <v>0</v>
      </c>
      <c r="DH100" s="1" t="s">
        <v>1880</v>
      </c>
      <c r="EM100" s="1">
        <v>0</v>
      </c>
      <c r="EN100" s="1">
        <v>0</v>
      </c>
      <c r="EO100" s="1">
        <v>0</v>
      </c>
      <c r="EP100" s="1">
        <v>0</v>
      </c>
      <c r="EQ100" s="1">
        <v>100</v>
      </c>
      <c r="ER100" s="1">
        <v>0</v>
      </c>
      <c r="ES100" s="1">
        <v>0</v>
      </c>
      <c r="ET100" s="1">
        <v>0</v>
      </c>
      <c r="EV100" s="1">
        <v>0</v>
      </c>
      <c r="EW100" s="1">
        <v>0</v>
      </c>
      <c r="EX100" s="1">
        <v>0</v>
      </c>
      <c r="EY100" s="1">
        <v>0</v>
      </c>
      <c r="EZ100" s="1">
        <v>0</v>
      </c>
      <c r="FA100" s="1">
        <v>0</v>
      </c>
      <c r="FB100" s="1">
        <v>0</v>
      </c>
      <c r="FD100" s="1">
        <v>100</v>
      </c>
      <c r="FE100" s="1">
        <v>0</v>
      </c>
      <c r="FF100" s="1" t="s">
        <v>409</v>
      </c>
      <c r="IL100" s="1">
        <v>0</v>
      </c>
      <c r="IM100" s="1">
        <v>30</v>
      </c>
      <c r="IN100" s="1">
        <v>60</v>
      </c>
      <c r="IO100" s="1">
        <v>0</v>
      </c>
      <c r="IP100" s="1">
        <v>0</v>
      </c>
      <c r="IQ100" s="1">
        <v>0</v>
      </c>
      <c r="IR100" s="1">
        <v>0</v>
      </c>
      <c r="IS100" s="1">
        <v>8</v>
      </c>
      <c r="IT100" s="1">
        <v>0</v>
      </c>
      <c r="IU100" s="1">
        <v>0</v>
      </c>
      <c r="IV100" s="1">
        <v>2</v>
      </c>
      <c r="IW100" s="1">
        <v>0</v>
      </c>
      <c r="IX100" s="1">
        <v>0</v>
      </c>
      <c r="IY100" s="1">
        <v>0</v>
      </c>
      <c r="IZ100" s="1">
        <v>0</v>
      </c>
      <c r="JA100" s="1">
        <v>0</v>
      </c>
      <c r="JB100" s="1">
        <v>0</v>
      </c>
      <c r="JC100" s="1">
        <v>0</v>
      </c>
      <c r="JD100" s="1">
        <v>0</v>
      </c>
      <c r="JE100" s="1">
        <v>6</v>
      </c>
      <c r="JF100" s="1">
        <v>0</v>
      </c>
      <c r="JG100" s="1">
        <v>0</v>
      </c>
      <c r="JH100" s="1">
        <v>0</v>
      </c>
      <c r="JI100" s="1">
        <v>0</v>
      </c>
      <c r="JJ100" s="1">
        <v>0</v>
      </c>
      <c r="JK100" s="1">
        <v>0</v>
      </c>
      <c r="JL100" s="1">
        <v>0</v>
      </c>
      <c r="JM100" s="1">
        <v>0</v>
      </c>
      <c r="JN100" s="1">
        <v>0</v>
      </c>
      <c r="JO100" s="1">
        <v>0</v>
      </c>
      <c r="JR100" s="1">
        <v>0</v>
      </c>
      <c r="KA100" s="1">
        <v>0</v>
      </c>
      <c r="KB100" s="1">
        <v>0</v>
      </c>
      <c r="KC100" s="1">
        <v>0</v>
      </c>
      <c r="KD100" s="1">
        <v>0</v>
      </c>
      <c r="KE100" s="1">
        <v>0</v>
      </c>
      <c r="KF100" s="1">
        <v>30</v>
      </c>
      <c r="KG100" s="1">
        <v>0</v>
      </c>
      <c r="KJ100" s="1">
        <v>0</v>
      </c>
      <c r="KT100" s="1" t="s">
        <v>437</v>
      </c>
      <c r="KU100" s="1" t="s">
        <v>437</v>
      </c>
      <c r="KV100" s="1" t="s">
        <v>437</v>
      </c>
      <c r="KW100" s="1" t="s">
        <v>437</v>
      </c>
      <c r="KY100" s="1" t="s">
        <v>392</v>
      </c>
      <c r="KZ100" s="1">
        <v>24</v>
      </c>
      <c r="LA100" s="1" t="s">
        <v>404</v>
      </c>
      <c r="LB100" s="1" t="s">
        <v>392</v>
      </c>
      <c r="LC100" s="1">
        <v>2000</v>
      </c>
      <c r="LD100" s="1" t="s">
        <v>405</v>
      </c>
      <c r="LE100" s="1" t="s">
        <v>409</v>
      </c>
      <c r="LH100" s="1" t="s">
        <v>409</v>
      </c>
      <c r="LK100" s="1" t="s">
        <v>392</v>
      </c>
      <c r="LL100" s="1">
        <v>360</v>
      </c>
      <c r="LM100" s="1" t="s">
        <v>661</v>
      </c>
      <c r="LN100" s="1" t="s">
        <v>392</v>
      </c>
      <c r="LO100" s="1">
        <v>100</v>
      </c>
      <c r="LP100" s="1" t="s">
        <v>506</v>
      </c>
      <c r="LQ100" s="1" t="s">
        <v>392</v>
      </c>
      <c r="LR100" s="1">
        <v>10</v>
      </c>
      <c r="LS100" s="1" t="s">
        <v>506</v>
      </c>
      <c r="LT100" s="1" t="s">
        <v>392</v>
      </c>
      <c r="LU100" s="1">
        <v>20</v>
      </c>
      <c r="LV100" s="1" t="s">
        <v>506</v>
      </c>
      <c r="LW100" s="1" t="s">
        <v>409</v>
      </c>
      <c r="LZ100" s="1" t="s">
        <v>409</v>
      </c>
      <c r="MC100" s="1" t="s">
        <v>409</v>
      </c>
      <c r="MF100" s="1" t="s">
        <v>409</v>
      </c>
      <c r="MI100" s="1" t="s">
        <v>409</v>
      </c>
      <c r="ML100" s="1" t="s">
        <v>409</v>
      </c>
      <c r="MO100" s="1" t="s">
        <v>409</v>
      </c>
      <c r="MR100" s="1" t="s">
        <v>410</v>
      </c>
      <c r="MT100" s="1" t="s">
        <v>412</v>
      </c>
      <c r="MU100" s="1" t="s">
        <v>411</v>
      </c>
      <c r="MV100" s="1" t="s">
        <v>411</v>
      </c>
      <c r="MW100" s="1" t="s">
        <v>412</v>
      </c>
      <c r="MX100" s="1" t="s">
        <v>411</v>
      </c>
      <c r="MY100" s="1" t="s">
        <v>411</v>
      </c>
      <c r="MZ100" s="1" t="s">
        <v>411</v>
      </c>
      <c r="NA100" s="1" t="s">
        <v>411</v>
      </c>
      <c r="NB100" s="1">
        <v>250</v>
      </c>
      <c r="NC100" s="1" t="s">
        <v>531</v>
      </c>
      <c r="ND100" s="1">
        <v>0</v>
      </c>
      <c r="NF100" s="1">
        <v>0</v>
      </c>
      <c r="NH100" s="1">
        <v>800</v>
      </c>
      <c r="NI100" s="1" t="s">
        <v>413</v>
      </c>
      <c r="NJ100" s="1">
        <v>0</v>
      </c>
      <c r="NL100" s="1">
        <v>0</v>
      </c>
      <c r="NN100" s="1">
        <v>0</v>
      </c>
      <c r="NP100" s="1" t="s">
        <v>423</v>
      </c>
      <c r="NQ100" s="1">
        <v>0</v>
      </c>
      <c r="NS100" s="1">
        <v>1</v>
      </c>
      <c r="NT100" s="1">
        <v>0</v>
      </c>
      <c r="NU100" s="1">
        <v>3</v>
      </c>
      <c r="NV100" s="1">
        <v>2</v>
      </c>
      <c r="NW100" s="1">
        <v>4</v>
      </c>
      <c r="NX100" s="1">
        <v>2</v>
      </c>
      <c r="NY100" s="1">
        <v>0</v>
      </c>
      <c r="NZ100" s="1">
        <v>0</v>
      </c>
      <c r="OA100" s="1">
        <v>0</v>
      </c>
      <c r="OB100" s="1">
        <v>0</v>
      </c>
      <c r="OC100" s="1">
        <v>0</v>
      </c>
      <c r="OD100" s="1">
        <v>0</v>
      </c>
      <c r="OE100" s="1">
        <v>0</v>
      </c>
      <c r="OF100" s="1">
        <v>0</v>
      </c>
      <c r="OG100" s="1">
        <v>0</v>
      </c>
      <c r="OH100" s="1">
        <v>0</v>
      </c>
      <c r="OI100" s="1">
        <v>0</v>
      </c>
      <c r="OJ100" s="1">
        <v>0</v>
      </c>
      <c r="OK100" s="1">
        <v>0</v>
      </c>
      <c r="OL100" s="1">
        <v>0</v>
      </c>
      <c r="OM100" s="1">
        <v>0</v>
      </c>
      <c r="ON100" s="1">
        <v>0</v>
      </c>
      <c r="OO100" s="1">
        <v>0</v>
      </c>
      <c r="OP100" s="1">
        <v>0</v>
      </c>
      <c r="OQ100" s="1">
        <v>0</v>
      </c>
      <c r="OR100" s="1">
        <v>0</v>
      </c>
      <c r="OS100" s="1">
        <v>0</v>
      </c>
      <c r="OT100" s="1">
        <v>0</v>
      </c>
      <c r="OU100" s="1">
        <v>0</v>
      </c>
      <c r="OV100" s="1">
        <v>0</v>
      </c>
      <c r="OW100" s="1">
        <v>0</v>
      </c>
      <c r="OX100" s="1">
        <v>0</v>
      </c>
      <c r="OY100" s="1">
        <v>0</v>
      </c>
      <c r="OZ100" s="1">
        <v>0</v>
      </c>
      <c r="PA100" s="1">
        <v>0</v>
      </c>
      <c r="PB100" s="1">
        <v>0</v>
      </c>
      <c r="PC100" s="1">
        <v>0</v>
      </c>
      <c r="PD100" s="1">
        <v>0</v>
      </c>
      <c r="PE100" s="1">
        <v>0</v>
      </c>
      <c r="PF100" s="1">
        <v>0</v>
      </c>
      <c r="PG100" s="1">
        <v>0</v>
      </c>
      <c r="PH100" s="1">
        <v>0</v>
      </c>
      <c r="PJ100" s="1" t="s">
        <v>1727</v>
      </c>
      <c r="PK100" s="1" t="s">
        <v>1881</v>
      </c>
      <c r="PL100" s="1" t="s">
        <v>1882</v>
      </c>
      <c r="PM100" s="1" t="s">
        <v>1883</v>
      </c>
      <c r="PN100" s="1">
        <v>346781</v>
      </c>
      <c r="PO100" s="1" t="s">
        <v>1884</v>
      </c>
      <c r="PP100" s="1" t="s">
        <v>1885</v>
      </c>
      <c r="PQ100" s="1">
        <v>1</v>
      </c>
      <c r="PS100" s="1">
        <v>-1</v>
      </c>
      <c r="PT100" s="1" t="s">
        <v>1043</v>
      </c>
      <c r="PU100" s="1" t="s">
        <v>1043</v>
      </c>
    </row>
    <row r="101" spans="1:437" s="1" customFormat="1" hidden="1" x14ac:dyDescent="0.25">
      <c r="A101" s="1">
        <v>111011076</v>
      </c>
      <c r="B101" s="1" t="s">
        <v>1886</v>
      </c>
      <c r="C101" s="1" t="s">
        <v>1887</v>
      </c>
      <c r="D101" s="1" t="s">
        <v>625</v>
      </c>
      <c r="E101" s="1" t="s">
        <v>1888</v>
      </c>
      <c r="F101" s="1" t="s">
        <v>1889</v>
      </c>
      <c r="G101" s="1">
        <v>63181633</v>
      </c>
      <c r="H101" s="1" t="s">
        <v>1890</v>
      </c>
      <c r="I101" s="1" t="s">
        <v>726</v>
      </c>
      <c r="J101" s="1" t="s">
        <v>421</v>
      </c>
      <c r="P101" s="1" t="s">
        <v>392</v>
      </c>
      <c r="Q101" s="1" t="s">
        <v>393</v>
      </c>
      <c r="R101" s="1">
        <v>1</v>
      </c>
      <c r="S101" s="1">
        <v>0</v>
      </c>
      <c r="T101" s="1">
        <v>0</v>
      </c>
      <c r="U101" s="1">
        <v>0</v>
      </c>
      <c r="V101" s="1">
        <v>0</v>
      </c>
      <c r="W101" s="1">
        <v>24</v>
      </c>
      <c r="X101" s="1">
        <v>0</v>
      </c>
      <c r="Y101" s="1">
        <v>0</v>
      </c>
      <c r="Z101" s="1">
        <v>8</v>
      </c>
      <c r="AA101" s="1">
        <v>0</v>
      </c>
      <c r="AB101" s="1">
        <v>0</v>
      </c>
      <c r="AC101" s="1">
        <v>0</v>
      </c>
      <c r="AD101" s="1">
        <v>12</v>
      </c>
      <c r="AE101" s="1">
        <v>0</v>
      </c>
      <c r="AF101" s="1">
        <v>0</v>
      </c>
      <c r="AG101" s="1">
        <v>0</v>
      </c>
      <c r="AH101" s="1">
        <v>0</v>
      </c>
      <c r="AI101" s="1">
        <v>0</v>
      </c>
      <c r="AJ101" s="1">
        <v>0</v>
      </c>
      <c r="AK101" s="1">
        <v>0</v>
      </c>
      <c r="AL101" s="1">
        <v>1</v>
      </c>
      <c r="AM101" s="1">
        <v>0</v>
      </c>
      <c r="AN101" s="1">
        <v>0</v>
      </c>
      <c r="AO101" s="1">
        <v>0</v>
      </c>
      <c r="AP101" s="1">
        <v>0</v>
      </c>
      <c r="AQ101" s="1">
        <v>0</v>
      </c>
      <c r="AR101" s="1" t="s">
        <v>394</v>
      </c>
      <c r="AS101" s="1" t="s">
        <v>1500</v>
      </c>
      <c r="AT101" s="1">
        <v>0</v>
      </c>
      <c r="AU101" s="1">
        <v>1</v>
      </c>
      <c r="AV101" s="1">
        <v>1</v>
      </c>
      <c r="AW101" s="1">
        <v>1</v>
      </c>
      <c r="AX101" s="1">
        <v>0</v>
      </c>
      <c r="AY101" s="1">
        <v>0</v>
      </c>
      <c r="AZ101" s="1">
        <v>0</v>
      </c>
      <c r="BA101" s="1">
        <v>0</v>
      </c>
      <c r="BB101" s="1">
        <v>0</v>
      </c>
      <c r="BC101" s="1">
        <v>20</v>
      </c>
      <c r="BD101" s="1">
        <v>20</v>
      </c>
      <c r="BE101" s="1">
        <v>60</v>
      </c>
      <c r="BF101" s="1">
        <v>0</v>
      </c>
      <c r="BG101" s="1">
        <v>0</v>
      </c>
      <c r="BH101" s="1">
        <v>0</v>
      </c>
      <c r="BI101" s="1">
        <v>0</v>
      </c>
      <c r="BJ101" s="1" t="s">
        <v>392</v>
      </c>
      <c r="BK101" s="1">
        <v>12</v>
      </c>
      <c r="BL101" s="1">
        <v>3</v>
      </c>
      <c r="BN101" s="43">
        <v>24</v>
      </c>
      <c r="BO101" s="408">
        <v>8</v>
      </c>
      <c r="BP101" s="43">
        <v>12</v>
      </c>
      <c r="BQ101" s="43">
        <v>12</v>
      </c>
      <c r="BR101" s="43">
        <v>0</v>
      </c>
      <c r="BS101" s="408">
        <v>2</v>
      </c>
      <c r="BT101" s="408">
        <v>6</v>
      </c>
      <c r="BU101" s="408">
        <v>0</v>
      </c>
      <c r="BV101" s="1">
        <v>0</v>
      </c>
      <c r="BW101" s="1">
        <v>100</v>
      </c>
      <c r="BX101" s="1">
        <v>0</v>
      </c>
      <c r="BY101" s="1">
        <v>8</v>
      </c>
      <c r="BZ101" s="1">
        <v>0</v>
      </c>
      <c r="CA101" s="1">
        <v>0</v>
      </c>
      <c r="CB101" s="1">
        <v>260</v>
      </c>
      <c r="CC101" s="1">
        <v>0</v>
      </c>
      <c r="CD101" s="1">
        <v>0</v>
      </c>
      <c r="CE101" s="1">
        <v>400</v>
      </c>
      <c r="CF101" s="1">
        <v>4</v>
      </c>
      <c r="CG101" s="1">
        <v>0</v>
      </c>
      <c r="CH101" s="1">
        <v>0</v>
      </c>
      <c r="CI101" s="1">
        <v>8</v>
      </c>
      <c r="CJ101" s="1">
        <v>13</v>
      </c>
      <c r="CK101" s="1">
        <v>0</v>
      </c>
      <c r="CL101" s="1">
        <v>0</v>
      </c>
      <c r="CM101" s="1">
        <v>7</v>
      </c>
      <c r="CN101" s="1">
        <v>0</v>
      </c>
      <c r="CO101" s="1">
        <v>0</v>
      </c>
      <c r="CP101" s="1">
        <v>0</v>
      </c>
      <c r="CQ101" s="1">
        <v>0</v>
      </c>
      <c r="CR101" s="1">
        <v>1</v>
      </c>
      <c r="CS101" s="1">
        <v>0</v>
      </c>
      <c r="CT101" s="1">
        <v>0</v>
      </c>
      <c r="CU101" s="1">
        <v>0</v>
      </c>
      <c r="CV101" s="1">
        <v>0</v>
      </c>
      <c r="CW101" s="1">
        <v>0</v>
      </c>
      <c r="CX101" s="1">
        <v>0</v>
      </c>
      <c r="CY101" s="1">
        <v>0</v>
      </c>
      <c r="CZ101" s="1">
        <v>0</v>
      </c>
      <c r="DA101" s="1">
        <v>0</v>
      </c>
      <c r="DB101" s="1">
        <v>0</v>
      </c>
      <c r="DC101" s="1">
        <v>0</v>
      </c>
      <c r="DD101" s="1">
        <v>0</v>
      </c>
      <c r="DE101" s="1">
        <v>0</v>
      </c>
      <c r="DF101" s="1">
        <v>0</v>
      </c>
      <c r="DG101" s="1">
        <v>0</v>
      </c>
      <c r="DH101" s="1" t="s">
        <v>1880</v>
      </c>
      <c r="EM101" s="1">
        <v>0</v>
      </c>
      <c r="EN101" s="1">
        <v>0</v>
      </c>
      <c r="EO101" s="1">
        <v>0</v>
      </c>
      <c r="EP101" s="1">
        <v>0</v>
      </c>
      <c r="EQ101" s="1">
        <v>100</v>
      </c>
      <c r="ER101" s="1">
        <v>0</v>
      </c>
      <c r="ES101" s="1">
        <v>0</v>
      </c>
      <c r="ET101" s="1">
        <v>0</v>
      </c>
      <c r="EV101" s="1">
        <v>0</v>
      </c>
      <c r="EW101" s="1">
        <v>0</v>
      </c>
      <c r="EX101" s="1">
        <v>0</v>
      </c>
      <c r="EY101" s="1">
        <v>0</v>
      </c>
      <c r="EZ101" s="1">
        <v>0</v>
      </c>
      <c r="FA101" s="1">
        <v>0</v>
      </c>
      <c r="FB101" s="1">
        <v>0</v>
      </c>
      <c r="FD101" s="1">
        <v>100</v>
      </c>
      <c r="FE101" s="1">
        <v>0</v>
      </c>
      <c r="FF101" s="1" t="s">
        <v>409</v>
      </c>
      <c r="IL101" s="1">
        <v>0</v>
      </c>
      <c r="IM101" s="1">
        <v>0</v>
      </c>
      <c r="IN101" s="1">
        <v>60</v>
      </c>
      <c r="IO101" s="1">
        <v>36</v>
      </c>
      <c r="IP101" s="1">
        <v>0</v>
      </c>
      <c r="IQ101" s="1">
        <v>0</v>
      </c>
      <c r="IR101" s="1">
        <v>0</v>
      </c>
      <c r="IS101" s="1">
        <v>231</v>
      </c>
      <c r="IT101" s="1">
        <v>0</v>
      </c>
      <c r="IU101" s="1">
        <v>0</v>
      </c>
      <c r="IV101" s="1">
        <v>0</v>
      </c>
      <c r="IW101" s="1">
        <v>0</v>
      </c>
      <c r="IX101" s="1">
        <v>0</v>
      </c>
      <c r="IY101" s="1">
        <v>0</v>
      </c>
      <c r="IZ101" s="1">
        <v>0</v>
      </c>
      <c r="JA101" s="1">
        <v>0</v>
      </c>
      <c r="JB101" s="1">
        <v>0</v>
      </c>
      <c r="JC101" s="1">
        <v>0</v>
      </c>
      <c r="JD101" s="1">
        <v>0</v>
      </c>
      <c r="JE101" s="1">
        <v>0</v>
      </c>
      <c r="JF101" s="1">
        <v>0</v>
      </c>
      <c r="JG101" s="1">
        <v>0</v>
      </c>
      <c r="JH101" s="1">
        <v>0</v>
      </c>
      <c r="JI101" s="1">
        <v>0</v>
      </c>
      <c r="JJ101" s="1">
        <v>0</v>
      </c>
      <c r="JK101" s="1">
        <v>0</v>
      </c>
      <c r="JL101" s="1">
        <v>0</v>
      </c>
      <c r="JM101" s="1">
        <v>0</v>
      </c>
      <c r="JN101" s="1">
        <v>0</v>
      </c>
      <c r="JO101" s="1">
        <v>0</v>
      </c>
      <c r="JR101" s="1">
        <v>0</v>
      </c>
      <c r="KA101" s="1">
        <v>0</v>
      </c>
      <c r="KB101" s="1">
        <v>0</v>
      </c>
      <c r="KC101" s="1">
        <v>0</v>
      </c>
      <c r="KD101" s="1">
        <v>0</v>
      </c>
      <c r="KE101" s="1">
        <v>0</v>
      </c>
      <c r="KF101" s="1">
        <v>0</v>
      </c>
      <c r="KG101" s="1">
        <v>0</v>
      </c>
      <c r="KJ101" s="1">
        <v>0</v>
      </c>
      <c r="KT101" s="1" t="s">
        <v>437</v>
      </c>
      <c r="KU101" s="1" t="s">
        <v>437</v>
      </c>
      <c r="KV101" s="1" t="s">
        <v>437</v>
      </c>
      <c r="KW101" s="1" t="s">
        <v>437</v>
      </c>
      <c r="KY101" s="1" t="s">
        <v>409</v>
      </c>
      <c r="LB101" s="1" t="s">
        <v>392</v>
      </c>
      <c r="LC101" s="1">
        <v>2</v>
      </c>
      <c r="LD101" s="1" t="s">
        <v>426</v>
      </c>
      <c r="LE101" s="1" t="s">
        <v>409</v>
      </c>
      <c r="LH101" s="1" t="s">
        <v>409</v>
      </c>
      <c r="LK101" s="1" t="s">
        <v>392</v>
      </c>
      <c r="LL101" s="1">
        <v>72</v>
      </c>
      <c r="LM101" s="1" t="s">
        <v>404</v>
      </c>
      <c r="LN101" s="1" t="s">
        <v>392</v>
      </c>
      <c r="LO101" s="1">
        <v>20</v>
      </c>
      <c r="LP101" s="1" t="s">
        <v>506</v>
      </c>
      <c r="LQ101" s="1" t="s">
        <v>392</v>
      </c>
      <c r="LR101" s="1">
        <v>6</v>
      </c>
      <c r="LS101" s="1" t="s">
        <v>506</v>
      </c>
      <c r="LT101" s="1" t="s">
        <v>409</v>
      </c>
      <c r="LW101" s="1" t="s">
        <v>409</v>
      </c>
      <c r="LZ101" s="1" t="s">
        <v>409</v>
      </c>
      <c r="MC101" s="1" t="s">
        <v>409</v>
      </c>
      <c r="MF101" s="1" t="s">
        <v>409</v>
      </c>
      <c r="MI101" s="1" t="s">
        <v>409</v>
      </c>
      <c r="ML101" s="1" t="s">
        <v>409</v>
      </c>
      <c r="MO101" s="1" t="s">
        <v>409</v>
      </c>
      <c r="MR101" s="1" t="s">
        <v>410</v>
      </c>
      <c r="MT101" s="1" t="s">
        <v>411</v>
      </c>
      <c r="MU101" s="1" t="s">
        <v>411</v>
      </c>
      <c r="MV101" s="1" t="s">
        <v>411</v>
      </c>
      <c r="MW101" s="1" t="s">
        <v>412</v>
      </c>
      <c r="MX101" s="1" t="s">
        <v>411</v>
      </c>
      <c r="MY101" s="1" t="s">
        <v>411</v>
      </c>
      <c r="MZ101" s="1" t="s">
        <v>411</v>
      </c>
      <c r="NA101" s="1" t="s">
        <v>411</v>
      </c>
      <c r="NB101" s="1">
        <v>0</v>
      </c>
      <c r="ND101" s="1">
        <v>0</v>
      </c>
      <c r="NF101" s="1">
        <v>0</v>
      </c>
      <c r="NH101" s="1">
        <v>600</v>
      </c>
      <c r="NI101" s="1" t="s">
        <v>413</v>
      </c>
      <c r="NJ101" s="1">
        <v>0</v>
      </c>
      <c r="NL101" s="1">
        <v>0</v>
      </c>
      <c r="NN101" s="1">
        <v>0</v>
      </c>
      <c r="NP101" s="1" t="s">
        <v>423</v>
      </c>
      <c r="NQ101" s="1">
        <v>0</v>
      </c>
      <c r="NS101" s="1">
        <v>1</v>
      </c>
      <c r="NT101" s="1">
        <v>0</v>
      </c>
      <c r="NU101" s="1">
        <v>1</v>
      </c>
      <c r="NV101" s="1">
        <v>1</v>
      </c>
      <c r="NW101" s="1">
        <v>2</v>
      </c>
      <c r="NX101" s="1">
        <v>1</v>
      </c>
      <c r="NY101" s="1">
        <v>0</v>
      </c>
      <c r="NZ101" s="1">
        <v>0</v>
      </c>
      <c r="OA101" s="1">
        <v>0</v>
      </c>
      <c r="OB101" s="1">
        <v>0</v>
      </c>
      <c r="OC101" s="1">
        <v>0</v>
      </c>
      <c r="OD101" s="1">
        <v>0</v>
      </c>
      <c r="OE101" s="1">
        <v>0</v>
      </c>
      <c r="OF101" s="1">
        <v>0</v>
      </c>
      <c r="OG101" s="1">
        <v>0</v>
      </c>
      <c r="OH101" s="1">
        <v>0</v>
      </c>
      <c r="OI101" s="1">
        <v>0</v>
      </c>
      <c r="OJ101" s="1">
        <v>0</v>
      </c>
      <c r="OK101" s="1">
        <v>0</v>
      </c>
      <c r="OL101" s="1">
        <v>0</v>
      </c>
      <c r="OM101" s="1">
        <v>0</v>
      </c>
      <c r="ON101" s="1">
        <v>0</v>
      </c>
      <c r="OO101" s="1">
        <v>0</v>
      </c>
      <c r="OP101" s="1">
        <v>0</v>
      </c>
      <c r="OQ101" s="1">
        <v>0</v>
      </c>
      <c r="OR101" s="1">
        <v>0</v>
      </c>
      <c r="OS101" s="1">
        <v>0</v>
      </c>
      <c r="OT101" s="1">
        <v>0</v>
      </c>
      <c r="OU101" s="1">
        <v>0</v>
      </c>
      <c r="OV101" s="1">
        <v>0</v>
      </c>
      <c r="OW101" s="1">
        <v>1</v>
      </c>
      <c r="OX101" s="1">
        <v>0</v>
      </c>
      <c r="OY101" s="1">
        <v>0</v>
      </c>
      <c r="OZ101" s="1">
        <v>0</v>
      </c>
      <c r="PA101" s="1">
        <v>1</v>
      </c>
      <c r="PB101" s="1">
        <v>0</v>
      </c>
      <c r="PC101" s="1">
        <v>0</v>
      </c>
      <c r="PD101" s="1">
        <v>0</v>
      </c>
      <c r="PE101" s="1">
        <v>0</v>
      </c>
      <c r="PF101" s="1">
        <v>0</v>
      </c>
      <c r="PG101" s="1">
        <v>0</v>
      </c>
      <c r="PH101" s="1">
        <v>0</v>
      </c>
      <c r="PJ101" s="1" t="s">
        <v>423</v>
      </c>
      <c r="PK101" s="1" t="s">
        <v>1891</v>
      </c>
      <c r="PL101" s="1" t="s">
        <v>1892</v>
      </c>
      <c r="PM101" s="1" t="s">
        <v>1893</v>
      </c>
      <c r="PN101" s="1">
        <v>346840</v>
      </c>
      <c r="PO101" s="1" t="s">
        <v>1894</v>
      </c>
      <c r="PP101" s="1" t="s">
        <v>1895</v>
      </c>
      <c r="PQ101" s="1">
        <v>2</v>
      </c>
      <c r="PS101" s="1">
        <v>-1</v>
      </c>
      <c r="PT101" s="1" t="s">
        <v>1043</v>
      </c>
      <c r="PU101" s="1" t="s">
        <v>1043</v>
      </c>
    </row>
    <row r="102" spans="1:437" s="1" customFormat="1" hidden="1" x14ac:dyDescent="0.25">
      <c r="A102" s="1">
        <v>111010761</v>
      </c>
      <c r="B102" s="1" t="s">
        <v>1896</v>
      </c>
      <c r="C102" s="1" t="s">
        <v>1897</v>
      </c>
      <c r="D102" s="1" t="s">
        <v>625</v>
      </c>
      <c r="E102" s="1" t="s">
        <v>440</v>
      </c>
      <c r="F102" s="1" t="s">
        <v>1898</v>
      </c>
      <c r="G102" s="1">
        <v>125410014</v>
      </c>
      <c r="H102" s="1" t="s">
        <v>1899</v>
      </c>
      <c r="I102" s="1" t="s">
        <v>1900</v>
      </c>
      <c r="J102" s="1" t="s">
        <v>500</v>
      </c>
      <c r="K102" s="1" t="s">
        <v>1901</v>
      </c>
      <c r="L102" s="1">
        <v>38195883</v>
      </c>
      <c r="P102" s="1" t="s">
        <v>392</v>
      </c>
      <c r="Q102" s="1" t="s">
        <v>393</v>
      </c>
      <c r="R102" s="1">
        <v>1</v>
      </c>
      <c r="S102" s="1">
        <v>0</v>
      </c>
      <c r="T102" s="1">
        <v>0</v>
      </c>
      <c r="U102" s="1">
        <v>0</v>
      </c>
      <c r="V102" s="1">
        <v>0</v>
      </c>
      <c r="W102" s="1">
        <v>90</v>
      </c>
      <c r="X102" s="1">
        <v>0</v>
      </c>
      <c r="Y102" s="1">
        <v>0</v>
      </c>
      <c r="Z102" s="1">
        <v>12</v>
      </c>
      <c r="AA102" s="1">
        <v>0</v>
      </c>
      <c r="AB102" s="1">
        <v>0</v>
      </c>
      <c r="AC102" s="1">
        <v>0</v>
      </c>
      <c r="AD102" s="1">
        <v>0</v>
      </c>
      <c r="AE102" s="1">
        <v>0</v>
      </c>
      <c r="AF102" s="1">
        <v>0</v>
      </c>
      <c r="AG102" s="1">
        <v>0</v>
      </c>
      <c r="AH102" s="1">
        <v>0</v>
      </c>
      <c r="AI102" s="1">
        <v>0</v>
      </c>
      <c r="AJ102" s="1">
        <v>0</v>
      </c>
      <c r="AK102" s="1">
        <v>0</v>
      </c>
      <c r="AL102" s="1">
        <v>4</v>
      </c>
      <c r="AM102" s="1">
        <v>0</v>
      </c>
      <c r="AN102" s="1">
        <v>0</v>
      </c>
      <c r="AO102" s="1">
        <v>2</v>
      </c>
      <c r="AP102" s="1">
        <v>0</v>
      </c>
      <c r="AQ102" s="1">
        <v>0</v>
      </c>
      <c r="AR102" s="1" t="s">
        <v>394</v>
      </c>
      <c r="AS102" s="1" t="s">
        <v>648</v>
      </c>
      <c r="AT102" s="1">
        <v>0</v>
      </c>
      <c r="AU102" s="1">
        <v>0</v>
      </c>
      <c r="AV102" s="1">
        <v>1</v>
      </c>
      <c r="AW102" s="1">
        <v>1</v>
      </c>
      <c r="AX102" s="1">
        <v>0</v>
      </c>
      <c r="AY102" s="1">
        <v>0</v>
      </c>
      <c r="AZ102" s="1">
        <v>0</v>
      </c>
      <c r="BA102" s="1">
        <v>0</v>
      </c>
      <c r="BB102" s="1">
        <v>0</v>
      </c>
      <c r="BC102" s="1">
        <v>0</v>
      </c>
      <c r="BD102" s="1">
        <v>20</v>
      </c>
      <c r="BE102" s="1">
        <v>80</v>
      </c>
      <c r="BF102" s="1">
        <v>0</v>
      </c>
      <c r="BG102" s="1">
        <v>0</v>
      </c>
      <c r="BH102" s="1">
        <v>0</v>
      </c>
      <c r="BI102" s="1">
        <v>0</v>
      </c>
      <c r="BJ102" s="1" t="s">
        <v>392</v>
      </c>
      <c r="BK102" s="1">
        <v>11</v>
      </c>
      <c r="BL102" s="1">
        <v>2</v>
      </c>
      <c r="BN102" s="43">
        <v>90</v>
      </c>
      <c r="BO102" s="408">
        <v>12</v>
      </c>
      <c r="BP102" s="43">
        <v>80</v>
      </c>
      <c r="BQ102" s="43">
        <v>3</v>
      </c>
      <c r="BR102" s="43">
        <v>7</v>
      </c>
      <c r="BS102" s="408">
        <v>12</v>
      </c>
      <c r="BT102" s="408">
        <v>0</v>
      </c>
      <c r="BU102" s="408">
        <v>0</v>
      </c>
      <c r="BV102" s="1">
        <v>0</v>
      </c>
      <c r="BW102" s="1">
        <v>100</v>
      </c>
      <c r="BX102" s="1">
        <v>0</v>
      </c>
      <c r="BY102" s="1">
        <v>8</v>
      </c>
      <c r="BZ102" s="1">
        <v>0</v>
      </c>
      <c r="CA102" s="1">
        <v>0</v>
      </c>
      <c r="CB102" s="1">
        <v>260</v>
      </c>
      <c r="CC102" s="1">
        <v>0</v>
      </c>
      <c r="CD102" s="1">
        <v>0</v>
      </c>
      <c r="CE102" s="1">
        <v>0</v>
      </c>
      <c r="CF102" s="1">
        <v>5</v>
      </c>
      <c r="CG102" s="1">
        <v>0</v>
      </c>
      <c r="CH102" s="1">
        <v>0</v>
      </c>
      <c r="CI102" s="1">
        <v>0</v>
      </c>
      <c r="CJ102" s="1">
        <v>50</v>
      </c>
      <c r="CK102" s="1">
        <v>0</v>
      </c>
      <c r="CL102" s="1">
        <v>0</v>
      </c>
      <c r="CM102" s="1">
        <v>0</v>
      </c>
      <c r="CN102" s="1">
        <v>0</v>
      </c>
      <c r="CO102" s="1">
        <v>0</v>
      </c>
      <c r="CP102" s="1">
        <v>0</v>
      </c>
      <c r="CQ102" s="1">
        <v>0</v>
      </c>
      <c r="CR102" s="1">
        <v>0</v>
      </c>
      <c r="CS102" s="1">
        <v>0</v>
      </c>
      <c r="CT102" s="1">
        <v>0</v>
      </c>
      <c r="CU102" s="1">
        <v>0</v>
      </c>
      <c r="CV102" s="1">
        <v>0</v>
      </c>
      <c r="CW102" s="1">
        <v>0</v>
      </c>
      <c r="CX102" s="1">
        <v>0</v>
      </c>
      <c r="CY102" s="1">
        <v>0</v>
      </c>
      <c r="CZ102" s="1">
        <v>0</v>
      </c>
      <c r="DA102" s="1">
        <v>0</v>
      </c>
      <c r="DB102" s="1">
        <v>0</v>
      </c>
      <c r="DC102" s="1">
        <v>0</v>
      </c>
      <c r="DD102" s="1">
        <v>0</v>
      </c>
      <c r="DE102" s="1">
        <v>0</v>
      </c>
      <c r="DF102" s="1">
        <v>0</v>
      </c>
      <c r="DG102" s="1">
        <v>0</v>
      </c>
      <c r="DH102" s="1" t="s">
        <v>1880</v>
      </c>
      <c r="EM102" s="1">
        <v>0</v>
      </c>
      <c r="EN102" s="1">
        <v>0</v>
      </c>
      <c r="EO102" s="1">
        <v>0</v>
      </c>
      <c r="EP102" s="1">
        <v>0</v>
      </c>
      <c r="EQ102" s="1">
        <v>100</v>
      </c>
      <c r="ER102" s="1">
        <v>0</v>
      </c>
      <c r="ES102" s="1">
        <v>0</v>
      </c>
      <c r="ET102" s="1">
        <v>0</v>
      </c>
      <c r="EV102" s="1">
        <v>0</v>
      </c>
      <c r="EW102" s="1">
        <v>0</v>
      </c>
      <c r="EX102" s="1">
        <v>0</v>
      </c>
      <c r="EY102" s="1">
        <v>0</v>
      </c>
      <c r="EZ102" s="1">
        <v>0</v>
      </c>
      <c r="FA102" s="1">
        <v>0</v>
      </c>
      <c r="FB102" s="1">
        <v>0</v>
      </c>
      <c r="FD102" s="1">
        <v>100</v>
      </c>
      <c r="FE102" s="1">
        <v>0</v>
      </c>
      <c r="FF102" s="1" t="s">
        <v>409</v>
      </c>
      <c r="IL102" s="1">
        <v>0</v>
      </c>
      <c r="IM102" s="1">
        <v>0</v>
      </c>
      <c r="IN102" s="1">
        <v>34</v>
      </c>
      <c r="IO102" s="1">
        <v>107</v>
      </c>
      <c r="IP102" s="1">
        <v>0</v>
      </c>
      <c r="IQ102" s="1">
        <v>0</v>
      </c>
      <c r="IR102" s="1">
        <v>250</v>
      </c>
      <c r="IS102" s="1">
        <v>16</v>
      </c>
      <c r="IT102" s="1">
        <v>0</v>
      </c>
      <c r="IU102" s="1">
        <v>0</v>
      </c>
      <c r="IV102" s="1">
        <v>0</v>
      </c>
      <c r="IW102" s="1">
        <v>0</v>
      </c>
      <c r="IX102" s="1">
        <v>0</v>
      </c>
      <c r="IY102" s="1">
        <v>0</v>
      </c>
      <c r="IZ102" s="1">
        <v>0</v>
      </c>
      <c r="JA102" s="1">
        <v>0</v>
      </c>
      <c r="JB102" s="1">
        <v>0</v>
      </c>
      <c r="JC102" s="1">
        <v>0</v>
      </c>
      <c r="JD102" s="1">
        <v>0</v>
      </c>
      <c r="JE102" s="1">
        <v>0</v>
      </c>
      <c r="JF102" s="1">
        <v>0</v>
      </c>
      <c r="JG102" s="1">
        <v>0</v>
      </c>
      <c r="JH102" s="1">
        <v>0</v>
      </c>
      <c r="JI102" s="1">
        <v>0</v>
      </c>
      <c r="JJ102" s="1">
        <v>0</v>
      </c>
      <c r="JK102" s="1">
        <v>0</v>
      </c>
      <c r="JL102" s="1">
        <v>0</v>
      </c>
      <c r="JM102" s="1">
        <v>0</v>
      </c>
      <c r="JN102" s="1">
        <v>0</v>
      </c>
      <c r="JO102" s="1">
        <v>0</v>
      </c>
      <c r="JR102" s="1">
        <v>0</v>
      </c>
      <c r="KA102" s="1">
        <v>0</v>
      </c>
      <c r="KB102" s="1">
        <v>0</v>
      </c>
      <c r="KC102" s="1">
        <v>0</v>
      </c>
      <c r="KD102" s="1">
        <v>0</v>
      </c>
      <c r="KE102" s="1">
        <v>0</v>
      </c>
      <c r="KF102" s="1">
        <v>0</v>
      </c>
      <c r="KG102" s="1">
        <v>0</v>
      </c>
      <c r="KJ102" s="1">
        <v>0</v>
      </c>
      <c r="KT102" s="1" t="s">
        <v>399</v>
      </c>
      <c r="KU102" s="1" t="s">
        <v>399</v>
      </c>
      <c r="KV102" s="1" t="s">
        <v>399</v>
      </c>
      <c r="KW102" s="1" t="s">
        <v>399</v>
      </c>
      <c r="KY102" s="1" t="s">
        <v>409</v>
      </c>
      <c r="LB102" s="1" t="s">
        <v>392</v>
      </c>
      <c r="LC102" s="1">
        <v>2000</v>
      </c>
      <c r="LD102" s="1" t="s">
        <v>405</v>
      </c>
      <c r="LE102" s="1" t="s">
        <v>409</v>
      </c>
      <c r="LH102" s="1" t="s">
        <v>409</v>
      </c>
      <c r="LK102" s="1" t="s">
        <v>392</v>
      </c>
      <c r="LL102" s="1">
        <v>270</v>
      </c>
      <c r="LM102" s="1" t="s">
        <v>404</v>
      </c>
      <c r="LN102" s="1" t="s">
        <v>392</v>
      </c>
      <c r="LO102" s="1">
        <v>100</v>
      </c>
      <c r="LP102" s="1" t="s">
        <v>1902</v>
      </c>
      <c r="LQ102" s="1" t="s">
        <v>392</v>
      </c>
      <c r="LR102" s="1">
        <v>5</v>
      </c>
      <c r="LS102" s="1" t="s">
        <v>506</v>
      </c>
      <c r="LT102" s="1" t="s">
        <v>392</v>
      </c>
      <c r="LU102" s="1">
        <v>20</v>
      </c>
      <c r="LV102" s="1" t="s">
        <v>506</v>
      </c>
      <c r="LW102" s="1" t="s">
        <v>409</v>
      </c>
      <c r="LZ102" s="1" t="s">
        <v>409</v>
      </c>
      <c r="MC102" s="1" t="s">
        <v>409</v>
      </c>
      <c r="MF102" s="1" t="s">
        <v>409</v>
      </c>
      <c r="MI102" s="1" t="s">
        <v>409</v>
      </c>
      <c r="ML102" s="1" t="s">
        <v>409</v>
      </c>
      <c r="MO102" s="1" t="s">
        <v>409</v>
      </c>
      <c r="MR102" s="1" t="s">
        <v>410</v>
      </c>
      <c r="MT102" s="1" t="s">
        <v>411</v>
      </c>
      <c r="MU102" s="1" t="s">
        <v>411</v>
      </c>
      <c r="MV102" s="1" t="s">
        <v>411</v>
      </c>
      <c r="MW102" s="1" t="s">
        <v>412</v>
      </c>
      <c r="MX102" s="1" t="s">
        <v>411</v>
      </c>
      <c r="MY102" s="1" t="s">
        <v>411</v>
      </c>
      <c r="MZ102" s="1" t="s">
        <v>411</v>
      </c>
      <c r="NA102" s="1" t="s">
        <v>411</v>
      </c>
      <c r="NB102" s="1">
        <v>0</v>
      </c>
      <c r="ND102" s="1">
        <v>0</v>
      </c>
      <c r="NF102" s="1">
        <v>0</v>
      </c>
      <c r="NH102" s="1">
        <v>200</v>
      </c>
      <c r="NI102" s="1" t="s">
        <v>413</v>
      </c>
      <c r="NJ102" s="1">
        <v>0</v>
      </c>
      <c r="NL102" s="1">
        <v>0</v>
      </c>
      <c r="NN102" s="1">
        <v>0</v>
      </c>
      <c r="NP102" s="1" t="s">
        <v>423</v>
      </c>
      <c r="NQ102" s="1">
        <v>0</v>
      </c>
      <c r="NS102" s="1">
        <v>0</v>
      </c>
      <c r="NT102" s="1">
        <v>0</v>
      </c>
      <c r="NU102" s="1">
        <v>1</v>
      </c>
      <c r="NV102" s="1">
        <v>1</v>
      </c>
      <c r="NW102" s="1">
        <v>1</v>
      </c>
      <c r="NX102" s="1">
        <v>1</v>
      </c>
      <c r="NY102" s="1">
        <v>0</v>
      </c>
      <c r="NZ102" s="1">
        <v>0</v>
      </c>
      <c r="OA102" s="1">
        <v>0</v>
      </c>
      <c r="OB102" s="1">
        <v>0</v>
      </c>
      <c r="OC102" s="1">
        <v>0</v>
      </c>
      <c r="OD102" s="1">
        <v>0</v>
      </c>
      <c r="OE102" s="1">
        <v>0</v>
      </c>
      <c r="OF102" s="1">
        <v>0</v>
      </c>
      <c r="OG102" s="1">
        <v>0</v>
      </c>
      <c r="OH102" s="1">
        <v>0</v>
      </c>
      <c r="OI102" s="1">
        <v>0</v>
      </c>
      <c r="OJ102" s="1">
        <v>0</v>
      </c>
      <c r="OK102" s="1">
        <v>0</v>
      </c>
      <c r="OL102" s="1">
        <v>0</v>
      </c>
      <c r="OM102" s="1">
        <v>0</v>
      </c>
      <c r="ON102" s="1">
        <v>0</v>
      </c>
      <c r="OO102" s="1">
        <v>0</v>
      </c>
      <c r="OP102" s="1">
        <v>0</v>
      </c>
      <c r="OQ102" s="1">
        <v>0</v>
      </c>
      <c r="OR102" s="1">
        <v>0</v>
      </c>
      <c r="OS102" s="1">
        <v>0</v>
      </c>
      <c r="OT102" s="1">
        <v>0</v>
      </c>
      <c r="OU102" s="1">
        <v>0</v>
      </c>
      <c r="OV102" s="1">
        <v>0</v>
      </c>
      <c r="OW102" s="1">
        <v>0</v>
      </c>
      <c r="OX102" s="1">
        <v>0</v>
      </c>
      <c r="OY102" s="1">
        <v>0</v>
      </c>
      <c r="OZ102" s="1">
        <v>0</v>
      </c>
      <c r="PA102" s="1">
        <v>0</v>
      </c>
      <c r="PB102" s="1">
        <v>0</v>
      </c>
      <c r="PC102" s="1">
        <v>0</v>
      </c>
      <c r="PD102" s="1">
        <v>0</v>
      </c>
      <c r="PE102" s="1">
        <v>0</v>
      </c>
      <c r="PF102" s="1">
        <v>0</v>
      </c>
      <c r="PG102" s="1">
        <v>0</v>
      </c>
      <c r="PH102" s="1">
        <v>0</v>
      </c>
      <c r="PJ102" s="1" t="s">
        <v>423</v>
      </c>
      <c r="PK102" s="1" t="s">
        <v>1903</v>
      </c>
      <c r="PL102" s="1" t="s">
        <v>1904</v>
      </c>
      <c r="PM102" s="1" t="s">
        <v>1905</v>
      </c>
      <c r="PN102" s="1">
        <v>346894</v>
      </c>
      <c r="PO102" s="1" t="s">
        <v>1906</v>
      </c>
      <c r="PP102" s="1" t="s">
        <v>1907</v>
      </c>
      <c r="PQ102" s="1">
        <v>3</v>
      </c>
      <c r="PS102" s="1">
        <v>-1</v>
      </c>
      <c r="PT102" s="1" t="s">
        <v>1043</v>
      </c>
      <c r="PU102" s="1" t="s">
        <v>1043</v>
      </c>
    </row>
    <row r="103" spans="1:437" hidden="1" x14ac:dyDescent="0.25">
      <c r="A103">
        <v>111010089</v>
      </c>
      <c r="B103" t="s">
        <v>415</v>
      </c>
      <c r="C103" t="s">
        <v>1908</v>
      </c>
      <c r="D103" t="s">
        <v>625</v>
      </c>
      <c r="E103" t="s">
        <v>1909</v>
      </c>
      <c r="F103" t="s">
        <v>1910</v>
      </c>
      <c r="G103">
        <v>105828985</v>
      </c>
      <c r="H103" t="s">
        <v>1911</v>
      </c>
      <c r="I103" t="s">
        <v>388</v>
      </c>
      <c r="J103" t="s">
        <v>500</v>
      </c>
      <c r="K103" t="s">
        <v>1912</v>
      </c>
      <c r="L103">
        <v>0</v>
      </c>
      <c r="P103" t="s">
        <v>392</v>
      </c>
      <c r="Q103" t="s">
        <v>393</v>
      </c>
      <c r="R103">
        <v>1</v>
      </c>
      <c r="S103">
        <v>0</v>
      </c>
      <c r="T103">
        <v>0</v>
      </c>
      <c r="U103">
        <v>0</v>
      </c>
      <c r="V103">
        <v>0</v>
      </c>
      <c r="W103">
        <v>30</v>
      </c>
      <c r="X103">
        <v>0</v>
      </c>
      <c r="Y103">
        <v>0</v>
      </c>
      <c r="Z103">
        <v>0</v>
      </c>
      <c r="AA103">
        <v>0</v>
      </c>
      <c r="AB103">
        <v>0</v>
      </c>
      <c r="AC103">
        <v>0</v>
      </c>
      <c r="AD103">
        <v>0</v>
      </c>
      <c r="AE103">
        <v>0</v>
      </c>
      <c r="AF103">
        <v>0</v>
      </c>
      <c r="AG103">
        <v>0</v>
      </c>
      <c r="AH103">
        <v>0</v>
      </c>
      <c r="AI103">
        <v>0</v>
      </c>
      <c r="AJ103">
        <v>0</v>
      </c>
      <c r="AK103">
        <v>0</v>
      </c>
      <c r="AL103">
        <v>2</v>
      </c>
      <c r="AM103">
        <v>0</v>
      </c>
      <c r="AN103">
        <v>0</v>
      </c>
      <c r="AO103">
        <v>0</v>
      </c>
      <c r="AP103">
        <v>0</v>
      </c>
      <c r="AQ103">
        <v>0</v>
      </c>
      <c r="AR103" t="s">
        <v>394</v>
      </c>
      <c r="AS103" t="s">
        <v>555</v>
      </c>
      <c r="AT103">
        <v>0</v>
      </c>
      <c r="AU103">
        <v>0</v>
      </c>
      <c r="AV103">
        <v>1</v>
      </c>
      <c r="AW103">
        <v>0</v>
      </c>
      <c r="AX103">
        <v>0</v>
      </c>
      <c r="AY103">
        <v>0</v>
      </c>
      <c r="AZ103">
        <v>0</v>
      </c>
      <c r="BA103">
        <v>0</v>
      </c>
      <c r="BB103">
        <v>0</v>
      </c>
      <c r="BC103">
        <v>0</v>
      </c>
      <c r="BD103">
        <v>100</v>
      </c>
      <c r="BE103">
        <v>0</v>
      </c>
      <c r="BF103">
        <v>0</v>
      </c>
      <c r="BG103">
        <v>0</v>
      </c>
      <c r="BH103">
        <v>0</v>
      </c>
      <c r="BI103">
        <v>0</v>
      </c>
      <c r="BJ103" t="s">
        <v>409</v>
      </c>
      <c r="BK103" s="1">
        <v>1</v>
      </c>
      <c r="BL103" s="1">
        <v>12</v>
      </c>
      <c r="BM103" t="s">
        <v>571</v>
      </c>
      <c r="BN103" s="401">
        <v>30</v>
      </c>
      <c r="BO103" s="408">
        <v>0</v>
      </c>
      <c r="BP103" s="401">
        <v>20</v>
      </c>
      <c r="BQ103" s="401">
        <v>9</v>
      </c>
      <c r="BR103" s="401">
        <v>1</v>
      </c>
      <c r="BS103" s="408"/>
      <c r="BT103" s="408"/>
      <c r="BU103" s="408"/>
      <c r="BV103">
        <v>0</v>
      </c>
      <c r="BW103">
        <v>100</v>
      </c>
      <c r="BX103">
        <v>0</v>
      </c>
      <c r="BY103">
        <v>9</v>
      </c>
      <c r="BZ103">
        <v>0</v>
      </c>
      <c r="CA103">
        <v>0</v>
      </c>
      <c r="CB103">
        <v>230</v>
      </c>
      <c r="CC103">
        <v>0</v>
      </c>
      <c r="CD103">
        <v>0</v>
      </c>
      <c r="CE103">
        <v>0</v>
      </c>
      <c r="CF103">
        <v>4</v>
      </c>
      <c r="CG103">
        <v>0</v>
      </c>
      <c r="CH103">
        <v>0</v>
      </c>
      <c r="CI103">
        <v>0</v>
      </c>
      <c r="CJ103">
        <v>0</v>
      </c>
      <c r="CK103">
        <v>0</v>
      </c>
      <c r="CL103">
        <v>0</v>
      </c>
      <c r="CM103">
        <v>0</v>
      </c>
      <c r="CN103">
        <v>0</v>
      </c>
      <c r="CO103">
        <v>0</v>
      </c>
      <c r="CP103">
        <v>0</v>
      </c>
      <c r="CQ103">
        <v>0</v>
      </c>
      <c r="CR103">
        <v>0</v>
      </c>
      <c r="CS103">
        <v>0</v>
      </c>
      <c r="CT103">
        <v>0</v>
      </c>
      <c r="CU103">
        <v>4</v>
      </c>
      <c r="CV103">
        <v>0</v>
      </c>
      <c r="CW103">
        <v>0</v>
      </c>
      <c r="CX103">
        <v>0</v>
      </c>
      <c r="CY103">
        <v>0</v>
      </c>
      <c r="CZ103">
        <v>0</v>
      </c>
      <c r="DA103">
        <v>0</v>
      </c>
      <c r="DB103">
        <v>0</v>
      </c>
      <c r="DC103">
        <v>0</v>
      </c>
      <c r="DD103">
        <v>0</v>
      </c>
      <c r="DE103">
        <v>0</v>
      </c>
      <c r="DF103">
        <v>0</v>
      </c>
      <c r="DG103">
        <v>0</v>
      </c>
      <c r="DH103" t="s">
        <v>1880</v>
      </c>
      <c r="DJ103"/>
      <c r="DL103"/>
      <c r="DM103"/>
      <c r="DN103"/>
      <c r="DO103"/>
      <c r="DP103"/>
      <c r="EB103"/>
      <c r="ED103"/>
      <c r="EM103">
        <v>100</v>
      </c>
      <c r="EN103">
        <v>0</v>
      </c>
      <c r="EO103">
        <v>0</v>
      </c>
      <c r="EP103">
        <v>0</v>
      </c>
      <c r="EQ103">
        <v>0</v>
      </c>
      <c r="ER103">
        <v>0</v>
      </c>
      <c r="ES103">
        <v>0</v>
      </c>
      <c r="ET103">
        <v>0</v>
      </c>
      <c r="EV103">
        <v>0</v>
      </c>
      <c r="EW103">
        <v>0</v>
      </c>
      <c r="EX103">
        <v>0</v>
      </c>
      <c r="EY103">
        <v>0</v>
      </c>
      <c r="EZ103">
        <v>0</v>
      </c>
      <c r="FA103">
        <v>0</v>
      </c>
      <c r="FB103">
        <v>0</v>
      </c>
      <c r="FD103">
        <v>100</v>
      </c>
      <c r="FE103">
        <v>0</v>
      </c>
      <c r="FF103" t="s">
        <v>409</v>
      </c>
      <c r="FV103"/>
      <c r="IL103">
        <v>0</v>
      </c>
      <c r="IM103">
        <v>0</v>
      </c>
      <c r="IN103">
        <v>200</v>
      </c>
      <c r="IO103">
        <v>0</v>
      </c>
      <c r="IP103">
        <v>0</v>
      </c>
      <c r="IQ103">
        <v>0</v>
      </c>
      <c r="IR103">
        <v>0</v>
      </c>
      <c r="IS103">
        <v>210</v>
      </c>
      <c r="IT103">
        <v>0</v>
      </c>
      <c r="IU103">
        <v>0</v>
      </c>
      <c r="IV103">
        <v>0</v>
      </c>
      <c r="IW103">
        <v>0</v>
      </c>
      <c r="IX103">
        <v>0</v>
      </c>
      <c r="IY103">
        <v>0</v>
      </c>
      <c r="IZ103">
        <v>0</v>
      </c>
      <c r="JA103">
        <v>0</v>
      </c>
      <c r="JB103">
        <v>0</v>
      </c>
      <c r="JC103">
        <v>0</v>
      </c>
      <c r="JD103">
        <v>0</v>
      </c>
      <c r="JE103">
        <v>0</v>
      </c>
      <c r="JF103">
        <v>0</v>
      </c>
      <c r="JG103">
        <v>0</v>
      </c>
      <c r="JH103">
        <v>0</v>
      </c>
      <c r="JI103">
        <v>0</v>
      </c>
      <c r="JJ103">
        <v>0</v>
      </c>
      <c r="JK103">
        <v>0</v>
      </c>
      <c r="JL103">
        <v>0</v>
      </c>
      <c r="JM103">
        <v>0</v>
      </c>
      <c r="JN103">
        <v>0</v>
      </c>
      <c r="JO103">
        <v>0</v>
      </c>
      <c r="JR103">
        <v>0</v>
      </c>
      <c r="KA103">
        <v>0</v>
      </c>
      <c r="KB103">
        <v>0</v>
      </c>
      <c r="KC103">
        <v>0</v>
      </c>
      <c r="KD103">
        <v>0</v>
      </c>
      <c r="KE103">
        <v>0</v>
      </c>
      <c r="KF103">
        <v>0</v>
      </c>
      <c r="KG103">
        <v>0</v>
      </c>
      <c r="KJ103">
        <v>0</v>
      </c>
      <c r="KT103" t="s">
        <v>456</v>
      </c>
      <c r="KU103" t="s">
        <v>456</v>
      </c>
      <c r="KV103" t="s">
        <v>456</v>
      </c>
      <c r="KW103" t="s">
        <v>456</v>
      </c>
      <c r="KY103" t="s">
        <v>409</v>
      </c>
      <c r="LB103" t="s">
        <v>409</v>
      </c>
      <c r="LE103" t="s">
        <v>409</v>
      </c>
      <c r="LH103" t="s">
        <v>409</v>
      </c>
      <c r="LK103" t="s">
        <v>392</v>
      </c>
      <c r="LL103">
        <v>170</v>
      </c>
      <c r="LM103" t="s">
        <v>404</v>
      </c>
      <c r="LN103" t="s">
        <v>392</v>
      </c>
      <c r="LO103">
        <v>30</v>
      </c>
      <c r="LP103" t="s">
        <v>506</v>
      </c>
      <c r="LQ103" t="s">
        <v>392</v>
      </c>
      <c r="LR103">
        <v>5</v>
      </c>
      <c r="LS103" t="s">
        <v>506</v>
      </c>
      <c r="LT103" t="s">
        <v>409</v>
      </c>
      <c r="LW103" t="s">
        <v>409</v>
      </c>
      <c r="LZ103" t="s">
        <v>409</v>
      </c>
      <c r="MC103" t="s">
        <v>409</v>
      </c>
      <c r="MF103" t="s">
        <v>409</v>
      </c>
      <c r="MI103" t="s">
        <v>409</v>
      </c>
      <c r="ML103" t="s">
        <v>409</v>
      </c>
      <c r="MO103" t="s">
        <v>409</v>
      </c>
      <c r="MR103" t="s">
        <v>556</v>
      </c>
      <c r="NB103">
        <v>0</v>
      </c>
      <c r="ND103">
        <v>0</v>
      </c>
      <c r="NF103">
        <v>0</v>
      </c>
      <c r="NH103">
        <v>0</v>
      </c>
      <c r="NJ103">
        <v>0</v>
      </c>
      <c r="NL103">
        <v>0</v>
      </c>
      <c r="NN103">
        <v>0</v>
      </c>
      <c r="NP103" t="s">
        <v>423</v>
      </c>
      <c r="NQ103">
        <v>0</v>
      </c>
      <c r="NS103">
        <v>0</v>
      </c>
      <c r="NT103">
        <v>0</v>
      </c>
      <c r="NU103">
        <v>1</v>
      </c>
      <c r="NV103">
        <v>0</v>
      </c>
      <c r="NW103">
        <v>1</v>
      </c>
      <c r="NX103">
        <v>0</v>
      </c>
      <c r="NY103">
        <v>0</v>
      </c>
      <c r="NZ103">
        <v>0</v>
      </c>
      <c r="OA103">
        <v>0</v>
      </c>
      <c r="OB103">
        <v>0</v>
      </c>
      <c r="OC103">
        <v>0</v>
      </c>
      <c r="OD103">
        <v>0</v>
      </c>
      <c r="OE103">
        <v>0</v>
      </c>
      <c r="OF103">
        <v>0</v>
      </c>
      <c r="OG103">
        <v>0</v>
      </c>
      <c r="OH103">
        <v>0</v>
      </c>
      <c r="OI103">
        <v>0</v>
      </c>
      <c r="OJ103">
        <v>0</v>
      </c>
      <c r="OK103">
        <v>0</v>
      </c>
      <c r="OL103">
        <v>0</v>
      </c>
      <c r="OM103">
        <v>0</v>
      </c>
      <c r="ON103">
        <v>0</v>
      </c>
      <c r="OO103">
        <v>0</v>
      </c>
      <c r="OP103">
        <v>0</v>
      </c>
      <c r="OQ103">
        <v>0</v>
      </c>
      <c r="OR103">
        <v>0</v>
      </c>
      <c r="OS103">
        <v>0</v>
      </c>
      <c r="OT103">
        <v>0</v>
      </c>
      <c r="OU103">
        <v>0</v>
      </c>
      <c r="OV103">
        <v>0</v>
      </c>
      <c r="OW103">
        <v>0</v>
      </c>
      <c r="OX103">
        <v>0</v>
      </c>
      <c r="OY103">
        <v>0</v>
      </c>
      <c r="OZ103">
        <v>0</v>
      </c>
      <c r="PA103">
        <v>0</v>
      </c>
      <c r="PB103">
        <v>0</v>
      </c>
      <c r="PC103">
        <v>0</v>
      </c>
      <c r="PD103">
        <v>0</v>
      </c>
      <c r="PE103">
        <v>0</v>
      </c>
      <c r="PF103">
        <v>0</v>
      </c>
      <c r="PG103">
        <v>0</v>
      </c>
      <c r="PH103">
        <v>0</v>
      </c>
      <c r="PI103"/>
      <c r="PJ103" t="s">
        <v>1913</v>
      </c>
      <c r="PK103" t="s">
        <v>1914</v>
      </c>
      <c r="PL103" t="s">
        <v>1915</v>
      </c>
      <c r="PM103" t="s">
        <v>1916</v>
      </c>
      <c r="PN103">
        <v>349114</v>
      </c>
      <c r="PO103" t="s">
        <v>1917</v>
      </c>
      <c r="PP103" t="s">
        <v>1918</v>
      </c>
      <c r="PQ103">
        <v>4</v>
      </c>
      <c r="PS103">
        <v>-1</v>
      </c>
      <c r="PT103" t="s">
        <v>1043</v>
      </c>
      <c r="PU103" t="s">
        <v>1043</v>
      </c>
    </row>
    <row r="104" spans="1:437" hidden="1" x14ac:dyDescent="0.25">
      <c r="A104">
        <v>111010288</v>
      </c>
      <c r="B104" t="s">
        <v>467</v>
      </c>
      <c r="C104" t="s">
        <v>1919</v>
      </c>
      <c r="D104" t="s">
        <v>625</v>
      </c>
      <c r="E104" t="s">
        <v>1920</v>
      </c>
      <c r="F104" t="s">
        <v>1921</v>
      </c>
      <c r="G104">
        <v>100400804</v>
      </c>
      <c r="H104" t="s">
        <v>1922</v>
      </c>
      <c r="I104" t="s">
        <v>1878</v>
      </c>
      <c r="J104" t="s">
        <v>421</v>
      </c>
      <c r="P104" t="s">
        <v>392</v>
      </c>
      <c r="Q104" t="s">
        <v>1923</v>
      </c>
      <c r="R104">
        <v>0</v>
      </c>
      <c r="S104">
        <v>0</v>
      </c>
      <c r="T104">
        <v>0</v>
      </c>
      <c r="U104">
        <v>0</v>
      </c>
      <c r="V104">
        <v>1</v>
      </c>
      <c r="W104">
        <v>200</v>
      </c>
      <c r="X104">
        <v>0</v>
      </c>
      <c r="Y104">
        <v>0</v>
      </c>
      <c r="Z104">
        <v>60</v>
      </c>
      <c r="AA104">
        <v>0</v>
      </c>
      <c r="AB104">
        <v>0</v>
      </c>
      <c r="AC104">
        <v>15</v>
      </c>
      <c r="AD104">
        <v>0</v>
      </c>
      <c r="AE104">
        <v>0</v>
      </c>
      <c r="AF104">
        <v>430</v>
      </c>
      <c r="AG104">
        <v>0</v>
      </c>
      <c r="AH104">
        <v>0</v>
      </c>
      <c r="AI104">
        <v>300</v>
      </c>
      <c r="AJ104">
        <v>0</v>
      </c>
      <c r="AK104">
        <v>0</v>
      </c>
      <c r="AL104">
        <v>0</v>
      </c>
      <c r="AM104">
        <v>7</v>
      </c>
      <c r="AN104">
        <v>8</v>
      </c>
      <c r="AO104">
        <v>8</v>
      </c>
      <c r="AP104">
        <v>0</v>
      </c>
      <c r="AQ104">
        <v>0</v>
      </c>
      <c r="AR104" t="s">
        <v>394</v>
      </c>
      <c r="AS104" t="s">
        <v>648</v>
      </c>
      <c r="AT104">
        <v>0</v>
      </c>
      <c r="AU104">
        <v>0</v>
      </c>
      <c r="AV104">
        <v>1</v>
      </c>
      <c r="AW104">
        <v>1</v>
      </c>
      <c r="AX104">
        <v>0</v>
      </c>
      <c r="AY104">
        <v>0</v>
      </c>
      <c r="AZ104">
        <v>0</v>
      </c>
      <c r="BA104">
        <v>0</v>
      </c>
      <c r="BB104">
        <v>0</v>
      </c>
      <c r="BC104">
        <v>0</v>
      </c>
      <c r="BD104">
        <v>30</v>
      </c>
      <c r="BE104">
        <v>70</v>
      </c>
      <c r="BF104">
        <v>0</v>
      </c>
      <c r="BG104">
        <v>0</v>
      </c>
      <c r="BH104">
        <v>0</v>
      </c>
      <c r="BI104">
        <v>0</v>
      </c>
      <c r="BJ104" t="s">
        <v>392</v>
      </c>
      <c r="BK104">
        <v>11</v>
      </c>
      <c r="BL104">
        <v>3</v>
      </c>
      <c r="BN104" s="401">
        <v>200</v>
      </c>
      <c r="BO104" s="408">
        <v>60</v>
      </c>
      <c r="BP104" s="401">
        <v>120</v>
      </c>
      <c r="BQ104" s="401">
        <v>50</v>
      </c>
      <c r="BR104" s="401">
        <v>30</v>
      </c>
      <c r="BS104" s="408">
        <v>18</v>
      </c>
      <c r="BT104" s="408">
        <v>42</v>
      </c>
      <c r="BU104" s="408">
        <v>0</v>
      </c>
      <c r="BV104">
        <v>100</v>
      </c>
      <c r="BW104">
        <v>0</v>
      </c>
      <c r="BX104">
        <v>0</v>
      </c>
      <c r="BY104">
        <v>0</v>
      </c>
      <c r="BZ104">
        <v>30</v>
      </c>
      <c r="CA104">
        <v>30</v>
      </c>
      <c r="CB104">
        <v>0</v>
      </c>
      <c r="CC104">
        <v>500</v>
      </c>
      <c r="CD104">
        <v>400</v>
      </c>
      <c r="CE104">
        <v>0</v>
      </c>
      <c r="CF104">
        <v>0</v>
      </c>
      <c r="CG104">
        <v>2</v>
      </c>
      <c r="CH104">
        <v>2</v>
      </c>
      <c r="CI104">
        <v>0</v>
      </c>
      <c r="CJ104">
        <v>0</v>
      </c>
      <c r="CK104">
        <v>100</v>
      </c>
      <c r="CL104">
        <v>30</v>
      </c>
      <c r="CM104">
        <v>0</v>
      </c>
      <c r="CN104">
        <v>0</v>
      </c>
      <c r="CO104">
        <v>0</v>
      </c>
      <c r="CP104">
        <v>0</v>
      </c>
      <c r="CQ104">
        <v>0</v>
      </c>
      <c r="CR104">
        <v>0</v>
      </c>
      <c r="CS104">
        <v>0</v>
      </c>
      <c r="CT104">
        <v>0</v>
      </c>
      <c r="CU104">
        <v>0</v>
      </c>
      <c r="CV104">
        <v>150</v>
      </c>
      <c r="CW104">
        <v>0</v>
      </c>
      <c r="CX104">
        <v>200</v>
      </c>
      <c r="CY104">
        <v>0</v>
      </c>
      <c r="CZ104">
        <v>0</v>
      </c>
      <c r="DA104">
        <v>0</v>
      </c>
      <c r="DB104">
        <v>0</v>
      </c>
      <c r="DC104">
        <v>0</v>
      </c>
      <c r="DD104">
        <v>0</v>
      </c>
      <c r="DE104">
        <v>0</v>
      </c>
      <c r="DF104">
        <v>0</v>
      </c>
      <c r="DG104">
        <v>0</v>
      </c>
      <c r="DH104" t="s">
        <v>1880</v>
      </c>
      <c r="DJ104"/>
      <c r="DL104"/>
      <c r="DM104"/>
      <c r="DN104"/>
      <c r="DO104"/>
      <c r="DP104"/>
      <c r="EB104"/>
      <c r="ED104"/>
      <c r="EM104">
        <v>0</v>
      </c>
      <c r="EN104">
        <v>0</v>
      </c>
      <c r="EO104">
        <v>0</v>
      </c>
      <c r="EP104">
        <v>0</v>
      </c>
      <c r="EQ104">
        <v>0</v>
      </c>
      <c r="ER104">
        <v>0</v>
      </c>
      <c r="ES104">
        <v>0</v>
      </c>
      <c r="ET104">
        <v>100</v>
      </c>
      <c r="EU104" t="s">
        <v>1924</v>
      </c>
      <c r="EV104">
        <v>100</v>
      </c>
      <c r="EW104">
        <v>0</v>
      </c>
      <c r="EX104">
        <v>0</v>
      </c>
      <c r="EY104">
        <v>0</v>
      </c>
      <c r="EZ104">
        <v>0</v>
      </c>
      <c r="FA104">
        <v>0</v>
      </c>
      <c r="FB104">
        <v>0</v>
      </c>
      <c r="FD104">
        <v>100</v>
      </c>
      <c r="FE104">
        <v>0</v>
      </c>
      <c r="FF104" t="s">
        <v>409</v>
      </c>
      <c r="FV104"/>
      <c r="IL104">
        <v>100</v>
      </c>
      <c r="IM104">
        <v>20</v>
      </c>
      <c r="IN104">
        <v>500</v>
      </c>
      <c r="IO104">
        <v>400</v>
      </c>
      <c r="IP104">
        <v>0</v>
      </c>
      <c r="IQ104">
        <v>0</v>
      </c>
      <c r="IR104">
        <v>0</v>
      </c>
      <c r="IS104">
        <v>300</v>
      </c>
      <c r="IT104">
        <v>0</v>
      </c>
      <c r="IU104">
        <v>0</v>
      </c>
      <c r="IV104">
        <v>0</v>
      </c>
      <c r="IW104">
        <v>0</v>
      </c>
      <c r="IX104">
        <v>0</v>
      </c>
      <c r="IY104">
        <v>100</v>
      </c>
      <c r="IZ104">
        <v>0</v>
      </c>
      <c r="JA104">
        <v>0</v>
      </c>
      <c r="JB104">
        <v>0</v>
      </c>
      <c r="JC104">
        <v>0</v>
      </c>
      <c r="JD104">
        <v>0</v>
      </c>
      <c r="JE104">
        <v>0</v>
      </c>
      <c r="JF104">
        <v>0</v>
      </c>
      <c r="JG104">
        <v>20</v>
      </c>
      <c r="JH104">
        <v>0</v>
      </c>
      <c r="JI104">
        <v>0</v>
      </c>
      <c r="JJ104">
        <v>0</v>
      </c>
      <c r="JK104">
        <v>0</v>
      </c>
      <c r="JL104">
        <v>0</v>
      </c>
      <c r="JM104">
        <v>0</v>
      </c>
      <c r="JN104">
        <v>0</v>
      </c>
      <c r="JO104">
        <v>0</v>
      </c>
      <c r="JR104">
        <v>0</v>
      </c>
      <c r="KA104">
        <v>0</v>
      </c>
      <c r="KB104">
        <v>0</v>
      </c>
      <c r="KC104">
        <v>600</v>
      </c>
      <c r="KD104">
        <v>0</v>
      </c>
      <c r="KE104">
        <v>0</v>
      </c>
      <c r="KF104">
        <v>50</v>
      </c>
      <c r="KG104">
        <v>0</v>
      </c>
      <c r="KJ104">
        <v>0</v>
      </c>
      <c r="KT104" t="s">
        <v>399</v>
      </c>
      <c r="KU104" t="s">
        <v>399</v>
      </c>
      <c r="KV104" t="s">
        <v>399</v>
      </c>
      <c r="KW104" t="s">
        <v>399</v>
      </c>
      <c r="KY104" t="s">
        <v>392</v>
      </c>
      <c r="KZ104">
        <v>48</v>
      </c>
      <c r="LA104" t="s">
        <v>404</v>
      </c>
      <c r="LB104" t="s">
        <v>409</v>
      </c>
      <c r="LE104" t="s">
        <v>409</v>
      </c>
      <c r="LH104" t="s">
        <v>392</v>
      </c>
      <c r="LI104">
        <v>1200</v>
      </c>
      <c r="LJ104" t="s">
        <v>403</v>
      </c>
      <c r="LK104" t="s">
        <v>392</v>
      </c>
      <c r="LL104">
        <v>240</v>
      </c>
      <c r="LM104" t="s">
        <v>404</v>
      </c>
      <c r="LN104" t="s">
        <v>392</v>
      </c>
      <c r="LO104">
        <v>100</v>
      </c>
      <c r="LP104" t="s">
        <v>492</v>
      </c>
      <c r="LQ104" t="s">
        <v>392</v>
      </c>
      <c r="LR104">
        <v>12</v>
      </c>
      <c r="LS104" t="s">
        <v>506</v>
      </c>
      <c r="LT104" t="s">
        <v>392</v>
      </c>
      <c r="LU104">
        <v>20</v>
      </c>
      <c r="LV104" t="s">
        <v>506</v>
      </c>
      <c r="LW104" t="s">
        <v>409</v>
      </c>
      <c r="LZ104" t="s">
        <v>409</v>
      </c>
      <c r="MC104" t="s">
        <v>409</v>
      </c>
      <c r="MF104" t="s">
        <v>409</v>
      </c>
      <c r="MI104" t="s">
        <v>409</v>
      </c>
      <c r="ML104" t="s">
        <v>409</v>
      </c>
      <c r="MO104" t="s">
        <v>409</v>
      </c>
      <c r="MR104" t="s">
        <v>410</v>
      </c>
      <c r="MT104" t="s">
        <v>412</v>
      </c>
      <c r="MU104" t="s">
        <v>411</v>
      </c>
      <c r="MV104" t="s">
        <v>411</v>
      </c>
      <c r="MW104" t="s">
        <v>412</v>
      </c>
      <c r="MX104" t="s">
        <v>411</v>
      </c>
      <c r="MY104" t="s">
        <v>411</v>
      </c>
      <c r="MZ104" t="s">
        <v>411</v>
      </c>
      <c r="NA104" t="s">
        <v>411</v>
      </c>
      <c r="NB104">
        <v>1200</v>
      </c>
      <c r="NC104" t="s">
        <v>531</v>
      </c>
      <c r="ND104">
        <v>0</v>
      </c>
      <c r="NF104">
        <v>0</v>
      </c>
      <c r="NH104">
        <v>12000</v>
      </c>
      <c r="NI104" t="s">
        <v>413</v>
      </c>
      <c r="NJ104">
        <v>0</v>
      </c>
      <c r="NL104">
        <v>0</v>
      </c>
      <c r="NN104">
        <v>0</v>
      </c>
      <c r="NP104" t="s">
        <v>423</v>
      </c>
      <c r="NQ104">
        <v>0</v>
      </c>
      <c r="NS104">
        <v>4</v>
      </c>
      <c r="NT104">
        <v>0</v>
      </c>
      <c r="NU104">
        <v>2</v>
      </c>
      <c r="NV104">
        <v>0</v>
      </c>
      <c r="NW104">
        <v>6</v>
      </c>
      <c r="NX104">
        <v>0</v>
      </c>
      <c r="NY104">
        <v>0</v>
      </c>
      <c r="NZ104">
        <v>0</v>
      </c>
      <c r="OA104">
        <v>0</v>
      </c>
      <c r="OB104">
        <v>0</v>
      </c>
      <c r="OC104">
        <v>0</v>
      </c>
      <c r="OD104">
        <v>0</v>
      </c>
      <c r="OE104">
        <v>4</v>
      </c>
      <c r="OF104">
        <v>0</v>
      </c>
      <c r="OG104">
        <v>0</v>
      </c>
      <c r="OH104">
        <v>0</v>
      </c>
      <c r="OI104">
        <v>4</v>
      </c>
      <c r="OJ104">
        <v>0</v>
      </c>
      <c r="OK104">
        <v>0</v>
      </c>
      <c r="OL104">
        <v>0</v>
      </c>
      <c r="OM104">
        <v>0</v>
      </c>
      <c r="ON104">
        <v>0</v>
      </c>
      <c r="OO104">
        <v>0</v>
      </c>
      <c r="OP104">
        <v>0</v>
      </c>
      <c r="OQ104">
        <v>0</v>
      </c>
      <c r="OR104">
        <v>0</v>
      </c>
      <c r="OS104">
        <v>0</v>
      </c>
      <c r="OT104">
        <v>0</v>
      </c>
      <c r="OU104">
        <v>0</v>
      </c>
      <c r="OV104">
        <v>0</v>
      </c>
      <c r="OW104">
        <v>0</v>
      </c>
      <c r="OX104">
        <v>0</v>
      </c>
      <c r="OY104">
        <v>0</v>
      </c>
      <c r="OZ104">
        <v>0</v>
      </c>
      <c r="PA104">
        <v>0</v>
      </c>
      <c r="PB104">
        <v>0</v>
      </c>
      <c r="PC104">
        <v>0</v>
      </c>
      <c r="PD104">
        <v>0</v>
      </c>
      <c r="PE104">
        <v>0</v>
      </c>
      <c r="PF104">
        <v>0</v>
      </c>
      <c r="PG104">
        <v>0</v>
      </c>
      <c r="PH104">
        <v>0</v>
      </c>
      <c r="PI104"/>
      <c r="PJ104" t="s">
        <v>1925</v>
      </c>
      <c r="PK104" t="s">
        <v>1926</v>
      </c>
      <c r="PL104" t="s">
        <v>1927</v>
      </c>
      <c r="PM104" t="s">
        <v>1928</v>
      </c>
      <c r="PN104">
        <v>347990</v>
      </c>
      <c r="PO104" t="s">
        <v>1929</v>
      </c>
      <c r="PP104" t="s">
        <v>1930</v>
      </c>
      <c r="PQ104">
        <v>5</v>
      </c>
      <c r="PS104">
        <v>-1</v>
      </c>
      <c r="PT104" t="s">
        <v>1043</v>
      </c>
      <c r="PU104" t="s">
        <v>1043</v>
      </c>
    </row>
    <row r="105" spans="1:437" hidden="1" x14ac:dyDescent="0.25">
      <c r="A105">
        <v>111010468</v>
      </c>
      <c r="B105" t="s">
        <v>524</v>
      </c>
      <c r="C105" t="s">
        <v>1931</v>
      </c>
      <c r="D105" t="s">
        <v>625</v>
      </c>
      <c r="E105" t="s">
        <v>1932</v>
      </c>
      <c r="F105" t="s">
        <v>568</v>
      </c>
      <c r="G105">
        <v>86928272</v>
      </c>
      <c r="H105" t="s">
        <v>388</v>
      </c>
      <c r="I105" t="s">
        <v>388</v>
      </c>
      <c r="J105" t="s">
        <v>421</v>
      </c>
      <c r="P105" t="s">
        <v>392</v>
      </c>
      <c r="Q105" t="s">
        <v>393</v>
      </c>
      <c r="R105">
        <v>1</v>
      </c>
      <c r="S105">
        <v>0</v>
      </c>
      <c r="T105">
        <v>0</v>
      </c>
      <c r="U105">
        <v>0</v>
      </c>
      <c r="V105">
        <v>0</v>
      </c>
      <c r="W105">
        <v>30</v>
      </c>
      <c r="X105">
        <v>0</v>
      </c>
      <c r="Y105">
        <v>0</v>
      </c>
      <c r="Z105">
        <v>2</v>
      </c>
      <c r="AA105">
        <v>0</v>
      </c>
      <c r="AB105">
        <v>0</v>
      </c>
      <c r="AC105">
        <v>6</v>
      </c>
      <c r="AD105">
        <v>0</v>
      </c>
      <c r="AE105">
        <v>0</v>
      </c>
      <c r="AF105">
        <v>2</v>
      </c>
      <c r="AG105">
        <v>0</v>
      </c>
      <c r="AH105">
        <v>0</v>
      </c>
      <c r="AI105">
        <v>0</v>
      </c>
      <c r="AJ105">
        <v>0</v>
      </c>
      <c r="AK105">
        <v>0</v>
      </c>
      <c r="AL105">
        <v>2</v>
      </c>
      <c r="AM105">
        <v>0</v>
      </c>
      <c r="AN105">
        <v>0</v>
      </c>
      <c r="AO105">
        <v>1</v>
      </c>
      <c r="AP105">
        <v>0</v>
      </c>
      <c r="AQ105">
        <v>0</v>
      </c>
      <c r="AR105" t="s">
        <v>394</v>
      </c>
      <c r="AS105" t="s">
        <v>555</v>
      </c>
      <c r="AT105">
        <v>0</v>
      </c>
      <c r="AU105">
        <v>0</v>
      </c>
      <c r="AV105">
        <v>1</v>
      </c>
      <c r="AW105">
        <v>0</v>
      </c>
      <c r="AX105">
        <v>0</v>
      </c>
      <c r="AY105">
        <v>0</v>
      </c>
      <c r="AZ105">
        <v>0</v>
      </c>
      <c r="BA105">
        <v>0</v>
      </c>
      <c r="BB105">
        <v>0</v>
      </c>
      <c r="BC105">
        <v>0</v>
      </c>
      <c r="BD105">
        <v>100</v>
      </c>
      <c r="BE105">
        <v>0</v>
      </c>
      <c r="BF105">
        <v>0</v>
      </c>
      <c r="BG105">
        <v>0</v>
      </c>
      <c r="BH105">
        <v>0</v>
      </c>
      <c r="BI105">
        <v>0</v>
      </c>
      <c r="BJ105" t="s">
        <v>392</v>
      </c>
      <c r="BK105">
        <v>12</v>
      </c>
      <c r="BL105">
        <v>4</v>
      </c>
      <c r="BN105" s="401">
        <v>30</v>
      </c>
      <c r="BO105" s="408">
        <v>3</v>
      </c>
      <c r="BP105" s="401">
        <v>24</v>
      </c>
      <c r="BQ105" s="401">
        <v>0</v>
      </c>
      <c r="BR105" s="401">
        <v>6</v>
      </c>
      <c r="BS105" s="408">
        <v>3</v>
      </c>
      <c r="BT105" s="408">
        <v>0</v>
      </c>
      <c r="BU105" s="408">
        <v>0</v>
      </c>
      <c r="BV105">
        <v>100</v>
      </c>
      <c r="BW105">
        <v>0</v>
      </c>
      <c r="BX105">
        <v>0</v>
      </c>
      <c r="BY105">
        <v>8</v>
      </c>
      <c r="BZ105">
        <v>0</v>
      </c>
      <c r="CA105">
        <v>0</v>
      </c>
      <c r="CB105">
        <v>270</v>
      </c>
      <c r="CC105">
        <v>0</v>
      </c>
      <c r="CD105">
        <v>0</v>
      </c>
      <c r="CE105">
        <v>500</v>
      </c>
      <c r="CF105">
        <v>5</v>
      </c>
      <c r="CG105">
        <v>0</v>
      </c>
      <c r="CH105">
        <v>0</v>
      </c>
      <c r="CI105">
        <v>10</v>
      </c>
      <c r="CJ105">
        <v>10</v>
      </c>
      <c r="CK105">
        <v>0</v>
      </c>
      <c r="CL105">
        <v>0</v>
      </c>
      <c r="CM105">
        <v>1</v>
      </c>
      <c r="CN105">
        <v>0</v>
      </c>
      <c r="CO105">
        <v>0</v>
      </c>
      <c r="CP105">
        <v>0</v>
      </c>
      <c r="CQ105">
        <v>0</v>
      </c>
      <c r="CR105">
        <v>0</v>
      </c>
      <c r="CS105">
        <v>0</v>
      </c>
      <c r="CT105">
        <v>0</v>
      </c>
      <c r="CU105">
        <v>0</v>
      </c>
      <c r="CV105">
        <v>0</v>
      </c>
      <c r="CW105">
        <v>0</v>
      </c>
      <c r="CX105">
        <v>0</v>
      </c>
      <c r="CY105">
        <v>0</v>
      </c>
      <c r="CZ105">
        <v>0</v>
      </c>
      <c r="DA105">
        <v>0</v>
      </c>
      <c r="DB105">
        <v>0</v>
      </c>
      <c r="DC105">
        <v>0</v>
      </c>
      <c r="DD105">
        <v>0</v>
      </c>
      <c r="DE105">
        <v>0</v>
      </c>
      <c r="DF105">
        <v>0</v>
      </c>
      <c r="DG105">
        <v>0</v>
      </c>
      <c r="DH105" t="s">
        <v>1880</v>
      </c>
      <c r="DJ105"/>
      <c r="DL105"/>
      <c r="DM105"/>
      <c r="DN105"/>
      <c r="DO105"/>
      <c r="DP105"/>
      <c r="EB105"/>
      <c r="ED105"/>
      <c r="EM105">
        <v>0</v>
      </c>
      <c r="EN105">
        <v>0</v>
      </c>
      <c r="EO105">
        <v>0</v>
      </c>
      <c r="EP105">
        <v>0</v>
      </c>
      <c r="EQ105">
        <v>100</v>
      </c>
      <c r="ER105">
        <v>0</v>
      </c>
      <c r="ES105">
        <v>0</v>
      </c>
      <c r="ET105">
        <v>0</v>
      </c>
      <c r="EV105">
        <v>0</v>
      </c>
      <c r="EW105">
        <v>0</v>
      </c>
      <c r="EX105">
        <v>0</v>
      </c>
      <c r="EY105">
        <v>0</v>
      </c>
      <c r="EZ105">
        <v>0</v>
      </c>
      <c r="FA105">
        <v>0</v>
      </c>
      <c r="FB105">
        <v>0</v>
      </c>
      <c r="FD105">
        <v>100</v>
      </c>
      <c r="FE105">
        <v>0</v>
      </c>
      <c r="FF105" t="s">
        <v>392</v>
      </c>
      <c r="FG105">
        <v>100</v>
      </c>
      <c r="FH105">
        <v>0</v>
      </c>
      <c r="FI105">
        <v>0</v>
      </c>
      <c r="FJ105">
        <v>6</v>
      </c>
      <c r="FK105">
        <v>0</v>
      </c>
      <c r="FL105">
        <v>0</v>
      </c>
      <c r="FM105">
        <v>2</v>
      </c>
      <c r="FN105">
        <v>0</v>
      </c>
      <c r="FO105">
        <v>0</v>
      </c>
      <c r="FP105">
        <v>0</v>
      </c>
      <c r="FQ105">
        <v>0</v>
      </c>
      <c r="FR105">
        <v>0</v>
      </c>
      <c r="FS105">
        <v>4</v>
      </c>
      <c r="FT105">
        <v>0</v>
      </c>
      <c r="FU105">
        <v>0</v>
      </c>
      <c r="FV105" t="s">
        <v>434</v>
      </c>
      <c r="FW105">
        <v>1</v>
      </c>
      <c r="FX105">
        <v>0</v>
      </c>
      <c r="FY105">
        <v>0</v>
      </c>
      <c r="FZ105">
        <v>0</v>
      </c>
      <c r="GA105">
        <v>0</v>
      </c>
      <c r="GB105">
        <v>100</v>
      </c>
      <c r="GC105">
        <v>0</v>
      </c>
      <c r="GD105">
        <v>0</v>
      </c>
      <c r="GE105">
        <v>0</v>
      </c>
      <c r="GF105">
        <v>0</v>
      </c>
      <c r="GH105" t="s">
        <v>392</v>
      </c>
      <c r="GI105">
        <v>5</v>
      </c>
      <c r="GJ105">
        <v>12</v>
      </c>
      <c r="GL105">
        <v>100</v>
      </c>
      <c r="GM105">
        <v>0</v>
      </c>
      <c r="GN105">
        <v>98</v>
      </c>
      <c r="GO105">
        <v>2</v>
      </c>
      <c r="GP105">
        <v>0</v>
      </c>
      <c r="GQ105">
        <v>0</v>
      </c>
      <c r="GR105">
        <v>50</v>
      </c>
      <c r="GS105">
        <v>50</v>
      </c>
      <c r="GT105">
        <v>100</v>
      </c>
      <c r="GU105">
        <v>0</v>
      </c>
      <c r="GV105">
        <v>0</v>
      </c>
      <c r="GW105">
        <v>3</v>
      </c>
      <c r="GX105">
        <v>3</v>
      </c>
      <c r="GY105">
        <v>0</v>
      </c>
      <c r="GZ105">
        <v>20</v>
      </c>
      <c r="HA105">
        <v>20</v>
      </c>
      <c r="HB105">
        <v>0</v>
      </c>
      <c r="HC105">
        <v>0</v>
      </c>
      <c r="HD105" t="s">
        <v>454</v>
      </c>
      <c r="HE105" t="s">
        <v>454</v>
      </c>
      <c r="HF105" t="s">
        <v>423</v>
      </c>
      <c r="HG105" t="s">
        <v>423</v>
      </c>
      <c r="HH105">
        <v>30</v>
      </c>
      <c r="HI105">
        <v>30</v>
      </c>
      <c r="HJ105">
        <v>0</v>
      </c>
      <c r="HK105">
        <v>0</v>
      </c>
      <c r="HL105">
        <v>0</v>
      </c>
      <c r="HM105">
        <v>0</v>
      </c>
      <c r="HN105">
        <v>0</v>
      </c>
      <c r="HO105">
        <v>8</v>
      </c>
      <c r="HP105">
        <v>0</v>
      </c>
      <c r="HQ105">
        <v>0</v>
      </c>
      <c r="HR105">
        <v>0</v>
      </c>
      <c r="HS105">
        <v>0</v>
      </c>
      <c r="HT105">
        <v>0</v>
      </c>
      <c r="HU105">
        <v>0</v>
      </c>
      <c r="HV105">
        <v>0</v>
      </c>
      <c r="HW105">
        <v>0</v>
      </c>
      <c r="HX105">
        <v>0</v>
      </c>
      <c r="HY105">
        <v>0</v>
      </c>
      <c r="HZ105">
        <v>100</v>
      </c>
      <c r="IA105">
        <v>0</v>
      </c>
      <c r="IB105">
        <v>0</v>
      </c>
      <c r="IC105">
        <v>0</v>
      </c>
      <c r="ID105">
        <v>0</v>
      </c>
      <c r="IE105">
        <v>0</v>
      </c>
      <c r="IF105">
        <v>0</v>
      </c>
      <c r="IG105">
        <v>0</v>
      </c>
      <c r="IH105">
        <v>0</v>
      </c>
      <c r="IJ105">
        <v>100</v>
      </c>
      <c r="IK105">
        <v>0</v>
      </c>
      <c r="IL105">
        <v>0</v>
      </c>
      <c r="IM105">
        <v>0</v>
      </c>
      <c r="IN105">
        <v>12</v>
      </c>
      <c r="IO105">
        <v>81</v>
      </c>
      <c r="IP105">
        <v>0</v>
      </c>
      <c r="IQ105">
        <v>3</v>
      </c>
      <c r="IR105">
        <v>0</v>
      </c>
      <c r="IS105">
        <v>8</v>
      </c>
      <c r="IT105">
        <v>0</v>
      </c>
      <c r="IU105">
        <v>0</v>
      </c>
      <c r="IV105">
        <v>0</v>
      </c>
      <c r="IW105">
        <v>0</v>
      </c>
      <c r="IX105">
        <v>0</v>
      </c>
      <c r="IY105">
        <v>0</v>
      </c>
      <c r="IZ105">
        <v>0</v>
      </c>
      <c r="JA105">
        <v>0</v>
      </c>
      <c r="JB105">
        <v>0</v>
      </c>
      <c r="JC105">
        <v>0</v>
      </c>
      <c r="JD105">
        <v>0</v>
      </c>
      <c r="JE105">
        <v>3</v>
      </c>
      <c r="JF105">
        <v>0</v>
      </c>
      <c r="JG105">
        <v>0</v>
      </c>
      <c r="JH105">
        <v>0</v>
      </c>
      <c r="JI105">
        <v>0</v>
      </c>
      <c r="JJ105">
        <v>0</v>
      </c>
      <c r="JK105">
        <v>0</v>
      </c>
      <c r="JL105">
        <v>0</v>
      </c>
      <c r="JM105">
        <v>0</v>
      </c>
      <c r="JN105">
        <v>0</v>
      </c>
      <c r="JO105">
        <v>0</v>
      </c>
      <c r="JR105">
        <v>0</v>
      </c>
      <c r="KA105">
        <v>0</v>
      </c>
      <c r="KB105">
        <v>0</v>
      </c>
      <c r="KC105">
        <v>0</v>
      </c>
      <c r="KD105">
        <v>0</v>
      </c>
      <c r="KE105">
        <v>0</v>
      </c>
      <c r="KF105">
        <v>0</v>
      </c>
      <c r="KG105">
        <v>0</v>
      </c>
      <c r="KJ105">
        <v>0</v>
      </c>
      <c r="KT105" t="s">
        <v>437</v>
      </c>
      <c r="KU105" t="s">
        <v>437</v>
      </c>
      <c r="KV105" t="s">
        <v>437</v>
      </c>
      <c r="KW105" t="s">
        <v>437</v>
      </c>
      <c r="KY105" t="s">
        <v>409</v>
      </c>
      <c r="LB105" t="s">
        <v>409</v>
      </c>
      <c r="LE105" t="s">
        <v>409</v>
      </c>
      <c r="LH105" t="s">
        <v>409</v>
      </c>
      <c r="LK105" t="s">
        <v>392</v>
      </c>
      <c r="LL105">
        <v>120</v>
      </c>
      <c r="LM105" t="s">
        <v>404</v>
      </c>
      <c r="LN105" t="s">
        <v>392</v>
      </c>
      <c r="LO105">
        <v>30</v>
      </c>
      <c r="LP105" t="s">
        <v>506</v>
      </c>
      <c r="LQ105" t="s">
        <v>392</v>
      </c>
      <c r="LR105">
        <v>5</v>
      </c>
      <c r="LS105" t="s">
        <v>506</v>
      </c>
      <c r="LT105" t="s">
        <v>392</v>
      </c>
      <c r="LU105">
        <v>20</v>
      </c>
      <c r="LV105" t="s">
        <v>506</v>
      </c>
      <c r="LW105" t="s">
        <v>409</v>
      </c>
      <c r="LZ105" t="s">
        <v>392</v>
      </c>
      <c r="MA105">
        <v>50</v>
      </c>
      <c r="MB105" t="s">
        <v>507</v>
      </c>
      <c r="MC105" t="s">
        <v>409</v>
      </c>
      <c r="MF105" t="s">
        <v>409</v>
      </c>
      <c r="MI105" t="s">
        <v>409</v>
      </c>
      <c r="ML105" t="s">
        <v>409</v>
      </c>
      <c r="MO105" t="s">
        <v>409</v>
      </c>
      <c r="MR105" t="s">
        <v>410</v>
      </c>
      <c r="MT105" t="s">
        <v>411</v>
      </c>
      <c r="MU105" t="s">
        <v>411</v>
      </c>
      <c r="MV105" t="s">
        <v>411</v>
      </c>
      <c r="MW105" t="s">
        <v>412</v>
      </c>
      <c r="MX105" t="s">
        <v>411</v>
      </c>
      <c r="MY105" t="s">
        <v>411</v>
      </c>
      <c r="MZ105" t="s">
        <v>411</v>
      </c>
      <c r="NA105" t="s">
        <v>411</v>
      </c>
      <c r="NB105">
        <v>0</v>
      </c>
      <c r="ND105">
        <v>0</v>
      </c>
      <c r="NF105">
        <v>0</v>
      </c>
      <c r="NH105">
        <v>1000</v>
      </c>
      <c r="NI105" t="s">
        <v>413</v>
      </c>
      <c r="NJ105">
        <v>0</v>
      </c>
      <c r="NL105">
        <v>0</v>
      </c>
      <c r="NN105">
        <v>0</v>
      </c>
      <c r="NP105" t="s">
        <v>423</v>
      </c>
      <c r="NQ105">
        <v>0</v>
      </c>
      <c r="NS105">
        <v>0</v>
      </c>
      <c r="NT105">
        <v>0</v>
      </c>
      <c r="NU105">
        <v>0</v>
      </c>
      <c r="NV105">
        <v>0</v>
      </c>
      <c r="NW105">
        <v>0</v>
      </c>
      <c r="NX105">
        <v>0</v>
      </c>
      <c r="NY105">
        <v>0</v>
      </c>
      <c r="NZ105">
        <v>0</v>
      </c>
      <c r="OA105">
        <v>0</v>
      </c>
      <c r="OB105">
        <v>0</v>
      </c>
      <c r="OC105">
        <v>0</v>
      </c>
      <c r="OD105">
        <v>0</v>
      </c>
      <c r="OE105">
        <v>0</v>
      </c>
      <c r="OF105">
        <v>0</v>
      </c>
      <c r="OG105">
        <v>0</v>
      </c>
      <c r="OH105">
        <v>0</v>
      </c>
      <c r="OI105">
        <v>0</v>
      </c>
      <c r="OJ105">
        <v>0</v>
      </c>
      <c r="OK105">
        <v>0</v>
      </c>
      <c r="OL105">
        <v>0</v>
      </c>
      <c r="OM105">
        <v>0</v>
      </c>
      <c r="ON105">
        <v>0</v>
      </c>
      <c r="OO105">
        <v>0</v>
      </c>
      <c r="OP105">
        <v>0</v>
      </c>
      <c r="OQ105">
        <v>0</v>
      </c>
      <c r="OR105">
        <v>0</v>
      </c>
      <c r="OS105">
        <v>0</v>
      </c>
      <c r="OT105">
        <v>0</v>
      </c>
      <c r="OU105">
        <v>0</v>
      </c>
      <c r="OV105">
        <v>0</v>
      </c>
      <c r="OW105">
        <v>0</v>
      </c>
      <c r="OX105">
        <v>0</v>
      </c>
      <c r="OY105">
        <v>0</v>
      </c>
      <c r="OZ105">
        <v>0</v>
      </c>
      <c r="PA105">
        <v>0</v>
      </c>
      <c r="PB105">
        <v>0</v>
      </c>
      <c r="PC105">
        <v>0</v>
      </c>
      <c r="PD105">
        <v>0</v>
      </c>
      <c r="PE105">
        <v>0</v>
      </c>
      <c r="PF105">
        <v>0</v>
      </c>
      <c r="PG105">
        <v>0</v>
      </c>
      <c r="PH105">
        <v>0</v>
      </c>
      <c r="PI105"/>
      <c r="PJ105" t="s">
        <v>423</v>
      </c>
      <c r="PK105" t="s">
        <v>1933</v>
      </c>
      <c r="PL105" t="s">
        <v>1934</v>
      </c>
      <c r="PM105" t="s">
        <v>1935</v>
      </c>
      <c r="PN105">
        <v>351961</v>
      </c>
      <c r="PO105" t="s">
        <v>1936</v>
      </c>
      <c r="PP105" t="s">
        <v>1937</v>
      </c>
      <c r="PQ105">
        <v>6</v>
      </c>
      <c r="PS105">
        <v>-1</v>
      </c>
      <c r="PT105" t="s">
        <v>1043</v>
      </c>
      <c r="PU105" t="s">
        <v>1043</v>
      </c>
    </row>
    <row r="106" spans="1:437" s="28" customFormat="1" hidden="1" x14ac:dyDescent="0.25">
      <c r="A106" s="28">
        <v>112020156</v>
      </c>
      <c r="B106" s="28" t="s">
        <v>15129</v>
      </c>
      <c r="C106" s="28" t="s">
        <v>1938</v>
      </c>
      <c r="D106" s="28" t="s">
        <v>384</v>
      </c>
      <c r="E106" s="28" t="s">
        <v>1939</v>
      </c>
      <c r="F106" s="28" t="s">
        <v>1940</v>
      </c>
      <c r="G106" s="28">
        <v>66719618</v>
      </c>
      <c r="H106" s="28" t="s">
        <v>1941</v>
      </c>
      <c r="I106" s="28" t="s">
        <v>1942</v>
      </c>
      <c r="J106" s="28" t="s">
        <v>421</v>
      </c>
      <c r="P106" s="28" t="s">
        <v>392</v>
      </c>
      <c r="Q106" s="28" t="s">
        <v>393</v>
      </c>
      <c r="R106" s="28">
        <v>1</v>
      </c>
      <c r="S106" s="28">
        <v>0</v>
      </c>
      <c r="T106" s="28">
        <v>0</v>
      </c>
      <c r="U106" s="28">
        <v>0</v>
      </c>
      <c r="V106" s="28">
        <v>0</v>
      </c>
      <c r="W106" s="28">
        <v>140</v>
      </c>
      <c r="X106" s="28">
        <v>0</v>
      </c>
      <c r="Y106" s="28">
        <v>0</v>
      </c>
      <c r="Z106" s="28">
        <v>67</v>
      </c>
      <c r="AA106" s="28">
        <v>0</v>
      </c>
      <c r="AB106" s="28">
        <v>0</v>
      </c>
      <c r="AC106" s="28">
        <v>25</v>
      </c>
      <c r="AD106" s="28">
        <v>0</v>
      </c>
      <c r="AE106" s="28">
        <v>0</v>
      </c>
      <c r="AF106" s="28">
        <v>0</v>
      </c>
      <c r="AG106" s="28">
        <v>0</v>
      </c>
      <c r="AH106" s="28">
        <v>0</v>
      </c>
      <c r="AI106" s="28">
        <v>0</v>
      </c>
      <c r="AJ106" s="28">
        <v>0</v>
      </c>
      <c r="AK106" s="28">
        <v>0</v>
      </c>
      <c r="AL106" s="28">
        <v>9</v>
      </c>
      <c r="AM106" s="28">
        <v>0</v>
      </c>
      <c r="AN106" s="28">
        <v>0</v>
      </c>
      <c r="AO106" s="28">
        <v>0</v>
      </c>
      <c r="AP106" s="28">
        <v>0</v>
      </c>
      <c r="AQ106" s="28">
        <v>0</v>
      </c>
      <c r="AR106" s="28" t="s">
        <v>394</v>
      </c>
      <c r="AS106" s="28" t="s">
        <v>555</v>
      </c>
      <c r="AT106" s="28">
        <v>0</v>
      </c>
      <c r="AU106" s="28">
        <v>0</v>
      </c>
      <c r="AV106" s="28">
        <v>1</v>
      </c>
      <c r="AW106" s="28">
        <v>0</v>
      </c>
      <c r="AX106" s="28">
        <v>0</v>
      </c>
      <c r="AY106" s="28">
        <v>0</v>
      </c>
      <c r="AZ106" s="28">
        <v>0</v>
      </c>
      <c r="BA106" s="28">
        <v>0</v>
      </c>
      <c r="BB106" s="28">
        <v>0</v>
      </c>
      <c r="BC106" s="28">
        <v>0</v>
      </c>
      <c r="BD106" s="28">
        <v>100</v>
      </c>
      <c r="BE106" s="28">
        <v>0</v>
      </c>
      <c r="BF106" s="28">
        <v>0</v>
      </c>
      <c r="BG106" s="28">
        <v>0</v>
      </c>
      <c r="BH106" s="28">
        <v>0</v>
      </c>
      <c r="BI106" s="28">
        <v>0</v>
      </c>
      <c r="BJ106" s="28" t="s">
        <v>392</v>
      </c>
      <c r="BK106" s="28">
        <v>12</v>
      </c>
      <c r="BL106" s="28">
        <v>3</v>
      </c>
      <c r="BN106" s="320">
        <v>140</v>
      </c>
      <c r="BO106" s="408">
        <v>67</v>
      </c>
      <c r="BP106" s="320">
        <v>134</v>
      </c>
      <c r="BQ106" s="320">
        <v>0</v>
      </c>
      <c r="BR106" s="320">
        <v>6</v>
      </c>
      <c r="BS106" s="408">
        <v>25</v>
      </c>
      <c r="BT106" s="408">
        <v>0</v>
      </c>
      <c r="BU106" s="408">
        <v>42</v>
      </c>
      <c r="BV106" s="28">
        <v>100</v>
      </c>
      <c r="BW106" s="28">
        <v>0</v>
      </c>
      <c r="BX106" s="28">
        <v>0</v>
      </c>
      <c r="BY106" s="28">
        <v>7</v>
      </c>
      <c r="BZ106" s="28">
        <v>0</v>
      </c>
      <c r="CA106" s="28">
        <v>0</v>
      </c>
      <c r="CB106" s="28">
        <v>260</v>
      </c>
      <c r="CC106" s="28">
        <v>0</v>
      </c>
      <c r="CD106" s="28">
        <v>0</v>
      </c>
      <c r="CE106" s="28">
        <v>0</v>
      </c>
      <c r="CF106" s="28">
        <v>4</v>
      </c>
      <c r="CG106" s="28">
        <v>0</v>
      </c>
      <c r="CH106" s="28">
        <v>0</v>
      </c>
      <c r="CI106" s="28">
        <v>0</v>
      </c>
      <c r="CJ106" s="28">
        <v>80</v>
      </c>
      <c r="CK106" s="28">
        <v>0</v>
      </c>
      <c r="CL106" s="28">
        <v>0</v>
      </c>
      <c r="CM106" s="28">
        <v>0</v>
      </c>
      <c r="CN106" s="28">
        <v>0</v>
      </c>
      <c r="CO106" s="28">
        <v>0</v>
      </c>
      <c r="CP106" s="28">
        <v>0</v>
      </c>
      <c r="CQ106" s="28">
        <v>0</v>
      </c>
      <c r="CR106" s="28">
        <v>0</v>
      </c>
      <c r="CS106" s="28">
        <v>0</v>
      </c>
      <c r="CT106" s="28">
        <v>1</v>
      </c>
      <c r="CU106" s="28">
        <v>3</v>
      </c>
      <c r="CV106" s="28">
        <v>0</v>
      </c>
      <c r="CW106" s="28">
        <v>0</v>
      </c>
      <c r="CX106" s="28">
        <v>0</v>
      </c>
      <c r="CY106" s="28">
        <v>0</v>
      </c>
      <c r="CZ106" s="28">
        <v>0</v>
      </c>
      <c r="DA106" s="28">
        <v>0</v>
      </c>
      <c r="DB106" s="28">
        <v>0</v>
      </c>
      <c r="DC106" s="28">
        <v>0</v>
      </c>
      <c r="DD106" s="28">
        <v>0</v>
      </c>
      <c r="DE106" s="28">
        <v>0</v>
      </c>
      <c r="DF106" s="28">
        <v>0</v>
      </c>
      <c r="DG106" s="28">
        <v>0</v>
      </c>
      <c r="DH106" s="28" t="s">
        <v>1880</v>
      </c>
      <c r="EM106" s="28">
        <v>0</v>
      </c>
      <c r="EN106" s="28">
        <v>0</v>
      </c>
      <c r="EO106" s="28">
        <v>0</v>
      </c>
      <c r="EP106" s="28">
        <v>0</v>
      </c>
      <c r="EQ106" s="28">
        <v>100</v>
      </c>
      <c r="ER106" s="28">
        <v>0</v>
      </c>
      <c r="ES106" s="28">
        <v>0</v>
      </c>
      <c r="ET106" s="28">
        <v>0</v>
      </c>
      <c r="EV106" s="28">
        <v>0</v>
      </c>
      <c r="EW106" s="28">
        <v>0</v>
      </c>
      <c r="EX106" s="28">
        <v>0</v>
      </c>
      <c r="EY106" s="28">
        <v>0</v>
      </c>
      <c r="EZ106" s="28">
        <v>0</v>
      </c>
      <c r="FA106" s="28">
        <v>0</v>
      </c>
      <c r="FB106" s="28">
        <v>0</v>
      </c>
      <c r="FD106" s="28">
        <v>100</v>
      </c>
      <c r="FE106" s="28">
        <v>0</v>
      </c>
      <c r="FF106" s="28" t="s">
        <v>409</v>
      </c>
      <c r="IL106" s="28">
        <v>0</v>
      </c>
      <c r="IM106" s="28">
        <v>0</v>
      </c>
      <c r="IN106" s="28">
        <v>8</v>
      </c>
      <c r="IO106" s="28">
        <v>200</v>
      </c>
      <c r="IP106" s="28">
        <v>0</v>
      </c>
      <c r="IQ106" s="28">
        <v>200</v>
      </c>
      <c r="IR106" s="28">
        <v>100</v>
      </c>
      <c r="IS106" s="28">
        <v>100</v>
      </c>
      <c r="IT106" s="28">
        <v>0</v>
      </c>
      <c r="IU106" s="28">
        <v>0</v>
      </c>
      <c r="IV106" s="28">
        <v>0</v>
      </c>
      <c r="IW106" s="28">
        <v>0</v>
      </c>
      <c r="IX106" s="28">
        <v>0</v>
      </c>
      <c r="IY106" s="28">
        <v>0</v>
      </c>
      <c r="IZ106" s="28">
        <v>0</v>
      </c>
      <c r="JA106" s="28">
        <v>0</v>
      </c>
      <c r="JB106" s="28">
        <v>0</v>
      </c>
      <c r="JC106" s="28">
        <v>0</v>
      </c>
      <c r="JD106" s="28">
        <v>0</v>
      </c>
      <c r="JE106" s="28">
        <v>0</v>
      </c>
      <c r="JF106" s="28">
        <v>0</v>
      </c>
      <c r="JG106" s="28">
        <v>0</v>
      </c>
      <c r="JH106" s="28">
        <v>0</v>
      </c>
      <c r="JI106" s="28">
        <v>0</v>
      </c>
      <c r="JJ106" s="28">
        <v>0</v>
      </c>
      <c r="JK106" s="28">
        <v>0</v>
      </c>
      <c r="JL106" s="28">
        <v>0</v>
      </c>
      <c r="JM106" s="28">
        <v>0</v>
      </c>
      <c r="JN106" s="28">
        <v>0</v>
      </c>
      <c r="JO106" s="28">
        <v>0</v>
      </c>
      <c r="JR106" s="28">
        <v>0</v>
      </c>
      <c r="KA106" s="28">
        <v>0</v>
      </c>
      <c r="KB106" s="28">
        <v>0</v>
      </c>
      <c r="KC106" s="28">
        <v>0</v>
      </c>
      <c r="KD106" s="28">
        <v>0</v>
      </c>
      <c r="KE106" s="28">
        <v>0</v>
      </c>
      <c r="KF106" s="28">
        <v>0</v>
      </c>
      <c r="KG106" s="28">
        <v>0</v>
      </c>
      <c r="KJ106" s="28">
        <v>0</v>
      </c>
      <c r="KT106" s="28" t="s">
        <v>456</v>
      </c>
      <c r="KU106" s="28" t="s">
        <v>456</v>
      </c>
      <c r="KV106" s="28" t="s">
        <v>437</v>
      </c>
      <c r="KW106" s="28" t="s">
        <v>456</v>
      </c>
      <c r="KY106" s="28" t="s">
        <v>409</v>
      </c>
      <c r="LB106" s="28" t="s">
        <v>409</v>
      </c>
      <c r="LE106" s="28" t="s">
        <v>409</v>
      </c>
      <c r="LH106" s="28" t="s">
        <v>409</v>
      </c>
      <c r="LK106" s="28" t="s">
        <v>392</v>
      </c>
      <c r="LL106" s="28">
        <v>60</v>
      </c>
      <c r="LM106" s="28" t="s">
        <v>404</v>
      </c>
      <c r="LN106" s="28" t="s">
        <v>392</v>
      </c>
      <c r="LO106" s="28">
        <v>60</v>
      </c>
      <c r="LP106" s="28" t="s">
        <v>506</v>
      </c>
      <c r="LQ106" s="28" t="s">
        <v>392</v>
      </c>
      <c r="LR106" s="28">
        <v>10</v>
      </c>
      <c r="LS106" s="28" t="s">
        <v>530</v>
      </c>
      <c r="LT106" s="28" t="s">
        <v>409</v>
      </c>
      <c r="LW106" s="28" t="s">
        <v>409</v>
      </c>
      <c r="LZ106" s="28" t="s">
        <v>409</v>
      </c>
      <c r="MC106" s="28" t="s">
        <v>409</v>
      </c>
      <c r="MF106" s="28" t="s">
        <v>409</v>
      </c>
      <c r="MI106" s="28" t="s">
        <v>409</v>
      </c>
      <c r="ML106" s="28" t="s">
        <v>409</v>
      </c>
      <c r="MO106" s="28" t="s">
        <v>409</v>
      </c>
      <c r="MR106" s="28" t="s">
        <v>410</v>
      </c>
      <c r="MT106" s="28" t="s">
        <v>411</v>
      </c>
      <c r="MU106" s="28" t="s">
        <v>411</v>
      </c>
      <c r="MV106" s="28" t="s">
        <v>411</v>
      </c>
      <c r="MW106" s="28" t="s">
        <v>465</v>
      </c>
      <c r="MX106" s="28" t="s">
        <v>465</v>
      </c>
      <c r="MY106" s="28" t="s">
        <v>411</v>
      </c>
      <c r="MZ106" s="28" t="s">
        <v>411</v>
      </c>
      <c r="NA106" s="28" t="s">
        <v>411</v>
      </c>
      <c r="NB106" s="28">
        <v>0</v>
      </c>
      <c r="ND106" s="28">
        <v>0</v>
      </c>
      <c r="NF106" s="28">
        <v>0</v>
      </c>
      <c r="NH106" s="28">
        <v>150</v>
      </c>
      <c r="NI106" s="28" t="s">
        <v>413</v>
      </c>
      <c r="NJ106" s="28">
        <v>40</v>
      </c>
      <c r="NK106" s="28" t="s">
        <v>466</v>
      </c>
      <c r="NL106" s="28">
        <v>0</v>
      </c>
      <c r="NN106" s="28">
        <v>0</v>
      </c>
      <c r="NP106" s="28" t="s">
        <v>423</v>
      </c>
      <c r="NQ106" s="28">
        <v>0</v>
      </c>
      <c r="NS106" s="28">
        <v>1</v>
      </c>
      <c r="NT106" s="28">
        <v>0</v>
      </c>
      <c r="NU106" s="28">
        <v>1</v>
      </c>
      <c r="NV106" s="28">
        <v>0</v>
      </c>
      <c r="NW106" s="28">
        <v>2</v>
      </c>
      <c r="NX106" s="28">
        <v>0</v>
      </c>
      <c r="NY106" s="28">
        <v>0</v>
      </c>
      <c r="NZ106" s="28">
        <v>0</v>
      </c>
      <c r="OA106" s="28">
        <v>0</v>
      </c>
      <c r="OB106" s="28">
        <v>0</v>
      </c>
      <c r="OC106" s="28">
        <v>0</v>
      </c>
      <c r="OD106" s="28">
        <v>0</v>
      </c>
      <c r="OE106" s="28">
        <v>0</v>
      </c>
      <c r="OF106" s="28">
        <v>0</v>
      </c>
      <c r="OG106" s="28">
        <v>0</v>
      </c>
      <c r="OH106" s="28">
        <v>0</v>
      </c>
      <c r="OI106" s="28">
        <v>0</v>
      </c>
      <c r="OJ106" s="28">
        <v>0</v>
      </c>
      <c r="OK106" s="28">
        <v>0</v>
      </c>
      <c r="OL106" s="28">
        <v>0</v>
      </c>
      <c r="OM106" s="28">
        <v>0</v>
      </c>
      <c r="ON106" s="28">
        <v>0</v>
      </c>
      <c r="OO106" s="28">
        <v>0</v>
      </c>
      <c r="OP106" s="28">
        <v>0</v>
      </c>
      <c r="OQ106" s="28">
        <v>0</v>
      </c>
      <c r="OR106" s="28">
        <v>0</v>
      </c>
      <c r="OS106" s="28">
        <v>0</v>
      </c>
      <c r="OT106" s="28">
        <v>0</v>
      </c>
      <c r="OU106" s="28">
        <v>0</v>
      </c>
      <c r="OV106" s="28">
        <v>0</v>
      </c>
      <c r="OW106" s="28">
        <v>1</v>
      </c>
      <c r="OX106" s="28">
        <v>0</v>
      </c>
      <c r="OY106" s="28">
        <v>0</v>
      </c>
      <c r="OZ106" s="28">
        <v>0</v>
      </c>
      <c r="PA106" s="28">
        <v>1</v>
      </c>
      <c r="PB106" s="28">
        <v>0</v>
      </c>
      <c r="PC106" s="28">
        <v>0</v>
      </c>
      <c r="PD106" s="28">
        <v>0</v>
      </c>
      <c r="PE106" s="28">
        <v>0</v>
      </c>
      <c r="PF106" s="28">
        <v>0</v>
      </c>
      <c r="PG106" s="28">
        <v>0</v>
      </c>
      <c r="PH106" s="28">
        <v>0</v>
      </c>
      <c r="PJ106" s="28" t="s">
        <v>1943</v>
      </c>
      <c r="PK106" s="28" t="s">
        <v>1944</v>
      </c>
      <c r="PL106" s="28" t="s">
        <v>1945</v>
      </c>
      <c r="PM106" s="28" t="s">
        <v>1946</v>
      </c>
      <c r="PN106" s="28">
        <v>359016</v>
      </c>
      <c r="PO106" s="28" t="s">
        <v>1947</v>
      </c>
      <c r="PP106" s="28" t="s">
        <v>1948</v>
      </c>
      <c r="PQ106" s="28">
        <v>7</v>
      </c>
      <c r="PS106" s="28">
        <v>-1</v>
      </c>
      <c r="PT106" s="28" t="s">
        <v>1043</v>
      </c>
      <c r="PU106" s="28" t="s">
        <v>1043</v>
      </c>
    </row>
    <row r="107" spans="1:437" hidden="1" x14ac:dyDescent="0.25">
      <c r="A107">
        <v>111010245</v>
      </c>
      <c r="B107" t="s">
        <v>415</v>
      </c>
      <c r="C107" t="s">
        <v>1949</v>
      </c>
      <c r="D107" t="s">
        <v>625</v>
      </c>
      <c r="E107" t="s">
        <v>1950</v>
      </c>
      <c r="F107" t="s">
        <v>1951</v>
      </c>
      <c r="G107">
        <v>47952921</v>
      </c>
      <c r="H107" t="s">
        <v>1952</v>
      </c>
      <c r="I107" t="s">
        <v>1953</v>
      </c>
      <c r="J107" t="s">
        <v>421</v>
      </c>
      <c r="P107" t="s">
        <v>392</v>
      </c>
      <c r="Q107" t="s">
        <v>393</v>
      </c>
      <c r="R107">
        <v>1</v>
      </c>
      <c r="S107">
        <v>0</v>
      </c>
      <c r="T107">
        <v>0</v>
      </c>
      <c r="U107">
        <v>0</v>
      </c>
      <c r="V107">
        <v>0</v>
      </c>
      <c r="W107">
        <v>20</v>
      </c>
      <c r="X107">
        <v>0</v>
      </c>
      <c r="Y107">
        <v>0</v>
      </c>
      <c r="Z107">
        <v>0</v>
      </c>
      <c r="AA107">
        <v>0</v>
      </c>
      <c r="AB107">
        <v>0</v>
      </c>
      <c r="AC107">
        <v>10</v>
      </c>
      <c r="AD107">
        <v>0</v>
      </c>
      <c r="AE107">
        <v>0</v>
      </c>
      <c r="AF107">
        <v>0</v>
      </c>
      <c r="AG107">
        <v>0</v>
      </c>
      <c r="AH107">
        <v>0</v>
      </c>
      <c r="AI107">
        <v>0</v>
      </c>
      <c r="AJ107">
        <v>0</v>
      </c>
      <c r="AK107">
        <v>0</v>
      </c>
      <c r="AL107">
        <v>0</v>
      </c>
      <c r="AM107">
        <v>1</v>
      </c>
      <c r="AN107">
        <v>0</v>
      </c>
      <c r="AO107">
        <v>2</v>
      </c>
      <c r="AP107">
        <v>0</v>
      </c>
      <c r="AQ107">
        <v>0</v>
      </c>
      <c r="AR107" t="s">
        <v>394</v>
      </c>
      <c r="AS107" t="s">
        <v>1954</v>
      </c>
      <c r="AT107">
        <v>0</v>
      </c>
      <c r="AU107">
        <v>1</v>
      </c>
      <c r="AV107">
        <v>0</v>
      </c>
      <c r="AW107">
        <v>1</v>
      </c>
      <c r="AX107">
        <v>0</v>
      </c>
      <c r="AY107">
        <v>0</v>
      </c>
      <c r="AZ107">
        <v>0</v>
      </c>
      <c r="BA107">
        <v>0</v>
      </c>
      <c r="BB107">
        <v>0</v>
      </c>
      <c r="BC107">
        <v>80</v>
      </c>
      <c r="BD107">
        <v>0</v>
      </c>
      <c r="BE107">
        <v>20</v>
      </c>
      <c r="BF107">
        <v>0</v>
      </c>
      <c r="BG107">
        <v>0</v>
      </c>
      <c r="BH107">
        <v>0</v>
      </c>
      <c r="BI107">
        <v>0</v>
      </c>
      <c r="BJ107" t="s">
        <v>392</v>
      </c>
      <c r="BK107">
        <v>11</v>
      </c>
      <c r="BL107">
        <v>2</v>
      </c>
      <c r="BN107" s="401">
        <v>20</v>
      </c>
      <c r="BO107" s="408">
        <v>0</v>
      </c>
      <c r="BP107" s="401">
        <v>20</v>
      </c>
      <c r="BQ107" s="401">
        <v>0</v>
      </c>
      <c r="BR107" s="401">
        <v>0</v>
      </c>
      <c r="BS107" s="408"/>
      <c r="BT107" s="408"/>
      <c r="BU107" s="408"/>
      <c r="BV107">
        <v>0</v>
      </c>
      <c r="BW107">
        <v>100</v>
      </c>
      <c r="BX107">
        <v>0</v>
      </c>
      <c r="BY107">
        <v>8</v>
      </c>
      <c r="BZ107">
        <v>0</v>
      </c>
      <c r="CA107">
        <v>0</v>
      </c>
      <c r="CB107">
        <v>250</v>
      </c>
      <c r="CC107">
        <v>0</v>
      </c>
      <c r="CD107">
        <v>0</v>
      </c>
      <c r="CE107">
        <v>0</v>
      </c>
      <c r="CF107">
        <v>4</v>
      </c>
      <c r="CG107">
        <v>0</v>
      </c>
      <c r="CH107">
        <v>0</v>
      </c>
      <c r="CI107">
        <v>0</v>
      </c>
      <c r="CJ107">
        <v>10</v>
      </c>
      <c r="CK107">
        <v>0</v>
      </c>
      <c r="CL107">
        <v>0</v>
      </c>
      <c r="CM107">
        <v>0</v>
      </c>
      <c r="CN107">
        <v>0</v>
      </c>
      <c r="CO107">
        <v>0</v>
      </c>
      <c r="CP107">
        <v>0</v>
      </c>
      <c r="CQ107">
        <v>0</v>
      </c>
      <c r="CR107">
        <v>3</v>
      </c>
      <c r="CS107">
        <v>0</v>
      </c>
      <c r="CT107">
        <v>0</v>
      </c>
      <c r="CU107">
        <v>0</v>
      </c>
      <c r="CV107">
        <v>0</v>
      </c>
      <c r="CW107">
        <v>0</v>
      </c>
      <c r="CX107">
        <v>0</v>
      </c>
      <c r="CY107">
        <v>0</v>
      </c>
      <c r="CZ107">
        <v>0</v>
      </c>
      <c r="DA107">
        <v>0</v>
      </c>
      <c r="DB107">
        <v>0</v>
      </c>
      <c r="DC107">
        <v>0</v>
      </c>
      <c r="DD107">
        <v>0</v>
      </c>
      <c r="DE107">
        <v>0</v>
      </c>
      <c r="DF107">
        <v>0</v>
      </c>
      <c r="DG107">
        <v>0</v>
      </c>
      <c r="DH107" t="s">
        <v>1880</v>
      </c>
      <c r="DJ107"/>
      <c r="DL107"/>
      <c r="DM107"/>
      <c r="DN107"/>
      <c r="DO107"/>
      <c r="DP107"/>
      <c r="EB107"/>
      <c r="ED107"/>
      <c r="EM107">
        <v>0</v>
      </c>
      <c r="EN107">
        <v>0</v>
      </c>
      <c r="EO107">
        <v>0</v>
      </c>
      <c r="EP107">
        <v>0</v>
      </c>
      <c r="EQ107">
        <v>100</v>
      </c>
      <c r="ER107">
        <v>0</v>
      </c>
      <c r="ES107">
        <v>0</v>
      </c>
      <c r="ET107">
        <v>0</v>
      </c>
      <c r="EV107">
        <v>0</v>
      </c>
      <c r="EW107">
        <v>0</v>
      </c>
      <c r="EX107">
        <v>0</v>
      </c>
      <c r="EY107">
        <v>0</v>
      </c>
      <c r="EZ107">
        <v>0</v>
      </c>
      <c r="FA107">
        <v>0</v>
      </c>
      <c r="FB107">
        <v>0</v>
      </c>
      <c r="FD107">
        <v>100</v>
      </c>
      <c r="FE107">
        <v>0</v>
      </c>
      <c r="FF107" t="s">
        <v>409</v>
      </c>
      <c r="FV107"/>
      <c r="IL107">
        <v>1</v>
      </c>
      <c r="IM107">
        <v>9</v>
      </c>
      <c r="IN107">
        <v>2</v>
      </c>
      <c r="IO107">
        <v>0</v>
      </c>
      <c r="IP107">
        <v>0</v>
      </c>
      <c r="IQ107">
        <v>0</v>
      </c>
      <c r="IR107">
        <v>0</v>
      </c>
      <c r="IS107">
        <v>16</v>
      </c>
      <c r="IT107">
        <v>0</v>
      </c>
      <c r="IU107">
        <v>0</v>
      </c>
      <c r="IV107">
        <v>0</v>
      </c>
      <c r="IW107">
        <v>0</v>
      </c>
      <c r="IX107">
        <v>0</v>
      </c>
      <c r="IY107">
        <v>1</v>
      </c>
      <c r="IZ107">
        <v>0</v>
      </c>
      <c r="JA107">
        <v>0</v>
      </c>
      <c r="JB107">
        <v>0</v>
      </c>
      <c r="JC107">
        <v>0</v>
      </c>
      <c r="JD107">
        <v>0</v>
      </c>
      <c r="JE107">
        <v>0</v>
      </c>
      <c r="JF107">
        <v>0</v>
      </c>
      <c r="JG107">
        <v>0</v>
      </c>
      <c r="JH107">
        <v>0</v>
      </c>
      <c r="JI107">
        <v>0</v>
      </c>
      <c r="JJ107">
        <v>0</v>
      </c>
      <c r="JK107">
        <v>0</v>
      </c>
      <c r="JL107">
        <v>0</v>
      </c>
      <c r="JM107">
        <v>0</v>
      </c>
      <c r="JN107">
        <v>0</v>
      </c>
      <c r="JO107">
        <v>0</v>
      </c>
      <c r="JR107">
        <v>0</v>
      </c>
      <c r="KA107">
        <v>9</v>
      </c>
      <c r="KB107">
        <v>0</v>
      </c>
      <c r="KC107">
        <v>0</v>
      </c>
      <c r="KD107">
        <v>0</v>
      </c>
      <c r="KE107">
        <v>0</v>
      </c>
      <c r="KF107">
        <v>0</v>
      </c>
      <c r="KG107">
        <v>0</v>
      </c>
      <c r="KJ107">
        <v>0</v>
      </c>
      <c r="KT107" t="s">
        <v>437</v>
      </c>
      <c r="KU107" t="s">
        <v>437</v>
      </c>
      <c r="KV107" t="s">
        <v>437</v>
      </c>
      <c r="KW107" t="s">
        <v>437</v>
      </c>
      <c r="KY107" t="s">
        <v>409</v>
      </c>
      <c r="LB107" t="s">
        <v>392</v>
      </c>
      <c r="LC107">
        <v>20</v>
      </c>
      <c r="LD107" t="s">
        <v>426</v>
      </c>
      <c r="LE107" t="s">
        <v>409</v>
      </c>
      <c r="LH107" t="s">
        <v>409</v>
      </c>
      <c r="LK107" t="s">
        <v>392</v>
      </c>
      <c r="LL107">
        <v>96</v>
      </c>
      <c r="LM107" t="s">
        <v>404</v>
      </c>
      <c r="LN107" t="s">
        <v>392</v>
      </c>
      <c r="LO107">
        <v>20</v>
      </c>
      <c r="LP107" t="s">
        <v>506</v>
      </c>
      <c r="LQ107" t="s">
        <v>392</v>
      </c>
      <c r="LR107">
        <v>5</v>
      </c>
      <c r="LS107" t="s">
        <v>506</v>
      </c>
      <c r="LT107" t="s">
        <v>392</v>
      </c>
      <c r="LU107">
        <v>10</v>
      </c>
      <c r="LV107" t="s">
        <v>506</v>
      </c>
      <c r="LW107" t="s">
        <v>409</v>
      </c>
      <c r="LZ107" t="s">
        <v>409</v>
      </c>
      <c r="MC107" t="s">
        <v>409</v>
      </c>
      <c r="MF107" t="s">
        <v>409</v>
      </c>
      <c r="MI107" t="s">
        <v>409</v>
      </c>
      <c r="ML107" t="s">
        <v>409</v>
      </c>
      <c r="MO107" t="s">
        <v>409</v>
      </c>
      <c r="MR107" t="s">
        <v>410</v>
      </c>
      <c r="MT107" t="s">
        <v>411</v>
      </c>
      <c r="MU107" t="s">
        <v>411</v>
      </c>
      <c r="MV107" t="s">
        <v>411</v>
      </c>
      <c r="MW107" t="s">
        <v>412</v>
      </c>
      <c r="MX107" t="s">
        <v>411</v>
      </c>
      <c r="MY107" t="s">
        <v>411</v>
      </c>
      <c r="MZ107" t="s">
        <v>411</v>
      </c>
      <c r="NA107" t="s">
        <v>411</v>
      </c>
      <c r="NB107">
        <v>0</v>
      </c>
      <c r="ND107">
        <v>0</v>
      </c>
      <c r="NF107">
        <v>0</v>
      </c>
      <c r="NH107">
        <v>1200</v>
      </c>
      <c r="NI107" t="s">
        <v>413</v>
      </c>
      <c r="NJ107">
        <v>0</v>
      </c>
      <c r="NL107">
        <v>0</v>
      </c>
      <c r="NN107">
        <v>0</v>
      </c>
      <c r="NP107" t="s">
        <v>423</v>
      </c>
      <c r="NQ107">
        <v>0</v>
      </c>
      <c r="NS107">
        <v>0</v>
      </c>
      <c r="NT107">
        <v>0</v>
      </c>
      <c r="NU107">
        <v>2</v>
      </c>
      <c r="NV107">
        <v>1</v>
      </c>
      <c r="NW107">
        <v>2</v>
      </c>
      <c r="NX107">
        <v>1</v>
      </c>
      <c r="NY107">
        <v>0</v>
      </c>
      <c r="NZ107">
        <v>0</v>
      </c>
      <c r="OA107">
        <v>0</v>
      </c>
      <c r="OB107">
        <v>0</v>
      </c>
      <c r="OC107">
        <v>0</v>
      </c>
      <c r="OD107">
        <v>0</v>
      </c>
      <c r="OE107">
        <v>0</v>
      </c>
      <c r="OF107">
        <v>0</v>
      </c>
      <c r="OG107">
        <v>0</v>
      </c>
      <c r="OH107">
        <v>0</v>
      </c>
      <c r="OI107">
        <v>0</v>
      </c>
      <c r="OJ107">
        <v>0</v>
      </c>
      <c r="OK107">
        <v>0</v>
      </c>
      <c r="OL107">
        <v>0</v>
      </c>
      <c r="OM107">
        <v>0</v>
      </c>
      <c r="ON107">
        <v>0</v>
      </c>
      <c r="OO107">
        <v>0</v>
      </c>
      <c r="OP107">
        <v>0</v>
      </c>
      <c r="OQ107">
        <v>0</v>
      </c>
      <c r="OR107">
        <v>0</v>
      </c>
      <c r="OS107">
        <v>0</v>
      </c>
      <c r="OT107">
        <v>0</v>
      </c>
      <c r="OU107">
        <v>0</v>
      </c>
      <c r="OV107">
        <v>0</v>
      </c>
      <c r="OW107">
        <v>0</v>
      </c>
      <c r="OX107">
        <v>0</v>
      </c>
      <c r="OY107">
        <v>0</v>
      </c>
      <c r="OZ107">
        <v>0</v>
      </c>
      <c r="PA107">
        <v>0</v>
      </c>
      <c r="PB107">
        <v>0</v>
      </c>
      <c r="PC107">
        <v>0</v>
      </c>
      <c r="PD107">
        <v>0</v>
      </c>
      <c r="PE107">
        <v>0</v>
      </c>
      <c r="PF107">
        <v>0</v>
      </c>
      <c r="PG107">
        <v>0</v>
      </c>
      <c r="PH107">
        <v>0</v>
      </c>
      <c r="PI107"/>
      <c r="PJ107" t="s">
        <v>423</v>
      </c>
      <c r="PK107" t="s">
        <v>1955</v>
      </c>
      <c r="PL107" t="s">
        <v>1956</v>
      </c>
      <c r="PM107" t="s">
        <v>1957</v>
      </c>
      <c r="PN107">
        <v>359869</v>
      </c>
      <c r="PO107" t="s">
        <v>1958</v>
      </c>
      <c r="PP107" t="s">
        <v>1959</v>
      </c>
      <c r="PQ107">
        <v>8</v>
      </c>
      <c r="PS107">
        <v>-1</v>
      </c>
      <c r="PT107" t="s">
        <v>1043</v>
      </c>
      <c r="PU107" t="s">
        <v>1043</v>
      </c>
    </row>
    <row r="108" spans="1:437" s="1" customFormat="1" hidden="1" x14ac:dyDescent="0.25">
      <c r="A108" s="1">
        <v>114020006</v>
      </c>
      <c r="B108" s="1" t="s">
        <v>1960</v>
      </c>
      <c r="C108" s="1" t="s">
        <v>1961</v>
      </c>
      <c r="D108" s="1" t="s">
        <v>625</v>
      </c>
      <c r="E108" s="1" t="s">
        <v>1875</v>
      </c>
      <c r="F108" s="1" t="s">
        <v>1962</v>
      </c>
      <c r="G108" s="1">
        <v>4763105</v>
      </c>
      <c r="H108" s="1" t="s">
        <v>513</v>
      </c>
      <c r="I108" s="1" t="s">
        <v>1963</v>
      </c>
      <c r="J108" s="1" t="s">
        <v>421</v>
      </c>
      <c r="P108" s="1" t="s">
        <v>392</v>
      </c>
      <c r="Q108" s="1" t="s">
        <v>393</v>
      </c>
      <c r="R108" s="1">
        <v>1</v>
      </c>
      <c r="S108" s="1">
        <v>0</v>
      </c>
      <c r="T108" s="1">
        <v>0</v>
      </c>
      <c r="U108" s="1">
        <v>0</v>
      </c>
      <c r="V108" s="1">
        <v>0</v>
      </c>
      <c r="W108" s="1">
        <v>40</v>
      </c>
      <c r="X108" s="1">
        <v>0</v>
      </c>
      <c r="Y108" s="1">
        <v>0</v>
      </c>
      <c r="Z108" s="1">
        <v>0</v>
      </c>
      <c r="AA108" s="1">
        <v>0</v>
      </c>
      <c r="AB108" s="1">
        <v>0</v>
      </c>
      <c r="AC108" s="1">
        <v>21</v>
      </c>
      <c r="AD108" s="1">
        <v>0</v>
      </c>
      <c r="AE108" s="1">
        <v>0</v>
      </c>
      <c r="AF108" s="1">
        <v>3</v>
      </c>
      <c r="AG108" s="1">
        <v>0</v>
      </c>
      <c r="AH108" s="1">
        <v>0</v>
      </c>
      <c r="AI108" s="1">
        <v>0</v>
      </c>
      <c r="AJ108" s="1">
        <v>0</v>
      </c>
      <c r="AK108" s="1">
        <v>0</v>
      </c>
      <c r="AL108" s="1">
        <v>3</v>
      </c>
      <c r="AM108" s="1">
        <v>0</v>
      </c>
      <c r="AN108" s="1">
        <v>0</v>
      </c>
      <c r="AO108" s="1">
        <v>4</v>
      </c>
      <c r="AP108" s="1">
        <v>0</v>
      </c>
      <c r="AQ108" s="1">
        <v>0</v>
      </c>
      <c r="AR108" s="1" t="s">
        <v>394</v>
      </c>
      <c r="AS108" s="1" t="s">
        <v>648</v>
      </c>
      <c r="AT108" s="1">
        <v>0</v>
      </c>
      <c r="AU108" s="1">
        <v>0</v>
      </c>
      <c r="AV108" s="1">
        <v>1</v>
      </c>
      <c r="AW108" s="1">
        <v>1</v>
      </c>
      <c r="AX108" s="1">
        <v>0</v>
      </c>
      <c r="AY108" s="1">
        <v>0</v>
      </c>
      <c r="AZ108" s="1">
        <v>0</v>
      </c>
      <c r="BA108" s="1">
        <v>0</v>
      </c>
      <c r="BB108" s="1">
        <v>0</v>
      </c>
      <c r="BC108" s="1">
        <v>0</v>
      </c>
      <c r="BD108" s="1">
        <v>50</v>
      </c>
      <c r="BE108" s="1">
        <v>50</v>
      </c>
      <c r="BF108" s="1">
        <v>0</v>
      </c>
      <c r="BG108" s="1">
        <v>0</v>
      </c>
      <c r="BH108" s="1">
        <v>0</v>
      </c>
      <c r="BI108" s="1">
        <v>0</v>
      </c>
      <c r="BJ108" s="1" t="s">
        <v>392</v>
      </c>
      <c r="BK108" s="1">
        <v>12</v>
      </c>
      <c r="BL108" s="1">
        <v>3</v>
      </c>
      <c r="BN108" s="43">
        <v>40</v>
      </c>
      <c r="BO108" s="408">
        <v>0</v>
      </c>
      <c r="BP108" s="43">
        <v>40</v>
      </c>
      <c r="BQ108" s="43">
        <v>0</v>
      </c>
      <c r="BR108" s="43">
        <v>0</v>
      </c>
      <c r="BS108" s="408"/>
      <c r="BT108" s="408"/>
      <c r="BU108" s="408"/>
      <c r="BV108" s="1">
        <v>0</v>
      </c>
      <c r="BW108" s="1">
        <v>100</v>
      </c>
      <c r="BX108" s="1">
        <v>0</v>
      </c>
      <c r="BY108" s="1">
        <v>8</v>
      </c>
      <c r="BZ108" s="1">
        <v>0</v>
      </c>
      <c r="CA108" s="1">
        <v>0</v>
      </c>
      <c r="CB108" s="1">
        <v>240</v>
      </c>
      <c r="CC108" s="1">
        <v>0</v>
      </c>
      <c r="CD108" s="1">
        <v>0</v>
      </c>
      <c r="CE108" s="1">
        <v>500</v>
      </c>
      <c r="CF108" s="1">
        <v>4</v>
      </c>
      <c r="CG108" s="1">
        <v>0</v>
      </c>
      <c r="CH108" s="1">
        <v>0</v>
      </c>
      <c r="CI108" s="1">
        <v>4</v>
      </c>
      <c r="CJ108" s="1">
        <v>20</v>
      </c>
      <c r="CK108" s="1">
        <v>0</v>
      </c>
      <c r="CL108" s="1">
        <v>0</v>
      </c>
      <c r="CM108" s="1">
        <v>5</v>
      </c>
      <c r="CN108" s="1">
        <v>0</v>
      </c>
      <c r="CO108" s="1">
        <v>0</v>
      </c>
      <c r="CP108" s="1">
        <v>0</v>
      </c>
      <c r="CQ108" s="1">
        <v>0</v>
      </c>
      <c r="CR108" s="1">
        <v>3</v>
      </c>
      <c r="CS108" s="1">
        <v>0</v>
      </c>
      <c r="CT108" s="1">
        <v>0</v>
      </c>
      <c r="CU108" s="1">
        <v>0</v>
      </c>
      <c r="CV108" s="1">
        <v>0</v>
      </c>
      <c r="CW108" s="1">
        <v>0</v>
      </c>
      <c r="CX108" s="1">
        <v>0</v>
      </c>
      <c r="CY108" s="1">
        <v>0</v>
      </c>
      <c r="CZ108" s="1">
        <v>0</v>
      </c>
      <c r="DA108" s="1">
        <v>0</v>
      </c>
      <c r="DB108" s="1">
        <v>0</v>
      </c>
      <c r="DC108" s="1">
        <v>0</v>
      </c>
      <c r="DD108" s="1">
        <v>0</v>
      </c>
      <c r="DE108" s="1">
        <v>0</v>
      </c>
      <c r="DF108" s="1">
        <v>0</v>
      </c>
      <c r="DG108" s="1">
        <v>0</v>
      </c>
      <c r="DH108" s="1" t="s">
        <v>1880</v>
      </c>
      <c r="EM108" s="1">
        <v>0</v>
      </c>
      <c r="EN108" s="1">
        <v>0</v>
      </c>
      <c r="EO108" s="1">
        <v>0</v>
      </c>
      <c r="EP108" s="1">
        <v>0</v>
      </c>
      <c r="EQ108" s="1">
        <v>100</v>
      </c>
      <c r="ER108" s="1">
        <v>0</v>
      </c>
      <c r="ES108" s="1">
        <v>0</v>
      </c>
      <c r="ET108" s="1">
        <v>0</v>
      </c>
      <c r="EV108" s="1">
        <v>0</v>
      </c>
      <c r="EW108" s="1">
        <v>0</v>
      </c>
      <c r="EX108" s="1">
        <v>0</v>
      </c>
      <c r="EY108" s="1">
        <v>0</v>
      </c>
      <c r="EZ108" s="1">
        <v>0</v>
      </c>
      <c r="FA108" s="1">
        <v>0</v>
      </c>
      <c r="FB108" s="1">
        <v>0</v>
      </c>
      <c r="FD108" s="1">
        <v>100</v>
      </c>
      <c r="FE108" s="1">
        <v>0</v>
      </c>
      <c r="FF108" s="1" t="s">
        <v>392</v>
      </c>
      <c r="FG108" s="1">
        <v>80</v>
      </c>
      <c r="FH108" s="1">
        <v>0</v>
      </c>
      <c r="FI108" s="1">
        <v>0</v>
      </c>
      <c r="FJ108" s="1">
        <v>60</v>
      </c>
      <c r="FK108" s="1">
        <v>0</v>
      </c>
      <c r="FL108" s="1">
        <v>0</v>
      </c>
      <c r="FM108" s="1">
        <v>0</v>
      </c>
      <c r="FN108" s="1">
        <v>0</v>
      </c>
      <c r="FO108" s="1">
        <v>0</v>
      </c>
      <c r="FP108" s="1">
        <v>0</v>
      </c>
      <c r="FQ108" s="1">
        <v>0</v>
      </c>
      <c r="FR108" s="1">
        <v>0</v>
      </c>
      <c r="FS108" s="1">
        <v>6</v>
      </c>
      <c r="FT108" s="1">
        <v>0</v>
      </c>
      <c r="FU108" s="1">
        <v>0</v>
      </c>
      <c r="FV108" s="1" t="s">
        <v>434</v>
      </c>
      <c r="FW108" s="1">
        <v>1</v>
      </c>
      <c r="FX108" s="1">
        <v>0</v>
      </c>
      <c r="FY108" s="1">
        <v>0</v>
      </c>
      <c r="FZ108" s="1">
        <v>0</v>
      </c>
      <c r="GA108" s="1">
        <v>0</v>
      </c>
      <c r="GB108" s="1">
        <v>100</v>
      </c>
      <c r="GC108" s="1">
        <v>0</v>
      </c>
      <c r="GD108" s="1">
        <v>0</v>
      </c>
      <c r="GE108" s="1">
        <v>0</v>
      </c>
      <c r="GF108" s="1">
        <v>0</v>
      </c>
      <c r="GH108" s="1" t="s">
        <v>392</v>
      </c>
      <c r="GI108" s="1">
        <v>5</v>
      </c>
      <c r="GJ108" s="1">
        <v>7</v>
      </c>
      <c r="GL108" s="1">
        <v>80</v>
      </c>
      <c r="GM108" s="1">
        <v>60</v>
      </c>
      <c r="GN108" s="1">
        <v>80</v>
      </c>
      <c r="GO108" s="1">
        <v>0</v>
      </c>
      <c r="GP108" s="1">
        <v>60</v>
      </c>
      <c r="GQ108" s="1">
        <v>0</v>
      </c>
      <c r="GR108" s="1">
        <v>50</v>
      </c>
      <c r="GS108" s="1">
        <v>50</v>
      </c>
      <c r="GT108" s="1">
        <v>100</v>
      </c>
      <c r="GU108" s="1">
        <v>0</v>
      </c>
      <c r="GV108" s="1">
        <v>0</v>
      </c>
      <c r="GW108" s="1">
        <v>3</v>
      </c>
      <c r="GX108" s="1">
        <v>3</v>
      </c>
      <c r="GY108" s="1">
        <v>0</v>
      </c>
      <c r="GZ108" s="1">
        <v>20</v>
      </c>
      <c r="HA108" s="1">
        <v>0</v>
      </c>
      <c r="HB108" s="1">
        <v>0</v>
      </c>
      <c r="HC108" s="1">
        <v>0</v>
      </c>
      <c r="HD108" s="1" t="s">
        <v>454</v>
      </c>
      <c r="HE108" s="1" t="s">
        <v>454</v>
      </c>
      <c r="HF108" s="1" t="s">
        <v>427</v>
      </c>
      <c r="HG108" s="1" t="s">
        <v>427</v>
      </c>
      <c r="HH108" s="1">
        <v>20</v>
      </c>
      <c r="HI108" s="1">
        <v>20</v>
      </c>
      <c r="HJ108" s="1">
        <v>0</v>
      </c>
      <c r="HK108" s="1">
        <v>0</v>
      </c>
      <c r="HL108" s="1">
        <v>0</v>
      </c>
      <c r="HM108" s="1">
        <v>0</v>
      </c>
      <c r="HN108" s="1">
        <v>0</v>
      </c>
      <c r="HO108" s="1">
        <v>0</v>
      </c>
      <c r="HP108" s="1">
        <v>0</v>
      </c>
      <c r="HQ108" s="1">
        <v>0</v>
      </c>
      <c r="HR108" s="1">
        <v>0</v>
      </c>
      <c r="HS108" s="1">
        <v>0</v>
      </c>
      <c r="HT108" s="1">
        <v>0</v>
      </c>
      <c r="HU108" s="1">
        <v>0</v>
      </c>
      <c r="HV108" s="1">
        <v>0</v>
      </c>
      <c r="HW108" s="1">
        <v>0</v>
      </c>
      <c r="HX108" s="1">
        <v>0</v>
      </c>
      <c r="HY108" s="1">
        <v>0</v>
      </c>
      <c r="HZ108" s="1">
        <v>100</v>
      </c>
      <c r="IA108" s="1">
        <v>0</v>
      </c>
      <c r="IB108" s="1">
        <v>0</v>
      </c>
      <c r="IC108" s="1">
        <v>0</v>
      </c>
      <c r="ID108" s="1">
        <v>0</v>
      </c>
      <c r="IE108" s="1">
        <v>0</v>
      </c>
      <c r="IF108" s="1">
        <v>0</v>
      </c>
      <c r="IG108" s="1">
        <v>0</v>
      </c>
      <c r="IH108" s="1">
        <v>0</v>
      </c>
      <c r="IJ108" s="1">
        <v>100</v>
      </c>
      <c r="IK108" s="1">
        <v>0</v>
      </c>
      <c r="IL108" s="1">
        <v>0</v>
      </c>
      <c r="IM108" s="1">
        <v>0</v>
      </c>
      <c r="IN108" s="1">
        <v>0</v>
      </c>
      <c r="IO108" s="1">
        <v>122</v>
      </c>
      <c r="IP108" s="1">
        <v>0</v>
      </c>
      <c r="IQ108" s="1">
        <v>0</v>
      </c>
      <c r="IR108" s="1">
        <v>0</v>
      </c>
      <c r="IS108" s="1">
        <v>120</v>
      </c>
      <c r="IT108" s="1">
        <v>80</v>
      </c>
      <c r="IU108" s="1">
        <v>0</v>
      </c>
      <c r="IV108" s="1">
        <v>0</v>
      </c>
      <c r="IW108" s="1">
        <v>0</v>
      </c>
      <c r="IX108" s="1">
        <v>0</v>
      </c>
      <c r="IY108" s="1">
        <v>3</v>
      </c>
      <c r="IZ108" s="1">
        <v>0</v>
      </c>
      <c r="JA108" s="1">
        <v>0</v>
      </c>
      <c r="JB108" s="1">
        <v>0</v>
      </c>
      <c r="JC108" s="1">
        <v>0</v>
      </c>
      <c r="JD108" s="1">
        <v>0</v>
      </c>
      <c r="JE108" s="1">
        <v>0</v>
      </c>
      <c r="JF108" s="1">
        <v>0</v>
      </c>
      <c r="JG108" s="1">
        <v>0</v>
      </c>
      <c r="JH108" s="1">
        <v>0</v>
      </c>
      <c r="JI108" s="1">
        <v>0</v>
      </c>
      <c r="JJ108" s="1">
        <v>0</v>
      </c>
      <c r="JK108" s="1">
        <v>0</v>
      </c>
      <c r="JL108" s="1">
        <v>0</v>
      </c>
      <c r="JM108" s="1">
        <v>0</v>
      </c>
      <c r="JN108" s="1">
        <v>0</v>
      </c>
      <c r="JO108" s="1">
        <v>0</v>
      </c>
      <c r="JR108" s="1">
        <v>0</v>
      </c>
      <c r="KA108" s="1">
        <v>0</v>
      </c>
      <c r="KB108" s="1">
        <v>0</v>
      </c>
      <c r="KC108" s="1">
        <v>0</v>
      </c>
      <c r="KD108" s="1">
        <v>6</v>
      </c>
      <c r="KE108" s="1">
        <v>0</v>
      </c>
      <c r="KF108" s="1">
        <v>0</v>
      </c>
      <c r="KG108" s="1">
        <v>0</v>
      </c>
      <c r="KJ108" s="1">
        <v>0</v>
      </c>
      <c r="KT108" s="1" t="s">
        <v>437</v>
      </c>
      <c r="KU108" s="1" t="s">
        <v>437</v>
      </c>
      <c r="KV108" s="1" t="s">
        <v>437</v>
      </c>
      <c r="KW108" s="1" t="s">
        <v>437</v>
      </c>
      <c r="KY108" s="1" t="s">
        <v>409</v>
      </c>
      <c r="LB108" s="1" t="s">
        <v>409</v>
      </c>
      <c r="LE108" s="1" t="s">
        <v>409</v>
      </c>
      <c r="LH108" s="1" t="s">
        <v>409</v>
      </c>
      <c r="LK108" s="1" t="s">
        <v>392</v>
      </c>
      <c r="LL108" s="1">
        <v>96</v>
      </c>
      <c r="LM108" s="1" t="s">
        <v>404</v>
      </c>
      <c r="LN108" s="1" t="s">
        <v>392</v>
      </c>
      <c r="LO108" s="1">
        <v>30</v>
      </c>
      <c r="LP108" s="1" t="s">
        <v>1964</v>
      </c>
      <c r="LQ108" s="1" t="s">
        <v>392</v>
      </c>
      <c r="LR108" s="1">
        <v>6</v>
      </c>
      <c r="LS108" s="1" t="s">
        <v>506</v>
      </c>
      <c r="LT108" s="1" t="s">
        <v>409</v>
      </c>
      <c r="LW108" s="1" t="s">
        <v>409</v>
      </c>
      <c r="LZ108" s="1" t="s">
        <v>409</v>
      </c>
      <c r="MC108" s="1" t="s">
        <v>409</v>
      </c>
      <c r="MF108" s="1" t="s">
        <v>409</v>
      </c>
      <c r="MI108" s="1" t="s">
        <v>409</v>
      </c>
      <c r="ML108" s="1" t="s">
        <v>409</v>
      </c>
      <c r="MO108" s="1" t="s">
        <v>409</v>
      </c>
      <c r="MR108" s="1" t="s">
        <v>410</v>
      </c>
      <c r="MT108" s="1" t="s">
        <v>411</v>
      </c>
      <c r="MU108" s="1" t="s">
        <v>411</v>
      </c>
      <c r="MV108" s="1" t="s">
        <v>411</v>
      </c>
      <c r="MW108" s="1" t="s">
        <v>412</v>
      </c>
      <c r="MX108" s="1" t="s">
        <v>411</v>
      </c>
      <c r="MY108" s="1" t="s">
        <v>411</v>
      </c>
      <c r="MZ108" s="1" t="s">
        <v>411</v>
      </c>
      <c r="NA108" s="1" t="s">
        <v>411</v>
      </c>
      <c r="NB108" s="1">
        <v>0</v>
      </c>
      <c r="ND108" s="1">
        <v>0</v>
      </c>
      <c r="NF108" s="1">
        <v>0</v>
      </c>
      <c r="NH108" s="1">
        <v>700</v>
      </c>
      <c r="NI108" s="1" t="s">
        <v>413</v>
      </c>
      <c r="NJ108" s="1">
        <v>0</v>
      </c>
      <c r="NL108" s="1">
        <v>0</v>
      </c>
      <c r="NN108" s="1">
        <v>0</v>
      </c>
      <c r="NP108" s="1" t="s">
        <v>423</v>
      </c>
      <c r="NQ108" s="1">
        <v>0</v>
      </c>
      <c r="NS108" s="1">
        <v>1</v>
      </c>
      <c r="NT108" s="1">
        <v>0</v>
      </c>
      <c r="NU108" s="1">
        <v>2</v>
      </c>
      <c r="NV108" s="1">
        <v>0</v>
      </c>
      <c r="NW108" s="1">
        <v>3</v>
      </c>
      <c r="NX108" s="1">
        <v>0</v>
      </c>
      <c r="NY108" s="1">
        <v>0</v>
      </c>
      <c r="NZ108" s="1">
        <v>0</v>
      </c>
      <c r="OA108" s="1">
        <v>0</v>
      </c>
      <c r="OB108" s="1">
        <v>0</v>
      </c>
      <c r="OC108" s="1">
        <v>0</v>
      </c>
      <c r="OD108" s="1">
        <v>0</v>
      </c>
      <c r="OE108" s="1">
        <v>0</v>
      </c>
      <c r="OF108" s="1">
        <v>0</v>
      </c>
      <c r="OG108" s="1">
        <v>0</v>
      </c>
      <c r="OH108" s="1">
        <v>0</v>
      </c>
      <c r="OI108" s="1">
        <v>0</v>
      </c>
      <c r="OJ108" s="1">
        <v>0</v>
      </c>
      <c r="OK108" s="1">
        <v>0</v>
      </c>
      <c r="OL108" s="1">
        <v>0</v>
      </c>
      <c r="OM108" s="1">
        <v>0</v>
      </c>
      <c r="ON108" s="1">
        <v>0</v>
      </c>
      <c r="OO108" s="1">
        <v>0</v>
      </c>
      <c r="OP108" s="1">
        <v>0</v>
      </c>
      <c r="OQ108" s="1">
        <v>0</v>
      </c>
      <c r="OR108" s="1">
        <v>0</v>
      </c>
      <c r="OS108" s="1">
        <v>0</v>
      </c>
      <c r="OT108" s="1">
        <v>0</v>
      </c>
      <c r="OU108" s="1">
        <v>0</v>
      </c>
      <c r="OV108" s="1">
        <v>0</v>
      </c>
      <c r="OW108" s="1">
        <v>0</v>
      </c>
      <c r="OX108" s="1">
        <v>0</v>
      </c>
      <c r="OY108" s="1">
        <v>0</v>
      </c>
      <c r="OZ108" s="1">
        <v>0</v>
      </c>
      <c r="PA108" s="1">
        <v>0</v>
      </c>
      <c r="PB108" s="1">
        <v>0</v>
      </c>
      <c r="PC108" s="1">
        <v>0</v>
      </c>
      <c r="PD108" s="1">
        <v>0</v>
      </c>
      <c r="PE108" s="1">
        <v>0</v>
      </c>
      <c r="PF108" s="1">
        <v>0</v>
      </c>
      <c r="PG108" s="1">
        <v>0</v>
      </c>
      <c r="PH108" s="1">
        <v>0</v>
      </c>
      <c r="PJ108" s="1" t="s">
        <v>1727</v>
      </c>
      <c r="PK108" s="1" t="s">
        <v>1965</v>
      </c>
      <c r="PL108" s="1" t="s">
        <v>1966</v>
      </c>
      <c r="PM108" s="1" t="s">
        <v>1967</v>
      </c>
      <c r="PN108" s="1">
        <v>359906</v>
      </c>
      <c r="PO108" s="1" t="s">
        <v>1968</v>
      </c>
      <c r="PP108" s="1" t="s">
        <v>1969</v>
      </c>
      <c r="PQ108" s="1">
        <v>9</v>
      </c>
      <c r="PS108" s="1">
        <v>-1</v>
      </c>
      <c r="PT108" s="1" t="s">
        <v>1043</v>
      </c>
      <c r="PU108" s="1" t="s">
        <v>1043</v>
      </c>
    </row>
    <row r="109" spans="1:437" hidden="1" x14ac:dyDescent="0.25">
      <c r="A109">
        <v>111010373</v>
      </c>
      <c r="B109" t="s">
        <v>415</v>
      </c>
      <c r="C109" t="s">
        <v>1970</v>
      </c>
      <c r="D109" t="s">
        <v>625</v>
      </c>
      <c r="E109" t="s">
        <v>1971</v>
      </c>
      <c r="F109" t="s">
        <v>1972</v>
      </c>
      <c r="G109">
        <v>104530044</v>
      </c>
      <c r="H109" t="s">
        <v>1973</v>
      </c>
      <c r="I109" t="s">
        <v>1737</v>
      </c>
      <c r="J109" t="s">
        <v>500</v>
      </c>
      <c r="K109" t="s">
        <v>1974</v>
      </c>
      <c r="L109">
        <v>37760692</v>
      </c>
      <c r="P109" t="s">
        <v>392</v>
      </c>
      <c r="Q109" t="s">
        <v>393</v>
      </c>
      <c r="R109">
        <v>1</v>
      </c>
      <c r="S109">
        <v>0</v>
      </c>
      <c r="T109">
        <v>0</v>
      </c>
      <c r="U109">
        <v>0</v>
      </c>
      <c r="V109">
        <v>0</v>
      </c>
      <c r="W109">
        <v>0</v>
      </c>
      <c r="X109">
        <v>19</v>
      </c>
      <c r="Y109">
        <v>0</v>
      </c>
      <c r="Z109">
        <v>0</v>
      </c>
      <c r="AA109">
        <v>0</v>
      </c>
      <c r="AB109">
        <v>0</v>
      </c>
      <c r="AC109">
        <v>0</v>
      </c>
      <c r="AD109">
        <v>0</v>
      </c>
      <c r="AE109">
        <v>0</v>
      </c>
      <c r="AF109">
        <v>0</v>
      </c>
      <c r="AG109">
        <v>0</v>
      </c>
      <c r="AH109">
        <v>0</v>
      </c>
      <c r="AI109">
        <v>0</v>
      </c>
      <c r="AJ109">
        <v>0</v>
      </c>
      <c r="AK109">
        <v>0</v>
      </c>
      <c r="AL109">
        <v>0</v>
      </c>
      <c r="AM109">
        <v>1</v>
      </c>
      <c r="AN109">
        <v>0</v>
      </c>
      <c r="AO109">
        <v>0</v>
      </c>
      <c r="AP109">
        <v>0</v>
      </c>
      <c r="AQ109">
        <v>0</v>
      </c>
      <c r="AR109" s="1" t="s">
        <v>394</v>
      </c>
      <c r="AS109"/>
      <c r="BO109" s="408"/>
      <c r="BS109" s="408"/>
      <c r="BT109" s="408"/>
      <c r="BU109" s="408"/>
      <c r="CD109"/>
      <c r="CE109"/>
      <c r="CH109"/>
      <c r="CI109"/>
      <c r="CR109"/>
      <c r="CS109"/>
      <c r="CT109"/>
      <c r="CU109"/>
      <c r="DH109" t="s">
        <v>1880</v>
      </c>
      <c r="DJ109"/>
      <c r="DL109"/>
      <c r="DM109"/>
      <c r="DN109"/>
      <c r="DO109"/>
      <c r="DP109"/>
      <c r="EB109"/>
      <c r="ED109"/>
      <c r="EM109">
        <v>0</v>
      </c>
      <c r="EN109">
        <v>0</v>
      </c>
      <c r="EO109">
        <v>0</v>
      </c>
      <c r="EP109">
        <v>0</v>
      </c>
      <c r="EQ109">
        <v>0</v>
      </c>
      <c r="ER109">
        <v>0</v>
      </c>
      <c r="ES109">
        <v>0</v>
      </c>
      <c r="ET109">
        <v>0</v>
      </c>
      <c r="EV109">
        <v>0</v>
      </c>
      <c r="EW109">
        <v>0</v>
      </c>
      <c r="EX109">
        <v>0</v>
      </c>
      <c r="EY109">
        <v>0</v>
      </c>
      <c r="EZ109">
        <v>0</v>
      </c>
      <c r="FA109">
        <v>0</v>
      </c>
      <c r="FB109">
        <v>0</v>
      </c>
      <c r="FD109">
        <v>0</v>
      </c>
      <c r="FE109">
        <v>0</v>
      </c>
      <c r="FF109" t="s">
        <v>409</v>
      </c>
      <c r="FV109"/>
      <c r="IL109">
        <v>0</v>
      </c>
      <c r="IM109">
        <v>0</v>
      </c>
      <c r="IN109">
        <v>0</v>
      </c>
      <c r="IO109">
        <v>18</v>
      </c>
      <c r="IP109">
        <v>0</v>
      </c>
      <c r="IQ109">
        <v>0</v>
      </c>
      <c r="IR109">
        <v>0</v>
      </c>
      <c r="IS109">
        <v>8</v>
      </c>
      <c r="IT109">
        <v>0</v>
      </c>
      <c r="IU109">
        <v>0</v>
      </c>
      <c r="IV109">
        <v>0</v>
      </c>
      <c r="IW109">
        <v>0</v>
      </c>
      <c r="IX109">
        <v>0</v>
      </c>
      <c r="IY109">
        <v>0</v>
      </c>
      <c r="IZ109">
        <v>0</v>
      </c>
      <c r="JA109">
        <v>0</v>
      </c>
      <c r="JB109">
        <v>0</v>
      </c>
      <c r="JC109">
        <v>0</v>
      </c>
      <c r="JD109">
        <v>0</v>
      </c>
      <c r="JE109">
        <v>0</v>
      </c>
      <c r="JF109">
        <v>0</v>
      </c>
      <c r="JG109">
        <v>0</v>
      </c>
      <c r="JH109">
        <v>0</v>
      </c>
      <c r="JI109">
        <v>0</v>
      </c>
      <c r="JJ109">
        <v>0</v>
      </c>
      <c r="JK109">
        <v>0</v>
      </c>
      <c r="JL109">
        <v>0</v>
      </c>
      <c r="JM109">
        <v>0</v>
      </c>
      <c r="JN109">
        <v>0</v>
      </c>
      <c r="JO109">
        <v>0</v>
      </c>
      <c r="JR109">
        <v>0</v>
      </c>
      <c r="KA109">
        <v>0</v>
      </c>
      <c r="KB109">
        <v>0</v>
      </c>
      <c r="KC109">
        <v>0</v>
      </c>
      <c r="KD109">
        <v>0</v>
      </c>
      <c r="KE109">
        <v>0</v>
      </c>
      <c r="KF109">
        <v>0</v>
      </c>
      <c r="KG109">
        <v>0</v>
      </c>
      <c r="KJ109">
        <v>0</v>
      </c>
      <c r="KT109" t="s">
        <v>456</v>
      </c>
      <c r="KU109" t="s">
        <v>456</v>
      </c>
      <c r="KV109" t="s">
        <v>456</v>
      </c>
      <c r="KW109" t="s">
        <v>456</v>
      </c>
      <c r="KY109" t="s">
        <v>409</v>
      </c>
      <c r="LB109" t="s">
        <v>409</v>
      </c>
      <c r="LE109" t="s">
        <v>409</v>
      </c>
      <c r="LH109" t="s">
        <v>409</v>
      </c>
      <c r="LK109" t="s">
        <v>392</v>
      </c>
      <c r="LL109">
        <v>50</v>
      </c>
      <c r="LM109" t="s">
        <v>404</v>
      </c>
      <c r="LN109" t="s">
        <v>409</v>
      </c>
      <c r="LQ109" t="s">
        <v>409</v>
      </c>
      <c r="LT109" t="s">
        <v>409</v>
      </c>
      <c r="LW109" t="s">
        <v>409</v>
      </c>
      <c r="LZ109" t="s">
        <v>409</v>
      </c>
      <c r="MC109" t="s">
        <v>409</v>
      </c>
      <c r="MF109" t="s">
        <v>409</v>
      </c>
      <c r="MI109" t="s">
        <v>409</v>
      </c>
      <c r="ML109" t="s">
        <v>409</v>
      </c>
      <c r="MO109" t="s">
        <v>409</v>
      </c>
      <c r="MR109" t="s">
        <v>556</v>
      </c>
      <c r="NB109">
        <v>0</v>
      </c>
      <c r="ND109">
        <v>0</v>
      </c>
      <c r="NF109">
        <v>0</v>
      </c>
      <c r="NH109">
        <v>0</v>
      </c>
      <c r="NJ109">
        <v>0</v>
      </c>
      <c r="NL109">
        <v>0</v>
      </c>
      <c r="NN109">
        <v>0</v>
      </c>
      <c r="NP109" t="s">
        <v>423</v>
      </c>
      <c r="NQ109">
        <v>0</v>
      </c>
      <c r="NS109">
        <v>0</v>
      </c>
      <c r="NT109">
        <v>0</v>
      </c>
      <c r="NU109">
        <v>1</v>
      </c>
      <c r="NV109">
        <v>0</v>
      </c>
      <c r="NW109">
        <v>1</v>
      </c>
      <c r="NX109">
        <v>0</v>
      </c>
      <c r="NY109">
        <v>0</v>
      </c>
      <c r="NZ109">
        <v>0</v>
      </c>
      <c r="OA109">
        <v>0</v>
      </c>
      <c r="OB109">
        <v>0</v>
      </c>
      <c r="OC109">
        <v>0</v>
      </c>
      <c r="OD109">
        <v>0</v>
      </c>
      <c r="OE109">
        <v>0</v>
      </c>
      <c r="OF109">
        <v>0</v>
      </c>
      <c r="OG109">
        <v>0</v>
      </c>
      <c r="OH109">
        <v>0</v>
      </c>
      <c r="OI109">
        <v>0</v>
      </c>
      <c r="OJ109">
        <v>0</v>
      </c>
      <c r="OK109">
        <v>0</v>
      </c>
      <c r="OL109">
        <v>0</v>
      </c>
      <c r="OM109">
        <v>0</v>
      </c>
      <c r="ON109">
        <v>0</v>
      </c>
      <c r="OO109">
        <v>0</v>
      </c>
      <c r="OP109">
        <v>0</v>
      </c>
      <c r="OQ109">
        <v>0</v>
      </c>
      <c r="OR109">
        <v>0</v>
      </c>
      <c r="OS109">
        <v>0</v>
      </c>
      <c r="OT109">
        <v>0</v>
      </c>
      <c r="OU109">
        <v>0</v>
      </c>
      <c r="OV109">
        <v>0</v>
      </c>
      <c r="OW109">
        <v>0</v>
      </c>
      <c r="OX109">
        <v>0</v>
      </c>
      <c r="OY109">
        <v>0</v>
      </c>
      <c r="OZ109">
        <v>0</v>
      </c>
      <c r="PA109">
        <v>0</v>
      </c>
      <c r="PB109">
        <v>0</v>
      </c>
      <c r="PC109">
        <v>0</v>
      </c>
      <c r="PD109">
        <v>0</v>
      </c>
      <c r="PE109">
        <v>0</v>
      </c>
      <c r="PF109">
        <v>0</v>
      </c>
      <c r="PG109">
        <v>0</v>
      </c>
      <c r="PH109">
        <v>0</v>
      </c>
      <c r="PI109"/>
      <c r="PJ109" t="s">
        <v>1975</v>
      </c>
      <c r="PK109" t="s">
        <v>1976</v>
      </c>
      <c r="PL109" t="s">
        <v>1977</v>
      </c>
      <c r="PM109" t="s">
        <v>1978</v>
      </c>
      <c r="PN109">
        <v>359970</v>
      </c>
      <c r="PO109" t="s">
        <v>1979</v>
      </c>
      <c r="PP109" t="s">
        <v>1980</v>
      </c>
      <c r="PQ109">
        <v>10</v>
      </c>
      <c r="PS109">
        <v>-1</v>
      </c>
      <c r="PT109" t="s">
        <v>1043</v>
      </c>
      <c r="PU109" t="s">
        <v>1043</v>
      </c>
    </row>
    <row r="110" spans="1:437" hidden="1" x14ac:dyDescent="0.25">
      <c r="A110">
        <v>111010861</v>
      </c>
      <c r="B110" t="s">
        <v>415</v>
      </c>
      <c r="C110" t="s">
        <v>1981</v>
      </c>
      <c r="D110" t="s">
        <v>625</v>
      </c>
      <c r="E110" t="s">
        <v>1982</v>
      </c>
      <c r="F110" t="s">
        <v>1983</v>
      </c>
      <c r="G110">
        <v>9955732</v>
      </c>
      <c r="H110" t="s">
        <v>1984</v>
      </c>
      <c r="I110" t="s">
        <v>1985</v>
      </c>
      <c r="J110" t="s">
        <v>421</v>
      </c>
      <c r="P110" t="s">
        <v>392</v>
      </c>
      <c r="Q110" t="s">
        <v>393</v>
      </c>
      <c r="R110">
        <v>1</v>
      </c>
      <c r="S110">
        <v>0</v>
      </c>
      <c r="T110">
        <v>0</v>
      </c>
      <c r="U110">
        <v>0</v>
      </c>
      <c r="V110">
        <v>0</v>
      </c>
      <c r="W110">
        <v>80</v>
      </c>
      <c r="X110">
        <v>0</v>
      </c>
      <c r="Y110">
        <v>0</v>
      </c>
      <c r="Z110">
        <v>0</v>
      </c>
      <c r="AA110">
        <v>0</v>
      </c>
      <c r="AB110">
        <v>0</v>
      </c>
      <c r="AC110">
        <v>36</v>
      </c>
      <c r="AD110">
        <v>0</v>
      </c>
      <c r="AE110">
        <v>0</v>
      </c>
      <c r="AF110">
        <v>0</v>
      </c>
      <c r="AG110">
        <v>0</v>
      </c>
      <c r="AH110">
        <v>0</v>
      </c>
      <c r="AI110">
        <v>0</v>
      </c>
      <c r="AJ110">
        <v>0</v>
      </c>
      <c r="AK110">
        <v>0</v>
      </c>
      <c r="AL110">
        <v>7</v>
      </c>
      <c r="AM110">
        <v>0</v>
      </c>
      <c r="AN110">
        <v>0</v>
      </c>
      <c r="AO110">
        <v>2</v>
      </c>
      <c r="AP110">
        <v>0</v>
      </c>
      <c r="AQ110">
        <v>0</v>
      </c>
      <c r="AR110" t="s">
        <v>394</v>
      </c>
      <c r="AS110" t="s">
        <v>648</v>
      </c>
      <c r="AT110">
        <v>0</v>
      </c>
      <c r="AU110">
        <v>0</v>
      </c>
      <c r="AV110">
        <v>1</v>
      </c>
      <c r="AW110">
        <v>1</v>
      </c>
      <c r="AX110">
        <v>0</v>
      </c>
      <c r="AY110">
        <v>0</v>
      </c>
      <c r="AZ110">
        <v>0</v>
      </c>
      <c r="BA110">
        <v>0</v>
      </c>
      <c r="BB110">
        <v>0</v>
      </c>
      <c r="BC110">
        <v>0</v>
      </c>
      <c r="BD110">
        <v>50</v>
      </c>
      <c r="BE110">
        <v>50</v>
      </c>
      <c r="BF110">
        <v>0</v>
      </c>
      <c r="BG110">
        <v>0</v>
      </c>
      <c r="BH110">
        <v>0</v>
      </c>
      <c r="BI110">
        <v>0</v>
      </c>
      <c r="BJ110" t="s">
        <v>392</v>
      </c>
      <c r="BK110">
        <v>11</v>
      </c>
      <c r="BL110">
        <v>5</v>
      </c>
      <c r="BN110" s="401">
        <v>80</v>
      </c>
      <c r="BO110" s="408">
        <v>0</v>
      </c>
      <c r="BP110" s="401">
        <v>50</v>
      </c>
      <c r="BQ110" s="401">
        <v>15</v>
      </c>
      <c r="BR110" s="401">
        <v>15</v>
      </c>
      <c r="BS110" s="408"/>
      <c r="BT110" s="408"/>
      <c r="BU110" s="408"/>
      <c r="BV110">
        <v>0</v>
      </c>
      <c r="BW110">
        <v>100</v>
      </c>
      <c r="BX110">
        <v>0</v>
      </c>
      <c r="BY110">
        <v>8</v>
      </c>
      <c r="BZ110">
        <v>0</v>
      </c>
      <c r="CA110">
        <v>18</v>
      </c>
      <c r="CB110">
        <v>270</v>
      </c>
      <c r="CC110">
        <v>0</v>
      </c>
      <c r="CD110">
        <v>380</v>
      </c>
      <c r="CE110">
        <v>550</v>
      </c>
      <c r="CF110">
        <v>5</v>
      </c>
      <c r="CG110">
        <v>0</v>
      </c>
      <c r="CH110">
        <v>6</v>
      </c>
      <c r="CI110">
        <v>6</v>
      </c>
      <c r="CJ110">
        <v>70</v>
      </c>
      <c r="CK110">
        <v>0</v>
      </c>
      <c r="CL110">
        <v>30</v>
      </c>
      <c r="CM110">
        <v>30</v>
      </c>
      <c r="CN110">
        <v>0</v>
      </c>
      <c r="CO110">
        <v>0</v>
      </c>
      <c r="CP110">
        <v>0</v>
      </c>
      <c r="CQ110">
        <v>0</v>
      </c>
      <c r="CR110">
        <v>0</v>
      </c>
      <c r="CS110">
        <v>0</v>
      </c>
      <c r="CT110">
        <v>0</v>
      </c>
      <c r="CU110">
        <v>0</v>
      </c>
      <c r="CV110">
        <v>0</v>
      </c>
      <c r="CW110">
        <v>20</v>
      </c>
      <c r="CX110">
        <v>0</v>
      </c>
      <c r="CZ110">
        <v>20</v>
      </c>
      <c r="DA110">
        <v>10</v>
      </c>
      <c r="DB110">
        <v>0</v>
      </c>
      <c r="DC110">
        <v>0</v>
      </c>
      <c r="DD110">
        <v>0</v>
      </c>
      <c r="DE110">
        <v>0</v>
      </c>
      <c r="DF110">
        <v>0</v>
      </c>
      <c r="DG110">
        <v>0</v>
      </c>
      <c r="DH110" t="s">
        <v>1880</v>
      </c>
      <c r="DJ110"/>
      <c r="DL110"/>
      <c r="DM110"/>
      <c r="DN110"/>
      <c r="DO110"/>
      <c r="DP110"/>
      <c r="EB110"/>
      <c r="ED110"/>
      <c r="EM110">
        <v>0</v>
      </c>
      <c r="EN110">
        <v>0</v>
      </c>
      <c r="EO110">
        <v>0</v>
      </c>
      <c r="EP110">
        <v>0</v>
      </c>
      <c r="EQ110">
        <v>100</v>
      </c>
      <c r="ER110">
        <v>0</v>
      </c>
      <c r="ES110">
        <v>0</v>
      </c>
      <c r="ET110">
        <v>0</v>
      </c>
      <c r="EV110">
        <v>20</v>
      </c>
      <c r="EW110">
        <v>0</v>
      </c>
      <c r="EX110">
        <v>0</v>
      </c>
      <c r="EY110">
        <v>0</v>
      </c>
      <c r="EZ110">
        <v>80</v>
      </c>
      <c r="FA110">
        <v>0</v>
      </c>
      <c r="FB110">
        <v>0</v>
      </c>
      <c r="FD110">
        <v>100</v>
      </c>
      <c r="FE110">
        <v>0</v>
      </c>
      <c r="FF110" t="s">
        <v>409</v>
      </c>
      <c r="FV110"/>
      <c r="IL110">
        <v>0</v>
      </c>
      <c r="IM110">
        <v>30</v>
      </c>
      <c r="IN110">
        <v>0</v>
      </c>
      <c r="IO110">
        <v>60</v>
      </c>
      <c r="IP110">
        <v>0</v>
      </c>
      <c r="IQ110">
        <v>0</v>
      </c>
      <c r="IR110">
        <v>0</v>
      </c>
      <c r="IS110">
        <v>0</v>
      </c>
      <c r="IT110">
        <v>15</v>
      </c>
      <c r="IU110">
        <v>0</v>
      </c>
      <c r="IV110">
        <v>0</v>
      </c>
      <c r="IW110">
        <v>0</v>
      </c>
      <c r="IX110">
        <v>0</v>
      </c>
      <c r="IY110">
        <v>0</v>
      </c>
      <c r="IZ110">
        <v>0</v>
      </c>
      <c r="JA110">
        <v>0</v>
      </c>
      <c r="JB110">
        <v>0</v>
      </c>
      <c r="JC110">
        <v>0</v>
      </c>
      <c r="JD110">
        <v>0</v>
      </c>
      <c r="JE110">
        <v>0</v>
      </c>
      <c r="JF110">
        <v>0</v>
      </c>
      <c r="JG110">
        <v>0</v>
      </c>
      <c r="JH110">
        <v>0</v>
      </c>
      <c r="JI110">
        <v>0</v>
      </c>
      <c r="JJ110">
        <v>0</v>
      </c>
      <c r="JK110">
        <v>0</v>
      </c>
      <c r="JL110">
        <v>0</v>
      </c>
      <c r="JM110">
        <v>0</v>
      </c>
      <c r="JN110">
        <v>0</v>
      </c>
      <c r="JO110">
        <v>0</v>
      </c>
      <c r="JR110">
        <v>0</v>
      </c>
      <c r="KA110">
        <v>0</v>
      </c>
      <c r="KB110">
        <v>0</v>
      </c>
      <c r="KC110">
        <v>0</v>
      </c>
      <c r="KD110">
        <v>17</v>
      </c>
      <c r="KE110">
        <v>0</v>
      </c>
      <c r="KF110">
        <v>13</v>
      </c>
      <c r="KG110">
        <v>0</v>
      </c>
      <c r="KJ110">
        <v>0</v>
      </c>
      <c r="KT110" t="s">
        <v>399</v>
      </c>
      <c r="KU110" t="s">
        <v>399</v>
      </c>
      <c r="KV110" t="s">
        <v>399</v>
      </c>
      <c r="KW110" t="s">
        <v>399</v>
      </c>
      <c r="KY110" t="s">
        <v>392</v>
      </c>
      <c r="KZ110">
        <v>300</v>
      </c>
      <c r="LA110" t="s">
        <v>404</v>
      </c>
      <c r="LB110" t="s">
        <v>392</v>
      </c>
      <c r="LC110">
        <v>40</v>
      </c>
      <c r="LD110" t="s">
        <v>426</v>
      </c>
      <c r="LE110" t="s">
        <v>409</v>
      </c>
      <c r="LH110" t="s">
        <v>409</v>
      </c>
      <c r="LK110" t="s">
        <v>409</v>
      </c>
      <c r="LN110" t="s">
        <v>392</v>
      </c>
      <c r="LO110">
        <v>50</v>
      </c>
      <c r="LP110" t="s">
        <v>506</v>
      </c>
      <c r="LQ110" t="s">
        <v>392</v>
      </c>
      <c r="LR110">
        <v>6</v>
      </c>
      <c r="LS110" t="s">
        <v>506</v>
      </c>
      <c r="LT110" t="s">
        <v>392</v>
      </c>
      <c r="LU110">
        <v>20</v>
      </c>
      <c r="LV110" t="s">
        <v>492</v>
      </c>
      <c r="LW110" t="s">
        <v>409</v>
      </c>
      <c r="LZ110" t="s">
        <v>409</v>
      </c>
      <c r="MC110" t="s">
        <v>409</v>
      </c>
      <c r="MF110" t="s">
        <v>409</v>
      </c>
      <c r="MI110" t="s">
        <v>409</v>
      </c>
      <c r="ML110" t="s">
        <v>409</v>
      </c>
      <c r="MO110" t="s">
        <v>409</v>
      </c>
      <c r="MR110" t="s">
        <v>410</v>
      </c>
      <c r="MT110" t="s">
        <v>412</v>
      </c>
      <c r="MU110" t="s">
        <v>411</v>
      </c>
      <c r="MV110" t="s">
        <v>411</v>
      </c>
      <c r="MW110" t="s">
        <v>412</v>
      </c>
      <c r="MX110" t="s">
        <v>411</v>
      </c>
      <c r="MY110" t="s">
        <v>411</v>
      </c>
      <c r="MZ110" t="s">
        <v>411</v>
      </c>
      <c r="NA110" t="s">
        <v>411</v>
      </c>
      <c r="NB110">
        <v>180</v>
      </c>
      <c r="NC110" t="s">
        <v>531</v>
      </c>
      <c r="ND110">
        <v>0</v>
      </c>
      <c r="NF110">
        <v>0</v>
      </c>
      <c r="NH110">
        <v>5000</v>
      </c>
      <c r="NI110" t="s">
        <v>413</v>
      </c>
      <c r="NJ110">
        <v>0</v>
      </c>
      <c r="NL110">
        <v>0</v>
      </c>
      <c r="NN110">
        <v>0</v>
      </c>
      <c r="NP110" t="s">
        <v>423</v>
      </c>
      <c r="NQ110">
        <v>0</v>
      </c>
      <c r="NS110">
        <v>1</v>
      </c>
      <c r="NT110">
        <v>0</v>
      </c>
      <c r="NU110">
        <v>1</v>
      </c>
      <c r="NV110">
        <v>0</v>
      </c>
      <c r="NW110">
        <v>2</v>
      </c>
      <c r="NX110">
        <v>0</v>
      </c>
      <c r="NY110">
        <v>0</v>
      </c>
      <c r="NZ110">
        <v>0</v>
      </c>
      <c r="OA110">
        <v>0</v>
      </c>
      <c r="OB110">
        <v>0</v>
      </c>
      <c r="OC110">
        <v>0</v>
      </c>
      <c r="OD110">
        <v>0</v>
      </c>
      <c r="OE110">
        <v>0</v>
      </c>
      <c r="OF110">
        <v>0</v>
      </c>
      <c r="OG110">
        <v>0</v>
      </c>
      <c r="OH110">
        <v>0</v>
      </c>
      <c r="OI110">
        <v>0</v>
      </c>
      <c r="OJ110">
        <v>0</v>
      </c>
      <c r="OK110">
        <v>0</v>
      </c>
      <c r="OL110">
        <v>0</v>
      </c>
      <c r="OM110">
        <v>0</v>
      </c>
      <c r="ON110">
        <v>0</v>
      </c>
      <c r="OO110">
        <v>0</v>
      </c>
      <c r="OP110">
        <v>0</v>
      </c>
      <c r="OQ110">
        <v>0</v>
      </c>
      <c r="OR110">
        <v>0</v>
      </c>
      <c r="OS110">
        <v>0</v>
      </c>
      <c r="OT110">
        <v>0</v>
      </c>
      <c r="OU110">
        <v>0</v>
      </c>
      <c r="OV110">
        <v>0</v>
      </c>
      <c r="OW110">
        <v>2</v>
      </c>
      <c r="OX110">
        <v>0</v>
      </c>
      <c r="OY110">
        <v>0</v>
      </c>
      <c r="OZ110">
        <v>0</v>
      </c>
      <c r="PA110">
        <v>2</v>
      </c>
      <c r="PB110">
        <v>0</v>
      </c>
      <c r="PC110">
        <v>0</v>
      </c>
      <c r="PD110">
        <v>0</v>
      </c>
      <c r="PE110">
        <v>0</v>
      </c>
      <c r="PF110">
        <v>0</v>
      </c>
      <c r="PG110">
        <v>0</v>
      </c>
      <c r="PH110">
        <v>0</v>
      </c>
      <c r="PI110"/>
      <c r="PJ110" t="s">
        <v>423</v>
      </c>
      <c r="PK110" t="s">
        <v>1986</v>
      </c>
      <c r="PL110" t="s">
        <v>1987</v>
      </c>
      <c r="PM110" t="s">
        <v>1988</v>
      </c>
      <c r="PN110">
        <v>359981</v>
      </c>
      <c r="PO110" t="s">
        <v>1989</v>
      </c>
      <c r="PP110" t="s">
        <v>1990</v>
      </c>
      <c r="PQ110">
        <v>11</v>
      </c>
      <c r="PS110">
        <v>-1</v>
      </c>
      <c r="PT110" t="s">
        <v>1043</v>
      </c>
      <c r="PU110" t="s">
        <v>1043</v>
      </c>
    </row>
    <row r="111" spans="1:437" hidden="1" x14ac:dyDescent="0.25">
      <c r="A111">
        <v>111010644</v>
      </c>
      <c r="B111" t="s">
        <v>1991</v>
      </c>
      <c r="C111" t="s">
        <v>1992</v>
      </c>
      <c r="D111" t="s">
        <v>625</v>
      </c>
      <c r="E111" t="s">
        <v>1993</v>
      </c>
      <c r="F111" t="s">
        <v>1994</v>
      </c>
      <c r="G111">
        <v>55370745</v>
      </c>
      <c r="H111" t="s">
        <v>1995</v>
      </c>
      <c r="I111" t="s">
        <v>1996</v>
      </c>
      <c r="J111" t="s">
        <v>500</v>
      </c>
      <c r="K111" t="s">
        <v>1997</v>
      </c>
      <c r="L111">
        <v>17377604</v>
      </c>
      <c r="P111" t="s">
        <v>392</v>
      </c>
      <c r="Q111" t="s">
        <v>393</v>
      </c>
      <c r="R111">
        <v>1</v>
      </c>
      <c r="S111">
        <v>0</v>
      </c>
      <c r="T111">
        <v>0</v>
      </c>
      <c r="U111">
        <v>0</v>
      </c>
      <c r="V111">
        <v>0</v>
      </c>
      <c r="W111">
        <v>18</v>
      </c>
      <c r="X111">
        <v>50</v>
      </c>
      <c r="Y111">
        <v>0</v>
      </c>
      <c r="Z111">
        <v>0</v>
      </c>
      <c r="AA111">
        <v>0</v>
      </c>
      <c r="AB111">
        <v>0</v>
      </c>
      <c r="AC111">
        <v>6</v>
      </c>
      <c r="AD111">
        <v>0</v>
      </c>
      <c r="AE111">
        <v>0</v>
      </c>
      <c r="AF111">
        <v>0</v>
      </c>
      <c r="AG111">
        <v>0</v>
      </c>
      <c r="AH111">
        <v>0</v>
      </c>
      <c r="AI111">
        <v>2</v>
      </c>
      <c r="AJ111">
        <v>0</v>
      </c>
      <c r="AK111">
        <v>0</v>
      </c>
      <c r="AL111">
        <v>0</v>
      </c>
      <c r="AM111">
        <v>2</v>
      </c>
      <c r="AN111">
        <v>0</v>
      </c>
      <c r="AO111">
        <v>0</v>
      </c>
      <c r="AP111">
        <v>0</v>
      </c>
      <c r="AQ111">
        <v>0</v>
      </c>
      <c r="AR111" t="s">
        <v>394</v>
      </c>
      <c r="AS111" t="s">
        <v>555</v>
      </c>
      <c r="AT111">
        <v>0</v>
      </c>
      <c r="AU111">
        <v>0</v>
      </c>
      <c r="AV111">
        <v>1</v>
      </c>
      <c r="AW111">
        <v>0</v>
      </c>
      <c r="AX111">
        <v>0</v>
      </c>
      <c r="AY111">
        <v>0</v>
      </c>
      <c r="AZ111">
        <v>0</v>
      </c>
      <c r="BA111">
        <v>0</v>
      </c>
      <c r="BB111">
        <v>0</v>
      </c>
      <c r="BC111">
        <v>0</v>
      </c>
      <c r="BD111">
        <v>100</v>
      </c>
      <c r="BE111">
        <v>0</v>
      </c>
      <c r="BF111">
        <v>0</v>
      </c>
      <c r="BG111">
        <v>0</v>
      </c>
      <c r="BH111">
        <v>0</v>
      </c>
      <c r="BI111">
        <v>0</v>
      </c>
      <c r="BJ111" t="s">
        <v>392</v>
      </c>
      <c r="BK111">
        <v>12</v>
      </c>
      <c r="BL111">
        <v>4</v>
      </c>
      <c r="BN111" s="401">
        <v>18</v>
      </c>
      <c r="BO111" s="408">
        <v>0</v>
      </c>
      <c r="BP111" s="401">
        <v>3</v>
      </c>
      <c r="BQ111" s="401">
        <v>15</v>
      </c>
      <c r="BR111" s="401">
        <v>0</v>
      </c>
      <c r="BS111" s="408"/>
      <c r="BT111" s="408"/>
      <c r="BU111" s="408"/>
      <c r="BV111">
        <v>0</v>
      </c>
      <c r="BW111">
        <v>100</v>
      </c>
      <c r="BX111">
        <v>0</v>
      </c>
      <c r="BY111">
        <v>8</v>
      </c>
      <c r="BZ111">
        <v>0</v>
      </c>
      <c r="CA111">
        <v>0</v>
      </c>
      <c r="CB111">
        <v>230</v>
      </c>
      <c r="CC111">
        <v>0</v>
      </c>
      <c r="CD111">
        <v>0</v>
      </c>
      <c r="CE111">
        <v>450</v>
      </c>
      <c r="CF111">
        <v>7</v>
      </c>
      <c r="CG111">
        <v>0</v>
      </c>
      <c r="CH111">
        <v>0</v>
      </c>
      <c r="CI111">
        <v>6</v>
      </c>
      <c r="CJ111">
        <v>6</v>
      </c>
      <c r="CK111">
        <v>0</v>
      </c>
      <c r="CL111">
        <v>0</v>
      </c>
      <c r="CM111">
        <v>2</v>
      </c>
      <c r="CN111">
        <v>0</v>
      </c>
      <c r="CO111">
        <v>0</v>
      </c>
      <c r="CP111">
        <v>0</v>
      </c>
      <c r="CQ111">
        <v>0</v>
      </c>
      <c r="CR111">
        <v>0</v>
      </c>
      <c r="CS111">
        <v>0</v>
      </c>
      <c r="CT111">
        <v>0</v>
      </c>
      <c r="CU111">
        <v>6</v>
      </c>
      <c r="CV111">
        <v>0</v>
      </c>
      <c r="CW111">
        <v>0</v>
      </c>
      <c r="CX111">
        <v>0</v>
      </c>
      <c r="CY111">
        <v>0</v>
      </c>
      <c r="CZ111">
        <v>0</v>
      </c>
      <c r="DA111">
        <v>0</v>
      </c>
      <c r="DB111">
        <v>0</v>
      </c>
      <c r="DC111">
        <v>0</v>
      </c>
      <c r="DD111">
        <v>0</v>
      </c>
      <c r="DE111">
        <v>0</v>
      </c>
      <c r="DF111">
        <v>0</v>
      </c>
      <c r="DG111">
        <v>0</v>
      </c>
      <c r="DH111" t="s">
        <v>1880</v>
      </c>
      <c r="DJ111"/>
      <c r="DL111"/>
      <c r="DM111"/>
      <c r="DN111"/>
      <c r="DO111"/>
      <c r="DP111"/>
      <c r="EB111"/>
      <c r="ED111"/>
      <c r="EM111">
        <v>0</v>
      </c>
      <c r="EN111">
        <v>0</v>
      </c>
      <c r="EO111">
        <v>0</v>
      </c>
      <c r="EP111">
        <v>0</v>
      </c>
      <c r="EQ111">
        <v>100</v>
      </c>
      <c r="ER111">
        <v>0</v>
      </c>
      <c r="ES111">
        <v>0</v>
      </c>
      <c r="ET111">
        <v>0</v>
      </c>
      <c r="EV111">
        <v>0</v>
      </c>
      <c r="EW111">
        <v>0</v>
      </c>
      <c r="EX111">
        <v>0</v>
      </c>
      <c r="EY111">
        <v>0</v>
      </c>
      <c r="EZ111">
        <v>0</v>
      </c>
      <c r="FA111">
        <v>0</v>
      </c>
      <c r="FB111">
        <v>0</v>
      </c>
      <c r="FD111">
        <v>0</v>
      </c>
      <c r="FE111">
        <v>0</v>
      </c>
      <c r="FF111" t="s">
        <v>392</v>
      </c>
      <c r="FG111">
        <v>120</v>
      </c>
      <c r="FH111">
        <v>0</v>
      </c>
      <c r="FI111">
        <v>0</v>
      </c>
      <c r="FJ111">
        <v>40</v>
      </c>
      <c r="FK111">
        <v>0</v>
      </c>
      <c r="FL111">
        <v>0</v>
      </c>
      <c r="FM111">
        <v>0</v>
      </c>
      <c r="FN111">
        <v>0</v>
      </c>
      <c r="FO111">
        <v>0</v>
      </c>
      <c r="FP111">
        <v>0</v>
      </c>
      <c r="FQ111">
        <v>0</v>
      </c>
      <c r="FR111">
        <v>0</v>
      </c>
      <c r="FS111">
        <v>5</v>
      </c>
      <c r="FT111">
        <v>0</v>
      </c>
      <c r="FU111">
        <v>0</v>
      </c>
      <c r="FV111" t="s">
        <v>434</v>
      </c>
      <c r="FW111">
        <v>1</v>
      </c>
      <c r="FX111">
        <v>0</v>
      </c>
      <c r="FY111">
        <v>0</v>
      </c>
      <c r="FZ111">
        <v>0</v>
      </c>
      <c r="GA111">
        <v>0</v>
      </c>
      <c r="GB111">
        <v>100</v>
      </c>
      <c r="GC111">
        <v>0</v>
      </c>
      <c r="GD111">
        <v>0</v>
      </c>
      <c r="GE111">
        <v>0</v>
      </c>
      <c r="GF111">
        <v>0</v>
      </c>
      <c r="GH111" t="s">
        <v>392</v>
      </c>
      <c r="GI111">
        <v>5</v>
      </c>
      <c r="GJ111">
        <v>12</v>
      </c>
      <c r="GL111">
        <v>120</v>
      </c>
      <c r="GM111">
        <v>0</v>
      </c>
      <c r="GN111">
        <v>100</v>
      </c>
      <c r="GO111">
        <v>20</v>
      </c>
      <c r="GP111">
        <v>0</v>
      </c>
      <c r="GQ111">
        <v>0</v>
      </c>
      <c r="GR111">
        <v>50</v>
      </c>
      <c r="GS111">
        <v>50</v>
      </c>
      <c r="GT111">
        <v>0</v>
      </c>
      <c r="GU111">
        <v>100</v>
      </c>
      <c r="GV111">
        <v>0</v>
      </c>
      <c r="GW111">
        <v>3</v>
      </c>
      <c r="GX111">
        <v>0</v>
      </c>
      <c r="GY111">
        <v>0</v>
      </c>
      <c r="GZ111">
        <v>25</v>
      </c>
      <c r="HA111">
        <v>0</v>
      </c>
      <c r="HB111">
        <v>0</v>
      </c>
      <c r="HC111">
        <v>0</v>
      </c>
      <c r="HD111" t="s">
        <v>1998</v>
      </c>
      <c r="HE111" t="s">
        <v>423</v>
      </c>
      <c r="HF111" t="s">
        <v>423</v>
      </c>
      <c r="HG111" t="s">
        <v>423</v>
      </c>
      <c r="HH111">
        <v>40</v>
      </c>
      <c r="HI111">
        <v>0</v>
      </c>
      <c r="HJ111">
        <v>0</v>
      </c>
      <c r="HK111">
        <v>0</v>
      </c>
      <c r="HL111">
        <v>15</v>
      </c>
      <c r="HM111">
        <v>0</v>
      </c>
      <c r="HN111">
        <v>0</v>
      </c>
      <c r="HO111">
        <v>0</v>
      </c>
      <c r="HP111">
        <v>0</v>
      </c>
      <c r="HQ111">
        <v>0</v>
      </c>
      <c r="HR111">
        <v>0</v>
      </c>
      <c r="HS111">
        <v>0</v>
      </c>
      <c r="HT111">
        <v>0</v>
      </c>
      <c r="HU111">
        <v>0</v>
      </c>
      <c r="HV111">
        <v>0</v>
      </c>
      <c r="HW111">
        <v>0</v>
      </c>
      <c r="HX111">
        <v>50</v>
      </c>
      <c r="HY111">
        <v>50</v>
      </c>
      <c r="HZ111">
        <v>0</v>
      </c>
      <c r="IA111">
        <v>0</v>
      </c>
      <c r="IB111">
        <v>0</v>
      </c>
      <c r="IC111">
        <v>0</v>
      </c>
      <c r="ID111">
        <v>0</v>
      </c>
      <c r="IE111">
        <v>0</v>
      </c>
      <c r="IF111">
        <v>0</v>
      </c>
      <c r="IG111">
        <v>0</v>
      </c>
      <c r="IH111">
        <v>0</v>
      </c>
      <c r="IJ111">
        <v>100</v>
      </c>
      <c r="IK111">
        <v>0</v>
      </c>
      <c r="IL111">
        <v>0</v>
      </c>
      <c r="IM111">
        <v>0</v>
      </c>
      <c r="IN111">
        <v>0</v>
      </c>
      <c r="IO111">
        <v>155</v>
      </c>
      <c r="IP111">
        <v>0</v>
      </c>
      <c r="IQ111">
        <v>0</v>
      </c>
      <c r="IR111">
        <v>0</v>
      </c>
      <c r="IS111">
        <v>90</v>
      </c>
      <c r="IT111">
        <v>0</v>
      </c>
      <c r="IU111">
        <v>0</v>
      </c>
      <c r="IV111">
        <v>0</v>
      </c>
      <c r="IW111">
        <v>0</v>
      </c>
      <c r="IX111">
        <v>0</v>
      </c>
      <c r="IY111">
        <v>0</v>
      </c>
      <c r="IZ111">
        <v>0</v>
      </c>
      <c r="JA111">
        <v>0</v>
      </c>
      <c r="JB111">
        <v>0</v>
      </c>
      <c r="JC111">
        <v>0</v>
      </c>
      <c r="JD111">
        <v>0</v>
      </c>
      <c r="JE111">
        <v>0</v>
      </c>
      <c r="JF111">
        <v>0</v>
      </c>
      <c r="JG111">
        <v>0</v>
      </c>
      <c r="JH111">
        <v>0</v>
      </c>
      <c r="JI111">
        <v>0</v>
      </c>
      <c r="JJ111">
        <v>0</v>
      </c>
      <c r="JK111">
        <v>0</v>
      </c>
      <c r="JL111">
        <v>0</v>
      </c>
      <c r="JM111">
        <v>0</v>
      </c>
      <c r="JN111">
        <v>0</v>
      </c>
      <c r="JO111">
        <v>0</v>
      </c>
      <c r="JR111">
        <v>0</v>
      </c>
      <c r="KA111">
        <v>0</v>
      </c>
      <c r="KB111">
        <v>0</v>
      </c>
      <c r="KC111">
        <v>0</v>
      </c>
      <c r="KD111">
        <v>0</v>
      </c>
      <c r="KE111">
        <v>0</v>
      </c>
      <c r="KF111">
        <v>0</v>
      </c>
      <c r="KG111">
        <v>0</v>
      </c>
      <c r="KJ111">
        <v>0</v>
      </c>
      <c r="KT111" t="s">
        <v>456</v>
      </c>
      <c r="KU111" t="s">
        <v>456</v>
      </c>
      <c r="KV111" t="s">
        <v>456</v>
      </c>
      <c r="KW111" t="s">
        <v>456</v>
      </c>
      <c r="KY111" t="s">
        <v>409</v>
      </c>
      <c r="LB111" t="s">
        <v>409</v>
      </c>
      <c r="LE111" t="s">
        <v>409</v>
      </c>
      <c r="LH111" t="s">
        <v>409</v>
      </c>
      <c r="LK111" t="s">
        <v>409</v>
      </c>
      <c r="LN111" t="s">
        <v>409</v>
      </c>
      <c r="LQ111" t="s">
        <v>409</v>
      </c>
      <c r="LT111" t="s">
        <v>409</v>
      </c>
      <c r="LW111" t="s">
        <v>409</v>
      </c>
      <c r="LZ111" t="s">
        <v>409</v>
      </c>
      <c r="MC111" t="s">
        <v>409</v>
      </c>
      <c r="MF111" t="s">
        <v>409</v>
      </c>
      <c r="MI111" t="s">
        <v>409</v>
      </c>
      <c r="ML111" t="s">
        <v>409</v>
      </c>
      <c r="MO111" t="s">
        <v>409</v>
      </c>
      <c r="MR111" t="s">
        <v>410</v>
      </c>
      <c r="MT111" t="s">
        <v>411</v>
      </c>
      <c r="MU111" t="s">
        <v>411</v>
      </c>
      <c r="MV111" t="s">
        <v>411</v>
      </c>
      <c r="MW111" t="s">
        <v>412</v>
      </c>
      <c r="MX111" t="s">
        <v>411</v>
      </c>
      <c r="MY111" t="s">
        <v>411</v>
      </c>
      <c r="MZ111" t="s">
        <v>411</v>
      </c>
      <c r="NA111" t="s">
        <v>411</v>
      </c>
      <c r="NB111">
        <v>0</v>
      </c>
      <c r="ND111">
        <v>0</v>
      </c>
      <c r="NF111">
        <v>0</v>
      </c>
      <c r="NH111">
        <v>500</v>
      </c>
      <c r="NI111" t="s">
        <v>413</v>
      </c>
      <c r="NJ111">
        <v>0</v>
      </c>
      <c r="NL111">
        <v>0</v>
      </c>
      <c r="NN111">
        <v>0</v>
      </c>
      <c r="NP111" t="s">
        <v>423</v>
      </c>
      <c r="NQ111">
        <v>0</v>
      </c>
      <c r="NS111">
        <v>0</v>
      </c>
      <c r="NT111">
        <v>0</v>
      </c>
      <c r="NU111">
        <v>1</v>
      </c>
      <c r="NV111">
        <v>1</v>
      </c>
      <c r="NW111">
        <v>1</v>
      </c>
      <c r="NX111">
        <v>1</v>
      </c>
      <c r="NY111">
        <v>0</v>
      </c>
      <c r="NZ111">
        <v>0</v>
      </c>
      <c r="OA111">
        <v>0</v>
      </c>
      <c r="OB111">
        <v>0</v>
      </c>
      <c r="OC111">
        <v>0</v>
      </c>
      <c r="OD111">
        <v>0</v>
      </c>
      <c r="OE111">
        <v>0</v>
      </c>
      <c r="OF111">
        <v>0</v>
      </c>
      <c r="OG111">
        <v>0</v>
      </c>
      <c r="OH111">
        <v>0</v>
      </c>
      <c r="OI111">
        <v>0</v>
      </c>
      <c r="OJ111">
        <v>0</v>
      </c>
      <c r="OK111">
        <v>0</v>
      </c>
      <c r="OL111">
        <v>0</v>
      </c>
      <c r="OM111">
        <v>0</v>
      </c>
      <c r="ON111">
        <v>0</v>
      </c>
      <c r="OO111">
        <v>0</v>
      </c>
      <c r="OP111">
        <v>0</v>
      </c>
      <c r="OQ111">
        <v>0</v>
      </c>
      <c r="OR111">
        <v>0</v>
      </c>
      <c r="OS111">
        <v>0</v>
      </c>
      <c r="OT111">
        <v>0</v>
      </c>
      <c r="OU111">
        <v>0</v>
      </c>
      <c r="OV111">
        <v>0</v>
      </c>
      <c r="OW111">
        <v>0</v>
      </c>
      <c r="OX111">
        <v>0</v>
      </c>
      <c r="OY111">
        <v>0</v>
      </c>
      <c r="OZ111">
        <v>0</v>
      </c>
      <c r="PA111">
        <v>0</v>
      </c>
      <c r="PB111">
        <v>0</v>
      </c>
      <c r="PC111">
        <v>0</v>
      </c>
      <c r="PD111">
        <v>0</v>
      </c>
      <c r="PE111">
        <v>0</v>
      </c>
      <c r="PF111">
        <v>0</v>
      </c>
      <c r="PG111">
        <v>0</v>
      </c>
      <c r="PH111">
        <v>0</v>
      </c>
      <c r="PI111"/>
      <c r="PJ111" t="s">
        <v>1999</v>
      </c>
      <c r="PK111" t="s">
        <v>2000</v>
      </c>
      <c r="PL111" t="s">
        <v>2001</v>
      </c>
      <c r="PM111" t="s">
        <v>2002</v>
      </c>
      <c r="PN111">
        <v>360008</v>
      </c>
      <c r="PO111" t="s">
        <v>2003</v>
      </c>
      <c r="PP111" t="s">
        <v>2004</v>
      </c>
      <c r="PQ111">
        <v>12</v>
      </c>
      <c r="PS111">
        <v>-1</v>
      </c>
      <c r="PT111" t="s">
        <v>1043</v>
      </c>
      <c r="PU111" t="s">
        <v>1043</v>
      </c>
    </row>
    <row r="112" spans="1:437" hidden="1" x14ac:dyDescent="0.25">
      <c r="A112">
        <v>111010501</v>
      </c>
      <c r="B112" t="s">
        <v>415</v>
      </c>
      <c r="C112" t="s">
        <v>2005</v>
      </c>
      <c r="D112" t="s">
        <v>625</v>
      </c>
      <c r="E112" t="s">
        <v>2006</v>
      </c>
      <c r="F112" t="s">
        <v>2007</v>
      </c>
      <c r="G112">
        <v>71397091</v>
      </c>
      <c r="H112" t="s">
        <v>2008</v>
      </c>
      <c r="I112" t="s">
        <v>388</v>
      </c>
      <c r="J112" t="s">
        <v>421</v>
      </c>
      <c r="P112" t="s">
        <v>392</v>
      </c>
      <c r="Q112" t="s">
        <v>393</v>
      </c>
      <c r="R112">
        <v>1</v>
      </c>
      <c r="S112">
        <v>0</v>
      </c>
      <c r="T112">
        <v>0</v>
      </c>
      <c r="U112">
        <v>0</v>
      </c>
      <c r="V112">
        <v>0</v>
      </c>
      <c r="W112">
        <v>23</v>
      </c>
      <c r="X112">
        <v>0</v>
      </c>
      <c r="Y112">
        <v>0</v>
      </c>
      <c r="Z112">
        <v>0</v>
      </c>
      <c r="AA112">
        <v>0</v>
      </c>
      <c r="AB112">
        <v>0</v>
      </c>
      <c r="AC112">
        <v>3</v>
      </c>
      <c r="AD112">
        <v>0</v>
      </c>
      <c r="AE112">
        <v>0</v>
      </c>
      <c r="AF112">
        <v>2</v>
      </c>
      <c r="AG112">
        <v>0</v>
      </c>
      <c r="AH112">
        <v>0</v>
      </c>
      <c r="AI112">
        <v>0</v>
      </c>
      <c r="AJ112">
        <v>0</v>
      </c>
      <c r="AK112">
        <v>0</v>
      </c>
      <c r="AL112">
        <v>0</v>
      </c>
      <c r="AM112">
        <v>0</v>
      </c>
      <c r="AN112">
        <v>0</v>
      </c>
      <c r="AO112">
        <v>0</v>
      </c>
      <c r="AP112">
        <v>0</v>
      </c>
      <c r="AQ112">
        <v>0</v>
      </c>
      <c r="AR112" t="s">
        <v>394</v>
      </c>
      <c r="AS112" t="s">
        <v>555</v>
      </c>
      <c r="AT112">
        <v>0</v>
      </c>
      <c r="AU112">
        <v>0</v>
      </c>
      <c r="AV112">
        <v>1</v>
      </c>
      <c r="AW112">
        <v>0</v>
      </c>
      <c r="AX112">
        <v>0</v>
      </c>
      <c r="AY112">
        <v>0</v>
      </c>
      <c r="AZ112">
        <v>0</v>
      </c>
      <c r="BA112">
        <v>0</v>
      </c>
      <c r="BB112">
        <v>0</v>
      </c>
      <c r="BC112">
        <v>0</v>
      </c>
      <c r="BD112">
        <v>100</v>
      </c>
      <c r="BE112">
        <v>0</v>
      </c>
      <c r="BF112">
        <v>0</v>
      </c>
      <c r="BG112">
        <v>0</v>
      </c>
      <c r="BH112">
        <v>0</v>
      </c>
      <c r="BI112">
        <v>0</v>
      </c>
      <c r="BJ112" t="s">
        <v>392</v>
      </c>
      <c r="BK112">
        <v>11</v>
      </c>
      <c r="BL112">
        <v>4</v>
      </c>
      <c r="BN112" s="401">
        <v>23</v>
      </c>
      <c r="BO112" s="408">
        <v>0</v>
      </c>
      <c r="BP112" s="401">
        <v>20</v>
      </c>
      <c r="BQ112" s="401">
        <v>3</v>
      </c>
      <c r="BR112" s="401">
        <v>0</v>
      </c>
      <c r="BS112" s="408"/>
      <c r="BT112" s="408"/>
      <c r="BU112" s="408"/>
      <c r="BV112">
        <v>100</v>
      </c>
      <c r="BW112">
        <v>0</v>
      </c>
      <c r="BX112">
        <v>0</v>
      </c>
      <c r="BY112">
        <v>8</v>
      </c>
      <c r="BZ112">
        <v>18</v>
      </c>
      <c r="CA112">
        <v>0</v>
      </c>
      <c r="CB112">
        <v>260</v>
      </c>
      <c r="CC112">
        <v>390</v>
      </c>
      <c r="CD112">
        <v>0</v>
      </c>
      <c r="CE112">
        <v>0</v>
      </c>
      <c r="CF112">
        <v>4</v>
      </c>
      <c r="CG112">
        <v>4</v>
      </c>
      <c r="CH112">
        <v>0</v>
      </c>
      <c r="CI112">
        <v>0</v>
      </c>
      <c r="CJ112">
        <v>13</v>
      </c>
      <c r="CK112">
        <v>7</v>
      </c>
      <c r="CL112">
        <v>0</v>
      </c>
      <c r="CM112">
        <v>0</v>
      </c>
      <c r="CN112">
        <v>0</v>
      </c>
      <c r="CO112">
        <v>0</v>
      </c>
      <c r="CP112">
        <v>0</v>
      </c>
      <c r="CQ112">
        <v>0</v>
      </c>
      <c r="CR112">
        <v>0</v>
      </c>
      <c r="CS112">
        <v>0</v>
      </c>
      <c r="CT112">
        <v>0</v>
      </c>
      <c r="CU112">
        <v>1</v>
      </c>
      <c r="CV112">
        <v>0</v>
      </c>
      <c r="CW112">
        <v>0</v>
      </c>
      <c r="CX112">
        <v>0</v>
      </c>
      <c r="CY112">
        <v>0</v>
      </c>
      <c r="CZ112">
        <v>0</v>
      </c>
      <c r="DA112">
        <v>0</v>
      </c>
      <c r="DB112">
        <v>0</v>
      </c>
      <c r="DC112">
        <v>0</v>
      </c>
      <c r="DD112">
        <v>0</v>
      </c>
      <c r="DE112">
        <v>0</v>
      </c>
      <c r="DF112">
        <v>0</v>
      </c>
      <c r="DG112">
        <v>0</v>
      </c>
      <c r="DH112" t="s">
        <v>1880</v>
      </c>
      <c r="DJ112"/>
      <c r="DL112"/>
      <c r="DM112"/>
      <c r="DN112"/>
      <c r="DO112"/>
      <c r="DP112"/>
      <c r="EB112"/>
      <c r="ED112"/>
      <c r="EM112">
        <v>0</v>
      </c>
      <c r="EN112">
        <v>0</v>
      </c>
      <c r="EO112">
        <v>0</v>
      </c>
      <c r="EP112">
        <v>0</v>
      </c>
      <c r="EQ112">
        <v>100</v>
      </c>
      <c r="ER112">
        <v>0</v>
      </c>
      <c r="ES112">
        <v>0</v>
      </c>
      <c r="ET112">
        <v>0</v>
      </c>
      <c r="EV112">
        <v>0</v>
      </c>
      <c r="EW112">
        <v>0</v>
      </c>
      <c r="EX112">
        <v>0</v>
      </c>
      <c r="EY112">
        <v>0</v>
      </c>
      <c r="EZ112">
        <v>0</v>
      </c>
      <c r="FA112">
        <v>0</v>
      </c>
      <c r="FB112">
        <v>0</v>
      </c>
      <c r="FD112">
        <v>100</v>
      </c>
      <c r="FE112">
        <v>0</v>
      </c>
      <c r="FF112" t="s">
        <v>392</v>
      </c>
      <c r="FG112">
        <v>40</v>
      </c>
      <c r="FH112">
        <v>0</v>
      </c>
      <c r="FI112">
        <v>0</v>
      </c>
      <c r="FJ112">
        <v>0</v>
      </c>
      <c r="FK112">
        <v>0</v>
      </c>
      <c r="FL112">
        <v>0</v>
      </c>
      <c r="FM112">
        <v>0</v>
      </c>
      <c r="FN112">
        <v>0</v>
      </c>
      <c r="FO112">
        <v>0</v>
      </c>
      <c r="FP112">
        <v>0</v>
      </c>
      <c r="FQ112">
        <v>0</v>
      </c>
      <c r="FR112">
        <v>0</v>
      </c>
      <c r="FS112">
        <v>1</v>
      </c>
      <c r="FT112">
        <v>0</v>
      </c>
      <c r="FU112">
        <v>0</v>
      </c>
      <c r="FV112" t="s">
        <v>434</v>
      </c>
      <c r="FW112">
        <v>1</v>
      </c>
      <c r="FX112">
        <v>0</v>
      </c>
      <c r="FY112">
        <v>0</v>
      </c>
      <c r="FZ112">
        <v>0</v>
      </c>
      <c r="GA112">
        <v>0</v>
      </c>
      <c r="GB112">
        <v>100</v>
      </c>
      <c r="GC112">
        <v>0</v>
      </c>
      <c r="GD112">
        <v>0</v>
      </c>
      <c r="GE112">
        <v>0</v>
      </c>
      <c r="GF112">
        <v>0</v>
      </c>
      <c r="GH112" t="s">
        <v>392</v>
      </c>
      <c r="GI112">
        <v>5</v>
      </c>
      <c r="GJ112">
        <v>12</v>
      </c>
      <c r="GL112">
        <v>40</v>
      </c>
      <c r="GM112">
        <v>0</v>
      </c>
      <c r="GN112">
        <v>40</v>
      </c>
      <c r="GO112">
        <v>0</v>
      </c>
      <c r="GP112">
        <v>0</v>
      </c>
      <c r="GQ112">
        <v>0</v>
      </c>
      <c r="GR112">
        <v>13</v>
      </c>
      <c r="GS112">
        <v>13</v>
      </c>
      <c r="GT112">
        <v>100</v>
      </c>
      <c r="GU112">
        <v>0</v>
      </c>
      <c r="GV112">
        <v>0</v>
      </c>
      <c r="GW112">
        <v>3</v>
      </c>
      <c r="GX112">
        <v>3</v>
      </c>
      <c r="GY112">
        <v>0</v>
      </c>
      <c r="GZ112">
        <v>20</v>
      </c>
      <c r="HA112">
        <v>20</v>
      </c>
      <c r="HB112">
        <v>0</v>
      </c>
      <c r="HC112">
        <v>0</v>
      </c>
      <c r="HD112" t="s">
        <v>454</v>
      </c>
      <c r="HE112" t="s">
        <v>454</v>
      </c>
      <c r="HF112" t="s">
        <v>423</v>
      </c>
      <c r="HG112" t="s">
        <v>423</v>
      </c>
      <c r="HH112">
        <v>20</v>
      </c>
      <c r="HI112">
        <v>20</v>
      </c>
      <c r="HJ112">
        <v>0</v>
      </c>
      <c r="HK112">
        <v>0</v>
      </c>
      <c r="HL112">
        <v>60</v>
      </c>
      <c r="HM112">
        <v>0</v>
      </c>
      <c r="HN112">
        <v>0</v>
      </c>
      <c r="HO112">
        <v>40</v>
      </c>
      <c r="HP112">
        <v>0</v>
      </c>
      <c r="HQ112">
        <v>0</v>
      </c>
      <c r="HR112">
        <v>0</v>
      </c>
      <c r="HS112">
        <v>0</v>
      </c>
      <c r="HT112">
        <v>0</v>
      </c>
      <c r="HU112">
        <v>0</v>
      </c>
      <c r="HV112">
        <v>0</v>
      </c>
      <c r="HW112">
        <v>0</v>
      </c>
      <c r="HX112">
        <v>0</v>
      </c>
      <c r="HY112">
        <v>0</v>
      </c>
      <c r="HZ112">
        <v>100</v>
      </c>
      <c r="IA112">
        <v>0</v>
      </c>
      <c r="IB112">
        <v>0</v>
      </c>
      <c r="IC112">
        <v>0</v>
      </c>
      <c r="ID112">
        <v>0</v>
      </c>
      <c r="IE112">
        <v>0</v>
      </c>
      <c r="IF112">
        <v>0</v>
      </c>
      <c r="IG112">
        <v>0</v>
      </c>
      <c r="IH112">
        <v>0</v>
      </c>
      <c r="IJ112">
        <v>100</v>
      </c>
      <c r="IK112">
        <v>0</v>
      </c>
      <c r="IL112">
        <v>0</v>
      </c>
      <c r="IM112">
        <v>0</v>
      </c>
      <c r="IN112">
        <v>20</v>
      </c>
      <c r="IO112">
        <v>0</v>
      </c>
      <c r="IP112">
        <v>0</v>
      </c>
      <c r="IQ112">
        <v>0</v>
      </c>
      <c r="IR112">
        <v>0</v>
      </c>
      <c r="IS112">
        <v>170</v>
      </c>
      <c r="IT112">
        <v>0</v>
      </c>
      <c r="IU112">
        <v>0</v>
      </c>
      <c r="IV112">
        <v>0</v>
      </c>
      <c r="IX112">
        <v>0</v>
      </c>
      <c r="IY112">
        <v>1</v>
      </c>
      <c r="IZ112">
        <v>0</v>
      </c>
      <c r="JA112">
        <v>0</v>
      </c>
      <c r="JB112">
        <v>0</v>
      </c>
      <c r="JC112">
        <v>0</v>
      </c>
      <c r="JD112">
        <v>0</v>
      </c>
      <c r="JE112">
        <v>0</v>
      </c>
      <c r="JF112">
        <v>0</v>
      </c>
      <c r="JG112">
        <v>0</v>
      </c>
      <c r="JH112">
        <v>0</v>
      </c>
      <c r="JI112">
        <v>0</v>
      </c>
      <c r="JJ112">
        <v>0</v>
      </c>
      <c r="JK112">
        <v>0</v>
      </c>
      <c r="JL112">
        <v>0</v>
      </c>
      <c r="JM112">
        <v>0</v>
      </c>
      <c r="JN112">
        <v>0</v>
      </c>
      <c r="JO112">
        <v>0</v>
      </c>
      <c r="JR112">
        <v>0</v>
      </c>
      <c r="KA112">
        <v>0</v>
      </c>
      <c r="KB112">
        <v>0</v>
      </c>
      <c r="KC112">
        <v>0</v>
      </c>
      <c r="KD112">
        <v>0</v>
      </c>
      <c r="KE112">
        <v>0</v>
      </c>
      <c r="KF112">
        <v>0</v>
      </c>
      <c r="KG112">
        <v>0</v>
      </c>
      <c r="KJ112">
        <v>0</v>
      </c>
      <c r="KT112" t="s">
        <v>437</v>
      </c>
      <c r="KU112" t="s">
        <v>437</v>
      </c>
      <c r="KV112" t="s">
        <v>437</v>
      </c>
      <c r="KW112" t="s">
        <v>437</v>
      </c>
      <c r="KY112" t="s">
        <v>409</v>
      </c>
      <c r="LB112" t="s">
        <v>392</v>
      </c>
      <c r="LC112">
        <v>12</v>
      </c>
      <c r="LD112" t="s">
        <v>426</v>
      </c>
      <c r="LE112" t="s">
        <v>409</v>
      </c>
      <c r="LH112" t="s">
        <v>409</v>
      </c>
      <c r="LK112" t="s">
        <v>392</v>
      </c>
      <c r="LL112">
        <v>120</v>
      </c>
      <c r="LM112" t="s">
        <v>2009</v>
      </c>
      <c r="LN112" t="s">
        <v>409</v>
      </c>
      <c r="LQ112" t="s">
        <v>409</v>
      </c>
      <c r="LT112" t="s">
        <v>409</v>
      </c>
      <c r="LW112" t="s">
        <v>409</v>
      </c>
      <c r="LZ112" t="s">
        <v>409</v>
      </c>
      <c r="MC112" t="s">
        <v>409</v>
      </c>
      <c r="MF112" t="s">
        <v>409</v>
      </c>
      <c r="MI112" t="s">
        <v>409</v>
      </c>
      <c r="ML112" t="s">
        <v>409</v>
      </c>
      <c r="MO112" t="s">
        <v>409</v>
      </c>
      <c r="MR112" t="s">
        <v>410</v>
      </c>
      <c r="MT112" t="s">
        <v>411</v>
      </c>
      <c r="MU112" t="s">
        <v>411</v>
      </c>
      <c r="MV112" t="s">
        <v>411</v>
      </c>
      <c r="MW112" t="s">
        <v>412</v>
      </c>
      <c r="MX112" t="s">
        <v>411</v>
      </c>
      <c r="MY112" t="s">
        <v>411</v>
      </c>
      <c r="MZ112" t="s">
        <v>411</v>
      </c>
      <c r="NA112" t="s">
        <v>411</v>
      </c>
      <c r="NB112">
        <v>0</v>
      </c>
      <c r="ND112">
        <v>0</v>
      </c>
      <c r="NF112">
        <v>0</v>
      </c>
      <c r="NH112">
        <v>650</v>
      </c>
      <c r="NI112" t="s">
        <v>413</v>
      </c>
      <c r="NJ112">
        <v>0</v>
      </c>
      <c r="NL112">
        <v>0</v>
      </c>
      <c r="NN112">
        <v>0</v>
      </c>
      <c r="NP112" t="s">
        <v>423</v>
      </c>
      <c r="NQ112">
        <v>0</v>
      </c>
      <c r="NS112">
        <v>0</v>
      </c>
      <c r="NT112">
        <v>0</v>
      </c>
      <c r="NU112">
        <v>1</v>
      </c>
      <c r="NV112">
        <v>0</v>
      </c>
      <c r="NW112">
        <v>1</v>
      </c>
      <c r="NX112">
        <v>0</v>
      </c>
      <c r="NY112">
        <v>0</v>
      </c>
      <c r="NZ112">
        <v>0</v>
      </c>
      <c r="OA112">
        <v>0</v>
      </c>
      <c r="OB112">
        <v>0</v>
      </c>
      <c r="OC112">
        <v>0</v>
      </c>
      <c r="OD112">
        <v>0</v>
      </c>
      <c r="OE112">
        <v>0</v>
      </c>
      <c r="OF112">
        <v>0</v>
      </c>
      <c r="OG112">
        <v>0</v>
      </c>
      <c r="OH112">
        <v>0</v>
      </c>
      <c r="OI112">
        <v>0</v>
      </c>
      <c r="OJ112">
        <v>0</v>
      </c>
      <c r="OK112">
        <v>0</v>
      </c>
      <c r="OL112">
        <v>0</v>
      </c>
      <c r="OM112">
        <v>0</v>
      </c>
      <c r="ON112">
        <v>0</v>
      </c>
      <c r="OO112">
        <v>0</v>
      </c>
      <c r="OP112">
        <v>0</v>
      </c>
      <c r="OQ112">
        <v>0</v>
      </c>
      <c r="OR112">
        <v>0</v>
      </c>
      <c r="OS112">
        <v>0</v>
      </c>
      <c r="OT112">
        <v>0</v>
      </c>
      <c r="OU112">
        <v>0</v>
      </c>
      <c r="OV112">
        <v>0</v>
      </c>
      <c r="OW112">
        <v>0</v>
      </c>
      <c r="OX112">
        <v>0</v>
      </c>
      <c r="OY112">
        <v>0</v>
      </c>
      <c r="OZ112">
        <v>0</v>
      </c>
      <c r="PA112">
        <v>0</v>
      </c>
      <c r="PB112">
        <v>0</v>
      </c>
      <c r="PC112">
        <v>0</v>
      </c>
      <c r="PD112">
        <v>0</v>
      </c>
      <c r="PE112">
        <v>0</v>
      </c>
      <c r="PF112">
        <v>0</v>
      </c>
      <c r="PG112">
        <v>0</v>
      </c>
      <c r="PH112">
        <v>0</v>
      </c>
      <c r="PI112"/>
      <c r="PJ112" t="s">
        <v>423</v>
      </c>
      <c r="PK112" t="s">
        <v>2010</v>
      </c>
      <c r="PL112" t="s">
        <v>2011</v>
      </c>
      <c r="PM112" t="s">
        <v>2012</v>
      </c>
      <c r="PN112">
        <v>360017</v>
      </c>
      <c r="PO112" t="s">
        <v>2013</v>
      </c>
      <c r="PP112" t="s">
        <v>2014</v>
      </c>
      <c r="PQ112">
        <v>13</v>
      </c>
      <c r="PS112">
        <v>-1</v>
      </c>
      <c r="PT112" t="s">
        <v>1043</v>
      </c>
      <c r="PU112" t="s">
        <v>1043</v>
      </c>
    </row>
    <row r="113" spans="1:437" hidden="1" x14ac:dyDescent="0.25">
      <c r="A113">
        <v>111011009</v>
      </c>
      <c r="B113" t="s">
        <v>415</v>
      </c>
      <c r="C113" t="s">
        <v>2015</v>
      </c>
      <c r="D113" t="s">
        <v>625</v>
      </c>
      <c r="E113" t="s">
        <v>2016</v>
      </c>
      <c r="F113" t="s">
        <v>2017</v>
      </c>
      <c r="G113">
        <v>53835112</v>
      </c>
      <c r="H113" t="s">
        <v>2018</v>
      </c>
      <c r="I113" t="s">
        <v>562</v>
      </c>
      <c r="J113" t="s">
        <v>500</v>
      </c>
      <c r="K113" t="s">
        <v>2019</v>
      </c>
      <c r="L113">
        <v>53330916</v>
      </c>
      <c r="P113" t="s">
        <v>392</v>
      </c>
      <c r="Q113" t="s">
        <v>393</v>
      </c>
      <c r="R113">
        <v>1</v>
      </c>
      <c r="S113">
        <v>0</v>
      </c>
      <c r="T113">
        <v>0</v>
      </c>
      <c r="U113">
        <v>0</v>
      </c>
      <c r="V113">
        <v>0</v>
      </c>
      <c r="W113">
        <v>38</v>
      </c>
      <c r="X113">
        <v>0</v>
      </c>
      <c r="Y113">
        <v>0</v>
      </c>
      <c r="Z113">
        <v>8</v>
      </c>
      <c r="AA113">
        <v>0</v>
      </c>
      <c r="AB113">
        <v>0</v>
      </c>
      <c r="AC113">
        <v>10</v>
      </c>
      <c r="AD113">
        <v>0</v>
      </c>
      <c r="AE113">
        <v>0</v>
      </c>
      <c r="AF113">
        <v>0</v>
      </c>
      <c r="AG113">
        <v>0</v>
      </c>
      <c r="AH113">
        <v>0</v>
      </c>
      <c r="AI113">
        <v>0</v>
      </c>
      <c r="AJ113">
        <v>0</v>
      </c>
      <c r="AK113">
        <v>0</v>
      </c>
      <c r="AL113">
        <v>2</v>
      </c>
      <c r="AM113">
        <v>0</v>
      </c>
      <c r="AN113">
        <v>0</v>
      </c>
      <c r="AO113">
        <v>0</v>
      </c>
      <c r="AP113">
        <v>0</v>
      </c>
      <c r="AQ113">
        <v>0</v>
      </c>
      <c r="AR113" t="s">
        <v>394</v>
      </c>
      <c r="AS113" t="s">
        <v>1954</v>
      </c>
      <c r="AT113">
        <v>0</v>
      </c>
      <c r="AU113">
        <v>1</v>
      </c>
      <c r="AV113">
        <v>0</v>
      </c>
      <c r="AW113">
        <v>1</v>
      </c>
      <c r="AX113">
        <v>0</v>
      </c>
      <c r="AY113">
        <v>0</v>
      </c>
      <c r="AZ113">
        <v>0</v>
      </c>
      <c r="BA113">
        <v>0</v>
      </c>
      <c r="BB113">
        <v>0</v>
      </c>
      <c r="BC113">
        <v>50</v>
      </c>
      <c r="BD113">
        <v>0</v>
      </c>
      <c r="BE113">
        <v>50</v>
      </c>
      <c r="BF113">
        <v>0</v>
      </c>
      <c r="BG113">
        <v>0</v>
      </c>
      <c r="BH113">
        <v>0</v>
      </c>
      <c r="BI113">
        <v>0</v>
      </c>
      <c r="BJ113" t="s">
        <v>409</v>
      </c>
      <c r="BK113">
        <v>1</v>
      </c>
      <c r="BL113">
        <v>12</v>
      </c>
      <c r="BM113" t="s">
        <v>571</v>
      </c>
      <c r="BN113" s="401">
        <v>30</v>
      </c>
      <c r="BO113" s="408">
        <v>0</v>
      </c>
      <c r="BP113" s="401">
        <v>27</v>
      </c>
      <c r="BQ113" s="401">
        <v>0</v>
      </c>
      <c r="BR113" s="401">
        <v>3</v>
      </c>
      <c r="BS113" s="408"/>
      <c r="BT113" s="408"/>
      <c r="BU113" s="408"/>
      <c r="BV113">
        <v>100</v>
      </c>
      <c r="BW113">
        <v>0</v>
      </c>
      <c r="BX113">
        <v>0</v>
      </c>
      <c r="BY113">
        <v>8</v>
      </c>
      <c r="BZ113">
        <v>0</v>
      </c>
      <c r="CA113">
        <v>0</v>
      </c>
      <c r="CB113">
        <v>280</v>
      </c>
      <c r="CC113">
        <v>0</v>
      </c>
      <c r="CD113">
        <v>0</v>
      </c>
      <c r="CE113">
        <v>0</v>
      </c>
      <c r="CF113">
        <v>5</v>
      </c>
      <c r="CG113">
        <v>0</v>
      </c>
      <c r="CH113">
        <v>0</v>
      </c>
      <c r="CI113">
        <v>0</v>
      </c>
      <c r="CJ113">
        <v>9</v>
      </c>
      <c r="CK113">
        <v>0</v>
      </c>
      <c r="CL113">
        <v>0</v>
      </c>
      <c r="CM113">
        <v>0</v>
      </c>
      <c r="CN113">
        <v>0</v>
      </c>
      <c r="CO113">
        <v>0</v>
      </c>
      <c r="CP113">
        <v>0</v>
      </c>
      <c r="CQ113">
        <v>0</v>
      </c>
      <c r="CR113">
        <v>0</v>
      </c>
      <c r="CS113">
        <v>0</v>
      </c>
      <c r="CT113">
        <v>0</v>
      </c>
      <c r="CU113">
        <v>0</v>
      </c>
      <c r="CV113">
        <v>0</v>
      </c>
      <c r="CW113">
        <v>0</v>
      </c>
      <c r="CX113">
        <v>0</v>
      </c>
      <c r="CY113">
        <v>0</v>
      </c>
      <c r="CZ113">
        <v>0</v>
      </c>
      <c r="DA113">
        <v>0</v>
      </c>
      <c r="DB113">
        <v>0</v>
      </c>
      <c r="DC113">
        <v>0</v>
      </c>
      <c r="DD113">
        <v>0</v>
      </c>
      <c r="DE113">
        <v>0</v>
      </c>
      <c r="DF113">
        <v>0</v>
      </c>
      <c r="DG113">
        <v>0</v>
      </c>
      <c r="DH113" t="s">
        <v>1880</v>
      </c>
      <c r="DJ113"/>
      <c r="DL113"/>
      <c r="DM113"/>
      <c r="DN113"/>
      <c r="DO113"/>
      <c r="DP113"/>
      <c r="EB113"/>
      <c r="ED113"/>
      <c r="EM113">
        <v>100</v>
      </c>
      <c r="EN113">
        <v>0</v>
      </c>
      <c r="EO113">
        <v>0</v>
      </c>
      <c r="EP113">
        <v>0</v>
      </c>
      <c r="EQ113">
        <v>0</v>
      </c>
      <c r="ER113">
        <v>0</v>
      </c>
      <c r="ES113">
        <v>0</v>
      </c>
      <c r="ET113">
        <v>0</v>
      </c>
      <c r="EV113">
        <v>0</v>
      </c>
      <c r="EW113">
        <v>0</v>
      </c>
      <c r="EX113">
        <v>0</v>
      </c>
      <c r="EY113">
        <v>0</v>
      </c>
      <c r="EZ113">
        <v>0</v>
      </c>
      <c r="FA113">
        <v>0</v>
      </c>
      <c r="FB113">
        <v>0</v>
      </c>
      <c r="FD113">
        <v>100</v>
      </c>
      <c r="FE113">
        <v>0</v>
      </c>
      <c r="FF113" t="s">
        <v>409</v>
      </c>
      <c r="FV113"/>
      <c r="IL113">
        <v>0</v>
      </c>
      <c r="IM113">
        <v>0</v>
      </c>
      <c r="IN113">
        <v>0</v>
      </c>
      <c r="IO113">
        <v>225</v>
      </c>
      <c r="IP113">
        <v>0</v>
      </c>
      <c r="IQ113">
        <v>0</v>
      </c>
      <c r="IR113">
        <v>0</v>
      </c>
      <c r="IS113">
        <v>300</v>
      </c>
      <c r="IT113">
        <v>0</v>
      </c>
      <c r="IU113">
        <v>0</v>
      </c>
      <c r="IV113">
        <v>200</v>
      </c>
      <c r="IW113">
        <v>0</v>
      </c>
      <c r="IX113">
        <v>0</v>
      </c>
      <c r="IY113">
        <v>0</v>
      </c>
      <c r="IZ113">
        <v>0</v>
      </c>
      <c r="JA113">
        <v>0</v>
      </c>
      <c r="JB113">
        <v>0</v>
      </c>
      <c r="JC113">
        <v>0</v>
      </c>
      <c r="JD113">
        <v>0</v>
      </c>
      <c r="JE113">
        <v>0</v>
      </c>
      <c r="JF113">
        <v>0</v>
      </c>
      <c r="JG113">
        <v>0</v>
      </c>
      <c r="JH113">
        <v>0</v>
      </c>
      <c r="JI113">
        <v>0</v>
      </c>
      <c r="JJ113">
        <v>0</v>
      </c>
      <c r="JK113">
        <v>0</v>
      </c>
      <c r="JL113">
        <v>0</v>
      </c>
      <c r="JM113">
        <v>0</v>
      </c>
      <c r="JN113">
        <v>0</v>
      </c>
      <c r="JO113">
        <v>0</v>
      </c>
      <c r="JR113">
        <v>0</v>
      </c>
      <c r="KA113">
        <v>0</v>
      </c>
      <c r="KB113">
        <v>0</v>
      </c>
      <c r="KC113">
        <v>0</v>
      </c>
      <c r="KD113">
        <v>0</v>
      </c>
      <c r="KE113">
        <v>0</v>
      </c>
      <c r="KF113">
        <v>0</v>
      </c>
      <c r="KG113">
        <v>0</v>
      </c>
      <c r="KJ113">
        <v>0</v>
      </c>
      <c r="KT113" t="s">
        <v>456</v>
      </c>
      <c r="KU113" t="s">
        <v>456</v>
      </c>
      <c r="KV113" t="s">
        <v>456</v>
      </c>
      <c r="KW113" t="s">
        <v>456</v>
      </c>
      <c r="KY113" t="s">
        <v>409</v>
      </c>
      <c r="LB113" t="s">
        <v>409</v>
      </c>
      <c r="LE113" t="s">
        <v>409</v>
      </c>
      <c r="LH113" t="s">
        <v>409</v>
      </c>
      <c r="LK113" t="s">
        <v>392</v>
      </c>
      <c r="LL113">
        <v>96</v>
      </c>
      <c r="LM113" t="s">
        <v>404</v>
      </c>
      <c r="LN113" t="s">
        <v>392</v>
      </c>
      <c r="LO113">
        <v>40</v>
      </c>
      <c r="LP113" t="s">
        <v>506</v>
      </c>
      <c r="LQ113" t="s">
        <v>392</v>
      </c>
      <c r="LR113">
        <v>7</v>
      </c>
      <c r="LS113" t="s">
        <v>506</v>
      </c>
      <c r="LT113" t="s">
        <v>409</v>
      </c>
      <c r="LW113" t="s">
        <v>409</v>
      </c>
      <c r="LZ113" t="s">
        <v>409</v>
      </c>
      <c r="MC113" t="s">
        <v>409</v>
      </c>
      <c r="MF113" t="s">
        <v>409</v>
      </c>
      <c r="MI113" t="s">
        <v>409</v>
      </c>
      <c r="ML113" t="s">
        <v>409</v>
      </c>
      <c r="MO113" t="s">
        <v>409</v>
      </c>
      <c r="MR113" t="s">
        <v>556</v>
      </c>
      <c r="NB113">
        <v>0</v>
      </c>
      <c r="ND113">
        <v>0</v>
      </c>
      <c r="NF113">
        <v>0</v>
      </c>
      <c r="NH113">
        <v>0</v>
      </c>
      <c r="NJ113">
        <v>0</v>
      </c>
      <c r="NL113">
        <v>0</v>
      </c>
      <c r="NN113">
        <v>0</v>
      </c>
      <c r="NP113" t="s">
        <v>423</v>
      </c>
      <c r="NQ113">
        <v>0</v>
      </c>
      <c r="NS113">
        <v>0</v>
      </c>
      <c r="NT113">
        <v>0</v>
      </c>
      <c r="NU113">
        <v>1</v>
      </c>
      <c r="NV113">
        <v>0</v>
      </c>
      <c r="NW113">
        <v>1</v>
      </c>
      <c r="NX113">
        <v>0</v>
      </c>
      <c r="NY113">
        <v>0</v>
      </c>
      <c r="NZ113">
        <v>0</v>
      </c>
      <c r="OA113">
        <v>0</v>
      </c>
      <c r="OB113">
        <v>0</v>
      </c>
      <c r="OC113">
        <v>0</v>
      </c>
      <c r="OD113">
        <v>0</v>
      </c>
      <c r="OE113">
        <v>0</v>
      </c>
      <c r="OF113">
        <v>0</v>
      </c>
      <c r="OG113">
        <v>0</v>
      </c>
      <c r="OH113">
        <v>0</v>
      </c>
      <c r="OI113">
        <v>0</v>
      </c>
      <c r="OJ113">
        <v>0</v>
      </c>
      <c r="OK113">
        <v>0</v>
      </c>
      <c r="OL113">
        <v>0</v>
      </c>
      <c r="OM113">
        <v>0</v>
      </c>
      <c r="ON113">
        <v>0</v>
      </c>
      <c r="OO113">
        <v>0</v>
      </c>
      <c r="OP113">
        <v>0</v>
      </c>
      <c r="OQ113">
        <v>0</v>
      </c>
      <c r="OR113">
        <v>0</v>
      </c>
      <c r="OS113">
        <v>0</v>
      </c>
      <c r="OT113">
        <v>0</v>
      </c>
      <c r="OU113">
        <v>0</v>
      </c>
      <c r="OV113">
        <v>0</v>
      </c>
      <c r="OW113">
        <v>0</v>
      </c>
      <c r="OX113">
        <v>0</v>
      </c>
      <c r="OY113">
        <v>0</v>
      </c>
      <c r="OZ113">
        <v>0</v>
      </c>
      <c r="PA113">
        <v>0</v>
      </c>
      <c r="PB113">
        <v>0</v>
      </c>
      <c r="PC113">
        <v>0</v>
      </c>
      <c r="PD113">
        <v>0</v>
      </c>
      <c r="PE113">
        <v>0</v>
      </c>
      <c r="PF113">
        <v>0</v>
      </c>
      <c r="PG113">
        <v>0</v>
      </c>
      <c r="PH113">
        <v>0</v>
      </c>
      <c r="PI113"/>
      <c r="PJ113" t="s">
        <v>2020</v>
      </c>
      <c r="PK113" t="s">
        <v>2021</v>
      </c>
      <c r="PL113" t="s">
        <v>2022</v>
      </c>
      <c r="PM113" t="s">
        <v>2023</v>
      </c>
      <c r="PN113">
        <v>360032</v>
      </c>
      <c r="PO113" t="s">
        <v>2024</v>
      </c>
      <c r="PP113" t="s">
        <v>2025</v>
      </c>
      <c r="PQ113">
        <v>14</v>
      </c>
      <c r="PS113">
        <v>-1</v>
      </c>
      <c r="PT113" t="s">
        <v>1043</v>
      </c>
      <c r="PU113" t="s">
        <v>1043</v>
      </c>
    </row>
    <row r="114" spans="1:437" hidden="1" x14ac:dyDescent="0.25">
      <c r="A114">
        <v>111010259</v>
      </c>
      <c r="B114" t="s">
        <v>415</v>
      </c>
      <c r="C114" t="s">
        <v>2026</v>
      </c>
      <c r="D114" t="s">
        <v>625</v>
      </c>
      <c r="E114" t="s">
        <v>2027</v>
      </c>
      <c r="F114" t="s">
        <v>2007</v>
      </c>
      <c r="G114">
        <v>65630583</v>
      </c>
      <c r="H114" t="s">
        <v>628</v>
      </c>
      <c r="I114" t="s">
        <v>2028</v>
      </c>
      <c r="J114" t="s">
        <v>421</v>
      </c>
      <c r="P114" t="s">
        <v>392</v>
      </c>
      <c r="Q114" t="s">
        <v>393</v>
      </c>
      <c r="R114">
        <v>1</v>
      </c>
      <c r="S114">
        <v>0</v>
      </c>
      <c r="T114">
        <v>0</v>
      </c>
      <c r="U114">
        <v>0</v>
      </c>
      <c r="V114">
        <v>0</v>
      </c>
      <c r="W114">
        <v>35</v>
      </c>
      <c r="X114">
        <v>0</v>
      </c>
      <c r="Y114">
        <v>0</v>
      </c>
      <c r="Z114">
        <v>0</v>
      </c>
      <c r="AA114">
        <v>0</v>
      </c>
      <c r="AB114">
        <v>0</v>
      </c>
      <c r="AC114">
        <v>3</v>
      </c>
      <c r="AD114">
        <v>0</v>
      </c>
      <c r="AE114">
        <v>0</v>
      </c>
      <c r="AF114">
        <v>0</v>
      </c>
      <c r="AG114">
        <v>0</v>
      </c>
      <c r="AH114">
        <v>0</v>
      </c>
      <c r="AI114">
        <v>0</v>
      </c>
      <c r="AJ114">
        <v>0</v>
      </c>
      <c r="AK114">
        <v>0</v>
      </c>
      <c r="AL114">
        <v>2</v>
      </c>
      <c r="AM114">
        <v>0</v>
      </c>
      <c r="AN114">
        <v>0</v>
      </c>
      <c r="AO114">
        <v>0</v>
      </c>
      <c r="AP114">
        <v>0</v>
      </c>
      <c r="AQ114">
        <v>0</v>
      </c>
      <c r="AR114" t="s">
        <v>394</v>
      </c>
      <c r="AS114" t="s">
        <v>570</v>
      </c>
      <c r="AT114">
        <v>1</v>
      </c>
      <c r="AU114">
        <v>0</v>
      </c>
      <c r="AV114">
        <v>0</v>
      </c>
      <c r="AW114">
        <v>0</v>
      </c>
      <c r="AX114">
        <v>0</v>
      </c>
      <c r="AY114">
        <v>0</v>
      </c>
      <c r="AZ114">
        <v>0</v>
      </c>
      <c r="BA114">
        <v>0</v>
      </c>
      <c r="BB114">
        <v>100</v>
      </c>
      <c r="BC114">
        <v>0</v>
      </c>
      <c r="BD114">
        <v>0</v>
      </c>
      <c r="BE114">
        <v>0</v>
      </c>
      <c r="BF114">
        <v>0</v>
      </c>
      <c r="BG114">
        <v>0</v>
      </c>
      <c r="BH114">
        <v>0</v>
      </c>
      <c r="BI114">
        <v>0</v>
      </c>
      <c r="BJ114" t="s">
        <v>392</v>
      </c>
      <c r="BK114">
        <v>12</v>
      </c>
      <c r="BL114">
        <v>4</v>
      </c>
      <c r="BN114" s="401">
        <v>35</v>
      </c>
      <c r="BO114" s="408">
        <v>0</v>
      </c>
      <c r="BP114" s="401">
        <v>30</v>
      </c>
      <c r="BQ114" s="401">
        <v>0</v>
      </c>
      <c r="BR114" s="401">
        <v>5</v>
      </c>
      <c r="BS114" s="408"/>
      <c r="BT114" s="408"/>
      <c r="BU114" s="408"/>
      <c r="BV114">
        <v>0</v>
      </c>
      <c r="BW114">
        <v>100</v>
      </c>
      <c r="BX114">
        <v>0</v>
      </c>
      <c r="BY114">
        <v>8</v>
      </c>
      <c r="BZ114">
        <v>0</v>
      </c>
      <c r="CA114">
        <v>0</v>
      </c>
      <c r="CB114">
        <v>250</v>
      </c>
      <c r="CC114">
        <v>0</v>
      </c>
      <c r="CD114">
        <v>0</v>
      </c>
      <c r="CE114">
        <v>0</v>
      </c>
      <c r="CF114">
        <v>4</v>
      </c>
      <c r="CG114">
        <v>0</v>
      </c>
      <c r="CH114"/>
      <c r="CI114">
        <v>0</v>
      </c>
      <c r="CJ114">
        <v>14</v>
      </c>
      <c r="CK114">
        <v>0</v>
      </c>
      <c r="CL114">
        <v>0</v>
      </c>
      <c r="CM114">
        <v>0</v>
      </c>
      <c r="CN114">
        <v>0</v>
      </c>
      <c r="CO114">
        <v>0</v>
      </c>
      <c r="CP114">
        <v>0</v>
      </c>
      <c r="CQ114">
        <v>0</v>
      </c>
      <c r="CR114">
        <v>0</v>
      </c>
      <c r="CS114">
        <v>0</v>
      </c>
      <c r="CT114">
        <v>0</v>
      </c>
      <c r="CU114">
        <v>1</v>
      </c>
      <c r="CV114">
        <v>0</v>
      </c>
      <c r="CW114">
        <v>0</v>
      </c>
      <c r="CX114">
        <v>0</v>
      </c>
      <c r="CY114">
        <v>0</v>
      </c>
      <c r="CZ114">
        <v>0</v>
      </c>
      <c r="DA114">
        <v>0</v>
      </c>
      <c r="DB114">
        <v>0</v>
      </c>
      <c r="DC114">
        <v>0</v>
      </c>
      <c r="DD114">
        <v>0</v>
      </c>
      <c r="DE114">
        <v>0</v>
      </c>
      <c r="DF114">
        <v>0</v>
      </c>
      <c r="DG114">
        <v>0</v>
      </c>
      <c r="DH114" t="s">
        <v>1880</v>
      </c>
      <c r="DJ114"/>
      <c r="DL114"/>
      <c r="DM114"/>
      <c r="DN114"/>
      <c r="DO114"/>
      <c r="DP114"/>
      <c r="EB114"/>
      <c r="ED114"/>
      <c r="EM114">
        <v>0</v>
      </c>
      <c r="EN114">
        <v>0</v>
      </c>
      <c r="EO114">
        <v>0</v>
      </c>
      <c r="EP114">
        <v>0</v>
      </c>
      <c r="EQ114">
        <v>100</v>
      </c>
      <c r="ER114">
        <v>0</v>
      </c>
      <c r="ES114">
        <v>0</v>
      </c>
      <c r="ET114">
        <v>0</v>
      </c>
      <c r="EV114">
        <v>0</v>
      </c>
      <c r="EW114">
        <v>0</v>
      </c>
      <c r="EX114">
        <v>0</v>
      </c>
      <c r="EY114">
        <v>0</v>
      </c>
      <c r="EZ114">
        <v>0</v>
      </c>
      <c r="FA114">
        <v>0</v>
      </c>
      <c r="FB114">
        <v>0</v>
      </c>
      <c r="FD114">
        <v>100</v>
      </c>
      <c r="FE114">
        <v>0</v>
      </c>
      <c r="FF114" t="s">
        <v>409</v>
      </c>
      <c r="FV114"/>
      <c r="IL114">
        <v>0</v>
      </c>
      <c r="IM114">
        <v>0</v>
      </c>
      <c r="IN114">
        <v>73</v>
      </c>
      <c r="IO114">
        <v>0</v>
      </c>
      <c r="IP114">
        <v>0</v>
      </c>
      <c r="IQ114">
        <v>0</v>
      </c>
      <c r="IR114">
        <v>8</v>
      </c>
      <c r="IS114">
        <v>15</v>
      </c>
      <c r="IT114">
        <v>0</v>
      </c>
      <c r="IU114">
        <v>0</v>
      </c>
      <c r="IV114">
        <v>0</v>
      </c>
      <c r="IW114">
        <v>0</v>
      </c>
      <c r="IX114">
        <v>0</v>
      </c>
      <c r="IY114">
        <v>0</v>
      </c>
      <c r="IZ114">
        <v>1</v>
      </c>
      <c r="JA114">
        <v>0</v>
      </c>
      <c r="JB114">
        <v>0</v>
      </c>
      <c r="JC114">
        <v>0</v>
      </c>
      <c r="JD114">
        <v>0</v>
      </c>
      <c r="JE114">
        <v>0</v>
      </c>
      <c r="JF114">
        <v>0</v>
      </c>
      <c r="JG114">
        <v>0</v>
      </c>
      <c r="JH114">
        <v>0</v>
      </c>
      <c r="JI114">
        <v>0</v>
      </c>
      <c r="JJ114">
        <v>0</v>
      </c>
      <c r="JK114">
        <v>0</v>
      </c>
      <c r="JL114">
        <v>0</v>
      </c>
      <c r="JM114">
        <v>0</v>
      </c>
      <c r="JN114">
        <v>0</v>
      </c>
      <c r="JO114">
        <v>0</v>
      </c>
      <c r="JR114">
        <v>0</v>
      </c>
      <c r="KA114">
        <v>0</v>
      </c>
      <c r="KB114">
        <v>0</v>
      </c>
      <c r="KC114">
        <v>0</v>
      </c>
      <c r="KD114">
        <v>73</v>
      </c>
      <c r="KE114">
        <v>0</v>
      </c>
      <c r="KF114">
        <v>0</v>
      </c>
      <c r="KG114">
        <v>0</v>
      </c>
      <c r="KJ114">
        <v>0</v>
      </c>
      <c r="KT114" t="s">
        <v>437</v>
      </c>
      <c r="KU114" t="s">
        <v>437</v>
      </c>
      <c r="KV114" t="s">
        <v>437</v>
      </c>
      <c r="KW114" t="s">
        <v>437</v>
      </c>
      <c r="KY114" t="s">
        <v>409</v>
      </c>
      <c r="LB114" t="s">
        <v>409</v>
      </c>
      <c r="LE114" t="s">
        <v>409</v>
      </c>
      <c r="LH114" t="s">
        <v>409</v>
      </c>
      <c r="LK114" t="s">
        <v>392</v>
      </c>
      <c r="LL114">
        <v>90</v>
      </c>
      <c r="LM114" t="s">
        <v>404</v>
      </c>
      <c r="LN114" t="s">
        <v>392</v>
      </c>
      <c r="LO114">
        <v>40</v>
      </c>
      <c r="LP114" t="s">
        <v>506</v>
      </c>
      <c r="LQ114" t="s">
        <v>392</v>
      </c>
      <c r="LR114">
        <v>4</v>
      </c>
      <c r="LS114" t="s">
        <v>506</v>
      </c>
      <c r="LT114" t="s">
        <v>409</v>
      </c>
      <c r="LW114" t="s">
        <v>409</v>
      </c>
      <c r="LZ114" t="s">
        <v>409</v>
      </c>
      <c r="MC114" t="s">
        <v>409</v>
      </c>
      <c r="MF114" t="s">
        <v>409</v>
      </c>
      <c r="MI114" t="s">
        <v>409</v>
      </c>
      <c r="ML114" t="s">
        <v>409</v>
      </c>
      <c r="MO114" t="s">
        <v>409</v>
      </c>
      <c r="MR114" t="s">
        <v>410</v>
      </c>
      <c r="MT114" t="s">
        <v>411</v>
      </c>
      <c r="MU114" t="s">
        <v>411</v>
      </c>
      <c r="MV114" t="s">
        <v>411</v>
      </c>
      <c r="MW114" t="s">
        <v>412</v>
      </c>
      <c r="MX114" t="s">
        <v>411</v>
      </c>
      <c r="MY114" t="s">
        <v>411</v>
      </c>
      <c r="MZ114" t="s">
        <v>411</v>
      </c>
      <c r="NA114" t="s">
        <v>411</v>
      </c>
      <c r="NB114">
        <v>0</v>
      </c>
      <c r="ND114">
        <v>0</v>
      </c>
      <c r="NF114">
        <v>0</v>
      </c>
      <c r="NH114">
        <v>700</v>
      </c>
      <c r="NI114" t="s">
        <v>413</v>
      </c>
      <c r="NJ114">
        <v>0</v>
      </c>
      <c r="NL114">
        <v>0</v>
      </c>
      <c r="NN114">
        <v>0</v>
      </c>
      <c r="NP114" t="s">
        <v>423</v>
      </c>
      <c r="NQ114">
        <v>0</v>
      </c>
      <c r="NS114">
        <v>0</v>
      </c>
      <c r="NT114">
        <v>0</v>
      </c>
      <c r="NU114">
        <v>1</v>
      </c>
      <c r="NV114">
        <v>0</v>
      </c>
      <c r="NW114">
        <v>1</v>
      </c>
      <c r="NX114">
        <v>0</v>
      </c>
      <c r="NY114">
        <v>0</v>
      </c>
      <c r="NZ114">
        <v>0</v>
      </c>
      <c r="OA114">
        <v>0</v>
      </c>
      <c r="OB114">
        <v>0</v>
      </c>
      <c r="OC114">
        <v>0</v>
      </c>
      <c r="OD114">
        <v>0</v>
      </c>
      <c r="OE114">
        <v>0</v>
      </c>
      <c r="OF114">
        <v>0</v>
      </c>
      <c r="OG114">
        <v>0</v>
      </c>
      <c r="OH114">
        <v>0</v>
      </c>
      <c r="OI114">
        <v>0</v>
      </c>
      <c r="OJ114">
        <v>0</v>
      </c>
      <c r="OK114">
        <v>0</v>
      </c>
      <c r="OL114">
        <v>0</v>
      </c>
      <c r="OM114">
        <v>0</v>
      </c>
      <c r="ON114">
        <v>0</v>
      </c>
      <c r="OO114">
        <v>0</v>
      </c>
      <c r="OP114">
        <v>0</v>
      </c>
      <c r="OQ114">
        <v>0</v>
      </c>
      <c r="OR114">
        <v>0</v>
      </c>
      <c r="OS114">
        <v>0</v>
      </c>
      <c r="OT114">
        <v>0</v>
      </c>
      <c r="OU114">
        <v>0</v>
      </c>
      <c r="OV114">
        <v>0</v>
      </c>
      <c r="OW114">
        <v>0</v>
      </c>
      <c r="OX114">
        <v>0</v>
      </c>
      <c r="OY114">
        <v>0</v>
      </c>
      <c r="OZ114">
        <v>0</v>
      </c>
      <c r="PA114">
        <v>0</v>
      </c>
      <c r="PB114">
        <v>0</v>
      </c>
      <c r="PC114">
        <v>0</v>
      </c>
      <c r="PD114">
        <v>0</v>
      </c>
      <c r="PE114">
        <v>0</v>
      </c>
      <c r="PF114">
        <v>0</v>
      </c>
      <c r="PG114">
        <v>0</v>
      </c>
      <c r="PH114">
        <v>0</v>
      </c>
      <c r="PI114"/>
      <c r="PJ114" t="s">
        <v>423</v>
      </c>
      <c r="PK114" t="s">
        <v>2029</v>
      </c>
      <c r="PL114" t="s">
        <v>2030</v>
      </c>
      <c r="PM114" t="s">
        <v>2031</v>
      </c>
      <c r="PN114">
        <v>360071</v>
      </c>
      <c r="PO114" t="s">
        <v>2032</v>
      </c>
      <c r="PP114" t="s">
        <v>2033</v>
      </c>
      <c r="PQ114">
        <v>15</v>
      </c>
      <c r="PS114">
        <v>-1</v>
      </c>
      <c r="PT114" t="s">
        <v>1043</v>
      </c>
      <c r="PU114" t="s">
        <v>1043</v>
      </c>
    </row>
    <row r="115" spans="1:437" hidden="1" x14ac:dyDescent="0.25">
      <c r="A115">
        <v>111010865</v>
      </c>
      <c r="B115" t="s">
        <v>415</v>
      </c>
      <c r="C115" t="s">
        <v>2034</v>
      </c>
      <c r="D115" t="s">
        <v>625</v>
      </c>
      <c r="E115" t="s">
        <v>2035</v>
      </c>
      <c r="F115" t="s">
        <v>2036</v>
      </c>
      <c r="G115">
        <v>63597163</v>
      </c>
      <c r="H115" t="s">
        <v>2037</v>
      </c>
      <c r="I115" t="s">
        <v>1878</v>
      </c>
      <c r="J115" t="s">
        <v>421</v>
      </c>
      <c r="P115" t="s">
        <v>392</v>
      </c>
      <c r="Q115" t="s">
        <v>393</v>
      </c>
      <c r="R115">
        <v>1</v>
      </c>
      <c r="S115">
        <v>0</v>
      </c>
      <c r="T115">
        <v>0</v>
      </c>
      <c r="U115">
        <v>0</v>
      </c>
      <c r="V115">
        <v>0</v>
      </c>
      <c r="W115">
        <v>33</v>
      </c>
      <c r="X115">
        <v>0</v>
      </c>
      <c r="Y115">
        <v>0</v>
      </c>
      <c r="Z115">
        <v>0</v>
      </c>
      <c r="AA115">
        <v>0</v>
      </c>
      <c r="AB115">
        <v>0</v>
      </c>
      <c r="AC115">
        <v>10</v>
      </c>
      <c r="AD115">
        <v>0</v>
      </c>
      <c r="AE115">
        <v>0</v>
      </c>
      <c r="AF115">
        <v>0</v>
      </c>
      <c r="AG115">
        <v>0</v>
      </c>
      <c r="AH115">
        <v>0</v>
      </c>
      <c r="AI115">
        <v>0</v>
      </c>
      <c r="AJ115">
        <v>0</v>
      </c>
      <c r="AK115">
        <v>0</v>
      </c>
      <c r="AL115">
        <v>3</v>
      </c>
      <c r="AM115">
        <v>0</v>
      </c>
      <c r="AN115">
        <v>0</v>
      </c>
      <c r="AO115">
        <v>0</v>
      </c>
      <c r="AP115">
        <v>0</v>
      </c>
      <c r="AQ115">
        <v>0</v>
      </c>
      <c r="AR115" t="s">
        <v>394</v>
      </c>
      <c r="AS115" t="s">
        <v>2038</v>
      </c>
      <c r="AT115">
        <v>0</v>
      </c>
      <c r="AU115">
        <v>1</v>
      </c>
      <c r="AV115">
        <v>0</v>
      </c>
      <c r="AW115">
        <v>0</v>
      </c>
      <c r="AX115">
        <v>0</v>
      </c>
      <c r="AY115">
        <v>0</v>
      </c>
      <c r="AZ115">
        <v>0</v>
      </c>
      <c r="BA115">
        <v>1</v>
      </c>
      <c r="BB115" s="143">
        <v>0</v>
      </c>
      <c r="BC115" s="143">
        <v>27</v>
      </c>
      <c r="BD115" s="143">
        <v>0</v>
      </c>
      <c r="BE115" s="143">
        <v>0</v>
      </c>
      <c r="BF115" s="143">
        <v>0</v>
      </c>
      <c r="BG115" s="143">
        <v>7</v>
      </c>
      <c r="BH115" s="143">
        <v>0</v>
      </c>
      <c r="BI115" s="143">
        <v>63</v>
      </c>
      <c r="BJ115" t="s">
        <v>392</v>
      </c>
      <c r="BK115">
        <v>11</v>
      </c>
      <c r="BL115">
        <v>3</v>
      </c>
      <c r="BN115" s="401">
        <v>33</v>
      </c>
      <c r="BO115" s="408">
        <v>0</v>
      </c>
      <c r="BP115" s="401">
        <v>30</v>
      </c>
      <c r="BQ115" s="401">
        <v>1</v>
      </c>
      <c r="BR115" s="401">
        <v>2</v>
      </c>
      <c r="BS115" s="408"/>
      <c r="BT115" s="408"/>
      <c r="BU115" s="408"/>
      <c r="BV115">
        <v>0</v>
      </c>
      <c r="BW115">
        <v>100</v>
      </c>
      <c r="BX115">
        <v>0</v>
      </c>
      <c r="BY115">
        <v>8</v>
      </c>
      <c r="BZ115">
        <v>0</v>
      </c>
      <c r="CA115">
        <v>0</v>
      </c>
      <c r="CB115">
        <v>260</v>
      </c>
      <c r="CC115">
        <v>0</v>
      </c>
      <c r="CD115">
        <v>0</v>
      </c>
      <c r="CE115">
        <v>650</v>
      </c>
      <c r="CF115">
        <v>4</v>
      </c>
      <c r="CG115">
        <v>0</v>
      </c>
      <c r="CH115">
        <v>0</v>
      </c>
      <c r="CI115">
        <v>5</v>
      </c>
      <c r="CJ115">
        <v>15</v>
      </c>
      <c r="CK115">
        <v>0</v>
      </c>
      <c r="CL115">
        <v>0</v>
      </c>
      <c r="CM115">
        <v>6</v>
      </c>
      <c r="CN115">
        <v>0</v>
      </c>
      <c r="CO115">
        <v>0</v>
      </c>
      <c r="CP115">
        <v>0</v>
      </c>
      <c r="CQ115">
        <v>0</v>
      </c>
      <c r="CR115">
        <v>0</v>
      </c>
      <c r="CS115">
        <v>0</v>
      </c>
      <c r="CT115">
        <v>0</v>
      </c>
      <c r="CU115">
        <v>2</v>
      </c>
      <c r="CV115">
        <v>0</v>
      </c>
      <c r="CW115">
        <v>0</v>
      </c>
      <c r="CX115">
        <v>0</v>
      </c>
      <c r="CY115">
        <v>0</v>
      </c>
      <c r="CZ115">
        <v>0</v>
      </c>
      <c r="DA115">
        <v>0</v>
      </c>
      <c r="DB115">
        <v>0</v>
      </c>
      <c r="DC115">
        <v>0</v>
      </c>
      <c r="DD115">
        <v>0</v>
      </c>
      <c r="DE115">
        <v>0</v>
      </c>
      <c r="DF115">
        <v>0</v>
      </c>
      <c r="DG115">
        <v>0</v>
      </c>
      <c r="DH115" t="s">
        <v>1880</v>
      </c>
      <c r="DJ115"/>
      <c r="DL115"/>
      <c r="DM115"/>
      <c r="DN115"/>
      <c r="DO115"/>
      <c r="DP115"/>
      <c r="EB115"/>
      <c r="ED115"/>
      <c r="EM115">
        <v>0</v>
      </c>
      <c r="EN115">
        <v>0</v>
      </c>
      <c r="EO115">
        <v>0</v>
      </c>
      <c r="EP115">
        <v>0</v>
      </c>
      <c r="EQ115">
        <v>100</v>
      </c>
      <c r="ER115">
        <v>0</v>
      </c>
      <c r="ES115">
        <v>0</v>
      </c>
      <c r="ET115">
        <v>0</v>
      </c>
      <c r="EV115">
        <v>0</v>
      </c>
      <c r="EW115">
        <v>0</v>
      </c>
      <c r="EX115">
        <v>0</v>
      </c>
      <c r="EY115">
        <v>0</v>
      </c>
      <c r="EZ115">
        <v>0</v>
      </c>
      <c r="FA115">
        <v>0</v>
      </c>
      <c r="FB115">
        <v>0</v>
      </c>
      <c r="FD115">
        <v>100</v>
      </c>
      <c r="FE115">
        <v>0</v>
      </c>
      <c r="FF115" t="s">
        <v>392</v>
      </c>
      <c r="FG115">
        <v>65</v>
      </c>
      <c r="FH115">
        <v>0</v>
      </c>
      <c r="FI115">
        <v>0</v>
      </c>
      <c r="FJ115">
        <v>0</v>
      </c>
      <c r="FK115">
        <v>0</v>
      </c>
      <c r="FL115">
        <v>0</v>
      </c>
      <c r="FM115">
        <v>0</v>
      </c>
      <c r="FN115">
        <v>0</v>
      </c>
      <c r="FO115">
        <v>0</v>
      </c>
      <c r="FP115">
        <v>0</v>
      </c>
      <c r="FQ115">
        <v>0</v>
      </c>
      <c r="FR115">
        <v>0</v>
      </c>
      <c r="FS115">
        <v>0</v>
      </c>
      <c r="FT115">
        <v>0</v>
      </c>
      <c r="FU115">
        <v>0</v>
      </c>
      <c r="FV115" t="s">
        <v>434</v>
      </c>
      <c r="FW115">
        <v>1</v>
      </c>
      <c r="FX115">
        <v>0</v>
      </c>
      <c r="FY115">
        <v>0</v>
      </c>
      <c r="FZ115">
        <v>0</v>
      </c>
      <c r="GA115">
        <v>0</v>
      </c>
      <c r="GB115">
        <v>100</v>
      </c>
      <c r="GC115">
        <v>0</v>
      </c>
      <c r="GD115">
        <v>0</v>
      </c>
      <c r="GE115">
        <v>0</v>
      </c>
      <c r="GF115">
        <v>0</v>
      </c>
      <c r="GH115" t="s">
        <v>392</v>
      </c>
      <c r="GI115">
        <v>4</v>
      </c>
      <c r="GJ115">
        <v>11</v>
      </c>
      <c r="GL115">
        <v>100</v>
      </c>
      <c r="GM115">
        <v>0</v>
      </c>
      <c r="GN115">
        <v>70</v>
      </c>
      <c r="GO115">
        <v>0</v>
      </c>
      <c r="GP115">
        <v>0</v>
      </c>
      <c r="GQ115">
        <v>0</v>
      </c>
      <c r="GR115">
        <v>20</v>
      </c>
      <c r="GS115">
        <v>20</v>
      </c>
      <c r="GT115">
        <v>100</v>
      </c>
      <c r="GU115">
        <v>0</v>
      </c>
      <c r="GV115">
        <v>0</v>
      </c>
      <c r="GW115">
        <v>3</v>
      </c>
      <c r="GX115">
        <v>3</v>
      </c>
      <c r="GY115">
        <v>25</v>
      </c>
      <c r="GZ115">
        <v>25</v>
      </c>
      <c r="HA115">
        <v>25</v>
      </c>
      <c r="HB115">
        <v>0</v>
      </c>
      <c r="HC115">
        <v>0</v>
      </c>
      <c r="HD115" t="s">
        <v>454</v>
      </c>
      <c r="HE115" t="s">
        <v>454</v>
      </c>
      <c r="HF115" t="s">
        <v>423</v>
      </c>
      <c r="HG115" t="s">
        <v>423</v>
      </c>
      <c r="HH115">
        <v>20</v>
      </c>
      <c r="HI115">
        <v>20</v>
      </c>
      <c r="HJ115">
        <v>0</v>
      </c>
      <c r="HK115">
        <v>0</v>
      </c>
      <c r="HL115">
        <v>25</v>
      </c>
      <c r="HM115">
        <v>25</v>
      </c>
      <c r="HN115">
        <v>0</v>
      </c>
      <c r="HO115">
        <v>50</v>
      </c>
      <c r="HP115">
        <v>0</v>
      </c>
      <c r="HQ115">
        <v>0</v>
      </c>
      <c r="HR115">
        <v>0</v>
      </c>
      <c r="HS115">
        <v>0</v>
      </c>
      <c r="HT115">
        <v>0</v>
      </c>
      <c r="HU115">
        <v>0</v>
      </c>
      <c r="HV115">
        <v>0</v>
      </c>
      <c r="HW115">
        <v>0</v>
      </c>
      <c r="HX115">
        <v>0</v>
      </c>
      <c r="HY115">
        <v>0</v>
      </c>
      <c r="HZ115">
        <v>100</v>
      </c>
      <c r="IA115">
        <v>0</v>
      </c>
      <c r="IB115">
        <v>0</v>
      </c>
      <c r="IC115">
        <v>0</v>
      </c>
      <c r="ID115">
        <v>0</v>
      </c>
      <c r="IE115">
        <v>0</v>
      </c>
      <c r="IF115">
        <v>0</v>
      </c>
      <c r="IG115">
        <v>0</v>
      </c>
      <c r="IH115">
        <v>0</v>
      </c>
      <c r="IJ115">
        <v>100</v>
      </c>
      <c r="IK115">
        <v>0</v>
      </c>
      <c r="IL115">
        <v>0</v>
      </c>
      <c r="IM115">
        <v>24</v>
      </c>
      <c r="IN115">
        <v>9</v>
      </c>
      <c r="IO115">
        <v>0</v>
      </c>
      <c r="IP115">
        <v>0</v>
      </c>
      <c r="IQ115">
        <v>0</v>
      </c>
      <c r="IR115">
        <v>0</v>
      </c>
      <c r="IS115">
        <v>0</v>
      </c>
      <c r="IT115">
        <v>0</v>
      </c>
      <c r="IU115">
        <v>0</v>
      </c>
      <c r="IV115">
        <v>0</v>
      </c>
      <c r="IW115">
        <v>0</v>
      </c>
      <c r="IX115">
        <v>0</v>
      </c>
      <c r="IY115">
        <v>0</v>
      </c>
      <c r="IZ115">
        <v>0</v>
      </c>
      <c r="JA115">
        <v>0</v>
      </c>
      <c r="JB115">
        <v>0</v>
      </c>
      <c r="JC115">
        <v>0</v>
      </c>
      <c r="JD115">
        <v>0</v>
      </c>
      <c r="JE115">
        <v>0</v>
      </c>
      <c r="JF115">
        <v>0</v>
      </c>
      <c r="JG115">
        <v>0</v>
      </c>
      <c r="JH115">
        <v>0</v>
      </c>
      <c r="JI115">
        <v>0</v>
      </c>
      <c r="JJ115">
        <v>0</v>
      </c>
      <c r="JK115">
        <v>0</v>
      </c>
      <c r="JL115">
        <v>0</v>
      </c>
      <c r="JM115">
        <v>0</v>
      </c>
      <c r="JN115">
        <v>0</v>
      </c>
      <c r="JO115">
        <v>0</v>
      </c>
      <c r="JR115">
        <v>0</v>
      </c>
      <c r="KA115">
        <v>0</v>
      </c>
      <c r="KB115">
        <v>0</v>
      </c>
      <c r="KC115">
        <v>0</v>
      </c>
      <c r="KD115">
        <v>24</v>
      </c>
      <c r="KE115">
        <v>0</v>
      </c>
      <c r="KF115">
        <v>0</v>
      </c>
      <c r="KG115">
        <v>0</v>
      </c>
      <c r="KJ115">
        <v>0</v>
      </c>
      <c r="KT115" t="s">
        <v>399</v>
      </c>
      <c r="KU115" t="s">
        <v>399</v>
      </c>
      <c r="KV115" t="s">
        <v>399</v>
      </c>
      <c r="KW115" t="s">
        <v>399</v>
      </c>
      <c r="KY115" t="s">
        <v>409</v>
      </c>
      <c r="LB115" t="s">
        <v>392</v>
      </c>
      <c r="LC115">
        <v>20</v>
      </c>
      <c r="LD115" t="s">
        <v>426</v>
      </c>
      <c r="LE115" t="s">
        <v>409</v>
      </c>
      <c r="LH115" t="s">
        <v>409</v>
      </c>
      <c r="LK115" t="s">
        <v>392</v>
      </c>
      <c r="LL115">
        <v>204</v>
      </c>
      <c r="LM115" t="s">
        <v>404</v>
      </c>
      <c r="LN115" t="s">
        <v>392</v>
      </c>
      <c r="LO115">
        <v>30</v>
      </c>
      <c r="LP115" t="s">
        <v>506</v>
      </c>
      <c r="LQ115" t="s">
        <v>392</v>
      </c>
      <c r="LR115">
        <v>5</v>
      </c>
      <c r="LS115" t="s">
        <v>506</v>
      </c>
      <c r="LT115" t="s">
        <v>392</v>
      </c>
      <c r="LU115">
        <v>20</v>
      </c>
      <c r="LV115" t="s">
        <v>492</v>
      </c>
      <c r="LW115" t="s">
        <v>409</v>
      </c>
      <c r="LZ115" t="s">
        <v>409</v>
      </c>
      <c r="MC115" t="s">
        <v>409</v>
      </c>
      <c r="MF115" t="s">
        <v>409</v>
      </c>
      <c r="MI115" t="s">
        <v>409</v>
      </c>
      <c r="ML115" t="s">
        <v>409</v>
      </c>
      <c r="MO115" t="s">
        <v>409</v>
      </c>
      <c r="MR115" t="s">
        <v>410</v>
      </c>
      <c r="MT115" t="s">
        <v>411</v>
      </c>
      <c r="MU115" t="s">
        <v>411</v>
      </c>
      <c r="MV115" t="s">
        <v>411</v>
      </c>
      <c r="MW115" t="s">
        <v>412</v>
      </c>
      <c r="MX115" t="s">
        <v>411</v>
      </c>
      <c r="MY115" t="s">
        <v>411</v>
      </c>
      <c r="MZ115" t="s">
        <v>411</v>
      </c>
      <c r="NA115" t="s">
        <v>411</v>
      </c>
      <c r="NB115">
        <v>0</v>
      </c>
      <c r="ND115">
        <v>0</v>
      </c>
      <c r="NF115">
        <v>0</v>
      </c>
      <c r="NH115">
        <v>2300</v>
      </c>
      <c r="NI115" t="s">
        <v>413</v>
      </c>
      <c r="NJ115">
        <v>0</v>
      </c>
      <c r="NL115">
        <v>0</v>
      </c>
      <c r="NN115">
        <v>0</v>
      </c>
      <c r="NP115" t="s">
        <v>423</v>
      </c>
      <c r="NQ115">
        <v>0</v>
      </c>
      <c r="NS115">
        <v>0</v>
      </c>
      <c r="NT115">
        <v>0</v>
      </c>
      <c r="NU115">
        <v>1</v>
      </c>
      <c r="NV115">
        <v>0</v>
      </c>
      <c r="NW115">
        <v>1</v>
      </c>
      <c r="NX115">
        <v>0</v>
      </c>
      <c r="NY115">
        <v>0</v>
      </c>
      <c r="NZ115">
        <v>0</v>
      </c>
      <c r="OA115">
        <v>0</v>
      </c>
      <c r="OB115">
        <v>0</v>
      </c>
      <c r="OC115">
        <v>0</v>
      </c>
      <c r="OD115">
        <v>0</v>
      </c>
      <c r="OE115">
        <v>2</v>
      </c>
      <c r="OF115">
        <v>0</v>
      </c>
      <c r="OG115">
        <v>0</v>
      </c>
      <c r="OH115">
        <v>0</v>
      </c>
      <c r="OI115">
        <v>2</v>
      </c>
      <c r="OJ115">
        <v>0</v>
      </c>
      <c r="OK115">
        <v>1</v>
      </c>
      <c r="OL115">
        <v>0</v>
      </c>
      <c r="OM115">
        <v>0</v>
      </c>
      <c r="ON115">
        <v>0</v>
      </c>
      <c r="OO115">
        <v>1</v>
      </c>
      <c r="OP115">
        <v>0</v>
      </c>
      <c r="OQ115">
        <v>0</v>
      </c>
      <c r="OR115">
        <v>0</v>
      </c>
      <c r="OS115">
        <v>0</v>
      </c>
      <c r="OT115">
        <v>0</v>
      </c>
      <c r="OU115">
        <v>0</v>
      </c>
      <c r="OV115">
        <v>0</v>
      </c>
      <c r="OW115">
        <v>0</v>
      </c>
      <c r="OX115">
        <v>0</v>
      </c>
      <c r="OY115">
        <v>0</v>
      </c>
      <c r="OZ115">
        <v>0</v>
      </c>
      <c r="PA115">
        <v>0</v>
      </c>
      <c r="PB115">
        <v>0</v>
      </c>
      <c r="PC115">
        <v>0</v>
      </c>
      <c r="PD115">
        <v>0</v>
      </c>
      <c r="PE115">
        <v>0</v>
      </c>
      <c r="PF115">
        <v>0</v>
      </c>
      <c r="PG115">
        <v>0</v>
      </c>
      <c r="PH115">
        <v>0</v>
      </c>
      <c r="PI115"/>
      <c r="PJ115" t="s">
        <v>423</v>
      </c>
      <c r="PK115" t="s">
        <v>2039</v>
      </c>
      <c r="PL115" t="s">
        <v>2040</v>
      </c>
      <c r="PM115" t="s">
        <v>2041</v>
      </c>
      <c r="PN115">
        <v>360146</v>
      </c>
      <c r="PO115" t="s">
        <v>2042</v>
      </c>
      <c r="PP115" t="s">
        <v>2043</v>
      </c>
      <c r="PQ115">
        <v>16</v>
      </c>
      <c r="PS115">
        <v>-1</v>
      </c>
      <c r="PT115" t="s">
        <v>1043</v>
      </c>
      <c r="PU115" t="s">
        <v>1043</v>
      </c>
    </row>
    <row r="116" spans="1:437" hidden="1" x14ac:dyDescent="0.25">
      <c r="A116">
        <v>111011156</v>
      </c>
      <c r="B116" t="s">
        <v>415</v>
      </c>
      <c r="C116" t="s">
        <v>2044</v>
      </c>
      <c r="D116" t="s">
        <v>625</v>
      </c>
      <c r="E116" t="s">
        <v>2045</v>
      </c>
      <c r="F116" t="s">
        <v>2046</v>
      </c>
      <c r="G116">
        <v>87385698</v>
      </c>
      <c r="H116" t="s">
        <v>603</v>
      </c>
      <c r="I116" t="s">
        <v>2047</v>
      </c>
      <c r="J116" t="s">
        <v>421</v>
      </c>
      <c r="P116" t="s">
        <v>392</v>
      </c>
      <c r="Q116" t="s">
        <v>393</v>
      </c>
      <c r="R116">
        <v>1</v>
      </c>
      <c r="S116">
        <v>0</v>
      </c>
      <c r="T116">
        <v>0</v>
      </c>
      <c r="U116">
        <v>0</v>
      </c>
      <c r="V116">
        <v>0</v>
      </c>
      <c r="W116">
        <v>45</v>
      </c>
      <c r="X116">
        <v>0</v>
      </c>
      <c r="Y116">
        <v>0</v>
      </c>
      <c r="Z116">
        <v>2</v>
      </c>
      <c r="AA116">
        <v>0</v>
      </c>
      <c r="AB116">
        <v>0</v>
      </c>
      <c r="AC116">
        <v>0</v>
      </c>
      <c r="AD116">
        <v>0</v>
      </c>
      <c r="AE116">
        <v>0</v>
      </c>
      <c r="AF116">
        <v>3</v>
      </c>
      <c r="AG116">
        <v>0</v>
      </c>
      <c r="AH116">
        <v>0</v>
      </c>
      <c r="AI116">
        <v>0</v>
      </c>
      <c r="AJ116">
        <v>0</v>
      </c>
      <c r="AK116">
        <v>0</v>
      </c>
      <c r="AL116">
        <v>2</v>
      </c>
      <c r="AM116">
        <v>0</v>
      </c>
      <c r="AN116">
        <v>0</v>
      </c>
      <c r="AO116">
        <v>2</v>
      </c>
      <c r="AP116">
        <v>0</v>
      </c>
      <c r="AQ116">
        <v>0</v>
      </c>
      <c r="AR116" t="s">
        <v>394</v>
      </c>
      <c r="AS116" t="s">
        <v>555</v>
      </c>
      <c r="AT116">
        <v>0</v>
      </c>
      <c r="AU116">
        <v>0</v>
      </c>
      <c r="AV116">
        <v>1</v>
      </c>
      <c r="AW116">
        <v>0</v>
      </c>
      <c r="AX116">
        <v>0</v>
      </c>
      <c r="AY116">
        <v>0</v>
      </c>
      <c r="AZ116">
        <v>0</v>
      </c>
      <c r="BA116">
        <v>0</v>
      </c>
      <c r="BB116">
        <v>0</v>
      </c>
      <c r="BC116">
        <v>0</v>
      </c>
      <c r="BD116">
        <v>100</v>
      </c>
      <c r="BE116">
        <v>0</v>
      </c>
      <c r="BF116">
        <v>0</v>
      </c>
      <c r="BG116">
        <v>0</v>
      </c>
      <c r="BH116">
        <v>0</v>
      </c>
      <c r="BI116">
        <v>0</v>
      </c>
      <c r="BJ116" t="s">
        <v>392</v>
      </c>
      <c r="BK116">
        <v>1</v>
      </c>
      <c r="BL116">
        <v>5</v>
      </c>
      <c r="BN116" s="401">
        <v>45</v>
      </c>
      <c r="BO116" s="408">
        <v>0</v>
      </c>
      <c r="BP116" s="401">
        <v>10</v>
      </c>
      <c r="BQ116" s="401">
        <v>35</v>
      </c>
      <c r="BR116" s="401">
        <v>0</v>
      </c>
      <c r="BS116" s="408"/>
      <c r="BT116" s="408"/>
      <c r="BU116" s="408"/>
      <c r="BV116">
        <v>100</v>
      </c>
      <c r="BW116">
        <v>0</v>
      </c>
      <c r="BX116">
        <v>0</v>
      </c>
      <c r="BY116">
        <v>8</v>
      </c>
      <c r="BZ116">
        <v>0</v>
      </c>
      <c r="CA116">
        <v>12</v>
      </c>
      <c r="CB116">
        <v>300</v>
      </c>
      <c r="CC116">
        <v>0</v>
      </c>
      <c r="CD116">
        <v>250</v>
      </c>
      <c r="CE116">
        <v>0</v>
      </c>
      <c r="CF116">
        <v>5</v>
      </c>
      <c r="CG116">
        <v>0</v>
      </c>
      <c r="CH116">
        <v>8</v>
      </c>
      <c r="CI116">
        <v>0</v>
      </c>
      <c r="CJ116">
        <v>15</v>
      </c>
      <c r="CK116">
        <v>0</v>
      </c>
      <c r="CL116">
        <v>15</v>
      </c>
      <c r="CM116">
        <v>0</v>
      </c>
      <c r="CN116">
        <v>0</v>
      </c>
      <c r="CO116">
        <v>0</v>
      </c>
      <c r="CP116">
        <v>0</v>
      </c>
      <c r="CQ116">
        <v>0</v>
      </c>
      <c r="CR116">
        <v>0</v>
      </c>
      <c r="CS116">
        <v>0</v>
      </c>
      <c r="CT116">
        <v>0</v>
      </c>
      <c r="CU116">
        <v>0</v>
      </c>
      <c r="CV116">
        <v>0</v>
      </c>
      <c r="CW116">
        <v>0</v>
      </c>
      <c r="CX116">
        <v>0</v>
      </c>
      <c r="CY116">
        <v>0</v>
      </c>
      <c r="CZ116">
        <v>0</v>
      </c>
      <c r="DA116">
        <v>0</v>
      </c>
      <c r="DB116">
        <v>0</v>
      </c>
      <c r="DC116">
        <v>0</v>
      </c>
      <c r="DD116">
        <v>0</v>
      </c>
      <c r="DE116">
        <v>0</v>
      </c>
      <c r="DF116">
        <v>0</v>
      </c>
      <c r="DG116">
        <v>0</v>
      </c>
      <c r="DH116" t="s">
        <v>1880</v>
      </c>
      <c r="DJ116"/>
      <c r="DL116"/>
      <c r="DM116"/>
      <c r="DN116"/>
      <c r="DO116"/>
      <c r="DP116"/>
      <c r="EB116"/>
      <c r="ED116"/>
      <c r="EM116">
        <v>0</v>
      </c>
      <c r="EN116">
        <v>0</v>
      </c>
      <c r="EO116">
        <v>0</v>
      </c>
      <c r="EP116">
        <v>0</v>
      </c>
      <c r="EQ116">
        <v>100</v>
      </c>
      <c r="ER116">
        <v>0</v>
      </c>
      <c r="ES116">
        <v>0</v>
      </c>
      <c r="ET116">
        <v>0</v>
      </c>
      <c r="EV116">
        <v>0</v>
      </c>
      <c r="EW116">
        <v>0</v>
      </c>
      <c r="EX116">
        <v>0</v>
      </c>
      <c r="EY116">
        <v>0</v>
      </c>
      <c r="EZ116">
        <v>0</v>
      </c>
      <c r="FA116">
        <v>0</v>
      </c>
      <c r="FB116">
        <v>0</v>
      </c>
      <c r="FD116">
        <v>100</v>
      </c>
      <c r="FE116">
        <v>0</v>
      </c>
      <c r="FF116" t="s">
        <v>392</v>
      </c>
      <c r="FG116">
        <v>50</v>
      </c>
      <c r="FH116">
        <v>0</v>
      </c>
      <c r="FI116">
        <v>0</v>
      </c>
      <c r="FJ116">
        <v>0</v>
      </c>
      <c r="FK116">
        <v>0</v>
      </c>
      <c r="FL116">
        <v>0</v>
      </c>
      <c r="FM116">
        <v>0</v>
      </c>
      <c r="FN116">
        <v>0</v>
      </c>
      <c r="FO116">
        <v>0</v>
      </c>
      <c r="FP116">
        <v>1</v>
      </c>
      <c r="FQ116">
        <v>0</v>
      </c>
      <c r="FR116">
        <v>0</v>
      </c>
      <c r="FS116">
        <v>0</v>
      </c>
      <c r="FT116">
        <v>0</v>
      </c>
      <c r="FU116">
        <v>0</v>
      </c>
      <c r="FV116" t="s">
        <v>434</v>
      </c>
      <c r="FW116">
        <v>1</v>
      </c>
      <c r="FX116">
        <v>0</v>
      </c>
      <c r="FY116">
        <v>0</v>
      </c>
      <c r="FZ116">
        <v>0</v>
      </c>
      <c r="GA116">
        <v>0</v>
      </c>
      <c r="GB116">
        <v>100</v>
      </c>
      <c r="GC116">
        <v>0</v>
      </c>
      <c r="GD116">
        <v>0</v>
      </c>
      <c r="GE116">
        <v>0</v>
      </c>
      <c r="GF116">
        <v>0</v>
      </c>
      <c r="GH116" t="s">
        <v>392</v>
      </c>
      <c r="GI116">
        <v>5</v>
      </c>
      <c r="GJ116">
        <v>12</v>
      </c>
      <c r="GL116">
        <v>50</v>
      </c>
      <c r="GM116">
        <v>0</v>
      </c>
      <c r="GN116">
        <v>50</v>
      </c>
      <c r="GO116">
        <v>0</v>
      </c>
      <c r="GP116">
        <v>0</v>
      </c>
      <c r="GQ116">
        <v>0</v>
      </c>
      <c r="GR116">
        <v>25</v>
      </c>
      <c r="GS116">
        <v>25</v>
      </c>
      <c r="GT116">
        <v>100</v>
      </c>
      <c r="GU116">
        <v>0</v>
      </c>
      <c r="GV116">
        <v>0</v>
      </c>
      <c r="GW116">
        <v>3</v>
      </c>
      <c r="GX116">
        <v>3</v>
      </c>
      <c r="GY116">
        <v>0</v>
      </c>
      <c r="GZ116">
        <v>20</v>
      </c>
      <c r="HA116">
        <v>20</v>
      </c>
      <c r="HB116">
        <v>0</v>
      </c>
      <c r="HC116">
        <v>0</v>
      </c>
      <c r="HD116" t="s">
        <v>454</v>
      </c>
      <c r="HE116" t="s">
        <v>454</v>
      </c>
      <c r="HF116" t="s">
        <v>423</v>
      </c>
      <c r="HG116" t="s">
        <v>423</v>
      </c>
      <c r="HH116">
        <v>15</v>
      </c>
      <c r="HI116">
        <v>15</v>
      </c>
      <c r="HJ116">
        <v>0</v>
      </c>
      <c r="HK116">
        <v>0</v>
      </c>
      <c r="HL116">
        <v>0</v>
      </c>
      <c r="HM116">
        <v>0</v>
      </c>
      <c r="HN116">
        <v>0</v>
      </c>
      <c r="HO116">
        <v>8</v>
      </c>
      <c r="HP116">
        <v>0</v>
      </c>
      <c r="HQ116">
        <v>0</v>
      </c>
      <c r="HR116">
        <v>0</v>
      </c>
      <c r="HS116">
        <v>0</v>
      </c>
      <c r="HT116">
        <v>0</v>
      </c>
      <c r="HU116">
        <v>0</v>
      </c>
      <c r="HV116">
        <v>0</v>
      </c>
      <c r="HW116">
        <v>0</v>
      </c>
      <c r="HX116">
        <v>0</v>
      </c>
      <c r="HY116">
        <v>0</v>
      </c>
      <c r="HZ116">
        <v>100</v>
      </c>
      <c r="IA116">
        <v>0</v>
      </c>
      <c r="IB116">
        <v>0</v>
      </c>
      <c r="IC116">
        <v>0</v>
      </c>
      <c r="ID116">
        <v>0</v>
      </c>
      <c r="IE116">
        <v>0</v>
      </c>
      <c r="IF116">
        <v>0</v>
      </c>
      <c r="IG116">
        <v>0</v>
      </c>
      <c r="IH116">
        <v>0</v>
      </c>
      <c r="IJ116">
        <v>100</v>
      </c>
      <c r="IK116">
        <v>0</v>
      </c>
      <c r="IL116">
        <v>0</v>
      </c>
      <c r="IM116">
        <v>0</v>
      </c>
      <c r="IN116">
        <v>57</v>
      </c>
      <c r="IO116">
        <v>0</v>
      </c>
      <c r="IP116">
        <v>0</v>
      </c>
      <c r="IQ116">
        <v>0</v>
      </c>
      <c r="IR116">
        <v>0</v>
      </c>
      <c r="IS116">
        <v>0</v>
      </c>
      <c r="IT116">
        <v>0</v>
      </c>
      <c r="IU116">
        <v>0</v>
      </c>
      <c r="IV116">
        <v>0</v>
      </c>
      <c r="IW116">
        <v>0</v>
      </c>
      <c r="IX116">
        <v>0</v>
      </c>
      <c r="IY116">
        <v>0</v>
      </c>
      <c r="IZ116">
        <v>0</v>
      </c>
      <c r="JA116">
        <v>0</v>
      </c>
      <c r="JB116">
        <v>0</v>
      </c>
      <c r="JC116">
        <v>0</v>
      </c>
      <c r="JD116">
        <v>0</v>
      </c>
      <c r="JE116">
        <v>0</v>
      </c>
      <c r="JF116">
        <v>0</v>
      </c>
      <c r="JG116">
        <v>0</v>
      </c>
      <c r="JH116">
        <v>0</v>
      </c>
      <c r="JI116">
        <v>0</v>
      </c>
      <c r="JJ116">
        <v>0</v>
      </c>
      <c r="JK116">
        <v>0</v>
      </c>
      <c r="JL116">
        <v>0</v>
      </c>
      <c r="JM116">
        <v>0</v>
      </c>
      <c r="JN116">
        <v>0</v>
      </c>
      <c r="JO116">
        <v>0</v>
      </c>
      <c r="JR116">
        <v>0</v>
      </c>
      <c r="KA116">
        <v>0</v>
      </c>
      <c r="KB116">
        <v>0</v>
      </c>
      <c r="KC116">
        <v>0</v>
      </c>
      <c r="KD116">
        <v>0</v>
      </c>
      <c r="KE116">
        <v>0</v>
      </c>
      <c r="KF116">
        <v>0</v>
      </c>
      <c r="KG116">
        <v>0</v>
      </c>
      <c r="KJ116">
        <v>0</v>
      </c>
      <c r="KT116" t="s">
        <v>437</v>
      </c>
      <c r="KU116" t="s">
        <v>437</v>
      </c>
      <c r="KV116" t="s">
        <v>437</v>
      </c>
      <c r="KW116" t="s">
        <v>437</v>
      </c>
      <c r="KY116" t="s">
        <v>409</v>
      </c>
      <c r="LB116" t="s">
        <v>392</v>
      </c>
      <c r="LC116">
        <v>20</v>
      </c>
      <c r="LD116" t="s">
        <v>426</v>
      </c>
      <c r="LE116" t="s">
        <v>409</v>
      </c>
      <c r="LH116" t="s">
        <v>409</v>
      </c>
      <c r="LK116" t="s">
        <v>392</v>
      </c>
      <c r="LL116">
        <v>130</v>
      </c>
      <c r="LM116" t="s">
        <v>404</v>
      </c>
      <c r="LN116" t="s">
        <v>392</v>
      </c>
      <c r="LO116">
        <v>30</v>
      </c>
      <c r="LP116" t="s">
        <v>506</v>
      </c>
      <c r="LQ116" t="s">
        <v>392</v>
      </c>
      <c r="LR116">
        <v>4</v>
      </c>
      <c r="LS116" t="s">
        <v>506</v>
      </c>
      <c r="LT116" t="s">
        <v>409</v>
      </c>
      <c r="LW116" t="s">
        <v>409</v>
      </c>
      <c r="LZ116" t="s">
        <v>409</v>
      </c>
      <c r="MC116" t="s">
        <v>409</v>
      </c>
      <c r="MF116" t="s">
        <v>409</v>
      </c>
      <c r="MI116" t="s">
        <v>409</v>
      </c>
      <c r="ML116" t="s">
        <v>409</v>
      </c>
      <c r="MO116" t="s">
        <v>409</v>
      </c>
      <c r="MR116" t="s">
        <v>410</v>
      </c>
      <c r="MT116" t="s">
        <v>411</v>
      </c>
      <c r="MU116" t="s">
        <v>411</v>
      </c>
      <c r="MV116" t="s">
        <v>411</v>
      </c>
      <c r="MW116" t="s">
        <v>412</v>
      </c>
      <c r="MX116" t="s">
        <v>411</v>
      </c>
      <c r="MY116" t="s">
        <v>411</v>
      </c>
      <c r="MZ116" t="s">
        <v>411</v>
      </c>
      <c r="NA116" t="s">
        <v>411</v>
      </c>
      <c r="NB116">
        <v>0</v>
      </c>
      <c r="ND116">
        <v>0</v>
      </c>
      <c r="NF116">
        <v>0</v>
      </c>
      <c r="NH116">
        <v>600</v>
      </c>
      <c r="NI116" t="s">
        <v>413</v>
      </c>
      <c r="NJ116">
        <v>0</v>
      </c>
      <c r="NL116">
        <v>0</v>
      </c>
      <c r="NN116">
        <v>0</v>
      </c>
      <c r="NP116" t="s">
        <v>423</v>
      </c>
      <c r="NQ116">
        <v>0</v>
      </c>
      <c r="NS116">
        <v>1</v>
      </c>
      <c r="NT116">
        <v>0</v>
      </c>
      <c r="NU116">
        <v>1</v>
      </c>
      <c r="NV116">
        <v>0</v>
      </c>
      <c r="NW116">
        <v>2</v>
      </c>
      <c r="NX116">
        <v>0</v>
      </c>
      <c r="NY116">
        <v>0</v>
      </c>
      <c r="NZ116">
        <v>0</v>
      </c>
      <c r="OA116">
        <v>0</v>
      </c>
      <c r="OB116">
        <v>0</v>
      </c>
      <c r="OC116">
        <v>0</v>
      </c>
      <c r="OD116">
        <v>0</v>
      </c>
      <c r="OE116">
        <v>6</v>
      </c>
      <c r="OF116">
        <v>0</v>
      </c>
      <c r="OG116">
        <v>0</v>
      </c>
      <c r="OH116">
        <v>0</v>
      </c>
      <c r="OI116">
        <v>6</v>
      </c>
      <c r="OJ116">
        <v>0</v>
      </c>
      <c r="OK116">
        <v>0</v>
      </c>
      <c r="OL116">
        <v>0</v>
      </c>
      <c r="OM116">
        <v>0</v>
      </c>
      <c r="ON116">
        <v>0</v>
      </c>
      <c r="OO116">
        <v>0</v>
      </c>
      <c r="OP116">
        <v>0</v>
      </c>
      <c r="OQ116">
        <v>0</v>
      </c>
      <c r="OR116">
        <v>0</v>
      </c>
      <c r="OS116">
        <v>0</v>
      </c>
      <c r="OT116">
        <v>0</v>
      </c>
      <c r="OU116">
        <v>0</v>
      </c>
      <c r="OV116">
        <v>0</v>
      </c>
      <c r="OW116">
        <v>0</v>
      </c>
      <c r="OX116">
        <v>0</v>
      </c>
      <c r="OY116">
        <v>0</v>
      </c>
      <c r="OZ116">
        <v>0</v>
      </c>
      <c r="PA116">
        <v>0</v>
      </c>
      <c r="PB116">
        <v>0</v>
      </c>
      <c r="PC116">
        <v>1</v>
      </c>
      <c r="PD116">
        <v>0</v>
      </c>
      <c r="PE116">
        <v>0</v>
      </c>
      <c r="PF116">
        <v>0</v>
      </c>
      <c r="PG116">
        <v>1</v>
      </c>
      <c r="PH116">
        <v>0</v>
      </c>
      <c r="PI116"/>
      <c r="PJ116" t="s">
        <v>423</v>
      </c>
      <c r="PK116" t="s">
        <v>2048</v>
      </c>
      <c r="PL116" t="s">
        <v>2049</v>
      </c>
      <c r="PM116" t="s">
        <v>2050</v>
      </c>
      <c r="PN116">
        <v>361338</v>
      </c>
      <c r="PO116" t="s">
        <v>2051</v>
      </c>
      <c r="PP116" t="s">
        <v>2052</v>
      </c>
      <c r="PQ116">
        <v>17</v>
      </c>
      <c r="PS116">
        <v>-1</v>
      </c>
      <c r="PT116" t="s">
        <v>1043</v>
      </c>
      <c r="PU116" t="s">
        <v>1043</v>
      </c>
    </row>
    <row r="117" spans="1:437" hidden="1" x14ac:dyDescent="0.25">
      <c r="A117">
        <v>111010994</v>
      </c>
      <c r="B117" t="s">
        <v>524</v>
      </c>
      <c r="C117" t="s">
        <v>2053</v>
      </c>
      <c r="D117" t="s">
        <v>625</v>
      </c>
      <c r="E117" t="s">
        <v>2054</v>
      </c>
      <c r="F117" t="s">
        <v>2055</v>
      </c>
      <c r="G117">
        <v>91748320</v>
      </c>
      <c r="H117" t="s">
        <v>2056</v>
      </c>
      <c r="I117" t="s">
        <v>2057</v>
      </c>
      <c r="J117" t="s">
        <v>421</v>
      </c>
      <c r="P117" t="s">
        <v>392</v>
      </c>
      <c r="Q117" t="s">
        <v>393</v>
      </c>
      <c r="R117">
        <v>1</v>
      </c>
      <c r="S117">
        <v>0</v>
      </c>
      <c r="T117">
        <v>0</v>
      </c>
      <c r="U117">
        <v>0</v>
      </c>
      <c r="V117">
        <v>0</v>
      </c>
      <c r="W117">
        <v>28</v>
      </c>
      <c r="X117">
        <v>0</v>
      </c>
      <c r="Y117">
        <v>0</v>
      </c>
      <c r="Z117">
        <v>4</v>
      </c>
      <c r="AA117">
        <v>0</v>
      </c>
      <c r="AB117">
        <v>0</v>
      </c>
      <c r="AC117">
        <v>0</v>
      </c>
      <c r="AD117">
        <v>0</v>
      </c>
      <c r="AE117">
        <v>0</v>
      </c>
      <c r="AF117">
        <v>0</v>
      </c>
      <c r="AG117">
        <v>0</v>
      </c>
      <c r="AH117">
        <v>0</v>
      </c>
      <c r="AI117">
        <v>4</v>
      </c>
      <c r="AJ117">
        <v>0</v>
      </c>
      <c r="AK117">
        <v>0</v>
      </c>
      <c r="AL117">
        <v>1</v>
      </c>
      <c r="AM117">
        <v>0</v>
      </c>
      <c r="AN117">
        <v>0</v>
      </c>
      <c r="AO117">
        <v>0</v>
      </c>
      <c r="AP117">
        <v>0</v>
      </c>
      <c r="AQ117">
        <v>0</v>
      </c>
      <c r="AR117" t="s">
        <v>394</v>
      </c>
      <c r="AS117" t="s">
        <v>1500</v>
      </c>
      <c r="AT117">
        <v>0</v>
      </c>
      <c r="AU117">
        <v>1</v>
      </c>
      <c r="AV117">
        <v>1</v>
      </c>
      <c r="AW117">
        <v>1</v>
      </c>
      <c r="AX117">
        <v>0</v>
      </c>
      <c r="AY117">
        <v>0</v>
      </c>
      <c r="AZ117">
        <v>0</v>
      </c>
      <c r="BA117">
        <v>0</v>
      </c>
      <c r="BB117">
        <v>0</v>
      </c>
      <c r="BC117">
        <v>30</v>
      </c>
      <c r="BD117">
        <v>60</v>
      </c>
      <c r="BE117">
        <v>10</v>
      </c>
      <c r="BF117">
        <v>0</v>
      </c>
      <c r="BG117">
        <v>0</v>
      </c>
      <c r="BH117">
        <v>0</v>
      </c>
      <c r="BI117">
        <v>0</v>
      </c>
      <c r="BJ117" t="s">
        <v>409</v>
      </c>
      <c r="BK117">
        <v>1</v>
      </c>
      <c r="BL117">
        <v>12</v>
      </c>
      <c r="BM117" t="s">
        <v>571</v>
      </c>
      <c r="BN117" s="401">
        <v>28</v>
      </c>
      <c r="BO117" s="408">
        <v>4</v>
      </c>
      <c r="BP117" s="401">
        <v>20</v>
      </c>
      <c r="BQ117" s="401">
        <v>4</v>
      </c>
      <c r="BR117" s="401">
        <v>4</v>
      </c>
      <c r="BS117" s="408">
        <v>2</v>
      </c>
      <c r="BT117" s="408">
        <v>2</v>
      </c>
      <c r="BU117" s="408">
        <v>0</v>
      </c>
      <c r="BV117">
        <v>100</v>
      </c>
      <c r="BW117">
        <v>0</v>
      </c>
      <c r="BX117">
        <v>0</v>
      </c>
      <c r="BY117">
        <v>8</v>
      </c>
      <c r="BZ117">
        <v>0</v>
      </c>
      <c r="CA117">
        <v>0</v>
      </c>
      <c r="CB117">
        <v>230</v>
      </c>
      <c r="CC117">
        <v>0</v>
      </c>
      <c r="CD117">
        <v>0</v>
      </c>
      <c r="CE117">
        <v>0</v>
      </c>
      <c r="CF117">
        <v>5</v>
      </c>
      <c r="CG117">
        <v>0</v>
      </c>
      <c r="CH117">
        <v>0</v>
      </c>
      <c r="CI117">
        <v>0</v>
      </c>
      <c r="CJ117">
        <v>14</v>
      </c>
      <c r="CK117">
        <v>0</v>
      </c>
      <c r="CL117">
        <v>0</v>
      </c>
      <c r="CM117">
        <v>0</v>
      </c>
      <c r="CN117">
        <v>0</v>
      </c>
      <c r="CO117">
        <v>0</v>
      </c>
      <c r="CP117">
        <v>0</v>
      </c>
      <c r="CQ117">
        <v>0</v>
      </c>
      <c r="CR117">
        <v>0</v>
      </c>
      <c r="CS117">
        <v>0</v>
      </c>
      <c r="CT117">
        <v>0</v>
      </c>
      <c r="CU117">
        <v>0</v>
      </c>
      <c r="CV117">
        <v>0</v>
      </c>
      <c r="CW117">
        <v>0</v>
      </c>
      <c r="CX117">
        <v>0</v>
      </c>
      <c r="CY117">
        <v>0</v>
      </c>
      <c r="CZ117">
        <v>0</v>
      </c>
      <c r="DA117">
        <v>0</v>
      </c>
      <c r="DB117">
        <v>0</v>
      </c>
      <c r="DC117">
        <v>0</v>
      </c>
      <c r="DD117">
        <v>0</v>
      </c>
      <c r="DE117">
        <v>0</v>
      </c>
      <c r="DF117">
        <v>0</v>
      </c>
      <c r="DG117">
        <v>0</v>
      </c>
      <c r="DH117" t="s">
        <v>1880</v>
      </c>
      <c r="DJ117"/>
      <c r="DL117"/>
      <c r="DM117"/>
      <c r="DN117"/>
      <c r="DO117"/>
      <c r="DP117"/>
      <c r="EB117"/>
      <c r="ED117"/>
      <c r="EM117">
        <v>0</v>
      </c>
      <c r="EN117">
        <v>0</v>
      </c>
      <c r="EO117">
        <v>0</v>
      </c>
      <c r="EP117">
        <v>0</v>
      </c>
      <c r="EQ117">
        <v>100</v>
      </c>
      <c r="ER117">
        <v>0</v>
      </c>
      <c r="ES117">
        <v>0</v>
      </c>
      <c r="ET117">
        <v>0</v>
      </c>
      <c r="EV117">
        <v>0</v>
      </c>
      <c r="EW117">
        <v>0</v>
      </c>
      <c r="EX117">
        <v>0</v>
      </c>
      <c r="EY117">
        <v>0</v>
      </c>
      <c r="EZ117">
        <v>0</v>
      </c>
      <c r="FA117">
        <v>0</v>
      </c>
      <c r="FB117">
        <v>0</v>
      </c>
      <c r="FD117">
        <v>100</v>
      </c>
      <c r="FE117">
        <v>0</v>
      </c>
      <c r="FF117" t="s">
        <v>409</v>
      </c>
      <c r="FV117"/>
      <c r="IL117">
        <v>0</v>
      </c>
      <c r="IM117">
        <v>0</v>
      </c>
      <c r="IN117">
        <v>40</v>
      </c>
      <c r="IO117">
        <v>174</v>
      </c>
      <c r="IP117">
        <v>0</v>
      </c>
      <c r="IQ117">
        <v>0</v>
      </c>
      <c r="IR117">
        <v>0</v>
      </c>
      <c r="IS117">
        <v>15</v>
      </c>
      <c r="IT117">
        <v>1</v>
      </c>
      <c r="IU117">
        <v>30</v>
      </c>
      <c r="IV117">
        <v>0</v>
      </c>
      <c r="IW117">
        <v>0</v>
      </c>
      <c r="IX117">
        <v>0</v>
      </c>
      <c r="IY117">
        <v>0</v>
      </c>
      <c r="IZ117">
        <v>0</v>
      </c>
      <c r="JA117">
        <v>0</v>
      </c>
      <c r="JB117">
        <v>0</v>
      </c>
      <c r="JC117">
        <v>0</v>
      </c>
      <c r="JD117">
        <v>0</v>
      </c>
      <c r="JE117">
        <v>0</v>
      </c>
      <c r="JF117">
        <v>0</v>
      </c>
      <c r="JG117">
        <v>0</v>
      </c>
      <c r="JH117">
        <v>0</v>
      </c>
      <c r="JI117">
        <v>0</v>
      </c>
      <c r="JJ117">
        <v>0</v>
      </c>
      <c r="JK117">
        <v>0</v>
      </c>
      <c r="JL117">
        <v>0</v>
      </c>
      <c r="JM117">
        <v>0</v>
      </c>
      <c r="JN117">
        <v>0</v>
      </c>
      <c r="JO117">
        <v>0</v>
      </c>
      <c r="JR117">
        <v>0</v>
      </c>
      <c r="KA117">
        <v>0</v>
      </c>
      <c r="KB117">
        <v>0</v>
      </c>
      <c r="KC117">
        <v>0</v>
      </c>
      <c r="KD117">
        <v>7</v>
      </c>
      <c r="KE117">
        <v>0</v>
      </c>
      <c r="KF117">
        <v>13</v>
      </c>
      <c r="KG117">
        <v>0</v>
      </c>
      <c r="KJ117">
        <v>0</v>
      </c>
      <c r="KT117" t="s">
        <v>399</v>
      </c>
      <c r="KU117" t="s">
        <v>437</v>
      </c>
      <c r="KV117" t="s">
        <v>399</v>
      </c>
      <c r="KW117" t="s">
        <v>437</v>
      </c>
      <c r="KY117" t="s">
        <v>409</v>
      </c>
      <c r="LB117" t="s">
        <v>409</v>
      </c>
      <c r="LE117" t="s">
        <v>409</v>
      </c>
      <c r="LH117" t="s">
        <v>409</v>
      </c>
      <c r="LK117" t="s">
        <v>392</v>
      </c>
      <c r="LL117">
        <v>120</v>
      </c>
      <c r="LM117" t="s">
        <v>404</v>
      </c>
      <c r="LN117" t="s">
        <v>392</v>
      </c>
      <c r="LO117">
        <v>50</v>
      </c>
      <c r="LP117" t="s">
        <v>506</v>
      </c>
      <c r="LQ117" t="s">
        <v>392</v>
      </c>
      <c r="LR117">
        <v>3</v>
      </c>
      <c r="LS117" t="s">
        <v>506</v>
      </c>
      <c r="LT117" t="s">
        <v>392</v>
      </c>
      <c r="LU117">
        <v>20</v>
      </c>
      <c r="LV117" t="s">
        <v>506</v>
      </c>
      <c r="LW117" t="s">
        <v>409</v>
      </c>
      <c r="LZ117" t="s">
        <v>409</v>
      </c>
      <c r="MC117" t="s">
        <v>409</v>
      </c>
      <c r="MF117" t="s">
        <v>409</v>
      </c>
      <c r="MI117" t="s">
        <v>409</v>
      </c>
      <c r="ML117" t="s">
        <v>409</v>
      </c>
      <c r="MO117" t="s">
        <v>409</v>
      </c>
      <c r="MR117" t="s">
        <v>410</v>
      </c>
      <c r="MT117" t="s">
        <v>411</v>
      </c>
      <c r="MU117" t="s">
        <v>411</v>
      </c>
      <c r="MV117" t="s">
        <v>411</v>
      </c>
      <c r="MW117" t="s">
        <v>412</v>
      </c>
      <c r="MX117" t="s">
        <v>411</v>
      </c>
      <c r="MY117" t="s">
        <v>411</v>
      </c>
      <c r="MZ117" t="s">
        <v>411</v>
      </c>
      <c r="NA117" t="s">
        <v>411</v>
      </c>
      <c r="NB117">
        <v>0</v>
      </c>
      <c r="ND117">
        <v>0</v>
      </c>
      <c r="NF117">
        <v>0</v>
      </c>
      <c r="NH117">
        <v>400</v>
      </c>
      <c r="NI117" t="s">
        <v>413</v>
      </c>
      <c r="NJ117">
        <v>0</v>
      </c>
      <c r="NL117">
        <v>0</v>
      </c>
      <c r="NN117">
        <v>0</v>
      </c>
      <c r="NP117" t="s">
        <v>423</v>
      </c>
      <c r="NQ117">
        <v>0</v>
      </c>
      <c r="NS117">
        <v>0</v>
      </c>
      <c r="NT117">
        <v>0</v>
      </c>
      <c r="NU117">
        <v>1</v>
      </c>
      <c r="NV117">
        <v>0</v>
      </c>
      <c r="NW117">
        <v>1</v>
      </c>
      <c r="NX117">
        <v>0</v>
      </c>
      <c r="NY117">
        <v>0</v>
      </c>
      <c r="NZ117">
        <v>0</v>
      </c>
      <c r="OA117">
        <v>0</v>
      </c>
      <c r="OB117">
        <v>0</v>
      </c>
      <c r="OC117">
        <v>0</v>
      </c>
      <c r="OD117">
        <v>0</v>
      </c>
      <c r="OE117">
        <v>0</v>
      </c>
      <c r="OF117">
        <v>0</v>
      </c>
      <c r="OG117">
        <v>0</v>
      </c>
      <c r="OH117">
        <v>0</v>
      </c>
      <c r="OI117">
        <v>0</v>
      </c>
      <c r="OJ117">
        <v>0</v>
      </c>
      <c r="OK117">
        <v>0</v>
      </c>
      <c r="OL117">
        <v>0</v>
      </c>
      <c r="OM117">
        <v>0</v>
      </c>
      <c r="ON117">
        <v>0</v>
      </c>
      <c r="OO117">
        <v>0</v>
      </c>
      <c r="OP117">
        <v>0</v>
      </c>
      <c r="OQ117">
        <v>0</v>
      </c>
      <c r="OR117">
        <v>0</v>
      </c>
      <c r="OS117">
        <v>0</v>
      </c>
      <c r="OT117">
        <v>0</v>
      </c>
      <c r="OU117">
        <v>0</v>
      </c>
      <c r="OV117">
        <v>0</v>
      </c>
      <c r="OW117">
        <v>0</v>
      </c>
      <c r="OX117">
        <v>0</v>
      </c>
      <c r="OY117">
        <v>0</v>
      </c>
      <c r="OZ117">
        <v>0</v>
      </c>
      <c r="PA117">
        <v>0</v>
      </c>
      <c r="PB117">
        <v>0</v>
      </c>
      <c r="PC117">
        <v>0</v>
      </c>
      <c r="PD117">
        <v>0</v>
      </c>
      <c r="PE117">
        <v>0</v>
      </c>
      <c r="PF117">
        <v>0</v>
      </c>
      <c r="PG117">
        <v>0</v>
      </c>
      <c r="PH117">
        <v>0</v>
      </c>
      <c r="PI117"/>
      <c r="PJ117" t="s">
        <v>423</v>
      </c>
      <c r="PK117" t="s">
        <v>2058</v>
      </c>
      <c r="PL117" t="s">
        <v>2059</v>
      </c>
      <c r="PM117" t="s">
        <v>2060</v>
      </c>
      <c r="PN117">
        <v>364396</v>
      </c>
      <c r="PO117" t="s">
        <v>2061</v>
      </c>
      <c r="PP117" t="s">
        <v>2062</v>
      </c>
      <c r="PQ117">
        <v>18</v>
      </c>
      <c r="PS117">
        <v>-1</v>
      </c>
      <c r="PT117" t="s">
        <v>1043</v>
      </c>
      <c r="PU117" t="s">
        <v>1043</v>
      </c>
    </row>
    <row r="118" spans="1:437" hidden="1" x14ac:dyDescent="0.25">
      <c r="A118">
        <v>111012047</v>
      </c>
      <c r="B118" t="s">
        <v>415</v>
      </c>
      <c r="C118" t="s">
        <v>2063</v>
      </c>
      <c r="D118" t="s">
        <v>625</v>
      </c>
      <c r="E118" t="s">
        <v>2064</v>
      </c>
      <c r="F118" t="s">
        <v>2065</v>
      </c>
      <c r="G118">
        <v>13739913</v>
      </c>
      <c r="H118" t="s">
        <v>2066</v>
      </c>
      <c r="I118" t="s">
        <v>2067</v>
      </c>
      <c r="J118" t="s">
        <v>500</v>
      </c>
      <c r="K118" t="s">
        <v>2068</v>
      </c>
      <c r="L118">
        <v>78647264</v>
      </c>
      <c r="P118" t="s">
        <v>392</v>
      </c>
      <c r="Q118" t="s">
        <v>393</v>
      </c>
      <c r="R118">
        <v>1</v>
      </c>
      <c r="S118">
        <v>0</v>
      </c>
      <c r="T118">
        <v>0</v>
      </c>
      <c r="U118">
        <v>0</v>
      </c>
      <c r="V118">
        <v>0</v>
      </c>
      <c r="W118">
        <v>25</v>
      </c>
      <c r="X118">
        <v>0</v>
      </c>
      <c r="Y118">
        <v>0</v>
      </c>
      <c r="Z118">
        <v>6</v>
      </c>
      <c r="AA118">
        <v>0</v>
      </c>
      <c r="AB118">
        <v>0</v>
      </c>
      <c r="AC118">
        <v>8</v>
      </c>
      <c r="AD118">
        <v>0</v>
      </c>
      <c r="AE118">
        <v>0</v>
      </c>
      <c r="AF118">
        <v>0</v>
      </c>
      <c r="AG118">
        <v>0</v>
      </c>
      <c r="AH118">
        <v>0</v>
      </c>
      <c r="AI118">
        <v>3</v>
      </c>
      <c r="AJ118">
        <v>0</v>
      </c>
      <c r="AK118">
        <v>0</v>
      </c>
      <c r="AL118">
        <v>1</v>
      </c>
      <c r="AM118">
        <v>0</v>
      </c>
      <c r="AN118">
        <v>0</v>
      </c>
      <c r="AO118">
        <v>0</v>
      </c>
      <c r="AP118">
        <v>0</v>
      </c>
      <c r="AQ118">
        <v>0</v>
      </c>
      <c r="AR118" t="s">
        <v>394</v>
      </c>
      <c r="AS118" t="s">
        <v>1954</v>
      </c>
      <c r="AT118">
        <v>0</v>
      </c>
      <c r="AU118">
        <v>1</v>
      </c>
      <c r="AV118">
        <v>0</v>
      </c>
      <c r="AW118">
        <v>1</v>
      </c>
      <c r="AX118">
        <v>0</v>
      </c>
      <c r="AY118">
        <v>0</v>
      </c>
      <c r="AZ118">
        <v>0</v>
      </c>
      <c r="BA118">
        <v>0</v>
      </c>
      <c r="BB118">
        <v>0</v>
      </c>
      <c r="BC118">
        <v>50</v>
      </c>
      <c r="BD118">
        <v>0</v>
      </c>
      <c r="BE118">
        <v>50</v>
      </c>
      <c r="BF118">
        <v>0</v>
      </c>
      <c r="BG118">
        <v>0</v>
      </c>
      <c r="BH118">
        <v>0</v>
      </c>
      <c r="BI118">
        <v>0</v>
      </c>
      <c r="BJ118" t="s">
        <v>392</v>
      </c>
      <c r="BK118">
        <v>10</v>
      </c>
      <c r="BL118">
        <v>12</v>
      </c>
      <c r="BN118" s="401">
        <v>25</v>
      </c>
      <c r="BO118" s="408">
        <v>6</v>
      </c>
      <c r="BP118" s="401">
        <v>0</v>
      </c>
      <c r="BQ118" s="401">
        <v>25</v>
      </c>
      <c r="BR118" s="401">
        <v>0</v>
      </c>
      <c r="BS118" s="408">
        <v>3</v>
      </c>
      <c r="BT118" s="408">
        <v>0</v>
      </c>
      <c r="BU118" s="408">
        <v>3</v>
      </c>
      <c r="BV118">
        <v>0</v>
      </c>
      <c r="BW118">
        <v>100</v>
      </c>
      <c r="BX118">
        <v>0</v>
      </c>
      <c r="BY118">
        <v>8</v>
      </c>
      <c r="BZ118">
        <v>0</v>
      </c>
      <c r="CA118">
        <v>0</v>
      </c>
      <c r="CB118">
        <v>180</v>
      </c>
      <c r="CC118">
        <v>0</v>
      </c>
      <c r="CD118">
        <v>0</v>
      </c>
      <c r="CE118">
        <v>0</v>
      </c>
      <c r="CF118">
        <v>4</v>
      </c>
      <c r="CG118">
        <v>0</v>
      </c>
      <c r="CH118">
        <v>0</v>
      </c>
      <c r="CI118">
        <v>0</v>
      </c>
      <c r="CJ118">
        <v>6</v>
      </c>
      <c r="CK118">
        <v>0</v>
      </c>
      <c r="CL118">
        <v>0</v>
      </c>
      <c r="CM118">
        <v>0</v>
      </c>
      <c r="CN118">
        <v>0</v>
      </c>
      <c r="CO118">
        <v>0</v>
      </c>
      <c r="CP118">
        <v>0</v>
      </c>
      <c r="CQ118">
        <v>0</v>
      </c>
      <c r="CR118">
        <v>0</v>
      </c>
      <c r="CS118">
        <v>0</v>
      </c>
      <c r="CT118">
        <v>0</v>
      </c>
      <c r="CU118">
        <v>7</v>
      </c>
      <c r="CV118">
        <v>0</v>
      </c>
      <c r="CW118">
        <v>0</v>
      </c>
      <c r="CX118">
        <v>0</v>
      </c>
      <c r="CY118">
        <v>0</v>
      </c>
      <c r="CZ118">
        <v>0</v>
      </c>
      <c r="DA118">
        <v>0</v>
      </c>
      <c r="DB118">
        <v>0</v>
      </c>
      <c r="DC118">
        <v>0</v>
      </c>
      <c r="DD118">
        <v>0</v>
      </c>
      <c r="DE118">
        <v>0</v>
      </c>
      <c r="DF118">
        <v>0</v>
      </c>
      <c r="DG118">
        <v>0</v>
      </c>
      <c r="DH118" t="s">
        <v>1880</v>
      </c>
      <c r="DJ118"/>
      <c r="DL118"/>
      <c r="DM118"/>
      <c r="DN118"/>
      <c r="DO118"/>
      <c r="DP118"/>
      <c r="EB118"/>
      <c r="ED118"/>
      <c r="EM118">
        <v>0</v>
      </c>
      <c r="EN118">
        <v>0</v>
      </c>
      <c r="EO118">
        <v>0</v>
      </c>
      <c r="EP118">
        <v>100</v>
      </c>
      <c r="EQ118">
        <v>0</v>
      </c>
      <c r="ER118">
        <v>0</v>
      </c>
      <c r="ES118">
        <v>0</v>
      </c>
      <c r="ET118">
        <v>0</v>
      </c>
      <c r="EV118">
        <v>0</v>
      </c>
      <c r="EW118">
        <v>0</v>
      </c>
      <c r="EX118">
        <v>0</v>
      </c>
      <c r="EY118">
        <v>0</v>
      </c>
      <c r="EZ118">
        <v>0</v>
      </c>
      <c r="FA118">
        <v>0</v>
      </c>
      <c r="FB118">
        <v>0</v>
      </c>
      <c r="FD118">
        <v>100</v>
      </c>
      <c r="FE118">
        <v>0</v>
      </c>
      <c r="FF118" t="s">
        <v>409</v>
      </c>
      <c r="FV118"/>
      <c r="IL118">
        <v>0</v>
      </c>
      <c r="IM118">
        <v>0</v>
      </c>
      <c r="IN118">
        <v>35</v>
      </c>
      <c r="IO118">
        <v>0</v>
      </c>
      <c r="IP118">
        <v>0</v>
      </c>
      <c r="IQ118">
        <v>0</v>
      </c>
      <c r="IR118">
        <v>0</v>
      </c>
      <c r="IS118">
        <v>0</v>
      </c>
      <c r="IT118">
        <v>0</v>
      </c>
      <c r="IU118">
        <v>0</v>
      </c>
      <c r="IV118">
        <v>20</v>
      </c>
      <c r="IW118">
        <v>0</v>
      </c>
      <c r="IX118">
        <v>0</v>
      </c>
      <c r="IY118">
        <v>0</v>
      </c>
      <c r="IZ118">
        <v>0</v>
      </c>
      <c r="JA118">
        <v>0</v>
      </c>
      <c r="JB118">
        <v>0</v>
      </c>
      <c r="JC118">
        <v>0</v>
      </c>
      <c r="JD118">
        <v>0</v>
      </c>
      <c r="JE118">
        <v>0</v>
      </c>
      <c r="JF118">
        <v>0</v>
      </c>
      <c r="JG118">
        <v>0</v>
      </c>
      <c r="JH118">
        <v>0</v>
      </c>
      <c r="JI118">
        <v>0</v>
      </c>
      <c r="JJ118">
        <v>0</v>
      </c>
      <c r="JK118">
        <v>0</v>
      </c>
      <c r="JL118">
        <v>0</v>
      </c>
      <c r="JM118">
        <v>0</v>
      </c>
      <c r="JN118">
        <v>0</v>
      </c>
      <c r="JO118">
        <v>0</v>
      </c>
      <c r="JR118">
        <v>0</v>
      </c>
      <c r="KA118">
        <v>0</v>
      </c>
      <c r="KB118">
        <v>0</v>
      </c>
      <c r="KC118">
        <v>0</v>
      </c>
      <c r="KD118">
        <v>0</v>
      </c>
      <c r="KE118">
        <v>0</v>
      </c>
      <c r="KF118">
        <v>0</v>
      </c>
      <c r="KG118">
        <v>0</v>
      </c>
      <c r="KJ118">
        <v>0</v>
      </c>
      <c r="KT118" t="s">
        <v>437</v>
      </c>
      <c r="KU118" t="s">
        <v>437</v>
      </c>
      <c r="KV118" t="s">
        <v>437</v>
      </c>
      <c r="KW118" t="s">
        <v>437</v>
      </c>
      <c r="KY118" t="s">
        <v>409</v>
      </c>
      <c r="LB118" t="s">
        <v>409</v>
      </c>
      <c r="LE118" t="s">
        <v>409</v>
      </c>
      <c r="LH118" t="s">
        <v>409</v>
      </c>
      <c r="LK118" t="s">
        <v>392</v>
      </c>
      <c r="LL118">
        <v>60</v>
      </c>
      <c r="LM118" t="s">
        <v>404</v>
      </c>
      <c r="LN118" t="s">
        <v>392</v>
      </c>
      <c r="LO118">
        <v>30</v>
      </c>
      <c r="LP118" t="s">
        <v>506</v>
      </c>
      <c r="LQ118" t="s">
        <v>409</v>
      </c>
      <c r="LT118" t="s">
        <v>409</v>
      </c>
      <c r="LW118" t="s">
        <v>409</v>
      </c>
      <c r="LZ118" t="s">
        <v>409</v>
      </c>
      <c r="MC118" t="s">
        <v>409</v>
      </c>
      <c r="MF118" t="s">
        <v>409</v>
      </c>
      <c r="MI118" t="s">
        <v>409</v>
      </c>
      <c r="ML118" t="s">
        <v>409</v>
      </c>
      <c r="MO118" t="s">
        <v>409</v>
      </c>
      <c r="MR118" t="s">
        <v>410</v>
      </c>
      <c r="MT118" t="s">
        <v>411</v>
      </c>
      <c r="MU118" t="s">
        <v>411</v>
      </c>
      <c r="MV118" t="s">
        <v>411</v>
      </c>
      <c r="MW118" t="s">
        <v>465</v>
      </c>
      <c r="MX118" t="s">
        <v>411</v>
      </c>
      <c r="MY118" t="s">
        <v>411</v>
      </c>
      <c r="MZ118" t="s">
        <v>411</v>
      </c>
      <c r="NA118" t="s">
        <v>411</v>
      </c>
      <c r="NB118">
        <v>0</v>
      </c>
      <c r="ND118">
        <v>0</v>
      </c>
      <c r="NF118">
        <v>0</v>
      </c>
      <c r="NH118">
        <v>400</v>
      </c>
      <c r="NI118" t="s">
        <v>413</v>
      </c>
      <c r="NJ118">
        <v>0</v>
      </c>
      <c r="NL118">
        <v>0</v>
      </c>
      <c r="NN118">
        <v>0</v>
      </c>
      <c r="NP118" t="s">
        <v>423</v>
      </c>
      <c r="NQ118">
        <v>0</v>
      </c>
      <c r="NS118">
        <v>0</v>
      </c>
      <c r="NT118">
        <v>0</v>
      </c>
      <c r="NU118">
        <v>3</v>
      </c>
      <c r="NV118">
        <v>0</v>
      </c>
      <c r="NW118">
        <v>3</v>
      </c>
      <c r="NX118">
        <v>0</v>
      </c>
      <c r="NY118">
        <v>0</v>
      </c>
      <c r="NZ118">
        <v>0</v>
      </c>
      <c r="OA118">
        <v>0</v>
      </c>
      <c r="OB118">
        <v>0</v>
      </c>
      <c r="OC118">
        <v>0</v>
      </c>
      <c r="OD118">
        <v>0</v>
      </c>
      <c r="OE118">
        <v>0</v>
      </c>
      <c r="OF118">
        <v>0</v>
      </c>
      <c r="OG118">
        <v>0</v>
      </c>
      <c r="OH118">
        <v>0</v>
      </c>
      <c r="OI118"/>
      <c r="OJ118">
        <v>0</v>
      </c>
      <c r="OK118">
        <v>0</v>
      </c>
      <c r="OL118">
        <v>0</v>
      </c>
      <c r="OM118">
        <v>0</v>
      </c>
      <c r="ON118">
        <v>0</v>
      </c>
      <c r="OO118">
        <v>0</v>
      </c>
      <c r="OP118">
        <v>0</v>
      </c>
      <c r="OQ118">
        <v>0</v>
      </c>
      <c r="OR118">
        <v>0</v>
      </c>
      <c r="OS118">
        <v>0</v>
      </c>
      <c r="OT118">
        <v>0</v>
      </c>
      <c r="OU118">
        <v>0</v>
      </c>
      <c r="OV118">
        <v>0</v>
      </c>
      <c r="OW118">
        <v>0</v>
      </c>
      <c r="OX118">
        <v>0</v>
      </c>
      <c r="OY118">
        <v>0</v>
      </c>
      <c r="OZ118">
        <v>0</v>
      </c>
      <c r="PA118">
        <v>0</v>
      </c>
      <c r="PB118">
        <v>0</v>
      </c>
      <c r="PC118">
        <v>0</v>
      </c>
      <c r="PD118">
        <v>0</v>
      </c>
      <c r="PE118">
        <v>0</v>
      </c>
      <c r="PF118">
        <v>0</v>
      </c>
      <c r="PG118">
        <v>0</v>
      </c>
      <c r="PH118">
        <v>0</v>
      </c>
      <c r="PI118"/>
      <c r="PJ118" t="s">
        <v>2069</v>
      </c>
      <c r="PK118" t="s">
        <v>2070</v>
      </c>
      <c r="PL118" t="s">
        <v>2071</v>
      </c>
      <c r="PM118" t="s">
        <v>2072</v>
      </c>
      <c r="PN118">
        <v>364641</v>
      </c>
      <c r="PO118" t="s">
        <v>2073</v>
      </c>
      <c r="PP118" t="s">
        <v>2074</v>
      </c>
      <c r="PQ118">
        <v>19</v>
      </c>
      <c r="PS118">
        <v>-1</v>
      </c>
      <c r="PT118" t="s">
        <v>1043</v>
      </c>
      <c r="PU118" t="s">
        <v>1043</v>
      </c>
    </row>
    <row r="119" spans="1:437" s="334" customFormat="1" hidden="1" x14ac:dyDescent="0.25">
      <c r="A119" s="334">
        <v>111012198</v>
      </c>
      <c r="B119" s="334" t="s">
        <v>15324</v>
      </c>
      <c r="C119" s="334" t="s">
        <v>2075</v>
      </c>
      <c r="D119" s="334" t="s">
        <v>625</v>
      </c>
      <c r="E119" s="334" t="s">
        <v>2076</v>
      </c>
      <c r="F119" s="334" t="s">
        <v>2077</v>
      </c>
      <c r="G119" s="334">
        <v>181034858</v>
      </c>
      <c r="H119" s="334" t="s">
        <v>2078</v>
      </c>
      <c r="I119" s="334" t="s">
        <v>2079</v>
      </c>
      <c r="J119" s="334" t="s">
        <v>500</v>
      </c>
      <c r="K119" s="334" t="s">
        <v>2080</v>
      </c>
      <c r="L119" s="334">
        <v>82942734</v>
      </c>
      <c r="P119" s="334" t="s">
        <v>392</v>
      </c>
      <c r="Q119" s="334" t="s">
        <v>393</v>
      </c>
      <c r="R119" s="334">
        <v>1</v>
      </c>
      <c r="S119" s="334">
        <v>0</v>
      </c>
      <c r="T119" s="334">
        <v>0</v>
      </c>
      <c r="U119" s="334">
        <v>0</v>
      </c>
      <c r="V119" s="334">
        <v>0</v>
      </c>
      <c r="W119" s="334">
        <v>100</v>
      </c>
      <c r="X119" s="334">
        <v>0</v>
      </c>
      <c r="Y119" s="334">
        <v>0</v>
      </c>
      <c r="Z119" s="334">
        <v>10</v>
      </c>
      <c r="AA119" s="334">
        <v>0</v>
      </c>
      <c r="AB119" s="334">
        <v>0</v>
      </c>
      <c r="AC119" s="334">
        <v>5</v>
      </c>
      <c r="AD119" s="334">
        <v>0</v>
      </c>
      <c r="AE119" s="334">
        <v>0</v>
      </c>
      <c r="AF119" s="334">
        <v>0</v>
      </c>
      <c r="AG119" s="334">
        <v>0</v>
      </c>
      <c r="AH119" s="334">
        <v>0</v>
      </c>
      <c r="AI119" s="334">
        <v>0</v>
      </c>
      <c r="AJ119" s="334">
        <v>0</v>
      </c>
      <c r="AK119" s="334">
        <v>0</v>
      </c>
      <c r="AL119" s="334">
        <v>4</v>
      </c>
      <c r="AM119" s="334">
        <v>0</v>
      </c>
      <c r="AN119" s="334">
        <v>0</v>
      </c>
      <c r="AO119" s="334">
        <v>0</v>
      </c>
      <c r="AP119" s="334">
        <v>0</v>
      </c>
      <c r="AQ119" s="334">
        <v>0</v>
      </c>
      <c r="AR119" s="334" t="s">
        <v>394</v>
      </c>
      <c r="AS119" s="334" t="s">
        <v>648</v>
      </c>
      <c r="AT119" s="334">
        <v>0</v>
      </c>
      <c r="AU119" s="334">
        <v>0</v>
      </c>
      <c r="AV119" s="334">
        <v>1</v>
      </c>
      <c r="AW119" s="334">
        <v>1</v>
      </c>
      <c r="AX119" s="334">
        <v>0</v>
      </c>
      <c r="AY119" s="334">
        <v>0</v>
      </c>
      <c r="AZ119" s="334">
        <v>0</v>
      </c>
      <c r="BA119" s="334">
        <v>0</v>
      </c>
      <c r="BB119" s="334">
        <v>0</v>
      </c>
      <c r="BC119" s="334">
        <v>0</v>
      </c>
      <c r="BD119" s="334">
        <v>50</v>
      </c>
      <c r="BE119" s="334">
        <v>50</v>
      </c>
      <c r="BF119" s="334">
        <v>0</v>
      </c>
      <c r="BG119" s="334">
        <v>0</v>
      </c>
      <c r="BH119" s="334">
        <v>0</v>
      </c>
      <c r="BI119" s="334">
        <v>0</v>
      </c>
      <c r="BJ119" s="334" t="s">
        <v>392</v>
      </c>
      <c r="BK119" s="334">
        <v>11</v>
      </c>
      <c r="BL119" s="334">
        <v>3</v>
      </c>
      <c r="BN119" s="414">
        <v>100</v>
      </c>
      <c r="BO119" s="408">
        <v>15</v>
      </c>
      <c r="BP119" s="414">
        <v>100</v>
      </c>
      <c r="BQ119" s="414">
        <v>0</v>
      </c>
      <c r="BR119" s="414">
        <v>0</v>
      </c>
      <c r="BS119" s="408">
        <v>10</v>
      </c>
      <c r="BT119" s="408">
        <v>0</v>
      </c>
      <c r="BU119" s="408">
        <v>5</v>
      </c>
      <c r="BV119" s="334">
        <v>0</v>
      </c>
      <c r="BW119" s="334">
        <v>100</v>
      </c>
      <c r="BX119" s="334">
        <v>0</v>
      </c>
      <c r="BY119" s="334">
        <v>0</v>
      </c>
      <c r="BZ119" s="334">
        <v>18</v>
      </c>
      <c r="CA119" s="334">
        <v>18</v>
      </c>
      <c r="CB119" s="334">
        <v>0</v>
      </c>
      <c r="CC119" s="334">
        <v>341</v>
      </c>
      <c r="CD119" s="334">
        <v>280</v>
      </c>
      <c r="CE119" s="334">
        <v>0</v>
      </c>
      <c r="CF119" s="334">
        <v>0</v>
      </c>
      <c r="CG119" s="334">
        <v>1</v>
      </c>
      <c r="CH119" s="334">
        <v>1</v>
      </c>
      <c r="CI119" s="334">
        <v>0</v>
      </c>
      <c r="CJ119" s="334">
        <v>0</v>
      </c>
      <c r="CK119" s="334">
        <v>60</v>
      </c>
      <c r="CL119" s="334">
        <v>30</v>
      </c>
      <c r="CM119" s="334">
        <v>0</v>
      </c>
      <c r="CN119" s="334">
        <v>0</v>
      </c>
      <c r="CO119" s="334">
        <v>0</v>
      </c>
      <c r="CP119" s="334">
        <v>0</v>
      </c>
      <c r="CQ119" s="334">
        <v>0</v>
      </c>
      <c r="CR119" s="334">
        <v>0</v>
      </c>
      <c r="CS119" s="334">
        <v>0</v>
      </c>
      <c r="CT119" s="334">
        <v>0</v>
      </c>
      <c r="CU119" s="334">
        <v>0</v>
      </c>
      <c r="CV119" s="334">
        <v>0</v>
      </c>
      <c r="CW119" s="334">
        <v>0</v>
      </c>
      <c r="CX119" s="334">
        <v>0</v>
      </c>
      <c r="CY119" s="334">
        <v>0</v>
      </c>
      <c r="CZ119" s="334">
        <v>0</v>
      </c>
      <c r="DA119" s="334">
        <v>0</v>
      </c>
      <c r="DB119" s="334">
        <v>0</v>
      </c>
      <c r="DC119" s="334">
        <v>0</v>
      </c>
      <c r="DD119" s="334">
        <v>0</v>
      </c>
      <c r="DE119" s="334">
        <v>0</v>
      </c>
      <c r="DF119" s="334">
        <v>0</v>
      </c>
      <c r="DG119" s="334">
        <v>0</v>
      </c>
      <c r="DH119" s="334" t="s">
        <v>1880</v>
      </c>
      <c r="EM119" s="334">
        <v>0</v>
      </c>
      <c r="EN119" s="334">
        <v>0</v>
      </c>
      <c r="EO119" s="334">
        <v>0</v>
      </c>
      <c r="EP119" s="334">
        <v>0</v>
      </c>
      <c r="EQ119" s="334">
        <v>100</v>
      </c>
      <c r="ER119" s="334">
        <v>0</v>
      </c>
      <c r="ES119" s="334">
        <v>0</v>
      </c>
      <c r="ET119" s="334">
        <v>0</v>
      </c>
      <c r="EV119" s="334">
        <v>0</v>
      </c>
      <c r="EW119" s="334">
        <v>0</v>
      </c>
      <c r="EX119" s="334">
        <v>0</v>
      </c>
      <c r="EY119" s="334">
        <v>0</v>
      </c>
      <c r="EZ119" s="334">
        <v>0</v>
      </c>
      <c r="FA119" s="334">
        <v>0</v>
      </c>
      <c r="FB119" s="334">
        <v>0</v>
      </c>
      <c r="FD119" s="334">
        <v>100</v>
      </c>
      <c r="FE119" s="334">
        <v>0</v>
      </c>
      <c r="FF119" s="334" t="s">
        <v>409</v>
      </c>
      <c r="IL119" s="334">
        <v>0</v>
      </c>
      <c r="IM119" s="334">
        <v>0</v>
      </c>
      <c r="IN119" s="334">
        <v>150</v>
      </c>
      <c r="IO119" s="334">
        <v>350</v>
      </c>
      <c r="IP119" s="334">
        <v>0</v>
      </c>
      <c r="IQ119" s="334">
        <v>0</v>
      </c>
      <c r="IR119" s="334">
        <v>0</v>
      </c>
      <c r="IS119" s="334">
        <v>100</v>
      </c>
      <c r="IT119" s="334">
        <v>0</v>
      </c>
      <c r="IU119" s="334">
        <v>0</v>
      </c>
      <c r="IV119" s="334">
        <v>0</v>
      </c>
      <c r="IW119" s="334">
        <v>0</v>
      </c>
      <c r="IX119" s="334">
        <v>0</v>
      </c>
      <c r="IY119" s="334">
        <v>0</v>
      </c>
      <c r="IZ119" s="334">
        <v>0</v>
      </c>
      <c r="JA119" s="334">
        <v>0</v>
      </c>
      <c r="JB119" s="334">
        <v>0</v>
      </c>
      <c r="JC119" s="334">
        <v>0</v>
      </c>
      <c r="JD119" s="334">
        <v>0</v>
      </c>
      <c r="JE119" s="334">
        <v>0</v>
      </c>
      <c r="JF119" s="334">
        <v>0</v>
      </c>
      <c r="JG119" s="334">
        <v>0</v>
      </c>
      <c r="JH119" s="334">
        <v>0</v>
      </c>
      <c r="JI119" s="334">
        <v>0</v>
      </c>
      <c r="JJ119" s="334">
        <v>0</v>
      </c>
      <c r="JK119" s="334">
        <v>0</v>
      </c>
      <c r="JL119" s="334">
        <v>0</v>
      </c>
      <c r="JM119" s="334">
        <v>0</v>
      </c>
      <c r="JN119" s="334">
        <v>0</v>
      </c>
      <c r="JO119" s="334">
        <v>0</v>
      </c>
      <c r="JR119" s="334">
        <v>0</v>
      </c>
      <c r="KA119" s="334">
        <v>0</v>
      </c>
      <c r="KB119" s="334">
        <v>0</v>
      </c>
      <c r="KC119" s="334">
        <v>0</v>
      </c>
      <c r="KD119" s="334">
        <v>0</v>
      </c>
      <c r="KE119" s="334">
        <v>0</v>
      </c>
      <c r="KF119" s="334">
        <v>0</v>
      </c>
      <c r="KG119" s="334">
        <v>0</v>
      </c>
      <c r="KJ119" s="334">
        <v>0</v>
      </c>
      <c r="KT119" s="334" t="s">
        <v>437</v>
      </c>
      <c r="KU119" s="334" t="s">
        <v>437</v>
      </c>
      <c r="KV119" s="334" t="s">
        <v>437</v>
      </c>
      <c r="KW119" s="334" t="s">
        <v>437</v>
      </c>
      <c r="KY119" s="334" t="s">
        <v>409</v>
      </c>
      <c r="LB119" s="334" t="s">
        <v>409</v>
      </c>
      <c r="LE119" s="334" t="s">
        <v>409</v>
      </c>
      <c r="LH119" s="334" t="s">
        <v>409</v>
      </c>
      <c r="LK119" s="334" t="s">
        <v>392</v>
      </c>
      <c r="LL119" s="334">
        <v>96</v>
      </c>
      <c r="LM119" s="334" t="s">
        <v>404</v>
      </c>
      <c r="LN119" s="334" t="s">
        <v>392</v>
      </c>
      <c r="LO119" s="334">
        <v>80</v>
      </c>
      <c r="LP119" s="334" t="s">
        <v>2081</v>
      </c>
      <c r="LQ119" s="334" t="s">
        <v>392</v>
      </c>
      <c r="LR119" s="334">
        <v>8</v>
      </c>
      <c r="LS119" s="334" t="s">
        <v>506</v>
      </c>
      <c r="LT119" s="334" t="s">
        <v>392</v>
      </c>
      <c r="LU119" s="334">
        <v>20</v>
      </c>
      <c r="LV119" s="334" t="s">
        <v>506</v>
      </c>
      <c r="LW119" s="334" t="s">
        <v>409</v>
      </c>
      <c r="LZ119" s="334" t="s">
        <v>409</v>
      </c>
      <c r="MC119" s="334" t="s">
        <v>409</v>
      </c>
      <c r="MF119" s="334" t="s">
        <v>409</v>
      </c>
      <c r="MI119" s="334" t="s">
        <v>409</v>
      </c>
      <c r="ML119" s="334" t="s">
        <v>409</v>
      </c>
      <c r="MO119" s="334" t="s">
        <v>409</v>
      </c>
      <c r="MR119" s="334" t="s">
        <v>517</v>
      </c>
      <c r="MT119" s="334" t="s">
        <v>411</v>
      </c>
      <c r="MU119" s="334" t="s">
        <v>411</v>
      </c>
      <c r="MV119" s="334" t="s">
        <v>411</v>
      </c>
      <c r="MW119" s="334" t="s">
        <v>465</v>
      </c>
      <c r="MX119" s="334" t="s">
        <v>411</v>
      </c>
      <c r="MY119" s="334" t="s">
        <v>411</v>
      </c>
      <c r="MZ119" s="334" t="s">
        <v>411</v>
      </c>
      <c r="NA119" s="334" t="s">
        <v>411</v>
      </c>
      <c r="NB119" s="334">
        <v>0</v>
      </c>
      <c r="ND119" s="334">
        <v>0</v>
      </c>
      <c r="NF119" s="334">
        <v>0</v>
      </c>
      <c r="NH119" s="334">
        <v>300</v>
      </c>
      <c r="NI119" s="334" t="s">
        <v>413</v>
      </c>
      <c r="NJ119" s="334">
        <v>0</v>
      </c>
      <c r="NL119" s="334">
        <v>0</v>
      </c>
      <c r="NN119" s="334">
        <v>0</v>
      </c>
      <c r="NP119" s="334" t="s">
        <v>423</v>
      </c>
      <c r="NQ119" s="334">
        <v>0</v>
      </c>
      <c r="NS119" s="334">
        <v>4</v>
      </c>
      <c r="NT119" s="334">
        <v>0</v>
      </c>
      <c r="NU119" s="334">
        <v>1</v>
      </c>
      <c r="NV119" s="334">
        <v>0</v>
      </c>
      <c r="NW119" s="334">
        <v>5</v>
      </c>
      <c r="NX119" s="334">
        <v>0</v>
      </c>
      <c r="NY119" s="334">
        <v>0</v>
      </c>
      <c r="NZ119" s="334">
        <v>0</v>
      </c>
      <c r="OA119" s="334">
        <v>0</v>
      </c>
      <c r="OB119" s="334">
        <v>0</v>
      </c>
      <c r="OC119" s="334">
        <v>0</v>
      </c>
      <c r="OD119" s="334">
        <v>0</v>
      </c>
      <c r="OE119" s="334">
        <v>0</v>
      </c>
      <c r="OF119" s="334">
        <v>0</v>
      </c>
      <c r="OG119" s="334">
        <v>0</v>
      </c>
      <c r="OH119" s="334">
        <v>0</v>
      </c>
      <c r="OI119" s="334">
        <v>0</v>
      </c>
      <c r="OJ119" s="334">
        <v>0</v>
      </c>
      <c r="OK119" s="334">
        <v>0</v>
      </c>
      <c r="OL119" s="334">
        <v>0</v>
      </c>
      <c r="OM119" s="334">
        <v>0</v>
      </c>
      <c r="ON119" s="334">
        <v>0</v>
      </c>
      <c r="OO119" s="334">
        <v>0</v>
      </c>
      <c r="OP119" s="334">
        <v>0</v>
      </c>
      <c r="OQ119" s="334">
        <v>0</v>
      </c>
      <c r="OR119" s="334">
        <v>0</v>
      </c>
      <c r="OS119" s="334">
        <v>0</v>
      </c>
      <c r="OT119" s="334">
        <v>0</v>
      </c>
      <c r="OU119" s="334">
        <v>0</v>
      </c>
      <c r="OV119" s="334">
        <v>0</v>
      </c>
      <c r="OW119" s="334">
        <v>0</v>
      </c>
      <c r="OX119" s="334">
        <v>0</v>
      </c>
      <c r="OY119" s="334">
        <v>0</v>
      </c>
      <c r="OZ119" s="334">
        <v>0</v>
      </c>
      <c r="PA119" s="334">
        <v>0</v>
      </c>
      <c r="PB119" s="334">
        <v>0</v>
      </c>
      <c r="PC119" s="334">
        <v>0</v>
      </c>
      <c r="PD119" s="334">
        <v>0</v>
      </c>
      <c r="PE119" s="334">
        <v>0</v>
      </c>
      <c r="PF119" s="334">
        <v>0</v>
      </c>
      <c r="PG119" s="334">
        <v>0</v>
      </c>
      <c r="PH119" s="334">
        <v>0</v>
      </c>
      <c r="PJ119" s="334" t="s">
        <v>2082</v>
      </c>
      <c r="PK119" s="334" t="s">
        <v>2083</v>
      </c>
      <c r="PL119" s="334" t="s">
        <v>2084</v>
      </c>
      <c r="PM119" s="334" t="s">
        <v>2085</v>
      </c>
      <c r="PN119" s="334">
        <v>364745</v>
      </c>
      <c r="PO119" s="334" t="s">
        <v>2086</v>
      </c>
      <c r="PP119" s="334" t="s">
        <v>2087</v>
      </c>
      <c r="PQ119" s="334">
        <v>20</v>
      </c>
      <c r="PS119" s="334">
        <v>-1</v>
      </c>
      <c r="PT119" s="334" t="s">
        <v>1043</v>
      </c>
      <c r="PU119" s="334" t="s">
        <v>1043</v>
      </c>
    </row>
    <row r="120" spans="1:437" hidden="1" x14ac:dyDescent="0.25">
      <c r="A120">
        <v>111010422</v>
      </c>
      <c r="B120" t="s">
        <v>415</v>
      </c>
      <c r="C120" t="s">
        <v>2088</v>
      </c>
      <c r="D120" t="s">
        <v>625</v>
      </c>
      <c r="E120" t="s">
        <v>2089</v>
      </c>
      <c r="F120" t="s">
        <v>2090</v>
      </c>
      <c r="G120">
        <v>230718458</v>
      </c>
      <c r="H120" t="s">
        <v>2091</v>
      </c>
      <c r="I120" t="s">
        <v>2092</v>
      </c>
      <c r="J120" t="s">
        <v>389</v>
      </c>
      <c r="M120" t="s">
        <v>2093</v>
      </c>
      <c r="N120">
        <v>762510618</v>
      </c>
      <c r="P120" t="s">
        <v>392</v>
      </c>
      <c r="Q120" t="s">
        <v>693</v>
      </c>
      <c r="R120">
        <v>0</v>
      </c>
      <c r="S120">
        <v>0</v>
      </c>
      <c r="T120">
        <v>0</v>
      </c>
      <c r="U120">
        <v>1</v>
      </c>
      <c r="V120">
        <v>0</v>
      </c>
      <c r="W120">
        <v>0</v>
      </c>
      <c r="X120">
        <v>0</v>
      </c>
      <c r="Y120">
        <v>0</v>
      </c>
      <c r="Z120">
        <v>0</v>
      </c>
      <c r="AA120">
        <v>0</v>
      </c>
      <c r="AB120">
        <v>0</v>
      </c>
      <c r="AC120">
        <v>51</v>
      </c>
      <c r="AD120">
        <v>0</v>
      </c>
      <c r="AE120">
        <v>0</v>
      </c>
      <c r="AF120">
        <v>1</v>
      </c>
      <c r="AG120">
        <v>0</v>
      </c>
      <c r="AH120">
        <v>0</v>
      </c>
      <c r="AI120">
        <v>0</v>
      </c>
      <c r="AJ120">
        <v>0</v>
      </c>
      <c r="AK120">
        <v>0</v>
      </c>
      <c r="AL120">
        <v>0</v>
      </c>
      <c r="AM120">
        <v>0</v>
      </c>
      <c r="AN120">
        <v>0</v>
      </c>
      <c r="AO120">
        <v>2</v>
      </c>
      <c r="AP120">
        <v>0</v>
      </c>
      <c r="AQ120">
        <v>0</v>
      </c>
      <c r="AR120" s="2" t="s">
        <v>694</v>
      </c>
      <c r="AS120"/>
      <c r="BK120">
        <v>1</v>
      </c>
      <c r="BL120">
        <v>12</v>
      </c>
      <c r="BO120" s="408"/>
      <c r="BS120" s="408"/>
      <c r="BT120" s="408"/>
      <c r="BU120" s="408"/>
      <c r="CD120"/>
      <c r="CE120"/>
      <c r="CH120"/>
      <c r="CI120"/>
      <c r="CR120"/>
      <c r="CS120"/>
      <c r="CT120"/>
      <c r="CU120"/>
      <c r="DH120" t="s">
        <v>695</v>
      </c>
      <c r="DI120">
        <v>0</v>
      </c>
      <c r="DJ120">
        <v>0</v>
      </c>
      <c r="DK120">
        <v>300</v>
      </c>
      <c r="DL120">
        <v>180</v>
      </c>
      <c r="DM120">
        <v>0</v>
      </c>
      <c r="DN120">
        <v>0</v>
      </c>
      <c r="DO120">
        <v>0</v>
      </c>
      <c r="DP120">
        <v>0</v>
      </c>
      <c r="DQ120">
        <v>0</v>
      </c>
      <c r="DR120">
        <v>0</v>
      </c>
      <c r="DS120">
        <v>0</v>
      </c>
      <c r="DT120">
        <v>0</v>
      </c>
      <c r="DU120">
        <v>0</v>
      </c>
      <c r="DV120">
        <v>0</v>
      </c>
      <c r="DW120">
        <v>0</v>
      </c>
      <c r="DX120">
        <v>0</v>
      </c>
      <c r="DY120">
        <v>300</v>
      </c>
      <c r="DZ120">
        <v>400</v>
      </c>
      <c r="EA120">
        <v>0</v>
      </c>
      <c r="EB120">
        <v>0</v>
      </c>
      <c r="EC120">
        <v>0</v>
      </c>
      <c r="ED120">
        <v>0</v>
      </c>
      <c r="EE120">
        <v>0</v>
      </c>
      <c r="EF120">
        <v>2</v>
      </c>
      <c r="EG120">
        <v>0</v>
      </c>
      <c r="EH120">
        <v>0</v>
      </c>
      <c r="EI120">
        <v>0</v>
      </c>
      <c r="EJ120">
        <v>0</v>
      </c>
      <c r="EK120">
        <v>12</v>
      </c>
      <c r="EL120">
        <v>0</v>
      </c>
      <c r="EM120">
        <v>0</v>
      </c>
      <c r="EN120">
        <v>0</v>
      </c>
      <c r="EO120">
        <v>0</v>
      </c>
      <c r="EP120">
        <v>0</v>
      </c>
      <c r="EQ120">
        <v>0</v>
      </c>
      <c r="ER120">
        <v>0</v>
      </c>
      <c r="ES120">
        <v>100</v>
      </c>
      <c r="ET120">
        <v>0</v>
      </c>
      <c r="EU120" t="s">
        <v>2094</v>
      </c>
      <c r="EV120">
        <v>100</v>
      </c>
      <c r="EW120">
        <v>0</v>
      </c>
      <c r="EX120">
        <v>0</v>
      </c>
      <c r="EY120">
        <v>0</v>
      </c>
      <c r="EZ120">
        <v>0</v>
      </c>
      <c r="FA120">
        <v>0</v>
      </c>
      <c r="FB120">
        <v>0</v>
      </c>
      <c r="FD120">
        <v>100</v>
      </c>
      <c r="FE120">
        <v>0</v>
      </c>
      <c r="FF120" t="s">
        <v>392</v>
      </c>
      <c r="FG120">
        <v>2500</v>
      </c>
      <c r="FH120">
        <v>0</v>
      </c>
      <c r="FI120">
        <v>0</v>
      </c>
      <c r="FJ120">
        <v>150</v>
      </c>
      <c r="FK120">
        <v>0</v>
      </c>
      <c r="FL120">
        <v>0</v>
      </c>
      <c r="FM120">
        <v>0</v>
      </c>
      <c r="FN120">
        <v>0</v>
      </c>
      <c r="FO120">
        <v>0</v>
      </c>
      <c r="FP120">
        <v>0</v>
      </c>
      <c r="FQ120">
        <v>0</v>
      </c>
      <c r="FR120">
        <v>0</v>
      </c>
      <c r="FS120">
        <v>70</v>
      </c>
      <c r="FT120">
        <v>0</v>
      </c>
      <c r="FU120">
        <v>0</v>
      </c>
      <c r="FV120" t="s">
        <v>2095</v>
      </c>
      <c r="FW120">
        <v>1</v>
      </c>
      <c r="FX120">
        <v>0</v>
      </c>
      <c r="FY120">
        <v>0</v>
      </c>
      <c r="FZ120">
        <v>0</v>
      </c>
      <c r="GA120">
        <v>1</v>
      </c>
      <c r="GB120">
        <v>60</v>
      </c>
      <c r="GC120">
        <v>0</v>
      </c>
      <c r="GD120">
        <v>0</v>
      </c>
      <c r="GE120">
        <v>0</v>
      </c>
      <c r="GF120">
        <v>40</v>
      </c>
      <c r="GG120" t="s">
        <v>2096</v>
      </c>
      <c r="GH120" t="s">
        <v>392</v>
      </c>
      <c r="GI120">
        <v>5</v>
      </c>
      <c r="GJ120">
        <v>12</v>
      </c>
      <c r="GL120">
        <v>2500</v>
      </c>
      <c r="GM120">
        <v>0</v>
      </c>
      <c r="GN120">
        <v>2250</v>
      </c>
      <c r="GO120">
        <v>250</v>
      </c>
      <c r="GP120">
        <v>0</v>
      </c>
      <c r="GQ120">
        <v>0</v>
      </c>
      <c r="GR120">
        <v>400</v>
      </c>
      <c r="GS120">
        <v>400</v>
      </c>
      <c r="GT120">
        <v>100</v>
      </c>
      <c r="GU120">
        <v>0</v>
      </c>
      <c r="GV120">
        <v>0</v>
      </c>
      <c r="GW120">
        <v>5</v>
      </c>
      <c r="GX120">
        <v>5</v>
      </c>
      <c r="GY120">
        <v>0</v>
      </c>
      <c r="GZ120">
        <v>25</v>
      </c>
      <c r="HA120">
        <v>25</v>
      </c>
      <c r="HB120">
        <v>0</v>
      </c>
      <c r="HC120">
        <v>0</v>
      </c>
      <c r="HD120" t="s">
        <v>687</v>
      </c>
      <c r="HE120" t="s">
        <v>687</v>
      </c>
      <c r="HF120" t="s">
        <v>423</v>
      </c>
      <c r="HG120" t="s">
        <v>423</v>
      </c>
      <c r="HH120">
        <v>350</v>
      </c>
      <c r="HI120">
        <v>350</v>
      </c>
      <c r="HJ120">
        <v>0</v>
      </c>
      <c r="HK120">
        <v>0</v>
      </c>
      <c r="HL120">
        <v>100</v>
      </c>
      <c r="HM120">
        <v>100</v>
      </c>
      <c r="HN120">
        <v>0</v>
      </c>
      <c r="HO120">
        <v>50</v>
      </c>
      <c r="HP120">
        <v>0</v>
      </c>
      <c r="HQ120">
        <v>0</v>
      </c>
      <c r="HR120">
        <v>0</v>
      </c>
      <c r="HS120">
        <v>0</v>
      </c>
      <c r="HT120">
        <v>0</v>
      </c>
      <c r="HU120">
        <v>0</v>
      </c>
      <c r="HV120">
        <v>0</v>
      </c>
      <c r="HW120">
        <v>0</v>
      </c>
      <c r="HX120">
        <v>0</v>
      </c>
      <c r="HY120">
        <v>0</v>
      </c>
      <c r="HZ120">
        <v>0</v>
      </c>
      <c r="IA120">
        <v>100</v>
      </c>
      <c r="IB120">
        <v>0</v>
      </c>
      <c r="IC120">
        <v>0</v>
      </c>
      <c r="ID120">
        <v>0</v>
      </c>
      <c r="IE120">
        <v>0</v>
      </c>
      <c r="IF120">
        <v>0</v>
      </c>
      <c r="IG120">
        <v>0</v>
      </c>
      <c r="IH120">
        <v>0</v>
      </c>
      <c r="IJ120">
        <v>100</v>
      </c>
      <c r="IK120">
        <v>0</v>
      </c>
      <c r="IL120">
        <v>0</v>
      </c>
      <c r="IM120">
        <v>0</v>
      </c>
      <c r="IN120">
        <v>564</v>
      </c>
      <c r="IO120">
        <v>0</v>
      </c>
      <c r="IP120">
        <v>0</v>
      </c>
      <c r="IQ120">
        <v>0</v>
      </c>
      <c r="IR120">
        <v>0</v>
      </c>
      <c r="IS120">
        <v>500</v>
      </c>
      <c r="IT120">
        <v>0</v>
      </c>
      <c r="IU120">
        <v>0</v>
      </c>
      <c r="IV120">
        <v>0</v>
      </c>
      <c r="IW120">
        <v>0</v>
      </c>
      <c r="IX120">
        <v>0</v>
      </c>
      <c r="IY120">
        <v>0</v>
      </c>
      <c r="IZ120">
        <v>0</v>
      </c>
      <c r="JA120">
        <v>0</v>
      </c>
      <c r="JB120">
        <v>0</v>
      </c>
      <c r="JC120">
        <v>0</v>
      </c>
      <c r="JD120">
        <v>0</v>
      </c>
      <c r="JE120">
        <v>0</v>
      </c>
      <c r="JF120">
        <v>0</v>
      </c>
      <c r="JG120">
        <v>0</v>
      </c>
      <c r="JH120">
        <v>0</v>
      </c>
      <c r="JI120">
        <v>0</v>
      </c>
      <c r="JJ120">
        <v>0</v>
      </c>
      <c r="JK120">
        <v>0</v>
      </c>
      <c r="JL120">
        <v>0</v>
      </c>
      <c r="JM120">
        <v>0</v>
      </c>
      <c r="JN120">
        <v>0</v>
      </c>
      <c r="JO120">
        <v>0</v>
      </c>
      <c r="JR120">
        <v>0</v>
      </c>
      <c r="KA120">
        <v>0</v>
      </c>
      <c r="KB120">
        <v>0</v>
      </c>
      <c r="KC120">
        <v>0</v>
      </c>
      <c r="KD120">
        <v>0</v>
      </c>
      <c r="KE120">
        <v>0</v>
      </c>
      <c r="KF120">
        <v>0</v>
      </c>
      <c r="KG120">
        <v>0</v>
      </c>
      <c r="KJ120">
        <v>0</v>
      </c>
      <c r="KT120" t="s">
        <v>456</v>
      </c>
      <c r="KU120" t="s">
        <v>456</v>
      </c>
      <c r="KV120" t="s">
        <v>456</v>
      </c>
      <c r="KW120" t="s">
        <v>437</v>
      </c>
      <c r="KY120" t="s">
        <v>392</v>
      </c>
      <c r="KZ120">
        <v>120</v>
      </c>
      <c r="LA120" t="s">
        <v>404</v>
      </c>
      <c r="LB120" t="s">
        <v>392</v>
      </c>
      <c r="LC120">
        <v>40</v>
      </c>
      <c r="LD120" t="s">
        <v>426</v>
      </c>
      <c r="LE120" t="s">
        <v>409</v>
      </c>
      <c r="LH120" t="s">
        <v>409</v>
      </c>
      <c r="LK120" t="s">
        <v>409</v>
      </c>
      <c r="LN120" t="s">
        <v>392</v>
      </c>
      <c r="LO120">
        <v>80</v>
      </c>
      <c r="LP120" t="s">
        <v>506</v>
      </c>
      <c r="LQ120" t="s">
        <v>392</v>
      </c>
      <c r="LR120">
        <v>8</v>
      </c>
      <c r="LS120" t="s">
        <v>506</v>
      </c>
      <c r="LT120" t="s">
        <v>392</v>
      </c>
      <c r="LU120">
        <v>20</v>
      </c>
      <c r="LV120" t="s">
        <v>506</v>
      </c>
      <c r="LW120" t="s">
        <v>409</v>
      </c>
      <c r="LZ120" t="s">
        <v>392</v>
      </c>
      <c r="MA120">
        <v>200</v>
      </c>
      <c r="MB120" t="s">
        <v>507</v>
      </c>
      <c r="MC120" t="s">
        <v>392</v>
      </c>
      <c r="MD120">
        <v>10</v>
      </c>
      <c r="ME120" t="s">
        <v>507</v>
      </c>
      <c r="MF120" t="s">
        <v>409</v>
      </c>
      <c r="MI120" t="s">
        <v>409</v>
      </c>
      <c r="ML120" t="s">
        <v>409</v>
      </c>
      <c r="MO120" t="s">
        <v>409</v>
      </c>
      <c r="MR120" t="s">
        <v>410</v>
      </c>
      <c r="MT120" t="s">
        <v>411</v>
      </c>
      <c r="MU120" t="s">
        <v>411</v>
      </c>
      <c r="MV120" t="s">
        <v>411</v>
      </c>
      <c r="MW120" t="s">
        <v>411</v>
      </c>
      <c r="MX120" t="s">
        <v>411</v>
      </c>
      <c r="MY120" t="s">
        <v>465</v>
      </c>
      <c r="MZ120" t="s">
        <v>411</v>
      </c>
      <c r="NA120" t="s">
        <v>411</v>
      </c>
      <c r="NB120">
        <v>0</v>
      </c>
      <c r="ND120">
        <v>0</v>
      </c>
      <c r="NF120">
        <v>0</v>
      </c>
      <c r="NH120">
        <v>0</v>
      </c>
      <c r="NJ120">
        <v>0</v>
      </c>
      <c r="NL120">
        <v>20000</v>
      </c>
      <c r="NM120" t="s">
        <v>403</v>
      </c>
      <c r="NN120">
        <v>0</v>
      </c>
      <c r="NP120" t="s">
        <v>423</v>
      </c>
      <c r="NQ120">
        <v>0</v>
      </c>
      <c r="NS120">
        <v>2</v>
      </c>
      <c r="NT120">
        <v>0</v>
      </c>
      <c r="NU120">
        <v>1</v>
      </c>
      <c r="NV120">
        <v>0</v>
      </c>
      <c r="NW120">
        <v>3</v>
      </c>
      <c r="NX120">
        <v>0</v>
      </c>
      <c r="NY120">
        <v>0</v>
      </c>
      <c r="NZ120">
        <v>0</v>
      </c>
      <c r="OA120">
        <v>0</v>
      </c>
      <c r="OB120">
        <v>0</v>
      </c>
      <c r="OC120">
        <v>0</v>
      </c>
      <c r="OD120">
        <v>0</v>
      </c>
      <c r="OE120">
        <v>0</v>
      </c>
      <c r="OF120">
        <v>0</v>
      </c>
      <c r="OG120">
        <v>0</v>
      </c>
      <c r="OH120">
        <v>0</v>
      </c>
      <c r="OI120">
        <v>0</v>
      </c>
      <c r="OJ120">
        <v>0</v>
      </c>
      <c r="OK120">
        <v>0</v>
      </c>
      <c r="OL120">
        <v>0</v>
      </c>
      <c r="OM120">
        <v>0</v>
      </c>
      <c r="ON120">
        <v>0</v>
      </c>
      <c r="OO120">
        <v>0</v>
      </c>
      <c r="OP120">
        <v>0</v>
      </c>
      <c r="OQ120">
        <v>0</v>
      </c>
      <c r="OR120">
        <v>0</v>
      </c>
      <c r="OS120">
        <v>0</v>
      </c>
      <c r="OT120">
        <v>0</v>
      </c>
      <c r="OU120">
        <v>0</v>
      </c>
      <c r="OV120">
        <v>0</v>
      </c>
      <c r="OW120">
        <v>0</v>
      </c>
      <c r="OX120">
        <v>0</v>
      </c>
      <c r="OY120">
        <v>0</v>
      </c>
      <c r="OZ120">
        <v>0</v>
      </c>
      <c r="PA120">
        <v>0</v>
      </c>
      <c r="PB120">
        <v>0</v>
      </c>
      <c r="PC120">
        <v>0</v>
      </c>
      <c r="PD120">
        <v>0</v>
      </c>
      <c r="PE120">
        <v>0</v>
      </c>
      <c r="PF120">
        <v>0</v>
      </c>
      <c r="PG120">
        <v>0</v>
      </c>
      <c r="PH120">
        <v>0</v>
      </c>
      <c r="PI120"/>
      <c r="PJ120" t="s">
        <v>423</v>
      </c>
      <c r="PK120" t="s">
        <v>2097</v>
      </c>
      <c r="PL120" t="s">
        <v>2098</v>
      </c>
      <c r="PM120" t="s">
        <v>2099</v>
      </c>
      <c r="PN120">
        <v>365053</v>
      </c>
      <c r="PO120" t="s">
        <v>2100</v>
      </c>
      <c r="PP120" t="s">
        <v>2101</v>
      </c>
      <c r="PQ120">
        <v>21</v>
      </c>
      <c r="PS120">
        <v>-1</v>
      </c>
      <c r="PT120" t="s">
        <v>1043</v>
      </c>
      <c r="PU120" t="s">
        <v>1043</v>
      </c>
    </row>
    <row r="121" spans="1:437" hidden="1" x14ac:dyDescent="0.25">
      <c r="A121">
        <v>111011162</v>
      </c>
      <c r="B121" t="s">
        <v>415</v>
      </c>
      <c r="C121" t="s">
        <v>2102</v>
      </c>
      <c r="D121" t="s">
        <v>625</v>
      </c>
      <c r="E121" t="s">
        <v>2103</v>
      </c>
      <c r="F121" t="s">
        <v>2104</v>
      </c>
      <c r="G121">
        <v>155160896</v>
      </c>
      <c r="H121" t="s">
        <v>2105</v>
      </c>
      <c r="I121" t="s">
        <v>2106</v>
      </c>
      <c r="J121" t="s">
        <v>389</v>
      </c>
      <c r="M121" t="s">
        <v>2107</v>
      </c>
      <c r="N121">
        <v>0</v>
      </c>
      <c r="P121" t="s">
        <v>392</v>
      </c>
      <c r="Q121" t="s">
        <v>693</v>
      </c>
      <c r="R121">
        <v>0</v>
      </c>
      <c r="S121">
        <v>0</v>
      </c>
      <c r="T121">
        <v>0</v>
      </c>
      <c r="U121">
        <v>1</v>
      </c>
      <c r="V121">
        <v>0</v>
      </c>
      <c r="W121">
        <v>0</v>
      </c>
      <c r="X121">
        <v>0</v>
      </c>
      <c r="Y121">
        <v>0</v>
      </c>
      <c r="Z121">
        <v>0</v>
      </c>
      <c r="AA121">
        <v>0</v>
      </c>
      <c r="AB121">
        <v>0</v>
      </c>
      <c r="AC121">
        <v>0</v>
      </c>
      <c r="AD121">
        <v>0</v>
      </c>
      <c r="AE121">
        <v>0</v>
      </c>
      <c r="AF121">
        <v>0</v>
      </c>
      <c r="AG121">
        <v>0</v>
      </c>
      <c r="AH121">
        <v>0</v>
      </c>
      <c r="AI121">
        <v>40</v>
      </c>
      <c r="AJ121">
        <v>0</v>
      </c>
      <c r="AK121">
        <v>0</v>
      </c>
      <c r="AL121">
        <v>0</v>
      </c>
      <c r="AM121">
        <v>0</v>
      </c>
      <c r="AN121">
        <v>0</v>
      </c>
      <c r="AO121">
        <v>0</v>
      </c>
      <c r="AP121">
        <v>0</v>
      </c>
      <c r="AQ121">
        <v>0</v>
      </c>
      <c r="AR121" t="s">
        <v>694</v>
      </c>
      <c r="AS121"/>
      <c r="BO121" s="408"/>
      <c r="BS121" s="408"/>
      <c r="BT121" s="408"/>
      <c r="BU121" s="408"/>
      <c r="CD121"/>
      <c r="CE121"/>
      <c r="CH121"/>
      <c r="CI121"/>
      <c r="CR121"/>
      <c r="CS121"/>
      <c r="CT121"/>
      <c r="CU121"/>
      <c r="DH121" t="s">
        <v>695</v>
      </c>
      <c r="DI121">
        <v>40</v>
      </c>
      <c r="DJ121">
        <v>230</v>
      </c>
      <c r="DK121">
        <v>0</v>
      </c>
      <c r="DL121">
        <v>0</v>
      </c>
      <c r="DM121">
        <v>0</v>
      </c>
      <c r="DN121">
        <v>0</v>
      </c>
      <c r="DO121">
        <v>0</v>
      </c>
      <c r="DP121">
        <v>0</v>
      </c>
      <c r="DQ121">
        <v>0</v>
      </c>
      <c r="DR121">
        <v>0</v>
      </c>
      <c r="DS121">
        <v>0</v>
      </c>
      <c r="DT121">
        <v>0</v>
      </c>
      <c r="DU121">
        <v>0</v>
      </c>
      <c r="DV121">
        <v>0</v>
      </c>
      <c r="DW121">
        <v>40</v>
      </c>
      <c r="DX121">
        <v>500</v>
      </c>
      <c r="DY121">
        <v>0</v>
      </c>
      <c r="DZ121">
        <v>0</v>
      </c>
      <c r="EA121">
        <v>0</v>
      </c>
      <c r="EB121">
        <v>0</v>
      </c>
      <c r="EC121">
        <v>0</v>
      </c>
      <c r="ED121">
        <v>0</v>
      </c>
      <c r="EE121">
        <v>0</v>
      </c>
      <c r="EF121">
        <v>0</v>
      </c>
      <c r="EG121">
        <v>0</v>
      </c>
      <c r="EH121">
        <v>0</v>
      </c>
      <c r="EI121">
        <v>0</v>
      </c>
      <c r="EJ121">
        <v>12</v>
      </c>
      <c r="EK121">
        <v>0</v>
      </c>
      <c r="EL121">
        <v>0</v>
      </c>
      <c r="EM121">
        <v>0</v>
      </c>
      <c r="EN121">
        <v>0</v>
      </c>
      <c r="EO121">
        <v>0</v>
      </c>
      <c r="EP121">
        <v>0</v>
      </c>
      <c r="EQ121">
        <v>0</v>
      </c>
      <c r="ER121">
        <v>0</v>
      </c>
      <c r="ES121">
        <v>0</v>
      </c>
      <c r="ET121">
        <v>100</v>
      </c>
      <c r="EU121" t="s">
        <v>2108</v>
      </c>
      <c r="EV121">
        <v>0</v>
      </c>
      <c r="EW121">
        <v>0</v>
      </c>
      <c r="EX121">
        <v>0</v>
      </c>
      <c r="EY121">
        <v>0</v>
      </c>
      <c r="EZ121">
        <v>100</v>
      </c>
      <c r="FA121">
        <v>0</v>
      </c>
      <c r="FB121">
        <v>0</v>
      </c>
      <c r="FD121">
        <v>100</v>
      </c>
      <c r="FE121">
        <v>0</v>
      </c>
      <c r="FF121" t="s">
        <v>392</v>
      </c>
      <c r="FG121">
        <v>180</v>
      </c>
      <c r="FH121">
        <v>0</v>
      </c>
      <c r="FI121">
        <v>0</v>
      </c>
      <c r="FJ121">
        <v>0</v>
      </c>
      <c r="FK121">
        <v>0</v>
      </c>
      <c r="FL121">
        <v>0</v>
      </c>
      <c r="FM121">
        <v>0</v>
      </c>
      <c r="FN121">
        <v>0</v>
      </c>
      <c r="FO121">
        <v>0</v>
      </c>
      <c r="FP121">
        <v>0</v>
      </c>
      <c r="FQ121">
        <v>0</v>
      </c>
      <c r="FR121">
        <v>0</v>
      </c>
      <c r="FS121">
        <v>0</v>
      </c>
      <c r="FT121">
        <v>0</v>
      </c>
      <c r="FU121">
        <v>0</v>
      </c>
      <c r="FV121" t="s">
        <v>434</v>
      </c>
      <c r="FW121">
        <v>1</v>
      </c>
      <c r="FX121">
        <v>0</v>
      </c>
      <c r="FY121">
        <v>0</v>
      </c>
      <c r="FZ121">
        <v>0</v>
      </c>
      <c r="GA121">
        <v>0</v>
      </c>
      <c r="GB121">
        <v>100</v>
      </c>
      <c r="GC121">
        <v>0</v>
      </c>
      <c r="GD121">
        <v>0</v>
      </c>
      <c r="GE121">
        <v>0</v>
      </c>
      <c r="GF121">
        <v>0</v>
      </c>
      <c r="GH121" t="s">
        <v>392</v>
      </c>
      <c r="GI121">
        <v>4</v>
      </c>
      <c r="GJ121">
        <v>12</v>
      </c>
      <c r="GL121">
        <v>180</v>
      </c>
      <c r="GM121">
        <v>0</v>
      </c>
      <c r="GN121">
        <v>180</v>
      </c>
      <c r="GO121">
        <v>0</v>
      </c>
      <c r="GP121">
        <v>0</v>
      </c>
      <c r="GQ121">
        <v>0</v>
      </c>
      <c r="GR121">
        <v>90</v>
      </c>
      <c r="GS121">
        <v>90</v>
      </c>
      <c r="GT121">
        <v>0</v>
      </c>
      <c r="GU121">
        <v>100</v>
      </c>
      <c r="GV121">
        <v>0</v>
      </c>
      <c r="GW121">
        <v>3</v>
      </c>
      <c r="GX121">
        <v>0</v>
      </c>
      <c r="GY121">
        <v>0</v>
      </c>
      <c r="GZ121">
        <v>20</v>
      </c>
      <c r="HA121">
        <v>0</v>
      </c>
      <c r="HB121">
        <v>0</v>
      </c>
      <c r="HC121">
        <v>0</v>
      </c>
      <c r="HD121" t="s">
        <v>454</v>
      </c>
      <c r="HE121" t="s">
        <v>423</v>
      </c>
      <c r="HF121" t="s">
        <v>423</v>
      </c>
      <c r="HG121" t="s">
        <v>423</v>
      </c>
      <c r="HH121">
        <v>60</v>
      </c>
      <c r="HI121">
        <v>0</v>
      </c>
      <c r="HJ121">
        <v>0</v>
      </c>
      <c r="HK121">
        <v>0</v>
      </c>
      <c r="HL121">
        <v>0</v>
      </c>
      <c r="HM121">
        <v>0</v>
      </c>
      <c r="HN121">
        <v>0</v>
      </c>
      <c r="HO121">
        <v>0</v>
      </c>
      <c r="HP121">
        <v>0</v>
      </c>
      <c r="HQ121">
        <v>0</v>
      </c>
      <c r="HR121">
        <v>0</v>
      </c>
      <c r="HS121">
        <v>0</v>
      </c>
      <c r="HT121">
        <v>0</v>
      </c>
      <c r="HU121">
        <v>0</v>
      </c>
      <c r="HV121">
        <v>0</v>
      </c>
      <c r="HW121">
        <v>0</v>
      </c>
      <c r="HX121">
        <v>50</v>
      </c>
      <c r="HY121">
        <v>0</v>
      </c>
      <c r="HZ121">
        <v>50</v>
      </c>
      <c r="IA121">
        <v>0</v>
      </c>
      <c r="IB121">
        <v>0</v>
      </c>
      <c r="IC121">
        <v>0</v>
      </c>
      <c r="ID121">
        <v>0</v>
      </c>
      <c r="IE121">
        <v>0</v>
      </c>
      <c r="IF121">
        <v>0</v>
      </c>
      <c r="IG121">
        <v>0</v>
      </c>
      <c r="IH121">
        <v>0</v>
      </c>
      <c r="IJ121">
        <v>100</v>
      </c>
      <c r="IK121">
        <v>0</v>
      </c>
      <c r="IL121">
        <v>0</v>
      </c>
      <c r="IM121">
        <v>0</v>
      </c>
      <c r="IN121">
        <v>100</v>
      </c>
      <c r="IO121">
        <v>48</v>
      </c>
      <c r="IP121">
        <v>10</v>
      </c>
      <c r="IQ121">
        <v>0</v>
      </c>
      <c r="IR121">
        <v>0</v>
      </c>
      <c r="IS121">
        <v>20</v>
      </c>
      <c r="IT121">
        <v>0</v>
      </c>
      <c r="IU121">
        <v>0</v>
      </c>
      <c r="IV121">
        <v>0</v>
      </c>
      <c r="IW121">
        <v>0</v>
      </c>
      <c r="IX121">
        <v>0</v>
      </c>
      <c r="IY121">
        <v>40</v>
      </c>
      <c r="IZ121">
        <v>0</v>
      </c>
      <c r="JA121">
        <v>0</v>
      </c>
      <c r="JB121">
        <v>0</v>
      </c>
      <c r="JC121">
        <v>0</v>
      </c>
      <c r="JD121">
        <v>0</v>
      </c>
      <c r="JE121">
        <v>0</v>
      </c>
      <c r="JF121">
        <v>0</v>
      </c>
      <c r="JG121">
        <v>40</v>
      </c>
      <c r="JH121">
        <v>0</v>
      </c>
      <c r="JI121">
        <v>0</v>
      </c>
      <c r="JJ121">
        <v>0</v>
      </c>
      <c r="JK121">
        <v>0</v>
      </c>
      <c r="JL121">
        <v>0</v>
      </c>
      <c r="JM121">
        <v>0</v>
      </c>
      <c r="JN121">
        <v>0</v>
      </c>
      <c r="JO121">
        <v>0</v>
      </c>
      <c r="JR121">
        <v>0</v>
      </c>
      <c r="KA121">
        <v>0</v>
      </c>
      <c r="KB121">
        <v>0</v>
      </c>
      <c r="KC121">
        <v>0</v>
      </c>
      <c r="KD121">
        <v>0</v>
      </c>
      <c r="KE121">
        <v>0</v>
      </c>
      <c r="KF121">
        <v>0</v>
      </c>
      <c r="KG121">
        <v>0</v>
      </c>
      <c r="KJ121">
        <v>0</v>
      </c>
      <c r="KT121" t="s">
        <v>437</v>
      </c>
      <c r="KU121" t="s">
        <v>437</v>
      </c>
      <c r="KV121" t="s">
        <v>437</v>
      </c>
      <c r="KW121" t="s">
        <v>437</v>
      </c>
      <c r="KY121" t="s">
        <v>409</v>
      </c>
      <c r="LB121" t="s">
        <v>392</v>
      </c>
      <c r="LC121">
        <v>40</v>
      </c>
      <c r="LD121" t="s">
        <v>426</v>
      </c>
      <c r="LE121" t="s">
        <v>409</v>
      </c>
      <c r="LH121" t="s">
        <v>409</v>
      </c>
      <c r="LK121" t="s">
        <v>392</v>
      </c>
      <c r="LL121">
        <v>96</v>
      </c>
      <c r="LM121" t="s">
        <v>404</v>
      </c>
      <c r="LN121" t="s">
        <v>392</v>
      </c>
      <c r="LO121">
        <v>50</v>
      </c>
      <c r="LP121" t="s">
        <v>537</v>
      </c>
      <c r="LQ121" t="s">
        <v>392</v>
      </c>
      <c r="LR121">
        <v>6</v>
      </c>
      <c r="LS121" t="s">
        <v>506</v>
      </c>
      <c r="LT121" t="s">
        <v>392</v>
      </c>
      <c r="LU121">
        <v>20</v>
      </c>
      <c r="LV121" t="s">
        <v>506</v>
      </c>
      <c r="LW121" t="s">
        <v>409</v>
      </c>
      <c r="LZ121" t="s">
        <v>409</v>
      </c>
      <c r="MC121" t="s">
        <v>409</v>
      </c>
      <c r="MF121" t="s">
        <v>409</v>
      </c>
      <c r="MI121" t="s">
        <v>409</v>
      </c>
      <c r="ML121" t="s">
        <v>409</v>
      </c>
      <c r="MO121" t="s">
        <v>409</v>
      </c>
      <c r="MR121" t="s">
        <v>410</v>
      </c>
      <c r="MT121" t="s">
        <v>411</v>
      </c>
      <c r="MU121" t="s">
        <v>411</v>
      </c>
      <c r="MV121" t="s">
        <v>411</v>
      </c>
      <c r="MW121" t="s">
        <v>465</v>
      </c>
      <c r="MX121" t="s">
        <v>411</v>
      </c>
      <c r="MY121" t="s">
        <v>411</v>
      </c>
      <c r="MZ121" t="s">
        <v>411</v>
      </c>
      <c r="NA121" t="s">
        <v>411</v>
      </c>
      <c r="NB121">
        <v>0</v>
      </c>
      <c r="ND121">
        <v>0</v>
      </c>
      <c r="NF121">
        <v>0</v>
      </c>
      <c r="NH121">
        <v>400</v>
      </c>
      <c r="NI121" t="s">
        <v>413</v>
      </c>
      <c r="NJ121">
        <v>0</v>
      </c>
      <c r="NL121">
        <v>0</v>
      </c>
      <c r="NN121">
        <v>0</v>
      </c>
      <c r="NP121" t="s">
        <v>423</v>
      </c>
      <c r="NQ121">
        <v>0</v>
      </c>
      <c r="NS121">
        <v>1</v>
      </c>
      <c r="NT121">
        <v>0</v>
      </c>
      <c r="NU121">
        <v>1</v>
      </c>
      <c r="NV121">
        <v>0</v>
      </c>
      <c r="NW121">
        <v>2</v>
      </c>
      <c r="NX121">
        <v>0</v>
      </c>
      <c r="NY121">
        <v>0</v>
      </c>
      <c r="NZ121">
        <v>0</v>
      </c>
      <c r="OA121">
        <v>0</v>
      </c>
      <c r="OB121">
        <v>0</v>
      </c>
      <c r="OC121">
        <v>0</v>
      </c>
      <c r="OD121">
        <v>0</v>
      </c>
      <c r="OE121">
        <v>0</v>
      </c>
      <c r="OF121">
        <v>0</v>
      </c>
      <c r="OG121">
        <v>0</v>
      </c>
      <c r="OH121">
        <v>0</v>
      </c>
      <c r="OI121">
        <v>0</v>
      </c>
      <c r="OJ121">
        <v>0</v>
      </c>
      <c r="OK121">
        <v>0</v>
      </c>
      <c r="OL121">
        <v>0</v>
      </c>
      <c r="OM121">
        <v>0</v>
      </c>
      <c r="ON121">
        <v>0</v>
      </c>
      <c r="OO121">
        <v>0</v>
      </c>
      <c r="OP121">
        <v>0</v>
      </c>
      <c r="OQ121">
        <v>0</v>
      </c>
      <c r="OR121">
        <v>0</v>
      </c>
      <c r="OS121">
        <v>0</v>
      </c>
      <c r="OT121">
        <v>0</v>
      </c>
      <c r="OU121">
        <v>0</v>
      </c>
      <c r="OV121">
        <v>0</v>
      </c>
      <c r="OW121">
        <v>0</v>
      </c>
      <c r="OX121">
        <v>0</v>
      </c>
      <c r="OY121">
        <v>0</v>
      </c>
      <c r="OZ121">
        <v>0</v>
      </c>
      <c r="PA121">
        <v>0</v>
      </c>
      <c r="PB121">
        <v>0</v>
      </c>
      <c r="PC121">
        <v>3</v>
      </c>
      <c r="PD121">
        <v>0</v>
      </c>
      <c r="PE121">
        <v>0</v>
      </c>
      <c r="PF121">
        <v>0</v>
      </c>
      <c r="PG121">
        <v>3</v>
      </c>
      <c r="PH121">
        <v>0</v>
      </c>
      <c r="PI121"/>
      <c r="PJ121" t="s">
        <v>2109</v>
      </c>
      <c r="PK121" t="s">
        <v>2110</v>
      </c>
      <c r="PL121" t="s">
        <v>2111</v>
      </c>
      <c r="PM121" t="s">
        <v>2112</v>
      </c>
      <c r="PN121">
        <v>365106</v>
      </c>
      <c r="PO121" t="s">
        <v>2113</v>
      </c>
      <c r="PP121" t="s">
        <v>2114</v>
      </c>
      <c r="PQ121">
        <v>22</v>
      </c>
      <c r="PS121">
        <v>-1</v>
      </c>
      <c r="PT121" t="s">
        <v>1043</v>
      </c>
      <c r="PU121" t="s">
        <v>1043</v>
      </c>
    </row>
    <row r="122" spans="1:437" hidden="1" x14ac:dyDescent="0.25">
      <c r="A122">
        <v>111010036</v>
      </c>
      <c r="B122" t="s">
        <v>415</v>
      </c>
      <c r="C122" t="s">
        <v>2115</v>
      </c>
      <c r="D122" t="s">
        <v>625</v>
      </c>
      <c r="E122" t="s">
        <v>2116</v>
      </c>
      <c r="F122" t="s">
        <v>2117</v>
      </c>
      <c r="G122">
        <v>63022829</v>
      </c>
      <c r="H122" t="s">
        <v>2118</v>
      </c>
      <c r="I122" t="s">
        <v>2119</v>
      </c>
      <c r="J122" t="s">
        <v>421</v>
      </c>
      <c r="P122" t="s">
        <v>392</v>
      </c>
      <c r="Q122" t="s">
        <v>393</v>
      </c>
      <c r="R122">
        <v>1</v>
      </c>
      <c r="S122">
        <v>0</v>
      </c>
      <c r="T122">
        <v>0</v>
      </c>
      <c r="U122">
        <v>0</v>
      </c>
      <c r="V122">
        <v>0</v>
      </c>
      <c r="W122">
        <v>55</v>
      </c>
      <c r="X122">
        <v>0</v>
      </c>
      <c r="Y122">
        <v>0</v>
      </c>
      <c r="Z122">
        <v>0</v>
      </c>
      <c r="AA122">
        <v>0</v>
      </c>
      <c r="AB122">
        <v>0</v>
      </c>
      <c r="AC122">
        <v>5</v>
      </c>
      <c r="AD122">
        <v>0</v>
      </c>
      <c r="AE122">
        <v>0</v>
      </c>
      <c r="AF122">
        <v>0</v>
      </c>
      <c r="AG122">
        <v>0</v>
      </c>
      <c r="AH122">
        <v>0</v>
      </c>
      <c r="AI122">
        <v>0</v>
      </c>
      <c r="AJ122">
        <v>0</v>
      </c>
      <c r="AK122">
        <v>0</v>
      </c>
      <c r="AL122">
        <v>2</v>
      </c>
      <c r="AM122">
        <v>0</v>
      </c>
      <c r="AN122">
        <v>0</v>
      </c>
      <c r="AO122">
        <v>0</v>
      </c>
      <c r="AP122">
        <v>0</v>
      </c>
      <c r="AQ122">
        <v>0</v>
      </c>
      <c r="AR122" t="s">
        <v>394</v>
      </c>
      <c r="AS122" t="s">
        <v>1500</v>
      </c>
      <c r="AT122">
        <v>0</v>
      </c>
      <c r="AU122">
        <v>1</v>
      </c>
      <c r="AV122">
        <v>1</v>
      </c>
      <c r="AW122">
        <v>1</v>
      </c>
      <c r="AX122">
        <v>0</v>
      </c>
      <c r="AY122">
        <v>0</v>
      </c>
      <c r="AZ122">
        <v>0</v>
      </c>
      <c r="BA122">
        <v>0</v>
      </c>
      <c r="BB122">
        <v>0</v>
      </c>
      <c r="BC122">
        <v>20</v>
      </c>
      <c r="BD122">
        <v>50</v>
      </c>
      <c r="BE122">
        <v>30</v>
      </c>
      <c r="BF122">
        <v>0</v>
      </c>
      <c r="BG122">
        <v>0</v>
      </c>
      <c r="BH122">
        <v>0</v>
      </c>
      <c r="BI122">
        <v>0</v>
      </c>
      <c r="BJ122" t="s">
        <v>392</v>
      </c>
      <c r="BK122">
        <v>12</v>
      </c>
      <c r="BL122">
        <v>3</v>
      </c>
      <c r="BN122" s="401">
        <v>55</v>
      </c>
      <c r="BO122" s="408">
        <v>0</v>
      </c>
      <c r="BP122" s="401">
        <v>45</v>
      </c>
      <c r="BQ122" s="401">
        <v>0</v>
      </c>
      <c r="BR122" s="401">
        <v>10</v>
      </c>
      <c r="BS122" s="408"/>
      <c r="BT122" s="408"/>
      <c r="BU122" s="408"/>
      <c r="BV122">
        <v>0</v>
      </c>
      <c r="BW122">
        <v>100</v>
      </c>
      <c r="BX122">
        <v>0</v>
      </c>
      <c r="BY122">
        <v>8</v>
      </c>
      <c r="BZ122">
        <v>0</v>
      </c>
      <c r="CA122">
        <v>0</v>
      </c>
      <c r="CB122">
        <v>180</v>
      </c>
      <c r="CC122">
        <v>0</v>
      </c>
      <c r="CD122">
        <v>0</v>
      </c>
      <c r="CE122">
        <v>0</v>
      </c>
      <c r="CF122">
        <v>0</v>
      </c>
      <c r="CG122">
        <v>0</v>
      </c>
      <c r="CH122">
        <v>0</v>
      </c>
      <c r="CI122">
        <v>0</v>
      </c>
      <c r="CJ122">
        <v>25</v>
      </c>
      <c r="CK122">
        <v>0</v>
      </c>
      <c r="CL122">
        <v>0</v>
      </c>
      <c r="CM122">
        <v>0</v>
      </c>
      <c r="CN122">
        <v>0</v>
      </c>
      <c r="CO122">
        <v>0</v>
      </c>
      <c r="CP122">
        <v>0</v>
      </c>
      <c r="CQ122">
        <v>0</v>
      </c>
      <c r="CR122">
        <v>0</v>
      </c>
      <c r="CS122">
        <v>0</v>
      </c>
      <c r="CT122">
        <v>0</v>
      </c>
      <c r="CU122">
        <v>0</v>
      </c>
      <c r="CV122">
        <v>0</v>
      </c>
      <c r="CW122">
        <v>0</v>
      </c>
      <c r="CX122">
        <v>0</v>
      </c>
      <c r="CY122">
        <v>0</v>
      </c>
      <c r="CZ122">
        <v>0</v>
      </c>
      <c r="DA122">
        <v>0</v>
      </c>
      <c r="DB122">
        <v>0</v>
      </c>
      <c r="DC122">
        <v>0</v>
      </c>
      <c r="DD122">
        <v>0</v>
      </c>
      <c r="DE122">
        <v>0</v>
      </c>
      <c r="DF122">
        <v>0</v>
      </c>
      <c r="DG122">
        <v>0</v>
      </c>
      <c r="DH122" t="s">
        <v>1880</v>
      </c>
      <c r="DJ122"/>
      <c r="DL122"/>
      <c r="DM122"/>
      <c r="DN122"/>
      <c r="DO122"/>
      <c r="DP122"/>
      <c r="EB122"/>
      <c r="ED122"/>
      <c r="EM122">
        <v>0</v>
      </c>
      <c r="EN122">
        <v>0</v>
      </c>
      <c r="EO122">
        <v>0</v>
      </c>
      <c r="EP122">
        <v>100</v>
      </c>
      <c r="EQ122">
        <v>0</v>
      </c>
      <c r="ER122">
        <v>0</v>
      </c>
      <c r="ES122">
        <v>0</v>
      </c>
      <c r="ET122">
        <v>0</v>
      </c>
      <c r="EV122">
        <v>0</v>
      </c>
      <c r="EW122">
        <v>0</v>
      </c>
      <c r="EX122">
        <v>0</v>
      </c>
      <c r="EY122">
        <v>0</v>
      </c>
      <c r="EZ122">
        <v>0</v>
      </c>
      <c r="FA122">
        <v>0</v>
      </c>
      <c r="FB122">
        <v>0</v>
      </c>
      <c r="FD122">
        <v>100</v>
      </c>
      <c r="FE122">
        <v>0</v>
      </c>
      <c r="FF122" t="s">
        <v>392</v>
      </c>
      <c r="FG122">
        <v>200</v>
      </c>
      <c r="FH122">
        <v>0</v>
      </c>
      <c r="FI122">
        <v>0</v>
      </c>
      <c r="FJ122">
        <v>0</v>
      </c>
      <c r="FK122">
        <v>0</v>
      </c>
      <c r="FL122">
        <v>0</v>
      </c>
      <c r="FM122">
        <v>20</v>
      </c>
      <c r="FN122">
        <v>0</v>
      </c>
      <c r="FO122">
        <v>0</v>
      </c>
      <c r="FP122">
        <v>0</v>
      </c>
      <c r="FQ122">
        <v>0</v>
      </c>
      <c r="FR122">
        <v>0</v>
      </c>
      <c r="FS122">
        <v>12</v>
      </c>
      <c r="FT122">
        <v>0</v>
      </c>
      <c r="FU122">
        <v>0</v>
      </c>
      <c r="FV122" t="s">
        <v>434</v>
      </c>
      <c r="FW122">
        <v>1</v>
      </c>
      <c r="FX122">
        <v>0</v>
      </c>
      <c r="FY122">
        <v>0</v>
      </c>
      <c r="FZ122">
        <v>0</v>
      </c>
      <c r="GA122">
        <v>0</v>
      </c>
      <c r="GB122">
        <v>100</v>
      </c>
      <c r="GC122">
        <v>0</v>
      </c>
      <c r="GD122">
        <v>0</v>
      </c>
      <c r="GE122">
        <v>0</v>
      </c>
      <c r="GF122">
        <v>0</v>
      </c>
      <c r="GH122" t="s">
        <v>392</v>
      </c>
      <c r="GI122">
        <v>5</v>
      </c>
      <c r="GJ122">
        <v>12</v>
      </c>
      <c r="GL122">
        <v>200</v>
      </c>
      <c r="GM122">
        <v>0</v>
      </c>
      <c r="GN122">
        <v>150</v>
      </c>
      <c r="GO122">
        <v>50</v>
      </c>
      <c r="GP122">
        <v>0</v>
      </c>
      <c r="GQ122">
        <v>0</v>
      </c>
      <c r="GR122">
        <v>70</v>
      </c>
      <c r="GS122">
        <v>70</v>
      </c>
      <c r="GT122">
        <v>0</v>
      </c>
      <c r="GU122">
        <v>100</v>
      </c>
      <c r="GV122">
        <v>0</v>
      </c>
      <c r="GW122">
        <v>3</v>
      </c>
      <c r="GX122">
        <v>3</v>
      </c>
      <c r="GY122">
        <v>0</v>
      </c>
      <c r="GZ122">
        <v>20</v>
      </c>
      <c r="HA122">
        <v>20</v>
      </c>
      <c r="HB122">
        <v>0</v>
      </c>
      <c r="HC122">
        <v>0</v>
      </c>
      <c r="HD122" t="s">
        <v>454</v>
      </c>
      <c r="HE122" t="s">
        <v>454</v>
      </c>
      <c r="HF122" t="s">
        <v>423</v>
      </c>
      <c r="HG122" t="s">
        <v>423</v>
      </c>
      <c r="HH122">
        <v>70</v>
      </c>
      <c r="HI122">
        <v>70</v>
      </c>
      <c r="HJ122">
        <v>0</v>
      </c>
      <c r="HK122">
        <v>0</v>
      </c>
      <c r="HL122">
        <v>0</v>
      </c>
      <c r="HM122">
        <v>0</v>
      </c>
      <c r="HN122">
        <v>0</v>
      </c>
      <c r="HO122">
        <v>20</v>
      </c>
      <c r="HP122">
        <v>0</v>
      </c>
      <c r="HQ122">
        <v>0</v>
      </c>
      <c r="HR122">
        <v>0</v>
      </c>
      <c r="HS122">
        <v>0</v>
      </c>
      <c r="HT122">
        <v>0</v>
      </c>
      <c r="HU122">
        <v>0</v>
      </c>
      <c r="HV122">
        <v>0</v>
      </c>
      <c r="HW122">
        <v>0</v>
      </c>
      <c r="HX122">
        <v>0</v>
      </c>
      <c r="HY122">
        <v>0</v>
      </c>
      <c r="HZ122">
        <v>100</v>
      </c>
      <c r="IA122">
        <v>0</v>
      </c>
      <c r="IB122">
        <v>0</v>
      </c>
      <c r="IC122">
        <v>0</v>
      </c>
      <c r="ID122">
        <v>0</v>
      </c>
      <c r="IE122">
        <v>0</v>
      </c>
      <c r="IF122">
        <v>0</v>
      </c>
      <c r="IG122">
        <v>0</v>
      </c>
      <c r="IH122">
        <v>0</v>
      </c>
      <c r="IJ122">
        <v>100</v>
      </c>
      <c r="IK122">
        <v>0</v>
      </c>
      <c r="IL122">
        <v>0</v>
      </c>
      <c r="IM122">
        <v>0</v>
      </c>
      <c r="IN122">
        <v>0</v>
      </c>
      <c r="IO122">
        <v>0</v>
      </c>
      <c r="IP122">
        <v>350</v>
      </c>
      <c r="IQ122">
        <v>0</v>
      </c>
      <c r="IR122">
        <v>0</v>
      </c>
      <c r="IS122">
        <v>0</v>
      </c>
      <c r="IT122">
        <v>100</v>
      </c>
      <c r="IU122">
        <v>0</v>
      </c>
      <c r="IV122">
        <v>0</v>
      </c>
      <c r="IW122">
        <v>0</v>
      </c>
      <c r="IX122">
        <v>0</v>
      </c>
      <c r="IY122">
        <v>0</v>
      </c>
      <c r="IZ122">
        <v>0</v>
      </c>
      <c r="JA122">
        <v>0</v>
      </c>
      <c r="JB122">
        <v>0</v>
      </c>
      <c r="JC122">
        <v>0</v>
      </c>
      <c r="JD122">
        <v>0</v>
      </c>
      <c r="JE122">
        <v>0</v>
      </c>
      <c r="JF122">
        <v>0</v>
      </c>
      <c r="JG122">
        <v>0</v>
      </c>
      <c r="JH122">
        <v>0</v>
      </c>
      <c r="JI122">
        <v>0</v>
      </c>
      <c r="JJ122">
        <v>0</v>
      </c>
      <c r="JK122">
        <v>0</v>
      </c>
      <c r="JL122">
        <v>0</v>
      </c>
      <c r="JM122">
        <v>0</v>
      </c>
      <c r="JN122">
        <v>0</v>
      </c>
      <c r="JO122">
        <v>0</v>
      </c>
      <c r="JR122">
        <v>0</v>
      </c>
      <c r="KA122">
        <v>0</v>
      </c>
      <c r="KB122">
        <v>0</v>
      </c>
      <c r="KC122">
        <v>0</v>
      </c>
      <c r="KD122">
        <v>0</v>
      </c>
      <c r="KE122">
        <v>0</v>
      </c>
      <c r="KF122">
        <v>0</v>
      </c>
      <c r="KG122">
        <v>0</v>
      </c>
      <c r="KJ122">
        <v>0</v>
      </c>
      <c r="KT122" t="s">
        <v>456</v>
      </c>
      <c r="KU122" t="s">
        <v>456</v>
      </c>
      <c r="KV122" t="s">
        <v>456</v>
      </c>
      <c r="KW122" t="s">
        <v>456</v>
      </c>
      <c r="KY122" t="s">
        <v>409</v>
      </c>
      <c r="LB122" t="s">
        <v>409</v>
      </c>
      <c r="LE122" t="s">
        <v>409</v>
      </c>
      <c r="LH122" t="s">
        <v>409</v>
      </c>
      <c r="LK122" t="s">
        <v>392</v>
      </c>
      <c r="LL122">
        <v>96</v>
      </c>
      <c r="LM122" t="s">
        <v>404</v>
      </c>
      <c r="LN122" t="s">
        <v>392</v>
      </c>
      <c r="LO122">
        <v>20</v>
      </c>
      <c r="LP122" t="s">
        <v>722</v>
      </c>
      <c r="LQ122" t="s">
        <v>392</v>
      </c>
      <c r="LR122">
        <v>6</v>
      </c>
      <c r="LS122" t="s">
        <v>506</v>
      </c>
      <c r="LT122" t="s">
        <v>392</v>
      </c>
      <c r="LU122">
        <v>20</v>
      </c>
      <c r="LV122" t="s">
        <v>506</v>
      </c>
      <c r="LW122" t="s">
        <v>409</v>
      </c>
      <c r="LZ122" t="s">
        <v>409</v>
      </c>
      <c r="MC122" t="s">
        <v>409</v>
      </c>
      <c r="MF122" t="s">
        <v>409</v>
      </c>
      <c r="MI122" t="s">
        <v>409</v>
      </c>
      <c r="ML122" t="s">
        <v>409</v>
      </c>
      <c r="MO122" t="s">
        <v>409</v>
      </c>
      <c r="MR122" t="s">
        <v>410</v>
      </c>
      <c r="MT122" t="s">
        <v>411</v>
      </c>
      <c r="MU122" t="s">
        <v>411</v>
      </c>
      <c r="MV122" t="s">
        <v>411</v>
      </c>
      <c r="MW122" t="s">
        <v>465</v>
      </c>
      <c r="MX122" t="s">
        <v>411</v>
      </c>
      <c r="MY122" t="s">
        <v>411</v>
      </c>
      <c r="MZ122" t="s">
        <v>411</v>
      </c>
      <c r="NA122" t="s">
        <v>411</v>
      </c>
      <c r="NB122">
        <v>0</v>
      </c>
      <c r="ND122">
        <v>0</v>
      </c>
      <c r="NF122">
        <v>0</v>
      </c>
      <c r="NH122">
        <v>1500</v>
      </c>
      <c r="NI122" t="s">
        <v>413</v>
      </c>
      <c r="NJ122">
        <v>0</v>
      </c>
      <c r="NL122">
        <v>0</v>
      </c>
      <c r="NN122">
        <v>0</v>
      </c>
      <c r="NS122">
        <v>1</v>
      </c>
      <c r="NT122">
        <v>0</v>
      </c>
      <c r="NU122">
        <v>0</v>
      </c>
      <c r="NV122">
        <v>0</v>
      </c>
      <c r="NW122">
        <v>1</v>
      </c>
      <c r="NX122">
        <v>0</v>
      </c>
      <c r="NY122">
        <v>0</v>
      </c>
      <c r="NZ122">
        <v>0</v>
      </c>
      <c r="OA122">
        <v>0</v>
      </c>
      <c r="OB122">
        <v>0</v>
      </c>
      <c r="OC122">
        <v>0</v>
      </c>
      <c r="OD122">
        <v>0</v>
      </c>
      <c r="OE122">
        <v>0</v>
      </c>
      <c r="OF122">
        <v>0</v>
      </c>
      <c r="OG122">
        <v>0</v>
      </c>
      <c r="OH122">
        <v>0</v>
      </c>
      <c r="OI122">
        <v>0</v>
      </c>
      <c r="OJ122">
        <v>0</v>
      </c>
      <c r="OK122">
        <v>0</v>
      </c>
      <c r="OL122">
        <v>0</v>
      </c>
      <c r="OM122">
        <v>0</v>
      </c>
      <c r="ON122">
        <v>0</v>
      </c>
      <c r="OO122">
        <v>0</v>
      </c>
      <c r="OP122">
        <v>0</v>
      </c>
      <c r="OQ122">
        <v>0</v>
      </c>
      <c r="OR122">
        <v>0</v>
      </c>
      <c r="OS122">
        <v>0</v>
      </c>
      <c r="OT122">
        <v>0</v>
      </c>
      <c r="OU122">
        <v>0</v>
      </c>
      <c r="OV122">
        <v>0</v>
      </c>
      <c r="OW122">
        <v>0</v>
      </c>
      <c r="OX122">
        <v>0</v>
      </c>
      <c r="OY122">
        <v>0</v>
      </c>
      <c r="OZ122">
        <v>0</v>
      </c>
      <c r="PA122">
        <v>0</v>
      </c>
      <c r="PB122">
        <v>0</v>
      </c>
      <c r="PC122">
        <v>0</v>
      </c>
      <c r="PD122">
        <v>0</v>
      </c>
      <c r="PE122">
        <v>0</v>
      </c>
      <c r="PF122">
        <v>0</v>
      </c>
      <c r="PG122">
        <v>0</v>
      </c>
      <c r="PH122">
        <v>0</v>
      </c>
      <c r="PI122"/>
      <c r="PJ122" t="s">
        <v>423</v>
      </c>
      <c r="PK122" t="s">
        <v>2120</v>
      </c>
      <c r="PL122" t="s">
        <v>2121</v>
      </c>
      <c r="PM122" t="s">
        <v>2122</v>
      </c>
      <c r="PN122">
        <v>367517</v>
      </c>
      <c r="PO122" t="s">
        <v>2123</v>
      </c>
      <c r="PP122" t="s">
        <v>2124</v>
      </c>
      <c r="PQ122">
        <v>23</v>
      </c>
      <c r="PS122">
        <v>-1</v>
      </c>
      <c r="PT122" t="s">
        <v>1043</v>
      </c>
      <c r="PU122" t="s">
        <v>1043</v>
      </c>
    </row>
    <row r="123" spans="1:437" x14ac:dyDescent="0.25">
      <c r="A123">
        <v>111011405</v>
      </c>
      <c r="B123" t="s">
        <v>415</v>
      </c>
      <c r="C123" t="s">
        <v>2125</v>
      </c>
      <c r="D123" t="s">
        <v>625</v>
      </c>
      <c r="E123" t="s">
        <v>2126</v>
      </c>
      <c r="F123" t="s">
        <v>2127</v>
      </c>
      <c r="G123">
        <v>25615166</v>
      </c>
      <c r="H123" t="s">
        <v>2128</v>
      </c>
      <c r="I123" t="s">
        <v>1717</v>
      </c>
      <c r="J123" t="s">
        <v>421</v>
      </c>
      <c r="P123" t="s">
        <v>409</v>
      </c>
      <c r="Q123"/>
      <c r="AS123"/>
      <c r="BO123" s="408"/>
      <c r="BS123" s="408"/>
      <c r="BT123" s="408"/>
      <c r="BU123" s="408"/>
      <c r="CD123"/>
      <c r="CE123"/>
      <c r="CH123"/>
      <c r="CI123"/>
      <c r="CR123"/>
      <c r="CS123"/>
      <c r="CT123"/>
      <c r="CU123"/>
      <c r="DJ123"/>
      <c r="DL123"/>
      <c r="DM123"/>
      <c r="DN123"/>
      <c r="DO123"/>
      <c r="DP123"/>
      <c r="EB123"/>
      <c r="ED123"/>
      <c r="FF123" t="s">
        <v>392</v>
      </c>
      <c r="FG123">
        <v>400</v>
      </c>
      <c r="FH123">
        <v>0</v>
      </c>
      <c r="FI123">
        <v>0</v>
      </c>
      <c r="FJ123">
        <v>0</v>
      </c>
      <c r="FK123">
        <v>0</v>
      </c>
      <c r="FL123">
        <v>0</v>
      </c>
      <c r="FM123">
        <v>0</v>
      </c>
      <c r="FN123">
        <v>0</v>
      </c>
      <c r="FO123">
        <v>0</v>
      </c>
      <c r="FP123">
        <v>0</v>
      </c>
      <c r="FQ123">
        <v>0</v>
      </c>
      <c r="FR123">
        <v>0</v>
      </c>
      <c r="FS123">
        <v>12</v>
      </c>
      <c r="FT123">
        <v>0</v>
      </c>
      <c r="FU123">
        <v>0</v>
      </c>
      <c r="FV123" t="s">
        <v>2129</v>
      </c>
      <c r="FW123">
        <v>0</v>
      </c>
      <c r="FX123">
        <v>0</v>
      </c>
      <c r="FY123">
        <v>0</v>
      </c>
      <c r="FZ123">
        <v>0</v>
      </c>
      <c r="GA123">
        <v>1</v>
      </c>
      <c r="GB123">
        <v>0</v>
      </c>
      <c r="GC123">
        <v>0</v>
      </c>
      <c r="GD123">
        <v>0</v>
      </c>
      <c r="GE123">
        <v>0</v>
      </c>
      <c r="GF123">
        <v>100</v>
      </c>
      <c r="GG123" t="s">
        <v>2130</v>
      </c>
      <c r="GH123" t="s">
        <v>392</v>
      </c>
      <c r="GI123">
        <v>5</v>
      </c>
      <c r="GJ123">
        <v>11</v>
      </c>
      <c r="GL123">
        <v>400</v>
      </c>
      <c r="GM123">
        <v>0</v>
      </c>
      <c r="GN123">
        <v>400</v>
      </c>
      <c r="GO123">
        <v>0</v>
      </c>
      <c r="GP123">
        <v>0</v>
      </c>
      <c r="GQ123">
        <v>0</v>
      </c>
      <c r="GR123">
        <v>180</v>
      </c>
      <c r="GS123">
        <v>180</v>
      </c>
      <c r="GT123">
        <v>0</v>
      </c>
      <c r="GU123">
        <v>100</v>
      </c>
      <c r="GV123">
        <v>0</v>
      </c>
      <c r="GW123">
        <v>3</v>
      </c>
      <c r="GX123">
        <v>3</v>
      </c>
      <c r="GY123">
        <v>0</v>
      </c>
      <c r="GZ123">
        <v>20</v>
      </c>
      <c r="HA123">
        <v>20</v>
      </c>
      <c r="HB123">
        <v>0</v>
      </c>
      <c r="HC123">
        <v>0</v>
      </c>
      <c r="HD123" t="s">
        <v>454</v>
      </c>
      <c r="HE123" t="s">
        <v>454</v>
      </c>
      <c r="HF123" t="s">
        <v>423</v>
      </c>
      <c r="HG123" t="s">
        <v>423</v>
      </c>
      <c r="HH123">
        <v>150</v>
      </c>
      <c r="HI123">
        <v>100</v>
      </c>
      <c r="HJ123">
        <v>0</v>
      </c>
      <c r="HK123">
        <v>0</v>
      </c>
      <c r="HL123">
        <v>20</v>
      </c>
      <c r="HM123">
        <v>20</v>
      </c>
      <c r="HN123">
        <v>0</v>
      </c>
      <c r="HO123">
        <v>10</v>
      </c>
      <c r="HP123">
        <v>0</v>
      </c>
      <c r="HQ123">
        <v>0</v>
      </c>
      <c r="HR123">
        <v>0</v>
      </c>
      <c r="HS123">
        <v>0</v>
      </c>
      <c r="HT123">
        <v>0</v>
      </c>
      <c r="HU123">
        <v>0</v>
      </c>
      <c r="HV123">
        <v>0</v>
      </c>
      <c r="HW123">
        <v>0</v>
      </c>
      <c r="HX123">
        <v>0</v>
      </c>
      <c r="HY123">
        <v>0</v>
      </c>
      <c r="HZ123">
        <v>100</v>
      </c>
      <c r="IA123">
        <v>0</v>
      </c>
      <c r="IB123">
        <v>0</v>
      </c>
      <c r="IC123">
        <v>0</v>
      </c>
      <c r="ID123">
        <v>0</v>
      </c>
      <c r="IE123">
        <v>0</v>
      </c>
      <c r="IF123">
        <v>0</v>
      </c>
      <c r="IG123">
        <v>0</v>
      </c>
      <c r="IH123">
        <v>0</v>
      </c>
      <c r="IK123">
        <v>0</v>
      </c>
      <c r="IL123">
        <v>0</v>
      </c>
      <c r="IM123">
        <v>0</v>
      </c>
      <c r="IN123">
        <v>200</v>
      </c>
      <c r="IO123">
        <v>0</v>
      </c>
      <c r="IP123">
        <v>270</v>
      </c>
      <c r="IQ123">
        <v>0</v>
      </c>
      <c r="IR123">
        <v>0</v>
      </c>
      <c r="IS123">
        <v>0</v>
      </c>
      <c r="IT123">
        <v>0</v>
      </c>
      <c r="IU123">
        <v>0</v>
      </c>
      <c r="IV123">
        <v>0</v>
      </c>
      <c r="IW123">
        <v>0</v>
      </c>
      <c r="IX123">
        <v>0</v>
      </c>
      <c r="IY123">
        <v>0</v>
      </c>
      <c r="IZ123">
        <v>0</v>
      </c>
      <c r="JA123">
        <v>0</v>
      </c>
      <c r="JB123">
        <v>0</v>
      </c>
      <c r="JC123">
        <v>0</v>
      </c>
      <c r="JD123">
        <v>0</v>
      </c>
      <c r="JE123">
        <v>0</v>
      </c>
      <c r="JF123">
        <v>0</v>
      </c>
      <c r="JG123">
        <v>0</v>
      </c>
      <c r="JH123">
        <v>0</v>
      </c>
      <c r="JI123">
        <v>0</v>
      </c>
      <c r="JJ123">
        <v>0</v>
      </c>
      <c r="JK123">
        <v>0</v>
      </c>
      <c r="JL123">
        <v>0</v>
      </c>
      <c r="JM123">
        <v>0</v>
      </c>
      <c r="JN123">
        <v>0</v>
      </c>
      <c r="JO123">
        <v>0</v>
      </c>
      <c r="JR123">
        <v>0</v>
      </c>
      <c r="KA123">
        <v>0</v>
      </c>
      <c r="KB123">
        <v>0</v>
      </c>
      <c r="KC123">
        <v>0</v>
      </c>
      <c r="KD123">
        <v>0</v>
      </c>
      <c r="KE123">
        <v>0</v>
      </c>
      <c r="KF123">
        <v>0</v>
      </c>
      <c r="KG123">
        <v>0</v>
      </c>
      <c r="KJ123">
        <v>0</v>
      </c>
      <c r="KT123" t="s">
        <v>456</v>
      </c>
      <c r="KU123" t="s">
        <v>456</v>
      </c>
      <c r="KV123" t="s">
        <v>456</v>
      </c>
      <c r="KW123" t="s">
        <v>456</v>
      </c>
      <c r="KY123" t="s">
        <v>409</v>
      </c>
      <c r="LB123" t="s">
        <v>409</v>
      </c>
      <c r="LE123" t="s">
        <v>409</v>
      </c>
      <c r="LH123" t="s">
        <v>409</v>
      </c>
      <c r="LK123" t="s">
        <v>409</v>
      </c>
      <c r="LN123" t="s">
        <v>409</v>
      </c>
      <c r="LQ123" t="s">
        <v>409</v>
      </c>
      <c r="LT123" t="s">
        <v>409</v>
      </c>
      <c r="LW123" t="s">
        <v>409</v>
      </c>
      <c r="LZ123" t="s">
        <v>392</v>
      </c>
      <c r="MA123">
        <v>100</v>
      </c>
      <c r="MB123" t="s">
        <v>2131</v>
      </c>
      <c r="MC123" t="s">
        <v>392</v>
      </c>
      <c r="MD123">
        <v>10</v>
      </c>
      <c r="ME123" t="s">
        <v>2131</v>
      </c>
      <c r="MF123" t="s">
        <v>392</v>
      </c>
      <c r="MG123">
        <v>20</v>
      </c>
      <c r="MH123" t="s">
        <v>507</v>
      </c>
      <c r="MI123" t="s">
        <v>409</v>
      </c>
      <c r="ML123" t="s">
        <v>409</v>
      </c>
      <c r="MO123" t="s">
        <v>409</v>
      </c>
      <c r="MR123" t="s">
        <v>556</v>
      </c>
      <c r="NB123">
        <v>0</v>
      </c>
      <c r="ND123">
        <v>0</v>
      </c>
      <c r="NF123">
        <v>0</v>
      </c>
      <c r="NH123">
        <v>0</v>
      </c>
      <c r="NJ123">
        <v>0</v>
      </c>
      <c r="NL123">
        <v>0</v>
      </c>
      <c r="NN123">
        <v>0</v>
      </c>
      <c r="NP123" t="s">
        <v>423</v>
      </c>
      <c r="NQ123">
        <v>0</v>
      </c>
      <c r="NS123">
        <v>1</v>
      </c>
      <c r="NT123">
        <v>0</v>
      </c>
      <c r="NU123">
        <v>1</v>
      </c>
      <c r="NV123">
        <v>0</v>
      </c>
      <c r="NW123">
        <v>2</v>
      </c>
      <c r="NX123">
        <v>0</v>
      </c>
      <c r="NY123">
        <v>0</v>
      </c>
      <c r="NZ123">
        <v>0</v>
      </c>
      <c r="OA123">
        <v>0</v>
      </c>
      <c r="OB123">
        <v>0</v>
      </c>
      <c r="OC123">
        <v>0</v>
      </c>
      <c r="OD123">
        <v>0</v>
      </c>
      <c r="OE123">
        <v>0</v>
      </c>
      <c r="OF123">
        <v>0</v>
      </c>
      <c r="OG123">
        <v>0</v>
      </c>
      <c r="OH123">
        <v>0</v>
      </c>
      <c r="OI123">
        <v>0</v>
      </c>
      <c r="OJ123">
        <v>0</v>
      </c>
      <c r="OK123">
        <v>0</v>
      </c>
      <c r="OL123">
        <v>0</v>
      </c>
      <c r="OM123">
        <v>0</v>
      </c>
      <c r="ON123">
        <v>0</v>
      </c>
      <c r="OO123">
        <v>0</v>
      </c>
      <c r="OP123">
        <v>0</v>
      </c>
      <c r="OQ123">
        <v>0</v>
      </c>
      <c r="OR123">
        <v>0</v>
      </c>
      <c r="OS123">
        <v>0</v>
      </c>
      <c r="OT123">
        <v>0</v>
      </c>
      <c r="OU123">
        <v>0</v>
      </c>
      <c r="OV123">
        <v>0</v>
      </c>
      <c r="OW123">
        <v>0</v>
      </c>
      <c r="OX123">
        <v>0</v>
      </c>
      <c r="OY123">
        <v>0</v>
      </c>
      <c r="OZ123">
        <v>0</v>
      </c>
      <c r="PA123">
        <v>0</v>
      </c>
      <c r="PB123">
        <v>0</v>
      </c>
      <c r="PC123">
        <v>0</v>
      </c>
      <c r="PD123">
        <v>0</v>
      </c>
      <c r="PE123">
        <v>0</v>
      </c>
      <c r="PF123">
        <v>0</v>
      </c>
      <c r="PG123">
        <v>0</v>
      </c>
      <c r="PH123">
        <v>0</v>
      </c>
      <c r="PI123"/>
      <c r="PJ123" t="s">
        <v>423</v>
      </c>
      <c r="PK123" t="s">
        <v>2132</v>
      </c>
      <c r="PL123" t="s">
        <v>2133</v>
      </c>
      <c r="PM123" t="s">
        <v>2134</v>
      </c>
      <c r="PN123">
        <v>367557</v>
      </c>
      <c r="PO123" t="s">
        <v>2135</v>
      </c>
      <c r="PP123" t="s">
        <v>2136</v>
      </c>
      <c r="PQ123">
        <v>24</v>
      </c>
      <c r="PS123">
        <v>-1</v>
      </c>
      <c r="PT123" t="s">
        <v>1043</v>
      </c>
      <c r="PU123" t="s">
        <v>1043</v>
      </c>
    </row>
    <row r="124" spans="1:437" hidden="1" x14ac:dyDescent="0.25">
      <c r="A124">
        <v>114022051</v>
      </c>
      <c r="B124" t="s">
        <v>423</v>
      </c>
      <c r="C124" t="s">
        <v>2137</v>
      </c>
      <c r="D124" t="s">
        <v>483</v>
      </c>
      <c r="E124" t="s">
        <v>2138</v>
      </c>
      <c r="F124" t="s">
        <v>2139</v>
      </c>
      <c r="G124">
        <v>99846690</v>
      </c>
      <c r="H124" t="s">
        <v>2140</v>
      </c>
      <c r="I124" t="s">
        <v>2141</v>
      </c>
      <c r="J124" t="s">
        <v>389</v>
      </c>
      <c r="M124" t="s">
        <v>2142</v>
      </c>
      <c r="N124">
        <v>0</v>
      </c>
      <c r="P124" t="s">
        <v>392</v>
      </c>
      <c r="Q124" t="s">
        <v>536</v>
      </c>
      <c r="R124">
        <v>0</v>
      </c>
      <c r="S124">
        <v>1</v>
      </c>
      <c r="T124">
        <v>0</v>
      </c>
      <c r="U124">
        <v>0</v>
      </c>
      <c r="V124">
        <v>0</v>
      </c>
      <c r="W124">
        <v>50</v>
      </c>
      <c r="X124">
        <v>0</v>
      </c>
      <c r="Y124">
        <v>0</v>
      </c>
      <c r="Z124">
        <v>0</v>
      </c>
      <c r="AA124">
        <v>0</v>
      </c>
      <c r="AB124">
        <v>0</v>
      </c>
      <c r="AC124">
        <v>0</v>
      </c>
      <c r="AD124">
        <v>0</v>
      </c>
      <c r="AE124">
        <v>0</v>
      </c>
      <c r="AF124">
        <v>0</v>
      </c>
      <c r="AG124">
        <v>0</v>
      </c>
      <c r="AH124">
        <v>0</v>
      </c>
      <c r="AI124">
        <v>0</v>
      </c>
      <c r="AJ124">
        <v>0</v>
      </c>
      <c r="AK124">
        <v>0</v>
      </c>
      <c r="AL124">
        <v>2</v>
      </c>
      <c r="AM124">
        <v>0</v>
      </c>
      <c r="AN124">
        <v>0</v>
      </c>
      <c r="AO124">
        <v>0</v>
      </c>
      <c r="AP124">
        <v>0</v>
      </c>
      <c r="AQ124">
        <v>0</v>
      </c>
      <c r="AR124" t="s">
        <v>394</v>
      </c>
      <c r="AS124" t="s">
        <v>555</v>
      </c>
      <c r="AT124">
        <v>0</v>
      </c>
      <c r="AU124">
        <v>0</v>
      </c>
      <c r="AV124">
        <v>1</v>
      </c>
      <c r="AW124">
        <v>0</v>
      </c>
      <c r="AX124">
        <v>0</v>
      </c>
      <c r="AY124">
        <v>0</v>
      </c>
      <c r="AZ124">
        <v>0</v>
      </c>
      <c r="BA124">
        <v>0</v>
      </c>
      <c r="BB124">
        <v>0</v>
      </c>
      <c r="BC124">
        <v>0</v>
      </c>
      <c r="BD124">
        <v>100</v>
      </c>
      <c r="BE124">
        <v>0</v>
      </c>
      <c r="BF124">
        <v>0</v>
      </c>
      <c r="BG124">
        <v>0</v>
      </c>
      <c r="BH124">
        <v>0</v>
      </c>
      <c r="BI124">
        <v>0</v>
      </c>
      <c r="BJ124" t="s">
        <v>392</v>
      </c>
      <c r="BK124">
        <v>11</v>
      </c>
      <c r="BL124">
        <v>3</v>
      </c>
      <c r="BN124" s="401">
        <v>50</v>
      </c>
      <c r="BO124" s="408">
        <v>0</v>
      </c>
      <c r="BP124" s="401">
        <v>0</v>
      </c>
      <c r="BQ124" s="401">
        <v>50</v>
      </c>
      <c r="BR124" s="401">
        <v>0</v>
      </c>
      <c r="BS124" s="408"/>
      <c r="BT124" s="408"/>
      <c r="BU124" s="408"/>
      <c r="BY124">
        <v>7</v>
      </c>
      <c r="BZ124">
        <v>0</v>
      </c>
      <c r="CA124">
        <v>0</v>
      </c>
      <c r="CB124">
        <v>250</v>
      </c>
      <c r="CC124">
        <v>0</v>
      </c>
      <c r="CD124">
        <v>220</v>
      </c>
      <c r="CE124">
        <v>450</v>
      </c>
      <c r="CF124">
        <v>0</v>
      </c>
      <c r="CG124">
        <v>0</v>
      </c>
      <c r="CH124">
        <v>0</v>
      </c>
      <c r="CI124">
        <v>12</v>
      </c>
      <c r="CJ124">
        <v>30</v>
      </c>
      <c r="CK124">
        <v>0</v>
      </c>
      <c r="CL124">
        <v>20</v>
      </c>
      <c r="CM124">
        <v>20</v>
      </c>
      <c r="CN124">
        <v>0</v>
      </c>
      <c r="CO124">
        <v>0</v>
      </c>
      <c r="CP124">
        <v>0</v>
      </c>
      <c r="CQ124">
        <v>0</v>
      </c>
      <c r="CR124">
        <v>2</v>
      </c>
      <c r="CS124">
        <v>0</v>
      </c>
      <c r="CT124">
        <v>0</v>
      </c>
      <c r="CU124">
        <v>0</v>
      </c>
      <c r="CV124">
        <v>0</v>
      </c>
      <c r="CW124">
        <v>0</v>
      </c>
      <c r="CX124">
        <v>0</v>
      </c>
      <c r="CY124">
        <v>0</v>
      </c>
      <c r="CZ124">
        <v>0</v>
      </c>
      <c r="DA124">
        <v>20</v>
      </c>
      <c r="DB124">
        <v>0</v>
      </c>
      <c r="DC124">
        <v>0</v>
      </c>
      <c r="DD124">
        <v>0</v>
      </c>
      <c r="DE124">
        <v>0</v>
      </c>
      <c r="DF124">
        <v>0</v>
      </c>
      <c r="DG124">
        <v>0</v>
      </c>
      <c r="DH124" t="s">
        <v>1880</v>
      </c>
      <c r="DJ124"/>
      <c r="DL124"/>
      <c r="DM124"/>
      <c r="DN124"/>
      <c r="DO124"/>
      <c r="DP124"/>
      <c r="EB124"/>
      <c r="ED124"/>
      <c r="EM124">
        <v>0</v>
      </c>
      <c r="EN124">
        <v>0</v>
      </c>
      <c r="EO124">
        <v>0</v>
      </c>
      <c r="EP124">
        <v>0</v>
      </c>
      <c r="EQ124">
        <v>0</v>
      </c>
      <c r="ER124">
        <v>0</v>
      </c>
      <c r="ES124" s="143">
        <v>100</v>
      </c>
      <c r="ET124" s="143">
        <v>0</v>
      </c>
      <c r="EU124" t="s">
        <v>2143</v>
      </c>
      <c r="EV124">
        <v>0</v>
      </c>
      <c r="EW124">
        <v>0</v>
      </c>
      <c r="EX124">
        <v>0</v>
      </c>
      <c r="EY124">
        <v>0</v>
      </c>
      <c r="EZ124">
        <v>0</v>
      </c>
      <c r="FA124">
        <v>0</v>
      </c>
      <c r="FB124">
        <v>0</v>
      </c>
      <c r="FD124">
        <v>100</v>
      </c>
      <c r="FE124">
        <v>0</v>
      </c>
      <c r="FF124" t="s">
        <v>409</v>
      </c>
      <c r="FV124"/>
      <c r="IL124">
        <v>200</v>
      </c>
      <c r="IM124">
        <v>150</v>
      </c>
      <c r="IN124">
        <v>0</v>
      </c>
      <c r="IO124">
        <v>0</v>
      </c>
      <c r="IP124">
        <v>0</v>
      </c>
      <c r="IQ124">
        <v>0</v>
      </c>
      <c r="IR124">
        <v>0</v>
      </c>
      <c r="IS124">
        <v>50</v>
      </c>
      <c r="IT124">
        <v>0</v>
      </c>
      <c r="IU124">
        <v>0</v>
      </c>
      <c r="IV124">
        <v>0</v>
      </c>
      <c r="IW124">
        <v>0</v>
      </c>
      <c r="IX124">
        <v>0</v>
      </c>
      <c r="IY124">
        <v>0</v>
      </c>
      <c r="IZ124">
        <v>0</v>
      </c>
      <c r="JA124">
        <v>0</v>
      </c>
      <c r="JB124">
        <v>0</v>
      </c>
      <c r="JC124">
        <v>0</v>
      </c>
      <c r="JD124">
        <v>0</v>
      </c>
      <c r="JE124">
        <v>0</v>
      </c>
      <c r="JF124">
        <v>0</v>
      </c>
      <c r="JG124">
        <v>0</v>
      </c>
      <c r="JH124">
        <v>0</v>
      </c>
      <c r="JI124">
        <v>0</v>
      </c>
      <c r="JJ124">
        <v>0</v>
      </c>
      <c r="JK124">
        <v>0</v>
      </c>
      <c r="JL124">
        <v>0</v>
      </c>
      <c r="JM124">
        <v>0</v>
      </c>
      <c r="JN124">
        <v>0</v>
      </c>
      <c r="JO124">
        <v>0</v>
      </c>
      <c r="JR124">
        <v>0</v>
      </c>
      <c r="KA124">
        <v>0</v>
      </c>
      <c r="KB124">
        <v>0</v>
      </c>
      <c r="KC124">
        <v>0</v>
      </c>
      <c r="KD124">
        <v>0</v>
      </c>
      <c r="KE124">
        <v>0</v>
      </c>
      <c r="KF124">
        <v>0</v>
      </c>
      <c r="KG124">
        <v>0</v>
      </c>
      <c r="KJ124">
        <v>0</v>
      </c>
      <c r="KT124" t="s">
        <v>490</v>
      </c>
      <c r="KU124" t="s">
        <v>490</v>
      </c>
      <c r="KV124" t="s">
        <v>490</v>
      </c>
      <c r="KW124" t="s">
        <v>490</v>
      </c>
      <c r="KY124" t="s">
        <v>392</v>
      </c>
      <c r="KZ124">
        <v>200</v>
      </c>
      <c r="LA124" t="s">
        <v>413</v>
      </c>
      <c r="LB124" t="s">
        <v>409</v>
      </c>
      <c r="LE124" t="s">
        <v>409</v>
      </c>
      <c r="LH124" t="s">
        <v>409</v>
      </c>
      <c r="LK124" t="s">
        <v>409</v>
      </c>
      <c r="LN124" t="s">
        <v>392</v>
      </c>
      <c r="LO124">
        <v>120</v>
      </c>
      <c r="LP124" t="s">
        <v>492</v>
      </c>
      <c r="LQ124" t="s">
        <v>392</v>
      </c>
      <c r="LR124">
        <v>8</v>
      </c>
      <c r="LS124" t="s">
        <v>492</v>
      </c>
      <c r="LT124" t="s">
        <v>409</v>
      </c>
      <c r="LW124" t="s">
        <v>409</v>
      </c>
      <c r="LZ124" t="s">
        <v>409</v>
      </c>
      <c r="MC124" t="s">
        <v>409</v>
      </c>
      <c r="MF124" t="s">
        <v>409</v>
      </c>
      <c r="MI124" t="s">
        <v>409</v>
      </c>
      <c r="ML124" t="s">
        <v>409</v>
      </c>
      <c r="MO124" t="s">
        <v>409</v>
      </c>
      <c r="MR124" t="s">
        <v>410</v>
      </c>
      <c r="MT124" t="s">
        <v>411</v>
      </c>
      <c r="MU124" t="s">
        <v>411</v>
      </c>
      <c r="MV124" t="s">
        <v>411</v>
      </c>
      <c r="MW124" t="s">
        <v>465</v>
      </c>
      <c r="MX124" t="s">
        <v>411</v>
      </c>
      <c r="MY124" t="s">
        <v>411</v>
      </c>
      <c r="MZ124" t="s">
        <v>411</v>
      </c>
      <c r="NA124" t="s">
        <v>411</v>
      </c>
      <c r="NB124">
        <v>0</v>
      </c>
      <c r="ND124">
        <v>0</v>
      </c>
      <c r="NF124">
        <v>0</v>
      </c>
      <c r="NH124">
        <v>200</v>
      </c>
      <c r="NI124" t="s">
        <v>413</v>
      </c>
      <c r="NJ124">
        <v>0</v>
      </c>
      <c r="NL124">
        <v>0</v>
      </c>
      <c r="NN124">
        <v>0</v>
      </c>
      <c r="NP124" t="s">
        <v>423</v>
      </c>
      <c r="NQ124">
        <v>0</v>
      </c>
      <c r="NS124">
        <v>0</v>
      </c>
      <c r="NT124">
        <v>0</v>
      </c>
      <c r="NU124">
        <v>1</v>
      </c>
      <c r="NV124">
        <v>0</v>
      </c>
      <c r="NW124">
        <v>1</v>
      </c>
      <c r="NX124">
        <v>0</v>
      </c>
      <c r="NY124">
        <v>0</v>
      </c>
      <c r="NZ124">
        <v>0</v>
      </c>
      <c r="OA124">
        <v>0</v>
      </c>
      <c r="OB124">
        <v>0</v>
      </c>
      <c r="OC124">
        <v>0</v>
      </c>
      <c r="OD124">
        <v>0</v>
      </c>
      <c r="OE124">
        <v>0</v>
      </c>
      <c r="OF124">
        <v>0</v>
      </c>
      <c r="OG124">
        <v>0</v>
      </c>
      <c r="OH124">
        <v>0</v>
      </c>
      <c r="OI124">
        <v>0</v>
      </c>
      <c r="OJ124">
        <v>0</v>
      </c>
      <c r="OK124">
        <v>0</v>
      </c>
      <c r="OL124">
        <v>0</v>
      </c>
      <c r="OM124">
        <v>0</v>
      </c>
      <c r="ON124">
        <v>0</v>
      </c>
      <c r="OO124">
        <v>0</v>
      </c>
      <c r="OP124">
        <v>0</v>
      </c>
      <c r="OQ124">
        <v>0</v>
      </c>
      <c r="OR124">
        <v>0</v>
      </c>
      <c r="OS124">
        <v>0</v>
      </c>
      <c r="OT124">
        <v>0</v>
      </c>
      <c r="OU124">
        <v>0</v>
      </c>
      <c r="OV124">
        <v>0</v>
      </c>
      <c r="OW124">
        <v>0</v>
      </c>
      <c r="OX124">
        <v>0</v>
      </c>
      <c r="OY124">
        <v>0</v>
      </c>
      <c r="OZ124">
        <v>0</v>
      </c>
      <c r="PA124">
        <v>0</v>
      </c>
      <c r="PB124">
        <v>0</v>
      </c>
      <c r="PC124">
        <v>0</v>
      </c>
      <c r="PD124">
        <v>0</v>
      </c>
      <c r="PE124">
        <v>0</v>
      </c>
      <c r="PF124">
        <v>0</v>
      </c>
      <c r="PG124">
        <v>0</v>
      </c>
      <c r="PH124">
        <v>0</v>
      </c>
      <c r="PI124"/>
      <c r="PJ124" t="s">
        <v>1118</v>
      </c>
      <c r="PK124" t="s">
        <v>2144</v>
      </c>
      <c r="PL124" t="s">
        <v>2145</v>
      </c>
      <c r="PM124" t="s">
        <v>2146</v>
      </c>
      <c r="PN124">
        <v>372863</v>
      </c>
      <c r="PO124" t="s">
        <v>2147</v>
      </c>
      <c r="PP124" t="s">
        <v>2148</v>
      </c>
      <c r="PQ124">
        <v>25</v>
      </c>
      <c r="PS124">
        <v>-1</v>
      </c>
      <c r="PT124" t="s">
        <v>1043</v>
      </c>
      <c r="PU124" t="s">
        <v>1043</v>
      </c>
    </row>
    <row r="125" spans="1:437" hidden="1" x14ac:dyDescent="0.25">
      <c r="A125">
        <v>114020453</v>
      </c>
      <c r="B125" t="s">
        <v>423</v>
      </c>
      <c r="C125" t="s">
        <v>2149</v>
      </c>
      <c r="D125" t="s">
        <v>483</v>
      </c>
      <c r="E125" t="s">
        <v>2150</v>
      </c>
      <c r="F125" t="s">
        <v>2151</v>
      </c>
      <c r="G125">
        <v>92726797</v>
      </c>
      <c r="H125" t="s">
        <v>2152</v>
      </c>
      <c r="I125" t="s">
        <v>2153</v>
      </c>
      <c r="J125" t="s">
        <v>421</v>
      </c>
      <c r="P125" t="s">
        <v>392</v>
      </c>
      <c r="Q125" t="s">
        <v>393</v>
      </c>
      <c r="R125">
        <v>1</v>
      </c>
      <c r="S125">
        <v>0</v>
      </c>
      <c r="T125">
        <v>0</v>
      </c>
      <c r="U125">
        <v>0</v>
      </c>
      <c r="V125">
        <v>0</v>
      </c>
      <c r="W125">
        <v>6</v>
      </c>
      <c r="X125">
        <v>0</v>
      </c>
      <c r="Y125">
        <v>0</v>
      </c>
      <c r="Z125">
        <v>0</v>
      </c>
      <c r="AA125">
        <v>0</v>
      </c>
      <c r="AB125">
        <v>0</v>
      </c>
      <c r="AC125">
        <v>0</v>
      </c>
      <c r="AD125">
        <v>0</v>
      </c>
      <c r="AE125">
        <v>0</v>
      </c>
      <c r="AF125">
        <v>0</v>
      </c>
      <c r="AG125">
        <v>0</v>
      </c>
      <c r="AH125">
        <v>0</v>
      </c>
      <c r="AI125">
        <v>0</v>
      </c>
      <c r="AJ125">
        <v>0</v>
      </c>
      <c r="AK125">
        <v>0</v>
      </c>
      <c r="AL125">
        <v>0</v>
      </c>
      <c r="AM125">
        <v>0</v>
      </c>
      <c r="AN125">
        <v>0</v>
      </c>
      <c r="AO125">
        <v>0</v>
      </c>
      <c r="AP125">
        <v>0</v>
      </c>
      <c r="AQ125">
        <v>0</v>
      </c>
      <c r="AR125" t="s">
        <v>394</v>
      </c>
      <c r="AS125" t="s">
        <v>555</v>
      </c>
      <c r="AT125">
        <v>0</v>
      </c>
      <c r="AU125">
        <v>0</v>
      </c>
      <c r="AV125">
        <v>1</v>
      </c>
      <c r="AW125">
        <v>0</v>
      </c>
      <c r="AX125">
        <v>0</v>
      </c>
      <c r="AY125">
        <v>0</v>
      </c>
      <c r="AZ125">
        <v>0</v>
      </c>
      <c r="BA125">
        <v>0</v>
      </c>
      <c r="BB125">
        <v>0</v>
      </c>
      <c r="BC125">
        <v>0</v>
      </c>
      <c r="BD125">
        <v>100</v>
      </c>
      <c r="BE125">
        <v>0</v>
      </c>
      <c r="BF125">
        <v>0</v>
      </c>
      <c r="BG125">
        <v>0</v>
      </c>
      <c r="BH125">
        <v>0</v>
      </c>
      <c r="BI125">
        <v>0</v>
      </c>
      <c r="BJ125" t="s">
        <v>392</v>
      </c>
      <c r="BK125">
        <v>11</v>
      </c>
      <c r="BL125">
        <v>3</v>
      </c>
      <c r="BN125" s="401">
        <v>6</v>
      </c>
      <c r="BO125" s="408">
        <v>0</v>
      </c>
      <c r="BP125" s="401">
        <v>6</v>
      </c>
      <c r="BQ125" s="401">
        <v>0</v>
      </c>
      <c r="BR125" s="401">
        <v>0</v>
      </c>
      <c r="BS125" s="408"/>
      <c r="BT125" s="408"/>
      <c r="BU125" s="408"/>
      <c r="BY125">
        <v>7</v>
      </c>
      <c r="BZ125">
        <v>0</v>
      </c>
      <c r="CA125">
        <v>0</v>
      </c>
      <c r="CB125">
        <v>220</v>
      </c>
      <c r="CC125">
        <v>0</v>
      </c>
      <c r="CD125">
        <v>0</v>
      </c>
      <c r="CE125">
        <v>450</v>
      </c>
      <c r="CF125">
        <v>7</v>
      </c>
      <c r="CG125">
        <v>0</v>
      </c>
      <c r="CH125">
        <v>0</v>
      </c>
      <c r="CI125">
        <v>0</v>
      </c>
      <c r="CJ125">
        <v>6</v>
      </c>
      <c r="CK125">
        <v>0</v>
      </c>
      <c r="CL125">
        <v>0</v>
      </c>
      <c r="CM125">
        <v>0</v>
      </c>
      <c r="CN125">
        <v>6</v>
      </c>
      <c r="CO125">
        <v>0</v>
      </c>
      <c r="CP125">
        <v>0</v>
      </c>
      <c r="CQ125">
        <v>0</v>
      </c>
      <c r="CR125">
        <v>0</v>
      </c>
      <c r="CS125">
        <v>0</v>
      </c>
      <c r="CT125">
        <v>0</v>
      </c>
      <c r="CU125">
        <v>0</v>
      </c>
      <c r="CV125">
        <v>0</v>
      </c>
      <c r="CW125">
        <v>0</v>
      </c>
      <c r="CX125">
        <v>0</v>
      </c>
      <c r="CY125">
        <v>0</v>
      </c>
      <c r="CZ125">
        <v>0</v>
      </c>
      <c r="DA125">
        <v>0</v>
      </c>
      <c r="DB125">
        <v>0</v>
      </c>
      <c r="DC125">
        <v>0</v>
      </c>
      <c r="DD125">
        <v>0</v>
      </c>
      <c r="DE125">
        <v>0</v>
      </c>
      <c r="DF125">
        <v>0</v>
      </c>
      <c r="DG125">
        <v>0</v>
      </c>
      <c r="DH125" t="s">
        <v>1880</v>
      </c>
      <c r="DJ125"/>
      <c r="DL125"/>
      <c r="DM125"/>
      <c r="DN125"/>
      <c r="DO125"/>
      <c r="DP125"/>
      <c r="EB125"/>
      <c r="ED125"/>
      <c r="EM125">
        <v>0</v>
      </c>
      <c r="EN125">
        <v>0</v>
      </c>
      <c r="EO125">
        <v>0</v>
      </c>
      <c r="EP125">
        <v>0</v>
      </c>
      <c r="EQ125">
        <v>0</v>
      </c>
      <c r="ER125">
        <v>0</v>
      </c>
      <c r="ES125">
        <v>100</v>
      </c>
      <c r="ET125">
        <v>0</v>
      </c>
      <c r="EU125" t="s">
        <v>2143</v>
      </c>
      <c r="EV125">
        <v>0</v>
      </c>
      <c r="EW125">
        <v>0</v>
      </c>
      <c r="EX125">
        <v>0</v>
      </c>
      <c r="EY125">
        <v>0</v>
      </c>
      <c r="EZ125">
        <v>0</v>
      </c>
      <c r="FA125">
        <v>0</v>
      </c>
      <c r="FB125">
        <v>0</v>
      </c>
      <c r="FD125">
        <v>100</v>
      </c>
      <c r="FE125">
        <v>0</v>
      </c>
      <c r="FF125" t="s">
        <v>409</v>
      </c>
      <c r="FV125"/>
      <c r="IL125">
        <v>0</v>
      </c>
      <c r="IM125">
        <v>0</v>
      </c>
      <c r="IN125">
        <v>14</v>
      </c>
      <c r="IO125">
        <v>0</v>
      </c>
      <c r="IP125">
        <v>0</v>
      </c>
      <c r="IQ125">
        <v>0</v>
      </c>
      <c r="IR125">
        <v>0</v>
      </c>
      <c r="IS125">
        <v>0</v>
      </c>
      <c r="IT125">
        <v>0</v>
      </c>
      <c r="IU125">
        <v>0</v>
      </c>
      <c r="IV125">
        <v>0</v>
      </c>
      <c r="IW125">
        <v>0</v>
      </c>
      <c r="IX125">
        <v>0</v>
      </c>
      <c r="IY125">
        <v>0</v>
      </c>
      <c r="IZ125">
        <v>0</v>
      </c>
      <c r="JA125">
        <v>0</v>
      </c>
      <c r="JB125">
        <v>0</v>
      </c>
      <c r="JC125">
        <v>0</v>
      </c>
      <c r="JD125">
        <v>0</v>
      </c>
      <c r="JE125">
        <v>0</v>
      </c>
      <c r="JF125">
        <v>0</v>
      </c>
      <c r="JG125">
        <v>0</v>
      </c>
      <c r="JH125">
        <v>0</v>
      </c>
      <c r="JI125">
        <v>0</v>
      </c>
      <c r="JJ125">
        <v>0</v>
      </c>
      <c r="JK125">
        <v>0</v>
      </c>
      <c r="JL125">
        <v>0</v>
      </c>
      <c r="JM125">
        <v>0</v>
      </c>
      <c r="JN125">
        <v>0</v>
      </c>
      <c r="JO125">
        <v>0</v>
      </c>
      <c r="JR125">
        <v>0</v>
      </c>
      <c r="KA125">
        <v>0</v>
      </c>
      <c r="KB125">
        <v>0</v>
      </c>
      <c r="KC125">
        <v>0</v>
      </c>
      <c r="KD125">
        <v>0</v>
      </c>
      <c r="KE125">
        <v>0</v>
      </c>
      <c r="KF125">
        <v>0</v>
      </c>
      <c r="KG125">
        <v>0</v>
      </c>
      <c r="KJ125">
        <v>0</v>
      </c>
      <c r="KT125" t="s">
        <v>456</v>
      </c>
      <c r="KU125" t="s">
        <v>456</v>
      </c>
      <c r="KV125" t="s">
        <v>456</v>
      </c>
      <c r="KW125" t="s">
        <v>456</v>
      </c>
      <c r="KY125" t="s">
        <v>409</v>
      </c>
      <c r="LB125" t="s">
        <v>409</v>
      </c>
      <c r="LE125" t="s">
        <v>409</v>
      </c>
      <c r="LH125" t="s">
        <v>409</v>
      </c>
      <c r="LK125" t="s">
        <v>409</v>
      </c>
      <c r="LN125" t="s">
        <v>409</v>
      </c>
      <c r="LQ125" t="s">
        <v>409</v>
      </c>
      <c r="LT125" t="s">
        <v>409</v>
      </c>
      <c r="LW125" t="s">
        <v>409</v>
      </c>
      <c r="LZ125" t="s">
        <v>409</v>
      </c>
      <c r="MC125" t="s">
        <v>409</v>
      </c>
      <c r="MF125" t="s">
        <v>409</v>
      </c>
      <c r="MI125" t="s">
        <v>409</v>
      </c>
      <c r="ML125" t="s">
        <v>409</v>
      </c>
      <c r="MO125" t="s">
        <v>409</v>
      </c>
      <c r="MR125" t="s">
        <v>410</v>
      </c>
      <c r="MT125" t="s">
        <v>411</v>
      </c>
      <c r="MU125" t="s">
        <v>411</v>
      </c>
      <c r="MV125" t="s">
        <v>411</v>
      </c>
      <c r="MW125" t="s">
        <v>465</v>
      </c>
      <c r="MX125" t="s">
        <v>411</v>
      </c>
      <c r="MY125" t="s">
        <v>411</v>
      </c>
      <c r="MZ125" t="s">
        <v>411</v>
      </c>
      <c r="NA125" t="s">
        <v>411</v>
      </c>
      <c r="NB125">
        <v>0</v>
      </c>
      <c r="ND125">
        <v>0</v>
      </c>
      <c r="NF125">
        <v>0</v>
      </c>
      <c r="NH125">
        <v>100</v>
      </c>
      <c r="NI125" t="s">
        <v>413</v>
      </c>
      <c r="NJ125">
        <v>0</v>
      </c>
      <c r="NL125">
        <v>0</v>
      </c>
      <c r="NN125">
        <v>0</v>
      </c>
      <c r="NP125" t="s">
        <v>423</v>
      </c>
      <c r="NQ125">
        <v>0</v>
      </c>
      <c r="NS125">
        <v>0</v>
      </c>
      <c r="NT125">
        <v>0</v>
      </c>
      <c r="NU125">
        <v>1</v>
      </c>
      <c r="NV125">
        <v>1</v>
      </c>
      <c r="NW125">
        <v>1</v>
      </c>
      <c r="NX125">
        <v>1</v>
      </c>
      <c r="NY125">
        <v>0</v>
      </c>
      <c r="NZ125">
        <v>0</v>
      </c>
      <c r="OA125">
        <v>0</v>
      </c>
      <c r="OB125">
        <v>0</v>
      </c>
      <c r="OC125">
        <v>0</v>
      </c>
      <c r="OD125">
        <v>0</v>
      </c>
      <c r="OE125">
        <v>0</v>
      </c>
      <c r="OF125">
        <v>0</v>
      </c>
      <c r="OG125">
        <v>0</v>
      </c>
      <c r="OH125">
        <v>0</v>
      </c>
      <c r="OI125">
        <v>0</v>
      </c>
      <c r="OJ125">
        <v>0</v>
      </c>
      <c r="OK125">
        <v>0</v>
      </c>
      <c r="OL125">
        <v>0</v>
      </c>
      <c r="OM125">
        <v>0</v>
      </c>
      <c r="ON125">
        <v>0</v>
      </c>
      <c r="OO125">
        <v>0</v>
      </c>
      <c r="OP125">
        <v>0</v>
      </c>
      <c r="OQ125">
        <v>0</v>
      </c>
      <c r="OR125">
        <v>0</v>
      </c>
      <c r="OS125">
        <v>0</v>
      </c>
      <c r="OT125">
        <v>0</v>
      </c>
      <c r="OU125">
        <v>0</v>
      </c>
      <c r="OV125">
        <v>0</v>
      </c>
      <c r="OW125">
        <v>0</v>
      </c>
      <c r="OX125">
        <v>0</v>
      </c>
      <c r="OY125">
        <v>0</v>
      </c>
      <c r="OZ125">
        <v>0</v>
      </c>
      <c r="PA125">
        <v>0</v>
      </c>
      <c r="PB125">
        <v>0</v>
      </c>
      <c r="PC125">
        <v>0</v>
      </c>
      <c r="PD125">
        <v>0</v>
      </c>
      <c r="PE125">
        <v>0</v>
      </c>
      <c r="PF125">
        <v>0</v>
      </c>
      <c r="PG125">
        <v>0</v>
      </c>
      <c r="PH125">
        <v>0</v>
      </c>
      <c r="PI125"/>
      <c r="PJ125" t="s">
        <v>2154</v>
      </c>
      <c r="PK125" t="s">
        <v>2155</v>
      </c>
      <c r="PL125" t="s">
        <v>2156</v>
      </c>
      <c r="PM125" t="s">
        <v>2157</v>
      </c>
      <c r="PN125">
        <v>372924</v>
      </c>
      <c r="PO125" t="s">
        <v>2158</v>
      </c>
      <c r="PP125" t="s">
        <v>2159</v>
      </c>
      <c r="PQ125">
        <v>26</v>
      </c>
      <c r="PS125">
        <v>-1</v>
      </c>
      <c r="PT125" t="s">
        <v>1043</v>
      </c>
      <c r="PU125" t="s">
        <v>1043</v>
      </c>
    </row>
    <row r="126" spans="1:437" hidden="1" x14ac:dyDescent="0.25">
      <c r="A126">
        <v>111012284</v>
      </c>
      <c r="B126" t="s">
        <v>415</v>
      </c>
      <c r="C126" t="s">
        <v>2160</v>
      </c>
      <c r="D126" t="s">
        <v>384</v>
      </c>
      <c r="E126" t="s">
        <v>2161</v>
      </c>
      <c r="F126" t="s">
        <v>2162</v>
      </c>
      <c r="G126">
        <v>80263384</v>
      </c>
      <c r="H126" t="s">
        <v>1973</v>
      </c>
      <c r="I126" t="s">
        <v>1737</v>
      </c>
      <c r="J126" t="s">
        <v>421</v>
      </c>
      <c r="P126" t="s">
        <v>392</v>
      </c>
      <c r="Q126" t="s">
        <v>393</v>
      </c>
      <c r="R126">
        <v>1</v>
      </c>
      <c r="S126">
        <v>0</v>
      </c>
      <c r="T126">
        <v>0</v>
      </c>
      <c r="U126">
        <v>0</v>
      </c>
      <c r="V126">
        <v>0</v>
      </c>
      <c r="W126">
        <v>0</v>
      </c>
      <c r="X126">
        <v>0</v>
      </c>
      <c r="Y126">
        <v>0</v>
      </c>
      <c r="Z126">
        <v>0</v>
      </c>
      <c r="AA126">
        <v>0</v>
      </c>
      <c r="AB126">
        <v>0</v>
      </c>
      <c r="AC126">
        <v>0</v>
      </c>
      <c r="AD126">
        <v>50</v>
      </c>
      <c r="AE126">
        <v>0</v>
      </c>
      <c r="AF126">
        <v>0</v>
      </c>
      <c r="AG126">
        <v>0</v>
      </c>
      <c r="AH126">
        <v>0</v>
      </c>
      <c r="AI126">
        <v>0</v>
      </c>
      <c r="AJ126">
        <v>0</v>
      </c>
      <c r="AK126">
        <v>0</v>
      </c>
      <c r="AL126">
        <v>0</v>
      </c>
      <c r="AM126">
        <v>0</v>
      </c>
      <c r="AN126">
        <v>0</v>
      </c>
      <c r="AO126">
        <v>0</v>
      </c>
      <c r="AP126">
        <v>0</v>
      </c>
      <c r="AQ126">
        <v>0</v>
      </c>
      <c r="AR126" t="s">
        <v>394</v>
      </c>
      <c r="AS126"/>
      <c r="BO126" s="408"/>
      <c r="BS126" s="408"/>
      <c r="BT126" s="408"/>
      <c r="BU126" s="408"/>
      <c r="CD126"/>
      <c r="CE126"/>
      <c r="CH126"/>
      <c r="CI126"/>
      <c r="CR126"/>
      <c r="CS126"/>
      <c r="CT126"/>
      <c r="CU126"/>
      <c r="DH126" t="s">
        <v>1880</v>
      </c>
      <c r="DJ126"/>
      <c r="DL126"/>
      <c r="DM126"/>
      <c r="DN126"/>
      <c r="DO126"/>
      <c r="DP126"/>
      <c r="EB126"/>
      <c r="ED126"/>
      <c r="EM126">
        <v>0</v>
      </c>
      <c r="EN126">
        <v>0</v>
      </c>
      <c r="EO126">
        <v>0</v>
      </c>
      <c r="EP126">
        <v>0</v>
      </c>
      <c r="EQ126">
        <v>0</v>
      </c>
      <c r="ER126">
        <v>0</v>
      </c>
      <c r="ES126">
        <v>0</v>
      </c>
      <c r="ET126">
        <v>0</v>
      </c>
      <c r="EV126">
        <v>0</v>
      </c>
      <c r="EW126">
        <v>0</v>
      </c>
      <c r="EX126">
        <v>0</v>
      </c>
      <c r="EY126">
        <v>0</v>
      </c>
      <c r="EZ126">
        <v>0</v>
      </c>
      <c r="FA126">
        <v>0</v>
      </c>
      <c r="FB126">
        <v>0</v>
      </c>
      <c r="FD126">
        <v>0</v>
      </c>
      <c r="FE126">
        <v>0</v>
      </c>
      <c r="FF126" t="s">
        <v>409</v>
      </c>
      <c r="FV126"/>
      <c r="IL126">
        <v>0</v>
      </c>
      <c r="IM126">
        <v>8</v>
      </c>
      <c r="IN126">
        <v>52</v>
      </c>
      <c r="IO126">
        <v>0</v>
      </c>
      <c r="IP126">
        <v>0</v>
      </c>
      <c r="IQ126">
        <v>0</v>
      </c>
      <c r="IR126">
        <v>0</v>
      </c>
      <c r="IS126">
        <v>0</v>
      </c>
      <c r="IT126">
        <v>0</v>
      </c>
      <c r="IU126">
        <v>0</v>
      </c>
      <c r="IV126">
        <v>0</v>
      </c>
      <c r="IW126">
        <v>0</v>
      </c>
      <c r="IX126">
        <v>0</v>
      </c>
      <c r="IY126">
        <v>0</v>
      </c>
      <c r="IZ126">
        <v>0</v>
      </c>
      <c r="JA126">
        <v>0</v>
      </c>
      <c r="JB126">
        <v>0</v>
      </c>
      <c r="JC126">
        <v>0</v>
      </c>
      <c r="JD126">
        <v>0</v>
      </c>
      <c r="JE126">
        <v>0</v>
      </c>
      <c r="JF126">
        <v>0</v>
      </c>
      <c r="JG126">
        <v>0</v>
      </c>
      <c r="JH126">
        <v>0</v>
      </c>
      <c r="JI126">
        <v>0</v>
      </c>
      <c r="JJ126">
        <v>0</v>
      </c>
      <c r="JK126">
        <v>0</v>
      </c>
      <c r="JL126">
        <v>0</v>
      </c>
      <c r="JM126">
        <v>0</v>
      </c>
      <c r="JN126">
        <v>0</v>
      </c>
      <c r="JO126">
        <v>0</v>
      </c>
      <c r="JR126">
        <v>0</v>
      </c>
      <c r="KA126">
        <v>0</v>
      </c>
      <c r="KB126">
        <v>0</v>
      </c>
      <c r="KC126">
        <v>0</v>
      </c>
      <c r="KD126">
        <v>0</v>
      </c>
      <c r="KE126">
        <v>0</v>
      </c>
      <c r="KF126">
        <v>8</v>
      </c>
      <c r="KG126">
        <v>0</v>
      </c>
      <c r="KJ126">
        <v>0</v>
      </c>
      <c r="KT126" t="s">
        <v>437</v>
      </c>
      <c r="KU126" t="s">
        <v>437</v>
      </c>
      <c r="KV126" t="s">
        <v>437</v>
      </c>
      <c r="KW126" t="s">
        <v>437</v>
      </c>
      <c r="KY126" t="s">
        <v>409</v>
      </c>
      <c r="LB126" t="s">
        <v>392</v>
      </c>
      <c r="LC126">
        <v>20</v>
      </c>
      <c r="LD126" t="s">
        <v>426</v>
      </c>
      <c r="LE126" t="s">
        <v>409</v>
      </c>
      <c r="LH126" t="s">
        <v>409</v>
      </c>
      <c r="LK126" t="s">
        <v>392</v>
      </c>
      <c r="LL126">
        <v>122</v>
      </c>
      <c r="LM126" t="s">
        <v>404</v>
      </c>
      <c r="LN126" t="s">
        <v>392</v>
      </c>
      <c r="LO126">
        <v>50</v>
      </c>
      <c r="LP126" t="s">
        <v>506</v>
      </c>
      <c r="LQ126" t="s">
        <v>392</v>
      </c>
      <c r="LR126">
        <v>6</v>
      </c>
      <c r="LS126" t="s">
        <v>506</v>
      </c>
      <c r="LT126" t="s">
        <v>409</v>
      </c>
      <c r="LW126" t="s">
        <v>409</v>
      </c>
      <c r="LZ126" t="s">
        <v>409</v>
      </c>
      <c r="MC126" t="s">
        <v>409</v>
      </c>
      <c r="MF126" t="s">
        <v>409</v>
      </c>
      <c r="MI126" t="s">
        <v>409</v>
      </c>
      <c r="ML126" t="s">
        <v>409</v>
      </c>
      <c r="MO126" t="s">
        <v>409</v>
      </c>
      <c r="MR126" t="s">
        <v>517</v>
      </c>
      <c r="MT126" t="s">
        <v>411</v>
      </c>
      <c r="MU126" t="s">
        <v>411</v>
      </c>
      <c r="MV126" t="s">
        <v>411</v>
      </c>
      <c r="MW126" t="s">
        <v>412</v>
      </c>
      <c r="MX126" t="s">
        <v>411</v>
      </c>
      <c r="MY126" t="s">
        <v>411</v>
      </c>
      <c r="MZ126" t="s">
        <v>411</v>
      </c>
      <c r="NA126" t="s">
        <v>411</v>
      </c>
      <c r="NB126">
        <v>0</v>
      </c>
      <c r="ND126">
        <v>0</v>
      </c>
      <c r="NF126">
        <v>0</v>
      </c>
      <c r="NH126">
        <v>600</v>
      </c>
      <c r="NI126" t="s">
        <v>413</v>
      </c>
      <c r="NJ126">
        <v>0</v>
      </c>
      <c r="NL126">
        <v>0</v>
      </c>
      <c r="NN126">
        <v>0</v>
      </c>
      <c r="NP126" t="s">
        <v>423</v>
      </c>
      <c r="NQ126">
        <v>0</v>
      </c>
      <c r="NS126">
        <v>0</v>
      </c>
      <c r="NT126">
        <v>0</v>
      </c>
      <c r="NU126">
        <v>1</v>
      </c>
      <c r="NV126">
        <v>0</v>
      </c>
      <c r="NW126">
        <v>1</v>
      </c>
      <c r="NX126">
        <v>0</v>
      </c>
      <c r="NY126">
        <v>0</v>
      </c>
      <c r="NZ126">
        <v>0</v>
      </c>
      <c r="OA126">
        <v>0</v>
      </c>
      <c r="OB126">
        <v>0</v>
      </c>
      <c r="OC126">
        <v>0</v>
      </c>
      <c r="OD126">
        <v>0</v>
      </c>
      <c r="OE126">
        <v>0</v>
      </c>
      <c r="OF126">
        <v>0</v>
      </c>
      <c r="OG126">
        <v>0</v>
      </c>
      <c r="OH126">
        <v>0</v>
      </c>
      <c r="OI126">
        <v>0</v>
      </c>
      <c r="OJ126">
        <v>0</v>
      </c>
      <c r="OK126">
        <v>0</v>
      </c>
      <c r="OL126">
        <v>0</v>
      </c>
      <c r="OM126">
        <v>0</v>
      </c>
      <c r="ON126">
        <v>0</v>
      </c>
      <c r="OO126">
        <v>0</v>
      </c>
      <c r="OP126">
        <v>0</v>
      </c>
      <c r="OQ126">
        <v>0</v>
      </c>
      <c r="OR126">
        <v>0</v>
      </c>
      <c r="OS126">
        <v>0</v>
      </c>
      <c r="OT126">
        <v>0</v>
      </c>
      <c r="OU126">
        <v>0</v>
      </c>
      <c r="OV126">
        <v>0</v>
      </c>
      <c r="OW126">
        <v>0</v>
      </c>
      <c r="OX126">
        <v>0</v>
      </c>
      <c r="OY126">
        <v>0</v>
      </c>
      <c r="OZ126">
        <v>0</v>
      </c>
      <c r="PA126">
        <v>0</v>
      </c>
      <c r="PB126">
        <v>0</v>
      </c>
      <c r="PC126">
        <v>0</v>
      </c>
      <c r="PD126">
        <v>0</v>
      </c>
      <c r="PE126">
        <v>0</v>
      </c>
      <c r="PF126">
        <v>0</v>
      </c>
      <c r="PG126">
        <v>0</v>
      </c>
      <c r="PH126">
        <v>0</v>
      </c>
      <c r="PI126"/>
      <c r="PJ126" t="s">
        <v>2163</v>
      </c>
      <c r="PK126" t="s">
        <v>2164</v>
      </c>
      <c r="PL126" t="s">
        <v>2165</v>
      </c>
      <c r="PM126" t="s">
        <v>2166</v>
      </c>
      <c r="PN126">
        <v>372942</v>
      </c>
      <c r="PO126" t="s">
        <v>2167</v>
      </c>
      <c r="PP126" t="s">
        <v>2168</v>
      </c>
      <c r="PQ126">
        <v>27</v>
      </c>
      <c r="PS126">
        <v>-1</v>
      </c>
      <c r="PT126" t="s">
        <v>1043</v>
      </c>
      <c r="PU126" t="s">
        <v>1043</v>
      </c>
    </row>
    <row r="127" spans="1:437" hidden="1" x14ac:dyDescent="0.25">
      <c r="A127">
        <v>114020165</v>
      </c>
      <c r="B127" t="s">
        <v>423</v>
      </c>
      <c r="C127" t="s">
        <v>2169</v>
      </c>
      <c r="D127" t="s">
        <v>483</v>
      </c>
      <c r="E127" t="s">
        <v>2170</v>
      </c>
      <c r="F127" t="s">
        <v>2171</v>
      </c>
      <c r="G127">
        <v>97770468</v>
      </c>
      <c r="H127" t="s">
        <v>2172</v>
      </c>
      <c r="I127" t="s">
        <v>2173</v>
      </c>
      <c r="J127" t="s">
        <v>500</v>
      </c>
      <c r="K127" t="s">
        <v>2174</v>
      </c>
      <c r="L127">
        <v>47197538</v>
      </c>
      <c r="P127" t="s">
        <v>392</v>
      </c>
      <c r="Q127" t="s">
        <v>393</v>
      </c>
      <c r="R127">
        <v>1</v>
      </c>
      <c r="S127">
        <v>0</v>
      </c>
      <c r="T127">
        <v>0</v>
      </c>
      <c r="U127">
        <v>0</v>
      </c>
      <c r="V127">
        <v>0</v>
      </c>
      <c r="W127">
        <v>40</v>
      </c>
      <c r="X127">
        <v>0</v>
      </c>
      <c r="Y127">
        <v>0</v>
      </c>
      <c r="Z127">
        <v>0</v>
      </c>
      <c r="AA127">
        <v>0</v>
      </c>
      <c r="AB127">
        <v>0</v>
      </c>
      <c r="AC127">
        <v>0</v>
      </c>
      <c r="AD127">
        <v>0</v>
      </c>
      <c r="AE127">
        <v>0</v>
      </c>
      <c r="AF127">
        <v>0</v>
      </c>
      <c r="AG127">
        <v>0</v>
      </c>
      <c r="AH127">
        <v>0</v>
      </c>
      <c r="AI127">
        <v>0</v>
      </c>
      <c r="AJ127">
        <v>0</v>
      </c>
      <c r="AK127">
        <v>0</v>
      </c>
      <c r="AL127">
        <v>2</v>
      </c>
      <c r="AM127">
        <v>0</v>
      </c>
      <c r="AN127">
        <v>0</v>
      </c>
      <c r="AO127">
        <v>0</v>
      </c>
      <c r="AP127">
        <v>0</v>
      </c>
      <c r="AQ127">
        <v>0</v>
      </c>
      <c r="AR127" t="s">
        <v>394</v>
      </c>
      <c r="AS127" t="s">
        <v>563</v>
      </c>
      <c r="AT127">
        <v>1</v>
      </c>
      <c r="AU127">
        <v>0</v>
      </c>
      <c r="AV127">
        <v>1</v>
      </c>
      <c r="AW127">
        <v>0</v>
      </c>
      <c r="AX127">
        <v>0</v>
      </c>
      <c r="AY127">
        <v>0</v>
      </c>
      <c r="AZ127">
        <v>0</v>
      </c>
      <c r="BA127">
        <v>0</v>
      </c>
      <c r="BB127">
        <v>50</v>
      </c>
      <c r="BC127">
        <v>0</v>
      </c>
      <c r="BD127">
        <v>50</v>
      </c>
      <c r="BE127">
        <v>0</v>
      </c>
      <c r="BF127">
        <v>0</v>
      </c>
      <c r="BG127">
        <v>0</v>
      </c>
      <c r="BH127">
        <v>0</v>
      </c>
      <c r="BI127">
        <v>0</v>
      </c>
      <c r="BJ127" t="s">
        <v>392</v>
      </c>
      <c r="BK127">
        <v>11</v>
      </c>
      <c r="BL127">
        <v>3</v>
      </c>
      <c r="BN127" s="401">
        <v>40</v>
      </c>
      <c r="BO127" s="408">
        <v>0</v>
      </c>
      <c r="BP127" s="401">
        <v>0</v>
      </c>
      <c r="BQ127" s="401">
        <v>38</v>
      </c>
      <c r="BR127" s="401">
        <v>2</v>
      </c>
      <c r="BS127" s="408"/>
      <c r="BT127" s="408"/>
      <c r="BU127" s="408"/>
      <c r="BY127">
        <v>7</v>
      </c>
      <c r="BZ127">
        <v>0</v>
      </c>
      <c r="CA127">
        <v>0</v>
      </c>
      <c r="CB127">
        <v>230</v>
      </c>
      <c r="CC127">
        <v>0</v>
      </c>
      <c r="CD127">
        <v>220</v>
      </c>
      <c r="CE127">
        <v>450</v>
      </c>
      <c r="CF127">
        <v>5</v>
      </c>
      <c r="CG127">
        <v>0</v>
      </c>
      <c r="CH127">
        <v>5</v>
      </c>
      <c r="CI127">
        <v>5</v>
      </c>
      <c r="CJ127">
        <v>20</v>
      </c>
      <c r="CK127">
        <v>0</v>
      </c>
      <c r="CL127">
        <v>8</v>
      </c>
      <c r="CM127">
        <v>2</v>
      </c>
      <c r="CN127">
        <v>20</v>
      </c>
      <c r="CO127">
        <v>0</v>
      </c>
      <c r="CP127">
        <v>8</v>
      </c>
      <c r="CQ127">
        <v>2</v>
      </c>
      <c r="CR127">
        <v>0</v>
      </c>
      <c r="CS127">
        <v>0</v>
      </c>
      <c r="CT127">
        <v>0</v>
      </c>
      <c r="CU127">
        <v>0</v>
      </c>
      <c r="CV127">
        <v>0</v>
      </c>
      <c r="CW127">
        <v>0</v>
      </c>
      <c r="CX127">
        <v>0</v>
      </c>
      <c r="CY127">
        <v>0</v>
      </c>
      <c r="CZ127">
        <v>0</v>
      </c>
      <c r="DA127">
        <v>0</v>
      </c>
      <c r="DB127">
        <v>0</v>
      </c>
      <c r="DC127">
        <v>0</v>
      </c>
      <c r="DD127">
        <v>0</v>
      </c>
      <c r="DE127">
        <v>0</v>
      </c>
      <c r="DF127">
        <v>0</v>
      </c>
      <c r="DG127">
        <v>0</v>
      </c>
      <c r="DH127" t="s">
        <v>1880</v>
      </c>
      <c r="DJ127"/>
      <c r="DL127"/>
      <c r="DM127"/>
      <c r="DN127"/>
      <c r="DO127"/>
      <c r="DP127"/>
      <c r="EB127"/>
      <c r="ED127"/>
      <c r="EM127">
        <v>0</v>
      </c>
      <c r="EN127">
        <v>0</v>
      </c>
      <c r="EO127">
        <v>0</v>
      </c>
      <c r="EP127">
        <v>0</v>
      </c>
      <c r="EQ127">
        <v>100</v>
      </c>
      <c r="ER127">
        <v>0</v>
      </c>
      <c r="ES127">
        <v>0</v>
      </c>
      <c r="ET127">
        <v>0</v>
      </c>
      <c r="EV127">
        <v>0</v>
      </c>
      <c r="EW127">
        <v>0</v>
      </c>
      <c r="EX127">
        <v>0</v>
      </c>
      <c r="EY127">
        <v>0</v>
      </c>
      <c r="EZ127">
        <v>0</v>
      </c>
      <c r="FA127">
        <v>0</v>
      </c>
      <c r="FB127">
        <v>0</v>
      </c>
      <c r="FD127">
        <v>100</v>
      </c>
      <c r="FE127">
        <v>0</v>
      </c>
      <c r="FF127" t="s">
        <v>409</v>
      </c>
      <c r="FV127"/>
      <c r="IL127">
        <v>0</v>
      </c>
      <c r="IM127">
        <v>0</v>
      </c>
      <c r="IN127">
        <v>250</v>
      </c>
      <c r="IO127">
        <v>250</v>
      </c>
      <c r="IP127">
        <v>0</v>
      </c>
      <c r="IQ127">
        <v>50</v>
      </c>
      <c r="IR127">
        <v>0</v>
      </c>
      <c r="IS127">
        <v>64</v>
      </c>
      <c r="IT127">
        <v>0</v>
      </c>
      <c r="IU127">
        <v>0</v>
      </c>
      <c r="IV127">
        <v>0</v>
      </c>
      <c r="IW127">
        <v>0</v>
      </c>
      <c r="IX127">
        <v>0</v>
      </c>
      <c r="IY127">
        <v>0</v>
      </c>
      <c r="IZ127">
        <v>0</v>
      </c>
      <c r="JA127">
        <v>0</v>
      </c>
      <c r="JB127">
        <v>0</v>
      </c>
      <c r="JC127">
        <v>0</v>
      </c>
      <c r="JD127">
        <v>0</v>
      </c>
      <c r="JE127">
        <v>0</v>
      </c>
      <c r="JF127">
        <v>0</v>
      </c>
      <c r="JG127">
        <v>0</v>
      </c>
      <c r="JH127">
        <v>0</v>
      </c>
      <c r="JI127">
        <v>0</v>
      </c>
      <c r="JJ127">
        <v>0</v>
      </c>
      <c r="JK127">
        <v>0</v>
      </c>
      <c r="JL127">
        <v>0</v>
      </c>
      <c r="JM127">
        <v>0</v>
      </c>
      <c r="JN127">
        <v>0</v>
      </c>
      <c r="JO127">
        <v>0</v>
      </c>
      <c r="JR127">
        <v>0</v>
      </c>
      <c r="KA127">
        <v>0</v>
      </c>
      <c r="KB127">
        <v>0</v>
      </c>
      <c r="KC127">
        <v>0</v>
      </c>
      <c r="KD127">
        <v>0</v>
      </c>
      <c r="KE127">
        <v>0</v>
      </c>
      <c r="KF127">
        <v>0</v>
      </c>
      <c r="KG127">
        <v>0</v>
      </c>
      <c r="KJ127">
        <v>0</v>
      </c>
      <c r="KT127" t="s">
        <v>456</v>
      </c>
      <c r="KU127" t="s">
        <v>456</v>
      </c>
      <c r="KV127" t="s">
        <v>456</v>
      </c>
      <c r="KW127" t="s">
        <v>456</v>
      </c>
      <c r="KY127" t="s">
        <v>409</v>
      </c>
      <c r="LB127" t="s">
        <v>409</v>
      </c>
      <c r="LE127" t="s">
        <v>409</v>
      </c>
      <c r="LH127" t="s">
        <v>409</v>
      </c>
      <c r="LK127" t="s">
        <v>409</v>
      </c>
      <c r="LN127" t="s">
        <v>409</v>
      </c>
      <c r="LQ127" t="s">
        <v>392</v>
      </c>
      <c r="LR127">
        <v>8</v>
      </c>
      <c r="LS127" t="s">
        <v>492</v>
      </c>
      <c r="LT127" t="s">
        <v>409</v>
      </c>
      <c r="LW127" t="s">
        <v>409</v>
      </c>
      <c r="LZ127" t="s">
        <v>409</v>
      </c>
      <c r="MC127" t="s">
        <v>409</v>
      </c>
      <c r="MF127" t="s">
        <v>409</v>
      </c>
      <c r="MI127" t="s">
        <v>409</v>
      </c>
      <c r="ML127" t="s">
        <v>409</v>
      </c>
      <c r="MO127" t="s">
        <v>409</v>
      </c>
      <c r="MR127" t="s">
        <v>410</v>
      </c>
      <c r="MT127" t="s">
        <v>411</v>
      </c>
      <c r="MU127" t="s">
        <v>411</v>
      </c>
      <c r="MV127" t="s">
        <v>411</v>
      </c>
      <c r="MW127" t="s">
        <v>465</v>
      </c>
      <c r="MX127" t="s">
        <v>411</v>
      </c>
      <c r="MY127" t="s">
        <v>411</v>
      </c>
      <c r="MZ127" t="s">
        <v>411</v>
      </c>
      <c r="NA127" t="s">
        <v>411</v>
      </c>
      <c r="NB127">
        <v>0</v>
      </c>
      <c r="ND127">
        <v>0</v>
      </c>
      <c r="NF127">
        <v>0</v>
      </c>
      <c r="NH127">
        <v>500</v>
      </c>
      <c r="NI127" t="s">
        <v>413</v>
      </c>
      <c r="NJ127">
        <v>0</v>
      </c>
      <c r="NL127">
        <v>0</v>
      </c>
      <c r="NN127">
        <v>0</v>
      </c>
      <c r="NP127" t="s">
        <v>423</v>
      </c>
      <c r="NQ127">
        <v>0</v>
      </c>
      <c r="NS127">
        <v>0</v>
      </c>
      <c r="NT127">
        <v>0</v>
      </c>
      <c r="NU127">
        <v>2</v>
      </c>
      <c r="NV127">
        <v>0</v>
      </c>
      <c r="NW127">
        <v>2</v>
      </c>
      <c r="NX127">
        <v>0</v>
      </c>
      <c r="NY127">
        <v>0</v>
      </c>
      <c r="NZ127">
        <v>0</v>
      </c>
      <c r="OA127">
        <v>0</v>
      </c>
      <c r="OB127">
        <v>0</v>
      </c>
      <c r="OC127">
        <v>0</v>
      </c>
      <c r="OD127">
        <v>0</v>
      </c>
      <c r="OE127">
        <v>0</v>
      </c>
      <c r="OF127">
        <v>0</v>
      </c>
      <c r="OG127">
        <v>0</v>
      </c>
      <c r="OH127">
        <v>0</v>
      </c>
      <c r="OI127">
        <v>0</v>
      </c>
      <c r="OJ127">
        <v>0</v>
      </c>
      <c r="OK127">
        <v>0</v>
      </c>
      <c r="OL127">
        <v>0</v>
      </c>
      <c r="OM127">
        <v>0</v>
      </c>
      <c r="ON127">
        <v>0</v>
      </c>
      <c r="OO127">
        <v>0</v>
      </c>
      <c r="OP127">
        <v>0</v>
      </c>
      <c r="OQ127">
        <v>0</v>
      </c>
      <c r="OR127">
        <v>0</v>
      </c>
      <c r="OS127">
        <v>0</v>
      </c>
      <c r="OT127">
        <v>0</v>
      </c>
      <c r="OU127">
        <v>0</v>
      </c>
      <c r="OV127">
        <v>0</v>
      </c>
      <c r="OW127">
        <v>0</v>
      </c>
      <c r="OX127">
        <v>0</v>
      </c>
      <c r="OY127">
        <v>0</v>
      </c>
      <c r="OZ127">
        <v>0</v>
      </c>
      <c r="PA127">
        <v>0</v>
      </c>
      <c r="PB127">
        <v>0</v>
      </c>
      <c r="PC127">
        <v>0</v>
      </c>
      <c r="PD127">
        <v>0</v>
      </c>
      <c r="PE127">
        <v>0</v>
      </c>
      <c r="PF127">
        <v>0</v>
      </c>
      <c r="PG127">
        <v>0</v>
      </c>
      <c r="PH127">
        <v>0</v>
      </c>
      <c r="PI127"/>
      <c r="PJ127" t="s">
        <v>1118</v>
      </c>
      <c r="PK127" t="s">
        <v>2175</v>
      </c>
      <c r="PL127" t="s">
        <v>2176</v>
      </c>
      <c r="PM127" t="s">
        <v>2177</v>
      </c>
      <c r="PN127">
        <v>374380</v>
      </c>
      <c r="PO127" t="s">
        <v>2178</v>
      </c>
      <c r="PP127" t="s">
        <v>2179</v>
      </c>
      <c r="PQ127">
        <v>28</v>
      </c>
      <c r="PS127">
        <v>-1</v>
      </c>
      <c r="PT127" t="s">
        <v>1043</v>
      </c>
      <c r="PU127" t="s">
        <v>1043</v>
      </c>
    </row>
    <row r="128" spans="1:437" hidden="1" x14ac:dyDescent="0.25">
      <c r="A128">
        <v>114010077</v>
      </c>
      <c r="B128" t="s">
        <v>423</v>
      </c>
      <c r="C128" t="s">
        <v>2180</v>
      </c>
      <c r="D128" t="s">
        <v>483</v>
      </c>
      <c r="E128" t="s">
        <v>2181</v>
      </c>
      <c r="F128" t="s">
        <v>2182</v>
      </c>
      <c r="G128">
        <v>45485633</v>
      </c>
      <c r="H128" t="s">
        <v>2183</v>
      </c>
      <c r="I128" t="s">
        <v>2184</v>
      </c>
      <c r="J128" t="s">
        <v>421</v>
      </c>
      <c r="P128" t="s">
        <v>392</v>
      </c>
      <c r="Q128" t="s">
        <v>393</v>
      </c>
      <c r="R128">
        <v>1</v>
      </c>
      <c r="S128">
        <v>0</v>
      </c>
      <c r="T128">
        <v>0</v>
      </c>
      <c r="U128">
        <v>0</v>
      </c>
      <c r="V128">
        <v>0</v>
      </c>
      <c r="W128">
        <v>30</v>
      </c>
      <c r="X128">
        <v>0</v>
      </c>
      <c r="Y128">
        <v>0</v>
      </c>
      <c r="Z128">
        <v>0</v>
      </c>
      <c r="AA128">
        <v>0</v>
      </c>
      <c r="AB128">
        <v>0</v>
      </c>
      <c r="AC128">
        <v>0</v>
      </c>
      <c r="AD128">
        <v>0</v>
      </c>
      <c r="AE128">
        <v>0</v>
      </c>
      <c r="AF128">
        <v>0</v>
      </c>
      <c r="AG128">
        <v>0</v>
      </c>
      <c r="AH128">
        <v>0</v>
      </c>
      <c r="AI128">
        <v>0</v>
      </c>
      <c r="AJ128">
        <v>0</v>
      </c>
      <c r="AK128">
        <v>0</v>
      </c>
      <c r="AL128">
        <v>2</v>
      </c>
      <c r="AM128">
        <v>0</v>
      </c>
      <c r="AN128">
        <v>0</v>
      </c>
      <c r="AO128">
        <v>0</v>
      </c>
      <c r="AP128">
        <v>0</v>
      </c>
      <c r="AQ128">
        <v>0</v>
      </c>
      <c r="AR128" t="s">
        <v>394</v>
      </c>
      <c r="AS128" t="s">
        <v>2185</v>
      </c>
      <c r="AT128">
        <v>1</v>
      </c>
      <c r="AU128">
        <v>1</v>
      </c>
      <c r="AV128">
        <v>0</v>
      </c>
      <c r="AW128">
        <v>0</v>
      </c>
      <c r="AX128">
        <v>0</v>
      </c>
      <c r="AY128">
        <v>0</v>
      </c>
      <c r="AZ128">
        <v>0</v>
      </c>
      <c r="BA128">
        <v>0</v>
      </c>
      <c r="BB128">
        <v>50</v>
      </c>
      <c r="BC128">
        <v>50</v>
      </c>
      <c r="BD128">
        <v>0</v>
      </c>
      <c r="BE128">
        <v>0</v>
      </c>
      <c r="BF128">
        <v>0</v>
      </c>
      <c r="BG128">
        <v>0</v>
      </c>
      <c r="BH128">
        <v>0</v>
      </c>
      <c r="BI128">
        <v>0</v>
      </c>
      <c r="BJ128" t="s">
        <v>409</v>
      </c>
      <c r="BK128">
        <v>1</v>
      </c>
      <c r="BL128">
        <v>12</v>
      </c>
      <c r="BM128" t="s">
        <v>2186</v>
      </c>
      <c r="BN128" s="401">
        <v>30</v>
      </c>
      <c r="BO128" s="408">
        <v>0</v>
      </c>
      <c r="BP128" s="401">
        <v>0</v>
      </c>
      <c r="BQ128" s="401">
        <v>30</v>
      </c>
      <c r="BR128" s="401">
        <v>0</v>
      </c>
      <c r="BS128" s="408"/>
      <c r="BT128" s="408"/>
      <c r="BU128" s="408"/>
      <c r="BY128">
        <v>7</v>
      </c>
      <c r="BZ128">
        <v>0</v>
      </c>
      <c r="CA128">
        <v>0</v>
      </c>
      <c r="CB128">
        <v>220</v>
      </c>
      <c r="CC128">
        <v>0</v>
      </c>
      <c r="CD128">
        <v>220</v>
      </c>
      <c r="CE128">
        <v>450</v>
      </c>
      <c r="CF128">
        <v>5</v>
      </c>
      <c r="CG128">
        <v>0</v>
      </c>
      <c r="CH128">
        <v>5</v>
      </c>
      <c r="CI128">
        <v>5</v>
      </c>
      <c r="CJ128">
        <v>15</v>
      </c>
      <c r="CK128">
        <v>0</v>
      </c>
      <c r="CL128">
        <v>0</v>
      </c>
      <c r="CM128">
        <v>0</v>
      </c>
      <c r="CN128">
        <v>15</v>
      </c>
      <c r="CO128">
        <v>0</v>
      </c>
      <c r="CP128">
        <v>0</v>
      </c>
      <c r="CQ128">
        <v>0</v>
      </c>
      <c r="CR128">
        <v>0</v>
      </c>
      <c r="CS128">
        <v>0</v>
      </c>
      <c r="CT128">
        <v>0</v>
      </c>
      <c r="CU128">
        <v>0</v>
      </c>
      <c r="CV128">
        <v>0</v>
      </c>
      <c r="CW128">
        <v>0</v>
      </c>
      <c r="CX128">
        <v>0</v>
      </c>
      <c r="CY128">
        <v>0</v>
      </c>
      <c r="CZ128">
        <v>0</v>
      </c>
      <c r="DA128">
        <v>0</v>
      </c>
      <c r="DB128">
        <v>0</v>
      </c>
      <c r="DC128">
        <v>0</v>
      </c>
      <c r="DD128">
        <v>0</v>
      </c>
      <c r="DE128">
        <v>0</v>
      </c>
      <c r="DF128">
        <v>0</v>
      </c>
      <c r="DG128">
        <v>0</v>
      </c>
      <c r="DH128" t="s">
        <v>1880</v>
      </c>
      <c r="DJ128"/>
      <c r="DL128"/>
      <c r="DM128"/>
      <c r="DN128"/>
      <c r="DO128"/>
      <c r="DP128"/>
      <c r="EB128"/>
      <c r="ED128"/>
      <c r="EM128">
        <v>0</v>
      </c>
      <c r="EN128">
        <v>0</v>
      </c>
      <c r="EO128">
        <v>0</v>
      </c>
      <c r="EP128">
        <v>0</v>
      </c>
      <c r="EQ128">
        <v>0</v>
      </c>
      <c r="ER128">
        <v>100</v>
      </c>
      <c r="ES128">
        <v>0</v>
      </c>
      <c r="ET128">
        <v>0</v>
      </c>
      <c r="EV128">
        <v>0</v>
      </c>
      <c r="EW128">
        <v>0</v>
      </c>
      <c r="EX128">
        <v>0</v>
      </c>
      <c r="EY128">
        <v>0</v>
      </c>
      <c r="EZ128">
        <v>0</v>
      </c>
      <c r="FA128">
        <v>0</v>
      </c>
      <c r="FB128">
        <v>0</v>
      </c>
      <c r="FD128">
        <v>100</v>
      </c>
      <c r="FE128">
        <v>0</v>
      </c>
      <c r="FF128" t="s">
        <v>409</v>
      </c>
      <c r="FV128"/>
      <c r="IL128">
        <v>0</v>
      </c>
      <c r="IM128">
        <v>0</v>
      </c>
      <c r="IN128">
        <v>100</v>
      </c>
      <c r="IO128">
        <v>100</v>
      </c>
      <c r="IP128">
        <v>0</v>
      </c>
      <c r="IQ128">
        <v>0</v>
      </c>
      <c r="IR128">
        <v>0</v>
      </c>
      <c r="IS128">
        <v>50</v>
      </c>
      <c r="IT128">
        <v>0</v>
      </c>
      <c r="IU128">
        <v>0</v>
      </c>
      <c r="IV128">
        <v>0</v>
      </c>
      <c r="IW128">
        <v>0</v>
      </c>
      <c r="IX128">
        <v>0</v>
      </c>
      <c r="IY128">
        <v>0</v>
      </c>
      <c r="IZ128">
        <v>0</v>
      </c>
      <c r="JA128">
        <v>0</v>
      </c>
      <c r="JB128">
        <v>0</v>
      </c>
      <c r="JC128">
        <v>0</v>
      </c>
      <c r="JD128">
        <v>0</v>
      </c>
      <c r="JE128">
        <v>0</v>
      </c>
      <c r="JF128">
        <v>0</v>
      </c>
      <c r="JG128">
        <v>0</v>
      </c>
      <c r="JH128">
        <v>0</v>
      </c>
      <c r="JI128">
        <v>0</v>
      </c>
      <c r="JJ128">
        <v>0</v>
      </c>
      <c r="JK128">
        <v>0</v>
      </c>
      <c r="JL128">
        <v>0</v>
      </c>
      <c r="JM128">
        <v>0</v>
      </c>
      <c r="JN128">
        <v>0</v>
      </c>
      <c r="JO128">
        <v>0</v>
      </c>
      <c r="JR128">
        <v>0</v>
      </c>
      <c r="KA128">
        <v>0</v>
      </c>
      <c r="KB128">
        <v>0</v>
      </c>
      <c r="KC128">
        <v>0</v>
      </c>
      <c r="KD128">
        <v>0</v>
      </c>
      <c r="KE128">
        <v>0</v>
      </c>
      <c r="KF128">
        <v>0</v>
      </c>
      <c r="KG128">
        <v>0</v>
      </c>
      <c r="KJ128">
        <v>0</v>
      </c>
      <c r="KT128" t="s">
        <v>456</v>
      </c>
      <c r="KU128" t="s">
        <v>456</v>
      </c>
      <c r="KV128" t="s">
        <v>456</v>
      </c>
      <c r="KW128" t="s">
        <v>456</v>
      </c>
      <c r="KY128" t="s">
        <v>409</v>
      </c>
      <c r="LB128" t="s">
        <v>409</v>
      </c>
      <c r="LE128" t="s">
        <v>409</v>
      </c>
      <c r="LH128" t="s">
        <v>409</v>
      </c>
      <c r="LK128" t="s">
        <v>409</v>
      </c>
      <c r="LN128" t="s">
        <v>392</v>
      </c>
      <c r="LO128">
        <v>100</v>
      </c>
      <c r="LP128" t="s">
        <v>492</v>
      </c>
      <c r="LQ128" t="s">
        <v>392</v>
      </c>
      <c r="LR128">
        <v>7</v>
      </c>
      <c r="LS128" t="s">
        <v>492</v>
      </c>
      <c r="LT128" t="s">
        <v>409</v>
      </c>
      <c r="LW128" t="s">
        <v>409</v>
      </c>
      <c r="LZ128" t="s">
        <v>409</v>
      </c>
      <c r="MC128" t="s">
        <v>409</v>
      </c>
      <c r="MF128" t="s">
        <v>409</v>
      </c>
      <c r="MI128" t="s">
        <v>409</v>
      </c>
      <c r="ML128" t="s">
        <v>409</v>
      </c>
      <c r="MO128" t="s">
        <v>409</v>
      </c>
      <c r="MR128" t="s">
        <v>410</v>
      </c>
      <c r="MT128" t="s">
        <v>411</v>
      </c>
      <c r="MU128" t="s">
        <v>411</v>
      </c>
      <c r="MV128" t="s">
        <v>411</v>
      </c>
      <c r="MW128" t="s">
        <v>465</v>
      </c>
      <c r="MX128" t="s">
        <v>411</v>
      </c>
      <c r="MY128" t="s">
        <v>411</v>
      </c>
      <c r="MZ128" t="s">
        <v>411</v>
      </c>
      <c r="NA128" t="s">
        <v>411</v>
      </c>
      <c r="NB128">
        <v>0</v>
      </c>
      <c r="ND128">
        <v>0</v>
      </c>
      <c r="NF128">
        <v>0</v>
      </c>
      <c r="NH128">
        <v>250</v>
      </c>
      <c r="NI128" t="s">
        <v>413</v>
      </c>
      <c r="NJ128">
        <v>0</v>
      </c>
      <c r="NL128">
        <v>0</v>
      </c>
      <c r="NN128">
        <v>0</v>
      </c>
      <c r="NP128" t="s">
        <v>423</v>
      </c>
      <c r="NQ128">
        <v>0</v>
      </c>
      <c r="NS128">
        <v>0</v>
      </c>
      <c r="NT128">
        <v>0</v>
      </c>
      <c r="NU128">
        <v>1</v>
      </c>
      <c r="NV128">
        <v>1</v>
      </c>
      <c r="NW128">
        <v>1</v>
      </c>
      <c r="NX128">
        <v>1</v>
      </c>
      <c r="NY128">
        <v>0</v>
      </c>
      <c r="NZ128">
        <v>0</v>
      </c>
      <c r="OA128">
        <v>0</v>
      </c>
      <c r="OB128">
        <v>0</v>
      </c>
      <c r="OC128">
        <v>0</v>
      </c>
      <c r="OD128">
        <v>0</v>
      </c>
      <c r="OE128">
        <v>0</v>
      </c>
      <c r="OF128">
        <v>0</v>
      </c>
      <c r="OG128">
        <v>0</v>
      </c>
      <c r="OH128">
        <v>0</v>
      </c>
      <c r="OI128">
        <v>0</v>
      </c>
      <c r="OJ128">
        <v>0</v>
      </c>
      <c r="OK128">
        <v>0</v>
      </c>
      <c r="OL128">
        <v>0</v>
      </c>
      <c r="OM128">
        <v>0</v>
      </c>
      <c r="ON128">
        <v>0</v>
      </c>
      <c r="OO128">
        <v>0</v>
      </c>
      <c r="OP128">
        <v>0</v>
      </c>
      <c r="OQ128">
        <v>0</v>
      </c>
      <c r="OR128">
        <v>0</v>
      </c>
      <c r="OS128">
        <v>0</v>
      </c>
      <c r="OT128">
        <v>0</v>
      </c>
      <c r="OU128">
        <v>0</v>
      </c>
      <c r="OV128">
        <v>0</v>
      </c>
      <c r="OW128">
        <v>0</v>
      </c>
      <c r="OX128">
        <v>0</v>
      </c>
      <c r="OY128">
        <v>0</v>
      </c>
      <c r="OZ128">
        <v>0</v>
      </c>
      <c r="PA128">
        <v>0</v>
      </c>
      <c r="PB128">
        <v>0</v>
      </c>
      <c r="PC128">
        <v>0</v>
      </c>
      <c r="PD128">
        <v>0</v>
      </c>
      <c r="PE128">
        <v>0</v>
      </c>
      <c r="PF128">
        <v>0</v>
      </c>
      <c r="PG128">
        <v>0</v>
      </c>
      <c r="PH128">
        <v>0</v>
      </c>
      <c r="PI128"/>
      <c r="PJ128" t="s">
        <v>1118</v>
      </c>
      <c r="PK128" t="s">
        <v>2187</v>
      </c>
      <c r="PL128" t="s">
        <v>2188</v>
      </c>
      <c r="PM128" t="s">
        <v>2189</v>
      </c>
      <c r="PN128">
        <v>374381</v>
      </c>
      <c r="PO128" t="s">
        <v>2190</v>
      </c>
      <c r="PP128" t="s">
        <v>2191</v>
      </c>
      <c r="PQ128">
        <v>29</v>
      </c>
      <c r="PS128">
        <v>-1</v>
      </c>
      <c r="PT128" t="s">
        <v>1043</v>
      </c>
      <c r="PU128" t="s">
        <v>1043</v>
      </c>
    </row>
    <row r="129" spans="1:437" hidden="1" x14ac:dyDescent="0.25">
      <c r="A129">
        <v>114020229</v>
      </c>
      <c r="B129" t="s">
        <v>2192</v>
      </c>
      <c r="C129" t="s">
        <v>2193</v>
      </c>
      <c r="D129" t="s">
        <v>483</v>
      </c>
      <c r="E129" t="s">
        <v>2194</v>
      </c>
      <c r="F129" t="s">
        <v>2195</v>
      </c>
      <c r="G129">
        <v>60946388</v>
      </c>
      <c r="H129" t="s">
        <v>706</v>
      </c>
      <c r="I129" t="s">
        <v>1548</v>
      </c>
      <c r="J129" t="s">
        <v>500</v>
      </c>
      <c r="K129" t="s">
        <v>2196</v>
      </c>
      <c r="L129">
        <v>60946388</v>
      </c>
      <c r="P129" t="s">
        <v>392</v>
      </c>
      <c r="Q129" t="s">
        <v>393</v>
      </c>
      <c r="R129">
        <v>1</v>
      </c>
      <c r="S129">
        <v>0</v>
      </c>
      <c r="T129">
        <v>0</v>
      </c>
      <c r="U129">
        <v>0</v>
      </c>
      <c r="V129">
        <v>0</v>
      </c>
      <c r="W129">
        <v>24</v>
      </c>
      <c r="X129">
        <v>0</v>
      </c>
      <c r="Y129">
        <v>0</v>
      </c>
      <c r="Z129">
        <v>0</v>
      </c>
      <c r="AA129">
        <v>0</v>
      </c>
      <c r="AB129">
        <v>0</v>
      </c>
      <c r="AC129">
        <v>0</v>
      </c>
      <c r="AD129">
        <v>0</v>
      </c>
      <c r="AE129">
        <v>0</v>
      </c>
      <c r="AF129">
        <v>0</v>
      </c>
      <c r="AG129">
        <v>0</v>
      </c>
      <c r="AH129">
        <v>0</v>
      </c>
      <c r="AI129">
        <v>0</v>
      </c>
      <c r="AJ129">
        <v>0</v>
      </c>
      <c r="AK129">
        <v>0</v>
      </c>
      <c r="AL129">
        <v>1</v>
      </c>
      <c r="AM129">
        <v>0</v>
      </c>
      <c r="AN129">
        <v>0</v>
      </c>
      <c r="AO129">
        <v>0</v>
      </c>
      <c r="AP129">
        <v>0</v>
      </c>
      <c r="AQ129">
        <v>0</v>
      </c>
      <c r="AR129" t="s">
        <v>394</v>
      </c>
      <c r="AS129" t="s">
        <v>570</v>
      </c>
      <c r="AT129">
        <v>1</v>
      </c>
      <c r="AU129">
        <v>0</v>
      </c>
      <c r="AV129">
        <v>0</v>
      </c>
      <c r="AW129">
        <v>0</v>
      </c>
      <c r="AX129">
        <v>0</v>
      </c>
      <c r="AY129">
        <v>0</v>
      </c>
      <c r="AZ129">
        <v>0</v>
      </c>
      <c r="BA129">
        <v>0</v>
      </c>
      <c r="BB129">
        <v>100</v>
      </c>
      <c r="BC129">
        <v>0</v>
      </c>
      <c r="BD129">
        <v>0</v>
      </c>
      <c r="BE129">
        <v>0</v>
      </c>
      <c r="BF129">
        <v>0</v>
      </c>
      <c r="BG129">
        <v>0</v>
      </c>
      <c r="BH129">
        <v>0</v>
      </c>
      <c r="BI129">
        <v>0</v>
      </c>
      <c r="BJ129" t="s">
        <v>409</v>
      </c>
      <c r="BK129">
        <v>1</v>
      </c>
      <c r="BL129">
        <v>12</v>
      </c>
      <c r="BM129" t="s">
        <v>2197</v>
      </c>
      <c r="BN129" s="401">
        <v>24</v>
      </c>
      <c r="BO129" s="408">
        <v>0</v>
      </c>
      <c r="BP129" s="401">
        <v>0</v>
      </c>
      <c r="BQ129" s="401">
        <v>20</v>
      </c>
      <c r="BR129" s="401">
        <v>4</v>
      </c>
      <c r="BS129" s="408"/>
      <c r="BT129" s="408"/>
      <c r="BU129" s="408"/>
      <c r="BY129">
        <v>7</v>
      </c>
      <c r="BZ129">
        <v>0</v>
      </c>
      <c r="CA129">
        <v>16</v>
      </c>
      <c r="CB129">
        <v>230</v>
      </c>
      <c r="CC129">
        <v>0</v>
      </c>
      <c r="CD129">
        <v>300</v>
      </c>
      <c r="CE129">
        <v>400</v>
      </c>
      <c r="CF129">
        <v>4</v>
      </c>
      <c r="CG129">
        <v>0</v>
      </c>
      <c r="CH129">
        <v>0</v>
      </c>
      <c r="CI129">
        <v>5</v>
      </c>
      <c r="CJ129">
        <v>10</v>
      </c>
      <c r="CK129">
        <v>0</v>
      </c>
      <c r="CL129">
        <v>4</v>
      </c>
      <c r="CM129">
        <v>2</v>
      </c>
      <c r="CN129">
        <v>10</v>
      </c>
      <c r="CO129">
        <v>0</v>
      </c>
      <c r="CP129">
        <v>4</v>
      </c>
      <c r="CQ129">
        <v>2</v>
      </c>
      <c r="CR129">
        <v>0</v>
      </c>
      <c r="CS129">
        <v>0</v>
      </c>
      <c r="CT129">
        <v>0</v>
      </c>
      <c r="CU129">
        <v>0</v>
      </c>
      <c r="CV129">
        <v>0</v>
      </c>
      <c r="CW129">
        <v>0</v>
      </c>
      <c r="CX129">
        <v>0</v>
      </c>
      <c r="CY129">
        <v>0</v>
      </c>
      <c r="CZ129">
        <v>0</v>
      </c>
      <c r="DA129">
        <v>0</v>
      </c>
      <c r="DB129">
        <v>0</v>
      </c>
      <c r="DC129">
        <v>0</v>
      </c>
      <c r="DD129">
        <v>0</v>
      </c>
      <c r="DE129">
        <v>0</v>
      </c>
      <c r="DF129">
        <v>0</v>
      </c>
      <c r="DG129">
        <v>0</v>
      </c>
      <c r="DH129" t="s">
        <v>1880</v>
      </c>
      <c r="DJ129"/>
      <c r="DL129"/>
      <c r="DM129"/>
      <c r="DN129"/>
      <c r="DO129"/>
      <c r="DP129"/>
      <c r="EB129"/>
      <c r="ED129"/>
      <c r="EM129">
        <v>0</v>
      </c>
      <c r="EN129">
        <v>0</v>
      </c>
      <c r="EO129">
        <v>0</v>
      </c>
      <c r="EP129">
        <v>0</v>
      </c>
      <c r="EQ129">
        <v>0</v>
      </c>
      <c r="ER129">
        <v>100</v>
      </c>
      <c r="ES129">
        <v>0</v>
      </c>
      <c r="ET129">
        <v>0</v>
      </c>
      <c r="EV129">
        <v>0</v>
      </c>
      <c r="EW129">
        <v>0</v>
      </c>
      <c r="EX129">
        <v>0</v>
      </c>
      <c r="EY129">
        <v>0</v>
      </c>
      <c r="EZ129">
        <v>0</v>
      </c>
      <c r="FA129">
        <v>0</v>
      </c>
      <c r="FB129">
        <v>0</v>
      </c>
      <c r="FD129">
        <v>100</v>
      </c>
      <c r="FE129">
        <v>0</v>
      </c>
      <c r="FF129" t="s">
        <v>409</v>
      </c>
      <c r="FV129"/>
      <c r="IL129">
        <v>0</v>
      </c>
      <c r="IM129">
        <v>0</v>
      </c>
      <c r="IN129">
        <v>100</v>
      </c>
      <c r="IO129">
        <v>50</v>
      </c>
      <c r="IP129">
        <v>0</v>
      </c>
      <c r="IQ129">
        <v>0</v>
      </c>
      <c r="IR129">
        <v>0</v>
      </c>
      <c r="IS129">
        <v>11</v>
      </c>
      <c r="IT129">
        <v>0</v>
      </c>
      <c r="IU129">
        <v>0</v>
      </c>
      <c r="IV129">
        <v>0</v>
      </c>
      <c r="IW129">
        <v>0</v>
      </c>
      <c r="IX129">
        <v>0</v>
      </c>
      <c r="IY129">
        <v>0</v>
      </c>
      <c r="IZ129">
        <v>0</v>
      </c>
      <c r="JA129">
        <v>0</v>
      </c>
      <c r="JB129">
        <v>0</v>
      </c>
      <c r="JC129">
        <v>0</v>
      </c>
      <c r="JD129">
        <v>0</v>
      </c>
      <c r="JE129">
        <v>0</v>
      </c>
      <c r="JF129">
        <v>0</v>
      </c>
      <c r="JG129">
        <v>0</v>
      </c>
      <c r="JH129">
        <v>0</v>
      </c>
      <c r="JI129">
        <v>0</v>
      </c>
      <c r="JJ129">
        <v>0</v>
      </c>
      <c r="JK129">
        <v>0</v>
      </c>
      <c r="JL129">
        <v>0</v>
      </c>
      <c r="JM129">
        <v>0</v>
      </c>
      <c r="JN129">
        <v>0</v>
      </c>
      <c r="JO129">
        <v>0</v>
      </c>
      <c r="JR129">
        <v>0</v>
      </c>
      <c r="KA129">
        <v>0</v>
      </c>
      <c r="KB129">
        <v>0</v>
      </c>
      <c r="KC129">
        <v>0</v>
      </c>
      <c r="KD129">
        <v>0</v>
      </c>
      <c r="KE129">
        <v>0</v>
      </c>
      <c r="KF129">
        <v>0</v>
      </c>
      <c r="KG129">
        <v>0</v>
      </c>
      <c r="KJ129">
        <v>0</v>
      </c>
      <c r="KT129" t="s">
        <v>456</v>
      </c>
      <c r="KU129" t="s">
        <v>456</v>
      </c>
      <c r="KV129" t="s">
        <v>456</v>
      </c>
      <c r="KW129" t="s">
        <v>456</v>
      </c>
      <c r="KY129" t="s">
        <v>409</v>
      </c>
      <c r="LB129" t="s">
        <v>409</v>
      </c>
      <c r="LE129" t="s">
        <v>409</v>
      </c>
      <c r="LH129" t="s">
        <v>409</v>
      </c>
      <c r="LK129" t="s">
        <v>409</v>
      </c>
      <c r="LN129" t="s">
        <v>392</v>
      </c>
      <c r="LO129">
        <v>50</v>
      </c>
      <c r="LP129" t="s">
        <v>492</v>
      </c>
      <c r="LQ129" t="s">
        <v>392</v>
      </c>
      <c r="LR129">
        <v>5</v>
      </c>
      <c r="LS129" t="s">
        <v>492</v>
      </c>
      <c r="LT129" t="s">
        <v>409</v>
      </c>
      <c r="LW129" t="s">
        <v>409</v>
      </c>
      <c r="LZ129" t="s">
        <v>409</v>
      </c>
      <c r="MC129" t="s">
        <v>409</v>
      </c>
      <c r="MF129" t="s">
        <v>409</v>
      </c>
      <c r="MI129" t="s">
        <v>409</v>
      </c>
      <c r="ML129" t="s">
        <v>409</v>
      </c>
      <c r="MO129" t="s">
        <v>409</v>
      </c>
      <c r="MR129" t="s">
        <v>410</v>
      </c>
      <c r="MT129" t="s">
        <v>411</v>
      </c>
      <c r="MU129" t="s">
        <v>411</v>
      </c>
      <c r="MV129" t="s">
        <v>411</v>
      </c>
      <c r="MW129" t="s">
        <v>465</v>
      </c>
      <c r="MX129" t="s">
        <v>411</v>
      </c>
      <c r="MY129" t="s">
        <v>411</v>
      </c>
      <c r="MZ129" t="s">
        <v>411</v>
      </c>
      <c r="NA129" t="s">
        <v>411</v>
      </c>
      <c r="NB129">
        <v>0</v>
      </c>
      <c r="ND129">
        <v>0</v>
      </c>
      <c r="NF129">
        <v>0</v>
      </c>
      <c r="NH129">
        <v>150</v>
      </c>
      <c r="NI129" t="s">
        <v>413</v>
      </c>
      <c r="NJ129">
        <v>0</v>
      </c>
      <c r="NL129">
        <v>0</v>
      </c>
      <c r="NN129">
        <v>0</v>
      </c>
      <c r="NP129" t="s">
        <v>423</v>
      </c>
      <c r="NQ129">
        <v>0</v>
      </c>
      <c r="NS129">
        <v>0</v>
      </c>
      <c r="NT129">
        <v>0</v>
      </c>
      <c r="NU129">
        <v>1</v>
      </c>
      <c r="NV129">
        <v>0</v>
      </c>
      <c r="NW129">
        <v>1</v>
      </c>
      <c r="NX129">
        <v>0</v>
      </c>
      <c r="NY129">
        <v>0</v>
      </c>
      <c r="NZ129">
        <v>0</v>
      </c>
      <c r="OA129">
        <v>0</v>
      </c>
      <c r="OB129">
        <v>0</v>
      </c>
      <c r="OC129">
        <v>0</v>
      </c>
      <c r="OD129">
        <v>0</v>
      </c>
      <c r="OE129">
        <v>0</v>
      </c>
      <c r="OF129">
        <v>0</v>
      </c>
      <c r="OG129">
        <v>0</v>
      </c>
      <c r="OH129">
        <v>0</v>
      </c>
      <c r="OI129">
        <v>0</v>
      </c>
      <c r="OJ129">
        <v>0</v>
      </c>
      <c r="OK129">
        <v>0</v>
      </c>
      <c r="OL129">
        <v>0</v>
      </c>
      <c r="OM129">
        <v>0</v>
      </c>
      <c r="ON129">
        <v>0</v>
      </c>
      <c r="OO129">
        <v>0</v>
      </c>
      <c r="OP129">
        <v>0</v>
      </c>
      <c r="OQ129">
        <v>0</v>
      </c>
      <c r="OR129">
        <v>0</v>
      </c>
      <c r="OS129">
        <v>0</v>
      </c>
      <c r="OT129">
        <v>0</v>
      </c>
      <c r="OU129">
        <v>0</v>
      </c>
      <c r="OV129">
        <v>0</v>
      </c>
      <c r="OW129">
        <v>0</v>
      </c>
      <c r="OX129">
        <v>0</v>
      </c>
      <c r="OY129">
        <v>0</v>
      </c>
      <c r="OZ129">
        <v>0</v>
      </c>
      <c r="PA129">
        <v>0</v>
      </c>
      <c r="PB129">
        <v>0</v>
      </c>
      <c r="PC129">
        <v>0</v>
      </c>
      <c r="PD129">
        <v>0</v>
      </c>
      <c r="PE129">
        <v>0</v>
      </c>
      <c r="PF129">
        <v>0</v>
      </c>
      <c r="PG129">
        <v>0</v>
      </c>
      <c r="PH129">
        <v>0</v>
      </c>
      <c r="PI129"/>
      <c r="PJ129" t="s">
        <v>1118</v>
      </c>
      <c r="PK129" t="s">
        <v>2198</v>
      </c>
      <c r="PL129" t="s">
        <v>2199</v>
      </c>
      <c r="PM129" t="s">
        <v>2200</v>
      </c>
      <c r="PN129">
        <v>374384</v>
      </c>
      <c r="PO129" t="s">
        <v>2201</v>
      </c>
      <c r="PP129" t="s">
        <v>2202</v>
      </c>
      <c r="PQ129">
        <v>30</v>
      </c>
      <c r="PS129">
        <v>-1</v>
      </c>
      <c r="PT129" t="s">
        <v>1043</v>
      </c>
      <c r="PU129" t="s">
        <v>1043</v>
      </c>
    </row>
    <row r="130" spans="1:437" hidden="1" x14ac:dyDescent="0.25">
      <c r="A130">
        <v>114010028</v>
      </c>
      <c r="B130" t="s">
        <v>423</v>
      </c>
      <c r="C130" t="s">
        <v>2203</v>
      </c>
      <c r="D130" t="s">
        <v>483</v>
      </c>
      <c r="E130" t="s">
        <v>2204</v>
      </c>
      <c r="F130" t="s">
        <v>2205</v>
      </c>
      <c r="G130">
        <v>6483715</v>
      </c>
      <c r="H130" t="s">
        <v>2206</v>
      </c>
      <c r="I130" t="s">
        <v>2207</v>
      </c>
      <c r="J130" t="s">
        <v>421</v>
      </c>
      <c r="P130" t="s">
        <v>392</v>
      </c>
      <c r="Q130" t="s">
        <v>393</v>
      </c>
      <c r="R130">
        <v>1</v>
      </c>
      <c r="S130">
        <v>0</v>
      </c>
      <c r="T130">
        <v>0</v>
      </c>
      <c r="U130">
        <v>0</v>
      </c>
      <c r="V130">
        <v>0</v>
      </c>
      <c r="W130">
        <v>38</v>
      </c>
      <c r="X130">
        <v>0</v>
      </c>
      <c r="Y130">
        <v>20</v>
      </c>
      <c r="Z130">
        <v>0</v>
      </c>
      <c r="AA130">
        <v>0</v>
      </c>
      <c r="AB130">
        <v>0</v>
      </c>
      <c r="AC130">
        <v>0</v>
      </c>
      <c r="AD130">
        <v>0</v>
      </c>
      <c r="AE130">
        <v>0</v>
      </c>
      <c r="AF130">
        <v>0</v>
      </c>
      <c r="AG130">
        <v>0</v>
      </c>
      <c r="AH130">
        <v>0</v>
      </c>
      <c r="AI130">
        <v>0</v>
      </c>
      <c r="AJ130">
        <v>0</v>
      </c>
      <c r="AK130">
        <v>0</v>
      </c>
      <c r="AL130">
        <v>2</v>
      </c>
      <c r="AM130">
        <v>0</v>
      </c>
      <c r="AN130">
        <v>0</v>
      </c>
      <c r="AO130">
        <v>0</v>
      </c>
      <c r="AP130">
        <v>0</v>
      </c>
      <c r="AQ130">
        <v>0</v>
      </c>
      <c r="AR130" t="s">
        <v>394</v>
      </c>
      <c r="AS130" t="s">
        <v>2185</v>
      </c>
      <c r="AT130">
        <v>1</v>
      </c>
      <c r="AU130">
        <v>1</v>
      </c>
      <c r="AV130">
        <v>0</v>
      </c>
      <c r="AW130">
        <v>0</v>
      </c>
      <c r="AX130">
        <v>0</v>
      </c>
      <c r="AY130">
        <v>0</v>
      </c>
      <c r="AZ130">
        <v>0</v>
      </c>
      <c r="BA130">
        <v>0</v>
      </c>
      <c r="BB130">
        <v>50</v>
      </c>
      <c r="BC130">
        <v>50</v>
      </c>
      <c r="BD130">
        <v>0</v>
      </c>
      <c r="BE130">
        <v>0</v>
      </c>
      <c r="BF130">
        <v>0</v>
      </c>
      <c r="BG130">
        <v>0</v>
      </c>
      <c r="BH130">
        <v>0</v>
      </c>
      <c r="BI130">
        <v>0</v>
      </c>
      <c r="BJ130" t="s">
        <v>392</v>
      </c>
      <c r="BK130">
        <v>11</v>
      </c>
      <c r="BL130">
        <v>3</v>
      </c>
      <c r="BN130" s="401">
        <v>58</v>
      </c>
      <c r="BO130" s="408">
        <v>0</v>
      </c>
      <c r="BP130" s="401">
        <v>0</v>
      </c>
      <c r="BQ130" s="401">
        <v>55</v>
      </c>
      <c r="BR130" s="401">
        <v>3</v>
      </c>
      <c r="BS130" s="408"/>
      <c r="BT130" s="408"/>
      <c r="BU130" s="408"/>
      <c r="BY130">
        <v>7</v>
      </c>
      <c r="BZ130">
        <v>0</v>
      </c>
      <c r="CA130">
        <v>0</v>
      </c>
      <c r="CB130">
        <v>230</v>
      </c>
      <c r="CC130">
        <v>0</v>
      </c>
      <c r="CD130">
        <v>260</v>
      </c>
      <c r="CE130">
        <v>450</v>
      </c>
      <c r="CF130">
        <v>4</v>
      </c>
      <c r="CG130">
        <v>0</v>
      </c>
      <c r="CH130">
        <v>0</v>
      </c>
      <c r="CI130">
        <v>4</v>
      </c>
      <c r="CJ130">
        <v>25</v>
      </c>
      <c r="CK130">
        <v>0</v>
      </c>
      <c r="CL130">
        <v>10</v>
      </c>
      <c r="CM130">
        <v>0</v>
      </c>
      <c r="CN130">
        <v>25</v>
      </c>
      <c r="CO130">
        <v>0</v>
      </c>
      <c r="CP130">
        <v>10</v>
      </c>
      <c r="CQ130">
        <v>0</v>
      </c>
      <c r="CR130">
        <v>0</v>
      </c>
      <c r="CS130">
        <v>0</v>
      </c>
      <c r="CT130">
        <v>0</v>
      </c>
      <c r="CU130">
        <v>0</v>
      </c>
      <c r="CV130">
        <v>0</v>
      </c>
      <c r="CW130">
        <v>0</v>
      </c>
      <c r="CX130">
        <v>0</v>
      </c>
      <c r="CY130">
        <v>0</v>
      </c>
      <c r="CZ130">
        <v>0</v>
      </c>
      <c r="DA130">
        <v>0</v>
      </c>
      <c r="DB130">
        <v>0</v>
      </c>
      <c r="DC130">
        <v>0</v>
      </c>
      <c r="DD130">
        <v>0</v>
      </c>
      <c r="DE130">
        <v>0</v>
      </c>
      <c r="DF130">
        <v>0</v>
      </c>
      <c r="DG130">
        <v>0</v>
      </c>
      <c r="DH130" t="s">
        <v>1880</v>
      </c>
      <c r="DJ130"/>
      <c r="DL130"/>
      <c r="DM130"/>
      <c r="DN130"/>
      <c r="DO130"/>
      <c r="DP130"/>
      <c r="EB130"/>
      <c r="ED130"/>
      <c r="EM130">
        <v>0</v>
      </c>
      <c r="EN130">
        <v>0</v>
      </c>
      <c r="EO130">
        <v>0</v>
      </c>
      <c r="EP130">
        <v>0</v>
      </c>
      <c r="EQ130">
        <v>0</v>
      </c>
      <c r="ER130">
        <v>100</v>
      </c>
      <c r="ES130">
        <v>0</v>
      </c>
      <c r="ET130">
        <v>0</v>
      </c>
      <c r="EV130">
        <v>0</v>
      </c>
      <c r="EW130">
        <v>0</v>
      </c>
      <c r="EX130">
        <v>0</v>
      </c>
      <c r="EY130">
        <v>0</v>
      </c>
      <c r="EZ130">
        <v>0</v>
      </c>
      <c r="FA130">
        <v>0</v>
      </c>
      <c r="FB130">
        <v>0</v>
      </c>
      <c r="FD130">
        <v>100</v>
      </c>
      <c r="FE130">
        <v>0</v>
      </c>
      <c r="FF130" t="s">
        <v>409</v>
      </c>
      <c r="FV130"/>
      <c r="IL130">
        <v>0</v>
      </c>
      <c r="IM130">
        <v>0</v>
      </c>
      <c r="IN130">
        <v>300</v>
      </c>
      <c r="IO130">
        <v>200</v>
      </c>
      <c r="IP130">
        <v>0</v>
      </c>
      <c r="IQ130">
        <v>50</v>
      </c>
      <c r="IR130">
        <v>0</v>
      </c>
      <c r="IS130">
        <v>80</v>
      </c>
      <c r="IT130">
        <v>0</v>
      </c>
      <c r="IU130">
        <v>0</v>
      </c>
      <c r="IV130">
        <v>0</v>
      </c>
      <c r="IW130">
        <v>0</v>
      </c>
      <c r="IX130">
        <v>0</v>
      </c>
      <c r="IY130">
        <v>0</v>
      </c>
      <c r="IZ130">
        <v>0</v>
      </c>
      <c r="JA130">
        <v>0</v>
      </c>
      <c r="JB130">
        <v>0</v>
      </c>
      <c r="JC130">
        <v>0</v>
      </c>
      <c r="JD130">
        <v>0</v>
      </c>
      <c r="JE130">
        <v>0</v>
      </c>
      <c r="JF130">
        <v>0</v>
      </c>
      <c r="JG130">
        <v>0</v>
      </c>
      <c r="JH130">
        <v>0</v>
      </c>
      <c r="JI130">
        <v>0</v>
      </c>
      <c r="JJ130">
        <v>0</v>
      </c>
      <c r="JK130">
        <v>0</v>
      </c>
      <c r="JL130">
        <v>0</v>
      </c>
      <c r="JM130">
        <v>0</v>
      </c>
      <c r="JN130">
        <v>0</v>
      </c>
      <c r="JO130">
        <v>0</v>
      </c>
      <c r="JR130">
        <v>0</v>
      </c>
      <c r="KA130">
        <v>0</v>
      </c>
      <c r="KB130">
        <v>0</v>
      </c>
      <c r="KC130">
        <v>0</v>
      </c>
      <c r="KD130">
        <v>0</v>
      </c>
      <c r="KE130">
        <v>0</v>
      </c>
      <c r="KF130">
        <v>0</v>
      </c>
      <c r="KG130">
        <v>0</v>
      </c>
      <c r="KJ130">
        <v>0</v>
      </c>
      <c r="KT130" t="s">
        <v>490</v>
      </c>
      <c r="KU130" t="s">
        <v>490</v>
      </c>
      <c r="KV130" t="s">
        <v>490</v>
      </c>
      <c r="KW130" t="s">
        <v>490</v>
      </c>
      <c r="KY130" t="s">
        <v>409</v>
      </c>
      <c r="LB130" t="s">
        <v>409</v>
      </c>
      <c r="LE130" t="s">
        <v>409</v>
      </c>
      <c r="LH130" t="s">
        <v>409</v>
      </c>
      <c r="LK130" t="s">
        <v>409</v>
      </c>
      <c r="LN130" t="s">
        <v>392</v>
      </c>
      <c r="LO130">
        <v>150</v>
      </c>
      <c r="LP130" t="s">
        <v>492</v>
      </c>
      <c r="LQ130" t="s">
        <v>392</v>
      </c>
      <c r="LR130">
        <v>8</v>
      </c>
      <c r="LS130" t="s">
        <v>492</v>
      </c>
      <c r="LT130" t="s">
        <v>409</v>
      </c>
      <c r="LW130" t="s">
        <v>409</v>
      </c>
      <c r="LZ130" t="s">
        <v>409</v>
      </c>
      <c r="MC130" t="s">
        <v>409</v>
      </c>
      <c r="MF130" t="s">
        <v>409</v>
      </c>
      <c r="MI130" t="s">
        <v>409</v>
      </c>
      <c r="ML130" t="s">
        <v>409</v>
      </c>
      <c r="MO130" t="s">
        <v>409</v>
      </c>
      <c r="MR130" t="s">
        <v>410</v>
      </c>
      <c r="MT130" t="s">
        <v>411</v>
      </c>
      <c r="MU130" t="s">
        <v>411</v>
      </c>
      <c r="MV130" t="s">
        <v>411</v>
      </c>
      <c r="MW130" t="s">
        <v>412</v>
      </c>
      <c r="MX130" t="s">
        <v>411</v>
      </c>
      <c r="MY130" t="s">
        <v>411</v>
      </c>
      <c r="MZ130" t="s">
        <v>411</v>
      </c>
      <c r="NA130" t="s">
        <v>411</v>
      </c>
      <c r="NB130">
        <v>0</v>
      </c>
      <c r="ND130">
        <v>0</v>
      </c>
      <c r="NF130">
        <v>0</v>
      </c>
      <c r="NH130">
        <v>1000</v>
      </c>
      <c r="NI130" t="s">
        <v>413</v>
      </c>
      <c r="NJ130">
        <v>0</v>
      </c>
      <c r="NL130">
        <v>0</v>
      </c>
      <c r="NN130">
        <v>0</v>
      </c>
      <c r="NP130" t="s">
        <v>423</v>
      </c>
      <c r="NQ130">
        <v>0</v>
      </c>
      <c r="NS130">
        <v>0</v>
      </c>
      <c r="NT130">
        <v>0</v>
      </c>
      <c r="NU130">
        <v>1</v>
      </c>
      <c r="NV130">
        <v>1</v>
      </c>
      <c r="NW130">
        <v>1</v>
      </c>
      <c r="NX130">
        <v>1</v>
      </c>
      <c r="NY130">
        <v>0</v>
      </c>
      <c r="NZ130">
        <v>0</v>
      </c>
      <c r="OA130">
        <v>0</v>
      </c>
      <c r="OB130">
        <v>0</v>
      </c>
      <c r="OC130">
        <v>0</v>
      </c>
      <c r="OD130">
        <v>0</v>
      </c>
      <c r="OE130">
        <v>0</v>
      </c>
      <c r="OF130">
        <v>0</v>
      </c>
      <c r="OG130">
        <v>0</v>
      </c>
      <c r="OH130">
        <v>0</v>
      </c>
      <c r="OI130">
        <v>0</v>
      </c>
      <c r="OJ130">
        <v>0</v>
      </c>
      <c r="OK130">
        <v>0</v>
      </c>
      <c r="OL130">
        <v>0</v>
      </c>
      <c r="OM130">
        <v>0</v>
      </c>
      <c r="ON130">
        <v>0</v>
      </c>
      <c r="OO130">
        <v>0</v>
      </c>
      <c r="OP130">
        <v>0</v>
      </c>
      <c r="OQ130">
        <v>0</v>
      </c>
      <c r="OR130">
        <v>0</v>
      </c>
      <c r="OS130">
        <v>0</v>
      </c>
      <c r="OT130">
        <v>0</v>
      </c>
      <c r="OU130">
        <v>0</v>
      </c>
      <c r="OV130">
        <v>0</v>
      </c>
      <c r="OW130">
        <v>0</v>
      </c>
      <c r="OX130">
        <v>0</v>
      </c>
      <c r="OY130">
        <v>0</v>
      </c>
      <c r="OZ130">
        <v>0</v>
      </c>
      <c r="PA130">
        <v>0</v>
      </c>
      <c r="PB130">
        <v>0</v>
      </c>
      <c r="PC130">
        <v>0</v>
      </c>
      <c r="PD130">
        <v>0</v>
      </c>
      <c r="PE130">
        <v>0</v>
      </c>
      <c r="PF130">
        <v>0</v>
      </c>
      <c r="PG130">
        <v>0</v>
      </c>
      <c r="PH130">
        <v>0</v>
      </c>
      <c r="PI130"/>
      <c r="PJ130" t="s">
        <v>1118</v>
      </c>
      <c r="PK130" t="s">
        <v>2208</v>
      </c>
      <c r="PL130" t="s">
        <v>2209</v>
      </c>
      <c r="PM130" t="s">
        <v>2210</v>
      </c>
      <c r="PN130">
        <v>374426</v>
      </c>
      <c r="PO130" t="s">
        <v>2211</v>
      </c>
      <c r="PP130" t="s">
        <v>2212</v>
      </c>
      <c r="PQ130">
        <v>31</v>
      </c>
      <c r="PS130">
        <v>-1</v>
      </c>
      <c r="PT130" t="s">
        <v>1043</v>
      </c>
      <c r="PU130" t="s">
        <v>1043</v>
      </c>
    </row>
    <row r="131" spans="1:437" hidden="1" x14ac:dyDescent="0.25">
      <c r="A131">
        <v>114020369</v>
      </c>
      <c r="B131" t="s">
        <v>423</v>
      </c>
      <c r="C131" t="s">
        <v>2213</v>
      </c>
      <c r="D131" t="s">
        <v>483</v>
      </c>
      <c r="E131" t="s">
        <v>2214</v>
      </c>
      <c r="F131" t="s">
        <v>2215</v>
      </c>
      <c r="G131">
        <v>84277908</v>
      </c>
      <c r="H131" t="s">
        <v>2216</v>
      </c>
      <c r="I131" t="s">
        <v>2217</v>
      </c>
      <c r="J131" t="s">
        <v>421</v>
      </c>
      <c r="P131" t="s">
        <v>392</v>
      </c>
      <c r="Q131" t="s">
        <v>393</v>
      </c>
      <c r="R131">
        <v>1</v>
      </c>
      <c r="S131">
        <v>0</v>
      </c>
      <c r="T131">
        <v>0</v>
      </c>
      <c r="U131">
        <v>0</v>
      </c>
      <c r="V131">
        <v>0</v>
      </c>
      <c r="W131">
        <v>37</v>
      </c>
      <c r="X131">
        <v>0</v>
      </c>
      <c r="Y131">
        <v>0</v>
      </c>
      <c r="Z131">
        <v>0</v>
      </c>
      <c r="AA131">
        <v>0</v>
      </c>
      <c r="AB131">
        <v>0</v>
      </c>
      <c r="AC131">
        <v>0</v>
      </c>
      <c r="AD131">
        <v>0</v>
      </c>
      <c r="AE131">
        <v>0</v>
      </c>
      <c r="AF131">
        <v>0</v>
      </c>
      <c r="AG131">
        <v>0</v>
      </c>
      <c r="AH131">
        <v>0</v>
      </c>
      <c r="AI131">
        <v>0</v>
      </c>
      <c r="AJ131">
        <v>0</v>
      </c>
      <c r="AK131">
        <v>0</v>
      </c>
      <c r="AL131">
        <v>2</v>
      </c>
      <c r="AM131">
        <v>0</v>
      </c>
      <c r="AN131">
        <v>0</v>
      </c>
      <c r="AO131">
        <v>0</v>
      </c>
      <c r="AP131">
        <v>0</v>
      </c>
      <c r="AQ131">
        <v>0</v>
      </c>
      <c r="AR131" t="s">
        <v>394</v>
      </c>
      <c r="AS131" t="s">
        <v>2185</v>
      </c>
      <c r="AT131">
        <v>1</v>
      </c>
      <c r="AU131">
        <v>1</v>
      </c>
      <c r="AV131">
        <v>0</v>
      </c>
      <c r="AW131">
        <v>0</v>
      </c>
      <c r="AX131">
        <v>0</v>
      </c>
      <c r="AY131">
        <v>0</v>
      </c>
      <c r="AZ131">
        <v>0</v>
      </c>
      <c r="BA131">
        <v>0</v>
      </c>
      <c r="BB131">
        <v>70</v>
      </c>
      <c r="BC131">
        <v>0</v>
      </c>
      <c r="BD131">
        <v>30</v>
      </c>
      <c r="BE131">
        <v>0</v>
      </c>
      <c r="BF131">
        <v>0</v>
      </c>
      <c r="BG131">
        <v>0</v>
      </c>
      <c r="BH131">
        <v>0</v>
      </c>
      <c r="BI131">
        <v>0</v>
      </c>
      <c r="BJ131" t="s">
        <v>392</v>
      </c>
      <c r="BK131">
        <v>11</v>
      </c>
      <c r="BL131">
        <v>1</v>
      </c>
      <c r="BN131" s="401">
        <v>37</v>
      </c>
      <c r="BO131" s="408">
        <v>0</v>
      </c>
      <c r="BP131" s="401">
        <v>0</v>
      </c>
      <c r="BQ131" s="401">
        <v>37</v>
      </c>
      <c r="BR131" s="401">
        <v>0</v>
      </c>
      <c r="BS131" s="408"/>
      <c r="BT131" s="408"/>
      <c r="BU131" s="408"/>
      <c r="BY131">
        <v>7</v>
      </c>
      <c r="BZ131">
        <v>0</v>
      </c>
      <c r="CA131">
        <v>0</v>
      </c>
      <c r="CB131">
        <v>240</v>
      </c>
      <c r="CC131">
        <v>0</v>
      </c>
      <c r="CD131">
        <v>250</v>
      </c>
      <c r="CE131">
        <v>450</v>
      </c>
      <c r="CF131">
        <v>4</v>
      </c>
      <c r="CG131">
        <v>0</v>
      </c>
      <c r="CH131">
        <v>0</v>
      </c>
      <c r="CI131">
        <v>4</v>
      </c>
      <c r="CJ131">
        <v>20</v>
      </c>
      <c r="CK131">
        <v>0</v>
      </c>
      <c r="CL131">
        <v>7</v>
      </c>
      <c r="CM131">
        <v>0</v>
      </c>
      <c r="CN131">
        <v>20</v>
      </c>
      <c r="CO131">
        <v>0</v>
      </c>
      <c r="CP131">
        <v>7</v>
      </c>
      <c r="CQ131">
        <v>0</v>
      </c>
      <c r="CR131">
        <v>0</v>
      </c>
      <c r="CS131">
        <v>0</v>
      </c>
      <c r="CT131">
        <v>0</v>
      </c>
      <c r="CU131">
        <v>0</v>
      </c>
      <c r="CV131">
        <v>0</v>
      </c>
      <c r="CW131">
        <v>0</v>
      </c>
      <c r="CX131">
        <v>0</v>
      </c>
      <c r="CY131">
        <v>0</v>
      </c>
      <c r="CZ131">
        <v>0</v>
      </c>
      <c r="DA131">
        <v>0</v>
      </c>
      <c r="DB131">
        <v>0</v>
      </c>
      <c r="DC131">
        <v>0</v>
      </c>
      <c r="DD131">
        <v>0</v>
      </c>
      <c r="DE131">
        <v>0</v>
      </c>
      <c r="DF131">
        <v>0</v>
      </c>
      <c r="DG131">
        <v>0</v>
      </c>
      <c r="DH131" t="s">
        <v>1880</v>
      </c>
      <c r="DJ131"/>
      <c r="DL131"/>
      <c r="DM131"/>
      <c r="DN131"/>
      <c r="DO131"/>
      <c r="DP131"/>
      <c r="EB131"/>
      <c r="ED131"/>
      <c r="EM131">
        <v>0</v>
      </c>
      <c r="EN131">
        <v>0</v>
      </c>
      <c r="EO131">
        <v>0</v>
      </c>
      <c r="EP131">
        <v>0</v>
      </c>
      <c r="EQ131">
        <v>0</v>
      </c>
      <c r="ER131">
        <v>100</v>
      </c>
      <c r="ES131">
        <v>0</v>
      </c>
      <c r="ET131">
        <v>0</v>
      </c>
      <c r="EV131">
        <v>0</v>
      </c>
      <c r="EW131">
        <v>0</v>
      </c>
      <c r="EX131">
        <v>0</v>
      </c>
      <c r="EY131">
        <v>0</v>
      </c>
      <c r="EZ131">
        <v>0</v>
      </c>
      <c r="FA131">
        <v>0</v>
      </c>
      <c r="FB131">
        <v>0</v>
      </c>
      <c r="FD131">
        <v>100</v>
      </c>
      <c r="FE131">
        <v>0</v>
      </c>
      <c r="FF131" t="s">
        <v>409</v>
      </c>
      <c r="FV131"/>
      <c r="IL131">
        <v>0</v>
      </c>
      <c r="IM131">
        <v>0</v>
      </c>
      <c r="IN131">
        <v>100</v>
      </c>
      <c r="IO131">
        <v>0</v>
      </c>
      <c r="IP131">
        <v>0</v>
      </c>
      <c r="IQ131">
        <v>0</v>
      </c>
      <c r="IR131">
        <v>0</v>
      </c>
      <c r="IS131">
        <v>18</v>
      </c>
      <c r="IT131">
        <v>0</v>
      </c>
      <c r="IU131">
        <v>0</v>
      </c>
      <c r="IV131">
        <v>0</v>
      </c>
      <c r="IW131">
        <v>0</v>
      </c>
      <c r="IX131">
        <v>0</v>
      </c>
      <c r="IY131">
        <v>0</v>
      </c>
      <c r="IZ131">
        <v>0</v>
      </c>
      <c r="JA131">
        <v>0</v>
      </c>
      <c r="JB131">
        <v>0</v>
      </c>
      <c r="JC131">
        <v>0</v>
      </c>
      <c r="JD131">
        <v>0</v>
      </c>
      <c r="JE131">
        <v>0</v>
      </c>
      <c r="JF131">
        <v>0</v>
      </c>
      <c r="JG131">
        <v>0</v>
      </c>
      <c r="JH131">
        <v>0</v>
      </c>
      <c r="JI131">
        <v>0</v>
      </c>
      <c r="JJ131">
        <v>0</v>
      </c>
      <c r="JK131">
        <v>0</v>
      </c>
      <c r="JL131">
        <v>0</v>
      </c>
      <c r="JM131">
        <v>0</v>
      </c>
      <c r="JN131">
        <v>0</v>
      </c>
      <c r="JO131">
        <v>0</v>
      </c>
      <c r="JR131">
        <v>0</v>
      </c>
      <c r="KA131">
        <v>0</v>
      </c>
      <c r="KB131">
        <v>0</v>
      </c>
      <c r="KC131">
        <v>0</v>
      </c>
      <c r="KD131">
        <v>0</v>
      </c>
      <c r="KE131">
        <v>0</v>
      </c>
      <c r="KF131">
        <v>0</v>
      </c>
      <c r="KG131">
        <v>0</v>
      </c>
      <c r="KJ131">
        <v>0</v>
      </c>
      <c r="KT131" t="s">
        <v>490</v>
      </c>
      <c r="KU131" t="s">
        <v>490</v>
      </c>
      <c r="KV131" t="s">
        <v>490</v>
      </c>
      <c r="KW131" t="s">
        <v>490</v>
      </c>
      <c r="KY131" t="s">
        <v>409</v>
      </c>
      <c r="LB131" t="s">
        <v>409</v>
      </c>
      <c r="LE131" t="s">
        <v>409</v>
      </c>
      <c r="LH131" t="s">
        <v>409</v>
      </c>
      <c r="LK131" t="s">
        <v>409</v>
      </c>
      <c r="LN131" t="s">
        <v>392</v>
      </c>
      <c r="LO131">
        <v>120</v>
      </c>
      <c r="LP131" t="s">
        <v>492</v>
      </c>
      <c r="LQ131" t="s">
        <v>392</v>
      </c>
      <c r="LR131">
        <v>7</v>
      </c>
      <c r="LS131" t="s">
        <v>492</v>
      </c>
      <c r="LT131" t="s">
        <v>409</v>
      </c>
      <c r="LW131" t="s">
        <v>409</v>
      </c>
      <c r="LZ131" t="s">
        <v>409</v>
      </c>
      <c r="MC131" t="s">
        <v>409</v>
      </c>
      <c r="MF131" t="s">
        <v>409</v>
      </c>
      <c r="MI131" t="s">
        <v>409</v>
      </c>
      <c r="ML131" t="s">
        <v>409</v>
      </c>
      <c r="MO131" t="s">
        <v>409</v>
      </c>
      <c r="MR131" t="s">
        <v>410</v>
      </c>
      <c r="MT131" t="s">
        <v>411</v>
      </c>
      <c r="MU131" t="s">
        <v>411</v>
      </c>
      <c r="MV131" t="s">
        <v>411</v>
      </c>
      <c r="MW131" t="s">
        <v>412</v>
      </c>
      <c r="MX131" t="s">
        <v>411</v>
      </c>
      <c r="MY131" t="s">
        <v>411</v>
      </c>
      <c r="MZ131" t="s">
        <v>411</v>
      </c>
      <c r="NA131" t="s">
        <v>411</v>
      </c>
      <c r="NB131">
        <v>0</v>
      </c>
      <c r="ND131">
        <v>0</v>
      </c>
      <c r="NF131">
        <v>0</v>
      </c>
      <c r="NH131">
        <v>700</v>
      </c>
      <c r="NI131" t="s">
        <v>413</v>
      </c>
      <c r="NJ131">
        <v>0</v>
      </c>
      <c r="NL131">
        <v>0</v>
      </c>
      <c r="NN131">
        <v>0</v>
      </c>
      <c r="NP131" t="s">
        <v>423</v>
      </c>
      <c r="NQ131">
        <v>0</v>
      </c>
      <c r="NS131">
        <v>0</v>
      </c>
      <c r="NT131">
        <v>0</v>
      </c>
      <c r="NU131">
        <v>1</v>
      </c>
      <c r="NV131">
        <v>1</v>
      </c>
      <c r="NW131">
        <v>1</v>
      </c>
      <c r="NX131">
        <v>1</v>
      </c>
      <c r="NY131">
        <v>0</v>
      </c>
      <c r="NZ131">
        <v>0</v>
      </c>
      <c r="OA131">
        <v>0</v>
      </c>
      <c r="OB131">
        <v>0</v>
      </c>
      <c r="OC131">
        <v>0</v>
      </c>
      <c r="OD131">
        <v>0</v>
      </c>
      <c r="OE131">
        <v>0</v>
      </c>
      <c r="OF131">
        <v>0</v>
      </c>
      <c r="OG131">
        <v>0</v>
      </c>
      <c r="OH131">
        <v>0</v>
      </c>
      <c r="OI131">
        <v>0</v>
      </c>
      <c r="OJ131">
        <v>0</v>
      </c>
      <c r="OK131">
        <v>0</v>
      </c>
      <c r="OL131">
        <v>0</v>
      </c>
      <c r="OM131">
        <v>0</v>
      </c>
      <c r="ON131">
        <v>0</v>
      </c>
      <c r="OO131">
        <v>0</v>
      </c>
      <c r="OP131">
        <v>0</v>
      </c>
      <c r="OQ131">
        <v>0</v>
      </c>
      <c r="OR131">
        <v>0</v>
      </c>
      <c r="OS131">
        <v>0</v>
      </c>
      <c r="OT131">
        <v>0</v>
      </c>
      <c r="OU131">
        <v>0</v>
      </c>
      <c r="OV131">
        <v>0</v>
      </c>
      <c r="OW131">
        <v>0</v>
      </c>
      <c r="OX131">
        <v>0</v>
      </c>
      <c r="OY131">
        <v>0</v>
      </c>
      <c r="OZ131">
        <v>0</v>
      </c>
      <c r="PA131">
        <v>0</v>
      </c>
      <c r="PB131">
        <v>0</v>
      </c>
      <c r="PC131">
        <v>0</v>
      </c>
      <c r="PD131">
        <v>0</v>
      </c>
      <c r="PE131">
        <v>0</v>
      </c>
      <c r="PF131">
        <v>0</v>
      </c>
      <c r="PG131">
        <v>0</v>
      </c>
      <c r="PH131">
        <v>0</v>
      </c>
      <c r="PI131"/>
      <c r="PJ131" t="s">
        <v>2218</v>
      </c>
      <c r="PK131" t="s">
        <v>2219</v>
      </c>
      <c r="PL131" t="s">
        <v>2220</v>
      </c>
      <c r="PM131" t="s">
        <v>2221</v>
      </c>
      <c r="PN131">
        <v>374654</v>
      </c>
      <c r="PO131" t="s">
        <v>2222</v>
      </c>
      <c r="PP131" t="s">
        <v>2223</v>
      </c>
      <c r="PQ131">
        <v>32</v>
      </c>
      <c r="PS131">
        <v>-1</v>
      </c>
      <c r="PT131" t="s">
        <v>1043</v>
      </c>
      <c r="PU131" t="s">
        <v>1043</v>
      </c>
    </row>
    <row r="132" spans="1:437" hidden="1" x14ac:dyDescent="0.25">
      <c r="A132">
        <v>114010151</v>
      </c>
      <c r="B132" t="s">
        <v>423</v>
      </c>
      <c r="C132" t="s">
        <v>2224</v>
      </c>
      <c r="D132" t="s">
        <v>483</v>
      </c>
      <c r="E132" t="s">
        <v>2225</v>
      </c>
      <c r="F132" t="s">
        <v>2226</v>
      </c>
      <c r="G132">
        <v>58889865</v>
      </c>
      <c r="H132" t="s">
        <v>2227</v>
      </c>
      <c r="I132" t="s">
        <v>2228</v>
      </c>
      <c r="J132" t="s">
        <v>421</v>
      </c>
      <c r="P132" t="s">
        <v>392</v>
      </c>
      <c r="Q132" t="s">
        <v>393</v>
      </c>
      <c r="R132">
        <v>1</v>
      </c>
      <c r="S132">
        <v>0</v>
      </c>
      <c r="T132">
        <v>0</v>
      </c>
      <c r="U132">
        <v>0</v>
      </c>
      <c r="V132">
        <v>0</v>
      </c>
      <c r="W132">
        <v>20</v>
      </c>
      <c r="X132">
        <v>0</v>
      </c>
      <c r="Y132">
        <v>0</v>
      </c>
      <c r="Z132">
        <v>0</v>
      </c>
      <c r="AA132">
        <v>0</v>
      </c>
      <c r="AB132">
        <v>0</v>
      </c>
      <c r="AC132">
        <v>0</v>
      </c>
      <c r="AD132">
        <v>0</v>
      </c>
      <c r="AE132">
        <v>0</v>
      </c>
      <c r="AF132">
        <v>0</v>
      </c>
      <c r="AG132">
        <v>0</v>
      </c>
      <c r="AH132">
        <v>0</v>
      </c>
      <c r="AI132">
        <v>0</v>
      </c>
      <c r="AJ132">
        <v>0</v>
      </c>
      <c r="AK132">
        <v>0</v>
      </c>
      <c r="AL132">
        <v>1</v>
      </c>
      <c r="AM132">
        <v>0</v>
      </c>
      <c r="AN132">
        <v>0</v>
      </c>
      <c r="AO132">
        <v>2</v>
      </c>
      <c r="AP132">
        <v>0</v>
      </c>
      <c r="AQ132">
        <v>0</v>
      </c>
      <c r="AR132" t="s">
        <v>394</v>
      </c>
      <c r="AS132" t="s">
        <v>555</v>
      </c>
      <c r="AT132">
        <v>0</v>
      </c>
      <c r="AU132">
        <v>0</v>
      </c>
      <c r="AV132">
        <v>1</v>
      </c>
      <c r="AW132">
        <v>0</v>
      </c>
      <c r="AX132">
        <v>0</v>
      </c>
      <c r="AY132">
        <v>0</v>
      </c>
      <c r="AZ132">
        <v>0</v>
      </c>
      <c r="BA132">
        <v>0</v>
      </c>
      <c r="BB132">
        <v>0</v>
      </c>
      <c r="BC132">
        <v>0</v>
      </c>
      <c r="BD132">
        <v>100</v>
      </c>
      <c r="BE132">
        <v>0</v>
      </c>
      <c r="BF132">
        <v>0</v>
      </c>
      <c r="BG132">
        <v>0</v>
      </c>
      <c r="BH132">
        <v>0</v>
      </c>
      <c r="BI132">
        <v>0</v>
      </c>
      <c r="BJ132" t="s">
        <v>409</v>
      </c>
      <c r="BK132">
        <v>1</v>
      </c>
      <c r="BL132">
        <v>12</v>
      </c>
      <c r="BM132" t="s">
        <v>571</v>
      </c>
      <c r="BN132" s="401">
        <v>20</v>
      </c>
      <c r="BO132" s="408">
        <v>0</v>
      </c>
      <c r="BP132" s="401">
        <v>0</v>
      </c>
      <c r="BQ132" s="401">
        <v>20</v>
      </c>
      <c r="BR132" s="401">
        <v>0</v>
      </c>
      <c r="BS132" s="408"/>
      <c r="BT132" s="408"/>
      <c r="BU132" s="408"/>
      <c r="BY132">
        <v>7</v>
      </c>
      <c r="BZ132">
        <v>0</v>
      </c>
      <c r="CA132">
        <v>16</v>
      </c>
      <c r="CB132">
        <v>200</v>
      </c>
      <c r="CC132">
        <v>0</v>
      </c>
      <c r="CD132">
        <v>0</v>
      </c>
      <c r="CE132">
        <v>400</v>
      </c>
      <c r="CF132">
        <v>4</v>
      </c>
      <c r="CG132">
        <v>0</v>
      </c>
      <c r="CH132">
        <v>0</v>
      </c>
      <c r="CI132">
        <v>0</v>
      </c>
      <c r="CJ132">
        <v>10</v>
      </c>
      <c r="CK132">
        <v>0</v>
      </c>
      <c r="CL132">
        <v>10</v>
      </c>
      <c r="CM132">
        <v>0</v>
      </c>
      <c r="CN132">
        <v>10</v>
      </c>
      <c r="CO132">
        <v>0</v>
      </c>
      <c r="CP132">
        <v>0</v>
      </c>
      <c r="CQ132">
        <v>0</v>
      </c>
      <c r="CR132">
        <v>0</v>
      </c>
      <c r="CS132">
        <v>0</v>
      </c>
      <c r="CT132">
        <v>0</v>
      </c>
      <c r="CU132">
        <v>0</v>
      </c>
      <c r="CV132">
        <v>0</v>
      </c>
      <c r="CW132">
        <v>0</v>
      </c>
      <c r="CX132">
        <v>0</v>
      </c>
      <c r="CY132">
        <v>0</v>
      </c>
      <c r="CZ132">
        <v>0</v>
      </c>
      <c r="DA132">
        <v>0</v>
      </c>
      <c r="DB132">
        <v>0</v>
      </c>
      <c r="DC132">
        <v>0</v>
      </c>
      <c r="DD132">
        <v>0</v>
      </c>
      <c r="DE132">
        <v>0</v>
      </c>
      <c r="DF132">
        <v>0</v>
      </c>
      <c r="DG132">
        <v>0</v>
      </c>
      <c r="DH132" t="s">
        <v>1880</v>
      </c>
      <c r="DJ132"/>
      <c r="DL132"/>
      <c r="DM132"/>
      <c r="DN132"/>
      <c r="DO132"/>
      <c r="DP132"/>
      <c r="EB132"/>
      <c r="ED132"/>
      <c r="EM132">
        <v>0</v>
      </c>
      <c r="EN132">
        <v>0</v>
      </c>
      <c r="EO132">
        <v>0</v>
      </c>
      <c r="EP132">
        <v>0</v>
      </c>
      <c r="EQ132">
        <v>0</v>
      </c>
      <c r="ER132">
        <v>100</v>
      </c>
      <c r="ES132">
        <v>0</v>
      </c>
      <c r="ET132">
        <v>0</v>
      </c>
      <c r="EV132">
        <v>0</v>
      </c>
      <c r="EW132">
        <v>0</v>
      </c>
      <c r="EX132">
        <v>0</v>
      </c>
      <c r="EY132">
        <v>0</v>
      </c>
      <c r="EZ132">
        <v>0</v>
      </c>
      <c r="FA132">
        <v>0</v>
      </c>
      <c r="FB132">
        <v>0</v>
      </c>
      <c r="FD132">
        <v>100</v>
      </c>
      <c r="FE132">
        <v>0</v>
      </c>
      <c r="FF132" t="s">
        <v>409</v>
      </c>
      <c r="FV132"/>
      <c r="IL132">
        <v>0</v>
      </c>
      <c r="IM132">
        <v>0</v>
      </c>
      <c r="IN132">
        <v>10</v>
      </c>
      <c r="IO132">
        <v>400</v>
      </c>
      <c r="IP132">
        <v>0</v>
      </c>
      <c r="IQ132">
        <v>100</v>
      </c>
      <c r="IR132">
        <v>0</v>
      </c>
      <c r="IS132">
        <v>90</v>
      </c>
      <c r="IT132">
        <v>0</v>
      </c>
      <c r="IU132">
        <v>0</v>
      </c>
      <c r="IV132">
        <v>0</v>
      </c>
      <c r="IW132">
        <v>0</v>
      </c>
      <c r="IX132">
        <v>0</v>
      </c>
      <c r="IY132">
        <v>0</v>
      </c>
      <c r="IZ132">
        <v>0</v>
      </c>
      <c r="JA132">
        <v>0</v>
      </c>
      <c r="JB132">
        <v>0</v>
      </c>
      <c r="JC132">
        <v>0</v>
      </c>
      <c r="JD132">
        <v>0</v>
      </c>
      <c r="JE132">
        <v>0</v>
      </c>
      <c r="JF132">
        <v>0</v>
      </c>
      <c r="JG132">
        <v>0</v>
      </c>
      <c r="JH132">
        <v>0</v>
      </c>
      <c r="JI132">
        <v>0</v>
      </c>
      <c r="JJ132">
        <v>0</v>
      </c>
      <c r="JK132">
        <v>0</v>
      </c>
      <c r="JL132">
        <v>0</v>
      </c>
      <c r="JM132">
        <v>0</v>
      </c>
      <c r="JN132">
        <v>0</v>
      </c>
      <c r="JO132">
        <v>0</v>
      </c>
      <c r="JR132">
        <v>0</v>
      </c>
      <c r="KA132">
        <v>0</v>
      </c>
      <c r="KB132">
        <v>0</v>
      </c>
      <c r="KC132">
        <v>0</v>
      </c>
      <c r="KD132">
        <v>0</v>
      </c>
      <c r="KE132">
        <v>0</v>
      </c>
      <c r="KF132">
        <v>0</v>
      </c>
      <c r="KG132">
        <v>0</v>
      </c>
      <c r="KJ132">
        <v>0</v>
      </c>
      <c r="KT132" t="s">
        <v>456</v>
      </c>
      <c r="KU132" t="s">
        <v>456</v>
      </c>
      <c r="KV132" t="s">
        <v>456</v>
      </c>
      <c r="KW132" t="s">
        <v>456</v>
      </c>
      <c r="KY132" t="s">
        <v>409</v>
      </c>
      <c r="LB132" t="s">
        <v>409</v>
      </c>
      <c r="LE132" t="s">
        <v>409</v>
      </c>
      <c r="LH132" t="s">
        <v>409</v>
      </c>
      <c r="LK132" t="s">
        <v>409</v>
      </c>
      <c r="LN132" t="s">
        <v>392</v>
      </c>
      <c r="LO132">
        <v>5</v>
      </c>
      <c r="LP132" t="s">
        <v>492</v>
      </c>
      <c r="LQ132" t="s">
        <v>392</v>
      </c>
      <c r="LR132">
        <v>4</v>
      </c>
      <c r="LS132" t="s">
        <v>492</v>
      </c>
      <c r="LT132" t="s">
        <v>409</v>
      </c>
      <c r="LW132" t="s">
        <v>409</v>
      </c>
      <c r="LZ132" t="s">
        <v>409</v>
      </c>
      <c r="MC132" t="s">
        <v>409</v>
      </c>
      <c r="MF132" t="s">
        <v>409</v>
      </c>
      <c r="MI132" t="s">
        <v>409</v>
      </c>
      <c r="ML132" t="s">
        <v>409</v>
      </c>
      <c r="MO132" t="s">
        <v>409</v>
      </c>
      <c r="MR132" t="s">
        <v>410</v>
      </c>
      <c r="MT132" t="s">
        <v>411</v>
      </c>
      <c r="MU132" t="s">
        <v>411</v>
      </c>
      <c r="MV132" t="s">
        <v>411</v>
      </c>
      <c r="MW132" t="s">
        <v>465</v>
      </c>
      <c r="MX132" t="s">
        <v>411</v>
      </c>
      <c r="MY132" t="s">
        <v>411</v>
      </c>
      <c r="MZ132" t="s">
        <v>411</v>
      </c>
      <c r="NA132" t="s">
        <v>411</v>
      </c>
      <c r="NB132">
        <v>0</v>
      </c>
      <c r="ND132">
        <v>0</v>
      </c>
      <c r="NF132">
        <v>0</v>
      </c>
      <c r="NH132">
        <v>150</v>
      </c>
      <c r="NI132" t="s">
        <v>413</v>
      </c>
      <c r="NJ132">
        <v>0</v>
      </c>
      <c r="NL132">
        <v>0</v>
      </c>
      <c r="NN132">
        <v>0</v>
      </c>
      <c r="NP132" t="s">
        <v>423</v>
      </c>
      <c r="NQ132">
        <v>0</v>
      </c>
      <c r="NS132">
        <v>0</v>
      </c>
      <c r="NT132">
        <v>0</v>
      </c>
      <c r="NU132">
        <v>1</v>
      </c>
      <c r="NV132">
        <v>0</v>
      </c>
      <c r="NW132">
        <v>1</v>
      </c>
      <c r="NX132">
        <v>0</v>
      </c>
      <c r="NY132">
        <v>0</v>
      </c>
      <c r="NZ132">
        <v>0</v>
      </c>
      <c r="OA132">
        <v>0</v>
      </c>
      <c r="OB132">
        <v>0</v>
      </c>
      <c r="OC132">
        <v>0</v>
      </c>
      <c r="OD132">
        <v>0</v>
      </c>
      <c r="OE132">
        <v>0</v>
      </c>
      <c r="OF132">
        <v>0</v>
      </c>
      <c r="OG132">
        <v>0</v>
      </c>
      <c r="OH132">
        <v>0</v>
      </c>
      <c r="OI132">
        <v>0</v>
      </c>
      <c r="OJ132">
        <v>0</v>
      </c>
      <c r="OK132">
        <v>0</v>
      </c>
      <c r="OL132">
        <v>0</v>
      </c>
      <c r="OM132">
        <v>0</v>
      </c>
      <c r="ON132">
        <v>0</v>
      </c>
      <c r="OO132">
        <v>0</v>
      </c>
      <c r="OP132">
        <v>0</v>
      </c>
      <c r="OQ132">
        <v>0</v>
      </c>
      <c r="OR132">
        <v>0</v>
      </c>
      <c r="OS132">
        <v>0</v>
      </c>
      <c r="OT132">
        <v>0</v>
      </c>
      <c r="OU132">
        <v>0</v>
      </c>
      <c r="OV132">
        <v>0</v>
      </c>
      <c r="OW132">
        <v>0</v>
      </c>
      <c r="OX132">
        <v>0</v>
      </c>
      <c r="OY132">
        <v>0</v>
      </c>
      <c r="OZ132">
        <v>0</v>
      </c>
      <c r="PA132">
        <v>0</v>
      </c>
      <c r="PB132">
        <v>8</v>
      </c>
      <c r="PC132">
        <v>0</v>
      </c>
      <c r="PD132">
        <v>0</v>
      </c>
      <c r="PE132">
        <v>0</v>
      </c>
      <c r="PF132">
        <v>0</v>
      </c>
      <c r="PG132">
        <v>0</v>
      </c>
      <c r="PH132">
        <v>0</v>
      </c>
      <c r="PI132"/>
      <c r="PJ132" t="s">
        <v>1118</v>
      </c>
      <c r="PK132" t="s">
        <v>2229</v>
      </c>
      <c r="PL132" t="s">
        <v>2230</v>
      </c>
      <c r="PM132" t="s">
        <v>2231</v>
      </c>
      <c r="PN132">
        <v>374771</v>
      </c>
      <c r="PO132" t="s">
        <v>2232</v>
      </c>
      <c r="PP132" t="s">
        <v>2233</v>
      </c>
      <c r="PQ132">
        <v>33</v>
      </c>
      <c r="PS132">
        <v>-1</v>
      </c>
      <c r="PT132" t="s">
        <v>1043</v>
      </c>
      <c r="PU132" t="s">
        <v>1043</v>
      </c>
    </row>
    <row r="133" spans="1:437" hidden="1" x14ac:dyDescent="0.25">
      <c r="A133">
        <v>114020235</v>
      </c>
      <c r="B133" t="s">
        <v>423</v>
      </c>
      <c r="C133" t="s">
        <v>2234</v>
      </c>
      <c r="D133" t="s">
        <v>483</v>
      </c>
      <c r="E133" t="s">
        <v>2235</v>
      </c>
      <c r="F133" t="s">
        <v>2236</v>
      </c>
      <c r="G133">
        <v>34365598</v>
      </c>
      <c r="H133" t="s">
        <v>2237</v>
      </c>
      <c r="I133" t="s">
        <v>2238</v>
      </c>
      <c r="J133" t="s">
        <v>421</v>
      </c>
      <c r="P133" t="s">
        <v>392</v>
      </c>
      <c r="Q133" t="s">
        <v>393</v>
      </c>
      <c r="R133">
        <v>1</v>
      </c>
      <c r="S133">
        <v>0</v>
      </c>
      <c r="T133">
        <v>0</v>
      </c>
      <c r="U133">
        <v>0</v>
      </c>
      <c r="V133">
        <v>0</v>
      </c>
      <c r="W133">
        <v>70</v>
      </c>
      <c r="X133">
        <v>0</v>
      </c>
      <c r="Y133">
        <v>0</v>
      </c>
      <c r="Z133">
        <v>0</v>
      </c>
      <c r="AA133">
        <v>0</v>
      </c>
      <c r="AB133">
        <v>0</v>
      </c>
      <c r="AC133">
        <v>0</v>
      </c>
      <c r="AD133">
        <v>0</v>
      </c>
      <c r="AE133">
        <v>0</v>
      </c>
      <c r="AF133">
        <v>0</v>
      </c>
      <c r="AG133">
        <v>0</v>
      </c>
      <c r="AH133">
        <v>0</v>
      </c>
      <c r="AI133">
        <v>40</v>
      </c>
      <c r="AJ133">
        <v>0</v>
      </c>
      <c r="AK133">
        <v>0</v>
      </c>
      <c r="AL133">
        <v>3</v>
      </c>
      <c r="AM133">
        <v>0</v>
      </c>
      <c r="AN133">
        <v>0</v>
      </c>
      <c r="AO133">
        <v>0</v>
      </c>
      <c r="AP133">
        <v>0</v>
      </c>
      <c r="AQ133">
        <v>0</v>
      </c>
      <c r="AR133" t="s">
        <v>394</v>
      </c>
      <c r="AS133" t="s">
        <v>2185</v>
      </c>
      <c r="AT133">
        <v>1</v>
      </c>
      <c r="AU133">
        <v>1</v>
      </c>
      <c r="AV133">
        <v>0</v>
      </c>
      <c r="AW133">
        <v>0</v>
      </c>
      <c r="AX133">
        <v>0</v>
      </c>
      <c r="AY133">
        <v>0</v>
      </c>
      <c r="AZ133">
        <v>0</v>
      </c>
      <c r="BA133">
        <v>0</v>
      </c>
      <c r="BB133">
        <v>100</v>
      </c>
      <c r="BC133">
        <v>0</v>
      </c>
      <c r="BD133">
        <v>0</v>
      </c>
      <c r="BE133">
        <v>0</v>
      </c>
      <c r="BF133">
        <v>0</v>
      </c>
      <c r="BG133">
        <v>0</v>
      </c>
      <c r="BH133">
        <v>0</v>
      </c>
      <c r="BI133">
        <v>0</v>
      </c>
      <c r="BJ133" t="s">
        <v>392</v>
      </c>
      <c r="BK133">
        <v>11</v>
      </c>
      <c r="BL133">
        <v>3</v>
      </c>
      <c r="BN133" s="401">
        <v>70</v>
      </c>
      <c r="BO133" s="408">
        <v>0</v>
      </c>
      <c r="BP133" s="401">
        <v>0</v>
      </c>
      <c r="BQ133" s="401">
        <v>65</v>
      </c>
      <c r="BR133" s="401">
        <v>5</v>
      </c>
      <c r="BS133" s="408"/>
      <c r="BT133" s="408"/>
      <c r="BU133" s="408"/>
      <c r="BY133">
        <v>0</v>
      </c>
      <c r="BZ133">
        <v>16</v>
      </c>
      <c r="CA133">
        <v>16</v>
      </c>
      <c r="CB133">
        <v>220</v>
      </c>
      <c r="CC133">
        <v>310</v>
      </c>
      <c r="CD133">
        <v>280</v>
      </c>
      <c r="CE133">
        <v>450</v>
      </c>
      <c r="CF133">
        <v>11</v>
      </c>
      <c r="CG133">
        <v>11</v>
      </c>
      <c r="CH133">
        <v>11</v>
      </c>
      <c r="CI133">
        <v>11</v>
      </c>
      <c r="CJ133">
        <v>0</v>
      </c>
      <c r="CK133">
        <v>40</v>
      </c>
      <c r="CL133">
        <v>10</v>
      </c>
      <c r="CM133">
        <v>2</v>
      </c>
      <c r="CN133">
        <v>0</v>
      </c>
      <c r="CO133">
        <v>40</v>
      </c>
      <c r="CP133">
        <v>7</v>
      </c>
      <c r="CQ133">
        <v>0</v>
      </c>
      <c r="CR133">
        <v>0</v>
      </c>
      <c r="CS133">
        <v>0</v>
      </c>
      <c r="CT133">
        <v>0</v>
      </c>
      <c r="CU133">
        <v>0</v>
      </c>
      <c r="CV133">
        <v>0</v>
      </c>
      <c r="CW133">
        <v>0</v>
      </c>
      <c r="CX133">
        <v>0</v>
      </c>
      <c r="CY133">
        <v>0</v>
      </c>
      <c r="CZ133">
        <v>0</v>
      </c>
      <c r="DA133">
        <v>0</v>
      </c>
      <c r="DB133">
        <v>0</v>
      </c>
      <c r="DC133">
        <v>0</v>
      </c>
      <c r="DD133">
        <v>0</v>
      </c>
      <c r="DE133">
        <v>0</v>
      </c>
      <c r="DF133">
        <v>0</v>
      </c>
      <c r="DG133">
        <v>0</v>
      </c>
      <c r="DH133" t="s">
        <v>695</v>
      </c>
      <c r="DI133">
        <v>0</v>
      </c>
      <c r="DJ133">
        <v>0</v>
      </c>
      <c r="DK133">
        <v>0</v>
      </c>
      <c r="DL133">
        <v>0</v>
      </c>
      <c r="DM133">
        <v>0</v>
      </c>
      <c r="DN133">
        <v>0</v>
      </c>
      <c r="DO133">
        <v>0</v>
      </c>
      <c r="DP133">
        <v>0</v>
      </c>
      <c r="DQ133">
        <v>0</v>
      </c>
      <c r="DR133">
        <v>0</v>
      </c>
      <c r="DS133">
        <v>0</v>
      </c>
      <c r="DT133">
        <v>0</v>
      </c>
      <c r="DU133">
        <v>0</v>
      </c>
      <c r="DV133">
        <v>0</v>
      </c>
      <c r="DW133">
        <v>0</v>
      </c>
      <c r="DY133">
        <v>0</v>
      </c>
      <c r="DZ133">
        <v>0</v>
      </c>
      <c r="EA133">
        <v>0</v>
      </c>
      <c r="EB133">
        <v>0</v>
      </c>
      <c r="EC133">
        <v>0</v>
      </c>
      <c r="ED133">
        <v>0</v>
      </c>
      <c r="EE133">
        <v>0</v>
      </c>
      <c r="EF133">
        <v>0</v>
      </c>
      <c r="EG133">
        <v>0</v>
      </c>
      <c r="EH133">
        <v>12</v>
      </c>
      <c r="EI133">
        <v>12</v>
      </c>
      <c r="EJ133">
        <v>16</v>
      </c>
      <c r="EK133">
        <v>16</v>
      </c>
      <c r="EL133">
        <v>0</v>
      </c>
      <c r="EM133">
        <v>0</v>
      </c>
      <c r="EN133">
        <v>0</v>
      </c>
      <c r="EO133">
        <v>0</v>
      </c>
      <c r="EP133">
        <v>0</v>
      </c>
      <c r="EQ133">
        <v>0</v>
      </c>
      <c r="ER133">
        <v>100</v>
      </c>
      <c r="ES133">
        <v>0</v>
      </c>
      <c r="ET133">
        <v>0</v>
      </c>
      <c r="EV133">
        <v>0</v>
      </c>
      <c r="EW133">
        <v>0</v>
      </c>
      <c r="EX133">
        <v>0</v>
      </c>
      <c r="EY133">
        <v>0</v>
      </c>
      <c r="EZ133">
        <v>0</v>
      </c>
      <c r="FA133">
        <v>0</v>
      </c>
      <c r="FB133">
        <v>0</v>
      </c>
      <c r="FD133">
        <v>100</v>
      </c>
      <c r="FE133">
        <v>0</v>
      </c>
      <c r="FF133" t="s">
        <v>409</v>
      </c>
      <c r="FV133"/>
      <c r="IL133">
        <v>0</v>
      </c>
      <c r="IM133">
        <v>0</v>
      </c>
      <c r="IN133">
        <v>400</v>
      </c>
      <c r="IO133">
        <v>300</v>
      </c>
      <c r="IP133">
        <v>0</v>
      </c>
      <c r="IQ133">
        <v>100</v>
      </c>
      <c r="IR133">
        <v>80</v>
      </c>
      <c r="IS133">
        <v>34</v>
      </c>
      <c r="IT133">
        <v>0</v>
      </c>
      <c r="IU133">
        <v>0</v>
      </c>
      <c r="IV133">
        <v>0</v>
      </c>
      <c r="IW133">
        <v>0</v>
      </c>
      <c r="IX133">
        <v>0</v>
      </c>
      <c r="IY133">
        <v>0</v>
      </c>
      <c r="IZ133">
        <v>0</v>
      </c>
      <c r="JA133">
        <v>0</v>
      </c>
      <c r="JB133">
        <v>0</v>
      </c>
      <c r="JC133">
        <v>0</v>
      </c>
      <c r="JD133">
        <v>0</v>
      </c>
      <c r="JE133">
        <v>0</v>
      </c>
      <c r="JF133">
        <v>0</v>
      </c>
      <c r="JG133">
        <v>0</v>
      </c>
      <c r="JH133">
        <v>0</v>
      </c>
      <c r="JI133">
        <v>0</v>
      </c>
      <c r="JJ133">
        <v>0</v>
      </c>
      <c r="JK133">
        <v>0</v>
      </c>
      <c r="JL133">
        <v>0</v>
      </c>
      <c r="JM133">
        <v>0</v>
      </c>
      <c r="JN133">
        <v>0</v>
      </c>
      <c r="JO133">
        <v>0</v>
      </c>
      <c r="JR133">
        <v>0</v>
      </c>
      <c r="KA133">
        <v>0</v>
      </c>
      <c r="KB133">
        <v>0</v>
      </c>
      <c r="KC133">
        <v>0</v>
      </c>
      <c r="KD133">
        <v>0</v>
      </c>
      <c r="KE133">
        <v>0</v>
      </c>
      <c r="KF133">
        <v>0</v>
      </c>
      <c r="KG133">
        <v>0</v>
      </c>
      <c r="KJ133">
        <v>0</v>
      </c>
      <c r="KT133" t="s">
        <v>490</v>
      </c>
      <c r="KU133" t="s">
        <v>490</v>
      </c>
      <c r="KV133" t="s">
        <v>490</v>
      </c>
      <c r="KW133" t="s">
        <v>490</v>
      </c>
      <c r="KY133" t="s">
        <v>409</v>
      </c>
      <c r="LB133" t="s">
        <v>409</v>
      </c>
      <c r="LE133" t="s">
        <v>409</v>
      </c>
      <c r="LH133" t="s">
        <v>409</v>
      </c>
      <c r="LK133" t="s">
        <v>409</v>
      </c>
      <c r="LN133" t="s">
        <v>392</v>
      </c>
      <c r="LO133">
        <v>150</v>
      </c>
      <c r="LP133" t="s">
        <v>492</v>
      </c>
      <c r="LQ133" t="s">
        <v>392</v>
      </c>
      <c r="LR133">
        <v>10</v>
      </c>
      <c r="LS133" t="s">
        <v>492</v>
      </c>
      <c r="LT133" t="s">
        <v>392</v>
      </c>
      <c r="LU133">
        <v>20</v>
      </c>
      <c r="LV133" t="s">
        <v>492</v>
      </c>
      <c r="LW133" t="s">
        <v>409</v>
      </c>
      <c r="LZ133" t="s">
        <v>409</v>
      </c>
      <c r="MC133" t="s">
        <v>409</v>
      </c>
      <c r="MF133" t="s">
        <v>409</v>
      </c>
      <c r="MI133" t="s">
        <v>409</v>
      </c>
      <c r="ML133" t="s">
        <v>409</v>
      </c>
      <c r="MO133" t="s">
        <v>409</v>
      </c>
      <c r="MR133" t="s">
        <v>410</v>
      </c>
      <c r="MT133" t="s">
        <v>411</v>
      </c>
      <c r="MU133" t="s">
        <v>411</v>
      </c>
      <c r="MV133" t="s">
        <v>411</v>
      </c>
      <c r="MW133" t="s">
        <v>465</v>
      </c>
      <c r="MX133" t="s">
        <v>465</v>
      </c>
      <c r="MY133" t="s">
        <v>411</v>
      </c>
      <c r="MZ133" t="s">
        <v>411</v>
      </c>
      <c r="NA133" t="s">
        <v>411</v>
      </c>
      <c r="NB133">
        <v>0</v>
      </c>
      <c r="ND133">
        <v>0</v>
      </c>
      <c r="NF133">
        <v>0</v>
      </c>
      <c r="NH133">
        <v>750</v>
      </c>
      <c r="NI133" t="s">
        <v>413</v>
      </c>
      <c r="NJ133">
        <v>240</v>
      </c>
      <c r="NK133" t="s">
        <v>466</v>
      </c>
      <c r="NL133">
        <v>0</v>
      </c>
      <c r="NN133">
        <v>0</v>
      </c>
      <c r="NP133" t="s">
        <v>423</v>
      </c>
      <c r="NQ133">
        <v>0</v>
      </c>
      <c r="NS133">
        <v>0</v>
      </c>
      <c r="NT133">
        <v>0</v>
      </c>
      <c r="NU133">
        <v>1</v>
      </c>
      <c r="NV133">
        <v>1</v>
      </c>
      <c r="NW133">
        <v>1</v>
      </c>
      <c r="NX133">
        <v>1</v>
      </c>
      <c r="NY133">
        <v>0</v>
      </c>
      <c r="NZ133">
        <v>0</v>
      </c>
      <c r="OA133">
        <v>0</v>
      </c>
      <c r="OB133">
        <v>0</v>
      </c>
      <c r="OC133">
        <v>0</v>
      </c>
      <c r="OD133">
        <v>0</v>
      </c>
      <c r="OE133">
        <v>0</v>
      </c>
      <c r="OF133">
        <v>0</v>
      </c>
      <c r="OG133">
        <v>0</v>
      </c>
      <c r="OH133">
        <v>0</v>
      </c>
      <c r="OI133">
        <v>0</v>
      </c>
      <c r="OJ133">
        <v>0</v>
      </c>
      <c r="OK133">
        <v>0</v>
      </c>
      <c r="OL133">
        <v>0</v>
      </c>
      <c r="OM133">
        <v>0</v>
      </c>
      <c r="ON133">
        <v>0</v>
      </c>
      <c r="OO133">
        <v>0</v>
      </c>
      <c r="OP133">
        <v>0</v>
      </c>
      <c r="OQ133">
        <v>0</v>
      </c>
      <c r="OR133">
        <v>0</v>
      </c>
      <c r="OS133">
        <v>0</v>
      </c>
      <c r="OT133">
        <v>0</v>
      </c>
      <c r="OU133">
        <v>0</v>
      </c>
      <c r="OV133">
        <v>0</v>
      </c>
      <c r="OW133">
        <v>0</v>
      </c>
      <c r="OX133">
        <v>0</v>
      </c>
      <c r="OY133">
        <v>0</v>
      </c>
      <c r="OZ133">
        <v>0</v>
      </c>
      <c r="PA133">
        <v>0</v>
      </c>
      <c r="PB133">
        <v>0</v>
      </c>
      <c r="PC133">
        <v>0</v>
      </c>
      <c r="PD133">
        <v>0</v>
      </c>
      <c r="PE133">
        <v>0</v>
      </c>
      <c r="PF133">
        <v>0</v>
      </c>
      <c r="PG133">
        <v>0</v>
      </c>
      <c r="PH133">
        <v>0</v>
      </c>
      <c r="PI133"/>
      <c r="PJ133" t="s">
        <v>423</v>
      </c>
      <c r="PK133" t="s">
        <v>2239</v>
      </c>
      <c r="PL133" t="s">
        <v>2240</v>
      </c>
      <c r="PM133" t="s">
        <v>2241</v>
      </c>
      <c r="PN133">
        <v>374772</v>
      </c>
      <c r="PO133" t="s">
        <v>2242</v>
      </c>
      <c r="PP133" t="s">
        <v>2243</v>
      </c>
      <c r="PQ133">
        <v>34</v>
      </c>
      <c r="PS133">
        <v>-1</v>
      </c>
      <c r="PT133" t="s">
        <v>1043</v>
      </c>
      <c r="PU133" t="s">
        <v>1043</v>
      </c>
    </row>
    <row r="134" spans="1:437" hidden="1" x14ac:dyDescent="0.25">
      <c r="A134">
        <v>114020219</v>
      </c>
      <c r="B134" t="s">
        <v>423</v>
      </c>
      <c r="C134" t="s">
        <v>2244</v>
      </c>
      <c r="D134" t="s">
        <v>483</v>
      </c>
      <c r="E134" t="s">
        <v>2245</v>
      </c>
      <c r="F134" t="s">
        <v>2246</v>
      </c>
      <c r="G134">
        <v>95089402</v>
      </c>
      <c r="H134" t="s">
        <v>2247</v>
      </c>
      <c r="I134" t="s">
        <v>1548</v>
      </c>
      <c r="J134" t="s">
        <v>500</v>
      </c>
      <c r="K134" t="s">
        <v>2248</v>
      </c>
      <c r="L134">
        <v>34365547</v>
      </c>
      <c r="P134" t="s">
        <v>392</v>
      </c>
      <c r="Q134" t="s">
        <v>393</v>
      </c>
      <c r="R134">
        <v>1</v>
      </c>
      <c r="S134">
        <v>0</v>
      </c>
      <c r="T134">
        <v>0</v>
      </c>
      <c r="U134">
        <v>0</v>
      </c>
      <c r="V134">
        <v>0</v>
      </c>
      <c r="W134">
        <v>30</v>
      </c>
      <c r="X134">
        <v>0</v>
      </c>
      <c r="Y134">
        <v>0</v>
      </c>
      <c r="Z134">
        <v>0</v>
      </c>
      <c r="AA134">
        <v>0</v>
      </c>
      <c r="AB134">
        <v>0</v>
      </c>
      <c r="AC134">
        <v>0</v>
      </c>
      <c r="AD134">
        <v>0</v>
      </c>
      <c r="AE134">
        <v>0</v>
      </c>
      <c r="AF134">
        <v>0</v>
      </c>
      <c r="AG134">
        <v>0</v>
      </c>
      <c r="AH134">
        <v>0</v>
      </c>
      <c r="AI134">
        <v>0</v>
      </c>
      <c r="AJ134">
        <v>0</v>
      </c>
      <c r="AK134">
        <v>0</v>
      </c>
      <c r="AL134">
        <v>2</v>
      </c>
      <c r="AM134">
        <v>0</v>
      </c>
      <c r="AN134">
        <v>0</v>
      </c>
      <c r="AO134">
        <v>2</v>
      </c>
      <c r="AP134">
        <v>0</v>
      </c>
      <c r="AQ134">
        <v>0</v>
      </c>
      <c r="AR134" t="s">
        <v>394</v>
      </c>
      <c r="AS134" t="s">
        <v>563</v>
      </c>
      <c r="AT134">
        <v>1</v>
      </c>
      <c r="AU134">
        <v>0</v>
      </c>
      <c r="AV134">
        <v>1</v>
      </c>
      <c r="AW134">
        <v>0</v>
      </c>
      <c r="AX134">
        <v>0</v>
      </c>
      <c r="AY134">
        <v>0</v>
      </c>
      <c r="AZ134">
        <v>0</v>
      </c>
      <c r="BA134">
        <v>0</v>
      </c>
      <c r="BB134">
        <v>50</v>
      </c>
      <c r="BC134">
        <v>0</v>
      </c>
      <c r="BD134">
        <v>50</v>
      </c>
      <c r="BE134">
        <v>0</v>
      </c>
      <c r="BF134">
        <v>0</v>
      </c>
      <c r="BG134">
        <v>0</v>
      </c>
      <c r="BH134">
        <v>0</v>
      </c>
      <c r="BI134">
        <v>0</v>
      </c>
      <c r="BJ134" t="s">
        <v>409</v>
      </c>
      <c r="BK134">
        <v>1</v>
      </c>
      <c r="BL134">
        <v>12</v>
      </c>
      <c r="BM134" t="s">
        <v>571</v>
      </c>
      <c r="BN134" s="401">
        <v>30</v>
      </c>
      <c r="BO134" s="408">
        <v>0</v>
      </c>
      <c r="BP134" s="401">
        <v>0</v>
      </c>
      <c r="BQ134" s="401">
        <v>30</v>
      </c>
      <c r="BR134" s="401">
        <v>0</v>
      </c>
      <c r="BS134" s="408"/>
      <c r="BT134" s="408"/>
      <c r="BU134" s="408"/>
      <c r="BY134">
        <v>7</v>
      </c>
      <c r="BZ134">
        <v>0</v>
      </c>
      <c r="CA134">
        <v>0</v>
      </c>
      <c r="CB134">
        <v>230</v>
      </c>
      <c r="CC134">
        <v>0</v>
      </c>
      <c r="CD134">
        <v>260</v>
      </c>
      <c r="CE134">
        <v>0</v>
      </c>
      <c r="CF134">
        <v>4</v>
      </c>
      <c r="CG134">
        <v>0</v>
      </c>
      <c r="CH134">
        <v>0</v>
      </c>
      <c r="CI134">
        <v>0</v>
      </c>
      <c r="CJ134">
        <v>17</v>
      </c>
      <c r="CK134">
        <v>0</v>
      </c>
      <c r="CL134">
        <v>7</v>
      </c>
      <c r="CM134">
        <v>0</v>
      </c>
      <c r="CN134">
        <v>17</v>
      </c>
      <c r="CO134">
        <v>0</v>
      </c>
      <c r="CP134">
        <v>7</v>
      </c>
      <c r="CQ134">
        <v>0</v>
      </c>
      <c r="CR134">
        <v>0</v>
      </c>
      <c r="CS134">
        <v>0</v>
      </c>
      <c r="CT134">
        <v>0</v>
      </c>
      <c r="CU134">
        <v>0</v>
      </c>
      <c r="CV134">
        <v>0</v>
      </c>
      <c r="CW134">
        <v>0</v>
      </c>
      <c r="CX134">
        <v>0</v>
      </c>
      <c r="CY134">
        <v>0</v>
      </c>
      <c r="CZ134">
        <v>0</v>
      </c>
      <c r="DA134">
        <v>0</v>
      </c>
      <c r="DB134">
        <v>0</v>
      </c>
      <c r="DC134">
        <v>0</v>
      </c>
      <c r="DD134">
        <v>0</v>
      </c>
      <c r="DE134">
        <v>0</v>
      </c>
      <c r="DF134">
        <v>0</v>
      </c>
      <c r="DG134">
        <v>0</v>
      </c>
      <c r="DH134" t="s">
        <v>1880</v>
      </c>
      <c r="DJ134"/>
      <c r="DL134"/>
      <c r="DM134"/>
      <c r="DN134"/>
      <c r="DO134"/>
      <c r="DP134"/>
      <c r="EB134"/>
      <c r="ED134"/>
      <c r="EM134">
        <v>0</v>
      </c>
      <c r="EN134">
        <v>0</v>
      </c>
      <c r="EO134">
        <v>0</v>
      </c>
      <c r="EP134">
        <v>0</v>
      </c>
      <c r="EQ134">
        <v>0</v>
      </c>
      <c r="ER134">
        <v>100</v>
      </c>
      <c r="ES134">
        <v>0</v>
      </c>
      <c r="ET134">
        <v>0</v>
      </c>
      <c r="EV134">
        <v>0</v>
      </c>
      <c r="EW134">
        <v>0</v>
      </c>
      <c r="EX134">
        <v>0</v>
      </c>
      <c r="EY134">
        <v>0</v>
      </c>
      <c r="EZ134">
        <v>0</v>
      </c>
      <c r="FA134">
        <v>0</v>
      </c>
      <c r="FB134">
        <v>0</v>
      </c>
      <c r="FD134">
        <v>100</v>
      </c>
      <c r="FE134">
        <v>0</v>
      </c>
      <c r="FF134" t="s">
        <v>409</v>
      </c>
      <c r="FV134"/>
      <c r="IL134">
        <v>0</v>
      </c>
      <c r="IM134">
        <v>0</v>
      </c>
      <c r="IN134">
        <v>50</v>
      </c>
      <c r="IO134">
        <v>100</v>
      </c>
      <c r="IP134">
        <v>0</v>
      </c>
      <c r="IQ134">
        <v>50</v>
      </c>
      <c r="IR134">
        <v>50</v>
      </c>
      <c r="IS134">
        <v>50</v>
      </c>
      <c r="IT134">
        <v>0</v>
      </c>
      <c r="IU134">
        <v>0</v>
      </c>
      <c r="IV134">
        <v>0</v>
      </c>
      <c r="IW134">
        <v>0</v>
      </c>
      <c r="IX134">
        <v>0</v>
      </c>
      <c r="IY134">
        <v>0</v>
      </c>
      <c r="IZ134">
        <v>0</v>
      </c>
      <c r="JA134">
        <v>0</v>
      </c>
      <c r="JB134">
        <v>0</v>
      </c>
      <c r="JC134">
        <v>0</v>
      </c>
      <c r="JD134">
        <v>0</v>
      </c>
      <c r="JE134">
        <v>0</v>
      </c>
      <c r="JF134">
        <v>0</v>
      </c>
      <c r="JG134">
        <v>0</v>
      </c>
      <c r="JH134">
        <v>0</v>
      </c>
      <c r="JI134">
        <v>0</v>
      </c>
      <c r="JJ134">
        <v>0</v>
      </c>
      <c r="JK134">
        <v>0</v>
      </c>
      <c r="JL134">
        <v>0</v>
      </c>
      <c r="JM134">
        <v>0</v>
      </c>
      <c r="JN134">
        <v>0</v>
      </c>
      <c r="JO134">
        <v>0</v>
      </c>
      <c r="JR134">
        <v>0</v>
      </c>
      <c r="KA134">
        <v>0</v>
      </c>
      <c r="KB134">
        <v>0</v>
      </c>
      <c r="KC134">
        <v>0</v>
      </c>
      <c r="KD134">
        <v>0</v>
      </c>
      <c r="KE134">
        <v>0</v>
      </c>
      <c r="KF134">
        <v>0</v>
      </c>
      <c r="KG134">
        <v>0</v>
      </c>
      <c r="KJ134">
        <v>0</v>
      </c>
      <c r="KT134" t="s">
        <v>456</v>
      </c>
      <c r="KU134" t="s">
        <v>456</v>
      </c>
      <c r="KV134" t="s">
        <v>456</v>
      </c>
      <c r="KW134" t="s">
        <v>456</v>
      </c>
      <c r="KY134" t="s">
        <v>409</v>
      </c>
      <c r="LB134" t="s">
        <v>409</v>
      </c>
      <c r="LE134" t="s">
        <v>409</v>
      </c>
      <c r="LH134" t="s">
        <v>409</v>
      </c>
      <c r="LK134" t="s">
        <v>409</v>
      </c>
      <c r="LN134" t="s">
        <v>392</v>
      </c>
      <c r="LO134">
        <v>120</v>
      </c>
      <c r="LP134" t="s">
        <v>492</v>
      </c>
      <c r="LQ134" t="s">
        <v>392</v>
      </c>
      <c r="LR134">
        <v>8</v>
      </c>
      <c r="LS134" t="s">
        <v>492</v>
      </c>
      <c r="LT134" t="s">
        <v>409</v>
      </c>
      <c r="LW134" t="s">
        <v>409</v>
      </c>
      <c r="LZ134" t="s">
        <v>409</v>
      </c>
      <c r="MC134" t="s">
        <v>409</v>
      </c>
      <c r="MF134" t="s">
        <v>409</v>
      </c>
      <c r="MI134" t="s">
        <v>409</v>
      </c>
      <c r="ML134" t="s">
        <v>409</v>
      </c>
      <c r="MO134" t="s">
        <v>409</v>
      </c>
      <c r="MR134" t="s">
        <v>410</v>
      </c>
      <c r="MT134" t="s">
        <v>411</v>
      </c>
      <c r="MU134" t="s">
        <v>411</v>
      </c>
      <c r="MV134" t="s">
        <v>411</v>
      </c>
      <c r="MW134" t="s">
        <v>465</v>
      </c>
      <c r="MX134" t="s">
        <v>465</v>
      </c>
      <c r="MY134" t="s">
        <v>411</v>
      </c>
      <c r="MZ134" t="s">
        <v>411</v>
      </c>
      <c r="NA134" t="s">
        <v>411</v>
      </c>
      <c r="NB134">
        <v>0</v>
      </c>
      <c r="ND134">
        <v>0</v>
      </c>
      <c r="NF134">
        <v>0</v>
      </c>
      <c r="NH134">
        <v>200</v>
      </c>
      <c r="NI134" t="s">
        <v>413</v>
      </c>
      <c r="NJ134">
        <v>50</v>
      </c>
      <c r="NK134" t="s">
        <v>466</v>
      </c>
      <c r="NL134">
        <v>0</v>
      </c>
      <c r="NN134">
        <v>0</v>
      </c>
      <c r="NP134" t="s">
        <v>423</v>
      </c>
      <c r="NQ134">
        <v>0</v>
      </c>
      <c r="NS134">
        <v>0</v>
      </c>
      <c r="NT134">
        <v>0</v>
      </c>
      <c r="NU134">
        <v>1</v>
      </c>
      <c r="NV134">
        <v>0</v>
      </c>
      <c r="NW134">
        <v>1</v>
      </c>
      <c r="NX134">
        <v>0</v>
      </c>
      <c r="NY134">
        <v>0</v>
      </c>
      <c r="NZ134">
        <v>0</v>
      </c>
      <c r="OA134">
        <v>0</v>
      </c>
      <c r="OB134">
        <v>0</v>
      </c>
      <c r="OC134">
        <v>0</v>
      </c>
      <c r="OD134">
        <v>0</v>
      </c>
      <c r="OE134">
        <v>0</v>
      </c>
      <c r="OF134">
        <v>0</v>
      </c>
      <c r="OG134">
        <v>0</v>
      </c>
      <c r="OH134">
        <v>0</v>
      </c>
      <c r="OI134">
        <v>0</v>
      </c>
      <c r="OJ134">
        <v>0</v>
      </c>
      <c r="OK134">
        <v>0</v>
      </c>
      <c r="OL134">
        <v>0</v>
      </c>
      <c r="OM134">
        <v>0</v>
      </c>
      <c r="ON134">
        <v>0</v>
      </c>
      <c r="OO134">
        <v>0</v>
      </c>
      <c r="OP134">
        <v>0</v>
      </c>
      <c r="OQ134">
        <v>0</v>
      </c>
      <c r="OR134">
        <v>0</v>
      </c>
      <c r="OS134">
        <v>0</v>
      </c>
      <c r="OT134">
        <v>0</v>
      </c>
      <c r="OU134">
        <v>0</v>
      </c>
      <c r="OV134">
        <v>0</v>
      </c>
      <c r="OW134">
        <v>0</v>
      </c>
      <c r="OX134">
        <v>0</v>
      </c>
      <c r="OY134">
        <v>0</v>
      </c>
      <c r="OZ134">
        <v>0</v>
      </c>
      <c r="PA134">
        <v>0</v>
      </c>
      <c r="PB134">
        <v>0</v>
      </c>
      <c r="PC134">
        <v>0</v>
      </c>
      <c r="PD134">
        <v>0</v>
      </c>
      <c r="PE134">
        <v>0</v>
      </c>
      <c r="PF134">
        <v>0</v>
      </c>
      <c r="PG134">
        <v>0</v>
      </c>
      <c r="PH134">
        <v>0</v>
      </c>
      <c r="PI134"/>
      <c r="PJ134" t="s">
        <v>2249</v>
      </c>
      <c r="PK134" t="s">
        <v>2250</v>
      </c>
      <c r="PL134" t="s">
        <v>2251</v>
      </c>
      <c r="PM134" t="s">
        <v>2252</v>
      </c>
      <c r="PN134">
        <v>374773</v>
      </c>
      <c r="PO134" t="s">
        <v>2253</v>
      </c>
      <c r="PP134" t="s">
        <v>2254</v>
      </c>
      <c r="PQ134">
        <v>35</v>
      </c>
      <c r="PS134">
        <v>-1</v>
      </c>
      <c r="PT134" t="s">
        <v>1043</v>
      </c>
      <c r="PU134" t="s">
        <v>1043</v>
      </c>
    </row>
    <row r="135" spans="1:437" hidden="1" x14ac:dyDescent="0.25">
      <c r="A135">
        <v>111010661</v>
      </c>
      <c r="B135" t="s">
        <v>415</v>
      </c>
      <c r="C135" t="s">
        <v>2255</v>
      </c>
      <c r="D135" t="s">
        <v>384</v>
      </c>
      <c r="E135" t="s">
        <v>2256</v>
      </c>
      <c r="F135" t="s">
        <v>470</v>
      </c>
      <c r="G135">
        <v>90674196</v>
      </c>
      <c r="H135" t="s">
        <v>2257</v>
      </c>
      <c r="I135" t="s">
        <v>1737</v>
      </c>
      <c r="J135" t="s">
        <v>500</v>
      </c>
      <c r="K135" t="s">
        <v>2258</v>
      </c>
      <c r="L135">
        <v>34771773</v>
      </c>
      <c r="P135" t="s">
        <v>392</v>
      </c>
      <c r="Q135" t="s">
        <v>393</v>
      </c>
      <c r="R135">
        <v>1</v>
      </c>
      <c r="S135">
        <v>0</v>
      </c>
      <c r="T135">
        <v>0</v>
      </c>
      <c r="U135">
        <v>0</v>
      </c>
      <c r="V135">
        <v>0</v>
      </c>
      <c r="W135">
        <v>50</v>
      </c>
      <c r="X135">
        <v>0</v>
      </c>
      <c r="Y135">
        <v>0</v>
      </c>
      <c r="Z135">
        <v>8</v>
      </c>
      <c r="AA135">
        <v>0</v>
      </c>
      <c r="AB135">
        <v>0</v>
      </c>
      <c r="AC135">
        <v>0</v>
      </c>
      <c r="AD135">
        <v>0</v>
      </c>
      <c r="AE135">
        <v>0</v>
      </c>
      <c r="AF135">
        <v>0</v>
      </c>
      <c r="AG135">
        <v>0</v>
      </c>
      <c r="AH135">
        <v>0</v>
      </c>
      <c r="AI135">
        <v>0</v>
      </c>
      <c r="AJ135">
        <v>0</v>
      </c>
      <c r="AK135">
        <v>0</v>
      </c>
      <c r="AL135">
        <v>3</v>
      </c>
      <c r="AM135">
        <v>0</v>
      </c>
      <c r="AN135">
        <v>3</v>
      </c>
      <c r="AO135">
        <v>2</v>
      </c>
      <c r="AP135">
        <v>0</v>
      </c>
      <c r="AQ135">
        <v>0</v>
      </c>
      <c r="AR135" t="s">
        <v>394</v>
      </c>
      <c r="AS135" t="s">
        <v>555</v>
      </c>
      <c r="AT135">
        <v>0</v>
      </c>
      <c r="AU135">
        <v>0</v>
      </c>
      <c r="AV135">
        <v>1</v>
      </c>
      <c r="AW135">
        <v>0</v>
      </c>
      <c r="AX135">
        <v>0</v>
      </c>
      <c r="AY135">
        <v>0</v>
      </c>
      <c r="AZ135">
        <v>0</v>
      </c>
      <c r="BA135">
        <v>0</v>
      </c>
      <c r="BB135">
        <v>0</v>
      </c>
      <c r="BC135">
        <v>0</v>
      </c>
      <c r="BD135">
        <v>0</v>
      </c>
      <c r="BE135">
        <v>100</v>
      </c>
      <c r="BF135">
        <v>0</v>
      </c>
      <c r="BG135">
        <v>0</v>
      </c>
      <c r="BH135">
        <v>0</v>
      </c>
      <c r="BI135">
        <v>0</v>
      </c>
      <c r="BJ135" t="s">
        <v>409</v>
      </c>
      <c r="BK135">
        <v>1</v>
      </c>
      <c r="BL135">
        <v>12</v>
      </c>
      <c r="BM135" t="s">
        <v>571</v>
      </c>
      <c r="BN135" s="401">
        <v>50</v>
      </c>
      <c r="BO135" s="408">
        <v>8</v>
      </c>
      <c r="BP135" s="401">
        <v>50</v>
      </c>
      <c r="BQ135" s="401">
        <v>0</v>
      </c>
      <c r="BR135" s="401">
        <v>0</v>
      </c>
      <c r="BS135" s="408">
        <v>8</v>
      </c>
      <c r="BT135" s="408">
        <v>0</v>
      </c>
      <c r="BU135" s="408">
        <v>0</v>
      </c>
      <c r="BV135">
        <v>0</v>
      </c>
      <c r="BW135">
        <v>100</v>
      </c>
      <c r="BX135">
        <v>0</v>
      </c>
      <c r="BY135">
        <v>11</v>
      </c>
      <c r="BZ135">
        <v>0</v>
      </c>
      <c r="CA135">
        <v>0</v>
      </c>
      <c r="CB135">
        <v>260</v>
      </c>
      <c r="CC135">
        <v>0</v>
      </c>
      <c r="CD135">
        <v>0</v>
      </c>
      <c r="CE135">
        <v>450</v>
      </c>
      <c r="CF135">
        <v>9</v>
      </c>
      <c r="CG135">
        <v>0</v>
      </c>
      <c r="CH135">
        <v>0</v>
      </c>
      <c r="CI135">
        <v>5</v>
      </c>
      <c r="CJ135">
        <v>40</v>
      </c>
      <c r="CK135">
        <v>0</v>
      </c>
      <c r="CL135">
        <v>0</v>
      </c>
      <c r="CM135">
        <v>2</v>
      </c>
      <c r="CN135">
        <v>40</v>
      </c>
      <c r="CO135">
        <v>0</v>
      </c>
      <c r="CP135">
        <v>0</v>
      </c>
      <c r="CQ135">
        <v>2</v>
      </c>
      <c r="CR135">
        <v>0</v>
      </c>
      <c r="CS135">
        <v>0</v>
      </c>
      <c r="CT135">
        <v>0</v>
      </c>
      <c r="CU135">
        <v>2</v>
      </c>
      <c r="CV135">
        <v>0</v>
      </c>
      <c r="CW135">
        <v>0</v>
      </c>
      <c r="CX135">
        <v>0</v>
      </c>
      <c r="CY135">
        <v>0</v>
      </c>
      <c r="CZ135">
        <v>0</v>
      </c>
      <c r="DA135">
        <v>0</v>
      </c>
      <c r="DB135">
        <v>0</v>
      </c>
      <c r="DC135">
        <v>0</v>
      </c>
      <c r="DD135">
        <v>0</v>
      </c>
      <c r="DE135">
        <v>0</v>
      </c>
      <c r="DF135">
        <v>0</v>
      </c>
      <c r="DG135">
        <v>0</v>
      </c>
      <c r="DH135" t="s">
        <v>1880</v>
      </c>
      <c r="DJ135"/>
      <c r="DL135"/>
      <c r="DM135"/>
      <c r="DN135"/>
      <c r="DO135"/>
      <c r="DP135"/>
      <c r="EB135"/>
      <c r="ED135"/>
      <c r="EM135">
        <v>0</v>
      </c>
      <c r="EN135">
        <v>0</v>
      </c>
      <c r="EO135">
        <v>0</v>
      </c>
      <c r="EP135">
        <v>0</v>
      </c>
      <c r="EQ135">
        <v>100</v>
      </c>
      <c r="ER135">
        <v>0</v>
      </c>
      <c r="ES135">
        <v>0</v>
      </c>
      <c r="ET135">
        <v>0</v>
      </c>
      <c r="EV135">
        <v>100</v>
      </c>
      <c r="EW135">
        <v>0</v>
      </c>
      <c r="EX135">
        <v>0</v>
      </c>
      <c r="EY135">
        <v>0</v>
      </c>
      <c r="EZ135">
        <v>0</v>
      </c>
      <c r="FA135">
        <v>0</v>
      </c>
      <c r="FB135">
        <v>0</v>
      </c>
      <c r="FD135">
        <v>0</v>
      </c>
      <c r="FE135">
        <v>0</v>
      </c>
      <c r="FF135" t="s">
        <v>392</v>
      </c>
      <c r="FG135">
        <v>100</v>
      </c>
      <c r="FH135">
        <v>0</v>
      </c>
      <c r="FI135">
        <v>0</v>
      </c>
      <c r="FJ135">
        <v>0</v>
      </c>
      <c r="FK135">
        <v>0</v>
      </c>
      <c r="FL135">
        <v>0</v>
      </c>
      <c r="FM135">
        <v>0</v>
      </c>
      <c r="FN135">
        <v>0</v>
      </c>
      <c r="FO135">
        <v>0</v>
      </c>
      <c r="FP135">
        <v>0</v>
      </c>
      <c r="FQ135">
        <v>0</v>
      </c>
      <c r="FR135">
        <v>0</v>
      </c>
      <c r="FS135">
        <v>3</v>
      </c>
      <c r="FT135">
        <v>0</v>
      </c>
      <c r="FU135">
        <v>0</v>
      </c>
      <c r="FV135" t="s">
        <v>434</v>
      </c>
      <c r="FW135">
        <v>1</v>
      </c>
      <c r="FX135">
        <v>0</v>
      </c>
      <c r="FY135">
        <v>0</v>
      </c>
      <c r="FZ135">
        <v>0</v>
      </c>
      <c r="GA135">
        <v>0</v>
      </c>
      <c r="GB135">
        <v>100</v>
      </c>
      <c r="GC135">
        <v>0</v>
      </c>
      <c r="GD135">
        <v>0</v>
      </c>
      <c r="GE135">
        <v>0</v>
      </c>
      <c r="GF135">
        <v>0</v>
      </c>
      <c r="GH135" t="s">
        <v>392</v>
      </c>
      <c r="GI135">
        <v>3</v>
      </c>
      <c r="GJ135">
        <v>9</v>
      </c>
      <c r="GL135">
        <v>100</v>
      </c>
      <c r="GM135">
        <v>0</v>
      </c>
      <c r="GN135">
        <v>90</v>
      </c>
      <c r="GO135">
        <v>10</v>
      </c>
      <c r="GP135">
        <v>0</v>
      </c>
      <c r="GQ135">
        <v>0</v>
      </c>
      <c r="GR135">
        <v>45</v>
      </c>
      <c r="GS135">
        <v>45</v>
      </c>
      <c r="GT135">
        <v>0</v>
      </c>
      <c r="GU135">
        <v>100</v>
      </c>
      <c r="GV135">
        <v>0</v>
      </c>
      <c r="GW135">
        <v>3</v>
      </c>
      <c r="GX135">
        <v>3</v>
      </c>
      <c r="GY135">
        <v>0</v>
      </c>
      <c r="GZ135">
        <v>20</v>
      </c>
      <c r="HA135">
        <v>20</v>
      </c>
      <c r="HB135">
        <v>0</v>
      </c>
      <c r="HC135">
        <v>0</v>
      </c>
      <c r="HD135" t="s">
        <v>2259</v>
      </c>
      <c r="HE135" t="s">
        <v>2259</v>
      </c>
      <c r="HF135" t="s">
        <v>423</v>
      </c>
      <c r="HG135" t="s">
        <v>423</v>
      </c>
      <c r="HH135">
        <v>30</v>
      </c>
      <c r="HI135">
        <v>30</v>
      </c>
      <c r="HJ135">
        <v>0</v>
      </c>
      <c r="HK135">
        <v>0</v>
      </c>
      <c r="HL135">
        <v>0</v>
      </c>
      <c r="HM135">
        <v>0</v>
      </c>
      <c r="HN135">
        <v>0</v>
      </c>
      <c r="HO135">
        <v>0</v>
      </c>
      <c r="HP135">
        <v>0</v>
      </c>
      <c r="HQ135">
        <v>0</v>
      </c>
      <c r="HR135">
        <v>0</v>
      </c>
      <c r="HS135">
        <v>0</v>
      </c>
      <c r="HT135">
        <v>0</v>
      </c>
      <c r="HU135">
        <v>0</v>
      </c>
      <c r="HV135">
        <v>0</v>
      </c>
      <c r="HW135">
        <v>0</v>
      </c>
      <c r="HX135">
        <v>0</v>
      </c>
      <c r="HY135">
        <v>0</v>
      </c>
      <c r="HZ135">
        <v>100</v>
      </c>
      <c r="IA135">
        <v>0</v>
      </c>
      <c r="IB135">
        <v>0</v>
      </c>
      <c r="IC135">
        <v>0</v>
      </c>
      <c r="ID135">
        <v>0</v>
      </c>
      <c r="IE135">
        <v>0</v>
      </c>
      <c r="IF135">
        <v>0</v>
      </c>
      <c r="IG135">
        <v>0</v>
      </c>
      <c r="IH135">
        <v>0</v>
      </c>
      <c r="IJ135">
        <v>100</v>
      </c>
      <c r="IK135">
        <v>0</v>
      </c>
      <c r="IL135">
        <v>0</v>
      </c>
      <c r="IM135">
        <v>0</v>
      </c>
      <c r="IN135">
        <v>55</v>
      </c>
      <c r="IO135">
        <v>10</v>
      </c>
      <c r="IP135">
        <v>0</v>
      </c>
      <c r="IQ135">
        <v>0</v>
      </c>
      <c r="IR135">
        <v>0</v>
      </c>
      <c r="IS135">
        <v>15</v>
      </c>
      <c r="IT135">
        <v>0</v>
      </c>
      <c r="IU135">
        <v>0</v>
      </c>
      <c r="IV135">
        <v>0</v>
      </c>
      <c r="IW135">
        <v>0</v>
      </c>
      <c r="IX135">
        <v>0</v>
      </c>
      <c r="IY135">
        <v>0</v>
      </c>
      <c r="IZ135">
        <v>0</v>
      </c>
      <c r="JA135">
        <v>0</v>
      </c>
      <c r="JB135">
        <v>0</v>
      </c>
      <c r="JC135">
        <v>0</v>
      </c>
      <c r="JD135">
        <v>0</v>
      </c>
      <c r="JE135">
        <v>0</v>
      </c>
      <c r="JF135">
        <v>0</v>
      </c>
      <c r="JG135">
        <v>0</v>
      </c>
      <c r="JH135">
        <v>0</v>
      </c>
      <c r="JI135">
        <v>0</v>
      </c>
      <c r="JJ135">
        <v>0</v>
      </c>
      <c r="JK135">
        <v>0</v>
      </c>
      <c r="JL135">
        <v>0</v>
      </c>
      <c r="JM135">
        <v>0</v>
      </c>
      <c r="JN135">
        <v>0</v>
      </c>
      <c r="JO135">
        <v>0</v>
      </c>
      <c r="JR135">
        <v>0</v>
      </c>
      <c r="KA135">
        <v>0</v>
      </c>
      <c r="KB135">
        <v>0</v>
      </c>
      <c r="KC135">
        <v>0</v>
      </c>
      <c r="KD135">
        <v>55</v>
      </c>
      <c r="KE135">
        <v>0</v>
      </c>
      <c r="KF135">
        <v>0</v>
      </c>
      <c r="KG135">
        <v>0</v>
      </c>
      <c r="KJ135">
        <v>0</v>
      </c>
      <c r="KT135" t="s">
        <v>437</v>
      </c>
      <c r="KU135" t="s">
        <v>437</v>
      </c>
      <c r="KV135" t="s">
        <v>437</v>
      </c>
      <c r="KW135" t="s">
        <v>437</v>
      </c>
      <c r="KY135" t="s">
        <v>409</v>
      </c>
      <c r="LB135" t="s">
        <v>392</v>
      </c>
      <c r="LC135">
        <v>25</v>
      </c>
      <c r="LD135" t="s">
        <v>426</v>
      </c>
      <c r="LE135" t="s">
        <v>409</v>
      </c>
      <c r="LH135" t="s">
        <v>409</v>
      </c>
      <c r="LK135" t="s">
        <v>392</v>
      </c>
      <c r="LL135">
        <v>92</v>
      </c>
      <c r="LM135" t="s">
        <v>404</v>
      </c>
      <c r="LN135" t="s">
        <v>392</v>
      </c>
      <c r="LO135">
        <v>30</v>
      </c>
      <c r="LP135" t="s">
        <v>506</v>
      </c>
      <c r="LQ135" t="s">
        <v>392</v>
      </c>
      <c r="LR135">
        <v>5</v>
      </c>
      <c r="LS135" t="s">
        <v>506</v>
      </c>
      <c r="LT135" t="s">
        <v>392</v>
      </c>
      <c r="LU135">
        <v>20</v>
      </c>
      <c r="LV135" t="s">
        <v>506</v>
      </c>
      <c r="LW135" t="s">
        <v>409</v>
      </c>
      <c r="LZ135" t="s">
        <v>409</v>
      </c>
      <c r="MC135" t="s">
        <v>409</v>
      </c>
      <c r="MF135" t="s">
        <v>409</v>
      </c>
      <c r="MI135" t="s">
        <v>409</v>
      </c>
      <c r="ML135" t="s">
        <v>409</v>
      </c>
      <c r="MO135" t="s">
        <v>409</v>
      </c>
      <c r="MR135" t="s">
        <v>410</v>
      </c>
      <c r="MT135" t="s">
        <v>411</v>
      </c>
      <c r="MU135" t="s">
        <v>411</v>
      </c>
      <c r="MV135" t="s">
        <v>411</v>
      </c>
      <c r="MW135" t="s">
        <v>412</v>
      </c>
      <c r="MX135" t="s">
        <v>411</v>
      </c>
      <c r="MY135" t="s">
        <v>411</v>
      </c>
      <c r="MZ135" t="s">
        <v>411</v>
      </c>
      <c r="NA135" t="s">
        <v>411</v>
      </c>
      <c r="NB135">
        <v>0</v>
      </c>
      <c r="ND135">
        <v>0</v>
      </c>
      <c r="NF135">
        <v>0</v>
      </c>
      <c r="NH135">
        <v>5000</v>
      </c>
      <c r="NI135" t="s">
        <v>413</v>
      </c>
      <c r="NJ135">
        <v>0</v>
      </c>
      <c r="NL135">
        <v>0</v>
      </c>
      <c r="NN135">
        <v>0</v>
      </c>
      <c r="NP135" t="s">
        <v>423</v>
      </c>
      <c r="NQ135">
        <v>0</v>
      </c>
      <c r="NS135">
        <v>0</v>
      </c>
      <c r="NT135">
        <v>0</v>
      </c>
      <c r="NU135">
        <v>1</v>
      </c>
      <c r="NV135">
        <v>0</v>
      </c>
      <c r="NW135">
        <v>1</v>
      </c>
      <c r="NX135">
        <v>0</v>
      </c>
      <c r="NY135">
        <v>0</v>
      </c>
      <c r="NZ135">
        <v>0</v>
      </c>
      <c r="OA135">
        <v>0</v>
      </c>
      <c r="OB135">
        <v>0</v>
      </c>
      <c r="OC135">
        <v>0</v>
      </c>
      <c r="OD135">
        <v>0</v>
      </c>
      <c r="OE135">
        <v>0</v>
      </c>
      <c r="OF135">
        <v>0</v>
      </c>
      <c r="OG135">
        <v>0</v>
      </c>
      <c r="OH135">
        <v>0</v>
      </c>
      <c r="OI135">
        <v>0</v>
      </c>
      <c r="OJ135">
        <v>0</v>
      </c>
      <c r="OK135">
        <v>0</v>
      </c>
      <c r="OL135">
        <v>0</v>
      </c>
      <c r="OM135">
        <v>0</v>
      </c>
      <c r="ON135">
        <v>0</v>
      </c>
      <c r="OO135">
        <v>0</v>
      </c>
      <c r="OP135">
        <v>0</v>
      </c>
      <c r="OQ135">
        <v>0</v>
      </c>
      <c r="OR135">
        <v>0</v>
      </c>
      <c r="OS135">
        <v>0</v>
      </c>
      <c r="OT135">
        <v>0</v>
      </c>
      <c r="OU135">
        <v>0</v>
      </c>
      <c r="OV135">
        <v>0</v>
      </c>
      <c r="OW135">
        <v>0</v>
      </c>
      <c r="OX135">
        <v>0</v>
      </c>
      <c r="OY135">
        <v>0</v>
      </c>
      <c r="OZ135">
        <v>0</v>
      </c>
      <c r="PA135">
        <v>0</v>
      </c>
      <c r="PB135">
        <v>0</v>
      </c>
      <c r="PC135">
        <v>0</v>
      </c>
      <c r="PD135">
        <v>0</v>
      </c>
      <c r="PE135">
        <v>0</v>
      </c>
      <c r="PF135">
        <v>0</v>
      </c>
      <c r="PG135">
        <v>0</v>
      </c>
      <c r="PH135">
        <v>0</v>
      </c>
      <c r="PI135"/>
      <c r="PJ135" t="s">
        <v>2260</v>
      </c>
      <c r="PK135" t="s">
        <v>2261</v>
      </c>
      <c r="PL135" t="s">
        <v>2262</v>
      </c>
      <c r="PM135" t="s">
        <v>2263</v>
      </c>
      <c r="PN135">
        <v>376428</v>
      </c>
      <c r="PO135" t="s">
        <v>2264</v>
      </c>
      <c r="PP135" t="s">
        <v>2265</v>
      </c>
      <c r="PQ135">
        <v>36</v>
      </c>
      <c r="PS135">
        <v>-1</v>
      </c>
      <c r="PT135" t="s">
        <v>1043</v>
      </c>
      <c r="PU135" t="s">
        <v>1043</v>
      </c>
    </row>
    <row r="136" spans="1:437" hidden="1" x14ac:dyDescent="0.25">
      <c r="A136">
        <v>114010262</v>
      </c>
      <c r="C136" t="s">
        <v>11354</v>
      </c>
      <c r="D136" t="s">
        <v>483</v>
      </c>
      <c r="E136" t="s">
        <v>11355</v>
      </c>
      <c r="F136" t="s">
        <v>11356</v>
      </c>
      <c r="G136">
        <v>62937548</v>
      </c>
      <c r="H136" t="s">
        <v>11357</v>
      </c>
      <c r="I136" t="s">
        <v>11358</v>
      </c>
      <c r="J136" t="s">
        <v>421</v>
      </c>
      <c r="P136" t="s">
        <v>392</v>
      </c>
      <c r="Q136" t="s">
        <v>393</v>
      </c>
      <c r="R136">
        <v>1</v>
      </c>
      <c r="S136">
        <v>0</v>
      </c>
      <c r="T136">
        <v>0</v>
      </c>
      <c r="U136">
        <v>0</v>
      </c>
      <c r="V136">
        <v>0</v>
      </c>
      <c r="W136">
        <v>28</v>
      </c>
      <c r="X136">
        <v>0</v>
      </c>
      <c r="Y136">
        <v>0</v>
      </c>
      <c r="Z136">
        <v>0</v>
      </c>
      <c r="AA136">
        <v>0</v>
      </c>
      <c r="AB136">
        <v>0</v>
      </c>
      <c r="AC136">
        <v>0</v>
      </c>
      <c r="AD136">
        <v>0</v>
      </c>
      <c r="AE136">
        <v>0</v>
      </c>
      <c r="AF136">
        <v>0</v>
      </c>
      <c r="AG136">
        <v>0</v>
      </c>
      <c r="AH136">
        <v>0</v>
      </c>
      <c r="AI136">
        <v>0</v>
      </c>
      <c r="AJ136">
        <v>0</v>
      </c>
      <c r="AK136">
        <v>0</v>
      </c>
      <c r="AL136">
        <v>1</v>
      </c>
      <c r="AM136">
        <v>0</v>
      </c>
      <c r="AO136">
        <v>2</v>
      </c>
      <c r="AR136" t="s">
        <v>394</v>
      </c>
      <c r="AS136" t="s">
        <v>395</v>
      </c>
      <c r="AT136">
        <v>1</v>
      </c>
      <c r="AU136">
        <v>1</v>
      </c>
      <c r="AV136">
        <v>1</v>
      </c>
      <c r="AW136">
        <v>0</v>
      </c>
      <c r="AX136">
        <v>0</v>
      </c>
      <c r="AY136">
        <v>0</v>
      </c>
      <c r="AZ136">
        <v>0</v>
      </c>
      <c r="BA136">
        <v>0</v>
      </c>
      <c r="BJ136" t="s">
        <v>392</v>
      </c>
      <c r="BK136">
        <v>1</v>
      </c>
      <c r="BL136">
        <v>3</v>
      </c>
      <c r="BN136" s="401">
        <v>24</v>
      </c>
      <c r="BO136" s="408">
        <v>4</v>
      </c>
      <c r="BP136" s="401">
        <v>20</v>
      </c>
      <c r="BQ136" s="401">
        <v>0</v>
      </c>
      <c r="BR136" s="401">
        <v>4</v>
      </c>
      <c r="BS136" s="408">
        <v>2</v>
      </c>
      <c r="BT136" s="408">
        <v>0</v>
      </c>
      <c r="BU136" s="408">
        <v>2</v>
      </c>
      <c r="BV136" s="2">
        <v>0</v>
      </c>
      <c r="BW136">
        <v>100</v>
      </c>
      <c r="BX136" s="2">
        <v>0</v>
      </c>
      <c r="BY136">
        <v>6</v>
      </c>
      <c r="CB136">
        <v>180</v>
      </c>
      <c r="CD136"/>
      <c r="CE136"/>
      <c r="CF136">
        <v>4</v>
      </c>
      <c r="CH136"/>
      <c r="CI136"/>
      <c r="CJ136">
        <v>5</v>
      </c>
      <c r="CN136">
        <v>11</v>
      </c>
      <c r="CR136">
        <v>0</v>
      </c>
      <c r="CS136">
        <v>0</v>
      </c>
      <c r="CT136">
        <v>0</v>
      </c>
      <c r="CU136">
        <v>0</v>
      </c>
      <c r="CV136">
        <v>0</v>
      </c>
      <c r="CW136">
        <v>0</v>
      </c>
      <c r="CX136">
        <v>0</v>
      </c>
      <c r="CY136">
        <v>0</v>
      </c>
      <c r="CZ136">
        <v>0</v>
      </c>
      <c r="DA136">
        <v>0</v>
      </c>
      <c r="DB136">
        <v>0</v>
      </c>
      <c r="DC136">
        <v>0</v>
      </c>
      <c r="DD136">
        <v>0</v>
      </c>
      <c r="DE136">
        <v>0</v>
      </c>
      <c r="DF136">
        <v>0</v>
      </c>
      <c r="DG136">
        <v>0</v>
      </c>
      <c r="DH136" t="s">
        <v>695</v>
      </c>
      <c r="DJ136"/>
      <c r="DL136"/>
      <c r="DM136"/>
      <c r="DN136"/>
      <c r="DO136"/>
      <c r="DP136"/>
      <c r="DU136">
        <v>0</v>
      </c>
      <c r="DV136">
        <v>0</v>
      </c>
      <c r="DW136">
        <v>0</v>
      </c>
      <c r="DX136">
        <v>0</v>
      </c>
      <c r="DY136">
        <v>0</v>
      </c>
      <c r="DZ136">
        <v>0</v>
      </c>
      <c r="EA136">
        <v>0</v>
      </c>
      <c r="EB136">
        <v>0</v>
      </c>
      <c r="EC136">
        <v>0</v>
      </c>
      <c r="ED136">
        <v>0</v>
      </c>
      <c r="EE136">
        <v>0</v>
      </c>
      <c r="EF136">
        <v>0</v>
      </c>
      <c r="EG136">
        <v>0</v>
      </c>
      <c r="EH136">
        <v>0</v>
      </c>
      <c r="EI136">
        <v>0</v>
      </c>
      <c r="EJ136">
        <v>0</v>
      </c>
      <c r="EK136">
        <v>0</v>
      </c>
      <c r="EL136">
        <v>0</v>
      </c>
      <c r="EM136">
        <v>0</v>
      </c>
      <c r="EN136">
        <v>100</v>
      </c>
      <c r="EO136">
        <v>0</v>
      </c>
      <c r="EP136">
        <v>0</v>
      </c>
      <c r="EQ136">
        <v>0</v>
      </c>
      <c r="ER136">
        <v>0</v>
      </c>
      <c r="ES136">
        <v>0</v>
      </c>
      <c r="ET136">
        <v>0</v>
      </c>
      <c r="EV136">
        <v>0</v>
      </c>
      <c r="EW136">
        <v>0</v>
      </c>
      <c r="EX136">
        <v>0</v>
      </c>
      <c r="EY136">
        <v>0</v>
      </c>
      <c r="EZ136">
        <v>0</v>
      </c>
      <c r="FA136">
        <v>0</v>
      </c>
      <c r="FB136">
        <v>0</v>
      </c>
      <c r="FD136">
        <v>100</v>
      </c>
      <c r="FE136">
        <v>0</v>
      </c>
      <c r="FF136" t="s">
        <v>392</v>
      </c>
      <c r="FG136">
        <v>66</v>
      </c>
      <c r="FH136">
        <v>0</v>
      </c>
      <c r="FI136">
        <v>0</v>
      </c>
      <c r="FJ136">
        <v>10</v>
      </c>
      <c r="FK136">
        <v>0</v>
      </c>
      <c r="FL136">
        <v>0</v>
      </c>
      <c r="FM136">
        <v>0</v>
      </c>
      <c r="FN136">
        <v>0</v>
      </c>
      <c r="FO136">
        <v>0</v>
      </c>
      <c r="FP136">
        <v>0</v>
      </c>
      <c r="FQ136">
        <v>0</v>
      </c>
      <c r="FR136">
        <v>0</v>
      </c>
      <c r="FS136">
        <v>4</v>
      </c>
      <c r="FT136">
        <v>0</v>
      </c>
      <c r="FU136">
        <v>0</v>
      </c>
      <c r="FV136" t="s">
        <v>11359</v>
      </c>
      <c r="FW136">
        <v>0</v>
      </c>
      <c r="FX136">
        <v>1</v>
      </c>
      <c r="FY136">
        <v>0</v>
      </c>
      <c r="FZ136">
        <v>1</v>
      </c>
      <c r="GA136">
        <v>0</v>
      </c>
      <c r="GB136">
        <v>0</v>
      </c>
      <c r="GC136">
        <v>7</v>
      </c>
      <c r="GD136">
        <v>0</v>
      </c>
      <c r="GE136">
        <v>93</v>
      </c>
      <c r="GF136">
        <v>0</v>
      </c>
      <c r="GH136" t="s">
        <v>392</v>
      </c>
      <c r="GI136">
        <v>5</v>
      </c>
      <c r="GJ136">
        <v>8</v>
      </c>
      <c r="GL136">
        <v>80</v>
      </c>
      <c r="GM136">
        <v>0</v>
      </c>
      <c r="GN136">
        <v>76</v>
      </c>
      <c r="GO136">
        <v>4</v>
      </c>
      <c r="GP136">
        <v>0</v>
      </c>
      <c r="GQ136">
        <v>0</v>
      </c>
      <c r="GR136">
        <v>35</v>
      </c>
      <c r="GS136">
        <v>30</v>
      </c>
      <c r="GT136">
        <v>0</v>
      </c>
      <c r="GU136">
        <v>0</v>
      </c>
      <c r="GV136">
        <v>0</v>
      </c>
      <c r="GW136">
        <v>3</v>
      </c>
      <c r="GX136">
        <v>0</v>
      </c>
      <c r="GY136">
        <v>0</v>
      </c>
      <c r="GZ136">
        <v>12</v>
      </c>
      <c r="HA136">
        <v>0</v>
      </c>
      <c r="HB136">
        <v>0</v>
      </c>
      <c r="HC136">
        <v>0</v>
      </c>
      <c r="HD136" t="s">
        <v>397</v>
      </c>
      <c r="HH136">
        <v>35</v>
      </c>
      <c r="HL136">
        <v>6</v>
      </c>
      <c r="HM136">
        <v>7</v>
      </c>
      <c r="HN136">
        <v>0</v>
      </c>
      <c r="HO136">
        <v>3</v>
      </c>
      <c r="HP136">
        <v>0</v>
      </c>
      <c r="HQ136">
        <v>0</v>
      </c>
      <c r="HR136">
        <v>0</v>
      </c>
      <c r="HS136">
        <v>0</v>
      </c>
      <c r="HT136">
        <v>0</v>
      </c>
      <c r="HU136">
        <v>0</v>
      </c>
      <c r="HV136">
        <v>0</v>
      </c>
      <c r="HW136">
        <v>0</v>
      </c>
      <c r="HX136">
        <v>0</v>
      </c>
      <c r="HY136">
        <v>0</v>
      </c>
      <c r="HZ136">
        <v>100</v>
      </c>
      <c r="IA136">
        <v>0</v>
      </c>
      <c r="IB136">
        <v>0</v>
      </c>
      <c r="IC136">
        <v>0</v>
      </c>
      <c r="ID136">
        <v>0</v>
      </c>
      <c r="IE136">
        <v>0</v>
      </c>
      <c r="IF136">
        <v>0</v>
      </c>
      <c r="IG136">
        <v>0</v>
      </c>
      <c r="IH136">
        <v>0</v>
      </c>
      <c r="IJ136">
        <v>100</v>
      </c>
      <c r="IK136">
        <v>0</v>
      </c>
      <c r="IL136">
        <v>0</v>
      </c>
      <c r="IM136">
        <v>0</v>
      </c>
      <c r="IN136">
        <v>0</v>
      </c>
      <c r="IO136">
        <v>280</v>
      </c>
      <c r="IP136">
        <v>0</v>
      </c>
      <c r="IQ136">
        <v>13</v>
      </c>
      <c r="IR136">
        <v>15</v>
      </c>
      <c r="IS136">
        <v>25</v>
      </c>
      <c r="IT136">
        <v>60</v>
      </c>
      <c r="IU136">
        <v>0</v>
      </c>
      <c r="IV136">
        <v>0</v>
      </c>
      <c r="IW136">
        <v>0</v>
      </c>
      <c r="IX136">
        <v>0</v>
      </c>
      <c r="IY136">
        <v>0</v>
      </c>
      <c r="IZ136">
        <v>0</v>
      </c>
      <c r="JA136">
        <v>0</v>
      </c>
      <c r="JB136">
        <v>0</v>
      </c>
      <c r="JC136">
        <v>0</v>
      </c>
      <c r="JD136">
        <v>0</v>
      </c>
      <c r="JE136">
        <v>0</v>
      </c>
      <c r="JF136">
        <v>0</v>
      </c>
      <c r="JG136">
        <v>0</v>
      </c>
      <c r="JH136">
        <v>0</v>
      </c>
      <c r="JI136">
        <v>0</v>
      </c>
      <c r="JJ136">
        <v>0</v>
      </c>
      <c r="JK136">
        <v>0</v>
      </c>
      <c r="JL136">
        <v>0</v>
      </c>
      <c r="JM136">
        <v>0</v>
      </c>
      <c r="JN136">
        <v>0</v>
      </c>
      <c r="JO136">
        <v>0</v>
      </c>
      <c r="JR136">
        <v>0</v>
      </c>
      <c r="KA136">
        <v>0</v>
      </c>
      <c r="KB136">
        <v>0</v>
      </c>
      <c r="KC136">
        <v>0</v>
      </c>
      <c r="KD136">
        <v>0</v>
      </c>
      <c r="KE136">
        <v>0</v>
      </c>
      <c r="KF136">
        <v>0</v>
      </c>
      <c r="KG136">
        <v>0</v>
      </c>
      <c r="KJ136">
        <v>0</v>
      </c>
      <c r="KT136" t="s">
        <v>456</v>
      </c>
      <c r="KU136" t="s">
        <v>456</v>
      </c>
      <c r="KV136" t="s">
        <v>456</v>
      </c>
      <c r="KW136" t="s">
        <v>456</v>
      </c>
      <c r="KY136" t="s">
        <v>409</v>
      </c>
      <c r="LB136" t="s">
        <v>409</v>
      </c>
      <c r="LE136" t="s">
        <v>392</v>
      </c>
      <c r="LF136">
        <v>10</v>
      </c>
      <c r="LG136" t="s">
        <v>11360</v>
      </c>
      <c r="LH136" t="s">
        <v>409</v>
      </c>
      <c r="LK136" t="s">
        <v>392</v>
      </c>
      <c r="LL136">
        <v>200</v>
      </c>
      <c r="LM136" t="s">
        <v>413</v>
      </c>
      <c r="LN136" t="s">
        <v>392</v>
      </c>
      <c r="LO136">
        <v>200</v>
      </c>
      <c r="LP136" t="s">
        <v>11360</v>
      </c>
      <c r="LQ136" t="s">
        <v>392</v>
      </c>
      <c r="LR136">
        <v>30</v>
      </c>
      <c r="LS136" t="s">
        <v>11360</v>
      </c>
      <c r="LT136" t="s">
        <v>409</v>
      </c>
      <c r="LW136" t="s">
        <v>392</v>
      </c>
      <c r="LX136">
        <v>20</v>
      </c>
      <c r="LY136" t="s">
        <v>11360</v>
      </c>
      <c r="LZ136" t="s">
        <v>392</v>
      </c>
      <c r="MA136">
        <v>70</v>
      </c>
      <c r="MB136" t="s">
        <v>11360</v>
      </c>
      <c r="MC136" t="s">
        <v>409</v>
      </c>
      <c r="MF136" t="s">
        <v>409</v>
      </c>
      <c r="MI136" t="s">
        <v>409</v>
      </c>
      <c r="ML136" t="s">
        <v>409</v>
      </c>
      <c r="MO136" t="s">
        <v>409</v>
      </c>
      <c r="MR136" t="s">
        <v>556</v>
      </c>
      <c r="NB136">
        <v>0</v>
      </c>
      <c r="ND136">
        <v>0</v>
      </c>
      <c r="NF136">
        <v>0</v>
      </c>
      <c r="NH136">
        <v>0</v>
      </c>
      <c r="NJ136">
        <v>0</v>
      </c>
      <c r="NL136">
        <v>0</v>
      </c>
      <c r="NN136">
        <v>0</v>
      </c>
      <c r="NS136">
        <v>0</v>
      </c>
      <c r="NT136">
        <v>0</v>
      </c>
      <c r="NU136">
        <v>2</v>
      </c>
      <c r="NV136">
        <v>1</v>
      </c>
      <c r="NW136">
        <v>0</v>
      </c>
      <c r="NX136">
        <v>0</v>
      </c>
      <c r="NY136">
        <v>0</v>
      </c>
      <c r="NZ136">
        <v>0</v>
      </c>
      <c r="OA136">
        <v>0</v>
      </c>
      <c r="OB136">
        <v>0</v>
      </c>
      <c r="OC136">
        <v>0</v>
      </c>
      <c r="OD136">
        <v>0</v>
      </c>
      <c r="OE136">
        <v>0</v>
      </c>
      <c r="OF136">
        <v>0</v>
      </c>
      <c r="OG136">
        <v>0</v>
      </c>
      <c r="OH136">
        <v>0</v>
      </c>
      <c r="OI136">
        <v>0</v>
      </c>
      <c r="OJ136">
        <v>0</v>
      </c>
      <c r="OK136">
        <v>0</v>
      </c>
      <c r="OL136">
        <v>0</v>
      </c>
      <c r="OM136">
        <v>0</v>
      </c>
      <c r="ON136">
        <v>0</v>
      </c>
      <c r="OO136">
        <v>0</v>
      </c>
      <c r="OP136">
        <v>0</v>
      </c>
      <c r="OQ136">
        <v>0</v>
      </c>
      <c r="OR136">
        <v>0</v>
      </c>
      <c r="OS136">
        <v>0</v>
      </c>
      <c r="OT136">
        <v>0</v>
      </c>
      <c r="OU136">
        <v>0</v>
      </c>
      <c r="OV136">
        <v>0</v>
      </c>
      <c r="OW136">
        <v>0</v>
      </c>
      <c r="OX136">
        <v>0</v>
      </c>
      <c r="OY136">
        <v>0</v>
      </c>
      <c r="OZ136">
        <v>0</v>
      </c>
      <c r="PA136">
        <v>0</v>
      </c>
      <c r="PB136">
        <v>0</v>
      </c>
      <c r="PC136">
        <v>0</v>
      </c>
      <c r="PD136">
        <v>0</v>
      </c>
      <c r="PE136">
        <v>0</v>
      </c>
      <c r="PF136">
        <v>0</v>
      </c>
      <c r="PG136">
        <v>0</v>
      </c>
      <c r="PH136">
        <v>0</v>
      </c>
      <c r="PI136"/>
      <c r="PJ136" t="s">
        <v>11361</v>
      </c>
      <c r="PK136" t="s">
        <v>11362</v>
      </c>
      <c r="PL136" t="s">
        <v>11363</v>
      </c>
      <c r="PM136" t="s">
        <v>11364</v>
      </c>
      <c r="PN136">
        <v>385140</v>
      </c>
      <c r="PO136" t="s">
        <v>11365</v>
      </c>
      <c r="PP136" t="s">
        <v>11366</v>
      </c>
      <c r="PQ136">
        <v>37</v>
      </c>
      <c r="PS136">
        <v>-1</v>
      </c>
    </row>
    <row r="137" spans="1:437" hidden="1" x14ac:dyDescent="0.25">
      <c r="A137">
        <v>114010104</v>
      </c>
      <c r="B137" t="s">
        <v>423</v>
      </c>
      <c r="C137" t="s">
        <v>11367</v>
      </c>
      <c r="D137" t="s">
        <v>483</v>
      </c>
      <c r="E137" t="s">
        <v>11368</v>
      </c>
      <c r="F137" t="s">
        <v>11369</v>
      </c>
      <c r="G137">
        <v>49758901</v>
      </c>
      <c r="H137" t="s">
        <v>11370</v>
      </c>
      <c r="I137" t="s">
        <v>11371</v>
      </c>
      <c r="J137" t="s">
        <v>421</v>
      </c>
      <c r="P137" t="s">
        <v>392</v>
      </c>
      <c r="Q137" t="s">
        <v>393</v>
      </c>
      <c r="R137">
        <v>1</v>
      </c>
      <c r="S137">
        <v>0</v>
      </c>
      <c r="T137">
        <v>0</v>
      </c>
      <c r="U137">
        <v>0</v>
      </c>
      <c r="V137">
        <v>0</v>
      </c>
      <c r="W137">
        <v>12</v>
      </c>
      <c r="X137">
        <v>0</v>
      </c>
      <c r="Y137">
        <v>0</v>
      </c>
      <c r="Z137">
        <v>0</v>
      </c>
      <c r="AA137">
        <v>0</v>
      </c>
      <c r="AB137">
        <v>0</v>
      </c>
      <c r="AC137">
        <v>0</v>
      </c>
      <c r="AD137">
        <v>0</v>
      </c>
      <c r="AE137">
        <v>0</v>
      </c>
      <c r="AF137">
        <v>0</v>
      </c>
      <c r="AG137">
        <v>0</v>
      </c>
      <c r="AH137">
        <v>0</v>
      </c>
      <c r="AI137">
        <v>0</v>
      </c>
      <c r="AJ137">
        <v>0</v>
      </c>
      <c r="AK137">
        <v>0</v>
      </c>
      <c r="AL137">
        <v>0</v>
      </c>
      <c r="AM137">
        <v>0</v>
      </c>
      <c r="AN137">
        <v>0</v>
      </c>
      <c r="AO137">
        <v>2</v>
      </c>
      <c r="AP137">
        <v>0</v>
      </c>
      <c r="AQ137">
        <v>0</v>
      </c>
      <c r="AR137" t="s">
        <v>394</v>
      </c>
      <c r="AS137" t="s">
        <v>570</v>
      </c>
      <c r="AT137">
        <v>1</v>
      </c>
      <c r="AU137">
        <v>0</v>
      </c>
      <c r="AV137">
        <v>0</v>
      </c>
      <c r="AW137">
        <v>0</v>
      </c>
      <c r="AX137">
        <v>0</v>
      </c>
      <c r="AY137">
        <v>0</v>
      </c>
      <c r="AZ137">
        <v>0</v>
      </c>
      <c r="BA137">
        <v>0</v>
      </c>
      <c r="BB137">
        <v>100</v>
      </c>
      <c r="BC137">
        <v>0</v>
      </c>
      <c r="BD137">
        <v>0</v>
      </c>
      <c r="BE137">
        <v>0</v>
      </c>
      <c r="BF137">
        <v>0</v>
      </c>
      <c r="BG137">
        <v>0</v>
      </c>
      <c r="BH137">
        <v>0</v>
      </c>
      <c r="BI137">
        <v>0</v>
      </c>
      <c r="BJ137" t="s">
        <v>392</v>
      </c>
      <c r="BK137">
        <v>11</v>
      </c>
      <c r="BL137">
        <v>4</v>
      </c>
      <c r="BN137" s="401">
        <v>12</v>
      </c>
      <c r="BO137" s="408">
        <v>0</v>
      </c>
      <c r="BP137" s="401">
        <v>0</v>
      </c>
      <c r="BQ137" s="401">
        <v>12</v>
      </c>
      <c r="BR137" s="401">
        <v>0</v>
      </c>
      <c r="BS137" s="408"/>
      <c r="BT137" s="408"/>
      <c r="BU137" s="408"/>
      <c r="BY137">
        <v>6</v>
      </c>
      <c r="BZ137">
        <v>0</v>
      </c>
      <c r="CA137">
        <v>0</v>
      </c>
      <c r="CB137">
        <v>180</v>
      </c>
      <c r="CC137">
        <v>0</v>
      </c>
      <c r="CD137">
        <v>0</v>
      </c>
      <c r="CE137">
        <v>0</v>
      </c>
      <c r="CF137">
        <v>4</v>
      </c>
      <c r="CG137">
        <v>0</v>
      </c>
      <c r="CH137">
        <v>0</v>
      </c>
      <c r="CI137">
        <v>4</v>
      </c>
      <c r="CJ137">
        <v>6</v>
      </c>
      <c r="CK137">
        <v>0</v>
      </c>
      <c r="CL137">
        <v>0</v>
      </c>
      <c r="CM137">
        <v>0</v>
      </c>
      <c r="CN137">
        <v>6</v>
      </c>
      <c r="CO137">
        <v>0</v>
      </c>
      <c r="CP137">
        <v>0</v>
      </c>
      <c r="CQ137">
        <v>0</v>
      </c>
      <c r="CR137">
        <v>0</v>
      </c>
      <c r="CS137">
        <v>0</v>
      </c>
      <c r="CT137">
        <v>0</v>
      </c>
      <c r="CU137">
        <v>0</v>
      </c>
      <c r="CV137">
        <v>0</v>
      </c>
      <c r="CW137">
        <v>0</v>
      </c>
      <c r="CX137">
        <v>0</v>
      </c>
      <c r="CY137">
        <v>0</v>
      </c>
      <c r="CZ137">
        <v>0</v>
      </c>
      <c r="DA137">
        <v>0</v>
      </c>
      <c r="DB137">
        <v>0</v>
      </c>
      <c r="DC137">
        <v>0</v>
      </c>
      <c r="DD137">
        <v>0</v>
      </c>
      <c r="DE137">
        <v>0</v>
      </c>
      <c r="DF137">
        <v>0</v>
      </c>
      <c r="DG137">
        <v>0</v>
      </c>
      <c r="DH137" t="s">
        <v>1880</v>
      </c>
      <c r="DJ137"/>
      <c r="DL137"/>
      <c r="DM137"/>
      <c r="DN137"/>
      <c r="DO137"/>
      <c r="DP137"/>
      <c r="EB137"/>
      <c r="ED137"/>
      <c r="EM137">
        <v>0</v>
      </c>
      <c r="EN137">
        <v>0</v>
      </c>
      <c r="EO137">
        <v>0</v>
      </c>
      <c r="EP137">
        <v>0</v>
      </c>
      <c r="EQ137">
        <v>0</v>
      </c>
      <c r="ER137">
        <v>100</v>
      </c>
      <c r="ES137">
        <v>0</v>
      </c>
      <c r="ET137">
        <v>0</v>
      </c>
      <c r="EV137">
        <v>0</v>
      </c>
      <c r="EW137">
        <v>0</v>
      </c>
      <c r="EX137">
        <v>0</v>
      </c>
      <c r="EY137">
        <v>0</v>
      </c>
      <c r="EZ137">
        <v>0</v>
      </c>
      <c r="FA137">
        <v>0</v>
      </c>
      <c r="FB137">
        <v>0</v>
      </c>
      <c r="FD137">
        <v>100</v>
      </c>
      <c r="FE137">
        <v>0</v>
      </c>
      <c r="FF137" t="s">
        <v>392</v>
      </c>
      <c r="FG137">
        <v>47</v>
      </c>
      <c r="FH137">
        <v>0</v>
      </c>
      <c r="FI137">
        <v>0</v>
      </c>
      <c r="FJ137">
        <v>2</v>
      </c>
      <c r="FK137">
        <v>0</v>
      </c>
      <c r="FL137">
        <v>0</v>
      </c>
      <c r="FM137">
        <v>0</v>
      </c>
      <c r="FN137">
        <v>0</v>
      </c>
      <c r="FO137">
        <v>0</v>
      </c>
      <c r="FP137">
        <v>1</v>
      </c>
      <c r="FQ137">
        <v>0</v>
      </c>
      <c r="FR137">
        <v>0</v>
      </c>
      <c r="FS137">
        <v>3</v>
      </c>
      <c r="FT137">
        <v>0</v>
      </c>
      <c r="FU137">
        <v>0</v>
      </c>
      <c r="FV137" t="s">
        <v>734</v>
      </c>
      <c r="FW137">
        <v>0</v>
      </c>
      <c r="FX137">
        <v>0</v>
      </c>
      <c r="FY137">
        <v>0</v>
      </c>
      <c r="FZ137">
        <v>1</v>
      </c>
      <c r="GA137">
        <v>0</v>
      </c>
      <c r="GB137">
        <v>0</v>
      </c>
      <c r="GC137">
        <v>0</v>
      </c>
      <c r="GD137">
        <v>0</v>
      </c>
      <c r="GE137">
        <v>100</v>
      </c>
      <c r="GF137">
        <v>0</v>
      </c>
      <c r="GH137" t="s">
        <v>392</v>
      </c>
      <c r="GI137">
        <v>5</v>
      </c>
      <c r="GJ137">
        <v>5</v>
      </c>
      <c r="GL137">
        <v>37</v>
      </c>
      <c r="GM137">
        <v>0</v>
      </c>
      <c r="GN137">
        <v>27</v>
      </c>
      <c r="GO137">
        <v>10</v>
      </c>
      <c r="GP137">
        <v>0</v>
      </c>
      <c r="GQ137">
        <v>0</v>
      </c>
      <c r="GR137">
        <v>14</v>
      </c>
      <c r="GS137">
        <v>13</v>
      </c>
      <c r="GT137">
        <v>0</v>
      </c>
      <c r="GU137">
        <v>0</v>
      </c>
      <c r="GV137">
        <v>100</v>
      </c>
      <c r="GW137">
        <v>3</v>
      </c>
      <c r="GX137">
        <v>0</v>
      </c>
      <c r="GY137">
        <v>0</v>
      </c>
      <c r="GZ137">
        <v>14</v>
      </c>
      <c r="HA137">
        <v>0</v>
      </c>
      <c r="HB137">
        <v>0</v>
      </c>
      <c r="HC137">
        <v>0</v>
      </c>
      <c r="HD137" t="s">
        <v>397</v>
      </c>
      <c r="HE137" t="s">
        <v>11372</v>
      </c>
      <c r="HF137" t="s">
        <v>11372</v>
      </c>
      <c r="HG137" t="s">
        <v>11372</v>
      </c>
      <c r="HH137">
        <v>0</v>
      </c>
      <c r="HI137">
        <v>0</v>
      </c>
      <c r="HJ137">
        <v>0</v>
      </c>
      <c r="HK137">
        <v>0</v>
      </c>
      <c r="HL137">
        <v>25</v>
      </c>
      <c r="HM137">
        <v>0</v>
      </c>
      <c r="HN137">
        <v>0</v>
      </c>
      <c r="HO137">
        <v>0</v>
      </c>
      <c r="HP137">
        <v>0</v>
      </c>
      <c r="HQ137">
        <v>20</v>
      </c>
      <c r="HR137">
        <v>0</v>
      </c>
      <c r="HS137">
        <v>0</v>
      </c>
      <c r="HT137">
        <v>100</v>
      </c>
      <c r="HU137">
        <v>0</v>
      </c>
      <c r="HV137">
        <v>0</v>
      </c>
      <c r="HW137">
        <v>0</v>
      </c>
      <c r="HX137">
        <v>0</v>
      </c>
      <c r="HY137">
        <v>0</v>
      </c>
      <c r="HZ137">
        <v>0</v>
      </c>
      <c r="IA137">
        <v>0</v>
      </c>
      <c r="IB137">
        <v>19</v>
      </c>
      <c r="IC137">
        <v>0</v>
      </c>
      <c r="ID137">
        <v>0</v>
      </c>
      <c r="IE137">
        <v>0</v>
      </c>
      <c r="IF137">
        <v>0</v>
      </c>
      <c r="IG137">
        <v>0</v>
      </c>
      <c r="IH137">
        <v>0</v>
      </c>
      <c r="IJ137">
        <v>100</v>
      </c>
      <c r="IK137">
        <v>0</v>
      </c>
      <c r="IL137">
        <v>4</v>
      </c>
      <c r="IM137">
        <v>0</v>
      </c>
      <c r="IN137">
        <v>0</v>
      </c>
      <c r="IO137">
        <v>37</v>
      </c>
      <c r="IP137">
        <v>0</v>
      </c>
      <c r="IQ137">
        <v>0</v>
      </c>
      <c r="IR137">
        <v>5</v>
      </c>
      <c r="IS137">
        <v>0</v>
      </c>
      <c r="IT137">
        <v>0</v>
      </c>
      <c r="IU137">
        <v>10</v>
      </c>
      <c r="IV137">
        <v>0</v>
      </c>
      <c r="IW137">
        <v>4</v>
      </c>
      <c r="IX137">
        <v>0</v>
      </c>
      <c r="IY137">
        <v>0</v>
      </c>
      <c r="IZ137">
        <v>0</v>
      </c>
      <c r="JA137">
        <v>0</v>
      </c>
      <c r="JB137">
        <v>0</v>
      </c>
      <c r="JC137">
        <v>0</v>
      </c>
      <c r="JD137">
        <v>0</v>
      </c>
      <c r="JE137">
        <v>0</v>
      </c>
      <c r="JF137">
        <v>0</v>
      </c>
      <c r="JH137">
        <v>0</v>
      </c>
      <c r="JI137">
        <v>0</v>
      </c>
      <c r="JJ137">
        <v>0</v>
      </c>
      <c r="JK137">
        <v>0</v>
      </c>
      <c r="JL137">
        <v>0</v>
      </c>
      <c r="JM137">
        <v>0</v>
      </c>
      <c r="JN137">
        <v>0</v>
      </c>
      <c r="JO137">
        <v>0</v>
      </c>
      <c r="JR137">
        <v>0</v>
      </c>
      <c r="KA137">
        <v>0</v>
      </c>
      <c r="KB137">
        <v>0</v>
      </c>
      <c r="KC137">
        <v>0</v>
      </c>
      <c r="KD137">
        <v>0</v>
      </c>
      <c r="KE137">
        <v>0</v>
      </c>
      <c r="KF137">
        <v>0</v>
      </c>
      <c r="KG137">
        <v>0</v>
      </c>
      <c r="KJ137">
        <v>4</v>
      </c>
      <c r="KK137">
        <v>0</v>
      </c>
      <c r="KP137" t="s">
        <v>11361</v>
      </c>
      <c r="KT137" t="s">
        <v>437</v>
      </c>
      <c r="KU137" t="s">
        <v>437</v>
      </c>
      <c r="KV137" t="s">
        <v>437</v>
      </c>
      <c r="KW137" t="s">
        <v>437</v>
      </c>
      <c r="KY137" t="s">
        <v>409</v>
      </c>
      <c r="LB137" t="s">
        <v>409</v>
      </c>
      <c r="LE137" t="s">
        <v>409</v>
      </c>
      <c r="LH137" t="s">
        <v>409</v>
      </c>
      <c r="LK137" t="s">
        <v>392</v>
      </c>
      <c r="LL137">
        <v>200</v>
      </c>
      <c r="LM137" t="s">
        <v>413</v>
      </c>
      <c r="LN137" t="s">
        <v>392</v>
      </c>
      <c r="LO137">
        <v>30</v>
      </c>
      <c r="LP137" t="s">
        <v>11373</v>
      </c>
      <c r="LQ137" t="s">
        <v>392</v>
      </c>
      <c r="LR137">
        <v>30</v>
      </c>
      <c r="LS137" t="s">
        <v>11373</v>
      </c>
      <c r="LT137" t="s">
        <v>409</v>
      </c>
      <c r="LW137" t="s">
        <v>392</v>
      </c>
      <c r="LZ137" t="s">
        <v>392</v>
      </c>
      <c r="MA137">
        <v>80</v>
      </c>
      <c r="MB137" t="s">
        <v>11373</v>
      </c>
      <c r="MC137" t="s">
        <v>409</v>
      </c>
      <c r="MF137" t="s">
        <v>409</v>
      </c>
      <c r="MI137" t="s">
        <v>409</v>
      </c>
      <c r="ML137" t="s">
        <v>409</v>
      </c>
      <c r="MO137" t="s">
        <v>409</v>
      </c>
      <c r="MR137" t="s">
        <v>410</v>
      </c>
      <c r="MT137" t="s">
        <v>411</v>
      </c>
      <c r="MU137" t="s">
        <v>411</v>
      </c>
      <c r="MV137" t="s">
        <v>411</v>
      </c>
      <c r="MW137" t="s">
        <v>412</v>
      </c>
      <c r="MX137" t="s">
        <v>411</v>
      </c>
      <c r="MY137" t="s">
        <v>411</v>
      </c>
      <c r="MZ137" t="s">
        <v>411</v>
      </c>
      <c r="NA137" t="s">
        <v>411</v>
      </c>
      <c r="NB137">
        <v>0</v>
      </c>
      <c r="ND137">
        <v>0</v>
      </c>
      <c r="NF137">
        <v>0</v>
      </c>
      <c r="NH137">
        <v>380</v>
      </c>
      <c r="NI137" t="s">
        <v>413</v>
      </c>
      <c r="NJ137">
        <v>0</v>
      </c>
      <c r="NL137">
        <v>0</v>
      </c>
      <c r="NN137">
        <v>0</v>
      </c>
      <c r="NP137" t="s">
        <v>11374</v>
      </c>
      <c r="NQ137">
        <v>0</v>
      </c>
      <c r="NS137">
        <v>0</v>
      </c>
      <c r="NT137">
        <v>0</v>
      </c>
      <c r="NU137">
        <v>1</v>
      </c>
      <c r="NV137">
        <v>2</v>
      </c>
      <c r="NW137">
        <v>0</v>
      </c>
      <c r="NX137">
        <v>0</v>
      </c>
      <c r="NY137">
        <v>0</v>
      </c>
      <c r="NZ137">
        <v>0</v>
      </c>
      <c r="OA137">
        <v>1</v>
      </c>
      <c r="OB137">
        <v>2</v>
      </c>
      <c r="OC137">
        <v>0</v>
      </c>
      <c r="OD137">
        <v>0</v>
      </c>
      <c r="OE137">
        <v>0</v>
      </c>
      <c r="OF137">
        <v>0</v>
      </c>
      <c r="OG137">
        <v>0</v>
      </c>
      <c r="OH137">
        <v>0</v>
      </c>
      <c r="OI137">
        <v>0</v>
      </c>
      <c r="OJ137">
        <v>0</v>
      </c>
      <c r="OK137">
        <v>0</v>
      </c>
      <c r="OL137">
        <v>0</v>
      </c>
      <c r="OM137">
        <v>0</v>
      </c>
      <c r="ON137">
        <v>0</v>
      </c>
      <c r="OO137">
        <v>0</v>
      </c>
      <c r="OP137">
        <v>0</v>
      </c>
      <c r="OQ137">
        <v>0</v>
      </c>
      <c r="OR137">
        <v>0</v>
      </c>
      <c r="OS137">
        <v>0</v>
      </c>
      <c r="OT137">
        <v>0</v>
      </c>
      <c r="OU137">
        <v>0</v>
      </c>
      <c r="OV137">
        <v>0</v>
      </c>
      <c r="OW137">
        <v>0</v>
      </c>
      <c r="OX137">
        <v>0</v>
      </c>
      <c r="OY137">
        <v>0</v>
      </c>
      <c r="OZ137">
        <v>0</v>
      </c>
      <c r="PA137">
        <v>0</v>
      </c>
      <c r="PB137">
        <v>0</v>
      </c>
      <c r="PC137">
        <v>0</v>
      </c>
      <c r="PD137">
        <v>0</v>
      </c>
      <c r="PE137">
        <v>0</v>
      </c>
      <c r="PF137">
        <v>0</v>
      </c>
      <c r="PG137">
        <v>0</v>
      </c>
      <c r="PH137">
        <v>0</v>
      </c>
      <c r="PI137"/>
      <c r="PJ137" t="s">
        <v>11361</v>
      </c>
      <c r="PK137" t="s">
        <v>11375</v>
      </c>
      <c r="PL137" t="s">
        <v>11376</v>
      </c>
      <c r="PM137" t="s">
        <v>11377</v>
      </c>
      <c r="PN137">
        <v>385142</v>
      </c>
      <c r="PO137" t="s">
        <v>11378</v>
      </c>
      <c r="PP137" t="s">
        <v>11379</v>
      </c>
      <c r="PQ137">
        <v>38</v>
      </c>
      <c r="PS137">
        <v>-1</v>
      </c>
    </row>
    <row r="138" spans="1:437" hidden="1" x14ac:dyDescent="0.25">
      <c r="A138">
        <v>114010312</v>
      </c>
      <c r="C138" t="s">
        <v>11380</v>
      </c>
      <c r="D138" t="s">
        <v>483</v>
      </c>
      <c r="E138" t="s">
        <v>11381</v>
      </c>
      <c r="F138" t="s">
        <v>11382</v>
      </c>
      <c r="G138">
        <v>69146775</v>
      </c>
      <c r="H138" t="s">
        <v>11383</v>
      </c>
      <c r="I138" t="s">
        <v>11371</v>
      </c>
      <c r="J138" t="s">
        <v>421</v>
      </c>
      <c r="P138" t="s">
        <v>392</v>
      </c>
      <c r="Q138" t="s">
        <v>393</v>
      </c>
      <c r="R138">
        <v>1</v>
      </c>
      <c r="S138">
        <v>0</v>
      </c>
      <c r="T138">
        <v>0</v>
      </c>
      <c r="U138">
        <v>0</v>
      </c>
      <c r="V138">
        <v>0</v>
      </c>
      <c r="W138">
        <v>24</v>
      </c>
      <c r="X138">
        <v>0</v>
      </c>
      <c r="Y138">
        <v>0</v>
      </c>
      <c r="Z138">
        <v>0</v>
      </c>
      <c r="AA138">
        <v>0</v>
      </c>
      <c r="AB138">
        <v>0</v>
      </c>
      <c r="AC138">
        <v>10</v>
      </c>
      <c r="AD138">
        <v>0</v>
      </c>
      <c r="AE138">
        <v>0</v>
      </c>
      <c r="AF138">
        <v>2</v>
      </c>
      <c r="AG138">
        <v>0</v>
      </c>
      <c r="AH138">
        <v>0</v>
      </c>
      <c r="AI138">
        <v>2</v>
      </c>
      <c r="AJ138">
        <v>0</v>
      </c>
      <c r="AK138">
        <v>0</v>
      </c>
      <c r="AL138">
        <v>1</v>
      </c>
      <c r="AM138">
        <v>0</v>
      </c>
      <c r="AN138">
        <v>0</v>
      </c>
      <c r="AO138">
        <v>0</v>
      </c>
      <c r="AP138">
        <v>0</v>
      </c>
      <c r="AQ138">
        <v>0</v>
      </c>
      <c r="AR138" t="s">
        <v>394</v>
      </c>
      <c r="AS138" t="s">
        <v>11384</v>
      </c>
      <c r="AT138">
        <v>0</v>
      </c>
      <c r="AU138">
        <v>0</v>
      </c>
      <c r="AV138">
        <v>0</v>
      </c>
      <c r="AW138">
        <v>0</v>
      </c>
      <c r="AX138">
        <v>0</v>
      </c>
      <c r="AY138">
        <v>0</v>
      </c>
      <c r="AZ138">
        <v>1</v>
      </c>
      <c r="BA138">
        <v>0</v>
      </c>
      <c r="BB138">
        <v>0</v>
      </c>
      <c r="BC138">
        <v>0</v>
      </c>
      <c r="BD138">
        <v>0</v>
      </c>
      <c r="BE138">
        <v>0</v>
      </c>
      <c r="BF138">
        <v>0</v>
      </c>
      <c r="BG138">
        <v>0</v>
      </c>
      <c r="BH138">
        <v>100</v>
      </c>
      <c r="BI138">
        <v>0</v>
      </c>
      <c r="BJ138" t="s">
        <v>392</v>
      </c>
      <c r="BK138">
        <v>12</v>
      </c>
      <c r="BL138">
        <v>4</v>
      </c>
      <c r="BN138" s="401">
        <v>25</v>
      </c>
      <c r="BO138" s="408">
        <v>0</v>
      </c>
      <c r="BP138" s="401">
        <v>11</v>
      </c>
      <c r="BQ138" s="401">
        <v>12</v>
      </c>
      <c r="BR138" s="401">
        <v>2</v>
      </c>
      <c r="BS138" s="408"/>
      <c r="BT138" s="408"/>
      <c r="BU138" s="408"/>
      <c r="BY138">
        <v>6</v>
      </c>
      <c r="BZ138">
        <v>0</v>
      </c>
      <c r="CA138">
        <v>0</v>
      </c>
      <c r="CB138">
        <v>200</v>
      </c>
      <c r="CC138">
        <v>0</v>
      </c>
      <c r="CD138">
        <v>0</v>
      </c>
      <c r="CE138">
        <v>0</v>
      </c>
      <c r="CF138">
        <v>4</v>
      </c>
      <c r="CG138">
        <v>0</v>
      </c>
      <c r="CH138">
        <v>0</v>
      </c>
      <c r="CI138">
        <v>0</v>
      </c>
      <c r="CJ138">
        <v>17</v>
      </c>
      <c r="CK138">
        <v>0</v>
      </c>
      <c r="CL138">
        <v>0</v>
      </c>
      <c r="CM138">
        <v>0</v>
      </c>
      <c r="CN138">
        <v>17</v>
      </c>
      <c r="CO138">
        <v>0</v>
      </c>
      <c r="CP138">
        <v>0</v>
      </c>
      <c r="CQ138">
        <v>0</v>
      </c>
      <c r="CR138">
        <v>0</v>
      </c>
      <c r="CS138">
        <v>0</v>
      </c>
      <c r="CT138">
        <v>0</v>
      </c>
      <c r="CU138">
        <v>1</v>
      </c>
      <c r="CV138">
        <v>0</v>
      </c>
      <c r="CW138">
        <v>0</v>
      </c>
      <c r="CX138">
        <v>0</v>
      </c>
      <c r="CY138">
        <v>0</v>
      </c>
      <c r="CZ138">
        <v>0</v>
      </c>
      <c r="DA138">
        <v>0</v>
      </c>
      <c r="DB138">
        <v>0</v>
      </c>
      <c r="DC138">
        <v>0</v>
      </c>
      <c r="DD138">
        <v>0</v>
      </c>
      <c r="DE138">
        <v>0</v>
      </c>
      <c r="DF138">
        <v>0</v>
      </c>
      <c r="DG138">
        <v>0</v>
      </c>
      <c r="DH138" t="s">
        <v>1880</v>
      </c>
      <c r="DJ138"/>
      <c r="DL138"/>
      <c r="DM138"/>
      <c r="DN138"/>
      <c r="DO138"/>
      <c r="DP138"/>
      <c r="EB138"/>
      <c r="ED138"/>
      <c r="FF138" t="s">
        <v>392</v>
      </c>
      <c r="FG138">
        <v>180</v>
      </c>
      <c r="FH138">
        <v>0</v>
      </c>
      <c r="FI138">
        <v>0</v>
      </c>
      <c r="FJ138">
        <v>50</v>
      </c>
      <c r="FK138">
        <v>0</v>
      </c>
      <c r="FL138">
        <v>0</v>
      </c>
      <c r="FM138">
        <v>5</v>
      </c>
      <c r="FN138">
        <v>0</v>
      </c>
      <c r="FO138">
        <v>0</v>
      </c>
      <c r="FP138">
        <v>0</v>
      </c>
      <c r="FQ138">
        <v>0</v>
      </c>
      <c r="FR138">
        <v>0</v>
      </c>
      <c r="FS138">
        <v>6</v>
      </c>
      <c r="FT138">
        <v>0</v>
      </c>
      <c r="FU138">
        <v>0</v>
      </c>
      <c r="FV138" t="s">
        <v>434</v>
      </c>
      <c r="FW138">
        <v>1</v>
      </c>
      <c r="FX138">
        <v>0</v>
      </c>
      <c r="FY138">
        <v>0</v>
      </c>
      <c r="FZ138">
        <v>0</v>
      </c>
      <c r="GA138">
        <v>0</v>
      </c>
      <c r="GB138">
        <v>100</v>
      </c>
      <c r="GC138">
        <v>0</v>
      </c>
      <c r="GD138">
        <v>0</v>
      </c>
      <c r="GE138">
        <v>0</v>
      </c>
      <c r="GF138">
        <v>0</v>
      </c>
      <c r="GH138" t="s">
        <v>392</v>
      </c>
      <c r="GI138">
        <v>5</v>
      </c>
      <c r="GJ138">
        <v>8</v>
      </c>
      <c r="GL138">
        <v>180</v>
      </c>
      <c r="GM138">
        <v>40</v>
      </c>
      <c r="GN138">
        <v>162</v>
      </c>
      <c r="GO138">
        <v>18</v>
      </c>
      <c r="GP138">
        <v>3</v>
      </c>
      <c r="GQ138">
        <v>37</v>
      </c>
      <c r="GR138">
        <v>80</v>
      </c>
      <c r="GS138">
        <v>82</v>
      </c>
      <c r="GT138">
        <v>100</v>
      </c>
      <c r="GU138">
        <v>0</v>
      </c>
      <c r="GV138">
        <v>0</v>
      </c>
      <c r="GW138">
        <v>2</v>
      </c>
      <c r="GX138">
        <v>0</v>
      </c>
      <c r="GY138">
        <v>0</v>
      </c>
      <c r="GZ138">
        <v>14</v>
      </c>
      <c r="HA138">
        <v>0</v>
      </c>
      <c r="HB138">
        <v>0</v>
      </c>
      <c r="HC138">
        <v>0</v>
      </c>
      <c r="HD138" t="s">
        <v>397</v>
      </c>
      <c r="HH138">
        <v>0</v>
      </c>
      <c r="HI138">
        <v>0</v>
      </c>
      <c r="HJ138">
        <v>0</v>
      </c>
      <c r="HK138">
        <v>0</v>
      </c>
      <c r="HL138">
        <v>8</v>
      </c>
      <c r="HM138">
        <v>12</v>
      </c>
      <c r="HN138">
        <v>0</v>
      </c>
      <c r="HO138">
        <v>60</v>
      </c>
      <c r="HP138">
        <v>0</v>
      </c>
      <c r="HQ138">
        <v>0</v>
      </c>
      <c r="HR138">
        <v>0</v>
      </c>
      <c r="HS138">
        <v>0</v>
      </c>
      <c r="HT138">
        <v>0</v>
      </c>
      <c r="HU138">
        <v>0</v>
      </c>
      <c r="HV138">
        <v>0</v>
      </c>
      <c r="HW138">
        <v>0</v>
      </c>
      <c r="HX138">
        <v>0</v>
      </c>
      <c r="HY138">
        <v>0</v>
      </c>
      <c r="HZ138">
        <v>100</v>
      </c>
      <c r="IA138">
        <v>0</v>
      </c>
      <c r="IB138">
        <v>0</v>
      </c>
      <c r="IC138">
        <v>0</v>
      </c>
      <c r="ID138">
        <v>0</v>
      </c>
      <c r="IE138">
        <v>0</v>
      </c>
      <c r="IF138">
        <v>0</v>
      </c>
      <c r="IG138">
        <v>0</v>
      </c>
      <c r="IH138">
        <v>0</v>
      </c>
      <c r="IJ138">
        <v>100</v>
      </c>
      <c r="IK138">
        <v>0</v>
      </c>
      <c r="IL138">
        <v>0</v>
      </c>
      <c r="IM138">
        <v>0</v>
      </c>
      <c r="IN138">
        <v>7</v>
      </c>
      <c r="IO138">
        <v>58</v>
      </c>
      <c r="IP138">
        <v>200</v>
      </c>
      <c r="IQ138">
        <v>0</v>
      </c>
      <c r="IR138">
        <v>17</v>
      </c>
      <c r="IS138">
        <v>15</v>
      </c>
      <c r="IT138">
        <v>0</v>
      </c>
      <c r="IU138">
        <v>80</v>
      </c>
      <c r="IV138">
        <v>0</v>
      </c>
      <c r="IW138">
        <v>12</v>
      </c>
      <c r="IX138">
        <v>0</v>
      </c>
      <c r="IY138">
        <v>0</v>
      </c>
      <c r="IZ138">
        <v>5</v>
      </c>
      <c r="JA138">
        <v>0</v>
      </c>
      <c r="JB138">
        <v>0</v>
      </c>
      <c r="JC138">
        <v>0</v>
      </c>
      <c r="JD138">
        <v>0</v>
      </c>
      <c r="JE138">
        <v>0</v>
      </c>
      <c r="JF138">
        <v>0</v>
      </c>
      <c r="JG138">
        <v>0</v>
      </c>
      <c r="JH138">
        <v>0</v>
      </c>
      <c r="JI138">
        <v>0</v>
      </c>
      <c r="JJ138">
        <v>0</v>
      </c>
      <c r="JK138">
        <v>0</v>
      </c>
      <c r="JL138">
        <v>0</v>
      </c>
      <c r="JM138">
        <v>0</v>
      </c>
      <c r="JN138">
        <v>0</v>
      </c>
      <c r="JO138">
        <v>0</v>
      </c>
      <c r="JR138">
        <v>0</v>
      </c>
      <c r="KA138">
        <v>0</v>
      </c>
      <c r="KB138">
        <v>0</v>
      </c>
      <c r="KC138">
        <v>7</v>
      </c>
      <c r="KD138">
        <v>0</v>
      </c>
      <c r="KE138">
        <v>0</v>
      </c>
      <c r="KF138">
        <v>0</v>
      </c>
      <c r="KG138">
        <v>0</v>
      </c>
      <c r="KJ138">
        <v>0</v>
      </c>
      <c r="KT138" t="s">
        <v>437</v>
      </c>
      <c r="KU138" t="s">
        <v>437</v>
      </c>
      <c r="KV138" t="s">
        <v>437</v>
      </c>
      <c r="KW138" t="s">
        <v>437</v>
      </c>
      <c r="KY138" t="s">
        <v>409</v>
      </c>
      <c r="LB138" t="s">
        <v>409</v>
      </c>
      <c r="LE138" t="s">
        <v>392</v>
      </c>
      <c r="LF138">
        <v>20</v>
      </c>
      <c r="LG138" t="s">
        <v>11373</v>
      </c>
      <c r="LH138" t="s">
        <v>409</v>
      </c>
      <c r="LK138" t="s">
        <v>392</v>
      </c>
      <c r="LL138">
        <v>300</v>
      </c>
      <c r="LM138" t="s">
        <v>413</v>
      </c>
      <c r="LN138" t="s">
        <v>392</v>
      </c>
      <c r="LO138">
        <v>70</v>
      </c>
      <c r="LP138" t="s">
        <v>11385</v>
      </c>
      <c r="LQ138" t="s">
        <v>392</v>
      </c>
      <c r="LR138">
        <v>70</v>
      </c>
      <c r="LS138" t="s">
        <v>11373</v>
      </c>
      <c r="LT138" t="s">
        <v>409</v>
      </c>
      <c r="LW138" t="s">
        <v>409</v>
      </c>
      <c r="LZ138" t="s">
        <v>392</v>
      </c>
      <c r="MA138">
        <v>300</v>
      </c>
      <c r="MB138" t="s">
        <v>11373</v>
      </c>
      <c r="MC138" t="s">
        <v>409</v>
      </c>
      <c r="MF138" t="s">
        <v>409</v>
      </c>
      <c r="MI138" t="s">
        <v>409</v>
      </c>
      <c r="ML138" t="s">
        <v>409</v>
      </c>
      <c r="MO138" t="s">
        <v>409</v>
      </c>
      <c r="MR138" t="s">
        <v>410</v>
      </c>
      <c r="MT138" t="s">
        <v>411</v>
      </c>
      <c r="MU138" t="s">
        <v>411</v>
      </c>
      <c r="MV138" t="s">
        <v>411</v>
      </c>
      <c r="MW138" t="s">
        <v>465</v>
      </c>
      <c r="MX138" t="s">
        <v>465</v>
      </c>
      <c r="MY138" t="s">
        <v>411</v>
      </c>
      <c r="MZ138" t="s">
        <v>411</v>
      </c>
      <c r="NA138" t="s">
        <v>411</v>
      </c>
      <c r="NB138">
        <v>0</v>
      </c>
      <c r="ND138">
        <v>0</v>
      </c>
      <c r="NF138">
        <v>0</v>
      </c>
      <c r="NH138">
        <v>200</v>
      </c>
      <c r="NI138" t="s">
        <v>413</v>
      </c>
      <c r="NJ138">
        <v>10</v>
      </c>
      <c r="NK138" t="s">
        <v>466</v>
      </c>
      <c r="NL138">
        <v>0</v>
      </c>
      <c r="NN138">
        <v>0</v>
      </c>
      <c r="NP138" t="s">
        <v>414</v>
      </c>
      <c r="NQ138">
        <v>0</v>
      </c>
      <c r="NS138">
        <v>0</v>
      </c>
      <c r="NT138">
        <v>0</v>
      </c>
      <c r="NU138">
        <v>1</v>
      </c>
      <c r="NV138">
        <v>1</v>
      </c>
      <c r="NW138">
        <v>1</v>
      </c>
      <c r="NX138">
        <v>1</v>
      </c>
      <c r="NY138">
        <v>1</v>
      </c>
      <c r="NZ138">
        <v>1</v>
      </c>
      <c r="OA138">
        <v>1</v>
      </c>
      <c r="OB138">
        <v>0</v>
      </c>
      <c r="OC138">
        <v>0</v>
      </c>
      <c r="OD138">
        <v>0</v>
      </c>
      <c r="OE138">
        <v>0</v>
      </c>
      <c r="OF138">
        <v>0</v>
      </c>
      <c r="OG138">
        <v>0</v>
      </c>
      <c r="OH138">
        <v>0</v>
      </c>
      <c r="OI138">
        <v>0</v>
      </c>
      <c r="OJ138">
        <v>0</v>
      </c>
      <c r="OK138">
        <v>0</v>
      </c>
      <c r="OL138">
        <v>0</v>
      </c>
      <c r="OM138">
        <v>0</v>
      </c>
      <c r="ON138">
        <v>0</v>
      </c>
      <c r="OO138">
        <v>0</v>
      </c>
      <c r="OP138">
        <v>0</v>
      </c>
      <c r="OQ138">
        <v>0</v>
      </c>
      <c r="OR138">
        <v>0</v>
      </c>
      <c r="OS138">
        <v>0</v>
      </c>
      <c r="OT138">
        <v>0</v>
      </c>
      <c r="OU138">
        <v>0</v>
      </c>
      <c r="OV138">
        <v>0</v>
      </c>
      <c r="OW138">
        <v>0</v>
      </c>
      <c r="OX138">
        <v>0</v>
      </c>
      <c r="OY138">
        <v>0</v>
      </c>
      <c r="OZ138">
        <v>0</v>
      </c>
      <c r="PA138">
        <v>0</v>
      </c>
      <c r="PB138">
        <v>0</v>
      </c>
      <c r="PC138">
        <v>0</v>
      </c>
      <c r="PD138">
        <v>0</v>
      </c>
      <c r="PE138">
        <v>0</v>
      </c>
      <c r="PF138">
        <v>0</v>
      </c>
      <c r="PG138">
        <v>0</v>
      </c>
      <c r="PH138">
        <v>0</v>
      </c>
      <c r="PI138"/>
      <c r="PJ138" t="s">
        <v>11361</v>
      </c>
      <c r="PK138" t="s">
        <v>11386</v>
      </c>
      <c r="PL138" t="s">
        <v>11387</v>
      </c>
      <c r="PM138" t="s">
        <v>11388</v>
      </c>
      <c r="PN138">
        <v>385146</v>
      </c>
      <c r="PO138" t="s">
        <v>11389</v>
      </c>
      <c r="PP138" t="s">
        <v>11390</v>
      </c>
      <c r="PQ138">
        <v>39</v>
      </c>
      <c r="PS138">
        <v>-1</v>
      </c>
    </row>
    <row r="139" spans="1:437" hidden="1" x14ac:dyDescent="0.25">
      <c r="A139">
        <v>114010207</v>
      </c>
      <c r="C139" t="s">
        <v>11391</v>
      </c>
      <c r="D139" t="s">
        <v>483</v>
      </c>
      <c r="E139" t="s">
        <v>11392</v>
      </c>
      <c r="F139" t="s">
        <v>11393</v>
      </c>
      <c r="G139">
        <v>61323953</v>
      </c>
      <c r="H139" t="s">
        <v>11394</v>
      </c>
      <c r="I139" t="s">
        <v>11371</v>
      </c>
      <c r="J139" t="s">
        <v>421</v>
      </c>
      <c r="P139" t="s">
        <v>392</v>
      </c>
      <c r="Q139" t="s">
        <v>393</v>
      </c>
      <c r="R139">
        <v>1</v>
      </c>
      <c r="S139">
        <v>0</v>
      </c>
      <c r="T139">
        <v>0</v>
      </c>
      <c r="U139">
        <v>0</v>
      </c>
      <c r="V139">
        <v>0</v>
      </c>
      <c r="W139">
        <v>17</v>
      </c>
      <c r="X139">
        <v>0</v>
      </c>
      <c r="Y139">
        <v>0</v>
      </c>
      <c r="Z139">
        <v>0</v>
      </c>
      <c r="AA139">
        <v>0</v>
      </c>
      <c r="AB139">
        <v>0</v>
      </c>
      <c r="AC139">
        <v>1</v>
      </c>
      <c r="AD139">
        <v>0</v>
      </c>
      <c r="AE139">
        <v>0</v>
      </c>
      <c r="AF139">
        <v>0</v>
      </c>
      <c r="AG139">
        <v>0</v>
      </c>
      <c r="AH139">
        <v>0</v>
      </c>
      <c r="AI139">
        <v>1</v>
      </c>
      <c r="AJ139">
        <v>0</v>
      </c>
      <c r="AK139">
        <v>0</v>
      </c>
      <c r="AL139">
        <v>1</v>
      </c>
      <c r="AM139">
        <v>0</v>
      </c>
      <c r="AN139">
        <v>0</v>
      </c>
      <c r="AO139">
        <v>0</v>
      </c>
      <c r="AP139">
        <v>0</v>
      </c>
      <c r="AQ139">
        <v>0</v>
      </c>
      <c r="AR139" t="s">
        <v>394</v>
      </c>
      <c r="AS139" t="s">
        <v>11395</v>
      </c>
      <c r="AT139">
        <v>1</v>
      </c>
      <c r="AU139">
        <v>0</v>
      </c>
      <c r="AV139">
        <v>0</v>
      </c>
      <c r="AW139">
        <v>0</v>
      </c>
      <c r="AX139">
        <v>0</v>
      </c>
      <c r="AY139">
        <v>1</v>
      </c>
      <c r="AZ139">
        <v>0</v>
      </c>
      <c r="BA139">
        <v>0</v>
      </c>
      <c r="BB139">
        <v>50</v>
      </c>
      <c r="BC139">
        <v>0</v>
      </c>
      <c r="BD139">
        <v>0</v>
      </c>
      <c r="BE139">
        <v>0</v>
      </c>
      <c r="BF139">
        <v>0</v>
      </c>
      <c r="BG139">
        <v>50</v>
      </c>
      <c r="BH139">
        <v>0</v>
      </c>
      <c r="BI139">
        <v>0</v>
      </c>
      <c r="BJ139" t="s">
        <v>392</v>
      </c>
      <c r="BK139">
        <v>11</v>
      </c>
      <c r="BL139">
        <v>5</v>
      </c>
      <c r="BN139" s="401">
        <v>17</v>
      </c>
      <c r="BO139" s="408">
        <v>0</v>
      </c>
      <c r="BP139" s="401">
        <v>10</v>
      </c>
      <c r="BQ139" s="401">
        <v>7</v>
      </c>
      <c r="BR139" s="401">
        <v>0</v>
      </c>
      <c r="BS139" s="408"/>
      <c r="BT139" s="408"/>
      <c r="BU139" s="408"/>
      <c r="BY139">
        <v>7</v>
      </c>
      <c r="BZ139">
        <v>0</v>
      </c>
      <c r="CA139">
        <v>0</v>
      </c>
      <c r="CB139">
        <v>180</v>
      </c>
      <c r="CC139">
        <v>0</v>
      </c>
      <c r="CD139">
        <v>0</v>
      </c>
      <c r="CE139">
        <v>0</v>
      </c>
      <c r="CF139">
        <v>5</v>
      </c>
      <c r="CG139">
        <v>0</v>
      </c>
      <c r="CH139">
        <v>0</v>
      </c>
      <c r="CI139">
        <v>0</v>
      </c>
      <c r="CJ139">
        <v>7</v>
      </c>
      <c r="CK139">
        <v>0</v>
      </c>
      <c r="CL139">
        <v>0</v>
      </c>
      <c r="CM139">
        <v>0</v>
      </c>
      <c r="CN139">
        <v>0</v>
      </c>
      <c r="CO139">
        <v>0</v>
      </c>
      <c r="CP139">
        <v>0</v>
      </c>
      <c r="CQ139">
        <v>0</v>
      </c>
      <c r="CR139">
        <v>0</v>
      </c>
      <c r="CS139">
        <v>0</v>
      </c>
      <c r="CT139">
        <v>0</v>
      </c>
      <c r="CU139">
        <v>0</v>
      </c>
      <c r="CV139">
        <v>0</v>
      </c>
      <c r="CW139">
        <v>0</v>
      </c>
      <c r="CX139">
        <v>0</v>
      </c>
      <c r="CY139">
        <v>0</v>
      </c>
      <c r="CZ139">
        <v>0</v>
      </c>
      <c r="DA139">
        <v>0</v>
      </c>
      <c r="DB139">
        <v>0</v>
      </c>
      <c r="DC139">
        <v>0</v>
      </c>
      <c r="DD139">
        <v>0</v>
      </c>
      <c r="DE139">
        <v>0</v>
      </c>
      <c r="DF139">
        <v>0</v>
      </c>
      <c r="DG139">
        <v>0</v>
      </c>
      <c r="DH139" t="s">
        <v>1880</v>
      </c>
      <c r="DJ139"/>
      <c r="DL139"/>
      <c r="DM139"/>
      <c r="DN139"/>
      <c r="DO139"/>
      <c r="DP139"/>
      <c r="EB139"/>
      <c r="ED139"/>
      <c r="FF139" t="s">
        <v>409</v>
      </c>
      <c r="FV139"/>
      <c r="IL139">
        <v>0</v>
      </c>
      <c r="IM139">
        <v>0</v>
      </c>
      <c r="IN139">
        <v>0</v>
      </c>
      <c r="IO139">
        <v>496</v>
      </c>
      <c r="IP139">
        <v>0</v>
      </c>
      <c r="IQ139">
        <v>100</v>
      </c>
      <c r="IR139">
        <v>200</v>
      </c>
      <c r="IS139">
        <v>400</v>
      </c>
      <c r="IT139">
        <v>0</v>
      </c>
      <c r="IU139">
        <v>100</v>
      </c>
      <c r="IV139">
        <v>0</v>
      </c>
      <c r="IW139">
        <v>0</v>
      </c>
      <c r="IX139">
        <v>0</v>
      </c>
      <c r="IY139">
        <v>0</v>
      </c>
      <c r="IZ139">
        <v>0</v>
      </c>
      <c r="JA139">
        <v>0</v>
      </c>
      <c r="JB139">
        <v>0</v>
      </c>
      <c r="JC139">
        <v>0</v>
      </c>
      <c r="JD139">
        <v>0</v>
      </c>
      <c r="JE139">
        <v>0</v>
      </c>
      <c r="JF139">
        <v>0</v>
      </c>
      <c r="JG139">
        <v>0</v>
      </c>
      <c r="JH139">
        <v>0</v>
      </c>
      <c r="JI139">
        <v>0</v>
      </c>
      <c r="JJ139">
        <v>0</v>
      </c>
      <c r="JK139">
        <v>0</v>
      </c>
      <c r="JL139">
        <v>0</v>
      </c>
      <c r="JM139">
        <v>0</v>
      </c>
      <c r="JN139">
        <v>0</v>
      </c>
      <c r="JR139">
        <v>0</v>
      </c>
      <c r="KA139">
        <v>0</v>
      </c>
      <c r="KB139">
        <v>0</v>
      </c>
      <c r="KC139">
        <v>0</v>
      </c>
      <c r="KD139">
        <v>0</v>
      </c>
      <c r="KE139">
        <v>0</v>
      </c>
      <c r="KF139">
        <v>0</v>
      </c>
      <c r="KG139">
        <v>5</v>
      </c>
      <c r="KH139">
        <v>0</v>
      </c>
      <c r="KJ139">
        <v>0</v>
      </c>
      <c r="KM139" t="s">
        <v>557</v>
      </c>
      <c r="KT139" t="s">
        <v>578</v>
      </c>
      <c r="KU139" t="s">
        <v>578</v>
      </c>
      <c r="KV139" t="s">
        <v>578</v>
      </c>
      <c r="KW139" t="s">
        <v>578</v>
      </c>
      <c r="KY139" t="s">
        <v>392</v>
      </c>
      <c r="KZ139">
        <v>300</v>
      </c>
      <c r="LA139" t="s">
        <v>413</v>
      </c>
      <c r="LB139" t="s">
        <v>409</v>
      </c>
      <c r="LE139" t="s">
        <v>409</v>
      </c>
      <c r="LH139" t="s">
        <v>409</v>
      </c>
      <c r="LK139" t="s">
        <v>409</v>
      </c>
      <c r="LN139" t="s">
        <v>392</v>
      </c>
      <c r="LO139">
        <v>40</v>
      </c>
      <c r="LP139" t="s">
        <v>11373</v>
      </c>
      <c r="LQ139" t="s">
        <v>392</v>
      </c>
      <c r="LR139">
        <v>40</v>
      </c>
      <c r="LS139" t="s">
        <v>11373</v>
      </c>
      <c r="LT139" t="s">
        <v>409</v>
      </c>
      <c r="LW139" t="s">
        <v>409</v>
      </c>
      <c r="LZ139" t="s">
        <v>409</v>
      </c>
      <c r="MC139" t="s">
        <v>409</v>
      </c>
      <c r="MF139" t="s">
        <v>409</v>
      </c>
      <c r="MI139" t="s">
        <v>409</v>
      </c>
      <c r="ML139" t="s">
        <v>409</v>
      </c>
      <c r="MO139" t="s">
        <v>409</v>
      </c>
      <c r="MR139" t="s">
        <v>410</v>
      </c>
      <c r="MT139" t="s">
        <v>411</v>
      </c>
      <c r="MU139" t="s">
        <v>411</v>
      </c>
      <c r="MV139" t="s">
        <v>411</v>
      </c>
      <c r="MW139" t="s">
        <v>465</v>
      </c>
      <c r="MX139" t="s">
        <v>465</v>
      </c>
      <c r="MY139" t="s">
        <v>411</v>
      </c>
      <c r="MZ139" t="s">
        <v>411</v>
      </c>
      <c r="NA139" t="s">
        <v>411</v>
      </c>
      <c r="NB139">
        <v>0</v>
      </c>
      <c r="ND139">
        <v>0</v>
      </c>
      <c r="NF139">
        <v>0</v>
      </c>
      <c r="NH139">
        <v>20</v>
      </c>
      <c r="NI139" t="s">
        <v>413</v>
      </c>
      <c r="NJ139">
        <v>5</v>
      </c>
      <c r="NK139" t="s">
        <v>466</v>
      </c>
      <c r="NL139">
        <v>0</v>
      </c>
      <c r="NN139">
        <v>0</v>
      </c>
      <c r="NP139" t="s">
        <v>414</v>
      </c>
      <c r="NQ139">
        <v>0</v>
      </c>
      <c r="NS139">
        <v>0</v>
      </c>
      <c r="NT139">
        <v>0</v>
      </c>
      <c r="NU139">
        <v>0</v>
      </c>
      <c r="NV139">
        <v>1</v>
      </c>
      <c r="NW139">
        <v>0</v>
      </c>
      <c r="NX139">
        <v>1</v>
      </c>
      <c r="NY139">
        <v>0</v>
      </c>
      <c r="NZ139">
        <v>0</v>
      </c>
      <c r="OA139">
        <v>0</v>
      </c>
      <c r="OB139">
        <v>0</v>
      </c>
      <c r="OC139">
        <v>0</v>
      </c>
      <c r="OD139">
        <v>0</v>
      </c>
      <c r="OE139">
        <v>0</v>
      </c>
      <c r="OF139">
        <v>0</v>
      </c>
      <c r="OG139">
        <v>0</v>
      </c>
      <c r="OH139">
        <v>0</v>
      </c>
      <c r="OI139">
        <v>0</v>
      </c>
      <c r="OJ139">
        <v>0</v>
      </c>
      <c r="OK139">
        <v>0</v>
      </c>
      <c r="OL139">
        <v>0</v>
      </c>
      <c r="OM139">
        <v>0</v>
      </c>
      <c r="ON139">
        <v>0</v>
      </c>
      <c r="OO139">
        <v>0</v>
      </c>
      <c r="OP139">
        <v>0</v>
      </c>
      <c r="OQ139">
        <v>0</v>
      </c>
      <c r="OR139">
        <v>0</v>
      </c>
      <c r="OS139">
        <v>0</v>
      </c>
      <c r="OT139">
        <v>0</v>
      </c>
      <c r="OU139">
        <v>0</v>
      </c>
      <c r="OV139">
        <v>0</v>
      </c>
      <c r="OW139">
        <v>0</v>
      </c>
      <c r="OX139">
        <v>0</v>
      </c>
      <c r="OY139">
        <v>0</v>
      </c>
      <c r="OZ139">
        <v>0</v>
      </c>
      <c r="PA139">
        <v>0</v>
      </c>
      <c r="PB139">
        <v>0</v>
      </c>
      <c r="PC139">
        <v>1</v>
      </c>
      <c r="PD139">
        <v>0</v>
      </c>
      <c r="PE139">
        <v>0</v>
      </c>
      <c r="PF139">
        <v>0</v>
      </c>
      <c r="PG139">
        <v>1</v>
      </c>
      <c r="PH139">
        <v>0</v>
      </c>
      <c r="PI139"/>
      <c r="PJ139" t="s">
        <v>11361</v>
      </c>
      <c r="PK139" t="s">
        <v>11396</v>
      </c>
      <c r="PL139" t="s">
        <v>11397</v>
      </c>
      <c r="PM139" t="s">
        <v>11398</v>
      </c>
      <c r="PN139">
        <v>385150</v>
      </c>
      <c r="PO139" t="s">
        <v>11399</v>
      </c>
      <c r="PP139" t="s">
        <v>11400</v>
      </c>
      <c r="PQ139">
        <v>40</v>
      </c>
      <c r="PS139">
        <v>-1</v>
      </c>
    </row>
    <row r="140" spans="1:437" hidden="1" x14ac:dyDescent="0.25">
      <c r="A140">
        <v>114010330</v>
      </c>
      <c r="C140" t="s">
        <v>11401</v>
      </c>
      <c r="D140" t="s">
        <v>483</v>
      </c>
      <c r="E140" t="s">
        <v>11402</v>
      </c>
      <c r="F140" t="s">
        <v>11403</v>
      </c>
      <c r="G140">
        <v>106328218</v>
      </c>
      <c r="H140" t="s">
        <v>11404</v>
      </c>
      <c r="I140" t="s">
        <v>11405</v>
      </c>
      <c r="J140" t="s">
        <v>421</v>
      </c>
      <c r="P140" t="s">
        <v>392</v>
      </c>
      <c r="Q140" t="s">
        <v>393</v>
      </c>
      <c r="R140">
        <v>1</v>
      </c>
      <c r="S140">
        <v>0</v>
      </c>
      <c r="T140">
        <v>0</v>
      </c>
      <c r="U140">
        <v>0</v>
      </c>
      <c r="V140">
        <v>0</v>
      </c>
      <c r="W140">
        <v>35</v>
      </c>
      <c r="X140">
        <v>0</v>
      </c>
      <c r="Y140">
        <v>0</v>
      </c>
      <c r="Z140">
        <v>0</v>
      </c>
      <c r="AA140">
        <v>0</v>
      </c>
      <c r="AB140">
        <v>0</v>
      </c>
      <c r="AC140">
        <v>1</v>
      </c>
      <c r="AD140">
        <v>0</v>
      </c>
      <c r="AE140">
        <v>0</v>
      </c>
      <c r="AF140">
        <v>0</v>
      </c>
      <c r="AG140">
        <v>0</v>
      </c>
      <c r="AH140">
        <v>0</v>
      </c>
      <c r="AI140">
        <v>0</v>
      </c>
      <c r="AJ140">
        <v>0</v>
      </c>
      <c r="AK140">
        <v>0</v>
      </c>
      <c r="AL140">
        <v>1</v>
      </c>
      <c r="AM140">
        <v>0</v>
      </c>
      <c r="AN140">
        <v>0</v>
      </c>
      <c r="AO140">
        <v>4</v>
      </c>
      <c r="AP140">
        <v>0</v>
      </c>
      <c r="AQ140">
        <v>0</v>
      </c>
      <c r="AR140" t="s">
        <v>394</v>
      </c>
      <c r="AS140" t="s">
        <v>11406</v>
      </c>
      <c r="AT140">
        <v>1</v>
      </c>
      <c r="AU140">
        <v>1</v>
      </c>
      <c r="AV140">
        <v>0</v>
      </c>
      <c r="AW140">
        <v>0</v>
      </c>
      <c r="AX140">
        <v>0</v>
      </c>
      <c r="AY140">
        <v>1</v>
      </c>
      <c r="AZ140">
        <v>0</v>
      </c>
      <c r="BA140">
        <v>0</v>
      </c>
      <c r="BB140">
        <v>70</v>
      </c>
      <c r="BC140">
        <v>15</v>
      </c>
      <c r="BD140">
        <v>0</v>
      </c>
      <c r="BE140">
        <v>0</v>
      </c>
      <c r="BF140">
        <v>0</v>
      </c>
      <c r="BG140">
        <v>15</v>
      </c>
      <c r="BH140">
        <v>0</v>
      </c>
      <c r="BI140">
        <v>0</v>
      </c>
      <c r="BJ140" t="s">
        <v>392</v>
      </c>
      <c r="BK140">
        <v>11</v>
      </c>
      <c r="BL140">
        <v>5</v>
      </c>
      <c r="BN140" s="401">
        <v>35</v>
      </c>
      <c r="BO140" s="408">
        <v>0</v>
      </c>
      <c r="BP140" s="401">
        <v>32</v>
      </c>
      <c r="BQ140" s="401">
        <v>3</v>
      </c>
      <c r="BR140" s="401">
        <v>0</v>
      </c>
      <c r="BS140" s="408"/>
      <c r="BT140" s="408"/>
      <c r="BU140" s="408"/>
      <c r="BY140">
        <v>7</v>
      </c>
      <c r="BZ140">
        <v>0</v>
      </c>
      <c r="CA140">
        <v>0</v>
      </c>
      <c r="CB140">
        <v>200</v>
      </c>
      <c r="CC140">
        <v>0</v>
      </c>
      <c r="CD140">
        <v>0</v>
      </c>
      <c r="CE140">
        <v>0</v>
      </c>
      <c r="CF140">
        <v>4</v>
      </c>
      <c r="CG140">
        <v>0</v>
      </c>
      <c r="CH140">
        <v>5</v>
      </c>
      <c r="CI140">
        <v>0</v>
      </c>
      <c r="CJ140">
        <v>15</v>
      </c>
      <c r="CK140">
        <v>0</v>
      </c>
      <c r="CL140">
        <v>0</v>
      </c>
      <c r="CM140">
        <v>0</v>
      </c>
      <c r="CN140">
        <v>0</v>
      </c>
      <c r="CO140">
        <v>0</v>
      </c>
      <c r="CP140">
        <v>0</v>
      </c>
      <c r="CQ140">
        <v>0</v>
      </c>
      <c r="CR140">
        <v>3</v>
      </c>
      <c r="CS140">
        <v>0</v>
      </c>
      <c r="CT140">
        <v>0</v>
      </c>
      <c r="CU140">
        <v>4</v>
      </c>
      <c r="CV140">
        <v>0</v>
      </c>
      <c r="CW140">
        <v>0</v>
      </c>
      <c r="CX140">
        <v>0</v>
      </c>
      <c r="CY140">
        <v>0</v>
      </c>
      <c r="CZ140">
        <v>0</v>
      </c>
      <c r="DA140">
        <v>0</v>
      </c>
      <c r="DB140">
        <v>0</v>
      </c>
      <c r="DC140">
        <v>0</v>
      </c>
      <c r="DD140">
        <v>0</v>
      </c>
      <c r="DE140">
        <v>0</v>
      </c>
      <c r="DF140">
        <v>0</v>
      </c>
      <c r="DG140">
        <v>0</v>
      </c>
      <c r="DH140" t="s">
        <v>1880</v>
      </c>
      <c r="DJ140"/>
      <c r="DL140"/>
      <c r="DM140"/>
      <c r="DN140"/>
      <c r="DO140"/>
      <c r="DP140"/>
      <c r="EB140"/>
      <c r="ED140"/>
      <c r="FF140" t="s">
        <v>392</v>
      </c>
      <c r="FG140">
        <v>30</v>
      </c>
      <c r="FH140">
        <v>0</v>
      </c>
      <c r="FI140">
        <v>0</v>
      </c>
      <c r="FJ140">
        <v>2</v>
      </c>
      <c r="FK140">
        <v>0</v>
      </c>
      <c r="FL140">
        <v>0</v>
      </c>
      <c r="FM140">
        <v>0</v>
      </c>
      <c r="FN140">
        <v>0</v>
      </c>
      <c r="FO140">
        <v>0</v>
      </c>
      <c r="FP140">
        <v>0</v>
      </c>
      <c r="FQ140">
        <v>0</v>
      </c>
      <c r="FR140">
        <v>0</v>
      </c>
      <c r="FS140">
        <v>1</v>
      </c>
      <c r="FT140">
        <v>0</v>
      </c>
      <c r="FU140">
        <v>0</v>
      </c>
      <c r="FV140" t="s">
        <v>434</v>
      </c>
      <c r="FW140">
        <v>1</v>
      </c>
      <c r="FX140">
        <v>0</v>
      </c>
      <c r="FY140">
        <v>0</v>
      </c>
      <c r="FZ140">
        <v>0</v>
      </c>
      <c r="GA140">
        <v>0</v>
      </c>
      <c r="GB140">
        <v>100</v>
      </c>
      <c r="GC140">
        <v>0</v>
      </c>
      <c r="GD140">
        <v>0</v>
      </c>
      <c r="GE140">
        <v>0</v>
      </c>
      <c r="GF140">
        <v>0</v>
      </c>
      <c r="GH140" t="s">
        <v>392</v>
      </c>
      <c r="GI140">
        <v>5</v>
      </c>
      <c r="GJ140">
        <v>12</v>
      </c>
      <c r="GL140">
        <v>28</v>
      </c>
      <c r="GM140">
        <v>2</v>
      </c>
      <c r="GN140">
        <v>28</v>
      </c>
      <c r="GO140">
        <v>0</v>
      </c>
      <c r="GP140">
        <v>0</v>
      </c>
      <c r="GQ140">
        <v>0</v>
      </c>
      <c r="GR140">
        <v>18</v>
      </c>
      <c r="GS140">
        <v>19</v>
      </c>
      <c r="GT140">
        <v>100</v>
      </c>
      <c r="GU140">
        <v>0</v>
      </c>
      <c r="GV140">
        <v>0</v>
      </c>
      <c r="GW140">
        <v>0</v>
      </c>
      <c r="GX140">
        <v>0</v>
      </c>
      <c r="GY140">
        <v>0</v>
      </c>
      <c r="GZ140">
        <v>0</v>
      </c>
      <c r="HA140">
        <v>0</v>
      </c>
      <c r="HB140">
        <v>0</v>
      </c>
      <c r="HC140">
        <v>0</v>
      </c>
      <c r="HH140">
        <v>0</v>
      </c>
      <c r="HI140">
        <v>0</v>
      </c>
      <c r="HJ140">
        <v>0</v>
      </c>
      <c r="HK140">
        <v>0</v>
      </c>
      <c r="HL140">
        <v>15</v>
      </c>
      <c r="HM140">
        <v>5</v>
      </c>
      <c r="HN140">
        <v>0</v>
      </c>
      <c r="HO140">
        <v>0</v>
      </c>
      <c r="HP140">
        <v>0</v>
      </c>
      <c r="HQ140">
        <v>0</v>
      </c>
      <c r="HR140">
        <v>0</v>
      </c>
      <c r="HS140">
        <v>0</v>
      </c>
      <c r="IL140">
        <v>0</v>
      </c>
      <c r="IM140">
        <v>0</v>
      </c>
      <c r="IN140">
        <v>2</v>
      </c>
      <c r="IO140">
        <v>778</v>
      </c>
      <c r="IP140">
        <v>0</v>
      </c>
      <c r="IQ140">
        <v>0</v>
      </c>
      <c r="IR140">
        <v>20</v>
      </c>
      <c r="IS140">
        <v>50</v>
      </c>
      <c r="IT140">
        <v>0</v>
      </c>
      <c r="IU140">
        <v>50</v>
      </c>
      <c r="IV140">
        <v>0</v>
      </c>
      <c r="IW140">
        <v>2</v>
      </c>
      <c r="IX140">
        <v>0</v>
      </c>
      <c r="IY140">
        <v>0</v>
      </c>
      <c r="IZ140">
        <v>0</v>
      </c>
      <c r="JA140">
        <v>0</v>
      </c>
      <c r="JB140">
        <v>0</v>
      </c>
      <c r="JC140">
        <v>0</v>
      </c>
      <c r="JD140">
        <v>0</v>
      </c>
      <c r="JE140">
        <v>0</v>
      </c>
      <c r="JF140">
        <v>0</v>
      </c>
      <c r="JG140">
        <v>0</v>
      </c>
      <c r="JH140">
        <v>0</v>
      </c>
      <c r="JI140">
        <v>0</v>
      </c>
      <c r="JJ140">
        <v>0</v>
      </c>
      <c r="JK140">
        <v>0</v>
      </c>
      <c r="JL140">
        <v>0</v>
      </c>
      <c r="JM140">
        <v>0</v>
      </c>
      <c r="JN140">
        <v>0</v>
      </c>
      <c r="JO140">
        <v>0</v>
      </c>
      <c r="JR140">
        <v>0</v>
      </c>
      <c r="KA140">
        <v>0</v>
      </c>
      <c r="KB140">
        <v>0</v>
      </c>
      <c r="KC140">
        <v>0</v>
      </c>
      <c r="KD140">
        <v>0</v>
      </c>
      <c r="KE140">
        <v>0</v>
      </c>
      <c r="KF140">
        <v>0</v>
      </c>
      <c r="KG140">
        <v>0</v>
      </c>
      <c r="KJ140">
        <v>2</v>
      </c>
      <c r="KK140">
        <v>0</v>
      </c>
      <c r="KP140" t="s">
        <v>11361</v>
      </c>
      <c r="KT140" t="s">
        <v>437</v>
      </c>
      <c r="KU140" t="s">
        <v>437</v>
      </c>
      <c r="KV140" t="s">
        <v>437</v>
      </c>
      <c r="KW140" t="s">
        <v>437</v>
      </c>
      <c r="KY140" t="s">
        <v>409</v>
      </c>
      <c r="LB140" t="s">
        <v>409</v>
      </c>
      <c r="LE140" t="s">
        <v>409</v>
      </c>
      <c r="LH140" t="s">
        <v>409</v>
      </c>
      <c r="LK140" t="s">
        <v>392</v>
      </c>
      <c r="LL140">
        <v>100</v>
      </c>
      <c r="LM140" t="s">
        <v>413</v>
      </c>
      <c r="LN140" t="s">
        <v>392</v>
      </c>
      <c r="LO140">
        <v>80</v>
      </c>
      <c r="LP140" t="s">
        <v>11373</v>
      </c>
      <c r="LQ140" t="s">
        <v>392</v>
      </c>
      <c r="LR140">
        <v>80</v>
      </c>
      <c r="LS140" t="s">
        <v>11373</v>
      </c>
      <c r="LT140" t="s">
        <v>392</v>
      </c>
      <c r="LU140">
        <v>10</v>
      </c>
      <c r="LV140" t="s">
        <v>11373</v>
      </c>
      <c r="LW140" t="s">
        <v>409</v>
      </c>
      <c r="LZ140" t="s">
        <v>392</v>
      </c>
      <c r="MA140">
        <v>60</v>
      </c>
      <c r="MB140" t="s">
        <v>11373</v>
      </c>
      <c r="MC140" t="s">
        <v>409</v>
      </c>
      <c r="MF140" t="s">
        <v>409</v>
      </c>
      <c r="MI140" t="s">
        <v>409</v>
      </c>
      <c r="ML140" t="s">
        <v>409</v>
      </c>
      <c r="MO140" t="s">
        <v>409</v>
      </c>
      <c r="MR140" t="s">
        <v>517</v>
      </c>
      <c r="MT140" t="s">
        <v>411</v>
      </c>
      <c r="MU140" t="s">
        <v>411</v>
      </c>
      <c r="MV140" t="s">
        <v>411</v>
      </c>
      <c r="MW140" t="s">
        <v>411</v>
      </c>
      <c r="MX140" t="s">
        <v>411</v>
      </c>
      <c r="MY140" t="s">
        <v>411</v>
      </c>
      <c r="MZ140" t="s">
        <v>411</v>
      </c>
      <c r="NA140" t="s">
        <v>411</v>
      </c>
      <c r="NS140">
        <v>0</v>
      </c>
      <c r="NT140">
        <v>0</v>
      </c>
      <c r="NU140">
        <v>1</v>
      </c>
      <c r="NV140">
        <v>1</v>
      </c>
      <c r="NW140">
        <v>1</v>
      </c>
      <c r="NX140">
        <v>1</v>
      </c>
      <c r="NY140">
        <v>0</v>
      </c>
      <c r="NZ140">
        <v>0</v>
      </c>
      <c r="OA140">
        <v>0</v>
      </c>
      <c r="OB140">
        <v>0</v>
      </c>
      <c r="OC140">
        <v>0</v>
      </c>
      <c r="OD140">
        <v>0</v>
      </c>
      <c r="OE140">
        <v>0</v>
      </c>
      <c r="OF140">
        <v>0</v>
      </c>
      <c r="OG140">
        <v>0</v>
      </c>
      <c r="OH140">
        <v>0</v>
      </c>
      <c r="OI140">
        <v>0</v>
      </c>
      <c r="OJ140">
        <v>0</v>
      </c>
      <c r="OK140">
        <v>0</v>
      </c>
      <c r="OL140">
        <v>0</v>
      </c>
      <c r="OM140">
        <v>0</v>
      </c>
      <c r="ON140">
        <v>0</v>
      </c>
      <c r="OO140">
        <v>0</v>
      </c>
      <c r="OP140">
        <v>0</v>
      </c>
      <c r="OQ140">
        <v>0</v>
      </c>
      <c r="OR140">
        <v>0</v>
      </c>
      <c r="OS140">
        <v>0</v>
      </c>
      <c r="OT140">
        <v>0</v>
      </c>
      <c r="OU140">
        <v>0</v>
      </c>
      <c r="OV140">
        <v>0</v>
      </c>
      <c r="OW140">
        <v>0</v>
      </c>
      <c r="OX140">
        <v>0</v>
      </c>
      <c r="OY140">
        <v>0</v>
      </c>
      <c r="OZ140">
        <v>0</v>
      </c>
      <c r="PA140">
        <v>0</v>
      </c>
      <c r="PB140">
        <v>0</v>
      </c>
      <c r="PC140">
        <v>0</v>
      </c>
      <c r="PD140">
        <v>0</v>
      </c>
      <c r="PE140">
        <v>0</v>
      </c>
      <c r="PF140">
        <v>0</v>
      </c>
      <c r="PG140">
        <v>0</v>
      </c>
      <c r="PH140">
        <v>0</v>
      </c>
      <c r="PI140"/>
      <c r="PJ140" t="s">
        <v>11361</v>
      </c>
      <c r="PK140" t="s">
        <v>11407</v>
      </c>
      <c r="PL140" t="s">
        <v>11408</v>
      </c>
      <c r="PM140" t="s">
        <v>11409</v>
      </c>
      <c r="PN140">
        <v>385152</v>
      </c>
      <c r="PO140" t="s">
        <v>11410</v>
      </c>
      <c r="PP140" t="s">
        <v>11411</v>
      </c>
      <c r="PQ140">
        <v>41</v>
      </c>
      <c r="PS140">
        <v>-1</v>
      </c>
    </row>
    <row r="141" spans="1:437" hidden="1" x14ac:dyDescent="0.25">
      <c r="A141">
        <v>114012058</v>
      </c>
      <c r="B141" t="s">
        <v>423</v>
      </c>
      <c r="C141" t="s">
        <v>11412</v>
      </c>
      <c r="D141" t="s">
        <v>483</v>
      </c>
      <c r="E141" t="s">
        <v>11413</v>
      </c>
      <c r="F141" t="s">
        <v>11414</v>
      </c>
      <c r="G141">
        <v>100358468</v>
      </c>
      <c r="H141" t="s">
        <v>11415</v>
      </c>
      <c r="I141" t="s">
        <v>11371</v>
      </c>
      <c r="J141" t="s">
        <v>500</v>
      </c>
      <c r="K141" t="s">
        <v>11416</v>
      </c>
      <c r="L141">
        <v>50390543</v>
      </c>
      <c r="P141" t="s">
        <v>392</v>
      </c>
      <c r="Q141" t="s">
        <v>393</v>
      </c>
      <c r="R141">
        <v>1</v>
      </c>
      <c r="S141">
        <v>0</v>
      </c>
      <c r="T141">
        <v>0</v>
      </c>
      <c r="U141">
        <v>0</v>
      </c>
      <c r="V141">
        <v>0</v>
      </c>
      <c r="W141">
        <v>25</v>
      </c>
      <c r="X141">
        <v>0</v>
      </c>
      <c r="Y141">
        <v>0</v>
      </c>
      <c r="Z141">
        <v>0</v>
      </c>
      <c r="AA141">
        <v>0</v>
      </c>
      <c r="AB141">
        <v>0</v>
      </c>
      <c r="AC141">
        <v>0</v>
      </c>
      <c r="AD141">
        <v>0</v>
      </c>
      <c r="AE141">
        <v>0</v>
      </c>
      <c r="AF141">
        <v>0</v>
      </c>
      <c r="AG141">
        <v>0</v>
      </c>
      <c r="AH141">
        <v>0</v>
      </c>
      <c r="AI141">
        <v>11</v>
      </c>
      <c r="AJ141">
        <v>0</v>
      </c>
      <c r="AK141">
        <v>0</v>
      </c>
      <c r="AL141">
        <v>1</v>
      </c>
      <c r="AM141">
        <v>0</v>
      </c>
      <c r="AN141">
        <v>0</v>
      </c>
      <c r="AO141">
        <v>2</v>
      </c>
      <c r="AP141">
        <v>0</v>
      </c>
      <c r="AQ141">
        <v>0</v>
      </c>
      <c r="AR141" t="s">
        <v>394</v>
      </c>
      <c r="AS141" t="s">
        <v>548</v>
      </c>
      <c r="AT141">
        <v>0</v>
      </c>
      <c r="AU141">
        <v>0</v>
      </c>
      <c r="AV141">
        <v>0</v>
      </c>
      <c r="AW141">
        <v>1</v>
      </c>
      <c r="AX141">
        <v>1</v>
      </c>
      <c r="AY141">
        <v>0</v>
      </c>
      <c r="AZ141">
        <v>0</v>
      </c>
      <c r="BA141">
        <v>0</v>
      </c>
      <c r="BB141">
        <v>0</v>
      </c>
      <c r="BC141">
        <v>0</v>
      </c>
      <c r="BD141">
        <v>0</v>
      </c>
      <c r="BE141">
        <v>40</v>
      </c>
      <c r="BF141">
        <v>60</v>
      </c>
      <c r="BG141">
        <v>0</v>
      </c>
      <c r="BH141">
        <v>0</v>
      </c>
      <c r="BI141">
        <v>0</v>
      </c>
      <c r="BJ141" t="s">
        <v>392</v>
      </c>
      <c r="BK141">
        <v>12</v>
      </c>
      <c r="BL141">
        <v>5</v>
      </c>
      <c r="BN141" s="401">
        <v>25</v>
      </c>
      <c r="BO141" s="408">
        <v>0</v>
      </c>
      <c r="BP141" s="401">
        <v>23</v>
      </c>
      <c r="BQ141" s="401">
        <v>0</v>
      </c>
      <c r="BR141" s="401">
        <v>2</v>
      </c>
      <c r="BS141" s="408"/>
      <c r="BT141" s="408"/>
      <c r="BU141" s="408"/>
      <c r="BY141">
        <v>6</v>
      </c>
      <c r="BZ141">
        <v>0</v>
      </c>
      <c r="CA141">
        <v>0</v>
      </c>
      <c r="CB141">
        <v>200</v>
      </c>
      <c r="CC141">
        <v>0</v>
      </c>
      <c r="CD141">
        <v>0</v>
      </c>
      <c r="CE141">
        <v>0</v>
      </c>
      <c r="CF141">
        <v>5</v>
      </c>
      <c r="CG141">
        <v>0</v>
      </c>
      <c r="CH141">
        <v>0</v>
      </c>
      <c r="CI141">
        <v>0</v>
      </c>
      <c r="CJ141">
        <v>23</v>
      </c>
      <c r="CK141">
        <v>0</v>
      </c>
      <c r="CL141">
        <v>0</v>
      </c>
      <c r="CM141">
        <v>0</v>
      </c>
      <c r="CN141">
        <v>0</v>
      </c>
      <c r="CO141">
        <v>0</v>
      </c>
      <c r="CP141">
        <v>0</v>
      </c>
      <c r="CQ141">
        <v>0</v>
      </c>
      <c r="CR141">
        <v>2</v>
      </c>
      <c r="CS141">
        <v>0</v>
      </c>
      <c r="CT141">
        <v>0</v>
      </c>
      <c r="CU141">
        <v>0</v>
      </c>
      <c r="CV141">
        <v>0</v>
      </c>
      <c r="CW141">
        <v>0</v>
      </c>
      <c r="CX141">
        <v>0</v>
      </c>
      <c r="CY141">
        <v>0</v>
      </c>
      <c r="CZ141">
        <v>0</v>
      </c>
      <c r="DA141">
        <v>0</v>
      </c>
      <c r="DB141">
        <v>0</v>
      </c>
      <c r="DC141">
        <v>0</v>
      </c>
      <c r="DD141">
        <v>0</v>
      </c>
      <c r="DE141">
        <v>0</v>
      </c>
      <c r="DF141">
        <v>0</v>
      </c>
      <c r="DG141">
        <v>0</v>
      </c>
      <c r="DH141" t="s">
        <v>1880</v>
      </c>
      <c r="DJ141"/>
      <c r="DL141"/>
      <c r="DM141"/>
      <c r="DN141"/>
      <c r="DO141"/>
      <c r="DP141"/>
      <c r="EB141"/>
      <c r="ED141"/>
      <c r="EM141">
        <v>0</v>
      </c>
      <c r="EN141">
        <v>100</v>
      </c>
      <c r="EO141">
        <v>0</v>
      </c>
      <c r="EP141">
        <v>0</v>
      </c>
      <c r="EQ141">
        <v>0</v>
      </c>
      <c r="ER141">
        <v>0</v>
      </c>
      <c r="ES141">
        <v>0</v>
      </c>
      <c r="ET141">
        <v>0</v>
      </c>
      <c r="EV141">
        <v>0</v>
      </c>
      <c r="EW141">
        <v>0</v>
      </c>
      <c r="EX141">
        <v>0</v>
      </c>
      <c r="EY141">
        <v>0</v>
      </c>
      <c r="EZ141">
        <v>0</v>
      </c>
      <c r="FA141">
        <v>0</v>
      </c>
      <c r="FB141">
        <v>0</v>
      </c>
      <c r="FD141">
        <v>100</v>
      </c>
      <c r="FE141">
        <v>0</v>
      </c>
      <c r="FF141" t="s">
        <v>392</v>
      </c>
      <c r="FG141">
        <v>60</v>
      </c>
      <c r="FH141">
        <v>0</v>
      </c>
      <c r="FI141">
        <v>0</v>
      </c>
      <c r="FJ141">
        <v>20</v>
      </c>
      <c r="FK141">
        <v>0</v>
      </c>
      <c r="FL141">
        <v>0</v>
      </c>
      <c r="FM141">
        <v>0</v>
      </c>
      <c r="FN141">
        <v>0</v>
      </c>
      <c r="FO141">
        <v>0</v>
      </c>
      <c r="FP141">
        <v>3</v>
      </c>
      <c r="FQ141">
        <v>0</v>
      </c>
      <c r="FR141">
        <v>0</v>
      </c>
      <c r="FS141">
        <v>2</v>
      </c>
      <c r="FT141">
        <v>0</v>
      </c>
      <c r="FU141">
        <v>0</v>
      </c>
      <c r="FV141" t="s">
        <v>434</v>
      </c>
      <c r="FW141">
        <v>1</v>
      </c>
      <c r="FX141">
        <v>0</v>
      </c>
      <c r="FY141">
        <v>0</v>
      </c>
      <c r="FZ141">
        <v>0</v>
      </c>
      <c r="GA141">
        <v>0</v>
      </c>
      <c r="GB141">
        <v>100</v>
      </c>
      <c r="GC141">
        <v>0</v>
      </c>
      <c r="GD141">
        <v>0</v>
      </c>
      <c r="GE141">
        <v>0</v>
      </c>
      <c r="GF141">
        <v>0</v>
      </c>
      <c r="GH141" t="s">
        <v>392</v>
      </c>
      <c r="GI141">
        <v>4</v>
      </c>
      <c r="GJ141">
        <v>4</v>
      </c>
      <c r="GL141">
        <v>55</v>
      </c>
      <c r="GM141">
        <v>0</v>
      </c>
      <c r="GN141">
        <v>53</v>
      </c>
      <c r="GO141">
        <v>2</v>
      </c>
      <c r="GP141">
        <v>0</v>
      </c>
      <c r="GQ141">
        <v>0</v>
      </c>
      <c r="GR141">
        <v>33</v>
      </c>
      <c r="GS141">
        <v>20</v>
      </c>
      <c r="GT141">
        <v>0</v>
      </c>
      <c r="GU141">
        <v>0</v>
      </c>
      <c r="GV141">
        <v>0</v>
      </c>
      <c r="GW141">
        <v>3</v>
      </c>
      <c r="GX141">
        <v>3</v>
      </c>
      <c r="GY141">
        <v>0</v>
      </c>
      <c r="GZ141">
        <v>14</v>
      </c>
      <c r="HA141">
        <v>12</v>
      </c>
      <c r="HB141">
        <v>0</v>
      </c>
      <c r="HC141">
        <v>0</v>
      </c>
      <c r="HD141" t="s">
        <v>397</v>
      </c>
      <c r="HE141" t="s">
        <v>397</v>
      </c>
      <c r="HF141" t="s">
        <v>398</v>
      </c>
      <c r="HG141" t="s">
        <v>398</v>
      </c>
      <c r="HH141">
        <v>33</v>
      </c>
      <c r="HI141">
        <v>0</v>
      </c>
      <c r="HJ141">
        <v>0</v>
      </c>
      <c r="HK141">
        <v>0</v>
      </c>
      <c r="HL141">
        <v>2</v>
      </c>
      <c r="HM141">
        <v>1</v>
      </c>
      <c r="HN141">
        <v>0</v>
      </c>
      <c r="HO141">
        <v>0</v>
      </c>
      <c r="HP141">
        <v>0</v>
      </c>
      <c r="HQ141">
        <v>0</v>
      </c>
      <c r="HR141">
        <v>0</v>
      </c>
      <c r="HS141">
        <v>0</v>
      </c>
      <c r="HT141">
        <v>100</v>
      </c>
      <c r="HU141">
        <v>0</v>
      </c>
      <c r="HV141">
        <v>0</v>
      </c>
      <c r="HW141">
        <v>0</v>
      </c>
      <c r="HX141">
        <v>0</v>
      </c>
      <c r="HY141">
        <v>0</v>
      </c>
      <c r="HZ141">
        <v>0</v>
      </c>
      <c r="IA141">
        <v>0</v>
      </c>
      <c r="IB141">
        <v>0</v>
      </c>
      <c r="IC141">
        <v>0</v>
      </c>
      <c r="ID141">
        <v>0</v>
      </c>
      <c r="IE141">
        <v>0</v>
      </c>
      <c r="IF141">
        <v>0</v>
      </c>
      <c r="IG141">
        <v>0</v>
      </c>
      <c r="IH141">
        <v>0</v>
      </c>
      <c r="IJ141">
        <v>100</v>
      </c>
      <c r="IK141">
        <v>0</v>
      </c>
      <c r="IL141">
        <v>0</v>
      </c>
      <c r="IM141">
        <v>0</v>
      </c>
      <c r="IN141">
        <v>0</v>
      </c>
      <c r="IO141">
        <v>45</v>
      </c>
      <c r="IP141">
        <v>30</v>
      </c>
      <c r="IQ141">
        <v>0</v>
      </c>
      <c r="IR141">
        <v>0</v>
      </c>
      <c r="IS141">
        <v>0</v>
      </c>
      <c r="IT141">
        <v>0</v>
      </c>
      <c r="IU141">
        <v>0</v>
      </c>
      <c r="IV141">
        <v>0</v>
      </c>
      <c r="IW141">
        <v>0</v>
      </c>
      <c r="IX141">
        <v>0</v>
      </c>
      <c r="IY141">
        <v>0</v>
      </c>
      <c r="IZ141">
        <v>0</v>
      </c>
      <c r="JA141">
        <v>0</v>
      </c>
      <c r="JB141">
        <v>0</v>
      </c>
      <c r="JC141">
        <v>0</v>
      </c>
      <c r="JD141">
        <v>0</v>
      </c>
      <c r="JE141">
        <v>0</v>
      </c>
      <c r="JF141">
        <v>0</v>
      </c>
      <c r="JG141">
        <v>0</v>
      </c>
      <c r="JH141">
        <v>0</v>
      </c>
      <c r="JI141">
        <v>0</v>
      </c>
      <c r="JJ141">
        <v>0</v>
      </c>
      <c r="JK141">
        <v>0</v>
      </c>
      <c r="JL141">
        <v>0</v>
      </c>
      <c r="JM141">
        <v>0</v>
      </c>
      <c r="JN141">
        <v>0</v>
      </c>
      <c r="JO141">
        <v>0</v>
      </c>
      <c r="JR141">
        <v>0</v>
      </c>
      <c r="KA141">
        <v>0</v>
      </c>
      <c r="KB141">
        <v>0</v>
      </c>
      <c r="KC141">
        <v>0</v>
      </c>
      <c r="KD141">
        <v>0</v>
      </c>
      <c r="KE141">
        <v>0</v>
      </c>
      <c r="KF141">
        <v>0</v>
      </c>
      <c r="KG141">
        <v>0</v>
      </c>
      <c r="KJ141">
        <v>0</v>
      </c>
      <c r="KT141" t="s">
        <v>490</v>
      </c>
      <c r="KU141" t="s">
        <v>490</v>
      </c>
      <c r="KV141" t="s">
        <v>490</v>
      </c>
      <c r="KW141" t="s">
        <v>490</v>
      </c>
      <c r="KY141" t="s">
        <v>409</v>
      </c>
      <c r="LB141" t="s">
        <v>409</v>
      </c>
      <c r="LE141" t="s">
        <v>409</v>
      </c>
      <c r="LH141" t="s">
        <v>409</v>
      </c>
      <c r="LK141" t="s">
        <v>392</v>
      </c>
      <c r="LL141">
        <v>1500</v>
      </c>
      <c r="LM141" t="s">
        <v>11373</v>
      </c>
      <c r="LN141" t="s">
        <v>409</v>
      </c>
      <c r="LQ141" t="s">
        <v>409</v>
      </c>
      <c r="LT141" t="s">
        <v>409</v>
      </c>
      <c r="LW141" t="s">
        <v>409</v>
      </c>
      <c r="LZ141" t="s">
        <v>392</v>
      </c>
      <c r="MA141">
        <v>85</v>
      </c>
      <c r="MB141" t="s">
        <v>11373</v>
      </c>
      <c r="MC141" t="s">
        <v>409</v>
      </c>
      <c r="MF141" t="s">
        <v>409</v>
      </c>
      <c r="MI141" t="s">
        <v>409</v>
      </c>
      <c r="ML141" t="s">
        <v>409</v>
      </c>
      <c r="MO141" t="s">
        <v>409</v>
      </c>
      <c r="MR141" t="s">
        <v>410</v>
      </c>
      <c r="MT141" t="s">
        <v>411</v>
      </c>
      <c r="MU141" t="s">
        <v>411</v>
      </c>
      <c r="MV141" t="s">
        <v>411</v>
      </c>
      <c r="MW141" t="s">
        <v>465</v>
      </c>
      <c r="MX141" t="s">
        <v>465</v>
      </c>
      <c r="MY141" t="s">
        <v>411</v>
      </c>
      <c r="MZ141" t="s">
        <v>411</v>
      </c>
      <c r="NA141" t="s">
        <v>411</v>
      </c>
      <c r="NB141">
        <v>0</v>
      </c>
      <c r="ND141">
        <v>0</v>
      </c>
      <c r="NF141">
        <v>0</v>
      </c>
      <c r="NH141">
        <v>600</v>
      </c>
      <c r="NI141" t="s">
        <v>413</v>
      </c>
      <c r="NJ141">
        <v>40</v>
      </c>
      <c r="NK141" t="s">
        <v>466</v>
      </c>
      <c r="NL141">
        <v>0</v>
      </c>
      <c r="NN141">
        <v>0</v>
      </c>
      <c r="NP141" t="s">
        <v>414</v>
      </c>
      <c r="NQ141">
        <v>0</v>
      </c>
      <c r="NS141">
        <v>0</v>
      </c>
      <c r="NT141">
        <v>0</v>
      </c>
      <c r="NU141">
        <v>1</v>
      </c>
      <c r="NV141">
        <v>0</v>
      </c>
      <c r="NW141">
        <v>0</v>
      </c>
      <c r="NX141">
        <v>0</v>
      </c>
      <c r="NY141">
        <v>0</v>
      </c>
      <c r="NZ141">
        <v>0</v>
      </c>
      <c r="OA141">
        <v>0</v>
      </c>
      <c r="OB141">
        <v>0</v>
      </c>
      <c r="OC141">
        <v>0</v>
      </c>
      <c r="OD141">
        <v>0</v>
      </c>
      <c r="OE141">
        <v>0</v>
      </c>
      <c r="OF141">
        <v>0</v>
      </c>
      <c r="OG141">
        <v>0</v>
      </c>
      <c r="OH141">
        <v>0</v>
      </c>
      <c r="OI141">
        <v>0</v>
      </c>
      <c r="OJ141">
        <v>0</v>
      </c>
      <c r="OK141">
        <v>0</v>
      </c>
      <c r="OL141">
        <v>0</v>
      </c>
      <c r="OM141">
        <v>0</v>
      </c>
      <c r="ON141">
        <v>0</v>
      </c>
      <c r="OO141">
        <v>0</v>
      </c>
      <c r="OP141">
        <v>0</v>
      </c>
      <c r="OQ141">
        <v>0</v>
      </c>
      <c r="OR141">
        <v>0</v>
      </c>
      <c r="OS141">
        <v>0</v>
      </c>
      <c r="OT141">
        <v>0</v>
      </c>
      <c r="OU141">
        <v>0</v>
      </c>
      <c r="OV141">
        <v>0</v>
      </c>
      <c r="OW141">
        <v>0</v>
      </c>
      <c r="OX141">
        <v>0</v>
      </c>
      <c r="OY141">
        <v>0</v>
      </c>
      <c r="OZ141">
        <v>0</v>
      </c>
      <c r="PA141">
        <v>0</v>
      </c>
      <c r="PB141">
        <v>0</v>
      </c>
      <c r="PC141">
        <v>0</v>
      </c>
      <c r="PD141">
        <v>0</v>
      </c>
      <c r="PE141">
        <v>0</v>
      </c>
      <c r="PF141">
        <v>0</v>
      </c>
      <c r="PG141">
        <v>0</v>
      </c>
      <c r="PH141">
        <v>0</v>
      </c>
      <c r="PI141"/>
      <c r="PJ141" t="s">
        <v>11361</v>
      </c>
      <c r="PK141" t="s">
        <v>11417</v>
      </c>
      <c r="PL141" t="s">
        <v>11418</v>
      </c>
      <c r="PM141" t="s">
        <v>11419</v>
      </c>
      <c r="PN141">
        <v>385154</v>
      </c>
      <c r="PO141" t="s">
        <v>11420</v>
      </c>
      <c r="PP141" t="s">
        <v>11421</v>
      </c>
      <c r="PQ141">
        <v>42</v>
      </c>
      <c r="PS141">
        <v>-1</v>
      </c>
    </row>
    <row r="142" spans="1:437" hidden="1" x14ac:dyDescent="0.25">
      <c r="A142">
        <v>114010218</v>
      </c>
      <c r="C142" t="s">
        <v>11422</v>
      </c>
      <c r="D142" t="s">
        <v>483</v>
      </c>
      <c r="E142" t="s">
        <v>11423</v>
      </c>
      <c r="F142" t="s">
        <v>11424</v>
      </c>
      <c r="G142">
        <v>102625161</v>
      </c>
      <c r="H142" t="s">
        <v>11425</v>
      </c>
      <c r="I142" t="s">
        <v>11371</v>
      </c>
      <c r="J142" t="s">
        <v>421</v>
      </c>
      <c r="P142" t="s">
        <v>392</v>
      </c>
      <c r="Q142" t="s">
        <v>393</v>
      </c>
      <c r="R142">
        <v>1</v>
      </c>
      <c r="S142">
        <v>0</v>
      </c>
      <c r="T142">
        <v>0</v>
      </c>
      <c r="U142">
        <v>0</v>
      </c>
      <c r="V142">
        <v>0</v>
      </c>
      <c r="W142">
        <v>60</v>
      </c>
      <c r="X142">
        <v>0</v>
      </c>
      <c r="Y142">
        <v>0</v>
      </c>
      <c r="Z142">
        <v>8</v>
      </c>
      <c r="AA142">
        <v>0</v>
      </c>
      <c r="AB142">
        <v>0</v>
      </c>
      <c r="AC142">
        <v>20</v>
      </c>
      <c r="AD142">
        <v>0</v>
      </c>
      <c r="AE142">
        <v>0</v>
      </c>
      <c r="AF142">
        <v>0</v>
      </c>
      <c r="AG142">
        <v>0</v>
      </c>
      <c r="AH142">
        <v>0</v>
      </c>
      <c r="AI142">
        <v>6</v>
      </c>
      <c r="AJ142">
        <v>0</v>
      </c>
      <c r="AK142">
        <v>0</v>
      </c>
      <c r="AL142">
        <v>4</v>
      </c>
      <c r="AM142">
        <v>0</v>
      </c>
      <c r="AN142">
        <v>0</v>
      </c>
      <c r="AO142">
        <v>2</v>
      </c>
      <c r="AP142">
        <v>0</v>
      </c>
      <c r="AQ142">
        <v>0</v>
      </c>
      <c r="AR142" t="s">
        <v>394</v>
      </c>
      <c r="AS142" t="s">
        <v>570</v>
      </c>
      <c r="AT142">
        <v>1</v>
      </c>
      <c r="AU142">
        <v>0</v>
      </c>
      <c r="AV142">
        <v>0</v>
      </c>
      <c r="AW142">
        <v>0</v>
      </c>
      <c r="AX142">
        <v>0</v>
      </c>
      <c r="AY142">
        <v>0</v>
      </c>
      <c r="AZ142">
        <v>0</v>
      </c>
      <c r="BA142">
        <v>0</v>
      </c>
      <c r="BB142">
        <v>100</v>
      </c>
      <c r="BC142">
        <v>0</v>
      </c>
      <c r="BD142">
        <v>0</v>
      </c>
      <c r="BE142">
        <v>0</v>
      </c>
      <c r="BF142">
        <v>0</v>
      </c>
      <c r="BG142">
        <v>0</v>
      </c>
      <c r="BH142">
        <v>0</v>
      </c>
      <c r="BI142">
        <v>0</v>
      </c>
      <c r="BJ142" t="s">
        <v>392</v>
      </c>
      <c r="BK142">
        <v>12</v>
      </c>
      <c r="BL142">
        <v>5</v>
      </c>
      <c r="BN142" s="401">
        <v>60</v>
      </c>
      <c r="BO142" s="408">
        <v>8</v>
      </c>
      <c r="BP142" s="401">
        <v>50</v>
      </c>
      <c r="BQ142" s="401">
        <v>5</v>
      </c>
      <c r="BR142" s="401">
        <v>5</v>
      </c>
      <c r="BS142" s="408">
        <v>6</v>
      </c>
      <c r="BT142" s="408">
        <v>2</v>
      </c>
      <c r="BU142" s="408">
        <v>0</v>
      </c>
      <c r="BV142">
        <v>100</v>
      </c>
      <c r="BW142">
        <v>0</v>
      </c>
      <c r="BX142">
        <v>0</v>
      </c>
      <c r="BY142">
        <v>6</v>
      </c>
      <c r="BZ142">
        <v>0</v>
      </c>
      <c r="CA142">
        <v>0</v>
      </c>
      <c r="CB142">
        <v>200</v>
      </c>
      <c r="CC142">
        <v>0</v>
      </c>
      <c r="CD142">
        <v>0</v>
      </c>
      <c r="CE142">
        <v>0</v>
      </c>
      <c r="CF142">
        <v>4</v>
      </c>
      <c r="CG142">
        <v>0</v>
      </c>
      <c r="CH142">
        <v>0</v>
      </c>
      <c r="CI142">
        <v>0</v>
      </c>
      <c r="CJ142">
        <v>25</v>
      </c>
      <c r="CK142">
        <v>0</v>
      </c>
      <c r="CL142">
        <v>0</v>
      </c>
      <c r="CM142">
        <v>4</v>
      </c>
      <c r="CN142">
        <v>0</v>
      </c>
      <c r="CO142">
        <v>0</v>
      </c>
      <c r="CP142">
        <v>0</v>
      </c>
      <c r="CQ142">
        <v>0</v>
      </c>
      <c r="CR142">
        <v>0</v>
      </c>
      <c r="CS142">
        <v>0</v>
      </c>
      <c r="CT142">
        <v>2</v>
      </c>
      <c r="CU142">
        <v>4</v>
      </c>
      <c r="CV142">
        <v>0</v>
      </c>
      <c r="CW142">
        <v>0</v>
      </c>
      <c r="CX142">
        <v>0</v>
      </c>
      <c r="CY142">
        <v>0</v>
      </c>
      <c r="CZ142">
        <v>0</v>
      </c>
      <c r="DA142">
        <v>0</v>
      </c>
      <c r="DB142">
        <v>0</v>
      </c>
      <c r="DC142">
        <v>0</v>
      </c>
      <c r="DD142">
        <v>0</v>
      </c>
      <c r="DE142">
        <v>0</v>
      </c>
      <c r="DF142">
        <v>0</v>
      </c>
      <c r="DG142">
        <v>0</v>
      </c>
      <c r="DH142" t="s">
        <v>1880</v>
      </c>
      <c r="DJ142"/>
      <c r="DL142"/>
      <c r="DM142"/>
      <c r="DN142"/>
      <c r="DO142"/>
      <c r="DP142"/>
      <c r="EB142"/>
      <c r="ED142"/>
      <c r="FF142" t="s">
        <v>392</v>
      </c>
      <c r="FG142">
        <v>90</v>
      </c>
      <c r="FH142">
        <v>0</v>
      </c>
      <c r="FI142">
        <v>0</v>
      </c>
      <c r="FJ142">
        <v>8</v>
      </c>
      <c r="FK142">
        <v>0</v>
      </c>
      <c r="FL142">
        <v>0</v>
      </c>
      <c r="FM142">
        <v>5</v>
      </c>
      <c r="FN142">
        <v>0</v>
      </c>
      <c r="FO142">
        <v>0</v>
      </c>
      <c r="FP142">
        <v>0</v>
      </c>
      <c r="FQ142">
        <v>0</v>
      </c>
      <c r="FR142">
        <v>0</v>
      </c>
      <c r="FS142">
        <v>6</v>
      </c>
      <c r="FT142">
        <v>0</v>
      </c>
      <c r="FU142">
        <v>0</v>
      </c>
      <c r="FV142" t="s">
        <v>434</v>
      </c>
      <c r="FW142">
        <v>1</v>
      </c>
      <c r="FX142">
        <v>0</v>
      </c>
      <c r="FY142">
        <v>0</v>
      </c>
      <c r="FZ142">
        <v>0</v>
      </c>
      <c r="GA142">
        <v>0</v>
      </c>
      <c r="GB142">
        <v>100</v>
      </c>
      <c r="GC142">
        <v>0</v>
      </c>
      <c r="GD142">
        <v>0</v>
      </c>
      <c r="GE142">
        <v>0</v>
      </c>
      <c r="GF142">
        <v>0</v>
      </c>
      <c r="GH142" t="s">
        <v>392</v>
      </c>
      <c r="GI142">
        <v>5</v>
      </c>
      <c r="GJ142">
        <v>12</v>
      </c>
      <c r="GL142">
        <v>90</v>
      </c>
      <c r="GM142">
        <v>8</v>
      </c>
      <c r="GN142">
        <v>90</v>
      </c>
      <c r="GO142">
        <v>0</v>
      </c>
      <c r="GP142">
        <v>8</v>
      </c>
      <c r="GQ142">
        <v>0</v>
      </c>
      <c r="GR142">
        <v>50</v>
      </c>
      <c r="GS142">
        <v>25</v>
      </c>
      <c r="GT142">
        <v>100</v>
      </c>
      <c r="GU142">
        <v>0</v>
      </c>
      <c r="GV142">
        <v>0</v>
      </c>
      <c r="GW142">
        <v>3</v>
      </c>
      <c r="GX142">
        <v>0</v>
      </c>
      <c r="GY142">
        <v>0</v>
      </c>
      <c r="GZ142">
        <v>18</v>
      </c>
      <c r="HA142">
        <v>0</v>
      </c>
      <c r="HB142">
        <v>0</v>
      </c>
      <c r="HC142">
        <v>0</v>
      </c>
      <c r="HD142" t="s">
        <v>397</v>
      </c>
      <c r="HE142" t="s">
        <v>398</v>
      </c>
      <c r="HF142" t="s">
        <v>398</v>
      </c>
      <c r="HG142" t="s">
        <v>398</v>
      </c>
      <c r="HH142">
        <v>10</v>
      </c>
      <c r="HI142">
        <v>0</v>
      </c>
      <c r="HJ142">
        <v>0</v>
      </c>
      <c r="HK142">
        <v>0</v>
      </c>
      <c r="HL142">
        <v>50</v>
      </c>
      <c r="HM142">
        <v>5</v>
      </c>
      <c r="HN142">
        <v>0</v>
      </c>
      <c r="HO142">
        <v>8</v>
      </c>
      <c r="HP142">
        <v>0</v>
      </c>
      <c r="HQ142">
        <v>0</v>
      </c>
      <c r="HR142">
        <v>0</v>
      </c>
      <c r="HS142">
        <v>0</v>
      </c>
      <c r="HT142">
        <v>0</v>
      </c>
      <c r="HU142">
        <v>0</v>
      </c>
      <c r="HV142">
        <v>0</v>
      </c>
      <c r="HW142">
        <v>0</v>
      </c>
      <c r="HX142">
        <v>0</v>
      </c>
      <c r="HY142">
        <v>0</v>
      </c>
      <c r="HZ142">
        <v>100</v>
      </c>
      <c r="IA142">
        <v>0</v>
      </c>
      <c r="IB142">
        <v>0</v>
      </c>
      <c r="IC142">
        <v>0</v>
      </c>
      <c r="ID142">
        <v>0</v>
      </c>
      <c r="IE142">
        <v>0</v>
      </c>
      <c r="IF142">
        <v>0</v>
      </c>
      <c r="IG142">
        <v>0</v>
      </c>
      <c r="IH142">
        <v>0</v>
      </c>
      <c r="IJ142">
        <v>100</v>
      </c>
      <c r="IK142">
        <v>0</v>
      </c>
      <c r="IL142">
        <v>0</v>
      </c>
      <c r="IM142">
        <v>0</v>
      </c>
      <c r="IN142">
        <v>4</v>
      </c>
      <c r="IO142">
        <v>442</v>
      </c>
      <c r="IP142">
        <v>6</v>
      </c>
      <c r="IQ142">
        <v>15</v>
      </c>
      <c r="IR142">
        <v>1</v>
      </c>
      <c r="IS142">
        <v>12</v>
      </c>
      <c r="IT142">
        <v>0</v>
      </c>
      <c r="IU142">
        <v>20</v>
      </c>
      <c r="IV142">
        <v>0</v>
      </c>
      <c r="IW142">
        <v>0</v>
      </c>
      <c r="IX142">
        <v>0</v>
      </c>
      <c r="IY142">
        <v>0</v>
      </c>
      <c r="IZ142">
        <v>0</v>
      </c>
      <c r="JA142">
        <v>0</v>
      </c>
      <c r="JB142">
        <v>0</v>
      </c>
      <c r="JC142">
        <v>0</v>
      </c>
      <c r="JD142">
        <v>0</v>
      </c>
      <c r="JE142">
        <v>0</v>
      </c>
      <c r="JF142">
        <v>0</v>
      </c>
      <c r="JG142">
        <v>0</v>
      </c>
      <c r="JH142">
        <v>0</v>
      </c>
      <c r="JI142">
        <v>0</v>
      </c>
      <c r="JJ142">
        <v>0</v>
      </c>
      <c r="JK142">
        <v>0</v>
      </c>
      <c r="JL142">
        <v>0</v>
      </c>
      <c r="JM142">
        <v>0</v>
      </c>
      <c r="JN142">
        <v>0</v>
      </c>
      <c r="JO142">
        <v>0</v>
      </c>
      <c r="JR142">
        <v>0</v>
      </c>
      <c r="KA142">
        <v>0</v>
      </c>
      <c r="KB142">
        <v>0</v>
      </c>
      <c r="KC142">
        <v>0</v>
      </c>
      <c r="KD142">
        <v>4</v>
      </c>
      <c r="KE142">
        <v>0</v>
      </c>
      <c r="KF142">
        <v>0</v>
      </c>
      <c r="KG142">
        <v>0</v>
      </c>
      <c r="KJ142">
        <v>0</v>
      </c>
      <c r="KT142" t="s">
        <v>437</v>
      </c>
      <c r="KU142" t="s">
        <v>437</v>
      </c>
      <c r="KV142" t="s">
        <v>437</v>
      </c>
      <c r="KW142" t="s">
        <v>437</v>
      </c>
      <c r="KY142" t="s">
        <v>392</v>
      </c>
      <c r="KZ142">
        <v>400</v>
      </c>
      <c r="LA142" t="s">
        <v>466</v>
      </c>
      <c r="LB142" t="s">
        <v>409</v>
      </c>
      <c r="LE142" t="s">
        <v>392</v>
      </c>
      <c r="LF142">
        <v>30</v>
      </c>
      <c r="LG142" t="s">
        <v>11373</v>
      </c>
      <c r="LH142" t="s">
        <v>409</v>
      </c>
      <c r="LK142" t="s">
        <v>392</v>
      </c>
      <c r="LL142">
        <v>1000</v>
      </c>
      <c r="LM142" t="s">
        <v>413</v>
      </c>
      <c r="LN142" t="s">
        <v>392</v>
      </c>
      <c r="LO142">
        <v>200</v>
      </c>
      <c r="LP142" t="s">
        <v>11373</v>
      </c>
      <c r="LQ142" t="s">
        <v>392</v>
      </c>
      <c r="LR142">
        <v>200</v>
      </c>
      <c r="LS142" t="s">
        <v>11373</v>
      </c>
      <c r="LT142" t="s">
        <v>392</v>
      </c>
      <c r="LU142">
        <v>20</v>
      </c>
      <c r="LV142" t="s">
        <v>11373</v>
      </c>
      <c r="LW142" t="s">
        <v>392</v>
      </c>
      <c r="LX142">
        <v>100</v>
      </c>
      <c r="LY142" t="s">
        <v>11373</v>
      </c>
      <c r="LZ142" t="s">
        <v>392</v>
      </c>
      <c r="MA142">
        <v>100</v>
      </c>
      <c r="MB142" t="s">
        <v>11373</v>
      </c>
      <c r="MC142" t="s">
        <v>409</v>
      </c>
      <c r="MF142" t="s">
        <v>409</v>
      </c>
      <c r="MI142" t="s">
        <v>409</v>
      </c>
      <c r="ML142" t="s">
        <v>409</v>
      </c>
      <c r="MO142" t="s">
        <v>409</v>
      </c>
      <c r="MR142" t="s">
        <v>410</v>
      </c>
      <c r="MT142" t="s">
        <v>411</v>
      </c>
      <c r="MU142" t="s">
        <v>411</v>
      </c>
      <c r="MV142" t="s">
        <v>411</v>
      </c>
      <c r="MW142" t="s">
        <v>465</v>
      </c>
      <c r="MX142" t="s">
        <v>411</v>
      </c>
      <c r="MY142" t="s">
        <v>411</v>
      </c>
      <c r="MZ142" t="s">
        <v>411</v>
      </c>
      <c r="NA142" t="s">
        <v>411</v>
      </c>
      <c r="NB142">
        <v>0</v>
      </c>
      <c r="ND142">
        <v>0</v>
      </c>
      <c r="NF142">
        <v>0</v>
      </c>
      <c r="NH142">
        <v>600</v>
      </c>
      <c r="NI142" t="s">
        <v>413</v>
      </c>
      <c r="NJ142">
        <v>0</v>
      </c>
      <c r="NL142">
        <v>0</v>
      </c>
      <c r="NN142">
        <v>0</v>
      </c>
      <c r="NP142" t="s">
        <v>414</v>
      </c>
      <c r="NQ142">
        <v>0</v>
      </c>
      <c r="NS142">
        <v>0</v>
      </c>
      <c r="NT142">
        <v>0</v>
      </c>
      <c r="NU142">
        <v>1</v>
      </c>
      <c r="NV142">
        <v>0</v>
      </c>
      <c r="NW142">
        <v>1</v>
      </c>
      <c r="NX142">
        <v>0</v>
      </c>
      <c r="NY142">
        <v>1</v>
      </c>
      <c r="NZ142">
        <v>0</v>
      </c>
      <c r="OA142">
        <v>2</v>
      </c>
      <c r="OB142">
        <v>0</v>
      </c>
      <c r="OC142">
        <v>1</v>
      </c>
      <c r="OD142">
        <v>0</v>
      </c>
      <c r="OE142">
        <v>0</v>
      </c>
      <c r="OF142">
        <v>0</v>
      </c>
      <c r="OG142">
        <v>0</v>
      </c>
      <c r="OH142">
        <v>0</v>
      </c>
      <c r="OI142">
        <v>0</v>
      </c>
      <c r="OJ142">
        <v>0</v>
      </c>
      <c r="OK142">
        <v>0</v>
      </c>
      <c r="OL142">
        <v>0</v>
      </c>
      <c r="OM142">
        <v>0</v>
      </c>
      <c r="ON142">
        <v>0</v>
      </c>
      <c r="OO142">
        <v>0</v>
      </c>
      <c r="OP142">
        <v>0</v>
      </c>
      <c r="OQ142">
        <v>0</v>
      </c>
      <c r="OR142">
        <v>0</v>
      </c>
      <c r="OS142">
        <v>0</v>
      </c>
      <c r="OT142">
        <v>0</v>
      </c>
      <c r="OU142">
        <v>0</v>
      </c>
      <c r="OV142">
        <v>0</v>
      </c>
      <c r="OW142">
        <v>0</v>
      </c>
      <c r="OX142">
        <v>0</v>
      </c>
      <c r="OY142">
        <v>0</v>
      </c>
      <c r="OZ142">
        <v>0</v>
      </c>
      <c r="PA142">
        <v>0</v>
      </c>
      <c r="PB142">
        <v>0</v>
      </c>
      <c r="PC142">
        <v>0</v>
      </c>
      <c r="PD142">
        <v>0</v>
      </c>
      <c r="PE142">
        <v>0</v>
      </c>
      <c r="PF142">
        <v>0</v>
      </c>
      <c r="PG142">
        <v>0</v>
      </c>
      <c r="PH142">
        <v>0</v>
      </c>
      <c r="PI142"/>
      <c r="PJ142" t="s">
        <v>11361</v>
      </c>
      <c r="PK142" t="s">
        <v>11426</v>
      </c>
      <c r="PL142" t="s">
        <v>11427</v>
      </c>
      <c r="PM142" t="s">
        <v>11428</v>
      </c>
      <c r="PN142">
        <v>385156</v>
      </c>
      <c r="PO142" t="s">
        <v>11429</v>
      </c>
      <c r="PP142" t="s">
        <v>11430</v>
      </c>
      <c r="PQ142">
        <v>43</v>
      </c>
      <c r="PS142">
        <v>-1</v>
      </c>
    </row>
    <row r="143" spans="1:437" hidden="1" x14ac:dyDescent="0.25">
      <c r="A143">
        <v>114010150</v>
      </c>
      <c r="C143" t="s">
        <v>11431</v>
      </c>
      <c r="D143" t="s">
        <v>483</v>
      </c>
      <c r="E143" t="s">
        <v>567</v>
      </c>
      <c r="F143" t="s">
        <v>11432</v>
      </c>
      <c r="G143">
        <v>64079670</v>
      </c>
      <c r="H143" t="s">
        <v>1415</v>
      </c>
      <c r="I143" t="s">
        <v>11433</v>
      </c>
      <c r="J143" t="s">
        <v>421</v>
      </c>
      <c r="P143" t="s">
        <v>392</v>
      </c>
      <c r="Q143" t="s">
        <v>393</v>
      </c>
      <c r="R143">
        <v>1</v>
      </c>
      <c r="S143">
        <v>0</v>
      </c>
      <c r="T143">
        <v>0</v>
      </c>
      <c r="U143">
        <v>0</v>
      </c>
      <c r="V143">
        <v>0</v>
      </c>
      <c r="W143">
        <v>20</v>
      </c>
      <c r="X143">
        <v>0</v>
      </c>
      <c r="Y143">
        <v>0</v>
      </c>
      <c r="Z143">
        <v>5</v>
      </c>
      <c r="AA143">
        <v>0</v>
      </c>
      <c r="AB143">
        <v>0</v>
      </c>
      <c r="AC143">
        <v>7</v>
      </c>
      <c r="AD143">
        <v>0</v>
      </c>
      <c r="AE143">
        <v>0</v>
      </c>
      <c r="AF143">
        <v>0</v>
      </c>
      <c r="AG143">
        <v>0</v>
      </c>
      <c r="AH143">
        <v>0</v>
      </c>
      <c r="AI143">
        <v>0</v>
      </c>
      <c r="AJ143">
        <v>0</v>
      </c>
      <c r="AK143">
        <v>0</v>
      </c>
      <c r="AL143">
        <v>2</v>
      </c>
      <c r="AM143">
        <v>0</v>
      </c>
      <c r="AN143">
        <v>0</v>
      </c>
      <c r="AO143">
        <v>2</v>
      </c>
      <c r="AP143">
        <v>0</v>
      </c>
      <c r="AQ143">
        <v>0</v>
      </c>
      <c r="AR143" t="s">
        <v>394</v>
      </c>
      <c r="AS143" t="s">
        <v>11434</v>
      </c>
      <c r="AT143">
        <v>0</v>
      </c>
      <c r="AU143">
        <v>0</v>
      </c>
      <c r="AV143">
        <v>1</v>
      </c>
      <c r="AW143">
        <v>0</v>
      </c>
      <c r="AX143">
        <v>1</v>
      </c>
      <c r="AY143">
        <v>0</v>
      </c>
      <c r="AZ143">
        <v>1</v>
      </c>
      <c r="BA143">
        <v>0</v>
      </c>
      <c r="BB143" s="143"/>
      <c r="BC143" s="143"/>
      <c r="BD143" s="143">
        <v>50</v>
      </c>
      <c r="BE143" s="143"/>
      <c r="BF143" s="143">
        <v>30</v>
      </c>
      <c r="BG143" s="143"/>
      <c r="BH143" s="143">
        <v>20</v>
      </c>
      <c r="BJ143" t="s">
        <v>392</v>
      </c>
      <c r="BK143">
        <v>12</v>
      </c>
      <c r="BL143">
        <v>5</v>
      </c>
      <c r="BN143" s="401">
        <v>20</v>
      </c>
      <c r="BO143" s="408">
        <v>12</v>
      </c>
      <c r="BP143" s="401">
        <v>15</v>
      </c>
      <c r="BQ143" s="401">
        <v>3</v>
      </c>
      <c r="BR143" s="401">
        <v>2</v>
      </c>
      <c r="BS143" s="408">
        <v>5</v>
      </c>
      <c r="BT143" s="408">
        <v>7</v>
      </c>
      <c r="BU143" s="408">
        <v>0</v>
      </c>
      <c r="BV143">
        <v>100</v>
      </c>
      <c r="BW143">
        <v>0</v>
      </c>
      <c r="BX143">
        <v>0</v>
      </c>
      <c r="BY143">
        <v>7</v>
      </c>
      <c r="CB143">
        <v>150</v>
      </c>
      <c r="CD143"/>
      <c r="CE143"/>
      <c r="CF143">
        <v>5</v>
      </c>
      <c r="CH143"/>
      <c r="CI143"/>
      <c r="CJ143">
        <v>6</v>
      </c>
      <c r="CR143"/>
      <c r="CS143"/>
      <c r="CT143">
        <v>1</v>
      </c>
      <c r="CU143">
        <v>2</v>
      </c>
      <c r="DH143" t="s">
        <v>1880</v>
      </c>
      <c r="DJ143"/>
      <c r="DL143"/>
      <c r="DM143"/>
      <c r="DN143"/>
      <c r="DO143"/>
      <c r="DP143"/>
      <c r="EB143"/>
      <c r="ED143"/>
      <c r="EM143">
        <v>0</v>
      </c>
      <c r="EN143">
        <v>0</v>
      </c>
      <c r="FF143" t="s">
        <v>409</v>
      </c>
      <c r="FV143"/>
      <c r="IL143">
        <v>0</v>
      </c>
      <c r="IM143">
        <v>0</v>
      </c>
      <c r="IN143">
        <v>2</v>
      </c>
      <c r="IO143">
        <v>392</v>
      </c>
      <c r="IP143">
        <v>0</v>
      </c>
      <c r="IQ143">
        <v>100</v>
      </c>
      <c r="IR143">
        <v>50</v>
      </c>
      <c r="IS143">
        <v>50</v>
      </c>
      <c r="IT143">
        <v>0</v>
      </c>
      <c r="IU143">
        <v>20</v>
      </c>
      <c r="IV143">
        <v>0</v>
      </c>
      <c r="IW143">
        <v>2</v>
      </c>
      <c r="IX143">
        <v>0</v>
      </c>
      <c r="KE143">
        <v>1</v>
      </c>
      <c r="KT143" t="s">
        <v>437</v>
      </c>
      <c r="KU143" t="s">
        <v>437</v>
      </c>
      <c r="KV143" t="s">
        <v>437</v>
      </c>
      <c r="KW143" t="s">
        <v>437</v>
      </c>
      <c r="KY143" t="s">
        <v>392</v>
      </c>
      <c r="KZ143">
        <v>600</v>
      </c>
      <c r="LA143" t="s">
        <v>413</v>
      </c>
      <c r="LB143" t="s">
        <v>409</v>
      </c>
      <c r="LE143" t="s">
        <v>409</v>
      </c>
      <c r="LH143" t="s">
        <v>409</v>
      </c>
      <c r="LK143" t="s">
        <v>409</v>
      </c>
      <c r="LN143" t="s">
        <v>392</v>
      </c>
      <c r="LQ143" t="s">
        <v>392</v>
      </c>
      <c r="LR143">
        <v>50</v>
      </c>
      <c r="LS143" t="s">
        <v>11373</v>
      </c>
      <c r="LT143" t="s">
        <v>392</v>
      </c>
      <c r="LU143">
        <v>20</v>
      </c>
      <c r="LV143" t="s">
        <v>11373</v>
      </c>
      <c r="LW143" t="s">
        <v>409</v>
      </c>
      <c r="LZ143" t="s">
        <v>409</v>
      </c>
      <c r="MC143" t="s">
        <v>409</v>
      </c>
      <c r="MF143" t="s">
        <v>409</v>
      </c>
      <c r="MI143" t="s">
        <v>409</v>
      </c>
      <c r="ML143" t="s">
        <v>409</v>
      </c>
      <c r="MO143" t="s">
        <v>409</v>
      </c>
      <c r="MR143" t="s">
        <v>410</v>
      </c>
      <c r="MT143" t="s">
        <v>411</v>
      </c>
      <c r="MU143" t="s">
        <v>411</v>
      </c>
      <c r="MV143" t="s">
        <v>411</v>
      </c>
      <c r="MW143" t="s">
        <v>412</v>
      </c>
      <c r="MX143" t="s">
        <v>465</v>
      </c>
      <c r="MY143" t="s">
        <v>411</v>
      </c>
      <c r="MZ143" t="s">
        <v>411</v>
      </c>
      <c r="NA143" t="s">
        <v>411</v>
      </c>
      <c r="NH143">
        <v>180</v>
      </c>
      <c r="NI143" t="s">
        <v>413</v>
      </c>
      <c r="NJ143">
        <v>15</v>
      </c>
      <c r="NK143" t="s">
        <v>466</v>
      </c>
      <c r="NS143">
        <v>0</v>
      </c>
      <c r="NT143">
        <v>0</v>
      </c>
      <c r="NU143">
        <v>1</v>
      </c>
      <c r="NV143">
        <v>0</v>
      </c>
      <c r="NW143">
        <v>1</v>
      </c>
      <c r="NX143">
        <v>0</v>
      </c>
      <c r="NY143"/>
      <c r="NZ143"/>
      <c r="OA143"/>
      <c r="OB143"/>
      <c r="OC143"/>
      <c r="OD143"/>
      <c r="OE143"/>
      <c r="OF143"/>
      <c r="OG143"/>
      <c r="OH143"/>
      <c r="OI143"/>
      <c r="OJ143"/>
      <c r="OK143"/>
      <c r="OL143"/>
      <c r="OM143"/>
      <c r="ON143"/>
      <c r="OO143"/>
      <c r="OP143"/>
      <c r="OQ143"/>
      <c r="OR143"/>
      <c r="OS143"/>
      <c r="OT143"/>
      <c r="OU143"/>
      <c r="OV143"/>
      <c r="OW143"/>
      <c r="OX143"/>
      <c r="OY143"/>
      <c r="OZ143"/>
      <c r="PA143"/>
      <c r="PB143"/>
      <c r="PC143"/>
      <c r="PD143"/>
      <c r="PE143"/>
      <c r="PF143"/>
      <c r="PG143"/>
      <c r="PH143"/>
      <c r="PI143"/>
      <c r="PJ143" t="s">
        <v>11361</v>
      </c>
      <c r="PK143" t="s">
        <v>11435</v>
      </c>
      <c r="PL143" t="s">
        <v>11436</v>
      </c>
      <c r="PM143" t="s">
        <v>11437</v>
      </c>
      <c r="PN143">
        <v>385158</v>
      </c>
      <c r="PO143" t="s">
        <v>11438</v>
      </c>
      <c r="PP143" t="s">
        <v>11439</v>
      </c>
      <c r="PQ143">
        <v>44</v>
      </c>
      <c r="PS143">
        <v>-1</v>
      </c>
    </row>
    <row r="144" spans="1:437" hidden="1" x14ac:dyDescent="0.25">
      <c r="A144">
        <v>114010126</v>
      </c>
      <c r="C144" t="s">
        <v>11440</v>
      </c>
      <c r="D144" t="s">
        <v>483</v>
      </c>
      <c r="E144" t="s">
        <v>11441</v>
      </c>
      <c r="F144" t="s">
        <v>11442</v>
      </c>
      <c r="G144">
        <v>75328109</v>
      </c>
      <c r="H144" t="s">
        <v>11443</v>
      </c>
      <c r="I144" t="s">
        <v>11371</v>
      </c>
      <c r="J144" t="s">
        <v>421</v>
      </c>
      <c r="P144" t="s">
        <v>392</v>
      </c>
      <c r="Q144" t="s">
        <v>393</v>
      </c>
      <c r="R144">
        <v>1</v>
      </c>
      <c r="S144">
        <v>0</v>
      </c>
      <c r="T144">
        <v>0</v>
      </c>
      <c r="U144">
        <v>0</v>
      </c>
      <c r="V144">
        <v>0</v>
      </c>
      <c r="W144">
        <v>34</v>
      </c>
      <c r="X144">
        <v>0</v>
      </c>
      <c r="Y144">
        <v>0</v>
      </c>
      <c r="Z144">
        <v>1</v>
      </c>
      <c r="AA144">
        <v>0</v>
      </c>
      <c r="AB144">
        <v>0</v>
      </c>
      <c r="AC144">
        <v>3</v>
      </c>
      <c r="AD144">
        <v>0</v>
      </c>
      <c r="AE144">
        <v>0</v>
      </c>
      <c r="AF144">
        <v>0</v>
      </c>
      <c r="AG144">
        <v>0</v>
      </c>
      <c r="AH144">
        <v>0</v>
      </c>
      <c r="AI144">
        <v>1</v>
      </c>
      <c r="AJ144">
        <v>0</v>
      </c>
      <c r="AK144">
        <v>0</v>
      </c>
      <c r="AL144">
        <v>1</v>
      </c>
      <c r="AM144">
        <v>0</v>
      </c>
      <c r="AN144">
        <v>0</v>
      </c>
      <c r="AO144">
        <v>2</v>
      </c>
      <c r="AP144">
        <v>0</v>
      </c>
      <c r="AQ144">
        <v>0</v>
      </c>
      <c r="AR144" t="s">
        <v>394</v>
      </c>
      <c r="AS144" t="s">
        <v>11384</v>
      </c>
      <c r="AT144">
        <v>0</v>
      </c>
      <c r="AU144">
        <v>0</v>
      </c>
      <c r="AV144">
        <v>0</v>
      </c>
      <c r="AW144">
        <v>0</v>
      </c>
      <c r="AX144">
        <v>0</v>
      </c>
      <c r="AY144">
        <v>0</v>
      </c>
      <c r="AZ144">
        <v>1</v>
      </c>
      <c r="BA144">
        <v>0</v>
      </c>
      <c r="BB144">
        <v>0</v>
      </c>
      <c r="BC144">
        <v>0</v>
      </c>
      <c r="BD144">
        <v>0</v>
      </c>
      <c r="BE144">
        <v>0</v>
      </c>
      <c r="BF144">
        <v>0</v>
      </c>
      <c r="BG144">
        <v>0</v>
      </c>
      <c r="BH144">
        <v>100</v>
      </c>
      <c r="BI144">
        <v>0</v>
      </c>
      <c r="BJ144" t="s">
        <v>392</v>
      </c>
      <c r="BK144">
        <v>12</v>
      </c>
      <c r="BL144">
        <v>8</v>
      </c>
      <c r="BN144" s="401">
        <v>34</v>
      </c>
      <c r="BO144" s="408">
        <v>1</v>
      </c>
      <c r="BP144" s="401">
        <v>25</v>
      </c>
      <c r="BQ144" s="401">
        <v>8</v>
      </c>
      <c r="BR144" s="401">
        <v>1</v>
      </c>
      <c r="BS144" s="408">
        <v>1</v>
      </c>
      <c r="BT144" s="408">
        <v>0</v>
      </c>
      <c r="BU144" s="408">
        <v>0</v>
      </c>
      <c r="BV144">
        <v>100</v>
      </c>
      <c r="BW144">
        <v>0</v>
      </c>
      <c r="BX144">
        <v>0</v>
      </c>
      <c r="BY144">
        <v>7</v>
      </c>
      <c r="BZ144">
        <v>0</v>
      </c>
      <c r="CA144">
        <v>0</v>
      </c>
      <c r="CB144">
        <v>200</v>
      </c>
      <c r="CC144">
        <v>0</v>
      </c>
      <c r="CD144">
        <v>0</v>
      </c>
      <c r="CE144">
        <v>0</v>
      </c>
      <c r="CF144">
        <v>5</v>
      </c>
      <c r="CG144">
        <v>0</v>
      </c>
      <c r="CH144">
        <v>0</v>
      </c>
      <c r="CI144">
        <v>0</v>
      </c>
      <c r="CJ144">
        <v>11</v>
      </c>
      <c r="CK144">
        <v>0</v>
      </c>
      <c r="CL144">
        <v>0</v>
      </c>
      <c r="CM144">
        <v>0</v>
      </c>
      <c r="CN144">
        <v>0</v>
      </c>
      <c r="CO144">
        <v>0</v>
      </c>
      <c r="CP144">
        <v>0</v>
      </c>
      <c r="CQ144">
        <v>0</v>
      </c>
      <c r="CR144">
        <v>5</v>
      </c>
      <c r="CS144">
        <v>0</v>
      </c>
      <c r="CT144">
        <v>0</v>
      </c>
      <c r="CU144">
        <v>0</v>
      </c>
      <c r="CV144">
        <v>0</v>
      </c>
      <c r="CW144">
        <v>0</v>
      </c>
      <c r="CX144">
        <v>0</v>
      </c>
      <c r="CY144">
        <v>0</v>
      </c>
      <c r="CZ144">
        <v>0</v>
      </c>
      <c r="DA144">
        <v>0</v>
      </c>
      <c r="DB144">
        <v>0</v>
      </c>
      <c r="DC144">
        <v>0</v>
      </c>
      <c r="DD144">
        <v>0</v>
      </c>
      <c r="DE144">
        <v>0</v>
      </c>
      <c r="DF144">
        <v>0</v>
      </c>
      <c r="DG144">
        <v>0</v>
      </c>
      <c r="DH144" t="s">
        <v>1880</v>
      </c>
      <c r="DJ144"/>
      <c r="DL144"/>
      <c r="DM144"/>
      <c r="DN144"/>
      <c r="DO144"/>
      <c r="DP144"/>
      <c r="EB144"/>
      <c r="ED144"/>
      <c r="FF144" t="s">
        <v>409</v>
      </c>
      <c r="FV144"/>
      <c r="IL144">
        <v>2</v>
      </c>
      <c r="IM144">
        <v>0</v>
      </c>
      <c r="IN144">
        <v>2</v>
      </c>
      <c r="IO144">
        <v>250</v>
      </c>
      <c r="IP144">
        <v>0</v>
      </c>
      <c r="IQ144">
        <v>2</v>
      </c>
      <c r="IR144">
        <v>4</v>
      </c>
      <c r="IS144">
        <v>10</v>
      </c>
      <c r="IT144">
        <v>0</v>
      </c>
      <c r="IU144">
        <v>10</v>
      </c>
      <c r="IV144">
        <v>0</v>
      </c>
      <c r="IW144">
        <v>0</v>
      </c>
      <c r="IX144">
        <v>0</v>
      </c>
      <c r="IY144">
        <v>0</v>
      </c>
      <c r="IZ144">
        <v>0</v>
      </c>
      <c r="JA144">
        <v>0</v>
      </c>
      <c r="JB144">
        <v>0</v>
      </c>
      <c r="JC144">
        <v>0</v>
      </c>
      <c r="JD144">
        <v>0</v>
      </c>
      <c r="JE144">
        <v>0</v>
      </c>
      <c r="JF144">
        <v>0</v>
      </c>
      <c r="JG144">
        <v>0</v>
      </c>
      <c r="JH144">
        <v>0</v>
      </c>
      <c r="JI144">
        <v>0</v>
      </c>
      <c r="JJ144">
        <v>0</v>
      </c>
      <c r="JK144">
        <v>0</v>
      </c>
      <c r="JL144">
        <v>0</v>
      </c>
      <c r="JM144">
        <v>0</v>
      </c>
      <c r="JN144">
        <v>0</v>
      </c>
      <c r="JO144">
        <v>0</v>
      </c>
      <c r="JR144">
        <v>0</v>
      </c>
      <c r="KA144">
        <v>0</v>
      </c>
      <c r="KB144">
        <v>0</v>
      </c>
      <c r="KC144">
        <v>0</v>
      </c>
      <c r="KD144">
        <v>0</v>
      </c>
      <c r="KE144">
        <v>0</v>
      </c>
      <c r="KF144">
        <v>0</v>
      </c>
      <c r="KG144">
        <v>0</v>
      </c>
      <c r="KJ144">
        <v>0</v>
      </c>
      <c r="KT144" t="s">
        <v>437</v>
      </c>
      <c r="KU144" t="s">
        <v>437</v>
      </c>
      <c r="KV144" t="s">
        <v>437</v>
      </c>
      <c r="KW144" t="s">
        <v>437</v>
      </c>
      <c r="KY144" t="s">
        <v>409</v>
      </c>
      <c r="LB144" t="s">
        <v>409</v>
      </c>
      <c r="LE144" t="s">
        <v>392</v>
      </c>
      <c r="LF144">
        <v>30</v>
      </c>
      <c r="LG144" t="s">
        <v>11373</v>
      </c>
      <c r="LH144" t="s">
        <v>409</v>
      </c>
      <c r="LK144" t="s">
        <v>392</v>
      </c>
      <c r="LL144">
        <v>1800</v>
      </c>
      <c r="LM144" t="s">
        <v>413</v>
      </c>
      <c r="LN144" t="s">
        <v>392</v>
      </c>
      <c r="LO144">
        <v>100</v>
      </c>
      <c r="LP144" t="s">
        <v>11373</v>
      </c>
      <c r="LQ144" t="s">
        <v>392</v>
      </c>
      <c r="LR144">
        <v>100</v>
      </c>
      <c r="LS144" t="s">
        <v>11385</v>
      </c>
      <c r="LT144" t="s">
        <v>392</v>
      </c>
      <c r="LU144">
        <v>10</v>
      </c>
      <c r="LV144" t="s">
        <v>11373</v>
      </c>
      <c r="LW144" t="s">
        <v>409</v>
      </c>
      <c r="LZ144" t="s">
        <v>409</v>
      </c>
      <c r="MC144" t="s">
        <v>409</v>
      </c>
      <c r="MF144" t="s">
        <v>409</v>
      </c>
      <c r="MI144" t="s">
        <v>409</v>
      </c>
      <c r="ML144" t="s">
        <v>409</v>
      </c>
      <c r="MO144" t="s">
        <v>409</v>
      </c>
      <c r="MR144" t="s">
        <v>410</v>
      </c>
      <c r="MT144" t="s">
        <v>411</v>
      </c>
      <c r="MU144" t="s">
        <v>411</v>
      </c>
      <c r="MV144" t="s">
        <v>411</v>
      </c>
      <c r="MW144" t="s">
        <v>411</v>
      </c>
      <c r="MX144" t="s">
        <v>411</v>
      </c>
      <c r="MY144" t="s">
        <v>411</v>
      </c>
      <c r="MZ144" t="s">
        <v>411</v>
      </c>
      <c r="NA144" t="s">
        <v>411</v>
      </c>
      <c r="NB144">
        <v>0</v>
      </c>
      <c r="ND144">
        <v>0</v>
      </c>
      <c r="NF144">
        <v>0</v>
      </c>
      <c r="NH144">
        <v>0</v>
      </c>
      <c r="NJ144">
        <v>0</v>
      </c>
      <c r="NL144">
        <v>0</v>
      </c>
      <c r="NN144">
        <v>0</v>
      </c>
      <c r="NP144" t="s">
        <v>414</v>
      </c>
      <c r="NQ144">
        <v>0</v>
      </c>
      <c r="NS144">
        <v>0</v>
      </c>
      <c r="NT144">
        <v>0</v>
      </c>
      <c r="NU144">
        <v>1</v>
      </c>
      <c r="NV144">
        <v>2</v>
      </c>
      <c r="NW144">
        <v>0</v>
      </c>
      <c r="NX144">
        <v>0</v>
      </c>
      <c r="NY144">
        <v>0</v>
      </c>
      <c r="NZ144">
        <v>0</v>
      </c>
      <c r="OA144">
        <v>1</v>
      </c>
      <c r="OB144">
        <v>2</v>
      </c>
      <c r="OC144">
        <v>0</v>
      </c>
      <c r="OD144">
        <v>0</v>
      </c>
      <c r="OE144">
        <v>0</v>
      </c>
      <c r="OF144">
        <v>0</v>
      </c>
      <c r="OG144">
        <v>0</v>
      </c>
      <c r="OH144">
        <v>0</v>
      </c>
      <c r="OI144">
        <v>0</v>
      </c>
      <c r="OJ144">
        <v>0</v>
      </c>
      <c r="OK144">
        <v>0</v>
      </c>
      <c r="OL144">
        <v>0</v>
      </c>
      <c r="OM144">
        <v>0</v>
      </c>
      <c r="ON144">
        <v>0</v>
      </c>
      <c r="OO144">
        <v>0</v>
      </c>
      <c r="OP144">
        <v>0</v>
      </c>
      <c r="OQ144">
        <v>0</v>
      </c>
      <c r="OR144">
        <v>0</v>
      </c>
      <c r="OS144">
        <v>0</v>
      </c>
      <c r="OT144">
        <v>0</v>
      </c>
      <c r="OU144">
        <v>0</v>
      </c>
      <c r="OV144">
        <v>0</v>
      </c>
      <c r="OW144">
        <v>0</v>
      </c>
      <c r="OX144">
        <v>0</v>
      </c>
      <c r="OY144">
        <v>0</v>
      </c>
      <c r="OZ144">
        <v>0</v>
      </c>
      <c r="PA144">
        <v>0</v>
      </c>
      <c r="PB144">
        <v>0</v>
      </c>
      <c r="PC144">
        <v>0</v>
      </c>
      <c r="PD144">
        <v>0</v>
      </c>
      <c r="PE144">
        <v>0</v>
      </c>
      <c r="PF144">
        <v>0</v>
      </c>
      <c r="PG144">
        <v>0</v>
      </c>
      <c r="PH144">
        <v>0</v>
      </c>
      <c r="PI144"/>
      <c r="PJ144" t="s">
        <v>11361</v>
      </c>
      <c r="PK144" t="s">
        <v>11444</v>
      </c>
      <c r="PL144" t="s">
        <v>11445</v>
      </c>
      <c r="PM144" t="s">
        <v>11446</v>
      </c>
      <c r="PN144">
        <v>385162</v>
      </c>
      <c r="PO144" t="s">
        <v>11447</v>
      </c>
      <c r="PP144" t="s">
        <v>11448</v>
      </c>
      <c r="PQ144">
        <v>45</v>
      </c>
      <c r="PS144">
        <v>-1</v>
      </c>
    </row>
    <row r="145" spans="1:435" hidden="1" x14ac:dyDescent="0.25">
      <c r="A145">
        <v>114010247</v>
      </c>
      <c r="C145" t="s">
        <v>11449</v>
      </c>
      <c r="D145" t="s">
        <v>483</v>
      </c>
      <c r="E145" t="s">
        <v>1920</v>
      </c>
      <c r="F145" t="s">
        <v>11450</v>
      </c>
      <c r="G145">
        <v>108127724</v>
      </c>
      <c r="H145" t="s">
        <v>553</v>
      </c>
      <c r="I145" t="s">
        <v>11371</v>
      </c>
      <c r="J145" t="s">
        <v>500</v>
      </c>
      <c r="K145" t="s">
        <v>11451</v>
      </c>
      <c r="P145" t="s">
        <v>392</v>
      </c>
      <c r="Q145" t="s">
        <v>393</v>
      </c>
      <c r="R145">
        <v>1</v>
      </c>
      <c r="S145">
        <v>0</v>
      </c>
      <c r="T145">
        <v>0</v>
      </c>
      <c r="U145">
        <v>0</v>
      </c>
      <c r="V145">
        <v>0</v>
      </c>
      <c r="W145">
        <v>110</v>
      </c>
      <c r="X145">
        <v>0</v>
      </c>
      <c r="Y145">
        <v>0</v>
      </c>
      <c r="Z145">
        <v>15</v>
      </c>
      <c r="AA145">
        <v>0</v>
      </c>
      <c r="AB145">
        <v>0</v>
      </c>
      <c r="AC145">
        <v>30</v>
      </c>
      <c r="AD145">
        <v>0</v>
      </c>
      <c r="AE145">
        <v>0</v>
      </c>
      <c r="AF145">
        <v>2</v>
      </c>
      <c r="AG145">
        <v>0</v>
      </c>
      <c r="AH145">
        <v>0</v>
      </c>
      <c r="AI145">
        <v>5</v>
      </c>
      <c r="AJ145">
        <v>0</v>
      </c>
      <c r="AK145">
        <v>0</v>
      </c>
      <c r="AL145">
        <v>5</v>
      </c>
      <c r="AM145">
        <v>0</v>
      </c>
      <c r="AN145">
        <v>0</v>
      </c>
      <c r="AO145">
        <v>2</v>
      </c>
      <c r="AP145">
        <v>0</v>
      </c>
      <c r="AQ145">
        <v>0</v>
      </c>
      <c r="AR145" t="s">
        <v>394</v>
      </c>
      <c r="AS145" t="s">
        <v>515</v>
      </c>
      <c r="AT145">
        <v>0</v>
      </c>
      <c r="AU145">
        <v>0</v>
      </c>
      <c r="AV145">
        <v>1</v>
      </c>
      <c r="AW145">
        <v>1</v>
      </c>
      <c r="AX145">
        <v>1</v>
      </c>
      <c r="AY145">
        <v>0</v>
      </c>
      <c r="AZ145">
        <v>0</v>
      </c>
      <c r="BA145">
        <v>0</v>
      </c>
      <c r="BD145">
        <v>90</v>
      </c>
      <c r="BE145">
        <v>5</v>
      </c>
      <c r="BF145">
        <v>5</v>
      </c>
      <c r="BJ145" t="s">
        <v>392</v>
      </c>
      <c r="BK145">
        <v>12</v>
      </c>
      <c r="BL145">
        <v>4</v>
      </c>
      <c r="BN145" s="401">
        <v>110</v>
      </c>
      <c r="BO145" s="408">
        <v>45</v>
      </c>
      <c r="BP145" s="401">
        <v>54</v>
      </c>
      <c r="BQ145" s="401">
        <v>31</v>
      </c>
      <c r="BR145" s="401">
        <v>25</v>
      </c>
      <c r="BS145" s="408">
        <v>15</v>
      </c>
      <c r="BT145" s="408">
        <v>30</v>
      </c>
      <c r="BU145" s="408">
        <v>0</v>
      </c>
      <c r="BV145">
        <v>0</v>
      </c>
      <c r="BW145">
        <v>100</v>
      </c>
      <c r="BX145">
        <v>0</v>
      </c>
      <c r="BY145">
        <v>7</v>
      </c>
      <c r="CA145">
        <v>18</v>
      </c>
      <c r="CB145">
        <v>240</v>
      </c>
      <c r="CD145">
        <v>270</v>
      </c>
      <c r="CE145">
        <v>420</v>
      </c>
      <c r="CF145">
        <v>5</v>
      </c>
      <c r="CH145">
        <v>1</v>
      </c>
      <c r="CI145"/>
      <c r="CJ145">
        <v>27</v>
      </c>
      <c r="CL145">
        <v>10</v>
      </c>
      <c r="CM145">
        <v>6</v>
      </c>
      <c r="CR145">
        <v>5</v>
      </c>
      <c r="CS145">
        <v>0</v>
      </c>
      <c r="CT145">
        <v>0</v>
      </c>
      <c r="CU145">
        <v>4</v>
      </c>
      <c r="DH145" t="s">
        <v>1880</v>
      </c>
      <c r="DJ145"/>
      <c r="DL145"/>
      <c r="DM145"/>
      <c r="DN145"/>
      <c r="DO145"/>
      <c r="DP145"/>
      <c r="EB145"/>
      <c r="ED145"/>
      <c r="FF145" t="s">
        <v>409</v>
      </c>
      <c r="FV145"/>
      <c r="IL145">
        <v>0</v>
      </c>
      <c r="IM145">
        <v>0</v>
      </c>
      <c r="IN145">
        <v>9</v>
      </c>
      <c r="IO145">
        <v>762</v>
      </c>
      <c r="IP145">
        <v>0</v>
      </c>
      <c r="IQ145">
        <v>10</v>
      </c>
      <c r="IR145">
        <v>10</v>
      </c>
      <c r="IS145">
        <v>60</v>
      </c>
      <c r="IT145">
        <v>0</v>
      </c>
      <c r="IU145">
        <v>20</v>
      </c>
      <c r="IV145">
        <v>0</v>
      </c>
      <c r="IW145">
        <v>9</v>
      </c>
      <c r="KB145">
        <v>1</v>
      </c>
      <c r="KE145">
        <v>8</v>
      </c>
      <c r="KT145" t="s">
        <v>437</v>
      </c>
      <c r="KU145" t="s">
        <v>437</v>
      </c>
      <c r="KV145" t="s">
        <v>437</v>
      </c>
      <c r="KW145" t="s">
        <v>437</v>
      </c>
      <c r="KY145" t="s">
        <v>392</v>
      </c>
      <c r="KZ145">
        <v>600</v>
      </c>
      <c r="LA145" t="s">
        <v>413</v>
      </c>
      <c r="LB145" t="s">
        <v>409</v>
      </c>
      <c r="LE145" t="s">
        <v>392</v>
      </c>
      <c r="LF145">
        <v>10</v>
      </c>
      <c r="LG145" t="s">
        <v>11373</v>
      </c>
      <c r="LH145" t="s">
        <v>409</v>
      </c>
      <c r="LK145" t="s">
        <v>409</v>
      </c>
      <c r="LN145" t="s">
        <v>392</v>
      </c>
      <c r="LO145">
        <v>200</v>
      </c>
      <c r="LP145" t="s">
        <v>11373</v>
      </c>
      <c r="LQ145" t="s">
        <v>392</v>
      </c>
      <c r="LR145">
        <v>200</v>
      </c>
      <c r="LS145" t="s">
        <v>11373</v>
      </c>
      <c r="LT145" t="s">
        <v>409</v>
      </c>
      <c r="LW145" t="s">
        <v>409</v>
      </c>
      <c r="LZ145" t="s">
        <v>409</v>
      </c>
      <c r="MC145" t="s">
        <v>409</v>
      </c>
      <c r="MF145" t="s">
        <v>409</v>
      </c>
      <c r="MI145" t="s">
        <v>409</v>
      </c>
      <c r="ML145" t="s">
        <v>409</v>
      </c>
      <c r="MO145" t="s">
        <v>409</v>
      </c>
      <c r="MR145" t="s">
        <v>410</v>
      </c>
      <c r="MT145" t="s">
        <v>411</v>
      </c>
      <c r="MU145" t="s">
        <v>411</v>
      </c>
      <c r="MV145" t="s">
        <v>411</v>
      </c>
      <c r="MW145" t="s">
        <v>412</v>
      </c>
      <c r="MX145" t="s">
        <v>465</v>
      </c>
      <c r="MY145" t="s">
        <v>411</v>
      </c>
      <c r="MZ145" t="s">
        <v>411</v>
      </c>
      <c r="NA145" t="s">
        <v>411</v>
      </c>
      <c r="NH145">
        <v>1300</v>
      </c>
      <c r="NI145" t="s">
        <v>413</v>
      </c>
      <c r="NJ145">
        <v>20</v>
      </c>
      <c r="NK145" t="s">
        <v>466</v>
      </c>
      <c r="NS145">
        <v>0</v>
      </c>
      <c r="NT145">
        <v>0</v>
      </c>
      <c r="NU145">
        <v>1</v>
      </c>
      <c r="NV145">
        <v>0</v>
      </c>
      <c r="NW145">
        <v>1</v>
      </c>
      <c r="NX145"/>
      <c r="NY145"/>
      <c r="NZ145"/>
      <c r="OA145"/>
      <c r="OB145"/>
      <c r="OC145"/>
      <c r="OD145"/>
      <c r="OE145"/>
      <c r="OF145"/>
      <c r="OG145"/>
      <c r="OH145"/>
      <c r="OI145"/>
      <c r="OJ145"/>
      <c r="OK145"/>
      <c r="OL145"/>
      <c r="OM145"/>
      <c r="ON145"/>
      <c r="OO145"/>
      <c r="OP145"/>
      <c r="OQ145"/>
      <c r="OR145"/>
      <c r="OS145"/>
      <c r="OT145"/>
      <c r="OU145"/>
      <c r="OV145"/>
      <c r="OW145"/>
      <c r="OX145"/>
      <c r="OY145"/>
      <c r="OZ145"/>
      <c r="PA145"/>
      <c r="PB145"/>
      <c r="PC145">
        <v>1</v>
      </c>
      <c r="PD145"/>
      <c r="PE145">
        <v>1</v>
      </c>
      <c r="PF145"/>
      <c r="PG145">
        <v>1</v>
      </c>
      <c r="PH145"/>
      <c r="PI145"/>
      <c r="PJ145" t="s">
        <v>11452</v>
      </c>
      <c r="PK145" t="s">
        <v>11453</v>
      </c>
      <c r="PL145" t="s">
        <v>11454</v>
      </c>
      <c r="PM145" t="s">
        <v>11455</v>
      </c>
      <c r="PN145">
        <v>385164</v>
      </c>
      <c r="PO145" t="s">
        <v>11456</v>
      </c>
      <c r="PP145" t="s">
        <v>11457</v>
      </c>
      <c r="PQ145">
        <v>46</v>
      </c>
      <c r="PS145">
        <v>-1</v>
      </c>
    </row>
    <row r="146" spans="1:435" x14ac:dyDescent="0.25">
      <c r="A146">
        <v>111010071</v>
      </c>
      <c r="B146" t="s">
        <v>11458</v>
      </c>
      <c r="C146" t="s">
        <v>11459</v>
      </c>
      <c r="D146" t="s">
        <v>384</v>
      </c>
      <c r="E146" t="s">
        <v>11460</v>
      </c>
      <c r="F146" t="s">
        <v>11461</v>
      </c>
      <c r="G146">
        <v>49191537</v>
      </c>
      <c r="H146" t="s">
        <v>11462</v>
      </c>
      <c r="I146" t="s">
        <v>11463</v>
      </c>
      <c r="J146" t="s">
        <v>421</v>
      </c>
      <c r="P146" t="s">
        <v>392</v>
      </c>
      <c r="Q146" t="s">
        <v>393</v>
      </c>
      <c r="R146">
        <v>1</v>
      </c>
      <c r="S146">
        <v>0</v>
      </c>
      <c r="T146">
        <v>0</v>
      </c>
      <c r="U146">
        <v>0</v>
      </c>
      <c r="V146">
        <v>0</v>
      </c>
      <c r="W146">
        <v>500</v>
      </c>
      <c r="X146">
        <v>0</v>
      </c>
      <c r="Y146">
        <v>0</v>
      </c>
      <c r="Z146">
        <v>60</v>
      </c>
      <c r="AA146">
        <v>0</v>
      </c>
      <c r="AB146">
        <v>0</v>
      </c>
      <c r="AC146">
        <v>190</v>
      </c>
      <c r="AD146">
        <v>0</v>
      </c>
      <c r="AE146">
        <v>0</v>
      </c>
      <c r="AF146">
        <v>0</v>
      </c>
      <c r="AG146">
        <v>0</v>
      </c>
      <c r="AH146">
        <v>0</v>
      </c>
      <c r="AI146">
        <v>40</v>
      </c>
      <c r="AJ146">
        <v>0</v>
      </c>
      <c r="AK146">
        <v>0</v>
      </c>
      <c r="AL146">
        <v>40</v>
      </c>
      <c r="AM146">
        <v>0</v>
      </c>
      <c r="AN146">
        <v>0</v>
      </c>
      <c r="AO146">
        <v>1</v>
      </c>
      <c r="AP146">
        <v>0</v>
      </c>
      <c r="AQ146">
        <v>0</v>
      </c>
      <c r="AR146" t="s">
        <v>394</v>
      </c>
      <c r="AS146" t="s">
        <v>1798</v>
      </c>
      <c r="AT146">
        <v>0</v>
      </c>
      <c r="AU146">
        <v>0</v>
      </c>
      <c r="AV146">
        <v>0</v>
      </c>
      <c r="AW146">
        <v>1</v>
      </c>
      <c r="AX146">
        <v>1</v>
      </c>
      <c r="AY146">
        <v>1</v>
      </c>
      <c r="AZ146">
        <v>0</v>
      </c>
      <c r="BA146">
        <v>0</v>
      </c>
      <c r="BB146">
        <v>0</v>
      </c>
      <c r="BC146">
        <v>0</v>
      </c>
      <c r="BD146">
        <v>0</v>
      </c>
      <c r="BE146">
        <v>30</v>
      </c>
      <c r="BF146">
        <v>30</v>
      </c>
      <c r="BG146">
        <v>40</v>
      </c>
      <c r="BH146">
        <v>0</v>
      </c>
      <c r="BI146">
        <v>0</v>
      </c>
      <c r="BJ146" t="s">
        <v>392</v>
      </c>
      <c r="BK146">
        <v>12</v>
      </c>
      <c r="BL146">
        <v>1</v>
      </c>
      <c r="BN146" s="401">
        <v>500</v>
      </c>
      <c r="BO146" s="408">
        <v>0</v>
      </c>
      <c r="BP146" s="401">
        <v>450</v>
      </c>
      <c r="BQ146" s="401">
        <v>0</v>
      </c>
      <c r="BR146" s="401">
        <v>50</v>
      </c>
      <c r="BS146" s="408"/>
      <c r="BT146" s="408"/>
      <c r="BU146" s="408"/>
      <c r="BV146">
        <v>50</v>
      </c>
      <c r="BW146">
        <v>50</v>
      </c>
      <c r="BX146">
        <v>0</v>
      </c>
      <c r="BY146">
        <v>9</v>
      </c>
      <c r="BZ146">
        <v>0</v>
      </c>
      <c r="CA146">
        <v>0</v>
      </c>
      <c r="CB146">
        <v>250</v>
      </c>
      <c r="CC146">
        <v>0</v>
      </c>
      <c r="CD146">
        <v>0</v>
      </c>
      <c r="CE146">
        <v>520</v>
      </c>
      <c r="CF146">
        <v>8</v>
      </c>
      <c r="CG146">
        <v>0</v>
      </c>
      <c r="CH146">
        <v>0</v>
      </c>
      <c r="CI146">
        <v>1</v>
      </c>
      <c r="CJ146">
        <v>200</v>
      </c>
      <c r="CK146">
        <v>0</v>
      </c>
      <c r="CL146">
        <v>0</v>
      </c>
      <c r="CM146">
        <v>90</v>
      </c>
      <c r="CN146">
        <v>0</v>
      </c>
      <c r="CO146">
        <v>0</v>
      </c>
      <c r="CP146">
        <v>0</v>
      </c>
      <c r="CQ146">
        <v>0</v>
      </c>
      <c r="CR146">
        <v>0</v>
      </c>
      <c r="CS146">
        <v>0</v>
      </c>
      <c r="CT146">
        <v>0</v>
      </c>
      <c r="CU146">
        <v>10</v>
      </c>
      <c r="CV146">
        <v>0</v>
      </c>
      <c r="CW146">
        <v>0</v>
      </c>
      <c r="CX146">
        <v>0</v>
      </c>
      <c r="CY146">
        <v>0</v>
      </c>
      <c r="CZ146">
        <v>0</v>
      </c>
      <c r="DA146">
        <v>0</v>
      </c>
      <c r="DB146">
        <v>0</v>
      </c>
      <c r="DC146">
        <v>0</v>
      </c>
      <c r="DD146">
        <v>0</v>
      </c>
      <c r="DE146">
        <v>0</v>
      </c>
      <c r="DF146">
        <v>0</v>
      </c>
      <c r="DG146">
        <v>0</v>
      </c>
      <c r="DH146" t="s">
        <v>1880</v>
      </c>
      <c r="DJ146"/>
      <c r="DL146"/>
      <c r="DM146"/>
      <c r="DN146"/>
      <c r="DO146"/>
      <c r="DP146"/>
      <c r="EB146"/>
      <c r="ED146"/>
      <c r="EM146">
        <v>0</v>
      </c>
      <c r="EN146">
        <v>0</v>
      </c>
      <c r="EO146">
        <v>0</v>
      </c>
      <c r="EP146">
        <v>0</v>
      </c>
      <c r="EQ146">
        <v>80</v>
      </c>
      <c r="ER146">
        <v>20</v>
      </c>
      <c r="ES146">
        <v>0</v>
      </c>
      <c r="ET146">
        <v>0</v>
      </c>
      <c r="EV146">
        <v>0</v>
      </c>
      <c r="EW146">
        <v>0</v>
      </c>
      <c r="EX146">
        <v>0</v>
      </c>
      <c r="EY146">
        <v>0</v>
      </c>
      <c r="EZ146">
        <v>0</v>
      </c>
      <c r="FA146">
        <v>0</v>
      </c>
      <c r="FB146">
        <v>0</v>
      </c>
      <c r="FD146">
        <v>100</v>
      </c>
      <c r="FE146">
        <v>0</v>
      </c>
      <c r="FF146" t="s">
        <v>392</v>
      </c>
      <c r="FG146">
        <v>160</v>
      </c>
      <c r="FH146">
        <v>0</v>
      </c>
      <c r="FI146">
        <v>0</v>
      </c>
      <c r="FJ146">
        <v>40</v>
      </c>
      <c r="FK146">
        <v>0</v>
      </c>
      <c r="FL146">
        <v>0</v>
      </c>
      <c r="FM146">
        <v>40</v>
      </c>
      <c r="FN146">
        <v>0</v>
      </c>
      <c r="FO146">
        <v>0</v>
      </c>
      <c r="FP146">
        <v>0</v>
      </c>
      <c r="FQ146">
        <v>0</v>
      </c>
      <c r="FR146">
        <v>0</v>
      </c>
      <c r="FS146">
        <v>9</v>
      </c>
      <c r="FT146">
        <v>0</v>
      </c>
      <c r="FU146">
        <v>0</v>
      </c>
      <c r="FV146" t="s">
        <v>434</v>
      </c>
      <c r="FW146">
        <v>1</v>
      </c>
      <c r="FX146">
        <v>0</v>
      </c>
      <c r="FY146">
        <v>0</v>
      </c>
      <c r="FZ146">
        <v>0</v>
      </c>
      <c r="GA146">
        <v>0</v>
      </c>
      <c r="GB146">
        <v>100</v>
      </c>
      <c r="GC146">
        <v>0</v>
      </c>
      <c r="GD146">
        <v>0</v>
      </c>
      <c r="GE146">
        <v>0</v>
      </c>
      <c r="GF146">
        <v>0</v>
      </c>
      <c r="GH146" t="s">
        <v>392</v>
      </c>
      <c r="GI146">
        <v>5</v>
      </c>
      <c r="GJ146">
        <v>6</v>
      </c>
      <c r="GL146">
        <v>160</v>
      </c>
      <c r="GM146">
        <v>0</v>
      </c>
      <c r="GN146">
        <v>140</v>
      </c>
      <c r="GO146">
        <v>20</v>
      </c>
      <c r="GP146">
        <v>0</v>
      </c>
      <c r="GQ146">
        <v>0</v>
      </c>
      <c r="GR146">
        <v>65</v>
      </c>
      <c r="GS146">
        <v>65</v>
      </c>
      <c r="GT146">
        <v>0</v>
      </c>
      <c r="GU146">
        <v>100</v>
      </c>
      <c r="GV146">
        <v>0</v>
      </c>
      <c r="GW146">
        <v>6</v>
      </c>
      <c r="GX146">
        <v>6</v>
      </c>
      <c r="GY146">
        <v>0</v>
      </c>
      <c r="GZ146">
        <v>45</v>
      </c>
      <c r="HA146">
        <v>40</v>
      </c>
      <c r="HB146">
        <v>0</v>
      </c>
      <c r="HC146">
        <v>52</v>
      </c>
      <c r="HD146" t="s">
        <v>11464</v>
      </c>
      <c r="HE146" t="s">
        <v>11464</v>
      </c>
      <c r="HF146" t="s">
        <v>423</v>
      </c>
      <c r="HG146" t="s">
        <v>11465</v>
      </c>
      <c r="HH146">
        <v>60</v>
      </c>
      <c r="HI146">
        <v>60</v>
      </c>
      <c r="HJ146">
        <v>0</v>
      </c>
      <c r="HK146">
        <v>50</v>
      </c>
      <c r="HL146">
        <v>10</v>
      </c>
      <c r="HM146">
        <v>10</v>
      </c>
      <c r="HN146">
        <v>0</v>
      </c>
      <c r="HO146">
        <v>35</v>
      </c>
      <c r="HP146">
        <v>0</v>
      </c>
      <c r="HQ146">
        <v>0</v>
      </c>
      <c r="HR146">
        <v>0</v>
      </c>
      <c r="HS146">
        <v>0</v>
      </c>
      <c r="HT146">
        <v>0</v>
      </c>
      <c r="HU146">
        <v>0</v>
      </c>
      <c r="HV146">
        <v>0</v>
      </c>
      <c r="HW146">
        <v>0</v>
      </c>
      <c r="HX146">
        <v>50</v>
      </c>
      <c r="HY146">
        <v>0</v>
      </c>
      <c r="HZ146">
        <v>50</v>
      </c>
      <c r="IA146">
        <v>0</v>
      </c>
      <c r="IB146">
        <v>0</v>
      </c>
      <c r="IC146">
        <v>0</v>
      </c>
      <c r="ID146">
        <v>0</v>
      </c>
      <c r="IE146">
        <v>0</v>
      </c>
      <c r="IF146">
        <v>0</v>
      </c>
      <c r="IG146">
        <v>0</v>
      </c>
      <c r="IH146">
        <v>0</v>
      </c>
      <c r="IK146">
        <v>0</v>
      </c>
      <c r="IL146">
        <v>0</v>
      </c>
      <c r="IM146">
        <v>430</v>
      </c>
      <c r="IN146">
        <v>0</v>
      </c>
      <c r="IO146">
        <v>1100</v>
      </c>
      <c r="IP146">
        <v>0</v>
      </c>
      <c r="IQ146">
        <v>0</v>
      </c>
      <c r="IR146">
        <v>0</v>
      </c>
      <c r="IS146">
        <v>330</v>
      </c>
      <c r="IT146">
        <v>80</v>
      </c>
      <c r="IU146">
        <v>0</v>
      </c>
      <c r="IV146">
        <v>0</v>
      </c>
      <c r="IW146">
        <v>0</v>
      </c>
      <c r="IX146">
        <v>0</v>
      </c>
      <c r="IY146">
        <v>39</v>
      </c>
      <c r="IZ146">
        <v>0</v>
      </c>
      <c r="JA146">
        <v>0</v>
      </c>
      <c r="JB146">
        <v>0</v>
      </c>
      <c r="JC146">
        <v>0</v>
      </c>
      <c r="JD146">
        <v>0</v>
      </c>
      <c r="JE146">
        <v>0</v>
      </c>
      <c r="JF146">
        <v>0</v>
      </c>
      <c r="JG146">
        <v>0</v>
      </c>
      <c r="JH146">
        <v>0</v>
      </c>
      <c r="JI146">
        <v>0</v>
      </c>
      <c r="JJ146">
        <v>0</v>
      </c>
      <c r="JK146">
        <v>0</v>
      </c>
      <c r="JL146">
        <v>0</v>
      </c>
      <c r="JM146">
        <v>0</v>
      </c>
      <c r="JN146">
        <v>0</v>
      </c>
      <c r="JO146">
        <v>0</v>
      </c>
      <c r="JR146">
        <v>0</v>
      </c>
      <c r="KA146">
        <v>0</v>
      </c>
      <c r="KB146">
        <v>0</v>
      </c>
      <c r="KC146">
        <v>0</v>
      </c>
      <c r="KD146">
        <v>415</v>
      </c>
      <c r="KE146">
        <v>0</v>
      </c>
      <c r="KF146">
        <v>15</v>
      </c>
      <c r="KG146">
        <v>0</v>
      </c>
      <c r="KJ146">
        <v>0</v>
      </c>
      <c r="KT146" t="s">
        <v>399</v>
      </c>
      <c r="KU146" t="s">
        <v>399</v>
      </c>
      <c r="KV146" t="s">
        <v>399</v>
      </c>
      <c r="KW146" t="s">
        <v>399</v>
      </c>
      <c r="KY146" t="s">
        <v>392</v>
      </c>
      <c r="KZ146">
        <v>60</v>
      </c>
      <c r="LA146" t="s">
        <v>404</v>
      </c>
      <c r="LB146" t="s">
        <v>392</v>
      </c>
      <c r="LC146">
        <v>40</v>
      </c>
      <c r="LD146" t="s">
        <v>426</v>
      </c>
      <c r="LE146" t="s">
        <v>392</v>
      </c>
      <c r="LF146">
        <v>4</v>
      </c>
      <c r="LG146" t="s">
        <v>11466</v>
      </c>
      <c r="LH146" t="s">
        <v>392</v>
      </c>
      <c r="LI146">
        <v>1200</v>
      </c>
      <c r="LJ146" t="s">
        <v>403</v>
      </c>
      <c r="LK146" t="s">
        <v>409</v>
      </c>
      <c r="LN146" t="s">
        <v>392</v>
      </c>
      <c r="LO146">
        <v>100</v>
      </c>
      <c r="LP146" t="s">
        <v>506</v>
      </c>
      <c r="LQ146" t="s">
        <v>392</v>
      </c>
      <c r="LR146">
        <v>12</v>
      </c>
      <c r="LS146" t="s">
        <v>506</v>
      </c>
      <c r="LT146" t="s">
        <v>392</v>
      </c>
      <c r="LU146">
        <v>50</v>
      </c>
      <c r="LV146" t="s">
        <v>506</v>
      </c>
      <c r="LW146" t="s">
        <v>392</v>
      </c>
      <c r="LX146">
        <v>60</v>
      </c>
      <c r="LY146" t="s">
        <v>404</v>
      </c>
      <c r="LZ146" t="s">
        <v>392</v>
      </c>
      <c r="MA146">
        <v>100</v>
      </c>
      <c r="MB146" t="s">
        <v>507</v>
      </c>
      <c r="MC146" t="s">
        <v>392</v>
      </c>
      <c r="MD146">
        <v>20</v>
      </c>
      <c r="ME146" t="s">
        <v>507</v>
      </c>
      <c r="MF146" t="s">
        <v>392</v>
      </c>
      <c r="MG146">
        <v>50</v>
      </c>
      <c r="MH146" t="s">
        <v>507</v>
      </c>
      <c r="MI146" t="s">
        <v>409</v>
      </c>
      <c r="ML146" t="s">
        <v>409</v>
      </c>
      <c r="MO146" t="s">
        <v>409</v>
      </c>
      <c r="MR146" t="s">
        <v>410</v>
      </c>
      <c r="MT146" t="s">
        <v>412</v>
      </c>
      <c r="MU146" t="s">
        <v>411</v>
      </c>
      <c r="MV146" t="s">
        <v>411</v>
      </c>
      <c r="MW146" t="s">
        <v>411</v>
      </c>
      <c r="MX146" t="s">
        <v>411</v>
      </c>
      <c r="MY146" t="s">
        <v>411</v>
      </c>
      <c r="MZ146" t="s">
        <v>411</v>
      </c>
      <c r="NA146" t="s">
        <v>411</v>
      </c>
      <c r="NB146">
        <v>3000</v>
      </c>
      <c r="NC146" t="s">
        <v>531</v>
      </c>
      <c r="ND146">
        <v>0</v>
      </c>
      <c r="NF146">
        <v>0</v>
      </c>
      <c r="NH146">
        <v>0</v>
      </c>
      <c r="NJ146">
        <v>0</v>
      </c>
      <c r="NL146">
        <v>0</v>
      </c>
      <c r="NN146">
        <v>0</v>
      </c>
      <c r="NP146" t="s">
        <v>423</v>
      </c>
      <c r="NQ146">
        <v>0</v>
      </c>
      <c r="NS146">
        <v>1</v>
      </c>
      <c r="NT146">
        <v>0</v>
      </c>
      <c r="NU146">
        <v>2</v>
      </c>
      <c r="NV146">
        <v>0</v>
      </c>
      <c r="NW146">
        <v>3</v>
      </c>
      <c r="NX146">
        <v>0</v>
      </c>
      <c r="NY146">
        <v>0</v>
      </c>
      <c r="NZ146">
        <v>0</v>
      </c>
      <c r="OA146">
        <v>0</v>
      </c>
      <c r="OB146">
        <v>0</v>
      </c>
      <c r="OC146">
        <v>0</v>
      </c>
      <c r="OD146">
        <v>0</v>
      </c>
      <c r="OE146">
        <v>0</v>
      </c>
      <c r="OF146">
        <v>0</v>
      </c>
      <c r="OG146">
        <v>0</v>
      </c>
      <c r="OH146">
        <v>0</v>
      </c>
      <c r="OI146">
        <v>0</v>
      </c>
      <c r="OJ146">
        <v>0</v>
      </c>
      <c r="OK146">
        <v>0</v>
      </c>
      <c r="OL146">
        <v>0</v>
      </c>
      <c r="OM146">
        <v>0</v>
      </c>
      <c r="ON146">
        <v>0</v>
      </c>
      <c r="OO146">
        <v>0</v>
      </c>
      <c r="OP146">
        <v>0</v>
      </c>
      <c r="OQ146">
        <v>0</v>
      </c>
      <c r="OR146">
        <v>0</v>
      </c>
      <c r="OS146">
        <v>0</v>
      </c>
      <c r="OT146">
        <v>0</v>
      </c>
      <c r="OU146">
        <v>0</v>
      </c>
      <c r="OV146">
        <v>0</v>
      </c>
      <c r="OW146">
        <v>2</v>
      </c>
      <c r="OX146">
        <v>0</v>
      </c>
      <c r="OY146">
        <v>0</v>
      </c>
      <c r="OZ146">
        <v>0</v>
      </c>
      <c r="PA146">
        <v>2</v>
      </c>
      <c r="PB146">
        <v>0</v>
      </c>
      <c r="PC146">
        <v>0</v>
      </c>
      <c r="PD146">
        <v>0</v>
      </c>
      <c r="PE146">
        <v>0</v>
      </c>
      <c r="PF146">
        <v>0</v>
      </c>
      <c r="PG146">
        <v>0</v>
      </c>
      <c r="PH146">
        <v>0</v>
      </c>
      <c r="PI146"/>
      <c r="PJ146" t="s">
        <v>423</v>
      </c>
      <c r="PK146" t="s">
        <v>11467</v>
      </c>
      <c r="PL146" t="s">
        <v>11468</v>
      </c>
      <c r="PM146" t="s">
        <v>11469</v>
      </c>
      <c r="PN146">
        <v>397238</v>
      </c>
      <c r="PO146" t="s">
        <v>11470</v>
      </c>
      <c r="PP146" t="s">
        <v>11471</v>
      </c>
      <c r="PQ146">
        <v>47</v>
      </c>
      <c r="PS146">
        <v>-1</v>
      </c>
    </row>
    <row r="147" spans="1:435" hidden="1" x14ac:dyDescent="0.25">
      <c r="A147">
        <v>111010420</v>
      </c>
      <c r="B147" t="s">
        <v>415</v>
      </c>
      <c r="C147" t="s">
        <v>11472</v>
      </c>
      <c r="D147" t="s">
        <v>384</v>
      </c>
      <c r="E147" t="s">
        <v>11473</v>
      </c>
      <c r="F147" t="s">
        <v>11474</v>
      </c>
      <c r="G147">
        <v>66752623</v>
      </c>
      <c r="H147" t="s">
        <v>11475</v>
      </c>
      <c r="I147" t="s">
        <v>11476</v>
      </c>
      <c r="J147" t="s">
        <v>500</v>
      </c>
      <c r="K147" t="s">
        <v>11477</v>
      </c>
      <c r="L147">
        <v>28880316</v>
      </c>
      <c r="P147" t="s">
        <v>392</v>
      </c>
      <c r="Q147" t="s">
        <v>1923</v>
      </c>
      <c r="R147">
        <v>0</v>
      </c>
      <c r="S147">
        <v>0</v>
      </c>
      <c r="T147">
        <v>0</v>
      </c>
      <c r="U147">
        <v>0</v>
      </c>
      <c r="V147">
        <v>1</v>
      </c>
      <c r="W147">
        <v>300</v>
      </c>
      <c r="X147">
        <v>0</v>
      </c>
      <c r="Y147">
        <v>0</v>
      </c>
      <c r="Z147">
        <v>80</v>
      </c>
      <c r="AA147">
        <v>0</v>
      </c>
      <c r="AB147">
        <v>0</v>
      </c>
      <c r="AC147">
        <v>104</v>
      </c>
      <c r="AD147">
        <v>0</v>
      </c>
      <c r="AE147">
        <v>0</v>
      </c>
      <c r="AF147">
        <v>100</v>
      </c>
      <c r="AG147">
        <v>0</v>
      </c>
      <c r="AH147">
        <v>0</v>
      </c>
      <c r="AI147">
        <v>300</v>
      </c>
      <c r="AJ147">
        <v>0</v>
      </c>
      <c r="AK147">
        <v>0</v>
      </c>
      <c r="AL147">
        <v>21</v>
      </c>
      <c r="AM147">
        <v>0</v>
      </c>
      <c r="AN147">
        <v>0</v>
      </c>
      <c r="AO147">
        <v>0</v>
      </c>
      <c r="AP147">
        <v>0</v>
      </c>
      <c r="AQ147">
        <v>0</v>
      </c>
      <c r="AR147" t="s">
        <v>394</v>
      </c>
      <c r="AS147" t="s">
        <v>1954</v>
      </c>
      <c r="AT147">
        <v>0</v>
      </c>
      <c r="AU147">
        <v>1</v>
      </c>
      <c r="AV147">
        <v>0</v>
      </c>
      <c r="AW147">
        <v>1</v>
      </c>
      <c r="AX147">
        <v>0</v>
      </c>
      <c r="AY147">
        <v>0</v>
      </c>
      <c r="AZ147">
        <v>0</v>
      </c>
      <c r="BA147">
        <v>0</v>
      </c>
      <c r="BB147">
        <v>0</v>
      </c>
      <c r="BC147">
        <v>50</v>
      </c>
      <c r="BD147">
        <v>0</v>
      </c>
      <c r="BE147">
        <v>50</v>
      </c>
      <c r="BF147">
        <v>0</v>
      </c>
      <c r="BG147">
        <v>0</v>
      </c>
      <c r="BH147">
        <v>0</v>
      </c>
      <c r="BI147">
        <v>0</v>
      </c>
      <c r="BJ147" t="s">
        <v>392</v>
      </c>
      <c r="BK147">
        <v>12</v>
      </c>
      <c r="BL147">
        <v>3</v>
      </c>
      <c r="BN147" s="401">
        <v>300</v>
      </c>
      <c r="BO147" s="408">
        <v>80</v>
      </c>
      <c r="BP147" s="401">
        <v>250</v>
      </c>
      <c r="BQ147" s="401">
        <v>0</v>
      </c>
      <c r="BR147" s="401">
        <v>50</v>
      </c>
      <c r="BS147" s="408">
        <v>75</v>
      </c>
      <c r="BT147" s="408">
        <v>5</v>
      </c>
      <c r="BU147" s="408">
        <v>0</v>
      </c>
      <c r="BV147">
        <v>0</v>
      </c>
      <c r="BW147">
        <v>100</v>
      </c>
      <c r="BX147">
        <v>0</v>
      </c>
      <c r="BY147">
        <v>0</v>
      </c>
      <c r="BZ147">
        <v>18</v>
      </c>
      <c r="CA147">
        <v>18</v>
      </c>
      <c r="CB147">
        <v>0</v>
      </c>
      <c r="CC147">
        <v>370</v>
      </c>
      <c r="CD147">
        <v>370</v>
      </c>
      <c r="CE147">
        <v>0</v>
      </c>
      <c r="CF147">
        <v>0</v>
      </c>
      <c r="CG147">
        <v>6</v>
      </c>
      <c r="CH147">
        <v>6</v>
      </c>
      <c r="CI147">
        <v>0</v>
      </c>
      <c r="CJ147">
        <v>0</v>
      </c>
      <c r="CK147">
        <v>150</v>
      </c>
      <c r="CL147">
        <v>150</v>
      </c>
      <c r="CM147">
        <v>0</v>
      </c>
      <c r="CN147">
        <v>0</v>
      </c>
      <c r="CO147">
        <v>0</v>
      </c>
      <c r="CP147">
        <v>0</v>
      </c>
      <c r="CQ147">
        <v>0</v>
      </c>
      <c r="CR147">
        <v>0</v>
      </c>
      <c r="CS147">
        <v>0</v>
      </c>
      <c r="CT147">
        <v>0</v>
      </c>
      <c r="CU147">
        <v>0</v>
      </c>
      <c r="CV147">
        <v>0</v>
      </c>
      <c r="CW147">
        <v>0</v>
      </c>
      <c r="CX147">
        <v>0</v>
      </c>
      <c r="CY147">
        <v>0</v>
      </c>
      <c r="CZ147">
        <v>0</v>
      </c>
      <c r="DA147">
        <v>0</v>
      </c>
      <c r="DB147">
        <v>0</v>
      </c>
      <c r="DC147">
        <v>0</v>
      </c>
      <c r="DD147">
        <v>0</v>
      </c>
      <c r="DE147">
        <v>0</v>
      </c>
      <c r="DF147">
        <v>0</v>
      </c>
      <c r="DG147">
        <v>0</v>
      </c>
      <c r="DH147" t="s">
        <v>1880</v>
      </c>
      <c r="DJ147"/>
      <c r="DL147"/>
      <c r="DM147"/>
      <c r="DN147"/>
      <c r="DO147"/>
      <c r="DP147"/>
      <c r="EB147"/>
      <c r="ED147"/>
      <c r="EM147">
        <v>0</v>
      </c>
      <c r="EN147">
        <v>0</v>
      </c>
      <c r="EO147">
        <v>0</v>
      </c>
      <c r="EP147">
        <v>0</v>
      </c>
      <c r="EQ147">
        <v>100</v>
      </c>
      <c r="ER147">
        <v>0</v>
      </c>
      <c r="ES147">
        <v>0</v>
      </c>
      <c r="ET147">
        <v>0</v>
      </c>
      <c r="EV147">
        <v>0</v>
      </c>
      <c r="EW147">
        <v>0</v>
      </c>
      <c r="EX147">
        <v>0</v>
      </c>
      <c r="EY147">
        <v>0</v>
      </c>
      <c r="EZ147">
        <v>0</v>
      </c>
      <c r="FA147">
        <v>0</v>
      </c>
      <c r="FB147">
        <v>0</v>
      </c>
      <c r="FD147">
        <v>100</v>
      </c>
      <c r="FE147">
        <v>0</v>
      </c>
      <c r="FF147" t="s">
        <v>392</v>
      </c>
      <c r="FG147">
        <v>9500</v>
      </c>
      <c r="FH147">
        <v>0</v>
      </c>
      <c r="FI147">
        <v>0</v>
      </c>
      <c r="FJ147">
        <v>1500</v>
      </c>
      <c r="FK147">
        <v>0</v>
      </c>
      <c r="FL147">
        <v>0</v>
      </c>
      <c r="FM147">
        <v>80</v>
      </c>
      <c r="FN147">
        <v>0</v>
      </c>
      <c r="FO147">
        <v>0</v>
      </c>
      <c r="FP147">
        <v>50</v>
      </c>
      <c r="FQ147">
        <v>0</v>
      </c>
      <c r="FR147">
        <v>0</v>
      </c>
      <c r="FS147">
        <v>250</v>
      </c>
      <c r="FT147">
        <v>0</v>
      </c>
      <c r="FU147">
        <v>0</v>
      </c>
      <c r="FV147" t="s">
        <v>434</v>
      </c>
      <c r="FW147">
        <v>1</v>
      </c>
      <c r="FX147">
        <v>0</v>
      </c>
      <c r="FY147">
        <v>0</v>
      </c>
      <c r="FZ147">
        <v>0</v>
      </c>
      <c r="GA147">
        <v>0</v>
      </c>
      <c r="GB147">
        <v>100</v>
      </c>
      <c r="GC147">
        <v>0</v>
      </c>
      <c r="GD147">
        <v>0</v>
      </c>
      <c r="GE147">
        <v>0</v>
      </c>
      <c r="GF147">
        <v>0</v>
      </c>
      <c r="GH147" t="s">
        <v>392</v>
      </c>
      <c r="GI147">
        <v>5</v>
      </c>
      <c r="GJ147">
        <v>8</v>
      </c>
      <c r="GL147">
        <v>9500</v>
      </c>
      <c r="GM147">
        <v>1500</v>
      </c>
      <c r="GN147">
        <v>8300</v>
      </c>
      <c r="GO147">
        <v>1200</v>
      </c>
      <c r="GP147">
        <v>1350</v>
      </c>
      <c r="GQ147">
        <v>150</v>
      </c>
      <c r="GR147">
        <v>5000</v>
      </c>
      <c r="GS147">
        <v>5000</v>
      </c>
      <c r="GT147">
        <v>0</v>
      </c>
      <c r="GU147">
        <v>100</v>
      </c>
      <c r="GV147">
        <v>0</v>
      </c>
      <c r="GW147">
        <v>4</v>
      </c>
      <c r="GX147">
        <v>3</v>
      </c>
      <c r="GY147">
        <v>0</v>
      </c>
      <c r="GZ147">
        <v>35</v>
      </c>
      <c r="HA147">
        <v>35</v>
      </c>
      <c r="HB147">
        <v>0</v>
      </c>
      <c r="HC147">
        <v>0</v>
      </c>
      <c r="HD147" t="s">
        <v>11478</v>
      </c>
      <c r="HE147" t="s">
        <v>11479</v>
      </c>
      <c r="HF147" t="s">
        <v>423</v>
      </c>
      <c r="HG147" t="s">
        <v>423</v>
      </c>
      <c r="HH147">
        <v>5000</v>
      </c>
      <c r="HI147">
        <v>2000</v>
      </c>
      <c r="HJ147">
        <v>0</v>
      </c>
      <c r="HK147">
        <v>0</v>
      </c>
      <c r="HL147">
        <v>50</v>
      </c>
      <c r="HM147">
        <v>60</v>
      </c>
      <c r="HN147">
        <v>0</v>
      </c>
      <c r="HO147">
        <v>100</v>
      </c>
      <c r="HP147">
        <v>0</v>
      </c>
      <c r="HQ147">
        <v>0</v>
      </c>
      <c r="HR147">
        <v>0</v>
      </c>
      <c r="HS147">
        <v>0</v>
      </c>
      <c r="HT147">
        <v>0</v>
      </c>
      <c r="HU147">
        <v>0</v>
      </c>
      <c r="HV147">
        <v>0</v>
      </c>
      <c r="HW147">
        <v>0</v>
      </c>
      <c r="HX147">
        <v>30</v>
      </c>
      <c r="HY147">
        <v>30</v>
      </c>
      <c r="HZ147">
        <v>40</v>
      </c>
      <c r="IA147">
        <v>0</v>
      </c>
      <c r="IB147">
        <v>0</v>
      </c>
      <c r="IC147">
        <v>0</v>
      </c>
      <c r="ID147">
        <v>0</v>
      </c>
      <c r="IE147">
        <v>0</v>
      </c>
      <c r="IF147">
        <v>0</v>
      </c>
      <c r="IG147">
        <v>0</v>
      </c>
      <c r="IH147">
        <v>0</v>
      </c>
      <c r="IJ147">
        <v>100</v>
      </c>
      <c r="IK147">
        <v>0</v>
      </c>
      <c r="IL147">
        <v>0</v>
      </c>
      <c r="IM147">
        <v>0</v>
      </c>
      <c r="IN147">
        <v>0</v>
      </c>
      <c r="IO147">
        <v>1000</v>
      </c>
      <c r="IP147">
        <v>9200</v>
      </c>
      <c r="IQ147">
        <v>0</v>
      </c>
      <c r="IR147">
        <v>0</v>
      </c>
      <c r="IS147">
        <v>1000</v>
      </c>
      <c r="IT147">
        <v>0</v>
      </c>
      <c r="IU147">
        <v>500</v>
      </c>
      <c r="IV147">
        <v>0</v>
      </c>
      <c r="IW147">
        <v>0</v>
      </c>
      <c r="IX147">
        <v>0</v>
      </c>
      <c r="IY147">
        <v>0</v>
      </c>
      <c r="IZ147">
        <v>0</v>
      </c>
      <c r="JA147">
        <v>0</v>
      </c>
      <c r="JB147">
        <v>0</v>
      </c>
      <c r="JC147">
        <v>0</v>
      </c>
      <c r="JD147">
        <v>0</v>
      </c>
      <c r="JE147">
        <v>0</v>
      </c>
      <c r="JF147">
        <v>0</v>
      </c>
      <c r="JG147">
        <v>0</v>
      </c>
      <c r="JH147">
        <v>0</v>
      </c>
      <c r="JI147">
        <v>0</v>
      </c>
      <c r="JJ147">
        <v>0</v>
      </c>
      <c r="JK147">
        <v>0</v>
      </c>
      <c r="JL147">
        <v>0</v>
      </c>
      <c r="JM147">
        <v>0</v>
      </c>
      <c r="JN147">
        <v>0</v>
      </c>
      <c r="JO147">
        <v>0</v>
      </c>
      <c r="JR147">
        <v>0</v>
      </c>
      <c r="KA147">
        <v>0</v>
      </c>
      <c r="KB147">
        <v>0</v>
      </c>
      <c r="KC147">
        <v>0</v>
      </c>
      <c r="KD147">
        <v>0</v>
      </c>
      <c r="KE147">
        <v>0</v>
      </c>
      <c r="KF147">
        <v>0</v>
      </c>
      <c r="KG147">
        <v>0</v>
      </c>
      <c r="KJ147">
        <v>0</v>
      </c>
      <c r="KT147" t="s">
        <v>456</v>
      </c>
      <c r="KU147" t="s">
        <v>456</v>
      </c>
      <c r="KV147" t="s">
        <v>456</v>
      </c>
      <c r="KW147" t="s">
        <v>456</v>
      </c>
      <c r="KY147" t="s">
        <v>392</v>
      </c>
      <c r="KZ147">
        <v>90</v>
      </c>
      <c r="LA147" t="s">
        <v>405</v>
      </c>
      <c r="LB147" t="s">
        <v>409</v>
      </c>
      <c r="LE147" t="s">
        <v>409</v>
      </c>
      <c r="LH147" t="s">
        <v>392</v>
      </c>
      <c r="LI147">
        <v>1200</v>
      </c>
      <c r="LJ147" t="s">
        <v>403</v>
      </c>
      <c r="LK147" t="s">
        <v>392</v>
      </c>
      <c r="LL147">
        <v>120</v>
      </c>
      <c r="LM147" t="s">
        <v>606</v>
      </c>
      <c r="LN147" t="s">
        <v>392</v>
      </c>
      <c r="LO147">
        <v>100</v>
      </c>
      <c r="LP147" t="s">
        <v>506</v>
      </c>
      <c r="LQ147" t="s">
        <v>392</v>
      </c>
      <c r="LR147">
        <v>12</v>
      </c>
      <c r="LS147" t="s">
        <v>506</v>
      </c>
      <c r="LT147" t="s">
        <v>392</v>
      </c>
      <c r="LU147">
        <v>50</v>
      </c>
      <c r="LV147" t="s">
        <v>492</v>
      </c>
      <c r="LW147" t="s">
        <v>392</v>
      </c>
      <c r="LX147">
        <v>120</v>
      </c>
      <c r="LY147" t="s">
        <v>404</v>
      </c>
      <c r="LZ147" t="s">
        <v>392</v>
      </c>
      <c r="MA147">
        <v>2000</v>
      </c>
      <c r="MB147" t="s">
        <v>11480</v>
      </c>
      <c r="MC147" t="s">
        <v>392</v>
      </c>
      <c r="MD147">
        <v>20</v>
      </c>
      <c r="ME147" t="s">
        <v>507</v>
      </c>
      <c r="MF147" t="s">
        <v>392</v>
      </c>
      <c r="MG147">
        <v>200</v>
      </c>
      <c r="MH147" t="s">
        <v>507</v>
      </c>
      <c r="MI147" t="s">
        <v>409</v>
      </c>
      <c r="ML147" t="s">
        <v>409</v>
      </c>
      <c r="MO147" t="s">
        <v>409</v>
      </c>
      <c r="MR147" t="s">
        <v>410</v>
      </c>
      <c r="MT147" t="s">
        <v>465</v>
      </c>
      <c r="MU147" t="s">
        <v>411</v>
      </c>
      <c r="MV147" t="s">
        <v>411</v>
      </c>
      <c r="MW147" t="s">
        <v>465</v>
      </c>
      <c r="MX147" t="s">
        <v>411</v>
      </c>
      <c r="MY147" t="s">
        <v>411</v>
      </c>
      <c r="MZ147" t="s">
        <v>411</v>
      </c>
      <c r="NA147" t="s">
        <v>411</v>
      </c>
      <c r="NB147">
        <v>50</v>
      </c>
      <c r="NC147" t="s">
        <v>531</v>
      </c>
      <c r="ND147">
        <v>0</v>
      </c>
      <c r="NF147">
        <v>0</v>
      </c>
      <c r="NH147">
        <v>500</v>
      </c>
      <c r="NI147" t="s">
        <v>413</v>
      </c>
      <c r="NJ147">
        <v>0</v>
      </c>
      <c r="NL147">
        <v>0</v>
      </c>
      <c r="NN147">
        <v>0</v>
      </c>
      <c r="NP147" t="s">
        <v>423</v>
      </c>
      <c r="NQ147">
        <v>0</v>
      </c>
      <c r="NS147">
        <v>10</v>
      </c>
      <c r="NT147">
        <v>0</v>
      </c>
      <c r="NU147">
        <v>2</v>
      </c>
      <c r="NV147">
        <v>0</v>
      </c>
      <c r="NW147">
        <v>12</v>
      </c>
      <c r="NX147">
        <v>0</v>
      </c>
      <c r="NY147">
        <v>0</v>
      </c>
      <c r="NZ147">
        <v>0</v>
      </c>
      <c r="OA147">
        <v>0</v>
      </c>
      <c r="OB147">
        <v>0</v>
      </c>
      <c r="OC147">
        <v>0</v>
      </c>
      <c r="OD147">
        <v>0</v>
      </c>
      <c r="OE147">
        <v>0</v>
      </c>
      <c r="OF147">
        <v>0</v>
      </c>
      <c r="OG147">
        <v>0</v>
      </c>
      <c r="OH147">
        <v>0</v>
      </c>
      <c r="OI147">
        <v>0</v>
      </c>
      <c r="OJ147">
        <v>0</v>
      </c>
      <c r="OK147">
        <v>0</v>
      </c>
      <c r="OL147">
        <v>0</v>
      </c>
      <c r="OM147">
        <v>0</v>
      </c>
      <c r="ON147">
        <v>0</v>
      </c>
      <c r="OO147">
        <v>0</v>
      </c>
      <c r="OP147">
        <v>0</v>
      </c>
      <c r="OQ147">
        <v>0</v>
      </c>
      <c r="OR147">
        <v>0</v>
      </c>
      <c r="OS147">
        <v>0</v>
      </c>
      <c r="OT147">
        <v>0</v>
      </c>
      <c r="OU147">
        <v>0</v>
      </c>
      <c r="OV147">
        <v>0</v>
      </c>
      <c r="OW147">
        <v>0</v>
      </c>
      <c r="OX147">
        <v>0</v>
      </c>
      <c r="OY147">
        <v>0</v>
      </c>
      <c r="OZ147">
        <v>0</v>
      </c>
      <c r="PA147">
        <v>0</v>
      </c>
      <c r="PB147">
        <v>0</v>
      </c>
      <c r="PC147">
        <v>20</v>
      </c>
      <c r="PD147">
        <v>0</v>
      </c>
      <c r="PE147">
        <v>0</v>
      </c>
      <c r="PF147">
        <v>0</v>
      </c>
      <c r="PG147">
        <v>20</v>
      </c>
      <c r="PH147">
        <v>0</v>
      </c>
      <c r="PI147"/>
      <c r="PJ147" t="s">
        <v>423</v>
      </c>
      <c r="PK147" t="s">
        <v>11481</v>
      </c>
      <c r="PL147" t="s">
        <v>11482</v>
      </c>
      <c r="PM147" t="s">
        <v>11483</v>
      </c>
      <c r="PN147">
        <v>406956</v>
      </c>
      <c r="PO147" t="s">
        <v>11484</v>
      </c>
      <c r="PP147" t="s">
        <v>11485</v>
      </c>
      <c r="PQ147">
        <v>48</v>
      </c>
      <c r="PS147">
        <v>-1</v>
      </c>
    </row>
    <row r="148" spans="1:435" hidden="1" x14ac:dyDescent="0.25">
      <c r="A148">
        <v>111010870</v>
      </c>
      <c r="B148" t="s">
        <v>11486</v>
      </c>
      <c r="C148" t="s">
        <v>11487</v>
      </c>
      <c r="D148" t="s">
        <v>384</v>
      </c>
      <c r="E148" t="s">
        <v>559</v>
      </c>
      <c r="F148" t="s">
        <v>11488</v>
      </c>
      <c r="G148">
        <v>67502590</v>
      </c>
      <c r="H148" t="s">
        <v>11489</v>
      </c>
      <c r="I148" t="s">
        <v>656</v>
      </c>
      <c r="J148" t="s">
        <v>500</v>
      </c>
      <c r="K148" t="s">
        <v>11490</v>
      </c>
      <c r="L148">
        <v>31355923</v>
      </c>
      <c r="P148" t="s">
        <v>392</v>
      </c>
      <c r="Q148" t="s">
        <v>1923</v>
      </c>
      <c r="R148">
        <v>0</v>
      </c>
      <c r="S148">
        <v>0</v>
      </c>
      <c r="T148">
        <v>0</v>
      </c>
      <c r="U148">
        <v>0</v>
      </c>
      <c r="V148">
        <v>1</v>
      </c>
      <c r="W148">
        <v>150</v>
      </c>
      <c r="X148">
        <v>0</v>
      </c>
      <c r="Y148">
        <v>0</v>
      </c>
      <c r="Z148">
        <v>30</v>
      </c>
      <c r="AA148">
        <v>0</v>
      </c>
      <c r="AB148">
        <v>0</v>
      </c>
      <c r="AC148">
        <v>95</v>
      </c>
      <c r="AD148">
        <v>0</v>
      </c>
      <c r="AE148">
        <v>0</v>
      </c>
      <c r="AF148">
        <v>224</v>
      </c>
      <c r="AG148">
        <v>0</v>
      </c>
      <c r="AH148">
        <v>0</v>
      </c>
      <c r="AI148">
        <v>0</v>
      </c>
      <c r="AJ148">
        <v>0</v>
      </c>
      <c r="AK148">
        <v>0</v>
      </c>
      <c r="AL148">
        <v>12</v>
      </c>
      <c r="AM148">
        <v>0</v>
      </c>
      <c r="AN148">
        <v>0</v>
      </c>
      <c r="AO148">
        <v>0</v>
      </c>
      <c r="AP148">
        <v>0</v>
      </c>
      <c r="AQ148">
        <v>0</v>
      </c>
      <c r="AR148" t="s">
        <v>394</v>
      </c>
      <c r="AS148" t="s">
        <v>555</v>
      </c>
      <c r="AT148">
        <v>0</v>
      </c>
      <c r="AU148">
        <v>0</v>
      </c>
      <c r="AV148">
        <v>1</v>
      </c>
      <c r="AW148">
        <v>0</v>
      </c>
      <c r="AX148">
        <v>0</v>
      </c>
      <c r="AY148">
        <v>0</v>
      </c>
      <c r="AZ148">
        <v>0</v>
      </c>
      <c r="BA148">
        <v>0</v>
      </c>
      <c r="BB148">
        <v>0</v>
      </c>
      <c r="BC148">
        <v>0</v>
      </c>
      <c r="BD148">
        <v>100</v>
      </c>
      <c r="BE148">
        <v>0</v>
      </c>
      <c r="BF148">
        <v>0</v>
      </c>
      <c r="BG148">
        <v>0</v>
      </c>
      <c r="BH148">
        <v>0</v>
      </c>
      <c r="BI148">
        <v>0</v>
      </c>
      <c r="BJ148" t="s">
        <v>392</v>
      </c>
      <c r="BK148">
        <v>12</v>
      </c>
      <c r="BL148">
        <v>2</v>
      </c>
      <c r="BN148" s="401">
        <v>150</v>
      </c>
      <c r="BO148" s="408">
        <v>30</v>
      </c>
      <c r="BP148" s="401">
        <v>143</v>
      </c>
      <c r="BQ148" s="401">
        <v>2</v>
      </c>
      <c r="BR148" s="401">
        <v>5</v>
      </c>
      <c r="BS148" s="408">
        <v>0</v>
      </c>
      <c r="BT148" s="408">
        <v>30</v>
      </c>
      <c r="BU148" s="408">
        <v>0</v>
      </c>
      <c r="BV148">
        <v>100</v>
      </c>
      <c r="BW148">
        <v>0</v>
      </c>
      <c r="BX148">
        <v>0</v>
      </c>
      <c r="BY148">
        <v>0</v>
      </c>
      <c r="BZ148">
        <v>18</v>
      </c>
      <c r="CA148">
        <v>18</v>
      </c>
      <c r="CB148">
        <v>0</v>
      </c>
      <c r="CC148">
        <v>515</v>
      </c>
      <c r="CD148">
        <v>535</v>
      </c>
      <c r="CE148">
        <v>0</v>
      </c>
      <c r="CF148">
        <v>0</v>
      </c>
      <c r="CG148">
        <v>5</v>
      </c>
      <c r="CH148">
        <v>7</v>
      </c>
      <c r="CI148">
        <v>0</v>
      </c>
      <c r="CJ148">
        <v>0</v>
      </c>
      <c r="CK148">
        <v>340</v>
      </c>
      <c r="CL148">
        <v>60</v>
      </c>
      <c r="CM148">
        <v>0</v>
      </c>
      <c r="CN148">
        <v>0</v>
      </c>
      <c r="CO148">
        <v>0</v>
      </c>
      <c r="CP148">
        <v>0</v>
      </c>
      <c r="CQ148">
        <v>0</v>
      </c>
      <c r="CR148">
        <v>0</v>
      </c>
      <c r="CS148">
        <v>0</v>
      </c>
      <c r="CT148">
        <v>0</v>
      </c>
      <c r="CU148">
        <v>4</v>
      </c>
      <c r="CV148">
        <v>0</v>
      </c>
      <c r="CW148">
        <v>0</v>
      </c>
      <c r="CX148">
        <v>150</v>
      </c>
      <c r="CY148">
        <v>0</v>
      </c>
      <c r="CZ148">
        <v>0</v>
      </c>
      <c r="DA148">
        <v>0</v>
      </c>
      <c r="DB148">
        <v>0</v>
      </c>
      <c r="DC148">
        <v>0</v>
      </c>
      <c r="DD148">
        <v>0</v>
      </c>
      <c r="DE148">
        <v>0</v>
      </c>
      <c r="DF148">
        <v>0</v>
      </c>
      <c r="DG148">
        <v>0</v>
      </c>
      <c r="DH148" t="s">
        <v>1880</v>
      </c>
      <c r="DJ148"/>
      <c r="DL148"/>
      <c r="DM148"/>
      <c r="DN148"/>
      <c r="DO148"/>
      <c r="DP148"/>
      <c r="EB148"/>
      <c r="ED148"/>
      <c r="EM148">
        <v>0</v>
      </c>
      <c r="EN148">
        <v>0</v>
      </c>
      <c r="EO148">
        <v>0</v>
      </c>
      <c r="EP148">
        <v>0</v>
      </c>
      <c r="EQ148">
        <v>0</v>
      </c>
      <c r="ER148">
        <v>0</v>
      </c>
      <c r="ES148">
        <v>0</v>
      </c>
      <c r="ET148">
        <v>100</v>
      </c>
      <c r="EU148" t="s">
        <v>11491</v>
      </c>
      <c r="EV148">
        <v>50</v>
      </c>
      <c r="EW148">
        <v>0</v>
      </c>
      <c r="EX148">
        <v>0</v>
      </c>
      <c r="EY148">
        <v>0</v>
      </c>
      <c r="EZ148">
        <v>50</v>
      </c>
      <c r="FA148">
        <v>0</v>
      </c>
      <c r="FB148">
        <v>0</v>
      </c>
      <c r="FD148">
        <v>100</v>
      </c>
      <c r="FE148">
        <v>0</v>
      </c>
      <c r="FF148" t="s">
        <v>392</v>
      </c>
      <c r="FG148">
        <v>300</v>
      </c>
      <c r="FH148">
        <v>0</v>
      </c>
      <c r="FI148">
        <v>0</v>
      </c>
      <c r="FJ148">
        <v>80</v>
      </c>
      <c r="FK148">
        <v>0</v>
      </c>
      <c r="FL148">
        <v>0</v>
      </c>
      <c r="FM148">
        <v>0</v>
      </c>
      <c r="FN148">
        <v>0</v>
      </c>
      <c r="FO148">
        <v>0</v>
      </c>
      <c r="FP148">
        <v>8</v>
      </c>
      <c r="FQ148">
        <v>0</v>
      </c>
      <c r="FR148">
        <v>0</v>
      </c>
      <c r="FS148">
        <v>6</v>
      </c>
      <c r="FT148">
        <v>0</v>
      </c>
      <c r="FU148">
        <v>0</v>
      </c>
      <c r="FV148" t="s">
        <v>2129</v>
      </c>
      <c r="FW148">
        <v>0</v>
      </c>
      <c r="FX148">
        <v>0</v>
      </c>
      <c r="FY148">
        <v>0</v>
      </c>
      <c r="FZ148">
        <v>0</v>
      </c>
      <c r="GA148">
        <v>1</v>
      </c>
      <c r="GB148">
        <v>0</v>
      </c>
      <c r="GC148">
        <v>0</v>
      </c>
      <c r="GD148">
        <v>0</v>
      </c>
      <c r="GE148">
        <v>0</v>
      </c>
      <c r="GF148">
        <v>100</v>
      </c>
      <c r="GG148" t="s">
        <v>11492</v>
      </c>
      <c r="GH148" t="s">
        <v>392</v>
      </c>
      <c r="GI148">
        <v>5</v>
      </c>
      <c r="GJ148">
        <v>7</v>
      </c>
      <c r="GL148">
        <v>300</v>
      </c>
      <c r="GM148">
        <v>0</v>
      </c>
      <c r="GN148">
        <v>100</v>
      </c>
      <c r="GO148">
        <v>0</v>
      </c>
      <c r="GP148">
        <v>0</v>
      </c>
      <c r="GQ148">
        <v>0</v>
      </c>
      <c r="GR148">
        <v>170</v>
      </c>
      <c r="GS148">
        <v>170</v>
      </c>
      <c r="GT148">
        <v>0</v>
      </c>
      <c r="GU148">
        <v>100</v>
      </c>
      <c r="GV148">
        <v>0</v>
      </c>
      <c r="GW148">
        <v>3</v>
      </c>
      <c r="GX148">
        <v>3</v>
      </c>
      <c r="GY148">
        <v>0</v>
      </c>
      <c r="GZ148">
        <v>35</v>
      </c>
      <c r="HA148">
        <v>35</v>
      </c>
      <c r="HB148">
        <v>0</v>
      </c>
      <c r="HC148">
        <v>0</v>
      </c>
      <c r="HD148" t="s">
        <v>687</v>
      </c>
      <c r="HE148" t="s">
        <v>687</v>
      </c>
      <c r="HF148" t="s">
        <v>423</v>
      </c>
      <c r="HG148" t="s">
        <v>423</v>
      </c>
      <c r="HH148">
        <v>150</v>
      </c>
      <c r="HI148">
        <v>50</v>
      </c>
      <c r="HJ148">
        <v>0</v>
      </c>
      <c r="HK148">
        <v>0</v>
      </c>
      <c r="HL148">
        <v>0</v>
      </c>
      <c r="HM148">
        <v>0</v>
      </c>
      <c r="HN148">
        <v>0</v>
      </c>
      <c r="HO148">
        <v>69</v>
      </c>
      <c r="HP148">
        <v>0</v>
      </c>
      <c r="HQ148">
        <v>0</v>
      </c>
      <c r="HR148">
        <v>0</v>
      </c>
      <c r="HS148">
        <v>0</v>
      </c>
      <c r="HT148">
        <v>0</v>
      </c>
      <c r="HU148">
        <v>0</v>
      </c>
      <c r="HV148">
        <v>0</v>
      </c>
      <c r="HW148">
        <v>0</v>
      </c>
      <c r="HX148">
        <v>100</v>
      </c>
      <c r="HY148">
        <v>0</v>
      </c>
      <c r="HZ148">
        <v>0</v>
      </c>
      <c r="IA148">
        <v>0</v>
      </c>
      <c r="IB148">
        <v>0</v>
      </c>
      <c r="IC148">
        <v>0</v>
      </c>
      <c r="ID148">
        <v>0</v>
      </c>
      <c r="IE148">
        <v>0</v>
      </c>
      <c r="IF148">
        <v>0</v>
      </c>
      <c r="IG148">
        <v>0</v>
      </c>
      <c r="IH148">
        <v>0</v>
      </c>
      <c r="IJ148">
        <v>100</v>
      </c>
      <c r="IK148">
        <v>0</v>
      </c>
      <c r="IL148">
        <v>0</v>
      </c>
      <c r="IM148">
        <v>650</v>
      </c>
      <c r="IN148">
        <v>380</v>
      </c>
      <c r="IO148">
        <v>0</v>
      </c>
      <c r="IP148">
        <v>0</v>
      </c>
      <c r="IQ148">
        <v>0</v>
      </c>
      <c r="IR148">
        <v>80</v>
      </c>
      <c r="IS148">
        <v>450</v>
      </c>
      <c r="IT148">
        <v>30</v>
      </c>
      <c r="IU148">
        <v>0</v>
      </c>
      <c r="IV148">
        <v>0</v>
      </c>
      <c r="IW148">
        <v>0</v>
      </c>
      <c r="IX148">
        <v>0</v>
      </c>
      <c r="IY148">
        <v>40</v>
      </c>
      <c r="IZ148">
        <v>0</v>
      </c>
      <c r="JA148">
        <v>0</v>
      </c>
      <c r="JB148">
        <v>0</v>
      </c>
      <c r="JC148">
        <v>0</v>
      </c>
      <c r="JD148">
        <v>0</v>
      </c>
      <c r="JE148">
        <v>0</v>
      </c>
      <c r="JF148">
        <v>0</v>
      </c>
      <c r="JG148">
        <v>0</v>
      </c>
      <c r="JH148">
        <v>0</v>
      </c>
      <c r="JI148">
        <v>0</v>
      </c>
      <c r="JJ148">
        <v>0</v>
      </c>
      <c r="JK148">
        <v>0</v>
      </c>
      <c r="JL148">
        <v>0</v>
      </c>
      <c r="JM148">
        <v>0</v>
      </c>
      <c r="JN148">
        <v>0</v>
      </c>
      <c r="JO148">
        <v>0</v>
      </c>
      <c r="JR148">
        <v>0</v>
      </c>
      <c r="KA148">
        <v>0</v>
      </c>
      <c r="KB148">
        <v>0</v>
      </c>
      <c r="KC148">
        <v>0</v>
      </c>
      <c r="KD148">
        <v>650</v>
      </c>
      <c r="KE148">
        <v>0</v>
      </c>
      <c r="KF148">
        <v>0</v>
      </c>
      <c r="KG148">
        <v>0</v>
      </c>
      <c r="KJ148">
        <v>0</v>
      </c>
      <c r="KT148" t="s">
        <v>399</v>
      </c>
      <c r="KU148" t="s">
        <v>399</v>
      </c>
      <c r="KV148" t="s">
        <v>399</v>
      </c>
      <c r="KW148" t="s">
        <v>399</v>
      </c>
      <c r="KY148" t="s">
        <v>392</v>
      </c>
      <c r="KZ148">
        <v>80</v>
      </c>
      <c r="LA148" t="s">
        <v>404</v>
      </c>
      <c r="LB148" t="s">
        <v>392</v>
      </c>
      <c r="LC148">
        <v>40</v>
      </c>
      <c r="LD148" t="s">
        <v>426</v>
      </c>
      <c r="LE148" t="s">
        <v>409</v>
      </c>
      <c r="LH148" t="s">
        <v>392</v>
      </c>
      <c r="LI148">
        <v>1200</v>
      </c>
      <c r="LJ148" t="s">
        <v>403</v>
      </c>
      <c r="LK148" t="s">
        <v>392</v>
      </c>
      <c r="LL148">
        <v>120</v>
      </c>
      <c r="LM148" t="s">
        <v>404</v>
      </c>
      <c r="LN148" t="s">
        <v>392</v>
      </c>
      <c r="LO148">
        <v>100</v>
      </c>
      <c r="LP148" t="s">
        <v>506</v>
      </c>
      <c r="LQ148" t="s">
        <v>392</v>
      </c>
      <c r="LR148">
        <v>15</v>
      </c>
      <c r="LS148" t="s">
        <v>506</v>
      </c>
      <c r="LT148" t="s">
        <v>392</v>
      </c>
      <c r="LU148">
        <v>20</v>
      </c>
      <c r="LV148" t="s">
        <v>506</v>
      </c>
      <c r="LW148" t="s">
        <v>409</v>
      </c>
      <c r="LZ148" t="s">
        <v>392</v>
      </c>
      <c r="MA148">
        <v>100</v>
      </c>
      <c r="MB148" t="s">
        <v>507</v>
      </c>
      <c r="MC148" t="s">
        <v>392</v>
      </c>
      <c r="MD148">
        <v>20</v>
      </c>
      <c r="ME148" t="s">
        <v>507</v>
      </c>
      <c r="MF148" t="s">
        <v>392</v>
      </c>
      <c r="MG148">
        <v>50</v>
      </c>
      <c r="MH148" t="s">
        <v>507</v>
      </c>
      <c r="MI148" t="s">
        <v>409</v>
      </c>
      <c r="ML148" t="s">
        <v>409</v>
      </c>
      <c r="MO148" t="s">
        <v>409</v>
      </c>
      <c r="MR148" t="s">
        <v>410</v>
      </c>
      <c r="MT148" t="s">
        <v>411</v>
      </c>
      <c r="MU148" t="s">
        <v>412</v>
      </c>
      <c r="MV148" t="s">
        <v>411</v>
      </c>
      <c r="MW148" t="s">
        <v>411</v>
      </c>
      <c r="MX148" t="s">
        <v>411</v>
      </c>
      <c r="MY148" t="s">
        <v>411</v>
      </c>
      <c r="MZ148" t="s">
        <v>411</v>
      </c>
      <c r="NA148" t="s">
        <v>411</v>
      </c>
      <c r="NB148">
        <v>0</v>
      </c>
      <c r="ND148">
        <v>5000</v>
      </c>
      <c r="NE148" t="s">
        <v>508</v>
      </c>
      <c r="NF148">
        <v>0</v>
      </c>
      <c r="NH148">
        <v>0</v>
      </c>
      <c r="NJ148">
        <v>0</v>
      </c>
      <c r="NL148">
        <v>0</v>
      </c>
      <c r="NN148">
        <v>0</v>
      </c>
      <c r="NP148" t="s">
        <v>423</v>
      </c>
      <c r="NQ148">
        <v>0</v>
      </c>
      <c r="NS148">
        <v>6</v>
      </c>
      <c r="NT148">
        <v>0</v>
      </c>
      <c r="NU148">
        <v>0</v>
      </c>
      <c r="NV148">
        <v>0</v>
      </c>
      <c r="NW148">
        <v>6</v>
      </c>
      <c r="NX148">
        <v>0</v>
      </c>
      <c r="NY148">
        <v>0</v>
      </c>
      <c r="NZ148">
        <v>0</v>
      </c>
      <c r="OA148">
        <v>0</v>
      </c>
      <c r="OB148">
        <v>0</v>
      </c>
      <c r="OC148">
        <v>0</v>
      </c>
      <c r="OD148">
        <v>0</v>
      </c>
      <c r="OE148">
        <v>0</v>
      </c>
      <c r="OF148">
        <v>0</v>
      </c>
      <c r="OG148">
        <v>0</v>
      </c>
      <c r="OH148">
        <v>0</v>
      </c>
      <c r="OI148">
        <v>0</v>
      </c>
      <c r="OJ148">
        <v>0</v>
      </c>
      <c r="OK148">
        <v>0</v>
      </c>
      <c r="OL148">
        <v>0</v>
      </c>
      <c r="OM148">
        <v>0</v>
      </c>
      <c r="ON148">
        <v>0</v>
      </c>
      <c r="OO148">
        <v>0</v>
      </c>
      <c r="OP148">
        <v>0</v>
      </c>
      <c r="OQ148">
        <v>0</v>
      </c>
      <c r="OR148">
        <v>0</v>
      </c>
      <c r="OS148">
        <v>0</v>
      </c>
      <c r="OT148">
        <v>0</v>
      </c>
      <c r="OU148">
        <v>0</v>
      </c>
      <c r="OV148">
        <v>0</v>
      </c>
      <c r="OW148">
        <v>3</v>
      </c>
      <c r="OX148">
        <v>0</v>
      </c>
      <c r="OY148">
        <v>0</v>
      </c>
      <c r="OZ148">
        <v>0</v>
      </c>
      <c r="PA148">
        <v>3</v>
      </c>
      <c r="PB148">
        <v>0</v>
      </c>
      <c r="PC148">
        <v>0</v>
      </c>
      <c r="PD148">
        <v>0</v>
      </c>
      <c r="PE148">
        <v>0</v>
      </c>
      <c r="PF148">
        <v>0</v>
      </c>
      <c r="PG148">
        <v>0</v>
      </c>
      <c r="PH148">
        <v>0</v>
      </c>
      <c r="PI148"/>
      <c r="PJ148" t="s">
        <v>423</v>
      </c>
      <c r="PK148" t="s">
        <v>11493</v>
      </c>
      <c r="PL148" t="s">
        <v>11494</v>
      </c>
      <c r="PM148" t="s">
        <v>11495</v>
      </c>
      <c r="PN148">
        <v>407383</v>
      </c>
      <c r="PO148" t="s">
        <v>11496</v>
      </c>
      <c r="PP148" t="s">
        <v>11497</v>
      </c>
      <c r="PQ148">
        <v>49</v>
      </c>
      <c r="PS148">
        <v>-1</v>
      </c>
    </row>
    <row r="149" spans="1:435" hidden="1" x14ac:dyDescent="0.25">
      <c r="A149">
        <v>111010207</v>
      </c>
      <c r="B149" t="s">
        <v>415</v>
      </c>
      <c r="C149" t="s">
        <v>11498</v>
      </c>
      <c r="D149" t="s">
        <v>384</v>
      </c>
      <c r="E149" t="s">
        <v>11499</v>
      </c>
      <c r="F149" t="s">
        <v>11500</v>
      </c>
      <c r="G149">
        <v>94145031</v>
      </c>
      <c r="H149" t="s">
        <v>11501</v>
      </c>
      <c r="I149" t="s">
        <v>11502</v>
      </c>
      <c r="J149" t="s">
        <v>500</v>
      </c>
      <c r="K149" t="s">
        <v>11503</v>
      </c>
      <c r="L149">
        <v>533207596</v>
      </c>
      <c r="P149" t="s">
        <v>392</v>
      </c>
      <c r="Q149" t="s">
        <v>393</v>
      </c>
      <c r="R149">
        <v>1</v>
      </c>
      <c r="S149">
        <v>0</v>
      </c>
      <c r="T149">
        <v>0</v>
      </c>
      <c r="U149">
        <v>0</v>
      </c>
      <c r="V149">
        <v>0</v>
      </c>
      <c r="W149">
        <v>750</v>
      </c>
      <c r="X149">
        <v>0</v>
      </c>
      <c r="Y149">
        <v>0</v>
      </c>
      <c r="Z149">
        <v>200</v>
      </c>
      <c r="AA149">
        <v>0</v>
      </c>
      <c r="AB149">
        <v>0</v>
      </c>
      <c r="AC149">
        <v>296</v>
      </c>
      <c r="AD149">
        <v>0</v>
      </c>
      <c r="AE149">
        <v>0</v>
      </c>
      <c r="AF149">
        <v>6</v>
      </c>
      <c r="AG149">
        <v>0</v>
      </c>
      <c r="AH149">
        <v>0</v>
      </c>
      <c r="AI149">
        <v>0</v>
      </c>
      <c r="AJ149">
        <v>0</v>
      </c>
      <c r="AK149">
        <v>0</v>
      </c>
      <c r="AL149">
        <v>34</v>
      </c>
      <c r="AM149">
        <v>0</v>
      </c>
      <c r="AN149">
        <v>0</v>
      </c>
      <c r="AO149">
        <v>2</v>
      </c>
      <c r="AP149">
        <v>0</v>
      </c>
      <c r="AQ149">
        <v>0</v>
      </c>
      <c r="AR149" t="s">
        <v>394</v>
      </c>
      <c r="AS149" t="s">
        <v>11504</v>
      </c>
      <c r="AT149">
        <v>1</v>
      </c>
      <c r="AU149">
        <v>0</v>
      </c>
      <c r="AV149">
        <v>0</v>
      </c>
      <c r="AW149">
        <v>0</v>
      </c>
      <c r="AX149">
        <v>0</v>
      </c>
      <c r="AY149">
        <v>0</v>
      </c>
      <c r="AZ149">
        <v>0</v>
      </c>
      <c r="BA149">
        <v>1</v>
      </c>
      <c r="BB149">
        <v>40</v>
      </c>
      <c r="BC149">
        <v>0</v>
      </c>
      <c r="BD149">
        <v>0</v>
      </c>
      <c r="BE149">
        <v>0</v>
      </c>
      <c r="BF149">
        <v>0</v>
      </c>
      <c r="BG149">
        <v>0</v>
      </c>
      <c r="BH149">
        <v>0</v>
      </c>
      <c r="BI149">
        <v>60</v>
      </c>
      <c r="BJ149" t="s">
        <v>392</v>
      </c>
      <c r="BK149">
        <v>11</v>
      </c>
      <c r="BL149">
        <v>2</v>
      </c>
      <c r="BN149" s="401">
        <v>750</v>
      </c>
      <c r="BO149" s="408">
        <v>200</v>
      </c>
      <c r="BP149" s="401">
        <v>500</v>
      </c>
      <c r="BQ149" s="401">
        <v>240</v>
      </c>
      <c r="BR149" s="401">
        <v>10</v>
      </c>
      <c r="BS149" s="408">
        <v>150</v>
      </c>
      <c r="BT149" s="408">
        <v>30</v>
      </c>
      <c r="BU149" s="408">
        <v>20</v>
      </c>
      <c r="BV149">
        <v>50</v>
      </c>
      <c r="BW149">
        <v>50</v>
      </c>
      <c r="BX149">
        <v>0</v>
      </c>
      <c r="BY149">
        <v>7</v>
      </c>
      <c r="BZ149">
        <v>0</v>
      </c>
      <c r="CA149">
        <v>24</v>
      </c>
      <c r="CB149">
        <v>280</v>
      </c>
      <c r="CC149">
        <v>0</v>
      </c>
      <c r="CD149">
        <v>350</v>
      </c>
      <c r="CE149">
        <v>600</v>
      </c>
      <c r="CF149">
        <v>4</v>
      </c>
      <c r="CG149">
        <v>0</v>
      </c>
      <c r="CH149">
        <v>11</v>
      </c>
      <c r="CI149">
        <v>11</v>
      </c>
      <c r="CJ149">
        <v>290</v>
      </c>
      <c r="CK149">
        <v>0</v>
      </c>
      <c r="CL149">
        <v>80</v>
      </c>
      <c r="CM149">
        <v>120</v>
      </c>
      <c r="CN149">
        <v>120</v>
      </c>
      <c r="CO149">
        <v>0</v>
      </c>
      <c r="CP149">
        <v>0</v>
      </c>
      <c r="CQ149">
        <v>0</v>
      </c>
      <c r="CR149">
        <v>2</v>
      </c>
      <c r="CS149">
        <v>0</v>
      </c>
      <c r="CT149">
        <v>0</v>
      </c>
      <c r="CU149">
        <v>15</v>
      </c>
      <c r="CV149">
        <v>0</v>
      </c>
      <c r="CW149">
        <v>0</v>
      </c>
      <c r="CX149">
        <v>0</v>
      </c>
      <c r="CY149">
        <v>0</v>
      </c>
      <c r="CZ149">
        <v>0</v>
      </c>
      <c r="DA149">
        <v>0</v>
      </c>
      <c r="DB149">
        <v>0</v>
      </c>
      <c r="DC149">
        <v>0</v>
      </c>
      <c r="DD149">
        <v>0</v>
      </c>
      <c r="DE149">
        <v>0</v>
      </c>
      <c r="DF149">
        <v>0</v>
      </c>
      <c r="DG149">
        <v>0</v>
      </c>
      <c r="DH149" t="s">
        <v>1880</v>
      </c>
      <c r="DJ149"/>
      <c r="DL149"/>
      <c r="DM149"/>
      <c r="DN149"/>
      <c r="DO149"/>
      <c r="DP149"/>
      <c r="EB149"/>
      <c r="ED149"/>
      <c r="EM149">
        <v>0</v>
      </c>
      <c r="EN149">
        <v>50</v>
      </c>
      <c r="EO149">
        <v>50</v>
      </c>
      <c r="EP149">
        <v>0</v>
      </c>
      <c r="EQ149">
        <v>0</v>
      </c>
      <c r="ER149">
        <v>0</v>
      </c>
      <c r="ES149">
        <v>0</v>
      </c>
      <c r="ET149">
        <v>0</v>
      </c>
      <c r="EV149">
        <v>0</v>
      </c>
      <c r="EW149">
        <v>0</v>
      </c>
      <c r="EX149">
        <v>0</v>
      </c>
      <c r="EY149">
        <v>0</v>
      </c>
      <c r="EZ149">
        <v>0</v>
      </c>
      <c r="FA149">
        <v>0</v>
      </c>
      <c r="FB149">
        <v>0</v>
      </c>
      <c r="FD149">
        <v>100</v>
      </c>
      <c r="FE149">
        <v>0</v>
      </c>
      <c r="FF149" t="s">
        <v>409</v>
      </c>
      <c r="FV149"/>
      <c r="IL149">
        <v>40</v>
      </c>
      <c r="IM149">
        <v>40</v>
      </c>
      <c r="IN149">
        <v>100</v>
      </c>
      <c r="IO149">
        <v>1500</v>
      </c>
      <c r="IP149">
        <v>50</v>
      </c>
      <c r="IQ149">
        <v>0</v>
      </c>
      <c r="IR149">
        <v>300</v>
      </c>
      <c r="IS149">
        <v>970</v>
      </c>
      <c r="IT149">
        <v>0</v>
      </c>
      <c r="IU149">
        <v>500</v>
      </c>
      <c r="IW149">
        <v>0</v>
      </c>
      <c r="IX149">
        <v>0</v>
      </c>
      <c r="IY149">
        <v>20</v>
      </c>
      <c r="IZ149">
        <v>0</v>
      </c>
      <c r="JA149">
        <v>0</v>
      </c>
      <c r="JB149">
        <v>0</v>
      </c>
      <c r="JC149">
        <v>0</v>
      </c>
      <c r="JD149">
        <v>0</v>
      </c>
      <c r="JE149">
        <v>0</v>
      </c>
      <c r="JF149">
        <v>0</v>
      </c>
      <c r="JG149">
        <v>0</v>
      </c>
      <c r="JH149">
        <v>0</v>
      </c>
      <c r="JI149">
        <v>0</v>
      </c>
      <c r="JJ149">
        <v>0</v>
      </c>
      <c r="JK149">
        <v>0</v>
      </c>
      <c r="JL149">
        <v>0</v>
      </c>
      <c r="JM149">
        <v>0</v>
      </c>
      <c r="JN149">
        <v>0</v>
      </c>
      <c r="JO149">
        <v>0</v>
      </c>
      <c r="JR149">
        <v>0</v>
      </c>
      <c r="KA149">
        <v>8</v>
      </c>
      <c r="KB149">
        <v>0</v>
      </c>
      <c r="KC149">
        <v>0</v>
      </c>
      <c r="KD149">
        <v>26</v>
      </c>
      <c r="KE149">
        <v>0</v>
      </c>
      <c r="KF149">
        <v>6</v>
      </c>
      <c r="KG149">
        <v>0</v>
      </c>
      <c r="KJ149">
        <v>0</v>
      </c>
      <c r="KT149" t="s">
        <v>399</v>
      </c>
      <c r="KU149" t="s">
        <v>399</v>
      </c>
      <c r="KV149" t="s">
        <v>399</v>
      </c>
      <c r="KW149" t="s">
        <v>399</v>
      </c>
      <c r="KY149" t="s">
        <v>409</v>
      </c>
      <c r="LB149" t="s">
        <v>392</v>
      </c>
      <c r="LC149">
        <v>40</v>
      </c>
      <c r="LD149" t="s">
        <v>426</v>
      </c>
      <c r="LE149" t="s">
        <v>409</v>
      </c>
      <c r="LH149" t="s">
        <v>392</v>
      </c>
      <c r="LI149">
        <v>1200</v>
      </c>
      <c r="LJ149" t="s">
        <v>403</v>
      </c>
      <c r="LK149" t="s">
        <v>392</v>
      </c>
      <c r="LL149">
        <v>140</v>
      </c>
      <c r="LM149" t="s">
        <v>404</v>
      </c>
      <c r="LN149" t="s">
        <v>392</v>
      </c>
      <c r="LO149">
        <v>100</v>
      </c>
      <c r="LP149" t="s">
        <v>506</v>
      </c>
      <c r="LQ149" t="s">
        <v>392</v>
      </c>
      <c r="LR149">
        <v>11</v>
      </c>
      <c r="LS149" t="s">
        <v>506</v>
      </c>
      <c r="LT149" t="s">
        <v>392</v>
      </c>
      <c r="LU149">
        <v>30</v>
      </c>
      <c r="LV149" t="s">
        <v>506</v>
      </c>
      <c r="LW149" t="s">
        <v>409</v>
      </c>
      <c r="LZ149" t="s">
        <v>409</v>
      </c>
      <c r="MC149" t="s">
        <v>409</v>
      </c>
      <c r="MF149" t="s">
        <v>409</v>
      </c>
      <c r="MI149" t="s">
        <v>409</v>
      </c>
      <c r="ML149" t="s">
        <v>409</v>
      </c>
      <c r="MO149" t="s">
        <v>409</v>
      </c>
      <c r="MR149" t="s">
        <v>410</v>
      </c>
      <c r="MT149" t="s">
        <v>411</v>
      </c>
      <c r="MU149" t="s">
        <v>411</v>
      </c>
      <c r="MV149" t="s">
        <v>411</v>
      </c>
      <c r="MW149" t="s">
        <v>412</v>
      </c>
      <c r="MX149" t="s">
        <v>411</v>
      </c>
      <c r="MY149" t="s">
        <v>411</v>
      </c>
      <c r="MZ149" t="s">
        <v>411</v>
      </c>
      <c r="NA149" t="s">
        <v>411</v>
      </c>
      <c r="NB149">
        <v>0</v>
      </c>
      <c r="ND149">
        <v>0</v>
      </c>
      <c r="NF149">
        <v>0</v>
      </c>
      <c r="NH149">
        <v>1200</v>
      </c>
      <c r="NI149" t="s">
        <v>413</v>
      </c>
      <c r="NJ149">
        <v>0</v>
      </c>
      <c r="NL149">
        <v>0</v>
      </c>
      <c r="NN149">
        <v>0</v>
      </c>
      <c r="NP149" t="s">
        <v>423</v>
      </c>
      <c r="NQ149">
        <v>0</v>
      </c>
      <c r="NS149">
        <v>4</v>
      </c>
      <c r="NT149">
        <v>0</v>
      </c>
      <c r="NU149">
        <v>0</v>
      </c>
      <c r="NV149">
        <v>0</v>
      </c>
      <c r="NW149">
        <v>4</v>
      </c>
      <c r="NX149">
        <v>0</v>
      </c>
      <c r="NY149">
        <v>0</v>
      </c>
      <c r="NZ149">
        <v>0</v>
      </c>
      <c r="OA149">
        <v>0</v>
      </c>
      <c r="OB149">
        <v>0</v>
      </c>
      <c r="OC149">
        <v>0</v>
      </c>
      <c r="OD149">
        <v>0</v>
      </c>
      <c r="OE149">
        <v>3</v>
      </c>
      <c r="OF149">
        <v>0</v>
      </c>
      <c r="OG149">
        <v>0</v>
      </c>
      <c r="OH149">
        <v>0</v>
      </c>
      <c r="OI149">
        <v>3</v>
      </c>
      <c r="OJ149">
        <v>0</v>
      </c>
      <c r="OK149">
        <v>0</v>
      </c>
      <c r="OL149">
        <v>0</v>
      </c>
      <c r="OM149">
        <v>0</v>
      </c>
      <c r="ON149">
        <v>0</v>
      </c>
      <c r="OO149">
        <v>0</v>
      </c>
      <c r="OP149">
        <v>0</v>
      </c>
      <c r="OQ149">
        <v>0</v>
      </c>
      <c r="OR149">
        <v>0</v>
      </c>
      <c r="OS149">
        <v>0</v>
      </c>
      <c r="OT149">
        <v>0</v>
      </c>
      <c r="OU149">
        <v>0</v>
      </c>
      <c r="OV149">
        <v>0</v>
      </c>
      <c r="OW149">
        <v>0</v>
      </c>
      <c r="OX149">
        <v>0</v>
      </c>
      <c r="OY149">
        <v>0</v>
      </c>
      <c r="OZ149">
        <v>0</v>
      </c>
      <c r="PA149">
        <v>0</v>
      </c>
      <c r="PB149">
        <v>0</v>
      </c>
      <c r="PC149">
        <v>0</v>
      </c>
      <c r="PD149">
        <v>0</v>
      </c>
      <c r="PE149">
        <v>0</v>
      </c>
      <c r="PF149">
        <v>0</v>
      </c>
      <c r="PG149">
        <v>0</v>
      </c>
      <c r="PH149">
        <v>0</v>
      </c>
      <c r="PI149"/>
      <c r="PJ149" t="s">
        <v>11505</v>
      </c>
      <c r="PK149" t="s">
        <v>11506</v>
      </c>
      <c r="PL149" t="s">
        <v>11507</v>
      </c>
      <c r="PM149" t="s">
        <v>11508</v>
      </c>
      <c r="PN149">
        <v>407786</v>
      </c>
      <c r="PO149" t="s">
        <v>11509</v>
      </c>
      <c r="PP149" t="s">
        <v>11510</v>
      </c>
      <c r="PQ149">
        <v>50</v>
      </c>
      <c r="PS149">
        <v>-1</v>
      </c>
    </row>
    <row r="150" spans="1:435" x14ac:dyDescent="0.25">
      <c r="A150">
        <v>111010568</v>
      </c>
      <c r="B150" t="s">
        <v>11511</v>
      </c>
      <c r="C150" t="s">
        <v>11512</v>
      </c>
      <c r="D150" t="s">
        <v>384</v>
      </c>
      <c r="E150" t="s">
        <v>11513</v>
      </c>
      <c r="F150" t="s">
        <v>705</v>
      </c>
      <c r="G150">
        <v>91386569</v>
      </c>
      <c r="H150" t="s">
        <v>11514</v>
      </c>
      <c r="I150" t="s">
        <v>1737</v>
      </c>
      <c r="J150" t="s">
        <v>500</v>
      </c>
      <c r="K150" t="s">
        <v>11515</v>
      </c>
      <c r="L150">
        <v>35064869</v>
      </c>
      <c r="P150" t="s">
        <v>392</v>
      </c>
      <c r="Q150" t="s">
        <v>393</v>
      </c>
      <c r="R150">
        <v>1</v>
      </c>
      <c r="S150">
        <v>0</v>
      </c>
      <c r="T150">
        <v>0</v>
      </c>
      <c r="U150">
        <v>0</v>
      </c>
      <c r="V150">
        <v>0</v>
      </c>
      <c r="W150">
        <v>35</v>
      </c>
      <c r="X150">
        <v>0</v>
      </c>
      <c r="Y150">
        <v>0</v>
      </c>
      <c r="Z150">
        <v>1</v>
      </c>
      <c r="AA150">
        <v>0</v>
      </c>
      <c r="AB150">
        <v>0</v>
      </c>
      <c r="AC150">
        <v>15</v>
      </c>
      <c r="AD150">
        <v>0</v>
      </c>
      <c r="AE150">
        <v>0</v>
      </c>
      <c r="AF150">
        <v>0</v>
      </c>
      <c r="AG150">
        <v>0</v>
      </c>
      <c r="AH150">
        <v>0</v>
      </c>
      <c r="AI150">
        <v>0</v>
      </c>
      <c r="AJ150">
        <v>0</v>
      </c>
      <c r="AK150">
        <v>0</v>
      </c>
      <c r="AL150">
        <v>1</v>
      </c>
      <c r="AM150">
        <v>0</v>
      </c>
      <c r="AN150">
        <v>0</v>
      </c>
      <c r="AO150">
        <v>0</v>
      </c>
      <c r="AP150">
        <v>0</v>
      </c>
      <c r="AQ150">
        <v>0</v>
      </c>
      <c r="AR150" t="s">
        <v>394</v>
      </c>
      <c r="AS150" t="s">
        <v>1500</v>
      </c>
      <c r="AT150">
        <v>0</v>
      </c>
      <c r="AU150">
        <v>1</v>
      </c>
      <c r="AV150">
        <v>1</v>
      </c>
      <c r="AW150">
        <v>1</v>
      </c>
      <c r="AX150">
        <v>0</v>
      </c>
      <c r="AY150">
        <v>0</v>
      </c>
      <c r="AZ150">
        <v>0</v>
      </c>
      <c r="BA150">
        <v>0</v>
      </c>
      <c r="BB150">
        <v>0</v>
      </c>
      <c r="BC150">
        <v>15</v>
      </c>
      <c r="BD150">
        <v>15</v>
      </c>
      <c r="BE150">
        <v>70</v>
      </c>
      <c r="BF150">
        <v>0</v>
      </c>
      <c r="BG150">
        <v>0</v>
      </c>
      <c r="BH150">
        <v>0</v>
      </c>
      <c r="BI150">
        <v>0</v>
      </c>
      <c r="BJ150" t="s">
        <v>392</v>
      </c>
      <c r="BK150">
        <v>11</v>
      </c>
      <c r="BL150">
        <v>2</v>
      </c>
      <c r="BN150" s="401">
        <v>35</v>
      </c>
      <c r="BO150" s="408">
        <v>1</v>
      </c>
      <c r="BP150" s="401">
        <v>32</v>
      </c>
      <c r="BQ150" s="401">
        <v>0</v>
      </c>
      <c r="BR150" s="401">
        <v>3</v>
      </c>
      <c r="BS150" s="408">
        <v>1</v>
      </c>
      <c r="BT150" s="408">
        <v>0</v>
      </c>
      <c r="BU150" s="408">
        <v>0</v>
      </c>
      <c r="BV150">
        <v>100</v>
      </c>
      <c r="BW150">
        <v>0</v>
      </c>
      <c r="BX150">
        <v>0</v>
      </c>
      <c r="BY150">
        <v>6</v>
      </c>
      <c r="BZ150">
        <v>0</v>
      </c>
      <c r="CA150">
        <v>0</v>
      </c>
      <c r="CB150">
        <v>250</v>
      </c>
      <c r="CC150">
        <v>0</v>
      </c>
      <c r="CD150">
        <v>0</v>
      </c>
      <c r="CE150">
        <v>550</v>
      </c>
      <c r="CF150">
        <v>3</v>
      </c>
      <c r="CG150">
        <v>0</v>
      </c>
      <c r="CH150">
        <v>0</v>
      </c>
      <c r="CI150">
        <v>3</v>
      </c>
      <c r="CJ150">
        <v>15</v>
      </c>
      <c r="CK150">
        <v>0</v>
      </c>
      <c r="CL150">
        <v>0</v>
      </c>
      <c r="CM150">
        <v>3</v>
      </c>
      <c r="CN150">
        <v>0</v>
      </c>
      <c r="CO150">
        <v>0</v>
      </c>
      <c r="CP150">
        <v>0</v>
      </c>
      <c r="CQ150">
        <v>0</v>
      </c>
      <c r="CR150">
        <v>0</v>
      </c>
      <c r="CS150">
        <v>0</v>
      </c>
      <c r="CT150">
        <v>0</v>
      </c>
      <c r="CU150">
        <v>0</v>
      </c>
      <c r="CV150">
        <v>0</v>
      </c>
      <c r="CW150">
        <v>0</v>
      </c>
      <c r="CX150">
        <v>0</v>
      </c>
      <c r="CY150">
        <v>0</v>
      </c>
      <c r="CZ150">
        <v>0</v>
      </c>
      <c r="DA150">
        <v>0</v>
      </c>
      <c r="DB150">
        <v>0</v>
      </c>
      <c r="DC150">
        <v>0</v>
      </c>
      <c r="DD150">
        <v>0</v>
      </c>
      <c r="DE150">
        <v>0</v>
      </c>
      <c r="DF150">
        <v>0</v>
      </c>
      <c r="DG150">
        <v>0</v>
      </c>
      <c r="DH150" t="s">
        <v>1880</v>
      </c>
      <c r="DJ150"/>
      <c r="DL150"/>
      <c r="DM150"/>
      <c r="DN150"/>
      <c r="DO150"/>
      <c r="DP150"/>
      <c r="EB150"/>
      <c r="ED150"/>
      <c r="EM150">
        <v>0</v>
      </c>
      <c r="EN150">
        <v>0</v>
      </c>
      <c r="EO150">
        <v>0</v>
      </c>
      <c r="EP150">
        <v>0</v>
      </c>
      <c r="EQ150">
        <v>100</v>
      </c>
      <c r="ER150">
        <v>0</v>
      </c>
      <c r="ES150">
        <v>0</v>
      </c>
      <c r="ET150">
        <v>0</v>
      </c>
      <c r="EV150">
        <v>0</v>
      </c>
      <c r="EW150">
        <v>0</v>
      </c>
      <c r="EX150">
        <v>0</v>
      </c>
      <c r="EY150">
        <v>0</v>
      </c>
      <c r="EZ150">
        <v>0</v>
      </c>
      <c r="FA150">
        <v>0</v>
      </c>
      <c r="FB150">
        <v>0</v>
      </c>
      <c r="FD150">
        <v>100</v>
      </c>
      <c r="FE150">
        <v>0</v>
      </c>
      <c r="FF150" t="s">
        <v>392</v>
      </c>
      <c r="FG150">
        <v>35</v>
      </c>
      <c r="FH150">
        <v>0</v>
      </c>
      <c r="FI150">
        <v>0</v>
      </c>
      <c r="FJ150">
        <v>10</v>
      </c>
      <c r="FK150">
        <v>0</v>
      </c>
      <c r="FL150">
        <v>0</v>
      </c>
      <c r="FM150">
        <v>0</v>
      </c>
      <c r="FN150">
        <v>0</v>
      </c>
      <c r="FO150">
        <v>0</v>
      </c>
      <c r="FP150">
        <v>1</v>
      </c>
      <c r="FQ150">
        <v>0</v>
      </c>
      <c r="FR150">
        <v>0</v>
      </c>
      <c r="FS150">
        <v>2</v>
      </c>
      <c r="FT150">
        <v>0</v>
      </c>
      <c r="FU150">
        <v>0</v>
      </c>
      <c r="FV150" t="s">
        <v>11516</v>
      </c>
      <c r="FW150">
        <v>0</v>
      </c>
      <c r="FX150">
        <v>1</v>
      </c>
      <c r="FY150">
        <v>1</v>
      </c>
      <c r="FZ150">
        <v>0</v>
      </c>
      <c r="GA150">
        <v>0</v>
      </c>
      <c r="GB150">
        <v>0</v>
      </c>
      <c r="GC150">
        <v>50</v>
      </c>
      <c r="GD150">
        <v>50</v>
      </c>
      <c r="GE150">
        <v>0</v>
      </c>
      <c r="GF150">
        <v>0</v>
      </c>
      <c r="GH150" t="s">
        <v>409</v>
      </c>
      <c r="GK150" t="s">
        <v>571</v>
      </c>
      <c r="GL150">
        <v>35</v>
      </c>
      <c r="GM150">
        <v>10</v>
      </c>
      <c r="GN150">
        <v>32</v>
      </c>
      <c r="GO150">
        <v>3</v>
      </c>
      <c r="GP150">
        <v>2</v>
      </c>
      <c r="GQ150">
        <v>8</v>
      </c>
      <c r="GR150">
        <v>20</v>
      </c>
      <c r="GS150">
        <v>20</v>
      </c>
      <c r="GT150">
        <v>0</v>
      </c>
      <c r="GU150">
        <v>100</v>
      </c>
      <c r="GV150">
        <v>0</v>
      </c>
      <c r="GW150">
        <v>3</v>
      </c>
      <c r="GX150">
        <v>3</v>
      </c>
      <c r="GY150">
        <v>0</v>
      </c>
      <c r="GZ150">
        <v>20</v>
      </c>
      <c r="HA150">
        <v>20</v>
      </c>
      <c r="HB150">
        <v>0</v>
      </c>
      <c r="HC150">
        <v>0</v>
      </c>
      <c r="HD150" t="s">
        <v>397</v>
      </c>
      <c r="HE150" t="s">
        <v>397</v>
      </c>
      <c r="HF150" t="s">
        <v>423</v>
      </c>
      <c r="HG150" t="s">
        <v>423</v>
      </c>
      <c r="HH150">
        <v>20</v>
      </c>
      <c r="HI150">
        <v>10</v>
      </c>
      <c r="HJ150">
        <v>0</v>
      </c>
      <c r="HK150">
        <v>0</v>
      </c>
      <c r="HL150">
        <v>0</v>
      </c>
      <c r="HM150">
        <v>0</v>
      </c>
      <c r="HN150">
        <v>0</v>
      </c>
      <c r="HO150">
        <v>2</v>
      </c>
      <c r="HP150">
        <v>0</v>
      </c>
      <c r="HQ150">
        <v>0</v>
      </c>
      <c r="HR150">
        <v>0</v>
      </c>
      <c r="HS150">
        <v>0</v>
      </c>
      <c r="HT150">
        <v>0</v>
      </c>
      <c r="HU150">
        <v>0</v>
      </c>
      <c r="HV150">
        <v>0</v>
      </c>
      <c r="HW150">
        <v>0</v>
      </c>
      <c r="HX150">
        <v>0</v>
      </c>
      <c r="HY150">
        <v>0</v>
      </c>
      <c r="HZ150">
        <v>100</v>
      </c>
      <c r="IA150">
        <v>0</v>
      </c>
      <c r="IB150">
        <v>0</v>
      </c>
      <c r="IC150">
        <v>0</v>
      </c>
      <c r="ID150">
        <v>0</v>
      </c>
      <c r="IE150">
        <v>0</v>
      </c>
      <c r="IF150">
        <v>0</v>
      </c>
      <c r="IG150">
        <v>0</v>
      </c>
      <c r="IH150">
        <v>0</v>
      </c>
      <c r="IK150">
        <v>0</v>
      </c>
      <c r="IL150">
        <v>0</v>
      </c>
      <c r="IM150">
        <v>0</v>
      </c>
      <c r="IN150">
        <v>40</v>
      </c>
      <c r="IO150">
        <v>10</v>
      </c>
      <c r="IP150">
        <v>0</v>
      </c>
      <c r="IQ150">
        <v>0</v>
      </c>
      <c r="IR150">
        <v>0</v>
      </c>
      <c r="IS150">
        <v>0</v>
      </c>
      <c r="IT150">
        <v>0</v>
      </c>
      <c r="IU150">
        <v>10</v>
      </c>
      <c r="IV150">
        <v>0</v>
      </c>
      <c r="IW150">
        <v>0</v>
      </c>
      <c r="IX150">
        <v>0</v>
      </c>
      <c r="IY150">
        <v>0</v>
      </c>
      <c r="IZ150">
        <v>0</v>
      </c>
      <c r="JA150">
        <v>0</v>
      </c>
      <c r="JB150">
        <v>0</v>
      </c>
      <c r="JC150">
        <v>0</v>
      </c>
      <c r="JD150">
        <v>0</v>
      </c>
      <c r="JE150">
        <v>0</v>
      </c>
      <c r="JG150">
        <v>0</v>
      </c>
      <c r="JH150">
        <v>0</v>
      </c>
      <c r="JI150">
        <v>0</v>
      </c>
      <c r="JJ150">
        <v>0</v>
      </c>
      <c r="JK150">
        <v>0</v>
      </c>
      <c r="JL150">
        <v>0</v>
      </c>
      <c r="JM150">
        <v>0</v>
      </c>
      <c r="JN150">
        <v>0</v>
      </c>
      <c r="JO150">
        <v>0</v>
      </c>
      <c r="JR150">
        <v>0</v>
      </c>
      <c r="KA150">
        <v>0</v>
      </c>
      <c r="KB150">
        <v>0</v>
      </c>
      <c r="KC150">
        <v>0</v>
      </c>
      <c r="KD150">
        <v>35</v>
      </c>
      <c r="KE150">
        <v>0</v>
      </c>
      <c r="KF150">
        <v>3</v>
      </c>
      <c r="KG150">
        <v>0</v>
      </c>
      <c r="KJ150">
        <v>0</v>
      </c>
      <c r="KT150" t="s">
        <v>437</v>
      </c>
      <c r="KU150" t="s">
        <v>437</v>
      </c>
      <c r="KV150" t="s">
        <v>437</v>
      </c>
      <c r="KW150" t="s">
        <v>437</v>
      </c>
      <c r="KY150" t="s">
        <v>392</v>
      </c>
      <c r="KZ150">
        <v>30</v>
      </c>
      <c r="LA150" t="s">
        <v>404</v>
      </c>
      <c r="LB150" t="s">
        <v>392</v>
      </c>
      <c r="LC150">
        <v>20</v>
      </c>
      <c r="LD150" t="s">
        <v>426</v>
      </c>
      <c r="LE150" t="s">
        <v>409</v>
      </c>
      <c r="LH150" t="s">
        <v>409</v>
      </c>
      <c r="LK150" t="s">
        <v>392</v>
      </c>
      <c r="LL150">
        <v>150</v>
      </c>
      <c r="LM150" t="s">
        <v>404</v>
      </c>
      <c r="LN150" t="s">
        <v>392</v>
      </c>
      <c r="LO150">
        <v>60</v>
      </c>
      <c r="LP150" t="s">
        <v>506</v>
      </c>
      <c r="LQ150" t="s">
        <v>392</v>
      </c>
      <c r="LR150">
        <v>6</v>
      </c>
      <c r="LS150" t="s">
        <v>506</v>
      </c>
      <c r="LT150" t="s">
        <v>392</v>
      </c>
      <c r="LU150">
        <v>20</v>
      </c>
      <c r="LV150" t="s">
        <v>506</v>
      </c>
      <c r="LW150" t="s">
        <v>392</v>
      </c>
      <c r="LX150">
        <v>80</v>
      </c>
      <c r="LY150" t="s">
        <v>404</v>
      </c>
      <c r="LZ150" t="s">
        <v>409</v>
      </c>
      <c r="MC150" t="s">
        <v>409</v>
      </c>
      <c r="MF150" t="s">
        <v>409</v>
      </c>
      <c r="MI150" t="s">
        <v>409</v>
      </c>
      <c r="ML150" t="s">
        <v>409</v>
      </c>
      <c r="MO150" t="s">
        <v>409</v>
      </c>
      <c r="MR150" t="s">
        <v>410</v>
      </c>
      <c r="MT150" t="s">
        <v>412</v>
      </c>
      <c r="MU150" t="s">
        <v>411</v>
      </c>
      <c r="MV150" t="s">
        <v>411</v>
      </c>
      <c r="MW150" t="s">
        <v>412</v>
      </c>
      <c r="MX150" t="s">
        <v>411</v>
      </c>
      <c r="MY150" t="s">
        <v>411</v>
      </c>
      <c r="MZ150" t="s">
        <v>411</v>
      </c>
      <c r="NA150" t="s">
        <v>411</v>
      </c>
      <c r="NB150">
        <v>100</v>
      </c>
      <c r="NC150" t="s">
        <v>508</v>
      </c>
      <c r="ND150">
        <v>0</v>
      </c>
      <c r="NF150">
        <v>0</v>
      </c>
      <c r="NH150">
        <v>3200</v>
      </c>
      <c r="NI150" t="s">
        <v>413</v>
      </c>
      <c r="NJ150">
        <v>0</v>
      </c>
      <c r="NL150">
        <v>0</v>
      </c>
      <c r="NN150">
        <v>0</v>
      </c>
      <c r="NP150" t="s">
        <v>423</v>
      </c>
      <c r="NQ150">
        <v>0</v>
      </c>
      <c r="NS150">
        <v>0</v>
      </c>
      <c r="NT150">
        <v>0</v>
      </c>
      <c r="NU150">
        <v>2</v>
      </c>
      <c r="NV150">
        <v>0</v>
      </c>
      <c r="NW150">
        <v>2</v>
      </c>
      <c r="NX150">
        <v>0</v>
      </c>
      <c r="NY150">
        <v>0</v>
      </c>
      <c r="NZ150">
        <v>0</v>
      </c>
      <c r="OA150">
        <v>0</v>
      </c>
      <c r="OB150">
        <v>0</v>
      </c>
      <c r="OC150">
        <v>0</v>
      </c>
      <c r="OD150">
        <v>0</v>
      </c>
      <c r="OE150">
        <v>0</v>
      </c>
      <c r="OF150">
        <v>0</v>
      </c>
      <c r="OG150">
        <v>0</v>
      </c>
      <c r="OH150">
        <v>0</v>
      </c>
      <c r="OI150">
        <v>0</v>
      </c>
      <c r="OJ150">
        <v>0</v>
      </c>
      <c r="OK150">
        <v>0</v>
      </c>
      <c r="OL150">
        <v>0</v>
      </c>
      <c r="OM150">
        <v>0</v>
      </c>
      <c r="ON150">
        <v>0</v>
      </c>
      <c r="OO150">
        <v>0</v>
      </c>
      <c r="OP150">
        <v>0</v>
      </c>
      <c r="OQ150">
        <v>0</v>
      </c>
      <c r="OR150">
        <v>0</v>
      </c>
      <c r="OS150">
        <v>0</v>
      </c>
      <c r="OT150">
        <v>0</v>
      </c>
      <c r="OU150">
        <v>0</v>
      </c>
      <c r="OV150">
        <v>0</v>
      </c>
      <c r="OW150">
        <v>0</v>
      </c>
      <c r="OX150">
        <v>0</v>
      </c>
      <c r="OY150">
        <v>0</v>
      </c>
      <c r="OZ150">
        <v>0</v>
      </c>
      <c r="PA150">
        <v>0</v>
      </c>
      <c r="PB150">
        <v>0</v>
      </c>
      <c r="PC150">
        <v>0</v>
      </c>
      <c r="PD150">
        <v>0</v>
      </c>
      <c r="PE150">
        <v>0</v>
      </c>
      <c r="PF150">
        <v>0</v>
      </c>
      <c r="PG150">
        <v>0</v>
      </c>
      <c r="PH150">
        <v>0</v>
      </c>
      <c r="PI150"/>
      <c r="PJ150" t="s">
        <v>423</v>
      </c>
      <c r="PK150" t="s">
        <v>11517</v>
      </c>
      <c r="PL150" t="s">
        <v>11518</v>
      </c>
      <c r="PM150" t="s">
        <v>11519</v>
      </c>
      <c r="PN150">
        <v>410297</v>
      </c>
      <c r="PO150" t="s">
        <v>11520</v>
      </c>
      <c r="PP150" t="s">
        <v>11521</v>
      </c>
      <c r="PQ150">
        <v>51</v>
      </c>
      <c r="PS150">
        <v>-1</v>
      </c>
    </row>
    <row r="151" spans="1:435" hidden="1" x14ac:dyDescent="0.25">
      <c r="A151">
        <v>114020380</v>
      </c>
      <c r="B151" t="s">
        <v>415</v>
      </c>
      <c r="C151" t="s">
        <v>11522</v>
      </c>
      <c r="D151" t="s">
        <v>384</v>
      </c>
      <c r="E151" t="s">
        <v>11523</v>
      </c>
      <c r="F151" t="s">
        <v>11524</v>
      </c>
      <c r="G151">
        <v>127620482</v>
      </c>
      <c r="H151" t="s">
        <v>11525</v>
      </c>
      <c r="I151" t="s">
        <v>11526</v>
      </c>
      <c r="J151" t="s">
        <v>421</v>
      </c>
      <c r="P151" t="s">
        <v>392</v>
      </c>
      <c r="Q151" t="s">
        <v>393</v>
      </c>
      <c r="R151">
        <v>1</v>
      </c>
      <c r="S151">
        <v>0</v>
      </c>
      <c r="T151">
        <v>0</v>
      </c>
      <c r="U151">
        <v>0</v>
      </c>
      <c r="V151">
        <v>0</v>
      </c>
      <c r="W151">
        <v>15</v>
      </c>
      <c r="X151">
        <v>0</v>
      </c>
      <c r="Y151">
        <v>0</v>
      </c>
      <c r="Z151">
        <v>2</v>
      </c>
      <c r="AA151">
        <v>0</v>
      </c>
      <c r="AB151">
        <v>0</v>
      </c>
      <c r="AC151">
        <v>3</v>
      </c>
      <c r="AD151">
        <v>0</v>
      </c>
      <c r="AE151">
        <v>0</v>
      </c>
      <c r="AF151">
        <v>0</v>
      </c>
      <c r="AG151">
        <v>0</v>
      </c>
      <c r="AH151">
        <v>0</v>
      </c>
      <c r="AI151">
        <v>0</v>
      </c>
      <c r="AJ151">
        <v>0</v>
      </c>
      <c r="AK151">
        <v>0</v>
      </c>
      <c r="AL151">
        <v>2</v>
      </c>
      <c r="AM151">
        <v>0</v>
      </c>
      <c r="AN151">
        <v>0</v>
      </c>
      <c r="AO151">
        <v>0</v>
      </c>
      <c r="AP151">
        <v>0</v>
      </c>
      <c r="AQ151">
        <v>0</v>
      </c>
      <c r="AR151" t="s">
        <v>394</v>
      </c>
      <c r="AS151" t="s">
        <v>548</v>
      </c>
      <c r="AT151">
        <v>0</v>
      </c>
      <c r="AU151">
        <v>0</v>
      </c>
      <c r="AV151">
        <v>0</v>
      </c>
      <c r="AW151">
        <v>1</v>
      </c>
      <c r="AX151">
        <v>1</v>
      </c>
      <c r="AY151">
        <v>0</v>
      </c>
      <c r="AZ151">
        <v>0</v>
      </c>
      <c r="BA151">
        <v>0</v>
      </c>
      <c r="BB151">
        <v>0</v>
      </c>
      <c r="BC151">
        <v>0</v>
      </c>
      <c r="BD151">
        <v>0</v>
      </c>
      <c r="BE151">
        <v>70</v>
      </c>
      <c r="BF151">
        <v>30</v>
      </c>
      <c r="BG151">
        <v>0</v>
      </c>
      <c r="BH151">
        <v>0</v>
      </c>
      <c r="BI151">
        <v>0</v>
      </c>
      <c r="BJ151" t="s">
        <v>392</v>
      </c>
      <c r="BK151">
        <v>12</v>
      </c>
      <c r="BL151">
        <v>4</v>
      </c>
      <c r="BN151" s="401">
        <v>15</v>
      </c>
      <c r="BO151" s="408">
        <v>2</v>
      </c>
      <c r="BP151" s="401">
        <v>6</v>
      </c>
      <c r="BQ151" s="401">
        <v>7</v>
      </c>
      <c r="BR151" s="401">
        <v>2</v>
      </c>
      <c r="BS151" s="408">
        <v>2</v>
      </c>
      <c r="BT151" s="408">
        <v>0</v>
      </c>
      <c r="BU151" s="408">
        <v>0</v>
      </c>
      <c r="BV151">
        <v>0</v>
      </c>
      <c r="BW151">
        <v>100</v>
      </c>
      <c r="BX151">
        <v>0</v>
      </c>
      <c r="BY151">
        <v>6</v>
      </c>
      <c r="BZ151">
        <v>0</v>
      </c>
      <c r="CA151">
        <v>0</v>
      </c>
      <c r="CB151">
        <v>200</v>
      </c>
      <c r="CC151">
        <v>0</v>
      </c>
      <c r="CD151">
        <v>0</v>
      </c>
      <c r="CE151">
        <v>450</v>
      </c>
      <c r="CF151">
        <v>4</v>
      </c>
      <c r="CG151">
        <v>0</v>
      </c>
      <c r="CH151">
        <v>0</v>
      </c>
      <c r="CI151">
        <v>0</v>
      </c>
      <c r="CJ151">
        <v>8</v>
      </c>
      <c r="CK151">
        <v>0</v>
      </c>
      <c r="CL151">
        <v>0</v>
      </c>
      <c r="CM151">
        <v>2</v>
      </c>
      <c r="CN151">
        <v>0</v>
      </c>
      <c r="CO151">
        <v>0</v>
      </c>
      <c r="CP151">
        <v>0</v>
      </c>
      <c r="CQ151">
        <v>0</v>
      </c>
      <c r="CR151">
        <v>0</v>
      </c>
      <c r="CS151">
        <v>0</v>
      </c>
      <c r="CT151">
        <v>0</v>
      </c>
      <c r="CU151">
        <v>1</v>
      </c>
      <c r="CV151">
        <v>0</v>
      </c>
      <c r="CW151">
        <v>0</v>
      </c>
      <c r="CX151">
        <v>0</v>
      </c>
      <c r="CY151">
        <v>0</v>
      </c>
      <c r="CZ151">
        <v>0</v>
      </c>
      <c r="DA151">
        <v>0</v>
      </c>
      <c r="DB151">
        <v>0</v>
      </c>
      <c r="DC151">
        <v>0</v>
      </c>
      <c r="DD151">
        <v>0</v>
      </c>
      <c r="DE151">
        <v>0</v>
      </c>
      <c r="DF151">
        <v>0</v>
      </c>
      <c r="DG151">
        <v>0</v>
      </c>
      <c r="DH151" t="s">
        <v>1880</v>
      </c>
      <c r="DJ151"/>
      <c r="DL151"/>
      <c r="DM151"/>
      <c r="DN151"/>
      <c r="DO151"/>
      <c r="DP151"/>
      <c r="EB151"/>
      <c r="ED151"/>
      <c r="EM151">
        <v>0</v>
      </c>
      <c r="EN151">
        <v>0</v>
      </c>
      <c r="EO151">
        <v>0</v>
      </c>
      <c r="EP151">
        <v>0</v>
      </c>
      <c r="EQ151">
        <v>100</v>
      </c>
      <c r="ER151">
        <v>0</v>
      </c>
      <c r="ES151">
        <v>0</v>
      </c>
      <c r="ET151">
        <v>0</v>
      </c>
      <c r="EV151">
        <v>0</v>
      </c>
      <c r="EW151">
        <v>0</v>
      </c>
      <c r="EX151">
        <v>0</v>
      </c>
      <c r="EY151">
        <v>0</v>
      </c>
      <c r="EZ151">
        <v>0</v>
      </c>
      <c r="FA151">
        <v>0</v>
      </c>
      <c r="FB151">
        <v>0</v>
      </c>
      <c r="FD151">
        <v>100</v>
      </c>
      <c r="FE151">
        <v>0</v>
      </c>
      <c r="FF151" t="s">
        <v>392</v>
      </c>
      <c r="FG151">
        <v>25</v>
      </c>
      <c r="FH151">
        <v>0</v>
      </c>
      <c r="FI151">
        <v>0</v>
      </c>
      <c r="FJ151">
        <v>15</v>
      </c>
      <c r="FK151">
        <v>0</v>
      </c>
      <c r="FL151">
        <v>0</v>
      </c>
      <c r="FM151">
        <v>3</v>
      </c>
      <c r="FN151">
        <v>0</v>
      </c>
      <c r="FO151">
        <v>0</v>
      </c>
      <c r="FP151">
        <v>0</v>
      </c>
      <c r="FQ151">
        <v>0</v>
      </c>
      <c r="FR151">
        <v>0</v>
      </c>
      <c r="FS151">
        <v>7</v>
      </c>
      <c r="FT151">
        <v>0</v>
      </c>
      <c r="FU151">
        <v>0</v>
      </c>
      <c r="FV151"/>
      <c r="GB151">
        <v>0</v>
      </c>
      <c r="GC151">
        <v>0</v>
      </c>
      <c r="GD151">
        <v>70</v>
      </c>
      <c r="GE151">
        <v>10</v>
      </c>
      <c r="GF151">
        <v>20</v>
      </c>
      <c r="GG151" t="s">
        <v>11527</v>
      </c>
      <c r="GH151" t="s">
        <v>392</v>
      </c>
      <c r="GI151">
        <v>5</v>
      </c>
      <c r="GJ151">
        <v>7</v>
      </c>
      <c r="GL151">
        <v>11</v>
      </c>
      <c r="GM151">
        <v>0</v>
      </c>
      <c r="GN151">
        <v>7</v>
      </c>
      <c r="GO151">
        <v>4</v>
      </c>
      <c r="GP151">
        <v>0</v>
      </c>
      <c r="GQ151">
        <v>0</v>
      </c>
      <c r="GR151">
        <v>35</v>
      </c>
      <c r="GS151">
        <v>35</v>
      </c>
      <c r="GT151">
        <v>0</v>
      </c>
      <c r="GU151">
        <v>100</v>
      </c>
      <c r="GV151">
        <v>0</v>
      </c>
      <c r="GW151">
        <v>3</v>
      </c>
      <c r="GX151">
        <v>3</v>
      </c>
      <c r="GY151">
        <v>0</v>
      </c>
      <c r="GZ151">
        <v>25</v>
      </c>
      <c r="HA151">
        <v>25</v>
      </c>
      <c r="HB151">
        <v>0</v>
      </c>
      <c r="HC151">
        <v>0</v>
      </c>
      <c r="HD151" t="s">
        <v>397</v>
      </c>
      <c r="HE151" t="s">
        <v>397</v>
      </c>
      <c r="HF151" t="s">
        <v>423</v>
      </c>
      <c r="HG151" t="s">
        <v>423</v>
      </c>
      <c r="HH151">
        <v>15</v>
      </c>
      <c r="HI151">
        <v>15</v>
      </c>
      <c r="HJ151">
        <v>0</v>
      </c>
      <c r="HK151">
        <v>0</v>
      </c>
      <c r="HL151">
        <v>0</v>
      </c>
      <c r="HM151">
        <v>15</v>
      </c>
      <c r="HN151">
        <v>0</v>
      </c>
      <c r="HO151">
        <v>12</v>
      </c>
      <c r="HP151">
        <v>0</v>
      </c>
      <c r="HQ151">
        <v>0</v>
      </c>
      <c r="HR151">
        <v>0</v>
      </c>
      <c r="HS151">
        <v>0</v>
      </c>
      <c r="HT151">
        <v>0</v>
      </c>
      <c r="HU151">
        <v>0</v>
      </c>
      <c r="HV151">
        <v>0</v>
      </c>
      <c r="HW151">
        <v>0</v>
      </c>
      <c r="HX151">
        <v>0</v>
      </c>
      <c r="HY151">
        <v>0</v>
      </c>
      <c r="HZ151">
        <v>100</v>
      </c>
      <c r="IA151">
        <v>0</v>
      </c>
      <c r="IB151">
        <v>0</v>
      </c>
      <c r="IC151">
        <v>0</v>
      </c>
      <c r="ID151">
        <v>0</v>
      </c>
      <c r="IE151">
        <v>0</v>
      </c>
      <c r="IF151">
        <v>0</v>
      </c>
      <c r="IG151">
        <v>0</v>
      </c>
      <c r="IH151">
        <v>0</v>
      </c>
      <c r="IJ151">
        <v>100</v>
      </c>
      <c r="IK151">
        <v>0</v>
      </c>
      <c r="IL151">
        <v>0</v>
      </c>
      <c r="IM151">
        <v>0</v>
      </c>
      <c r="IN151">
        <v>5</v>
      </c>
      <c r="IO151">
        <v>60</v>
      </c>
      <c r="IP151">
        <v>10</v>
      </c>
      <c r="IQ151">
        <v>0</v>
      </c>
      <c r="IR151">
        <v>128</v>
      </c>
      <c r="IS151">
        <v>40</v>
      </c>
      <c r="IT151">
        <v>0</v>
      </c>
      <c r="IU151">
        <v>40</v>
      </c>
      <c r="IV151">
        <v>10</v>
      </c>
      <c r="IW151">
        <v>0</v>
      </c>
      <c r="IX151">
        <v>0</v>
      </c>
      <c r="IY151">
        <v>0</v>
      </c>
      <c r="IZ151">
        <v>0</v>
      </c>
      <c r="JA151">
        <v>0</v>
      </c>
      <c r="JB151">
        <v>0</v>
      </c>
      <c r="JC151">
        <v>0</v>
      </c>
      <c r="JD151">
        <v>0</v>
      </c>
      <c r="JE151">
        <v>0</v>
      </c>
      <c r="JF151">
        <v>0</v>
      </c>
      <c r="JG151">
        <v>0</v>
      </c>
      <c r="JH151">
        <v>0</v>
      </c>
      <c r="JI151">
        <v>0</v>
      </c>
      <c r="JJ151">
        <v>0</v>
      </c>
      <c r="JK151">
        <v>0</v>
      </c>
      <c r="JL151">
        <v>0</v>
      </c>
      <c r="JM151">
        <v>0</v>
      </c>
      <c r="JN151">
        <v>0</v>
      </c>
      <c r="JO151">
        <v>0</v>
      </c>
      <c r="JR151">
        <v>0</v>
      </c>
      <c r="KA151">
        <v>0</v>
      </c>
      <c r="KB151">
        <v>0</v>
      </c>
      <c r="KC151">
        <v>0</v>
      </c>
      <c r="KD151">
        <v>0</v>
      </c>
      <c r="KE151">
        <v>0</v>
      </c>
      <c r="KF151">
        <v>0</v>
      </c>
      <c r="KG151">
        <v>0</v>
      </c>
      <c r="KJ151">
        <v>0</v>
      </c>
      <c r="KT151" t="s">
        <v>456</v>
      </c>
      <c r="KU151" t="s">
        <v>456</v>
      </c>
      <c r="KV151" t="s">
        <v>456</v>
      </c>
      <c r="KW151" t="s">
        <v>456</v>
      </c>
      <c r="KY151" t="s">
        <v>409</v>
      </c>
      <c r="LB151" t="s">
        <v>409</v>
      </c>
      <c r="LE151" t="s">
        <v>409</v>
      </c>
      <c r="LH151" t="s">
        <v>409</v>
      </c>
      <c r="LK151" t="s">
        <v>409</v>
      </c>
      <c r="LN151" t="s">
        <v>392</v>
      </c>
      <c r="LO151">
        <v>30</v>
      </c>
      <c r="LP151" t="s">
        <v>506</v>
      </c>
      <c r="LQ151" t="s">
        <v>392</v>
      </c>
      <c r="LR151">
        <v>6</v>
      </c>
      <c r="LS151" t="s">
        <v>506</v>
      </c>
      <c r="LT151" t="s">
        <v>409</v>
      </c>
      <c r="LW151" t="s">
        <v>409</v>
      </c>
      <c r="LZ151" t="s">
        <v>392</v>
      </c>
      <c r="MA151">
        <v>200</v>
      </c>
      <c r="MB151" t="s">
        <v>507</v>
      </c>
      <c r="MC151" t="s">
        <v>409</v>
      </c>
      <c r="MF151" t="s">
        <v>409</v>
      </c>
      <c r="MI151" t="s">
        <v>409</v>
      </c>
      <c r="ML151" t="s">
        <v>409</v>
      </c>
      <c r="MO151" t="s">
        <v>409</v>
      </c>
      <c r="MR151" t="s">
        <v>410</v>
      </c>
      <c r="MT151" t="s">
        <v>411</v>
      </c>
      <c r="MU151" t="s">
        <v>411</v>
      </c>
      <c r="MV151" t="s">
        <v>411</v>
      </c>
      <c r="MW151" t="s">
        <v>465</v>
      </c>
      <c r="MX151" t="s">
        <v>465</v>
      </c>
      <c r="MY151" t="s">
        <v>411</v>
      </c>
      <c r="MZ151" t="s">
        <v>411</v>
      </c>
      <c r="NA151" t="s">
        <v>411</v>
      </c>
      <c r="NB151">
        <v>0</v>
      </c>
      <c r="ND151">
        <v>0</v>
      </c>
      <c r="NF151">
        <v>0</v>
      </c>
      <c r="NH151">
        <v>250</v>
      </c>
      <c r="NI151" t="s">
        <v>413</v>
      </c>
      <c r="NJ151">
        <v>20</v>
      </c>
      <c r="NK151" t="s">
        <v>466</v>
      </c>
      <c r="NL151">
        <v>0</v>
      </c>
      <c r="NN151">
        <v>0</v>
      </c>
      <c r="NP151" t="s">
        <v>423</v>
      </c>
      <c r="NQ151">
        <v>0</v>
      </c>
      <c r="NS151">
        <v>0</v>
      </c>
      <c r="NT151">
        <v>0</v>
      </c>
      <c r="NU151">
        <v>2</v>
      </c>
      <c r="NV151">
        <v>0</v>
      </c>
      <c r="NW151">
        <v>2</v>
      </c>
      <c r="NX151">
        <v>0</v>
      </c>
      <c r="NY151">
        <v>0</v>
      </c>
      <c r="NZ151">
        <v>0</v>
      </c>
      <c r="OA151">
        <v>0</v>
      </c>
      <c r="OB151">
        <v>0</v>
      </c>
      <c r="OC151">
        <v>0</v>
      </c>
      <c r="OD151">
        <v>0</v>
      </c>
      <c r="OE151">
        <v>0</v>
      </c>
      <c r="OF151">
        <v>0</v>
      </c>
      <c r="OG151">
        <v>0</v>
      </c>
      <c r="OH151">
        <v>0</v>
      </c>
      <c r="OI151">
        <v>0</v>
      </c>
      <c r="OJ151">
        <v>0</v>
      </c>
      <c r="OK151">
        <v>0</v>
      </c>
      <c r="OL151">
        <v>0</v>
      </c>
      <c r="OM151">
        <v>0</v>
      </c>
      <c r="ON151">
        <v>0</v>
      </c>
      <c r="OO151">
        <v>0</v>
      </c>
      <c r="OP151">
        <v>0</v>
      </c>
      <c r="OQ151">
        <v>0</v>
      </c>
      <c r="OR151">
        <v>0</v>
      </c>
      <c r="OS151">
        <v>0</v>
      </c>
      <c r="OT151">
        <v>0</v>
      </c>
      <c r="OU151">
        <v>0</v>
      </c>
      <c r="OV151">
        <v>0</v>
      </c>
      <c r="OW151">
        <v>0</v>
      </c>
      <c r="OX151">
        <v>0</v>
      </c>
      <c r="OY151">
        <v>0</v>
      </c>
      <c r="OZ151">
        <v>0</v>
      </c>
      <c r="PA151">
        <v>0</v>
      </c>
      <c r="PB151">
        <v>0</v>
      </c>
      <c r="PC151">
        <v>0</v>
      </c>
      <c r="PD151">
        <v>0</v>
      </c>
      <c r="PE151">
        <v>0</v>
      </c>
      <c r="PF151">
        <v>0</v>
      </c>
      <c r="PG151">
        <v>0</v>
      </c>
      <c r="PH151">
        <v>0</v>
      </c>
      <c r="PI151"/>
      <c r="PJ151" t="s">
        <v>423</v>
      </c>
      <c r="PK151" t="s">
        <v>11528</v>
      </c>
      <c r="PL151" t="s">
        <v>11529</v>
      </c>
      <c r="PM151" t="s">
        <v>11530</v>
      </c>
      <c r="PN151">
        <v>410339</v>
      </c>
      <c r="PO151" t="s">
        <v>11531</v>
      </c>
      <c r="PP151" t="s">
        <v>11532</v>
      </c>
      <c r="PQ151">
        <v>52</v>
      </c>
      <c r="PS151">
        <v>-1</v>
      </c>
    </row>
    <row r="152" spans="1:435" hidden="1" x14ac:dyDescent="0.25">
      <c r="A152">
        <v>114020396</v>
      </c>
      <c r="B152" t="s">
        <v>524</v>
      </c>
      <c r="C152" t="s">
        <v>11533</v>
      </c>
      <c r="D152" t="s">
        <v>384</v>
      </c>
      <c r="E152" t="s">
        <v>11534</v>
      </c>
      <c r="F152" t="s">
        <v>11535</v>
      </c>
      <c r="G152">
        <v>61414371</v>
      </c>
      <c r="H152" t="s">
        <v>11536</v>
      </c>
      <c r="I152" t="s">
        <v>11537</v>
      </c>
      <c r="J152" t="s">
        <v>421</v>
      </c>
      <c r="P152" t="s">
        <v>392</v>
      </c>
      <c r="Q152" t="s">
        <v>393</v>
      </c>
      <c r="R152">
        <v>1</v>
      </c>
      <c r="S152">
        <v>0</v>
      </c>
      <c r="T152">
        <v>0</v>
      </c>
      <c r="U152">
        <v>0</v>
      </c>
      <c r="V152">
        <v>0</v>
      </c>
      <c r="W152">
        <v>14</v>
      </c>
      <c r="X152">
        <v>0</v>
      </c>
      <c r="Y152">
        <v>0</v>
      </c>
      <c r="Z152">
        <v>3</v>
      </c>
      <c r="AA152">
        <v>0</v>
      </c>
      <c r="AB152">
        <v>0</v>
      </c>
      <c r="AC152">
        <v>4</v>
      </c>
      <c r="AD152">
        <v>0</v>
      </c>
      <c r="AE152">
        <v>0</v>
      </c>
      <c r="AF152">
        <v>0</v>
      </c>
      <c r="AG152">
        <v>0</v>
      </c>
      <c r="AH152">
        <v>0</v>
      </c>
      <c r="AI152">
        <v>2</v>
      </c>
      <c r="AJ152">
        <v>0</v>
      </c>
      <c r="AK152">
        <v>0</v>
      </c>
      <c r="AL152">
        <v>2</v>
      </c>
      <c r="AM152">
        <v>0</v>
      </c>
      <c r="AN152">
        <v>0</v>
      </c>
      <c r="AO152">
        <v>0</v>
      </c>
      <c r="AP152">
        <v>0</v>
      </c>
      <c r="AQ152">
        <v>0</v>
      </c>
      <c r="AR152" t="s">
        <v>394</v>
      </c>
      <c r="AS152" t="s">
        <v>395</v>
      </c>
      <c r="AT152">
        <v>1</v>
      </c>
      <c r="AU152">
        <v>1</v>
      </c>
      <c r="AV152">
        <v>1</v>
      </c>
      <c r="AW152">
        <v>0</v>
      </c>
      <c r="AX152">
        <v>0</v>
      </c>
      <c r="AY152">
        <v>0</v>
      </c>
      <c r="AZ152">
        <v>0</v>
      </c>
      <c r="BA152">
        <v>0</v>
      </c>
      <c r="BB152">
        <v>20</v>
      </c>
      <c r="BC152">
        <v>10</v>
      </c>
      <c r="BD152">
        <v>40</v>
      </c>
      <c r="BE152">
        <v>0</v>
      </c>
      <c r="BF152">
        <v>0</v>
      </c>
      <c r="BG152">
        <v>0</v>
      </c>
      <c r="BH152">
        <v>0</v>
      </c>
      <c r="BI152">
        <v>0</v>
      </c>
      <c r="BJ152" t="s">
        <v>392</v>
      </c>
      <c r="BK152">
        <v>12</v>
      </c>
      <c r="BL152">
        <v>3</v>
      </c>
      <c r="BN152" s="401">
        <v>14</v>
      </c>
      <c r="BO152" s="408">
        <v>3</v>
      </c>
      <c r="BP152" s="401">
        <v>12</v>
      </c>
      <c r="BQ152" s="401">
        <v>2</v>
      </c>
      <c r="BR152" s="401">
        <v>0</v>
      </c>
      <c r="BS152" s="408">
        <v>3</v>
      </c>
      <c r="BT152" s="408">
        <v>0</v>
      </c>
      <c r="BU152" s="408">
        <v>0</v>
      </c>
      <c r="BV152">
        <v>100</v>
      </c>
      <c r="BW152">
        <v>0</v>
      </c>
      <c r="BX152">
        <v>0</v>
      </c>
      <c r="BY152">
        <v>5</v>
      </c>
      <c r="BZ152">
        <v>0</v>
      </c>
      <c r="CA152">
        <v>0</v>
      </c>
      <c r="CB152">
        <v>270</v>
      </c>
      <c r="CC152">
        <v>0</v>
      </c>
      <c r="CD152">
        <v>0</v>
      </c>
      <c r="CE152">
        <v>0</v>
      </c>
      <c r="CF152">
        <v>4</v>
      </c>
      <c r="CG152">
        <v>0</v>
      </c>
      <c r="CH152">
        <v>0</v>
      </c>
      <c r="CI152">
        <v>0</v>
      </c>
      <c r="CJ152">
        <v>5</v>
      </c>
      <c r="CK152">
        <v>0</v>
      </c>
      <c r="CL152">
        <v>0</v>
      </c>
      <c r="CM152">
        <v>0</v>
      </c>
      <c r="CN152">
        <v>0</v>
      </c>
      <c r="CO152">
        <v>0</v>
      </c>
      <c r="CP152">
        <v>0</v>
      </c>
      <c r="CQ152">
        <v>0</v>
      </c>
      <c r="CR152">
        <v>0</v>
      </c>
      <c r="CS152">
        <v>0</v>
      </c>
      <c r="CT152">
        <v>0</v>
      </c>
      <c r="CU152">
        <v>0</v>
      </c>
      <c r="CV152">
        <v>0</v>
      </c>
      <c r="CW152">
        <v>0</v>
      </c>
      <c r="CX152">
        <v>0</v>
      </c>
      <c r="CY152">
        <v>0</v>
      </c>
      <c r="CZ152">
        <v>0</v>
      </c>
      <c r="DA152">
        <v>0</v>
      </c>
      <c r="DB152">
        <v>0</v>
      </c>
      <c r="DC152">
        <v>0</v>
      </c>
      <c r="DD152">
        <v>0</v>
      </c>
      <c r="DE152">
        <v>0</v>
      </c>
      <c r="DF152">
        <v>0</v>
      </c>
      <c r="DG152">
        <v>0</v>
      </c>
      <c r="DH152" t="s">
        <v>1880</v>
      </c>
      <c r="DJ152"/>
      <c r="DL152"/>
      <c r="DM152"/>
      <c r="DN152"/>
      <c r="DO152"/>
      <c r="DP152"/>
      <c r="EB152"/>
      <c r="ED152"/>
      <c r="EM152">
        <v>0</v>
      </c>
      <c r="EN152">
        <v>0</v>
      </c>
      <c r="EO152">
        <v>0</v>
      </c>
      <c r="EP152">
        <v>0</v>
      </c>
      <c r="EQ152">
        <v>100</v>
      </c>
      <c r="ER152">
        <v>0</v>
      </c>
      <c r="ES152">
        <v>0</v>
      </c>
      <c r="ET152">
        <v>0</v>
      </c>
      <c r="EV152">
        <v>0</v>
      </c>
      <c r="EW152">
        <v>0</v>
      </c>
      <c r="EX152">
        <v>0</v>
      </c>
      <c r="EY152">
        <v>0</v>
      </c>
      <c r="EZ152">
        <v>0</v>
      </c>
      <c r="FA152">
        <v>0</v>
      </c>
      <c r="FB152">
        <v>0</v>
      </c>
      <c r="FD152">
        <v>100</v>
      </c>
      <c r="FE152">
        <v>0</v>
      </c>
      <c r="FF152" t="s">
        <v>409</v>
      </c>
      <c r="FV152"/>
      <c r="IL152">
        <v>0</v>
      </c>
      <c r="IM152">
        <v>0</v>
      </c>
      <c r="IN152">
        <v>10</v>
      </c>
      <c r="IO152">
        <v>23</v>
      </c>
      <c r="IP152">
        <v>0</v>
      </c>
      <c r="IQ152">
        <v>20</v>
      </c>
      <c r="IR152">
        <v>50</v>
      </c>
      <c r="IS152">
        <v>20</v>
      </c>
      <c r="IT152">
        <v>0</v>
      </c>
      <c r="IU152">
        <v>30</v>
      </c>
      <c r="IV152">
        <v>0</v>
      </c>
      <c r="IW152">
        <v>0</v>
      </c>
      <c r="IX152">
        <v>0</v>
      </c>
      <c r="IY152">
        <v>0</v>
      </c>
      <c r="IZ152">
        <v>0</v>
      </c>
      <c r="JA152">
        <v>0</v>
      </c>
      <c r="JB152">
        <v>0</v>
      </c>
      <c r="JC152">
        <v>0</v>
      </c>
      <c r="JD152">
        <v>0</v>
      </c>
      <c r="JE152">
        <v>0</v>
      </c>
      <c r="JF152">
        <v>0</v>
      </c>
      <c r="JG152">
        <v>0</v>
      </c>
      <c r="JH152">
        <v>0</v>
      </c>
      <c r="JI152">
        <v>0</v>
      </c>
      <c r="JJ152">
        <v>0</v>
      </c>
      <c r="JK152">
        <v>0</v>
      </c>
      <c r="JL152">
        <v>0</v>
      </c>
      <c r="JM152">
        <v>0</v>
      </c>
      <c r="JN152">
        <v>0</v>
      </c>
      <c r="JO152">
        <v>0</v>
      </c>
      <c r="JR152">
        <v>0</v>
      </c>
      <c r="KA152">
        <v>0</v>
      </c>
      <c r="KB152">
        <v>0</v>
      </c>
      <c r="KC152">
        <v>0</v>
      </c>
      <c r="KD152">
        <v>0</v>
      </c>
      <c r="KE152">
        <v>0</v>
      </c>
      <c r="KF152">
        <v>0</v>
      </c>
      <c r="KG152">
        <v>0</v>
      </c>
      <c r="KJ152">
        <v>0</v>
      </c>
      <c r="KT152" t="s">
        <v>456</v>
      </c>
      <c r="KU152" t="s">
        <v>456</v>
      </c>
      <c r="KV152" t="s">
        <v>456</v>
      </c>
      <c r="KW152" t="s">
        <v>456</v>
      </c>
      <c r="KY152" t="s">
        <v>409</v>
      </c>
      <c r="LB152" t="s">
        <v>409</v>
      </c>
      <c r="LE152" t="s">
        <v>409</v>
      </c>
      <c r="LH152" t="s">
        <v>409</v>
      </c>
      <c r="LK152" t="s">
        <v>409</v>
      </c>
      <c r="LN152" t="s">
        <v>392</v>
      </c>
      <c r="LO152">
        <v>50</v>
      </c>
      <c r="LP152" t="s">
        <v>537</v>
      </c>
      <c r="LQ152" t="s">
        <v>392</v>
      </c>
      <c r="LR152">
        <v>4</v>
      </c>
      <c r="LS152" t="s">
        <v>506</v>
      </c>
      <c r="LT152" t="s">
        <v>409</v>
      </c>
      <c r="LW152" t="s">
        <v>409</v>
      </c>
      <c r="LZ152" t="s">
        <v>409</v>
      </c>
      <c r="MC152" t="s">
        <v>409</v>
      </c>
      <c r="MF152" t="s">
        <v>409</v>
      </c>
      <c r="MI152" t="s">
        <v>409</v>
      </c>
      <c r="ML152" t="s">
        <v>409</v>
      </c>
      <c r="MO152" t="s">
        <v>409</v>
      </c>
      <c r="MR152" t="s">
        <v>556</v>
      </c>
      <c r="NB152">
        <v>0</v>
      </c>
      <c r="ND152">
        <v>0</v>
      </c>
      <c r="NF152">
        <v>0</v>
      </c>
      <c r="NH152">
        <v>0</v>
      </c>
      <c r="NJ152">
        <v>0</v>
      </c>
      <c r="NL152">
        <v>0</v>
      </c>
      <c r="NN152">
        <v>0</v>
      </c>
      <c r="NP152" t="s">
        <v>423</v>
      </c>
      <c r="NQ152">
        <v>0</v>
      </c>
      <c r="NS152">
        <v>0</v>
      </c>
      <c r="NT152">
        <v>0</v>
      </c>
      <c r="NU152">
        <v>2</v>
      </c>
      <c r="NV152">
        <v>0</v>
      </c>
      <c r="NW152">
        <v>2</v>
      </c>
      <c r="NX152">
        <v>0</v>
      </c>
      <c r="NY152">
        <v>0</v>
      </c>
      <c r="NZ152">
        <v>0</v>
      </c>
      <c r="OA152">
        <v>0</v>
      </c>
      <c r="OB152">
        <v>0</v>
      </c>
      <c r="OC152">
        <v>0</v>
      </c>
      <c r="OD152">
        <v>0</v>
      </c>
      <c r="OE152">
        <v>0</v>
      </c>
      <c r="OF152">
        <v>0</v>
      </c>
      <c r="OG152">
        <v>0</v>
      </c>
      <c r="OH152">
        <v>0</v>
      </c>
      <c r="OI152">
        <v>0</v>
      </c>
      <c r="OJ152">
        <v>0</v>
      </c>
      <c r="OK152">
        <v>0</v>
      </c>
      <c r="OL152">
        <v>0</v>
      </c>
      <c r="OM152">
        <v>0</v>
      </c>
      <c r="ON152">
        <v>0</v>
      </c>
      <c r="OO152">
        <v>0</v>
      </c>
      <c r="OP152">
        <v>0</v>
      </c>
      <c r="OQ152">
        <v>0</v>
      </c>
      <c r="OR152">
        <v>0</v>
      </c>
      <c r="OS152">
        <v>0</v>
      </c>
      <c r="OT152">
        <v>0</v>
      </c>
      <c r="OU152">
        <v>0</v>
      </c>
      <c r="OV152">
        <v>0</v>
      </c>
      <c r="OW152">
        <v>0</v>
      </c>
      <c r="OX152">
        <v>0</v>
      </c>
      <c r="OY152">
        <v>0</v>
      </c>
      <c r="OZ152">
        <v>0</v>
      </c>
      <c r="PA152">
        <v>0</v>
      </c>
      <c r="PB152">
        <v>0</v>
      </c>
      <c r="PC152">
        <v>0</v>
      </c>
      <c r="PD152">
        <v>0</v>
      </c>
      <c r="PE152">
        <v>0</v>
      </c>
      <c r="PF152">
        <v>0</v>
      </c>
      <c r="PG152">
        <v>0</v>
      </c>
      <c r="PH152">
        <v>0</v>
      </c>
      <c r="PI152"/>
      <c r="PJ152" t="s">
        <v>11538</v>
      </c>
      <c r="PK152" t="s">
        <v>11539</v>
      </c>
      <c r="PL152" t="s">
        <v>11540</v>
      </c>
      <c r="PM152" t="s">
        <v>11541</v>
      </c>
      <c r="PN152">
        <v>410365</v>
      </c>
      <c r="PO152" t="s">
        <v>11542</v>
      </c>
      <c r="PP152" t="s">
        <v>11543</v>
      </c>
      <c r="PQ152">
        <v>53</v>
      </c>
      <c r="PS152">
        <v>-1</v>
      </c>
    </row>
    <row r="153" spans="1:435" hidden="1" x14ac:dyDescent="0.25">
      <c r="A153">
        <v>114022094</v>
      </c>
      <c r="B153" t="s">
        <v>415</v>
      </c>
      <c r="C153" t="s">
        <v>11544</v>
      </c>
      <c r="D153" t="s">
        <v>384</v>
      </c>
      <c r="E153" t="s">
        <v>11545</v>
      </c>
      <c r="F153" t="s">
        <v>11546</v>
      </c>
      <c r="G153">
        <v>99552018</v>
      </c>
      <c r="H153" t="s">
        <v>1667</v>
      </c>
      <c r="I153" t="s">
        <v>11547</v>
      </c>
      <c r="J153" t="s">
        <v>421</v>
      </c>
      <c r="P153" t="s">
        <v>409</v>
      </c>
      <c r="Q153"/>
      <c r="AS153"/>
      <c r="BO153" s="408"/>
      <c r="BS153" s="408"/>
      <c r="BT153" s="408"/>
      <c r="BU153" s="408"/>
      <c r="CD153"/>
      <c r="CE153"/>
      <c r="CH153"/>
      <c r="CI153"/>
      <c r="CR153"/>
      <c r="CS153"/>
      <c r="CT153"/>
      <c r="CU153"/>
      <c r="DJ153"/>
      <c r="DL153"/>
      <c r="DM153"/>
      <c r="DN153"/>
      <c r="DO153"/>
      <c r="DP153"/>
      <c r="EB153"/>
      <c r="ED153"/>
      <c r="FF153" t="s">
        <v>392</v>
      </c>
      <c r="FG153">
        <v>96</v>
      </c>
      <c r="FH153">
        <v>20</v>
      </c>
      <c r="FI153">
        <v>0</v>
      </c>
      <c r="FJ153">
        <v>20</v>
      </c>
      <c r="FK153">
        <v>0</v>
      </c>
      <c r="FL153">
        <v>0</v>
      </c>
      <c r="FM153">
        <v>0</v>
      </c>
      <c r="FN153">
        <v>0</v>
      </c>
      <c r="FO153">
        <v>0</v>
      </c>
      <c r="FP153">
        <v>0</v>
      </c>
      <c r="FQ153">
        <v>0</v>
      </c>
      <c r="FR153">
        <v>0</v>
      </c>
      <c r="FS153">
        <v>3</v>
      </c>
      <c r="FT153">
        <v>0</v>
      </c>
      <c r="FU153">
        <v>0</v>
      </c>
      <c r="FV153" t="s">
        <v>564</v>
      </c>
      <c r="FW153">
        <v>0</v>
      </c>
      <c r="FX153">
        <v>0</v>
      </c>
      <c r="FY153">
        <v>1</v>
      </c>
      <c r="FZ153">
        <v>1</v>
      </c>
      <c r="GA153">
        <v>0</v>
      </c>
      <c r="GB153">
        <v>0</v>
      </c>
      <c r="GC153">
        <v>0</v>
      </c>
      <c r="GD153">
        <v>30</v>
      </c>
      <c r="GE153">
        <v>70</v>
      </c>
      <c r="GF153">
        <v>0</v>
      </c>
      <c r="GH153" t="s">
        <v>392</v>
      </c>
      <c r="GI153">
        <v>5</v>
      </c>
      <c r="GJ153">
        <v>6</v>
      </c>
      <c r="GL153">
        <v>103</v>
      </c>
      <c r="GM153">
        <v>0</v>
      </c>
      <c r="GN153">
        <v>76</v>
      </c>
      <c r="GO153">
        <v>26</v>
      </c>
      <c r="GP153">
        <v>0</v>
      </c>
      <c r="GQ153">
        <v>0</v>
      </c>
      <c r="GR153">
        <v>40</v>
      </c>
      <c r="GS153">
        <v>25</v>
      </c>
      <c r="GT153">
        <v>0</v>
      </c>
      <c r="GU153">
        <v>100</v>
      </c>
      <c r="GV153">
        <v>0</v>
      </c>
      <c r="GW153">
        <v>3</v>
      </c>
      <c r="GX153">
        <v>0</v>
      </c>
      <c r="GY153">
        <v>0</v>
      </c>
      <c r="GZ153">
        <v>25</v>
      </c>
      <c r="HA153">
        <v>0</v>
      </c>
      <c r="HB153">
        <v>0</v>
      </c>
      <c r="HC153">
        <v>0</v>
      </c>
      <c r="HD153" t="s">
        <v>11548</v>
      </c>
      <c r="HE153" t="s">
        <v>423</v>
      </c>
      <c r="HF153" t="s">
        <v>423</v>
      </c>
      <c r="HG153" t="s">
        <v>423</v>
      </c>
      <c r="HH153">
        <v>0</v>
      </c>
      <c r="HI153">
        <v>0</v>
      </c>
      <c r="HJ153">
        <v>0</v>
      </c>
      <c r="HK153">
        <v>0</v>
      </c>
      <c r="HL153">
        <v>0</v>
      </c>
      <c r="HM153">
        <v>0</v>
      </c>
      <c r="HN153">
        <v>0</v>
      </c>
      <c r="HO153">
        <v>20</v>
      </c>
      <c r="HP153">
        <v>0</v>
      </c>
      <c r="HQ153">
        <v>0</v>
      </c>
      <c r="HR153">
        <v>0</v>
      </c>
      <c r="HS153">
        <v>0</v>
      </c>
      <c r="HT153">
        <v>0</v>
      </c>
      <c r="HU153">
        <v>0</v>
      </c>
      <c r="HV153">
        <v>0</v>
      </c>
      <c r="HW153">
        <v>0</v>
      </c>
      <c r="HX153">
        <v>0</v>
      </c>
      <c r="HY153">
        <v>0</v>
      </c>
      <c r="HZ153">
        <v>100</v>
      </c>
      <c r="IA153">
        <v>0</v>
      </c>
      <c r="IB153">
        <v>0</v>
      </c>
      <c r="IC153">
        <v>0</v>
      </c>
      <c r="ID153">
        <v>0</v>
      </c>
      <c r="IE153">
        <v>0</v>
      </c>
      <c r="IF153">
        <v>0</v>
      </c>
      <c r="IG153">
        <v>0</v>
      </c>
      <c r="IH153">
        <v>0</v>
      </c>
      <c r="IJ153">
        <v>100</v>
      </c>
      <c r="IK153">
        <v>0</v>
      </c>
      <c r="IL153">
        <v>0</v>
      </c>
      <c r="IM153">
        <v>0</v>
      </c>
      <c r="IN153">
        <v>2</v>
      </c>
      <c r="IO153">
        <v>7</v>
      </c>
      <c r="IP153">
        <v>0</v>
      </c>
      <c r="IQ153">
        <v>5</v>
      </c>
      <c r="IR153">
        <v>2</v>
      </c>
      <c r="IS153">
        <v>10</v>
      </c>
      <c r="IT153">
        <v>0</v>
      </c>
      <c r="IU153">
        <v>5</v>
      </c>
      <c r="IV153">
        <v>14</v>
      </c>
      <c r="IW153">
        <v>0</v>
      </c>
      <c r="IX153">
        <v>0</v>
      </c>
      <c r="IY153">
        <v>0</v>
      </c>
      <c r="IZ153">
        <v>0</v>
      </c>
      <c r="JA153">
        <v>0</v>
      </c>
      <c r="JB153">
        <v>0</v>
      </c>
      <c r="JC153">
        <v>0</v>
      </c>
      <c r="JD153">
        <v>0</v>
      </c>
      <c r="JE153">
        <v>0</v>
      </c>
      <c r="JF153">
        <v>0</v>
      </c>
      <c r="JG153">
        <v>0</v>
      </c>
      <c r="JH153">
        <v>0</v>
      </c>
      <c r="JI153">
        <v>0</v>
      </c>
      <c r="JJ153">
        <v>0</v>
      </c>
      <c r="JK153">
        <v>0</v>
      </c>
      <c r="JL153">
        <v>0</v>
      </c>
      <c r="JM153">
        <v>0</v>
      </c>
      <c r="JN153">
        <v>0</v>
      </c>
      <c r="JO153">
        <v>0</v>
      </c>
      <c r="JR153">
        <v>0</v>
      </c>
      <c r="KA153">
        <v>0</v>
      </c>
      <c r="KB153">
        <v>0</v>
      </c>
      <c r="KC153">
        <v>0</v>
      </c>
      <c r="KD153">
        <v>0</v>
      </c>
      <c r="KE153">
        <v>0</v>
      </c>
      <c r="KF153">
        <v>0</v>
      </c>
      <c r="KG153">
        <v>0</v>
      </c>
      <c r="KJ153">
        <v>0</v>
      </c>
      <c r="KT153" t="s">
        <v>490</v>
      </c>
      <c r="KU153" t="s">
        <v>490</v>
      </c>
      <c r="KV153" t="s">
        <v>490</v>
      </c>
      <c r="KW153" t="s">
        <v>490</v>
      </c>
      <c r="KY153" t="s">
        <v>409</v>
      </c>
      <c r="LB153" t="s">
        <v>409</v>
      </c>
      <c r="LE153" t="s">
        <v>409</v>
      </c>
      <c r="LH153" t="s">
        <v>409</v>
      </c>
      <c r="LK153" t="s">
        <v>409</v>
      </c>
      <c r="LN153" t="s">
        <v>409</v>
      </c>
      <c r="LQ153" t="s">
        <v>409</v>
      </c>
      <c r="LT153" t="s">
        <v>409</v>
      </c>
      <c r="LW153" t="s">
        <v>409</v>
      </c>
      <c r="LZ153" t="s">
        <v>409</v>
      </c>
      <c r="MC153" t="s">
        <v>409</v>
      </c>
      <c r="MF153" t="s">
        <v>409</v>
      </c>
      <c r="MI153" t="s">
        <v>409</v>
      </c>
      <c r="ML153" t="s">
        <v>409</v>
      </c>
      <c r="MO153" t="s">
        <v>409</v>
      </c>
      <c r="MR153" t="s">
        <v>410</v>
      </c>
      <c r="MT153" t="s">
        <v>411</v>
      </c>
      <c r="MU153" t="s">
        <v>411</v>
      </c>
      <c r="MV153" t="s">
        <v>411</v>
      </c>
      <c r="MW153" t="s">
        <v>465</v>
      </c>
      <c r="MX153" t="s">
        <v>465</v>
      </c>
      <c r="MY153" t="s">
        <v>411</v>
      </c>
      <c r="MZ153" t="s">
        <v>411</v>
      </c>
      <c r="NA153" t="s">
        <v>411</v>
      </c>
      <c r="NB153">
        <v>0</v>
      </c>
      <c r="ND153">
        <v>0</v>
      </c>
      <c r="NF153">
        <v>0</v>
      </c>
      <c r="NH153">
        <v>50</v>
      </c>
      <c r="NI153" t="s">
        <v>413</v>
      </c>
      <c r="NJ153">
        <v>10</v>
      </c>
      <c r="NK153" t="s">
        <v>466</v>
      </c>
      <c r="NL153">
        <v>0</v>
      </c>
      <c r="NN153">
        <v>0</v>
      </c>
      <c r="NP153" t="s">
        <v>423</v>
      </c>
      <c r="NQ153">
        <v>0</v>
      </c>
      <c r="NS153">
        <v>1</v>
      </c>
      <c r="NT153">
        <v>0</v>
      </c>
      <c r="NU153">
        <v>0</v>
      </c>
      <c r="NV153">
        <v>0</v>
      </c>
      <c r="NW153">
        <v>1</v>
      </c>
      <c r="NX153">
        <v>0</v>
      </c>
      <c r="NY153">
        <v>0</v>
      </c>
      <c r="NZ153">
        <v>0</v>
      </c>
      <c r="OA153">
        <v>0</v>
      </c>
      <c r="OB153">
        <v>0</v>
      </c>
      <c r="OC153">
        <v>0</v>
      </c>
      <c r="OD153">
        <v>0</v>
      </c>
      <c r="OE153">
        <v>0</v>
      </c>
      <c r="OF153">
        <v>0</v>
      </c>
      <c r="OG153">
        <v>0</v>
      </c>
      <c r="OH153">
        <v>0</v>
      </c>
      <c r="OI153">
        <v>0</v>
      </c>
      <c r="OJ153">
        <v>0</v>
      </c>
      <c r="OK153">
        <v>0</v>
      </c>
      <c r="OL153">
        <v>0</v>
      </c>
      <c r="OM153">
        <v>0</v>
      </c>
      <c r="ON153">
        <v>0</v>
      </c>
      <c r="OO153">
        <v>0</v>
      </c>
      <c r="OP153">
        <v>0</v>
      </c>
      <c r="OQ153">
        <v>0</v>
      </c>
      <c r="OR153">
        <v>0</v>
      </c>
      <c r="OS153">
        <v>0</v>
      </c>
      <c r="OT153">
        <v>0</v>
      </c>
      <c r="OU153">
        <v>0</v>
      </c>
      <c r="OV153">
        <v>0</v>
      </c>
      <c r="OW153">
        <v>0</v>
      </c>
      <c r="OX153">
        <v>0</v>
      </c>
      <c r="OY153">
        <v>0</v>
      </c>
      <c r="OZ153">
        <v>0</v>
      </c>
      <c r="PA153">
        <v>0</v>
      </c>
      <c r="PB153">
        <v>0</v>
      </c>
      <c r="PC153">
        <v>0</v>
      </c>
      <c r="PD153">
        <v>0</v>
      </c>
      <c r="PE153">
        <v>0</v>
      </c>
      <c r="PF153">
        <v>0</v>
      </c>
      <c r="PG153">
        <v>0</v>
      </c>
      <c r="PH153">
        <v>0</v>
      </c>
      <c r="PI153"/>
      <c r="PJ153" t="s">
        <v>423</v>
      </c>
      <c r="PK153" t="s">
        <v>11549</v>
      </c>
      <c r="PL153" t="s">
        <v>11550</v>
      </c>
      <c r="PM153" t="s">
        <v>11551</v>
      </c>
      <c r="PN153">
        <v>411307</v>
      </c>
      <c r="PO153" t="s">
        <v>11552</v>
      </c>
      <c r="PP153" t="s">
        <v>11553</v>
      </c>
      <c r="PQ153">
        <v>54</v>
      </c>
      <c r="PS153">
        <v>-1</v>
      </c>
    </row>
    <row r="154" spans="1:435" hidden="1" x14ac:dyDescent="0.25">
      <c r="A154">
        <v>114022041</v>
      </c>
      <c r="B154" t="s">
        <v>415</v>
      </c>
      <c r="C154" t="s">
        <v>11554</v>
      </c>
      <c r="D154" t="s">
        <v>384</v>
      </c>
      <c r="E154" t="s">
        <v>11555</v>
      </c>
      <c r="F154" t="s">
        <v>11556</v>
      </c>
      <c r="G154">
        <v>88719425</v>
      </c>
      <c r="H154" t="s">
        <v>11557</v>
      </c>
      <c r="I154" t="s">
        <v>11558</v>
      </c>
      <c r="J154" t="s">
        <v>421</v>
      </c>
      <c r="P154" t="s">
        <v>392</v>
      </c>
      <c r="Q154" t="s">
        <v>393</v>
      </c>
      <c r="R154">
        <v>1</v>
      </c>
      <c r="S154">
        <v>0</v>
      </c>
      <c r="T154">
        <v>0</v>
      </c>
      <c r="U154">
        <v>0</v>
      </c>
      <c r="V154">
        <v>0</v>
      </c>
      <c r="W154">
        <v>14</v>
      </c>
      <c r="X154">
        <v>0</v>
      </c>
      <c r="Y154">
        <v>0</v>
      </c>
      <c r="Z154">
        <v>0</v>
      </c>
      <c r="AA154">
        <v>0</v>
      </c>
      <c r="AB154">
        <v>0</v>
      </c>
      <c r="AC154">
        <v>0</v>
      </c>
      <c r="AD154">
        <v>0</v>
      </c>
      <c r="AE154">
        <v>0</v>
      </c>
      <c r="AF154">
        <v>0</v>
      </c>
      <c r="AG154">
        <v>0</v>
      </c>
      <c r="AH154">
        <v>0</v>
      </c>
      <c r="AI154">
        <v>0</v>
      </c>
      <c r="AJ154">
        <v>0</v>
      </c>
      <c r="AK154">
        <v>0</v>
      </c>
      <c r="AL154">
        <v>1</v>
      </c>
      <c r="AM154">
        <v>0</v>
      </c>
      <c r="AN154">
        <v>0</v>
      </c>
      <c r="AO154">
        <v>0</v>
      </c>
      <c r="AP154">
        <v>0</v>
      </c>
      <c r="AQ154">
        <v>0</v>
      </c>
      <c r="AR154" t="s">
        <v>394</v>
      </c>
      <c r="AS154" t="s">
        <v>11559</v>
      </c>
      <c r="AT154">
        <v>0</v>
      </c>
      <c r="AU154">
        <v>0</v>
      </c>
      <c r="AV154">
        <v>0</v>
      </c>
      <c r="AW154">
        <v>0</v>
      </c>
      <c r="AX154">
        <v>1</v>
      </c>
      <c r="AY154">
        <v>1</v>
      </c>
      <c r="AZ154">
        <v>0</v>
      </c>
      <c r="BA154">
        <v>0</v>
      </c>
      <c r="BB154">
        <v>0</v>
      </c>
      <c r="BC154">
        <v>0</v>
      </c>
      <c r="BD154">
        <v>0</v>
      </c>
      <c r="BE154">
        <v>0</v>
      </c>
      <c r="BF154">
        <v>40</v>
      </c>
      <c r="BG154">
        <v>60</v>
      </c>
      <c r="BH154">
        <v>0</v>
      </c>
      <c r="BI154">
        <v>0</v>
      </c>
      <c r="BJ154" t="s">
        <v>392</v>
      </c>
      <c r="BK154">
        <v>12</v>
      </c>
      <c r="BL154">
        <v>3</v>
      </c>
      <c r="BN154" s="401">
        <v>14</v>
      </c>
      <c r="BO154" s="408">
        <v>0</v>
      </c>
      <c r="BP154" s="401">
        <v>12</v>
      </c>
      <c r="BQ154" s="401">
        <v>0</v>
      </c>
      <c r="BR154" s="401">
        <v>2</v>
      </c>
      <c r="BS154" s="408"/>
      <c r="BT154" s="408"/>
      <c r="BU154" s="408"/>
      <c r="BY154">
        <v>7</v>
      </c>
      <c r="BZ154">
        <v>0</v>
      </c>
      <c r="CA154">
        <v>0</v>
      </c>
      <c r="CB154">
        <v>210</v>
      </c>
      <c r="CC154">
        <v>0</v>
      </c>
      <c r="CD154">
        <v>0</v>
      </c>
      <c r="CE154">
        <v>0</v>
      </c>
      <c r="CF154">
        <v>4</v>
      </c>
      <c r="CG154">
        <v>0</v>
      </c>
      <c r="CH154">
        <v>0</v>
      </c>
      <c r="CI154">
        <v>0</v>
      </c>
      <c r="CJ154">
        <v>10</v>
      </c>
      <c r="CK154">
        <v>0</v>
      </c>
      <c r="CL154">
        <v>0</v>
      </c>
      <c r="CM154">
        <v>0</v>
      </c>
      <c r="CN154">
        <v>0</v>
      </c>
      <c r="CO154">
        <v>0</v>
      </c>
      <c r="CP154">
        <v>0</v>
      </c>
      <c r="CQ154">
        <v>0</v>
      </c>
      <c r="CR154">
        <v>0</v>
      </c>
      <c r="CS154">
        <v>0</v>
      </c>
      <c r="CT154">
        <v>0</v>
      </c>
      <c r="CU154">
        <v>0</v>
      </c>
      <c r="CV154">
        <v>0</v>
      </c>
      <c r="CW154">
        <v>0</v>
      </c>
      <c r="CX154">
        <v>0</v>
      </c>
      <c r="CY154">
        <v>0</v>
      </c>
      <c r="CZ154">
        <v>0</v>
      </c>
      <c r="DA154">
        <v>0</v>
      </c>
      <c r="DB154">
        <v>0</v>
      </c>
      <c r="DC154">
        <v>0</v>
      </c>
      <c r="DD154">
        <v>0</v>
      </c>
      <c r="DE154">
        <v>0</v>
      </c>
      <c r="DF154">
        <v>0</v>
      </c>
      <c r="DG154">
        <v>0</v>
      </c>
      <c r="DH154" t="s">
        <v>1880</v>
      </c>
      <c r="DJ154"/>
      <c r="DL154"/>
      <c r="DM154"/>
      <c r="DN154"/>
      <c r="DO154"/>
      <c r="DP154"/>
      <c r="EB154"/>
      <c r="ED154"/>
      <c r="EM154">
        <v>0</v>
      </c>
      <c r="EN154">
        <v>0</v>
      </c>
      <c r="EO154">
        <v>0</v>
      </c>
      <c r="EP154">
        <v>0</v>
      </c>
      <c r="EQ154">
        <v>100</v>
      </c>
      <c r="ER154">
        <v>0</v>
      </c>
      <c r="ES154">
        <v>0</v>
      </c>
      <c r="ET154">
        <v>0</v>
      </c>
      <c r="EV154">
        <v>0</v>
      </c>
      <c r="EW154">
        <v>0</v>
      </c>
      <c r="EX154">
        <v>0</v>
      </c>
      <c r="EY154">
        <v>0</v>
      </c>
      <c r="EZ154">
        <v>0</v>
      </c>
      <c r="FA154">
        <v>0</v>
      </c>
      <c r="FB154">
        <v>0</v>
      </c>
      <c r="FD154">
        <v>100</v>
      </c>
      <c r="FE154">
        <v>0</v>
      </c>
      <c r="FF154" t="s">
        <v>392</v>
      </c>
      <c r="FG154">
        <v>120</v>
      </c>
      <c r="FH154">
        <v>0</v>
      </c>
      <c r="FI154">
        <v>0</v>
      </c>
      <c r="FJ154">
        <v>40</v>
      </c>
      <c r="FK154">
        <v>0</v>
      </c>
      <c r="FL154">
        <v>0</v>
      </c>
      <c r="FM154">
        <v>0</v>
      </c>
      <c r="FN154">
        <v>0</v>
      </c>
      <c r="FO154">
        <v>0</v>
      </c>
      <c r="FP154">
        <v>0</v>
      </c>
      <c r="FQ154">
        <v>0</v>
      </c>
      <c r="FR154">
        <v>0</v>
      </c>
      <c r="FS154">
        <v>6</v>
      </c>
      <c r="FT154">
        <v>0</v>
      </c>
      <c r="FU154">
        <v>0</v>
      </c>
      <c r="FV154" t="s">
        <v>11560</v>
      </c>
      <c r="FW154">
        <v>1</v>
      </c>
      <c r="FX154">
        <v>1</v>
      </c>
      <c r="FY154">
        <v>0</v>
      </c>
      <c r="FZ154">
        <v>1</v>
      </c>
      <c r="GA154">
        <v>0</v>
      </c>
      <c r="GB154">
        <v>20</v>
      </c>
      <c r="GC154">
        <v>10</v>
      </c>
      <c r="GD154">
        <v>0</v>
      </c>
      <c r="GE154">
        <v>50</v>
      </c>
      <c r="GF154">
        <v>20</v>
      </c>
      <c r="GG154" t="s">
        <v>11561</v>
      </c>
      <c r="GH154" t="s">
        <v>392</v>
      </c>
      <c r="GI154">
        <v>5</v>
      </c>
      <c r="GJ154">
        <v>6</v>
      </c>
      <c r="GL154">
        <v>120</v>
      </c>
      <c r="GM154">
        <v>0</v>
      </c>
      <c r="GN154">
        <v>120</v>
      </c>
      <c r="GO154">
        <v>0</v>
      </c>
      <c r="GP154">
        <v>0</v>
      </c>
      <c r="GQ154">
        <v>0</v>
      </c>
      <c r="GR154">
        <v>45</v>
      </c>
      <c r="GS154">
        <v>45</v>
      </c>
      <c r="GT154">
        <v>0</v>
      </c>
      <c r="GU154">
        <v>0</v>
      </c>
      <c r="GV154">
        <v>0</v>
      </c>
      <c r="GW154">
        <v>3</v>
      </c>
      <c r="GX154">
        <v>0</v>
      </c>
      <c r="GY154">
        <v>0</v>
      </c>
      <c r="GZ154">
        <v>25</v>
      </c>
      <c r="HA154">
        <v>0</v>
      </c>
      <c r="HB154">
        <v>0</v>
      </c>
      <c r="HC154">
        <v>0</v>
      </c>
      <c r="HD154" t="s">
        <v>687</v>
      </c>
      <c r="HE154" t="s">
        <v>423</v>
      </c>
      <c r="HF154" t="s">
        <v>423</v>
      </c>
      <c r="HG154" t="s">
        <v>423</v>
      </c>
      <c r="HH154">
        <v>50</v>
      </c>
      <c r="HI154">
        <v>0</v>
      </c>
      <c r="HJ154">
        <v>0</v>
      </c>
      <c r="HK154">
        <v>0</v>
      </c>
      <c r="HL154">
        <v>0</v>
      </c>
      <c r="HM154">
        <v>0</v>
      </c>
      <c r="HN154">
        <v>0</v>
      </c>
      <c r="HO154">
        <v>15</v>
      </c>
      <c r="HP154">
        <v>0</v>
      </c>
      <c r="HQ154">
        <v>0</v>
      </c>
      <c r="HR154">
        <v>0</v>
      </c>
      <c r="HS154">
        <v>0</v>
      </c>
      <c r="HT154">
        <v>100</v>
      </c>
      <c r="HU154">
        <v>0</v>
      </c>
      <c r="HV154">
        <v>0</v>
      </c>
      <c r="HW154">
        <v>0</v>
      </c>
      <c r="HX154">
        <v>0</v>
      </c>
      <c r="HY154">
        <v>0</v>
      </c>
      <c r="HZ154">
        <v>0</v>
      </c>
      <c r="IA154">
        <v>0</v>
      </c>
      <c r="IB154">
        <v>0</v>
      </c>
      <c r="IC154">
        <v>0</v>
      </c>
      <c r="ID154">
        <v>0</v>
      </c>
      <c r="IE154">
        <v>0</v>
      </c>
      <c r="IF154">
        <v>0</v>
      </c>
      <c r="IG154">
        <v>0</v>
      </c>
      <c r="IH154">
        <v>0</v>
      </c>
      <c r="IJ154">
        <v>100</v>
      </c>
      <c r="IK154">
        <v>0</v>
      </c>
      <c r="IL154">
        <v>0</v>
      </c>
      <c r="IM154">
        <v>0</v>
      </c>
      <c r="IN154">
        <v>3</v>
      </c>
      <c r="IO154">
        <v>2</v>
      </c>
      <c r="IP154">
        <v>0</v>
      </c>
      <c r="IQ154">
        <v>5</v>
      </c>
      <c r="IR154">
        <v>5</v>
      </c>
      <c r="IS154">
        <v>2</v>
      </c>
      <c r="IT154">
        <v>0</v>
      </c>
      <c r="IU154">
        <v>0</v>
      </c>
      <c r="IV154">
        <v>4</v>
      </c>
      <c r="IW154">
        <v>0</v>
      </c>
      <c r="IX154">
        <v>0</v>
      </c>
      <c r="IY154">
        <v>0</v>
      </c>
      <c r="IZ154">
        <v>0</v>
      </c>
      <c r="JA154">
        <v>0</v>
      </c>
      <c r="JB154">
        <v>0</v>
      </c>
      <c r="JC154">
        <v>0</v>
      </c>
      <c r="JD154">
        <v>0</v>
      </c>
      <c r="JE154">
        <v>0</v>
      </c>
      <c r="JF154">
        <v>0</v>
      </c>
      <c r="JG154">
        <v>0</v>
      </c>
      <c r="JH154">
        <v>0</v>
      </c>
      <c r="JI154">
        <v>0</v>
      </c>
      <c r="JJ154">
        <v>0</v>
      </c>
      <c r="JK154">
        <v>0</v>
      </c>
      <c r="JL154">
        <v>0</v>
      </c>
      <c r="JM154">
        <v>0</v>
      </c>
      <c r="JN154">
        <v>0</v>
      </c>
      <c r="JO154">
        <v>0</v>
      </c>
      <c r="JR154">
        <v>0</v>
      </c>
      <c r="KA154">
        <v>0</v>
      </c>
      <c r="KB154">
        <v>0</v>
      </c>
      <c r="KC154">
        <v>0</v>
      </c>
      <c r="KD154">
        <v>0</v>
      </c>
      <c r="KE154">
        <v>0</v>
      </c>
      <c r="KF154">
        <v>0</v>
      </c>
      <c r="KG154">
        <v>0</v>
      </c>
      <c r="KJ154">
        <v>0</v>
      </c>
      <c r="KT154" t="s">
        <v>490</v>
      </c>
      <c r="KU154" t="s">
        <v>490</v>
      </c>
      <c r="KV154" t="s">
        <v>490</v>
      </c>
      <c r="KW154" t="s">
        <v>490</v>
      </c>
      <c r="KY154" t="s">
        <v>409</v>
      </c>
      <c r="LB154" t="s">
        <v>409</v>
      </c>
      <c r="LE154" t="s">
        <v>409</v>
      </c>
      <c r="LH154" t="s">
        <v>409</v>
      </c>
      <c r="LK154" t="s">
        <v>409</v>
      </c>
      <c r="LN154" t="s">
        <v>392</v>
      </c>
      <c r="LO154">
        <v>30</v>
      </c>
      <c r="LP154" t="s">
        <v>506</v>
      </c>
      <c r="LQ154" t="s">
        <v>392</v>
      </c>
      <c r="LR154">
        <v>3</v>
      </c>
      <c r="LS154" t="s">
        <v>506</v>
      </c>
      <c r="LT154" t="s">
        <v>409</v>
      </c>
      <c r="LW154" t="s">
        <v>409</v>
      </c>
      <c r="LZ154" t="s">
        <v>409</v>
      </c>
      <c r="MC154" t="s">
        <v>409</v>
      </c>
      <c r="MF154" t="s">
        <v>409</v>
      </c>
      <c r="MI154" t="s">
        <v>409</v>
      </c>
      <c r="ML154" t="s">
        <v>409</v>
      </c>
      <c r="MO154" t="s">
        <v>409</v>
      </c>
      <c r="MR154" t="s">
        <v>410</v>
      </c>
      <c r="MT154" t="s">
        <v>411</v>
      </c>
      <c r="MU154" t="s">
        <v>411</v>
      </c>
      <c r="MV154" t="s">
        <v>411</v>
      </c>
      <c r="MW154" t="s">
        <v>465</v>
      </c>
      <c r="MX154" t="s">
        <v>411</v>
      </c>
      <c r="MY154" t="s">
        <v>411</v>
      </c>
      <c r="MZ154" t="s">
        <v>411</v>
      </c>
      <c r="NA154" t="s">
        <v>411</v>
      </c>
      <c r="NB154">
        <v>0</v>
      </c>
      <c r="ND154">
        <v>0</v>
      </c>
      <c r="NF154">
        <v>0</v>
      </c>
      <c r="NH154">
        <v>200</v>
      </c>
      <c r="NI154" t="s">
        <v>413</v>
      </c>
      <c r="NJ154">
        <v>0</v>
      </c>
      <c r="NL154">
        <v>0</v>
      </c>
      <c r="NN154">
        <v>0</v>
      </c>
      <c r="NP154" t="s">
        <v>423</v>
      </c>
      <c r="NQ154">
        <v>0</v>
      </c>
      <c r="NS154">
        <v>0</v>
      </c>
      <c r="NT154">
        <v>0</v>
      </c>
      <c r="NU154">
        <v>1</v>
      </c>
      <c r="NV154">
        <v>0</v>
      </c>
      <c r="NW154">
        <v>1</v>
      </c>
      <c r="NX154">
        <v>0</v>
      </c>
      <c r="NY154">
        <v>0</v>
      </c>
      <c r="NZ154">
        <v>0</v>
      </c>
      <c r="OA154">
        <v>0</v>
      </c>
      <c r="OB154">
        <v>0</v>
      </c>
      <c r="OC154">
        <v>0</v>
      </c>
      <c r="OD154">
        <v>0</v>
      </c>
      <c r="OE154">
        <v>0</v>
      </c>
      <c r="OF154">
        <v>0</v>
      </c>
      <c r="OG154">
        <v>0</v>
      </c>
      <c r="OH154">
        <v>0</v>
      </c>
      <c r="OI154">
        <v>0</v>
      </c>
      <c r="OJ154">
        <v>0</v>
      </c>
      <c r="OK154">
        <v>0</v>
      </c>
      <c r="OL154">
        <v>0</v>
      </c>
      <c r="OM154">
        <v>0</v>
      </c>
      <c r="ON154">
        <v>0</v>
      </c>
      <c r="OO154">
        <v>0</v>
      </c>
      <c r="OP154">
        <v>0</v>
      </c>
      <c r="OQ154">
        <v>0</v>
      </c>
      <c r="OR154">
        <v>0</v>
      </c>
      <c r="OS154">
        <v>0</v>
      </c>
      <c r="OT154">
        <v>0</v>
      </c>
      <c r="OU154">
        <v>0</v>
      </c>
      <c r="OV154">
        <v>0</v>
      </c>
      <c r="OW154">
        <v>0</v>
      </c>
      <c r="OX154">
        <v>0</v>
      </c>
      <c r="OY154">
        <v>0</v>
      </c>
      <c r="OZ154">
        <v>0</v>
      </c>
      <c r="PA154">
        <v>0</v>
      </c>
      <c r="PB154">
        <v>0</v>
      </c>
      <c r="PC154">
        <v>0</v>
      </c>
      <c r="PD154">
        <v>0</v>
      </c>
      <c r="PE154">
        <v>0</v>
      </c>
      <c r="PF154">
        <v>0</v>
      </c>
      <c r="PG154">
        <v>0</v>
      </c>
      <c r="PH154">
        <v>0</v>
      </c>
      <c r="PI154"/>
      <c r="PJ154" t="s">
        <v>423</v>
      </c>
      <c r="PK154" t="s">
        <v>11562</v>
      </c>
      <c r="PL154" t="s">
        <v>11563</v>
      </c>
      <c r="PM154" t="s">
        <v>11564</v>
      </c>
      <c r="PN154">
        <v>411748</v>
      </c>
      <c r="PO154" t="s">
        <v>11565</v>
      </c>
      <c r="PP154" t="s">
        <v>11566</v>
      </c>
      <c r="PQ154">
        <v>55</v>
      </c>
      <c r="PS154">
        <v>-1</v>
      </c>
    </row>
    <row r="155" spans="1:435" hidden="1" x14ac:dyDescent="0.25">
      <c r="A155">
        <v>113010050</v>
      </c>
      <c r="C155" t="s">
        <v>11567</v>
      </c>
      <c r="D155" t="s">
        <v>483</v>
      </c>
      <c r="E155" t="s">
        <v>1920</v>
      </c>
      <c r="F155" t="s">
        <v>11568</v>
      </c>
      <c r="G155">
        <v>12762125</v>
      </c>
      <c r="H155" t="s">
        <v>11569</v>
      </c>
      <c r="I155" t="s">
        <v>11570</v>
      </c>
      <c r="J155" t="s">
        <v>500</v>
      </c>
      <c r="K155" t="s">
        <v>11571</v>
      </c>
      <c r="P155" t="s">
        <v>392</v>
      </c>
      <c r="Q155" t="s">
        <v>393</v>
      </c>
      <c r="R155">
        <v>1</v>
      </c>
      <c r="S155">
        <v>0</v>
      </c>
      <c r="T155">
        <v>0</v>
      </c>
      <c r="U155">
        <v>0</v>
      </c>
      <c r="V155">
        <v>0</v>
      </c>
      <c r="W155">
        <v>35</v>
      </c>
      <c r="Z155">
        <v>8</v>
      </c>
      <c r="AC155">
        <v>10</v>
      </c>
      <c r="AF155">
        <v>10</v>
      </c>
      <c r="AI155">
        <v>11</v>
      </c>
      <c r="AL155">
        <v>3</v>
      </c>
      <c r="AR155" t="s">
        <v>394</v>
      </c>
      <c r="AS155" t="s">
        <v>488</v>
      </c>
      <c r="AT155">
        <v>0</v>
      </c>
      <c r="AU155">
        <v>1</v>
      </c>
      <c r="AV155">
        <v>1</v>
      </c>
      <c r="AW155">
        <v>0</v>
      </c>
      <c r="AX155">
        <v>0</v>
      </c>
      <c r="AY155">
        <v>0</v>
      </c>
      <c r="AZ155">
        <v>0</v>
      </c>
      <c r="BA155">
        <v>0</v>
      </c>
      <c r="BC155">
        <v>90</v>
      </c>
      <c r="BD155">
        <v>10</v>
      </c>
      <c r="BJ155" t="s">
        <v>392</v>
      </c>
      <c r="BK155">
        <v>11</v>
      </c>
      <c r="BL155">
        <v>4</v>
      </c>
      <c r="BN155" s="401">
        <v>35</v>
      </c>
      <c r="BO155" s="408">
        <v>8</v>
      </c>
      <c r="BP155" s="401">
        <v>30</v>
      </c>
      <c r="BQ155" s="401">
        <v>2</v>
      </c>
      <c r="BR155" s="401">
        <v>3</v>
      </c>
      <c r="BS155" s="408">
        <v>8</v>
      </c>
      <c r="BT155" s="408">
        <v>0</v>
      </c>
      <c r="BU155" s="408">
        <v>0</v>
      </c>
      <c r="BV155">
        <v>100</v>
      </c>
      <c r="BW155" s="2">
        <v>0</v>
      </c>
      <c r="BX155" s="2">
        <v>0</v>
      </c>
      <c r="BY155">
        <v>12</v>
      </c>
      <c r="BZ155">
        <v>24</v>
      </c>
      <c r="CB155">
        <v>230</v>
      </c>
      <c r="CC155">
        <v>300</v>
      </c>
      <c r="CD155"/>
      <c r="CE155"/>
      <c r="CF155">
        <v>4</v>
      </c>
      <c r="CG155">
        <v>4</v>
      </c>
      <c r="CH155"/>
      <c r="CI155"/>
      <c r="CJ155">
        <v>11</v>
      </c>
      <c r="CK155">
        <v>10</v>
      </c>
      <c r="CQ155">
        <v>7</v>
      </c>
      <c r="CR155"/>
      <c r="CS155"/>
      <c r="CT155"/>
      <c r="CU155"/>
      <c r="DH155" t="s">
        <v>1880</v>
      </c>
      <c r="DJ155"/>
      <c r="DL155"/>
      <c r="DM155"/>
      <c r="DN155"/>
      <c r="DO155"/>
      <c r="DP155"/>
      <c r="EB155"/>
      <c r="ED155"/>
      <c r="FF155" t="s">
        <v>409</v>
      </c>
      <c r="FV155"/>
      <c r="IL155">
        <v>1750</v>
      </c>
      <c r="KT155" t="s">
        <v>578</v>
      </c>
      <c r="KU155" t="s">
        <v>578</v>
      </c>
      <c r="KV155" t="s">
        <v>578</v>
      </c>
      <c r="KW155" t="s">
        <v>578</v>
      </c>
      <c r="KY155" t="s">
        <v>392</v>
      </c>
      <c r="KZ155">
        <v>40</v>
      </c>
      <c r="LA155" t="s">
        <v>11572</v>
      </c>
      <c r="LB155" t="s">
        <v>409</v>
      </c>
      <c r="LE155" t="s">
        <v>409</v>
      </c>
      <c r="LH155" t="s">
        <v>409</v>
      </c>
      <c r="LK155" t="s">
        <v>409</v>
      </c>
      <c r="LN155" t="s">
        <v>392</v>
      </c>
      <c r="LO155">
        <v>200</v>
      </c>
      <c r="LP155" t="s">
        <v>11373</v>
      </c>
      <c r="LQ155" t="s">
        <v>409</v>
      </c>
      <c r="LT155" t="s">
        <v>392</v>
      </c>
      <c r="LU155">
        <v>15</v>
      </c>
      <c r="LV155" t="s">
        <v>11373</v>
      </c>
      <c r="LW155" t="s">
        <v>409</v>
      </c>
      <c r="LZ155" t="s">
        <v>409</v>
      </c>
      <c r="MC155" t="s">
        <v>409</v>
      </c>
      <c r="MF155" t="s">
        <v>409</v>
      </c>
      <c r="MI155" t="s">
        <v>409</v>
      </c>
      <c r="ML155" t="s">
        <v>409</v>
      </c>
      <c r="MO155" t="s">
        <v>409</v>
      </c>
      <c r="MR155" t="s">
        <v>410</v>
      </c>
      <c r="MT155" t="s">
        <v>411</v>
      </c>
      <c r="MU155" t="s">
        <v>411</v>
      </c>
      <c r="MV155" t="s">
        <v>411</v>
      </c>
      <c r="MW155" t="s">
        <v>465</v>
      </c>
      <c r="MX155" t="s">
        <v>465</v>
      </c>
      <c r="MY155" t="s">
        <v>411</v>
      </c>
      <c r="MZ155" t="s">
        <v>411</v>
      </c>
      <c r="NA155" t="s">
        <v>411</v>
      </c>
      <c r="NH155">
        <v>50</v>
      </c>
      <c r="NI155" t="s">
        <v>413</v>
      </c>
      <c r="NJ155">
        <v>20</v>
      </c>
      <c r="NK155" t="s">
        <v>413</v>
      </c>
      <c r="NS155">
        <v>0</v>
      </c>
      <c r="NT155">
        <v>0</v>
      </c>
      <c r="NU155">
        <v>2</v>
      </c>
      <c r="NV155">
        <v>0</v>
      </c>
      <c r="NW155">
        <v>2</v>
      </c>
      <c r="NX155">
        <v>0</v>
      </c>
      <c r="NY155"/>
      <c r="NZ155"/>
      <c r="OA155"/>
      <c r="OB155"/>
      <c r="OC155"/>
      <c r="OD155"/>
      <c r="OE155"/>
      <c r="OF155"/>
      <c r="OG155"/>
      <c r="OH155"/>
      <c r="OI155"/>
      <c r="OJ155"/>
      <c r="OK155"/>
      <c r="OL155"/>
      <c r="OM155"/>
      <c r="ON155"/>
      <c r="OO155"/>
      <c r="OP155"/>
      <c r="OQ155"/>
      <c r="OR155"/>
      <c r="OS155"/>
      <c r="OT155"/>
      <c r="OU155"/>
      <c r="OV155"/>
      <c r="OW155"/>
      <c r="OX155"/>
      <c r="OY155"/>
      <c r="OZ155"/>
      <c r="PA155"/>
      <c r="PB155"/>
      <c r="PC155"/>
      <c r="PD155"/>
      <c r="PE155"/>
      <c r="PF155"/>
      <c r="PG155"/>
      <c r="PH155"/>
      <c r="PI155"/>
      <c r="PJ155" t="s">
        <v>11361</v>
      </c>
      <c r="PK155" t="s">
        <v>11573</v>
      </c>
      <c r="PL155" t="s">
        <v>11574</v>
      </c>
      <c r="PM155" t="s">
        <v>11575</v>
      </c>
      <c r="PN155">
        <v>421607</v>
      </c>
      <c r="PO155" t="s">
        <v>11576</v>
      </c>
      <c r="PP155" t="s">
        <v>11577</v>
      </c>
      <c r="PQ155">
        <v>56</v>
      </c>
      <c r="PS155">
        <v>-1</v>
      </c>
    </row>
    <row r="156" spans="1:435" hidden="1" x14ac:dyDescent="0.25">
      <c r="A156">
        <v>113010271</v>
      </c>
      <c r="C156" t="s">
        <v>11578</v>
      </c>
      <c r="D156" t="s">
        <v>483</v>
      </c>
      <c r="E156" t="s">
        <v>11579</v>
      </c>
      <c r="F156" t="s">
        <v>11580</v>
      </c>
      <c r="G156">
        <v>12052450</v>
      </c>
      <c r="H156" t="s">
        <v>462</v>
      </c>
      <c r="I156" t="s">
        <v>11570</v>
      </c>
      <c r="J156" t="s">
        <v>500</v>
      </c>
      <c r="K156" t="s">
        <v>11581</v>
      </c>
      <c r="P156" t="s">
        <v>392</v>
      </c>
      <c r="Q156" t="s">
        <v>393</v>
      </c>
      <c r="R156">
        <v>1</v>
      </c>
      <c r="S156">
        <v>0</v>
      </c>
      <c r="T156">
        <v>0</v>
      </c>
      <c r="U156">
        <v>0</v>
      </c>
      <c r="V156">
        <v>0</v>
      </c>
      <c r="W156">
        <v>40</v>
      </c>
      <c r="Z156">
        <v>3</v>
      </c>
      <c r="AC156">
        <v>8</v>
      </c>
      <c r="AI156">
        <v>7</v>
      </c>
      <c r="AL156">
        <v>2</v>
      </c>
      <c r="AO156">
        <v>2</v>
      </c>
      <c r="AR156" t="s">
        <v>394</v>
      </c>
      <c r="AS156" t="s">
        <v>488</v>
      </c>
      <c r="AT156">
        <v>0</v>
      </c>
      <c r="AU156">
        <v>1</v>
      </c>
      <c r="AV156">
        <v>1</v>
      </c>
      <c r="AW156">
        <v>0</v>
      </c>
      <c r="AX156">
        <v>0</v>
      </c>
      <c r="AY156">
        <v>0</v>
      </c>
      <c r="AZ156">
        <v>0</v>
      </c>
      <c r="BA156">
        <v>0</v>
      </c>
      <c r="BC156">
        <v>90</v>
      </c>
      <c r="BD156">
        <v>10</v>
      </c>
      <c r="BJ156" t="s">
        <v>392</v>
      </c>
      <c r="BK156">
        <v>11</v>
      </c>
      <c r="BL156">
        <v>4</v>
      </c>
      <c r="BN156" s="401">
        <v>40</v>
      </c>
      <c r="BO156" s="408">
        <v>0</v>
      </c>
      <c r="BP156" s="401">
        <v>37</v>
      </c>
      <c r="BQ156" s="401">
        <v>1</v>
      </c>
      <c r="BR156" s="401">
        <v>2</v>
      </c>
      <c r="BS156" s="408"/>
      <c r="BT156" s="408"/>
      <c r="BU156" s="408"/>
      <c r="BY156">
        <v>7</v>
      </c>
      <c r="CB156">
        <v>200</v>
      </c>
      <c r="CD156"/>
      <c r="CE156"/>
      <c r="CF156">
        <v>4</v>
      </c>
      <c r="CH156"/>
      <c r="CI156"/>
      <c r="CJ156">
        <v>20</v>
      </c>
      <c r="CR156">
        <v>1</v>
      </c>
      <c r="CS156"/>
      <c r="CT156"/>
      <c r="CU156">
        <v>2</v>
      </c>
      <c r="DH156" t="s">
        <v>1880</v>
      </c>
      <c r="DJ156"/>
      <c r="DL156"/>
      <c r="DM156"/>
      <c r="DN156"/>
      <c r="DO156"/>
      <c r="DP156"/>
      <c r="EB156"/>
      <c r="ED156"/>
      <c r="FF156" t="s">
        <v>392</v>
      </c>
      <c r="FG156">
        <v>30</v>
      </c>
      <c r="FJ156">
        <v>3</v>
      </c>
      <c r="FP156">
        <v>2</v>
      </c>
      <c r="FV156" t="s">
        <v>434</v>
      </c>
      <c r="FW156">
        <v>1</v>
      </c>
      <c r="FX156">
        <v>0</v>
      </c>
      <c r="FY156">
        <v>0</v>
      </c>
      <c r="FZ156">
        <v>0</v>
      </c>
      <c r="GA156">
        <v>0</v>
      </c>
      <c r="GB156">
        <v>100</v>
      </c>
      <c r="GH156" t="s">
        <v>392</v>
      </c>
      <c r="GI156">
        <v>5</v>
      </c>
      <c r="GJ156">
        <v>7</v>
      </c>
      <c r="GL156">
        <v>30</v>
      </c>
      <c r="GM156">
        <v>0</v>
      </c>
      <c r="GN156">
        <v>30</v>
      </c>
      <c r="GO156">
        <v>0</v>
      </c>
      <c r="GP156">
        <v>0</v>
      </c>
      <c r="GQ156">
        <v>3</v>
      </c>
      <c r="GR156">
        <v>16</v>
      </c>
      <c r="GS156">
        <v>18</v>
      </c>
      <c r="GW156">
        <v>3</v>
      </c>
      <c r="GZ156">
        <v>18</v>
      </c>
      <c r="HD156" t="s">
        <v>11582</v>
      </c>
      <c r="HH156">
        <v>5</v>
      </c>
      <c r="HL156">
        <v>2</v>
      </c>
      <c r="HM156">
        <v>1</v>
      </c>
      <c r="HN156">
        <v>0</v>
      </c>
      <c r="HO156">
        <v>2</v>
      </c>
      <c r="IL156">
        <v>0</v>
      </c>
      <c r="IM156">
        <v>0</v>
      </c>
      <c r="IN156">
        <v>5</v>
      </c>
      <c r="IO156">
        <v>473</v>
      </c>
      <c r="IP156">
        <v>0</v>
      </c>
      <c r="IQ156">
        <v>20</v>
      </c>
      <c r="IR156">
        <v>50</v>
      </c>
      <c r="IS156">
        <v>100</v>
      </c>
      <c r="IT156">
        <v>0</v>
      </c>
      <c r="IU156">
        <v>80</v>
      </c>
      <c r="IV156">
        <v>0</v>
      </c>
      <c r="IW156">
        <v>0</v>
      </c>
      <c r="IX156">
        <v>0</v>
      </c>
      <c r="KT156" t="s">
        <v>578</v>
      </c>
      <c r="KU156" t="s">
        <v>578</v>
      </c>
      <c r="KV156" t="s">
        <v>578</v>
      </c>
      <c r="KW156" t="s">
        <v>578</v>
      </c>
      <c r="KY156" t="s">
        <v>392</v>
      </c>
      <c r="KZ156">
        <v>40</v>
      </c>
      <c r="LA156" t="s">
        <v>11583</v>
      </c>
      <c r="LB156" t="s">
        <v>409</v>
      </c>
      <c r="LE156" t="s">
        <v>392</v>
      </c>
      <c r="LF156">
        <v>20</v>
      </c>
      <c r="LG156" t="s">
        <v>11466</v>
      </c>
      <c r="LH156" t="s">
        <v>409</v>
      </c>
      <c r="LK156" t="s">
        <v>409</v>
      </c>
      <c r="LN156" t="s">
        <v>392</v>
      </c>
      <c r="LO156">
        <v>60</v>
      </c>
      <c r="LP156" t="s">
        <v>11373</v>
      </c>
      <c r="LQ156" t="s">
        <v>392</v>
      </c>
      <c r="LR156">
        <v>9</v>
      </c>
      <c r="LS156" t="s">
        <v>11584</v>
      </c>
      <c r="LT156" t="s">
        <v>409</v>
      </c>
      <c r="LW156" t="s">
        <v>409</v>
      </c>
      <c r="LZ156" t="s">
        <v>409</v>
      </c>
      <c r="MC156" t="s">
        <v>409</v>
      </c>
      <c r="MF156" t="s">
        <v>409</v>
      </c>
      <c r="MI156" t="s">
        <v>409</v>
      </c>
      <c r="ML156" t="s">
        <v>409</v>
      </c>
      <c r="MO156" t="s">
        <v>409</v>
      </c>
      <c r="MR156" t="s">
        <v>410</v>
      </c>
      <c r="MT156" t="s">
        <v>411</v>
      </c>
      <c r="MU156" t="s">
        <v>411</v>
      </c>
      <c r="MV156" t="s">
        <v>411</v>
      </c>
      <c r="MW156" t="s">
        <v>411</v>
      </c>
      <c r="MX156" t="s">
        <v>465</v>
      </c>
      <c r="MY156" t="s">
        <v>411</v>
      </c>
      <c r="MZ156" t="s">
        <v>411</v>
      </c>
      <c r="NA156" t="s">
        <v>411</v>
      </c>
      <c r="NJ156">
        <v>180</v>
      </c>
      <c r="NK156" t="s">
        <v>413</v>
      </c>
      <c r="NS156">
        <v>0</v>
      </c>
      <c r="NT156">
        <v>0</v>
      </c>
      <c r="NU156">
        <v>1</v>
      </c>
      <c r="NV156">
        <v>1</v>
      </c>
      <c r="NW156">
        <v>1</v>
      </c>
      <c r="NX156">
        <v>1</v>
      </c>
      <c r="NY156"/>
      <c r="NZ156"/>
      <c r="OA156"/>
      <c r="OB156"/>
      <c r="OC156"/>
      <c r="OD156"/>
      <c r="OE156"/>
      <c r="OF156"/>
      <c r="OG156"/>
      <c r="OH156"/>
      <c r="OI156"/>
      <c r="OJ156"/>
      <c r="OK156"/>
      <c r="OL156"/>
      <c r="OM156"/>
      <c r="ON156"/>
      <c r="OO156"/>
      <c r="OP156"/>
      <c r="OQ156"/>
      <c r="OR156"/>
      <c r="OS156"/>
      <c r="OT156"/>
      <c r="OU156"/>
      <c r="OV156"/>
      <c r="OW156"/>
      <c r="OX156"/>
      <c r="OY156"/>
      <c r="OZ156"/>
      <c r="PA156"/>
      <c r="PB156"/>
      <c r="PC156"/>
      <c r="PD156"/>
      <c r="PE156"/>
      <c r="PF156"/>
      <c r="PG156"/>
      <c r="PH156"/>
      <c r="PI156"/>
      <c r="PJ156" t="s">
        <v>11585</v>
      </c>
      <c r="PK156" t="s">
        <v>11586</v>
      </c>
      <c r="PL156" t="s">
        <v>11587</v>
      </c>
      <c r="PM156" t="s">
        <v>11588</v>
      </c>
      <c r="PN156">
        <v>421608</v>
      </c>
      <c r="PO156" t="s">
        <v>11589</v>
      </c>
      <c r="PP156" t="s">
        <v>11590</v>
      </c>
      <c r="PQ156">
        <v>57</v>
      </c>
      <c r="PS156">
        <v>-1</v>
      </c>
    </row>
    <row r="157" spans="1:435" hidden="1" x14ac:dyDescent="0.25">
      <c r="A157">
        <v>113012037</v>
      </c>
      <c r="C157" t="s">
        <v>11591</v>
      </c>
      <c r="D157" t="s">
        <v>483</v>
      </c>
      <c r="E157" t="s">
        <v>659</v>
      </c>
      <c r="F157" t="s">
        <v>11592</v>
      </c>
      <c r="G157">
        <v>130028837</v>
      </c>
      <c r="H157" t="s">
        <v>11593</v>
      </c>
      <c r="I157" t="s">
        <v>11594</v>
      </c>
      <c r="J157" t="s">
        <v>421</v>
      </c>
      <c r="P157" t="s">
        <v>392</v>
      </c>
      <c r="Q157" t="s">
        <v>393</v>
      </c>
      <c r="R157">
        <v>1</v>
      </c>
      <c r="S157">
        <v>0</v>
      </c>
      <c r="T157">
        <v>0</v>
      </c>
      <c r="U157">
        <v>0</v>
      </c>
      <c r="V157">
        <v>0</v>
      </c>
      <c r="W157">
        <v>47</v>
      </c>
      <c r="Z157">
        <v>12</v>
      </c>
      <c r="AC157">
        <v>17</v>
      </c>
      <c r="AF157">
        <v>0</v>
      </c>
      <c r="AI157">
        <v>1</v>
      </c>
      <c r="AL157">
        <v>3</v>
      </c>
      <c r="AO157">
        <v>6</v>
      </c>
      <c r="AR157" t="s">
        <v>394</v>
      </c>
      <c r="AS157" t="s">
        <v>563</v>
      </c>
      <c r="AT157">
        <v>1</v>
      </c>
      <c r="AU157">
        <v>0</v>
      </c>
      <c r="AV157">
        <v>1</v>
      </c>
      <c r="AW157">
        <v>0</v>
      </c>
      <c r="AX157">
        <v>0</v>
      </c>
      <c r="AY157">
        <v>0</v>
      </c>
      <c r="AZ157">
        <v>0</v>
      </c>
      <c r="BA157">
        <v>0</v>
      </c>
      <c r="BB157">
        <v>50</v>
      </c>
      <c r="BD157">
        <v>50</v>
      </c>
      <c r="BJ157" t="s">
        <v>392</v>
      </c>
      <c r="BK157">
        <v>11</v>
      </c>
      <c r="BL157">
        <v>4</v>
      </c>
      <c r="BN157" s="401">
        <v>47</v>
      </c>
      <c r="BO157" s="408">
        <v>12</v>
      </c>
      <c r="BP157" s="401">
        <v>47</v>
      </c>
      <c r="BQ157" s="401">
        <v>0</v>
      </c>
      <c r="BR157" s="401">
        <v>0</v>
      </c>
      <c r="BS157" s="408">
        <v>7</v>
      </c>
      <c r="BT157" s="408">
        <v>2</v>
      </c>
      <c r="BU157" s="408">
        <v>3</v>
      </c>
      <c r="BV157">
        <v>100</v>
      </c>
      <c r="BW157" s="2">
        <v>0</v>
      </c>
      <c r="BX157" s="2">
        <v>0</v>
      </c>
      <c r="BY157">
        <v>7</v>
      </c>
      <c r="CB157">
        <v>200</v>
      </c>
      <c r="CD157"/>
      <c r="CE157">
        <v>400</v>
      </c>
      <c r="CF157">
        <v>5</v>
      </c>
      <c r="CH157"/>
      <c r="CI157">
        <v>4</v>
      </c>
      <c r="CJ157">
        <v>27</v>
      </c>
      <c r="CR157"/>
      <c r="CS157"/>
      <c r="CT157"/>
      <c r="CU157"/>
      <c r="DH157" t="s">
        <v>1880</v>
      </c>
      <c r="DJ157"/>
      <c r="DL157"/>
      <c r="DM157"/>
      <c r="DN157"/>
      <c r="DO157"/>
      <c r="DP157"/>
      <c r="EB157"/>
      <c r="ED157"/>
      <c r="FF157" t="s">
        <v>392</v>
      </c>
      <c r="FG157">
        <v>280</v>
      </c>
      <c r="FJ157">
        <v>30</v>
      </c>
      <c r="FM157">
        <v>22</v>
      </c>
      <c r="FP157">
        <v>0</v>
      </c>
      <c r="FS157">
        <v>9</v>
      </c>
      <c r="FV157" t="s">
        <v>2095</v>
      </c>
      <c r="FW157">
        <v>1</v>
      </c>
      <c r="FX157">
        <v>0</v>
      </c>
      <c r="FY157">
        <v>0</v>
      </c>
      <c r="FZ157">
        <v>0</v>
      </c>
      <c r="GA157">
        <v>1</v>
      </c>
      <c r="GB157">
        <v>50</v>
      </c>
      <c r="GF157">
        <v>50</v>
      </c>
      <c r="GG157" t="s">
        <v>11595</v>
      </c>
      <c r="GH157" t="s">
        <v>392</v>
      </c>
      <c r="GI157">
        <v>5</v>
      </c>
      <c r="GJ157">
        <v>7</v>
      </c>
      <c r="GL157">
        <v>280</v>
      </c>
      <c r="GM157">
        <v>30</v>
      </c>
      <c r="GN157">
        <v>280</v>
      </c>
      <c r="GO157">
        <v>0</v>
      </c>
      <c r="GP157">
        <v>10</v>
      </c>
      <c r="GQ157">
        <v>20</v>
      </c>
      <c r="GR157">
        <v>152</v>
      </c>
      <c r="GS157">
        <v>147</v>
      </c>
      <c r="GT157">
        <v>100</v>
      </c>
      <c r="GW157">
        <v>3</v>
      </c>
      <c r="GZ157">
        <v>18</v>
      </c>
      <c r="HD157" t="s">
        <v>397</v>
      </c>
      <c r="HH157">
        <v>100</v>
      </c>
      <c r="HL157">
        <v>10</v>
      </c>
      <c r="HZ157">
        <v>100</v>
      </c>
      <c r="IL157">
        <v>3</v>
      </c>
      <c r="IM157">
        <v>0</v>
      </c>
      <c r="IN157">
        <v>30</v>
      </c>
      <c r="IO157">
        <v>379</v>
      </c>
      <c r="IP157">
        <v>0</v>
      </c>
      <c r="IQ157">
        <v>0</v>
      </c>
      <c r="IR157">
        <v>40</v>
      </c>
      <c r="IS157">
        <v>140</v>
      </c>
      <c r="IT157">
        <v>35</v>
      </c>
      <c r="IU157">
        <v>0</v>
      </c>
      <c r="IV157">
        <v>0</v>
      </c>
      <c r="IW157">
        <v>0</v>
      </c>
      <c r="IX157">
        <v>0</v>
      </c>
      <c r="IY157">
        <v>0</v>
      </c>
      <c r="IZ157">
        <v>3</v>
      </c>
      <c r="KT157" t="s">
        <v>437</v>
      </c>
      <c r="KU157" t="s">
        <v>437</v>
      </c>
      <c r="KV157" t="s">
        <v>437</v>
      </c>
      <c r="KW157" t="s">
        <v>437</v>
      </c>
      <c r="KY157" t="s">
        <v>392</v>
      </c>
      <c r="KZ157">
        <v>180</v>
      </c>
      <c r="LA157" t="s">
        <v>11583</v>
      </c>
      <c r="LB157" t="s">
        <v>409</v>
      </c>
      <c r="LE157" t="s">
        <v>392</v>
      </c>
      <c r="LF157">
        <v>12</v>
      </c>
      <c r="LG157" t="s">
        <v>11466</v>
      </c>
      <c r="LH157" t="s">
        <v>409</v>
      </c>
      <c r="LK157" t="s">
        <v>409</v>
      </c>
      <c r="LN157" t="s">
        <v>409</v>
      </c>
      <c r="LQ157" t="s">
        <v>409</v>
      </c>
      <c r="LT157" t="s">
        <v>409</v>
      </c>
      <c r="LW157" t="s">
        <v>392</v>
      </c>
      <c r="LX157">
        <v>300</v>
      </c>
      <c r="LY157" t="s">
        <v>615</v>
      </c>
      <c r="LZ157" t="s">
        <v>392</v>
      </c>
      <c r="MA157">
        <v>450</v>
      </c>
      <c r="MB157" t="s">
        <v>11373</v>
      </c>
      <c r="MC157" t="s">
        <v>392</v>
      </c>
      <c r="MD157">
        <v>9</v>
      </c>
      <c r="ME157" t="s">
        <v>11584</v>
      </c>
      <c r="MI157" t="s">
        <v>409</v>
      </c>
      <c r="MR157" t="s">
        <v>556</v>
      </c>
      <c r="NH157">
        <v>800</v>
      </c>
      <c r="NI157" t="s">
        <v>413</v>
      </c>
      <c r="NJ157">
        <v>50</v>
      </c>
      <c r="NK157" t="s">
        <v>466</v>
      </c>
      <c r="NL157">
        <v>400</v>
      </c>
      <c r="NM157" t="s">
        <v>413</v>
      </c>
      <c r="NS157">
        <v>1</v>
      </c>
      <c r="NT157">
        <v>0</v>
      </c>
      <c r="NU157">
        <v>2</v>
      </c>
      <c r="NV157">
        <v>0</v>
      </c>
      <c r="NW157">
        <v>2</v>
      </c>
      <c r="NX157"/>
      <c r="NY157"/>
      <c r="NZ157"/>
      <c r="OA157"/>
      <c r="OB157"/>
      <c r="OC157"/>
      <c r="OD157"/>
      <c r="OE157"/>
      <c r="OF157"/>
      <c r="OG157"/>
      <c r="OH157"/>
      <c r="OI157"/>
      <c r="OJ157"/>
      <c r="OK157"/>
      <c r="OL157"/>
      <c r="OM157"/>
      <c r="ON157"/>
      <c r="OO157"/>
      <c r="OP157"/>
      <c r="OQ157"/>
      <c r="OR157"/>
      <c r="OS157"/>
      <c r="OT157"/>
      <c r="OU157"/>
      <c r="OV157"/>
      <c r="OW157"/>
      <c r="OX157"/>
      <c r="OY157"/>
      <c r="OZ157"/>
      <c r="PA157"/>
      <c r="PB157"/>
      <c r="PC157"/>
      <c r="PD157"/>
      <c r="PE157"/>
      <c r="PF157"/>
      <c r="PG157"/>
      <c r="PH157"/>
      <c r="PI157"/>
      <c r="PJ157" t="s">
        <v>11374</v>
      </c>
      <c r="PK157" t="s">
        <v>11596</v>
      </c>
      <c r="PL157" t="s">
        <v>11597</v>
      </c>
      <c r="PM157" t="s">
        <v>11598</v>
      </c>
      <c r="PN157">
        <v>421609</v>
      </c>
      <c r="PO157" t="s">
        <v>11599</v>
      </c>
      <c r="PP157" t="s">
        <v>11600</v>
      </c>
      <c r="PQ157">
        <v>58</v>
      </c>
      <c r="PS157">
        <v>-1</v>
      </c>
    </row>
    <row r="158" spans="1:435" hidden="1" x14ac:dyDescent="0.25">
      <c r="A158">
        <v>113030012</v>
      </c>
      <c r="C158" t="s">
        <v>11601</v>
      </c>
      <c r="D158" t="s">
        <v>483</v>
      </c>
      <c r="E158" t="s">
        <v>1939</v>
      </c>
      <c r="F158" t="s">
        <v>11602</v>
      </c>
      <c r="G158">
        <v>54162294</v>
      </c>
      <c r="H158" t="s">
        <v>11603</v>
      </c>
      <c r="I158" t="s">
        <v>11604</v>
      </c>
      <c r="J158" t="s">
        <v>421</v>
      </c>
      <c r="P158" t="s">
        <v>392</v>
      </c>
      <c r="Q158" t="s">
        <v>393</v>
      </c>
      <c r="R158">
        <v>1</v>
      </c>
      <c r="S158">
        <v>0</v>
      </c>
      <c r="T158">
        <v>0</v>
      </c>
      <c r="U158">
        <v>0</v>
      </c>
      <c r="V158">
        <v>0</v>
      </c>
      <c r="W158">
        <v>20</v>
      </c>
      <c r="Z158">
        <v>8</v>
      </c>
      <c r="AC158">
        <v>5</v>
      </c>
      <c r="AF158">
        <v>2</v>
      </c>
      <c r="AI158">
        <v>2</v>
      </c>
      <c r="AL158">
        <v>2</v>
      </c>
      <c r="AO158">
        <v>2</v>
      </c>
      <c r="AR158" t="s">
        <v>394</v>
      </c>
      <c r="AS158" t="s">
        <v>716</v>
      </c>
      <c r="AT158">
        <v>0</v>
      </c>
      <c r="AU158">
        <v>1</v>
      </c>
      <c r="AV158">
        <v>0</v>
      </c>
      <c r="AW158">
        <v>0</v>
      </c>
      <c r="AX158">
        <v>0</v>
      </c>
      <c r="AY158">
        <v>0</v>
      </c>
      <c r="AZ158">
        <v>0</v>
      </c>
      <c r="BA158">
        <v>0</v>
      </c>
      <c r="BC158">
        <v>100</v>
      </c>
      <c r="BJ158" t="s">
        <v>392</v>
      </c>
      <c r="BK158">
        <v>11</v>
      </c>
      <c r="BL158">
        <v>4</v>
      </c>
      <c r="BN158" s="401">
        <v>20</v>
      </c>
      <c r="BO158" s="408">
        <v>8</v>
      </c>
      <c r="BP158" s="401">
        <v>20</v>
      </c>
      <c r="BQ158" s="401">
        <v>0</v>
      </c>
      <c r="BR158" s="401">
        <v>0</v>
      </c>
      <c r="BS158" s="408">
        <v>5</v>
      </c>
      <c r="BT158" s="408">
        <v>0</v>
      </c>
      <c r="BU158" s="408">
        <v>3</v>
      </c>
      <c r="BV158">
        <v>100</v>
      </c>
      <c r="BW158" s="2">
        <v>0</v>
      </c>
      <c r="BX158" s="2">
        <v>0</v>
      </c>
      <c r="BY158">
        <v>7</v>
      </c>
      <c r="CB158">
        <v>180</v>
      </c>
      <c r="CD158"/>
      <c r="CE158"/>
      <c r="CF158">
        <v>4</v>
      </c>
      <c r="CH158"/>
      <c r="CI158"/>
      <c r="CJ158">
        <v>12</v>
      </c>
      <c r="CR158">
        <v>1</v>
      </c>
      <c r="CS158"/>
      <c r="CT158"/>
      <c r="CU158">
        <v>1</v>
      </c>
      <c r="DH158" t="s">
        <v>1880</v>
      </c>
      <c r="DJ158"/>
      <c r="DL158"/>
      <c r="DM158"/>
      <c r="DN158"/>
      <c r="DO158"/>
      <c r="DP158"/>
      <c r="EB158"/>
      <c r="ED158"/>
      <c r="FF158" t="s">
        <v>392</v>
      </c>
      <c r="FG158">
        <v>100</v>
      </c>
      <c r="FJ158">
        <v>16</v>
      </c>
      <c r="FM158">
        <v>4</v>
      </c>
      <c r="FP158">
        <v>2</v>
      </c>
      <c r="FS158">
        <v>1</v>
      </c>
      <c r="FV158" t="s">
        <v>434</v>
      </c>
      <c r="FW158">
        <v>1</v>
      </c>
      <c r="FX158">
        <v>0</v>
      </c>
      <c r="FY158">
        <v>0</v>
      </c>
      <c r="FZ158">
        <v>0</v>
      </c>
      <c r="GA158">
        <v>0</v>
      </c>
      <c r="GB158">
        <v>100</v>
      </c>
      <c r="GH158" t="s">
        <v>392</v>
      </c>
      <c r="GI158">
        <v>5</v>
      </c>
      <c r="GJ158">
        <v>7</v>
      </c>
      <c r="GL158">
        <v>100</v>
      </c>
      <c r="GM158">
        <v>16</v>
      </c>
      <c r="GN158">
        <v>100</v>
      </c>
      <c r="GO158">
        <v>0</v>
      </c>
      <c r="GP158">
        <v>5</v>
      </c>
      <c r="GQ158">
        <v>11</v>
      </c>
      <c r="GR158">
        <v>53</v>
      </c>
      <c r="GS158">
        <v>49</v>
      </c>
      <c r="GT158">
        <v>100</v>
      </c>
      <c r="GW158">
        <v>3</v>
      </c>
      <c r="GZ158">
        <v>18</v>
      </c>
      <c r="HD158" t="s">
        <v>397</v>
      </c>
      <c r="HH158">
        <v>20</v>
      </c>
      <c r="HL158">
        <v>2</v>
      </c>
      <c r="HM158">
        <v>1</v>
      </c>
      <c r="HN158">
        <v>0</v>
      </c>
      <c r="HO158">
        <v>0</v>
      </c>
      <c r="HZ158">
        <v>100</v>
      </c>
      <c r="IJ158">
        <v>100</v>
      </c>
      <c r="IL158">
        <v>720</v>
      </c>
      <c r="IQ158">
        <v>10</v>
      </c>
      <c r="IR158">
        <v>10</v>
      </c>
      <c r="KT158" t="s">
        <v>578</v>
      </c>
      <c r="KU158" t="s">
        <v>578</v>
      </c>
      <c r="KV158" t="s">
        <v>578</v>
      </c>
      <c r="KW158" t="s">
        <v>578</v>
      </c>
      <c r="KY158" t="s">
        <v>392</v>
      </c>
      <c r="KZ158">
        <v>60</v>
      </c>
      <c r="LA158" t="s">
        <v>11583</v>
      </c>
      <c r="LB158" t="s">
        <v>409</v>
      </c>
      <c r="LE158" t="s">
        <v>392</v>
      </c>
      <c r="LF158">
        <v>10</v>
      </c>
      <c r="LG158" t="s">
        <v>11605</v>
      </c>
      <c r="LH158" t="s">
        <v>409</v>
      </c>
      <c r="LK158" t="s">
        <v>409</v>
      </c>
      <c r="LN158" t="s">
        <v>392</v>
      </c>
      <c r="LO158">
        <v>30</v>
      </c>
      <c r="LP158" t="s">
        <v>11373</v>
      </c>
      <c r="LQ158" t="s">
        <v>392</v>
      </c>
      <c r="LR158">
        <v>10</v>
      </c>
      <c r="LS158" t="s">
        <v>11583</v>
      </c>
      <c r="LT158" t="s">
        <v>409</v>
      </c>
      <c r="LW158" t="s">
        <v>392</v>
      </c>
      <c r="LX158">
        <v>90</v>
      </c>
      <c r="LY158" t="s">
        <v>11583</v>
      </c>
      <c r="LZ158" t="s">
        <v>392</v>
      </c>
      <c r="MA158">
        <v>100</v>
      </c>
      <c r="MB158" t="s">
        <v>11373</v>
      </c>
      <c r="MC158" t="s">
        <v>392</v>
      </c>
      <c r="MD158">
        <v>5</v>
      </c>
      <c r="ME158" t="s">
        <v>11583</v>
      </c>
      <c r="MF158" t="s">
        <v>409</v>
      </c>
      <c r="MI158" t="s">
        <v>409</v>
      </c>
      <c r="ML158" t="s">
        <v>409</v>
      </c>
      <c r="MO158" t="s">
        <v>409</v>
      </c>
      <c r="MR158" t="s">
        <v>410</v>
      </c>
      <c r="MT158" t="s">
        <v>411</v>
      </c>
      <c r="MU158" t="s">
        <v>411</v>
      </c>
      <c r="MV158" t="s">
        <v>411</v>
      </c>
      <c r="MW158" t="s">
        <v>465</v>
      </c>
      <c r="MX158" t="s">
        <v>465</v>
      </c>
      <c r="MY158" t="s">
        <v>411</v>
      </c>
      <c r="MZ158" t="s">
        <v>411</v>
      </c>
      <c r="NA158" t="s">
        <v>411</v>
      </c>
      <c r="NH158">
        <v>20</v>
      </c>
      <c r="NI158" t="s">
        <v>413</v>
      </c>
      <c r="NJ158">
        <v>40</v>
      </c>
      <c r="NK158" t="s">
        <v>466</v>
      </c>
      <c r="NS158">
        <v>0</v>
      </c>
      <c r="NT158">
        <v>0</v>
      </c>
      <c r="NU158">
        <v>1</v>
      </c>
      <c r="NV158">
        <v>1</v>
      </c>
      <c r="NW158">
        <v>1</v>
      </c>
      <c r="NX158">
        <v>1</v>
      </c>
      <c r="NY158"/>
      <c r="NZ158"/>
      <c r="OA158"/>
      <c r="OB158"/>
      <c r="OC158"/>
      <c r="OD158"/>
      <c r="OE158"/>
      <c r="OF158"/>
      <c r="OG158"/>
      <c r="OH158"/>
      <c r="OI158"/>
      <c r="OJ158"/>
      <c r="OK158"/>
      <c r="OL158"/>
      <c r="OM158"/>
      <c r="ON158"/>
      <c r="OO158"/>
      <c r="OP158"/>
      <c r="OQ158"/>
      <c r="OR158"/>
      <c r="OS158"/>
      <c r="OT158"/>
      <c r="OU158"/>
      <c r="OV158"/>
      <c r="OW158"/>
      <c r="OX158"/>
      <c r="OY158"/>
      <c r="OZ158"/>
      <c r="PA158"/>
      <c r="PB158"/>
      <c r="PC158"/>
      <c r="PD158"/>
      <c r="PE158"/>
      <c r="PF158"/>
      <c r="PG158"/>
      <c r="PH158"/>
      <c r="PI158"/>
      <c r="PJ158" t="s">
        <v>11361</v>
      </c>
      <c r="PK158" t="s">
        <v>11606</v>
      </c>
      <c r="PL158" t="s">
        <v>11607</v>
      </c>
      <c r="PM158" t="s">
        <v>11608</v>
      </c>
      <c r="PN158">
        <v>421610</v>
      </c>
      <c r="PO158" t="s">
        <v>11609</v>
      </c>
      <c r="PP158" t="s">
        <v>11610</v>
      </c>
      <c r="PQ158">
        <v>59</v>
      </c>
      <c r="PS158">
        <v>-1</v>
      </c>
    </row>
    <row r="159" spans="1:435" hidden="1" x14ac:dyDescent="0.25">
      <c r="A159">
        <v>113010215</v>
      </c>
      <c r="C159" t="s">
        <v>11611</v>
      </c>
      <c r="D159" t="s">
        <v>483</v>
      </c>
      <c r="E159" t="s">
        <v>11612</v>
      </c>
      <c r="F159" t="s">
        <v>11613</v>
      </c>
      <c r="G159">
        <v>62775408</v>
      </c>
      <c r="H159" t="s">
        <v>11569</v>
      </c>
      <c r="I159" t="s">
        <v>11570</v>
      </c>
      <c r="J159" t="s">
        <v>421</v>
      </c>
      <c r="P159" t="s">
        <v>392</v>
      </c>
      <c r="Q159" t="s">
        <v>393</v>
      </c>
      <c r="R159">
        <v>1</v>
      </c>
      <c r="S159">
        <v>0</v>
      </c>
      <c r="T159">
        <v>0</v>
      </c>
      <c r="U159">
        <v>0</v>
      </c>
      <c r="V159">
        <v>0</v>
      </c>
      <c r="W159">
        <v>36</v>
      </c>
      <c r="Z159">
        <v>7</v>
      </c>
      <c r="AC159">
        <v>3</v>
      </c>
      <c r="AF159">
        <v>0</v>
      </c>
      <c r="AI159">
        <v>16</v>
      </c>
      <c r="AL159">
        <v>3</v>
      </c>
      <c r="AO159">
        <v>4</v>
      </c>
      <c r="AR159" t="s">
        <v>394</v>
      </c>
      <c r="AS159" t="s">
        <v>11614</v>
      </c>
      <c r="AT159">
        <v>0</v>
      </c>
      <c r="AU159">
        <v>1</v>
      </c>
      <c r="AV159">
        <v>1</v>
      </c>
      <c r="AW159">
        <v>0</v>
      </c>
      <c r="AX159">
        <v>1</v>
      </c>
      <c r="AY159">
        <v>0</v>
      </c>
      <c r="AZ159">
        <v>0</v>
      </c>
      <c r="BA159">
        <v>0</v>
      </c>
      <c r="BC159">
        <v>70</v>
      </c>
      <c r="BD159">
        <v>10</v>
      </c>
      <c r="BF159">
        <v>20</v>
      </c>
      <c r="BJ159" t="s">
        <v>392</v>
      </c>
      <c r="BK159">
        <v>11</v>
      </c>
      <c r="BL159">
        <v>4</v>
      </c>
      <c r="BN159" s="401">
        <v>36</v>
      </c>
      <c r="BO159" s="408">
        <v>7</v>
      </c>
      <c r="BP159" s="401">
        <v>30</v>
      </c>
      <c r="BQ159" s="401">
        <v>4</v>
      </c>
      <c r="BR159" s="401">
        <v>2</v>
      </c>
      <c r="BS159" s="408">
        <v>5</v>
      </c>
      <c r="BT159" s="408">
        <v>0</v>
      </c>
      <c r="BU159" s="408">
        <v>2</v>
      </c>
      <c r="BV159">
        <v>100</v>
      </c>
      <c r="BW159" s="2">
        <v>0</v>
      </c>
      <c r="BX159" s="2">
        <v>0</v>
      </c>
      <c r="BY159">
        <v>7</v>
      </c>
      <c r="CB159">
        <v>200</v>
      </c>
      <c r="CD159"/>
      <c r="CE159"/>
      <c r="CF159">
        <v>4</v>
      </c>
      <c r="CH159"/>
      <c r="CI159"/>
      <c r="CJ159">
        <v>20</v>
      </c>
      <c r="CR159">
        <v>5</v>
      </c>
      <c r="CS159"/>
      <c r="CT159"/>
      <c r="CU159">
        <v>3</v>
      </c>
      <c r="DH159" t="s">
        <v>1880</v>
      </c>
      <c r="DJ159"/>
      <c r="DL159"/>
      <c r="DM159"/>
      <c r="DN159"/>
      <c r="DO159"/>
      <c r="DP159"/>
      <c r="EB159"/>
      <c r="ED159"/>
      <c r="FF159" t="s">
        <v>392</v>
      </c>
      <c r="FG159">
        <v>50</v>
      </c>
      <c r="FJ159">
        <v>18</v>
      </c>
      <c r="FM159">
        <v>0</v>
      </c>
      <c r="FP159">
        <v>2</v>
      </c>
      <c r="FS159">
        <v>2</v>
      </c>
      <c r="FV159" t="s">
        <v>434</v>
      </c>
      <c r="FW159">
        <v>1</v>
      </c>
      <c r="FX159">
        <v>0</v>
      </c>
      <c r="FY159">
        <v>0</v>
      </c>
      <c r="FZ159">
        <v>0</v>
      </c>
      <c r="GA159">
        <v>0</v>
      </c>
      <c r="GB159">
        <v>100</v>
      </c>
      <c r="GH159" t="s">
        <v>392</v>
      </c>
      <c r="GI159">
        <v>5</v>
      </c>
      <c r="GJ159">
        <v>7</v>
      </c>
      <c r="GL159">
        <v>50</v>
      </c>
      <c r="GM159">
        <v>18</v>
      </c>
      <c r="GN159">
        <v>50</v>
      </c>
      <c r="GO159">
        <v>0</v>
      </c>
      <c r="GP159">
        <v>10</v>
      </c>
      <c r="GQ159">
        <v>8</v>
      </c>
      <c r="GR159">
        <v>30</v>
      </c>
      <c r="GS159">
        <v>29</v>
      </c>
      <c r="GT159">
        <v>100</v>
      </c>
      <c r="GW159">
        <v>3</v>
      </c>
      <c r="GZ159">
        <v>18</v>
      </c>
      <c r="HD159" t="s">
        <v>397</v>
      </c>
      <c r="HH159">
        <v>8</v>
      </c>
      <c r="HL159">
        <v>8</v>
      </c>
      <c r="HM159">
        <v>6</v>
      </c>
      <c r="HY159">
        <v>100</v>
      </c>
      <c r="IL159">
        <v>720</v>
      </c>
      <c r="KT159" t="s">
        <v>578</v>
      </c>
      <c r="KU159" t="s">
        <v>578</v>
      </c>
      <c r="KV159" t="s">
        <v>578</v>
      </c>
      <c r="KW159" t="s">
        <v>578</v>
      </c>
      <c r="KY159" t="s">
        <v>392</v>
      </c>
      <c r="KZ159">
        <v>84</v>
      </c>
      <c r="LA159" t="s">
        <v>11583</v>
      </c>
      <c r="LB159" t="s">
        <v>409</v>
      </c>
      <c r="LE159" t="s">
        <v>392</v>
      </c>
      <c r="LF159">
        <v>14</v>
      </c>
      <c r="LG159" t="s">
        <v>11466</v>
      </c>
      <c r="LH159" t="s">
        <v>409</v>
      </c>
      <c r="LK159" t="s">
        <v>392</v>
      </c>
      <c r="LL159">
        <v>12</v>
      </c>
      <c r="LM159" t="s">
        <v>11373</v>
      </c>
      <c r="LN159" t="s">
        <v>392</v>
      </c>
      <c r="LO159">
        <v>100</v>
      </c>
      <c r="LP159" t="s">
        <v>11373</v>
      </c>
      <c r="LQ159" t="s">
        <v>392</v>
      </c>
      <c r="LR159">
        <v>8</v>
      </c>
      <c r="LS159" t="s">
        <v>11583</v>
      </c>
      <c r="LT159" t="s">
        <v>392</v>
      </c>
      <c r="LU159">
        <v>20</v>
      </c>
      <c r="LV159" t="s">
        <v>11373</v>
      </c>
      <c r="LW159" t="s">
        <v>409</v>
      </c>
      <c r="LZ159" t="s">
        <v>392</v>
      </c>
      <c r="MA159">
        <v>200</v>
      </c>
      <c r="MB159" t="s">
        <v>11373</v>
      </c>
      <c r="MC159" t="s">
        <v>392</v>
      </c>
      <c r="MD159">
        <v>10</v>
      </c>
      <c r="ME159" t="s">
        <v>11583</v>
      </c>
      <c r="MF159" t="s">
        <v>409</v>
      </c>
      <c r="MI159" t="s">
        <v>409</v>
      </c>
      <c r="ML159" t="s">
        <v>409</v>
      </c>
      <c r="MO159" t="s">
        <v>409</v>
      </c>
      <c r="MR159" t="s">
        <v>410</v>
      </c>
      <c r="MT159" t="s">
        <v>411</v>
      </c>
      <c r="MU159" t="s">
        <v>411</v>
      </c>
      <c r="MV159" t="s">
        <v>411</v>
      </c>
      <c r="MW159" t="s">
        <v>465</v>
      </c>
      <c r="MX159" t="s">
        <v>411</v>
      </c>
      <c r="MY159" t="s">
        <v>411</v>
      </c>
      <c r="MZ159" t="s">
        <v>411</v>
      </c>
      <c r="NA159" t="s">
        <v>411</v>
      </c>
      <c r="NH159">
        <v>295</v>
      </c>
      <c r="NI159" t="s">
        <v>413</v>
      </c>
      <c r="NS159">
        <v>0</v>
      </c>
      <c r="NT159">
        <v>0</v>
      </c>
      <c r="NU159">
        <v>2</v>
      </c>
      <c r="NV159">
        <v>0</v>
      </c>
      <c r="NW159">
        <v>2</v>
      </c>
      <c r="NX159">
        <v>0</v>
      </c>
      <c r="NY159"/>
      <c r="NZ159"/>
      <c r="OA159"/>
      <c r="OB159"/>
      <c r="OC159"/>
      <c r="OD159"/>
      <c r="OE159"/>
      <c r="OF159"/>
      <c r="OG159"/>
      <c r="OH159"/>
      <c r="OI159"/>
      <c r="OJ159"/>
      <c r="OK159"/>
      <c r="OL159"/>
      <c r="OM159"/>
      <c r="ON159"/>
      <c r="OO159"/>
      <c r="OP159"/>
      <c r="OQ159"/>
      <c r="OR159"/>
      <c r="OS159"/>
      <c r="OT159"/>
      <c r="OU159"/>
      <c r="OV159"/>
      <c r="OW159"/>
      <c r="OX159"/>
      <c r="OY159"/>
      <c r="OZ159"/>
      <c r="PA159"/>
      <c r="PB159"/>
      <c r="PC159"/>
      <c r="PD159"/>
      <c r="PE159"/>
      <c r="PF159"/>
      <c r="PG159"/>
      <c r="PH159"/>
      <c r="PI159"/>
      <c r="PJ159" t="s">
        <v>11361</v>
      </c>
      <c r="PK159" t="s">
        <v>11615</v>
      </c>
      <c r="PL159" t="s">
        <v>11616</v>
      </c>
      <c r="PM159" t="s">
        <v>11617</v>
      </c>
      <c r="PN159">
        <v>421611</v>
      </c>
      <c r="PO159" t="s">
        <v>11618</v>
      </c>
      <c r="PP159" t="s">
        <v>11619</v>
      </c>
      <c r="PQ159">
        <v>60</v>
      </c>
      <c r="PS159">
        <v>-1</v>
      </c>
    </row>
    <row r="160" spans="1:435" hidden="1" x14ac:dyDescent="0.25">
      <c r="A160">
        <v>113010236</v>
      </c>
      <c r="C160" t="s">
        <v>11620</v>
      </c>
      <c r="D160" t="s">
        <v>483</v>
      </c>
      <c r="E160" t="s">
        <v>385</v>
      </c>
      <c r="F160" t="s">
        <v>11621</v>
      </c>
      <c r="G160">
        <v>103871255</v>
      </c>
      <c r="H160" t="s">
        <v>11622</v>
      </c>
      <c r="I160" t="s">
        <v>11623</v>
      </c>
      <c r="J160" t="s">
        <v>500</v>
      </c>
      <c r="K160" t="s">
        <v>11624</v>
      </c>
      <c r="P160" t="s">
        <v>392</v>
      </c>
      <c r="Q160" t="s">
        <v>393</v>
      </c>
      <c r="R160">
        <v>1</v>
      </c>
      <c r="S160">
        <v>0</v>
      </c>
      <c r="T160">
        <v>0</v>
      </c>
      <c r="U160">
        <v>0</v>
      </c>
      <c r="V160">
        <v>0</v>
      </c>
      <c r="W160">
        <v>38</v>
      </c>
      <c r="Z160">
        <v>10</v>
      </c>
      <c r="AC160">
        <v>12</v>
      </c>
      <c r="AF160">
        <v>0</v>
      </c>
      <c r="AL160">
        <v>1</v>
      </c>
      <c r="AO160">
        <v>2</v>
      </c>
      <c r="AR160" t="s">
        <v>394</v>
      </c>
      <c r="AS160" t="s">
        <v>11625</v>
      </c>
      <c r="AT160">
        <v>0</v>
      </c>
      <c r="AU160">
        <v>0</v>
      </c>
      <c r="AV160">
        <v>1</v>
      </c>
      <c r="AW160">
        <v>1</v>
      </c>
      <c r="AX160">
        <v>0</v>
      </c>
      <c r="AY160">
        <v>0</v>
      </c>
      <c r="AZ160">
        <v>1</v>
      </c>
      <c r="BA160">
        <v>0</v>
      </c>
      <c r="BD160">
        <v>35</v>
      </c>
      <c r="BE160">
        <v>15</v>
      </c>
      <c r="BH160">
        <v>50</v>
      </c>
      <c r="BJ160" t="s">
        <v>392</v>
      </c>
      <c r="BK160">
        <v>11</v>
      </c>
      <c r="BL160">
        <v>5</v>
      </c>
      <c r="BN160" s="401">
        <v>30</v>
      </c>
      <c r="BO160" s="408">
        <v>7</v>
      </c>
      <c r="BP160" s="401">
        <v>26</v>
      </c>
      <c r="BQ160" s="401">
        <v>4</v>
      </c>
      <c r="BR160" s="401">
        <v>0</v>
      </c>
      <c r="BS160" s="408">
        <v>5</v>
      </c>
      <c r="BT160" s="408">
        <v>0</v>
      </c>
      <c r="BU160" s="408">
        <v>2</v>
      </c>
      <c r="BV160">
        <v>100</v>
      </c>
      <c r="BW160" s="2">
        <v>0</v>
      </c>
      <c r="BX160" s="2">
        <v>0</v>
      </c>
      <c r="CA160">
        <v>12</v>
      </c>
      <c r="CD160">
        <v>180</v>
      </c>
      <c r="CE160">
        <v>460</v>
      </c>
      <c r="CH160"/>
      <c r="CI160">
        <v>5</v>
      </c>
      <c r="CR160"/>
      <c r="CS160"/>
      <c r="CT160">
        <v>4</v>
      </c>
      <c r="CU160">
        <v>3</v>
      </c>
      <c r="DH160" t="s">
        <v>1880</v>
      </c>
      <c r="DJ160"/>
      <c r="DL160"/>
      <c r="DM160"/>
      <c r="DN160"/>
      <c r="DO160"/>
      <c r="DP160"/>
      <c r="EB160"/>
      <c r="ED160"/>
      <c r="FF160" t="s">
        <v>392</v>
      </c>
      <c r="FG160">
        <v>240</v>
      </c>
      <c r="FJ160">
        <v>30</v>
      </c>
      <c r="FM160">
        <v>0</v>
      </c>
      <c r="FP160">
        <v>2</v>
      </c>
      <c r="FS160">
        <v>2</v>
      </c>
      <c r="FV160" t="s">
        <v>434</v>
      </c>
      <c r="FW160">
        <v>1</v>
      </c>
      <c r="FX160">
        <v>0</v>
      </c>
      <c r="FY160">
        <v>0</v>
      </c>
      <c r="FZ160">
        <v>0</v>
      </c>
      <c r="GA160">
        <v>0</v>
      </c>
      <c r="GB160">
        <v>100</v>
      </c>
      <c r="GH160" t="s">
        <v>392</v>
      </c>
      <c r="GI160">
        <v>5</v>
      </c>
      <c r="GJ160">
        <v>7</v>
      </c>
      <c r="GL160">
        <v>120</v>
      </c>
      <c r="GM160">
        <v>30</v>
      </c>
      <c r="GN160">
        <v>120</v>
      </c>
      <c r="GO160">
        <v>0</v>
      </c>
      <c r="GP160">
        <v>10</v>
      </c>
      <c r="GQ160">
        <v>20</v>
      </c>
      <c r="GR160">
        <v>47</v>
      </c>
      <c r="GS160">
        <v>3</v>
      </c>
      <c r="GT160">
        <v>100</v>
      </c>
      <c r="GW160">
        <v>20</v>
      </c>
      <c r="GZ160">
        <v>17</v>
      </c>
      <c r="HD160" t="s">
        <v>397</v>
      </c>
      <c r="HL160">
        <v>90</v>
      </c>
      <c r="HM160">
        <v>40</v>
      </c>
      <c r="HN160">
        <v>0</v>
      </c>
      <c r="HZ160">
        <v>100</v>
      </c>
      <c r="IJ160">
        <v>100</v>
      </c>
      <c r="IL160">
        <v>266</v>
      </c>
      <c r="KT160" t="s">
        <v>578</v>
      </c>
      <c r="KU160" t="s">
        <v>578</v>
      </c>
      <c r="KV160" t="s">
        <v>578</v>
      </c>
      <c r="KW160" t="s">
        <v>578</v>
      </c>
      <c r="KY160" t="s">
        <v>392</v>
      </c>
      <c r="KZ160">
        <v>140</v>
      </c>
      <c r="LA160" t="s">
        <v>11583</v>
      </c>
      <c r="LB160" t="s">
        <v>409</v>
      </c>
      <c r="LE160" t="s">
        <v>392</v>
      </c>
      <c r="LF160">
        <v>12</v>
      </c>
      <c r="LG160" t="s">
        <v>11466</v>
      </c>
      <c r="LH160" t="s">
        <v>409</v>
      </c>
      <c r="LK160" t="s">
        <v>409</v>
      </c>
      <c r="LN160" t="s">
        <v>392</v>
      </c>
      <c r="LO160">
        <v>60</v>
      </c>
      <c r="LP160" t="s">
        <v>11385</v>
      </c>
      <c r="LQ160" t="s">
        <v>392</v>
      </c>
      <c r="LR160">
        <v>60</v>
      </c>
      <c r="LS160" t="s">
        <v>11385</v>
      </c>
      <c r="LT160" t="s">
        <v>409</v>
      </c>
      <c r="LW160" t="s">
        <v>392</v>
      </c>
      <c r="LX160">
        <v>60</v>
      </c>
      <c r="LY160" t="s">
        <v>11583</v>
      </c>
      <c r="LZ160" t="s">
        <v>392</v>
      </c>
      <c r="MA160">
        <v>200</v>
      </c>
      <c r="MB160" t="s">
        <v>11373</v>
      </c>
      <c r="MC160" t="s">
        <v>409</v>
      </c>
      <c r="MF160" t="s">
        <v>409</v>
      </c>
      <c r="MI160" t="s">
        <v>409</v>
      </c>
      <c r="ML160" t="s">
        <v>409</v>
      </c>
      <c r="MO160" t="s">
        <v>409</v>
      </c>
      <c r="MR160" t="s">
        <v>517</v>
      </c>
      <c r="MT160" t="s">
        <v>411</v>
      </c>
      <c r="MU160" t="s">
        <v>411</v>
      </c>
      <c r="MV160" t="s">
        <v>411</v>
      </c>
      <c r="MW160" t="s">
        <v>411</v>
      </c>
      <c r="MX160" t="s">
        <v>411</v>
      </c>
      <c r="MY160" t="s">
        <v>411</v>
      </c>
      <c r="MZ160" t="s">
        <v>411</v>
      </c>
      <c r="NA160" t="s">
        <v>411</v>
      </c>
      <c r="NS160">
        <v>0</v>
      </c>
      <c r="NT160">
        <v>0</v>
      </c>
      <c r="NU160">
        <v>1</v>
      </c>
      <c r="NV160">
        <v>1</v>
      </c>
      <c r="NW160">
        <v>1</v>
      </c>
      <c r="NX160">
        <v>1</v>
      </c>
      <c r="NY160"/>
      <c r="NZ160"/>
      <c r="OA160"/>
      <c r="OB160"/>
      <c r="OC160"/>
      <c r="OD160"/>
      <c r="OE160"/>
      <c r="OF160"/>
      <c r="OG160"/>
      <c r="OH160"/>
      <c r="OI160"/>
      <c r="OJ160"/>
      <c r="OK160"/>
      <c r="OL160"/>
      <c r="OM160"/>
      <c r="ON160"/>
      <c r="OO160"/>
      <c r="OP160"/>
      <c r="OQ160"/>
      <c r="OR160"/>
      <c r="OS160"/>
      <c r="OT160"/>
      <c r="OU160"/>
      <c r="OV160"/>
      <c r="OW160"/>
      <c r="OX160"/>
      <c r="OY160"/>
      <c r="OZ160"/>
      <c r="PA160"/>
      <c r="PB160"/>
      <c r="PC160"/>
      <c r="PD160"/>
      <c r="PE160"/>
      <c r="PF160"/>
      <c r="PG160"/>
      <c r="PH160"/>
      <c r="PI160"/>
      <c r="PJ160" t="s">
        <v>11361</v>
      </c>
      <c r="PK160" t="s">
        <v>11626</v>
      </c>
      <c r="PL160" t="s">
        <v>11627</v>
      </c>
      <c r="PM160" t="s">
        <v>11628</v>
      </c>
      <c r="PN160">
        <v>421612</v>
      </c>
      <c r="PO160" t="s">
        <v>11629</v>
      </c>
      <c r="PP160" t="s">
        <v>11630</v>
      </c>
      <c r="PQ160">
        <v>61</v>
      </c>
      <c r="PS160">
        <v>-1</v>
      </c>
    </row>
    <row r="161" spans="1:435" hidden="1" x14ac:dyDescent="0.25">
      <c r="A161">
        <v>113010150</v>
      </c>
      <c r="C161" t="s">
        <v>11631</v>
      </c>
      <c r="D161" t="s">
        <v>483</v>
      </c>
      <c r="E161" t="s">
        <v>11632</v>
      </c>
      <c r="F161" t="s">
        <v>11633</v>
      </c>
      <c r="G161">
        <v>17547496</v>
      </c>
      <c r="H161" t="s">
        <v>11634</v>
      </c>
      <c r="I161" t="s">
        <v>11635</v>
      </c>
      <c r="J161" t="s">
        <v>389</v>
      </c>
      <c r="M161" t="s">
        <v>11636</v>
      </c>
      <c r="P161" t="s">
        <v>392</v>
      </c>
      <c r="Q161" t="s">
        <v>393</v>
      </c>
      <c r="R161">
        <v>1</v>
      </c>
      <c r="S161">
        <v>0</v>
      </c>
      <c r="T161">
        <v>0</v>
      </c>
      <c r="U161">
        <v>0</v>
      </c>
      <c r="V161">
        <v>0</v>
      </c>
      <c r="W161">
        <v>78</v>
      </c>
      <c r="Z161">
        <v>20</v>
      </c>
      <c r="AC161">
        <v>40</v>
      </c>
      <c r="AF161">
        <v>0</v>
      </c>
      <c r="AI161">
        <v>0</v>
      </c>
      <c r="AL161">
        <v>3</v>
      </c>
      <c r="AO161">
        <v>6</v>
      </c>
      <c r="AR161" t="s">
        <v>394</v>
      </c>
      <c r="AS161" t="s">
        <v>11637</v>
      </c>
      <c r="AT161">
        <v>1</v>
      </c>
      <c r="AU161">
        <v>0</v>
      </c>
      <c r="AV161">
        <v>0</v>
      </c>
      <c r="AW161">
        <v>0</v>
      </c>
      <c r="AX161">
        <v>1</v>
      </c>
      <c r="AY161">
        <v>0</v>
      </c>
      <c r="AZ161">
        <v>1</v>
      </c>
      <c r="BA161">
        <v>0</v>
      </c>
      <c r="BB161">
        <v>40</v>
      </c>
      <c r="BF161">
        <v>50</v>
      </c>
      <c r="BH161">
        <v>10</v>
      </c>
      <c r="BJ161" t="s">
        <v>392</v>
      </c>
      <c r="BK161">
        <v>12</v>
      </c>
      <c r="BL161">
        <v>4</v>
      </c>
      <c r="BN161" s="401">
        <v>78</v>
      </c>
      <c r="BO161" s="408">
        <v>20</v>
      </c>
      <c r="BP161" s="401">
        <v>70</v>
      </c>
      <c r="BQ161" s="401">
        <v>8</v>
      </c>
      <c r="BR161" s="401">
        <v>0</v>
      </c>
      <c r="BS161" s="408">
        <v>10</v>
      </c>
      <c r="BT161" s="408">
        <v>10</v>
      </c>
      <c r="BU161" s="408">
        <v>0</v>
      </c>
      <c r="BV161">
        <v>100</v>
      </c>
      <c r="BW161" s="2">
        <v>0</v>
      </c>
      <c r="BX161" s="2">
        <v>0</v>
      </c>
      <c r="BY161">
        <v>6</v>
      </c>
      <c r="CB161">
        <v>200</v>
      </c>
      <c r="CD161"/>
      <c r="CE161"/>
      <c r="CH161"/>
      <c r="CI161"/>
      <c r="CR161">
        <v>9</v>
      </c>
      <c r="CS161">
        <v>0</v>
      </c>
      <c r="CT161">
        <v>2</v>
      </c>
      <c r="CU161">
        <v>11</v>
      </c>
      <c r="DH161" t="s">
        <v>1880</v>
      </c>
      <c r="DJ161"/>
      <c r="DL161"/>
      <c r="DM161"/>
      <c r="DN161"/>
      <c r="DO161"/>
      <c r="DP161"/>
      <c r="EB161"/>
      <c r="ED161"/>
      <c r="FF161" t="s">
        <v>392</v>
      </c>
      <c r="FG161">
        <v>60</v>
      </c>
      <c r="FJ161">
        <v>20</v>
      </c>
      <c r="FM161">
        <v>5</v>
      </c>
      <c r="FP161">
        <v>0</v>
      </c>
      <c r="FS161">
        <v>4</v>
      </c>
      <c r="FV161" t="s">
        <v>434</v>
      </c>
      <c r="FW161">
        <v>1</v>
      </c>
      <c r="FX161">
        <v>0</v>
      </c>
      <c r="FY161">
        <v>0</v>
      </c>
      <c r="FZ161">
        <v>0</v>
      </c>
      <c r="GA161">
        <v>0</v>
      </c>
      <c r="GB161">
        <v>100</v>
      </c>
      <c r="GH161" t="s">
        <v>392</v>
      </c>
      <c r="GI161">
        <v>5</v>
      </c>
      <c r="GJ161">
        <v>7</v>
      </c>
      <c r="GL161">
        <v>60</v>
      </c>
      <c r="GM161">
        <v>20</v>
      </c>
      <c r="GN161">
        <v>60</v>
      </c>
      <c r="GO161">
        <v>0</v>
      </c>
      <c r="GP161">
        <v>10</v>
      </c>
      <c r="GQ161">
        <v>10</v>
      </c>
      <c r="GR161">
        <v>38</v>
      </c>
      <c r="GS161">
        <v>21</v>
      </c>
      <c r="GT161">
        <v>100</v>
      </c>
      <c r="GW161">
        <v>3</v>
      </c>
      <c r="GZ161">
        <v>15</v>
      </c>
      <c r="HD161" t="s">
        <v>397</v>
      </c>
      <c r="HH161">
        <v>16</v>
      </c>
      <c r="HL161">
        <v>4</v>
      </c>
      <c r="HM161">
        <v>2</v>
      </c>
      <c r="HN161">
        <v>0</v>
      </c>
      <c r="HO161">
        <v>2</v>
      </c>
      <c r="HZ161">
        <v>100</v>
      </c>
      <c r="IJ161">
        <v>100</v>
      </c>
      <c r="IL161">
        <v>0</v>
      </c>
      <c r="IM161">
        <v>0</v>
      </c>
      <c r="IN161">
        <v>20</v>
      </c>
      <c r="IO161">
        <v>790</v>
      </c>
      <c r="IP161">
        <v>10</v>
      </c>
      <c r="IQ161">
        <v>10</v>
      </c>
      <c r="IR161">
        <v>10</v>
      </c>
      <c r="IS161">
        <v>40</v>
      </c>
      <c r="IT161">
        <v>0</v>
      </c>
      <c r="IU161">
        <v>20</v>
      </c>
      <c r="IV161">
        <v>0</v>
      </c>
      <c r="IW161">
        <v>0</v>
      </c>
      <c r="IX161">
        <v>0</v>
      </c>
      <c r="KT161" t="s">
        <v>578</v>
      </c>
      <c r="KU161" t="s">
        <v>578</v>
      </c>
      <c r="KV161" t="s">
        <v>578</v>
      </c>
      <c r="KW161" t="s">
        <v>578</v>
      </c>
      <c r="KY161" t="s">
        <v>392</v>
      </c>
      <c r="KZ161">
        <v>90</v>
      </c>
      <c r="LA161" t="s">
        <v>413</v>
      </c>
      <c r="LB161" t="s">
        <v>409</v>
      </c>
      <c r="LE161" t="s">
        <v>392</v>
      </c>
      <c r="LF161">
        <v>2</v>
      </c>
      <c r="LG161" t="s">
        <v>11466</v>
      </c>
      <c r="LH161" t="s">
        <v>409</v>
      </c>
      <c r="LK161" t="s">
        <v>409</v>
      </c>
      <c r="LN161" t="s">
        <v>392</v>
      </c>
      <c r="LO161">
        <v>150</v>
      </c>
      <c r="LP161" t="s">
        <v>11373</v>
      </c>
      <c r="LQ161" t="s">
        <v>392</v>
      </c>
      <c r="LR161">
        <v>150</v>
      </c>
      <c r="LS161" t="s">
        <v>11373</v>
      </c>
      <c r="LT161" t="s">
        <v>409</v>
      </c>
      <c r="LW161" t="s">
        <v>392</v>
      </c>
      <c r="LX161">
        <v>30</v>
      </c>
      <c r="LY161" t="s">
        <v>11373</v>
      </c>
      <c r="LZ161" t="s">
        <v>392</v>
      </c>
      <c r="MA161">
        <v>100</v>
      </c>
      <c r="MB161" t="s">
        <v>11373</v>
      </c>
      <c r="MC161" t="s">
        <v>409</v>
      </c>
      <c r="MF161" t="s">
        <v>409</v>
      </c>
      <c r="MI161" t="s">
        <v>409</v>
      </c>
      <c r="ML161" t="s">
        <v>409</v>
      </c>
      <c r="MO161" t="s">
        <v>409</v>
      </c>
      <c r="MR161" t="s">
        <v>410</v>
      </c>
      <c r="MT161" t="s">
        <v>411</v>
      </c>
      <c r="MU161" t="s">
        <v>411</v>
      </c>
      <c r="MV161" t="s">
        <v>411</v>
      </c>
      <c r="MW161" t="s">
        <v>412</v>
      </c>
      <c r="MX161" t="s">
        <v>465</v>
      </c>
      <c r="MY161" t="s">
        <v>411</v>
      </c>
      <c r="MZ161" t="s">
        <v>411</v>
      </c>
      <c r="NA161" t="s">
        <v>411</v>
      </c>
      <c r="NH161">
        <v>200</v>
      </c>
      <c r="NI161" t="s">
        <v>413</v>
      </c>
      <c r="NJ161">
        <v>20</v>
      </c>
      <c r="NK161" t="s">
        <v>466</v>
      </c>
      <c r="NS161">
        <v>0</v>
      </c>
      <c r="NT161">
        <v>0</v>
      </c>
      <c r="NU161">
        <v>2</v>
      </c>
      <c r="NV161">
        <v>2</v>
      </c>
      <c r="NW161">
        <v>2</v>
      </c>
      <c r="NX161">
        <v>2</v>
      </c>
      <c r="NY161"/>
      <c r="NZ161"/>
      <c r="OA161"/>
      <c r="OB161"/>
      <c r="OC161"/>
      <c r="OD161"/>
      <c r="OE161"/>
      <c r="OF161"/>
      <c r="OG161"/>
      <c r="OH161"/>
      <c r="OI161"/>
      <c r="OJ161"/>
      <c r="OK161"/>
      <c r="OL161"/>
      <c r="OM161"/>
      <c r="ON161"/>
      <c r="OO161"/>
      <c r="OP161"/>
      <c r="OQ161"/>
      <c r="OR161"/>
      <c r="OS161"/>
      <c r="OT161"/>
      <c r="OU161"/>
      <c r="OV161"/>
      <c r="OW161"/>
      <c r="OX161"/>
      <c r="OY161"/>
      <c r="OZ161"/>
      <c r="PA161"/>
      <c r="PB161"/>
      <c r="PC161"/>
      <c r="PD161"/>
      <c r="PE161"/>
      <c r="PF161"/>
      <c r="PG161"/>
      <c r="PH161"/>
      <c r="PI161"/>
      <c r="PJ161" t="s">
        <v>11638</v>
      </c>
      <c r="PK161" t="s">
        <v>11639</v>
      </c>
      <c r="PL161" t="s">
        <v>11640</v>
      </c>
      <c r="PM161" t="s">
        <v>11641</v>
      </c>
      <c r="PN161">
        <v>421613</v>
      </c>
      <c r="PO161" t="s">
        <v>11642</v>
      </c>
      <c r="PP161" t="s">
        <v>11643</v>
      </c>
      <c r="PQ161">
        <v>62</v>
      </c>
      <c r="PS161">
        <v>-1</v>
      </c>
    </row>
    <row r="162" spans="1:435" hidden="1" x14ac:dyDescent="0.25">
      <c r="A162">
        <v>113012046</v>
      </c>
      <c r="C162" t="s">
        <v>11644</v>
      </c>
      <c r="D162" t="s">
        <v>483</v>
      </c>
      <c r="E162" t="s">
        <v>11645</v>
      </c>
      <c r="F162" t="s">
        <v>11646</v>
      </c>
      <c r="G162">
        <v>127621322</v>
      </c>
      <c r="H162" t="s">
        <v>11647</v>
      </c>
      <c r="I162" t="s">
        <v>11594</v>
      </c>
      <c r="J162" t="s">
        <v>389</v>
      </c>
      <c r="M162" t="s">
        <v>11648</v>
      </c>
      <c r="N162">
        <v>586005855</v>
      </c>
      <c r="P162" t="s">
        <v>392</v>
      </c>
      <c r="Q162" t="s">
        <v>393</v>
      </c>
      <c r="R162">
        <v>1</v>
      </c>
      <c r="S162">
        <v>0</v>
      </c>
      <c r="T162">
        <v>0</v>
      </c>
      <c r="U162">
        <v>0</v>
      </c>
      <c r="V162">
        <v>0</v>
      </c>
      <c r="W162">
        <v>50</v>
      </c>
      <c r="Z162">
        <v>15</v>
      </c>
      <c r="AC162">
        <v>15</v>
      </c>
      <c r="AF162">
        <v>5</v>
      </c>
      <c r="AI162">
        <v>6</v>
      </c>
      <c r="AL162">
        <v>5</v>
      </c>
      <c r="AO162">
        <v>4</v>
      </c>
      <c r="AR162" t="s">
        <v>394</v>
      </c>
      <c r="AS162" t="s">
        <v>11649</v>
      </c>
      <c r="AT162">
        <v>1</v>
      </c>
      <c r="AU162">
        <v>0</v>
      </c>
      <c r="AV162">
        <v>1</v>
      </c>
      <c r="AW162">
        <v>1</v>
      </c>
      <c r="AX162">
        <v>1</v>
      </c>
      <c r="AY162">
        <v>1</v>
      </c>
      <c r="AZ162">
        <v>0</v>
      </c>
      <c r="BA162">
        <v>0</v>
      </c>
      <c r="BB162">
        <v>10</v>
      </c>
      <c r="BD162">
        <v>60</v>
      </c>
      <c r="BE162">
        <v>10</v>
      </c>
      <c r="BF162">
        <v>15</v>
      </c>
      <c r="BG162">
        <v>5</v>
      </c>
      <c r="BJ162" t="s">
        <v>392</v>
      </c>
      <c r="BK162" s="143">
        <v>12</v>
      </c>
      <c r="BL162">
        <v>7</v>
      </c>
      <c r="BN162" s="401">
        <v>50</v>
      </c>
      <c r="BO162" s="408">
        <v>15</v>
      </c>
      <c r="BP162" s="401">
        <v>50</v>
      </c>
      <c r="BQ162" s="401">
        <v>0</v>
      </c>
      <c r="BR162" s="401">
        <v>0</v>
      </c>
      <c r="BS162" s="408">
        <v>5</v>
      </c>
      <c r="BT162" s="408">
        <v>2</v>
      </c>
      <c r="BU162" s="408">
        <v>8</v>
      </c>
      <c r="BV162">
        <v>100</v>
      </c>
      <c r="BW162" s="2">
        <v>0</v>
      </c>
      <c r="BX162" s="2">
        <v>0</v>
      </c>
      <c r="BY162">
        <v>7</v>
      </c>
      <c r="CB162">
        <v>200</v>
      </c>
      <c r="CD162"/>
      <c r="CE162"/>
      <c r="CF162">
        <v>4</v>
      </c>
      <c r="CH162"/>
      <c r="CI162"/>
      <c r="CJ162">
        <v>34</v>
      </c>
      <c r="CR162">
        <v>4</v>
      </c>
      <c r="CS162"/>
      <c r="CT162"/>
      <c r="CU162">
        <v>2</v>
      </c>
      <c r="DH162" t="s">
        <v>1880</v>
      </c>
      <c r="DJ162"/>
      <c r="DL162"/>
      <c r="DM162"/>
      <c r="DN162"/>
      <c r="DO162"/>
      <c r="DP162"/>
      <c r="EB162"/>
      <c r="ED162"/>
      <c r="FF162" t="s">
        <v>409</v>
      </c>
      <c r="FV162"/>
      <c r="IL162">
        <v>4500</v>
      </c>
      <c r="KT162" t="s">
        <v>578</v>
      </c>
      <c r="KU162" t="s">
        <v>578</v>
      </c>
      <c r="KV162" t="s">
        <v>578</v>
      </c>
      <c r="KW162" t="s">
        <v>578</v>
      </c>
      <c r="KY162" t="s">
        <v>392</v>
      </c>
      <c r="KZ162">
        <v>50</v>
      </c>
      <c r="LA162" t="s">
        <v>11583</v>
      </c>
      <c r="LB162" t="s">
        <v>409</v>
      </c>
      <c r="LE162" t="s">
        <v>409</v>
      </c>
      <c r="LH162" t="s">
        <v>409</v>
      </c>
      <c r="LK162" t="s">
        <v>409</v>
      </c>
      <c r="LN162" t="s">
        <v>392</v>
      </c>
      <c r="LO162">
        <v>200</v>
      </c>
      <c r="LP162" t="s">
        <v>11373</v>
      </c>
      <c r="LQ162" t="s">
        <v>392</v>
      </c>
      <c r="LR162">
        <v>7</v>
      </c>
      <c r="LS162" t="s">
        <v>11583</v>
      </c>
      <c r="LT162" t="s">
        <v>392</v>
      </c>
      <c r="LU162">
        <v>10</v>
      </c>
      <c r="LV162" t="s">
        <v>11373</v>
      </c>
      <c r="LW162" t="s">
        <v>409</v>
      </c>
      <c r="LZ162" t="s">
        <v>409</v>
      </c>
      <c r="MC162" t="s">
        <v>409</v>
      </c>
      <c r="MF162" t="s">
        <v>409</v>
      </c>
      <c r="MI162" t="s">
        <v>409</v>
      </c>
      <c r="ML162" t="s">
        <v>409</v>
      </c>
      <c r="MO162" t="s">
        <v>409</v>
      </c>
      <c r="MR162" t="s">
        <v>556</v>
      </c>
      <c r="NS162">
        <v>0</v>
      </c>
      <c r="NT162">
        <v>0</v>
      </c>
      <c r="NU162">
        <v>1</v>
      </c>
      <c r="NV162">
        <v>0</v>
      </c>
      <c r="NW162">
        <v>1</v>
      </c>
      <c r="NX162">
        <v>0</v>
      </c>
      <c r="NY162"/>
      <c r="NZ162"/>
      <c r="OA162"/>
      <c r="OB162"/>
      <c r="OC162"/>
      <c r="OD162"/>
      <c r="OE162"/>
      <c r="OF162"/>
      <c r="OG162"/>
      <c r="OH162"/>
      <c r="OI162"/>
      <c r="OJ162"/>
      <c r="OK162"/>
      <c r="OL162"/>
      <c r="OM162"/>
      <c r="ON162"/>
      <c r="OO162"/>
      <c r="OP162"/>
      <c r="OQ162"/>
      <c r="OR162"/>
      <c r="OS162"/>
      <c r="OT162"/>
      <c r="OU162"/>
      <c r="OV162"/>
      <c r="OW162"/>
      <c r="OX162"/>
      <c r="OY162"/>
      <c r="OZ162"/>
      <c r="PA162"/>
      <c r="PB162"/>
      <c r="PC162"/>
      <c r="PD162"/>
      <c r="PE162"/>
      <c r="PF162"/>
      <c r="PG162"/>
      <c r="PH162"/>
      <c r="PI162"/>
      <c r="PJ162" t="s">
        <v>11361</v>
      </c>
      <c r="PK162" t="s">
        <v>11650</v>
      </c>
      <c r="PL162" t="s">
        <v>11651</v>
      </c>
      <c r="PM162" t="s">
        <v>11652</v>
      </c>
      <c r="PN162">
        <v>421614</v>
      </c>
      <c r="PO162" t="s">
        <v>11653</v>
      </c>
      <c r="PP162" t="s">
        <v>11654</v>
      </c>
      <c r="PQ162">
        <v>63</v>
      </c>
      <c r="PS162">
        <v>-1</v>
      </c>
    </row>
    <row r="163" spans="1:435" hidden="1" x14ac:dyDescent="0.25">
      <c r="A163">
        <v>113010187</v>
      </c>
      <c r="C163" t="s">
        <v>11655</v>
      </c>
      <c r="D163" t="s">
        <v>483</v>
      </c>
      <c r="E163" t="s">
        <v>498</v>
      </c>
      <c r="F163" t="s">
        <v>11656</v>
      </c>
      <c r="G163">
        <v>105639627</v>
      </c>
      <c r="H163" t="s">
        <v>11657</v>
      </c>
      <c r="I163" t="s">
        <v>11594</v>
      </c>
      <c r="J163" t="s">
        <v>500</v>
      </c>
      <c r="K163" t="s">
        <v>11658</v>
      </c>
      <c r="L163">
        <v>2679482</v>
      </c>
      <c r="P163" t="s">
        <v>392</v>
      </c>
      <c r="Q163" t="s">
        <v>393</v>
      </c>
      <c r="R163">
        <v>1</v>
      </c>
      <c r="S163">
        <v>0</v>
      </c>
      <c r="T163">
        <v>0</v>
      </c>
      <c r="U163">
        <v>0</v>
      </c>
      <c r="V163">
        <v>0</v>
      </c>
      <c r="W163">
        <v>65</v>
      </c>
      <c r="Z163">
        <v>5</v>
      </c>
      <c r="AC163">
        <v>20</v>
      </c>
      <c r="AF163">
        <v>0</v>
      </c>
      <c r="AI163">
        <v>4</v>
      </c>
      <c r="AL163">
        <v>3</v>
      </c>
      <c r="AO163">
        <v>2</v>
      </c>
      <c r="AR163" t="s">
        <v>394</v>
      </c>
      <c r="AS163" t="s">
        <v>11659</v>
      </c>
      <c r="AT163">
        <v>1</v>
      </c>
      <c r="AU163">
        <v>0</v>
      </c>
      <c r="AV163">
        <v>1</v>
      </c>
      <c r="AW163">
        <v>0</v>
      </c>
      <c r="AX163">
        <v>0</v>
      </c>
      <c r="AY163">
        <v>1</v>
      </c>
      <c r="AZ163">
        <v>0</v>
      </c>
      <c r="BA163">
        <v>0</v>
      </c>
      <c r="BB163">
        <v>50</v>
      </c>
      <c r="BD163">
        <v>30</v>
      </c>
      <c r="BG163">
        <v>20</v>
      </c>
      <c r="BJ163" t="s">
        <v>392</v>
      </c>
      <c r="BK163">
        <v>11</v>
      </c>
      <c r="BL163">
        <v>4</v>
      </c>
      <c r="BN163" s="401">
        <v>65</v>
      </c>
      <c r="BO163" s="408">
        <v>5</v>
      </c>
      <c r="BP163" s="401">
        <v>60</v>
      </c>
      <c r="BQ163" s="401">
        <v>2</v>
      </c>
      <c r="BR163" s="401">
        <v>3</v>
      </c>
      <c r="BS163" s="408">
        <v>1</v>
      </c>
      <c r="BT163" s="408">
        <v>2</v>
      </c>
      <c r="BU163" s="408">
        <v>2</v>
      </c>
      <c r="BV163">
        <v>100</v>
      </c>
      <c r="BW163" s="2">
        <v>0</v>
      </c>
      <c r="BX163" s="2">
        <v>0</v>
      </c>
      <c r="BY163">
        <v>7</v>
      </c>
      <c r="CB163">
        <v>200</v>
      </c>
      <c r="CD163"/>
      <c r="CE163"/>
      <c r="CF163">
        <v>4</v>
      </c>
      <c r="CH163"/>
      <c r="CI163"/>
      <c r="CJ163">
        <v>32</v>
      </c>
      <c r="CR163">
        <v>4</v>
      </c>
      <c r="CS163"/>
      <c r="CT163">
        <v>3</v>
      </c>
      <c r="CU163"/>
      <c r="DH163" t="s">
        <v>1880</v>
      </c>
      <c r="DJ163"/>
      <c r="DL163"/>
      <c r="DM163"/>
      <c r="DN163"/>
      <c r="DO163"/>
      <c r="DP163"/>
      <c r="EB163"/>
      <c r="ED163"/>
      <c r="FF163" t="s">
        <v>392</v>
      </c>
      <c r="FG163">
        <v>150</v>
      </c>
      <c r="FJ163">
        <v>20</v>
      </c>
      <c r="FM163">
        <v>50</v>
      </c>
      <c r="FP163">
        <v>4</v>
      </c>
      <c r="FS163">
        <v>5</v>
      </c>
      <c r="FV163" t="s">
        <v>434</v>
      </c>
      <c r="FW163">
        <v>1</v>
      </c>
      <c r="FX163">
        <v>0</v>
      </c>
      <c r="FY163">
        <v>0</v>
      </c>
      <c r="FZ163">
        <v>0</v>
      </c>
      <c r="GA163">
        <v>0</v>
      </c>
      <c r="GB163">
        <v>100</v>
      </c>
      <c r="GH163" t="s">
        <v>392</v>
      </c>
      <c r="GI163">
        <v>5</v>
      </c>
      <c r="GJ163">
        <v>7</v>
      </c>
      <c r="GL163">
        <v>150</v>
      </c>
      <c r="GM163">
        <v>20</v>
      </c>
      <c r="GN163">
        <v>145</v>
      </c>
      <c r="GO163">
        <v>5</v>
      </c>
      <c r="GP163">
        <v>8</v>
      </c>
      <c r="GQ163">
        <v>12</v>
      </c>
      <c r="GR163">
        <v>80</v>
      </c>
      <c r="GS163">
        <v>52</v>
      </c>
      <c r="GT163">
        <v>100</v>
      </c>
      <c r="GW163">
        <v>3</v>
      </c>
      <c r="GZ163">
        <v>15</v>
      </c>
      <c r="HD163" t="s">
        <v>397</v>
      </c>
      <c r="HH163">
        <v>35</v>
      </c>
      <c r="HZ163">
        <v>100</v>
      </c>
      <c r="IJ163">
        <v>100</v>
      </c>
      <c r="IK163">
        <v>0</v>
      </c>
      <c r="IL163">
        <v>1486</v>
      </c>
      <c r="IM163">
        <v>3</v>
      </c>
      <c r="IO163">
        <v>1293</v>
      </c>
      <c r="IR163">
        <v>20</v>
      </c>
      <c r="IS163">
        <v>10</v>
      </c>
      <c r="IT163">
        <v>40</v>
      </c>
      <c r="IU163">
        <v>200</v>
      </c>
      <c r="KT163" t="s">
        <v>578</v>
      </c>
      <c r="KU163" t="s">
        <v>578</v>
      </c>
      <c r="KV163" t="s">
        <v>578</v>
      </c>
      <c r="KW163" t="s">
        <v>578</v>
      </c>
      <c r="KY163" t="s">
        <v>392</v>
      </c>
      <c r="KZ163">
        <v>60</v>
      </c>
      <c r="LA163" t="s">
        <v>11583</v>
      </c>
      <c r="LB163" t="s">
        <v>409</v>
      </c>
      <c r="LE163" t="s">
        <v>392</v>
      </c>
      <c r="LF163">
        <v>2</v>
      </c>
      <c r="LG163" t="s">
        <v>11466</v>
      </c>
      <c r="LH163" t="s">
        <v>409</v>
      </c>
      <c r="LK163" t="s">
        <v>409</v>
      </c>
      <c r="LN163" t="s">
        <v>392</v>
      </c>
      <c r="LO163">
        <v>130</v>
      </c>
      <c r="LP163" t="s">
        <v>11373</v>
      </c>
      <c r="LQ163" t="s">
        <v>392</v>
      </c>
      <c r="LR163">
        <v>7</v>
      </c>
      <c r="LS163" t="s">
        <v>11583</v>
      </c>
      <c r="LT163" t="s">
        <v>392</v>
      </c>
      <c r="LU163">
        <v>15</v>
      </c>
      <c r="LV163" t="s">
        <v>11373</v>
      </c>
      <c r="LW163" t="s">
        <v>392</v>
      </c>
      <c r="LX163">
        <v>60</v>
      </c>
      <c r="LY163" t="s">
        <v>11583</v>
      </c>
      <c r="LZ163" t="s">
        <v>392</v>
      </c>
      <c r="MA163">
        <v>400</v>
      </c>
      <c r="MB163" t="s">
        <v>11373</v>
      </c>
      <c r="MC163" t="s">
        <v>409</v>
      </c>
      <c r="MF163" t="s">
        <v>409</v>
      </c>
      <c r="MI163" t="s">
        <v>409</v>
      </c>
      <c r="ML163" t="s">
        <v>409</v>
      </c>
      <c r="MO163" t="s">
        <v>409</v>
      </c>
      <c r="MR163" t="s">
        <v>410</v>
      </c>
      <c r="MT163" t="s">
        <v>411</v>
      </c>
      <c r="MU163" t="s">
        <v>411</v>
      </c>
      <c r="MV163" t="s">
        <v>411</v>
      </c>
      <c r="MW163" t="s">
        <v>465</v>
      </c>
      <c r="MX163" t="s">
        <v>411</v>
      </c>
      <c r="MY163" t="s">
        <v>411</v>
      </c>
      <c r="MZ163" t="s">
        <v>411</v>
      </c>
      <c r="NA163" t="s">
        <v>411</v>
      </c>
      <c r="NH163">
        <v>800</v>
      </c>
      <c r="NI163" t="s">
        <v>413</v>
      </c>
      <c r="NS163">
        <v>0</v>
      </c>
      <c r="NT163">
        <v>0</v>
      </c>
      <c r="NU163">
        <v>1</v>
      </c>
      <c r="NV163">
        <v>1</v>
      </c>
      <c r="NW163">
        <v>1</v>
      </c>
      <c r="NX163">
        <v>1</v>
      </c>
      <c r="NY163"/>
      <c r="NZ163"/>
      <c r="OA163"/>
      <c r="OB163"/>
      <c r="OC163"/>
      <c r="OD163"/>
      <c r="OE163"/>
      <c r="OF163"/>
      <c r="OG163"/>
      <c r="OH163"/>
      <c r="OI163"/>
      <c r="OJ163"/>
      <c r="OK163"/>
      <c r="OL163"/>
      <c r="OM163"/>
      <c r="ON163"/>
      <c r="OO163"/>
      <c r="OP163"/>
      <c r="OQ163"/>
      <c r="OR163"/>
      <c r="OS163"/>
      <c r="OT163"/>
      <c r="OU163"/>
      <c r="OV163"/>
      <c r="OW163"/>
      <c r="OX163"/>
      <c r="OY163"/>
      <c r="OZ163"/>
      <c r="PA163"/>
      <c r="PB163"/>
      <c r="PC163"/>
      <c r="PD163"/>
      <c r="PE163"/>
      <c r="PF163"/>
      <c r="PG163"/>
      <c r="PH163"/>
      <c r="PI163"/>
      <c r="PJ163" t="s">
        <v>11660</v>
      </c>
      <c r="PK163" t="s">
        <v>11661</v>
      </c>
      <c r="PL163" t="s">
        <v>11662</v>
      </c>
      <c r="PM163" t="s">
        <v>11663</v>
      </c>
      <c r="PN163">
        <v>421615</v>
      </c>
      <c r="PO163" t="s">
        <v>11664</v>
      </c>
      <c r="PP163" t="s">
        <v>11665</v>
      </c>
      <c r="PQ163">
        <v>64</v>
      </c>
      <c r="PS163">
        <v>-1</v>
      </c>
    </row>
    <row r="164" spans="1:435" hidden="1" x14ac:dyDescent="0.25">
      <c r="A164" s="157">
        <v>113010024</v>
      </c>
      <c r="B164" s="157" t="s">
        <v>15327</v>
      </c>
      <c r="C164" s="157" t="s">
        <v>11666</v>
      </c>
      <c r="D164" s="157" t="s">
        <v>483</v>
      </c>
      <c r="E164" s="157" t="s">
        <v>11667</v>
      </c>
      <c r="F164" s="157" t="s">
        <v>11668</v>
      </c>
      <c r="G164" s="157">
        <v>84939498</v>
      </c>
      <c r="H164" s="157" t="s">
        <v>11669</v>
      </c>
      <c r="I164" s="157" t="s">
        <v>11669</v>
      </c>
      <c r="J164" s="157" t="s">
        <v>421</v>
      </c>
      <c r="P164" t="s">
        <v>392</v>
      </c>
      <c r="Q164" t="s">
        <v>393</v>
      </c>
      <c r="R164">
        <v>1</v>
      </c>
      <c r="S164">
        <v>0</v>
      </c>
      <c r="T164">
        <v>0</v>
      </c>
      <c r="U164">
        <v>0</v>
      </c>
      <c r="V164">
        <v>0</v>
      </c>
      <c r="W164">
        <v>37</v>
      </c>
      <c r="Z164">
        <v>6</v>
      </c>
      <c r="AC164">
        <v>7</v>
      </c>
      <c r="AF164">
        <v>1</v>
      </c>
      <c r="AI164">
        <v>2</v>
      </c>
      <c r="AL164">
        <v>1</v>
      </c>
      <c r="AO164">
        <v>2</v>
      </c>
      <c r="AR164" t="s">
        <v>394</v>
      </c>
      <c r="AS164" t="s">
        <v>11670</v>
      </c>
      <c r="AT164">
        <v>0</v>
      </c>
      <c r="AU164">
        <v>0</v>
      </c>
      <c r="AV164">
        <v>0</v>
      </c>
      <c r="AW164">
        <v>1</v>
      </c>
      <c r="AX164">
        <v>0</v>
      </c>
      <c r="AY164">
        <v>1</v>
      </c>
      <c r="AZ164">
        <v>0</v>
      </c>
      <c r="BA164">
        <v>0</v>
      </c>
      <c r="BE164">
        <v>90</v>
      </c>
      <c r="BG164">
        <v>10</v>
      </c>
      <c r="BJ164" t="s">
        <v>392</v>
      </c>
      <c r="BK164">
        <v>4</v>
      </c>
      <c r="BL164">
        <v>11</v>
      </c>
      <c r="BN164" s="401">
        <v>37</v>
      </c>
      <c r="BO164" s="408">
        <v>6</v>
      </c>
      <c r="BP164" s="401">
        <v>30</v>
      </c>
      <c r="BQ164" s="401">
        <v>3</v>
      </c>
      <c r="BR164" s="401">
        <v>4</v>
      </c>
      <c r="BS164" s="408">
        <v>0</v>
      </c>
      <c r="BT164" s="408">
        <v>2</v>
      </c>
      <c r="BU164" s="408">
        <v>4</v>
      </c>
      <c r="BV164" s="2">
        <v>0</v>
      </c>
      <c r="BW164">
        <v>100</v>
      </c>
      <c r="BX164" s="2">
        <v>0</v>
      </c>
      <c r="BY164">
        <v>6</v>
      </c>
      <c r="CB164">
        <v>180</v>
      </c>
      <c r="CD164"/>
      <c r="CE164"/>
      <c r="CF164">
        <v>4</v>
      </c>
      <c r="CH164"/>
      <c r="CI164"/>
      <c r="CJ164">
        <v>6</v>
      </c>
      <c r="CR164"/>
      <c r="CS164"/>
      <c r="CT164"/>
      <c r="CU164">
        <v>6</v>
      </c>
      <c r="DH164" t="s">
        <v>1880</v>
      </c>
      <c r="DJ164"/>
      <c r="DL164"/>
      <c r="DM164"/>
      <c r="DN164"/>
      <c r="DO164"/>
      <c r="DP164"/>
      <c r="EB164"/>
      <c r="ED164"/>
      <c r="FF164" t="s">
        <v>392</v>
      </c>
      <c r="FG164">
        <v>300</v>
      </c>
      <c r="FJ164">
        <v>70</v>
      </c>
      <c r="FM164">
        <v>60</v>
      </c>
      <c r="FP164">
        <v>0</v>
      </c>
      <c r="FS164">
        <v>5</v>
      </c>
      <c r="FV164" t="s">
        <v>434</v>
      </c>
      <c r="FW164">
        <v>1</v>
      </c>
      <c r="FX164">
        <v>0</v>
      </c>
      <c r="FY164">
        <v>0</v>
      </c>
      <c r="FZ164">
        <v>0</v>
      </c>
      <c r="GA164">
        <v>0</v>
      </c>
      <c r="GB164">
        <v>100</v>
      </c>
      <c r="GH164" t="s">
        <v>392</v>
      </c>
      <c r="GI164">
        <v>5</v>
      </c>
      <c r="GJ164">
        <v>11</v>
      </c>
      <c r="GL164">
        <v>300</v>
      </c>
      <c r="GM164">
        <v>70</v>
      </c>
      <c r="GN164">
        <v>290</v>
      </c>
      <c r="GO164">
        <v>10</v>
      </c>
      <c r="GP164">
        <v>30</v>
      </c>
      <c r="GQ164">
        <v>40</v>
      </c>
      <c r="GR164">
        <v>200</v>
      </c>
      <c r="GS164">
        <v>110</v>
      </c>
      <c r="GT164">
        <v>100</v>
      </c>
      <c r="GW164">
        <v>3</v>
      </c>
      <c r="GZ164">
        <v>15</v>
      </c>
      <c r="HD164" t="s">
        <v>397</v>
      </c>
      <c r="IL164">
        <v>0</v>
      </c>
      <c r="IO164">
        <v>605</v>
      </c>
      <c r="IP164">
        <v>300</v>
      </c>
      <c r="IQ164">
        <v>10</v>
      </c>
      <c r="IR164">
        <v>30</v>
      </c>
      <c r="IS164">
        <v>50</v>
      </c>
      <c r="IT164">
        <v>10</v>
      </c>
      <c r="IU164">
        <v>20</v>
      </c>
      <c r="KT164" t="s">
        <v>578</v>
      </c>
      <c r="KU164" t="s">
        <v>578</v>
      </c>
      <c r="KV164" t="s">
        <v>578</v>
      </c>
      <c r="KW164" t="s">
        <v>578</v>
      </c>
      <c r="KY164" t="s">
        <v>392</v>
      </c>
      <c r="KZ164">
        <v>60</v>
      </c>
      <c r="LA164" t="s">
        <v>11583</v>
      </c>
      <c r="LB164" t="s">
        <v>409</v>
      </c>
      <c r="LE164" t="s">
        <v>392</v>
      </c>
      <c r="LF164">
        <v>5</v>
      </c>
      <c r="LG164" t="s">
        <v>11466</v>
      </c>
      <c r="LH164" t="s">
        <v>409</v>
      </c>
      <c r="LK164" t="s">
        <v>409</v>
      </c>
      <c r="LN164" t="s">
        <v>392</v>
      </c>
      <c r="LO164">
        <v>40</v>
      </c>
      <c r="LP164" t="s">
        <v>11373</v>
      </c>
      <c r="LQ164" t="s">
        <v>392</v>
      </c>
      <c r="LR164">
        <v>7</v>
      </c>
      <c r="LS164" t="s">
        <v>11583</v>
      </c>
      <c r="LT164" t="s">
        <v>409</v>
      </c>
      <c r="LW164" t="s">
        <v>409</v>
      </c>
      <c r="LZ164" t="s">
        <v>392</v>
      </c>
      <c r="MA164">
        <v>100</v>
      </c>
      <c r="MB164" t="s">
        <v>11373</v>
      </c>
      <c r="MC164" t="s">
        <v>392</v>
      </c>
      <c r="MD164">
        <v>6</v>
      </c>
      <c r="ME164" t="s">
        <v>11583</v>
      </c>
      <c r="MF164" t="s">
        <v>409</v>
      </c>
      <c r="MI164" t="s">
        <v>409</v>
      </c>
      <c r="ML164" t="s">
        <v>409</v>
      </c>
      <c r="MO164" t="s">
        <v>409</v>
      </c>
      <c r="MR164" t="s">
        <v>410</v>
      </c>
      <c r="MT164" t="s">
        <v>411</v>
      </c>
      <c r="MU164" t="s">
        <v>411</v>
      </c>
      <c r="MV164" t="s">
        <v>411</v>
      </c>
      <c r="MW164" t="s">
        <v>465</v>
      </c>
      <c r="MX164" t="s">
        <v>465</v>
      </c>
      <c r="MY164" t="s">
        <v>411</v>
      </c>
      <c r="MZ164" t="s">
        <v>411</v>
      </c>
      <c r="NA164" t="s">
        <v>411</v>
      </c>
      <c r="NH164">
        <v>150</v>
      </c>
      <c r="NI164" t="s">
        <v>413</v>
      </c>
      <c r="NJ164">
        <v>20</v>
      </c>
      <c r="NK164" t="s">
        <v>466</v>
      </c>
      <c r="NS164">
        <v>0</v>
      </c>
      <c r="NT164">
        <v>0</v>
      </c>
      <c r="NU164">
        <v>1</v>
      </c>
      <c r="NV164">
        <v>1</v>
      </c>
      <c r="NW164">
        <v>1</v>
      </c>
      <c r="NX164">
        <v>1</v>
      </c>
      <c r="NY164"/>
      <c r="NZ164"/>
      <c r="OA164"/>
      <c r="OB164"/>
      <c r="OC164"/>
      <c r="OD164"/>
      <c r="OE164"/>
      <c r="OF164"/>
      <c r="OG164"/>
      <c r="OH164"/>
      <c r="OI164"/>
      <c r="OJ164"/>
      <c r="OK164"/>
      <c r="OL164"/>
      <c r="OM164"/>
      <c r="ON164"/>
      <c r="OO164"/>
      <c r="OP164"/>
      <c r="OQ164"/>
      <c r="OR164"/>
      <c r="OS164"/>
      <c r="OT164"/>
      <c r="OU164"/>
      <c r="OV164"/>
      <c r="OW164"/>
      <c r="OX164"/>
      <c r="OY164"/>
      <c r="OZ164"/>
      <c r="PA164"/>
      <c r="PB164"/>
      <c r="PC164"/>
      <c r="PD164"/>
      <c r="PE164"/>
      <c r="PF164"/>
      <c r="PG164"/>
      <c r="PH164"/>
      <c r="PI164"/>
      <c r="PK164" t="s">
        <v>11671</v>
      </c>
      <c r="PL164" t="s">
        <v>11672</v>
      </c>
      <c r="PM164" t="s">
        <v>11673</v>
      </c>
      <c r="PN164">
        <v>421616</v>
      </c>
      <c r="PO164" t="s">
        <v>11674</v>
      </c>
      <c r="PP164" t="s">
        <v>11675</v>
      </c>
      <c r="PQ164">
        <v>65</v>
      </c>
      <c r="PS164">
        <v>-1</v>
      </c>
    </row>
    <row r="165" spans="1:435" hidden="1" x14ac:dyDescent="0.25">
      <c r="A165">
        <v>113010121</v>
      </c>
      <c r="C165" t="s">
        <v>11676</v>
      </c>
      <c r="D165" t="s">
        <v>483</v>
      </c>
      <c r="E165" t="s">
        <v>11677</v>
      </c>
      <c r="F165" t="s">
        <v>11678</v>
      </c>
      <c r="G165">
        <v>12762108</v>
      </c>
      <c r="H165" t="s">
        <v>11679</v>
      </c>
      <c r="I165" t="s">
        <v>11680</v>
      </c>
      <c r="J165" t="s">
        <v>500</v>
      </c>
      <c r="K165" t="s">
        <v>11681</v>
      </c>
      <c r="L165">
        <v>40513639</v>
      </c>
      <c r="P165" t="s">
        <v>392</v>
      </c>
      <c r="Q165" t="s">
        <v>393</v>
      </c>
      <c r="R165">
        <v>1</v>
      </c>
      <c r="S165">
        <v>0</v>
      </c>
      <c r="T165">
        <v>0</v>
      </c>
      <c r="U165">
        <v>0</v>
      </c>
      <c r="V165">
        <v>0</v>
      </c>
      <c r="W165">
        <v>160</v>
      </c>
      <c r="Z165">
        <v>30</v>
      </c>
      <c r="AC165">
        <v>62</v>
      </c>
      <c r="AF165">
        <v>0</v>
      </c>
      <c r="AI165">
        <v>10</v>
      </c>
      <c r="AL165">
        <v>12</v>
      </c>
      <c r="AO165">
        <v>4</v>
      </c>
      <c r="AR165" t="s">
        <v>394</v>
      </c>
      <c r="AS165" t="s">
        <v>548</v>
      </c>
      <c r="AT165">
        <v>0</v>
      </c>
      <c r="AU165">
        <v>0</v>
      </c>
      <c r="AV165">
        <v>0</v>
      </c>
      <c r="AW165">
        <v>1</v>
      </c>
      <c r="AX165">
        <v>1</v>
      </c>
      <c r="AY165">
        <v>0</v>
      </c>
      <c r="AZ165">
        <v>0</v>
      </c>
      <c r="BA165">
        <v>0</v>
      </c>
      <c r="BE165">
        <v>80</v>
      </c>
      <c r="BF165">
        <v>20</v>
      </c>
      <c r="BJ165" t="s">
        <v>392</v>
      </c>
      <c r="BK165">
        <v>11</v>
      </c>
      <c r="BL165">
        <v>3</v>
      </c>
      <c r="BN165" s="401">
        <v>160</v>
      </c>
      <c r="BO165" s="408">
        <v>30</v>
      </c>
      <c r="BP165" s="401">
        <v>125</v>
      </c>
      <c r="BQ165" s="401">
        <v>0</v>
      </c>
      <c r="BR165" s="401">
        <v>35</v>
      </c>
      <c r="BS165" s="408">
        <v>25</v>
      </c>
      <c r="BT165" s="408">
        <v>0</v>
      </c>
      <c r="BU165" s="408">
        <v>5</v>
      </c>
      <c r="BV165" s="2"/>
      <c r="BY165">
        <v>7</v>
      </c>
      <c r="CB165">
        <v>190</v>
      </c>
      <c r="CD165"/>
      <c r="CE165">
        <v>400</v>
      </c>
      <c r="CF165">
        <v>4</v>
      </c>
      <c r="CH165"/>
      <c r="CI165">
        <v>4</v>
      </c>
      <c r="CJ165">
        <v>55</v>
      </c>
      <c r="CM165">
        <v>12</v>
      </c>
      <c r="CR165"/>
      <c r="CS165"/>
      <c r="CT165">
        <v>5</v>
      </c>
      <c r="CU165">
        <v>2</v>
      </c>
      <c r="DH165" t="s">
        <v>1880</v>
      </c>
      <c r="DJ165"/>
      <c r="DL165"/>
      <c r="DM165"/>
      <c r="DN165"/>
      <c r="DO165"/>
      <c r="DP165"/>
      <c r="EB165"/>
      <c r="ED165"/>
      <c r="FF165" t="s">
        <v>392</v>
      </c>
      <c r="FG165">
        <v>120</v>
      </c>
      <c r="FJ165">
        <v>30</v>
      </c>
      <c r="FM165">
        <v>10</v>
      </c>
      <c r="FP165">
        <v>2</v>
      </c>
      <c r="FS165">
        <v>6</v>
      </c>
      <c r="FV165" t="s">
        <v>434</v>
      </c>
      <c r="FW165">
        <v>1</v>
      </c>
      <c r="FX165">
        <v>0</v>
      </c>
      <c r="FY165">
        <v>0</v>
      </c>
      <c r="FZ165">
        <v>0</v>
      </c>
      <c r="GA165">
        <v>0</v>
      </c>
      <c r="GB165">
        <v>100</v>
      </c>
      <c r="GH165" t="s">
        <v>392</v>
      </c>
      <c r="GI165">
        <v>5</v>
      </c>
      <c r="GJ165">
        <v>8</v>
      </c>
      <c r="GL165">
        <v>120</v>
      </c>
      <c r="GM165">
        <v>30</v>
      </c>
      <c r="GN165">
        <v>100</v>
      </c>
      <c r="GO165">
        <v>20</v>
      </c>
      <c r="GP165">
        <v>20</v>
      </c>
      <c r="GQ165">
        <v>10</v>
      </c>
      <c r="GR165">
        <v>45</v>
      </c>
      <c r="GS165">
        <v>60</v>
      </c>
      <c r="GT165">
        <v>100</v>
      </c>
      <c r="GW165">
        <v>3</v>
      </c>
      <c r="GZ165">
        <v>12</v>
      </c>
      <c r="HD165" t="s">
        <v>397</v>
      </c>
      <c r="HL165">
        <v>5</v>
      </c>
      <c r="HO165">
        <v>7</v>
      </c>
      <c r="HZ165">
        <v>100</v>
      </c>
      <c r="IJ165">
        <v>100</v>
      </c>
      <c r="IL165">
        <v>0</v>
      </c>
      <c r="IM165">
        <v>0</v>
      </c>
      <c r="IN165">
        <v>0</v>
      </c>
      <c r="IO165">
        <v>2</v>
      </c>
      <c r="IP165">
        <v>190</v>
      </c>
      <c r="IQ165">
        <v>2000</v>
      </c>
      <c r="IR165">
        <v>0</v>
      </c>
      <c r="IS165">
        <v>0</v>
      </c>
      <c r="IT165">
        <v>5</v>
      </c>
      <c r="IU165">
        <v>300</v>
      </c>
      <c r="KJ165">
        <v>6</v>
      </c>
      <c r="KT165" t="s">
        <v>437</v>
      </c>
      <c r="KU165" t="s">
        <v>437</v>
      </c>
      <c r="KV165" t="s">
        <v>437</v>
      </c>
      <c r="KW165" t="s">
        <v>437</v>
      </c>
      <c r="KY165" t="s">
        <v>392</v>
      </c>
      <c r="KZ165">
        <v>110</v>
      </c>
      <c r="LA165" t="s">
        <v>11583</v>
      </c>
      <c r="LB165" t="s">
        <v>409</v>
      </c>
      <c r="LE165" t="s">
        <v>392</v>
      </c>
      <c r="LF165">
        <v>20</v>
      </c>
      <c r="LG165" t="s">
        <v>11466</v>
      </c>
      <c r="LH165" t="s">
        <v>409</v>
      </c>
      <c r="LK165" t="s">
        <v>392</v>
      </c>
      <c r="LL165">
        <v>72</v>
      </c>
      <c r="LM165" t="s">
        <v>11583</v>
      </c>
      <c r="LN165" t="s">
        <v>392</v>
      </c>
      <c r="LO165">
        <v>300</v>
      </c>
      <c r="LP165" t="s">
        <v>11373</v>
      </c>
      <c r="LQ165" t="s">
        <v>392</v>
      </c>
      <c r="LR165">
        <v>300</v>
      </c>
      <c r="LS165" t="s">
        <v>11373</v>
      </c>
      <c r="LT165" t="s">
        <v>392</v>
      </c>
      <c r="LU165">
        <v>15</v>
      </c>
      <c r="LV165" t="s">
        <v>11373</v>
      </c>
      <c r="LW165" t="s">
        <v>392</v>
      </c>
      <c r="LX165">
        <v>72</v>
      </c>
      <c r="LY165" t="s">
        <v>11583</v>
      </c>
      <c r="LZ165" t="s">
        <v>392</v>
      </c>
      <c r="MA165">
        <v>500</v>
      </c>
      <c r="MB165" t="s">
        <v>11373</v>
      </c>
      <c r="MC165" t="s">
        <v>392</v>
      </c>
      <c r="MD165">
        <v>500</v>
      </c>
      <c r="ME165" t="s">
        <v>11373</v>
      </c>
      <c r="MF165" t="s">
        <v>392</v>
      </c>
      <c r="MG165">
        <v>30</v>
      </c>
      <c r="MH165" t="s">
        <v>11373</v>
      </c>
      <c r="MI165" t="s">
        <v>409</v>
      </c>
      <c r="ML165" t="s">
        <v>409</v>
      </c>
      <c r="MO165" t="s">
        <v>409</v>
      </c>
      <c r="MR165" t="s">
        <v>517</v>
      </c>
      <c r="MT165" t="s">
        <v>411</v>
      </c>
      <c r="MU165" t="s">
        <v>411</v>
      </c>
      <c r="MV165" t="s">
        <v>411</v>
      </c>
      <c r="MW165" t="s">
        <v>412</v>
      </c>
      <c r="MX165" t="s">
        <v>411</v>
      </c>
      <c r="MY165" t="s">
        <v>411</v>
      </c>
      <c r="MZ165" t="s">
        <v>411</v>
      </c>
      <c r="NA165" t="s">
        <v>411</v>
      </c>
      <c r="NH165">
        <v>150</v>
      </c>
      <c r="NI165" t="s">
        <v>413</v>
      </c>
      <c r="NS165">
        <v>3</v>
      </c>
      <c r="NT165">
        <v>0</v>
      </c>
      <c r="NU165">
        <v>1</v>
      </c>
      <c r="NV165">
        <v>0</v>
      </c>
      <c r="NW165">
        <v>2</v>
      </c>
      <c r="NX165">
        <v>0</v>
      </c>
      <c r="NY165"/>
      <c r="NZ165"/>
      <c r="OA165"/>
      <c r="OB165"/>
      <c r="OC165"/>
      <c r="OD165"/>
      <c r="OE165"/>
      <c r="OF165"/>
      <c r="OG165"/>
      <c r="OH165"/>
      <c r="OI165"/>
      <c r="OJ165"/>
      <c r="OK165"/>
      <c r="OL165"/>
      <c r="OM165"/>
      <c r="ON165"/>
      <c r="OO165"/>
      <c r="OP165"/>
      <c r="OQ165"/>
      <c r="OR165"/>
      <c r="OS165"/>
      <c r="OT165"/>
      <c r="OU165"/>
      <c r="OV165"/>
      <c r="OW165"/>
      <c r="OX165"/>
      <c r="OY165"/>
      <c r="OZ165"/>
      <c r="PA165"/>
      <c r="PB165"/>
      <c r="PC165"/>
      <c r="PD165"/>
      <c r="PE165"/>
      <c r="PF165"/>
      <c r="PG165"/>
      <c r="PH165"/>
      <c r="PI165"/>
      <c r="PJ165" t="s">
        <v>11682</v>
      </c>
      <c r="PK165" t="s">
        <v>11683</v>
      </c>
      <c r="PL165" t="s">
        <v>11684</v>
      </c>
      <c r="PM165" t="s">
        <v>11685</v>
      </c>
      <c r="PN165">
        <v>421617</v>
      </c>
      <c r="PO165" t="s">
        <v>11686</v>
      </c>
      <c r="PP165" t="s">
        <v>11687</v>
      </c>
      <c r="PQ165">
        <v>66</v>
      </c>
      <c r="PS165">
        <v>-1</v>
      </c>
    </row>
    <row r="166" spans="1:435" hidden="1" x14ac:dyDescent="0.25">
      <c r="A166">
        <v>113010209</v>
      </c>
      <c r="C166" t="s">
        <v>11688</v>
      </c>
      <c r="D166" t="s">
        <v>483</v>
      </c>
      <c r="E166" t="s">
        <v>11689</v>
      </c>
      <c r="F166" t="s">
        <v>11690</v>
      </c>
      <c r="G166">
        <v>75862229</v>
      </c>
      <c r="H166" t="s">
        <v>11691</v>
      </c>
      <c r="I166" t="s">
        <v>11692</v>
      </c>
      <c r="J166" t="s">
        <v>500</v>
      </c>
      <c r="K166" t="s">
        <v>11693</v>
      </c>
      <c r="P166" t="s">
        <v>392</v>
      </c>
      <c r="Q166" t="s">
        <v>393</v>
      </c>
      <c r="R166">
        <v>1</v>
      </c>
      <c r="S166">
        <v>0</v>
      </c>
      <c r="T166">
        <v>0</v>
      </c>
      <c r="U166">
        <v>0</v>
      </c>
      <c r="V166">
        <v>0</v>
      </c>
      <c r="W166">
        <v>11</v>
      </c>
      <c r="Z166">
        <v>2</v>
      </c>
      <c r="AC166">
        <v>2</v>
      </c>
      <c r="AF166">
        <v>0</v>
      </c>
      <c r="AI166">
        <v>2</v>
      </c>
      <c r="AL166">
        <v>1</v>
      </c>
      <c r="AO166">
        <v>2</v>
      </c>
      <c r="AR166" t="s">
        <v>394</v>
      </c>
      <c r="AS166" t="s">
        <v>11694</v>
      </c>
      <c r="AT166">
        <v>1</v>
      </c>
      <c r="AU166">
        <v>0</v>
      </c>
      <c r="AV166">
        <v>1</v>
      </c>
      <c r="AW166">
        <v>0</v>
      </c>
      <c r="AX166">
        <v>0</v>
      </c>
      <c r="AY166">
        <v>0</v>
      </c>
      <c r="AZ166">
        <v>1</v>
      </c>
      <c r="BA166">
        <v>0</v>
      </c>
      <c r="BB166">
        <v>70</v>
      </c>
      <c r="BD166">
        <v>20</v>
      </c>
      <c r="BH166">
        <v>10</v>
      </c>
      <c r="BJ166" t="s">
        <v>392</v>
      </c>
      <c r="BK166">
        <v>1</v>
      </c>
      <c r="BL166">
        <v>4</v>
      </c>
      <c r="BN166" s="401">
        <v>11</v>
      </c>
      <c r="BO166" s="408">
        <v>2</v>
      </c>
      <c r="BP166" s="401">
        <v>11</v>
      </c>
      <c r="BQ166" s="401">
        <v>0</v>
      </c>
      <c r="BR166" s="401">
        <v>0</v>
      </c>
      <c r="BS166" s="408">
        <v>1</v>
      </c>
      <c r="BT166" s="408">
        <v>1</v>
      </c>
      <c r="BU166" s="408">
        <v>0</v>
      </c>
      <c r="BV166">
        <v>100</v>
      </c>
      <c r="BW166">
        <v>0</v>
      </c>
      <c r="BX166">
        <v>0</v>
      </c>
      <c r="BY166">
        <v>6</v>
      </c>
      <c r="CB166">
        <v>180</v>
      </c>
      <c r="CD166"/>
      <c r="CE166"/>
      <c r="CF166">
        <v>4</v>
      </c>
      <c r="CH166"/>
      <c r="CI166"/>
      <c r="CJ166">
        <v>2</v>
      </c>
      <c r="CR166"/>
      <c r="CS166"/>
      <c r="CT166">
        <v>1</v>
      </c>
      <c r="CU166"/>
      <c r="DH166" t="s">
        <v>1880</v>
      </c>
      <c r="DJ166"/>
      <c r="DL166"/>
      <c r="DM166"/>
      <c r="DN166"/>
      <c r="DO166"/>
      <c r="DP166"/>
      <c r="EB166"/>
      <c r="ED166"/>
      <c r="FF166" t="s">
        <v>392</v>
      </c>
      <c r="FG166">
        <v>180</v>
      </c>
      <c r="FJ166">
        <v>20</v>
      </c>
      <c r="FM166">
        <v>24</v>
      </c>
      <c r="FP166">
        <v>14</v>
      </c>
      <c r="FS166">
        <v>0</v>
      </c>
      <c r="FV166" t="s">
        <v>434</v>
      </c>
      <c r="FW166">
        <v>1</v>
      </c>
      <c r="FX166">
        <v>0</v>
      </c>
      <c r="FY166">
        <v>0</v>
      </c>
      <c r="FZ166">
        <v>0</v>
      </c>
      <c r="GA166">
        <v>0</v>
      </c>
      <c r="GB166">
        <v>100</v>
      </c>
      <c r="GH166" t="s">
        <v>392</v>
      </c>
      <c r="GI166">
        <v>5</v>
      </c>
      <c r="GJ166">
        <v>7</v>
      </c>
      <c r="GL166">
        <v>180</v>
      </c>
      <c r="GM166">
        <v>20</v>
      </c>
      <c r="GN166">
        <v>150</v>
      </c>
      <c r="GO166">
        <v>30</v>
      </c>
      <c r="GP166">
        <v>1</v>
      </c>
      <c r="GQ166">
        <v>19</v>
      </c>
      <c r="GR166">
        <v>150</v>
      </c>
      <c r="GS166">
        <v>25</v>
      </c>
      <c r="GT166">
        <v>100</v>
      </c>
      <c r="GW166">
        <v>3</v>
      </c>
      <c r="GZ166">
        <v>15</v>
      </c>
      <c r="HD166" t="s">
        <v>397</v>
      </c>
      <c r="HH166">
        <v>35</v>
      </c>
      <c r="HL166">
        <v>5</v>
      </c>
      <c r="HM166">
        <v>2</v>
      </c>
      <c r="HZ166">
        <v>100</v>
      </c>
      <c r="IJ166">
        <v>100</v>
      </c>
      <c r="IL166">
        <v>0</v>
      </c>
      <c r="IM166">
        <v>0</v>
      </c>
      <c r="IN166">
        <v>0</v>
      </c>
      <c r="IO166">
        <v>440</v>
      </c>
      <c r="IP166">
        <v>0</v>
      </c>
      <c r="IQ166">
        <v>0</v>
      </c>
      <c r="IR166">
        <v>0</v>
      </c>
      <c r="IS166">
        <v>0</v>
      </c>
      <c r="IT166">
        <v>0</v>
      </c>
      <c r="IU166">
        <v>10</v>
      </c>
      <c r="IV166">
        <v>0</v>
      </c>
      <c r="IW166">
        <v>0</v>
      </c>
      <c r="IX166">
        <v>0</v>
      </c>
      <c r="KT166" t="s">
        <v>578</v>
      </c>
      <c r="KU166" t="s">
        <v>578</v>
      </c>
      <c r="KV166" t="s">
        <v>578</v>
      </c>
      <c r="KW166" t="s">
        <v>578</v>
      </c>
      <c r="KY166" t="s">
        <v>392</v>
      </c>
      <c r="KZ166">
        <v>100</v>
      </c>
      <c r="LA166" t="s">
        <v>413</v>
      </c>
      <c r="LB166" t="s">
        <v>409</v>
      </c>
      <c r="LE166" t="s">
        <v>392</v>
      </c>
      <c r="LF166">
        <v>10</v>
      </c>
      <c r="LG166" t="s">
        <v>11466</v>
      </c>
      <c r="LH166" t="s">
        <v>409</v>
      </c>
      <c r="LK166" t="s">
        <v>409</v>
      </c>
      <c r="LN166" t="s">
        <v>409</v>
      </c>
      <c r="LQ166" t="s">
        <v>409</v>
      </c>
      <c r="LT166" t="s">
        <v>409</v>
      </c>
      <c r="LW166" t="s">
        <v>392</v>
      </c>
      <c r="LX166">
        <v>200</v>
      </c>
      <c r="LY166" t="s">
        <v>11373</v>
      </c>
      <c r="LZ166" t="s">
        <v>392</v>
      </c>
      <c r="MA166">
        <v>200</v>
      </c>
      <c r="MB166" t="s">
        <v>11373</v>
      </c>
      <c r="MC166" t="s">
        <v>409</v>
      </c>
      <c r="MF166" t="s">
        <v>409</v>
      </c>
      <c r="MI166" t="s">
        <v>409</v>
      </c>
      <c r="ML166" t="s">
        <v>409</v>
      </c>
      <c r="MO166" t="s">
        <v>409</v>
      </c>
      <c r="MR166" t="s">
        <v>410</v>
      </c>
      <c r="MT166" t="s">
        <v>411</v>
      </c>
      <c r="MU166" t="s">
        <v>411</v>
      </c>
      <c r="MV166" t="s">
        <v>411</v>
      </c>
      <c r="MW166" t="s">
        <v>412</v>
      </c>
      <c r="MX166" t="s">
        <v>465</v>
      </c>
      <c r="MY166" t="s">
        <v>411</v>
      </c>
      <c r="MZ166" t="s">
        <v>411</v>
      </c>
      <c r="NA166" t="s">
        <v>411</v>
      </c>
      <c r="NH166">
        <v>50</v>
      </c>
      <c r="NI166" t="s">
        <v>413</v>
      </c>
      <c r="NJ166">
        <v>46</v>
      </c>
      <c r="NK166" t="s">
        <v>466</v>
      </c>
      <c r="NS166">
        <v>0</v>
      </c>
      <c r="NT166">
        <v>0</v>
      </c>
      <c r="NU166">
        <v>1</v>
      </c>
      <c r="NV166">
        <v>1</v>
      </c>
      <c r="NW166">
        <v>1</v>
      </c>
      <c r="NX166">
        <v>1</v>
      </c>
      <c r="NY166"/>
      <c r="NZ166"/>
      <c r="OA166"/>
      <c r="OB166"/>
      <c r="OC166"/>
      <c r="OD166"/>
      <c r="OE166"/>
      <c r="OF166"/>
      <c r="OG166"/>
      <c r="OH166"/>
      <c r="OI166"/>
      <c r="OJ166"/>
      <c r="OK166"/>
      <c r="OL166"/>
      <c r="OM166"/>
      <c r="ON166"/>
      <c r="OO166"/>
      <c r="OP166"/>
      <c r="OQ166"/>
      <c r="OR166"/>
      <c r="OS166"/>
      <c r="OT166"/>
      <c r="OU166"/>
      <c r="OV166"/>
      <c r="OW166"/>
      <c r="OX166"/>
      <c r="OY166"/>
      <c r="OZ166"/>
      <c r="PA166"/>
      <c r="PB166"/>
      <c r="PC166"/>
      <c r="PD166"/>
      <c r="PE166"/>
      <c r="PF166"/>
      <c r="PG166"/>
      <c r="PH166"/>
      <c r="PI166"/>
      <c r="PJ166" t="s">
        <v>11361</v>
      </c>
      <c r="PK166" t="s">
        <v>11695</v>
      </c>
      <c r="PL166" t="s">
        <v>11696</v>
      </c>
      <c r="PM166" t="s">
        <v>11697</v>
      </c>
      <c r="PN166">
        <v>421618</v>
      </c>
      <c r="PO166" t="s">
        <v>11698</v>
      </c>
      <c r="PP166" t="s">
        <v>11699</v>
      </c>
      <c r="PQ166">
        <v>67</v>
      </c>
      <c r="PS166">
        <v>-1</v>
      </c>
    </row>
    <row r="167" spans="1:435" hidden="1" x14ac:dyDescent="0.25">
      <c r="A167">
        <v>113010256</v>
      </c>
      <c r="C167" t="s">
        <v>11700</v>
      </c>
      <c r="D167" t="s">
        <v>483</v>
      </c>
      <c r="E167" t="s">
        <v>11701</v>
      </c>
      <c r="F167" t="s">
        <v>11702</v>
      </c>
      <c r="G167">
        <v>144342836</v>
      </c>
      <c r="H167" t="s">
        <v>11692</v>
      </c>
      <c r="I167" t="s">
        <v>11703</v>
      </c>
      <c r="J167" t="s">
        <v>500</v>
      </c>
      <c r="K167" t="s">
        <v>11704</v>
      </c>
      <c r="P167" t="s">
        <v>392</v>
      </c>
      <c r="Q167" t="s">
        <v>393</v>
      </c>
      <c r="R167">
        <v>1</v>
      </c>
      <c r="S167">
        <v>0</v>
      </c>
      <c r="T167">
        <v>0</v>
      </c>
      <c r="U167">
        <v>0</v>
      </c>
      <c r="V167">
        <v>0</v>
      </c>
      <c r="W167">
        <v>25</v>
      </c>
      <c r="Y167">
        <v>35</v>
      </c>
      <c r="Z167">
        <v>30</v>
      </c>
      <c r="AB167">
        <v>15</v>
      </c>
      <c r="AC167">
        <v>12</v>
      </c>
      <c r="AD167">
        <v>0</v>
      </c>
      <c r="AE167">
        <v>0</v>
      </c>
      <c r="AF167">
        <v>0</v>
      </c>
      <c r="AI167">
        <v>14</v>
      </c>
      <c r="AK167">
        <v>21</v>
      </c>
      <c r="AL167">
        <v>1</v>
      </c>
      <c r="AN167">
        <v>5</v>
      </c>
      <c r="AO167">
        <v>2</v>
      </c>
      <c r="AR167" t="s">
        <v>394</v>
      </c>
      <c r="AS167" t="s">
        <v>11705</v>
      </c>
      <c r="AT167">
        <v>0</v>
      </c>
      <c r="AU167">
        <v>1</v>
      </c>
      <c r="AV167">
        <v>1</v>
      </c>
      <c r="AW167">
        <v>0</v>
      </c>
      <c r="AX167">
        <v>0</v>
      </c>
      <c r="AY167">
        <v>1</v>
      </c>
      <c r="AZ167">
        <v>0</v>
      </c>
      <c r="BA167">
        <v>0</v>
      </c>
      <c r="BC167">
        <v>60</v>
      </c>
      <c r="BD167">
        <v>20</v>
      </c>
      <c r="BG167">
        <v>20</v>
      </c>
      <c r="BJ167" t="s">
        <v>392</v>
      </c>
      <c r="BK167">
        <v>10</v>
      </c>
      <c r="BL167">
        <v>3</v>
      </c>
      <c r="BN167" s="401">
        <v>60</v>
      </c>
      <c r="BO167" s="408">
        <v>45</v>
      </c>
      <c r="BP167" s="401">
        <v>40</v>
      </c>
      <c r="BQ167" s="401">
        <v>16</v>
      </c>
      <c r="BR167" s="401">
        <v>4</v>
      </c>
      <c r="BS167" s="408">
        <v>30</v>
      </c>
      <c r="BT167" s="408">
        <v>10</v>
      </c>
      <c r="BU167" s="408">
        <v>5</v>
      </c>
      <c r="BV167">
        <v>100</v>
      </c>
      <c r="BW167">
        <v>0</v>
      </c>
      <c r="BX167" s="2">
        <v>0</v>
      </c>
      <c r="BZ167">
        <v>18</v>
      </c>
      <c r="CC167">
        <v>320</v>
      </c>
      <c r="CD167"/>
      <c r="CE167"/>
      <c r="CG167">
        <v>1</v>
      </c>
      <c r="CH167"/>
      <c r="CI167"/>
      <c r="CK167">
        <v>14</v>
      </c>
      <c r="CR167"/>
      <c r="CS167"/>
      <c r="CT167"/>
      <c r="CU167">
        <v>7</v>
      </c>
      <c r="DH167" t="s">
        <v>1880</v>
      </c>
      <c r="DJ167"/>
      <c r="DL167"/>
      <c r="DM167"/>
      <c r="DN167"/>
      <c r="DO167"/>
      <c r="DP167"/>
      <c r="EB167"/>
      <c r="ED167"/>
      <c r="FF167" t="s">
        <v>392</v>
      </c>
      <c r="FG167">
        <v>100</v>
      </c>
      <c r="FJ167">
        <v>20</v>
      </c>
      <c r="FM167">
        <v>0</v>
      </c>
      <c r="FP167">
        <v>0</v>
      </c>
      <c r="FS167">
        <v>5</v>
      </c>
      <c r="FV167" t="s">
        <v>434</v>
      </c>
      <c r="FW167">
        <v>1</v>
      </c>
      <c r="FX167">
        <v>0</v>
      </c>
      <c r="FY167">
        <v>0</v>
      </c>
      <c r="FZ167">
        <v>0</v>
      </c>
      <c r="GA167">
        <v>0</v>
      </c>
      <c r="GB167">
        <v>100</v>
      </c>
      <c r="GH167" t="s">
        <v>392</v>
      </c>
      <c r="GI167">
        <v>5</v>
      </c>
      <c r="GJ167">
        <v>11</v>
      </c>
      <c r="GL167">
        <v>100</v>
      </c>
      <c r="GM167">
        <v>20</v>
      </c>
      <c r="GN167">
        <v>100</v>
      </c>
      <c r="GO167">
        <v>0</v>
      </c>
      <c r="GQ167">
        <v>20</v>
      </c>
      <c r="GR167">
        <v>70</v>
      </c>
      <c r="GS167">
        <v>55</v>
      </c>
      <c r="GT167">
        <v>100</v>
      </c>
      <c r="GW167">
        <v>3</v>
      </c>
      <c r="GZ167">
        <v>15</v>
      </c>
      <c r="HD167" t="s">
        <v>504</v>
      </c>
      <c r="HH167">
        <v>35</v>
      </c>
      <c r="HL167">
        <v>10</v>
      </c>
      <c r="HM167">
        <v>5</v>
      </c>
      <c r="HZ167">
        <v>100</v>
      </c>
      <c r="IJ167">
        <v>100</v>
      </c>
      <c r="IL167">
        <v>0</v>
      </c>
      <c r="IM167">
        <v>0</v>
      </c>
      <c r="IN167">
        <v>10</v>
      </c>
      <c r="IO167">
        <v>550</v>
      </c>
      <c r="IP167">
        <v>20</v>
      </c>
      <c r="IQ167">
        <v>10</v>
      </c>
      <c r="IR167">
        <v>0</v>
      </c>
      <c r="IS167">
        <v>0</v>
      </c>
      <c r="IT167">
        <v>0</v>
      </c>
      <c r="IU167">
        <v>10</v>
      </c>
      <c r="IV167">
        <v>0</v>
      </c>
      <c r="IW167">
        <v>0</v>
      </c>
      <c r="IX167">
        <v>0</v>
      </c>
      <c r="KT167" t="s">
        <v>578</v>
      </c>
      <c r="KU167" t="s">
        <v>578</v>
      </c>
      <c r="KV167" t="s">
        <v>578</v>
      </c>
      <c r="KW167" t="s">
        <v>578</v>
      </c>
      <c r="KY167" t="s">
        <v>392</v>
      </c>
      <c r="KZ167">
        <v>48</v>
      </c>
      <c r="LA167" t="s">
        <v>11583</v>
      </c>
      <c r="LB167" t="s">
        <v>409</v>
      </c>
      <c r="LE167" t="s">
        <v>392</v>
      </c>
      <c r="LF167">
        <v>15</v>
      </c>
      <c r="LG167" t="s">
        <v>11466</v>
      </c>
      <c r="LH167" t="s">
        <v>409</v>
      </c>
      <c r="LK167" t="s">
        <v>409</v>
      </c>
      <c r="LN167" t="s">
        <v>392</v>
      </c>
      <c r="LO167">
        <v>150</v>
      </c>
      <c r="LP167" t="s">
        <v>11373</v>
      </c>
      <c r="LQ167" t="s">
        <v>392</v>
      </c>
      <c r="LR167">
        <v>150</v>
      </c>
      <c r="LS167" t="s">
        <v>11373</v>
      </c>
      <c r="LT167" t="s">
        <v>409</v>
      </c>
      <c r="LW167" t="s">
        <v>409</v>
      </c>
      <c r="LZ167" t="s">
        <v>392</v>
      </c>
      <c r="MA167">
        <v>1000</v>
      </c>
      <c r="MB167" t="s">
        <v>11373</v>
      </c>
      <c r="MC167" t="s">
        <v>409</v>
      </c>
      <c r="MF167" t="s">
        <v>409</v>
      </c>
      <c r="MI167" t="s">
        <v>409</v>
      </c>
      <c r="ML167" t="s">
        <v>409</v>
      </c>
      <c r="MO167" t="s">
        <v>409</v>
      </c>
      <c r="MR167" t="s">
        <v>410</v>
      </c>
      <c r="MT167" t="s">
        <v>411</v>
      </c>
      <c r="MU167" t="s">
        <v>411</v>
      </c>
      <c r="MV167" t="s">
        <v>411</v>
      </c>
      <c r="MW167" t="s">
        <v>412</v>
      </c>
      <c r="MX167" t="s">
        <v>465</v>
      </c>
      <c r="MY167" t="s">
        <v>411</v>
      </c>
      <c r="MZ167" t="s">
        <v>411</v>
      </c>
      <c r="NA167" t="s">
        <v>411</v>
      </c>
      <c r="NH167">
        <v>300</v>
      </c>
      <c r="NI167" t="s">
        <v>413</v>
      </c>
      <c r="NJ167">
        <v>30</v>
      </c>
      <c r="NK167" t="s">
        <v>466</v>
      </c>
      <c r="NS167">
        <v>1</v>
      </c>
      <c r="NT167">
        <v>0</v>
      </c>
      <c r="NU167">
        <v>2</v>
      </c>
      <c r="NV167">
        <v>0</v>
      </c>
      <c r="NW167">
        <v>1</v>
      </c>
      <c r="NX167">
        <v>0</v>
      </c>
      <c r="NY167"/>
      <c r="NZ167"/>
      <c r="OA167"/>
      <c r="OB167"/>
      <c r="OC167"/>
      <c r="OD167"/>
      <c r="OE167"/>
      <c r="OF167"/>
      <c r="OG167"/>
      <c r="OH167"/>
      <c r="OI167"/>
      <c r="OJ167"/>
      <c r="OK167"/>
      <c r="OL167"/>
      <c r="OM167"/>
      <c r="ON167"/>
      <c r="OO167"/>
      <c r="OP167"/>
      <c r="OQ167"/>
      <c r="OR167"/>
      <c r="OS167"/>
      <c r="OT167"/>
      <c r="OU167"/>
      <c r="OV167"/>
      <c r="OW167"/>
      <c r="OX167"/>
      <c r="OY167"/>
      <c r="OZ167"/>
      <c r="PA167"/>
      <c r="PB167"/>
      <c r="PC167"/>
      <c r="PD167"/>
      <c r="PE167"/>
      <c r="PF167"/>
      <c r="PG167"/>
      <c r="PH167"/>
      <c r="PI167"/>
      <c r="PK167" t="s">
        <v>11706</v>
      </c>
      <c r="PL167" t="s">
        <v>11707</v>
      </c>
      <c r="PM167" t="s">
        <v>11708</v>
      </c>
      <c r="PN167">
        <v>421619</v>
      </c>
      <c r="PO167" t="s">
        <v>11709</v>
      </c>
      <c r="PP167" t="s">
        <v>11710</v>
      </c>
      <c r="PQ167">
        <v>68</v>
      </c>
      <c r="PS167">
        <v>-1</v>
      </c>
    </row>
    <row r="168" spans="1:435" hidden="1" x14ac:dyDescent="0.25">
      <c r="A168">
        <v>113010158</v>
      </c>
      <c r="C168" t="s">
        <v>11711</v>
      </c>
      <c r="D168" t="s">
        <v>483</v>
      </c>
      <c r="E168" t="s">
        <v>11712</v>
      </c>
      <c r="F168" t="s">
        <v>11713</v>
      </c>
      <c r="G168">
        <v>117193497</v>
      </c>
      <c r="H168" t="s">
        <v>11714</v>
      </c>
      <c r="I168" t="s">
        <v>11715</v>
      </c>
      <c r="J168" t="s">
        <v>421</v>
      </c>
      <c r="P168" t="s">
        <v>392</v>
      </c>
      <c r="Q168" t="s">
        <v>393</v>
      </c>
      <c r="R168">
        <v>1</v>
      </c>
      <c r="S168">
        <v>0</v>
      </c>
      <c r="T168">
        <v>0</v>
      </c>
      <c r="U168">
        <v>0</v>
      </c>
      <c r="V168">
        <v>0</v>
      </c>
      <c r="W168">
        <v>58</v>
      </c>
      <c r="Z168">
        <v>6</v>
      </c>
      <c r="AC168">
        <v>8</v>
      </c>
      <c r="AF168">
        <v>4</v>
      </c>
      <c r="AI168">
        <v>2</v>
      </c>
      <c r="AL168">
        <v>3</v>
      </c>
      <c r="AO168">
        <v>4</v>
      </c>
      <c r="AR168" t="s">
        <v>394</v>
      </c>
      <c r="AS168" t="s">
        <v>11716</v>
      </c>
      <c r="AT168">
        <v>1</v>
      </c>
      <c r="AU168">
        <v>0</v>
      </c>
      <c r="AV168">
        <v>1</v>
      </c>
      <c r="AW168">
        <v>1</v>
      </c>
      <c r="AX168">
        <v>0</v>
      </c>
      <c r="AY168">
        <v>0</v>
      </c>
      <c r="AZ168">
        <v>1</v>
      </c>
      <c r="BA168">
        <v>0</v>
      </c>
      <c r="BB168">
        <v>20</v>
      </c>
      <c r="BD168">
        <v>20</v>
      </c>
      <c r="BE168">
        <v>30</v>
      </c>
      <c r="BH168">
        <v>30</v>
      </c>
      <c r="BJ168" t="s">
        <v>392</v>
      </c>
      <c r="BK168">
        <v>12</v>
      </c>
      <c r="BL168">
        <v>7</v>
      </c>
      <c r="BN168" s="401">
        <v>58</v>
      </c>
      <c r="BO168" s="408">
        <v>6</v>
      </c>
      <c r="BP168" s="401">
        <v>54</v>
      </c>
      <c r="BQ168" s="401">
        <v>0</v>
      </c>
      <c r="BR168" s="401">
        <v>4</v>
      </c>
      <c r="BS168" s="408">
        <v>4</v>
      </c>
      <c r="BT168" s="408">
        <v>0</v>
      </c>
      <c r="BU168" s="408">
        <v>2</v>
      </c>
      <c r="BV168">
        <v>100</v>
      </c>
      <c r="BW168">
        <v>0</v>
      </c>
      <c r="BX168">
        <v>0</v>
      </c>
      <c r="BY168">
        <v>7</v>
      </c>
      <c r="CB168">
        <v>200</v>
      </c>
      <c r="CD168"/>
      <c r="CE168"/>
      <c r="CF168">
        <v>5</v>
      </c>
      <c r="CH168"/>
      <c r="CI168"/>
      <c r="CJ168">
        <v>30</v>
      </c>
      <c r="CR168">
        <v>2</v>
      </c>
      <c r="CS168"/>
      <c r="CT168"/>
      <c r="CU168">
        <v>4</v>
      </c>
      <c r="DH168" t="s">
        <v>1880</v>
      </c>
      <c r="DJ168"/>
      <c r="DL168"/>
      <c r="DM168"/>
      <c r="DN168"/>
      <c r="DO168"/>
      <c r="DP168"/>
      <c r="EB168"/>
      <c r="ED168"/>
      <c r="FF168" t="s">
        <v>392</v>
      </c>
      <c r="FG168">
        <v>140</v>
      </c>
      <c r="FJ168">
        <v>20</v>
      </c>
      <c r="FM168">
        <v>5</v>
      </c>
      <c r="FP168">
        <v>0</v>
      </c>
      <c r="FS168">
        <v>9</v>
      </c>
      <c r="FV168" t="s">
        <v>434</v>
      </c>
      <c r="FW168">
        <v>1</v>
      </c>
      <c r="FX168">
        <v>0</v>
      </c>
      <c r="FY168">
        <v>0</v>
      </c>
      <c r="FZ168">
        <v>0</v>
      </c>
      <c r="GA168">
        <v>0</v>
      </c>
      <c r="GB168">
        <v>100</v>
      </c>
      <c r="GH168" t="s">
        <v>392</v>
      </c>
      <c r="GI168">
        <v>5</v>
      </c>
      <c r="GJ168">
        <v>7</v>
      </c>
      <c r="GL168">
        <v>140</v>
      </c>
      <c r="GM168">
        <v>20</v>
      </c>
      <c r="GN168">
        <v>130</v>
      </c>
      <c r="GP168">
        <v>10</v>
      </c>
      <c r="GR168">
        <v>135</v>
      </c>
      <c r="GS168">
        <v>5</v>
      </c>
      <c r="GT168">
        <v>100</v>
      </c>
      <c r="GW168">
        <v>3</v>
      </c>
      <c r="GZ168">
        <v>15</v>
      </c>
      <c r="HD168" t="s">
        <v>397</v>
      </c>
      <c r="HH168">
        <v>30</v>
      </c>
      <c r="HL168">
        <v>12</v>
      </c>
      <c r="HM168">
        <v>5</v>
      </c>
      <c r="HN168">
        <v>0</v>
      </c>
      <c r="HO168">
        <v>0</v>
      </c>
      <c r="HZ168">
        <v>100</v>
      </c>
      <c r="IJ168">
        <v>100</v>
      </c>
      <c r="IL168">
        <v>0</v>
      </c>
      <c r="IM168">
        <v>0</v>
      </c>
      <c r="IN168">
        <v>3</v>
      </c>
      <c r="IO168">
        <v>799</v>
      </c>
      <c r="IP168">
        <v>5</v>
      </c>
      <c r="IQ168">
        <v>3</v>
      </c>
      <c r="IR168">
        <v>10</v>
      </c>
      <c r="IS168">
        <v>0</v>
      </c>
      <c r="IT168">
        <v>0</v>
      </c>
      <c r="IU168">
        <v>30</v>
      </c>
      <c r="IV168">
        <v>0</v>
      </c>
      <c r="IW168">
        <v>0</v>
      </c>
      <c r="IX168">
        <v>0</v>
      </c>
      <c r="KT168" t="s">
        <v>578</v>
      </c>
      <c r="KU168" t="s">
        <v>578</v>
      </c>
      <c r="KV168" t="s">
        <v>578</v>
      </c>
      <c r="KW168" t="s">
        <v>578</v>
      </c>
      <c r="KY168" t="s">
        <v>392</v>
      </c>
      <c r="KZ168">
        <v>25</v>
      </c>
      <c r="LA168" t="s">
        <v>11583</v>
      </c>
      <c r="LB168" t="s">
        <v>409</v>
      </c>
      <c r="LE168" t="s">
        <v>392</v>
      </c>
      <c r="LF168">
        <v>10</v>
      </c>
      <c r="LG168" t="s">
        <v>11466</v>
      </c>
      <c r="LH168" t="s">
        <v>409</v>
      </c>
      <c r="LK168" t="s">
        <v>409</v>
      </c>
      <c r="LN168" t="s">
        <v>392</v>
      </c>
      <c r="LO168">
        <v>80</v>
      </c>
      <c r="LP168" t="s">
        <v>11373</v>
      </c>
      <c r="LQ168" t="s">
        <v>392</v>
      </c>
      <c r="LR168">
        <v>80</v>
      </c>
      <c r="LS168" t="s">
        <v>11373</v>
      </c>
      <c r="LT168" t="s">
        <v>392</v>
      </c>
      <c r="LU168">
        <v>15</v>
      </c>
      <c r="LV168" t="s">
        <v>11373</v>
      </c>
      <c r="LW168" t="s">
        <v>409</v>
      </c>
      <c r="LZ168" t="s">
        <v>409</v>
      </c>
      <c r="MC168" t="s">
        <v>409</v>
      </c>
      <c r="MF168" t="s">
        <v>409</v>
      </c>
      <c r="MI168" t="s">
        <v>409</v>
      </c>
      <c r="ML168" t="s">
        <v>409</v>
      </c>
      <c r="MO168" t="s">
        <v>409</v>
      </c>
      <c r="MR168" t="s">
        <v>410</v>
      </c>
      <c r="MT168" t="s">
        <v>411</v>
      </c>
      <c r="MU168" t="s">
        <v>411</v>
      </c>
      <c r="MV168" t="s">
        <v>411</v>
      </c>
      <c r="MW168" t="s">
        <v>465</v>
      </c>
      <c r="MX168" t="s">
        <v>411</v>
      </c>
      <c r="MY168" t="s">
        <v>411</v>
      </c>
      <c r="MZ168" t="s">
        <v>411</v>
      </c>
      <c r="NA168" t="s">
        <v>412</v>
      </c>
      <c r="NH168">
        <v>100</v>
      </c>
      <c r="NI168" t="s">
        <v>413</v>
      </c>
      <c r="NP168" t="s">
        <v>650</v>
      </c>
      <c r="NQ168">
        <v>1000</v>
      </c>
      <c r="NR168" t="s">
        <v>413</v>
      </c>
      <c r="NS168">
        <v>0</v>
      </c>
      <c r="NT168">
        <v>0</v>
      </c>
      <c r="NU168">
        <v>1</v>
      </c>
      <c r="NV168">
        <v>0</v>
      </c>
      <c r="NW168">
        <v>1</v>
      </c>
      <c r="NX168">
        <v>0</v>
      </c>
      <c r="NY168"/>
      <c r="NZ168"/>
      <c r="OA168"/>
      <c r="OB168"/>
      <c r="OC168"/>
      <c r="OD168"/>
      <c r="OE168"/>
      <c r="OF168"/>
      <c r="OG168"/>
      <c r="OH168"/>
      <c r="OI168"/>
      <c r="OJ168"/>
      <c r="OK168"/>
      <c r="OL168"/>
      <c r="OM168"/>
      <c r="ON168"/>
      <c r="OO168"/>
      <c r="OP168"/>
      <c r="OQ168"/>
      <c r="OR168"/>
      <c r="OS168"/>
      <c r="OT168"/>
      <c r="OU168"/>
      <c r="OV168"/>
      <c r="OW168"/>
      <c r="OX168"/>
      <c r="OY168"/>
      <c r="OZ168"/>
      <c r="PA168"/>
      <c r="PB168"/>
      <c r="PC168"/>
      <c r="PD168"/>
      <c r="PE168"/>
      <c r="PF168"/>
      <c r="PG168"/>
      <c r="PH168"/>
      <c r="PI168"/>
      <c r="PJ168" t="s">
        <v>11361</v>
      </c>
      <c r="PK168" t="s">
        <v>11717</v>
      </c>
      <c r="PL168" t="s">
        <v>11718</v>
      </c>
      <c r="PM168" t="s">
        <v>11719</v>
      </c>
      <c r="PN168">
        <v>421620</v>
      </c>
      <c r="PO168" t="s">
        <v>11720</v>
      </c>
      <c r="PP168" t="s">
        <v>11721</v>
      </c>
      <c r="PQ168">
        <v>69</v>
      </c>
      <c r="PS168">
        <v>-1</v>
      </c>
    </row>
    <row r="169" spans="1:435" hidden="1" x14ac:dyDescent="0.25">
      <c r="A169">
        <v>113010091</v>
      </c>
      <c r="C169" t="s">
        <v>11722</v>
      </c>
      <c r="D169" t="s">
        <v>483</v>
      </c>
      <c r="E169" t="s">
        <v>567</v>
      </c>
      <c r="F169" t="s">
        <v>11723</v>
      </c>
      <c r="G169">
        <v>67353463</v>
      </c>
      <c r="H169" t="s">
        <v>11724</v>
      </c>
      <c r="I169" t="s">
        <v>11725</v>
      </c>
      <c r="J169" t="s">
        <v>500</v>
      </c>
      <c r="K169" t="s">
        <v>11726</v>
      </c>
      <c r="P169" t="s">
        <v>409</v>
      </c>
      <c r="Q169"/>
      <c r="AS169"/>
      <c r="BO169" s="408"/>
      <c r="BS169" s="408"/>
      <c r="BT169" s="408"/>
      <c r="BU169" s="408"/>
      <c r="CD169"/>
      <c r="CE169"/>
      <c r="CH169"/>
      <c r="CI169"/>
      <c r="CR169"/>
      <c r="CS169"/>
      <c r="CT169"/>
      <c r="CU169"/>
      <c r="DJ169"/>
      <c r="DL169"/>
      <c r="DM169"/>
      <c r="DN169"/>
      <c r="DO169"/>
      <c r="DP169"/>
      <c r="EB169"/>
      <c r="ED169"/>
      <c r="FF169" t="s">
        <v>392</v>
      </c>
      <c r="FG169">
        <v>1600</v>
      </c>
      <c r="FJ169">
        <v>536</v>
      </c>
      <c r="FM169">
        <v>390</v>
      </c>
      <c r="FP169">
        <v>0</v>
      </c>
      <c r="FS169">
        <v>77</v>
      </c>
      <c r="FV169" t="s">
        <v>434</v>
      </c>
      <c r="FW169">
        <v>1</v>
      </c>
      <c r="FX169">
        <v>0</v>
      </c>
      <c r="FY169">
        <v>0</v>
      </c>
      <c r="FZ169">
        <v>0</v>
      </c>
      <c r="GA169">
        <v>0</v>
      </c>
      <c r="GB169">
        <v>100</v>
      </c>
      <c r="GH169" t="s">
        <v>392</v>
      </c>
      <c r="GI169">
        <v>5</v>
      </c>
      <c r="GJ169">
        <v>8</v>
      </c>
      <c r="GL169">
        <v>1600</v>
      </c>
      <c r="GM169">
        <v>536</v>
      </c>
      <c r="GN169">
        <v>1150</v>
      </c>
      <c r="GO169">
        <v>350</v>
      </c>
      <c r="GQ169">
        <v>536</v>
      </c>
      <c r="GR169">
        <v>608</v>
      </c>
      <c r="GS169">
        <v>571</v>
      </c>
      <c r="GU169">
        <v>100</v>
      </c>
      <c r="GW169">
        <v>3</v>
      </c>
      <c r="GZ169">
        <v>18</v>
      </c>
      <c r="HD169" t="s">
        <v>397</v>
      </c>
      <c r="HL169">
        <v>100</v>
      </c>
      <c r="HM169">
        <v>120</v>
      </c>
      <c r="HN169">
        <v>0</v>
      </c>
      <c r="HO169">
        <v>70</v>
      </c>
      <c r="HZ169">
        <v>100</v>
      </c>
      <c r="IJ169">
        <v>100</v>
      </c>
      <c r="IL169">
        <v>0</v>
      </c>
      <c r="IM169">
        <v>0</v>
      </c>
      <c r="IN169">
        <v>0</v>
      </c>
      <c r="IO169">
        <v>130</v>
      </c>
      <c r="IP169">
        <v>3000</v>
      </c>
      <c r="IQ169">
        <v>0</v>
      </c>
      <c r="IR169">
        <v>0</v>
      </c>
      <c r="IS169">
        <v>0</v>
      </c>
      <c r="IT169">
        <v>0</v>
      </c>
      <c r="IU169">
        <v>0</v>
      </c>
      <c r="IV169">
        <v>0</v>
      </c>
      <c r="IW169">
        <v>0</v>
      </c>
      <c r="IX169">
        <v>0</v>
      </c>
      <c r="KT169" t="s">
        <v>578</v>
      </c>
      <c r="KU169" t="s">
        <v>578</v>
      </c>
      <c r="KV169" t="s">
        <v>578</v>
      </c>
      <c r="KW169" t="s">
        <v>578</v>
      </c>
      <c r="KY169" t="s">
        <v>392</v>
      </c>
      <c r="KZ169">
        <v>60</v>
      </c>
      <c r="LA169" t="s">
        <v>11583</v>
      </c>
      <c r="LB169" t="s">
        <v>409</v>
      </c>
      <c r="LE169" t="s">
        <v>392</v>
      </c>
      <c r="LF169">
        <v>40</v>
      </c>
      <c r="LG169" t="s">
        <v>11466</v>
      </c>
      <c r="LH169" t="s">
        <v>409</v>
      </c>
      <c r="LK169" t="s">
        <v>409</v>
      </c>
      <c r="LN169" t="s">
        <v>409</v>
      </c>
      <c r="LQ169" t="s">
        <v>409</v>
      </c>
      <c r="LT169" t="s">
        <v>409</v>
      </c>
      <c r="LW169" t="s">
        <v>392</v>
      </c>
      <c r="LX169">
        <v>150</v>
      </c>
      <c r="LY169" t="s">
        <v>11583</v>
      </c>
      <c r="LZ169" t="s">
        <v>392</v>
      </c>
      <c r="MA169">
        <v>1500</v>
      </c>
      <c r="MB169" t="s">
        <v>11727</v>
      </c>
      <c r="MC169" t="s">
        <v>392</v>
      </c>
      <c r="MD169">
        <v>1500</v>
      </c>
      <c r="ME169" t="s">
        <v>11373</v>
      </c>
      <c r="MF169" t="s">
        <v>392</v>
      </c>
      <c r="MG169">
        <v>400</v>
      </c>
      <c r="MH169" t="s">
        <v>11373</v>
      </c>
      <c r="MI169" t="s">
        <v>409</v>
      </c>
      <c r="ML169" t="s">
        <v>409</v>
      </c>
      <c r="MO169" t="s">
        <v>409</v>
      </c>
      <c r="MR169" t="s">
        <v>410</v>
      </c>
      <c r="MT169" t="s">
        <v>411</v>
      </c>
      <c r="MU169" t="s">
        <v>411</v>
      </c>
      <c r="MV169" t="s">
        <v>411</v>
      </c>
      <c r="MW169" t="s">
        <v>465</v>
      </c>
      <c r="MX169" t="s">
        <v>465</v>
      </c>
      <c r="MY169" t="s">
        <v>411</v>
      </c>
      <c r="MZ169" t="s">
        <v>411</v>
      </c>
      <c r="NA169" t="s">
        <v>411</v>
      </c>
      <c r="NH169">
        <v>200</v>
      </c>
      <c r="NI169" t="s">
        <v>413</v>
      </c>
      <c r="NL169">
        <v>2000</v>
      </c>
      <c r="NM169" t="s">
        <v>11728</v>
      </c>
      <c r="NS169">
        <v>3</v>
      </c>
      <c r="NT169">
        <v>0</v>
      </c>
      <c r="NU169">
        <v>0</v>
      </c>
      <c r="NV169">
        <v>0</v>
      </c>
      <c r="NW169">
        <v>3</v>
      </c>
      <c r="NX169">
        <v>0</v>
      </c>
      <c r="NY169"/>
      <c r="NZ169"/>
      <c r="OA169"/>
      <c r="OB169"/>
      <c r="OC169"/>
      <c r="OD169"/>
      <c r="OE169"/>
      <c r="OF169"/>
      <c r="OG169"/>
      <c r="OH169"/>
      <c r="OI169"/>
      <c r="OJ169"/>
      <c r="OK169"/>
      <c r="OL169"/>
      <c r="OM169"/>
      <c r="ON169"/>
      <c r="OO169"/>
      <c r="OP169"/>
      <c r="OQ169"/>
      <c r="OR169"/>
      <c r="OS169"/>
      <c r="OT169"/>
      <c r="OU169"/>
      <c r="OV169"/>
      <c r="OW169"/>
      <c r="OX169"/>
      <c r="OY169"/>
      <c r="OZ169"/>
      <c r="PA169"/>
      <c r="PB169"/>
      <c r="PC169"/>
      <c r="PD169"/>
      <c r="PE169"/>
      <c r="PF169"/>
      <c r="PG169"/>
      <c r="PH169"/>
      <c r="PI169"/>
      <c r="PJ169" t="s">
        <v>11361</v>
      </c>
      <c r="PK169" t="s">
        <v>11729</v>
      </c>
      <c r="PL169" t="s">
        <v>11730</v>
      </c>
      <c r="PM169" t="s">
        <v>11731</v>
      </c>
      <c r="PN169">
        <v>421621</v>
      </c>
      <c r="PO169" t="s">
        <v>11732</v>
      </c>
      <c r="PP169" t="s">
        <v>11733</v>
      </c>
      <c r="PQ169">
        <v>70</v>
      </c>
      <c r="PS169">
        <v>-1</v>
      </c>
    </row>
    <row r="170" spans="1:435" hidden="1" x14ac:dyDescent="0.25">
      <c r="A170">
        <v>113010288</v>
      </c>
      <c r="C170" t="s">
        <v>11734</v>
      </c>
      <c r="D170" t="s">
        <v>483</v>
      </c>
      <c r="E170" t="s">
        <v>11735</v>
      </c>
      <c r="F170" t="s">
        <v>11736</v>
      </c>
      <c r="G170">
        <v>6940684</v>
      </c>
      <c r="H170" t="s">
        <v>11737</v>
      </c>
      <c r="I170" t="s">
        <v>11594</v>
      </c>
      <c r="J170" t="s">
        <v>500</v>
      </c>
      <c r="K170" t="s">
        <v>11738</v>
      </c>
      <c r="P170" t="s">
        <v>392</v>
      </c>
      <c r="Q170" t="s">
        <v>393</v>
      </c>
      <c r="R170">
        <v>1</v>
      </c>
      <c r="S170">
        <v>0</v>
      </c>
      <c r="T170">
        <v>0</v>
      </c>
      <c r="U170">
        <v>0</v>
      </c>
      <c r="V170">
        <v>0</v>
      </c>
      <c r="W170">
        <v>60</v>
      </c>
      <c r="Z170">
        <v>10</v>
      </c>
      <c r="AC170">
        <v>8</v>
      </c>
      <c r="AF170">
        <v>0</v>
      </c>
      <c r="AI170">
        <v>3</v>
      </c>
      <c r="AL170">
        <v>3</v>
      </c>
      <c r="AO170">
        <v>1</v>
      </c>
      <c r="AR170" t="s">
        <v>394</v>
      </c>
      <c r="AS170" t="s">
        <v>648</v>
      </c>
      <c r="AT170">
        <v>0</v>
      </c>
      <c r="AU170">
        <v>0</v>
      </c>
      <c r="AV170">
        <v>1</v>
      </c>
      <c r="AW170">
        <v>1</v>
      </c>
      <c r="AX170">
        <v>0</v>
      </c>
      <c r="AY170">
        <v>0</v>
      </c>
      <c r="AZ170">
        <v>0</v>
      </c>
      <c r="BA170">
        <v>0</v>
      </c>
      <c r="BD170">
        <v>50</v>
      </c>
      <c r="BE170">
        <v>50</v>
      </c>
      <c r="BJ170" t="s">
        <v>392</v>
      </c>
      <c r="BK170">
        <v>12</v>
      </c>
      <c r="BL170">
        <v>5</v>
      </c>
      <c r="BN170" s="401">
        <v>60</v>
      </c>
      <c r="BO170" s="408">
        <v>10</v>
      </c>
      <c r="BP170" s="401">
        <v>58</v>
      </c>
      <c r="BQ170" s="401">
        <v>0</v>
      </c>
      <c r="BR170" s="401">
        <v>2</v>
      </c>
      <c r="BS170" s="408">
        <v>8</v>
      </c>
      <c r="BT170" s="408">
        <v>0</v>
      </c>
      <c r="BU170" s="408">
        <v>2</v>
      </c>
      <c r="BV170">
        <v>100</v>
      </c>
      <c r="BW170">
        <v>0</v>
      </c>
      <c r="BX170">
        <v>0</v>
      </c>
      <c r="BY170">
        <v>6</v>
      </c>
      <c r="CB170">
        <v>200</v>
      </c>
      <c r="CD170"/>
      <c r="CE170"/>
      <c r="CF170">
        <v>5</v>
      </c>
      <c r="CH170"/>
      <c r="CI170"/>
      <c r="CJ170">
        <v>30</v>
      </c>
      <c r="CR170">
        <v>3</v>
      </c>
      <c r="CS170">
        <v>0</v>
      </c>
      <c r="CT170">
        <v>0</v>
      </c>
      <c r="CU170">
        <v>2</v>
      </c>
      <c r="DH170" t="s">
        <v>1880</v>
      </c>
      <c r="DJ170"/>
      <c r="DL170"/>
      <c r="DM170"/>
      <c r="DN170"/>
      <c r="DO170"/>
      <c r="DP170"/>
      <c r="EB170"/>
      <c r="ED170"/>
      <c r="FF170" t="s">
        <v>392</v>
      </c>
      <c r="FG170">
        <v>180</v>
      </c>
      <c r="FJ170">
        <v>38</v>
      </c>
      <c r="FM170">
        <v>30</v>
      </c>
      <c r="FP170">
        <v>1</v>
      </c>
      <c r="FS170">
        <v>6</v>
      </c>
      <c r="FV170" t="s">
        <v>434</v>
      </c>
      <c r="FW170">
        <v>1</v>
      </c>
      <c r="FX170">
        <v>0</v>
      </c>
      <c r="FY170">
        <v>0</v>
      </c>
      <c r="FZ170">
        <v>0</v>
      </c>
      <c r="GA170">
        <v>0</v>
      </c>
      <c r="GB170">
        <v>100</v>
      </c>
      <c r="GH170" t="s">
        <v>392</v>
      </c>
      <c r="GI170">
        <v>5</v>
      </c>
      <c r="GJ170">
        <v>7</v>
      </c>
      <c r="GL170">
        <v>180</v>
      </c>
      <c r="GM170">
        <v>30</v>
      </c>
      <c r="GN170">
        <v>180</v>
      </c>
      <c r="GO170">
        <v>0</v>
      </c>
      <c r="GP170">
        <v>15</v>
      </c>
      <c r="GR170">
        <v>90</v>
      </c>
      <c r="GS170">
        <v>95</v>
      </c>
      <c r="GT170">
        <v>100</v>
      </c>
      <c r="GW170">
        <v>3</v>
      </c>
      <c r="GZ170">
        <v>15</v>
      </c>
      <c r="HD170" t="s">
        <v>397</v>
      </c>
      <c r="HH170">
        <v>40</v>
      </c>
      <c r="HL170">
        <v>20</v>
      </c>
      <c r="HM170">
        <v>12</v>
      </c>
      <c r="HN170">
        <v>0</v>
      </c>
      <c r="HO170">
        <v>0</v>
      </c>
      <c r="HZ170">
        <v>100</v>
      </c>
      <c r="IL170">
        <v>0</v>
      </c>
      <c r="IM170">
        <v>0</v>
      </c>
      <c r="IN170">
        <v>3</v>
      </c>
      <c r="IO170">
        <v>459</v>
      </c>
      <c r="IP170">
        <v>0</v>
      </c>
      <c r="IQ170">
        <v>5</v>
      </c>
      <c r="IR170">
        <v>0</v>
      </c>
      <c r="IS170">
        <v>30</v>
      </c>
      <c r="IT170">
        <v>100</v>
      </c>
      <c r="IU170">
        <v>30</v>
      </c>
      <c r="IV170">
        <v>0</v>
      </c>
      <c r="IW170">
        <v>3</v>
      </c>
      <c r="IX170">
        <v>0</v>
      </c>
      <c r="IZ170">
        <v>2</v>
      </c>
      <c r="KT170" t="s">
        <v>437</v>
      </c>
      <c r="KU170" t="s">
        <v>437</v>
      </c>
      <c r="KV170" t="s">
        <v>437</v>
      </c>
      <c r="KW170" t="s">
        <v>437</v>
      </c>
      <c r="KY170" t="s">
        <v>392</v>
      </c>
      <c r="KZ170">
        <v>80</v>
      </c>
      <c r="LA170" t="s">
        <v>11583</v>
      </c>
      <c r="LB170" t="s">
        <v>409</v>
      </c>
      <c r="LE170" t="s">
        <v>392</v>
      </c>
      <c r="LF170">
        <v>10</v>
      </c>
      <c r="LG170" t="s">
        <v>11466</v>
      </c>
      <c r="LH170" t="s">
        <v>409</v>
      </c>
      <c r="LK170" t="s">
        <v>409</v>
      </c>
      <c r="LN170" t="s">
        <v>392</v>
      </c>
      <c r="LO170">
        <v>100</v>
      </c>
      <c r="LP170" t="s">
        <v>11373</v>
      </c>
      <c r="LQ170" t="s">
        <v>392</v>
      </c>
      <c r="LR170">
        <v>100</v>
      </c>
      <c r="LS170" t="s">
        <v>11373</v>
      </c>
      <c r="LT170" t="s">
        <v>392</v>
      </c>
      <c r="LU170">
        <v>20</v>
      </c>
      <c r="LV170" t="s">
        <v>11373</v>
      </c>
      <c r="LW170" t="s">
        <v>409</v>
      </c>
      <c r="LZ170" t="s">
        <v>392</v>
      </c>
      <c r="MA170">
        <v>300</v>
      </c>
      <c r="MB170" t="s">
        <v>11373</v>
      </c>
      <c r="MC170" t="s">
        <v>392</v>
      </c>
      <c r="MD170">
        <v>300</v>
      </c>
      <c r="ME170" t="s">
        <v>11373</v>
      </c>
      <c r="MF170" t="s">
        <v>409</v>
      </c>
      <c r="MI170" t="s">
        <v>409</v>
      </c>
      <c r="ML170" t="s">
        <v>409</v>
      </c>
      <c r="MO170" t="s">
        <v>409</v>
      </c>
      <c r="MR170" t="s">
        <v>410</v>
      </c>
      <c r="MT170" t="s">
        <v>411</v>
      </c>
      <c r="MU170" t="s">
        <v>411</v>
      </c>
      <c r="MV170" t="s">
        <v>411</v>
      </c>
      <c r="MW170" t="s">
        <v>465</v>
      </c>
      <c r="MX170" t="s">
        <v>411</v>
      </c>
      <c r="MY170" t="s">
        <v>411</v>
      </c>
      <c r="MZ170" t="s">
        <v>411</v>
      </c>
      <c r="NA170" t="s">
        <v>411</v>
      </c>
      <c r="NH170">
        <v>1200</v>
      </c>
      <c r="NI170" t="s">
        <v>11739</v>
      </c>
      <c r="NS170">
        <v>0</v>
      </c>
      <c r="NT170">
        <v>0</v>
      </c>
      <c r="NU170">
        <v>0</v>
      </c>
      <c r="NV170">
        <v>0</v>
      </c>
      <c r="NW170">
        <v>0</v>
      </c>
      <c r="NX170">
        <v>0</v>
      </c>
      <c r="NY170"/>
      <c r="NZ170"/>
      <c r="OA170"/>
      <c r="OB170"/>
      <c r="OC170"/>
      <c r="OD170"/>
      <c r="OE170"/>
      <c r="OF170"/>
      <c r="OG170"/>
      <c r="OH170"/>
      <c r="OI170"/>
      <c r="OJ170"/>
      <c r="OK170"/>
      <c r="OL170"/>
      <c r="OM170"/>
      <c r="ON170"/>
      <c r="OO170"/>
      <c r="OP170"/>
      <c r="OQ170"/>
      <c r="OR170"/>
      <c r="OS170"/>
      <c r="OT170"/>
      <c r="OU170"/>
      <c r="OV170"/>
      <c r="OW170"/>
      <c r="OX170"/>
      <c r="OY170"/>
      <c r="OZ170"/>
      <c r="PA170"/>
      <c r="PB170"/>
      <c r="PC170"/>
      <c r="PD170"/>
      <c r="PE170"/>
      <c r="PF170"/>
      <c r="PG170"/>
      <c r="PH170"/>
      <c r="PI170"/>
      <c r="PJ170" t="s">
        <v>11740</v>
      </c>
      <c r="PK170" t="s">
        <v>11741</v>
      </c>
      <c r="PL170" t="s">
        <v>11742</v>
      </c>
      <c r="PM170" t="s">
        <v>11743</v>
      </c>
      <c r="PN170">
        <v>421622</v>
      </c>
      <c r="PO170" t="s">
        <v>11744</v>
      </c>
      <c r="PP170" t="s">
        <v>11745</v>
      </c>
      <c r="PQ170">
        <v>71</v>
      </c>
      <c r="PS170">
        <v>-1</v>
      </c>
    </row>
    <row r="171" spans="1:435" hidden="1" x14ac:dyDescent="0.25">
      <c r="A171">
        <v>113012060</v>
      </c>
      <c r="C171" t="s">
        <v>11746</v>
      </c>
      <c r="D171" t="s">
        <v>483</v>
      </c>
      <c r="E171" t="s">
        <v>567</v>
      </c>
      <c r="F171" t="s">
        <v>11747</v>
      </c>
      <c r="G171">
        <v>79421707</v>
      </c>
      <c r="H171" t="s">
        <v>11748</v>
      </c>
      <c r="I171" t="s">
        <v>11749</v>
      </c>
      <c r="J171" t="s">
        <v>421</v>
      </c>
      <c r="P171" t="s">
        <v>409</v>
      </c>
      <c r="Q171"/>
      <c r="AS171"/>
      <c r="BO171" s="408"/>
      <c r="BS171" s="408"/>
      <c r="BT171" s="408"/>
      <c r="BU171" s="408"/>
      <c r="CD171"/>
      <c r="CE171"/>
      <c r="CH171"/>
      <c r="CI171"/>
      <c r="CR171"/>
      <c r="CS171"/>
      <c r="CT171"/>
      <c r="CU171"/>
      <c r="DJ171"/>
      <c r="DL171"/>
      <c r="DM171"/>
      <c r="DN171"/>
      <c r="DO171"/>
      <c r="DP171"/>
      <c r="EB171"/>
      <c r="ED171"/>
      <c r="FF171" t="s">
        <v>392</v>
      </c>
      <c r="FG171">
        <v>53</v>
      </c>
      <c r="FJ171">
        <v>10</v>
      </c>
      <c r="FM171">
        <v>0</v>
      </c>
      <c r="FP171">
        <v>1</v>
      </c>
      <c r="FS171">
        <v>1</v>
      </c>
      <c r="FV171" t="s">
        <v>11750</v>
      </c>
      <c r="FW171">
        <v>0</v>
      </c>
      <c r="FX171">
        <v>0</v>
      </c>
      <c r="FY171">
        <v>0</v>
      </c>
      <c r="FZ171">
        <v>1</v>
      </c>
      <c r="GA171">
        <v>1</v>
      </c>
      <c r="GE171">
        <v>70</v>
      </c>
      <c r="GF171">
        <v>30</v>
      </c>
      <c r="GG171" t="s">
        <v>11751</v>
      </c>
      <c r="GH171" t="s">
        <v>392</v>
      </c>
      <c r="GI171">
        <v>5</v>
      </c>
      <c r="GJ171">
        <v>7</v>
      </c>
      <c r="GL171">
        <v>53</v>
      </c>
      <c r="GM171">
        <v>10</v>
      </c>
      <c r="GN171">
        <v>53</v>
      </c>
      <c r="GO171">
        <v>0</v>
      </c>
      <c r="GP171">
        <v>3</v>
      </c>
      <c r="GQ171">
        <v>7</v>
      </c>
      <c r="GR171">
        <v>38</v>
      </c>
      <c r="GS171">
        <v>30</v>
      </c>
      <c r="GT171">
        <v>100</v>
      </c>
      <c r="GW171">
        <v>2</v>
      </c>
      <c r="GX171">
        <v>2</v>
      </c>
      <c r="GZ171">
        <v>12</v>
      </c>
      <c r="HA171">
        <v>12</v>
      </c>
      <c r="HD171" t="s">
        <v>504</v>
      </c>
      <c r="HE171" t="s">
        <v>397</v>
      </c>
      <c r="HH171">
        <v>38</v>
      </c>
      <c r="HI171">
        <v>20</v>
      </c>
      <c r="HL171">
        <v>10</v>
      </c>
      <c r="HO171">
        <v>2</v>
      </c>
      <c r="HZ171">
        <v>100</v>
      </c>
      <c r="IJ171">
        <v>100</v>
      </c>
      <c r="IL171">
        <v>0</v>
      </c>
      <c r="IM171">
        <v>4</v>
      </c>
      <c r="IN171">
        <v>4</v>
      </c>
      <c r="IO171">
        <v>10</v>
      </c>
      <c r="IP171">
        <v>0</v>
      </c>
      <c r="IQ171">
        <v>0</v>
      </c>
      <c r="IR171">
        <v>0</v>
      </c>
      <c r="IS171">
        <v>0</v>
      </c>
      <c r="IT171">
        <v>0</v>
      </c>
      <c r="IU171">
        <v>0</v>
      </c>
      <c r="IV171">
        <v>0</v>
      </c>
      <c r="IW171">
        <v>3</v>
      </c>
      <c r="IX171">
        <v>0</v>
      </c>
      <c r="IZ171">
        <v>1</v>
      </c>
      <c r="JD171">
        <v>2</v>
      </c>
      <c r="KT171" t="s">
        <v>437</v>
      </c>
      <c r="KU171" t="s">
        <v>437</v>
      </c>
      <c r="KV171" t="s">
        <v>437</v>
      </c>
      <c r="KW171" t="s">
        <v>437</v>
      </c>
      <c r="KY171" t="s">
        <v>392</v>
      </c>
      <c r="KZ171">
        <v>60</v>
      </c>
      <c r="LA171" t="s">
        <v>11583</v>
      </c>
      <c r="LB171" t="s">
        <v>409</v>
      </c>
      <c r="LE171" t="s">
        <v>409</v>
      </c>
      <c r="LH171" t="s">
        <v>409</v>
      </c>
      <c r="LK171" t="s">
        <v>409</v>
      </c>
      <c r="LN171" t="s">
        <v>409</v>
      </c>
      <c r="LQ171" t="s">
        <v>409</v>
      </c>
      <c r="LT171" t="s">
        <v>409</v>
      </c>
      <c r="LW171" t="s">
        <v>392</v>
      </c>
      <c r="LX171">
        <v>60</v>
      </c>
      <c r="LY171" t="s">
        <v>11583</v>
      </c>
      <c r="LZ171" t="s">
        <v>392</v>
      </c>
      <c r="MA171">
        <v>70</v>
      </c>
      <c r="MB171" t="s">
        <v>11373</v>
      </c>
      <c r="MC171" t="s">
        <v>392</v>
      </c>
      <c r="MD171">
        <v>70</v>
      </c>
      <c r="ME171" t="s">
        <v>11373</v>
      </c>
      <c r="MF171" t="s">
        <v>409</v>
      </c>
      <c r="MI171" t="s">
        <v>409</v>
      </c>
      <c r="ML171" t="s">
        <v>409</v>
      </c>
      <c r="MO171" t="s">
        <v>409</v>
      </c>
      <c r="MR171" t="s">
        <v>410</v>
      </c>
      <c r="MT171" t="s">
        <v>411</v>
      </c>
      <c r="MU171" t="s">
        <v>411</v>
      </c>
      <c r="MV171" t="s">
        <v>411</v>
      </c>
      <c r="MW171" t="s">
        <v>465</v>
      </c>
      <c r="MX171" t="s">
        <v>465</v>
      </c>
      <c r="MY171" t="s">
        <v>411</v>
      </c>
      <c r="MZ171" t="s">
        <v>411</v>
      </c>
      <c r="NA171" t="s">
        <v>411</v>
      </c>
      <c r="NH171">
        <v>186</v>
      </c>
      <c r="NI171" t="s">
        <v>413</v>
      </c>
      <c r="NJ171">
        <v>20</v>
      </c>
      <c r="NK171" t="s">
        <v>466</v>
      </c>
      <c r="NS171">
        <v>0</v>
      </c>
      <c r="NT171">
        <v>0</v>
      </c>
      <c r="NU171">
        <v>2</v>
      </c>
      <c r="NV171">
        <v>1</v>
      </c>
      <c r="NW171">
        <v>2</v>
      </c>
      <c r="NX171">
        <v>1</v>
      </c>
      <c r="NY171"/>
      <c r="NZ171"/>
      <c r="OA171"/>
      <c r="OB171"/>
      <c r="OC171"/>
      <c r="OD171"/>
      <c r="OE171"/>
      <c r="OF171"/>
      <c r="OG171"/>
      <c r="OH171"/>
      <c r="OI171"/>
      <c r="OJ171"/>
      <c r="OK171"/>
      <c r="OL171"/>
      <c r="OM171"/>
      <c r="ON171"/>
      <c r="OO171"/>
      <c r="OP171"/>
      <c r="OQ171"/>
      <c r="OR171"/>
      <c r="OS171"/>
      <c r="OT171"/>
      <c r="OU171"/>
      <c r="OV171"/>
      <c r="OW171"/>
      <c r="OX171"/>
      <c r="OY171"/>
      <c r="OZ171"/>
      <c r="PA171"/>
      <c r="PB171"/>
      <c r="PC171"/>
      <c r="PD171"/>
      <c r="PE171"/>
      <c r="PF171"/>
      <c r="PG171"/>
      <c r="PH171"/>
      <c r="PI171"/>
      <c r="PK171" t="s">
        <v>11752</v>
      </c>
      <c r="PL171" t="s">
        <v>11753</v>
      </c>
      <c r="PM171" t="s">
        <v>11754</v>
      </c>
      <c r="PN171">
        <v>421623</v>
      </c>
      <c r="PO171" t="s">
        <v>11755</v>
      </c>
      <c r="PP171" t="s">
        <v>11756</v>
      </c>
      <c r="PQ171">
        <v>72</v>
      </c>
      <c r="PS171">
        <v>-1</v>
      </c>
    </row>
    <row r="172" spans="1:435" hidden="1" x14ac:dyDescent="0.25">
      <c r="A172">
        <v>113010217</v>
      </c>
      <c r="C172" t="s">
        <v>11757</v>
      </c>
      <c r="D172" t="s">
        <v>483</v>
      </c>
      <c r="E172" t="s">
        <v>11758</v>
      </c>
      <c r="F172" t="s">
        <v>11759</v>
      </c>
      <c r="G172">
        <v>98941509</v>
      </c>
      <c r="H172" t="s">
        <v>11760</v>
      </c>
      <c r="I172" t="s">
        <v>11692</v>
      </c>
      <c r="J172" t="s">
        <v>500</v>
      </c>
      <c r="K172" t="s">
        <v>11761</v>
      </c>
      <c r="L172">
        <v>50942988</v>
      </c>
      <c r="P172" t="s">
        <v>392</v>
      </c>
      <c r="Q172" t="s">
        <v>393</v>
      </c>
      <c r="R172">
        <v>1</v>
      </c>
      <c r="S172">
        <v>0</v>
      </c>
      <c r="T172">
        <v>0</v>
      </c>
      <c r="U172">
        <v>0</v>
      </c>
      <c r="V172">
        <v>0</v>
      </c>
      <c r="W172">
        <v>100</v>
      </c>
      <c r="Z172">
        <v>20</v>
      </c>
      <c r="AC172">
        <v>40</v>
      </c>
      <c r="AF172">
        <v>0</v>
      </c>
      <c r="AI172">
        <v>31</v>
      </c>
      <c r="AL172">
        <v>5</v>
      </c>
      <c r="AO172">
        <v>2</v>
      </c>
      <c r="AR172" t="s">
        <v>394</v>
      </c>
      <c r="AS172" t="s">
        <v>716</v>
      </c>
      <c r="AT172">
        <v>0</v>
      </c>
      <c r="AU172">
        <v>1</v>
      </c>
      <c r="AV172">
        <v>0</v>
      </c>
      <c r="AW172">
        <v>0</v>
      </c>
      <c r="AX172">
        <v>0</v>
      </c>
      <c r="AY172">
        <v>0</v>
      </c>
      <c r="AZ172">
        <v>0</v>
      </c>
      <c r="BA172">
        <v>0</v>
      </c>
      <c r="BC172">
        <v>100</v>
      </c>
      <c r="BJ172" t="s">
        <v>392</v>
      </c>
      <c r="BN172" s="401">
        <v>100</v>
      </c>
      <c r="BO172" s="408">
        <v>20</v>
      </c>
      <c r="BP172" s="401">
        <v>80</v>
      </c>
      <c r="BQ172" s="401">
        <v>10</v>
      </c>
      <c r="BR172" s="401">
        <v>10</v>
      </c>
      <c r="BS172" s="408">
        <v>15</v>
      </c>
      <c r="BT172" s="408">
        <v>0</v>
      </c>
      <c r="BU172" s="408">
        <v>5</v>
      </c>
      <c r="BV172">
        <v>100</v>
      </c>
      <c r="BW172">
        <v>0</v>
      </c>
      <c r="BX172">
        <v>0</v>
      </c>
      <c r="BY172">
        <v>6</v>
      </c>
      <c r="CB172">
        <v>200</v>
      </c>
      <c r="CD172"/>
      <c r="CE172"/>
      <c r="CF172">
        <v>4</v>
      </c>
      <c r="CH172"/>
      <c r="CI172"/>
      <c r="CJ172">
        <v>60</v>
      </c>
      <c r="CR172">
        <v>10</v>
      </c>
      <c r="CS172"/>
      <c r="CT172">
        <v>8</v>
      </c>
      <c r="CU172">
        <v>5</v>
      </c>
      <c r="DH172" t="s">
        <v>1880</v>
      </c>
      <c r="DJ172"/>
      <c r="DL172"/>
      <c r="DM172"/>
      <c r="DN172"/>
      <c r="DO172"/>
      <c r="DP172"/>
      <c r="EB172"/>
      <c r="ED172"/>
      <c r="FF172" t="s">
        <v>392</v>
      </c>
      <c r="FG172">
        <v>800</v>
      </c>
      <c r="FJ172">
        <v>50</v>
      </c>
      <c r="FM172">
        <v>50</v>
      </c>
      <c r="FP172">
        <v>5</v>
      </c>
      <c r="FS172">
        <v>30</v>
      </c>
      <c r="FV172" t="s">
        <v>434</v>
      </c>
      <c r="FW172">
        <v>1</v>
      </c>
      <c r="FX172">
        <v>0</v>
      </c>
      <c r="FY172">
        <v>0</v>
      </c>
      <c r="FZ172">
        <v>0</v>
      </c>
      <c r="GA172">
        <v>0</v>
      </c>
      <c r="GB172">
        <v>100</v>
      </c>
      <c r="GH172" t="s">
        <v>392</v>
      </c>
      <c r="GI172">
        <v>5</v>
      </c>
      <c r="GJ172">
        <v>7</v>
      </c>
      <c r="GL172">
        <v>800</v>
      </c>
      <c r="GM172">
        <v>50</v>
      </c>
      <c r="GN172">
        <v>800</v>
      </c>
      <c r="GO172">
        <v>0</v>
      </c>
      <c r="GP172">
        <v>40</v>
      </c>
      <c r="GQ172">
        <v>10</v>
      </c>
      <c r="GR172">
        <v>280</v>
      </c>
      <c r="GS172">
        <v>290</v>
      </c>
      <c r="GU172">
        <v>100</v>
      </c>
      <c r="GW172">
        <v>7</v>
      </c>
      <c r="GX172">
        <v>0</v>
      </c>
      <c r="GY172">
        <v>12</v>
      </c>
      <c r="GZ172">
        <v>25</v>
      </c>
      <c r="HB172">
        <v>40</v>
      </c>
      <c r="HD172" t="s">
        <v>397</v>
      </c>
      <c r="HF172" t="s">
        <v>11762</v>
      </c>
      <c r="HL172">
        <v>120</v>
      </c>
      <c r="HM172">
        <v>80</v>
      </c>
      <c r="HN172">
        <v>0</v>
      </c>
      <c r="HO172">
        <v>100</v>
      </c>
      <c r="HZ172">
        <v>100</v>
      </c>
      <c r="IJ172">
        <v>100</v>
      </c>
      <c r="IL172">
        <v>0</v>
      </c>
      <c r="IM172">
        <v>0</v>
      </c>
      <c r="IN172">
        <v>50</v>
      </c>
      <c r="IO172">
        <v>747</v>
      </c>
      <c r="IP172">
        <v>500</v>
      </c>
      <c r="IQ172">
        <v>100</v>
      </c>
      <c r="IR172">
        <v>100</v>
      </c>
      <c r="IS172">
        <v>500</v>
      </c>
      <c r="IT172">
        <v>200</v>
      </c>
      <c r="IU172">
        <v>800</v>
      </c>
      <c r="IV172">
        <v>0</v>
      </c>
      <c r="IW172">
        <v>0</v>
      </c>
      <c r="IX172">
        <v>0</v>
      </c>
      <c r="KT172" t="s">
        <v>578</v>
      </c>
      <c r="KU172" t="s">
        <v>578</v>
      </c>
      <c r="KV172" t="s">
        <v>578</v>
      </c>
      <c r="KW172" t="s">
        <v>578</v>
      </c>
      <c r="KY172" t="s">
        <v>392</v>
      </c>
      <c r="KZ172">
        <v>100</v>
      </c>
      <c r="LA172" t="s">
        <v>11583</v>
      </c>
      <c r="LB172" t="s">
        <v>409</v>
      </c>
      <c r="LE172" t="s">
        <v>392</v>
      </c>
      <c r="LF172">
        <v>80</v>
      </c>
      <c r="LG172" t="s">
        <v>11466</v>
      </c>
      <c r="LH172" t="s">
        <v>409</v>
      </c>
      <c r="LK172" t="s">
        <v>409</v>
      </c>
      <c r="LN172" t="s">
        <v>392</v>
      </c>
      <c r="LO172">
        <v>400</v>
      </c>
      <c r="LP172" t="s">
        <v>11373</v>
      </c>
      <c r="LQ172" t="s">
        <v>392</v>
      </c>
      <c r="LR172">
        <v>400</v>
      </c>
      <c r="LS172" t="s">
        <v>11373</v>
      </c>
      <c r="LT172" t="s">
        <v>409</v>
      </c>
      <c r="LW172" t="s">
        <v>392</v>
      </c>
      <c r="LX172">
        <v>85</v>
      </c>
      <c r="LY172" t="s">
        <v>11583</v>
      </c>
      <c r="LZ172" t="s">
        <v>392</v>
      </c>
      <c r="MA172">
        <v>2000</v>
      </c>
      <c r="MB172" t="s">
        <v>11373</v>
      </c>
      <c r="MC172" t="s">
        <v>392</v>
      </c>
      <c r="MD172">
        <v>2000</v>
      </c>
      <c r="ME172" t="s">
        <v>11373</v>
      </c>
      <c r="MF172" t="s">
        <v>409</v>
      </c>
      <c r="MI172" t="s">
        <v>409</v>
      </c>
      <c r="ML172" t="s">
        <v>409</v>
      </c>
      <c r="MO172" t="s">
        <v>409</v>
      </c>
      <c r="MR172" t="s">
        <v>410</v>
      </c>
      <c r="MT172" t="s">
        <v>411</v>
      </c>
      <c r="MU172" t="s">
        <v>411</v>
      </c>
      <c r="MV172" t="s">
        <v>411</v>
      </c>
      <c r="MW172" t="s">
        <v>412</v>
      </c>
      <c r="MX172" t="s">
        <v>411</v>
      </c>
      <c r="MY172" t="s">
        <v>411</v>
      </c>
      <c r="MZ172" t="s">
        <v>411</v>
      </c>
      <c r="NA172" t="s">
        <v>411</v>
      </c>
      <c r="NH172">
        <v>300</v>
      </c>
      <c r="NI172" t="s">
        <v>413</v>
      </c>
      <c r="NS172">
        <v>3</v>
      </c>
      <c r="NT172"/>
      <c r="NU172">
        <v>2</v>
      </c>
      <c r="NV172">
        <v>0</v>
      </c>
      <c r="NW172">
        <v>5</v>
      </c>
      <c r="NX172">
        <v>0</v>
      </c>
      <c r="NY172"/>
      <c r="NZ172"/>
      <c r="OA172"/>
      <c r="OB172"/>
      <c r="OC172"/>
      <c r="OD172"/>
      <c r="OE172"/>
      <c r="OF172"/>
      <c r="OG172"/>
      <c r="OH172"/>
      <c r="OI172"/>
      <c r="OJ172"/>
      <c r="OK172"/>
      <c r="OL172"/>
      <c r="OM172"/>
      <c r="ON172"/>
      <c r="OO172"/>
      <c r="OP172"/>
      <c r="OQ172"/>
      <c r="OR172"/>
      <c r="OS172"/>
      <c r="OT172"/>
      <c r="OU172"/>
      <c r="OV172"/>
      <c r="OW172"/>
      <c r="OX172"/>
      <c r="OY172"/>
      <c r="OZ172"/>
      <c r="PA172"/>
      <c r="PB172"/>
      <c r="PC172"/>
      <c r="PD172"/>
      <c r="PE172"/>
      <c r="PF172"/>
      <c r="PG172"/>
      <c r="PH172"/>
      <c r="PI172"/>
      <c r="PK172" t="s">
        <v>11763</v>
      </c>
      <c r="PL172" t="s">
        <v>11764</v>
      </c>
      <c r="PM172" t="s">
        <v>11765</v>
      </c>
      <c r="PN172">
        <v>421624</v>
      </c>
      <c r="PO172" t="s">
        <v>11766</v>
      </c>
      <c r="PP172" t="s">
        <v>11767</v>
      </c>
      <c r="PQ172">
        <v>73</v>
      </c>
      <c r="PS172">
        <v>-1</v>
      </c>
    </row>
    <row r="173" spans="1:435" hidden="1" x14ac:dyDescent="0.25">
      <c r="A173">
        <v>113012038</v>
      </c>
      <c r="C173" t="s">
        <v>11768</v>
      </c>
      <c r="D173" t="s">
        <v>483</v>
      </c>
      <c r="E173" t="s">
        <v>11769</v>
      </c>
      <c r="F173" t="s">
        <v>11770</v>
      </c>
      <c r="G173">
        <v>153060150</v>
      </c>
      <c r="H173" t="s">
        <v>11771</v>
      </c>
      <c r="I173" t="s">
        <v>11635</v>
      </c>
      <c r="J173" t="s">
        <v>421</v>
      </c>
      <c r="P173" t="s">
        <v>392</v>
      </c>
      <c r="Q173" t="s">
        <v>393</v>
      </c>
      <c r="R173">
        <v>1</v>
      </c>
      <c r="S173">
        <v>0</v>
      </c>
      <c r="T173">
        <v>0</v>
      </c>
      <c r="U173">
        <v>0</v>
      </c>
      <c r="V173">
        <v>0</v>
      </c>
      <c r="W173">
        <v>37</v>
      </c>
      <c r="Z173">
        <v>4</v>
      </c>
      <c r="AC173">
        <v>7</v>
      </c>
      <c r="AI173">
        <v>2</v>
      </c>
      <c r="AL173">
        <v>2</v>
      </c>
      <c r="AR173" t="s">
        <v>394</v>
      </c>
      <c r="AS173" t="s">
        <v>11772</v>
      </c>
      <c r="AT173">
        <v>1</v>
      </c>
      <c r="AU173">
        <v>0</v>
      </c>
      <c r="AV173">
        <v>1</v>
      </c>
      <c r="AW173">
        <v>0</v>
      </c>
      <c r="AX173">
        <v>1</v>
      </c>
      <c r="AY173">
        <v>0</v>
      </c>
      <c r="AZ173">
        <v>0</v>
      </c>
      <c r="BA173">
        <v>0</v>
      </c>
      <c r="BB173">
        <v>30</v>
      </c>
      <c r="BD173">
        <v>30</v>
      </c>
      <c r="BF173">
        <v>40</v>
      </c>
      <c r="BJ173" t="s">
        <v>392</v>
      </c>
      <c r="BK173">
        <v>11</v>
      </c>
      <c r="BL173">
        <v>5</v>
      </c>
      <c r="BN173" s="401">
        <v>37</v>
      </c>
      <c r="BO173" s="408">
        <v>4</v>
      </c>
      <c r="BP173" s="401">
        <v>37</v>
      </c>
      <c r="BQ173" s="401">
        <v>0</v>
      </c>
      <c r="BR173" s="401">
        <v>0</v>
      </c>
      <c r="BS173" s="408">
        <v>2</v>
      </c>
      <c r="BT173" s="408">
        <v>0</v>
      </c>
      <c r="BU173" s="408">
        <v>2</v>
      </c>
      <c r="BV173">
        <v>100</v>
      </c>
      <c r="BW173">
        <v>0</v>
      </c>
      <c r="BX173">
        <v>0</v>
      </c>
      <c r="BY173">
        <v>7</v>
      </c>
      <c r="CB173">
        <v>200</v>
      </c>
      <c r="CD173"/>
      <c r="CE173"/>
      <c r="CF173">
        <v>5</v>
      </c>
      <c r="CH173"/>
      <c r="CI173"/>
      <c r="CJ173">
        <v>20</v>
      </c>
      <c r="CR173">
        <v>3</v>
      </c>
      <c r="CS173">
        <v>0</v>
      </c>
      <c r="CT173">
        <v>1</v>
      </c>
      <c r="CU173">
        <v>2</v>
      </c>
      <c r="DH173" t="s">
        <v>1880</v>
      </c>
      <c r="DJ173"/>
      <c r="DL173"/>
      <c r="DM173"/>
      <c r="DN173"/>
      <c r="DO173"/>
      <c r="DP173"/>
      <c r="EB173"/>
      <c r="ED173"/>
      <c r="FF173" t="s">
        <v>392</v>
      </c>
      <c r="FG173">
        <v>30</v>
      </c>
      <c r="FJ173">
        <v>1</v>
      </c>
      <c r="FM173">
        <v>1</v>
      </c>
      <c r="FP173">
        <v>0</v>
      </c>
      <c r="FS173">
        <v>1</v>
      </c>
      <c r="FV173" t="s">
        <v>434</v>
      </c>
      <c r="FW173">
        <v>1</v>
      </c>
      <c r="FX173">
        <v>0</v>
      </c>
      <c r="FY173">
        <v>0</v>
      </c>
      <c r="FZ173">
        <v>0</v>
      </c>
      <c r="GA173">
        <v>0</v>
      </c>
      <c r="GB173">
        <v>100</v>
      </c>
      <c r="GH173" t="s">
        <v>392</v>
      </c>
      <c r="GI173">
        <v>5</v>
      </c>
      <c r="GJ173">
        <v>7</v>
      </c>
      <c r="GL173">
        <v>30</v>
      </c>
      <c r="GM173">
        <v>1</v>
      </c>
      <c r="GN173">
        <v>30</v>
      </c>
      <c r="GO173">
        <v>0</v>
      </c>
      <c r="GP173">
        <v>0</v>
      </c>
      <c r="GQ173">
        <v>1</v>
      </c>
      <c r="GR173">
        <v>18</v>
      </c>
      <c r="GS173">
        <v>16</v>
      </c>
      <c r="GW173">
        <v>3</v>
      </c>
      <c r="GZ173">
        <v>15</v>
      </c>
      <c r="HD173" t="s">
        <v>397</v>
      </c>
      <c r="HL173">
        <v>4</v>
      </c>
      <c r="HM173">
        <v>2</v>
      </c>
      <c r="HN173">
        <v>0</v>
      </c>
      <c r="HO173">
        <v>2</v>
      </c>
      <c r="HP173">
        <v>4</v>
      </c>
      <c r="HQ173">
        <v>2</v>
      </c>
      <c r="HR173">
        <v>0</v>
      </c>
      <c r="HS173">
        <v>2</v>
      </c>
      <c r="HZ173">
        <v>100</v>
      </c>
      <c r="IJ173">
        <v>100</v>
      </c>
      <c r="IL173">
        <v>0</v>
      </c>
      <c r="IM173">
        <v>0</v>
      </c>
      <c r="IN173">
        <v>2</v>
      </c>
      <c r="IO173">
        <v>448</v>
      </c>
      <c r="IP173">
        <v>0</v>
      </c>
      <c r="IQ173">
        <v>5</v>
      </c>
      <c r="IR173">
        <v>10</v>
      </c>
      <c r="IS173">
        <v>50</v>
      </c>
      <c r="IT173">
        <v>0</v>
      </c>
      <c r="IU173">
        <v>60</v>
      </c>
      <c r="IV173">
        <v>0</v>
      </c>
      <c r="IW173">
        <v>0</v>
      </c>
      <c r="IX173">
        <v>0</v>
      </c>
      <c r="KT173" t="s">
        <v>578</v>
      </c>
      <c r="KU173" t="s">
        <v>578</v>
      </c>
      <c r="KV173" t="s">
        <v>578</v>
      </c>
      <c r="KW173" t="s">
        <v>578</v>
      </c>
      <c r="KY173" t="s">
        <v>392</v>
      </c>
      <c r="KZ173">
        <v>60</v>
      </c>
      <c r="LA173" t="s">
        <v>11583</v>
      </c>
      <c r="LB173" t="s">
        <v>409</v>
      </c>
      <c r="LE173" t="s">
        <v>392</v>
      </c>
      <c r="LF173">
        <v>5</v>
      </c>
      <c r="LG173" t="s">
        <v>11466</v>
      </c>
      <c r="LH173" t="s">
        <v>409</v>
      </c>
      <c r="LK173" t="s">
        <v>409</v>
      </c>
      <c r="LN173" t="s">
        <v>392</v>
      </c>
      <c r="LO173">
        <v>80</v>
      </c>
      <c r="LP173" t="s">
        <v>11373</v>
      </c>
      <c r="LQ173" t="s">
        <v>392</v>
      </c>
      <c r="LR173">
        <v>80</v>
      </c>
      <c r="LS173" t="s">
        <v>11373</v>
      </c>
      <c r="LT173" t="s">
        <v>409</v>
      </c>
      <c r="LW173" t="s">
        <v>392</v>
      </c>
      <c r="LX173">
        <v>80</v>
      </c>
      <c r="LY173" t="s">
        <v>11583</v>
      </c>
      <c r="LZ173" t="s">
        <v>392</v>
      </c>
      <c r="MA173">
        <v>200</v>
      </c>
      <c r="MB173" t="s">
        <v>11373</v>
      </c>
      <c r="MC173" t="s">
        <v>392</v>
      </c>
      <c r="MD173">
        <v>200</v>
      </c>
      <c r="ME173" t="s">
        <v>11373</v>
      </c>
      <c r="MF173" t="s">
        <v>409</v>
      </c>
      <c r="MI173" t="s">
        <v>409</v>
      </c>
      <c r="ML173" t="s">
        <v>409</v>
      </c>
      <c r="MO173" t="s">
        <v>409</v>
      </c>
      <c r="MR173" t="s">
        <v>410</v>
      </c>
      <c r="MT173" t="s">
        <v>411</v>
      </c>
      <c r="MU173" t="s">
        <v>411</v>
      </c>
      <c r="MV173" t="s">
        <v>411</v>
      </c>
      <c r="MW173" t="s">
        <v>412</v>
      </c>
      <c r="MX173" t="s">
        <v>465</v>
      </c>
      <c r="MY173" t="s">
        <v>411</v>
      </c>
      <c r="MZ173" t="s">
        <v>411</v>
      </c>
      <c r="NA173" t="s">
        <v>411</v>
      </c>
      <c r="NH173">
        <v>200</v>
      </c>
      <c r="NI173" t="s">
        <v>11773</v>
      </c>
      <c r="NJ173">
        <v>20</v>
      </c>
      <c r="NK173" t="s">
        <v>466</v>
      </c>
      <c r="NS173">
        <v>0</v>
      </c>
      <c r="NT173">
        <v>0</v>
      </c>
      <c r="NU173">
        <v>1</v>
      </c>
      <c r="NV173">
        <v>1</v>
      </c>
      <c r="NW173">
        <v>1</v>
      </c>
      <c r="NX173">
        <v>1</v>
      </c>
      <c r="NY173"/>
      <c r="NZ173"/>
      <c r="OA173"/>
      <c r="OB173"/>
      <c r="OC173"/>
      <c r="OD173"/>
      <c r="OE173"/>
      <c r="OF173"/>
      <c r="OG173"/>
      <c r="OH173"/>
      <c r="OI173"/>
      <c r="OJ173"/>
      <c r="OK173"/>
      <c r="OL173"/>
      <c r="OM173"/>
      <c r="ON173"/>
      <c r="OO173"/>
      <c r="OP173"/>
      <c r="OQ173"/>
      <c r="OR173"/>
      <c r="OS173"/>
      <c r="OT173"/>
      <c r="OU173"/>
      <c r="OV173"/>
      <c r="OW173"/>
      <c r="OX173"/>
      <c r="OY173"/>
      <c r="OZ173"/>
      <c r="PA173"/>
      <c r="PB173"/>
      <c r="PC173"/>
      <c r="PD173"/>
      <c r="PE173"/>
      <c r="PF173"/>
      <c r="PG173"/>
      <c r="PH173"/>
      <c r="PI173"/>
      <c r="PK173" t="s">
        <v>11774</v>
      </c>
      <c r="PL173" t="s">
        <v>11775</v>
      </c>
      <c r="PM173" t="s">
        <v>11776</v>
      </c>
      <c r="PN173">
        <v>421625</v>
      </c>
      <c r="PO173" t="s">
        <v>11777</v>
      </c>
      <c r="PP173" t="s">
        <v>11778</v>
      </c>
      <c r="PQ173">
        <v>74</v>
      </c>
      <c r="PS173">
        <v>-1</v>
      </c>
    </row>
    <row r="174" spans="1:435" hidden="1" x14ac:dyDescent="0.25">
      <c r="A174">
        <v>113010087</v>
      </c>
      <c r="C174" t="s">
        <v>11779</v>
      </c>
      <c r="D174" t="s">
        <v>483</v>
      </c>
      <c r="E174" t="s">
        <v>11780</v>
      </c>
      <c r="F174" t="s">
        <v>11781</v>
      </c>
      <c r="G174">
        <v>85553267</v>
      </c>
      <c r="H174" t="s">
        <v>11782</v>
      </c>
      <c r="I174" t="s">
        <v>11692</v>
      </c>
      <c r="J174" t="s">
        <v>421</v>
      </c>
      <c r="P174" t="s">
        <v>392</v>
      </c>
      <c r="Q174" t="s">
        <v>393</v>
      </c>
      <c r="R174">
        <v>1</v>
      </c>
      <c r="S174">
        <v>0</v>
      </c>
      <c r="T174">
        <v>0</v>
      </c>
      <c r="U174">
        <v>0</v>
      </c>
      <c r="V174">
        <v>0</v>
      </c>
      <c r="W174">
        <v>100</v>
      </c>
      <c r="Z174">
        <v>15</v>
      </c>
      <c r="AC174">
        <v>25</v>
      </c>
      <c r="AF174">
        <v>0</v>
      </c>
      <c r="AI174">
        <v>0</v>
      </c>
      <c r="AL174">
        <v>3</v>
      </c>
      <c r="AO174">
        <v>3</v>
      </c>
      <c r="AR174" t="s">
        <v>394</v>
      </c>
      <c r="AS174" t="s">
        <v>11694</v>
      </c>
      <c r="AT174">
        <v>1</v>
      </c>
      <c r="AU174">
        <v>0</v>
      </c>
      <c r="AV174">
        <v>1</v>
      </c>
      <c r="AW174">
        <v>0</v>
      </c>
      <c r="AX174">
        <v>0</v>
      </c>
      <c r="AY174">
        <v>0</v>
      </c>
      <c r="AZ174">
        <v>1</v>
      </c>
      <c r="BA174">
        <v>0</v>
      </c>
      <c r="BB174">
        <v>70</v>
      </c>
      <c r="BD174">
        <v>20</v>
      </c>
      <c r="BH174">
        <v>10</v>
      </c>
      <c r="BJ174" t="s">
        <v>392</v>
      </c>
      <c r="BK174">
        <v>11</v>
      </c>
      <c r="BL174">
        <v>3</v>
      </c>
      <c r="BN174" s="401">
        <v>100</v>
      </c>
      <c r="BO174" s="408">
        <v>15</v>
      </c>
      <c r="BP174" s="401">
        <v>100</v>
      </c>
      <c r="BQ174" s="401">
        <v>0</v>
      </c>
      <c r="BR174" s="401">
        <v>0</v>
      </c>
      <c r="BS174" s="408">
        <v>12</v>
      </c>
      <c r="BT174" s="408">
        <v>0</v>
      </c>
      <c r="BU174" s="408">
        <v>3</v>
      </c>
      <c r="BV174">
        <v>100</v>
      </c>
      <c r="BW174">
        <v>0</v>
      </c>
      <c r="BX174">
        <v>0</v>
      </c>
      <c r="BY174">
        <v>7</v>
      </c>
      <c r="CB174">
        <v>200</v>
      </c>
      <c r="CD174"/>
      <c r="CE174"/>
      <c r="CF174">
        <v>5</v>
      </c>
      <c r="CH174"/>
      <c r="CI174"/>
      <c r="CJ174">
        <v>50</v>
      </c>
      <c r="CR174"/>
      <c r="CS174"/>
      <c r="CT174"/>
      <c r="CU174"/>
      <c r="DH174" t="s">
        <v>695</v>
      </c>
      <c r="DJ174"/>
      <c r="DL174"/>
      <c r="DM174"/>
      <c r="DN174"/>
      <c r="DO174"/>
      <c r="DP174"/>
      <c r="EB174"/>
      <c r="ED174"/>
      <c r="FF174" t="s">
        <v>392</v>
      </c>
      <c r="FG174">
        <v>300</v>
      </c>
      <c r="FJ174">
        <v>50</v>
      </c>
      <c r="FM174">
        <v>30</v>
      </c>
      <c r="FP174">
        <v>0</v>
      </c>
      <c r="FS174">
        <v>8</v>
      </c>
      <c r="FV174" t="s">
        <v>434</v>
      </c>
      <c r="FW174">
        <v>1</v>
      </c>
      <c r="FX174">
        <v>0</v>
      </c>
      <c r="FY174">
        <v>0</v>
      </c>
      <c r="FZ174">
        <v>0</v>
      </c>
      <c r="GA174">
        <v>0</v>
      </c>
      <c r="GB174">
        <v>100</v>
      </c>
      <c r="GH174" t="s">
        <v>392</v>
      </c>
      <c r="GI174">
        <v>5</v>
      </c>
      <c r="GJ174">
        <v>1</v>
      </c>
      <c r="GL174">
        <v>300</v>
      </c>
      <c r="GM174">
        <v>50</v>
      </c>
      <c r="GN174">
        <v>280</v>
      </c>
      <c r="GO174">
        <v>20</v>
      </c>
      <c r="GP174">
        <v>30</v>
      </c>
      <c r="GQ174">
        <v>20</v>
      </c>
      <c r="GR174">
        <v>130</v>
      </c>
      <c r="GS174">
        <v>140</v>
      </c>
      <c r="GT174">
        <v>100</v>
      </c>
      <c r="GW174">
        <v>3</v>
      </c>
      <c r="GZ174">
        <v>18</v>
      </c>
      <c r="HD174" t="s">
        <v>397</v>
      </c>
      <c r="HH174">
        <v>70</v>
      </c>
      <c r="HL174">
        <v>30</v>
      </c>
      <c r="HM174">
        <v>14</v>
      </c>
      <c r="HN174">
        <v>0</v>
      </c>
      <c r="HO174">
        <v>0</v>
      </c>
      <c r="HZ174">
        <v>100</v>
      </c>
      <c r="IJ174">
        <v>100</v>
      </c>
      <c r="IL174">
        <v>0</v>
      </c>
      <c r="IM174">
        <v>0</v>
      </c>
      <c r="IN174">
        <v>0</v>
      </c>
      <c r="IO174">
        <v>306</v>
      </c>
      <c r="IP174">
        <v>0</v>
      </c>
      <c r="IQ174">
        <v>0</v>
      </c>
      <c r="IR174">
        <v>0</v>
      </c>
      <c r="IS174">
        <v>20</v>
      </c>
      <c r="IT174">
        <v>40</v>
      </c>
      <c r="IU174">
        <v>50</v>
      </c>
      <c r="IV174">
        <v>0</v>
      </c>
      <c r="IW174">
        <v>0</v>
      </c>
      <c r="IX174">
        <v>0</v>
      </c>
      <c r="KT174" t="s">
        <v>578</v>
      </c>
      <c r="KU174" t="s">
        <v>578</v>
      </c>
      <c r="KV174" t="s">
        <v>578</v>
      </c>
      <c r="KW174" t="s">
        <v>578</v>
      </c>
      <c r="KY174" t="s">
        <v>392</v>
      </c>
      <c r="KZ174">
        <v>700</v>
      </c>
      <c r="LA174" t="s">
        <v>413</v>
      </c>
      <c r="LB174" t="s">
        <v>409</v>
      </c>
      <c r="LE174" t="s">
        <v>392</v>
      </c>
      <c r="LF174">
        <v>12</v>
      </c>
      <c r="LG174" t="s">
        <v>11466</v>
      </c>
      <c r="LH174" t="s">
        <v>409</v>
      </c>
      <c r="LK174" t="s">
        <v>409</v>
      </c>
      <c r="LN174" t="s">
        <v>392</v>
      </c>
      <c r="LO174">
        <v>300</v>
      </c>
      <c r="LP174" t="s">
        <v>11373</v>
      </c>
      <c r="LQ174" t="s">
        <v>392</v>
      </c>
      <c r="LR174">
        <v>300</v>
      </c>
      <c r="LS174" t="s">
        <v>11373</v>
      </c>
      <c r="LT174" t="s">
        <v>392</v>
      </c>
      <c r="LU174">
        <v>10</v>
      </c>
      <c r="LV174" t="s">
        <v>11373</v>
      </c>
      <c r="LW174" t="s">
        <v>392</v>
      </c>
      <c r="LX174">
        <v>70</v>
      </c>
      <c r="LY174" t="s">
        <v>11373</v>
      </c>
      <c r="LZ174" t="s">
        <v>392</v>
      </c>
      <c r="MA174">
        <v>500</v>
      </c>
      <c r="MB174" t="s">
        <v>11373</v>
      </c>
      <c r="MC174" t="s">
        <v>409</v>
      </c>
      <c r="MF174" t="s">
        <v>409</v>
      </c>
      <c r="MI174" t="s">
        <v>409</v>
      </c>
      <c r="ML174" t="s">
        <v>409</v>
      </c>
      <c r="MO174" t="s">
        <v>409</v>
      </c>
      <c r="MR174" t="s">
        <v>410</v>
      </c>
      <c r="MT174" t="s">
        <v>411</v>
      </c>
      <c r="MU174" t="s">
        <v>411</v>
      </c>
      <c r="MV174" t="s">
        <v>411</v>
      </c>
      <c r="MW174" t="s">
        <v>465</v>
      </c>
      <c r="MX174" t="s">
        <v>411</v>
      </c>
      <c r="MY174" t="s">
        <v>411</v>
      </c>
      <c r="MZ174" t="s">
        <v>411</v>
      </c>
      <c r="NA174" t="s">
        <v>411</v>
      </c>
      <c r="NH174">
        <v>700</v>
      </c>
      <c r="NI174" t="s">
        <v>413</v>
      </c>
      <c r="NS174">
        <v>0</v>
      </c>
      <c r="NT174">
        <v>0</v>
      </c>
      <c r="NU174">
        <v>1</v>
      </c>
      <c r="NV174">
        <v>1</v>
      </c>
      <c r="NW174">
        <v>1</v>
      </c>
      <c r="NX174">
        <v>1</v>
      </c>
      <c r="NY174"/>
      <c r="NZ174"/>
      <c r="OA174"/>
      <c r="OB174"/>
      <c r="OC174"/>
      <c r="OD174"/>
      <c r="OE174"/>
      <c r="OF174"/>
      <c r="OG174"/>
      <c r="OH174"/>
      <c r="OI174"/>
      <c r="OJ174"/>
      <c r="OK174"/>
      <c r="OL174"/>
      <c r="OM174"/>
      <c r="ON174"/>
      <c r="OO174"/>
      <c r="OP174"/>
      <c r="OQ174"/>
      <c r="OR174"/>
      <c r="OS174"/>
      <c r="OT174"/>
      <c r="OU174"/>
      <c r="OV174"/>
      <c r="OW174"/>
      <c r="OX174"/>
      <c r="OY174"/>
      <c r="OZ174"/>
      <c r="PA174"/>
      <c r="PB174"/>
      <c r="PC174"/>
      <c r="PD174"/>
      <c r="PE174"/>
      <c r="PF174"/>
      <c r="PG174"/>
      <c r="PH174"/>
      <c r="PI174"/>
      <c r="PK174" t="s">
        <v>11783</v>
      </c>
      <c r="PL174" t="s">
        <v>11784</v>
      </c>
      <c r="PM174" t="s">
        <v>11785</v>
      </c>
      <c r="PN174">
        <v>421626</v>
      </c>
      <c r="PO174" t="s">
        <v>11786</v>
      </c>
      <c r="PP174" t="s">
        <v>11787</v>
      </c>
      <c r="PQ174">
        <v>75</v>
      </c>
      <c r="PS174">
        <v>-1</v>
      </c>
    </row>
    <row r="175" spans="1:435" hidden="1" x14ac:dyDescent="0.25">
      <c r="A175">
        <v>113010192</v>
      </c>
      <c r="C175" t="s">
        <v>11788</v>
      </c>
      <c r="D175" t="s">
        <v>483</v>
      </c>
      <c r="E175" t="s">
        <v>11789</v>
      </c>
      <c r="F175" t="s">
        <v>11790</v>
      </c>
      <c r="G175">
        <v>86346044</v>
      </c>
      <c r="H175" t="s">
        <v>11791</v>
      </c>
      <c r="I175" t="s">
        <v>11792</v>
      </c>
      <c r="J175" t="s">
        <v>421</v>
      </c>
      <c r="P175" t="s">
        <v>392</v>
      </c>
      <c r="Q175" t="s">
        <v>393</v>
      </c>
      <c r="R175">
        <v>1</v>
      </c>
      <c r="S175">
        <v>0</v>
      </c>
      <c r="T175">
        <v>0</v>
      </c>
      <c r="U175">
        <v>0</v>
      </c>
      <c r="V175">
        <v>0</v>
      </c>
      <c r="W175">
        <v>100</v>
      </c>
      <c r="Z175">
        <v>20</v>
      </c>
      <c r="AC175">
        <v>30</v>
      </c>
      <c r="AF175">
        <v>20</v>
      </c>
      <c r="AI175">
        <v>0</v>
      </c>
      <c r="AL175">
        <v>3</v>
      </c>
      <c r="AO175">
        <v>0</v>
      </c>
      <c r="AR175" t="s">
        <v>394</v>
      </c>
      <c r="AS175" t="s">
        <v>1798</v>
      </c>
      <c r="AT175">
        <v>0</v>
      </c>
      <c r="AU175">
        <v>0</v>
      </c>
      <c r="AV175">
        <v>0</v>
      </c>
      <c r="AW175">
        <v>1</v>
      </c>
      <c r="AX175">
        <v>1</v>
      </c>
      <c r="AY175">
        <v>1</v>
      </c>
      <c r="AZ175">
        <v>0</v>
      </c>
      <c r="BA175">
        <v>0</v>
      </c>
      <c r="BE175">
        <v>60</v>
      </c>
      <c r="BF175">
        <v>30</v>
      </c>
      <c r="BG175">
        <v>10</v>
      </c>
      <c r="BJ175" t="s">
        <v>392</v>
      </c>
      <c r="BK175">
        <v>12</v>
      </c>
      <c r="BL175">
        <v>5</v>
      </c>
      <c r="BN175" s="401">
        <v>100</v>
      </c>
      <c r="BO175" s="408">
        <v>25</v>
      </c>
      <c r="BP175" s="401">
        <v>60</v>
      </c>
      <c r="BQ175" s="401">
        <v>20</v>
      </c>
      <c r="BR175" s="401">
        <v>20</v>
      </c>
      <c r="BS175" s="408">
        <v>20</v>
      </c>
      <c r="BT175" s="408">
        <v>0</v>
      </c>
      <c r="BU175" s="408">
        <v>5</v>
      </c>
      <c r="BV175">
        <v>100</v>
      </c>
      <c r="BW175">
        <v>0</v>
      </c>
      <c r="BX175">
        <v>0</v>
      </c>
      <c r="BY175">
        <v>7</v>
      </c>
      <c r="CB175">
        <v>200</v>
      </c>
      <c r="CD175"/>
      <c r="CE175"/>
      <c r="CF175">
        <v>5</v>
      </c>
      <c r="CH175"/>
      <c r="CI175"/>
      <c r="CJ175">
        <v>20</v>
      </c>
      <c r="CR175">
        <v>4</v>
      </c>
      <c r="CS175">
        <v>0</v>
      </c>
      <c r="CT175">
        <v>0</v>
      </c>
      <c r="CU175">
        <v>14</v>
      </c>
      <c r="DH175" t="s">
        <v>1880</v>
      </c>
      <c r="DJ175"/>
      <c r="DL175"/>
      <c r="DM175"/>
      <c r="DN175"/>
      <c r="DO175"/>
      <c r="DP175"/>
      <c r="EB175"/>
      <c r="ED175"/>
      <c r="FF175" t="s">
        <v>392</v>
      </c>
      <c r="FG175">
        <v>400</v>
      </c>
      <c r="FJ175">
        <v>120</v>
      </c>
      <c r="FM175">
        <v>120</v>
      </c>
      <c r="FP175">
        <v>0</v>
      </c>
      <c r="FS175">
        <v>20</v>
      </c>
      <c r="FV175" t="s">
        <v>434</v>
      </c>
      <c r="FW175">
        <v>1</v>
      </c>
      <c r="FX175">
        <v>0</v>
      </c>
      <c r="FY175">
        <v>0</v>
      </c>
      <c r="FZ175">
        <v>0</v>
      </c>
      <c r="GA175">
        <v>0</v>
      </c>
      <c r="GB175">
        <v>100</v>
      </c>
      <c r="GH175" t="s">
        <v>392</v>
      </c>
      <c r="GI175">
        <v>5</v>
      </c>
      <c r="GJ175">
        <v>7</v>
      </c>
      <c r="GL175">
        <v>400</v>
      </c>
      <c r="GM175">
        <v>120</v>
      </c>
      <c r="GN175">
        <v>300</v>
      </c>
      <c r="GP175">
        <v>60</v>
      </c>
      <c r="GR175">
        <v>200</v>
      </c>
      <c r="GS175">
        <v>30</v>
      </c>
      <c r="GT175">
        <v>100</v>
      </c>
      <c r="GW175">
        <v>3</v>
      </c>
      <c r="GY175">
        <v>24</v>
      </c>
      <c r="GZ175">
        <v>19</v>
      </c>
      <c r="HB175">
        <v>28</v>
      </c>
      <c r="HD175" t="s">
        <v>397</v>
      </c>
      <c r="HF175" t="s">
        <v>11793</v>
      </c>
      <c r="HH175">
        <v>30</v>
      </c>
      <c r="HJ175">
        <v>25</v>
      </c>
      <c r="HL175">
        <v>50</v>
      </c>
      <c r="HM175">
        <v>40</v>
      </c>
      <c r="HN175">
        <v>20</v>
      </c>
      <c r="HO175">
        <v>40</v>
      </c>
      <c r="HZ175">
        <v>100</v>
      </c>
      <c r="IJ175">
        <v>100</v>
      </c>
      <c r="IL175">
        <v>0</v>
      </c>
      <c r="IM175">
        <v>0</v>
      </c>
      <c r="IN175">
        <v>0</v>
      </c>
      <c r="IO175">
        <v>0</v>
      </c>
      <c r="IP175">
        <v>0</v>
      </c>
      <c r="IQ175">
        <v>0</v>
      </c>
      <c r="IR175">
        <v>0</v>
      </c>
      <c r="IS175">
        <v>0</v>
      </c>
      <c r="IT175">
        <v>0</v>
      </c>
      <c r="IU175">
        <v>0</v>
      </c>
      <c r="IV175">
        <v>0</v>
      </c>
      <c r="IW175">
        <v>0</v>
      </c>
      <c r="IX175">
        <v>0</v>
      </c>
      <c r="KT175" t="s">
        <v>578</v>
      </c>
      <c r="KU175" t="s">
        <v>578</v>
      </c>
      <c r="KV175" t="s">
        <v>578</v>
      </c>
      <c r="KW175" t="s">
        <v>578</v>
      </c>
      <c r="KY175" t="s">
        <v>392</v>
      </c>
      <c r="KZ175">
        <v>400</v>
      </c>
      <c r="LA175" t="s">
        <v>413</v>
      </c>
      <c r="LB175" t="s">
        <v>409</v>
      </c>
      <c r="LE175" t="s">
        <v>392</v>
      </c>
      <c r="LF175">
        <v>60</v>
      </c>
      <c r="LG175" t="s">
        <v>11466</v>
      </c>
      <c r="LH175" t="s">
        <v>409</v>
      </c>
      <c r="LK175" t="s">
        <v>392</v>
      </c>
      <c r="LL175">
        <v>100</v>
      </c>
      <c r="LM175" t="s">
        <v>11583</v>
      </c>
      <c r="LN175" t="s">
        <v>392</v>
      </c>
      <c r="LO175">
        <v>200</v>
      </c>
      <c r="LP175" t="s">
        <v>11373</v>
      </c>
      <c r="LQ175" t="s">
        <v>392</v>
      </c>
      <c r="LR175">
        <v>200</v>
      </c>
      <c r="LS175" t="s">
        <v>11373</v>
      </c>
      <c r="LT175" t="s">
        <v>409</v>
      </c>
      <c r="LW175" t="s">
        <v>392</v>
      </c>
      <c r="LX175">
        <v>130</v>
      </c>
      <c r="LY175" t="s">
        <v>11583</v>
      </c>
      <c r="LZ175" t="s">
        <v>392</v>
      </c>
      <c r="MA175">
        <v>1000</v>
      </c>
      <c r="MB175" t="s">
        <v>11385</v>
      </c>
      <c r="MC175" t="s">
        <v>392</v>
      </c>
      <c r="MD175">
        <v>1000</v>
      </c>
      <c r="ME175" t="s">
        <v>11373</v>
      </c>
      <c r="MF175" t="s">
        <v>409</v>
      </c>
      <c r="MI175" t="s">
        <v>409</v>
      </c>
      <c r="ML175" t="s">
        <v>409</v>
      </c>
      <c r="MO175" t="s">
        <v>409</v>
      </c>
      <c r="MR175" t="s">
        <v>517</v>
      </c>
      <c r="MT175" t="s">
        <v>411</v>
      </c>
      <c r="MU175" t="s">
        <v>411</v>
      </c>
      <c r="MV175" t="s">
        <v>411</v>
      </c>
      <c r="MW175" t="s">
        <v>465</v>
      </c>
      <c r="MX175" t="s">
        <v>465</v>
      </c>
      <c r="MY175" t="s">
        <v>411</v>
      </c>
      <c r="MZ175" t="s">
        <v>411</v>
      </c>
      <c r="NA175" t="s">
        <v>411</v>
      </c>
      <c r="NH175">
        <v>300</v>
      </c>
      <c r="NI175" t="s">
        <v>413</v>
      </c>
      <c r="NJ175">
        <v>50</v>
      </c>
      <c r="NK175" t="s">
        <v>466</v>
      </c>
      <c r="NS175">
        <v>0</v>
      </c>
      <c r="NT175">
        <v>0</v>
      </c>
      <c r="NU175">
        <v>3</v>
      </c>
      <c r="NV175">
        <v>0</v>
      </c>
      <c r="NW175">
        <v>3</v>
      </c>
      <c r="NX175">
        <v>0</v>
      </c>
      <c r="NY175"/>
      <c r="NZ175"/>
      <c r="OA175"/>
      <c r="OB175"/>
      <c r="OC175"/>
      <c r="OD175"/>
      <c r="OE175"/>
      <c r="OF175"/>
      <c r="OG175"/>
      <c r="OH175"/>
      <c r="OI175"/>
      <c r="OJ175"/>
      <c r="OK175"/>
      <c r="OL175"/>
      <c r="OM175"/>
      <c r="ON175"/>
      <c r="OO175"/>
      <c r="OP175"/>
      <c r="OQ175"/>
      <c r="OR175"/>
      <c r="OS175"/>
      <c r="OT175"/>
      <c r="OU175"/>
      <c r="OV175"/>
      <c r="OW175"/>
      <c r="OX175"/>
      <c r="OY175"/>
      <c r="OZ175"/>
      <c r="PA175"/>
      <c r="PB175"/>
      <c r="PC175"/>
      <c r="PD175"/>
      <c r="PE175"/>
      <c r="PF175"/>
      <c r="PG175"/>
      <c r="PH175"/>
      <c r="PI175"/>
      <c r="PK175" t="s">
        <v>11794</v>
      </c>
      <c r="PL175" t="s">
        <v>11795</v>
      </c>
      <c r="PM175" t="s">
        <v>11796</v>
      </c>
      <c r="PN175">
        <v>421627</v>
      </c>
      <c r="PO175" t="s">
        <v>11797</v>
      </c>
      <c r="PP175" t="s">
        <v>11798</v>
      </c>
      <c r="PQ175">
        <v>76</v>
      </c>
      <c r="PS175">
        <v>-1</v>
      </c>
    </row>
    <row r="176" spans="1:435" hidden="1" x14ac:dyDescent="0.25">
      <c r="A176">
        <v>114012084</v>
      </c>
      <c r="C176" t="s">
        <v>11799</v>
      </c>
      <c r="D176" t="s">
        <v>483</v>
      </c>
      <c r="E176" t="s">
        <v>11800</v>
      </c>
      <c r="F176" t="s">
        <v>11801</v>
      </c>
      <c r="G176">
        <v>106427615</v>
      </c>
      <c r="H176" t="s">
        <v>11802</v>
      </c>
      <c r="I176" t="s">
        <v>11803</v>
      </c>
      <c r="J176" t="s">
        <v>421</v>
      </c>
      <c r="P176" t="s">
        <v>409</v>
      </c>
      <c r="Q176"/>
      <c r="AS176"/>
      <c r="BO176" s="408"/>
      <c r="BS176" s="408"/>
      <c r="BT176" s="408"/>
      <c r="BU176" s="408"/>
      <c r="CD176"/>
      <c r="CE176"/>
      <c r="CH176"/>
      <c r="CI176"/>
      <c r="CR176"/>
      <c r="CS176"/>
      <c r="CT176"/>
      <c r="CU176"/>
      <c r="DJ176"/>
      <c r="DL176"/>
      <c r="DM176"/>
      <c r="DN176"/>
      <c r="DO176"/>
      <c r="DP176"/>
      <c r="EB176"/>
      <c r="ED176"/>
      <c r="FF176" t="s">
        <v>392</v>
      </c>
      <c r="FG176">
        <v>162</v>
      </c>
      <c r="FJ176">
        <v>50</v>
      </c>
      <c r="FM176">
        <v>0</v>
      </c>
      <c r="FP176">
        <v>0</v>
      </c>
      <c r="FS176">
        <v>8</v>
      </c>
      <c r="FV176" t="s">
        <v>434</v>
      </c>
      <c r="FW176">
        <v>1</v>
      </c>
      <c r="FX176">
        <v>0</v>
      </c>
      <c r="FY176">
        <v>0</v>
      </c>
      <c r="FZ176">
        <v>0</v>
      </c>
      <c r="GA176">
        <v>0</v>
      </c>
      <c r="GB176">
        <v>100</v>
      </c>
      <c r="GH176" t="s">
        <v>392</v>
      </c>
      <c r="GI176">
        <v>3</v>
      </c>
      <c r="GJ176">
        <v>4</v>
      </c>
      <c r="GL176">
        <v>162</v>
      </c>
      <c r="GM176">
        <v>6</v>
      </c>
      <c r="GN176">
        <v>160</v>
      </c>
      <c r="GO176">
        <v>2</v>
      </c>
      <c r="GP176">
        <v>6</v>
      </c>
      <c r="GQ176">
        <v>0</v>
      </c>
      <c r="GR176">
        <v>0</v>
      </c>
      <c r="GS176">
        <v>0</v>
      </c>
      <c r="GT176">
        <v>0</v>
      </c>
      <c r="GU176">
        <v>100</v>
      </c>
      <c r="GV176">
        <v>0</v>
      </c>
      <c r="GW176">
        <v>4</v>
      </c>
      <c r="GZ176">
        <v>13</v>
      </c>
      <c r="HC176">
        <v>30</v>
      </c>
      <c r="HD176" t="s">
        <v>397</v>
      </c>
      <c r="HG176" t="s">
        <v>504</v>
      </c>
      <c r="HH176">
        <v>60</v>
      </c>
      <c r="HK176">
        <v>10</v>
      </c>
      <c r="HL176">
        <v>15</v>
      </c>
      <c r="HM176">
        <v>0</v>
      </c>
      <c r="HN176">
        <v>0</v>
      </c>
      <c r="HO176">
        <v>8</v>
      </c>
      <c r="HZ176">
        <v>100</v>
      </c>
      <c r="IJ176">
        <v>100</v>
      </c>
      <c r="IL176">
        <v>0</v>
      </c>
      <c r="IM176">
        <v>0</v>
      </c>
      <c r="IN176">
        <v>0</v>
      </c>
      <c r="IO176">
        <v>50</v>
      </c>
      <c r="IP176">
        <v>50</v>
      </c>
      <c r="IQ176">
        <v>0</v>
      </c>
      <c r="IR176">
        <v>0</v>
      </c>
      <c r="IS176">
        <v>0</v>
      </c>
      <c r="IT176">
        <v>0</v>
      </c>
      <c r="IU176">
        <v>0</v>
      </c>
      <c r="IV176">
        <v>0</v>
      </c>
      <c r="IW176">
        <v>0</v>
      </c>
      <c r="IX176">
        <v>0</v>
      </c>
      <c r="KT176" t="s">
        <v>578</v>
      </c>
      <c r="KU176" t="s">
        <v>578</v>
      </c>
      <c r="KV176" t="s">
        <v>578</v>
      </c>
      <c r="KW176" t="s">
        <v>578</v>
      </c>
      <c r="KY176" t="s">
        <v>409</v>
      </c>
      <c r="LB176" t="s">
        <v>409</v>
      </c>
      <c r="LE176" t="s">
        <v>409</v>
      </c>
      <c r="LH176" t="s">
        <v>409</v>
      </c>
      <c r="LK176" t="s">
        <v>409</v>
      </c>
      <c r="LN176" t="s">
        <v>409</v>
      </c>
      <c r="LQ176" t="s">
        <v>409</v>
      </c>
      <c r="LT176" t="s">
        <v>409</v>
      </c>
      <c r="LW176" t="s">
        <v>409</v>
      </c>
      <c r="LZ176" t="s">
        <v>409</v>
      </c>
      <c r="MC176" t="s">
        <v>409</v>
      </c>
      <c r="MF176" t="s">
        <v>409</v>
      </c>
      <c r="MI176" t="s">
        <v>409</v>
      </c>
      <c r="ML176" t="s">
        <v>409</v>
      </c>
      <c r="MO176" t="s">
        <v>409</v>
      </c>
      <c r="MR176" t="s">
        <v>556</v>
      </c>
      <c r="NS176">
        <v>0</v>
      </c>
      <c r="NT176">
        <v>0</v>
      </c>
      <c r="NU176">
        <v>0</v>
      </c>
      <c r="NV176">
        <v>0</v>
      </c>
      <c r="NW176">
        <v>0</v>
      </c>
      <c r="NX176">
        <v>0</v>
      </c>
      <c r="NY176"/>
      <c r="NZ176"/>
      <c r="OA176"/>
      <c r="OB176"/>
      <c r="OC176"/>
      <c r="OD176"/>
      <c r="OE176"/>
      <c r="OF176"/>
      <c r="OG176"/>
      <c r="OH176"/>
      <c r="OI176"/>
      <c r="OJ176"/>
      <c r="OK176"/>
      <c r="OL176"/>
      <c r="OM176"/>
      <c r="ON176"/>
      <c r="OO176"/>
      <c r="OP176"/>
      <c r="OQ176"/>
      <c r="OR176"/>
      <c r="OS176"/>
      <c r="OT176"/>
      <c r="OU176"/>
      <c r="OV176"/>
      <c r="OW176"/>
      <c r="OX176"/>
      <c r="OY176"/>
      <c r="OZ176"/>
      <c r="PA176"/>
      <c r="PB176"/>
      <c r="PC176"/>
      <c r="PD176"/>
      <c r="PE176"/>
      <c r="PF176"/>
      <c r="PG176"/>
      <c r="PH176"/>
      <c r="PI176"/>
      <c r="PK176" t="s">
        <v>11804</v>
      </c>
      <c r="PL176" t="s">
        <v>11805</v>
      </c>
      <c r="PM176" t="s">
        <v>11806</v>
      </c>
      <c r="PN176">
        <v>421628</v>
      </c>
      <c r="PO176" t="s">
        <v>11807</v>
      </c>
      <c r="PP176" t="s">
        <v>11808</v>
      </c>
      <c r="PQ176">
        <v>77</v>
      </c>
      <c r="PS176">
        <v>-1</v>
      </c>
    </row>
    <row r="177" spans="1:435" hidden="1" x14ac:dyDescent="0.25">
      <c r="A177">
        <v>111010809</v>
      </c>
      <c r="B177" t="s">
        <v>423</v>
      </c>
      <c r="C177" t="s">
        <v>11809</v>
      </c>
      <c r="D177" t="s">
        <v>384</v>
      </c>
      <c r="E177" t="s">
        <v>1853</v>
      </c>
      <c r="F177" t="s">
        <v>11810</v>
      </c>
      <c r="G177">
        <v>82226400</v>
      </c>
      <c r="H177" t="s">
        <v>11811</v>
      </c>
      <c r="I177" t="s">
        <v>11812</v>
      </c>
      <c r="J177" t="s">
        <v>421</v>
      </c>
      <c r="P177" t="s">
        <v>392</v>
      </c>
      <c r="Q177" t="s">
        <v>393</v>
      </c>
      <c r="R177">
        <v>1</v>
      </c>
      <c r="S177">
        <v>0</v>
      </c>
      <c r="T177">
        <v>0</v>
      </c>
      <c r="U177">
        <v>0</v>
      </c>
      <c r="V177">
        <v>0</v>
      </c>
      <c r="W177">
        <v>23</v>
      </c>
      <c r="X177">
        <v>0</v>
      </c>
      <c r="Y177">
        <v>0</v>
      </c>
      <c r="Z177">
        <v>0</v>
      </c>
      <c r="AA177">
        <v>0</v>
      </c>
      <c r="AB177">
        <v>0</v>
      </c>
      <c r="AC177">
        <v>6</v>
      </c>
      <c r="AD177">
        <v>0</v>
      </c>
      <c r="AE177">
        <v>0</v>
      </c>
      <c r="AF177">
        <v>0</v>
      </c>
      <c r="AG177">
        <v>0</v>
      </c>
      <c r="AH177">
        <v>0</v>
      </c>
      <c r="AI177">
        <v>0</v>
      </c>
      <c r="AJ177">
        <v>0</v>
      </c>
      <c r="AK177">
        <v>0</v>
      </c>
      <c r="AL177">
        <v>0</v>
      </c>
      <c r="AM177">
        <v>0</v>
      </c>
      <c r="AN177">
        <v>0</v>
      </c>
      <c r="AO177">
        <v>0</v>
      </c>
      <c r="AP177">
        <v>0</v>
      </c>
      <c r="AQ177">
        <v>0</v>
      </c>
      <c r="AR177" t="s">
        <v>394</v>
      </c>
      <c r="AS177" t="s">
        <v>648</v>
      </c>
      <c r="AT177">
        <v>0</v>
      </c>
      <c r="AU177">
        <v>0</v>
      </c>
      <c r="AV177">
        <v>1</v>
      </c>
      <c r="AW177">
        <v>1</v>
      </c>
      <c r="AX177">
        <v>0</v>
      </c>
      <c r="AY177">
        <v>0</v>
      </c>
      <c r="AZ177">
        <v>0</v>
      </c>
      <c r="BA177">
        <v>0</v>
      </c>
      <c r="BB177">
        <v>0</v>
      </c>
      <c r="BC177">
        <v>0</v>
      </c>
      <c r="BD177">
        <v>20</v>
      </c>
      <c r="BE177">
        <v>80</v>
      </c>
      <c r="BF177">
        <v>0</v>
      </c>
      <c r="BG177">
        <v>0</v>
      </c>
      <c r="BH177">
        <v>0</v>
      </c>
      <c r="BI177">
        <v>0</v>
      </c>
      <c r="BJ177" t="s">
        <v>392</v>
      </c>
      <c r="BK177">
        <v>11</v>
      </c>
      <c r="BL177">
        <v>4</v>
      </c>
      <c r="BN177" s="401">
        <v>23</v>
      </c>
      <c r="BO177" s="408">
        <v>0</v>
      </c>
      <c r="BP177" s="401">
        <v>14</v>
      </c>
      <c r="BQ177" s="401">
        <v>9</v>
      </c>
      <c r="BR177" s="401">
        <v>0</v>
      </c>
      <c r="BS177" s="408"/>
      <c r="BT177" s="408"/>
      <c r="BU177" s="408"/>
      <c r="BV177">
        <v>0</v>
      </c>
      <c r="BW177">
        <v>100</v>
      </c>
      <c r="BX177">
        <v>0</v>
      </c>
      <c r="BY177">
        <v>6</v>
      </c>
      <c r="BZ177">
        <v>0</v>
      </c>
      <c r="CA177">
        <v>0</v>
      </c>
      <c r="CB177">
        <v>240</v>
      </c>
      <c r="CC177">
        <v>0</v>
      </c>
      <c r="CD177">
        <v>0</v>
      </c>
      <c r="CE177">
        <v>450</v>
      </c>
      <c r="CF177">
        <v>4</v>
      </c>
      <c r="CG177">
        <v>0</v>
      </c>
      <c r="CH177">
        <v>0</v>
      </c>
      <c r="CI177">
        <v>10</v>
      </c>
      <c r="CJ177">
        <v>13</v>
      </c>
      <c r="CK177">
        <v>0</v>
      </c>
      <c r="CL177">
        <v>0</v>
      </c>
      <c r="CM177">
        <v>2</v>
      </c>
      <c r="CN177">
        <v>0</v>
      </c>
      <c r="CO177">
        <v>0</v>
      </c>
      <c r="CP177">
        <v>0</v>
      </c>
      <c r="CQ177">
        <v>0</v>
      </c>
      <c r="CR177">
        <v>0</v>
      </c>
      <c r="CS177">
        <v>0</v>
      </c>
      <c r="CT177">
        <v>12</v>
      </c>
      <c r="CU177">
        <v>0</v>
      </c>
      <c r="CV177">
        <v>0</v>
      </c>
      <c r="CW177">
        <v>0</v>
      </c>
      <c r="CX177">
        <v>0</v>
      </c>
      <c r="CY177">
        <v>0</v>
      </c>
      <c r="CZ177">
        <v>0</v>
      </c>
      <c r="DA177">
        <v>0</v>
      </c>
      <c r="DB177">
        <v>0</v>
      </c>
      <c r="DC177">
        <v>0</v>
      </c>
      <c r="DD177">
        <v>0</v>
      </c>
      <c r="DE177">
        <v>0</v>
      </c>
      <c r="DF177">
        <v>0</v>
      </c>
      <c r="DG177">
        <v>0</v>
      </c>
      <c r="DH177" t="s">
        <v>1880</v>
      </c>
      <c r="DJ177"/>
      <c r="DL177"/>
      <c r="DM177"/>
      <c r="DN177"/>
      <c r="DO177"/>
      <c r="DP177"/>
      <c r="EB177"/>
      <c r="ED177"/>
      <c r="EM177">
        <v>0</v>
      </c>
      <c r="EN177">
        <v>0</v>
      </c>
      <c r="EO177">
        <v>0</v>
      </c>
      <c r="EP177">
        <v>0</v>
      </c>
      <c r="EQ177">
        <v>100</v>
      </c>
      <c r="ER177">
        <v>0</v>
      </c>
      <c r="ES177">
        <v>0</v>
      </c>
      <c r="ET177">
        <v>0</v>
      </c>
      <c r="EV177">
        <v>0</v>
      </c>
      <c r="EW177">
        <v>0</v>
      </c>
      <c r="EX177">
        <v>0</v>
      </c>
      <c r="EY177">
        <v>0</v>
      </c>
      <c r="EZ177">
        <v>0</v>
      </c>
      <c r="FA177">
        <v>0</v>
      </c>
      <c r="FB177">
        <v>0</v>
      </c>
      <c r="FD177">
        <v>100</v>
      </c>
      <c r="FE177">
        <v>0</v>
      </c>
      <c r="FF177" t="s">
        <v>392</v>
      </c>
      <c r="FG177">
        <v>75</v>
      </c>
      <c r="FH177">
        <v>0</v>
      </c>
      <c r="FI177">
        <v>0</v>
      </c>
      <c r="FJ177">
        <v>23</v>
      </c>
      <c r="FK177">
        <v>0</v>
      </c>
      <c r="FL177">
        <v>0</v>
      </c>
      <c r="FM177">
        <v>0</v>
      </c>
      <c r="FN177">
        <v>0</v>
      </c>
      <c r="FO177">
        <v>0</v>
      </c>
      <c r="FP177">
        <v>0</v>
      </c>
      <c r="FQ177">
        <v>0</v>
      </c>
      <c r="FR177">
        <v>0</v>
      </c>
      <c r="FS177">
        <v>4</v>
      </c>
      <c r="FT177">
        <v>0</v>
      </c>
      <c r="FU177">
        <v>0</v>
      </c>
      <c r="FV177" t="s">
        <v>734</v>
      </c>
      <c r="FW177">
        <v>0</v>
      </c>
      <c r="FX177">
        <v>0</v>
      </c>
      <c r="FY177">
        <v>0</v>
      </c>
      <c r="FZ177">
        <v>1</v>
      </c>
      <c r="GA177">
        <v>0</v>
      </c>
      <c r="GB177">
        <v>0</v>
      </c>
      <c r="GC177">
        <v>0</v>
      </c>
      <c r="GD177">
        <v>0</v>
      </c>
      <c r="GE177">
        <v>100</v>
      </c>
      <c r="GF177">
        <v>0</v>
      </c>
      <c r="GH177" t="s">
        <v>392</v>
      </c>
      <c r="GI177">
        <v>5</v>
      </c>
      <c r="GJ177">
        <v>12</v>
      </c>
      <c r="GL177">
        <v>75</v>
      </c>
      <c r="GM177">
        <v>23</v>
      </c>
      <c r="GN177">
        <v>72</v>
      </c>
      <c r="GO177">
        <v>3</v>
      </c>
      <c r="GP177">
        <v>5</v>
      </c>
      <c r="GQ177">
        <v>19</v>
      </c>
      <c r="GR177">
        <v>37</v>
      </c>
      <c r="GS177">
        <v>38</v>
      </c>
      <c r="GT177">
        <v>100</v>
      </c>
      <c r="GU177">
        <v>0</v>
      </c>
      <c r="GV177">
        <v>0</v>
      </c>
      <c r="GW177">
        <v>2</v>
      </c>
      <c r="GX177">
        <v>0</v>
      </c>
      <c r="GY177">
        <v>0</v>
      </c>
      <c r="GZ177">
        <v>20</v>
      </c>
      <c r="HA177">
        <v>0</v>
      </c>
      <c r="HB177">
        <v>0</v>
      </c>
      <c r="HC177">
        <v>0</v>
      </c>
      <c r="HD177" t="s">
        <v>11813</v>
      </c>
      <c r="HE177" t="s">
        <v>423</v>
      </c>
      <c r="HF177" t="s">
        <v>423</v>
      </c>
      <c r="HG177" t="s">
        <v>423</v>
      </c>
      <c r="HH177">
        <v>20</v>
      </c>
      <c r="HI177">
        <v>0</v>
      </c>
      <c r="HJ177">
        <v>0</v>
      </c>
      <c r="HK177">
        <v>0</v>
      </c>
      <c r="HL177">
        <v>0</v>
      </c>
      <c r="HM177">
        <v>0</v>
      </c>
      <c r="HN177">
        <v>0</v>
      </c>
      <c r="HO177">
        <v>0</v>
      </c>
      <c r="HP177">
        <v>0</v>
      </c>
      <c r="HQ177">
        <v>0</v>
      </c>
      <c r="HR177">
        <v>0</v>
      </c>
      <c r="HS177">
        <v>0</v>
      </c>
      <c r="HT177">
        <v>0</v>
      </c>
      <c r="HU177">
        <v>0</v>
      </c>
      <c r="HV177">
        <v>0</v>
      </c>
      <c r="HW177">
        <v>0</v>
      </c>
      <c r="HX177">
        <v>0</v>
      </c>
      <c r="HY177">
        <v>50</v>
      </c>
      <c r="HZ177">
        <v>50</v>
      </c>
      <c r="IA177">
        <v>0</v>
      </c>
      <c r="IB177">
        <v>0</v>
      </c>
      <c r="IC177">
        <v>0</v>
      </c>
      <c r="ID177">
        <v>0</v>
      </c>
      <c r="IE177">
        <v>0</v>
      </c>
      <c r="IF177">
        <v>0</v>
      </c>
      <c r="IG177">
        <v>0</v>
      </c>
      <c r="IH177">
        <v>0</v>
      </c>
      <c r="IJ177">
        <v>100</v>
      </c>
      <c r="IK177">
        <v>0</v>
      </c>
      <c r="IL177">
        <v>0</v>
      </c>
      <c r="IM177">
        <v>0</v>
      </c>
      <c r="IN177">
        <v>0</v>
      </c>
      <c r="IO177">
        <v>74</v>
      </c>
      <c r="IP177">
        <v>0</v>
      </c>
      <c r="IQ177">
        <v>0</v>
      </c>
      <c r="IR177">
        <v>0</v>
      </c>
      <c r="IS177">
        <v>0</v>
      </c>
      <c r="IT177">
        <v>0</v>
      </c>
      <c r="IU177">
        <v>0</v>
      </c>
      <c r="IV177">
        <v>0</v>
      </c>
      <c r="IW177">
        <v>0</v>
      </c>
      <c r="IX177">
        <v>0</v>
      </c>
      <c r="IY177">
        <v>0</v>
      </c>
      <c r="IZ177">
        <v>0</v>
      </c>
      <c r="JA177">
        <v>0</v>
      </c>
      <c r="JB177">
        <v>0</v>
      </c>
      <c r="JC177">
        <v>0</v>
      </c>
      <c r="JD177">
        <v>0</v>
      </c>
      <c r="JE177">
        <v>0</v>
      </c>
      <c r="JF177">
        <v>0</v>
      </c>
      <c r="JG177">
        <v>0</v>
      </c>
      <c r="JH177">
        <v>0</v>
      </c>
      <c r="JI177">
        <v>0</v>
      </c>
      <c r="JJ177">
        <v>0</v>
      </c>
      <c r="JK177">
        <v>0</v>
      </c>
      <c r="JL177">
        <v>0</v>
      </c>
      <c r="JM177">
        <v>0</v>
      </c>
      <c r="JN177">
        <v>0</v>
      </c>
      <c r="JO177">
        <v>0</v>
      </c>
      <c r="JR177">
        <v>0</v>
      </c>
      <c r="KA177">
        <v>0</v>
      </c>
      <c r="KB177">
        <v>0</v>
      </c>
      <c r="KC177">
        <v>0</v>
      </c>
      <c r="KD177">
        <v>0</v>
      </c>
      <c r="KE177">
        <v>0</v>
      </c>
      <c r="KF177">
        <v>0</v>
      </c>
      <c r="KG177">
        <v>0</v>
      </c>
      <c r="KJ177">
        <v>0</v>
      </c>
      <c r="KT177" t="s">
        <v>456</v>
      </c>
      <c r="KU177" t="s">
        <v>456</v>
      </c>
      <c r="KV177" t="s">
        <v>456</v>
      </c>
      <c r="KW177" t="s">
        <v>456</v>
      </c>
      <c r="KY177" t="s">
        <v>392</v>
      </c>
      <c r="KZ177">
        <v>80</v>
      </c>
      <c r="LA177" t="s">
        <v>404</v>
      </c>
      <c r="LB177" t="s">
        <v>409</v>
      </c>
      <c r="LE177" t="s">
        <v>392</v>
      </c>
      <c r="LF177">
        <v>3</v>
      </c>
      <c r="LG177" t="s">
        <v>11466</v>
      </c>
      <c r="LH177" t="s">
        <v>409</v>
      </c>
      <c r="LK177" t="s">
        <v>409</v>
      </c>
      <c r="LN177" t="s">
        <v>392</v>
      </c>
      <c r="LO177">
        <v>30</v>
      </c>
      <c r="LP177" t="s">
        <v>506</v>
      </c>
      <c r="LQ177" t="s">
        <v>392</v>
      </c>
      <c r="LR177">
        <v>4</v>
      </c>
      <c r="LS177" t="s">
        <v>506</v>
      </c>
      <c r="LT177" t="s">
        <v>409</v>
      </c>
      <c r="LW177" t="s">
        <v>409</v>
      </c>
      <c r="LZ177" t="s">
        <v>392</v>
      </c>
      <c r="MA177">
        <v>50</v>
      </c>
      <c r="MB177" t="s">
        <v>507</v>
      </c>
      <c r="MC177" t="s">
        <v>392</v>
      </c>
      <c r="MD177">
        <v>10</v>
      </c>
      <c r="ME177" t="s">
        <v>507</v>
      </c>
      <c r="MF177" t="s">
        <v>409</v>
      </c>
      <c r="MI177" t="s">
        <v>409</v>
      </c>
      <c r="ML177" t="s">
        <v>409</v>
      </c>
      <c r="MO177" t="s">
        <v>409</v>
      </c>
      <c r="MR177" t="s">
        <v>410</v>
      </c>
      <c r="MT177" t="s">
        <v>411</v>
      </c>
      <c r="MU177" t="s">
        <v>411</v>
      </c>
      <c r="MV177" t="s">
        <v>411</v>
      </c>
      <c r="MW177" t="s">
        <v>465</v>
      </c>
      <c r="MX177" t="s">
        <v>411</v>
      </c>
      <c r="MY177" t="s">
        <v>411</v>
      </c>
      <c r="MZ177" t="s">
        <v>411</v>
      </c>
      <c r="NA177" t="s">
        <v>411</v>
      </c>
      <c r="NB177">
        <v>0</v>
      </c>
      <c r="ND177">
        <v>0</v>
      </c>
      <c r="NF177">
        <v>0</v>
      </c>
      <c r="NH177">
        <v>300</v>
      </c>
      <c r="NI177" t="s">
        <v>423</v>
      </c>
      <c r="NJ177">
        <v>0</v>
      </c>
      <c r="NL177">
        <v>0</v>
      </c>
      <c r="NN177">
        <v>0</v>
      </c>
      <c r="NP177" t="s">
        <v>423</v>
      </c>
      <c r="NQ177">
        <v>0</v>
      </c>
      <c r="NS177">
        <v>0</v>
      </c>
      <c r="NT177">
        <v>0</v>
      </c>
      <c r="NU177">
        <v>1</v>
      </c>
      <c r="NV177">
        <v>1</v>
      </c>
      <c r="NW177">
        <v>1</v>
      </c>
      <c r="NX177">
        <v>1</v>
      </c>
      <c r="NY177">
        <v>0</v>
      </c>
      <c r="NZ177">
        <v>0</v>
      </c>
      <c r="OA177">
        <v>0</v>
      </c>
      <c r="OB177">
        <v>0</v>
      </c>
      <c r="OC177">
        <v>0</v>
      </c>
      <c r="OD177">
        <v>0</v>
      </c>
      <c r="OE177">
        <v>0</v>
      </c>
      <c r="OF177">
        <v>0</v>
      </c>
      <c r="OG177">
        <v>0</v>
      </c>
      <c r="OH177">
        <v>0</v>
      </c>
      <c r="OI177">
        <v>0</v>
      </c>
      <c r="OJ177">
        <v>0</v>
      </c>
      <c r="OK177">
        <v>0</v>
      </c>
      <c r="OL177">
        <v>0</v>
      </c>
      <c r="OM177">
        <v>0</v>
      </c>
      <c r="ON177">
        <v>0</v>
      </c>
      <c r="OO177">
        <v>0</v>
      </c>
      <c r="OP177">
        <v>0</v>
      </c>
      <c r="OQ177">
        <v>0</v>
      </c>
      <c r="OR177">
        <v>0</v>
      </c>
      <c r="OS177">
        <v>0</v>
      </c>
      <c r="OT177">
        <v>0</v>
      </c>
      <c r="OU177">
        <v>0</v>
      </c>
      <c r="OV177">
        <v>0</v>
      </c>
      <c r="OW177">
        <v>0</v>
      </c>
      <c r="OX177">
        <v>0</v>
      </c>
      <c r="OY177">
        <v>0</v>
      </c>
      <c r="OZ177">
        <v>0</v>
      </c>
      <c r="PA177">
        <v>0</v>
      </c>
      <c r="PB177">
        <v>0</v>
      </c>
      <c r="PC177">
        <v>0</v>
      </c>
      <c r="PD177">
        <v>0</v>
      </c>
      <c r="PE177">
        <v>0</v>
      </c>
      <c r="PF177">
        <v>0</v>
      </c>
      <c r="PG177">
        <v>0</v>
      </c>
      <c r="PH177">
        <v>0</v>
      </c>
      <c r="PI177"/>
      <c r="PJ177" t="s">
        <v>423</v>
      </c>
      <c r="PK177" t="s">
        <v>11814</v>
      </c>
      <c r="PL177" t="s">
        <v>11815</v>
      </c>
      <c r="PM177" t="s">
        <v>11816</v>
      </c>
      <c r="PN177">
        <v>422180</v>
      </c>
      <c r="PO177" t="s">
        <v>11817</v>
      </c>
      <c r="PP177" t="s">
        <v>11818</v>
      </c>
      <c r="PQ177">
        <v>78</v>
      </c>
      <c r="PS177">
        <v>-1</v>
      </c>
    </row>
    <row r="178" spans="1:435" hidden="1" x14ac:dyDescent="0.25">
      <c r="A178">
        <v>111010405</v>
      </c>
      <c r="B178" t="s">
        <v>423</v>
      </c>
      <c r="C178" t="s">
        <v>11819</v>
      </c>
      <c r="D178" t="s">
        <v>384</v>
      </c>
      <c r="E178" t="s">
        <v>11820</v>
      </c>
      <c r="F178" t="s">
        <v>11821</v>
      </c>
      <c r="G178">
        <v>91804808</v>
      </c>
      <c r="H178" t="s">
        <v>706</v>
      </c>
      <c r="I178" t="s">
        <v>11822</v>
      </c>
      <c r="J178" t="s">
        <v>421</v>
      </c>
      <c r="P178" t="s">
        <v>392</v>
      </c>
      <c r="Q178" t="s">
        <v>393</v>
      </c>
      <c r="R178">
        <v>1</v>
      </c>
      <c r="S178">
        <v>0</v>
      </c>
      <c r="T178">
        <v>0</v>
      </c>
      <c r="U178">
        <v>0</v>
      </c>
      <c r="V178">
        <v>0</v>
      </c>
      <c r="W178">
        <v>15</v>
      </c>
      <c r="X178">
        <v>0</v>
      </c>
      <c r="Y178">
        <v>15</v>
      </c>
      <c r="Z178">
        <v>2</v>
      </c>
      <c r="AA178">
        <v>0</v>
      </c>
      <c r="AB178">
        <v>0</v>
      </c>
      <c r="AC178">
        <v>4</v>
      </c>
      <c r="AD178">
        <v>0</v>
      </c>
      <c r="AE178">
        <v>0</v>
      </c>
      <c r="AF178">
        <v>0</v>
      </c>
      <c r="AG178">
        <v>0</v>
      </c>
      <c r="AH178">
        <v>0</v>
      </c>
      <c r="AI178">
        <v>0</v>
      </c>
      <c r="AJ178">
        <v>0</v>
      </c>
      <c r="AK178">
        <v>0</v>
      </c>
      <c r="AL178">
        <v>2</v>
      </c>
      <c r="AM178">
        <v>0</v>
      </c>
      <c r="AN178">
        <v>0</v>
      </c>
      <c r="AO178">
        <v>0</v>
      </c>
      <c r="AP178">
        <v>0</v>
      </c>
      <c r="AQ178">
        <v>0</v>
      </c>
      <c r="AR178" t="s">
        <v>394</v>
      </c>
      <c r="AS178" t="s">
        <v>11823</v>
      </c>
      <c r="AT178">
        <v>1</v>
      </c>
      <c r="AU178">
        <v>0</v>
      </c>
      <c r="AV178">
        <v>0</v>
      </c>
      <c r="AW178">
        <v>1</v>
      </c>
      <c r="AX178">
        <v>0</v>
      </c>
      <c r="AY178">
        <v>0</v>
      </c>
      <c r="AZ178">
        <v>0</v>
      </c>
      <c r="BA178">
        <v>0</v>
      </c>
      <c r="BB178">
        <v>50</v>
      </c>
      <c r="BC178">
        <v>0</v>
      </c>
      <c r="BD178">
        <v>0</v>
      </c>
      <c r="BE178">
        <v>50</v>
      </c>
      <c r="BF178">
        <v>0</v>
      </c>
      <c r="BG178">
        <v>0</v>
      </c>
      <c r="BH178">
        <v>0</v>
      </c>
      <c r="BI178">
        <v>0</v>
      </c>
      <c r="BJ178" t="s">
        <v>392</v>
      </c>
      <c r="BK178">
        <v>12</v>
      </c>
      <c r="BL178">
        <v>4</v>
      </c>
      <c r="BN178" s="401">
        <v>30</v>
      </c>
      <c r="BO178" s="408">
        <v>2</v>
      </c>
      <c r="BP178" s="401">
        <v>27</v>
      </c>
      <c r="BQ178" s="401">
        <v>0</v>
      </c>
      <c r="BR178" s="401">
        <v>3</v>
      </c>
      <c r="BS178" s="408">
        <v>2</v>
      </c>
      <c r="BT178" s="408">
        <v>0</v>
      </c>
      <c r="BU178" s="408">
        <v>0</v>
      </c>
      <c r="BV178">
        <v>0</v>
      </c>
      <c r="BW178">
        <v>100</v>
      </c>
      <c r="BX178">
        <v>0</v>
      </c>
      <c r="BY178">
        <v>7</v>
      </c>
      <c r="BZ178">
        <v>0</v>
      </c>
      <c r="CA178">
        <v>0</v>
      </c>
      <c r="CB178">
        <v>260</v>
      </c>
      <c r="CC178">
        <v>0</v>
      </c>
      <c r="CD178">
        <v>0</v>
      </c>
      <c r="CE178">
        <v>500</v>
      </c>
      <c r="CF178">
        <v>4</v>
      </c>
      <c r="CG178">
        <v>0</v>
      </c>
      <c r="CH178">
        <v>0</v>
      </c>
      <c r="CI178">
        <v>8</v>
      </c>
      <c r="CJ178">
        <v>14</v>
      </c>
      <c r="CK178">
        <v>0</v>
      </c>
      <c r="CL178">
        <v>0</v>
      </c>
      <c r="CM178">
        <v>3</v>
      </c>
      <c r="CN178">
        <v>0</v>
      </c>
      <c r="CO178">
        <v>0</v>
      </c>
      <c r="CP178">
        <v>0</v>
      </c>
      <c r="CQ178">
        <v>0</v>
      </c>
      <c r="CR178">
        <v>3</v>
      </c>
      <c r="CS178">
        <v>0</v>
      </c>
      <c r="CT178">
        <v>0</v>
      </c>
      <c r="CU178">
        <v>0</v>
      </c>
      <c r="CV178">
        <v>0</v>
      </c>
      <c r="CW178">
        <v>0</v>
      </c>
      <c r="CX178">
        <v>0</v>
      </c>
      <c r="CY178">
        <v>0</v>
      </c>
      <c r="CZ178">
        <v>0</v>
      </c>
      <c r="DA178">
        <v>0</v>
      </c>
      <c r="DB178">
        <v>0</v>
      </c>
      <c r="DC178">
        <v>0</v>
      </c>
      <c r="DD178">
        <v>0</v>
      </c>
      <c r="DE178">
        <v>0</v>
      </c>
      <c r="DF178">
        <v>0</v>
      </c>
      <c r="DG178">
        <v>0</v>
      </c>
      <c r="DH178" t="s">
        <v>1880</v>
      </c>
      <c r="DJ178"/>
      <c r="DL178"/>
      <c r="DM178"/>
      <c r="DN178"/>
      <c r="DO178"/>
      <c r="DP178"/>
      <c r="EB178"/>
      <c r="ED178"/>
      <c r="EM178">
        <v>0</v>
      </c>
      <c r="EN178">
        <v>0</v>
      </c>
      <c r="EO178">
        <v>0</v>
      </c>
      <c r="EP178">
        <v>0</v>
      </c>
      <c r="EQ178">
        <v>100</v>
      </c>
      <c r="ER178">
        <v>0</v>
      </c>
      <c r="ES178">
        <v>0</v>
      </c>
      <c r="ET178">
        <v>0</v>
      </c>
      <c r="EV178">
        <v>0</v>
      </c>
      <c r="EW178">
        <v>0</v>
      </c>
      <c r="EX178">
        <v>0</v>
      </c>
      <c r="EY178">
        <v>0</v>
      </c>
      <c r="EZ178">
        <v>0</v>
      </c>
      <c r="FA178">
        <v>0</v>
      </c>
      <c r="FB178">
        <v>0</v>
      </c>
      <c r="FD178">
        <v>100</v>
      </c>
      <c r="FE178">
        <v>0</v>
      </c>
      <c r="FF178" t="s">
        <v>409</v>
      </c>
      <c r="FV178"/>
      <c r="IL178">
        <v>0</v>
      </c>
      <c r="IM178">
        <v>5</v>
      </c>
      <c r="IN178">
        <v>0</v>
      </c>
      <c r="IO178">
        <v>70</v>
      </c>
      <c r="IP178">
        <v>0</v>
      </c>
      <c r="IQ178">
        <v>0</v>
      </c>
      <c r="IR178">
        <v>0</v>
      </c>
      <c r="IS178">
        <v>5</v>
      </c>
      <c r="IT178">
        <v>0</v>
      </c>
      <c r="IU178">
        <v>0</v>
      </c>
      <c r="IV178">
        <v>0</v>
      </c>
      <c r="IW178">
        <v>0</v>
      </c>
      <c r="IX178">
        <v>0</v>
      </c>
      <c r="IY178">
        <v>0</v>
      </c>
      <c r="IZ178">
        <v>0</v>
      </c>
      <c r="JA178">
        <v>0</v>
      </c>
      <c r="JB178">
        <v>0</v>
      </c>
      <c r="JC178">
        <v>0</v>
      </c>
      <c r="JD178">
        <v>0</v>
      </c>
      <c r="JE178">
        <v>2</v>
      </c>
      <c r="JF178">
        <v>0</v>
      </c>
      <c r="JG178">
        <v>0</v>
      </c>
      <c r="JH178">
        <v>0</v>
      </c>
      <c r="JI178">
        <v>0</v>
      </c>
      <c r="JJ178">
        <v>0</v>
      </c>
      <c r="JK178">
        <v>0</v>
      </c>
      <c r="JL178">
        <v>0</v>
      </c>
      <c r="JM178">
        <v>0</v>
      </c>
      <c r="JN178">
        <v>0</v>
      </c>
      <c r="JO178">
        <v>0</v>
      </c>
      <c r="JR178">
        <v>0</v>
      </c>
      <c r="KA178">
        <v>0</v>
      </c>
      <c r="KB178">
        <v>0</v>
      </c>
      <c r="KC178">
        <v>0</v>
      </c>
      <c r="KD178">
        <v>5</v>
      </c>
      <c r="KE178">
        <v>0</v>
      </c>
      <c r="KF178">
        <v>0</v>
      </c>
      <c r="KG178">
        <v>0</v>
      </c>
      <c r="KJ178">
        <v>0</v>
      </c>
      <c r="KT178" t="s">
        <v>660</v>
      </c>
      <c r="KU178" t="s">
        <v>660</v>
      </c>
      <c r="KV178" t="s">
        <v>660</v>
      </c>
      <c r="KW178" t="s">
        <v>660</v>
      </c>
      <c r="KY178" t="s">
        <v>392</v>
      </c>
      <c r="KZ178">
        <v>80</v>
      </c>
      <c r="LA178" t="s">
        <v>404</v>
      </c>
      <c r="LB178" t="s">
        <v>392</v>
      </c>
      <c r="LC178">
        <v>2</v>
      </c>
      <c r="LD178" t="s">
        <v>401</v>
      </c>
      <c r="LE178" t="s">
        <v>409</v>
      </c>
      <c r="LH178" t="s">
        <v>409</v>
      </c>
      <c r="LK178" t="s">
        <v>409</v>
      </c>
      <c r="LN178" t="s">
        <v>392</v>
      </c>
      <c r="LO178">
        <v>70</v>
      </c>
      <c r="LP178" t="s">
        <v>702</v>
      </c>
      <c r="LQ178" t="s">
        <v>392</v>
      </c>
      <c r="LR178">
        <v>6</v>
      </c>
      <c r="LS178" t="s">
        <v>702</v>
      </c>
      <c r="LT178" t="s">
        <v>392</v>
      </c>
      <c r="LU178">
        <v>20</v>
      </c>
      <c r="LV178" t="s">
        <v>11824</v>
      </c>
      <c r="LW178" t="s">
        <v>409</v>
      </c>
      <c r="LZ178" t="s">
        <v>409</v>
      </c>
      <c r="MC178" t="s">
        <v>409</v>
      </c>
      <c r="MF178" t="s">
        <v>409</v>
      </c>
      <c r="MI178" t="s">
        <v>409</v>
      </c>
      <c r="ML178" t="s">
        <v>409</v>
      </c>
      <c r="MO178" t="s">
        <v>409</v>
      </c>
      <c r="MR178" t="s">
        <v>410</v>
      </c>
      <c r="MT178" t="s">
        <v>411</v>
      </c>
      <c r="MU178" t="s">
        <v>411</v>
      </c>
      <c r="MV178" t="s">
        <v>411</v>
      </c>
      <c r="MW178" t="s">
        <v>412</v>
      </c>
      <c r="MX178" t="s">
        <v>411</v>
      </c>
      <c r="MY178" t="s">
        <v>411</v>
      </c>
      <c r="MZ178" t="s">
        <v>411</v>
      </c>
      <c r="NA178" t="s">
        <v>411</v>
      </c>
      <c r="NB178">
        <v>0</v>
      </c>
      <c r="ND178">
        <v>0</v>
      </c>
      <c r="NF178">
        <v>0</v>
      </c>
      <c r="NH178">
        <v>800</v>
      </c>
      <c r="NI178" t="s">
        <v>413</v>
      </c>
      <c r="NJ178">
        <v>0</v>
      </c>
      <c r="NL178">
        <v>0</v>
      </c>
      <c r="NN178">
        <v>0</v>
      </c>
      <c r="NP178" t="s">
        <v>423</v>
      </c>
      <c r="NQ178">
        <v>0</v>
      </c>
      <c r="NS178">
        <v>0</v>
      </c>
      <c r="NT178">
        <v>0</v>
      </c>
      <c r="NU178">
        <v>1</v>
      </c>
      <c r="NV178">
        <v>0</v>
      </c>
      <c r="NW178">
        <v>1</v>
      </c>
      <c r="NX178">
        <v>0</v>
      </c>
      <c r="NY178">
        <v>0</v>
      </c>
      <c r="NZ178">
        <v>0</v>
      </c>
      <c r="OA178">
        <v>0</v>
      </c>
      <c r="OB178">
        <v>0</v>
      </c>
      <c r="OC178">
        <v>0</v>
      </c>
      <c r="OD178">
        <v>0</v>
      </c>
      <c r="OE178">
        <v>1</v>
      </c>
      <c r="OF178">
        <v>0</v>
      </c>
      <c r="OG178">
        <v>1</v>
      </c>
      <c r="OH178">
        <v>0</v>
      </c>
      <c r="OI178">
        <v>2</v>
      </c>
      <c r="OJ178">
        <v>0</v>
      </c>
      <c r="OK178">
        <v>1</v>
      </c>
      <c r="OL178">
        <v>0</v>
      </c>
      <c r="OM178">
        <v>1</v>
      </c>
      <c r="ON178">
        <v>0</v>
      </c>
      <c r="OO178">
        <v>2</v>
      </c>
      <c r="OP178">
        <v>0</v>
      </c>
      <c r="OQ178">
        <v>0</v>
      </c>
      <c r="OR178">
        <v>0</v>
      </c>
      <c r="OS178">
        <v>0</v>
      </c>
      <c r="OT178">
        <v>0</v>
      </c>
      <c r="OU178">
        <v>0</v>
      </c>
      <c r="OV178">
        <v>0</v>
      </c>
      <c r="OW178">
        <v>0</v>
      </c>
      <c r="OX178">
        <v>0</v>
      </c>
      <c r="OY178">
        <v>1</v>
      </c>
      <c r="OZ178">
        <v>0</v>
      </c>
      <c r="PA178">
        <v>1</v>
      </c>
      <c r="PB178">
        <v>0</v>
      </c>
      <c r="PC178">
        <v>0</v>
      </c>
      <c r="PD178">
        <v>0</v>
      </c>
      <c r="PE178">
        <v>0</v>
      </c>
      <c r="PF178">
        <v>0</v>
      </c>
      <c r="PG178">
        <v>0</v>
      </c>
      <c r="PH178">
        <v>0</v>
      </c>
      <c r="PI178"/>
      <c r="PJ178" t="s">
        <v>423</v>
      </c>
      <c r="PK178" t="s">
        <v>11825</v>
      </c>
      <c r="PL178" t="s">
        <v>11826</v>
      </c>
      <c r="PM178" t="s">
        <v>11827</v>
      </c>
      <c r="PN178">
        <v>422181</v>
      </c>
      <c r="PO178" t="s">
        <v>11828</v>
      </c>
      <c r="PP178" t="s">
        <v>11829</v>
      </c>
      <c r="PQ178">
        <v>79</v>
      </c>
      <c r="PS178">
        <v>-1</v>
      </c>
    </row>
    <row r="179" spans="1:435" hidden="1" x14ac:dyDescent="0.25">
      <c r="A179">
        <v>111010152</v>
      </c>
      <c r="B179" t="s">
        <v>423</v>
      </c>
      <c r="C179" t="s">
        <v>11830</v>
      </c>
      <c r="D179" t="s">
        <v>384</v>
      </c>
      <c r="E179" t="s">
        <v>1631</v>
      </c>
      <c r="F179" t="s">
        <v>11831</v>
      </c>
      <c r="G179">
        <v>77660607</v>
      </c>
      <c r="H179" t="s">
        <v>620</v>
      </c>
      <c r="I179" t="s">
        <v>11832</v>
      </c>
      <c r="J179" t="s">
        <v>421</v>
      </c>
      <c r="P179" t="s">
        <v>392</v>
      </c>
      <c r="Q179" t="s">
        <v>393</v>
      </c>
      <c r="R179">
        <v>1</v>
      </c>
      <c r="S179">
        <v>0</v>
      </c>
      <c r="T179">
        <v>0</v>
      </c>
      <c r="U179">
        <v>0</v>
      </c>
      <c r="V179">
        <v>0</v>
      </c>
      <c r="W179">
        <v>76</v>
      </c>
      <c r="X179">
        <v>0</v>
      </c>
      <c r="Y179">
        <v>0</v>
      </c>
      <c r="Z179">
        <v>10</v>
      </c>
      <c r="AA179">
        <v>0</v>
      </c>
      <c r="AB179">
        <v>0</v>
      </c>
      <c r="AC179">
        <v>24</v>
      </c>
      <c r="AD179">
        <v>0</v>
      </c>
      <c r="AE179">
        <v>0</v>
      </c>
      <c r="AF179">
        <v>0</v>
      </c>
      <c r="AG179">
        <v>0</v>
      </c>
      <c r="AH179">
        <v>0</v>
      </c>
      <c r="AI179">
        <v>0</v>
      </c>
      <c r="AJ179">
        <v>0</v>
      </c>
      <c r="AK179">
        <v>0</v>
      </c>
      <c r="AL179">
        <v>7</v>
      </c>
      <c r="AM179">
        <v>0</v>
      </c>
      <c r="AN179">
        <v>0</v>
      </c>
      <c r="AO179">
        <v>0</v>
      </c>
      <c r="AP179">
        <v>0</v>
      </c>
      <c r="AQ179">
        <v>0</v>
      </c>
      <c r="AR179" t="s">
        <v>394</v>
      </c>
      <c r="AS179" t="s">
        <v>11833</v>
      </c>
      <c r="AT179">
        <v>0</v>
      </c>
      <c r="AU179">
        <v>0</v>
      </c>
      <c r="AV179">
        <v>0</v>
      </c>
      <c r="AW179">
        <v>0</v>
      </c>
      <c r="AX179">
        <v>1</v>
      </c>
      <c r="AY179">
        <v>0</v>
      </c>
      <c r="AZ179">
        <v>0</v>
      </c>
      <c r="BA179">
        <v>1</v>
      </c>
      <c r="BB179">
        <v>0</v>
      </c>
      <c r="BC179">
        <v>0</v>
      </c>
      <c r="BD179">
        <v>0</v>
      </c>
      <c r="BE179">
        <v>0</v>
      </c>
      <c r="BF179">
        <v>50</v>
      </c>
      <c r="BG179">
        <v>0</v>
      </c>
      <c r="BH179">
        <v>0</v>
      </c>
      <c r="BI179">
        <v>50</v>
      </c>
      <c r="BJ179" t="s">
        <v>392</v>
      </c>
      <c r="BK179">
        <v>12</v>
      </c>
      <c r="BL179">
        <v>4</v>
      </c>
      <c r="BN179" s="401">
        <v>76</v>
      </c>
      <c r="BO179" s="408">
        <v>10</v>
      </c>
      <c r="BP179" s="401">
        <v>70</v>
      </c>
      <c r="BQ179" s="401">
        <v>0</v>
      </c>
      <c r="BR179" s="401">
        <v>6</v>
      </c>
      <c r="BS179" s="408">
        <v>7</v>
      </c>
      <c r="BT179" s="408">
        <v>0</v>
      </c>
      <c r="BU179" s="408">
        <v>3</v>
      </c>
      <c r="BV179">
        <v>0</v>
      </c>
      <c r="BW179">
        <v>100</v>
      </c>
      <c r="BX179">
        <v>0</v>
      </c>
      <c r="BY179">
        <v>7</v>
      </c>
      <c r="BZ179">
        <v>0</v>
      </c>
      <c r="CA179">
        <v>7</v>
      </c>
      <c r="CB179">
        <v>280</v>
      </c>
      <c r="CC179">
        <v>0</v>
      </c>
      <c r="CD179">
        <v>250</v>
      </c>
      <c r="CE179">
        <v>530</v>
      </c>
      <c r="CF179">
        <v>4</v>
      </c>
      <c r="CG179">
        <v>0</v>
      </c>
      <c r="CH179">
        <v>4</v>
      </c>
      <c r="CI179">
        <v>4</v>
      </c>
      <c r="CJ179">
        <v>30</v>
      </c>
      <c r="CK179">
        <v>0</v>
      </c>
      <c r="CL179">
        <v>17</v>
      </c>
      <c r="CM179">
        <v>5</v>
      </c>
      <c r="CN179">
        <v>0</v>
      </c>
      <c r="CO179">
        <v>0</v>
      </c>
      <c r="CP179">
        <v>0</v>
      </c>
      <c r="CQ179">
        <v>0</v>
      </c>
      <c r="CR179">
        <v>3</v>
      </c>
      <c r="CS179">
        <v>0</v>
      </c>
      <c r="CT179">
        <v>3</v>
      </c>
      <c r="CU179">
        <v>3</v>
      </c>
      <c r="CV179">
        <v>1</v>
      </c>
      <c r="CW179">
        <v>0</v>
      </c>
      <c r="CX179">
        <v>0</v>
      </c>
      <c r="CY179">
        <v>0</v>
      </c>
      <c r="CZ179">
        <v>0</v>
      </c>
      <c r="DA179">
        <v>0</v>
      </c>
      <c r="DB179">
        <v>0</v>
      </c>
      <c r="DC179">
        <v>0</v>
      </c>
      <c r="DD179">
        <v>0</v>
      </c>
      <c r="DE179">
        <v>0</v>
      </c>
      <c r="DF179">
        <v>0</v>
      </c>
      <c r="DG179">
        <v>0</v>
      </c>
      <c r="DH179" t="s">
        <v>1880</v>
      </c>
      <c r="DJ179"/>
      <c r="DL179"/>
      <c r="DM179"/>
      <c r="DN179"/>
      <c r="DO179"/>
      <c r="DP179"/>
      <c r="EB179"/>
      <c r="ED179"/>
      <c r="EM179">
        <v>0</v>
      </c>
      <c r="EN179">
        <v>0</v>
      </c>
      <c r="EO179">
        <v>0</v>
      </c>
      <c r="EP179">
        <v>0</v>
      </c>
      <c r="EQ179">
        <v>100</v>
      </c>
      <c r="ER179">
        <v>0</v>
      </c>
      <c r="ES179">
        <v>0</v>
      </c>
      <c r="ET179">
        <v>0</v>
      </c>
      <c r="EV179">
        <v>0</v>
      </c>
      <c r="EW179">
        <v>0</v>
      </c>
      <c r="EX179">
        <v>0</v>
      </c>
      <c r="EY179">
        <v>0</v>
      </c>
      <c r="EZ179">
        <v>0</v>
      </c>
      <c r="FA179">
        <v>0</v>
      </c>
      <c r="FB179">
        <v>0</v>
      </c>
      <c r="FD179">
        <v>100</v>
      </c>
      <c r="FE179">
        <v>0</v>
      </c>
      <c r="FF179" t="s">
        <v>392</v>
      </c>
      <c r="FG179">
        <v>80</v>
      </c>
      <c r="FH179">
        <v>0</v>
      </c>
      <c r="FI179">
        <v>0</v>
      </c>
      <c r="FJ179">
        <v>18</v>
      </c>
      <c r="FK179">
        <v>0</v>
      </c>
      <c r="FL179">
        <v>0</v>
      </c>
      <c r="FM179">
        <v>13</v>
      </c>
      <c r="FN179">
        <v>0</v>
      </c>
      <c r="FO179">
        <v>0</v>
      </c>
      <c r="FP179">
        <v>0</v>
      </c>
      <c r="FQ179">
        <v>0</v>
      </c>
      <c r="FR179">
        <v>0</v>
      </c>
      <c r="FS179">
        <v>2</v>
      </c>
      <c r="FT179">
        <v>0</v>
      </c>
      <c r="FU179">
        <v>0</v>
      </c>
      <c r="FV179" t="s">
        <v>734</v>
      </c>
      <c r="FW179">
        <v>0</v>
      </c>
      <c r="FX179">
        <v>0</v>
      </c>
      <c r="FY179">
        <v>0</v>
      </c>
      <c r="FZ179">
        <v>1</v>
      </c>
      <c r="GA179">
        <v>0</v>
      </c>
      <c r="GB179">
        <v>0</v>
      </c>
      <c r="GC179">
        <v>0</v>
      </c>
      <c r="GD179">
        <v>0</v>
      </c>
      <c r="GE179">
        <v>100</v>
      </c>
      <c r="GF179">
        <v>0</v>
      </c>
      <c r="GH179" t="s">
        <v>392</v>
      </c>
      <c r="GI179">
        <v>6</v>
      </c>
      <c r="GJ179">
        <v>9</v>
      </c>
      <c r="GL179">
        <v>80</v>
      </c>
      <c r="GM179">
        <v>10</v>
      </c>
      <c r="GN179">
        <v>70</v>
      </c>
      <c r="GO179">
        <v>0</v>
      </c>
      <c r="GP179">
        <v>8</v>
      </c>
      <c r="GQ179">
        <v>0</v>
      </c>
      <c r="GR179">
        <v>70</v>
      </c>
      <c r="GS179">
        <v>12</v>
      </c>
      <c r="GT179">
        <v>100</v>
      </c>
      <c r="GU179">
        <v>0</v>
      </c>
      <c r="GV179">
        <v>0</v>
      </c>
      <c r="GW179">
        <v>3</v>
      </c>
      <c r="GX179">
        <v>0</v>
      </c>
      <c r="GY179">
        <v>0</v>
      </c>
      <c r="GZ179">
        <v>20</v>
      </c>
      <c r="HA179">
        <v>0</v>
      </c>
      <c r="HB179">
        <v>0</v>
      </c>
      <c r="HC179">
        <v>0</v>
      </c>
      <c r="HD179" t="s">
        <v>687</v>
      </c>
      <c r="HE179" t="s">
        <v>425</v>
      </c>
      <c r="HF179" t="s">
        <v>425</v>
      </c>
      <c r="HG179" t="s">
        <v>425</v>
      </c>
      <c r="HH179">
        <v>40</v>
      </c>
      <c r="HI179">
        <v>0</v>
      </c>
      <c r="HJ179">
        <v>0</v>
      </c>
      <c r="HK179">
        <v>0</v>
      </c>
      <c r="HL179">
        <v>30</v>
      </c>
      <c r="HM179">
        <v>0</v>
      </c>
      <c r="HN179">
        <v>0</v>
      </c>
      <c r="HO179">
        <v>12</v>
      </c>
      <c r="HP179">
        <v>0</v>
      </c>
      <c r="HQ179">
        <v>0</v>
      </c>
      <c r="HR179">
        <v>0</v>
      </c>
      <c r="HS179">
        <v>0</v>
      </c>
      <c r="HT179">
        <v>0</v>
      </c>
      <c r="HU179">
        <v>0</v>
      </c>
      <c r="HV179">
        <v>0</v>
      </c>
      <c r="HW179">
        <v>0</v>
      </c>
      <c r="HX179">
        <v>0</v>
      </c>
      <c r="HY179">
        <v>0</v>
      </c>
      <c r="HZ179">
        <v>100</v>
      </c>
      <c r="IA179">
        <v>0</v>
      </c>
      <c r="IB179">
        <v>0</v>
      </c>
      <c r="IC179">
        <v>0</v>
      </c>
      <c r="ID179">
        <v>0</v>
      </c>
      <c r="IE179">
        <v>0</v>
      </c>
      <c r="IF179">
        <v>0</v>
      </c>
      <c r="IG179">
        <v>0</v>
      </c>
      <c r="IH179">
        <v>0</v>
      </c>
      <c r="IJ179">
        <v>100</v>
      </c>
      <c r="IK179">
        <v>0</v>
      </c>
      <c r="IL179">
        <v>0</v>
      </c>
      <c r="IM179">
        <v>0</v>
      </c>
      <c r="IN179">
        <v>6</v>
      </c>
      <c r="IO179">
        <v>100</v>
      </c>
      <c r="IP179">
        <v>0</v>
      </c>
      <c r="IQ179">
        <v>50</v>
      </c>
      <c r="IR179">
        <v>0</v>
      </c>
      <c r="IS179">
        <v>250</v>
      </c>
      <c r="IT179">
        <v>0</v>
      </c>
      <c r="IU179">
        <v>0</v>
      </c>
      <c r="IW179">
        <v>0</v>
      </c>
      <c r="IX179">
        <v>0</v>
      </c>
      <c r="IY179">
        <v>0</v>
      </c>
      <c r="IZ179">
        <v>0</v>
      </c>
      <c r="JA179">
        <v>0</v>
      </c>
      <c r="JB179">
        <v>0</v>
      </c>
      <c r="JC179">
        <v>0</v>
      </c>
      <c r="JD179">
        <v>0</v>
      </c>
      <c r="JE179">
        <v>0</v>
      </c>
      <c r="JF179">
        <v>0</v>
      </c>
      <c r="JG179">
        <v>0</v>
      </c>
      <c r="JH179">
        <v>0</v>
      </c>
      <c r="JI179">
        <v>0</v>
      </c>
      <c r="JJ179">
        <v>0</v>
      </c>
      <c r="JK179">
        <v>0</v>
      </c>
      <c r="JL179">
        <v>0</v>
      </c>
      <c r="JM179">
        <v>0</v>
      </c>
      <c r="JN179">
        <v>0</v>
      </c>
      <c r="JO179">
        <v>0</v>
      </c>
      <c r="JR179">
        <v>0</v>
      </c>
      <c r="KA179">
        <v>0</v>
      </c>
      <c r="KB179">
        <v>0</v>
      </c>
      <c r="KC179">
        <v>0</v>
      </c>
      <c r="KD179">
        <v>0</v>
      </c>
      <c r="KE179">
        <v>0</v>
      </c>
      <c r="KF179">
        <v>0</v>
      </c>
      <c r="KG179">
        <v>0</v>
      </c>
      <c r="KJ179">
        <v>0</v>
      </c>
      <c r="KT179" t="s">
        <v>456</v>
      </c>
      <c r="KU179" t="s">
        <v>456</v>
      </c>
      <c r="KV179" t="s">
        <v>447</v>
      </c>
      <c r="KW179" t="s">
        <v>447</v>
      </c>
      <c r="KY179" t="s">
        <v>392</v>
      </c>
      <c r="KZ179">
        <v>120</v>
      </c>
      <c r="LA179" t="s">
        <v>404</v>
      </c>
      <c r="LB179" t="s">
        <v>409</v>
      </c>
      <c r="LE179" t="s">
        <v>392</v>
      </c>
      <c r="LF179">
        <v>5</v>
      </c>
      <c r="LG179" t="s">
        <v>11466</v>
      </c>
      <c r="LH179" t="s">
        <v>409</v>
      </c>
      <c r="LK179" t="s">
        <v>409</v>
      </c>
      <c r="LN179" t="s">
        <v>392</v>
      </c>
      <c r="LO179">
        <v>100</v>
      </c>
      <c r="LP179" t="s">
        <v>506</v>
      </c>
      <c r="LQ179" t="s">
        <v>392</v>
      </c>
      <c r="LR179">
        <v>7</v>
      </c>
      <c r="LS179" t="s">
        <v>506</v>
      </c>
      <c r="LT179" t="s">
        <v>409</v>
      </c>
      <c r="LW179" t="s">
        <v>409</v>
      </c>
      <c r="LZ179" t="s">
        <v>409</v>
      </c>
      <c r="MC179" t="s">
        <v>409</v>
      </c>
      <c r="MF179" t="s">
        <v>409</v>
      </c>
      <c r="MI179" t="s">
        <v>409</v>
      </c>
      <c r="ML179" t="s">
        <v>409</v>
      </c>
      <c r="MO179" t="s">
        <v>409</v>
      </c>
      <c r="MR179" t="s">
        <v>410</v>
      </c>
      <c r="MT179" t="s">
        <v>411</v>
      </c>
      <c r="MU179" t="s">
        <v>411</v>
      </c>
      <c r="MV179" t="s">
        <v>411</v>
      </c>
      <c r="MW179" t="s">
        <v>465</v>
      </c>
      <c r="MX179" t="s">
        <v>411</v>
      </c>
      <c r="MY179" t="s">
        <v>411</v>
      </c>
      <c r="MZ179" t="s">
        <v>411</v>
      </c>
      <c r="NA179" t="s">
        <v>411</v>
      </c>
      <c r="NB179">
        <v>0</v>
      </c>
      <c r="ND179">
        <v>0</v>
      </c>
      <c r="NF179">
        <v>0</v>
      </c>
      <c r="NH179">
        <v>300</v>
      </c>
      <c r="NI179" t="s">
        <v>413</v>
      </c>
      <c r="NJ179">
        <v>0</v>
      </c>
      <c r="NL179">
        <v>0</v>
      </c>
      <c r="NN179">
        <v>0</v>
      </c>
      <c r="NP179" t="s">
        <v>11834</v>
      </c>
      <c r="NQ179">
        <v>0</v>
      </c>
      <c r="NS179">
        <v>0</v>
      </c>
      <c r="NT179">
        <v>0</v>
      </c>
      <c r="NU179">
        <v>1</v>
      </c>
      <c r="NV179">
        <v>1</v>
      </c>
      <c r="NW179">
        <v>1</v>
      </c>
      <c r="NX179">
        <v>1</v>
      </c>
      <c r="NY179">
        <v>0</v>
      </c>
      <c r="NZ179">
        <v>0</v>
      </c>
      <c r="OA179">
        <v>0</v>
      </c>
      <c r="OB179">
        <v>0</v>
      </c>
      <c r="OC179">
        <v>0</v>
      </c>
      <c r="OD179">
        <v>0</v>
      </c>
      <c r="OE179">
        <v>1</v>
      </c>
      <c r="OF179"/>
      <c r="OG179">
        <v>1</v>
      </c>
      <c r="OH179">
        <v>1</v>
      </c>
      <c r="OI179">
        <v>2</v>
      </c>
      <c r="OJ179">
        <v>1</v>
      </c>
      <c r="OK179">
        <v>0</v>
      </c>
      <c r="OL179">
        <v>0</v>
      </c>
      <c r="OM179">
        <v>1</v>
      </c>
      <c r="ON179">
        <v>0</v>
      </c>
      <c r="OO179">
        <v>1</v>
      </c>
      <c r="OP179">
        <v>0</v>
      </c>
      <c r="OQ179">
        <v>0</v>
      </c>
      <c r="OR179">
        <v>0</v>
      </c>
      <c r="OS179">
        <v>1</v>
      </c>
      <c r="OT179">
        <v>0</v>
      </c>
      <c r="OU179">
        <v>1</v>
      </c>
      <c r="OV179">
        <v>0</v>
      </c>
      <c r="OW179">
        <v>0</v>
      </c>
      <c r="OX179">
        <v>0</v>
      </c>
      <c r="OY179">
        <v>1</v>
      </c>
      <c r="OZ179">
        <v>0</v>
      </c>
      <c r="PA179">
        <v>1</v>
      </c>
      <c r="PB179">
        <v>0</v>
      </c>
      <c r="PC179">
        <v>0</v>
      </c>
      <c r="PD179">
        <v>0</v>
      </c>
      <c r="PE179">
        <v>0</v>
      </c>
      <c r="PF179">
        <v>0</v>
      </c>
      <c r="PG179">
        <v>0</v>
      </c>
      <c r="PH179">
        <v>0</v>
      </c>
      <c r="PI179"/>
      <c r="PJ179" t="s">
        <v>423</v>
      </c>
      <c r="PK179" t="s">
        <v>11835</v>
      </c>
      <c r="PL179" t="s">
        <v>11836</v>
      </c>
      <c r="PM179" t="s">
        <v>11837</v>
      </c>
      <c r="PN179">
        <v>422182</v>
      </c>
      <c r="PO179" t="s">
        <v>11838</v>
      </c>
      <c r="PP179" t="s">
        <v>11839</v>
      </c>
      <c r="PQ179">
        <v>80</v>
      </c>
      <c r="PS179">
        <v>-1</v>
      </c>
    </row>
    <row r="180" spans="1:435" hidden="1" x14ac:dyDescent="0.25">
      <c r="A180">
        <v>111010237</v>
      </c>
      <c r="B180" t="s">
        <v>423</v>
      </c>
      <c r="C180" t="s">
        <v>11840</v>
      </c>
      <c r="D180" t="s">
        <v>384</v>
      </c>
      <c r="E180" t="s">
        <v>11841</v>
      </c>
      <c r="F180" t="s">
        <v>11842</v>
      </c>
      <c r="G180">
        <v>61373608</v>
      </c>
      <c r="H180" t="s">
        <v>11843</v>
      </c>
      <c r="I180" t="s">
        <v>11844</v>
      </c>
      <c r="J180" t="s">
        <v>421</v>
      </c>
      <c r="P180" t="s">
        <v>392</v>
      </c>
      <c r="Q180" t="s">
        <v>393</v>
      </c>
      <c r="R180">
        <v>1</v>
      </c>
      <c r="S180">
        <v>0</v>
      </c>
      <c r="T180">
        <v>0</v>
      </c>
      <c r="U180">
        <v>0</v>
      </c>
      <c r="V180">
        <v>0</v>
      </c>
      <c r="W180">
        <v>16</v>
      </c>
      <c r="X180">
        <v>0</v>
      </c>
      <c r="Y180">
        <v>0</v>
      </c>
      <c r="Z180">
        <v>3</v>
      </c>
      <c r="AA180">
        <v>0</v>
      </c>
      <c r="AB180">
        <v>0</v>
      </c>
      <c r="AC180">
        <v>6</v>
      </c>
      <c r="AD180">
        <v>0</v>
      </c>
      <c r="AE180">
        <v>0</v>
      </c>
      <c r="AF180">
        <v>0</v>
      </c>
      <c r="AG180">
        <v>0</v>
      </c>
      <c r="AH180">
        <v>0</v>
      </c>
      <c r="AI180">
        <v>0</v>
      </c>
      <c r="AJ180">
        <v>0</v>
      </c>
      <c r="AK180">
        <v>0</v>
      </c>
      <c r="AL180">
        <v>1</v>
      </c>
      <c r="AM180">
        <v>0</v>
      </c>
      <c r="AN180">
        <v>0</v>
      </c>
      <c r="AO180">
        <v>0</v>
      </c>
      <c r="AP180">
        <v>2</v>
      </c>
      <c r="AQ180">
        <v>0</v>
      </c>
      <c r="AR180" t="s">
        <v>394</v>
      </c>
      <c r="AS180" t="s">
        <v>639</v>
      </c>
      <c r="AT180">
        <v>0</v>
      </c>
      <c r="AU180">
        <v>0</v>
      </c>
      <c r="AV180">
        <v>0</v>
      </c>
      <c r="AW180">
        <v>1</v>
      </c>
      <c r="AX180">
        <v>0</v>
      </c>
      <c r="AY180">
        <v>0</v>
      </c>
      <c r="AZ180">
        <v>0</v>
      </c>
      <c r="BA180">
        <v>0</v>
      </c>
      <c r="BB180">
        <v>0</v>
      </c>
      <c r="BC180">
        <v>0</v>
      </c>
      <c r="BD180">
        <v>0</v>
      </c>
      <c r="BE180">
        <v>100</v>
      </c>
      <c r="BF180">
        <v>0</v>
      </c>
      <c r="BG180">
        <v>0</v>
      </c>
      <c r="BH180">
        <v>0</v>
      </c>
      <c r="BI180">
        <v>0</v>
      </c>
      <c r="BJ180" t="s">
        <v>392</v>
      </c>
      <c r="BK180">
        <v>11</v>
      </c>
      <c r="BL180">
        <v>2</v>
      </c>
      <c r="BN180" s="401">
        <v>16</v>
      </c>
      <c r="BO180" s="408">
        <v>3</v>
      </c>
      <c r="BP180" s="401">
        <v>15</v>
      </c>
      <c r="BQ180" s="401">
        <v>0</v>
      </c>
      <c r="BR180" s="401">
        <v>1</v>
      </c>
      <c r="BS180" s="408">
        <v>2</v>
      </c>
      <c r="BT180" s="408">
        <v>0</v>
      </c>
      <c r="BU180" s="408">
        <v>1</v>
      </c>
      <c r="BV180">
        <v>100</v>
      </c>
      <c r="BW180">
        <v>0</v>
      </c>
      <c r="BX180">
        <v>0</v>
      </c>
      <c r="BY180">
        <v>6</v>
      </c>
      <c r="BZ180">
        <v>0</v>
      </c>
      <c r="CA180">
        <v>0</v>
      </c>
      <c r="CB180">
        <v>230</v>
      </c>
      <c r="CC180">
        <v>0</v>
      </c>
      <c r="CD180">
        <v>0</v>
      </c>
      <c r="CE180">
        <v>480</v>
      </c>
      <c r="CF180">
        <v>3</v>
      </c>
      <c r="CG180">
        <v>0</v>
      </c>
      <c r="CH180">
        <v>0</v>
      </c>
      <c r="CI180">
        <v>8</v>
      </c>
      <c r="CJ180">
        <v>9</v>
      </c>
      <c r="CK180">
        <v>0</v>
      </c>
      <c r="CL180">
        <v>0</v>
      </c>
      <c r="CM180">
        <v>2</v>
      </c>
      <c r="CN180">
        <v>0</v>
      </c>
      <c r="CO180">
        <v>0</v>
      </c>
      <c r="CP180">
        <v>0</v>
      </c>
      <c r="CQ180">
        <v>0</v>
      </c>
      <c r="CR180">
        <v>0</v>
      </c>
      <c r="CS180">
        <v>0</v>
      </c>
      <c r="CT180">
        <v>0</v>
      </c>
      <c r="CU180">
        <v>1</v>
      </c>
      <c r="CV180">
        <v>0</v>
      </c>
      <c r="CW180">
        <v>0</v>
      </c>
      <c r="CX180">
        <v>0</v>
      </c>
      <c r="CY180">
        <v>0</v>
      </c>
      <c r="CZ180">
        <v>0</v>
      </c>
      <c r="DA180">
        <v>0</v>
      </c>
      <c r="DB180">
        <v>0</v>
      </c>
      <c r="DC180">
        <v>0</v>
      </c>
      <c r="DD180">
        <v>0</v>
      </c>
      <c r="DE180">
        <v>0</v>
      </c>
      <c r="DF180">
        <v>0</v>
      </c>
      <c r="DG180">
        <v>0</v>
      </c>
      <c r="DH180" t="s">
        <v>1880</v>
      </c>
      <c r="DJ180"/>
      <c r="DL180"/>
      <c r="DM180"/>
      <c r="DN180"/>
      <c r="DO180"/>
      <c r="DP180"/>
      <c r="EB180"/>
      <c r="ED180"/>
      <c r="EM180">
        <v>0</v>
      </c>
      <c r="EN180">
        <v>0</v>
      </c>
      <c r="EO180">
        <v>0</v>
      </c>
      <c r="EP180">
        <v>0</v>
      </c>
      <c r="EQ180">
        <v>100</v>
      </c>
      <c r="ER180">
        <v>0</v>
      </c>
      <c r="ES180">
        <v>0</v>
      </c>
      <c r="ET180">
        <v>0</v>
      </c>
      <c r="EV180">
        <v>0</v>
      </c>
      <c r="EW180">
        <v>0</v>
      </c>
      <c r="EX180">
        <v>0</v>
      </c>
      <c r="EY180">
        <v>0</v>
      </c>
      <c r="EZ180">
        <v>0</v>
      </c>
      <c r="FA180">
        <v>0</v>
      </c>
      <c r="FB180">
        <v>0</v>
      </c>
      <c r="FD180">
        <v>100</v>
      </c>
      <c r="FE180">
        <v>0</v>
      </c>
      <c r="FF180" t="s">
        <v>409</v>
      </c>
      <c r="FV180"/>
      <c r="IL180">
        <v>0</v>
      </c>
      <c r="IM180">
        <v>0</v>
      </c>
      <c r="IN180">
        <v>2</v>
      </c>
      <c r="IO180">
        <v>10</v>
      </c>
      <c r="IP180">
        <v>0</v>
      </c>
      <c r="IQ180">
        <v>0</v>
      </c>
      <c r="IR180">
        <v>0</v>
      </c>
      <c r="IS180">
        <v>100</v>
      </c>
      <c r="IT180">
        <v>0</v>
      </c>
      <c r="IU180">
        <v>0</v>
      </c>
      <c r="IV180">
        <v>0</v>
      </c>
      <c r="IW180">
        <v>0</v>
      </c>
      <c r="IX180">
        <v>0</v>
      </c>
      <c r="IY180">
        <v>0</v>
      </c>
      <c r="IZ180">
        <v>0</v>
      </c>
      <c r="JA180">
        <v>0</v>
      </c>
      <c r="JB180">
        <v>0</v>
      </c>
      <c r="JC180">
        <v>0</v>
      </c>
      <c r="JD180">
        <v>0</v>
      </c>
      <c r="JE180">
        <v>0</v>
      </c>
      <c r="JF180">
        <v>0</v>
      </c>
      <c r="JG180">
        <v>0</v>
      </c>
      <c r="JH180">
        <v>0</v>
      </c>
      <c r="JI180">
        <v>0</v>
      </c>
      <c r="JJ180">
        <v>0</v>
      </c>
      <c r="JK180">
        <v>0</v>
      </c>
      <c r="JL180">
        <v>0</v>
      </c>
      <c r="JM180">
        <v>0</v>
      </c>
      <c r="JN180">
        <v>0</v>
      </c>
      <c r="JO180">
        <v>0</v>
      </c>
      <c r="JR180">
        <v>0</v>
      </c>
      <c r="KA180">
        <v>0</v>
      </c>
      <c r="KB180">
        <v>0</v>
      </c>
      <c r="KC180">
        <v>0</v>
      </c>
      <c r="KD180">
        <v>0</v>
      </c>
      <c r="KE180">
        <v>0</v>
      </c>
      <c r="KF180">
        <v>0</v>
      </c>
      <c r="KG180">
        <v>0</v>
      </c>
      <c r="KJ180">
        <v>0</v>
      </c>
      <c r="KT180" t="s">
        <v>456</v>
      </c>
      <c r="KU180" t="s">
        <v>456</v>
      </c>
      <c r="KV180" t="s">
        <v>456</v>
      </c>
      <c r="KW180" t="s">
        <v>456</v>
      </c>
      <c r="KY180" t="s">
        <v>392</v>
      </c>
      <c r="KZ180">
        <v>72</v>
      </c>
      <c r="LA180" t="s">
        <v>404</v>
      </c>
      <c r="LB180" t="s">
        <v>409</v>
      </c>
      <c r="LE180" t="s">
        <v>392</v>
      </c>
      <c r="LF180">
        <v>2</v>
      </c>
      <c r="LG180" t="s">
        <v>11466</v>
      </c>
      <c r="LH180" t="s">
        <v>409</v>
      </c>
      <c r="LK180" t="s">
        <v>409</v>
      </c>
      <c r="LN180" t="s">
        <v>392</v>
      </c>
      <c r="LO180">
        <v>25</v>
      </c>
      <c r="LP180" t="s">
        <v>506</v>
      </c>
      <c r="LQ180" t="s">
        <v>392</v>
      </c>
      <c r="LR180">
        <v>4</v>
      </c>
      <c r="LS180" t="s">
        <v>506</v>
      </c>
      <c r="LT180" t="s">
        <v>392</v>
      </c>
      <c r="LU180">
        <v>25</v>
      </c>
      <c r="LV180" t="s">
        <v>506</v>
      </c>
      <c r="LW180" t="s">
        <v>409</v>
      </c>
      <c r="LZ180" t="s">
        <v>409</v>
      </c>
      <c r="MC180" t="s">
        <v>409</v>
      </c>
      <c r="MF180" t="s">
        <v>409</v>
      </c>
      <c r="MI180" t="s">
        <v>409</v>
      </c>
      <c r="ML180" t="s">
        <v>409</v>
      </c>
      <c r="MO180" t="s">
        <v>409</v>
      </c>
      <c r="MR180" t="s">
        <v>410</v>
      </c>
      <c r="MT180" t="s">
        <v>411</v>
      </c>
      <c r="MU180" t="s">
        <v>411</v>
      </c>
      <c r="MV180" t="s">
        <v>411</v>
      </c>
      <c r="MW180" t="s">
        <v>465</v>
      </c>
      <c r="MX180" t="s">
        <v>411</v>
      </c>
      <c r="MY180" t="s">
        <v>411</v>
      </c>
      <c r="MZ180" t="s">
        <v>411</v>
      </c>
      <c r="NA180" t="s">
        <v>411</v>
      </c>
      <c r="NB180">
        <v>0</v>
      </c>
      <c r="ND180">
        <v>0</v>
      </c>
      <c r="NF180">
        <v>0</v>
      </c>
      <c r="NH180">
        <v>1400</v>
      </c>
      <c r="NI180" t="s">
        <v>413</v>
      </c>
      <c r="NJ180">
        <v>0</v>
      </c>
      <c r="NL180">
        <v>0</v>
      </c>
      <c r="NN180">
        <v>0</v>
      </c>
      <c r="NP180" t="s">
        <v>423</v>
      </c>
      <c r="NQ180">
        <v>0</v>
      </c>
      <c r="NS180">
        <v>1</v>
      </c>
      <c r="NT180">
        <v>0</v>
      </c>
      <c r="NU180">
        <v>1</v>
      </c>
      <c r="NV180">
        <v>0</v>
      </c>
      <c r="NW180">
        <v>2</v>
      </c>
      <c r="NX180">
        <v>0</v>
      </c>
      <c r="NY180">
        <v>0</v>
      </c>
      <c r="NZ180">
        <v>0</v>
      </c>
      <c r="OA180">
        <v>0</v>
      </c>
      <c r="OB180">
        <v>0</v>
      </c>
      <c r="OC180">
        <v>0</v>
      </c>
      <c r="OD180">
        <v>0</v>
      </c>
      <c r="OE180">
        <v>0</v>
      </c>
      <c r="OF180">
        <v>0</v>
      </c>
      <c r="OG180">
        <v>0</v>
      </c>
      <c r="OH180">
        <v>0</v>
      </c>
      <c r="OI180">
        <v>0</v>
      </c>
      <c r="OJ180">
        <v>0</v>
      </c>
      <c r="OK180">
        <v>1</v>
      </c>
      <c r="OL180">
        <v>0</v>
      </c>
      <c r="OM180">
        <v>1</v>
      </c>
      <c r="ON180">
        <v>0</v>
      </c>
      <c r="OO180">
        <v>2</v>
      </c>
      <c r="OP180">
        <v>0</v>
      </c>
      <c r="OQ180">
        <v>0</v>
      </c>
      <c r="OR180">
        <v>0</v>
      </c>
      <c r="OS180">
        <v>0</v>
      </c>
      <c r="OT180">
        <v>0</v>
      </c>
      <c r="OU180">
        <v>0</v>
      </c>
      <c r="OV180">
        <v>0</v>
      </c>
      <c r="OW180">
        <v>1</v>
      </c>
      <c r="OX180">
        <v>0</v>
      </c>
      <c r="OY180">
        <v>0</v>
      </c>
      <c r="OZ180">
        <v>0</v>
      </c>
      <c r="PA180"/>
      <c r="PB180"/>
      <c r="PC180">
        <v>0</v>
      </c>
      <c r="PD180">
        <v>0</v>
      </c>
      <c r="PE180">
        <v>0</v>
      </c>
      <c r="PF180">
        <v>0</v>
      </c>
      <c r="PG180">
        <v>0</v>
      </c>
      <c r="PH180">
        <v>0</v>
      </c>
      <c r="PI180"/>
      <c r="PJ180" t="s">
        <v>423</v>
      </c>
      <c r="PK180" t="s">
        <v>11845</v>
      </c>
      <c r="PL180" t="s">
        <v>11846</v>
      </c>
      <c r="PM180" t="s">
        <v>11847</v>
      </c>
      <c r="PN180">
        <v>422183</v>
      </c>
      <c r="PO180" t="s">
        <v>11848</v>
      </c>
      <c r="PP180" t="s">
        <v>11849</v>
      </c>
      <c r="PQ180">
        <v>81</v>
      </c>
      <c r="PS180">
        <v>-1</v>
      </c>
    </row>
    <row r="181" spans="1:435" hidden="1" x14ac:dyDescent="0.25">
      <c r="A181">
        <v>111011022</v>
      </c>
      <c r="B181" t="s">
        <v>423</v>
      </c>
      <c r="C181" t="s">
        <v>11850</v>
      </c>
      <c r="D181" t="s">
        <v>384</v>
      </c>
      <c r="E181" t="s">
        <v>11851</v>
      </c>
      <c r="F181" t="s">
        <v>11852</v>
      </c>
      <c r="G181">
        <v>0</v>
      </c>
      <c r="H181" t="s">
        <v>11853</v>
      </c>
      <c r="I181" t="s">
        <v>443</v>
      </c>
      <c r="J181" t="s">
        <v>421</v>
      </c>
      <c r="P181" t="s">
        <v>392</v>
      </c>
      <c r="Q181" t="s">
        <v>393</v>
      </c>
      <c r="R181">
        <v>1</v>
      </c>
      <c r="S181">
        <v>0</v>
      </c>
      <c r="T181">
        <v>0</v>
      </c>
      <c r="U181">
        <v>0</v>
      </c>
      <c r="V181">
        <v>0</v>
      </c>
      <c r="W181">
        <v>36</v>
      </c>
      <c r="X181">
        <v>0</v>
      </c>
      <c r="Y181">
        <v>10</v>
      </c>
      <c r="Z181">
        <v>2</v>
      </c>
      <c r="AA181">
        <v>0</v>
      </c>
      <c r="AB181">
        <v>1</v>
      </c>
      <c r="AC181">
        <v>14</v>
      </c>
      <c r="AD181">
        <v>100</v>
      </c>
      <c r="AE181">
        <v>4</v>
      </c>
      <c r="AF181">
        <v>33</v>
      </c>
      <c r="AG181">
        <v>0</v>
      </c>
      <c r="AH181">
        <v>0</v>
      </c>
      <c r="AI181">
        <v>0</v>
      </c>
      <c r="AJ181">
        <v>0</v>
      </c>
      <c r="AK181">
        <v>0</v>
      </c>
      <c r="AL181">
        <v>1</v>
      </c>
      <c r="AM181">
        <v>6</v>
      </c>
      <c r="AN181">
        <v>0</v>
      </c>
      <c r="AO181">
        <v>0</v>
      </c>
      <c r="AP181">
        <v>0</v>
      </c>
      <c r="AQ181">
        <v>0</v>
      </c>
      <c r="AR181" t="s">
        <v>394</v>
      </c>
      <c r="AS181" t="s">
        <v>648</v>
      </c>
      <c r="AT181">
        <v>0</v>
      </c>
      <c r="AU181">
        <v>0</v>
      </c>
      <c r="AV181">
        <v>1</v>
      </c>
      <c r="AW181">
        <v>1</v>
      </c>
      <c r="AX181">
        <v>0</v>
      </c>
      <c r="AY181">
        <v>0</v>
      </c>
      <c r="AZ181">
        <v>0</v>
      </c>
      <c r="BA181">
        <v>0</v>
      </c>
      <c r="BB181">
        <v>0</v>
      </c>
      <c r="BC181">
        <v>0</v>
      </c>
      <c r="BD181">
        <v>30</v>
      </c>
      <c r="BE181">
        <v>70</v>
      </c>
      <c r="BF181">
        <v>0</v>
      </c>
      <c r="BG181">
        <v>0</v>
      </c>
      <c r="BH181">
        <v>0</v>
      </c>
      <c r="BI181">
        <v>0</v>
      </c>
      <c r="BJ181" t="s">
        <v>392</v>
      </c>
      <c r="BK181">
        <v>12</v>
      </c>
      <c r="BL181">
        <v>4</v>
      </c>
      <c r="BN181" s="401">
        <v>36</v>
      </c>
      <c r="BO181" s="408">
        <v>2</v>
      </c>
      <c r="BP181" s="401">
        <v>33</v>
      </c>
      <c r="BQ181" s="401">
        <v>0</v>
      </c>
      <c r="BR181" s="401">
        <v>3</v>
      </c>
      <c r="BS181" s="408">
        <v>2</v>
      </c>
      <c r="BT181" s="408">
        <v>0</v>
      </c>
      <c r="BU181" s="408">
        <v>0</v>
      </c>
      <c r="BV181">
        <v>100</v>
      </c>
      <c r="BW181">
        <v>0</v>
      </c>
      <c r="BX181">
        <v>0</v>
      </c>
      <c r="BY181">
        <v>7</v>
      </c>
      <c r="BZ181">
        <v>18</v>
      </c>
      <c r="CA181">
        <v>0</v>
      </c>
      <c r="CB181">
        <v>240</v>
      </c>
      <c r="CC181">
        <v>330</v>
      </c>
      <c r="CD181">
        <v>0</v>
      </c>
      <c r="CE181">
        <v>540</v>
      </c>
      <c r="CF181">
        <v>4</v>
      </c>
      <c r="CG181">
        <v>4</v>
      </c>
      <c r="CH181">
        <v>0</v>
      </c>
      <c r="CI181">
        <v>4</v>
      </c>
      <c r="CJ181">
        <v>11</v>
      </c>
      <c r="CK181">
        <v>3</v>
      </c>
      <c r="CL181">
        <v>0</v>
      </c>
      <c r="CM181">
        <v>1</v>
      </c>
      <c r="CN181">
        <v>0</v>
      </c>
      <c r="CO181">
        <v>0</v>
      </c>
      <c r="CP181">
        <v>0</v>
      </c>
      <c r="CQ181">
        <v>0</v>
      </c>
      <c r="CR181">
        <v>0</v>
      </c>
      <c r="CS181">
        <v>0</v>
      </c>
      <c r="CT181">
        <v>0</v>
      </c>
      <c r="CU181">
        <v>1</v>
      </c>
      <c r="CV181">
        <v>0</v>
      </c>
      <c r="CW181">
        <v>0</v>
      </c>
      <c r="CX181">
        <v>0</v>
      </c>
      <c r="CY181">
        <v>0</v>
      </c>
      <c r="CZ181">
        <v>0</v>
      </c>
      <c r="DA181">
        <v>0</v>
      </c>
      <c r="DB181">
        <v>0</v>
      </c>
      <c r="DC181">
        <v>0</v>
      </c>
      <c r="DD181">
        <v>0</v>
      </c>
      <c r="DE181">
        <v>0</v>
      </c>
      <c r="DF181">
        <v>0</v>
      </c>
      <c r="DG181">
        <v>0</v>
      </c>
      <c r="DH181" t="s">
        <v>1880</v>
      </c>
      <c r="DJ181"/>
      <c r="DL181"/>
      <c r="DM181"/>
      <c r="DN181"/>
      <c r="DO181"/>
      <c r="DP181"/>
      <c r="EB181"/>
      <c r="ED181"/>
      <c r="EM181">
        <v>0</v>
      </c>
      <c r="EN181">
        <v>0</v>
      </c>
      <c r="EO181">
        <v>0</v>
      </c>
      <c r="EP181">
        <v>0</v>
      </c>
      <c r="EQ181">
        <v>100</v>
      </c>
      <c r="ER181">
        <v>0</v>
      </c>
      <c r="ES181">
        <v>0</v>
      </c>
      <c r="ET181">
        <v>0</v>
      </c>
      <c r="EV181">
        <v>0</v>
      </c>
      <c r="EW181">
        <v>0</v>
      </c>
      <c r="EX181">
        <v>0</v>
      </c>
      <c r="EY181">
        <v>0</v>
      </c>
      <c r="EZ181">
        <v>0</v>
      </c>
      <c r="FA181">
        <v>0</v>
      </c>
      <c r="FB181">
        <v>0</v>
      </c>
      <c r="FD181">
        <v>100</v>
      </c>
      <c r="FE181">
        <v>0</v>
      </c>
      <c r="FF181" t="s">
        <v>409</v>
      </c>
      <c r="FV181"/>
      <c r="IL181">
        <v>0</v>
      </c>
      <c r="IM181">
        <v>0</v>
      </c>
      <c r="IN181">
        <v>0</v>
      </c>
      <c r="IO181">
        <v>300</v>
      </c>
      <c r="IP181">
        <v>0</v>
      </c>
      <c r="IQ181">
        <v>0</v>
      </c>
      <c r="IR181">
        <v>0</v>
      </c>
      <c r="IS181">
        <v>100</v>
      </c>
      <c r="IT181">
        <v>200</v>
      </c>
      <c r="IU181">
        <v>0</v>
      </c>
      <c r="IV181">
        <v>0</v>
      </c>
      <c r="IW181">
        <v>0</v>
      </c>
      <c r="IX181">
        <v>0</v>
      </c>
      <c r="IY181">
        <v>0</v>
      </c>
      <c r="IZ181">
        <v>0</v>
      </c>
      <c r="JA181">
        <v>0</v>
      </c>
      <c r="JB181">
        <v>0</v>
      </c>
      <c r="JC181">
        <v>0</v>
      </c>
      <c r="JD181">
        <v>0</v>
      </c>
      <c r="JE181">
        <v>0</v>
      </c>
      <c r="JF181">
        <v>0</v>
      </c>
      <c r="JG181">
        <v>0</v>
      </c>
      <c r="JH181">
        <v>0</v>
      </c>
      <c r="JI181">
        <v>0</v>
      </c>
      <c r="JJ181">
        <v>0</v>
      </c>
      <c r="JK181">
        <v>0</v>
      </c>
      <c r="JL181">
        <v>0</v>
      </c>
      <c r="JM181">
        <v>0</v>
      </c>
      <c r="JN181">
        <v>0</v>
      </c>
      <c r="JO181">
        <v>0</v>
      </c>
      <c r="JR181">
        <v>0</v>
      </c>
      <c r="KA181">
        <v>0</v>
      </c>
      <c r="KB181">
        <v>0</v>
      </c>
      <c r="KC181">
        <v>0</v>
      </c>
      <c r="KD181">
        <v>0</v>
      </c>
      <c r="KE181">
        <v>0</v>
      </c>
      <c r="KF181">
        <v>0</v>
      </c>
      <c r="KG181">
        <v>0</v>
      </c>
      <c r="KJ181">
        <v>0</v>
      </c>
      <c r="KT181" t="s">
        <v>456</v>
      </c>
      <c r="KU181" t="s">
        <v>456</v>
      </c>
      <c r="KV181" t="s">
        <v>456</v>
      </c>
      <c r="KW181" t="s">
        <v>456</v>
      </c>
      <c r="KY181" t="s">
        <v>409</v>
      </c>
      <c r="LB181" t="s">
        <v>409</v>
      </c>
      <c r="LE181" t="s">
        <v>409</v>
      </c>
      <c r="LH181" t="s">
        <v>409</v>
      </c>
      <c r="LK181" t="s">
        <v>409</v>
      </c>
      <c r="LN181" t="s">
        <v>392</v>
      </c>
      <c r="LO181">
        <v>50</v>
      </c>
      <c r="LP181" t="s">
        <v>506</v>
      </c>
      <c r="LQ181" t="s">
        <v>392</v>
      </c>
      <c r="LR181">
        <v>8</v>
      </c>
      <c r="LS181" t="s">
        <v>506</v>
      </c>
      <c r="LT181" t="s">
        <v>392</v>
      </c>
      <c r="LU181">
        <v>20</v>
      </c>
      <c r="LV181" t="s">
        <v>506</v>
      </c>
      <c r="LW181" t="s">
        <v>409</v>
      </c>
      <c r="LZ181" t="s">
        <v>409</v>
      </c>
      <c r="MC181" t="s">
        <v>409</v>
      </c>
      <c r="MF181" t="s">
        <v>409</v>
      </c>
      <c r="MI181" t="s">
        <v>409</v>
      </c>
      <c r="ML181" t="s">
        <v>409</v>
      </c>
      <c r="MO181" t="s">
        <v>409</v>
      </c>
      <c r="MR181" t="s">
        <v>410</v>
      </c>
      <c r="MT181" t="s">
        <v>411</v>
      </c>
      <c r="MU181" t="s">
        <v>411</v>
      </c>
      <c r="MV181" t="s">
        <v>411</v>
      </c>
      <c r="MW181" t="s">
        <v>465</v>
      </c>
      <c r="MX181" t="s">
        <v>411</v>
      </c>
      <c r="MY181" t="s">
        <v>411</v>
      </c>
      <c r="MZ181" t="s">
        <v>411</v>
      </c>
      <c r="NA181" t="s">
        <v>411</v>
      </c>
      <c r="NB181">
        <v>0</v>
      </c>
      <c r="ND181">
        <v>0</v>
      </c>
      <c r="NF181">
        <v>0</v>
      </c>
      <c r="NH181">
        <v>300</v>
      </c>
      <c r="NI181" t="s">
        <v>413</v>
      </c>
      <c r="NJ181">
        <v>0</v>
      </c>
      <c r="NL181">
        <v>0</v>
      </c>
      <c r="NN181">
        <v>0</v>
      </c>
      <c r="NP181" t="s">
        <v>423</v>
      </c>
      <c r="NQ181">
        <v>0</v>
      </c>
      <c r="NS181">
        <v>0</v>
      </c>
      <c r="NT181">
        <v>0</v>
      </c>
      <c r="NU181">
        <v>1</v>
      </c>
      <c r="NV181">
        <v>0</v>
      </c>
      <c r="NW181">
        <v>1</v>
      </c>
      <c r="NX181">
        <v>0</v>
      </c>
      <c r="NY181">
        <v>0</v>
      </c>
      <c r="NZ181">
        <v>0</v>
      </c>
      <c r="OA181">
        <v>0</v>
      </c>
      <c r="OB181">
        <v>0</v>
      </c>
      <c r="OC181">
        <v>0</v>
      </c>
      <c r="OD181">
        <v>0</v>
      </c>
      <c r="OE181">
        <v>0</v>
      </c>
      <c r="OF181">
        <v>0</v>
      </c>
      <c r="OG181">
        <v>0</v>
      </c>
      <c r="OH181">
        <v>0</v>
      </c>
      <c r="OI181">
        <v>0</v>
      </c>
      <c r="OJ181">
        <v>0</v>
      </c>
      <c r="OK181">
        <v>0</v>
      </c>
      <c r="OL181">
        <v>0</v>
      </c>
      <c r="OM181">
        <v>0</v>
      </c>
      <c r="ON181">
        <v>0</v>
      </c>
      <c r="OO181">
        <v>0</v>
      </c>
      <c r="OP181">
        <v>0</v>
      </c>
      <c r="OQ181">
        <v>0</v>
      </c>
      <c r="OR181">
        <v>0</v>
      </c>
      <c r="OS181">
        <v>0</v>
      </c>
      <c r="OT181">
        <v>0</v>
      </c>
      <c r="OU181">
        <v>0</v>
      </c>
      <c r="OV181">
        <v>0</v>
      </c>
      <c r="OW181">
        <v>0</v>
      </c>
      <c r="OX181">
        <v>0</v>
      </c>
      <c r="OY181">
        <v>0</v>
      </c>
      <c r="OZ181">
        <v>0</v>
      </c>
      <c r="PA181">
        <v>0</v>
      </c>
      <c r="PB181">
        <v>0</v>
      </c>
      <c r="PC181">
        <v>0</v>
      </c>
      <c r="PD181">
        <v>0</v>
      </c>
      <c r="PE181">
        <v>0</v>
      </c>
      <c r="PF181">
        <v>0</v>
      </c>
      <c r="PG181">
        <v>0</v>
      </c>
      <c r="PH181">
        <v>0</v>
      </c>
      <c r="PI181"/>
      <c r="PJ181" t="s">
        <v>423</v>
      </c>
      <c r="PK181" t="s">
        <v>11854</v>
      </c>
      <c r="PL181" t="s">
        <v>11855</v>
      </c>
      <c r="PM181" t="s">
        <v>11856</v>
      </c>
      <c r="PN181">
        <v>422184</v>
      </c>
      <c r="PO181" t="s">
        <v>11857</v>
      </c>
      <c r="PP181" t="s">
        <v>11858</v>
      </c>
      <c r="PQ181">
        <v>82</v>
      </c>
      <c r="PS181">
        <v>-1</v>
      </c>
    </row>
    <row r="182" spans="1:435" hidden="1" x14ac:dyDescent="0.25">
      <c r="A182">
        <v>111010747</v>
      </c>
      <c r="B182" t="s">
        <v>423</v>
      </c>
      <c r="C182" t="s">
        <v>11859</v>
      </c>
      <c r="D182" t="s">
        <v>384</v>
      </c>
      <c r="E182" t="s">
        <v>11860</v>
      </c>
      <c r="F182" t="s">
        <v>11861</v>
      </c>
      <c r="G182">
        <v>83626046</v>
      </c>
      <c r="H182" t="s">
        <v>11862</v>
      </c>
      <c r="I182" t="s">
        <v>11832</v>
      </c>
      <c r="J182" t="s">
        <v>421</v>
      </c>
      <c r="P182" t="s">
        <v>392</v>
      </c>
      <c r="Q182" t="s">
        <v>393</v>
      </c>
      <c r="R182">
        <v>1</v>
      </c>
      <c r="S182">
        <v>0</v>
      </c>
      <c r="T182">
        <v>0</v>
      </c>
      <c r="U182">
        <v>0</v>
      </c>
      <c r="V182">
        <v>0</v>
      </c>
      <c r="W182">
        <v>31</v>
      </c>
      <c r="X182">
        <v>0</v>
      </c>
      <c r="Y182">
        <v>0</v>
      </c>
      <c r="Z182">
        <v>1</v>
      </c>
      <c r="AA182">
        <v>0</v>
      </c>
      <c r="AB182">
        <v>0</v>
      </c>
      <c r="AC182">
        <v>5</v>
      </c>
      <c r="AD182">
        <v>0</v>
      </c>
      <c r="AE182">
        <v>0</v>
      </c>
      <c r="AF182">
        <v>2</v>
      </c>
      <c r="AG182">
        <v>0</v>
      </c>
      <c r="AH182">
        <v>0</v>
      </c>
      <c r="AI182">
        <v>0</v>
      </c>
      <c r="AJ182">
        <v>0</v>
      </c>
      <c r="AK182">
        <v>0</v>
      </c>
      <c r="AL182">
        <v>1</v>
      </c>
      <c r="AM182">
        <v>0</v>
      </c>
      <c r="AN182">
        <v>0</v>
      </c>
      <c r="AO182">
        <v>0</v>
      </c>
      <c r="AP182">
        <v>0</v>
      </c>
      <c r="AQ182">
        <v>0</v>
      </c>
      <c r="AR182" t="s">
        <v>394</v>
      </c>
      <c r="AS182" t="s">
        <v>515</v>
      </c>
      <c r="AT182">
        <v>0</v>
      </c>
      <c r="AU182">
        <v>0</v>
      </c>
      <c r="AV182">
        <v>1</v>
      </c>
      <c r="AW182">
        <v>1</v>
      </c>
      <c r="AX182">
        <v>1</v>
      </c>
      <c r="AY182">
        <v>0</v>
      </c>
      <c r="AZ182">
        <v>0</v>
      </c>
      <c r="BA182">
        <v>0</v>
      </c>
      <c r="BB182">
        <v>0</v>
      </c>
      <c r="BC182">
        <v>0</v>
      </c>
      <c r="BD182">
        <v>50</v>
      </c>
      <c r="BE182">
        <v>25</v>
      </c>
      <c r="BF182">
        <v>25</v>
      </c>
      <c r="BG182">
        <v>0</v>
      </c>
      <c r="BH182">
        <v>0</v>
      </c>
      <c r="BI182">
        <v>0</v>
      </c>
      <c r="BJ182" t="s">
        <v>392</v>
      </c>
      <c r="BK182">
        <v>11</v>
      </c>
      <c r="BL182">
        <v>4</v>
      </c>
      <c r="BN182" s="401">
        <v>25</v>
      </c>
      <c r="BO182" s="408">
        <v>5</v>
      </c>
      <c r="BP182" s="401">
        <v>22</v>
      </c>
      <c r="BQ182" s="401">
        <v>0</v>
      </c>
      <c r="BR182" s="401">
        <v>3</v>
      </c>
      <c r="BS182" s="408">
        <v>2</v>
      </c>
      <c r="BT182" s="408">
        <v>0</v>
      </c>
      <c r="BU182" s="408">
        <v>3</v>
      </c>
      <c r="BV182">
        <v>100</v>
      </c>
      <c r="BW182">
        <v>0</v>
      </c>
      <c r="BX182">
        <v>0</v>
      </c>
      <c r="BY182">
        <v>6</v>
      </c>
      <c r="BZ182">
        <v>16</v>
      </c>
      <c r="CA182">
        <v>0</v>
      </c>
      <c r="CB182">
        <v>220</v>
      </c>
      <c r="CC182">
        <v>350</v>
      </c>
      <c r="CD182">
        <v>0</v>
      </c>
      <c r="CE182">
        <v>500</v>
      </c>
      <c r="CF182">
        <v>4</v>
      </c>
      <c r="CG182">
        <v>4</v>
      </c>
      <c r="CH182">
        <v>0</v>
      </c>
      <c r="CI182">
        <v>4</v>
      </c>
      <c r="CJ182">
        <v>10</v>
      </c>
      <c r="CK182">
        <v>3</v>
      </c>
      <c r="CL182">
        <v>0</v>
      </c>
      <c r="CM182">
        <v>2</v>
      </c>
      <c r="CN182">
        <v>0</v>
      </c>
      <c r="CO182">
        <v>0</v>
      </c>
      <c r="CP182">
        <v>0</v>
      </c>
      <c r="CQ182">
        <v>0</v>
      </c>
      <c r="CR182">
        <v>1</v>
      </c>
      <c r="CS182">
        <v>0</v>
      </c>
      <c r="CT182">
        <v>0</v>
      </c>
      <c r="CU182">
        <v>0</v>
      </c>
      <c r="CV182">
        <v>0</v>
      </c>
      <c r="CW182">
        <v>0</v>
      </c>
      <c r="CX182">
        <v>0</v>
      </c>
      <c r="CY182">
        <v>0</v>
      </c>
      <c r="CZ182">
        <v>0</v>
      </c>
      <c r="DA182">
        <v>0</v>
      </c>
      <c r="DB182">
        <v>0</v>
      </c>
      <c r="DC182">
        <v>0</v>
      </c>
      <c r="DD182">
        <v>0</v>
      </c>
      <c r="DE182">
        <v>0</v>
      </c>
      <c r="DF182">
        <v>0</v>
      </c>
      <c r="DG182">
        <v>0</v>
      </c>
      <c r="DH182" t="s">
        <v>1880</v>
      </c>
      <c r="DJ182"/>
      <c r="DL182"/>
      <c r="DM182"/>
      <c r="DN182"/>
      <c r="DO182"/>
      <c r="DP182"/>
      <c r="EB182"/>
      <c r="ED182"/>
      <c r="EM182">
        <v>0</v>
      </c>
      <c r="EN182">
        <v>0</v>
      </c>
      <c r="EO182">
        <v>0</v>
      </c>
      <c r="EP182">
        <v>0</v>
      </c>
      <c r="EQ182">
        <v>100</v>
      </c>
      <c r="ER182">
        <v>0</v>
      </c>
      <c r="ES182">
        <v>0</v>
      </c>
      <c r="ET182">
        <v>0</v>
      </c>
      <c r="EV182">
        <v>0</v>
      </c>
      <c r="EW182">
        <v>0</v>
      </c>
      <c r="EX182">
        <v>0</v>
      </c>
      <c r="EY182">
        <v>0</v>
      </c>
      <c r="EZ182">
        <v>0</v>
      </c>
      <c r="FA182">
        <v>0</v>
      </c>
      <c r="FB182">
        <v>0</v>
      </c>
      <c r="FD182">
        <v>100</v>
      </c>
      <c r="FE182">
        <v>0</v>
      </c>
      <c r="FF182" t="s">
        <v>409</v>
      </c>
      <c r="FV182"/>
      <c r="IL182">
        <v>0</v>
      </c>
      <c r="IM182">
        <v>0</v>
      </c>
      <c r="IN182">
        <v>16</v>
      </c>
      <c r="IO182">
        <v>0</v>
      </c>
      <c r="IP182">
        <v>0</v>
      </c>
      <c r="IQ182">
        <v>0</v>
      </c>
      <c r="IR182">
        <v>0</v>
      </c>
      <c r="IS182">
        <v>0</v>
      </c>
      <c r="IT182">
        <v>0</v>
      </c>
      <c r="IU182">
        <v>0</v>
      </c>
      <c r="IV182">
        <v>0</v>
      </c>
      <c r="IW182">
        <v>0</v>
      </c>
      <c r="IX182">
        <v>0</v>
      </c>
      <c r="IY182">
        <v>0</v>
      </c>
      <c r="IZ182">
        <v>0</v>
      </c>
      <c r="JA182">
        <v>0</v>
      </c>
      <c r="JB182">
        <v>0</v>
      </c>
      <c r="JC182">
        <v>0</v>
      </c>
      <c r="JD182">
        <v>0</v>
      </c>
      <c r="JE182">
        <v>0</v>
      </c>
      <c r="JF182">
        <v>0</v>
      </c>
      <c r="JG182">
        <v>0</v>
      </c>
      <c r="JH182">
        <v>0</v>
      </c>
      <c r="JI182">
        <v>0</v>
      </c>
      <c r="JJ182">
        <v>0</v>
      </c>
      <c r="JK182">
        <v>0</v>
      </c>
      <c r="JL182">
        <v>0</v>
      </c>
      <c r="JM182">
        <v>0</v>
      </c>
      <c r="JN182">
        <v>0</v>
      </c>
      <c r="JO182">
        <v>0</v>
      </c>
      <c r="JR182">
        <v>0</v>
      </c>
      <c r="KA182">
        <v>0</v>
      </c>
      <c r="KB182">
        <v>0</v>
      </c>
      <c r="KC182">
        <v>0</v>
      </c>
      <c r="KD182">
        <v>0</v>
      </c>
      <c r="KE182">
        <v>0</v>
      </c>
      <c r="KF182">
        <v>0</v>
      </c>
      <c r="KG182">
        <v>0</v>
      </c>
      <c r="KJ182">
        <v>0</v>
      </c>
      <c r="KT182" t="s">
        <v>456</v>
      </c>
      <c r="KU182" t="s">
        <v>456</v>
      </c>
      <c r="KV182" t="s">
        <v>456</v>
      </c>
      <c r="KW182" t="s">
        <v>456</v>
      </c>
      <c r="KY182" t="s">
        <v>409</v>
      </c>
      <c r="LB182" t="s">
        <v>409</v>
      </c>
      <c r="LE182" t="s">
        <v>409</v>
      </c>
      <c r="LH182" t="s">
        <v>409</v>
      </c>
      <c r="LK182" t="s">
        <v>409</v>
      </c>
      <c r="LN182" t="s">
        <v>409</v>
      </c>
      <c r="LQ182" t="s">
        <v>409</v>
      </c>
      <c r="LT182" t="s">
        <v>409</v>
      </c>
      <c r="LW182" t="s">
        <v>409</v>
      </c>
      <c r="LZ182" t="s">
        <v>409</v>
      </c>
      <c r="MC182" t="s">
        <v>409</v>
      </c>
      <c r="MF182" t="s">
        <v>409</v>
      </c>
      <c r="MI182" t="s">
        <v>409</v>
      </c>
      <c r="ML182" t="s">
        <v>409</v>
      </c>
      <c r="MO182" t="s">
        <v>409</v>
      </c>
      <c r="MR182" t="s">
        <v>556</v>
      </c>
      <c r="NB182">
        <v>0</v>
      </c>
      <c r="ND182">
        <v>0</v>
      </c>
      <c r="NF182">
        <v>0</v>
      </c>
      <c r="NH182">
        <v>0</v>
      </c>
      <c r="NJ182">
        <v>1000</v>
      </c>
      <c r="NK182" t="s">
        <v>11863</v>
      </c>
      <c r="NL182">
        <v>0</v>
      </c>
      <c r="NN182">
        <v>0</v>
      </c>
      <c r="NP182" t="s">
        <v>423</v>
      </c>
      <c r="NQ182">
        <v>0</v>
      </c>
      <c r="NS182">
        <v>0</v>
      </c>
      <c r="NT182">
        <v>0</v>
      </c>
      <c r="NU182">
        <v>1</v>
      </c>
      <c r="NV182">
        <v>1</v>
      </c>
      <c r="NW182">
        <v>1</v>
      </c>
      <c r="NX182">
        <v>1</v>
      </c>
      <c r="NY182">
        <v>0</v>
      </c>
      <c r="NZ182">
        <v>0</v>
      </c>
      <c r="OA182">
        <v>0</v>
      </c>
      <c r="OB182">
        <v>0</v>
      </c>
      <c r="OC182">
        <v>0</v>
      </c>
      <c r="OD182">
        <v>0</v>
      </c>
      <c r="OE182">
        <v>0</v>
      </c>
      <c r="OF182">
        <v>0</v>
      </c>
      <c r="OG182">
        <v>0</v>
      </c>
      <c r="OH182">
        <v>0</v>
      </c>
      <c r="OI182">
        <v>0</v>
      </c>
      <c r="OJ182">
        <v>0</v>
      </c>
      <c r="OK182">
        <v>0</v>
      </c>
      <c r="OL182">
        <v>0</v>
      </c>
      <c r="OM182">
        <v>1</v>
      </c>
      <c r="ON182">
        <v>1</v>
      </c>
      <c r="OO182">
        <v>1</v>
      </c>
      <c r="OP182">
        <v>1</v>
      </c>
      <c r="OQ182">
        <v>0</v>
      </c>
      <c r="OR182">
        <v>0</v>
      </c>
      <c r="OS182">
        <v>1</v>
      </c>
      <c r="OT182">
        <v>1</v>
      </c>
      <c r="OU182">
        <v>1</v>
      </c>
      <c r="OV182">
        <v>1</v>
      </c>
      <c r="OW182">
        <v>0</v>
      </c>
      <c r="OX182">
        <v>0</v>
      </c>
      <c r="OY182">
        <v>1</v>
      </c>
      <c r="OZ182">
        <v>1</v>
      </c>
      <c r="PA182">
        <v>1</v>
      </c>
      <c r="PB182">
        <v>1</v>
      </c>
      <c r="PC182">
        <v>0</v>
      </c>
      <c r="PD182">
        <v>0</v>
      </c>
      <c r="PE182">
        <v>0</v>
      </c>
      <c r="PF182">
        <v>0</v>
      </c>
      <c r="PG182">
        <v>0</v>
      </c>
      <c r="PH182">
        <v>0</v>
      </c>
      <c r="PI182"/>
      <c r="PJ182" t="s">
        <v>423</v>
      </c>
      <c r="PK182" t="s">
        <v>11864</v>
      </c>
      <c r="PL182" t="s">
        <v>11865</v>
      </c>
      <c r="PM182" t="s">
        <v>11866</v>
      </c>
      <c r="PN182">
        <v>422185</v>
      </c>
      <c r="PO182" t="s">
        <v>11867</v>
      </c>
      <c r="PP182" t="s">
        <v>11868</v>
      </c>
      <c r="PQ182">
        <v>83</v>
      </c>
      <c r="PS182">
        <v>-1</v>
      </c>
    </row>
    <row r="183" spans="1:435" hidden="1" x14ac:dyDescent="0.25">
      <c r="A183">
        <v>111010909</v>
      </c>
      <c r="B183" t="s">
        <v>423</v>
      </c>
      <c r="C183" t="s">
        <v>11869</v>
      </c>
      <c r="D183" t="s">
        <v>384</v>
      </c>
      <c r="E183" t="s">
        <v>1433</v>
      </c>
      <c r="F183" t="s">
        <v>11870</v>
      </c>
      <c r="G183">
        <v>57797460</v>
      </c>
      <c r="H183" t="s">
        <v>11657</v>
      </c>
      <c r="I183" t="s">
        <v>11871</v>
      </c>
      <c r="J183" t="s">
        <v>421</v>
      </c>
      <c r="P183" t="s">
        <v>392</v>
      </c>
      <c r="Q183" t="s">
        <v>393</v>
      </c>
      <c r="R183">
        <v>1</v>
      </c>
      <c r="S183">
        <v>0</v>
      </c>
      <c r="T183">
        <v>0</v>
      </c>
      <c r="U183">
        <v>0</v>
      </c>
      <c r="V183">
        <v>0</v>
      </c>
      <c r="W183">
        <v>25</v>
      </c>
      <c r="X183">
        <v>0</v>
      </c>
      <c r="Y183">
        <v>0</v>
      </c>
      <c r="Z183">
        <v>3</v>
      </c>
      <c r="AA183">
        <v>0</v>
      </c>
      <c r="AB183">
        <v>0</v>
      </c>
      <c r="AC183">
        <v>4</v>
      </c>
      <c r="AD183">
        <v>0</v>
      </c>
      <c r="AE183">
        <v>0</v>
      </c>
      <c r="AF183">
        <v>0</v>
      </c>
      <c r="AG183">
        <v>0</v>
      </c>
      <c r="AH183">
        <v>0</v>
      </c>
      <c r="AI183">
        <v>0</v>
      </c>
      <c r="AJ183">
        <v>0</v>
      </c>
      <c r="AK183">
        <v>0</v>
      </c>
      <c r="AL183">
        <v>1</v>
      </c>
      <c r="AM183">
        <v>0</v>
      </c>
      <c r="AN183">
        <v>0</v>
      </c>
      <c r="AO183">
        <v>2</v>
      </c>
      <c r="AP183">
        <v>0</v>
      </c>
      <c r="AQ183">
        <v>0</v>
      </c>
      <c r="AR183" t="s">
        <v>394</v>
      </c>
      <c r="AS183" t="s">
        <v>639</v>
      </c>
      <c r="AT183">
        <v>0</v>
      </c>
      <c r="AU183">
        <v>0</v>
      </c>
      <c r="AV183">
        <v>0</v>
      </c>
      <c r="AW183">
        <v>1</v>
      </c>
      <c r="AX183">
        <v>0</v>
      </c>
      <c r="AY183">
        <v>0</v>
      </c>
      <c r="AZ183">
        <v>0</v>
      </c>
      <c r="BA183">
        <v>0</v>
      </c>
      <c r="BB183">
        <v>0</v>
      </c>
      <c r="BC183">
        <v>0</v>
      </c>
      <c r="BD183">
        <v>0</v>
      </c>
      <c r="BE183">
        <v>100</v>
      </c>
      <c r="BF183">
        <v>0</v>
      </c>
      <c r="BG183">
        <v>0</v>
      </c>
      <c r="BH183">
        <v>0</v>
      </c>
      <c r="BI183">
        <v>0</v>
      </c>
      <c r="BJ183" t="s">
        <v>392</v>
      </c>
      <c r="BK183">
        <v>12</v>
      </c>
      <c r="BL183">
        <v>6</v>
      </c>
      <c r="BN183" s="401">
        <v>25</v>
      </c>
      <c r="BO183" s="408">
        <v>4</v>
      </c>
      <c r="BP183" s="401">
        <v>17</v>
      </c>
      <c r="BQ183" s="401">
        <v>2</v>
      </c>
      <c r="BR183" s="401">
        <v>6</v>
      </c>
      <c r="BS183" s="408">
        <v>4</v>
      </c>
      <c r="BT183" s="408">
        <v>0</v>
      </c>
      <c r="BU183" s="408">
        <v>0</v>
      </c>
      <c r="BV183">
        <v>0</v>
      </c>
      <c r="BW183">
        <v>100</v>
      </c>
      <c r="BX183">
        <v>0</v>
      </c>
      <c r="BY183">
        <v>8</v>
      </c>
      <c r="BZ183">
        <v>0</v>
      </c>
      <c r="CA183">
        <v>0</v>
      </c>
      <c r="CB183">
        <v>300</v>
      </c>
      <c r="CC183">
        <v>0</v>
      </c>
      <c r="CD183">
        <v>0</v>
      </c>
      <c r="CE183">
        <v>550</v>
      </c>
      <c r="CF183">
        <v>8</v>
      </c>
      <c r="CG183">
        <v>0</v>
      </c>
      <c r="CH183">
        <v>0</v>
      </c>
      <c r="CI183">
        <v>8</v>
      </c>
      <c r="CJ183">
        <v>8</v>
      </c>
      <c r="CK183">
        <v>0</v>
      </c>
      <c r="CL183">
        <v>0</v>
      </c>
      <c r="CM183">
        <v>3</v>
      </c>
      <c r="CN183">
        <v>0</v>
      </c>
      <c r="CO183">
        <v>0</v>
      </c>
      <c r="CP183">
        <v>0</v>
      </c>
      <c r="CQ183">
        <v>0</v>
      </c>
      <c r="CR183">
        <v>3</v>
      </c>
      <c r="CS183">
        <v>0</v>
      </c>
      <c r="CT183">
        <v>1</v>
      </c>
      <c r="CU183">
        <v>2</v>
      </c>
      <c r="CV183">
        <v>0</v>
      </c>
      <c r="CW183">
        <v>0</v>
      </c>
      <c r="CX183">
        <v>0</v>
      </c>
      <c r="CY183">
        <v>0</v>
      </c>
      <c r="CZ183">
        <v>0</v>
      </c>
      <c r="DA183">
        <v>0</v>
      </c>
      <c r="DB183">
        <v>0</v>
      </c>
      <c r="DC183">
        <v>0</v>
      </c>
      <c r="DD183">
        <v>0</v>
      </c>
      <c r="DE183">
        <v>0</v>
      </c>
      <c r="DF183">
        <v>0</v>
      </c>
      <c r="DG183">
        <v>0</v>
      </c>
      <c r="DH183" t="s">
        <v>1880</v>
      </c>
      <c r="DJ183"/>
      <c r="DL183"/>
      <c r="DM183"/>
      <c r="DN183"/>
      <c r="DO183"/>
      <c r="DP183"/>
      <c r="EB183"/>
      <c r="ED183"/>
      <c r="EM183">
        <v>0</v>
      </c>
      <c r="EN183">
        <v>0</v>
      </c>
      <c r="EO183">
        <v>0</v>
      </c>
      <c r="EP183">
        <v>0</v>
      </c>
      <c r="EQ183">
        <v>100</v>
      </c>
      <c r="ER183">
        <v>0</v>
      </c>
      <c r="ES183">
        <v>0</v>
      </c>
      <c r="ET183">
        <v>0</v>
      </c>
      <c r="EV183">
        <v>0</v>
      </c>
      <c r="EW183">
        <v>0</v>
      </c>
      <c r="EX183">
        <v>0</v>
      </c>
      <c r="EY183">
        <v>0</v>
      </c>
      <c r="EZ183">
        <v>0</v>
      </c>
      <c r="FA183">
        <v>0</v>
      </c>
      <c r="FB183">
        <v>0</v>
      </c>
      <c r="FD183">
        <v>100</v>
      </c>
      <c r="FE183">
        <v>0</v>
      </c>
      <c r="FF183" t="s">
        <v>409</v>
      </c>
      <c r="FV183"/>
      <c r="IL183">
        <v>0</v>
      </c>
      <c r="IM183">
        <v>0</v>
      </c>
      <c r="IN183">
        <v>0</v>
      </c>
      <c r="IO183">
        <v>0</v>
      </c>
      <c r="IP183">
        <v>150</v>
      </c>
      <c r="IQ183">
        <v>0</v>
      </c>
      <c r="IR183">
        <v>0</v>
      </c>
      <c r="IS183">
        <v>50</v>
      </c>
      <c r="IT183">
        <v>0</v>
      </c>
      <c r="IU183">
        <v>0</v>
      </c>
      <c r="IV183">
        <v>0</v>
      </c>
      <c r="IW183">
        <v>0</v>
      </c>
      <c r="IX183">
        <v>0</v>
      </c>
      <c r="IY183">
        <v>0</v>
      </c>
      <c r="IZ183">
        <v>0</v>
      </c>
      <c r="JA183">
        <v>0</v>
      </c>
      <c r="JB183">
        <v>0</v>
      </c>
      <c r="JC183">
        <v>0</v>
      </c>
      <c r="JD183">
        <v>0</v>
      </c>
      <c r="JE183">
        <v>0</v>
      </c>
      <c r="JF183">
        <v>0</v>
      </c>
      <c r="JG183">
        <v>0</v>
      </c>
      <c r="JH183">
        <v>0</v>
      </c>
      <c r="JI183">
        <v>0</v>
      </c>
      <c r="JJ183">
        <v>0</v>
      </c>
      <c r="JK183">
        <v>0</v>
      </c>
      <c r="JL183">
        <v>0</v>
      </c>
      <c r="JM183">
        <v>0</v>
      </c>
      <c r="JN183">
        <v>0</v>
      </c>
      <c r="JO183">
        <v>0</v>
      </c>
      <c r="JR183">
        <v>0</v>
      </c>
      <c r="KA183">
        <v>0</v>
      </c>
      <c r="KB183">
        <v>0</v>
      </c>
      <c r="KC183">
        <v>0</v>
      </c>
      <c r="KD183">
        <v>0</v>
      </c>
      <c r="KE183">
        <v>0</v>
      </c>
      <c r="KF183">
        <v>0</v>
      </c>
      <c r="KG183">
        <v>0</v>
      </c>
      <c r="KJ183">
        <v>0</v>
      </c>
      <c r="KT183" t="s">
        <v>456</v>
      </c>
      <c r="KU183" t="s">
        <v>456</v>
      </c>
      <c r="KV183" t="s">
        <v>456</v>
      </c>
      <c r="KW183" t="s">
        <v>456</v>
      </c>
      <c r="KY183" t="s">
        <v>392</v>
      </c>
      <c r="KZ183">
        <v>0</v>
      </c>
      <c r="LA183" t="s">
        <v>423</v>
      </c>
      <c r="LB183" t="s">
        <v>409</v>
      </c>
      <c r="LE183" t="s">
        <v>409</v>
      </c>
      <c r="LH183" t="s">
        <v>409</v>
      </c>
      <c r="LK183" t="s">
        <v>409</v>
      </c>
      <c r="LN183" t="s">
        <v>392</v>
      </c>
      <c r="LO183">
        <v>50</v>
      </c>
      <c r="LP183" t="s">
        <v>506</v>
      </c>
      <c r="LQ183" t="s">
        <v>409</v>
      </c>
      <c r="LT183" t="s">
        <v>392</v>
      </c>
      <c r="LU183">
        <v>20</v>
      </c>
      <c r="LV183" t="s">
        <v>506</v>
      </c>
      <c r="LW183" t="s">
        <v>409</v>
      </c>
      <c r="LZ183" t="s">
        <v>409</v>
      </c>
      <c r="MC183" t="s">
        <v>409</v>
      </c>
      <c r="MF183" t="s">
        <v>409</v>
      </c>
      <c r="MI183" t="s">
        <v>409</v>
      </c>
      <c r="ML183" t="s">
        <v>409</v>
      </c>
      <c r="MO183" t="s">
        <v>409</v>
      </c>
      <c r="MR183" t="s">
        <v>410</v>
      </c>
      <c r="MT183" t="s">
        <v>411</v>
      </c>
      <c r="MU183" t="s">
        <v>411</v>
      </c>
      <c r="MV183" t="s">
        <v>411</v>
      </c>
      <c r="MW183" t="s">
        <v>465</v>
      </c>
      <c r="MX183" t="s">
        <v>465</v>
      </c>
      <c r="MY183" t="s">
        <v>411</v>
      </c>
      <c r="MZ183" t="s">
        <v>411</v>
      </c>
      <c r="NA183" t="s">
        <v>411</v>
      </c>
      <c r="NB183">
        <v>0</v>
      </c>
      <c r="ND183">
        <v>0</v>
      </c>
      <c r="NF183">
        <v>0</v>
      </c>
      <c r="NH183">
        <v>200</v>
      </c>
      <c r="NI183" t="s">
        <v>413</v>
      </c>
      <c r="NJ183">
        <v>2000</v>
      </c>
      <c r="NK183" t="s">
        <v>11863</v>
      </c>
      <c r="NL183">
        <v>0</v>
      </c>
      <c r="NN183">
        <v>0</v>
      </c>
      <c r="NP183" t="s">
        <v>423</v>
      </c>
      <c r="NQ183">
        <v>0</v>
      </c>
      <c r="NS183">
        <v>0</v>
      </c>
      <c r="NT183">
        <v>0</v>
      </c>
      <c r="NU183">
        <v>1</v>
      </c>
      <c r="NV183">
        <v>0</v>
      </c>
      <c r="NW183">
        <v>0</v>
      </c>
      <c r="NX183">
        <v>0</v>
      </c>
      <c r="NY183">
        <v>0</v>
      </c>
      <c r="NZ183">
        <v>0</v>
      </c>
      <c r="OA183">
        <v>0</v>
      </c>
      <c r="OB183">
        <v>0</v>
      </c>
      <c r="OC183">
        <v>0</v>
      </c>
      <c r="OD183">
        <v>0</v>
      </c>
      <c r="OE183">
        <v>0</v>
      </c>
      <c r="OF183">
        <v>0</v>
      </c>
      <c r="OG183">
        <v>0</v>
      </c>
      <c r="OH183">
        <v>0</v>
      </c>
      <c r="OI183">
        <v>0</v>
      </c>
      <c r="OJ183">
        <v>0</v>
      </c>
      <c r="OK183">
        <v>0</v>
      </c>
      <c r="OL183">
        <v>0</v>
      </c>
      <c r="OM183">
        <v>1</v>
      </c>
      <c r="ON183">
        <v>0</v>
      </c>
      <c r="OO183">
        <v>1</v>
      </c>
      <c r="OP183">
        <v>0</v>
      </c>
      <c r="OQ183">
        <v>0</v>
      </c>
      <c r="OR183">
        <v>0</v>
      </c>
      <c r="OS183">
        <v>0</v>
      </c>
      <c r="OT183">
        <v>0</v>
      </c>
      <c r="OU183">
        <v>0</v>
      </c>
      <c r="OV183">
        <v>0</v>
      </c>
      <c r="OW183">
        <v>0</v>
      </c>
      <c r="OX183">
        <v>0</v>
      </c>
      <c r="OY183">
        <v>1</v>
      </c>
      <c r="OZ183">
        <v>0</v>
      </c>
      <c r="PA183">
        <v>1</v>
      </c>
      <c r="PB183">
        <v>0</v>
      </c>
      <c r="PC183">
        <v>0</v>
      </c>
      <c r="PD183">
        <v>0</v>
      </c>
      <c r="PE183">
        <v>0</v>
      </c>
      <c r="PF183">
        <v>0</v>
      </c>
      <c r="PG183">
        <v>0</v>
      </c>
      <c r="PH183">
        <v>0</v>
      </c>
      <c r="PI183"/>
      <c r="PJ183" t="s">
        <v>423</v>
      </c>
      <c r="PK183" t="s">
        <v>11872</v>
      </c>
      <c r="PL183" t="s">
        <v>11873</v>
      </c>
      <c r="PM183" t="s">
        <v>11874</v>
      </c>
      <c r="PN183">
        <v>422186</v>
      </c>
      <c r="PO183" t="s">
        <v>11875</v>
      </c>
      <c r="PP183" t="s">
        <v>11876</v>
      </c>
      <c r="PQ183">
        <v>84</v>
      </c>
      <c r="PS183">
        <v>-1</v>
      </c>
    </row>
    <row r="184" spans="1:435" hidden="1" x14ac:dyDescent="0.25">
      <c r="A184">
        <v>111011125</v>
      </c>
      <c r="B184" t="s">
        <v>425</v>
      </c>
      <c r="C184" t="s">
        <v>11877</v>
      </c>
      <c r="D184" t="s">
        <v>384</v>
      </c>
      <c r="E184" t="s">
        <v>11878</v>
      </c>
      <c r="F184" t="s">
        <v>11879</v>
      </c>
      <c r="G184">
        <v>143517849</v>
      </c>
      <c r="H184" t="s">
        <v>513</v>
      </c>
      <c r="I184" t="s">
        <v>11822</v>
      </c>
      <c r="J184" t="s">
        <v>421</v>
      </c>
      <c r="P184" t="s">
        <v>392</v>
      </c>
      <c r="Q184" t="s">
        <v>393</v>
      </c>
      <c r="R184">
        <v>1</v>
      </c>
      <c r="S184">
        <v>0</v>
      </c>
      <c r="T184">
        <v>0</v>
      </c>
      <c r="U184">
        <v>0</v>
      </c>
      <c r="V184">
        <v>0</v>
      </c>
      <c r="W184">
        <v>40</v>
      </c>
      <c r="X184">
        <v>0</v>
      </c>
      <c r="Y184">
        <v>0</v>
      </c>
      <c r="Z184">
        <v>0</v>
      </c>
      <c r="AA184">
        <v>0</v>
      </c>
      <c r="AB184">
        <v>0</v>
      </c>
      <c r="AC184">
        <v>19</v>
      </c>
      <c r="AD184">
        <v>0</v>
      </c>
      <c r="AE184">
        <v>0</v>
      </c>
      <c r="AF184">
        <v>0</v>
      </c>
      <c r="AG184">
        <v>0</v>
      </c>
      <c r="AH184">
        <v>0</v>
      </c>
      <c r="AI184">
        <v>0</v>
      </c>
      <c r="AJ184">
        <v>0</v>
      </c>
      <c r="AK184">
        <v>0</v>
      </c>
      <c r="AL184">
        <v>2</v>
      </c>
      <c r="AM184">
        <v>0</v>
      </c>
      <c r="AN184">
        <v>0</v>
      </c>
      <c r="AO184">
        <v>0</v>
      </c>
      <c r="AP184">
        <v>0</v>
      </c>
      <c r="AQ184">
        <v>0</v>
      </c>
      <c r="AR184" t="s">
        <v>394</v>
      </c>
      <c r="AS184" t="s">
        <v>502</v>
      </c>
      <c r="AT184">
        <v>1</v>
      </c>
      <c r="AU184">
        <v>0</v>
      </c>
      <c r="AV184">
        <v>1</v>
      </c>
      <c r="AW184">
        <v>1</v>
      </c>
      <c r="AX184">
        <v>0</v>
      </c>
      <c r="AY184">
        <v>0</v>
      </c>
      <c r="AZ184">
        <v>0</v>
      </c>
      <c r="BA184">
        <v>0</v>
      </c>
      <c r="BB184">
        <v>60</v>
      </c>
      <c r="BC184">
        <v>0</v>
      </c>
      <c r="BD184">
        <v>20</v>
      </c>
      <c r="BE184">
        <v>20</v>
      </c>
      <c r="BF184">
        <v>0</v>
      </c>
      <c r="BG184">
        <v>0</v>
      </c>
      <c r="BH184">
        <v>0</v>
      </c>
      <c r="BI184">
        <v>0</v>
      </c>
      <c r="BJ184" t="s">
        <v>392</v>
      </c>
      <c r="BK184">
        <v>11</v>
      </c>
      <c r="BL184">
        <v>4</v>
      </c>
      <c r="BN184" s="401">
        <v>40</v>
      </c>
      <c r="BO184" s="408">
        <v>0</v>
      </c>
      <c r="BP184" s="401">
        <v>35</v>
      </c>
      <c r="BQ184" s="401">
        <v>0</v>
      </c>
      <c r="BR184" s="401">
        <v>5</v>
      </c>
      <c r="BS184" s="408"/>
      <c r="BT184" s="408"/>
      <c r="BU184" s="408"/>
      <c r="BY184">
        <v>7</v>
      </c>
      <c r="BZ184">
        <v>0</v>
      </c>
      <c r="CA184">
        <v>12</v>
      </c>
      <c r="CB184">
        <v>240</v>
      </c>
      <c r="CC184">
        <v>0</v>
      </c>
      <c r="CD184">
        <v>330</v>
      </c>
      <c r="CE184">
        <v>520</v>
      </c>
      <c r="CF184">
        <v>4</v>
      </c>
      <c r="CG184">
        <v>0</v>
      </c>
      <c r="CH184">
        <v>9</v>
      </c>
      <c r="CI184">
        <v>8</v>
      </c>
      <c r="CJ184">
        <v>20</v>
      </c>
      <c r="CK184">
        <v>0</v>
      </c>
      <c r="CL184">
        <v>19</v>
      </c>
      <c r="CM184">
        <v>7</v>
      </c>
      <c r="CN184">
        <v>0</v>
      </c>
      <c r="CO184">
        <v>0</v>
      </c>
      <c r="CP184">
        <v>0</v>
      </c>
      <c r="CQ184">
        <v>0</v>
      </c>
      <c r="CR184">
        <v>1</v>
      </c>
      <c r="CS184">
        <v>0</v>
      </c>
      <c r="CT184">
        <v>2</v>
      </c>
      <c r="CU184">
        <v>3</v>
      </c>
      <c r="CV184">
        <v>0</v>
      </c>
      <c r="CW184">
        <v>0</v>
      </c>
      <c r="CX184">
        <v>0</v>
      </c>
      <c r="CY184">
        <v>0</v>
      </c>
      <c r="CZ184">
        <v>4</v>
      </c>
      <c r="DA184">
        <v>9</v>
      </c>
      <c r="DB184">
        <v>0</v>
      </c>
      <c r="DC184">
        <v>0</v>
      </c>
      <c r="DD184">
        <v>0</v>
      </c>
      <c r="DE184">
        <v>0</v>
      </c>
      <c r="DF184">
        <v>0</v>
      </c>
      <c r="DG184">
        <v>0</v>
      </c>
      <c r="DH184" t="s">
        <v>1880</v>
      </c>
      <c r="DJ184"/>
      <c r="DL184"/>
      <c r="DM184"/>
      <c r="DN184"/>
      <c r="DO184"/>
      <c r="DP184"/>
      <c r="EB184"/>
      <c r="ED184"/>
      <c r="EM184">
        <v>0</v>
      </c>
      <c r="EN184">
        <v>0</v>
      </c>
      <c r="EO184">
        <v>0</v>
      </c>
      <c r="EP184">
        <v>0</v>
      </c>
      <c r="EQ184">
        <v>100</v>
      </c>
      <c r="ER184">
        <v>0</v>
      </c>
      <c r="ES184">
        <v>0</v>
      </c>
      <c r="ET184">
        <v>0</v>
      </c>
      <c r="EV184">
        <v>0</v>
      </c>
      <c r="EW184">
        <v>0</v>
      </c>
      <c r="EX184">
        <v>0</v>
      </c>
      <c r="EY184">
        <v>0</v>
      </c>
      <c r="EZ184">
        <v>0</v>
      </c>
      <c r="FA184">
        <v>0</v>
      </c>
      <c r="FB184">
        <v>0</v>
      </c>
      <c r="FD184">
        <v>100</v>
      </c>
      <c r="FE184">
        <v>0</v>
      </c>
      <c r="FF184" t="s">
        <v>409</v>
      </c>
      <c r="FV184"/>
      <c r="IL184">
        <v>7</v>
      </c>
      <c r="IM184">
        <v>3</v>
      </c>
      <c r="IN184">
        <v>5</v>
      </c>
      <c r="IO184">
        <v>100</v>
      </c>
      <c r="IP184">
        <v>0</v>
      </c>
      <c r="IQ184">
        <v>0</v>
      </c>
      <c r="IR184">
        <v>0</v>
      </c>
      <c r="IS184">
        <v>20</v>
      </c>
      <c r="IT184">
        <v>0</v>
      </c>
      <c r="IU184">
        <v>0</v>
      </c>
      <c r="IV184">
        <v>0</v>
      </c>
      <c r="IW184">
        <v>0</v>
      </c>
      <c r="IX184">
        <v>0</v>
      </c>
      <c r="IY184">
        <v>3</v>
      </c>
      <c r="IZ184">
        <v>0</v>
      </c>
      <c r="JA184">
        <v>0</v>
      </c>
      <c r="JB184">
        <v>0</v>
      </c>
      <c r="JC184">
        <v>0</v>
      </c>
      <c r="JD184">
        <v>0</v>
      </c>
      <c r="JE184">
        <v>0</v>
      </c>
      <c r="JF184">
        <v>0</v>
      </c>
      <c r="JG184">
        <v>3</v>
      </c>
      <c r="JH184">
        <v>0</v>
      </c>
      <c r="JI184">
        <v>0</v>
      </c>
      <c r="JJ184">
        <v>0</v>
      </c>
      <c r="JK184">
        <v>0</v>
      </c>
      <c r="JL184">
        <v>0</v>
      </c>
      <c r="JM184">
        <v>0</v>
      </c>
      <c r="JN184">
        <v>0</v>
      </c>
      <c r="JO184">
        <v>0</v>
      </c>
      <c r="JR184">
        <v>0</v>
      </c>
      <c r="KA184">
        <v>0</v>
      </c>
      <c r="KB184">
        <v>0</v>
      </c>
      <c r="KC184">
        <v>0</v>
      </c>
      <c r="KD184">
        <v>0</v>
      </c>
      <c r="KE184">
        <v>0</v>
      </c>
      <c r="KF184">
        <v>0</v>
      </c>
      <c r="KG184">
        <v>0</v>
      </c>
      <c r="KJ184">
        <v>0</v>
      </c>
      <c r="KT184" t="s">
        <v>399</v>
      </c>
      <c r="KU184" t="s">
        <v>399</v>
      </c>
      <c r="KV184" t="s">
        <v>399</v>
      </c>
      <c r="KW184" t="s">
        <v>437</v>
      </c>
      <c r="KY184" t="s">
        <v>392</v>
      </c>
      <c r="KZ184">
        <v>110</v>
      </c>
      <c r="LA184" t="s">
        <v>404</v>
      </c>
      <c r="LB184" t="s">
        <v>392</v>
      </c>
      <c r="LC184">
        <v>2</v>
      </c>
      <c r="LD184" t="s">
        <v>401</v>
      </c>
      <c r="LE184" t="s">
        <v>392</v>
      </c>
      <c r="LF184">
        <v>2</v>
      </c>
      <c r="LG184" t="s">
        <v>11466</v>
      </c>
      <c r="LH184" t="s">
        <v>392</v>
      </c>
      <c r="LI184">
        <v>2000</v>
      </c>
      <c r="LJ184" t="s">
        <v>11863</v>
      </c>
      <c r="LK184" t="s">
        <v>409</v>
      </c>
      <c r="LN184" t="s">
        <v>392</v>
      </c>
      <c r="LO184">
        <v>70</v>
      </c>
      <c r="LP184" t="s">
        <v>506</v>
      </c>
      <c r="LQ184" t="s">
        <v>392</v>
      </c>
      <c r="LR184">
        <v>6</v>
      </c>
      <c r="LS184" t="s">
        <v>506</v>
      </c>
      <c r="LT184" t="s">
        <v>409</v>
      </c>
      <c r="LW184" t="s">
        <v>409</v>
      </c>
      <c r="LZ184" t="s">
        <v>409</v>
      </c>
      <c r="MC184" t="s">
        <v>409</v>
      </c>
      <c r="MF184" t="s">
        <v>409</v>
      </c>
      <c r="MI184" t="s">
        <v>409</v>
      </c>
      <c r="ML184" t="s">
        <v>409</v>
      </c>
      <c r="MO184" t="s">
        <v>409</v>
      </c>
      <c r="MR184" t="s">
        <v>410</v>
      </c>
      <c r="MT184" t="s">
        <v>411</v>
      </c>
      <c r="MU184" t="s">
        <v>411</v>
      </c>
      <c r="MV184" t="s">
        <v>411</v>
      </c>
      <c r="MW184" t="s">
        <v>412</v>
      </c>
      <c r="MX184" t="s">
        <v>465</v>
      </c>
      <c r="MY184" t="s">
        <v>411</v>
      </c>
      <c r="MZ184" t="s">
        <v>411</v>
      </c>
      <c r="NA184" t="s">
        <v>411</v>
      </c>
      <c r="NB184">
        <v>0</v>
      </c>
      <c r="ND184">
        <v>0</v>
      </c>
      <c r="NF184">
        <v>0</v>
      </c>
      <c r="NH184">
        <v>1000</v>
      </c>
      <c r="NI184" t="s">
        <v>413</v>
      </c>
      <c r="NJ184">
        <v>20</v>
      </c>
      <c r="NK184" t="s">
        <v>457</v>
      </c>
      <c r="NL184">
        <v>0</v>
      </c>
      <c r="NN184">
        <v>0</v>
      </c>
      <c r="NP184" t="s">
        <v>423</v>
      </c>
      <c r="NQ184">
        <v>0</v>
      </c>
      <c r="NS184">
        <v>1</v>
      </c>
      <c r="NT184">
        <v>0</v>
      </c>
      <c r="NU184">
        <v>1</v>
      </c>
      <c r="NV184">
        <v>1</v>
      </c>
      <c r="NW184">
        <v>2</v>
      </c>
      <c r="NX184">
        <v>1</v>
      </c>
      <c r="NY184">
        <v>0</v>
      </c>
      <c r="NZ184">
        <v>0</v>
      </c>
      <c r="OA184">
        <v>0</v>
      </c>
      <c r="OB184">
        <v>0</v>
      </c>
      <c r="OC184">
        <v>0</v>
      </c>
      <c r="OD184">
        <v>0</v>
      </c>
      <c r="OE184">
        <v>1</v>
      </c>
      <c r="OF184">
        <v>0</v>
      </c>
      <c r="OG184">
        <v>1</v>
      </c>
      <c r="OH184">
        <v>1</v>
      </c>
      <c r="OI184">
        <v>2</v>
      </c>
      <c r="OJ184">
        <v>1</v>
      </c>
      <c r="OK184">
        <v>1</v>
      </c>
      <c r="OL184">
        <v>0</v>
      </c>
      <c r="OM184">
        <v>1</v>
      </c>
      <c r="ON184">
        <v>1</v>
      </c>
      <c r="OO184">
        <v>2</v>
      </c>
      <c r="OP184">
        <v>1</v>
      </c>
      <c r="OQ184">
        <v>0</v>
      </c>
      <c r="OR184">
        <v>0</v>
      </c>
      <c r="OS184">
        <v>0</v>
      </c>
      <c r="OT184">
        <v>0</v>
      </c>
      <c r="OU184">
        <v>0</v>
      </c>
      <c r="OV184">
        <v>0</v>
      </c>
      <c r="OW184">
        <v>1</v>
      </c>
      <c r="OX184">
        <v>0</v>
      </c>
      <c r="OY184">
        <v>0</v>
      </c>
      <c r="OZ184">
        <v>0</v>
      </c>
      <c r="PA184">
        <v>1</v>
      </c>
      <c r="PB184">
        <v>0</v>
      </c>
      <c r="PC184">
        <v>0</v>
      </c>
      <c r="PD184">
        <v>0</v>
      </c>
      <c r="PE184">
        <v>0</v>
      </c>
      <c r="PF184">
        <v>0</v>
      </c>
      <c r="PG184">
        <v>0</v>
      </c>
      <c r="PH184">
        <v>0</v>
      </c>
      <c r="PI184"/>
      <c r="PJ184" t="s">
        <v>423</v>
      </c>
      <c r="PK184" t="s">
        <v>11880</v>
      </c>
      <c r="PL184" t="s">
        <v>11881</v>
      </c>
      <c r="PM184" t="s">
        <v>11882</v>
      </c>
      <c r="PN184">
        <v>422187</v>
      </c>
      <c r="PO184" t="s">
        <v>11883</v>
      </c>
      <c r="PP184" t="s">
        <v>11884</v>
      </c>
      <c r="PQ184">
        <v>85</v>
      </c>
      <c r="PS184">
        <v>-1</v>
      </c>
    </row>
    <row r="185" spans="1:435" hidden="1" x14ac:dyDescent="0.25">
      <c r="A185">
        <v>111010550</v>
      </c>
      <c r="B185" t="s">
        <v>423</v>
      </c>
      <c r="C185" t="s">
        <v>11885</v>
      </c>
      <c r="D185" t="s">
        <v>384</v>
      </c>
      <c r="E185" t="s">
        <v>11886</v>
      </c>
      <c r="F185" t="s">
        <v>11887</v>
      </c>
      <c r="G185">
        <v>67905369</v>
      </c>
      <c r="H185" t="s">
        <v>11888</v>
      </c>
      <c r="I185" t="s">
        <v>11889</v>
      </c>
      <c r="J185" t="s">
        <v>500</v>
      </c>
      <c r="K185" t="s">
        <v>11890</v>
      </c>
      <c r="L185">
        <v>35243224</v>
      </c>
      <c r="P185" t="s">
        <v>392</v>
      </c>
      <c r="Q185" t="s">
        <v>393</v>
      </c>
      <c r="R185">
        <v>1</v>
      </c>
      <c r="S185">
        <v>0</v>
      </c>
      <c r="T185">
        <v>0</v>
      </c>
      <c r="U185">
        <v>0</v>
      </c>
      <c r="V185">
        <v>0</v>
      </c>
      <c r="W185">
        <v>25</v>
      </c>
      <c r="X185">
        <v>0</v>
      </c>
      <c r="Y185">
        <v>0</v>
      </c>
      <c r="Z185">
        <v>4</v>
      </c>
      <c r="AA185">
        <v>0</v>
      </c>
      <c r="AB185">
        <v>0</v>
      </c>
      <c r="AC185">
        <v>7</v>
      </c>
      <c r="AD185">
        <v>0</v>
      </c>
      <c r="AE185">
        <v>0</v>
      </c>
      <c r="AF185">
        <v>2</v>
      </c>
      <c r="AG185">
        <v>0</v>
      </c>
      <c r="AH185">
        <v>0</v>
      </c>
      <c r="AI185">
        <v>3</v>
      </c>
      <c r="AJ185">
        <v>0</v>
      </c>
      <c r="AK185">
        <v>0</v>
      </c>
      <c r="AL185">
        <v>1</v>
      </c>
      <c r="AM185">
        <v>0</v>
      </c>
      <c r="AN185">
        <v>0</v>
      </c>
      <c r="AO185">
        <v>2</v>
      </c>
      <c r="AP185">
        <v>0</v>
      </c>
      <c r="AQ185">
        <v>0</v>
      </c>
      <c r="AR185" t="s">
        <v>394</v>
      </c>
      <c r="AS185" t="s">
        <v>648</v>
      </c>
      <c r="AT185">
        <v>0</v>
      </c>
      <c r="AU185">
        <v>0</v>
      </c>
      <c r="AV185">
        <v>1</v>
      </c>
      <c r="AW185">
        <v>1</v>
      </c>
      <c r="AX185">
        <v>0</v>
      </c>
      <c r="AY185">
        <v>0</v>
      </c>
      <c r="AZ185">
        <v>0</v>
      </c>
      <c r="BA185">
        <v>0</v>
      </c>
      <c r="BB185">
        <v>0</v>
      </c>
      <c r="BC185">
        <v>0</v>
      </c>
      <c r="BD185">
        <v>50</v>
      </c>
      <c r="BE185">
        <v>50</v>
      </c>
      <c r="BF185">
        <v>0</v>
      </c>
      <c r="BG185">
        <v>0</v>
      </c>
      <c r="BH185">
        <v>0</v>
      </c>
      <c r="BI185">
        <v>0</v>
      </c>
      <c r="BJ185" t="s">
        <v>392</v>
      </c>
      <c r="BK185">
        <v>11</v>
      </c>
      <c r="BL185">
        <v>4</v>
      </c>
      <c r="BN185" s="401">
        <v>25</v>
      </c>
      <c r="BO185" s="408">
        <v>7</v>
      </c>
      <c r="BP185" s="401">
        <v>21</v>
      </c>
      <c r="BQ185" s="401">
        <v>0</v>
      </c>
      <c r="BR185" s="401">
        <v>4</v>
      </c>
      <c r="BS185" s="408">
        <v>2</v>
      </c>
      <c r="BT185" s="408">
        <v>3</v>
      </c>
      <c r="BU185" s="408">
        <v>2</v>
      </c>
      <c r="BV185">
        <v>0</v>
      </c>
      <c r="BW185">
        <v>100</v>
      </c>
      <c r="BX185">
        <v>0</v>
      </c>
      <c r="BY185">
        <v>6</v>
      </c>
      <c r="BZ185">
        <v>0</v>
      </c>
      <c r="CA185">
        <v>0</v>
      </c>
      <c r="CB185">
        <v>230</v>
      </c>
      <c r="CC185">
        <v>300</v>
      </c>
      <c r="CD185">
        <v>0</v>
      </c>
      <c r="CE185">
        <v>450</v>
      </c>
      <c r="CF185">
        <v>4</v>
      </c>
      <c r="CG185">
        <v>18</v>
      </c>
      <c r="CH185">
        <v>0</v>
      </c>
      <c r="CI185">
        <v>5</v>
      </c>
      <c r="CJ185">
        <v>11</v>
      </c>
      <c r="CK185">
        <v>4</v>
      </c>
      <c r="CL185">
        <v>0</v>
      </c>
      <c r="CM185">
        <v>2</v>
      </c>
      <c r="CN185">
        <v>0</v>
      </c>
      <c r="CO185">
        <v>0</v>
      </c>
      <c r="CP185">
        <v>0</v>
      </c>
      <c r="CQ185">
        <v>0</v>
      </c>
      <c r="CR185">
        <v>1</v>
      </c>
      <c r="CS185">
        <v>0</v>
      </c>
      <c r="CT185">
        <v>0</v>
      </c>
      <c r="CU185">
        <v>1</v>
      </c>
      <c r="CV185">
        <v>0</v>
      </c>
      <c r="CW185">
        <v>0</v>
      </c>
      <c r="CX185">
        <v>0</v>
      </c>
      <c r="CY185">
        <v>0</v>
      </c>
      <c r="CZ185">
        <v>0</v>
      </c>
      <c r="DA185">
        <v>0</v>
      </c>
      <c r="DB185">
        <v>0</v>
      </c>
      <c r="DC185">
        <v>0</v>
      </c>
      <c r="DD185">
        <v>0</v>
      </c>
      <c r="DE185">
        <v>0</v>
      </c>
      <c r="DF185">
        <v>0</v>
      </c>
      <c r="DG185">
        <v>0</v>
      </c>
      <c r="DH185" t="s">
        <v>1880</v>
      </c>
      <c r="DJ185"/>
      <c r="DL185"/>
      <c r="DM185"/>
      <c r="DN185"/>
      <c r="DO185"/>
      <c r="DP185"/>
      <c r="EB185"/>
      <c r="ED185"/>
      <c r="EM185">
        <v>0</v>
      </c>
      <c r="EN185">
        <v>0</v>
      </c>
      <c r="EO185">
        <v>0</v>
      </c>
      <c r="EP185">
        <v>0</v>
      </c>
      <c r="EQ185">
        <v>100</v>
      </c>
      <c r="ER185">
        <v>0</v>
      </c>
      <c r="ES185">
        <v>0</v>
      </c>
      <c r="ET185">
        <v>0</v>
      </c>
      <c r="EV185">
        <v>0</v>
      </c>
      <c r="EW185">
        <v>0</v>
      </c>
      <c r="EX185">
        <v>0</v>
      </c>
      <c r="EY185">
        <v>0</v>
      </c>
      <c r="EZ185">
        <v>0</v>
      </c>
      <c r="FA185">
        <v>0</v>
      </c>
      <c r="FB185">
        <v>0</v>
      </c>
      <c r="FD185">
        <v>100</v>
      </c>
      <c r="FE185">
        <v>0</v>
      </c>
      <c r="FF185" t="s">
        <v>392</v>
      </c>
      <c r="FG185">
        <v>100</v>
      </c>
      <c r="FH185">
        <v>0</v>
      </c>
      <c r="FI185">
        <v>0</v>
      </c>
      <c r="FJ185">
        <v>20</v>
      </c>
      <c r="FK185">
        <v>0</v>
      </c>
      <c r="FL185">
        <v>0</v>
      </c>
      <c r="FM185">
        <v>0</v>
      </c>
      <c r="FN185">
        <v>0</v>
      </c>
      <c r="FO185">
        <v>0</v>
      </c>
      <c r="FP185">
        <v>0</v>
      </c>
      <c r="FQ185">
        <v>0</v>
      </c>
      <c r="FR185">
        <v>0</v>
      </c>
      <c r="FS185">
        <v>7</v>
      </c>
      <c r="FT185">
        <v>0</v>
      </c>
      <c r="FU185">
        <v>0</v>
      </c>
      <c r="FV185" t="s">
        <v>734</v>
      </c>
      <c r="FW185">
        <v>0</v>
      </c>
      <c r="FX185">
        <v>0</v>
      </c>
      <c r="FY185">
        <v>0</v>
      </c>
      <c r="FZ185">
        <v>1</v>
      </c>
      <c r="GA185">
        <v>0</v>
      </c>
      <c r="GB185">
        <v>0</v>
      </c>
      <c r="GC185">
        <v>0</v>
      </c>
      <c r="GD185">
        <v>0</v>
      </c>
      <c r="GE185">
        <v>100</v>
      </c>
      <c r="GF185">
        <v>0</v>
      </c>
      <c r="GH185" t="s">
        <v>392</v>
      </c>
      <c r="GI185">
        <v>5</v>
      </c>
      <c r="GJ185">
        <v>11</v>
      </c>
      <c r="GL185">
        <v>79</v>
      </c>
      <c r="GM185">
        <v>0</v>
      </c>
      <c r="GN185">
        <v>64</v>
      </c>
      <c r="GO185">
        <v>15</v>
      </c>
      <c r="GP185">
        <v>0</v>
      </c>
      <c r="GQ185">
        <v>0</v>
      </c>
      <c r="GR185">
        <v>40</v>
      </c>
      <c r="GS185">
        <v>40</v>
      </c>
      <c r="GT185">
        <v>100</v>
      </c>
      <c r="GU185">
        <v>0</v>
      </c>
      <c r="GV185">
        <v>0</v>
      </c>
      <c r="GW185">
        <v>2</v>
      </c>
      <c r="GX185">
        <v>0</v>
      </c>
      <c r="GY185">
        <v>0</v>
      </c>
      <c r="GZ185">
        <v>22</v>
      </c>
      <c r="HA185">
        <v>0</v>
      </c>
      <c r="HB185">
        <v>0</v>
      </c>
      <c r="HC185">
        <v>0</v>
      </c>
      <c r="HD185" t="s">
        <v>11813</v>
      </c>
      <c r="HE185" t="s">
        <v>423</v>
      </c>
      <c r="HF185" t="s">
        <v>423</v>
      </c>
      <c r="HG185" t="s">
        <v>423</v>
      </c>
      <c r="HH185">
        <v>40</v>
      </c>
      <c r="HI185">
        <v>0</v>
      </c>
      <c r="HJ185">
        <v>0</v>
      </c>
      <c r="HK185">
        <v>0</v>
      </c>
      <c r="HL185">
        <v>6</v>
      </c>
      <c r="HM185">
        <v>0</v>
      </c>
      <c r="HN185">
        <v>0</v>
      </c>
      <c r="HO185">
        <v>10</v>
      </c>
      <c r="HP185">
        <v>0</v>
      </c>
      <c r="HQ185">
        <v>0</v>
      </c>
      <c r="HR185">
        <v>0</v>
      </c>
      <c r="HS185">
        <v>0</v>
      </c>
      <c r="HT185">
        <v>0</v>
      </c>
      <c r="HU185">
        <v>0</v>
      </c>
      <c r="HV185">
        <v>0</v>
      </c>
      <c r="HW185">
        <v>0</v>
      </c>
      <c r="HX185">
        <v>0</v>
      </c>
      <c r="HY185">
        <v>50</v>
      </c>
      <c r="HZ185">
        <v>50</v>
      </c>
      <c r="IA185">
        <v>0</v>
      </c>
      <c r="IB185">
        <v>0</v>
      </c>
      <c r="IC185">
        <v>0</v>
      </c>
      <c r="ID185">
        <v>0</v>
      </c>
      <c r="IE185">
        <v>0</v>
      </c>
      <c r="IF185">
        <v>0</v>
      </c>
      <c r="IG185">
        <v>0</v>
      </c>
      <c r="IH185">
        <v>0</v>
      </c>
      <c r="IJ185">
        <v>100</v>
      </c>
      <c r="IK185">
        <v>0</v>
      </c>
      <c r="IL185">
        <v>0</v>
      </c>
      <c r="IM185">
        <v>0</v>
      </c>
      <c r="IN185">
        <v>0</v>
      </c>
      <c r="IO185">
        <v>100</v>
      </c>
      <c r="IP185">
        <v>0</v>
      </c>
      <c r="IQ185">
        <v>0</v>
      </c>
      <c r="IR185">
        <v>0</v>
      </c>
      <c r="IS185">
        <v>80</v>
      </c>
      <c r="IT185">
        <v>0</v>
      </c>
      <c r="IU185">
        <v>400</v>
      </c>
      <c r="IV185">
        <v>0</v>
      </c>
      <c r="IW185">
        <v>0</v>
      </c>
      <c r="IX185">
        <v>0</v>
      </c>
      <c r="IY185">
        <v>0</v>
      </c>
      <c r="IZ185">
        <v>0</v>
      </c>
      <c r="JA185">
        <v>0</v>
      </c>
      <c r="JB185">
        <v>0</v>
      </c>
      <c r="JC185">
        <v>0</v>
      </c>
      <c r="JD185">
        <v>0</v>
      </c>
      <c r="JE185">
        <v>0</v>
      </c>
      <c r="JF185">
        <v>0</v>
      </c>
      <c r="JG185">
        <v>0</v>
      </c>
      <c r="JH185">
        <v>0</v>
      </c>
      <c r="JI185">
        <v>0</v>
      </c>
      <c r="JJ185">
        <v>0</v>
      </c>
      <c r="JK185">
        <v>0</v>
      </c>
      <c r="JL185">
        <v>0</v>
      </c>
      <c r="JM185">
        <v>0</v>
      </c>
      <c r="JN185">
        <v>0</v>
      </c>
      <c r="JO185">
        <v>0</v>
      </c>
      <c r="JR185">
        <v>0</v>
      </c>
      <c r="KA185">
        <v>0</v>
      </c>
      <c r="KB185">
        <v>0</v>
      </c>
      <c r="KC185">
        <v>0</v>
      </c>
      <c r="KD185">
        <v>0</v>
      </c>
      <c r="KE185">
        <v>0</v>
      </c>
      <c r="KF185">
        <v>0</v>
      </c>
      <c r="KG185">
        <v>0</v>
      </c>
      <c r="KJ185">
        <v>0</v>
      </c>
      <c r="KT185" t="s">
        <v>578</v>
      </c>
      <c r="KU185" t="s">
        <v>578</v>
      </c>
      <c r="KV185" t="s">
        <v>578</v>
      </c>
      <c r="KW185" t="s">
        <v>578</v>
      </c>
      <c r="KY185" t="s">
        <v>392</v>
      </c>
      <c r="KZ185">
        <v>60</v>
      </c>
      <c r="LA185" t="s">
        <v>404</v>
      </c>
      <c r="LB185" t="s">
        <v>409</v>
      </c>
      <c r="LE185" t="s">
        <v>409</v>
      </c>
      <c r="LH185" t="s">
        <v>409</v>
      </c>
      <c r="LK185" t="s">
        <v>409</v>
      </c>
      <c r="LN185" t="s">
        <v>392</v>
      </c>
      <c r="LO185">
        <v>50</v>
      </c>
      <c r="LP185" t="s">
        <v>506</v>
      </c>
      <c r="LQ185" t="s">
        <v>392</v>
      </c>
      <c r="LR185">
        <v>6</v>
      </c>
      <c r="LS185" t="s">
        <v>506</v>
      </c>
      <c r="LT185" t="s">
        <v>392</v>
      </c>
      <c r="LU185">
        <v>20</v>
      </c>
      <c r="LV185" t="s">
        <v>506</v>
      </c>
      <c r="LW185" t="s">
        <v>409</v>
      </c>
      <c r="LZ185" t="s">
        <v>392</v>
      </c>
      <c r="MA185">
        <v>50</v>
      </c>
      <c r="MB185" t="s">
        <v>507</v>
      </c>
      <c r="MC185" t="s">
        <v>392</v>
      </c>
      <c r="MD185">
        <v>10</v>
      </c>
      <c r="ME185" t="s">
        <v>507</v>
      </c>
      <c r="MF185" t="s">
        <v>409</v>
      </c>
      <c r="MI185" t="s">
        <v>409</v>
      </c>
      <c r="ML185" t="s">
        <v>409</v>
      </c>
      <c r="MO185" t="s">
        <v>409</v>
      </c>
      <c r="MR185" t="s">
        <v>410</v>
      </c>
      <c r="MT185" t="s">
        <v>411</v>
      </c>
      <c r="MU185" t="s">
        <v>411</v>
      </c>
      <c r="MV185" t="s">
        <v>411</v>
      </c>
      <c r="MW185" t="s">
        <v>465</v>
      </c>
      <c r="MX185" t="s">
        <v>465</v>
      </c>
      <c r="MY185" t="s">
        <v>411</v>
      </c>
      <c r="MZ185" t="s">
        <v>411</v>
      </c>
      <c r="NA185" t="s">
        <v>411</v>
      </c>
      <c r="NB185">
        <v>0</v>
      </c>
      <c r="ND185">
        <v>0</v>
      </c>
      <c r="NF185">
        <v>0</v>
      </c>
      <c r="NH185">
        <v>600</v>
      </c>
      <c r="NI185" t="s">
        <v>413</v>
      </c>
      <c r="NJ185">
        <v>4000</v>
      </c>
      <c r="NK185" t="s">
        <v>11863</v>
      </c>
      <c r="NL185">
        <v>0</v>
      </c>
      <c r="NN185">
        <v>0</v>
      </c>
      <c r="NP185" t="s">
        <v>423</v>
      </c>
      <c r="NQ185">
        <v>0</v>
      </c>
      <c r="NS185">
        <v>0</v>
      </c>
      <c r="NT185">
        <v>0</v>
      </c>
      <c r="NU185">
        <v>1</v>
      </c>
      <c r="NV185">
        <v>0</v>
      </c>
      <c r="NW185">
        <v>1</v>
      </c>
      <c r="NX185">
        <v>0</v>
      </c>
      <c r="NY185">
        <v>0</v>
      </c>
      <c r="NZ185">
        <v>0</v>
      </c>
      <c r="OA185">
        <v>1</v>
      </c>
      <c r="OB185">
        <v>0</v>
      </c>
      <c r="OC185">
        <v>0</v>
      </c>
      <c r="OD185">
        <v>0</v>
      </c>
      <c r="OE185">
        <v>0</v>
      </c>
      <c r="OF185">
        <v>0</v>
      </c>
      <c r="OG185">
        <v>1</v>
      </c>
      <c r="OH185">
        <v>0</v>
      </c>
      <c r="OI185">
        <v>1</v>
      </c>
      <c r="OJ185">
        <v>0</v>
      </c>
      <c r="OK185">
        <v>0</v>
      </c>
      <c r="OL185">
        <v>0</v>
      </c>
      <c r="OM185">
        <v>1</v>
      </c>
      <c r="ON185">
        <v>0</v>
      </c>
      <c r="OO185">
        <v>1</v>
      </c>
      <c r="OP185">
        <v>0</v>
      </c>
      <c r="OQ185">
        <v>0</v>
      </c>
      <c r="OR185">
        <v>0</v>
      </c>
      <c r="OS185">
        <v>1</v>
      </c>
      <c r="OT185">
        <v>0</v>
      </c>
      <c r="OU185">
        <v>1</v>
      </c>
      <c r="OV185">
        <v>0</v>
      </c>
      <c r="OW185">
        <v>0</v>
      </c>
      <c r="OX185">
        <v>0</v>
      </c>
      <c r="OY185">
        <v>1</v>
      </c>
      <c r="OZ185">
        <v>0</v>
      </c>
      <c r="PA185">
        <v>1</v>
      </c>
      <c r="PB185">
        <v>0</v>
      </c>
      <c r="PC185">
        <v>0</v>
      </c>
      <c r="PD185">
        <v>0</v>
      </c>
      <c r="PE185">
        <v>1</v>
      </c>
      <c r="PF185">
        <v>0</v>
      </c>
      <c r="PG185">
        <v>1</v>
      </c>
      <c r="PH185">
        <v>0</v>
      </c>
      <c r="PI185"/>
      <c r="PJ185" t="s">
        <v>11891</v>
      </c>
      <c r="PK185" t="s">
        <v>11892</v>
      </c>
      <c r="PL185" t="s">
        <v>11893</v>
      </c>
      <c r="PM185" t="s">
        <v>11894</v>
      </c>
      <c r="PN185">
        <v>424698</v>
      </c>
      <c r="PO185" t="s">
        <v>11895</v>
      </c>
      <c r="PP185" t="s">
        <v>11896</v>
      </c>
      <c r="PQ185">
        <v>86</v>
      </c>
      <c r="PS185">
        <v>-1</v>
      </c>
    </row>
    <row r="186" spans="1:435" hidden="1" x14ac:dyDescent="0.25">
      <c r="A186">
        <v>111010512</v>
      </c>
      <c r="B186" t="s">
        <v>423</v>
      </c>
      <c r="C186" t="s">
        <v>11897</v>
      </c>
      <c r="D186" t="s">
        <v>384</v>
      </c>
      <c r="E186" t="s">
        <v>11898</v>
      </c>
      <c r="F186" t="s">
        <v>11899</v>
      </c>
      <c r="G186">
        <v>0</v>
      </c>
      <c r="H186" t="s">
        <v>11900</v>
      </c>
      <c r="I186" t="s">
        <v>11901</v>
      </c>
      <c r="J186" t="s">
        <v>421</v>
      </c>
      <c r="P186" t="s">
        <v>409</v>
      </c>
      <c r="Q186"/>
      <c r="AS186"/>
      <c r="BO186" s="408"/>
      <c r="BS186" s="408"/>
      <c r="BT186" s="408"/>
      <c r="BU186" s="408"/>
      <c r="CD186"/>
      <c r="CE186"/>
      <c r="CH186"/>
      <c r="CI186"/>
      <c r="CR186"/>
      <c r="CS186"/>
      <c r="CT186"/>
      <c r="CU186"/>
      <c r="DJ186"/>
      <c r="DL186"/>
      <c r="DM186"/>
      <c r="DN186"/>
      <c r="DO186"/>
      <c r="DP186"/>
      <c r="EB186"/>
      <c r="ED186"/>
      <c r="FF186" t="s">
        <v>392</v>
      </c>
      <c r="FG186">
        <v>1400</v>
      </c>
      <c r="FH186">
        <v>0</v>
      </c>
      <c r="FI186">
        <v>0</v>
      </c>
      <c r="FJ186">
        <v>700</v>
      </c>
      <c r="FK186">
        <v>0</v>
      </c>
      <c r="FL186">
        <v>0</v>
      </c>
      <c r="FM186">
        <v>0</v>
      </c>
      <c r="FN186">
        <v>0</v>
      </c>
      <c r="FO186">
        <v>0</v>
      </c>
      <c r="FP186">
        <v>0</v>
      </c>
      <c r="FQ186">
        <v>0</v>
      </c>
      <c r="FR186">
        <v>0</v>
      </c>
      <c r="FS186">
        <v>0</v>
      </c>
      <c r="FT186">
        <v>0</v>
      </c>
      <c r="FU186">
        <v>0</v>
      </c>
      <c r="FV186" t="s">
        <v>434</v>
      </c>
      <c r="FW186">
        <v>1</v>
      </c>
      <c r="FX186">
        <v>0</v>
      </c>
      <c r="FY186">
        <v>0</v>
      </c>
      <c r="FZ186">
        <v>0</v>
      </c>
      <c r="GA186">
        <v>0</v>
      </c>
      <c r="GB186">
        <v>100</v>
      </c>
      <c r="GC186">
        <v>0</v>
      </c>
      <c r="GD186">
        <v>0</v>
      </c>
      <c r="GE186">
        <v>0</v>
      </c>
      <c r="GF186">
        <v>0</v>
      </c>
      <c r="GH186" t="s">
        <v>392</v>
      </c>
      <c r="GI186">
        <v>5</v>
      </c>
      <c r="GJ186">
        <v>10</v>
      </c>
      <c r="GL186">
        <v>1400</v>
      </c>
      <c r="GM186">
        <v>400</v>
      </c>
      <c r="GN186">
        <v>0</v>
      </c>
      <c r="GO186">
        <v>0</v>
      </c>
      <c r="GP186">
        <v>0</v>
      </c>
      <c r="GQ186">
        <v>0</v>
      </c>
      <c r="GR186">
        <v>700</v>
      </c>
      <c r="GS186">
        <v>500</v>
      </c>
      <c r="GT186">
        <v>0</v>
      </c>
      <c r="GU186">
        <v>0</v>
      </c>
      <c r="GV186">
        <v>0</v>
      </c>
      <c r="GW186">
        <v>5</v>
      </c>
      <c r="GX186">
        <v>0</v>
      </c>
      <c r="GY186">
        <v>0</v>
      </c>
      <c r="GZ186">
        <v>30</v>
      </c>
      <c r="HA186">
        <v>0</v>
      </c>
      <c r="HB186">
        <v>0</v>
      </c>
      <c r="HC186">
        <v>0</v>
      </c>
      <c r="HD186" t="s">
        <v>1622</v>
      </c>
      <c r="HE186" t="s">
        <v>423</v>
      </c>
      <c r="HF186" t="s">
        <v>423</v>
      </c>
      <c r="HG186" t="s">
        <v>11762</v>
      </c>
      <c r="HH186">
        <v>600</v>
      </c>
      <c r="HI186">
        <v>0</v>
      </c>
      <c r="HJ186">
        <v>0</v>
      </c>
      <c r="HK186">
        <v>100</v>
      </c>
      <c r="HL186">
        <v>100</v>
      </c>
      <c r="HM186">
        <v>120</v>
      </c>
      <c r="HN186">
        <v>0</v>
      </c>
      <c r="HO186">
        <v>150</v>
      </c>
      <c r="HP186">
        <v>0</v>
      </c>
      <c r="HQ186">
        <v>0</v>
      </c>
      <c r="HR186">
        <v>0</v>
      </c>
      <c r="HS186">
        <v>0</v>
      </c>
      <c r="HT186">
        <v>0</v>
      </c>
      <c r="HU186">
        <v>0</v>
      </c>
      <c r="HV186">
        <v>0</v>
      </c>
      <c r="HW186">
        <v>0</v>
      </c>
      <c r="HX186">
        <v>100</v>
      </c>
      <c r="HY186">
        <v>0</v>
      </c>
      <c r="HZ186">
        <v>0</v>
      </c>
      <c r="IA186">
        <v>0</v>
      </c>
      <c r="IB186">
        <v>0</v>
      </c>
      <c r="IC186">
        <v>0</v>
      </c>
      <c r="ID186">
        <v>0</v>
      </c>
      <c r="IE186">
        <v>0</v>
      </c>
      <c r="IF186">
        <v>0</v>
      </c>
      <c r="IG186">
        <v>0</v>
      </c>
      <c r="IH186">
        <v>0</v>
      </c>
      <c r="IJ186">
        <v>100</v>
      </c>
      <c r="IK186">
        <v>0</v>
      </c>
      <c r="IL186">
        <v>0</v>
      </c>
      <c r="IM186">
        <v>0</v>
      </c>
      <c r="IN186">
        <v>0</v>
      </c>
      <c r="IO186">
        <v>1510</v>
      </c>
      <c r="IP186">
        <v>1500</v>
      </c>
      <c r="IQ186">
        <v>0</v>
      </c>
      <c r="IR186">
        <v>0</v>
      </c>
      <c r="IS186">
        <v>0</v>
      </c>
      <c r="IT186">
        <v>0</v>
      </c>
      <c r="IU186">
        <v>0</v>
      </c>
      <c r="IV186">
        <v>0</v>
      </c>
      <c r="IW186">
        <v>0</v>
      </c>
      <c r="IX186">
        <v>0</v>
      </c>
      <c r="IY186">
        <v>0</v>
      </c>
      <c r="IZ186">
        <v>0</v>
      </c>
      <c r="JA186">
        <v>0</v>
      </c>
      <c r="JB186">
        <v>0</v>
      </c>
      <c r="JC186">
        <v>0</v>
      </c>
      <c r="JD186">
        <v>0</v>
      </c>
      <c r="JE186">
        <v>0</v>
      </c>
      <c r="JF186">
        <v>0</v>
      </c>
      <c r="JG186">
        <v>0</v>
      </c>
      <c r="JH186">
        <v>0</v>
      </c>
      <c r="JI186">
        <v>0</v>
      </c>
      <c r="JJ186">
        <v>0</v>
      </c>
      <c r="JK186">
        <v>0</v>
      </c>
      <c r="JL186">
        <v>0</v>
      </c>
      <c r="JM186">
        <v>0</v>
      </c>
      <c r="JN186">
        <v>0</v>
      </c>
      <c r="JO186">
        <v>0</v>
      </c>
      <c r="JR186">
        <v>0</v>
      </c>
      <c r="KA186">
        <v>0</v>
      </c>
      <c r="KB186">
        <v>0</v>
      </c>
      <c r="KC186">
        <v>0</v>
      </c>
      <c r="KD186">
        <v>0</v>
      </c>
      <c r="KE186">
        <v>0</v>
      </c>
      <c r="KF186">
        <v>0</v>
      </c>
      <c r="KG186">
        <v>0</v>
      </c>
      <c r="KJ186">
        <v>0</v>
      </c>
      <c r="KT186" t="s">
        <v>456</v>
      </c>
      <c r="KU186" t="s">
        <v>456</v>
      </c>
      <c r="KV186" t="s">
        <v>456</v>
      </c>
      <c r="KW186" t="s">
        <v>456</v>
      </c>
      <c r="KY186" t="s">
        <v>392</v>
      </c>
      <c r="KZ186">
        <v>60</v>
      </c>
      <c r="LA186" t="s">
        <v>404</v>
      </c>
      <c r="LB186" t="s">
        <v>409</v>
      </c>
      <c r="LE186" t="s">
        <v>409</v>
      </c>
      <c r="LH186" t="s">
        <v>409</v>
      </c>
      <c r="LK186" t="s">
        <v>409</v>
      </c>
      <c r="LN186" t="s">
        <v>392</v>
      </c>
      <c r="LO186">
        <v>50</v>
      </c>
      <c r="LP186" t="s">
        <v>506</v>
      </c>
      <c r="LQ186" t="s">
        <v>392</v>
      </c>
      <c r="LR186">
        <v>10</v>
      </c>
      <c r="LS186" t="s">
        <v>506</v>
      </c>
      <c r="LT186" t="s">
        <v>392</v>
      </c>
      <c r="LU186">
        <v>20</v>
      </c>
      <c r="LV186" t="s">
        <v>506</v>
      </c>
      <c r="LW186" t="s">
        <v>392</v>
      </c>
      <c r="LX186">
        <v>100</v>
      </c>
      <c r="LY186" t="s">
        <v>404</v>
      </c>
      <c r="LZ186" t="s">
        <v>392</v>
      </c>
      <c r="MA186">
        <v>300</v>
      </c>
      <c r="MB186" t="s">
        <v>507</v>
      </c>
      <c r="MC186" t="s">
        <v>392</v>
      </c>
      <c r="MD186">
        <v>20</v>
      </c>
      <c r="ME186" t="s">
        <v>507</v>
      </c>
      <c r="MF186" t="s">
        <v>392</v>
      </c>
      <c r="MG186">
        <v>50</v>
      </c>
      <c r="MH186" t="s">
        <v>507</v>
      </c>
      <c r="MI186" t="s">
        <v>409</v>
      </c>
      <c r="ML186" t="s">
        <v>409</v>
      </c>
      <c r="MO186" t="s">
        <v>409</v>
      </c>
      <c r="MR186" t="s">
        <v>517</v>
      </c>
      <c r="MT186" t="s">
        <v>411</v>
      </c>
      <c r="MU186" t="s">
        <v>411</v>
      </c>
      <c r="MV186" t="s">
        <v>411</v>
      </c>
      <c r="MW186" t="s">
        <v>411</v>
      </c>
      <c r="MX186" t="s">
        <v>411</v>
      </c>
      <c r="MY186" t="s">
        <v>411</v>
      </c>
      <c r="MZ186" t="s">
        <v>411</v>
      </c>
      <c r="NA186" t="s">
        <v>411</v>
      </c>
      <c r="NB186">
        <v>0</v>
      </c>
      <c r="ND186">
        <v>0</v>
      </c>
      <c r="NF186">
        <v>0</v>
      </c>
      <c r="NH186">
        <v>0</v>
      </c>
      <c r="NJ186">
        <v>0</v>
      </c>
      <c r="NL186">
        <v>0</v>
      </c>
      <c r="NN186">
        <v>0</v>
      </c>
      <c r="NP186" t="s">
        <v>423</v>
      </c>
      <c r="NQ186">
        <v>0</v>
      </c>
      <c r="NS186">
        <v>3</v>
      </c>
      <c r="NT186">
        <v>0</v>
      </c>
      <c r="NU186">
        <v>0</v>
      </c>
      <c r="NV186">
        <v>0</v>
      </c>
      <c r="NW186">
        <v>3</v>
      </c>
      <c r="NX186">
        <v>0</v>
      </c>
      <c r="NY186">
        <v>0</v>
      </c>
      <c r="NZ186">
        <v>0</v>
      </c>
      <c r="OA186">
        <v>0</v>
      </c>
      <c r="OB186">
        <v>0</v>
      </c>
      <c r="OC186">
        <v>0</v>
      </c>
      <c r="OD186">
        <v>0</v>
      </c>
      <c r="OE186">
        <v>0</v>
      </c>
      <c r="OF186">
        <v>0</v>
      </c>
      <c r="OG186">
        <v>0</v>
      </c>
      <c r="OH186">
        <v>0</v>
      </c>
      <c r="OI186">
        <v>0</v>
      </c>
      <c r="OJ186">
        <v>0</v>
      </c>
      <c r="OK186">
        <v>0</v>
      </c>
      <c r="OL186">
        <v>0</v>
      </c>
      <c r="OM186">
        <v>0</v>
      </c>
      <c r="ON186">
        <v>0</v>
      </c>
      <c r="OO186">
        <v>0</v>
      </c>
      <c r="OP186">
        <v>0</v>
      </c>
      <c r="OQ186">
        <v>3</v>
      </c>
      <c r="OR186">
        <v>0</v>
      </c>
      <c r="OS186">
        <v>0</v>
      </c>
      <c r="OT186">
        <v>0</v>
      </c>
      <c r="OU186">
        <v>0</v>
      </c>
      <c r="OV186">
        <v>0</v>
      </c>
      <c r="OW186">
        <v>0</v>
      </c>
      <c r="OX186">
        <v>0</v>
      </c>
      <c r="OY186">
        <v>0</v>
      </c>
      <c r="OZ186">
        <v>0</v>
      </c>
      <c r="PA186">
        <v>0</v>
      </c>
      <c r="PB186">
        <v>0</v>
      </c>
      <c r="PC186">
        <v>0</v>
      </c>
      <c r="PD186">
        <v>0</v>
      </c>
      <c r="PE186">
        <v>0</v>
      </c>
      <c r="PF186">
        <v>0</v>
      </c>
      <c r="PG186">
        <v>0</v>
      </c>
      <c r="PH186">
        <v>0</v>
      </c>
      <c r="PI186"/>
      <c r="PJ186" t="s">
        <v>423</v>
      </c>
      <c r="PK186" t="s">
        <v>11902</v>
      </c>
      <c r="PL186" t="s">
        <v>11903</v>
      </c>
      <c r="PM186" t="s">
        <v>11904</v>
      </c>
      <c r="PN186">
        <v>424700</v>
      </c>
      <c r="PO186" t="s">
        <v>11905</v>
      </c>
      <c r="PP186" t="s">
        <v>11906</v>
      </c>
      <c r="PQ186">
        <v>87</v>
      </c>
      <c r="PS186">
        <v>-1</v>
      </c>
    </row>
    <row r="187" spans="1:435" s="180" customFormat="1" hidden="1" x14ac:dyDescent="0.25">
      <c r="A187" s="180">
        <v>111010148</v>
      </c>
      <c r="B187" s="180" t="s">
        <v>423</v>
      </c>
      <c r="C187" s="180" t="s">
        <v>11907</v>
      </c>
      <c r="D187" s="180" t="s">
        <v>384</v>
      </c>
      <c r="E187" s="180" t="s">
        <v>11677</v>
      </c>
      <c r="F187" s="180" t="s">
        <v>11908</v>
      </c>
      <c r="G187" s="180">
        <v>101875482</v>
      </c>
      <c r="H187" s="180" t="s">
        <v>11909</v>
      </c>
      <c r="I187" s="180" t="s">
        <v>11910</v>
      </c>
      <c r="J187" s="180" t="s">
        <v>421</v>
      </c>
      <c r="P187" s="180" t="s">
        <v>392</v>
      </c>
      <c r="Q187" s="180" t="s">
        <v>393</v>
      </c>
      <c r="R187" s="180">
        <v>1</v>
      </c>
      <c r="S187" s="180">
        <v>0</v>
      </c>
      <c r="T187" s="180">
        <v>0</v>
      </c>
      <c r="U187" s="180">
        <v>0</v>
      </c>
      <c r="V187" s="180">
        <v>0</v>
      </c>
      <c r="W187" s="180">
        <v>10</v>
      </c>
      <c r="X187" s="180">
        <v>0</v>
      </c>
      <c r="Y187" s="180">
        <v>0</v>
      </c>
      <c r="Z187" s="180">
        <v>1</v>
      </c>
      <c r="AA187" s="180">
        <v>0</v>
      </c>
      <c r="AB187" s="180">
        <v>0</v>
      </c>
      <c r="AC187" s="180">
        <v>0</v>
      </c>
      <c r="AD187" s="180">
        <v>0</v>
      </c>
      <c r="AE187" s="180">
        <v>0</v>
      </c>
      <c r="AF187" s="180">
        <v>0</v>
      </c>
      <c r="AG187" s="180">
        <v>0</v>
      </c>
      <c r="AH187" s="180">
        <v>0</v>
      </c>
      <c r="AI187" s="180">
        <v>0</v>
      </c>
      <c r="AJ187" s="180">
        <v>0</v>
      </c>
      <c r="AK187" s="180">
        <v>0</v>
      </c>
      <c r="AL187" s="180">
        <v>1</v>
      </c>
      <c r="AM187" s="180">
        <v>0</v>
      </c>
      <c r="AN187" s="180">
        <v>0</v>
      </c>
      <c r="AO187" s="180">
        <v>0</v>
      </c>
      <c r="AP187" s="180">
        <v>0</v>
      </c>
      <c r="AQ187" s="180">
        <v>0</v>
      </c>
      <c r="AR187" s="180" t="s">
        <v>394</v>
      </c>
      <c r="AS187" s="180" t="s">
        <v>555</v>
      </c>
      <c r="AT187" s="180">
        <v>0</v>
      </c>
      <c r="AU187" s="180">
        <v>0</v>
      </c>
      <c r="AV187" s="180">
        <v>1</v>
      </c>
      <c r="AW187" s="180">
        <v>0</v>
      </c>
      <c r="AX187" s="180">
        <v>0</v>
      </c>
      <c r="AY187" s="180">
        <v>0</v>
      </c>
      <c r="AZ187" s="180">
        <v>0</v>
      </c>
      <c r="BA187" s="180">
        <v>0</v>
      </c>
      <c r="BB187" s="180">
        <v>0</v>
      </c>
      <c r="BC187" s="180">
        <v>0</v>
      </c>
      <c r="BD187" s="180">
        <v>100</v>
      </c>
      <c r="BE187" s="180">
        <v>0</v>
      </c>
      <c r="BF187" s="180">
        <v>0</v>
      </c>
      <c r="BG187" s="180">
        <v>0</v>
      </c>
      <c r="BH187" s="180">
        <v>0</v>
      </c>
      <c r="BI187" s="180">
        <v>0</v>
      </c>
      <c r="BJ187" s="180" t="s">
        <v>392</v>
      </c>
      <c r="BK187" s="180">
        <v>11</v>
      </c>
      <c r="BL187" s="180">
        <v>2</v>
      </c>
      <c r="BN187" s="415">
        <v>10</v>
      </c>
      <c r="BO187" s="408">
        <v>0</v>
      </c>
      <c r="BP187" s="415">
        <v>10</v>
      </c>
      <c r="BQ187" s="415">
        <v>0</v>
      </c>
      <c r="BR187" s="415">
        <v>0</v>
      </c>
      <c r="BS187" s="408"/>
      <c r="BT187" s="408"/>
      <c r="BU187" s="408"/>
      <c r="BV187" s="180">
        <v>100</v>
      </c>
      <c r="BW187" s="180">
        <v>0</v>
      </c>
      <c r="BX187" s="180">
        <v>0</v>
      </c>
      <c r="BY187" s="180">
        <v>7</v>
      </c>
      <c r="BZ187" s="180">
        <v>0</v>
      </c>
      <c r="CA187" s="180">
        <v>0</v>
      </c>
      <c r="CB187" s="180">
        <v>215</v>
      </c>
      <c r="CC187" s="180">
        <v>0</v>
      </c>
      <c r="CD187" s="180">
        <v>0</v>
      </c>
      <c r="CE187" s="180">
        <v>0</v>
      </c>
      <c r="CF187" s="180">
        <v>4</v>
      </c>
      <c r="CG187" s="180">
        <v>0</v>
      </c>
      <c r="CH187" s="180">
        <v>0</v>
      </c>
      <c r="CI187" s="180">
        <v>0</v>
      </c>
      <c r="CJ187" s="180">
        <v>8</v>
      </c>
      <c r="CK187" s="180">
        <v>0</v>
      </c>
      <c r="CL187" s="180">
        <v>0</v>
      </c>
      <c r="CM187" s="180">
        <v>0</v>
      </c>
      <c r="CN187" s="180">
        <v>0</v>
      </c>
      <c r="CO187" s="180">
        <v>0</v>
      </c>
      <c r="CP187" s="180">
        <v>0</v>
      </c>
      <c r="CQ187" s="180">
        <v>0</v>
      </c>
      <c r="CR187" s="180">
        <v>2</v>
      </c>
      <c r="CS187" s="180">
        <v>0</v>
      </c>
      <c r="CT187" s="180">
        <v>0</v>
      </c>
      <c r="CU187" s="180">
        <v>0</v>
      </c>
      <c r="CV187" s="180">
        <v>0</v>
      </c>
      <c r="CW187" s="180">
        <v>0</v>
      </c>
      <c r="CX187" s="180">
        <v>0</v>
      </c>
      <c r="CY187" s="180">
        <v>0</v>
      </c>
      <c r="CZ187" s="180">
        <v>0</v>
      </c>
      <c r="DA187" s="180">
        <v>0</v>
      </c>
      <c r="DB187" s="180">
        <v>0</v>
      </c>
      <c r="DC187" s="180">
        <v>0</v>
      </c>
      <c r="DD187" s="180">
        <v>0</v>
      </c>
      <c r="DE187" s="180">
        <v>0</v>
      </c>
      <c r="DF187" s="180">
        <v>0</v>
      </c>
      <c r="DG187" s="180">
        <v>0</v>
      </c>
      <c r="DH187" s="180" t="s">
        <v>1880</v>
      </c>
      <c r="EM187" s="180">
        <v>100</v>
      </c>
      <c r="EN187" s="180">
        <v>0</v>
      </c>
      <c r="EO187" s="180">
        <v>0</v>
      </c>
      <c r="EP187" s="180">
        <v>0</v>
      </c>
      <c r="EQ187" s="180">
        <v>0</v>
      </c>
      <c r="ER187" s="180">
        <v>0</v>
      </c>
      <c r="ES187" s="180">
        <v>0</v>
      </c>
      <c r="ET187" s="180">
        <v>0</v>
      </c>
      <c r="EV187" s="180">
        <v>0</v>
      </c>
      <c r="EW187" s="180">
        <v>0</v>
      </c>
      <c r="EX187" s="180">
        <v>0</v>
      </c>
      <c r="EY187" s="180">
        <v>0</v>
      </c>
      <c r="EZ187" s="180">
        <v>0</v>
      </c>
      <c r="FA187" s="180">
        <v>0</v>
      </c>
      <c r="FB187" s="180">
        <v>0</v>
      </c>
      <c r="FD187" s="180">
        <v>100</v>
      </c>
      <c r="FE187" s="180">
        <v>0</v>
      </c>
      <c r="FF187" s="180" t="s">
        <v>409</v>
      </c>
      <c r="IL187" s="180">
        <v>0</v>
      </c>
      <c r="IM187" s="180">
        <v>0</v>
      </c>
      <c r="IN187" s="180">
        <v>0</v>
      </c>
      <c r="IO187" s="180">
        <v>16</v>
      </c>
      <c r="IP187" s="180">
        <v>0</v>
      </c>
      <c r="IQ187" s="180">
        <v>0</v>
      </c>
      <c r="IR187" s="180">
        <v>0</v>
      </c>
      <c r="IS187" s="180">
        <v>0</v>
      </c>
      <c r="IT187" s="180">
        <v>0</v>
      </c>
      <c r="IU187" s="180">
        <v>0</v>
      </c>
      <c r="IV187" s="180">
        <v>0</v>
      </c>
      <c r="IW187" s="180">
        <v>0</v>
      </c>
      <c r="IX187" s="180">
        <v>0</v>
      </c>
      <c r="IY187" s="180">
        <v>0</v>
      </c>
      <c r="IZ187" s="180">
        <v>0</v>
      </c>
      <c r="JA187" s="180">
        <v>0</v>
      </c>
      <c r="JB187" s="180">
        <v>0</v>
      </c>
      <c r="JC187" s="180">
        <v>0</v>
      </c>
      <c r="JD187" s="180">
        <v>0</v>
      </c>
      <c r="JE187" s="180">
        <v>0</v>
      </c>
      <c r="JF187" s="180">
        <v>0</v>
      </c>
      <c r="JG187" s="180">
        <v>0</v>
      </c>
      <c r="JH187" s="180">
        <v>0</v>
      </c>
      <c r="JI187" s="180">
        <v>0</v>
      </c>
      <c r="JJ187" s="180">
        <v>0</v>
      </c>
      <c r="JK187" s="180">
        <v>0</v>
      </c>
      <c r="JL187" s="180">
        <v>0</v>
      </c>
      <c r="JM187" s="180">
        <v>0</v>
      </c>
      <c r="JN187" s="180">
        <v>0</v>
      </c>
      <c r="JO187" s="180">
        <v>0</v>
      </c>
      <c r="JR187" s="180">
        <v>0</v>
      </c>
      <c r="KA187" s="180">
        <v>0</v>
      </c>
      <c r="KB187" s="180">
        <v>0</v>
      </c>
      <c r="KC187" s="180">
        <v>0</v>
      </c>
      <c r="KD187" s="180">
        <v>0</v>
      </c>
      <c r="KE187" s="180">
        <v>0</v>
      </c>
      <c r="KF187" s="180">
        <v>0</v>
      </c>
      <c r="KG187" s="180">
        <v>0</v>
      </c>
      <c r="KJ187" s="180">
        <v>0</v>
      </c>
      <c r="KT187" s="180" t="s">
        <v>456</v>
      </c>
      <c r="KU187" s="180" t="s">
        <v>456</v>
      </c>
      <c r="KV187" s="180" t="s">
        <v>456</v>
      </c>
      <c r="KW187" s="180" t="s">
        <v>456</v>
      </c>
      <c r="KY187" s="180" t="s">
        <v>392</v>
      </c>
      <c r="KZ187" s="180">
        <v>40</v>
      </c>
      <c r="LA187" s="180" t="s">
        <v>404</v>
      </c>
      <c r="LB187" s="180" t="s">
        <v>409</v>
      </c>
      <c r="LE187" s="180" t="s">
        <v>409</v>
      </c>
      <c r="LH187" s="180" t="s">
        <v>409</v>
      </c>
      <c r="LK187" s="180" t="s">
        <v>409</v>
      </c>
      <c r="LN187" s="180" t="s">
        <v>392</v>
      </c>
      <c r="LO187" s="180">
        <v>20</v>
      </c>
      <c r="LP187" s="180" t="s">
        <v>506</v>
      </c>
      <c r="LQ187" s="180" t="s">
        <v>409</v>
      </c>
      <c r="LT187" s="180" t="s">
        <v>409</v>
      </c>
      <c r="LW187" s="180" t="s">
        <v>409</v>
      </c>
      <c r="LZ187" s="180" t="s">
        <v>409</v>
      </c>
      <c r="MC187" s="180" t="s">
        <v>409</v>
      </c>
      <c r="MF187" s="180" t="s">
        <v>409</v>
      </c>
      <c r="MI187" s="180" t="s">
        <v>409</v>
      </c>
      <c r="ML187" s="180" t="s">
        <v>409</v>
      </c>
      <c r="MO187" s="180" t="s">
        <v>409</v>
      </c>
      <c r="MR187" s="180" t="s">
        <v>410</v>
      </c>
      <c r="MT187" s="180" t="s">
        <v>411</v>
      </c>
      <c r="MU187" s="180" t="s">
        <v>411</v>
      </c>
      <c r="MV187" s="180" t="s">
        <v>411</v>
      </c>
      <c r="MW187" s="180" t="s">
        <v>465</v>
      </c>
      <c r="MX187" s="180" t="s">
        <v>411</v>
      </c>
      <c r="MY187" s="180" t="s">
        <v>411</v>
      </c>
      <c r="MZ187" s="180" t="s">
        <v>411</v>
      </c>
      <c r="NA187" s="180" t="s">
        <v>411</v>
      </c>
      <c r="NB187" s="180">
        <v>0</v>
      </c>
      <c r="ND187" s="180">
        <v>0</v>
      </c>
      <c r="NF187" s="180">
        <v>0</v>
      </c>
      <c r="NH187" s="180">
        <v>300</v>
      </c>
      <c r="NI187" s="180" t="s">
        <v>423</v>
      </c>
      <c r="NJ187" s="180">
        <v>0</v>
      </c>
      <c r="NL187" s="180">
        <v>0</v>
      </c>
      <c r="NN187" s="180">
        <v>0</v>
      </c>
      <c r="NP187" s="180" t="s">
        <v>423</v>
      </c>
      <c r="NQ187" s="180">
        <v>0</v>
      </c>
      <c r="NS187" s="180">
        <v>0</v>
      </c>
      <c r="NT187" s="180">
        <v>0</v>
      </c>
      <c r="NU187" s="180">
        <v>1</v>
      </c>
      <c r="NV187" s="180">
        <v>1</v>
      </c>
      <c r="NW187" s="180">
        <v>1</v>
      </c>
      <c r="NX187" s="180">
        <v>1</v>
      </c>
      <c r="NY187" s="180">
        <v>0</v>
      </c>
      <c r="NZ187" s="180">
        <v>0</v>
      </c>
      <c r="OA187" s="180">
        <v>0</v>
      </c>
      <c r="OB187" s="180">
        <v>0</v>
      </c>
      <c r="OC187" s="180">
        <v>0</v>
      </c>
      <c r="OD187" s="180">
        <v>0</v>
      </c>
      <c r="OE187" s="180">
        <v>0</v>
      </c>
      <c r="OF187" s="180">
        <v>0</v>
      </c>
      <c r="OG187" s="180">
        <v>0</v>
      </c>
      <c r="OH187" s="180">
        <v>0</v>
      </c>
      <c r="OI187" s="180">
        <v>0</v>
      </c>
      <c r="OJ187" s="180">
        <v>0</v>
      </c>
      <c r="OK187" s="180">
        <v>0</v>
      </c>
      <c r="OL187" s="180">
        <v>0</v>
      </c>
      <c r="OM187" s="180">
        <v>0</v>
      </c>
      <c r="ON187" s="180">
        <v>0</v>
      </c>
      <c r="OO187" s="180">
        <v>0</v>
      </c>
      <c r="OP187" s="180">
        <v>0</v>
      </c>
      <c r="OQ187" s="180">
        <v>0</v>
      </c>
      <c r="OR187" s="180">
        <v>0</v>
      </c>
      <c r="OS187" s="180">
        <v>0</v>
      </c>
      <c r="OT187" s="180">
        <v>0</v>
      </c>
      <c r="OU187" s="180">
        <v>0</v>
      </c>
      <c r="OV187" s="180">
        <v>0</v>
      </c>
      <c r="OW187" s="180">
        <v>0</v>
      </c>
      <c r="OX187" s="180">
        <v>0</v>
      </c>
      <c r="OY187" s="180">
        <v>0</v>
      </c>
      <c r="OZ187" s="180">
        <v>0</v>
      </c>
      <c r="PA187" s="180">
        <v>0</v>
      </c>
      <c r="PB187" s="180">
        <v>0</v>
      </c>
      <c r="PC187" s="180">
        <v>0</v>
      </c>
      <c r="PD187" s="180">
        <v>0</v>
      </c>
      <c r="PE187" s="180">
        <v>0</v>
      </c>
      <c r="PF187" s="180">
        <v>0</v>
      </c>
      <c r="PG187" s="180">
        <v>0</v>
      </c>
      <c r="PH187" s="180">
        <v>0</v>
      </c>
      <c r="PJ187" s="180" t="s">
        <v>423</v>
      </c>
      <c r="PK187" s="180" t="s">
        <v>11911</v>
      </c>
      <c r="PL187" s="180" t="s">
        <v>11912</v>
      </c>
      <c r="PM187" s="180" t="s">
        <v>11913</v>
      </c>
      <c r="PN187" s="180">
        <v>424703</v>
      </c>
      <c r="PO187" s="180" t="s">
        <v>11914</v>
      </c>
      <c r="PP187" s="180" t="s">
        <v>11915</v>
      </c>
      <c r="PQ187" s="180">
        <v>88</v>
      </c>
      <c r="PS187" s="180">
        <v>-1</v>
      </c>
    </row>
    <row r="188" spans="1:435" hidden="1" x14ac:dyDescent="0.25">
      <c r="A188">
        <v>111010236</v>
      </c>
      <c r="B188" t="s">
        <v>423</v>
      </c>
      <c r="C188" t="s">
        <v>11916</v>
      </c>
      <c r="D188" t="s">
        <v>384</v>
      </c>
      <c r="E188" t="s">
        <v>11917</v>
      </c>
      <c r="F188" t="s">
        <v>11842</v>
      </c>
      <c r="G188">
        <v>0</v>
      </c>
      <c r="H188" t="s">
        <v>11918</v>
      </c>
      <c r="I188" t="s">
        <v>11919</v>
      </c>
      <c r="J188" t="s">
        <v>500</v>
      </c>
      <c r="K188" t="s">
        <v>11920</v>
      </c>
      <c r="L188">
        <v>22486039</v>
      </c>
      <c r="P188" t="s">
        <v>392</v>
      </c>
      <c r="Q188" t="s">
        <v>393</v>
      </c>
      <c r="R188">
        <v>1</v>
      </c>
      <c r="S188">
        <v>0</v>
      </c>
      <c r="T188">
        <v>0</v>
      </c>
      <c r="U188">
        <v>0</v>
      </c>
      <c r="V188">
        <v>0</v>
      </c>
      <c r="W188">
        <v>10</v>
      </c>
      <c r="X188">
        <v>0</v>
      </c>
      <c r="Y188">
        <v>0</v>
      </c>
      <c r="Z188">
        <v>0</v>
      </c>
      <c r="AA188">
        <v>0</v>
      </c>
      <c r="AB188">
        <v>0</v>
      </c>
      <c r="AC188">
        <v>0</v>
      </c>
      <c r="AD188">
        <v>0</v>
      </c>
      <c r="AE188">
        <v>0</v>
      </c>
      <c r="AF188">
        <v>0</v>
      </c>
      <c r="AG188">
        <v>0</v>
      </c>
      <c r="AH188">
        <v>0</v>
      </c>
      <c r="AI188">
        <v>2</v>
      </c>
      <c r="AJ188">
        <v>0</v>
      </c>
      <c r="AK188">
        <v>0</v>
      </c>
      <c r="AL188">
        <v>0</v>
      </c>
      <c r="AM188">
        <v>0</v>
      </c>
      <c r="AN188">
        <v>0</v>
      </c>
      <c r="AO188">
        <v>2</v>
      </c>
      <c r="AP188">
        <v>0</v>
      </c>
      <c r="AQ188">
        <v>0</v>
      </c>
      <c r="AR188" t="s">
        <v>394</v>
      </c>
      <c r="AS188" t="s">
        <v>555</v>
      </c>
      <c r="AT188">
        <v>0</v>
      </c>
      <c r="AU188">
        <v>0</v>
      </c>
      <c r="AV188">
        <v>1</v>
      </c>
      <c r="AW188">
        <v>0</v>
      </c>
      <c r="AX188">
        <v>0</v>
      </c>
      <c r="AY188">
        <v>0</v>
      </c>
      <c r="AZ188">
        <v>0</v>
      </c>
      <c r="BA188">
        <v>0</v>
      </c>
      <c r="BB188">
        <v>0</v>
      </c>
      <c r="BC188">
        <v>0</v>
      </c>
      <c r="BD188">
        <v>100</v>
      </c>
      <c r="BE188">
        <v>0</v>
      </c>
      <c r="BF188">
        <v>0</v>
      </c>
      <c r="BG188">
        <v>0</v>
      </c>
      <c r="BH188">
        <v>0</v>
      </c>
      <c r="BI188">
        <v>0</v>
      </c>
      <c r="BJ188" t="s">
        <v>392</v>
      </c>
      <c r="BK188">
        <v>1</v>
      </c>
      <c r="BL188">
        <v>12</v>
      </c>
      <c r="BN188" s="401">
        <v>10</v>
      </c>
      <c r="BO188" s="408">
        <v>0</v>
      </c>
      <c r="BP188" s="401">
        <v>8</v>
      </c>
      <c r="BQ188" s="401">
        <v>0</v>
      </c>
      <c r="BR188" s="401">
        <v>2</v>
      </c>
      <c r="BS188" s="408"/>
      <c r="BT188" s="408"/>
      <c r="BU188" s="408"/>
      <c r="BV188">
        <v>0</v>
      </c>
      <c r="BW188">
        <v>100</v>
      </c>
      <c r="BX188">
        <v>0</v>
      </c>
      <c r="BY188">
        <v>2</v>
      </c>
      <c r="BZ188">
        <v>2</v>
      </c>
      <c r="CA188">
        <v>0</v>
      </c>
      <c r="CB188">
        <v>300</v>
      </c>
      <c r="CC188">
        <v>350</v>
      </c>
      <c r="CD188">
        <v>0</v>
      </c>
      <c r="CE188">
        <v>0</v>
      </c>
      <c r="CF188">
        <v>5</v>
      </c>
      <c r="CG188">
        <v>18</v>
      </c>
      <c r="CH188">
        <v>0</v>
      </c>
      <c r="CI188">
        <v>0</v>
      </c>
      <c r="CJ188">
        <v>5</v>
      </c>
      <c r="CK188">
        <v>2</v>
      </c>
      <c r="CL188">
        <v>0</v>
      </c>
      <c r="CM188">
        <v>0</v>
      </c>
      <c r="CN188">
        <v>0</v>
      </c>
      <c r="CO188">
        <v>0</v>
      </c>
      <c r="CP188">
        <v>0</v>
      </c>
      <c r="CQ188">
        <v>0</v>
      </c>
      <c r="CR188">
        <v>2</v>
      </c>
      <c r="CS188">
        <v>0</v>
      </c>
      <c r="CT188">
        <v>2</v>
      </c>
      <c r="CU188">
        <v>0</v>
      </c>
      <c r="CV188">
        <v>0</v>
      </c>
      <c r="CW188">
        <v>0</v>
      </c>
      <c r="CX188">
        <v>0</v>
      </c>
      <c r="CY188">
        <v>0</v>
      </c>
      <c r="CZ188">
        <v>0</v>
      </c>
      <c r="DA188">
        <v>0</v>
      </c>
      <c r="DB188">
        <v>0</v>
      </c>
      <c r="DC188">
        <v>0</v>
      </c>
      <c r="DD188">
        <v>0</v>
      </c>
      <c r="DE188">
        <v>0</v>
      </c>
      <c r="DF188">
        <v>0</v>
      </c>
      <c r="DG188">
        <v>0</v>
      </c>
      <c r="DH188" t="s">
        <v>1880</v>
      </c>
      <c r="DJ188"/>
      <c r="DL188"/>
      <c r="DM188"/>
      <c r="DN188"/>
      <c r="DO188"/>
      <c r="DP188"/>
      <c r="EB188"/>
      <c r="ED188"/>
      <c r="EM188">
        <v>100</v>
      </c>
      <c r="EN188">
        <v>0</v>
      </c>
      <c r="EO188">
        <v>0</v>
      </c>
      <c r="EP188">
        <v>0</v>
      </c>
      <c r="EQ188">
        <v>0</v>
      </c>
      <c r="ER188">
        <v>0</v>
      </c>
      <c r="ES188">
        <v>0</v>
      </c>
      <c r="ET188">
        <v>0</v>
      </c>
      <c r="EV188">
        <v>0</v>
      </c>
      <c r="EW188">
        <v>0</v>
      </c>
      <c r="EX188">
        <v>0</v>
      </c>
      <c r="EY188">
        <v>0</v>
      </c>
      <c r="EZ188">
        <v>0</v>
      </c>
      <c r="FA188">
        <v>0</v>
      </c>
      <c r="FB188">
        <v>0</v>
      </c>
      <c r="FD188">
        <v>100</v>
      </c>
      <c r="FE188">
        <v>0</v>
      </c>
      <c r="FF188" t="s">
        <v>392</v>
      </c>
      <c r="FG188">
        <v>30</v>
      </c>
      <c r="FH188">
        <v>0</v>
      </c>
      <c r="FI188">
        <v>0</v>
      </c>
      <c r="FJ188">
        <v>20</v>
      </c>
      <c r="FK188">
        <v>0</v>
      </c>
      <c r="FL188">
        <v>0</v>
      </c>
      <c r="FM188">
        <v>0</v>
      </c>
      <c r="FN188">
        <v>0</v>
      </c>
      <c r="FO188">
        <v>0</v>
      </c>
      <c r="FP188">
        <v>0</v>
      </c>
      <c r="FQ188">
        <v>0</v>
      </c>
      <c r="FR188">
        <v>0</v>
      </c>
      <c r="FS188">
        <v>0</v>
      </c>
      <c r="FT188">
        <v>0</v>
      </c>
      <c r="FU188">
        <v>0</v>
      </c>
      <c r="FV188" t="s">
        <v>734</v>
      </c>
      <c r="FW188">
        <v>0</v>
      </c>
      <c r="FX188">
        <v>0</v>
      </c>
      <c r="FY188">
        <v>0</v>
      </c>
      <c r="FZ188">
        <v>1</v>
      </c>
      <c r="GA188">
        <v>0</v>
      </c>
      <c r="GB188">
        <v>0</v>
      </c>
      <c r="GC188">
        <v>0</v>
      </c>
      <c r="GD188">
        <v>0</v>
      </c>
      <c r="GE188">
        <v>100</v>
      </c>
      <c r="GF188">
        <v>0</v>
      </c>
      <c r="GH188" t="s">
        <v>392</v>
      </c>
      <c r="GI188">
        <v>1</v>
      </c>
      <c r="GJ188">
        <v>12</v>
      </c>
      <c r="GL188">
        <v>30</v>
      </c>
      <c r="GM188">
        <v>10</v>
      </c>
      <c r="GN188">
        <v>28</v>
      </c>
      <c r="GO188">
        <v>2</v>
      </c>
      <c r="GP188">
        <v>8</v>
      </c>
      <c r="GQ188">
        <v>2</v>
      </c>
      <c r="GR188">
        <v>25</v>
      </c>
      <c r="GS188">
        <v>16</v>
      </c>
      <c r="GT188">
        <v>0</v>
      </c>
      <c r="GU188">
        <v>25</v>
      </c>
      <c r="GV188">
        <v>75</v>
      </c>
      <c r="GW188">
        <v>5</v>
      </c>
      <c r="GX188">
        <v>0</v>
      </c>
      <c r="GY188">
        <v>0</v>
      </c>
      <c r="GZ188">
        <v>25</v>
      </c>
      <c r="HA188">
        <v>0</v>
      </c>
      <c r="HB188">
        <v>0</v>
      </c>
      <c r="HC188">
        <v>0</v>
      </c>
      <c r="HD188" t="s">
        <v>11813</v>
      </c>
      <c r="HE188" t="s">
        <v>423</v>
      </c>
      <c r="HF188" t="s">
        <v>423</v>
      </c>
      <c r="HG188" t="s">
        <v>423</v>
      </c>
      <c r="HH188">
        <v>28</v>
      </c>
      <c r="HI188">
        <v>0</v>
      </c>
      <c r="HJ188">
        <v>0</v>
      </c>
      <c r="HK188">
        <v>0</v>
      </c>
      <c r="HL188">
        <v>8</v>
      </c>
      <c r="HM188">
        <v>3</v>
      </c>
      <c r="HN188">
        <v>2</v>
      </c>
      <c r="HO188">
        <v>6</v>
      </c>
      <c r="HP188">
        <v>0</v>
      </c>
      <c r="HQ188">
        <v>0</v>
      </c>
      <c r="HR188">
        <v>0</v>
      </c>
      <c r="HS188">
        <v>0</v>
      </c>
      <c r="HT188">
        <v>0</v>
      </c>
      <c r="HU188">
        <v>0</v>
      </c>
      <c r="HV188">
        <v>0</v>
      </c>
      <c r="HW188">
        <v>0</v>
      </c>
      <c r="HX188">
        <v>0</v>
      </c>
      <c r="HY188">
        <v>0</v>
      </c>
      <c r="HZ188">
        <v>100</v>
      </c>
      <c r="IA188">
        <v>0</v>
      </c>
      <c r="IB188">
        <v>0</v>
      </c>
      <c r="IC188">
        <v>0</v>
      </c>
      <c r="ID188">
        <v>0</v>
      </c>
      <c r="IE188">
        <v>0</v>
      </c>
      <c r="IF188">
        <v>0</v>
      </c>
      <c r="IG188">
        <v>0</v>
      </c>
      <c r="IH188">
        <v>0</v>
      </c>
      <c r="IJ188">
        <v>100</v>
      </c>
      <c r="IK188">
        <v>0</v>
      </c>
      <c r="IL188">
        <v>0</v>
      </c>
      <c r="IM188">
        <v>0</v>
      </c>
      <c r="IN188">
        <v>0</v>
      </c>
      <c r="IO188">
        <v>20</v>
      </c>
      <c r="IP188">
        <v>0</v>
      </c>
      <c r="IQ188">
        <v>0</v>
      </c>
      <c r="IR188">
        <v>0</v>
      </c>
      <c r="IS188">
        <v>0</v>
      </c>
      <c r="IT188">
        <v>0</v>
      </c>
      <c r="IU188">
        <v>0</v>
      </c>
      <c r="IV188">
        <v>0</v>
      </c>
      <c r="IW188">
        <v>0</v>
      </c>
      <c r="IX188">
        <v>0</v>
      </c>
      <c r="IY188">
        <v>0</v>
      </c>
      <c r="IZ188">
        <v>0</v>
      </c>
      <c r="JA188">
        <v>0</v>
      </c>
      <c r="JB188">
        <v>0</v>
      </c>
      <c r="JC188">
        <v>0</v>
      </c>
      <c r="JD188">
        <v>0</v>
      </c>
      <c r="JE188">
        <v>0</v>
      </c>
      <c r="JF188">
        <v>0</v>
      </c>
      <c r="JG188">
        <v>0</v>
      </c>
      <c r="JH188">
        <v>0</v>
      </c>
      <c r="JI188">
        <v>0</v>
      </c>
      <c r="JJ188">
        <v>0</v>
      </c>
      <c r="JK188">
        <v>0</v>
      </c>
      <c r="JL188">
        <v>0</v>
      </c>
      <c r="JM188">
        <v>0</v>
      </c>
      <c r="JN188">
        <v>0</v>
      </c>
      <c r="JO188">
        <v>0</v>
      </c>
      <c r="JR188">
        <v>0</v>
      </c>
      <c r="KA188">
        <v>0</v>
      </c>
      <c r="KB188">
        <v>0</v>
      </c>
      <c r="KC188">
        <v>0</v>
      </c>
      <c r="KD188">
        <v>0</v>
      </c>
      <c r="KE188">
        <v>0</v>
      </c>
      <c r="KF188">
        <v>0</v>
      </c>
      <c r="KG188">
        <v>0</v>
      </c>
      <c r="KJ188">
        <v>0</v>
      </c>
      <c r="KT188" t="s">
        <v>456</v>
      </c>
      <c r="KU188" t="s">
        <v>456</v>
      </c>
      <c r="KV188" t="s">
        <v>456</v>
      </c>
      <c r="KW188" t="s">
        <v>456</v>
      </c>
      <c r="KY188" t="s">
        <v>409</v>
      </c>
      <c r="LB188" t="s">
        <v>409</v>
      </c>
      <c r="LE188" t="s">
        <v>409</v>
      </c>
      <c r="LH188" t="s">
        <v>409</v>
      </c>
      <c r="LK188" t="s">
        <v>409</v>
      </c>
      <c r="LN188" t="s">
        <v>392</v>
      </c>
      <c r="LO188">
        <v>20</v>
      </c>
      <c r="LP188" t="s">
        <v>506</v>
      </c>
      <c r="LQ188" t="s">
        <v>392</v>
      </c>
      <c r="LR188">
        <v>4</v>
      </c>
      <c r="LS188" t="s">
        <v>506</v>
      </c>
      <c r="LT188" t="s">
        <v>392</v>
      </c>
      <c r="LU188">
        <v>8</v>
      </c>
      <c r="LV188" t="s">
        <v>506</v>
      </c>
      <c r="LW188" t="s">
        <v>409</v>
      </c>
      <c r="LZ188" t="s">
        <v>409</v>
      </c>
      <c r="MC188" t="s">
        <v>409</v>
      </c>
      <c r="MF188" t="s">
        <v>409</v>
      </c>
      <c r="MI188" t="s">
        <v>409</v>
      </c>
      <c r="ML188" t="s">
        <v>409</v>
      </c>
      <c r="MO188" t="s">
        <v>409</v>
      </c>
      <c r="MR188" t="s">
        <v>410</v>
      </c>
      <c r="MT188" t="s">
        <v>411</v>
      </c>
      <c r="MU188" t="s">
        <v>411</v>
      </c>
      <c r="MV188" t="s">
        <v>411</v>
      </c>
      <c r="MW188" t="s">
        <v>465</v>
      </c>
      <c r="MX188" t="s">
        <v>411</v>
      </c>
      <c r="MY188" t="s">
        <v>411</v>
      </c>
      <c r="MZ188" t="s">
        <v>411</v>
      </c>
      <c r="NA188" t="s">
        <v>411</v>
      </c>
      <c r="NB188">
        <v>0</v>
      </c>
      <c r="ND188">
        <v>0</v>
      </c>
      <c r="NF188">
        <v>0</v>
      </c>
      <c r="NH188">
        <v>50</v>
      </c>
      <c r="NI188" t="s">
        <v>413</v>
      </c>
      <c r="NJ188">
        <v>0</v>
      </c>
      <c r="NL188">
        <v>0</v>
      </c>
      <c r="NN188">
        <v>0</v>
      </c>
      <c r="NP188" t="s">
        <v>423</v>
      </c>
      <c r="NQ188">
        <v>0</v>
      </c>
      <c r="NS188">
        <v>0</v>
      </c>
      <c r="NT188">
        <v>0</v>
      </c>
      <c r="NU188">
        <v>1</v>
      </c>
      <c r="NV188">
        <v>0</v>
      </c>
      <c r="NW188">
        <v>1</v>
      </c>
      <c r="NX188">
        <v>0</v>
      </c>
      <c r="NY188">
        <v>0</v>
      </c>
      <c r="NZ188">
        <v>0</v>
      </c>
      <c r="OA188">
        <v>0</v>
      </c>
      <c r="OB188">
        <v>0</v>
      </c>
      <c r="OC188">
        <v>0</v>
      </c>
      <c r="OD188">
        <v>0</v>
      </c>
      <c r="OE188">
        <v>0</v>
      </c>
      <c r="OF188">
        <v>0</v>
      </c>
      <c r="OG188">
        <v>1</v>
      </c>
      <c r="OH188">
        <v>1</v>
      </c>
      <c r="OI188">
        <v>1</v>
      </c>
      <c r="OJ188">
        <v>1</v>
      </c>
      <c r="OK188">
        <v>0</v>
      </c>
      <c r="OL188">
        <v>0</v>
      </c>
      <c r="OM188">
        <v>0</v>
      </c>
      <c r="ON188">
        <v>0</v>
      </c>
      <c r="OO188">
        <v>0</v>
      </c>
      <c r="OP188">
        <v>0</v>
      </c>
      <c r="OQ188">
        <v>0</v>
      </c>
      <c r="OR188">
        <v>0</v>
      </c>
      <c r="OS188">
        <v>0</v>
      </c>
      <c r="OT188">
        <v>0</v>
      </c>
      <c r="OU188">
        <v>0</v>
      </c>
      <c r="OV188">
        <v>0</v>
      </c>
      <c r="OW188">
        <v>0</v>
      </c>
      <c r="OX188">
        <v>0</v>
      </c>
      <c r="OY188">
        <v>1</v>
      </c>
      <c r="OZ188">
        <v>0</v>
      </c>
      <c r="PA188">
        <v>1</v>
      </c>
      <c r="PB188">
        <v>0</v>
      </c>
      <c r="PC188">
        <v>0</v>
      </c>
      <c r="PD188">
        <v>0</v>
      </c>
      <c r="PE188">
        <v>1</v>
      </c>
      <c r="PF188">
        <v>1</v>
      </c>
      <c r="PG188">
        <v>1</v>
      </c>
      <c r="PH188">
        <v>1</v>
      </c>
      <c r="PI188" t="s">
        <v>423</v>
      </c>
      <c r="PJ188" t="s">
        <v>423</v>
      </c>
      <c r="PK188" t="s">
        <v>11921</v>
      </c>
      <c r="PL188" t="s">
        <v>11922</v>
      </c>
      <c r="PM188" t="s">
        <v>11923</v>
      </c>
      <c r="PN188">
        <v>424999</v>
      </c>
      <c r="PO188" t="s">
        <v>11924</v>
      </c>
      <c r="PP188" t="s">
        <v>11925</v>
      </c>
      <c r="PQ188">
        <v>89</v>
      </c>
      <c r="PS188">
        <v>-1</v>
      </c>
    </row>
    <row r="189" spans="1:435" s="333" customFormat="1" hidden="1" x14ac:dyDescent="0.25">
      <c r="A189" s="333">
        <v>111011083</v>
      </c>
      <c r="B189" s="333" t="s">
        <v>15353</v>
      </c>
      <c r="C189" s="333" t="s">
        <v>11926</v>
      </c>
      <c r="D189" s="333" t="s">
        <v>384</v>
      </c>
      <c r="E189" s="333" t="s">
        <v>1526</v>
      </c>
      <c r="F189" s="333" t="s">
        <v>11927</v>
      </c>
      <c r="G189" s="333">
        <v>63946214</v>
      </c>
      <c r="H189" s="333" t="s">
        <v>11647</v>
      </c>
      <c r="I189" s="333" t="s">
        <v>11647</v>
      </c>
      <c r="J189" s="333" t="s">
        <v>500</v>
      </c>
      <c r="K189" s="333" t="s">
        <v>11928</v>
      </c>
      <c r="L189" s="333">
        <v>58937495</v>
      </c>
      <c r="P189" s="333" t="s">
        <v>392</v>
      </c>
      <c r="Q189" s="333" t="s">
        <v>393</v>
      </c>
      <c r="R189" s="333">
        <v>1</v>
      </c>
      <c r="S189" s="333">
        <v>0</v>
      </c>
      <c r="T189" s="333">
        <v>0</v>
      </c>
      <c r="U189" s="333">
        <v>0</v>
      </c>
      <c r="V189" s="333">
        <v>0</v>
      </c>
      <c r="W189" s="333">
        <v>50</v>
      </c>
      <c r="X189" s="333">
        <v>0</v>
      </c>
      <c r="Y189" s="333">
        <v>0</v>
      </c>
      <c r="Z189" s="333">
        <v>20</v>
      </c>
      <c r="AA189" s="333">
        <v>0</v>
      </c>
      <c r="AB189" s="333">
        <v>0</v>
      </c>
      <c r="AC189" s="333">
        <v>13</v>
      </c>
      <c r="AD189" s="333">
        <v>0</v>
      </c>
      <c r="AE189" s="333">
        <v>0</v>
      </c>
      <c r="AF189" s="333">
        <v>4</v>
      </c>
      <c r="AG189" s="333">
        <v>0</v>
      </c>
      <c r="AH189" s="333">
        <v>0</v>
      </c>
      <c r="AI189" s="333">
        <v>0</v>
      </c>
      <c r="AJ189" s="333">
        <v>0</v>
      </c>
      <c r="AK189" s="333">
        <v>0</v>
      </c>
      <c r="AL189" s="333">
        <v>5</v>
      </c>
      <c r="AM189" s="333">
        <v>0</v>
      </c>
      <c r="AN189" s="333">
        <v>0</v>
      </c>
      <c r="AO189" s="333">
        <v>2</v>
      </c>
      <c r="AP189" s="333">
        <v>0</v>
      </c>
      <c r="AQ189" s="333">
        <v>0</v>
      </c>
      <c r="AR189" s="333" t="s">
        <v>394</v>
      </c>
      <c r="AS189" s="333" t="s">
        <v>548</v>
      </c>
      <c r="AT189" s="333">
        <v>0</v>
      </c>
      <c r="AU189" s="333">
        <v>0</v>
      </c>
      <c r="AV189" s="333">
        <v>0</v>
      </c>
      <c r="AW189" s="333">
        <v>1</v>
      </c>
      <c r="AX189" s="333">
        <v>1</v>
      </c>
      <c r="AY189" s="333">
        <v>0</v>
      </c>
      <c r="AZ189" s="333">
        <v>0</v>
      </c>
      <c r="BA189" s="333">
        <v>0</v>
      </c>
      <c r="BB189" s="333">
        <v>0</v>
      </c>
      <c r="BC189" s="333">
        <v>0</v>
      </c>
      <c r="BD189" s="333">
        <v>0</v>
      </c>
      <c r="BE189" s="333">
        <v>50</v>
      </c>
      <c r="BF189" s="333">
        <v>50</v>
      </c>
      <c r="BG189" s="333">
        <v>0</v>
      </c>
      <c r="BH189" s="333">
        <v>0</v>
      </c>
      <c r="BI189" s="333">
        <v>0</v>
      </c>
      <c r="BJ189" s="333" t="s">
        <v>392</v>
      </c>
      <c r="BK189" s="333">
        <v>11</v>
      </c>
      <c r="BL189" s="333">
        <v>4</v>
      </c>
      <c r="BN189" s="408">
        <v>50</v>
      </c>
      <c r="BO189" s="408">
        <v>20</v>
      </c>
      <c r="BP189" s="408">
        <v>50</v>
      </c>
      <c r="BQ189" s="408">
        <v>0</v>
      </c>
      <c r="BR189" s="408">
        <v>0</v>
      </c>
      <c r="BS189" s="408">
        <v>13</v>
      </c>
      <c r="BT189" s="408">
        <v>0</v>
      </c>
      <c r="BU189" s="408">
        <v>7</v>
      </c>
      <c r="BV189" s="333">
        <v>0</v>
      </c>
      <c r="BW189" s="333">
        <v>100</v>
      </c>
      <c r="BX189" s="333">
        <v>0</v>
      </c>
      <c r="BY189" s="333">
        <v>8</v>
      </c>
      <c r="BZ189" s="333">
        <v>14</v>
      </c>
      <c r="CA189" s="333">
        <v>0</v>
      </c>
      <c r="CB189" s="333">
        <v>200</v>
      </c>
      <c r="CC189" s="333">
        <v>270</v>
      </c>
      <c r="CD189" s="333">
        <v>0</v>
      </c>
      <c r="CE189" s="333">
        <v>400</v>
      </c>
      <c r="CF189" s="333">
        <v>4</v>
      </c>
      <c r="CG189" s="333">
        <v>4</v>
      </c>
      <c r="CH189" s="333">
        <v>0</v>
      </c>
      <c r="CI189" s="333">
        <v>4</v>
      </c>
      <c r="CJ189" s="333">
        <v>20</v>
      </c>
      <c r="CK189" s="333">
        <v>4</v>
      </c>
      <c r="CL189" s="333">
        <v>0</v>
      </c>
      <c r="CM189" s="333">
        <v>8</v>
      </c>
      <c r="CN189" s="333">
        <v>0</v>
      </c>
      <c r="CO189" s="333">
        <v>0</v>
      </c>
      <c r="CP189" s="333">
        <v>0</v>
      </c>
      <c r="CQ189" s="333">
        <v>0</v>
      </c>
      <c r="CR189" s="333">
        <v>4</v>
      </c>
      <c r="CS189" s="333">
        <v>0</v>
      </c>
      <c r="CT189" s="333">
        <v>1</v>
      </c>
      <c r="CU189" s="333">
        <v>2</v>
      </c>
      <c r="CV189" s="333">
        <v>0</v>
      </c>
      <c r="CW189" s="333">
        <v>0</v>
      </c>
      <c r="CX189" s="333">
        <v>0</v>
      </c>
      <c r="CY189" s="333">
        <v>0</v>
      </c>
      <c r="CZ189" s="333">
        <v>0</v>
      </c>
      <c r="DA189" s="333">
        <v>0</v>
      </c>
      <c r="DB189" s="333">
        <v>0</v>
      </c>
      <c r="DC189" s="333">
        <v>0</v>
      </c>
      <c r="DD189" s="333">
        <v>0</v>
      </c>
      <c r="DE189" s="333">
        <v>0</v>
      </c>
      <c r="DF189" s="333">
        <v>0</v>
      </c>
      <c r="DG189" s="333">
        <v>0</v>
      </c>
      <c r="DH189" s="333" t="s">
        <v>1880</v>
      </c>
      <c r="EM189" s="333">
        <v>0</v>
      </c>
      <c r="EN189" s="333">
        <v>0</v>
      </c>
      <c r="EO189" s="333">
        <v>0</v>
      </c>
      <c r="EP189" s="333">
        <v>0</v>
      </c>
      <c r="EQ189" s="333">
        <v>100</v>
      </c>
      <c r="ER189" s="333">
        <v>0</v>
      </c>
      <c r="ES189" s="333">
        <v>0</v>
      </c>
      <c r="ET189" s="333">
        <v>0</v>
      </c>
      <c r="EV189" s="333">
        <v>0</v>
      </c>
      <c r="EW189" s="333">
        <v>0</v>
      </c>
      <c r="EX189" s="333">
        <v>0</v>
      </c>
      <c r="EY189" s="333">
        <v>0</v>
      </c>
      <c r="EZ189" s="333">
        <v>0</v>
      </c>
      <c r="FA189" s="333">
        <v>0</v>
      </c>
      <c r="FB189" s="333">
        <v>0</v>
      </c>
      <c r="FD189" s="333">
        <v>100</v>
      </c>
      <c r="FE189" s="333">
        <v>0</v>
      </c>
      <c r="FF189" s="333" t="s">
        <v>409</v>
      </c>
      <c r="IL189" s="333">
        <v>0</v>
      </c>
      <c r="IM189" s="333">
        <v>0</v>
      </c>
      <c r="IN189" s="333">
        <v>15</v>
      </c>
      <c r="IO189" s="333">
        <v>315</v>
      </c>
      <c r="IP189" s="333">
        <v>0</v>
      </c>
      <c r="IQ189" s="333">
        <v>20</v>
      </c>
      <c r="IR189" s="333">
        <v>0</v>
      </c>
      <c r="IS189" s="333">
        <v>200</v>
      </c>
      <c r="IT189" s="333">
        <v>0</v>
      </c>
      <c r="IU189" s="333">
        <v>50</v>
      </c>
      <c r="IV189" s="333">
        <v>0</v>
      </c>
      <c r="IW189" s="333">
        <v>0</v>
      </c>
      <c r="IX189" s="333">
        <v>0</v>
      </c>
      <c r="IY189" s="333">
        <v>0</v>
      </c>
      <c r="IZ189" s="333">
        <v>0</v>
      </c>
      <c r="JA189" s="333">
        <v>0</v>
      </c>
      <c r="JB189" s="333">
        <v>0</v>
      </c>
      <c r="JC189" s="333">
        <v>0</v>
      </c>
      <c r="JD189" s="333">
        <v>0</v>
      </c>
      <c r="JE189" s="333">
        <v>0</v>
      </c>
      <c r="JF189" s="333">
        <v>0</v>
      </c>
      <c r="JG189" s="333">
        <v>0</v>
      </c>
      <c r="JH189" s="333">
        <v>0</v>
      </c>
      <c r="JI189" s="333">
        <v>0</v>
      </c>
      <c r="JJ189" s="333">
        <v>0</v>
      </c>
      <c r="JK189" s="333">
        <v>0</v>
      </c>
      <c r="JL189" s="333">
        <v>0</v>
      </c>
      <c r="JM189" s="333">
        <v>0</v>
      </c>
      <c r="JN189" s="333">
        <v>0</v>
      </c>
      <c r="JO189" s="333">
        <v>0</v>
      </c>
      <c r="JR189" s="333">
        <v>0</v>
      </c>
      <c r="KA189" s="333">
        <v>0</v>
      </c>
      <c r="KB189" s="333">
        <v>0</v>
      </c>
      <c r="KC189" s="333">
        <v>0</v>
      </c>
      <c r="KD189" s="333">
        <v>0</v>
      </c>
      <c r="KE189" s="333">
        <v>0</v>
      </c>
      <c r="KF189" s="333">
        <v>0</v>
      </c>
      <c r="KG189" s="333">
        <v>0</v>
      </c>
      <c r="KJ189" s="333">
        <v>0</v>
      </c>
      <c r="KT189" s="333" t="s">
        <v>456</v>
      </c>
      <c r="KU189" s="333" t="s">
        <v>456</v>
      </c>
      <c r="KV189" s="333" t="s">
        <v>437</v>
      </c>
      <c r="KW189" s="333" t="s">
        <v>456</v>
      </c>
      <c r="KY189" s="333" t="s">
        <v>392</v>
      </c>
      <c r="KZ189" s="333">
        <v>18</v>
      </c>
      <c r="LA189" s="333" t="s">
        <v>11929</v>
      </c>
      <c r="LB189" s="333" t="s">
        <v>409</v>
      </c>
      <c r="LE189" s="333" t="s">
        <v>409</v>
      </c>
      <c r="LH189" s="333" t="s">
        <v>409</v>
      </c>
      <c r="LK189" s="333" t="s">
        <v>409</v>
      </c>
      <c r="LN189" s="333" t="s">
        <v>392</v>
      </c>
      <c r="LO189" s="333">
        <v>80</v>
      </c>
      <c r="LP189" s="333" t="s">
        <v>537</v>
      </c>
      <c r="LQ189" s="333" t="s">
        <v>392</v>
      </c>
      <c r="LR189" s="333">
        <v>6</v>
      </c>
      <c r="LS189" s="333" t="s">
        <v>506</v>
      </c>
      <c r="LT189" s="333" t="s">
        <v>409</v>
      </c>
      <c r="LW189" s="333" t="s">
        <v>409</v>
      </c>
      <c r="LZ189" s="333" t="s">
        <v>409</v>
      </c>
      <c r="MC189" s="333" t="s">
        <v>409</v>
      </c>
      <c r="MF189" s="333" t="s">
        <v>409</v>
      </c>
      <c r="MI189" s="333" t="s">
        <v>409</v>
      </c>
      <c r="ML189" s="333" t="s">
        <v>409</v>
      </c>
      <c r="MO189" s="333" t="s">
        <v>409</v>
      </c>
      <c r="MR189" s="333" t="s">
        <v>410</v>
      </c>
      <c r="MT189" s="333" t="s">
        <v>411</v>
      </c>
      <c r="MU189" s="333" t="s">
        <v>411</v>
      </c>
      <c r="MV189" s="333" t="s">
        <v>411</v>
      </c>
      <c r="MW189" s="333" t="s">
        <v>465</v>
      </c>
      <c r="MX189" s="333" t="s">
        <v>465</v>
      </c>
      <c r="MY189" s="333" t="s">
        <v>411</v>
      </c>
      <c r="MZ189" s="333" t="s">
        <v>411</v>
      </c>
      <c r="NA189" s="333" t="s">
        <v>411</v>
      </c>
      <c r="NB189" s="333">
        <v>0</v>
      </c>
      <c r="ND189" s="333">
        <v>0</v>
      </c>
      <c r="NF189" s="333">
        <v>0</v>
      </c>
      <c r="NH189" s="333">
        <v>300</v>
      </c>
      <c r="NI189" s="333" t="s">
        <v>413</v>
      </c>
      <c r="NJ189" s="333">
        <v>1000</v>
      </c>
      <c r="NK189" s="333" t="s">
        <v>11863</v>
      </c>
      <c r="NL189" s="333">
        <v>0</v>
      </c>
      <c r="NN189" s="333">
        <v>0</v>
      </c>
      <c r="NP189" s="333" t="s">
        <v>423</v>
      </c>
      <c r="NQ189" s="333">
        <v>0</v>
      </c>
      <c r="NS189" s="333">
        <v>1</v>
      </c>
      <c r="NT189" s="333">
        <v>0</v>
      </c>
      <c r="NU189" s="333">
        <v>0</v>
      </c>
      <c r="NV189" s="333">
        <v>0</v>
      </c>
      <c r="NW189" s="333">
        <v>1</v>
      </c>
      <c r="NX189" s="333">
        <v>0</v>
      </c>
      <c r="NY189" s="333">
        <v>1</v>
      </c>
      <c r="NZ189" s="333">
        <v>0</v>
      </c>
      <c r="OA189" s="333">
        <v>0</v>
      </c>
      <c r="OB189" s="333">
        <v>0</v>
      </c>
      <c r="OC189" s="333">
        <v>1</v>
      </c>
      <c r="OD189" s="333">
        <v>0</v>
      </c>
      <c r="OE189" s="333">
        <v>1</v>
      </c>
      <c r="OF189" s="333">
        <v>0</v>
      </c>
      <c r="OG189" s="333">
        <v>0</v>
      </c>
      <c r="OH189" s="333">
        <v>0</v>
      </c>
      <c r="OI189" s="333">
        <v>1</v>
      </c>
      <c r="OJ189" s="333">
        <v>0</v>
      </c>
      <c r="OK189" s="333">
        <v>1</v>
      </c>
      <c r="OL189" s="333">
        <v>0</v>
      </c>
      <c r="OM189" s="333">
        <v>0</v>
      </c>
      <c r="ON189" s="333">
        <v>0</v>
      </c>
      <c r="OO189" s="333">
        <v>1</v>
      </c>
      <c r="OP189" s="333">
        <v>0</v>
      </c>
      <c r="OQ189" s="333">
        <v>1</v>
      </c>
      <c r="OR189" s="333">
        <v>0</v>
      </c>
      <c r="OS189" s="333">
        <v>0</v>
      </c>
      <c r="OT189" s="333">
        <v>0</v>
      </c>
      <c r="OU189" s="333">
        <v>1</v>
      </c>
      <c r="OV189" s="333">
        <v>0</v>
      </c>
      <c r="OW189" s="333">
        <v>1</v>
      </c>
      <c r="OX189" s="333">
        <v>0</v>
      </c>
      <c r="OY189" s="333">
        <v>0</v>
      </c>
      <c r="OZ189" s="333">
        <v>0</v>
      </c>
      <c r="PA189" s="333">
        <v>1</v>
      </c>
      <c r="PB189" s="333">
        <v>0</v>
      </c>
      <c r="PC189" s="333">
        <v>0</v>
      </c>
      <c r="PD189" s="333">
        <v>0</v>
      </c>
      <c r="PE189" s="333">
        <v>0</v>
      </c>
      <c r="PF189" s="333">
        <v>0</v>
      </c>
      <c r="PG189" s="333">
        <v>0</v>
      </c>
      <c r="PH189" s="333">
        <v>0</v>
      </c>
      <c r="PJ189" s="333" t="s">
        <v>423</v>
      </c>
      <c r="PK189" s="333" t="s">
        <v>11930</v>
      </c>
      <c r="PL189" s="333" t="s">
        <v>11931</v>
      </c>
      <c r="PM189" s="333" t="s">
        <v>11932</v>
      </c>
      <c r="PN189" s="333">
        <v>425244</v>
      </c>
      <c r="PO189" s="333" t="s">
        <v>11933</v>
      </c>
      <c r="PP189" s="333" t="s">
        <v>11934</v>
      </c>
      <c r="PQ189" s="333">
        <v>90</v>
      </c>
      <c r="PS189" s="333">
        <v>-1</v>
      </c>
    </row>
    <row r="190" spans="1:435" hidden="1" x14ac:dyDescent="0.25">
      <c r="A190">
        <v>114020459</v>
      </c>
      <c r="B190" t="s">
        <v>415</v>
      </c>
      <c r="C190" t="s">
        <v>11935</v>
      </c>
      <c r="D190" t="s">
        <v>384</v>
      </c>
      <c r="E190" t="s">
        <v>11936</v>
      </c>
      <c r="F190" t="s">
        <v>11937</v>
      </c>
      <c r="G190">
        <v>90830287</v>
      </c>
      <c r="H190" t="s">
        <v>11938</v>
      </c>
      <c r="I190" t="s">
        <v>11939</v>
      </c>
      <c r="J190" t="s">
        <v>421</v>
      </c>
      <c r="P190" t="s">
        <v>409</v>
      </c>
      <c r="Q190"/>
      <c r="AS190"/>
      <c r="BO190" s="408"/>
      <c r="BS190" s="408"/>
      <c r="BT190" s="408"/>
      <c r="BU190" s="408"/>
      <c r="CD190"/>
      <c r="CE190"/>
      <c r="CH190"/>
      <c r="CI190"/>
      <c r="CR190"/>
      <c r="CS190"/>
      <c r="CT190"/>
      <c r="CU190"/>
      <c r="DJ190"/>
      <c r="DL190"/>
      <c r="DM190"/>
      <c r="DN190"/>
      <c r="DO190"/>
      <c r="DP190"/>
      <c r="EB190"/>
      <c r="ED190"/>
      <c r="FF190" t="s">
        <v>409</v>
      </c>
      <c r="FV190"/>
      <c r="IL190">
        <v>0</v>
      </c>
      <c r="IM190">
        <v>0</v>
      </c>
      <c r="IN190">
        <v>0</v>
      </c>
      <c r="IO190">
        <v>40</v>
      </c>
      <c r="IP190">
        <v>20</v>
      </c>
      <c r="IQ190">
        <v>0</v>
      </c>
      <c r="IR190">
        <v>0</v>
      </c>
      <c r="IS190">
        <v>10</v>
      </c>
      <c r="IT190">
        <v>0</v>
      </c>
      <c r="IU190">
        <v>10</v>
      </c>
      <c r="IV190">
        <v>0</v>
      </c>
      <c r="IW190">
        <v>0</v>
      </c>
      <c r="IX190">
        <v>0</v>
      </c>
      <c r="IY190">
        <v>0</v>
      </c>
      <c r="IZ190">
        <v>0</v>
      </c>
      <c r="JA190">
        <v>0</v>
      </c>
      <c r="JB190">
        <v>0</v>
      </c>
      <c r="JC190">
        <v>0</v>
      </c>
      <c r="JD190">
        <v>0</v>
      </c>
      <c r="JE190">
        <v>0</v>
      </c>
      <c r="JF190">
        <v>0</v>
      </c>
      <c r="JG190">
        <v>0</v>
      </c>
      <c r="JH190">
        <v>0</v>
      </c>
      <c r="JI190">
        <v>0</v>
      </c>
      <c r="JJ190">
        <v>0</v>
      </c>
      <c r="JK190">
        <v>0</v>
      </c>
      <c r="JL190">
        <v>0</v>
      </c>
      <c r="JM190">
        <v>0</v>
      </c>
      <c r="JN190">
        <v>0</v>
      </c>
      <c r="JO190">
        <v>0</v>
      </c>
      <c r="JR190">
        <v>0</v>
      </c>
      <c r="KA190">
        <v>0</v>
      </c>
      <c r="KB190">
        <v>0</v>
      </c>
      <c r="KC190">
        <v>0</v>
      </c>
      <c r="KD190">
        <v>0</v>
      </c>
      <c r="KE190">
        <v>0</v>
      </c>
      <c r="KF190">
        <v>0</v>
      </c>
      <c r="KG190">
        <v>0</v>
      </c>
      <c r="KJ190">
        <v>0</v>
      </c>
      <c r="KT190" t="s">
        <v>456</v>
      </c>
      <c r="KU190" t="s">
        <v>456</v>
      </c>
      <c r="KV190" t="s">
        <v>456</v>
      </c>
      <c r="KW190" t="s">
        <v>456</v>
      </c>
      <c r="KY190" t="s">
        <v>409</v>
      </c>
      <c r="LB190" t="s">
        <v>409</v>
      </c>
      <c r="LE190" t="s">
        <v>409</v>
      </c>
      <c r="LH190" t="s">
        <v>409</v>
      </c>
      <c r="LK190" t="s">
        <v>409</v>
      </c>
      <c r="LN190" t="s">
        <v>409</v>
      </c>
      <c r="LQ190" t="s">
        <v>409</v>
      </c>
      <c r="LT190" t="s">
        <v>409</v>
      </c>
      <c r="LW190" t="s">
        <v>409</v>
      </c>
      <c r="LZ190" t="s">
        <v>409</v>
      </c>
      <c r="MC190" t="s">
        <v>409</v>
      </c>
      <c r="MF190" t="s">
        <v>409</v>
      </c>
      <c r="MI190" t="s">
        <v>409</v>
      </c>
      <c r="ML190" t="s">
        <v>409</v>
      </c>
      <c r="MO190" t="s">
        <v>409</v>
      </c>
      <c r="MR190" t="s">
        <v>517</v>
      </c>
      <c r="MT190" t="s">
        <v>411</v>
      </c>
      <c r="MU190" t="s">
        <v>411</v>
      </c>
      <c r="MV190" t="s">
        <v>411</v>
      </c>
      <c r="MW190" t="s">
        <v>411</v>
      </c>
      <c r="MX190" t="s">
        <v>411</v>
      </c>
      <c r="MY190" t="s">
        <v>411</v>
      </c>
      <c r="MZ190" t="s">
        <v>411</v>
      </c>
      <c r="NA190" t="s">
        <v>411</v>
      </c>
      <c r="NB190">
        <v>0</v>
      </c>
      <c r="ND190">
        <v>0</v>
      </c>
      <c r="NF190">
        <v>0</v>
      </c>
      <c r="NH190">
        <v>0</v>
      </c>
      <c r="NJ190">
        <v>0</v>
      </c>
      <c r="NL190">
        <v>0</v>
      </c>
      <c r="NN190">
        <v>0</v>
      </c>
      <c r="NP190" t="s">
        <v>423</v>
      </c>
      <c r="NQ190">
        <v>0</v>
      </c>
      <c r="NS190">
        <v>0</v>
      </c>
      <c r="NT190">
        <v>0</v>
      </c>
      <c r="NU190">
        <v>0</v>
      </c>
      <c r="NV190">
        <v>0</v>
      </c>
      <c r="NW190">
        <v>0</v>
      </c>
      <c r="NX190">
        <v>0</v>
      </c>
      <c r="NY190">
        <v>0</v>
      </c>
      <c r="NZ190">
        <v>0</v>
      </c>
      <c r="OA190">
        <v>0</v>
      </c>
      <c r="OB190">
        <v>0</v>
      </c>
      <c r="OC190">
        <v>0</v>
      </c>
      <c r="OD190">
        <v>0</v>
      </c>
      <c r="OE190">
        <v>0</v>
      </c>
      <c r="OF190">
        <v>0</v>
      </c>
      <c r="OG190">
        <v>0</v>
      </c>
      <c r="OH190">
        <v>0</v>
      </c>
      <c r="OI190">
        <v>0</v>
      </c>
      <c r="OJ190">
        <v>0</v>
      </c>
      <c r="OK190">
        <v>0</v>
      </c>
      <c r="OL190">
        <v>0</v>
      </c>
      <c r="OM190">
        <v>0</v>
      </c>
      <c r="ON190">
        <v>0</v>
      </c>
      <c r="OO190">
        <v>0</v>
      </c>
      <c r="OP190">
        <v>0</v>
      </c>
      <c r="OQ190">
        <v>0</v>
      </c>
      <c r="OR190">
        <v>0</v>
      </c>
      <c r="OS190">
        <v>0</v>
      </c>
      <c r="OT190">
        <v>0</v>
      </c>
      <c r="OU190">
        <v>0</v>
      </c>
      <c r="OV190">
        <v>0</v>
      </c>
      <c r="OW190">
        <v>0</v>
      </c>
      <c r="OX190">
        <v>0</v>
      </c>
      <c r="OY190">
        <v>0</v>
      </c>
      <c r="OZ190">
        <v>0</v>
      </c>
      <c r="PA190">
        <v>0</v>
      </c>
      <c r="PB190">
        <v>0</v>
      </c>
      <c r="PC190">
        <v>0</v>
      </c>
      <c r="PD190">
        <v>0</v>
      </c>
      <c r="PE190">
        <v>0</v>
      </c>
      <c r="PF190">
        <v>0</v>
      </c>
      <c r="PG190">
        <v>0</v>
      </c>
      <c r="PH190">
        <v>0</v>
      </c>
      <c r="PI190"/>
      <c r="PJ190" t="s">
        <v>11940</v>
      </c>
      <c r="PK190" t="s">
        <v>11941</v>
      </c>
      <c r="PL190" t="s">
        <v>11942</v>
      </c>
      <c r="PM190" t="s">
        <v>11943</v>
      </c>
      <c r="PN190">
        <v>425360</v>
      </c>
      <c r="PO190" t="s">
        <v>11944</v>
      </c>
      <c r="PP190" t="s">
        <v>11945</v>
      </c>
      <c r="PQ190">
        <v>91</v>
      </c>
      <c r="PS190">
        <v>-1</v>
      </c>
    </row>
    <row r="191" spans="1:435" hidden="1" x14ac:dyDescent="0.25">
      <c r="A191">
        <v>114020054</v>
      </c>
      <c r="B191" t="s">
        <v>11946</v>
      </c>
      <c r="C191" t="s">
        <v>11947</v>
      </c>
      <c r="D191" t="s">
        <v>384</v>
      </c>
      <c r="E191" t="s">
        <v>559</v>
      </c>
      <c r="F191" t="s">
        <v>11948</v>
      </c>
      <c r="G191">
        <v>68996058</v>
      </c>
      <c r="H191" t="s">
        <v>11949</v>
      </c>
      <c r="I191" t="s">
        <v>11950</v>
      </c>
      <c r="J191" t="s">
        <v>421</v>
      </c>
      <c r="P191" t="s">
        <v>392</v>
      </c>
      <c r="Q191" t="s">
        <v>393</v>
      </c>
      <c r="R191">
        <v>1</v>
      </c>
      <c r="S191">
        <v>0</v>
      </c>
      <c r="T191">
        <v>0</v>
      </c>
      <c r="U191">
        <v>0</v>
      </c>
      <c r="V191">
        <v>0</v>
      </c>
      <c r="W191">
        <v>34</v>
      </c>
      <c r="X191">
        <v>0</v>
      </c>
      <c r="Y191">
        <v>0</v>
      </c>
      <c r="Z191">
        <v>6</v>
      </c>
      <c r="AA191">
        <v>0</v>
      </c>
      <c r="AB191">
        <v>0</v>
      </c>
      <c r="AC191">
        <v>15</v>
      </c>
      <c r="AD191">
        <v>0</v>
      </c>
      <c r="AE191">
        <v>0</v>
      </c>
      <c r="AF191">
        <v>0</v>
      </c>
      <c r="AG191">
        <v>0</v>
      </c>
      <c r="AH191">
        <v>0</v>
      </c>
      <c r="AI191">
        <v>0</v>
      </c>
      <c r="AJ191">
        <v>0</v>
      </c>
      <c r="AK191">
        <v>0</v>
      </c>
      <c r="AL191">
        <v>2</v>
      </c>
      <c r="AM191">
        <v>0</v>
      </c>
      <c r="AN191">
        <v>0</v>
      </c>
      <c r="AO191">
        <v>0</v>
      </c>
      <c r="AP191">
        <v>0</v>
      </c>
      <c r="AQ191">
        <v>0</v>
      </c>
      <c r="AR191" t="s">
        <v>394</v>
      </c>
      <c r="AS191" t="s">
        <v>11823</v>
      </c>
      <c r="AT191">
        <v>1</v>
      </c>
      <c r="AU191">
        <v>0</v>
      </c>
      <c r="AV191">
        <v>0</v>
      </c>
      <c r="AW191">
        <v>1</v>
      </c>
      <c r="AX191">
        <v>0</v>
      </c>
      <c r="AY191">
        <v>0</v>
      </c>
      <c r="AZ191">
        <v>0</v>
      </c>
      <c r="BA191">
        <v>0</v>
      </c>
      <c r="BB191">
        <v>10</v>
      </c>
      <c r="BC191">
        <v>0</v>
      </c>
      <c r="BD191">
        <v>0</v>
      </c>
      <c r="BE191">
        <v>90</v>
      </c>
      <c r="BF191">
        <v>0</v>
      </c>
      <c r="BG191">
        <v>0</v>
      </c>
      <c r="BH191">
        <v>0</v>
      </c>
      <c r="BI191">
        <v>0</v>
      </c>
      <c r="BJ191" t="s">
        <v>392</v>
      </c>
      <c r="BK191">
        <v>12</v>
      </c>
      <c r="BL191">
        <v>3</v>
      </c>
      <c r="BN191" s="401">
        <v>34</v>
      </c>
      <c r="BO191" s="408">
        <v>6</v>
      </c>
      <c r="BP191" s="401">
        <v>33</v>
      </c>
      <c r="BQ191" s="401">
        <v>1</v>
      </c>
      <c r="BR191" s="401">
        <v>0</v>
      </c>
      <c r="BS191" s="408">
        <v>6</v>
      </c>
      <c r="BT191" s="408">
        <v>0</v>
      </c>
      <c r="BU191" s="408">
        <v>0</v>
      </c>
      <c r="BV191">
        <v>60</v>
      </c>
      <c r="BW191">
        <v>40</v>
      </c>
      <c r="BX191">
        <v>0</v>
      </c>
      <c r="BY191">
        <v>7</v>
      </c>
      <c r="BZ191">
        <v>48</v>
      </c>
      <c r="CA191">
        <v>0</v>
      </c>
      <c r="CB191">
        <v>230</v>
      </c>
      <c r="CC191">
        <v>530</v>
      </c>
      <c r="CD191">
        <v>0</v>
      </c>
      <c r="CE191">
        <v>450</v>
      </c>
      <c r="CF191">
        <v>4</v>
      </c>
      <c r="CG191">
        <v>4</v>
      </c>
      <c r="CH191">
        <v>0</v>
      </c>
      <c r="CI191">
        <v>3</v>
      </c>
      <c r="CJ191">
        <v>21</v>
      </c>
      <c r="CK191">
        <v>2</v>
      </c>
      <c r="CL191">
        <v>0</v>
      </c>
      <c r="CM191">
        <v>5</v>
      </c>
      <c r="CN191">
        <v>0</v>
      </c>
      <c r="CO191">
        <v>0</v>
      </c>
      <c r="CP191">
        <v>0</v>
      </c>
      <c r="CQ191">
        <v>0</v>
      </c>
      <c r="CR191">
        <v>0</v>
      </c>
      <c r="CS191">
        <v>0</v>
      </c>
      <c r="CT191">
        <v>0</v>
      </c>
      <c r="CU191">
        <v>0</v>
      </c>
      <c r="CV191">
        <v>0</v>
      </c>
      <c r="CW191">
        <v>0</v>
      </c>
      <c r="CX191">
        <v>0</v>
      </c>
      <c r="CY191">
        <v>0</v>
      </c>
      <c r="CZ191">
        <v>0</v>
      </c>
      <c r="DA191">
        <v>0</v>
      </c>
      <c r="DB191">
        <v>0</v>
      </c>
      <c r="DC191">
        <v>0</v>
      </c>
      <c r="DD191">
        <v>0</v>
      </c>
      <c r="DE191">
        <v>0</v>
      </c>
      <c r="DF191">
        <v>0</v>
      </c>
      <c r="DG191">
        <v>0</v>
      </c>
      <c r="DH191" t="s">
        <v>1880</v>
      </c>
      <c r="DJ191"/>
      <c r="DL191"/>
      <c r="DM191"/>
      <c r="DN191"/>
      <c r="DO191"/>
      <c r="DP191"/>
      <c r="EB191"/>
      <c r="ED191"/>
      <c r="EM191">
        <v>0</v>
      </c>
      <c r="EN191">
        <v>0</v>
      </c>
      <c r="EO191">
        <v>0</v>
      </c>
      <c r="EP191">
        <v>0</v>
      </c>
      <c r="EQ191">
        <v>100</v>
      </c>
      <c r="ER191">
        <v>0</v>
      </c>
      <c r="ES191">
        <v>0</v>
      </c>
      <c r="ET191">
        <v>0</v>
      </c>
      <c r="EV191">
        <v>0</v>
      </c>
      <c r="EW191">
        <v>0</v>
      </c>
      <c r="EX191">
        <v>0</v>
      </c>
      <c r="EY191">
        <v>0</v>
      </c>
      <c r="EZ191">
        <v>0</v>
      </c>
      <c r="FA191">
        <v>0</v>
      </c>
      <c r="FB191">
        <v>0</v>
      </c>
      <c r="FD191">
        <v>100</v>
      </c>
      <c r="FE191">
        <v>0</v>
      </c>
      <c r="FF191" t="s">
        <v>392</v>
      </c>
      <c r="FG191">
        <v>100</v>
      </c>
      <c r="FH191">
        <v>0</v>
      </c>
      <c r="FI191">
        <v>0</v>
      </c>
      <c r="FJ191">
        <v>10</v>
      </c>
      <c r="FK191">
        <v>0</v>
      </c>
      <c r="FL191">
        <v>0</v>
      </c>
      <c r="FM191">
        <v>20</v>
      </c>
      <c r="FN191">
        <v>0</v>
      </c>
      <c r="FO191">
        <v>0</v>
      </c>
      <c r="FP191">
        <v>0</v>
      </c>
      <c r="FQ191">
        <v>0</v>
      </c>
      <c r="FR191">
        <v>0</v>
      </c>
      <c r="FS191">
        <v>4</v>
      </c>
      <c r="FT191">
        <v>0</v>
      </c>
      <c r="FU191">
        <v>0</v>
      </c>
      <c r="FV191" t="s">
        <v>11951</v>
      </c>
      <c r="FW191">
        <v>0</v>
      </c>
      <c r="FX191">
        <v>1</v>
      </c>
      <c r="FY191">
        <v>1</v>
      </c>
      <c r="FZ191">
        <v>0</v>
      </c>
      <c r="GA191">
        <v>1</v>
      </c>
      <c r="GB191">
        <v>0</v>
      </c>
      <c r="GC191">
        <v>20</v>
      </c>
      <c r="GD191">
        <v>30</v>
      </c>
      <c r="GE191">
        <v>0</v>
      </c>
      <c r="GF191">
        <v>50</v>
      </c>
      <c r="GG191" t="s">
        <v>11952</v>
      </c>
      <c r="GH191" t="s">
        <v>392</v>
      </c>
      <c r="GI191">
        <v>5</v>
      </c>
      <c r="GJ191">
        <v>6</v>
      </c>
      <c r="GL191">
        <v>100</v>
      </c>
      <c r="GM191">
        <v>0</v>
      </c>
      <c r="GN191">
        <v>99</v>
      </c>
      <c r="GO191">
        <v>1</v>
      </c>
      <c r="GP191">
        <v>0</v>
      </c>
      <c r="GQ191">
        <v>0</v>
      </c>
      <c r="GR191">
        <v>54</v>
      </c>
      <c r="GS191">
        <v>54</v>
      </c>
      <c r="GT191">
        <v>2</v>
      </c>
      <c r="GU191">
        <v>20</v>
      </c>
      <c r="GV191">
        <v>78</v>
      </c>
      <c r="GW191">
        <v>2</v>
      </c>
      <c r="GX191">
        <v>0</v>
      </c>
      <c r="GY191">
        <v>0</v>
      </c>
      <c r="GZ191">
        <v>26</v>
      </c>
      <c r="HA191">
        <v>0</v>
      </c>
      <c r="HB191">
        <v>0</v>
      </c>
      <c r="HC191">
        <v>0</v>
      </c>
      <c r="HD191" t="s">
        <v>11953</v>
      </c>
      <c r="HE191" t="s">
        <v>425</v>
      </c>
      <c r="HF191" t="s">
        <v>425</v>
      </c>
      <c r="HG191" t="s">
        <v>425</v>
      </c>
      <c r="HH191">
        <v>0</v>
      </c>
      <c r="HI191">
        <v>0</v>
      </c>
      <c r="HJ191">
        <v>0</v>
      </c>
      <c r="HK191">
        <v>0</v>
      </c>
      <c r="HL191">
        <v>30</v>
      </c>
      <c r="HM191">
        <v>10</v>
      </c>
      <c r="HN191">
        <v>0</v>
      </c>
      <c r="HO191">
        <v>0</v>
      </c>
      <c r="HP191">
        <v>0</v>
      </c>
      <c r="HQ191">
        <v>0</v>
      </c>
      <c r="HR191">
        <v>0</v>
      </c>
      <c r="HS191">
        <v>0</v>
      </c>
      <c r="HT191">
        <v>0</v>
      </c>
      <c r="HU191">
        <v>0</v>
      </c>
      <c r="HV191">
        <v>0</v>
      </c>
      <c r="HW191">
        <v>0</v>
      </c>
      <c r="HX191">
        <v>0</v>
      </c>
      <c r="HY191">
        <v>0</v>
      </c>
      <c r="HZ191">
        <v>100</v>
      </c>
      <c r="IA191">
        <v>0</v>
      </c>
      <c r="IB191">
        <v>0</v>
      </c>
      <c r="IC191">
        <v>0</v>
      </c>
      <c r="ID191">
        <v>0</v>
      </c>
      <c r="IE191">
        <v>0</v>
      </c>
      <c r="IF191">
        <v>0</v>
      </c>
      <c r="IG191">
        <v>0</v>
      </c>
      <c r="IH191">
        <v>0</v>
      </c>
      <c r="IJ191">
        <v>100</v>
      </c>
      <c r="IK191">
        <v>0</v>
      </c>
      <c r="IL191">
        <v>6</v>
      </c>
      <c r="IM191">
        <v>0</v>
      </c>
      <c r="IN191">
        <v>15</v>
      </c>
      <c r="IO191">
        <v>45</v>
      </c>
      <c r="IP191">
        <v>0</v>
      </c>
      <c r="IQ191">
        <v>20</v>
      </c>
      <c r="IR191">
        <v>10</v>
      </c>
      <c r="IS191">
        <v>40</v>
      </c>
      <c r="IT191">
        <v>0</v>
      </c>
      <c r="IU191">
        <v>5</v>
      </c>
      <c r="IV191">
        <v>9</v>
      </c>
      <c r="IW191">
        <v>0</v>
      </c>
      <c r="IX191">
        <v>0</v>
      </c>
      <c r="IY191">
        <v>0</v>
      </c>
      <c r="IZ191">
        <v>0</v>
      </c>
      <c r="JA191">
        <v>0</v>
      </c>
      <c r="JB191">
        <v>0</v>
      </c>
      <c r="JC191">
        <v>0</v>
      </c>
      <c r="JD191">
        <v>0</v>
      </c>
      <c r="JE191">
        <v>0</v>
      </c>
      <c r="JF191">
        <v>0</v>
      </c>
      <c r="JG191">
        <v>0</v>
      </c>
      <c r="JH191">
        <v>0</v>
      </c>
      <c r="JI191">
        <v>0</v>
      </c>
      <c r="JJ191">
        <v>0</v>
      </c>
      <c r="JK191">
        <v>0</v>
      </c>
      <c r="JL191">
        <v>0</v>
      </c>
      <c r="JM191">
        <v>0</v>
      </c>
      <c r="JN191">
        <v>0</v>
      </c>
      <c r="JO191">
        <v>0</v>
      </c>
      <c r="JR191">
        <v>0</v>
      </c>
      <c r="KA191">
        <v>0</v>
      </c>
      <c r="KB191">
        <v>0</v>
      </c>
      <c r="KC191">
        <v>0</v>
      </c>
      <c r="KD191">
        <v>0</v>
      </c>
      <c r="KE191">
        <v>0</v>
      </c>
      <c r="KF191">
        <v>0</v>
      </c>
      <c r="KG191">
        <v>0</v>
      </c>
      <c r="KJ191">
        <v>0</v>
      </c>
      <c r="KT191" t="s">
        <v>437</v>
      </c>
      <c r="KU191" t="s">
        <v>437</v>
      </c>
      <c r="KV191" t="s">
        <v>437</v>
      </c>
      <c r="KW191" t="s">
        <v>456</v>
      </c>
      <c r="KY191" t="s">
        <v>409</v>
      </c>
      <c r="LB191" t="s">
        <v>409</v>
      </c>
      <c r="LE191" t="s">
        <v>409</v>
      </c>
      <c r="LH191" t="s">
        <v>409</v>
      </c>
      <c r="LK191" t="s">
        <v>409</v>
      </c>
      <c r="LN191" t="s">
        <v>392</v>
      </c>
      <c r="LO191">
        <v>100</v>
      </c>
      <c r="LP191" t="s">
        <v>506</v>
      </c>
      <c r="LQ191" t="s">
        <v>392</v>
      </c>
      <c r="LR191">
        <v>4</v>
      </c>
      <c r="LS191" t="s">
        <v>506</v>
      </c>
      <c r="LT191" t="s">
        <v>392</v>
      </c>
      <c r="LU191">
        <v>6</v>
      </c>
      <c r="LV191" t="s">
        <v>506</v>
      </c>
      <c r="LW191" t="s">
        <v>409</v>
      </c>
      <c r="LZ191" t="s">
        <v>392</v>
      </c>
      <c r="MA191">
        <v>200</v>
      </c>
      <c r="MB191" t="s">
        <v>507</v>
      </c>
      <c r="MC191" t="s">
        <v>409</v>
      </c>
      <c r="MF191" t="s">
        <v>409</v>
      </c>
      <c r="MI191" t="s">
        <v>409</v>
      </c>
      <c r="ML191" t="s">
        <v>409</v>
      </c>
      <c r="MO191" t="s">
        <v>409</v>
      </c>
      <c r="MR191" t="s">
        <v>410</v>
      </c>
      <c r="MT191" t="s">
        <v>411</v>
      </c>
      <c r="MU191" t="s">
        <v>411</v>
      </c>
      <c r="MV191" t="s">
        <v>411</v>
      </c>
      <c r="MW191" t="s">
        <v>411</v>
      </c>
      <c r="MX191" t="s">
        <v>411</v>
      </c>
      <c r="MY191" t="s">
        <v>411</v>
      </c>
      <c r="MZ191" t="s">
        <v>411</v>
      </c>
      <c r="NA191" t="s">
        <v>412</v>
      </c>
      <c r="NB191">
        <v>0</v>
      </c>
      <c r="ND191">
        <v>0</v>
      </c>
      <c r="NF191">
        <v>0</v>
      </c>
      <c r="NH191">
        <v>0</v>
      </c>
      <c r="NJ191">
        <v>0</v>
      </c>
      <c r="NL191">
        <v>0</v>
      </c>
      <c r="NN191">
        <v>0</v>
      </c>
      <c r="NP191" t="s">
        <v>11954</v>
      </c>
      <c r="NQ191">
        <v>20</v>
      </c>
      <c r="NR191" t="s">
        <v>11955</v>
      </c>
      <c r="NS191">
        <v>0</v>
      </c>
      <c r="NT191">
        <v>0</v>
      </c>
      <c r="NU191">
        <v>1</v>
      </c>
      <c r="NV191">
        <v>1</v>
      </c>
      <c r="NW191">
        <v>1</v>
      </c>
      <c r="NX191">
        <v>1</v>
      </c>
      <c r="NY191">
        <v>0</v>
      </c>
      <c r="NZ191">
        <v>0</v>
      </c>
      <c r="OA191">
        <v>0</v>
      </c>
      <c r="OB191">
        <v>0</v>
      </c>
      <c r="OC191">
        <v>0</v>
      </c>
      <c r="OD191">
        <v>0</v>
      </c>
      <c r="OE191">
        <v>0</v>
      </c>
      <c r="OF191">
        <v>0</v>
      </c>
      <c r="OG191">
        <v>0</v>
      </c>
      <c r="OH191">
        <v>0</v>
      </c>
      <c r="OI191">
        <v>0</v>
      </c>
      <c r="OJ191">
        <v>0</v>
      </c>
      <c r="OK191">
        <v>0</v>
      </c>
      <c r="OL191">
        <v>0</v>
      </c>
      <c r="OM191">
        <v>0</v>
      </c>
      <c r="ON191">
        <v>0</v>
      </c>
      <c r="OO191">
        <v>0</v>
      </c>
      <c r="OP191">
        <v>0</v>
      </c>
      <c r="OQ191">
        <v>0</v>
      </c>
      <c r="OR191">
        <v>0</v>
      </c>
      <c r="OS191">
        <v>0</v>
      </c>
      <c r="OT191">
        <v>0</v>
      </c>
      <c r="OU191">
        <v>0</v>
      </c>
      <c r="OV191">
        <v>0</v>
      </c>
      <c r="OW191">
        <v>0</v>
      </c>
      <c r="OX191">
        <v>0</v>
      </c>
      <c r="OY191">
        <v>0</v>
      </c>
      <c r="OZ191">
        <v>0</v>
      </c>
      <c r="PA191">
        <v>0</v>
      </c>
      <c r="PB191">
        <v>0</v>
      </c>
      <c r="PC191">
        <v>0</v>
      </c>
      <c r="PD191">
        <v>0</v>
      </c>
      <c r="PE191">
        <v>0</v>
      </c>
      <c r="PF191">
        <v>0</v>
      </c>
      <c r="PG191">
        <v>0</v>
      </c>
      <c r="PH191">
        <v>0</v>
      </c>
      <c r="PI191"/>
      <c r="PJ191" t="s">
        <v>423</v>
      </c>
      <c r="PK191" t="s">
        <v>11956</v>
      </c>
      <c r="PL191" t="s">
        <v>11957</v>
      </c>
      <c r="PM191" t="s">
        <v>11958</v>
      </c>
      <c r="PN191">
        <v>425603</v>
      </c>
      <c r="PO191" t="s">
        <v>11959</v>
      </c>
      <c r="PP191" t="s">
        <v>11960</v>
      </c>
      <c r="PQ191">
        <v>92</v>
      </c>
      <c r="PS191">
        <v>-1</v>
      </c>
    </row>
    <row r="192" spans="1:435" hidden="1" x14ac:dyDescent="0.25">
      <c r="A192">
        <v>114020318</v>
      </c>
      <c r="B192" t="s">
        <v>11961</v>
      </c>
      <c r="C192" t="s">
        <v>11962</v>
      </c>
      <c r="D192" t="s">
        <v>384</v>
      </c>
      <c r="E192" t="s">
        <v>11963</v>
      </c>
      <c r="F192" t="s">
        <v>11964</v>
      </c>
      <c r="G192">
        <v>85274244</v>
      </c>
      <c r="H192" t="s">
        <v>513</v>
      </c>
      <c r="I192" t="s">
        <v>11965</v>
      </c>
      <c r="J192" t="s">
        <v>421</v>
      </c>
      <c r="P192" t="s">
        <v>392</v>
      </c>
      <c r="Q192" t="s">
        <v>1923</v>
      </c>
      <c r="R192" s="143">
        <v>0</v>
      </c>
      <c r="S192" s="143">
        <v>1</v>
      </c>
      <c r="T192">
        <v>0</v>
      </c>
      <c r="U192">
        <v>0</v>
      </c>
      <c r="V192">
        <v>0</v>
      </c>
      <c r="W192">
        <v>40</v>
      </c>
      <c r="X192">
        <v>0</v>
      </c>
      <c r="Y192">
        <v>0</v>
      </c>
      <c r="Z192">
        <v>10</v>
      </c>
      <c r="AA192">
        <v>0</v>
      </c>
      <c r="AB192">
        <v>0</v>
      </c>
      <c r="AC192">
        <v>30</v>
      </c>
      <c r="AD192">
        <v>0</v>
      </c>
      <c r="AE192">
        <v>0</v>
      </c>
      <c r="AF192">
        <v>0</v>
      </c>
      <c r="AG192">
        <v>0</v>
      </c>
      <c r="AH192">
        <v>0</v>
      </c>
      <c r="AI192">
        <v>0</v>
      </c>
      <c r="AJ192">
        <v>70</v>
      </c>
      <c r="AK192">
        <v>0</v>
      </c>
      <c r="AL192">
        <v>4</v>
      </c>
      <c r="AM192">
        <v>0</v>
      </c>
      <c r="AN192">
        <v>0</v>
      </c>
      <c r="AO192">
        <v>0</v>
      </c>
      <c r="AP192">
        <v>0</v>
      </c>
      <c r="AQ192">
        <v>0</v>
      </c>
      <c r="AR192" t="s">
        <v>394</v>
      </c>
      <c r="AS192" t="s">
        <v>548</v>
      </c>
      <c r="AT192">
        <v>0</v>
      </c>
      <c r="AU192">
        <v>0</v>
      </c>
      <c r="AV192">
        <v>0</v>
      </c>
      <c r="AW192">
        <v>1</v>
      </c>
      <c r="AX192">
        <v>1</v>
      </c>
      <c r="AY192">
        <v>0</v>
      </c>
      <c r="AZ192">
        <v>0</v>
      </c>
      <c r="BA192">
        <v>0</v>
      </c>
      <c r="BB192">
        <v>0</v>
      </c>
      <c r="BC192">
        <v>0</v>
      </c>
      <c r="BD192">
        <v>0</v>
      </c>
      <c r="BE192">
        <v>50</v>
      </c>
      <c r="BF192">
        <v>50</v>
      </c>
      <c r="BG192">
        <v>0</v>
      </c>
      <c r="BH192">
        <v>0</v>
      </c>
      <c r="BI192">
        <v>0</v>
      </c>
      <c r="BJ192" t="s">
        <v>392</v>
      </c>
      <c r="BK192">
        <v>11</v>
      </c>
      <c r="BL192">
        <v>3</v>
      </c>
      <c r="BN192" s="401">
        <v>56</v>
      </c>
      <c r="BO192" s="408">
        <v>10</v>
      </c>
      <c r="BP192" s="401">
        <v>50</v>
      </c>
      <c r="BQ192" s="401">
        <v>0</v>
      </c>
      <c r="BR192" s="401">
        <v>6</v>
      </c>
      <c r="BS192" s="408">
        <v>5</v>
      </c>
      <c r="BT192" s="408">
        <v>5</v>
      </c>
      <c r="BU192" s="408">
        <v>0</v>
      </c>
      <c r="BV192">
        <v>100</v>
      </c>
      <c r="BW192">
        <v>0</v>
      </c>
      <c r="BX192">
        <v>0</v>
      </c>
      <c r="BY192">
        <v>7</v>
      </c>
      <c r="BZ192">
        <v>18</v>
      </c>
      <c r="CA192">
        <v>20</v>
      </c>
      <c r="CB192">
        <v>300</v>
      </c>
      <c r="CC192">
        <v>550</v>
      </c>
      <c r="CD192">
        <v>480</v>
      </c>
      <c r="CE192">
        <v>500</v>
      </c>
      <c r="CF192">
        <v>5</v>
      </c>
      <c r="CG192">
        <v>3</v>
      </c>
      <c r="CH192">
        <v>12</v>
      </c>
      <c r="CI192">
        <v>9</v>
      </c>
      <c r="CJ192">
        <v>22</v>
      </c>
      <c r="CK192">
        <v>10</v>
      </c>
      <c r="CL192">
        <v>12</v>
      </c>
      <c r="CM192">
        <v>6</v>
      </c>
      <c r="CN192">
        <v>22</v>
      </c>
      <c r="CO192">
        <v>10</v>
      </c>
      <c r="CP192">
        <v>12</v>
      </c>
      <c r="CQ192">
        <v>6</v>
      </c>
      <c r="CR192">
        <v>0</v>
      </c>
      <c r="CS192">
        <v>0</v>
      </c>
      <c r="CT192">
        <v>0</v>
      </c>
      <c r="CU192">
        <v>1</v>
      </c>
      <c r="CV192">
        <v>0</v>
      </c>
      <c r="CW192">
        <v>0</v>
      </c>
      <c r="CX192">
        <v>0</v>
      </c>
      <c r="CY192">
        <v>0</v>
      </c>
      <c r="CZ192">
        <v>0</v>
      </c>
      <c r="DA192">
        <v>0</v>
      </c>
      <c r="DB192">
        <v>0</v>
      </c>
      <c r="DC192">
        <v>0</v>
      </c>
      <c r="DD192">
        <v>0</v>
      </c>
      <c r="DE192">
        <v>0</v>
      </c>
      <c r="DF192">
        <v>0</v>
      </c>
      <c r="DG192">
        <v>0</v>
      </c>
      <c r="DH192" t="s">
        <v>1880</v>
      </c>
      <c r="DJ192"/>
      <c r="DL192"/>
      <c r="DM192"/>
      <c r="DN192"/>
      <c r="DO192"/>
      <c r="DP192"/>
      <c r="EB192"/>
      <c r="ED192"/>
      <c r="EM192">
        <v>0</v>
      </c>
      <c r="EN192">
        <v>0</v>
      </c>
      <c r="EO192">
        <v>0</v>
      </c>
      <c r="EP192">
        <v>0</v>
      </c>
      <c r="EQ192">
        <v>100</v>
      </c>
      <c r="ER192">
        <v>0</v>
      </c>
      <c r="ES192">
        <v>0</v>
      </c>
      <c r="ET192">
        <v>0</v>
      </c>
      <c r="EV192">
        <v>0</v>
      </c>
      <c r="EW192">
        <v>0</v>
      </c>
      <c r="EX192">
        <v>0</v>
      </c>
      <c r="EY192">
        <v>0</v>
      </c>
      <c r="EZ192">
        <v>0</v>
      </c>
      <c r="FA192">
        <v>0</v>
      </c>
      <c r="FB192">
        <v>0</v>
      </c>
      <c r="FD192">
        <v>100</v>
      </c>
      <c r="FE192">
        <v>0</v>
      </c>
      <c r="FF192" t="s">
        <v>392</v>
      </c>
      <c r="FG192">
        <v>30</v>
      </c>
      <c r="FH192">
        <v>0</v>
      </c>
      <c r="FI192">
        <v>0</v>
      </c>
      <c r="FJ192">
        <v>0</v>
      </c>
      <c r="FK192">
        <v>0</v>
      </c>
      <c r="FL192">
        <v>0</v>
      </c>
      <c r="FM192">
        <v>0</v>
      </c>
      <c r="FN192">
        <v>0</v>
      </c>
      <c r="FO192">
        <v>0</v>
      </c>
      <c r="FP192">
        <v>0</v>
      </c>
      <c r="FQ192">
        <v>0</v>
      </c>
      <c r="FR192">
        <v>0</v>
      </c>
      <c r="FS192">
        <v>1</v>
      </c>
      <c r="FT192">
        <v>0</v>
      </c>
      <c r="FU192">
        <v>0</v>
      </c>
      <c r="FV192" t="s">
        <v>434</v>
      </c>
      <c r="FW192">
        <v>1</v>
      </c>
      <c r="FX192">
        <v>0</v>
      </c>
      <c r="FY192">
        <v>0</v>
      </c>
      <c r="FZ192">
        <v>0</v>
      </c>
      <c r="GA192">
        <v>0</v>
      </c>
      <c r="GB192">
        <v>100</v>
      </c>
      <c r="GC192">
        <v>0</v>
      </c>
      <c r="GD192">
        <v>0</v>
      </c>
      <c r="GE192">
        <v>0</v>
      </c>
      <c r="GF192">
        <v>0</v>
      </c>
      <c r="GH192" t="s">
        <v>392</v>
      </c>
      <c r="GI192">
        <v>5</v>
      </c>
      <c r="GJ192">
        <v>0</v>
      </c>
      <c r="GL192">
        <v>30</v>
      </c>
      <c r="GM192">
        <v>0</v>
      </c>
      <c r="GN192">
        <v>30</v>
      </c>
      <c r="GO192">
        <v>0</v>
      </c>
      <c r="GP192">
        <v>0</v>
      </c>
      <c r="GQ192">
        <v>0</v>
      </c>
      <c r="GR192">
        <v>15</v>
      </c>
      <c r="GS192">
        <v>15</v>
      </c>
      <c r="GT192">
        <v>0</v>
      </c>
      <c r="GU192">
        <v>0</v>
      </c>
      <c r="GV192">
        <v>0</v>
      </c>
      <c r="GW192">
        <v>0</v>
      </c>
      <c r="GX192">
        <v>0</v>
      </c>
      <c r="GY192">
        <v>0</v>
      </c>
      <c r="GZ192">
        <v>0</v>
      </c>
      <c r="HA192">
        <v>0</v>
      </c>
      <c r="HB192">
        <v>0</v>
      </c>
      <c r="HC192">
        <v>0</v>
      </c>
      <c r="HD192" t="s">
        <v>423</v>
      </c>
      <c r="HE192" t="s">
        <v>423</v>
      </c>
      <c r="HF192" t="s">
        <v>423</v>
      </c>
      <c r="HG192" t="s">
        <v>423</v>
      </c>
      <c r="HH192">
        <v>0</v>
      </c>
      <c r="HI192">
        <v>0</v>
      </c>
      <c r="HJ192">
        <v>0</v>
      </c>
      <c r="HK192">
        <v>0</v>
      </c>
      <c r="HL192">
        <v>0</v>
      </c>
      <c r="HM192">
        <v>0</v>
      </c>
      <c r="HN192">
        <v>0</v>
      </c>
      <c r="HO192">
        <v>0</v>
      </c>
      <c r="HP192">
        <v>0</v>
      </c>
      <c r="HQ192">
        <v>0</v>
      </c>
      <c r="HR192">
        <v>0</v>
      </c>
      <c r="HS192">
        <v>0</v>
      </c>
      <c r="HT192">
        <v>0</v>
      </c>
      <c r="HU192">
        <v>0</v>
      </c>
      <c r="HV192">
        <v>0</v>
      </c>
      <c r="HW192">
        <v>0</v>
      </c>
      <c r="HX192">
        <v>0</v>
      </c>
      <c r="HY192">
        <v>0</v>
      </c>
      <c r="HZ192">
        <v>100</v>
      </c>
      <c r="IA192">
        <v>0</v>
      </c>
      <c r="IB192">
        <v>0</v>
      </c>
      <c r="IC192">
        <v>0</v>
      </c>
      <c r="ID192">
        <v>0</v>
      </c>
      <c r="IE192">
        <v>0</v>
      </c>
      <c r="IF192">
        <v>0</v>
      </c>
      <c r="IG192">
        <v>0</v>
      </c>
      <c r="IH192">
        <v>0</v>
      </c>
      <c r="IJ192">
        <v>100</v>
      </c>
      <c r="IK192">
        <v>0</v>
      </c>
      <c r="IL192">
        <v>0</v>
      </c>
      <c r="IM192">
        <v>0</v>
      </c>
      <c r="IN192">
        <v>14</v>
      </c>
      <c r="IO192">
        <v>80</v>
      </c>
      <c r="IP192">
        <v>0</v>
      </c>
      <c r="IQ192">
        <v>30</v>
      </c>
      <c r="IR192">
        <v>10</v>
      </c>
      <c r="IS192">
        <v>5</v>
      </c>
      <c r="IT192">
        <v>0</v>
      </c>
      <c r="IU192">
        <v>5</v>
      </c>
      <c r="IV192">
        <v>32</v>
      </c>
      <c r="IW192">
        <v>0</v>
      </c>
      <c r="IX192">
        <v>0</v>
      </c>
      <c r="IY192">
        <v>0</v>
      </c>
      <c r="IZ192">
        <v>0</v>
      </c>
      <c r="JA192">
        <v>0</v>
      </c>
      <c r="JB192">
        <v>0</v>
      </c>
      <c r="JC192">
        <v>0</v>
      </c>
      <c r="JD192">
        <v>0</v>
      </c>
      <c r="JE192">
        <v>0</v>
      </c>
      <c r="JF192">
        <v>0</v>
      </c>
      <c r="JG192">
        <v>0</v>
      </c>
      <c r="JH192">
        <v>0</v>
      </c>
      <c r="JI192">
        <v>0</v>
      </c>
      <c r="JJ192">
        <v>0</v>
      </c>
      <c r="JK192">
        <v>0</v>
      </c>
      <c r="JL192">
        <v>0</v>
      </c>
      <c r="JM192">
        <v>0</v>
      </c>
      <c r="JN192">
        <v>0</v>
      </c>
      <c r="JO192">
        <v>0</v>
      </c>
      <c r="JR192">
        <v>0</v>
      </c>
      <c r="KA192">
        <v>0</v>
      </c>
      <c r="KB192">
        <v>0</v>
      </c>
      <c r="KC192">
        <v>0</v>
      </c>
      <c r="KD192">
        <v>0</v>
      </c>
      <c r="KE192">
        <v>0</v>
      </c>
      <c r="KF192">
        <v>0</v>
      </c>
      <c r="KG192">
        <v>0</v>
      </c>
      <c r="KJ192">
        <v>0</v>
      </c>
      <c r="KT192" t="s">
        <v>437</v>
      </c>
      <c r="KU192" t="s">
        <v>437</v>
      </c>
      <c r="KV192" t="s">
        <v>437</v>
      </c>
      <c r="KW192" t="s">
        <v>437</v>
      </c>
      <c r="KY192" t="s">
        <v>409</v>
      </c>
      <c r="LB192" t="s">
        <v>409</v>
      </c>
      <c r="LE192" t="s">
        <v>409</v>
      </c>
      <c r="LH192" t="s">
        <v>409</v>
      </c>
      <c r="LK192" t="s">
        <v>409</v>
      </c>
      <c r="LN192" t="s">
        <v>392</v>
      </c>
      <c r="LO192">
        <v>50</v>
      </c>
      <c r="LP192" t="s">
        <v>492</v>
      </c>
      <c r="LQ192" t="s">
        <v>392</v>
      </c>
      <c r="LR192">
        <v>6</v>
      </c>
      <c r="LS192" t="s">
        <v>506</v>
      </c>
      <c r="LT192" t="s">
        <v>392</v>
      </c>
      <c r="LU192">
        <v>10</v>
      </c>
      <c r="LV192" t="s">
        <v>506</v>
      </c>
      <c r="LW192" t="s">
        <v>409</v>
      </c>
      <c r="LZ192" t="s">
        <v>409</v>
      </c>
      <c r="MC192" t="s">
        <v>409</v>
      </c>
      <c r="MF192" t="s">
        <v>409</v>
      </c>
      <c r="MI192" t="s">
        <v>409</v>
      </c>
      <c r="ML192" t="s">
        <v>409</v>
      </c>
      <c r="MO192" t="s">
        <v>409</v>
      </c>
      <c r="MR192" t="s">
        <v>517</v>
      </c>
      <c r="MT192" t="s">
        <v>411</v>
      </c>
      <c r="MU192" t="s">
        <v>411</v>
      </c>
      <c r="MV192" t="s">
        <v>411</v>
      </c>
      <c r="MW192" t="s">
        <v>465</v>
      </c>
      <c r="MX192" t="s">
        <v>411</v>
      </c>
      <c r="MY192" t="s">
        <v>411</v>
      </c>
      <c r="MZ192" t="s">
        <v>411</v>
      </c>
      <c r="NA192" t="s">
        <v>411</v>
      </c>
      <c r="NB192">
        <v>0</v>
      </c>
      <c r="ND192">
        <v>0</v>
      </c>
      <c r="NF192">
        <v>0</v>
      </c>
      <c r="NH192">
        <v>500</v>
      </c>
      <c r="NI192" t="s">
        <v>413</v>
      </c>
      <c r="NJ192">
        <v>0</v>
      </c>
      <c r="NL192">
        <v>0</v>
      </c>
      <c r="NN192">
        <v>0</v>
      </c>
      <c r="NP192" t="s">
        <v>423</v>
      </c>
      <c r="NQ192">
        <v>0</v>
      </c>
      <c r="NS192">
        <v>0</v>
      </c>
      <c r="NT192">
        <v>0</v>
      </c>
      <c r="NU192">
        <v>2</v>
      </c>
      <c r="NV192">
        <v>1</v>
      </c>
      <c r="NW192">
        <v>2</v>
      </c>
      <c r="NX192">
        <v>1</v>
      </c>
      <c r="NY192">
        <v>0</v>
      </c>
      <c r="NZ192">
        <v>0</v>
      </c>
      <c r="OA192">
        <v>0</v>
      </c>
      <c r="OB192">
        <v>0</v>
      </c>
      <c r="OC192">
        <v>0</v>
      </c>
      <c r="OD192">
        <v>0</v>
      </c>
      <c r="OE192">
        <v>0</v>
      </c>
      <c r="OF192">
        <v>0</v>
      </c>
      <c r="OG192">
        <v>0</v>
      </c>
      <c r="OH192">
        <v>0</v>
      </c>
      <c r="OI192">
        <v>0</v>
      </c>
      <c r="OJ192">
        <v>0</v>
      </c>
      <c r="OK192">
        <v>0</v>
      </c>
      <c r="OL192">
        <v>0</v>
      </c>
      <c r="OM192">
        <v>0</v>
      </c>
      <c r="ON192">
        <v>0</v>
      </c>
      <c r="OO192">
        <v>0</v>
      </c>
      <c r="OP192">
        <v>0</v>
      </c>
      <c r="OQ192">
        <v>0</v>
      </c>
      <c r="OR192">
        <v>0</v>
      </c>
      <c r="OS192">
        <v>0</v>
      </c>
      <c r="OT192">
        <v>0</v>
      </c>
      <c r="OU192">
        <v>0</v>
      </c>
      <c r="OV192">
        <v>0</v>
      </c>
      <c r="OW192">
        <v>0</v>
      </c>
      <c r="OX192">
        <v>0</v>
      </c>
      <c r="OY192">
        <v>0</v>
      </c>
      <c r="OZ192">
        <v>0</v>
      </c>
      <c r="PA192">
        <v>0</v>
      </c>
      <c r="PB192">
        <v>0</v>
      </c>
      <c r="PC192">
        <v>0</v>
      </c>
      <c r="PD192">
        <v>0</v>
      </c>
      <c r="PE192">
        <v>0</v>
      </c>
      <c r="PF192">
        <v>0</v>
      </c>
      <c r="PG192">
        <v>0</v>
      </c>
      <c r="PH192">
        <v>0</v>
      </c>
      <c r="PI192"/>
      <c r="PJ192" t="s">
        <v>423</v>
      </c>
      <c r="PK192" t="s">
        <v>11966</v>
      </c>
      <c r="PL192" t="s">
        <v>11967</v>
      </c>
      <c r="PM192" t="s">
        <v>11968</v>
      </c>
      <c r="PN192">
        <v>425614</v>
      </c>
      <c r="PO192" t="s">
        <v>11969</v>
      </c>
      <c r="PP192" t="s">
        <v>11970</v>
      </c>
      <c r="PQ192">
        <v>93</v>
      </c>
      <c r="PS192">
        <v>-1</v>
      </c>
    </row>
    <row r="193" spans="1:437" s="268" customFormat="1" hidden="1" x14ac:dyDescent="0.25">
      <c r="A193" s="268">
        <v>111010881</v>
      </c>
      <c r="B193" s="268" t="s">
        <v>423</v>
      </c>
      <c r="C193" s="268" t="s">
        <v>11971</v>
      </c>
      <c r="D193" s="268" t="s">
        <v>384</v>
      </c>
      <c r="E193" s="268" t="s">
        <v>11972</v>
      </c>
      <c r="F193" s="268" t="s">
        <v>11973</v>
      </c>
      <c r="G193" s="268">
        <v>0</v>
      </c>
      <c r="H193" s="268" t="s">
        <v>11974</v>
      </c>
      <c r="I193" s="268" t="s">
        <v>11901</v>
      </c>
      <c r="J193" s="268" t="s">
        <v>389</v>
      </c>
      <c r="M193" s="268" t="s">
        <v>11975</v>
      </c>
      <c r="N193" s="268">
        <v>0</v>
      </c>
      <c r="P193" s="268" t="s">
        <v>409</v>
      </c>
      <c r="BN193" s="412"/>
      <c r="BO193" s="413"/>
      <c r="BP193" s="412"/>
      <c r="BQ193" s="412"/>
      <c r="BR193" s="412"/>
      <c r="BS193" s="413"/>
      <c r="BT193" s="413"/>
      <c r="BU193" s="413"/>
      <c r="FF193" s="268" t="s">
        <v>409</v>
      </c>
      <c r="IL193" s="268">
        <v>0</v>
      </c>
      <c r="IM193" s="268">
        <v>0</v>
      </c>
      <c r="IN193" s="268">
        <v>0</v>
      </c>
      <c r="IO193" s="268">
        <v>0</v>
      </c>
      <c r="IP193" s="268">
        <v>0</v>
      </c>
      <c r="IQ193" s="268">
        <v>0</v>
      </c>
      <c r="IR193" s="268">
        <v>0</v>
      </c>
      <c r="IS193" s="268">
        <v>0</v>
      </c>
      <c r="IT193" s="268">
        <v>0</v>
      </c>
      <c r="IU193" s="268">
        <v>0</v>
      </c>
      <c r="IV193" s="268">
        <v>0</v>
      </c>
      <c r="IW193" s="268">
        <v>0</v>
      </c>
      <c r="IX193" s="268">
        <v>0</v>
      </c>
      <c r="IY193" s="268">
        <v>0</v>
      </c>
      <c r="IZ193" s="268">
        <v>0</v>
      </c>
      <c r="JA193" s="268">
        <v>0</v>
      </c>
      <c r="JB193" s="268">
        <v>0</v>
      </c>
      <c r="JC193" s="268">
        <v>0</v>
      </c>
      <c r="JD193" s="268">
        <v>0</v>
      </c>
      <c r="JE193" s="268">
        <v>0</v>
      </c>
      <c r="JF193" s="268">
        <v>0</v>
      </c>
      <c r="JG193" s="268">
        <v>0</v>
      </c>
      <c r="JH193" s="268">
        <v>0</v>
      </c>
      <c r="JI193" s="268">
        <v>0</v>
      </c>
      <c r="JJ193" s="268">
        <v>0</v>
      </c>
      <c r="JK193" s="268">
        <v>0</v>
      </c>
      <c r="JL193" s="268">
        <v>0</v>
      </c>
      <c r="JM193" s="268">
        <v>0</v>
      </c>
      <c r="JN193" s="268">
        <v>0</v>
      </c>
      <c r="JO193" s="268">
        <v>0</v>
      </c>
      <c r="JR193" s="268">
        <v>0</v>
      </c>
      <c r="KA193" s="268">
        <v>0</v>
      </c>
      <c r="KB193" s="268">
        <v>0</v>
      </c>
      <c r="KC193" s="268">
        <v>0</v>
      </c>
      <c r="KD193" s="268">
        <v>0</v>
      </c>
      <c r="KE193" s="268">
        <v>0</v>
      </c>
      <c r="KF193" s="268">
        <v>0</v>
      </c>
      <c r="KG193" s="268">
        <v>0</v>
      </c>
      <c r="KJ193" s="268">
        <v>0</v>
      </c>
      <c r="KT193" s="268" t="s">
        <v>578</v>
      </c>
      <c r="KU193" s="268" t="s">
        <v>578</v>
      </c>
      <c r="KV193" s="268" t="s">
        <v>578</v>
      </c>
      <c r="KW193" s="268" t="s">
        <v>578</v>
      </c>
      <c r="KY193" s="268" t="s">
        <v>409</v>
      </c>
      <c r="LB193" s="268" t="s">
        <v>409</v>
      </c>
      <c r="LE193" s="268" t="s">
        <v>409</v>
      </c>
      <c r="LH193" s="268" t="s">
        <v>409</v>
      </c>
      <c r="LK193" s="268" t="s">
        <v>409</v>
      </c>
      <c r="LN193" s="268" t="s">
        <v>409</v>
      </c>
      <c r="LQ193" s="268" t="s">
        <v>409</v>
      </c>
      <c r="LT193" s="268" t="s">
        <v>409</v>
      </c>
      <c r="LW193" s="268" t="s">
        <v>409</v>
      </c>
      <c r="LZ193" s="268" t="s">
        <v>409</v>
      </c>
      <c r="MC193" s="268" t="s">
        <v>409</v>
      </c>
      <c r="MF193" s="268" t="s">
        <v>409</v>
      </c>
      <c r="MI193" s="268" t="s">
        <v>409</v>
      </c>
      <c r="ML193" s="268" t="s">
        <v>409</v>
      </c>
      <c r="MO193" s="268" t="s">
        <v>409</v>
      </c>
      <c r="MR193" s="268" t="s">
        <v>556</v>
      </c>
      <c r="NB193" s="268">
        <v>0</v>
      </c>
      <c r="ND193" s="268">
        <v>0</v>
      </c>
      <c r="NF193" s="268">
        <v>0</v>
      </c>
      <c r="NH193" s="268">
        <v>0</v>
      </c>
      <c r="NJ193" s="268">
        <v>0</v>
      </c>
      <c r="NL193" s="268">
        <v>0</v>
      </c>
      <c r="NN193" s="268">
        <v>0</v>
      </c>
      <c r="NP193" s="268" t="s">
        <v>423</v>
      </c>
      <c r="NQ193" s="268">
        <v>0</v>
      </c>
      <c r="NS193" s="268">
        <v>0</v>
      </c>
      <c r="NT193" s="268">
        <v>0</v>
      </c>
      <c r="NU193" s="268">
        <v>0</v>
      </c>
      <c r="NV193" s="268">
        <v>0</v>
      </c>
      <c r="NW193" s="268">
        <v>0</v>
      </c>
      <c r="NX193" s="268">
        <v>0</v>
      </c>
      <c r="NY193" s="268">
        <v>0</v>
      </c>
      <c r="NZ193" s="268">
        <v>0</v>
      </c>
      <c r="OA193" s="268">
        <v>0</v>
      </c>
      <c r="OB193" s="268">
        <v>0</v>
      </c>
      <c r="OC193" s="268">
        <v>0</v>
      </c>
      <c r="OD193" s="268">
        <v>0</v>
      </c>
      <c r="OE193" s="268">
        <v>0</v>
      </c>
      <c r="OF193" s="268">
        <v>0</v>
      </c>
      <c r="OG193" s="268">
        <v>0</v>
      </c>
      <c r="OH193" s="268">
        <v>0</v>
      </c>
      <c r="OI193" s="268">
        <v>0</v>
      </c>
      <c r="OJ193" s="268">
        <v>0</v>
      </c>
      <c r="OK193" s="268">
        <v>0</v>
      </c>
      <c r="OL193" s="268">
        <v>0</v>
      </c>
      <c r="OM193" s="268">
        <v>0</v>
      </c>
      <c r="ON193" s="268">
        <v>0</v>
      </c>
      <c r="OO193" s="268">
        <v>0</v>
      </c>
      <c r="OP193" s="268">
        <v>0</v>
      </c>
      <c r="OQ193" s="268">
        <v>0</v>
      </c>
      <c r="OR193" s="268">
        <v>0</v>
      </c>
      <c r="OS193" s="268">
        <v>0</v>
      </c>
      <c r="OT193" s="268">
        <v>0</v>
      </c>
      <c r="OU193" s="268">
        <v>0</v>
      </c>
      <c r="OV193" s="268">
        <v>0</v>
      </c>
      <c r="OW193" s="268">
        <v>0</v>
      </c>
      <c r="OX193" s="268">
        <v>0</v>
      </c>
      <c r="OY193" s="268">
        <v>0</v>
      </c>
      <c r="OZ193" s="268">
        <v>0</v>
      </c>
      <c r="PA193" s="268">
        <v>0</v>
      </c>
      <c r="PB193" s="268">
        <v>0</v>
      </c>
      <c r="PC193" s="268">
        <v>0</v>
      </c>
      <c r="PD193" s="268">
        <v>0</v>
      </c>
      <c r="PE193" s="268">
        <v>0</v>
      </c>
      <c r="PF193" s="268">
        <v>0</v>
      </c>
      <c r="PG193" s="268">
        <v>0</v>
      </c>
      <c r="PH193" s="268">
        <v>0</v>
      </c>
      <c r="PJ193" s="268" t="s">
        <v>11976</v>
      </c>
      <c r="PK193" s="268" t="s">
        <v>11977</v>
      </c>
      <c r="PL193" s="268" t="s">
        <v>11978</v>
      </c>
      <c r="PM193" s="268" t="s">
        <v>11979</v>
      </c>
      <c r="PN193" s="268">
        <v>425968</v>
      </c>
      <c r="PO193" s="268" t="s">
        <v>11980</v>
      </c>
      <c r="PP193" s="268" t="s">
        <v>11981</v>
      </c>
      <c r="PQ193" s="268">
        <v>94</v>
      </c>
      <c r="PS193" s="268">
        <v>-1</v>
      </c>
    </row>
    <row r="194" spans="1:437" hidden="1" x14ac:dyDescent="0.25">
      <c r="A194">
        <v>111011241</v>
      </c>
      <c r="B194" t="s">
        <v>11982</v>
      </c>
      <c r="C194" t="s">
        <v>11983</v>
      </c>
      <c r="D194" t="s">
        <v>384</v>
      </c>
      <c r="E194" t="s">
        <v>11984</v>
      </c>
      <c r="F194" t="s">
        <v>11985</v>
      </c>
      <c r="H194" t="s">
        <v>11986</v>
      </c>
      <c r="I194" t="s">
        <v>443</v>
      </c>
      <c r="J194" t="s">
        <v>421</v>
      </c>
      <c r="P194" t="s">
        <v>392</v>
      </c>
      <c r="Q194" t="s">
        <v>1923</v>
      </c>
      <c r="R194">
        <v>0</v>
      </c>
      <c r="S194">
        <v>0</v>
      </c>
      <c r="T194">
        <v>0</v>
      </c>
      <c r="U194">
        <v>0</v>
      </c>
      <c r="V194">
        <v>1</v>
      </c>
      <c r="W194">
        <v>1225</v>
      </c>
      <c r="X194">
        <v>0</v>
      </c>
      <c r="Y194">
        <v>0</v>
      </c>
      <c r="Z194">
        <v>0</v>
      </c>
      <c r="AA194">
        <v>0</v>
      </c>
      <c r="AB194">
        <v>0</v>
      </c>
      <c r="AC194">
        <v>300</v>
      </c>
      <c r="AD194">
        <v>0</v>
      </c>
      <c r="AE194">
        <v>0</v>
      </c>
      <c r="AF194">
        <v>0</v>
      </c>
      <c r="AG194">
        <v>0</v>
      </c>
      <c r="AH194">
        <v>0</v>
      </c>
      <c r="AI194">
        <v>50</v>
      </c>
      <c r="AJ194">
        <v>0</v>
      </c>
      <c r="AK194">
        <v>0</v>
      </c>
      <c r="AL194">
        <v>52</v>
      </c>
      <c r="AM194">
        <v>0</v>
      </c>
      <c r="AN194">
        <v>0</v>
      </c>
      <c r="AO194">
        <v>14</v>
      </c>
      <c r="AP194">
        <v>0</v>
      </c>
      <c r="AQ194">
        <v>0</v>
      </c>
      <c r="AR194" t="s">
        <v>394</v>
      </c>
      <c r="AS194" t="s">
        <v>11987</v>
      </c>
      <c r="AT194">
        <v>1</v>
      </c>
      <c r="AU194">
        <v>1</v>
      </c>
      <c r="AV194">
        <v>0</v>
      </c>
      <c r="AW194">
        <v>1</v>
      </c>
      <c r="AX194">
        <v>0</v>
      </c>
      <c r="AY194">
        <v>0</v>
      </c>
      <c r="AZ194">
        <v>0</v>
      </c>
      <c r="BA194">
        <v>0</v>
      </c>
      <c r="BB194">
        <v>60</v>
      </c>
      <c r="BC194">
        <v>20</v>
      </c>
      <c r="BD194">
        <v>3</v>
      </c>
      <c r="BE194">
        <v>17</v>
      </c>
      <c r="BF194">
        <v>0</v>
      </c>
      <c r="BG194">
        <v>0</v>
      </c>
      <c r="BH194">
        <v>0</v>
      </c>
      <c r="BI194">
        <v>0</v>
      </c>
      <c r="BJ194" t="s">
        <v>392</v>
      </c>
      <c r="BK194">
        <v>11</v>
      </c>
      <c r="BL194">
        <v>2</v>
      </c>
      <c r="BN194" s="401">
        <v>1025</v>
      </c>
      <c r="BO194" s="408">
        <v>120</v>
      </c>
      <c r="BP194" s="401">
        <v>750</v>
      </c>
      <c r="BQ194" s="401">
        <v>245</v>
      </c>
      <c r="BR194" s="401">
        <v>30</v>
      </c>
      <c r="BS194" s="408">
        <v>80</v>
      </c>
      <c r="BT194" s="408">
        <v>40</v>
      </c>
      <c r="BU194" s="408">
        <v>0</v>
      </c>
      <c r="BV194">
        <v>50</v>
      </c>
      <c r="BW194">
        <v>50</v>
      </c>
      <c r="BX194">
        <v>0</v>
      </c>
      <c r="BY194">
        <v>8</v>
      </c>
      <c r="BZ194">
        <v>14</v>
      </c>
      <c r="CA194">
        <v>20</v>
      </c>
      <c r="CB194">
        <v>260</v>
      </c>
      <c r="CC194">
        <v>370</v>
      </c>
      <c r="CD194">
        <v>450</v>
      </c>
      <c r="CE194">
        <v>550</v>
      </c>
      <c r="CF194">
        <v>6</v>
      </c>
      <c r="CG194">
        <v>6</v>
      </c>
      <c r="CH194">
        <v>8</v>
      </c>
      <c r="CI194">
        <v>8</v>
      </c>
      <c r="CJ194">
        <v>500</v>
      </c>
      <c r="CK194">
        <v>60</v>
      </c>
      <c r="CL194">
        <v>110</v>
      </c>
      <c r="CM194">
        <v>60</v>
      </c>
      <c r="CN194">
        <v>0</v>
      </c>
      <c r="CO194">
        <v>0</v>
      </c>
      <c r="CR194"/>
      <c r="CS194"/>
      <c r="CT194"/>
      <c r="CU194"/>
      <c r="DH194" t="s">
        <v>1880</v>
      </c>
      <c r="DJ194"/>
      <c r="DL194"/>
      <c r="DM194"/>
      <c r="DN194"/>
      <c r="DO194"/>
      <c r="DP194"/>
      <c r="EB194"/>
      <c r="ED194"/>
      <c r="EM194">
        <v>0</v>
      </c>
      <c r="EN194">
        <v>0</v>
      </c>
      <c r="EO194">
        <v>0</v>
      </c>
      <c r="EP194">
        <v>70</v>
      </c>
      <c r="EQ194">
        <v>0</v>
      </c>
      <c r="ER194">
        <v>0</v>
      </c>
      <c r="ES194">
        <v>30</v>
      </c>
      <c r="ET194">
        <v>0</v>
      </c>
      <c r="EU194" t="s">
        <v>11988</v>
      </c>
      <c r="EV194">
        <v>0</v>
      </c>
      <c r="EW194">
        <v>0</v>
      </c>
      <c r="EX194">
        <v>0</v>
      </c>
      <c r="EY194">
        <v>0</v>
      </c>
      <c r="EZ194">
        <v>0</v>
      </c>
      <c r="FA194">
        <v>0</v>
      </c>
      <c r="FB194">
        <v>0</v>
      </c>
      <c r="FD194">
        <v>100</v>
      </c>
      <c r="FE194">
        <v>0</v>
      </c>
      <c r="FF194" t="s">
        <v>409</v>
      </c>
      <c r="FV194"/>
      <c r="IL194">
        <v>50</v>
      </c>
      <c r="IM194">
        <v>200</v>
      </c>
      <c r="IN194">
        <v>200</v>
      </c>
      <c r="IO194">
        <v>400</v>
      </c>
      <c r="IP194">
        <v>1000</v>
      </c>
      <c r="IQ194">
        <v>600</v>
      </c>
      <c r="IR194">
        <v>0</v>
      </c>
      <c r="IS194">
        <v>800</v>
      </c>
      <c r="IT194">
        <v>1200</v>
      </c>
      <c r="IU194">
        <v>0</v>
      </c>
      <c r="IV194">
        <v>0</v>
      </c>
      <c r="IW194">
        <v>0</v>
      </c>
      <c r="IX194">
        <v>0</v>
      </c>
      <c r="IY194">
        <v>0</v>
      </c>
      <c r="IZ194">
        <v>0</v>
      </c>
      <c r="JA194">
        <v>0</v>
      </c>
      <c r="JB194">
        <v>0</v>
      </c>
      <c r="JC194">
        <v>0</v>
      </c>
      <c r="JD194">
        <v>0</v>
      </c>
      <c r="JE194">
        <v>50</v>
      </c>
      <c r="JF194">
        <v>0</v>
      </c>
      <c r="JG194">
        <v>15</v>
      </c>
      <c r="JH194">
        <v>0</v>
      </c>
      <c r="JI194">
        <v>0</v>
      </c>
      <c r="JJ194">
        <v>10</v>
      </c>
      <c r="JK194">
        <v>0</v>
      </c>
      <c r="JL194">
        <v>0</v>
      </c>
      <c r="JM194">
        <v>0</v>
      </c>
      <c r="JN194">
        <v>0</v>
      </c>
      <c r="JO194">
        <v>0</v>
      </c>
      <c r="JR194">
        <v>0</v>
      </c>
      <c r="KA194">
        <v>0</v>
      </c>
      <c r="KB194">
        <v>0</v>
      </c>
      <c r="KC194">
        <v>0</v>
      </c>
      <c r="KD194">
        <v>120</v>
      </c>
      <c r="KE194">
        <v>0</v>
      </c>
      <c r="KF194">
        <v>40</v>
      </c>
      <c r="KG194">
        <v>0</v>
      </c>
      <c r="KJ194">
        <v>0</v>
      </c>
      <c r="KT194" t="s">
        <v>660</v>
      </c>
      <c r="KU194" t="s">
        <v>660</v>
      </c>
      <c r="KV194" t="s">
        <v>660</v>
      </c>
      <c r="KW194" t="s">
        <v>660</v>
      </c>
      <c r="KY194" t="s">
        <v>392</v>
      </c>
      <c r="KZ194">
        <v>20000</v>
      </c>
      <c r="LA194" t="s">
        <v>403</v>
      </c>
      <c r="LB194" t="s">
        <v>392</v>
      </c>
      <c r="LC194">
        <v>40</v>
      </c>
      <c r="LD194" t="s">
        <v>426</v>
      </c>
      <c r="LE194" t="s">
        <v>409</v>
      </c>
      <c r="LH194" t="s">
        <v>392</v>
      </c>
      <c r="LI194">
        <v>2500</v>
      </c>
      <c r="LJ194" t="s">
        <v>403</v>
      </c>
      <c r="LK194" t="s">
        <v>392</v>
      </c>
      <c r="LL194">
        <v>5000</v>
      </c>
      <c r="LM194" t="s">
        <v>404</v>
      </c>
      <c r="LN194" t="s">
        <v>392</v>
      </c>
      <c r="LO194">
        <v>400</v>
      </c>
      <c r="LP194" t="s">
        <v>11989</v>
      </c>
      <c r="LQ194" t="s">
        <v>392</v>
      </c>
      <c r="LR194">
        <v>10</v>
      </c>
      <c r="LS194" t="s">
        <v>11990</v>
      </c>
      <c r="LT194" t="s">
        <v>392</v>
      </c>
      <c r="LU194">
        <v>2</v>
      </c>
      <c r="LV194" t="s">
        <v>11991</v>
      </c>
      <c r="LW194" t="s">
        <v>409</v>
      </c>
      <c r="LZ194" t="s">
        <v>409</v>
      </c>
      <c r="MC194" t="s">
        <v>409</v>
      </c>
      <c r="MF194" t="s">
        <v>409</v>
      </c>
      <c r="MI194" t="s">
        <v>409</v>
      </c>
      <c r="ML194" t="s">
        <v>409</v>
      </c>
      <c r="MO194" t="s">
        <v>409</v>
      </c>
      <c r="MR194" t="s">
        <v>410</v>
      </c>
      <c r="MT194" t="s">
        <v>412</v>
      </c>
      <c r="MU194" t="s">
        <v>412</v>
      </c>
      <c r="MV194" t="s">
        <v>412</v>
      </c>
      <c r="MW194" t="s">
        <v>412</v>
      </c>
      <c r="MX194" t="s">
        <v>465</v>
      </c>
      <c r="MY194" t="s">
        <v>412</v>
      </c>
      <c r="MZ194" t="s">
        <v>411</v>
      </c>
      <c r="NA194" t="s">
        <v>411</v>
      </c>
      <c r="NB194">
        <v>500</v>
      </c>
      <c r="NC194" t="s">
        <v>531</v>
      </c>
      <c r="ND194">
        <v>2000</v>
      </c>
      <c r="NE194" t="s">
        <v>531</v>
      </c>
      <c r="NF194">
        <v>180000</v>
      </c>
      <c r="NG194" t="s">
        <v>403</v>
      </c>
      <c r="NH194">
        <v>3000</v>
      </c>
      <c r="NI194" t="s">
        <v>413</v>
      </c>
      <c r="NJ194">
        <v>300</v>
      </c>
      <c r="NK194" t="s">
        <v>1431</v>
      </c>
      <c r="NL194">
        <v>30000</v>
      </c>
      <c r="NM194" t="s">
        <v>403</v>
      </c>
      <c r="NN194">
        <v>0</v>
      </c>
      <c r="NP194" t="s">
        <v>423</v>
      </c>
      <c r="NQ194">
        <v>0</v>
      </c>
      <c r="NS194">
        <v>10</v>
      </c>
      <c r="NT194">
        <v>0</v>
      </c>
      <c r="NU194">
        <v>0</v>
      </c>
      <c r="NV194">
        <v>1</v>
      </c>
      <c r="NW194">
        <v>10</v>
      </c>
      <c r="NX194">
        <v>1</v>
      </c>
      <c r="NY194">
        <v>0</v>
      </c>
      <c r="NZ194">
        <v>0</v>
      </c>
      <c r="OA194">
        <v>0</v>
      </c>
      <c r="OB194">
        <v>0</v>
      </c>
      <c r="OC194">
        <v>0</v>
      </c>
      <c r="OD194">
        <v>0</v>
      </c>
      <c r="OE194">
        <v>6</v>
      </c>
      <c r="OF194">
        <v>0</v>
      </c>
      <c r="OG194">
        <v>0</v>
      </c>
      <c r="OH194">
        <v>0</v>
      </c>
      <c r="OI194">
        <v>6</v>
      </c>
      <c r="OJ194">
        <v>0</v>
      </c>
      <c r="OK194">
        <v>3</v>
      </c>
      <c r="OL194">
        <v>0</v>
      </c>
      <c r="OM194"/>
      <c r="ON194">
        <v>0</v>
      </c>
      <c r="OO194">
        <v>0</v>
      </c>
      <c r="OP194">
        <v>0</v>
      </c>
      <c r="OQ194">
        <v>0</v>
      </c>
      <c r="OR194">
        <v>0</v>
      </c>
      <c r="OS194">
        <v>0</v>
      </c>
      <c r="OT194">
        <v>0</v>
      </c>
      <c r="OU194">
        <v>0</v>
      </c>
      <c r="OV194">
        <v>0</v>
      </c>
      <c r="OW194">
        <v>8</v>
      </c>
      <c r="OX194">
        <v>0</v>
      </c>
      <c r="OY194">
        <v>0</v>
      </c>
      <c r="OZ194">
        <v>0</v>
      </c>
      <c r="PA194">
        <v>8</v>
      </c>
      <c r="PB194">
        <v>0</v>
      </c>
      <c r="PC194">
        <v>0</v>
      </c>
      <c r="PD194">
        <v>0</v>
      </c>
      <c r="PE194">
        <v>0</v>
      </c>
      <c r="PF194">
        <v>0</v>
      </c>
      <c r="PG194">
        <v>0</v>
      </c>
      <c r="PH194">
        <v>0</v>
      </c>
      <c r="PI194"/>
      <c r="PJ194" t="s">
        <v>11992</v>
      </c>
      <c r="PK194" t="s">
        <v>11993</v>
      </c>
      <c r="PL194" t="s">
        <v>11994</v>
      </c>
      <c r="PM194" t="s">
        <v>11995</v>
      </c>
      <c r="PN194">
        <v>434294</v>
      </c>
      <c r="PO194" t="s">
        <v>11996</v>
      </c>
      <c r="PP194" t="s">
        <v>11997</v>
      </c>
      <c r="PQ194">
        <v>95</v>
      </c>
      <c r="PS194">
        <v>-1</v>
      </c>
    </row>
    <row r="195" spans="1:437" s="157" customFormat="1" hidden="1" x14ac:dyDescent="0.25">
      <c r="A195" s="157">
        <v>111010398</v>
      </c>
      <c r="B195" s="157" t="s">
        <v>423</v>
      </c>
      <c r="C195" s="157" t="s">
        <v>11998</v>
      </c>
      <c r="D195" s="157" t="s">
        <v>384</v>
      </c>
      <c r="E195" s="157" t="s">
        <v>11999</v>
      </c>
      <c r="F195" s="157" t="s">
        <v>12000</v>
      </c>
      <c r="G195" s="157">
        <v>144277260</v>
      </c>
      <c r="H195" s="157" t="s">
        <v>12001</v>
      </c>
      <c r="I195" s="157" t="s">
        <v>443</v>
      </c>
      <c r="J195" s="157" t="s">
        <v>421</v>
      </c>
      <c r="P195" s="157" t="s">
        <v>409</v>
      </c>
      <c r="BN195" s="314"/>
      <c r="BO195" s="408"/>
      <c r="BP195" s="314"/>
      <c r="BQ195" s="314"/>
      <c r="BR195" s="314"/>
      <c r="BS195" s="408"/>
      <c r="BT195" s="408"/>
      <c r="BU195" s="408"/>
      <c r="FF195" s="157" t="s">
        <v>409</v>
      </c>
      <c r="IL195" s="157">
        <v>0</v>
      </c>
      <c r="IM195" s="157">
        <v>0</v>
      </c>
      <c r="IN195" s="157">
        <v>0</v>
      </c>
      <c r="IO195" s="157">
        <v>8</v>
      </c>
      <c r="IP195" s="157">
        <v>0</v>
      </c>
      <c r="IQ195" s="157">
        <v>0</v>
      </c>
      <c r="IR195" s="157">
        <v>0</v>
      </c>
      <c r="IS195" s="157">
        <v>5</v>
      </c>
      <c r="IT195" s="157">
        <v>0</v>
      </c>
      <c r="IU195" s="157">
        <v>0</v>
      </c>
      <c r="IV195" s="157">
        <v>0</v>
      </c>
      <c r="IW195" s="157">
        <v>0</v>
      </c>
      <c r="IX195" s="157">
        <v>0</v>
      </c>
      <c r="IY195" s="157">
        <v>0</v>
      </c>
      <c r="IZ195" s="157">
        <v>0</v>
      </c>
      <c r="JA195" s="157">
        <v>0</v>
      </c>
      <c r="JB195" s="157">
        <v>0</v>
      </c>
      <c r="JC195" s="157">
        <v>0</v>
      </c>
      <c r="JD195" s="157">
        <v>0</v>
      </c>
      <c r="JE195" s="157">
        <v>0</v>
      </c>
      <c r="JF195" s="157">
        <v>0</v>
      </c>
      <c r="JG195" s="157">
        <v>0</v>
      </c>
      <c r="JH195" s="157">
        <v>0</v>
      </c>
      <c r="JI195" s="157">
        <v>0</v>
      </c>
      <c r="JJ195" s="157">
        <v>0</v>
      </c>
      <c r="JK195" s="157">
        <v>0</v>
      </c>
      <c r="JL195" s="157">
        <v>0</v>
      </c>
      <c r="JM195" s="157">
        <v>0</v>
      </c>
      <c r="JN195" s="157">
        <v>0</v>
      </c>
      <c r="JO195" s="157">
        <v>0</v>
      </c>
      <c r="JR195" s="157">
        <v>0</v>
      </c>
      <c r="KA195" s="157">
        <v>0</v>
      </c>
      <c r="KB195" s="157">
        <v>0</v>
      </c>
      <c r="KC195" s="157">
        <v>0</v>
      </c>
      <c r="KD195" s="157">
        <v>0</v>
      </c>
      <c r="KE195" s="157">
        <v>0</v>
      </c>
      <c r="KF195" s="157">
        <v>0</v>
      </c>
      <c r="KG195" s="157">
        <v>0</v>
      </c>
      <c r="KJ195" s="157">
        <v>0</v>
      </c>
      <c r="KT195" s="157" t="s">
        <v>456</v>
      </c>
      <c r="KU195" s="157" t="s">
        <v>456</v>
      </c>
      <c r="KV195" s="157" t="s">
        <v>456</v>
      </c>
      <c r="KW195" s="157" t="s">
        <v>456</v>
      </c>
      <c r="KY195" s="157" t="s">
        <v>409</v>
      </c>
      <c r="LB195" s="157" t="s">
        <v>409</v>
      </c>
      <c r="LE195" s="157" t="s">
        <v>409</v>
      </c>
      <c r="LH195" s="157" t="s">
        <v>409</v>
      </c>
      <c r="LK195" s="157" t="s">
        <v>409</v>
      </c>
      <c r="LN195" s="157" t="s">
        <v>409</v>
      </c>
      <c r="LQ195" s="157" t="s">
        <v>409</v>
      </c>
      <c r="LT195" s="157" t="s">
        <v>409</v>
      </c>
      <c r="LW195" s="157" t="s">
        <v>409</v>
      </c>
      <c r="LZ195" s="157" t="s">
        <v>409</v>
      </c>
      <c r="MC195" s="157" t="s">
        <v>409</v>
      </c>
      <c r="MF195" s="157" t="s">
        <v>409</v>
      </c>
      <c r="MI195" s="157" t="s">
        <v>409</v>
      </c>
      <c r="ML195" s="157" t="s">
        <v>409</v>
      </c>
      <c r="MO195" s="157" t="s">
        <v>409</v>
      </c>
      <c r="MR195" s="157" t="s">
        <v>556</v>
      </c>
      <c r="NB195" s="157">
        <v>0</v>
      </c>
      <c r="ND195" s="157">
        <v>0</v>
      </c>
      <c r="NF195" s="157">
        <v>0</v>
      </c>
      <c r="NH195" s="157">
        <v>0</v>
      </c>
      <c r="NJ195" s="157">
        <v>0</v>
      </c>
      <c r="NL195" s="157">
        <v>0</v>
      </c>
      <c r="NN195" s="157">
        <v>0</v>
      </c>
      <c r="NP195" s="157" t="s">
        <v>423</v>
      </c>
      <c r="NQ195" s="157">
        <v>0</v>
      </c>
      <c r="NS195" s="157">
        <v>0</v>
      </c>
      <c r="NT195" s="157">
        <v>0</v>
      </c>
      <c r="NU195" s="157">
        <v>1</v>
      </c>
      <c r="NV195" s="157">
        <v>1</v>
      </c>
      <c r="NW195" s="157">
        <v>1</v>
      </c>
      <c r="NX195" s="157">
        <v>1</v>
      </c>
      <c r="NY195" s="157">
        <v>0</v>
      </c>
      <c r="NZ195" s="157">
        <v>0</v>
      </c>
      <c r="OA195" s="157">
        <v>0</v>
      </c>
      <c r="OB195" s="157">
        <v>0</v>
      </c>
      <c r="OC195" s="157">
        <v>0</v>
      </c>
      <c r="OD195" s="157">
        <v>0</v>
      </c>
      <c r="OE195" s="157">
        <v>0</v>
      </c>
      <c r="OF195" s="157">
        <v>0</v>
      </c>
      <c r="OG195" s="157">
        <v>0</v>
      </c>
      <c r="OH195" s="157">
        <v>0</v>
      </c>
      <c r="OI195" s="157">
        <v>0</v>
      </c>
      <c r="OJ195" s="157">
        <v>0</v>
      </c>
      <c r="OK195" s="157">
        <v>0</v>
      </c>
      <c r="OL195" s="157">
        <v>0</v>
      </c>
      <c r="OM195" s="157">
        <v>0</v>
      </c>
      <c r="ON195" s="157">
        <v>0</v>
      </c>
      <c r="OO195" s="157">
        <v>0</v>
      </c>
      <c r="OP195" s="157">
        <v>0</v>
      </c>
      <c r="OQ195" s="157">
        <v>0</v>
      </c>
      <c r="OR195" s="157">
        <v>0</v>
      </c>
      <c r="OS195" s="157">
        <v>0</v>
      </c>
      <c r="OT195" s="157">
        <v>0</v>
      </c>
      <c r="OU195" s="157">
        <v>0</v>
      </c>
      <c r="OV195" s="157">
        <v>0</v>
      </c>
      <c r="OW195" s="157">
        <v>0</v>
      </c>
      <c r="OX195" s="157">
        <v>0</v>
      </c>
      <c r="OY195" s="157">
        <v>0</v>
      </c>
      <c r="OZ195" s="157">
        <v>0</v>
      </c>
      <c r="PA195" s="157">
        <v>0</v>
      </c>
      <c r="PB195" s="157">
        <v>0</v>
      </c>
      <c r="PC195" s="157">
        <v>0</v>
      </c>
      <c r="PD195" s="157">
        <v>0</v>
      </c>
      <c r="PE195" s="157">
        <v>0</v>
      </c>
      <c r="PF195" s="157">
        <v>0</v>
      </c>
      <c r="PG195" s="157">
        <v>0</v>
      </c>
      <c r="PH195" s="157">
        <v>0</v>
      </c>
      <c r="PJ195" s="157" t="s">
        <v>12002</v>
      </c>
      <c r="PK195" s="157" t="s">
        <v>12003</v>
      </c>
      <c r="PL195" s="157" t="s">
        <v>12004</v>
      </c>
      <c r="PM195" s="157" t="s">
        <v>12005</v>
      </c>
      <c r="PN195" s="157">
        <v>434295</v>
      </c>
      <c r="PO195" s="157" t="s">
        <v>12006</v>
      </c>
      <c r="PP195" s="157" t="s">
        <v>12007</v>
      </c>
      <c r="PQ195" s="157">
        <v>96</v>
      </c>
      <c r="PS195" s="157">
        <v>-1</v>
      </c>
    </row>
    <row r="196" spans="1:437" hidden="1" x14ac:dyDescent="0.25">
      <c r="A196">
        <v>111011141</v>
      </c>
      <c r="B196" t="s">
        <v>423</v>
      </c>
      <c r="C196" t="s">
        <v>12008</v>
      </c>
      <c r="D196" t="s">
        <v>384</v>
      </c>
      <c r="E196" t="s">
        <v>12009</v>
      </c>
      <c r="F196" t="s">
        <v>12010</v>
      </c>
      <c r="G196">
        <v>98832263</v>
      </c>
      <c r="H196" t="s">
        <v>706</v>
      </c>
      <c r="I196" t="s">
        <v>12011</v>
      </c>
      <c r="J196" t="s">
        <v>421</v>
      </c>
      <c r="P196" t="s">
        <v>392</v>
      </c>
      <c r="Q196" t="s">
        <v>393</v>
      </c>
      <c r="R196">
        <v>1</v>
      </c>
      <c r="S196">
        <v>0</v>
      </c>
      <c r="T196">
        <v>0</v>
      </c>
      <c r="U196">
        <v>0</v>
      </c>
      <c r="V196">
        <v>0</v>
      </c>
      <c r="W196">
        <v>16</v>
      </c>
      <c r="X196">
        <v>0</v>
      </c>
      <c r="Y196">
        <v>0</v>
      </c>
      <c r="Z196">
        <v>4</v>
      </c>
      <c r="AA196">
        <v>0</v>
      </c>
      <c r="AB196">
        <v>0</v>
      </c>
      <c r="AC196">
        <v>4</v>
      </c>
      <c r="AD196">
        <v>0</v>
      </c>
      <c r="AE196">
        <v>0</v>
      </c>
      <c r="AF196">
        <v>1</v>
      </c>
      <c r="AG196">
        <v>0</v>
      </c>
      <c r="AH196">
        <v>0</v>
      </c>
      <c r="AI196">
        <v>0</v>
      </c>
      <c r="AJ196">
        <v>0</v>
      </c>
      <c r="AK196">
        <v>0</v>
      </c>
      <c r="AL196">
        <v>2</v>
      </c>
      <c r="AM196">
        <v>0</v>
      </c>
      <c r="AN196">
        <v>0</v>
      </c>
      <c r="AO196">
        <v>0</v>
      </c>
      <c r="AP196">
        <v>0</v>
      </c>
      <c r="AQ196">
        <v>0</v>
      </c>
      <c r="AR196" t="s">
        <v>394</v>
      </c>
      <c r="AS196" t="s">
        <v>639</v>
      </c>
      <c r="AT196">
        <v>0</v>
      </c>
      <c r="AU196">
        <v>0</v>
      </c>
      <c r="AV196">
        <v>0</v>
      </c>
      <c r="AW196">
        <v>1</v>
      </c>
      <c r="AX196">
        <v>0</v>
      </c>
      <c r="AY196">
        <v>0</v>
      </c>
      <c r="AZ196">
        <v>0</v>
      </c>
      <c r="BA196">
        <v>0</v>
      </c>
      <c r="BB196">
        <v>0</v>
      </c>
      <c r="BC196">
        <v>0</v>
      </c>
      <c r="BD196">
        <v>0</v>
      </c>
      <c r="BE196">
        <v>100</v>
      </c>
      <c r="BF196">
        <v>0</v>
      </c>
      <c r="BG196">
        <v>0</v>
      </c>
      <c r="BH196">
        <v>0</v>
      </c>
      <c r="BI196">
        <v>0</v>
      </c>
      <c r="BJ196" t="s">
        <v>392</v>
      </c>
      <c r="BK196">
        <v>12</v>
      </c>
      <c r="BL196">
        <v>2</v>
      </c>
      <c r="BN196" s="401">
        <v>27</v>
      </c>
      <c r="BO196" s="408">
        <v>4</v>
      </c>
      <c r="BP196" s="401">
        <v>16</v>
      </c>
      <c r="BQ196" s="401">
        <v>10</v>
      </c>
      <c r="BR196" s="401">
        <v>1</v>
      </c>
      <c r="BS196" s="408">
        <v>4</v>
      </c>
      <c r="BT196" s="408">
        <v>0</v>
      </c>
      <c r="BU196" s="408">
        <v>0</v>
      </c>
      <c r="BV196">
        <v>100</v>
      </c>
      <c r="BW196">
        <v>0</v>
      </c>
      <c r="BX196">
        <v>0</v>
      </c>
      <c r="BY196">
        <v>7</v>
      </c>
      <c r="BZ196">
        <v>0</v>
      </c>
      <c r="CA196">
        <v>0</v>
      </c>
      <c r="CB196">
        <v>250</v>
      </c>
      <c r="CC196">
        <v>0</v>
      </c>
      <c r="CD196">
        <v>0</v>
      </c>
      <c r="CE196">
        <v>0</v>
      </c>
      <c r="CF196">
        <v>4</v>
      </c>
      <c r="CG196">
        <v>0</v>
      </c>
      <c r="CH196">
        <v>0</v>
      </c>
      <c r="CI196">
        <v>0</v>
      </c>
      <c r="CJ196">
        <v>9</v>
      </c>
      <c r="CK196">
        <v>0</v>
      </c>
      <c r="CL196">
        <v>0</v>
      </c>
      <c r="CM196">
        <v>0</v>
      </c>
      <c r="CN196">
        <v>0</v>
      </c>
      <c r="CO196">
        <v>0</v>
      </c>
      <c r="CP196">
        <v>0</v>
      </c>
      <c r="CQ196">
        <v>0</v>
      </c>
      <c r="CR196">
        <v>0</v>
      </c>
      <c r="CS196">
        <v>0</v>
      </c>
      <c r="CT196">
        <v>0</v>
      </c>
      <c r="CU196">
        <v>1</v>
      </c>
      <c r="CV196">
        <v>1</v>
      </c>
      <c r="CW196">
        <v>0</v>
      </c>
      <c r="CX196">
        <v>0</v>
      </c>
      <c r="CY196">
        <v>0</v>
      </c>
      <c r="CZ196">
        <v>0</v>
      </c>
      <c r="DA196">
        <v>0</v>
      </c>
      <c r="DB196">
        <v>0</v>
      </c>
      <c r="DC196">
        <v>0</v>
      </c>
      <c r="DD196">
        <v>0</v>
      </c>
      <c r="DE196">
        <v>0</v>
      </c>
      <c r="DF196">
        <v>0</v>
      </c>
      <c r="DG196">
        <v>0</v>
      </c>
      <c r="DH196" t="s">
        <v>1880</v>
      </c>
      <c r="DJ196"/>
      <c r="DL196"/>
      <c r="DM196"/>
      <c r="DN196"/>
      <c r="DO196"/>
      <c r="DP196"/>
      <c r="EB196"/>
      <c r="ED196"/>
      <c r="EM196">
        <v>0</v>
      </c>
      <c r="EN196">
        <v>0</v>
      </c>
      <c r="EO196">
        <v>0</v>
      </c>
      <c r="EP196">
        <v>0</v>
      </c>
      <c r="EQ196">
        <v>100</v>
      </c>
      <c r="ER196">
        <v>0</v>
      </c>
      <c r="ES196">
        <v>0</v>
      </c>
      <c r="ET196">
        <v>0</v>
      </c>
      <c r="EV196">
        <v>0</v>
      </c>
      <c r="EW196">
        <v>0</v>
      </c>
      <c r="EX196">
        <v>0</v>
      </c>
      <c r="EY196">
        <v>0</v>
      </c>
      <c r="EZ196">
        <v>0</v>
      </c>
      <c r="FA196">
        <v>0</v>
      </c>
      <c r="FB196">
        <v>0</v>
      </c>
      <c r="FD196">
        <v>100</v>
      </c>
      <c r="FE196">
        <v>0</v>
      </c>
      <c r="FF196" t="s">
        <v>409</v>
      </c>
      <c r="FV196"/>
      <c r="IL196">
        <v>0</v>
      </c>
      <c r="IM196">
        <v>8</v>
      </c>
      <c r="IN196">
        <v>5</v>
      </c>
      <c r="IO196">
        <v>10</v>
      </c>
      <c r="IP196">
        <v>0</v>
      </c>
      <c r="IQ196">
        <v>0</v>
      </c>
      <c r="IR196">
        <v>0</v>
      </c>
      <c r="IS196">
        <v>2</v>
      </c>
      <c r="IT196">
        <v>5</v>
      </c>
      <c r="IU196">
        <v>5</v>
      </c>
      <c r="IV196">
        <v>0</v>
      </c>
      <c r="IW196">
        <v>0</v>
      </c>
      <c r="IX196">
        <v>0</v>
      </c>
      <c r="IY196">
        <v>0</v>
      </c>
      <c r="IZ196">
        <v>0</v>
      </c>
      <c r="JA196">
        <v>0</v>
      </c>
      <c r="JB196">
        <v>0</v>
      </c>
      <c r="JC196">
        <v>0</v>
      </c>
      <c r="JD196">
        <v>0</v>
      </c>
      <c r="JE196">
        <v>0</v>
      </c>
      <c r="JF196">
        <v>0</v>
      </c>
      <c r="JG196">
        <v>2</v>
      </c>
      <c r="JH196">
        <v>0</v>
      </c>
      <c r="JI196">
        <v>0</v>
      </c>
      <c r="JJ196">
        <v>0</v>
      </c>
      <c r="JK196">
        <v>0</v>
      </c>
      <c r="JL196">
        <v>0</v>
      </c>
      <c r="JM196">
        <v>0</v>
      </c>
      <c r="JN196">
        <v>0</v>
      </c>
      <c r="JO196">
        <v>0</v>
      </c>
      <c r="JR196">
        <v>0</v>
      </c>
      <c r="KA196">
        <v>0</v>
      </c>
      <c r="KB196">
        <v>0</v>
      </c>
      <c r="KC196">
        <v>0</v>
      </c>
      <c r="KD196">
        <v>0</v>
      </c>
      <c r="KE196">
        <v>0</v>
      </c>
      <c r="KF196">
        <v>0</v>
      </c>
      <c r="KG196">
        <v>0</v>
      </c>
      <c r="KJ196">
        <v>0</v>
      </c>
      <c r="KT196" t="s">
        <v>660</v>
      </c>
      <c r="KU196" t="s">
        <v>660</v>
      </c>
      <c r="KV196" t="s">
        <v>660</v>
      </c>
      <c r="KW196" t="s">
        <v>660</v>
      </c>
      <c r="KY196" t="s">
        <v>409</v>
      </c>
      <c r="LB196" t="s">
        <v>409</v>
      </c>
      <c r="LE196" t="s">
        <v>409</v>
      </c>
      <c r="LH196" t="s">
        <v>409</v>
      </c>
      <c r="LK196" t="s">
        <v>409</v>
      </c>
      <c r="LN196" t="s">
        <v>392</v>
      </c>
      <c r="LO196">
        <v>30</v>
      </c>
      <c r="LP196" t="s">
        <v>506</v>
      </c>
      <c r="LQ196" t="s">
        <v>392</v>
      </c>
      <c r="LR196">
        <v>6</v>
      </c>
      <c r="LS196" t="s">
        <v>506</v>
      </c>
      <c r="LT196" t="s">
        <v>409</v>
      </c>
      <c r="LW196" t="s">
        <v>409</v>
      </c>
      <c r="LZ196" t="s">
        <v>409</v>
      </c>
      <c r="MC196" t="s">
        <v>409</v>
      </c>
      <c r="MF196" t="s">
        <v>409</v>
      </c>
      <c r="MI196" t="s">
        <v>409</v>
      </c>
      <c r="ML196" t="s">
        <v>409</v>
      </c>
      <c r="MO196" t="s">
        <v>409</v>
      </c>
      <c r="MR196" t="s">
        <v>410</v>
      </c>
      <c r="MT196" t="s">
        <v>411</v>
      </c>
      <c r="MU196" t="s">
        <v>411</v>
      </c>
      <c r="MV196" t="s">
        <v>411</v>
      </c>
      <c r="MW196" t="s">
        <v>412</v>
      </c>
      <c r="MX196" t="s">
        <v>465</v>
      </c>
      <c r="MY196" t="s">
        <v>411</v>
      </c>
      <c r="MZ196" t="s">
        <v>411</v>
      </c>
      <c r="NA196" t="s">
        <v>411</v>
      </c>
      <c r="NB196">
        <v>0</v>
      </c>
      <c r="ND196">
        <v>0</v>
      </c>
      <c r="NF196">
        <v>0</v>
      </c>
      <c r="NH196">
        <v>600</v>
      </c>
      <c r="NI196" t="s">
        <v>413</v>
      </c>
      <c r="NJ196">
        <v>70</v>
      </c>
      <c r="NK196" t="s">
        <v>457</v>
      </c>
      <c r="NL196">
        <v>0</v>
      </c>
      <c r="NN196">
        <v>0</v>
      </c>
      <c r="NP196" t="s">
        <v>423</v>
      </c>
      <c r="NQ196">
        <v>0</v>
      </c>
      <c r="NS196">
        <v>0</v>
      </c>
      <c r="NT196">
        <v>0</v>
      </c>
      <c r="NU196">
        <v>1</v>
      </c>
      <c r="NV196">
        <v>0</v>
      </c>
      <c r="NW196">
        <v>1</v>
      </c>
      <c r="NX196">
        <v>0</v>
      </c>
      <c r="NY196">
        <v>0</v>
      </c>
      <c r="NZ196">
        <v>0</v>
      </c>
      <c r="OA196">
        <v>0</v>
      </c>
      <c r="OB196">
        <v>0</v>
      </c>
      <c r="OC196">
        <v>0</v>
      </c>
      <c r="OD196">
        <v>0</v>
      </c>
      <c r="OE196">
        <v>4</v>
      </c>
      <c r="OF196">
        <v>0</v>
      </c>
      <c r="OG196">
        <v>0</v>
      </c>
      <c r="OH196">
        <v>0</v>
      </c>
      <c r="OI196">
        <v>4</v>
      </c>
      <c r="OJ196">
        <v>0</v>
      </c>
      <c r="OK196">
        <v>0</v>
      </c>
      <c r="OL196">
        <v>0</v>
      </c>
      <c r="OM196">
        <v>1</v>
      </c>
      <c r="ON196">
        <v>0</v>
      </c>
      <c r="OO196">
        <v>1</v>
      </c>
      <c r="OP196">
        <v>0</v>
      </c>
      <c r="OQ196">
        <v>0</v>
      </c>
      <c r="OR196">
        <v>0</v>
      </c>
      <c r="OS196">
        <v>0</v>
      </c>
      <c r="OT196">
        <v>0</v>
      </c>
      <c r="OU196">
        <v>0</v>
      </c>
      <c r="OV196">
        <v>0</v>
      </c>
      <c r="OW196">
        <v>1</v>
      </c>
      <c r="OX196">
        <v>0</v>
      </c>
      <c r="OY196">
        <v>0</v>
      </c>
      <c r="OZ196">
        <v>0</v>
      </c>
      <c r="PA196">
        <v>1</v>
      </c>
      <c r="PB196">
        <v>0</v>
      </c>
      <c r="PC196">
        <v>1</v>
      </c>
      <c r="PD196">
        <v>0</v>
      </c>
      <c r="PE196">
        <v>0</v>
      </c>
      <c r="PF196">
        <v>0</v>
      </c>
      <c r="PG196">
        <v>1</v>
      </c>
      <c r="PH196">
        <v>0</v>
      </c>
      <c r="PI196"/>
      <c r="PJ196" t="s">
        <v>423</v>
      </c>
      <c r="PK196" t="s">
        <v>12012</v>
      </c>
      <c r="PL196" t="s">
        <v>12013</v>
      </c>
      <c r="PM196" t="s">
        <v>12014</v>
      </c>
      <c r="PN196">
        <v>434297</v>
      </c>
      <c r="PO196" t="s">
        <v>12015</v>
      </c>
      <c r="PP196" t="s">
        <v>12016</v>
      </c>
      <c r="PQ196">
        <v>97</v>
      </c>
      <c r="PS196">
        <v>-1</v>
      </c>
    </row>
    <row r="197" spans="1:437" hidden="1" x14ac:dyDescent="0.25">
      <c r="A197">
        <v>111011254</v>
      </c>
      <c r="B197" t="s">
        <v>423</v>
      </c>
      <c r="C197" t="s">
        <v>12017</v>
      </c>
      <c r="D197" t="s">
        <v>384</v>
      </c>
      <c r="E197" t="s">
        <v>12018</v>
      </c>
      <c r="F197" t="s">
        <v>12019</v>
      </c>
      <c r="G197">
        <v>56816518</v>
      </c>
      <c r="H197" t="s">
        <v>12020</v>
      </c>
      <c r="I197" t="s">
        <v>12021</v>
      </c>
      <c r="J197" t="s">
        <v>421</v>
      </c>
      <c r="P197" t="s">
        <v>392</v>
      </c>
      <c r="Q197" t="s">
        <v>393</v>
      </c>
      <c r="R197">
        <v>1</v>
      </c>
      <c r="S197">
        <v>0</v>
      </c>
      <c r="T197">
        <v>0</v>
      </c>
      <c r="U197">
        <v>0</v>
      </c>
      <c r="V197">
        <v>0</v>
      </c>
      <c r="W197">
        <v>23</v>
      </c>
      <c r="X197">
        <v>0</v>
      </c>
      <c r="Y197">
        <v>0</v>
      </c>
      <c r="Z197">
        <v>2</v>
      </c>
      <c r="AA197">
        <v>0</v>
      </c>
      <c r="AB197">
        <v>0</v>
      </c>
      <c r="AC197">
        <v>3</v>
      </c>
      <c r="AD197">
        <v>0</v>
      </c>
      <c r="AE197">
        <v>0</v>
      </c>
      <c r="AF197">
        <v>0</v>
      </c>
      <c r="AG197">
        <v>0</v>
      </c>
      <c r="AH197">
        <v>0</v>
      </c>
      <c r="AI197">
        <v>2</v>
      </c>
      <c r="AJ197">
        <v>0</v>
      </c>
      <c r="AK197">
        <v>0</v>
      </c>
      <c r="AL197">
        <v>2</v>
      </c>
      <c r="AM197">
        <v>0</v>
      </c>
      <c r="AN197">
        <v>0</v>
      </c>
      <c r="AO197">
        <v>0</v>
      </c>
      <c r="AP197">
        <v>0</v>
      </c>
      <c r="AQ197">
        <v>0</v>
      </c>
      <c r="AR197" t="s">
        <v>394</v>
      </c>
      <c r="AS197" t="s">
        <v>639</v>
      </c>
      <c r="AT197">
        <v>0</v>
      </c>
      <c r="AU197">
        <v>0</v>
      </c>
      <c r="AV197">
        <v>0</v>
      </c>
      <c r="AW197">
        <v>1</v>
      </c>
      <c r="AX197">
        <v>0</v>
      </c>
      <c r="AY197">
        <v>0</v>
      </c>
      <c r="AZ197">
        <v>0</v>
      </c>
      <c r="BA197">
        <v>0</v>
      </c>
      <c r="BB197">
        <v>0</v>
      </c>
      <c r="BC197">
        <v>0</v>
      </c>
      <c r="BD197">
        <v>0</v>
      </c>
      <c r="BE197">
        <v>100</v>
      </c>
      <c r="BF197">
        <v>0</v>
      </c>
      <c r="BG197">
        <v>0</v>
      </c>
      <c r="BH197">
        <v>0</v>
      </c>
      <c r="BI197">
        <v>0</v>
      </c>
      <c r="BJ197" t="s">
        <v>392</v>
      </c>
      <c r="BK197">
        <v>12</v>
      </c>
      <c r="BL197">
        <v>4</v>
      </c>
      <c r="BN197" s="401">
        <v>23</v>
      </c>
      <c r="BO197" s="408">
        <v>5</v>
      </c>
      <c r="BP197" s="401">
        <v>22</v>
      </c>
      <c r="BQ197" s="401">
        <v>0</v>
      </c>
      <c r="BR197" s="401">
        <v>1</v>
      </c>
      <c r="BS197" s="408">
        <v>2</v>
      </c>
      <c r="BT197" s="408">
        <v>0</v>
      </c>
      <c r="BU197" s="408">
        <v>3</v>
      </c>
      <c r="BV197">
        <v>0</v>
      </c>
      <c r="BW197">
        <v>100</v>
      </c>
      <c r="BX197">
        <v>0</v>
      </c>
      <c r="BY197">
        <v>7</v>
      </c>
      <c r="BZ197">
        <v>0</v>
      </c>
      <c r="CA197">
        <v>0</v>
      </c>
      <c r="CB197">
        <v>240</v>
      </c>
      <c r="CC197">
        <v>0</v>
      </c>
      <c r="CD197">
        <v>0</v>
      </c>
      <c r="CE197">
        <v>500</v>
      </c>
      <c r="CF197">
        <v>4</v>
      </c>
      <c r="CG197">
        <v>0</v>
      </c>
      <c r="CH197">
        <v>0</v>
      </c>
      <c r="CI197">
        <v>8</v>
      </c>
      <c r="CJ197">
        <v>12</v>
      </c>
      <c r="CK197">
        <v>0</v>
      </c>
      <c r="CL197">
        <v>0</v>
      </c>
      <c r="CM197">
        <v>4</v>
      </c>
      <c r="CN197">
        <v>0</v>
      </c>
      <c r="CO197">
        <v>0</v>
      </c>
      <c r="CP197">
        <v>0</v>
      </c>
      <c r="CQ197">
        <v>0</v>
      </c>
      <c r="CR197">
        <v>1</v>
      </c>
      <c r="CS197">
        <v>0</v>
      </c>
      <c r="CT197">
        <v>0</v>
      </c>
      <c r="CU197">
        <v>1</v>
      </c>
      <c r="CV197">
        <v>0</v>
      </c>
      <c r="CW197">
        <v>0</v>
      </c>
      <c r="CX197">
        <v>0</v>
      </c>
      <c r="CY197">
        <v>0</v>
      </c>
      <c r="CZ197">
        <v>0</v>
      </c>
      <c r="DA197">
        <v>0</v>
      </c>
      <c r="DB197">
        <v>0</v>
      </c>
      <c r="DC197">
        <v>0</v>
      </c>
      <c r="DD197">
        <v>0</v>
      </c>
      <c r="DE197">
        <v>0</v>
      </c>
      <c r="DF197">
        <v>0</v>
      </c>
      <c r="DG197">
        <v>0</v>
      </c>
      <c r="DH197" t="s">
        <v>1880</v>
      </c>
      <c r="DJ197"/>
      <c r="DL197"/>
      <c r="DM197"/>
      <c r="DN197"/>
      <c r="DO197"/>
      <c r="DP197"/>
      <c r="EB197"/>
      <c r="ED197"/>
      <c r="EM197">
        <v>0</v>
      </c>
      <c r="EN197">
        <v>0</v>
      </c>
      <c r="EO197">
        <v>0</v>
      </c>
      <c r="EP197">
        <v>0</v>
      </c>
      <c r="EQ197">
        <v>100</v>
      </c>
      <c r="ER197">
        <v>0</v>
      </c>
      <c r="ES197">
        <v>0</v>
      </c>
      <c r="ET197">
        <v>0</v>
      </c>
      <c r="EV197">
        <v>0</v>
      </c>
      <c r="EW197">
        <v>0</v>
      </c>
      <c r="EX197">
        <v>0</v>
      </c>
      <c r="EY197">
        <v>0</v>
      </c>
      <c r="EZ197">
        <v>0</v>
      </c>
      <c r="FA197">
        <v>0</v>
      </c>
      <c r="FB197">
        <v>0</v>
      </c>
      <c r="FD197">
        <v>100</v>
      </c>
      <c r="FE197">
        <v>0</v>
      </c>
      <c r="FF197" t="s">
        <v>409</v>
      </c>
      <c r="FV197"/>
      <c r="IL197">
        <v>4</v>
      </c>
      <c r="IM197">
        <v>0</v>
      </c>
      <c r="IN197">
        <v>25</v>
      </c>
      <c r="IO197">
        <v>70</v>
      </c>
      <c r="IP197">
        <v>0</v>
      </c>
      <c r="IQ197">
        <v>0</v>
      </c>
      <c r="IR197">
        <v>0</v>
      </c>
      <c r="IS197">
        <v>300</v>
      </c>
      <c r="IT197">
        <v>0</v>
      </c>
      <c r="IU197">
        <v>0</v>
      </c>
      <c r="IV197">
        <v>0</v>
      </c>
      <c r="IW197">
        <v>0</v>
      </c>
      <c r="IX197">
        <v>0</v>
      </c>
      <c r="IY197">
        <v>0</v>
      </c>
      <c r="IZ197">
        <v>0</v>
      </c>
      <c r="JA197">
        <v>0</v>
      </c>
      <c r="JB197">
        <v>0</v>
      </c>
      <c r="JC197">
        <v>0</v>
      </c>
      <c r="JD197">
        <v>0</v>
      </c>
      <c r="JE197">
        <v>0</v>
      </c>
      <c r="JF197">
        <v>0</v>
      </c>
      <c r="JG197">
        <v>3</v>
      </c>
      <c r="JH197">
        <v>0</v>
      </c>
      <c r="JI197">
        <v>0</v>
      </c>
      <c r="JJ197">
        <v>0</v>
      </c>
      <c r="JK197">
        <v>0</v>
      </c>
      <c r="JL197">
        <v>0</v>
      </c>
      <c r="JM197">
        <v>0</v>
      </c>
      <c r="JN197">
        <v>0</v>
      </c>
      <c r="JO197">
        <v>0</v>
      </c>
      <c r="JR197">
        <v>0</v>
      </c>
      <c r="KA197">
        <v>0</v>
      </c>
      <c r="KB197">
        <v>0</v>
      </c>
      <c r="KC197">
        <v>0</v>
      </c>
      <c r="KD197">
        <v>10</v>
      </c>
      <c r="KE197">
        <v>0</v>
      </c>
      <c r="KF197">
        <v>0</v>
      </c>
      <c r="KG197">
        <v>0</v>
      </c>
      <c r="KJ197">
        <v>0</v>
      </c>
      <c r="KT197" t="s">
        <v>437</v>
      </c>
      <c r="KU197" t="s">
        <v>437</v>
      </c>
      <c r="KV197" t="s">
        <v>437</v>
      </c>
      <c r="KW197" t="s">
        <v>437</v>
      </c>
      <c r="KY197" t="s">
        <v>409</v>
      </c>
      <c r="LB197" t="s">
        <v>409</v>
      </c>
      <c r="LE197" t="s">
        <v>409</v>
      </c>
      <c r="LH197" t="s">
        <v>409</v>
      </c>
      <c r="LK197" t="s">
        <v>409</v>
      </c>
      <c r="LN197" t="s">
        <v>392</v>
      </c>
      <c r="LO197">
        <v>50</v>
      </c>
      <c r="LP197" t="s">
        <v>506</v>
      </c>
      <c r="LQ197" t="s">
        <v>392</v>
      </c>
      <c r="LR197">
        <v>8</v>
      </c>
      <c r="LS197" t="s">
        <v>506</v>
      </c>
      <c r="LT197" t="s">
        <v>392</v>
      </c>
      <c r="LU197">
        <v>20</v>
      </c>
      <c r="LV197" t="s">
        <v>506</v>
      </c>
      <c r="LW197" t="s">
        <v>409</v>
      </c>
      <c r="LZ197" t="s">
        <v>409</v>
      </c>
      <c r="MC197" t="s">
        <v>409</v>
      </c>
      <c r="MF197" t="s">
        <v>409</v>
      </c>
      <c r="MI197" t="s">
        <v>409</v>
      </c>
      <c r="ML197" t="s">
        <v>409</v>
      </c>
      <c r="MO197" t="s">
        <v>409</v>
      </c>
      <c r="MR197" t="s">
        <v>410</v>
      </c>
      <c r="MT197" t="s">
        <v>411</v>
      </c>
      <c r="MU197" t="s">
        <v>411</v>
      </c>
      <c r="MV197" t="s">
        <v>411</v>
      </c>
      <c r="MW197" t="s">
        <v>412</v>
      </c>
      <c r="MX197" t="s">
        <v>465</v>
      </c>
      <c r="MY197" t="s">
        <v>411</v>
      </c>
      <c r="MZ197" t="s">
        <v>411</v>
      </c>
      <c r="NA197" t="s">
        <v>411</v>
      </c>
      <c r="NB197">
        <v>0</v>
      </c>
      <c r="ND197">
        <v>0</v>
      </c>
      <c r="NF197">
        <v>0</v>
      </c>
      <c r="NH197">
        <v>850</v>
      </c>
      <c r="NI197" t="s">
        <v>413</v>
      </c>
      <c r="NJ197">
        <v>10</v>
      </c>
      <c r="NK197" t="s">
        <v>457</v>
      </c>
      <c r="NL197">
        <v>0</v>
      </c>
      <c r="NN197">
        <v>0</v>
      </c>
      <c r="NP197" t="s">
        <v>423</v>
      </c>
      <c r="NQ197">
        <v>0</v>
      </c>
      <c r="NS197">
        <v>0</v>
      </c>
      <c r="NT197">
        <v>0</v>
      </c>
      <c r="NU197">
        <v>1</v>
      </c>
      <c r="NV197">
        <v>1</v>
      </c>
      <c r="NW197">
        <v>1</v>
      </c>
      <c r="NX197">
        <v>1</v>
      </c>
      <c r="NY197">
        <v>0</v>
      </c>
      <c r="NZ197">
        <v>0</v>
      </c>
      <c r="OA197">
        <v>0</v>
      </c>
      <c r="OB197">
        <v>0</v>
      </c>
      <c r="OC197">
        <v>0</v>
      </c>
      <c r="OD197">
        <v>0</v>
      </c>
      <c r="OE197">
        <v>0</v>
      </c>
      <c r="OF197">
        <v>0</v>
      </c>
      <c r="OG197">
        <v>0</v>
      </c>
      <c r="OH197">
        <v>0</v>
      </c>
      <c r="OI197">
        <v>3</v>
      </c>
      <c r="OJ197">
        <v>0</v>
      </c>
      <c r="OK197">
        <v>0</v>
      </c>
      <c r="OL197">
        <v>0</v>
      </c>
      <c r="OM197">
        <v>1</v>
      </c>
      <c r="ON197">
        <v>1</v>
      </c>
      <c r="OO197">
        <v>1</v>
      </c>
      <c r="OP197">
        <v>1</v>
      </c>
      <c r="OQ197">
        <v>0</v>
      </c>
      <c r="OR197">
        <v>0</v>
      </c>
      <c r="OS197">
        <v>0</v>
      </c>
      <c r="OT197">
        <v>0</v>
      </c>
      <c r="OU197">
        <v>1</v>
      </c>
      <c r="OV197">
        <v>0</v>
      </c>
      <c r="OW197">
        <v>0</v>
      </c>
      <c r="OX197">
        <v>0</v>
      </c>
      <c r="OY197">
        <v>0</v>
      </c>
      <c r="OZ197">
        <v>0</v>
      </c>
      <c r="PA197">
        <v>0</v>
      </c>
      <c r="PB197">
        <v>0</v>
      </c>
      <c r="PC197">
        <v>0</v>
      </c>
      <c r="PD197">
        <v>0</v>
      </c>
      <c r="PE197">
        <v>0</v>
      </c>
      <c r="PF197">
        <v>0</v>
      </c>
      <c r="PG197">
        <v>0</v>
      </c>
      <c r="PH197">
        <v>0</v>
      </c>
      <c r="PI197"/>
      <c r="PJ197" t="s">
        <v>423</v>
      </c>
      <c r="PK197" t="s">
        <v>12022</v>
      </c>
      <c r="PL197" t="s">
        <v>12023</v>
      </c>
      <c r="PM197" t="s">
        <v>12024</v>
      </c>
      <c r="PN197">
        <v>434298</v>
      </c>
      <c r="PO197" t="s">
        <v>12025</v>
      </c>
      <c r="PP197" t="s">
        <v>12016</v>
      </c>
      <c r="PQ197">
        <v>98</v>
      </c>
      <c r="PS197">
        <v>-1</v>
      </c>
    </row>
    <row r="198" spans="1:437" hidden="1" x14ac:dyDescent="0.25">
      <c r="A198">
        <v>111012050</v>
      </c>
      <c r="B198" t="s">
        <v>423</v>
      </c>
      <c r="C198" t="s">
        <v>12026</v>
      </c>
      <c r="D198" t="s">
        <v>384</v>
      </c>
      <c r="E198" t="s">
        <v>1993</v>
      </c>
      <c r="F198" t="s">
        <v>12027</v>
      </c>
      <c r="G198">
        <v>107007490</v>
      </c>
      <c r="H198" t="s">
        <v>12028</v>
      </c>
      <c r="I198" t="s">
        <v>12029</v>
      </c>
      <c r="J198" t="s">
        <v>421</v>
      </c>
      <c r="P198" t="s">
        <v>392</v>
      </c>
      <c r="Q198" t="s">
        <v>393</v>
      </c>
      <c r="R198">
        <v>1</v>
      </c>
      <c r="S198">
        <v>0</v>
      </c>
      <c r="T198">
        <v>0</v>
      </c>
      <c r="U198">
        <v>0</v>
      </c>
      <c r="V198">
        <v>0</v>
      </c>
      <c r="W198">
        <v>30</v>
      </c>
      <c r="X198">
        <v>0</v>
      </c>
      <c r="Y198">
        <v>0</v>
      </c>
      <c r="Z198">
        <v>7</v>
      </c>
      <c r="AA198">
        <v>0</v>
      </c>
      <c r="AB198">
        <v>0</v>
      </c>
      <c r="AC198">
        <v>3</v>
      </c>
      <c r="AD198">
        <v>0</v>
      </c>
      <c r="AE198">
        <v>0</v>
      </c>
      <c r="AF198">
        <v>2</v>
      </c>
      <c r="AG198">
        <v>0</v>
      </c>
      <c r="AH198">
        <v>0</v>
      </c>
      <c r="AI198">
        <v>0</v>
      </c>
      <c r="AJ198">
        <v>0</v>
      </c>
      <c r="AK198">
        <v>0</v>
      </c>
      <c r="AL198">
        <v>2</v>
      </c>
      <c r="AM198">
        <v>0</v>
      </c>
      <c r="AN198">
        <v>0</v>
      </c>
      <c r="AO198">
        <v>0</v>
      </c>
      <c r="AP198">
        <v>0</v>
      </c>
      <c r="AQ198">
        <v>0</v>
      </c>
      <c r="AR198" t="s">
        <v>394</v>
      </c>
      <c r="AS198" t="s">
        <v>648</v>
      </c>
      <c r="AT198">
        <v>0</v>
      </c>
      <c r="AU198">
        <v>0</v>
      </c>
      <c r="AV198">
        <v>1</v>
      </c>
      <c r="AW198">
        <v>1</v>
      </c>
      <c r="AX198">
        <v>0</v>
      </c>
      <c r="AY198">
        <v>0</v>
      </c>
      <c r="AZ198">
        <v>0</v>
      </c>
      <c r="BA198">
        <v>0</v>
      </c>
      <c r="BB198">
        <v>0</v>
      </c>
      <c r="BC198">
        <v>0</v>
      </c>
      <c r="BD198">
        <v>20</v>
      </c>
      <c r="BE198">
        <v>80</v>
      </c>
      <c r="BF198">
        <v>0</v>
      </c>
      <c r="BG198">
        <v>0</v>
      </c>
      <c r="BH198">
        <v>0</v>
      </c>
      <c r="BI198">
        <v>0</v>
      </c>
      <c r="BJ198" t="s">
        <v>392</v>
      </c>
      <c r="BK198">
        <v>12</v>
      </c>
      <c r="BL198">
        <v>4</v>
      </c>
      <c r="BN198" s="401">
        <v>30</v>
      </c>
      <c r="BO198" s="408">
        <v>7</v>
      </c>
      <c r="BP198" s="401">
        <v>27</v>
      </c>
      <c r="BQ198" s="401">
        <v>0</v>
      </c>
      <c r="BR198" s="401">
        <v>3</v>
      </c>
      <c r="BS198" s="408">
        <v>5</v>
      </c>
      <c r="BT198" s="408">
        <v>0</v>
      </c>
      <c r="BU198" s="408">
        <v>2</v>
      </c>
      <c r="BV198">
        <v>0</v>
      </c>
      <c r="BW198">
        <v>100</v>
      </c>
      <c r="BX198">
        <v>0</v>
      </c>
      <c r="BY198">
        <v>7</v>
      </c>
      <c r="BZ198">
        <v>18</v>
      </c>
      <c r="CA198">
        <v>0</v>
      </c>
      <c r="CB198">
        <v>240</v>
      </c>
      <c r="CC198">
        <v>350</v>
      </c>
      <c r="CD198">
        <v>0</v>
      </c>
      <c r="CE198">
        <v>550</v>
      </c>
      <c r="CF198">
        <v>4</v>
      </c>
      <c r="CG198">
        <v>4</v>
      </c>
      <c r="CH198">
        <v>0</v>
      </c>
      <c r="CI198">
        <v>4</v>
      </c>
      <c r="CJ198">
        <v>12</v>
      </c>
      <c r="CK198">
        <v>2</v>
      </c>
      <c r="CL198">
        <v>0</v>
      </c>
      <c r="CM198">
        <v>4</v>
      </c>
      <c r="CN198">
        <v>0</v>
      </c>
      <c r="CO198">
        <v>0</v>
      </c>
      <c r="CP198">
        <v>0</v>
      </c>
      <c r="CQ198">
        <v>0</v>
      </c>
      <c r="CR198">
        <v>2</v>
      </c>
      <c r="CS198">
        <v>0</v>
      </c>
      <c r="CT198">
        <v>2</v>
      </c>
      <c r="CU198">
        <v>0</v>
      </c>
      <c r="CV198">
        <v>0</v>
      </c>
      <c r="CW198">
        <v>0</v>
      </c>
      <c r="CX198">
        <v>0</v>
      </c>
      <c r="CY198">
        <v>0</v>
      </c>
      <c r="CZ198">
        <v>0</v>
      </c>
      <c r="DA198">
        <v>0</v>
      </c>
      <c r="DB198">
        <v>0</v>
      </c>
      <c r="DC198">
        <v>0</v>
      </c>
      <c r="DD198">
        <v>0</v>
      </c>
      <c r="DE198">
        <v>0</v>
      </c>
      <c r="DF198">
        <v>0</v>
      </c>
      <c r="DG198">
        <v>0</v>
      </c>
      <c r="DH198" t="s">
        <v>1880</v>
      </c>
      <c r="DJ198"/>
      <c r="DL198"/>
      <c r="DM198"/>
      <c r="DN198"/>
      <c r="DO198"/>
      <c r="DP198"/>
      <c r="EB198"/>
      <c r="ED198"/>
      <c r="EM198">
        <v>0</v>
      </c>
      <c r="EN198">
        <v>0</v>
      </c>
      <c r="EO198">
        <v>0</v>
      </c>
      <c r="EP198">
        <v>0</v>
      </c>
      <c r="EQ198">
        <v>100</v>
      </c>
      <c r="ER198">
        <v>0</v>
      </c>
      <c r="ES198">
        <v>0</v>
      </c>
      <c r="ET198">
        <v>0</v>
      </c>
      <c r="EV198">
        <v>0</v>
      </c>
      <c r="EW198">
        <v>0</v>
      </c>
      <c r="EX198">
        <v>0</v>
      </c>
      <c r="EY198">
        <v>0</v>
      </c>
      <c r="EZ198">
        <v>0</v>
      </c>
      <c r="FA198">
        <v>0</v>
      </c>
      <c r="FB198">
        <v>0</v>
      </c>
      <c r="FD198">
        <v>100</v>
      </c>
      <c r="FE198">
        <v>0</v>
      </c>
      <c r="FF198" t="s">
        <v>409</v>
      </c>
      <c r="FV198"/>
      <c r="IL198">
        <v>0</v>
      </c>
      <c r="IM198">
        <v>0</v>
      </c>
      <c r="IN198">
        <v>0</v>
      </c>
      <c r="IO198">
        <v>17</v>
      </c>
      <c r="IP198">
        <v>0</v>
      </c>
      <c r="IQ198">
        <v>0</v>
      </c>
      <c r="IR198">
        <v>0</v>
      </c>
      <c r="IS198">
        <v>1</v>
      </c>
      <c r="IT198">
        <v>0</v>
      </c>
      <c r="IU198">
        <v>0</v>
      </c>
      <c r="IV198">
        <v>0</v>
      </c>
      <c r="IW198">
        <v>0</v>
      </c>
      <c r="IX198">
        <v>0</v>
      </c>
      <c r="IY198">
        <v>0</v>
      </c>
      <c r="IZ198">
        <v>0</v>
      </c>
      <c r="JA198">
        <v>0</v>
      </c>
      <c r="JB198">
        <v>0</v>
      </c>
      <c r="JC198">
        <v>0</v>
      </c>
      <c r="JD198">
        <v>0</v>
      </c>
      <c r="JE198">
        <v>0</v>
      </c>
      <c r="JF198">
        <v>0</v>
      </c>
      <c r="JG198">
        <v>0</v>
      </c>
      <c r="JH198">
        <v>0</v>
      </c>
      <c r="JI198">
        <v>0</v>
      </c>
      <c r="JJ198">
        <v>0</v>
      </c>
      <c r="JK198">
        <v>0</v>
      </c>
      <c r="JL198">
        <v>0</v>
      </c>
      <c r="JM198">
        <v>0</v>
      </c>
      <c r="JN198">
        <v>0</v>
      </c>
      <c r="JO198">
        <v>0</v>
      </c>
      <c r="JR198">
        <v>0</v>
      </c>
      <c r="KA198">
        <v>0</v>
      </c>
      <c r="KB198">
        <v>0</v>
      </c>
      <c r="KC198">
        <v>0</v>
      </c>
      <c r="KD198">
        <v>0</v>
      </c>
      <c r="KE198">
        <v>0</v>
      </c>
      <c r="KF198">
        <v>0</v>
      </c>
      <c r="KG198">
        <v>0</v>
      </c>
      <c r="KJ198">
        <v>0</v>
      </c>
      <c r="KT198" t="s">
        <v>456</v>
      </c>
      <c r="KU198" t="s">
        <v>456</v>
      </c>
      <c r="KV198" t="s">
        <v>456</v>
      </c>
      <c r="KW198" t="s">
        <v>456</v>
      </c>
      <c r="KY198" t="s">
        <v>409</v>
      </c>
      <c r="LB198" t="s">
        <v>409</v>
      </c>
      <c r="LE198" t="s">
        <v>409</v>
      </c>
      <c r="LH198" t="s">
        <v>409</v>
      </c>
      <c r="LK198" t="s">
        <v>409</v>
      </c>
      <c r="LN198" t="s">
        <v>409</v>
      </c>
      <c r="LQ198" t="s">
        <v>409</v>
      </c>
      <c r="LT198" t="s">
        <v>409</v>
      </c>
      <c r="LW198" t="s">
        <v>409</v>
      </c>
      <c r="LZ198" t="s">
        <v>409</v>
      </c>
      <c r="MC198" t="s">
        <v>409</v>
      </c>
      <c r="MF198" t="s">
        <v>409</v>
      </c>
      <c r="MI198" t="s">
        <v>409</v>
      </c>
      <c r="ML198" t="s">
        <v>409</v>
      </c>
      <c r="MO198" t="s">
        <v>409</v>
      </c>
      <c r="MR198" t="s">
        <v>410</v>
      </c>
      <c r="MT198" t="s">
        <v>411</v>
      </c>
      <c r="MU198" t="s">
        <v>411</v>
      </c>
      <c r="MV198" t="s">
        <v>411</v>
      </c>
      <c r="MW198" t="s">
        <v>411</v>
      </c>
      <c r="MX198" t="s">
        <v>411</v>
      </c>
      <c r="MY198" t="s">
        <v>411</v>
      </c>
      <c r="MZ198" t="s">
        <v>411</v>
      </c>
      <c r="NA198" t="s">
        <v>412</v>
      </c>
      <c r="NB198">
        <v>0</v>
      </c>
      <c r="ND198">
        <v>0</v>
      </c>
      <c r="NF198">
        <v>0</v>
      </c>
      <c r="NH198">
        <v>0</v>
      </c>
      <c r="NJ198">
        <v>0</v>
      </c>
      <c r="NL198">
        <v>0</v>
      </c>
      <c r="NN198">
        <v>0</v>
      </c>
      <c r="NP198" t="s">
        <v>12030</v>
      </c>
      <c r="NQ198">
        <v>10</v>
      </c>
      <c r="NR198" t="s">
        <v>651</v>
      </c>
      <c r="NS198">
        <v>0</v>
      </c>
      <c r="NT198">
        <v>0</v>
      </c>
      <c r="NU198">
        <v>1</v>
      </c>
      <c r="NV198">
        <v>1</v>
      </c>
      <c r="NW198">
        <v>1</v>
      </c>
      <c r="NX198">
        <v>1</v>
      </c>
      <c r="NY198">
        <v>0</v>
      </c>
      <c r="NZ198">
        <v>0</v>
      </c>
      <c r="OA198">
        <v>0</v>
      </c>
      <c r="OB198">
        <v>0</v>
      </c>
      <c r="OC198">
        <v>0</v>
      </c>
      <c r="OD198">
        <v>0</v>
      </c>
      <c r="OE198">
        <v>0</v>
      </c>
      <c r="OF198">
        <v>0</v>
      </c>
      <c r="OG198">
        <v>0</v>
      </c>
      <c r="OH198">
        <v>0</v>
      </c>
      <c r="OI198">
        <v>0</v>
      </c>
      <c r="OJ198">
        <v>0</v>
      </c>
      <c r="OK198">
        <v>0</v>
      </c>
      <c r="OL198">
        <v>0</v>
      </c>
      <c r="OM198">
        <v>0</v>
      </c>
      <c r="ON198">
        <v>0</v>
      </c>
      <c r="OO198">
        <v>0</v>
      </c>
      <c r="OP198">
        <v>0</v>
      </c>
      <c r="OQ198">
        <v>0</v>
      </c>
      <c r="OR198">
        <v>0</v>
      </c>
      <c r="OS198">
        <v>0</v>
      </c>
      <c r="OT198">
        <v>0</v>
      </c>
      <c r="OU198">
        <v>0</v>
      </c>
      <c r="OV198">
        <v>0</v>
      </c>
      <c r="OW198">
        <v>1</v>
      </c>
      <c r="OX198">
        <v>0</v>
      </c>
      <c r="OY198">
        <v>0</v>
      </c>
      <c r="OZ198">
        <v>0</v>
      </c>
      <c r="PA198">
        <v>1</v>
      </c>
      <c r="PB198">
        <v>0</v>
      </c>
      <c r="PC198">
        <v>0</v>
      </c>
      <c r="PD198">
        <v>0</v>
      </c>
      <c r="PE198">
        <v>0</v>
      </c>
      <c r="PF198">
        <v>0</v>
      </c>
      <c r="PG198">
        <v>0</v>
      </c>
      <c r="PH198">
        <v>0</v>
      </c>
      <c r="PI198"/>
      <c r="PJ198" t="s">
        <v>423</v>
      </c>
      <c r="PK198" t="s">
        <v>12031</v>
      </c>
      <c r="PL198" t="s">
        <v>12032</v>
      </c>
      <c r="PM198" t="s">
        <v>12033</v>
      </c>
      <c r="PN198">
        <v>434299</v>
      </c>
      <c r="PO198" t="s">
        <v>12034</v>
      </c>
      <c r="PP198" t="s">
        <v>12035</v>
      </c>
      <c r="PQ198">
        <v>99</v>
      </c>
      <c r="PS198">
        <v>-1</v>
      </c>
    </row>
    <row r="199" spans="1:437" s="239" customFormat="1" hidden="1" x14ac:dyDescent="0.25">
      <c r="A199" s="239">
        <v>113030051</v>
      </c>
      <c r="B199" s="239" t="s">
        <v>15351</v>
      </c>
      <c r="C199" s="239" t="s">
        <v>12557</v>
      </c>
      <c r="D199" s="239" t="s">
        <v>483</v>
      </c>
      <c r="E199" s="239" t="s">
        <v>1459</v>
      </c>
      <c r="F199" s="239" t="s">
        <v>12558</v>
      </c>
      <c r="G199" s="239">
        <v>72846173</v>
      </c>
      <c r="H199" s="239" t="s">
        <v>12559</v>
      </c>
      <c r="I199" s="239" t="s">
        <v>12560</v>
      </c>
      <c r="J199" s="239" t="s">
        <v>421</v>
      </c>
      <c r="P199" s="239" t="s">
        <v>392</v>
      </c>
      <c r="Q199" s="239" t="s">
        <v>393</v>
      </c>
      <c r="R199" s="239">
        <v>1</v>
      </c>
      <c r="S199" s="239">
        <v>0</v>
      </c>
      <c r="T199" s="239">
        <v>0</v>
      </c>
      <c r="U199" s="239">
        <v>0</v>
      </c>
      <c r="V199" s="239">
        <v>0</v>
      </c>
      <c r="W199" s="239">
        <v>20</v>
      </c>
      <c r="Z199" s="239">
        <v>9</v>
      </c>
      <c r="AC199" s="239">
        <v>5</v>
      </c>
      <c r="AF199" s="239">
        <v>2</v>
      </c>
      <c r="AI199" s="239">
        <v>4</v>
      </c>
      <c r="AL199" s="239">
        <v>1</v>
      </c>
      <c r="AO199" s="239">
        <v>6</v>
      </c>
      <c r="AR199" s="239" t="s">
        <v>394</v>
      </c>
      <c r="AS199" s="239" t="s">
        <v>11772</v>
      </c>
      <c r="AT199" s="239">
        <v>1</v>
      </c>
      <c r="AU199" s="239">
        <v>0</v>
      </c>
      <c r="AV199" s="239">
        <v>1</v>
      </c>
      <c r="AW199" s="239">
        <v>0</v>
      </c>
      <c r="AX199" s="239">
        <v>1</v>
      </c>
      <c r="AY199" s="239">
        <v>0</v>
      </c>
      <c r="AZ199" s="239">
        <v>0</v>
      </c>
      <c r="BA199" s="239">
        <v>0</v>
      </c>
      <c r="BB199" s="239">
        <v>10</v>
      </c>
      <c r="BD199" s="239">
        <v>40</v>
      </c>
      <c r="BF199" s="239">
        <v>50</v>
      </c>
      <c r="BJ199" s="239" t="s">
        <v>392</v>
      </c>
      <c r="BN199" s="401">
        <v>20</v>
      </c>
      <c r="BO199" s="408">
        <v>9</v>
      </c>
      <c r="BP199" s="401">
        <v>18</v>
      </c>
      <c r="BQ199" s="401">
        <v>0</v>
      </c>
      <c r="BR199" s="401">
        <v>2</v>
      </c>
      <c r="BS199" s="408">
        <v>2</v>
      </c>
      <c r="BT199" s="408">
        <v>0</v>
      </c>
      <c r="BU199" s="408">
        <v>7</v>
      </c>
      <c r="BV199" s="239">
        <v>100</v>
      </c>
      <c r="BW199" s="239">
        <v>0</v>
      </c>
      <c r="BX199" s="239">
        <v>0</v>
      </c>
      <c r="BY199" s="239">
        <v>6</v>
      </c>
      <c r="CB199" s="239">
        <v>200</v>
      </c>
      <c r="CF199" s="239">
        <v>4</v>
      </c>
      <c r="CJ199" s="239">
        <v>12</v>
      </c>
      <c r="DH199" s="239" t="s">
        <v>1880</v>
      </c>
      <c r="FF199" s="239" t="s">
        <v>409</v>
      </c>
      <c r="IL199" s="239">
        <v>0</v>
      </c>
      <c r="IM199" s="239">
        <v>0</v>
      </c>
      <c r="IN199" s="239">
        <v>8</v>
      </c>
      <c r="IO199" s="239">
        <v>77</v>
      </c>
      <c r="IP199" s="239">
        <v>0</v>
      </c>
      <c r="IQ199" s="239">
        <v>10</v>
      </c>
      <c r="IR199" s="239">
        <v>20</v>
      </c>
      <c r="IS199" s="239">
        <v>80</v>
      </c>
      <c r="IT199" s="239">
        <v>0</v>
      </c>
      <c r="IU199" s="239">
        <v>5</v>
      </c>
      <c r="IV199" s="239">
        <v>0</v>
      </c>
      <c r="IW199" s="239">
        <v>0</v>
      </c>
      <c r="IX199" s="239">
        <v>0</v>
      </c>
      <c r="KT199" s="239" t="s">
        <v>578</v>
      </c>
      <c r="KU199" s="239" t="s">
        <v>578</v>
      </c>
      <c r="KV199" s="239" t="s">
        <v>578</v>
      </c>
      <c r="KW199" s="239" t="s">
        <v>578</v>
      </c>
      <c r="KY199" s="239" t="s">
        <v>392</v>
      </c>
      <c r="KZ199" s="239">
        <v>70</v>
      </c>
      <c r="LA199" s="239" t="s">
        <v>11583</v>
      </c>
      <c r="LB199" s="239" t="s">
        <v>409</v>
      </c>
      <c r="LE199" s="239" t="s">
        <v>392</v>
      </c>
      <c r="LF199" s="239">
        <v>8</v>
      </c>
      <c r="LG199" s="239" t="s">
        <v>11466</v>
      </c>
      <c r="LH199" s="239" t="s">
        <v>409</v>
      </c>
      <c r="LK199" s="239" t="s">
        <v>409</v>
      </c>
      <c r="LN199" s="239" t="s">
        <v>392</v>
      </c>
      <c r="LO199" s="239">
        <v>100</v>
      </c>
      <c r="LP199" s="239" t="s">
        <v>11373</v>
      </c>
      <c r="LQ199" s="239" t="s">
        <v>392</v>
      </c>
      <c r="LR199" s="239">
        <v>12</v>
      </c>
      <c r="LS199" s="239" t="s">
        <v>11583</v>
      </c>
      <c r="LT199" s="239" t="s">
        <v>409</v>
      </c>
      <c r="LW199" s="239" t="s">
        <v>409</v>
      </c>
      <c r="LZ199" s="239" t="s">
        <v>409</v>
      </c>
      <c r="MC199" s="239" t="s">
        <v>409</v>
      </c>
      <c r="MF199" s="239" t="s">
        <v>409</v>
      </c>
      <c r="MI199" s="239" t="s">
        <v>409</v>
      </c>
      <c r="ML199" s="239" t="s">
        <v>409</v>
      </c>
      <c r="MO199" s="239" t="s">
        <v>409</v>
      </c>
      <c r="MR199" s="239" t="s">
        <v>410</v>
      </c>
      <c r="MT199" s="239" t="s">
        <v>411</v>
      </c>
      <c r="MU199" s="239" t="s">
        <v>411</v>
      </c>
      <c r="MV199" s="239" t="s">
        <v>411</v>
      </c>
      <c r="MW199" s="239" t="s">
        <v>465</v>
      </c>
      <c r="MX199" s="239" t="s">
        <v>465</v>
      </c>
      <c r="MY199" s="239" t="s">
        <v>411</v>
      </c>
      <c r="MZ199" s="239" t="s">
        <v>411</v>
      </c>
      <c r="NA199" s="239" t="s">
        <v>411</v>
      </c>
      <c r="NH199" s="239">
        <v>100</v>
      </c>
      <c r="NI199" s="239" t="s">
        <v>413</v>
      </c>
      <c r="NJ199" s="239">
        <v>20</v>
      </c>
      <c r="NK199" s="239" t="s">
        <v>466</v>
      </c>
      <c r="NS199" s="239">
        <v>0</v>
      </c>
      <c r="NT199" s="239">
        <v>0</v>
      </c>
      <c r="NU199" s="239">
        <v>3</v>
      </c>
      <c r="NV199" s="239">
        <v>0</v>
      </c>
      <c r="NW199" s="239">
        <v>3</v>
      </c>
      <c r="NX199" s="239">
        <v>0</v>
      </c>
      <c r="PK199" s="239" t="s">
        <v>12561</v>
      </c>
      <c r="PL199" s="239" t="s">
        <v>12562</v>
      </c>
      <c r="PM199" s="239" t="s">
        <v>12563</v>
      </c>
      <c r="PN199" s="239">
        <v>448701</v>
      </c>
      <c r="PO199" s="239" t="s">
        <v>12564</v>
      </c>
      <c r="PP199" s="239" t="s">
        <v>12565</v>
      </c>
      <c r="PQ199" s="239">
        <v>100</v>
      </c>
      <c r="PS199" s="239">
        <v>-1</v>
      </c>
      <c r="PT199" s="239" t="s">
        <v>1043</v>
      </c>
      <c r="PU199" s="239" t="s">
        <v>1043</v>
      </c>
    </row>
    <row r="200" spans="1:437" s="239" customFormat="1" hidden="1" x14ac:dyDescent="0.25">
      <c r="A200" s="239">
        <v>113010284</v>
      </c>
      <c r="C200" s="239" t="s">
        <v>12566</v>
      </c>
      <c r="D200" s="239" t="s">
        <v>483</v>
      </c>
      <c r="E200" s="239" t="s">
        <v>567</v>
      </c>
      <c r="F200" s="239" t="s">
        <v>12567</v>
      </c>
      <c r="G200" s="239">
        <v>75814844</v>
      </c>
      <c r="H200" s="239" t="s">
        <v>12568</v>
      </c>
      <c r="I200" s="239" t="s">
        <v>11635</v>
      </c>
      <c r="J200" s="239" t="s">
        <v>389</v>
      </c>
      <c r="M200" s="239" t="s">
        <v>12569</v>
      </c>
      <c r="P200" s="239" t="s">
        <v>392</v>
      </c>
      <c r="Q200" s="239" t="s">
        <v>393</v>
      </c>
      <c r="R200" s="239">
        <v>1</v>
      </c>
      <c r="S200" s="239">
        <v>0</v>
      </c>
      <c r="T200" s="239">
        <v>0</v>
      </c>
      <c r="U200" s="239">
        <v>0</v>
      </c>
      <c r="V200" s="239">
        <v>0</v>
      </c>
      <c r="W200" s="239">
        <v>70</v>
      </c>
      <c r="Z200" s="239">
        <v>20</v>
      </c>
      <c r="AC200" s="239">
        <v>15</v>
      </c>
      <c r="AF200" s="239">
        <v>2</v>
      </c>
      <c r="AI200" s="239">
        <v>4</v>
      </c>
      <c r="AL200" s="239">
        <v>2</v>
      </c>
      <c r="AO200" s="239">
        <v>2</v>
      </c>
      <c r="AR200" s="239" t="s">
        <v>394</v>
      </c>
      <c r="AS200" s="239" t="s">
        <v>488</v>
      </c>
      <c r="AT200" s="239">
        <v>0</v>
      </c>
      <c r="AU200" s="239">
        <v>1</v>
      </c>
      <c r="AV200" s="239">
        <v>1</v>
      </c>
      <c r="AW200" s="239">
        <v>0</v>
      </c>
      <c r="AX200" s="239">
        <v>0</v>
      </c>
      <c r="AY200" s="239">
        <v>0</v>
      </c>
      <c r="AZ200" s="239">
        <v>0</v>
      </c>
      <c r="BA200" s="239">
        <v>0</v>
      </c>
      <c r="BC200" s="239">
        <v>50</v>
      </c>
      <c r="BD200" s="239">
        <v>50</v>
      </c>
      <c r="BJ200" s="239" t="s">
        <v>392</v>
      </c>
      <c r="BN200" s="401">
        <v>70</v>
      </c>
      <c r="BO200" s="408">
        <v>20</v>
      </c>
      <c r="BP200" s="401">
        <v>70</v>
      </c>
      <c r="BQ200" s="401">
        <v>0</v>
      </c>
      <c r="BR200" s="401">
        <v>0</v>
      </c>
      <c r="BS200" s="408">
        <v>10</v>
      </c>
      <c r="BT200" s="408">
        <v>0</v>
      </c>
      <c r="BU200" s="408">
        <v>10</v>
      </c>
      <c r="BV200" s="239">
        <v>100</v>
      </c>
      <c r="BW200" s="239">
        <v>0</v>
      </c>
      <c r="BX200" s="239">
        <v>0</v>
      </c>
      <c r="BY200" s="239">
        <v>7</v>
      </c>
      <c r="CB200" s="239">
        <v>200</v>
      </c>
      <c r="CF200" s="239">
        <v>5</v>
      </c>
      <c r="CJ200" s="239">
        <v>40</v>
      </c>
      <c r="CR200" s="239">
        <v>2</v>
      </c>
      <c r="CU200" s="239">
        <v>3</v>
      </c>
      <c r="DH200" s="239" t="s">
        <v>1880</v>
      </c>
      <c r="FF200" s="239" t="s">
        <v>392</v>
      </c>
      <c r="FG200" s="239">
        <v>200</v>
      </c>
      <c r="FJ200" s="239">
        <v>80</v>
      </c>
      <c r="FM200" s="239">
        <v>20</v>
      </c>
      <c r="FP200" s="239">
        <v>0</v>
      </c>
      <c r="FS200" s="239">
        <v>8</v>
      </c>
      <c r="FV200" s="239" t="s">
        <v>434</v>
      </c>
      <c r="FW200" s="239">
        <v>1</v>
      </c>
      <c r="FX200" s="239">
        <v>0</v>
      </c>
      <c r="FY200" s="239">
        <v>0</v>
      </c>
      <c r="FZ200" s="239">
        <v>0</v>
      </c>
      <c r="GA200" s="239">
        <v>0</v>
      </c>
      <c r="GB200" s="239">
        <v>100</v>
      </c>
      <c r="GH200" s="239" t="s">
        <v>392</v>
      </c>
      <c r="GL200" s="239">
        <v>200</v>
      </c>
      <c r="GM200" s="239">
        <v>80</v>
      </c>
      <c r="GN200" s="239">
        <v>200</v>
      </c>
      <c r="GP200" s="239">
        <v>30</v>
      </c>
      <c r="GQ200" s="239">
        <v>50</v>
      </c>
      <c r="GR200" s="239">
        <v>190</v>
      </c>
      <c r="GS200" s="239">
        <v>10</v>
      </c>
      <c r="GT200" s="239">
        <v>100</v>
      </c>
      <c r="GW200" s="239">
        <v>3</v>
      </c>
      <c r="GZ200" s="239">
        <v>18</v>
      </c>
      <c r="HD200" s="239" t="s">
        <v>397</v>
      </c>
      <c r="HH200" s="239">
        <v>80</v>
      </c>
      <c r="HL200" s="239">
        <v>10</v>
      </c>
      <c r="HM200" s="239">
        <v>5</v>
      </c>
      <c r="HN200" s="239">
        <v>0</v>
      </c>
      <c r="HO200" s="239">
        <v>4</v>
      </c>
      <c r="HZ200" s="239">
        <v>100</v>
      </c>
      <c r="IL200" s="239">
        <v>0</v>
      </c>
      <c r="IM200" s="239">
        <v>0</v>
      </c>
      <c r="IN200" s="239">
        <v>0</v>
      </c>
      <c r="IO200" s="239">
        <v>400</v>
      </c>
      <c r="IP200" s="239">
        <v>0</v>
      </c>
      <c r="IQ200" s="239">
        <v>0</v>
      </c>
      <c r="IR200" s="239">
        <v>20</v>
      </c>
      <c r="IS200" s="239">
        <v>30</v>
      </c>
      <c r="IT200" s="239">
        <v>0</v>
      </c>
      <c r="IU200" s="239">
        <v>150</v>
      </c>
      <c r="IV200" s="239">
        <v>0</v>
      </c>
      <c r="IW200" s="239">
        <v>0</v>
      </c>
      <c r="IX200" s="239">
        <v>0</v>
      </c>
      <c r="KT200" s="239" t="s">
        <v>578</v>
      </c>
      <c r="KU200" s="239" t="s">
        <v>578</v>
      </c>
      <c r="KV200" s="239" t="s">
        <v>578</v>
      </c>
      <c r="KW200" s="239" t="s">
        <v>578</v>
      </c>
      <c r="KY200" s="239" t="s">
        <v>409</v>
      </c>
      <c r="LB200" s="239" t="s">
        <v>409</v>
      </c>
      <c r="LE200" s="239" t="s">
        <v>409</v>
      </c>
      <c r="LH200" s="239" t="s">
        <v>409</v>
      </c>
      <c r="LK200" s="239" t="s">
        <v>409</v>
      </c>
      <c r="LN200" s="239" t="s">
        <v>392</v>
      </c>
      <c r="LO200" s="239">
        <v>100</v>
      </c>
      <c r="LP200" s="239" t="s">
        <v>11373</v>
      </c>
      <c r="LQ200" s="239" t="s">
        <v>392</v>
      </c>
      <c r="LR200" s="239">
        <v>7</v>
      </c>
      <c r="LS200" s="239" t="s">
        <v>11583</v>
      </c>
      <c r="LT200" s="239" t="s">
        <v>409</v>
      </c>
      <c r="LW200" s="239" t="s">
        <v>409</v>
      </c>
      <c r="LZ200" s="239" t="s">
        <v>409</v>
      </c>
      <c r="MC200" s="239" t="s">
        <v>409</v>
      </c>
      <c r="MF200" s="239" t="s">
        <v>409</v>
      </c>
      <c r="MI200" s="239" t="s">
        <v>409</v>
      </c>
      <c r="ML200" s="239" t="s">
        <v>409</v>
      </c>
      <c r="MO200" s="239" t="s">
        <v>409</v>
      </c>
      <c r="MR200" s="239" t="s">
        <v>556</v>
      </c>
      <c r="NS200" s="239">
        <v>0</v>
      </c>
      <c r="NT200" s="239">
        <v>0</v>
      </c>
      <c r="NU200" s="239">
        <v>0</v>
      </c>
      <c r="NV200" s="239">
        <v>1</v>
      </c>
      <c r="NW200" s="239">
        <v>0</v>
      </c>
      <c r="NX200" s="239">
        <v>1</v>
      </c>
      <c r="PJ200" s="239" t="s">
        <v>12570</v>
      </c>
      <c r="PK200" s="239" t="s">
        <v>12571</v>
      </c>
      <c r="PL200" s="239" t="s">
        <v>12572</v>
      </c>
      <c r="PM200" s="239" t="s">
        <v>12573</v>
      </c>
      <c r="PN200" s="239">
        <v>448702</v>
      </c>
      <c r="PO200" s="239" t="s">
        <v>12574</v>
      </c>
      <c r="PP200" s="239" t="s">
        <v>12575</v>
      </c>
      <c r="PQ200" s="239">
        <v>101</v>
      </c>
      <c r="PS200" s="239">
        <v>-1</v>
      </c>
      <c r="PT200" s="239" t="s">
        <v>1043</v>
      </c>
      <c r="PU200" s="239" t="s">
        <v>1043</v>
      </c>
    </row>
    <row r="201" spans="1:437" s="239" customFormat="1" hidden="1" x14ac:dyDescent="0.25">
      <c r="A201" s="239">
        <v>113010264</v>
      </c>
      <c r="C201" s="239" t="s">
        <v>12576</v>
      </c>
      <c r="D201" s="239" t="s">
        <v>483</v>
      </c>
      <c r="E201" s="239" t="s">
        <v>609</v>
      </c>
      <c r="F201" s="239" t="s">
        <v>12577</v>
      </c>
      <c r="G201" s="239">
        <v>90547909</v>
      </c>
      <c r="H201" s="239" t="s">
        <v>12578</v>
      </c>
      <c r="I201" s="239" t="s">
        <v>11594</v>
      </c>
      <c r="J201" s="239" t="s">
        <v>389</v>
      </c>
      <c r="M201" s="239" t="s">
        <v>12579</v>
      </c>
      <c r="P201" s="239" t="s">
        <v>392</v>
      </c>
      <c r="Q201" s="239" t="s">
        <v>536</v>
      </c>
      <c r="R201" s="239">
        <v>0</v>
      </c>
      <c r="S201" s="239">
        <v>1</v>
      </c>
      <c r="T201" s="239">
        <v>0</v>
      </c>
      <c r="U201" s="239">
        <v>0</v>
      </c>
      <c r="V201" s="239">
        <v>0</v>
      </c>
      <c r="W201" s="239">
        <v>35</v>
      </c>
      <c r="Z201" s="239">
        <v>5</v>
      </c>
      <c r="AC201" s="239">
        <v>2</v>
      </c>
      <c r="AF201" s="239">
        <v>15</v>
      </c>
      <c r="AI201" s="239">
        <v>0</v>
      </c>
      <c r="AL201" s="239">
        <v>2</v>
      </c>
      <c r="AO201" s="239">
        <v>0</v>
      </c>
      <c r="AR201" s="239" t="s">
        <v>394</v>
      </c>
      <c r="AS201" s="239" t="s">
        <v>11395</v>
      </c>
      <c r="AT201" s="239">
        <v>1</v>
      </c>
      <c r="AU201" s="239">
        <v>0</v>
      </c>
      <c r="AV201" s="239">
        <v>0</v>
      </c>
      <c r="AW201" s="239">
        <v>0</v>
      </c>
      <c r="AX201" s="239">
        <v>0</v>
      </c>
      <c r="AY201" s="239">
        <v>1</v>
      </c>
      <c r="AZ201" s="239">
        <v>0</v>
      </c>
      <c r="BA201" s="239">
        <v>0</v>
      </c>
      <c r="BB201" s="239">
        <v>20</v>
      </c>
      <c r="BG201" s="239">
        <v>80</v>
      </c>
      <c r="BJ201" s="239" t="s">
        <v>392</v>
      </c>
      <c r="BK201" s="239">
        <v>11</v>
      </c>
      <c r="BL201" s="239">
        <v>4</v>
      </c>
      <c r="BN201" s="401">
        <v>35</v>
      </c>
      <c r="BO201" s="408">
        <v>5</v>
      </c>
      <c r="BP201" s="401">
        <v>35</v>
      </c>
      <c r="BQ201" s="401">
        <v>0</v>
      </c>
      <c r="BR201" s="401">
        <v>0</v>
      </c>
      <c r="BS201" s="408">
        <v>3</v>
      </c>
      <c r="BT201" s="408">
        <v>0</v>
      </c>
      <c r="BU201" s="408">
        <v>2</v>
      </c>
      <c r="BV201" s="239">
        <v>100</v>
      </c>
      <c r="BW201" s="239">
        <v>0</v>
      </c>
      <c r="BX201" s="239">
        <v>0</v>
      </c>
      <c r="BY201" s="239">
        <v>8</v>
      </c>
      <c r="BZ201" s="239">
        <v>24</v>
      </c>
      <c r="CB201" s="239">
        <v>200</v>
      </c>
      <c r="CC201" s="239">
        <v>320</v>
      </c>
      <c r="CF201" s="239">
        <v>5</v>
      </c>
      <c r="CG201" s="239">
        <v>7</v>
      </c>
      <c r="CJ201" s="239">
        <v>11</v>
      </c>
      <c r="CK201" s="239">
        <v>15</v>
      </c>
      <c r="CR201" s="239">
        <v>0</v>
      </c>
      <c r="CS201" s="239">
        <v>0</v>
      </c>
      <c r="CT201" s="239">
        <v>2</v>
      </c>
      <c r="CU201" s="239">
        <v>4</v>
      </c>
      <c r="CV201" s="239">
        <v>15</v>
      </c>
      <c r="CY201" s="239">
        <v>10</v>
      </c>
      <c r="DH201" s="239" t="s">
        <v>695</v>
      </c>
      <c r="DI201" s="239">
        <v>25</v>
      </c>
      <c r="DJ201" s="239">
        <v>170</v>
      </c>
      <c r="DS201" s="239">
        <v>15</v>
      </c>
      <c r="DT201" s="239">
        <v>320</v>
      </c>
      <c r="EF201" s="239">
        <v>2</v>
      </c>
      <c r="EG201" s="239">
        <v>4</v>
      </c>
      <c r="EH201" s="239">
        <v>6</v>
      </c>
      <c r="ES201" s="239">
        <v>100</v>
      </c>
      <c r="EV201" s="239">
        <v>100</v>
      </c>
      <c r="FD201" s="239">
        <v>100</v>
      </c>
      <c r="FF201" s="239" t="s">
        <v>409</v>
      </c>
      <c r="IL201" s="239">
        <v>480</v>
      </c>
      <c r="KT201" s="239" t="s">
        <v>578</v>
      </c>
      <c r="KU201" s="239" t="s">
        <v>578</v>
      </c>
      <c r="KV201" s="239" t="s">
        <v>578</v>
      </c>
      <c r="KW201" s="239" t="s">
        <v>578</v>
      </c>
      <c r="KY201" s="239" t="s">
        <v>392</v>
      </c>
      <c r="KZ201" s="239">
        <v>50</v>
      </c>
      <c r="LA201" s="239" t="s">
        <v>11583</v>
      </c>
      <c r="LB201" s="239" t="s">
        <v>409</v>
      </c>
      <c r="LE201" s="239" t="s">
        <v>392</v>
      </c>
      <c r="LF201" s="239">
        <v>1</v>
      </c>
      <c r="LG201" s="239" t="s">
        <v>11466</v>
      </c>
      <c r="LH201" s="239" t="s">
        <v>409</v>
      </c>
      <c r="LK201" s="239" t="s">
        <v>409</v>
      </c>
      <c r="LN201" s="239" t="s">
        <v>392</v>
      </c>
      <c r="LO201" s="239">
        <v>30</v>
      </c>
      <c r="LP201" s="239" t="s">
        <v>11583</v>
      </c>
      <c r="LQ201" s="239" t="s">
        <v>392</v>
      </c>
      <c r="LR201" s="239">
        <v>5</v>
      </c>
      <c r="LS201" s="239" t="s">
        <v>11583</v>
      </c>
      <c r="LT201" s="239" t="s">
        <v>409</v>
      </c>
      <c r="LW201" s="239" t="s">
        <v>409</v>
      </c>
      <c r="LZ201" s="239" t="s">
        <v>409</v>
      </c>
      <c r="MC201" s="239" t="s">
        <v>409</v>
      </c>
      <c r="MF201" s="239" t="s">
        <v>409</v>
      </c>
      <c r="MI201" s="239" t="s">
        <v>409</v>
      </c>
      <c r="ML201" s="239" t="s">
        <v>409</v>
      </c>
      <c r="MO201" s="239" t="s">
        <v>409</v>
      </c>
      <c r="MR201" s="239" t="s">
        <v>410</v>
      </c>
      <c r="MT201" s="239" t="s">
        <v>411</v>
      </c>
      <c r="MU201" s="239" t="s">
        <v>411</v>
      </c>
      <c r="MV201" s="239" t="s">
        <v>411</v>
      </c>
      <c r="MW201" s="239" t="s">
        <v>448</v>
      </c>
      <c r="MX201" s="239" t="s">
        <v>465</v>
      </c>
      <c r="MY201" s="239" t="s">
        <v>411</v>
      </c>
      <c r="MZ201" s="239" t="s">
        <v>411</v>
      </c>
      <c r="NA201" s="239" t="s">
        <v>411</v>
      </c>
      <c r="NH201" s="239">
        <v>300</v>
      </c>
      <c r="NI201" s="239" t="s">
        <v>413</v>
      </c>
      <c r="NJ201" s="239">
        <v>20</v>
      </c>
      <c r="NK201" s="239" t="s">
        <v>466</v>
      </c>
      <c r="NS201" s="239">
        <v>2</v>
      </c>
      <c r="NT201" s="239">
        <v>0</v>
      </c>
      <c r="NU201" s="239">
        <v>1</v>
      </c>
      <c r="NV201" s="239">
        <v>0</v>
      </c>
      <c r="NW201" s="239">
        <v>2</v>
      </c>
      <c r="NX201" s="239">
        <v>0</v>
      </c>
      <c r="OK201" s="239">
        <v>1</v>
      </c>
      <c r="OO201" s="239">
        <v>1</v>
      </c>
      <c r="OQ201" s="239">
        <v>1</v>
      </c>
      <c r="PC201" s="239">
        <v>1</v>
      </c>
      <c r="PE201" s="239">
        <v>1</v>
      </c>
      <c r="PJ201" s="239" t="s">
        <v>12580</v>
      </c>
      <c r="PK201" s="239" t="s">
        <v>12581</v>
      </c>
      <c r="PL201" s="239" t="s">
        <v>12582</v>
      </c>
      <c r="PM201" s="239" t="s">
        <v>12583</v>
      </c>
      <c r="PN201" s="239">
        <v>448703</v>
      </c>
      <c r="PO201" s="239" t="s">
        <v>12584</v>
      </c>
      <c r="PP201" s="239" t="s">
        <v>12585</v>
      </c>
      <c r="PQ201" s="239">
        <v>102</v>
      </c>
      <c r="PS201" s="239">
        <v>-1</v>
      </c>
      <c r="PT201" s="239" t="s">
        <v>1043</v>
      </c>
      <c r="PU201" s="239" t="s">
        <v>1043</v>
      </c>
    </row>
    <row r="202" spans="1:437" s="239" customFormat="1" hidden="1" x14ac:dyDescent="0.25">
      <c r="A202" s="239">
        <v>113010058</v>
      </c>
      <c r="B202" s="239" t="s">
        <v>15327</v>
      </c>
      <c r="C202" s="239" t="s">
        <v>12586</v>
      </c>
      <c r="D202" s="239" t="s">
        <v>483</v>
      </c>
      <c r="E202" s="239" t="s">
        <v>12587</v>
      </c>
      <c r="F202" s="239" t="s">
        <v>12588</v>
      </c>
      <c r="G202" s="239">
        <v>83872209</v>
      </c>
      <c r="H202" s="239" t="s">
        <v>12589</v>
      </c>
      <c r="I202" s="239" t="s">
        <v>11680</v>
      </c>
      <c r="J202" s="239" t="s">
        <v>421</v>
      </c>
      <c r="P202" s="239" t="s">
        <v>392</v>
      </c>
      <c r="Q202" s="239" t="s">
        <v>393</v>
      </c>
      <c r="R202" s="239">
        <v>1</v>
      </c>
      <c r="S202" s="239">
        <v>0</v>
      </c>
      <c r="T202" s="239">
        <v>0</v>
      </c>
      <c r="U202" s="239">
        <v>0</v>
      </c>
      <c r="V202" s="239">
        <v>0</v>
      </c>
      <c r="W202" s="239">
        <v>40</v>
      </c>
      <c r="Y202" s="239">
        <v>40</v>
      </c>
      <c r="Z202" s="239">
        <v>15</v>
      </c>
      <c r="AC202" s="239">
        <v>17</v>
      </c>
      <c r="AF202" s="239">
        <v>0</v>
      </c>
      <c r="AI202" s="239">
        <v>0</v>
      </c>
      <c r="AL202" s="239">
        <v>3</v>
      </c>
      <c r="AO202" s="239">
        <v>0</v>
      </c>
      <c r="AR202" s="239" t="s">
        <v>394</v>
      </c>
      <c r="AS202" s="239" t="s">
        <v>12590</v>
      </c>
      <c r="AT202" s="239">
        <v>0</v>
      </c>
      <c r="AU202" s="239">
        <v>0</v>
      </c>
      <c r="AV202" s="239">
        <v>1</v>
      </c>
      <c r="AW202" s="239">
        <v>1</v>
      </c>
      <c r="AX202" s="239">
        <v>0</v>
      </c>
      <c r="AY202" s="239">
        <v>1</v>
      </c>
      <c r="AZ202" s="239">
        <v>0</v>
      </c>
      <c r="BA202" s="239">
        <v>0</v>
      </c>
      <c r="BD202" s="239">
        <v>30</v>
      </c>
      <c r="BE202" s="239">
        <v>50</v>
      </c>
      <c r="BG202" s="239">
        <v>20</v>
      </c>
      <c r="BJ202" s="239" t="s">
        <v>392</v>
      </c>
      <c r="BK202" s="239">
        <v>11</v>
      </c>
      <c r="BL202" s="239">
        <v>5</v>
      </c>
      <c r="BN202" s="401">
        <v>80</v>
      </c>
      <c r="BO202" s="408">
        <v>15</v>
      </c>
      <c r="BP202" s="401">
        <v>70</v>
      </c>
      <c r="BQ202" s="401">
        <v>0</v>
      </c>
      <c r="BR202" s="401">
        <v>10</v>
      </c>
      <c r="BS202" s="408">
        <v>13</v>
      </c>
      <c r="BT202" s="408">
        <v>0</v>
      </c>
      <c r="BU202" s="408">
        <v>2</v>
      </c>
      <c r="BV202" s="239">
        <v>100</v>
      </c>
      <c r="BW202" s="239">
        <v>0</v>
      </c>
      <c r="BX202" s="239">
        <v>0</v>
      </c>
      <c r="BY202" s="239">
        <v>8</v>
      </c>
      <c r="CB202" s="239">
        <v>200</v>
      </c>
      <c r="CF202" s="239">
        <v>4</v>
      </c>
      <c r="CJ202" s="239">
        <v>28</v>
      </c>
      <c r="DH202" s="239" t="s">
        <v>1880</v>
      </c>
      <c r="FF202" s="239" t="s">
        <v>409</v>
      </c>
      <c r="IL202" s="239">
        <v>400</v>
      </c>
      <c r="KT202" s="239" t="s">
        <v>578</v>
      </c>
      <c r="KU202" s="239" t="s">
        <v>578</v>
      </c>
      <c r="KV202" s="239" t="s">
        <v>578</v>
      </c>
      <c r="KW202" s="239" t="s">
        <v>578</v>
      </c>
      <c r="KY202" s="239" t="s">
        <v>392</v>
      </c>
      <c r="KZ202" s="239">
        <v>75</v>
      </c>
      <c r="LA202" s="239" t="s">
        <v>11583</v>
      </c>
      <c r="LB202" s="239" t="s">
        <v>409</v>
      </c>
      <c r="LE202" s="239" t="s">
        <v>392</v>
      </c>
      <c r="LF202" s="239">
        <v>10</v>
      </c>
      <c r="LG202" s="239" t="s">
        <v>11466</v>
      </c>
      <c r="LH202" s="239" t="s">
        <v>409</v>
      </c>
      <c r="LK202" s="239" t="s">
        <v>409</v>
      </c>
      <c r="LN202" s="239" t="s">
        <v>392</v>
      </c>
      <c r="LO202" s="239">
        <v>90</v>
      </c>
      <c r="LP202" s="239" t="s">
        <v>11373</v>
      </c>
      <c r="LQ202" s="239" t="s">
        <v>392</v>
      </c>
      <c r="LR202" s="239">
        <v>8</v>
      </c>
      <c r="LS202" s="239" t="s">
        <v>11583</v>
      </c>
      <c r="LT202" s="239" t="s">
        <v>392</v>
      </c>
      <c r="LU202" s="239">
        <v>10</v>
      </c>
      <c r="LV202" s="239" t="s">
        <v>11373</v>
      </c>
      <c r="LW202" s="239" t="s">
        <v>409</v>
      </c>
      <c r="LZ202" s="239" t="s">
        <v>409</v>
      </c>
      <c r="MC202" s="239" t="s">
        <v>409</v>
      </c>
      <c r="MF202" s="239" t="s">
        <v>409</v>
      </c>
      <c r="MI202" s="239" t="s">
        <v>409</v>
      </c>
      <c r="ML202" s="239" t="s">
        <v>409</v>
      </c>
      <c r="MO202" s="239" t="s">
        <v>409</v>
      </c>
      <c r="MR202" s="239" t="s">
        <v>556</v>
      </c>
      <c r="NS202" s="239">
        <v>0</v>
      </c>
      <c r="NT202" s="239">
        <v>0</v>
      </c>
      <c r="NU202" s="239">
        <v>1</v>
      </c>
      <c r="NV202" s="239">
        <v>0</v>
      </c>
      <c r="NW202" s="239">
        <v>1</v>
      </c>
      <c r="NX202" s="239">
        <v>0</v>
      </c>
      <c r="OW202" s="239">
        <v>2</v>
      </c>
      <c r="OY202" s="239">
        <v>1</v>
      </c>
      <c r="OZ202" s="239">
        <v>0</v>
      </c>
      <c r="PA202" s="239">
        <v>1</v>
      </c>
      <c r="PK202" s="239" t="s">
        <v>12591</v>
      </c>
      <c r="PL202" s="239" t="s">
        <v>12592</v>
      </c>
      <c r="PM202" s="239" t="s">
        <v>12593</v>
      </c>
      <c r="PN202" s="239">
        <v>448704</v>
      </c>
      <c r="PO202" s="239" t="s">
        <v>12594</v>
      </c>
      <c r="PP202" s="239" t="s">
        <v>12595</v>
      </c>
      <c r="PQ202" s="239">
        <v>103</v>
      </c>
      <c r="PS202" s="239">
        <v>-1</v>
      </c>
      <c r="PT202" s="239" t="s">
        <v>1043</v>
      </c>
      <c r="PU202" s="239" t="s">
        <v>1043</v>
      </c>
    </row>
    <row r="203" spans="1:437" s="239" customFormat="1" hidden="1" x14ac:dyDescent="0.25">
      <c r="A203" s="239">
        <v>113010090</v>
      </c>
      <c r="C203" s="239" t="s">
        <v>12596</v>
      </c>
      <c r="D203" s="239" t="s">
        <v>483</v>
      </c>
      <c r="E203" s="239" t="s">
        <v>12597</v>
      </c>
      <c r="F203" s="239" t="s">
        <v>12598</v>
      </c>
      <c r="G203" s="239">
        <v>117193551</v>
      </c>
      <c r="H203" s="239" t="s">
        <v>12599</v>
      </c>
      <c r="I203" s="239" t="s">
        <v>12600</v>
      </c>
      <c r="J203" s="239" t="s">
        <v>500</v>
      </c>
      <c r="K203" s="239" t="s">
        <v>12601</v>
      </c>
      <c r="L203" s="239">
        <v>156512214</v>
      </c>
      <c r="P203" s="239" t="s">
        <v>392</v>
      </c>
      <c r="Q203" s="239" t="s">
        <v>536</v>
      </c>
      <c r="R203" s="239">
        <v>0</v>
      </c>
      <c r="S203" s="239">
        <v>1</v>
      </c>
      <c r="T203" s="239">
        <v>0</v>
      </c>
      <c r="U203" s="239">
        <v>0</v>
      </c>
      <c r="V203" s="239">
        <v>0</v>
      </c>
      <c r="W203" s="239">
        <v>228</v>
      </c>
      <c r="Z203" s="239">
        <v>40</v>
      </c>
      <c r="AC203" s="239">
        <v>86</v>
      </c>
      <c r="AF203" s="239">
        <v>3</v>
      </c>
      <c r="AI203" s="239">
        <v>93</v>
      </c>
      <c r="AL203" s="239">
        <v>12</v>
      </c>
      <c r="AR203" s="239" t="s">
        <v>394</v>
      </c>
      <c r="AS203" s="239" t="s">
        <v>563</v>
      </c>
      <c r="AT203" s="239">
        <v>1</v>
      </c>
      <c r="AU203" s="239">
        <v>0</v>
      </c>
      <c r="AV203" s="239">
        <v>1</v>
      </c>
      <c r="AW203" s="239">
        <v>0</v>
      </c>
      <c r="AX203" s="239">
        <v>0</v>
      </c>
      <c r="AY203" s="239">
        <v>0</v>
      </c>
      <c r="AZ203" s="239">
        <v>0</v>
      </c>
      <c r="BA203" s="239">
        <v>0</v>
      </c>
      <c r="BB203" s="239">
        <v>40</v>
      </c>
      <c r="BD203" s="239">
        <v>60</v>
      </c>
      <c r="BJ203" s="239" t="s">
        <v>392</v>
      </c>
      <c r="BK203" s="239">
        <v>12</v>
      </c>
      <c r="BL203" s="239">
        <v>5</v>
      </c>
      <c r="BN203" s="401">
        <v>228</v>
      </c>
      <c r="BO203" s="408">
        <v>40</v>
      </c>
      <c r="BP203" s="401">
        <v>226</v>
      </c>
      <c r="BQ203" s="401">
        <v>0</v>
      </c>
      <c r="BR203" s="401">
        <v>2</v>
      </c>
      <c r="BS203" s="408">
        <v>20</v>
      </c>
      <c r="BT203" s="408">
        <v>0</v>
      </c>
      <c r="BU203" s="408">
        <v>20</v>
      </c>
      <c r="BZ203" s="239">
        <v>24</v>
      </c>
      <c r="CC203" s="239">
        <v>330</v>
      </c>
      <c r="CE203" s="239">
        <v>550</v>
      </c>
      <c r="CG203" s="239">
        <v>5</v>
      </c>
      <c r="CI203" s="239">
        <v>5</v>
      </c>
      <c r="CK203" s="239">
        <v>74</v>
      </c>
      <c r="CM203" s="239">
        <v>14</v>
      </c>
      <c r="CR203" s="239">
        <v>17</v>
      </c>
      <c r="CS203" s="239">
        <v>0</v>
      </c>
      <c r="CT203" s="239">
        <v>7</v>
      </c>
      <c r="CU203" s="239">
        <v>12</v>
      </c>
      <c r="DH203" s="239" t="s">
        <v>695</v>
      </c>
      <c r="DW203" s="239">
        <v>110</v>
      </c>
      <c r="DX203" s="239">
        <v>380</v>
      </c>
      <c r="DY203" s="239">
        <v>60</v>
      </c>
      <c r="DZ203" s="239">
        <v>550</v>
      </c>
      <c r="EO203" s="239">
        <v>100</v>
      </c>
      <c r="FD203" s="239">
        <v>100</v>
      </c>
      <c r="FF203" s="239" t="s">
        <v>392</v>
      </c>
      <c r="FG203" s="239">
        <v>50</v>
      </c>
      <c r="FJ203" s="239">
        <v>8</v>
      </c>
      <c r="FM203" s="239">
        <v>6</v>
      </c>
      <c r="FP203" s="239">
        <v>0</v>
      </c>
      <c r="FS203" s="239">
        <v>3</v>
      </c>
      <c r="FV203" s="239" t="s">
        <v>734</v>
      </c>
      <c r="FW203" s="239">
        <v>0</v>
      </c>
      <c r="FX203" s="239">
        <v>0</v>
      </c>
      <c r="FY203" s="239">
        <v>0</v>
      </c>
      <c r="FZ203" s="239">
        <v>1</v>
      </c>
      <c r="GA203" s="239">
        <v>0</v>
      </c>
      <c r="GE203" s="239">
        <v>100</v>
      </c>
      <c r="GH203" s="239" t="s">
        <v>392</v>
      </c>
      <c r="GL203" s="239">
        <v>50</v>
      </c>
      <c r="GM203" s="239">
        <v>8</v>
      </c>
      <c r="GN203" s="239">
        <v>50</v>
      </c>
      <c r="GO203" s="239">
        <v>0</v>
      </c>
      <c r="GP203" s="239">
        <v>2</v>
      </c>
      <c r="GQ203" s="239">
        <v>6</v>
      </c>
      <c r="GR203" s="239">
        <v>25</v>
      </c>
      <c r="GS203" s="239">
        <v>35</v>
      </c>
      <c r="GT203" s="239">
        <v>100</v>
      </c>
      <c r="HL203" s="239">
        <v>3</v>
      </c>
      <c r="HM203" s="239">
        <v>5</v>
      </c>
      <c r="HN203" s="239">
        <v>0</v>
      </c>
      <c r="HO203" s="239">
        <v>0</v>
      </c>
      <c r="IJ203" s="239">
        <v>100</v>
      </c>
      <c r="IL203" s="239">
        <v>0</v>
      </c>
      <c r="KT203" s="239" t="s">
        <v>578</v>
      </c>
      <c r="KU203" s="239" t="s">
        <v>578</v>
      </c>
      <c r="KV203" s="239" t="s">
        <v>578</v>
      </c>
      <c r="KW203" s="239" t="s">
        <v>578</v>
      </c>
      <c r="KY203" s="239" t="s">
        <v>392</v>
      </c>
      <c r="KZ203" s="239">
        <v>300</v>
      </c>
      <c r="LA203" s="239" t="s">
        <v>11583</v>
      </c>
      <c r="LB203" s="239" t="s">
        <v>409</v>
      </c>
      <c r="LE203" s="239" t="s">
        <v>392</v>
      </c>
      <c r="LF203" s="239">
        <v>6</v>
      </c>
      <c r="LG203" s="239" t="s">
        <v>11466</v>
      </c>
      <c r="LH203" s="239" t="s">
        <v>409</v>
      </c>
      <c r="LK203" s="239" t="s">
        <v>409</v>
      </c>
      <c r="LN203" s="239" t="s">
        <v>392</v>
      </c>
      <c r="LO203" s="239">
        <v>1300</v>
      </c>
      <c r="LP203" s="239" t="s">
        <v>11373</v>
      </c>
      <c r="LQ203" s="239" t="s">
        <v>392</v>
      </c>
      <c r="LR203" s="239">
        <v>12</v>
      </c>
      <c r="LS203" s="239" t="s">
        <v>11583</v>
      </c>
      <c r="LT203" s="239" t="s">
        <v>409</v>
      </c>
      <c r="LW203" s="239" t="s">
        <v>392</v>
      </c>
      <c r="LX203" s="239">
        <v>60</v>
      </c>
      <c r="LY203" s="239" t="s">
        <v>11583</v>
      </c>
      <c r="LZ203" s="239" t="s">
        <v>409</v>
      </c>
      <c r="MC203" s="239" t="s">
        <v>409</v>
      </c>
      <c r="MF203" s="239" t="s">
        <v>409</v>
      </c>
      <c r="MI203" s="239" t="s">
        <v>409</v>
      </c>
      <c r="ML203" s="239" t="s">
        <v>409</v>
      </c>
      <c r="MO203" s="239" t="s">
        <v>409</v>
      </c>
      <c r="MR203" s="239" t="s">
        <v>410</v>
      </c>
      <c r="MT203" s="239" t="s">
        <v>411</v>
      </c>
      <c r="MU203" s="239" t="s">
        <v>411</v>
      </c>
      <c r="MV203" s="239" t="s">
        <v>411</v>
      </c>
      <c r="MW203" s="239" t="s">
        <v>465</v>
      </c>
      <c r="MX203" s="239" t="s">
        <v>465</v>
      </c>
      <c r="MY203" s="239" t="s">
        <v>411</v>
      </c>
      <c r="MZ203" s="239" t="s">
        <v>411</v>
      </c>
      <c r="NA203" s="239" t="s">
        <v>411</v>
      </c>
      <c r="NH203" s="239">
        <v>200</v>
      </c>
      <c r="NI203" s="239" t="s">
        <v>413</v>
      </c>
      <c r="NJ203" s="239">
        <v>180</v>
      </c>
      <c r="NK203" s="239" t="s">
        <v>466</v>
      </c>
      <c r="NS203" s="239">
        <v>1</v>
      </c>
      <c r="NT203" s="239">
        <v>0</v>
      </c>
      <c r="NU203" s="239">
        <v>1</v>
      </c>
      <c r="NV203" s="239">
        <v>0</v>
      </c>
      <c r="NW203" s="239">
        <v>2</v>
      </c>
      <c r="NX203" s="239">
        <v>0</v>
      </c>
      <c r="OW203" s="239">
        <v>1</v>
      </c>
      <c r="OX203" s="239">
        <v>0</v>
      </c>
      <c r="OY203" s="239">
        <v>1</v>
      </c>
      <c r="OZ203" s="239">
        <v>0</v>
      </c>
      <c r="PA203" s="239">
        <v>1</v>
      </c>
      <c r="PB203" s="239">
        <v>0</v>
      </c>
      <c r="PK203" s="239" t="s">
        <v>12602</v>
      </c>
      <c r="PL203" s="239" t="s">
        <v>12603</v>
      </c>
      <c r="PM203" s="239" t="s">
        <v>12604</v>
      </c>
      <c r="PN203" s="239">
        <v>448705</v>
      </c>
      <c r="PO203" s="239" t="s">
        <v>12605</v>
      </c>
      <c r="PP203" s="239" t="s">
        <v>12606</v>
      </c>
      <c r="PQ203" s="239">
        <v>104</v>
      </c>
      <c r="PS203" s="239">
        <v>-1</v>
      </c>
      <c r="PT203" s="239" t="s">
        <v>1043</v>
      </c>
      <c r="PU203" s="239" t="s">
        <v>1043</v>
      </c>
    </row>
    <row r="204" spans="1:437" s="239" customFormat="1" hidden="1" x14ac:dyDescent="0.25">
      <c r="A204" s="239">
        <v>113010107</v>
      </c>
      <c r="C204" s="239" t="s">
        <v>12607</v>
      </c>
      <c r="D204" s="239" t="s">
        <v>483</v>
      </c>
      <c r="E204" s="239" t="s">
        <v>683</v>
      </c>
      <c r="F204" s="239" t="s">
        <v>12608</v>
      </c>
      <c r="H204" s="239" t="s">
        <v>12609</v>
      </c>
      <c r="I204" s="239" t="s">
        <v>12610</v>
      </c>
      <c r="J204" s="239" t="s">
        <v>421</v>
      </c>
      <c r="P204" s="239" t="s">
        <v>392</v>
      </c>
      <c r="Q204" s="239" t="s">
        <v>393</v>
      </c>
      <c r="R204" s="239">
        <v>1</v>
      </c>
      <c r="S204" s="239">
        <v>0</v>
      </c>
      <c r="T204" s="239">
        <v>0</v>
      </c>
      <c r="U204" s="239">
        <v>0</v>
      </c>
      <c r="V204" s="239">
        <v>0</v>
      </c>
      <c r="W204" s="239">
        <v>28</v>
      </c>
      <c r="Z204" s="239">
        <v>6</v>
      </c>
      <c r="AC204" s="239">
        <v>7</v>
      </c>
      <c r="AF204" s="239">
        <v>0</v>
      </c>
      <c r="AI204" s="239">
        <v>0</v>
      </c>
      <c r="AL204" s="239">
        <v>1</v>
      </c>
      <c r="AO204" s="239">
        <v>2</v>
      </c>
      <c r="AR204" s="239" t="s">
        <v>394</v>
      </c>
      <c r="AS204" s="239" t="s">
        <v>523</v>
      </c>
      <c r="AT204" s="239">
        <v>0</v>
      </c>
      <c r="AU204" s="239">
        <v>0</v>
      </c>
      <c r="AV204" s="239">
        <v>1</v>
      </c>
      <c r="AW204" s="239">
        <v>0</v>
      </c>
      <c r="AX204" s="239">
        <v>1</v>
      </c>
      <c r="AY204" s="239">
        <v>0</v>
      </c>
      <c r="AZ204" s="239">
        <v>0</v>
      </c>
      <c r="BA204" s="239">
        <v>0</v>
      </c>
      <c r="BD204" s="239">
        <v>60</v>
      </c>
      <c r="BF204" s="239">
        <v>40</v>
      </c>
      <c r="BJ204" s="239" t="s">
        <v>392</v>
      </c>
      <c r="BK204" s="239">
        <v>11</v>
      </c>
      <c r="BL204" s="239">
        <v>4</v>
      </c>
      <c r="BN204" s="401">
        <v>28</v>
      </c>
      <c r="BO204" s="408">
        <v>6</v>
      </c>
      <c r="BP204" s="401">
        <v>28</v>
      </c>
      <c r="BQ204" s="401">
        <v>0</v>
      </c>
      <c r="BR204" s="401">
        <v>0</v>
      </c>
      <c r="BS204" s="408">
        <v>3</v>
      </c>
      <c r="BT204" s="408">
        <v>0</v>
      </c>
      <c r="BU204" s="408">
        <v>3</v>
      </c>
      <c r="BY204" s="239">
        <v>6</v>
      </c>
      <c r="CB204" s="239">
        <v>190</v>
      </c>
      <c r="CF204" s="239">
        <v>5</v>
      </c>
      <c r="CJ204" s="239">
        <v>12</v>
      </c>
      <c r="CR204" s="239">
        <v>0</v>
      </c>
      <c r="CS204" s="239">
        <v>0</v>
      </c>
      <c r="CT204" s="239">
        <v>1</v>
      </c>
      <c r="CU204" s="239">
        <v>1</v>
      </c>
      <c r="DH204" s="239" t="s">
        <v>1880</v>
      </c>
      <c r="FF204" s="239" t="s">
        <v>392</v>
      </c>
      <c r="FG204" s="239">
        <v>36</v>
      </c>
      <c r="FJ204" s="239">
        <v>10</v>
      </c>
      <c r="FM204" s="239">
        <v>8</v>
      </c>
      <c r="FP204" s="239">
        <v>0</v>
      </c>
      <c r="FS204" s="239">
        <v>2</v>
      </c>
      <c r="FV204" s="239" t="s">
        <v>434</v>
      </c>
      <c r="FW204" s="239">
        <v>1</v>
      </c>
      <c r="FX204" s="239">
        <v>0</v>
      </c>
      <c r="FY204" s="239">
        <v>0</v>
      </c>
      <c r="FZ204" s="239">
        <v>0</v>
      </c>
      <c r="GA204" s="239">
        <v>0</v>
      </c>
      <c r="GB204" s="239">
        <v>100</v>
      </c>
      <c r="GH204" s="239" t="s">
        <v>392</v>
      </c>
      <c r="GI204" s="239">
        <v>5</v>
      </c>
      <c r="GJ204" s="239">
        <v>8</v>
      </c>
      <c r="GL204" s="239">
        <v>36</v>
      </c>
      <c r="GM204" s="239">
        <v>10</v>
      </c>
      <c r="GN204" s="239">
        <v>36</v>
      </c>
      <c r="GP204" s="239">
        <v>10</v>
      </c>
      <c r="GR204" s="239">
        <v>50</v>
      </c>
      <c r="GT204" s="239">
        <v>100</v>
      </c>
      <c r="GW204" s="239">
        <v>3</v>
      </c>
      <c r="GZ204" s="239">
        <v>18</v>
      </c>
      <c r="HD204" s="239" t="s">
        <v>397</v>
      </c>
      <c r="HH204" s="239">
        <v>18</v>
      </c>
      <c r="HL204" s="239">
        <v>4</v>
      </c>
      <c r="HM204" s="239">
        <v>3</v>
      </c>
      <c r="HN204" s="239">
        <v>0</v>
      </c>
      <c r="HO204" s="239">
        <v>2</v>
      </c>
      <c r="HZ204" s="239">
        <v>100</v>
      </c>
      <c r="IJ204" s="239">
        <v>100</v>
      </c>
      <c r="IL204" s="239">
        <v>0</v>
      </c>
      <c r="IM204" s="239">
        <v>0</v>
      </c>
      <c r="IN204" s="239">
        <v>5</v>
      </c>
      <c r="IO204" s="239">
        <v>235</v>
      </c>
      <c r="IP204" s="239">
        <v>0</v>
      </c>
      <c r="IQ204" s="239">
        <v>5</v>
      </c>
      <c r="IR204" s="239">
        <v>10</v>
      </c>
      <c r="IS204" s="239">
        <v>20</v>
      </c>
      <c r="IT204" s="239">
        <v>0</v>
      </c>
      <c r="IU204" s="239">
        <v>5</v>
      </c>
      <c r="IV204" s="239">
        <v>0</v>
      </c>
      <c r="IW204" s="239">
        <v>0</v>
      </c>
      <c r="IX204" s="239">
        <v>0</v>
      </c>
      <c r="KT204" s="239" t="s">
        <v>578</v>
      </c>
      <c r="KU204" s="239" t="s">
        <v>578</v>
      </c>
      <c r="KV204" s="239" t="s">
        <v>578</v>
      </c>
      <c r="KW204" s="239" t="s">
        <v>578</v>
      </c>
      <c r="KY204" s="239" t="s">
        <v>392</v>
      </c>
      <c r="KZ204" s="239">
        <v>60</v>
      </c>
      <c r="LA204" s="239" t="s">
        <v>11583</v>
      </c>
      <c r="LB204" s="239" t="s">
        <v>409</v>
      </c>
      <c r="LE204" s="239" t="s">
        <v>392</v>
      </c>
      <c r="LF204" s="239">
        <v>5</v>
      </c>
      <c r="LG204" s="239" t="s">
        <v>12611</v>
      </c>
      <c r="LH204" s="239" t="s">
        <v>409</v>
      </c>
      <c r="LK204" s="239" t="s">
        <v>409</v>
      </c>
      <c r="LN204" s="239" t="s">
        <v>392</v>
      </c>
      <c r="LO204" s="239">
        <v>80</v>
      </c>
      <c r="LP204" s="239" t="s">
        <v>11373</v>
      </c>
      <c r="LQ204" s="239" t="s">
        <v>392</v>
      </c>
      <c r="LR204" s="239">
        <v>7</v>
      </c>
      <c r="LS204" s="239" t="s">
        <v>11583</v>
      </c>
      <c r="LT204" s="239" t="s">
        <v>409</v>
      </c>
      <c r="LW204" s="239" t="s">
        <v>392</v>
      </c>
      <c r="LX204" s="239">
        <v>80</v>
      </c>
      <c r="LY204" s="239" t="s">
        <v>11583</v>
      </c>
      <c r="LZ204" s="239" t="s">
        <v>392</v>
      </c>
      <c r="MA204" s="239">
        <v>200</v>
      </c>
      <c r="MB204" s="239" t="s">
        <v>11373</v>
      </c>
      <c r="MC204" s="239" t="s">
        <v>392</v>
      </c>
      <c r="MD204" s="239">
        <v>10</v>
      </c>
      <c r="ME204" s="239" t="s">
        <v>11583</v>
      </c>
      <c r="MF204" s="239" t="s">
        <v>409</v>
      </c>
      <c r="MI204" s="239" t="s">
        <v>409</v>
      </c>
      <c r="ML204" s="239" t="s">
        <v>409</v>
      </c>
      <c r="MO204" s="239" t="s">
        <v>409</v>
      </c>
      <c r="MR204" s="239" t="s">
        <v>517</v>
      </c>
      <c r="MT204" s="239" t="s">
        <v>411</v>
      </c>
      <c r="MU204" s="239" t="s">
        <v>411</v>
      </c>
      <c r="MV204" s="239" t="s">
        <v>411</v>
      </c>
      <c r="MW204" s="239" t="s">
        <v>465</v>
      </c>
      <c r="MX204" s="239" t="s">
        <v>465</v>
      </c>
      <c r="MY204" s="239" t="s">
        <v>411</v>
      </c>
      <c r="MZ204" s="239" t="s">
        <v>411</v>
      </c>
      <c r="NA204" s="239" t="s">
        <v>411</v>
      </c>
      <c r="NH204" s="239">
        <v>80</v>
      </c>
      <c r="NI204" s="239" t="s">
        <v>413</v>
      </c>
      <c r="NJ204" s="239">
        <v>20</v>
      </c>
      <c r="NK204" s="239" t="s">
        <v>466</v>
      </c>
      <c r="NS204" s="239">
        <v>0</v>
      </c>
      <c r="NT204" s="239">
        <v>0</v>
      </c>
      <c r="NU204" s="239">
        <v>1</v>
      </c>
      <c r="NV204" s="239">
        <v>1</v>
      </c>
      <c r="NW204" s="239">
        <v>1</v>
      </c>
      <c r="NX204" s="239">
        <v>1</v>
      </c>
      <c r="PJ204" s="239" t="s">
        <v>12570</v>
      </c>
      <c r="PK204" s="239" t="s">
        <v>12612</v>
      </c>
      <c r="PL204" s="239" t="s">
        <v>12613</v>
      </c>
      <c r="PM204" s="239" t="s">
        <v>12614</v>
      </c>
      <c r="PN204" s="239">
        <v>448706</v>
      </c>
      <c r="PO204" s="239" t="s">
        <v>12615</v>
      </c>
      <c r="PP204" s="239" t="s">
        <v>12616</v>
      </c>
      <c r="PQ204" s="239">
        <v>105</v>
      </c>
      <c r="PS204" s="239">
        <v>-1</v>
      </c>
      <c r="PT204" s="239" t="s">
        <v>1043</v>
      </c>
      <c r="PU204" s="239" t="s">
        <v>1043</v>
      </c>
    </row>
    <row r="205" spans="1:437" s="239" customFormat="1" hidden="1" x14ac:dyDescent="0.25">
      <c r="A205" s="239">
        <v>113020001</v>
      </c>
      <c r="C205" s="239" t="s">
        <v>12617</v>
      </c>
      <c r="D205" s="239" t="s">
        <v>483</v>
      </c>
      <c r="E205" s="239" t="s">
        <v>12618</v>
      </c>
      <c r="F205" s="239" t="s">
        <v>12619</v>
      </c>
      <c r="G205" s="239">
        <v>91006561</v>
      </c>
      <c r="H205" s="239" t="s">
        <v>12620</v>
      </c>
      <c r="I205" s="239" t="s">
        <v>12621</v>
      </c>
      <c r="J205" s="239" t="s">
        <v>421</v>
      </c>
      <c r="P205" s="239" t="s">
        <v>392</v>
      </c>
      <c r="Q205" s="239" t="s">
        <v>393</v>
      </c>
      <c r="R205" s="239">
        <v>1</v>
      </c>
      <c r="S205" s="239">
        <v>0</v>
      </c>
      <c r="T205" s="239">
        <v>0</v>
      </c>
      <c r="U205" s="239">
        <v>0</v>
      </c>
      <c r="V205" s="239">
        <v>0</v>
      </c>
      <c r="W205" s="239">
        <v>30</v>
      </c>
      <c r="Z205" s="239">
        <v>10</v>
      </c>
      <c r="AC205" s="239">
        <v>20</v>
      </c>
      <c r="AF205" s="239">
        <v>15</v>
      </c>
      <c r="AI205" s="239">
        <v>15</v>
      </c>
      <c r="AL205" s="239">
        <v>2</v>
      </c>
      <c r="AO205" s="239">
        <v>0</v>
      </c>
      <c r="AR205" s="239" t="s">
        <v>394</v>
      </c>
      <c r="AS205" s="239" t="s">
        <v>716</v>
      </c>
      <c r="AT205" s="239">
        <v>0</v>
      </c>
      <c r="AU205" s="239">
        <v>1</v>
      </c>
      <c r="AV205" s="239">
        <v>0</v>
      </c>
      <c r="AW205" s="239">
        <v>0</v>
      </c>
      <c r="AX205" s="239">
        <v>0</v>
      </c>
      <c r="AY205" s="239">
        <v>0</v>
      </c>
      <c r="AZ205" s="239">
        <v>0</v>
      </c>
      <c r="BA205" s="239">
        <v>0</v>
      </c>
      <c r="BC205" s="239">
        <v>100</v>
      </c>
      <c r="BJ205" s="239" t="s">
        <v>392</v>
      </c>
      <c r="BK205" s="239">
        <v>12</v>
      </c>
      <c r="BL205" s="239">
        <v>5</v>
      </c>
      <c r="BN205" s="401">
        <v>30</v>
      </c>
      <c r="BO205" s="408">
        <v>10</v>
      </c>
      <c r="BP205" s="401">
        <v>28</v>
      </c>
      <c r="BQ205" s="401">
        <v>0</v>
      </c>
      <c r="BR205" s="401">
        <v>2</v>
      </c>
      <c r="BS205" s="408">
        <v>10</v>
      </c>
      <c r="BT205" s="408">
        <v>0</v>
      </c>
      <c r="BU205" s="408">
        <v>0</v>
      </c>
      <c r="BV205" s="239">
        <v>60</v>
      </c>
      <c r="BW205" s="239">
        <v>40</v>
      </c>
      <c r="BX205" s="239">
        <v>0</v>
      </c>
      <c r="BZ205" s="239">
        <v>18</v>
      </c>
      <c r="CC205" s="239">
        <v>350</v>
      </c>
      <c r="CG205" s="239">
        <v>3</v>
      </c>
      <c r="CK205" s="239">
        <v>22</v>
      </c>
      <c r="CR205" s="239">
        <v>4</v>
      </c>
      <c r="CS205" s="239">
        <v>1</v>
      </c>
      <c r="CT205" s="239">
        <v>0</v>
      </c>
      <c r="CU205" s="239">
        <v>4</v>
      </c>
      <c r="DH205" s="239" t="s">
        <v>1880</v>
      </c>
      <c r="FF205" s="239" t="s">
        <v>392</v>
      </c>
      <c r="FG205" s="239">
        <v>110</v>
      </c>
      <c r="FJ205" s="239">
        <v>30</v>
      </c>
      <c r="FM205" s="239">
        <v>20</v>
      </c>
      <c r="FP205" s="239">
        <v>0</v>
      </c>
      <c r="FS205" s="239">
        <v>3</v>
      </c>
      <c r="FV205" s="239" t="s">
        <v>434</v>
      </c>
      <c r="FW205" s="239">
        <v>1</v>
      </c>
      <c r="FX205" s="239">
        <v>0</v>
      </c>
      <c r="FY205" s="239">
        <v>0</v>
      </c>
      <c r="FZ205" s="239">
        <v>0</v>
      </c>
      <c r="GA205" s="239">
        <v>0</v>
      </c>
      <c r="GB205" s="239">
        <v>100</v>
      </c>
      <c r="GH205" s="239" t="s">
        <v>392</v>
      </c>
      <c r="GI205" s="239">
        <v>5</v>
      </c>
      <c r="GJ205" s="239">
        <v>7</v>
      </c>
      <c r="GL205" s="239">
        <v>110</v>
      </c>
      <c r="GM205" s="239">
        <v>30</v>
      </c>
      <c r="GN205" s="239">
        <v>110</v>
      </c>
      <c r="GO205" s="239">
        <v>0</v>
      </c>
      <c r="GP205" s="239">
        <v>12</v>
      </c>
      <c r="GQ205" s="239">
        <v>18</v>
      </c>
      <c r="GR205" s="239">
        <v>110</v>
      </c>
      <c r="GS205" s="239">
        <v>19</v>
      </c>
      <c r="GT205" s="239">
        <v>100</v>
      </c>
      <c r="GW205" s="239">
        <v>3</v>
      </c>
      <c r="GZ205" s="239">
        <v>18</v>
      </c>
      <c r="HD205" s="239" t="s">
        <v>397</v>
      </c>
      <c r="HH205" s="239">
        <v>25</v>
      </c>
      <c r="HL205" s="239">
        <v>10</v>
      </c>
      <c r="HM205" s="239">
        <v>4</v>
      </c>
      <c r="HN205" s="239">
        <v>0</v>
      </c>
      <c r="HO205" s="239">
        <v>0</v>
      </c>
      <c r="HZ205" s="239">
        <v>100</v>
      </c>
      <c r="IJ205" s="239">
        <v>100</v>
      </c>
      <c r="IL205" s="239">
        <v>0</v>
      </c>
      <c r="IM205" s="239">
        <v>0</v>
      </c>
      <c r="IN205" s="239">
        <v>0</v>
      </c>
      <c r="IO205" s="239">
        <v>350</v>
      </c>
      <c r="IP205" s="239">
        <v>400</v>
      </c>
      <c r="IQ205" s="239">
        <v>10</v>
      </c>
      <c r="IR205" s="239">
        <v>20</v>
      </c>
      <c r="IS205" s="239">
        <v>10</v>
      </c>
      <c r="IT205" s="239">
        <v>0</v>
      </c>
      <c r="IU205" s="239">
        <v>200</v>
      </c>
      <c r="IV205" s="239">
        <v>0</v>
      </c>
      <c r="IW205" s="239">
        <v>0</v>
      </c>
      <c r="IX205" s="239">
        <v>0</v>
      </c>
      <c r="KT205" s="239" t="s">
        <v>578</v>
      </c>
      <c r="KU205" s="239" t="s">
        <v>578</v>
      </c>
      <c r="KV205" s="239" t="s">
        <v>578</v>
      </c>
      <c r="KW205" s="239" t="s">
        <v>578</v>
      </c>
      <c r="KY205" s="239" t="s">
        <v>392</v>
      </c>
      <c r="KZ205" s="239">
        <v>24</v>
      </c>
      <c r="LA205" s="239" t="s">
        <v>11583</v>
      </c>
      <c r="LB205" s="239" t="s">
        <v>409</v>
      </c>
      <c r="LE205" s="239" t="s">
        <v>409</v>
      </c>
      <c r="LH205" s="239" t="s">
        <v>409</v>
      </c>
      <c r="LK205" s="239" t="s">
        <v>409</v>
      </c>
      <c r="LN205" s="239" t="s">
        <v>392</v>
      </c>
      <c r="LO205" s="239">
        <v>100</v>
      </c>
      <c r="LP205" s="239" t="s">
        <v>11373</v>
      </c>
      <c r="LQ205" s="239" t="s">
        <v>409</v>
      </c>
      <c r="LT205" s="239" t="s">
        <v>409</v>
      </c>
      <c r="LW205" s="239" t="s">
        <v>409</v>
      </c>
      <c r="LZ205" s="239" t="s">
        <v>392</v>
      </c>
      <c r="MA205" s="239">
        <v>50</v>
      </c>
      <c r="MB205" s="239" t="s">
        <v>11373</v>
      </c>
      <c r="MC205" s="239" t="s">
        <v>409</v>
      </c>
      <c r="MF205" s="239" t="s">
        <v>409</v>
      </c>
      <c r="MI205" s="239" t="s">
        <v>409</v>
      </c>
      <c r="ML205" s="239" t="s">
        <v>409</v>
      </c>
      <c r="MO205" s="239" t="s">
        <v>409</v>
      </c>
      <c r="MR205" s="239" t="s">
        <v>556</v>
      </c>
      <c r="NS205" s="239">
        <v>1</v>
      </c>
      <c r="NT205" s="239">
        <v>0</v>
      </c>
      <c r="NU205" s="239">
        <v>2</v>
      </c>
      <c r="NW205" s="239">
        <v>3</v>
      </c>
      <c r="PK205" s="239" t="s">
        <v>12622</v>
      </c>
      <c r="PL205" s="239" t="s">
        <v>12623</v>
      </c>
      <c r="PM205" s="239" t="s">
        <v>12624</v>
      </c>
      <c r="PN205" s="239">
        <v>448707</v>
      </c>
      <c r="PO205" s="239" t="s">
        <v>12625</v>
      </c>
      <c r="PP205" s="239" t="s">
        <v>12626</v>
      </c>
      <c r="PQ205" s="239">
        <v>106</v>
      </c>
      <c r="PS205" s="239">
        <v>-1</v>
      </c>
      <c r="PT205" s="239" t="s">
        <v>1043</v>
      </c>
      <c r="PU205" s="239" t="s">
        <v>1043</v>
      </c>
    </row>
    <row r="206" spans="1:437" s="239" customFormat="1" hidden="1" x14ac:dyDescent="0.25">
      <c r="A206" s="239">
        <v>113020067</v>
      </c>
      <c r="C206" s="239" t="s">
        <v>12627</v>
      </c>
      <c r="D206" s="239" t="s">
        <v>483</v>
      </c>
      <c r="E206" s="239" t="s">
        <v>609</v>
      </c>
      <c r="F206" s="239" t="s">
        <v>12628</v>
      </c>
      <c r="G206" s="239">
        <v>102738411</v>
      </c>
      <c r="H206" s="239" t="s">
        <v>12629</v>
      </c>
      <c r="I206" s="239" t="s">
        <v>12630</v>
      </c>
      <c r="J206" s="239" t="s">
        <v>421</v>
      </c>
      <c r="P206" s="239" t="s">
        <v>392</v>
      </c>
      <c r="Q206" s="239" t="s">
        <v>393</v>
      </c>
      <c r="R206" s="239">
        <v>1</v>
      </c>
      <c r="S206" s="239">
        <v>0</v>
      </c>
      <c r="T206" s="239">
        <v>0</v>
      </c>
      <c r="U206" s="239">
        <v>0</v>
      </c>
      <c r="V206" s="239">
        <v>0</v>
      </c>
      <c r="W206" s="239">
        <v>32</v>
      </c>
      <c r="Z206" s="239">
        <v>5</v>
      </c>
      <c r="AC206" s="239">
        <v>7</v>
      </c>
      <c r="AF206" s="239">
        <v>0</v>
      </c>
      <c r="AI206" s="239">
        <v>0</v>
      </c>
      <c r="AL206" s="239">
        <v>2</v>
      </c>
      <c r="AO206" s="239">
        <v>0</v>
      </c>
      <c r="AR206" s="239" t="s">
        <v>394</v>
      </c>
      <c r="AS206" s="239" t="s">
        <v>12631</v>
      </c>
      <c r="AT206" s="239">
        <v>0</v>
      </c>
      <c r="AU206" s="239">
        <v>0</v>
      </c>
      <c r="AV206" s="239">
        <v>1</v>
      </c>
      <c r="AW206" s="239">
        <v>0</v>
      </c>
      <c r="AX206" s="239">
        <v>0</v>
      </c>
      <c r="AY206" s="239">
        <v>0</v>
      </c>
      <c r="AZ206" s="239">
        <v>1</v>
      </c>
      <c r="BA206" s="239">
        <v>0</v>
      </c>
      <c r="BD206" s="239">
        <v>90</v>
      </c>
      <c r="BH206" s="239">
        <v>10</v>
      </c>
      <c r="BJ206" s="239" t="s">
        <v>392</v>
      </c>
      <c r="BK206" s="239">
        <v>11</v>
      </c>
      <c r="BL206" s="239">
        <v>4</v>
      </c>
      <c r="BN206" s="401">
        <v>32</v>
      </c>
      <c r="BO206" s="408">
        <v>5</v>
      </c>
      <c r="BP206" s="401">
        <v>32</v>
      </c>
      <c r="BQ206" s="401">
        <v>0</v>
      </c>
      <c r="BR206" s="401">
        <v>0</v>
      </c>
      <c r="BS206" s="408">
        <v>2</v>
      </c>
      <c r="BT206" s="408">
        <v>0</v>
      </c>
      <c r="BU206" s="408">
        <v>3</v>
      </c>
      <c r="BV206" s="239">
        <v>100</v>
      </c>
      <c r="BW206" s="239">
        <v>0</v>
      </c>
      <c r="BX206" s="239">
        <v>0</v>
      </c>
      <c r="BY206" s="239">
        <v>7</v>
      </c>
      <c r="CB206" s="239">
        <v>200</v>
      </c>
      <c r="CF206" s="239">
        <v>5</v>
      </c>
      <c r="CJ206" s="239">
        <v>18</v>
      </c>
      <c r="CR206" s="239">
        <v>8</v>
      </c>
      <c r="CS206" s="239">
        <v>0</v>
      </c>
      <c r="CT206" s="239">
        <v>0</v>
      </c>
      <c r="CU206" s="239">
        <v>4</v>
      </c>
      <c r="DH206" s="239" t="s">
        <v>695</v>
      </c>
      <c r="ER206" s="239">
        <v>100</v>
      </c>
      <c r="FD206" s="239">
        <v>100</v>
      </c>
      <c r="FF206" s="239" t="s">
        <v>409</v>
      </c>
      <c r="IL206" s="239">
        <v>0</v>
      </c>
      <c r="IM206" s="239">
        <v>0</v>
      </c>
      <c r="IN206" s="239">
        <v>20</v>
      </c>
      <c r="IO206" s="239">
        <v>0</v>
      </c>
      <c r="IP206" s="239">
        <v>0</v>
      </c>
      <c r="IQ206" s="239">
        <v>0</v>
      </c>
      <c r="IR206" s="239">
        <v>0</v>
      </c>
      <c r="IS206" s="239">
        <v>12</v>
      </c>
      <c r="IT206" s="239">
        <v>0</v>
      </c>
      <c r="IU206" s="239">
        <v>100</v>
      </c>
      <c r="IV206" s="239">
        <v>0</v>
      </c>
      <c r="IW206" s="239">
        <v>0</v>
      </c>
      <c r="IX206" s="239">
        <v>0</v>
      </c>
      <c r="IY206" s="239">
        <v>0</v>
      </c>
      <c r="KT206" s="239" t="s">
        <v>437</v>
      </c>
      <c r="KU206" s="239" t="s">
        <v>437</v>
      </c>
      <c r="KV206" s="239" t="s">
        <v>437</v>
      </c>
      <c r="KW206" s="239" t="s">
        <v>437</v>
      </c>
      <c r="KY206" s="239" t="s">
        <v>409</v>
      </c>
      <c r="LB206" s="239" t="s">
        <v>409</v>
      </c>
      <c r="LE206" s="239" t="s">
        <v>392</v>
      </c>
      <c r="LF206" s="239">
        <v>10</v>
      </c>
      <c r="LG206" s="239" t="s">
        <v>11466</v>
      </c>
      <c r="LH206" s="239" t="s">
        <v>409</v>
      </c>
      <c r="LK206" s="239" t="s">
        <v>409</v>
      </c>
      <c r="LN206" s="239" t="s">
        <v>392</v>
      </c>
      <c r="LO206" s="239">
        <v>100</v>
      </c>
      <c r="LP206" s="239" t="s">
        <v>11373</v>
      </c>
      <c r="LQ206" s="239" t="s">
        <v>392</v>
      </c>
      <c r="LR206" s="239">
        <v>10</v>
      </c>
      <c r="LS206" s="239" t="s">
        <v>11583</v>
      </c>
      <c r="LT206" s="239" t="s">
        <v>409</v>
      </c>
      <c r="LW206" s="239" t="s">
        <v>409</v>
      </c>
      <c r="LZ206" s="239" t="s">
        <v>409</v>
      </c>
      <c r="MC206" s="239" t="s">
        <v>409</v>
      </c>
      <c r="MI206" s="239" t="s">
        <v>409</v>
      </c>
      <c r="ML206" s="239" t="s">
        <v>409</v>
      </c>
      <c r="MO206" s="239" t="s">
        <v>409</v>
      </c>
      <c r="MR206" s="239" t="s">
        <v>556</v>
      </c>
      <c r="NS206" s="239">
        <v>0</v>
      </c>
      <c r="NT206" s="239">
        <v>0</v>
      </c>
      <c r="NU206" s="239">
        <v>2</v>
      </c>
      <c r="NV206" s="239">
        <v>0</v>
      </c>
      <c r="NW206" s="239">
        <v>2</v>
      </c>
      <c r="NX206" s="239">
        <v>0</v>
      </c>
      <c r="PK206" s="239" t="s">
        <v>12632</v>
      </c>
      <c r="PL206" s="239" t="s">
        <v>12633</v>
      </c>
      <c r="PM206" s="239" t="s">
        <v>12634</v>
      </c>
      <c r="PN206" s="239">
        <v>448708</v>
      </c>
      <c r="PO206" s="239" t="s">
        <v>12635</v>
      </c>
      <c r="PP206" s="239" t="s">
        <v>12636</v>
      </c>
      <c r="PQ206" s="239">
        <v>107</v>
      </c>
      <c r="PS206" s="239">
        <v>-1</v>
      </c>
      <c r="PT206" s="239" t="s">
        <v>1043</v>
      </c>
      <c r="PU206" s="239" t="s">
        <v>1043</v>
      </c>
    </row>
    <row r="207" spans="1:437" s="239" customFormat="1" hidden="1" x14ac:dyDescent="0.25">
      <c r="A207" s="239">
        <v>113020043</v>
      </c>
      <c r="C207" s="239" t="s">
        <v>12637</v>
      </c>
      <c r="D207" s="239" t="s">
        <v>483</v>
      </c>
      <c r="E207" s="239" t="s">
        <v>1631</v>
      </c>
      <c r="F207" s="239" t="s">
        <v>12638</v>
      </c>
      <c r="G207" s="239">
        <v>52171164</v>
      </c>
      <c r="H207" s="239" t="s">
        <v>12639</v>
      </c>
      <c r="I207" s="239" t="s">
        <v>12621</v>
      </c>
      <c r="J207" s="239" t="s">
        <v>421</v>
      </c>
      <c r="P207" s="239" t="s">
        <v>392</v>
      </c>
      <c r="Q207" s="239" t="s">
        <v>393</v>
      </c>
      <c r="R207" s="239">
        <v>1</v>
      </c>
      <c r="S207" s="239">
        <v>0</v>
      </c>
      <c r="T207" s="239">
        <v>0</v>
      </c>
      <c r="U207" s="239">
        <v>0</v>
      </c>
      <c r="V207" s="239">
        <v>0</v>
      </c>
      <c r="W207" s="239">
        <v>70</v>
      </c>
      <c r="Z207" s="239">
        <v>15</v>
      </c>
      <c r="AC207" s="239">
        <v>10</v>
      </c>
      <c r="AF207" s="239">
        <v>20</v>
      </c>
      <c r="AI207" s="239">
        <v>40</v>
      </c>
      <c r="AL207" s="239">
        <v>6</v>
      </c>
      <c r="AO207" s="239">
        <v>0</v>
      </c>
      <c r="AR207" s="239" t="s">
        <v>394</v>
      </c>
      <c r="AS207" s="239" t="s">
        <v>716</v>
      </c>
      <c r="AT207" s="239">
        <v>0</v>
      </c>
      <c r="AU207" s="239">
        <v>1</v>
      </c>
      <c r="AV207" s="239">
        <v>0</v>
      </c>
      <c r="AW207" s="239">
        <v>0</v>
      </c>
      <c r="AX207" s="239">
        <v>0</v>
      </c>
      <c r="AY207" s="239">
        <v>0</v>
      </c>
      <c r="AZ207" s="239">
        <v>0</v>
      </c>
      <c r="BA207" s="239">
        <v>0</v>
      </c>
      <c r="BC207" s="239">
        <v>100</v>
      </c>
      <c r="BJ207" s="239" t="s">
        <v>392</v>
      </c>
      <c r="BN207" s="401">
        <v>70</v>
      </c>
      <c r="BO207" s="408">
        <v>15</v>
      </c>
      <c r="BP207" s="401">
        <v>35</v>
      </c>
      <c r="BQ207" s="401">
        <v>30</v>
      </c>
      <c r="BR207" s="401">
        <v>5</v>
      </c>
      <c r="BS207" s="408">
        <v>15</v>
      </c>
      <c r="BT207" s="408">
        <v>0</v>
      </c>
      <c r="BU207" s="408">
        <v>0</v>
      </c>
      <c r="BV207" s="239">
        <v>0</v>
      </c>
      <c r="BW207" s="239">
        <v>100</v>
      </c>
      <c r="BX207" s="239">
        <v>0</v>
      </c>
      <c r="BY207" s="239">
        <v>6</v>
      </c>
      <c r="BZ207" s="239">
        <v>24</v>
      </c>
      <c r="CB207" s="239">
        <v>160</v>
      </c>
      <c r="CC207" s="239">
        <v>280</v>
      </c>
      <c r="CF207" s="239">
        <v>3</v>
      </c>
      <c r="CG207" s="239">
        <v>3</v>
      </c>
      <c r="CJ207" s="239">
        <v>40</v>
      </c>
      <c r="CK207" s="239">
        <v>20</v>
      </c>
      <c r="CR207" s="239">
        <v>2</v>
      </c>
      <c r="CS207" s="239">
        <v>0</v>
      </c>
      <c r="CT207" s="239">
        <v>0</v>
      </c>
      <c r="CU207" s="239">
        <v>3</v>
      </c>
      <c r="DH207" s="239" t="s">
        <v>1880</v>
      </c>
      <c r="ER207" s="239">
        <v>100</v>
      </c>
      <c r="FD207" s="239">
        <v>100</v>
      </c>
      <c r="FF207" s="239" t="s">
        <v>392</v>
      </c>
      <c r="FG207" s="239">
        <v>120</v>
      </c>
      <c r="FJ207" s="239">
        <v>40</v>
      </c>
      <c r="FM207" s="239">
        <v>10</v>
      </c>
      <c r="FP207" s="239">
        <v>0</v>
      </c>
      <c r="FS207" s="239">
        <v>4</v>
      </c>
      <c r="FV207" s="239" t="s">
        <v>434</v>
      </c>
      <c r="FW207" s="239">
        <v>1</v>
      </c>
      <c r="FX207" s="239">
        <v>0</v>
      </c>
      <c r="FY207" s="239">
        <v>0</v>
      </c>
      <c r="FZ207" s="239">
        <v>0</v>
      </c>
      <c r="GA207" s="239">
        <v>0</v>
      </c>
      <c r="GB207" s="239">
        <v>100</v>
      </c>
      <c r="GH207" s="239" t="s">
        <v>392</v>
      </c>
      <c r="GI207" s="239">
        <v>5</v>
      </c>
      <c r="GJ207" s="239">
        <v>8</v>
      </c>
      <c r="GL207" s="239">
        <v>120</v>
      </c>
      <c r="GM207" s="239">
        <v>40</v>
      </c>
      <c r="GN207" s="239">
        <v>120</v>
      </c>
      <c r="GO207" s="239">
        <v>0</v>
      </c>
      <c r="GP207" s="239">
        <v>10</v>
      </c>
      <c r="GQ207" s="239">
        <v>30</v>
      </c>
      <c r="GR207" s="239">
        <v>85</v>
      </c>
      <c r="GS207" s="239">
        <v>20</v>
      </c>
      <c r="GT207" s="239">
        <v>100</v>
      </c>
      <c r="GW207" s="239">
        <v>3</v>
      </c>
      <c r="GZ207" s="239">
        <v>15</v>
      </c>
      <c r="HD207" s="239" t="s">
        <v>397</v>
      </c>
      <c r="HL207" s="239">
        <v>30</v>
      </c>
      <c r="HM207" s="239">
        <v>0</v>
      </c>
      <c r="HN207" s="239">
        <v>0</v>
      </c>
      <c r="HO207" s="239">
        <v>25</v>
      </c>
      <c r="HZ207" s="239">
        <v>100</v>
      </c>
      <c r="IL207" s="239">
        <v>0</v>
      </c>
      <c r="KT207" s="239" t="s">
        <v>578</v>
      </c>
      <c r="KU207" s="239" t="s">
        <v>578</v>
      </c>
      <c r="KV207" s="239" t="s">
        <v>578</v>
      </c>
      <c r="KW207" s="239" t="s">
        <v>578</v>
      </c>
      <c r="KY207" s="239" t="s">
        <v>392</v>
      </c>
      <c r="KZ207" s="239">
        <v>60</v>
      </c>
      <c r="LA207" s="239" t="s">
        <v>11583</v>
      </c>
      <c r="LB207" s="239" t="s">
        <v>409</v>
      </c>
      <c r="LE207" s="239" t="s">
        <v>392</v>
      </c>
      <c r="LF207" s="239">
        <v>10</v>
      </c>
      <c r="LG207" s="239" t="s">
        <v>11466</v>
      </c>
      <c r="LH207" s="239" t="s">
        <v>409</v>
      </c>
      <c r="LK207" s="239" t="s">
        <v>409</v>
      </c>
      <c r="LN207" s="239" t="s">
        <v>392</v>
      </c>
      <c r="LO207" s="239">
        <v>300</v>
      </c>
      <c r="LP207" s="239" t="s">
        <v>11373</v>
      </c>
      <c r="LQ207" s="239" t="s">
        <v>392</v>
      </c>
      <c r="LR207" s="239">
        <v>10</v>
      </c>
      <c r="LS207" s="239" t="s">
        <v>11583</v>
      </c>
      <c r="LT207" s="239" t="s">
        <v>409</v>
      </c>
      <c r="LW207" s="239" t="s">
        <v>409</v>
      </c>
      <c r="LZ207" s="239" t="s">
        <v>392</v>
      </c>
      <c r="MA207" s="239">
        <v>250</v>
      </c>
      <c r="MB207" s="239" t="s">
        <v>11373</v>
      </c>
      <c r="MC207" s="239" t="s">
        <v>392</v>
      </c>
      <c r="MD207" s="239">
        <v>10</v>
      </c>
      <c r="ME207" s="239" t="s">
        <v>11583</v>
      </c>
      <c r="MF207" s="239" t="s">
        <v>409</v>
      </c>
      <c r="MI207" s="239" t="s">
        <v>409</v>
      </c>
      <c r="ML207" s="239" t="s">
        <v>409</v>
      </c>
      <c r="MO207" s="239" t="s">
        <v>409</v>
      </c>
      <c r="MR207" s="239" t="s">
        <v>517</v>
      </c>
      <c r="MT207" s="239" t="s">
        <v>411</v>
      </c>
      <c r="MU207" s="239" t="s">
        <v>411</v>
      </c>
      <c r="MV207" s="239" t="s">
        <v>411</v>
      </c>
      <c r="MW207" s="239" t="s">
        <v>465</v>
      </c>
      <c r="MX207" s="239" t="s">
        <v>411</v>
      </c>
      <c r="MY207" s="239" t="s">
        <v>411</v>
      </c>
      <c r="MZ207" s="239" t="s">
        <v>411</v>
      </c>
      <c r="NA207" s="239" t="s">
        <v>411</v>
      </c>
      <c r="NH207" s="239">
        <v>185</v>
      </c>
      <c r="NI207" s="239" t="s">
        <v>413</v>
      </c>
      <c r="NS207" s="239">
        <v>0</v>
      </c>
      <c r="NT207" s="239">
        <v>0</v>
      </c>
      <c r="NU207" s="239">
        <v>1</v>
      </c>
      <c r="NV207" s="239">
        <v>1</v>
      </c>
      <c r="NW207" s="239">
        <v>1</v>
      </c>
      <c r="NX207" s="239">
        <v>1</v>
      </c>
      <c r="OW207" s="239">
        <v>1</v>
      </c>
      <c r="OY207" s="239">
        <v>1</v>
      </c>
      <c r="OZ207" s="239">
        <v>0</v>
      </c>
      <c r="PA207" s="239">
        <v>2</v>
      </c>
      <c r="PB207" s="239">
        <v>0</v>
      </c>
      <c r="PK207" s="239" t="s">
        <v>12640</v>
      </c>
      <c r="PL207" s="239" t="s">
        <v>12641</v>
      </c>
      <c r="PM207" s="239" t="s">
        <v>12642</v>
      </c>
      <c r="PN207" s="239">
        <v>448709</v>
      </c>
      <c r="PO207" s="239" t="s">
        <v>12643</v>
      </c>
      <c r="PP207" s="239" t="s">
        <v>12644</v>
      </c>
      <c r="PQ207" s="239">
        <v>108</v>
      </c>
      <c r="PS207" s="239">
        <v>-1</v>
      </c>
      <c r="PT207" s="239" t="s">
        <v>1043</v>
      </c>
      <c r="PU207" s="239" t="s">
        <v>1043</v>
      </c>
    </row>
    <row r="208" spans="1:437" s="239" customFormat="1" hidden="1" x14ac:dyDescent="0.25">
      <c r="A208" s="239">
        <v>113020048</v>
      </c>
      <c r="C208" s="239" t="s">
        <v>12645</v>
      </c>
      <c r="D208" s="239" t="s">
        <v>483</v>
      </c>
      <c r="E208" s="239" t="s">
        <v>1714</v>
      </c>
      <c r="F208" s="239" t="s">
        <v>12646</v>
      </c>
      <c r="G208" s="239">
        <v>101227456</v>
      </c>
      <c r="H208" s="239" t="s">
        <v>12647</v>
      </c>
      <c r="I208" s="239" t="s">
        <v>12648</v>
      </c>
      <c r="J208" s="239" t="s">
        <v>421</v>
      </c>
      <c r="P208" s="239" t="s">
        <v>392</v>
      </c>
      <c r="Q208" s="239" t="s">
        <v>393</v>
      </c>
      <c r="R208" s="239">
        <v>1</v>
      </c>
      <c r="S208" s="239">
        <v>0</v>
      </c>
      <c r="T208" s="239">
        <v>0</v>
      </c>
      <c r="U208" s="239">
        <v>0</v>
      </c>
      <c r="V208" s="239">
        <v>0</v>
      </c>
      <c r="W208" s="239">
        <v>14</v>
      </c>
      <c r="Z208" s="239">
        <v>5</v>
      </c>
      <c r="AC208" s="239">
        <v>4</v>
      </c>
      <c r="AF208" s="239">
        <v>0</v>
      </c>
      <c r="AI208" s="239">
        <v>6</v>
      </c>
      <c r="AL208" s="239">
        <v>1</v>
      </c>
      <c r="AO208" s="239">
        <v>2</v>
      </c>
      <c r="AR208" s="239" t="s">
        <v>394</v>
      </c>
      <c r="AS208" s="239" t="s">
        <v>488</v>
      </c>
      <c r="AT208" s="239">
        <v>0</v>
      </c>
      <c r="AU208" s="239">
        <v>1</v>
      </c>
      <c r="AV208" s="239">
        <v>1</v>
      </c>
      <c r="AW208" s="239">
        <v>0</v>
      </c>
      <c r="AX208" s="239">
        <v>0</v>
      </c>
      <c r="AY208" s="239">
        <v>0</v>
      </c>
      <c r="AZ208" s="239">
        <v>0</v>
      </c>
      <c r="BA208" s="239">
        <v>0</v>
      </c>
      <c r="BC208" s="239">
        <v>80</v>
      </c>
      <c r="BD208" s="239">
        <v>20</v>
      </c>
      <c r="BJ208" s="239" t="s">
        <v>392</v>
      </c>
      <c r="BN208" s="401">
        <v>14</v>
      </c>
      <c r="BO208" s="408">
        <v>5</v>
      </c>
      <c r="BP208" s="401">
        <v>14</v>
      </c>
      <c r="BQ208" s="401">
        <v>0</v>
      </c>
      <c r="BR208" s="401">
        <v>0</v>
      </c>
      <c r="BS208" s="408">
        <v>1</v>
      </c>
      <c r="BT208" s="408">
        <v>0</v>
      </c>
      <c r="BU208" s="408">
        <v>4</v>
      </c>
      <c r="BV208" s="239">
        <v>100</v>
      </c>
      <c r="BW208" s="239">
        <v>0</v>
      </c>
      <c r="BX208" s="239">
        <v>0</v>
      </c>
      <c r="BY208" s="239">
        <v>6</v>
      </c>
      <c r="CB208" s="239">
        <v>180</v>
      </c>
      <c r="CF208" s="239">
        <v>4</v>
      </c>
      <c r="CJ208" s="239">
        <v>9</v>
      </c>
      <c r="CR208" s="239">
        <v>3</v>
      </c>
      <c r="CS208" s="239">
        <v>0</v>
      </c>
      <c r="CT208" s="239">
        <v>2</v>
      </c>
      <c r="CU208" s="239">
        <v>3</v>
      </c>
      <c r="DH208" s="239" t="s">
        <v>1880</v>
      </c>
      <c r="FF208" s="239" t="s">
        <v>409</v>
      </c>
      <c r="IL208" s="239">
        <v>0</v>
      </c>
      <c r="IM208" s="239">
        <v>0</v>
      </c>
      <c r="IN208" s="239">
        <v>0</v>
      </c>
      <c r="IO208" s="239">
        <v>137</v>
      </c>
      <c r="IP208" s="239">
        <v>0</v>
      </c>
      <c r="IQ208" s="239">
        <v>0</v>
      </c>
      <c r="IR208" s="239">
        <v>10</v>
      </c>
      <c r="IS208" s="239">
        <v>10</v>
      </c>
      <c r="IT208" s="239">
        <v>0</v>
      </c>
      <c r="IU208" s="239">
        <v>0</v>
      </c>
      <c r="IV208" s="239">
        <v>0</v>
      </c>
      <c r="IW208" s="239">
        <v>0</v>
      </c>
      <c r="IX208" s="239">
        <v>0</v>
      </c>
      <c r="KT208" s="239" t="s">
        <v>578</v>
      </c>
      <c r="KU208" s="239" t="s">
        <v>578</v>
      </c>
      <c r="KV208" s="239" t="s">
        <v>578</v>
      </c>
      <c r="KW208" s="239" t="s">
        <v>578</v>
      </c>
      <c r="KY208" s="239" t="s">
        <v>392</v>
      </c>
      <c r="KZ208" s="239">
        <v>28</v>
      </c>
      <c r="LA208" s="239" t="s">
        <v>11583</v>
      </c>
      <c r="LB208" s="239" t="s">
        <v>409</v>
      </c>
      <c r="LE208" s="239" t="s">
        <v>392</v>
      </c>
      <c r="LF208" s="239">
        <v>3</v>
      </c>
      <c r="LG208" s="239" t="s">
        <v>11466</v>
      </c>
      <c r="LH208" s="239" t="s">
        <v>409</v>
      </c>
      <c r="LK208" s="239" t="s">
        <v>409</v>
      </c>
      <c r="LN208" s="239" t="s">
        <v>392</v>
      </c>
      <c r="LO208" s="239">
        <v>80</v>
      </c>
      <c r="LP208" s="239" t="s">
        <v>11373</v>
      </c>
      <c r="LQ208" s="239" t="s">
        <v>392</v>
      </c>
      <c r="LR208" s="239">
        <v>10</v>
      </c>
      <c r="LS208" s="239" t="s">
        <v>11583</v>
      </c>
      <c r="LT208" s="239" t="s">
        <v>409</v>
      </c>
      <c r="LW208" s="239" t="s">
        <v>409</v>
      </c>
      <c r="LZ208" s="239" t="s">
        <v>409</v>
      </c>
      <c r="MC208" s="239" t="s">
        <v>409</v>
      </c>
      <c r="MF208" s="239" t="s">
        <v>409</v>
      </c>
      <c r="MI208" s="239" t="s">
        <v>409</v>
      </c>
      <c r="ML208" s="239" t="s">
        <v>409</v>
      </c>
      <c r="MO208" s="239" t="s">
        <v>409</v>
      </c>
      <c r="MR208" s="239" t="s">
        <v>556</v>
      </c>
      <c r="NS208" s="239">
        <v>0</v>
      </c>
      <c r="NT208" s="239">
        <v>0</v>
      </c>
      <c r="NU208" s="239">
        <v>2</v>
      </c>
      <c r="NV208" s="239">
        <v>1</v>
      </c>
      <c r="NW208" s="239">
        <v>2</v>
      </c>
      <c r="NX208" s="239">
        <v>1</v>
      </c>
      <c r="PK208" s="239" t="s">
        <v>12649</v>
      </c>
      <c r="PL208" s="239" t="s">
        <v>12650</v>
      </c>
      <c r="PM208" s="239" t="s">
        <v>12651</v>
      </c>
      <c r="PN208" s="239">
        <v>448710</v>
      </c>
      <c r="PO208" s="239" t="s">
        <v>12652</v>
      </c>
      <c r="PP208" s="239" t="s">
        <v>12653</v>
      </c>
      <c r="PQ208" s="239">
        <v>109</v>
      </c>
      <c r="PS208" s="239">
        <v>-1</v>
      </c>
      <c r="PT208" s="239" t="s">
        <v>1043</v>
      </c>
      <c r="PU208" s="239" t="s">
        <v>1043</v>
      </c>
    </row>
    <row r="209" spans="1:437" s="239" customFormat="1" hidden="1" x14ac:dyDescent="0.25">
      <c r="A209" s="239">
        <v>113020076</v>
      </c>
      <c r="C209" s="239" t="s">
        <v>12654</v>
      </c>
      <c r="D209" s="239" t="s">
        <v>483</v>
      </c>
      <c r="E209" s="239" t="s">
        <v>12655</v>
      </c>
      <c r="F209" s="239" t="s">
        <v>12656</v>
      </c>
      <c r="G209" s="239">
        <v>43241842</v>
      </c>
      <c r="H209" s="239" t="s">
        <v>12657</v>
      </c>
      <c r="I209" s="239" t="s">
        <v>12658</v>
      </c>
      <c r="J209" s="239" t="s">
        <v>421</v>
      </c>
      <c r="P209" s="239" t="s">
        <v>392</v>
      </c>
      <c r="Q209" s="239" t="s">
        <v>393</v>
      </c>
      <c r="R209" s="239">
        <v>1</v>
      </c>
      <c r="S209" s="239">
        <v>0</v>
      </c>
      <c r="T209" s="239">
        <v>0</v>
      </c>
      <c r="U209" s="239">
        <v>0</v>
      </c>
      <c r="V209" s="239">
        <v>0</v>
      </c>
      <c r="W209" s="239">
        <v>40</v>
      </c>
      <c r="Z209" s="239">
        <v>9</v>
      </c>
      <c r="AC209" s="239">
        <v>10</v>
      </c>
      <c r="AF209" s="239">
        <v>12</v>
      </c>
      <c r="AI209" s="239">
        <v>8</v>
      </c>
      <c r="AL209" s="239">
        <v>2</v>
      </c>
      <c r="AO209" s="239">
        <v>0</v>
      </c>
      <c r="AR209" s="239" t="s">
        <v>394</v>
      </c>
      <c r="AS209" s="239" t="s">
        <v>488</v>
      </c>
      <c r="AT209" s="239">
        <v>0</v>
      </c>
      <c r="AU209" s="239">
        <v>1</v>
      </c>
      <c r="AV209" s="239">
        <v>1</v>
      </c>
      <c r="AW209" s="239">
        <v>0</v>
      </c>
      <c r="AX209" s="239">
        <v>0</v>
      </c>
      <c r="AY209" s="239">
        <v>0</v>
      </c>
      <c r="AZ209" s="239">
        <v>0</v>
      </c>
      <c r="BA209" s="239">
        <v>0</v>
      </c>
      <c r="BC209" s="239">
        <v>80</v>
      </c>
      <c r="BD209" s="239">
        <v>20</v>
      </c>
      <c r="BJ209" s="239" t="s">
        <v>392</v>
      </c>
      <c r="BK209" s="239">
        <v>11</v>
      </c>
      <c r="BL209" s="239">
        <v>8</v>
      </c>
      <c r="BN209" s="401">
        <v>40</v>
      </c>
      <c r="BO209" s="408">
        <v>9</v>
      </c>
      <c r="BP209" s="401">
        <v>36</v>
      </c>
      <c r="BQ209" s="401">
        <v>2</v>
      </c>
      <c r="BR209" s="401">
        <v>2</v>
      </c>
      <c r="BS209" s="408">
        <v>3</v>
      </c>
      <c r="BT209" s="408">
        <v>2</v>
      </c>
      <c r="BU209" s="408">
        <v>4</v>
      </c>
      <c r="BV209" s="239">
        <v>100</v>
      </c>
      <c r="BW209" s="239">
        <v>0</v>
      </c>
      <c r="BX209" s="239">
        <v>0</v>
      </c>
      <c r="BZ209" s="239">
        <v>24</v>
      </c>
      <c r="CC209" s="239">
        <v>300</v>
      </c>
      <c r="CG209" s="239">
        <v>3</v>
      </c>
      <c r="CK209" s="239">
        <v>16</v>
      </c>
      <c r="CR209" s="239">
        <v>6</v>
      </c>
      <c r="CS209" s="239">
        <v>0</v>
      </c>
      <c r="CT209" s="239">
        <v>1</v>
      </c>
      <c r="CU209" s="239">
        <v>3</v>
      </c>
      <c r="DH209" s="239" t="s">
        <v>1880</v>
      </c>
      <c r="FF209" s="239" t="s">
        <v>392</v>
      </c>
      <c r="FG209" s="239">
        <v>60</v>
      </c>
      <c r="FJ209" s="239">
        <v>12</v>
      </c>
      <c r="FM209" s="239">
        <v>0</v>
      </c>
      <c r="FP209" s="239">
        <v>0</v>
      </c>
      <c r="FS209" s="239">
        <v>3</v>
      </c>
      <c r="FV209" s="239" t="s">
        <v>434</v>
      </c>
      <c r="FW209" s="239">
        <v>1</v>
      </c>
      <c r="FX209" s="239">
        <v>0</v>
      </c>
      <c r="FY209" s="239">
        <v>0</v>
      </c>
      <c r="FZ209" s="239">
        <v>0</v>
      </c>
      <c r="GA209" s="239">
        <v>0</v>
      </c>
      <c r="GB209" s="239">
        <v>100</v>
      </c>
      <c r="GH209" s="239" t="s">
        <v>392</v>
      </c>
      <c r="GI209" s="239">
        <v>5</v>
      </c>
      <c r="GJ209" s="239">
        <v>7</v>
      </c>
      <c r="GL209" s="239">
        <v>60</v>
      </c>
      <c r="GM209" s="239">
        <v>12</v>
      </c>
      <c r="GN209" s="239">
        <v>60</v>
      </c>
      <c r="GO209" s="239">
        <v>0</v>
      </c>
      <c r="GP209" s="239">
        <v>8</v>
      </c>
      <c r="GQ209" s="239">
        <v>4</v>
      </c>
      <c r="GR209" s="239">
        <v>100</v>
      </c>
      <c r="GS209" s="239">
        <v>20</v>
      </c>
      <c r="GT209" s="239">
        <v>100</v>
      </c>
      <c r="GW209" s="239">
        <v>3</v>
      </c>
      <c r="GZ209" s="239">
        <v>16</v>
      </c>
      <c r="HD209" s="239" t="s">
        <v>397</v>
      </c>
      <c r="HL209" s="239">
        <v>10</v>
      </c>
      <c r="HM209" s="239">
        <v>12</v>
      </c>
      <c r="HN209" s="239">
        <v>0</v>
      </c>
      <c r="HO209" s="239">
        <v>5</v>
      </c>
      <c r="HZ209" s="239">
        <v>100</v>
      </c>
      <c r="IJ209" s="239">
        <v>100</v>
      </c>
      <c r="IL209" s="239">
        <v>340</v>
      </c>
      <c r="KT209" s="239" t="s">
        <v>578</v>
      </c>
      <c r="KU209" s="239" t="s">
        <v>578</v>
      </c>
      <c r="KV209" s="239" t="s">
        <v>578</v>
      </c>
      <c r="KW209" s="239" t="s">
        <v>578</v>
      </c>
      <c r="KY209" s="239" t="s">
        <v>392</v>
      </c>
      <c r="KZ209" s="239">
        <v>48</v>
      </c>
      <c r="LA209" s="239" t="s">
        <v>11583</v>
      </c>
      <c r="LB209" s="239" t="s">
        <v>409</v>
      </c>
      <c r="LE209" s="239" t="s">
        <v>392</v>
      </c>
      <c r="LF209" s="239">
        <v>2</v>
      </c>
      <c r="LG209" s="239" t="s">
        <v>11466</v>
      </c>
      <c r="LH209" s="239" t="s">
        <v>409</v>
      </c>
      <c r="LK209" s="239" t="s">
        <v>409</v>
      </c>
      <c r="LN209" s="239" t="s">
        <v>392</v>
      </c>
      <c r="LO209" s="239">
        <v>100</v>
      </c>
      <c r="LP209" s="239" t="s">
        <v>11373</v>
      </c>
      <c r="LQ209" s="239" t="s">
        <v>392</v>
      </c>
      <c r="LR209" s="239">
        <v>8</v>
      </c>
      <c r="LS209" s="239" t="s">
        <v>11583</v>
      </c>
      <c r="LT209" s="239" t="s">
        <v>409</v>
      </c>
      <c r="LW209" s="239" t="s">
        <v>409</v>
      </c>
      <c r="LZ209" s="239" t="s">
        <v>392</v>
      </c>
      <c r="MA209" s="239">
        <v>100</v>
      </c>
      <c r="MB209" s="239" t="s">
        <v>11727</v>
      </c>
      <c r="MC209" s="239" t="s">
        <v>409</v>
      </c>
      <c r="MF209" s="239" t="s">
        <v>409</v>
      </c>
      <c r="MI209" s="239" t="s">
        <v>409</v>
      </c>
      <c r="ML209" s="239" t="s">
        <v>409</v>
      </c>
      <c r="MO209" s="239" t="s">
        <v>409</v>
      </c>
      <c r="MR209" s="239" t="s">
        <v>410</v>
      </c>
      <c r="MT209" s="239" t="s">
        <v>411</v>
      </c>
      <c r="MU209" s="239" t="s">
        <v>411</v>
      </c>
      <c r="MV209" s="239" t="s">
        <v>411</v>
      </c>
      <c r="MW209" s="239" t="s">
        <v>465</v>
      </c>
      <c r="MX209" s="239" t="s">
        <v>411</v>
      </c>
      <c r="MY209" s="239" t="s">
        <v>411</v>
      </c>
      <c r="MZ209" s="239" t="s">
        <v>411</v>
      </c>
      <c r="NA209" s="239" t="s">
        <v>411</v>
      </c>
      <c r="NH209" s="239">
        <v>80</v>
      </c>
      <c r="NI209" s="239" t="s">
        <v>413</v>
      </c>
      <c r="NS209" s="239">
        <v>0</v>
      </c>
      <c r="NT209" s="239">
        <v>0</v>
      </c>
      <c r="NU209" s="239">
        <v>1</v>
      </c>
      <c r="NV209" s="239">
        <v>1</v>
      </c>
      <c r="NW209" s="239">
        <v>1</v>
      </c>
      <c r="NX209" s="239">
        <v>1</v>
      </c>
      <c r="PK209" s="239" t="s">
        <v>12659</v>
      </c>
      <c r="PL209" s="239" t="s">
        <v>12660</v>
      </c>
      <c r="PM209" s="239" t="s">
        <v>12661</v>
      </c>
      <c r="PN209" s="239">
        <v>448711</v>
      </c>
      <c r="PO209" s="239" t="s">
        <v>12662</v>
      </c>
      <c r="PP209" s="239" t="s">
        <v>12663</v>
      </c>
      <c r="PQ209" s="239">
        <v>110</v>
      </c>
      <c r="PS209" s="239">
        <v>-1</v>
      </c>
      <c r="PT209" s="239" t="s">
        <v>1043</v>
      </c>
      <c r="PU209" s="239" t="s">
        <v>1043</v>
      </c>
    </row>
    <row r="210" spans="1:437" s="239" customFormat="1" hidden="1" x14ac:dyDescent="0.25">
      <c r="A210" s="239">
        <v>113020078</v>
      </c>
      <c r="C210" s="239" t="s">
        <v>12664</v>
      </c>
      <c r="D210" s="239" t="s">
        <v>483</v>
      </c>
      <c r="E210" s="239" t="s">
        <v>12665</v>
      </c>
      <c r="F210" s="239" t="s">
        <v>12666</v>
      </c>
      <c r="G210" s="239">
        <v>67904834</v>
      </c>
      <c r="H210" s="239" t="s">
        <v>12667</v>
      </c>
      <c r="I210" s="239" t="s">
        <v>12621</v>
      </c>
      <c r="J210" s="239" t="s">
        <v>421</v>
      </c>
      <c r="P210" s="239" t="s">
        <v>392</v>
      </c>
      <c r="Q210" s="239" t="s">
        <v>536</v>
      </c>
      <c r="R210" s="239">
        <v>0</v>
      </c>
      <c r="S210" s="239">
        <v>1</v>
      </c>
      <c r="T210" s="239">
        <v>0</v>
      </c>
      <c r="U210" s="239">
        <v>0</v>
      </c>
      <c r="V210" s="239">
        <v>0</v>
      </c>
      <c r="W210" s="239">
        <v>42</v>
      </c>
      <c r="Z210" s="239">
        <v>10</v>
      </c>
      <c r="AC210" s="239">
        <v>8</v>
      </c>
      <c r="AF210" s="239">
        <v>10</v>
      </c>
      <c r="AI210" s="239">
        <v>15</v>
      </c>
      <c r="AL210" s="239">
        <v>2</v>
      </c>
      <c r="AO210" s="239">
        <v>0</v>
      </c>
      <c r="AR210" s="239" t="s">
        <v>394</v>
      </c>
      <c r="AS210" s="239" t="s">
        <v>716</v>
      </c>
      <c r="AT210" s="239">
        <v>0</v>
      </c>
      <c r="AU210" s="239">
        <v>1</v>
      </c>
      <c r="AV210" s="239">
        <v>0</v>
      </c>
      <c r="AW210" s="239">
        <v>0</v>
      </c>
      <c r="AX210" s="239">
        <v>0</v>
      </c>
      <c r="AY210" s="239">
        <v>0</v>
      </c>
      <c r="AZ210" s="239">
        <v>0</v>
      </c>
      <c r="BA210" s="239">
        <v>0</v>
      </c>
      <c r="BC210" s="239">
        <v>100</v>
      </c>
      <c r="BJ210" s="239" t="s">
        <v>392</v>
      </c>
      <c r="BN210" s="401">
        <v>42</v>
      </c>
      <c r="BO210" s="408">
        <v>10</v>
      </c>
      <c r="BP210" s="401">
        <v>38</v>
      </c>
      <c r="BQ210" s="401">
        <v>0</v>
      </c>
      <c r="BR210" s="401">
        <v>4</v>
      </c>
      <c r="BS210" s="408">
        <v>4</v>
      </c>
      <c r="BT210" s="408">
        <v>2</v>
      </c>
      <c r="BU210" s="408">
        <v>4</v>
      </c>
      <c r="BZ210" s="239">
        <v>24</v>
      </c>
      <c r="CC210" s="239">
        <v>350</v>
      </c>
      <c r="CG210" s="239">
        <v>3</v>
      </c>
      <c r="CK210" s="239">
        <v>22</v>
      </c>
      <c r="CR210" s="239">
        <v>4</v>
      </c>
      <c r="CS210" s="239">
        <v>1</v>
      </c>
      <c r="CT210" s="239">
        <v>2</v>
      </c>
      <c r="CU210" s="239">
        <v>4</v>
      </c>
      <c r="DH210" s="239" t="s">
        <v>1880</v>
      </c>
      <c r="FF210" s="239" t="s">
        <v>409</v>
      </c>
      <c r="IL210" s="239">
        <v>0</v>
      </c>
      <c r="IM210" s="239">
        <v>0</v>
      </c>
      <c r="IN210" s="239">
        <v>0</v>
      </c>
      <c r="IO210" s="239">
        <v>810</v>
      </c>
      <c r="IP210" s="239">
        <v>200</v>
      </c>
      <c r="IQ210" s="239">
        <v>0</v>
      </c>
      <c r="IR210" s="239">
        <v>100</v>
      </c>
      <c r="IS210" s="239">
        <v>50</v>
      </c>
      <c r="IT210" s="239">
        <v>0</v>
      </c>
      <c r="IU210" s="239">
        <v>30</v>
      </c>
      <c r="KT210" s="239" t="s">
        <v>578</v>
      </c>
      <c r="KU210" s="239" t="s">
        <v>578</v>
      </c>
      <c r="KV210" s="239" t="s">
        <v>578</v>
      </c>
      <c r="KW210" s="239" t="s">
        <v>578</v>
      </c>
      <c r="KY210" s="239" t="s">
        <v>409</v>
      </c>
      <c r="LB210" s="239" t="s">
        <v>409</v>
      </c>
      <c r="LE210" s="239" t="s">
        <v>392</v>
      </c>
      <c r="LF210" s="239">
        <v>2</v>
      </c>
      <c r="LG210" s="239" t="s">
        <v>11466</v>
      </c>
      <c r="LH210" s="239" t="s">
        <v>409</v>
      </c>
      <c r="LK210" s="239" t="s">
        <v>409</v>
      </c>
      <c r="LN210" s="239" t="s">
        <v>392</v>
      </c>
      <c r="LO210" s="239">
        <v>80</v>
      </c>
      <c r="LP210" s="239" t="s">
        <v>11373</v>
      </c>
      <c r="LQ210" s="239" t="s">
        <v>392</v>
      </c>
      <c r="LR210" s="239">
        <v>8</v>
      </c>
      <c r="LS210" s="239" t="s">
        <v>11583</v>
      </c>
      <c r="LT210" s="239" t="s">
        <v>409</v>
      </c>
      <c r="LW210" s="239" t="s">
        <v>409</v>
      </c>
      <c r="LZ210" s="239" t="s">
        <v>409</v>
      </c>
      <c r="MC210" s="239" t="s">
        <v>409</v>
      </c>
      <c r="MF210" s="239" t="s">
        <v>409</v>
      </c>
      <c r="MI210" s="239" t="s">
        <v>409</v>
      </c>
      <c r="ML210" s="239" t="s">
        <v>409</v>
      </c>
      <c r="MO210" s="239" t="s">
        <v>409</v>
      </c>
      <c r="MR210" s="239" t="s">
        <v>556</v>
      </c>
      <c r="NS210" s="239">
        <v>0</v>
      </c>
      <c r="NT210" s="239">
        <v>0</v>
      </c>
      <c r="NU210" s="239">
        <v>1</v>
      </c>
      <c r="NV210" s="239">
        <v>0</v>
      </c>
      <c r="NW210" s="239">
        <v>1</v>
      </c>
      <c r="NX210" s="239">
        <v>0</v>
      </c>
      <c r="PK210" s="239" t="s">
        <v>12668</v>
      </c>
      <c r="PL210" s="239" t="s">
        <v>12669</v>
      </c>
      <c r="PM210" s="239" t="s">
        <v>12670</v>
      </c>
      <c r="PN210" s="239">
        <v>448712</v>
      </c>
      <c r="PO210" s="239" t="s">
        <v>12671</v>
      </c>
      <c r="PP210" s="239" t="s">
        <v>12672</v>
      </c>
      <c r="PQ210" s="239">
        <v>111</v>
      </c>
      <c r="PS210" s="239">
        <v>-1</v>
      </c>
      <c r="PT210" s="239" t="s">
        <v>1043</v>
      </c>
      <c r="PU210" s="239" t="s">
        <v>1043</v>
      </c>
    </row>
    <row r="211" spans="1:437" s="239" customFormat="1" hidden="1" x14ac:dyDescent="0.25">
      <c r="A211" s="239">
        <v>111012127</v>
      </c>
      <c r="B211" s="239" t="s">
        <v>423</v>
      </c>
      <c r="C211" s="239" t="s">
        <v>12673</v>
      </c>
      <c r="D211" s="239" t="s">
        <v>384</v>
      </c>
      <c r="E211" s="239" t="s">
        <v>12674</v>
      </c>
      <c r="F211" s="239" t="s">
        <v>12675</v>
      </c>
      <c r="G211" s="239">
        <v>58004189</v>
      </c>
      <c r="H211" s="239" t="s">
        <v>12676</v>
      </c>
      <c r="I211" s="239" t="s">
        <v>12677</v>
      </c>
      <c r="J211" s="239" t="s">
        <v>421</v>
      </c>
      <c r="P211" s="239" t="s">
        <v>392</v>
      </c>
      <c r="Q211" s="239" t="s">
        <v>393</v>
      </c>
      <c r="R211" s="239">
        <v>1</v>
      </c>
      <c r="S211" s="239">
        <v>0</v>
      </c>
      <c r="T211" s="239">
        <v>0</v>
      </c>
      <c r="U211" s="239">
        <v>0</v>
      </c>
      <c r="V211" s="239">
        <v>0</v>
      </c>
      <c r="W211" s="239">
        <v>8</v>
      </c>
      <c r="X211" s="239">
        <v>0</v>
      </c>
      <c r="Y211" s="239">
        <v>0</v>
      </c>
      <c r="Z211" s="239">
        <v>5</v>
      </c>
      <c r="AA211" s="239">
        <v>0</v>
      </c>
      <c r="AB211" s="239">
        <v>0</v>
      </c>
      <c r="AC211" s="239">
        <v>3</v>
      </c>
      <c r="AD211" s="239">
        <v>0</v>
      </c>
      <c r="AE211" s="239">
        <v>0</v>
      </c>
      <c r="AF211" s="239">
        <v>0</v>
      </c>
      <c r="AG211" s="239">
        <v>0</v>
      </c>
      <c r="AH211" s="239">
        <v>0</v>
      </c>
      <c r="AI211" s="239">
        <v>0</v>
      </c>
      <c r="AJ211" s="239">
        <v>0</v>
      </c>
      <c r="AK211" s="239">
        <v>0</v>
      </c>
      <c r="AL211" s="239">
        <v>1</v>
      </c>
      <c r="AM211" s="239">
        <v>0</v>
      </c>
      <c r="AN211" s="239">
        <v>0</v>
      </c>
      <c r="AO211" s="239">
        <v>0</v>
      </c>
      <c r="AP211" s="239">
        <v>0</v>
      </c>
      <c r="AQ211" s="239">
        <v>0</v>
      </c>
      <c r="AR211" s="239" t="s">
        <v>394</v>
      </c>
      <c r="AS211" s="239" t="s">
        <v>12678</v>
      </c>
      <c r="AT211" s="239">
        <v>1</v>
      </c>
      <c r="AU211" s="239">
        <v>1</v>
      </c>
      <c r="AV211" s="239">
        <v>1</v>
      </c>
      <c r="AW211" s="239">
        <v>0</v>
      </c>
      <c r="AX211" s="239">
        <v>1</v>
      </c>
      <c r="AY211" s="239">
        <v>0</v>
      </c>
      <c r="AZ211" s="239">
        <v>0</v>
      </c>
      <c r="BA211" s="239">
        <v>0</v>
      </c>
      <c r="BB211" s="239">
        <v>10</v>
      </c>
      <c r="BC211" s="239">
        <v>20</v>
      </c>
      <c r="BD211" s="239">
        <v>40</v>
      </c>
      <c r="BE211" s="239">
        <v>0</v>
      </c>
      <c r="BF211" s="239">
        <v>30</v>
      </c>
      <c r="BG211" s="239">
        <v>0</v>
      </c>
      <c r="BH211" s="239">
        <v>0</v>
      </c>
      <c r="BI211" s="239">
        <v>0</v>
      </c>
      <c r="BJ211" s="239" t="s">
        <v>392</v>
      </c>
      <c r="BK211" s="239">
        <v>12</v>
      </c>
      <c r="BL211" s="239">
        <v>3</v>
      </c>
      <c r="BN211" s="401">
        <v>8</v>
      </c>
      <c r="BO211" s="408">
        <v>5</v>
      </c>
      <c r="BP211" s="401">
        <v>6</v>
      </c>
      <c r="BQ211" s="401">
        <v>0</v>
      </c>
      <c r="BR211" s="401">
        <v>2</v>
      </c>
      <c r="BS211" s="408">
        <v>5</v>
      </c>
      <c r="BT211" s="408">
        <v>0</v>
      </c>
      <c r="BU211" s="408">
        <v>0</v>
      </c>
      <c r="BV211" s="239">
        <v>0</v>
      </c>
      <c r="BW211" s="239">
        <v>100</v>
      </c>
      <c r="BX211" s="239">
        <v>0</v>
      </c>
      <c r="BY211" s="239">
        <v>6</v>
      </c>
      <c r="BZ211" s="239">
        <v>0</v>
      </c>
      <c r="CA211" s="239">
        <v>0</v>
      </c>
      <c r="CB211" s="239">
        <v>230</v>
      </c>
      <c r="CC211" s="239">
        <v>0</v>
      </c>
      <c r="CD211" s="239">
        <v>0</v>
      </c>
      <c r="CE211" s="239">
        <v>450</v>
      </c>
      <c r="CF211" s="239">
        <v>4</v>
      </c>
      <c r="CG211" s="239">
        <v>0</v>
      </c>
      <c r="CH211" s="239">
        <v>0</v>
      </c>
      <c r="CI211" s="239">
        <v>5</v>
      </c>
      <c r="CJ211" s="239">
        <v>9</v>
      </c>
      <c r="CK211" s="239">
        <v>0</v>
      </c>
      <c r="CL211" s="239">
        <v>0</v>
      </c>
      <c r="CM211" s="239">
        <v>6</v>
      </c>
      <c r="CN211" s="239">
        <v>9</v>
      </c>
      <c r="CO211" s="239">
        <v>0</v>
      </c>
      <c r="CP211" s="239">
        <v>0</v>
      </c>
      <c r="CQ211" s="239">
        <v>6</v>
      </c>
      <c r="CR211" s="239">
        <v>0</v>
      </c>
      <c r="CS211" s="239">
        <v>0</v>
      </c>
      <c r="CT211" s="239">
        <v>0</v>
      </c>
      <c r="CU211" s="239">
        <v>4</v>
      </c>
      <c r="CV211" s="239">
        <v>0</v>
      </c>
      <c r="CW211" s="239">
        <v>0</v>
      </c>
      <c r="CX211" s="239">
        <v>0</v>
      </c>
      <c r="CY211" s="239">
        <v>0</v>
      </c>
      <c r="CZ211" s="239">
        <v>0</v>
      </c>
      <c r="DA211" s="239">
        <v>0</v>
      </c>
      <c r="DB211" s="239">
        <v>0</v>
      </c>
      <c r="DC211" s="239">
        <v>0</v>
      </c>
      <c r="DD211" s="239">
        <v>0</v>
      </c>
      <c r="DE211" s="239">
        <v>0</v>
      </c>
      <c r="DF211" s="239">
        <v>0</v>
      </c>
      <c r="DG211" s="239">
        <v>0</v>
      </c>
      <c r="DH211" s="239" t="s">
        <v>1880</v>
      </c>
      <c r="EM211" s="239">
        <v>0</v>
      </c>
      <c r="EN211" s="239">
        <v>0</v>
      </c>
      <c r="EO211" s="239">
        <v>0</v>
      </c>
      <c r="EP211" s="239">
        <v>0</v>
      </c>
      <c r="EQ211" s="239">
        <v>100</v>
      </c>
      <c r="ER211" s="239">
        <v>0</v>
      </c>
      <c r="ES211" s="239">
        <v>0</v>
      </c>
      <c r="ET211" s="239">
        <v>0</v>
      </c>
      <c r="EV211" s="239">
        <v>0</v>
      </c>
      <c r="EW211" s="239">
        <v>0</v>
      </c>
      <c r="EX211" s="239">
        <v>0</v>
      </c>
      <c r="EY211" s="239">
        <v>0</v>
      </c>
      <c r="EZ211" s="239">
        <v>0</v>
      </c>
      <c r="FA211" s="239">
        <v>0</v>
      </c>
      <c r="FB211" s="239">
        <v>0</v>
      </c>
      <c r="FD211" s="239">
        <v>100</v>
      </c>
      <c r="FE211" s="239">
        <v>0</v>
      </c>
      <c r="FF211" s="239" t="s">
        <v>392</v>
      </c>
      <c r="FG211" s="239">
        <v>20</v>
      </c>
      <c r="FH211" s="239">
        <v>0</v>
      </c>
      <c r="FI211" s="239">
        <v>0</v>
      </c>
      <c r="FJ211" s="239">
        <v>30</v>
      </c>
      <c r="FK211" s="239">
        <v>0</v>
      </c>
      <c r="FL211" s="239">
        <v>0</v>
      </c>
      <c r="FM211" s="239">
        <v>0</v>
      </c>
      <c r="FN211" s="239">
        <v>0</v>
      </c>
      <c r="FO211" s="239">
        <v>0</v>
      </c>
      <c r="FP211" s="239">
        <v>0</v>
      </c>
      <c r="FQ211" s="239">
        <v>0</v>
      </c>
      <c r="FR211" s="239">
        <v>0</v>
      </c>
      <c r="FS211" s="239">
        <v>2</v>
      </c>
      <c r="FT211" s="239">
        <v>0</v>
      </c>
      <c r="FU211" s="239">
        <v>0</v>
      </c>
      <c r="FV211" s="239" t="s">
        <v>434</v>
      </c>
      <c r="FW211" s="239">
        <v>1</v>
      </c>
      <c r="FX211" s="239">
        <v>0</v>
      </c>
      <c r="FY211" s="239">
        <v>0</v>
      </c>
      <c r="FZ211" s="239">
        <v>0</v>
      </c>
      <c r="GA211" s="239">
        <v>0</v>
      </c>
      <c r="GB211" s="239">
        <v>100</v>
      </c>
      <c r="GC211" s="239">
        <v>0</v>
      </c>
      <c r="GD211" s="239">
        <v>0</v>
      </c>
      <c r="GE211" s="239">
        <v>0</v>
      </c>
      <c r="GF211" s="239">
        <v>0</v>
      </c>
      <c r="GH211" s="239" t="s">
        <v>392</v>
      </c>
      <c r="GI211" s="239">
        <v>5</v>
      </c>
      <c r="GJ211" s="239">
        <v>7</v>
      </c>
      <c r="GL211" s="239">
        <v>20</v>
      </c>
      <c r="GM211" s="239">
        <v>10</v>
      </c>
      <c r="GN211" s="239">
        <v>20</v>
      </c>
      <c r="GO211" s="239">
        <v>0</v>
      </c>
      <c r="GP211" s="239">
        <v>0</v>
      </c>
      <c r="GQ211" s="239">
        <v>0</v>
      </c>
      <c r="GR211" s="239">
        <v>25</v>
      </c>
      <c r="GS211" s="239">
        <v>20</v>
      </c>
      <c r="GT211" s="239">
        <v>0</v>
      </c>
      <c r="GU211" s="239">
        <v>100</v>
      </c>
      <c r="GV211" s="239">
        <v>0</v>
      </c>
      <c r="GW211" s="239">
        <v>0</v>
      </c>
      <c r="GX211" s="239">
        <v>0</v>
      </c>
      <c r="GY211" s="239">
        <v>0</v>
      </c>
      <c r="GZ211" s="239">
        <v>0</v>
      </c>
      <c r="HA211" s="239">
        <v>0</v>
      </c>
      <c r="HB211" s="239">
        <v>0</v>
      </c>
      <c r="HC211" s="239">
        <v>40</v>
      </c>
      <c r="HD211" s="239" t="s">
        <v>423</v>
      </c>
      <c r="HE211" s="239" t="s">
        <v>423</v>
      </c>
      <c r="HF211" s="239" t="s">
        <v>423</v>
      </c>
      <c r="HG211" s="239" t="s">
        <v>1622</v>
      </c>
      <c r="HH211" s="239">
        <v>0</v>
      </c>
      <c r="HI211" s="239">
        <v>0</v>
      </c>
      <c r="HJ211" s="239">
        <v>0</v>
      </c>
      <c r="HK211" s="239">
        <v>10</v>
      </c>
      <c r="HL211" s="239">
        <v>0</v>
      </c>
      <c r="HM211" s="239">
        <v>0</v>
      </c>
      <c r="HN211" s="239">
        <v>0</v>
      </c>
      <c r="HO211" s="239">
        <v>5</v>
      </c>
      <c r="HP211" s="239">
        <v>0</v>
      </c>
      <c r="HQ211" s="239">
        <v>0</v>
      </c>
      <c r="HR211" s="239">
        <v>0</v>
      </c>
      <c r="HS211" s="239">
        <v>0</v>
      </c>
      <c r="HT211" s="239">
        <v>0</v>
      </c>
      <c r="HU211" s="239">
        <v>0</v>
      </c>
      <c r="HV211" s="239">
        <v>0</v>
      </c>
      <c r="HW211" s="239">
        <v>0</v>
      </c>
      <c r="HX211" s="239">
        <v>0</v>
      </c>
      <c r="HY211" s="239">
        <v>0</v>
      </c>
      <c r="HZ211" s="239">
        <v>100</v>
      </c>
      <c r="IA211" s="239">
        <v>0</v>
      </c>
      <c r="IB211" s="239">
        <v>0</v>
      </c>
      <c r="IC211" s="239">
        <v>0</v>
      </c>
      <c r="ID211" s="239">
        <v>0</v>
      </c>
      <c r="IE211" s="239">
        <v>0</v>
      </c>
      <c r="IF211" s="239">
        <v>0</v>
      </c>
      <c r="IG211" s="239">
        <v>0</v>
      </c>
      <c r="IH211" s="239">
        <v>0</v>
      </c>
      <c r="IJ211" s="239">
        <v>100</v>
      </c>
      <c r="IK211" s="239">
        <v>0</v>
      </c>
      <c r="IL211" s="239">
        <v>0</v>
      </c>
      <c r="IM211" s="239">
        <v>0</v>
      </c>
      <c r="IN211" s="239">
        <v>30</v>
      </c>
      <c r="IO211" s="239">
        <v>20</v>
      </c>
      <c r="IP211" s="239">
        <v>0</v>
      </c>
      <c r="IQ211" s="239">
        <v>15</v>
      </c>
      <c r="IR211" s="239">
        <v>10</v>
      </c>
      <c r="IS211" s="239">
        <v>0</v>
      </c>
      <c r="IT211" s="239">
        <v>0</v>
      </c>
      <c r="IU211" s="239">
        <v>5</v>
      </c>
      <c r="IV211" s="239">
        <v>4</v>
      </c>
      <c r="IW211" s="239">
        <v>0</v>
      </c>
      <c r="IX211" s="239">
        <v>0</v>
      </c>
      <c r="IY211" s="239">
        <v>0</v>
      </c>
      <c r="IZ211" s="239">
        <v>0</v>
      </c>
      <c r="JA211" s="239">
        <v>0</v>
      </c>
      <c r="JB211" s="239">
        <v>0</v>
      </c>
      <c r="JC211" s="239">
        <v>0</v>
      </c>
      <c r="JD211" s="239">
        <v>0</v>
      </c>
      <c r="JE211" s="239">
        <v>0</v>
      </c>
      <c r="JF211" s="239">
        <v>0</v>
      </c>
      <c r="JG211" s="239">
        <v>0</v>
      </c>
      <c r="JH211" s="239">
        <v>0</v>
      </c>
      <c r="JI211" s="239">
        <v>0</v>
      </c>
      <c r="JJ211" s="239">
        <v>0</v>
      </c>
      <c r="JK211" s="239">
        <v>0</v>
      </c>
      <c r="JL211" s="239">
        <v>0</v>
      </c>
      <c r="JM211" s="239">
        <v>0</v>
      </c>
      <c r="JN211" s="239">
        <v>0</v>
      </c>
      <c r="JO211" s="239">
        <v>0</v>
      </c>
      <c r="JR211" s="239">
        <v>0</v>
      </c>
      <c r="KA211" s="239">
        <v>0</v>
      </c>
      <c r="KB211" s="239">
        <v>0</v>
      </c>
      <c r="KC211" s="239">
        <v>0</v>
      </c>
      <c r="KD211" s="239">
        <v>0</v>
      </c>
      <c r="KE211" s="239">
        <v>0</v>
      </c>
      <c r="KF211" s="239">
        <v>0</v>
      </c>
      <c r="KG211" s="239">
        <v>0</v>
      </c>
      <c r="KJ211" s="239">
        <v>0</v>
      </c>
      <c r="KT211" s="239" t="s">
        <v>490</v>
      </c>
      <c r="KU211" s="239" t="s">
        <v>490</v>
      </c>
      <c r="KV211" s="239" t="s">
        <v>490</v>
      </c>
      <c r="KW211" s="239" t="s">
        <v>490</v>
      </c>
      <c r="KY211" s="239" t="s">
        <v>392</v>
      </c>
      <c r="KZ211" s="239">
        <v>500</v>
      </c>
      <c r="LA211" s="239" t="s">
        <v>413</v>
      </c>
      <c r="LB211" s="239" t="s">
        <v>409</v>
      </c>
      <c r="LE211" s="239" t="s">
        <v>409</v>
      </c>
      <c r="LH211" s="239" t="s">
        <v>409</v>
      </c>
      <c r="LK211" s="239" t="s">
        <v>409</v>
      </c>
      <c r="LN211" s="239" t="s">
        <v>392</v>
      </c>
      <c r="LO211" s="239">
        <v>20</v>
      </c>
      <c r="LP211" s="239" t="s">
        <v>506</v>
      </c>
      <c r="LQ211" s="239" t="s">
        <v>392</v>
      </c>
      <c r="LR211" s="239">
        <v>6</v>
      </c>
      <c r="LS211" s="239" t="s">
        <v>506</v>
      </c>
      <c r="LT211" s="239" t="s">
        <v>409</v>
      </c>
      <c r="LW211" s="239" t="s">
        <v>409</v>
      </c>
      <c r="LZ211" s="239" t="s">
        <v>409</v>
      </c>
      <c r="MC211" s="239" t="s">
        <v>409</v>
      </c>
      <c r="MF211" s="239" t="s">
        <v>409</v>
      </c>
      <c r="MI211" s="239" t="s">
        <v>409</v>
      </c>
      <c r="ML211" s="239" t="s">
        <v>409</v>
      </c>
      <c r="MO211" s="239" t="s">
        <v>409</v>
      </c>
      <c r="MR211" s="239" t="s">
        <v>410</v>
      </c>
      <c r="MT211" s="239" t="s">
        <v>411</v>
      </c>
      <c r="MU211" s="239" t="s">
        <v>411</v>
      </c>
      <c r="MV211" s="239" t="s">
        <v>411</v>
      </c>
      <c r="MW211" s="239" t="s">
        <v>465</v>
      </c>
      <c r="MX211" s="239" t="s">
        <v>465</v>
      </c>
      <c r="MY211" s="239" t="s">
        <v>411</v>
      </c>
      <c r="MZ211" s="239" t="s">
        <v>411</v>
      </c>
      <c r="NA211" s="239" t="s">
        <v>411</v>
      </c>
      <c r="NB211" s="239">
        <v>0</v>
      </c>
      <c r="ND211" s="239">
        <v>0</v>
      </c>
      <c r="NF211" s="239">
        <v>0</v>
      </c>
      <c r="NH211" s="239">
        <v>300</v>
      </c>
      <c r="NI211" s="239" t="s">
        <v>413</v>
      </c>
      <c r="NJ211" s="239">
        <v>30</v>
      </c>
      <c r="NK211" s="239" t="s">
        <v>466</v>
      </c>
      <c r="NL211" s="239">
        <v>0</v>
      </c>
      <c r="NN211" s="239">
        <v>0</v>
      </c>
      <c r="NP211" s="239" t="s">
        <v>423</v>
      </c>
      <c r="NQ211" s="239">
        <v>0</v>
      </c>
      <c r="NS211" s="239">
        <v>0</v>
      </c>
      <c r="NT211" s="239">
        <v>0</v>
      </c>
      <c r="NU211" s="239">
        <v>1</v>
      </c>
      <c r="NV211" s="239">
        <v>0</v>
      </c>
      <c r="NW211" s="239">
        <v>1</v>
      </c>
      <c r="NX211" s="239">
        <v>0</v>
      </c>
      <c r="NY211" s="239">
        <v>0</v>
      </c>
      <c r="NZ211" s="239">
        <v>0</v>
      </c>
      <c r="OA211" s="239">
        <v>0</v>
      </c>
      <c r="OB211" s="239">
        <v>0</v>
      </c>
      <c r="OC211" s="239">
        <v>0</v>
      </c>
      <c r="OD211" s="239">
        <v>0</v>
      </c>
      <c r="OE211" s="239">
        <v>0</v>
      </c>
      <c r="OF211" s="239">
        <v>0</v>
      </c>
      <c r="OG211" s="239">
        <v>0</v>
      </c>
      <c r="OH211" s="239">
        <v>0</v>
      </c>
      <c r="OI211" s="239">
        <v>0</v>
      </c>
      <c r="OJ211" s="239">
        <v>0</v>
      </c>
      <c r="OK211" s="239">
        <v>0</v>
      </c>
      <c r="OL211" s="239">
        <v>0</v>
      </c>
      <c r="OM211" s="239">
        <v>0</v>
      </c>
      <c r="ON211" s="239">
        <v>0</v>
      </c>
      <c r="OO211" s="239">
        <v>0</v>
      </c>
      <c r="OP211" s="239">
        <v>0</v>
      </c>
      <c r="OQ211" s="239">
        <v>0</v>
      </c>
      <c r="OR211" s="239">
        <v>0</v>
      </c>
      <c r="OS211" s="239">
        <v>0</v>
      </c>
      <c r="OT211" s="239">
        <v>0</v>
      </c>
      <c r="OU211" s="239">
        <v>0</v>
      </c>
      <c r="OV211" s="239">
        <v>0</v>
      </c>
      <c r="OW211" s="239">
        <v>1</v>
      </c>
      <c r="OX211" s="239">
        <v>0</v>
      </c>
      <c r="OY211" s="239">
        <v>0</v>
      </c>
      <c r="OZ211" s="239">
        <v>0</v>
      </c>
      <c r="PA211" s="239">
        <v>1</v>
      </c>
      <c r="PB211" s="239">
        <v>0</v>
      </c>
      <c r="PC211" s="239">
        <v>1</v>
      </c>
      <c r="PD211" s="239">
        <v>0</v>
      </c>
      <c r="PE211" s="239">
        <v>0</v>
      </c>
      <c r="PF211" s="239">
        <v>0</v>
      </c>
      <c r="PG211" s="239">
        <v>1</v>
      </c>
      <c r="PH211" s="239">
        <v>0</v>
      </c>
      <c r="PJ211" s="239" t="s">
        <v>12679</v>
      </c>
      <c r="PK211" s="239" t="s">
        <v>12680</v>
      </c>
      <c r="PL211" s="239" t="s">
        <v>12681</v>
      </c>
      <c r="PM211" s="239" t="s">
        <v>12682</v>
      </c>
      <c r="PN211" s="239">
        <v>451158</v>
      </c>
      <c r="PO211" s="239" t="s">
        <v>12683</v>
      </c>
      <c r="PP211" s="239" t="s">
        <v>12684</v>
      </c>
      <c r="PQ211" s="239">
        <v>112</v>
      </c>
      <c r="PS211" s="239">
        <v>-1</v>
      </c>
      <c r="PT211" s="239" t="s">
        <v>1043</v>
      </c>
      <c r="PU211" s="239" t="s">
        <v>1043</v>
      </c>
    </row>
    <row r="212" spans="1:437" s="239" customFormat="1" hidden="1" x14ac:dyDescent="0.25">
      <c r="A212" s="239">
        <v>114020360</v>
      </c>
      <c r="B212" s="239" t="s">
        <v>423</v>
      </c>
      <c r="C212" s="239" t="s">
        <v>12685</v>
      </c>
      <c r="D212" s="239" t="s">
        <v>384</v>
      </c>
      <c r="E212" s="239" t="s">
        <v>12686</v>
      </c>
      <c r="F212" s="239" t="s">
        <v>12687</v>
      </c>
      <c r="G212" s="239">
        <v>108621230</v>
      </c>
      <c r="H212" s="239" t="s">
        <v>12688</v>
      </c>
      <c r="I212" s="239" t="s">
        <v>12689</v>
      </c>
      <c r="J212" s="239" t="s">
        <v>421</v>
      </c>
      <c r="P212" s="239" t="s">
        <v>392</v>
      </c>
      <c r="Q212" s="239" t="s">
        <v>393</v>
      </c>
      <c r="R212" s="239">
        <v>1</v>
      </c>
      <c r="S212" s="239">
        <v>0</v>
      </c>
      <c r="T212" s="239">
        <v>0</v>
      </c>
      <c r="U212" s="239">
        <v>0</v>
      </c>
      <c r="V212" s="239">
        <v>0</v>
      </c>
      <c r="W212" s="239">
        <v>28</v>
      </c>
      <c r="X212" s="239">
        <v>0</v>
      </c>
      <c r="Y212" s="239">
        <v>0</v>
      </c>
      <c r="Z212" s="239">
        <v>0</v>
      </c>
      <c r="AA212" s="239">
        <v>0</v>
      </c>
      <c r="AB212" s="239">
        <v>0</v>
      </c>
      <c r="AC212" s="239">
        <v>13</v>
      </c>
      <c r="AD212" s="239">
        <v>0</v>
      </c>
      <c r="AE212" s="239">
        <v>0</v>
      </c>
      <c r="AF212" s="239">
        <v>0</v>
      </c>
      <c r="AG212" s="239">
        <v>0</v>
      </c>
      <c r="AH212" s="239">
        <v>0</v>
      </c>
      <c r="AI212" s="239">
        <v>0</v>
      </c>
      <c r="AJ212" s="239">
        <v>0</v>
      </c>
      <c r="AK212" s="239">
        <v>0</v>
      </c>
      <c r="AL212" s="239">
        <v>2</v>
      </c>
      <c r="AM212" s="239">
        <v>0</v>
      </c>
      <c r="AN212" s="239">
        <v>0</v>
      </c>
      <c r="AO212" s="239">
        <v>0</v>
      </c>
      <c r="AP212" s="239">
        <v>0</v>
      </c>
      <c r="AQ212" s="239">
        <v>0</v>
      </c>
      <c r="AR212" s="239" t="s">
        <v>394</v>
      </c>
      <c r="AS212" s="239" t="s">
        <v>395</v>
      </c>
      <c r="AT212" s="239">
        <v>1</v>
      </c>
      <c r="AU212" s="239">
        <v>1</v>
      </c>
      <c r="AV212" s="239">
        <v>1</v>
      </c>
      <c r="AW212" s="239">
        <v>0</v>
      </c>
      <c r="AX212" s="239">
        <v>0</v>
      </c>
      <c r="AY212" s="239">
        <v>0</v>
      </c>
      <c r="AZ212" s="239">
        <v>0</v>
      </c>
      <c r="BA212" s="239">
        <v>0</v>
      </c>
      <c r="BB212" s="239">
        <v>45</v>
      </c>
      <c r="BC212" s="239">
        <v>45</v>
      </c>
      <c r="BD212" s="239">
        <v>10</v>
      </c>
      <c r="BE212" s="239">
        <v>0</v>
      </c>
      <c r="BF212" s="239">
        <v>0</v>
      </c>
      <c r="BG212" s="239">
        <v>0</v>
      </c>
      <c r="BH212" s="239">
        <v>0</v>
      </c>
      <c r="BI212" s="239">
        <v>0</v>
      </c>
      <c r="BJ212" s="239" t="s">
        <v>392</v>
      </c>
      <c r="BK212" s="239">
        <v>10</v>
      </c>
      <c r="BL212" s="239">
        <v>2</v>
      </c>
      <c r="BN212" s="401">
        <v>28</v>
      </c>
      <c r="BO212" s="408">
        <v>0</v>
      </c>
      <c r="BP212" s="401">
        <v>25</v>
      </c>
      <c r="BQ212" s="401">
        <v>0</v>
      </c>
      <c r="BR212" s="401">
        <v>3</v>
      </c>
      <c r="BS212" s="408"/>
      <c r="BT212" s="408"/>
      <c r="BU212" s="408"/>
      <c r="BV212" s="239">
        <v>0</v>
      </c>
      <c r="BW212" s="239">
        <v>100</v>
      </c>
      <c r="BX212" s="239">
        <v>0</v>
      </c>
      <c r="BY212" s="239">
        <v>7</v>
      </c>
      <c r="BZ212" s="239">
        <v>0</v>
      </c>
      <c r="CA212" s="239">
        <v>0</v>
      </c>
      <c r="CB212" s="239">
        <v>250</v>
      </c>
      <c r="CC212" s="239">
        <v>0</v>
      </c>
      <c r="CD212" s="239">
        <v>0</v>
      </c>
      <c r="CE212" s="239">
        <v>500</v>
      </c>
      <c r="CF212" s="239">
        <v>3</v>
      </c>
      <c r="CG212" s="239">
        <v>0</v>
      </c>
      <c r="CH212" s="239">
        <v>0</v>
      </c>
      <c r="CI212" s="239">
        <v>6</v>
      </c>
      <c r="CJ212" s="239">
        <v>7</v>
      </c>
      <c r="CK212" s="239">
        <v>0</v>
      </c>
      <c r="CL212" s="239">
        <v>0</v>
      </c>
      <c r="CM212" s="239">
        <v>1</v>
      </c>
      <c r="CN212" s="239">
        <v>7</v>
      </c>
      <c r="CO212" s="239">
        <v>0</v>
      </c>
      <c r="CP212" s="239">
        <v>0</v>
      </c>
      <c r="CQ212" s="239">
        <v>1</v>
      </c>
      <c r="CR212" s="239">
        <v>1</v>
      </c>
      <c r="CS212" s="239">
        <v>0</v>
      </c>
      <c r="CT212" s="239">
        <v>0</v>
      </c>
      <c r="CU212" s="239">
        <v>1</v>
      </c>
      <c r="CV212" s="239">
        <v>0</v>
      </c>
      <c r="CW212" s="239">
        <v>0</v>
      </c>
      <c r="CX212" s="239">
        <v>0</v>
      </c>
      <c r="CY212" s="239">
        <v>0</v>
      </c>
      <c r="CZ212" s="239">
        <v>0</v>
      </c>
      <c r="DA212" s="239">
        <v>0</v>
      </c>
      <c r="DB212" s="239">
        <v>0</v>
      </c>
      <c r="DC212" s="239">
        <v>0</v>
      </c>
      <c r="DD212" s="239">
        <v>0</v>
      </c>
      <c r="DE212" s="239">
        <v>0</v>
      </c>
      <c r="DF212" s="239">
        <v>0</v>
      </c>
      <c r="DG212" s="239">
        <v>0</v>
      </c>
      <c r="DH212" s="239" t="s">
        <v>1880</v>
      </c>
      <c r="EM212" s="239">
        <v>0</v>
      </c>
      <c r="EN212" s="239">
        <v>0</v>
      </c>
      <c r="EO212" s="239">
        <v>0</v>
      </c>
      <c r="EP212" s="239">
        <v>0</v>
      </c>
      <c r="EQ212" s="239">
        <v>100</v>
      </c>
      <c r="ER212" s="239">
        <v>0</v>
      </c>
      <c r="ES212" s="239">
        <v>0</v>
      </c>
      <c r="ET212" s="239">
        <v>0</v>
      </c>
      <c r="EV212" s="239">
        <v>0</v>
      </c>
      <c r="EW212" s="239">
        <v>0</v>
      </c>
      <c r="EX212" s="239">
        <v>0</v>
      </c>
      <c r="EY212" s="239">
        <v>0</v>
      </c>
      <c r="EZ212" s="239">
        <v>0</v>
      </c>
      <c r="FA212" s="239">
        <v>0</v>
      </c>
      <c r="FB212" s="239">
        <v>0</v>
      </c>
      <c r="FD212" s="239">
        <v>100</v>
      </c>
      <c r="FE212" s="239">
        <v>0</v>
      </c>
      <c r="FF212" s="239" t="s">
        <v>392</v>
      </c>
      <c r="FG212" s="239">
        <v>40</v>
      </c>
      <c r="FH212" s="239">
        <v>0</v>
      </c>
      <c r="FI212" s="239">
        <v>0</v>
      </c>
      <c r="FJ212" s="239">
        <v>0</v>
      </c>
      <c r="FK212" s="239">
        <v>0</v>
      </c>
      <c r="FL212" s="239">
        <v>0</v>
      </c>
      <c r="FM212" s="239">
        <v>0</v>
      </c>
      <c r="FN212" s="239">
        <v>0</v>
      </c>
      <c r="FO212" s="239">
        <v>0</v>
      </c>
      <c r="FP212" s="239">
        <v>0</v>
      </c>
      <c r="FQ212" s="239">
        <v>0</v>
      </c>
      <c r="FR212" s="239">
        <v>0</v>
      </c>
      <c r="FS212" s="239">
        <v>3</v>
      </c>
      <c r="FT212" s="239">
        <v>0</v>
      </c>
      <c r="FU212" s="239">
        <v>0</v>
      </c>
      <c r="FV212" s="239" t="s">
        <v>12690</v>
      </c>
      <c r="FW212" s="239">
        <v>0</v>
      </c>
      <c r="FX212" s="239">
        <v>1</v>
      </c>
      <c r="FY212" s="239">
        <v>0</v>
      </c>
      <c r="FZ212" s="239">
        <v>0</v>
      </c>
      <c r="GA212" s="239">
        <v>1</v>
      </c>
      <c r="GB212" s="239">
        <v>0</v>
      </c>
      <c r="GC212" s="239">
        <v>20</v>
      </c>
      <c r="GD212" s="239">
        <v>0</v>
      </c>
      <c r="GE212" s="239">
        <v>0</v>
      </c>
      <c r="GF212" s="239">
        <v>80</v>
      </c>
      <c r="GG212" s="239" t="s">
        <v>11527</v>
      </c>
      <c r="GH212" s="239" t="s">
        <v>392</v>
      </c>
      <c r="GI212" s="239">
        <v>4</v>
      </c>
      <c r="GJ212" s="239">
        <v>5</v>
      </c>
      <c r="GL212" s="239">
        <v>40</v>
      </c>
      <c r="GM212" s="239">
        <v>0</v>
      </c>
      <c r="GN212" s="239">
        <v>35</v>
      </c>
      <c r="GO212" s="239">
        <v>5</v>
      </c>
      <c r="GP212" s="239">
        <v>0</v>
      </c>
      <c r="GQ212" s="239">
        <v>0</v>
      </c>
      <c r="GR212" s="239">
        <v>25</v>
      </c>
      <c r="GS212" s="239">
        <v>25</v>
      </c>
      <c r="GT212" s="239">
        <v>0</v>
      </c>
      <c r="GU212" s="239">
        <v>100</v>
      </c>
      <c r="GV212" s="239">
        <v>0</v>
      </c>
      <c r="GW212" s="239">
        <v>0</v>
      </c>
      <c r="GX212" s="239">
        <v>0</v>
      </c>
      <c r="GY212" s="239">
        <v>0</v>
      </c>
      <c r="GZ212" s="239">
        <v>0</v>
      </c>
      <c r="HA212" s="239">
        <v>0</v>
      </c>
      <c r="HB212" s="239">
        <v>0</v>
      </c>
      <c r="HC212" s="239">
        <v>0</v>
      </c>
      <c r="HD212" s="239" t="s">
        <v>423</v>
      </c>
      <c r="HE212" s="239" t="s">
        <v>423</v>
      </c>
      <c r="HF212" s="239" t="s">
        <v>423</v>
      </c>
      <c r="HG212" s="239" t="s">
        <v>423</v>
      </c>
      <c r="HH212" s="239">
        <v>0</v>
      </c>
      <c r="HI212" s="239">
        <v>0</v>
      </c>
      <c r="HJ212" s="239">
        <v>0</v>
      </c>
      <c r="HK212" s="239">
        <v>0</v>
      </c>
      <c r="HL212" s="239">
        <v>0</v>
      </c>
      <c r="HM212" s="239">
        <v>0</v>
      </c>
      <c r="HN212" s="239">
        <v>0</v>
      </c>
      <c r="HO212" s="239">
        <v>7</v>
      </c>
      <c r="HP212" s="239">
        <v>0</v>
      </c>
      <c r="HQ212" s="239">
        <v>0</v>
      </c>
      <c r="HR212" s="239">
        <v>0</v>
      </c>
      <c r="HS212" s="239">
        <v>0</v>
      </c>
      <c r="HT212" s="239">
        <v>0</v>
      </c>
      <c r="HU212" s="239">
        <v>0</v>
      </c>
      <c r="HV212" s="239">
        <v>0</v>
      </c>
      <c r="HW212" s="239">
        <v>0</v>
      </c>
      <c r="HX212" s="239">
        <v>100</v>
      </c>
      <c r="HY212" s="239">
        <v>0</v>
      </c>
      <c r="HZ212" s="239">
        <v>0</v>
      </c>
      <c r="IA212" s="239">
        <v>0</v>
      </c>
      <c r="IB212" s="239">
        <v>0</v>
      </c>
      <c r="IC212" s="239">
        <v>0</v>
      </c>
      <c r="ID212" s="239">
        <v>0</v>
      </c>
      <c r="IE212" s="239">
        <v>0</v>
      </c>
      <c r="IF212" s="239">
        <v>0</v>
      </c>
      <c r="IG212" s="239">
        <v>0</v>
      </c>
      <c r="IH212" s="239">
        <v>0</v>
      </c>
      <c r="IJ212" s="239">
        <v>100</v>
      </c>
      <c r="IK212" s="239">
        <v>0</v>
      </c>
      <c r="IL212" s="239">
        <v>0</v>
      </c>
      <c r="IM212" s="239">
        <v>0</v>
      </c>
      <c r="IN212" s="239">
        <v>13</v>
      </c>
      <c r="IO212" s="239">
        <v>5</v>
      </c>
      <c r="IP212" s="239">
        <v>0</v>
      </c>
      <c r="IQ212" s="239">
        <v>0</v>
      </c>
      <c r="IR212" s="239">
        <v>5</v>
      </c>
      <c r="IS212" s="239">
        <v>17</v>
      </c>
      <c r="IT212" s="239">
        <v>0</v>
      </c>
      <c r="IU212" s="239">
        <v>0</v>
      </c>
      <c r="IV212" s="239">
        <v>5</v>
      </c>
      <c r="IW212" s="239">
        <v>0</v>
      </c>
      <c r="IX212" s="239">
        <v>0</v>
      </c>
      <c r="IY212" s="239">
        <v>0</v>
      </c>
      <c r="IZ212" s="239">
        <v>0</v>
      </c>
      <c r="JA212" s="239">
        <v>0</v>
      </c>
      <c r="JB212" s="239">
        <v>0</v>
      </c>
      <c r="JC212" s="239">
        <v>0</v>
      </c>
      <c r="JD212" s="239">
        <v>0</v>
      </c>
      <c r="JE212" s="239">
        <v>2</v>
      </c>
      <c r="JF212" s="239">
        <v>0</v>
      </c>
      <c r="JG212" s="239">
        <v>1</v>
      </c>
      <c r="JH212" s="239">
        <v>0</v>
      </c>
      <c r="JI212" s="239">
        <v>0</v>
      </c>
      <c r="JJ212" s="239">
        <v>0</v>
      </c>
      <c r="JK212" s="239">
        <v>0</v>
      </c>
      <c r="JL212" s="239">
        <v>0</v>
      </c>
      <c r="JM212" s="239">
        <v>0</v>
      </c>
      <c r="JN212" s="239">
        <v>0</v>
      </c>
      <c r="JO212" s="239">
        <v>0</v>
      </c>
      <c r="JR212" s="239">
        <v>0</v>
      </c>
      <c r="KA212" s="239">
        <v>0</v>
      </c>
      <c r="KB212" s="239">
        <v>0</v>
      </c>
      <c r="KC212" s="239">
        <v>0</v>
      </c>
      <c r="KD212" s="239">
        <v>0</v>
      </c>
      <c r="KE212" s="239">
        <v>0</v>
      </c>
      <c r="KF212" s="239">
        <v>0</v>
      </c>
      <c r="KG212" s="239">
        <v>0</v>
      </c>
      <c r="KJ212" s="239">
        <v>0</v>
      </c>
      <c r="KT212" s="239" t="s">
        <v>437</v>
      </c>
      <c r="KU212" s="239" t="s">
        <v>437</v>
      </c>
      <c r="KV212" s="239" t="s">
        <v>490</v>
      </c>
      <c r="KW212" s="239" t="s">
        <v>437</v>
      </c>
      <c r="KY212" s="239" t="s">
        <v>392</v>
      </c>
      <c r="KZ212" s="239">
        <v>1000</v>
      </c>
      <c r="LA212" s="239" t="s">
        <v>413</v>
      </c>
      <c r="LB212" s="239" t="s">
        <v>409</v>
      </c>
      <c r="LE212" s="239" t="s">
        <v>409</v>
      </c>
      <c r="LH212" s="239" t="s">
        <v>409</v>
      </c>
      <c r="LK212" s="239" t="s">
        <v>409</v>
      </c>
      <c r="LN212" s="239" t="s">
        <v>392</v>
      </c>
      <c r="LO212" s="239">
        <v>60</v>
      </c>
      <c r="LP212" s="239" t="s">
        <v>506</v>
      </c>
      <c r="LQ212" s="239" t="s">
        <v>392</v>
      </c>
      <c r="LR212" s="239">
        <v>8</v>
      </c>
      <c r="LS212" s="239" t="s">
        <v>506</v>
      </c>
      <c r="LT212" s="239" t="s">
        <v>409</v>
      </c>
      <c r="LW212" s="239" t="s">
        <v>409</v>
      </c>
      <c r="LZ212" s="239" t="s">
        <v>392</v>
      </c>
      <c r="MA212" s="239">
        <v>80</v>
      </c>
      <c r="MB212" s="239" t="s">
        <v>507</v>
      </c>
      <c r="MC212" s="239" t="s">
        <v>409</v>
      </c>
      <c r="MF212" s="239" t="s">
        <v>409</v>
      </c>
      <c r="MI212" s="239" t="s">
        <v>409</v>
      </c>
      <c r="ML212" s="239" t="s">
        <v>409</v>
      </c>
      <c r="MO212" s="239" t="s">
        <v>409</v>
      </c>
      <c r="MR212" s="239" t="s">
        <v>410</v>
      </c>
      <c r="MT212" s="239" t="s">
        <v>411</v>
      </c>
      <c r="MU212" s="239" t="s">
        <v>411</v>
      </c>
      <c r="MV212" s="239" t="s">
        <v>411</v>
      </c>
      <c r="MW212" s="239" t="s">
        <v>412</v>
      </c>
      <c r="MX212" s="239" t="s">
        <v>465</v>
      </c>
      <c r="MY212" s="239" t="s">
        <v>411</v>
      </c>
      <c r="MZ212" s="239" t="s">
        <v>411</v>
      </c>
      <c r="NA212" s="239" t="s">
        <v>411</v>
      </c>
      <c r="NB212" s="239">
        <v>0</v>
      </c>
      <c r="ND212" s="239">
        <v>0</v>
      </c>
      <c r="NF212" s="239">
        <v>0</v>
      </c>
      <c r="NH212" s="239">
        <v>400</v>
      </c>
      <c r="NI212" s="239" t="s">
        <v>413</v>
      </c>
      <c r="NJ212" s="239">
        <v>20</v>
      </c>
      <c r="NK212" s="239" t="s">
        <v>466</v>
      </c>
      <c r="NL212" s="239">
        <v>0</v>
      </c>
      <c r="NN212" s="239">
        <v>0</v>
      </c>
      <c r="NP212" s="239" t="s">
        <v>423</v>
      </c>
      <c r="NQ212" s="239">
        <v>0</v>
      </c>
      <c r="NS212" s="239">
        <v>0</v>
      </c>
      <c r="NT212" s="239">
        <v>0</v>
      </c>
      <c r="NU212" s="239">
        <v>1</v>
      </c>
      <c r="NV212" s="239">
        <v>0</v>
      </c>
      <c r="NW212" s="239">
        <v>1</v>
      </c>
      <c r="NX212" s="239">
        <v>0</v>
      </c>
      <c r="NY212" s="239">
        <v>0</v>
      </c>
      <c r="NZ212" s="239">
        <v>0</v>
      </c>
      <c r="OA212" s="239">
        <v>0</v>
      </c>
      <c r="OB212" s="239">
        <v>0</v>
      </c>
      <c r="OC212" s="239">
        <v>0</v>
      </c>
      <c r="OD212" s="239">
        <v>0</v>
      </c>
      <c r="OE212" s="239">
        <v>0</v>
      </c>
      <c r="OF212" s="239">
        <v>0</v>
      </c>
      <c r="OG212" s="239">
        <v>0</v>
      </c>
      <c r="OH212" s="239">
        <v>0</v>
      </c>
      <c r="OI212" s="239">
        <v>0</v>
      </c>
      <c r="OJ212" s="239">
        <v>0</v>
      </c>
      <c r="OK212" s="239">
        <v>0</v>
      </c>
      <c r="OL212" s="239">
        <v>0</v>
      </c>
      <c r="OM212" s="239">
        <v>0</v>
      </c>
      <c r="ON212" s="239">
        <v>0</v>
      </c>
      <c r="OO212" s="239">
        <v>0</v>
      </c>
      <c r="OP212" s="239">
        <v>0</v>
      </c>
      <c r="OQ212" s="239">
        <v>0</v>
      </c>
      <c r="OR212" s="239">
        <v>0</v>
      </c>
      <c r="OS212" s="239">
        <v>0</v>
      </c>
      <c r="OT212" s="239">
        <v>0</v>
      </c>
      <c r="OU212" s="239">
        <v>0</v>
      </c>
      <c r="OV212" s="239">
        <v>0</v>
      </c>
      <c r="OW212" s="239">
        <v>0</v>
      </c>
      <c r="OX212" s="239">
        <v>0</v>
      </c>
      <c r="OY212" s="239">
        <v>0</v>
      </c>
      <c r="OZ212" s="239">
        <v>0</v>
      </c>
      <c r="PA212" s="239">
        <v>0</v>
      </c>
      <c r="PB212" s="239">
        <v>0</v>
      </c>
      <c r="PC212" s="239">
        <v>1</v>
      </c>
      <c r="PD212" s="239">
        <v>0</v>
      </c>
      <c r="PE212" s="239">
        <v>0</v>
      </c>
      <c r="PF212" s="239">
        <v>0</v>
      </c>
      <c r="PG212" s="239">
        <v>1</v>
      </c>
      <c r="PH212" s="239">
        <v>0</v>
      </c>
      <c r="PJ212" s="239" t="s">
        <v>423</v>
      </c>
      <c r="PK212" s="239" t="s">
        <v>12691</v>
      </c>
      <c r="PL212" s="239" t="s">
        <v>12692</v>
      </c>
      <c r="PM212" s="239" t="s">
        <v>12693</v>
      </c>
      <c r="PN212" s="239">
        <v>451159</v>
      </c>
      <c r="PO212" s="239" t="s">
        <v>12694</v>
      </c>
      <c r="PP212" s="239" t="s">
        <v>12695</v>
      </c>
      <c r="PQ212" s="239">
        <v>113</v>
      </c>
      <c r="PS212" s="239">
        <v>-1</v>
      </c>
      <c r="PT212" s="239" t="s">
        <v>1043</v>
      </c>
      <c r="PU212" s="239" t="s">
        <v>1043</v>
      </c>
    </row>
    <row r="213" spans="1:437" s="239" customFormat="1" hidden="1" x14ac:dyDescent="0.25">
      <c r="A213" s="239">
        <v>114022082</v>
      </c>
      <c r="B213" s="239" t="s">
        <v>423</v>
      </c>
      <c r="C213" s="239" t="s">
        <v>12696</v>
      </c>
      <c r="D213" s="239" t="s">
        <v>384</v>
      </c>
      <c r="E213" s="239" t="s">
        <v>12697</v>
      </c>
      <c r="F213" s="239" t="s">
        <v>12698</v>
      </c>
      <c r="G213" s="239">
        <v>88719409</v>
      </c>
      <c r="H213" s="239" t="s">
        <v>12699</v>
      </c>
      <c r="I213" s="239" t="s">
        <v>12700</v>
      </c>
      <c r="J213" s="239" t="s">
        <v>421</v>
      </c>
      <c r="P213" s="239" t="s">
        <v>392</v>
      </c>
      <c r="Q213" s="239" t="s">
        <v>393</v>
      </c>
      <c r="R213" s="239">
        <v>1</v>
      </c>
      <c r="S213" s="239">
        <v>0</v>
      </c>
      <c r="T213" s="239">
        <v>0</v>
      </c>
      <c r="U213" s="239">
        <v>0</v>
      </c>
      <c r="V213" s="239">
        <v>0</v>
      </c>
      <c r="W213" s="239">
        <v>32</v>
      </c>
      <c r="X213" s="239">
        <v>0</v>
      </c>
      <c r="Y213" s="239">
        <v>0</v>
      </c>
      <c r="Z213" s="239">
        <v>0</v>
      </c>
      <c r="AA213" s="239">
        <v>0</v>
      </c>
      <c r="AB213" s="239">
        <v>0</v>
      </c>
      <c r="AC213" s="239">
        <v>7</v>
      </c>
      <c r="AD213" s="239">
        <v>0</v>
      </c>
      <c r="AE213" s="239">
        <v>0</v>
      </c>
      <c r="AF213" s="239">
        <v>0</v>
      </c>
      <c r="AG213" s="239">
        <v>0</v>
      </c>
      <c r="AH213" s="239">
        <v>0</v>
      </c>
      <c r="AI213" s="239">
        <v>0</v>
      </c>
      <c r="AJ213" s="239">
        <v>0</v>
      </c>
      <c r="AK213" s="239">
        <v>0</v>
      </c>
      <c r="AL213" s="239">
        <v>1</v>
      </c>
      <c r="AM213" s="239">
        <v>0</v>
      </c>
      <c r="AN213" s="239">
        <v>0</v>
      </c>
      <c r="AO213" s="239">
        <v>0</v>
      </c>
      <c r="AP213" s="239">
        <v>0</v>
      </c>
      <c r="AQ213" s="239">
        <v>0</v>
      </c>
      <c r="AR213" s="239" t="s">
        <v>394</v>
      </c>
      <c r="AS213" s="239" t="s">
        <v>555</v>
      </c>
      <c r="AT213" s="239">
        <v>0</v>
      </c>
      <c r="AU213" s="239">
        <v>0</v>
      </c>
      <c r="AV213" s="239">
        <v>1</v>
      </c>
      <c r="AW213" s="239">
        <v>0</v>
      </c>
      <c r="AX213" s="239">
        <v>0</v>
      </c>
      <c r="AY213" s="239">
        <v>0</v>
      </c>
      <c r="AZ213" s="239">
        <v>0</v>
      </c>
      <c r="BA213" s="239">
        <v>0</v>
      </c>
      <c r="BB213" s="239">
        <v>0</v>
      </c>
      <c r="BC213" s="239">
        <v>0</v>
      </c>
      <c r="BD213" s="239">
        <v>100</v>
      </c>
      <c r="BE213" s="239">
        <v>0</v>
      </c>
      <c r="BF213" s="239">
        <v>0</v>
      </c>
      <c r="BG213" s="239">
        <v>0</v>
      </c>
      <c r="BH213" s="239">
        <v>0</v>
      </c>
      <c r="BI213" s="239">
        <v>0</v>
      </c>
      <c r="BJ213" s="239" t="s">
        <v>392</v>
      </c>
      <c r="BK213" s="239">
        <v>12</v>
      </c>
      <c r="BL213" s="239">
        <v>3</v>
      </c>
      <c r="BN213" s="401">
        <v>32</v>
      </c>
      <c r="BO213" s="408">
        <v>0</v>
      </c>
      <c r="BP213" s="401">
        <v>30</v>
      </c>
      <c r="BQ213" s="401">
        <v>2</v>
      </c>
      <c r="BR213" s="401">
        <v>0</v>
      </c>
      <c r="BS213" s="408"/>
      <c r="BT213" s="408"/>
      <c r="BU213" s="408"/>
      <c r="BY213" s="239">
        <v>6</v>
      </c>
      <c r="BZ213" s="239">
        <v>36</v>
      </c>
      <c r="CA213" s="239">
        <v>0</v>
      </c>
      <c r="CB213" s="239">
        <v>210</v>
      </c>
      <c r="CC213" s="239">
        <v>300</v>
      </c>
      <c r="CD213" s="239">
        <v>0</v>
      </c>
      <c r="CE213" s="239">
        <v>450</v>
      </c>
      <c r="CF213" s="239">
        <v>3</v>
      </c>
      <c r="CG213" s="239">
        <v>3</v>
      </c>
      <c r="CH213" s="239">
        <v>0</v>
      </c>
      <c r="CI213" s="239">
        <v>5</v>
      </c>
      <c r="CJ213" s="239">
        <v>2</v>
      </c>
      <c r="CK213" s="239">
        <v>6</v>
      </c>
      <c r="CL213" s="239">
        <v>0</v>
      </c>
      <c r="CM213" s="239">
        <v>3</v>
      </c>
      <c r="CN213" s="239">
        <v>8</v>
      </c>
      <c r="CO213" s="239">
        <v>6</v>
      </c>
      <c r="CP213" s="239">
        <v>0</v>
      </c>
      <c r="CQ213" s="239">
        <v>3</v>
      </c>
      <c r="CR213" s="239">
        <v>0</v>
      </c>
      <c r="CS213" s="239">
        <v>0</v>
      </c>
      <c r="CT213" s="239">
        <v>0</v>
      </c>
      <c r="CU213" s="239">
        <v>4</v>
      </c>
      <c r="CV213" s="239">
        <v>0</v>
      </c>
      <c r="CW213" s="239">
        <v>0</v>
      </c>
      <c r="CX213" s="239">
        <v>0</v>
      </c>
      <c r="CY213" s="239">
        <v>0</v>
      </c>
      <c r="CZ213" s="239">
        <v>0</v>
      </c>
      <c r="DA213" s="239">
        <v>0</v>
      </c>
      <c r="DB213" s="239">
        <v>0</v>
      </c>
      <c r="DC213" s="239">
        <v>0</v>
      </c>
      <c r="DD213" s="239">
        <v>0</v>
      </c>
      <c r="DE213" s="239">
        <v>0</v>
      </c>
      <c r="DF213" s="239">
        <v>0</v>
      </c>
      <c r="DG213" s="239">
        <v>0</v>
      </c>
      <c r="DH213" s="239" t="s">
        <v>1880</v>
      </c>
      <c r="EM213" s="239">
        <v>0</v>
      </c>
      <c r="EN213" s="239">
        <v>0</v>
      </c>
      <c r="EO213" s="239">
        <v>0</v>
      </c>
      <c r="EP213" s="239">
        <v>0</v>
      </c>
      <c r="EQ213" s="239">
        <v>100</v>
      </c>
      <c r="ER213" s="239">
        <v>0</v>
      </c>
      <c r="ES213" s="239">
        <v>0</v>
      </c>
      <c r="ET213" s="239">
        <v>0</v>
      </c>
      <c r="EV213" s="239">
        <v>0</v>
      </c>
      <c r="EW213" s="239">
        <v>0</v>
      </c>
      <c r="EX213" s="239">
        <v>0</v>
      </c>
      <c r="EY213" s="239">
        <v>0</v>
      </c>
      <c r="EZ213" s="239">
        <v>0</v>
      </c>
      <c r="FA213" s="239">
        <v>0</v>
      </c>
      <c r="FB213" s="239">
        <v>0</v>
      </c>
      <c r="FD213" s="239">
        <v>100</v>
      </c>
      <c r="FE213" s="239">
        <v>0</v>
      </c>
      <c r="FF213" s="239" t="s">
        <v>409</v>
      </c>
      <c r="IL213" s="239">
        <v>0</v>
      </c>
      <c r="IM213" s="239">
        <v>0</v>
      </c>
      <c r="IN213" s="239">
        <v>5</v>
      </c>
      <c r="IO213" s="239">
        <v>98</v>
      </c>
      <c r="IP213" s="239">
        <v>0</v>
      </c>
      <c r="IQ213" s="239">
        <v>0</v>
      </c>
      <c r="IR213" s="239">
        <v>120</v>
      </c>
      <c r="IS213" s="239">
        <v>10</v>
      </c>
      <c r="IT213" s="239">
        <v>0</v>
      </c>
      <c r="IU213" s="239">
        <v>100</v>
      </c>
      <c r="IV213" s="239">
        <v>5</v>
      </c>
      <c r="IW213" s="239">
        <v>0</v>
      </c>
      <c r="IX213" s="239">
        <v>0</v>
      </c>
      <c r="IY213" s="239">
        <v>0</v>
      </c>
      <c r="IZ213" s="239">
        <v>0</v>
      </c>
      <c r="JA213" s="239">
        <v>0</v>
      </c>
      <c r="JB213" s="239">
        <v>0</v>
      </c>
      <c r="JC213" s="239">
        <v>0</v>
      </c>
      <c r="JD213" s="239">
        <v>0</v>
      </c>
      <c r="JE213" s="239">
        <v>0</v>
      </c>
      <c r="JF213" s="239">
        <v>0</v>
      </c>
      <c r="JG213" s="239">
        <v>0</v>
      </c>
      <c r="JH213" s="239">
        <v>0</v>
      </c>
      <c r="JI213" s="239">
        <v>0</v>
      </c>
      <c r="JJ213" s="239">
        <v>0</v>
      </c>
      <c r="JK213" s="239">
        <v>0</v>
      </c>
      <c r="JL213" s="239">
        <v>0</v>
      </c>
      <c r="JM213" s="239">
        <v>0</v>
      </c>
      <c r="JN213" s="239">
        <v>0</v>
      </c>
      <c r="JO213" s="239">
        <v>0</v>
      </c>
      <c r="JR213" s="239">
        <v>0</v>
      </c>
      <c r="KA213" s="239">
        <v>0</v>
      </c>
      <c r="KB213" s="239">
        <v>0</v>
      </c>
      <c r="KC213" s="239">
        <v>0</v>
      </c>
      <c r="KD213" s="239">
        <v>0</v>
      </c>
      <c r="KE213" s="239">
        <v>0</v>
      </c>
      <c r="KF213" s="239">
        <v>0</v>
      </c>
      <c r="KG213" s="239">
        <v>0</v>
      </c>
      <c r="KJ213" s="239">
        <v>0</v>
      </c>
      <c r="KT213" s="239" t="s">
        <v>490</v>
      </c>
      <c r="KU213" s="239" t="s">
        <v>490</v>
      </c>
      <c r="KV213" s="239" t="s">
        <v>490</v>
      </c>
      <c r="KW213" s="239" t="s">
        <v>490</v>
      </c>
      <c r="KY213" s="239" t="s">
        <v>392</v>
      </c>
      <c r="KZ213" s="239">
        <v>500</v>
      </c>
      <c r="LA213" s="239" t="s">
        <v>413</v>
      </c>
      <c r="LB213" s="239" t="s">
        <v>409</v>
      </c>
      <c r="LE213" s="239" t="s">
        <v>409</v>
      </c>
      <c r="LH213" s="239" t="s">
        <v>409</v>
      </c>
      <c r="LK213" s="239" t="s">
        <v>409</v>
      </c>
      <c r="LN213" s="239" t="s">
        <v>392</v>
      </c>
      <c r="LO213" s="239">
        <v>30</v>
      </c>
      <c r="LP213" s="239" t="s">
        <v>537</v>
      </c>
      <c r="LQ213" s="239" t="s">
        <v>392</v>
      </c>
      <c r="LR213" s="239">
        <v>4</v>
      </c>
      <c r="LS213" s="239" t="s">
        <v>506</v>
      </c>
      <c r="LT213" s="239" t="s">
        <v>409</v>
      </c>
      <c r="LW213" s="239" t="s">
        <v>409</v>
      </c>
      <c r="LZ213" s="239" t="s">
        <v>409</v>
      </c>
      <c r="MC213" s="239" t="s">
        <v>409</v>
      </c>
      <c r="MF213" s="239" t="s">
        <v>409</v>
      </c>
      <c r="MI213" s="239" t="s">
        <v>409</v>
      </c>
      <c r="ML213" s="239" t="s">
        <v>409</v>
      </c>
      <c r="MO213" s="239" t="s">
        <v>409</v>
      </c>
      <c r="MR213" s="239" t="s">
        <v>556</v>
      </c>
      <c r="NB213" s="239">
        <v>0</v>
      </c>
      <c r="ND213" s="239">
        <v>0</v>
      </c>
      <c r="NF213" s="239">
        <v>0</v>
      </c>
      <c r="NH213" s="239">
        <v>0</v>
      </c>
      <c r="NJ213" s="239">
        <v>20</v>
      </c>
      <c r="NK213" s="239" t="s">
        <v>466</v>
      </c>
      <c r="NL213" s="239">
        <v>0</v>
      </c>
      <c r="NN213" s="239">
        <v>0</v>
      </c>
      <c r="NP213" s="239" t="s">
        <v>423</v>
      </c>
      <c r="NQ213" s="239">
        <v>0</v>
      </c>
      <c r="NS213" s="239">
        <v>1</v>
      </c>
      <c r="NT213" s="239">
        <v>0</v>
      </c>
      <c r="NU213" s="239">
        <v>0</v>
      </c>
      <c r="NV213" s="239">
        <v>0</v>
      </c>
      <c r="NW213" s="239">
        <v>1</v>
      </c>
      <c r="NX213" s="239">
        <v>0</v>
      </c>
      <c r="NY213" s="239">
        <v>1</v>
      </c>
      <c r="NZ213" s="239">
        <v>0</v>
      </c>
      <c r="OA213" s="239">
        <v>0</v>
      </c>
      <c r="OB213" s="239">
        <v>0</v>
      </c>
      <c r="OC213" s="239">
        <v>1</v>
      </c>
      <c r="OD213" s="239">
        <v>0</v>
      </c>
      <c r="OE213" s="239">
        <v>0</v>
      </c>
      <c r="OF213" s="239">
        <v>0</v>
      </c>
      <c r="OG213" s="239">
        <v>0</v>
      </c>
      <c r="OH213" s="239">
        <v>0</v>
      </c>
      <c r="OI213" s="239">
        <v>0</v>
      </c>
      <c r="OJ213" s="239">
        <v>0</v>
      </c>
      <c r="OK213" s="239">
        <v>0</v>
      </c>
      <c r="OL213" s="239">
        <v>0</v>
      </c>
      <c r="OM213" s="239">
        <v>0</v>
      </c>
      <c r="ON213" s="239">
        <v>0</v>
      </c>
      <c r="OO213" s="239">
        <v>0</v>
      </c>
      <c r="OP213" s="239">
        <v>0</v>
      </c>
      <c r="OQ213" s="239">
        <v>0</v>
      </c>
      <c r="OR213" s="239">
        <v>0</v>
      </c>
      <c r="OS213" s="239">
        <v>0</v>
      </c>
      <c r="OT213" s="239">
        <v>0</v>
      </c>
      <c r="OU213" s="239">
        <v>0</v>
      </c>
      <c r="OV213" s="239">
        <v>0</v>
      </c>
      <c r="OW213" s="239">
        <v>0</v>
      </c>
      <c r="OX213" s="239">
        <v>0</v>
      </c>
      <c r="OY213" s="239">
        <v>0</v>
      </c>
      <c r="OZ213" s="239">
        <v>0</v>
      </c>
      <c r="PA213" s="239">
        <v>0</v>
      </c>
      <c r="PB213" s="239">
        <v>0</v>
      </c>
      <c r="PC213" s="239">
        <v>0</v>
      </c>
      <c r="PD213" s="239">
        <v>0</v>
      </c>
      <c r="PE213" s="239">
        <v>0</v>
      </c>
      <c r="PF213" s="239">
        <v>0</v>
      </c>
      <c r="PG213" s="239">
        <v>0</v>
      </c>
      <c r="PH213" s="239">
        <v>0</v>
      </c>
      <c r="PJ213" s="239" t="s">
        <v>423</v>
      </c>
      <c r="PK213" s="239" t="s">
        <v>12701</v>
      </c>
      <c r="PL213" s="239" t="s">
        <v>12702</v>
      </c>
      <c r="PM213" s="239" t="s">
        <v>12703</v>
      </c>
      <c r="PN213" s="239">
        <v>451160</v>
      </c>
      <c r="PO213" s="239" t="s">
        <v>12704</v>
      </c>
      <c r="PP213" s="239" t="s">
        <v>12705</v>
      </c>
      <c r="PQ213" s="239">
        <v>114</v>
      </c>
      <c r="PS213" s="239">
        <v>-1</v>
      </c>
      <c r="PT213" s="239" t="s">
        <v>1043</v>
      </c>
      <c r="PU213" s="239" t="s">
        <v>1043</v>
      </c>
    </row>
    <row r="214" spans="1:437" s="239" customFormat="1" hidden="1" x14ac:dyDescent="0.25">
      <c r="A214" s="239">
        <v>114020080</v>
      </c>
      <c r="B214" s="239" t="s">
        <v>12706</v>
      </c>
      <c r="C214" s="239" t="s">
        <v>12707</v>
      </c>
      <c r="D214" s="239" t="s">
        <v>384</v>
      </c>
      <c r="E214" s="239" t="s">
        <v>1831</v>
      </c>
      <c r="F214" s="239" t="s">
        <v>12708</v>
      </c>
      <c r="G214" s="239">
        <v>99846232</v>
      </c>
      <c r="H214" s="239" t="s">
        <v>12709</v>
      </c>
      <c r="I214" s="239" t="s">
        <v>12700</v>
      </c>
      <c r="J214" s="239" t="s">
        <v>421</v>
      </c>
      <c r="P214" s="239" t="s">
        <v>392</v>
      </c>
      <c r="Q214" s="239" t="s">
        <v>12710</v>
      </c>
      <c r="R214" s="239">
        <v>1</v>
      </c>
      <c r="S214" s="239">
        <v>1</v>
      </c>
      <c r="T214" s="239">
        <v>0</v>
      </c>
      <c r="U214" s="239">
        <v>0</v>
      </c>
      <c r="V214" s="239">
        <v>0</v>
      </c>
      <c r="W214" s="239">
        <v>50</v>
      </c>
      <c r="X214" s="239">
        <v>0</v>
      </c>
      <c r="Y214" s="239">
        <v>0</v>
      </c>
      <c r="Z214" s="239">
        <v>25</v>
      </c>
      <c r="AA214" s="239">
        <v>0</v>
      </c>
      <c r="AB214" s="239">
        <v>0</v>
      </c>
      <c r="AC214" s="239">
        <v>20</v>
      </c>
      <c r="AD214" s="239">
        <v>0</v>
      </c>
      <c r="AE214" s="239">
        <v>0</v>
      </c>
      <c r="AF214" s="239">
        <v>0</v>
      </c>
      <c r="AG214" s="239">
        <v>0</v>
      </c>
      <c r="AH214" s="239">
        <v>0</v>
      </c>
      <c r="AI214" s="239">
        <v>18</v>
      </c>
      <c r="AJ214" s="239">
        <v>0</v>
      </c>
      <c r="AK214" s="239">
        <v>0</v>
      </c>
      <c r="AL214" s="239">
        <v>4</v>
      </c>
      <c r="AM214" s="239">
        <v>0</v>
      </c>
      <c r="AN214" s="239">
        <v>0</v>
      </c>
      <c r="AO214" s="239">
        <v>0</v>
      </c>
      <c r="AP214" s="239">
        <v>0</v>
      </c>
      <c r="AQ214" s="239">
        <v>0</v>
      </c>
      <c r="AR214" s="239" t="s">
        <v>394</v>
      </c>
      <c r="AS214" s="239" t="s">
        <v>563</v>
      </c>
      <c r="AT214" s="239">
        <v>1</v>
      </c>
      <c r="AU214" s="239">
        <v>0</v>
      </c>
      <c r="AV214" s="239">
        <v>1</v>
      </c>
      <c r="AW214" s="239">
        <v>0</v>
      </c>
      <c r="AX214" s="239">
        <v>0</v>
      </c>
      <c r="AY214" s="239">
        <v>0</v>
      </c>
      <c r="AZ214" s="239">
        <v>0</v>
      </c>
      <c r="BA214" s="239">
        <v>0</v>
      </c>
      <c r="BB214" s="239">
        <v>40</v>
      </c>
      <c r="BC214" s="239">
        <v>0</v>
      </c>
      <c r="BD214" s="239">
        <v>60</v>
      </c>
      <c r="BE214" s="239">
        <v>0</v>
      </c>
      <c r="BF214" s="239">
        <v>0</v>
      </c>
      <c r="BG214" s="239">
        <v>0</v>
      </c>
      <c r="BH214" s="239">
        <v>0</v>
      </c>
      <c r="BI214" s="239">
        <v>0</v>
      </c>
      <c r="BJ214" s="239" t="s">
        <v>392</v>
      </c>
      <c r="BK214" s="239">
        <v>12</v>
      </c>
      <c r="BL214" s="239">
        <v>3</v>
      </c>
      <c r="BN214" s="401">
        <v>50</v>
      </c>
      <c r="BO214" s="408">
        <v>20</v>
      </c>
      <c r="BP214" s="401">
        <v>40</v>
      </c>
      <c r="BQ214" s="401">
        <v>10</v>
      </c>
      <c r="BR214" s="401">
        <v>0</v>
      </c>
      <c r="BS214" s="408">
        <v>15</v>
      </c>
      <c r="BT214" s="408">
        <v>5</v>
      </c>
      <c r="BU214" s="408">
        <v>0</v>
      </c>
      <c r="BV214" s="239">
        <v>0</v>
      </c>
      <c r="BW214" s="239">
        <v>100</v>
      </c>
      <c r="BX214" s="239">
        <v>0</v>
      </c>
      <c r="BY214" s="239">
        <v>6</v>
      </c>
      <c r="BZ214" s="239">
        <v>0</v>
      </c>
      <c r="CA214" s="239">
        <v>0</v>
      </c>
      <c r="CB214" s="239">
        <v>260</v>
      </c>
      <c r="CC214" s="239">
        <v>0</v>
      </c>
      <c r="CD214" s="239">
        <v>0</v>
      </c>
      <c r="CE214" s="239">
        <v>450</v>
      </c>
      <c r="CF214" s="239">
        <v>4</v>
      </c>
      <c r="CG214" s="239">
        <v>0</v>
      </c>
      <c r="CH214" s="239">
        <v>0</v>
      </c>
      <c r="CI214" s="239">
        <v>5</v>
      </c>
      <c r="CJ214" s="239">
        <v>34</v>
      </c>
      <c r="CK214" s="239">
        <v>0</v>
      </c>
      <c r="CL214" s="239">
        <v>0</v>
      </c>
      <c r="CM214" s="239">
        <v>12</v>
      </c>
      <c r="CN214" s="239">
        <v>34</v>
      </c>
      <c r="CO214" s="239">
        <v>0</v>
      </c>
      <c r="CP214" s="239">
        <v>0</v>
      </c>
      <c r="CQ214" s="239">
        <v>12</v>
      </c>
      <c r="CR214" s="239">
        <v>0</v>
      </c>
      <c r="CS214" s="239">
        <v>0</v>
      </c>
      <c r="CT214" s="239">
        <v>0</v>
      </c>
      <c r="CU214" s="239">
        <v>2</v>
      </c>
      <c r="CV214" s="239">
        <v>0</v>
      </c>
      <c r="CW214" s="239">
        <v>0</v>
      </c>
      <c r="CX214" s="239">
        <v>0</v>
      </c>
      <c r="CY214" s="239">
        <v>0</v>
      </c>
      <c r="CZ214" s="239">
        <v>0</v>
      </c>
      <c r="DA214" s="239">
        <v>0</v>
      </c>
      <c r="DB214" s="239">
        <v>0</v>
      </c>
      <c r="DC214" s="239">
        <v>0</v>
      </c>
      <c r="DD214" s="239">
        <v>0</v>
      </c>
      <c r="DE214" s="239">
        <v>0</v>
      </c>
      <c r="DF214" s="239">
        <v>0</v>
      </c>
      <c r="DG214" s="239">
        <v>0</v>
      </c>
      <c r="DH214" s="239" t="s">
        <v>695</v>
      </c>
      <c r="DI214" s="239">
        <v>0</v>
      </c>
      <c r="DJ214" s="239">
        <v>20</v>
      </c>
      <c r="DK214" s="239">
        <v>0</v>
      </c>
      <c r="DL214" s="239">
        <v>0</v>
      </c>
      <c r="DM214" s="239">
        <v>230</v>
      </c>
      <c r="DN214" s="239">
        <v>0</v>
      </c>
      <c r="DO214" s="239">
        <v>0</v>
      </c>
      <c r="DP214" s="239">
        <v>0</v>
      </c>
      <c r="DQ214" s="239">
        <v>0</v>
      </c>
      <c r="DR214" s="239">
        <v>0</v>
      </c>
      <c r="DS214" s="239">
        <v>0</v>
      </c>
      <c r="DT214" s="239">
        <v>0</v>
      </c>
      <c r="DU214" s="239">
        <v>0</v>
      </c>
      <c r="DV214" s="239">
        <v>0</v>
      </c>
      <c r="DW214" s="239">
        <v>20</v>
      </c>
      <c r="DX214" s="239">
        <v>350</v>
      </c>
      <c r="DY214" s="239">
        <v>0</v>
      </c>
      <c r="DZ214" s="239">
        <v>0</v>
      </c>
      <c r="EA214" s="239">
        <v>0</v>
      </c>
      <c r="EB214" s="239">
        <v>0</v>
      </c>
      <c r="EC214" s="239">
        <v>0</v>
      </c>
      <c r="ED214" s="239">
        <v>0</v>
      </c>
      <c r="EE214" s="239">
        <v>0</v>
      </c>
      <c r="EF214" s="239">
        <v>0</v>
      </c>
      <c r="EG214" s="239">
        <v>0</v>
      </c>
      <c r="EH214" s="239">
        <v>0</v>
      </c>
      <c r="EI214" s="239">
        <v>0</v>
      </c>
      <c r="EJ214" s="239">
        <v>4</v>
      </c>
      <c r="EK214" s="239">
        <v>0</v>
      </c>
      <c r="EL214" s="239">
        <v>0</v>
      </c>
      <c r="EM214" s="239">
        <v>0</v>
      </c>
      <c r="EN214" s="239">
        <v>0</v>
      </c>
      <c r="EO214" s="239">
        <v>0</v>
      </c>
      <c r="EP214" s="239">
        <v>0</v>
      </c>
      <c r="EQ214" s="239">
        <v>100</v>
      </c>
      <c r="ER214" s="239">
        <v>0</v>
      </c>
      <c r="ES214" s="239">
        <v>0</v>
      </c>
      <c r="ET214" s="239">
        <v>0</v>
      </c>
      <c r="EV214" s="239">
        <v>0</v>
      </c>
      <c r="EW214" s="239">
        <v>0</v>
      </c>
      <c r="EX214" s="239">
        <v>0</v>
      </c>
      <c r="EY214" s="239">
        <v>0</v>
      </c>
      <c r="EZ214" s="239">
        <v>0</v>
      </c>
      <c r="FA214" s="239">
        <v>0</v>
      </c>
      <c r="FB214" s="239">
        <v>0</v>
      </c>
      <c r="FD214" s="239">
        <v>100</v>
      </c>
      <c r="FE214" s="239">
        <v>0</v>
      </c>
      <c r="FF214" s="239" t="s">
        <v>392</v>
      </c>
      <c r="FG214" s="239">
        <v>74</v>
      </c>
      <c r="FH214" s="239">
        <v>0</v>
      </c>
      <c r="FI214" s="239">
        <v>0</v>
      </c>
      <c r="FJ214" s="239">
        <v>20</v>
      </c>
      <c r="FK214" s="239">
        <v>0</v>
      </c>
      <c r="FL214" s="239">
        <v>0</v>
      </c>
      <c r="FM214" s="239">
        <v>0</v>
      </c>
      <c r="FN214" s="239">
        <v>0</v>
      </c>
      <c r="FO214" s="239">
        <v>0</v>
      </c>
      <c r="FP214" s="239">
        <v>0</v>
      </c>
      <c r="FQ214" s="239">
        <v>0</v>
      </c>
      <c r="FR214" s="239">
        <v>0</v>
      </c>
      <c r="FS214" s="239">
        <v>6</v>
      </c>
      <c r="FT214" s="239">
        <v>0</v>
      </c>
      <c r="FU214" s="239">
        <v>0</v>
      </c>
      <c r="FV214" s="239" t="s">
        <v>12711</v>
      </c>
      <c r="FW214" s="239">
        <v>1</v>
      </c>
      <c r="FX214" s="239">
        <v>0</v>
      </c>
      <c r="FY214" s="239">
        <v>0</v>
      </c>
      <c r="FZ214" s="239">
        <v>1</v>
      </c>
      <c r="GA214" s="239">
        <v>1</v>
      </c>
      <c r="GB214" s="239">
        <v>10</v>
      </c>
      <c r="GC214" s="239">
        <v>0</v>
      </c>
      <c r="GD214" s="239">
        <v>0</v>
      </c>
      <c r="GE214" s="239">
        <v>10</v>
      </c>
      <c r="GF214" s="239">
        <v>80</v>
      </c>
      <c r="GG214" s="239" t="s">
        <v>11527</v>
      </c>
      <c r="GH214" s="239" t="s">
        <v>392</v>
      </c>
      <c r="GI214" s="239">
        <v>4</v>
      </c>
      <c r="GJ214" s="239">
        <v>6</v>
      </c>
      <c r="GL214" s="239">
        <v>80</v>
      </c>
      <c r="GM214" s="239">
        <v>20</v>
      </c>
      <c r="GN214" s="239">
        <v>60</v>
      </c>
      <c r="GO214" s="239">
        <v>5</v>
      </c>
      <c r="GP214" s="239">
        <v>15</v>
      </c>
      <c r="GQ214" s="239">
        <v>0</v>
      </c>
      <c r="GR214" s="239">
        <v>50</v>
      </c>
      <c r="GS214" s="239">
        <v>50</v>
      </c>
      <c r="GT214" s="239">
        <v>0</v>
      </c>
      <c r="GU214" s="239">
        <v>100</v>
      </c>
      <c r="GV214" s="239">
        <v>0</v>
      </c>
      <c r="GW214" s="239">
        <v>3</v>
      </c>
      <c r="GX214" s="239">
        <v>3</v>
      </c>
      <c r="GY214" s="239">
        <v>0</v>
      </c>
      <c r="GZ214" s="239">
        <v>23</v>
      </c>
      <c r="HA214" s="239">
        <v>23</v>
      </c>
      <c r="HB214" s="239">
        <v>0</v>
      </c>
      <c r="HC214" s="239">
        <v>0</v>
      </c>
      <c r="HD214" s="239" t="s">
        <v>397</v>
      </c>
      <c r="HE214" s="239" t="s">
        <v>397</v>
      </c>
      <c r="HF214" s="239" t="s">
        <v>423</v>
      </c>
      <c r="HG214" s="239" t="s">
        <v>423</v>
      </c>
      <c r="HH214" s="239">
        <v>30</v>
      </c>
      <c r="HI214" s="239">
        <v>10</v>
      </c>
      <c r="HJ214" s="239">
        <v>0</v>
      </c>
      <c r="HK214" s="239">
        <v>0</v>
      </c>
      <c r="HL214" s="239">
        <v>10</v>
      </c>
      <c r="HM214" s="239">
        <v>0</v>
      </c>
      <c r="HN214" s="239">
        <v>0</v>
      </c>
      <c r="HO214" s="239">
        <v>0</v>
      </c>
      <c r="HP214" s="239">
        <v>0</v>
      </c>
      <c r="HQ214" s="239">
        <v>0</v>
      </c>
      <c r="HR214" s="239">
        <v>0</v>
      </c>
      <c r="HS214" s="239">
        <v>0</v>
      </c>
      <c r="HT214" s="239">
        <v>0</v>
      </c>
      <c r="HU214" s="239">
        <v>0</v>
      </c>
      <c r="HV214" s="239">
        <v>0</v>
      </c>
      <c r="HW214" s="239">
        <v>0</v>
      </c>
      <c r="HX214" s="239">
        <v>0</v>
      </c>
      <c r="HY214" s="239">
        <v>0</v>
      </c>
      <c r="HZ214" s="239">
        <v>100</v>
      </c>
      <c r="IA214" s="239">
        <v>0</v>
      </c>
      <c r="IB214" s="239">
        <v>0</v>
      </c>
      <c r="IC214" s="239">
        <v>0</v>
      </c>
      <c r="ID214" s="239">
        <v>0</v>
      </c>
      <c r="IE214" s="239">
        <v>0</v>
      </c>
      <c r="IF214" s="239">
        <v>0</v>
      </c>
      <c r="IG214" s="239">
        <v>0</v>
      </c>
      <c r="IH214" s="239">
        <v>0</v>
      </c>
      <c r="IJ214" s="239">
        <v>100</v>
      </c>
      <c r="IK214" s="239">
        <v>0</v>
      </c>
      <c r="IL214" s="239">
        <v>0</v>
      </c>
      <c r="IM214" s="239">
        <v>0</v>
      </c>
      <c r="IN214" s="239">
        <v>80</v>
      </c>
      <c r="IO214" s="239">
        <v>185</v>
      </c>
      <c r="IP214" s="239">
        <v>0</v>
      </c>
      <c r="IQ214" s="239">
        <v>15</v>
      </c>
      <c r="IR214" s="239">
        <v>10</v>
      </c>
      <c r="IS214" s="239">
        <v>0</v>
      </c>
      <c r="IT214" s="239">
        <v>0</v>
      </c>
      <c r="IU214" s="239">
        <v>5</v>
      </c>
      <c r="IV214" s="239">
        <v>5</v>
      </c>
      <c r="IW214" s="239">
        <v>0</v>
      </c>
      <c r="IX214" s="239">
        <v>0</v>
      </c>
      <c r="IY214" s="239">
        <v>0</v>
      </c>
      <c r="IZ214" s="239">
        <v>0</v>
      </c>
      <c r="JA214" s="239">
        <v>0</v>
      </c>
      <c r="JB214" s="239">
        <v>0</v>
      </c>
      <c r="JC214" s="239">
        <v>0</v>
      </c>
      <c r="JD214" s="239">
        <v>0</v>
      </c>
      <c r="JE214" s="239">
        <v>0</v>
      </c>
      <c r="JF214" s="239">
        <v>0</v>
      </c>
      <c r="JG214" s="239">
        <v>0</v>
      </c>
      <c r="JH214" s="239">
        <v>0</v>
      </c>
      <c r="JI214" s="239">
        <v>0</v>
      </c>
      <c r="JJ214" s="239">
        <v>0</v>
      </c>
      <c r="JK214" s="239">
        <v>0</v>
      </c>
      <c r="JL214" s="239">
        <v>0</v>
      </c>
      <c r="JM214" s="239">
        <v>0</v>
      </c>
      <c r="JN214" s="239">
        <v>0</v>
      </c>
      <c r="JO214" s="239">
        <v>0</v>
      </c>
      <c r="JR214" s="239">
        <v>0</v>
      </c>
      <c r="KA214" s="239">
        <v>0</v>
      </c>
      <c r="KB214" s="239">
        <v>0</v>
      </c>
      <c r="KC214" s="239">
        <v>0</v>
      </c>
      <c r="KD214" s="239">
        <v>0</v>
      </c>
      <c r="KE214" s="239">
        <v>0</v>
      </c>
      <c r="KF214" s="239">
        <v>0</v>
      </c>
      <c r="KG214" s="239">
        <v>0</v>
      </c>
      <c r="KJ214" s="239">
        <v>0</v>
      </c>
      <c r="KT214" s="239" t="s">
        <v>456</v>
      </c>
      <c r="KU214" s="239" t="s">
        <v>456</v>
      </c>
      <c r="KV214" s="239" t="s">
        <v>456</v>
      </c>
      <c r="KW214" s="239" t="s">
        <v>456</v>
      </c>
      <c r="KY214" s="239" t="s">
        <v>392</v>
      </c>
      <c r="KZ214" s="239">
        <v>1500</v>
      </c>
      <c r="LA214" s="239" t="s">
        <v>413</v>
      </c>
      <c r="LB214" s="239" t="s">
        <v>409</v>
      </c>
      <c r="LE214" s="239" t="s">
        <v>409</v>
      </c>
      <c r="LH214" s="239" t="s">
        <v>409</v>
      </c>
      <c r="LK214" s="239" t="s">
        <v>409</v>
      </c>
      <c r="LN214" s="239" t="s">
        <v>392</v>
      </c>
      <c r="LO214" s="239">
        <v>200</v>
      </c>
      <c r="LP214" s="239" t="s">
        <v>506</v>
      </c>
      <c r="LQ214" s="239" t="s">
        <v>392</v>
      </c>
      <c r="LR214" s="239">
        <v>6</v>
      </c>
      <c r="LS214" s="239" t="s">
        <v>506</v>
      </c>
      <c r="LT214" s="239" t="s">
        <v>409</v>
      </c>
      <c r="LW214" s="239" t="s">
        <v>409</v>
      </c>
      <c r="LZ214" s="239" t="s">
        <v>409</v>
      </c>
      <c r="MC214" s="239" t="s">
        <v>409</v>
      </c>
      <c r="MF214" s="239" t="s">
        <v>409</v>
      </c>
      <c r="MI214" s="239" t="s">
        <v>409</v>
      </c>
      <c r="ML214" s="239" t="s">
        <v>409</v>
      </c>
      <c r="MO214" s="239" t="s">
        <v>409</v>
      </c>
      <c r="MR214" s="239" t="s">
        <v>556</v>
      </c>
      <c r="NB214" s="239">
        <v>0</v>
      </c>
      <c r="ND214" s="239">
        <v>0</v>
      </c>
      <c r="NF214" s="239">
        <v>0</v>
      </c>
      <c r="NH214" s="239">
        <v>1000</v>
      </c>
      <c r="NI214" s="239" t="s">
        <v>413</v>
      </c>
      <c r="NJ214" s="239">
        <v>150</v>
      </c>
      <c r="NK214" s="239" t="s">
        <v>466</v>
      </c>
      <c r="NL214" s="239">
        <v>0</v>
      </c>
      <c r="NN214" s="239">
        <v>0</v>
      </c>
      <c r="NP214" s="239" t="s">
        <v>423</v>
      </c>
      <c r="NQ214" s="239">
        <v>0</v>
      </c>
      <c r="NS214" s="239">
        <v>2</v>
      </c>
      <c r="NT214" s="239">
        <v>0</v>
      </c>
      <c r="NU214" s="239">
        <v>0</v>
      </c>
      <c r="NV214" s="239">
        <v>0</v>
      </c>
      <c r="NW214" s="239">
        <v>2</v>
      </c>
      <c r="NX214" s="239">
        <v>0</v>
      </c>
      <c r="NY214" s="239">
        <v>0</v>
      </c>
      <c r="NZ214" s="239">
        <v>0</v>
      </c>
      <c r="OA214" s="239">
        <v>0</v>
      </c>
      <c r="OB214" s="239">
        <v>0</v>
      </c>
      <c r="OC214" s="239">
        <v>0</v>
      </c>
      <c r="OD214" s="239">
        <v>0</v>
      </c>
      <c r="OE214" s="239">
        <v>0</v>
      </c>
      <c r="OF214" s="239">
        <v>0</v>
      </c>
      <c r="OG214" s="239">
        <v>0</v>
      </c>
      <c r="OH214" s="239">
        <v>0</v>
      </c>
      <c r="OI214" s="239">
        <v>0</v>
      </c>
      <c r="OJ214" s="239">
        <v>0</v>
      </c>
      <c r="OK214" s="239">
        <v>0</v>
      </c>
      <c r="OL214" s="239">
        <v>0</v>
      </c>
      <c r="OM214" s="239">
        <v>0</v>
      </c>
      <c r="ON214" s="239">
        <v>0</v>
      </c>
      <c r="OO214" s="239">
        <v>0</v>
      </c>
      <c r="OP214" s="239">
        <v>0</v>
      </c>
      <c r="OQ214" s="239">
        <v>0</v>
      </c>
      <c r="OR214" s="239">
        <v>0</v>
      </c>
      <c r="OS214" s="239">
        <v>0</v>
      </c>
      <c r="OT214" s="239">
        <v>0</v>
      </c>
      <c r="OU214" s="239">
        <v>0</v>
      </c>
      <c r="OV214" s="239">
        <v>0</v>
      </c>
      <c r="OW214" s="239">
        <v>0</v>
      </c>
      <c r="OX214" s="239">
        <v>0</v>
      </c>
      <c r="OY214" s="239">
        <v>0</v>
      </c>
      <c r="OZ214" s="239">
        <v>0</v>
      </c>
      <c r="PA214" s="239">
        <v>0</v>
      </c>
      <c r="PB214" s="239">
        <v>0</v>
      </c>
      <c r="PC214" s="239">
        <v>0</v>
      </c>
      <c r="PD214" s="239">
        <v>0</v>
      </c>
      <c r="PE214" s="239">
        <v>0</v>
      </c>
      <c r="PF214" s="239">
        <v>0</v>
      </c>
      <c r="PG214" s="239">
        <v>0</v>
      </c>
      <c r="PH214" s="239">
        <v>0</v>
      </c>
      <c r="PJ214" s="239" t="s">
        <v>423</v>
      </c>
      <c r="PK214" s="239" t="s">
        <v>12712</v>
      </c>
      <c r="PL214" s="239" t="s">
        <v>12713</v>
      </c>
      <c r="PM214" s="239" t="s">
        <v>12714</v>
      </c>
      <c r="PN214" s="239">
        <v>451161</v>
      </c>
      <c r="PO214" s="239" t="s">
        <v>12715</v>
      </c>
      <c r="PP214" s="239" t="s">
        <v>12716</v>
      </c>
      <c r="PQ214" s="239">
        <v>115</v>
      </c>
      <c r="PS214" s="239">
        <v>-1</v>
      </c>
      <c r="PT214" s="239" t="s">
        <v>1043</v>
      </c>
      <c r="PU214" s="239" t="s">
        <v>1043</v>
      </c>
    </row>
    <row r="215" spans="1:437" s="334" customFormat="1" x14ac:dyDescent="0.25">
      <c r="A215" s="334">
        <v>114020033</v>
      </c>
      <c r="B215" s="334" t="s">
        <v>15325</v>
      </c>
      <c r="C215" s="334" t="s">
        <v>12717</v>
      </c>
      <c r="D215" s="334" t="s">
        <v>384</v>
      </c>
      <c r="E215" s="334" t="s">
        <v>12718</v>
      </c>
      <c r="F215" s="334" t="s">
        <v>12719</v>
      </c>
      <c r="G215" s="334">
        <v>82942734</v>
      </c>
      <c r="H215" s="334" t="s">
        <v>2078</v>
      </c>
      <c r="I215" s="334" t="s">
        <v>12720</v>
      </c>
      <c r="J215" s="334" t="s">
        <v>421</v>
      </c>
      <c r="P215" s="334" t="s">
        <v>392</v>
      </c>
      <c r="Q215" s="334" t="s">
        <v>1923</v>
      </c>
      <c r="R215" s="334">
        <v>0</v>
      </c>
      <c r="S215" s="334">
        <v>0</v>
      </c>
      <c r="T215" s="334">
        <v>0</v>
      </c>
      <c r="U215" s="334">
        <v>0</v>
      </c>
      <c r="V215" s="334">
        <v>1</v>
      </c>
      <c r="W215" s="334">
        <v>100</v>
      </c>
      <c r="X215" s="334">
        <v>0</v>
      </c>
      <c r="Y215" s="334">
        <v>0</v>
      </c>
      <c r="Z215" s="334">
        <v>15</v>
      </c>
      <c r="AA215" s="334">
        <v>0</v>
      </c>
      <c r="AB215" s="334">
        <v>0</v>
      </c>
      <c r="AC215" s="334">
        <v>25</v>
      </c>
      <c r="AD215" s="334">
        <v>0</v>
      </c>
      <c r="AE215" s="334">
        <v>0</v>
      </c>
      <c r="AF215" s="334">
        <v>0</v>
      </c>
      <c r="AG215" s="334">
        <v>0</v>
      </c>
      <c r="AH215" s="334">
        <v>0</v>
      </c>
      <c r="AI215" s="334">
        <v>23</v>
      </c>
      <c r="AJ215" s="334">
        <v>0</v>
      </c>
      <c r="AK215" s="334">
        <v>0</v>
      </c>
      <c r="AL215" s="334">
        <v>4</v>
      </c>
      <c r="AM215" s="334">
        <v>0</v>
      </c>
      <c r="AN215" s="334">
        <v>0</v>
      </c>
      <c r="AO215" s="334">
        <v>0</v>
      </c>
      <c r="AP215" s="334">
        <v>0</v>
      </c>
      <c r="AQ215" s="334">
        <v>0</v>
      </c>
      <c r="AR215" s="334" t="s">
        <v>394</v>
      </c>
      <c r="AS215" s="334" t="s">
        <v>12721</v>
      </c>
      <c r="AT215" s="334">
        <v>1</v>
      </c>
      <c r="AU215" s="334">
        <v>1</v>
      </c>
      <c r="AV215" s="334">
        <v>1</v>
      </c>
      <c r="AW215" s="334">
        <v>1</v>
      </c>
      <c r="AX215" s="334">
        <v>0</v>
      </c>
      <c r="AY215" s="334">
        <v>1</v>
      </c>
      <c r="AZ215" s="334">
        <v>0</v>
      </c>
      <c r="BA215" s="334">
        <v>0</v>
      </c>
      <c r="BB215" s="334">
        <v>15</v>
      </c>
      <c r="BC215" s="334">
        <v>10</v>
      </c>
      <c r="BD215" s="334">
        <v>10</v>
      </c>
      <c r="BE215" s="334">
        <v>60</v>
      </c>
      <c r="BF215" s="334">
        <v>0</v>
      </c>
      <c r="BG215" s="334">
        <v>5</v>
      </c>
      <c r="BH215" s="334">
        <v>0</v>
      </c>
      <c r="BI215" s="334">
        <v>0</v>
      </c>
      <c r="BJ215" s="334" t="s">
        <v>392</v>
      </c>
      <c r="BK215" s="334">
        <v>12</v>
      </c>
      <c r="BL215" s="334">
        <v>4</v>
      </c>
      <c r="BN215" s="414">
        <v>100</v>
      </c>
      <c r="BO215" s="408">
        <v>15</v>
      </c>
      <c r="BP215" s="414">
        <v>70</v>
      </c>
      <c r="BQ215" s="414">
        <v>20</v>
      </c>
      <c r="BR215" s="414">
        <v>10</v>
      </c>
      <c r="BS215" s="408">
        <v>13</v>
      </c>
      <c r="BT215" s="408">
        <v>2</v>
      </c>
      <c r="BU215" s="408">
        <v>0</v>
      </c>
      <c r="BV215" s="334">
        <v>100</v>
      </c>
      <c r="BW215" s="334">
        <v>0</v>
      </c>
      <c r="BX215" s="334">
        <v>0</v>
      </c>
      <c r="BY215" s="334">
        <v>0</v>
      </c>
      <c r="BZ215" s="334">
        <v>18</v>
      </c>
      <c r="CA215" s="334">
        <v>18</v>
      </c>
      <c r="CB215" s="334">
        <v>0</v>
      </c>
      <c r="CC215" s="334">
        <v>400</v>
      </c>
      <c r="CD215" s="334">
        <v>310</v>
      </c>
      <c r="CE215" s="334">
        <v>400</v>
      </c>
      <c r="CF215" s="334">
        <v>0</v>
      </c>
      <c r="CG215" s="334">
        <v>5</v>
      </c>
      <c r="CH215" s="334">
        <v>5</v>
      </c>
      <c r="CI215" s="334">
        <v>7</v>
      </c>
      <c r="CJ215" s="334">
        <v>0</v>
      </c>
      <c r="CK215" s="334">
        <v>30</v>
      </c>
      <c r="CL215" s="334">
        <v>15</v>
      </c>
      <c r="CM215" s="334">
        <v>10</v>
      </c>
      <c r="CN215" s="334">
        <v>0</v>
      </c>
      <c r="CO215" s="334">
        <v>0</v>
      </c>
      <c r="CP215" s="334">
        <v>0</v>
      </c>
      <c r="CQ215" s="334">
        <v>0</v>
      </c>
      <c r="CR215" s="334">
        <v>3</v>
      </c>
      <c r="CS215" s="334">
        <v>0</v>
      </c>
      <c r="CT215" s="334">
        <v>0</v>
      </c>
      <c r="CU215" s="334">
        <v>18</v>
      </c>
      <c r="CV215" s="334">
        <v>0</v>
      </c>
      <c r="CW215" s="334">
        <v>0</v>
      </c>
      <c r="CX215" s="334">
        <v>0</v>
      </c>
      <c r="CY215" s="334">
        <v>0</v>
      </c>
      <c r="CZ215" s="334">
        <v>0</v>
      </c>
      <c r="DA215" s="334">
        <v>0</v>
      </c>
      <c r="DB215" s="334">
        <v>0</v>
      </c>
      <c r="DC215" s="334">
        <v>0</v>
      </c>
      <c r="DD215" s="334">
        <v>0</v>
      </c>
      <c r="DE215" s="334">
        <v>0</v>
      </c>
      <c r="DF215" s="334">
        <v>0</v>
      </c>
      <c r="DG215" s="334">
        <v>0</v>
      </c>
      <c r="DH215" s="334" t="s">
        <v>1880</v>
      </c>
      <c r="EM215" s="334">
        <v>0</v>
      </c>
      <c r="EN215" s="334">
        <v>0</v>
      </c>
      <c r="EO215" s="334">
        <v>0</v>
      </c>
      <c r="EP215" s="334">
        <v>0</v>
      </c>
      <c r="EQ215" s="334">
        <v>100</v>
      </c>
      <c r="ER215" s="334">
        <v>0</v>
      </c>
      <c r="ES215" s="334">
        <v>0</v>
      </c>
      <c r="ET215" s="334">
        <v>0</v>
      </c>
      <c r="EV215" s="334">
        <v>0</v>
      </c>
      <c r="EW215" s="334">
        <v>0</v>
      </c>
      <c r="EX215" s="334">
        <v>0</v>
      </c>
      <c r="EY215" s="334">
        <v>0</v>
      </c>
      <c r="EZ215" s="334">
        <v>0</v>
      </c>
      <c r="FA215" s="334">
        <v>0</v>
      </c>
      <c r="FB215" s="334">
        <v>0</v>
      </c>
      <c r="FD215" s="334">
        <v>100</v>
      </c>
      <c r="FE215" s="334">
        <v>0</v>
      </c>
      <c r="FF215" s="334" t="s">
        <v>392</v>
      </c>
      <c r="FG215" s="334">
        <v>45</v>
      </c>
      <c r="FH215" s="334">
        <v>0</v>
      </c>
      <c r="FI215" s="334">
        <v>0</v>
      </c>
      <c r="FJ215" s="334">
        <v>0</v>
      </c>
      <c r="FK215" s="334">
        <v>0</v>
      </c>
      <c r="FL215" s="334">
        <v>0</v>
      </c>
      <c r="FM215" s="334">
        <v>2</v>
      </c>
      <c r="FN215" s="334">
        <v>0</v>
      </c>
      <c r="FO215" s="334">
        <v>0</v>
      </c>
      <c r="FP215" s="334">
        <v>0</v>
      </c>
      <c r="FQ215" s="334">
        <v>0</v>
      </c>
      <c r="FR215" s="334">
        <v>0</v>
      </c>
      <c r="FS215" s="334">
        <v>2</v>
      </c>
      <c r="FT215" s="334">
        <v>0</v>
      </c>
      <c r="FU215" s="334">
        <v>0</v>
      </c>
      <c r="FV215" s="334" t="s">
        <v>734</v>
      </c>
      <c r="FW215" s="334">
        <v>0</v>
      </c>
      <c r="FX215" s="334">
        <v>0</v>
      </c>
      <c r="FY215" s="334">
        <v>0</v>
      </c>
      <c r="FZ215" s="334">
        <v>1</v>
      </c>
      <c r="GA215" s="334">
        <v>0</v>
      </c>
      <c r="GB215" s="334">
        <v>0</v>
      </c>
      <c r="GC215" s="334">
        <v>0</v>
      </c>
      <c r="GD215" s="334">
        <v>0</v>
      </c>
      <c r="GE215" s="334">
        <v>100</v>
      </c>
      <c r="GF215" s="334">
        <v>0</v>
      </c>
      <c r="GH215" s="334" t="s">
        <v>392</v>
      </c>
      <c r="GI215" s="334">
        <v>5</v>
      </c>
      <c r="GJ215" s="334">
        <v>7</v>
      </c>
      <c r="GL215" s="334">
        <v>45</v>
      </c>
      <c r="GM215" s="334">
        <v>0</v>
      </c>
      <c r="GN215" s="334">
        <v>45</v>
      </c>
      <c r="GO215" s="334">
        <v>0</v>
      </c>
      <c r="GP215" s="334">
        <v>0</v>
      </c>
      <c r="GQ215" s="334">
        <v>0</v>
      </c>
      <c r="GR215" s="334">
        <v>11</v>
      </c>
      <c r="GS215" s="334">
        <v>10</v>
      </c>
      <c r="GT215" s="334">
        <v>100</v>
      </c>
      <c r="GU215" s="334">
        <v>0</v>
      </c>
      <c r="GV215" s="334">
        <v>0</v>
      </c>
      <c r="GW215" s="334">
        <v>0</v>
      </c>
      <c r="GX215" s="334">
        <v>0</v>
      </c>
      <c r="GY215" s="334">
        <v>0</v>
      </c>
      <c r="GZ215" s="334">
        <v>0</v>
      </c>
      <c r="HA215" s="334">
        <v>0</v>
      </c>
      <c r="HB215" s="334">
        <v>0</v>
      </c>
      <c r="HC215" s="334">
        <v>0</v>
      </c>
      <c r="HD215" s="334" t="s">
        <v>423</v>
      </c>
      <c r="HE215" s="334" t="s">
        <v>423</v>
      </c>
      <c r="HF215" s="334" t="s">
        <v>423</v>
      </c>
      <c r="HG215" s="334" t="s">
        <v>423</v>
      </c>
      <c r="HH215" s="334">
        <v>0</v>
      </c>
      <c r="HI215" s="334">
        <v>0</v>
      </c>
      <c r="HJ215" s="334">
        <v>0</v>
      </c>
      <c r="HK215" s="334">
        <v>0</v>
      </c>
      <c r="HL215" s="334">
        <v>5</v>
      </c>
      <c r="HM215" s="334">
        <v>0</v>
      </c>
      <c r="HN215" s="334">
        <v>0</v>
      </c>
      <c r="HO215" s="334">
        <v>5</v>
      </c>
      <c r="HP215" s="334">
        <v>0</v>
      </c>
      <c r="HQ215" s="334">
        <v>0</v>
      </c>
      <c r="HR215" s="334">
        <v>0</v>
      </c>
      <c r="HS215" s="334">
        <v>0</v>
      </c>
      <c r="IB215" s="334">
        <v>0</v>
      </c>
      <c r="IC215" s="334">
        <v>0</v>
      </c>
      <c r="ID215" s="334">
        <v>0</v>
      </c>
      <c r="IE215" s="334">
        <v>0</v>
      </c>
      <c r="IF215" s="334">
        <v>0</v>
      </c>
      <c r="IG215" s="334">
        <v>0</v>
      </c>
      <c r="IH215" s="334">
        <v>0</v>
      </c>
      <c r="IK215" s="334">
        <v>0</v>
      </c>
      <c r="IL215" s="334">
        <v>0</v>
      </c>
      <c r="IM215" s="334">
        <v>0</v>
      </c>
      <c r="IN215" s="334">
        <v>0</v>
      </c>
      <c r="IO215" s="334">
        <v>90</v>
      </c>
      <c r="IP215" s="334">
        <v>0</v>
      </c>
      <c r="IQ215" s="334">
        <v>40</v>
      </c>
      <c r="IR215" s="334">
        <v>30</v>
      </c>
      <c r="IS215" s="334">
        <v>450</v>
      </c>
      <c r="IT215" s="334">
        <v>20</v>
      </c>
      <c r="IU215" s="334">
        <v>20</v>
      </c>
      <c r="IV215" s="334">
        <v>0</v>
      </c>
      <c r="IW215" s="334">
        <v>0</v>
      </c>
      <c r="IX215" s="334">
        <v>0</v>
      </c>
      <c r="IY215" s="334">
        <v>0</v>
      </c>
      <c r="IZ215" s="334">
        <v>0</v>
      </c>
      <c r="JA215" s="334">
        <v>0</v>
      </c>
      <c r="JB215" s="334">
        <v>0</v>
      </c>
      <c r="JC215" s="334">
        <v>0</v>
      </c>
      <c r="JD215" s="334">
        <v>0</v>
      </c>
      <c r="JE215" s="334">
        <v>0</v>
      </c>
      <c r="JF215" s="334">
        <v>0</v>
      </c>
      <c r="JG215" s="334">
        <v>0</v>
      </c>
      <c r="JH215" s="334">
        <v>0</v>
      </c>
      <c r="JI215" s="334">
        <v>0</v>
      </c>
      <c r="JJ215" s="334">
        <v>0</v>
      </c>
      <c r="JK215" s="334">
        <v>0</v>
      </c>
      <c r="JL215" s="334">
        <v>0</v>
      </c>
      <c r="JM215" s="334">
        <v>0</v>
      </c>
      <c r="JN215" s="334">
        <v>0</v>
      </c>
      <c r="JO215" s="334">
        <v>0</v>
      </c>
      <c r="JR215" s="334">
        <v>0</v>
      </c>
      <c r="KA215" s="334">
        <v>0</v>
      </c>
      <c r="KB215" s="334">
        <v>0</v>
      </c>
      <c r="KC215" s="334">
        <v>0</v>
      </c>
      <c r="KD215" s="334">
        <v>0</v>
      </c>
      <c r="KE215" s="334">
        <v>0</v>
      </c>
      <c r="KF215" s="334">
        <v>0</v>
      </c>
      <c r="KG215" s="334">
        <v>0</v>
      </c>
      <c r="KJ215" s="334">
        <v>0</v>
      </c>
      <c r="KT215" s="334" t="s">
        <v>490</v>
      </c>
      <c r="KU215" s="334" t="s">
        <v>490</v>
      </c>
      <c r="KV215" s="334" t="s">
        <v>490</v>
      </c>
      <c r="KW215" s="334" t="s">
        <v>490</v>
      </c>
      <c r="KY215" s="334" t="s">
        <v>392</v>
      </c>
      <c r="KZ215" s="334">
        <v>120</v>
      </c>
      <c r="LA215" s="334" t="s">
        <v>606</v>
      </c>
      <c r="LB215" s="334" t="s">
        <v>409</v>
      </c>
      <c r="LE215" s="334" t="s">
        <v>409</v>
      </c>
      <c r="LH215" s="334" t="s">
        <v>409</v>
      </c>
      <c r="LK215" s="334" t="s">
        <v>409</v>
      </c>
      <c r="LN215" s="334" t="s">
        <v>392</v>
      </c>
      <c r="LO215" s="334">
        <v>150</v>
      </c>
      <c r="LP215" s="334" t="s">
        <v>506</v>
      </c>
      <c r="LQ215" s="334" t="s">
        <v>392</v>
      </c>
      <c r="LR215" s="334">
        <v>10</v>
      </c>
      <c r="LS215" s="334" t="s">
        <v>506</v>
      </c>
      <c r="LT215" s="334" t="s">
        <v>409</v>
      </c>
      <c r="LW215" s="334" t="s">
        <v>409</v>
      </c>
      <c r="LZ215" s="334" t="s">
        <v>409</v>
      </c>
      <c r="MC215" s="334" t="s">
        <v>409</v>
      </c>
      <c r="MF215" s="334" t="s">
        <v>409</v>
      </c>
      <c r="MI215" s="334" t="s">
        <v>409</v>
      </c>
      <c r="ML215" s="334" t="s">
        <v>409</v>
      </c>
      <c r="MO215" s="334" t="s">
        <v>409</v>
      </c>
      <c r="MR215" s="334" t="s">
        <v>517</v>
      </c>
      <c r="MT215" s="334" t="s">
        <v>411</v>
      </c>
      <c r="MU215" s="334" t="s">
        <v>411</v>
      </c>
      <c r="MV215" s="334" t="s">
        <v>411</v>
      </c>
      <c r="MW215" s="334" t="s">
        <v>465</v>
      </c>
      <c r="MX215" s="334" t="s">
        <v>465</v>
      </c>
      <c r="MY215" s="334" t="s">
        <v>411</v>
      </c>
      <c r="MZ215" s="334" t="s">
        <v>411</v>
      </c>
      <c r="NA215" s="334" t="s">
        <v>411</v>
      </c>
      <c r="NB215" s="334">
        <v>0</v>
      </c>
      <c r="ND215" s="334">
        <v>0</v>
      </c>
      <c r="NF215" s="334">
        <v>0</v>
      </c>
      <c r="NH215" s="334">
        <v>600</v>
      </c>
      <c r="NI215" s="334" t="s">
        <v>413</v>
      </c>
      <c r="NJ215" s="334">
        <v>50</v>
      </c>
      <c r="NK215" s="334" t="s">
        <v>466</v>
      </c>
      <c r="NL215" s="334">
        <v>0</v>
      </c>
      <c r="NN215" s="334">
        <v>0</v>
      </c>
      <c r="NP215" s="334" t="s">
        <v>423</v>
      </c>
      <c r="NQ215" s="334">
        <v>0</v>
      </c>
      <c r="NS215" s="334">
        <v>2</v>
      </c>
      <c r="NT215" s="334">
        <v>0</v>
      </c>
      <c r="NU215" s="334">
        <v>0</v>
      </c>
      <c r="NV215" s="334">
        <v>0</v>
      </c>
      <c r="NW215" s="334">
        <v>2</v>
      </c>
      <c r="NX215" s="334">
        <v>0</v>
      </c>
      <c r="NY215" s="334">
        <v>0</v>
      </c>
      <c r="NZ215" s="334">
        <v>0</v>
      </c>
      <c r="OA215" s="334">
        <v>0</v>
      </c>
      <c r="OB215" s="334">
        <v>0</v>
      </c>
      <c r="OC215" s="334">
        <v>0</v>
      </c>
      <c r="OD215" s="334">
        <v>0</v>
      </c>
      <c r="OE215" s="334">
        <v>0</v>
      </c>
      <c r="OF215" s="334">
        <v>0</v>
      </c>
      <c r="OG215" s="334">
        <v>0</v>
      </c>
      <c r="OH215" s="334">
        <v>0</v>
      </c>
      <c r="OI215" s="334">
        <v>0</v>
      </c>
      <c r="OJ215" s="334">
        <v>0</v>
      </c>
      <c r="OK215" s="334">
        <v>0</v>
      </c>
      <c r="OL215" s="334">
        <v>0</v>
      </c>
      <c r="OM215" s="334">
        <v>0</v>
      </c>
      <c r="ON215" s="334">
        <v>0</v>
      </c>
      <c r="OO215" s="334">
        <v>0</v>
      </c>
      <c r="OP215" s="334">
        <v>0</v>
      </c>
      <c r="OQ215" s="334">
        <v>0</v>
      </c>
      <c r="OR215" s="334">
        <v>0</v>
      </c>
      <c r="OS215" s="334">
        <v>0</v>
      </c>
      <c r="OT215" s="334">
        <v>0</v>
      </c>
      <c r="OU215" s="334">
        <v>0</v>
      </c>
      <c r="OV215" s="334">
        <v>0</v>
      </c>
      <c r="OW215" s="334">
        <v>0</v>
      </c>
      <c r="OX215" s="334">
        <v>0</v>
      </c>
      <c r="OY215" s="334">
        <v>0</v>
      </c>
      <c r="OZ215" s="334">
        <v>0</v>
      </c>
      <c r="PA215" s="334">
        <v>0</v>
      </c>
      <c r="PB215" s="334">
        <v>0</v>
      </c>
      <c r="PC215" s="334">
        <v>0</v>
      </c>
      <c r="PD215" s="334">
        <v>0</v>
      </c>
      <c r="PE215" s="334">
        <v>0</v>
      </c>
      <c r="PF215" s="334">
        <v>0</v>
      </c>
      <c r="PG215" s="334">
        <v>0</v>
      </c>
      <c r="PH215" s="334">
        <v>0</v>
      </c>
      <c r="PJ215" s="334" t="s">
        <v>12722</v>
      </c>
      <c r="PK215" s="334" t="s">
        <v>12723</v>
      </c>
      <c r="PL215" s="334" t="s">
        <v>12724</v>
      </c>
      <c r="PM215" s="334" t="s">
        <v>12725</v>
      </c>
      <c r="PN215" s="334">
        <v>451304</v>
      </c>
      <c r="PO215" s="334" t="s">
        <v>12726</v>
      </c>
      <c r="PP215" s="334" t="s">
        <v>12727</v>
      </c>
      <c r="PQ215" s="334">
        <v>116</v>
      </c>
      <c r="PS215" s="334">
        <v>-1</v>
      </c>
      <c r="PT215" s="334" t="s">
        <v>1043</v>
      </c>
      <c r="PU215" s="334" t="s">
        <v>1043</v>
      </c>
    </row>
    <row r="216" spans="1:437" s="239" customFormat="1" hidden="1" x14ac:dyDescent="0.25">
      <c r="A216" s="239">
        <v>111011315</v>
      </c>
      <c r="B216" s="239" t="s">
        <v>423</v>
      </c>
      <c r="C216" s="239" t="s">
        <v>12728</v>
      </c>
      <c r="D216" s="239" t="s">
        <v>384</v>
      </c>
      <c r="E216" s="239" t="s">
        <v>12729</v>
      </c>
      <c r="F216" s="239" t="s">
        <v>12730</v>
      </c>
      <c r="G216" s="239">
        <v>46224795</v>
      </c>
      <c r="H216" s="239" t="s">
        <v>12731</v>
      </c>
      <c r="I216" s="239" t="s">
        <v>12732</v>
      </c>
      <c r="J216" s="239" t="s">
        <v>421</v>
      </c>
      <c r="P216" s="239" t="s">
        <v>392</v>
      </c>
      <c r="Q216" s="239" t="s">
        <v>393</v>
      </c>
      <c r="R216" s="239">
        <v>1</v>
      </c>
      <c r="S216" s="239">
        <v>0</v>
      </c>
      <c r="T216" s="239">
        <v>0</v>
      </c>
      <c r="U216" s="239">
        <v>0</v>
      </c>
      <c r="V216" s="239">
        <v>0</v>
      </c>
      <c r="W216" s="239">
        <v>23</v>
      </c>
      <c r="X216" s="239">
        <v>0</v>
      </c>
      <c r="Y216" s="239">
        <v>0</v>
      </c>
      <c r="Z216" s="239">
        <v>4</v>
      </c>
      <c r="AA216" s="239">
        <v>0</v>
      </c>
      <c r="AB216" s="239">
        <v>0</v>
      </c>
      <c r="AC216" s="239">
        <v>4</v>
      </c>
      <c r="AD216" s="239">
        <v>0</v>
      </c>
      <c r="AE216" s="239">
        <v>0</v>
      </c>
      <c r="AF216" s="239">
        <v>0</v>
      </c>
      <c r="AG216" s="239">
        <v>0</v>
      </c>
      <c r="AH216" s="239">
        <v>0</v>
      </c>
      <c r="AI216" s="239">
        <v>0</v>
      </c>
      <c r="AJ216" s="239">
        <v>0</v>
      </c>
      <c r="AK216" s="239">
        <v>0</v>
      </c>
      <c r="AL216" s="239">
        <v>1</v>
      </c>
      <c r="AM216" s="239">
        <v>0</v>
      </c>
      <c r="AN216" s="239">
        <v>0</v>
      </c>
      <c r="AO216" s="239">
        <v>2</v>
      </c>
      <c r="AP216" s="239">
        <v>0</v>
      </c>
      <c r="AQ216" s="239">
        <v>0</v>
      </c>
      <c r="AR216" s="239" t="s">
        <v>394</v>
      </c>
      <c r="AS216" s="239" t="s">
        <v>648</v>
      </c>
      <c r="AT216" s="239">
        <v>0</v>
      </c>
      <c r="AU216" s="239">
        <v>0</v>
      </c>
      <c r="AV216" s="239">
        <v>1</v>
      </c>
      <c r="AW216" s="239">
        <v>1</v>
      </c>
      <c r="AX216" s="239">
        <v>0</v>
      </c>
      <c r="AY216" s="239">
        <v>0</v>
      </c>
      <c r="AZ216" s="239">
        <v>0</v>
      </c>
      <c r="BA216" s="239">
        <v>0</v>
      </c>
      <c r="BB216" s="239">
        <v>0</v>
      </c>
      <c r="BC216" s="239">
        <v>0</v>
      </c>
      <c r="BD216" s="239">
        <v>50</v>
      </c>
      <c r="BE216" s="239">
        <v>50</v>
      </c>
      <c r="BF216" s="239">
        <v>0</v>
      </c>
      <c r="BG216" s="239">
        <v>0</v>
      </c>
      <c r="BH216" s="239">
        <v>0</v>
      </c>
      <c r="BI216" s="239">
        <v>0</v>
      </c>
      <c r="BJ216" s="239" t="s">
        <v>392</v>
      </c>
      <c r="BK216" s="239">
        <v>12</v>
      </c>
      <c r="BL216" s="239">
        <v>3</v>
      </c>
      <c r="BN216" s="401">
        <v>23</v>
      </c>
      <c r="BO216" s="408">
        <v>4</v>
      </c>
      <c r="BP216" s="401">
        <v>21</v>
      </c>
      <c r="BQ216" s="401">
        <v>0</v>
      </c>
      <c r="BR216" s="401">
        <v>2</v>
      </c>
      <c r="BS216" s="408">
        <v>4</v>
      </c>
      <c r="BT216" s="408">
        <v>0</v>
      </c>
      <c r="BU216" s="408">
        <v>0</v>
      </c>
      <c r="BV216" s="239">
        <v>100</v>
      </c>
      <c r="BW216" s="239">
        <v>0</v>
      </c>
      <c r="BX216" s="239">
        <v>0</v>
      </c>
      <c r="BY216" s="239">
        <v>6</v>
      </c>
      <c r="BZ216" s="239">
        <v>0</v>
      </c>
      <c r="CA216" s="239">
        <v>0</v>
      </c>
      <c r="CB216" s="239">
        <v>240</v>
      </c>
      <c r="CC216" s="239">
        <v>0</v>
      </c>
      <c r="CD216" s="239">
        <v>0</v>
      </c>
      <c r="CE216" s="239">
        <v>550</v>
      </c>
      <c r="CF216" s="239">
        <v>6</v>
      </c>
      <c r="CG216" s="239">
        <v>0</v>
      </c>
      <c r="CH216" s="239">
        <v>0</v>
      </c>
      <c r="CI216" s="239">
        <v>8</v>
      </c>
      <c r="CJ216" s="239">
        <v>9</v>
      </c>
      <c r="CK216" s="239">
        <v>0</v>
      </c>
      <c r="CL216" s="239">
        <v>0</v>
      </c>
      <c r="CM216" s="239">
        <v>5</v>
      </c>
      <c r="CN216" s="239">
        <v>0</v>
      </c>
      <c r="CO216" s="239">
        <v>0</v>
      </c>
      <c r="CP216" s="239">
        <v>0</v>
      </c>
      <c r="CQ216" s="239">
        <v>0</v>
      </c>
      <c r="CR216" s="239">
        <v>0</v>
      </c>
      <c r="CS216" s="239">
        <v>0</v>
      </c>
      <c r="CT216" s="239">
        <v>2</v>
      </c>
      <c r="CU216" s="239">
        <v>4</v>
      </c>
      <c r="CV216" s="239">
        <v>0</v>
      </c>
      <c r="CW216" s="239">
        <v>0</v>
      </c>
      <c r="CX216" s="239">
        <v>0</v>
      </c>
      <c r="CY216" s="239">
        <v>0</v>
      </c>
      <c r="CZ216" s="239">
        <v>0</v>
      </c>
      <c r="DA216" s="239">
        <v>0</v>
      </c>
      <c r="DB216" s="239">
        <v>0</v>
      </c>
      <c r="DC216" s="239">
        <v>0</v>
      </c>
      <c r="DD216" s="239">
        <v>0</v>
      </c>
      <c r="DE216" s="239">
        <v>0</v>
      </c>
      <c r="DF216" s="239">
        <v>0</v>
      </c>
      <c r="DG216" s="239">
        <v>0</v>
      </c>
      <c r="DH216" s="239" t="s">
        <v>1880</v>
      </c>
      <c r="EM216" s="239">
        <v>0</v>
      </c>
      <c r="EN216" s="239">
        <v>0</v>
      </c>
      <c r="EO216" s="239">
        <v>0</v>
      </c>
      <c r="EP216" s="239">
        <v>0</v>
      </c>
      <c r="EQ216" s="239">
        <v>100</v>
      </c>
      <c r="ER216" s="239">
        <v>0</v>
      </c>
      <c r="ES216" s="239">
        <v>0</v>
      </c>
      <c r="ET216" s="239">
        <v>0</v>
      </c>
      <c r="EV216" s="239">
        <v>0</v>
      </c>
      <c r="EW216" s="239">
        <v>0</v>
      </c>
      <c r="EX216" s="239">
        <v>0</v>
      </c>
      <c r="EY216" s="239">
        <v>0</v>
      </c>
      <c r="EZ216" s="239">
        <v>0</v>
      </c>
      <c r="FA216" s="239">
        <v>0</v>
      </c>
      <c r="FB216" s="239">
        <v>0</v>
      </c>
      <c r="FD216" s="239">
        <v>100</v>
      </c>
      <c r="FE216" s="239">
        <v>0</v>
      </c>
      <c r="FF216" s="239" t="s">
        <v>392</v>
      </c>
      <c r="FG216" s="239">
        <v>43</v>
      </c>
      <c r="FH216" s="239">
        <v>0</v>
      </c>
      <c r="FI216" s="239">
        <v>0</v>
      </c>
      <c r="FJ216" s="239">
        <v>2</v>
      </c>
      <c r="FK216" s="239">
        <v>0</v>
      </c>
      <c r="FL216" s="239">
        <v>0</v>
      </c>
      <c r="FM216" s="239">
        <v>3</v>
      </c>
      <c r="FN216" s="239">
        <v>0</v>
      </c>
      <c r="FO216" s="239">
        <v>0</v>
      </c>
      <c r="FP216" s="239">
        <v>0</v>
      </c>
      <c r="FQ216" s="239">
        <v>0</v>
      </c>
      <c r="FR216" s="239">
        <v>0</v>
      </c>
      <c r="FS216" s="239">
        <v>3</v>
      </c>
      <c r="FT216" s="239">
        <v>0</v>
      </c>
      <c r="FU216" s="239">
        <v>0</v>
      </c>
      <c r="FV216" s="239" t="s">
        <v>734</v>
      </c>
      <c r="FW216" s="239">
        <v>0</v>
      </c>
      <c r="FX216" s="239">
        <v>0</v>
      </c>
      <c r="FY216" s="239">
        <v>0</v>
      </c>
      <c r="FZ216" s="239">
        <v>1</v>
      </c>
      <c r="GA216" s="239">
        <v>0</v>
      </c>
      <c r="GB216" s="239">
        <v>0</v>
      </c>
      <c r="GC216" s="239">
        <v>0</v>
      </c>
      <c r="GD216" s="239">
        <v>0</v>
      </c>
      <c r="GE216" s="239">
        <v>100</v>
      </c>
      <c r="GF216" s="239">
        <v>0</v>
      </c>
      <c r="GH216" s="239" t="s">
        <v>392</v>
      </c>
      <c r="GI216" s="239">
        <v>5</v>
      </c>
      <c r="GJ216" s="239">
        <v>12</v>
      </c>
      <c r="GL216" s="239">
        <v>50</v>
      </c>
      <c r="GM216" s="239">
        <v>10</v>
      </c>
      <c r="GN216" s="239">
        <v>40</v>
      </c>
      <c r="GO216" s="239">
        <v>0</v>
      </c>
      <c r="GP216" s="239">
        <v>8</v>
      </c>
      <c r="GQ216" s="239">
        <v>0</v>
      </c>
      <c r="GR216" s="239">
        <v>24</v>
      </c>
      <c r="GS216" s="239">
        <v>240</v>
      </c>
      <c r="GT216" s="239">
        <v>100</v>
      </c>
      <c r="GU216" s="239">
        <v>0</v>
      </c>
      <c r="GV216" s="239">
        <v>0</v>
      </c>
      <c r="GW216" s="239">
        <v>4</v>
      </c>
      <c r="GX216" s="239">
        <v>0</v>
      </c>
      <c r="GY216" s="239">
        <v>0</v>
      </c>
      <c r="GZ216" s="239">
        <v>32</v>
      </c>
      <c r="HA216" s="239">
        <v>0</v>
      </c>
      <c r="HB216" s="239">
        <v>0</v>
      </c>
      <c r="HC216" s="239">
        <v>0</v>
      </c>
      <c r="HD216" s="239" t="s">
        <v>12733</v>
      </c>
      <c r="HE216" s="239" t="s">
        <v>423</v>
      </c>
      <c r="HF216" s="239" t="s">
        <v>423</v>
      </c>
      <c r="HG216" s="239" t="s">
        <v>423</v>
      </c>
      <c r="HH216" s="239">
        <v>20</v>
      </c>
      <c r="HI216" s="239">
        <v>0</v>
      </c>
      <c r="HJ216" s="239">
        <v>0</v>
      </c>
      <c r="HK216" s="239">
        <v>0</v>
      </c>
      <c r="HL216" s="239">
        <v>0</v>
      </c>
      <c r="HM216" s="239">
        <v>0</v>
      </c>
      <c r="HN216" s="239">
        <v>0</v>
      </c>
      <c r="HO216" s="239">
        <v>18</v>
      </c>
      <c r="HP216" s="239">
        <v>0</v>
      </c>
      <c r="HQ216" s="239">
        <v>0</v>
      </c>
      <c r="HR216" s="239">
        <v>0</v>
      </c>
      <c r="HS216" s="239">
        <v>0</v>
      </c>
      <c r="HT216" s="239">
        <v>0</v>
      </c>
      <c r="HU216" s="239">
        <v>0</v>
      </c>
      <c r="HV216" s="239">
        <v>0</v>
      </c>
      <c r="HW216" s="239">
        <v>0</v>
      </c>
      <c r="HX216" s="239">
        <v>0</v>
      </c>
      <c r="HY216" s="239">
        <v>0</v>
      </c>
      <c r="HZ216" s="239">
        <v>100</v>
      </c>
      <c r="IA216" s="239">
        <v>0</v>
      </c>
      <c r="IB216" s="239">
        <v>0</v>
      </c>
      <c r="IC216" s="239">
        <v>0</v>
      </c>
      <c r="ID216" s="239">
        <v>0</v>
      </c>
      <c r="IE216" s="239">
        <v>0</v>
      </c>
      <c r="IF216" s="239">
        <v>0</v>
      </c>
      <c r="IG216" s="239">
        <v>0</v>
      </c>
      <c r="IH216" s="239">
        <v>0</v>
      </c>
      <c r="IJ216" s="239">
        <v>100</v>
      </c>
      <c r="IK216" s="239">
        <v>0</v>
      </c>
      <c r="IL216" s="239">
        <v>0</v>
      </c>
      <c r="IM216" s="239">
        <v>0</v>
      </c>
      <c r="IN216" s="239">
        <v>7</v>
      </c>
      <c r="IO216" s="239">
        <v>14</v>
      </c>
      <c r="IP216" s="239">
        <v>0</v>
      </c>
      <c r="IQ216" s="239">
        <v>10</v>
      </c>
      <c r="IR216" s="239">
        <v>0</v>
      </c>
      <c r="IS216" s="239">
        <v>15</v>
      </c>
      <c r="IT216" s="239">
        <v>0</v>
      </c>
      <c r="IU216" s="239">
        <v>5</v>
      </c>
      <c r="IV216" s="239">
        <v>0</v>
      </c>
      <c r="IW216" s="239">
        <v>0</v>
      </c>
      <c r="IX216" s="239">
        <v>0</v>
      </c>
      <c r="IY216" s="239">
        <v>0</v>
      </c>
      <c r="IZ216" s="239">
        <v>0</v>
      </c>
      <c r="JA216" s="239">
        <v>0</v>
      </c>
      <c r="JB216" s="239">
        <v>0</v>
      </c>
      <c r="JC216" s="239">
        <v>0</v>
      </c>
      <c r="JD216" s="239">
        <v>0</v>
      </c>
      <c r="JE216" s="239">
        <v>0</v>
      </c>
      <c r="JF216" s="239">
        <v>0</v>
      </c>
      <c r="JG216" s="239">
        <v>0</v>
      </c>
      <c r="JH216" s="239">
        <v>0</v>
      </c>
      <c r="JI216" s="239">
        <v>0</v>
      </c>
      <c r="JJ216" s="239">
        <v>0</v>
      </c>
      <c r="JK216" s="239">
        <v>0</v>
      </c>
      <c r="JL216" s="239">
        <v>0</v>
      </c>
      <c r="JM216" s="239">
        <v>0</v>
      </c>
      <c r="JN216" s="239">
        <v>0</v>
      </c>
      <c r="JO216" s="239">
        <v>0</v>
      </c>
      <c r="JR216" s="239">
        <v>0</v>
      </c>
      <c r="KA216" s="239">
        <v>0</v>
      </c>
      <c r="KB216" s="239">
        <v>0</v>
      </c>
      <c r="KC216" s="239">
        <v>0</v>
      </c>
      <c r="KD216" s="239">
        <v>0</v>
      </c>
      <c r="KE216" s="239">
        <v>0</v>
      </c>
      <c r="KF216" s="239">
        <v>0</v>
      </c>
      <c r="KG216" s="239">
        <v>0</v>
      </c>
      <c r="KJ216" s="239">
        <v>0</v>
      </c>
      <c r="KT216" s="239" t="s">
        <v>456</v>
      </c>
      <c r="KU216" s="239" t="s">
        <v>456</v>
      </c>
      <c r="KV216" s="239" t="s">
        <v>456</v>
      </c>
      <c r="KW216" s="239" t="s">
        <v>456</v>
      </c>
      <c r="KY216" s="239" t="s">
        <v>392</v>
      </c>
      <c r="KZ216" s="239">
        <v>40</v>
      </c>
      <c r="LA216" s="239" t="s">
        <v>404</v>
      </c>
      <c r="LB216" s="239" t="s">
        <v>409</v>
      </c>
      <c r="LE216" s="239" t="s">
        <v>409</v>
      </c>
      <c r="LH216" s="239" t="s">
        <v>409</v>
      </c>
      <c r="LK216" s="239" t="s">
        <v>409</v>
      </c>
      <c r="LN216" s="239" t="s">
        <v>392</v>
      </c>
      <c r="LO216" s="239">
        <v>50</v>
      </c>
      <c r="LP216" s="239" t="s">
        <v>506</v>
      </c>
      <c r="LQ216" s="239" t="s">
        <v>392</v>
      </c>
      <c r="LR216" s="239">
        <v>6</v>
      </c>
      <c r="LS216" s="239" t="s">
        <v>506</v>
      </c>
      <c r="LT216" s="239" t="s">
        <v>409</v>
      </c>
      <c r="LW216" s="239" t="s">
        <v>409</v>
      </c>
      <c r="LZ216" s="239" t="s">
        <v>409</v>
      </c>
      <c r="MC216" s="239" t="s">
        <v>409</v>
      </c>
      <c r="MF216" s="239" t="s">
        <v>409</v>
      </c>
      <c r="MI216" s="239" t="s">
        <v>409</v>
      </c>
      <c r="ML216" s="239" t="s">
        <v>409</v>
      </c>
      <c r="MO216" s="239" t="s">
        <v>409</v>
      </c>
      <c r="MR216" s="239" t="s">
        <v>410</v>
      </c>
      <c r="MT216" s="239" t="s">
        <v>411</v>
      </c>
      <c r="MU216" s="239" t="s">
        <v>411</v>
      </c>
      <c r="MV216" s="239" t="s">
        <v>411</v>
      </c>
      <c r="MW216" s="239" t="s">
        <v>465</v>
      </c>
      <c r="MX216" s="239" t="s">
        <v>411</v>
      </c>
      <c r="MY216" s="239" t="s">
        <v>411</v>
      </c>
      <c r="MZ216" s="239" t="s">
        <v>411</v>
      </c>
      <c r="NA216" s="239" t="s">
        <v>411</v>
      </c>
      <c r="NB216" s="239">
        <v>0</v>
      </c>
      <c r="ND216" s="239">
        <v>0</v>
      </c>
      <c r="NF216" s="239">
        <v>0</v>
      </c>
      <c r="NH216" s="239">
        <v>20</v>
      </c>
      <c r="NI216" s="239" t="s">
        <v>413</v>
      </c>
      <c r="NJ216" s="239">
        <v>0</v>
      </c>
      <c r="NL216" s="239">
        <v>0</v>
      </c>
      <c r="NN216" s="239">
        <v>0</v>
      </c>
      <c r="NP216" s="239" t="s">
        <v>423</v>
      </c>
      <c r="NQ216" s="239">
        <v>7</v>
      </c>
      <c r="NR216" s="239" t="s">
        <v>651</v>
      </c>
      <c r="NS216" s="239">
        <v>1</v>
      </c>
      <c r="NT216" s="239">
        <v>0</v>
      </c>
      <c r="NU216" s="239">
        <v>1</v>
      </c>
      <c r="NV216" s="239">
        <v>0</v>
      </c>
      <c r="NW216" s="239">
        <v>2</v>
      </c>
      <c r="NX216" s="239">
        <v>0</v>
      </c>
      <c r="NY216" s="239">
        <v>1</v>
      </c>
      <c r="NZ216" s="239">
        <v>0</v>
      </c>
      <c r="OA216" s="239">
        <v>1</v>
      </c>
      <c r="OB216" s="239">
        <v>0</v>
      </c>
      <c r="OC216" s="239">
        <v>2</v>
      </c>
      <c r="OD216" s="239">
        <v>0</v>
      </c>
      <c r="OE216" s="239">
        <v>1</v>
      </c>
      <c r="OF216" s="239">
        <v>0</v>
      </c>
      <c r="OG216" s="239">
        <v>1</v>
      </c>
      <c r="OH216" s="239">
        <v>0</v>
      </c>
      <c r="OI216" s="239">
        <v>2</v>
      </c>
      <c r="OJ216" s="239">
        <v>0</v>
      </c>
      <c r="OK216" s="239">
        <v>1</v>
      </c>
      <c r="OL216" s="239">
        <v>0</v>
      </c>
      <c r="OM216" s="239">
        <v>1</v>
      </c>
      <c r="ON216" s="239">
        <v>0</v>
      </c>
      <c r="OO216" s="239">
        <v>2</v>
      </c>
      <c r="OP216" s="239">
        <v>0</v>
      </c>
      <c r="OQ216" s="239">
        <v>1</v>
      </c>
      <c r="OR216" s="239">
        <v>0</v>
      </c>
      <c r="OS216" s="239">
        <v>1</v>
      </c>
      <c r="OT216" s="239">
        <v>0</v>
      </c>
      <c r="OU216" s="239">
        <v>2</v>
      </c>
      <c r="OV216" s="239">
        <v>0</v>
      </c>
      <c r="OW216" s="239">
        <v>1</v>
      </c>
      <c r="OX216" s="239">
        <v>0</v>
      </c>
      <c r="OY216" s="239">
        <v>1</v>
      </c>
      <c r="OZ216" s="239">
        <v>0</v>
      </c>
      <c r="PA216" s="239">
        <v>2</v>
      </c>
      <c r="PB216" s="239">
        <v>0</v>
      </c>
      <c r="PC216" s="239">
        <v>0</v>
      </c>
      <c r="PD216" s="239">
        <v>0</v>
      </c>
      <c r="PE216" s="239">
        <v>0</v>
      </c>
      <c r="PF216" s="239">
        <v>0</v>
      </c>
      <c r="PG216" s="239">
        <v>0</v>
      </c>
      <c r="PH216" s="239">
        <v>0</v>
      </c>
      <c r="PJ216" s="239" t="s">
        <v>423</v>
      </c>
      <c r="PK216" s="239" t="s">
        <v>12734</v>
      </c>
      <c r="PL216" s="239" t="s">
        <v>12735</v>
      </c>
      <c r="PM216" s="239" t="s">
        <v>12736</v>
      </c>
      <c r="PN216" s="239">
        <v>452521</v>
      </c>
      <c r="PO216" s="239" t="s">
        <v>12737</v>
      </c>
      <c r="PP216" s="239" t="s">
        <v>12738</v>
      </c>
      <c r="PQ216" s="239">
        <v>117</v>
      </c>
      <c r="PS216" s="239">
        <v>-1</v>
      </c>
      <c r="PT216" s="239" t="s">
        <v>1043</v>
      </c>
      <c r="PU216" s="239" t="s">
        <v>1043</v>
      </c>
    </row>
    <row r="217" spans="1:437" s="239" customFormat="1" hidden="1" x14ac:dyDescent="0.25">
      <c r="A217" s="239">
        <v>111010384</v>
      </c>
      <c r="B217" s="239" t="s">
        <v>423</v>
      </c>
      <c r="C217" s="239" t="s">
        <v>12739</v>
      </c>
      <c r="D217" s="239" t="s">
        <v>384</v>
      </c>
      <c r="E217" s="239" t="s">
        <v>12740</v>
      </c>
      <c r="F217" s="239" t="s">
        <v>12741</v>
      </c>
      <c r="G217" s="239">
        <v>33472641</v>
      </c>
      <c r="H217" s="239" t="s">
        <v>12742</v>
      </c>
      <c r="I217" s="239" t="s">
        <v>12743</v>
      </c>
      <c r="J217" s="239" t="s">
        <v>421</v>
      </c>
      <c r="P217" s="239" t="s">
        <v>392</v>
      </c>
      <c r="Q217" s="239" t="s">
        <v>393</v>
      </c>
      <c r="R217" s="239">
        <v>1</v>
      </c>
      <c r="S217" s="239">
        <v>0</v>
      </c>
      <c r="T217" s="239">
        <v>0</v>
      </c>
      <c r="U217" s="239">
        <v>0</v>
      </c>
      <c r="V217" s="239">
        <v>0</v>
      </c>
      <c r="W217" s="239">
        <v>140</v>
      </c>
      <c r="X217" s="239">
        <v>0</v>
      </c>
      <c r="Y217" s="239">
        <v>0</v>
      </c>
      <c r="Z217" s="239">
        <v>20</v>
      </c>
      <c r="AA217" s="239">
        <v>0</v>
      </c>
      <c r="AB217" s="239">
        <v>0</v>
      </c>
      <c r="AC217" s="239">
        <v>20</v>
      </c>
      <c r="AD217" s="239">
        <v>0</v>
      </c>
      <c r="AE217" s="239">
        <v>0</v>
      </c>
      <c r="AF217" s="239">
        <v>0</v>
      </c>
      <c r="AG217" s="239">
        <v>0</v>
      </c>
      <c r="AH217" s="239">
        <v>0</v>
      </c>
      <c r="AI217" s="239">
        <v>0</v>
      </c>
      <c r="AJ217" s="239">
        <v>0</v>
      </c>
      <c r="AK217" s="239">
        <v>0</v>
      </c>
      <c r="AL217" s="239">
        <v>5</v>
      </c>
      <c r="AM217" s="239">
        <v>0</v>
      </c>
      <c r="AN217" s="239">
        <v>0</v>
      </c>
      <c r="AO217" s="239">
        <v>0</v>
      </c>
      <c r="AP217" s="239">
        <v>0</v>
      </c>
      <c r="AQ217" s="239">
        <v>0</v>
      </c>
      <c r="AR217" s="239" t="s">
        <v>394</v>
      </c>
      <c r="AS217" s="239" t="s">
        <v>716</v>
      </c>
      <c r="AT217" s="239">
        <v>0</v>
      </c>
      <c r="AU217" s="239">
        <v>1</v>
      </c>
      <c r="AV217" s="239">
        <v>0</v>
      </c>
      <c r="AW217" s="239">
        <v>0</v>
      </c>
      <c r="AX217" s="239">
        <v>0</v>
      </c>
      <c r="AY217" s="239">
        <v>0</v>
      </c>
      <c r="AZ217" s="239">
        <v>0</v>
      </c>
      <c r="BA217" s="239">
        <v>0</v>
      </c>
      <c r="BB217" s="239">
        <v>0</v>
      </c>
      <c r="BC217" s="239">
        <v>100</v>
      </c>
      <c r="BD217" s="239">
        <v>0</v>
      </c>
      <c r="BE217" s="239">
        <v>0</v>
      </c>
      <c r="BF217" s="239">
        <v>0</v>
      </c>
      <c r="BG217" s="239">
        <v>0</v>
      </c>
      <c r="BH217" s="239">
        <v>0</v>
      </c>
      <c r="BI217" s="239">
        <v>0</v>
      </c>
      <c r="BJ217" s="239" t="s">
        <v>392</v>
      </c>
      <c r="BK217" s="239">
        <v>12</v>
      </c>
      <c r="BL217" s="239">
        <v>3</v>
      </c>
      <c r="BN217" s="401">
        <v>140</v>
      </c>
      <c r="BO217" s="408">
        <v>20</v>
      </c>
      <c r="BP217" s="401">
        <v>140</v>
      </c>
      <c r="BQ217" s="401">
        <v>0</v>
      </c>
      <c r="BR217" s="401">
        <v>0</v>
      </c>
      <c r="BS217" s="408">
        <v>20</v>
      </c>
      <c r="BT217" s="408">
        <v>0</v>
      </c>
      <c r="BU217" s="408">
        <v>0</v>
      </c>
      <c r="BV217" s="239">
        <v>0</v>
      </c>
      <c r="BW217" s="239">
        <v>100</v>
      </c>
      <c r="BX217" s="239">
        <v>0</v>
      </c>
      <c r="BY217" s="239">
        <v>6</v>
      </c>
      <c r="BZ217" s="239">
        <v>0</v>
      </c>
      <c r="CA217" s="239">
        <v>0</v>
      </c>
      <c r="CB217" s="239">
        <v>240</v>
      </c>
      <c r="CC217" s="239">
        <v>0</v>
      </c>
      <c r="CD217" s="239">
        <v>0</v>
      </c>
      <c r="CE217" s="239">
        <v>550</v>
      </c>
      <c r="CF217" s="239">
        <v>4</v>
      </c>
      <c r="CG217" s="239">
        <v>0</v>
      </c>
      <c r="CH217" s="239">
        <v>0</v>
      </c>
      <c r="CI217" s="239">
        <v>8</v>
      </c>
      <c r="CJ217" s="239">
        <v>80</v>
      </c>
      <c r="CK217" s="239">
        <v>0</v>
      </c>
      <c r="CL217" s="239">
        <v>0</v>
      </c>
      <c r="CM217" s="239">
        <v>12</v>
      </c>
      <c r="CN217" s="239">
        <v>0</v>
      </c>
      <c r="CO217" s="239">
        <v>0</v>
      </c>
      <c r="CP217" s="239">
        <v>0</v>
      </c>
      <c r="CQ217" s="239">
        <v>0</v>
      </c>
      <c r="CR217" s="239">
        <v>0</v>
      </c>
      <c r="CS217" s="239">
        <v>0</v>
      </c>
      <c r="CT217" s="239">
        <v>2</v>
      </c>
      <c r="CU217" s="239">
        <v>3</v>
      </c>
      <c r="CV217" s="239">
        <v>0</v>
      </c>
      <c r="CW217" s="239">
        <v>0</v>
      </c>
      <c r="CX217" s="239">
        <v>0</v>
      </c>
      <c r="CY217" s="239">
        <v>0</v>
      </c>
      <c r="CZ217" s="239">
        <v>0</v>
      </c>
      <c r="DA217" s="239">
        <v>0</v>
      </c>
      <c r="DB217" s="239">
        <v>0</v>
      </c>
      <c r="DC217" s="239">
        <v>0</v>
      </c>
      <c r="DD217" s="239">
        <v>0</v>
      </c>
      <c r="DE217" s="239">
        <v>0</v>
      </c>
      <c r="DF217" s="239">
        <v>0</v>
      </c>
      <c r="DG217" s="239">
        <v>0</v>
      </c>
      <c r="DH217" s="239" t="s">
        <v>1880</v>
      </c>
      <c r="EM217" s="239">
        <v>0</v>
      </c>
      <c r="EN217" s="239">
        <v>0</v>
      </c>
      <c r="EO217" s="239">
        <v>0</v>
      </c>
      <c r="EP217" s="239">
        <v>0</v>
      </c>
      <c r="EQ217" s="239">
        <v>100</v>
      </c>
      <c r="ER217" s="239">
        <v>0</v>
      </c>
      <c r="ES217" s="239">
        <v>0</v>
      </c>
      <c r="ET217" s="239">
        <v>0</v>
      </c>
      <c r="EV217" s="239">
        <v>0</v>
      </c>
      <c r="EW217" s="239">
        <v>0</v>
      </c>
      <c r="EX217" s="239">
        <v>0</v>
      </c>
      <c r="EY217" s="239">
        <v>0</v>
      </c>
      <c r="EZ217" s="239">
        <v>0</v>
      </c>
      <c r="FA217" s="239">
        <v>0</v>
      </c>
      <c r="FB217" s="239">
        <v>0</v>
      </c>
      <c r="FD217" s="239">
        <v>100</v>
      </c>
      <c r="FE217" s="239">
        <v>0</v>
      </c>
      <c r="FF217" s="239" t="s">
        <v>392</v>
      </c>
      <c r="FG217" s="239">
        <v>550</v>
      </c>
      <c r="FH217" s="239">
        <v>0</v>
      </c>
      <c r="FI217" s="239">
        <v>0</v>
      </c>
      <c r="FJ217" s="239">
        <v>50</v>
      </c>
      <c r="FK217" s="239">
        <v>0</v>
      </c>
      <c r="FL217" s="239">
        <v>0</v>
      </c>
      <c r="FM217" s="239">
        <v>0</v>
      </c>
      <c r="FN217" s="239">
        <v>0</v>
      </c>
      <c r="FO217" s="239">
        <v>0</v>
      </c>
      <c r="FP217" s="239">
        <v>0</v>
      </c>
      <c r="FQ217" s="239">
        <v>0</v>
      </c>
      <c r="FR217" s="239">
        <v>0</v>
      </c>
      <c r="FS217" s="239">
        <v>12</v>
      </c>
      <c r="FT217" s="239">
        <v>0</v>
      </c>
      <c r="FU217" s="239">
        <v>0</v>
      </c>
      <c r="FV217" s="239" t="s">
        <v>434</v>
      </c>
      <c r="FW217" s="239">
        <v>1</v>
      </c>
      <c r="FX217" s="239">
        <v>0</v>
      </c>
      <c r="FY217" s="239">
        <v>0</v>
      </c>
      <c r="FZ217" s="239">
        <v>0</v>
      </c>
      <c r="GA217" s="239">
        <v>0</v>
      </c>
      <c r="GB217" s="239">
        <v>100</v>
      </c>
      <c r="GC217" s="239">
        <v>0</v>
      </c>
      <c r="GD217" s="239">
        <v>0</v>
      </c>
      <c r="GE217" s="239">
        <v>0</v>
      </c>
      <c r="GF217" s="239">
        <v>0</v>
      </c>
      <c r="GH217" s="239" t="s">
        <v>409</v>
      </c>
      <c r="GK217" s="239" t="s">
        <v>423</v>
      </c>
      <c r="GL217" s="239">
        <v>520</v>
      </c>
      <c r="GM217" s="239">
        <v>50</v>
      </c>
      <c r="GN217" s="239">
        <v>490</v>
      </c>
      <c r="GO217" s="239">
        <v>0</v>
      </c>
      <c r="GP217" s="239">
        <v>40</v>
      </c>
      <c r="GQ217" s="239">
        <v>0</v>
      </c>
      <c r="GR217" s="239">
        <v>250</v>
      </c>
      <c r="GS217" s="239">
        <v>250</v>
      </c>
      <c r="GT217" s="239">
        <v>100</v>
      </c>
      <c r="GU217" s="239">
        <v>0</v>
      </c>
      <c r="GV217" s="239">
        <v>0</v>
      </c>
      <c r="GW217" s="239">
        <v>3</v>
      </c>
      <c r="GX217" s="239">
        <v>0</v>
      </c>
      <c r="GY217" s="239">
        <v>0</v>
      </c>
      <c r="GZ217" s="239">
        <v>30</v>
      </c>
      <c r="HA217" s="239">
        <v>0</v>
      </c>
      <c r="HB217" s="239">
        <v>0</v>
      </c>
      <c r="HC217" s="239">
        <v>0</v>
      </c>
      <c r="HD217" s="239" t="s">
        <v>12744</v>
      </c>
      <c r="HE217" s="239" t="s">
        <v>423</v>
      </c>
      <c r="HF217" s="239" t="s">
        <v>423</v>
      </c>
      <c r="HG217" s="239" t="s">
        <v>423</v>
      </c>
      <c r="HH217" s="239">
        <v>200</v>
      </c>
      <c r="HI217" s="239">
        <v>0</v>
      </c>
      <c r="HJ217" s="239">
        <v>0</v>
      </c>
      <c r="HK217" s="239">
        <v>0</v>
      </c>
      <c r="HL217" s="239">
        <v>40</v>
      </c>
      <c r="HM217" s="239">
        <v>0</v>
      </c>
      <c r="HN217" s="239">
        <v>0</v>
      </c>
      <c r="HO217" s="239">
        <v>30</v>
      </c>
      <c r="HP217" s="239">
        <v>0</v>
      </c>
      <c r="HQ217" s="239">
        <v>0</v>
      </c>
      <c r="HR217" s="239">
        <v>0</v>
      </c>
      <c r="HS217" s="239">
        <v>0</v>
      </c>
      <c r="HT217" s="239">
        <v>0</v>
      </c>
      <c r="HU217" s="239">
        <v>0</v>
      </c>
      <c r="HV217" s="239">
        <v>0</v>
      </c>
      <c r="HW217" s="239">
        <v>0</v>
      </c>
      <c r="HX217" s="239">
        <v>0</v>
      </c>
      <c r="HY217" s="239">
        <v>0</v>
      </c>
      <c r="HZ217" s="239">
        <v>0</v>
      </c>
      <c r="IA217" s="239">
        <v>100</v>
      </c>
      <c r="IB217" s="239">
        <v>0</v>
      </c>
      <c r="IC217" s="239">
        <v>0</v>
      </c>
      <c r="ID217" s="239">
        <v>0</v>
      </c>
      <c r="IE217" s="239">
        <v>0</v>
      </c>
      <c r="IF217" s="239">
        <v>0</v>
      </c>
      <c r="IG217" s="239">
        <v>0</v>
      </c>
      <c r="IH217" s="239">
        <v>0</v>
      </c>
      <c r="IJ217" s="239">
        <v>100</v>
      </c>
      <c r="IK217" s="239">
        <v>0</v>
      </c>
      <c r="IL217" s="239">
        <v>0</v>
      </c>
      <c r="IM217" s="239">
        <v>0</v>
      </c>
      <c r="IN217" s="239">
        <v>30</v>
      </c>
      <c r="IO217" s="239">
        <v>585</v>
      </c>
      <c r="IP217" s="239">
        <v>0</v>
      </c>
      <c r="IQ217" s="239">
        <v>0</v>
      </c>
      <c r="IR217" s="239">
        <v>0</v>
      </c>
      <c r="IS217" s="239">
        <v>800</v>
      </c>
      <c r="IT217" s="239">
        <v>30</v>
      </c>
      <c r="IU217" s="239">
        <v>70</v>
      </c>
      <c r="IV217" s="239">
        <v>0</v>
      </c>
      <c r="IW217" s="239">
        <v>0</v>
      </c>
      <c r="IX217" s="239">
        <v>0</v>
      </c>
      <c r="IY217" s="239">
        <v>0</v>
      </c>
      <c r="IZ217" s="239">
        <v>0</v>
      </c>
      <c r="JA217" s="239">
        <v>0</v>
      </c>
      <c r="JB217" s="239">
        <v>0</v>
      </c>
      <c r="JC217" s="239">
        <v>0</v>
      </c>
      <c r="JD217" s="239">
        <v>0</v>
      </c>
      <c r="JE217" s="239">
        <v>0</v>
      </c>
      <c r="JF217" s="239">
        <v>0</v>
      </c>
      <c r="JG217" s="239">
        <v>0</v>
      </c>
      <c r="JH217" s="239">
        <v>0</v>
      </c>
      <c r="JI217" s="239">
        <v>0</v>
      </c>
      <c r="JJ217" s="239">
        <v>0</v>
      </c>
      <c r="JK217" s="239">
        <v>0</v>
      </c>
      <c r="JL217" s="239">
        <v>0</v>
      </c>
      <c r="JM217" s="239">
        <v>0</v>
      </c>
      <c r="JN217" s="239">
        <v>0</v>
      </c>
      <c r="JO217" s="239">
        <v>0</v>
      </c>
      <c r="JR217" s="239">
        <v>0</v>
      </c>
      <c r="KA217" s="239">
        <v>0</v>
      </c>
      <c r="KB217" s="239">
        <v>0</v>
      </c>
      <c r="KC217" s="239">
        <v>0</v>
      </c>
      <c r="KD217" s="239">
        <v>0</v>
      </c>
      <c r="KE217" s="239">
        <v>0</v>
      </c>
      <c r="KF217" s="239">
        <v>0</v>
      </c>
      <c r="KG217" s="239">
        <v>0</v>
      </c>
      <c r="KJ217" s="239">
        <v>0</v>
      </c>
      <c r="KT217" s="239" t="s">
        <v>456</v>
      </c>
      <c r="KU217" s="239" t="s">
        <v>456</v>
      </c>
      <c r="KV217" s="239" t="s">
        <v>437</v>
      </c>
      <c r="KW217" s="239" t="s">
        <v>437</v>
      </c>
      <c r="KY217" s="239" t="s">
        <v>392</v>
      </c>
      <c r="KZ217" s="239">
        <v>96</v>
      </c>
      <c r="LA217" s="239" t="s">
        <v>404</v>
      </c>
      <c r="LB217" s="239" t="s">
        <v>409</v>
      </c>
      <c r="LE217" s="239" t="s">
        <v>409</v>
      </c>
      <c r="LH217" s="239" t="s">
        <v>409</v>
      </c>
      <c r="LK217" s="239" t="s">
        <v>409</v>
      </c>
      <c r="LN217" s="239" t="s">
        <v>392</v>
      </c>
      <c r="LO217" s="239">
        <v>50</v>
      </c>
      <c r="LP217" s="239" t="s">
        <v>506</v>
      </c>
      <c r="LQ217" s="239" t="s">
        <v>392</v>
      </c>
      <c r="LR217" s="239">
        <v>10</v>
      </c>
      <c r="LS217" s="239" t="s">
        <v>506</v>
      </c>
      <c r="LT217" s="239" t="s">
        <v>392</v>
      </c>
      <c r="LU217" s="239">
        <v>20</v>
      </c>
      <c r="LV217" s="239" t="s">
        <v>506</v>
      </c>
      <c r="LW217" s="239" t="s">
        <v>392</v>
      </c>
      <c r="LX217" s="239">
        <v>60</v>
      </c>
      <c r="LY217" s="239" t="s">
        <v>404</v>
      </c>
      <c r="LZ217" s="239" t="s">
        <v>392</v>
      </c>
      <c r="MA217" s="239">
        <v>300</v>
      </c>
      <c r="MB217" s="239" t="s">
        <v>507</v>
      </c>
      <c r="MC217" s="239" t="s">
        <v>392</v>
      </c>
      <c r="MD217" s="239">
        <v>20</v>
      </c>
      <c r="ME217" s="239" t="s">
        <v>507</v>
      </c>
      <c r="MF217" s="239" t="s">
        <v>392</v>
      </c>
      <c r="MG217" s="239">
        <v>50</v>
      </c>
      <c r="MH217" s="239" t="s">
        <v>507</v>
      </c>
      <c r="MI217" s="239" t="s">
        <v>409</v>
      </c>
      <c r="ML217" s="239" t="s">
        <v>409</v>
      </c>
      <c r="MO217" s="239" t="s">
        <v>409</v>
      </c>
      <c r="MR217" s="239" t="s">
        <v>410</v>
      </c>
      <c r="MT217" s="239" t="s">
        <v>465</v>
      </c>
      <c r="MU217" s="239" t="s">
        <v>411</v>
      </c>
      <c r="MV217" s="239" t="s">
        <v>411</v>
      </c>
      <c r="MW217" s="239" t="s">
        <v>411</v>
      </c>
      <c r="MX217" s="239" t="s">
        <v>465</v>
      </c>
      <c r="MY217" s="239" t="s">
        <v>411</v>
      </c>
      <c r="MZ217" s="239" t="s">
        <v>411</v>
      </c>
      <c r="NA217" s="239" t="s">
        <v>411</v>
      </c>
      <c r="NB217" s="239">
        <v>300</v>
      </c>
      <c r="NC217" s="239" t="s">
        <v>423</v>
      </c>
      <c r="ND217" s="239">
        <v>0</v>
      </c>
      <c r="NF217" s="239">
        <v>0</v>
      </c>
      <c r="NH217" s="239">
        <v>0</v>
      </c>
      <c r="NJ217" s="239">
        <v>5000</v>
      </c>
      <c r="NK217" s="239" t="s">
        <v>403</v>
      </c>
      <c r="NL217" s="239">
        <v>0</v>
      </c>
      <c r="NN217" s="239">
        <v>0</v>
      </c>
      <c r="NP217" s="239" t="s">
        <v>423</v>
      </c>
      <c r="NQ217" s="239">
        <v>0</v>
      </c>
      <c r="NS217" s="239">
        <v>2</v>
      </c>
      <c r="NT217" s="239">
        <v>0</v>
      </c>
      <c r="NU217" s="239">
        <v>1</v>
      </c>
      <c r="NV217" s="239">
        <v>0</v>
      </c>
      <c r="NW217" s="239">
        <v>3</v>
      </c>
      <c r="NX217" s="239">
        <v>0</v>
      </c>
      <c r="NY217" s="239">
        <v>1</v>
      </c>
      <c r="NZ217" s="239">
        <v>0</v>
      </c>
      <c r="OA217" s="239">
        <v>1</v>
      </c>
      <c r="OB217" s="239">
        <v>0</v>
      </c>
      <c r="OC217" s="239">
        <v>2</v>
      </c>
      <c r="OD217" s="239">
        <v>0</v>
      </c>
      <c r="OE217" s="239">
        <v>0</v>
      </c>
      <c r="OF217" s="239">
        <v>0</v>
      </c>
      <c r="OG217" s="239">
        <v>0</v>
      </c>
      <c r="OH217" s="239">
        <v>0</v>
      </c>
      <c r="OI217" s="239">
        <v>0</v>
      </c>
      <c r="OJ217" s="239">
        <v>0</v>
      </c>
      <c r="OK217" s="239">
        <v>2</v>
      </c>
      <c r="OL217" s="239">
        <v>0</v>
      </c>
      <c r="OM217" s="239">
        <v>1</v>
      </c>
      <c r="ON217" s="239">
        <v>0</v>
      </c>
      <c r="OO217" s="239">
        <v>3</v>
      </c>
      <c r="OP217" s="239">
        <v>0</v>
      </c>
      <c r="OQ217" s="239">
        <v>2</v>
      </c>
      <c r="OR217" s="239">
        <v>0</v>
      </c>
      <c r="OS217" s="239">
        <v>1</v>
      </c>
      <c r="OT217" s="239">
        <v>0</v>
      </c>
      <c r="OU217" s="239">
        <v>3</v>
      </c>
      <c r="OV217" s="239">
        <v>0</v>
      </c>
      <c r="OW217" s="239">
        <v>2</v>
      </c>
      <c r="OX217" s="239">
        <v>0</v>
      </c>
      <c r="OY217" s="239">
        <v>1</v>
      </c>
      <c r="OZ217" s="239">
        <v>0</v>
      </c>
      <c r="PA217" s="239">
        <v>3</v>
      </c>
      <c r="PB217" s="239">
        <v>0</v>
      </c>
      <c r="PC217" s="239">
        <v>5</v>
      </c>
      <c r="PD217" s="239">
        <v>0</v>
      </c>
      <c r="PE217" s="239">
        <v>0</v>
      </c>
      <c r="PF217" s="239">
        <v>0</v>
      </c>
      <c r="PG217" s="239">
        <v>5</v>
      </c>
      <c r="PH217" s="239">
        <v>0</v>
      </c>
      <c r="PJ217" s="239" t="s">
        <v>12745</v>
      </c>
      <c r="PK217" s="239" t="s">
        <v>12746</v>
      </c>
      <c r="PL217" s="239" t="s">
        <v>12747</v>
      </c>
      <c r="PM217" s="239" t="s">
        <v>12748</v>
      </c>
      <c r="PN217" s="239">
        <v>452522</v>
      </c>
      <c r="PO217" s="239" t="s">
        <v>12749</v>
      </c>
      <c r="PP217" s="239" t="s">
        <v>12750</v>
      </c>
      <c r="PQ217" s="239">
        <v>118</v>
      </c>
      <c r="PS217" s="239">
        <v>-1</v>
      </c>
      <c r="PT217" s="239" t="s">
        <v>1043</v>
      </c>
      <c r="PU217" s="239" t="s">
        <v>1043</v>
      </c>
    </row>
    <row r="218" spans="1:437" s="239" customFormat="1" hidden="1" x14ac:dyDescent="0.25">
      <c r="A218" s="157">
        <v>111010513</v>
      </c>
      <c r="B218" s="157" t="s">
        <v>15351</v>
      </c>
      <c r="C218" s="157" t="s">
        <v>12751</v>
      </c>
      <c r="D218" s="157" t="s">
        <v>384</v>
      </c>
      <c r="E218" s="157" t="s">
        <v>1516</v>
      </c>
      <c r="F218" s="157" t="s">
        <v>12752</v>
      </c>
      <c r="G218" s="157">
        <v>9521570</v>
      </c>
      <c r="H218" s="157" t="s">
        <v>12753</v>
      </c>
      <c r="I218" s="157" t="s">
        <v>12754</v>
      </c>
      <c r="J218" s="157" t="s">
        <v>421</v>
      </c>
      <c r="K218" s="157"/>
      <c r="L218" s="157"/>
      <c r="M218" s="157"/>
      <c r="N218" s="157"/>
      <c r="O218" s="157"/>
      <c r="P218" s="239" t="s">
        <v>392</v>
      </c>
      <c r="Q218" s="239" t="s">
        <v>393</v>
      </c>
      <c r="R218" s="239">
        <v>1</v>
      </c>
      <c r="S218" s="239">
        <v>0</v>
      </c>
      <c r="T218" s="239">
        <v>0</v>
      </c>
      <c r="U218" s="239">
        <v>0</v>
      </c>
      <c r="V218" s="239">
        <v>0</v>
      </c>
      <c r="W218" s="239">
        <v>14</v>
      </c>
      <c r="X218" s="239">
        <v>0</v>
      </c>
      <c r="Y218" s="239">
        <v>0</v>
      </c>
      <c r="Z218" s="239">
        <v>1</v>
      </c>
      <c r="AA218" s="239">
        <v>0</v>
      </c>
      <c r="AB218" s="239">
        <v>0</v>
      </c>
      <c r="AC218" s="239">
        <v>5</v>
      </c>
      <c r="AD218" s="239">
        <v>0</v>
      </c>
      <c r="AE218" s="239">
        <v>0</v>
      </c>
      <c r="AF218" s="239">
        <v>0</v>
      </c>
      <c r="AG218" s="239">
        <v>0</v>
      </c>
      <c r="AH218" s="239">
        <v>0</v>
      </c>
      <c r="AI218" s="239">
        <v>0</v>
      </c>
      <c r="AJ218" s="239">
        <v>0</v>
      </c>
      <c r="AK218" s="239">
        <v>0</v>
      </c>
      <c r="AL218" s="239">
        <v>0</v>
      </c>
      <c r="AM218" s="239">
        <v>0</v>
      </c>
      <c r="AN218" s="239">
        <v>0</v>
      </c>
      <c r="AO218" s="239">
        <v>0</v>
      </c>
      <c r="AP218" s="239">
        <v>0</v>
      </c>
      <c r="AQ218" s="239">
        <v>0</v>
      </c>
      <c r="AR218" s="239" t="s">
        <v>394</v>
      </c>
      <c r="AS218" s="239" t="s">
        <v>12755</v>
      </c>
      <c r="AT218" s="239">
        <v>1</v>
      </c>
      <c r="AU218" s="239">
        <v>1</v>
      </c>
      <c r="AV218" s="239">
        <v>1</v>
      </c>
      <c r="AW218" s="239">
        <v>1</v>
      </c>
      <c r="AX218" s="239">
        <v>1</v>
      </c>
      <c r="AY218" s="239">
        <v>0</v>
      </c>
      <c r="AZ218" s="239">
        <v>0</v>
      </c>
      <c r="BA218" s="239">
        <v>0</v>
      </c>
      <c r="BB218" s="239">
        <v>10</v>
      </c>
      <c r="BC218" s="239">
        <v>10</v>
      </c>
      <c r="BD218" s="239">
        <v>10</v>
      </c>
      <c r="BE218" s="239">
        <v>50</v>
      </c>
      <c r="BF218" s="239">
        <v>20</v>
      </c>
      <c r="BG218" s="239">
        <v>0</v>
      </c>
      <c r="BH218" s="239">
        <v>0</v>
      </c>
      <c r="BI218" s="239">
        <v>0</v>
      </c>
      <c r="BJ218" s="239" t="s">
        <v>392</v>
      </c>
      <c r="BK218" s="239">
        <v>12</v>
      </c>
      <c r="BL218" s="239">
        <v>4</v>
      </c>
      <c r="BN218" s="401">
        <v>14</v>
      </c>
      <c r="BO218" s="408">
        <v>0</v>
      </c>
      <c r="BP218" s="401">
        <v>11</v>
      </c>
      <c r="BQ218" s="401">
        <v>0</v>
      </c>
      <c r="BR218" s="401">
        <v>3</v>
      </c>
      <c r="BS218" s="408"/>
      <c r="BT218" s="408"/>
      <c r="BU218" s="408"/>
      <c r="BV218" s="239">
        <v>0</v>
      </c>
      <c r="BW218" s="239">
        <v>100</v>
      </c>
      <c r="BX218" s="239">
        <v>0</v>
      </c>
      <c r="BY218" s="239">
        <v>0</v>
      </c>
      <c r="BZ218" s="239">
        <v>12</v>
      </c>
      <c r="CA218" s="239">
        <v>0</v>
      </c>
      <c r="CB218" s="239">
        <v>0</v>
      </c>
      <c r="CC218" s="239">
        <v>285</v>
      </c>
      <c r="CD218" s="239">
        <v>0</v>
      </c>
      <c r="CE218" s="239">
        <v>0</v>
      </c>
      <c r="CF218" s="239">
        <v>0</v>
      </c>
      <c r="CG218" s="239">
        <v>5</v>
      </c>
      <c r="CH218" s="239">
        <v>0</v>
      </c>
      <c r="CI218" s="239">
        <v>0</v>
      </c>
      <c r="CJ218" s="239">
        <v>0</v>
      </c>
      <c r="CK218" s="239">
        <v>6</v>
      </c>
      <c r="CL218" s="239">
        <v>0</v>
      </c>
      <c r="CM218" s="239">
        <v>0</v>
      </c>
      <c r="CN218" s="239">
        <v>0</v>
      </c>
      <c r="CO218" s="239">
        <v>0</v>
      </c>
      <c r="CP218" s="239">
        <v>0</v>
      </c>
      <c r="CQ218" s="239">
        <v>0</v>
      </c>
      <c r="CR218" s="239">
        <v>0</v>
      </c>
      <c r="CS218" s="239">
        <v>0</v>
      </c>
      <c r="CT218" s="239">
        <v>0</v>
      </c>
      <c r="CU218" s="239">
        <v>0</v>
      </c>
      <c r="CV218" s="239">
        <v>0</v>
      </c>
      <c r="CW218" s="239">
        <v>0</v>
      </c>
      <c r="CX218" s="239">
        <v>0</v>
      </c>
      <c r="CY218" s="239">
        <v>0</v>
      </c>
      <c r="CZ218" s="239">
        <v>0</v>
      </c>
      <c r="DA218" s="239">
        <v>0</v>
      </c>
      <c r="DB218" s="239">
        <v>0</v>
      </c>
      <c r="DC218" s="239">
        <v>0</v>
      </c>
      <c r="DD218" s="239">
        <v>0</v>
      </c>
      <c r="DE218" s="239">
        <v>0</v>
      </c>
      <c r="DF218" s="239">
        <v>0</v>
      </c>
      <c r="DG218" s="239">
        <v>0</v>
      </c>
      <c r="DH218" s="239" t="s">
        <v>1880</v>
      </c>
      <c r="EM218" s="239">
        <v>0</v>
      </c>
      <c r="EN218" s="239">
        <v>0</v>
      </c>
      <c r="EO218" s="239">
        <v>0</v>
      </c>
      <c r="EP218" s="239">
        <v>0</v>
      </c>
      <c r="EQ218" s="239">
        <v>100</v>
      </c>
      <c r="ER218" s="239">
        <v>0</v>
      </c>
      <c r="ES218" s="239">
        <v>0</v>
      </c>
      <c r="ET218" s="239">
        <v>0</v>
      </c>
      <c r="EV218" s="239">
        <v>0</v>
      </c>
      <c r="EW218" s="239">
        <v>0</v>
      </c>
      <c r="EX218" s="239">
        <v>0</v>
      </c>
      <c r="EY218" s="239">
        <v>0</v>
      </c>
      <c r="EZ218" s="239">
        <v>0</v>
      </c>
      <c r="FA218" s="239">
        <v>0</v>
      </c>
      <c r="FB218" s="239">
        <v>0</v>
      </c>
      <c r="FD218" s="239">
        <v>100</v>
      </c>
      <c r="FE218" s="239">
        <v>0</v>
      </c>
      <c r="FF218" s="239" t="s">
        <v>392</v>
      </c>
      <c r="FG218" s="239">
        <v>36</v>
      </c>
      <c r="FH218" s="239">
        <v>0</v>
      </c>
      <c r="FI218" s="239">
        <v>0</v>
      </c>
      <c r="FJ218" s="239">
        <v>0</v>
      </c>
      <c r="FK218" s="239">
        <v>0</v>
      </c>
      <c r="FL218" s="239">
        <v>0</v>
      </c>
      <c r="FM218" s="239">
        <v>0</v>
      </c>
      <c r="FN218" s="239">
        <v>0</v>
      </c>
      <c r="FO218" s="239">
        <v>0</v>
      </c>
      <c r="FP218" s="239">
        <v>0</v>
      </c>
      <c r="FQ218" s="239">
        <v>0</v>
      </c>
      <c r="FR218" s="239">
        <v>0</v>
      </c>
      <c r="FS218" s="239">
        <v>2</v>
      </c>
      <c r="FT218" s="239">
        <v>0</v>
      </c>
      <c r="FU218" s="239">
        <v>0</v>
      </c>
      <c r="FV218" s="239" t="s">
        <v>734</v>
      </c>
      <c r="FW218" s="239">
        <v>0</v>
      </c>
      <c r="FX218" s="239">
        <v>0</v>
      </c>
      <c r="FY218" s="239">
        <v>0</v>
      </c>
      <c r="FZ218" s="239">
        <v>1</v>
      </c>
      <c r="GA218" s="239">
        <v>0</v>
      </c>
      <c r="GB218" s="239">
        <v>0</v>
      </c>
      <c r="GC218" s="239">
        <v>0</v>
      </c>
      <c r="GD218" s="239">
        <v>0</v>
      </c>
      <c r="GE218" s="239">
        <v>100</v>
      </c>
      <c r="GF218" s="239">
        <v>0</v>
      </c>
      <c r="GH218" s="239" t="s">
        <v>392</v>
      </c>
      <c r="GI218" s="239">
        <v>5</v>
      </c>
      <c r="GJ218" s="239">
        <v>10</v>
      </c>
      <c r="GL218" s="239">
        <v>36</v>
      </c>
      <c r="GM218" s="239">
        <v>0</v>
      </c>
      <c r="GN218" s="239">
        <v>36</v>
      </c>
      <c r="GO218" s="239">
        <v>0</v>
      </c>
      <c r="GP218" s="239">
        <v>0</v>
      </c>
      <c r="GQ218" s="239">
        <v>0</v>
      </c>
      <c r="GR218" s="239">
        <v>34</v>
      </c>
      <c r="GS218" s="239">
        <v>0</v>
      </c>
      <c r="GT218" s="239">
        <v>100</v>
      </c>
      <c r="GU218" s="239">
        <v>0</v>
      </c>
      <c r="GV218" s="239">
        <v>0</v>
      </c>
      <c r="GW218" s="239">
        <v>3</v>
      </c>
      <c r="GX218" s="239">
        <v>0</v>
      </c>
      <c r="GY218" s="239">
        <v>0</v>
      </c>
      <c r="GZ218" s="239">
        <v>26</v>
      </c>
      <c r="HA218" s="239">
        <v>0</v>
      </c>
      <c r="HB218" s="239">
        <v>0</v>
      </c>
      <c r="HC218" s="239">
        <v>0</v>
      </c>
      <c r="HD218" s="239" t="s">
        <v>12756</v>
      </c>
      <c r="HE218" s="239" t="s">
        <v>423</v>
      </c>
      <c r="HF218" s="239" t="s">
        <v>423</v>
      </c>
      <c r="HG218" s="239" t="s">
        <v>423</v>
      </c>
      <c r="HH218" s="239">
        <v>12</v>
      </c>
      <c r="HI218" s="239">
        <v>0</v>
      </c>
      <c r="HJ218" s="239">
        <v>0</v>
      </c>
      <c r="HK218" s="239">
        <v>0</v>
      </c>
      <c r="HL218" s="239">
        <v>6</v>
      </c>
      <c r="HM218" s="239">
        <v>0</v>
      </c>
      <c r="HN218" s="239">
        <v>0</v>
      </c>
      <c r="HO218" s="239">
        <v>0</v>
      </c>
      <c r="HP218" s="239">
        <v>0</v>
      </c>
      <c r="HQ218" s="239">
        <v>0</v>
      </c>
      <c r="HR218" s="239">
        <v>0</v>
      </c>
      <c r="HS218" s="239">
        <v>0</v>
      </c>
      <c r="HT218" s="239">
        <v>0</v>
      </c>
      <c r="HU218" s="239">
        <v>0</v>
      </c>
      <c r="HV218" s="239">
        <v>0</v>
      </c>
      <c r="HW218" s="239">
        <v>0</v>
      </c>
      <c r="HX218" s="239">
        <v>0</v>
      </c>
      <c r="HY218" s="239">
        <v>0</v>
      </c>
      <c r="HZ218" s="239">
        <v>100</v>
      </c>
      <c r="IA218" s="239">
        <v>0</v>
      </c>
      <c r="IB218" s="239">
        <v>0</v>
      </c>
      <c r="IC218" s="239">
        <v>0</v>
      </c>
      <c r="ID218" s="239">
        <v>0</v>
      </c>
      <c r="IE218" s="239">
        <v>0</v>
      </c>
      <c r="IF218" s="239">
        <v>0</v>
      </c>
      <c r="IG218" s="239">
        <v>0</v>
      </c>
      <c r="IH218" s="239">
        <v>0</v>
      </c>
      <c r="IJ218" s="239">
        <v>100</v>
      </c>
      <c r="IK218" s="239">
        <v>0</v>
      </c>
      <c r="IL218" s="239">
        <v>0</v>
      </c>
      <c r="IM218" s="239">
        <v>0</v>
      </c>
      <c r="IN218" s="239">
        <v>2</v>
      </c>
      <c r="IO218" s="239">
        <v>141</v>
      </c>
      <c r="IP218" s="239">
        <v>0</v>
      </c>
      <c r="IQ218" s="239">
        <v>0</v>
      </c>
      <c r="IR218" s="239">
        <v>0</v>
      </c>
      <c r="IS218" s="239">
        <v>2</v>
      </c>
      <c r="IT218" s="239">
        <v>0</v>
      </c>
      <c r="IU218" s="239">
        <v>5</v>
      </c>
      <c r="IV218" s="239">
        <v>0</v>
      </c>
      <c r="IW218" s="239">
        <v>0</v>
      </c>
      <c r="IX218" s="239">
        <v>0</v>
      </c>
      <c r="IY218" s="239">
        <v>0</v>
      </c>
      <c r="IZ218" s="239">
        <v>0</v>
      </c>
      <c r="JA218" s="239">
        <v>0</v>
      </c>
      <c r="JB218" s="239">
        <v>0</v>
      </c>
      <c r="JC218" s="239">
        <v>0</v>
      </c>
      <c r="JD218" s="239">
        <v>0</v>
      </c>
      <c r="JE218" s="239">
        <v>0</v>
      </c>
      <c r="JF218" s="239">
        <v>0</v>
      </c>
      <c r="JG218" s="239">
        <v>0</v>
      </c>
      <c r="JH218" s="239">
        <v>0</v>
      </c>
      <c r="JI218" s="239">
        <v>0</v>
      </c>
      <c r="JJ218" s="239">
        <v>0</v>
      </c>
      <c r="JK218" s="239">
        <v>0</v>
      </c>
      <c r="JL218" s="239">
        <v>0</v>
      </c>
      <c r="JM218" s="239">
        <v>0</v>
      </c>
      <c r="JN218" s="239">
        <v>0</v>
      </c>
      <c r="JO218" s="239">
        <v>0</v>
      </c>
      <c r="JR218" s="239">
        <v>0</v>
      </c>
      <c r="KA218" s="239">
        <v>0</v>
      </c>
      <c r="KB218" s="239">
        <v>0</v>
      </c>
      <c r="KC218" s="239">
        <v>0</v>
      </c>
      <c r="KD218" s="239">
        <v>0</v>
      </c>
      <c r="KE218" s="239">
        <v>0</v>
      </c>
      <c r="KF218" s="239">
        <v>0</v>
      </c>
      <c r="KG218" s="239">
        <v>0</v>
      </c>
      <c r="KJ218" s="239">
        <v>0</v>
      </c>
      <c r="KT218" s="239" t="s">
        <v>456</v>
      </c>
      <c r="KU218" s="239" t="s">
        <v>456</v>
      </c>
      <c r="KV218" s="239" t="s">
        <v>456</v>
      </c>
      <c r="KW218" s="239" t="s">
        <v>456</v>
      </c>
      <c r="KY218" s="239" t="s">
        <v>392</v>
      </c>
      <c r="KZ218" s="239">
        <v>60</v>
      </c>
      <c r="LA218" s="239" t="s">
        <v>404</v>
      </c>
      <c r="LB218" s="239" t="s">
        <v>409</v>
      </c>
      <c r="LE218" s="239" t="s">
        <v>409</v>
      </c>
      <c r="LH218" s="239" t="s">
        <v>409</v>
      </c>
      <c r="LK218" s="239" t="s">
        <v>409</v>
      </c>
      <c r="LN218" s="239" t="s">
        <v>392</v>
      </c>
      <c r="LO218" s="239">
        <v>30</v>
      </c>
      <c r="LP218" s="239" t="s">
        <v>506</v>
      </c>
      <c r="LQ218" s="239" t="s">
        <v>392</v>
      </c>
      <c r="LR218" s="239">
        <v>5</v>
      </c>
      <c r="LS218" s="239" t="s">
        <v>506</v>
      </c>
      <c r="LT218" s="239" t="s">
        <v>409</v>
      </c>
      <c r="LW218" s="239" t="s">
        <v>409</v>
      </c>
      <c r="LZ218" s="239" t="s">
        <v>409</v>
      </c>
      <c r="MC218" s="239" t="s">
        <v>409</v>
      </c>
      <c r="MF218" s="239" t="s">
        <v>409</v>
      </c>
      <c r="MI218" s="239" t="s">
        <v>409</v>
      </c>
      <c r="ML218" s="239" t="s">
        <v>409</v>
      </c>
      <c r="MO218" s="239" t="s">
        <v>409</v>
      </c>
      <c r="MR218" s="239" t="s">
        <v>410</v>
      </c>
      <c r="MT218" s="239" t="s">
        <v>411</v>
      </c>
      <c r="MU218" s="239" t="s">
        <v>411</v>
      </c>
      <c r="MV218" s="239" t="s">
        <v>411</v>
      </c>
      <c r="MW218" s="239" t="s">
        <v>465</v>
      </c>
      <c r="MX218" s="239" t="s">
        <v>465</v>
      </c>
      <c r="MY218" s="239" t="s">
        <v>411</v>
      </c>
      <c r="MZ218" s="239" t="s">
        <v>411</v>
      </c>
      <c r="NA218" s="239" t="s">
        <v>411</v>
      </c>
      <c r="NB218" s="239">
        <v>0</v>
      </c>
      <c r="ND218" s="239">
        <v>0</v>
      </c>
      <c r="NF218" s="239">
        <v>0</v>
      </c>
      <c r="NH218" s="239">
        <v>100</v>
      </c>
      <c r="NI218" s="239" t="s">
        <v>413</v>
      </c>
      <c r="NJ218" s="239">
        <v>25</v>
      </c>
      <c r="NK218" s="239" t="s">
        <v>466</v>
      </c>
      <c r="NL218" s="239">
        <v>0</v>
      </c>
      <c r="NN218" s="239">
        <v>0</v>
      </c>
      <c r="NP218" s="239" t="s">
        <v>423</v>
      </c>
      <c r="NQ218" s="239">
        <v>0</v>
      </c>
      <c r="NS218" s="239">
        <v>0</v>
      </c>
      <c r="NT218" s="239">
        <v>0</v>
      </c>
      <c r="NU218" s="239">
        <v>1</v>
      </c>
      <c r="NV218" s="239">
        <v>1</v>
      </c>
      <c r="NW218" s="239">
        <v>1</v>
      </c>
      <c r="NX218" s="239">
        <v>1</v>
      </c>
      <c r="NY218" s="239">
        <v>0</v>
      </c>
      <c r="NZ218" s="239">
        <v>0</v>
      </c>
      <c r="OA218" s="239">
        <v>1</v>
      </c>
      <c r="OB218" s="239">
        <v>1</v>
      </c>
      <c r="OC218" s="239">
        <v>1</v>
      </c>
      <c r="OD218" s="239">
        <v>1</v>
      </c>
      <c r="OE218" s="239">
        <v>0</v>
      </c>
      <c r="OF218" s="239">
        <v>0</v>
      </c>
      <c r="OG218" s="239">
        <v>1</v>
      </c>
      <c r="OH218" s="239">
        <v>1</v>
      </c>
      <c r="OI218" s="239">
        <v>1</v>
      </c>
      <c r="OJ218" s="239">
        <v>1</v>
      </c>
      <c r="OK218" s="239">
        <v>0</v>
      </c>
      <c r="OL218" s="239">
        <v>0</v>
      </c>
      <c r="OM218" s="239">
        <v>1</v>
      </c>
      <c r="ON218" s="239">
        <v>1</v>
      </c>
      <c r="OO218" s="239">
        <v>1</v>
      </c>
      <c r="OP218" s="239">
        <v>1</v>
      </c>
      <c r="OQ218" s="239">
        <v>0</v>
      </c>
      <c r="OR218" s="239">
        <v>0</v>
      </c>
      <c r="OS218" s="239">
        <v>1</v>
      </c>
      <c r="OT218" s="239">
        <v>1</v>
      </c>
      <c r="OU218" s="239">
        <v>1</v>
      </c>
      <c r="OV218" s="239">
        <v>1</v>
      </c>
      <c r="OW218" s="239">
        <v>0</v>
      </c>
      <c r="OX218" s="239">
        <v>0</v>
      </c>
      <c r="OY218" s="239">
        <v>1</v>
      </c>
      <c r="OZ218" s="239">
        <v>1</v>
      </c>
      <c r="PA218" s="239">
        <v>1</v>
      </c>
      <c r="PB218" s="239">
        <v>1</v>
      </c>
      <c r="PC218" s="239">
        <v>0</v>
      </c>
      <c r="PD218" s="239">
        <v>0</v>
      </c>
      <c r="PE218" s="239">
        <v>0</v>
      </c>
      <c r="PF218" s="239">
        <v>0</v>
      </c>
      <c r="PG218" s="239">
        <v>0</v>
      </c>
      <c r="PH218" s="239">
        <v>0</v>
      </c>
      <c r="PJ218" s="239" t="s">
        <v>423</v>
      </c>
      <c r="PK218" s="239" t="s">
        <v>12757</v>
      </c>
      <c r="PL218" s="239" t="s">
        <v>12758</v>
      </c>
      <c r="PM218" s="239" t="s">
        <v>12759</v>
      </c>
      <c r="PN218" s="239">
        <v>452523</v>
      </c>
      <c r="PO218" s="239" t="s">
        <v>12760</v>
      </c>
      <c r="PP218" s="239" t="s">
        <v>12761</v>
      </c>
      <c r="PQ218" s="239">
        <v>119</v>
      </c>
      <c r="PS218" s="239">
        <v>-1</v>
      </c>
      <c r="PT218" s="239" t="s">
        <v>1043</v>
      </c>
      <c r="PU218" s="239" t="s">
        <v>1043</v>
      </c>
    </row>
    <row r="219" spans="1:437" s="239" customFormat="1" hidden="1" x14ac:dyDescent="0.25">
      <c r="A219" s="239">
        <v>111011028</v>
      </c>
      <c r="B219" s="239" t="s">
        <v>423</v>
      </c>
      <c r="C219" s="239" t="s">
        <v>12762</v>
      </c>
      <c r="D219" s="239" t="s">
        <v>384</v>
      </c>
      <c r="E219" s="239" t="s">
        <v>12763</v>
      </c>
      <c r="F219" s="239" t="s">
        <v>12764</v>
      </c>
      <c r="G219" s="239">
        <v>81037728</v>
      </c>
      <c r="H219" s="239" t="s">
        <v>2067</v>
      </c>
      <c r="I219" s="239" t="s">
        <v>2028</v>
      </c>
      <c r="J219" s="239" t="s">
        <v>421</v>
      </c>
      <c r="P219" s="239" t="s">
        <v>392</v>
      </c>
      <c r="Q219" s="239" t="s">
        <v>393</v>
      </c>
      <c r="R219" s="239">
        <v>1</v>
      </c>
      <c r="S219" s="239">
        <v>0</v>
      </c>
      <c r="T219" s="239">
        <v>0</v>
      </c>
      <c r="U219" s="239">
        <v>0</v>
      </c>
      <c r="V219" s="239">
        <v>0</v>
      </c>
      <c r="W219" s="239">
        <v>33</v>
      </c>
      <c r="X219" s="239">
        <v>0</v>
      </c>
      <c r="Y219" s="239">
        <v>0</v>
      </c>
      <c r="Z219" s="239">
        <v>5</v>
      </c>
      <c r="AA219" s="239">
        <v>0</v>
      </c>
      <c r="AB219" s="239">
        <v>0</v>
      </c>
      <c r="AC219" s="239">
        <v>4</v>
      </c>
      <c r="AD219" s="239">
        <v>0</v>
      </c>
      <c r="AE219" s="239">
        <v>0</v>
      </c>
      <c r="AF219" s="239">
        <v>0</v>
      </c>
      <c r="AG219" s="239">
        <v>0</v>
      </c>
      <c r="AH219" s="239">
        <v>0</v>
      </c>
      <c r="AI219" s="239">
        <v>0</v>
      </c>
      <c r="AJ219" s="239">
        <v>0</v>
      </c>
      <c r="AK219" s="239">
        <v>0</v>
      </c>
      <c r="AL219" s="239">
        <v>3</v>
      </c>
      <c r="AM219" s="239">
        <v>0</v>
      </c>
      <c r="AN219" s="239">
        <v>0</v>
      </c>
      <c r="AO219" s="239">
        <v>0</v>
      </c>
      <c r="AP219" s="239">
        <v>0</v>
      </c>
      <c r="AQ219" s="239">
        <v>0</v>
      </c>
      <c r="AR219" s="239" t="s">
        <v>394</v>
      </c>
      <c r="AS219" s="239" t="s">
        <v>648</v>
      </c>
      <c r="AT219" s="239">
        <v>0</v>
      </c>
      <c r="AU219" s="239">
        <v>0</v>
      </c>
      <c r="AV219" s="239">
        <v>1</v>
      </c>
      <c r="AW219" s="239">
        <v>1</v>
      </c>
      <c r="AX219" s="239">
        <v>0</v>
      </c>
      <c r="AY219" s="239">
        <v>0</v>
      </c>
      <c r="AZ219" s="239">
        <v>0</v>
      </c>
      <c r="BA219" s="239">
        <v>0</v>
      </c>
      <c r="BB219" s="239">
        <v>0</v>
      </c>
      <c r="BC219" s="239">
        <v>0</v>
      </c>
      <c r="BD219" s="239">
        <v>50</v>
      </c>
      <c r="BE219" s="239">
        <v>50</v>
      </c>
      <c r="BF219" s="239">
        <v>0</v>
      </c>
      <c r="BG219" s="239">
        <v>0</v>
      </c>
      <c r="BH219" s="239">
        <v>0</v>
      </c>
      <c r="BI219" s="239">
        <v>0</v>
      </c>
      <c r="BJ219" s="239" t="s">
        <v>392</v>
      </c>
      <c r="BK219" s="239">
        <v>11</v>
      </c>
      <c r="BL219" s="239">
        <v>3</v>
      </c>
      <c r="BN219" s="401">
        <v>33</v>
      </c>
      <c r="BO219" s="408">
        <v>4</v>
      </c>
      <c r="BP219" s="401">
        <v>32</v>
      </c>
      <c r="BQ219" s="401">
        <v>0</v>
      </c>
      <c r="BR219" s="401">
        <v>1</v>
      </c>
      <c r="BS219" s="408">
        <v>4</v>
      </c>
      <c r="BT219" s="408">
        <v>0</v>
      </c>
      <c r="BU219" s="408">
        <v>0</v>
      </c>
      <c r="BV219" s="239">
        <v>0</v>
      </c>
      <c r="BW219" s="239">
        <v>100</v>
      </c>
      <c r="BX219" s="239">
        <v>0</v>
      </c>
      <c r="BY219" s="239">
        <v>8</v>
      </c>
      <c r="BZ219" s="239">
        <v>0</v>
      </c>
      <c r="CA219" s="239">
        <v>0</v>
      </c>
      <c r="CB219" s="239">
        <v>240</v>
      </c>
      <c r="CC219" s="239">
        <v>0</v>
      </c>
      <c r="CD219" s="239">
        <v>0</v>
      </c>
      <c r="CE219" s="239">
        <v>500</v>
      </c>
      <c r="CF219" s="239">
        <v>4</v>
      </c>
      <c r="CG219" s="239">
        <v>0</v>
      </c>
      <c r="CH219" s="239">
        <v>0</v>
      </c>
      <c r="CI219" s="239">
        <v>4</v>
      </c>
      <c r="CJ219" s="239">
        <v>15</v>
      </c>
      <c r="CK219" s="239">
        <v>0</v>
      </c>
      <c r="CL219" s="239">
        <v>0</v>
      </c>
      <c r="CM219" s="239">
        <v>3</v>
      </c>
      <c r="CN219" s="239">
        <v>0</v>
      </c>
      <c r="CO219" s="239">
        <v>0</v>
      </c>
      <c r="CP219" s="239">
        <v>0</v>
      </c>
      <c r="CQ219" s="239">
        <v>0</v>
      </c>
      <c r="CR219" s="239">
        <v>1</v>
      </c>
      <c r="CS219" s="239">
        <v>0</v>
      </c>
      <c r="CT219" s="239">
        <v>0</v>
      </c>
      <c r="CU219" s="239">
        <v>0</v>
      </c>
      <c r="CV219" s="239">
        <v>0</v>
      </c>
      <c r="CW219" s="239">
        <v>0</v>
      </c>
      <c r="CX219" s="239">
        <v>0</v>
      </c>
      <c r="CY219" s="239">
        <v>0</v>
      </c>
      <c r="CZ219" s="239">
        <v>0</v>
      </c>
      <c r="DA219" s="239">
        <v>0</v>
      </c>
      <c r="DB219" s="239">
        <v>0</v>
      </c>
      <c r="DC219" s="239">
        <v>0</v>
      </c>
      <c r="DD219" s="239">
        <v>0</v>
      </c>
      <c r="DE219" s="239">
        <v>0</v>
      </c>
      <c r="DF219" s="239">
        <v>0</v>
      </c>
      <c r="DG219" s="239">
        <v>0</v>
      </c>
      <c r="DH219" s="239" t="s">
        <v>1880</v>
      </c>
      <c r="EM219" s="239">
        <v>0</v>
      </c>
      <c r="EN219" s="239">
        <v>0</v>
      </c>
      <c r="EO219" s="239">
        <v>0</v>
      </c>
      <c r="EP219" s="239">
        <v>0</v>
      </c>
      <c r="EQ219" s="239">
        <v>100</v>
      </c>
      <c r="ER219" s="239">
        <v>0</v>
      </c>
      <c r="ES219" s="239">
        <v>0</v>
      </c>
      <c r="ET219" s="239">
        <v>0</v>
      </c>
      <c r="EV219" s="239">
        <v>0</v>
      </c>
      <c r="EW219" s="239">
        <v>0</v>
      </c>
      <c r="EX219" s="239">
        <v>0</v>
      </c>
      <c r="EY219" s="239">
        <v>0</v>
      </c>
      <c r="EZ219" s="239">
        <v>0</v>
      </c>
      <c r="FA219" s="239">
        <v>0</v>
      </c>
      <c r="FB219" s="239">
        <v>0</v>
      </c>
      <c r="FD219" s="239">
        <v>100</v>
      </c>
      <c r="FE219" s="239">
        <v>0</v>
      </c>
      <c r="FF219" s="239" t="s">
        <v>409</v>
      </c>
      <c r="IL219" s="239">
        <v>0</v>
      </c>
      <c r="IM219" s="239">
        <v>0</v>
      </c>
      <c r="IN219" s="239">
        <v>26</v>
      </c>
      <c r="IO219" s="239">
        <v>0</v>
      </c>
      <c r="IP219" s="239">
        <v>0</v>
      </c>
      <c r="IQ219" s="239">
        <v>0</v>
      </c>
      <c r="IR219" s="239">
        <v>0</v>
      </c>
      <c r="IS219" s="239">
        <v>132</v>
      </c>
      <c r="IT219" s="239">
        <v>0</v>
      </c>
      <c r="IU219" s="239">
        <v>10</v>
      </c>
      <c r="IV219" s="239">
        <v>0</v>
      </c>
      <c r="IW219" s="239">
        <v>0</v>
      </c>
      <c r="IX219" s="239">
        <v>0</v>
      </c>
      <c r="IY219" s="239">
        <v>0</v>
      </c>
      <c r="IZ219" s="239">
        <v>0</v>
      </c>
      <c r="JA219" s="239">
        <v>0</v>
      </c>
      <c r="JB219" s="239">
        <v>0</v>
      </c>
      <c r="JC219" s="239">
        <v>0</v>
      </c>
      <c r="JD219" s="239">
        <v>0</v>
      </c>
      <c r="JE219" s="239">
        <v>0</v>
      </c>
      <c r="JF219" s="239">
        <v>0</v>
      </c>
      <c r="JG219" s="239">
        <v>0</v>
      </c>
      <c r="JH219" s="239">
        <v>0</v>
      </c>
      <c r="JI219" s="239">
        <v>0</v>
      </c>
      <c r="JJ219" s="239">
        <v>0</v>
      </c>
      <c r="JK219" s="239">
        <v>0</v>
      </c>
      <c r="JL219" s="239">
        <v>0</v>
      </c>
      <c r="JM219" s="239">
        <v>0</v>
      </c>
      <c r="JN219" s="239">
        <v>0</v>
      </c>
      <c r="JO219" s="239">
        <v>0</v>
      </c>
      <c r="JR219" s="239">
        <v>0</v>
      </c>
      <c r="KA219" s="239">
        <v>0</v>
      </c>
      <c r="KB219" s="239">
        <v>0</v>
      </c>
      <c r="KC219" s="239">
        <v>0</v>
      </c>
      <c r="KD219" s="239">
        <v>0</v>
      </c>
      <c r="KE219" s="239">
        <v>0</v>
      </c>
      <c r="KF219" s="239">
        <v>0</v>
      </c>
      <c r="KG219" s="239">
        <v>0</v>
      </c>
      <c r="KJ219" s="239">
        <v>0</v>
      </c>
      <c r="KT219" s="239" t="s">
        <v>456</v>
      </c>
      <c r="KU219" s="239" t="s">
        <v>456</v>
      </c>
      <c r="KV219" s="239" t="s">
        <v>456</v>
      </c>
      <c r="KW219" s="239" t="s">
        <v>456</v>
      </c>
      <c r="KY219" s="239" t="s">
        <v>392</v>
      </c>
      <c r="KZ219" s="239">
        <v>96</v>
      </c>
      <c r="LA219" s="239" t="s">
        <v>404</v>
      </c>
      <c r="LB219" s="239" t="s">
        <v>409</v>
      </c>
      <c r="LE219" s="239" t="s">
        <v>409</v>
      </c>
      <c r="LH219" s="239" t="s">
        <v>409</v>
      </c>
      <c r="LK219" s="239" t="s">
        <v>409</v>
      </c>
      <c r="LN219" s="239" t="s">
        <v>392</v>
      </c>
      <c r="LO219" s="239">
        <v>40</v>
      </c>
      <c r="LP219" s="239" t="s">
        <v>506</v>
      </c>
      <c r="LQ219" s="239" t="s">
        <v>392</v>
      </c>
      <c r="LR219" s="239">
        <v>6</v>
      </c>
      <c r="LS219" s="239" t="s">
        <v>506</v>
      </c>
      <c r="LT219" s="239" t="s">
        <v>392</v>
      </c>
      <c r="LU219" s="239">
        <v>20</v>
      </c>
      <c r="LV219" s="239" t="s">
        <v>506</v>
      </c>
      <c r="LW219" s="239" t="s">
        <v>409</v>
      </c>
      <c r="LZ219" s="239" t="s">
        <v>409</v>
      </c>
      <c r="MC219" s="239" t="s">
        <v>409</v>
      </c>
      <c r="MF219" s="239" t="s">
        <v>409</v>
      </c>
      <c r="MI219" s="239" t="s">
        <v>409</v>
      </c>
      <c r="ML219" s="239" t="s">
        <v>409</v>
      </c>
      <c r="MO219" s="239" t="s">
        <v>409</v>
      </c>
      <c r="MR219" s="239" t="s">
        <v>410</v>
      </c>
      <c r="MT219" s="239" t="s">
        <v>411</v>
      </c>
      <c r="MU219" s="239" t="s">
        <v>411</v>
      </c>
      <c r="MV219" s="239" t="s">
        <v>411</v>
      </c>
      <c r="MW219" s="239" t="s">
        <v>465</v>
      </c>
      <c r="MX219" s="239" t="s">
        <v>465</v>
      </c>
      <c r="MY219" s="239" t="s">
        <v>411</v>
      </c>
      <c r="MZ219" s="239" t="s">
        <v>411</v>
      </c>
      <c r="NA219" s="239" t="s">
        <v>411</v>
      </c>
      <c r="NB219" s="239">
        <v>0</v>
      </c>
      <c r="ND219" s="239">
        <v>0</v>
      </c>
      <c r="NF219" s="239">
        <v>0</v>
      </c>
      <c r="NH219" s="239">
        <v>150</v>
      </c>
      <c r="NI219" s="239" t="s">
        <v>413</v>
      </c>
      <c r="NJ219" s="239">
        <v>50</v>
      </c>
      <c r="NK219" s="239" t="s">
        <v>457</v>
      </c>
      <c r="NL219" s="239">
        <v>0</v>
      </c>
      <c r="NN219" s="239">
        <v>0</v>
      </c>
      <c r="NP219" s="239" t="s">
        <v>423</v>
      </c>
      <c r="NQ219" s="239">
        <v>0</v>
      </c>
      <c r="NS219" s="239">
        <v>0</v>
      </c>
      <c r="NT219" s="239">
        <v>0</v>
      </c>
      <c r="NU219" s="239">
        <v>1</v>
      </c>
      <c r="NV219" s="239">
        <v>1</v>
      </c>
      <c r="NW219" s="239">
        <v>1</v>
      </c>
      <c r="NX219" s="239">
        <v>1</v>
      </c>
      <c r="NY219" s="239">
        <v>0</v>
      </c>
      <c r="NZ219" s="239">
        <v>0</v>
      </c>
      <c r="OA219" s="239">
        <v>0</v>
      </c>
      <c r="OB219" s="239">
        <v>0</v>
      </c>
      <c r="OC219" s="239">
        <v>0</v>
      </c>
      <c r="OD219" s="239">
        <v>0</v>
      </c>
      <c r="OE219" s="239">
        <v>0</v>
      </c>
      <c r="OF219" s="239">
        <v>0</v>
      </c>
      <c r="OG219" s="239">
        <v>0</v>
      </c>
      <c r="OH219" s="239">
        <v>0</v>
      </c>
      <c r="OI219" s="239">
        <v>0</v>
      </c>
      <c r="OJ219" s="239">
        <v>0</v>
      </c>
      <c r="OK219" s="239">
        <v>0</v>
      </c>
      <c r="OL219" s="239">
        <v>0</v>
      </c>
      <c r="OM219" s="239">
        <v>1</v>
      </c>
      <c r="ON219" s="239">
        <v>1</v>
      </c>
      <c r="OO219" s="239">
        <v>1</v>
      </c>
      <c r="OP219" s="239">
        <v>1</v>
      </c>
      <c r="OQ219" s="239">
        <v>0</v>
      </c>
      <c r="OR219" s="239">
        <v>0</v>
      </c>
      <c r="OS219" s="239">
        <v>1</v>
      </c>
      <c r="OT219" s="239">
        <v>1</v>
      </c>
      <c r="OU219" s="239">
        <v>1</v>
      </c>
      <c r="OV219" s="239">
        <v>1</v>
      </c>
      <c r="OW219" s="239">
        <v>0</v>
      </c>
      <c r="OX219" s="239">
        <v>0</v>
      </c>
      <c r="OY219" s="239">
        <v>1</v>
      </c>
      <c r="OZ219" s="239">
        <v>1</v>
      </c>
      <c r="PA219" s="239">
        <v>1</v>
      </c>
      <c r="PB219" s="239">
        <v>1</v>
      </c>
      <c r="PC219" s="239">
        <v>0</v>
      </c>
      <c r="PD219" s="239">
        <v>0</v>
      </c>
      <c r="PE219" s="239">
        <v>0</v>
      </c>
      <c r="PF219" s="239">
        <v>0</v>
      </c>
      <c r="PG219" s="239">
        <v>0</v>
      </c>
      <c r="PH219" s="239">
        <v>0</v>
      </c>
      <c r="PJ219" s="239" t="s">
        <v>423</v>
      </c>
      <c r="PK219" s="239" t="s">
        <v>12765</v>
      </c>
      <c r="PL219" s="239" t="s">
        <v>12766</v>
      </c>
      <c r="PM219" s="239" t="s">
        <v>12767</v>
      </c>
      <c r="PN219" s="239">
        <v>452524</v>
      </c>
      <c r="PO219" s="239" t="s">
        <v>12768</v>
      </c>
      <c r="PP219" s="239" t="s">
        <v>12769</v>
      </c>
      <c r="PQ219" s="239">
        <v>120</v>
      </c>
      <c r="PS219" s="239">
        <v>-1</v>
      </c>
      <c r="PT219" s="239" t="s">
        <v>1043</v>
      </c>
      <c r="PU219" s="239" t="s">
        <v>1043</v>
      </c>
    </row>
    <row r="220" spans="1:437" s="239" customFormat="1" hidden="1" x14ac:dyDescent="0.25">
      <c r="A220" s="239">
        <v>111010940</v>
      </c>
      <c r="B220" s="239" t="s">
        <v>423</v>
      </c>
      <c r="C220" s="239" t="s">
        <v>12770</v>
      </c>
      <c r="D220" s="239" t="s">
        <v>384</v>
      </c>
      <c r="E220" s="239" t="s">
        <v>12771</v>
      </c>
      <c r="F220" s="239" t="s">
        <v>12772</v>
      </c>
      <c r="G220" s="239">
        <v>164761493</v>
      </c>
      <c r="H220" s="239" t="s">
        <v>12773</v>
      </c>
      <c r="I220" s="239" t="s">
        <v>12774</v>
      </c>
      <c r="J220" s="239" t="s">
        <v>421</v>
      </c>
      <c r="P220" s="239" t="s">
        <v>409</v>
      </c>
      <c r="BN220" s="401"/>
      <c r="BO220" s="408"/>
      <c r="BP220" s="401"/>
      <c r="BQ220" s="401"/>
      <c r="BR220" s="401"/>
      <c r="BS220" s="408"/>
      <c r="BT220" s="408"/>
      <c r="BU220" s="408"/>
      <c r="FF220" s="239" t="s">
        <v>392</v>
      </c>
      <c r="FG220" s="239">
        <v>500</v>
      </c>
      <c r="FH220" s="239">
        <v>0</v>
      </c>
      <c r="FI220" s="239">
        <v>0</v>
      </c>
      <c r="FJ220" s="239">
        <v>80</v>
      </c>
      <c r="FK220" s="239">
        <v>0</v>
      </c>
      <c r="FL220" s="239">
        <v>0</v>
      </c>
      <c r="FM220" s="239">
        <v>20</v>
      </c>
      <c r="FN220" s="239">
        <v>0</v>
      </c>
      <c r="FO220" s="239">
        <v>0</v>
      </c>
      <c r="FP220" s="239">
        <v>0</v>
      </c>
      <c r="FQ220" s="239">
        <v>0</v>
      </c>
      <c r="FR220" s="239">
        <v>0</v>
      </c>
      <c r="FS220" s="239">
        <v>25</v>
      </c>
      <c r="FT220" s="239">
        <v>0</v>
      </c>
      <c r="FU220" s="239">
        <v>0</v>
      </c>
      <c r="FV220" s="239" t="s">
        <v>734</v>
      </c>
      <c r="FW220" s="239">
        <v>0</v>
      </c>
      <c r="FX220" s="239">
        <v>0</v>
      </c>
      <c r="FY220" s="239">
        <v>0</v>
      </c>
      <c r="FZ220" s="239">
        <v>1</v>
      </c>
      <c r="GA220" s="239">
        <v>0</v>
      </c>
      <c r="GB220" s="239">
        <v>0</v>
      </c>
      <c r="GC220" s="239">
        <v>0</v>
      </c>
      <c r="GD220" s="239">
        <v>0</v>
      </c>
      <c r="GE220" s="239">
        <v>100</v>
      </c>
      <c r="GF220" s="239">
        <v>0</v>
      </c>
      <c r="GH220" s="239" t="s">
        <v>392</v>
      </c>
      <c r="GI220" s="239">
        <v>5</v>
      </c>
      <c r="GJ220" s="239">
        <v>9</v>
      </c>
      <c r="GL220" s="239">
        <v>420</v>
      </c>
      <c r="GM220" s="239">
        <v>80</v>
      </c>
      <c r="GN220" s="239">
        <v>400</v>
      </c>
      <c r="GO220" s="239">
        <v>0</v>
      </c>
      <c r="GP220" s="239">
        <v>65</v>
      </c>
      <c r="GQ220" s="239">
        <v>0</v>
      </c>
      <c r="GR220" s="239">
        <v>240</v>
      </c>
      <c r="GS220" s="239">
        <v>240</v>
      </c>
      <c r="GT220" s="239">
        <v>100</v>
      </c>
      <c r="GU220" s="239">
        <v>0</v>
      </c>
      <c r="GV220" s="239">
        <v>0</v>
      </c>
      <c r="GW220" s="239">
        <v>3</v>
      </c>
      <c r="GX220" s="239">
        <v>0</v>
      </c>
      <c r="GY220" s="239">
        <v>0</v>
      </c>
      <c r="GZ220" s="239">
        <v>25</v>
      </c>
      <c r="HA220" s="239">
        <v>0</v>
      </c>
      <c r="HB220" s="239">
        <v>0</v>
      </c>
      <c r="HC220" s="239">
        <v>0</v>
      </c>
      <c r="HD220" s="239" t="s">
        <v>12775</v>
      </c>
      <c r="HE220" s="239" t="s">
        <v>423</v>
      </c>
      <c r="HF220" s="239" t="s">
        <v>423</v>
      </c>
      <c r="HG220" s="239" t="s">
        <v>423</v>
      </c>
      <c r="HH220" s="239">
        <v>240</v>
      </c>
      <c r="HI220" s="239">
        <v>0</v>
      </c>
      <c r="HJ220" s="239">
        <v>0</v>
      </c>
      <c r="HK220" s="239">
        <v>0</v>
      </c>
      <c r="HL220" s="239">
        <v>20</v>
      </c>
      <c r="HM220" s="239">
        <v>5</v>
      </c>
      <c r="HN220" s="239">
        <v>10</v>
      </c>
      <c r="HO220" s="239">
        <v>20</v>
      </c>
      <c r="HP220" s="239">
        <v>0</v>
      </c>
      <c r="HQ220" s="239">
        <v>0</v>
      </c>
      <c r="HR220" s="239">
        <v>0</v>
      </c>
      <c r="HS220" s="239">
        <v>0</v>
      </c>
      <c r="HT220" s="239">
        <v>0</v>
      </c>
      <c r="HU220" s="239">
        <v>0</v>
      </c>
      <c r="HV220" s="239">
        <v>0</v>
      </c>
      <c r="HW220" s="239">
        <v>0</v>
      </c>
      <c r="HX220" s="239">
        <v>0</v>
      </c>
      <c r="HY220" s="239">
        <v>50</v>
      </c>
      <c r="HZ220" s="239">
        <v>50</v>
      </c>
      <c r="IA220" s="239">
        <v>0</v>
      </c>
      <c r="IB220" s="239">
        <v>0</v>
      </c>
      <c r="IC220" s="239">
        <v>0</v>
      </c>
      <c r="ID220" s="239">
        <v>0</v>
      </c>
      <c r="IE220" s="239">
        <v>0</v>
      </c>
      <c r="IF220" s="239">
        <v>0</v>
      </c>
      <c r="IG220" s="239">
        <v>0</v>
      </c>
      <c r="IH220" s="239">
        <v>0</v>
      </c>
      <c r="IJ220" s="239">
        <v>100</v>
      </c>
      <c r="IK220" s="239">
        <v>0</v>
      </c>
      <c r="IL220" s="239">
        <v>0</v>
      </c>
      <c r="IM220" s="239">
        <v>0</v>
      </c>
      <c r="IN220" s="239">
        <v>0</v>
      </c>
      <c r="IO220" s="239">
        <v>0</v>
      </c>
      <c r="IP220" s="239">
        <v>240</v>
      </c>
      <c r="IQ220" s="239">
        <v>0</v>
      </c>
      <c r="IR220" s="239">
        <v>0</v>
      </c>
      <c r="IS220" s="239">
        <v>100</v>
      </c>
      <c r="IT220" s="239">
        <v>30</v>
      </c>
      <c r="IU220" s="239">
        <v>30</v>
      </c>
      <c r="IV220" s="239">
        <v>0</v>
      </c>
      <c r="IW220" s="239">
        <v>0</v>
      </c>
      <c r="IX220" s="239">
        <v>0</v>
      </c>
      <c r="IY220" s="239">
        <v>0</v>
      </c>
      <c r="IZ220" s="239">
        <v>0</v>
      </c>
      <c r="JA220" s="239">
        <v>0</v>
      </c>
      <c r="JB220" s="239">
        <v>0</v>
      </c>
      <c r="JC220" s="239">
        <v>0</v>
      </c>
      <c r="JD220" s="239">
        <v>0</v>
      </c>
      <c r="JE220" s="239">
        <v>0</v>
      </c>
      <c r="JF220" s="239">
        <v>0</v>
      </c>
      <c r="JG220" s="239">
        <v>0</v>
      </c>
      <c r="JH220" s="239">
        <v>0</v>
      </c>
      <c r="JI220" s="239">
        <v>0</v>
      </c>
      <c r="JJ220" s="239">
        <v>0</v>
      </c>
      <c r="JK220" s="239">
        <v>0</v>
      </c>
      <c r="JL220" s="239">
        <v>0</v>
      </c>
      <c r="JM220" s="239">
        <v>0</v>
      </c>
      <c r="JN220" s="239">
        <v>0</v>
      </c>
      <c r="JO220" s="239">
        <v>0</v>
      </c>
      <c r="JR220" s="239">
        <v>0</v>
      </c>
      <c r="KA220" s="239">
        <v>0</v>
      </c>
      <c r="KB220" s="239">
        <v>0</v>
      </c>
      <c r="KC220" s="239">
        <v>0</v>
      </c>
      <c r="KD220" s="239">
        <v>0</v>
      </c>
      <c r="KE220" s="239">
        <v>0</v>
      </c>
      <c r="KF220" s="239">
        <v>0</v>
      </c>
      <c r="KG220" s="239">
        <v>0</v>
      </c>
      <c r="KJ220" s="239">
        <v>0</v>
      </c>
      <c r="KT220" s="239" t="s">
        <v>456</v>
      </c>
      <c r="KU220" s="239" t="s">
        <v>456</v>
      </c>
      <c r="KV220" s="239" t="s">
        <v>456</v>
      </c>
      <c r="KW220" s="239" t="s">
        <v>456</v>
      </c>
      <c r="KY220" s="239" t="s">
        <v>409</v>
      </c>
      <c r="LB220" s="239" t="s">
        <v>409</v>
      </c>
      <c r="LE220" s="239" t="s">
        <v>409</v>
      </c>
      <c r="LH220" s="239" t="s">
        <v>409</v>
      </c>
      <c r="LK220" s="239" t="s">
        <v>409</v>
      </c>
      <c r="LN220" s="239" t="s">
        <v>409</v>
      </c>
      <c r="LQ220" s="239" t="s">
        <v>409</v>
      </c>
      <c r="LT220" s="239" t="s">
        <v>409</v>
      </c>
      <c r="LW220" s="239" t="s">
        <v>392</v>
      </c>
      <c r="LX220" s="239">
        <v>70</v>
      </c>
      <c r="LY220" s="239" t="s">
        <v>404</v>
      </c>
      <c r="LZ220" s="239" t="s">
        <v>392</v>
      </c>
      <c r="MA220" s="239">
        <v>200</v>
      </c>
      <c r="MB220" s="239" t="s">
        <v>507</v>
      </c>
      <c r="MC220" s="239" t="s">
        <v>392</v>
      </c>
      <c r="MD220" s="239">
        <v>20</v>
      </c>
      <c r="ME220" s="239" t="s">
        <v>507</v>
      </c>
      <c r="MF220" s="239" t="s">
        <v>392</v>
      </c>
      <c r="MG220" s="239">
        <v>20</v>
      </c>
      <c r="MH220" s="239" t="s">
        <v>507</v>
      </c>
      <c r="MI220" s="239" t="s">
        <v>409</v>
      </c>
      <c r="ML220" s="239" t="s">
        <v>409</v>
      </c>
      <c r="MO220" s="239" t="s">
        <v>409</v>
      </c>
      <c r="MR220" s="239" t="s">
        <v>556</v>
      </c>
      <c r="NB220" s="239">
        <v>0</v>
      </c>
      <c r="ND220" s="239">
        <v>0</v>
      </c>
      <c r="NF220" s="239">
        <v>0</v>
      </c>
      <c r="NH220" s="239">
        <v>0</v>
      </c>
      <c r="NJ220" s="239">
        <v>0</v>
      </c>
      <c r="NL220" s="239">
        <v>0</v>
      </c>
      <c r="NN220" s="239">
        <v>0</v>
      </c>
      <c r="NP220" s="239" t="s">
        <v>423</v>
      </c>
      <c r="NQ220" s="239">
        <v>0</v>
      </c>
      <c r="NS220" s="239">
        <v>0</v>
      </c>
      <c r="NT220" s="239">
        <v>0</v>
      </c>
      <c r="NU220" s="239">
        <v>2</v>
      </c>
      <c r="NV220" s="239">
        <v>2</v>
      </c>
      <c r="NW220" s="239">
        <v>2</v>
      </c>
      <c r="NX220" s="239">
        <v>2</v>
      </c>
      <c r="NY220" s="239">
        <v>0</v>
      </c>
      <c r="NZ220" s="239">
        <v>0</v>
      </c>
      <c r="OA220" s="239">
        <v>2</v>
      </c>
      <c r="OB220" s="239">
        <v>2</v>
      </c>
      <c r="OC220" s="239">
        <v>2</v>
      </c>
      <c r="OD220" s="239">
        <v>2</v>
      </c>
      <c r="OE220" s="239">
        <v>0</v>
      </c>
      <c r="OF220" s="239">
        <v>0</v>
      </c>
      <c r="OG220" s="239">
        <v>0</v>
      </c>
      <c r="OH220" s="239">
        <v>0</v>
      </c>
      <c r="OI220" s="239">
        <v>0</v>
      </c>
      <c r="OJ220" s="239">
        <v>0</v>
      </c>
      <c r="OK220" s="239">
        <v>0</v>
      </c>
      <c r="OL220" s="239">
        <v>0</v>
      </c>
      <c r="OM220" s="239">
        <v>0</v>
      </c>
      <c r="ON220" s="239">
        <v>0</v>
      </c>
      <c r="OO220" s="239">
        <v>0</v>
      </c>
      <c r="OP220" s="239">
        <v>0</v>
      </c>
      <c r="OQ220" s="239">
        <v>0</v>
      </c>
      <c r="OR220" s="239">
        <v>0</v>
      </c>
      <c r="OS220" s="239">
        <v>2</v>
      </c>
      <c r="OT220" s="239">
        <v>2</v>
      </c>
      <c r="OU220" s="239">
        <v>2</v>
      </c>
      <c r="OV220" s="239">
        <v>2</v>
      </c>
      <c r="OW220" s="239">
        <v>1</v>
      </c>
      <c r="OX220" s="239">
        <v>0</v>
      </c>
      <c r="OY220" s="239">
        <v>2</v>
      </c>
      <c r="OZ220" s="239">
        <v>0</v>
      </c>
      <c r="PA220" s="239">
        <v>3</v>
      </c>
      <c r="PB220" s="239">
        <v>0</v>
      </c>
      <c r="PC220" s="239">
        <v>4</v>
      </c>
      <c r="PD220" s="239">
        <v>0</v>
      </c>
      <c r="PE220" s="239">
        <v>2</v>
      </c>
      <c r="PF220" s="239">
        <v>2</v>
      </c>
      <c r="PG220" s="239">
        <v>6</v>
      </c>
      <c r="PH220" s="239">
        <v>2</v>
      </c>
      <c r="PI220" s="239" t="s">
        <v>423</v>
      </c>
      <c r="PJ220" s="239" t="s">
        <v>423</v>
      </c>
      <c r="PK220" s="239" t="s">
        <v>12776</v>
      </c>
      <c r="PL220" s="239" t="s">
        <v>12777</v>
      </c>
      <c r="PM220" s="239" t="s">
        <v>12778</v>
      </c>
      <c r="PN220" s="239">
        <v>452525</v>
      </c>
      <c r="PO220" s="239" t="s">
        <v>12779</v>
      </c>
      <c r="PP220" s="239" t="s">
        <v>12780</v>
      </c>
      <c r="PQ220" s="239">
        <v>121</v>
      </c>
      <c r="PS220" s="239">
        <v>-1</v>
      </c>
      <c r="PT220" s="239" t="s">
        <v>1043</v>
      </c>
      <c r="PU220" s="239" t="s">
        <v>1043</v>
      </c>
    </row>
    <row r="221" spans="1:437" s="239" customFormat="1" hidden="1" x14ac:dyDescent="0.25">
      <c r="A221" s="239">
        <v>112010426</v>
      </c>
      <c r="B221" s="239" t="s">
        <v>423</v>
      </c>
      <c r="C221" s="239" t="s">
        <v>12781</v>
      </c>
      <c r="D221" s="239" t="s">
        <v>495</v>
      </c>
      <c r="E221" s="239" t="s">
        <v>1631</v>
      </c>
      <c r="F221" s="239" t="s">
        <v>12782</v>
      </c>
      <c r="G221" s="239">
        <v>73464358</v>
      </c>
      <c r="H221" s="239" t="s">
        <v>12783</v>
      </c>
      <c r="I221" s="239" t="s">
        <v>12784</v>
      </c>
      <c r="J221" s="239" t="s">
        <v>421</v>
      </c>
      <c r="P221" s="239" t="s">
        <v>392</v>
      </c>
      <c r="Q221" s="239" t="s">
        <v>393</v>
      </c>
      <c r="R221" s="239">
        <v>1</v>
      </c>
      <c r="S221" s="239">
        <v>0</v>
      </c>
      <c r="T221" s="239">
        <v>0</v>
      </c>
      <c r="U221" s="239">
        <v>0</v>
      </c>
      <c r="V221" s="239">
        <v>0</v>
      </c>
      <c r="W221" s="239">
        <v>22</v>
      </c>
      <c r="Z221" s="239">
        <v>5</v>
      </c>
      <c r="AJ221" s="239">
        <v>3</v>
      </c>
      <c r="AL221" s="239">
        <v>1</v>
      </c>
      <c r="AR221" s="239" t="s">
        <v>394</v>
      </c>
      <c r="AS221" s="239" t="s">
        <v>548</v>
      </c>
      <c r="AT221" s="239">
        <v>0</v>
      </c>
      <c r="AU221" s="239">
        <v>0</v>
      </c>
      <c r="AV221" s="239">
        <v>0</v>
      </c>
      <c r="AW221" s="239">
        <v>1</v>
      </c>
      <c r="AX221" s="239">
        <v>1</v>
      </c>
      <c r="AY221" s="239">
        <v>0</v>
      </c>
      <c r="AZ221" s="239">
        <v>0</v>
      </c>
      <c r="BA221" s="239">
        <v>0</v>
      </c>
      <c r="BC221" s="239">
        <v>60</v>
      </c>
      <c r="BE221" s="239">
        <v>40</v>
      </c>
      <c r="BJ221" s="239" t="s">
        <v>409</v>
      </c>
      <c r="BN221" s="401">
        <v>13</v>
      </c>
      <c r="BO221" s="408">
        <v>0</v>
      </c>
      <c r="BP221" s="401">
        <v>13</v>
      </c>
      <c r="BQ221" s="401">
        <v>0</v>
      </c>
      <c r="BR221" s="401">
        <v>0</v>
      </c>
      <c r="BS221" s="408"/>
      <c r="BT221" s="408"/>
      <c r="BU221" s="408"/>
      <c r="BY221" s="239">
        <v>7</v>
      </c>
      <c r="CB221" s="239">
        <v>240</v>
      </c>
      <c r="ER221" s="239">
        <v>100</v>
      </c>
      <c r="IO221" s="239">
        <v>150</v>
      </c>
      <c r="IS221" s="239">
        <v>250</v>
      </c>
      <c r="IU221" s="239">
        <v>100</v>
      </c>
      <c r="IW221" s="239">
        <v>590</v>
      </c>
      <c r="KT221" s="239" t="s">
        <v>490</v>
      </c>
      <c r="KU221" s="239" t="s">
        <v>490</v>
      </c>
      <c r="KV221" s="239" t="s">
        <v>490</v>
      </c>
      <c r="KW221" s="239" t="s">
        <v>490</v>
      </c>
      <c r="KY221" s="239" t="s">
        <v>409</v>
      </c>
      <c r="LB221" s="239" t="s">
        <v>409</v>
      </c>
      <c r="LE221" s="239" t="s">
        <v>409</v>
      </c>
      <c r="LH221" s="239" t="s">
        <v>409</v>
      </c>
      <c r="LK221" s="239" t="s">
        <v>409</v>
      </c>
      <c r="LN221" s="239" t="s">
        <v>392</v>
      </c>
      <c r="LQ221" s="239" t="s">
        <v>392</v>
      </c>
      <c r="LT221" s="239" t="s">
        <v>409</v>
      </c>
      <c r="LW221" s="239" t="s">
        <v>409</v>
      </c>
      <c r="LZ221" s="239" t="s">
        <v>409</v>
      </c>
      <c r="MC221" s="239" t="s">
        <v>409</v>
      </c>
      <c r="MF221" s="239" t="s">
        <v>409</v>
      </c>
      <c r="MI221" s="239" t="s">
        <v>409</v>
      </c>
      <c r="ML221" s="239" t="s">
        <v>409</v>
      </c>
      <c r="MO221" s="239" t="s">
        <v>409</v>
      </c>
      <c r="MR221" s="239" t="s">
        <v>556</v>
      </c>
      <c r="NS221" s="239">
        <v>0</v>
      </c>
      <c r="NT221" s="239">
        <v>0</v>
      </c>
      <c r="NU221" s="239">
        <v>1</v>
      </c>
      <c r="PK221" s="239" t="s">
        <v>12785</v>
      </c>
      <c r="PL221" s="239" t="s">
        <v>12786</v>
      </c>
      <c r="PM221" s="239" t="s">
        <v>12787</v>
      </c>
      <c r="PN221" s="239">
        <v>404894</v>
      </c>
      <c r="PO221" s="239" t="s">
        <v>12788</v>
      </c>
      <c r="PP221" s="239" t="s">
        <v>12789</v>
      </c>
      <c r="PQ221" s="239">
        <v>17</v>
      </c>
      <c r="PS221" s="239">
        <v>-1</v>
      </c>
      <c r="PT221" s="239" t="s">
        <v>1043</v>
      </c>
      <c r="PU221" s="239" t="s">
        <v>1043</v>
      </c>
    </row>
    <row r="222" spans="1:437" s="239" customFormat="1" hidden="1" x14ac:dyDescent="0.25">
      <c r="A222" s="239">
        <v>112010056</v>
      </c>
      <c r="B222" s="239" t="s">
        <v>15653</v>
      </c>
      <c r="C222" s="239" t="s">
        <v>12790</v>
      </c>
      <c r="D222" s="239" t="s">
        <v>495</v>
      </c>
      <c r="E222" s="239" t="s">
        <v>12791</v>
      </c>
      <c r="F222" s="239" t="s">
        <v>12792</v>
      </c>
      <c r="G222" s="239">
        <v>52374790</v>
      </c>
      <c r="H222" s="239" t="s">
        <v>12793</v>
      </c>
      <c r="I222" s="239" t="s">
        <v>12794</v>
      </c>
      <c r="J222" s="239" t="s">
        <v>421</v>
      </c>
      <c r="P222" s="239" t="s">
        <v>392</v>
      </c>
      <c r="Q222" s="239" t="s">
        <v>1923</v>
      </c>
      <c r="R222" s="239">
        <v>0</v>
      </c>
      <c r="S222" s="239">
        <v>0</v>
      </c>
      <c r="T222" s="239">
        <v>0</v>
      </c>
      <c r="U222" s="239">
        <v>0</v>
      </c>
      <c r="V222" s="239">
        <v>1</v>
      </c>
      <c r="BE222" s="239">
        <v>60</v>
      </c>
      <c r="BI222" s="239">
        <v>40</v>
      </c>
      <c r="BN222" s="401"/>
      <c r="BO222" s="408"/>
      <c r="BP222" s="401"/>
      <c r="BQ222" s="401"/>
      <c r="BR222" s="401"/>
      <c r="BS222" s="408"/>
      <c r="BT222" s="408"/>
      <c r="BU222" s="408"/>
      <c r="BZ222" s="239">
        <v>28</v>
      </c>
      <c r="CA222" s="239">
        <v>24</v>
      </c>
      <c r="CB222" s="239">
        <v>250</v>
      </c>
      <c r="CC222" s="239">
        <v>520</v>
      </c>
      <c r="CD222" s="239">
        <v>450</v>
      </c>
      <c r="CE222" s="239">
        <v>500</v>
      </c>
      <c r="CF222" s="239">
        <v>7</v>
      </c>
      <c r="CG222" s="239">
        <v>118</v>
      </c>
      <c r="CH222" s="239">
        <v>11</v>
      </c>
      <c r="CI222" s="239">
        <v>11</v>
      </c>
      <c r="CJ222" s="239">
        <v>0</v>
      </c>
      <c r="CK222" s="239">
        <v>453</v>
      </c>
      <c r="CL222" s="239">
        <v>393</v>
      </c>
      <c r="CM222" s="239">
        <v>160</v>
      </c>
      <c r="CT222" s="239">
        <v>2</v>
      </c>
      <c r="CU222" s="239">
        <v>8</v>
      </c>
      <c r="CV222" s="239">
        <v>50</v>
      </c>
      <c r="ER222" s="239">
        <v>100</v>
      </c>
      <c r="FD222" s="239">
        <v>100</v>
      </c>
      <c r="IV222" s="239">
        <v>5600</v>
      </c>
      <c r="KT222" s="239" t="s">
        <v>399</v>
      </c>
      <c r="KU222" s="239" t="s">
        <v>399</v>
      </c>
      <c r="KV222" s="239" t="s">
        <v>399</v>
      </c>
      <c r="KW222" s="239" t="s">
        <v>399</v>
      </c>
      <c r="KY222" s="239" t="s">
        <v>392</v>
      </c>
      <c r="LT222" s="239" t="s">
        <v>392</v>
      </c>
      <c r="LW222" s="239" t="s">
        <v>409</v>
      </c>
      <c r="LZ222" s="239" t="s">
        <v>409</v>
      </c>
      <c r="MC222" s="239" t="s">
        <v>409</v>
      </c>
      <c r="MF222" s="239" t="s">
        <v>409</v>
      </c>
      <c r="MI222" s="239" t="s">
        <v>409</v>
      </c>
      <c r="ML222" s="239" t="s">
        <v>409</v>
      </c>
      <c r="MO222" s="239" t="s">
        <v>409</v>
      </c>
      <c r="MR222" s="239" t="s">
        <v>410</v>
      </c>
      <c r="MT222" s="239" t="s">
        <v>412</v>
      </c>
      <c r="MU222" s="239" t="s">
        <v>412</v>
      </c>
      <c r="MV222" s="239" t="s">
        <v>411</v>
      </c>
      <c r="MW222" s="239" t="s">
        <v>448</v>
      </c>
      <c r="MX222" s="239" t="s">
        <v>465</v>
      </c>
      <c r="MY222" s="239" t="s">
        <v>411</v>
      </c>
      <c r="MZ222" s="239" t="s">
        <v>411</v>
      </c>
      <c r="NA222" s="239" t="s">
        <v>465</v>
      </c>
      <c r="NJ222" s="239">
        <v>130000</v>
      </c>
      <c r="NW222" s="239">
        <v>21</v>
      </c>
      <c r="PG222" s="239">
        <v>4</v>
      </c>
      <c r="PK222" s="239" t="s">
        <v>12795</v>
      </c>
      <c r="PL222" s="239" t="s">
        <v>12796</v>
      </c>
      <c r="PM222" s="239" t="s">
        <v>12797</v>
      </c>
      <c r="PN222" s="239">
        <v>404895</v>
      </c>
      <c r="PO222" s="239" t="s">
        <v>12798</v>
      </c>
      <c r="PP222" s="239" t="s">
        <v>12799</v>
      </c>
      <c r="PQ222" s="239">
        <v>18</v>
      </c>
      <c r="PS222" s="239">
        <v>-1</v>
      </c>
      <c r="PT222" s="239" t="s">
        <v>1043</v>
      </c>
      <c r="PU222" s="239" t="s">
        <v>1043</v>
      </c>
    </row>
    <row r="223" spans="1:437" s="1" customFormat="1" hidden="1" x14ac:dyDescent="0.25">
      <c r="A223" s="1">
        <v>112010381</v>
      </c>
      <c r="B223" s="1" t="s">
        <v>12800</v>
      </c>
      <c r="C223" s="1" t="s">
        <v>12801</v>
      </c>
      <c r="D223" s="1" t="s">
        <v>495</v>
      </c>
      <c r="E223" s="1" t="s">
        <v>12802</v>
      </c>
      <c r="F223" s="1" t="s">
        <v>12803</v>
      </c>
      <c r="G223" s="1">
        <v>50581918</v>
      </c>
      <c r="H223" s="1" t="s">
        <v>12804</v>
      </c>
      <c r="I223" s="1" t="s">
        <v>12805</v>
      </c>
      <c r="J223" s="1" t="s">
        <v>500</v>
      </c>
      <c r="K223" s="1" t="s">
        <v>12806</v>
      </c>
      <c r="L223" s="1">
        <v>50145980</v>
      </c>
      <c r="P223" s="1" t="s">
        <v>392</v>
      </c>
      <c r="Q223" s="1" t="s">
        <v>393</v>
      </c>
      <c r="R223" s="1">
        <v>1</v>
      </c>
      <c r="S223" s="1">
        <v>0</v>
      </c>
      <c r="T223" s="1">
        <v>0</v>
      </c>
      <c r="U223" s="1">
        <v>0</v>
      </c>
      <c r="V223" s="1">
        <v>0</v>
      </c>
      <c r="W223" s="1">
        <v>23</v>
      </c>
      <c r="Z223" s="1">
        <v>10</v>
      </c>
      <c r="AL223" s="1">
        <v>1</v>
      </c>
      <c r="AR223" s="1" t="s">
        <v>394</v>
      </c>
      <c r="AS223" s="1" t="s">
        <v>639</v>
      </c>
      <c r="AT223" s="1">
        <v>0</v>
      </c>
      <c r="AU223" s="1">
        <v>0</v>
      </c>
      <c r="AV223" s="1">
        <v>0</v>
      </c>
      <c r="AW223" s="1">
        <v>1</v>
      </c>
      <c r="AX223" s="1">
        <v>0</v>
      </c>
      <c r="AY223" s="1">
        <v>0</v>
      </c>
      <c r="AZ223" s="1">
        <v>0</v>
      </c>
      <c r="BA223" s="1">
        <v>0</v>
      </c>
      <c r="BD223" s="1">
        <v>30</v>
      </c>
      <c r="BE223" s="1">
        <v>70</v>
      </c>
      <c r="BJ223" s="1" t="s">
        <v>392</v>
      </c>
      <c r="BK223" s="1">
        <v>11</v>
      </c>
      <c r="BL223" s="1">
        <v>2</v>
      </c>
      <c r="BN223" s="43">
        <v>23</v>
      </c>
      <c r="BO223" s="408">
        <v>10</v>
      </c>
      <c r="BP223" s="43">
        <v>23</v>
      </c>
      <c r="BQ223" s="43">
        <v>0</v>
      </c>
      <c r="BR223" s="43">
        <v>0</v>
      </c>
      <c r="BS223" s="408">
        <v>10</v>
      </c>
      <c r="BT223" s="408">
        <v>0</v>
      </c>
      <c r="BU223" s="408">
        <v>0</v>
      </c>
      <c r="BV223" s="1">
        <v>0</v>
      </c>
      <c r="BW223" s="1">
        <v>100</v>
      </c>
      <c r="BX223" s="1">
        <v>0</v>
      </c>
      <c r="BY223" s="1">
        <v>6</v>
      </c>
      <c r="CA223" s="1">
        <v>6</v>
      </c>
      <c r="CB223" s="1">
        <v>250</v>
      </c>
      <c r="CD223" s="1">
        <v>280</v>
      </c>
      <c r="CE223" s="1">
        <v>550</v>
      </c>
      <c r="CF223" s="1">
        <v>2</v>
      </c>
      <c r="CH223" s="1">
        <v>2</v>
      </c>
      <c r="CI223" s="1">
        <v>8</v>
      </c>
      <c r="CJ223" s="1">
        <v>12</v>
      </c>
      <c r="CL223" s="1">
        <v>7</v>
      </c>
      <c r="CM223" s="1">
        <v>0</v>
      </c>
      <c r="CR223" s="1">
        <v>2</v>
      </c>
      <c r="EM223" s="1">
        <v>100</v>
      </c>
      <c r="IM223" s="1">
        <v>25</v>
      </c>
      <c r="IO223" s="1">
        <v>34</v>
      </c>
      <c r="IV223" s="1">
        <v>59</v>
      </c>
      <c r="KT223" s="1" t="s">
        <v>437</v>
      </c>
      <c r="KU223" s="1" t="s">
        <v>437</v>
      </c>
      <c r="KV223" s="1" t="s">
        <v>437</v>
      </c>
      <c r="KW223" s="1" t="s">
        <v>437</v>
      </c>
      <c r="KY223" s="1" t="s">
        <v>392</v>
      </c>
      <c r="LB223" s="1" t="s">
        <v>409</v>
      </c>
      <c r="LH223" s="1" t="s">
        <v>409</v>
      </c>
      <c r="LQ223" s="1" t="s">
        <v>392</v>
      </c>
      <c r="LT223" s="1" t="s">
        <v>392</v>
      </c>
      <c r="LW223" s="1" t="s">
        <v>409</v>
      </c>
      <c r="LZ223" s="1" t="s">
        <v>409</v>
      </c>
      <c r="MC223" s="1" t="s">
        <v>409</v>
      </c>
      <c r="MF223" s="1" t="s">
        <v>409</v>
      </c>
      <c r="MI223" s="1" t="s">
        <v>409</v>
      </c>
      <c r="ML223" s="1" t="s">
        <v>409</v>
      </c>
      <c r="MO223" s="1" t="s">
        <v>409</v>
      </c>
      <c r="MR223" s="1" t="s">
        <v>410</v>
      </c>
      <c r="MT223" s="1" t="s">
        <v>411</v>
      </c>
      <c r="MU223" s="1" t="s">
        <v>411</v>
      </c>
      <c r="MV223" s="1" t="s">
        <v>412</v>
      </c>
      <c r="MW223" s="1" t="s">
        <v>411</v>
      </c>
      <c r="MX223" s="1" t="s">
        <v>465</v>
      </c>
      <c r="MY223" s="1" t="s">
        <v>411</v>
      </c>
      <c r="MZ223" s="1" t="s">
        <v>411</v>
      </c>
      <c r="NA223" s="1" t="s">
        <v>411</v>
      </c>
      <c r="NW223" s="1">
        <v>1</v>
      </c>
      <c r="PC223" s="1">
        <v>3</v>
      </c>
      <c r="PD223" s="1">
        <v>0</v>
      </c>
      <c r="PG223" s="1">
        <v>3</v>
      </c>
      <c r="PK223" s="1" t="s">
        <v>12807</v>
      </c>
      <c r="PL223" s="1" t="s">
        <v>12808</v>
      </c>
      <c r="PM223" s="1" t="s">
        <v>12809</v>
      </c>
      <c r="PN223" s="1">
        <v>404897</v>
      </c>
      <c r="PO223" s="1" t="s">
        <v>12810</v>
      </c>
      <c r="PP223" s="1" t="s">
        <v>12811</v>
      </c>
      <c r="PQ223" s="1">
        <v>19</v>
      </c>
      <c r="PS223" s="1">
        <v>-1</v>
      </c>
      <c r="PT223" s="1" t="s">
        <v>1043</v>
      </c>
      <c r="PU223" s="1" t="s">
        <v>1043</v>
      </c>
    </row>
    <row r="224" spans="1:437" s="239" customFormat="1" hidden="1" x14ac:dyDescent="0.25">
      <c r="A224" s="239">
        <v>112010206</v>
      </c>
      <c r="C224" s="239" t="s">
        <v>12812</v>
      </c>
      <c r="D224" s="239" t="s">
        <v>495</v>
      </c>
      <c r="E224" s="239" t="s">
        <v>1526</v>
      </c>
      <c r="F224" s="239" t="s">
        <v>12813</v>
      </c>
      <c r="G224" s="239">
        <v>85039091</v>
      </c>
      <c r="H224" s="239" t="s">
        <v>12814</v>
      </c>
      <c r="I224" s="239" t="s">
        <v>12815</v>
      </c>
      <c r="J224" s="239" t="s">
        <v>421</v>
      </c>
      <c r="P224" s="239" t="s">
        <v>392</v>
      </c>
      <c r="Q224" s="239" t="s">
        <v>393</v>
      </c>
      <c r="R224" s="239">
        <v>1</v>
      </c>
      <c r="S224" s="239">
        <v>0</v>
      </c>
      <c r="T224" s="239">
        <v>0</v>
      </c>
      <c r="U224" s="239">
        <v>0</v>
      </c>
      <c r="V224" s="239">
        <v>0</v>
      </c>
      <c r="W224" s="239">
        <v>12</v>
      </c>
      <c r="AL224" s="239">
        <v>1</v>
      </c>
      <c r="AO224" s="239">
        <v>2</v>
      </c>
      <c r="AR224" s="239" t="s">
        <v>394</v>
      </c>
      <c r="AS224" s="239" t="s">
        <v>555</v>
      </c>
      <c r="AT224" s="239">
        <v>0</v>
      </c>
      <c r="AU224" s="239">
        <v>0</v>
      </c>
      <c r="AV224" s="239">
        <v>1</v>
      </c>
      <c r="AW224" s="239">
        <v>0</v>
      </c>
      <c r="AX224" s="239">
        <v>0</v>
      </c>
      <c r="AY224" s="239">
        <v>0</v>
      </c>
      <c r="AZ224" s="239">
        <v>0</v>
      </c>
      <c r="BA224" s="239">
        <v>0</v>
      </c>
      <c r="BD224" s="239">
        <v>100</v>
      </c>
      <c r="BJ224" s="239" t="s">
        <v>392</v>
      </c>
      <c r="BK224" s="239">
        <v>12</v>
      </c>
      <c r="BL224" s="239">
        <v>3</v>
      </c>
      <c r="BN224" s="401">
        <v>12</v>
      </c>
      <c r="BO224" s="408">
        <v>0</v>
      </c>
      <c r="BP224" s="401">
        <v>10</v>
      </c>
      <c r="BQ224" s="401">
        <v>2</v>
      </c>
      <c r="BR224" s="401">
        <v>0</v>
      </c>
      <c r="BS224" s="408"/>
      <c r="BT224" s="408"/>
      <c r="BU224" s="408"/>
      <c r="BV224" s="239">
        <v>0</v>
      </c>
      <c r="BW224" s="239">
        <v>100</v>
      </c>
      <c r="BX224" s="239">
        <v>0</v>
      </c>
      <c r="BY224" s="239">
        <v>8</v>
      </c>
      <c r="CB224" s="239">
        <v>300</v>
      </c>
      <c r="CI224" s="239">
        <v>5</v>
      </c>
      <c r="CJ224" s="239">
        <v>12</v>
      </c>
      <c r="CU224" s="239">
        <v>1</v>
      </c>
      <c r="EM224" s="239">
        <v>60</v>
      </c>
      <c r="ER224" s="239">
        <v>40</v>
      </c>
      <c r="IO224" s="239">
        <v>40</v>
      </c>
      <c r="IQ224" s="239">
        <v>32</v>
      </c>
      <c r="IV224" s="239">
        <v>72</v>
      </c>
      <c r="KT224" s="239" t="s">
        <v>490</v>
      </c>
      <c r="KU224" s="239" t="s">
        <v>490</v>
      </c>
      <c r="KV224" s="239" t="s">
        <v>490</v>
      </c>
      <c r="KW224" s="239" t="s">
        <v>490</v>
      </c>
      <c r="KY224" s="239" t="s">
        <v>392</v>
      </c>
      <c r="LN224" s="239" t="s">
        <v>392</v>
      </c>
      <c r="LT224" s="239" t="s">
        <v>392</v>
      </c>
      <c r="MI224" s="239" t="s">
        <v>409</v>
      </c>
      <c r="ML224" s="239" t="s">
        <v>409</v>
      </c>
      <c r="MO224" s="239" t="s">
        <v>409</v>
      </c>
      <c r="MR224" s="239" t="s">
        <v>410</v>
      </c>
      <c r="MT224" s="239" t="s">
        <v>411</v>
      </c>
      <c r="MU224" s="239" t="s">
        <v>411</v>
      </c>
      <c r="MV224" s="239" t="s">
        <v>411</v>
      </c>
      <c r="MW224" s="239" t="s">
        <v>465</v>
      </c>
      <c r="MX224" s="239" t="s">
        <v>411</v>
      </c>
      <c r="MY224" s="239" t="s">
        <v>411</v>
      </c>
      <c r="MZ224" s="239" t="s">
        <v>411</v>
      </c>
      <c r="NA224" s="239" t="s">
        <v>411</v>
      </c>
      <c r="NU224" s="239">
        <v>2</v>
      </c>
      <c r="NV224" s="239">
        <v>1</v>
      </c>
      <c r="PK224" s="239" t="s">
        <v>12816</v>
      </c>
      <c r="PL224" s="239" t="s">
        <v>12817</v>
      </c>
      <c r="PM224" s="239" t="s">
        <v>12818</v>
      </c>
      <c r="PN224" s="239">
        <v>404899</v>
      </c>
      <c r="PO224" s="239" t="s">
        <v>12819</v>
      </c>
      <c r="PP224" s="239" t="s">
        <v>12820</v>
      </c>
      <c r="PQ224" s="239">
        <v>20</v>
      </c>
      <c r="PS224" s="239">
        <v>-1</v>
      </c>
      <c r="PT224" s="239" t="s">
        <v>1043</v>
      </c>
      <c r="PU224" s="239" t="s">
        <v>1043</v>
      </c>
    </row>
    <row r="225" spans="1:437" s="296" customFormat="1" hidden="1" x14ac:dyDescent="0.25">
      <c r="A225" s="296">
        <v>111010450</v>
      </c>
      <c r="B225" s="296" t="s">
        <v>423</v>
      </c>
      <c r="C225" s="296" t="s">
        <v>15131</v>
      </c>
      <c r="D225" s="296" t="s">
        <v>384</v>
      </c>
      <c r="E225" s="296" t="s">
        <v>2194</v>
      </c>
      <c r="F225" s="296" t="s">
        <v>15132</v>
      </c>
      <c r="G225" s="296">
        <v>36191449</v>
      </c>
      <c r="H225" s="296" t="s">
        <v>15133</v>
      </c>
      <c r="I225" s="296" t="s">
        <v>15134</v>
      </c>
      <c r="J225" s="296" t="s">
        <v>421</v>
      </c>
      <c r="P225" s="296" t="s">
        <v>409</v>
      </c>
      <c r="BN225" s="401"/>
      <c r="BO225" s="408"/>
      <c r="BP225" s="401"/>
      <c r="BQ225" s="401"/>
      <c r="BR225" s="401"/>
      <c r="BS225" s="408"/>
      <c r="BT225" s="408"/>
      <c r="BU225" s="408"/>
      <c r="FF225" s="296" t="s">
        <v>392</v>
      </c>
      <c r="FG225" s="296">
        <v>64</v>
      </c>
      <c r="FH225" s="296">
        <v>0</v>
      </c>
      <c r="FI225" s="296">
        <v>0</v>
      </c>
      <c r="FJ225" s="296">
        <v>9</v>
      </c>
      <c r="FK225" s="296">
        <v>0</v>
      </c>
      <c r="FL225" s="296">
        <v>0</v>
      </c>
      <c r="FM225" s="296">
        <v>0</v>
      </c>
      <c r="FN225" s="296">
        <v>0</v>
      </c>
      <c r="FO225" s="296">
        <v>0</v>
      </c>
      <c r="FP225" s="296">
        <v>0</v>
      </c>
      <c r="FQ225" s="296">
        <v>0</v>
      </c>
      <c r="FR225" s="296">
        <v>0</v>
      </c>
      <c r="FS225" s="296">
        <v>2</v>
      </c>
      <c r="FT225" s="296">
        <v>0</v>
      </c>
      <c r="FU225" s="296">
        <v>0</v>
      </c>
      <c r="FV225" s="296" t="s">
        <v>434</v>
      </c>
      <c r="FW225" s="296">
        <v>1</v>
      </c>
      <c r="FX225" s="296">
        <v>0</v>
      </c>
      <c r="FY225" s="296">
        <v>0</v>
      </c>
      <c r="FZ225" s="296">
        <v>0</v>
      </c>
      <c r="GA225" s="296">
        <v>0</v>
      </c>
      <c r="GB225" s="296">
        <v>100</v>
      </c>
      <c r="GC225" s="296">
        <v>0</v>
      </c>
      <c r="GD225" s="296">
        <v>0</v>
      </c>
      <c r="GE225" s="296">
        <v>0</v>
      </c>
      <c r="GF225" s="296">
        <v>0</v>
      </c>
      <c r="GH225" s="296" t="s">
        <v>392</v>
      </c>
      <c r="GI225" s="296">
        <v>4</v>
      </c>
      <c r="GJ225" s="296">
        <v>6</v>
      </c>
      <c r="GL225" s="296">
        <v>65</v>
      </c>
      <c r="GM225" s="296">
        <v>0</v>
      </c>
      <c r="GN225" s="296">
        <v>65</v>
      </c>
      <c r="GO225" s="296">
        <v>0</v>
      </c>
      <c r="GP225" s="296">
        <v>0</v>
      </c>
      <c r="GQ225" s="296">
        <v>0</v>
      </c>
      <c r="GR225" s="296">
        <v>37</v>
      </c>
      <c r="GS225" s="296">
        <v>0</v>
      </c>
      <c r="GT225" s="296">
        <v>0</v>
      </c>
      <c r="GU225" s="296">
        <v>100</v>
      </c>
      <c r="GV225" s="296">
        <v>0</v>
      </c>
      <c r="GW225" s="296">
        <v>3</v>
      </c>
      <c r="GX225" s="296">
        <v>0</v>
      </c>
      <c r="GY225" s="296">
        <v>0</v>
      </c>
      <c r="GZ225" s="296">
        <v>25</v>
      </c>
      <c r="HA225" s="296">
        <v>0</v>
      </c>
      <c r="HB225" s="296">
        <v>0</v>
      </c>
      <c r="HC225" s="296">
        <v>0</v>
      </c>
      <c r="HD225" s="296" t="s">
        <v>397</v>
      </c>
      <c r="HE225" s="296" t="s">
        <v>423</v>
      </c>
      <c r="HF225" s="296" t="s">
        <v>423</v>
      </c>
      <c r="HG225" s="296" t="s">
        <v>423</v>
      </c>
      <c r="HH225" s="296">
        <v>20</v>
      </c>
      <c r="HI225" s="296">
        <v>0</v>
      </c>
      <c r="HJ225" s="296">
        <v>0</v>
      </c>
      <c r="HK225" s="296">
        <v>0</v>
      </c>
      <c r="HL225" s="296">
        <v>0</v>
      </c>
      <c r="HM225" s="296">
        <v>1</v>
      </c>
      <c r="HN225" s="296">
        <v>0</v>
      </c>
      <c r="HO225" s="296">
        <v>0</v>
      </c>
      <c r="HP225" s="296">
        <v>0</v>
      </c>
      <c r="HQ225" s="296">
        <v>0</v>
      </c>
      <c r="HR225" s="296">
        <v>0</v>
      </c>
      <c r="HS225" s="296">
        <v>0</v>
      </c>
      <c r="HT225" s="296">
        <v>0</v>
      </c>
      <c r="HU225" s="296">
        <v>0</v>
      </c>
      <c r="HV225" s="296">
        <v>0</v>
      </c>
      <c r="HW225" s="296">
        <v>0</v>
      </c>
      <c r="HX225" s="296">
        <v>0</v>
      </c>
      <c r="HY225" s="296">
        <v>0</v>
      </c>
      <c r="HZ225" s="296">
        <v>100</v>
      </c>
      <c r="IA225" s="296">
        <v>0</v>
      </c>
      <c r="IB225" s="296">
        <v>0</v>
      </c>
      <c r="IC225" s="296">
        <v>0</v>
      </c>
      <c r="ID225" s="296">
        <v>0</v>
      </c>
      <c r="IE225" s="296">
        <v>0</v>
      </c>
      <c r="IF225" s="296">
        <v>0</v>
      </c>
      <c r="IG225" s="296">
        <v>0</v>
      </c>
      <c r="IH225" s="296">
        <v>0</v>
      </c>
      <c r="IJ225" s="296">
        <v>100</v>
      </c>
      <c r="IK225" s="296">
        <v>0</v>
      </c>
      <c r="IL225" s="296">
        <v>0</v>
      </c>
      <c r="IM225" s="296">
        <v>0</v>
      </c>
      <c r="IN225" s="296">
        <v>10</v>
      </c>
      <c r="IO225" s="296">
        <v>20</v>
      </c>
      <c r="IP225" s="296">
        <v>0</v>
      </c>
      <c r="IQ225" s="296">
        <v>5</v>
      </c>
      <c r="IR225" s="296">
        <v>0</v>
      </c>
      <c r="IS225" s="296">
        <v>0</v>
      </c>
      <c r="IT225" s="296">
        <v>0</v>
      </c>
      <c r="IU225" s="296">
        <v>1</v>
      </c>
      <c r="IV225" s="296">
        <v>4</v>
      </c>
      <c r="IW225" s="296">
        <v>0</v>
      </c>
      <c r="IX225" s="296">
        <v>0</v>
      </c>
      <c r="IY225" s="296">
        <v>0</v>
      </c>
      <c r="IZ225" s="296">
        <v>0</v>
      </c>
      <c r="JA225" s="296">
        <v>0</v>
      </c>
      <c r="JB225" s="296">
        <v>0</v>
      </c>
      <c r="JC225" s="296">
        <v>0</v>
      </c>
      <c r="JD225" s="296">
        <v>0</v>
      </c>
      <c r="JE225" s="296">
        <v>0</v>
      </c>
      <c r="JF225" s="296">
        <v>0</v>
      </c>
      <c r="JG225" s="296">
        <v>0</v>
      </c>
      <c r="JH225" s="296">
        <v>0</v>
      </c>
      <c r="JI225" s="296">
        <v>0</v>
      </c>
      <c r="JJ225" s="296">
        <v>0</v>
      </c>
      <c r="JK225" s="296">
        <v>0</v>
      </c>
      <c r="JL225" s="296">
        <v>0</v>
      </c>
      <c r="JM225" s="296">
        <v>0</v>
      </c>
      <c r="JN225" s="296">
        <v>0</v>
      </c>
      <c r="JO225" s="296">
        <v>0</v>
      </c>
      <c r="JR225" s="296">
        <v>0</v>
      </c>
      <c r="KA225" s="296">
        <v>0</v>
      </c>
      <c r="KB225" s="296">
        <v>0</v>
      </c>
      <c r="KC225" s="296">
        <v>0</v>
      </c>
      <c r="KD225" s="296">
        <v>0</v>
      </c>
      <c r="KE225" s="296">
        <v>0</v>
      </c>
      <c r="KF225" s="296">
        <v>0</v>
      </c>
      <c r="KG225" s="296">
        <v>0</v>
      </c>
      <c r="KJ225" s="296">
        <v>0</v>
      </c>
      <c r="KT225" s="296" t="s">
        <v>490</v>
      </c>
      <c r="KU225" s="296" t="s">
        <v>490</v>
      </c>
      <c r="KV225" s="296" t="s">
        <v>490</v>
      </c>
      <c r="KW225" s="296" t="s">
        <v>490</v>
      </c>
      <c r="KY225" s="296" t="s">
        <v>392</v>
      </c>
      <c r="KZ225" s="296">
        <v>96</v>
      </c>
      <c r="LA225" s="296" t="s">
        <v>404</v>
      </c>
      <c r="LB225" s="296" t="s">
        <v>409</v>
      </c>
      <c r="LE225" s="296" t="s">
        <v>409</v>
      </c>
      <c r="LH225" s="296" t="s">
        <v>409</v>
      </c>
      <c r="LK225" s="296" t="s">
        <v>409</v>
      </c>
      <c r="LN225" s="296" t="s">
        <v>409</v>
      </c>
      <c r="LQ225" s="296" t="s">
        <v>409</v>
      </c>
      <c r="LT225" s="296" t="s">
        <v>409</v>
      </c>
      <c r="LW225" s="296" t="s">
        <v>409</v>
      </c>
      <c r="LZ225" s="296" t="s">
        <v>392</v>
      </c>
      <c r="MA225" s="296">
        <v>200</v>
      </c>
      <c r="MB225" s="296" t="s">
        <v>507</v>
      </c>
      <c r="MC225" s="296" t="s">
        <v>409</v>
      </c>
      <c r="MF225" s="296" t="s">
        <v>409</v>
      </c>
      <c r="MI225" s="296" t="s">
        <v>409</v>
      </c>
      <c r="ML225" s="296" t="s">
        <v>409</v>
      </c>
      <c r="MO225" s="296" t="s">
        <v>409</v>
      </c>
      <c r="MR225" s="296" t="s">
        <v>410</v>
      </c>
      <c r="MT225" s="296" t="s">
        <v>411</v>
      </c>
      <c r="MU225" s="296" t="s">
        <v>411</v>
      </c>
      <c r="MV225" s="296" t="s">
        <v>411</v>
      </c>
      <c r="MW225" s="296" t="s">
        <v>465</v>
      </c>
      <c r="MX225" s="296" t="s">
        <v>411</v>
      </c>
      <c r="MY225" s="296" t="s">
        <v>411</v>
      </c>
      <c r="MZ225" s="296" t="s">
        <v>411</v>
      </c>
      <c r="NA225" s="296" t="s">
        <v>411</v>
      </c>
      <c r="NB225" s="296">
        <v>0</v>
      </c>
      <c r="ND225" s="296">
        <v>0</v>
      </c>
      <c r="NF225" s="296">
        <v>0</v>
      </c>
      <c r="NH225" s="296">
        <v>300</v>
      </c>
      <c r="NI225" s="296" t="s">
        <v>413</v>
      </c>
      <c r="NJ225" s="296">
        <v>0</v>
      </c>
      <c r="NL225" s="296">
        <v>0</v>
      </c>
      <c r="NN225" s="296">
        <v>0</v>
      </c>
      <c r="NP225" s="296" t="s">
        <v>423</v>
      </c>
      <c r="NQ225" s="296">
        <v>0</v>
      </c>
      <c r="NS225" s="296">
        <v>0</v>
      </c>
      <c r="NT225" s="296">
        <v>0</v>
      </c>
      <c r="NU225" s="296">
        <v>1</v>
      </c>
      <c r="NV225" s="296">
        <v>0</v>
      </c>
      <c r="NW225" s="296">
        <v>1</v>
      </c>
      <c r="NX225" s="296">
        <v>0</v>
      </c>
      <c r="NY225" s="296">
        <v>0</v>
      </c>
      <c r="NZ225" s="296">
        <v>0</v>
      </c>
      <c r="OA225" s="296">
        <v>0</v>
      </c>
      <c r="OB225" s="296">
        <v>0</v>
      </c>
      <c r="OC225" s="296">
        <v>0</v>
      </c>
      <c r="OD225" s="296">
        <v>0</v>
      </c>
      <c r="OE225" s="296">
        <v>0</v>
      </c>
      <c r="OF225" s="296">
        <v>0</v>
      </c>
      <c r="OG225" s="296">
        <v>0</v>
      </c>
      <c r="OH225" s="296">
        <v>0</v>
      </c>
      <c r="OI225" s="296">
        <v>0</v>
      </c>
      <c r="OJ225" s="296">
        <v>0</v>
      </c>
      <c r="OK225" s="296">
        <v>0</v>
      </c>
      <c r="OL225" s="296">
        <v>0</v>
      </c>
      <c r="OM225" s="296">
        <v>0</v>
      </c>
      <c r="ON225" s="296">
        <v>0</v>
      </c>
      <c r="OO225" s="296">
        <v>0</v>
      </c>
      <c r="OP225" s="296">
        <v>0</v>
      </c>
      <c r="OQ225" s="296">
        <v>0</v>
      </c>
      <c r="OR225" s="296">
        <v>0</v>
      </c>
      <c r="OS225" s="296">
        <v>0</v>
      </c>
      <c r="OT225" s="296">
        <v>0</v>
      </c>
      <c r="OU225" s="296">
        <v>0</v>
      </c>
      <c r="OV225" s="296">
        <v>0</v>
      </c>
      <c r="OW225" s="296">
        <v>0</v>
      </c>
      <c r="OX225" s="296">
        <v>0</v>
      </c>
      <c r="OY225" s="296">
        <v>0</v>
      </c>
      <c r="OZ225" s="296">
        <v>0</v>
      </c>
      <c r="PA225" s="296">
        <v>0</v>
      </c>
      <c r="PB225" s="296">
        <v>0</v>
      </c>
      <c r="PC225" s="296">
        <v>2</v>
      </c>
      <c r="PD225" s="296">
        <v>0</v>
      </c>
      <c r="PE225" s="296">
        <v>0</v>
      </c>
      <c r="PF225" s="296">
        <v>0</v>
      </c>
      <c r="PG225" s="296">
        <v>2</v>
      </c>
      <c r="PH225" s="296">
        <v>0</v>
      </c>
      <c r="PJ225" s="296" t="s">
        <v>423</v>
      </c>
      <c r="PK225" s="296" t="s">
        <v>15135</v>
      </c>
      <c r="PL225" s="296" t="s">
        <v>15136</v>
      </c>
      <c r="PM225" s="296" t="s">
        <v>15137</v>
      </c>
      <c r="PN225" s="296">
        <v>464650</v>
      </c>
      <c r="PO225" s="296" t="s">
        <v>15138</v>
      </c>
      <c r="PP225" s="296" t="s">
        <v>15139</v>
      </c>
      <c r="PQ225" s="296">
        <v>122</v>
      </c>
      <c r="PS225" s="296">
        <v>-1</v>
      </c>
      <c r="PT225" s="296" t="s">
        <v>1043</v>
      </c>
      <c r="PU225" s="296" t="s">
        <v>1043</v>
      </c>
    </row>
    <row r="226" spans="1:437" s="296" customFormat="1" hidden="1" x14ac:dyDescent="0.25">
      <c r="A226" s="296">
        <v>111011334</v>
      </c>
      <c r="B226" s="296" t="s">
        <v>15140</v>
      </c>
      <c r="C226" s="296" t="s">
        <v>15141</v>
      </c>
      <c r="D226" s="296" t="s">
        <v>384</v>
      </c>
      <c r="E226" s="296" t="s">
        <v>15142</v>
      </c>
      <c r="F226" s="296" t="s">
        <v>15143</v>
      </c>
      <c r="G226" s="296">
        <v>120159712</v>
      </c>
      <c r="H226" s="296" t="s">
        <v>666</v>
      </c>
      <c r="I226" s="296" t="s">
        <v>433</v>
      </c>
      <c r="J226" s="296" t="s">
        <v>421</v>
      </c>
      <c r="P226" s="296" t="s">
        <v>409</v>
      </c>
      <c r="BN226" s="401"/>
      <c r="BO226" s="408"/>
      <c r="BP226" s="401"/>
      <c r="BQ226" s="401"/>
      <c r="BR226" s="401"/>
      <c r="BS226" s="408"/>
      <c r="BT226" s="408"/>
      <c r="BU226" s="408"/>
      <c r="FF226" s="296" t="s">
        <v>409</v>
      </c>
      <c r="IL226" s="296">
        <v>215</v>
      </c>
      <c r="IM226" s="296">
        <v>8</v>
      </c>
      <c r="IN226" s="296">
        <v>2</v>
      </c>
      <c r="IO226" s="296">
        <v>0</v>
      </c>
      <c r="IP226" s="296">
        <v>0</v>
      </c>
      <c r="IQ226" s="296">
        <v>0</v>
      </c>
      <c r="IR226" s="296">
        <v>0</v>
      </c>
      <c r="IS226" s="296">
        <v>22</v>
      </c>
      <c r="IT226" s="296">
        <v>5</v>
      </c>
      <c r="IU226" s="296">
        <v>0</v>
      </c>
      <c r="IV226" s="296">
        <v>1</v>
      </c>
      <c r="IW226" s="296">
        <v>0</v>
      </c>
      <c r="IX226" s="296">
        <v>0</v>
      </c>
      <c r="IY226" s="296">
        <v>1</v>
      </c>
      <c r="IZ226" s="296">
        <v>0</v>
      </c>
      <c r="JA226" s="296">
        <v>0</v>
      </c>
      <c r="JB226" s="296">
        <v>0</v>
      </c>
      <c r="JC226" s="296">
        <v>0</v>
      </c>
      <c r="JD226" s="296">
        <v>0</v>
      </c>
      <c r="JE226" s="296">
        <v>0</v>
      </c>
      <c r="JF226" s="296">
        <v>0</v>
      </c>
      <c r="JG226" s="296">
        <v>2</v>
      </c>
      <c r="JH226" s="296">
        <v>0</v>
      </c>
      <c r="JI226" s="296">
        <v>0</v>
      </c>
      <c r="JJ226" s="296">
        <v>0</v>
      </c>
      <c r="JK226" s="296">
        <v>0</v>
      </c>
      <c r="JL226" s="296">
        <v>0</v>
      </c>
      <c r="JM226" s="296">
        <v>0</v>
      </c>
      <c r="JN226" s="296">
        <v>0</v>
      </c>
      <c r="JO226" s="296">
        <v>0</v>
      </c>
      <c r="JR226" s="296">
        <v>0</v>
      </c>
      <c r="KA226" s="296">
        <v>0</v>
      </c>
      <c r="KB226" s="296">
        <v>0</v>
      </c>
      <c r="KC226" s="296">
        <v>0</v>
      </c>
      <c r="KD226" s="296">
        <v>0</v>
      </c>
      <c r="KE226" s="296">
        <v>0</v>
      </c>
      <c r="KF226" s="296">
        <v>0</v>
      </c>
      <c r="KG226" s="296">
        <v>0</v>
      </c>
      <c r="KJ226" s="296">
        <v>0</v>
      </c>
      <c r="KT226" s="296" t="s">
        <v>578</v>
      </c>
      <c r="KU226" s="296" t="s">
        <v>578</v>
      </c>
      <c r="KV226" s="296" t="s">
        <v>578</v>
      </c>
      <c r="KW226" s="296" t="s">
        <v>578</v>
      </c>
      <c r="KY226" s="296" t="s">
        <v>392</v>
      </c>
      <c r="KZ226" s="296">
        <v>120</v>
      </c>
      <c r="LA226" s="296" t="s">
        <v>15144</v>
      </c>
      <c r="LB226" s="296" t="s">
        <v>409</v>
      </c>
      <c r="LE226" s="296" t="s">
        <v>409</v>
      </c>
      <c r="LH226" s="296" t="s">
        <v>409</v>
      </c>
      <c r="LK226" s="296" t="s">
        <v>409</v>
      </c>
      <c r="LN226" s="296" t="s">
        <v>392</v>
      </c>
      <c r="LO226" s="296">
        <v>50</v>
      </c>
      <c r="LP226" s="296" t="s">
        <v>506</v>
      </c>
      <c r="LQ226" s="296" t="s">
        <v>392</v>
      </c>
      <c r="LR226" s="296">
        <v>6</v>
      </c>
      <c r="LS226" s="296" t="s">
        <v>506</v>
      </c>
      <c r="LT226" s="296" t="s">
        <v>409</v>
      </c>
      <c r="LW226" s="296" t="s">
        <v>409</v>
      </c>
      <c r="LZ226" s="296" t="s">
        <v>409</v>
      </c>
      <c r="MC226" s="296" t="s">
        <v>409</v>
      </c>
      <c r="MF226" s="296" t="s">
        <v>409</v>
      </c>
      <c r="MI226" s="296" t="s">
        <v>409</v>
      </c>
      <c r="ML226" s="296" t="s">
        <v>409</v>
      </c>
      <c r="MO226" s="296" t="s">
        <v>409</v>
      </c>
      <c r="MR226" s="296" t="s">
        <v>556</v>
      </c>
      <c r="NB226" s="296">
        <v>0</v>
      </c>
      <c r="ND226" s="296">
        <v>0</v>
      </c>
      <c r="NF226" s="296">
        <v>0</v>
      </c>
      <c r="NH226" s="296">
        <v>0</v>
      </c>
      <c r="NJ226" s="296">
        <v>0</v>
      </c>
      <c r="NL226" s="296">
        <v>0</v>
      </c>
      <c r="NN226" s="296">
        <v>0</v>
      </c>
      <c r="NP226" s="296" t="s">
        <v>423</v>
      </c>
      <c r="NQ226" s="296">
        <v>0</v>
      </c>
      <c r="NS226" s="296">
        <v>0</v>
      </c>
      <c r="NT226" s="296">
        <v>0</v>
      </c>
      <c r="NU226" s="296">
        <v>1</v>
      </c>
      <c r="NV226" s="296">
        <v>0</v>
      </c>
      <c r="NW226" s="296">
        <v>1</v>
      </c>
      <c r="NX226" s="296">
        <v>0</v>
      </c>
      <c r="NY226" s="296">
        <v>0</v>
      </c>
      <c r="NZ226" s="296">
        <v>0</v>
      </c>
      <c r="OA226" s="296">
        <v>0</v>
      </c>
      <c r="OB226" s="296">
        <v>0</v>
      </c>
      <c r="OC226" s="296">
        <v>0</v>
      </c>
      <c r="OD226" s="296">
        <v>0</v>
      </c>
      <c r="OE226" s="296">
        <v>0</v>
      </c>
      <c r="OF226" s="296">
        <v>0</v>
      </c>
      <c r="OG226" s="296">
        <v>0</v>
      </c>
      <c r="OH226" s="296">
        <v>0</v>
      </c>
      <c r="OI226" s="296">
        <v>0</v>
      </c>
      <c r="OJ226" s="296">
        <v>0</v>
      </c>
      <c r="OK226" s="296">
        <v>0</v>
      </c>
      <c r="OL226" s="296">
        <v>0</v>
      </c>
      <c r="OM226" s="296">
        <v>0</v>
      </c>
      <c r="ON226" s="296">
        <v>0</v>
      </c>
      <c r="OO226" s="296">
        <v>0</v>
      </c>
      <c r="OP226" s="296">
        <v>0</v>
      </c>
      <c r="OQ226" s="296">
        <v>0</v>
      </c>
      <c r="OR226" s="296">
        <v>0</v>
      </c>
      <c r="OS226" s="296">
        <v>0</v>
      </c>
      <c r="OT226" s="296">
        <v>0</v>
      </c>
      <c r="OU226" s="296">
        <v>0</v>
      </c>
      <c r="OV226" s="296">
        <v>0</v>
      </c>
      <c r="OW226" s="296">
        <v>0</v>
      </c>
      <c r="OX226" s="296">
        <v>0</v>
      </c>
      <c r="OY226" s="296">
        <v>0</v>
      </c>
      <c r="OZ226" s="296">
        <v>0</v>
      </c>
      <c r="PA226" s="296">
        <v>0</v>
      </c>
      <c r="PB226" s="296">
        <v>0</v>
      </c>
      <c r="PC226" s="296">
        <v>0</v>
      </c>
      <c r="PD226" s="296">
        <v>0</v>
      </c>
      <c r="PE226" s="296">
        <v>0</v>
      </c>
      <c r="PF226" s="296">
        <v>0</v>
      </c>
      <c r="PG226" s="296">
        <v>0</v>
      </c>
      <c r="PH226" s="296">
        <v>0</v>
      </c>
      <c r="PJ226" s="296" t="s">
        <v>15145</v>
      </c>
      <c r="PK226" s="296" t="s">
        <v>15146</v>
      </c>
      <c r="PL226" s="296" t="s">
        <v>15147</v>
      </c>
      <c r="PM226" s="296" t="s">
        <v>15148</v>
      </c>
      <c r="PN226" s="296">
        <v>464651</v>
      </c>
      <c r="PO226" s="296" t="s">
        <v>15149</v>
      </c>
      <c r="PP226" s="296" t="s">
        <v>15150</v>
      </c>
      <c r="PQ226" s="296">
        <v>123</v>
      </c>
      <c r="PS226" s="296">
        <v>-1</v>
      </c>
      <c r="PT226" s="296" t="s">
        <v>1043</v>
      </c>
      <c r="PU226" s="296" t="s">
        <v>1043</v>
      </c>
    </row>
    <row r="227" spans="1:437" s="296" customFormat="1" hidden="1" x14ac:dyDescent="0.25">
      <c r="A227" s="296">
        <v>111010830</v>
      </c>
      <c r="B227" s="296" t="s">
        <v>15151</v>
      </c>
      <c r="C227" s="296" t="s">
        <v>15152</v>
      </c>
      <c r="D227" s="296" t="s">
        <v>384</v>
      </c>
      <c r="E227" s="296" t="s">
        <v>15153</v>
      </c>
      <c r="F227" s="296" t="s">
        <v>15154</v>
      </c>
      <c r="G227" s="296">
        <v>222717124</v>
      </c>
      <c r="H227" s="296" t="s">
        <v>15155</v>
      </c>
      <c r="I227" s="296" t="s">
        <v>15156</v>
      </c>
      <c r="J227" s="296" t="s">
        <v>421</v>
      </c>
      <c r="P227" s="296" t="s">
        <v>392</v>
      </c>
      <c r="Q227" s="296" t="s">
        <v>536</v>
      </c>
      <c r="R227" s="296">
        <v>0</v>
      </c>
      <c r="S227" s="296">
        <v>1</v>
      </c>
      <c r="T227" s="296">
        <v>0</v>
      </c>
      <c r="U227" s="296">
        <v>0</v>
      </c>
      <c r="V227" s="296">
        <v>0</v>
      </c>
      <c r="W227" s="296">
        <v>110</v>
      </c>
      <c r="X227" s="296">
        <v>0</v>
      </c>
      <c r="Y227" s="296">
        <v>0</v>
      </c>
      <c r="Z227" s="296">
        <v>0</v>
      </c>
      <c r="AA227" s="296">
        <v>0</v>
      </c>
      <c r="AB227" s="296">
        <v>0</v>
      </c>
      <c r="AC227" s="296">
        <v>55</v>
      </c>
      <c r="AD227" s="296">
        <v>0</v>
      </c>
      <c r="AE227" s="296">
        <v>0</v>
      </c>
      <c r="AF227" s="296">
        <v>0</v>
      </c>
      <c r="AG227" s="296">
        <v>0</v>
      </c>
      <c r="AH227" s="296">
        <v>0</v>
      </c>
      <c r="AI227" s="296">
        <v>30</v>
      </c>
      <c r="AJ227" s="296">
        <v>0</v>
      </c>
      <c r="AK227" s="296">
        <v>0</v>
      </c>
      <c r="AL227" s="296">
        <v>5</v>
      </c>
      <c r="AM227" s="296">
        <v>0</v>
      </c>
      <c r="AN227" s="296">
        <v>0</v>
      </c>
      <c r="AO227" s="296">
        <v>0</v>
      </c>
      <c r="AP227" s="296">
        <v>0</v>
      </c>
      <c r="AQ227" s="296">
        <v>0</v>
      </c>
      <c r="AR227" s="296" t="s">
        <v>394</v>
      </c>
      <c r="AS227" s="296" t="s">
        <v>12755</v>
      </c>
      <c r="AT227" s="296">
        <v>1</v>
      </c>
      <c r="AU227" s="296">
        <v>1</v>
      </c>
      <c r="AV227" s="296">
        <v>1</v>
      </c>
      <c r="AW227" s="296">
        <v>1</v>
      </c>
      <c r="AX227" s="296">
        <v>1</v>
      </c>
      <c r="AY227" s="296">
        <v>0</v>
      </c>
      <c r="AZ227" s="296">
        <v>0</v>
      </c>
      <c r="BA227" s="296">
        <v>0</v>
      </c>
      <c r="BB227" s="296">
        <v>20</v>
      </c>
      <c r="BC227" s="296">
        <v>10</v>
      </c>
      <c r="BD227" s="296">
        <v>5</v>
      </c>
      <c r="BE227" s="296">
        <v>45</v>
      </c>
      <c r="BF227" s="296">
        <v>20</v>
      </c>
      <c r="BG227" s="296">
        <v>0</v>
      </c>
      <c r="BH227" s="296">
        <v>0</v>
      </c>
      <c r="BI227" s="296">
        <v>0</v>
      </c>
      <c r="BJ227" s="296" t="s">
        <v>392</v>
      </c>
      <c r="BK227" s="296">
        <v>10</v>
      </c>
      <c r="BL227" s="296">
        <v>12</v>
      </c>
      <c r="BN227" s="401">
        <v>60</v>
      </c>
      <c r="BO227" s="408">
        <v>20</v>
      </c>
      <c r="BP227" s="401">
        <v>40</v>
      </c>
      <c r="BQ227" s="401">
        <v>0</v>
      </c>
      <c r="BR227" s="401">
        <v>20</v>
      </c>
      <c r="BS227" s="408">
        <v>10</v>
      </c>
      <c r="BT227" s="408">
        <v>0</v>
      </c>
      <c r="BU227" s="408">
        <v>10</v>
      </c>
      <c r="BV227" s="296">
        <v>0</v>
      </c>
      <c r="BW227" s="296">
        <v>100</v>
      </c>
      <c r="BX227" s="296">
        <v>0</v>
      </c>
      <c r="BY227" s="296">
        <v>10</v>
      </c>
      <c r="BZ227" s="296">
        <v>20</v>
      </c>
      <c r="CA227" s="296">
        <v>0</v>
      </c>
      <c r="CB227" s="296">
        <v>200</v>
      </c>
      <c r="CC227" s="296">
        <v>350</v>
      </c>
      <c r="CD227" s="296">
        <v>0</v>
      </c>
      <c r="CE227" s="296">
        <v>400</v>
      </c>
      <c r="CF227" s="296">
        <v>3</v>
      </c>
      <c r="CG227" s="296">
        <v>3</v>
      </c>
      <c r="CH227" s="296">
        <v>0</v>
      </c>
      <c r="CI227" s="296">
        <v>8</v>
      </c>
      <c r="CJ227" s="296">
        <v>25</v>
      </c>
      <c r="CK227" s="296">
        <v>30</v>
      </c>
      <c r="CL227" s="296">
        <v>0</v>
      </c>
      <c r="CM227" s="296">
        <v>4</v>
      </c>
      <c r="CN227" s="296">
        <v>0</v>
      </c>
      <c r="CO227" s="296">
        <v>0</v>
      </c>
      <c r="CP227" s="296">
        <v>0</v>
      </c>
      <c r="CQ227" s="296">
        <v>0</v>
      </c>
      <c r="CR227" s="296">
        <v>2</v>
      </c>
      <c r="CS227" s="296">
        <v>0</v>
      </c>
      <c r="CT227" s="296">
        <v>1</v>
      </c>
      <c r="CU227" s="296">
        <v>2</v>
      </c>
      <c r="CV227" s="296">
        <v>0</v>
      </c>
      <c r="CW227" s="296">
        <v>27</v>
      </c>
      <c r="CX227" s="296">
        <v>0</v>
      </c>
      <c r="CY227" s="296">
        <v>8</v>
      </c>
      <c r="CZ227" s="296">
        <v>0</v>
      </c>
      <c r="DA227" s="296">
        <v>16</v>
      </c>
      <c r="DB227" s="296">
        <v>26</v>
      </c>
      <c r="DC227" s="296">
        <v>0</v>
      </c>
      <c r="DD227" s="296">
        <v>0</v>
      </c>
      <c r="DE227" s="296">
        <v>0</v>
      </c>
      <c r="DF227" s="296">
        <v>0</v>
      </c>
      <c r="DG227" s="296">
        <v>7</v>
      </c>
      <c r="DH227" s="296" t="s">
        <v>1880</v>
      </c>
      <c r="EM227" s="296">
        <v>0</v>
      </c>
      <c r="EN227" s="296">
        <v>0</v>
      </c>
      <c r="EO227" s="296">
        <v>0</v>
      </c>
      <c r="EP227" s="296">
        <v>0</v>
      </c>
      <c r="EQ227" s="296">
        <v>100</v>
      </c>
      <c r="ER227" s="296">
        <v>0</v>
      </c>
      <c r="ES227" s="296">
        <v>0</v>
      </c>
      <c r="ET227" s="296">
        <v>0</v>
      </c>
      <c r="EV227" s="296">
        <v>20</v>
      </c>
      <c r="EW227" s="296">
        <v>0</v>
      </c>
      <c r="EX227" s="296">
        <v>0</v>
      </c>
      <c r="EY227" s="296">
        <v>0</v>
      </c>
      <c r="EZ227" s="296">
        <v>80</v>
      </c>
      <c r="FA227" s="296">
        <v>0</v>
      </c>
      <c r="FB227" s="296">
        <v>0</v>
      </c>
      <c r="FD227" s="296">
        <v>100</v>
      </c>
      <c r="FE227" s="296">
        <v>0</v>
      </c>
      <c r="FF227" s="296" t="s">
        <v>392</v>
      </c>
      <c r="FG227" s="296">
        <v>80</v>
      </c>
      <c r="FH227" s="296">
        <v>0</v>
      </c>
      <c r="FI227" s="296">
        <v>0</v>
      </c>
      <c r="FJ227" s="296">
        <v>20</v>
      </c>
      <c r="FK227" s="296">
        <v>0</v>
      </c>
      <c r="FL227" s="296">
        <v>0</v>
      </c>
      <c r="FM227" s="296">
        <v>10</v>
      </c>
      <c r="FN227" s="296">
        <v>0</v>
      </c>
      <c r="FO227" s="296">
        <v>0</v>
      </c>
      <c r="FP227" s="296">
        <v>0</v>
      </c>
      <c r="FQ227" s="296">
        <v>0</v>
      </c>
      <c r="FR227" s="296">
        <v>0</v>
      </c>
      <c r="FS227" s="296">
        <v>5</v>
      </c>
      <c r="FT227" s="296">
        <v>0</v>
      </c>
      <c r="FU227" s="296">
        <v>0</v>
      </c>
      <c r="FV227" s="296" t="s">
        <v>734</v>
      </c>
      <c r="FW227" s="296">
        <v>0</v>
      </c>
      <c r="FX227" s="296">
        <v>0</v>
      </c>
      <c r="FY227" s="296">
        <v>0</v>
      </c>
      <c r="FZ227" s="296">
        <v>1</v>
      </c>
      <c r="GA227" s="296">
        <v>0</v>
      </c>
      <c r="GB227" s="296">
        <v>0</v>
      </c>
      <c r="GC227" s="296">
        <v>0</v>
      </c>
      <c r="GD227" s="296">
        <v>0</v>
      </c>
      <c r="GE227" s="296">
        <v>100</v>
      </c>
      <c r="GF227" s="296">
        <v>0</v>
      </c>
      <c r="GH227" s="296" t="s">
        <v>392</v>
      </c>
      <c r="GI227" s="296">
        <v>4</v>
      </c>
      <c r="GJ227" s="296">
        <v>5</v>
      </c>
      <c r="GL227" s="296">
        <v>70</v>
      </c>
      <c r="GM227" s="296">
        <v>10</v>
      </c>
      <c r="GN227" s="296">
        <v>70</v>
      </c>
      <c r="GO227" s="296">
        <v>0</v>
      </c>
      <c r="GP227" s="296">
        <v>10</v>
      </c>
      <c r="GQ227" s="296">
        <v>0</v>
      </c>
      <c r="GR227" s="296">
        <v>48</v>
      </c>
      <c r="GS227" s="296">
        <v>50</v>
      </c>
      <c r="GT227" s="296">
        <v>0</v>
      </c>
      <c r="GU227" s="296">
        <v>100</v>
      </c>
      <c r="GV227" s="296">
        <v>0</v>
      </c>
      <c r="GW227" s="296">
        <v>3</v>
      </c>
      <c r="GX227" s="296">
        <v>0</v>
      </c>
      <c r="GY227" s="296">
        <v>24</v>
      </c>
      <c r="GZ227" s="296">
        <v>25</v>
      </c>
      <c r="HA227" s="296">
        <v>0</v>
      </c>
      <c r="HB227" s="296">
        <v>55</v>
      </c>
      <c r="HC227" s="296">
        <v>45</v>
      </c>
      <c r="HD227" s="296" t="s">
        <v>397</v>
      </c>
      <c r="HE227" s="296" t="s">
        <v>423</v>
      </c>
      <c r="HF227" s="296" t="s">
        <v>571</v>
      </c>
      <c r="HG227" s="296" t="s">
        <v>571</v>
      </c>
      <c r="HH227" s="296">
        <v>0</v>
      </c>
      <c r="HI227" s="296">
        <v>0</v>
      </c>
      <c r="HJ227" s="296">
        <v>0</v>
      </c>
      <c r="HK227" s="296">
        <v>25</v>
      </c>
      <c r="HL227" s="296">
        <v>15</v>
      </c>
      <c r="HM227" s="296">
        <v>2</v>
      </c>
      <c r="HN227" s="296">
        <v>5</v>
      </c>
      <c r="HO227" s="296">
        <v>0</v>
      </c>
      <c r="HP227" s="296">
        <v>0</v>
      </c>
      <c r="HQ227" s="296">
        <v>0</v>
      </c>
      <c r="HR227" s="296">
        <v>0</v>
      </c>
      <c r="HS227" s="296">
        <v>0</v>
      </c>
      <c r="HT227" s="296">
        <v>0</v>
      </c>
      <c r="HU227" s="296">
        <v>0</v>
      </c>
      <c r="HV227" s="296">
        <v>0</v>
      </c>
      <c r="HW227" s="296">
        <v>0</v>
      </c>
      <c r="HX227" s="296">
        <v>0</v>
      </c>
      <c r="HY227" s="296">
        <v>0</v>
      </c>
      <c r="HZ227" s="296">
        <v>100</v>
      </c>
      <c r="IA227" s="296">
        <v>0</v>
      </c>
      <c r="IB227" s="296">
        <v>0</v>
      </c>
      <c r="IC227" s="296">
        <v>0</v>
      </c>
      <c r="ID227" s="296">
        <v>0</v>
      </c>
      <c r="IE227" s="296">
        <v>0</v>
      </c>
      <c r="IF227" s="296">
        <v>0</v>
      </c>
      <c r="IG227" s="296">
        <v>0</v>
      </c>
      <c r="IH227" s="296">
        <v>0</v>
      </c>
      <c r="IJ227" s="296">
        <v>100</v>
      </c>
      <c r="IK227" s="296">
        <v>0</v>
      </c>
      <c r="IL227" s="296">
        <v>0</v>
      </c>
      <c r="IM227" s="296">
        <v>19</v>
      </c>
      <c r="IN227" s="296">
        <v>1</v>
      </c>
      <c r="IO227" s="296">
        <v>2220</v>
      </c>
      <c r="IP227" s="296">
        <v>0</v>
      </c>
      <c r="IQ227" s="296">
        <v>0</v>
      </c>
      <c r="IR227" s="296">
        <v>0</v>
      </c>
      <c r="IS227" s="296">
        <v>0</v>
      </c>
      <c r="IT227" s="296">
        <v>0</v>
      </c>
      <c r="IU227" s="296">
        <v>0</v>
      </c>
      <c r="IV227" s="296">
        <v>0</v>
      </c>
      <c r="IW227" s="296">
        <v>0</v>
      </c>
      <c r="IX227" s="296">
        <v>0</v>
      </c>
      <c r="IY227" s="296">
        <v>0</v>
      </c>
      <c r="IZ227" s="296">
        <v>0</v>
      </c>
      <c r="JA227" s="296">
        <v>0</v>
      </c>
      <c r="JB227" s="296">
        <v>0</v>
      </c>
      <c r="JC227" s="296">
        <v>0</v>
      </c>
      <c r="JD227" s="296">
        <v>0</v>
      </c>
      <c r="JE227" s="296">
        <v>0</v>
      </c>
      <c r="JF227" s="296">
        <v>0</v>
      </c>
      <c r="JG227" s="296">
        <v>0</v>
      </c>
      <c r="JH227" s="296">
        <v>0</v>
      </c>
      <c r="JI227" s="296">
        <v>0</v>
      </c>
      <c r="JJ227" s="296">
        <v>0</v>
      </c>
      <c r="JK227" s="296">
        <v>0</v>
      </c>
      <c r="JL227" s="296">
        <v>0</v>
      </c>
      <c r="JM227" s="296">
        <v>0</v>
      </c>
      <c r="JN227" s="296">
        <v>0</v>
      </c>
      <c r="JO227" s="296">
        <v>0</v>
      </c>
      <c r="JR227" s="296">
        <v>0</v>
      </c>
      <c r="KA227" s="296">
        <v>0</v>
      </c>
      <c r="KB227" s="296">
        <v>0</v>
      </c>
      <c r="KC227" s="296">
        <v>0</v>
      </c>
      <c r="KD227" s="296">
        <v>7</v>
      </c>
      <c r="KE227" s="296">
        <v>0</v>
      </c>
      <c r="KF227" s="296">
        <v>6</v>
      </c>
      <c r="KG227" s="296">
        <v>7</v>
      </c>
      <c r="KH227" s="296">
        <v>0</v>
      </c>
      <c r="KJ227" s="296">
        <v>0</v>
      </c>
      <c r="KM227" s="296" t="s">
        <v>423</v>
      </c>
      <c r="KT227" s="296" t="s">
        <v>437</v>
      </c>
      <c r="KU227" s="296" t="s">
        <v>437</v>
      </c>
      <c r="KV227" s="296" t="s">
        <v>437</v>
      </c>
      <c r="KW227" s="296" t="s">
        <v>399</v>
      </c>
      <c r="KY227" s="296" t="s">
        <v>392</v>
      </c>
      <c r="KZ227" s="296">
        <v>300</v>
      </c>
      <c r="LA227" s="296" t="s">
        <v>400</v>
      </c>
      <c r="LB227" s="296" t="s">
        <v>392</v>
      </c>
      <c r="LC227" s="296">
        <v>2000</v>
      </c>
      <c r="LD227" s="296" t="s">
        <v>405</v>
      </c>
      <c r="LE227" s="296" t="s">
        <v>392</v>
      </c>
      <c r="LF227" s="296">
        <v>5</v>
      </c>
      <c r="LG227" s="296" t="s">
        <v>11466</v>
      </c>
      <c r="LH227" s="296" t="s">
        <v>392</v>
      </c>
      <c r="LI227" s="296">
        <v>1500</v>
      </c>
      <c r="LJ227" s="296" t="s">
        <v>403</v>
      </c>
      <c r="LK227" s="296" t="s">
        <v>409</v>
      </c>
      <c r="LN227" s="296" t="s">
        <v>392</v>
      </c>
      <c r="LO227" s="296">
        <v>80</v>
      </c>
      <c r="LP227" s="296" t="s">
        <v>506</v>
      </c>
      <c r="LQ227" s="296" t="s">
        <v>392</v>
      </c>
      <c r="LR227" s="296">
        <v>12</v>
      </c>
      <c r="LS227" s="296" t="s">
        <v>506</v>
      </c>
      <c r="LT227" s="296" t="s">
        <v>392</v>
      </c>
      <c r="LU227" s="296">
        <v>25</v>
      </c>
      <c r="LV227" s="296" t="s">
        <v>506</v>
      </c>
      <c r="LW227" s="296" t="s">
        <v>409</v>
      </c>
      <c r="LZ227" s="296" t="s">
        <v>392</v>
      </c>
      <c r="MA227" s="296">
        <v>200</v>
      </c>
      <c r="MB227" s="296" t="s">
        <v>507</v>
      </c>
      <c r="MC227" s="296" t="s">
        <v>409</v>
      </c>
      <c r="MF227" s="296" t="s">
        <v>392</v>
      </c>
      <c r="MG227" s="296">
        <v>50</v>
      </c>
      <c r="MH227" s="296" t="s">
        <v>507</v>
      </c>
      <c r="MI227" s="296" t="s">
        <v>409</v>
      </c>
      <c r="ML227" s="296" t="s">
        <v>409</v>
      </c>
      <c r="MO227" s="296" t="s">
        <v>409</v>
      </c>
      <c r="MR227" s="296" t="s">
        <v>410</v>
      </c>
      <c r="MT227" s="296" t="s">
        <v>411</v>
      </c>
      <c r="MU227" s="296" t="s">
        <v>412</v>
      </c>
      <c r="MV227" s="296" t="s">
        <v>411</v>
      </c>
      <c r="MW227" s="296" t="s">
        <v>412</v>
      </c>
      <c r="MX227" s="296" t="s">
        <v>411</v>
      </c>
      <c r="MY227" s="296" t="s">
        <v>411</v>
      </c>
      <c r="MZ227" s="296" t="s">
        <v>411</v>
      </c>
      <c r="NA227" s="296" t="s">
        <v>411</v>
      </c>
      <c r="NB227" s="296">
        <v>0</v>
      </c>
      <c r="ND227" s="296">
        <v>120</v>
      </c>
      <c r="NE227" s="296" t="s">
        <v>531</v>
      </c>
      <c r="NF227" s="296">
        <v>0</v>
      </c>
      <c r="NH227" s="296">
        <v>800</v>
      </c>
      <c r="NI227" s="296" t="s">
        <v>413</v>
      </c>
      <c r="NJ227" s="296">
        <v>0</v>
      </c>
      <c r="NL227" s="296">
        <v>0</v>
      </c>
      <c r="NN227" s="296">
        <v>0</v>
      </c>
      <c r="NP227" s="296" t="s">
        <v>423</v>
      </c>
      <c r="NQ227" s="296">
        <v>0</v>
      </c>
      <c r="NS227" s="296">
        <v>2</v>
      </c>
      <c r="NT227" s="296">
        <v>0</v>
      </c>
      <c r="NU227" s="296">
        <v>0</v>
      </c>
      <c r="NV227" s="296">
        <v>0</v>
      </c>
      <c r="NW227" s="296">
        <v>2</v>
      </c>
      <c r="NX227" s="296">
        <v>0</v>
      </c>
      <c r="NY227" s="296">
        <v>2</v>
      </c>
      <c r="NZ227" s="296">
        <v>0</v>
      </c>
      <c r="OA227" s="296">
        <v>0</v>
      </c>
      <c r="OB227" s="296">
        <v>0</v>
      </c>
      <c r="OC227" s="296">
        <v>2</v>
      </c>
      <c r="OD227" s="296">
        <v>0</v>
      </c>
      <c r="OE227" s="296">
        <v>2</v>
      </c>
      <c r="OF227" s="296">
        <v>0</v>
      </c>
      <c r="OG227" s="296">
        <v>2</v>
      </c>
      <c r="OH227" s="296">
        <v>0</v>
      </c>
      <c r="OI227" s="296">
        <v>4</v>
      </c>
      <c r="OJ227" s="296">
        <v>0</v>
      </c>
      <c r="OK227" s="296">
        <v>2</v>
      </c>
      <c r="OL227" s="296">
        <v>0</v>
      </c>
      <c r="OM227" s="296">
        <v>2</v>
      </c>
      <c r="ON227" s="296">
        <v>0</v>
      </c>
      <c r="OO227" s="296">
        <v>4</v>
      </c>
      <c r="OP227" s="296">
        <v>0</v>
      </c>
      <c r="OQ227" s="296">
        <v>2</v>
      </c>
      <c r="OR227" s="296">
        <v>0</v>
      </c>
      <c r="OS227" s="296">
        <v>2</v>
      </c>
      <c r="OT227" s="296">
        <v>0</v>
      </c>
      <c r="OU227" s="296">
        <v>4</v>
      </c>
      <c r="OV227" s="296">
        <v>0</v>
      </c>
      <c r="OW227" s="296">
        <v>2</v>
      </c>
      <c r="OX227" s="296">
        <v>0</v>
      </c>
      <c r="OY227" s="296">
        <v>0</v>
      </c>
      <c r="OZ227" s="296">
        <v>0</v>
      </c>
      <c r="PA227" s="296">
        <v>2</v>
      </c>
      <c r="PB227" s="296">
        <v>0</v>
      </c>
      <c r="PC227" s="296">
        <v>0</v>
      </c>
      <c r="PD227" s="296">
        <v>0</v>
      </c>
      <c r="PE227" s="296">
        <v>0</v>
      </c>
      <c r="PF227" s="296">
        <v>0</v>
      </c>
      <c r="PG227" s="296">
        <v>0</v>
      </c>
      <c r="PH227" s="296">
        <v>0</v>
      </c>
      <c r="PJ227" s="296" t="s">
        <v>423</v>
      </c>
      <c r="PK227" s="296" t="s">
        <v>15157</v>
      </c>
      <c r="PL227" s="296" t="s">
        <v>15158</v>
      </c>
      <c r="PM227" s="296" t="s">
        <v>15159</v>
      </c>
      <c r="PN227" s="296">
        <v>468523</v>
      </c>
      <c r="PO227" s="296" t="s">
        <v>15160</v>
      </c>
      <c r="PP227" s="296" t="s">
        <v>15161</v>
      </c>
      <c r="PQ227" s="296">
        <v>124</v>
      </c>
      <c r="PS227" s="296">
        <v>-1</v>
      </c>
      <c r="PT227" s="296" t="s">
        <v>1043</v>
      </c>
      <c r="PU227" s="296" t="s">
        <v>1043</v>
      </c>
    </row>
    <row r="228" spans="1:437" s="296" customFormat="1" hidden="1" x14ac:dyDescent="0.25">
      <c r="A228" s="296">
        <v>111010077</v>
      </c>
      <c r="B228" s="296" t="s">
        <v>423</v>
      </c>
      <c r="C228" s="296" t="s">
        <v>15162</v>
      </c>
      <c r="D228" s="296" t="s">
        <v>384</v>
      </c>
      <c r="E228" s="296" t="s">
        <v>683</v>
      </c>
      <c r="F228" s="296" t="s">
        <v>15163</v>
      </c>
      <c r="G228" s="296">
        <v>32188494</v>
      </c>
      <c r="H228" s="296" t="s">
        <v>15164</v>
      </c>
      <c r="I228" s="296" t="s">
        <v>15165</v>
      </c>
      <c r="J228" s="296" t="s">
        <v>421</v>
      </c>
      <c r="P228" s="296" t="s">
        <v>392</v>
      </c>
      <c r="Q228" s="296" t="s">
        <v>15166</v>
      </c>
      <c r="R228" s="296">
        <v>1</v>
      </c>
      <c r="S228" s="296">
        <v>0</v>
      </c>
      <c r="T228" s="296">
        <v>0</v>
      </c>
      <c r="U228" s="296">
        <v>1</v>
      </c>
      <c r="V228" s="296">
        <v>0</v>
      </c>
      <c r="W228" s="296">
        <v>85</v>
      </c>
      <c r="X228" s="296">
        <v>0</v>
      </c>
      <c r="Y228" s="296">
        <v>0</v>
      </c>
      <c r="Z228" s="296">
        <v>3</v>
      </c>
      <c r="AA228" s="296">
        <v>0</v>
      </c>
      <c r="AB228" s="296">
        <v>0</v>
      </c>
      <c r="AC228" s="296">
        <v>55</v>
      </c>
      <c r="AD228" s="296">
        <v>0</v>
      </c>
      <c r="AE228" s="296">
        <v>0</v>
      </c>
      <c r="AF228" s="296">
        <v>105</v>
      </c>
      <c r="AG228" s="296">
        <v>0</v>
      </c>
      <c r="AH228" s="296">
        <v>0</v>
      </c>
      <c r="AI228" s="296">
        <v>100</v>
      </c>
      <c r="AJ228" s="296">
        <v>0</v>
      </c>
      <c r="AK228" s="296">
        <v>0</v>
      </c>
      <c r="AL228" s="296">
        <v>9</v>
      </c>
      <c r="AM228" s="296">
        <v>0</v>
      </c>
      <c r="AN228" s="296">
        <v>0</v>
      </c>
      <c r="AO228" s="296">
        <v>3</v>
      </c>
      <c r="AP228" s="296">
        <v>0</v>
      </c>
      <c r="AQ228" s="296">
        <v>0</v>
      </c>
      <c r="AR228" s="296" t="s">
        <v>394</v>
      </c>
      <c r="AS228" s="296" t="s">
        <v>570</v>
      </c>
      <c r="AT228" s="296">
        <v>1</v>
      </c>
      <c r="AU228" s="296">
        <v>0</v>
      </c>
      <c r="AV228" s="296">
        <v>0</v>
      </c>
      <c r="AW228" s="296">
        <v>0</v>
      </c>
      <c r="AX228" s="296">
        <v>0</v>
      </c>
      <c r="AY228" s="296">
        <v>0</v>
      </c>
      <c r="AZ228" s="296">
        <v>0</v>
      </c>
      <c r="BA228" s="296">
        <v>0</v>
      </c>
      <c r="BB228" s="296">
        <v>100</v>
      </c>
      <c r="BC228" s="296">
        <v>0</v>
      </c>
      <c r="BD228" s="296">
        <v>0</v>
      </c>
      <c r="BE228" s="296">
        <v>0</v>
      </c>
      <c r="BF228" s="296">
        <v>0</v>
      </c>
      <c r="BG228" s="296">
        <v>0</v>
      </c>
      <c r="BH228" s="296">
        <v>0</v>
      </c>
      <c r="BI228" s="296">
        <v>0</v>
      </c>
      <c r="BJ228" s="296" t="s">
        <v>392</v>
      </c>
      <c r="BK228" s="296">
        <v>12</v>
      </c>
      <c r="BL228" s="296">
        <v>4</v>
      </c>
      <c r="BN228" s="401">
        <v>116</v>
      </c>
      <c r="BO228" s="408">
        <v>15</v>
      </c>
      <c r="BP228" s="401">
        <v>114</v>
      </c>
      <c r="BQ228" s="401">
        <v>0</v>
      </c>
      <c r="BR228" s="401">
        <v>2</v>
      </c>
      <c r="BS228" s="408">
        <v>3</v>
      </c>
      <c r="BT228" s="408">
        <v>10</v>
      </c>
      <c r="BU228" s="408">
        <v>2</v>
      </c>
      <c r="BV228" s="296">
        <v>0</v>
      </c>
      <c r="BW228" s="296">
        <v>100</v>
      </c>
      <c r="BX228" s="296">
        <v>0</v>
      </c>
      <c r="BY228" s="296">
        <v>0</v>
      </c>
      <c r="BZ228" s="296">
        <v>26</v>
      </c>
      <c r="CA228" s="296">
        <v>12</v>
      </c>
      <c r="CB228" s="296">
        <v>0</v>
      </c>
      <c r="CC228" s="296">
        <v>490</v>
      </c>
      <c r="CD228" s="296">
        <v>230</v>
      </c>
      <c r="CE228" s="296">
        <v>550</v>
      </c>
      <c r="CF228" s="296">
        <v>0</v>
      </c>
      <c r="CG228" s="296">
        <v>1</v>
      </c>
      <c r="CH228" s="296">
        <v>11</v>
      </c>
      <c r="CI228" s="296">
        <v>9</v>
      </c>
      <c r="CJ228" s="296">
        <v>0</v>
      </c>
      <c r="CK228" s="296">
        <v>108</v>
      </c>
      <c r="CL228" s="296">
        <v>16</v>
      </c>
      <c r="CM228" s="296">
        <v>15</v>
      </c>
      <c r="CN228" s="296">
        <v>0</v>
      </c>
      <c r="CO228" s="296">
        <v>0</v>
      </c>
      <c r="CP228" s="296">
        <v>0</v>
      </c>
      <c r="CQ228" s="296">
        <v>0</v>
      </c>
      <c r="CR228" s="296">
        <v>5</v>
      </c>
      <c r="CS228" s="296">
        <v>3</v>
      </c>
      <c r="CT228" s="296">
        <v>0</v>
      </c>
      <c r="CU228" s="296">
        <v>3</v>
      </c>
      <c r="CV228" s="296">
        <v>60</v>
      </c>
      <c r="CW228" s="296">
        <v>0</v>
      </c>
      <c r="CX228" s="296">
        <v>0</v>
      </c>
      <c r="CY228" s="296">
        <v>0</v>
      </c>
      <c r="CZ228" s="296">
        <v>0</v>
      </c>
      <c r="DA228" s="296">
        <v>0</v>
      </c>
      <c r="DB228" s="296">
        <v>0</v>
      </c>
      <c r="DC228" s="296">
        <v>0</v>
      </c>
      <c r="DD228" s="296">
        <v>0</v>
      </c>
      <c r="DE228" s="296">
        <v>0</v>
      </c>
      <c r="DF228" s="296">
        <v>0</v>
      </c>
      <c r="DG228" s="296">
        <v>0</v>
      </c>
      <c r="DH228" s="296" t="s">
        <v>1880</v>
      </c>
      <c r="EM228" s="296">
        <v>0</v>
      </c>
      <c r="EN228" s="296">
        <v>0</v>
      </c>
      <c r="EO228" s="296">
        <v>0</v>
      </c>
      <c r="EP228" s="296">
        <v>70</v>
      </c>
      <c r="EQ228" s="296">
        <v>30</v>
      </c>
      <c r="ER228" s="296">
        <v>0</v>
      </c>
      <c r="ES228" s="296">
        <v>0</v>
      </c>
      <c r="ET228" s="296">
        <v>0</v>
      </c>
      <c r="EV228" s="296">
        <v>30</v>
      </c>
      <c r="EW228" s="296">
        <v>0</v>
      </c>
      <c r="EX228" s="296">
        <v>0</v>
      </c>
      <c r="EY228" s="296">
        <v>0</v>
      </c>
      <c r="EZ228" s="296">
        <v>70</v>
      </c>
      <c r="FA228" s="296">
        <v>0</v>
      </c>
      <c r="FB228" s="296">
        <v>0</v>
      </c>
      <c r="FD228" s="296">
        <v>100</v>
      </c>
      <c r="FE228" s="296">
        <v>0</v>
      </c>
      <c r="FF228" s="296" t="s">
        <v>409</v>
      </c>
      <c r="IL228" s="296">
        <v>8</v>
      </c>
      <c r="IM228" s="296">
        <v>0</v>
      </c>
      <c r="IN228" s="296">
        <v>50</v>
      </c>
      <c r="IO228" s="296">
        <v>1298</v>
      </c>
      <c r="IP228" s="296">
        <v>0</v>
      </c>
      <c r="IQ228" s="296">
        <v>0</v>
      </c>
      <c r="IR228" s="296">
        <v>2</v>
      </c>
      <c r="IS228" s="296">
        <v>50</v>
      </c>
      <c r="IT228" s="296">
        <v>2</v>
      </c>
      <c r="IU228" s="296">
        <v>20</v>
      </c>
      <c r="IV228" s="296">
        <v>0</v>
      </c>
      <c r="IW228" s="296">
        <v>0</v>
      </c>
      <c r="IX228" s="296">
        <v>0</v>
      </c>
      <c r="IY228" s="296">
        <v>8</v>
      </c>
      <c r="IZ228" s="296">
        <v>0</v>
      </c>
      <c r="JA228" s="296">
        <v>0</v>
      </c>
      <c r="JB228" s="296">
        <v>0</v>
      </c>
      <c r="JC228" s="296">
        <v>0</v>
      </c>
      <c r="JD228" s="296">
        <v>0</v>
      </c>
      <c r="JE228" s="296">
        <v>0</v>
      </c>
      <c r="JF228" s="296">
        <v>0</v>
      </c>
      <c r="JG228" s="296">
        <v>7</v>
      </c>
      <c r="JH228" s="296">
        <v>0</v>
      </c>
      <c r="JI228" s="296">
        <v>0</v>
      </c>
      <c r="JJ228" s="296">
        <v>0</v>
      </c>
      <c r="JK228" s="296">
        <v>0</v>
      </c>
      <c r="JL228" s="296">
        <v>0</v>
      </c>
      <c r="JM228" s="296">
        <v>0</v>
      </c>
      <c r="JN228" s="296">
        <v>0</v>
      </c>
      <c r="JO228" s="296">
        <v>0</v>
      </c>
      <c r="JR228" s="296">
        <v>0</v>
      </c>
      <c r="KA228" s="296">
        <v>0</v>
      </c>
      <c r="KB228" s="296">
        <v>0</v>
      </c>
      <c r="KC228" s="296">
        <v>0</v>
      </c>
      <c r="KD228" s="296">
        <v>50</v>
      </c>
      <c r="KE228" s="296">
        <v>0</v>
      </c>
      <c r="KF228" s="296">
        <v>3</v>
      </c>
      <c r="KG228" s="296">
        <v>0</v>
      </c>
      <c r="KJ228" s="296">
        <v>0</v>
      </c>
      <c r="KT228" s="296" t="s">
        <v>399</v>
      </c>
      <c r="KU228" s="296" t="s">
        <v>399</v>
      </c>
      <c r="KV228" s="296" t="s">
        <v>399</v>
      </c>
      <c r="KW228" s="296" t="s">
        <v>399</v>
      </c>
      <c r="KY228" s="296" t="s">
        <v>392</v>
      </c>
      <c r="KZ228" s="296">
        <v>300</v>
      </c>
      <c r="LA228" s="296" t="s">
        <v>404</v>
      </c>
      <c r="LB228" s="296" t="s">
        <v>392</v>
      </c>
      <c r="LC228" s="296">
        <v>4000</v>
      </c>
      <c r="LD228" s="296" t="s">
        <v>405</v>
      </c>
      <c r="LE228" s="296" t="s">
        <v>409</v>
      </c>
      <c r="LH228" s="296" t="s">
        <v>392</v>
      </c>
      <c r="LI228" s="296">
        <v>0</v>
      </c>
      <c r="LJ228" s="296" t="s">
        <v>423</v>
      </c>
      <c r="LK228" s="296" t="s">
        <v>409</v>
      </c>
      <c r="LN228" s="296" t="s">
        <v>392</v>
      </c>
      <c r="LO228" s="296">
        <v>100</v>
      </c>
      <c r="LP228" s="296" t="s">
        <v>506</v>
      </c>
      <c r="LQ228" s="296" t="s">
        <v>392</v>
      </c>
      <c r="LR228" s="296">
        <v>12</v>
      </c>
      <c r="LS228" s="296" t="s">
        <v>506</v>
      </c>
      <c r="LT228" s="296" t="s">
        <v>392</v>
      </c>
      <c r="LU228" s="296">
        <v>20</v>
      </c>
      <c r="LV228" s="296" t="s">
        <v>506</v>
      </c>
      <c r="LW228" s="296" t="s">
        <v>409</v>
      </c>
      <c r="LZ228" s="296" t="s">
        <v>409</v>
      </c>
      <c r="MC228" s="296" t="s">
        <v>409</v>
      </c>
      <c r="MF228" s="296" t="s">
        <v>409</v>
      </c>
      <c r="MI228" s="296" t="s">
        <v>409</v>
      </c>
      <c r="ML228" s="296" t="s">
        <v>409</v>
      </c>
      <c r="MO228" s="296" t="s">
        <v>409</v>
      </c>
      <c r="MR228" s="296" t="s">
        <v>410</v>
      </c>
      <c r="MT228" s="296" t="s">
        <v>411</v>
      </c>
      <c r="MU228" s="296" t="s">
        <v>411</v>
      </c>
      <c r="MV228" s="296" t="s">
        <v>411</v>
      </c>
      <c r="MW228" s="296" t="s">
        <v>412</v>
      </c>
      <c r="MX228" s="296" t="s">
        <v>411</v>
      </c>
      <c r="MY228" s="296" t="s">
        <v>411</v>
      </c>
      <c r="MZ228" s="296" t="s">
        <v>411</v>
      </c>
      <c r="NA228" s="296" t="s">
        <v>411</v>
      </c>
      <c r="NB228" s="296">
        <v>0</v>
      </c>
      <c r="ND228" s="296">
        <v>0</v>
      </c>
      <c r="NF228" s="296">
        <v>0</v>
      </c>
      <c r="NH228" s="296">
        <v>5000</v>
      </c>
      <c r="NI228" s="296" t="s">
        <v>413</v>
      </c>
      <c r="NJ228" s="296">
        <v>0</v>
      </c>
      <c r="NL228" s="296">
        <v>0</v>
      </c>
      <c r="NN228" s="296">
        <v>0</v>
      </c>
      <c r="NP228" s="296" t="s">
        <v>423</v>
      </c>
      <c r="NQ228" s="296">
        <v>0</v>
      </c>
      <c r="NS228" s="296">
        <v>1</v>
      </c>
      <c r="NT228" s="296">
        <v>0</v>
      </c>
      <c r="NU228" s="296">
        <v>1</v>
      </c>
      <c r="NV228" s="296">
        <v>0</v>
      </c>
      <c r="NW228" s="296">
        <v>2</v>
      </c>
      <c r="NX228" s="296">
        <v>0</v>
      </c>
      <c r="NY228" s="296">
        <v>1</v>
      </c>
      <c r="NZ228" s="296">
        <v>0</v>
      </c>
      <c r="OA228" s="296">
        <v>1</v>
      </c>
      <c r="OB228" s="296">
        <v>0</v>
      </c>
      <c r="OC228" s="296">
        <v>2</v>
      </c>
      <c r="OD228" s="296">
        <v>0</v>
      </c>
      <c r="OE228" s="296">
        <v>10</v>
      </c>
      <c r="OF228" s="296">
        <v>0</v>
      </c>
      <c r="OG228" s="296">
        <v>1</v>
      </c>
      <c r="OH228" s="296">
        <v>0</v>
      </c>
      <c r="OI228" s="296">
        <v>11</v>
      </c>
      <c r="OJ228" s="296">
        <v>0</v>
      </c>
      <c r="OK228" s="296">
        <v>2</v>
      </c>
      <c r="OL228" s="296">
        <v>0</v>
      </c>
      <c r="OM228" s="296">
        <v>1</v>
      </c>
      <c r="ON228" s="296">
        <v>0</v>
      </c>
      <c r="OO228" s="296">
        <v>3</v>
      </c>
      <c r="OP228" s="296">
        <v>0</v>
      </c>
      <c r="OQ228" s="296">
        <v>1</v>
      </c>
      <c r="OR228" s="296">
        <v>0</v>
      </c>
      <c r="OS228" s="296">
        <v>1</v>
      </c>
      <c r="OT228" s="296">
        <v>0</v>
      </c>
      <c r="OU228" s="296">
        <v>2</v>
      </c>
      <c r="OV228" s="296">
        <v>0</v>
      </c>
      <c r="OW228" s="296">
        <v>2</v>
      </c>
      <c r="OX228" s="296">
        <v>0</v>
      </c>
      <c r="OY228" s="296">
        <v>0</v>
      </c>
      <c r="OZ228" s="296">
        <v>0</v>
      </c>
      <c r="PA228" s="296">
        <v>2</v>
      </c>
      <c r="PB228" s="296">
        <v>0</v>
      </c>
      <c r="PC228" s="296">
        <v>0</v>
      </c>
      <c r="PD228" s="296">
        <v>0</v>
      </c>
      <c r="PE228" s="296">
        <v>0</v>
      </c>
      <c r="PF228" s="296">
        <v>0</v>
      </c>
      <c r="PG228" s="296">
        <v>0</v>
      </c>
      <c r="PH228" s="296">
        <v>0</v>
      </c>
      <c r="PJ228" s="296" t="s">
        <v>423</v>
      </c>
      <c r="PK228" s="296" t="s">
        <v>15167</v>
      </c>
      <c r="PL228" s="296" t="s">
        <v>15168</v>
      </c>
      <c r="PM228" s="296" t="s">
        <v>15169</v>
      </c>
      <c r="PN228" s="296">
        <v>468524</v>
      </c>
      <c r="PO228" s="296" t="s">
        <v>15170</v>
      </c>
      <c r="PP228" s="296" t="s">
        <v>15171</v>
      </c>
      <c r="PQ228" s="296">
        <v>125</v>
      </c>
      <c r="PS228" s="296">
        <v>-1</v>
      </c>
      <c r="PT228" s="296" t="s">
        <v>1043</v>
      </c>
      <c r="PU228" s="296" t="s">
        <v>1043</v>
      </c>
    </row>
    <row r="229" spans="1:437" s="296" customFormat="1" hidden="1" x14ac:dyDescent="0.25">
      <c r="A229" s="296">
        <v>111010068</v>
      </c>
      <c r="B229" s="296" t="s">
        <v>423</v>
      </c>
      <c r="C229" s="296" t="s">
        <v>15172</v>
      </c>
      <c r="D229" s="296" t="s">
        <v>384</v>
      </c>
      <c r="E229" s="296" t="s">
        <v>635</v>
      </c>
      <c r="F229" s="296" t="s">
        <v>15173</v>
      </c>
      <c r="G229" s="296">
        <v>69450059</v>
      </c>
      <c r="H229" s="296" t="s">
        <v>15174</v>
      </c>
      <c r="I229" s="296" t="s">
        <v>15175</v>
      </c>
      <c r="J229" s="296" t="s">
        <v>421</v>
      </c>
      <c r="P229" s="296" t="s">
        <v>392</v>
      </c>
      <c r="Q229" s="296" t="s">
        <v>393</v>
      </c>
      <c r="R229" s="296">
        <v>1</v>
      </c>
      <c r="S229" s="296">
        <v>0</v>
      </c>
      <c r="T229" s="296">
        <v>0</v>
      </c>
      <c r="U229" s="296">
        <v>0</v>
      </c>
      <c r="V229" s="296">
        <v>0</v>
      </c>
      <c r="W229" s="296">
        <v>31</v>
      </c>
      <c r="X229" s="296">
        <v>0</v>
      </c>
      <c r="Y229" s="296">
        <v>0</v>
      </c>
      <c r="Z229" s="296">
        <v>1</v>
      </c>
      <c r="AA229" s="296">
        <v>0</v>
      </c>
      <c r="AB229" s="296">
        <v>0</v>
      </c>
      <c r="AC229" s="296">
        <v>12</v>
      </c>
      <c r="AD229" s="296">
        <v>0</v>
      </c>
      <c r="AE229" s="296">
        <v>0</v>
      </c>
      <c r="AF229" s="296">
        <v>2</v>
      </c>
      <c r="AG229" s="296">
        <v>0</v>
      </c>
      <c r="AH229" s="296">
        <v>0</v>
      </c>
      <c r="AI229" s="296">
        <v>2</v>
      </c>
      <c r="AJ229" s="296">
        <v>0</v>
      </c>
      <c r="AK229" s="296">
        <v>0</v>
      </c>
      <c r="AL229" s="296">
        <v>3</v>
      </c>
      <c r="AM229" s="296">
        <v>0</v>
      </c>
      <c r="AN229" s="296">
        <v>0</v>
      </c>
      <c r="AO229" s="296">
        <v>2</v>
      </c>
      <c r="AP229" s="296">
        <v>0</v>
      </c>
      <c r="AQ229" s="296">
        <v>0</v>
      </c>
      <c r="AR229" s="296" t="s">
        <v>394</v>
      </c>
      <c r="AS229" s="296" t="s">
        <v>639</v>
      </c>
      <c r="AT229" s="296">
        <v>0</v>
      </c>
      <c r="AU229" s="296">
        <v>0</v>
      </c>
      <c r="AV229" s="296">
        <v>0</v>
      </c>
      <c r="AW229" s="296">
        <v>1</v>
      </c>
      <c r="AX229" s="296">
        <v>0</v>
      </c>
      <c r="AY229" s="296">
        <v>0</v>
      </c>
      <c r="AZ229" s="296">
        <v>0</v>
      </c>
      <c r="BA229" s="296">
        <v>0</v>
      </c>
      <c r="BB229" s="296">
        <v>0</v>
      </c>
      <c r="BC229" s="296">
        <v>0</v>
      </c>
      <c r="BD229" s="296">
        <v>0</v>
      </c>
      <c r="BE229" s="296">
        <v>100</v>
      </c>
      <c r="BF229" s="296">
        <v>0</v>
      </c>
      <c r="BG229" s="296">
        <v>0</v>
      </c>
      <c r="BH229" s="296">
        <v>0</v>
      </c>
      <c r="BI229" s="296">
        <v>0</v>
      </c>
      <c r="BJ229" s="296" t="s">
        <v>392</v>
      </c>
      <c r="BK229" s="296">
        <v>12</v>
      </c>
      <c r="BL229" s="296">
        <v>3</v>
      </c>
      <c r="BN229" s="401">
        <v>55</v>
      </c>
      <c r="BO229" s="408">
        <v>6</v>
      </c>
      <c r="BP229" s="401">
        <v>32</v>
      </c>
      <c r="BQ229" s="401">
        <v>0</v>
      </c>
      <c r="BR229" s="401">
        <v>23</v>
      </c>
      <c r="BS229" s="408">
        <v>1</v>
      </c>
      <c r="BT229" s="408">
        <v>0</v>
      </c>
      <c r="BU229" s="408">
        <v>5</v>
      </c>
      <c r="BV229" s="296">
        <v>100</v>
      </c>
      <c r="BW229" s="296">
        <v>0</v>
      </c>
      <c r="BX229" s="296">
        <v>0</v>
      </c>
      <c r="BY229" s="296">
        <v>6</v>
      </c>
      <c r="BZ229" s="296">
        <v>12</v>
      </c>
      <c r="CA229" s="296">
        <v>12</v>
      </c>
      <c r="CB229" s="296">
        <v>250</v>
      </c>
      <c r="CC229" s="296">
        <v>315</v>
      </c>
      <c r="CD229" s="296">
        <v>270</v>
      </c>
      <c r="CE229" s="296">
        <v>550</v>
      </c>
      <c r="CF229" s="296">
        <v>4</v>
      </c>
      <c r="CG229" s="296">
        <v>8</v>
      </c>
      <c r="CH229" s="296">
        <v>8</v>
      </c>
      <c r="CI229" s="296">
        <v>8</v>
      </c>
      <c r="CJ229" s="296">
        <v>16</v>
      </c>
      <c r="CK229" s="296">
        <v>2</v>
      </c>
      <c r="CL229" s="296">
        <v>3</v>
      </c>
      <c r="CM229" s="296">
        <v>12</v>
      </c>
      <c r="CN229" s="296">
        <v>0</v>
      </c>
      <c r="CO229" s="296">
        <v>0</v>
      </c>
      <c r="CP229" s="296">
        <v>0</v>
      </c>
      <c r="CQ229" s="296">
        <v>0</v>
      </c>
      <c r="CR229" s="296">
        <v>8</v>
      </c>
      <c r="CS229" s="296">
        <v>0</v>
      </c>
      <c r="CT229" s="296">
        <v>0</v>
      </c>
      <c r="CU229" s="296">
        <v>0</v>
      </c>
      <c r="CV229" s="296">
        <v>0</v>
      </c>
      <c r="CW229" s="296">
        <v>0</v>
      </c>
      <c r="CX229" s="296">
        <v>0</v>
      </c>
      <c r="CY229" s="296">
        <v>0</v>
      </c>
      <c r="CZ229" s="296">
        <v>0</v>
      </c>
      <c r="DA229" s="296">
        <v>0</v>
      </c>
      <c r="DB229" s="296">
        <v>0</v>
      </c>
      <c r="DC229" s="296">
        <v>0</v>
      </c>
      <c r="DD229" s="296">
        <v>0</v>
      </c>
      <c r="DE229" s="296">
        <v>0</v>
      </c>
      <c r="DF229" s="296">
        <v>0</v>
      </c>
      <c r="DG229" s="296">
        <v>0</v>
      </c>
      <c r="DH229" s="296" t="s">
        <v>1880</v>
      </c>
      <c r="EM229" s="296">
        <v>0</v>
      </c>
      <c r="EN229" s="296">
        <v>0</v>
      </c>
      <c r="EO229" s="296">
        <v>0</v>
      </c>
      <c r="EP229" s="296">
        <v>0</v>
      </c>
      <c r="EQ229" s="296">
        <v>100</v>
      </c>
      <c r="ER229" s="296">
        <v>0</v>
      </c>
      <c r="ES229" s="296">
        <v>0</v>
      </c>
      <c r="ET229" s="296">
        <v>0</v>
      </c>
      <c r="EV229" s="296">
        <v>0</v>
      </c>
      <c r="EW229" s="296">
        <v>0</v>
      </c>
      <c r="EX229" s="296">
        <v>0</v>
      </c>
      <c r="EY229" s="296">
        <v>0</v>
      </c>
      <c r="EZ229" s="296">
        <v>0</v>
      </c>
      <c r="FA229" s="296">
        <v>0</v>
      </c>
      <c r="FB229" s="296">
        <v>0</v>
      </c>
      <c r="FD229" s="296">
        <v>100</v>
      </c>
      <c r="FE229" s="296">
        <v>0</v>
      </c>
      <c r="FF229" s="296" t="s">
        <v>409</v>
      </c>
      <c r="IL229" s="296">
        <v>4</v>
      </c>
      <c r="IM229" s="296">
        <v>11</v>
      </c>
      <c r="IN229" s="296">
        <v>13</v>
      </c>
      <c r="IO229" s="296">
        <v>16</v>
      </c>
      <c r="IP229" s="296">
        <v>0</v>
      </c>
      <c r="IQ229" s="296">
        <v>0</v>
      </c>
      <c r="IR229" s="296">
        <v>0</v>
      </c>
      <c r="IS229" s="296">
        <v>5</v>
      </c>
      <c r="IT229" s="296">
        <v>0</v>
      </c>
      <c r="IU229" s="296">
        <v>2</v>
      </c>
      <c r="IV229" s="296">
        <v>0</v>
      </c>
      <c r="IW229" s="296">
        <v>0</v>
      </c>
      <c r="IX229" s="296">
        <v>0</v>
      </c>
      <c r="IY229" s="296">
        <v>0</v>
      </c>
      <c r="IZ229" s="296">
        <v>0</v>
      </c>
      <c r="JA229" s="296">
        <v>0</v>
      </c>
      <c r="JB229" s="296">
        <v>0</v>
      </c>
      <c r="JC229" s="296">
        <v>0</v>
      </c>
      <c r="JD229" s="296">
        <v>0</v>
      </c>
      <c r="JE229" s="296">
        <v>6</v>
      </c>
      <c r="JF229" s="296">
        <v>0</v>
      </c>
      <c r="JG229" s="296">
        <v>1</v>
      </c>
      <c r="JH229" s="296">
        <v>0</v>
      </c>
      <c r="JI229" s="296">
        <v>0</v>
      </c>
      <c r="JJ229" s="296">
        <v>0</v>
      </c>
      <c r="JK229" s="296">
        <v>0</v>
      </c>
      <c r="JL229" s="296">
        <v>0</v>
      </c>
      <c r="JM229" s="296">
        <v>0</v>
      </c>
      <c r="JN229" s="296">
        <v>0</v>
      </c>
      <c r="JO229" s="296">
        <v>0</v>
      </c>
      <c r="JR229" s="296">
        <v>0</v>
      </c>
      <c r="KA229" s="296">
        <v>0</v>
      </c>
      <c r="KB229" s="296">
        <v>0</v>
      </c>
      <c r="KC229" s="296">
        <v>0</v>
      </c>
      <c r="KD229" s="296">
        <v>15</v>
      </c>
      <c r="KE229" s="296">
        <v>0</v>
      </c>
      <c r="KF229" s="296">
        <v>9</v>
      </c>
      <c r="KG229" s="296">
        <v>0</v>
      </c>
      <c r="KJ229" s="296">
        <v>0</v>
      </c>
      <c r="KT229" s="296" t="s">
        <v>437</v>
      </c>
      <c r="KU229" s="296" t="s">
        <v>437</v>
      </c>
      <c r="KV229" s="296" t="s">
        <v>437</v>
      </c>
      <c r="KW229" s="296" t="s">
        <v>437</v>
      </c>
      <c r="KY229" s="296" t="s">
        <v>392</v>
      </c>
      <c r="KZ229" s="296">
        <v>248</v>
      </c>
      <c r="LA229" s="296" t="s">
        <v>404</v>
      </c>
      <c r="LB229" s="296" t="s">
        <v>392</v>
      </c>
      <c r="LC229" s="296">
        <v>2000</v>
      </c>
      <c r="LD229" s="296" t="s">
        <v>405</v>
      </c>
      <c r="LE229" s="296" t="s">
        <v>409</v>
      </c>
      <c r="LH229" s="296" t="s">
        <v>409</v>
      </c>
      <c r="LK229" s="296" t="s">
        <v>409</v>
      </c>
      <c r="LN229" s="296" t="s">
        <v>392</v>
      </c>
      <c r="LO229" s="296">
        <v>60</v>
      </c>
      <c r="LP229" s="296" t="s">
        <v>506</v>
      </c>
      <c r="LQ229" s="296" t="s">
        <v>392</v>
      </c>
      <c r="LR229" s="296">
        <v>8</v>
      </c>
      <c r="LS229" s="296" t="s">
        <v>506</v>
      </c>
      <c r="LT229" s="296" t="s">
        <v>392</v>
      </c>
      <c r="LU229" s="296">
        <v>20</v>
      </c>
      <c r="LV229" s="296" t="s">
        <v>506</v>
      </c>
      <c r="LW229" s="296" t="s">
        <v>409</v>
      </c>
      <c r="LZ229" s="296" t="s">
        <v>409</v>
      </c>
      <c r="MC229" s="296" t="s">
        <v>409</v>
      </c>
      <c r="MF229" s="296" t="s">
        <v>409</v>
      </c>
      <c r="MI229" s="296" t="s">
        <v>409</v>
      </c>
      <c r="ML229" s="296" t="s">
        <v>409</v>
      </c>
      <c r="MO229" s="296" t="s">
        <v>409</v>
      </c>
      <c r="MR229" s="296" t="s">
        <v>410</v>
      </c>
      <c r="MT229" s="296" t="s">
        <v>411</v>
      </c>
      <c r="MU229" s="296" t="s">
        <v>411</v>
      </c>
      <c r="MV229" s="296" t="s">
        <v>411</v>
      </c>
      <c r="MW229" s="296" t="s">
        <v>412</v>
      </c>
      <c r="MX229" s="296" t="s">
        <v>411</v>
      </c>
      <c r="MY229" s="296" t="s">
        <v>411</v>
      </c>
      <c r="MZ229" s="296" t="s">
        <v>411</v>
      </c>
      <c r="NA229" s="296" t="s">
        <v>411</v>
      </c>
      <c r="NB229" s="296">
        <v>0</v>
      </c>
      <c r="ND229" s="296">
        <v>0</v>
      </c>
      <c r="NF229" s="296">
        <v>0</v>
      </c>
      <c r="NH229" s="296">
        <v>1800</v>
      </c>
      <c r="NI229" s="296" t="s">
        <v>413</v>
      </c>
      <c r="NJ229" s="296">
        <v>0</v>
      </c>
      <c r="NL229" s="296">
        <v>0</v>
      </c>
      <c r="NN229" s="296">
        <v>0</v>
      </c>
      <c r="NP229" s="296" t="s">
        <v>423</v>
      </c>
      <c r="NQ229" s="296">
        <v>0</v>
      </c>
      <c r="NS229" s="296">
        <v>0</v>
      </c>
      <c r="NT229" s="296">
        <v>0</v>
      </c>
      <c r="NU229" s="296">
        <v>1</v>
      </c>
      <c r="NV229" s="296">
        <v>1</v>
      </c>
      <c r="NW229" s="296">
        <v>1</v>
      </c>
      <c r="NX229" s="296">
        <v>1</v>
      </c>
      <c r="NY229" s="296">
        <v>0</v>
      </c>
      <c r="NZ229" s="296">
        <v>0</v>
      </c>
      <c r="OA229" s="296">
        <v>0</v>
      </c>
      <c r="OB229" s="296">
        <v>0</v>
      </c>
      <c r="OC229" s="296">
        <v>0</v>
      </c>
      <c r="OD229" s="296">
        <v>0</v>
      </c>
      <c r="OE229" s="296">
        <v>3</v>
      </c>
      <c r="OF229" s="296">
        <v>0</v>
      </c>
      <c r="OG229" s="296">
        <v>1</v>
      </c>
      <c r="OH229" s="296">
        <v>1</v>
      </c>
      <c r="OI229" s="296">
        <v>4</v>
      </c>
      <c r="OJ229" s="296">
        <v>1</v>
      </c>
      <c r="OK229" s="296">
        <v>0</v>
      </c>
      <c r="OL229" s="296">
        <v>0</v>
      </c>
      <c r="OM229" s="296">
        <v>1</v>
      </c>
      <c r="ON229" s="296">
        <v>0</v>
      </c>
      <c r="OO229" s="296">
        <v>1</v>
      </c>
      <c r="OP229" s="296">
        <v>0</v>
      </c>
      <c r="OQ229" s="296">
        <v>0</v>
      </c>
      <c r="OR229" s="296">
        <v>0</v>
      </c>
      <c r="OS229" s="296">
        <v>1</v>
      </c>
      <c r="OT229" s="296">
        <v>0</v>
      </c>
      <c r="OU229" s="296">
        <v>1</v>
      </c>
      <c r="OV229" s="296">
        <v>0</v>
      </c>
      <c r="OW229" s="296">
        <v>0</v>
      </c>
      <c r="OX229" s="296">
        <v>0</v>
      </c>
      <c r="OY229" s="296">
        <v>1</v>
      </c>
      <c r="OZ229" s="296">
        <v>0</v>
      </c>
      <c r="PA229" s="296">
        <v>1</v>
      </c>
      <c r="PB229" s="296">
        <v>0</v>
      </c>
      <c r="PC229" s="296">
        <v>0</v>
      </c>
      <c r="PD229" s="296">
        <v>0</v>
      </c>
      <c r="PE229" s="296">
        <v>1</v>
      </c>
      <c r="PF229" s="296">
        <v>1</v>
      </c>
      <c r="PG229" s="296">
        <v>1</v>
      </c>
      <c r="PH229" s="296">
        <v>1</v>
      </c>
      <c r="PI229" s="296" t="s">
        <v>423</v>
      </c>
      <c r="PJ229" s="296" t="s">
        <v>423</v>
      </c>
      <c r="PK229" s="296" t="s">
        <v>15176</v>
      </c>
      <c r="PL229" s="296" t="s">
        <v>15177</v>
      </c>
      <c r="PM229" s="296" t="s">
        <v>15178</v>
      </c>
      <c r="PN229" s="296">
        <v>468525</v>
      </c>
      <c r="PO229" s="296" t="s">
        <v>15179</v>
      </c>
      <c r="PP229" s="296" t="s">
        <v>15180</v>
      </c>
      <c r="PQ229" s="296">
        <v>126</v>
      </c>
      <c r="PS229" s="296">
        <v>-1</v>
      </c>
      <c r="PT229" s="296" t="s">
        <v>1043</v>
      </c>
      <c r="PU229" s="296" t="s">
        <v>1043</v>
      </c>
    </row>
    <row r="230" spans="1:437" s="296" customFormat="1" hidden="1" x14ac:dyDescent="0.25">
      <c r="A230" s="296">
        <v>111010407</v>
      </c>
      <c r="B230" s="296" t="s">
        <v>423</v>
      </c>
      <c r="C230" s="296" t="s">
        <v>15181</v>
      </c>
      <c r="D230" s="296" t="s">
        <v>384</v>
      </c>
      <c r="E230" s="296" t="s">
        <v>15182</v>
      </c>
      <c r="F230" s="296" t="s">
        <v>11831</v>
      </c>
      <c r="G230" s="296">
        <v>0</v>
      </c>
      <c r="H230" s="296" t="s">
        <v>15183</v>
      </c>
      <c r="I230" s="296" t="s">
        <v>11871</v>
      </c>
      <c r="J230" s="296" t="s">
        <v>421</v>
      </c>
      <c r="P230" s="296" t="s">
        <v>392</v>
      </c>
      <c r="Q230" s="296" t="s">
        <v>393</v>
      </c>
      <c r="R230" s="296">
        <v>1</v>
      </c>
      <c r="S230" s="296">
        <v>0</v>
      </c>
      <c r="T230" s="296">
        <v>0</v>
      </c>
      <c r="U230" s="296">
        <v>0</v>
      </c>
      <c r="V230" s="296">
        <v>0</v>
      </c>
      <c r="W230" s="296">
        <v>125</v>
      </c>
      <c r="X230" s="296">
        <v>0</v>
      </c>
      <c r="Y230" s="296">
        <v>0</v>
      </c>
      <c r="Z230" s="296">
        <v>20</v>
      </c>
      <c r="AA230" s="296">
        <v>0</v>
      </c>
      <c r="AB230" s="296">
        <v>0</v>
      </c>
      <c r="AC230" s="296">
        <v>30</v>
      </c>
      <c r="AD230" s="296">
        <v>0</v>
      </c>
      <c r="AE230" s="296">
        <v>0</v>
      </c>
      <c r="AF230" s="296">
        <v>2</v>
      </c>
      <c r="AG230" s="296">
        <v>0</v>
      </c>
      <c r="AH230" s="296">
        <v>0</v>
      </c>
      <c r="AI230" s="296">
        <v>0</v>
      </c>
      <c r="AJ230" s="296">
        <v>0</v>
      </c>
      <c r="AK230" s="296">
        <v>0</v>
      </c>
      <c r="AL230" s="296">
        <v>9</v>
      </c>
      <c r="AM230" s="296">
        <v>0</v>
      </c>
      <c r="AN230" s="296">
        <v>0</v>
      </c>
      <c r="AO230" s="296">
        <v>1</v>
      </c>
      <c r="AP230" s="296">
        <v>0</v>
      </c>
      <c r="AQ230" s="296">
        <v>0</v>
      </c>
      <c r="AR230" s="296" t="s">
        <v>394</v>
      </c>
      <c r="AS230" s="296" t="s">
        <v>2185</v>
      </c>
      <c r="AT230" s="296">
        <v>1</v>
      </c>
      <c r="AU230" s="296">
        <v>1</v>
      </c>
      <c r="AV230" s="296">
        <v>0</v>
      </c>
      <c r="AW230" s="296">
        <v>0</v>
      </c>
      <c r="AX230" s="296">
        <v>0</v>
      </c>
      <c r="AY230" s="296">
        <v>0</v>
      </c>
      <c r="AZ230" s="296">
        <v>0</v>
      </c>
      <c r="BA230" s="296">
        <v>0</v>
      </c>
      <c r="BB230" s="296">
        <v>90</v>
      </c>
      <c r="BC230" s="296">
        <v>10</v>
      </c>
      <c r="BD230" s="296">
        <v>0</v>
      </c>
      <c r="BE230" s="296">
        <v>0</v>
      </c>
      <c r="BF230" s="296">
        <v>0</v>
      </c>
      <c r="BG230" s="296">
        <v>0</v>
      </c>
      <c r="BH230" s="296">
        <v>0</v>
      </c>
      <c r="BI230" s="296">
        <v>0</v>
      </c>
      <c r="BJ230" s="296" t="s">
        <v>392</v>
      </c>
      <c r="BK230" s="296">
        <v>12</v>
      </c>
      <c r="BL230" s="296">
        <v>3</v>
      </c>
      <c r="BN230" s="401">
        <v>140</v>
      </c>
      <c r="BO230" s="408">
        <v>20</v>
      </c>
      <c r="BP230" s="401">
        <v>90</v>
      </c>
      <c r="BQ230" s="401">
        <v>0</v>
      </c>
      <c r="BR230" s="401">
        <v>50</v>
      </c>
      <c r="BS230" s="408">
        <v>20</v>
      </c>
      <c r="BT230" s="408">
        <v>0</v>
      </c>
      <c r="BU230" s="408">
        <v>0</v>
      </c>
      <c r="BV230" s="296">
        <v>50</v>
      </c>
      <c r="BW230" s="296">
        <v>50</v>
      </c>
      <c r="BX230" s="296">
        <v>0</v>
      </c>
      <c r="BY230" s="296">
        <v>6</v>
      </c>
      <c r="BZ230" s="296">
        <v>0</v>
      </c>
      <c r="CA230" s="296">
        <v>6</v>
      </c>
      <c r="CB230" s="296">
        <v>40</v>
      </c>
      <c r="CC230" s="296">
        <v>0</v>
      </c>
      <c r="CD230" s="296">
        <v>220</v>
      </c>
      <c r="CE230" s="296">
        <v>550</v>
      </c>
      <c r="CF230" s="296">
        <v>4</v>
      </c>
      <c r="CG230" s="296">
        <v>0</v>
      </c>
      <c r="CH230" s="296">
        <v>4</v>
      </c>
      <c r="CI230" s="296">
        <v>12</v>
      </c>
      <c r="CJ230" s="296">
        <v>60</v>
      </c>
      <c r="CK230" s="296">
        <v>0</v>
      </c>
      <c r="CL230" s="296">
        <v>25</v>
      </c>
      <c r="CM230" s="296">
        <v>20</v>
      </c>
      <c r="CN230" s="296">
        <v>0</v>
      </c>
      <c r="CO230" s="296">
        <v>0</v>
      </c>
      <c r="CP230" s="296">
        <v>0</v>
      </c>
      <c r="CQ230" s="296">
        <v>0</v>
      </c>
      <c r="CR230" s="296">
        <v>4</v>
      </c>
      <c r="CS230" s="296">
        <v>0</v>
      </c>
      <c r="CT230" s="296">
        <v>0</v>
      </c>
      <c r="CU230" s="296">
        <v>2</v>
      </c>
      <c r="CV230" s="296">
        <v>0</v>
      </c>
      <c r="CW230" s="296">
        <v>0</v>
      </c>
      <c r="CX230" s="296">
        <v>0</v>
      </c>
      <c r="CY230" s="296">
        <v>0</v>
      </c>
      <c r="CZ230" s="296">
        <v>0</v>
      </c>
      <c r="DA230" s="296">
        <v>0</v>
      </c>
      <c r="DB230" s="296">
        <v>0</v>
      </c>
      <c r="DC230" s="296">
        <v>0</v>
      </c>
      <c r="DD230" s="296">
        <v>0</v>
      </c>
      <c r="DE230" s="296">
        <v>0</v>
      </c>
      <c r="DF230" s="296">
        <v>0</v>
      </c>
      <c r="DG230" s="296">
        <v>0</v>
      </c>
      <c r="DH230" s="296" t="s">
        <v>1880</v>
      </c>
      <c r="EM230" s="296">
        <v>0</v>
      </c>
      <c r="EN230" s="296">
        <v>0</v>
      </c>
      <c r="EO230" s="296">
        <v>0</v>
      </c>
      <c r="EP230" s="296">
        <v>0</v>
      </c>
      <c r="EQ230" s="296">
        <v>100</v>
      </c>
      <c r="ER230" s="296">
        <v>0</v>
      </c>
      <c r="ES230" s="296">
        <v>0</v>
      </c>
      <c r="ET230" s="296">
        <v>0</v>
      </c>
      <c r="EV230" s="296">
        <v>0</v>
      </c>
      <c r="EW230" s="296">
        <v>0</v>
      </c>
      <c r="EX230" s="296">
        <v>0</v>
      </c>
      <c r="EY230" s="296">
        <v>0</v>
      </c>
      <c r="EZ230" s="296">
        <v>0</v>
      </c>
      <c r="FA230" s="296">
        <v>0</v>
      </c>
      <c r="FB230" s="296">
        <v>0</v>
      </c>
      <c r="FD230" s="296">
        <v>100</v>
      </c>
      <c r="FE230" s="296">
        <v>0</v>
      </c>
      <c r="FF230" s="296" t="s">
        <v>392</v>
      </c>
      <c r="FG230" s="296">
        <v>200</v>
      </c>
      <c r="FH230" s="296">
        <v>0</v>
      </c>
      <c r="FI230" s="296">
        <v>0</v>
      </c>
      <c r="FJ230" s="296">
        <v>30</v>
      </c>
      <c r="FK230" s="296">
        <v>0</v>
      </c>
      <c r="FL230" s="296">
        <v>0</v>
      </c>
      <c r="FM230" s="296">
        <v>0</v>
      </c>
      <c r="FN230" s="296">
        <v>0</v>
      </c>
      <c r="FO230" s="296">
        <v>0</v>
      </c>
      <c r="FP230" s="296">
        <v>0</v>
      </c>
      <c r="FQ230" s="296">
        <v>0</v>
      </c>
      <c r="FR230" s="296">
        <v>0</v>
      </c>
      <c r="FS230" s="296">
        <v>12</v>
      </c>
      <c r="FT230" s="296">
        <v>0</v>
      </c>
      <c r="FU230" s="296">
        <v>0</v>
      </c>
      <c r="FV230" s="296" t="s">
        <v>434</v>
      </c>
      <c r="FW230" s="296">
        <v>1</v>
      </c>
      <c r="FX230" s="296">
        <v>0</v>
      </c>
      <c r="FY230" s="296">
        <v>0</v>
      </c>
      <c r="FZ230" s="296">
        <v>0</v>
      </c>
      <c r="GA230" s="296">
        <v>0</v>
      </c>
      <c r="GB230" s="296">
        <v>100</v>
      </c>
      <c r="GC230" s="296">
        <v>0</v>
      </c>
      <c r="GD230" s="296">
        <v>0</v>
      </c>
      <c r="GE230" s="296">
        <v>0</v>
      </c>
      <c r="GF230" s="296">
        <v>0</v>
      </c>
      <c r="GH230" s="296" t="s">
        <v>392</v>
      </c>
      <c r="GI230" s="296">
        <v>5</v>
      </c>
      <c r="GJ230" s="296">
        <v>8</v>
      </c>
      <c r="GL230" s="296">
        <v>190</v>
      </c>
      <c r="GM230" s="296">
        <v>30</v>
      </c>
      <c r="GN230" s="296">
        <v>180</v>
      </c>
      <c r="GO230" s="296">
        <v>0</v>
      </c>
      <c r="GP230" s="296">
        <v>25</v>
      </c>
      <c r="GQ230" s="296">
        <v>0</v>
      </c>
      <c r="GR230" s="296">
        <v>115</v>
      </c>
      <c r="GS230" s="296">
        <v>110</v>
      </c>
      <c r="GT230" s="296">
        <v>100</v>
      </c>
      <c r="GU230" s="296">
        <v>0</v>
      </c>
      <c r="GV230" s="296">
        <v>0</v>
      </c>
      <c r="GW230" s="296">
        <v>2</v>
      </c>
      <c r="GX230" s="296">
        <v>2</v>
      </c>
      <c r="GY230" s="296">
        <v>0</v>
      </c>
      <c r="GZ230" s="296">
        <v>25</v>
      </c>
      <c r="HA230" s="296">
        <v>25</v>
      </c>
      <c r="HB230" s="296">
        <v>0</v>
      </c>
      <c r="HC230" s="296">
        <v>0</v>
      </c>
      <c r="HD230" s="296" t="s">
        <v>15184</v>
      </c>
      <c r="HE230" s="296" t="s">
        <v>1582</v>
      </c>
      <c r="HF230" s="296" t="s">
        <v>423</v>
      </c>
      <c r="HG230" s="296" t="s">
        <v>423</v>
      </c>
      <c r="HH230" s="296">
        <v>100</v>
      </c>
      <c r="HI230" s="296">
        <v>100</v>
      </c>
      <c r="HJ230" s="296">
        <v>0</v>
      </c>
      <c r="HK230" s="296">
        <v>0</v>
      </c>
      <c r="HL230" s="296">
        <v>18</v>
      </c>
      <c r="HM230" s="296">
        <v>0</v>
      </c>
      <c r="HN230" s="296">
        <v>0</v>
      </c>
      <c r="HO230" s="296">
        <v>35</v>
      </c>
      <c r="HP230" s="296">
        <v>0</v>
      </c>
      <c r="HQ230" s="296">
        <v>0</v>
      </c>
      <c r="HR230" s="296">
        <v>0</v>
      </c>
      <c r="HS230" s="296">
        <v>0</v>
      </c>
      <c r="HT230" s="296">
        <v>0</v>
      </c>
      <c r="HU230" s="296">
        <v>0</v>
      </c>
      <c r="HV230" s="296">
        <v>0</v>
      </c>
      <c r="HW230" s="296">
        <v>0</v>
      </c>
      <c r="HX230" s="296">
        <v>30</v>
      </c>
      <c r="HY230" s="296">
        <v>0</v>
      </c>
      <c r="HZ230" s="296">
        <v>70</v>
      </c>
      <c r="IA230" s="296">
        <v>0</v>
      </c>
      <c r="IB230" s="296">
        <v>0</v>
      </c>
      <c r="IC230" s="296">
        <v>0</v>
      </c>
      <c r="ID230" s="296">
        <v>0</v>
      </c>
      <c r="IE230" s="296">
        <v>0</v>
      </c>
      <c r="IF230" s="296">
        <v>0</v>
      </c>
      <c r="IG230" s="296">
        <v>0</v>
      </c>
      <c r="IH230" s="296">
        <v>0</v>
      </c>
      <c r="IJ230" s="296">
        <v>100</v>
      </c>
      <c r="IK230" s="296">
        <v>0</v>
      </c>
      <c r="IL230" s="296">
        <v>0</v>
      </c>
      <c r="IM230" s="296">
        <v>20</v>
      </c>
      <c r="IN230" s="296">
        <v>100</v>
      </c>
      <c r="IO230" s="296">
        <v>0</v>
      </c>
      <c r="IP230" s="296">
        <v>580</v>
      </c>
      <c r="IQ230" s="296">
        <v>0</v>
      </c>
      <c r="IR230" s="296">
        <v>100</v>
      </c>
      <c r="IS230" s="296">
        <v>200</v>
      </c>
      <c r="IT230" s="296">
        <v>0</v>
      </c>
      <c r="IU230" s="296">
        <v>0</v>
      </c>
      <c r="IV230" s="296">
        <v>0</v>
      </c>
      <c r="IW230" s="296">
        <v>0</v>
      </c>
      <c r="IX230" s="296">
        <v>0</v>
      </c>
      <c r="IY230" s="296">
        <v>0</v>
      </c>
      <c r="IZ230" s="296">
        <v>0</v>
      </c>
      <c r="JA230" s="296">
        <v>0</v>
      </c>
      <c r="JB230" s="296">
        <v>0</v>
      </c>
      <c r="JC230" s="296">
        <v>0</v>
      </c>
      <c r="JD230" s="296">
        <v>0</v>
      </c>
      <c r="JE230" s="296">
        <v>5</v>
      </c>
      <c r="JF230" s="296">
        <v>0</v>
      </c>
      <c r="JG230" s="296">
        <v>0</v>
      </c>
      <c r="JH230" s="296">
        <v>0</v>
      </c>
      <c r="JI230" s="296">
        <v>0</v>
      </c>
      <c r="JJ230" s="296">
        <v>0</v>
      </c>
      <c r="JK230" s="296">
        <v>0</v>
      </c>
      <c r="JL230" s="296">
        <v>0</v>
      </c>
      <c r="JM230" s="296">
        <v>0</v>
      </c>
      <c r="JN230" s="296">
        <v>0</v>
      </c>
      <c r="JO230" s="296">
        <v>0</v>
      </c>
      <c r="JR230" s="296">
        <v>0</v>
      </c>
      <c r="KA230" s="296">
        <v>0</v>
      </c>
      <c r="KB230" s="296">
        <v>0</v>
      </c>
      <c r="KC230" s="296">
        <v>0</v>
      </c>
      <c r="KD230" s="296">
        <v>20</v>
      </c>
      <c r="KE230" s="296">
        <v>0</v>
      </c>
      <c r="KF230" s="296">
        <v>0</v>
      </c>
      <c r="KG230" s="296">
        <v>0</v>
      </c>
      <c r="KJ230" s="296">
        <v>0</v>
      </c>
      <c r="KT230" s="296" t="s">
        <v>399</v>
      </c>
      <c r="KU230" s="296" t="s">
        <v>399</v>
      </c>
      <c r="KV230" s="296" t="s">
        <v>399</v>
      </c>
      <c r="KW230" s="296" t="s">
        <v>399</v>
      </c>
      <c r="KY230" s="296" t="s">
        <v>392</v>
      </c>
      <c r="KZ230" s="296">
        <v>120</v>
      </c>
      <c r="LA230" s="296" t="s">
        <v>404</v>
      </c>
      <c r="LB230" s="296" t="s">
        <v>392</v>
      </c>
      <c r="LC230" s="296">
        <v>10</v>
      </c>
      <c r="LD230" s="296" t="s">
        <v>401</v>
      </c>
      <c r="LE230" s="296" t="s">
        <v>409</v>
      </c>
      <c r="LH230" s="296" t="s">
        <v>392</v>
      </c>
      <c r="LI230" s="296">
        <v>1200</v>
      </c>
      <c r="LJ230" s="296" t="s">
        <v>403</v>
      </c>
      <c r="LK230" s="296" t="s">
        <v>409</v>
      </c>
      <c r="LN230" s="296" t="s">
        <v>392</v>
      </c>
      <c r="LO230" s="296">
        <v>100</v>
      </c>
      <c r="LP230" s="296" t="s">
        <v>506</v>
      </c>
      <c r="LQ230" s="296" t="s">
        <v>392</v>
      </c>
      <c r="LR230" s="296">
        <v>15</v>
      </c>
      <c r="LS230" s="296" t="s">
        <v>506</v>
      </c>
      <c r="LT230" s="296" t="s">
        <v>392</v>
      </c>
      <c r="LU230" s="296">
        <v>20</v>
      </c>
      <c r="LV230" s="296" t="s">
        <v>506</v>
      </c>
      <c r="LW230" s="296" t="s">
        <v>409</v>
      </c>
      <c r="LZ230" s="296" t="s">
        <v>409</v>
      </c>
      <c r="MC230" s="296" t="s">
        <v>409</v>
      </c>
      <c r="MF230" s="296" t="s">
        <v>409</v>
      </c>
      <c r="MI230" s="296" t="s">
        <v>409</v>
      </c>
      <c r="ML230" s="296" t="s">
        <v>409</v>
      </c>
      <c r="MO230" s="296" t="s">
        <v>409</v>
      </c>
      <c r="MR230" s="296" t="s">
        <v>410</v>
      </c>
      <c r="MT230" s="296" t="s">
        <v>411</v>
      </c>
      <c r="MU230" s="296" t="s">
        <v>411</v>
      </c>
      <c r="MV230" s="296" t="s">
        <v>411</v>
      </c>
      <c r="MW230" s="296" t="s">
        <v>412</v>
      </c>
      <c r="MX230" s="296" t="s">
        <v>411</v>
      </c>
      <c r="MY230" s="296" t="s">
        <v>411</v>
      </c>
      <c r="MZ230" s="296" t="s">
        <v>411</v>
      </c>
      <c r="NA230" s="296" t="s">
        <v>411</v>
      </c>
      <c r="NB230" s="296">
        <v>0</v>
      </c>
      <c r="ND230" s="296">
        <v>0</v>
      </c>
      <c r="NF230" s="296">
        <v>0</v>
      </c>
      <c r="NH230" s="296">
        <v>4000</v>
      </c>
      <c r="NI230" s="296" t="s">
        <v>413</v>
      </c>
      <c r="NJ230" s="296">
        <v>0</v>
      </c>
      <c r="NL230" s="296">
        <v>0</v>
      </c>
      <c r="NN230" s="296">
        <v>0</v>
      </c>
      <c r="NP230" s="296" t="s">
        <v>423</v>
      </c>
      <c r="NQ230" s="296">
        <v>0</v>
      </c>
      <c r="NS230" s="296">
        <v>0</v>
      </c>
      <c r="NT230" s="296">
        <v>0</v>
      </c>
      <c r="NU230" s="296">
        <v>2</v>
      </c>
      <c r="NV230" s="296">
        <v>0</v>
      </c>
      <c r="NW230" s="296">
        <v>2</v>
      </c>
      <c r="NX230" s="296">
        <v>0</v>
      </c>
      <c r="NY230" s="296">
        <v>1</v>
      </c>
      <c r="NZ230" s="296">
        <v>0</v>
      </c>
      <c r="OA230" s="296">
        <v>0</v>
      </c>
      <c r="OB230" s="296">
        <v>0</v>
      </c>
      <c r="OC230" s="296">
        <v>1</v>
      </c>
      <c r="OD230" s="296">
        <v>0</v>
      </c>
      <c r="OE230" s="296">
        <v>4</v>
      </c>
      <c r="OF230" s="296">
        <v>0</v>
      </c>
      <c r="OG230" s="296">
        <v>2</v>
      </c>
      <c r="OH230" s="296">
        <v>0</v>
      </c>
      <c r="OI230" s="296">
        <v>6</v>
      </c>
      <c r="OJ230" s="296">
        <v>0</v>
      </c>
      <c r="OK230" s="296">
        <v>1</v>
      </c>
      <c r="OL230" s="296">
        <v>0</v>
      </c>
      <c r="OM230" s="296">
        <v>2</v>
      </c>
      <c r="ON230" s="296">
        <v>0</v>
      </c>
      <c r="OO230" s="296">
        <v>3</v>
      </c>
      <c r="OP230" s="296">
        <v>0</v>
      </c>
      <c r="OQ230" s="296">
        <v>1</v>
      </c>
      <c r="OR230" s="296">
        <v>0</v>
      </c>
      <c r="OS230" s="296">
        <v>2</v>
      </c>
      <c r="OT230" s="296">
        <v>0</v>
      </c>
      <c r="OU230" s="296">
        <v>3</v>
      </c>
      <c r="OV230" s="296">
        <v>0</v>
      </c>
      <c r="OW230" s="296">
        <v>1</v>
      </c>
      <c r="OX230" s="296">
        <v>0</v>
      </c>
      <c r="OY230" s="296">
        <v>0</v>
      </c>
      <c r="OZ230" s="296">
        <v>0</v>
      </c>
      <c r="PA230" s="296">
        <v>1</v>
      </c>
      <c r="PB230" s="296">
        <v>0</v>
      </c>
      <c r="PC230" s="296">
        <v>0</v>
      </c>
      <c r="PD230" s="296">
        <v>0</v>
      </c>
      <c r="PE230" s="296">
        <v>0</v>
      </c>
      <c r="PF230" s="296">
        <v>0</v>
      </c>
      <c r="PG230" s="296">
        <v>0</v>
      </c>
      <c r="PH230" s="296">
        <v>0</v>
      </c>
      <c r="PJ230" s="296" t="s">
        <v>423</v>
      </c>
      <c r="PK230" s="296" t="s">
        <v>15185</v>
      </c>
      <c r="PL230" s="296" t="s">
        <v>15186</v>
      </c>
      <c r="PM230" s="296" t="s">
        <v>15187</v>
      </c>
      <c r="PN230" s="296">
        <v>468526</v>
      </c>
      <c r="PO230" s="296" t="s">
        <v>15188</v>
      </c>
      <c r="PP230" s="296" t="s">
        <v>15189</v>
      </c>
      <c r="PQ230" s="296">
        <v>127</v>
      </c>
      <c r="PS230" s="296">
        <v>-1</v>
      </c>
      <c r="PT230" s="296" t="s">
        <v>1043</v>
      </c>
      <c r="PU230" s="296" t="s">
        <v>1043</v>
      </c>
    </row>
    <row r="231" spans="1:437" s="296" customFormat="1" hidden="1" x14ac:dyDescent="0.25">
      <c r="A231" s="296">
        <v>111012055</v>
      </c>
      <c r="B231" s="296" t="s">
        <v>423</v>
      </c>
      <c r="C231" s="296" t="s">
        <v>15190</v>
      </c>
      <c r="D231" s="296" t="s">
        <v>384</v>
      </c>
      <c r="E231" s="296" t="s">
        <v>15191</v>
      </c>
      <c r="F231" s="296" t="s">
        <v>15192</v>
      </c>
      <c r="G231" s="296">
        <v>137345005</v>
      </c>
      <c r="H231" s="296" t="s">
        <v>15193</v>
      </c>
      <c r="I231" s="296" t="s">
        <v>15194</v>
      </c>
      <c r="J231" s="296" t="s">
        <v>500</v>
      </c>
      <c r="K231" s="296" t="s">
        <v>15195</v>
      </c>
      <c r="L231" s="296">
        <v>533237312</v>
      </c>
      <c r="P231" s="296" t="s">
        <v>392</v>
      </c>
      <c r="Q231" s="296" t="s">
        <v>393</v>
      </c>
      <c r="R231" s="296">
        <v>1</v>
      </c>
      <c r="S231" s="296">
        <v>0</v>
      </c>
      <c r="T231" s="296">
        <v>0</v>
      </c>
      <c r="U231" s="296">
        <v>0</v>
      </c>
      <c r="V231" s="296">
        <v>0</v>
      </c>
      <c r="W231" s="296">
        <v>13</v>
      </c>
      <c r="X231" s="296">
        <v>0</v>
      </c>
      <c r="Y231" s="296">
        <v>0</v>
      </c>
      <c r="Z231" s="296">
        <v>2</v>
      </c>
      <c r="AA231" s="296">
        <v>0</v>
      </c>
      <c r="AB231" s="296">
        <v>0</v>
      </c>
      <c r="AC231" s="296">
        <v>4</v>
      </c>
      <c r="AD231" s="296">
        <v>0</v>
      </c>
      <c r="AE231" s="296">
        <v>0</v>
      </c>
      <c r="AF231" s="296">
        <v>5</v>
      </c>
      <c r="AG231" s="296">
        <v>0</v>
      </c>
      <c r="AH231" s="296">
        <v>0</v>
      </c>
      <c r="AI231" s="296">
        <v>5</v>
      </c>
      <c r="AJ231" s="296">
        <v>0</v>
      </c>
      <c r="AK231" s="296">
        <v>0</v>
      </c>
      <c r="AL231" s="296">
        <v>0</v>
      </c>
      <c r="AM231" s="296">
        <v>0</v>
      </c>
      <c r="AN231" s="296">
        <v>0</v>
      </c>
      <c r="AO231" s="296">
        <v>0</v>
      </c>
      <c r="AP231" s="296">
        <v>0</v>
      </c>
      <c r="AQ231" s="296">
        <v>0</v>
      </c>
      <c r="AR231" s="296" t="s">
        <v>394</v>
      </c>
      <c r="AS231" s="296" t="s">
        <v>570</v>
      </c>
      <c r="AT231" s="296">
        <v>1</v>
      </c>
      <c r="AU231" s="296">
        <v>0</v>
      </c>
      <c r="AV231" s="296">
        <v>0</v>
      </c>
      <c r="AW231" s="296">
        <v>0</v>
      </c>
      <c r="AX231" s="296">
        <v>0</v>
      </c>
      <c r="AY231" s="296">
        <v>0</v>
      </c>
      <c r="AZ231" s="296">
        <v>0</v>
      </c>
      <c r="BA231" s="296">
        <v>0</v>
      </c>
      <c r="BB231" s="296">
        <v>100</v>
      </c>
      <c r="BC231" s="296">
        <v>0</v>
      </c>
      <c r="BD231" s="296">
        <v>0</v>
      </c>
      <c r="BE231" s="296">
        <v>0</v>
      </c>
      <c r="BF231" s="296">
        <v>0</v>
      </c>
      <c r="BG231" s="296">
        <v>0</v>
      </c>
      <c r="BH231" s="296">
        <v>0</v>
      </c>
      <c r="BI231" s="296">
        <v>0</v>
      </c>
      <c r="BJ231" s="296" t="s">
        <v>392</v>
      </c>
      <c r="BK231" s="296">
        <v>12</v>
      </c>
      <c r="BL231" s="296">
        <v>1</v>
      </c>
      <c r="BN231" s="401">
        <v>20</v>
      </c>
      <c r="BO231" s="408">
        <v>2</v>
      </c>
      <c r="BP231" s="401">
        <v>14</v>
      </c>
      <c r="BQ231" s="401">
        <v>0</v>
      </c>
      <c r="BR231" s="401">
        <v>6</v>
      </c>
      <c r="BS231" s="408">
        <v>2</v>
      </c>
      <c r="BT231" s="408">
        <v>0</v>
      </c>
      <c r="BU231" s="408">
        <v>0</v>
      </c>
      <c r="BV231" s="296">
        <v>100</v>
      </c>
      <c r="BW231" s="296">
        <v>0</v>
      </c>
      <c r="BX231" s="296">
        <v>0</v>
      </c>
      <c r="BY231" s="296">
        <v>0</v>
      </c>
      <c r="BZ231" s="296">
        <v>18</v>
      </c>
      <c r="CA231" s="296">
        <v>24</v>
      </c>
      <c r="CB231" s="296">
        <v>0</v>
      </c>
      <c r="CC231" s="296">
        <v>400</v>
      </c>
      <c r="CD231" s="296">
        <v>400</v>
      </c>
      <c r="CE231" s="296">
        <v>550</v>
      </c>
      <c r="CF231" s="296">
        <v>0</v>
      </c>
      <c r="CG231" s="296">
        <v>8</v>
      </c>
      <c r="CH231" s="296">
        <v>11</v>
      </c>
      <c r="CI231" s="296">
        <v>11</v>
      </c>
      <c r="CJ231" s="296">
        <v>0</v>
      </c>
      <c r="CK231" s="296">
        <v>8</v>
      </c>
      <c r="CL231" s="296">
        <v>2</v>
      </c>
      <c r="CM231" s="296">
        <v>6</v>
      </c>
      <c r="CN231" s="296">
        <v>0</v>
      </c>
      <c r="CO231" s="296">
        <v>0</v>
      </c>
      <c r="CP231" s="296">
        <v>0</v>
      </c>
      <c r="CQ231" s="296">
        <v>0</v>
      </c>
      <c r="CR231" s="296">
        <v>0</v>
      </c>
      <c r="CS231" s="296">
        <v>0</v>
      </c>
      <c r="CT231" s="296">
        <v>1</v>
      </c>
      <c r="CU231" s="296">
        <v>1</v>
      </c>
      <c r="CV231" s="296">
        <v>0</v>
      </c>
      <c r="CW231" s="296">
        <v>0</v>
      </c>
      <c r="CX231" s="296">
        <v>0</v>
      </c>
      <c r="CY231" s="296">
        <v>0</v>
      </c>
      <c r="CZ231" s="296">
        <v>0</v>
      </c>
      <c r="DA231" s="296">
        <v>0</v>
      </c>
      <c r="DB231" s="296">
        <v>0</v>
      </c>
      <c r="DC231" s="296">
        <v>0</v>
      </c>
      <c r="DD231" s="296">
        <v>0</v>
      </c>
      <c r="DE231" s="296">
        <v>0</v>
      </c>
      <c r="DF231" s="296">
        <v>0</v>
      </c>
      <c r="DG231" s="296">
        <v>0</v>
      </c>
      <c r="DH231" s="296" t="s">
        <v>1880</v>
      </c>
      <c r="EM231" s="296">
        <v>0</v>
      </c>
      <c r="EN231" s="296">
        <v>0</v>
      </c>
      <c r="EO231" s="296">
        <v>0</v>
      </c>
      <c r="EP231" s="296">
        <v>0</v>
      </c>
      <c r="EQ231" s="296">
        <v>100</v>
      </c>
      <c r="ER231" s="296">
        <v>0</v>
      </c>
      <c r="ES231" s="296">
        <v>0</v>
      </c>
      <c r="ET231" s="296">
        <v>0</v>
      </c>
      <c r="EV231" s="296">
        <v>0</v>
      </c>
      <c r="EW231" s="296">
        <v>0</v>
      </c>
      <c r="EX231" s="296">
        <v>0</v>
      </c>
      <c r="EY231" s="296">
        <v>0</v>
      </c>
      <c r="EZ231" s="296">
        <v>0</v>
      </c>
      <c r="FA231" s="296">
        <v>0</v>
      </c>
      <c r="FB231" s="296">
        <v>0</v>
      </c>
      <c r="FD231" s="296">
        <v>100</v>
      </c>
      <c r="FE231" s="296">
        <v>0</v>
      </c>
      <c r="FF231" s="296" t="s">
        <v>409</v>
      </c>
      <c r="IL231" s="296">
        <v>24</v>
      </c>
      <c r="IM231" s="296">
        <v>0</v>
      </c>
      <c r="IN231" s="296">
        <v>0</v>
      </c>
      <c r="IO231" s="296">
        <v>1</v>
      </c>
      <c r="IP231" s="296">
        <v>0</v>
      </c>
      <c r="IQ231" s="296">
        <v>0</v>
      </c>
      <c r="IR231" s="296">
        <v>0</v>
      </c>
      <c r="IS231" s="296">
        <v>0</v>
      </c>
      <c r="IT231" s="296">
        <v>0</v>
      </c>
      <c r="IU231" s="296">
        <v>0</v>
      </c>
      <c r="IV231" s="296">
        <v>0</v>
      </c>
      <c r="IW231" s="296">
        <v>0</v>
      </c>
      <c r="IX231" s="296">
        <v>0</v>
      </c>
      <c r="IY231" s="296">
        <v>0</v>
      </c>
      <c r="IZ231" s="296">
        <v>0</v>
      </c>
      <c r="JA231" s="296">
        <v>0</v>
      </c>
      <c r="JB231" s="296">
        <v>0</v>
      </c>
      <c r="JC231" s="296">
        <v>0</v>
      </c>
      <c r="JD231" s="296">
        <v>0</v>
      </c>
      <c r="JE231" s="296">
        <v>0</v>
      </c>
      <c r="JF231" s="296">
        <v>0</v>
      </c>
      <c r="JG231" s="296">
        <v>0</v>
      </c>
      <c r="JH231" s="296">
        <v>0</v>
      </c>
      <c r="JI231" s="296">
        <v>0</v>
      </c>
      <c r="JJ231" s="296">
        <v>0</v>
      </c>
      <c r="JK231" s="296">
        <v>0</v>
      </c>
      <c r="JL231" s="296">
        <v>0</v>
      </c>
      <c r="JM231" s="296">
        <v>0</v>
      </c>
      <c r="JN231" s="296">
        <v>0</v>
      </c>
      <c r="JO231" s="296">
        <v>0</v>
      </c>
      <c r="JR231" s="296">
        <v>0</v>
      </c>
      <c r="KA231" s="296">
        <v>0</v>
      </c>
      <c r="KB231" s="296">
        <v>0</v>
      </c>
      <c r="KC231" s="296">
        <v>0</v>
      </c>
      <c r="KD231" s="296">
        <v>21</v>
      </c>
      <c r="KE231" s="296">
        <v>0</v>
      </c>
      <c r="KF231" s="296">
        <v>2</v>
      </c>
      <c r="KG231" s="296">
        <v>0</v>
      </c>
      <c r="KJ231" s="296">
        <v>0</v>
      </c>
      <c r="KT231" s="296" t="s">
        <v>437</v>
      </c>
      <c r="KU231" s="296" t="s">
        <v>437</v>
      </c>
      <c r="KV231" s="296" t="s">
        <v>399</v>
      </c>
      <c r="KW231" s="296" t="s">
        <v>399</v>
      </c>
      <c r="KY231" s="296" t="s">
        <v>409</v>
      </c>
      <c r="LB231" s="296" t="s">
        <v>392</v>
      </c>
      <c r="LC231" s="296">
        <v>5000</v>
      </c>
      <c r="LD231" s="296" t="s">
        <v>405</v>
      </c>
      <c r="LE231" s="296" t="s">
        <v>409</v>
      </c>
      <c r="LH231" s="296" t="s">
        <v>409</v>
      </c>
      <c r="LK231" s="296" t="s">
        <v>409</v>
      </c>
      <c r="LN231" s="296" t="s">
        <v>392</v>
      </c>
      <c r="LO231" s="296">
        <v>20</v>
      </c>
      <c r="LP231" s="296" t="s">
        <v>506</v>
      </c>
      <c r="LQ231" s="296" t="s">
        <v>392</v>
      </c>
      <c r="LR231" s="296">
        <v>4</v>
      </c>
      <c r="LS231" s="296" t="s">
        <v>506</v>
      </c>
      <c r="LT231" s="296" t="s">
        <v>392</v>
      </c>
      <c r="LU231" s="296">
        <v>20</v>
      </c>
      <c r="LV231" s="296" t="s">
        <v>506</v>
      </c>
      <c r="LW231" s="296" t="s">
        <v>409</v>
      </c>
      <c r="LZ231" s="296" t="s">
        <v>409</v>
      </c>
      <c r="MC231" s="296" t="s">
        <v>409</v>
      </c>
      <c r="MF231" s="296" t="s">
        <v>409</v>
      </c>
      <c r="MI231" s="296" t="s">
        <v>409</v>
      </c>
      <c r="ML231" s="296" t="s">
        <v>409</v>
      </c>
      <c r="MO231" s="296" t="s">
        <v>409</v>
      </c>
      <c r="MR231" s="296" t="s">
        <v>410</v>
      </c>
      <c r="MT231" s="296" t="s">
        <v>412</v>
      </c>
      <c r="MU231" s="296" t="s">
        <v>411</v>
      </c>
      <c r="MV231" s="296" t="s">
        <v>411</v>
      </c>
      <c r="MW231" s="296" t="s">
        <v>411</v>
      </c>
      <c r="MX231" s="296" t="s">
        <v>411</v>
      </c>
      <c r="MY231" s="296" t="s">
        <v>411</v>
      </c>
      <c r="MZ231" s="296" t="s">
        <v>411</v>
      </c>
      <c r="NA231" s="296" t="s">
        <v>411</v>
      </c>
      <c r="NB231" s="296">
        <v>150</v>
      </c>
      <c r="NC231" s="296" t="s">
        <v>423</v>
      </c>
      <c r="ND231" s="296">
        <v>0</v>
      </c>
      <c r="NF231" s="296">
        <v>0</v>
      </c>
      <c r="NH231" s="296">
        <v>0</v>
      </c>
      <c r="NJ231" s="296">
        <v>0</v>
      </c>
      <c r="NL231" s="296">
        <v>0</v>
      </c>
      <c r="NN231" s="296">
        <v>0</v>
      </c>
      <c r="NP231" s="296" t="s">
        <v>423</v>
      </c>
      <c r="NQ231" s="296">
        <v>0</v>
      </c>
      <c r="NS231" s="296">
        <v>1</v>
      </c>
      <c r="NT231" s="296">
        <v>0</v>
      </c>
      <c r="NU231" s="296">
        <v>1</v>
      </c>
      <c r="NV231" s="296">
        <v>0</v>
      </c>
      <c r="NW231" s="296">
        <v>2</v>
      </c>
      <c r="NX231" s="296">
        <v>0</v>
      </c>
      <c r="NY231" s="296">
        <v>0</v>
      </c>
      <c r="NZ231" s="296">
        <v>0</v>
      </c>
      <c r="OA231" s="296">
        <v>1</v>
      </c>
      <c r="OB231" s="296">
        <v>0</v>
      </c>
      <c r="OC231" s="296">
        <v>1</v>
      </c>
      <c r="OD231" s="296">
        <v>0</v>
      </c>
      <c r="OE231" s="296">
        <v>1</v>
      </c>
      <c r="OF231" s="296">
        <v>0</v>
      </c>
      <c r="OG231" s="296">
        <v>1</v>
      </c>
      <c r="OH231" s="296">
        <v>0</v>
      </c>
      <c r="OI231" s="296">
        <v>2</v>
      </c>
      <c r="OJ231" s="296">
        <v>0</v>
      </c>
      <c r="OK231" s="296">
        <v>1</v>
      </c>
      <c r="OL231" s="296">
        <v>0</v>
      </c>
      <c r="OM231" s="296">
        <v>1</v>
      </c>
      <c r="ON231" s="296">
        <v>0</v>
      </c>
      <c r="OO231" s="296">
        <v>2</v>
      </c>
      <c r="OP231" s="296">
        <v>0</v>
      </c>
      <c r="OQ231" s="296">
        <v>1</v>
      </c>
      <c r="OR231" s="296">
        <v>0</v>
      </c>
      <c r="OS231" s="296">
        <v>1</v>
      </c>
      <c r="OT231" s="296">
        <v>0</v>
      </c>
      <c r="OU231" s="296">
        <v>2</v>
      </c>
      <c r="OV231" s="296">
        <v>0</v>
      </c>
      <c r="OW231" s="296">
        <v>1</v>
      </c>
      <c r="OX231" s="296">
        <v>0</v>
      </c>
      <c r="OY231" s="296">
        <v>0</v>
      </c>
      <c r="OZ231" s="296">
        <v>0</v>
      </c>
      <c r="PA231" s="296">
        <v>1</v>
      </c>
      <c r="PB231" s="296">
        <v>0</v>
      </c>
      <c r="PC231" s="296">
        <v>0</v>
      </c>
      <c r="PD231" s="296">
        <v>0</v>
      </c>
      <c r="PE231" s="296">
        <v>0</v>
      </c>
      <c r="PF231" s="296">
        <v>0</v>
      </c>
      <c r="PG231" s="296">
        <v>0</v>
      </c>
      <c r="PH231" s="296">
        <v>0</v>
      </c>
      <c r="PJ231" s="296" t="s">
        <v>423</v>
      </c>
      <c r="PK231" s="296" t="s">
        <v>15196</v>
      </c>
      <c r="PL231" s="296" t="s">
        <v>15197</v>
      </c>
      <c r="PM231" s="296" t="s">
        <v>15198</v>
      </c>
      <c r="PN231" s="296">
        <v>468527</v>
      </c>
      <c r="PO231" s="296" t="s">
        <v>15199</v>
      </c>
      <c r="PP231" s="296" t="s">
        <v>15200</v>
      </c>
      <c r="PQ231" s="296">
        <v>128</v>
      </c>
      <c r="PS231" s="296">
        <v>-1</v>
      </c>
      <c r="PT231" s="296" t="s">
        <v>1043</v>
      </c>
      <c r="PU231" s="296" t="s">
        <v>1043</v>
      </c>
    </row>
    <row r="232" spans="1:437" s="296" customFormat="1" hidden="1" x14ac:dyDescent="0.25">
      <c r="A232" s="157">
        <v>111011078</v>
      </c>
      <c r="B232" s="157" t="s">
        <v>15328</v>
      </c>
      <c r="C232" s="157" t="s">
        <v>15201</v>
      </c>
      <c r="D232" s="157" t="s">
        <v>384</v>
      </c>
      <c r="E232" s="157" t="s">
        <v>15202</v>
      </c>
      <c r="F232" s="157" t="s">
        <v>15203</v>
      </c>
      <c r="G232" s="157">
        <v>68480175</v>
      </c>
      <c r="H232" s="157" t="s">
        <v>15204</v>
      </c>
      <c r="I232" s="157" t="s">
        <v>15204</v>
      </c>
      <c r="J232" s="296" t="s">
        <v>421</v>
      </c>
      <c r="P232" s="296" t="s">
        <v>392</v>
      </c>
      <c r="Q232" s="296" t="s">
        <v>393</v>
      </c>
      <c r="R232" s="296">
        <v>1</v>
      </c>
      <c r="S232" s="296">
        <v>0</v>
      </c>
      <c r="T232" s="296">
        <v>0</v>
      </c>
      <c r="U232" s="296">
        <v>0</v>
      </c>
      <c r="V232" s="296">
        <v>0</v>
      </c>
      <c r="W232" s="296">
        <v>18</v>
      </c>
      <c r="X232" s="296">
        <v>0</v>
      </c>
      <c r="Y232" s="296">
        <v>0</v>
      </c>
      <c r="Z232" s="296">
        <v>5</v>
      </c>
      <c r="AA232" s="296">
        <v>0</v>
      </c>
      <c r="AB232" s="296">
        <v>0</v>
      </c>
      <c r="AC232" s="296">
        <v>4</v>
      </c>
      <c r="AD232" s="296">
        <v>0</v>
      </c>
      <c r="AE232" s="296">
        <v>0</v>
      </c>
      <c r="AF232" s="296">
        <v>3</v>
      </c>
      <c r="AG232" s="296">
        <v>0</v>
      </c>
      <c r="AH232" s="296">
        <v>0</v>
      </c>
      <c r="AI232" s="296">
        <v>1</v>
      </c>
      <c r="AJ232" s="296">
        <v>0</v>
      </c>
      <c r="AK232" s="296">
        <v>0</v>
      </c>
      <c r="AL232" s="296">
        <v>2</v>
      </c>
      <c r="AM232" s="296">
        <v>0</v>
      </c>
      <c r="AN232" s="296">
        <v>0</v>
      </c>
      <c r="AO232" s="296">
        <v>0</v>
      </c>
      <c r="AP232" s="296">
        <v>0</v>
      </c>
      <c r="AQ232" s="296">
        <v>0</v>
      </c>
      <c r="AR232" s="296" t="s">
        <v>394</v>
      </c>
      <c r="AS232" s="296" t="s">
        <v>555</v>
      </c>
      <c r="AT232" s="296">
        <v>0</v>
      </c>
      <c r="AU232" s="296">
        <v>0</v>
      </c>
      <c r="AV232" s="296">
        <v>1</v>
      </c>
      <c r="AW232" s="296">
        <v>0</v>
      </c>
      <c r="AX232" s="296">
        <v>0</v>
      </c>
      <c r="AY232" s="296">
        <v>0</v>
      </c>
      <c r="AZ232" s="296">
        <v>0</v>
      </c>
      <c r="BA232" s="296">
        <v>0</v>
      </c>
      <c r="BB232" s="296">
        <v>0</v>
      </c>
      <c r="BC232" s="296">
        <v>0</v>
      </c>
      <c r="BD232" s="296">
        <v>100</v>
      </c>
      <c r="BE232" s="296">
        <v>0</v>
      </c>
      <c r="BF232" s="296">
        <v>0</v>
      </c>
      <c r="BG232" s="296">
        <v>0</v>
      </c>
      <c r="BH232" s="296">
        <v>0</v>
      </c>
      <c r="BI232" s="296">
        <v>0</v>
      </c>
      <c r="BJ232" s="296" t="s">
        <v>392</v>
      </c>
      <c r="BK232" s="296">
        <v>11</v>
      </c>
      <c r="BL232" s="296">
        <v>4</v>
      </c>
      <c r="BN232" s="401">
        <v>22</v>
      </c>
      <c r="BO232" s="408">
        <v>4</v>
      </c>
      <c r="BP232" s="401">
        <v>18</v>
      </c>
      <c r="BQ232" s="401">
        <v>0</v>
      </c>
      <c r="BR232" s="401">
        <v>4</v>
      </c>
      <c r="BS232" s="408">
        <v>3</v>
      </c>
      <c r="BT232" s="408">
        <v>0</v>
      </c>
      <c r="BU232" s="408">
        <v>1</v>
      </c>
      <c r="BV232" s="296">
        <v>0</v>
      </c>
      <c r="BW232" s="296">
        <v>100</v>
      </c>
      <c r="BX232" s="296">
        <v>0</v>
      </c>
      <c r="BY232" s="296">
        <v>6</v>
      </c>
      <c r="BZ232" s="296">
        <v>0</v>
      </c>
      <c r="CA232" s="296">
        <v>0</v>
      </c>
      <c r="CB232" s="296">
        <v>220</v>
      </c>
      <c r="CC232" s="296">
        <v>0</v>
      </c>
      <c r="CD232" s="296">
        <v>0</v>
      </c>
      <c r="CE232" s="296">
        <v>500</v>
      </c>
      <c r="CF232" s="296">
        <v>5</v>
      </c>
      <c r="CG232" s="296">
        <v>0</v>
      </c>
      <c r="CH232" s="296">
        <v>0</v>
      </c>
      <c r="CI232" s="296">
        <v>5</v>
      </c>
      <c r="CJ232" s="296">
        <v>7</v>
      </c>
      <c r="CK232" s="296">
        <v>0</v>
      </c>
      <c r="CL232" s="296">
        <v>0</v>
      </c>
      <c r="CM232" s="296">
        <v>1</v>
      </c>
      <c r="CN232" s="296">
        <v>0</v>
      </c>
      <c r="CO232" s="296">
        <v>0</v>
      </c>
      <c r="CP232" s="296">
        <v>0</v>
      </c>
      <c r="CQ232" s="296">
        <v>0</v>
      </c>
      <c r="CR232" s="296">
        <v>0</v>
      </c>
      <c r="CS232" s="296">
        <v>0</v>
      </c>
      <c r="CT232" s="296">
        <v>1</v>
      </c>
      <c r="CU232" s="296">
        <v>2</v>
      </c>
      <c r="CV232" s="296">
        <v>1</v>
      </c>
      <c r="CW232" s="296">
        <v>0</v>
      </c>
      <c r="CX232" s="296">
        <v>0</v>
      </c>
      <c r="CY232" s="296">
        <v>0</v>
      </c>
      <c r="CZ232" s="296">
        <v>0</v>
      </c>
      <c r="DA232" s="296">
        <v>0</v>
      </c>
      <c r="DB232" s="296">
        <v>0</v>
      </c>
      <c r="DC232" s="296">
        <v>0</v>
      </c>
      <c r="DD232" s="296">
        <v>0</v>
      </c>
      <c r="DE232" s="296">
        <v>0</v>
      </c>
      <c r="DF232" s="296">
        <v>0</v>
      </c>
      <c r="DG232" s="296">
        <v>0</v>
      </c>
      <c r="DH232" s="296" t="s">
        <v>1880</v>
      </c>
      <c r="EM232" s="296">
        <v>0</v>
      </c>
      <c r="EN232" s="296">
        <v>0</v>
      </c>
      <c r="EO232" s="296">
        <v>0</v>
      </c>
      <c r="EP232" s="296">
        <v>0</v>
      </c>
      <c r="EQ232" s="296">
        <v>100</v>
      </c>
      <c r="ER232" s="296">
        <v>0</v>
      </c>
      <c r="ES232" s="296">
        <v>0</v>
      </c>
      <c r="ET232" s="296">
        <v>0</v>
      </c>
      <c r="EV232" s="296">
        <v>0</v>
      </c>
      <c r="EW232" s="296">
        <v>0</v>
      </c>
      <c r="EX232" s="296">
        <v>0</v>
      </c>
      <c r="EY232" s="296">
        <v>0</v>
      </c>
      <c r="EZ232" s="296">
        <v>0</v>
      </c>
      <c r="FA232" s="296">
        <v>0</v>
      </c>
      <c r="FB232" s="296">
        <v>0</v>
      </c>
      <c r="FD232" s="296">
        <v>100</v>
      </c>
      <c r="FE232" s="296">
        <v>0</v>
      </c>
      <c r="FF232" s="296" t="s">
        <v>409</v>
      </c>
      <c r="IL232" s="296">
        <v>0</v>
      </c>
      <c r="IM232" s="296">
        <v>0</v>
      </c>
      <c r="IN232" s="296">
        <v>5</v>
      </c>
      <c r="IO232" s="296">
        <v>55</v>
      </c>
      <c r="IP232" s="296">
        <v>0</v>
      </c>
      <c r="IQ232" s="296">
        <v>0</v>
      </c>
      <c r="IR232" s="296">
        <v>0</v>
      </c>
      <c r="IS232" s="296">
        <v>160</v>
      </c>
      <c r="IT232" s="296">
        <v>0</v>
      </c>
      <c r="IU232" s="296">
        <v>100</v>
      </c>
      <c r="IV232" s="296">
        <v>0</v>
      </c>
      <c r="IW232" s="296">
        <v>0</v>
      </c>
      <c r="IX232" s="296">
        <v>0</v>
      </c>
      <c r="IY232" s="296">
        <v>0</v>
      </c>
      <c r="IZ232" s="296">
        <v>0</v>
      </c>
      <c r="JA232" s="296">
        <v>0</v>
      </c>
      <c r="JB232" s="296">
        <v>0</v>
      </c>
      <c r="JC232" s="296">
        <v>0</v>
      </c>
      <c r="JD232" s="296">
        <v>0</v>
      </c>
      <c r="JE232" s="296">
        <v>0</v>
      </c>
      <c r="JF232" s="296">
        <v>0</v>
      </c>
      <c r="JG232" s="296">
        <v>0</v>
      </c>
      <c r="JH232" s="296">
        <v>0</v>
      </c>
      <c r="JI232" s="296">
        <v>0</v>
      </c>
      <c r="JJ232" s="296">
        <v>0</v>
      </c>
      <c r="JK232" s="296">
        <v>0</v>
      </c>
      <c r="JL232" s="296">
        <v>0</v>
      </c>
      <c r="JM232" s="296">
        <v>0</v>
      </c>
      <c r="JN232" s="296">
        <v>0</v>
      </c>
      <c r="JO232" s="296">
        <v>0</v>
      </c>
      <c r="JR232" s="296">
        <v>0</v>
      </c>
      <c r="KA232" s="296">
        <v>0</v>
      </c>
      <c r="KB232" s="296">
        <v>0</v>
      </c>
      <c r="KC232" s="296">
        <v>0</v>
      </c>
      <c r="KD232" s="296">
        <v>0</v>
      </c>
      <c r="KE232" s="296">
        <v>0</v>
      </c>
      <c r="KF232" s="296">
        <v>0</v>
      </c>
      <c r="KG232" s="296">
        <v>0</v>
      </c>
      <c r="KJ232" s="296">
        <v>0</v>
      </c>
      <c r="KT232" s="296" t="s">
        <v>456</v>
      </c>
      <c r="KU232" s="296" t="s">
        <v>456</v>
      </c>
      <c r="KV232" s="296" t="s">
        <v>456</v>
      </c>
      <c r="KW232" s="296" t="s">
        <v>456</v>
      </c>
      <c r="KY232" s="296" t="s">
        <v>392</v>
      </c>
      <c r="KZ232" s="296">
        <v>60</v>
      </c>
      <c r="LA232" s="296" t="s">
        <v>404</v>
      </c>
      <c r="LB232" s="296" t="s">
        <v>409</v>
      </c>
      <c r="LE232" s="296" t="s">
        <v>409</v>
      </c>
      <c r="LH232" s="296" t="s">
        <v>409</v>
      </c>
      <c r="LK232" s="296" t="s">
        <v>409</v>
      </c>
      <c r="LN232" s="296" t="s">
        <v>392</v>
      </c>
      <c r="LO232" s="296">
        <v>50</v>
      </c>
      <c r="LP232" s="296" t="s">
        <v>506</v>
      </c>
      <c r="LQ232" s="296" t="s">
        <v>392</v>
      </c>
      <c r="LR232" s="296">
        <v>6</v>
      </c>
      <c r="LS232" s="296" t="s">
        <v>506</v>
      </c>
      <c r="LT232" s="296" t="s">
        <v>409</v>
      </c>
      <c r="LW232" s="296" t="s">
        <v>409</v>
      </c>
      <c r="LZ232" s="296" t="s">
        <v>409</v>
      </c>
      <c r="MC232" s="296" t="s">
        <v>409</v>
      </c>
      <c r="MF232" s="296" t="s">
        <v>409</v>
      </c>
      <c r="MI232" s="296" t="s">
        <v>409</v>
      </c>
      <c r="ML232" s="296" t="s">
        <v>409</v>
      </c>
      <c r="MO232" s="296" t="s">
        <v>409</v>
      </c>
      <c r="MR232" s="296" t="s">
        <v>410</v>
      </c>
      <c r="MT232" s="296" t="s">
        <v>411</v>
      </c>
      <c r="MU232" s="296" t="s">
        <v>411</v>
      </c>
      <c r="MV232" s="296" t="s">
        <v>411</v>
      </c>
      <c r="MW232" s="296" t="s">
        <v>465</v>
      </c>
      <c r="MX232" s="296" t="s">
        <v>465</v>
      </c>
      <c r="MY232" s="296" t="s">
        <v>411</v>
      </c>
      <c r="MZ232" s="296" t="s">
        <v>411</v>
      </c>
      <c r="NA232" s="296" t="s">
        <v>411</v>
      </c>
      <c r="NB232" s="296">
        <v>0</v>
      </c>
      <c r="ND232" s="296">
        <v>0</v>
      </c>
      <c r="NF232" s="296">
        <v>0</v>
      </c>
      <c r="NH232" s="296">
        <v>200</v>
      </c>
      <c r="NI232" s="296" t="s">
        <v>413</v>
      </c>
      <c r="NJ232" s="296">
        <v>20</v>
      </c>
      <c r="NK232" s="296" t="s">
        <v>15205</v>
      </c>
      <c r="NL232" s="296">
        <v>0</v>
      </c>
      <c r="NN232" s="296">
        <v>0</v>
      </c>
      <c r="NP232" s="296" t="s">
        <v>423</v>
      </c>
      <c r="NQ232" s="296">
        <v>0</v>
      </c>
      <c r="NS232" s="296">
        <v>0</v>
      </c>
      <c r="NT232" s="296">
        <v>0</v>
      </c>
      <c r="NU232" s="296">
        <v>1</v>
      </c>
      <c r="NV232" s="296">
        <v>1</v>
      </c>
      <c r="NW232" s="296">
        <v>1</v>
      </c>
      <c r="NX232" s="296">
        <v>1</v>
      </c>
      <c r="NY232" s="296">
        <v>0</v>
      </c>
      <c r="NZ232" s="296">
        <v>0</v>
      </c>
      <c r="OA232" s="296">
        <v>1</v>
      </c>
      <c r="OB232" s="296">
        <v>1</v>
      </c>
      <c r="OC232" s="296">
        <v>1</v>
      </c>
      <c r="OD232" s="296">
        <v>1</v>
      </c>
      <c r="OE232" s="296">
        <v>0</v>
      </c>
      <c r="OF232" s="296">
        <v>0</v>
      </c>
      <c r="OG232" s="296">
        <v>1</v>
      </c>
      <c r="OH232" s="296">
        <v>1</v>
      </c>
      <c r="OI232" s="296">
        <v>1</v>
      </c>
      <c r="OJ232" s="296">
        <v>1</v>
      </c>
      <c r="OK232" s="296">
        <v>0</v>
      </c>
      <c r="OL232" s="296">
        <v>0</v>
      </c>
      <c r="OM232" s="296">
        <v>1</v>
      </c>
      <c r="ON232" s="296">
        <v>1</v>
      </c>
      <c r="OO232" s="296">
        <v>1</v>
      </c>
      <c r="OP232" s="296">
        <v>1</v>
      </c>
      <c r="OQ232" s="296">
        <v>0</v>
      </c>
      <c r="OR232" s="296">
        <v>0</v>
      </c>
      <c r="OS232" s="296">
        <v>1</v>
      </c>
      <c r="OT232" s="296">
        <v>1</v>
      </c>
      <c r="OU232" s="296">
        <v>1</v>
      </c>
      <c r="OV232" s="296">
        <v>1</v>
      </c>
      <c r="OW232" s="296">
        <v>0</v>
      </c>
      <c r="OX232" s="296">
        <v>0</v>
      </c>
      <c r="OY232" s="296">
        <v>1</v>
      </c>
      <c r="OZ232" s="296">
        <v>1</v>
      </c>
      <c r="PA232" s="296">
        <v>1</v>
      </c>
      <c r="PB232" s="296">
        <v>1</v>
      </c>
      <c r="PC232" s="296">
        <v>0</v>
      </c>
      <c r="PD232" s="296">
        <v>0</v>
      </c>
      <c r="PE232" s="296">
        <v>0</v>
      </c>
      <c r="PF232" s="296">
        <v>0</v>
      </c>
      <c r="PG232" s="296">
        <v>0</v>
      </c>
      <c r="PH232" s="296">
        <v>0</v>
      </c>
      <c r="PJ232" s="296" t="s">
        <v>423</v>
      </c>
      <c r="PK232" s="296" t="s">
        <v>15206</v>
      </c>
      <c r="PL232" s="296" t="s">
        <v>15207</v>
      </c>
      <c r="PM232" s="296" t="s">
        <v>15208</v>
      </c>
      <c r="PN232" s="296">
        <v>468528</v>
      </c>
      <c r="PO232" s="296" t="s">
        <v>15209</v>
      </c>
      <c r="PP232" s="296" t="s">
        <v>15210</v>
      </c>
      <c r="PQ232" s="296">
        <v>129</v>
      </c>
      <c r="PS232" s="296">
        <v>-1</v>
      </c>
      <c r="PT232" s="296" t="s">
        <v>1043</v>
      </c>
      <c r="PU232" s="296" t="s">
        <v>1043</v>
      </c>
    </row>
    <row r="233" spans="1:437" s="296" customFormat="1" hidden="1" x14ac:dyDescent="0.25">
      <c r="A233" s="296">
        <v>111010415</v>
      </c>
      <c r="B233" s="296" t="s">
        <v>423</v>
      </c>
      <c r="C233" s="296" t="s">
        <v>15211</v>
      </c>
      <c r="D233" s="296" t="s">
        <v>384</v>
      </c>
      <c r="E233" s="296" t="s">
        <v>15212</v>
      </c>
      <c r="F233" s="296" t="s">
        <v>15213</v>
      </c>
      <c r="G233" s="296">
        <v>34733503</v>
      </c>
      <c r="H233" s="296" t="s">
        <v>15214</v>
      </c>
      <c r="I233" s="296" t="s">
        <v>1953</v>
      </c>
      <c r="J233" s="296" t="s">
        <v>421</v>
      </c>
      <c r="P233" s="296" t="s">
        <v>392</v>
      </c>
      <c r="Q233" s="296" t="s">
        <v>393</v>
      </c>
      <c r="R233" s="296">
        <v>1</v>
      </c>
      <c r="S233" s="296">
        <v>0</v>
      </c>
      <c r="T233" s="296">
        <v>0</v>
      </c>
      <c r="U233" s="296">
        <v>0</v>
      </c>
      <c r="V233" s="296">
        <v>0</v>
      </c>
      <c r="W233" s="296">
        <v>120</v>
      </c>
      <c r="X233" s="296">
        <v>0</v>
      </c>
      <c r="Y233" s="296">
        <v>0</v>
      </c>
      <c r="Z233" s="296">
        <v>6</v>
      </c>
      <c r="AA233" s="296">
        <v>0</v>
      </c>
      <c r="AB233" s="296">
        <v>0</v>
      </c>
      <c r="AC233" s="296">
        <v>30</v>
      </c>
      <c r="AD233" s="296">
        <v>0</v>
      </c>
      <c r="AE233" s="296">
        <v>0</v>
      </c>
      <c r="AF233" s="296">
        <v>0</v>
      </c>
      <c r="AG233" s="296">
        <v>0</v>
      </c>
      <c r="AH233" s="296">
        <v>0</v>
      </c>
      <c r="AI233" s="296">
        <v>26</v>
      </c>
      <c r="AJ233" s="296">
        <v>0</v>
      </c>
      <c r="AK233" s="296">
        <v>0</v>
      </c>
      <c r="AL233" s="296">
        <v>11</v>
      </c>
      <c r="AM233" s="296">
        <v>0</v>
      </c>
      <c r="AN233" s="296">
        <v>0</v>
      </c>
      <c r="AO233" s="296">
        <v>0</v>
      </c>
      <c r="AP233" s="296">
        <v>0</v>
      </c>
      <c r="AQ233" s="296">
        <v>0</v>
      </c>
      <c r="AR233" s="296" t="s">
        <v>394</v>
      </c>
      <c r="AS233" s="296" t="s">
        <v>548</v>
      </c>
      <c r="AT233" s="296">
        <v>0</v>
      </c>
      <c r="AU233" s="296">
        <v>0</v>
      </c>
      <c r="AV233" s="296">
        <v>0</v>
      </c>
      <c r="AW233" s="296">
        <v>1</v>
      </c>
      <c r="AX233" s="296">
        <v>1</v>
      </c>
      <c r="AY233" s="296">
        <v>0</v>
      </c>
      <c r="AZ233" s="296">
        <v>0</v>
      </c>
      <c r="BA233" s="296">
        <v>0</v>
      </c>
      <c r="BB233" s="296">
        <v>0</v>
      </c>
      <c r="BC233" s="296">
        <v>0</v>
      </c>
      <c r="BD233" s="296">
        <v>0</v>
      </c>
      <c r="BE233" s="296">
        <v>70</v>
      </c>
      <c r="BF233" s="296">
        <v>30</v>
      </c>
      <c r="BG233" s="296">
        <v>0</v>
      </c>
      <c r="BH233" s="296">
        <v>0</v>
      </c>
      <c r="BI233" s="296">
        <v>0</v>
      </c>
      <c r="BJ233" s="296" t="s">
        <v>392</v>
      </c>
      <c r="BK233" s="296">
        <v>12</v>
      </c>
      <c r="BL233" s="296">
        <v>4</v>
      </c>
      <c r="BN233" s="401">
        <v>130</v>
      </c>
      <c r="BO233" s="408">
        <v>20</v>
      </c>
      <c r="BP233" s="401">
        <v>120</v>
      </c>
      <c r="BQ233" s="401">
        <v>0</v>
      </c>
      <c r="BR233" s="401">
        <v>10</v>
      </c>
      <c r="BS233" s="408">
        <v>20</v>
      </c>
      <c r="BT233" s="408">
        <v>0</v>
      </c>
      <c r="BU233" s="408">
        <v>0</v>
      </c>
      <c r="BV233" s="296">
        <v>100</v>
      </c>
      <c r="BW233" s="296">
        <v>0</v>
      </c>
      <c r="BX233" s="296">
        <v>0</v>
      </c>
      <c r="BY233" s="296">
        <v>9</v>
      </c>
      <c r="BZ233" s="296">
        <v>18</v>
      </c>
      <c r="CA233" s="296">
        <v>24</v>
      </c>
      <c r="CB233" s="296">
        <v>230</v>
      </c>
      <c r="CC233" s="296">
        <v>340</v>
      </c>
      <c r="CD233" s="296">
        <v>360</v>
      </c>
      <c r="CE233" s="296">
        <v>550</v>
      </c>
      <c r="CF233" s="296">
        <v>12</v>
      </c>
      <c r="CG233" s="296">
        <v>5</v>
      </c>
      <c r="CH233" s="296">
        <v>6</v>
      </c>
      <c r="CI233" s="296">
        <v>12</v>
      </c>
      <c r="CJ233" s="296">
        <v>30</v>
      </c>
      <c r="CK233" s="296">
        <v>30</v>
      </c>
      <c r="CL233" s="296">
        <v>10</v>
      </c>
      <c r="CM233" s="296">
        <v>15</v>
      </c>
      <c r="CN233" s="296">
        <v>0</v>
      </c>
      <c r="CO233" s="296">
        <v>0</v>
      </c>
      <c r="CP233" s="296">
        <v>0</v>
      </c>
      <c r="CQ233" s="296">
        <v>0</v>
      </c>
      <c r="CR233" s="296">
        <v>0</v>
      </c>
      <c r="CS233" s="296">
        <v>0</v>
      </c>
      <c r="CT233" s="296">
        <v>2</v>
      </c>
      <c r="CU233" s="296">
        <v>0</v>
      </c>
      <c r="CV233" s="296">
        <v>0</v>
      </c>
      <c r="CW233" s="296">
        <v>0</v>
      </c>
      <c r="CX233" s="296">
        <v>0</v>
      </c>
      <c r="CY233" s="296">
        <v>0</v>
      </c>
      <c r="CZ233" s="296">
        <v>0</v>
      </c>
      <c r="DA233" s="296">
        <v>0</v>
      </c>
      <c r="DB233" s="296">
        <v>0</v>
      </c>
      <c r="DC233" s="296">
        <v>0</v>
      </c>
      <c r="DD233" s="296">
        <v>0</v>
      </c>
      <c r="DE233" s="296">
        <v>0</v>
      </c>
      <c r="DF233" s="296">
        <v>0</v>
      </c>
      <c r="DG233" s="296">
        <v>0</v>
      </c>
      <c r="DH233" s="296" t="s">
        <v>1880</v>
      </c>
      <c r="EM233" s="296">
        <v>0</v>
      </c>
      <c r="EN233" s="296">
        <v>0</v>
      </c>
      <c r="EO233" s="296">
        <v>0</v>
      </c>
      <c r="EP233" s="296">
        <v>0</v>
      </c>
      <c r="EQ233" s="296">
        <v>100</v>
      </c>
      <c r="ER233" s="296">
        <v>0</v>
      </c>
      <c r="ES233" s="296">
        <v>0</v>
      </c>
      <c r="ET233" s="296">
        <v>0</v>
      </c>
      <c r="EV233" s="296">
        <v>0</v>
      </c>
      <c r="EW233" s="296">
        <v>0</v>
      </c>
      <c r="EX233" s="296">
        <v>0</v>
      </c>
      <c r="EY233" s="296">
        <v>0</v>
      </c>
      <c r="EZ233" s="296">
        <v>0</v>
      </c>
      <c r="FA233" s="296">
        <v>0</v>
      </c>
      <c r="FB233" s="296">
        <v>0</v>
      </c>
      <c r="FD233" s="296">
        <v>100</v>
      </c>
      <c r="FE233" s="296">
        <v>0</v>
      </c>
      <c r="FF233" s="296" t="s">
        <v>392</v>
      </c>
      <c r="FG233" s="296">
        <v>320</v>
      </c>
      <c r="FH233" s="296">
        <v>0</v>
      </c>
      <c r="FI233" s="296">
        <v>0</v>
      </c>
      <c r="FJ233" s="296">
        <v>0</v>
      </c>
      <c r="FK233" s="296">
        <v>0</v>
      </c>
      <c r="FL233" s="296">
        <v>0</v>
      </c>
      <c r="FM233" s="296">
        <v>0</v>
      </c>
      <c r="FN233" s="296">
        <v>0</v>
      </c>
      <c r="FO233" s="296">
        <v>0</v>
      </c>
      <c r="FP233" s="296">
        <v>0</v>
      </c>
      <c r="FQ233" s="296">
        <v>0</v>
      </c>
      <c r="FR233" s="296">
        <v>0</v>
      </c>
      <c r="FS233" s="296">
        <v>11</v>
      </c>
      <c r="FT233" s="296">
        <v>0</v>
      </c>
      <c r="FU233" s="296">
        <v>0</v>
      </c>
      <c r="FV233" s="296" t="s">
        <v>734</v>
      </c>
      <c r="FW233" s="296">
        <v>0</v>
      </c>
      <c r="FX233" s="296">
        <v>0</v>
      </c>
      <c r="FY233" s="296">
        <v>0</v>
      </c>
      <c r="FZ233" s="296">
        <v>1</v>
      </c>
      <c r="GA233" s="296">
        <v>0</v>
      </c>
      <c r="GB233" s="296">
        <v>0</v>
      </c>
      <c r="GC233" s="296">
        <v>0</v>
      </c>
      <c r="GD233" s="296">
        <v>0</v>
      </c>
      <c r="GE233" s="296">
        <v>100</v>
      </c>
      <c r="GF233" s="296">
        <v>0</v>
      </c>
      <c r="GH233" s="296" t="s">
        <v>392</v>
      </c>
      <c r="GI233" s="296">
        <v>5</v>
      </c>
      <c r="GJ233" s="296">
        <v>8</v>
      </c>
      <c r="GL233" s="296">
        <v>350</v>
      </c>
      <c r="GM233" s="296">
        <v>0</v>
      </c>
      <c r="GN233" s="296">
        <v>330</v>
      </c>
      <c r="GO233" s="296">
        <v>10</v>
      </c>
      <c r="GP233" s="296">
        <v>0</v>
      </c>
      <c r="GQ233" s="296">
        <v>0</v>
      </c>
      <c r="GR233" s="296">
        <v>150</v>
      </c>
      <c r="GS233" s="296">
        <v>150</v>
      </c>
      <c r="GT233" s="296">
        <v>100</v>
      </c>
      <c r="GU233" s="296">
        <v>0</v>
      </c>
      <c r="GV233" s="296">
        <v>0</v>
      </c>
      <c r="GW233" s="296">
        <v>4</v>
      </c>
      <c r="GX233" s="296">
        <v>4</v>
      </c>
      <c r="GY233" s="296">
        <v>0</v>
      </c>
      <c r="GZ233" s="296">
        <v>30</v>
      </c>
      <c r="HA233" s="296">
        <v>30</v>
      </c>
      <c r="HB233" s="296">
        <v>0</v>
      </c>
      <c r="HC233" s="296">
        <v>0</v>
      </c>
      <c r="HD233" s="296" t="s">
        <v>15215</v>
      </c>
      <c r="HE233" s="296" t="s">
        <v>11479</v>
      </c>
      <c r="HF233" s="296" t="s">
        <v>423</v>
      </c>
      <c r="HG233" s="296" t="s">
        <v>423</v>
      </c>
      <c r="HH233" s="296">
        <v>100</v>
      </c>
      <c r="HI233" s="296">
        <v>100</v>
      </c>
      <c r="HJ233" s="296">
        <v>0</v>
      </c>
      <c r="HK233" s="296">
        <v>0</v>
      </c>
      <c r="HL233" s="296">
        <v>30</v>
      </c>
      <c r="HM233" s="296">
        <v>0</v>
      </c>
      <c r="HN233" s="296">
        <v>0</v>
      </c>
      <c r="HO233" s="296">
        <v>5</v>
      </c>
      <c r="HP233" s="296">
        <v>0</v>
      </c>
      <c r="HQ233" s="296">
        <v>0</v>
      </c>
      <c r="HR233" s="296">
        <v>0</v>
      </c>
      <c r="HS233" s="296">
        <v>0</v>
      </c>
      <c r="HT233" s="296">
        <v>0</v>
      </c>
      <c r="HU233" s="296">
        <v>0</v>
      </c>
      <c r="HV233" s="296">
        <v>0</v>
      </c>
      <c r="HW233" s="296">
        <v>0</v>
      </c>
      <c r="HX233" s="296">
        <v>0</v>
      </c>
      <c r="HY233" s="296">
        <v>50</v>
      </c>
      <c r="HZ233" s="296">
        <v>50</v>
      </c>
      <c r="IA233" s="296">
        <v>0</v>
      </c>
      <c r="IB233" s="296">
        <v>0</v>
      </c>
      <c r="IC233" s="296">
        <v>0</v>
      </c>
      <c r="ID233" s="296">
        <v>0</v>
      </c>
      <c r="IE233" s="296">
        <v>0</v>
      </c>
      <c r="IF233" s="296">
        <v>0</v>
      </c>
      <c r="IG233" s="296">
        <v>0</v>
      </c>
      <c r="IH233" s="296">
        <v>0</v>
      </c>
      <c r="IJ233" s="296">
        <v>100</v>
      </c>
      <c r="IK233" s="296">
        <v>0</v>
      </c>
      <c r="IL233" s="296">
        <v>0</v>
      </c>
      <c r="IM233" s="296">
        <v>15</v>
      </c>
      <c r="IN233" s="296">
        <v>50</v>
      </c>
      <c r="IO233" s="296">
        <v>320</v>
      </c>
      <c r="IP233" s="296">
        <v>15</v>
      </c>
      <c r="IQ233" s="296">
        <v>0</v>
      </c>
      <c r="IR233" s="296">
        <v>0</v>
      </c>
      <c r="IS233" s="296">
        <v>150</v>
      </c>
      <c r="IT233" s="296">
        <v>30</v>
      </c>
      <c r="IU233" s="296">
        <v>0</v>
      </c>
      <c r="IV233" s="296">
        <v>0</v>
      </c>
      <c r="IW233" s="296">
        <v>0</v>
      </c>
      <c r="IX233" s="296">
        <v>0</v>
      </c>
      <c r="IY233" s="296">
        <v>0</v>
      </c>
      <c r="IZ233" s="296">
        <v>0</v>
      </c>
      <c r="JA233" s="296">
        <v>0</v>
      </c>
      <c r="JB233" s="296">
        <v>0</v>
      </c>
      <c r="JC233" s="296">
        <v>0</v>
      </c>
      <c r="JD233" s="296">
        <v>0</v>
      </c>
      <c r="JE233" s="296">
        <v>10</v>
      </c>
      <c r="JF233" s="296">
        <v>0</v>
      </c>
      <c r="JG233" s="296">
        <v>0</v>
      </c>
      <c r="JH233" s="296">
        <v>0</v>
      </c>
      <c r="JI233" s="296">
        <v>0</v>
      </c>
      <c r="JJ233" s="296">
        <v>0</v>
      </c>
      <c r="JK233" s="296">
        <v>0</v>
      </c>
      <c r="JL233" s="296">
        <v>0</v>
      </c>
      <c r="JM233" s="296">
        <v>0</v>
      </c>
      <c r="JN233" s="296">
        <v>0</v>
      </c>
      <c r="JO233" s="296">
        <v>0</v>
      </c>
      <c r="JR233" s="296">
        <v>0</v>
      </c>
      <c r="KA233" s="296">
        <v>0</v>
      </c>
      <c r="KB233" s="296">
        <v>0</v>
      </c>
      <c r="KC233" s="296">
        <v>0</v>
      </c>
      <c r="KD233" s="296">
        <v>13</v>
      </c>
      <c r="KE233" s="296">
        <v>0</v>
      </c>
      <c r="KF233" s="296">
        <v>2</v>
      </c>
      <c r="KG233" s="296">
        <v>0</v>
      </c>
      <c r="KJ233" s="296">
        <v>0</v>
      </c>
      <c r="KT233" s="296" t="s">
        <v>399</v>
      </c>
      <c r="KU233" s="296" t="s">
        <v>399</v>
      </c>
      <c r="KV233" s="296" t="s">
        <v>399</v>
      </c>
      <c r="KW233" s="296" t="s">
        <v>437</v>
      </c>
      <c r="KY233" s="296" t="s">
        <v>392</v>
      </c>
      <c r="KZ233" s="296">
        <v>200</v>
      </c>
      <c r="LA233" s="296" t="s">
        <v>404</v>
      </c>
      <c r="LB233" s="296" t="s">
        <v>409</v>
      </c>
      <c r="LE233" s="296" t="s">
        <v>409</v>
      </c>
      <c r="LH233" s="296" t="s">
        <v>392</v>
      </c>
      <c r="LI233" s="296">
        <v>1500</v>
      </c>
      <c r="LJ233" s="296" t="s">
        <v>403</v>
      </c>
      <c r="LK233" s="296" t="s">
        <v>409</v>
      </c>
      <c r="LN233" s="296" t="s">
        <v>392</v>
      </c>
      <c r="LO233" s="296">
        <v>120</v>
      </c>
      <c r="LP233" s="296" t="s">
        <v>506</v>
      </c>
      <c r="LQ233" s="296" t="s">
        <v>392</v>
      </c>
      <c r="LR233" s="296">
        <v>10</v>
      </c>
      <c r="LS233" s="296" t="s">
        <v>506</v>
      </c>
      <c r="LT233" s="296" t="s">
        <v>392</v>
      </c>
      <c r="LU233" s="296">
        <v>30</v>
      </c>
      <c r="LV233" s="296" t="s">
        <v>506</v>
      </c>
      <c r="LW233" s="296" t="s">
        <v>409</v>
      </c>
      <c r="LZ233" s="296" t="s">
        <v>392</v>
      </c>
      <c r="MA233" s="296">
        <v>200</v>
      </c>
      <c r="MB233" s="296" t="s">
        <v>507</v>
      </c>
      <c r="MC233" s="296" t="s">
        <v>392</v>
      </c>
      <c r="MD233" s="296">
        <v>20</v>
      </c>
      <c r="ME233" s="296" t="s">
        <v>11480</v>
      </c>
      <c r="MF233" s="296" t="s">
        <v>392</v>
      </c>
      <c r="MG233" s="296">
        <v>50</v>
      </c>
      <c r="MH233" s="296" t="s">
        <v>507</v>
      </c>
      <c r="MI233" s="296" t="s">
        <v>409</v>
      </c>
      <c r="ML233" s="296" t="s">
        <v>409</v>
      </c>
      <c r="MO233" s="296" t="s">
        <v>409</v>
      </c>
      <c r="MR233" s="296" t="s">
        <v>410</v>
      </c>
      <c r="MT233" s="296" t="s">
        <v>412</v>
      </c>
      <c r="MU233" s="296" t="s">
        <v>411</v>
      </c>
      <c r="MV233" s="296" t="s">
        <v>411</v>
      </c>
      <c r="MW233" s="296" t="s">
        <v>465</v>
      </c>
      <c r="MX233" s="296" t="s">
        <v>465</v>
      </c>
      <c r="MY233" s="296" t="s">
        <v>411</v>
      </c>
      <c r="MZ233" s="296" t="s">
        <v>411</v>
      </c>
      <c r="NA233" s="296" t="s">
        <v>411</v>
      </c>
      <c r="NB233" s="296">
        <v>140</v>
      </c>
      <c r="NC233" s="296" t="s">
        <v>531</v>
      </c>
      <c r="ND233" s="296">
        <v>0</v>
      </c>
      <c r="NF233" s="296">
        <v>0</v>
      </c>
      <c r="NH233" s="296">
        <v>300</v>
      </c>
      <c r="NI233" s="296" t="s">
        <v>413</v>
      </c>
      <c r="NJ233" s="296">
        <v>30</v>
      </c>
      <c r="NK233" s="296" t="s">
        <v>457</v>
      </c>
      <c r="NL233" s="296">
        <v>30</v>
      </c>
      <c r="NM233" s="296" t="s">
        <v>457</v>
      </c>
      <c r="NN233" s="296">
        <v>0</v>
      </c>
      <c r="NP233" s="296" t="s">
        <v>509</v>
      </c>
      <c r="NQ233" s="296">
        <v>100</v>
      </c>
      <c r="NR233" s="296" t="s">
        <v>457</v>
      </c>
      <c r="NS233" s="296">
        <v>3</v>
      </c>
      <c r="NT233" s="296">
        <v>0</v>
      </c>
      <c r="NU233" s="296">
        <v>0</v>
      </c>
      <c r="NV233" s="296">
        <v>0</v>
      </c>
      <c r="NW233" s="296">
        <v>3</v>
      </c>
      <c r="NX233" s="296">
        <v>0</v>
      </c>
      <c r="NY233" s="296">
        <v>1</v>
      </c>
      <c r="NZ233" s="296">
        <v>0</v>
      </c>
      <c r="OA233" s="296">
        <v>0</v>
      </c>
      <c r="OB233" s="296">
        <v>0</v>
      </c>
      <c r="OC233" s="296">
        <v>1</v>
      </c>
      <c r="OD233" s="296">
        <v>0</v>
      </c>
      <c r="OE233" s="296">
        <v>1</v>
      </c>
      <c r="OF233" s="296">
        <v>0</v>
      </c>
      <c r="OG233" s="296">
        <v>0</v>
      </c>
      <c r="OH233" s="296">
        <v>0</v>
      </c>
      <c r="OI233" s="296">
        <v>1</v>
      </c>
      <c r="OJ233" s="296">
        <v>0</v>
      </c>
      <c r="OK233" s="296">
        <v>2</v>
      </c>
      <c r="OL233" s="296">
        <v>0</v>
      </c>
      <c r="OM233" s="296">
        <v>0</v>
      </c>
      <c r="ON233" s="296">
        <v>0</v>
      </c>
      <c r="OO233" s="296">
        <v>2</v>
      </c>
      <c r="OP233" s="296">
        <v>0</v>
      </c>
      <c r="OQ233" s="296">
        <v>2</v>
      </c>
      <c r="OR233" s="296">
        <v>0</v>
      </c>
      <c r="OS233" s="296">
        <v>0</v>
      </c>
      <c r="OT233" s="296">
        <v>0</v>
      </c>
      <c r="OU233" s="296">
        <v>2</v>
      </c>
      <c r="OV233" s="296">
        <v>0</v>
      </c>
      <c r="OW233" s="296">
        <v>1</v>
      </c>
      <c r="OX233" s="296">
        <v>0</v>
      </c>
      <c r="OY233" s="296">
        <v>0</v>
      </c>
      <c r="OZ233" s="296">
        <v>0</v>
      </c>
      <c r="PA233" s="296">
        <v>1</v>
      </c>
      <c r="PB233" s="296">
        <v>0</v>
      </c>
      <c r="PC233" s="296">
        <v>5</v>
      </c>
      <c r="PD233" s="296">
        <v>0</v>
      </c>
      <c r="PE233" s="296">
        <v>0</v>
      </c>
      <c r="PF233" s="296">
        <v>0</v>
      </c>
      <c r="PG233" s="296">
        <v>5</v>
      </c>
      <c r="PH233" s="296">
        <v>0</v>
      </c>
      <c r="PJ233" s="296" t="s">
        <v>12745</v>
      </c>
      <c r="PK233" s="296" t="s">
        <v>15216</v>
      </c>
      <c r="PL233" s="296" t="s">
        <v>15217</v>
      </c>
      <c r="PM233" s="296" t="s">
        <v>15218</v>
      </c>
      <c r="PN233" s="296">
        <v>477977</v>
      </c>
      <c r="PO233" s="296" t="s">
        <v>15219</v>
      </c>
      <c r="PP233" s="296" t="s">
        <v>15220</v>
      </c>
      <c r="PQ233" s="296">
        <v>130</v>
      </c>
      <c r="PS233" s="296">
        <v>-1</v>
      </c>
      <c r="PT233" s="296" t="s">
        <v>1043</v>
      </c>
      <c r="PU233" s="296" t="s">
        <v>1043</v>
      </c>
    </row>
    <row r="234" spans="1:437" s="296" customFormat="1" hidden="1" x14ac:dyDescent="0.25">
      <c r="A234" s="296">
        <v>111011047</v>
      </c>
      <c r="B234" s="296" t="s">
        <v>423</v>
      </c>
      <c r="C234" s="296" t="s">
        <v>15221</v>
      </c>
      <c r="D234" s="296" t="s">
        <v>384</v>
      </c>
      <c r="E234" s="296" t="s">
        <v>15222</v>
      </c>
      <c r="F234" s="296" t="s">
        <v>15223</v>
      </c>
      <c r="G234" s="296">
        <v>63955671</v>
      </c>
      <c r="H234" s="296" t="s">
        <v>15224</v>
      </c>
      <c r="I234" s="296" t="s">
        <v>15225</v>
      </c>
      <c r="J234" s="296" t="s">
        <v>421</v>
      </c>
      <c r="P234" s="296" t="s">
        <v>392</v>
      </c>
      <c r="Q234" s="296" t="s">
        <v>693</v>
      </c>
      <c r="R234" s="296">
        <v>0</v>
      </c>
      <c r="S234" s="296">
        <v>0</v>
      </c>
      <c r="T234" s="296">
        <v>0</v>
      </c>
      <c r="U234" s="296">
        <v>1</v>
      </c>
      <c r="V234" s="296">
        <v>0</v>
      </c>
      <c r="BN234" s="401"/>
      <c r="BO234" s="408"/>
      <c r="BP234" s="401"/>
      <c r="BQ234" s="401"/>
      <c r="BR234" s="401"/>
      <c r="BS234" s="408"/>
      <c r="BT234" s="408"/>
      <c r="BU234" s="408"/>
      <c r="DH234" s="296" t="s">
        <v>695</v>
      </c>
      <c r="DI234" s="296">
        <v>380</v>
      </c>
      <c r="DJ234" s="296">
        <v>210</v>
      </c>
      <c r="DK234" s="296">
        <v>0</v>
      </c>
      <c r="DL234" s="296">
        <v>0</v>
      </c>
      <c r="DM234" s="296">
        <v>0</v>
      </c>
      <c r="DN234" s="296">
        <v>0</v>
      </c>
      <c r="DQ234" s="296">
        <v>0</v>
      </c>
      <c r="DR234" s="296">
        <v>0</v>
      </c>
      <c r="DS234" s="296">
        <v>0</v>
      </c>
      <c r="DT234" s="296">
        <v>0</v>
      </c>
      <c r="DU234" s="296">
        <v>0</v>
      </c>
      <c r="DV234" s="296">
        <v>0</v>
      </c>
      <c r="DW234" s="296">
        <v>350</v>
      </c>
      <c r="DX234" s="296">
        <v>385</v>
      </c>
      <c r="DY234" s="296">
        <v>0</v>
      </c>
      <c r="DZ234" s="296">
        <v>0</v>
      </c>
      <c r="EA234" s="296">
        <v>0</v>
      </c>
      <c r="EB234" s="296">
        <v>0</v>
      </c>
      <c r="EC234" s="296">
        <v>30</v>
      </c>
      <c r="ED234" s="296">
        <v>0</v>
      </c>
      <c r="EE234" s="296">
        <v>0</v>
      </c>
      <c r="EF234" s="296">
        <v>0</v>
      </c>
      <c r="EG234" s="296">
        <v>0</v>
      </c>
      <c r="EH234" s="296">
        <v>0</v>
      </c>
      <c r="EI234" s="296">
        <v>0</v>
      </c>
      <c r="EJ234" s="296">
        <v>11</v>
      </c>
      <c r="EK234" s="296">
        <v>0</v>
      </c>
      <c r="EL234" s="296">
        <v>0</v>
      </c>
      <c r="EM234" s="296">
        <v>0</v>
      </c>
      <c r="EN234" s="296">
        <v>0</v>
      </c>
      <c r="EO234" s="296">
        <v>0</v>
      </c>
      <c r="EP234" s="296">
        <v>0</v>
      </c>
      <c r="EQ234" s="296">
        <v>100</v>
      </c>
      <c r="ER234" s="296">
        <v>0</v>
      </c>
      <c r="ES234" s="296">
        <v>0</v>
      </c>
      <c r="ET234" s="296">
        <v>0</v>
      </c>
      <c r="EV234" s="296">
        <v>10</v>
      </c>
      <c r="EW234" s="296">
        <v>0</v>
      </c>
      <c r="EX234" s="296">
        <v>0</v>
      </c>
      <c r="EY234" s="296">
        <v>0</v>
      </c>
      <c r="EZ234" s="296">
        <v>90</v>
      </c>
      <c r="FA234" s="296">
        <v>0</v>
      </c>
      <c r="FB234" s="296">
        <v>0</v>
      </c>
      <c r="FD234" s="296">
        <v>100</v>
      </c>
      <c r="FE234" s="296">
        <v>0</v>
      </c>
      <c r="FF234" s="296" t="s">
        <v>409</v>
      </c>
      <c r="IL234" s="296">
        <v>0</v>
      </c>
      <c r="IM234" s="296">
        <v>50</v>
      </c>
      <c r="IN234" s="296">
        <v>300</v>
      </c>
      <c r="IO234" s="296">
        <v>0</v>
      </c>
      <c r="IP234" s="296">
        <v>0</v>
      </c>
      <c r="IQ234" s="296">
        <v>0</v>
      </c>
      <c r="IR234" s="296">
        <v>0</v>
      </c>
      <c r="IS234" s="296">
        <v>150</v>
      </c>
      <c r="IT234" s="296">
        <v>0</v>
      </c>
      <c r="IU234" s="296">
        <v>0</v>
      </c>
      <c r="IV234" s="296">
        <v>0</v>
      </c>
      <c r="IW234" s="296">
        <v>0</v>
      </c>
      <c r="IX234" s="296">
        <v>0</v>
      </c>
      <c r="IY234" s="296">
        <v>20</v>
      </c>
      <c r="IZ234" s="296">
        <v>0</v>
      </c>
      <c r="JA234" s="296">
        <v>0</v>
      </c>
      <c r="JB234" s="296">
        <v>0</v>
      </c>
      <c r="JC234" s="296">
        <v>0</v>
      </c>
      <c r="JD234" s="296">
        <v>0</v>
      </c>
      <c r="JE234" s="296">
        <v>15</v>
      </c>
      <c r="JF234" s="296">
        <v>0</v>
      </c>
      <c r="JG234" s="296">
        <v>0</v>
      </c>
      <c r="JH234" s="296">
        <v>0</v>
      </c>
      <c r="JI234" s="296">
        <v>0</v>
      </c>
      <c r="JJ234" s="296">
        <v>0</v>
      </c>
      <c r="JK234" s="296">
        <v>0</v>
      </c>
      <c r="JL234" s="296">
        <v>0</v>
      </c>
      <c r="JM234" s="296">
        <v>0</v>
      </c>
      <c r="JN234" s="296">
        <v>0</v>
      </c>
      <c r="JO234" s="296">
        <v>0</v>
      </c>
      <c r="JR234" s="296">
        <v>0</v>
      </c>
      <c r="KA234" s="296">
        <v>0</v>
      </c>
      <c r="KB234" s="296">
        <v>0</v>
      </c>
      <c r="KC234" s="296">
        <v>0</v>
      </c>
      <c r="KD234" s="296">
        <v>20</v>
      </c>
      <c r="KE234" s="296">
        <v>0</v>
      </c>
      <c r="KF234" s="296">
        <v>30</v>
      </c>
      <c r="KG234" s="296">
        <v>0</v>
      </c>
      <c r="KJ234" s="296">
        <v>0</v>
      </c>
      <c r="KT234" s="296" t="s">
        <v>399</v>
      </c>
      <c r="KU234" s="296" t="s">
        <v>399</v>
      </c>
      <c r="KV234" s="296" t="s">
        <v>399</v>
      </c>
      <c r="KW234" s="296" t="s">
        <v>399</v>
      </c>
      <c r="KY234" s="296" t="s">
        <v>392</v>
      </c>
      <c r="KZ234" s="296">
        <v>120</v>
      </c>
      <c r="LA234" s="296" t="s">
        <v>404</v>
      </c>
      <c r="LB234" s="296" t="s">
        <v>392</v>
      </c>
      <c r="LC234" s="296">
        <v>5000</v>
      </c>
      <c r="LD234" s="296" t="s">
        <v>405</v>
      </c>
      <c r="LE234" s="296" t="s">
        <v>392</v>
      </c>
      <c r="LF234" s="296">
        <v>4</v>
      </c>
      <c r="LG234" s="296" t="s">
        <v>11466</v>
      </c>
      <c r="LH234" s="296" t="s">
        <v>392</v>
      </c>
      <c r="LI234" s="296">
        <v>1500</v>
      </c>
      <c r="LJ234" s="296" t="s">
        <v>403</v>
      </c>
      <c r="LK234" s="296" t="s">
        <v>409</v>
      </c>
      <c r="LN234" s="296" t="s">
        <v>392</v>
      </c>
      <c r="LO234" s="296">
        <v>100</v>
      </c>
      <c r="LP234" s="296" t="s">
        <v>506</v>
      </c>
      <c r="LQ234" s="296" t="s">
        <v>392</v>
      </c>
      <c r="LR234" s="296">
        <v>10</v>
      </c>
      <c r="LS234" s="296" t="s">
        <v>506</v>
      </c>
      <c r="LT234" s="296" t="s">
        <v>392</v>
      </c>
      <c r="LU234" s="296">
        <v>30</v>
      </c>
      <c r="LV234" s="296" t="s">
        <v>506</v>
      </c>
      <c r="LW234" s="296" t="s">
        <v>409</v>
      </c>
      <c r="LZ234" s="296" t="s">
        <v>409</v>
      </c>
      <c r="MC234" s="296" t="s">
        <v>409</v>
      </c>
      <c r="MF234" s="296" t="s">
        <v>409</v>
      </c>
      <c r="MI234" s="296" t="s">
        <v>409</v>
      </c>
      <c r="ML234" s="296" t="s">
        <v>409</v>
      </c>
      <c r="MO234" s="296" t="s">
        <v>409</v>
      </c>
      <c r="MR234" s="296" t="s">
        <v>410</v>
      </c>
      <c r="MT234" s="296" t="s">
        <v>412</v>
      </c>
      <c r="MU234" s="296" t="s">
        <v>411</v>
      </c>
      <c r="MV234" s="296" t="s">
        <v>411</v>
      </c>
      <c r="MW234" s="296" t="s">
        <v>411</v>
      </c>
      <c r="MX234" s="296" t="s">
        <v>411</v>
      </c>
      <c r="MY234" s="296" t="s">
        <v>411</v>
      </c>
      <c r="MZ234" s="296" t="s">
        <v>411</v>
      </c>
      <c r="NA234" s="296" t="s">
        <v>411</v>
      </c>
      <c r="NB234" s="296">
        <v>1000</v>
      </c>
      <c r="NC234" s="296" t="s">
        <v>423</v>
      </c>
      <c r="ND234" s="296">
        <v>0</v>
      </c>
      <c r="NF234" s="296">
        <v>0</v>
      </c>
      <c r="NH234" s="296">
        <v>0</v>
      </c>
      <c r="NJ234" s="296">
        <v>0</v>
      </c>
      <c r="NL234" s="296">
        <v>0</v>
      </c>
      <c r="NN234" s="296">
        <v>0</v>
      </c>
      <c r="NP234" s="296" t="s">
        <v>423</v>
      </c>
      <c r="NQ234" s="296">
        <v>0</v>
      </c>
      <c r="NS234" s="296">
        <v>4</v>
      </c>
      <c r="NT234" s="296">
        <v>0</v>
      </c>
      <c r="NU234" s="296">
        <v>1</v>
      </c>
      <c r="NV234" s="296">
        <v>0</v>
      </c>
      <c r="NW234" s="296">
        <v>5</v>
      </c>
      <c r="NX234" s="296">
        <v>0</v>
      </c>
      <c r="NY234" s="296">
        <v>2</v>
      </c>
      <c r="NZ234" s="296">
        <v>0</v>
      </c>
      <c r="OA234" s="296">
        <v>0</v>
      </c>
      <c r="OB234" s="296">
        <v>0</v>
      </c>
      <c r="OC234" s="296">
        <v>2</v>
      </c>
      <c r="OD234" s="296">
        <v>0</v>
      </c>
      <c r="OE234" s="296">
        <v>2</v>
      </c>
      <c r="OF234" s="296">
        <v>0</v>
      </c>
      <c r="OG234" s="296">
        <v>1</v>
      </c>
      <c r="OH234" s="296">
        <v>0</v>
      </c>
      <c r="OI234" s="296">
        <v>3</v>
      </c>
      <c r="OJ234" s="296">
        <v>0</v>
      </c>
      <c r="OK234" s="296">
        <v>2</v>
      </c>
      <c r="OL234" s="296">
        <v>0</v>
      </c>
      <c r="OM234" s="296">
        <v>1</v>
      </c>
      <c r="ON234" s="296">
        <v>0</v>
      </c>
      <c r="OO234" s="296">
        <v>3</v>
      </c>
      <c r="OP234" s="296">
        <v>0</v>
      </c>
      <c r="OQ234" s="296">
        <v>2</v>
      </c>
      <c r="OR234" s="296">
        <v>0</v>
      </c>
      <c r="OS234" s="296">
        <v>1</v>
      </c>
      <c r="OT234" s="296">
        <v>0</v>
      </c>
      <c r="OU234" s="296">
        <v>3</v>
      </c>
      <c r="OV234" s="296">
        <v>0</v>
      </c>
      <c r="OW234" s="296">
        <v>2</v>
      </c>
      <c r="OX234" s="296">
        <v>0</v>
      </c>
      <c r="OY234" s="296">
        <v>0</v>
      </c>
      <c r="OZ234" s="296">
        <v>0</v>
      </c>
      <c r="PA234" s="296">
        <v>2</v>
      </c>
      <c r="PB234" s="296">
        <v>0</v>
      </c>
      <c r="PC234" s="296">
        <v>1</v>
      </c>
      <c r="PD234" s="296">
        <v>0</v>
      </c>
      <c r="PE234" s="296">
        <v>1</v>
      </c>
      <c r="PF234" s="296">
        <v>0</v>
      </c>
      <c r="PG234" s="296">
        <v>2</v>
      </c>
      <c r="PH234" s="296">
        <v>0</v>
      </c>
      <c r="PJ234" s="296" t="s">
        <v>423</v>
      </c>
      <c r="PK234" s="296" t="s">
        <v>15226</v>
      </c>
      <c r="PL234" s="296" t="s">
        <v>15227</v>
      </c>
      <c r="PM234" s="296" t="s">
        <v>15228</v>
      </c>
      <c r="PN234" s="296">
        <v>477979</v>
      </c>
      <c r="PO234" s="296" t="s">
        <v>15229</v>
      </c>
      <c r="PP234" s="296" t="s">
        <v>15230</v>
      </c>
      <c r="PQ234" s="296">
        <v>131</v>
      </c>
      <c r="PS234" s="296">
        <v>-1</v>
      </c>
      <c r="PT234" s="296" t="s">
        <v>1043</v>
      </c>
      <c r="PU234" s="296" t="s">
        <v>1043</v>
      </c>
    </row>
    <row r="235" spans="1:437" s="296" customFormat="1" hidden="1" x14ac:dyDescent="0.25">
      <c r="A235" s="296">
        <v>111011328</v>
      </c>
      <c r="B235" s="296" t="s">
        <v>423</v>
      </c>
      <c r="C235" s="296" t="s">
        <v>15231</v>
      </c>
      <c r="D235" s="296" t="s">
        <v>384</v>
      </c>
      <c r="E235" s="296" t="s">
        <v>15232</v>
      </c>
      <c r="F235" s="296" t="s">
        <v>15233</v>
      </c>
      <c r="G235" s="296">
        <v>89407621</v>
      </c>
      <c r="H235" s="296" t="s">
        <v>15234</v>
      </c>
      <c r="I235" s="296" t="s">
        <v>15235</v>
      </c>
      <c r="J235" s="296" t="s">
        <v>421</v>
      </c>
      <c r="P235" s="296" t="s">
        <v>392</v>
      </c>
      <c r="Q235" s="296" t="s">
        <v>393</v>
      </c>
      <c r="R235" s="296">
        <v>1</v>
      </c>
      <c r="S235" s="296">
        <v>0</v>
      </c>
      <c r="T235" s="296">
        <v>0</v>
      </c>
      <c r="U235" s="296">
        <v>0</v>
      </c>
      <c r="V235" s="296">
        <v>0</v>
      </c>
      <c r="W235" s="296">
        <v>20</v>
      </c>
      <c r="X235" s="296">
        <v>0</v>
      </c>
      <c r="Y235" s="296">
        <v>0</v>
      </c>
      <c r="Z235" s="296">
        <v>4</v>
      </c>
      <c r="AA235" s="296">
        <v>0</v>
      </c>
      <c r="AB235" s="296">
        <v>0</v>
      </c>
      <c r="AC235" s="296">
        <v>5</v>
      </c>
      <c r="AD235" s="296">
        <v>0</v>
      </c>
      <c r="AE235" s="296">
        <v>0</v>
      </c>
      <c r="AF235" s="296">
        <v>0</v>
      </c>
      <c r="AG235" s="296">
        <v>0</v>
      </c>
      <c r="AH235" s="296">
        <v>0</v>
      </c>
      <c r="AI235" s="296">
        <v>0</v>
      </c>
      <c r="AJ235" s="296">
        <v>0</v>
      </c>
      <c r="AK235" s="296">
        <v>0</v>
      </c>
      <c r="AL235" s="296">
        <v>3</v>
      </c>
      <c r="AM235" s="296">
        <v>0</v>
      </c>
      <c r="AN235" s="296">
        <v>0</v>
      </c>
      <c r="AO235" s="296">
        <v>0</v>
      </c>
      <c r="AP235" s="296">
        <v>0</v>
      </c>
      <c r="AQ235" s="296">
        <v>0</v>
      </c>
      <c r="AR235" s="296" t="s">
        <v>394</v>
      </c>
      <c r="AS235" s="296" t="s">
        <v>15236</v>
      </c>
      <c r="AT235" s="296">
        <v>0</v>
      </c>
      <c r="AU235" s="296">
        <v>0</v>
      </c>
      <c r="AV235" s="296">
        <v>1</v>
      </c>
      <c r="AW235" s="296">
        <v>0</v>
      </c>
      <c r="AX235" s="296">
        <v>0</v>
      </c>
      <c r="AY235" s="296">
        <v>1</v>
      </c>
      <c r="AZ235" s="296">
        <v>0</v>
      </c>
      <c r="BA235" s="296">
        <v>0</v>
      </c>
      <c r="BB235" s="296">
        <v>0</v>
      </c>
      <c r="BC235" s="296">
        <v>0</v>
      </c>
      <c r="BD235" s="296">
        <v>80</v>
      </c>
      <c r="BE235" s="296">
        <v>0</v>
      </c>
      <c r="BF235" s="296">
        <v>0</v>
      </c>
      <c r="BG235" s="296">
        <v>20</v>
      </c>
      <c r="BH235" s="296">
        <v>0</v>
      </c>
      <c r="BI235" s="296">
        <v>0</v>
      </c>
      <c r="BJ235" s="296" t="s">
        <v>392</v>
      </c>
      <c r="BK235" s="296">
        <v>12</v>
      </c>
      <c r="BL235" s="296">
        <v>3</v>
      </c>
      <c r="BN235" s="401">
        <v>22</v>
      </c>
      <c r="BO235" s="408">
        <v>4</v>
      </c>
      <c r="BP235" s="401">
        <v>20</v>
      </c>
      <c r="BQ235" s="401">
        <v>2</v>
      </c>
      <c r="BR235" s="401">
        <v>0</v>
      </c>
      <c r="BS235" s="408">
        <v>4</v>
      </c>
      <c r="BT235" s="408">
        <v>0</v>
      </c>
      <c r="BU235" s="408">
        <v>0</v>
      </c>
      <c r="BV235" s="296">
        <v>100</v>
      </c>
      <c r="BW235" s="296">
        <v>0</v>
      </c>
      <c r="BX235" s="296">
        <v>0</v>
      </c>
      <c r="BY235" s="296">
        <v>7</v>
      </c>
      <c r="BZ235" s="296">
        <v>0</v>
      </c>
      <c r="CA235" s="296">
        <v>0</v>
      </c>
      <c r="CB235" s="296">
        <v>220</v>
      </c>
      <c r="CC235" s="296">
        <v>0</v>
      </c>
      <c r="CD235" s="296">
        <v>0</v>
      </c>
      <c r="CE235" s="296">
        <v>0</v>
      </c>
      <c r="CF235" s="296">
        <v>3</v>
      </c>
      <c r="CG235" s="296">
        <v>0</v>
      </c>
      <c r="CH235" s="296">
        <v>0</v>
      </c>
      <c r="CI235" s="296">
        <v>0</v>
      </c>
      <c r="CJ235" s="296">
        <v>20</v>
      </c>
      <c r="CK235" s="296">
        <v>0</v>
      </c>
      <c r="CL235" s="296">
        <v>0</v>
      </c>
      <c r="CM235" s="296">
        <v>0</v>
      </c>
      <c r="CN235" s="296">
        <v>20</v>
      </c>
      <c r="CO235" s="296">
        <v>0</v>
      </c>
      <c r="CP235" s="296">
        <v>0</v>
      </c>
      <c r="CQ235" s="296">
        <v>0</v>
      </c>
      <c r="CR235" s="296">
        <v>0</v>
      </c>
      <c r="CS235" s="296">
        <v>0</v>
      </c>
      <c r="CT235" s="296">
        <v>2</v>
      </c>
      <c r="CU235" s="296">
        <v>0</v>
      </c>
      <c r="CV235" s="296">
        <v>0</v>
      </c>
      <c r="CW235" s="296">
        <v>0</v>
      </c>
      <c r="CX235" s="296">
        <v>0</v>
      </c>
      <c r="CY235" s="296">
        <v>0</v>
      </c>
      <c r="CZ235" s="296">
        <v>0</v>
      </c>
      <c r="DA235" s="296">
        <v>0</v>
      </c>
      <c r="DB235" s="296">
        <v>0</v>
      </c>
      <c r="DC235" s="296">
        <v>0</v>
      </c>
      <c r="DD235" s="296">
        <v>0</v>
      </c>
      <c r="DE235" s="296">
        <v>0</v>
      </c>
      <c r="DF235" s="296">
        <v>0</v>
      </c>
      <c r="DG235" s="296">
        <v>0</v>
      </c>
      <c r="DH235" s="296" t="s">
        <v>1880</v>
      </c>
      <c r="EM235" s="296">
        <v>0</v>
      </c>
      <c r="EN235" s="296">
        <v>0</v>
      </c>
      <c r="EO235" s="296">
        <v>0</v>
      </c>
      <c r="EP235" s="296">
        <v>0</v>
      </c>
      <c r="EQ235" s="296">
        <v>100</v>
      </c>
      <c r="ER235" s="296">
        <v>0</v>
      </c>
      <c r="ES235" s="296">
        <v>0</v>
      </c>
      <c r="ET235" s="296">
        <v>0</v>
      </c>
      <c r="EV235" s="296">
        <v>0</v>
      </c>
      <c r="EW235" s="296">
        <v>0</v>
      </c>
      <c r="EX235" s="296">
        <v>0</v>
      </c>
      <c r="EY235" s="296">
        <v>0</v>
      </c>
      <c r="EZ235" s="296">
        <v>0</v>
      </c>
      <c r="FA235" s="296">
        <v>0</v>
      </c>
      <c r="FB235" s="296">
        <v>0</v>
      </c>
      <c r="FD235" s="296">
        <v>100</v>
      </c>
      <c r="FE235" s="296">
        <v>0</v>
      </c>
      <c r="FF235" s="296" t="s">
        <v>409</v>
      </c>
      <c r="IL235" s="296">
        <v>0</v>
      </c>
      <c r="IM235" s="296">
        <v>0</v>
      </c>
      <c r="IN235" s="296">
        <v>15</v>
      </c>
      <c r="IO235" s="296">
        <v>0</v>
      </c>
      <c r="IP235" s="296">
        <v>0</v>
      </c>
      <c r="IQ235" s="296">
        <v>5</v>
      </c>
      <c r="IR235" s="296">
        <v>15</v>
      </c>
      <c r="IS235" s="296">
        <v>5</v>
      </c>
      <c r="IT235" s="296">
        <v>0</v>
      </c>
      <c r="IU235" s="296">
        <v>10</v>
      </c>
      <c r="IV235" s="296">
        <v>0</v>
      </c>
      <c r="IW235" s="296">
        <v>0</v>
      </c>
      <c r="IX235" s="296">
        <v>0</v>
      </c>
      <c r="IY235" s="296">
        <v>0</v>
      </c>
      <c r="IZ235" s="296">
        <v>0</v>
      </c>
      <c r="JA235" s="296">
        <v>0</v>
      </c>
      <c r="JB235" s="296">
        <v>0</v>
      </c>
      <c r="JC235" s="296">
        <v>0</v>
      </c>
      <c r="JD235" s="296">
        <v>0</v>
      </c>
      <c r="JE235" s="296">
        <v>0</v>
      </c>
      <c r="JF235" s="296">
        <v>0</v>
      </c>
      <c r="JG235" s="296">
        <v>0</v>
      </c>
      <c r="JH235" s="296">
        <v>0</v>
      </c>
      <c r="JI235" s="296">
        <v>0</v>
      </c>
      <c r="JJ235" s="296">
        <v>0</v>
      </c>
      <c r="JK235" s="296">
        <v>0</v>
      </c>
      <c r="JL235" s="296">
        <v>0</v>
      </c>
      <c r="JM235" s="296">
        <v>0</v>
      </c>
      <c r="JN235" s="296">
        <v>0</v>
      </c>
      <c r="JO235" s="296">
        <v>0</v>
      </c>
      <c r="JR235" s="296">
        <v>0</v>
      </c>
      <c r="KA235" s="296">
        <v>0</v>
      </c>
      <c r="KB235" s="296">
        <v>0</v>
      </c>
      <c r="KC235" s="296">
        <v>0</v>
      </c>
      <c r="KD235" s="296">
        <v>0</v>
      </c>
      <c r="KE235" s="296">
        <v>0</v>
      </c>
      <c r="KF235" s="296">
        <v>0</v>
      </c>
      <c r="KG235" s="296">
        <v>0</v>
      </c>
      <c r="KJ235" s="296">
        <v>0</v>
      </c>
      <c r="KT235" s="296" t="s">
        <v>490</v>
      </c>
      <c r="KU235" s="296" t="s">
        <v>490</v>
      </c>
      <c r="KV235" s="296" t="s">
        <v>490</v>
      </c>
      <c r="KW235" s="296" t="s">
        <v>490</v>
      </c>
      <c r="KY235" s="296" t="s">
        <v>392</v>
      </c>
      <c r="KZ235" s="296">
        <v>50</v>
      </c>
      <c r="LA235" s="296" t="s">
        <v>404</v>
      </c>
      <c r="LB235" s="296" t="s">
        <v>409</v>
      </c>
      <c r="LE235" s="296" t="s">
        <v>409</v>
      </c>
      <c r="LH235" s="296" t="s">
        <v>409</v>
      </c>
      <c r="LK235" s="296" t="s">
        <v>409</v>
      </c>
      <c r="LN235" s="296" t="s">
        <v>392</v>
      </c>
      <c r="LO235" s="296">
        <v>50</v>
      </c>
      <c r="LP235" s="296" t="s">
        <v>506</v>
      </c>
      <c r="LQ235" s="296" t="s">
        <v>392</v>
      </c>
      <c r="LR235" s="296">
        <v>5</v>
      </c>
      <c r="LS235" s="296" t="s">
        <v>506</v>
      </c>
      <c r="LT235" s="296" t="s">
        <v>409</v>
      </c>
      <c r="LW235" s="296" t="s">
        <v>409</v>
      </c>
      <c r="LZ235" s="296" t="s">
        <v>409</v>
      </c>
      <c r="MC235" s="296" t="s">
        <v>409</v>
      </c>
      <c r="MF235" s="296" t="s">
        <v>409</v>
      </c>
      <c r="MI235" s="296" t="s">
        <v>409</v>
      </c>
      <c r="ML235" s="296" t="s">
        <v>409</v>
      </c>
      <c r="MO235" s="296" t="s">
        <v>409</v>
      </c>
      <c r="MR235" s="296" t="s">
        <v>410</v>
      </c>
      <c r="MT235" s="296" t="s">
        <v>411</v>
      </c>
      <c r="MU235" s="296" t="s">
        <v>411</v>
      </c>
      <c r="MV235" s="296" t="s">
        <v>411</v>
      </c>
      <c r="MW235" s="296" t="s">
        <v>465</v>
      </c>
      <c r="MX235" s="296" t="s">
        <v>411</v>
      </c>
      <c r="MY235" s="296" t="s">
        <v>411</v>
      </c>
      <c r="MZ235" s="296" t="s">
        <v>411</v>
      </c>
      <c r="NA235" s="296" t="s">
        <v>411</v>
      </c>
      <c r="NB235" s="296">
        <v>0</v>
      </c>
      <c r="ND235" s="296">
        <v>0</v>
      </c>
      <c r="NF235" s="296">
        <v>0</v>
      </c>
      <c r="NH235" s="296">
        <v>800</v>
      </c>
      <c r="NI235" s="296" t="s">
        <v>413</v>
      </c>
      <c r="NJ235" s="296">
        <v>0</v>
      </c>
      <c r="NL235" s="296">
        <v>0</v>
      </c>
      <c r="NN235" s="296">
        <v>0</v>
      </c>
      <c r="NP235" s="296" t="s">
        <v>423</v>
      </c>
      <c r="NQ235" s="296">
        <v>0</v>
      </c>
      <c r="NS235" s="296">
        <v>0</v>
      </c>
      <c r="NT235" s="296">
        <v>0</v>
      </c>
      <c r="NU235" s="296">
        <v>1</v>
      </c>
      <c r="NV235" s="296">
        <v>0</v>
      </c>
      <c r="NW235" s="296">
        <v>1</v>
      </c>
      <c r="NX235" s="296">
        <v>0</v>
      </c>
      <c r="NY235" s="296">
        <v>0</v>
      </c>
      <c r="NZ235" s="296">
        <v>0</v>
      </c>
      <c r="OA235" s="296">
        <v>0</v>
      </c>
      <c r="OB235" s="296">
        <v>0</v>
      </c>
      <c r="OC235" s="296">
        <v>0</v>
      </c>
      <c r="OD235" s="296">
        <v>0</v>
      </c>
      <c r="OE235" s="296">
        <v>0</v>
      </c>
      <c r="OF235" s="296">
        <v>0</v>
      </c>
      <c r="OG235" s="296">
        <v>0</v>
      </c>
      <c r="OH235" s="296">
        <v>0</v>
      </c>
      <c r="OI235" s="296">
        <v>0</v>
      </c>
      <c r="OJ235" s="296">
        <v>0</v>
      </c>
      <c r="OK235" s="296">
        <v>0</v>
      </c>
      <c r="OL235" s="296">
        <v>0</v>
      </c>
      <c r="OM235" s="296">
        <v>0</v>
      </c>
      <c r="ON235" s="296">
        <v>0</v>
      </c>
      <c r="OO235" s="296">
        <v>0</v>
      </c>
      <c r="OP235" s="296">
        <v>0</v>
      </c>
      <c r="OQ235" s="296">
        <v>0</v>
      </c>
      <c r="OR235" s="296">
        <v>0</v>
      </c>
      <c r="OS235" s="296">
        <v>0</v>
      </c>
      <c r="OT235" s="296">
        <v>0</v>
      </c>
      <c r="OU235" s="296">
        <v>0</v>
      </c>
      <c r="OV235" s="296">
        <v>0</v>
      </c>
      <c r="OW235" s="296">
        <v>1</v>
      </c>
      <c r="OX235" s="296">
        <v>0</v>
      </c>
      <c r="OY235" s="296">
        <v>0</v>
      </c>
      <c r="OZ235" s="296">
        <v>0</v>
      </c>
      <c r="PA235" s="296">
        <v>1</v>
      </c>
      <c r="PB235" s="296">
        <v>0</v>
      </c>
      <c r="PC235" s="296">
        <v>0</v>
      </c>
      <c r="PD235" s="296">
        <v>0</v>
      </c>
      <c r="PE235" s="296">
        <v>0</v>
      </c>
      <c r="PF235" s="296">
        <v>0</v>
      </c>
      <c r="PG235" s="296">
        <v>0</v>
      </c>
      <c r="PH235" s="296">
        <v>0</v>
      </c>
      <c r="PJ235" s="296" t="s">
        <v>423</v>
      </c>
      <c r="PK235" s="296" t="s">
        <v>15237</v>
      </c>
      <c r="PL235" s="296" t="s">
        <v>15238</v>
      </c>
      <c r="PM235" s="296" t="s">
        <v>15239</v>
      </c>
      <c r="PN235" s="296">
        <v>478111</v>
      </c>
      <c r="PO235" s="296" t="s">
        <v>15240</v>
      </c>
      <c r="PP235" s="296" t="s">
        <v>15241</v>
      </c>
      <c r="PQ235" s="296">
        <v>132</v>
      </c>
      <c r="PS235" s="296">
        <v>-1</v>
      </c>
      <c r="PT235" s="296" t="s">
        <v>1043</v>
      </c>
      <c r="PU235" s="296" t="s">
        <v>1043</v>
      </c>
    </row>
    <row r="236" spans="1:437" s="296" customFormat="1" hidden="1" x14ac:dyDescent="0.25">
      <c r="A236" s="296">
        <v>111011177</v>
      </c>
      <c r="B236" s="296" t="s">
        <v>15242</v>
      </c>
      <c r="C236" s="296" t="s">
        <v>15243</v>
      </c>
      <c r="D236" s="296" t="s">
        <v>384</v>
      </c>
      <c r="E236" s="296" t="s">
        <v>15244</v>
      </c>
      <c r="F236" s="296" t="s">
        <v>15245</v>
      </c>
      <c r="G236" s="296">
        <v>26786894</v>
      </c>
      <c r="H236" s="296" t="s">
        <v>15246</v>
      </c>
      <c r="I236" s="296" t="s">
        <v>15247</v>
      </c>
      <c r="J236" s="296" t="s">
        <v>421</v>
      </c>
      <c r="P236" s="296" t="s">
        <v>392</v>
      </c>
      <c r="Q236" s="296" t="s">
        <v>393</v>
      </c>
      <c r="R236" s="296">
        <v>1</v>
      </c>
      <c r="S236" s="296">
        <v>0</v>
      </c>
      <c r="T236" s="296">
        <v>0</v>
      </c>
      <c r="U236" s="296">
        <v>0</v>
      </c>
      <c r="V236" s="296">
        <v>0</v>
      </c>
      <c r="W236" s="296">
        <v>15</v>
      </c>
      <c r="X236" s="296">
        <v>0</v>
      </c>
      <c r="Y236" s="296">
        <v>0</v>
      </c>
      <c r="Z236" s="296">
        <v>0</v>
      </c>
      <c r="AA236" s="296">
        <v>0</v>
      </c>
      <c r="AB236" s="296">
        <v>0</v>
      </c>
      <c r="AC236" s="296">
        <v>3</v>
      </c>
      <c r="AD236" s="296">
        <v>0</v>
      </c>
      <c r="AE236" s="296">
        <v>0</v>
      </c>
      <c r="AF236" s="296">
        <v>0</v>
      </c>
      <c r="AG236" s="296">
        <v>0</v>
      </c>
      <c r="AH236" s="296">
        <v>0</v>
      </c>
      <c r="AI236" s="296">
        <v>0</v>
      </c>
      <c r="AJ236" s="296">
        <v>0</v>
      </c>
      <c r="AK236" s="296">
        <v>0</v>
      </c>
      <c r="AL236" s="296">
        <v>1</v>
      </c>
      <c r="AM236" s="296">
        <v>0</v>
      </c>
      <c r="AN236" s="296">
        <v>0</v>
      </c>
      <c r="AO236" s="296">
        <v>0</v>
      </c>
      <c r="AP236" s="296">
        <v>0</v>
      </c>
      <c r="AQ236" s="296">
        <v>0</v>
      </c>
      <c r="AR236" s="296" t="s">
        <v>394</v>
      </c>
      <c r="AS236" s="296" t="s">
        <v>639</v>
      </c>
      <c r="AT236" s="296">
        <v>0</v>
      </c>
      <c r="AU236" s="296">
        <v>0</v>
      </c>
      <c r="AV236" s="296">
        <v>0</v>
      </c>
      <c r="AW236" s="296">
        <v>1</v>
      </c>
      <c r="AX236" s="296">
        <v>0</v>
      </c>
      <c r="AY236" s="296">
        <v>0</v>
      </c>
      <c r="AZ236" s="296">
        <v>0</v>
      </c>
      <c r="BA236" s="296">
        <v>0</v>
      </c>
      <c r="BB236" s="296">
        <v>0</v>
      </c>
      <c r="BC236" s="296">
        <v>0</v>
      </c>
      <c r="BD236" s="296">
        <v>0</v>
      </c>
      <c r="BE236" s="296">
        <v>100</v>
      </c>
      <c r="BF236" s="296">
        <v>0</v>
      </c>
      <c r="BG236" s="296">
        <v>0</v>
      </c>
      <c r="BH236" s="296">
        <v>0</v>
      </c>
      <c r="BI236" s="296">
        <v>0</v>
      </c>
      <c r="BJ236" s="296" t="s">
        <v>392</v>
      </c>
      <c r="BK236" s="296">
        <v>11</v>
      </c>
      <c r="BL236" s="296">
        <v>3</v>
      </c>
      <c r="BN236" s="401">
        <v>18</v>
      </c>
      <c r="BO236" s="408">
        <v>0</v>
      </c>
      <c r="BP236" s="401">
        <v>15</v>
      </c>
      <c r="BQ236" s="401">
        <v>1</v>
      </c>
      <c r="BR236" s="401">
        <v>2</v>
      </c>
      <c r="BS236" s="408"/>
      <c r="BT236" s="408"/>
      <c r="BU236" s="408"/>
      <c r="BV236" s="296">
        <v>0</v>
      </c>
      <c r="BW236" s="296">
        <v>100</v>
      </c>
      <c r="BX236" s="296">
        <v>0</v>
      </c>
      <c r="BY236" s="296">
        <v>8</v>
      </c>
      <c r="BZ236" s="296">
        <v>0</v>
      </c>
      <c r="CA236" s="296">
        <v>0</v>
      </c>
      <c r="CB236" s="296">
        <v>300</v>
      </c>
      <c r="CC236" s="296">
        <v>0</v>
      </c>
      <c r="CD236" s="296">
        <v>0</v>
      </c>
      <c r="CE236" s="296">
        <v>450</v>
      </c>
      <c r="CF236" s="296">
        <v>6</v>
      </c>
      <c r="CG236" s="296">
        <v>0</v>
      </c>
      <c r="CH236" s="296">
        <v>0</v>
      </c>
      <c r="CI236" s="296">
        <v>7</v>
      </c>
      <c r="CJ236" s="296">
        <v>8</v>
      </c>
      <c r="CK236" s="296">
        <v>0</v>
      </c>
      <c r="CL236" s="296">
        <v>0</v>
      </c>
      <c r="CM236" s="296">
        <v>4</v>
      </c>
      <c r="CN236" s="296">
        <v>8</v>
      </c>
      <c r="CO236" s="296">
        <v>0</v>
      </c>
      <c r="CP236" s="296">
        <v>0</v>
      </c>
      <c r="CQ236" s="296">
        <v>4</v>
      </c>
      <c r="CR236" s="296">
        <v>0</v>
      </c>
      <c r="CS236" s="296">
        <v>0</v>
      </c>
      <c r="CT236" s="296">
        <v>0</v>
      </c>
      <c r="CU236" s="296">
        <v>3</v>
      </c>
      <c r="CV236" s="296">
        <v>0</v>
      </c>
      <c r="CW236" s="296">
        <v>0</v>
      </c>
      <c r="CX236" s="296">
        <v>0</v>
      </c>
      <c r="CY236" s="296">
        <v>0</v>
      </c>
      <c r="CZ236" s="296">
        <v>0</v>
      </c>
      <c r="DA236" s="296">
        <v>0</v>
      </c>
      <c r="DB236" s="296">
        <v>0</v>
      </c>
      <c r="DC236" s="296">
        <v>0</v>
      </c>
      <c r="DD236" s="296">
        <v>0</v>
      </c>
      <c r="DE236" s="296">
        <v>0</v>
      </c>
      <c r="DF236" s="296">
        <v>0</v>
      </c>
      <c r="DG236" s="296">
        <v>0</v>
      </c>
      <c r="DH236" s="296" t="s">
        <v>1880</v>
      </c>
      <c r="EM236" s="296">
        <v>0</v>
      </c>
      <c r="EN236" s="296">
        <v>0</v>
      </c>
      <c r="EO236" s="296">
        <v>0</v>
      </c>
      <c r="EP236" s="296">
        <v>0</v>
      </c>
      <c r="EQ236" s="296">
        <v>100</v>
      </c>
      <c r="ER236" s="296">
        <v>0</v>
      </c>
      <c r="ES236" s="296">
        <v>0</v>
      </c>
      <c r="ET236" s="296">
        <v>0</v>
      </c>
      <c r="EV236" s="296">
        <v>0</v>
      </c>
      <c r="EW236" s="296">
        <v>0</v>
      </c>
      <c r="EX236" s="296">
        <v>0</v>
      </c>
      <c r="EY236" s="296">
        <v>0</v>
      </c>
      <c r="EZ236" s="296">
        <v>0</v>
      </c>
      <c r="FA236" s="296">
        <v>0</v>
      </c>
      <c r="FB236" s="296">
        <v>0</v>
      </c>
      <c r="FD236" s="296">
        <v>100</v>
      </c>
      <c r="FE236" s="296">
        <v>0</v>
      </c>
      <c r="FF236" s="296" t="s">
        <v>409</v>
      </c>
      <c r="IL236" s="296">
        <v>0</v>
      </c>
      <c r="IM236" s="296">
        <v>0</v>
      </c>
      <c r="IN236" s="296">
        <v>20</v>
      </c>
      <c r="IO236" s="296">
        <v>0</v>
      </c>
      <c r="IP236" s="296">
        <v>5</v>
      </c>
      <c r="IQ236" s="296">
        <v>5</v>
      </c>
      <c r="IR236" s="296">
        <v>0</v>
      </c>
      <c r="IS236" s="296">
        <v>50</v>
      </c>
      <c r="IT236" s="296">
        <v>10</v>
      </c>
      <c r="IU236" s="296">
        <v>15</v>
      </c>
      <c r="IV236" s="296">
        <v>5</v>
      </c>
      <c r="IW236" s="296">
        <v>0</v>
      </c>
      <c r="IX236" s="296">
        <v>0</v>
      </c>
      <c r="IY236" s="296">
        <v>0</v>
      </c>
      <c r="IZ236" s="296">
        <v>0</v>
      </c>
      <c r="JA236" s="296">
        <v>0</v>
      </c>
      <c r="JB236" s="296">
        <v>0</v>
      </c>
      <c r="JC236" s="296">
        <v>0</v>
      </c>
      <c r="JD236" s="296">
        <v>0</v>
      </c>
      <c r="JE236" s="296">
        <v>0</v>
      </c>
      <c r="JF236" s="296">
        <v>0</v>
      </c>
      <c r="JG236" s="296">
        <v>0</v>
      </c>
      <c r="JH236" s="296">
        <v>0</v>
      </c>
      <c r="JI236" s="296">
        <v>0</v>
      </c>
      <c r="JJ236" s="296">
        <v>0</v>
      </c>
      <c r="JK236" s="296">
        <v>0</v>
      </c>
      <c r="JL236" s="296">
        <v>0</v>
      </c>
      <c r="JM236" s="296">
        <v>0</v>
      </c>
      <c r="JN236" s="296">
        <v>0</v>
      </c>
      <c r="JO236" s="296">
        <v>0</v>
      </c>
      <c r="JR236" s="296">
        <v>0</v>
      </c>
      <c r="KA236" s="296">
        <v>0</v>
      </c>
      <c r="KB236" s="296">
        <v>0</v>
      </c>
      <c r="KC236" s="296">
        <v>0</v>
      </c>
      <c r="KD236" s="296">
        <v>0</v>
      </c>
      <c r="KE236" s="296">
        <v>0</v>
      </c>
      <c r="KF236" s="296">
        <v>0</v>
      </c>
      <c r="KG236" s="296">
        <v>0</v>
      </c>
      <c r="KJ236" s="296">
        <v>0</v>
      </c>
      <c r="KT236" s="296" t="s">
        <v>456</v>
      </c>
      <c r="KU236" s="296" t="s">
        <v>456</v>
      </c>
      <c r="KV236" s="296" t="s">
        <v>456</v>
      </c>
      <c r="KW236" s="296" t="s">
        <v>437</v>
      </c>
      <c r="KY236" s="296" t="s">
        <v>392</v>
      </c>
      <c r="KZ236" s="296">
        <v>150</v>
      </c>
      <c r="LA236" s="296" t="s">
        <v>404</v>
      </c>
      <c r="LB236" s="296" t="s">
        <v>409</v>
      </c>
      <c r="LE236" s="296" t="s">
        <v>409</v>
      </c>
      <c r="LH236" s="296" t="s">
        <v>409</v>
      </c>
      <c r="LK236" s="296" t="s">
        <v>409</v>
      </c>
      <c r="LN236" s="296" t="s">
        <v>392</v>
      </c>
      <c r="LO236" s="296">
        <v>50</v>
      </c>
      <c r="LP236" s="296" t="s">
        <v>506</v>
      </c>
      <c r="LQ236" s="296" t="s">
        <v>392</v>
      </c>
      <c r="LR236" s="296">
        <v>5</v>
      </c>
      <c r="LS236" s="296" t="s">
        <v>506</v>
      </c>
      <c r="LT236" s="296" t="s">
        <v>392</v>
      </c>
      <c r="LU236" s="296">
        <v>5</v>
      </c>
      <c r="LV236" s="296" t="s">
        <v>506</v>
      </c>
      <c r="LW236" s="296" t="s">
        <v>409</v>
      </c>
      <c r="LZ236" s="296" t="s">
        <v>409</v>
      </c>
      <c r="MC236" s="296" t="s">
        <v>409</v>
      </c>
      <c r="MF236" s="296" t="s">
        <v>409</v>
      </c>
      <c r="MI236" s="296" t="s">
        <v>409</v>
      </c>
      <c r="ML236" s="296" t="s">
        <v>409</v>
      </c>
      <c r="MO236" s="296" t="s">
        <v>409</v>
      </c>
      <c r="MR236" s="296" t="s">
        <v>517</v>
      </c>
      <c r="MT236" s="296" t="s">
        <v>411</v>
      </c>
      <c r="MU236" s="296" t="s">
        <v>411</v>
      </c>
      <c r="MV236" s="296" t="s">
        <v>411</v>
      </c>
      <c r="MW236" s="296" t="s">
        <v>412</v>
      </c>
      <c r="MX236" s="296" t="s">
        <v>411</v>
      </c>
      <c r="MY236" s="296" t="s">
        <v>411</v>
      </c>
      <c r="MZ236" s="296" t="s">
        <v>411</v>
      </c>
      <c r="NA236" s="296" t="s">
        <v>411</v>
      </c>
      <c r="NB236" s="296">
        <v>0</v>
      </c>
      <c r="ND236" s="296">
        <v>0</v>
      </c>
      <c r="NF236" s="296">
        <v>0</v>
      </c>
      <c r="NH236" s="296">
        <v>100</v>
      </c>
      <c r="NI236" s="296" t="s">
        <v>413</v>
      </c>
      <c r="NJ236" s="296">
        <v>0</v>
      </c>
      <c r="NL236" s="296">
        <v>0</v>
      </c>
      <c r="NN236" s="296">
        <v>0</v>
      </c>
      <c r="NP236" s="296" t="s">
        <v>423</v>
      </c>
      <c r="NQ236" s="296">
        <v>0</v>
      </c>
      <c r="NS236" s="296">
        <v>0</v>
      </c>
      <c r="NT236" s="296">
        <v>0</v>
      </c>
      <c r="NU236" s="296">
        <v>0</v>
      </c>
      <c r="NV236" s="296">
        <v>0</v>
      </c>
      <c r="NW236" s="296">
        <v>0</v>
      </c>
      <c r="NX236" s="296">
        <v>0</v>
      </c>
      <c r="NY236" s="296">
        <v>0</v>
      </c>
      <c r="NZ236" s="296">
        <v>0</v>
      </c>
      <c r="OA236" s="296">
        <v>0</v>
      </c>
      <c r="OB236" s="296">
        <v>0</v>
      </c>
      <c r="OC236" s="296">
        <v>0</v>
      </c>
      <c r="OD236" s="296">
        <v>0</v>
      </c>
      <c r="OE236" s="296">
        <v>0</v>
      </c>
      <c r="OF236" s="296">
        <v>0</v>
      </c>
      <c r="OG236" s="296">
        <v>0</v>
      </c>
      <c r="OH236" s="296">
        <v>0</v>
      </c>
      <c r="OI236" s="296">
        <v>0</v>
      </c>
      <c r="OJ236" s="296">
        <v>0</v>
      </c>
      <c r="OK236" s="296">
        <v>0</v>
      </c>
      <c r="OL236" s="296">
        <v>0</v>
      </c>
      <c r="OM236" s="296">
        <v>0</v>
      </c>
      <c r="ON236" s="296">
        <v>0</v>
      </c>
      <c r="OO236" s="296">
        <v>0</v>
      </c>
      <c r="OP236" s="296">
        <v>0</v>
      </c>
      <c r="OQ236" s="296">
        <v>0</v>
      </c>
      <c r="OR236" s="296">
        <v>0</v>
      </c>
      <c r="OS236" s="296">
        <v>0</v>
      </c>
      <c r="OT236" s="296">
        <v>0</v>
      </c>
      <c r="OU236" s="296">
        <v>0</v>
      </c>
      <c r="OV236" s="296">
        <v>0</v>
      </c>
      <c r="OW236" s="296">
        <v>0</v>
      </c>
      <c r="OX236" s="296">
        <v>0</v>
      </c>
      <c r="OY236" s="296">
        <v>0</v>
      </c>
      <c r="OZ236" s="296">
        <v>0</v>
      </c>
      <c r="PA236" s="296">
        <v>0</v>
      </c>
      <c r="PB236" s="296">
        <v>0</v>
      </c>
      <c r="PC236" s="296">
        <v>1</v>
      </c>
      <c r="PD236" s="296">
        <v>0</v>
      </c>
      <c r="PE236" s="296">
        <v>0</v>
      </c>
      <c r="PF236" s="296">
        <v>0</v>
      </c>
      <c r="PG236" s="296">
        <v>1</v>
      </c>
      <c r="PH236" s="296">
        <v>0</v>
      </c>
      <c r="PJ236" s="296" t="s">
        <v>423</v>
      </c>
      <c r="PK236" s="296" t="s">
        <v>15248</v>
      </c>
      <c r="PL236" s="296" t="s">
        <v>15249</v>
      </c>
      <c r="PM236" s="296" t="s">
        <v>15250</v>
      </c>
      <c r="PN236" s="296">
        <v>478112</v>
      </c>
      <c r="PO236" s="296" t="s">
        <v>15251</v>
      </c>
      <c r="PP236" s="296" t="s">
        <v>15252</v>
      </c>
      <c r="PQ236" s="296">
        <v>133</v>
      </c>
      <c r="PS236" s="296">
        <v>-1</v>
      </c>
      <c r="PT236" s="296" t="s">
        <v>1043</v>
      </c>
      <c r="PU236" s="296" t="s">
        <v>1043</v>
      </c>
    </row>
    <row r="237" spans="1:437" s="296" customFormat="1" hidden="1" x14ac:dyDescent="0.25">
      <c r="A237" s="296">
        <v>111010391</v>
      </c>
      <c r="B237" s="296" t="s">
        <v>423</v>
      </c>
      <c r="C237" s="296" t="s">
        <v>15253</v>
      </c>
      <c r="D237" s="296" t="s">
        <v>384</v>
      </c>
      <c r="E237" s="296" t="s">
        <v>15254</v>
      </c>
      <c r="F237" s="296" t="s">
        <v>15255</v>
      </c>
      <c r="G237" s="296">
        <v>84378801</v>
      </c>
      <c r="H237" s="296" t="s">
        <v>15256</v>
      </c>
      <c r="I237" s="296" t="s">
        <v>15257</v>
      </c>
      <c r="J237" s="296" t="s">
        <v>421</v>
      </c>
      <c r="P237" s="296" t="s">
        <v>392</v>
      </c>
      <c r="Q237" s="296" t="s">
        <v>393</v>
      </c>
      <c r="R237" s="296">
        <v>1</v>
      </c>
      <c r="S237" s="296">
        <v>0</v>
      </c>
      <c r="T237" s="296">
        <v>0</v>
      </c>
      <c r="U237" s="296">
        <v>0</v>
      </c>
      <c r="V237" s="296">
        <v>0</v>
      </c>
      <c r="W237" s="296">
        <v>40</v>
      </c>
      <c r="X237" s="296">
        <v>0</v>
      </c>
      <c r="Y237" s="296">
        <v>0</v>
      </c>
      <c r="Z237" s="296">
        <v>9</v>
      </c>
      <c r="AA237" s="296">
        <v>0</v>
      </c>
      <c r="AB237" s="296">
        <v>0</v>
      </c>
      <c r="AC237" s="296">
        <v>16</v>
      </c>
      <c r="AD237" s="296">
        <v>0</v>
      </c>
      <c r="AE237" s="296">
        <v>0</v>
      </c>
      <c r="AF237" s="296">
        <v>0</v>
      </c>
      <c r="AG237" s="296">
        <v>0</v>
      </c>
      <c r="AH237" s="296">
        <v>0</v>
      </c>
      <c r="AI237" s="296">
        <v>10</v>
      </c>
      <c r="AJ237" s="296">
        <v>0</v>
      </c>
      <c r="AK237" s="296">
        <v>0</v>
      </c>
      <c r="AL237" s="296">
        <v>1</v>
      </c>
      <c r="AM237" s="296">
        <v>0</v>
      </c>
      <c r="AN237" s="296">
        <v>0</v>
      </c>
      <c r="AO237" s="296">
        <v>4</v>
      </c>
      <c r="AP237" s="296">
        <v>0</v>
      </c>
      <c r="AQ237" s="296">
        <v>0</v>
      </c>
      <c r="AR237" s="296" t="s">
        <v>394</v>
      </c>
      <c r="AS237" s="296" t="s">
        <v>2185</v>
      </c>
      <c r="AT237" s="296">
        <v>1</v>
      </c>
      <c r="AU237" s="296">
        <v>1</v>
      </c>
      <c r="AV237" s="296">
        <v>0</v>
      </c>
      <c r="AW237" s="296">
        <v>0</v>
      </c>
      <c r="AX237" s="296">
        <v>0</v>
      </c>
      <c r="AY237" s="296">
        <v>0</v>
      </c>
      <c r="AZ237" s="296">
        <v>0</v>
      </c>
      <c r="BA237" s="296">
        <v>0</v>
      </c>
      <c r="BB237" s="296">
        <v>50</v>
      </c>
      <c r="BC237" s="296">
        <v>50</v>
      </c>
      <c r="BD237" s="296">
        <v>0</v>
      </c>
      <c r="BE237" s="296">
        <v>0</v>
      </c>
      <c r="BF237" s="296">
        <v>0</v>
      </c>
      <c r="BG237" s="296">
        <v>0</v>
      </c>
      <c r="BH237" s="296">
        <v>0</v>
      </c>
      <c r="BI237" s="296">
        <v>0</v>
      </c>
      <c r="BJ237" s="296" t="s">
        <v>392</v>
      </c>
      <c r="BK237" s="296">
        <v>12</v>
      </c>
      <c r="BL237" s="296">
        <v>4</v>
      </c>
      <c r="BN237" s="401">
        <v>40</v>
      </c>
      <c r="BO237" s="408">
        <v>10</v>
      </c>
      <c r="BP237" s="401">
        <v>38</v>
      </c>
      <c r="BQ237" s="401">
        <v>0</v>
      </c>
      <c r="BR237" s="401">
        <v>2</v>
      </c>
      <c r="BS237" s="408">
        <v>8</v>
      </c>
      <c r="BT237" s="408">
        <v>1</v>
      </c>
      <c r="BU237" s="408">
        <v>1</v>
      </c>
      <c r="BV237" s="296">
        <v>0</v>
      </c>
      <c r="BW237" s="296">
        <v>100</v>
      </c>
      <c r="BX237" s="296">
        <v>0</v>
      </c>
      <c r="BY237" s="296">
        <v>6</v>
      </c>
      <c r="BZ237" s="296">
        <v>0</v>
      </c>
      <c r="CA237" s="296">
        <v>0</v>
      </c>
      <c r="CB237" s="296">
        <v>245</v>
      </c>
      <c r="CC237" s="296">
        <v>0</v>
      </c>
      <c r="CD237" s="296">
        <v>0</v>
      </c>
      <c r="CE237" s="296">
        <v>470</v>
      </c>
      <c r="CF237" s="296">
        <v>5</v>
      </c>
      <c r="CG237" s="296">
        <v>0</v>
      </c>
      <c r="CH237" s="296">
        <v>0</v>
      </c>
      <c r="CI237" s="296">
        <v>6</v>
      </c>
      <c r="CJ237" s="296">
        <v>20</v>
      </c>
      <c r="CK237" s="296">
        <v>0</v>
      </c>
      <c r="CL237" s="296">
        <v>0</v>
      </c>
      <c r="CM237" s="296">
        <v>8</v>
      </c>
      <c r="CN237" s="296">
        <v>0</v>
      </c>
      <c r="CO237" s="296">
        <v>0</v>
      </c>
      <c r="CP237" s="296">
        <v>0</v>
      </c>
      <c r="CQ237" s="296">
        <v>0</v>
      </c>
      <c r="CR237" s="296">
        <v>2</v>
      </c>
      <c r="CS237" s="296">
        <v>0</v>
      </c>
      <c r="CT237" s="296">
        <v>1</v>
      </c>
      <c r="CU237" s="296">
        <v>2</v>
      </c>
      <c r="CV237" s="296">
        <v>0</v>
      </c>
      <c r="CW237" s="296">
        <v>0</v>
      </c>
      <c r="CX237" s="296">
        <v>0</v>
      </c>
      <c r="CY237" s="296">
        <v>0</v>
      </c>
      <c r="CZ237" s="296">
        <v>0</v>
      </c>
      <c r="DA237" s="296">
        <v>0</v>
      </c>
      <c r="DB237" s="296">
        <v>0</v>
      </c>
      <c r="DC237" s="296">
        <v>0</v>
      </c>
      <c r="DD237" s="296">
        <v>0</v>
      </c>
      <c r="DE237" s="296">
        <v>0</v>
      </c>
      <c r="DF237" s="296">
        <v>0</v>
      </c>
      <c r="DG237" s="296">
        <v>0</v>
      </c>
      <c r="DH237" s="296" t="s">
        <v>1880</v>
      </c>
      <c r="EM237" s="296">
        <v>0</v>
      </c>
      <c r="EN237" s="296">
        <v>0</v>
      </c>
      <c r="EO237" s="296">
        <v>0</v>
      </c>
      <c r="EP237" s="296">
        <v>0</v>
      </c>
      <c r="EQ237" s="296">
        <v>100</v>
      </c>
      <c r="ER237" s="296">
        <v>0</v>
      </c>
      <c r="ES237" s="296">
        <v>0</v>
      </c>
      <c r="ET237" s="296">
        <v>0</v>
      </c>
      <c r="EV237" s="296">
        <v>0</v>
      </c>
      <c r="EW237" s="296">
        <v>0</v>
      </c>
      <c r="EX237" s="296">
        <v>0</v>
      </c>
      <c r="EY237" s="296">
        <v>0</v>
      </c>
      <c r="EZ237" s="296">
        <v>0</v>
      </c>
      <c r="FA237" s="296">
        <v>0</v>
      </c>
      <c r="FB237" s="296">
        <v>0</v>
      </c>
      <c r="FD237" s="296">
        <v>100</v>
      </c>
      <c r="FE237" s="296">
        <v>0</v>
      </c>
      <c r="FF237" s="296" t="s">
        <v>392</v>
      </c>
      <c r="FG237" s="296">
        <v>350</v>
      </c>
      <c r="FH237" s="296">
        <v>0</v>
      </c>
      <c r="FI237" s="296">
        <v>0</v>
      </c>
      <c r="FJ237" s="296">
        <v>70</v>
      </c>
      <c r="FK237" s="296">
        <v>0</v>
      </c>
      <c r="FL237" s="296">
        <v>0</v>
      </c>
      <c r="FM237" s="296">
        <v>0</v>
      </c>
      <c r="FN237" s="296">
        <v>0</v>
      </c>
      <c r="FO237" s="296">
        <v>0</v>
      </c>
      <c r="FP237" s="296">
        <v>0</v>
      </c>
      <c r="FQ237" s="296">
        <v>0</v>
      </c>
      <c r="FR237" s="296">
        <v>0</v>
      </c>
      <c r="FS237" s="296">
        <v>22</v>
      </c>
      <c r="FT237" s="296">
        <v>0</v>
      </c>
      <c r="FU237" s="296">
        <v>0</v>
      </c>
      <c r="FV237" s="296" t="s">
        <v>15258</v>
      </c>
      <c r="FW237" s="296">
        <v>0</v>
      </c>
      <c r="FX237" s="296">
        <v>0</v>
      </c>
      <c r="FY237" s="296">
        <v>1</v>
      </c>
      <c r="FZ237" s="296">
        <v>0</v>
      </c>
      <c r="GA237" s="296">
        <v>1</v>
      </c>
      <c r="GB237" s="296">
        <v>0</v>
      </c>
      <c r="GC237" s="296">
        <v>0</v>
      </c>
      <c r="GD237" s="296">
        <v>30</v>
      </c>
      <c r="GE237" s="296">
        <v>0</v>
      </c>
      <c r="GF237" s="296">
        <v>70</v>
      </c>
      <c r="GG237" s="296" t="s">
        <v>15259</v>
      </c>
      <c r="GH237" s="296" t="s">
        <v>392</v>
      </c>
      <c r="GI237" s="296">
        <v>6</v>
      </c>
      <c r="GJ237" s="296">
        <v>9</v>
      </c>
      <c r="GL237" s="296">
        <v>300</v>
      </c>
      <c r="GM237" s="296">
        <v>0</v>
      </c>
      <c r="GN237" s="296">
        <v>280</v>
      </c>
      <c r="GO237" s="296">
        <v>20</v>
      </c>
      <c r="GP237" s="296">
        <v>0</v>
      </c>
      <c r="GQ237" s="296">
        <v>0</v>
      </c>
      <c r="GR237" s="296">
        <v>250</v>
      </c>
      <c r="GS237" s="296">
        <v>0</v>
      </c>
      <c r="GT237" s="296">
        <v>0</v>
      </c>
      <c r="GU237" s="296">
        <v>100</v>
      </c>
      <c r="GV237" s="296">
        <v>0</v>
      </c>
      <c r="GW237" s="296">
        <v>3</v>
      </c>
      <c r="GX237" s="296">
        <v>3</v>
      </c>
      <c r="GY237" s="296">
        <v>0</v>
      </c>
      <c r="GZ237" s="296">
        <v>32</v>
      </c>
      <c r="HA237" s="296">
        <v>30</v>
      </c>
      <c r="HB237" s="296">
        <v>0</v>
      </c>
      <c r="HC237" s="296">
        <v>50</v>
      </c>
      <c r="HD237" s="296" t="s">
        <v>15260</v>
      </c>
      <c r="HE237" s="296" t="s">
        <v>454</v>
      </c>
      <c r="HF237" s="296" t="s">
        <v>423</v>
      </c>
      <c r="HG237" s="296" t="s">
        <v>15261</v>
      </c>
      <c r="HH237" s="296">
        <v>100</v>
      </c>
      <c r="HI237" s="296">
        <v>50</v>
      </c>
      <c r="HJ237" s="296">
        <v>0</v>
      </c>
      <c r="HK237" s="296">
        <v>80</v>
      </c>
      <c r="HL237" s="296">
        <v>30</v>
      </c>
      <c r="HM237" s="296">
        <v>0</v>
      </c>
      <c r="HN237" s="296">
        <v>0</v>
      </c>
      <c r="HO237" s="296">
        <v>20</v>
      </c>
      <c r="HP237" s="296">
        <v>0</v>
      </c>
      <c r="HQ237" s="296">
        <v>0</v>
      </c>
      <c r="HR237" s="296">
        <v>0</v>
      </c>
      <c r="HS237" s="296">
        <v>0</v>
      </c>
      <c r="HT237" s="296">
        <v>0</v>
      </c>
      <c r="HU237" s="296">
        <v>0</v>
      </c>
      <c r="HV237" s="296">
        <v>0</v>
      </c>
      <c r="HW237" s="296">
        <v>0</v>
      </c>
      <c r="HX237" s="296">
        <v>0</v>
      </c>
      <c r="HY237" s="296">
        <v>0</v>
      </c>
      <c r="HZ237" s="296">
        <v>100</v>
      </c>
      <c r="IA237" s="296">
        <v>0</v>
      </c>
      <c r="IB237" s="296">
        <v>0</v>
      </c>
      <c r="IC237" s="296">
        <v>0</v>
      </c>
      <c r="ID237" s="296">
        <v>0</v>
      </c>
      <c r="IE237" s="296">
        <v>0</v>
      </c>
      <c r="IF237" s="296">
        <v>0</v>
      </c>
      <c r="IG237" s="296">
        <v>0</v>
      </c>
      <c r="IH237" s="296">
        <v>0</v>
      </c>
      <c r="IJ237" s="296">
        <v>100</v>
      </c>
      <c r="IK237" s="296">
        <v>0</v>
      </c>
      <c r="IL237" s="296">
        <v>0</v>
      </c>
      <c r="IM237" s="296">
        <v>24</v>
      </c>
      <c r="IN237" s="296">
        <v>50</v>
      </c>
      <c r="IO237" s="296">
        <v>293</v>
      </c>
      <c r="IP237" s="296">
        <v>0</v>
      </c>
      <c r="IQ237" s="296">
        <v>0</v>
      </c>
      <c r="IR237" s="296">
        <v>0</v>
      </c>
      <c r="IS237" s="296">
        <v>300</v>
      </c>
      <c r="IT237" s="296">
        <v>33</v>
      </c>
      <c r="IU237" s="296">
        <v>100</v>
      </c>
      <c r="IV237" s="296">
        <v>0</v>
      </c>
      <c r="IW237" s="296">
        <v>0</v>
      </c>
      <c r="IX237" s="296">
        <v>0</v>
      </c>
      <c r="IY237" s="296">
        <v>0</v>
      </c>
      <c r="IZ237" s="296">
        <v>0</v>
      </c>
      <c r="JA237" s="296">
        <v>0</v>
      </c>
      <c r="JB237" s="296">
        <v>0</v>
      </c>
      <c r="JC237" s="296">
        <v>0</v>
      </c>
      <c r="JD237" s="296">
        <v>0</v>
      </c>
      <c r="JE237" s="296">
        <v>0</v>
      </c>
      <c r="JF237" s="296">
        <v>0</v>
      </c>
      <c r="JG237" s="296">
        <v>0</v>
      </c>
      <c r="JH237" s="296">
        <v>0</v>
      </c>
      <c r="JI237" s="296">
        <v>0</v>
      </c>
      <c r="JJ237" s="296">
        <v>0</v>
      </c>
      <c r="JK237" s="296">
        <v>0</v>
      </c>
      <c r="JL237" s="296">
        <v>0</v>
      </c>
      <c r="JM237" s="296">
        <v>0</v>
      </c>
      <c r="JN237" s="296">
        <v>0</v>
      </c>
      <c r="JO237" s="296">
        <v>0</v>
      </c>
      <c r="JR237" s="296">
        <v>0</v>
      </c>
      <c r="KA237" s="296">
        <v>0</v>
      </c>
      <c r="KB237" s="296">
        <v>0</v>
      </c>
      <c r="KC237" s="296">
        <v>0</v>
      </c>
      <c r="KD237" s="296">
        <v>20</v>
      </c>
      <c r="KE237" s="296">
        <v>0</v>
      </c>
      <c r="KF237" s="296">
        <v>0</v>
      </c>
      <c r="KG237" s="296">
        <v>4</v>
      </c>
      <c r="KH237" s="296">
        <v>0</v>
      </c>
      <c r="KJ237" s="296">
        <v>0</v>
      </c>
      <c r="KM237" s="296" t="s">
        <v>15262</v>
      </c>
      <c r="KT237" s="296" t="s">
        <v>660</v>
      </c>
      <c r="KU237" s="296" t="s">
        <v>660</v>
      </c>
      <c r="KV237" s="296" t="s">
        <v>660</v>
      </c>
      <c r="KW237" s="296" t="s">
        <v>660</v>
      </c>
      <c r="KY237" s="296" t="s">
        <v>392</v>
      </c>
      <c r="KZ237" s="296">
        <v>100</v>
      </c>
      <c r="LA237" s="296" t="s">
        <v>404</v>
      </c>
      <c r="LB237" s="296" t="s">
        <v>392</v>
      </c>
      <c r="LC237" s="296">
        <v>4</v>
      </c>
      <c r="LD237" s="296" t="s">
        <v>401</v>
      </c>
      <c r="LE237" s="296" t="s">
        <v>409</v>
      </c>
      <c r="LH237" s="296" t="s">
        <v>392</v>
      </c>
      <c r="LI237" s="296">
        <v>1500</v>
      </c>
      <c r="LJ237" s="296" t="s">
        <v>403</v>
      </c>
      <c r="LK237" s="296" t="s">
        <v>409</v>
      </c>
      <c r="LN237" s="296" t="s">
        <v>392</v>
      </c>
      <c r="LO237" s="296">
        <v>80</v>
      </c>
      <c r="LP237" s="296" t="s">
        <v>506</v>
      </c>
      <c r="LQ237" s="296" t="s">
        <v>392</v>
      </c>
      <c r="LR237" s="296">
        <v>12</v>
      </c>
      <c r="LS237" s="296" t="s">
        <v>506</v>
      </c>
      <c r="LT237" s="296" t="s">
        <v>392</v>
      </c>
      <c r="LU237" s="296">
        <v>30</v>
      </c>
      <c r="LV237" s="296" t="s">
        <v>506</v>
      </c>
      <c r="LW237" s="296" t="s">
        <v>409</v>
      </c>
      <c r="LZ237" s="296" t="s">
        <v>392</v>
      </c>
      <c r="MA237" s="296">
        <v>200</v>
      </c>
      <c r="MB237" s="296" t="s">
        <v>506</v>
      </c>
      <c r="MC237" s="296" t="s">
        <v>392</v>
      </c>
      <c r="MD237" s="296">
        <v>20</v>
      </c>
      <c r="ME237" s="296" t="s">
        <v>507</v>
      </c>
      <c r="MF237" s="296" t="s">
        <v>392</v>
      </c>
      <c r="MG237" s="296">
        <v>50</v>
      </c>
      <c r="MH237" s="296" t="s">
        <v>507</v>
      </c>
      <c r="MI237" s="296" t="s">
        <v>409</v>
      </c>
      <c r="ML237" s="296" t="s">
        <v>409</v>
      </c>
      <c r="MO237" s="296" t="s">
        <v>409</v>
      </c>
      <c r="MR237" s="296" t="s">
        <v>410</v>
      </c>
      <c r="MT237" s="296" t="s">
        <v>411</v>
      </c>
      <c r="MU237" s="296" t="s">
        <v>412</v>
      </c>
      <c r="MV237" s="296" t="s">
        <v>411</v>
      </c>
      <c r="MW237" s="296" t="s">
        <v>411</v>
      </c>
      <c r="MX237" s="296" t="s">
        <v>411</v>
      </c>
      <c r="MY237" s="296" t="s">
        <v>411</v>
      </c>
      <c r="MZ237" s="296" t="s">
        <v>411</v>
      </c>
      <c r="NA237" s="296" t="s">
        <v>411</v>
      </c>
      <c r="NB237" s="296">
        <v>0</v>
      </c>
      <c r="ND237" s="296">
        <v>35</v>
      </c>
      <c r="NE237" s="296" t="s">
        <v>423</v>
      </c>
      <c r="NF237" s="296">
        <v>0</v>
      </c>
      <c r="NH237" s="296">
        <v>0</v>
      </c>
      <c r="NJ237" s="296">
        <v>0</v>
      </c>
      <c r="NL237" s="296">
        <v>0</v>
      </c>
      <c r="NN237" s="296">
        <v>0</v>
      </c>
      <c r="NP237" s="296" t="s">
        <v>423</v>
      </c>
      <c r="NQ237" s="296">
        <v>0</v>
      </c>
      <c r="NS237" s="296">
        <v>0</v>
      </c>
      <c r="NT237" s="296">
        <v>0</v>
      </c>
      <c r="NU237" s="296">
        <v>1</v>
      </c>
      <c r="NV237" s="296">
        <v>0</v>
      </c>
      <c r="NW237" s="296">
        <v>1</v>
      </c>
      <c r="NX237" s="296">
        <v>0</v>
      </c>
      <c r="NY237" s="296">
        <v>1</v>
      </c>
      <c r="NZ237" s="296">
        <v>0</v>
      </c>
      <c r="OA237" s="296">
        <v>1</v>
      </c>
      <c r="OB237" s="296">
        <v>0</v>
      </c>
      <c r="OC237" s="296">
        <v>2</v>
      </c>
      <c r="OD237" s="296">
        <v>0</v>
      </c>
      <c r="OE237" s="296">
        <v>3</v>
      </c>
      <c r="OF237" s="296">
        <v>0</v>
      </c>
      <c r="OG237" s="296">
        <v>1</v>
      </c>
      <c r="OH237" s="296">
        <v>0</v>
      </c>
      <c r="OI237" s="296">
        <v>4</v>
      </c>
      <c r="OJ237" s="296">
        <v>0</v>
      </c>
      <c r="OK237" s="296">
        <v>2</v>
      </c>
      <c r="OL237" s="296">
        <v>0</v>
      </c>
      <c r="OM237" s="296">
        <v>1</v>
      </c>
      <c r="ON237" s="296">
        <v>8</v>
      </c>
      <c r="OO237" s="296">
        <v>3</v>
      </c>
      <c r="OP237" s="296">
        <v>0</v>
      </c>
      <c r="OQ237" s="296">
        <v>2</v>
      </c>
      <c r="OR237" s="296">
        <v>0</v>
      </c>
      <c r="OS237" s="296">
        <v>1</v>
      </c>
      <c r="OT237" s="296">
        <v>0</v>
      </c>
      <c r="OU237" s="296">
        <v>3</v>
      </c>
      <c r="OV237" s="296">
        <v>0</v>
      </c>
      <c r="OW237" s="296">
        <v>2</v>
      </c>
      <c r="OX237" s="296">
        <v>0</v>
      </c>
      <c r="OY237" s="296">
        <v>0</v>
      </c>
      <c r="OZ237" s="296">
        <v>0</v>
      </c>
      <c r="PA237" s="296">
        <v>2</v>
      </c>
      <c r="PB237" s="296">
        <v>0</v>
      </c>
      <c r="PC237" s="296">
        <v>0</v>
      </c>
      <c r="PD237" s="296">
        <v>0</v>
      </c>
      <c r="PE237" s="296">
        <v>0</v>
      </c>
      <c r="PF237" s="296">
        <v>0</v>
      </c>
      <c r="PG237" s="296">
        <v>0</v>
      </c>
      <c r="PH237" s="296">
        <v>0</v>
      </c>
      <c r="PJ237" s="296" t="s">
        <v>423</v>
      </c>
      <c r="PK237" s="296" t="s">
        <v>15263</v>
      </c>
      <c r="PL237" s="296" t="s">
        <v>15264</v>
      </c>
      <c r="PM237" s="296" t="s">
        <v>15265</v>
      </c>
      <c r="PN237" s="296">
        <v>478113</v>
      </c>
      <c r="PO237" s="296" t="s">
        <v>15266</v>
      </c>
      <c r="PP237" s="296" t="s">
        <v>15267</v>
      </c>
      <c r="PQ237" s="296">
        <v>134</v>
      </c>
      <c r="PS237" s="296">
        <v>-1</v>
      </c>
      <c r="PT237" s="296" t="s">
        <v>1043</v>
      </c>
      <c r="PU237" s="296" t="s">
        <v>1043</v>
      </c>
    </row>
    <row r="238" spans="1:437" s="296" customFormat="1" hidden="1" x14ac:dyDescent="0.25">
      <c r="A238" s="296">
        <v>111010831</v>
      </c>
      <c r="B238" s="296" t="s">
        <v>423</v>
      </c>
      <c r="C238" s="296" t="s">
        <v>15268</v>
      </c>
      <c r="D238" s="296" t="s">
        <v>384</v>
      </c>
      <c r="E238" s="296" t="s">
        <v>15269</v>
      </c>
      <c r="F238" s="296" t="s">
        <v>15270</v>
      </c>
      <c r="G238" s="296">
        <v>146275206</v>
      </c>
      <c r="H238" s="296" t="s">
        <v>15271</v>
      </c>
      <c r="I238" s="296" t="s">
        <v>15272</v>
      </c>
      <c r="J238" s="296" t="s">
        <v>500</v>
      </c>
      <c r="K238" s="296" t="s">
        <v>15273</v>
      </c>
      <c r="L238" s="296">
        <v>45333531</v>
      </c>
      <c r="P238" s="296" t="s">
        <v>392</v>
      </c>
      <c r="Q238" s="296" t="s">
        <v>393</v>
      </c>
      <c r="R238" s="296">
        <v>1</v>
      </c>
      <c r="S238" s="296">
        <v>0</v>
      </c>
      <c r="T238" s="296">
        <v>0</v>
      </c>
      <c r="U238" s="296">
        <v>0</v>
      </c>
      <c r="V238" s="296">
        <v>0</v>
      </c>
      <c r="W238" s="296">
        <v>500</v>
      </c>
      <c r="X238" s="296">
        <v>0</v>
      </c>
      <c r="Y238" s="296">
        <v>0</v>
      </c>
      <c r="Z238" s="296">
        <v>0</v>
      </c>
      <c r="AA238" s="296">
        <v>0</v>
      </c>
      <c r="AB238" s="296">
        <v>0</v>
      </c>
      <c r="AC238" s="296">
        <v>174</v>
      </c>
      <c r="AD238" s="296">
        <v>0</v>
      </c>
      <c r="AE238" s="296">
        <v>0</v>
      </c>
      <c r="AF238" s="296">
        <v>45</v>
      </c>
      <c r="AG238" s="296">
        <v>0</v>
      </c>
      <c r="AH238" s="296">
        <v>0</v>
      </c>
      <c r="AI238" s="296">
        <v>14</v>
      </c>
      <c r="AJ238" s="296">
        <v>0</v>
      </c>
      <c r="AK238" s="296">
        <v>0</v>
      </c>
      <c r="AL238" s="296">
        <v>42</v>
      </c>
      <c r="AM238" s="296">
        <v>0</v>
      </c>
      <c r="AN238" s="296">
        <v>0</v>
      </c>
      <c r="AO238" s="296">
        <v>0</v>
      </c>
      <c r="AP238" s="296">
        <v>0</v>
      </c>
      <c r="AQ238" s="296">
        <v>0</v>
      </c>
      <c r="AR238" s="296" t="s">
        <v>394</v>
      </c>
      <c r="AS238" s="296" t="s">
        <v>11823</v>
      </c>
      <c r="AT238" s="296">
        <v>1</v>
      </c>
      <c r="AU238" s="296">
        <v>0</v>
      </c>
      <c r="AV238" s="296">
        <v>0</v>
      </c>
      <c r="AW238" s="296">
        <v>1</v>
      </c>
      <c r="AX238" s="296">
        <v>0</v>
      </c>
      <c r="AY238" s="296">
        <v>0</v>
      </c>
      <c r="AZ238" s="296">
        <v>0</v>
      </c>
      <c r="BA238" s="296">
        <v>0</v>
      </c>
      <c r="BB238" s="296">
        <v>90</v>
      </c>
      <c r="BC238" s="296">
        <v>0</v>
      </c>
      <c r="BD238" s="296">
        <v>0</v>
      </c>
      <c r="BE238" s="296">
        <v>10</v>
      </c>
      <c r="BF238" s="296">
        <v>0</v>
      </c>
      <c r="BG238" s="296">
        <v>0</v>
      </c>
      <c r="BH238" s="296">
        <v>0</v>
      </c>
      <c r="BI238" s="296">
        <v>0</v>
      </c>
      <c r="BJ238" s="296" t="s">
        <v>392</v>
      </c>
      <c r="BK238" s="296">
        <v>12</v>
      </c>
      <c r="BL238" s="296">
        <v>2</v>
      </c>
      <c r="BN238" s="401">
        <v>420</v>
      </c>
      <c r="BO238" s="408">
        <v>60</v>
      </c>
      <c r="BP238" s="401">
        <v>386</v>
      </c>
      <c r="BQ238" s="401">
        <v>0</v>
      </c>
      <c r="BR238" s="401">
        <v>34</v>
      </c>
      <c r="BS238" s="408">
        <v>54</v>
      </c>
      <c r="BT238" s="408">
        <v>5</v>
      </c>
      <c r="BU238" s="408">
        <v>1</v>
      </c>
      <c r="BV238" s="296">
        <v>100</v>
      </c>
      <c r="BW238" s="296">
        <v>0</v>
      </c>
      <c r="BX238" s="296">
        <v>0</v>
      </c>
      <c r="BY238" s="296">
        <v>8</v>
      </c>
      <c r="BZ238" s="296">
        <v>0</v>
      </c>
      <c r="CA238" s="296">
        <v>24</v>
      </c>
      <c r="CB238" s="296">
        <v>227</v>
      </c>
      <c r="CC238" s="296">
        <v>0</v>
      </c>
      <c r="CD238" s="296">
        <v>360</v>
      </c>
      <c r="CE238" s="296">
        <v>550</v>
      </c>
      <c r="CF238" s="296">
        <v>5</v>
      </c>
      <c r="CG238" s="296">
        <v>0</v>
      </c>
      <c r="CH238" s="296">
        <v>12</v>
      </c>
      <c r="CI238" s="296">
        <v>12</v>
      </c>
      <c r="CJ238" s="296">
        <v>248</v>
      </c>
      <c r="CK238" s="296">
        <v>0</v>
      </c>
      <c r="CL238" s="296">
        <v>28</v>
      </c>
      <c r="CM238" s="296">
        <v>140</v>
      </c>
      <c r="CN238" s="296">
        <v>0</v>
      </c>
      <c r="CO238" s="296">
        <v>0</v>
      </c>
      <c r="CP238" s="296">
        <v>0</v>
      </c>
      <c r="CQ238" s="296">
        <v>0</v>
      </c>
      <c r="CR238" s="296">
        <v>8</v>
      </c>
      <c r="CS238" s="296">
        <v>0</v>
      </c>
      <c r="CT238" s="296">
        <v>2</v>
      </c>
      <c r="CU238" s="296">
        <v>6</v>
      </c>
      <c r="CV238" s="296">
        <v>0</v>
      </c>
      <c r="CW238" s="296">
        <v>0</v>
      </c>
      <c r="CX238" s="296">
        <v>0</v>
      </c>
      <c r="CY238" s="296">
        <v>0</v>
      </c>
      <c r="CZ238" s="296">
        <v>0</v>
      </c>
      <c r="DA238" s="296">
        <v>0</v>
      </c>
      <c r="DB238" s="296">
        <v>0</v>
      </c>
      <c r="DC238" s="296">
        <v>0</v>
      </c>
      <c r="DD238" s="296">
        <v>0</v>
      </c>
      <c r="DE238" s="296">
        <v>0</v>
      </c>
      <c r="DF238" s="296">
        <v>0</v>
      </c>
      <c r="DG238" s="296">
        <v>0</v>
      </c>
      <c r="DH238" s="296" t="s">
        <v>1880</v>
      </c>
      <c r="EM238" s="296">
        <v>0</v>
      </c>
      <c r="EN238" s="296">
        <v>0</v>
      </c>
      <c r="EO238" s="296">
        <v>0</v>
      </c>
      <c r="EP238" s="296">
        <v>0</v>
      </c>
      <c r="EQ238" s="296">
        <v>100</v>
      </c>
      <c r="ER238" s="296">
        <v>0</v>
      </c>
      <c r="ES238" s="296">
        <v>0</v>
      </c>
      <c r="ET238" s="296">
        <v>0</v>
      </c>
      <c r="EV238" s="296">
        <v>0</v>
      </c>
      <c r="EW238" s="296">
        <v>0</v>
      </c>
      <c r="EX238" s="296">
        <v>0</v>
      </c>
      <c r="EY238" s="296">
        <v>0</v>
      </c>
      <c r="EZ238" s="296">
        <v>0</v>
      </c>
      <c r="FA238" s="296">
        <v>0</v>
      </c>
      <c r="FB238" s="296">
        <v>0</v>
      </c>
      <c r="FD238" s="296">
        <v>100</v>
      </c>
      <c r="FE238" s="296">
        <v>0</v>
      </c>
      <c r="FF238" s="296" t="s">
        <v>392</v>
      </c>
      <c r="FG238" s="296">
        <v>200</v>
      </c>
      <c r="FH238" s="296">
        <v>0</v>
      </c>
      <c r="FI238" s="296">
        <v>0</v>
      </c>
      <c r="FJ238" s="296">
        <v>80</v>
      </c>
      <c r="FK238" s="296">
        <v>0</v>
      </c>
      <c r="FL238" s="296">
        <v>0</v>
      </c>
      <c r="FM238" s="296">
        <v>10</v>
      </c>
      <c r="FN238" s="296">
        <v>0</v>
      </c>
      <c r="FO238" s="296">
        <v>0</v>
      </c>
      <c r="FP238" s="296">
        <v>5</v>
      </c>
      <c r="FQ238" s="296">
        <v>0</v>
      </c>
      <c r="FR238" s="296">
        <v>0</v>
      </c>
      <c r="FS238" s="296">
        <v>5</v>
      </c>
      <c r="FT238" s="296">
        <v>0</v>
      </c>
      <c r="FU238" s="296">
        <v>0</v>
      </c>
      <c r="FV238" s="296" t="s">
        <v>11750</v>
      </c>
      <c r="FW238" s="296">
        <v>0</v>
      </c>
      <c r="FX238" s="296">
        <v>0</v>
      </c>
      <c r="FY238" s="296">
        <v>0</v>
      </c>
      <c r="FZ238" s="296">
        <v>1</v>
      </c>
      <c r="GA238" s="296">
        <v>1</v>
      </c>
      <c r="GB238" s="296">
        <v>0</v>
      </c>
      <c r="GC238" s="296">
        <v>0</v>
      </c>
      <c r="GD238" s="296">
        <v>0</v>
      </c>
      <c r="GE238" s="296">
        <v>60</v>
      </c>
      <c r="GF238" s="296">
        <v>40</v>
      </c>
      <c r="GG238" s="296" t="s">
        <v>15274</v>
      </c>
      <c r="GH238" s="296" t="s">
        <v>392</v>
      </c>
      <c r="GI238" s="296">
        <v>5</v>
      </c>
      <c r="GJ238" s="296">
        <v>7</v>
      </c>
      <c r="GL238" s="296">
        <v>180</v>
      </c>
      <c r="GM238" s="296">
        <v>0</v>
      </c>
      <c r="GN238" s="296">
        <v>170</v>
      </c>
      <c r="GO238" s="296">
        <v>10</v>
      </c>
      <c r="GP238" s="296">
        <v>0</v>
      </c>
      <c r="GQ238" s="296">
        <v>0</v>
      </c>
      <c r="GR238" s="296">
        <v>97</v>
      </c>
      <c r="GS238" s="296">
        <v>85</v>
      </c>
      <c r="GT238" s="296">
        <v>0</v>
      </c>
      <c r="GU238" s="296">
        <v>0</v>
      </c>
      <c r="GV238" s="296">
        <v>100</v>
      </c>
      <c r="GW238" s="296">
        <v>4</v>
      </c>
      <c r="GX238" s="296">
        <v>0</v>
      </c>
      <c r="GY238" s="296">
        <v>0</v>
      </c>
      <c r="GZ238" s="296">
        <v>27</v>
      </c>
      <c r="HA238" s="296">
        <v>0</v>
      </c>
      <c r="HB238" s="296">
        <v>0</v>
      </c>
      <c r="HC238" s="296">
        <v>0</v>
      </c>
      <c r="HD238" s="296" t="s">
        <v>687</v>
      </c>
      <c r="HE238" s="296" t="s">
        <v>423</v>
      </c>
      <c r="HF238" s="296" t="s">
        <v>423</v>
      </c>
      <c r="HG238" s="296" t="s">
        <v>423</v>
      </c>
      <c r="HH238" s="296">
        <v>80</v>
      </c>
      <c r="HI238" s="296">
        <v>0</v>
      </c>
      <c r="HJ238" s="296">
        <v>0</v>
      </c>
      <c r="HK238" s="296">
        <v>0</v>
      </c>
      <c r="HL238" s="296">
        <v>15</v>
      </c>
      <c r="HM238" s="296">
        <v>8</v>
      </c>
      <c r="HN238" s="296">
        <v>0</v>
      </c>
      <c r="HO238" s="296">
        <v>12</v>
      </c>
      <c r="HP238" s="296">
        <v>0</v>
      </c>
      <c r="HQ238" s="296">
        <v>0</v>
      </c>
      <c r="HR238" s="296">
        <v>0</v>
      </c>
      <c r="HS238" s="296">
        <v>0</v>
      </c>
      <c r="HT238" s="296">
        <v>10</v>
      </c>
      <c r="HU238" s="296">
        <v>0</v>
      </c>
      <c r="HV238" s="296">
        <v>0</v>
      </c>
      <c r="HW238" s="296">
        <v>0</v>
      </c>
      <c r="HX238" s="296">
        <v>80</v>
      </c>
      <c r="HY238" s="296">
        <v>10</v>
      </c>
      <c r="HZ238" s="296">
        <v>0</v>
      </c>
      <c r="IA238" s="296">
        <v>0</v>
      </c>
      <c r="IB238" s="296">
        <v>0</v>
      </c>
      <c r="IC238" s="296">
        <v>0</v>
      </c>
      <c r="ID238" s="296">
        <v>0</v>
      </c>
      <c r="IE238" s="296">
        <v>0</v>
      </c>
      <c r="IF238" s="296">
        <v>0</v>
      </c>
      <c r="IG238" s="296">
        <v>0</v>
      </c>
      <c r="IH238" s="296">
        <v>0</v>
      </c>
      <c r="IJ238" s="296">
        <v>100</v>
      </c>
      <c r="IK238" s="296">
        <v>0</v>
      </c>
      <c r="IL238" s="296">
        <v>300</v>
      </c>
      <c r="IM238" s="296">
        <v>100</v>
      </c>
      <c r="IN238" s="296">
        <v>400</v>
      </c>
      <c r="IO238" s="296">
        <v>300</v>
      </c>
      <c r="IP238" s="296">
        <v>200</v>
      </c>
      <c r="IQ238" s="296">
        <v>300</v>
      </c>
      <c r="IR238" s="296">
        <v>0</v>
      </c>
      <c r="IS238" s="296">
        <v>200</v>
      </c>
      <c r="IT238" s="296">
        <v>80</v>
      </c>
      <c r="IU238" s="296">
        <v>20</v>
      </c>
      <c r="IV238" s="296">
        <v>100</v>
      </c>
      <c r="IW238" s="296">
        <v>0</v>
      </c>
      <c r="IX238" s="296">
        <v>0</v>
      </c>
      <c r="IY238" s="296">
        <v>60</v>
      </c>
      <c r="IZ238" s="296">
        <v>0</v>
      </c>
      <c r="JA238" s="296">
        <v>8</v>
      </c>
      <c r="JB238" s="296">
        <v>0</v>
      </c>
      <c r="JC238" s="296">
        <v>0</v>
      </c>
      <c r="JD238" s="296">
        <v>0</v>
      </c>
      <c r="JE238" s="296">
        <v>0</v>
      </c>
      <c r="JF238" s="296">
        <v>0</v>
      </c>
      <c r="JG238" s="296">
        <v>0</v>
      </c>
      <c r="JH238" s="296">
        <v>0</v>
      </c>
      <c r="JI238" s="296">
        <v>0</v>
      </c>
      <c r="JJ238" s="296">
        <v>0</v>
      </c>
      <c r="JK238" s="296">
        <v>0</v>
      </c>
      <c r="JL238" s="296">
        <v>0</v>
      </c>
      <c r="JM238" s="296">
        <v>5</v>
      </c>
      <c r="JN238" s="296">
        <v>0</v>
      </c>
      <c r="JO238" s="296">
        <v>0</v>
      </c>
      <c r="JR238" s="296">
        <v>0</v>
      </c>
      <c r="KA238" s="296">
        <v>0</v>
      </c>
      <c r="KB238" s="296">
        <v>0</v>
      </c>
      <c r="KC238" s="296">
        <v>0</v>
      </c>
      <c r="KD238" s="296">
        <v>40</v>
      </c>
      <c r="KE238" s="296">
        <v>0</v>
      </c>
      <c r="KF238" s="296">
        <v>0</v>
      </c>
      <c r="KG238" s="296">
        <v>0</v>
      </c>
      <c r="KJ238" s="296">
        <v>0</v>
      </c>
      <c r="KT238" s="296" t="s">
        <v>399</v>
      </c>
      <c r="KU238" s="296" t="s">
        <v>399</v>
      </c>
      <c r="KV238" s="296" t="s">
        <v>399</v>
      </c>
      <c r="KW238" s="296" t="s">
        <v>399</v>
      </c>
      <c r="KY238" s="296" t="s">
        <v>392</v>
      </c>
      <c r="KZ238" s="296">
        <v>8</v>
      </c>
      <c r="LA238" s="296" t="s">
        <v>15275</v>
      </c>
      <c r="LB238" s="296" t="s">
        <v>392</v>
      </c>
      <c r="LC238" s="296">
        <v>50</v>
      </c>
      <c r="LD238" s="296" t="s">
        <v>426</v>
      </c>
      <c r="LE238" s="296" t="s">
        <v>392</v>
      </c>
      <c r="LF238" s="296">
        <v>3</v>
      </c>
      <c r="LG238" s="296" t="s">
        <v>11466</v>
      </c>
      <c r="LH238" s="296" t="s">
        <v>392</v>
      </c>
      <c r="LI238" s="296">
        <v>1500</v>
      </c>
      <c r="LJ238" s="296" t="s">
        <v>403</v>
      </c>
      <c r="LK238" s="296" t="s">
        <v>409</v>
      </c>
      <c r="LN238" s="296" t="s">
        <v>392</v>
      </c>
      <c r="LO238" s="296">
        <v>300</v>
      </c>
      <c r="LP238" s="296" t="s">
        <v>506</v>
      </c>
      <c r="LQ238" s="296" t="s">
        <v>392</v>
      </c>
      <c r="LR238" s="296">
        <v>30</v>
      </c>
      <c r="LS238" s="296" t="s">
        <v>506</v>
      </c>
      <c r="LT238" s="296" t="s">
        <v>392</v>
      </c>
      <c r="LU238" s="296">
        <v>30</v>
      </c>
      <c r="LV238" s="296" t="s">
        <v>506</v>
      </c>
      <c r="LW238" s="296" t="s">
        <v>392</v>
      </c>
      <c r="LX238" s="296">
        <v>200</v>
      </c>
      <c r="LY238" s="296" t="s">
        <v>507</v>
      </c>
      <c r="LZ238" s="296" t="s">
        <v>392</v>
      </c>
      <c r="MA238" s="296">
        <v>300</v>
      </c>
      <c r="MB238" s="296" t="s">
        <v>507</v>
      </c>
      <c r="MC238" s="296" t="s">
        <v>392</v>
      </c>
      <c r="MD238" s="296">
        <v>20</v>
      </c>
      <c r="ME238" s="296" t="s">
        <v>507</v>
      </c>
      <c r="MF238" s="296" t="s">
        <v>392</v>
      </c>
      <c r="MG238" s="296">
        <v>30</v>
      </c>
      <c r="MH238" s="296" t="s">
        <v>507</v>
      </c>
      <c r="MI238" s="296" t="s">
        <v>409</v>
      </c>
      <c r="ML238" s="296" t="s">
        <v>409</v>
      </c>
      <c r="MO238" s="296" t="s">
        <v>409</v>
      </c>
      <c r="MR238" s="296" t="s">
        <v>410</v>
      </c>
      <c r="MT238" s="296" t="s">
        <v>412</v>
      </c>
      <c r="MU238" s="296" t="s">
        <v>411</v>
      </c>
      <c r="MV238" s="296" t="s">
        <v>411</v>
      </c>
      <c r="MW238" s="296" t="s">
        <v>412</v>
      </c>
      <c r="MX238" s="296" t="s">
        <v>411</v>
      </c>
      <c r="MY238" s="296" t="s">
        <v>412</v>
      </c>
      <c r="MZ238" s="296" t="s">
        <v>411</v>
      </c>
      <c r="NA238" s="296" t="s">
        <v>411</v>
      </c>
      <c r="NB238" s="296">
        <v>2000</v>
      </c>
      <c r="NC238" s="296" t="s">
        <v>508</v>
      </c>
      <c r="ND238" s="296">
        <v>0</v>
      </c>
      <c r="NF238" s="296">
        <v>0</v>
      </c>
      <c r="NH238" s="296">
        <v>300</v>
      </c>
      <c r="NI238" s="296" t="s">
        <v>413</v>
      </c>
      <c r="NJ238" s="296">
        <v>0</v>
      </c>
      <c r="NL238" s="296">
        <v>30000</v>
      </c>
      <c r="NM238" s="296" t="s">
        <v>403</v>
      </c>
      <c r="NN238" s="296">
        <v>0</v>
      </c>
      <c r="NP238" s="296" t="s">
        <v>423</v>
      </c>
      <c r="NQ238" s="296">
        <v>0</v>
      </c>
      <c r="NS238" s="296">
        <v>8</v>
      </c>
      <c r="NT238" s="296">
        <v>1</v>
      </c>
      <c r="NU238" s="296">
        <v>0</v>
      </c>
      <c r="NV238" s="296">
        <v>0</v>
      </c>
      <c r="NW238" s="296">
        <v>8</v>
      </c>
      <c r="NX238" s="296">
        <v>1</v>
      </c>
      <c r="NY238" s="296">
        <v>0</v>
      </c>
      <c r="NZ238" s="296">
        <v>0</v>
      </c>
      <c r="OA238" s="296">
        <v>0</v>
      </c>
      <c r="OB238" s="296">
        <v>0</v>
      </c>
      <c r="OC238" s="296">
        <v>0</v>
      </c>
      <c r="OD238" s="296">
        <v>0</v>
      </c>
      <c r="OE238" s="296">
        <v>2</v>
      </c>
      <c r="OF238" s="296">
        <v>0</v>
      </c>
      <c r="OG238" s="296">
        <v>0</v>
      </c>
      <c r="OH238" s="296">
        <v>0</v>
      </c>
      <c r="OI238" s="296">
        <v>2</v>
      </c>
      <c r="OJ238" s="296">
        <v>0</v>
      </c>
      <c r="OK238" s="296">
        <v>0</v>
      </c>
      <c r="OL238" s="296">
        <v>0</v>
      </c>
      <c r="OM238" s="296">
        <v>0</v>
      </c>
      <c r="ON238" s="296">
        <v>0</v>
      </c>
      <c r="OO238" s="296">
        <v>0</v>
      </c>
      <c r="OP238" s="296">
        <v>0</v>
      </c>
      <c r="OQ238" s="296">
        <v>0</v>
      </c>
      <c r="OR238" s="296">
        <v>0</v>
      </c>
      <c r="OS238" s="296">
        <v>0</v>
      </c>
      <c r="OT238" s="296">
        <v>0</v>
      </c>
      <c r="OU238" s="296">
        <v>0</v>
      </c>
      <c r="OV238" s="296">
        <v>0</v>
      </c>
      <c r="OW238" s="296">
        <v>1</v>
      </c>
      <c r="OX238" s="296">
        <v>0</v>
      </c>
      <c r="OY238" s="296">
        <v>0</v>
      </c>
      <c r="OZ238" s="296">
        <v>0</v>
      </c>
      <c r="PA238" s="296">
        <v>1</v>
      </c>
      <c r="PB238" s="296">
        <v>0</v>
      </c>
      <c r="PC238" s="296">
        <v>0</v>
      </c>
      <c r="PD238" s="296">
        <v>0</v>
      </c>
      <c r="PE238" s="296">
        <v>0</v>
      </c>
      <c r="PF238" s="296">
        <v>0</v>
      </c>
      <c r="PG238" s="296">
        <v>0</v>
      </c>
      <c r="PH238" s="296">
        <v>0</v>
      </c>
      <c r="PJ238" s="296" t="s">
        <v>423</v>
      </c>
      <c r="PK238" s="296" t="s">
        <v>15276</v>
      </c>
      <c r="PL238" s="296" t="s">
        <v>15277</v>
      </c>
      <c r="PM238" s="296" t="s">
        <v>15278</v>
      </c>
      <c r="PN238" s="296">
        <v>478114</v>
      </c>
      <c r="PO238" s="296" t="s">
        <v>15279</v>
      </c>
      <c r="PP238" s="296" t="s">
        <v>15280</v>
      </c>
      <c r="PQ238" s="296">
        <v>135</v>
      </c>
      <c r="PS238" s="296">
        <v>-1</v>
      </c>
      <c r="PT238" s="296" t="s">
        <v>1043</v>
      </c>
      <c r="PU238" s="296" t="s">
        <v>1043</v>
      </c>
    </row>
    <row r="239" spans="1:437" s="296" customFormat="1" hidden="1" x14ac:dyDescent="0.25">
      <c r="A239" s="296">
        <v>111010041</v>
      </c>
      <c r="B239" s="296" t="s">
        <v>423</v>
      </c>
      <c r="C239" s="296" t="s">
        <v>15281</v>
      </c>
      <c r="D239" s="296" t="s">
        <v>384</v>
      </c>
      <c r="E239" s="296" t="s">
        <v>635</v>
      </c>
      <c r="F239" s="296" t="s">
        <v>15282</v>
      </c>
      <c r="G239" s="296">
        <v>76800324</v>
      </c>
      <c r="H239" s="296" t="s">
        <v>513</v>
      </c>
      <c r="I239" s="296" t="s">
        <v>443</v>
      </c>
      <c r="J239" s="296" t="s">
        <v>421</v>
      </c>
      <c r="P239" s="296" t="s">
        <v>392</v>
      </c>
      <c r="Q239" s="296" t="s">
        <v>393</v>
      </c>
      <c r="R239" s="296">
        <v>1</v>
      </c>
      <c r="S239" s="296">
        <v>0</v>
      </c>
      <c r="T239" s="296">
        <v>0</v>
      </c>
      <c r="U239" s="296">
        <v>0</v>
      </c>
      <c r="V239" s="296">
        <v>0</v>
      </c>
      <c r="W239" s="296">
        <v>50</v>
      </c>
      <c r="X239" s="296">
        <v>0</v>
      </c>
      <c r="Y239" s="296">
        <v>0</v>
      </c>
      <c r="Z239" s="296">
        <v>8</v>
      </c>
      <c r="AA239" s="296">
        <v>0</v>
      </c>
      <c r="AB239" s="296">
        <v>0</v>
      </c>
      <c r="AC239" s="296">
        <v>15</v>
      </c>
      <c r="AD239" s="296">
        <v>0</v>
      </c>
      <c r="AE239" s="296">
        <v>0</v>
      </c>
      <c r="AF239" s="296">
        <v>0</v>
      </c>
      <c r="AG239" s="296">
        <v>0</v>
      </c>
      <c r="AH239" s="296">
        <v>0</v>
      </c>
      <c r="AI239" s="296">
        <v>0</v>
      </c>
      <c r="AJ239" s="296">
        <v>0</v>
      </c>
      <c r="AK239" s="296">
        <v>0</v>
      </c>
      <c r="AL239" s="296">
        <v>6</v>
      </c>
      <c r="AM239" s="296">
        <v>0</v>
      </c>
      <c r="AN239" s="296">
        <v>0</v>
      </c>
      <c r="AO239" s="296">
        <v>2</v>
      </c>
      <c r="AP239" s="296">
        <v>0</v>
      </c>
      <c r="AQ239" s="296">
        <v>0</v>
      </c>
      <c r="AR239" s="296" t="s">
        <v>394</v>
      </c>
      <c r="AS239" s="296" t="s">
        <v>555</v>
      </c>
      <c r="AT239" s="296">
        <v>0</v>
      </c>
      <c r="AU239" s="296">
        <v>0</v>
      </c>
      <c r="AV239" s="296">
        <v>1</v>
      </c>
      <c r="AW239" s="296">
        <v>0</v>
      </c>
      <c r="AX239" s="296">
        <v>0</v>
      </c>
      <c r="AY239" s="296">
        <v>0</v>
      </c>
      <c r="AZ239" s="296">
        <v>0</v>
      </c>
      <c r="BA239" s="296">
        <v>0</v>
      </c>
      <c r="BB239" s="296">
        <v>0</v>
      </c>
      <c r="BC239" s="296">
        <v>0</v>
      </c>
      <c r="BD239" s="296">
        <v>100</v>
      </c>
      <c r="BE239" s="296">
        <v>0</v>
      </c>
      <c r="BF239" s="296">
        <v>0</v>
      </c>
      <c r="BG239" s="296">
        <v>0</v>
      </c>
      <c r="BH239" s="296">
        <v>0</v>
      </c>
      <c r="BI239" s="296">
        <v>0</v>
      </c>
      <c r="BJ239" s="296" t="s">
        <v>392</v>
      </c>
      <c r="BK239" s="296">
        <v>12</v>
      </c>
      <c r="BL239" s="296">
        <v>2</v>
      </c>
      <c r="BN239" s="401">
        <v>45</v>
      </c>
      <c r="BO239" s="408">
        <v>8</v>
      </c>
      <c r="BP239" s="401">
        <v>42</v>
      </c>
      <c r="BQ239" s="401">
        <v>0</v>
      </c>
      <c r="BR239" s="401">
        <v>3</v>
      </c>
      <c r="BS239" s="408">
        <v>8</v>
      </c>
      <c r="BT239" s="408">
        <v>0</v>
      </c>
      <c r="BU239" s="408">
        <v>0</v>
      </c>
      <c r="BV239" s="296">
        <v>100</v>
      </c>
      <c r="BW239" s="296">
        <v>0</v>
      </c>
      <c r="BX239" s="296">
        <v>0</v>
      </c>
      <c r="BY239" s="296">
        <v>7</v>
      </c>
      <c r="BZ239" s="296">
        <v>0</v>
      </c>
      <c r="CA239" s="296">
        <v>0</v>
      </c>
      <c r="CB239" s="296">
        <v>260</v>
      </c>
      <c r="CC239" s="296">
        <v>0</v>
      </c>
      <c r="CD239" s="296">
        <v>0</v>
      </c>
      <c r="CE239" s="296">
        <v>500</v>
      </c>
      <c r="CF239" s="296">
        <v>5</v>
      </c>
      <c r="CG239" s="296">
        <v>0</v>
      </c>
      <c r="CH239" s="296">
        <v>0</v>
      </c>
      <c r="CI239" s="296">
        <v>6</v>
      </c>
      <c r="CJ239" s="296">
        <v>38</v>
      </c>
      <c r="CK239" s="296">
        <v>0</v>
      </c>
      <c r="CL239" s="296">
        <v>0</v>
      </c>
      <c r="CM239" s="296">
        <v>7</v>
      </c>
      <c r="CN239" s="296">
        <v>0</v>
      </c>
      <c r="CO239" s="296">
        <v>0</v>
      </c>
      <c r="CP239" s="296">
        <v>0</v>
      </c>
      <c r="CQ239" s="296">
        <v>0</v>
      </c>
      <c r="CR239" s="296">
        <v>6</v>
      </c>
      <c r="CS239" s="296">
        <v>0</v>
      </c>
      <c r="CT239" s="296">
        <v>0</v>
      </c>
      <c r="CU239" s="296">
        <v>1</v>
      </c>
      <c r="CV239" s="296">
        <v>0</v>
      </c>
      <c r="CW239" s="296">
        <v>0</v>
      </c>
      <c r="CX239" s="296">
        <v>0</v>
      </c>
      <c r="CY239" s="296">
        <v>0</v>
      </c>
      <c r="CZ239" s="296">
        <v>0</v>
      </c>
      <c r="DA239" s="296">
        <v>0</v>
      </c>
      <c r="DB239" s="296">
        <v>0</v>
      </c>
      <c r="DC239" s="296">
        <v>0</v>
      </c>
      <c r="DD239" s="296">
        <v>0</v>
      </c>
      <c r="DE239" s="296">
        <v>0</v>
      </c>
      <c r="DF239" s="296">
        <v>0</v>
      </c>
      <c r="DG239" s="296">
        <v>0</v>
      </c>
      <c r="DH239" s="296" t="s">
        <v>1880</v>
      </c>
      <c r="EM239" s="296">
        <v>0</v>
      </c>
      <c r="EN239" s="296">
        <v>0</v>
      </c>
      <c r="EO239" s="296">
        <v>0</v>
      </c>
      <c r="EP239" s="296">
        <v>0</v>
      </c>
      <c r="EQ239" s="296">
        <v>100</v>
      </c>
      <c r="ER239" s="296">
        <v>0</v>
      </c>
      <c r="ES239" s="296">
        <v>0</v>
      </c>
      <c r="ET239" s="296">
        <v>0</v>
      </c>
      <c r="EV239" s="296">
        <v>0</v>
      </c>
      <c r="EW239" s="296">
        <v>0</v>
      </c>
      <c r="EX239" s="296">
        <v>0</v>
      </c>
      <c r="EY239" s="296">
        <v>0</v>
      </c>
      <c r="EZ239" s="296">
        <v>0</v>
      </c>
      <c r="FA239" s="296">
        <v>0</v>
      </c>
      <c r="FB239" s="296">
        <v>0</v>
      </c>
      <c r="FD239" s="296">
        <v>100</v>
      </c>
      <c r="FE239" s="296">
        <v>0</v>
      </c>
      <c r="FF239" s="296" t="s">
        <v>392</v>
      </c>
      <c r="FG239" s="296">
        <v>100</v>
      </c>
      <c r="FH239" s="296">
        <v>0</v>
      </c>
      <c r="FI239" s="296">
        <v>0</v>
      </c>
      <c r="FJ239" s="296">
        <v>0</v>
      </c>
      <c r="FK239" s="296">
        <v>0</v>
      </c>
      <c r="FL239" s="296">
        <v>0</v>
      </c>
      <c r="FM239" s="296">
        <v>0</v>
      </c>
      <c r="FN239" s="296">
        <v>0</v>
      </c>
      <c r="FO239" s="296">
        <v>0</v>
      </c>
      <c r="FP239" s="296">
        <v>0</v>
      </c>
      <c r="FQ239" s="296">
        <v>0</v>
      </c>
      <c r="FR239" s="296">
        <v>0</v>
      </c>
      <c r="FS239" s="296">
        <v>7</v>
      </c>
      <c r="FT239" s="296">
        <v>0</v>
      </c>
      <c r="FU239" s="296">
        <v>0</v>
      </c>
      <c r="FV239" s="296" t="s">
        <v>734</v>
      </c>
      <c r="FW239" s="296">
        <v>0</v>
      </c>
      <c r="FX239" s="296">
        <v>0</v>
      </c>
      <c r="FY239" s="296">
        <v>0</v>
      </c>
      <c r="FZ239" s="296">
        <v>1</v>
      </c>
      <c r="GA239" s="296">
        <v>0</v>
      </c>
      <c r="GB239" s="296">
        <v>0</v>
      </c>
      <c r="GC239" s="296">
        <v>0</v>
      </c>
      <c r="GD239" s="296">
        <v>0</v>
      </c>
      <c r="GE239" s="296">
        <v>100</v>
      </c>
      <c r="GF239" s="296">
        <v>0</v>
      </c>
      <c r="GH239" s="296" t="s">
        <v>392</v>
      </c>
      <c r="GI239" s="296">
        <v>5</v>
      </c>
      <c r="GJ239" s="296">
        <v>7</v>
      </c>
      <c r="GL239" s="296">
        <v>100</v>
      </c>
      <c r="GM239" s="296">
        <v>0</v>
      </c>
      <c r="GN239" s="296">
        <v>100</v>
      </c>
      <c r="GO239" s="296">
        <v>0</v>
      </c>
      <c r="GP239" s="296">
        <v>0</v>
      </c>
      <c r="GQ239" s="296">
        <v>0</v>
      </c>
      <c r="GR239" s="296">
        <v>60</v>
      </c>
      <c r="GS239" s="296">
        <v>50</v>
      </c>
      <c r="GT239" s="296">
        <v>0</v>
      </c>
      <c r="GU239" s="296">
        <v>100</v>
      </c>
      <c r="GV239" s="296">
        <v>0</v>
      </c>
      <c r="GW239" s="296">
        <v>4</v>
      </c>
      <c r="GX239" s="296">
        <v>4</v>
      </c>
      <c r="GY239" s="296">
        <v>0</v>
      </c>
      <c r="GZ239" s="296">
        <v>25</v>
      </c>
      <c r="HA239" s="296">
        <v>25</v>
      </c>
      <c r="HB239" s="296">
        <v>0</v>
      </c>
      <c r="HC239" s="296">
        <v>0</v>
      </c>
      <c r="HD239" s="296" t="s">
        <v>15283</v>
      </c>
      <c r="HE239" s="296" t="s">
        <v>15284</v>
      </c>
      <c r="HF239" s="296" t="s">
        <v>423</v>
      </c>
      <c r="HG239" s="296" t="s">
        <v>423</v>
      </c>
      <c r="HH239" s="296">
        <v>40</v>
      </c>
      <c r="HI239" s="296">
        <v>40</v>
      </c>
      <c r="HJ239" s="296">
        <v>0</v>
      </c>
      <c r="HK239" s="296">
        <v>0</v>
      </c>
      <c r="HL239" s="296">
        <v>15</v>
      </c>
      <c r="HM239" s="296">
        <v>0</v>
      </c>
      <c r="HN239" s="296">
        <v>0</v>
      </c>
      <c r="HO239" s="296">
        <v>20</v>
      </c>
      <c r="HP239" s="296">
        <v>0</v>
      </c>
      <c r="HQ239" s="296">
        <v>0</v>
      </c>
      <c r="HR239" s="296">
        <v>0</v>
      </c>
      <c r="HS239" s="296">
        <v>0</v>
      </c>
      <c r="HT239" s="296">
        <v>0</v>
      </c>
      <c r="HU239" s="296">
        <v>0</v>
      </c>
      <c r="HV239" s="296">
        <v>0</v>
      </c>
      <c r="HW239" s="296">
        <v>0</v>
      </c>
      <c r="HX239" s="296">
        <v>0</v>
      </c>
      <c r="HY239" s="296">
        <v>0</v>
      </c>
      <c r="HZ239" s="296">
        <v>100</v>
      </c>
      <c r="IA239" s="296">
        <v>0</v>
      </c>
      <c r="IB239" s="296">
        <v>0</v>
      </c>
      <c r="IC239" s="296">
        <v>0</v>
      </c>
      <c r="ID239" s="296">
        <v>0</v>
      </c>
      <c r="IE239" s="296">
        <v>0</v>
      </c>
      <c r="IF239" s="296">
        <v>0</v>
      </c>
      <c r="IG239" s="296">
        <v>0</v>
      </c>
      <c r="IH239" s="296">
        <v>0</v>
      </c>
      <c r="IJ239" s="296">
        <v>100</v>
      </c>
      <c r="IK239" s="296">
        <v>0</v>
      </c>
      <c r="IL239" s="296">
        <v>0</v>
      </c>
      <c r="IM239" s="296">
        <v>20</v>
      </c>
      <c r="IN239" s="296">
        <v>180</v>
      </c>
      <c r="IO239" s="296">
        <v>170</v>
      </c>
      <c r="IP239" s="296">
        <v>0</v>
      </c>
      <c r="IQ239" s="296">
        <v>0</v>
      </c>
      <c r="IR239" s="296">
        <v>0</v>
      </c>
      <c r="IS239" s="296">
        <v>60</v>
      </c>
      <c r="IT239" s="296">
        <v>0</v>
      </c>
      <c r="IU239" s="296">
        <v>0</v>
      </c>
      <c r="IV239" s="296">
        <v>0</v>
      </c>
      <c r="IW239" s="296">
        <v>0</v>
      </c>
      <c r="IX239" s="296">
        <v>0</v>
      </c>
      <c r="IY239" s="296">
        <v>0</v>
      </c>
      <c r="IZ239" s="296">
        <v>0</v>
      </c>
      <c r="JA239" s="296">
        <v>0</v>
      </c>
      <c r="JB239" s="296">
        <v>0</v>
      </c>
      <c r="JC239" s="296">
        <v>0</v>
      </c>
      <c r="JD239" s="296">
        <v>0</v>
      </c>
      <c r="JE239" s="296">
        <v>0</v>
      </c>
      <c r="JF239" s="296">
        <v>0</v>
      </c>
      <c r="JG239" s="296">
        <v>0</v>
      </c>
      <c r="JH239" s="296">
        <v>0</v>
      </c>
      <c r="JI239" s="296">
        <v>0</v>
      </c>
      <c r="JJ239" s="296">
        <v>0</v>
      </c>
      <c r="JK239" s="296">
        <v>0</v>
      </c>
      <c r="JL239" s="296">
        <v>0</v>
      </c>
      <c r="JM239" s="296">
        <v>0</v>
      </c>
      <c r="JN239" s="296">
        <v>0</v>
      </c>
      <c r="JO239" s="296">
        <v>0</v>
      </c>
      <c r="JR239" s="296">
        <v>0</v>
      </c>
      <c r="KA239" s="296">
        <v>0</v>
      </c>
      <c r="KB239" s="296">
        <v>0</v>
      </c>
      <c r="KC239" s="296">
        <v>0</v>
      </c>
      <c r="KD239" s="296">
        <v>20</v>
      </c>
      <c r="KE239" s="296">
        <v>0</v>
      </c>
      <c r="KF239" s="296">
        <v>0</v>
      </c>
      <c r="KG239" s="296">
        <v>0</v>
      </c>
      <c r="KJ239" s="296">
        <v>0</v>
      </c>
      <c r="KT239" s="296" t="s">
        <v>437</v>
      </c>
      <c r="KU239" s="296" t="s">
        <v>437</v>
      </c>
      <c r="KV239" s="296" t="s">
        <v>437</v>
      </c>
      <c r="KW239" s="296" t="s">
        <v>437</v>
      </c>
      <c r="KY239" s="296" t="s">
        <v>392</v>
      </c>
      <c r="KZ239" s="296">
        <v>220</v>
      </c>
      <c r="LA239" s="296" t="s">
        <v>661</v>
      </c>
      <c r="LB239" s="296" t="s">
        <v>409</v>
      </c>
      <c r="LE239" s="296" t="s">
        <v>409</v>
      </c>
      <c r="LH239" s="296" t="s">
        <v>409</v>
      </c>
      <c r="LK239" s="296" t="s">
        <v>409</v>
      </c>
      <c r="LN239" s="296" t="s">
        <v>392</v>
      </c>
      <c r="LO239" s="296">
        <v>50</v>
      </c>
      <c r="LP239" s="296" t="s">
        <v>506</v>
      </c>
      <c r="LQ239" s="296" t="s">
        <v>392</v>
      </c>
      <c r="LR239" s="296">
        <v>8</v>
      </c>
      <c r="LS239" s="296" t="s">
        <v>506</v>
      </c>
      <c r="LT239" s="296" t="s">
        <v>392</v>
      </c>
      <c r="LU239" s="296">
        <v>30</v>
      </c>
      <c r="LV239" s="296" t="s">
        <v>506</v>
      </c>
      <c r="LW239" s="296" t="s">
        <v>409</v>
      </c>
      <c r="LZ239" s="296" t="s">
        <v>392</v>
      </c>
      <c r="MA239" s="296">
        <v>100</v>
      </c>
      <c r="MB239" s="296" t="s">
        <v>507</v>
      </c>
      <c r="MC239" s="296" t="s">
        <v>392</v>
      </c>
      <c r="MD239" s="296">
        <v>20</v>
      </c>
      <c r="ME239" s="296" t="s">
        <v>507</v>
      </c>
      <c r="MF239" s="296" t="s">
        <v>409</v>
      </c>
      <c r="MI239" s="296" t="s">
        <v>409</v>
      </c>
      <c r="ML239" s="296" t="s">
        <v>409</v>
      </c>
      <c r="MO239" s="296" t="s">
        <v>409</v>
      </c>
      <c r="MR239" s="296" t="s">
        <v>410</v>
      </c>
      <c r="MT239" s="296" t="s">
        <v>411</v>
      </c>
      <c r="MU239" s="296" t="s">
        <v>411</v>
      </c>
      <c r="MV239" s="296" t="s">
        <v>411</v>
      </c>
      <c r="MW239" s="296" t="s">
        <v>465</v>
      </c>
      <c r="MX239" s="296" t="s">
        <v>465</v>
      </c>
      <c r="MY239" s="296" t="s">
        <v>411</v>
      </c>
      <c r="MZ239" s="296" t="s">
        <v>411</v>
      </c>
      <c r="NA239" s="296" t="s">
        <v>411</v>
      </c>
      <c r="NB239" s="296">
        <v>0</v>
      </c>
      <c r="ND239" s="296">
        <v>0</v>
      </c>
      <c r="NF239" s="296">
        <v>0</v>
      </c>
      <c r="NH239" s="296">
        <v>2500</v>
      </c>
      <c r="NI239" s="296" t="s">
        <v>413</v>
      </c>
      <c r="NJ239" s="296">
        <v>50</v>
      </c>
      <c r="NK239" s="296" t="s">
        <v>15285</v>
      </c>
      <c r="NL239" s="296">
        <v>0</v>
      </c>
      <c r="NN239" s="296">
        <v>0</v>
      </c>
      <c r="NP239" s="296" t="s">
        <v>423</v>
      </c>
      <c r="NQ239" s="296">
        <v>0</v>
      </c>
      <c r="NS239" s="296">
        <v>0</v>
      </c>
      <c r="NT239" s="296">
        <v>0</v>
      </c>
      <c r="NU239" s="296">
        <v>3</v>
      </c>
      <c r="NV239" s="296">
        <v>0</v>
      </c>
      <c r="NW239" s="296">
        <v>3</v>
      </c>
      <c r="NX239" s="296">
        <v>0</v>
      </c>
      <c r="NY239" s="296">
        <v>0</v>
      </c>
      <c r="NZ239" s="296">
        <v>0</v>
      </c>
      <c r="OA239" s="296">
        <v>0</v>
      </c>
      <c r="OB239" s="296">
        <v>0</v>
      </c>
      <c r="OC239" s="296">
        <v>0</v>
      </c>
      <c r="OD239" s="296">
        <v>0</v>
      </c>
      <c r="OE239" s="296">
        <v>0</v>
      </c>
      <c r="OF239" s="296">
        <v>0</v>
      </c>
      <c r="OG239" s="296">
        <v>0</v>
      </c>
      <c r="OH239" s="296">
        <v>0</v>
      </c>
      <c r="OI239" s="296">
        <v>0</v>
      </c>
      <c r="OJ239" s="296">
        <v>0</v>
      </c>
      <c r="OK239" s="296">
        <v>0</v>
      </c>
      <c r="OL239" s="296">
        <v>0</v>
      </c>
      <c r="OM239" s="296">
        <v>0</v>
      </c>
      <c r="ON239" s="296">
        <v>0</v>
      </c>
      <c r="OO239" s="296">
        <v>0</v>
      </c>
      <c r="OP239" s="296">
        <v>0</v>
      </c>
      <c r="OQ239" s="296">
        <v>0</v>
      </c>
      <c r="OR239" s="296">
        <v>0</v>
      </c>
      <c r="OS239" s="296">
        <v>0</v>
      </c>
      <c r="OT239" s="296">
        <v>0</v>
      </c>
      <c r="OU239" s="296">
        <v>0</v>
      </c>
      <c r="OV239" s="296">
        <v>0</v>
      </c>
      <c r="OW239" s="296">
        <v>0</v>
      </c>
      <c r="OX239" s="296">
        <v>0</v>
      </c>
      <c r="OY239" s="296">
        <v>0</v>
      </c>
      <c r="OZ239" s="296">
        <v>0</v>
      </c>
      <c r="PA239" s="296">
        <v>0</v>
      </c>
      <c r="PB239" s="296">
        <v>0</v>
      </c>
      <c r="PC239" s="296">
        <v>0</v>
      </c>
      <c r="PD239" s="296">
        <v>0</v>
      </c>
      <c r="PE239" s="296">
        <v>0</v>
      </c>
      <c r="PF239" s="296">
        <v>0</v>
      </c>
      <c r="PG239" s="296">
        <v>0</v>
      </c>
      <c r="PH239" s="296">
        <v>0</v>
      </c>
      <c r="PJ239" s="296" t="s">
        <v>15286</v>
      </c>
      <c r="PK239" s="296" t="s">
        <v>15287</v>
      </c>
      <c r="PL239" s="296" t="s">
        <v>15288</v>
      </c>
      <c r="PM239" s="296" t="s">
        <v>15289</v>
      </c>
      <c r="PN239" s="296">
        <v>478115</v>
      </c>
      <c r="PO239" s="296" t="s">
        <v>15290</v>
      </c>
      <c r="PP239" s="296" t="s">
        <v>15291</v>
      </c>
      <c r="PQ239" s="296">
        <v>136</v>
      </c>
      <c r="PS239" s="296">
        <v>-1</v>
      </c>
      <c r="PT239" s="296" t="s">
        <v>1043</v>
      </c>
      <c r="PU239" s="296" t="s">
        <v>1043</v>
      </c>
    </row>
    <row r="240" spans="1:437" s="296" customFormat="1" hidden="1" x14ac:dyDescent="0.25">
      <c r="A240" s="296">
        <v>114022043</v>
      </c>
      <c r="B240" s="296" t="s">
        <v>423</v>
      </c>
      <c r="C240" s="296" t="s">
        <v>15292</v>
      </c>
      <c r="D240" s="296" t="s">
        <v>384</v>
      </c>
      <c r="E240" s="296" t="s">
        <v>659</v>
      </c>
      <c r="F240" s="296" t="s">
        <v>15293</v>
      </c>
      <c r="G240" s="296">
        <v>86786087</v>
      </c>
      <c r="H240" s="296" t="s">
        <v>15294</v>
      </c>
      <c r="I240" s="296" t="s">
        <v>15295</v>
      </c>
      <c r="J240" s="296" t="s">
        <v>421</v>
      </c>
      <c r="P240" s="296" t="s">
        <v>409</v>
      </c>
      <c r="BN240" s="401"/>
      <c r="BO240" s="408"/>
      <c r="BP240" s="401"/>
      <c r="BQ240" s="401"/>
      <c r="BR240" s="401"/>
      <c r="BS240" s="408"/>
      <c r="BT240" s="408"/>
      <c r="BU240" s="408"/>
      <c r="FF240" s="296" t="s">
        <v>409</v>
      </c>
      <c r="IL240" s="296">
        <v>0</v>
      </c>
      <c r="IM240" s="296">
        <v>0</v>
      </c>
      <c r="IN240" s="296">
        <v>0</v>
      </c>
      <c r="IO240" s="296">
        <v>0</v>
      </c>
      <c r="IP240" s="296">
        <v>70</v>
      </c>
      <c r="IQ240" s="296">
        <v>0</v>
      </c>
      <c r="IR240" s="296">
        <v>0</v>
      </c>
      <c r="IS240" s="296">
        <v>5</v>
      </c>
      <c r="IT240" s="296">
        <v>0</v>
      </c>
      <c r="IU240" s="296">
        <v>0</v>
      </c>
      <c r="IV240" s="296">
        <v>0</v>
      </c>
      <c r="IW240" s="296">
        <v>0</v>
      </c>
      <c r="IX240" s="296">
        <v>0</v>
      </c>
      <c r="IY240" s="296">
        <v>0</v>
      </c>
      <c r="IZ240" s="296">
        <v>0</v>
      </c>
      <c r="JA240" s="296">
        <v>0</v>
      </c>
      <c r="JB240" s="296">
        <v>0</v>
      </c>
      <c r="JC240" s="296">
        <v>0</v>
      </c>
      <c r="JD240" s="296">
        <v>0</v>
      </c>
      <c r="JE240" s="296">
        <v>0</v>
      </c>
      <c r="JF240" s="296">
        <v>0</v>
      </c>
      <c r="JG240" s="296">
        <v>0</v>
      </c>
      <c r="JH240" s="296">
        <v>0</v>
      </c>
      <c r="JI240" s="296">
        <v>0</v>
      </c>
      <c r="JJ240" s="296">
        <v>0</v>
      </c>
      <c r="JK240" s="296">
        <v>0</v>
      </c>
      <c r="JL240" s="296">
        <v>0</v>
      </c>
      <c r="JM240" s="296">
        <v>0</v>
      </c>
      <c r="JN240" s="296">
        <v>0</v>
      </c>
      <c r="JO240" s="296">
        <v>0</v>
      </c>
      <c r="JR240" s="296">
        <v>0</v>
      </c>
      <c r="KA240" s="296">
        <v>0</v>
      </c>
      <c r="KB240" s="296">
        <v>0</v>
      </c>
      <c r="KC240" s="296">
        <v>0</v>
      </c>
      <c r="KD240" s="296">
        <v>0</v>
      </c>
      <c r="KE240" s="296">
        <v>0</v>
      </c>
      <c r="KF240" s="296">
        <v>0</v>
      </c>
      <c r="KG240" s="296">
        <v>0</v>
      </c>
      <c r="KJ240" s="296">
        <v>0</v>
      </c>
      <c r="KT240" s="296" t="s">
        <v>456</v>
      </c>
      <c r="KU240" s="296" t="s">
        <v>456</v>
      </c>
      <c r="KV240" s="296" t="s">
        <v>456</v>
      </c>
      <c r="KW240" s="296" t="s">
        <v>456</v>
      </c>
      <c r="KY240" s="296" t="s">
        <v>409</v>
      </c>
      <c r="LB240" s="296" t="s">
        <v>409</v>
      </c>
      <c r="LE240" s="296" t="s">
        <v>409</v>
      </c>
      <c r="LH240" s="296" t="s">
        <v>409</v>
      </c>
      <c r="LK240" s="296" t="s">
        <v>409</v>
      </c>
      <c r="LN240" s="296" t="s">
        <v>392</v>
      </c>
      <c r="LO240" s="296">
        <v>40</v>
      </c>
      <c r="LP240" s="296" t="s">
        <v>506</v>
      </c>
      <c r="LQ240" s="296" t="s">
        <v>392</v>
      </c>
      <c r="LR240" s="296">
        <v>6</v>
      </c>
      <c r="LS240" s="296" t="s">
        <v>506</v>
      </c>
      <c r="LT240" s="296" t="s">
        <v>409</v>
      </c>
      <c r="LW240" s="296" t="s">
        <v>409</v>
      </c>
      <c r="LZ240" s="296" t="s">
        <v>409</v>
      </c>
      <c r="MC240" s="296" t="s">
        <v>409</v>
      </c>
      <c r="MF240" s="296" t="s">
        <v>409</v>
      </c>
      <c r="MI240" s="296" t="s">
        <v>409</v>
      </c>
      <c r="ML240" s="296" t="s">
        <v>409</v>
      </c>
      <c r="MO240" s="296" t="s">
        <v>409</v>
      </c>
      <c r="MR240" s="296" t="s">
        <v>556</v>
      </c>
      <c r="NB240" s="296">
        <v>0</v>
      </c>
      <c r="ND240" s="296">
        <v>0</v>
      </c>
      <c r="NF240" s="296">
        <v>0</v>
      </c>
      <c r="NH240" s="296">
        <v>0</v>
      </c>
      <c r="NJ240" s="296">
        <v>0</v>
      </c>
      <c r="NL240" s="296">
        <v>0</v>
      </c>
      <c r="NN240" s="296">
        <v>0</v>
      </c>
      <c r="NP240" s="296" t="s">
        <v>423</v>
      </c>
      <c r="NQ240" s="296">
        <v>0</v>
      </c>
      <c r="NS240" s="296">
        <v>0</v>
      </c>
      <c r="NT240" s="296">
        <v>0</v>
      </c>
      <c r="NU240" s="296">
        <v>0</v>
      </c>
      <c r="NV240" s="296">
        <v>0</v>
      </c>
      <c r="NW240" s="296">
        <v>0</v>
      </c>
      <c r="NX240" s="296">
        <v>0</v>
      </c>
      <c r="NY240" s="296">
        <v>0</v>
      </c>
      <c r="NZ240" s="296">
        <v>0</v>
      </c>
      <c r="OA240" s="296">
        <v>0</v>
      </c>
      <c r="OB240" s="296">
        <v>0</v>
      </c>
      <c r="OC240" s="296">
        <v>0</v>
      </c>
      <c r="OD240" s="296">
        <v>0</v>
      </c>
      <c r="OE240" s="296">
        <v>0</v>
      </c>
      <c r="OF240" s="296">
        <v>0</v>
      </c>
      <c r="OG240" s="296">
        <v>0</v>
      </c>
      <c r="OH240" s="296">
        <v>0</v>
      </c>
      <c r="OI240" s="296">
        <v>0</v>
      </c>
      <c r="OJ240" s="296">
        <v>0</v>
      </c>
      <c r="OK240" s="296">
        <v>0</v>
      </c>
      <c r="OL240" s="296">
        <v>0</v>
      </c>
      <c r="OM240" s="296">
        <v>0</v>
      </c>
      <c r="ON240" s="296">
        <v>0</v>
      </c>
      <c r="OO240" s="296">
        <v>0</v>
      </c>
      <c r="OP240" s="296">
        <v>0</v>
      </c>
      <c r="OQ240" s="296">
        <v>0</v>
      </c>
      <c r="OR240" s="296">
        <v>0</v>
      </c>
      <c r="OS240" s="296">
        <v>0</v>
      </c>
      <c r="OT240" s="296">
        <v>0</v>
      </c>
      <c r="OU240" s="296">
        <v>0</v>
      </c>
      <c r="OV240" s="296">
        <v>0</v>
      </c>
      <c r="OW240" s="296">
        <v>0</v>
      </c>
      <c r="OX240" s="296">
        <v>0</v>
      </c>
      <c r="OY240" s="296">
        <v>0</v>
      </c>
      <c r="OZ240" s="296">
        <v>0</v>
      </c>
      <c r="PA240" s="296">
        <v>0</v>
      </c>
      <c r="PB240" s="296">
        <v>0</v>
      </c>
      <c r="PC240" s="296">
        <v>0</v>
      </c>
      <c r="PD240" s="296">
        <v>0</v>
      </c>
      <c r="PE240" s="296">
        <v>0</v>
      </c>
      <c r="PF240" s="296">
        <v>0</v>
      </c>
      <c r="PG240" s="296">
        <v>0</v>
      </c>
      <c r="PH240" s="296">
        <v>0</v>
      </c>
      <c r="PJ240" s="296" t="s">
        <v>15296</v>
      </c>
      <c r="PK240" s="296" t="s">
        <v>15297</v>
      </c>
      <c r="PL240" s="296" t="s">
        <v>15298</v>
      </c>
      <c r="PM240" s="296" t="s">
        <v>15299</v>
      </c>
      <c r="PN240" s="296">
        <v>478116</v>
      </c>
      <c r="PO240" s="296" t="s">
        <v>15300</v>
      </c>
      <c r="PP240" s="296" t="s">
        <v>15301</v>
      </c>
      <c r="PQ240" s="296">
        <v>137</v>
      </c>
      <c r="PS240" s="296">
        <v>-1</v>
      </c>
      <c r="PT240" s="296" t="s">
        <v>1043</v>
      </c>
      <c r="PU240" s="296" t="s">
        <v>1043</v>
      </c>
    </row>
  </sheetData>
  <autoFilter ref="A2:PU240">
    <filterColumn colId="243">
      <filters>
        <filter val="0"/>
        <filter val="108"/>
      </filters>
    </filterColumn>
  </autoFilter>
  <mergeCells count="6">
    <mergeCell ref="R1:V1"/>
    <mergeCell ref="BV1:BX1"/>
    <mergeCell ref="EM1:ET1"/>
    <mergeCell ref="EV1:FB1"/>
    <mergeCell ref="BO1:BU1"/>
    <mergeCell ref="BK1:BL1"/>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317"/>
  <sheetViews>
    <sheetView showZeros="0" zoomScale="93" zoomScaleNormal="90" workbookViewId="0">
      <pane ySplit="2" topLeftCell="A150" activePane="bottomLeft" state="frozen"/>
      <selection activeCell="O24" sqref="O24"/>
      <selection pane="bottomLeft" activeCell="L163" sqref="L163:M163"/>
    </sheetView>
  </sheetViews>
  <sheetFormatPr baseColWidth="10" defaultRowHeight="15" x14ac:dyDescent="0.25"/>
  <cols>
    <col min="1" max="1" width="4.140625" style="62" customWidth="1"/>
    <col min="2" max="28" width="5.140625" style="238" customWidth="1"/>
    <col min="29" max="29" width="5.140625" customWidth="1"/>
    <col min="30" max="45" width="5" style="238" customWidth="1"/>
    <col min="46" max="46" width="6.7109375" style="238" customWidth="1"/>
    <col min="47" max="16384" width="11.42578125" style="238"/>
  </cols>
  <sheetData>
    <row r="1" spans="1:37" s="57" customFormat="1" ht="27" thickBot="1" x14ac:dyDescent="0.45">
      <c r="A1" s="54"/>
      <c r="B1" s="55" t="s">
        <v>12039</v>
      </c>
      <c r="C1" s="56"/>
      <c r="D1" s="56"/>
      <c r="E1" s="56"/>
      <c r="F1" s="56"/>
      <c r="G1" s="56"/>
      <c r="H1" s="56"/>
      <c r="I1" s="56"/>
      <c r="J1" s="56"/>
      <c r="K1" s="56"/>
      <c r="L1" s="56"/>
      <c r="M1" s="56"/>
      <c r="N1" s="56"/>
      <c r="O1" s="56"/>
      <c r="P1" s="56"/>
      <c r="Q1" s="56"/>
      <c r="R1" s="530">
        <v>238</v>
      </c>
      <c r="S1" s="531"/>
      <c r="T1" s="531"/>
      <c r="U1" s="532"/>
      <c r="V1" s="56"/>
      <c r="W1" s="56"/>
      <c r="X1" s="56"/>
      <c r="Y1" s="56"/>
      <c r="Z1" s="56"/>
      <c r="AA1" s="56"/>
      <c r="AB1" s="56"/>
      <c r="AC1"/>
    </row>
    <row r="2" spans="1:37" ht="8.25" customHeight="1" x14ac:dyDescent="0.25"/>
    <row r="3" spans="1:37" ht="15.75" thickBot="1" x14ac:dyDescent="0.3">
      <c r="A3" s="58"/>
    </row>
    <row r="4" spans="1:37" ht="15.75" customHeight="1" thickBot="1" x14ac:dyDescent="0.3">
      <c r="A4" s="58">
        <v>1</v>
      </c>
      <c r="B4" s="238" t="s">
        <v>12040</v>
      </c>
      <c r="G4" s="474">
        <f t="shared" ref="G4:G6" ca="1" si="0">INDIRECT(ADDRESS($R$1,AD4,1,1,"Encuestas"))</f>
        <v>111010831</v>
      </c>
      <c r="H4" s="475"/>
      <c r="I4" s="475"/>
      <c r="J4" s="475"/>
      <c r="K4" s="475"/>
      <c r="L4" s="475"/>
      <c r="M4" s="475"/>
      <c r="N4" s="476"/>
      <c r="AD4" s="325">
        <v>1</v>
      </c>
    </row>
    <row r="5" spans="1:37" ht="15.75" thickBot="1" x14ac:dyDescent="0.3">
      <c r="A5" s="58">
        <f>MAX($A$1:A4)+1</f>
        <v>2</v>
      </c>
      <c r="B5" s="238" t="s">
        <v>15352</v>
      </c>
      <c r="G5" s="474" t="str">
        <f t="shared" ref="G5" ca="1" si="1">INDIRECT(ADDRESS($R$1,AD5,1,1,"Encuestas"))</f>
        <v>No</v>
      </c>
      <c r="H5" s="475"/>
      <c r="I5" s="475"/>
      <c r="J5" s="475"/>
      <c r="K5" s="475"/>
      <c r="L5" s="475"/>
      <c r="M5" s="475"/>
      <c r="N5" s="476"/>
      <c r="AD5" s="326">
        <v>2</v>
      </c>
    </row>
    <row r="6" spans="1:37" ht="15.75" thickBot="1" x14ac:dyDescent="0.3">
      <c r="A6" s="58">
        <f>MAX($A$1:A5)+1</f>
        <v>3</v>
      </c>
      <c r="B6" s="238" t="s">
        <v>12556</v>
      </c>
      <c r="G6" s="499" t="str">
        <f t="shared" ca="1" si="0"/>
        <v>2015-12-26T18:54:00.000-03</v>
      </c>
      <c r="H6" s="500"/>
      <c r="I6" s="500"/>
      <c r="J6" s="500"/>
      <c r="K6" s="500"/>
      <c r="L6" s="500"/>
      <c r="M6" s="500"/>
      <c r="N6" s="501"/>
      <c r="AD6" s="326">
        <v>3</v>
      </c>
      <c r="AE6" s="273"/>
      <c r="AF6" s="273"/>
      <c r="AG6" s="273"/>
      <c r="AH6" s="273"/>
      <c r="AI6" s="273"/>
      <c r="AJ6" s="273"/>
      <c r="AK6" s="273"/>
    </row>
    <row r="7" spans="1:37" ht="15.75" thickBot="1" x14ac:dyDescent="0.3">
      <c r="A7" s="58">
        <f>MAX($A$1:A6)+1</f>
        <v>4</v>
      </c>
      <c r="B7" s="238" t="s">
        <v>12555</v>
      </c>
      <c r="G7" s="474" t="str">
        <f ca="1">INDIRECT(ADDRESS($R$1,AD7,1,1,"Encuestas"))</f>
        <v>h_ctor_c_rdena</v>
      </c>
      <c r="H7" s="475"/>
      <c r="I7" s="475"/>
      <c r="J7" s="475"/>
      <c r="K7" s="475"/>
      <c r="L7" s="475"/>
      <c r="M7" s="475"/>
      <c r="N7" s="476"/>
      <c r="AD7" s="327">
        <v>4</v>
      </c>
      <c r="AE7" s="273"/>
      <c r="AF7" s="273"/>
      <c r="AG7" s="273"/>
      <c r="AH7" s="273"/>
      <c r="AI7" s="273"/>
      <c r="AJ7" s="273"/>
      <c r="AK7" s="273"/>
    </row>
    <row r="8" spans="1:37" x14ac:dyDescent="0.25">
      <c r="A8" s="58"/>
      <c r="AD8" s="272"/>
      <c r="AE8" s="273"/>
      <c r="AF8" s="273"/>
      <c r="AG8" s="273"/>
      <c r="AH8" s="273"/>
      <c r="AI8" s="273"/>
      <c r="AJ8" s="273"/>
      <c r="AK8" s="273"/>
    </row>
    <row r="9" spans="1:37" x14ac:dyDescent="0.25">
      <c r="A9" s="58">
        <f>MAX($A$1:A8)+1</f>
        <v>5</v>
      </c>
      <c r="B9" s="238" t="s">
        <v>12554</v>
      </c>
      <c r="AD9" s="272"/>
      <c r="AE9" s="273"/>
      <c r="AF9" s="273"/>
      <c r="AG9" s="273"/>
      <c r="AH9" s="273"/>
      <c r="AI9" s="273"/>
      <c r="AJ9" s="273"/>
      <c r="AK9" s="273"/>
    </row>
    <row r="10" spans="1:37" ht="15.75" thickBot="1" x14ac:dyDescent="0.3">
      <c r="A10" s="58"/>
      <c r="G10" s="61" t="s">
        <v>12041</v>
      </c>
      <c r="H10" s="238" t="s">
        <v>12547</v>
      </c>
      <c r="N10" s="61" t="s">
        <v>12042</v>
      </c>
      <c r="O10" s="238" t="s">
        <v>12545</v>
      </c>
      <c r="AA10" s="316"/>
      <c r="AD10" s="272"/>
    </row>
    <row r="11" spans="1:37" ht="15.75" thickBot="1" x14ac:dyDescent="0.3">
      <c r="A11" s="58">
        <f>MAX($A$1:A10)+1</f>
        <v>6</v>
      </c>
      <c r="B11" s="238" t="s">
        <v>12553</v>
      </c>
      <c r="G11" s="474" t="str">
        <f ca="1">INDIRECT(ADDRESS($R$1,AD11,1,1,"Encuestas"))</f>
        <v>Santos Macia</v>
      </c>
      <c r="H11" s="475"/>
      <c r="I11" s="475"/>
      <c r="J11" s="475"/>
      <c r="K11" s="475"/>
      <c r="L11" s="476"/>
      <c r="N11" s="474" t="str">
        <f ca="1">INDIRECT(ADDRESS($R$1,AF11,1,1,"Encuestas"))</f>
        <v>Miguel Angel</v>
      </c>
      <c r="O11" s="475"/>
      <c r="P11" s="475"/>
      <c r="Q11" s="475"/>
      <c r="R11" s="475"/>
      <c r="S11" s="476"/>
      <c r="AA11" s="316"/>
      <c r="AD11" s="144">
        <v>6</v>
      </c>
      <c r="AE11" s="316"/>
      <c r="AF11" s="144">
        <v>5</v>
      </c>
    </row>
    <row r="12" spans="1:37" ht="15.75" thickBot="1" x14ac:dyDescent="0.3">
      <c r="A12" s="58">
        <f>MAX($A$1:A11)+1</f>
        <v>7</v>
      </c>
      <c r="B12" s="238" t="s">
        <v>12552</v>
      </c>
      <c r="G12" s="474">
        <f ca="1">INDIRECT(ADDRESS($R$1,AD12,1,1,"Encuestas"))</f>
        <v>146275206</v>
      </c>
      <c r="H12" s="475"/>
      <c r="I12" s="475"/>
      <c r="J12" s="475"/>
      <c r="K12" s="475"/>
      <c r="L12" s="476"/>
      <c r="AA12" s="316"/>
      <c r="AD12" s="144">
        <v>7</v>
      </c>
      <c r="AE12" s="316"/>
    </row>
    <row r="13" spans="1:37" ht="15.75" thickBot="1" x14ac:dyDescent="0.3"/>
    <row r="14" spans="1:37" ht="15.75" thickBot="1" x14ac:dyDescent="0.3">
      <c r="A14" s="58">
        <f>MAX($A$1:A12)+1</f>
        <v>8</v>
      </c>
      <c r="B14" s="238" t="s">
        <v>12551</v>
      </c>
      <c r="G14" s="477" t="str">
        <f t="shared" ref="G14" ca="1" si="2">INDIRECT(ADDRESS($R$1,AD14,1,1,"Encuestas"))</f>
        <v>Fundo pichi-blanco</v>
      </c>
      <c r="H14" s="478"/>
      <c r="I14" s="478"/>
      <c r="J14" s="478"/>
      <c r="K14" s="478"/>
      <c r="L14" s="478"/>
      <c r="M14" s="478"/>
      <c r="N14" s="478"/>
      <c r="O14" s="478"/>
      <c r="P14" s="478"/>
      <c r="Q14" s="478"/>
      <c r="R14" s="478"/>
      <c r="S14" s="478"/>
      <c r="T14" s="478"/>
      <c r="U14" s="478"/>
      <c r="V14" s="478"/>
      <c r="W14" s="478"/>
      <c r="X14" s="478"/>
      <c r="Y14" s="478"/>
      <c r="Z14" s="478"/>
      <c r="AA14" s="479"/>
      <c r="AD14" s="144">
        <v>8</v>
      </c>
    </row>
    <row r="15" spans="1:37" ht="15.75" thickBot="1" x14ac:dyDescent="0.3">
      <c r="A15" s="58"/>
      <c r="B15" s="238" t="s">
        <v>12549</v>
      </c>
      <c r="G15" s="480"/>
      <c r="H15" s="481"/>
      <c r="I15" s="481"/>
      <c r="J15" s="481"/>
      <c r="K15" s="481"/>
      <c r="L15" s="481"/>
      <c r="M15" s="481"/>
      <c r="N15" s="481"/>
      <c r="O15" s="481"/>
      <c r="P15" s="481"/>
      <c r="Q15" s="481"/>
      <c r="R15" s="481"/>
      <c r="S15" s="481"/>
      <c r="T15" s="481"/>
      <c r="U15" s="481"/>
      <c r="V15" s="481"/>
      <c r="W15" s="481"/>
      <c r="X15" s="481"/>
      <c r="Y15" s="481"/>
      <c r="Z15" s="481"/>
      <c r="AA15" s="482"/>
    </row>
    <row r="16" spans="1:37" ht="15.75" thickBot="1" x14ac:dyDescent="0.3">
      <c r="A16" s="58"/>
    </row>
    <row r="17" spans="1:32" ht="15.75" thickBot="1" x14ac:dyDescent="0.3">
      <c r="A17" s="58">
        <f>MAX($A$1:A16)+1</f>
        <v>9</v>
      </c>
      <c r="B17" s="238" t="s">
        <v>12550</v>
      </c>
      <c r="G17" s="477" t="str">
        <f t="shared" ref="G17" ca="1" si="3">INDIRECT(ADDRESS($R$1,AD17,1,1,"Encuestas"))</f>
        <v>Vista hermosa. Balmaceda</v>
      </c>
      <c r="H17" s="478"/>
      <c r="I17" s="478"/>
      <c r="J17" s="478"/>
      <c r="K17" s="478"/>
      <c r="L17" s="478"/>
      <c r="M17" s="478"/>
      <c r="N17" s="478"/>
      <c r="O17" s="478"/>
      <c r="P17" s="478"/>
      <c r="Q17" s="478"/>
      <c r="R17" s="478"/>
      <c r="S17" s="478"/>
      <c r="T17" s="478"/>
      <c r="U17" s="478"/>
      <c r="V17" s="478"/>
      <c r="W17" s="478"/>
      <c r="X17" s="478"/>
      <c r="Y17" s="478"/>
      <c r="Z17" s="478"/>
      <c r="AA17" s="479"/>
      <c r="AB17" s="316"/>
      <c r="AC17" s="316"/>
      <c r="AD17" s="144">
        <v>9</v>
      </c>
    </row>
    <row r="18" spans="1:32" ht="15.75" thickBot="1" x14ac:dyDescent="0.3">
      <c r="A18" s="58"/>
      <c r="B18" s="238" t="s">
        <v>12549</v>
      </c>
      <c r="G18" s="480"/>
      <c r="H18" s="481"/>
      <c r="I18" s="481"/>
      <c r="J18" s="481"/>
      <c r="K18" s="481"/>
      <c r="L18" s="481"/>
      <c r="M18" s="481"/>
      <c r="N18" s="481"/>
      <c r="O18" s="481"/>
      <c r="P18" s="481"/>
      <c r="Q18" s="481"/>
      <c r="R18" s="481"/>
      <c r="S18" s="481"/>
      <c r="T18" s="481"/>
      <c r="U18" s="481"/>
      <c r="V18" s="481"/>
      <c r="W18" s="481"/>
      <c r="X18" s="481"/>
      <c r="Y18" s="481"/>
      <c r="Z18" s="481"/>
      <c r="AA18" s="482"/>
      <c r="AB18" s="316"/>
      <c r="AC18" s="316"/>
      <c r="AD18" s="316"/>
    </row>
    <row r="19" spans="1:32" x14ac:dyDescent="0.25">
      <c r="A19" s="58"/>
    </row>
    <row r="20" spans="1:32" x14ac:dyDescent="0.25">
      <c r="A20" s="58">
        <f>MAX($A$1:A19)+1</f>
        <v>10</v>
      </c>
      <c r="B20" s="238" t="s">
        <v>12548</v>
      </c>
      <c r="G20" s="210"/>
      <c r="H20" s="210"/>
      <c r="I20" s="210"/>
      <c r="J20" s="210"/>
      <c r="K20" s="210"/>
      <c r="L20" s="210"/>
      <c r="N20" s="210"/>
      <c r="O20" s="210"/>
      <c r="P20" s="210"/>
      <c r="Q20" s="210"/>
      <c r="R20" s="210"/>
      <c r="S20" s="210"/>
      <c r="U20" s="210"/>
      <c r="V20" s="210"/>
      <c r="W20" s="210"/>
      <c r="X20" s="210"/>
      <c r="Y20" s="210"/>
      <c r="Z20" s="210"/>
      <c r="AA20" s="210"/>
    </row>
    <row r="21" spans="1:32" ht="15.75" thickBot="1" x14ac:dyDescent="0.3">
      <c r="A21" s="58"/>
      <c r="I21" s="61" t="s">
        <v>12041</v>
      </c>
      <c r="J21" s="238" t="s">
        <v>12547</v>
      </c>
      <c r="P21" s="61" t="s">
        <v>12042</v>
      </c>
      <c r="Q21" s="238" t="s">
        <v>12546</v>
      </c>
      <c r="W21" s="61" t="s">
        <v>12043</v>
      </c>
      <c r="X21" s="238" t="s">
        <v>12545</v>
      </c>
    </row>
    <row r="22" spans="1:32" ht="15.75" thickBot="1" x14ac:dyDescent="0.3">
      <c r="A22" s="58"/>
      <c r="B22" s="238" t="s">
        <v>12544</v>
      </c>
      <c r="I22" s="483" t="str">
        <f ca="1">INDIRECT(ADDRESS($R$1,AD22,1,1,"Encuestas"))</f>
        <v>Jose Miguel Navarrete Urzua</v>
      </c>
      <c r="J22" s="484"/>
      <c r="K22" s="484"/>
      <c r="L22" s="484"/>
      <c r="M22" s="484"/>
      <c r="N22" s="485"/>
      <c r="O22" s="316"/>
      <c r="P22" s="483">
        <f ca="1">INDIRECT(ADDRESS($R$1,AF22,1,1,"Encuestas"))</f>
        <v>45333531</v>
      </c>
      <c r="Q22" s="484"/>
      <c r="R22" s="484"/>
      <c r="S22" s="484"/>
      <c r="T22" s="484"/>
      <c r="U22" s="485"/>
      <c r="V22" s="316"/>
      <c r="W22" s="316"/>
      <c r="X22" s="316"/>
      <c r="Y22" s="316"/>
      <c r="Z22" s="316"/>
      <c r="AA22" s="316"/>
      <c r="AB22" s="316"/>
      <c r="AC22" s="316"/>
      <c r="AD22" s="144">
        <v>11</v>
      </c>
      <c r="AE22" s="316"/>
      <c r="AF22" s="144">
        <v>12</v>
      </c>
    </row>
    <row r="23" spans="1:32" ht="18.75" customHeight="1" thickBot="1" x14ac:dyDescent="0.3">
      <c r="A23" s="58">
        <f>MAX($A$1:A22)+1</f>
        <v>11</v>
      </c>
      <c r="B23" s="238" t="s">
        <v>12543</v>
      </c>
      <c r="I23" s="489">
        <f ca="1">INDIRECT(ADDRESS($R$1,AD23,1,1,"Encuestas"))</f>
        <v>0</v>
      </c>
      <c r="J23" s="490"/>
      <c r="K23" s="490"/>
      <c r="L23" s="490"/>
      <c r="M23" s="490"/>
      <c r="N23" s="490"/>
      <c r="O23" s="490"/>
      <c r="P23" s="490"/>
      <c r="Q23" s="490"/>
      <c r="R23" s="490"/>
      <c r="S23" s="490"/>
      <c r="T23" s="490"/>
      <c r="U23" s="490"/>
      <c r="V23" s="490"/>
      <c r="W23" s="490"/>
      <c r="X23" s="490"/>
      <c r="Y23" s="490"/>
      <c r="Z23" s="490"/>
      <c r="AA23" s="491"/>
      <c r="AB23" s="316"/>
      <c r="AC23" s="316"/>
      <c r="AD23" s="144">
        <v>13</v>
      </c>
      <c r="AE23" s="316"/>
    </row>
    <row r="24" spans="1:32" ht="15.75" thickBot="1" x14ac:dyDescent="0.3">
      <c r="A24" s="58">
        <f>MAX($A$1:A23)+1</f>
        <v>12</v>
      </c>
      <c r="B24" s="238" t="s">
        <v>12542</v>
      </c>
      <c r="I24" s="486">
        <f ca="1">INDIRECT(ADDRESS($R$1,AD24,1,1,"Encuestas"))</f>
        <v>0</v>
      </c>
      <c r="J24" s="487"/>
      <c r="K24" s="487"/>
      <c r="L24" s="487"/>
      <c r="M24" s="487"/>
      <c r="N24" s="488"/>
      <c r="O24"/>
      <c r="P24"/>
      <c r="AD24" s="144">
        <v>14</v>
      </c>
    </row>
    <row r="25" spans="1:32" ht="15.75" thickBot="1" x14ac:dyDescent="0.3">
      <c r="A25" s="58"/>
    </row>
    <row r="26" spans="1:32" ht="15" customHeight="1" x14ac:dyDescent="0.25">
      <c r="A26" s="58">
        <f>MAX($A$1:A25)+1</f>
        <v>13</v>
      </c>
      <c r="B26" s="494" t="s">
        <v>12044</v>
      </c>
      <c r="C26" s="494"/>
      <c r="D26" s="494"/>
      <c r="E26" s="494"/>
      <c r="F26" s="494"/>
      <c r="G26" s="63"/>
      <c r="H26" s="64"/>
      <c r="J26" s="238" t="s">
        <v>12045</v>
      </c>
    </row>
    <row r="27" spans="1:32" x14ac:dyDescent="0.25">
      <c r="A27" s="58"/>
      <c r="B27" s="494"/>
      <c r="C27" s="494"/>
      <c r="D27" s="494"/>
      <c r="E27" s="494"/>
      <c r="F27" s="494"/>
      <c r="H27" s="65"/>
      <c r="J27" s="238" t="s">
        <v>12046</v>
      </c>
    </row>
    <row r="28" spans="1:32" ht="15.75" thickBot="1" x14ac:dyDescent="0.3">
      <c r="A28" s="58"/>
      <c r="B28" s="494"/>
      <c r="C28" s="494"/>
      <c r="D28" s="494"/>
      <c r="E28" s="494"/>
      <c r="F28" s="494"/>
      <c r="H28" s="66"/>
      <c r="J28" s="238" t="s">
        <v>12047</v>
      </c>
    </row>
    <row r="29" spans="1:32" ht="15.75" thickBot="1" x14ac:dyDescent="0.3">
      <c r="A29" s="58"/>
    </row>
    <row r="30" spans="1:32" ht="27" thickBot="1" x14ac:dyDescent="0.45">
      <c r="A30" s="54"/>
      <c r="B30" s="55" t="s">
        <v>12048</v>
      </c>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row>
    <row r="31" spans="1:32" ht="15.75" thickBot="1" x14ac:dyDescent="0.3">
      <c r="A31" s="58"/>
    </row>
    <row r="32" spans="1:32" ht="21.75" thickBot="1" x14ac:dyDescent="0.4">
      <c r="A32" s="67"/>
      <c r="B32" s="68" t="s">
        <v>12049</v>
      </c>
      <c r="C32" s="69"/>
      <c r="D32" s="69"/>
      <c r="E32" s="69"/>
      <c r="F32" s="69"/>
      <c r="G32" s="69"/>
      <c r="H32" s="69"/>
      <c r="I32" s="69"/>
      <c r="J32" s="69"/>
      <c r="K32" s="69"/>
      <c r="L32" s="69"/>
      <c r="M32" s="69"/>
      <c r="N32" s="69"/>
      <c r="O32" s="69"/>
      <c r="P32" s="69"/>
      <c r="Q32" s="69"/>
      <c r="R32" s="69"/>
      <c r="S32" s="69"/>
      <c r="T32" s="69"/>
      <c r="U32" s="69"/>
      <c r="V32" s="69"/>
      <c r="W32" s="69"/>
      <c r="X32" s="69"/>
      <c r="Y32" s="69"/>
      <c r="Z32" s="69"/>
      <c r="AA32" s="69"/>
      <c r="AB32" s="69"/>
    </row>
    <row r="33" spans="1:35" ht="15.75" thickBot="1" x14ac:dyDescent="0.3">
      <c r="B33" s="209"/>
      <c r="C33" s="209"/>
      <c r="D33" s="209"/>
      <c r="E33" s="209"/>
      <c r="F33" s="209"/>
      <c r="G33" s="209"/>
      <c r="H33" s="209"/>
      <c r="I33" s="209"/>
      <c r="J33" s="209"/>
      <c r="K33" s="209"/>
      <c r="AE33" s="273"/>
    </row>
    <row r="34" spans="1:35" ht="15.75" thickBot="1" x14ac:dyDescent="0.3">
      <c r="A34" s="58">
        <f>MAX($A$1:A33)+1</f>
        <v>14</v>
      </c>
      <c r="C34" s="209"/>
      <c r="G34" s="215" t="s">
        <v>12050</v>
      </c>
      <c r="H34" s="144" t="str">
        <f ca="1">INDIRECT(ADDRESS($R$1,AD34,1,1,"Encuestas"))</f>
        <v>si</v>
      </c>
      <c r="I34" s="273"/>
      <c r="J34" s="273"/>
      <c r="P34" s="74" t="s">
        <v>12051</v>
      </c>
      <c r="T34" s="75">
        <f>A139</f>
        <v>31</v>
      </c>
      <c r="AD34" s="144">
        <v>16</v>
      </c>
      <c r="AE34" s="273"/>
    </row>
    <row r="35" spans="1:35" ht="15.75" thickBot="1" x14ac:dyDescent="0.3">
      <c r="B35" s="209"/>
      <c r="C35" s="209"/>
      <c r="D35" s="209"/>
      <c r="E35" s="209"/>
      <c r="F35" s="209"/>
      <c r="G35" s="209"/>
      <c r="H35" s="209"/>
      <c r="I35" s="209"/>
      <c r="J35" s="209"/>
      <c r="K35" s="209"/>
      <c r="AE35" s="273"/>
    </row>
    <row r="36" spans="1:35" ht="15.75" thickBot="1" x14ac:dyDescent="0.3">
      <c r="A36" s="145">
        <f>MAX($A$1:A35)+1</f>
        <v>15</v>
      </c>
      <c r="B36" s="279" t="s">
        <v>12052</v>
      </c>
      <c r="C36" s="279"/>
      <c r="D36" s="279"/>
      <c r="E36" s="279"/>
      <c r="F36" s="279"/>
      <c r="G36" s="63"/>
      <c r="H36" s="474" t="str">
        <f ca="1">INDIRECT(ADDRESS($R$1,AD36,1,1,"Encuestas"))</f>
        <v>14_1_cr_a__pro</v>
      </c>
      <c r="I36" s="475"/>
      <c r="J36" s="475"/>
      <c r="K36" s="475"/>
      <c r="L36" s="475"/>
      <c r="M36" s="476"/>
      <c r="AD36" s="144">
        <v>17</v>
      </c>
      <c r="AE36" s="273"/>
    </row>
    <row r="37" spans="1:35" x14ac:dyDescent="0.25">
      <c r="A37" s="145"/>
      <c r="B37" s="279"/>
      <c r="C37" s="279"/>
      <c r="D37" s="279"/>
      <c r="E37" s="279"/>
      <c r="F37" s="279"/>
      <c r="G37" s="63"/>
      <c r="H37" s="238" t="s">
        <v>12053</v>
      </c>
      <c r="R37" s="238" t="s">
        <v>12055</v>
      </c>
      <c r="AE37" s="273"/>
    </row>
    <row r="38" spans="1:35" x14ac:dyDescent="0.25">
      <c r="A38" s="145"/>
      <c r="B38" s="279"/>
      <c r="C38" s="279"/>
      <c r="D38" s="279"/>
      <c r="E38" s="279"/>
      <c r="F38" s="279"/>
      <c r="G38" s="63"/>
      <c r="H38" s="238" t="s">
        <v>12054</v>
      </c>
      <c r="R38" s="238" t="s">
        <v>12056</v>
      </c>
    </row>
    <row r="39" spans="1:35" x14ac:dyDescent="0.25">
      <c r="A39" s="145"/>
      <c r="B39" s="279"/>
      <c r="C39" s="279"/>
      <c r="D39" s="279"/>
      <c r="E39" s="279"/>
      <c r="F39" s="279"/>
      <c r="G39" s="63"/>
      <c r="H39" s="273"/>
      <c r="R39" s="238" t="s">
        <v>12057</v>
      </c>
    </row>
    <row r="40" spans="1:35" x14ac:dyDescent="0.25">
      <c r="A40" s="145"/>
      <c r="B40" s="279"/>
      <c r="C40" s="279"/>
      <c r="D40" s="279"/>
      <c r="E40" s="279"/>
      <c r="F40" s="279"/>
      <c r="G40" s="63"/>
      <c r="H40" s="273"/>
    </row>
    <row r="41" spans="1:35" x14ac:dyDescent="0.25">
      <c r="A41" s="58"/>
    </row>
    <row r="42" spans="1:35" ht="15.75" thickBot="1" x14ac:dyDescent="0.3">
      <c r="A42" s="58">
        <f>MAX($A$1:A41)+1</f>
        <v>16</v>
      </c>
      <c r="B42" s="238" t="s">
        <v>12058</v>
      </c>
      <c r="C42" s="79"/>
      <c r="O42" s="498" t="s">
        <v>12059</v>
      </c>
      <c r="P42" s="498"/>
      <c r="Q42" s="498" t="s">
        <v>12060</v>
      </c>
      <c r="R42" s="498"/>
      <c r="S42" s="498" t="s">
        <v>12061</v>
      </c>
      <c r="T42" s="498"/>
    </row>
    <row r="43" spans="1:35" ht="15.75" thickBot="1" x14ac:dyDescent="0.3">
      <c r="D43" s="79"/>
      <c r="N43" s="214" t="s">
        <v>12062</v>
      </c>
      <c r="O43" s="575"/>
      <c r="P43" s="576"/>
      <c r="Q43" s="576"/>
      <c r="R43" s="576"/>
      <c r="S43" s="576"/>
      <c r="T43" s="577"/>
      <c r="U43" s="83" t="s">
        <v>12041</v>
      </c>
      <c r="V43" s="61"/>
      <c r="AD43" s="575"/>
      <c r="AE43" s="576"/>
      <c r="AF43" s="576"/>
      <c r="AG43" s="576"/>
      <c r="AH43" s="576"/>
      <c r="AI43" s="577"/>
    </row>
    <row r="44" spans="1:35" x14ac:dyDescent="0.25">
      <c r="D44" s="79"/>
      <c r="E44" s="495" t="s">
        <v>506</v>
      </c>
      <c r="F44" s="495"/>
      <c r="G44" s="495"/>
      <c r="H44" s="495"/>
      <c r="I44" s="495"/>
      <c r="J44" s="495"/>
      <c r="K44" s="495"/>
      <c r="L44" s="495"/>
      <c r="M44" s="495"/>
      <c r="N44" s="496"/>
      <c r="O44" s="504">
        <f ca="1">INDIRECT(ADDRESS($R$1,AD44,1,1,"Encuestas"))</f>
        <v>500</v>
      </c>
      <c r="P44" s="574"/>
      <c r="Q44" s="574">
        <f ca="1">INDIRECT(ADDRESS($R$1,AF44,1,1,"Encuestas"))</f>
        <v>0</v>
      </c>
      <c r="R44" s="574"/>
      <c r="S44" s="574">
        <f ca="1">INDIRECT(ADDRESS($R$1,AH44,1,1,"Encuestas"))</f>
        <v>0</v>
      </c>
      <c r="T44" s="505"/>
      <c r="U44" s="83" t="s">
        <v>12042</v>
      </c>
      <c r="V44" s="61"/>
      <c r="AD44" s="504">
        <v>23</v>
      </c>
      <c r="AE44" s="574"/>
      <c r="AF44" s="574">
        <v>24</v>
      </c>
      <c r="AG44" s="574"/>
      <c r="AH44" s="574">
        <v>25</v>
      </c>
      <c r="AI44" s="505"/>
    </row>
    <row r="45" spans="1:35" x14ac:dyDescent="0.25">
      <c r="D45" s="79"/>
      <c r="E45" s="495" t="s">
        <v>12063</v>
      </c>
      <c r="F45" s="495"/>
      <c r="G45" s="495"/>
      <c r="H45" s="495"/>
      <c r="I45" s="495"/>
      <c r="J45" s="495"/>
      <c r="K45" s="495"/>
      <c r="L45" s="495"/>
      <c r="M45" s="495"/>
      <c r="N45" s="496"/>
      <c r="O45" s="506">
        <f t="shared" ref="O45:O50" ca="1" si="4">INDIRECT(ADDRESS($R$1,AD45,1,1,"Encuestas"))</f>
        <v>0</v>
      </c>
      <c r="P45" s="533"/>
      <c r="Q45" s="533">
        <f t="shared" ref="Q45:Q50" ca="1" si="5">INDIRECT(ADDRESS($R$1,AF45,1,1,"Encuestas"))</f>
        <v>0</v>
      </c>
      <c r="R45" s="533"/>
      <c r="S45" s="533">
        <f t="shared" ref="S45:S50" ca="1" si="6">INDIRECT(ADDRESS($R$1,AH45,1,1,"Encuestas"))</f>
        <v>0</v>
      </c>
      <c r="T45" s="507"/>
      <c r="U45" s="83"/>
      <c r="V45" s="61"/>
      <c r="AD45" s="506">
        <f>AH44+1</f>
        <v>26</v>
      </c>
      <c r="AE45" s="533"/>
      <c r="AF45" s="533">
        <v>27</v>
      </c>
      <c r="AG45" s="533"/>
      <c r="AH45" s="533">
        <v>28</v>
      </c>
      <c r="AI45" s="507"/>
    </row>
    <row r="46" spans="1:35" x14ac:dyDescent="0.25">
      <c r="D46" s="79"/>
      <c r="E46" s="495" t="s">
        <v>12064</v>
      </c>
      <c r="F46" s="495"/>
      <c r="G46" s="495"/>
      <c r="H46" s="495"/>
      <c r="I46" s="495"/>
      <c r="J46" s="495"/>
      <c r="K46" s="495"/>
      <c r="L46" s="495"/>
      <c r="M46" s="495"/>
      <c r="N46" s="496"/>
      <c r="O46" s="506">
        <f t="shared" ca="1" si="4"/>
        <v>174</v>
      </c>
      <c r="P46" s="533"/>
      <c r="Q46" s="533">
        <f t="shared" ca="1" si="5"/>
        <v>0</v>
      </c>
      <c r="R46" s="533"/>
      <c r="S46" s="533">
        <f t="shared" ca="1" si="6"/>
        <v>0</v>
      </c>
      <c r="T46" s="507"/>
      <c r="U46" s="83" t="s">
        <v>12043</v>
      </c>
      <c r="V46" s="61"/>
      <c r="AD46" s="506">
        <v>29</v>
      </c>
      <c r="AE46" s="533"/>
      <c r="AF46" s="533">
        <v>30</v>
      </c>
      <c r="AG46" s="533"/>
      <c r="AH46" s="533">
        <v>31</v>
      </c>
      <c r="AI46" s="507"/>
    </row>
    <row r="47" spans="1:35" x14ac:dyDescent="0.25">
      <c r="D47" s="79"/>
      <c r="E47" s="495" t="s">
        <v>12065</v>
      </c>
      <c r="F47" s="495"/>
      <c r="G47" s="495"/>
      <c r="H47" s="495"/>
      <c r="I47" s="495"/>
      <c r="J47" s="495"/>
      <c r="K47" s="495"/>
      <c r="L47" s="495"/>
      <c r="M47" s="495"/>
      <c r="N47" s="496"/>
      <c r="O47" s="506">
        <f t="shared" ca="1" si="4"/>
        <v>45</v>
      </c>
      <c r="P47" s="533"/>
      <c r="Q47" s="533">
        <f t="shared" ca="1" si="5"/>
        <v>0</v>
      </c>
      <c r="R47" s="533"/>
      <c r="S47" s="533">
        <f t="shared" ca="1" si="6"/>
        <v>0</v>
      </c>
      <c r="T47" s="507"/>
      <c r="U47" s="83" t="s">
        <v>12066</v>
      </c>
      <c r="V47" s="61"/>
      <c r="AD47" s="506">
        <v>32</v>
      </c>
      <c r="AE47" s="533"/>
      <c r="AF47" s="533">
        <v>33</v>
      </c>
      <c r="AG47" s="533"/>
      <c r="AH47" s="533">
        <v>34</v>
      </c>
      <c r="AI47" s="507"/>
    </row>
    <row r="48" spans="1:35" x14ac:dyDescent="0.25">
      <c r="D48" s="79"/>
      <c r="E48" s="495" t="s">
        <v>12067</v>
      </c>
      <c r="F48" s="495"/>
      <c r="G48" s="495"/>
      <c r="H48" s="495"/>
      <c r="I48" s="495"/>
      <c r="J48" s="495"/>
      <c r="K48" s="495"/>
      <c r="L48" s="495"/>
      <c r="M48" s="495"/>
      <c r="N48" s="496"/>
      <c r="O48" s="506">
        <f t="shared" ca="1" si="4"/>
        <v>14</v>
      </c>
      <c r="P48" s="533"/>
      <c r="Q48" s="533">
        <f t="shared" ca="1" si="5"/>
        <v>0</v>
      </c>
      <c r="R48" s="533"/>
      <c r="S48" s="533">
        <f t="shared" ca="1" si="6"/>
        <v>0</v>
      </c>
      <c r="T48" s="507"/>
      <c r="U48" s="83" t="s">
        <v>12068</v>
      </c>
      <c r="V48" s="61"/>
      <c r="AD48" s="506">
        <v>35</v>
      </c>
      <c r="AE48" s="533"/>
      <c r="AF48" s="533">
        <v>36</v>
      </c>
      <c r="AG48" s="533"/>
      <c r="AH48" s="533">
        <v>37</v>
      </c>
      <c r="AI48" s="507"/>
    </row>
    <row r="49" spans="1:36" x14ac:dyDescent="0.25">
      <c r="D49" s="79"/>
      <c r="E49" s="492" t="s">
        <v>12069</v>
      </c>
      <c r="F49" s="492"/>
      <c r="G49" s="492"/>
      <c r="H49" s="492"/>
      <c r="I49" s="492"/>
      <c r="J49" s="492"/>
      <c r="K49" s="492"/>
      <c r="L49" s="492"/>
      <c r="M49" s="492"/>
      <c r="N49" s="493"/>
      <c r="O49" s="506">
        <f t="shared" ca="1" si="4"/>
        <v>42</v>
      </c>
      <c r="P49" s="533"/>
      <c r="Q49" s="533">
        <f t="shared" ca="1" si="5"/>
        <v>0</v>
      </c>
      <c r="R49" s="533"/>
      <c r="S49" s="533">
        <f t="shared" ca="1" si="6"/>
        <v>0</v>
      </c>
      <c r="T49" s="507"/>
      <c r="U49" s="83" t="s">
        <v>12070</v>
      </c>
      <c r="V49" s="61"/>
      <c r="AD49" s="506">
        <v>38</v>
      </c>
      <c r="AE49" s="533"/>
      <c r="AF49" s="533">
        <v>39</v>
      </c>
      <c r="AG49" s="533"/>
      <c r="AH49" s="533">
        <v>40</v>
      </c>
      <c r="AI49" s="507"/>
    </row>
    <row r="50" spans="1:36" ht="15.75" thickBot="1" x14ac:dyDescent="0.3">
      <c r="D50" s="79"/>
      <c r="E50" s="492" t="s">
        <v>12071</v>
      </c>
      <c r="F50" s="492"/>
      <c r="G50" s="492"/>
      <c r="H50" s="492"/>
      <c r="I50" s="492"/>
      <c r="J50" s="492"/>
      <c r="K50" s="492"/>
      <c r="L50" s="492"/>
      <c r="M50" s="492"/>
      <c r="N50" s="493"/>
      <c r="O50" s="508">
        <f t="shared" ca="1" si="4"/>
        <v>0</v>
      </c>
      <c r="P50" s="534"/>
      <c r="Q50" s="534">
        <f t="shared" ca="1" si="5"/>
        <v>0</v>
      </c>
      <c r="R50" s="534"/>
      <c r="S50" s="534">
        <f t="shared" ca="1" si="6"/>
        <v>0</v>
      </c>
      <c r="T50" s="509"/>
      <c r="U50" s="83" t="s">
        <v>12072</v>
      </c>
      <c r="V50" s="61"/>
      <c r="AD50" s="508">
        <v>41</v>
      </c>
      <c r="AE50" s="534"/>
      <c r="AF50" s="534">
        <v>42</v>
      </c>
      <c r="AG50" s="534"/>
      <c r="AH50" s="534">
        <v>43</v>
      </c>
      <c r="AI50" s="509"/>
    </row>
    <row r="51" spans="1:36" x14ac:dyDescent="0.25">
      <c r="A51" s="58"/>
      <c r="B51" s="79"/>
      <c r="C51" s="79"/>
      <c r="D51" s="233"/>
      <c r="E51" s="233"/>
      <c r="F51" s="233"/>
      <c r="G51" s="233"/>
      <c r="H51" s="233"/>
      <c r="I51" s="233"/>
      <c r="J51" s="233"/>
      <c r="K51" s="233"/>
      <c r="L51" s="233"/>
      <c r="M51" s="233"/>
      <c r="N51" s="233"/>
      <c r="O51" s="233"/>
      <c r="P51" s="233"/>
      <c r="Q51" s="233"/>
      <c r="R51" s="233"/>
      <c r="S51" s="233"/>
      <c r="T51" s="233"/>
      <c r="U51" s="233"/>
      <c r="V51" s="233"/>
      <c r="W51" s="233"/>
      <c r="X51" s="233"/>
    </row>
    <row r="52" spans="1:36" s="92" customFormat="1" ht="25.5" customHeight="1" x14ac:dyDescent="0.25">
      <c r="A52" s="58"/>
      <c r="B52" s="89" t="s">
        <v>12073</v>
      </c>
      <c r="C52" s="90"/>
      <c r="D52" s="90"/>
      <c r="E52" s="90"/>
      <c r="F52" s="90"/>
      <c r="G52" s="90"/>
      <c r="H52" s="90"/>
      <c r="I52" s="90"/>
      <c r="J52" s="91"/>
      <c r="K52" s="91"/>
      <c r="L52" s="91"/>
      <c r="M52" s="91"/>
      <c r="N52" s="91"/>
      <c r="O52" s="91"/>
      <c r="P52" s="91"/>
      <c r="Q52" s="91"/>
      <c r="R52" s="91"/>
      <c r="S52" s="91"/>
      <c r="T52" s="91"/>
      <c r="U52" s="91"/>
      <c r="V52" s="91"/>
      <c r="W52" s="91"/>
      <c r="X52" s="91"/>
      <c r="Y52" s="91"/>
      <c r="Z52" s="91"/>
      <c r="AA52" s="91"/>
      <c r="AB52" s="91"/>
      <c r="AC52"/>
    </row>
    <row r="53" spans="1:36" ht="15.75" thickBot="1" x14ac:dyDescent="0.3"/>
    <row r="54" spans="1:36" ht="15.75" thickBot="1" x14ac:dyDescent="0.3">
      <c r="A54" s="58">
        <f>MAX($A$1:A52)+1</f>
        <v>17</v>
      </c>
      <c r="C54" s="209"/>
      <c r="G54" s="215" t="s">
        <v>12074</v>
      </c>
      <c r="H54" s="228" t="s">
        <v>392</v>
      </c>
      <c r="I54" s="229" t="s">
        <v>409</v>
      </c>
      <c r="J54" s="73"/>
      <c r="P54" s="242" t="s">
        <v>12051</v>
      </c>
      <c r="Q54" s="1"/>
      <c r="R54" s="1"/>
      <c r="S54" s="1"/>
      <c r="T54" s="75">
        <f>A103</f>
        <v>26</v>
      </c>
    </row>
    <row r="55" spans="1:36" x14ac:dyDescent="0.25">
      <c r="A55" s="253"/>
      <c r="B55" s="246" t="s">
        <v>12541</v>
      </c>
      <c r="C55" s="76"/>
      <c r="D55" s="76"/>
      <c r="E55" s="76"/>
      <c r="F55" s="76"/>
      <c r="G55" s="76"/>
      <c r="H55" s="76"/>
      <c r="I55" s="76"/>
      <c r="J55" s="76"/>
      <c r="K55" s="76"/>
      <c r="L55" s="76"/>
      <c r="M55" s="76"/>
      <c r="N55" s="76"/>
      <c r="O55" s="76"/>
    </row>
    <row r="56" spans="1:36" x14ac:dyDescent="0.25">
      <c r="B56" s="209"/>
      <c r="C56" s="209"/>
      <c r="F56" s="209"/>
      <c r="G56" s="209"/>
      <c r="H56" s="209"/>
      <c r="I56" s="209"/>
      <c r="J56" s="209"/>
      <c r="K56" s="209"/>
      <c r="L56" s="209"/>
      <c r="M56" s="209"/>
      <c r="N56" s="209"/>
      <c r="O56" s="209"/>
      <c r="P56" s="209"/>
      <c r="Q56" s="209"/>
      <c r="R56" s="209"/>
    </row>
    <row r="57" spans="1:36" s="92" customFormat="1" ht="15.75" thickBot="1" x14ac:dyDescent="0.3">
      <c r="A57" s="58">
        <f>MAX($A$1:A56)+1</f>
        <v>18</v>
      </c>
      <c r="B57" s="93" t="s">
        <v>12075</v>
      </c>
      <c r="C57" s="93"/>
      <c r="D57" s="93"/>
      <c r="E57" s="93"/>
      <c r="F57" s="93"/>
      <c r="G57" s="93"/>
      <c r="H57" s="93"/>
      <c r="I57" s="93"/>
      <c r="J57" s="93"/>
      <c r="K57" s="94"/>
      <c r="S57" s="93"/>
      <c r="T57" s="93"/>
      <c r="AC57"/>
    </row>
    <row r="58" spans="1:36" x14ac:dyDescent="0.25">
      <c r="A58" s="58"/>
      <c r="B58" s="209"/>
      <c r="C58" s="209"/>
      <c r="D58" s="209"/>
      <c r="E58" s="209"/>
      <c r="F58" s="209"/>
      <c r="G58" s="209"/>
      <c r="H58" s="209"/>
      <c r="I58" s="209"/>
      <c r="J58" s="232" t="s">
        <v>12076</v>
      </c>
      <c r="K58" s="96" t="s">
        <v>12041</v>
      </c>
      <c r="L58" s="504">
        <f ca="1">INDIRECT(ADDRESS($R$1,AD58,1,1,"Encuestas"))</f>
        <v>90</v>
      </c>
      <c r="M58" s="505"/>
      <c r="P58" s="96" t="s">
        <v>12066</v>
      </c>
      <c r="Q58" s="504">
        <f ca="1">INDIRECT(ADDRESS($R$1,AI58,1,1,"Encuestas"))</f>
        <v>0</v>
      </c>
      <c r="R58" s="505"/>
      <c r="S58" s="97" t="s">
        <v>12077</v>
      </c>
      <c r="T58" s="209"/>
      <c r="AD58" s="504">
        <v>54</v>
      </c>
      <c r="AE58" s="505"/>
      <c r="AI58" s="504">
        <v>58</v>
      </c>
      <c r="AJ58" s="505"/>
    </row>
    <row r="59" spans="1:36" x14ac:dyDescent="0.25">
      <c r="A59" s="58"/>
      <c r="B59" s="209"/>
      <c r="C59" s="209"/>
      <c r="D59" s="209"/>
      <c r="E59" s="209"/>
      <c r="F59" s="209"/>
      <c r="G59" s="209"/>
      <c r="H59" s="209"/>
      <c r="I59" s="209"/>
      <c r="J59" s="232" t="s">
        <v>12078</v>
      </c>
      <c r="K59" s="96" t="s">
        <v>12042</v>
      </c>
      <c r="L59" s="506">
        <f t="shared" ref="L59:L61" ca="1" si="7">INDIRECT(ADDRESS($R$1,AD59,1,1,"Encuestas"))</f>
        <v>0</v>
      </c>
      <c r="M59" s="507"/>
      <c r="P59" s="96" t="s">
        <v>12068</v>
      </c>
      <c r="Q59" s="506">
        <f ca="1">INDIRECT(ADDRESS($R$1,AI59,1,1,"Encuestas"))</f>
        <v>0</v>
      </c>
      <c r="R59" s="507"/>
      <c r="S59" s="97" t="s">
        <v>12540</v>
      </c>
      <c r="T59" s="209"/>
      <c r="AD59" s="506">
        <v>55</v>
      </c>
      <c r="AE59" s="507"/>
      <c r="AI59" s="506">
        <v>59</v>
      </c>
      <c r="AJ59" s="507"/>
    </row>
    <row r="60" spans="1:36" x14ac:dyDescent="0.25">
      <c r="A60" s="58"/>
      <c r="B60" s="209"/>
      <c r="C60" s="209"/>
      <c r="D60" s="209"/>
      <c r="E60" s="209"/>
      <c r="F60" s="209"/>
      <c r="G60" s="209"/>
      <c r="H60" s="209"/>
      <c r="I60" s="209"/>
      <c r="J60" s="232" t="s">
        <v>12079</v>
      </c>
      <c r="K60" s="96" t="s">
        <v>12043</v>
      </c>
      <c r="L60" s="506">
        <f t="shared" ca="1" si="7"/>
        <v>0</v>
      </c>
      <c r="M60" s="507"/>
      <c r="P60" s="96" t="s">
        <v>12070</v>
      </c>
      <c r="Q60" s="506">
        <f ca="1">INDIRECT(ADDRESS($R$1,AI60,1,1,"Encuestas"))</f>
        <v>0</v>
      </c>
      <c r="R60" s="507"/>
      <c r="S60" s="97" t="s">
        <v>12539</v>
      </c>
      <c r="T60" s="209"/>
      <c r="AD60" s="506">
        <v>56</v>
      </c>
      <c r="AE60" s="507"/>
      <c r="AI60" s="506">
        <v>60</v>
      </c>
      <c r="AJ60" s="507"/>
    </row>
    <row r="61" spans="1:36" ht="15.75" thickBot="1" x14ac:dyDescent="0.3">
      <c r="A61" s="58"/>
      <c r="B61" s="209"/>
      <c r="C61" s="209"/>
      <c r="D61" s="209"/>
      <c r="E61" s="209"/>
      <c r="F61" s="209"/>
      <c r="G61" s="209"/>
      <c r="H61" s="209"/>
      <c r="I61" s="209"/>
      <c r="J61" s="232" t="s">
        <v>12080</v>
      </c>
      <c r="K61" s="96" t="s">
        <v>12081</v>
      </c>
      <c r="L61" s="508">
        <f t="shared" ca="1" si="7"/>
        <v>10</v>
      </c>
      <c r="M61" s="509"/>
      <c r="P61" s="96" t="s">
        <v>12072</v>
      </c>
      <c r="Q61" s="508">
        <f ca="1">INDIRECT(ADDRESS($R$1,AI61,1,1,"Encuestas"))</f>
        <v>0</v>
      </c>
      <c r="R61" s="509"/>
      <c r="S61" s="97" t="s">
        <v>12538</v>
      </c>
      <c r="T61" s="209"/>
      <c r="AD61" s="508">
        <v>57</v>
      </c>
      <c r="AE61" s="509"/>
      <c r="AI61" s="508">
        <v>61</v>
      </c>
      <c r="AJ61" s="509"/>
    </row>
    <row r="62" spans="1:36" ht="15.75" thickBot="1" x14ac:dyDescent="0.3">
      <c r="A62" s="58"/>
      <c r="B62" s="209"/>
      <c r="C62" s="209"/>
      <c r="D62" s="209"/>
      <c r="E62" s="209"/>
      <c r="F62" s="209"/>
      <c r="G62" s="209"/>
      <c r="H62" s="209"/>
      <c r="I62" s="209"/>
      <c r="K62" s="232"/>
      <c r="L62" s="232"/>
      <c r="M62" s="232"/>
      <c r="N62" s="232"/>
      <c r="O62" s="232"/>
      <c r="T62" s="209"/>
    </row>
    <row r="63" spans="1:36" x14ac:dyDescent="0.25">
      <c r="A63" s="58">
        <f>MAX($A$1:A62)+1</f>
        <v>19</v>
      </c>
      <c r="B63" s="209" t="s">
        <v>12082</v>
      </c>
      <c r="C63" s="209"/>
      <c r="D63" s="209"/>
      <c r="E63" s="213"/>
      <c r="F63" s="213"/>
      <c r="I63" s="210"/>
      <c r="J63" s="221"/>
      <c r="K63" s="221"/>
      <c r="L63" s="221" t="s">
        <v>12083</v>
      </c>
      <c r="N63" s="77">
        <f ca="1">INDIRECT(ADDRESS($R$1,AD63,1,1,"Encuestas"))</f>
        <v>12</v>
      </c>
      <c r="O63" s="73" t="s">
        <v>12042</v>
      </c>
      <c r="P63" s="100" t="s">
        <v>12084</v>
      </c>
      <c r="AD63" s="77">
        <v>63</v>
      </c>
    </row>
    <row r="64" spans="1:36" ht="15.75" thickBot="1" x14ac:dyDescent="0.3">
      <c r="B64" s="209"/>
      <c r="C64" s="209"/>
      <c r="D64" s="209"/>
      <c r="E64" s="213"/>
      <c r="F64" s="213"/>
      <c r="I64" s="210"/>
      <c r="J64" s="221"/>
      <c r="K64" s="221"/>
      <c r="L64" s="221" t="s">
        <v>12085</v>
      </c>
      <c r="N64" s="256">
        <f ca="1">INDIRECT(ADDRESS($R$1,AD64,1,1,"Encuestas"))</f>
        <v>2</v>
      </c>
      <c r="O64" s="73" t="s">
        <v>12043</v>
      </c>
      <c r="AD64" s="256">
        <v>64</v>
      </c>
    </row>
    <row r="65" spans="1:33" x14ac:dyDescent="0.25">
      <c r="B65" s="209"/>
      <c r="C65" s="209"/>
      <c r="D65" s="209"/>
      <c r="E65" s="213"/>
      <c r="F65" s="213"/>
      <c r="G65" s="213"/>
      <c r="H65" s="213"/>
      <c r="I65" s="213"/>
      <c r="J65" s="213"/>
      <c r="K65" s="213"/>
      <c r="AA65" s="102"/>
    </row>
    <row r="66" spans="1:33" ht="21" x14ac:dyDescent="0.35">
      <c r="B66" s="103" t="s">
        <v>12086</v>
      </c>
      <c r="C66" s="103"/>
      <c r="D66" s="103"/>
      <c r="E66" s="103"/>
      <c r="F66" s="103"/>
      <c r="G66" s="103"/>
      <c r="H66" s="103"/>
      <c r="I66" s="103"/>
      <c r="J66" s="103"/>
      <c r="K66" s="104"/>
      <c r="L66" s="105"/>
      <c r="M66" s="106" t="s">
        <v>12087</v>
      </c>
      <c r="N66" s="106"/>
      <c r="O66" s="106"/>
      <c r="P66" s="1"/>
      <c r="Q66" s="106" t="s">
        <v>12088</v>
      </c>
      <c r="R66" s="106"/>
      <c r="S66" s="106"/>
      <c r="T66" s="106"/>
      <c r="U66" s="106"/>
      <c r="V66" s="1"/>
      <c r="W66" s="76"/>
    </row>
    <row r="67" spans="1:33" ht="15.75" x14ac:dyDescent="0.25">
      <c r="C67" s="107" t="s">
        <v>12089</v>
      </c>
    </row>
    <row r="68" spans="1:33" x14ac:dyDescent="0.25">
      <c r="AD68" s="265"/>
      <c r="AE68" s="265"/>
      <c r="AF68" s="265"/>
      <c r="AG68" s="265"/>
    </row>
    <row r="69" spans="1:33" ht="15.75" thickBot="1" x14ac:dyDescent="0.3">
      <c r="A69" s="58">
        <f>MAX($A$1:A65)+1</f>
        <v>20</v>
      </c>
      <c r="B69" s="238" t="s">
        <v>12090</v>
      </c>
      <c r="L69" s="497" t="s">
        <v>506</v>
      </c>
      <c r="M69" s="497"/>
      <c r="T69" s="497" t="s">
        <v>12091</v>
      </c>
      <c r="U69" s="497"/>
    </row>
    <row r="70" spans="1:33" ht="15.75" customHeight="1" thickBot="1" x14ac:dyDescent="0.3">
      <c r="K70" s="214" t="s">
        <v>12092</v>
      </c>
      <c r="L70" s="578">
        <f ca="1">INDIRECT(ADDRESS($R$1,AD70,1,1,"Encuestas"))</f>
        <v>420</v>
      </c>
      <c r="M70" s="580"/>
      <c r="N70" s="238" t="s">
        <v>12041</v>
      </c>
      <c r="S70" s="214" t="s">
        <v>12092</v>
      </c>
      <c r="T70" s="578">
        <f ca="1">INDIRECT(ADDRESS($R$1,AF70,1,1,"Encuestas"))</f>
        <v>60</v>
      </c>
      <c r="U70" s="580"/>
      <c r="V70" s="238" t="s">
        <v>12042</v>
      </c>
      <c r="AD70" s="578">
        <v>66</v>
      </c>
      <c r="AE70" s="579"/>
      <c r="AF70" s="579">
        <v>67</v>
      </c>
      <c r="AG70" s="580"/>
    </row>
    <row r="71" spans="1:33" x14ac:dyDescent="0.25">
      <c r="AD71" s="265"/>
      <c r="AE71" s="265"/>
      <c r="AF71" s="265"/>
      <c r="AG71" s="265"/>
    </row>
    <row r="72" spans="1:33" ht="15.75" thickBot="1" x14ac:dyDescent="0.3">
      <c r="A72" s="58">
        <f>MAX($A$1:A71)+1</f>
        <v>21</v>
      </c>
      <c r="B72" s="209" t="s">
        <v>12093</v>
      </c>
      <c r="C72" s="209"/>
      <c r="D72" s="209"/>
      <c r="E72" s="209"/>
      <c r="F72" s="209"/>
      <c r="L72" s="497" t="s">
        <v>506</v>
      </c>
      <c r="M72" s="497"/>
      <c r="T72" s="497" t="s">
        <v>12091</v>
      </c>
      <c r="U72" s="497"/>
      <c r="AD72" s="497"/>
      <c r="AE72" s="497"/>
      <c r="AF72" s="497"/>
      <c r="AG72" s="497"/>
    </row>
    <row r="73" spans="1:33" x14ac:dyDescent="0.25">
      <c r="B73" s="209"/>
      <c r="C73" s="209"/>
      <c r="D73" s="209"/>
      <c r="E73" s="209"/>
      <c r="F73" s="209"/>
      <c r="G73" s="209"/>
      <c r="H73" s="209"/>
      <c r="I73" s="209"/>
      <c r="J73" s="209"/>
      <c r="K73" s="214" t="s">
        <v>12094</v>
      </c>
      <c r="L73" s="504">
        <f ca="1">INDIRECT(ADDRESS($R$1,AD73,1,1,"Encuestas"))</f>
        <v>386</v>
      </c>
      <c r="M73" s="505"/>
      <c r="N73" s="238" t="s">
        <v>12041</v>
      </c>
      <c r="Q73" s="209"/>
      <c r="R73" s="209"/>
      <c r="S73" s="214" t="s">
        <v>12094</v>
      </c>
      <c r="T73" s="504">
        <f ca="1">INDIRECT(ADDRESS($R$1,AF73,1,1,"Encuestas"))</f>
        <v>54</v>
      </c>
      <c r="U73" s="505"/>
      <c r="V73" s="238" t="s">
        <v>12081</v>
      </c>
      <c r="AD73" s="504">
        <v>68</v>
      </c>
      <c r="AE73" s="505"/>
      <c r="AF73" s="572">
        <v>71</v>
      </c>
      <c r="AG73" s="505"/>
    </row>
    <row r="74" spans="1:33" x14ac:dyDescent="0.25">
      <c r="B74" s="209"/>
      <c r="C74" s="209"/>
      <c r="D74" s="209"/>
      <c r="E74" s="209"/>
      <c r="F74" s="209"/>
      <c r="G74" s="209"/>
      <c r="H74" s="209"/>
      <c r="I74" s="209"/>
      <c r="J74" s="209"/>
      <c r="K74" s="232" t="s">
        <v>12537</v>
      </c>
      <c r="L74" s="506">
        <f ca="1">INDIRECT(ADDRESS($R$1,AD74,1,1,"Encuestas"))</f>
        <v>0</v>
      </c>
      <c r="M74" s="507"/>
      <c r="N74" s="238" t="s">
        <v>12042</v>
      </c>
      <c r="Q74" s="209"/>
      <c r="R74" s="209"/>
      <c r="S74" s="232" t="s">
        <v>12537</v>
      </c>
      <c r="T74" s="506">
        <f ca="1">INDIRECT(ADDRESS($R$1,AF74,1,1,"Encuestas"))</f>
        <v>5</v>
      </c>
      <c r="U74" s="507"/>
      <c r="V74" s="238" t="s">
        <v>12066</v>
      </c>
      <c r="AD74" s="506">
        <v>69</v>
      </c>
      <c r="AE74" s="507"/>
      <c r="AF74" s="512">
        <v>72</v>
      </c>
      <c r="AG74" s="507"/>
    </row>
    <row r="75" spans="1:33" ht="15.75" thickBot="1" x14ac:dyDescent="0.3">
      <c r="B75" s="209"/>
      <c r="C75" s="209"/>
      <c r="D75" s="209"/>
      <c r="E75" s="209"/>
      <c r="F75" s="209"/>
      <c r="G75" s="209"/>
      <c r="H75" s="209"/>
      <c r="I75" s="209"/>
      <c r="J75" s="209"/>
      <c r="K75" s="232" t="s">
        <v>12095</v>
      </c>
      <c r="L75" s="508">
        <f ca="1">INDIRECT(ADDRESS($R$1,AD75,1,1,"Encuestas"))</f>
        <v>34</v>
      </c>
      <c r="M75" s="509"/>
      <c r="N75" s="238" t="s">
        <v>12043</v>
      </c>
      <c r="S75" s="232" t="s">
        <v>12095</v>
      </c>
      <c r="T75" s="508">
        <f ca="1">INDIRECT(ADDRESS($R$1,AF75,1,1,"Encuestas"))</f>
        <v>1</v>
      </c>
      <c r="U75" s="509"/>
      <c r="V75" s="238" t="s">
        <v>12068</v>
      </c>
      <c r="AD75" s="508">
        <v>70</v>
      </c>
      <c r="AE75" s="509"/>
      <c r="AF75" s="510">
        <v>73</v>
      </c>
      <c r="AG75" s="509"/>
    </row>
    <row r="76" spans="1:33" x14ac:dyDescent="0.25">
      <c r="B76" s="209"/>
      <c r="C76" s="209"/>
      <c r="D76" s="209"/>
      <c r="E76" s="209"/>
      <c r="F76" s="209"/>
      <c r="G76" s="209"/>
      <c r="H76" s="209"/>
      <c r="I76" s="209"/>
      <c r="J76" s="209"/>
      <c r="K76" s="209"/>
      <c r="L76" s="209"/>
    </row>
    <row r="77" spans="1:33" ht="15.75" thickBot="1" x14ac:dyDescent="0.3">
      <c r="A77" s="58">
        <f>MAX($A$1:A76)+1</f>
        <v>22</v>
      </c>
      <c r="B77" s="494" t="s">
        <v>12096</v>
      </c>
      <c r="C77" s="494"/>
      <c r="D77" s="494"/>
      <c r="E77" s="494"/>
      <c r="F77" s="494"/>
      <c r="G77" s="494"/>
      <c r="H77" s="494"/>
      <c r="I77" s="494"/>
      <c r="J77" s="494"/>
      <c r="K77" s="494"/>
      <c r="L77" s="494"/>
      <c r="M77" s="494"/>
      <c r="N77" s="494"/>
      <c r="O77" s="494"/>
      <c r="P77" s="494"/>
      <c r="Q77" s="494"/>
      <c r="R77" s="494"/>
      <c r="S77" s="494"/>
      <c r="T77" s="494"/>
      <c r="U77" s="494"/>
      <c r="V77" s="494"/>
    </row>
    <row r="78" spans="1:33" ht="15" customHeight="1" x14ac:dyDescent="0.25">
      <c r="A78" s="58"/>
      <c r="D78" s="209"/>
      <c r="E78" s="209"/>
      <c r="F78" s="213"/>
      <c r="G78" s="213"/>
      <c r="H78" s="213"/>
      <c r="I78" s="213"/>
      <c r="J78" s="213"/>
      <c r="K78" s="232" t="s">
        <v>12097</v>
      </c>
      <c r="L78" s="504">
        <f ca="1">INDIRECT(ADDRESS($R$1,AD78,1,1,"Encuestas"))</f>
        <v>100</v>
      </c>
      <c r="M78" s="505"/>
      <c r="N78" s="73" t="s">
        <v>12041</v>
      </c>
      <c r="O78" s="61"/>
      <c r="AD78" s="504">
        <v>74</v>
      </c>
      <c r="AE78" s="505"/>
    </row>
    <row r="79" spans="1:33" x14ac:dyDescent="0.25">
      <c r="A79" s="58"/>
      <c r="D79" s="209"/>
      <c r="E79" s="209"/>
      <c r="F79" s="213"/>
      <c r="G79" s="213"/>
      <c r="H79" s="213"/>
      <c r="I79" s="213"/>
      <c r="J79" s="213"/>
      <c r="K79" s="232" t="s">
        <v>12098</v>
      </c>
      <c r="L79" s="506">
        <f t="shared" ref="L79:L80" ca="1" si="8">INDIRECT(ADDRESS($R$1,AD79,1,1,"Encuestas"))</f>
        <v>0</v>
      </c>
      <c r="M79" s="507"/>
      <c r="N79" s="73" t="s">
        <v>12042</v>
      </c>
      <c r="O79" s="61"/>
      <c r="AD79" s="506">
        <v>75</v>
      </c>
      <c r="AE79" s="507"/>
    </row>
    <row r="80" spans="1:33" ht="15.75" thickBot="1" x14ac:dyDescent="0.3">
      <c r="A80" s="58"/>
      <c r="D80" s="209"/>
      <c r="E80" s="209"/>
      <c r="F80" s="213"/>
      <c r="G80" s="213"/>
      <c r="H80" s="213"/>
      <c r="I80" s="213"/>
      <c r="J80" s="213"/>
      <c r="K80" s="232" t="s">
        <v>12099</v>
      </c>
      <c r="L80" s="508">
        <f t="shared" ca="1" si="8"/>
        <v>0</v>
      </c>
      <c r="M80" s="509"/>
      <c r="N80" s="73" t="s">
        <v>12043</v>
      </c>
      <c r="O80" s="100" t="s">
        <v>12100</v>
      </c>
      <c r="AD80" s="508">
        <v>76</v>
      </c>
      <c r="AE80" s="509"/>
    </row>
    <row r="81" spans="1:46" x14ac:dyDescent="0.25">
      <c r="A81" s="58"/>
      <c r="D81" s="209"/>
      <c r="E81" s="209"/>
    </row>
    <row r="82" spans="1:46" x14ac:dyDescent="0.25">
      <c r="A82" s="58">
        <f>MAX($A$1:A81)+1</f>
        <v>23</v>
      </c>
      <c r="B82" s="238" t="s">
        <v>12101</v>
      </c>
      <c r="D82" s="209"/>
      <c r="E82" s="209"/>
      <c r="AQ82" s="394"/>
      <c r="AR82" s="394"/>
      <c r="AS82" s="394"/>
      <c r="AT82" s="394"/>
    </row>
    <row r="83" spans="1:46" ht="15.75" thickBot="1" x14ac:dyDescent="0.3">
      <c r="A83" s="58"/>
      <c r="J83" s="514" t="s">
        <v>11824</v>
      </c>
      <c r="K83" s="514"/>
      <c r="L83" s="514"/>
      <c r="M83" s="514"/>
      <c r="O83" s="514" t="s">
        <v>11265</v>
      </c>
      <c r="P83" s="514"/>
      <c r="Q83" s="514"/>
      <c r="R83" s="514"/>
      <c r="T83" s="514" t="s">
        <v>12091</v>
      </c>
      <c r="U83" s="514"/>
      <c r="V83" s="514"/>
      <c r="W83" s="514"/>
      <c r="Y83" s="514" t="s">
        <v>506</v>
      </c>
      <c r="Z83" s="514"/>
      <c r="AA83" s="514"/>
      <c r="AB83" s="514"/>
      <c r="AQ83" s="394"/>
      <c r="AR83" s="394"/>
      <c r="AS83" s="394"/>
      <c r="AT83" s="394"/>
    </row>
    <row r="84" spans="1:46" ht="15.75" thickBot="1" x14ac:dyDescent="0.3">
      <c r="B84" s="209"/>
      <c r="C84" s="209"/>
      <c r="D84" s="209"/>
      <c r="E84" s="209"/>
      <c r="F84" s="209"/>
      <c r="G84" s="209"/>
      <c r="H84" s="209"/>
      <c r="I84" s="233" t="s">
        <v>12536</v>
      </c>
      <c r="J84" s="441">
        <f ca="1">INDIRECT(ADDRESS($R$1,AE84,1,1,"Encuestas"))</f>
        <v>8</v>
      </c>
      <c r="K84" s="442"/>
      <c r="L84" s="442"/>
      <c r="M84" s="443"/>
      <c r="O84" s="441">
        <f ca="1">INDIRECT(ADDRESS($R$1,AI84,1,1,"Encuestas"))</f>
        <v>0</v>
      </c>
      <c r="P84" s="442"/>
      <c r="Q84" s="442"/>
      <c r="R84" s="443"/>
      <c r="T84" s="441">
        <f ca="1">INDIRECT(ADDRESS($R$1,AM84,1,1,"Encuestas"))</f>
        <v>24</v>
      </c>
      <c r="U84" s="442"/>
      <c r="V84" s="442"/>
      <c r="W84" s="443"/>
      <c r="AE84" s="441">
        <v>77</v>
      </c>
      <c r="AF84" s="442"/>
      <c r="AG84" s="442"/>
      <c r="AH84" s="443"/>
      <c r="AI84" s="441">
        <v>78</v>
      </c>
      <c r="AJ84" s="442"/>
      <c r="AK84" s="442"/>
      <c r="AL84" s="443"/>
      <c r="AM84" s="441">
        <v>79</v>
      </c>
      <c r="AN84" s="442"/>
      <c r="AO84" s="442"/>
      <c r="AP84" s="443"/>
      <c r="AQ84" s="394"/>
      <c r="AR84" s="394"/>
      <c r="AS84" s="394"/>
      <c r="AT84" s="394"/>
    </row>
    <row r="85" spans="1:46" x14ac:dyDescent="0.25">
      <c r="B85" s="209"/>
      <c r="C85" s="209"/>
      <c r="D85" s="209"/>
      <c r="E85" s="209"/>
      <c r="F85" s="209"/>
      <c r="G85" s="209"/>
      <c r="H85" s="209"/>
      <c r="I85" s="214" t="s">
        <v>12535</v>
      </c>
      <c r="J85" s="468">
        <f t="shared" ref="J85:J88" ca="1" si="9">INDIRECT(ADDRESS($R$1,AE85,1,1,"Encuestas"))</f>
        <v>227</v>
      </c>
      <c r="K85" s="445"/>
      <c r="L85" s="445"/>
      <c r="M85" s="469"/>
      <c r="O85" s="468">
        <f t="shared" ref="O85:O88" ca="1" si="10">INDIRECT(ADDRESS($R$1,AI85,1,1,"Encuestas"))</f>
        <v>0</v>
      </c>
      <c r="P85" s="445"/>
      <c r="Q85" s="445"/>
      <c r="R85" s="469"/>
      <c r="T85" s="468">
        <f t="shared" ref="T85:T88" ca="1" si="11">INDIRECT(ADDRESS($R$1,AM85,1,1,"Encuestas"))</f>
        <v>360</v>
      </c>
      <c r="U85" s="445"/>
      <c r="V85" s="445"/>
      <c r="W85" s="469"/>
      <c r="Y85" s="441">
        <f ca="1">INDIRECT(ADDRESS($R$1,AQ85,1,1,"Encuestas"))</f>
        <v>550</v>
      </c>
      <c r="Z85" s="442"/>
      <c r="AA85" s="442"/>
      <c r="AB85" s="443"/>
      <c r="AE85" s="468">
        <v>80</v>
      </c>
      <c r="AF85" s="445"/>
      <c r="AG85" s="445"/>
      <c r="AH85" s="469"/>
      <c r="AI85" s="468">
        <v>81</v>
      </c>
      <c r="AJ85" s="445"/>
      <c r="AK85" s="445"/>
      <c r="AL85" s="469"/>
      <c r="AM85" s="468">
        <v>82</v>
      </c>
      <c r="AN85" s="445"/>
      <c r="AO85" s="445"/>
      <c r="AP85" s="469"/>
      <c r="AQ85" s="468">
        <v>83</v>
      </c>
      <c r="AR85" s="445"/>
      <c r="AS85" s="445"/>
      <c r="AT85" s="469"/>
    </row>
    <row r="86" spans="1:46" x14ac:dyDescent="0.25">
      <c r="B86" s="209"/>
      <c r="C86" s="209"/>
      <c r="D86" s="209"/>
      <c r="E86" s="209"/>
      <c r="F86" s="209"/>
      <c r="G86" s="209"/>
      <c r="H86" s="209"/>
      <c r="I86" s="233" t="s">
        <v>12102</v>
      </c>
      <c r="J86" s="468">
        <f t="shared" ca="1" si="9"/>
        <v>5</v>
      </c>
      <c r="K86" s="445"/>
      <c r="L86" s="445"/>
      <c r="M86" s="469"/>
      <c r="O86" s="468">
        <f t="shared" ca="1" si="10"/>
        <v>0</v>
      </c>
      <c r="P86" s="445"/>
      <c r="Q86" s="445"/>
      <c r="R86" s="469"/>
      <c r="T86" s="468">
        <f t="shared" ca="1" si="11"/>
        <v>12</v>
      </c>
      <c r="U86" s="445"/>
      <c r="V86" s="445"/>
      <c r="W86" s="469"/>
      <c r="Y86" s="468">
        <f t="shared" ref="Y86:Y88" ca="1" si="12">INDIRECT(ADDRESS($R$1,AQ86,1,1,"Encuestas"))</f>
        <v>12</v>
      </c>
      <c r="Z86" s="445"/>
      <c r="AA86" s="445"/>
      <c r="AB86" s="469"/>
      <c r="AE86" s="468">
        <v>84</v>
      </c>
      <c r="AF86" s="445"/>
      <c r="AG86" s="445"/>
      <c r="AH86" s="469"/>
      <c r="AI86" s="468">
        <v>85</v>
      </c>
      <c r="AJ86" s="445"/>
      <c r="AK86" s="445"/>
      <c r="AL86" s="469"/>
      <c r="AM86" s="468">
        <v>86</v>
      </c>
      <c r="AN86" s="445"/>
      <c r="AO86" s="445"/>
      <c r="AP86" s="469"/>
      <c r="AQ86" s="468">
        <v>87</v>
      </c>
      <c r="AR86" s="445"/>
      <c r="AS86" s="445"/>
      <c r="AT86" s="469"/>
    </row>
    <row r="87" spans="1:46" x14ac:dyDescent="0.25">
      <c r="B87" s="209"/>
      <c r="C87" s="209"/>
      <c r="D87" s="209"/>
      <c r="E87" s="209"/>
      <c r="F87" s="209"/>
      <c r="G87" s="209"/>
      <c r="H87" s="209"/>
      <c r="I87" s="233" t="s">
        <v>12103</v>
      </c>
      <c r="J87" s="468">
        <f t="shared" ca="1" si="9"/>
        <v>248</v>
      </c>
      <c r="K87" s="445"/>
      <c r="L87" s="445"/>
      <c r="M87" s="469"/>
      <c r="O87" s="468">
        <f t="shared" ca="1" si="10"/>
        <v>0</v>
      </c>
      <c r="P87" s="445"/>
      <c r="Q87" s="445"/>
      <c r="R87" s="469"/>
      <c r="T87" s="468">
        <f t="shared" ca="1" si="11"/>
        <v>28</v>
      </c>
      <c r="U87" s="445"/>
      <c r="V87" s="445"/>
      <c r="W87" s="469"/>
      <c r="Y87" s="468">
        <f t="shared" ca="1" si="12"/>
        <v>140</v>
      </c>
      <c r="Z87" s="445"/>
      <c r="AA87" s="445"/>
      <c r="AB87" s="469"/>
      <c r="AE87" s="468">
        <v>88</v>
      </c>
      <c r="AF87" s="445"/>
      <c r="AG87" s="445"/>
      <c r="AH87" s="469"/>
      <c r="AI87" s="468">
        <v>89</v>
      </c>
      <c r="AJ87" s="445"/>
      <c r="AK87" s="445"/>
      <c r="AL87" s="469"/>
      <c r="AM87" s="468">
        <v>90</v>
      </c>
      <c r="AN87" s="445"/>
      <c r="AO87" s="445"/>
      <c r="AP87" s="469"/>
      <c r="AQ87" s="468">
        <v>91</v>
      </c>
      <c r="AR87" s="445"/>
      <c r="AS87" s="445"/>
      <c r="AT87" s="469"/>
    </row>
    <row r="88" spans="1:46" ht="15.75" thickBot="1" x14ac:dyDescent="0.3">
      <c r="B88" s="209"/>
      <c r="C88" s="209"/>
      <c r="D88" s="209"/>
      <c r="E88" s="209"/>
      <c r="F88" s="209"/>
      <c r="G88" s="209"/>
      <c r="H88" s="209"/>
      <c r="I88" s="233" t="s">
        <v>12104</v>
      </c>
      <c r="J88" s="502">
        <f t="shared" ca="1" si="9"/>
        <v>0</v>
      </c>
      <c r="K88" s="448"/>
      <c r="L88" s="448"/>
      <c r="M88" s="503"/>
      <c r="O88" s="502">
        <f t="shared" ca="1" si="10"/>
        <v>0</v>
      </c>
      <c r="P88" s="448"/>
      <c r="Q88" s="448"/>
      <c r="R88" s="503"/>
      <c r="T88" s="502">
        <f t="shared" ca="1" si="11"/>
        <v>0</v>
      </c>
      <c r="U88" s="448"/>
      <c r="V88" s="448"/>
      <c r="W88" s="503"/>
      <c r="Y88" s="502">
        <f t="shared" ca="1" si="12"/>
        <v>0</v>
      </c>
      <c r="Z88" s="448"/>
      <c r="AA88" s="448"/>
      <c r="AB88" s="503"/>
      <c r="AE88" s="502">
        <v>92</v>
      </c>
      <c r="AF88" s="448"/>
      <c r="AG88" s="448"/>
      <c r="AH88" s="503"/>
      <c r="AI88" s="502">
        <v>93</v>
      </c>
      <c r="AJ88" s="448"/>
      <c r="AK88" s="448"/>
      <c r="AL88" s="503"/>
      <c r="AM88" s="502">
        <v>94</v>
      </c>
      <c r="AN88" s="448"/>
      <c r="AO88" s="448"/>
      <c r="AP88" s="503"/>
      <c r="AQ88" s="502">
        <v>95</v>
      </c>
      <c r="AR88" s="448"/>
      <c r="AS88" s="448"/>
      <c r="AT88" s="503"/>
    </row>
    <row r="89" spans="1:46" x14ac:dyDescent="0.25">
      <c r="B89" s="209"/>
      <c r="C89" s="209"/>
      <c r="D89" s="209"/>
      <c r="E89" s="209"/>
      <c r="G89" s="209"/>
      <c r="J89" s="209"/>
      <c r="K89" s="233"/>
      <c r="AO89" s="273"/>
      <c r="AP89" s="273"/>
      <c r="AQ89" s="273"/>
      <c r="AR89" s="273"/>
      <c r="AS89" s="273"/>
      <c r="AT89" s="273"/>
    </row>
    <row r="90" spans="1:46" x14ac:dyDescent="0.25">
      <c r="A90" s="58">
        <f>MAX($A$1:A89)+1</f>
        <v>24</v>
      </c>
      <c r="B90" s="238" t="s">
        <v>12105</v>
      </c>
      <c r="D90" s="209"/>
      <c r="E90" s="209"/>
      <c r="J90" s="210"/>
      <c r="K90" s="210"/>
      <c r="L90" s="210"/>
      <c r="M90" s="210"/>
      <c r="N90" s="210"/>
      <c r="O90" s="210"/>
      <c r="P90" s="210"/>
      <c r="Q90" s="210"/>
      <c r="R90" s="210"/>
    </row>
    <row r="91" spans="1:46" ht="15.75" thickBot="1" x14ac:dyDescent="0.3">
      <c r="B91" s="209"/>
      <c r="C91" s="209"/>
      <c r="D91" s="209"/>
      <c r="E91" s="209"/>
      <c r="G91" s="209"/>
      <c r="H91" s="209"/>
      <c r="I91" s="209"/>
      <c r="J91" s="514" t="s">
        <v>11824</v>
      </c>
      <c r="K91" s="514"/>
      <c r="L91" s="514"/>
      <c r="M91" s="514"/>
      <c r="O91" s="514" t="s">
        <v>11265</v>
      </c>
      <c r="P91" s="514"/>
      <c r="Q91" s="514"/>
      <c r="R91" s="514"/>
      <c r="T91" s="514" t="s">
        <v>12091</v>
      </c>
      <c r="U91" s="514"/>
      <c r="V91" s="514"/>
      <c r="W91" s="514"/>
      <c r="Y91" s="514" t="s">
        <v>506</v>
      </c>
      <c r="Z91" s="514"/>
      <c r="AA91" s="514"/>
      <c r="AB91" s="514"/>
    </row>
    <row r="92" spans="1:46" ht="15.75" thickBot="1" x14ac:dyDescent="0.3">
      <c r="B92" s="209"/>
      <c r="C92" s="209"/>
      <c r="D92" s="209"/>
      <c r="E92" s="209"/>
      <c r="G92" s="209"/>
      <c r="H92" s="209"/>
      <c r="I92" s="218" t="s">
        <v>12106</v>
      </c>
      <c r="J92" s="474">
        <f t="shared" ref="J92" ca="1" si="13">INDIRECT(ADDRESS($R$1,AE92,1,1,"Encuestas"))</f>
        <v>8</v>
      </c>
      <c r="K92" s="475"/>
      <c r="L92" s="475"/>
      <c r="M92" s="476"/>
      <c r="N92" s="394"/>
      <c r="O92" s="474">
        <f t="shared" ref="O92" ca="1" si="14">INDIRECT(ADDRESS($R$1,AI92,1,1,"Encuestas"))</f>
        <v>0</v>
      </c>
      <c r="P92" s="475"/>
      <c r="Q92" s="475"/>
      <c r="R92" s="476"/>
      <c r="S92" s="394"/>
      <c r="T92" s="474">
        <f t="shared" ref="T92" ca="1" si="15">INDIRECT(ADDRESS($R$1,AM92,1,1,"Encuestas"))</f>
        <v>2</v>
      </c>
      <c r="U92" s="475"/>
      <c r="V92" s="475"/>
      <c r="W92" s="476"/>
      <c r="X92" s="394"/>
      <c r="Y92" s="474">
        <f t="shared" ref="Y92" ca="1" si="16">INDIRECT(ADDRESS($R$1,AQ92,1,1,"Encuestas"))</f>
        <v>6</v>
      </c>
      <c r="Z92" s="475"/>
      <c r="AA92" s="475"/>
      <c r="AB92" s="476"/>
      <c r="AE92" s="474">
        <v>96</v>
      </c>
      <c r="AF92" s="475"/>
      <c r="AG92" s="475"/>
      <c r="AH92" s="476"/>
      <c r="AI92" s="474">
        <v>97</v>
      </c>
      <c r="AJ92" s="475"/>
      <c r="AK92" s="475"/>
      <c r="AL92" s="476"/>
      <c r="AM92" s="474">
        <v>98</v>
      </c>
      <c r="AN92" s="475"/>
      <c r="AO92" s="475"/>
      <c r="AP92" s="476"/>
      <c r="AQ92" s="474">
        <v>99</v>
      </c>
      <c r="AR92" s="475"/>
      <c r="AS92" s="475"/>
      <c r="AT92" s="476"/>
    </row>
    <row r="93" spans="1:46" x14ac:dyDescent="0.25">
      <c r="B93" s="209"/>
      <c r="C93" s="209"/>
      <c r="D93" s="209"/>
      <c r="E93" s="209"/>
      <c r="G93" s="209"/>
      <c r="H93" s="209"/>
      <c r="I93" s="209"/>
    </row>
    <row r="94" spans="1:46" ht="15" customHeight="1" x14ac:dyDescent="0.25">
      <c r="A94" s="58">
        <f>MAX($A$1:A93)+1</f>
        <v>25</v>
      </c>
      <c r="B94" s="515" t="s">
        <v>12107</v>
      </c>
      <c r="C94" s="515"/>
      <c r="D94" s="515"/>
      <c r="E94" s="515"/>
      <c r="F94" s="515"/>
      <c r="G94" s="515"/>
      <c r="H94" s="515"/>
      <c r="I94" s="515"/>
      <c r="J94" s="515"/>
      <c r="K94" s="515"/>
      <c r="L94" s="515"/>
      <c r="M94" s="515"/>
      <c r="N94" s="515"/>
      <c r="O94" s="515"/>
      <c r="P94" s="515"/>
      <c r="Q94" s="515"/>
      <c r="R94" s="515"/>
      <c r="S94" s="515"/>
      <c r="T94" s="515"/>
      <c r="U94" s="515"/>
      <c r="V94" s="515"/>
    </row>
    <row r="95" spans="1:46" ht="61.5" customHeight="1" thickBot="1" x14ac:dyDescent="0.3">
      <c r="L95" s="464" t="s">
        <v>12108</v>
      </c>
      <c r="M95" s="464"/>
      <c r="N95" s="464" t="s">
        <v>12109</v>
      </c>
      <c r="O95" s="464"/>
      <c r="P95" s="464" t="s">
        <v>12110</v>
      </c>
      <c r="Q95" s="464"/>
      <c r="V95" s="464" t="s">
        <v>12111</v>
      </c>
      <c r="W95" s="464"/>
      <c r="X95" s="464" t="s">
        <v>12112</v>
      </c>
      <c r="Y95" s="464"/>
      <c r="Z95" s="464" t="s">
        <v>12113</v>
      </c>
      <c r="AA95" s="464"/>
    </row>
    <row r="96" spans="1:46" x14ac:dyDescent="0.25">
      <c r="J96" s="232" t="s">
        <v>12114</v>
      </c>
      <c r="K96" s="109" t="s">
        <v>12041</v>
      </c>
      <c r="L96" s="539">
        <f ca="1">INDIRECT(ADDRESS($R$1,AE96,1,1,"Encuestas"))</f>
        <v>0</v>
      </c>
      <c r="M96" s="548"/>
      <c r="N96" s="522">
        <f ca="1">INDIRECT(ADDRESS($R$1,AG96,1,1,"Encuestas"))</f>
        <v>0</v>
      </c>
      <c r="O96" s="522"/>
      <c r="P96" s="522">
        <f ca="1">INDIRECT(ADDRESS($R$1,AI97,1,1,"Encuestas"))</f>
        <v>0</v>
      </c>
      <c r="Q96" s="523"/>
      <c r="R96" s="264"/>
      <c r="S96" s="264"/>
      <c r="T96" s="264"/>
      <c r="U96" s="264"/>
      <c r="V96" s="526">
        <f ca="1">INDIRECT(ADDRESS($R$1,AO96,1,1,"Encuestas"))</f>
        <v>0</v>
      </c>
      <c r="W96" s="522"/>
      <c r="X96" s="522">
        <f ca="1">INDIRECT(ADDRESS($R$1,AQ96,1,1,"Encuestas"))</f>
        <v>0</v>
      </c>
      <c r="Y96" s="522"/>
      <c r="Z96" s="522">
        <f ca="1">INDIRECT(ADDRESS($R$1,AS96,1,1,"Encuestas"))</f>
        <v>0</v>
      </c>
      <c r="AA96" s="523"/>
      <c r="AE96" s="539">
        <v>100</v>
      </c>
      <c r="AF96" s="548"/>
      <c r="AG96" s="548">
        <v>101</v>
      </c>
      <c r="AH96" s="548"/>
      <c r="AI96" s="548">
        <v>102</v>
      </c>
      <c r="AJ96" s="540"/>
      <c r="AO96" s="539">
        <v>103</v>
      </c>
      <c r="AP96" s="548"/>
      <c r="AQ96" s="548">
        <v>104</v>
      </c>
      <c r="AR96" s="548"/>
      <c r="AS96" s="548">
        <v>105</v>
      </c>
      <c r="AT96" s="540"/>
    </row>
    <row r="97" spans="1:48" ht="15.75" thickBot="1" x14ac:dyDescent="0.3">
      <c r="J97" s="232" t="s">
        <v>12115</v>
      </c>
      <c r="K97" s="109" t="s">
        <v>12042</v>
      </c>
      <c r="L97" s="527">
        <f ca="1">INDIRECT(ADDRESS($R$1,AE97,1,1,"Encuestas"))</f>
        <v>0</v>
      </c>
      <c r="M97" s="524"/>
      <c r="N97" s="524">
        <f ca="1">INDIRECT(ADDRESS($R$1,AG97,1,1,"Encuestas"))</f>
        <v>0</v>
      </c>
      <c r="O97" s="524"/>
      <c r="P97" s="524">
        <f ca="1">INDIRECT(ADDRESS($R$1,AI97,1,1,"Encuestas"))</f>
        <v>0</v>
      </c>
      <c r="Q97" s="525"/>
      <c r="V97" s="527">
        <f ca="1">INDIRECT(ADDRESS($R$1,AO97,1,1,"Encuestas"))</f>
        <v>0</v>
      </c>
      <c r="W97" s="524"/>
      <c r="X97" s="524">
        <f ca="1">INDIRECT(ADDRESS($R$1,AQ97,1,1,"Encuestas"))</f>
        <v>0</v>
      </c>
      <c r="Y97" s="524"/>
      <c r="Z97" s="524">
        <f ca="1">INDIRECT(ADDRESS($R$1,AS97,1,1,"Encuestas"))</f>
        <v>0</v>
      </c>
      <c r="AA97" s="525"/>
      <c r="AE97" s="541">
        <v>106</v>
      </c>
      <c r="AF97" s="581"/>
      <c r="AG97" s="581">
        <v>107</v>
      </c>
      <c r="AH97" s="581"/>
      <c r="AI97" s="581">
        <v>108</v>
      </c>
      <c r="AJ97" s="542"/>
      <c r="AO97" s="541">
        <v>109</v>
      </c>
      <c r="AP97" s="581"/>
      <c r="AQ97" s="581">
        <v>110</v>
      </c>
      <c r="AR97" s="581"/>
      <c r="AS97" s="581">
        <v>111</v>
      </c>
      <c r="AT97" s="542"/>
    </row>
    <row r="98" spans="1:48" ht="15.75" thickBot="1" x14ac:dyDescent="0.3">
      <c r="B98" s="213"/>
      <c r="C98" s="213"/>
      <c r="D98" s="213"/>
      <c r="E98" s="213"/>
      <c r="F98" s="213"/>
      <c r="G98" s="213"/>
      <c r="H98" s="213"/>
      <c r="I98" s="213"/>
      <c r="J98" s="213"/>
      <c r="K98" s="213"/>
      <c r="L98" s="210"/>
      <c r="M98" s="210"/>
      <c r="N98" s="210"/>
      <c r="O98" s="210"/>
      <c r="P98" s="210"/>
      <c r="Q98" s="210"/>
      <c r="R98" s="210"/>
      <c r="S98" s="210"/>
      <c r="T98" s="210"/>
      <c r="U98" s="210"/>
      <c r="V98" s="210"/>
      <c r="W98" s="210"/>
      <c r="X98" s="210"/>
      <c r="Y98" s="210"/>
      <c r="Z98" s="210"/>
      <c r="AA98" s="210"/>
      <c r="AB98" s="210"/>
    </row>
    <row r="99" spans="1:48" ht="15.75" thickBot="1" x14ac:dyDescent="0.3">
      <c r="A99" s="253"/>
      <c r="B99" s="255" t="s">
        <v>12514</v>
      </c>
      <c r="C99" s="29"/>
      <c r="D99" s="29"/>
      <c r="E99" s="29"/>
      <c r="F99" s="75">
        <f>A137</f>
        <v>30</v>
      </c>
      <c r="G99" s="254"/>
      <c r="H99" s="213" t="s">
        <v>12534</v>
      </c>
      <c r="I99" s="213"/>
      <c r="J99" s="213"/>
      <c r="K99" s="213"/>
      <c r="L99" s="210"/>
      <c r="M99" s="210"/>
      <c r="N99" s="210"/>
      <c r="O99" s="210"/>
      <c r="P99" s="210"/>
      <c r="Q99" s="210"/>
      <c r="R99" s="210"/>
      <c r="S99" s="210"/>
      <c r="T99" s="210"/>
      <c r="U99" s="210"/>
      <c r="V99" s="210"/>
      <c r="W99" s="210"/>
      <c r="X99" s="210"/>
      <c r="Y99" s="210"/>
      <c r="Z99" s="210"/>
      <c r="AA99" s="210"/>
      <c r="AB99" s="210"/>
    </row>
    <row r="100" spans="1:48" x14ac:dyDescent="0.25">
      <c r="B100" s="74"/>
      <c r="D100" s="209"/>
      <c r="E100" s="209"/>
      <c r="F100" s="209"/>
      <c r="G100" s="209"/>
      <c r="H100" s="209"/>
      <c r="I100" s="209"/>
      <c r="J100" s="209"/>
      <c r="K100" s="209"/>
    </row>
    <row r="101" spans="1:48" s="92" customFormat="1" ht="25.5" customHeight="1" x14ac:dyDescent="0.25">
      <c r="A101" s="58"/>
      <c r="B101" s="89" t="s">
        <v>12116</v>
      </c>
      <c r="C101" s="90"/>
      <c r="D101" s="90"/>
      <c r="E101" s="90"/>
      <c r="F101" s="90"/>
      <c r="G101" s="90"/>
      <c r="H101" s="90"/>
      <c r="I101" s="90"/>
      <c r="J101" s="91"/>
      <c r="K101" s="91"/>
      <c r="L101" s="91"/>
      <c r="M101" s="91"/>
      <c r="N101" s="91"/>
      <c r="O101" s="91"/>
      <c r="P101" s="91"/>
      <c r="Q101" s="91"/>
      <c r="R101" s="91"/>
      <c r="S101" s="91"/>
      <c r="T101" s="91"/>
      <c r="U101" s="91"/>
      <c r="V101" s="91"/>
      <c r="W101" s="91"/>
      <c r="X101" s="91"/>
      <c r="Y101" s="91"/>
      <c r="Z101" s="91"/>
      <c r="AA101" s="91"/>
      <c r="AB101" s="91"/>
      <c r="AC101"/>
      <c r="AD101" s="238"/>
      <c r="AE101" s="238"/>
      <c r="AF101" s="238"/>
      <c r="AG101" s="238"/>
    </row>
    <row r="102" spans="1:48" ht="15.75" thickBot="1" x14ac:dyDescent="0.3">
      <c r="B102" s="209"/>
      <c r="C102" s="209"/>
      <c r="D102" s="209"/>
      <c r="E102" s="209"/>
      <c r="F102" s="209"/>
      <c r="G102" s="209"/>
      <c r="H102" s="209"/>
      <c r="I102" s="209"/>
      <c r="J102" s="209"/>
      <c r="K102" s="209"/>
      <c r="AD102" s="92"/>
      <c r="AE102" s="92"/>
      <c r="AF102" s="92"/>
      <c r="AG102" s="92"/>
    </row>
    <row r="103" spans="1:48" ht="15.75" thickBot="1" x14ac:dyDescent="0.3">
      <c r="A103" s="58">
        <f>MAX($A$1:A101)+1</f>
        <v>26</v>
      </c>
      <c r="C103" s="209"/>
      <c r="G103" s="233" t="s">
        <v>12117</v>
      </c>
      <c r="H103" s="474" t="str">
        <f ca="1">INDIRECT(ADDRESS($R$1,AE103,1,1,"Encuestas"))</f>
        <v>26_2_no</v>
      </c>
      <c r="I103" s="476"/>
      <c r="J103" s="73"/>
      <c r="O103" s="76"/>
      <c r="P103" s="242" t="s">
        <v>12051</v>
      </c>
      <c r="Q103" s="1"/>
      <c r="R103" s="1"/>
      <c r="S103" s="1"/>
      <c r="T103" s="75">
        <v>28</v>
      </c>
      <c r="U103" s="76"/>
      <c r="V103" s="76"/>
      <c r="W103" s="76"/>
      <c r="X103" s="76"/>
      <c r="AE103" s="144">
        <v>112</v>
      </c>
    </row>
    <row r="104" spans="1:48" x14ac:dyDescent="0.25">
      <c r="A104" s="253"/>
      <c r="B104" s="246" t="s">
        <v>12533</v>
      </c>
      <c r="C104" s="76"/>
      <c r="D104" s="76"/>
      <c r="E104" s="76"/>
      <c r="F104" s="76"/>
      <c r="G104" s="76"/>
      <c r="H104" s="76"/>
      <c r="I104" s="76"/>
      <c r="J104" s="76"/>
      <c r="K104" s="76"/>
    </row>
    <row r="105" spans="1:48" x14ac:dyDescent="0.25">
      <c r="B105" s="209"/>
      <c r="C105" s="209"/>
      <c r="D105" s="209"/>
      <c r="E105" s="209"/>
      <c r="F105" s="209"/>
      <c r="G105" s="209"/>
      <c r="H105" s="209"/>
      <c r="I105" s="209"/>
      <c r="J105" s="209"/>
      <c r="K105" s="209"/>
    </row>
    <row r="106" spans="1:48" x14ac:dyDescent="0.25">
      <c r="A106" s="58">
        <f>MAX($A$1:A105)+1</f>
        <v>27</v>
      </c>
      <c r="B106" s="209" t="s">
        <v>12118</v>
      </c>
      <c r="C106" s="209"/>
      <c r="D106" s="209"/>
      <c r="E106" s="76"/>
      <c r="F106" s="76"/>
      <c r="G106" s="76"/>
      <c r="H106" s="76"/>
      <c r="I106" s="76"/>
      <c r="J106" s="76"/>
      <c r="K106" s="76"/>
      <c r="L106" s="76"/>
      <c r="M106" s="76"/>
      <c r="N106" s="76"/>
      <c r="O106" s="76"/>
      <c r="P106" s="76"/>
      <c r="Q106" s="76"/>
      <c r="R106" s="76"/>
      <c r="S106" s="76"/>
      <c r="T106" s="76"/>
      <c r="U106" s="76"/>
      <c r="V106" s="76"/>
      <c r="W106" s="76"/>
      <c r="X106" s="76"/>
      <c r="Y106" s="76"/>
      <c r="Z106" s="76"/>
    </row>
    <row r="107" spans="1:48" ht="48" customHeight="1" x14ac:dyDescent="0.25">
      <c r="B107" s="209"/>
      <c r="C107" s="209"/>
      <c r="D107" s="209"/>
      <c r="E107" s="76"/>
      <c r="F107" s="209"/>
      <c r="G107" s="209"/>
      <c r="H107" s="519" t="s">
        <v>12119</v>
      </c>
      <c r="I107" s="519"/>
      <c r="J107" s="519"/>
      <c r="K107" s="519"/>
      <c r="M107" s="519" t="s">
        <v>12120</v>
      </c>
      <c r="N107" s="519"/>
      <c r="O107" s="519"/>
      <c r="P107" s="519"/>
      <c r="Q107" s="76"/>
      <c r="R107" s="464" t="s">
        <v>12121</v>
      </c>
      <c r="S107" s="464"/>
      <c r="U107" s="464" t="s">
        <v>12122</v>
      </c>
      <c r="V107" s="464"/>
      <c r="W107" s="464"/>
      <c r="X107" s="464"/>
      <c r="Z107" s="76"/>
    </row>
    <row r="108" spans="1:48" ht="15.75" thickBot="1" x14ac:dyDescent="0.3">
      <c r="B108" s="209"/>
      <c r="D108" s="209"/>
      <c r="E108" s="76"/>
      <c r="F108" s="209"/>
      <c r="G108" s="209"/>
      <c r="H108" s="465" t="s">
        <v>12123</v>
      </c>
      <c r="I108" s="465"/>
      <c r="J108" s="465" t="s">
        <v>12124</v>
      </c>
      <c r="K108" s="465"/>
      <c r="M108" s="465" t="s">
        <v>12123</v>
      </c>
      <c r="N108" s="465"/>
      <c r="O108" s="465" t="s">
        <v>12124</v>
      </c>
      <c r="P108" s="465"/>
      <c r="Q108" s="76"/>
      <c r="Z108" s="76"/>
      <c r="AO108" s="273"/>
      <c r="AU108" s="273"/>
      <c r="AV108" s="273"/>
    </row>
    <row r="109" spans="1:48" x14ac:dyDescent="0.25">
      <c r="B109" s="209"/>
      <c r="C109" s="209"/>
      <c r="D109" s="209"/>
      <c r="E109" s="76"/>
      <c r="F109" s="209"/>
      <c r="G109" s="215" t="s">
        <v>11824</v>
      </c>
      <c r="H109" s="516">
        <f ca="1">INDIRECT(ADDRESS($R$1,AF109,1,1,"Encuestas"))</f>
        <v>0</v>
      </c>
      <c r="I109" s="517"/>
      <c r="J109" s="517">
        <f ca="1">INDIRECT(ADDRESS($R$1,AH109,1,1,"Encuestas"))</f>
        <v>0</v>
      </c>
      <c r="K109" s="518"/>
      <c r="L109" s="272"/>
      <c r="M109" s="516">
        <f ca="1">INDIRECT(ADDRESS($R$1,AK109,1,1,"Encuestas"))</f>
        <v>0</v>
      </c>
      <c r="N109" s="517"/>
      <c r="O109" s="517">
        <f ca="1">INDIRECT(ADDRESS($R$1,AM109,1,1,"Encuestas"))</f>
        <v>0</v>
      </c>
      <c r="P109" s="518"/>
      <c r="Q109" s="287"/>
      <c r="R109" s="539">
        <f ca="1">INDIRECT(ADDRESS($R$1,AP109,1,1,"Encuestas"))</f>
        <v>0</v>
      </c>
      <c r="S109" s="540"/>
      <c r="T109" s="272"/>
      <c r="U109" s="441"/>
      <c r="V109" s="442"/>
      <c r="W109" s="442"/>
      <c r="X109" s="443"/>
      <c r="Z109" s="76"/>
      <c r="AF109" s="504">
        <v>113</v>
      </c>
      <c r="AG109" s="574"/>
      <c r="AH109" s="574">
        <f>AF109+1</f>
        <v>114</v>
      </c>
      <c r="AI109" s="505"/>
      <c r="AJ109" s="260"/>
      <c r="AK109" s="504">
        <v>123</v>
      </c>
      <c r="AL109" s="574"/>
      <c r="AM109" s="574">
        <v>124</v>
      </c>
      <c r="AN109" s="505"/>
      <c r="AO109" s="273"/>
      <c r="AP109" s="504">
        <v>133</v>
      </c>
      <c r="AQ109" s="505"/>
      <c r="AR109" s="260"/>
      <c r="AS109" s="504">
        <v>138</v>
      </c>
      <c r="AT109" s="505"/>
      <c r="AU109" s="273"/>
      <c r="AV109" s="273"/>
    </row>
    <row r="110" spans="1:48" x14ac:dyDescent="0.25">
      <c r="B110" s="209"/>
      <c r="C110" s="209"/>
      <c r="D110" s="209"/>
      <c r="E110" s="76"/>
      <c r="F110" s="209"/>
      <c r="G110" s="215" t="s">
        <v>12125</v>
      </c>
      <c r="H110" s="536">
        <f ca="1">INDIRECT(ADDRESS($R$1,AF110,1,1,"Encuestas"))</f>
        <v>0</v>
      </c>
      <c r="I110" s="537"/>
      <c r="J110" s="537">
        <f t="shared" ref="J110:J113" ca="1" si="17">INDIRECT(ADDRESS($R$1,AH110,1,1,"Encuestas"))</f>
        <v>0</v>
      </c>
      <c r="K110" s="538"/>
      <c r="L110" s="272"/>
      <c r="M110" s="536">
        <f t="shared" ref="M110:M113" ca="1" si="18">INDIRECT(ADDRESS($R$1,AK110,1,1,"Encuestas"))</f>
        <v>0</v>
      </c>
      <c r="N110" s="537"/>
      <c r="O110" s="537">
        <f t="shared" ref="O110:O113" ca="1" si="19">INDIRECT(ADDRESS($R$1,AM110,1,1,"Encuestas"))</f>
        <v>0</v>
      </c>
      <c r="P110" s="538"/>
      <c r="Q110" s="287"/>
      <c r="R110" s="506">
        <f t="shared" ref="R110:R113" ca="1" si="20">INDIRECT(ADDRESS($R$1,AP110,1,1,"Encuestas"))</f>
        <v>0</v>
      </c>
      <c r="S110" s="507"/>
      <c r="T110" s="272"/>
      <c r="U110" s="252">
        <f ca="1">INDIRECT(ADDRESS($R$1,AS110,1,1,"Encuestas"))</f>
        <v>0</v>
      </c>
      <c r="V110" s="251"/>
      <c r="W110" s="251"/>
      <c r="X110" s="250"/>
      <c r="Z110" s="76"/>
      <c r="AF110" s="506">
        <v>115</v>
      </c>
      <c r="AG110" s="533"/>
      <c r="AH110" s="533">
        <v>116</v>
      </c>
      <c r="AI110" s="507"/>
      <c r="AJ110" s="260"/>
      <c r="AK110" s="506">
        <v>125</v>
      </c>
      <c r="AL110" s="533"/>
      <c r="AM110" s="533">
        <v>126</v>
      </c>
      <c r="AN110" s="507"/>
      <c r="AO110" s="273"/>
      <c r="AP110" s="506">
        <v>134</v>
      </c>
      <c r="AQ110" s="507"/>
      <c r="AR110" s="260"/>
      <c r="AS110" s="506">
        <v>139</v>
      </c>
      <c r="AT110" s="507"/>
      <c r="AU110" s="273"/>
      <c r="AV110" s="273"/>
    </row>
    <row r="111" spans="1:48" x14ac:dyDescent="0.25">
      <c r="B111" s="209"/>
      <c r="C111" s="209"/>
      <c r="D111" s="209"/>
      <c r="E111" s="76"/>
      <c r="F111" s="209"/>
      <c r="G111" s="218" t="s">
        <v>11265</v>
      </c>
      <c r="H111" s="536">
        <f ca="1">INDIRECT(ADDRESS($R$1,AF111,1,1,"Encuestas"))</f>
        <v>0</v>
      </c>
      <c r="I111" s="537"/>
      <c r="J111" s="537">
        <f t="shared" ca="1" si="17"/>
        <v>0</v>
      </c>
      <c r="K111" s="538"/>
      <c r="L111" s="272"/>
      <c r="M111" s="536">
        <f t="shared" ca="1" si="18"/>
        <v>0</v>
      </c>
      <c r="N111" s="537"/>
      <c r="O111" s="537">
        <f t="shared" ca="1" si="19"/>
        <v>0</v>
      </c>
      <c r="P111" s="538"/>
      <c r="Q111" s="287"/>
      <c r="R111" s="506">
        <f t="shared" ca="1" si="20"/>
        <v>0</v>
      </c>
      <c r="S111" s="507"/>
      <c r="T111" s="272"/>
      <c r="U111" s="468"/>
      <c r="V111" s="445"/>
      <c r="W111" s="445"/>
      <c r="X111" s="469"/>
      <c r="Z111" s="76"/>
      <c r="AF111" s="506">
        <v>117</v>
      </c>
      <c r="AG111" s="533"/>
      <c r="AH111" s="533">
        <v>118</v>
      </c>
      <c r="AI111" s="507"/>
      <c r="AJ111" s="260"/>
      <c r="AK111" s="506">
        <v>127</v>
      </c>
      <c r="AL111" s="533"/>
      <c r="AM111" s="533">
        <v>128</v>
      </c>
      <c r="AN111" s="507"/>
      <c r="AO111" s="273"/>
      <c r="AP111" s="506">
        <v>135</v>
      </c>
      <c r="AQ111" s="507"/>
      <c r="AR111" s="260"/>
      <c r="AS111" s="506">
        <v>140</v>
      </c>
      <c r="AT111" s="507"/>
      <c r="AU111" s="273"/>
      <c r="AV111" s="273"/>
    </row>
    <row r="112" spans="1:48" x14ac:dyDescent="0.25">
      <c r="B112" s="209"/>
      <c r="C112" s="209"/>
      <c r="D112" s="209"/>
      <c r="E112" s="76"/>
      <c r="F112" s="209"/>
      <c r="G112" s="218" t="s">
        <v>12091</v>
      </c>
      <c r="H112" s="536">
        <f ca="1">INDIRECT(ADDRESS($R$1,AF112,1,1,"Encuestas"))</f>
        <v>0</v>
      </c>
      <c r="I112" s="537"/>
      <c r="J112" s="537">
        <f t="shared" ca="1" si="17"/>
        <v>0</v>
      </c>
      <c r="K112" s="538"/>
      <c r="L112" s="272"/>
      <c r="M112" s="536">
        <f t="shared" ca="1" si="18"/>
        <v>0</v>
      </c>
      <c r="N112" s="537"/>
      <c r="O112" s="537">
        <f t="shared" ca="1" si="19"/>
        <v>0</v>
      </c>
      <c r="P112" s="538"/>
      <c r="Q112" s="287"/>
      <c r="R112" s="506">
        <f t="shared" ca="1" si="20"/>
        <v>0</v>
      </c>
      <c r="S112" s="507"/>
      <c r="T112" s="272"/>
      <c r="U112" s="249">
        <f ca="1">INDIRECT(ADDRESS($R$1,AS112,1,1,"Encuestas"))</f>
        <v>0</v>
      </c>
      <c r="V112" s="248"/>
      <c r="W112" s="248"/>
      <c r="X112" s="247"/>
      <c r="Z112" s="76"/>
      <c r="AF112" s="506">
        <v>119</v>
      </c>
      <c r="AG112" s="533"/>
      <c r="AH112" s="533">
        <v>120</v>
      </c>
      <c r="AI112" s="507"/>
      <c r="AJ112" s="260"/>
      <c r="AK112" s="506">
        <v>129</v>
      </c>
      <c r="AL112" s="533"/>
      <c r="AM112" s="533">
        <v>130</v>
      </c>
      <c r="AN112" s="507"/>
      <c r="AO112" s="273"/>
      <c r="AP112" s="506">
        <v>136</v>
      </c>
      <c r="AQ112" s="507"/>
      <c r="AR112" s="260"/>
      <c r="AS112" s="506">
        <v>141</v>
      </c>
      <c r="AT112" s="507"/>
      <c r="AU112" s="273"/>
      <c r="AV112" s="273"/>
    </row>
    <row r="113" spans="1:48" ht="15.75" thickBot="1" x14ac:dyDescent="0.3">
      <c r="B113" s="209"/>
      <c r="C113" s="209"/>
      <c r="D113" s="209"/>
      <c r="E113" s="76"/>
      <c r="F113" s="209"/>
      <c r="G113" s="215" t="s">
        <v>506</v>
      </c>
      <c r="H113" s="520">
        <f ca="1">INDIRECT(ADDRESS($R$1,AF113,1,1,"Encuestas"))</f>
        <v>0</v>
      </c>
      <c r="I113" s="521"/>
      <c r="J113" s="521">
        <f t="shared" ca="1" si="17"/>
        <v>0</v>
      </c>
      <c r="K113" s="535"/>
      <c r="L113" s="272"/>
      <c r="M113" s="520">
        <f t="shared" ca="1" si="18"/>
        <v>0</v>
      </c>
      <c r="N113" s="521"/>
      <c r="O113" s="521">
        <f t="shared" ca="1" si="19"/>
        <v>0</v>
      </c>
      <c r="P113" s="535"/>
      <c r="Q113" s="287"/>
      <c r="R113" s="541">
        <f t="shared" ca="1" si="20"/>
        <v>0</v>
      </c>
      <c r="S113" s="542"/>
      <c r="T113" s="272"/>
      <c r="U113" s="502">
        <v>77</v>
      </c>
      <c r="V113" s="448"/>
      <c r="W113" s="448"/>
      <c r="X113" s="503"/>
      <c r="Z113" s="76"/>
      <c r="AF113" s="508">
        <v>121</v>
      </c>
      <c r="AG113" s="534"/>
      <c r="AH113" s="534">
        <v>122</v>
      </c>
      <c r="AI113" s="509"/>
      <c r="AJ113" s="260"/>
      <c r="AK113" s="508">
        <v>131</v>
      </c>
      <c r="AL113" s="534"/>
      <c r="AM113" s="534">
        <v>132</v>
      </c>
      <c r="AN113" s="509"/>
      <c r="AO113" s="273"/>
      <c r="AP113" s="508">
        <v>137</v>
      </c>
      <c r="AQ113" s="509"/>
      <c r="AR113" s="260"/>
      <c r="AS113" s="508">
        <v>142</v>
      </c>
      <c r="AT113" s="509"/>
      <c r="AU113" s="273"/>
      <c r="AV113" s="273"/>
    </row>
    <row r="114" spans="1:48" x14ac:dyDescent="0.25">
      <c r="B114" s="209"/>
      <c r="C114" s="246" t="s">
        <v>12532</v>
      </c>
      <c r="D114" s="76"/>
      <c r="E114" s="76"/>
      <c r="F114" s="76"/>
      <c r="G114" s="245"/>
      <c r="H114" s="76"/>
      <c r="I114" s="76"/>
      <c r="J114" s="76"/>
      <c r="K114" s="76"/>
      <c r="L114" s="76"/>
      <c r="M114" s="76"/>
      <c r="N114" s="76"/>
      <c r="O114" s="76"/>
      <c r="P114" s="76"/>
      <c r="Q114" s="76"/>
      <c r="R114" s="76"/>
      <c r="S114" s="76"/>
      <c r="T114" s="76"/>
      <c r="U114" s="76"/>
      <c r="V114" s="76"/>
      <c r="W114" s="76"/>
      <c r="X114" s="76"/>
      <c r="Y114" s="76"/>
      <c r="Z114" s="76"/>
      <c r="AO114" s="273"/>
      <c r="AU114" s="273"/>
      <c r="AV114" s="273"/>
    </row>
    <row r="115" spans="1:48" x14ac:dyDescent="0.25">
      <c r="B115" s="209"/>
      <c r="C115" s="209"/>
      <c r="D115" s="209"/>
      <c r="E115" s="209"/>
      <c r="F115" s="209"/>
      <c r="AO115" s="273"/>
      <c r="AU115" s="273"/>
      <c r="AV115" s="273"/>
    </row>
    <row r="116" spans="1:48" x14ac:dyDescent="0.25">
      <c r="A116" s="58">
        <f>MAX($A$1:A115)+1</f>
        <v>28</v>
      </c>
      <c r="B116" s="238" t="s">
        <v>12126</v>
      </c>
      <c r="K116" s="232"/>
      <c r="L116" s="110"/>
      <c r="M116" s="110"/>
      <c r="N116" s="110"/>
      <c r="O116" s="110"/>
      <c r="P116" s="110"/>
      <c r="Q116" s="110"/>
      <c r="R116" s="110"/>
      <c r="AO116" s="273"/>
      <c r="AU116" s="273"/>
      <c r="AV116" s="273"/>
    </row>
    <row r="117" spans="1:48" x14ac:dyDescent="0.25">
      <c r="A117" s="58"/>
      <c r="C117" s="111" t="s">
        <v>12127</v>
      </c>
      <c r="D117" s="112"/>
      <c r="E117" s="112"/>
      <c r="F117" s="112"/>
      <c r="G117" s="112"/>
      <c r="H117" s="112"/>
      <c r="I117" s="112"/>
      <c r="J117" s="112"/>
      <c r="K117" s="113"/>
      <c r="L117" s="110"/>
      <c r="M117" s="110"/>
      <c r="N117" s="110"/>
      <c r="O117" s="110"/>
      <c r="P117" s="110"/>
      <c r="Q117" s="110"/>
      <c r="R117" s="110"/>
      <c r="AO117" s="273"/>
      <c r="AU117" s="273"/>
      <c r="AV117" s="273"/>
    </row>
    <row r="118" spans="1:48" x14ac:dyDescent="0.25">
      <c r="A118" s="58"/>
      <c r="C118" s="112"/>
      <c r="D118" s="112"/>
      <c r="E118" s="112"/>
      <c r="F118" s="112"/>
      <c r="G118" s="112"/>
      <c r="H118" s="112"/>
      <c r="I118" s="112"/>
      <c r="J118" s="112"/>
      <c r="K118" s="113"/>
      <c r="L118" s="110"/>
      <c r="M118" s="110"/>
      <c r="N118" s="110"/>
      <c r="O118" s="110"/>
      <c r="P118" s="110"/>
      <c r="Q118" s="110"/>
      <c r="R118" s="110"/>
      <c r="AU118" s="273"/>
      <c r="AV118" s="273"/>
    </row>
    <row r="119" spans="1:48" ht="15.75" thickBot="1" x14ac:dyDescent="0.3">
      <c r="A119" s="58"/>
      <c r="C119" s="112"/>
      <c r="D119" s="112"/>
      <c r="E119" s="112"/>
      <c r="F119" s="112"/>
      <c r="G119" s="112"/>
      <c r="H119" s="112"/>
      <c r="I119" s="112"/>
      <c r="J119" s="112"/>
      <c r="K119" s="543" t="s">
        <v>12128</v>
      </c>
      <c r="L119" s="543"/>
      <c r="M119" s="110"/>
      <c r="N119" s="110"/>
      <c r="O119" s="110"/>
      <c r="P119" s="110"/>
      <c r="Q119" s="543" t="s">
        <v>12129</v>
      </c>
      <c r="R119" s="543"/>
      <c r="S119" s="112"/>
      <c r="AU119" s="273"/>
      <c r="AV119" s="273"/>
    </row>
    <row r="120" spans="1:48" x14ac:dyDescent="0.25">
      <c r="A120" s="58"/>
      <c r="J120" s="214" t="s">
        <v>12130</v>
      </c>
      <c r="K120" s="459">
        <f ca="1">INDIRECT(ADDRESS($R$1,AG120,1,1,"Encuestas"))</f>
        <v>0</v>
      </c>
      <c r="L120" s="460"/>
      <c r="M120" s="73" t="s">
        <v>12041</v>
      </c>
      <c r="N120" s="110"/>
      <c r="O120" s="110"/>
      <c r="P120" s="114" t="s">
        <v>12041</v>
      </c>
      <c r="Q120" s="441">
        <f ca="1">INDIRECT(ADDRESS($R$1,AM120,1,1,"Encuestas"))</f>
        <v>0</v>
      </c>
      <c r="R120" s="443"/>
      <c r="S120" s="219" t="s">
        <v>12132</v>
      </c>
      <c r="AG120" s="539">
        <v>143</v>
      </c>
      <c r="AH120" s="540"/>
      <c r="AM120" s="441">
        <v>152</v>
      </c>
      <c r="AN120" s="443"/>
      <c r="AU120" s="273"/>
      <c r="AV120" s="273"/>
    </row>
    <row r="121" spans="1:48" x14ac:dyDescent="0.25">
      <c r="A121" s="58"/>
      <c r="J121" s="214" t="s">
        <v>12133</v>
      </c>
      <c r="K121" s="461">
        <f t="shared" ref="K121:K128" ca="1" si="21">INDIRECT(ADDRESS($R$1,AG121,1,1,"Encuestas"))</f>
        <v>0</v>
      </c>
      <c r="L121" s="462"/>
      <c r="M121" s="73" t="s">
        <v>12042</v>
      </c>
      <c r="N121" s="110"/>
      <c r="O121" s="110"/>
      <c r="P121" s="114" t="s">
        <v>12042</v>
      </c>
      <c r="Q121" s="468">
        <f t="shared" ref="Q121:Q127" ca="1" si="22">INDIRECT(ADDRESS($R$1,AM121,1,1,"Encuestas"))</f>
        <v>0</v>
      </c>
      <c r="R121" s="469"/>
      <c r="S121" s="219" t="s">
        <v>12134</v>
      </c>
      <c r="V121" s="110"/>
      <c r="W121" s="110"/>
      <c r="AG121" s="468">
        <v>144</v>
      </c>
      <c r="AH121" s="469"/>
      <c r="AM121" s="468">
        <v>153</v>
      </c>
      <c r="AN121" s="469"/>
      <c r="AU121" s="273"/>
      <c r="AV121" s="273"/>
    </row>
    <row r="122" spans="1:48" x14ac:dyDescent="0.25">
      <c r="A122" s="58"/>
      <c r="J122" s="214" t="s">
        <v>12135</v>
      </c>
      <c r="K122" s="470">
        <f t="shared" ca="1" si="21"/>
        <v>0</v>
      </c>
      <c r="L122" s="471"/>
      <c r="M122" s="73" t="s">
        <v>12043</v>
      </c>
      <c r="N122" s="110"/>
      <c r="O122" s="110"/>
      <c r="P122" s="114" t="s">
        <v>12043</v>
      </c>
      <c r="Q122" s="468">
        <f t="shared" ca="1" si="22"/>
        <v>0</v>
      </c>
      <c r="R122" s="469"/>
      <c r="S122" s="219" t="s">
        <v>12136</v>
      </c>
      <c r="V122" s="110"/>
      <c r="W122" s="110"/>
      <c r="AG122" s="468">
        <v>145</v>
      </c>
      <c r="AH122" s="469"/>
      <c r="AM122" s="468">
        <v>154</v>
      </c>
      <c r="AN122" s="469"/>
    </row>
    <row r="123" spans="1:48" x14ac:dyDescent="0.25">
      <c r="A123" s="58"/>
      <c r="J123" s="214" t="s">
        <v>12137</v>
      </c>
      <c r="K123" s="470">
        <f t="shared" ca="1" si="21"/>
        <v>0</v>
      </c>
      <c r="L123" s="471"/>
      <c r="M123" s="73" t="s">
        <v>12081</v>
      </c>
      <c r="N123" s="110"/>
      <c r="O123" s="110"/>
      <c r="P123" s="114" t="s">
        <v>12081</v>
      </c>
      <c r="Q123" s="468">
        <f t="shared" ca="1" si="22"/>
        <v>0</v>
      </c>
      <c r="R123" s="469"/>
      <c r="S123" s="219" t="s">
        <v>12138</v>
      </c>
      <c r="V123" s="110"/>
      <c r="W123" s="110"/>
      <c r="AG123" s="468">
        <v>146</v>
      </c>
      <c r="AH123" s="469"/>
      <c r="AM123" s="468">
        <v>155</v>
      </c>
      <c r="AN123" s="469"/>
    </row>
    <row r="124" spans="1:48" x14ac:dyDescent="0.25">
      <c r="A124" s="58"/>
      <c r="J124" s="214" t="s">
        <v>12139</v>
      </c>
      <c r="K124" s="470">
        <f t="shared" ca="1" si="21"/>
        <v>100</v>
      </c>
      <c r="L124" s="471"/>
      <c r="M124" s="73" t="s">
        <v>12066</v>
      </c>
      <c r="N124" s="110"/>
      <c r="O124" s="110"/>
      <c r="P124" s="114" t="s">
        <v>12066</v>
      </c>
      <c r="Q124" s="468">
        <f t="shared" ca="1" si="22"/>
        <v>0</v>
      </c>
      <c r="R124" s="469"/>
      <c r="S124" s="219" t="s">
        <v>12140</v>
      </c>
      <c r="V124" s="110"/>
      <c r="W124" s="110"/>
      <c r="AG124" s="468">
        <v>147</v>
      </c>
      <c r="AH124" s="469"/>
      <c r="AM124" s="468">
        <v>156</v>
      </c>
      <c r="AN124" s="469"/>
    </row>
    <row r="125" spans="1:48" x14ac:dyDescent="0.25">
      <c r="A125" s="58"/>
      <c r="J125" s="233" t="s">
        <v>12141</v>
      </c>
      <c r="K125" s="470">
        <f t="shared" ca="1" si="21"/>
        <v>0</v>
      </c>
      <c r="L125" s="471"/>
      <c r="M125" s="73" t="s">
        <v>12068</v>
      </c>
      <c r="N125" s="110"/>
      <c r="O125" s="110"/>
      <c r="P125" s="114" t="s">
        <v>12068</v>
      </c>
      <c r="Q125" s="468">
        <f t="shared" ca="1" si="22"/>
        <v>0</v>
      </c>
      <c r="R125" s="469"/>
      <c r="S125" s="220" t="s">
        <v>12142</v>
      </c>
      <c r="V125" s="110"/>
      <c r="W125" s="110"/>
      <c r="AG125" s="468">
        <v>148</v>
      </c>
      <c r="AH125" s="469"/>
      <c r="AM125" s="468">
        <v>157</v>
      </c>
      <c r="AN125" s="469"/>
    </row>
    <row r="126" spans="1:48" ht="15.75" thickBot="1" x14ac:dyDescent="0.3">
      <c r="A126" s="58"/>
      <c r="J126" s="214" t="s">
        <v>12531</v>
      </c>
      <c r="K126" s="470">
        <f t="shared" ca="1" si="21"/>
        <v>0</v>
      </c>
      <c r="L126" s="471"/>
      <c r="M126" s="73" t="s">
        <v>12070</v>
      </c>
      <c r="N126" s="110"/>
      <c r="O126" s="110"/>
      <c r="P126" s="114" t="s">
        <v>12070</v>
      </c>
      <c r="Q126" s="502">
        <f t="shared" ca="1" si="22"/>
        <v>0</v>
      </c>
      <c r="R126" s="503"/>
      <c r="S126" s="395" t="s">
        <v>12143</v>
      </c>
      <c r="T126" s="393"/>
      <c r="U126" s="393"/>
      <c r="V126" s="397"/>
      <c r="W126" s="397"/>
      <c r="X126" s="397"/>
      <c r="Y126" s="397"/>
      <c r="AG126" s="468">
        <v>149</v>
      </c>
      <c r="AH126" s="469"/>
      <c r="AM126" s="468">
        <v>158</v>
      </c>
      <c r="AN126" s="469"/>
    </row>
    <row r="127" spans="1:48" ht="15.75" thickBot="1" x14ac:dyDescent="0.3">
      <c r="A127" s="58"/>
      <c r="J127" s="214" t="s">
        <v>12144</v>
      </c>
      <c r="K127" s="472">
        <f t="shared" ca="1" si="21"/>
        <v>0</v>
      </c>
      <c r="L127" s="473"/>
      <c r="M127" s="73" t="s">
        <v>12072</v>
      </c>
      <c r="Q127" s="611">
        <f t="shared" ca="1" si="22"/>
        <v>0</v>
      </c>
      <c r="R127" s="611"/>
      <c r="S127" s="611"/>
      <c r="T127" s="611"/>
      <c r="U127" s="611"/>
      <c r="V127" s="611"/>
      <c r="W127" s="393"/>
      <c r="X127" s="393"/>
      <c r="Y127" s="397"/>
      <c r="AG127" s="468">
        <v>150</v>
      </c>
      <c r="AH127" s="469"/>
      <c r="AM127" s="468">
        <v>159</v>
      </c>
      <c r="AN127" s="469"/>
    </row>
    <row r="128" spans="1:48" ht="15.75" thickBot="1" x14ac:dyDescent="0.3">
      <c r="A128" s="58"/>
      <c r="I128" s="118" t="s">
        <v>12505</v>
      </c>
      <c r="J128" s="110"/>
      <c r="K128" s="615">
        <f t="shared" ca="1" si="21"/>
        <v>0</v>
      </c>
      <c r="L128" s="615"/>
      <c r="M128" s="615"/>
      <c r="N128" s="615"/>
      <c r="O128" s="615"/>
      <c r="Q128" s="110"/>
      <c r="R128" s="110"/>
      <c r="S128" s="110"/>
      <c r="W128" s="393"/>
      <c r="X128" s="393"/>
      <c r="Y128" s="393"/>
      <c r="AG128" s="502">
        <v>151</v>
      </c>
      <c r="AH128" s="503"/>
    </row>
    <row r="129" spans="1:35" x14ac:dyDescent="0.25">
      <c r="A129" s="58"/>
      <c r="K129" s="118"/>
      <c r="L129" s="110"/>
      <c r="M129" s="110"/>
      <c r="N129" s="110"/>
      <c r="O129" s="110"/>
      <c r="P129" s="110"/>
      <c r="S129" s="110"/>
      <c r="T129" s="110"/>
      <c r="U129" s="110"/>
    </row>
    <row r="130" spans="1:35" ht="15.75" thickBot="1" x14ac:dyDescent="0.3">
      <c r="A130" s="58">
        <f>MAX($A$1:A129)+1</f>
        <v>29</v>
      </c>
      <c r="B130" s="238" t="s">
        <v>12146</v>
      </c>
    </row>
    <row r="131" spans="1:35" ht="16.5" customHeight="1" x14ac:dyDescent="0.25">
      <c r="A131" s="58"/>
      <c r="C131" s="394"/>
      <c r="J131" s="214" t="s">
        <v>12147</v>
      </c>
      <c r="K131" s="459">
        <f ca="1">INDIRECT(ADDRESS($R$1,AG131,1,1,"Encuestas"))</f>
        <v>0</v>
      </c>
      <c r="L131" s="460"/>
      <c r="M131" s="73" t="s">
        <v>12041</v>
      </c>
      <c r="AC131" s="238"/>
      <c r="AD131"/>
      <c r="AG131" s="607">
        <v>143</v>
      </c>
      <c r="AH131" s="614"/>
    </row>
    <row r="132" spans="1:35" ht="16.5" customHeight="1" thickBot="1" x14ac:dyDescent="0.3">
      <c r="A132" s="58"/>
      <c r="C132" s="394"/>
      <c r="J132" s="214" t="s">
        <v>12148</v>
      </c>
      <c r="K132" s="612">
        <f t="shared" ref="K132" ca="1" si="23">INDIRECT(ADDRESS($R$1,AG132,1,1,"Encuestas"))</f>
        <v>0</v>
      </c>
      <c r="L132" s="613"/>
      <c r="M132" s="73" t="s">
        <v>12042</v>
      </c>
      <c r="AC132" s="238"/>
      <c r="AD132"/>
      <c r="AG132" s="447">
        <v>144</v>
      </c>
      <c r="AH132" s="449"/>
    </row>
    <row r="133" spans="1:35" x14ac:dyDescent="0.25">
      <c r="A133" s="58"/>
      <c r="C133" s="394"/>
      <c r="K133" s="463" t="s">
        <v>12149</v>
      </c>
      <c r="L133" s="463"/>
      <c r="M133" s="73"/>
      <c r="AC133" s="238"/>
      <c r="AD133"/>
    </row>
    <row r="134" spans="1:35" ht="15.75" thickBot="1" x14ac:dyDescent="0.3">
      <c r="A134" s="58"/>
      <c r="J134" s="227"/>
      <c r="K134" s="227"/>
      <c r="L134" s="73"/>
    </row>
    <row r="135" spans="1:35" ht="21.75" thickBot="1" x14ac:dyDescent="0.4">
      <c r="A135" s="67"/>
      <c r="B135" s="68" t="s">
        <v>12150</v>
      </c>
      <c r="C135" s="69"/>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row>
    <row r="136" spans="1:35" ht="15.75" thickBot="1" x14ac:dyDescent="0.3"/>
    <row r="137" spans="1:35" ht="15.75" thickBot="1" x14ac:dyDescent="0.3">
      <c r="A137" s="58">
        <f>MAX($A$1:A136)+1</f>
        <v>30</v>
      </c>
      <c r="C137" s="209"/>
      <c r="G137" s="215" t="s">
        <v>12151</v>
      </c>
      <c r="H137" s="228" t="str">
        <f ca="1">INDIRECT(ADDRESS($R$1,AD137,1,1,"Encuestas"))</f>
        <v>si</v>
      </c>
      <c r="I137" s="229"/>
      <c r="J137" s="73"/>
      <c r="P137" s="74" t="s">
        <v>12051</v>
      </c>
      <c r="T137" s="75">
        <f>A211</f>
        <v>43</v>
      </c>
      <c r="AD137" s="474">
        <v>162</v>
      </c>
      <c r="AE137" s="476"/>
    </row>
    <row r="138" spans="1:35" x14ac:dyDescent="0.25">
      <c r="A138" s="58"/>
      <c r="B138" s="233"/>
      <c r="C138" s="233"/>
      <c r="D138" s="233"/>
      <c r="E138" s="233"/>
      <c r="F138" s="233"/>
      <c r="G138" s="233"/>
      <c r="H138" s="233"/>
      <c r="I138" s="233"/>
      <c r="J138" s="233"/>
      <c r="K138" s="233"/>
      <c r="L138" s="233"/>
      <c r="M138" s="233"/>
      <c r="N138" s="233"/>
      <c r="O138" s="233"/>
      <c r="P138" s="233"/>
      <c r="Q138" s="233"/>
      <c r="R138" s="233"/>
      <c r="S138" s="233"/>
      <c r="T138" s="233"/>
      <c r="U138" s="233"/>
      <c r="V138" s="233"/>
    </row>
    <row r="139" spans="1:35" ht="15.75" thickBot="1" x14ac:dyDescent="0.3">
      <c r="A139" s="58">
        <f>MAX($A$1:A138)+1</f>
        <v>31</v>
      </c>
      <c r="B139" s="238" t="s">
        <v>12152</v>
      </c>
      <c r="P139" s="498" t="s">
        <v>12059</v>
      </c>
      <c r="Q139" s="498"/>
      <c r="R139" s="498" t="s">
        <v>12060</v>
      </c>
      <c r="S139" s="498"/>
      <c r="T139" s="498" t="s">
        <v>12061</v>
      </c>
      <c r="U139" s="498"/>
    </row>
    <row r="140" spans="1:35" x14ac:dyDescent="0.25">
      <c r="B140" s="79"/>
      <c r="O140" s="120" t="s">
        <v>12153</v>
      </c>
      <c r="P140" s="528"/>
      <c r="Q140" s="529"/>
      <c r="R140" s="528"/>
      <c r="S140" s="529"/>
      <c r="T140" s="528"/>
      <c r="U140" s="529"/>
      <c r="V140" s="83" t="s">
        <v>12041</v>
      </c>
      <c r="W140" s="61"/>
    </row>
    <row r="141" spans="1:35" x14ac:dyDescent="0.25">
      <c r="B141" s="79"/>
      <c r="C141" s="121"/>
      <c r="D141" s="121"/>
      <c r="E141" s="121"/>
      <c r="F141" s="121"/>
      <c r="G141" s="121"/>
      <c r="H141" s="121"/>
      <c r="I141" s="121"/>
      <c r="J141" s="121"/>
      <c r="K141" s="121"/>
      <c r="L141" s="121"/>
      <c r="M141" s="121"/>
      <c r="N141" s="121"/>
      <c r="O141" s="120" t="s">
        <v>12154</v>
      </c>
      <c r="P141" s="544">
        <f ca="1">INDIRECT(ADDRESS($R$1,AD141,1,1,"Encuestas"))</f>
        <v>200</v>
      </c>
      <c r="Q141" s="545"/>
      <c r="R141" s="544">
        <f ca="1">INDIRECT(ADDRESS($R$1,AF141,1,1,"Encuestas"))</f>
        <v>0</v>
      </c>
      <c r="S141" s="545"/>
      <c r="T141" s="544">
        <f ca="1">INDIRECT(ADDRESS($R$1,AH141,1,1,"Encuestas"))</f>
        <v>0</v>
      </c>
      <c r="U141" s="545"/>
      <c r="V141" s="83" t="s">
        <v>12042</v>
      </c>
      <c r="W141" s="61"/>
      <c r="AD141" s="544">
        <v>163</v>
      </c>
      <c r="AE141" s="545"/>
      <c r="AF141" s="544">
        <v>164</v>
      </c>
      <c r="AG141" s="545"/>
      <c r="AH141" s="544">
        <v>165</v>
      </c>
      <c r="AI141" s="545"/>
    </row>
    <row r="142" spans="1:35" x14ac:dyDescent="0.25">
      <c r="B142" s="79"/>
      <c r="C142" s="121"/>
      <c r="D142" s="121"/>
      <c r="E142" s="121"/>
      <c r="F142" s="121"/>
      <c r="G142" s="121"/>
      <c r="H142" s="121"/>
      <c r="I142" s="121"/>
      <c r="J142" s="121"/>
      <c r="K142" s="121"/>
      <c r="L142" s="121"/>
      <c r="M142" s="121"/>
      <c r="N142" s="121"/>
      <c r="O142" s="120" t="s">
        <v>12155</v>
      </c>
      <c r="P142" s="468">
        <f t="shared" ref="P142:P145" ca="1" si="24">INDIRECT(ADDRESS($R$1,AD142,1,1,"Encuestas"))</f>
        <v>80</v>
      </c>
      <c r="Q142" s="469"/>
      <c r="R142" s="468">
        <f t="shared" ref="R142:R145" ca="1" si="25">INDIRECT(ADDRESS($R$1,AF142,1,1,"Encuestas"))</f>
        <v>0</v>
      </c>
      <c r="S142" s="469"/>
      <c r="T142" s="468">
        <f t="shared" ref="T142:T145" ca="1" si="26">INDIRECT(ADDRESS($R$1,AH142,1,1,"Encuestas"))</f>
        <v>0</v>
      </c>
      <c r="U142" s="469"/>
      <c r="V142" s="83" t="s">
        <v>12043</v>
      </c>
      <c r="W142" s="61"/>
      <c r="AD142" s="468">
        <v>166</v>
      </c>
      <c r="AE142" s="469"/>
      <c r="AF142" s="468">
        <v>167</v>
      </c>
      <c r="AG142" s="469"/>
      <c r="AH142" s="468">
        <v>168</v>
      </c>
      <c r="AI142" s="469"/>
    </row>
    <row r="143" spans="1:35" x14ac:dyDescent="0.25">
      <c r="B143" s="79"/>
      <c r="C143" s="121"/>
      <c r="D143" s="121"/>
      <c r="E143" s="121"/>
      <c r="F143" s="121"/>
      <c r="G143" s="121"/>
      <c r="H143" s="121"/>
      <c r="I143" s="121"/>
      <c r="J143" s="121"/>
      <c r="K143" s="121"/>
      <c r="L143" s="121"/>
      <c r="M143" s="121"/>
      <c r="N143" s="121"/>
      <c r="O143" s="120" t="s">
        <v>11269</v>
      </c>
      <c r="P143" s="468">
        <f t="shared" ca="1" si="24"/>
        <v>10</v>
      </c>
      <c r="Q143" s="469"/>
      <c r="R143" s="468">
        <f t="shared" ca="1" si="25"/>
        <v>0</v>
      </c>
      <c r="S143" s="469"/>
      <c r="T143" s="468">
        <f t="shared" ca="1" si="26"/>
        <v>0</v>
      </c>
      <c r="U143" s="469"/>
      <c r="V143" s="83" t="s">
        <v>12066</v>
      </c>
      <c r="W143" s="61"/>
      <c r="AD143" s="468">
        <v>169</v>
      </c>
      <c r="AE143" s="469"/>
      <c r="AF143" s="468">
        <v>170</v>
      </c>
      <c r="AG143" s="469"/>
      <c r="AH143" s="468">
        <v>171</v>
      </c>
      <c r="AI143" s="469"/>
    </row>
    <row r="144" spans="1:35" x14ac:dyDescent="0.25">
      <c r="B144" s="79"/>
      <c r="C144" s="121"/>
      <c r="D144" s="121"/>
      <c r="E144" s="121"/>
      <c r="F144" s="121"/>
      <c r="G144" s="121"/>
      <c r="H144" s="121"/>
      <c r="I144" s="121"/>
      <c r="J144" s="121"/>
      <c r="K144" s="121"/>
      <c r="L144" s="121"/>
      <c r="M144" s="121"/>
      <c r="N144" s="121"/>
      <c r="O144" s="120" t="s">
        <v>12156</v>
      </c>
      <c r="P144" s="468">
        <f t="shared" ca="1" si="24"/>
        <v>5</v>
      </c>
      <c r="Q144" s="469"/>
      <c r="R144" s="468">
        <f t="shared" ca="1" si="25"/>
        <v>0</v>
      </c>
      <c r="S144" s="469"/>
      <c r="T144" s="468">
        <f t="shared" ca="1" si="26"/>
        <v>0</v>
      </c>
      <c r="U144" s="469"/>
      <c r="V144" s="83" t="s">
        <v>12068</v>
      </c>
      <c r="W144" s="61"/>
      <c r="AD144" s="468">
        <v>172</v>
      </c>
      <c r="AE144" s="469"/>
      <c r="AF144" s="468">
        <v>173</v>
      </c>
      <c r="AG144" s="469"/>
      <c r="AH144" s="468">
        <v>174</v>
      </c>
      <c r="AI144" s="469"/>
    </row>
    <row r="145" spans="1:35" x14ac:dyDescent="0.25">
      <c r="B145" s="79"/>
      <c r="C145" s="121"/>
      <c r="D145" s="121"/>
      <c r="E145" s="121"/>
      <c r="F145" s="121"/>
      <c r="G145" s="121"/>
      <c r="H145" s="121"/>
      <c r="I145" s="121"/>
      <c r="J145" s="121"/>
      <c r="K145" s="121"/>
      <c r="L145" s="121"/>
      <c r="M145" s="121"/>
      <c r="N145" s="121"/>
      <c r="O145" s="120" t="s">
        <v>12157</v>
      </c>
      <c r="P145" s="468">
        <f t="shared" ca="1" si="24"/>
        <v>5</v>
      </c>
      <c r="Q145" s="469"/>
      <c r="R145" s="468">
        <f t="shared" ca="1" si="25"/>
        <v>0</v>
      </c>
      <c r="S145" s="469"/>
      <c r="T145" s="468">
        <f t="shared" ca="1" si="26"/>
        <v>0</v>
      </c>
      <c r="U145" s="469"/>
      <c r="V145" s="83" t="s">
        <v>12070</v>
      </c>
      <c r="W145" s="61"/>
      <c r="AD145" s="468">
        <v>175</v>
      </c>
      <c r="AE145" s="469"/>
      <c r="AF145" s="468">
        <v>176</v>
      </c>
      <c r="AG145" s="469">
        <v>0</v>
      </c>
      <c r="AH145" s="468">
        <v>177</v>
      </c>
      <c r="AI145" s="469"/>
    </row>
    <row r="146" spans="1:35" x14ac:dyDescent="0.25">
      <c r="A146" s="58"/>
      <c r="B146" s="233"/>
      <c r="C146" s="233"/>
      <c r="D146" s="233"/>
      <c r="E146" s="233"/>
      <c r="F146" s="233"/>
      <c r="G146" s="233"/>
      <c r="H146" s="233"/>
      <c r="I146" s="233"/>
      <c r="J146" s="233"/>
      <c r="K146" s="233"/>
      <c r="L146" s="233"/>
      <c r="M146" s="233"/>
      <c r="N146" s="233"/>
      <c r="O146" s="233"/>
      <c r="P146" s="274"/>
      <c r="Q146" s="274"/>
      <c r="R146" s="274"/>
      <c r="S146" s="274"/>
      <c r="T146" s="274"/>
      <c r="U146" s="274"/>
      <c r="V146" s="233"/>
      <c r="AD146" s="233"/>
    </row>
    <row r="147" spans="1:35" s="92" customFormat="1" ht="15.75" thickBot="1" x14ac:dyDescent="0.3">
      <c r="A147" s="58">
        <f>MAX($A$1:A146)+1</f>
        <v>32</v>
      </c>
      <c r="B147" s="93" t="s">
        <v>12075</v>
      </c>
      <c r="C147" s="93"/>
      <c r="D147" s="93"/>
      <c r="E147" s="93"/>
      <c r="F147" s="93"/>
      <c r="G147" s="93"/>
      <c r="H147" s="93"/>
      <c r="I147" s="93"/>
      <c r="J147" s="93"/>
      <c r="K147" s="94"/>
      <c r="S147" s="93"/>
      <c r="T147" s="93"/>
      <c r="AC147"/>
      <c r="AD147" s="238"/>
      <c r="AE147" s="238"/>
      <c r="AF147" s="238"/>
      <c r="AG147" s="238"/>
    </row>
    <row r="148" spans="1:35" ht="15.75" thickBot="1" x14ac:dyDescent="0.3">
      <c r="A148" s="58"/>
      <c r="B148" s="122"/>
      <c r="C148" s="122"/>
      <c r="D148" s="122"/>
      <c r="E148" s="122"/>
      <c r="F148" s="122"/>
      <c r="G148" s="122"/>
      <c r="H148" s="122"/>
      <c r="I148" s="209"/>
      <c r="J148" s="232" t="s">
        <v>12158</v>
      </c>
      <c r="K148" s="96" t="s">
        <v>12041</v>
      </c>
      <c r="L148" s="441">
        <f ca="1">INDIRECT(ADDRESS($R$1,AD148,1,1,"Encuestas"))</f>
        <v>0</v>
      </c>
      <c r="M148" s="443"/>
      <c r="O148" s="123" t="s">
        <v>12159</v>
      </c>
      <c r="P148" s="585">
        <f ca="1">INDIRECT(ADDRESS($R$1,AG148,1,1,"Encuestas"))</f>
        <v>40</v>
      </c>
      <c r="Q148" s="586"/>
      <c r="R148" s="124" t="s">
        <v>12160</v>
      </c>
      <c r="AD148" s="441">
        <v>184</v>
      </c>
      <c r="AE148" s="443"/>
      <c r="AF148" s="272"/>
      <c r="AG148" s="582">
        <v>188</v>
      </c>
      <c r="AH148" s="583"/>
    </row>
    <row r="149" spans="1:35" x14ac:dyDescent="0.25">
      <c r="A149" s="58"/>
      <c r="B149" s="209"/>
      <c r="C149" s="209"/>
      <c r="D149" s="209"/>
      <c r="E149" s="209"/>
      <c r="F149" s="209"/>
      <c r="G149" s="209"/>
      <c r="H149" s="209"/>
      <c r="I149" s="209"/>
      <c r="J149" s="232" t="s">
        <v>12161</v>
      </c>
      <c r="K149" s="96" t="s">
        <v>12042</v>
      </c>
      <c r="L149" s="468">
        <f t="shared" ref="L149:L150" ca="1" si="27">INDIRECT(ADDRESS($R$1,AD149,1,1,"Encuestas"))</f>
        <v>0</v>
      </c>
      <c r="M149" s="469"/>
      <c r="AD149" s="468">
        <v>185</v>
      </c>
      <c r="AE149" s="469"/>
      <c r="AF149" s="272"/>
    </row>
    <row r="150" spans="1:35" x14ac:dyDescent="0.25">
      <c r="A150" s="58"/>
      <c r="B150" s="209"/>
      <c r="C150" s="209"/>
      <c r="D150" s="209"/>
      <c r="E150" s="209"/>
      <c r="F150" s="209"/>
      <c r="G150" s="209"/>
      <c r="H150" s="209"/>
      <c r="I150" s="209"/>
      <c r="J150" s="232" t="s">
        <v>12162</v>
      </c>
      <c r="K150" s="96" t="s">
        <v>12043</v>
      </c>
      <c r="L150" s="468">
        <f t="shared" ca="1" si="27"/>
        <v>0</v>
      </c>
      <c r="M150" s="469"/>
      <c r="AD150" s="468">
        <v>186</v>
      </c>
      <c r="AE150" s="469"/>
      <c r="AF150" s="272"/>
    </row>
    <row r="151" spans="1:35" ht="15.75" thickBot="1" x14ac:dyDescent="0.3">
      <c r="A151" s="58"/>
      <c r="B151" s="209"/>
      <c r="C151" s="209"/>
      <c r="D151" s="209"/>
      <c r="E151" s="209"/>
      <c r="F151" s="209"/>
      <c r="G151" s="209"/>
      <c r="H151" s="209"/>
      <c r="I151" s="209"/>
      <c r="J151" s="232" t="s">
        <v>12163</v>
      </c>
      <c r="K151" s="96" t="s">
        <v>12081</v>
      </c>
      <c r="L151" s="502">
        <f ca="1">INDIRECT(ADDRESS($R$1,AD151,1,1,"Encuestas"))</f>
        <v>60</v>
      </c>
      <c r="M151" s="503"/>
      <c r="O151" s="238" t="s">
        <v>12164</v>
      </c>
      <c r="AD151" s="468">
        <v>187</v>
      </c>
      <c r="AE151" s="469"/>
      <c r="AF151" s="272"/>
    </row>
    <row r="152" spans="1:35" ht="15.75" thickBot="1" x14ac:dyDescent="0.3">
      <c r="A152" s="58"/>
      <c r="B152" s="209"/>
      <c r="C152" s="209"/>
      <c r="D152" s="209"/>
      <c r="E152" s="209"/>
      <c r="F152" s="209"/>
      <c r="G152" s="209"/>
      <c r="H152" s="209"/>
      <c r="I152" s="209"/>
      <c r="K152" s="232"/>
      <c r="L152" s="232"/>
      <c r="M152" s="232"/>
      <c r="N152" s="232"/>
      <c r="O152" s="232"/>
      <c r="T152" s="209"/>
      <c r="AD152" s="272"/>
      <c r="AE152" s="272"/>
      <c r="AF152" s="272"/>
    </row>
    <row r="153" spans="1:35" ht="15.75" thickBot="1" x14ac:dyDescent="0.3">
      <c r="A153" s="58">
        <f>MAX($A$1:A152)+1</f>
        <v>33</v>
      </c>
      <c r="B153" s="209" t="s">
        <v>12082</v>
      </c>
      <c r="C153" s="209"/>
      <c r="D153" s="209"/>
      <c r="E153" s="213"/>
      <c r="F153" s="213"/>
      <c r="I153" s="210"/>
      <c r="J153" s="221"/>
      <c r="K153" s="221"/>
      <c r="L153" s="221"/>
      <c r="N153" s="77">
        <f ca="1">INDIRECT(ADDRESS($R$1,AD153,1,1,"Encuestas"))</f>
        <v>5</v>
      </c>
      <c r="O153" s="73" t="s">
        <v>12042</v>
      </c>
      <c r="P153" s="100" t="s">
        <v>12084</v>
      </c>
      <c r="AD153" s="546">
        <v>191</v>
      </c>
      <c r="AE153" s="584"/>
      <c r="AF153" s="272"/>
    </row>
    <row r="154" spans="1:35" x14ac:dyDescent="0.25">
      <c r="B154" s="209"/>
      <c r="C154" s="209"/>
      <c r="D154" s="209"/>
      <c r="E154" s="213"/>
      <c r="F154" s="213"/>
      <c r="I154" s="210"/>
      <c r="J154" s="221"/>
      <c r="K154" s="221"/>
      <c r="L154" s="221" t="s">
        <v>12085</v>
      </c>
      <c r="N154" s="77">
        <f ca="1">INDIRECT(ADDRESS($R$1,AD154,1,1,"Encuestas"))</f>
        <v>7</v>
      </c>
      <c r="O154" s="73" t="s">
        <v>12043</v>
      </c>
      <c r="AD154" s="546">
        <v>192</v>
      </c>
      <c r="AE154" s="584"/>
      <c r="AF154" s="272"/>
    </row>
    <row r="155" spans="1:35" x14ac:dyDescent="0.25">
      <c r="B155" s="209"/>
      <c r="C155" s="209"/>
      <c r="D155" s="209"/>
      <c r="E155" s="213"/>
      <c r="F155" s="213"/>
      <c r="G155" s="213"/>
      <c r="H155" s="213"/>
      <c r="I155" s="213"/>
      <c r="J155" s="213"/>
      <c r="K155" s="213"/>
      <c r="AA155" s="102"/>
    </row>
    <row r="156" spans="1:35" ht="21" x14ac:dyDescent="0.35">
      <c r="B156" s="103" t="s">
        <v>12086</v>
      </c>
      <c r="C156" s="103"/>
      <c r="D156" s="103"/>
      <c r="E156" s="103"/>
      <c r="F156" s="103"/>
      <c r="G156" s="103"/>
      <c r="H156" s="103"/>
      <c r="I156" s="103"/>
      <c r="J156" s="103"/>
      <c r="K156" s="104"/>
      <c r="L156" s="105"/>
      <c r="M156" s="106" t="s">
        <v>12087</v>
      </c>
      <c r="N156" s="106"/>
      <c r="O156" s="106"/>
      <c r="P156" s="1"/>
      <c r="Q156" s="106" t="s">
        <v>12088</v>
      </c>
      <c r="R156" s="106"/>
      <c r="S156" s="106"/>
      <c r="T156" s="106"/>
      <c r="U156" s="106"/>
      <c r="V156" s="1"/>
      <c r="W156" s="76"/>
    </row>
    <row r="157" spans="1:35" ht="15.75" x14ac:dyDescent="0.25">
      <c r="B157" s="107" t="s">
        <v>12165</v>
      </c>
      <c r="C157" s="209"/>
      <c r="D157" s="209"/>
      <c r="E157" s="209"/>
      <c r="F157" s="209"/>
      <c r="G157" s="209"/>
      <c r="H157" s="209"/>
      <c r="I157" s="209"/>
      <c r="J157" s="209"/>
      <c r="K157" s="209"/>
    </row>
    <row r="158" spans="1:35" x14ac:dyDescent="0.25">
      <c r="B158" s="125"/>
      <c r="C158" s="209"/>
      <c r="D158" s="209"/>
      <c r="E158" s="209"/>
      <c r="F158" s="209"/>
      <c r="G158" s="209"/>
      <c r="H158" s="209"/>
      <c r="I158" s="209"/>
      <c r="J158" s="209"/>
      <c r="K158" s="209"/>
    </row>
    <row r="159" spans="1:35" ht="15.75" thickBot="1" x14ac:dyDescent="0.3">
      <c r="A159" s="58">
        <f>MAX($A$1:A157)+1</f>
        <v>34</v>
      </c>
      <c r="B159" s="238" t="s">
        <v>12090</v>
      </c>
      <c r="L159" s="497" t="s">
        <v>507</v>
      </c>
      <c r="M159" s="497"/>
      <c r="T159" s="497" t="s">
        <v>12166</v>
      </c>
      <c r="U159" s="497"/>
    </row>
    <row r="160" spans="1:35" ht="15.75" customHeight="1" thickBot="1" x14ac:dyDescent="0.3">
      <c r="K160" s="214" t="s">
        <v>12092</v>
      </c>
      <c r="L160" s="474">
        <f ca="1">INDIRECT(ADDRESS($R$1,AD160,1,1,"Encuestas"))</f>
        <v>180</v>
      </c>
      <c r="M160" s="476"/>
      <c r="N160" s="238" t="s">
        <v>12041</v>
      </c>
      <c r="S160" s="214" t="s">
        <v>12092</v>
      </c>
      <c r="T160" s="474">
        <f ca="1">INDIRECT(ADDRESS($R$1,AF160,1,1,"Encuestas"))</f>
        <v>0</v>
      </c>
      <c r="U160" s="476"/>
      <c r="V160" s="238" t="s">
        <v>12042</v>
      </c>
      <c r="AD160" s="474">
        <v>194</v>
      </c>
      <c r="AE160" s="476"/>
      <c r="AF160" s="474">
        <v>195</v>
      </c>
      <c r="AG160" s="476"/>
    </row>
    <row r="161" spans="1:42" x14ac:dyDescent="0.25">
      <c r="L161" s="272"/>
      <c r="M161" s="272"/>
      <c r="T161" s="272"/>
      <c r="U161" s="272"/>
      <c r="AD161" s="272"/>
      <c r="AE161" s="272"/>
      <c r="AF161" s="272"/>
      <c r="AG161" s="272"/>
    </row>
    <row r="162" spans="1:42" ht="15.75" thickBot="1" x14ac:dyDescent="0.3">
      <c r="A162" s="58">
        <f>MAX($A$1:A161)+1</f>
        <v>35</v>
      </c>
      <c r="B162" s="209" t="s">
        <v>12093</v>
      </c>
      <c r="C162" s="209"/>
      <c r="D162" s="209"/>
      <c r="E162" s="209"/>
      <c r="F162" s="209"/>
      <c r="L162" s="497" t="s">
        <v>507</v>
      </c>
      <c r="M162" s="497"/>
      <c r="T162" s="497" t="s">
        <v>12166</v>
      </c>
      <c r="U162" s="497"/>
      <c r="AD162" s="497"/>
      <c r="AE162" s="497"/>
      <c r="AF162" s="497"/>
      <c r="AG162" s="497"/>
    </row>
    <row r="163" spans="1:42" x14ac:dyDescent="0.25">
      <c r="B163" s="209"/>
      <c r="C163" s="209"/>
      <c r="D163" s="209"/>
      <c r="E163" s="209"/>
      <c r="F163" s="209"/>
      <c r="G163" s="209"/>
      <c r="H163" s="209"/>
      <c r="I163" s="209"/>
      <c r="J163" s="209"/>
      <c r="K163" s="214" t="s">
        <v>12094</v>
      </c>
      <c r="L163" s="441">
        <f ca="1">INDIRECT(ADDRESS($R$1,AD163,1,1,"Encuestas"))</f>
        <v>170</v>
      </c>
      <c r="M163" s="443"/>
      <c r="N163" s="238" t="s">
        <v>12041</v>
      </c>
      <c r="Q163" s="209"/>
      <c r="R163" s="209"/>
      <c r="S163" s="214" t="s">
        <v>12094</v>
      </c>
      <c r="T163" s="441">
        <f ca="1">INDIRECT(ADDRESS($R$1,AF163,1,1,"Encuestas"))</f>
        <v>0</v>
      </c>
      <c r="U163" s="443"/>
      <c r="V163" s="238" t="s">
        <v>12081</v>
      </c>
      <c r="AD163" s="441">
        <v>196</v>
      </c>
      <c r="AE163" s="443"/>
      <c r="AF163" s="441">
        <v>198</v>
      </c>
      <c r="AG163" s="443"/>
    </row>
    <row r="164" spans="1:42" ht="15.75" thickBot="1" x14ac:dyDescent="0.3">
      <c r="B164" s="209"/>
      <c r="C164" s="209"/>
      <c r="D164" s="209"/>
      <c r="E164" s="209"/>
      <c r="F164" s="209"/>
      <c r="G164" s="209"/>
      <c r="H164" s="209"/>
      <c r="I164" s="209"/>
      <c r="J164" s="209"/>
      <c r="K164" s="232" t="s">
        <v>12095</v>
      </c>
      <c r="L164" s="275">
        <f ca="1">INDIRECT(ADDRESS($R$1,AD164,1,1,"Encuestas"))</f>
        <v>10</v>
      </c>
      <c r="M164" s="276"/>
      <c r="N164" s="238" t="s">
        <v>12042</v>
      </c>
      <c r="S164" s="232" t="s">
        <v>12095</v>
      </c>
      <c r="T164" s="502">
        <f ca="1">INDIRECT(ADDRESS($R$1,AF164,1,1,"Encuestas"))</f>
        <v>0</v>
      </c>
      <c r="U164" s="503"/>
      <c r="V164" s="238" t="s">
        <v>12068</v>
      </c>
      <c r="AD164" s="502">
        <v>197</v>
      </c>
      <c r="AE164" s="503"/>
      <c r="AF164" s="502">
        <v>199</v>
      </c>
      <c r="AG164" s="503"/>
    </row>
    <row r="165" spans="1:42" x14ac:dyDescent="0.25">
      <c r="B165" s="209"/>
      <c r="C165" s="209"/>
      <c r="D165" s="209"/>
      <c r="E165" s="209"/>
      <c r="F165" s="209"/>
      <c r="G165" s="209"/>
      <c r="H165" s="209"/>
      <c r="I165" s="209"/>
      <c r="J165" s="209"/>
      <c r="K165" s="209"/>
      <c r="L165" s="209"/>
      <c r="N165" s="238" t="s">
        <v>12043</v>
      </c>
    </row>
    <row r="166" spans="1:42" ht="15.75" thickBot="1" x14ac:dyDescent="0.3">
      <c r="A166" s="58">
        <f>MAX($A$1:A165)+1</f>
        <v>36</v>
      </c>
      <c r="B166" s="209" t="s">
        <v>12167</v>
      </c>
      <c r="C166" s="209"/>
      <c r="D166" s="209"/>
      <c r="E166" s="209"/>
      <c r="F166" s="209"/>
      <c r="L166" s="497" t="s">
        <v>12168</v>
      </c>
      <c r="M166" s="497"/>
      <c r="N166" s="497"/>
      <c r="O166" s="497"/>
      <c r="Q166" s="464" t="s">
        <v>12169</v>
      </c>
      <c r="R166" s="464"/>
      <c r="S166" s="464"/>
      <c r="T166" s="464"/>
    </row>
    <row r="167" spans="1:42" ht="15.75" thickBot="1" x14ac:dyDescent="0.3">
      <c r="B167" s="209"/>
      <c r="C167" s="209"/>
      <c r="D167" s="209"/>
      <c r="E167" s="209"/>
      <c r="F167" s="209"/>
      <c r="G167" s="209"/>
      <c r="H167" s="209"/>
      <c r="I167" s="209"/>
      <c r="J167" s="209"/>
      <c r="K167" s="214"/>
      <c r="L167" s="474">
        <f ca="1">INDIRECT(ADDRESS($R$1,AD167,1,1,"Encuestas"))</f>
        <v>97</v>
      </c>
      <c r="M167" s="475"/>
      <c r="N167" s="475" t="e">
        <f t="shared" ref="N167" ca="1" si="28">INDIRECT(ADDRESS($R$1,AF167,1,1,"Encuestas"))</f>
        <v>#VALUE!</v>
      </c>
      <c r="O167" s="476"/>
      <c r="Q167" s="474">
        <f t="shared" ref="Q167" ca="1" si="29">INDIRECT(ADDRESS($R$1,AI167,1,1,"Encuestas"))</f>
        <v>85</v>
      </c>
      <c r="R167" s="475"/>
      <c r="S167" s="475" t="e">
        <f t="shared" ref="S167" ca="1" si="30">INDIRECT(ADDRESS($R$1,AK167,1,1,"Encuestas"))</f>
        <v>#VALUE!</v>
      </c>
      <c r="T167" s="476"/>
      <c r="AD167" s="474">
        <v>200</v>
      </c>
      <c r="AE167" s="475"/>
      <c r="AF167" s="475"/>
      <c r="AG167" s="476"/>
      <c r="AH167" s="265"/>
      <c r="AI167" s="474">
        <v>201</v>
      </c>
      <c r="AJ167" s="475"/>
      <c r="AK167" s="475"/>
      <c r="AL167" s="476"/>
    </row>
    <row r="168" spans="1:42" x14ac:dyDescent="0.25">
      <c r="B168" s="209"/>
      <c r="C168" s="209"/>
      <c r="D168" s="209"/>
      <c r="E168" s="209"/>
      <c r="F168" s="209"/>
      <c r="G168" s="209"/>
      <c r="H168" s="209"/>
      <c r="I168" s="209"/>
      <c r="J168" s="209"/>
      <c r="K168" s="214"/>
      <c r="L168" s="214"/>
      <c r="M168" s="214"/>
      <c r="N168" s="214"/>
      <c r="O168" s="214"/>
      <c r="P168" s="214"/>
      <c r="Q168" s="214"/>
      <c r="R168" s="214"/>
      <c r="S168" s="214"/>
      <c r="T168" s="214"/>
      <c r="U168" s="214"/>
      <c r="V168" s="214"/>
    </row>
    <row r="169" spans="1:42" ht="15.75" thickBot="1" x14ac:dyDescent="0.3">
      <c r="A169" s="58">
        <f>MAX($A$1:A168)+1</f>
        <v>37</v>
      </c>
      <c r="B169" s="494" t="s">
        <v>12170</v>
      </c>
      <c r="C169" s="494"/>
      <c r="D169" s="494"/>
      <c r="E169" s="494"/>
      <c r="F169" s="494"/>
      <c r="G169" s="494"/>
      <c r="H169" s="494"/>
      <c r="I169" s="494"/>
      <c r="J169" s="494"/>
      <c r="K169" s="494"/>
      <c r="L169" s="494"/>
      <c r="M169" s="494"/>
      <c r="N169" s="494"/>
      <c r="O169" s="494"/>
      <c r="P169" s="494"/>
      <c r="Q169" s="494"/>
      <c r="R169" s="494"/>
      <c r="S169" s="494"/>
      <c r="T169" s="494"/>
      <c r="U169" s="494"/>
      <c r="V169" s="494"/>
    </row>
    <row r="170" spans="1:42" ht="15" customHeight="1" x14ac:dyDescent="0.25">
      <c r="A170" s="58"/>
      <c r="D170" s="209"/>
      <c r="E170" s="209"/>
      <c r="F170" s="213"/>
      <c r="G170" s="213"/>
      <c r="H170" s="213"/>
      <c r="I170" s="213"/>
      <c r="J170" s="213"/>
      <c r="K170" s="126" t="s">
        <v>12171</v>
      </c>
      <c r="L170" s="483">
        <f ca="1">INDIRECT(ADDRESS($R$1,AD170,1,1,"Encuestas"))</f>
        <v>0</v>
      </c>
      <c r="M170" s="485"/>
      <c r="N170" s="73"/>
      <c r="O170" s="61"/>
      <c r="AD170" s="441">
        <v>202</v>
      </c>
      <c r="AE170" s="443"/>
    </row>
    <row r="171" spans="1:42" x14ac:dyDescent="0.25">
      <c r="A171" s="58"/>
      <c r="D171" s="209"/>
      <c r="E171" s="209"/>
      <c r="F171" s="213"/>
      <c r="G171" s="213"/>
      <c r="H171" s="213"/>
      <c r="I171" s="213"/>
      <c r="J171" s="213"/>
      <c r="K171" s="126" t="s">
        <v>12172</v>
      </c>
      <c r="L171" s="546">
        <f t="shared" ref="L171:L172" ca="1" si="31">INDIRECT(ADDRESS($R$1,AD171,1,1,"Encuestas"))</f>
        <v>0</v>
      </c>
      <c r="M171" s="547"/>
      <c r="N171" s="73" t="s">
        <v>12042</v>
      </c>
      <c r="O171" s="61"/>
      <c r="AD171" s="468">
        <v>203</v>
      </c>
      <c r="AE171" s="469"/>
    </row>
    <row r="172" spans="1:42" ht="15.75" thickBot="1" x14ac:dyDescent="0.3">
      <c r="A172" s="58"/>
      <c r="D172" s="209"/>
      <c r="E172" s="209"/>
      <c r="F172" s="213"/>
      <c r="G172" s="213"/>
      <c r="H172" s="213"/>
      <c r="I172" s="213"/>
      <c r="J172" s="213"/>
      <c r="K172" s="126" t="s">
        <v>12173</v>
      </c>
      <c r="L172" s="486">
        <f t="shared" ca="1" si="31"/>
        <v>100</v>
      </c>
      <c r="M172" s="488"/>
      <c r="N172" s="73" t="s">
        <v>12043</v>
      </c>
      <c r="O172" s="100" t="s">
        <v>12100</v>
      </c>
      <c r="AD172" s="502">
        <v>204</v>
      </c>
      <c r="AE172" s="503"/>
    </row>
    <row r="173" spans="1:42" x14ac:dyDescent="0.25">
      <c r="A173" s="58"/>
      <c r="D173" s="209"/>
      <c r="E173" s="209"/>
    </row>
    <row r="174" spans="1:42" x14ac:dyDescent="0.25">
      <c r="A174" s="58">
        <f>MAX($A$1:A173)+1</f>
        <v>38</v>
      </c>
      <c r="B174" s="238" t="s">
        <v>12174</v>
      </c>
      <c r="D174" s="209"/>
      <c r="E174" s="209"/>
    </row>
    <row r="175" spans="1:42" ht="15.75" thickBot="1" x14ac:dyDescent="0.3">
      <c r="A175" s="58"/>
      <c r="J175" s="514" t="s">
        <v>12168</v>
      </c>
      <c r="K175" s="514"/>
      <c r="L175" s="514"/>
      <c r="M175" s="514"/>
      <c r="O175" s="514" t="s">
        <v>12166</v>
      </c>
      <c r="P175" s="514"/>
      <c r="Q175" s="514"/>
      <c r="R175" s="514"/>
      <c r="T175" s="514" t="s">
        <v>11269</v>
      </c>
      <c r="U175" s="514"/>
      <c r="V175" s="514"/>
      <c r="W175" s="514"/>
      <c r="Y175" s="514" t="s">
        <v>507</v>
      </c>
      <c r="Z175" s="514"/>
      <c r="AA175" s="514"/>
      <c r="AB175" s="514"/>
    </row>
    <row r="176" spans="1:42" ht="15.75" thickBot="1" x14ac:dyDescent="0.3">
      <c r="B176" s="209"/>
      <c r="C176" s="209"/>
      <c r="D176" s="209"/>
      <c r="E176" s="209"/>
      <c r="F176" s="209"/>
      <c r="G176" s="209"/>
      <c r="H176" s="209"/>
      <c r="I176" s="233" t="s">
        <v>12175</v>
      </c>
      <c r="J176" s="441">
        <f ca="1">INDIRECT(ADDRESS($R$1,AE176,1,1,"Encuestas"))</f>
        <v>4</v>
      </c>
      <c r="K176" s="442"/>
      <c r="L176" s="442"/>
      <c r="M176" s="443"/>
      <c r="O176" s="441">
        <f ca="1">INDIRECT(ADDRESS($R$1,AI176,1,1,"Encuestas"))</f>
        <v>0</v>
      </c>
      <c r="P176" s="442"/>
      <c r="Q176" s="442"/>
      <c r="R176" s="443"/>
      <c r="T176" s="441">
        <f ca="1">INDIRECT(ADDRESS($R$1,AM176,1,1,"Encuestas"))</f>
        <v>0</v>
      </c>
      <c r="U176" s="442"/>
      <c r="V176" s="442"/>
      <c r="W176" s="443"/>
      <c r="AE176" s="441">
        <v>205</v>
      </c>
      <c r="AF176" s="442"/>
      <c r="AG176" s="442"/>
      <c r="AH176" s="443"/>
      <c r="AI176" s="441">
        <v>206</v>
      </c>
      <c r="AJ176" s="442"/>
      <c r="AK176" s="442"/>
      <c r="AL176" s="443"/>
      <c r="AM176" s="441">
        <v>207</v>
      </c>
      <c r="AN176" s="442"/>
      <c r="AO176" s="442"/>
      <c r="AP176" s="443"/>
    </row>
    <row r="177" spans="1:49" x14ac:dyDescent="0.25">
      <c r="B177" s="209"/>
      <c r="C177" s="209"/>
      <c r="D177" s="209"/>
      <c r="E177" s="209"/>
      <c r="F177" s="209"/>
      <c r="G177" s="209"/>
      <c r="H177" s="209"/>
      <c r="I177" s="214" t="s">
        <v>12176</v>
      </c>
      <c r="J177" s="444">
        <f t="shared" ref="J177:J179" ca="1" si="32">INDIRECT(ADDRESS($R$1,AE177,1,1,"Encuestas"))</f>
        <v>27</v>
      </c>
      <c r="K177" s="445"/>
      <c r="L177" s="445"/>
      <c r="M177" s="446"/>
      <c r="O177" s="444">
        <f t="shared" ref="O177:O179" ca="1" si="33">INDIRECT(ADDRESS($R$1,AI177,1,1,"Encuestas"))</f>
        <v>0</v>
      </c>
      <c r="P177" s="445"/>
      <c r="Q177" s="445"/>
      <c r="R177" s="446"/>
      <c r="T177" s="444">
        <f t="shared" ref="T177:T179" ca="1" si="34">INDIRECT(ADDRESS($R$1,AM177,1,1,"Encuestas"))</f>
        <v>0</v>
      </c>
      <c r="U177" s="445"/>
      <c r="V177" s="445"/>
      <c r="W177" s="446"/>
      <c r="Y177" s="441">
        <f ca="1">INDIRECT(ADDRESS($R$1,AQ177,1,1,"Encuestas"))</f>
        <v>0</v>
      </c>
      <c r="Z177" s="442"/>
      <c r="AA177" s="442"/>
      <c r="AB177" s="443"/>
      <c r="AE177" s="468">
        <v>208</v>
      </c>
      <c r="AF177" s="445"/>
      <c r="AG177" s="445"/>
      <c r="AH177" s="469"/>
      <c r="AI177" s="468">
        <v>209</v>
      </c>
      <c r="AJ177" s="445"/>
      <c r="AK177" s="445"/>
      <c r="AL177" s="469"/>
      <c r="AM177" s="468">
        <v>210</v>
      </c>
      <c r="AN177" s="445"/>
      <c r="AO177" s="445"/>
      <c r="AP177" s="469"/>
      <c r="AQ177" s="441">
        <v>211</v>
      </c>
      <c r="AR177" s="442"/>
      <c r="AS177" s="442"/>
      <c r="AT177" s="443"/>
    </row>
    <row r="178" spans="1:49" x14ac:dyDescent="0.25">
      <c r="B178" s="209"/>
      <c r="C178" s="209"/>
      <c r="D178" s="209"/>
      <c r="E178" s="209"/>
      <c r="F178" s="209"/>
      <c r="G178" s="209"/>
      <c r="H178" s="209"/>
      <c r="I178" s="233" t="s">
        <v>12177</v>
      </c>
      <c r="J178" s="444" t="str">
        <f t="shared" ca="1" si="32"/>
        <v>Enero</v>
      </c>
      <c r="K178" s="445"/>
      <c r="L178" s="445"/>
      <c r="M178" s="446"/>
      <c r="O178" s="444" t="str">
        <f t="shared" ca="1" si="33"/>
        <v>No</v>
      </c>
      <c r="P178" s="445"/>
      <c r="Q178" s="445"/>
      <c r="R178" s="446"/>
      <c r="T178" s="444" t="str">
        <f t="shared" ca="1" si="34"/>
        <v>No</v>
      </c>
      <c r="U178" s="445"/>
      <c r="V178" s="445"/>
      <c r="W178" s="446"/>
      <c r="Y178" s="444" t="str">
        <f t="shared" ref="Y178:Y179" ca="1" si="35">INDIRECT(ADDRESS($R$1,AQ178,1,1,"Encuestas"))</f>
        <v>No</v>
      </c>
      <c r="Z178" s="445"/>
      <c r="AA178" s="445"/>
      <c r="AB178" s="446"/>
      <c r="AE178" s="468">
        <v>212</v>
      </c>
      <c r="AF178" s="445"/>
      <c r="AG178" s="445"/>
      <c r="AH178" s="469"/>
      <c r="AI178" s="468">
        <v>213</v>
      </c>
      <c r="AJ178" s="445"/>
      <c r="AK178" s="445"/>
      <c r="AL178" s="469"/>
      <c r="AM178" s="468">
        <v>214</v>
      </c>
      <c r="AN178" s="445"/>
      <c r="AO178" s="445"/>
      <c r="AP178" s="469"/>
      <c r="AQ178" s="468">
        <v>215</v>
      </c>
      <c r="AR178" s="445"/>
      <c r="AS178" s="445"/>
      <c r="AT178" s="469"/>
    </row>
    <row r="179" spans="1:49" ht="15.75" thickBot="1" x14ac:dyDescent="0.3">
      <c r="B179" s="209"/>
      <c r="C179" s="209"/>
      <c r="D179" s="209"/>
      <c r="E179" s="209"/>
      <c r="F179" s="209"/>
      <c r="G179" s="209"/>
      <c r="H179" s="209"/>
      <c r="I179" s="233" t="s">
        <v>12103</v>
      </c>
      <c r="J179" s="447">
        <f t="shared" ca="1" si="32"/>
        <v>80</v>
      </c>
      <c r="K179" s="448"/>
      <c r="L179" s="448"/>
      <c r="M179" s="449"/>
      <c r="O179" s="447">
        <f t="shared" ca="1" si="33"/>
        <v>0</v>
      </c>
      <c r="P179" s="448"/>
      <c r="Q179" s="448"/>
      <c r="R179" s="449"/>
      <c r="T179" s="447">
        <f t="shared" ca="1" si="34"/>
        <v>0</v>
      </c>
      <c r="U179" s="448"/>
      <c r="V179" s="448"/>
      <c r="W179" s="449"/>
      <c r="Y179" s="447">
        <f t="shared" ca="1" si="35"/>
        <v>0</v>
      </c>
      <c r="Z179" s="448"/>
      <c r="AA179" s="448"/>
      <c r="AB179" s="449"/>
      <c r="AE179" s="502">
        <v>216</v>
      </c>
      <c r="AF179" s="448"/>
      <c r="AG179" s="448"/>
      <c r="AH179" s="503"/>
      <c r="AI179" s="502">
        <v>217</v>
      </c>
      <c r="AJ179" s="448"/>
      <c r="AK179" s="448"/>
      <c r="AL179" s="503"/>
      <c r="AM179" s="502">
        <v>218</v>
      </c>
      <c r="AN179" s="448"/>
      <c r="AO179" s="448"/>
      <c r="AP179" s="503"/>
      <c r="AQ179" s="502">
        <v>219</v>
      </c>
      <c r="AR179" s="448"/>
      <c r="AS179" s="448"/>
      <c r="AT179" s="503"/>
    </row>
    <row r="180" spans="1:49" x14ac:dyDescent="0.25">
      <c r="B180" s="209"/>
      <c r="C180" s="209"/>
      <c r="D180" s="209"/>
      <c r="E180" s="209"/>
      <c r="G180" s="209"/>
      <c r="H180" s="209"/>
      <c r="I180" s="209"/>
      <c r="J180" s="209"/>
      <c r="K180" s="233"/>
    </row>
    <row r="181" spans="1:49" x14ac:dyDescent="0.25">
      <c r="A181" s="58">
        <f>MAX($A$1:A180)+1</f>
        <v>39</v>
      </c>
      <c r="B181" s="238" t="s">
        <v>12105</v>
      </c>
      <c r="D181" s="209"/>
      <c r="E181" s="209"/>
      <c r="J181" s="210"/>
      <c r="K181" s="210"/>
      <c r="L181" s="210"/>
      <c r="M181" s="210"/>
      <c r="N181" s="210"/>
      <c r="O181" s="210"/>
      <c r="P181" s="210"/>
      <c r="Q181" s="210"/>
      <c r="R181" s="210"/>
    </row>
    <row r="182" spans="1:49" ht="15.75" thickBot="1" x14ac:dyDescent="0.3">
      <c r="B182" s="209"/>
      <c r="C182" s="209"/>
      <c r="D182" s="209"/>
      <c r="E182" s="209"/>
      <c r="G182" s="209"/>
      <c r="H182" s="209"/>
      <c r="I182" s="209"/>
      <c r="J182" s="514" t="s">
        <v>12168</v>
      </c>
      <c r="K182" s="514"/>
      <c r="L182" s="514"/>
      <c r="M182" s="514"/>
      <c r="O182" s="514" t="s">
        <v>12166</v>
      </c>
      <c r="P182" s="514"/>
      <c r="Q182" s="514"/>
      <c r="R182" s="514"/>
      <c r="T182" s="514" t="s">
        <v>11269</v>
      </c>
      <c r="U182" s="514"/>
      <c r="V182" s="514"/>
      <c r="W182" s="514"/>
      <c r="Y182" s="514" t="s">
        <v>507</v>
      </c>
      <c r="Z182" s="514"/>
      <c r="AA182" s="514"/>
      <c r="AB182" s="514"/>
    </row>
    <row r="183" spans="1:49" ht="15.75" thickBot="1" x14ac:dyDescent="0.3">
      <c r="B183" s="209"/>
      <c r="C183" s="209"/>
      <c r="D183" s="209"/>
      <c r="E183" s="209"/>
      <c r="G183" s="209"/>
      <c r="H183" s="209"/>
      <c r="I183" s="218" t="s">
        <v>12106</v>
      </c>
      <c r="J183" s="474">
        <f ca="1">INDIRECT(ADDRESS($R$1,AE183,1,1,"Encuestas"))</f>
        <v>15</v>
      </c>
      <c r="K183" s="475"/>
      <c r="L183" s="475">
        <f t="shared" ref="L183" ca="1" si="36">INDIRECT(ADDRESS($R$1,AJ183,1,1,"Encuestas"))</f>
        <v>8</v>
      </c>
      <c r="M183" s="476"/>
      <c r="O183" s="474">
        <f ca="1">INDIRECT(ADDRESS($R$1,AJ183,1,1,"Encuestas"))</f>
        <v>8</v>
      </c>
      <c r="P183" s="475"/>
      <c r="Q183" s="475">
        <f t="shared" ref="Q183" ca="1" si="37">INDIRECT(ADDRESS($R$1,AO183,1,1,"Encuestas"))</f>
        <v>0</v>
      </c>
      <c r="R183" s="476"/>
      <c r="T183" s="474">
        <f ca="1">INDIRECT(ADDRESS($R$1,AO183,1,1,"Encuestas"))</f>
        <v>0</v>
      </c>
      <c r="U183" s="475"/>
      <c r="V183" s="475">
        <f t="shared" ref="V183" ca="1" si="38">INDIRECT(ADDRESS($R$1,AT183,1,1,"Encuestas"))</f>
        <v>12</v>
      </c>
      <c r="W183" s="476"/>
      <c r="Y183" s="474">
        <f ca="1">INDIRECT(ADDRESS($R$1,AT183,1,1,"Encuestas"))</f>
        <v>12</v>
      </c>
      <c r="Z183" s="475"/>
      <c r="AA183" s="475" t="e">
        <f t="shared" ref="AA183" ca="1" si="39">INDIRECT(ADDRESS($R$1,AY183,1,1,"Encuestas"))</f>
        <v>#VALUE!</v>
      </c>
      <c r="AB183" s="476"/>
      <c r="AE183" s="474">
        <v>220</v>
      </c>
      <c r="AF183" s="475"/>
      <c r="AG183" s="475"/>
      <c r="AH183" s="476"/>
      <c r="AI183" s="265"/>
      <c r="AJ183" s="474">
        <v>221</v>
      </c>
      <c r="AK183" s="475"/>
      <c r="AL183" s="475"/>
      <c r="AM183" s="476"/>
      <c r="AN183" s="265"/>
      <c r="AO183" s="474">
        <v>222</v>
      </c>
      <c r="AP183" s="475"/>
      <c r="AQ183" s="475"/>
      <c r="AR183" s="476"/>
      <c r="AS183" s="265"/>
      <c r="AT183" s="474">
        <v>223</v>
      </c>
      <c r="AU183" s="475"/>
      <c r="AV183" s="475"/>
      <c r="AW183" s="476"/>
    </row>
    <row r="184" spans="1:49" x14ac:dyDescent="0.25">
      <c r="B184" s="209"/>
      <c r="C184" s="209"/>
      <c r="D184" s="209"/>
      <c r="E184" s="209"/>
      <c r="G184" s="209"/>
      <c r="H184" s="209"/>
      <c r="I184" s="209"/>
    </row>
    <row r="185" spans="1:49" ht="15" customHeight="1" x14ac:dyDescent="0.25">
      <c r="A185" s="58">
        <f>MAX($A$1:A184)+1</f>
        <v>40</v>
      </c>
      <c r="B185" s="515" t="s">
        <v>12107</v>
      </c>
      <c r="C185" s="515"/>
      <c r="D185" s="515"/>
      <c r="E185" s="515"/>
      <c r="F185" s="515"/>
      <c r="G185" s="515"/>
      <c r="H185" s="515"/>
      <c r="I185" s="515"/>
      <c r="J185" s="515"/>
      <c r="K185" s="515"/>
      <c r="L185" s="515"/>
      <c r="M185" s="515"/>
      <c r="N185" s="515"/>
      <c r="O185" s="515"/>
      <c r="P185" s="515"/>
      <c r="Q185" s="515"/>
      <c r="R185" s="515"/>
      <c r="S185" s="515"/>
      <c r="T185" s="515"/>
      <c r="U185" s="515"/>
      <c r="V185" s="515"/>
    </row>
    <row r="186" spans="1:49" ht="15.75" thickBot="1" x14ac:dyDescent="0.3">
      <c r="N186" s="464" t="s">
        <v>12166</v>
      </c>
      <c r="O186" s="464"/>
      <c r="P186" s="464" t="s">
        <v>507</v>
      </c>
      <c r="Q186" s="464"/>
    </row>
    <row r="187" spans="1:49" x14ac:dyDescent="0.25">
      <c r="L187" s="232" t="s">
        <v>12114</v>
      </c>
      <c r="M187" s="109" t="s">
        <v>12041</v>
      </c>
      <c r="N187" s="539">
        <f ca="1">INDIRECT(ADDRESS($R$1,AE187,1,1,"Encuestas"))</f>
        <v>0</v>
      </c>
      <c r="O187" s="548"/>
      <c r="P187" s="548">
        <f t="shared" ref="P187" ca="1" si="40">INDIRECT(ADDRESS($R$1,AG187,1,1,"Encuestas"))</f>
        <v>0</v>
      </c>
      <c r="Q187" s="540"/>
      <c r="R187" s="272"/>
      <c r="S187" s="272"/>
      <c r="T187" s="272"/>
      <c r="U187" s="272"/>
      <c r="V187" s="272"/>
      <c r="W187" s="272"/>
      <c r="X187" s="272"/>
      <c r="Y187" s="272"/>
      <c r="Z187" s="272"/>
      <c r="AA187" s="272"/>
      <c r="AB187" s="272"/>
      <c r="AC187" s="272"/>
      <c r="AD187" s="272"/>
      <c r="AE187" s="441">
        <v>224</v>
      </c>
      <c r="AF187" s="443"/>
      <c r="AG187" s="441">
        <v>225</v>
      </c>
      <c r="AH187" s="443"/>
    </row>
    <row r="188" spans="1:49" ht="15.75" thickBot="1" x14ac:dyDescent="0.3">
      <c r="L188" s="232" t="s">
        <v>12115</v>
      </c>
      <c r="M188" s="109" t="s">
        <v>12042</v>
      </c>
      <c r="N188" s="541">
        <f ca="1">INDIRECT(ADDRESS($R$1,AE188,1,1,"Encuestas"))</f>
        <v>0</v>
      </c>
      <c r="O188" s="581"/>
      <c r="P188" s="581">
        <f t="shared" ref="P188" ca="1" si="41">INDIRECT(ADDRESS($R$1,AG188,1,1,"Encuestas"))</f>
        <v>0</v>
      </c>
      <c r="Q188" s="542"/>
      <c r="R188" s="272"/>
      <c r="S188" s="272"/>
      <c r="T188" s="272"/>
      <c r="U188" s="272"/>
      <c r="V188" s="272"/>
      <c r="W188" s="272"/>
      <c r="X188" s="272"/>
      <c r="Y188" s="272"/>
      <c r="Z188" s="272"/>
      <c r="AA188" s="272"/>
      <c r="AB188" s="272"/>
      <c r="AC188" s="272"/>
      <c r="AD188" s="272"/>
      <c r="AE188" s="502">
        <v>226</v>
      </c>
      <c r="AF188" s="503"/>
      <c r="AG188" s="502">
        <v>227</v>
      </c>
      <c r="AH188" s="503"/>
    </row>
    <row r="189" spans="1:49" x14ac:dyDescent="0.25">
      <c r="B189" s="209"/>
      <c r="C189" s="209"/>
      <c r="D189" s="209"/>
      <c r="E189" s="209"/>
      <c r="F189" s="209"/>
      <c r="G189" s="209"/>
      <c r="H189" s="209"/>
      <c r="I189" s="209"/>
      <c r="J189" s="209"/>
      <c r="K189" s="209"/>
    </row>
    <row r="190" spans="1:49" x14ac:dyDescent="0.25">
      <c r="A190" s="58">
        <f>MAX($A$1:A189)+1</f>
        <v>41</v>
      </c>
      <c r="B190" s="238" t="s">
        <v>12178</v>
      </c>
      <c r="K190" s="232"/>
      <c r="L190" s="110"/>
      <c r="M190" s="110"/>
      <c r="N190" s="110"/>
      <c r="O190" s="110"/>
      <c r="P190" s="110"/>
      <c r="Q190" s="110"/>
      <c r="R190" s="110"/>
    </row>
    <row r="191" spans="1:49" x14ac:dyDescent="0.25">
      <c r="A191" s="58"/>
      <c r="C191" s="111" t="s">
        <v>12127</v>
      </c>
      <c r="D191" s="112"/>
      <c r="E191" s="112"/>
      <c r="F191" s="112"/>
      <c r="G191" s="112"/>
      <c r="H191" s="112"/>
      <c r="I191" s="112"/>
      <c r="J191" s="112"/>
      <c r="K191" s="113"/>
      <c r="L191" s="110"/>
      <c r="M191" s="110"/>
      <c r="N191" s="110"/>
      <c r="O191" s="110"/>
      <c r="P191" s="110"/>
      <c r="Q191" s="110"/>
      <c r="R191" s="110"/>
    </row>
    <row r="192" spans="1:49" x14ac:dyDescent="0.25">
      <c r="A192" s="58"/>
      <c r="C192" s="112"/>
      <c r="D192" s="112"/>
      <c r="E192" s="112"/>
      <c r="F192" s="112"/>
      <c r="G192" s="112"/>
      <c r="H192" s="112"/>
      <c r="I192" s="112"/>
      <c r="J192" s="112"/>
      <c r="K192" s="113"/>
      <c r="L192" s="110"/>
      <c r="M192" s="110"/>
      <c r="N192" s="110"/>
      <c r="O192" s="110"/>
      <c r="P192" s="110"/>
      <c r="Q192" s="110"/>
      <c r="R192" s="110"/>
    </row>
    <row r="193" spans="1:40" ht="15.75" thickBot="1" x14ac:dyDescent="0.3">
      <c r="A193" s="58"/>
      <c r="C193" s="112"/>
      <c r="D193" s="112"/>
      <c r="E193" s="112"/>
      <c r="F193" s="112"/>
      <c r="G193" s="112"/>
      <c r="H193" s="112"/>
      <c r="I193" s="112"/>
      <c r="J193" s="112"/>
      <c r="K193" s="543" t="s">
        <v>12128</v>
      </c>
      <c r="L193" s="543"/>
      <c r="M193" s="110"/>
      <c r="N193" s="110"/>
      <c r="O193" s="110"/>
      <c r="P193" s="110"/>
      <c r="Q193" s="543" t="s">
        <v>12129</v>
      </c>
      <c r="R193" s="543"/>
      <c r="S193" s="112"/>
    </row>
    <row r="194" spans="1:40" x14ac:dyDescent="0.25">
      <c r="A194" s="58"/>
      <c r="J194" s="214" t="s">
        <v>12130</v>
      </c>
      <c r="K194" s="459">
        <f ca="1">INDIRECT(ADDRESS($R$1,AG194,1,1,"Encuestas"))</f>
        <v>10</v>
      </c>
      <c r="L194" s="460"/>
      <c r="M194" s="73" t="s">
        <v>12041</v>
      </c>
      <c r="N194" s="110"/>
      <c r="O194" s="110"/>
      <c r="P194" s="114" t="s">
        <v>12041</v>
      </c>
      <c r="Q194" s="441">
        <f ca="1">INDIRECT(ADDRESS($R$1,AM194,1,1,"Encuestas"))</f>
        <v>0</v>
      </c>
      <c r="R194" s="443"/>
      <c r="S194" s="219" t="s">
        <v>12132</v>
      </c>
      <c r="AG194" s="539">
        <v>228</v>
      </c>
      <c r="AH194" s="540"/>
      <c r="AI194" s="396"/>
      <c r="AJ194" s="396"/>
      <c r="AK194" s="396"/>
      <c r="AL194" s="396"/>
      <c r="AM194" s="441">
        <v>237</v>
      </c>
      <c r="AN194" s="443"/>
    </row>
    <row r="195" spans="1:40" x14ac:dyDescent="0.25">
      <c r="A195" s="58"/>
      <c r="J195" s="214" t="s">
        <v>12133</v>
      </c>
      <c r="K195" s="461">
        <f t="shared" ref="K195:K201" ca="1" si="42">INDIRECT(ADDRESS($R$1,AG195,1,1,"Encuestas"))</f>
        <v>0</v>
      </c>
      <c r="L195" s="462"/>
      <c r="M195" s="73" t="s">
        <v>12042</v>
      </c>
      <c r="N195" s="110"/>
      <c r="O195" s="110"/>
      <c r="P195" s="114" t="s">
        <v>12042</v>
      </c>
      <c r="Q195" s="468">
        <f t="shared" ref="Q195:Q200" ca="1" si="43">INDIRECT(ADDRESS($R$1,AM195,1,1,"Encuestas"))</f>
        <v>0</v>
      </c>
      <c r="R195" s="469"/>
      <c r="S195" s="219" t="s">
        <v>12134</v>
      </c>
      <c r="V195" s="110"/>
      <c r="W195" s="110"/>
      <c r="AG195" s="444">
        <v>229</v>
      </c>
      <c r="AH195" s="446"/>
      <c r="AI195" s="396"/>
      <c r="AJ195" s="396"/>
      <c r="AK195" s="396"/>
      <c r="AL195" s="396"/>
      <c r="AM195" s="444">
        <v>238</v>
      </c>
      <c r="AN195" s="446"/>
    </row>
    <row r="196" spans="1:40" x14ac:dyDescent="0.25">
      <c r="A196" s="58"/>
      <c r="J196" s="214" t="s">
        <v>12135</v>
      </c>
      <c r="K196" s="470">
        <f t="shared" ca="1" si="42"/>
        <v>0</v>
      </c>
      <c r="L196" s="471"/>
      <c r="M196" s="73" t="s">
        <v>12043</v>
      </c>
      <c r="N196" s="110"/>
      <c r="O196" s="110"/>
      <c r="P196" s="114" t="s">
        <v>12043</v>
      </c>
      <c r="Q196" s="468">
        <f t="shared" ca="1" si="43"/>
        <v>0</v>
      </c>
      <c r="R196" s="469"/>
      <c r="S196" s="219" t="s">
        <v>12136</v>
      </c>
      <c r="V196" s="110"/>
      <c r="W196" s="110"/>
      <c r="X196" s="110"/>
      <c r="Y196" s="110"/>
      <c r="AG196" s="444">
        <v>230</v>
      </c>
      <c r="AH196" s="446"/>
      <c r="AI196" s="396"/>
      <c r="AJ196" s="396"/>
      <c r="AK196" s="396"/>
      <c r="AL196" s="396"/>
      <c r="AM196" s="444">
        <v>239</v>
      </c>
      <c r="AN196" s="446"/>
    </row>
    <row r="197" spans="1:40" x14ac:dyDescent="0.25">
      <c r="A197" s="58"/>
      <c r="J197" s="214" t="s">
        <v>12137</v>
      </c>
      <c r="K197" s="470">
        <f t="shared" ca="1" si="42"/>
        <v>0</v>
      </c>
      <c r="L197" s="471"/>
      <c r="M197" s="73" t="s">
        <v>12081</v>
      </c>
      <c r="N197" s="110"/>
      <c r="O197" s="110"/>
      <c r="P197" s="114" t="s">
        <v>12081</v>
      </c>
      <c r="Q197" s="468">
        <f t="shared" ca="1" si="43"/>
        <v>0</v>
      </c>
      <c r="R197" s="469"/>
      <c r="S197" s="219" t="s">
        <v>12138</v>
      </c>
      <c r="V197" s="110"/>
      <c r="W197" s="110"/>
      <c r="X197" s="110"/>
      <c r="Y197" s="110"/>
      <c r="AG197" s="444">
        <v>231</v>
      </c>
      <c r="AH197" s="446"/>
      <c r="AI197" s="396"/>
      <c r="AJ197" s="396"/>
      <c r="AK197" s="396"/>
      <c r="AL197" s="396"/>
      <c r="AM197" s="444">
        <v>240</v>
      </c>
      <c r="AN197" s="446"/>
    </row>
    <row r="198" spans="1:40" x14ac:dyDescent="0.25">
      <c r="A198" s="58"/>
      <c r="J198" s="214" t="s">
        <v>12139</v>
      </c>
      <c r="K198" s="470">
        <f t="shared" ca="1" si="42"/>
        <v>80</v>
      </c>
      <c r="L198" s="471"/>
      <c r="M198" s="73" t="s">
        <v>12066</v>
      </c>
      <c r="N198" s="110"/>
      <c r="O198" s="110"/>
      <c r="P198" s="114" t="s">
        <v>12066</v>
      </c>
      <c r="Q198" s="468">
        <f t="shared" ca="1" si="43"/>
        <v>0</v>
      </c>
      <c r="R198" s="469"/>
      <c r="S198" s="219" t="s">
        <v>12140</v>
      </c>
      <c r="V198" s="110"/>
      <c r="W198" s="110"/>
      <c r="X198" s="110"/>
      <c r="Y198" s="110"/>
      <c r="AG198" s="444">
        <v>232</v>
      </c>
      <c r="AH198" s="446"/>
      <c r="AI198" s="396"/>
      <c r="AJ198" s="396"/>
      <c r="AK198" s="396"/>
      <c r="AL198" s="396"/>
      <c r="AM198" s="444">
        <v>241</v>
      </c>
      <c r="AN198" s="446"/>
    </row>
    <row r="199" spans="1:40" x14ac:dyDescent="0.25">
      <c r="A199" s="58"/>
      <c r="J199" s="233" t="s">
        <v>12141</v>
      </c>
      <c r="K199" s="470">
        <f t="shared" ca="1" si="42"/>
        <v>10</v>
      </c>
      <c r="L199" s="471"/>
      <c r="M199" s="73" t="s">
        <v>12068</v>
      </c>
      <c r="N199" s="110"/>
      <c r="O199" s="110"/>
      <c r="P199" s="114" t="s">
        <v>12068</v>
      </c>
      <c r="Q199" s="468">
        <f t="shared" ca="1" si="43"/>
        <v>0</v>
      </c>
      <c r="R199" s="469"/>
      <c r="S199" s="220" t="s">
        <v>12142</v>
      </c>
      <c r="V199" s="110"/>
      <c r="W199" s="110"/>
      <c r="X199" s="110"/>
      <c r="Y199" s="110"/>
      <c r="AG199" s="444">
        <v>233</v>
      </c>
      <c r="AH199" s="446"/>
      <c r="AI199" s="396"/>
      <c r="AJ199" s="396"/>
      <c r="AK199" s="396"/>
      <c r="AL199" s="396"/>
      <c r="AM199" s="444">
        <v>242</v>
      </c>
      <c r="AN199" s="446"/>
    </row>
    <row r="200" spans="1:40" ht="15.75" thickBot="1" x14ac:dyDescent="0.3">
      <c r="A200" s="58"/>
      <c r="C200" s="76"/>
      <c r="D200" s="76"/>
      <c r="E200" s="76"/>
      <c r="F200" s="76"/>
      <c r="G200" s="76"/>
      <c r="H200" s="76"/>
      <c r="I200" s="76"/>
      <c r="J200" s="127" t="s">
        <v>12179</v>
      </c>
      <c r="K200" s="470">
        <f t="shared" ca="1" si="42"/>
        <v>0</v>
      </c>
      <c r="L200" s="471"/>
      <c r="M200" s="73" t="s">
        <v>12070</v>
      </c>
      <c r="N200" s="110"/>
      <c r="O200" s="110"/>
      <c r="P200" s="114" t="s">
        <v>12070</v>
      </c>
      <c r="Q200" s="502">
        <f t="shared" ca="1" si="43"/>
        <v>0</v>
      </c>
      <c r="R200" s="503"/>
      <c r="S200" s="222" t="s">
        <v>12143</v>
      </c>
      <c r="T200" s="76"/>
      <c r="U200" s="76"/>
      <c r="V200" s="117"/>
      <c r="W200" s="110"/>
      <c r="X200" s="110"/>
      <c r="Y200" s="110"/>
      <c r="AG200" s="444">
        <v>234</v>
      </c>
      <c r="AH200" s="446"/>
      <c r="AI200" s="396"/>
      <c r="AJ200" s="396"/>
      <c r="AK200" s="396"/>
      <c r="AL200" s="396"/>
      <c r="AM200" s="444">
        <v>243</v>
      </c>
      <c r="AN200" s="446"/>
    </row>
    <row r="201" spans="1:40" ht="15.75" thickBot="1" x14ac:dyDescent="0.3">
      <c r="A201" s="58"/>
      <c r="J201" s="214" t="s">
        <v>12144</v>
      </c>
      <c r="K201" s="472">
        <f t="shared" ca="1" si="42"/>
        <v>0</v>
      </c>
      <c r="L201" s="473"/>
      <c r="M201" s="73" t="s">
        <v>12072</v>
      </c>
      <c r="S201" s="76"/>
      <c r="T201" s="76"/>
      <c r="U201" s="76"/>
      <c r="V201" s="76"/>
      <c r="Y201" s="110"/>
      <c r="AG201" s="444">
        <v>235</v>
      </c>
      <c r="AH201" s="446"/>
      <c r="AI201" s="396"/>
      <c r="AJ201" s="396"/>
      <c r="AK201" s="396"/>
      <c r="AL201" s="396"/>
      <c r="AM201" s="444">
        <v>244</v>
      </c>
      <c r="AN201" s="446"/>
    </row>
    <row r="202" spans="1:40" ht="15.75" thickBot="1" x14ac:dyDescent="0.3">
      <c r="A202" s="58"/>
      <c r="K202" s="118" t="s">
        <v>12145</v>
      </c>
      <c r="L202" s="110"/>
      <c r="M202" s="110"/>
      <c r="N202" s="110"/>
      <c r="O202" s="110"/>
      <c r="P202" s="110"/>
      <c r="S202" s="110"/>
      <c r="T202" s="110"/>
      <c r="U202" s="110"/>
      <c r="AG202" s="447">
        <v>236</v>
      </c>
      <c r="AH202" s="449"/>
      <c r="AI202" s="396"/>
      <c r="AJ202" s="396"/>
      <c r="AK202" s="396"/>
      <c r="AL202" s="396"/>
      <c r="AM202" s="396"/>
      <c r="AN202" s="396"/>
    </row>
    <row r="203" spans="1:40" x14ac:dyDescent="0.25">
      <c r="A203" s="58"/>
      <c r="K203" s="118"/>
      <c r="L203" s="110"/>
      <c r="M203" s="110"/>
      <c r="N203" s="110"/>
      <c r="O203" s="110"/>
      <c r="P203" s="110"/>
      <c r="S203" s="110"/>
      <c r="T203" s="110"/>
      <c r="U203" s="110"/>
    </row>
    <row r="204" spans="1:40" ht="15.75" thickBot="1" x14ac:dyDescent="0.3">
      <c r="A204" s="58">
        <f>MAX($A$1:A203)+1</f>
        <v>42</v>
      </c>
      <c r="B204" s="238" t="s">
        <v>12146</v>
      </c>
      <c r="K204" s="396"/>
      <c r="L204" s="396"/>
    </row>
    <row r="205" spans="1:40" ht="16.5" customHeight="1" x14ac:dyDescent="0.25">
      <c r="A205" s="58"/>
      <c r="I205" s="214" t="s">
        <v>12147</v>
      </c>
      <c r="J205" s="459">
        <f ca="1">INDIRECT(ADDRESS($R$1,AF205,1,1,"Encuestas"))</f>
        <v>0</v>
      </c>
      <c r="K205" s="460"/>
      <c r="L205" s="73" t="s">
        <v>12041</v>
      </c>
      <c r="AF205" s="441">
        <v>245</v>
      </c>
      <c r="AG205" s="443"/>
    </row>
    <row r="206" spans="1:40" ht="16.5" customHeight="1" thickBot="1" x14ac:dyDescent="0.3">
      <c r="A206" s="58"/>
      <c r="I206" s="214" t="s">
        <v>12148</v>
      </c>
      <c r="J206" s="461">
        <f t="shared" ref="J206" ca="1" si="44">INDIRECT(ADDRESS($R$1,AF206,1,1,"Encuestas"))</f>
        <v>300</v>
      </c>
      <c r="K206" s="462"/>
      <c r="L206" s="73" t="s">
        <v>12042</v>
      </c>
      <c r="AF206" s="447">
        <v>246</v>
      </c>
      <c r="AG206" s="449"/>
    </row>
    <row r="207" spans="1:40" x14ac:dyDescent="0.25">
      <c r="A207" s="58"/>
      <c r="J207" s="463" t="s">
        <v>12149</v>
      </c>
      <c r="K207" s="463"/>
      <c r="L207" s="73"/>
    </row>
    <row r="208" spans="1:40" ht="15.75" thickBot="1" x14ac:dyDescent="0.3">
      <c r="B208" s="209"/>
      <c r="C208" s="209"/>
      <c r="D208" s="209"/>
      <c r="E208" s="209"/>
      <c r="F208" s="209"/>
      <c r="G208" s="209"/>
    </row>
    <row r="209" spans="1:34" ht="27" thickBot="1" x14ac:dyDescent="0.45">
      <c r="A209" s="54"/>
      <c r="B209" s="55" t="s">
        <v>12180</v>
      </c>
      <c r="C209" s="56"/>
      <c r="D209" s="56"/>
      <c r="E209" s="56"/>
      <c r="F209" s="56"/>
      <c r="G209" s="56"/>
      <c r="H209" s="56"/>
      <c r="I209" s="56"/>
      <c r="J209" s="56"/>
      <c r="K209" s="56"/>
      <c r="L209" s="56"/>
      <c r="M209" s="56"/>
      <c r="N209" s="56"/>
      <c r="O209" s="56"/>
      <c r="P209" s="56"/>
      <c r="Q209" s="56"/>
      <c r="R209" s="56"/>
      <c r="S209" s="56"/>
      <c r="T209" s="56"/>
      <c r="U209" s="56"/>
      <c r="V209" s="56"/>
      <c r="W209" s="56"/>
      <c r="X209" s="56"/>
      <c r="Y209" s="56"/>
      <c r="Z209" s="56"/>
      <c r="AA209" s="56"/>
      <c r="AB209" s="56"/>
    </row>
    <row r="210" spans="1:34" x14ac:dyDescent="0.25">
      <c r="A210" s="58"/>
    </row>
    <row r="211" spans="1:34" ht="15.75" thickBot="1" x14ac:dyDescent="0.3">
      <c r="A211" s="58">
        <f>MAX($A$3:A210)+1</f>
        <v>43</v>
      </c>
      <c r="B211" s="238" t="s">
        <v>12181</v>
      </c>
      <c r="M211" s="465" t="s">
        <v>12182</v>
      </c>
      <c r="N211" s="465"/>
      <c r="Q211" s="465" t="s">
        <v>12183</v>
      </c>
      <c r="R211" s="465"/>
    </row>
    <row r="212" spans="1:34" ht="15.75" thickBot="1" x14ac:dyDescent="0.3">
      <c r="A212" s="58"/>
      <c r="M212" s="587"/>
      <c r="N212" s="588"/>
      <c r="O212" s="61" t="s">
        <v>12525</v>
      </c>
      <c r="Q212" s="587"/>
      <c r="R212" s="588"/>
      <c r="S212" s="61" t="s">
        <v>12525</v>
      </c>
      <c r="T212" s="74" t="s">
        <v>12526</v>
      </c>
    </row>
    <row r="213" spans="1:34" x14ac:dyDescent="0.25">
      <c r="A213" s="58"/>
      <c r="L213" s="214" t="s">
        <v>12184</v>
      </c>
      <c r="M213" s="441">
        <f ca="1">INDIRECT(ADDRESS($R$1,AE213,1,1,"Encuestas"))</f>
        <v>300</v>
      </c>
      <c r="N213" s="443"/>
      <c r="O213" s="61" t="s">
        <v>12041</v>
      </c>
      <c r="Q213" s="441">
        <f ca="1">INDIRECT(ADDRESS($R$1,AG213,1,1,"Encuestas"))</f>
        <v>0</v>
      </c>
      <c r="R213" s="443"/>
      <c r="S213" s="61" t="s">
        <v>12041</v>
      </c>
      <c r="T213" s="74" t="s">
        <v>12530</v>
      </c>
      <c r="AE213" s="441">
        <v>246</v>
      </c>
      <c r="AF213" s="443"/>
      <c r="AG213" s="441">
        <v>257</v>
      </c>
      <c r="AH213" s="443"/>
    </row>
    <row r="214" spans="1:34" ht="15.75" thickBot="1" x14ac:dyDescent="0.3">
      <c r="A214" s="58"/>
      <c r="L214" s="214" t="s">
        <v>12185</v>
      </c>
      <c r="M214" s="468">
        <f t="shared" ref="M214:M223" ca="1" si="45">INDIRECT(ADDRESS($R$1,AE214,1,1,"Encuestas"))</f>
        <v>100</v>
      </c>
      <c r="N214" s="469"/>
      <c r="O214" s="61" t="s">
        <v>12042</v>
      </c>
      <c r="Q214" s="502">
        <f ca="1">INDIRECT(ADDRESS($R$1,AG214,1,1,"Encuestas"))</f>
        <v>0</v>
      </c>
      <c r="R214" s="503"/>
      <c r="S214" s="61" t="s">
        <v>12042</v>
      </c>
      <c r="AE214" s="468">
        <v>247</v>
      </c>
      <c r="AF214" s="469"/>
      <c r="AG214" s="502">
        <v>258</v>
      </c>
      <c r="AH214" s="503"/>
    </row>
    <row r="215" spans="1:34" x14ac:dyDescent="0.25">
      <c r="A215" s="58"/>
      <c r="L215" s="214" t="s">
        <v>12186</v>
      </c>
      <c r="M215" s="468">
        <f t="shared" ca="1" si="45"/>
        <v>400</v>
      </c>
      <c r="N215" s="469"/>
      <c r="O215" s="61" t="s">
        <v>12043</v>
      </c>
      <c r="P215" s="74" t="s">
        <v>12529</v>
      </c>
      <c r="AE215" s="468">
        <v>248</v>
      </c>
      <c r="AF215" s="469"/>
      <c r="AG215" s="272"/>
      <c r="AH215" s="272"/>
    </row>
    <row r="216" spans="1:34" x14ac:dyDescent="0.25">
      <c r="A216" s="58"/>
      <c r="L216" s="214" t="s">
        <v>12528</v>
      </c>
      <c r="M216" s="468">
        <f t="shared" ca="1" si="45"/>
        <v>300</v>
      </c>
      <c r="N216" s="469"/>
      <c r="O216" s="61" t="s">
        <v>12081</v>
      </c>
      <c r="AE216" s="468">
        <v>249</v>
      </c>
      <c r="AF216" s="469"/>
      <c r="AG216" s="272"/>
      <c r="AH216" s="272"/>
    </row>
    <row r="217" spans="1:34" x14ac:dyDescent="0.25">
      <c r="A217" s="58"/>
      <c r="L217" s="214" t="s">
        <v>12187</v>
      </c>
      <c r="M217" s="468">
        <f t="shared" ca="1" si="45"/>
        <v>200</v>
      </c>
      <c r="N217" s="469"/>
      <c r="O217" s="61" t="s">
        <v>12066</v>
      </c>
      <c r="AE217" s="468">
        <v>250</v>
      </c>
      <c r="AF217" s="469"/>
      <c r="AG217" s="272"/>
      <c r="AH217" s="272"/>
    </row>
    <row r="218" spans="1:34" x14ac:dyDescent="0.25">
      <c r="A218" s="58"/>
      <c r="L218" s="214" t="s">
        <v>12188</v>
      </c>
      <c r="M218" s="468">
        <f t="shared" ca="1" si="45"/>
        <v>300</v>
      </c>
      <c r="N218" s="469"/>
      <c r="O218" s="61" t="s">
        <v>12068</v>
      </c>
      <c r="P218" s="74" t="s">
        <v>12527</v>
      </c>
      <c r="AE218" s="468">
        <v>251</v>
      </c>
      <c r="AF218" s="469"/>
      <c r="AG218" s="272"/>
      <c r="AH218" s="272"/>
    </row>
    <row r="219" spans="1:34" x14ac:dyDescent="0.25">
      <c r="A219" s="58"/>
      <c r="L219" s="214" t="s">
        <v>12189</v>
      </c>
      <c r="M219" s="468">
        <f t="shared" ca="1" si="45"/>
        <v>0</v>
      </c>
      <c r="N219" s="469"/>
      <c r="O219" s="61" t="s">
        <v>12070</v>
      </c>
      <c r="AE219" s="468">
        <v>252</v>
      </c>
      <c r="AF219" s="469"/>
      <c r="AG219" s="272"/>
      <c r="AH219" s="272"/>
    </row>
    <row r="220" spans="1:34" x14ac:dyDescent="0.25">
      <c r="A220" s="58"/>
      <c r="L220" s="214" t="s">
        <v>12190</v>
      </c>
      <c r="M220" s="468">
        <f t="shared" ca="1" si="45"/>
        <v>200</v>
      </c>
      <c r="N220" s="469"/>
      <c r="O220" s="61" t="s">
        <v>12072</v>
      </c>
      <c r="AE220" s="468">
        <v>253</v>
      </c>
      <c r="AF220" s="469"/>
      <c r="AG220" s="272"/>
      <c r="AH220" s="272"/>
    </row>
    <row r="221" spans="1:34" x14ac:dyDescent="0.25">
      <c r="A221" s="58"/>
      <c r="L221" s="214" t="s">
        <v>12191</v>
      </c>
      <c r="M221" s="468">
        <f t="shared" ca="1" si="45"/>
        <v>80</v>
      </c>
      <c r="N221" s="469"/>
      <c r="O221" s="61" t="s">
        <v>12192</v>
      </c>
      <c r="AE221" s="468">
        <v>254</v>
      </c>
      <c r="AF221" s="469"/>
      <c r="AG221" s="272"/>
      <c r="AH221" s="272"/>
    </row>
    <row r="222" spans="1:34" x14ac:dyDescent="0.25">
      <c r="A222" s="58"/>
      <c r="L222" s="214" t="s">
        <v>12193</v>
      </c>
      <c r="M222" s="468">
        <f t="shared" ca="1" si="45"/>
        <v>20</v>
      </c>
      <c r="N222" s="469"/>
      <c r="O222" s="61" t="s">
        <v>12194</v>
      </c>
      <c r="AE222" s="468">
        <v>255</v>
      </c>
      <c r="AF222" s="469"/>
      <c r="AG222" s="272"/>
      <c r="AH222" s="272"/>
    </row>
    <row r="223" spans="1:34" ht="15.75" thickBot="1" x14ac:dyDescent="0.3">
      <c r="A223" s="58"/>
      <c r="L223" s="214" t="s">
        <v>12195</v>
      </c>
      <c r="M223" s="502">
        <f t="shared" ca="1" si="45"/>
        <v>100</v>
      </c>
      <c r="N223" s="503"/>
      <c r="O223" s="61" t="s">
        <v>12196</v>
      </c>
      <c r="AE223" s="502">
        <v>256</v>
      </c>
      <c r="AF223" s="503"/>
      <c r="AG223" s="272"/>
      <c r="AH223" s="272"/>
    </row>
    <row r="224" spans="1:34" ht="15.75" thickBot="1" x14ac:dyDescent="0.3">
      <c r="A224" s="58"/>
    </row>
    <row r="225" spans="1:38" s="57" customFormat="1" ht="27" thickBot="1" x14ac:dyDescent="0.45">
      <c r="A225" s="54"/>
      <c r="B225" s="55" t="s">
        <v>12197</v>
      </c>
      <c r="C225" s="56"/>
      <c r="D225" s="56"/>
      <c r="E225" s="56"/>
      <c r="F225" s="56"/>
      <c r="G225" s="56"/>
      <c r="H225" s="56"/>
      <c r="I225" s="56"/>
      <c r="J225" s="56"/>
      <c r="K225" s="56"/>
      <c r="L225" s="56"/>
      <c r="M225" s="56"/>
      <c r="N225" s="56"/>
      <c r="O225" s="56"/>
      <c r="P225" s="56"/>
      <c r="Q225" s="56"/>
      <c r="R225" s="56"/>
      <c r="S225" s="56"/>
      <c r="T225" s="56"/>
      <c r="U225" s="56"/>
      <c r="V225" s="56"/>
      <c r="W225" s="56"/>
      <c r="X225" s="56"/>
      <c r="Y225" s="56"/>
      <c r="Z225" s="56"/>
      <c r="AA225" s="56"/>
      <c r="AB225" s="56"/>
      <c r="AC225"/>
      <c r="AD225" s="238"/>
      <c r="AE225" s="238"/>
      <c r="AF225" s="238"/>
      <c r="AG225" s="238"/>
    </row>
    <row r="226" spans="1:38" ht="26.25" x14ac:dyDescent="0.4">
      <c r="A226" s="58">
        <f>MAX($A$3:A225)+1</f>
        <v>44</v>
      </c>
      <c r="B226" s="238" t="s">
        <v>12198</v>
      </c>
      <c r="AD226" s="57"/>
      <c r="AE226" s="57"/>
      <c r="AF226" s="57"/>
      <c r="AG226" s="57"/>
    </row>
    <row r="227" spans="1:38" ht="15.75" x14ac:dyDescent="0.25">
      <c r="A227" s="58"/>
      <c r="L227" s="128" t="s">
        <v>12199</v>
      </c>
      <c r="O227" s="79"/>
      <c r="P227" s="129" t="s">
        <v>12200</v>
      </c>
    </row>
    <row r="228" spans="1:38" ht="30.75" customHeight="1" thickBot="1" x14ac:dyDescent="0.3">
      <c r="A228" s="58"/>
      <c r="I228" s="466" t="s">
        <v>12201</v>
      </c>
      <c r="J228" s="466"/>
      <c r="K228" s="467" t="s">
        <v>12202</v>
      </c>
      <c r="L228" s="467"/>
      <c r="O228" s="210"/>
      <c r="P228" s="466" t="s">
        <v>12201</v>
      </c>
      <c r="Q228" s="466"/>
      <c r="R228" s="467" t="s">
        <v>12202</v>
      </c>
      <c r="S228" s="467"/>
    </row>
    <row r="229" spans="1:38" ht="15.75" thickBot="1" x14ac:dyDescent="0.3">
      <c r="A229" s="58"/>
      <c r="B229" s="74" t="s">
        <v>12526</v>
      </c>
      <c r="H229" s="218" t="s">
        <v>2277</v>
      </c>
      <c r="I229" s="603"/>
      <c r="J229" s="595"/>
      <c r="K229" s="595"/>
      <c r="L229" s="596"/>
      <c r="M229" s="61" t="s">
        <v>12525</v>
      </c>
      <c r="N229" s="61"/>
      <c r="O229" s="63" t="s">
        <v>12525</v>
      </c>
      <c r="P229" s="603"/>
      <c r="Q229" s="595"/>
      <c r="R229" s="595"/>
      <c r="S229" s="596"/>
      <c r="T229" s="130" t="s">
        <v>2277</v>
      </c>
    </row>
    <row r="230" spans="1:38" x14ac:dyDescent="0.25">
      <c r="A230" s="58"/>
      <c r="H230" s="218" t="s">
        <v>12203</v>
      </c>
      <c r="I230" s="604">
        <f ca="1">INDIRECT(ADDRESS($R$1,AE230,1,1,"Encuestas"))</f>
        <v>60</v>
      </c>
      <c r="J230" s="597"/>
      <c r="K230" s="597">
        <f t="shared" ref="K230:K240" ca="1" si="46">INDIRECT(ADDRESS($R$1,AG230,1,1,"Encuestas"))</f>
        <v>0</v>
      </c>
      <c r="L230" s="598"/>
      <c r="M230" s="61" t="s">
        <v>12041</v>
      </c>
      <c r="N230" s="61"/>
      <c r="O230" s="63" t="s">
        <v>12041</v>
      </c>
      <c r="P230" s="604">
        <f ca="1">INDIRECT(ADDRESS($R$1,AI230,1,1,"Encuestas"))</f>
        <v>0</v>
      </c>
      <c r="Q230" s="597"/>
      <c r="R230" s="597">
        <f ca="1">INDIRECT(ADDRESS($R$1,AK230,1,1,"Encuestas"))</f>
        <v>0</v>
      </c>
      <c r="S230" s="598"/>
      <c r="T230" s="130" t="s">
        <v>12204</v>
      </c>
      <c r="AE230" s="504">
        <v>259</v>
      </c>
      <c r="AF230" s="574"/>
      <c r="AG230" s="574">
        <v>260</v>
      </c>
      <c r="AH230" s="505"/>
      <c r="AI230" s="504">
        <v>287</v>
      </c>
      <c r="AJ230" s="574"/>
      <c r="AK230" s="574">
        <v>288</v>
      </c>
      <c r="AL230" s="505"/>
    </row>
    <row r="231" spans="1:38" x14ac:dyDescent="0.25">
      <c r="A231" s="58"/>
      <c r="B231" s="76"/>
      <c r="C231" s="76"/>
      <c r="D231" s="76"/>
      <c r="E231" s="76"/>
      <c r="F231" s="76"/>
      <c r="G231" s="76"/>
      <c r="H231" s="245" t="s">
        <v>12524</v>
      </c>
      <c r="I231" s="605">
        <f t="shared" ref="I231:I240" ca="1" si="47">INDIRECT(ADDRESS($R$1,AE231,1,1,"Encuestas"))</f>
        <v>8</v>
      </c>
      <c r="J231" s="599"/>
      <c r="K231" s="599">
        <f t="shared" ca="1" si="46"/>
        <v>0</v>
      </c>
      <c r="L231" s="600"/>
      <c r="M231" s="61" t="s">
        <v>12042</v>
      </c>
      <c r="N231" s="61"/>
      <c r="O231" s="63" t="s">
        <v>12042</v>
      </c>
      <c r="P231" s="605">
        <f t="shared" ref="P231:P235" ca="1" si="48">INDIRECT(ADDRESS($R$1,AI231,1,1,"Encuestas"))</f>
        <v>40</v>
      </c>
      <c r="Q231" s="599"/>
      <c r="R231" s="599">
        <f t="shared" ref="R231:R235" ca="1" si="49">INDIRECT(ADDRESS($R$1,AK231,1,1,"Encuestas"))</f>
        <v>0</v>
      </c>
      <c r="S231" s="600"/>
      <c r="T231" s="130" t="s">
        <v>12205</v>
      </c>
      <c r="AE231" s="506">
        <v>261</v>
      </c>
      <c r="AF231" s="533"/>
      <c r="AG231" s="533">
        <v>262</v>
      </c>
      <c r="AH231" s="507"/>
      <c r="AI231" s="589">
        <v>290</v>
      </c>
      <c r="AJ231" s="590"/>
      <c r="AK231" s="590">
        <v>289</v>
      </c>
      <c r="AL231" s="593"/>
    </row>
    <row r="232" spans="1:38" x14ac:dyDescent="0.25">
      <c r="A232" s="58"/>
      <c r="B232" s="76"/>
      <c r="C232" s="76"/>
      <c r="D232" s="76"/>
      <c r="E232" s="76"/>
      <c r="F232" s="76"/>
      <c r="G232" s="76"/>
      <c r="H232" s="245" t="s">
        <v>12206</v>
      </c>
      <c r="I232" s="605">
        <f t="shared" ca="1" si="47"/>
        <v>0</v>
      </c>
      <c r="J232" s="599"/>
      <c r="K232" s="599">
        <f t="shared" ca="1" si="46"/>
        <v>0</v>
      </c>
      <c r="L232" s="600"/>
      <c r="M232" s="61" t="s">
        <v>12043</v>
      </c>
      <c r="N232" s="61"/>
      <c r="O232" s="63" t="s">
        <v>12043</v>
      </c>
      <c r="P232" s="605">
        <f t="shared" ca="1" si="48"/>
        <v>0</v>
      </c>
      <c r="Q232" s="599"/>
      <c r="R232" s="599">
        <f t="shared" ca="1" si="49"/>
        <v>0</v>
      </c>
      <c r="S232" s="600"/>
      <c r="T232" s="130" t="s">
        <v>12207</v>
      </c>
      <c r="AE232" s="506">
        <v>263</v>
      </c>
      <c r="AF232" s="533"/>
      <c r="AG232" s="533">
        <v>264</v>
      </c>
      <c r="AH232" s="507"/>
      <c r="AI232" s="589">
        <v>292</v>
      </c>
      <c r="AJ232" s="590"/>
      <c r="AK232" s="590">
        <v>291</v>
      </c>
      <c r="AL232" s="593"/>
    </row>
    <row r="233" spans="1:38" x14ac:dyDescent="0.25">
      <c r="A233" s="58"/>
      <c r="B233" s="76"/>
      <c r="C233" s="76"/>
      <c r="D233" s="76"/>
      <c r="E233" s="76"/>
      <c r="F233" s="76"/>
      <c r="G233" s="76"/>
      <c r="H233" s="245" t="s">
        <v>12208</v>
      </c>
      <c r="I233" s="605">
        <f t="shared" ca="1" si="47"/>
        <v>0</v>
      </c>
      <c r="J233" s="599"/>
      <c r="K233" s="599">
        <f t="shared" ca="1" si="46"/>
        <v>0</v>
      </c>
      <c r="L233" s="600"/>
      <c r="M233" s="61" t="s">
        <v>12081</v>
      </c>
      <c r="N233" s="61"/>
      <c r="O233" s="63" t="s">
        <v>12081</v>
      </c>
      <c r="P233" s="605">
        <f t="shared" ca="1" si="48"/>
        <v>0</v>
      </c>
      <c r="Q233" s="599"/>
      <c r="R233" s="599">
        <f t="shared" ca="1" si="49"/>
        <v>0</v>
      </c>
      <c r="S233" s="600"/>
      <c r="T233" s="130" t="s">
        <v>12209</v>
      </c>
      <c r="AE233" s="506">
        <v>265</v>
      </c>
      <c r="AF233" s="533"/>
      <c r="AG233" s="533">
        <v>266</v>
      </c>
      <c r="AH233" s="507"/>
      <c r="AI233" s="589">
        <v>293</v>
      </c>
      <c r="AJ233" s="590"/>
      <c r="AK233" s="590">
        <v>296</v>
      </c>
      <c r="AL233" s="593"/>
    </row>
    <row r="234" spans="1:38" x14ac:dyDescent="0.25">
      <c r="A234" s="58"/>
      <c r="B234" s="76"/>
      <c r="C234" s="76"/>
      <c r="D234" s="76"/>
      <c r="E234" s="76"/>
      <c r="F234" s="76"/>
      <c r="G234" s="76"/>
      <c r="H234" s="245" t="s">
        <v>12210</v>
      </c>
      <c r="I234" s="605">
        <f t="shared" ca="1" si="47"/>
        <v>0</v>
      </c>
      <c r="J234" s="599"/>
      <c r="K234" s="599">
        <f t="shared" ca="1" si="46"/>
        <v>0</v>
      </c>
      <c r="L234" s="600"/>
      <c r="M234" s="61" t="s">
        <v>12066</v>
      </c>
      <c r="N234" s="61"/>
      <c r="O234" s="63" t="s">
        <v>12066</v>
      </c>
      <c r="P234" s="605">
        <f t="shared" ca="1" si="48"/>
        <v>0</v>
      </c>
      <c r="Q234" s="599"/>
      <c r="R234" s="599">
        <f t="shared" ca="1" si="49"/>
        <v>0</v>
      </c>
      <c r="S234" s="600"/>
      <c r="T234" s="238" t="s">
        <v>12521</v>
      </c>
      <c r="AE234" s="506">
        <v>267</v>
      </c>
      <c r="AF234" s="533"/>
      <c r="AG234" s="533">
        <v>268</v>
      </c>
      <c r="AH234" s="507"/>
      <c r="AI234" s="589">
        <v>294</v>
      </c>
      <c r="AJ234" s="590"/>
      <c r="AK234" s="590">
        <v>297</v>
      </c>
      <c r="AL234" s="593"/>
    </row>
    <row r="235" spans="1:38" ht="15.75" thickBot="1" x14ac:dyDescent="0.3">
      <c r="A235" s="58"/>
      <c r="B235" s="76"/>
      <c r="C235" s="76"/>
      <c r="D235" s="76"/>
      <c r="E235" s="76"/>
      <c r="F235" s="76"/>
      <c r="G235" s="76"/>
      <c r="H235" s="245" t="s">
        <v>12211</v>
      </c>
      <c r="I235" s="605">
        <f t="shared" ca="1" si="47"/>
        <v>0</v>
      </c>
      <c r="J235" s="599"/>
      <c r="K235" s="599">
        <f t="shared" ca="1" si="46"/>
        <v>0</v>
      </c>
      <c r="L235" s="600"/>
      <c r="M235" s="61" t="s">
        <v>12068</v>
      </c>
      <c r="N235" s="61"/>
      <c r="O235" s="63" t="s">
        <v>12068</v>
      </c>
      <c r="P235" s="606">
        <f t="shared" ca="1" si="48"/>
        <v>0</v>
      </c>
      <c r="Q235" s="601"/>
      <c r="R235" s="601">
        <f t="shared" ca="1" si="49"/>
        <v>0</v>
      </c>
      <c r="S235" s="602"/>
      <c r="T235" s="238" t="s">
        <v>12521</v>
      </c>
      <c r="AE235" s="506">
        <v>269</v>
      </c>
      <c r="AF235" s="533"/>
      <c r="AG235" s="533">
        <v>270</v>
      </c>
      <c r="AH235" s="507"/>
      <c r="AI235" s="591">
        <v>295</v>
      </c>
      <c r="AJ235" s="592"/>
      <c r="AK235" s="592">
        <v>298</v>
      </c>
      <c r="AL235" s="594"/>
    </row>
    <row r="236" spans="1:38" x14ac:dyDescent="0.25">
      <c r="A236" s="58"/>
      <c r="B236" s="76"/>
      <c r="C236" s="76"/>
      <c r="D236" s="76"/>
      <c r="E236" s="76"/>
      <c r="F236" s="76"/>
      <c r="G236" s="76"/>
      <c r="H236" s="244" t="s">
        <v>12212</v>
      </c>
      <c r="I236" s="605">
        <f t="shared" ca="1" si="47"/>
        <v>0</v>
      </c>
      <c r="J236" s="599"/>
      <c r="K236" s="599">
        <f t="shared" ca="1" si="46"/>
        <v>0</v>
      </c>
      <c r="L236" s="600"/>
      <c r="M236" s="61" t="s">
        <v>12070</v>
      </c>
      <c r="N236" s="61"/>
      <c r="O236" s="273"/>
      <c r="P236" s="273"/>
      <c r="Q236" s="273"/>
      <c r="R236" s="273"/>
      <c r="S236" s="273"/>
      <c r="T236" s="273"/>
      <c r="U236" s="273"/>
      <c r="V236" s="273"/>
      <c r="W236" s="273"/>
      <c r="X236" s="273"/>
      <c r="Y236" s="273"/>
      <c r="Z236" s="273"/>
      <c r="AA236" s="273"/>
      <c r="AB236" s="273"/>
      <c r="AE236" s="506">
        <v>271</v>
      </c>
      <c r="AF236" s="533"/>
      <c r="AG236" s="533">
        <v>272</v>
      </c>
      <c r="AH236" s="507"/>
      <c r="AI236" s="273"/>
      <c r="AJ236" s="273"/>
      <c r="AK236" s="273"/>
      <c r="AL236" s="273"/>
    </row>
    <row r="237" spans="1:38" x14ac:dyDescent="0.25">
      <c r="A237" s="58"/>
      <c r="B237" s="76"/>
      <c r="C237" s="76"/>
      <c r="D237" s="76"/>
      <c r="E237" s="76"/>
      <c r="F237" s="76"/>
      <c r="G237" s="76"/>
      <c r="H237" s="244" t="s">
        <v>12523</v>
      </c>
      <c r="I237" s="605">
        <f t="shared" ca="1" si="47"/>
        <v>5</v>
      </c>
      <c r="J237" s="599"/>
      <c r="K237" s="599">
        <f t="shared" ca="1" si="46"/>
        <v>0</v>
      </c>
      <c r="L237" s="600"/>
      <c r="M237" s="61" t="s">
        <v>12072</v>
      </c>
      <c r="N237" s="61"/>
      <c r="O237" s="273"/>
      <c r="P237" s="273"/>
      <c r="Q237" s="273"/>
      <c r="R237" s="273"/>
      <c r="S237" s="273"/>
      <c r="T237" s="273"/>
      <c r="U237" s="273"/>
      <c r="V237" s="273"/>
      <c r="W237" s="273"/>
      <c r="X237" s="273"/>
      <c r="Y237" s="273"/>
      <c r="Z237" s="273"/>
      <c r="AA237" s="273"/>
      <c r="AB237" s="273"/>
      <c r="AE237" s="506">
        <v>273</v>
      </c>
      <c r="AF237" s="533"/>
      <c r="AG237" s="533">
        <v>274</v>
      </c>
      <c r="AH237" s="507"/>
      <c r="AI237" s="273"/>
      <c r="AJ237" s="273"/>
      <c r="AK237" s="273"/>
      <c r="AL237" s="273"/>
    </row>
    <row r="238" spans="1:38" x14ac:dyDescent="0.25">
      <c r="A238" s="58"/>
      <c r="B238" s="76"/>
      <c r="C238" s="76"/>
      <c r="D238" s="76"/>
      <c r="E238" s="76"/>
      <c r="F238" s="76"/>
      <c r="G238" s="76"/>
      <c r="H238" s="127" t="s">
        <v>12522</v>
      </c>
      <c r="I238" s="605">
        <f t="shared" ca="1" si="47"/>
        <v>0</v>
      </c>
      <c r="J238" s="599"/>
      <c r="K238" s="599">
        <f t="shared" ca="1" si="46"/>
        <v>0</v>
      </c>
      <c r="L238" s="600"/>
      <c r="M238" s="61" t="s">
        <v>12192</v>
      </c>
      <c r="N238" s="61"/>
      <c r="O238" s="273"/>
      <c r="P238" s="273"/>
      <c r="Q238" s="273"/>
      <c r="R238" s="273"/>
      <c r="S238" s="273"/>
      <c r="T238" s="273"/>
      <c r="U238" s="273"/>
      <c r="V238" s="273"/>
      <c r="W238" s="273"/>
      <c r="X238" s="273"/>
      <c r="Y238" s="273"/>
      <c r="Z238" s="273"/>
      <c r="AA238" s="273"/>
      <c r="AB238" s="273"/>
      <c r="AE238" s="589">
        <v>275</v>
      </c>
      <c r="AF238" s="590"/>
      <c r="AG238" s="590">
        <v>278</v>
      </c>
      <c r="AH238" s="593"/>
      <c r="AI238" s="273"/>
      <c r="AJ238" s="273"/>
      <c r="AK238" s="273"/>
      <c r="AL238" s="273"/>
    </row>
    <row r="239" spans="1:38" x14ac:dyDescent="0.25">
      <c r="A239" s="58"/>
      <c r="B239" s="76"/>
      <c r="C239" s="76"/>
      <c r="D239" s="76"/>
      <c r="E239" s="76"/>
      <c r="F239" s="76"/>
      <c r="G239" s="76"/>
      <c r="H239" s="127" t="s">
        <v>12522</v>
      </c>
      <c r="I239" s="605">
        <f t="shared" ca="1" si="47"/>
        <v>0</v>
      </c>
      <c r="J239" s="599"/>
      <c r="K239" s="599">
        <f t="shared" ca="1" si="46"/>
        <v>0</v>
      </c>
      <c r="L239" s="600"/>
      <c r="M239" s="61" t="s">
        <v>12194</v>
      </c>
      <c r="N239" s="61"/>
      <c r="O239" s="273"/>
      <c r="P239" s="273"/>
      <c r="Q239" s="273"/>
      <c r="R239" s="273"/>
      <c r="S239" s="273"/>
      <c r="T239" s="273"/>
      <c r="U239" s="273"/>
      <c r="V239" s="273"/>
      <c r="W239" s="273"/>
      <c r="X239" s="273"/>
      <c r="Y239" s="273"/>
      <c r="Z239" s="273"/>
      <c r="AA239" s="273"/>
      <c r="AB239" s="273"/>
      <c r="AE239" s="589">
        <v>276</v>
      </c>
      <c r="AF239" s="590"/>
      <c r="AG239" s="590">
        <v>279</v>
      </c>
      <c r="AH239" s="593"/>
      <c r="AI239" s="273"/>
      <c r="AJ239" s="273"/>
      <c r="AK239" s="273"/>
      <c r="AL239" s="273"/>
    </row>
    <row r="240" spans="1:38" ht="15.75" thickBot="1" x14ac:dyDescent="0.3">
      <c r="A240" s="58"/>
      <c r="B240" s="76"/>
      <c r="C240" s="76"/>
      <c r="D240" s="76"/>
      <c r="E240" s="76"/>
      <c r="F240" s="76"/>
      <c r="G240" s="76"/>
      <c r="H240" s="127" t="s">
        <v>12522</v>
      </c>
      <c r="I240" s="606">
        <f t="shared" ca="1" si="47"/>
        <v>0</v>
      </c>
      <c r="J240" s="601"/>
      <c r="K240" s="601">
        <f t="shared" ca="1" si="46"/>
        <v>0</v>
      </c>
      <c r="L240" s="602"/>
      <c r="M240" s="61" t="s">
        <v>12196</v>
      </c>
      <c r="N240" s="61"/>
      <c r="O240" s="273"/>
      <c r="P240" s="273"/>
      <c r="Q240" s="273"/>
      <c r="R240" s="273"/>
      <c r="S240" s="273"/>
      <c r="T240" s="273"/>
      <c r="U240" s="273"/>
      <c r="V240" s="273"/>
      <c r="W240" s="273"/>
      <c r="X240" s="273"/>
      <c r="Y240" s="273"/>
      <c r="Z240" s="273"/>
      <c r="AA240" s="273"/>
      <c r="AB240" s="273"/>
      <c r="AE240" s="591">
        <v>277</v>
      </c>
      <c r="AF240" s="592"/>
      <c r="AG240" s="592">
        <v>280</v>
      </c>
      <c r="AH240" s="594"/>
      <c r="AI240" s="273"/>
      <c r="AJ240" s="273"/>
      <c r="AK240" s="273"/>
      <c r="AL240" s="273"/>
    </row>
    <row r="241" spans="1:47" x14ac:dyDescent="0.25">
      <c r="A241" s="58"/>
      <c r="H241" s="214"/>
      <c r="N241" s="217"/>
      <c r="O241"/>
      <c r="P241"/>
      <c r="Q241"/>
      <c r="R241"/>
      <c r="S241"/>
      <c r="T241"/>
      <c r="U241"/>
      <c r="V241"/>
      <c r="W241"/>
      <c r="X241"/>
      <c r="Y241"/>
      <c r="Z241"/>
      <c r="AA241"/>
    </row>
    <row r="242" spans="1:47" ht="15.75" thickBot="1" x14ac:dyDescent="0.3">
      <c r="A242" s="58"/>
      <c r="H242" s="214"/>
    </row>
    <row r="243" spans="1:47" ht="27" thickBot="1" x14ac:dyDescent="0.45">
      <c r="A243" s="54"/>
      <c r="B243" s="55" t="s">
        <v>12213</v>
      </c>
      <c r="C243" s="56"/>
      <c r="D243" s="56"/>
      <c r="E243" s="56"/>
      <c r="F243" s="56"/>
      <c r="G243" s="56"/>
      <c r="H243" s="56"/>
      <c r="I243" s="56"/>
      <c r="J243" s="56"/>
      <c r="K243" s="56"/>
      <c r="L243" s="56"/>
      <c r="M243" s="56"/>
      <c r="N243" s="56"/>
      <c r="O243" s="56"/>
      <c r="P243" s="56"/>
      <c r="Q243" s="56"/>
      <c r="R243" s="56"/>
      <c r="S243" s="56"/>
      <c r="T243" s="56"/>
      <c r="U243" s="56"/>
      <c r="V243" s="56"/>
      <c r="W243" s="56"/>
      <c r="X243" s="56"/>
      <c r="Y243" s="56"/>
      <c r="Z243" s="56"/>
      <c r="AA243" s="56"/>
      <c r="AB243" s="56"/>
    </row>
    <row r="244" spans="1:47" x14ac:dyDescent="0.25">
      <c r="A244" s="58">
        <f>MAX($A$3:A243)+1</f>
        <v>45</v>
      </c>
      <c r="B244" s="515" t="s">
        <v>12214</v>
      </c>
      <c r="C244" s="515"/>
      <c r="D244" s="515"/>
      <c r="E244" s="515"/>
      <c r="F244" s="515"/>
      <c r="G244" s="515"/>
      <c r="H244" s="515"/>
      <c r="I244" s="515"/>
      <c r="J244" s="515"/>
      <c r="K244" s="515"/>
      <c r="L244" s="515"/>
      <c r="M244" s="515"/>
      <c r="N244" s="515"/>
      <c r="O244" s="515"/>
      <c r="P244" s="515"/>
      <c r="Q244" s="515"/>
      <c r="R244" s="515"/>
      <c r="S244" s="515"/>
      <c r="T244" s="515"/>
      <c r="U244" s="515"/>
      <c r="V244" s="515"/>
      <c r="W244" s="515"/>
      <c r="X244" s="515"/>
      <c r="Y244" s="515"/>
    </row>
    <row r="245" spans="1:47" x14ac:dyDescent="0.25">
      <c r="A245" s="58"/>
      <c r="B245" s="515" t="s">
        <v>12215</v>
      </c>
      <c r="C245" s="515"/>
      <c r="D245" s="515"/>
      <c r="E245" s="515"/>
      <c r="F245" s="515"/>
      <c r="G245" s="515"/>
      <c r="H245" s="515"/>
      <c r="I245" s="515"/>
      <c r="J245" s="515"/>
      <c r="K245" s="515"/>
      <c r="L245" s="515"/>
      <c r="M245" s="515"/>
      <c r="N245" s="515"/>
      <c r="O245" s="515"/>
      <c r="P245" s="515"/>
      <c r="Q245" s="515"/>
      <c r="R245" s="515"/>
      <c r="S245" s="515"/>
      <c r="T245" s="515"/>
      <c r="U245" s="515"/>
      <c r="V245" s="515"/>
      <c r="W245" s="515"/>
      <c r="X245" s="515"/>
      <c r="Y245" s="515"/>
    </row>
    <row r="246" spans="1:47" ht="48" customHeight="1" thickBot="1" x14ac:dyDescent="0.3">
      <c r="A246" s="58"/>
      <c r="K246" s="550" t="s">
        <v>12216</v>
      </c>
      <c r="L246" s="550"/>
      <c r="M246" s="550" t="s">
        <v>12520</v>
      </c>
      <c r="N246" s="550"/>
      <c r="O246" s="550" t="s">
        <v>12519</v>
      </c>
      <c r="P246" s="550"/>
      <c r="Q246" s="550" t="s">
        <v>12518</v>
      </c>
      <c r="R246" s="550"/>
      <c r="S246" s="464" t="s">
        <v>12517</v>
      </c>
      <c r="T246" s="464"/>
      <c r="U246" s="464" t="s">
        <v>12516</v>
      </c>
      <c r="V246" s="464"/>
      <c r="W246" s="464" t="s">
        <v>12217</v>
      </c>
      <c r="X246" s="464"/>
      <c r="AG246"/>
      <c r="AH246"/>
      <c r="AI246"/>
      <c r="AJ246"/>
      <c r="AK246"/>
      <c r="AL246"/>
      <c r="AM246"/>
      <c r="AN246"/>
      <c r="AO246"/>
      <c r="AP246"/>
      <c r="AQ246"/>
      <c r="AR246"/>
      <c r="AS246"/>
      <c r="AT246"/>
      <c r="AU246"/>
    </row>
    <row r="247" spans="1:47" ht="15" customHeight="1" x14ac:dyDescent="0.25">
      <c r="A247" s="58"/>
      <c r="C247" s="3"/>
      <c r="D247" s="3"/>
      <c r="E247" s="551" t="s">
        <v>12218</v>
      </c>
      <c r="F247" s="551"/>
      <c r="G247" s="551"/>
      <c r="H247" s="551"/>
      <c r="I247" s="551"/>
      <c r="J247" s="551"/>
      <c r="K247" s="552" t="str">
        <f ca="1">INDIRECT(ADDRESS($R$1,AE247,1,1,"Encuestas"))</f>
        <v>si__propia</v>
      </c>
      <c r="L247" s="553"/>
      <c r="M247" s="553"/>
      <c r="N247" s="553"/>
      <c r="O247" s="553"/>
      <c r="P247" s="553"/>
      <c r="Q247" s="553"/>
      <c r="R247" s="553"/>
      <c r="S247" s="553"/>
      <c r="T247" s="553"/>
      <c r="U247" s="553"/>
      <c r="V247" s="553"/>
      <c r="W247" s="553"/>
      <c r="X247" s="554"/>
      <c r="Y247"/>
      <c r="Z247"/>
      <c r="AE247" s="453">
        <v>306</v>
      </c>
      <c r="AF247" s="454"/>
      <c r="AG247"/>
      <c r="AH247"/>
      <c r="AI247"/>
      <c r="AJ247"/>
      <c r="AK247"/>
      <c r="AL247"/>
      <c r="AM247"/>
      <c r="AN247"/>
      <c r="AO247"/>
      <c r="AP247"/>
      <c r="AQ247"/>
      <c r="AR247"/>
      <c r="AS247"/>
      <c r="AT247"/>
      <c r="AU247"/>
    </row>
    <row r="248" spans="1:47" ht="15" customHeight="1" x14ac:dyDescent="0.25">
      <c r="A248" s="58"/>
      <c r="C248" s="3"/>
      <c r="D248" s="3"/>
      <c r="E248" s="551" t="s">
        <v>12219</v>
      </c>
      <c r="F248" s="551"/>
      <c r="G248" s="551"/>
      <c r="H248" s="551"/>
      <c r="I248" s="551"/>
      <c r="J248" s="551"/>
      <c r="K248" s="555" t="str">
        <f t="shared" ref="K248:K250" ca="1" si="50">INDIRECT(ADDRESS($R$1,AE248,1,1,"Encuestas"))</f>
        <v>si__propia</v>
      </c>
      <c r="L248" s="556"/>
      <c r="M248" s="556"/>
      <c r="N248" s="556"/>
      <c r="O248" s="556"/>
      <c r="P248" s="556"/>
      <c r="Q248" s="556"/>
      <c r="R248" s="556"/>
      <c r="S248" s="556"/>
      <c r="T248" s="556"/>
      <c r="U248" s="556"/>
      <c r="V248" s="556"/>
      <c r="W248" s="556"/>
      <c r="X248" s="557"/>
      <c r="Y248"/>
      <c r="Z248"/>
      <c r="AE248" s="455">
        <v>307</v>
      </c>
      <c r="AF248" s="456"/>
      <c r="AG248"/>
      <c r="AH248"/>
      <c r="AI248"/>
      <c r="AJ248"/>
      <c r="AK248"/>
      <c r="AL248"/>
      <c r="AM248"/>
      <c r="AN248"/>
      <c r="AO248"/>
      <c r="AP248"/>
      <c r="AQ248"/>
      <c r="AR248"/>
      <c r="AS248"/>
      <c r="AT248"/>
      <c r="AU248"/>
    </row>
    <row r="249" spans="1:47" ht="15" customHeight="1" x14ac:dyDescent="0.25">
      <c r="A249" s="58"/>
      <c r="C249" s="3"/>
      <c r="D249" s="3"/>
      <c r="E249" s="551" t="s">
        <v>12220</v>
      </c>
      <c r="F249" s="551"/>
      <c r="G249" s="551"/>
      <c r="H249" s="551"/>
      <c r="I249" s="551"/>
      <c r="J249" s="551"/>
      <c r="K249" s="555" t="str">
        <f t="shared" ca="1" si="50"/>
        <v>si__propia</v>
      </c>
      <c r="L249" s="556"/>
      <c r="M249" s="556"/>
      <c r="N249" s="556"/>
      <c r="O249" s="556"/>
      <c r="P249" s="556"/>
      <c r="Q249" s="556"/>
      <c r="R249" s="556"/>
      <c r="S249" s="556"/>
      <c r="T249" s="556"/>
      <c r="U249" s="556"/>
      <c r="V249" s="556"/>
      <c r="W249" s="556"/>
      <c r="X249" s="557"/>
      <c r="Y249"/>
      <c r="Z249"/>
      <c r="AE249" s="455">
        <v>308</v>
      </c>
      <c r="AF249" s="456"/>
      <c r="AG249"/>
      <c r="AH249"/>
      <c r="AI249"/>
      <c r="AJ249"/>
      <c r="AK249"/>
      <c r="AL249"/>
      <c r="AM249"/>
      <c r="AN249"/>
      <c r="AO249"/>
      <c r="AP249"/>
      <c r="AQ249"/>
      <c r="AR249"/>
      <c r="AS249"/>
      <c r="AT249"/>
      <c r="AU249"/>
    </row>
    <row r="250" spans="1:47" ht="15" customHeight="1" thickBot="1" x14ac:dyDescent="0.3">
      <c r="A250" s="58"/>
      <c r="C250" s="3"/>
      <c r="D250" s="3"/>
      <c r="E250" s="551" t="s">
        <v>12221</v>
      </c>
      <c r="F250" s="551"/>
      <c r="G250" s="551"/>
      <c r="H250" s="551"/>
      <c r="I250" s="551"/>
      <c r="J250" s="551"/>
      <c r="K250" s="558" t="str">
        <f t="shared" ca="1" si="50"/>
        <v>si__propia</v>
      </c>
      <c r="L250" s="559"/>
      <c r="M250" s="559"/>
      <c r="N250" s="559"/>
      <c r="O250" s="559"/>
      <c r="P250" s="559"/>
      <c r="Q250" s="559"/>
      <c r="R250" s="559"/>
      <c r="S250" s="559"/>
      <c r="T250" s="559"/>
      <c r="U250" s="559"/>
      <c r="V250" s="559"/>
      <c r="W250" s="559"/>
      <c r="X250" s="560"/>
      <c r="Y250"/>
      <c r="Z250"/>
      <c r="AE250" s="457">
        <v>309</v>
      </c>
      <c r="AF250" s="458"/>
      <c r="AG250"/>
      <c r="AH250"/>
      <c r="AI250"/>
      <c r="AJ250"/>
      <c r="AK250"/>
      <c r="AL250"/>
      <c r="AM250"/>
      <c r="AN250"/>
      <c r="AO250"/>
      <c r="AP250"/>
      <c r="AQ250"/>
      <c r="AR250"/>
      <c r="AS250"/>
      <c r="AT250"/>
      <c r="AU250"/>
    </row>
    <row r="251" spans="1:47" x14ac:dyDescent="0.25">
      <c r="A251" s="58"/>
      <c r="B251" s="216"/>
      <c r="C251" s="216"/>
      <c r="D251" s="216"/>
      <c r="E251" s="216"/>
      <c r="F251" s="216"/>
      <c r="G251" s="3"/>
      <c r="H251" s="3"/>
      <c r="I251" s="217"/>
      <c r="J251" s="217"/>
      <c r="K251" s="217"/>
      <c r="L251" s="217"/>
      <c r="M251" s="217"/>
      <c r="N251" s="217"/>
      <c r="O251" s="243"/>
      <c r="P251" s="243"/>
      <c r="AG251"/>
      <c r="AH251"/>
      <c r="AI251"/>
      <c r="AJ251"/>
      <c r="AK251"/>
      <c r="AL251"/>
      <c r="AM251"/>
      <c r="AN251"/>
      <c r="AO251"/>
      <c r="AP251"/>
      <c r="AQ251"/>
      <c r="AR251"/>
      <c r="AS251"/>
      <c r="AT251"/>
      <c r="AU251"/>
    </row>
    <row r="252" spans="1:47" x14ac:dyDescent="0.25">
      <c r="A252" s="58"/>
      <c r="B252" s="219" t="s">
        <v>12222</v>
      </c>
      <c r="C252" s="216"/>
      <c r="D252" s="216"/>
      <c r="E252" s="216"/>
      <c r="F252" s="216"/>
      <c r="G252" s="3"/>
      <c r="H252" s="3"/>
      <c r="I252" s="217"/>
      <c r="J252" s="217"/>
      <c r="K252" s="133"/>
      <c r="L252" s="133"/>
      <c r="M252" s="133"/>
      <c r="N252" s="133"/>
      <c r="O252" s="134"/>
      <c r="P252" s="134"/>
      <c r="Q252" s="135"/>
      <c r="R252" s="135"/>
      <c r="S252" s="135"/>
      <c r="T252" s="135"/>
      <c r="U252" s="135"/>
      <c r="V252" s="135"/>
      <c r="W252" s="135"/>
      <c r="X252" s="135"/>
      <c r="Y252" s="135"/>
      <c r="AG252"/>
      <c r="AH252"/>
      <c r="AI252"/>
      <c r="AJ252"/>
      <c r="AK252"/>
      <c r="AL252"/>
      <c r="AM252"/>
      <c r="AN252"/>
      <c r="AO252"/>
      <c r="AP252"/>
      <c r="AQ252"/>
      <c r="AR252"/>
      <c r="AS252"/>
      <c r="AT252"/>
      <c r="AU252"/>
    </row>
    <row r="253" spans="1:47" ht="15.75" thickBot="1" x14ac:dyDescent="0.3">
      <c r="A253" s="58"/>
      <c r="B253" s="136"/>
      <c r="AG253"/>
      <c r="AH253"/>
      <c r="AI253"/>
      <c r="AJ253"/>
      <c r="AK253"/>
      <c r="AL253"/>
      <c r="AM253"/>
      <c r="AN253"/>
      <c r="AO253"/>
      <c r="AP253"/>
      <c r="AQ253"/>
      <c r="AR253"/>
      <c r="AS253"/>
      <c r="AT253"/>
      <c r="AU253"/>
    </row>
    <row r="254" spans="1:47" ht="27" thickBot="1" x14ac:dyDescent="0.45">
      <c r="A254" s="54"/>
      <c r="B254" s="55" t="s">
        <v>12223</v>
      </c>
      <c r="C254" s="56"/>
      <c r="D254" s="56"/>
      <c r="E254" s="56"/>
      <c r="F254" s="56"/>
      <c r="G254" s="56"/>
      <c r="H254" s="56"/>
      <c r="I254" s="56"/>
      <c r="J254" s="56"/>
      <c r="K254" s="56"/>
      <c r="L254" s="56"/>
      <c r="M254" s="56"/>
      <c r="N254" s="56"/>
      <c r="O254" s="56"/>
      <c r="P254" s="56"/>
      <c r="Q254" s="56"/>
      <c r="R254" s="56"/>
      <c r="S254" s="56"/>
      <c r="T254" s="56"/>
      <c r="U254" s="56"/>
      <c r="V254" s="56"/>
      <c r="W254" s="56"/>
      <c r="X254" s="56"/>
      <c r="Y254" s="56"/>
      <c r="Z254" s="56"/>
      <c r="AA254" s="56"/>
      <c r="AB254" s="56"/>
      <c r="AG254"/>
      <c r="AH254"/>
      <c r="AI254"/>
      <c r="AJ254"/>
      <c r="AK254"/>
      <c r="AL254"/>
      <c r="AM254"/>
      <c r="AN254"/>
      <c r="AO254"/>
      <c r="AP254"/>
      <c r="AQ254"/>
      <c r="AR254"/>
      <c r="AS254"/>
      <c r="AT254"/>
      <c r="AU254"/>
    </row>
    <row r="255" spans="1:47" s="112" customFormat="1" x14ac:dyDescent="0.25">
      <c r="A255" s="58">
        <f>MAX($A$3:A254)+1</f>
        <v>46</v>
      </c>
      <c r="B255" s="549" t="s">
        <v>12224</v>
      </c>
      <c r="C255" s="549"/>
      <c r="D255" s="549"/>
      <c r="E255" s="549"/>
      <c r="F255" s="549"/>
      <c r="G255" s="549"/>
      <c r="H255" s="549"/>
      <c r="I255" s="549"/>
      <c r="J255" s="549"/>
      <c r="K255" s="549"/>
      <c r="L255" s="549"/>
      <c r="M255" s="549"/>
      <c r="N255" s="549"/>
      <c r="O255" s="549"/>
      <c r="P255" s="549"/>
      <c r="Q255" s="549"/>
      <c r="R255" s="549"/>
      <c r="S255" s="549"/>
      <c r="T255" s="549"/>
      <c r="U255" s="549"/>
      <c r="V255" s="549"/>
      <c r="W255" s="549"/>
      <c r="X255" s="549"/>
      <c r="Y255" s="549"/>
      <c r="Z255" s="549"/>
      <c r="AC255"/>
      <c r="AD255" s="238"/>
      <c r="AE255" s="238"/>
      <c r="AF255" s="238"/>
      <c r="AG255"/>
      <c r="AH255"/>
      <c r="AI255"/>
      <c r="AJ255"/>
      <c r="AK255"/>
      <c r="AL255"/>
      <c r="AM255"/>
      <c r="AN255"/>
      <c r="AO255"/>
      <c r="AP255"/>
      <c r="AQ255"/>
      <c r="AR255"/>
      <c r="AS255"/>
      <c r="AT255"/>
      <c r="AU255"/>
    </row>
    <row r="256" spans="1:47" ht="15.75" thickBot="1" x14ac:dyDescent="0.3">
      <c r="L256" s="467" t="s">
        <v>12225</v>
      </c>
      <c r="M256" s="467"/>
      <c r="O256" s="238" t="s">
        <v>12226</v>
      </c>
      <c r="R256" s="238" t="s">
        <v>12227</v>
      </c>
      <c r="AD256" s="112"/>
      <c r="AE256" s="112"/>
      <c r="AF256" s="112"/>
      <c r="AG256" s="112"/>
    </row>
    <row r="257" spans="1:38" x14ac:dyDescent="0.25">
      <c r="A257" s="58"/>
      <c r="B257" s="79"/>
      <c r="C257" s="79"/>
      <c r="D257" s="79"/>
      <c r="E257" s="136"/>
      <c r="J257" s="233" t="s">
        <v>12228</v>
      </c>
      <c r="K257" s="109" t="s">
        <v>12041</v>
      </c>
      <c r="L257" s="441" t="str">
        <f ca="1">INDIRECT(ADDRESS($R$1,AE257,1,1,"Encuestas"))</f>
        <v>si</v>
      </c>
      <c r="M257" s="443"/>
      <c r="O257" s="441">
        <f ca="1">INDIRECT(ADDRESS($R$1,AH257,1,1,"Encuestas"))</f>
        <v>8</v>
      </c>
      <c r="P257" s="443"/>
      <c r="Q257" s="137"/>
      <c r="R257" s="452" t="str">
        <f ca="1">INDIRECT(ADDRESS($R$1,AK257,1,1,"Encuestas"))</f>
        <v>Galpones</v>
      </c>
      <c r="S257" s="452"/>
      <c r="T257" s="452"/>
      <c r="U257" s="452"/>
      <c r="V257" s="452"/>
      <c r="W257" s="452"/>
      <c r="X257" s="452"/>
      <c r="Y257" s="452"/>
      <c r="Z257" s="452"/>
      <c r="AA257" s="452"/>
      <c r="AB257" s="452"/>
      <c r="AE257" s="441">
        <v>311</v>
      </c>
      <c r="AF257" s="443"/>
      <c r="AG257" s="396"/>
      <c r="AH257" s="441">
        <v>312</v>
      </c>
      <c r="AI257" s="443"/>
      <c r="AJ257" s="396"/>
      <c r="AK257" s="441">
        <v>313</v>
      </c>
      <c r="AL257" s="443"/>
    </row>
    <row r="258" spans="1:38" x14ac:dyDescent="0.25">
      <c r="A258" s="58"/>
      <c r="B258" s="79"/>
      <c r="C258" s="79"/>
      <c r="D258" s="79"/>
      <c r="E258" s="136"/>
      <c r="J258" s="233" t="s">
        <v>12229</v>
      </c>
      <c r="K258" s="109" t="s">
        <v>12042</v>
      </c>
      <c r="L258" s="444" t="str">
        <f t="shared" ref="L258:L268" ca="1" si="51">INDIRECT(ADDRESS($R$1,AE258,1,1,"Encuestas"))</f>
        <v>si</v>
      </c>
      <c r="M258" s="446"/>
      <c r="N258" s="396"/>
      <c r="O258" s="444">
        <f t="shared" ref="O258:O268" ca="1" si="52">INDIRECT(ADDRESS($R$1,AH258,1,1,"Encuestas"))</f>
        <v>50</v>
      </c>
      <c r="P258" s="446"/>
      <c r="Q258" s="137"/>
      <c r="R258" s="452" t="str">
        <f t="shared" ref="R258:R268" ca="1" si="53">INDIRECT(ADDRESS($R$1,AK258,1,1,"Encuestas"))</f>
        <v>Km</v>
      </c>
      <c r="S258" s="452"/>
      <c r="T258" s="452"/>
      <c r="U258" s="452"/>
      <c r="V258" s="452"/>
      <c r="W258" s="452"/>
      <c r="X258" s="452"/>
      <c r="Y258" s="452"/>
      <c r="Z258" s="452"/>
      <c r="AA258" s="452"/>
      <c r="AB258" s="452"/>
      <c r="AC258" s="396"/>
      <c r="AD258" s="396"/>
      <c r="AE258" s="444">
        <f>AE257+3</f>
        <v>314</v>
      </c>
      <c r="AF258" s="446"/>
      <c r="AG258" s="396"/>
      <c r="AH258" s="444">
        <f>AH257+3</f>
        <v>315</v>
      </c>
      <c r="AI258" s="446"/>
      <c r="AJ258" s="396"/>
      <c r="AK258" s="444">
        <f>AK257+3</f>
        <v>316</v>
      </c>
      <c r="AL258" s="446"/>
    </row>
    <row r="259" spans="1:38" x14ac:dyDescent="0.25">
      <c r="A259" s="58"/>
      <c r="B259" s="79"/>
      <c r="C259" s="79"/>
      <c r="D259" s="79"/>
      <c r="E259" s="136"/>
      <c r="J259" s="233" t="s">
        <v>12230</v>
      </c>
      <c r="K259" s="109" t="s">
        <v>12043</v>
      </c>
      <c r="L259" s="444" t="str">
        <f t="shared" ca="1" si="51"/>
        <v>si</v>
      </c>
      <c r="M259" s="446"/>
      <c r="N259" s="396"/>
      <c r="O259" s="444">
        <f t="shared" ca="1" si="52"/>
        <v>3</v>
      </c>
      <c r="P259" s="446"/>
      <c r="Q259" s="137"/>
      <c r="R259" s="452" t="str">
        <f t="shared" ca="1" si="53"/>
        <v>Has</v>
      </c>
      <c r="S259" s="452"/>
      <c r="T259" s="452"/>
      <c r="U259" s="452"/>
      <c r="V259" s="452"/>
      <c r="W259" s="452"/>
      <c r="X259" s="452"/>
      <c r="Y259" s="452"/>
      <c r="Z259" s="452"/>
      <c r="AA259" s="452"/>
      <c r="AB259" s="452"/>
      <c r="AC259" s="396"/>
      <c r="AD259" s="396"/>
      <c r="AE259" s="444">
        <f t="shared" ref="AE259:AE268" si="54">AE258+3</f>
        <v>317</v>
      </c>
      <c r="AF259" s="446"/>
      <c r="AG259" s="396"/>
      <c r="AH259" s="444">
        <f t="shared" ref="AH259:AH268" si="55">AH258+3</f>
        <v>318</v>
      </c>
      <c r="AI259" s="446"/>
      <c r="AJ259" s="396"/>
      <c r="AK259" s="444">
        <f t="shared" ref="AK259:AK268" si="56">AK258+3</f>
        <v>319</v>
      </c>
      <c r="AL259" s="446"/>
    </row>
    <row r="260" spans="1:38" x14ac:dyDescent="0.25">
      <c r="A260" s="58"/>
      <c r="B260" s="79"/>
      <c r="C260" s="79"/>
      <c r="D260" s="79"/>
      <c r="E260" s="136"/>
      <c r="J260" s="233" t="s">
        <v>12231</v>
      </c>
      <c r="K260" s="109" t="s">
        <v>12081</v>
      </c>
      <c r="L260" s="444" t="str">
        <f t="shared" ca="1" si="51"/>
        <v>si</v>
      </c>
      <c r="M260" s="446"/>
      <c r="N260" s="396"/>
      <c r="O260" s="444">
        <f t="shared" ca="1" si="52"/>
        <v>1500</v>
      </c>
      <c r="P260" s="446"/>
      <c r="Q260" s="137"/>
      <c r="R260" s="452" t="str">
        <f t="shared" ca="1" si="53"/>
        <v>Kg</v>
      </c>
      <c r="S260" s="452"/>
      <c r="T260" s="452"/>
      <c r="U260" s="452"/>
      <c r="V260" s="452"/>
      <c r="W260" s="452"/>
      <c r="X260" s="452"/>
      <c r="Y260" s="452"/>
      <c r="Z260" s="452"/>
      <c r="AA260" s="452"/>
      <c r="AB260" s="452"/>
      <c r="AC260" s="396"/>
      <c r="AD260" s="396"/>
      <c r="AE260" s="444">
        <f t="shared" si="54"/>
        <v>320</v>
      </c>
      <c r="AF260" s="446"/>
      <c r="AG260" s="396"/>
      <c r="AH260" s="444">
        <f t="shared" si="55"/>
        <v>321</v>
      </c>
      <c r="AI260" s="446"/>
      <c r="AJ260" s="396"/>
      <c r="AK260" s="444">
        <f t="shared" si="56"/>
        <v>322</v>
      </c>
      <c r="AL260" s="446"/>
    </row>
    <row r="261" spans="1:38" x14ac:dyDescent="0.25">
      <c r="A261" s="58"/>
      <c r="B261" s="79"/>
      <c r="C261" s="79"/>
      <c r="D261" s="79"/>
      <c r="E261" s="136"/>
      <c r="J261" s="214" t="s">
        <v>12232</v>
      </c>
      <c r="K261" s="109" t="s">
        <v>12066</v>
      </c>
      <c r="L261" s="444" t="str">
        <f t="shared" ca="1" si="51"/>
        <v>no</v>
      </c>
      <c r="M261" s="446"/>
      <c r="N261" s="396"/>
      <c r="O261" s="444">
        <f t="shared" ca="1" si="52"/>
        <v>0</v>
      </c>
      <c r="P261" s="446"/>
      <c r="Q261" s="137"/>
      <c r="R261" s="452">
        <f t="shared" ca="1" si="53"/>
        <v>0</v>
      </c>
      <c r="S261" s="452"/>
      <c r="T261" s="452"/>
      <c r="U261" s="452"/>
      <c r="V261" s="452"/>
      <c r="W261" s="452"/>
      <c r="X261" s="452"/>
      <c r="Y261" s="452"/>
      <c r="Z261" s="452"/>
      <c r="AA261" s="452"/>
      <c r="AB261" s="452"/>
      <c r="AC261" s="396"/>
      <c r="AD261" s="396"/>
      <c r="AE261" s="444">
        <f t="shared" si="54"/>
        <v>323</v>
      </c>
      <c r="AF261" s="446"/>
      <c r="AG261" s="396"/>
      <c r="AH261" s="444">
        <f t="shared" si="55"/>
        <v>324</v>
      </c>
      <c r="AI261" s="446"/>
      <c r="AJ261" s="396"/>
      <c r="AK261" s="444">
        <f t="shared" si="56"/>
        <v>325</v>
      </c>
      <c r="AL261" s="446"/>
    </row>
    <row r="262" spans="1:38" x14ac:dyDescent="0.25">
      <c r="A262" s="58"/>
      <c r="B262" s="79"/>
      <c r="C262" s="79"/>
      <c r="D262" s="79"/>
      <c r="E262" s="136"/>
      <c r="J262" s="214" t="s">
        <v>12233</v>
      </c>
      <c r="K262" s="109" t="s">
        <v>12068</v>
      </c>
      <c r="L262" s="444" t="str">
        <f t="shared" ca="1" si="51"/>
        <v>si</v>
      </c>
      <c r="M262" s="446"/>
      <c r="N262" s="396"/>
      <c r="O262" s="444">
        <f t="shared" ca="1" si="52"/>
        <v>300</v>
      </c>
      <c r="P262" s="446"/>
      <c r="Q262" s="137"/>
      <c r="R262" s="452" t="str">
        <f t="shared" ca="1" si="53"/>
        <v>Vacas</v>
      </c>
      <c r="S262" s="452"/>
      <c r="T262" s="452"/>
      <c r="U262" s="452"/>
      <c r="V262" s="452"/>
      <c r="W262" s="452"/>
      <c r="X262" s="452"/>
      <c r="Y262" s="452"/>
      <c r="Z262" s="452"/>
      <c r="AA262" s="452"/>
      <c r="AB262" s="452"/>
      <c r="AC262" s="396"/>
      <c r="AD262" s="396"/>
      <c r="AE262" s="444">
        <f t="shared" si="54"/>
        <v>326</v>
      </c>
      <c r="AF262" s="446"/>
      <c r="AG262" s="396"/>
      <c r="AH262" s="444">
        <f t="shared" si="55"/>
        <v>327</v>
      </c>
      <c r="AI262" s="446"/>
      <c r="AJ262" s="396"/>
      <c r="AK262" s="444">
        <f t="shared" si="56"/>
        <v>328</v>
      </c>
      <c r="AL262" s="446"/>
    </row>
    <row r="263" spans="1:38" x14ac:dyDescent="0.25">
      <c r="A263" s="58"/>
      <c r="B263" s="79"/>
      <c r="C263" s="79"/>
      <c r="D263" s="79"/>
      <c r="E263" s="136"/>
      <c r="J263" s="214" t="s">
        <v>12234</v>
      </c>
      <c r="K263" s="109" t="s">
        <v>12070</v>
      </c>
      <c r="L263" s="444" t="str">
        <f t="shared" ca="1" si="51"/>
        <v>si</v>
      </c>
      <c r="M263" s="446"/>
      <c r="N263" s="396"/>
      <c r="O263" s="444">
        <f t="shared" ca="1" si="52"/>
        <v>30</v>
      </c>
      <c r="P263" s="446"/>
      <c r="Q263" s="137"/>
      <c r="R263" s="452" t="str">
        <f t="shared" ca="1" si="53"/>
        <v>Vacas</v>
      </c>
      <c r="S263" s="452"/>
      <c r="T263" s="452"/>
      <c r="U263" s="452"/>
      <c r="V263" s="452"/>
      <c r="W263" s="452"/>
      <c r="X263" s="452"/>
      <c r="Y263" s="452"/>
      <c r="Z263" s="452"/>
      <c r="AA263" s="452"/>
      <c r="AB263" s="452"/>
      <c r="AC263" s="396"/>
      <c r="AD263" s="396"/>
      <c r="AE263" s="444">
        <f t="shared" si="54"/>
        <v>329</v>
      </c>
      <c r="AF263" s="446"/>
      <c r="AG263" s="396"/>
      <c r="AH263" s="444">
        <f t="shared" si="55"/>
        <v>330</v>
      </c>
      <c r="AI263" s="446"/>
      <c r="AJ263" s="396"/>
      <c r="AK263" s="444">
        <f t="shared" si="56"/>
        <v>331</v>
      </c>
      <c r="AL263" s="446"/>
    </row>
    <row r="264" spans="1:38" x14ac:dyDescent="0.25">
      <c r="A264" s="58"/>
      <c r="B264" s="79"/>
      <c r="C264" s="79"/>
      <c r="D264" s="79"/>
      <c r="E264" s="136"/>
      <c r="J264" s="214" t="s">
        <v>12235</v>
      </c>
      <c r="K264" s="109" t="s">
        <v>12072</v>
      </c>
      <c r="L264" s="444" t="str">
        <f t="shared" ca="1" si="51"/>
        <v>si</v>
      </c>
      <c r="M264" s="446"/>
      <c r="N264" s="396"/>
      <c r="O264" s="444">
        <f t="shared" ca="1" si="52"/>
        <v>30</v>
      </c>
      <c r="P264" s="446"/>
      <c r="Q264" s="137"/>
      <c r="R264" s="452" t="str">
        <f t="shared" ca="1" si="53"/>
        <v>Vacas</v>
      </c>
      <c r="S264" s="452"/>
      <c r="T264" s="452"/>
      <c r="U264" s="452"/>
      <c r="V264" s="452"/>
      <c r="W264" s="452"/>
      <c r="X264" s="452"/>
      <c r="Y264" s="452"/>
      <c r="Z264" s="452"/>
      <c r="AA264" s="452"/>
      <c r="AB264" s="452"/>
      <c r="AC264" s="396"/>
      <c r="AD264" s="396"/>
      <c r="AE264" s="444">
        <f t="shared" si="54"/>
        <v>332</v>
      </c>
      <c r="AF264" s="446"/>
      <c r="AG264" s="396"/>
      <c r="AH264" s="444">
        <f t="shared" si="55"/>
        <v>333</v>
      </c>
      <c r="AI264" s="446"/>
      <c r="AJ264" s="396"/>
      <c r="AK264" s="444">
        <f t="shared" si="56"/>
        <v>334</v>
      </c>
      <c r="AL264" s="446"/>
    </row>
    <row r="265" spans="1:38" x14ac:dyDescent="0.25">
      <c r="A265" s="58"/>
      <c r="B265" s="79"/>
      <c r="C265" s="79"/>
      <c r="D265" s="79"/>
      <c r="E265" s="136"/>
      <c r="J265" s="214" t="s">
        <v>12236</v>
      </c>
      <c r="K265" s="109" t="s">
        <v>12192</v>
      </c>
      <c r="L265" s="444" t="str">
        <f t="shared" ca="1" si="51"/>
        <v>si</v>
      </c>
      <c r="M265" s="446"/>
      <c r="N265" s="396"/>
      <c r="O265" s="444">
        <f t="shared" ca="1" si="52"/>
        <v>200</v>
      </c>
      <c r="P265" s="446"/>
      <c r="Q265" s="137"/>
      <c r="R265" s="452" t="str">
        <f t="shared" ca="1" si="53"/>
        <v>Ovejas</v>
      </c>
      <c r="S265" s="452"/>
      <c r="T265" s="452"/>
      <c r="U265" s="452"/>
      <c r="V265" s="452"/>
      <c r="W265" s="452"/>
      <c r="X265" s="452"/>
      <c r="Y265" s="452"/>
      <c r="Z265" s="452"/>
      <c r="AA265" s="452"/>
      <c r="AB265" s="452"/>
      <c r="AC265" s="396"/>
      <c r="AD265" s="396"/>
      <c r="AE265" s="444">
        <f t="shared" si="54"/>
        <v>335</v>
      </c>
      <c r="AF265" s="446"/>
      <c r="AG265" s="396"/>
      <c r="AH265" s="444">
        <f t="shared" si="55"/>
        <v>336</v>
      </c>
      <c r="AI265" s="446"/>
      <c r="AJ265" s="396"/>
      <c r="AK265" s="444">
        <f t="shared" si="56"/>
        <v>337</v>
      </c>
      <c r="AL265" s="446"/>
    </row>
    <row r="266" spans="1:38" x14ac:dyDescent="0.25">
      <c r="A266" s="58"/>
      <c r="B266" s="79"/>
      <c r="C266" s="79"/>
      <c r="D266" s="79"/>
      <c r="E266" s="136"/>
      <c r="J266" s="214" t="s">
        <v>12237</v>
      </c>
      <c r="K266" s="109" t="s">
        <v>12194</v>
      </c>
      <c r="L266" s="444" t="str">
        <f t="shared" ca="1" si="51"/>
        <v>si</v>
      </c>
      <c r="M266" s="446"/>
      <c r="N266" s="396"/>
      <c r="O266" s="444">
        <f t="shared" ca="1" si="52"/>
        <v>300</v>
      </c>
      <c r="P266" s="446"/>
      <c r="Q266" s="137"/>
      <c r="R266" s="452" t="str">
        <f t="shared" ca="1" si="53"/>
        <v>Ovejas</v>
      </c>
      <c r="S266" s="452"/>
      <c r="T266" s="452"/>
      <c r="U266" s="452"/>
      <c r="V266" s="452"/>
      <c r="W266" s="452"/>
      <c r="X266" s="452"/>
      <c r="Y266" s="452"/>
      <c r="Z266" s="452"/>
      <c r="AA266" s="452"/>
      <c r="AB266" s="452"/>
      <c r="AC266" s="396"/>
      <c r="AD266" s="396"/>
      <c r="AE266" s="444">
        <f t="shared" si="54"/>
        <v>338</v>
      </c>
      <c r="AF266" s="446"/>
      <c r="AG266" s="396"/>
      <c r="AH266" s="444">
        <f t="shared" si="55"/>
        <v>339</v>
      </c>
      <c r="AI266" s="446"/>
      <c r="AJ266" s="396"/>
      <c r="AK266" s="444">
        <f t="shared" si="56"/>
        <v>340</v>
      </c>
      <c r="AL266" s="446"/>
    </row>
    <row r="267" spans="1:38" x14ac:dyDescent="0.25">
      <c r="A267" s="58"/>
      <c r="B267" s="79"/>
      <c r="C267" s="79"/>
      <c r="D267" s="79"/>
      <c r="E267" s="136"/>
      <c r="J267" s="214" t="s">
        <v>12238</v>
      </c>
      <c r="K267" s="109" t="s">
        <v>12196</v>
      </c>
      <c r="L267" s="444" t="str">
        <f t="shared" ca="1" si="51"/>
        <v>si</v>
      </c>
      <c r="M267" s="446"/>
      <c r="N267" s="396"/>
      <c r="O267" s="444">
        <f t="shared" ca="1" si="52"/>
        <v>20</v>
      </c>
      <c r="P267" s="446"/>
      <c r="Q267" s="137"/>
      <c r="R267" s="452" t="str">
        <f t="shared" ca="1" si="53"/>
        <v>Ovejas</v>
      </c>
      <c r="S267" s="452"/>
      <c r="T267" s="452"/>
      <c r="U267" s="452"/>
      <c r="V267" s="452"/>
      <c r="W267" s="452"/>
      <c r="X267" s="452"/>
      <c r="Y267" s="452"/>
      <c r="Z267" s="452"/>
      <c r="AA267" s="452"/>
      <c r="AB267" s="452"/>
      <c r="AC267" s="396"/>
      <c r="AD267" s="396"/>
      <c r="AE267" s="444">
        <f t="shared" si="54"/>
        <v>341</v>
      </c>
      <c r="AF267" s="446"/>
      <c r="AG267" s="396"/>
      <c r="AH267" s="444">
        <f t="shared" si="55"/>
        <v>342</v>
      </c>
      <c r="AI267" s="446"/>
      <c r="AJ267" s="396"/>
      <c r="AK267" s="444">
        <f t="shared" si="56"/>
        <v>343</v>
      </c>
      <c r="AL267" s="446"/>
    </row>
    <row r="268" spans="1:38" ht="15.75" thickBot="1" x14ac:dyDescent="0.3">
      <c r="A268" s="58"/>
      <c r="B268" s="79"/>
      <c r="C268" s="79"/>
      <c r="D268" s="79"/>
      <c r="E268" s="136"/>
      <c r="J268" s="214" t="s">
        <v>12239</v>
      </c>
      <c r="K268" s="109" t="s">
        <v>12240</v>
      </c>
      <c r="L268" s="447" t="str">
        <f t="shared" ca="1" si="51"/>
        <v>si</v>
      </c>
      <c r="M268" s="449"/>
      <c r="N268" s="396"/>
      <c r="O268" s="447">
        <f t="shared" ca="1" si="52"/>
        <v>30</v>
      </c>
      <c r="P268" s="449"/>
      <c r="Q268" s="137"/>
      <c r="R268" s="452" t="str">
        <f t="shared" ca="1" si="53"/>
        <v>Ovejas</v>
      </c>
      <c r="S268" s="452"/>
      <c r="T268" s="452"/>
      <c r="U268" s="452"/>
      <c r="V268" s="452"/>
      <c r="W268" s="452"/>
      <c r="X268" s="452"/>
      <c r="Y268" s="452"/>
      <c r="Z268" s="452"/>
      <c r="AA268" s="452"/>
      <c r="AB268" s="452"/>
      <c r="AC268" s="396"/>
      <c r="AD268" s="396"/>
      <c r="AE268" s="447">
        <f t="shared" si="54"/>
        <v>344</v>
      </c>
      <c r="AF268" s="449"/>
      <c r="AG268" s="396"/>
      <c r="AH268" s="447">
        <f t="shared" si="55"/>
        <v>345</v>
      </c>
      <c r="AI268" s="449"/>
      <c r="AJ268" s="396"/>
      <c r="AK268" s="447">
        <f t="shared" si="56"/>
        <v>346</v>
      </c>
      <c r="AL268" s="449"/>
    </row>
    <row r="269" spans="1:38" ht="15.75" thickBot="1" x14ac:dyDescent="0.3">
      <c r="B269" s="79"/>
      <c r="C269" s="79"/>
      <c r="D269" s="79"/>
      <c r="E269" s="136"/>
      <c r="J269" s="214" t="s">
        <v>12241</v>
      </c>
      <c r="R269" s="210"/>
      <c r="S269" s="210"/>
      <c r="T269" s="210"/>
      <c r="U269" s="210"/>
      <c r="AD269" s="210"/>
    </row>
    <row r="270" spans="1:38" x14ac:dyDescent="0.25">
      <c r="B270" s="79"/>
      <c r="C270" s="79"/>
      <c r="D270" s="79"/>
      <c r="E270" s="136"/>
      <c r="K270" s="214" t="s">
        <v>12515</v>
      </c>
      <c r="L270" s="223"/>
      <c r="M270" s="224"/>
      <c r="O270" s="223"/>
      <c r="P270" s="224"/>
      <c r="Q270" s="137"/>
      <c r="R270" s="138"/>
      <c r="S270" s="138"/>
      <c r="T270" s="138"/>
      <c r="U270" s="138"/>
      <c r="AE270"/>
      <c r="AF270"/>
      <c r="AG270"/>
      <c r="AH270"/>
      <c r="AI270"/>
      <c r="AJ270"/>
      <c r="AK270"/>
      <c r="AL270"/>
    </row>
    <row r="271" spans="1:38" x14ac:dyDescent="0.25">
      <c r="B271" s="79"/>
      <c r="C271" s="79"/>
      <c r="D271" s="79"/>
      <c r="E271" s="136"/>
      <c r="K271" s="214" t="s">
        <v>12515</v>
      </c>
      <c r="L271" s="234"/>
      <c r="M271" s="235"/>
      <c r="O271" s="225"/>
      <c r="P271" s="226"/>
      <c r="Q271" s="137"/>
      <c r="R271" s="139"/>
      <c r="S271" s="139"/>
      <c r="T271" s="139"/>
      <c r="U271" s="139"/>
    </row>
    <row r="272" spans="1:38" x14ac:dyDescent="0.25">
      <c r="B272" s="79"/>
      <c r="C272" s="79"/>
      <c r="D272" s="79"/>
      <c r="E272" s="136"/>
      <c r="K272" s="214" t="s">
        <v>12515</v>
      </c>
      <c r="L272" s="234"/>
      <c r="M272" s="235"/>
      <c r="O272" s="225"/>
      <c r="P272" s="226"/>
      <c r="Q272" s="137"/>
      <c r="R272" s="139"/>
      <c r="S272" s="139"/>
      <c r="T272" s="139"/>
      <c r="U272" s="139"/>
    </row>
    <row r="273" spans="1:47" x14ac:dyDescent="0.25">
      <c r="B273" s="79"/>
      <c r="C273" s="79"/>
      <c r="D273" s="79"/>
      <c r="E273" s="136"/>
      <c r="K273" s="214" t="s">
        <v>12515</v>
      </c>
      <c r="L273" s="234"/>
      <c r="M273" s="235"/>
      <c r="O273" s="225"/>
      <c r="P273" s="226"/>
      <c r="Q273" s="137"/>
      <c r="R273" s="139"/>
      <c r="S273" s="139"/>
      <c r="T273" s="139"/>
      <c r="U273" s="139"/>
    </row>
    <row r="274" spans="1:47" ht="15.75" thickBot="1" x14ac:dyDescent="0.3">
      <c r="B274" s="79"/>
      <c r="C274" s="79"/>
      <c r="D274" s="79"/>
      <c r="E274" s="136"/>
      <c r="K274" s="214" t="s">
        <v>12515</v>
      </c>
      <c r="L274" s="236"/>
      <c r="M274" s="237"/>
      <c r="O274" s="230"/>
      <c r="P274" s="231"/>
      <c r="Q274" s="137"/>
      <c r="R274" s="139"/>
      <c r="S274" s="139"/>
      <c r="T274" s="139"/>
      <c r="U274" s="139"/>
    </row>
    <row r="275" spans="1:47" ht="15.75" thickBot="1" x14ac:dyDescent="0.3">
      <c r="B275" s="136"/>
      <c r="H275" s="214"/>
    </row>
    <row r="276" spans="1:47" ht="27" thickBot="1" x14ac:dyDescent="0.45">
      <c r="A276" s="54"/>
      <c r="B276" s="55" t="s">
        <v>12242</v>
      </c>
      <c r="C276" s="56"/>
      <c r="D276" s="56"/>
      <c r="E276" s="56"/>
      <c r="F276" s="56"/>
      <c r="G276" s="56"/>
      <c r="H276" s="56"/>
      <c r="I276" s="56"/>
      <c r="J276" s="56"/>
      <c r="K276" s="56"/>
      <c r="L276" s="56"/>
      <c r="M276" s="56"/>
      <c r="N276" s="56"/>
      <c r="O276" s="56"/>
      <c r="P276" s="56"/>
      <c r="Q276" s="56"/>
      <c r="R276" s="56"/>
      <c r="S276" s="56"/>
      <c r="T276" s="56"/>
      <c r="U276" s="56"/>
      <c r="V276" s="56"/>
      <c r="W276" s="56"/>
      <c r="X276" s="56"/>
      <c r="Y276" s="56"/>
      <c r="Z276" s="56"/>
      <c r="AA276" s="56"/>
      <c r="AB276" s="56"/>
    </row>
    <row r="277" spans="1:47" ht="15.75" thickBot="1" x14ac:dyDescent="0.3">
      <c r="A277" s="58">
        <f>MAX($A$3:A276)+1</f>
        <v>47</v>
      </c>
      <c r="B277" s="238" t="s">
        <v>12243</v>
      </c>
    </row>
    <row r="278" spans="1:47" ht="15.75" thickBot="1" x14ac:dyDescent="0.3">
      <c r="A278" s="58"/>
      <c r="B278" s="136"/>
      <c r="D278" s="608" t="str">
        <f ca="1">INDIRECT(ADDRESS($R$1,AD278,1,1,"Encuestas"))</f>
        <v>si__todos_los_a_os</v>
      </c>
      <c r="E278" s="609"/>
      <c r="F278" s="609"/>
      <c r="G278" s="609"/>
      <c r="H278" s="610"/>
      <c r="I278" s="273"/>
      <c r="K278" s="242" t="s">
        <v>12514</v>
      </c>
      <c r="L278" s="242"/>
      <c r="M278" s="242"/>
      <c r="N278" s="1"/>
      <c r="O278" s="241">
        <f>A297</f>
        <v>49</v>
      </c>
      <c r="AD278" s="578">
        <v>356</v>
      </c>
      <c r="AE278" s="580"/>
    </row>
    <row r="279" spans="1:47" x14ac:dyDescent="0.25">
      <c r="A279" s="58"/>
      <c r="B279" s="136"/>
      <c r="G279" s="214"/>
      <c r="H279" s="109"/>
      <c r="I279" s="273"/>
    </row>
    <row r="280" spans="1:47" x14ac:dyDescent="0.25">
      <c r="A280" s="58"/>
      <c r="J280" s="227"/>
      <c r="K280" s="227"/>
    </row>
    <row r="281" spans="1:47" x14ac:dyDescent="0.25">
      <c r="A281" s="58">
        <f>MAX($A$3:A280)+1</f>
        <v>48</v>
      </c>
      <c r="B281" s="238" t="s">
        <v>12247</v>
      </c>
      <c r="J281" s="227"/>
      <c r="K281" s="227"/>
      <c r="U281"/>
      <c r="V281"/>
      <c r="W281"/>
      <c r="X281"/>
      <c r="Y281"/>
      <c r="Z281"/>
      <c r="AA281"/>
      <c r="AB281"/>
    </row>
    <row r="282" spans="1:47" x14ac:dyDescent="0.25">
      <c r="A282" s="58"/>
      <c r="B282" s="238" t="s">
        <v>12248</v>
      </c>
      <c r="J282" s="227"/>
      <c r="K282" s="227"/>
      <c r="U282"/>
      <c r="V282"/>
      <c r="W282"/>
      <c r="X282"/>
      <c r="Y282"/>
      <c r="Z282"/>
      <c r="AA282"/>
      <c r="AB282"/>
      <c r="AC282" s="238"/>
      <c r="AD282"/>
      <c r="AK282"/>
      <c r="AL282"/>
      <c r="AM282"/>
      <c r="AN282"/>
      <c r="AO282"/>
      <c r="AP282"/>
      <c r="AQ282"/>
    </row>
    <row r="283" spans="1:47" x14ac:dyDescent="0.25">
      <c r="A283" s="58"/>
      <c r="I283" s="396"/>
      <c r="J283" s="396"/>
      <c r="K283" s="396"/>
      <c r="M283" s="227"/>
      <c r="N283" s="227"/>
      <c r="U283"/>
      <c r="V283"/>
      <c r="W283"/>
      <c r="X283"/>
      <c r="Y283"/>
      <c r="Z283"/>
      <c r="AA283"/>
      <c r="AB283"/>
      <c r="AC283" s="140"/>
      <c r="AE283"/>
      <c r="AL283"/>
      <c r="AM283"/>
      <c r="AN283"/>
      <c r="AO283"/>
      <c r="AP283"/>
      <c r="AQ283"/>
      <c r="AR283"/>
    </row>
    <row r="284" spans="1:47" ht="30.75" customHeight="1" thickBot="1" x14ac:dyDescent="0.3">
      <c r="A284" s="58"/>
      <c r="I284" s="396"/>
      <c r="J284" s="396"/>
      <c r="K284" s="396"/>
      <c r="L284" s="465" t="s">
        <v>12513</v>
      </c>
      <c r="M284" s="465"/>
      <c r="O284" s="238" t="s">
        <v>12227</v>
      </c>
      <c r="U284"/>
      <c r="V284"/>
      <c r="W284"/>
      <c r="X284"/>
      <c r="Y284"/>
      <c r="Z284"/>
      <c r="AA284"/>
      <c r="AB284"/>
      <c r="AC284" s="238"/>
      <c r="AE284"/>
      <c r="AK284"/>
      <c r="AL284"/>
      <c r="AM284"/>
      <c r="AN284"/>
      <c r="AO284"/>
      <c r="AP284"/>
      <c r="AQ284"/>
      <c r="AR284"/>
      <c r="AS284"/>
      <c r="AT284"/>
      <c r="AU284"/>
    </row>
    <row r="285" spans="1:47" x14ac:dyDescent="0.25">
      <c r="A285" s="58"/>
      <c r="E285" s="214" t="s">
        <v>12512</v>
      </c>
      <c r="G285" s="441" t="str">
        <f t="shared" ref="G285:G292" ca="1" si="57">INDIRECT(ADDRESS($R$1,AD285,1,1,"Encuestas"))</f>
        <v>mismo_predio</v>
      </c>
      <c r="H285" s="442"/>
      <c r="I285" s="442"/>
      <c r="J285" s="443"/>
      <c r="K285" s="396"/>
      <c r="L285" s="441">
        <f t="shared" ref="L285:L292" ca="1" si="58">INDIRECT(ADDRESS($R$1,AF285,1,1,"Encuestas"))</f>
        <v>2000</v>
      </c>
      <c r="M285" s="443"/>
      <c r="N285" s="73" t="s">
        <v>12041</v>
      </c>
      <c r="O285" s="450" t="str">
        <f t="shared" ref="O285:O292" ca="1" si="59">INDIRECT(ADDRESS($R$1,AH285,1,1,"Encuestas"))</f>
        <v>Bolo</v>
      </c>
      <c r="P285" s="450"/>
      <c r="Q285" s="450"/>
      <c r="R285" s="450"/>
      <c r="S285" s="450"/>
      <c r="U285"/>
      <c r="V285"/>
      <c r="W285"/>
      <c r="X285"/>
      <c r="Y285"/>
      <c r="Z285"/>
      <c r="AA285"/>
      <c r="AB285"/>
      <c r="AC285" s="238"/>
      <c r="AD285" s="607">
        <v>358</v>
      </c>
      <c r="AE285" s="517"/>
      <c r="AF285" s="517">
        <v>366</v>
      </c>
      <c r="AG285" s="517"/>
      <c r="AH285" s="574">
        <f>AF285+1</f>
        <v>367</v>
      </c>
      <c r="AI285" s="505"/>
      <c r="AK285"/>
      <c r="AL285"/>
      <c r="AM285"/>
      <c r="AN285"/>
      <c r="AO285"/>
      <c r="AP285"/>
      <c r="AQ285"/>
      <c r="AR285"/>
      <c r="AS285"/>
      <c r="AT285"/>
      <c r="AU285"/>
    </row>
    <row r="286" spans="1:47" x14ac:dyDescent="0.25">
      <c r="A286" s="58"/>
      <c r="E286" s="214" t="s">
        <v>12511</v>
      </c>
      <c r="G286" s="444" t="str">
        <f t="shared" ca="1" si="57"/>
        <v>no_lo_usa</v>
      </c>
      <c r="H286" s="445"/>
      <c r="I286" s="445"/>
      <c r="J286" s="446"/>
      <c r="K286" s="396"/>
      <c r="L286" s="468">
        <f t="shared" ca="1" si="58"/>
        <v>0</v>
      </c>
      <c r="M286" s="469"/>
      <c r="N286" s="73" t="s">
        <v>12042</v>
      </c>
      <c r="O286" s="451">
        <f t="shared" ca="1" si="59"/>
        <v>0</v>
      </c>
      <c r="P286" s="451"/>
      <c r="Q286" s="451"/>
      <c r="R286" s="451"/>
      <c r="S286" s="451"/>
      <c r="U286"/>
      <c r="V286"/>
      <c r="W286"/>
      <c r="X286"/>
      <c r="Y286"/>
      <c r="Z286"/>
      <c r="AA286"/>
      <c r="AB286"/>
      <c r="AC286" s="238"/>
      <c r="AD286" s="536">
        <v>359</v>
      </c>
      <c r="AE286" s="537"/>
      <c r="AF286" s="537">
        <v>368</v>
      </c>
      <c r="AG286" s="537"/>
      <c r="AH286" s="513">
        <f t="shared" ref="AH286:AH292" si="60">AF286+1</f>
        <v>369</v>
      </c>
      <c r="AI286" s="469"/>
      <c r="AK286"/>
      <c r="AL286"/>
      <c r="AM286"/>
      <c r="AN286"/>
      <c r="AO286"/>
      <c r="AP286"/>
      <c r="AQ286"/>
      <c r="AR286"/>
      <c r="AS286"/>
      <c r="AT286"/>
      <c r="AU286"/>
    </row>
    <row r="287" spans="1:47" x14ac:dyDescent="0.25">
      <c r="A287" s="58"/>
      <c r="E287" s="214" t="s">
        <v>12253</v>
      </c>
      <c r="G287" s="444" t="str">
        <f t="shared" ca="1" si="57"/>
        <v>no_lo_usa</v>
      </c>
      <c r="H287" s="445"/>
      <c r="I287" s="445"/>
      <c r="J287" s="446"/>
      <c r="K287" s="396"/>
      <c r="L287" s="468">
        <f t="shared" ca="1" si="58"/>
        <v>0</v>
      </c>
      <c r="M287" s="469"/>
      <c r="N287" s="73" t="s">
        <v>12043</v>
      </c>
      <c r="O287" s="451">
        <f t="shared" ca="1" si="59"/>
        <v>0</v>
      </c>
      <c r="P287" s="451"/>
      <c r="Q287" s="451"/>
      <c r="R287" s="451"/>
      <c r="S287" s="451"/>
      <c r="U287"/>
      <c r="V287"/>
      <c r="W287"/>
      <c r="X287"/>
      <c r="Y287"/>
      <c r="Z287"/>
      <c r="AA287"/>
      <c r="AB287"/>
      <c r="AC287" s="238"/>
      <c r="AD287" s="536">
        <v>360</v>
      </c>
      <c r="AE287" s="537"/>
      <c r="AF287" s="537">
        <v>370</v>
      </c>
      <c r="AG287" s="537"/>
      <c r="AH287" s="513">
        <f t="shared" si="60"/>
        <v>371</v>
      </c>
      <c r="AI287" s="469"/>
      <c r="AK287"/>
      <c r="AL287"/>
      <c r="AM287"/>
      <c r="AN287"/>
      <c r="AO287"/>
      <c r="AP287"/>
      <c r="AQ287"/>
      <c r="AR287"/>
      <c r="AS287"/>
      <c r="AT287"/>
      <c r="AU287"/>
    </row>
    <row r="288" spans="1:47" x14ac:dyDescent="0.25">
      <c r="A288" s="58"/>
      <c r="E288" s="214" t="s">
        <v>12254</v>
      </c>
      <c r="G288" s="444" t="str">
        <f t="shared" ca="1" si="57"/>
        <v>mismo_predio</v>
      </c>
      <c r="H288" s="445"/>
      <c r="I288" s="445"/>
      <c r="J288" s="446"/>
      <c r="K288" s="396"/>
      <c r="L288" s="468">
        <f t="shared" ca="1" si="58"/>
        <v>300</v>
      </c>
      <c r="M288" s="469"/>
      <c r="N288" s="73" t="s">
        <v>12081</v>
      </c>
      <c r="O288" s="451" t="str">
        <f t="shared" ca="1" si="59"/>
        <v>Fardos</v>
      </c>
      <c r="P288" s="451"/>
      <c r="Q288" s="451"/>
      <c r="R288" s="451"/>
      <c r="S288" s="451"/>
      <c r="U288"/>
      <c r="V288"/>
      <c r="W288"/>
      <c r="X288"/>
      <c r="Y288"/>
      <c r="Z288"/>
      <c r="AA288"/>
      <c r="AB288"/>
      <c r="AC288" s="238"/>
      <c r="AD288" s="536">
        <v>361</v>
      </c>
      <c r="AE288" s="537"/>
      <c r="AF288" s="537">
        <v>372</v>
      </c>
      <c r="AG288" s="537"/>
      <c r="AH288" s="513">
        <f t="shared" si="60"/>
        <v>373</v>
      </c>
      <c r="AI288" s="469"/>
      <c r="AK288"/>
      <c r="AL288"/>
      <c r="AM288"/>
      <c r="AN288"/>
      <c r="AO288"/>
      <c r="AP288"/>
      <c r="AQ288"/>
      <c r="AR288"/>
      <c r="AS288"/>
      <c r="AT288"/>
      <c r="AU288"/>
    </row>
    <row r="289" spans="1:47" x14ac:dyDescent="0.25">
      <c r="A289" s="58"/>
      <c r="E289" s="232" t="s">
        <v>12255</v>
      </c>
      <c r="G289" s="444" t="str">
        <f t="shared" ca="1" si="57"/>
        <v>no_lo_usa</v>
      </c>
      <c r="H289" s="445"/>
      <c r="I289" s="445"/>
      <c r="J289" s="446"/>
      <c r="K289" s="396"/>
      <c r="L289" s="468">
        <f t="shared" ca="1" si="58"/>
        <v>0</v>
      </c>
      <c r="M289" s="469"/>
      <c r="N289" s="73" t="s">
        <v>12066</v>
      </c>
      <c r="O289" s="451">
        <f t="shared" ca="1" si="59"/>
        <v>0</v>
      </c>
      <c r="P289" s="451"/>
      <c r="Q289" s="451"/>
      <c r="R289" s="451"/>
      <c r="S289" s="451"/>
      <c r="U289"/>
      <c r="V289"/>
      <c r="W289"/>
      <c r="X289"/>
      <c r="Y289"/>
      <c r="Z289"/>
      <c r="AA289"/>
      <c r="AB289"/>
      <c r="AC289" s="238"/>
      <c r="AD289" s="536">
        <v>362</v>
      </c>
      <c r="AE289" s="537"/>
      <c r="AF289" s="537">
        <v>374</v>
      </c>
      <c r="AG289" s="537"/>
      <c r="AH289" s="513">
        <f t="shared" si="60"/>
        <v>375</v>
      </c>
      <c r="AI289" s="469"/>
      <c r="AK289"/>
      <c r="AL289"/>
      <c r="AM289"/>
      <c r="AN289"/>
      <c r="AO289"/>
      <c r="AP289"/>
      <c r="AQ289"/>
      <c r="AR289"/>
      <c r="AS289"/>
      <c r="AT289"/>
      <c r="AU289"/>
    </row>
    <row r="290" spans="1:47" x14ac:dyDescent="0.25">
      <c r="A290" s="58"/>
      <c r="E290" s="214" t="s">
        <v>12510</v>
      </c>
      <c r="G290" s="444" t="str">
        <f t="shared" ca="1" si="57"/>
        <v>mismo_predio</v>
      </c>
      <c r="H290" s="445"/>
      <c r="I290" s="445"/>
      <c r="J290" s="446"/>
      <c r="K290" s="396"/>
      <c r="L290" s="468">
        <f t="shared" ca="1" si="58"/>
        <v>30000</v>
      </c>
      <c r="M290" s="469"/>
      <c r="N290" s="73" t="s">
        <v>12068</v>
      </c>
      <c r="O290" s="451" t="str">
        <f t="shared" ca="1" si="59"/>
        <v>Kg</v>
      </c>
      <c r="P290" s="451"/>
      <c r="Q290" s="451"/>
      <c r="R290" s="451"/>
      <c r="S290" s="451"/>
      <c r="U290"/>
      <c r="V290"/>
      <c r="W290"/>
      <c r="X290"/>
      <c r="Y290"/>
      <c r="Z290"/>
      <c r="AA290"/>
      <c r="AB290"/>
      <c r="AC290" s="238"/>
      <c r="AD290" s="536">
        <v>363</v>
      </c>
      <c r="AE290" s="537"/>
      <c r="AF290" s="537">
        <v>376</v>
      </c>
      <c r="AG290" s="537"/>
      <c r="AH290" s="513">
        <f t="shared" si="60"/>
        <v>377</v>
      </c>
      <c r="AI290" s="469"/>
      <c r="AK290"/>
      <c r="AL290"/>
      <c r="AM290"/>
      <c r="AN290"/>
      <c r="AO290"/>
      <c r="AP290"/>
      <c r="AQ290"/>
      <c r="AR290"/>
      <c r="AS290"/>
      <c r="AT290"/>
      <c r="AU290"/>
    </row>
    <row r="291" spans="1:47" x14ac:dyDescent="0.25">
      <c r="A291" s="58"/>
      <c r="E291" s="214" t="s">
        <v>12509</v>
      </c>
      <c r="G291" s="444" t="str">
        <f t="shared" ca="1" si="57"/>
        <v>no_lo_usa</v>
      </c>
      <c r="H291" s="445"/>
      <c r="I291" s="445"/>
      <c r="J291" s="446"/>
      <c r="K291" s="396"/>
      <c r="L291" s="468">
        <f t="shared" ca="1" si="58"/>
        <v>0</v>
      </c>
      <c r="M291" s="469"/>
      <c r="N291" s="73" t="s">
        <v>12070</v>
      </c>
      <c r="O291" s="451">
        <f t="shared" ca="1" si="59"/>
        <v>0</v>
      </c>
      <c r="P291" s="451"/>
      <c r="Q291" s="451"/>
      <c r="R291" s="451"/>
      <c r="S291" s="451"/>
      <c r="U291"/>
      <c r="V291"/>
      <c r="W291"/>
      <c r="X291"/>
      <c r="Y291"/>
      <c r="Z291"/>
      <c r="AA291"/>
      <c r="AB291"/>
      <c r="AC291" s="238"/>
      <c r="AD291" s="536">
        <v>364</v>
      </c>
      <c r="AE291" s="537"/>
      <c r="AF291" s="537">
        <v>378</v>
      </c>
      <c r="AG291" s="537"/>
      <c r="AH291" s="513">
        <f t="shared" si="60"/>
        <v>379</v>
      </c>
      <c r="AI291" s="469"/>
    </row>
    <row r="292" spans="1:47" ht="16.5" customHeight="1" thickBot="1" x14ac:dyDescent="0.3">
      <c r="A292" s="58"/>
      <c r="E292" s="214" t="s">
        <v>12195</v>
      </c>
      <c r="G292" s="447" t="str">
        <f t="shared" ca="1" si="57"/>
        <v>no_lo_usa</v>
      </c>
      <c r="H292" s="448"/>
      <c r="I292" s="448"/>
      <c r="J292" s="449"/>
      <c r="K292" s="396"/>
      <c r="L292" s="502" t="str">
        <f t="shared" ca="1" si="58"/>
        <v>No</v>
      </c>
      <c r="M292" s="503"/>
      <c r="N292" s="73" t="s">
        <v>12072</v>
      </c>
      <c r="O292" s="451">
        <f t="shared" ca="1" si="59"/>
        <v>0</v>
      </c>
      <c r="P292" s="451"/>
      <c r="Q292" s="451"/>
      <c r="R292" s="451"/>
      <c r="S292" s="451"/>
      <c r="U292"/>
      <c r="V292"/>
      <c r="W292"/>
      <c r="X292"/>
      <c r="Y292"/>
      <c r="Z292"/>
      <c r="AA292"/>
      <c r="AB292"/>
      <c r="AC292" s="238"/>
      <c r="AD292" s="520">
        <v>365</v>
      </c>
      <c r="AE292" s="521"/>
      <c r="AF292" s="521">
        <v>380</v>
      </c>
      <c r="AG292" s="521"/>
      <c r="AH292" s="511">
        <f t="shared" si="60"/>
        <v>381</v>
      </c>
      <c r="AI292" s="503"/>
    </row>
    <row r="293" spans="1:47" ht="16.5" customHeight="1" x14ac:dyDescent="0.25">
      <c r="A293" s="58"/>
      <c r="G293" s="214"/>
      <c r="I293" s="396"/>
      <c r="J293" s="396"/>
      <c r="K293" s="396"/>
      <c r="U293"/>
      <c r="V293"/>
      <c r="W293"/>
      <c r="X293"/>
      <c r="Y293"/>
      <c r="Z293"/>
      <c r="AA293"/>
      <c r="AB293"/>
      <c r="AC293" s="238"/>
      <c r="AE293"/>
    </row>
    <row r="294" spans="1:47" ht="16.5" customHeight="1" thickBot="1" x14ac:dyDescent="0.3">
      <c r="I294" s="396"/>
      <c r="J294" s="396"/>
      <c r="K294" s="396"/>
      <c r="AC294" s="238"/>
      <c r="AF294"/>
    </row>
    <row r="295" spans="1:47" ht="27" thickBot="1" x14ac:dyDescent="0.45">
      <c r="A295" s="54"/>
      <c r="B295" s="55" t="s">
        <v>12256</v>
      </c>
      <c r="C295" s="56"/>
      <c r="D295" s="56"/>
      <c r="E295" s="56"/>
      <c r="F295" s="56"/>
      <c r="G295" s="56"/>
      <c r="H295" s="56"/>
      <c r="I295" s="56"/>
      <c r="J295" s="56"/>
      <c r="K295" s="56"/>
      <c r="L295" s="56"/>
      <c r="M295" s="56"/>
      <c r="N295" s="56"/>
      <c r="O295" s="56"/>
      <c r="P295" s="56"/>
      <c r="Q295" s="56"/>
      <c r="R295" s="56"/>
      <c r="S295" s="56"/>
      <c r="T295" s="56"/>
      <c r="U295" s="56"/>
      <c r="V295" s="56"/>
      <c r="W295" s="56"/>
      <c r="X295" s="56"/>
      <c r="Y295" s="56"/>
      <c r="Z295" s="56"/>
      <c r="AA295" s="56"/>
      <c r="AB295" s="56"/>
    </row>
    <row r="296" spans="1:47" ht="16.5" customHeight="1" x14ac:dyDescent="0.25"/>
    <row r="297" spans="1:47" x14ac:dyDescent="0.25">
      <c r="A297" s="58">
        <f>MAX($A$3:A296)+1</f>
        <v>49</v>
      </c>
      <c r="B297" s="238" t="s">
        <v>12257</v>
      </c>
    </row>
    <row r="298" spans="1:47" x14ac:dyDescent="0.25">
      <c r="A298" s="58"/>
    </row>
    <row r="299" spans="1:47" ht="15.75" thickBot="1" x14ac:dyDescent="0.3">
      <c r="A299" s="58"/>
      <c r="B299" s="79"/>
      <c r="C299" s="79"/>
      <c r="L299" s="563" t="s">
        <v>12258</v>
      </c>
      <c r="M299" s="563"/>
      <c r="N299" s="563"/>
      <c r="O299" s="563"/>
      <c r="P299" s="563"/>
      <c r="Q299" s="563"/>
      <c r="R299" s="563"/>
      <c r="S299" s="563"/>
      <c r="T299" s="563"/>
      <c r="U299" s="563"/>
      <c r="V299" s="563"/>
      <c r="W299" s="563"/>
      <c r="X299" s="563"/>
      <c r="Y299" s="563"/>
    </row>
    <row r="300" spans="1:47" x14ac:dyDescent="0.25">
      <c r="A300" s="58"/>
      <c r="B300" s="79"/>
      <c r="C300" s="79"/>
      <c r="L300" s="464" t="s">
        <v>11345</v>
      </c>
      <c r="M300" s="464"/>
      <c r="N300" s="464"/>
      <c r="O300" s="464"/>
      <c r="Q300" s="564" t="s">
        <v>12259</v>
      </c>
      <c r="R300" s="564"/>
      <c r="S300" s="564"/>
      <c r="T300" s="564"/>
      <c r="V300" s="565" t="s">
        <v>12260</v>
      </c>
      <c r="W300" s="565"/>
      <c r="X300" s="565"/>
      <c r="Y300" s="565"/>
    </row>
    <row r="301" spans="1:47" ht="15.75" customHeight="1" thickBot="1" x14ac:dyDescent="0.3">
      <c r="A301" s="58"/>
      <c r="B301" s="79"/>
      <c r="C301" s="79"/>
      <c r="L301" s="467" t="s">
        <v>12261</v>
      </c>
      <c r="M301" s="467"/>
      <c r="N301" s="550" t="s">
        <v>12262</v>
      </c>
      <c r="O301" s="550" t="s">
        <v>12262</v>
      </c>
      <c r="Q301" s="566" t="s">
        <v>12261</v>
      </c>
      <c r="R301" s="566"/>
      <c r="S301" s="567" t="s">
        <v>12262</v>
      </c>
      <c r="T301" s="567" t="s">
        <v>12262</v>
      </c>
      <c r="V301" s="561" t="s">
        <v>12261</v>
      </c>
      <c r="W301" s="561"/>
      <c r="X301" s="562" t="s">
        <v>12262</v>
      </c>
      <c r="Y301" s="562" t="s">
        <v>12262</v>
      </c>
    </row>
    <row r="302" spans="1:47" ht="15.75" thickBot="1" x14ac:dyDescent="0.3">
      <c r="A302" s="58"/>
      <c r="B302" s="79"/>
      <c r="C302" s="79"/>
      <c r="K302" s="214" t="s">
        <v>12508</v>
      </c>
      <c r="L302" s="474">
        <f ca="1">INDIRECT(ADDRESS($R$1,AE302,1,1,"Encuestas"))</f>
        <v>8</v>
      </c>
      <c r="M302" s="568"/>
      <c r="N302" s="474">
        <f ca="1">INDIRECT(ADDRESS($R$1,AG302,1,1,"Encuestas"))</f>
        <v>1</v>
      </c>
      <c r="O302" s="568"/>
      <c r="Q302" s="474">
        <f ca="1">INDIRECT(ADDRESS($R$1,AJ302,1,1,"Encuestas"))</f>
        <v>8</v>
      </c>
      <c r="R302" s="568"/>
      <c r="S302" s="474">
        <f ca="1">INDIRECT(ADDRESS($R$1,AL302,1,1,"Encuestas"))</f>
        <v>1</v>
      </c>
      <c r="T302" s="568"/>
      <c r="V302" s="474">
        <f ca="1">INDIRECT(ADDRESS($R$1,AO302,1,1,"Encuestas"))</f>
        <v>0</v>
      </c>
      <c r="W302" s="568"/>
      <c r="X302" s="569">
        <f ca="1">INDIRECT(ADDRESS($R$1,AQ302,1,1,"Encuestas"))</f>
        <v>0</v>
      </c>
      <c r="Y302" s="476"/>
      <c r="AE302" s="474">
        <v>387</v>
      </c>
      <c r="AF302" s="568"/>
      <c r="AG302" s="569">
        <v>388</v>
      </c>
      <c r="AH302" s="476"/>
      <c r="AI302" s="272"/>
      <c r="AJ302" s="474">
        <v>383</v>
      </c>
      <c r="AK302" s="568"/>
      <c r="AL302" s="569">
        <v>384</v>
      </c>
      <c r="AM302" s="476"/>
      <c r="AN302" s="272"/>
      <c r="AO302" s="474">
        <v>385</v>
      </c>
      <c r="AP302" s="568"/>
      <c r="AQ302" s="569">
        <v>386</v>
      </c>
      <c r="AR302" s="476"/>
    </row>
    <row r="303" spans="1:47" x14ac:dyDescent="0.25">
      <c r="A303" s="58"/>
      <c r="B303" s="79"/>
      <c r="C303" s="79"/>
      <c r="P303" s="73"/>
      <c r="AE303" s="272"/>
      <c r="AF303" s="272"/>
      <c r="AG303" s="272"/>
      <c r="AH303" s="272"/>
      <c r="AI303" s="282"/>
      <c r="AJ303" s="272"/>
      <c r="AK303" s="272"/>
      <c r="AL303" s="272"/>
      <c r="AM303" s="272"/>
      <c r="AN303" s="272"/>
      <c r="AO303" s="272"/>
      <c r="AP303" s="272"/>
      <c r="AQ303" s="272"/>
      <c r="AR303" s="272"/>
    </row>
    <row r="304" spans="1:47" x14ac:dyDescent="0.25">
      <c r="A304" s="58"/>
      <c r="N304" s="73"/>
      <c r="AE304" s="272"/>
      <c r="AF304" s="272"/>
      <c r="AG304" s="282"/>
      <c r="AH304" s="272"/>
      <c r="AI304" s="272"/>
      <c r="AJ304" s="272"/>
      <c r="AK304" s="272"/>
      <c r="AL304" s="272"/>
      <c r="AM304" s="272"/>
      <c r="AN304" s="272"/>
      <c r="AO304" s="272"/>
      <c r="AP304" s="272"/>
      <c r="AQ304" s="272"/>
      <c r="AR304" s="272"/>
    </row>
    <row r="305" spans="1:45" x14ac:dyDescent="0.25">
      <c r="A305" s="58">
        <f>MAX($A$3:A304)+1</f>
        <v>50</v>
      </c>
      <c r="B305" s="238" t="s">
        <v>12507</v>
      </c>
      <c r="N305" s="73"/>
      <c r="AE305" s="272"/>
      <c r="AF305" s="272"/>
      <c r="AG305" s="282"/>
      <c r="AH305" s="272"/>
      <c r="AI305" s="272"/>
      <c r="AJ305" s="272"/>
      <c r="AK305" s="272"/>
      <c r="AL305" s="272"/>
      <c r="AM305" s="272"/>
      <c r="AN305" s="272"/>
      <c r="AO305" s="272"/>
      <c r="AP305" s="272"/>
      <c r="AQ305" s="272"/>
      <c r="AR305" s="272"/>
    </row>
    <row r="306" spans="1:45" x14ac:dyDescent="0.25">
      <c r="C306" s="79"/>
      <c r="L306" s="464" t="s">
        <v>11345</v>
      </c>
      <c r="M306" s="464"/>
      <c r="N306" s="464"/>
      <c r="O306" s="464"/>
      <c r="Q306" s="564" t="s">
        <v>12259</v>
      </c>
      <c r="R306" s="564"/>
      <c r="S306" s="564"/>
      <c r="T306" s="564"/>
      <c r="V306" s="565" t="s">
        <v>12260</v>
      </c>
      <c r="W306" s="565"/>
      <c r="X306" s="565"/>
      <c r="Y306" s="565"/>
      <c r="AE306" s="272"/>
      <c r="AF306" s="272"/>
      <c r="AG306" s="272"/>
      <c r="AH306" s="272"/>
      <c r="AI306" s="272"/>
      <c r="AJ306" s="272"/>
      <c r="AK306" s="272"/>
      <c r="AL306" s="272"/>
      <c r="AM306" s="272"/>
      <c r="AN306" s="272"/>
      <c r="AO306" s="272"/>
      <c r="AP306" s="272"/>
      <c r="AQ306" s="272"/>
      <c r="AR306" s="272"/>
      <c r="AS306"/>
    </row>
    <row r="307" spans="1:45" ht="15.75" thickBot="1" x14ac:dyDescent="0.3">
      <c r="C307" s="79"/>
      <c r="L307" s="467" t="s">
        <v>12261</v>
      </c>
      <c r="M307" s="467"/>
      <c r="N307" s="550" t="s">
        <v>12262</v>
      </c>
      <c r="O307" s="550" t="s">
        <v>12262</v>
      </c>
      <c r="Q307" s="566" t="s">
        <v>12261</v>
      </c>
      <c r="R307" s="566"/>
      <c r="S307" s="567" t="s">
        <v>12262</v>
      </c>
      <c r="T307" s="567" t="s">
        <v>12262</v>
      </c>
      <c r="V307" s="561" t="s">
        <v>12261</v>
      </c>
      <c r="W307" s="561"/>
      <c r="X307" s="562" t="s">
        <v>12262</v>
      </c>
      <c r="Y307" s="562" t="s">
        <v>12262</v>
      </c>
      <c r="AE307" s="272"/>
      <c r="AF307" s="272"/>
      <c r="AG307" s="272"/>
      <c r="AH307" s="272"/>
      <c r="AI307" s="272"/>
      <c r="AJ307" s="272"/>
      <c r="AK307" s="272"/>
      <c r="AL307" s="272"/>
      <c r="AM307" s="272"/>
      <c r="AN307" s="272"/>
      <c r="AO307" s="272"/>
      <c r="AP307" s="272"/>
      <c r="AQ307" s="272"/>
      <c r="AR307" s="272"/>
      <c r="AS307"/>
    </row>
    <row r="308" spans="1:45" x14ac:dyDescent="0.25">
      <c r="C308" s="79"/>
      <c r="E308" s="209"/>
      <c r="F308" s="209"/>
      <c r="G308" s="209"/>
      <c r="H308" s="209"/>
      <c r="I308" s="215" t="s">
        <v>12263</v>
      </c>
      <c r="J308" s="570" t="s">
        <v>12264</v>
      </c>
      <c r="K308" s="571"/>
      <c r="L308" s="441">
        <f t="shared" ref="L308:L313" ca="1" si="61">INDIRECT(ADDRESS($R$1,AE308,1,1,"Encuestas"))</f>
        <v>0</v>
      </c>
      <c r="M308" s="572"/>
      <c r="N308" s="573">
        <f t="shared" ref="N308:N313" ca="1" si="62">INDIRECT(ADDRESS($R$1,AG308,1,1,"Encuestas"))</f>
        <v>0</v>
      </c>
      <c r="O308" s="443"/>
      <c r="P308" s="210"/>
      <c r="Q308" s="441">
        <f t="shared" ref="Q308:Q313" ca="1" si="63">INDIRECT(ADDRESS($R$1,AJ308,1,1,"Encuestas"))</f>
        <v>0</v>
      </c>
      <c r="R308" s="572"/>
      <c r="S308" s="573">
        <f t="shared" ref="S308:S313" ca="1" si="64">INDIRECT(ADDRESS($R$1,AL308,1,1,"Encuestas"))</f>
        <v>0</v>
      </c>
      <c r="T308" s="443"/>
      <c r="U308" s="210"/>
      <c r="V308" s="441">
        <f t="shared" ref="V308:V313" ca="1" si="65">INDIRECT(ADDRESS($R$1,AO308,1,1,"Encuestas"))</f>
        <v>0</v>
      </c>
      <c r="W308" s="572"/>
      <c r="X308" s="573">
        <f t="shared" ref="X308:X313" ca="1" si="66">INDIRECT(ADDRESS($R$1,AQ308,1,1,"Encuestas"))</f>
        <v>0</v>
      </c>
      <c r="Y308" s="443"/>
      <c r="Z308" s="210"/>
      <c r="AE308" s="441">
        <v>393</v>
      </c>
      <c r="AF308" s="572"/>
      <c r="AG308" s="573">
        <f>AE308+1</f>
        <v>394</v>
      </c>
      <c r="AH308" s="443"/>
      <c r="AI308" s="272"/>
      <c r="AJ308" s="441">
        <v>389</v>
      </c>
      <c r="AK308" s="572"/>
      <c r="AL308" s="573">
        <f>AJ308+1</f>
        <v>390</v>
      </c>
      <c r="AM308" s="443"/>
      <c r="AN308" s="272"/>
      <c r="AO308" s="441">
        <f>AL308+1</f>
        <v>391</v>
      </c>
      <c r="AP308" s="572"/>
      <c r="AQ308" s="573">
        <f>AO308+1</f>
        <v>392</v>
      </c>
      <c r="AR308" s="443"/>
    </row>
    <row r="309" spans="1:45" x14ac:dyDescent="0.25">
      <c r="C309" s="79"/>
      <c r="E309" s="209"/>
      <c r="F309" s="209"/>
      <c r="G309" s="209"/>
      <c r="H309" s="209"/>
      <c r="I309" s="215" t="s">
        <v>12265</v>
      </c>
      <c r="J309" s="570" t="s">
        <v>12266</v>
      </c>
      <c r="K309" s="571"/>
      <c r="L309" s="468">
        <f t="shared" ca="1" si="61"/>
        <v>2</v>
      </c>
      <c r="M309" s="512"/>
      <c r="N309" s="513">
        <f t="shared" ca="1" si="62"/>
        <v>0</v>
      </c>
      <c r="O309" s="469"/>
      <c r="P309" s="210"/>
      <c r="Q309" s="468">
        <f t="shared" ca="1" si="63"/>
        <v>2</v>
      </c>
      <c r="R309" s="512"/>
      <c r="S309" s="513">
        <f t="shared" ca="1" si="64"/>
        <v>0</v>
      </c>
      <c r="T309" s="469"/>
      <c r="U309" s="210"/>
      <c r="V309" s="468">
        <f t="shared" ca="1" si="65"/>
        <v>0</v>
      </c>
      <c r="W309" s="512"/>
      <c r="X309" s="513">
        <f t="shared" ca="1" si="66"/>
        <v>0</v>
      </c>
      <c r="Y309" s="469"/>
      <c r="Z309" s="210"/>
      <c r="AE309" s="468">
        <v>399</v>
      </c>
      <c r="AF309" s="512"/>
      <c r="AG309" s="513">
        <f t="shared" ref="AG309:AG313" si="67">AE309+1</f>
        <v>400</v>
      </c>
      <c r="AH309" s="469"/>
      <c r="AI309" s="272"/>
      <c r="AJ309" s="468">
        <v>395</v>
      </c>
      <c r="AK309" s="512"/>
      <c r="AL309" s="513">
        <f t="shared" ref="AL309:AL313" si="68">AJ309+1</f>
        <v>396</v>
      </c>
      <c r="AM309" s="469"/>
      <c r="AN309" s="272"/>
      <c r="AO309" s="468">
        <f t="shared" ref="AO309:AO313" si="69">AL309+1</f>
        <v>397</v>
      </c>
      <c r="AP309" s="512"/>
      <c r="AQ309" s="513">
        <f t="shared" ref="AQ309:AQ313" si="70">AO309+1</f>
        <v>398</v>
      </c>
      <c r="AR309" s="469"/>
    </row>
    <row r="310" spans="1:45" x14ac:dyDescent="0.25">
      <c r="C310" s="79"/>
      <c r="E310" s="209"/>
      <c r="F310" s="209"/>
      <c r="G310" s="209"/>
      <c r="H310" s="209"/>
      <c r="I310" s="215" t="s">
        <v>12267</v>
      </c>
      <c r="J310" s="570" t="s">
        <v>12268</v>
      </c>
      <c r="K310" s="571"/>
      <c r="L310" s="468">
        <f t="shared" ca="1" si="61"/>
        <v>0</v>
      </c>
      <c r="M310" s="512"/>
      <c r="N310" s="513">
        <f t="shared" ca="1" si="62"/>
        <v>0</v>
      </c>
      <c r="O310" s="469"/>
      <c r="P310" s="210"/>
      <c r="Q310" s="468">
        <f t="shared" ca="1" si="63"/>
        <v>0</v>
      </c>
      <c r="R310" s="512"/>
      <c r="S310" s="513">
        <f t="shared" ca="1" si="64"/>
        <v>0</v>
      </c>
      <c r="T310" s="469"/>
      <c r="U310" s="210"/>
      <c r="V310" s="468">
        <f t="shared" ca="1" si="65"/>
        <v>0</v>
      </c>
      <c r="W310" s="512"/>
      <c r="X310" s="513">
        <f t="shared" ca="1" si="66"/>
        <v>0</v>
      </c>
      <c r="Y310" s="469"/>
      <c r="Z310" s="210"/>
      <c r="AE310" s="468">
        <v>405</v>
      </c>
      <c r="AF310" s="512"/>
      <c r="AG310" s="513">
        <v>406</v>
      </c>
      <c r="AH310" s="469"/>
      <c r="AI310" s="272"/>
      <c r="AJ310" s="468">
        <v>401</v>
      </c>
      <c r="AK310" s="512"/>
      <c r="AL310" s="513">
        <f t="shared" si="68"/>
        <v>402</v>
      </c>
      <c r="AM310" s="469"/>
      <c r="AN310" s="272"/>
      <c r="AO310" s="468">
        <f t="shared" si="69"/>
        <v>403</v>
      </c>
      <c r="AP310" s="512"/>
      <c r="AQ310" s="513">
        <f t="shared" si="70"/>
        <v>404</v>
      </c>
      <c r="AR310" s="469"/>
    </row>
    <row r="311" spans="1:45" x14ac:dyDescent="0.25">
      <c r="C311" s="79"/>
      <c r="E311" s="209"/>
      <c r="F311" s="209"/>
      <c r="G311" s="209"/>
      <c r="H311" s="209"/>
      <c r="I311" s="215" t="s">
        <v>12269</v>
      </c>
      <c r="J311" s="570" t="s">
        <v>12268</v>
      </c>
      <c r="K311" s="571"/>
      <c r="L311" s="468">
        <f t="shared" ca="1" si="61"/>
        <v>0</v>
      </c>
      <c r="M311" s="512"/>
      <c r="N311" s="513">
        <f t="shared" ca="1" si="62"/>
        <v>0</v>
      </c>
      <c r="O311" s="469"/>
      <c r="P311" s="210"/>
      <c r="Q311" s="468">
        <f t="shared" ca="1" si="63"/>
        <v>0</v>
      </c>
      <c r="R311" s="512"/>
      <c r="S311" s="513">
        <f t="shared" ca="1" si="64"/>
        <v>0</v>
      </c>
      <c r="T311" s="469"/>
      <c r="U311" s="210"/>
      <c r="V311" s="468">
        <f t="shared" ca="1" si="65"/>
        <v>0</v>
      </c>
      <c r="W311" s="512"/>
      <c r="X311" s="513">
        <f t="shared" ca="1" si="66"/>
        <v>0</v>
      </c>
      <c r="Y311" s="469"/>
      <c r="Z311" s="210"/>
      <c r="AE311" s="468">
        <v>411</v>
      </c>
      <c r="AF311" s="512"/>
      <c r="AG311" s="513">
        <f t="shared" si="67"/>
        <v>412</v>
      </c>
      <c r="AH311" s="469"/>
      <c r="AI311" s="272"/>
      <c r="AJ311" s="468">
        <v>407</v>
      </c>
      <c r="AK311" s="512"/>
      <c r="AL311" s="513">
        <f t="shared" si="68"/>
        <v>408</v>
      </c>
      <c r="AM311" s="469"/>
      <c r="AN311" s="272"/>
      <c r="AO311" s="468">
        <f t="shared" si="69"/>
        <v>409</v>
      </c>
      <c r="AP311" s="512"/>
      <c r="AQ311" s="513">
        <f t="shared" si="70"/>
        <v>410</v>
      </c>
      <c r="AR311" s="469"/>
    </row>
    <row r="312" spans="1:45" x14ac:dyDescent="0.25">
      <c r="C312" s="79"/>
      <c r="E312" s="209"/>
      <c r="F312" s="209"/>
      <c r="G312" s="209"/>
      <c r="H312" s="209"/>
      <c r="I312" s="215" t="s">
        <v>12270</v>
      </c>
      <c r="J312" s="570" t="s">
        <v>12271</v>
      </c>
      <c r="K312" s="571"/>
      <c r="L312" s="468">
        <f t="shared" ca="1" si="61"/>
        <v>1</v>
      </c>
      <c r="M312" s="512"/>
      <c r="N312" s="513">
        <f t="shared" ca="1" si="62"/>
        <v>0</v>
      </c>
      <c r="O312" s="469"/>
      <c r="P312" s="210"/>
      <c r="Q312" s="468">
        <f t="shared" ca="1" si="63"/>
        <v>1</v>
      </c>
      <c r="R312" s="512"/>
      <c r="S312" s="513">
        <f t="shared" ca="1" si="64"/>
        <v>0</v>
      </c>
      <c r="T312" s="469"/>
      <c r="U312" s="210"/>
      <c r="V312" s="468">
        <f t="shared" ca="1" si="65"/>
        <v>0</v>
      </c>
      <c r="W312" s="512"/>
      <c r="X312" s="513">
        <f t="shared" ca="1" si="66"/>
        <v>0</v>
      </c>
      <c r="Y312" s="469"/>
      <c r="Z312" s="210"/>
      <c r="AE312" s="468">
        <v>417</v>
      </c>
      <c r="AF312" s="512"/>
      <c r="AG312" s="513">
        <f t="shared" si="67"/>
        <v>418</v>
      </c>
      <c r="AH312" s="469"/>
      <c r="AI312" s="272"/>
      <c r="AJ312" s="468">
        <v>413</v>
      </c>
      <c r="AK312" s="512"/>
      <c r="AL312" s="513">
        <v>414</v>
      </c>
      <c r="AM312" s="469"/>
      <c r="AN312" s="272"/>
      <c r="AO312" s="468">
        <f t="shared" si="69"/>
        <v>415</v>
      </c>
      <c r="AP312" s="512"/>
      <c r="AQ312" s="513">
        <f t="shared" si="70"/>
        <v>416</v>
      </c>
      <c r="AR312" s="469"/>
    </row>
    <row r="313" spans="1:45" ht="15.75" thickBot="1" x14ac:dyDescent="0.3">
      <c r="C313" s="79"/>
      <c r="K313" s="215" t="s">
        <v>12506</v>
      </c>
      <c r="L313" s="502">
        <f t="shared" ca="1" si="61"/>
        <v>0</v>
      </c>
      <c r="M313" s="510"/>
      <c r="N313" s="511">
        <f t="shared" ca="1" si="62"/>
        <v>0</v>
      </c>
      <c r="O313" s="503"/>
      <c r="P313" s="210"/>
      <c r="Q313" s="502">
        <f t="shared" ca="1" si="63"/>
        <v>0</v>
      </c>
      <c r="R313" s="510"/>
      <c r="S313" s="511">
        <f t="shared" ca="1" si="64"/>
        <v>0</v>
      </c>
      <c r="T313" s="503"/>
      <c r="U313" s="210"/>
      <c r="V313" s="502">
        <f t="shared" ca="1" si="65"/>
        <v>0</v>
      </c>
      <c r="W313" s="510"/>
      <c r="X313" s="511">
        <f t="shared" ca="1" si="66"/>
        <v>0</v>
      </c>
      <c r="Y313" s="503"/>
      <c r="Z313" s="210"/>
      <c r="AE313" s="502">
        <v>423</v>
      </c>
      <c r="AF313" s="510"/>
      <c r="AG313" s="511">
        <f t="shared" si="67"/>
        <v>424</v>
      </c>
      <c r="AH313" s="503"/>
      <c r="AI313" s="272"/>
      <c r="AJ313" s="502">
        <v>419</v>
      </c>
      <c r="AK313" s="510"/>
      <c r="AL313" s="511">
        <f t="shared" si="68"/>
        <v>420</v>
      </c>
      <c r="AM313" s="503"/>
      <c r="AN313" s="272"/>
      <c r="AO313" s="502">
        <f t="shared" si="69"/>
        <v>421</v>
      </c>
      <c r="AP313" s="510"/>
      <c r="AQ313" s="511">
        <f t="shared" si="70"/>
        <v>422</v>
      </c>
      <c r="AR313" s="503"/>
    </row>
    <row r="314" spans="1:45" x14ac:dyDescent="0.25">
      <c r="C314" s="79"/>
      <c r="K314" s="233" t="s">
        <v>12505</v>
      </c>
      <c r="L314" s="238" t="s">
        <v>12504</v>
      </c>
      <c r="P314" s="73"/>
    </row>
    <row r="315" spans="1:45" x14ac:dyDescent="0.25">
      <c r="N315" s="73"/>
    </row>
    <row r="316" spans="1:45" ht="15.75" thickBot="1" x14ac:dyDescent="0.3">
      <c r="A316" s="58"/>
    </row>
    <row r="317" spans="1:45" ht="27" thickBot="1" x14ac:dyDescent="0.45">
      <c r="A317" s="54"/>
      <c r="B317" s="55" t="s">
        <v>12272</v>
      </c>
      <c r="C317" s="56"/>
      <c r="D317" s="56"/>
      <c r="E317" s="56"/>
      <c r="F317" s="56"/>
      <c r="G317" s="56"/>
      <c r="H317" s="56"/>
      <c r="I317" s="56"/>
      <c r="J317" s="56"/>
      <c r="K317" s="56"/>
      <c r="L317" s="56"/>
      <c r="M317" s="56"/>
      <c r="N317" s="56"/>
      <c r="O317" s="56"/>
      <c r="P317" s="56"/>
      <c r="Q317" s="56"/>
      <c r="R317" s="56"/>
      <c r="S317" s="56"/>
      <c r="T317" s="56"/>
      <c r="U317" s="56"/>
      <c r="V317" s="56"/>
      <c r="W317" s="56"/>
      <c r="X317" s="56"/>
      <c r="Y317" s="56"/>
      <c r="Z317" s="56"/>
      <c r="AA317" s="56"/>
      <c r="AB317" s="56"/>
    </row>
  </sheetData>
  <sheetProtection sheet="1" objects="1" scenarios="1"/>
  <mergeCells count="847">
    <mergeCell ref="K131:L131"/>
    <mergeCell ref="K132:L132"/>
    <mergeCell ref="AG131:AH131"/>
    <mergeCell ref="AG132:AH132"/>
    <mergeCell ref="AG125:AH125"/>
    <mergeCell ref="AG126:AH126"/>
    <mergeCell ref="AG127:AH127"/>
    <mergeCell ref="AG128:AH128"/>
    <mergeCell ref="K128:O128"/>
    <mergeCell ref="AM125:AN125"/>
    <mergeCell ref="AM126:AN126"/>
    <mergeCell ref="AM127:AN127"/>
    <mergeCell ref="Q127:V127"/>
    <mergeCell ref="AG120:AH120"/>
    <mergeCell ref="AG121:AH121"/>
    <mergeCell ref="AG122:AH122"/>
    <mergeCell ref="AG123:AH123"/>
    <mergeCell ref="AG124:AH124"/>
    <mergeCell ref="AM120:AN120"/>
    <mergeCell ref="AM121:AN121"/>
    <mergeCell ref="AM122:AN122"/>
    <mergeCell ref="AM123:AN123"/>
    <mergeCell ref="AM124:AN124"/>
    <mergeCell ref="D278:H278"/>
    <mergeCell ref="G7:N7"/>
    <mergeCell ref="G11:L11"/>
    <mergeCell ref="I22:N22"/>
    <mergeCell ref="H36:M36"/>
    <mergeCell ref="AH285:AI285"/>
    <mergeCell ref="AH286:AI286"/>
    <mergeCell ref="AH287:AI287"/>
    <mergeCell ref="AH288:AI288"/>
    <mergeCell ref="L285:M285"/>
    <mergeCell ref="L286:M286"/>
    <mergeCell ref="L287:M287"/>
    <mergeCell ref="L288:M288"/>
    <mergeCell ref="I238:J238"/>
    <mergeCell ref="I239:J239"/>
    <mergeCell ref="I240:J240"/>
    <mergeCell ref="K229:L229"/>
    <mergeCell ref="K230:L230"/>
    <mergeCell ref="K231:L231"/>
    <mergeCell ref="K232:L232"/>
    <mergeCell ref="K233:L233"/>
    <mergeCell ref="K234:L234"/>
    <mergeCell ref="K235:L235"/>
    <mergeCell ref="K236:L236"/>
    <mergeCell ref="AH289:AI289"/>
    <mergeCell ref="AH290:AI290"/>
    <mergeCell ref="AH291:AI291"/>
    <mergeCell ref="AH292:AI292"/>
    <mergeCell ref="AD278:AE278"/>
    <mergeCell ref="AO311:AP311"/>
    <mergeCell ref="AO312:AP312"/>
    <mergeCell ref="AO313:AP313"/>
    <mergeCell ref="AQ308:AR308"/>
    <mergeCell ref="AQ309:AR309"/>
    <mergeCell ref="AQ310:AR310"/>
    <mergeCell ref="AQ311:AR311"/>
    <mergeCell ref="AQ312:AR312"/>
    <mergeCell ref="AQ313:AR313"/>
    <mergeCell ref="AJ311:AK311"/>
    <mergeCell ref="AJ312:AK312"/>
    <mergeCell ref="AJ313:AK313"/>
    <mergeCell ref="AL308:AM308"/>
    <mergeCell ref="AL309:AM309"/>
    <mergeCell ref="AL310:AM310"/>
    <mergeCell ref="AL311:AM311"/>
    <mergeCell ref="AL312:AM312"/>
    <mergeCell ref="AL313:AM313"/>
    <mergeCell ref="AE311:AF311"/>
    <mergeCell ref="AE312:AF312"/>
    <mergeCell ref="AE313:AF313"/>
    <mergeCell ref="AG308:AH308"/>
    <mergeCell ref="AG309:AH309"/>
    <mergeCell ref="AG310:AH310"/>
    <mergeCell ref="AG311:AH311"/>
    <mergeCell ref="AG312:AH312"/>
    <mergeCell ref="AG313:AH313"/>
    <mergeCell ref="AE302:AF302"/>
    <mergeCell ref="AG302:AH302"/>
    <mergeCell ref="AJ302:AK302"/>
    <mergeCell ref="AL302:AM302"/>
    <mergeCell ref="AO302:AP302"/>
    <mergeCell ref="AQ302:AR302"/>
    <mergeCell ref="AE308:AF308"/>
    <mergeCell ref="AE309:AF309"/>
    <mergeCell ref="AE310:AF310"/>
    <mergeCell ref="AJ308:AK308"/>
    <mergeCell ref="AJ309:AK309"/>
    <mergeCell ref="AJ310:AK310"/>
    <mergeCell ref="AO308:AP308"/>
    <mergeCell ref="AO309:AP309"/>
    <mergeCell ref="AO310:AP310"/>
    <mergeCell ref="AF285:AG285"/>
    <mergeCell ref="AF286:AG286"/>
    <mergeCell ref="AF287:AG287"/>
    <mergeCell ref="AF288:AG288"/>
    <mergeCell ref="AF289:AG289"/>
    <mergeCell ref="AF290:AG290"/>
    <mergeCell ref="AF291:AG291"/>
    <mergeCell ref="AF292:AG292"/>
    <mergeCell ref="O291:S291"/>
    <mergeCell ref="O292:S292"/>
    <mergeCell ref="AD285:AE285"/>
    <mergeCell ref="AD286:AE286"/>
    <mergeCell ref="AD287:AE287"/>
    <mergeCell ref="AD288:AE288"/>
    <mergeCell ref="AD289:AE289"/>
    <mergeCell ref="AD290:AE290"/>
    <mergeCell ref="AD291:AE291"/>
    <mergeCell ref="AD292:AE292"/>
    <mergeCell ref="K237:L237"/>
    <mergeCell ref="K238:L238"/>
    <mergeCell ref="K239:L239"/>
    <mergeCell ref="K240:L240"/>
    <mergeCell ref="I229:J229"/>
    <mergeCell ref="I230:J230"/>
    <mergeCell ref="I231:J231"/>
    <mergeCell ref="I232:J232"/>
    <mergeCell ref="I233:J233"/>
    <mergeCell ref="I234:J234"/>
    <mergeCell ref="I235:J235"/>
    <mergeCell ref="I236:J236"/>
    <mergeCell ref="I237:J237"/>
    <mergeCell ref="R229:S229"/>
    <mergeCell ref="R230:S230"/>
    <mergeCell ref="R231:S231"/>
    <mergeCell ref="R232:S232"/>
    <mergeCell ref="R233:S233"/>
    <mergeCell ref="R234:S234"/>
    <mergeCell ref="R235:S235"/>
    <mergeCell ref="P229:Q229"/>
    <mergeCell ref="P230:Q230"/>
    <mergeCell ref="P231:Q231"/>
    <mergeCell ref="P232:Q232"/>
    <mergeCell ref="P233:Q233"/>
    <mergeCell ref="P234:Q234"/>
    <mergeCell ref="P235:Q235"/>
    <mergeCell ref="AK230:AL230"/>
    <mergeCell ref="AK231:AL231"/>
    <mergeCell ref="AK232:AL232"/>
    <mergeCell ref="AK233:AL233"/>
    <mergeCell ref="AK234:AL234"/>
    <mergeCell ref="AK235:AL235"/>
    <mergeCell ref="AI230:AJ230"/>
    <mergeCell ref="AI231:AJ231"/>
    <mergeCell ref="AI232:AJ232"/>
    <mergeCell ref="AI233:AJ233"/>
    <mergeCell ref="AI234:AJ234"/>
    <mergeCell ref="AI235:AJ235"/>
    <mergeCell ref="AE235:AF235"/>
    <mergeCell ref="AE236:AF236"/>
    <mergeCell ref="AE237:AF237"/>
    <mergeCell ref="AE238:AF238"/>
    <mergeCell ref="AE239:AF239"/>
    <mergeCell ref="AE240:AF240"/>
    <mergeCell ref="AG230:AH230"/>
    <mergeCell ref="AG231:AH231"/>
    <mergeCell ref="AG232:AH232"/>
    <mergeCell ref="AG233:AH233"/>
    <mergeCell ref="AG234:AH234"/>
    <mergeCell ref="AG235:AH235"/>
    <mergeCell ref="AG236:AH236"/>
    <mergeCell ref="AG237:AH237"/>
    <mergeCell ref="AG238:AH238"/>
    <mergeCell ref="AG239:AH239"/>
    <mergeCell ref="AG240:AH240"/>
    <mergeCell ref="AE230:AF230"/>
    <mergeCell ref="AE231:AF231"/>
    <mergeCell ref="AE232:AF232"/>
    <mergeCell ref="AE233:AF233"/>
    <mergeCell ref="AE234:AF234"/>
    <mergeCell ref="M221:N221"/>
    <mergeCell ref="M222:N222"/>
    <mergeCell ref="M223:N223"/>
    <mergeCell ref="Q212:R212"/>
    <mergeCell ref="Q213:R213"/>
    <mergeCell ref="Q214:R214"/>
    <mergeCell ref="AE222:AF222"/>
    <mergeCell ref="AE223:AF223"/>
    <mergeCell ref="AG213:AH213"/>
    <mergeCell ref="AG214:AH214"/>
    <mergeCell ref="AE213:AF213"/>
    <mergeCell ref="AE214:AF214"/>
    <mergeCell ref="AE215:AF215"/>
    <mergeCell ref="AE216:AF216"/>
    <mergeCell ref="AE217:AF217"/>
    <mergeCell ref="AE218:AF218"/>
    <mergeCell ref="AE219:AF219"/>
    <mergeCell ref="AE220:AF220"/>
    <mergeCell ref="AE221:AF221"/>
    <mergeCell ref="AE187:AF187"/>
    <mergeCell ref="AE188:AF188"/>
    <mergeCell ref="AG187:AH187"/>
    <mergeCell ref="AG188:AH188"/>
    <mergeCell ref="N187:O187"/>
    <mergeCell ref="N188:O188"/>
    <mergeCell ref="P187:Q187"/>
    <mergeCell ref="P188:Q188"/>
    <mergeCell ref="M212:N212"/>
    <mergeCell ref="Q195:R195"/>
    <mergeCell ref="Q196:R196"/>
    <mergeCell ref="Q197:R197"/>
    <mergeCell ref="Q198:R198"/>
    <mergeCell ref="Q199:R199"/>
    <mergeCell ref="Q200:R200"/>
    <mergeCell ref="AG199:AH199"/>
    <mergeCell ref="AG194:AH194"/>
    <mergeCell ref="AD170:AE170"/>
    <mergeCell ref="AD171:AE171"/>
    <mergeCell ref="AD172:AE172"/>
    <mergeCell ref="AE179:AH179"/>
    <mergeCell ref="AI179:AL179"/>
    <mergeCell ref="AM179:AP179"/>
    <mergeCell ref="Y175:AB175"/>
    <mergeCell ref="Y177:AB177"/>
    <mergeCell ref="J178:M178"/>
    <mergeCell ref="O178:R178"/>
    <mergeCell ref="T178:W178"/>
    <mergeCell ref="Y178:AB178"/>
    <mergeCell ref="J176:M176"/>
    <mergeCell ref="O176:R176"/>
    <mergeCell ref="T176:W176"/>
    <mergeCell ref="J177:M177"/>
    <mergeCell ref="O177:R177"/>
    <mergeCell ref="J179:M179"/>
    <mergeCell ref="O179:R179"/>
    <mergeCell ref="AD160:AE160"/>
    <mergeCell ref="AF160:AG160"/>
    <mergeCell ref="AD163:AE163"/>
    <mergeCell ref="AF163:AG163"/>
    <mergeCell ref="AF164:AG164"/>
    <mergeCell ref="AD164:AE164"/>
    <mergeCell ref="T163:U163"/>
    <mergeCell ref="T164:U164"/>
    <mergeCell ref="L163:M163"/>
    <mergeCell ref="L160:M160"/>
    <mergeCell ref="T160:U160"/>
    <mergeCell ref="AD162:AE162"/>
    <mergeCell ref="AF162:AG162"/>
    <mergeCell ref="AD150:AE150"/>
    <mergeCell ref="AD151:AE151"/>
    <mergeCell ref="AG148:AH148"/>
    <mergeCell ref="AD153:AE153"/>
    <mergeCell ref="AD154:AE154"/>
    <mergeCell ref="L148:M148"/>
    <mergeCell ref="L149:M149"/>
    <mergeCell ref="L150:M150"/>
    <mergeCell ref="L151:M151"/>
    <mergeCell ref="P148:Q148"/>
    <mergeCell ref="AD144:AE144"/>
    <mergeCell ref="AF144:AG144"/>
    <mergeCell ref="AH144:AI144"/>
    <mergeCell ref="AD145:AE145"/>
    <mergeCell ref="AF145:AG145"/>
    <mergeCell ref="AH145:AI145"/>
    <mergeCell ref="AD137:AE137"/>
    <mergeCell ref="AD148:AE148"/>
    <mergeCell ref="AD149:AE149"/>
    <mergeCell ref="AD141:AE141"/>
    <mergeCell ref="AF141:AG141"/>
    <mergeCell ref="AH141:AI141"/>
    <mergeCell ref="AD142:AE142"/>
    <mergeCell ref="AF142:AG142"/>
    <mergeCell ref="AH142:AI142"/>
    <mergeCell ref="AD143:AE143"/>
    <mergeCell ref="AF143:AG143"/>
    <mergeCell ref="AH143:AI143"/>
    <mergeCell ref="AF109:AG109"/>
    <mergeCell ref="AF110:AG110"/>
    <mergeCell ref="AF111:AG111"/>
    <mergeCell ref="AF112:AG112"/>
    <mergeCell ref="AS109:AT109"/>
    <mergeCell ref="AS110:AT110"/>
    <mergeCell ref="AS111:AT111"/>
    <mergeCell ref="AS112:AT112"/>
    <mergeCell ref="AE96:AF96"/>
    <mergeCell ref="AG96:AH96"/>
    <mergeCell ref="AI96:AJ96"/>
    <mergeCell ref="AO96:AP96"/>
    <mergeCell ref="AQ96:AR96"/>
    <mergeCell ref="AS96:AT96"/>
    <mergeCell ref="AE97:AF97"/>
    <mergeCell ref="AG97:AH97"/>
    <mergeCell ref="AI97:AJ97"/>
    <mergeCell ref="AO97:AP97"/>
    <mergeCell ref="AQ97:AR97"/>
    <mergeCell ref="AS97:AT97"/>
    <mergeCell ref="AD70:AE70"/>
    <mergeCell ref="AF70:AG70"/>
    <mergeCell ref="L73:M73"/>
    <mergeCell ref="L74:M74"/>
    <mergeCell ref="L75:M75"/>
    <mergeCell ref="T73:U73"/>
    <mergeCell ref="T74:U74"/>
    <mergeCell ref="T75:U75"/>
    <mergeCell ref="T70:U70"/>
    <mergeCell ref="L70:M70"/>
    <mergeCell ref="AD72:AE72"/>
    <mergeCell ref="AF72:AG72"/>
    <mergeCell ref="AD73:AE73"/>
    <mergeCell ref="AF73:AG73"/>
    <mergeCell ref="AD74:AE74"/>
    <mergeCell ref="AF74:AG74"/>
    <mergeCell ref="AD75:AE75"/>
    <mergeCell ref="AF75:AG75"/>
    <mergeCell ref="AD58:AE58"/>
    <mergeCell ref="AD59:AE59"/>
    <mergeCell ref="AD60:AE60"/>
    <mergeCell ref="AD61:AE61"/>
    <mergeCell ref="AI58:AJ58"/>
    <mergeCell ref="AI59:AJ59"/>
    <mergeCell ref="AI60:AJ60"/>
    <mergeCell ref="AI61:AJ61"/>
    <mergeCell ref="L58:M58"/>
    <mergeCell ref="L59:M59"/>
    <mergeCell ref="L60:M60"/>
    <mergeCell ref="L61:M61"/>
    <mergeCell ref="Q58:R58"/>
    <mergeCell ref="Q59:R59"/>
    <mergeCell ref="Q60:R60"/>
    <mergeCell ref="Q61:R61"/>
    <mergeCell ref="AH48:AI48"/>
    <mergeCell ref="AF49:AG49"/>
    <mergeCell ref="AH49:AI49"/>
    <mergeCell ref="AF50:AG50"/>
    <mergeCell ref="AH50:AI50"/>
    <mergeCell ref="O43:P43"/>
    <mergeCell ref="Q43:R43"/>
    <mergeCell ref="S43:T43"/>
    <mergeCell ref="O44:P44"/>
    <mergeCell ref="Q44:R44"/>
    <mergeCell ref="S44:T44"/>
    <mergeCell ref="O45:P45"/>
    <mergeCell ref="Q45:R45"/>
    <mergeCell ref="S45:T45"/>
    <mergeCell ref="O46:P46"/>
    <mergeCell ref="Q46:R46"/>
    <mergeCell ref="S46:T46"/>
    <mergeCell ref="O47:P47"/>
    <mergeCell ref="Q47:R47"/>
    <mergeCell ref="S47:T47"/>
    <mergeCell ref="O48:P48"/>
    <mergeCell ref="Q48:R48"/>
    <mergeCell ref="S48:T48"/>
    <mergeCell ref="O49:P49"/>
    <mergeCell ref="AH43:AI43"/>
    <mergeCell ref="AF44:AG44"/>
    <mergeCell ref="AH44:AI44"/>
    <mergeCell ref="AF45:AG45"/>
    <mergeCell ref="AH45:AI45"/>
    <mergeCell ref="AF46:AG46"/>
    <mergeCell ref="AH46:AI46"/>
    <mergeCell ref="AF47:AG47"/>
    <mergeCell ref="AH47:AI47"/>
    <mergeCell ref="AD44:AE44"/>
    <mergeCell ref="AD45:AE45"/>
    <mergeCell ref="AD46:AE46"/>
    <mergeCell ref="AD47:AE47"/>
    <mergeCell ref="AD48:AE48"/>
    <mergeCell ref="AD49:AE49"/>
    <mergeCell ref="AD50:AE50"/>
    <mergeCell ref="AD43:AE43"/>
    <mergeCell ref="AF43:AG43"/>
    <mergeCell ref="AF48:AG48"/>
    <mergeCell ref="AF113:AG113"/>
    <mergeCell ref="AH113:AI113"/>
    <mergeCell ref="AK113:AL113"/>
    <mergeCell ref="AM113:AN113"/>
    <mergeCell ref="AP113:AQ113"/>
    <mergeCell ref="AH111:AI111"/>
    <mergeCell ref="AK111:AL111"/>
    <mergeCell ref="AM111:AN111"/>
    <mergeCell ref="AP111:AQ111"/>
    <mergeCell ref="AH112:AI112"/>
    <mergeCell ref="AK112:AL112"/>
    <mergeCell ref="AM112:AN112"/>
    <mergeCell ref="AP112:AQ112"/>
    <mergeCell ref="AS113:AT113"/>
    <mergeCell ref="AH109:AI109"/>
    <mergeCell ref="AK109:AL109"/>
    <mergeCell ref="AM109:AN109"/>
    <mergeCell ref="AP109:AQ109"/>
    <mergeCell ref="AH110:AI110"/>
    <mergeCell ref="AK110:AL110"/>
    <mergeCell ref="AM110:AN110"/>
    <mergeCell ref="AP110:AQ110"/>
    <mergeCell ref="J310:K310"/>
    <mergeCell ref="J311:K311"/>
    <mergeCell ref="J312:K312"/>
    <mergeCell ref="L306:O306"/>
    <mergeCell ref="Q306:T306"/>
    <mergeCell ref="V306:Y306"/>
    <mergeCell ref="L307:M307"/>
    <mergeCell ref="N307:O307"/>
    <mergeCell ref="Q307:R307"/>
    <mergeCell ref="S307:T307"/>
    <mergeCell ref="J308:K308"/>
    <mergeCell ref="J309:K309"/>
    <mergeCell ref="L309:M309"/>
    <mergeCell ref="N309:O309"/>
    <mergeCell ref="Q309:R309"/>
    <mergeCell ref="S309:T309"/>
    <mergeCell ref="V309:W309"/>
    <mergeCell ref="X309:Y309"/>
    <mergeCell ref="L308:M308"/>
    <mergeCell ref="N308:O308"/>
    <mergeCell ref="Q308:R308"/>
    <mergeCell ref="S308:T308"/>
    <mergeCell ref="V308:W308"/>
    <mergeCell ref="X308:Y308"/>
    <mergeCell ref="V301:W301"/>
    <mergeCell ref="X301:Y301"/>
    <mergeCell ref="L256:M256"/>
    <mergeCell ref="L284:M284"/>
    <mergeCell ref="V307:W307"/>
    <mergeCell ref="X307:Y307"/>
    <mergeCell ref="L299:Y299"/>
    <mergeCell ref="L300:O300"/>
    <mergeCell ref="Q300:T300"/>
    <mergeCell ref="V300:Y300"/>
    <mergeCell ref="L301:M301"/>
    <mergeCell ref="N301:O301"/>
    <mergeCell ref="Q301:R301"/>
    <mergeCell ref="S301:T301"/>
    <mergeCell ref="L302:M302"/>
    <mergeCell ref="N302:O302"/>
    <mergeCell ref="Q302:R302"/>
    <mergeCell ref="S302:T302"/>
    <mergeCell ref="V302:W302"/>
    <mergeCell ref="X302:Y302"/>
    <mergeCell ref="L289:M289"/>
    <mergeCell ref="L290:M290"/>
    <mergeCell ref="L291:M291"/>
    <mergeCell ref="L292:M292"/>
    <mergeCell ref="B255:Z255"/>
    <mergeCell ref="B244:Y244"/>
    <mergeCell ref="B245:Y245"/>
    <mergeCell ref="K246:L246"/>
    <mergeCell ref="M246:N246"/>
    <mergeCell ref="O246:P246"/>
    <mergeCell ref="Q246:R246"/>
    <mergeCell ref="S246:T246"/>
    <mergeCell ref="U246:V246"/>
    <mergeCell ref="E247:J247"/>
    <mergeCell ref="E248:J248"/>
    <mergeCell ref="E249:J249"/>
    <mergeCell ref="E250:J250"/>
    <mergeCell ref="K247:X247"/>
    <mergeCell ref="K248:X248"/>
    <mergeCell ref="K249:X249"/>
    <mergeCell ref="K250:X250"/>
    <mergeCell ref="E45:N45"/>
    <mergeCell ref="H110:I110"/>
    <mergeCell ref="J110:K110"/>
    <mergeCell ref="H112:I112"/>
    <mergeCell ref="J112:K112"/>
    <mergeCell ref="M110:N110"/>
    <mergeCell ref="J87:M87"/>
    <mergeCell ref="J91:M91"/>
    <mergeCell ref="J83:M83"/>
    <mergeCell ref="J84:M84"/>
    <mergeCell ref="L78:M78"/>
    <mergeCell ref="L79:M79"/>
    <mergeCell ref="L80:M80"/>
    <mergeCell ref="L96:M96"/>
    <mergeCell ref="L97:M97"/>
    <mergeCell ref="N96:O96"/>
    <mergeCell ref="N97:O97"/>
    <mergeCell ref="J88:M88"/>
    <mergeCell ref="O88:R88"/>
    <mergeCell ref="H103:I103"/>
    <mergeCell ref="O91:R91"/>
    <mergeCell ref="J85:M85"/>
    <mergeCell ref="L69:M69"/>
    <mergeCell ref="R111:S111"/>
    <mergeCell ref="K119:L119"/>
    <mergeCell ref="Q119:R119"/>
    <mergeCell ref="K133:L133"/>
    <mergeCell ref="P140:Q140"/>
    <mergeCell ref="P141:Q141"/>
    <mergeCell ref="P142:Q142"/>
    <mergeCell ref="P143:Q143"/>
    <mergeCell ref="P144:Q144"/>
    <mergeCell ref="T183:W183"/>
    <mergeCell ref="T177:W177"/>
    <mergeCell ref="B169:V169"/>
    <mergeCell ref="J175:M175"/>
    <mergeCell ref="O175:R175"/>
    <mergeCell ref="T175:W175"/>
    <mergeCell ref="L159:M159"/>
    <mergeCell ref="T159:U159"/>
    <mergeCell ref="L162:M162"/>
    <mergeCell ref="T162:U162"/>
    <mergeCell ref="T144:U144"/>
    <mergeCell ref="R145:S145"/>
    <mergeCell ref="T145:U145"/>
    <mergeCell ref="L170:M170"/>
    <mergeCell ref="L171:M171"/>
    <mergeCell ref="L172:M172"/>
    <mergeCell ref="K120:L120"/>
    <mergeCell ref="Y183:AB183"/>
    <mergeCell ref="B185:V185"/>
    <mergeCell ref="J182:M182"/>
    <mergeCell ref="O182:R182"/>
    <mergeCell ref="T182:W182"/>
    <mergeCell ref="Y182:AB182"/>
    <mergeCell ref="R141:S141"/>
    <mergeCell ref="T141:U141"/>
    <mergeCell ref="R142:S142"/>
    <mergeCell ref="T142:U142"/>
    <mergeCell ref="R143:S143"/>
    <mergeCell ref="T143:U143"/>
    <mergeCell ref="R144:S144"/>
    <mergeCell ref="K121:L121"/>
    <mergeCell ref="K122:L122"/>
    <mergeCell ref="K123:L123"/>
    <mergeCell ref="K124:L124"/>
    <mergeCell ref="K125:L125"/>
    <mergeCell ref="K126:L126"/>
    <mergeCell ref="K127:L127"/>
    <mergeCell ref="Q120:R120"/>
    <mergeCell ref="Q121:R121"/>
    <mergeCell ref="Q122:R122"/>
    <mergeCell ref="K193:L193"/>
    <mergeCell ref="Q193:R193"/>
    <mergeCell ref="N186:O186"/>
    <mergeCell ref="P186:Q186"/>
    <mergeCell ref="J183:M183"/>
    <mergeCell ref="O183:R183"/>
    <mergeCell ref="Q166:T166"/>
    <mergeCell ref="L166:O166"/>
    <mergeCell ref="L167:O167"/>
    <mergeCell ref="Q167:T167"/>
    <mergeCell ref="J113:K113"/>
    <mergeCell ref="M113:N113"/>
    <mergeCell ref="O113:P113"/>
    <mergeCell ref="U107:X107"/>
    <mergeCell ref="U109:X109"/>
    <mergeCell ref="H111:I111"/>
    <mergeCell ref="J111:K111"/>
    <mergeCell ref="M111:N111"/>
    <mergeCell ref="O111:P111"/>
    <mergeCell ref="R107:S107"/>
    <mergeCell ref="R109:S109"/>
    <mergeCell ref="R113:S113"/>
    <mergeCell ref="M107:P107"/>
    <mergeCell ref="M108:N108"/>
    <mergeCell ref="O108:P108"/>
    <mergeCell ref="M109:N109"/>
    <mergeCell ref="O109:P109"/>
    <mergeCell ref="R112:S112"/>
    <mergeCell ref="R110:S110"/>
    <mergeCell ref="O110:P110"/>
    <mergeCell ref="M112:N112"/>
    <mergeCell ref="O112:P112"/>
    <mergeCell ref="U113:X113"/>
    <mergeCell ref="R1:U1"/>
    <mergeCell ref="Y83:AB83"/>
    <mergeCell ref="Y85:AB85"/>
    <mergeCell ref="Y86:AB86"/>
    <mergeCell ref="T84:W84"/>
    <mergeCell ref="T83:W83"/>
    <mergeCell ref="T85:W85"/>
    <mergeCell ref="T86:W86"/>
    <mergeCell ref="O83:R83"/>
    <mergeCell ref="O84:R84"/>
    <mergeCell ref="O85:R85"/>
    <mergeCell ref="Q42:R42"/>
    <mergeCell ref="S42:T42"/>
    <mergeCell ref="Q49:R49"/>
    <mergeCell ref="S49:T49"/>
    <mergeCell ref="O50:P50"/>
    <mergeCell ref="Q50:R50"/>
    <mergeCell ref="S50:T50"/>
    <mergeCell ref="Y88:AB88"/>
    <mergeCell ref="T88:W88"/>
    <mergeCell ref="T179:W179"/>
    <mergeCell ref="Y179:AB179"/>
    <mergeCell ref="P96:Q96"/>
    <mergeCell ref="P97:Q97"/>
    <mergeCell ref="V96:W96"/>
    <mergeCell ref="X96:Y96"/>
    <mergeCell ref="Z96:AA96"/>
    <mergeCell ref="V97:W97"/>
    <mergeCell ref="X97:Y97"/>
    <mergeCell ref="Z97:AA97"/>
    <mergeCell ref="P139:Q139"/>
    <mergeCell ref="R139:S139"/>
    <mergeCell ref="T139:U139"/>
    <mergeCell ref="P145:Q145"/>
    <mergeCell ref="R140:S140"/>
    <mergeCell ref="T140:U140"/>
    <mergeCell ref="Q123:R123"/>
    <mergeCell ref="Q124:R124"/>
    <mergeCell ref="Q125:R125"/>
    <mergeCell ref="Q126:R126"/>
    <mergeCell ref="K194:L194"/>
    <mergeCell ref="K195:L195"/>
    <mergeCell ref="K196:L196"/>
    <mergeCell ref="Y91:AB91"/>
    <mergeCell ref="J92:M92"/>
    <mergeCell ref="O92:R92"/>
    <mergeCell ref="T92:W92"/>
    <mergeCell ref="Y92:AB92"/>
    <mergeCell ref="Q194:R194"/>
    <mergeCell ref="X95:Y95"/>
    <mergeCell ref="Z95:AA95"/>
    <mergeCell ref="B94:V94"/>
    <mergeCell ref="L95:M95"/>
    <mergeCell ref="N95:O95"/>
    <mergeCell ref="U111:X111"/>
    <mergeCell ref="H109:I109"/>
    <mergeCell ref="J109:K109"/>
    <mergeCell ref="H108:I108"/>
    <mergeCell ref="J108:K108"/>
    <mergeCell ref="H107:K107"/>
    <mergeCell ref="P95:Q95"/>
    <mergeCell ref="V95:W95"/>
    <mergeCell ref="T91:W91"/>
    <mergeCell ref="H113:I113"/>
    <mergeCell ref="L311:M311"/>
    <mergeCell ref="N311:O311"/>
    <mergeCell ref="Q311:R311"/>
    <mergeCell ref="S311:T311"/>
    <mergeCell ref="V311:W311"/>
    <mergeCell ref="X311:Y311"/>
    <mergeCell ref="L310:M310"/>
    <mergeCell ref="N310:O310"/>
    <mergeCell ref="Q310:R310"/>
    <mergeCell ref="S310:T310"/>
    <mergeCell ref="V310:W310"/>
    <mergeCell ref="X310:Y310"/>
    <mergeCell ref="L313:M313"/>
    <mergeCell ref="N313:O313"/>
    <mergeCell ref="Q313:R313"/>
    <mergeCell ref="S313:T313"/>
    <mergeCell ref="V313:W313"/>
    <mergeCell ref="X313:Y313"/>
    <mergeCell ref="L312:M312"/>
    <mergeCell ref="N312:O312"/>
    <mergeCell ref="Q312:R312"/>
    <mergeCell ref="S312:T312"/>
    <mergeCell ref="V312:W312"/>
    <mergeCell ref="X312:Y312"/>
    <mergeCell ref="AD78:AE78"/>
    <mergeCell ref="AD79:AE79"/>
    <mergeCell ref="AD80:AE80"/>
    <mergeCell ref="AM84:AP84"/>
    <mergeCell ref="AM85:AP85"/>
    <mergeCell ref="AM86:AP86"/>
    <mergeCell ref="AM87:AP87"/>
    <mergeCell ref="AQ85:AT85"/>
    <mergeCell ref="AQ86:AT86"/>
    <mergeCell ref="AQ87:AT87"/>
    <mergeCell ref="AM92:AP92"/>
    <mergeCell ref="AQ92:AT92"/>
    <mergeCell ref="AE88:AH88"/>
    <mergeCell ref="AI88:AL88"/>
    <mergeCell ref="AM88:AP88"/>
    <mergeCell ref="AE84:AH84"/>
    <mergeCell ref="AE85:AH85"/>
    <mergeCell ref="AE86:AH86"/>
    <mergeCell ref="AE87:AH87"/>
    <mergeCell ref="AI84:AL84"/>
    <mergeCell ref="AI85:AL85"/>
    <mergeCell ref="AI86:AL86"/>
    <mergeCell ref="AI87:AL87"/>
    <mergeCell ref="G4:N4"/>
    <mergeCell ref="G5:N5"/>
    <mergeCell ref="G6:N6"/>
    <mergeCell ref="AQ177:AT177"/>
    <mergeCell ref="AQ178:AT178"/>
    <mergeCell ref="AE183:AH183"/>
    <mergeCell ref="AJ183:AM183"/>
    <mergeCell ref="AO183:AR183"/>
    <mergeCell ref="AT183:AW183"/>
    <mergeCell ref="AQ179:AT179"/>
    <mergeCell ref="AD167:AG167"/>
    <mergeCell ref="AI167:AL167"/>
    <mergeCell ref="AE176:AH176"/>
    <mergeCell ref="AE177:AH177"/>
    <mergeCell ref="AE178:AH178"/>
    <mergeCell ref="AI176:AL176"/>
    <mergeCell ref="AI177:AL177"/>
    <mergeCell ref="AI178:AL178"/>
    <mergeCell ref="AM176:AP176"/>
    <mergeCell ref="AM177:AP177"/>
    <mergeCell ref="AM178:AP178"/>
    <mergeCell ref="AQ88:AT88"/>
    <mergeCell ref="AE92:AH92"/>
    <mergeCell ref="AI92:AL92"/>
    <mergeCell ref="G12:L12"/>
    <mergeCell ref="N11:S11"/>
    <mergeCell ref="G14:AA15"/>
    <mergeCell ref="G17:AA18"/>
    <mergeCell ref="P22:U22"/>
    <mergeCell ref="I24:N24"/>
    <mergeCell ref="I23:AA23"/>
    <mergeCell ref="Y87:AB87"/>
    <mergeCell ref="T87:W87"/>
    <mergeCell ref="E49:N49"/>
    <mergeCell ref="E50:N50"/>
    <mergeCell ref="B77:V77"/>
    <mergeCell ref="O86:R86"/>
    <mergeCell ref="O87:R87"/>
    <mergeCell ref="B26:F28"/>
    <mergeCell ref="E44:N44"/>
    <mergeCell ref="E46:N46"/>
    <mergeCell ref="E47:N47"/>
    <mergeCell ref="E48:N48"/>
    <mergeCell ref="T69:U69"/>
    <mergeCell ref="L72:M72"/>
    <mergeCell ref="T72:U72"/>
    <mergeCell ref="J86:M86"/>
    <mergeCell ref="O42:P42"/>
    <mergeCell ref="AM199:AN199"/>
    <mergeCell ref="AG200:AH200"/>
    <mergeCell ref="AM200:AN200"/>
    <mergeCell ref="AG201:AH201"/>
    <mergeCell ref="AM201:AN201"/>
    <mergeCell ref="AG202:AH202"/>
    <mergeCell ref="K197:L197"/>
    <mergeCell ref="K198:L198"/>
    <mergeCell ref="K199:L199"/>
    <mergeCell ref="K200:L200"/>
    <mergeCell ref="K201:L201"/>
    <mergeCell ref="AM194:AN194"/>
    <mergeCell ref="AG195:AH195"/>
    <mergeCell ref="AM195:AN195"/>
    <mergeCell ref="AG196:AH196"/>
    <mergeCell ref="AM196:AN196"/>
    <mergeCell ref="AG197:AH197"/>
    <mergeCell ref="AM197:AN197"/>
    <mergeCell ref="AG198:AH198"/>
    <mergeCell ref="AM198:AN198"/>
    <mergeCell ref="AE247:AF247"/>
    <mergeCell ref="AE248:AF248"/>
    <mergeCell ref="AE249:AF249"/>
    <mergeCell ref="AE250:AF250"/>
    <mergeCell ref="J205:K205"/>
    <mergeCell ref="J206:K206"/>
    <mergeCell ref="AF205:AG205"/>
    <mergeCell ref="AF206:AG206"/>
    <mergeCell ref="J207:K207"/>
    <mergeCell ref="W246:X246"/>
    <mergeCell ref="M211:N211"/>
    <mergeCell ref="Q211:R211"/>
    <mergeCell ref="I228:J228"/>
    <mergeCell ref="K228:L228"/>
    <mergeCell ref="P228:Q228"/>
    <mergeCell ref="R228:S228"/>
    <mergeCell ref="M213:N213"/>
    <mergeCell ref="M214:N214"/>
    <mergeCell ref="M215:N215"/>
    <mergeCell ref="M216:N216"/>
    <mergeCell ref="M217:N217"/>
    <mergeCell ref="M218:N218"/>
    <mergeCell ref="M219:N219"/>
    <mergeCell ref="M220:N220"/>
    <mergeCell ref="AE257:AF257"/>
    <mergeCell ref="L257:M257"/>
    <mergeCell ref="O257:P257"/>
    <mergeCell ref="R257:AB257"/>
    <mergeCell ref="AH257:AI257"/>
    <mergeCell ref="AK257:AL257"/>
    <mergeCell ref="L258:M258"/>
    <mergeCell ref="O258:P258"/>
    <mergeCell ref="R258:AB258"/>
    <mergeCell ref="AE258:AF258"/>
    <mergeCell ref="AH258:AI258"/>
    <mergeCell ref="AK258:AL258"/>
    <mergeCell ref="L259:M259"/>
    <mergeCell ref="O259:P259"/>
    <mergeCell ref="R259:AB259"/>
    <mergeCell ref="AE259:AF259"/>
    <mergeCell ref="AH259:AI259"/>
    <mergeCell ref="AK259:AL259"/>
    <mergeCell ref="L260:M260"/>
    <mergeCell ref="O260:P260"/>
    <mergeCell ref="R260:AB260"/>
    <mergeCell ref="AE260:AF260"/>
    <mergeCell ref="AH260:AI260"/>
    <mergeCell ref="AK260:AL260"/>
    <mergeCell ref="L261:M261"/>
    <mergeCell ref="O261:P261"/>
    <mergeCell ref="R261:AB261"/>
    <mergeCell ref="AE261:AF261"/>
    <mergeCell ref="AH261:AI261"/>
    <mergeCell ref="AK261:AL261"/>
    <mergeCell ref="L262:M262"/>
    <mergeCell ref="O262:P262"/>
    <mergeCell ref="R262:AB262"/>
    <mergeCell ref="AE262:AF262"/>
    <mergeCell ref="AH262:AI262"/>
    <mergeCell ref="AK262:AL262"/>
    <mergeCell ref="L263:M263"/>
    <mergeCell ref="O263:P263"/>
    <mergeCell ref="R263:AB263"/>
    <mergeCell ref="AE263:AF263"/>
    <mergeCell ref="AH263:AI263"/>
    <mergeCell ref="AK263:AL263"/>
    <mergeCell ref="L264:M264"/>
    <mergeCell ref="O264:P264"/>
    <mergeCell ref="R264:AB264"/>
    <mergeCell ref="AE264:AF264"/>
    <mergeCell ref="AH264:AI264"/>
    <mergeCell ref="AK264:AL264"/>
    <mergeCell ref="L265:M265"/>
    <mergeCell ref="O265:P265"/>
    <mergeCell ref="R265:AB265"/>
    <mergeCell ref="AE265:AF265"/>
    <mergeCell ref="AH265:AI265"/>
    <mergeCell ref="AK265:AL265"/>
    <mergeCell ref="L266:M266"/>
    <mergeCell ref="O266:P266"/>
    <mergeCell ref="R266:AB266"/>
    <mergeCell ref="AE266:AF266"/>
    <mergeCell ref="AH266:AI266"/>
    <mergeCell ref="AK266:AL266"/>
    <mergeCell ref="L267:M267"/>
    <mergeCell ref="O267:P267"/>
    <mergeCell ref="R267:AB267"/>
    <mergeCell ref="AE267:AF267"/>
    <mergeCell ref="AH267:AI267"/>
    <mergeCell ref="AK267:AL267"/>
    <mergeCell ref="L268:M268"/>
    <mergeCell ref="O268:P268"/>
    <mergeCell ref="R268:AB268"/>
    <mergeCell ref="AE268:AF268"/>
    <mergeCell ref="AH268:AI268"/>
    <mergeCell ref="AK268:AL268"/>
    <mergeCell ref="G285:J285"/>
    <mergeCell ref="G286:J286"/>
    <mergeCell ref="G287:J287"/>
    <mergeCell ref="G288:J288"/>
    <mergeCell ref="G289:J289"/>
    <mergeCell ref="G290:J290"/>
    <mergeCell ref="G291:J291"/>
    <mergeCell ref="G292:J292"/>
    <mergeCell ref="O285:S285"/>
    <mergeCell ref="O286:S286"/>
    <mergeCell ref="O287:S287"/>
    <mergeCell ref="O288:S288"/>
    <mergeCell ref="O289:S289"/>
    <mergeCell ref="O290:S290"/>
  </mergeCells>
  <pageMargins left="0.77" right="0.22" top="0.48" bottom="0.46" header="0.3" footer="0.3"/>
  <pageSetup scale="66" fitToHeight="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8"/>
  <sheetViews>
    <sheetView zoomScale="85" zoomScaleNormal="85" workbookViewId="0">
      <pane xSplit="2" ySplit="2" topLeftCell="C69" activePane="bottomRight" state="frozen"/>
      <selection pane="topRight" activeCell="D1" sqref="D1"/>
      <selection pane="bottomLeft" activeCell="A3" sqref="A3"/>
      <selection pane="bottomRight" activeCell="A76" sqref="A76"/>
    </sheetView>
  </sheetViews>
  <sheetFormatPr baseColWidth="10" defaultRowHeight="15" x14ac:dyDescent="0.25"/>
  <cols>
    <col min="1" max="1" width="10" bestFit="1" customWidth="1"/>
    <col min="2" max="2" width="30.28515625" customWidth="1"/>
    <col min="3" max="3" width="10.28515625" style="21" customWidth="1"/>
    <col min="4" max="8" width="10.28515625" style="20" customWidth="1"/>
    <col min="9" max="9" width="10.28515625" style="295" customWidth="1"/>
    <col min="11" max="15" width="11.7109375" customWidth="1"/>
    <col min="16" max="16" width="11.7109375" style="305" customWidth="1"/>
    <col min="17" max="17" width="7" style="305" customWidth="1"/>
    <col min="18" max="20" width="7.140625" customWidth="1"/>
  </cols>
  <sheetData>
    <row r="1" spans="1:19" ht="21" x14ac:dyDescent="0.35">
      <c r="A1" s="616" t="s">
        <v>12038</v>
      </c>
      <c r="B1" s="616"/>
      <c r="C1" s="616"/>
      <c r="D1" s="616"/>
      <c r="E1" s="616"/>
      <c r="F1" s="616"/>
      <c r="G1" s="616"/>
      <c r="H1" s="616"/>
      <c r="I1" s="294"/>
      <c r="J1" t="s">
        <v>12428</v>
      </c>
      <c r="S1" s="280"/>
    </row>
    <row r="2" spans="1:19" x14ac:dyDescent="0.25">
      <c r="A2" t="str">
        <f>Encuestas!A2</f>
        <v>RUP</v>
      </c>
      <c r="B2" t="str">
        <f>Encuestas!B2</f>
        <v>2_Observaciones_Rup</v>
      </c>
      <c r="C2" s="21" t="s">
        <v>8333</v>
      </c>
      <c r="D2" s="20" t="s">
        <v>8334</v>
      </c>
      <c r="E2" s="20" t="s">
        <v>8335</v>
      </c>
      <c r="F2" s="20" t="s">
        <v>8336</v>
      </c>
      <c r="G2" s="20" t="s">
        <v>8337</v>
      </c>
      <c r="H2" s="20" t="s">
        <v>8338</v>
      </c>
      <c r="I2" s="295" t="s">
        <v>13117</v>
      </c>
      <c r="J2" s="281" t="s">
        <v>15119</v>
      </c>
      <c r="K2" s="281" t="s">
        <v>2266</v>
      </c>
      <c r="L2" s="281" t="s">
        <v>15120</v>
      </c>
      <c r="M2" s="281" t="s">
        <v>15121</v>
      </c>
      <c r="N2" s="281" t="s">
        <v>15122</v>
      </c>
      <c r="O2" s="281" t="s">
        <v>15123</v>
      </c>
      <c r="P2" s="306"/>
      <c r="R2" s="281"/>
      <c r="S2" s="280"/>
    </row>
    <row r="3" spans="1:19" x14ac:dyDescent="0.25">
      <c r="A3">
        <f>Encuestas!A3</f>
        <v>111011256</v>
      </c>
      <c r="B3" t="str">
        <f>Encuestas!B3</f>
        <v>Además trabaja el 11.1.01.1255</v>
      </c>
      <c r="C3" s="21">
        <v>2</v>
      </c>
      <c r="D3" s="20">
        <v>111011255</v>
      </c>
      <c r="I3" s="295">
        <f>VLOOKUP($A3,Muestra!$A$2:$BE$446,3,FALSE)</f>
        <v>1</v>
      </c>
      <c r="J3" t="str">
        <f>VLOOKUP($A3,Muestra!$A$2:$BE$446,2,FALSE)</f>
        <v>Muestra</v>
      </c>
      <c r="K3" s="304" t="str">
        <f>VLOOKUP(D3,Muestra!$A$2:$BE$446,2,FALSE)</f>
        <v>Adicional</v>
      </c>
      <c r="P3" s="305">
        <f>COUNTIF(J3:O241,"Muestra")</f>
        <v>193</v>
      </c>
      <c r="S3" s="280"/>
    </row>
    <row r="4" spans="1:19" x14ac:dyDescent="0.25">
      <c r="A4">
        <f>Encuestas!A4</f>
        <v>111010143</v>
      </c>
      <c r="B4" t="str">
        <f>Encuestas!B4</f>
        <v>Unico</v>
      </c>
      <c r="C4" s="21">
        <v>1</v>
      </c>
      <c r="I4" s="317">
        <f>VLOOKUP($A4,Muestra!$A$2:$BE$446,3,FALSE)</f>
        <v>3</v>
      </c>
      <c r="J4" s="296" t="str">
        <f>VLOOKUP($A4,Muestra!$A$2:$BE$446,2,FALSE)</f>
        <v>Muestra</v>
      </c>
      <c r="K4" s="307"/>
    </row>
    <row r="5" spans="1:19" x14ac:dyDescent="0.25">
      <c r="A5">
        <f>Encuestas!A5</f>
        <v>111010018</v>
      </c>
      <c r="B5" t="str">
        <f>Encuestas!B5</f>
        <v>Además tiene otro rup 11101019</v>
      </c>
      <c r="C5" s="21">
        <v>2</v>
      </c>
      <c r="D5" s="20">
        <v>111010019</v>
      </c>
      <c r="I5" s="317">
        <f>VLOOKUP($A5,Muestra!$A$2:$BE$446,3,FALSE)</f>
        <v>5</v>
      </c>
      <c r="J5" s="296" t="str">
        <f>VLOOKUP($A5,Muestra!$A$2:$BE$446,2,FALSE)</f>
        <v>Muestra</v>
      </c>
      <c r="K5" s="307" t="str">
        <f>VLOOKUP(D5,Muestra!$A$2:$BE$446,2,FALSE)</f>
        <v>Adicional</v>
      </c>
    </row>
    <row r="6" spans="1:19" x14ac:dyDescent="0.25">
      <c r="A6">
        <f>Encuestas!A6</f>
        <v>111012263</v>
      </c>
      <c r="B6" t="str">
        <f>Encuestas!B6</f>
        <v>Unico</v>
      </c>
      <c r="C6" s="21">
        <v>1</v>
      </c>
      <c r="I6" s="317">
        <f>VLOOKUP($A6,Muestra!$A$2:$BE$446,3,FALSE)</f>
        <v>7</v>
      </c>
      <c r="J6" s="296" t="str">
        <f>VLOOKUP($A6,Muestra!$A$2:$BE$446,2,FALSE)</f>
        <v>Muestra</v>
      </c>
      <c r="K6" s="304"/>
    </row>
    <row r="7" spans="1:19" x14ac:dyDescent="0.25">
      <c r="A7">
        <f>Encuestas!A7</f>
        <v>111020126</v>
      </c>
      <c r="B7" t="str">
        <f>Encuestas!B7</f>
        <v>Unico</v>
      </c>
      <c r="C7" s="21">
        <v>1</v>
      </c>
      <c r="I7" s="317">
        <f>VLOOKUP($A7,Muestra!$A$2:$BE$446,3,FALSE)</f>
        <v>1</v>
      </c>
      <c r="J7" s="296" t="str">
        <f>VLOOKUP($A7,Muestra!$A$2:$BE$446,2,FALSE)</f>
        <v>Muestra</v>
      </c>
      <c r="K7" s="304"/>
    </row>
    <row r="8" spans="1:19" x14ac:dyDescent="0.25">
      <c r="A8">
        <f>Encuestas!A8</f>
        <v>111020225</v>
      </c>
      <c r="B8" t="str">
        <f>Encuestas!B8</f>
        <v>Arrienda un predio mas y además posee veranada que no tienen rup</v>
      </c>
      <c r="C8" s="21">
        <v>2</v>
      </c>
      <c r="D8" s="20" t="s">
        <v>8339</v>
      </c>
      <c r="E8" s="20" t="s">
        <v>8340</v>
      </c>
      <c r="I8" s="317">
        <f>VLOOKUP($A8,Muestra!$A$2:$BE$446,3,FALSE)</f>
        <v>1</v>
      </c>
      <c r="J8" s="296" t="str">
        <f>VLOOKUP($A8,Muestra!$A$2:$BE$446,2,FALSE)</f>
        <v>Muestra</v>
      </c>
      <c r="K8" s="304"/>
    </row>
    <row r="9" spans="1:19" x14ac:dyDescent="0.25">
      <c r="A9">
        <f>Encuestas!A9</f>
        <v>111010883</v>
      </c>
      <c r="B9" t="str">
        <f>Encuestas!B9</f>
        <v>Rup unico</v>
      </c>
      <c r="C9" s="21">
        <v>1</v>
      </c>
      <c r="I9" s="317">
        <f>VLOOKUP($A9,Muestra!$A$2:$BE$446,3,FALSE)</f>
        <v>6</v>
      </c>
      <c r="J9" s="296" t="str">
        <f>VLOOKUP($A9,Muestra!$A$2:$BE$446,2,FALSE)</f>
        <v>Muestra</v>
      </c>
      <c r="K9" s="304"/>
    </row>
    <row r="10" spans="1:19" x14ac:dyDescent="0.25">
      <c r="A10">
        <f>Encuestas!A10</f>
        <v>111010085</v>
      </c>
      <c r="B10" t="str">
        <f>Encuestas!B10</f>
        <v>Además tiene veranada rup 111011102 llamada el El rosario</v>
      </c>
      <c r="C10" s="21">
        <v>2</v>
      </c>
      <c r="D10" s="20">
        <v>111011102</v>
      </c>
      <c r="I10" s="317">
        <f>VLOOKUP($A10,Muestra!$A$2:$BE$446,3,FALSE)</f>
        <v>3</v>
      </c>
      <c r="J10" s="296" t="str">
        <f>VLOOKUP($A10,Muestra!$A$2:$BE$446,2,FALSE)</f>
        <v>Muestra</v>
      </c>
      <c r="K10" s="305" t="str">
        <f>VLOOKUP(D10,Muestra!$A$2:$BE$446,2,FALSE)</f>
        <v>Adicional</v>
      </c>
      <c r="R10" s="304"/>
    </row>
    <row r="11" spans="1:19" x14ac:dyDescent="0.25">
      <c r="A11">
        <f>Encuestas!A11</f>
        <v>111010215</v>
      </c>
      <c r="B11" t="str">
        <f>Encuestas!B11</f>
        <v>O</v>
      </c>
      <c r="C11" s="21">
        <v>1</v>
      </c>
      <c r="I11" s="317">
        <f>VLOOKUP($A11,Muestra!$A$2:$BE$446,3,FALSE)</f>
        <v>7</v>
      </c>
      <c r="J11" s="296" t="str">
        <f>VLOOKUP($A11,Muestra!$A$2:$BE$446,2,FALSE)</f>
        <v>Muestra</v>
      </c>
    </row>
    <row r="12" spans="1:19" x14ac:dyDescent="0.25">
      <c r="A12">
        <f>Encuestas!A12</f>
        <v>112010632</v>
      </c>
      <c r="B12" t="str">
        <f>Encuestas!B12</f>
        <v>112010331 maribel (Ninguno de los dos corresponde al nombre, se cambio igual)</v>
      </c>
      <c r="C12" s="21">
        <v>2</v>
      </c>
      <c r="D12" s="20">
        <v>112010331</v>
      </c>
      <c r="I12" s="317">
        <f>VLOOKUP($A12,Muestra!$A$2:$BE$446,3,FALSE)</f>
        <v>1</v>
      </c>
      <c r="J12" s="296" t="str">
        <f>VLOOKUP($A12,Muestra!$A$2:$BE$446,2,FALSE)</f>
        <v>Muestra</v>
      </c>
      <c r="K12" s="296" t="str">
        <f>VLOOKUP(D12,Muestra!$A$2:$BE$446,2,FALSE)</f>
        <v>Adicional</v>
      </c>
      <c r="R12" s="305"/>
    </row>
    <row r="13" spans="1:19" x14ac:dyDescent="0.25">
      <c r="A13">
        <f>Encuestas!A13</f>
        <v>112010114</v>
      </c>
      <c r="B13" t="str">
        <f>Encuestas!B13</f>
        <v>No</v>
      </c>
      <c r="C13" s="21">
        <v>1</v>
      </c>
      <c r="I13" s="317">
        <f>VLOOKUP($A13,Muestra!$A$2:$BE$446,3,FALSE)</f>
        <v>1</v>
      </c>
      <c r="J13" s="296" t="str">
        <f>VLOOKUP($A13,Muestra!$A$2:$BE$446,2,FALSE)</f>
        <v>Muestra</v>
      </c>
    </row>
    <row r="14" spans="1:19" x14ac:dyDescent="0.25">
      <c r="A14">
        <f>Encuestas!A14</f>
        <v>112010298</v>
      </c>
      <c r="B14" t="str">
        <f>Encuestas!B14</f>
        <v>No</v>
      </c>
      <c r="C14" s="21">
        <v>1</v>
      </c>
      <c r="I14" s="317">
        <f>VLOOKUP($A14,Muestra!$A$2:$BE$446,3,FALSE)</f>
        <v>6</v>
      </c>
      <c r="J14" s="296" t="str">
        <f>VLOOKUP($A14,Muestra!$A$2:$BE$446,2,FALSE)</f>
        <v>Muestra</v>
      </c>
    </row>
    <row r="15" spans="1:19" x14ac:dyDescent="0.25">
      <c r="A15">
        <f>Encuestas!A15</f>
        <v>111010305</v>
      </c>
      <c r="B15" t="str">
        <f>Encuestas!B15</f>
        <v>Único</v>
      </c>
      <c r="C15" s="21">
        <v>1</v>
      </c>
      <c r="I15" s="317">
        <f>VLOOKUP($A15,Muestra!$A$2:$BE$446,3,FALSE)</f>
        <v>3</v>
      </c>
      <c r="J15" s="296" t="str">
        <f>VLOOKUP($A15,Muestra!$A$2:$BE$446,2,FALSE)</f>
        <v>Muestra</v>
      </c>
    </row>
    <row r="16" spans="1:19" x14ac:dyDescent="0.25">
      <c r="A16">
        <f>Encuestas!A16</f>
        <v>111010704</v>
      </c>
      <c r="B16" t="str">
        <f>Encuestas!B16</f>
        <v>Único</v>
      </c>
      <c r="C16" s="21">
        <v>1</v>
      </c>
      <c r="I16" s="317">
        <f>VLOOKUP($A16,Muestra!$A$2:$BE$446,3,FALSE)</f>
        <v>7</v>
      </c>
      <c r="J16" s="296" t="str">
        <f>VLOOKUP($A16,Muestra!$A$2:$BE$446,2,FALSE)</f>
        <v>Muestra</v>
      </c>
    </row>
    <row r="17" spans="1:20" x14ac:dyDescent="0.25">
      <c r="A17">
        <f>Encuestas!A17</f>
        <v>111010787</v>
      </c>
      <c r="B17" t="str">
        <f>Encuestas!B17</f>
        <v>No</v>
      </c>
      <c r="C17" s="21">
        <v>1</v>
      </c>
      <c r="I17" s="317">
        <f>VLOOKUP($A17,Muestra!$A$2:$BE$446,3,FALSE)</f>
        <v>7</v>
      </c>
      <c r="J17" s="296" t="str">
        <f>VLOOKUP($A17,Muestra!$A$2:$BE$446,2,FALSE)</f>
        <v>Muestra</v>
      </c>
    </row>
    <row r="18" spans="1:20" x14ac:dyDescent="0.25">
      <c r="A18">
        <f>Encuestas!A18</f>
        <v>112010297</v>
      </c>
      <c r="B18">
        <f>Encuestas!B18</f>
        <v>0</v>
      </c>
      <c r="C18" s="21">
        <v>1</v>
      </c>
      <c r="I18" s="317">
        <f>VLOOKUP($A18,Muestra!$A$2:$BE$446,3,FALSE)</f>
        <v>3</v>
      </c>
      <c r="J18" s="296" t="str">
        <f>VLOOKUP($A18,Muestra!$A$2:$BE$446,2,FALSE)</f>
        <v>Muestra</v>
      </c>
    </row>
    <row r="19" spans="1:20" x14ac:dyDescent="0.25">
      <c r="A19">
        <f>Encuestas!A19</f>
        <v>112012119</v>
      </c>
      <c r="B19" t="str">
        <f>Encuestas!B19</f>
        <v>No</v>
      </c>
      <c r="C19" s="21">
        <v>1</v>
      </c>
      <c r="I19" s="317">
        <f>VLOOKUP($A19,Muestra!$A$2:$BE$446,3,FALSE)</f>
        <v>1</v>
      </c>
      <c r="J19" s="296" t="str">
        <f>VLOOKUP($A19,Muestra!$A$2:$BE$446,2,FALSE)</f>
        <v>Muestra</v>
      </c>
    </row>
    <row r="20" spans="1:20" x14ac:dyDescent="0.25">
      <c r="A20">
        <f>Encuestas!A20</f>
        <v>112010141</v>
      </c>
      <c r="B20" t="str">
        <f>Encuestas!B20</f>
        <v>No tiene</v>
      </c>
      <c r="C20" s="21">
        <v>1</v>
      </c>
      <c r="I20" s="317">
        <f>VLOOKUP($A20,Muestra!$A$2:$BE$446,3,FALSE)</f>
        <v>7</v>
      </c>
      <c r="J20" s="296" t="str">
        <f>VLOOKUP($A20,Muestra!$A$2:$BE$446,2,FALSE)</f>
        <v>Muestra</v>
      </c>
    </row>
    <row r="21" spans="1:20" x14ac:dyDescent="0.25">
      <c r="A21">
        <f>Encuestas!A21</f>
        <v>111012089</v>
      </c>
      <c r="B21" t="str">
        <f>Encuestas!B21</f>
        <v>Involucra 3 predios  de estos 2 son de Carlos aubert dueño de la estancia el cóndor. No tienen rup</v>
      </c>
      <c r="C21" s="21">
        <v>3</v>
      </c>
      <c r="D21" s="20" t="s">
        <v>12036</v>
      </c>
      <c r="E21" s="20" t="s">
        <v>12036</v>
      </c>
      <c r="I21" s="317">
        <f>VLOOKUP($A21,Muestra!$A$2:$BE$446,3,FALSE)</f>
        <v>7</v>
      </c>
      <c r="J21" s="296" t="str">
        <f>VLOOKUP($A21,Muestra!$A$2:$BE$446,2,FALSE)</f>
        <v>Muestra</v>
      </c>
    </row>
    <row r="22" spans="1:20" x14ac:dyDescent="0.25">
      <c r="A22">
        <f>Encuestas!A22</f>
        <v>111010641</v>
      </c>
      <c r="B22">
        <f>Encuestas!B22</f>
        <v>0</v>
      </c>
      <c r="C22" s="21">
        <v>1</v>
      </c>
      <c r="I22" s="317">
        <f>VLOOKUP($A22,Muestra!$A$2:$BE$446,3,FALSE)</f>
        <v>1</v>
      </c>
      <c r="J22" s="296" t="str">
        <f>VLOOKUP($A22,Muestra!$A$2:$BE$446,2,FALSE)</f>
        <v>Muestra</v>
      </c>
    </row>
    <row r="23" spans="1:20" x14ac:dyDescent="0.25">
      <c r="A23">
        <f>Encuestas!A23</f>
        <v>111011306</v>
      </c>
      <c r="B23" t="str">
        <f>Encuestas!B23</f>
        <v>Otro rup 111010910</v>
      </c>
      <c r="C23" s="21">
        <v>2</v>
      </c>
      <c r="D23" s="20">
        <v>111010910</v>
      </c>
      <c r="I23" s="317">
        <f>VLOOKUP($A23,Muestra!$A$2:$BE$446,3,FALSE)</f>
        <v>1</v>
      </c>
      <c r="J23" s="296" t="str">
        <f>VLOOKUP($A23,Muestra!$A$2:$BE$446,2,FALSE)</f>
        <v>Muestra</v>
      </c>
      <c r="K23" s="296" t="str">
        <f>VLOOKUP(D23,Muestra!$A$2:$BE$446,2,FALSE)</f>
        <v>Adicional</v>
      </c>
      <c r="R23" s="305"/>
    </row>
    <row r="24" spans="1:20" x14ac:dyDescent="0.25">
      <c r="A24">
        <f>Encuestas!A24</f>
        <v>111010048</v>
      </c>
      <c r="B24" t="str">
        <f>Encuestas!B24</f>
        <v>No</v>
      </c>
      <c r="C24" s="21">
        <v>1</v>
      </c>
      <c r="I24" s="317">
        <f>VLOOKUP($A24,Muestra!$A$2:$BE$446,3,FALSE)</f>
        <v>7</v>
      </c>
      <c r="J24" s="296" t="str">
        <f>VLOOKUP($A24,Muestra!$A$2:$BE$446,2,FALSE)</f>
        <v>Muestra</v>
      </c>
    </row>
    <row r="25" spans="1:20" x14ac:dyDescent="0.25">
      <c r="A25">
        <f>Encuestas!A25</f>
        <v>111010631</v>
      </c>
      <c r="B25" t="str">
        <f>Encuestas!B25</f>
        <v>Predio unico</v>
      </c>
      <c r="C25" s="21">
        <v>1</v>
      </c>
      <c r="I25" s="317">
        <f>VLOOKUP($A25,Muestra!$A$2:$BE$446,3,FALSE)</f>
        <v>3</v>
      </c>
      <c r="J25" s="296" t="str">
        <f>VLOOKUP($A25,Muestra!$A$2:$BE$446,2,FALSE)</f>
        <v>Muestra</v>
      </c>
    </row>
    <row r="26" spans="1:20" x14ac:dyDescent="0.25">
      <c r="A26">
        <f>Encuestas!A26</f>
        <v>111010083</v>
      </c>
      <c r="B26" t="str">
        <f>Encuestas!B26</f>
        <v>Unico</v>
      </c>
      <c r="C26" s="21">
        <v>1</v>
      </c>
      <c r="I26" s="317">
        <f>VLOOKUP($A26,Muestra!$A$2:$BE$446,3,FALSE)</f>
        <v>7</v>
      </c>
      <c r="J26" s="296" t="str">
        <f>VLOOKUP($A26,Muestra!$A$2:$BE$446,2,FALSE)</f>
        <v>Muestra</v>
      </c>
    </row>
    <row r="27" spans="1:20" x14ac:dyDescent="0.25">
      <c r="A27">
        <f>Encuestas!A27</f>
        <v>111010094</v>
      </c>
      <c r="B27" t="str">
        <f>Encuestas!B27</f>
        <v>Otros rup 111010093 111011115 114020039 111010092  111011230</v>
      </c>
      <c r="C27" s="21">
        <v>5</v>
      </c>
      <c r="D27" s="20">
        <v>111010093</v>
      </c>
      <c r="E27" s="315">
        <v>111011115</v>
      </c>
      <c r="F27" s="20">
        <v>114020039</v>
      </c>
      <c r="G27" s="20">
        <v>111010092</v>
      </c>
      <c r="H27" s="20">
        <v>111011230</v>
      </c>
      <c r="I27" s="317">
        <f>VLOOKUP($A27,Muestra!$A$2:$BE$446,3,FALSE)</f>
        <v>7</v>
      </c>
      <c r="J27" s="296" t="str">
        <f>VLOOKUP($A27,Muestra!$A$2:$BE$446,2,FALSE)</f>
        <v>Reemplazo</v>
      </c>
      <c r="K27" s="296" t="str">
        <f>VLOOKUP(D27,Muestra!$A$2:$BE$446,2,FALSE)</f>
        <v>Adicional</v>
      </c>
      <c r="L27" s="296" t="e">
        <f>VLOOKUP(E27,Muestra!$A$2:$BE$446,2,FALSE)</f>
        <v>#N/A</v>
      </c>
      <c r="M27" s="296" t="str">
        <f>VLOOKUP(F27,Muestra!$A$2:$BE$446,2,FALSE)</f>
        <v>Adicional</v>
      </c>
      <c r="N27" s="296" t="str">
        <f>VLOOKUP(G27,Muestra!$A$2:$BE$446,2,FALSE)</f>
        <v>Adicional</v>
      </c>
      <c r="O27" s="305" t="str">
        <f>VLOOKUP(H27,Muestra!$A$2:$BE$446,2,FALSE)</f>
        <v>Adicional</v>
      </c>
      <c r="R27" s="305"/>
      <c r="S27" s="305"/>
      <c r="T27" s="305"/>
    </row>
    <row r="28" spans="1:20" x14ac:dyDescent="0.25">
      <c r="A28">
        <f>Encuestas!A28</f>
        <v>111010472</v>
      </c>
      <c r="B28" t="str">
        <f>Encuestas!B28</f>
        <v>Rup único era de predio de 90 hectárea pero desde hace 4 años  es de 45 cuando murió señora Ines se repartio.La otra mitad lo tiene el hijo</v>
      </c>
      <c r="C28" s="21">
        <v>1</v>
      </c>
      <c r="I28" s="317">
        <f>VLOOKUP($A28,Muestra!$A$2:$BE$446,3,FALSE)</f>
        <v>1</v>
      </c>
      <c r="J28" s="296" t="str">
        <f>VLOOKUP($A28,Muestra!$A$2:$BE$446,2,FALSE)</f>
        <v>Muestra</v>
      </c>
    </row>
    <row r="29" spans="1:20" x14ac:dyDescent="0.25">
      <c r="A29">
        <f>Encuestas!A29</f>
        <v>111010860</v>
      </c>
      <c r="B29" t="str">
        <f>Encuestas!B29</f>
        <v>Unico</v>
      </c>
      <c r="C29" s="21">
        <v>1</v>
      </c>
      <c r="I29" s="317">
        <f>VLOOKUP($A29,Muestra!$A$2:$BE$446,3,FALSE)</f>
        <v>7</v>
      </c>
      <c r="J29" s="296" t="str">
        <f>VLOOKUP($A29,Muestra!$A$2:$BE$446,2,FALSE)</f>
        <v>Muestra</v>
      </c>
    </row>
    <row r="30" spans="1:20" x14ac:dyDescent="0.25">
      <c r="A30">
        <f>Encuestas!A30</f>
        <v>111010814</v>
      </c>
      <c r="B30" t="str">
        <f>Encuestas!B30</f>
        <v>Unico</v>
      </c>
      <c r="C30" s="21">
        <v>1</v>
      </c>
      <c r="I30" s="317">
        <f>VLOOKUP($A30,Muestra!$A$2:$BE$446,3,FALSE)</f>
        <v>3</v>
      </c>
      <c r="J30" s="296" t="str">
        <f>VLOOKUP($A30,Muestra!$A$2:$BE$446,2,FALSE)</f>
        <v>Muestra</v>
      </c>
    </row>
    <row r="31" spans="1:20" x14ac:dyDescent="0.25">
      <c r="A31">
        <f>Encuestas!A31</f>
        <v>111012309</v>
      </c>
      <c r="B31" t="str">
        <f>Encuestas!B31</f>
        <v>Unica</v>
      </c>
      <c r="C31" s="21">
        <v>1</v>
      </c>
      <c r="I31" s="317">
        <f>VLOOKUP($A31,Muestra!$A$2:$BE$446,3,FALSE)</f>
        <v>6</v>
      </c>
      <c r="J31" s="296" t="str">
        <f>VLOOKUP($A31,Muestra!$A$2:$BE$446,2,FALSE)</f>
        <v>Muestra</v>
      </c>
    </row>
    <row r="32" spans="1:20" x14ac:dyDescent="0.25">
      <c r="A32">
        <f>Encuestas!A32</f>
        <v>111010101</v>
      </c>
      <c r="B32" t="str">
        <f>Encuestas!B32</f>
        <v>Unico</v>
      </c>
      <c r="C32" s="21">
        <v>1</v>
      </c>
      <c r="I32" s="317">
        <f>VLOOKUP($A32,Muestra!$A$2:$BE$446,3,FALSE)</f>
        <v>6</v>
      </c>
      <c r="J32" s="296" t="str">
        <f>VLOOKUP($A32,Muestra!$A$2:$BE$446,2,FALSE)</f>
        <v>Muestra</v>
      </c>
    </row>
    <row r="33" spans="1:18" x14ac:dyDescent="0.25">
      <c r="A33">
        <f>Encuestas!A33</f>
        <v>111010803</v>
      </c>
      <c r="B33" t="str">
        <f>Encuestas!B33</f>
        <v>Unico</v>
      </c>
      <c r="C33" s="21">
        <v>1</v>
      </c>
      <c r="I33" s="317">
        <f>VLOOKUP($A33,Muestra!$A$2:$BE$446,3,FALSE)</f>
        <v>7</v>
      </c>
      <c r="J33" s="296" t="str">
        <f>VLOOKUP($A33,Muestra!$A$2:$BE$446,2,FALSE)</f>
        <v>Reemplazo</v>
      </c>
    </row>
    <row r="34" spans="1:18" x14ac:dyDescent="0.25">
      <c r="A34">
        <f>Encuestas!A34</f>
        <v>111011282</v>
      </c>
      <c r="B34" t="str">
        <f>Encuestas!B34</f>
        <v>111030047 cochrane.</v>
      </c>
      <c r="C34" s="21">
        <v>2</v>
      </c>
      <c r="D34" s="315">
        <v>111030047</v>
      </c>
      <c r="I34" s="317">
        <f>VLOOKUP($A34,Muestra!$A$2:$BE$446,3,FALSE)</f>
        <v>7</v>
      </c>
      <c r="J34" s="296" t="str">
        <f>VLOOKUP($A34,Muestra!$A$2:$BE$446,2,FALSE)</f>
        <v>Muestra</v>
      </c>
      <c r="K34" s="296" t="e">
        <f>VLOOKUP(D34,Muestra!$A$2:$BE$446,2,FALSE)</f>
        <v>#N/A</v>
      </c>
      <c r="R34" s="305"/>
    </row>
    <row r="35" spans="1:18" x14ac:dyDescent="0.25">
      <c r="A35">
        <f>Encuestas!A35</f>
        <v>111020031</v>
      </c>
      <c r="B35" t="str">
        <f>Encuestas!B35</f>
        <v xml:space="preserve">Único </v>
      </c>
      <c r="C35" s="21">
        <v>1</v>
      </c>
      <c r="I35" s="317">
        <f>VLOOKUP($A35,Muestra!$A$2:$BE$446,3,FALSE)</f>
        <v>1</v>
      </c>
      <c r="J35" s="296" t="str">
        <f>VLOOKUP($A35,Muestra!$A$2:$BE$446,2,FALSE)</f>
        <v>Muestra</v>
      </c>
    </row>
    <row r="36" spans="1:18" x14ac:dyDescent="0.25">
      <c r="A36">
        <f>Encuestas!A36</f>
        <v>112010024</v>
      </c>
      <c r="B36" t="str">
        <f>Encuestas!B36</f>
        <v>Unico</v>
      </c>
      <c r="C36" s="21">
        <v>1</v>
      </c>
      <c r="I36" s="317">
        <f>VLOOKUP($A36,Muestra!$A$2:$BE$446,3,FALSE)</f>
        <v>1</v>
      </c>
      <c r="J36" s="296" t="str">
        <f>VLOOKUP($A36,Muestra!$A$2:$BE$446,2,FALSE)</f>
        <v>Muestra</v>
      </c>
    </row>
    <row r="37" spans="1:18" x14ac:dyDescent="0.25">
      <c r="A37">
        <f>Encuestas!A37</f>
        <v>111011321</v>
      </c>
      <c r="B37" t="str">
        <f>Encuestas!B37</f>
        <v>Unico</v>
      </c>
      <c r="C37" s="21">
        <v>1</v>
      </c>
      <c r="I37" s="317">
        <f>VLOOKUP($A37,Muestra!$A$2:$BE$446,3,FALSE)</f>
        <v>6</v>
      </c>
      <c r="J37" s="296" t="str">
        <f>VLOOKUP($A37,Muestra!$A$2:$BE$446,2,FALSE)</f>
        <v>Muestra</v>
      </c>
    </row>
    <row r="38" spans="1:18" x14ac:dyDescent="0.25">
      <c r="A38">
        <f>Encuestas!A38</f>
        <v>111012278</v>
      </c>
      <c r="B38" t="str">
        <f>Encuestas!B38</f>
        <v>Sin animales; Hace engorda; vendió todos los bov</v>
      </c>
      <c r="C38" s="21">
        <v>1</v>
      </c>
      <c r="I38" s="317">
        <f>VLOOKUP($A38,Muestra!$A$2:$BE$446,3,FALSE)</f>
        <v>1</v>
      </c>
      <c r="J38" s="296" t="str">
        <f>VLOOKUP($A38,Muestra!$A$2:$BE$446,2,FALSE)</f>
        <v>Muestra</v>
      </c>
    </row>
    <row r="39" spans="1:18" x14ac:dyDescent="0.25">
      <c r="A39">
        <f>Encuestas!A39</f>
        <v>111010996</v>
      </c>
      <c r="B39" t="str">
        <f>Encuestas!B39</f>
        <v>Unico</v>
      </c>
      <c r="C39" s="21">
        <v>1</v>
      </c>
      <c r="I39" s="317">
        <f>VLOOKUP($A39,Muestra!$A$2:$BE$446,3,FALSE)</f>
        <v>1</v>
      </c>
      <c r="J39" s="296" t="str">
        <f>VLOOKUP($A39,Muestra!$A$2:$BE$446,2,FALSE)</f>
        <v>Reemplazo</v>
      </c>
    </row>
    <row r="40" spans="1:18" x14ac:dyDescent="0.25">
      <c r="A40">
        <f>Encuestas!A40</f>
        <v>111010734</v>
      </c>
      <c r="B40" t="str">
        <f>Encuestas!B40</f>
        <v>Unico</v>
      </c>
      <c r="C40" s="21">
        <v>1</v>
      </c>
      <c r="I40" s="317">
        <f>VLOOKUP($A40,Muestra!$A$2:$BE$446,3,FALSE)</f>
        <v>1</v>
      </c>
      <c r="J40" s="296" t="str">
        <f>VLOOKUP($A40,Muestra!$A$2:$BE$446,2,FALSE)</f>
        <v>Muestra</v>
      </c>
    </row>
    <row r="41" spans="1:18" x14ac:dyDescent="0.25">
      <c r="A41">
        <f>Encuestas!A41</f>
        <v>111010758</v>
      </c>
      <c r="B41" t="str">
        <f>Encuestas!B41</f>
        <v>111011279 rup río paloma.</v>
      </c>
      <c r="C41" s="21">
        <v>2</v>
      </c>
      <c r="D41" s="20">
        <v>111011279</v>
      </c>
      <c r="I41" s="317">
        <f>VLOOKUP($A41,Muestra!$A$2:$BE$446,3,FALSE)</f>
        <v>7</v>
      </c>
      <c r="J41" s="296" t="str">
        <f>VLOOKUP($A41,Muestra!$A$2:$BE$446,2,FALSE)</f>
        <v>Muestra</v>
      </c>
      <c r="K41" s="296" t="str">
        <f>VLOOKUP(D41,Muestra!$A$2:$BE$446,2,FALSE)</f>
        <v>Adicional</v>
      </c>
      <c r="R41" s="305"/>
    </row>
    <row r="42" spans="1:18" x14ac:dyDescent="0.25">
      <c r="A42">
        <f>Encuestas!A42</f>
        <v>112010152</v>
      </c>
      <c r="B42">
        <f>Encuestas!B42</f>
        <v>0</v>
      </c>
      <c r="C42" s="21">
        <v>1</v>
      </c>
      <c r="I42" s="317">
        <f>VLOOKUP($A42,Muestra!$A$2:$BE$446,3,FALSE)</f>
        <v>1</v>
      </c>
      <c r="J42" s="296" t="str">
        <f>VLOOKUP($A42,Muestra!$A$2:$BE$446,2,FALSE)</f>
        <v>Muestra</v>
      </c>
    </row>
    <row r="43" spans="1:18" x14ac:dyDescent="0.25">
      <c r="A43">
        <f>Encuestas!A43</f>
        <v>111011382</v>
      </c>
      <c r="B43" t="str">
        <f>Encuestas!B43</f>
        <v>No</v>
      </c>
      <c r="C43" s="21">
        <v>1</v>
      </c>
      <c r="I43" s="317">
        <f>VLOOKUP($A43,Muestra!$A$2:$BE$446,3,FALSE)</f>
        <v>1</v>
      </c>
      <c r="J43" s="296" t="str">
        <f>VLOOKUP($A43,Muestra!$A$2:$BE$446,2,FALSE)</f>
        <v>Muestra</v>
      </c>
    </row>
    <row r="44" spans="1:18" x14ac:dyDescent="0.25">
      <c r="A44">
        <f>Encuestas!A44</f>
        <v>112012010</v>
      </c>
      <c r="B44" t="str">
        <f>Encuestas!B44</f>
        <v>No</v>
      </c>
      <c r="C44" s="21">
        <v>1</v>
      </c>
      <c r="I44" s="317">
        <f>VLOOKUP($A44,Muestra!$A$2:$BE$446,3,FALSE)</f>
        <v>5</v>
      </c>
      <c r="J44" s="296" t="str">
        <f>VLOOKUP($A44,Muestra!$A$2:$BE$446,2,FALSE)</f>
        <v>Muestra</v>
      </c>
    </row>
    <row r="45" spans="1:18" x14ac:dyDescent="0.25">
      <c r="A45">
        <f>Encuestas!A45</f>
        <v>112010571</v>
      </c>
      <c r="B45" t="str">
        <f>Encuestas!B45</f>
        <v>No</v>
      </c>
      <c r="C45" s="21">
        <v>1</v>
      </c>
      <c r="I45" s="317">
        <f>VLOOKUP($A45,Muestra!$A$2:$BE$446,3,FALSE)</f>
        <v>3</v>
      </c>
      <c r="J45" s="296" t="str">
        <f>VLOOKUP($A45,Muestra!$A$2:$BE$446,2,FALSE)</f>
        <v>Muestra</v>
      </c>
    </row>
    <row r="46" spans="1:18" x14ac:dyDescent="0.25">
      <c r="A46">
        <f>Encuestas!A46</f>
        <v>112010091</v>
      </c>
      <c r="B46" t="str">
        <f>Encuestas!B46</f>
        <v>No</v>
      </c>
      <c r="C46" s="21">
        <v>1</v>
      </c>
      <c r="I46" s="317">
        <f>VLOOKUP($A46,Muestra!$A$2:$BE$446,3,FALSE)</f>
        <v>3</v>
      </c>
      <c r="J46" s="296" t="str">
        <f>VLOOKUP($A46,Muestra!$A$2:$BE$446,2,FALSE)</f>
        <v>Muestra</v>
      </c>
    </row>
    <row r="47" spans="1:18" x14ac:dyDescent="0.25">
      <c r="A47">
        <f>Encuestas!A47</f>
        <v>112022034</v>
      </c>
      <c r="B47">
        <f>Encuestas!B47</f>
        <v>112020265</v>
      </c>
      <c r="C47" s="21">
        <v>2</v>
      </c>
      <c r="D47" s="53">
        <v>112020265</v>
      </c>
      <c r="I47" s="317">
        <f>VLOOKUP($A47,Muestra!$A$2:$BE$446,3,FALSE)</f>
        <v>1</v>
      </c>
      <c r="J47" s="296" t="str">
        <f>VLOOKUP($A47,Muestra!$A$2:$BE$446,2,FALSE)</f>
        <v>Muestra</v>
      </c>
      <c r="K47" s="296" t="str">
        <f>VLOOKUP(D47,Muestra!$A$2:$BE$446,2,FALSE)</f>
        <v>Adicional</v>
      </c>
      <c r="R47" s="305"/>
    </row>
    <row r="48" spans="1:18" x14ac:dyDescent="0.25">
      <c r="A48">
        <f>Encuestas!A48</f>
        <v>112020030</v>
      </c>
      <c r="B48" t="str">
        <f>Encuestas!B48</f>
        <v>112020071</v>
      </c>
      <c r="C48" s="21">
        <v>2</v>
      </c>
      <c r="D48" s="319">
        <v>112020071</v>
      </c>
      <c r="I48" s="317">
        <f>VLOOKUP($A48,Muestra!$A$2:$BE$446,3,FALSE)</f>
        <v>7</v>
      </c>
      <c r="J48" s="296" t="str">
        <f>VLOOKUP($A48,Muestra!$A$2:$BE$446,2,FALSE)</f>
        <v>Muestra</v>
      </c>
      <c r="K48" s="296" t="str">
        <f>VLOOKUP(D48,Muestra!$A$2:$BE$446,2,FALSE)</f>
        <v>Adicional</v>
      </c>
      <c r="R48" s="305"/>
    </row>
    <row r="49" spans="1:19" x14ac:dyDescent="0.25">
      <c r="A49">
        <f>Encuestas!A49</f>
        <v>112022091</v>
      </c>
      <c r="B49">
        <f>Encuestas!B49</f>
        <v>0</v>
      </c>
      <c r="C49" s="21">
        <v>1</v>
      </c>
      <c r="I49" s="317">
        <f>VLOOKUP($A49,Muestra!$A$2:$BE$446,3,FALSE)</f>
        <v>1</v>
      </c>
      <c r="J49" s="296" t="str">
        <f>VLOOKUP($A49,Muestra!$A$2:$BE$446,2,FALSE)</f>
        <v>Muestra</v>
      </c>
    </row>
    <row r="50" spans="1:19" x14ac:dyDescent="0.25">
      <c r="A50">
        <f>Encuestas!A50</f>
        <v>112020034</v>
      </c>
      <c r="B50" t="str">
        <f>Encuestas!B50</f>
        <v>No</v>
      </c>
      <c r="C50" s="21">
        <v>1</v>
      </c>
      <c r="I50" s="317">
        <f>VLOOKUP($A50,Muestra!$A$2:$BE$446,3,FALSE)</f>
        <v>1</v>
      </c>
      <c r="J50" s="296" t="str">
        <f>VLOOKUP($A50,Muestra!$A$2:$BE$446,2,FALSE)</f>
        <v>Muestra</v>
      </c>
    </row>
    <row r="51" spans="1:19" x14ac:dyDescent="0.25">
      <c r="A51">
        <f>Encuestas!A51</f>
        <v>112020229</v>
      </c>
      <c r="B51" t="str">
        <f>Encuestas!B51</f>
        <v>112020230</v>
      </c>
      <c r="C51" s="21">
        <v>2</v>
      </c>
      <c r="D51" s="319">
        <v>112020230</v>
      </c>
      <c r="I51" s="317">
        <f>VLOOKUP($A51,Muestra!$A$2:$BE$446,3,FALSE)</f>
        <v>1</v>
      </c>
      <c r="J51" s="296" t="str">
        <f>VLOOKUP($A51,Muestra!$A$2:$BE$446,2,FALSE)</f>
        <v>Muestra</v>
      </c>
      <c r="K51" s="296" t="str">
        <f>VLOOKUP(D51,Muestra!$A$2:$BE$446,2,FALSE)</f>
        <v>Adicional</v>
      </c>
      <c r="R51" s="305"/>
    </row>
    <row r="52" spans="1:19" x14ac:dyDescent="0.25">
      <c r="A52">
        <f>Encuestas!A52</f>
        <v>112020109</v>
      </c>
      <c r="B52" t="str">
        <f>Encuestas!B52</f>
        <v>No</v>
      </c>
      <c r="C52" s="21">
        <v>1</v>
      </c>
      <c r="I52" s="317">
        <f>VLOOKUP($A52,Muestra!$A$2:$BE$446,3,FALSE)</f>
        <v>3</v>
      </c>
      <c r="J52" s="296" t="str">
        <f>VLOOKUP($A52,Muestra!$A$2:$BE$446,2,FALSE)</f>
        <v>Muestra</v>
      </c>
    </row>
    <row r="53" spans="1:19" x14ac:dyDescent="0.25">
      <c r="A53">
        <f>Encuestas!A53</f>
        <v>112020087</v>
      </c>
      <c r="B53">
        <f>Encuestas!B53</f>
        <v>0</v>
      </c>
      <c r="C53" s="21">
        <v>1</v>
      </c>
      <c r="I53" s="317">
        <f>VLOOKUP($A53,Muestra!$A$2:$BE$446,3,FALSE)</f>
        <v>3</v>
      </c>
      <c r="J53" s="296" t="str">
        <f>VLOOKUP($A53,Muestra!$A$2:$BE$446,2,FALSE)</f>
        <v>Muestra</v>
      </c>
    </row>
    <row r="54" spans="1:19" x14ac:dyDescent="0.25">
      <c r="A54">
        <f>Encuestas!A54</f>
        <v>111020097</v>
      </c>
      <c r="B54" t="str">
        <f>Encuestas!B54</f>
        <v>RUP mal ingresado</v>
      </c>
      <c r="C54" s="21">
        <v>1</v>
      </c>
      <c r="I54" s="317">
        <f>VLOOKUP($A54,Muestra!$A$2:$BE$446,3,FALSE)</f>
        <v>3</v>
      </c>
      <c r="J54" s="296" t="str">
        <f>VLOOKUP($A54,Muestra!$A$2:$BE$446,2,FALSE)</f>
        <v>Muestra</v>
      </c>
    </row>
    <row r="55" spans="1:19" x14ac:dyDescent="0.25">
      <c r="A55">
        <f>Encuestas!A55</f>
        <v>112020259</v>
      </c>
      <c r="B55" t="str">
        <f>Encuestas!B55</f>
        <v>No</v>
      </c>
      <c r="C55" s="21">
        <v>1</v>
      </c>
      <c r="I55" s="317">
        <f>VLOOKUP($A55,Muestra!$A$2:$BE$446,3,FALSE)</f>
        <v>1</v>
      </c>
      <c r="J55" s="296" t="str">
        <f>VLOOKUP($A55,Muestra!$A$2:$BE$446,2,FALSE)</f>
        <v>Muestra</v>
      </c>
    </row>
    <row r="56" spans="1:19" x14ac:dyDescent="0.25">
      <c r="A56">
        <f>Encuestas!A56</f>
        <v>112020164</v>
      </c>
      <c r="B56" t="str">
        <f>Encuestas!B56</f>
        <v>No</v>
      </c>
      <c r="C56" s="21">
        <v>1</v>
      </c>
      <c r="I56" s="317">
        <f>VLOOKUP($A56,Muestra!$A$2:$BE$446,3,FALSE)</f>
        <v>3</v>
      </c>
      <c r="J56" s="296" t="str">
        <f>VLOOKUP($A56,Muestra!$A$2:$BE$446,2,FALSE)</f>
        <v>Muestra</v>
      </c>
    </row>
    <row r="57" spans="1:19" x14ac:dyDescent="0.25">
      <c r="A57">
        <f>Encuestas!A57</f>
        <v>112020118</v>
      </c>
      <c r="B57" t="str">
        <f>Encuestas!B57</f>
        <v>No</v>
      </c>
      <c r="C57" s="21">
        <v>1</v>
      </c>
      <c r="I57" s="317">
        <f>VLOOKUP($A57,Muestra!$A$2:$BE$446,3,FALSE)</f>
        <v>1</v>
      </c>
      <c r="J57" s="296" t="str">
        <f>VLOOKUP($A57,Muestra!$A$2:$BE$446,2,FALSE)</f>
        <v>Muestra</v>
      </c>
    </row>
    <row r="58" spans="1:19" x14ac:dyDescent="0.25">
      <c r="A58">
        <f>Encuestas!A58</f>
        <v>112010164</v>
      </c>
      <c r="B58" t="str">
        <f>Encuestas!B58</f>
        <v>No</v>
      </c>
      <c r="C58" s="21">
        <v>1</v>
      </c>
      <c r="I58" s="317">
        <f>VLOOKUP($A58,Muestra!$A$2:$BE$446,3,FALSE)</f>
        <v>3</v>
      </c>
      <c r="J58" s="296" t="str">
        <f>VLOOKUP($A58,Muestra!$A$2:$BE$446,2,FALSE)</f>
        <v>Muestra</v>
      </c>
    </row>
    <row r="59" spans="1:19" x14ac:dyDescent="0.25">
      <c r="A59">
        <f>Encuestas!A59</f>
        <v>111020027</v>
      </c>
      <c r="B59">
        <f>Encuestas!B59</f>
        <v>0</v>
      </c>
      <c r="C59" s="21">
        <v>1</v>
      </c>
      <c r="I59" s="317">
        <f>VLOOKUP($A59,Muestra!$A$2:$BE$446,3,FALSE)</f>
        <v>7</v>
      </c>
      <c r="J59" s="296" t="str">
        <f>VLOOKUP($A59,Muestra!$A$2:$BE$446,2,FALSE)</f>
        <v>Muestra</v>
      </c>
    </row>
    <row r="60" spans="1:19" x14ac:dyDescent="0.25">
      <c r="A60">
        <f>Encuestas!A60</f>
        <v>111020203</v>
      </c>
      <c r="B60" t="str">
        <f>Encuestas!B60</f>
        <v>No</v>
      </c>
      <c r="C60" s="21">
        <v>1</v>
      </c>
      <c r="I60" s="317">
        <f>VLOOKUP($A60,Muestra!$A$2:$BE$446,3,FALSE)</f>
        <v>3</v>
      </c>
      <c r="J60" s="296" t="str">
        <f>VLOOKUP($A60,Muestra!$A$2:$BE$446,2,FALSE)</f>
        <v>Muestra</v>
      </c>
    </row>
    <row r="61" spans="1:19" x14ac:dyDescent="0.25">
      <c r="A61">
        <f>Encuestas!A61</f>
        <v>111020192</v>
      </c>
      <c r="B61" t="str">
        <f>Encuestas!B61</f>
        <v>Piedra el diablo 111020104</v>
      </c>
      <c r="C61" s="21">
        <v>2</v>
      </c>
      <c r="D61" s="20">
        <v>111020104</v>
      </c>
      <c r="I61" s="317">
        <f>VLOOKUP($A61,Muestra!$A$2:$BE$446,3,FALSE)</f>
        <v>11</v>
      </c>
      <c r="J61" s="296" t="str">
        <f>VLOOKUP($A61,Muestra!$A$2:$BE$446,2,FALSE)</f>
        <v>Muestra</v>
      </c>
      <c r="K61" s="296" t="str">
        <f>VLOOKUP(D61,Muestra!$A$2:$BE$446,2,FALSE)</f>
        <v>Adicional</v>
      </c>
      <c r="R61" s="305"/>
    </row>
    <row r="62" spans="1:19" x14ac:dyDescent="0.25">
      <c r="A62">
        <f>Encuestas!A62</f>
        <v>112022052</v>
      </c>
      <c r="B62" t="str">
        <f>Encuestas!B62</f>
        <v>No</v>
      </c>
      <c r="C62" s="21">
        <v>1</v>
      </c>
      <c r="I62" s="317">
        <f>VLOOKUP($A62,Muestra!$A$2:$BE$446,3,FALSE)</f>
        <v>3</v>
      </c>
      <c r="J62" s="296" t="str">
        <f>VLOOKUP($A62,Muestra!$A$2:$BE$446,2,FALSE)</f>
        <v>Muestra</v>
      </c>
    </row>
    <row r="63" spans="1:19" x14ac:dyDescent="0.25">
      <c r="A63">
        <f>Encuestas!A63</f>
        <v>111020181</v>
      </c>
      <c r="B63" t="str">
        <f>Encuestas!B63</f>
        <v>El Montañoso</v>
      </c>
      <c r="C63" s="21">
        <v>1</v>
      </c>
      <c r="D63" s="20" t="s">
        <v>1508</v>
      </c>
      <c r="I63" s="317">
        <f>VLOOKUP($A63,Muestra!$A$2:$BE$446,3,FALSE)</f>
        <v>7</v>
      </c>
      <c r="J63" s="296" t="str">
        <f>VLOOKUP($A63,Muestra!$A$2:$BE$446,2,FALSE)</f>
        <v>Muestra</v>
      </c>
    </row>
    <row r="64" spans="1:19" x14ac:dyDescent="0.25">
      <c r="A64">
        <f>Encuestas!A64</f>
        <v>112020244</v>
      </c>
      <c r="B64" t="str">
        <f>Encuestas!B64</f>
        <v>112020133_112020134</v>
      </c>
      <c r="C64" s="21">
        <v>3</v>
      </c>
      <c r="D64" s="20">
        <v>112020133</v>
      </c>
      <c r="E64" s="20">
        <v>112020134</v>
      </c>
      <c r="I64" s="317">
        <f>VLOOKUP($A64,Muestra!$A$2:$BE$446,3,FALSE)</f>
        <v>3</v>
      </c>
      <c r="J64" s="296" t="str">
        <f>VLOOKUP($A64,Muestra!$A$2:$BE$446,2,FALSE)</f>
        <v>Muestra</v>
      </c>
      <c r="K64" s="296" t="str">
        <f>VLOOKUP(D64,Muestra!$A$2:$BE$446,2,FALSE)</f>
        <v>Adicional</v>
      </c>
      <c r="L64" s="296" t="str">
        <f>VLOOKUP(E64,Muestra!$A$2:$BE$446,2,FALSE)</f>
        <v>Adicional</v>
      </c>
      <c r="R64" s="305"/>
      <c r="S64" s="305"/>
    </row>
    <row r="65" spans="1:19" x14ac:dyDescent="0.25">
      <c r="A65">
        <f>Encuestas!A65</f>
        <v>112020211</v>
      </c>
      <c r="B65">
        <f>Encuestas!B65</f>
        <v>0</v>
      </c>
      <c r="C65" s="21">
        <v>1</v>
      </c>
      <c r="I65" s="317">
        <f>VLOOKUP($A65,Muestra!$A$2:$BE$446,3,FALSE)</f>
        <v>7</v>
      </c>
      <c r="J65" s="296" t="str">
        <f>VLOOKUP($A65,Muestra!$A$2:$BE$446,2,FALSE)</f>
        <v>Muestra</v>
      </c>
    </row>
    <row r="66" spans="1:19" x14ac:dyDescent="0.25">
      <c r="A66">
        <f>Encuestas!A66</f>
        <v>112020194</v>
      </c>
      <c r="B66" t="str">
        <f>Encuestas!B66</f>
        <v>N</v>
      </c>
      <c r="C66" s="21">
        <v>1</v>
      </c>
      <c r="I66" s="317">
        <f>VLOOKUP($A66,Muestra!$A$2:$BE$446,3,FALSE)</f>
        <v>3</v>
      </c>
      <c r="J66" s="296" t="str">
        <f>VLOOKUP($A66,Muestra!$A$2:$BE$446,2,FALSE)</f>
        <v>Muestra</v>
      </c>
    </row>
    <row r="67" spans="1:19" x14ac:dyDescent="0.25">
      <c r="A67">
        <f>Encuestas!A67</f>
        <v>112020068</v>
      </c>
      <c r="B67" t="str">
        <f>Encuestas!B67</f>
        <v>No</v>
      </c>
      <c r="C67" s="21">
        <v>1</v>
      </c>
      <c r="I67" s="317">
        <f>VLOOKUP($A67,Muestra!$A$2:$BE$446,3,FALSE)</f>
        <v>1</v>
      </c>
      <c r="J67" s="296" t="str">
        <f>VLOOKUP($A67,Muestra!$A$2:$BE$446,2,FALSE)</f>
        <v>Muestra</v>
      </c>
    </row>
    <row r="68" spans="1:19" x14ac:dyDescent="0.25">
      <c r="A68">
        <f>Encuestas!A68</f>
        <v>111020194</v>
      </c>
      <c r="B68" t="str">
        <f>Encuestas!B68</f>
        <v>RUP mal ingresado</v>
      </c>
      <c r="C68" s="21">
        <v>1</v>
      </c>
      <c r="I68" s="317">
        <f>VLOOKUP($A68,Muestra!$A$2:$BE$446,3,FALSE)</f>
        <v>1</v>
      </c>
      <c r="J68" s="296" t="str">
        <f>VLOOKUP($A68,Muestra!$A$2:$BE$446,2,FALSE)</f>
        <v>Muestra</v>
      </c>
    </row>
    <row r="69" spans="1:19" x14ac:dyDescent="0.25">
      <c r="A69">
        <f>Encuestas!A69</f>
        <v>112020032</v>
      </c>
      <c r="B69" t="str">
        <f>Encuestas!B69</f>
        <v>Esperanza 112020191</v>
      </c>
      <c r="C69" s="21">
        <v>2</v>
      </c>
      <c r="D69" s="20">
        <v>112020191</v>
      </c>
      <c r="I69" s="317">
        <f>VLOOKUP($A69,Muestra!$A$2:$BE$446,3,FALSE)</f>
        <v>3</v>
      </c>
      <c r="J69" s="296" t="str">
        <f>VLOOKUP($A69,Muestra!$A$2:$BE$446,2,FALSE)</f>
        <v>Muestra</v>
      </c>
      <c r="K69" s="296" t="str">
        <f>VLOOKUP(D69,Muestra!$A$2:$BE$446,2,FALSE)</f>
        <v>Adicional</v>
      </c>
      <c r="R69" s="305"/>
    </row>
    <row r="70" spans="1:19" x14ac:dyDescent="0.25">
      <c r="A70">
        <f>Encuestas!A70</f>
        <v>114020177</v>
      </c>
      <c r="B70" t="str">
        <f>Encuestas!B70</f>
        <v>Sucesión Bello inostroza</v>
      </c>
      <c r="C70" s="21">
        <v>2</v>
      </c>
      <c r="D70" s="20" t="s">
        <v>1544</v>
      </c>
      <c r="I70" s="317">
        <f>VLOOKUP($A70,Muestra!$A$2:$BE$446,3,FALSE)</f>
        <v>7</v>
      </c>
      <c r="J70" s="296" t="str">
        <f>VLOOKUP($A70,Muestra!$A$2:$BE$446,2,FALSE)</f>
        <v>Muestra</v>
      </c>
    </row>
    <row r="71" spans="1:19" x14ac:dyDescent="0.25">
      <c r="A71">
        <f>Encuestas!A71</f>
        <v>114020091</v>
      </c>
      <c r="B71" t="str">
        <f>Encuestas!B71</f>
        <v>114020087, la conejera</v>
      </c>
      <c r="C71" s="21">
        <v>1</v>
      </c>
      <c r="D71" s="20">
        <v>114020087</v>
      </c>
      <c r="I71" s="317">
        <f>VLOOKUP($A71,Muestra!$A$2:$BE$446,3,FALSE)</f>
        <v>1</v>
      </c>
      <c r="J71" s="296" t="str">
        <f>VLOOKUP($A71,Muestra!$A$2:$BE$446,2,FALSE)</f>
        <v>Muestra</v>
      </c>
      <c r="K71" s="296" t="str">
        <f>VLOOKUP(D71,Muestra!$A$2:$BE$446,2,FALSE)</f>
        <v>Adicional</v>
      </c>
      <c r="R71" s="305"/>
    </row>
    <row r="72" spans="1:19" x14ac:dyDescent="0.25">
      <c r="A72">
        <f>Encuestas!A72</f>
        <v>112010365</v>
      </c>
      <c r="B72" t="str">
        <f>Encuestas!B72</f>
        <v>Sin observaciones</v>
      </c>
      <c r="C72" s="21">
        <v>1</v>
      </c>
      <c r="D72" s="313"/>
      <c r="I72" s="317">
        <f>VLOOKUP($A72,Muestra!$A$2:$BE$446,3,FALSE)</f>
        <v>7</v>
      </c>
      <c r="J72" s="296" t="str">
        <f>VLOOKUP($A72,Muestra!$A$2:$BE$446,2,FALSE)</f>
        <v>Adicional</v>
      </c>
    </row>
    <row r="73" spans="1:19" x14ac:dyDescent="0.25">
      <c r="A73">
        <f>Encuestas!A73</f>
        <v>112010519</v>
      </c>
      <c r="B73" t="str">
        <f>Encuestas!B73</f>
        <v>Sin observaciones</v>
      </c>
      <c r="C73" s="21">
        <v>1</v>
      </c>
      <c r="D73" s="313"/>
      <c r="I73" s="317">
        <f>VLOOKUP($A73,Muestra!$A$2:$BE$446,3,FALSE)</f>
        <v>7</v>
      </c>
      <c r="J73" s="296" t="str">
        <f>VLOOKUP($A73,Muestra!$A$2:$BE$446,2,FALSE)</f>
        <v>Muestra</v>
      </c>
    </row>
    <row r="74" spans="1:19" x14ac:dyDescent="0.25">
      <c r="A74">
        <f>Encuestas!A74</f>
        <v>112010212</v>
      </c>
      <c r="B74" t="str">
        <f>Encuestas!B74</f>
        <v>Sin observaciones</v>
      </c>
      <c r="C74" s="21">
        <v>1</v>
      </c>
      <c r="D74" s="313"/>
      <c r="I74" s="317">
        <f>VLOOKUP($A74,Muestra!$A$2:$BE$446,3,FALSE)</f>
        <v>1</v>
      </c>
      <c r="J74" s="296" t="str">
        <f>VLOOKUP($A74,Muestra!$A$2:$BE$446,2,FALSE)</f>
        <v>Muestra</v>
      </c>
    </row>
    <row r="75" spans="1:19" x14ac:dyDescent="0.25">
      <c r="A75">
        <f>Encuestas!A75</f>
        <v>112010288</v>
      </c>
      <c r="B75" t="str">
        <f>Encuestas!B75</f>
        <v>Sin observaciones</v>
      </c>
      <c r="C75" s="21">
        <v>1</v>
      </c>
      <c r="D75" s="313"/>
      <c r="I75" s="317">
        <f>VLOOKUP($A75,Muestra!$A$2:$BE$446,3,FALSE)</f>
        <v>1</v>
      </c>
      <c r="J75" s="296" t="str">
        <f>VLOOKUP($A75,Muestra!$A$2:$BE$446,2,FALSE)</f>
        <v>Muestra</v>
      </c>
    </row>
    <row r="76" spans="1:19" x14ac:dyDescent="0.25">
      <c r="A76">
        <f>Encuestas!A76</f>
        <v>112010487</v>
      </c>
      <c r="B76" t="str">
        <f>Encuestas!B76</f>
        <v>Sin observaciones</v>
      </c>
      <c r="C76" s="21">
        <v>1</v>
      </c>
      <c r="D76" s="313"/>
      <c r="I76" s="317">
        <f>VLOOKUP($A76,Muestra!$A$2:$BE$446,3,FALSE)</f>
        <v>3</v>
      </c>
      <c r="J76" s="296" t="str">
        <f>VLOOKUP($A76,Muestra!$A$2:$BE$446,2,FALSE)</f>
        <v>Muestra</v>
      </c>
    </row>
    <row r="77" spans="1:19" s="28" customFormat="1" x14ac:dyDescent="0.25">
      <c r="A77" s="28">
        <f>Encuestas!A77</f>
        <v>112010538</v>
      </c>
      <c r="B77" s="28" t="str">
        <f>Encuestas!B77</f>
        <v>112020207    112010552</v>
      </c>
      <c r="C77" s="320">
        <v>4</v>
      </c>
      <c r="D77" s="321">
        <v>112020207</v>
      </c>
      <c r="E77" s="321">
        <v>112010552</v>
      </c>
      <c r="F77" s="321"/>
      <c r="G77" s="321"/>
      <c r="H77" s="321"/>
      <c r="I77" s="317">
        <f>VLOOKUP($A77,Muestra!$A$2:$BE$446,3,FALSE)</f>
        <v>1</v>
      </c>
      <c r="J77" s="28" t="str">
        <f>VLOOKUP($A77,Muestra!$A$2:$BE$446,2,FALSE)</f>
        <v>Muestra</v>
      </c>
      <c r="K77" s="28" t="str">
        <f>VLOOKUP(D77,Muestra!$A$2:$BE$446,2,FALSE)</f>
        <v>Adicional</v>
      </c>
      <c r="L77" s="28" t="str">
        <f>VLOOKUP(E77,Muestra!$A$2:$BE$446,2,FALSE)</f>
        <v>Adicional</v>
      </c>
    </row>
    <row r="78" spans="1:19" x14ac:dyDescent="0.25">
      <c r="A78">
        <f>Encuestas!A78</f>
        <v>112010442</v>
      </c>
      <c r="B78" t="str">
        <f>Encuestas!B78</f>
        <v>Sin observaciones</v>
      </c>
      <c r="C78" s="21">
        <v>1</v>
      </c>
      <c r="I78" s="317">
        <f>VLOOKUP($A78,Muestra!$A$2:$BE$446,3,FALSE)</f>
        <v>7</v>
      </c>
      <c r="J78" s="296" t="str">
        <f>VLOOKUP($A78,Muestra!$A$2:$BE$446,2,FALSE)</f>
        <v>Muestra</v>
      </c>
    </row>
    <row r="79" spans="1:19" x14ac:dyDescent="0.25">
      <c r="A79">
        <f>Encuestas!A79</f>
        <v>112010279</v>
      </c>
      <c r="B79" t="str">
        <f>Encuestas!B79</f>
        <v>Galera 111012268 
Ñirehuao 111010284 (este ultimo no aparece ni en DEAs ni en el otro registro)</v>
      </c>
      <c r="C79" s="21">
        <v>4</v>
      </c>
      <c r="D79" s="157">
        <v>111010284</v>
      </c>
      <c r="E79" s="20">
        <v>111012268</v>
      </c>
      <c r="I79" s="317">
        <f>VLOOKUP($A79,Muestra!$A$2:$BE$446,3,FALSE)</f>
        <v>7</v>
      </c>
      <c r="J79" s="296" t="str">
        <f>VLOOKUP($A79,Muestra!$A$2:$BE$446,2,FALSE)</f>
        <v>Muestra</v>
      </c>
      <c r="K79" s="296" t="e">
        <f>VLOOKUP(D79,Muestra!$A$2:$BE$446,2,FALSE)</f>
        <v>#N/A</v>
      </c>
      <c r="L79" s="296" t="str">
        <f>VLOOKUP(E79,Muestra!$A$2:$BE$446,2,FALSE)</f>
        <v>Adicional</v>
      </c>
      <c r="R79" s="305"/>
      <c r="S79" s="305"/>
    </row>
    <row r="80" spans="1:19" x14ac:dyDescent="0.25">
      <c r="A80">
        <f>Encuestas!A80</f>
        <v>112010679</v>
      </c>
      <c r="B80" t="str">
        <f>Encuestas!B80</f>
        <v>Sin observaciones</v>
      </c>
      <c r="C80" s="21">
        <v>1</v>
      </c>
      <c r="I80" s="317">
        <f>VLOOKUP($A80,Muestra!$A$2:$BE$446,3,FALSE)</f>
        <v>3</v>
      </c>
      <c r="J80" s="296" t="str">
        <f>VLOOKUP($A80,Muestra!$A$2:$BE$446,2,FALSE)</f>
        <v>Muestra</v>
      </c>
    </row>
    <row r="81" spans="1:19" x14ac:dyDescent="0.25">
      <c r="A81">
        <f>Encuestas!A81</f>
        <v>112010421</v>
      </c>
      <c r="B81" t="str">
        <f>Encuestas!B81</f>
        <v>Sin observaciones</v>
      </c>
      <c r="C81" s="21">
        <v>1</v>
      </c>
      <c r="I81" s="317">
        <f>VLOOKUP($A81,Muestra!$A$2:$BE$446,3,FALSE)</f>
        <v>3</v>
      </c>
      <c r="J81" s="296" t="str">
        <f>VLOOKUP($A81,Muestra!$A$2:$BE$446,2,FALSE)</f>
        <v>Muestra</v>
      </c>
    </row>
    <row r="82" spans="1:19" x14ac:dyDescent="0.25">
      <c r="A82">
        <f>Encuestas!A82</f>
        <v>112010342</v>
      </c>
      <c r="B82" t="str">
        <f>Encuestas!B82</f>
        <v>Falta RUP</v>
      </c>
      <c r="C82" s="21">
        <v>2</v>
      </c>
      <c r="D82" s="20" t="s">
        <v>12036</v>
      </c>
      <c r="I82" s="317">
        <f>VLOOKUP($A82,Muestra!$A$2:$BE$446,3,FALSE)</f>
        <v>3</v>
      </c>
      <c r="J82" s="296" t="str">
        <f>VLOOKUP($A82,Muestra!$A$2:$BE$446,2,FALSE)</f>
        <v>Muestra</v>
      </c>
    </row>
    <row r="83" spans="1:19" x14ac:dyDescent="0.25">
      <c r="A83">
        <f>Encuestas!A83</f>
        <v>112010030</v>
      </c>
      <c r="B83" t="str">
        <f>Encuestas!B83</f>
        <v>Sin observaciones</v>
      </c>
      <c r="C83" s="21">
        <v>1</v>
      </c>
      <c r="I83" s="317">
        <f>VLOOKUP($A83,Muestra!$A$2:$BE$446,3,FALSE)</f>
        <v>7</v>
      </c>
      <c r="J83" s="296" t="str">
        <f>VLOOKUP($A83,Muestra!$A$2:$BE$446,2,FALSE)</f>
        <v>Muestra</v>
      </c>
    </row>
    <row r="84" spans="1:19" x14ac:dyDescent="0.25">
      <c r="A84">
        <f>Encuestas!A84</f>
        <v>112010473</v>
      </c>
      <c r="B84" t="str">
        <f>Encuestas!B84</f>
        <v>Sin observaciones</v>
      </c>
      <c r="C84" s="21">
        <v>1</v>
      </c>
      <c r="I84" s="317">
        <f>VLOOKUP($A84,Muestra!$A$2:$BE$446,3,FALSE)</f>
        <v>1</v>
      </c>
      <c r="J84" s="296" t="str">
        <f>VLOOKUP($A84,Muestra!$A$2:$BE$446,2,FALSE)</f>
        <v>Muestra</v>
      </c>
    </row>
    <row r="85" spans="1:19" x14ac:dyDescent="0.25">
      <c r="A85">
        <f>Encuestas!A85</f>
        <v>111010184</v>
      </c>
      <c r="B85" t="str">
        <f>Encuestas!B85</f>
        <v>Otro rup el 111011252</v>
      </c>
      <c r="C85" s="21">
        <v>2</v>
      </c>
      <c r="D85" s="20">
        <v>111011252</v>
      </c>
      <c r="I85" s="317">
        <f>VLOOKUP($A85,Muestra!$A$2:$BE$446,3,FALSE)</f>
        <v>7</v>
      </c>
      <c r="J85" s="296" t="str">
        <f>VLOOKUP($A85,Muestra!$A$2:$BE$446,2,FALSE)</f>
        <v>Muestra</v>
      </c>
      <c r="K85" s="296" t="str">
        <f>VLOOKUP(D85,Muestra!$A$2:$BE$446,2,FALSE)</f>
        <v>Adicional</v>
      </c>
      <c r="R85" s="305"/>
    </row>
    <row r="86" spans="1:19" x14ac:dyDescent="0.25">
      <c r="A86">
        <f>Encuestas!A86</f>
        <v>112010693</v>
      </c>
      <c r="B86" t="str">
        <f>Encuestas!B86</f>
        <v>Rup unico</v>
      </c>
      <c r="C86" s="21">
        <v>1</v>
      </c>
      <c r="I86" s="317">
        <f>VLOOKUP($A86,Muestra!$A$2:$BE$446,3,FALSE)</f>
        <v>1</v>
      </c>
      <c r="J86" s="296" t="str">
        <f>VLOOKUP($A86,Muestra!$A$2:$BE$446,2,FALSE)</f>
        <v>Muestra</v>
      </c>
    </row>
    <row r="87" spans="1:19" x14ac:dyDescent="0.25">
      <c r="A87">
        <f>Encuestas!A87</f>
        <v>111010490</v>
      </c>
      <c r="B87" t="str">
        <f>Encuestas!B87</f>
        <v>Rup unico</v>
      </c>
      <c r="C87" s="21">
        <v>1</v>
      </c>
      <c r="I87" s="317">
        <f>VLOOKUP($A87,Muestra!$A$2:$BE$446,3,FALSE)</f>
        <v>3</v>
      </c>
      <c r="J87" s="296" t="str">
        <f>VLOOKUP($A87,Muestra!$A$2:$BE$446,2,FALSE)</f>
        <v>Reemplazo</v>
      </c>
    </row>
    <row r="88" spans="1:19" x14ac:dyDescent="0.25">
      <c r="A88" s="296">
        <f>Encuestas!A88</f>
        <v>111011247</v>
      </c>
      <c r="B88" s="296" t="str">
        <f>Encuestas!B88</f>
        <v>111011085 es secundario (rup 111011297 pertenece a don Alamiro)</v>
      </c>
      <c r="C88" s="21">
        <v>2</v>
      </c>
      <c r="D88" s="297">
        <v>111011247</v>
      </c>
      <c r="E88" s="297"/>
      <c r="I88" s="317">
        <f>VLOOKUP($A88,Muestra!$A$2:$BE$446,3,FALSE)</f>
        <v>7</v>
      </c>
      <c r="J88" s="296" t="str">
        <f>VLOOKUP($A88,Muestra!$A$2:$BE$446,2,FALSE)</f>
        <v>Muestra</v>
      </c>
      <c r="K88" s="296" t="str">
        <f>VLOOKUP(D88,Muestra!$A$2:$BE$446,2,FALSE)</f>
        <v>Muestra</v>
      </c>
      <c r="L88" s="296"/>
      <c r="R88" s="305"/>
      <c r="S88" s="305"/>
    </row>
    <row r="89" spans="1:19" x14ac:dyDescent="0.25">
      <c r="A89">
        <f>Encuestas!A89</f>
        <v>111012275</v>
      </c>
      <c r="B89" t="str">
        <f>Encuestas!B89</f>
        <v>RUp unico</v>
      </c>
      <c r="C89" s="21">
        <v>1</v>
      </c>
      <c r="I89" s="317">
        <f>VLOOKUP($A89,Muestra!$A$2:$BE$446,3,FALSE)</f>
        <v>3</v>
      </c>
      <c r="J89" s="296" t="str">
        <f>VLOOKUP($A89,Muestra!$A$2:$BE$446,2,FALSE)</f>
        <v>Muestra</v>
      </c>
    </row>
    <row r="90" spans="1:19" x14ac:dyDescent="0.25">
      <c r="A90">
        <f>Encuestas!A90</f>
        <v>114020079</v>
      </c>
      <c r="B90">
        <f>Encuestas!B90</f>
        <v>0</v>
      </c>
      <c r="C90" s="21">
        <v>2</v>
      </c>
      <c r="D90" s="319"/>
      <c r="I90" s="317">
        <f>VLOOKUP($A90,Muestra!$A$2:$BE$446,3,FALSE)</f>
        <v>6</v>
      </c>
      <c r="J90" s="296" t="str">
        <f>VLOOKUP($A90,Muestra!$A$2:$BE$446,2,FALSE)</f>
        <v>Muestra</v>
      </c>
      <c r="K90" s="296"/>
      <c r="R90" s="305"/>
    </row>
    <row r="91" spans="1:19" x14ac:dyDescent="0.25">
      <c r="A91">
        <f>Encuestas!A91</f>
        <v>111010933</v>
      </c>
      <c r="B91" t="str">
        <f>Encuestas!B91</f>
        <v>Rup unico</v>
      </c>
      <c r="C91" s="21">
        <v>1</v>
      </c>
      <c r="I91" s="317">
        <f>VLOOKUP($A91,Muestra!$A$2:$BE$446,3,FALSE)</f>
        <v>3</v>
      </c>
      <c r="J91" s="296" t="str">
        <f>VLOOKUP($A91,Muestra!$A$2:$BE$446,2,FALSE)</f>
        <v>Muestra</v>
      </c>
    </row>
    <row r="92" spans="1:19" x14ac:dyDescent="0.25">
      <c r="A92">
        <f>Encuestas!A92</f>
        <v>112010017</v>
      </c>
      <c r="B92">
        <f>Encuestas!B92</f>
        <v>0</v>
      </c>
      <c r="C92" s="21">
        <v>1</v>
      </c>
      <c r="I92" s="317">
        <f>VLOOKUP($A92,Muestra!$A$2:$BE$446,3,FALSE)</f>
        <v>1</v>
      </c>
      <c r="J92" s="296" t="str">
        <f>VLOOKUP($A92,Muestra!$A$2:$BE$446,2,FALSE)</f>
        <v>Adicional</v>
      </c>
    </row>
    <row r="93" spans="1:19" x14ac:dyDescent="0.25">
      <c r="A93">
        <f>Encuestas!A93</f>
        <v>111011224</v>
      </c>
      <c r="B93">
        <f>Encuestas!B93</f>
        <v>0</v>
      </c>
      <c r="C93" s="21">
        <v>1</v>
      </c>
      <c r="I93" s="317">
        <f>VLOOKUP($A93,Muestra!$A$2:$BE$446,3,FALSE)</f>
        <v>7</v>
      </c>
      <c r="J93" s="296" t="str">
        <f>VLOOKUP($A93,Muestra!$A$2:$BE$446,2,FALSE)</f>
        <v>Adicional</v>
      </c>
    </row>
    <row r="94" spans="1:19" x14ac:dyDescent="0.25">
      <c r="A94">
        <f>Encuestas!A94</f>
        <v>111010448</v>
      </c>
      <c r="B94" t="str">
        <f>Encuestas!B94</f>
        <v>No</v>
      </c>
      <c r="C94" s="21">
        <v>1</v>
      </c>
      <c r="I94" s="317">
        <f>VLOOKUP($A94,Muestra!$A$2:$BE$446,3,FALSE)</f>
        <v>7</v>
      </c>
      <c r="J94" s="296" t="str">
        <f>VLOOKUP($A94,Muestra!$A$2:$BE$446,2,FALSE)</f>
        <v>Muestra</v>
      </c>
    </row>
    <row r="95" spans="1:19" x14ac:dyDescent="0.25">
      <c r="A95">
        <f>Encuestas!A95</f>
        <v>111010390</v>
      </c>
      <c r="B95" t="str">
        <f>Encuestas!B95</f>
        <v>No</v>
      </c>
      <c r="C95" s="21">
        <v>1</v>
      </c>
      <c r="I95" s="317">
        <f>VLOOKUP($A95,Muestra!$A$2:$BE$446,3,FALSE)</f>
        <v>7</v>
      </c>
      <c r="J95" s="296" t="str">
        <f>VLOOKUP($A95,Muestra!$A$2:$BE$446,2,FALSE)</f>
        <v>Reemplazo</v>
      </c>
    </row>
    <row r="96" spans="1:19" x14ac:dyDescent="0.25">
      <c r="A96">
        <f>Encuestas!A96</f>
        <v>112010063</v>
      </c>
      <c r="B96" t="str">
        <f>Encuestas!B96</f>
        <v>Santa marta</v>
      </c>
      <c r="C96" s="21">
        <v>2</v>
      </c>
      <c r="D96" s="20" t="s">
        <v>1829</v>
      </c>
      <c r="I96" s="317">
        <f>VLOOKUP($A96,Muestra!$A$2:$BE$446,3,FALSE)</f>
        <v>1</v>
      </c>
      <c r="J96" s="296" t="str">
        <f>VLOOKUP($A96,Muestra!$A$2:$BE$446,2,FALSE)</f>
        <v>Muestra</v>
      </c>
    </row>
    <row r="97" spans="1:20" x14ac:dyDescent="0.25">
      <c r="A97">
        <f>Encuestas!A97</f>
        <v>111010510</v>
      </c>
      <c r="B97">
        <f>Encuestas!B97</f>
        <v>0</v>
      </c>
      <c r="C97" s="21">
        <v>1</v>
      </c>
      <c r="I97" s="317">
        <f>VLOOKUP($A97,Muestra!$A$2:$BE$446,3,FALSE)</f>
        <v>6</v>
      </c>
      <c r="J97" s="296" t="str">
        <f>VLOOKUP($A97,Muestra!$A$2:$BE$446,2,FALSE)</f>
        <v>Reemplazo</v>
      </c>
    </row>
    <row r="98" spans="1:20" x14ac:dyDescent="0.25">
      <c r="A98">
        <f>Encuestas!A98</f>
        <v>112010369</v>
      </c>
      <c r="B98" t="str">
        <f>Encuestas!B98</f>
        <v>Si</v>
      </c>
      <c r="C98" s="21">
        <v>1</v>
      </c>
      <c r="I98" s="317">
        <f>VLOOKUP($A98,Muestra!$A$2:$BE$446,3,FALSE)</f>
        <v>1</v>
      </c>
      <c r="J98" s="296" t="str">
        <f>VLOOKUP($A98,Muestra!$A$2:$BE$446,2,FALSE)</f>
        <v>Muestra</v>
      </c>
    </row>
    <row r="99" spans="1:20" x14ac:dyDescent="0.25">
      <c r="A99">
        <f>Encuestas!A99</f>
        <v>111020012</v>
      </c>
      <c r="B99" t="str">
        <f>Encuestas!B99</f>
        <v>111011010 111020013 111020120 (Se cambio igual aunque no contesto la encuesta y los otros rup no estan en la encuesta)</v>
      </c>
      <c r="C99" s="21">
        <v>4</v>
      </c>
      <c r="D99" s="20">
        <v>111011010</v>
      </c>
      <c r="E99" s="20">
        <v>111020013</v>
      </c>
      <c r="F99" s="20">
        <v>111020120</v>
      </c>
      <c r="I99" s="317">
        <f>VLOOKUP($A99,Muestra!$A$2:$BE$446,3,FALSE)</f>
        <v>12</v>
      </c>
      <c r="J99" s="296" t="str">
        <f>VLOOKUP($A99,Muestra!$A$2:$BE$446,2,FALSE)</f>
        <v>Muestra</v>
      </c>
      <c r="K99" s="1" t="str">
        <f>VLOOKUP(D99,Muestra!$A$2:$BE$446,2,FALSE)</f>
        <v>Muestra</v>
      </c>
      <c r="L99" s="296" t="str">
        <f>VLOOKUP(E99,Muestra!$A$2:$BE$446,2,FALSE)</f>
        <v>Adicional</v>
      </c>
      <c r="M99" s="296" t="str">
        <f>VLOOKUP(F99,Muestra!$A$2:$BE$446,2,FALSE)</f>
        <v>Adicional</v>
      </c>
      <c r="T99" s="305"/>
    </row>
    <row r="100" spans="1:20" x14ac:dyDescent="0.25">
      <c r="A100">
        <f>Encuestas!A100</f>
        <v>111010608</v>
      </c>
      <c r="B100" t="str">
        <f>Encuestas!B100</f>
        <v>Además tiene el Rup 111010242 (Da la impresión de que en esta encuesta declaró sólo un predio)</v>
      </c>
      <c r="C100" s="21">
        <v>2</v>
      </c>
      <c r="D100" s="20">
        <v>111010242</v>
      </c>
      <c r="I100" s="317">
        <f>VLOOKUP($A100,Muestra!$A$2:$BE$446,3,FALSE)</f>
        <v>3</v>
      </c>
      <c r="J100" s="296" t="str">
        <f>VLOOKUP($A100,Muestra!$A$2:$BE$446,2,FALSE)</f>
        <v>Reemplazo</v>
      </c>
      <c r="K100" s="296" t="str">
        <f>VLOOKUP(D100,Muestra!$A$2:$BE$446,2,FALSE)</f>
        <v>Adicional</v>
      </c>
      <c r="R100" s="305"/>
    </row>
    <row r="101" spans="1:20" x14ac:dyDescent="0.25">
      <c r="A101">
        <f>Encuestas!A101</f>
        <v>111011076</v>
      </c>
      <c r="B101" t="str">
        <f>Encuestas!B101</f>
        <v>Otro rup 111011263</v>
      </c>
      <c r="C101" s="21">
        <v>2</v>
      </c>
      <c r="D101" s="20">
        <v>111011263</v>
      </c>
      <c r="I101" s="317">
        <f>VLOOKUP($A101,Muestra!$A$2:$BE$446,3,FALSE)</f>
        <v>3</v>
      </c>
      <c r="J101" s="296" t="str">
        <f>VLOOKUP($A101,Muestra!$A$2:$BE$446,2,FALSE)</f>
        <v>Muestra</v>
      </c>
      <c r="K101" s="296" t="str">
        <f>VLOOKUP(D101,Muestra!$A$2:$BE$446,2,FALSE)</f>
        <v>Adicional</v>
      </c>
      <c r="R101" s="305"/>
    </row>
    <row r="102" spans="1:20" x14ac:dyDescent="0.25">
      <c r="A102">
        <f>Encuestas!A102</f>
        <v>111010761</v>
      </c>
      <c r="B102" t="str">
        <f>Encuestas!B102</f>
        <v>Además tiene el 111012045</v>
      </c>
      <c r="C102" s="21">
        <v>2</v>
      </c>
      <c r="D102" s="20">
        <v>111012045</v>
      </c>
      <c r="I102" s="317">
        <f>VLOOKUP($A102,Muestra!$A$2:$BE$446,3,FALSE)</f>
        <v>3</v>
      </c>
      <c r="J102" s="296" t="str">
        <f>VLOOKUP($A102,Muestra!$A$2:$BE$446,2,FALSE)</f>
        <v>Muestra</v>
      </c>
      <c r="K102" s="296" t="str">
        <f>VLOOKUP(D102,Muestra!$A$2:$BE$446,2,FALSE)</f>
        <v>Adicional</v>
      </c>
      <c r="R102" s="305"/>
    </row>
    <row r="103" spans="1:20" x14ac:dyDescent="0.25">
      <c r="A103">
        <f>Encuestas!A103</f>
        <v>111010089</v>
      </c>
      <c r="B103" t="str">
        <f>Encuestas!B103</f>
        <v>Unico</v>
      </c>
      <c r="C103" s="21">
        <v>1</v>
      </c>
      <c r="I103" s="317">
        <f>VLOOKUP($A103,Muestra!$A$2:$BE$446,3,FALSE)</f>
        <v>3</v>
      </c>
      <c r="J103" s="296" t="str">
        <f>VLOOKUP($A103,Muestra!$A$2:$BE$446,2,FALSE)</f>
        <v>Reemplazo</v>
      </c>
    </row>
    <row r="104" spans="1:20" x14ac:dyDescent="0.25">
      <c r="A104">
        <f>Encuestas!A104</f>
        <v>111010288</v>
      </c>
      <c r="B104" t="str">
        <f>Encuestas!B104</f>
        <v>Rup unico</v>
      </c>
      <c r="C104" s="21">
        <v>1</v>
      </c>
      <c r="I104" s="317">
        <f>VLOOKUP($A104,Muestra!$A$2:$BE$446,3,FALSE)</f>
        <v>7</v>
      </c>
      <c r="J104" s="296" t="str">
        <f>VLOOKUP($A104,Muestra!$A$2:$BE$446,2,FALSE)</f>
        <v>Muestra</v>
      </c>
    </row>
    <row r="105" spans="1:20" x14ac:dyDescent="0.25">
      <c r="A105">
        <f>Encuestas!A105</f>
        <v>111010468</v>
      </c>
      <c r="B105" t="str">
        <f>Encuestas!B105</f>
        <v>Único</v>
      </c>
      <c r="C105" s="21">
        <v>1</v>
      </c>
      <c r="I105" s="317">
        <f>VLOOKUP($A105,Muestra!$A$2:$BE$446,3,FALSE)</f>
        <v>7</v>
      </c>
      <c r="J105" s="296" t="str">
        <f>VLOOKUP($A105,Muestra!$A$2:$BE$446,2,FALSE)</f>
        <v>Reemplazo</v>
      </c>
    </row>
    <row r="106" spans="1:20" x14ac:dyDescent="0.25">
      <c r="A106">
        <f>Encuestas!A106</f>
        <v>112020156</v>
      </c>
      <c r="B106" t="str">
        <f>Encuestas!B106</f>
        <v>Además tiene el 112020053 (Primer rup pertenece a Heinz Dorner; Don Hernan Sotomayor tb posee el rup 112020158) se cambio igual</v>
      </c>
      <c r="C106" s="21">
        <v>2</v>
      </c>
      <c r="D106" s="20">
        <v>112020053</v>
      </c>
      <c r="E106" s="297">
        <v>112020158</v>
      </c>
      <c r="I106" s="317">
        <f>VLOOKUP($A106,Muestra!$A$2:$BE$446,3,FALSE)</f>
        <v>1</v>
      </c>
      <c r="J106" s="296" t="str">
        <f>VLOOKUP($A106,Muestra!$A$2:$BE$446,2,FALSE)</f>
        <v>Muestra</v>
      </c>
      <c r="K106" s="296" t="str">
        <f>VLOOKUP(D106,Muestra!$A$2:$BE$446,2,FALSE)</f>
        <v>Adicional</v>
      </c>
      <c r="L106" s="296" t="str">
        <f>VLOOKUP(E106,Muestra!$A$2:$BE$446,2,FALSE)</f>
        <v>Adicional</v>
      </c>
      <c r="R106" s="305"/>
      <c r="S106" s="305"/>
    </row>
    <row r="107" spans="1:20" x14ac:dyDescent="0.25">
      <c r="A107">
        <f>Encuestas!A107</f>
        <v>111010245</v>
      </c>
      <c r="B107" t="str">
        <f>Encuestas!B107</f>
        <v>Unico</v>
      </c>
      <c r="C107" s="21">
        <v>1</v>
      </c>
      <c r="I107" s="317">
        <f>VLOOKUP($A107,Muestra!$A$2:$BE$446,3,FALSE)</f>
        <v>7</v>
      </c>
      <c r="J107" s="296" t="str">
        <f>VLOOKUP($A107,Muestra!$A$2:$BE$446,2,FALSE)</f>
        <v>Muestra</v>
      </c>
    </row>
    <row r="108" spans="1:20" x14ac:dyDescent="0.25">
      <c r="A108">
        <f>Encuestas!A108</f>
        <v>114020006</v>
      </c>
      <c r="B108" t="str">
        <f>Encuestas!B108</f>
        <v>Además posee otro rup el 111010074</v>
      </c>
      <c r="C108" s="21">
        <v>2</v>
      </c>
      <c r="D108" s="20">
        <v>111010074</v>
      </c>
      <c r="I108" s="317">
        <f>VLOOKUP($A108,Muestra!$A$2:$BE$446,3,FALSE)</f>
        <v>7</v>
      </c>
      <c r="J108" s="296" t="str">
        <f>VLOOKUP($A108,Muestra!$A$2:$BE$446,2,FALSE)</f>
        <v>Reemplazo</v>
      </c>
      <c r="K108" s="296" t="str">
        <f>VLOOKUP(D108,Muestra!$A$2:$BE$446,2,FALSE)</f>
        <v>Adicional</v>
      </c>
      <c r="R108" s="305"/>
    </row>
    <row r="109" spans="1:20" x14ac:dyDescent="0.25">
      <c r="A109">
        <f>Encuestas!A109</f>
        <v>111010373</v>
      </c>
      <c r="B109" t="str">
        <f>Encuestas!B109</f>
        <v>Unico</v>
      </c>
      <c r="C109" s="21">
        <v>1</v>
      </c>
      <c r="I109" s="317">
        <f>VLOOKUP($A109,Muestra!$A$2:$BE$446,3,FALSE)</f>
        <v>1</v>
      </c>
      <c r="J109" s="296" t="str">
        <f>VLOOKUP($A109,Muestra!$A$2:$BE$446,2,FALSE)</f>
        <v>Muestra</v>
      </c>
    </row>
    <row r="110" spans="1:20" x14ac:dyDescent="0.25">
      <c r="A110">
        <f>Encuestas!A110</f>
        <v>111010861</v>
      </c>
      <c r="B110" t="str">
        <f>Encuestas!B110</f>
        <v>Unico</v>
      </c>
      <c r="C110" s="21">
        <v>1</v>
      </c>
      <c r="I110" s="317">
        <f>VLOOKUP($A110,Muestra!$A$2:$BE$446,3,FALSE)</f>
        <v>3</v>
      </c>
      <c r="J110" s="296" t="str">
        <f>VLOOKUP($A110,Muestra!$A$2:$BE$446,2,FALSE)</f>
        <v>Reemplazo</v>
      </c>
    </row>
    <row r="111" spans="1:20" x14ac:dyDescent="0.25">
      <c r="A111">
        <f>Encuestas!A111</f>
        <v>111010644</v>
      </c>
      <c r="B111" t="str">
        <f>Encuestas!B111</f>
        <v>Además posee otro rup</v>
      </c>
      <c r="C111" s="21">
        <v>2</v>
      </c>
      <c r="D111" s="20" t="s">
        <v>12036</v>
      </c>
      <c r="I111" s="317">
        <f>VLOOKUP($A111,Muestra!$A$2:$BE$446,3,FALSE)</f>
        <v>7</v>
      </c>
      <c r="J111" s="296" t="str">
        <f>VLOOKUP($A111,Muestra!$A$2:$BE$446,2,FALSE)</f>
        <v>Muestra</v>
      </c>
    </row>
    <row r="112" spans="1:20" x14ac:dyDescent="0.25">
      <c r="A112">
        <f>Encuestas!A112</f>
        <v>111010501</v>
      </c>
      <c r="B112" t="str">
        <f>Encuestas!B112</f>
        <v>Unico</v>
      </c>
      <c r="C112" s="21">
        <v>1</v>
      </c>
      <c r="I112" s="317">
        <f>VLOOKUP($A112,Muestra!$A$2:$BE$446,3,FALSE)</f>
        <v>1</v>
      </c>
      <c r="J112" s="296" t="str">
        <f>VLOOKUP($A112,Muestra!$A$2:$BE$446,2,FALSE)</f>
        <v>Reemplazo</v>
      </c>
    </row>
    <row r="113" spans="1:15" x14ac:dyDescent="0.25">
      <c r="A113">
        <f>Encuestas!A113</f>
        <v>111011009</v>
      </c>
      <c r="B113" t="str">
        <f>Encuestas!B113</f>
        <v>Unico</v>
      </c>
      <c r="C113" s="21">
        <v>1</v>
      </c>
      <c r="I113" s="317">
        <f>VLOOKUP($A113,Muestra!$A$2:$BE$446,3,FALSE)</f>
        <v>3</v>
      </c>
      <c r="J113" s="296" t="str">
        <f>VLOOKUP($A113,Muestra!$A$2:$BE$446,2,FALSE)</f>
        <v>Muestra</v>
      </c>
    </row>
    <row r="114" spans="1:15" x14ac:dyDescent="0.25">
      <c r="A114">
        <f>Encuestas!A114</f>
        <v>111010259</v>
      </c>
      <c r="B114" t="str">
        <f>Encuestas!B114</f>
        <v>Unico</v>
      </c>
      <c r="C114" s="21">
        <v>1</v>
      </c>
      <c r="I114" s="317">
        <f>VLOOKUP($A114,Muestra!$A$2:$BE$446,3,FALSE)</f>
        <v>3</v>
      </c>
      <c r="J114" s="296" t="str">
        <f>VLOOKUP($A114,Muestra!$A$2:$BE$446,2,FALSE)</f>
        <v>Reemplazo</v>
      </c>
    </row>
    <row r="115" spans="1:15" x14ac:dyDescent="0.25">
      <c r="A115">
        <f>Encuestas!A115</f>
        <v>111010865</v>
      </c>
      <c r="B115" t="str">
        <f>Encuestas!B115</f>
        <v>Unico</v>
      </c>
      <c r="C115" s="21">
        <v>1</v>
      </c>
      <c r="I115" s="317">
        <f>VLOOKUP($A115,Muestra!$A$2:$BE$446,3,FALSE)</f>
        <v>7</v>
      </c>
      <c r="J115" s="296" t="str">
        <f>VLOOKUP($A115,Muestra!$A$2:$BE$446,2,FALSE)</f>
        <v>Reemplazo</v>
      </c>
    </row>
    <row r="116" spans="1:15" x14ac:dyDescent="0.25">
      <c r="A116">
        <f>Encuestas!A116</f>
        <v>111011156</v>
      </c>
      <c r="B116" t="str">
        <f>Encuestas!B116</f>
        <v>Unico</v>
      </c>
      <c r="C116" s="21">
        <v>1</v>
      </c>
      <c r="I116" s="317">
        <f>VLOOKUP($A116,Muestra!$A$2:$BE$446,3,FALSE)</f>
        <v>3</v>
      </c>
      <c r="J116" s="296" t="str">
        <f>VLOOKUP($A116,Muestra!$A$2:$BE$446,2,FALSE)</f>
        <v>Muestra</v>
      </c>
    </row>
    <row r="117" spans="1:15" x14ac:dyDescent="0.25">
      <c r="A117">
        <f>Encuestas!A117</f>
        <v>111010994</v>
      </c>
      <c r="B117" t="str">
        <f>Encuestas!B117</f>
        <v>Único</v>
      </c>
      <c r="C117" s="21">
        <v>1</v>
      </c>
      <c r="I117" s="317">
        <f>VLOOKUP($A117,Muestra!$A$2:$BE$446,3,FALSE)</f>
        <v>1</v>
      </c>
      <c r="J117" s="296" t="str">
        <f>VLOOKUP($A117,Muestra!$A$2:$BE$446,2,FALSE)</f>
        <v>Muestra</v>
      </c>
    </row>
    <row r="118" spans="1:15" x14ac:dyDescent="0.25">
      <c r="A118">
        <f>Encuestas!A118</f>
        <v>111012047</v>
      </c>
      <c r="B118" t="str">
        <f>Encuestas!B118</f>
        <v>Unico</v>
      </c>
      <c r="C118" s="21">
        <v>1</v>
      </c>
      <c r="I118" s="317">
        <f>VLOOKUP($A118,Muestra!$A$2:$BE$446,3,FALSE)</f>
        <v>1</v>
      </c>
      <c r="J118" s="296" t="str">
        <f>VLOOKUP($A118,Muestra!$A$2:$BE$446,2,FALSE)</f>
        <v>Muestra</v>
      </c>
    </row>
    <row r="119" spans="1:15" x14ac:dyDescent="0.25">
      <c r="A119" s="1">
        <f>Encuestas!A119</f>
        <v>111012198</v>
      </c>
      <c r="B119" s="1" t="str">
        <f>Encuestas!B119</f>
        <v>Otro rup 114020033 ¿repetida? (ver 215)</v>
      </c>
      <c r="C119" s="43">
        <v>2</v>
      </c>
      <c r="D119" s="53">
        <v>114020033</v>
      </c>
      <c r="E119" s="53"/>
      <c r="F119" s="53"/>
      <c r="G119" s="53"/>
      <c r="H119" s="53"/>
      <c r="I119" s="43">
        <f>VLOOKUP($A119,Muestra!$A$2:$BE$446,3,FALSE)</f>
        <v>5</v>
      </c>
      <c r="J119" s="1" t="str">
        <f>VLOOKUP($A119,Muestra!$A$2:$BE$446,2,FALSE)</f>
        <v>Reemplazo</v>
      </c>
      <c r="K119" s="1" t="str">
        <f>VLOOKUP(D119,Muestra!$A$2:$BE$446,2,FALSE)</f>
        <v>Muestra</v>
      </c>
      <c r="L119" s="1"/>
      <c r="M119" s="1"/>
      <c r="N119" s="1"/>
      <c r="O119" s="1"/>
    </row>
    <row r="120" spans="1:15" x14ac:dyDescent="0.25">
      <c r="A120">
        <f>Encuestas!A120</f>
        <v>111010422</v>
      </c>
      <c r="B120" t="str">
        <f>Encuestas!B120</f>
        <v>Unico</v>
      </c>
      <c r="C120" s="21">
        <v>1</v>
      </c>
      <c r="I120" s="317">
        <f>VLOOKUP($A120,Muestra!$A$2:$BE$446,3,FALSE)</f>
        <v>11</v>
      </c>
      <c r="J120" s="296" t="str">
        <f>VLOOKUP($A120,Muestra!$A$2:$BE$446,2,FALSE)</f>
        <v>Muestra</v>
      </c>
    </row>
    <row r="121" spans="1:15" x14ac:dyDescent="0.25">
      <c r="A121">
        <f>Encuestas!A121</f>
        <v>111011162</v>
      </c>
      <c r="B121" t="str">
        <f>Encuestas!B121</f>
        <v>Unico</v>
      </c>
      <c r="C121" s="21">
        <v>1</v>
      </c>
      <c r="I121" s="317">
        <f>VLOOKUP($A121,Muestra!$A$2:$BE$446,3,FALSE)</f>
        <v>7</v>
      </c>
      <c r="J121" s="296" t="str">
        <f>VLOOKUP($A121,Muestra!$A$2:$BE$446,2,FALSE)</f>
        <v>Muestra</v>
      </c>
    </row>
    <row r="122" spans="1:15" x14ac:dyDescent="0.25">
      <c r="A122">
        <f>Encuestas!A122</f>
        <v>111010036</v>
      </c>
      <c r="B122" t="str">
        <f>Encuestas!B122</f>
        <v>Unico</v>
      </c>
      <c r="C122" s="21">
        <v>1</v>
      </c>
      <c r="I122" s="317">
        <f>VLOOKUP($A122,Muestra!$A$2:$BE$446,3,FALSE)</f>
        <v>7</v>
      </c>
      <c r="J122" s="296" t="str">
        <f>VLOOKUP($A122,Muestra!$A$2:$BE$446,2,FALSE)</f>
        <v>Muestra</v>
      </c>
    </row>
    <row r="123" spans="1:15" x14ac:dyDescent="0.25">
      <c r="A123">
        <f>Encuestas!A123</f>
        <v>111011405</v>
      </c>
      <c r="B123" t="str">
        <f>Encuestas!B123</f>
        <v>Unico</v>
      </c>
      <c r="C123" s="21">
        <v>1</v>
      </c>
      <c r="I123" s="317">
        <f>VLOOKUP($A123,Muestra!$A$2:$BE$446,3,FALSE)</f>
        <v>7</v>
      </c>
      <c r="J123" s="296" t="str">
        <f>VLOOKUP($A123,Muestra!$A$2:$BE$446,2,FALSE)</f>
        <v>Muestra</v>
      </c>
    </row>
    <row r="124" spans="1:15" x14ac:dyDescent="0.25">
      <c r="A124">
        <f>Encuestas!A124</f>
        <v>114022051</v>
      </c>
      <c r="B124" t="str">
        <f>Encuestas!B124</f>
        <v>No</v>
      </c>
      <c r="C124" s="21">
        <v>1</v>
      </c>
      <c r="I124" s="317">
        <f>VLOOKUP($A124,Muestra!$A$2:$BE$446,3,FALSE)</f>
        <v>1</v>
      </c>
      <c r="J124" s="296" t="str">
        <f>VLOOKUP($A124,Muestra!$A$2:$BE$446,2,FALSE)</f>
        <v>Muestra</v>
      </c>
    </row>
    <row r="125" spans="1:15" x14ac:dyDescent="0.25">
      <c r="A125">
        <f>Encuestas!A125</f>
        <v>114020453</v>
      </c>
      <c r="B125" t="str">
        <f>Encuestas!B125</f>
        <v>No</v>
      </c>
      <c r="C125" s="21">
        <v>1</v>
      </c>
      <c r="I125" s="317">
        <f>VLOOKUP($A125,Muestra!$A$2:$BE$446,3,FALSE)</f>
        <v>3</v>
      </c>
      <c r="J125" s="296" t="str">
        <f>VLOOKUP($A125,Muestra!$A$2:$BE$446,2,FALSE)</f>
        <v>Muestra</v>
      </c>
    </row>
    <row r="126" spans="1:15" x14ac:dyDescent="0.25">
      <c r="A126">
        <f>Encuestas!A126</f>
        <v>111012284</v>
      </c>
      <c r="B126" t="str">
        <f>Encuestas!B126</f>
        <v>Unico</v>
      </c>
      <c r="C126" s="21">
        <v>1</v>
      </c>
      <c r="I126" s="317">
        <f>VLOOKUP($A126,Muestra!$A$2:$BE$446,3,FALSE)</f>
        <v>3</v>
      </c>
      <c r="J126" s="296" t="str">
        <f>VLOOKUP($A126,Muestra!$A$2:$BE$446,2,FALSE)</f>
        <v>Reemplazo</v>
      </c>
    </row>
    <row r="127" spans="1:15" x14ac:dyDescent="0.25">
      <c r="A127">
        <f>Encuestas!A127</f>
        <v>114020165</v>
      </c>
      <c r="B127" t="str">
        <f>Encuestas!B127</f>
        <v>No</v>
      </c>
      <c r="C127" s="21">
        <v>1</v>
      </c>
      <c r="I127" s="317">
        <f>VLOOKUP($A127,Muestra!$A$2:$BE$446,3,FALSE)</f>
        <v>3</v>
      </c>
      <c r="J127" s="296" t="str">
        <f>VLOOKUP($A127,Muestra!$A$2:$BE$446,2,FALSE)</f>
        <v>Muestra</v>
      </c>
    </row>
    <row r="128" spans="1:15" x14ac:dyDescent="0.25">
      <c r="A128">
        <f>Encuestas!A128</f>
        <v>114010077</v>
      </c>
      <c r="B128" t="str">
        <f>Encuestas!B128</f>
        <v>No</v>
      </c>
      <c r="C128" s="21">
        <v>1</v>
      </c>
      <c r="I128" s="317">
        <f>VLOOKUP($A128,Muestra!$A$2:$BE$446,3,FALSE)</f>
        <v>3</v>
      </c>
      <c r="J128" s="296" t="str">
        <f>VLOOKUP($A128,Muestra!$A$2:$BE$446,2,FALSE)</f>
        <v>Muestra</v>
      </c>
    </row>
    <row r="129" spans="1:10" x14ac:dyDescent="0.25">
      <c r="A129">
        <f>Encuestas!A129</f>
        <v>114020229</v>
      </c>
      <c r="B129" t="str">
        <f>Encuestas!B129</f>
        <v>Corresponde al padre fallecido Alejandro Millacura Panichini</v>
      </c>
      <c r="C129" s="21">
        <v>1</v>
      </c>
      <c r="I129" s="317">
        <f>VLOOKUP($A129,Muestra!$A$2:$BE$446,3,FALSE)</f>
        <v>7</v>
      </c>
      <c r="J129" s="296" t="str">
        <f>VLOOKUP($A129,Muestra!$A$2:$BE$446,2,FALSE)</f>
        <v>Muestra</v>
      </c>
    </row>
    <row r="130" spans="1:10" x14ac:dyDescent="0.25">
      <c r="A130">
        <f>Encuestas!A130</f>
        <v>114010028</v>
      </c>
      <c r="B130" t="str">
        <f>Encuestas!B130</f>
        <v>No</v>
      </c>
      <c r="C130" s="21">
        <v>1</v>
      </c>
      <c r="I130" s="317">
        <f>VLOOKUP($A130,Muestra!$A$2:$BE$446,3,FALSE)</f>
        <v>7</v>
      </c>
      <c r="J130" s="296" t="str">
        <f>VLOOKUP($A130,Muestra!$A$2:$BE$446,2,FALSE)</f>
        <v>Muestra</v>
      </c>
    </row>
    <row r="131" spans="1:10" x14ac:dyDescent="0.25">
      <c r="A131">
        <f>Encuestas!A131</f>
        <v>114020369</v>
      </c>
      <c r="B131" t="str">
        <f>Encuestas!B131</f>
        <v>No</v>
      </c>
      <c r="C131" s="21">
        <v>1</v>
      </c>
      <c r="I131" s="317">
        <f>VLOOKUP($A131,Muestra!$A$2:$BE$446,3,FALSE)</f>
        <v>1</v>
      </c>
      <c r="J131" s="296" t="str">
        <f>VLOOKUP($A131,Muestra!$A$2:$BE$446,2,FALSE)</f>
        <v>Muestra</v>
      </c>
    </row>
    <row r="132" spans="1:10" x14ac:dyDescent="0.25">
      <c r="A132">
        <f>Encuestas!A132</f>
        <v>114010151</v>
      </c>
      <c r="B132" t="str">
        <f>Encuestas!B132</f>
        <v>No</v>
      </c>
      <c r="C132" s="21">
        <v>1</v>
      </c>
      <c r="I132" s="317">
        <f>VLOOKUP($A132,Muestra!$A$2:$BE$446,3,FALSE)</f>
        <v>7</v>
      </c>
      <c r="J132" s="296" t="str">
        <f>VLOOKUP($A132,Muestra!$A$2:$BE$446,2,FALSE)</f>
        <v>Muestra</v>
      </c>
    </row>
    <row r="133" spans="1:10" x14ac:dyDescent="0.25">
      <c r="A133">
        <f>Encuestas!A133</f>
        <v>114020235</v>
      </c>
      <c r="B133" t="str">
        <f>Encuestas!B133</f>
        <v>No</v>
      </c>
      <c r="C133" s="21">
        <v>1</v>
      </c>
      <c r="I133" s="317">
        <f>VLOOKUP($A133,Muestra!$A$2:$BE$446,3,FALSE)</f>
        <v>7</v>
      </c>
      <c r="J133" s="296" t="str">
        <f>VLOOKUP($A133,Muestra!$A$2:$BE$446,2,FALSE)</f>
        <v>Muestra</v>
      </c>
    </row>
    <row r="134" spans="1:10" x14ac:dyDescent="0.25">
      <c r="A134">
        <f>Encuestas!A134</f>
        <v>114020219</v>
      </c>
      <c r="B134" t="str">
        <f>Encuestas!B134</f>
        <v>No</v>
      </c>
      <c r="C134" s="21">
        <v>1</v>
      </c>
      <c r="I134" s="317">
        <f>VLOOKUP($A134,Muestra!$A$2:$BE$446,3,FALSE)</f>
        <v>1</v>
      </c>
      <c r="J134" s="296" t="str">
        <f>VLOOKUP($A134,Muestra!$A$2:$BE$446,2,FALSE)</f>
        <v>Muestra</v>
      </c>
    </row>
    <row r="135" spans="1:10" x14ac:dyDescent="0.25">
      <c r="A135">
        <f>Encuestas!A135</f>
        <v>111010661</v>
      </c>
      <c r="B135" t="str">
        <f>Encuestas!B135</f>
        <v>Unico</v>
      </c>
      <c r="C135" s="21">
        <v>1</v>
      </c>
      <c r="I135" s="317">
        <f>VLOOKUP($A135,Muestra!$A$2:$BE$446,3,FALSE)</f>
        <v>7</v>
      </c>
      <c r="J135" s="296" t="str">
        <f>VLOOKUP($A135,Muestra!$A$2:$BE$446,2,FALSE)</f>
        <v>Reemplazo</v>
      </c>
    </row>
    <row r="136" spans="1:10" x14ac:dyDescent="0.25">
      <c r="A136">
        <f>Encuestas!A136</f>
        <v>114010262</v>
      </c>
      <c r="B136">
        <f>Encuestas!B136</f>
        <v>0</v>
      </c>
      <c r="C136" s="21">
        <v>1</v>
      </c>
      <c r="I136" s="317">
        <f>VLOOKUP($A136,Muestra!$A$2:$BE$446,3,FALSE)</f>
        <v>7</v>
      </c>
      <c r="J136" s="296" t="str">
        <f>VLOOKUP($A136,Muestra!$A$2:$BE$446,2,FALSE)</f>
        <v>Muestra</v>
      </c>
    </row>
    <row r="137" spans="1:10" x14ac:dyDescent="0.25">
      <c r="A137">
        <f>Encuestas!A137</f>
        <v>114010104</v>
      </c>
      <c r="B137" t="str">
        <f>Encuestas!B137</f>
        <v>No</v>
      </c>
      <c r="C137" s="21">
        <v>1</v>
      </c>
      <c r="I137" s="317">
        <f>VLOOKUP($A137,Muestra!$A$2:$BE$446,3,FALSE)</f>
        <v>7</v>
      </c>
      <c r="J137" s="296" t="str">
        <f>VLOOKUP($A137,Muestra!$A$2:$BE$446,2,FALSE)</f>
        <v>Muestra</v>
      </c>
    </row>
    <row r="138" spans="1:10" x14ac:dyDescent="0.25">
      <c r="A138">
        <f>Encuestas!A138</f>
        <v>114010312</v>
      </c>
      <c r="B138">
        <f>Encuestas!B138</f>
        <v>0</v>
      </c>
      <c r="C138" s="21">
        <v>1</v>
      </c>
      <c r="I138" s="317">
        <f>VLOOKUP($A138,Muestra!$A$2:$BE$446,3,FALSE)</f>
        <v>7</v>
      </c>
      <c r="J138" s="296" t="str">
        <f>VLOOKUP($A138,Muestra!$A$2:$BE$446,2,FALSE)</f>
        <v>Muestra</v>
      </c>
    </row>
    <row r="139" spans="1:10" x14ac:dyDescent="0.25">
      <c r="A139">
        <f>Encuestas!A139</f>
        <v>114010207</v>
      </c>
      <c r="B139">
        <f>Encuestas!B139</f>
        <v>0</v>
      </c>
      <c r="C139" s="21">
        <v>1</v>
      </c>
      <c r="I139" s="317">
        <f>VLOOKUP($A139,Muestra!$A$2:$BE$446,3,FALSE)</f>
        <v>1</v>
      </c>
      <c r="J139" s="296" t="str">
        <f>VLOOKUP($A139,Muestra!$A$2:$BE$446,2,FALSE)</f>
        <v>Muestra</v>
      </c>
    </row>
    <row r="140" spans="1:10" x14ac:dyDescent="0.25">
      <c r="A140">
        <f>Encuestas!A140</f>
        <v>114010330</v>
      </c>
      <c r="B140">
        <f>Encuestas!B140</f>
        <v>0</v>
      </c>
      <c r="C140" s="21">
        <v>1</v>
      </c>
      <c r="I140" s="317">
        <f>VLOOKUP($A140,Muestra!$A$2:$BE$446,3,FALSE)</f>
        <v>1</v>
      </c>
      <c r="J140" s="296" t="str">
        <f>VLOOKUP($A140,Muestra!$A$2:$BE$446,2,FALSE)</f>
        <v>Muestra</v>
      </c>
    </row>
    <row r="141" spans="1:10" x14ac:dyDescent="0.25">
      <c r="A141">
        <f>Encuestas!A141</f>
        <v>114012058</v>
      </c>
      <c r="B141" t="str">
        <f>Encuestas!B141</f>
        <v>No</v>
      </c>
      <c r="C141" s="21">
        <v>1</v>
      </c>
      <c r="I141" s="317">
        <f>VLOOKUP($A141,Muestra!$A$2:$BE$446,3,FALSE)</f>
        <v>7</v>
      </c>
      <c r="J141" s="296" t="str">
        <f>VLOOKUP($A141,Muestra!$A$2:$BE$446,2,FALSE)</f>
        <v>Muestra</v>
      </c>
    </row>
    <row r="142" spans="1:10" x14ac:dyDescent="0.25">
      <c r="A142">
        <f>Encuestas!A142</f>
        <v>114010218</v>
      </c>
      <c r="B142">
        <f>Encuestas!B142</f>
        <v>0</v>
      </c>
      <c r="C142" s="21">
        <v>1</v>
      </c>
      <c r="I142" s="317">
        <f>VLOOKUP($A142,Muestra!$A$2:$BE$446,3,FALSE)</f>
        <v>7</v>
      </c>
      <c r="J142" s="296" t="str">
        <f>VLOOKUP($A142,Muestra!$A$2:$BE$446,2,FALSE)</f>
        <v>Muestra</v>
      </c>
    </row>
    <row r="143" spans="1:10" x14ac:dyDescent="0.25">
      <c r="A143">
        <f>Encuestas!A143</f>
        <v>114010150</v>
      </c>
      <c r="B143">
        <f>Encuestas!B143</f>
        <v>0</v>
      </c>
      <c r="C143" s="21">
        <v>1</v>
      </c>
      <c r="I143" s="317">
        <f>VLOOKUP($A143,Muestra!$A$2:$BE$446,3,FALSE)</f>
        <v>1</v>
      </c>
      <c r="J143" s="296" t="str">
        <f>VLOOKUP($A143,Muestra!$A$2:$BE$446,2,FALSE)</f>
        <v>Muestra</v>
      </c>
    </row>
    <row r="144" spans="1:10" x14ac:dyDescent="0.25">
      <c r="A144">
        <f>Encuestas!A144</f>
        <v>114010126</v>
      </c>
      <c r="B144">
        <f>Encuestas!B144</f>
        <v>0</v>
      </c>
      <c r="C144" s="21">
        <v>1</v>
      </c>
      <c r="I144" s="317">
        <f>VLOOKUP($A144,Muestra!$A$2:$BE$446,3,FALSE)</f>
        <v>7</v>
      </c>
      <c r="J144" s="296" t="str">
        <f>VLOOKUP($A144,Muestra!$A$2:$BE$446,2,FALSE)</f>
        <v>Adicional</v>
      </c>
    </row>
    <row r="145" spans="1:18" x14ac:dyDescent="0.25">
      <c r="A145">
        <f>Encuestas!A145</f>
        <v>114010247</v>
      </c>
      <c r="B145">
        <f>Encuestas!B145</f>
        <v>0</v>
      </c>
      <c r="C145" s="21">
        <v>1</v>
      </c>
      <c r="I145" s="317">
        <f>VLOOKUP($A145,Muestra!$A$2:$BE$446,3,FALSE)</f>
        <v>7</v>
      </c>
      <c r="J145" s="296" t="str">
        <f>VLOOKUP($A145,Muestra!$A$2:$BE$446,2,FALSE)</f>
        <v>Adicional</v>
      </c>
    </row>
    <row r="146" spans="1:18" x14ac:dyDescent="0.25">
      <c r="A146">
        <f>Encuestas!A146</f>
        <v>111010071</v>
      </c>
      <c r="B146" t="str">
        <f>Encuestas!B146</f>
        <v>Un rup mas 111010070</v>
      </c>
      <c r="C146" s="21">
        <v>2</v>
      </c>
      <c r="D146" s="20">
        <v>111010070</v>
      </c>
      <c r="I146" s="317">
        <f>VLOOKUP($A146,Muestra!$A$2:$BE$446,3,FALSE)</f>
        <v>1</v>
      </c>
      <c r="J146" s="296" t="str">
        <f>VLOOKUP($A146,Muestra!$A$2:$BE$446,2,FALSE)</f>
        <v>Muestra</v>
      </c>
      <c r="K146" s="296" t="str">
        <f>VLOOKUP(D146,Muestra!$A$2:$BE$446,2,FALSE)</f>
        <v>Adicional</v>
      </c>
      <c r="R146" s="305"/>
    </row>
    <row r="147" spans="1:18" x14ac:dyDescent="0.25">
      <c r="A147">
        <f>Encuestas!A147</f>
        <v>111010420</v>
      </c>
      <c r="B147" t="str">
        <f>Encuestas!B147</f>
        <v>Unico</v>
      </c>
      <c r="C147" s="21">
        <v>1</v>
      </c>
      <c r="I147" s="317">
        <f>VLOOKUP($A147,Muestra!$A$2:$BE$446,3,FALSE)</f>
        <v>11</v>
      </c>
      <c r="J147" s="296" t="str">
        <f>VLOOKUP($A147,Muestra!$A$2:$BE$446,2,FALSE)</f>
        <v>Muestra</v>
      </c>
    </row>
    <row r="148" spans="1:18" x14ac:dyDescent="0.25">
      <c r="A148">
        <f>Encuestas!A148</f>
        <v>111010870</v>
      </c>
      <c r="B148" t="str">
        <f>Encuestas!B148</f>
        <v>Otro rup 111010869</v>
      </c>
      <c r="C148" s="21">
        <v>2</v>
      </c>
      <c r="D148" s="20">
        <v>111010869</v>
      </c>
      <c r="I148" s="317">
        <f>VLOOKUP($A148,Muestra!$A$2:$BE$446,3,FALSE)</f>
        <v>1</v>
      </c>
      <c r="J148" s="296" t="str">
        <f>VLOOKUP($A148,Muestra!$A$2:$BE$446,2,FALSE)</f>
        <v>Muestra</v>
      </c>
      <c r="K148" s="296" t="str">
        <f>VLOOKUP(D148,Muestra!$A$2:$BE$446,2,FALSE)</f>
        <v>Adicional</v>
      </c>
      <c r="R148" s="305"/>
    </row>
    <row r="149" spans="1:18" x14ac:dyDescent="0.25">
      <c r="A149">
        <f>Encuestas!A149</f>
        <v>111010207</v>
      </c>
      <c r="B149" t="str">
        <f>Encuestas!B149</f>
        <v>Unico</v>
      </c>
      <c r="C149" s="21">
        <v>1</v>
      </c>
      <c r="I149" s="317">
        <f>VLOOKUP($A149,Muestra!$A$2:$BE$446,3,FALSE)</f>
        <v>7</v>
      </c>
      <c r="J149" s="296" t="str">
        <f>VLOOKUP($A149,Muestra!$A$2:$BE$446,2,FALSE)</f>
        <v>Reemplazo</v>
      </c>
    </row>
    <row r="150" spans="1:18" x14ac:dyDescent="0.25">
      <c r="A150">
        <f>Encuestas!A150</f>
        <v>111010568</v>
      </c>
      <c r="B150" t="str">
        <f>Encuestas!B150</f>
        <v>Otro rup 111010567</v>
      </c>
      <c r="C150" s="21">
        <v>2</v>
      </c>
      <c r="D150" s="20">
        <v>111010567</v>
      </c>
      <c r="I150" s="317">
        <f>VLOOKUP($A150,Muestra!$A$2:$BE$446,3,FALSE)</f>
        <v>1</v>
      </c>
      <c r="J150" s="296" t="str">
        <f>VLOOKUP($A150,Muestra!$A$2:$BE$446,2,FALSE)</f>
        <v>Adicional</v>
      </c>
      <c r="K150" s="296" t="str">
        <f>VLOOKUP(D150,Muestra!$A$2:$BE$446,2,FALSE)</f>
        <v>Adicional</v>
      </c>
    </row>
    <row r="151" spans="1:18" x14ac:dyDescent="0.25">
      <c r="A151">
        <f>Encuestas!A151</f>
        <v>114020380</v>
      </c>
      <c r="B151" t="str">
        <f>Encuestas!B151</f>
        <v>Unico</v>
      </c>
      <c r="C151" s="21">
        <v>1</v>
      </c>
      <c r="I151" s="317">
        <f>VLOOKUP($A151,Muestra!$A$2:$BE$446,3,FALSE)</f>
        <v>6</v>
      </c>
      <c r="J151" s="296" t="str">
        <f>VLOOKUP($A151,Muestra!$A$2:$BE$446,2,FALSE)</f>
        <v>Muestra</v>
      </c>
    </row>
    <row r="152" spans="1:18" x14ac:dyDescent="0.25">
      <c r="A152">
        <f>Encuestas!A152</f>
        <v>114020396</v>
      </c>
      <c r="B152" t="str">
        <f>Encuestas!B152</f>
        <v>Único</v>
      </c>
      <c r="C152" s="21">
        <v>1</v>
      </c>
      <c r="I152" s="317">
        <f>VLOOKUP($A152,Muestra!$A$2:$BE$446,3,FALSE)</f>
        <v>1</v>
      </c>
      <c r="J152" s="296" t="str">
        <f>VLOOKUP($A152,Muestra!$A$2:$BE$446,2,FALSE)</f>
        <v>Muestra</v>
      </c>
    </row>
    <row r="153" spans="1:18" x14ac:dyDescent="0.25">
      <c r="A153">
        <f>Encuestas!A153</f>
        <v>114022094</v>
      </c>
      <c r="B153" t="str">
        <f>Encuestas!B153</f>
        <v>Unico</v>
      </c>
      <c r="C153" s="21">
        <v>1</v>
      </c>
      <c r="I153" s="317">
        <f>VLOOKUP($A153,Muestra!$A$2:$BE$446,3,FALSE)</f>
        <v>6</v>
      </c>
      <c r="J153" s="296" t="str">
        <f>VLOOKUP($A153,Muestra!$A$2:$BE$446,2,FALSE)</f>
        <v>Muestra</v>
      </c>
    </row>
    <row r="154" spans="1:18" x14ac:dyDescent="0.25">
      <c r="A154">
        <f>Encuestas!A154</f>
        <v>114022041</v>
      </c>
      <c r="B154" t="str">
        <f>Encuestas!B154</f>
        <v>Unico</v>
      </c>
      <c r="C154" s="21">
        <v>1</v>
      </c>
      <c r="I154" s="317">
        <f>VLOOKUP($A154,Muestra!$A$2:$BE$446,3,FALSE)</f>
        <v>7</v>
      </c>
      <c r="J154" s="296" t="str">
        <f>VLOOKUP($A154,Muestra!$A$2:$BE$446,2,FALSE)</f>
        <v>Muestra</v>
      </c>
    </row>
    <row r="155" spans="1:18" x14ac:dyDescent="0.25">
      <c r="A155">
        <f>Encuestas!A155</f>
        <v>113010050</v>
      </c>
      <c r="B155">
        <f>Encuestas!B155</f>
        <v>0</v>
      </c>
      <c r="C155" s="21">
        <v>1</v>
      </c>
      <c r="I155" s="317">
        <f>VLOOKUP($A155,Muestra!$A$2:$BE$446,3,FALSE)</f>
        <v>1</v>
      </c>
      <c r="J155" s="296" t="str">
        <f>VLOOKUP($A155,Muestra!$A$2:$BE$446,2,FALSE)</f>
        <v>Muestra</v>
      </c>
    </row>
    <row r="156" spans="1:18" x14ac:dyDescent="0.25">
      <c r="A156">
        <f>Encuestas!A156</f>
        <v>113010271</v>
      </c>
      <c r="B156">
        <f>Encuestas!B156</f>
        <v>0</v>
      </c>
      <c r="C156" s="21">
        <v>1</v>
      </c>
      <c r="I156" s="317">
        <f>VLOOKUP($A156,Muestra!$A$2:$BE$446,3,FALSE)</f>
        <v>3</v>
      </c>
      <c r="J156" s="296" t="str">
        <f>VLOOKUP($A156,Muestra!$A$2:$BE$446,2,FALSE)</f>
        <v>Muestra</v>
      </c>
    </row>
    <row r="157" spans="1:18" x14ac:dyDescent="0.25">
      <c r="A157">
        <f>Encuestas!A157</f>
        <v>113012037</v>
      </c>
      <c r="B157">
        <f>Encuestas!B157</f>
        <v>0</v>
      </c>
      <c r="C157" s="21">
        <v>1</v>
      </c>
      <c r="I157" s="317">
        <f>VLOOKUP($A157,Muestra!$A$2:$BE$446,3,FALSE)</f>
        <v>7</v>
      </c>
      <c r="J157" s="296" t="str">
        <f>VLOOKUP($A157,Muestra!$A$2:$BE$446,2,FALSE)</f>
        <v>Muestra</v>
      </c>
    </row>
    <row r="158" spans="1:18" x14ac:dyDescent="0.25">
      <c r="A158">
        <f>Encuestas!A158</f>
        <v>113030012</v>
      </c>
      <c r="B158">
        <f>Encuestas!B158</f>
        <v>0</v>
      </c>
      <c r="C158" s="21">
        <v>1</v>
      </c>
      <c r="I158" s="317">
        <f>VLOOKUP($A158,Muestra!$A$2:$BE$446,3,FALSE)</f>
        <v>7</v>
      </c>
      <c r="J158" s="296" t="str">
        <f>VLOOKUP($A158,Muestra!$A$2:$BE$446,2,FALSE)</f>
        <v>Muestra</v>
      </c>
    </row>
    <row r="159" spans="1:18" x14ac:dyDescent="0.25">
      <c r="A159">
        <f>Encuestas!A159</f>
        <v>113010215</v>
      </c>
      <c r="B159">
        <f>Encuestas!B159</f>
        <v>0</v>
      </c>
      <c r="C159" s="21">
        <v>1</v>
      </c>
      <c r="I159" s="317">
        <f>VLOOKUP($A159,Muestra!$A$2:$BE$446,3,FALSE)</f>
        <v>7</v>
      </c>
      <c r="J159" s="296" t="str">
        <f>VLOOKUP($A159,Muestra!$A$2:$BE$446,2,FALSE)</f>
        <v>Muestra</v>
      </c>
    </row>
    <row r="160" spans="1:18" x14ac:dyDescent="0.25">
      <c r="A160">
        <f>Encuestas!A160</f>
        <v>113010236</v>
      </c>
      <c r="B160">
        <f>Encuestas!B160</f>
        <v>0</v>
      </c>
      <c r="C160" s="21">
        <v>1</v>
      </c>
      <c r="I160" s="317">
        <f>VLOOKUP($A160,Muestra!$A$2:$BE$446,3,FALSE)</f>
        <v>7</v>
      </c>
      <c r="J160" s="296" t="str">
        <f>VLOOKUP($A160,Muestra!$A$2:$BE$446,2,FALSE)</f>
        <v>Muestra</v>
      </c>
    </row>
    <row r="161" spans="1:10" x14ac:dyDescent="0.25">
      <c r="A161">
        <f>Encuestas!A161</f>
        <v>113010150</v>
      </c>
      <c r="B161">
        <f>Encuestas!B161</f>
        <v>0</v>
      </c>
      <c r="C161" s="21">
        <v>1</v>
      </c>
      <c r="I161" s="317">
        <f>VLOOKUP($A161,Muestra!$A$2:$BE$446,3,FALSE)</f>
        <v>7</v>
      </c>
      <c r="J161" s="296" t="str">
        <f>VLOOKUP($A161,Muestra!$A$2:$BE$446,2,FALSE)</f>
        <v>Muestra</v>
      </c>
    </row>
    <row r="162" spans="1:10" x14ac:dyDescent="0.25">
      <c r="A162">
        <f>Encuestas!A162</f>
        <v>113012046</v>
      </c>
      <c r="B162">
        <f>Encuestas!B162</f>
        <v>0</v>
      </c>
      <c r="C162" s="21">
        <v>1</v>
      </c>
      <c r="I162" s="317">
        <f>VLOOKUP($A162,Muestra!$A$2:$BE$446,3,FALSE)</f>
        <v>1</v>
      </c>
      <c r="J162" s="296" t="str">
        <f>VLOOKUP($A162,Muestra!$A$2:$BE$446,2,FALSE)</f>
        <v>Muestra</v>
      </c>
    </row>
    <row r="163" spans="1:10" x14ac:dyDescent="0.25">
      <c r="A163">
        <f>Encuestas!A163</f>
        <v>113010187</v>
      </c>
      <c r="B163">
        <f>Encuestas!B163</f>
        <v>0</v>
      </c>
      <c r="C163" s="21">
        <v>1</v>
      </c>
      <c r="I163" s="317">
        <f>VLOOKUP($A163,Muestra!$A$2:$BE$446,3,FALSE)</f>
        <v>7</v>
      </c>
      <c r="J163" s="296" t="str">
        <f>VLOOKUP($A163,Muestra!$A$2:$BE$446,2,FALSE)</f>
        <v>Muestra</v>
      </c>
    </row>
    <row r="164" spans="1:10" s="332" customFormat="1" x14ac:dyDescent="0.25">
      <c r="A164" s="157">
        <f>Encuestas!A164</f>
        <v>113010024</v>
      </c>
      <c r="B164" s="157" t="str">
        <f>Encuestas!B164</f>
        <v>RUP Incorrecto</v>
      </c>
      <c r="C164" s="314">
        <v>1</v>
      </c>
      <c r="D164" s="315"/>
      <c r="E164" s="315"/>
      <c r="F164" s="315"/>
      <c r="G164" s="315"/>
      <c r="H164" s="315"/>
      <c r="I164" s="314">
        <f>VLOOKUP($A164,Muestra!$A$2:$BE$446,3,FALSE)</f>
        <v>7</v>
      </c>
      <c r="J164" s="157" t="str">
        <f>VLOOKUP($A164,Muestra!$A$2:$BE$446,2,FALSE)</f>
        <v>Muestra</v>
      </c>
    </row>
    <row r="165" spans="1:10" x14ac:dyDescent="0.25">
      <c r="A165">
        <f>Encuestas!A165</f>
        <v>113010121</v>
      </c>
      <c r="B165">
        <f>Encuestas!B165</f>
        <v>0</v>
      </c>
      <c r="C165" s="21">
        <v>1</v>
      </c>
      <c r="I165" s="317">
        <f>VLOOKUP($A165,Muestra!$A$2:$BE$446,3,FALSE)</f>
        <v>7</v>
      </c>
      <c r="J165" s="296" t="str">
        <f>VLOOKUP($A165,Muestra!$A$2:$BE$446,2,FALSE)</f>
        <v>Muestra</v>
      </c>
    </row>
    <row r="166" spans="1:10" x14ac:dyDescent="0.25">
      <c r="A166">
        <f>Encuestas!A166</f>
        <v>113010209</v>
      </c>
      <c r="B166">
        <f>Encuestas!B166</f>
        <v>0</v>
      </c>
      <c r="C166" s="21">
        <v>1</v>
      </c>
      <c r="I166" s="317">
        <f>VLOOKUP($A166,Muestra!$A$2:$BE$446,3,FALSE)</f>
        <v>6</v>
      </c>
      <c r="J166" s="296" t="str">
        <f>VLOOKUP($A166,Muestra!$A$2:$BE$446,2,FALSE)</f>
        <v>Muestra</v>
      </c>
    </row>
    <row r="167" spans="1:10" x14ac:dyDescent="0.25">
      <c r="A167">
        <f>Encuestas!A167</f>
        <v>113010256</v>
      </c>
      <c r="B167">
        <f>Encuestas!B167</f>
        <v>0</v>
      </c>
      <c r="C167" s="21">
        <v>1</v>
      </c>
      <c r="I167" s="317">
        <f>VLOOKUP($A167,Muestra!$A$2:$BE$446,3,FALSE)</f>
        <v>7</v>
      </c>
      <c r="J167" s="296" t="str">
        <f>VLOOKUP($A167,Muestra!$A$2:$BE$446,2,FALSE)</f>
        <v>Muestra</v>
      </c>
    </row>
    <row r="168" spans="1:10" x14ac:dyDescent="0.25">
      <c r="A168">
        <f>Encuestas!A168</f>
        <v>113010158</v>
      </c>
      <c r="B168">
        <f>Encuestas!B168</f>
        <v>0</v>
      </c>
      <c r="C168" s="21">
        <v>1</v>
      </c>
      <c r="I168" s="317">
        <f>VLOOKUP($A168,Muestra!$A$2:$BE$446,3,FALSE)</f>
        <v>1</v>
      </c>
      <c r="J168" s="296" t="str">
        <f>VLOOKUP($A168,Muestra!$A$2:$BE$446,2,FALSE)</f>
        <v>Muestra</v>
      </c>
    </row>
    <row r="169" spans="1:10" x14ac:dyDescent="0.25">
      <c r="A169">
        <f>Encuestas!A169</f>
        <v>113010091</v>
      </c>
      <c r="B169">
        <f>Encuestas!B169</f>
        <v>0</v>
      </c>
      <c r="C169" s="21">
        <v>1</v>
      </c>
      <c r="I169" s="317">
        <f>VLOOKUP($A169,Muestra!$A$2:$BE$446,3,FALSE)</f>
        <v>10</v>
      </c>
      <c r="J169" s="296" t="str">
        <f>VLOOKUP($A169,Muestra!$A$2:$BE$446,2,FALSE)</f>
        <v>Muestra</v>
      </c>
    </row>
    <row r="170" spans="1:10" x14ac:dyDescent="0.25">
      <c r="A170">
        <f>Encuestas!A170</f>
        <v>113010288</v>
      </c>
      <c r="B170">
        <f>Encuestas!B170</f>
        <v>0</v>
      </c>
      <c r="C170" s="21">
        <v>1</v>
      </c>
      <c r="I170" s="317">
        <f>VLOOKUP($A170,Muestra!$A$2:$BE$446,3,FALSE)</f>
        <v>7</v>
      </c>
      <c r="J170" s="296" t="str">
        <f>VLOOKUP($A170,Muestra!$A$2:$BE$446,2,FALSE)</f>
        <v>Muestra</v>
      </c>
    </row>
    <row r="171" spans="1:10" x14ac:dyDescent="0.25">
      <c r="A171">
        <f>Encuestas!A171</f>
        <v>113012060</v>
      </c>
      <c r="B171">
        <f>Encuestas!B171</f>
        <v>0</v>
      </c>
      <c r="C171" s="21">
        <v>1</v>
      </c>
      <c r="I171" s="317">
        <f>VLOOKUP($A171,Muestra!$A$2:$BE$446,3,FALSE)</f>
        <v>5</v>
      </c>
      <c r="J171" s="296" t="str">
        <f>VLOOKUP($A171,Muestra!$A$2:$BE$446,2,FALSE)</f>
        <v>Muestra</v>
      </c>
    </row>
    <row r="172" spans="1:10" x14ac:dyDescent="0.25">
      <c r="A172">
        <f>Encuestas!A172</f>
        <v>113010217</v>
      </c>
      <c r="B172">
        <f>Encuestas!B172</f>
        <v>0</v>
      </c>
      <c r="C172" s="21">
        <v>1</v>
      </c>
      <c r="I172" s="317">
        <f>VLOOKUP($A172,Muestra!$A$2:$BE$446,3,FALSE)</f>
        <v>9</v>
      </c>
      <c r="J172" s="296" t="str">
        <f>VLOOKUP($A172,Muestra!$A$2:$BE$446,2,FALSE)</f>
        <v>Muestra</v>
      </c>
    </row>
    <row r="173" spans="1:10" x14ac:dyDescent="0.25">
      <c r="A173">
        <f>Encuestas!A173</f>
        <v>113012038</v>
      </c>
      <c r="B173">
        <f>Encuestas!B173</f>
        <v>0</v>
      </c>
      <c r="C173" s="21">
        <v>1</v>
      </c>
      <c r="I173" s="317">
        <f>VLOOKUP($A173,Muestra!$A$2:$BE$446,3,FALSE)</f>
        <v>3</v>
      </c>
      <c r="J173" s="296" t="str">
        <f>VLOOKUP($A173,Muestra!$A$2:$BE$446,2,FALSE)</f>
        <v>Muestra</v>
      </c>
    </row>
    <row r="174" spans="1:10" x14ac:dyDescent="0.25">
      <c r="A174">
        <f>Encuestas!A174</f>
        <v>113010087</v>
      </c>
      <c r="B174">
        <f>Encuestas!B174</f>
        <v>0</v>
      </c>
      <c r="C174" s="21">
        <v>1</v>
      </c>
      <c r="I174" s="317">
        <f>VLOOKUP($A174,Muestra!$A$2:$BE$446,3,FALSE)</f>
        <v>7</v>
      </c>
      <c r="J174" s="296" t="str">
        <f>VLOOKUP($A174,Muestra!$A$2:$BE$446,2,FALSE)</f>
        <v>Muestra</v>
      </c>
    </row>
    <row r="175" spans="1:10" x14ac:dyDescent="0.25">
      <c r="A175">
        <f>Encuestas!A175</f>
        <v>113010192</v>
      </c>
      <c r="B175">
        <f>Encuestas!B175</f>
        <v>0</v>
      </c>
      <c r="C175" s="21">
        <v>1</v>
      </c>
      <c r="I175" s="317">
        <f>VLOOKUP($A175,Muestra!$A$2:$BE$446,3,FALSE)</f>
        <v>11</v>
      </c>
      <c r="J175" s="296" t="str">
        <f>VLOOKUP($A175,Muestra!$A$2:$BE$446,2,FALSE)</f>
        <v>Muestra</v>
      </c>
    </row>
    <row r="176" spans="1:10" x14ac:dyDescent="0.25">
      <c r="A176">
        <f>Encuestas!A176</f>
        <v>114012084</v>
      </c>
      <c r="B176">
        <f>Encuestas!B176</f>
        <v>0</v>
      </c>
      <c r="C176" s="21">
        <v>1</v>
      </c>
      <c r="I176" s="317">
        <f>VLOOKUP($A176,Muestra!$A$2:$BE$446,3,FALSE)</f>
        <v>5</v>
      </c>
      <c r="J176" s="296" t="str">
        <f>VLOOKUP($A176,Muestra!$A$2:$BE$446,2,FALSE)</f>
        <v>Muestra</v>
      </c>
    </row>
    <row r="177" spans="1:18" x14ac:dyDescent="0.25">
      <c r="A177">
        <f>Encuestas!A177</f>
        <v>111010809</v>
      </c>
      <c r="B177" t="str">
        <f>Encuestas!B177</f>
        <v>No</v>
      </c>
      <c r="C177" s="21">
        <v>1</v>
      </c>
      <c r="I177" s="317">
        <f>VLOOKUP($A177,Muestra!$A$2:$BE$446,3,FALSE)</f>
        <v>7</v>
      </c>
      <c r="J177" s="296" t="str">
        <f>VLOOKUP($A177,Muestra!$A$2:$BE$446,2,FALSE)</f>
        <v>Muestra</v>
      </c>
    </row>
    <row r="178" spans="1:18" x14ac:dyDescent="0.25">
      <c r="A178">
        <f>Encuestas!A178</f>
        <v>111010405</v>
      </c>
      <c r="B178" t="str">
        <f>Encuestas!B178</f>
        <v>No</v>
      </c>
      <c r="C178" s="21">
        <v>1</v>
      </c>
      <c r="I178" s="317">
        <f>VLOOKUP($A178,Muestra!$A$2:$BE$446,3,FALSE)</f>
        <v>1</v>
      </c>
      <c r="J178" s="296" t="str">
        <f>VLOOKUP($A178,Muestra!$A$2:$BE$446,2,FALSE)</f>
        <v>Muestra</v>
      </c>
    </row>
    <row r="179" spans="1:18" x14ac:dyDescent="0.25">
      <c r="A179">
        <f>Encuestas!A179</f>
        <v>111010152</v>
      </c>
      <c r="B179" t="str">
        <f>Encuestas!B179</f>
        <v>No</v>
      </c>
      <c r="C179" s="21">
        <v>1</v>
      </c>
      <c r="I179" s="317">
        <f>VLOOKUP($A179,Muestra!$A$2:$BE$446,3,FALSE)</f>
        <v>7</v>
      </c>
      <c r="J179" s="296" t="str">
        <f>VLOOKUP($A179,Muestra!$A$2:$BE$446,2,FALSE)</f>
        <v>Muestra</v>
      </c>
    </row>
    <row r="180" spans="1:18" x14ac:dyDescent="0.25">
      <c r="A180">
        <f>Encuestas!A180</f>
        <v>111010237</v>
      </c>
      <c r="B180" t="str">
        <f>Encuestas!B180</f>
        <v>No</v>
      </c>
      <c r="C180" s="21">
        <v>1</v>
      </c>
      <c r="I180" s="317">
        <f>VLOOKUP($A180,Muestra!$A$2:$BE$446,3,FALSE)</f>
        <v>1</v>
      </c>
      <c r="J180" s="296" t="str">
        <f>VLOOKUP($A180,Muestra!$A$2:$BE$446,2,FALSE)</f>
        <v>Muestra</v>
      </c>
    </row>
    <row r="181" spans="1:18" x14ac:dyDescent="0.25">
      <c r="A181">
        <f>Encuestas!A181</f>
        <v>111011022</v>
      </c>
      <c r="B181" t="str">
        <f>Encuestas!B181</f>
        <v>No</v>
      </c>
      <c r="C181" s="21">
        <v>1</v>
      </c>
      <c r="I181" s="317">
        <f>VLOOKUP($A181,Muestra!$A$2:$BE$446,3,FALSE)</f>
        <v>1</v>
      </c>
      <c r="J181" s="296" t="str">
        <f>VLOOKUP($A181,Muestra!$A$2:$BE$446,2,FALSE)</f>
        <v>Muestra</v>
      </c>
    </row>
    <row r="182" spans="1:18" x14ac:dyDescent="0.25">
      <c r="A182">
        <f>Encuestas!A182</f>
        <v>111010747</v>
      </c>
      <c r="B182" t="str">
        <f>Encuestas!B182</f>
        <v>No</v>
      </c>
      <c r="C182" s="21">
        <v>1</v>
      </c>
      <c r="I182" s="317">
        <f>VLOOKUP($A182,Muestra!$A$2:$BE$446,3,FALSE)</f>
        <v>7</v>
      </c>
      <c r="J182" s="296" t="str">
        <f>VLOOKUP($A182,Muestra!$A$2:$BE$446,2,FALSE)</f>
        <v>Reemplazo</v>
      </c>
    </row>
    <row r="183" spans="1:18" x14ac:dyDescent="0.25">
      <c r="A183">
        <f>Encuestas!A183</f>
        <v>111010909</v>
      </c>
      <c r="B183" t="str">
        <f>Encuestas!B183</f>
        <v>No</v>
      </c>
      <c r="C183" s="21">
        <v>1</v>
      </c>
      <c r="I183" s="317">
        <f>VLOOKUP($A183,Muestra!$A$2:$BE$446,3,FALSE)</f>
        <v>3</v>
      </c>
      <c r="J183" s="296" t="str">
        <f>VLOOKUP($A183,Muestra!$A$2:$BE$446,2,FALSE)</f>
        <v>Reemplazo</v>
      </c>
    </row>
    <row r="184" spans="1:18" x14ac:dyDescent="0.25">
      <c r="A184">
        <f>Encuestas!A184</f>
        <v>111011125</v>
      </c>
      <c r="B184" t="str">
        <f>Encuestas!B184</f>
        <v>0</v>
      </c>
      <c r="C184" s="21">
        <v>1</v>
      </c>
      <c r="I184" s="317">
        <f>VLOOKUP($A184,Muestra!$A$2:$BE$446,3,FALSE)</f>
        <v>1</v>
      </c>
      <c r="J184" s="296" t="str">
        <f>VLOOKUP($A184,Muestra!$A$2:$BE$446,2,FALSE)</f>
        <v>Muestra</v>
      </c>
    </row>
    <row r="185" spans="1:18" x14ac:dyDescent="0.25">
      <c r="A185">
        <f>Encuestas!A185</f>
        <v>111010550</v>
      </c>
      <c r="B185" t="str">
        <f>Encuestas!B185</f>
        <v>No</v>
      </c>
      <c r="C185" s="21">
        <v>1</v>
      </c>
      <c r="I185" s="317">
        <f>VLOOKUP($A185,Muestra!$A$2:$BE$446,3,FALSE)</f>
        <v>7</v>
      </c>
      <c r="J185" s="296" t="str">
        <f>VLOOKUP($A185,Muestra!$A$2:$BE$446,2,FALSE)</f>
        <v>Reemplazo</v>
      </c>
    </row>
    <row r="186" spans="1:18" x14ac:dyDescent="0.25">
      <c r="A186">
        <f>Encuestas!A186</f>
        <v>111010512</v>
      </c>
      <c r="B186" t="str">
        <f>Encuestas!B186</f>
        <v>No</v>
      </c>
      <c r="C186" s="21">
        <v>1</v>
      </c>
      <c r="I186" s="317">
        <f>VLOOKUP($A186,Muestra!$A$2:$BE$446,3,FALSE)</f>
        <v>9</v>
      </c>
      <c r="J186" s="296" t="str">
        <f>VLOOKUP($A186,Muestra!$A$2:$BE$446,2,FALSE)</f>
        <v>Muestra</v>
      </c>
    </row>
    <row r="187" spans="1:18" x14ac:dyDescent="0.25">
      <c r="A187">
        <f>Encuestas!A187</f>
        <v>111010148</v>
      </c>
      <c r="B187" t="str">
        <f>Encuestas!B187</f>
        <v>No</v>
      </c>
      <c r="C187" s="21">
        <v>1</v>
      </c>
      <c r="I187" s="317">
        <f>VLOOKUP($A187,Muestra!$A$2:$BE$446,3,FALSE)</f>
        <v>6</v>
      </c>
      <c r="J187" s="296" t="str">
        <f>VLOOKUP($A187,Muestra!$A$2:$BE$446,2,FALSE)</f>
        <v>Reemplazo</v>
      </c>
    </row>
    <row r="188" spans="1:18" x14ac:dyDescent="0.25">
      <c r="A188">
        <f>Encuestas!A188</f>
        <v>111010236</v>
      </c>
      <c r="B188" t="str">
        <f>Encuestas!B188</f>
        <v>No</v>
      </c>
      <c r="C188" s="21">
        <v>1</v>
      </c>
      <c r="I188" s="317">
        <f>VLOOKUP($A188,Muestra!$A$2:$BE$446,3,FALSE)</f>
        <v>3</v>
      </c>
      <c r="J188" s="296" t="str">
        <f>VLOOKUP($A188,Muestra!$A$2:$BE$446,2,FALSE)</f>
        <v>Muestra</v>
      </c>
    </row>
    <row r="189" spans="1:18" x14ac:dyDescent="0.25">
      <c r="A189" s="1">
        <f>Encuestas!A189</f>
        <v>111011083</v>
      </c>
      <c r="B189" s="1" t="str">
        <f>Encuestas!B189</f>
        <v>Ingresado como 111011085; no está en DEA 2015</v>
      </c>
      <c r="C189" s="43">
        <v>1</v>
      </c>
      <c r="D189" s="53"/>
      <c r="E189" s="53"/>
      <c r="F189" s="53"/>
      <c r="G189" s="53"/>
      <c r="H189" s="53"/>
      <c r="I189" s="43">
        <f>VLOOKUP($A189,Muestra!$A$2:$BE$446,3,FALSE)</f>
        <v>1</v>
      </c>
      <c r="J189" s="1" t="str">
        <f>VLOOKUP($A189,Muestra!$A$2:$BE$446,2,FALSE)</f>
        <v>Muestra</v>
      </c>
    </row>
    <row r="190" spans="1:18" x14ac:dyDescent="0.25">
      <c r="A190">
        <f>Encuestas!A190</f>
        <v>114020459</v>
      </c>
      <c r="B190" t="str">
        <f>Encuestas!B190</f>
        <v>Unico</v>
      </c>
      <c r="C190" s="21">
        <v>1</v>
      </c>
      <c r="I190" s="317">
        <f>VLOOKUP($A190,Muestra!$A$2:$BE$446,3,FALSE)</f>
        <v>5</v>
      </c>
      <c r="J190" s="296" t="str">
        <f>VLOOKUP($A190,Muestra!$A$2:$BE$446,2,FALSE)</f>
        <v>Muestra</v>
      </c>
    </row>
    <row r="191" spans="1:18" x14ac:dyDescent="0.25">
      <c r="A191">
        <f>Encuestas!A191</f>
        <v>114020054</v>
      </c>
      <c r="B191" t="str">
        <f>Encuestas!B191</f>
        <v>114020312</v>
      </c>
      <c r="C191" s="21">
        <v>2</v>
      </c>
      <c r="D191" s="319">
        <v>114020312</v>
      </c>
      <c r="I191" s="317">
        <f>VLOOKUP($A191,Muestra!$A$2:$BE$446,3,FALSE)</f>
        <v>7</v>
      </c>
      <c r="J191" s="296" t="str">
        <f>VLOOKUP($A191,Muestra!$A$2:$BE$446,2,FALSE)</f>
        <v>Muestra</v>
      </c>
      <c r="K191" s="296" t="str">
        <f>VLOOKUP(D191,Muestra!$A$2:$BE$446,2,FALSE)</f>
        <v>Adicional</v>
      </c>
      <c r="R191" s="305"/>
    </row>
    <row r="192" spans="1:18" x14ac:dyDescent="0.25">
      <c r="A192">
        <f>Encuestas!A192</f>
        <v>114020318</v>
      </c>
      <c r="B192" t="str">
        <f>Encuestas!B192</f>
        <v>114022057</v>
      </c>
      <c r="C192" s="21">
        <v>2</v>
      </c>
      <c r="D192" s="319">
        <v>114022057</v>
      </c>
      <c r="I192" s="317">
        <f>VLOOKUP($A192,Muestra!$A$2:$BE$446,3,FALSE)</f>
        <v>7</v>
      </c>
      <c r="J192" s="296" t="str">
        <f>VLOOKUP($A192,Muestra!$A$2:$BE$446,2,FALSE)</f>
        <v>Muestra</v>
      </c>
      <c r="K192" s="296" t="str">
        <f>VLOOKUP(D192,Muestra!$A$2:$BE$446,2,FALSE)</f>
        <v>Adicional</v>
      </c>
      <c r="R192" s="305"/>
    </row>
    <row r="193" spans="1:10" x14ac:dyDescent="0.25">
      <c r="A193">
        <f>Encuestas!A193</f>
        <v>111010881</v>
      </c>
      <c r="B193" t="str">
        <f>Encuestas!B193</f>
        <v>No</v>
      </c>
      <c r="C193" s="21">
        <v>1</v>
      </c>
      <c r="I193" s="317">
        <f>VLOOKUP($A193,Muestra!$A$2:$BE$446,3,FALSE)</f>
        <v>9</v>
      </c>
      <c r="J193" s="296" t="str">
        <f>VLOOKUP($A193,Muestra!$A$2:$BE$446,2,FALSE)</f>
        <v>Muestra</v>
      </c>
    </row>
    <row r="194" spans="1:10" x14ac:dyDescent="0.25">
      <c r="A194">
        <f>Encuestas!A194</f>
        <v>111011241</v>
      </c>
      <c r="B194" t="str">
        <f>Encuestas!B194</f>
        <v>Otros rup</v>
      </c>
      <c r="C194" s="21">
        <v>1</v>
      </c>
      <c r="I194" s="317">
        <f>VLOOKUP($A194,Muestra!$A$2:$BE$446,3,FALSE)</f>
        <v>7</v>
      </c>
      <c r="J194" s="296" t="str">
        <f>VLOOKUP($A194,Muestra!$A$2:$BE$446,2,FALSE)</f>
        <v>Adicional</v>
      </c>
    </row>
    <row r="195" spans="1:10" x14ac:dyDescent="0.25">
      <c r="A195">
        <f>Encuestas!A195</f>
        <v>111010398</v>
      </c>
      <c r="B195" t="str">
        <f>Encuestas!B195</f>
        <v>No</v>
      </c>
      <c r="C195" s="21">
        <v>1</v>
      </c>
      <c r="I195" s="317">
        <f>VLOOKUP($A195,Muestra!$A$2:$BE$446,3,FALSE)</f>
        <v>6</v>
      </c>
      <c r="J195" s="296" t="str">
        <f>VLOOKUP($A195,Muestra!$A$2:$BE$446,2,FALSE)</f>
        <v>Muestra</v>
      </c>
    </row>
    <row r="196" spans="1:10" x14ac:dyDescent="0.25">
      <c r="A196">
        <f>Encuestas!A196</f>
        <v>111011141</v>
      </c>
      <c r="B196" t="str">
        <f>Encuestas!B196</f>
        <v>No</v>
      </c>
      <c r="C196" s="21">
        <v>1</v>
      </c>
      <c r="I196" s="317">
        <f>VLOOKUP($A196,Muestra!$A$2:$BE$446,3,FALSE)</f>
        <v>3</v>
      </c>
      <c r="J196" s="296" t="str">
        <f>VLOOKUP($A196,Muestra!$A$2:$BE$446,2,FALSE)</f>
        <v>Reemplazo</v>
      </c>
    </row>
    <row r="197" spans="1:10" x14ac:dyDescent="0.25">
      <c r="A197">
        <f>Encuestas!A197</f>
        <v>111011254</v>
      </c>
      <c r="B197" t="str">
        <f>Encuestas!B197</f>
        <v>No</v>
      </c>
      <c r="C197" s="21">
        <v>1</v>
      </c>
      <c r="I197" s="317">
        <f>VLOOKUP($A197,Muestra!$A$2:$BE$446,3,FALSE)</f>
        <v>1</v>
      </c>
      <c r="J197" s="296" t="str">
        <f>VLOOKUP($A197,Muestra!$A$2:$BE$446,2,FALSE)</f>
        <v>Reemplazo</v>
      </c>
    </row>
    <row r="198" spans="1:10" x14ac:dyDescent="0.25">
      <c r="A198">
        <f>Encuestas!A198</f>
        <v>111012050</v>
      </c>
      <c r="B198" t="str">
        <f>Encuestas!B198</f>
        <v>No</v>
      </c>
      <c r="C198" s="21">
        <v>1</v>
      </c>
      <c r="I198" s="317">
        <f>VLOOKUP($A198,Muestra!$A$2:$BE$446,3,FALSE)</f>
        <v>1</v>
      </c>
      <c r="J198" s="296" t="str">
        <f>VLOOKUP($A198,Muestra!$A$2:$BE$446,2,FALSE)</f>
        <v>Muestra</v>
      </c>
    </row>
    <row r="199" spans="1:10" x14ac:dyDescent="0.25">
      <c r="A199" s="239">
        <f>Encuestas!A199</f>
        <v>113030051</v>
      </c>
      <c r="B199" s="239" t="str">
        <f>Encuestas!B199</f>
        <v>RUP mal ingresado</v>
      </c>
      <c r="C199" s="21">
        <v>1</v>
      </c>
      <c r="I199" s="317">
        <f>VLOOKUP($A199,Muestra!$A$2:$BE$446,3,FALSE)</f>
        <v>1</v>
      </c>
      <c r="J199" s="296" t="str">
        <f>VLOOKUP($A199,Muestra!$A$2:$BE$446,2,FALSE)</f>
        <v>Muestra</v>
      </c>
    </row>
    <row r="200" spans="1:10" x14ac:dyDescent="0.25">
      <c r="A200" s="239">
        <f>Encuestas!A200</f>
        <v>113010284</v>
      </c>
      <c r="B200" s="239">
        <f>Encuestas!B200</f>
        <v>0</v>
      </c>
      <c r="C200" s="21">
        <v>1</v>
      </c>
      <c r="I200" s="317">
        <f>VLOOKUP($A200,Muestra!$A$2:$BE$446,3,FALSE)</f>
        <v>7</v>
      </c>
      <c r="J200" s="296" t="str">
        <f>VLOOKUP($A200,Muestra!$A$2:$BE$446,2,FALSE)</f>
        <v>Adicional</v>
      </c>
    </row>
    <row r="201" spans="1:10" x14ac:dyDescent="0.25">
      <c r="A201" s="239">
        <f>Encuestas!A201</f>
        <v>113010264</v>
      </c>
      <c r="B201" s="239">
        <f>Encuestas!B201</f>
        <v>0</v>
      </c>
      <c r="C201" s="21">
        <v>1</v>
      </c>
      <c r="I201" s="317">
        <f>VLOOKUP($A201,Muestra!$A$2:$BE$446,3,FALSE)</f>
        <v>1</v>
      </c>
      <c r="J201" s="296" t="str">
        <f>VLOOKUP($A201,Muestra!$A$2:$BE$446,2,FALSE)</f>
        <v>Muestra</v>
      </c>
    </row>
    <row r="202" spans="1:10" x14ac:dyDescent="0.25">
      <c r="A202" s="239">
        <f>Encuestas!A202</f>
        <v>113010058</v>
      </c>
      <c r="B202" s="239" t="str">
        <f>Encuestas!B202</f>
        <v>RUP Incorrecto</v>
      </c>
      <c r="C202" s="21">
        <v>1</v>
      </c>
      <c r="I202" s="317">
        <f>VLOOKUP($A202,Muestra!$A$2:$BE$446,3,FALSE)</f>
        <v>7</v>
      </c>
      <c r="J202" s="296" t="str">
        <f>VLOOKUP($A202,Muestra!$A$2:$BE$446,2,FALSE)</f>
        <v>Muestra</v>
      </c>
    </row>
    <row r="203" spans="1:10" x14ac:dyDescent="0.25">
      <c r="A203" s="239">
        <f>Encuestas!A203</f>
        <v>113010090</v>
      </c>
      <c r="B203" s="239">
        <f>Encuestas!B203</f>
        <v>0</v>
      </c>
      <c r="C203" s="21">
        <v>1</v>
      </c>
      <c r="I203" s="317">
        <f>VLOOKUP($A203,Muestra!$A$2:$BE$446,3,FALSE)</f>
        <v>3</v>
      </c>
      <c r="J203" s="296" t="str">
        <f>VLOOKUP($A203,Muestra!$A$2:$BE$446,2,FALSE)</f>
        <v>Muestra</v>
      </c>
    </row>
    <row r="204" spans="1:10" x14ac:dyDescent="0.25">
      <c r="A204" s="239">
        <f>Encuestas!A204</f>
        <v>113010107</v>
      </c>
      <c r="B204" s="239">
        <f>Encuestas!B204</f>
        <v>0</v>
      </c>
      <c r="C204" s="21">
        <v>1</v>
      </c>
      <c r="I204" s="317">
        <f>VLOOKUP($A204,Muestra!$A$2:$BE$446,3,FALSE)</f>
        <v>7</v>
      </c>
      <c r="J204" s="296" t="str">
        <f>VLOOKUP($A204,Muestra!$A$2:$BE$446,2,FALSE)</f>
        <v>Reemplazo</v>
      </c>
    </row>
    <row r="205" spans="1:10" x14ac:dyDescent="0.25">
      <c r="A205" s="239">
        <f>Encuestas!A205</f>
        <v>113020001</v>
      </c>
      <c r="B205" s="239">
        <f>Encuestas!B205</f>
        <v>0</v>
      </c>
      <c r="C205" s="21">
        <v>1</v>
      </c>
      <c r="I205" s="317">
        <f>VLOOKUP($A205,Muestra!$A$2:$BE$446,3,FALSE)</f>
        <v>7</v>
      </c>
      <c r="J205" s="296" t="str">
        <f>VLOOKUP($A205,Muestra!$A$2:$BE$446,2,FALSE)</f>
        <v>Muestra</v>
      </c>
    </row>
    <row r="206" spans="1:10" x14ac:dyDescent="0.25">
      <c r="A206" s="239">
        <f>Encuestas!A206</f>
        <v>113020067</v>
      </c>
      <c r="B206" s="239">
        <f>Encuestas!B206</f>
        <v>0</v>
      </c>
      <c r="C206" s="21">
        <v>1</v>
      </c>
      <c r="I206" s="317">
        <f>VLOOKUP($A206,Muestra!$A$2:$BE$446,3,FALSE)</f>
        <v>3</v>
      </c>
      <c r="J206" s="296" t="str">
        <f>VLOOKUP($A206,Muestra!$A$2:$BE$446,2,FALSE)</f>
        <v>Muestra</v>
      </c>
    </row>
    <row r="207" spans="1:10" x14ac:dyDescent="0.25">
      <c r="A207" s="239">
        <f>Encuestas!A207</f>
        <v>113020043</v>
      </c>
      <c r="B207" s="239">
        <f>Encuestas!B207</f>
        <v>0</v>
      </c>
      <c r="C207" s="21">
        <v>1</v>
      </c>
      <c r="I207" s="317">
        <f>VLOOKUP($A207,Muestra!$A$2:$BE$446,3,FALSE)</f>
        <v>7</v>
      </c>
      <c r="J207" s="296" t="str">
        <f>VLOOKUP($A207,Muestra!$A$2:$BE$446,2,FALSE)</f>
        <v>Muestra</v>
      </c>
    </row>
    <row r="208" spans="1:10" x14ac:dyDescent="0.25">
      <c r="A208" s="239">
        <f>Encuestas!A208</f>
        <v>113020048</v>
      </c>
      <c r="B208" s="239">
        <f>Encuestas!B208</f>
        <v>0</v>
      </c>
      <c r="C208" s="21">
        <v>1</v>
      </c>
      <c r="I208" s="317">
        <f>VLOOKUP($A208,Muestra!$A$2:$BE$446,3,FALSE)</f>
        <v>1</v>
      </c>
      <c r="J208" s="296" t="str">
        <f>VLOOKUP($A208,Muestra!$A$2:$BE$446,2,FALSE)</f>
        <v>Muestra</v>
      </c>
    </row>
    <row r="209" spans="1:19" x14ac:dyDescent="0.25">
      <c r="A209" s="239">
        <f>Encuestas!A209</f>
        <v>113020076</v>
      </c>
      <c r="B209" s="239">
        <f>Encuestas!B209</f>
        <v>0</v>
      </c>
      <c r="C209" s="21">
        <v>1</v>
      </c>
      <c r="I209" s="317">
        <f>VLOOKUP($A209,Muestra!$A$2:$BE$446,3,FALSE)</f>
        <v>6</v>
      </c>
      <c r="J209" s="296" t="str">
        <f>VLOOKUP($A209,Muestra!$A$2:$BE$446,2,FALSE)</f>
        <v>Muestra</v>
      </c>
    </row>
    <row r="210" spans="1:19" x14ac:dyDescent="0.25">
      <c r="A210" s="239">
        <f>Encuestas!A210</f>
        <v>113020078</v>
      </c>
      <c r="B210" s="239">
        <f>Encuestas!B210</f>
        <v>0</v>
      </c>
      <c r="C210" s="21">
        <v>1</v>
      </c>
      <c r="I210" s="317">
        <f>VLOOKUP($A210,Muestra!$A$2:$BE$446,3,FALSE)</f>
        <v>1</v>
      </c>
      <c r="J210" s="296" t="str">
        <f>VLOOKUP($A210,Muestra!$A$2:$BE$446,2,FALSE)</f>
        <v>Muestra</v>
      </c>
    </row>
    <row r="211" spans="1:19" x14ac:dyDescent="0.25">
      <c r="A211" s="239">
        <f>Encuestas!A211</f>
        <v>111012127</v>
      </c>
      <c r="B211" s="239" t="str">
        <f>Encuestas!B211</f>
        <v>No</v>
      </c>
      <c r="C211" s="21">
        <v>1</v>
      </c>
      <c r="I211" s="317">
        <f>VLOOKUP($A211,Muestra!$A$2:$BE$446,3,FALSE)</f>
        <v>6</v>
      </c>
      <c r="J211" s="296" t="str">
        <f>VLOOKUP($A211,Muestra!$A$2:$BE$446,2,FALSE)</f>
        <v>Adicional</v>
      </c>
    </row>
    <row r="212" spans="1:19" x14ac:dyDescent="0.25">
      <c r="A212" s="239">
        <f>Encuestas!A212</f>
        <v>114020360</v>
      </c>
      <c r="B212" s="239" t="str">
        <f>Encuestas!B212</f>
        <v>No</v>
      </c>
      <c r="C212" s="21">
        <v>1</v>
      </c>
      <c r="I212" s="317">
        <f>VLOOKUP($A212,Muestra!$A$2:$BE$446,3,FALSE)</f>
        <v>7</v>
      </c>
      <c r="J212" s="296" t="str">
        <f>VLOOKUP($A212,Muestra!$A$2:$BE$446,2,FALSE)</f>
        <v>Muestra</v>
      </c>
    </row>
    <row r="213" spans="1:19" x14ac:dyDescent="0.25">
      <c r="A213" s="239">
        <f>Encuestas!A213</f>
        <v>114022082</v>
      </c>
      <c r="B213" s="239" t="str">
        <f>Encuestas!B213</f>
        <v>No</v>
      </c>
      <c r="C213" s="21">
        <v>1</v>
      </c>
      <c r="I213" s="317">
        <f>VLOOKUP($A213,Muestra!$A$2:$BE$446,3,FALSE)</f>
        <v>3</v>
      </c>
      <c r="J213" s="296" t="str">
        <f>VLOOKUP($A213,Muestra!$A$2:$BE$446,2,FALSE)</f>
        <v>Muestra</v>
      </c>
    </row>
    <row r="214" spans="1:19" x14ac:dyDescent="0.25">
      <c r="A214" s="239">
        <f>Encuestas!A214</f>
        <v>114020080</v>
      </c>
      <c r="B214" s="239" t="str">
        <f>Encuestas!B214</f>
        <v>114020081 y 114020082</v>
      </c>
      <c r="C214" s="21">
        <v>2</v>
      </c>
      <c r="D214" s="20">
        <v>114020081</v>
      </c>
      <c r="E214" s="20">
        <v>114020082</v>
      </c>
      <c r="I214" s="317">
        <f>VLOOKUP($A214,Muestra!$A$2:$BE$446,3,FALSE)</f>
        <v>7</v>
      </c>
      <c r="J214" s="296" t="str">
        <f>VLOOKUP($A214,Muestra!$A$2:$BE$446,2,FALSE)</f>
        <v>Muestra</v>
      </c>
      <c r="K214" s="296" t="str">
        <f>VLOOKUP(D214,Muestra!$A$2:$BE$446,2,FALSE)</f>
        <v>Adicional</v>
      </c>
      <c r="L214" s="296" t="str">
        <f>VLOOKUP(E214,Muestra!$A$2:$BE$446,2,FALSE)</f>
        <v>Adicional</v>
      </c>
      <c r="R214" s="305"/>
      <c r="S214" s="305"/>
    </row>
    <row r="215" spans="1:19" x14ac:dyDescent="0.25">
      <c r="A215" s="1">
        <f>Encuestas!A215</f>
        <v>114020033</v>
      </c>
      <c r="B215" s="1" t="str">
        <f>Encuestas!B215</f>
        <v>Otro 111012198 ¿repetida ? (ver 119)</v>
      </c>
      <c r="C215" s="43">
        <v>1</v>
      </c>
      <c r="D215" s="53">
        <v>111012198</v>
      </c>
      <c r="E215" s="53"/>
      <c r="F215" s="53"/>
      <c r="G215" s="53"/>
      <c r="H215" s="53"/>
      <c r="I215" s="43">
        <f>VLOOKUP($A215,Muestra!$A$2:$BE$446,3,FALSE)</f>
        <v>1</v>
      </c>
      <c r="J215" s="1" t="str">
        <f>VLOOKUP($A215,Muestra!$A$2:$BE$446,2,FALSE)</f>
        <v>Muestra</v>
      </c>
      <c r="K215" s="1" t="str">
        <f>VLOOKUP(D215,Muestra!$A$2:$BE$446,2,FALSE)</f>
        <v>Reemplazo</v>
      </c>
    </row>
    <row r="216" spans="1:19" x14ac:dyDescent="0.25">
      <c r="A216" s="239">
        <f>Encuestas!A216</f>
        <v>111011315</v>
      </c>
      <c r="B216" s="239" t="str">
        <f>Encuestas!B216</f>
        <v>No</v>
      </c>
      <c r="C216" s="21">
        <v>1</v>
      </c>
      <c r="I216" s="317">
        <f>VLOOKUP($A216,Muestra!$A$2:$BE$446,3,FALSE)</f>
        <v>6</v>
      </c>
      <c r="J216" s="296" t="str">
        <f>VLOOKUP($A216,Muestra!$A$2:$BE$446,2,FALSE)</f>
        <v>Reemplazo</v>
      </c>
    </row>
    <row r="217" spans="1:19" x14ac:dyDescent="0.25">
      <c r="A217" s="239">
        <f>Encuestas!A217</f>
        <v>111010384</v>
      </c>
      <c r="B217" s="239" t="str">
        <f>Encuestas!B217</f>
        <v>No</v>
      </c>
      <c r="C217" s="21">
        <v>1</v>
      </c>
      <c r="I217" s="317">
        <f>VLOOKUP($A217,Muestra!$A$2:$BE$446,3,FALSE)</f>
        <v>1</v>
      </c>
      <c r="J217" s="296" t="str">
        <f>VLOOKUP($A217,Muestra!$A$2:$BE$446,2,FALSE)</f>
        <v>Reemplazo</v>
      </c>
    </row>
    <row r="218" spans="1:19" s="332" customFormat="1" x14ac:dyDescent="0.25">
      <c r="A218" s="341">
        <f>Encuestas!A218</f>
        <v>111010513</v>
      </c>
      <c r="B218" s="341" t="str">
        <f>Encuestas!B218</f>
        <v>RUP mal ingresado</v>
      </c>
      <c r="C218" s="342">
        <v>1</v>
      </c>
      <c r="D218" s="343"/>
      <c r="E218" s="343"/>
      <c r="F218" s="343"/>
      <c r="G218" s="343"/>
      <c r="H218" s="343"/>
      <c r="I218" s="342">
        <f>VLOOKUP($A218,Muestra!$A$2:$BE$446,3,FALSE)</f>
        <v>3</v>
      </c>
      <c r="J218" s="341" t="str">
        <f>VLOOKUP($A218,Muestra!$A$2:$BE$446,2,FALSE)</f>
        <v>Muestra</v>
      </c>
      <c r="K218" s="341"/>
      <c r="L218" s="341"/>
    </row>
    <row r="219" spans="1:19" x14ac:dyDescent="0.25">
      <c r="A219" s="239">
        <f>Encuestas!A219</f>
        <v>111011028</v>
      </c>
      <c r="B219" s="239" t="str">
        <f>Encuestas!B219</f>
        <v>No</v>
      </c>
      <c r="C219" s="21">
        <v>1</v>
      </c>
      <c r="I219" s="317">
        <f>VLOOKUP($A219,Muestra!$A$2:$BE$446,3,FALSE)</f>
        <v>3</v>
      </c>
      <c r="J219" s="296" t="str">
        <f>VLOOKUP($A219,Muestra!$A$2:$BE$446,2,FALSE)</f>
        <v>Reemplazo</v>
      </c>
    </row>
    <row r="220" spans="1:19" x14ac:dyDescent="0.25">
      <c r="A220" s="239">
        <f>Encuestas!A220</f>
        <v>111010940</v>
      </c>
      <c r="B220" s="239" t="str">
        <f>Encuestas!B220</f>
        <v>No</v>
      </c>
      <c r="C220" s="21">
        <v>1</v>
      </c>
      <c r="I220" s="317">
        <f>VLOOKUP($A220,Muestra!$A$2:$BE$446,3,FALSE)</f>
        <v>6</v>
      </c>
      <c r="J220" s="296" t="str">
        <f>VLOOKUP($A220,Muestra!$A$2:$BE$446,2,FALSE)</f>
        <v>Reemplazo</v>
      </c>
    </row>
    <row r="221" spans="1:19" x14ac:dyDescent="0.25">
      <c r="A221" s="239">
        <f>Encuestas!A221</f>
        <v>112010426</v>
      </c>
      <c r="B221" s="239" t="str">
        <f>Encuestas!B221</f>
        <v>No</v>
      </c>
      <c r="C221" s="21">
        <v>1</v>
      </c>
      <c r="I221" s="317">
        <f>VLOOKUP($A221,Muestra!$A$2:$BE$446,3,FALSE)</f>
        <v>1</v>
      </c>
      <c r="J221" s="296" t="str">
        <f>VLOOKUP($A221,Muestra!$A$2:$BE$446,2,FALSE)</f>
        <v>Muestra</v>
      </c>
    </row>
    <row r="222" spans="1:19" x14ac:dyDescent="0.25">
      <c r="A222" s="239">
        <f>Encuestas!A222</f>
        <v>112010056</v>
      </c>
      <c r="B222" s="239" t="str">
        <f>Encuestas!B222</f>
        <v>RUP Principal (en muestra estaba …0054)</v>
      </c>
      <c r="C222" s="21">
        <v>1</v>
      </c>
      <c r="I222" s="317">
        <f>VLOOKUP($A222,Muestra!$A$2:$BE$446,3,FALSE)</f>
        <v>3</v>
      </c>
      <c r="J222" s="296" t="str">
        <f>VLOOKUP($A222,Muestra!$A$2:$BE$446,2,FALSE)</f>
        <v>Muestra</v>
      </c>
    </row>
    <row r="223" spans="1:19" x14ac:dyDescent="0.25">
      <c r="A223" s="239">
        <f>Encuestas!A223</f>
        <v>112010381</v>
      </c>
      <c r="B223" s="239" t="str">
        <f>Encuestas!B223</f>
        <v>No (No aparece en existencias DEA del SAG)</v>
      </c>
      <c r="C223" s="21">
        <v>1</v>
      </c>
      <c r="I223" s="317">
        <f>VLOOKUP($A223,Muestra!$A$2:$BE$446,3,FALSE)</f>
        <v>3</v>
      </c>
      <c r="J223" s="296" t="str">
        <f>VLOOKUP($A223,Muestra!$A$2:$BE$446,2,FALSE)</f>
        <v>Muestra</v>
      </c>
    </row>
    <row r="224" spans="1:19" x14ac:dyDescent="0.25">
      <c r="A224" s="239">
        <f>Encuestas!A224</f>
        <v>112010206</v>
      </c>
      <c r="B224" s="239">
        <f>Encuestas!B224</f>
        <v>0</v>
      </c>
      <c r="C224" s="21">
        <v>1</v>
      </c>
      <c r="I224" s="317">
        <f>VLOOKUP($A224,Muestra!$A$2:$BE$446,3,FALSE)</f>
        <v>7</v>
      </c>
      <c r="J224" s="296" t="str">
        <f>VLOOKUP($A224,Muestra!$A$2:$BE$446,2,FALSE)</f>
        <v>Muestra</v>
      </c>
    </row>
    <row r="225" spans="1:18" x14ac:dyDescent="0.25">
      <c r="A225" s="296">
        <f>Encuestas!A225</f>
        <v>111010450</v>
      </c>
      <c r="B225" s="296" t="str">
        <f>Encuestas!B225</f>
        <v>No</v>
      </c>
      <c r="C225" s="295">
        <v>1</v>
      </c>
      <c r="D225" s="297"/>
      <c r="E225" s="297"/>
      <c r="F225" s="297"/>
      <c r="G225" s="297"/>
      <c r="H225" s="297"/>
      <c r="I225" s="317">
        <f>VLOOKUP($A225,Muestra!$A$2:$BE$446,3,FALSE)</f>
        <v>5</v>
      </c>
      <c r="J225" s="296" t="str">
        <f>VLOOKUP($A225,Muestra!$A$2:$BE$446,2,FALSE)</f>
        <v>Muestra</v>
      </c>
    </row>
    <row r="226" spans="1:18" x14ac:dyDescent="0.25">
      <c r="A226" s="296">
        <f>Encuestas!A226</f>
        <v>111011334</v>
      </c>
      <c r="B226" s="296" t="str">
        <f>Encuestas!B226</f>
        <v>111010820</v>
      </c>
      <c r="C226" s="295">
        <v>2</v>
      </c>
      <c r="D226" s="319">
        <v>111010820</v>
      </c>
      <c r="E226" s="297"/>
      <c r="F226" s="297"/>
      <c r="G226" s="297"/>
      <c r="H226" s="297"/>
      <c r="I226" s="317">
        <f>VLOOKUP($A226,Muestra!$A$2:$BE$446,3,FALSE)</f>
        <v>7</v>
      </c>
      <c r="J226" s="296" t="str">
        <f>VLOOKUP($A226,Muestra!$A$2:$BE$446,2,FALSE)</f>
        <v>Muestra</v>
      </c>
      <c r="K226" s="296" t="str">
        <f>VLOOKUP(D226,Muestra!$A$2:$BE$446,2,FALSE)</f>
        <v>Adicional</v>
      </c>
      <c r="R226" s="305"/>
    </row>
    <row r="227" spans="1:18" x14ac:dyDescent="0.25">
      <c r="A227" s="296">
        <f>Encuestas!A227</f>
        <v>111010830</v>
      </c>
      <c r="B227" s="296" t="str">
        <f>Encuestas!B227</f>
        <v>113010278</v>
      </c>
      <c r="C227" s="295">
        <v>2</v>
      </c>
      <c r="D227" s="319">
        <v>113010278</v>
      </c>
      <c r="E227" s="297"/>
      <c r="F227" s="297"/>
      <c r="G227" s="297"/>
      <c r="H227" s="297"/>
      <c r="I227" s="317">
        <f>VLOOKUP($A227,Muestra!$A$2:$BE$446,3,FALSE)</f>
        <v>1</v>
      </c>
      <c r="J227" s="296" t="str">
        <f>VLOOKUP($A227,Muestra!$A$2:$BE$446,2,FALSE)</f>
        <v>Reemplazo</v>
      </c>
      <c r="K227" s="296" t="str">
        <f>VLOOKUP(D227,Muestra!$A$2:$BE$446,2,FALSE)</f>
        <v>Adicional</v>
      </c>
      <c r="R227" s="305"/>
    </row>
    <row r="228" spans="1:18" x14ac:dyDescent="0.25">
      <c r="A228" s="296">
        <f>Encuestas!A228</f>
        <v>111010077</v>
      </c>
      <c r="B228" s="296" t="str">
        <f>Encuestas!B228</f>
        <v>No</v>
      </c>
      <c r="C228" s="295">
        <v>1</v>
      </c>
      <c r="D228" s="297"/>
      <c r="E228" s="297"/>
      <c r="F228" s="297"/>
      <c r="G228" s="297"/>
      <c r="H228" s="297"/>
      <c r="I228" s="317">
        <f>VLOOKUP($A228,Muestra!$A$2:$BE$446,3,FALSE)</f>
        <v>7</v>
      </c>
      <c r="J228" s="296" t="str">
        <f>VLOOKUP($A228,Muestra!$A$2:$BE$446,2,FALSE)</f>
        <v>Adicional</v>
      </c>
    </row>
    <row r="229" spans="1:18" x14ac:dyDescent="0.25">
      <c r="A229" s="296">
        <f>Encuestas!A229</f>
        <v>111010068</v>
      </c>
      <c r="B229" s="296" t="str">
        <f>Encuestas!B229</f>
        <v>No</v>
      </c>
      <c r="C229" s="295">
        <v>1</v>
      </c>
      <c r="D229" s="297"/>
      <c r="E229" s="297"/>
      <c r="F229" s="297"/>
      <c r="G229" s="297"/>
      <c r="H229" s="297"/>
      <c r="I229" s="317">
        <f>VLOOKUP($A229,Muestra!$A$2:$BE$446,3,FALSE)</f>
        <v>7</v>
      </c>
      <c r="J229" s="296" t="str">
        <f>VLOOKUP($A229,Muestra!$A$2:$BE$446,2,FALSE)</f>
        <v>Adicional</v>
      </c>
    </row>
    <row r="230" spans="1:18" x14ac:dyDescent="0.25">
      <c r="A230" s="296">
        <f>Encuestas!A230</f>
        <v>111010407</v>
      </c>
      <c r="B230" s="296" t="str">
        <f>Encuestas!B230</f>
        <v>No</v>
      </c>
      <c r="C230" s="295">
        <v>1</v>
      </c>
      <c r="D230" s="297"/>
      <c r="E230" s="297"/>
      <c r="F230" s="297"/>
      <c r="G230" s="297"/>
      <c r="H230" s="297"/>
      <c r="I230" s="317">
        <f>VLOOKUP($A230,Muestra!$A$2:$BE$446,3,FALSE)</f>
        <v>7</v>
      </c>
      <c r="J230" s="296" t="str">
        <f>VLOOKUP($A230,Muestra!$A$2:$BE$446,2,FALSE)</f>
        <v>Adicional</v>
      </c>
    </row>
    <row r="231" spans="1:18" x14ac:dyDescent="0.25">
      <c r="A231" s="296">
        <f>Encuestas!A231</f>
        <v>111012055</v>
      </c>
      <c r="B231" s="296" t="str">
        <f>Encuestas!B231</f>
        <v>No</v>
      </c>
      <c r="C231" s="295">
        <v>1</v>
      </c>
      <c r="D231" s="297"/>
      <c r="E231" s="297"/>
      <c r="F231" s="297"/>
      <c r="G231" s="297"/>
      <c r="H231" s="297"/>
      <c r="I231" s="317">
        <f>VLOOKUP($A231,Muestra!$A$2:$BE$446,3,FALSE)</f>
        <v>1</v>
      </c>
      <c r="J231" s="296" t="str">
        <f>VLOOKUP($A231,Muestra!$A$2:$BE$446,2,FALSE)</f>
        <v>Adicional</v>
      </c>
    </row>
    <row r="232" spans="1:18" s="157" customFormat="1" x14ac:dyDescent="0.25">
      <c r="A232" s="157">
        <f>Encuestas!A232</f>
        <v>111011078</v>
      </c>
      <c r="B232" s="157" t="str">
        <f>Encuestas!B232</f>
        <v>RUP no encontrado</v>
      </c>
      <c r="C232" s="314">
        <v>1</v>
      </c>
      <c r="D232" s="315"/>
      <c r="E232" s="315"/>
      <c r="F232" s="315"/>
      <c r="G232" s="315"/>
      <c r="H232" s="315"/>
      <c r="I232" s="317" t="str">
        <f>VLOOKUP($A232,Muestra!$A$2:$BE$446,3,FALSE)</f>
        <v>0.10</v>
      </c>
      <c r="J232" s="157" t="str">
        <f>VLOOKUP($A232,Muestra!$A$2:$BE$446,2,FALSE)</f>
        <v>Adicional</v>
      </c>
    </row>
    <row r="233" spans="1:18" x14ac:dyDescent="0.25">
      <c r="A233" s="296">
        <f>Encuestas!A233</f>
        <v>111010415</v>
      </c>
      <c r="B233" s="296" t="str">
        <f>Encuestas!B233</f>
        <v>No</v>
      </c>
      <c r="C233" s="295">
        <v>1</v>
      </c>
      <c r="D233" s="297"/>
      <c r="E233" s="297"/>
      <c r="F233" s="297"/>
      <c r="G233" s="297"/>
      <c r="H233" s="297"/>
      <c r="I233" s="317" t="str">
        <f>VLOOKUP($A233,Muestra!$A$2:$BE$446,3,FALSE)</f>
        <v>0.11</v>
      </c>
      <c r="J233" s="296" t="str">
        <f>VLOOKUP($A233,Muestra!$A$2:$BE$446,2,FALSE)</f>
        <v>Adicional</v>
      </c>
    </row>
    <row r="234" spans="1:18" x14ac:dyDescent="0.25">
      <c r="A234" s="296">
        <f>Encuestas!A234</f>
        <v>111011047</v>
      </c>
      <c r="B234" s="296" t="str">
        <f>Encuestas!B234</f>
        <v>No</v>
      </c>
      <c r="C234" s="295">
        <v>1</v>
      </c>
      <c r="D234" s="297"/>
      <c r="E234" s="297"/>
      <c r="F234" s="297"/>
      <c r="G234" s="297"/>
      <c r="H234" s="297"/>
      <c r="I234" s="317">
        <f>VLOOKUP($A234,Muestra!$A$2:$BE$446,3,FALSE)</f>
        <v>1</v>
      </c>
      <c r="J234" s="296" t="str">
        <f>VLOOKUP($A234,Muestra!$A$2:$BE$446,2,FALSE)</f>
        <v>Adicional</v>
      </c>
    </row>
    <row r="235" spans="1:18" x14ac:dyDescent="0.25">
      <c r="A235" s="296">
        <f>Encuestas!A235</f>
        <v>111011328</v>
      </c>
      <c r="B235" s="296" t="str">
        <f>Encuestas!B235</f>
        <v>No</v>
      </c>
      <c r="C235" s="295">
        <v>1</v>
      </c>
      <c r="D235" s="297"/>
      <c r="E235" s="297"/>
      <c r="F235" s="297"/>
      <c r="G235" s="297"/>
      <c r="H235" s="297"/>
      <c r="I235" s="317">
        <f>VLOOKUP($A235,Muestra!$A$2:$BE$446,3,FALSE)</f>
        <v>1</v>
      </c>
      <c r="J235" s="296" t="str">
        <f>VLOOKUP($A235,Muestra!$A$2:$BE$446,2,FALSE)</f>
        <v>Muestra</v>
      </c>
    </row>
    <row r="236" spans="1:18" x14ac:dyDescent="0.25">
      <c r="A236" s="296">
        <f>Encuestas!A236</f>
        <v>111011177</v>
      </c>
      <c r="B236" s="296" t="str">
        <f>Encuestas!B236</f>
        <v>111011174</v>
      </c>
      <c r="C236" s="295">
        <v>2</v>
      </c>
      <c r="D236" s="319">
        <v>111011174</v>
      </c>
      <c r="E236" s="297"/>
      <c r="F236" s="297"/>
      <c r="G236" s="297"/>
      <c r="H236" s="297"/>
      <c r="I236" s="317">
        <f>VLOOKUP($A236,Muestra!$A$2:$BE$446,3,FALSE)</f>
        <v>1</v>
      </c>
      <c r="J236" s="296" t="str">
        <f>VLOOKUP($A236,Muestra!$A$2:$BE$446,2,FALSE)</f>
        <v>Muestra</v>
      </c>
      <c r="K236" s="296" t="str">
        <f>VLOOKUP(D236,Muestra!$A$2:$BE$446,2,FALSE)</f>
        <v>Adicional</v>
      </c>
      <c r="R236" s="305"/>
    </row>
    <row r="237" spans="1:18" x14ac:dyDescent="0.25">
      <c r="A237" s="296">
        <f>Encuestas!A237</f>
        <v>111010391</v>
      </c>
      <c r="B237" s="296" t="str">
        <f>Encuestas!B237</f>
        <v>No</v>
      </c>
      <c r="C237" s="295">
        <v>1</v>
      </c>
      <c r="D237" s="297"/>
      <c r="E237" s="297"/>
      <c r="F237" s="297"/>
      <c r="G237" s="297"/>
      <c r="H237" s="297"/>
      <c r="I237" s="317">
        <f>VLOOKUP($A237,Muestra!$A$2:$BE$446,3,FALSE)</f>
        <v>7</v>
      </c>
      <c r="J237" s="296" t="str">
        <f>VLOOKUP($A237,Muestra!$A$2:$BE$446,2,FALSE)</f>
        <v>Muestra</v>
      </c>
      <c r="K237" s="296"/>
    </row>
    <row r="238" spans="1:18" x14ac:dyDescent="0.25">
      <c r="A238" s="296">
        <f>Encuestas!A238</f>
        <v>111010831</v>
      </c>
      <c r="B238" s="296" t="str">
        <f>Encuestas!B238</f>
        <v>No</v>
      </c>
      <c r="C238" s="295">
        <v>1</v>
      </c>
      <c r="D238" s="297"/>
      <c r="E238" s="297"/>
      <c r="F238" s="297"/>
      <c r="G238" s="297"/>
      <c r="H238" s="297"/>
      <c r="I238" s="317">
        <f>VLOOKUP($A238,Muestra!$A$2:$BE$446,3,FALSE)</f>
        <v>7</v>
      </c>
      <c r="J238" s="296" t="str">
        <f>VLOOKUP($A238,Muestra!$A$2:$BE$446,2,FALSE)</f>
        <v>Adicional</v>
      </c>
    </row>
    <row r="239" spans="1:18" x14ac:dyDescent="0.25">
      <c r="A239" s="296">
        <f>Encuestas!A239</f>
        <v>111010041</v>
      </c>
      <c r="B239" s="296" t="str">
        <f>Encuestas!B239</f>
        <v>No</v>
      </c>
      <c r="C239" s="295">
        <v>1</v>
      </c>
      <c r="D239" s="297"/>
      <c r="E239" s="297"/>
      <c r="F239" s="297"/>
      <c r="G239" s="297"/>
      <c r="H239" s="297"/>
      <c r="I239" s="317" t="str">
        <f>VLOOKUP($A239,Muestra!$A$2:$BE$446,3,FALSE)</f>
        <v>0.11</v>
      </c>
      <c r="J239" s="296" t="str">
        <f>VLOOKUP($A239,Muestra!$A$2:$BE$446,2,FALSE)</f>
        <v>Adicional</v>
      </c>
    </row>
    <row r="240" spans="1:18" x14ac:dyDescent="0.25">
      <c r="A240" s="296">
        <f>Encuestas!A240</f>
        <v>114022043</v>
      </c>
      <c r="B240" s="296" t="str">
        <f>Encuestas!B240</f>
        <v>No</v>
      </c>
      <c r="C240" s="295">
        <v>1</v>
      </c>
      <c r="D240" s="297"/>
      <c r="E240" s="297"/>
      <c r="F240" s="297"/>
      <c r="G240" s="297"/>
      <c r="H240" s="297"/>
      <c r="I240" s="317">
        <f>VLOOKUP($A240,Muestra!$A$2:$BE$446,3,FALSE)</f>
        <v>3</v>
      </c>
      <c r="J240" s="296" t="str">
        <f>VLOOKUP($A240,Muestra!$A$2:$BE$446,2,FALSE)</f>
        <v>Muestra</v>
      </c>
    </row>
    <row r="241" spans="1:10" x14ac:dyDescent="0.25">
      <c r="A241" s="296"/>
      <c r="B241" s="296"/>
      <c r="C241" s="295"/>
      <c r="D241" s="297"/>
      <c r="E241" s="297"/>
      <c r="F241" s="297"/>
      <c r="G241" s="297"/>
      <c r="H241" s="297"/>
      <c r="J241" s="296"/>
    </row>
    <row r="242" spans="1:10" x14ac:dyDescent="0.25">
      <c r="A242" s="296"/>
      <c r="B242" s="296"/>
      <c r="C242" s="295"/>
      <c r="D242" s="297"/>
      <c r="E242" s="297"/>
      <c r="F242" s="297"/>
      <c r="G242" s="297"/>
      <c r="H242" s="297"/>
      <c r="J242" s="296"/>
    </row>
    <row r="243" spans="1:10" x14ac:dyDescent="0.25">
      <c r="A243" s="296"/>
      <c r="B243" s="296"/>
      <c r="C243" s="295"/>
      <c r="D243" s="297"/>
      <c r="E243" s="297"/>
      <c r="F243" s="297"/>
      <c r="G243" s="297"/>
      <c r="H243" s="297"/>
      <c r="J243" s="296"/>
    </row>
    <row r="244" spans="1:10" x14ac:dyDescent="0.25">
      <c r="A244" s="296"/>
      <c r="B244" s="296"/>
      <c r="C244" s="295"/>
      <c r="D244" s="297"/>
      <c r="E244" s="297"/>
      <c r="F244" s="297"/>
      <c r="G244" s="297"/>
      <c r="H244" s="297"/>
      <c r="J244" s="296"/>
    </row>
    <row r="245" spans="1:10" x14ac:dyDescent="0.25">
      <c r="A245" s="296"/>
      <c r="B245" s="296"/>
      <c r="C245" s="295"/>
      <c r="D245" s="297"/>
      <c r="E245" s="297"/>
      <c r="F245" s="297"/>
      <c r="G245" s="297"/>
      <c r="H245" s="297"/>
      <c r="J245" s="296"/>
    </row>
    <row r="246" spans="1:10" x14ac:dyDescent="0.25">
      <c r="A246" s="296"/>
      <c r="B246" s="296"/>
      <c r="C246" s="295"/>
      <c r="D246" s="297"/>
      <c r="E246" s="297"/>
      <c r="F246" s="297"/>
      <c r="G246" s="297"/>
      <c r="H246" s="297"/>
      <c r="J246" s="296"/>
    </row>
    <row r="247" spans="1:10" x14ac:dyDescent="0.25">
      <c r="A247" s="296"/>
      <c r="B247" s="296"/>
      <c r="C247" s="295"/>
      <c r="D247" s="297"/>
      <c r="E247" s="297"/>
      <c r="F247" s="297"/>
      <c r="G247" s="297"/>
      <c r="H247" s="297"/>
      <c r="J247" s="296"/>
    </row>
    <row r="248" spans="1:10" x14ac:dyDescent="0.25">
      <c r="A248" s="296"/>
      <c r="B248" s="296"/>
      <c r="C248" s="295"/>
      <c r="D248" s="297"/>
      <c r="E248" s="297"/>
      <c r="F248" s="297"/>
      <c r="G248" s="297"/>
      <c r="H248" s="297"/>
      <c r="J248" s="296"/>
    </row>
  </sheetData>
  <mergeCells count="1">
    <mergeCell ref="A1:H1"/>
  </mergeCells>
  <pageMargins left="0.7" right="0.7" top="0.75" bottom="0.75" header="0.3" footer="0.3"/>
  <pageSetup orientation="portrait" horizontalDpi="4294967292"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6"/>
  <sheetViews>
    <sheetView workbookViewId="0">
      <selection activeCell="A5" sqref="A5:E15"/>
    </sheetView>
  </sheetViews>
  <sheetFormatPr baseColWidth="10" defaultRowHeight="15" x14ac:dyDescent="0.25"/>
  <cols>
    <col min="1" max="1" width="17.5703125" bestFit="1" customWidth="1"/>
    <col min="2" max="2" width="9.42578125" customWidth="1"/>
    <col min="3" max="3" width="10.85546875" customWidth="1"/>
    <col min="4" max="4" width="9.28515625" customWidth="1"/>
    <col min="5" max="7" width="12.5703125" bestFit="1" customWidth="1"/>
  </cols>
  <sheetData>
    <row r="3" spans="1:5" x14ac:dyDescent="0.25">
      <c r="A3" s="45" t="s">
        <v>15126</v>
      </c>
      <c r="B3" s="45" t="s">
        <v>13117</v>
      </c>
    </row>
    <row r="4" spans="1:5" x14ac:dyDescent="0.25">
      <c r="A4" s="45" t="s">
        <v>15124</v>
      </c>
      <c r="B4" s="398" t="s">
        <v>13166</v>
      </c>
      <c r="C4" s="398" t="s">
        <v>14850</v>
      </c>
      <c r="D4" s="398" t="s">
        <v>15318</v>
      </c>
      <c r="E4" s="398" t="s">
        <v>15125</v>
      </c>
    </row>
    <row r="5" spans="1:5" x14ac:dyDescent="0.25">
      <c r="A5" s="399">
        <v>1</v>
      </c>
      <c r="B5" s="17">
        <v>61</v>
      </c>
      <c r="C5" s="17">
        <v>5</v>
      </c>
      <c r="D5" s="17">
        <v>4</v>
      </c>
      <c r="E5" s="17">
        <v>70</v>
      </c>
    </row>
    <row r="6" spans="1:5" x14ac:dyDescent="0.25">
      <c r="A6" s="399">
        <v>3</v>
      </c>
      <c r="B6" s="17">
        <v>41</v>
      </c>
      <c r="C6" s="17">
        <v>9</v>
      </c>
      <c r="D6" s="17"/>
      <c r="E6" s="17">
        <v>50</v>
      </c>
    </row>
    <row r="7" spans="1:5" x14ac:dyDescent="0.25">
      <c r="A7" s="399">
        <v>5</v>
      </c>
      <c r="B7" s="17">
        <v>6</v>
      </c>
      <c r="C7" s="17">
        <v>1</v>
      </c>
      <c r="D7" s="17"/>
      <c r="E7" s="17">
        <v>7</v>
      </c>
    </row>
    <row r="8" spans="1:5" x14ac:dyDescent="0.25">
      <c r="A8" s="399">
        <v>6</v>
      </c>
      <c r="B8" s="17">
        <v>11</v>
      </c>
      <c r="C8" s="17">
        <v>4</v>
      </c>
      <c r="D8" s="17">
        <v>1</v>
      </c>
      <c r="E8" s="17">
        <v>16</v>
      </c>
    </row>
    <row r="9" spans="1:5" x14ac:dyDescent="0.25">
      <c r="A9" s="399">
        <v>7</v>
      </c>
      <c r="B9" s="17">
        <v>62</v>
      </c>
      <c r="C9" s="17">
        <v>11</v>
      </c>
      <c r="D9" s="17">
        <v>10</v>
      </c>
      <c r="E9" s="17">
        <v>83</v>
      </c>
    </row>
    <row r="10" spans="1:5" x14ac:dyDescent="0.25">
      <c r="A10" s="399">
        <v>9</v>
      </c>
      <c r="B10" s="17">
        <v>3</v>
      </c>
      <c r="C10" s="17"/>
      <c r="D10" s="17"/>
      <c r="E10" s="17">
        <v>3</v>
      </c>
    </row>
    <row r="11" spans="1:5" x14ac:dyDescent="0.25">
      <c r="A11" s="399">
        <v>10</v>
      </c>
      <c r="B11" s="17">
        <v>1</v>
      </c>
      <c r="C11" s="17"/>
      <c r="D11" s="17"/>
      <c r="E11" s="17">
        <v>1</v>
      </c>
    </row>
    <row r="12" spans="1:5" x14ac:dyDescent="0.25">
      <c r="A12" s="399">
        <v>11</v>
      </c>
      <c r="B12" s="17">
        <v>4</v>
      </c>
      <c r="C12" s="17"/>
      <c r="D12" s="17"/>
      <c r="E12" s="17">
        <v>4</v>
      </c>
    </row>
    <row r="13" spans="1:5" x14ac:dyDescent="0.25">
      <c r="A13" s="399">
        <v>12</v>
      </c>
      <c r="B13" s="17">
        <v>1</v>
      </c>
      <c r="C13" s="17"/>
      <c r="D13" s="17"/>
      <c r="E13" s="17">
        <v>1</v>
      </c>
    </row>
    <row r="14" spans="1:5" x14ac:dyDescent="0.25">
      <c r="A14" s="399" t="s">
        <v>15322</v>
      </c>
      <c r="B14" s="17"/>
      <c r="C14" s="17"/>
      <c r="D14" s="17">
        <v>2</v>
      </c>
      <c r="E14" s="17">
        <v>2</v>
      </c>
    </row>
    <row r="15" spans="1:5" x14ac:dyDescent="0.25">
      <c r="A15" s="399" t="s">
        <v>15321</v>
      </c>
      <c r="B15" s="17"/>
      <c r="C15" s="17"/>
      <c r="D15" s="17">
        <v>1</v>
      </c>
      <c r="E15" s="17">
        <v>1</v>
      </c>
    </row>
    <row r="16" spans="1:5" x14ac:dyDescent="0.25">
      <c r="A16" s="399" t="s">
        <v>15125</v>
      </c>
      <c r="B16" s="17">
        <v>190</v>
      </c>
      <c r="C16" s="17">
        <v>30</v>
      </c>
      <c r="D16" s="17">
        <v>18</v>
      </c>
      <c r="E16" s="17">
        <v>238</v>
      </c>
    </row>
  </sheetData>
  <pageMargins left="0.7" right="0.7" top="0.75" bottom="0.75" header="0.3" footer="0.3"/>
  <pageSetup orientation="portrait" horizontalDpi="4294967292" verticalDpi="0"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2"/>
  <sheetViews>
    <sheetView workbookViewId="0">
      <pane xSplit="1" ySplit="1" topLeftCell="B43" activePane="bottomRight" state="frozen"/>
      <selection pane="topRight" activeCell="B1" sqref="B1"/>
      <selection pane="bottomLeft" activeCell="A2" sqref="A2"/>
      <selection pane="bottomRight" sqref="A1:XFD1048576"/>
    </sheetView>
  </sheetViews>
  <sheetFormatPr baseColWidth="10" defaultRowHeight="15" x14ac:dyDescent="0.25"/>
  <cols>
    <col min="2" max="2" width="11.42578125" style="329"/>
    <col min="4" max="4" width="26.5703125" bestFit="1" customWidth="1"/>
    <col min="15" max="15" width="23.5703125" bestFit="1" customWidth="1"/>
  </cols>
  <sheetData>
    <row r="1" spans="1:15" s="312" customFormat="1" ht="15.75" x14ac:dyDescent="0.2">
      <c r="A1" s="310" t="s">
        <v>12040</v>
      </c>
      <c r="B1" s="310" t="s">
        <v>12428</v>
      </c>
      <c r="C1" s="322" t="s">
        <v>13117</v>
      </c>
      <c r="D1" s="311" t="s">
        <v>11313</v>
      </c>
      <c r="E1" s="311" t="s">
        <v>13119</v>
      </c>
      <c r="F1" s="311" t="s">
        <v>13120</v>
      </c>
      <c r="G1" s="311" t="s">
        <v>13121</v>
      </c>
      <c r="H1" s="311" t="s">
        <v>13122</v>
      </c>
      <c r="I1" s="311" t="s">
        <v>13123</v>
      </c>
      <c r="J1" s="311" t="s">
        <v>2269</v>
      </c>
      <c r="K1" s="311" t="s">
        <v>2270</v>
      </c>
      <c r="L1" s="311" t="s">
        <v>2268</v>
      </c>
      <c r="M1" s="311" t="s">
        <v>13140</v>
      </c>
      <c r="N1" s="311" t="s">
        <v>13141</v>
      </c>
      <c r="O1" s="311" t="s">
        <v>2267</v>
      </c>
    </row>
    <row r="2" spans="1:15" s="300" customFormat="1" ht="15.75" x14ac:dyDescent="0.25">
      <c r="A2" s="309">
        <v>111010150</v>
      </c>
      <c r="B2" s="309" t="e">
        <f>VLOOKUP(A2,Encuestas!$A$3:$A$240,1,FALSE)</f>
        <v>#N/A</v>
      </c>
      <c r="C2" s="324">
        <v>11</v>
      </c>
      <c r="D2" s="302" t="s">
        <v>14741</v>
      </c>
      <c r="E2" s="302" t="s">
        <v>14712</v>
      </c>
      <c r="F2" s="302" t="s">
        <v>14712</v>
      </c>
      <c r="G2" s="302">
        <v>6</v>
      </c>
      <c r="H2" s="302">
        <v>8</v>
      </c>
      <c r="I2" s="302" t="s">
        <v>2281</v>
      </c>
      <c r="J2" s="302" t="s">
        <v>2281</v>
      </c>
      <c r="K2" s="302" t="s">
        <v>2281</v>
      </c>
      <c r="L2" s="302" t="s">
        <v>14746</v>
      </c>
      <c r="M2" s="302" t="s">
        <v>13350</v>
      </c>
      <c r="N2" s="302" t="s">
        <v>14747</v>
      </c>
      <c r="O2" s="302" t="s">
        <v>14748</v>
      </c>
    </row>
    <row r="3" spans="1:15" s="300" customFormat="1" ht="15.75" x14ac:dyDescent="0.25">
      <c r="A3" s="309">
        <v>111010158</v>
      </c>
      <c r="B3" s="309" t="e">
        <f>VLOOKUP(A3,Encuestas!$A$3:$A$240,1,FALSE)</f>
        <v>#N/A</v>
      </c>
      <c r="C3" s="309">
        <v>1</v>
      </c>
      <c r="D3" s="299" t="s">
        <v>13181</v>
      </c>
      <c r="E3" s="299" t="s">
        <v>2281</v>
      </c>
      <c r="F3" s="299" t="s">
        <v>2281</v>
      </c>
      <c r="G3" s="299">
        <v>7</v>
      </c>
      <c r="H3" s="299">
        <v>8</v>
      </c>
      <c r="I3" s="299" t="s">
        <v>2281</v>
      </c>
      <c r="J3" s="299" t="s">
        <v>2281</v>
      </c>
      <c r="K3" s="299" t="s">
        <v>2281</v>
      </c>
      <c r="L3" s="299" t="s">
        <v>13188</v>
      </c>
      <c r="M3" s="299" t="s">
        <v>13189</v>
      </c>
      <c r="N3" s="299" t="s">
        <v>13190</v>
      </c>
      <c r="O3" s="299" t="s">
        <v>13191</v>
      </c>
    </row>
    <row r="4" spans="1:15" s="300" customFormat="1" ht="15.75" x14ac:dyDescent="0.25">
      <c r="A4" s="309">
        <v>111010165</v>
      </c>
      <c r="B4" s="309" t="e">
        <f>VLOOKUP(A4,Encuestas!$A$3:$A$240,1,FALSE)</f>
        <v>#N/A</v>
      </c>
      <c r="C4" s="324">
        <v>2</v>
      </c>
      <c r="D4" s="302" t="s">
        <v>5571</v>
      </c>
      <c r="E4" s="302" t="s">
        <v>7061</v>
      </c>
      <c r="F4" s="302" t="s">
        <v>7061</v>
      </c>
      <c r="G4" s="302">
        <v>4</v>
      </c>
      <c r="H4" s="302">
        <v>9</v>
      </c>
      <c r="I4" s="302" t="s">
        <v>2281</v>
      </c>
      <c r="J4" s="302" t="s">
        <v>2281</v>
      </c>
      <c r="K4" s="302" t="s">
        <v>2281</v>
      </c>
      <c r="L4" s="302" t="s">
        <v>2648</v>
      </c>
      <c r="M4" s="302" t="s">
        <v>13350</v>
      </c>
      <c r="N4" s="302" t="s">
        <v>13743</v>
      </c>
      <c r="O4" s="302" t="s">
        <v>13744</v>
      </c>
    </row>
    <row r="5" spans="1:15" s="300" customFormat="1" ht="15.75" x14ac:dyDescent="0.25">
      <c r="A5" s="309">
        <v>111010269</v>
      </c>
      <c r="B5" s="309" t="e">
        <f>VLOOKUP(A5,Encuestas!$A$3:$A$240,1,FALSE)</f>
        <v>#N/A</v>
      </c>
      <c r="C5" s="324">
        <v>11</v>
      </c>
      <c r="D5" s="302" t="s">
        <v>5619</v>
      </c>
      <c r="E5" s="302" t="s">
        <v>14712</v>
      </c>
      <c r="F5" s="302" t="s">
        <v>14712</v>
      </c>
      <c r="G5" s="302">
        <v>6</v>
      </c>
      <c r="H5" s="302">
        <v>8</v>
      </c>
      <c r="I5" s="302" t="s">
        <v>2281</v>
      </c>
      <c r="J5" s="302" t="s">
        <v>2281</v>
      </c>
      <c r="K5" s="302" t="s">
        <v>2281</v>
      </c>
      <c r="L5" s="302" t="s">
        <v>5620</v>
      </c>
      <c r="M5" s="302" t="s">
        <v>13350</v>
      </c>
      <c r="N5" s="302" t="s">
        <v>13772</v>
      </c>
      <c r="O5" s="302" t="s">
        <v>14755</v>
      </c>
    </row>
    <row r="6" spans="1:15" s="300" customFormat="1" ht="15.75" x14ac:dyDescent="0.25">
      <c r="A6" s="309">
        <v>111010395</v>
      </c>
      <c r="B6" s="309" t="e">
        <f>VLOOKUP(A6,Encuestas!$A$3:$A$240,1,FALSE)</f>
        <v>#N/A</v>
      </c>
      <c r="C6" s="309">
        <v>1</v>
      </c>
      <c r="D6" s="299" t="s">
        <v>6209</v>
      </c>
      <c r="E6" s="299" t="s">
        <v>6071</v>
      </c>
      <c r="F6" s="299" t="s">
        <v>6071</v>
      </c>
      <c r="G6" s="299">
        <v>7</v>
      </c>
      <c r="H6" s="299">
        <v>10</v>
      </c>
      <c r="I6" s="299" t="s">
        <v>2281</v>
      </c>
      <c r="J6" s="299" t="s">
        <v>2281</v>
      </c>
      <c r="K6" s="299" t="s">
        <v>2281</v>
      </c>
      <c r="L6" s="299" t="s">
        <v>6210</v>
      </c>
      <c r="M6" s="299" t="s">
        <v>13218</v>
      </c>
      <c r="N6" s="299" t="s">
        <v>13219</v>
      </c>
      <c r="O6" s="299" t="s">
        <v>13220</v>
      </c>
    </row>
    <row r="7" spans="1:15" s="300" customFormat="1" ht="15.75" x14ac:dyDescent="0.25">
      <c r="A7" s="309">
        <v>111010420</v>
      </c>
      <c r="B7" s="309">
        <f>VLOOKUP(A7,Encuestas!$A$3:$A$240,1,FALSE)</f>
        <v>111010420</v>
      </c>
      <c r="C7" s="324">
        <v>11</v>
      </c>
      <c r="D7" s="302" t="s">
        <v>7329</v>
      </c>
      <c r="E7" s="302" t="s">
        <v>14275</v>
      </c>
      <c r="F7" s="302" t="s">
        <v>14275</v>
      </c>
      <c r="G7" s="302">
        <v>8</v>
      </c>
      <c r="H7" s="302">
        <v>11</v>
      </c>
      <c r="I7" s="302" t="s">
        <v>2281</v>
      </c>
      <c r="J7" s="302" t="s">
        <v>2281</v>
      </c>
      <c r="K7" s="302" t="s">
        <v>2281</v>
      </c>
      <c r="L7" s="302" t="s">
        <v>7330</v>
      </c>
      <c r="M7" s="302" t="s">
        <v>14761</v>
      </c>
      <c r="N7" s="302" t="s">
        <v>14762</v>
      </c>
      <c r="O7" s="302" t="s">
        <v>14763</v>
      </c>
    </row>
    <row r="8" spans="1:15" s="300" customFormat="1" ht="15.75" x14ac:dyDescent="0.25">
      <c r="A8" s="309">
        <v>111010479</v>
      </c>
      <c r="B8" s="309" t="e">
        <f>VLOOKUP(A8,Encuestas!$A$3:$A$240,1,FALSE)</f>
        <v>#N/A</v>
      </c>
      <c r="C8" s="309">
        <v>7</v>
      </c>
      <c r="D8" s="299" t="s">
        <v>14250</v>
      </c>
      <c r="E8" s="299" t="s">
        <v>14250</v>
      </c>
      <c r="F8" s="299" t="s">
        <v>14250</v>
      </c>
      <c r="G8" s="299">
        <v>2</v>
      </c>
      <c r="H8" s="299">
        <v>7</v>
      </c>
      <c r="I8" s="299" t="s">
        <v>2281</v>
      </c>
      <c r="J8" s="299" t="s">
        <v>2281</v>
      </c>
      <c r="K8" s="299" t="s">
        <v>2281</v>
      </c>
      <c r="L8" s="299" t="s">
        <v>14319</v>
      </c>
      <c r="M8" s="299" t="s">
        <v>14320</v>
      </c>
      <c r="N8" s="299" t="s">
        <v>14321</v>
      </c>
      <c r="O8" s="299" t="s">
        <v>14322</v>
      </c>
    </row>
    <row r="9" spans="1:15" s="300" customFormat="1" ht="15.75" x14ac:dyDescent="0.25">
      <c r="A9" s="309">
        <v>111010504</v>
      </c>
      <c r="B9" s="309" t="e">
        <f>VLOOKUP(A9,Encuestas!$A$3:$A$240,1,FALSE)</f>
        <v>#N/A</v>
      </c>
      <c r="C9" s="324">
        <v>12</v>
      </c>
      <c r="D9" s="302" t="s">
        <v>14809</v>
      </c>
      <c r="E9" s="302" t="s">
        <v>14810</v>
      </c>
      <c r="F9" s="302" t="s">
        <v>14810</v>
      </c>
      <c r="G9" s="302">
        <v>2</v>
      </c>
      <c r="H9" s="302"/>
      <c r="I9" s="302" t="s">
        <v>2281</v>
      </c>
      <c r="J9" s="302" t="s">
        <v>2281</v>
      </c>
      <c r="K9" s="302" t="s">
        <v>2281</v>
      </c>
      <c r="L9" s="302" t="s">
        <v>2429</v>
      </c>
      <c r="M9" s="302" t="s">
        <v>13350</v>
      </c>
      <c r="N9" s="302" t="s">
        <v>13772</v>
      </c>
      <c r="O9" s="302" t="s">
        <v>14818</v>
      </c>
    </row>
    <row r="10" spans="1:15" s="300" customFormat="1" ht="15.75" x14ac:dyDescent="0.25">
      <c r="A10" s="309">
        <v>111010513</v>
      </c>
      <c r="B10" s="309">
        <f>VLOOKUP(A10,Encuestas!$A$3:$A$240,1,FALSE)</f>
        <v>111010513</v>
      </c>
      <c r="C10" s="309">
        <v>3</v>
      </c>
      <c r="D10" s="299" t="s">
        <v>5732</v>
      </c>
      <c r="E10" s="299" t="s">
        <v>13262</v>
      </c>
      <c r="F10" s="299" t="s">
        <v>13262</v>
      </c>
      <c r="G10" s="299">
        <v>3</v>
      </c>
      <c r="H10" s="299">
        <v>7</v>
      </c>
      <c r="I10" s="299" t="s">
        <v>2281</v>
      </c>
      <c r="J10" s="299" t="s">
        <v>2281</v>
      </c>
      <c r="K10" s="299" t="s">
        <v>2281</v>
      </c>
      <c r="L10" s="299" t="s">
        <v>6232</v>
      </c>
      <c r="M10" s="299" t="s">
        <v>13872</v>
      </c>
      <c r="N10" s="299"/>
      <c r="O10" s="299" t="s">
        <v>13913</v>
      </c>
    </row>
    <row r="11" spans="1:15" s="300" customFormat="1" ht="15.75" x14ac:dyDescent="0.25">
      <c r="A11" s="309">
        <v>111010563</v>
      </c>
      <c r="B11" s="309" t="e">
        <f>VLOOKUP(A11,Encuestas!$A$3:$A$240,1,FALSE)</f>
        <v>#N/A</v>
      </c>
      <c r="C11" s="309">
        <v>3</v>
      </c>
      <c r="D11" s="299" t="s">
        <v>7446</v>
      </c>
      <c r="E11" s="299" t="s">
        <v>5711</v>
      </c>
      <c r="F11" s="299" t="s">
        <v>5711</v>
      </c>
      <c r="G11" s="299">
        <v>7</v>
      </c>
      <c r="H11" s="299">
        <v>10</v>
      </c>
      <c r="I11" s="299" t="s">
        <v>2281</v>
      </c>
      <c r="J11" s="299" t="s">
        <v>2281</v>
      </c>
      <c r="K11" s="299" t="s">
        <v>2281</v>
      </c>
      <c r="L11" s="299" t="s">
        <v>7447</v>
      </c>
      <c r="M11" s="299" t="s">
        <v>13815</v>
      </c>
      <c r="N11" s="299" t="s">
        <v>13816</v>
      </c>
      <c r="O11" s="299" t="s">
        <v>13817</v>
      </c>
    </row>
    <row r="12" spans="1:15" s="300" customFormat="1" ht="15.75" x14ac:dyDescent="0.25">
      <c r="A12" s="309">
        <v>111010587</v>
      </c>
      <c r="B12" s="309" t="e">
        <f>VLOOKUP(A12,Encuestas!$A$3:$A$240,1,FALSE)</f>
        <v>#N/A</v>
      </c>
      <c r="C12" s="309">
        <v>7</v>
      </c>
      <c r="D12" s="299" t="s">
        <v>14324</v>
      </c>
      <c r="E12" s="299" t="s">
        <v>13987</v>
      </c>
      <c r="F12" s="299" t="s">
        <v>13987</v>
      </c>
      <c r="G12" s="299">
        <v>18</v>
      </c>
      <c r="H12" s="299"/>
      <c r="I12" s="299" t="s">
        <v>2281</v>
      </c>
      <c r="J12" s="299" t="s">
        <v>2281</v>
      </c>
      <c r="K12" s="299" t="s">
        <v>2908</v>
      </c>
      <c r="L12" s="299" t="s">
        <v>7439</v>
      </c>
      <c r="M12" s="299" t="s">
        <v>13984</v>
      </c>
      <c r="N12" s="299" t="s">
        <v>14256</v>
      </c>
      <c r="O12" s="299" t="s">
        <v>14327</v>
      </c>
    </row>
    <row r="13" spans="1:15" s="300" customFormat="1" ht="15.75" x14ac:dyDescent="0.25">
      <c r="A13" s="309">
        <v>111010590</v>
      </c>
      <c r="B13" s="309" t="e">
        <f>VLOOKUP(A13,Encuestas!$A$3:$A$240,1,FALSE)</f>
        <v>#N/A</v>
      </c>
      <c r="C13" s="309">
        <v>1</v>
      </c>
      <c r="D13" s="299" t="s">
        <v>13236</v>
      </c>
      <c r="E13" s="299" t="s">
        <v>4056</v>
      </c>
      <c r="F13" s="299" t="s">
        <v>4056</v>
      </c>
      <c r="G13" s="299">
        <v>2</v>
      </c>
      <c r="H13" s="299"/>
      <c r="I13" s="299" t="s">
        <v>2281</v>
      </c>
      <c r="J13" s="299" t="s">
        <v>2281</v>
      </c>
      <c r="K13" s="299" t="s">
        <v>2281</v>
      </c>
      <c r="L13" s="299" t="s">
        <v>13241</v>
      </c>
      <c r="M13" s="299" t="s">
        <v>13242</v>
      </c>
      <c r="N13" s="299" t="s">
        <v>13243</v>
      </c>
      <c r="O13" s="299" t="s">
        <v>13244</v>
      </c>
    </row>
    <row r="14" spans="1:15" s="300" customFormat="1" ht="15.75" x14ac:dyDescent="0.25">
      <c r="A14" s="309">
        <v>111010657</v>
      </c>
      <c r="B14" s="309" t="e">
        <f>VLOOKUP(A14,Encuestas!$A$3:$A$240,1,FALSE)</f>
        <v>#N/A</v>
      </c>
      <c r="C14" s="309">
        <v>1</v>
      </c>
      <c r="D14" s="299" t="s">
        <v>13247</v>
      </c>
      <c r="E14" s="299" t="s">
        <v>3541</v>
      </c>
      <c r="F14" s="299" t="s">
        <v>2452</v>
      </c>
      <c r="G14" s="299">
        <v>7</v>
      </c>
      <c r="H14" s="299"/>
      <c r="I14" s="299" t="s">
        <v>2281</v>
      </c>
      <c r="J14" s="299" t="s">
        <v>2281</v>
      </c>
      <c r="K14" s="299" t="s">
        <v>2281</v>
      </c>
      <c r="L14" s="299" t="s">
        <v>13251</v>
      </c>
      <c r="M14" s="299" t="s">
        <v>13252</v>
      </c>
      <c r="N14" s="299" t="s">
        <v>13253</v>
      </c>
      <c r="O14" s="299" t="s">
        <v>13254</v>
      </c>
    </row>
    <row r="15" spans="1:15" s="300" customFormat="1" ht="15.75" x14ac:dyDescent="0.25">
      <c r="A15" s="309">
        <v>111010690</v>
      </c>
      <c r="B15" s="309" t="e">
        <f>VLOOKUP(A15,Encuestas!$A$3:$A$240,1,FALSE)</f>
        <v>#N/A</v>
      </c>
      <c r="C15" s="324">
        <v>2</v>
      </c>
      <c r="D15" s="302" t="s">
        <v>2392</v>
      </c>
      <c r="E15" s="302" t="s">
        <v>6282</v>
      </c>
      <c r="F15" s="302" t="s">
        <v>6282</v>
      </c>
      <c r="G15" s="302">
        <v>7</v>
      </c>
      <c r="H15" s="302">
        <v>10</v>
      </c>
      <c r="I15" s="302" t="s">
        <v>2281</v>
      </c>
      <c r="J15" s="302" t="s">
        <v>2281</v>
      </c>
      <c r="K15" s="302" t="s">
        <v>2281</v>
      </c>
      <c r="L15" s="302" t="s">
        <v>2495</v>
      </c>
      <c r="M15" s="302" t="s">
        <v>13288</v>
      </c>
      <c r="N15" s="302" t="s">
        <v>13752</v>
      </c>
      <c r="O15" s="302" t="s">
        <v>13753</v>
      </c>
    </row>
    <row r="16" spans="1:15" s="300" customFormat="1" ht="15.75" x14ac:dyDescent="0.25">
      <c r="A16" s="309">
        <v>111010693</v>
      </c>
      <c r="B16" s="309" t="e">
        <f>VLOOKUP(A16,Encuestas!$A$3:$A$240,1,FALSE)</f>
        <v>#N/A</v>
      </c>
      <c r="C16" s="309">
        <v>3</v>
      </c>
      <c r="D16" s="299" t="s">
        <v>2458</v>
      </c>
      <c r="E16" s="299" t="s">
        <v>13205</v>
      </c>
      <c r="F16" s="299" t="s">
        <v>13205</v>
      </c>
      <c r="G16" s="299">
        <v>7</v>
      </c>
      <c r="H16" s="299">
        <v>10</v>
      </c>
      <c r="I16" s="299" t="s">
        <v>2281</v>
      </c>
      <c r="J16" s="299" t="s">
        <v>2281</v>
      </c>
      <c r="K16" s="299" t="s">
        <v>2281</v>
      </c>
      <c r="L16" s="299" t="s">
        <v>2453</v>
      </c>
      <c r="M16" s="299" t="s">
        <v>11313</v>
      </c>
      <c r="N16" s="299"/>
      <c r="O16" s="299" t="s">
        <v>13827</v>
      </c>
    </row>
    <row r="17" spans="1:15" s="300" customFormat="1" ht="15.75" x14ac:dyDescent="0.25">
      <c r="A17" s="309">
        <v>111010740</v>
      </c>
      <c r="B17" s="309" t="e">
        <f>VLOOKUP(A17,Encuestas!$A$3:$A$240,1,FALSE)</f>
        <v>#N/A</v>
      </c>
      <c r="C17" s="324">
        <v>12</v>
      </c>
      <c r="D17" s="302" t="s">
        <v>5577</v>
      </c>
      <c r="E17" s="302" t="s">
        <v>13762</v>
      </c>
      <c r="F17" s="302" t="s">
        <v>13762</v>
      </c>
      <c r="G17" s="302">
        <v>2</v>
      </c>
      <c r="H17" s="302">
        <v>7</v>
      </c>
      <c r="I17" s="302" t="s">
        <v>2281</v>
      </c>
      <c r="J17" s="302" t="s">
        <v>2281</v>
      </c>
      <c r="K17" s="302" t="s">
        <v>2281</v>
      </c>
      <c r="L17" s="302" t="s">
        <v>5578</v>
      </c>
      <c r="M17" s="302" t="s">
        <v>13350</v>
      </c>
      <c r="N17" s="302" t="s">
        <v>13761</v>
      </c>
      <c r="O17" s="302" t="s">
        <v>13762</v>
      </c>
    </row>
    <row r="18" spans="1:15" s="300" customFormat="1" ht="15.75" x14ac:dyDescent="0.25">
      <c r="A18" s="309">
        <v>111010742</v>
      </c>
      <c r="B18" s="309" t="e">
        <f>VLOOKUP(A18,Encuestas!$A$3:$A$240,1,FALSE)</f>
        <v>#N/A</v>
      </c>
      <c r="C18" s="324">
        <v>2</v>
      </c>
      <c r="D18" s="302" t="s">
        <v>2321</v>
      </c>
      <c r="E18" s="302" t="s">
        <v>3541</v>
      </c>
      <c r="F18" s="302" t="s">
        <v>2452</v>
      </c>
      <c r="G18" s="302">
        <v>7</v>
      </c>
      <c r="H18" s="302"/>
      <c r="I18" s="302" t="s">
        <v>2281</v>
      </c>
      <c r="J18" s="302" t="s">
        <v>2281</v>
      </c>
      <c r="K18" s="302" t="s">
        <v>2281</v>
      </c>
      <c r="L18" s="302" t="s">
        <v>5578</v>
      </c>
      <c r="M18" s="302" t="s">
        <v>13350</v>
      </c>
      <c r="N18" s="302" t="s">
        <v>13761</v>
      </c>
      <c r="O18" s="302" t="s">
        <v>13762</v>
      </c>
    </row>
    <row r="19" spans="1:15" s="300" customFormat="1" ht="15.75" x14ac:dyDescent="0.25">
      <c r="A19" s="309">
        <v>111010782</v>
      </c>
      <c r="B19" s="309" t="e">
        <f>VLOOKUP(A19,Encuestas!$A$3:$A$240,1,FALSE)</f>
        <v>#N/A</v>
      </c>
      <c r="C19" s="309">
        <v>1</v>
      </c>
      <c r="D19" s="299" t="s">
        <v>2709</v>
      </c>
      <c r="E19" s="299" t="s">
        <v>13262</v>
      </c>
      <c r="F19" s="299" t="s">
        <v>13262</v>
      </c>
      <c r="G19" s="299">
        <v>3</v>
      </c>
      <c r="H19" s="299">
        <v>7</v>
      </c>
      <c r="I19" s="299" t="s">
        <v>2281</v>
      </c>
      <c r="J19" s="299" t="s">
        <v>2281</v>
      </c>
      <c r="K19" s="299" t="s">
        <v>2281</v>
      </c>
      <c r="L19" s="299" t="s">
        <v>13266</v>
      </c>
      <c r="M19" s="299" t="s">
        <v>13267</v>
      </c>
      <c r="N19" s="299" t="s">
        <v>13268</v>
      </c>
      <c r="O19" s="299" t="s">
        <v>13269</v>
      </c>
    </row>
    <row r="20" spans="1:15" s="300" customFormat="1" ht="15.75" x14ac:dyDescent="0.25">
      <c r="A20" s="309">
        <v>111010930</v>
      </c>
      <c r="B20" s="309" t="e">
        <f>VLOOKUP(A20,Encuestas!$A$3:$A$240,1,FALSE)</f>
        <v>#N/A</v>
      </c>
      <c r="C20" s="309">
        <v>1</v>
      </c>
      <c r="D20" s="299" t="s">
        <v>13282</v>
      </c>
      <c r="E20" s="299" t="s">
        <v>5711</v>
      </c>
      <c r="F20" s="299" t="s">
        <v>5711</v>
      </c>
      <c r="G20" s="299">
        <v>7</v>
      </c>
      <c r="H20" s="299">
        <v>10</v>
      </c>
      <c r="I20" s="299" t="s">
        <v>2281</v>
      </c>
      <c r="J20" s="299" t="s">
        <v>2281</v>
      </c>
      <c r="K20" s="299" t="s">
        <v>2281</v>
      </c>
      <c r="L20" s="299" t="s">
        <v>5712</v>
      </c>
      <c r="M20" s="299" t="s">
        <v>13287</v>
      </c>
      <c r="N20" s="299" t="s">
        <v>13288</v>
      </c>
      <c r="O20" s="299" t="s">
        <v>13289</v>
      </c>
    </row>
    <row r="21" spans="1:15" s="300" customFormat="1" ht="15.75" x14ac:dyDescent="0.25">
      <c r="A21" s="309">
        <v>111010936</v>
      </c>
      <c r="B21" s="309" t="e">
        <f>VLOOKUP(A21,Encuestas!$A$3:$A$240,1,FALSE)</f>
        <v>#N/A</v>
      </c>
      <c r="C21" s="324">
        <v>12</v>
      </c>
      <c r="D21" s="302" t="s">
        <v>6026</v>
      </c>
      <c r="E21" s="302" t="s">
        <v>2809</v>
      </c>
      <c r="F21" s="302" t="s">
        <v>2809</v>
      </c>
      <c r="G21" s="302">
        <v>7</v>
      </c>
      <c r="H21" s="302">
        <v>10</v>
      </c>
      <c r="I21" s="302" t="s">
        <v>2281</v>
      </c>
      <c r="J21" s="302" t="s">
        <v>2281</v>
      </c>
      <c r="K21" s="302" t="s">
        <v>2281</v>
      </c>
      <c r="L21" s="302" t="s">
        <v>2663</v>
      </c>
      <c r="M21" s="302" t="s">
        <v>13350</v>
      </c>
      <c r="N21" s="302" t="s">
        <v>13279</v>
      </c>
      <c r="O21" s="302" t="s">
        <v>14833</v>
      </c>
    </row>
    <row r="22" spans="1:15" s="300" customFormat="1" ht="15.75" x14ac:dyDescent="0.25">
      <c r="A22" s="309">
        <v>111010964</v>
      </c>
      <c r="B22" s="309" t="e">
        <f>VLOOKUP(A22,Encuestas!$A$3:$A$240,1,FALSE)</f>
        <v>#N/A</v>
      </c>
      <c r="C22" s="309">
        <v>7</v>
      </c>
      <c r="D22" s="299" t="s">
        <v>6063</v>
      </c>
      <c r="E22" s="299" t="s">
        <v>5738</v>
      </c>
      <c r="F22" s="299" t="s">
        <v>5738</v>
      </c>
      <c r="G22" s="299">
        <v>6</v>
      </c>
      <c r="H22" s="299">
        <v>8</v>
      </c>
      <c r="I22" s="299" t="s">
        <v>2281</v>
      </c>
      <c r="J22" s="299" t="s">
        <v>2281</v>
      </c>
      <c r="K22" s="299" t="s">
        <v>2281</v>
      </c>
      <c r="L22" s="299" t="s">
        <v>6064</v>
      </c>
      <c r="M22" s="299" t="s">
        <v>13341</v>
      </c>
      <c r="N22" s="299" t="s">
        <v>13342</v>
      </c>
      <c r="O22" s="299" t="s">
        <v>14371</v>
      </c>
    </row>
    <row r="23" spans="1:15" s="300" customFormat="1" ht="15.75" x14ac:dyDescent="0.25">
      <c r="A23" s="309">
        <v>111011027</v>
      </c>
      <c r="B23" s="309" t="e">
        <f>VLOOKUP(A23,Encuestas!$A$3:$A$240,1,FALSE)</f>
        <v>#N/A</v>
      </c>
      <c r="C23" s="309">
        <v>7</v>
      </c>
      <c r="D23" s="299" t="s">
        <v>6334</v>
      </c>
      <c r="E23" s="299" t="s">
        <v>13830</v>
      </c>
      <c r="F23" s="299" t="s">
        <v>13830</v>
      </c>
      <c r="G23" s="299">
        <v>9</v>
      </c>
      <c r="H23" s="299">
        <v>10</v>
      </c>
      <c r="I23" s="299" t="s">
        <v>2281</v>
      </c>
      <c r="J23" s="299" t="s">
        <v>2281</v>
      </c>
      <c r="K23" s="299" t="s">
        <v>2281</v>
      </c>
      <c r="L23" s="299" t="s">
        <v>6335</v>
      </c>
      <c r="M23" s="299" t="s">
        <v>14288</v>
      </c>
      <c r="N23" s="299" t="s">
        <v>13601</v>
      </c>
      <c r="O23" s="299" t="s">
        <v>14378</v>
      </c>
    </row>
    <row r="24" spans="1:15" s="300" customFormat="1" ht="15.75" x14ac:dyDescent="0.25">
      <c r="A24" s="309">
        <v>111011083</v>
      </c>
      <c r="B24" s="309">
        <f>VLOOKUP(A24,Encuestas!$A$3:$A$240,1,FALSE)</f>
        <v>111011083</v>
      </c>
      <c r="C24" s="309">
        <v>1</v>
      </c>
      <c r="D24" s="299" t="s">
        <v>13308</v>
      </c>
      <c r="E24" s="299" t="s">
        <v>8085</v>
      </c>
      <c r="F24" s="299" t="s">
        <v>8085</v>
      </c>
      <c r="G24" s="299">
        <v>2</v>
      </c>
      <c r="H24" s="299"/>
      <c r="I24" s="299" t="s">
        <v>2281</v>
      </c>
      <c r="J24" s="299" t="s">
        <v>2281</v>
      </c>
      <c r="K24" s="299" t="s">
        <v>2281</v>
      </c>
      <c r="L24" s="299" t="s">
        <v>13315</v>
      </c>
      <c r="M24" s="299" t="s">
        <v>13316</v>
      </c>
      <c r="N24" s="299" t="s">
        <v>13317</v>
      </c>
      <c r="O24" s="299" t="s">
        <v>13318</v>
      </c>
    </row>
    <row r="25" spans="1:15" s="300" customFormat="1" ht="15.75" x14ac:dyDescent="0.25">
      <c r="A25" s="309">
        <v>111011106</v>
      </c>
      <c r="B25" s="309" t="e">
        <f>VLOOKUP(A25,Encuestas!$A$3:$A$240,1,FALSE)</f>
        <v>#N/A</v>
      </c>
      <c r="C25" s="324">
        <v>2</v>
      </c>
      <c r="D25" s="302" t="s">
        <v>5589</v>
      </c>
      <c r="E25" s="302" t="s">
        <v>13205</v>
      </c>
      <c r="F25" s="302" t="s">
        <v>13205</v>
      </c>
      <c r="G25" s="302">
        <v>7</v>
      </c>
      <c r="H25" s="302">
        <v>10</v>
      </c>
      <c r="I25" s="302" t="s">
        <v>2281</v>
      </c>
      <c r="J25" s="302" t="s">
        <v>2281</v>
      </c>
      <c r="K25" s="302" t="s">
        <v>2281</v>
      </c>
      <c r="L25" s="302" t="s">
        <v>5590</v>
      </c>
      <c r="M25" s="302" t="s">
        <v>13350</v>
      </c>
      <c r="N25" s="302" t="s">
        <v>13772</v>
      </c>
      <c r="O25" s="302" t="s">
        <v>13773</v>
      </c>
    </row>
    <row r="26" spans="1:15" s="300" customFormat="1" ht="15.75" x14ac:dyDescent="0.25">
      <c r="A26" s="309">
        <v>111011215</v>
      </c>
      <c r="B26" s="309" t="e">
        <f>VLOOKUP(A26,Encuestas!$A$3:$A$240,1,FALSE)</f>
        <v>#N/A</v>
      </c>
      <c r="C26" s="309">
        <v>7</v>
      </c>
      <c r="D26" s="299" t="s">
        <v>2653</v>
      </c>
      <c r="E26" s="299" t="s">
        <v>3705</v>
      </c>
      <c r="F26" s="299" t="s">
        <v>3705</v>
      </c>
      <c r="G26" s="299">
        <v>4</v>
      </c>
      <c r="H26" s="299">
        <v>9</v>
      </c>
      <c r="I26" s="299" t="s">
        <v>2281</v>
      </c>
      <c r="J26" s="299" t="s">
        <v>2281</v>
      </c>
      <c r="K26" s="299" t="s">
        <v>2281</v>
      </c>
      <c r="L26" s="299" t="s">
        <v>2654</v>
      </c>
      <c r="M26" s="299" t="s">
        <v>13350</v>
      </c>
      <c r="N26" s="299" t="s">
        <v>14394</v>
      </c>
      <c r="O26" s="299" t="s">
        <v>14395</v>
      </c>
    </row>
    <row r="27" spans="1:15" s="300" customFormat="1" ht="15.75" x14ac:dyDescent="0.25">
      <c r="A27" s="309">
        <v>111011216</v>
      </c>
      <c r="B27" s="309" t="e">
        <f>VLOOKUP(A27,Encuestas!$A$3:$A$240,1,FALSE)</f>
        <v>#N/A</v>
      </c>
      <c r="C27" s="309">
        <v>1</v>
      </c>
      <c r="D27" s="299" t="s">
        <v>2656</v>
      </c>
      <c r="E27" s="299" t="s">
        <v>6071</v>
      </c>
      <c r="F27" s="299" t="s">
        <v>6071</v>
      </c>
      <c r="G27" s="299">
        <v>7</v>
      </c>
      <c r="H27" s="299">
        <v>10</v>
      </c>
      <c r="I27" s="299" t="s">
        <v>2281</v>
      </c>
      <c r="J27" s="299" t="s">
        <v>2281</v>
      </c>
      <c r="K27" s="299" t="s">
        <v>2281</v>
      </c>
      <c r="L27" s="299" t="s">
        <v>2657</v>
      </c>
      <c r="M27" s="299" t="s">
        <v>13341</v>
      </c>
      <c r="N27" s="299" t="s">
        <v>13342</v>
      </c>
      <c r="O27" s="299" t="s">
        <v>13343</v>
      </c>
    </row>
    <row r="28" spans="1:15" s="300" customFormat="1" ht="15.75" x14ac:dyDescent="0.25">
      <c r="A28" s="309">
        <v>111011267</v>
      </c>
      <c r="B28" s="309" t="e">
        <f>VLOOKUP(A28,Encuestas!$A$3:$A$240,1,FALSE)</f>
        <v>#N/A</v>
      </c>
      <c r="C28" s="309">
        <v>3</v>
      </c>
      <c r="D28" s="299" t="s">
        <v>2340</v>
      </c>
      <c r="E28" s="299" t="s">
        <v>2452</v>
      </c>
      <c r="F28" s="299" t="s">
        <v>2452</v>
      </c>
      <c r="G28" s="299">
        <v>7</v>
      </c>
      <c r="H28" s="299"/>
      <c r="I28" s="299" t="s">
        <v>2281</v>
      </c>
      <c r="J28" s="299" t="s">
        <v>2281</v>
      </c>
      <c r="K28" s="299" t="s">
        <v>2281</v>
      </c>
      <c r="L28" s="299" t="s">
        <v>13886</v>
      </c>
      <c r="M28" s="299" t="s">
        <v>13887</v>
      </c>
      <c r="N28" s="299" t="s">
        <v>13375</v>
      </c>
      <c r="O28" s="299" t="s">
        <v>13888</v>
      </c>
    </row>
    <row r="29" spans="1:15" s="300" customFormat="1" ht="15.75" x14ac:dyDescent="0.25">
      <c r="A29" s="309">
        <v>111011287</v>
      </c>
      <c r="B29" s="309" t="e">
        <f>VLOOKUP(A29,Encuestas!$A$3:$A$240,1,FALSE)</f>
        <v>#N/A</v>
      </c>
      <c r="C29" s="309">
        <v>5</v>
      </c>
      <c r="D29" s="299" t="s">
        <v>2701</v>
      </c>
      <c r="E29" s="299" t="s">
        <v>13271</v>
      </c>
      <c r="F29" s="299" t="s">
        <v>13271</v>
      </c>
      <c r="G29" s="299">
        <v>4</v>
      </c>
      <c r="H29" s="299">
        <v>9</v>
      </c>
      <c r="I29" s="299" t="s">
        <v>2281</v>
      </c>
      <c r="J29" s="299" t="s">
        <v>2281</v>
      </c>
      <c r="K29" s="299" t="s">
        <v>2281</v>
      </c>
      <c r="L29" s="299" t="s">
        <v>2702</v>
      </c>
      <c r="M29" s="299" t="s">
        <v>14129</v>
      </c>
      <c r="N29" s="299" t="s">
        <v>14130</v>
      </c>
      <c r="O29" s="299" t="s">
        <v>14131</v>
      </c>
    </row>
    <row r="30" spans="1:15" s="300" customFormat="1" ht="15.75" x14ac:dyDescent="0.25">
      <c r="A30" s="309">
        <v>111012048</v>
      </c>
      <c r="B30" s="309" t="e">
        <f>VLOOKUP(A30,Encuestas!$A$3:$A$240,1,FALSE)</f>
        <v>#N/A</v>
      </c>
      <c r="C30" s="309">
        <v>3</v>
      </c>
      <c r="D30" s="299" t="s">
        <v>4996</v>
      </c>
      <c r="E30" s="299" t="s">
        <v>13891</v>
      </c>
      <c r="F30" s="299" t="s">
        <v>13892</v>
      </c>
      <c r="G30" s="299">
        <v>4</v>
      </c>
      <c r="H30" s="299">
        <v>9</v>
      </c>
      <c r="I30" s="299" t="s">
        <v>2281</v>
      </c>
      <c r="J30" s="299" t="s">
        <v>2281</v>
      </c>
      <c r="K30" s="299" t="s">
        <v>2281</v>
      </c>
      <c r="L30" s="299" t="s">
        <v>13897</v>
      </c>
      <c r="M30" s="299" t="s">
        <v>13898</v>
      </c>
      <c r="N30" s="299" t="s">
        <v>13835</v>
      </c>
      <c r="O30" s="299" t="s">
        <v>13899</v>
      </c>
    </row>
    <row r="31" spans="1:15" s="300" customFormat="1" ht="15.75" x14ac:dyDescent="0.25">
      <c r="A31" s="309">
        <v>111012168</v>
      </c>
      <c r="B31" s="309" t="e">
        <f>VLOOKUP(A31,Encuestas!$A$3:$A$240,1,FALSE)</f>
        <v>#N/A</v>
      </c>
      <c r="C31" s="309">
        <v>1</v>
      </c>
      <c r="D31" s="299" t="s">
        <v>5748</v>
      </c>
      <c r="E31" s="299" t="s">
        <v>13382</v>
      </c>
      <c r="F31" s="299" t="s">
        <v>2281</v>
      </c>
      <c r="G31" s="299">
        <v>7</v>
      </c>
      <c r="H31" s="299">
        <v>8</v>
      </c>
      <c r="I31" s="299" t="s">
        <v>2281</v>
      </c>
      <c r="J31" s="299" t="s">
        <v>2281</v>
      </c>
      <c r="K31" s="299" t="s">
        <v>2281</v>
      </c>
      <c r="L31" s="299" t="s">
        <v>5749</v>
      </c>
      <c r="M31" s="299" t="s">
        <v>13385</v>
      </c>
      <c r="N31" s="299" t="s">
        <v>13386</v>
      </c>
      <c r="O31" s="299" t="s">
        <v>13387</v>
      </c>
    </row>
    <row r="32" spans="1:15" s="300" customFormat="1" ht="15.75" x14ac:dyDescent="0.25">
      <c r="A32" s="309">
        <v>111020092</v>
      </c>
      <c r="B32" s="309" t="e">
        <f>VLOOKUP(A32,Encuestas!$A$3:$A$240,1,FALSE)</f>
        <v>#N/A</v>
      </c>
      <c r="C32" s="324">
        <v>11</v>
      </c>
      <c r="D32" s="302" t="s">
        <v>7351</v>
      </c>
      <c r="E32" s="302" t="s">
        <v>2864</v>
      </c>
      <c r="F32" s="302" t="s">
        <v>2864</v>
      </c>
      <c r="G32" s="302">
        <v>21</v>
      </c>
      <c r="H32" s="302">
        <v>1</v>
      </c>
      <c r="I32" s="302" t="s">
        <v>2281</v>
      </c>
      <c r="J32" s="302" t="s">
        <v>2864</v>
      </c>
      <c r="K32" s="302" t="s">
        <v>2908</v>
      </c>
      <c r="L32" s="302" t="s">
        <v>7352</v>
      </c>
      <c r="M32" s="302" t="s">
        <v>14776</v>
      </c>
      <c r="N32" s="302" t="s">
        <v>14777</v>
      </c>
      <c r="O32" s="302" t="s">
        <v>14778</v>
      </c>
    </row>
    <row r="33" spans="1:15" s="300" customFormat="1" ht="15.75" x14ac:dyDescent="0.25">
      <c r="A33" s="309">
        <v>111020097</v>
      </c>
      <c r="B33" s="309">
        <f>VLOOKUP(A33,Encuestas!$A$3:$A$240,1,FALSE)</f>
        <v>111020097</v>
      </c>
      <c r="C33" s="309">
        <v>3</v>
      </c>
      <c r="D33" s="299" t="s">
        <v>7674</v>
      </c>
      <c r="E33" s="299" t="s">
        <v>2864</v>
      </c>
      <c r="F33" s="299" t="s">
        <v>2864</v>
      </c>
      <c r="G33" s="299">
        <v>21</v>
      </c>
      <c r="H33" s="299">
        <v>1</v>
      </c>
      <c r="I33" s="299" t="s">
        <v>2281</v>
      </c>
      <c r="J33" s="299" t="s">
        <v>2864</v>
      </c>
      <c r="K33" s="299" t="s">
        <v>2908</v>
      </c>
      <c r="L33" s="299" t="s">
        <v>7675</v>
      </c>
      <c r="M33" s="299" t="s">
        <v>13872</v>
      </c>
      <c r="N33" s="299" t="s">
        <v>13421</v>
      </c>
      <c r="O33" s="299" t="s">
        <v>13918</v>
      </c>
    </row>
    <row r="34" spans="1:15" s="300" customFormat="1" ht="15.75" x14ac:dyDescent="0.25">
      <c r="A34" s="309">
        <v>111020194</v>
      </c>
      <c r="B34" s="309">
        <f>VLOOKUP(A34,Encuestas!$A$3:$A$240,1,FALSE)</f>
        <v>111020194</v>
      </c>
      <c r="C34" s="309">
        <v>1</v>
      </c>
      <c r="D34" s="299" t="s">
        <v>6537</v>
      </c>
      <c r="E34" s="299" t="s">
        <v>13413</v>
      </c>
      <c r="F34" s="299" t="s">
        <v>5004</v>
      </c>
      <c r="G34" s="299">
        <v>1</v>
      </c>
      <c r="H34" s="299">
        <v>3</v>
      </c>
      <c r="I34" s="299" t="s">
        <v>2281</v>
      </c>
      <c r="J34" s="299" t="s">
        <v>2864</v>
      </c>
      <c r="K34" s="299" t="s">
        <v>2281</v>
      </c>
      <c r="L34" s="299" t="s">
        <v>6538</v>
      </c>
      <c r="M34" s="299" t="s">
        <v>13421</v>
      </c>
      <c r="N34" s="299" t="s">
        <v>13422</v>
      </c>
      <c r="O34" s="299" t="s">
        <v>13423</v>
      </c>
    </row>
    <row r="35" spans="1:15" s="300" customFormat="1" ht="15.75" x14ac:dyDescent="0.25">
      <c r="A35" s="309">
        <v>112010054</v>
      </c>
      <c r="B35" s="309" t="e">
        <f>VLOOKUP(A35,Encuestas!$A$3:$A$240,1,FALSE)</f>
        <v>#N/A</v>
      </c>
      <c r="C35" s="309">
        <v>3</v>
      </c>
      <c r="D35" s="299" t="s">
        <v>7354</v>
      </c>
      <c r="E35" s="299" t="s">
        <v>13505</v>
      </c>
      <c r="F35" s="299" t="s">
        <v>13505</v>
      </c>
      <c r="G35" s="299">
        <v>15</v>
      </c>
      <c r="H35" s="299">
        <v>5</v>
      </c>
      <c r="I35" s="299" t="s">
        <v>2908</v>
      </c>
      <c r="J35" s="299" t="s">
        <v>2908</v>
      </c>
      <c r="K35" s="299" t="s">
        <v>2908</v>
      </c>
      <c r="L35" s="299" t="s">
        <v>2534</v>
      </c>
      <c r="M35" s="299" t="s">
        <v>13933</v>
      </c>
      <c r="N35" s="299" t="s">
        <v>13933</v>
      </c>
      <c r="O35" s="299" t="s">
        <v>13934</v>
      </c>
    </row>
    <row r="36" spans="1:15" s="300" customFormat="1" ht="15.75" x14ac:dyDescent="0.25">
      <c r="A36" s="309">
        <v>112010231</v>
      </c>
      <c r="B36" s="309" t="e">
        <f>VLOOKUP(A36,Encuestas!$A$3:$A$240,1,FALSE)</f>
        <v>#N/A</v>
      </c>
      <c r="C36" s="309">
        <v>3</v>
      </c>
      <c r="D36" s="299" t="s">
        <v>6466</v>
      </c>
      <c r="E36" s="299" t="s">
        <v>13949</v>
      </c>
      <c r="F36" s="299" t="s">
        <v>13949</v>
      </c>
      <c r="G36" s="299">
        <v>15</v>
      </c>
      <c r="H36" s="299">
        <v>5</v>
      </c>
      <c r="I36" s="299" t="s">
        <v>2908</v>
      </c>
      <c r="J36" s="299" t="s">
        <v>2908</v>
      </c>
      <c r="K36" s="299" t="s">
        <v>2908</v>
      </c>
      <c r="L36" s="299" t="s">
        <v>13953</v>
      </c>
      <c r="M36" s="299" t="s">
        <v>13805</v>
      </c>
      <c r="N36" s="299" t="s">
        <v>13836</v>
      </c>
      <c r="O36" s="299" t="s">
        <v>13954</v>
      </c>
    </row>
    <row r="37" spans="1:15" s="300" customFormat="1" ht="15.75" x14ac:dyDescent="0.25">
      <c r="A37" s="309">
        <v>112012019</v>
      </c>
      <c r="B37" s="309" t="e">
        <f>VLOOKUP(A37,Encuestas!$A$3:$A$240,1,FALSE)</f>
        <v>#N/A</v>
      </c>
      <c r="C37" s="309">
        <v>1</v>
      </c>
      <c r="D37" s="299" t="s">
        <v>6702</v>
      </c>
      <c r="E37" s="299" t="s">
        <v>2626</v>
      </c>
      <c r="F37" s="299" t="s">
        <v>6796</v>
      </c>
      <c r="G37" s="299">
        <v>15</v>
      </c>
      <c r="H37" s="299">
        <v>5</v>
      </c>
      <c r="I37" s="299" t="s">
        <v>2908</v>
      </c>
      <c r="J37" s="299" t="s">
        <v>2908</v>
      </c>
      <c r="K37" s="299" t="s">
        <v>2908</v>
      </c>
      <c r="L37" s="299" t="s">
        <v>6703</v>
      </c>
      <c r="M37" s="299" t="s">
        <v>13202</v>
      </c>
      <c r="N37" s="299" t="s">
        <v>13295</v>
      </c>
      <c r="O37" s="299" t="s">
        <v>13524</v>
      </c>
    </row>
    <row r="38" spans="1:15" s="300" customFormat="1" ht="15.75" x14ac:dyDescent="0.25">
      <c r="A38" s="309">
        <v>112012069</v>
      </c>
      <c r="B38" s="309" t="e">
        <f>VLOOKUP(A38,Encuestas!$A$3:$A$240,1,FALSE)</f>
        <v>#N/A</v>
      </c>
      <c r="C38" s="309">
        <v>1</v>
      </c>
      <c r="D38" s="299" t="s">
        <v>6719</v>
      </c>
      <c r="E38" s="299" t="s">
        <v>13527</v>
      </c>
      <c r="F38" s="299" t="s">
        <v>13528</v>
      </c>
      <c r="G38" s="299">
        <v>14</v>
      </c>
      <c r="H38" s="299">
        <v>6</v>
      </c>
      <c r="I38" s="299" t="s">
        <v>2908</v>
      </c>
      <c r="J38" s="299" t="s">
        <v>2908</v>
      </c>
      <c r="K38" s="299" t="s">
        <v>2908</v>
      </c>
      <c r="L38" s="299" t="s">
        <v>5809</v>
      </c>
      <c r="M38" s="299" t="s">
        <v>13534</v>
      </c>
      <c r="N38" s="299" t="s">
        <v>13535</v>
      </c>
      <c r="O38" s="299" t="s">
        <v>13536</v>
      </c>
    </row>
    <row r="39" spans="1:15" s="300" customFormat="1" ht="15.75" x14ac:dyDescent="0.25">
      <c r="A39" s="309">
        <v>112020007</v>
      </c>
      <c r="B39" s="309" t="e">
        <f>VLOOKUP(A39,Encuestas!$A$3:$A$240,1,FALSE)</f>
        <v>#N/A</v>
      </c>
      <c r="C39" s="309">
        <v>3</v>
      </c>
      <c r="D39" s="299" t="s">
        <v>6744</v>
      </c>
      <c r="E39" s="299" t="s">
        <v>13996</v>
      </c>
      <c r="F39" s="299" t="s">
        <v>13996</v>
      </c>
      <c r="G39" s="299">
        <v>21</v>
      </c>
      <c r="H39" s="299">
        <v>2</v>
      </c>
      <c r="I39" s="299" t="s">
        <v>2908</v>
      </c>
      <c r="J39" s="299" t="s">
        <v>3005</v>
      </c>
      <c r="K39" s="299" t="s">
        <v>2908</v>
      </c>
      <c r="L39" s="299" t="s">
        <v>6745</v>
      </c>
      <c r="M39" s="299" t="s">
        <v>13999</v>
      </c>
      <c r="N39" s="299" t="s">
        <v>11304</v>
      </c>
      <c r="O39" s="299" t="s">
        <v>14000</v>
      </c>
    </row>
    <row r="40" spans="1:15" s="300" customFormat="1" ht="15.75" x14ac:dyDescent="0.25">
      <c r="A40" s="309">
        <v>112020066</v>
      </c>
      <c r="B40" s="309" t="e">
        <f>VLOOKUP(A40,Encuestas!$A$3:$A$240,1,FALSE)</f>
        <v>#N/A</v>
      </c>
      <c r="C40" s="309">
        <v>3</v>
      </c>
      <c r="D40" s="299" t="s">
        <v>7869</v>
      </c>
      <c r="E40" s="299" t="s">
        <v>5854</v>
      </c>
      <c r="F40" s="299" t="s">
        <v>5854</v>
      </c>
      <c r="G40" s="299">
        <v>21</v>
      </c>
      <c r="H40" s="299"/>
      <c r="I40" s="299" t="s">
        <v>2908</v>
      </c>
      <c r="J40" s="299" t="s">
        <v>3005</v>
      </c>
      <c r="K40" s="299" t="s">
        <v>2908</v>
      </c>
      <c r="L40" s="299" t="s">
        <v>7870</v>
      </c>
      <c r="M40" s="299" t="s">
        <v>14011</v>
      </c>
      <c r="N40" s="299" t="s">
        <v>13805</v>
      </c>
      <c r="O40" s="299" t="s">
        <v>13881</v>
      </c>
    </row>
    <row r="41" spans="1:15" s="328" customFormat="1" x14ac:dyDescent="0.25">
      <c r="A41" s="309">
        <v>113010001</v>
      </c>
      <c r="B41" s="309" t="e">
        <f>VLOOKUP(A41,Encuestas!$A$3:$A$240,1,FALSE)</f>
        <v>#N/A</v>
      </c>
      <c r="C41" s="324">
        <v>11</v>
      </c>
      <c r="D41" s="302" t="s">
        <v>5879</v>
      </c>
      <c r="E41" s="302" t="s">
        <v>14490</v>
      </c>
      <c r="F41" s="302" t="s">
        <v>14490</v>
      </c>
      <c r="G41" s="302">
        <v>25</v>
      </c>
      <c r="H41" s="302">
        <v>16</v>
      </c>
      <c r="I41" s="302" t="s">
        <v>13595</v>
      </c>
      <c r="J41" s="302" t="s">
        <v>3044</v>
      </c>
      <c r="K41" s="302" t="s">
        <v>3044</v>
      </c>
      <c r="L41" s="302" t="s">
        <v>5880</v>
      </c>
      <c r="M41" s="302" t="s">
        <v>13350</v>
      </c>
      <c r="N41" s="302" t="s">
        <v>14791</v>
      </c>
      <c r="O41" s="302" t="s">
        <v>14792</v>
      </c>
    </row>
    <row r="42" spans="1:15" s="300" customFormat="1" ht="15.75" x14ac:dyDescent="0.25">
      <c r="A42" s="309">
        <v>113010024</v>
      </c>
      <c r="B42" s="309">
        <f>VLOOKUP(A42,Encuestas!$A$3:$A$240,1,FALSE)</f>
        <v>113010024</v>
      </c>
      <c r="C42" s="309">
        <v>7</v>
      </c>
      <c r="D42" s="299" t="s">
        <v>3412</v>
      </c>
      <c r="E42" s="299" t="s">
        <v>2343</v>
      </c>
      <c r="F42" s="299" t="s">
        <v>2343</v>
      </c>
      <c r="G42" s="299">
        <v>23</v>
      </c>
      <c r="H42" s="299">
        <v>16</v>
      </c>
      <c r="I42" s="299" t="s">
        <v>13595</v>
      </c>
      <c r="J42" s="299" t="s">
        <v>3044</v>
      </c>
      <c r="K42" s="299" t="s">
        <v>3044</v>
      </c>
      <c r="L42" s="299" t="s">
        <v>2453</v>
      </c>
      <c r="M42" s="299" t="s">
        <v>11313</v>
      </c>
      <c r="N42" s="299"/>
      <c r="O42" s="299" t="s">
        <v>13827</v>
      </c>
    </row>
    <row r="43" spans="1:15" s="300" customFormat="1" ht="15.75" x14ac:dyDescent="0.25">
      <c r="A43" s="309">
        <v>113010058</v>
      </c>
      <c r="B43" s="309">
        <f>VLOOKUP(A43,Encuestas!$A$3:$A$240,1,FALSE)</f>
        <v>113010058</v>
      </c>
      <c r="C43" s="309">
        <v>7</v>
      </c>
      <c r="D43" s="299" t="s">
        <v>4788</v>
      </c>
      <c r="E43" s="299" t="s">
        <v>14490</v>
      </c>
      <c r="F43" s="299" t="s">
        <v>14490</v>
      </c>
      <c r="G43" s="299">
        <v>25</v>
      </c>
      <c r="H43" s="299">
        <v>16</v>
      </c>
      <c r="I43" s="299" t="s">
        <v>13595</v>
      </c>
      <c r="J43" s="299" t="s">
        <v>3044</v>
      </c>
      <c r="K43" s="299" t="s">
        <v>3044</v>
      </c>
      <c r="L43" s="299" t="s">
        <v>5884</v>
      </c>
      <c r="M43" s="299" t="s">
        <v>13305</v>
      </c>
      <c r="N43" s="299" t="s">
        <v>13835</v>
      </c>
      <c r="O43" s="299" t="s">
        <v>14493</v>
      </c>
    </row>
    <row r="44" spans="1:15" s="300" customFormat="1" ht="15.75" x14ac:dyDescent="0.25">
      <c r="A44" s="309">
        <v>113030051</v>
      </c>
      <c r="B44" s="309">
        <f>VLOOKUP(A44,Encuestas!$A$3:$A$240,1,FALSE)</f>
        <v>113030051</v>
      </c>
      <c r="C44" s="309">
        <v>1</v>
      </c>
      <c r="D44" s="299" t="s">
        <v>2669</v>
      </c>
      <c r="E44" s="299" t="s">
        <v>13646</v>
      </c>
      <c r="F44" s="299" t="s">
        <v>3101</v>
      </c>
      <c r="G44" s="299">
        <v>35</v>
      </c>
      <c r="H44" s="299">
        <v>17</v>
      </c>
      <c r="I44" s="299" t="s">
        <v>13595</v>
      </c>
      <c r="J44" s="299" t="s">
        <v>3101</v>
      </c>
      <c r="K44" s="299" t="s">
        <v>3044</v>
      </c>
      <c r="L44" s="299" t="s">
        <v>13649</v>
      </c>
      <c r="M44" s="299" t="s">
        <v>13650</v>
      </c>
      <c r="N44" s="299" t="s">
        <v>13461</v>
      </c>
      <c r="O44" s="299" t="s">
        <v>13651</v>
      </c>
    </row>
    <row r="45" spans="1:15" s="300" customFormat="1" ht="15.75" x14ac:dyDescent="0.25">
      <c r="A45" s="309">
        <v>114010037</v>
      </c>
      <c r="B45" s="309" t="e">
        <f>VLOOKUP(A45,Encuestas!$A$3:$A$240,1,FALSE)</f>
        <v>#N/A</v>
      </c>
      <c r="C45" s="309">
        <v>7</v>
      </c>
      <c r="D45" s="299" t="s">
        <v>5125</v>
      </c>
      <c r="E45" s="299" t="s">
        <v>13674</v>
      </c>
      <c r="F45" s="299" t="s">
        <v>13674</v>
      </c>
      <c r="G45" s="299">
        <v>38</v>
      </c>
      <c r="H45" s="299"/>
      <c r="I45" s="299" t="s">
        <v>7147</v>
      </c>
      <c r="J45" s="299" t="s">
        <v>3105</v>
      </c>
      <c r="K45" s="299" t="s">
        <v>3105</v>
      </c>
      <c r="L45" s="299" t="s">
        <v>3361</v>
      </c>
      <c r="M45" s="299" t="s">
        <v>13687</v>
      </c>
      <c r="N45" s="299" t="s">
        <v>14288</v>
      </c>
      <c r="O45" s="299" t="s">
        <v>14583</v>
      </c>
    </row>
    <row r="46" spans="1:15" s="300" customFormat="1" ht="15.75" x14ac:dyDescent="0.25">
      <c r="A46" s="309">
        <v>114010072</v>
      </c>
      <c r="B46" s="309" t="e">
        <f>VLOOKUP(A46,Encuestas!$A$3:$A$240,1,FALSE)</f>
        <v>#N/A</v>
      </c>
      <c r="C46" s="309">
        <v>1</v>
      </c>
      <c r="D46" s="299" t="s">
        <v>2380</v>
      </c>
      <c r="E46" s="299" t="s">
        <v>13652</v>
      </c>
      <c r="F46" s="299" t="s">
        <v>3105</v>
      </c>
      <c r="G46" s="299">
        <v>37</v>
      </c>
      <c r="H46" s="299"/>
      <c r="I46" s="299" t="s">
        <v>7147</v>
      </c>
      <c r="J46" s="299" t="s">
        <v>3105</v>
      </c>
      <c r="K46" s="299" t="s">
        <v>3105</v>
      </c>
      <c r="L46" s="299" t="s">
        <v>7047</v>
      </c>
      <c r="M46" s="299" t="s">
        <v>13656</v>
      </c>
      <c r="N46" s="299" t="s">
        <v>13657</v>
      </c>
      <c r="O46" s="299" t="s">
        <v>13658</v>
      </c>
    </row>
    <row r="47" spans="1:15" s="300" customFormat="1" ht="15.75" x14ac:dyDescent="0.25">
      <c r="A47" s="309">
        <v>114010093</v>
      </c>
      <c r="B47" s="309" t="e">
        <f>VLOOKUP(A47,Encuestas!$A$3:$A$240,1,FALSE)</f>
        <v>#N/A</v>
      </c>
      <c r="C47" s="323">
        <v>6</v>
      </c>
      <c r="D47" s="299" t="s">
        <v>5145</v>
      </c>
      <c r="E47" s="299" t="s">
        <v>14203</v>
      </c>
      <c r="F47" s="299" t="s">
        <v>14204</v>
      </c>
      <c r="G47" s="299">
        <v>37</v>
      </c>
      <c r="H47" s="299">
        <v>15</v>
      </c>
      <c r="I47" s="299" t="s">
        <v>7147</v>
      </c>
      <c r="J47" s="299" t="s">
        <v>3105</v>
      </c>
      <c r="K47" s="299" t="s">
        <v>3105</v>
      </c>
      <c r="L47" s="299" t="s">
        <v>5146</v>
      </c>
      <c r="M47" s="299" t="s">
        <v>14208</v>
      </c>
      <c r="N47" s="299" t="s">
        <v>14209</v>
      </c>
      <c r="O47" s="299" t="s">
        <v>14210</v>
      </c>
    </row>
    <row r="48" spans="1:15" s="300" customFormat="1" ht="15.75" x14ac:dyDescent="0.25">
      <c r="A48" s="309">
        <v>114010208</v>
      </c>
      <c r="B48" s="309" t="e">
        <f>VLOOKUP(A48,Encuestas!$A$3:$A$240,1,FALSE)</f>
        <v>#N/A</v>
      </c>
      <c r="C48" s="309">
        <v>3</v>
      </c>
      <c r="D48" s="299" t="s">
        <v>7085</v>
      </c>
      <c r="E48" s="299" t="s">
        <v>13667</v>
      </c>
      <c r="F48" s="299" t="s">
        <v>13667</v>
      </c>
      <c r="G48" s="299">
        <v>38</v>
      </c>
      <c r="H48" s="299">
        <v>14</v>
      </c>
      <c r="I48" s="299" t="s">
        <v>7147</v>
      </c>
      <c r="J48" s="299" t="s">
        <v>3105</v>
      </c>
      <c r="K48" s="299" t="s">
        <v>3105</v>
      </c>
      <c r="L48" s="299" t="s">
        <v>3172</v>
      </c>
      <c r="M48" s="299" t="s">
        <v>13671</v>
      </c>
      <c r="N48" s="299" t="s">
        <v>13672</v>
      </c>
      <c r="O48" s="299" t="s">
        <v>14086</v>
      </c>
    </row>
    <row r="49" spans="1:15" s="300" customFormat="1" ht="15.75" x14ac:dyDescent="0.25">
      <c r="A49" s="309">
        <v>114010277</v>
      </c>
      <c r="B49" s="309" t="e">
        <f>VLOOKUP(A49,Encuestas!$A$3:$A$240,1,FALSE)</f>
        <v>#N/A</v>
      </c>
      <c r="C49" s="309">
        <v>1</v>
      </c>
      <c r="D49" s="299" t="s">
        <v>3675</v>
      </c>
      <c r="E49" s="299" t="s">
        <v>13674</v>
      </c>
      <c r="F49" s="299" t="s">
        <v>13674</v>
      </c>
      <c r="G49" s="299">
        <v>38</v>
      </c>
      <c r="H49" s="299"/>
      <c r="I49" s="299" t="s">
        <v>7147</v>
      </c>
      <c r="J49" s="299" t="s">
        <v>3105</v>
      </c>
      <c r="K49" s="299" t="s">
        <v>3105</v>
      </c>
      <c r="L49" s="299" t="s">
        <v>7102</v>
      </c>
      <c r="M49" s="299" t="s">
        <v>13675</v>
      </c>
      <c r="N49" s="299" t="s">
        <v>13657</v>
      </c>
      <c r="O49" s="299" t="s">
        <v>13676</v>
      </c>
    </row>
    <row r="50" spans="1:15" s="299" customFormat="1" ht="12" x14ac:dyDescent="0.2">
      <c r="A50" s="309">
        <v>114010297</v>
      </c>
      <c r="B50" s="309" t="e">
        <f>VLOOKUP(A50,Encuestas!$A$3:$A$240,1,FALSE)</f>
        <v>#N/A</v>
      </c>
      <c r="C50" s="324">
        <v>11</v>
      </c>
      <c r="D50" s="302" t="s">
        <v>5215</v>
      </c>
      <c r="E50" s="302" t="s">
        <v>10331</v>
      </c>
      <c r="F50" s="302" t="s">
        <v>10331</v>
      </c>
      <c r="G50" s="302">
        <v>37</v>
      </c>
      <c r="H50" s="302"/>
      <c r="I50" s="302" t="s">
        <v>7147</v>
      </c>
      <c r="J50" s="302" t="s">
        <v>3105</v>
      </c>
      <c r="K50" s="302" t="s">
        <v>3105</v>
      </c>
      <c r="L50" s="302" t="s">
        <v>3199</v>
      </c>
      <c r="M50" s="302" t="s">
        <v>14804</v>
      </c>
      <c r="N50" s="302" t="s">
        <v>14805</v>
      </c>
      <c r="O50" s="302" t="s">
        <v>14806</v>
      </c>
    </row>
    <row r="51" spans="1:15" s="299" customFormat="1" ht="15.75" x14ac:dyDescent="0.25">
      <c r="A51" s="309">
        <v>114010304</v>
      </c>
      <c r="B51" s="309" t="e">
        <f>VLOOKUP(A51,Encuestas!$A$3:$A$240,1,FALSE)</f>
        <v>#N/A</v>
      </c>
      <c r="C51" s="323">
        <v>6</v>
      </c>
      <c r="D51" s="299" t="s">
        <v>5222</v>
      </c>
      <c r="E51" s="299" t="s">
        <v>14211</v>
      </c>
      <c r="F51" s="299" t="s">
        <v>14211</v>
      </c>
      <c r="G51" s="299">
        <v>37</v>
      </c>
      <c r="I51" s="299" t="s">
        <v>7147</v>
      </c>
      <c r="J51" s="299" t="s">
        <v>3105</v>
      </c>
      <c r="K51" s="299" t="s">
        <v>3105</v>
      </c>
      <c r="L51" s="299" t="s">
        <v>5223</v>
      </c>
      <c r="M51" s="299" t="s">
        <v>14215</v>
      </c>
      <c r="N51" s="299" t="s">
        <v>14040</v>
      </c>
      <c r="O51" s="299" t="s">
        <v>14216</v>
      </c>
    </row>
    <row r="52" spans="1:15" s="299" customFormat="1" ht="12" x14ac:dyDescent="0.2">
      <c r="A52" s="309">
        <v>114010309</v>
      </c>
      <c r="B52" s="309" t="e">
        <f>VLOOKUP(A52,Encuestas!$A$3:$A$240,1,FALSE)</f>
        <v>#N/A</v>
      </c>
      <c r="C52" s="309">
        <v>7</v>
      </c>
      <c r="D52" s="299" t="s">
        <v>7112</v>
      </c>
      <c r="E52" s="299" t="s">
        <v>3186</v>
      </c>
      <c r="F52" s="299" t="s">
        <v>3911</v>
      </c>
      <c r="G52" s="299">
        <v>38</v>
      </c>
      <c r="H52" s="299">
        <v>15</v>
      </c>
      <c r="I52" s="299" t="s">
        <v>7147</v>
      </c>
      <c r="J52" s="299" t="s">
        <v>3105</v>
      </c>
      <c r="K52" s="299" t="s">
        <v>3105</v>
      </c>
      <c r="L52" s="299" t="s">
        <v>7113</v>
      </c>
      <c r="M52" s="299" t="s">
        <v>14613</v>
      </c>
      <c r="N52" s="299" t="s">
        <v>14547</v>
      </c>
      <c r="O52" s="299" t="s">
        <v>14614</v>
      </c>
    </row>
    <row r="53" spans="1:15" s="299" customFormat="1" ht="12" x14ac:dyDescent="0.2">
      <c r="A53" s="309">
        <v>114010368</v>
      </c>
      <c r="B53" s="309" t="e">
        <f>VLOOKUP(A53,Encuestas!$A$3:$A$240,1,FALSE)</f>
        <v>#N/A</v>
      </c>
      <c r="C53" s="309">
        <v>3</v>
      </c>
      <c r="D53" s="299" t="s">
        <v>10997</v>
      </c>
      <c r="E53" s="299" t="s">
        <v>13803</v>
      </c>
      <c r="F53" s="299" t="s">
        <v>13803</v>
      </c>
      <c r="G53" s="299">
        <v>11</v>
      </c>
      <c r="H53" s="299">
        <v>12</v>
      </c>
      <c r="I53" s="299" t="s">
        <v>7147</v>
      </c>
      <c r="J53" s="299" t="s">
        <v>3263</v>
      </c>
      <c r="K53" s="299" t="s">
        <v>2281</v>
      </c>
      <c r="L53" s="299" t="s">
        <v>4077</v>
      </c>
      <c r="M53" s="299" t="s">
        <v>13805</v>
      </c>
      <c r="N53" s="299" t="s">
        <v>13806</v>
      </c>
      <c r="O53" s="299" t="s">
        <v>13807</v>
      </c>
    </row>
    <row r="54" spans="1:15" s="299" customFormat="1" ht="12" x14ac:dyDescent="0.2">
      <c r="A54" s="309">
        <v>114012052</v>
      </c>
      <c r="B54" s="309" t="e">
        <f>VLOOKUP(A54,Encuestas!$A$3:$A$240,1,FALSE)</f>
        <v>#N/A</v>
      </c>
      <c r="C54" s="309">
        <v>1</v>
      </c>
      <c r="D54" s="299" t="s">
        <v>4407</v>
      </c>
      <c r="E54" s="299" t="s">
        <v>3171</v>
      </c>
      <c r="F54" s="299" t="s">
        <v>3171</v>
      </c>
      <c r="G54" s="299">
        <v>38</v>
      </c>
      <c r="H54" s="299">
        <v>14</v>
      </c>
      <c r="I54" s="299" t="s">
        <v>7147</v>
      </c>
      <c r="J54" s="299" t="s">
        <v>3105</v>
      </c>
      <c r="K54" s="299" t="s">
        <v>3105</v>
      </c>
      <c r="L54" s="299" t="s">
        <v>7142</v>
      </c>
      <c r="M54" s="299" t="s">
        <v>13671</v>
      </c>
      <c r="N54" s="299" t="s">
        <v>13672</v>
      </c>
      <c r="O54" s="299" t="s">
        <v>13678</v>
      </c>
    </row>
    <row r="55" spans="1:15" s="299" customFormat="1" ht="12" x14ac:dyDescent="0.2">
      <c r="A55" s="309">
        <v>114020026</v>
      </c>
      <c r="B55" s="309" t="e">
        <f>VLOOKUP(A55,Encuestas!$A$3:$A$240,1,FALSE)</f>
        <v>#N/A</v>
      </c>
      <c r="C55" s="309">
        <v>7</v>
      </c>
      <c r="D55" s="299" t="s">
        <v>8214</v>
      </c>
      <c r="E55" s="299" t="s">
        <v>14219</v>
      </c>
      <c r="F55" s="299" t="s">
        <v>14219</v>
      </c>
      <c r="G55" s="299">
        <v>12</v>
      </c>
      <c r="H55" s="299">
        <v>12</v>
      </c>
      <c r="I55" s="299" t="s">
        <v>7147</v>
      </c>
      <c r="J55" s="299" t="s">
        <v>3263</v>
      </c>
      <c r="K55" s="299" t="s">
        <v>2281</v>
      </c>
      <c r="L55" s="299" t="s">
        <v>8215</v>
      </c>
      <c r="M55" s="299" t="s">
        <v>14624</v>
      </c>
      <c r="O55" s="299" t="s">
        <v>14625</v>
      </c>
    </row>
    <row r="56" spans="1:15" s="299" customFormat="1" ht="15.75" x14ac:dyDescent="0.25">
      <c r="A56" s="309">
        <v>114020028</v>
      </c>
      <c r="B56" s="309" t="e">
        <f>VLOOKUP(A56,Encuestas!$A$3:$A$240,1,FALSE)</f>
        <v>#N/A</v>
      </c>
      <c r="C56" s="323">
        <v>6</v>
      </c>
      <c r="D56" s="299" t="s">
        <v>5324</v>
      </c>
      <c r="E56" s="299" t="s">
        <v>14219</v>
      </c>
      <c r="F56" s="299" t="s">
        <v>14219</v>
      </c>
      <c r="G56" s="299">
        <v>12</v>
      </c>
      <c r="H56" s="299">
        <v>12</v>
      </c>
      <c r="I56" s="299" t="s">
        <v>7147</v>
      </c>
      <c r="J56" s="299" t="s">
        <v>3263</v>
      </c>
      <c r="K56" s="299" t="s">
        <v>2281</v>
      </c>
      <c r="L56" s="299" t="s">
        <v>5325</v>
      </c>
      <c r="M56" s="299" t="s">
        <v>14223</v>
      </c>
      <c r="O56" s="299" t="s">
        <v>14224</v>
      </c>
    </row>
    <row r="57" spans="1:15" s="300" customFormat="1" ht="15.75" x14ac:dyDescent="0.25">
      <c r="A57" s="309">
        <v>114020124</v>
      </c>
      <c r="B57" s="309" t="e">
        <f>VLOOKUP(A57,Encuestas!$A$3:$A$240,1,FALSE)</f>
        <v>#N/A</v>
      </c>
      <c r="C57" s="309">
        <v>7</v>
      </c>
      <c r="D57" s="299" t="s">
        <v>8244</v>
      </c>
      <c r="E57" s="299" t="s">
        <v>14151</v>
      </c>
      <c r="F57" s="299" t="s">
        <v>14151</v>
      </c>
      <c r="G57" s="299">
        <v>12</v>
      </c>
      <c r="H57" s="299">
        <v>12</v>
      </c>
      <c r="I57" s="299" t="s">
        <v>7147</v>
      </c>
      <c r="J57" s="299" t="s">
        <v>3263</v>
      </c>
      <c r="K57" s="299" t="s">
        <v>2281</v>
      </c>
      <c r="L57" s="299" t="s">
        <v>8245</v>
      </c>
      <c r="M57" s="299" t="s">
        <v>13442</v>
      </c>
      <c r="N57" s="299" t="s">
        <v>13872</v>
      </c>
      <c r="O57" s="299" t="s">
        <v>14642</v>
      </c>
    </row>
    <row r="58" spans="1:15" s="300" customFormat="1" ht="15.75" x14ac:dyDescent="0.25">
      <c r="A58" s="309">
        <v>114020166</v>
      </c>
      <c r="B58" s="309" t="e">
        <f>VLOOKUP(A58,Encuestas!$A$3:$A$240,1,FALSE)</f>
        <v>#N/A</v>
      </c>
      <c r="C58" s="309">
        <v>1</v>
      </c>
      <c r="D58" s="299" t="s">
        <v>5375</v>
      </c>
      <c r="E58" s="299" t="s">
        <v>13690</v>
      </c>
      <c r="F58" s="299" t="s">
        <v>13690</v>
      </c>
      <c r="G58" s="299">
        <v>39</v>
      </c>
      <c r="H58" s="299">
        <v>16</v>
      </c>
      <c r="I58" s="299" t="s">
        <v>7147</v>
      </c>
      <c r="J58" s="299" t="s">
        <v>3263</v>
      </c>
      <c r="K58" s="299" t="s">
        <v>3105</v>
      </c>
      <c r="L58" s="299" t="s">
        <v>2441</v>
      </c>
      <c r="M58" s="299" t="s">
        <v>13693</v>
      </c>
      <c r="N58" s="299" t="s">
        <v>13694</v>
      </c>
      <c r="O58" s="299" t="s">
        <v>13695</v>
      </c>
    </row>
    <row r="59" spans="1:15" s="300" customFormat="1" ht="15.75" x14ac:dyDescent="0.25">
      <c r="A59" s="309">
        <v>114020205</v>
      </c>
      <c r="B59" s="309" t="e">
        <f>VLOOKUP(A59,Encuestas!$A$3:$A$240,1,FALSE)</f>
        <v>#N/A</v>
      </c>
      <c r="C59" s="309">
        <v>3</v>
      </c>
      <c r="D59" s="299" t="s">
        <v>3801</v>
      </c>
      <c r="E59" s="299" t="s">
        <v>14095</v>
      </c>
      <c r="F59" s="299" t="s">
        <v>6002</v>
      </c>
      <c r="G59" s="299">
        <v>39</v>
      </c>
      <c r="H59" s="299"/>
      <c r="I59" s="299" t="s">
        <v>7147</v>
      </c>
      <c r="J59" s="299" t="s">
        <v>3263</v>
      </c>
      <c r="K59" s="299" t="s">
        <v>3105</v>
      </c>
      <c r="L59" s="299" t="s">
        <v>8259</v>
      </c>
      <c r="M59" s="299" t="s">
        <v>13461</v>
      </c>
      <c r="N59" s="299" t="s">
        <v>13488</v>
      </c>
      <c r="O59" s="299" t="s">
        <v>14098</v>
      </c>
    </row>
    <row r="60" spans="1:15" s="300" customFormat="1" ht="15.75" x14ac:dyDescent="0.25">
      <c r="A60" s="309">
        <v>114020215</v>
      </c>
      <c r="B60" s="309" t="e">
        <f>VLOOKUP(A60,Encuestas!$A$3:$A$240,1,FALSE)</f>
        <v>#N/A</v>
      </c>
      <c r="C60" s="309">
        <v>7</v>
      </c>
      <c r="D60" s="299" t="s">
        <v>14651</v>
      </c>
      <c r="E60" s="299" t="s">
        <v>14652</v>
      </c>
      <c r="F60" s="299" t="s">
        <v>13685</v>
      </c>
      <c r="G60" s="299">
        <v>37</v>
      </c>
      <c r="H60" s="299"/>
      <c r="I60" s="299" t="s">
        <v>7147</v>
      </c>
      <c r="J60" s="299" t="s">
        <v>3263</v>
      </c>
      <c r="K60" s="299" t="s">
        <v>3105</v>
      </c>
      <c r="L60" s="299" t="s">
        <v>14656</v>
      </c>
      <c r="M60" s="299" t="s">
        <v>14657</v>
      </c>
      <c r="N60" s="299" t="s">
        <v>13341</v>
      </c>
      <c r="O60" s="299" t="s">
        <v>14658</v>
      </c>
    </row>
    <row r="61" spans="1:15" s="300" customFormat="1" ht="15.75" x14ac:dyDescent="0.25">
      <c r="A61" s="309">
        <v>114020266</v>
      </c>
      <c r="B61" s="309" t="e">
        <f>VLOOKUP(A61,Encuestas!$A$3:$A$240,1,FALSE)</f>
        <v>#N/A</v>
      </c>
      <c r="C61" s="309">
        <v>1</v>
      </c>
      <c r="D61" s="299" t="s">
        <v>8281</v>
      </c>
      <c r="E61" s="299" t="s">
        <v>13703</v>
      </c>
      <c r="F61" s="299" t="s">
        <v>13690</v>
      </c>
      <c r="G61" s="299">
        <v>39</v>
      </c>
      <c r="H61" s="299">
        <v>16</v>
      </c>
      <c r="I61" s="299" t="s">
        <v>7147</v>
      </c>
      <c r="J61" s="299" t="s">
        <v>3263</v>
      </c>
      <c r="K61" s="299" t="s">
        <v>3105</v>
      </c>
      <c r="L61" s="299" t="s">
        <v>8282</v>
      </c>
      <c r="M61" s="299" t="s">
        <v>13707</v>
      </c>
      <c r="N61" s="299" t="s">
        <v>13707</v>
      </c>
      <c r="O61" s="299" t="s">
        <v>13708</v>
      </c>
    </row>
    <row r="62" spans="1:15" s="300" customFormat="1" ht="15.75" x14ac:dyDescent="0.25">
      <c r="A62" s="309">
        <v>114020272</v>
      </c>
      <c r="B62" s="309" t="e">
        <f>VLOOKUP(A62,Encuestas!$A$3:$A$240,1,FALSE)</f>
        <v>#N/A</v>
      </c>
      <c r="C62" s="309">
        <v>3</v>
      </c>
      <c r="D62" s="299" t="s">
        <v>7247</v>
      </c>
      <c r="E62" s="299" t="s">
        <v>14099</v>
      </c>
      <c r="F62" s="299" t="s">
        <v>13685</v>
      </c>
      <c r="G62" s="299">
        <v>37</v>
      </c>
      <c r="H62" s="299"/>
      <c r="I62" s="299" t="s">
        <v>7147</v>
      </c>
      <c r="J62" s="299" t="s">
        <v>3263</v>
      </c>
      <c r="K62" s="299" t="s">
        <v>3105</v>
      </c>
      <c r="L62" s="299" t="s">
        <v>7248</v>
      </c>
      <c r="M62" s="299" t="s">
        <v>14067</v>
      </c>
      <c r="N62" s="299" t="s">
        <v>14103</v>
      </c>
      <c r="O62" s="299" t="s">
        <v>14104</v>
      </c>
    </row>
    <row r="63" spans="1:15" s="300" customFormat="1" ht="15.75" x14ac:dyDescent="0.25">
      <c r="A63" s="309">
        <v>114020276</v>
      </c>
      <c r="B63" s="309" t="e">
        <f>VLOOKUP(A63,Encuestas!$A$3:$A$240,1,FALSE)</f>
        <v>#N/A</v>
      </c>
      <c r="C63" s="309">
        <v>7</v>
      </c>
      <c r="D63" s="299" t="s">
        <v>5843</v>
      </c>
      <c r="E63" s="299" t="s">
        <v>14672</v>
      </c>
      <c r="F63" s="299" t="s">
        <v>6002</v>
      </c>
      <c r="G63" s="299">
        <v>39</v>
      </c>
      <c r="H63" s="299"/>
      <c r="I63" s="299" t="s">
        <v>7147</v>
      </c>
      <c r="J63" s="299" t="s">
        <v>3263</v>
      </c>
      <c r="K63" s="299" t="s">
        <v>3105</v>
      </c>
      <c r="L63" s="299" t="s">
        <v>6015</v>
      </c>
      <c r="M63" s="299" t="s">
        <v>14074</v>
      </c>
      <c r="N63" s="299" t="s">
        <v>13816</v>
      </c>
      <c r="O63" s="299" t="s">
        <v>14676</v>
      </c>
    </row>
    <row r="64" spans="1:15" s="300" customFormat="1" ht="15.75" x14ac:dyDescent="0.25">
      <c r="A64" s="309">
        <v>114020328</v>
      </c>
      <c r="B64" s="309" t="e">
        <f>VLOOKUP(A64,Encuestas!$A$3:$A$240,1,FALSE)</f>
        <v>#N/A</v>
      </c>
      <c r="C64" s="309">
        <v>1</v>
      </c>
      <c r="D64" s="299" t="s">
        <v>2309</v>
      </c>
      <c r="E64" s="299" t="s">
        <v>13711</v>
      </c>
      <c r="F64" s="299" t="s">
        <v>13685</v>
      </c>
      <c r="G64" s="299">
        <v>37</v>
      </c>
      <c r="H64" s="299"/>
      <c r="I64" s="299" t="s">
        <v>7147</v>
      </c>
      <c r="J64" s="299" t="s">
        <v>3263</v>
      </c>
      <c r="K64" s="299" t="s">
        <v>3105</v>
      </c>
      <c r="L64" s="299" t="s">
        <v>3424</v>
      </c>
      <c r="M64" s="299" t="s">
        <v>13715</v>
      </c>
      <c r="N64" s="299" t="s">
        <v>13601</v>
      </c>
      <c r="O64" s="299" t="s">
        <v>13716</v>
      </c>
    </row>
    <row r="65" spans="1:15" s="300" customFormat="1" ht="15.75" x14ac:dyDescent="0.25">
      <c r="A65" s="309">
        <v>114020336</v>
      </c>
      <c r="B65" s="309" t="e">
        <f>VLOOKUP(A65,Encuestas!$A$3:$A$240,1,FALSE)</f>
        <v>#N/A</v>
      </c>
      <c r="C65" s="309">
        <v>7</v>
      </c>
      <c r="D65" s="299" t="s">
        <v>3678</v>
      </c>
      <c r="E65" s="299" t="s">
        <v>14681</v>
      </c>
      <c r="F65" s="299" t="s">
        <v>13685</v>
      </c>
      <c r="G65" s="299">
        <v>37</v>
      </c>
      <c r="H65" s="299"/>
      <c r="I65" s="299" t="s">
        <v>7147</v>
      </c>
      <c r="J65" s="299" t="s">
        <v>3263</v>
      </c>
      <c r="K65" s="299" t="s">
        <v>3105</v>
      </c>
      <c r="L65" s="299" t="s">
        <v>3396</v>
      </c>
      <c r="M65" s="299" t="s">
        <v>14683</v>
      </c>
      <c r="N65" s="299" t="s">
        <v>14684</v>
      </c>
      <c r="O65" s="299" t="s">
        <v>14685</v>
      </c>
    </row>
    <row r="66" spans="1:15" s="300" customFormat="1" ht="15.75" x14ac:dyDescent="0.25">
      <c r="A66" s="309">
        <v>114020441</v>
      </c>
      <c r="B66" s="309" t="e">
        <f>VLOOKUP(A66,Encuestas!$A$3:$A$240,1,FALSE)</f>
        <v>#N/A</v>
      </c>
      <c r="C66" s="309">
        <v>1</v>
      </c>
      <c r="D66" s="299" t="s">
        <v>6021</v>
      </c>
      <c r="E66" s="299" t="s">
        <v>13727</v>
      </c>
      <c r="F66" s="299" t="s">
        <v>13727</v>
      </c>
      <c r="G66" s="299">
        <v>39</v>
      </c>
      <c r="H66" s="299"/>
      <c r="I66" s="299" t="s">
        <v>7147</v>
      </c>
      <c r="J66" s="299" t="s">
        <v>3263</v>
      </c>
      <c r="K66" s="299" t="s">
        <v>3105</v>
      </c>
      <c r="L66" s="299" t="s">
        <v>6022</v>
      </c>
      <c r="M66" s="299" t="s">
        <v>13546</v>
      </c>
      <c r="N66" s="299" t="s">
        <v>13728</v>
      </c>
      <c r="O66" s="299" t="s">
        <v>13729</v>
      </c>
    </row>
    <row r="67" spans="1:15" s="300" customFormat="1" ht="15.75" x14ac:dyDescent="0.25">
      <c r="A67" s="309">
        <v>114020455</v>
      </c>
      <c r="B67" s="309" t="e">
        <f>VLOOKUP(A67,Encuestas!$A$3:$A$240,1,FALSE)</f>
        <v>#N/A</v>
      </c>
      <c r="C67" s="309">
        <v>7</v>
      </c>
      <c r="D67" s="299" t="s">
        <v>4669</v>
      </c>
      <c r="E67" s="299" t="s">
        <v>6387</v>
      </c>
      <c r="F67" s="299" t="s">
        <v>6387</v>
      </c>
      <c r="G67" s="299">
        <v>10</v>
      </c>
      <c r="H67" s="299">
        <v>12</v>
      </c>
      <c r="I67" s="299" t="s">
        <v>7147</v>
      </c>
      <c r="J67" s="299" t="s">
        <v>3263</v>
      </c>
      <c r="K67" s="299" t="s">
        <v>2281</v>
      </c>
      <c r="L67" s="299" t="s">
        <v>5483</v>
      </c>
      <c r="M67" s="299" t="s">
        <v>14691</v>
      </c>
      <c r="N67" s="299" t="s">
        <v>13725</v>
      </c>
      <c r="O67" s="299" t="s">
        <v>14692</v>
      </c>
    </row>
    <row r="68" spans="1:15" s="300" customFormat="1" ht="15.75" x14ac:dyDescent="0.25">
      <c r="A68" s="309">
        <v>114022048</v>
      </c>
      <c r="B68" s="309" t="e">
        <f>VLOOKUP(A68,Encuestas!$A$3:$A$240,1,FALSE)</f>
        <v>#N/A</v>
      </c>
      <c r="C68" s="309">
        <v>6</v>
      </c>
      <c r="D68" s="299" t="s">
        <v>2300</v>
      </c>
      <c r="E68" s="299" t="s">
        <v>14236</v>
      </c>
      <c r="F68" s="299" t="s">
        <v>13685</v>
      </c>
      <c r="G68" s="299">
        <v>37</v>
      </c>
      <c r="H68" s="299"/>
      <c r="I68" s="299" t="s">
        <v>7147</v>
      </c>
      <c r="J68" s="299" t="s">
        <v>3263</v>
      </c>
      <c r="K68" s="299" t="s">
        <v>3105</v>
      </c>
      <c r="L68" s="299" t="s">
        <v>5532</v>
      </c>
      <c r="M68" s="299" t="s">
        <v>13518</v>
      </c>
      <c r="N68" s="299" t="s">
        <v>13836</v>
      </c>
      <c r="O68" s="299" t="s">
        <v>14241</v>
      </c>
    </row>
    <row r="69" spans="1:15" s="300" customFormat="1" ht="15.75" x14ac:dyDescent="0.25">
      <c r="A69" s="309">
        <v>114022066</v>
      </c>
      <c r="B69" s="309" t="e">
        <f>VLOOKUP(A69,Encuestas!$A$3:$A$240,1,FALSE)</f>
        <v>#N/A</v>
      </c>
      <c r="C69" s="309">
        <v>7</v>
      </c>
      <c r="D69" s="299" t="s">
        <v>14698</v>
      </c>
      <c r="E69" s="299" t="s">
        <v>14699</v>
      </c>
      <c r="F69" s="299" t="s">
        <v>7218</v>
      </c>
      <c r="G69" s="299">
        <v>10</v>
      </c>
      <c r="H69" s="299"/>
      <c r="I69" s="299" t="s">
        <v>7147</v>
      </c>
      <c r="J69" s="299" t="s">
        <v>3263</v>
      </c>
      <c r="K69" s="299" t="s">
        <v>2281</v>
      </c>
      <c r="L69" s="299" t="s">
        <v>14702</v>
      </c>
      <c r="M69" s="299" t="s">
        <v>13435</v>
      </c>
      <c r="N69" s="299" t="s">
        <v>13279</v>
      </c>
      <c r="O69" s="299" t="s">
        <v>14703</v>
      </c>
    </row>
    <row r="70" spans="1:15" s="300" customFormat="1" ht="15.75" x14ac:dyDescent="0.25"/>
    <row r="71" spans="1:15" s="300" customFormat="1" ht="15.75" x14ac:dyDescent="0.25"/>
    <row r="72" spans="1:15" s="300" customFormat="1" ht="15.75" x14ac:dyDescent="0.25"/>
    <row r="73" spans="1:15" s="300" customFormat="1" ht="15.75" x14ac:dyDescent="0.25"/>
    <row r="74" spans="1:15" s="300" customFormat="1" ht="15.75" x14ac:dyDescent="0.25"/>
    <row r="75" spans="1:15" s="300" customFormat="1" ht="15.75" x14ac:dyDescent="0.25"/>
    <row r="76" spans="1:15" s="300" customFormat="1" ht="15.75" x14ac:dyDescent="0.25"/>
    <row r="77" spans="1:15" s="300" customFormat="1" ht="15.75" x14ac:dyDescent="0.25"/>
    <row r="78" spans="1:15" s="300" customFormat="1" ht="15.75" x14ac:dyDescent="0.25"/>
    <row r="79" spans="1:15" s="300" customFormat="1" ht="15.75" x14ac:dyDescent="0.25"/>
    <row r="80" spans="1:15" s="300" customFormat="1" ht="15.75" x14ac:dyDescent="0.25"/>
    <row r="81" s="300" customFormat="1" ht="15.75" x14ac:dyDescent="0.25"/>
    <row r="82" s="300" customFormat="1" ht="15.75" x14ac:dyDescent="0.25"/>
    <row r="83" s="300" customFormat="1" ht="15.75" x14ac:dyDescent="0.25"/>
    <row r="84" s="300" customFormat="1" ht="15.75" x14ac:dyDescent="0.25"/>
    <row r="85" s="300" customFormat="1" ht="15.75" x14ac:dyDescent="0.25"/>
    <row r="86" s="300" customFormat="1" ht="15.75" x14ac:dyDescent="0.25"/>
    <row r="87" s="300" customFormat="1" ht="15.75" x14ac:dyDescent="0.25"/>
    <row r="88" s="300" customFormat="1" ht="15.75" x14ac:dyDescent="0.25"/>
    <row r="89" s="300" customFormat="1" ht="15.75" x14ac:dyDescent="0.25"/>
    <row r="90" s="300" customFormat="1" ht="15.75" x14ac:dyDescent="0.25"/>
    <row r="91" s="300" customFormat="1" ht="15.75" x14ac:dyDescent="0.25"/>
    <row r="92" s="300" customFormat="1" ht="15.75" x14ac:dyDescent="0.25"/>
  </sheetData>
  <autoFilter ref="A1:O114"/>
  <pageMargins left="0.7" right="0.7" top="0.75" bottom="0.75" header="0.3" footer="0.3"/>
  <pageSetup orientation="portrait" horizontalDpi="4294967292"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41"/>
  <sheetViews>
    <sheetView zoomScaleNormal="100" workbookViewId="0">
      <pane xSplit="1" ySplit="2" topLeftCell="B299" activePane="bottomRight" state="frozen"/>
      <selection pane="topRight" activeCell="B1" sqref="B1"/>
      <selection pane="bottomLeft" activeCell="A3" sqref="A3"/>
      <selection pane="bottomRight" activeCell="D3" sqref="D3:D300"/>
    </sheetView>
  </sheetViews>
  <sheetFormatPr baseColWidth="10" defaultRowHeight="15" x14ac:dyDescent="0.25"/>
  <cols>
    <col min="1" max="1" width="20" style="163" bestFit="1" customWidth="1"/>
    <col min="2" max="2" width="11.42578125" style="336"/>
    <col min="3" max="3" width="15.28515625" style="178" customWidth="1"/>
    <col min="4" max="4" width="11.42578125" style="178"/>
    <col min="7" max="8" width="11.42578125" style="336"/>
    <col min="14" max="14" width="11.42578125" style="336"/>
  </cols>
  <sheetData>
    <row r="1" spans="1:16" x14ac:dyDescent="0.25">
      <c r="A1" s="162" t="s">
        <v>11345</v>
      </c>
      <c r="C1" s="41">
        <f>SUM(C3:C300)</f>
        <v>1549.0000000000016</v>
      </c>
      <c r="D1" s="41">
        <f>SUM(D3:D300)</f>
        <v>1414.9091862284831</v>
      </c>
      <c r="E1" s="41">
        <f>SUM(E3:E300)</f>
        <v>90.229441836202412</v>
      </c>
    </row>
    <row r="2" spans="1:16" ht="30.75" thickBot="1" x14ac:dyDescent="0.3">
      <c r="A2" s="169" t="s">
        <v>0</v>
      </c>
      <c r="B2" s="337" t="s">
        <v>13117</v>
      </c>
      <c r="C2" s="169" t="s">
        <v>12342</v>
      </c>
      <c r="D2" s="169" t="s">
        <v>12348</v>
      </c>
      <c r="E2" s="169" t="s">
        <v>12490</v>
      </c>
      <c r="F2" s="169" t="s">
        <v>12834</v>
      </c>
      <c r="G2" s="339" t="s">
        <v>12349</v>
      </c>
      <c r="H2" s="336" t="s">
        <v>15329</v>
      </c>
      <c r="K2" t="s">
        <v>15330</v>
      </c>
      <c r="L2" t="s">
        <v>13117</v>
      </c>
      <c r="M2" s="335" t="s">
        <v>13166</v>
      </c>
      <c r="N2" s="338">
        <v>2015</v>
      </c>
      <c r="O2" s="335" t="s">
        <v>15340</v>
      </c>
    </row>
    <row r="3" spans="1:16" ht="15.75" thickBot="1" x14ac:dyDescent="0.3">
      <c r="A3" s="163">
        <f>Encuestas!A3</f>
        <v>111011256</v>
      </c>
      <c r="B3" s="335">
        <v>1</v>
      </c>
      <c r="C3" s="364">
        <f>VLOOKUP(B3,$L$3:$O$12,4,FALSE)</f>
        <v>6.549295774647887</v>
      </c>
      <c r="D3" s="185">
        <f>IF(Encuestas!P3="si",'Fact Expans'!C3,"")</f>
        <v>6.549295774647887</v>
      </c>
      <c r="E3" s="185" t="str">
        <f>IF(Encuestas!DH3="26_1_si",'Fact Expans'!C3,"")</f>
        <v/>
      </c>
      <c r="F3" s="270" t="s">
        <v>12868</v>
      </c>
      <c r="G3" s="185"/>
      <c r="H3" s="362">
        <v>8.5942028985507246</v>
      </c>
      <c r="K3" t="s">
        <v>15331</v>
      </c>
      <c r="L3" s="340">
        <v>1</v>
      </c>
      <c r="M3" s="40">
        <v>71</v>
      </c>
      <c r="N3" s="335">
        <v>465</v>
      </c>
      <c r="O3" s="363">
        <f t="shared" ref="O3:O11" si="0">N3/M3</f>
        <v>6.549295774647887</v>
      </c>
      <c r="P3">
        <f>COUNTIF(B:B,L3)</f>
        <v>71</v>
      </c>
    </row>
    <row r="4" spans="1:16" x14ac:dyDescent="0.25">
      <c r="A4" s="163">
        <f>Encuestas!A4</f>
        <v>111010143</v>
      </c>
      <c r="B4" s="335">
        <v>3</v>
      </c>
      <c r="C4" s="365">
        <f t="shared" ref="C4:C67" si="1">VLOOKUP(B4,$L$3:$O$12,4,FALSE)</f>
        <v>7.26</v>
      </c>
      <c r="D4" s="185">
        <f>IF(Encuestas!P4="si",'Fact Expans'!C4,"")</f>
        <v>7.26</v>
      </c>
      <c r="E4" s="185" t="str">
        <f>IF(Encuestas!DH4="26_1_si",'Fact Expans'!C4,"")</f>
        <v/>
      </c>
      <c r="F4" s="270" t="s">
        <v>12869</v>
      </c>
      <c r="G4" s="185"/>
      <c r="H4" s="362">
        <v>9.4772727272727284</v>
      </c>
      <c r="K4" t="s">
        <v>15332</v>
      </c>
      <c r="L4" s="340">
        <v>3</v>
      </c>
      <c r="M4" s="40">
        <v>50</v>
      </c>
      <c r="N4" s="335">
        <v>363</v>
      </c>
      <c r="O4" s="363">
        <f t="shared" si="0"/>
        <v>7.26</v>
      </c>
      <c r="P4" s="336">
        <f t="shared" ref="P4:P11" si="2">COUNTIF(B:B,L4)</f>
        <v>50</v>
      </c>
    </row>
    <row r="5" spans="1:16" x14ac:dyDescent="0.25">
      <c r="A5" s="272">
        <f>Encuestas!A5</f>
        <v>111010018</v>
      </c>
      <c r="B5" s="335">
        <v>5</v>
      </c>
      <c r="C5" s="365">
        <f t="shared" si="1"/>
        <v>7.25</v>
      </c>
      <c r="D5" s="185">
        <f>IF(Encuestas!P5="si",'Fact Expans'!C5,"")</f>
        <v>7.25</v>
      </c>
      <c r="E5" s="185" t="str">
        <f>IF(Encuestas!DH5="26_1_si",'Fact Expans'!C5,"")</f>
        <v/>
      </c>
      <c r="F5" s="270" t="s">
        <v>12870</v>
      </c>
      <c r="G5" s="185"/>
      <c r="H5" s="362">
        <v>6.8999999999999995</v>
      </c>
      <c r="K5" t="s">
        <v>15333</v>
      </c>
      <c r="L5" s="340">
        <v>5</v>
      </c>
      <c r="M5" s="40">
        <v>8</v>
      </c>
      <c r="N5" s="335">
        <v>58</v>
      </c>
      <c r="O5" s="363">
        <f t="shared" si="0"/>
        <v>7.25</v>
      </c>
      <c r="P5" s="336">
        <f t="shared" si="2"/>
        <v>8</v>
      </c>
    </row>
    <row r="6" spans="1:16" x14ac:dyDescent="0.25">
      <c r="A6" s="272">
        <f>Encuestas!A6</f>
        <v>111012263</v>
      </c>
      <c r="B6" s="335">
        <v>7</v>
      </c>
      <c r="C6" s="365">
        <f t="shared" si="1"/>
        <v>5.8518518518518521</v>
      </c>
      <c r="D6" s="185">
        <f>IF(Encuestas!P6="si",'Fact Expans'!C6,"")</f>
        <v>5.8518518518518521</v>
      </c>
      <c r="E6" s="185" t="str">
        <f>IF(Encuestas!DH6="26_1_si",'Fact Expans'!C6,"")</f>
        <v/>
      </c>
      <c r="F6" s="270" t="s">
        <v>12871</v>
      </c>
      <c r="G6" s="185"/>
      <c r="H6" s="362">
        <v>7.3098591549295779</v>
      </c>
      <c r="K6" t="s">
        <v>15334</v>
      </c>
      <c r="L6" s="340">
        <v>6</v>
      </c>
      <c r="M6" s="40">
        <v>16</v>
      </c>
      <c r="N6" s="335">
        <v>172</v>
      </c>
      <c r="O6" s="363">
        <f t="shared" si="0"/>
        <v>10.75</v>
      </c>
      <c r="P6" s="336">
        <f t="shared" si="2"/>
        <v>16</v>
      </c>
    </row>
    <row r="7" spans="1:16" x14ac:dyDescent="0.25">
      <c r="A7" s="272">
        <f>Encuestas!A7</f>
        <v>111020126</v>
      </c>
      <c r="B7" s="335">
        <v>1</v>
      </c>
      <c r="C7" s="365">
        <f t="shared" si="1"/>
        <v>6.549295774647887</v>
      </c>
      <c r="D7" s="185" t="str">
        <f>IF(Encuestas!P7="si",'Fact Expans'!C7,"")</f>
        <v/>
      </c>
      <c r="E7" s="185" t="str">
        <f>IF(Encuestas!DH7="26_1_si",'Fact Expans'!C7,"")</f>
        <v/>
      </c>
      <c r="F7" s="270" t="s">
        <v>12872</v>
      </c>
      <c r="G7" s="185"/>
      <c r="H7" s="362">
        <v>8.5942028985507246</v>
      </c>
      <c r="K7" t="s">
        <v>15335</v>
      </c>
      <c r="L7" s="340">
        <v>7</v>
      </c>
      <c r="M7" s="40">
        <v>81</v>
      </c>
      <c r="N7" s="335">
        <v>474</v>
      </c>
      <c r="O7" s="363">
        <f t="shared" si="0"/>
        <v>5.8518518518518521</v>
      </c>
      <c r="P7" s="336">
        <f t="shared" si="2"/>
        <v>81</v>
      </c>
    </row>
    <row r="8" spans="1:16" x14ac:dyDescent="0.25">
      <c r="A8" s="272">
        <f>Encuestas!A8</f>
        <v>111020225</v>
      </c>
      <c r="B8" s="335">
        <v>1</v>
      </c>
      <c r="C8" s="365">
        <f t="shared" si="1"/>
        <v>6.549295774647887</v>
      </c>
      <c r="D8" s="185">
        <f>IF(Encuestas!P8="si",'Fact Expans'!C8,"")</f>
        <v>6.549295774647887</v>
      </c>
      <c r="E8" s="185" t="str">
        <f>IF(Encuestas!DH8="26_1_si",'Fact Expans'!C8,"")</f>
        <v/>
      </c>
      <c r="F8" s="270" t="s">
        <v>12873</v>
      </c>
      <c r="G8" s="185"/>
      <c r="H8" s="362">
        <v>8.5942028985507246</v>
      </c>
      <c r="K8" t="s">
        <v>15336</v>
      </c>
      <c r="L8" s="340">
        <v>9</v>
      </c>
      <c r="M8" s="40">
        <v>3</v>
      </c>
      <c r="N8" s="335">
        <v>4</v>
      </c>
      <c r="O8" s="363">
        <f t="shared" si="0"/>
        <v>1.3333333333333333</v>
      </c>
      <c r="P8" s="336">
        <f t="shared" si="2"/>
        <v>3</v>
      </c>
    </row>
    <row r="9" spans="1:16" x14ac:dyDescent="0.25">
      <c r="A9" s="272">
        <f>Encuestas!A9</f>
        <v>111010883</v>
      </c>
      <c r="B9" s="335">
        <v>6</v>
      </c>
      <c r="C9" s="365">
        <f t="shared" si="1"/>
        <v>10.75</v>
      </c>
      <c r="D9" s="185">
        <f>IF(Encuestas!P9="si",'Fact Expans'!C9,"")</f>
        <v>10.75</v>
      </c>
      <c r="E9" s="185" t="str">
        <f>IF(Encuestas!DH9="26_1_si",'Fact Expans'!C9,"")</f>
        <v/>
      </c>
      <c r="F9" s="270" t="s">
        <v>12874</v>
      </c>
      <c r="G9" s="185"/>
      <c r="H9" s="362">
        <v>11.375</v>
      </c>
      <c r="K9" t="s">
        <v>15337</v>
      </c>
      <c r="L9" s="340">
        <v>10</v>
      </c>
      <c r="M9" s="40">
        <v>1</v>
      </c>
      <c r="N9" s="335">
        <v>3</v>
      </c>
      <c r="O9" s="363">
        <f t="shared" si="0"/>
        <v>3</v>
      </c>
      <c r="P9" s="336">
        <f t="shared" si="2"/>
        <v>1</v>
      </c>
    </row>
    <row r="10" spans="1:16" x14ac:dyDescent="0.25">
      <c r="A10" s="272">
        <f>Encuestas!A10</f>
        <v>111010085</v>
      </c>
      <c r="B10" s="335">
        <v>3</v>
      </c>
      <c r="C10" s="365">
        <f t="shared" si="1"/>
        <v>7.26</v>
      </c>
      <c r="D10" s="185">
        <f>IF(Encuestas!P10="si",'Fact Expans'!C10,"")</f>
        <v>7.26</v>
      </c>
      <c r="E10" s="185" t="str">
        <f>IF(Encuestas!DH10="26_1_si",'Fact Expans'!C10,"")</f>
        <v/>
      </c>
      <c r="F10" s="270" t="s">
        <v>12875</v>
      </c>
      <c r="G10" s="185"/>
      <c r="H10" s="362">
        <v>9.4772727272727284</v>
      </c>
      <c r="K10" t="s">
        <v>15338</v>
      </c>
      <c r="L10" s="340">
        <v>11</v>
      </c>
      <c r="M10" s="40">
        <v>3</v>
      </c>
      <c r="N10" s="335">
        <v>6</v>
      </c>
      <c r="O10" s="363">
        <f t="shared" si="0"/>
        <v>2</v>
      </c>
      <c r="P10" s="336">
        <f t="shared" si="2"/>
        <v>3</v>
      </c>
    </row>
    <row r="11" spans="1:16" x14ac:dyDescent="0.25">
      <c r="A11" s="272">
        <f>Encuestas!A11</f>
        <v>111010215</v>
      </c>
      <c r="B11" s="335">
        <v>7</v>
      </c>
      <c r="C11" s="365">
        <f t="shared" si="1"/>
        <v>5.8518518518518521</v>
      </c>
      <c r="D11" s="185">
        <f>IF(Encuestas!P11="si",'Fact Expans'!C11,"")</f>
        <v>5.8518518518518521</v>
      </c>
      <c r="E11" s="185" t="str">
        <f>IF(Encuestas!DH11="26_1_si",'Fact Expans'!C11,"")</f>
        <v/>
      </c>
      <c r="F11" s="270" t="s">
        <v>12876</v>
      </c>
      <c r="G11" s="185"/>
      <c r="H11" s="362">
        <v>7.3098591549295779</v>
      </c>
      <c r="K11" t="s">
        <v>15339</v>
      </c>
      <c r="L11" s="340">
        <v>12</v>
      </c>
      <c r="M11" s="40">
        <v>1</v>
      </c>
      <c r="N11" s="335">
        <v>4</v>
      </c>
      <c r="O11" s="363">
        <f t="shared" si="0"/>
        <v>4</v>
      </c>
      <c r="P11" s="336">
        <f t="shared" si="2"/>
        <v>1</v>
      </c>
    </row>
    <row r="12" spans="1:16" x14ac:dyDescent="0.25">
      <c r="A12" s="272">
        <f>Encuestas!A12</f>
        <v>112010632</v>
      </c>
      <c r="B12" s="335">
        <v>1</v>
      </c>
      <c r="C12" s="365">
        <f t="shared" si="1"/>
        <v>6.549295774647887</v>
      </c>
      <c r="D12" s="185">
        <f>IF(Encuestas!P12="si",'Fact Expans'!C12,"")</f>
        <v>6.549295774647887</v>
      </c>
      <c r="E12" s="185" t="str">
        <f>IF(Encuestas!DH12="26_1_si",'Fact Expans'!C12,"")</f>
        <v/>
      </c>
      <c r="F12" s="270" t="s">
        <v>12877</v>
      </c>
      <c r="G12" s="185"/>
      <c r="H12" s="362">
        <v>8.5942028985507246</v>
      </c>
      <c r="L12" s="340">
        <v>0</v>
      </c>
      <c r="M12" s="40">
        <v>4</v>
      </c>
      <c r="N12" s="335"/>
      <c r="O12" s="335"/>
    </row>
    <row r="13" spans="1:16" x14ac:dyDescent="0.25">
      <c r="A13" s="272">
        <f>Encuestas!A13</f>
        <v>112010114</v>
      </c>
      <c r="B13" s="335">
        <v>1</v>
      </c>
      <c r="C13" s="365">
        <f t="shared" si="1"/>
        <v>6.549295774647887</v>
      </c>
      <c r="D13" s="185">
        <f>IF(Encuestas!P13="si",'Fact Expans'!C13,"")</f>
        <v>6.549295774647887</v>
      </c>
      <c r="E13" s="185" t="str">
        <f>IF(Encuestas!DH13="26_1_si",'Fact Expans'!C13,"")</f>
        <v/>
      </c>
      <c r="F13" s="270" t="s">
        <v>12878</v>
      </c>
      <c r="G13" s="185"/>
      <c r="H13" s="362">
        <v>8.5942028985507246</v>
      </c>
      <c r="L13" t="s">
        <v>11345</v>
      </c>
      <c r="M13" s="335">
        <f t="shared" ref="M13:N13" si="3">SUM(M3:M12)</f>
        <v>238</v>
      </c>
      <c r="N13" s="335">
        <f t="shared" si="3"/>
        <v>1549</v>
      </c>
      <c r="O13" s="335"/>
    </row>
    <row r="14" spans="1:16" x14ac:dyDescent="0.25">
      <c r="A14" s="272">
        <f>Encuestas!A14</f>
        <v>112010298</v>
      </c>
      <c r="B14" s="335">
        <v>6</v>
      </c>
      <c r="C14" s="365">
        <f t="shared" si="1"/>
        <v>10.75</v>
      </c>
      <c r="D14" s="185">
        <f>IF(Encuestas!P14="si",'Fact Expans'!C14,"")</f>
        <v>10.75</v>
      </c>
      <c r="E14" s="185" t="str">
        <f>IF(Encuestas!DH14="26_1_si",'Fact Expans'!C14,"")</f>
        <v/>
      </c>
      <c r="F14" s="270" t="s">
        <v>12879</v>
      </c>
      <c r="G14" s="185"/>
      <c r="H14" s="362">
        <v>11.375</v>
      </c>
    </row>
    <row r="15" spans="1:16" x14ac:dyDescent="0.25">
      <c r="A15" s="272">
        <f>Encuestas!A15</f>
        <v>111010305</v>
      </c>
      <c r="B15" s="335">
        <v>3</v>
      </c>
      <c r="C15" s="365">
        <f t="shared" si="1"/>
        <v>7.26</v>
      </c>
      <c r="D15" s="185">
        <f>IF(Encuestas!P15="si",'Fact Expans'!C15,"")</f>
        <v>7.26</v>
      </c>
      <c r="E15" s="185" t="str">
        <f>IF(Encuestas!DH15="26_1_si",'Fact Expans'!C15,"")</f>
        <v/>
      </c>
      <c r="F15" s="270" t="s">
        <v>12880</v>
      </c>
      <c r="G15" s="185"/>
      <c r="H15" s="362">
        <v>9.4772727272727284</v>
      </c>
    </row>
    <row r="16" spans="1:16" x14ac:dyDescent="0.25">
      <c r="A16" s="272">
        <f>Encuestas!A16</f>
        <v>111010704</v>
      </c>
      <c r="B16" s="335">
        <v>7</v>
      </c>
      <c r="C16" s="365">
        <f t="shared" si="1"/>
        <v>5.8518518518518521</v>
      </c>
      <c r="D16" s="185">
        <f>IF(Encuestas!P16="si",'Fact Expans'!C16,"")</f>
        <v>5.8518518518518521</v>
      </c>
      <c r="E16" s="185" t="str">
        <f>IF(Encuestas!DH16="26_1_si",'Fact Expans'!C16,"")</f>
        <v/>
      </c>
      <c r="F16" s="270" t="s">
        <v>12881</v>
      </c>
      <c r="G16" s="185"/>
      <c r="H16" s="362">
        <v>7.3098591549295779</v>
      </c>
    </row>
    <row r="17" spans="1:8" x14ac:dyDescent="0.25">
      <c r="A17" s="272">
        <f>Encuestas!A17</f>
        <v>111010787</v>
      </c>
      <c r="B17" s="335">
        <v>7</v>
      </c>
      <c r="C17" s="365">
        <f t="shared" si="1"/>
        <v>5.8518518518518521</v>
      </c>
      <c r="D17" s="185">
        <f>IF(Encuestas!P17="si",'Fact Expans'!C17,"")</f>
        <v>5.8518518518518521</v>
      </c>
      <c r="E17" s="185" t="str">
        <f>IF(Encuestas!DH17="26_1_si",'Fact Expans'!C17,"")</f>
        <v/>
      </c>
      <c r="F17" s="270" t="s">
        <v>12882</v>
      </c>
      <c r="G17" s="185"/>
      <c r="H17" s="362">
        <v>7.3098591549295779</v>
      </c>
    </row>
    <row r="18" spans="1:8" x14ac:dyDescent="0.25">
      <c r="A18" s="272">
        <f>Encuestas!A18</f>
        <v>112010297</v>
      </c>
      <c r="B18" s="335">
        <v>3</v>
      </c>
      <c r="C18" s="365">
        <f t="shared" si="1"/>
        <v>7.26</v>
      </c>
      <c r="D18" s="185">
        <f>IF(Encuestas!P18="si",'Fact Expans'!C18,"")</f>
        <v>7.26</v>
      </c>
      <c r="E18" s="185" t="str">
        <f>IF(Encuestas!DH18="26_1_si",'Fact Expans'!C18,"")</f>
        <v/>
      </c>
      <c r="F18" s="270" t="s">
        <v>12883</v>
      </c>
      <c r="G18" s="185"/>
      <c r="H18" s="362">
        <v>9.4772727272727284</v>
      </c>
    </row>
    <row r="19" spans="1:8" x14ac:dyDescent="0.25">
      <c r="A19" s="272">
        <f>Encuestas!A19</f>
        <v>112012119</v>
      </c>
      <c r="B19" s="335">
        <v>1</v>
      </c>
      <c r="C19" s="365">
        <f t="shared" si="1"/>
        <v>6.549295774647887</v>
      </c>
      <c r="D19" s="185">
        <f>IF(Encuestas!P19="si",'Fact Expans'!C19,"")</f>
        <v>6.549295774647887</v>
      </c>
      <c r="E19" s="185" t="str">
        <f>IF(Encuestas!DH19="26_1_si",'Fact Expans'!C19,"")</f>
        <v/>
      </c>
      <c r="F19" s="270" t="s">
        <v>12884</v>
      </c>
      <c r="G19" s="185"/>
      <c r="H19" s="362">
        <v>8.5942028985507246</v>
      </c>
    </row>
    <row r="20" spans="1:8" x14ac:dyDescent="0.25">
      <c r="A20" s="272">
        <f>Encuestas!A20</f>
        <v>112010141</v>
      </c>
      <c r="B20" s="335">
        <v>7</v>
      </c>
      <c r="C20" s="365">
        <f t="shared" si="1"/>
        <v>5.8518518518518521</v>
      </c>
      <c r="D20" s="185">
        <f>IF(Encuestas!P20="si",'Fact Expans'!C20,"")</f>
        <v>5.8518518518518521</v>
      </c>
      <c r="E20" s="185" t="str">
        <f>IF(Encuestas!DH20="26_1_si",'Fact Expans'!C20,"")</f>
        <v/>
      </c>
      <c r="F20" s="270" t="s">
        <v>12885</v>
      </c>
      <c r="G20" s="185"/>
      <c r="H20" s="362">
        <v>7.3098591549295779</v>
      </c>
    </row>
    <row r="21" spans="1:8" x14ac:dyDescent="0.25">
      <c r="A21" s="272">
        <f>Encuestas!A21</f>
        <v>111012089</v>
      </c>
      <c r="B21" s="335">
        <v>7</v>
      </c>
      <c r="C21" s="365">
        <f t="shared" si="1"/>
        <v>5.8518518518518521</v>
      </c>
      <c r="D21" s="185">
        <f>IF(Encuestas!P21="si",'Fact Expans'!C21,"")</f>
        <v>5.8518518518518521</v>
      </c>
      <c r="E21" s="185" t="str">
        <f>IF(Encuestas!DH21="26_1_si",'Fact Expans'!C21,"")</f>
        <v/>
      </c>
      <c r="F21" s="270" t="s">
        <v>12886</v>
      </c>
      <c r="G21" s="185"/>
      <c r="H21" s="362">
        <v>7.3098591549295779</v>
      </c>
    </row>
    <row r="22" spans="1:8" x14ac:dyDescent="0.25">
      <c r="A22" s="272">
        <f>Encuestas!A22</f>
        <v>111010641</v>
      </c>
      <c r="B22" s="335">
        <v>1</v>
      </c>
      <c r="C22" s="365">
        <f t="shared" si="1"/>
        <v>6.549295774647887</v>
      </c>
      <c r="D22" s="185">
        <f>IF(Encuestas!P22="si",'Fact Expans'!C22,"")</f>
        <v>6.549295774647887</v>
      </c>
      <c r="E22" s="185" t="str">
        <f>IF(Encuestas!DH22="26_1_si",'Fact Expans'!C22,"")</f>
        <v/>
      </c>
      <c r="F22" s="270" t="s">
        <v>12887</v>
      </c>
      <c r="G22" s="185"/>
      <c r="H22" s="362">
        <v>8.5942028985507246</v>
      </c>
    </row>
    <row r="23" spans="1:8" x14ac:dyDescent="0.25">
      <c r="A23" s="272">
        <f>Encuestas!A23</f>
        <v>111011306</v>
      </c>
      <c r="B23" s="335">
        <v>1</v>
      </c>
      <c r="C23" s="365">
        <f t="shared" si="1"/>
        <v>6.549295774647887</v>
      </c>
      <c r="D23" s="185">
        <f>IF(Encuestas!P23="si",'Fact Expans'!C23,"")</f>
        <v>6.549295774647887</v>
      </c>
      <c r="E23" s="185" t="str">
        <f>IF(Encuestas!DH23="26_1_si",'Fact Expans'!C23,"")</f>
        <v/>
      </c>
      <c r="F23" s="270" t="s">
        <v>12888</v>
      </c>
      <c r="G23" s="185"/>
      <c r="H23" s="362">
        <v>8.5942028985507246</v>
      </c>
    </row>
    <row r="24" spans="1:8" x14ac:dyDescent="0.25">
      <c r="A24" s="272">
        <f>Encuestas!A24</f>
        <v>111010048</v>
      </c>
      <c r="B24" s="335">
        <v>7</v>
      </c>
      <c r="C24" s="365">
        <f t="shared" si="1"/>
        <v>5.8518518518518521</v>
      </c>
      <c r="D24" s="185">
        <f>IF(Encuestas!P24="si",'Fact Expans'!C24,"")</f>
        <v>5.8518518518518521</v>
      </c>
      <c r="E24" s="185" t="str">
        <f>IF(Encuestas!DH24="26_1_si",'Fact Expans'!C24,"")</f>
        <v/>
      </c>
      <c r="F24" s="270" t="s">
        <v>12889</v>
      </c>
      <c r="G24" s="185"/>
      <c r="H24" s="362">
        <v>7.3098591549295779</v>
      </c>
    </row>
    <row r="25" spans="1:8" x14ac:dyDescent="0.25">
      <c r="A25" s="272">
        <f>Encuestas!A25</f>
        <v>111010631</v>
      </c>
      <c r="B25" s="335">
        <v>3</v>
      </c>
      <c r="C25" s="365">
        <f t="shared" si="1"/>
        <v>7.26</v>
      </c>
      <c r="D25" s="185">
        <f>IF(Encuestas!P25="si",'Fact Expans'!C25,"")</f>
        <v>7.26</v>
      </c>
      <c r="E25" s="185" t="str">
        <f>IF(Encuestas!DH25="26_1_si",'Fact Expans'!C25,"")</f>
        <v/>
      </c>
      <c r="F25" s="270" t="s">
        <v>12890</v>
      </c>
      <c r="G25" s="185"/>
      <c r="H25" s="362">
        <v>9.4772727272727284</v>
      </c>
    </row>
    <row r="26" spans="1:8" x14ac:dyDescent="0.25">
      <c r="A26" s="272">
        <f>Encuestas!A26</f>
        <v>111010083</v>
      </c>
      <c r="B26" s="335">
        <v>7</v>
      </c>
      <c r="C26" s="365">
        <f t="shared" si="1"/>
        <v>5.8518518518518521</v>
      </c>
      <c r="D26" s="185">
        <f>IF(Encuestas!P26="si",'Fact Expans'!C26,"")</f>
        <v>5.8518518518518521</v>
      </c>
      <c r="E26" s="185" t="str">
        <f>IF(Encuestas!DH26="26_1_si",'Fact Expans'!C26,"")</f>
        <v/>
      </c>
      <c r="F26" s="270" t="s">
        <v>12891</v>
      </c>
      <c r="G26" s="185"/>
      <c r="H26" s="362">
        <v>7.3098591549295779</v>
      </c>
    </row>
    <row r="27" spans="1:8" x14ac:dyDescent="0.25">
      <c r="A27" s="272">
        <f>Encuestas!A27</f>
        <v>111010094</v>
      </c>
      <c r="B27" s="335">
        <v>7</v>
      </c>
      <c r="C27" s="365">
        <f t="shared" si="1"/>
        <v>5.8518518518518521</v>
      </c>
      <c r="D27" s="185">
        <f>IF(Encuestas!P27="si",'Fact Expans'!C27,"")</f>
        <v>5.8518518518518521</v>
      </c>
      <c r="E27" s="185" t="str">
        <f>IF(Encuestas!DH27="26_1_si",'Fact Expans'!C27,"")</f>
        <v/>
      </c>
      <c r="F27" s="270" t="s">
        <v>12892</v>
      </c>
      <c r="G27" s="185"/>
      <c r="H27" s="362">
        <v>7.3098591549295779</v>
      </c>
    </row>
    <row r="28" spans="1:8" x14ac:dyDescent="0.25">
      <c r="A28" s="272">
        <f>Encuestas!A28</f>
        <v>111010472</v>
      </c>
      <c r="B28" s="335">
        <v>1</v>
      </c>
      <c r="C28" s="365">
        <f t="shared" si="1"/>
        <v>6.549295774647887</v>
      </c>
      <c r="D28" s="185">
        <f>IF(Encuestas!P28="si",'Fact Expans'!C28,"")</f>
        <v>6.549295774647887</v>
      </c>
      <c r="E28" s="185" t="str">
        <f>IF(Encuestas!DH28="26_1_si",'Fact Expans'!C28,"")</f>
        <v/>
      </c>
      <c r="F28" s="270" t="s">
        <v>12893</v>
      </c>
      <c r="G28" s="185"/>
      <c r="H28" s="362">
        <v>8.5942028985507246</v>
      </c>
    </row>
    <row r="29" spans="1:8" x14ac:dyDescent="0.25">
      <c r="A29" s="272">
        <f>Encuestas!A29</f>
        <v>111010860</v>
      </c>
      <c r="B29" s="335">
        <v>7</v>
      </c>
      <c r="C29" s="365">
        <f t="shared" si="1"/>
        <v>5.8518518518518521</v>
      </c>
      <c r="D29" s="185">
        <f>IF(Encuestas!P29="si",'Fact Expans'!C29,"")</f>
        <v>5.8518518518518521</v>
      </c>
      <c r="E29" s="185" t="str">
        <f>IF(Encuestas!DH29="26_1_si",'Fact Expans'!C29,"")</f>
        <v/>
      </c>
      <c r="F29" s="270" t="s">
        <v>12894</v>
      </c>
      <c r="G29" s="185"/>
      <c r="H29" s="362">
        <v>7.3098591549295779</v>
      </c>
    </row>
    <row r="30" spans="1:8" x14ac:dyDescent="0.25">
      <c r="A30" s="272">
        <f>Encuestas!A30</f>
        <v>111010814</v>
      </c>
      <c r="B30" s="335">
        <v>3</v>
      </c>
      <c r="C30" s="365">
        <f t="shared" si="1"/>
        <v>7.26</v>
      </c>
      <c r="D30" s="185">
        <f>IF(Encuestas!P30="si",'Fact Expans'!C30,"")</f>
        <v>7.26</v>
      </c>
      <c r="E30" s="185" t="str">
        <f>IF(Encuestas!DH30="26_1_si",'Fact Expans'!C30,"")</f>
        <v/>
      </c>
      <c r="F30" s="270" t="s">
        <v>12895</v>
      </c>
      <c r="G30" s="185"/>
      <c r="H30" s="362">
        <v>9.4772727272727284</v>
      </c>
    </row>
    <row r="31" spans="1:8" x14ac:dyDescent="0.25">
      <c r="A31" s="272">
        <f>Encuestas!A31</f>
        <v>111012309</v>
      </c>
      <c r="B31" s="335">
        <v>6</v>
      </c>
      <c r="C31" s="365">
        <f t="shared" si="1"/>
        <v>10.75</v>
      </c>
      <c r="D31" s="185">
        <f>IF(Encuestas!P31="si",'Fact Expans'!C31,"")</f>
        <v>10.75</v>
      </c>
      <c r="E31" s="185" t="str">
        <f>IF(Encuestas!DH31="26_1_si",'Fact Expans'!C31,"")</f>
        <v/>
      </c>
      <c r="F31" s="270" t="s">
        <v>12896</v>
      </c>
      <c r="G31" s="185"/>
      <c r="H31" s="362">
        <v>11.375</v>
      </c>
    </row>
    <row r="32" spans="1:8" x14ac:dyDescent="0.25">
      <c r="A32" s="272">
        <f>Encuestas!A32</f>
        <v>111010101</v>
      </c>
      <c r="B32" s="335">
        <v>6</v>
      </c>
      <c r="C32" s="365">
        <f t="shared" si="1"/>
        <v>10.75</v>
      </c>
      <c r="D32" s="185">
        <f>IF(Encuestas!P32="si",'Fact Expans'!C32,"")</f>
        <v>10.75</v>
      </c>
      <c r="E32" s="185" t="str">
        <f>IF(Encuestas!DH32="26_1_si",'Fact Expans'!C32,"")</f>
        <v/>
      </c>
      <c r="F32" s="270" t="s">
        <v>12897</v>
      </c>
      <c r="G32" s="185"/>
      <c r="H32" s="362">
        <v>11.375</v>
      </c>
    </row>
    <row r="33" spans="1:8" x14ac:dyDescent="0.25">
      <c r="A33" s="272">
        <f>Encuestas!A33</f>
        <v>111010803</v>
      </c>
      <c r="B33" s="335">
        <v>7</v>
      </c>
      <c r="C33" s="365">
        <f t="shared" si="1"/>
        <v>5.8518518518518521</v>
      </c>
      <c r="D33" s="185">
        <f>IF(Encuestas!P33="si",'Fact Expans'!C33,"")</f>
        <v>5.8518518518518521</v>
      </c>
      <c r="E33" s="185" t="str">
        <f>IF(Encuestas!DH33="26_1_si",'Fact Expans'!C33,"")</f>
        <v/>
      </c>
      <c r="F33" s="270" t="s">
        <v>12898</v>
      </c>
      <c r="G33" s="185"/>
      <c r="H33" s="362">
        <v>7.3098591549295779</v>
      </c>
    </row>
    <row r="34" spans="1:8" x14ac:dyDescent="0.25">
      <c r="A34" s="272">
        <f>Encuestas!A34</f>
        <v>111011282</v>
      </c>
      <c r="B34" s="335">
        <v>7</v>
      </c>
      <c r="C34" s="365">
        <f t="shared" si="1"/>
        <v>5.8518518518518521</v>
      </c>
      <c r="D34" s="185">
        <f>IF(Encuestas!P34="si",'Fact Expans'!C34,"")</f>
        <v>5.8518518518518521</v>
      </c>
      <c r="E34" s="185" t="str">
        <f>IF(Encuestas!DH34="26_1_si",'Fact Expans'!C34,"")</f>
        <v/>
      </c>
      <c r="F34" s="270" t="s">
        <v>12899</v>
      </c>
      <c r="G34" s="185"/>
      <c r="H34" s="362">
        <v>7.3098591549295779</v>
      </c>
    </row>
    <row r="35" spans="1:8" x14ac:dyDescent="0.25">
      <c r="A35" s="272">
        <f>Encuestas!A35</f>
        <v>111020031</v>
      </c>
      <c r="B35" s="335">
        <v>1</v>
      </c>
      <c r="C35" s="365">
        <f t="shared" si="1"/>
        <v>6.549295774647887</v>
      </c>
      <c r="D35" s="185">
        <f>IF(Encuestas!P35="si",'Fact Expans'!C35,"")</f>
        <v>6.549295774647887</v>
      </c>
      <c r="E35" s="185" t="str">
        <f>IF(Encuestas!DH35="26_1_si",'Fact Expans'!C35,"")</f>
        <v/>
      </c>
      <c r="F35" s="270" t="s">
        <v>12900</v>
      </c>
      <c r="G35" s="185"/>
      <c r="H35" s="362">
        <v>8.5942028985507246</v>
      </c>
    </row>
    <row r="36" spans="1:8" x14ac:dyDescent="0.25">
      <c r="A36" s="272">
        <f>Encuestas!A36</f>
        <v>112010024</v>
      </c>
      <c r="B36" s="335">
        <v>1</v>
      </c>
      <c r="C36" s="365">
        <f t="shared" si="1"/>
        <v>6.549295774647887</v>
      </c>
      <c r="D36" s="185">
        <f>IF(Encuestas!P36="si",'Fact Expans'!C36,"")</f>
        <v>6.549295774647887</v>
      </c>
      <c r="E36" s="185" t="str">
        <f>IF(Encuestas!DH36="26_1_si",'Fact Expans'!C36,"")</f>
        <v/>
      </c>
      <c r="F36" s="270" t="s">
        <v>12901</v>
      </c>
      <c r="G36" s="185"/>
      <c r="H36" s="362">
        <v>8.5942028985507246</v>
      </c>
    </row>
    <row r="37" spans="1:8" x14ac:dyDescent="0.25">
      <c r="A37" s="272">
        <f>Encuestas!A37</f>
        <v>111011321</v>
      </c>
      <c r="B37" s="335">
        <v>6</v>
      </c>
      <c r="C37" s="365">
        <f t="shared" si="1"/>
        <v>10.75</v>
      </c>
      <c r="D37" s="185">
        <f>IF(Encuestas!P37="si",'Fact Expans'!C37,"")</f>
        <v>10.75</v>
      </c>
      <c r="E37" s="185" t="str">
        <f>IF(Encuestas!DH37="26_1_si",'Fact Expans'!C37,"")</f>
        <v/>
      </c>
      <c r="F37" s="270" t="s">
        <v>12902</v>
      </c>
      <c r="G37" s="185"/>
      <c r="H37" s="362">
        <v>11.375</v>
      </c>
    </row>
    <row r="38" spans="1:8" x14ac:dyDescent="0.25">
      <c r="A38" s="272">
        <f>Encuestas!A38</f>
        <v>111012278</v>
      </c>
      <c r="B38" s="360">
        <v>1</v>
      </c>
      <c r="C38" s="365">
        <f t="shared" si="1"/>
        <v>6.549295774647887</v>
      </c>
      <c r="D38" s="185">
        <f>IF(Encuestas!P38="si",'Fact Expans'!C38,"")</f>
        <v>6.549295774647887</v>
      </c>
      <c r="E38" s="185">
        <f>IF(Encuestas!DH38="26_1_si",'Fact Expans'!C38,"")</f>
        <v>6.549295774647887</v>
      </c>
      <c r="F38" s="270" t="s">
        <v>12903</v>
      </c>
      <c r="G38" s="361"/>
      <c r="H38" s="362">
        <v>8.5942028985507246</v>
      </c>
    </row>
    <row r="39" spans="1:8" x14ac:dyDescent="0.25">
      <c r="A39" s="272">
        <f>Encuestas!A39</f>
        <v>111010996</v>
      </c>
      <c r="B39" s="335">
        <v>1</v>
      </c>
      <c r="C39" s="365">
        <f t="shared" si="1"/>
        <v>6.549295774647887</v>
      </c>
      <c r="D39" s="185">
        <f>IF(Encuestas!P39="si",'Fact Expans'!C39,"")</f>
        <v>6.549295774647887</v>
      </c>
      <c r="E39" s="185" t="str">
        <f>IF(Encuestas!DH39="26_1_si",'Fact Expans'!C39,"")</f>
        <v/>
      </c>
      <c r="F39" s="270" t="s">
        <v>12904</v>
      </c>
      <c r="G39" s="185"/>
      <c r="H39" s="362">
        <v>8.5942028985507246</v>
      </c>
    </row>
    <row r="40" spans="1:8" x14ac:dyDescent="0.25">
      <c r="A40" s="272">
        <f>Encuestas!A40</f>
        <v>111010734</v>
      </c>
      <c r="B40" s="335">
        <v>1</v>
      </c>
      <c r="C40" s="365">
        <f t="shared" si="1"/>
        <v>6.549295774647887</v>
      </c>
      <c r="D40" s="185">
        <f>IF(Encuestas!P40="si",'Fact Expans'!C40,"")</f>
        <v>6.549295774647887</v>
      </c>
      <c r="E40" s="185" t="str">
        <f>IF(Encuestas!DH40="26_1_si",'Fact Expans'!C40,"")</f>
        <v/>
      </c>
      <c r="F40" s="270" t="s">
        <v>12905</v>
      </c>
      <c r="G40" s="185"/>
      <c r="H40" s="362">
        <v>8.5942028985507246</v>
      </c>
    </row>
    <row r="41" spans="1:8" x14ac:dyDescent="0.25">
      <c r="A41" s="272">
        <f>Encuestas!A41</f>
        <v>111010758</v>
      </c>
      <c r="B41" s="335">
        <v>7</v>
      </c>
      <c r="C41" s="365">
        <f t="shared" si="1"/>
        <v>5.8518518518518521</v>
      </c>
      <c r="D41" s="185">
        <f>IF(Encuestas!P41="si",'Fact Expans'!C41,"")</f>
        <v>5.8518518518518521</v>
      </c>
      <c r="E41" s="185" t="str">
        <f>IF(Encuestas!DH41="26_1_si",'Fact Expans'!C41,"")</f>
        <v/>
      </c>
      <c r="F41" s="270" t="s">
        <v>12906</v>
      </c>
      <c r="G41" s="185"/>
      <c r="H41" s="362">
        <v>7.3098591549295779</v>
      </c>
    </row>
    <row r="42" spans="1:8" x14ac:dyDescent="0.25">
      <c r="A42" s="272">
        <f>Encuestas!A42</f>
        <v>112010152</v>
      </c>
      <c r="B42" s="335">
        <v>1</v>
      </c>
      <c r="C42" s="365">
        <f t="shared" si="1"/>
        <v>6.549295774647887</v>
      </c>
      <c r="D42" s="185">
        <f>IF(Encuestas!P42="si",'Fact Expans'!C42,"")</f>
        <v>6.549295774647887</v>
      </c>
      <c r="E42" s="185" t="str">
        <f>IF(Encuestas!DH42="26_1_si",'Fact Expans'!C42,"")</f>
        <v/>
      </c>
      <c r="F42" s="270" t="s">
        <v>12907</v>
      </c>
      <c r="G42" s="185"/>
      <c r="H42" s="362">
        <v>8.5942028985507246</v>
      </c>
    </row>
    <row r="43" spans="1:8" x14ac:dyDescent="0.25">
      <c r="A43" s="272">
        <f>Encuestas!A43</f>
        <v>111011382</v>
      </c>
      <c r="B43" s="335">
        <v>1</v>
      </c>
      <c r="C43" s="365">
        <f t="shared" si="1"/>
        <v>6.549295774647887</v>
      </c>
      <c r="D43" s="185">
        <f>IF(Encuestas!P43="si",'Fact Expans'!C43,"")</f>
        <v>6.549295774647887</v>
      </c>
      <c r="E43" s="185" t="str">
        <f>IF(Encuestas!DH43="26_1_si",'Fact Expans'!C43,"")</f>
        <v/>
      </c>
      <c r="F43" s="270" t="s">
        <v>12908</v>
      </c>
      <c r="G43" s="185"/>
      <c r="H43" s="362">
        <v>8.5942028985507246</v>
      </c>
    </row>
    <row r="44" spans="1:8" x14ac:dyDescent="0.25">
      <c r="A44" s="272">
        <f>Encuestas!A44</f>
        <v>112012010</v>
      </c>
      <c r="B44" s="335">
        <v>5</v>
      </c>
      <c r="C44" s="365">
        <f t="shared" si="1"/>
        <v>7.25</v>
      </c>
      <c r="D44" s="185" t="str">
        <f>IF(Encuestas!P44="si",'Fact Expans'!C44,"")</f>
        <v/>
      </c>
      <c r="E44" s="185" t="str">
        <f>IF(Encuestas!DH44="26_1_si",'Fact Expans'!C44,"")</f>
        <v/>
      </c>
      <c r="F44" s="270" t="s">
        <v>12909</v>
      </c>
      <c r="G44" s="185"/>
      <c r="H44" s="362">
        <v>6.8999999999999995</v>
      </c>
    </row>
    <row r="45" spans="1:8" x14ac:dyDescent="0.25">
      <c r="A45" s="272">
        <f>Encuestas!A45</f>
        <v>112010571</v>
      </c>
      <c r="B45" s="335">
        <v>3</v>
      </c>
      <c r="C45" s="365">
        <f t="shared" si="1"/>
        <v>7.26</v>
      </c>
      <c r="D45" s="185">
        <f>IF(Encuestas!P45="si",'Fact Expans'!C45,"")</f>
        <v>7.26</v>
      </c>
      <c r="E45" s="185" t="str">
        <f>IF(Encuestas!DH45="26_1_si",'Fact Expans'!C45,"")</f>
        <v/>
      </c>
      <c r="F45" s="270" t="s">
        <v>12910</v>
      </c>
      <c r="G45" s="185"/>
      <c r="H45" s="362">
        <v>9.4772727272727284</v>
      </c>
    </row>
    <row r="46" spans="1:8" x14ac:dyDescent="0.25">
      <c r="A46" s="272">
        <f>Encuestas!A46</f>
        <v>112010091</v>
      </c>
      <c r="B46" s="335">
        <v>3</v>
      </c>
      <c r="C46" s="365">
        <f t="shared" si="1"/>
        <v>7.26</v>
      </c>
      <c r="D46" s="185">
        <f>IF(Encuestas!P46="si",'Fact Expans'!C46,"")</f>
        <v>7.26</v>
      </c>
      <c r="E46" s="185" t="str">
        <f>IF(Encuestas!DH46="26_1_si",'Fact Expans'!C46,"")</f>
        <v/>
      </c>
      <c r="F46" s="270" t="s">
        <v>12911</v>
      </c>
      <c r="G46" s="185"/>
      <c r="H46" s="362">
        <v>9.4772727272727284</v>
      </c>
    </row>
    <row r="47" spans="1:8" x14ac:dyDescent="0.25">
      <c r="A47" s="272">
        <f>Encuestas!A47</f>
        <v>112022034</v>
      </c>
      <c r="B47" s="335">
        <v>1</v>
      </c>
      <c r="C47" s="365">
        <f t="shared" si="1"/>
        <v>6.549295774647887</v>
      </c>
      <c r="D47" s="185">
        <f>IF(Encuestas!P47="si",'Fact Expans'!C47,"")</f>
        <v>6.549295774647887</v>
      </c>
      <c r="E47" s="185" t="str">
        <f>IF(Encuestas!DH47="26_1_si",'Fact Expans'!C47,"")</f>
        <v/>
      </c>
      <c r="F47" s="270" t="s">
        <v>12912</v>
      </c>
      <c r="G47" s="185"/>
      <c r="H47" s="362">
        <v>8.5942028985507246</v>
      </c>
    </row>
    <row r="48" spans="1:8" x14ac:dyDescent="0.25">
      <c r="A48" s="272">
        <f>Encuestas!A48</f>
        <v>112020030</v>
      </c>
      <c r="B48" s="335">
        <v>7</v>
      </c>
      <c r="C48" s="365">
        <f t="shared" si="1"/>
        <v>5.8518518518518521</v>
      </c>
      <c r="D48" s="185">
        <f>IF(Encuestas!P48="si",'Fact Expans'!C48,"")</f>
        <v>5.8518518518518521</v>
      </c>
      <c r="E48" s="185" t="str">
        <f>IF(Encuestas!DH48="26_1_si",'Fact Expans'!C48,"")</f>
        <v/>
      </c>
      <c r="F48" s="270" t="s">
        <v>12913</v>
      </c>
      <c r="G48" s="185"/>
      <c r="H48" s="362">
        <v>7.3098591549295779</v>
      </c>
    </row>
    <row r="49" spans="1:8" x14ac:dyDescent="0.25">
      <c r="A49" s="272">
        <f>Encuestas!A49</f>
        <v>112022091</v>
      </c>
      <c r="B49" s="335">
        <v>1</v>
      </c>
      <c r="C49" s="365">
        <f t="shared" si="1"/>
        <v>6.549295774647887</v>
      </c>
      <c r="D49" s="185">
        <f>IF(Encuestas!P49="si",'Fact Expans'!C49,"")</f>
        <v>6.549295774647887</v>
      </c>
      <c r="E49" s="185" t="str">
        <f>IF(Encuestas!DH49="26_1_si",'Fact Expans'!C49,"")</f>
        <v/>
      </c>
      <c r="F49" s="270" t="s">
        <v>12914</v>
      </c>
      <c r="G49" s="185"/>
      <c r="H49" s="362">
        <v>8.5942028985507246</v>
      </c>
    </row>
    <row r="50" spans="1:8" x14ac:dyDescent="0.25">
      <c r="A50" s="272">
        <f>Encuestas!A50</f>
        <v>112020034</v>
      </c>
      <c r="B50" s="335">
        <v>1</v>
      </c>
      <c r="C50" s="365">
        <f t="shared" si="1"/>
        <v>6.549295774647887</v>
      </c>
      <c r="D50" s="185">
        <f>IF(Encuestas!P50="si",'Fact Expans'!C50,"")</f>
        <v>6.549295774647887</v>
      </c>
      <c r="E50" s="185" t="str">
        <f>IF(Encuestas!DH50="26_1_si",'Fact Expans'!C50,"")</f>
        <v/>
      </c>
      <c r="F50" s="270" t="s">
        <v>12915</v>
      </c>
      <c r="G50" s="185"/>
      <c r="H50" s="362">
        <v>8.5942028985507246</v>
      </c>
    </row>
    <row r="51" spans="1:8" x14ac:dyDescent="0.25">
      <c r="A51" s="272">
        <f>Encuestas!A51</f>
        <v>112020229</v>
      </c>
      <c r="B51" s="335">
        <v>1</v>
      </c>
      <c r="C51" s="365">
        <f t="shared" si="1"/>
        <v>6.549295774647887</v>
      </c>
      <c r="D51" s="185">
        <f>IF(Encuestas!P51="si",'Fact Expans'!C51,"")</f>
        <v>6.549295774647887</v>
      </c>
      <c r="E51" s="185" t="str">
        <f>IF(Encuestas!DH51="26_1_si",'Fact Expans'!C51,"")</f>
        <v/>
      </c>
      <c r="F51" s="270" t="s">
        <v>12916</v>
      </c>
      <c r="G51" s="185"/>
      <c r="H51" s="362">
        <v>8.5942028985507246</v>
      </c>
    </row>
    <row r="52" spans="1:8" x14ac:dyDescent="0.25">
      <c r="A52" s="272">
        <f>Encuestas!A52</f>
        <v>112020109</v>
      </c>
      <c r="B52" s="335">
        <v>3</v>
      </c>
      <c r="C52" s="365">
        <f t="shared" si="1"/>
        <v>7.26</v>
      </c>
      <c r="D52" s="185">
        <f>IF(Encuestas!P52="si",'Fact Expans'!C52,"")</f>
        <v>7.26</v>
      </c>
      <c r="E52" s="185" t="str">
        <f>IF(Encuestas!DH52="26_1_si",'Fact Expans'!C52,"")</f>
        <v/>
      </c>
      <c r="F52" s="270" t="s">
        <v>12917</v>
      </c>
      <c r="G52" s="185"/>
      <c r="H52" s="362">
        <v>9.4772727272727284</v>
      </c>
    </row>
    <row r="53" spans="1:8" x14ac:dyDescent="0.25">
      <c r="A53" s="272">
        <f>Encuestas!A53</f>
        <v>112020087</v>
      </c>
      <c r="B53" s="335">
        <v>3</v>
      </c>
      <c r="C53" s="365">
        <f t="shared" si="1"/>
        <v>7.26</v>
      </c>
      <c r="D53" s="185">
        <f>IF(Encuestas!P53="si",'Fact Expans'!C53,"")</f>
        <v>7.26</v>
      </c>
      <c r="E53" s="185" t="str">
        <f>IF(Encuestas!DH53="26_1_si",'Fact Expans'!C53,"")</f>
        <v/>
      </c>
      <c r="F53" s="270" t="s">
        <v>12918</v>
      </c>
      <c r="G53" s="185"/>
      <c r="H53" s="362">
        <v>9.4772727272727284</v>
      </c>
    </row>
    <row r="54" spans="1:8" x14ac:dyDescent="0.25">
      <c r="A54" s="272">
        <f>Encuestas!A54</f>
        <v>111020097</v>
      </c>
      <c r="B54" s="335">
        <v>3</v>
      </c>
      <c r="C54" s="365">
        <f t="shared" si="1"/>
        <v>7.26</v>
      </c>
      <c r="D54" s="185">
        <f>IF(Encuestas!P54="si",'Fact Expans'!C54,"")</f>
        <v>7.26</v>
      </c>
      <c r="E54" s="185" t="str">
        <f>IF(Encuestas!DH54="26_1_si",'Fact Expans'!C54,"")</f>
        <v/>
      </c>
      <c r="F54" s="270" t="s">
        <v>12919</v>
      </c>
      <c r="G54" s="185"/>
      <c r="H54" s="362">
        <v>9.4772727272727284</v>
      </c>
    </row>
    <row r="55" spans="1:8" x14ac:dyDescent="0.25">
      <c r="A55" s="272">
        <f>Encuestas!A55</f>
        <v>112020259</v>
      </c>
      <c r="B55" s="335">
        <v>1</v>
      </c>
      <c r="C55" s="365">
        <f t="shared" si="1"/>
        <v>6.549295774647887</v>
      </c>
      <c r="D55" s="185">
        <f>IF(Encuestas!P55="si",'Fact Expans'!C55,"")</f>
        <v>6.549295774647887</v>
      </c>
      <c r="E55" s="185" t="str">
        <f>IF(Encuestas!DH55="26_1_si",'Fact Expans'!C55,"")</f>
        <v/>
      </c>
      <c r="F55" s="270" t="s">
        <v>12920</v>
      </c>
      <c r="G55" s="185"/>
      <c r="H55" s="362">
        <v>8.5942028985507246</v>
      </c>
    </row>
    <row r="56" spans="1:8" x14ac:dyDescent="0.25">
      <c r="A56" s="272">
        <f>Encuestas!A56</f>
        <v>112020164</v>
      </c>
      <c r="B56" s="335">
        <v>3</v>
      </c>
      <c r="C56" s="365">
        <f t="shared" si="1"/>
        <v>7.26</v>
      </c>
      <c r="D56" s="185">
        <f>IF(Encuestas!P56="si",'Fact Expans'!C56,"")</f>
        <v>7.26</v>
      </c>
      <c r="E56" s="185" t="str">
        <f>IF(Encuestas!DH56="26_1_si",'Fact Expans'!C56,"")</f>
        <v/>
      </c>
      <c r="F56" s="270" t="s">
        <v>12921</v>
      </c>
      <c r="G56" s="185"/>
      <c r="H56" s="362">
        <v>9.4772727272727284</v>
      </c>
    </row>
    <row r="57" spans="1:8" x14ac:dyDescent="0.25">
      <c r="A57" s="272">
        <f>Encuestas!A57</f>
        <v>112020118</v>
      </c>
      <c r="B57" s="335">
        <v>1</v>
      </c>
      <c r="C57" s="365">
        <f t="shared" si="1"/>
        <v>6.549295774647887</v>
      </c>
      <c r="D57" s="185">
        <f>IF(Encuestas!P57="si",'Fact Expans'!C57,"")</f>
        <v>6.549295774647887</v>
      </c>
      <c r="E57" s="185" t="str">
        <f>IF(Encuestas!DH57="26_1_si",'Fact Expans'!C57,"")</f>
        <v/>
      </c>
      <c r="F57" s="270" t="s">
        <v>12922</v>
      </c>
      <c r="G57" s="185"/>
      <c r="H57" s="362">
        <v>8.5942028985507246</v>
      </c>
    </row>
    <row r="58" spans="1:8" x14ac:dyDescent="0.25">
      <c r="A58" s="272">
        <f>Encuestas!A58</f>
        <v>112010164</v>
      </c>
      <c r="B58" s="335">
        <v>3</v>
      </c>
      <c r="C58" s="365">
        <f t="shared" si="1"/>
        <v>7.26</v>
      </c>
      <c r="D58" s="185">
        <f>IF(Encuestas!P58="si",'Fact Expans'!C58,"")</f>
        <v>7.26</v>
      </c>
      <c r="E58" s="185" t="str">
        <f>IF(Encuestas!DH58="26_1_si",'Fact Expans'!C58,"")</f>
        <v/>
      </c>
      <c r="F58" s="270" t="s">
        <v>12923</v>
      </c>
      <c r="G58" s="185"/>
      <c r="H58" s="362">
        <v>9.4772727272727284</v>
      </c>
    </row>
    <row r="59" spans="1:8" x14ac:dyDescent="0.25">
      <c r="A59" s="272">
        <f>Encuestas!A59</f>
        <v>111020027</v>
      </c>
      <c r="B59" s="335">
        <v>7</v>
      </c>
      <c r="C59" s="365">
        <f t="shared" si="1"/>
        <v>5.8518518518518521</v>
      </c>
      <c r="D59" s="185">
        <f>IF(Encuestas!P59="si",'Fact Expans'!C59,"")</f>
        <v>5.8518518518518521</v>
      </c>
      <c r="E59" s="185" t="str">
        <f>IF(Encuestas!DH59="26_1_si",'Fact Expans'!C59,"")</f>
        <v/>
      </c>
      <c r="F59" s="270" t="s">
        <v>12924</v>
      </c>
      <c r="G59" s="185"/>
      <c r="H59" s="362">
        <v>7.3098591549295779</v>
      </c>
    </row>
    <row r="60" spans="1:8" x14ac:dyDescent="0.25">
      <c r="A60" s="272">
        <f>Encuestas!A60</f>
        <v>111020203</v>
      </c>
      <c r="B60" s="335">
        <v>3</v>
      </c>
      <c r="C60" s="365">
        <f t="shared" si="1"/>
        <v>7.26</v>
      </c>
      <c r="D60" s="185" t="str">
        <f>IF(Encuestas!P60="si",'Fact Expans'!C60,"")</f>
        <v/>
      </c>
      <c r="E60" s="185" t="str">
        <f>IF(Encuestas!DH60="26_1_si",'Fact Expans'!C60,"")</f>
        <v/>
      </c>
      <c r="F60" s="270" t="s">
        <v>12925</v>
      </c>
      <c r="G60" s="185"/>
      <c r="H60" s="362">
        <v>9.4772727272727284</v>
      </c>
    </row>
    <row r="61" spans="1:8" x14ac:dyDescent="0.25">
      <c r="A61" s="272">
        <f>Encuestas!A61</f>
        <v>111020192</v>
      </c>
      <c r="B61" s="335">
        <v>11</v>
      </c>
      <c r="C61" s="365">
        <f t="shared" si="1"/>
        <v>2</v>
      </c>
      <c r="D61" s="185">
        <f>IF(Encuestas!P61="si",'Fact Expans'!C61,"")</f>
        <v>2</v>
      </c>
      <c r="E61" s="185" t="str">
        <f>IF(Encuestas!DH61="26_1_si",'Fact Expans'!C61,"")</f>
        <v/>
      </c>
      <c r="F61" s="270" t="s">
        <v>12926</v>
      </c>
      <c r="G61" s="185"/>
      <c r="H61" s="362">
        <v>3</v>
      </c>
    </row>
    <row r="62" spans="1:8" x14ac:dyDescent="0.25">
      <c r="A62" s="272">
        <f>Encuestas!A62</f>
        <v>112022052</v>
      </c>
      <c r="B62" s="335">
        <v>3</v>
      </c>
      <c r="C62" s="365">
        <f t="shared" si="1"/>
        <v>7.26</v>
      </c>
      <c r="D62" s="185">
        <f>IF(Encuestas!P62="si",'Fact Expans'!C62,"")</f>
        <v>7.26</v>
      </c>
      <c r="E62" s="185" t="str">
        <f>IF(Encuestas!DH62="26_1_si",'Fact Expans'!C62,"")</f>
        <v/>
      </c>
      <c r="F62" s="270" t="s">
        <v>12927</v>
      </c>
      <c r="G62" s="185"/>
      <c r="H62" s="362">
        <v>9.4772727272727284</v>
      </c>
    </row>
    <row r="63" spans="1:8" x14ac:dyDescent="0.25">
      <c r="A63" s="272">
        <f>Encuestas!A63</f>
        <v>111020181</v>
      </c>
      <c r="B63" s="335">
        <v>7</v>
      </c>
      <c r="C63" s="365">
        <f t="shared" si="1"/>
        <v>5.8518518518518521</v>
      </c>
      <c r="D63" s="185">
        <f>IF(Encuestas!P63="si",'Fact Expans'!C63,"")</f>
        <v>5.8518518518518521</v>
      </c>
      <c r="E63" s="185" t="str">
        <f>IF(Encuestas!DH63="26_1_si",'Fact Expans'!C63,"")</f>
        <v/>
      </c>
      <c r="F63" s="270" t="s">
        <v>12928</v>
      </c>
      <c r="G63" s="185"/>
      <c r="H63" s="362">
        <v>7.3098591549295779</v>
      </c>
    </row>
    <row r="64" spans="1:8" x14ac:dyDescent="0.25">
      <c r="A64" s="272">
        <f>Encuestas!A64</f>
        <v>112020244</v>
      </c>
      <c r="B64" s="335">
        <v>3</v>
      </c>
      <c r="C64" s="365">
        <f t="shared" si="1"/>
        <v>7.26</v>
      </c>
      <c r="D64" s="185">
        <f>IF(Encuestas!P64="si",'Fact Expans'!C64,"")</f>
        <v>7.26</v>
      </c>
      <c r="E64" s="185" t="str">
        <f>IF(Encuestas!DH64="26_1_si",'Fact Expans'!C64,"")</f>
        <v/>
      </c>
      <c r="F64" s="270" t="s">
        <v>12929</v>
      </c>
      <c r="G64" s="185"/>
      <c r="H64" s="362">
        <v>9.4772727272727284</v>
      </c>
    </row>
    <row r="65" spans="1:8" x14ac:dyDescent="0.25">
      <c r="A65" s="272">
        <f>Encuestas!A65</f>
        <v>112020211</v>
      </c>
      <c r="B65" s="335">
        <v>7</v>
      </c>
      <c r="C65" s="365">
        <f t="shared" si="1"/>
        <v>5.8518518518518521</v>
      </c>
      <c r="D65" s="185">
        <f>IF(Encuestas!P65="si",'Fact Expans'!C65,"")</f>
        <v>5.8518518518518521</v>
      </c>
      <c r="E65" s="185" t="str">
        <f>IF(Encuestas!DH65="26_1_si",'Fact Expans'!C65,"")</f>
        <v/>
      </c>
      <c r="F65" s="270" t="s">
        <v>12930</v>
      </c>
      <c r="G65" s="185"/>
      <c r="H65" s="362">
        <v>7.3098591549295779</v>
      </c>
    </row>
    <row r="66" spans="1:8" x14ac:dyDescent="0.25">
      <c r="A66" s="272">
        <f>Encuestas!A66</f>
        <v>112020194</v>
      </c>
      <c r="B66" s="335">
        <v>3</v>
      </c>
      <c r="C66" s="365">
        <f t="shared" si="1"/>
        <v>7.26</v>
      </c>
      <c r="D66" s="185">
        <f>IF(Encuestas!P66="si",'Fact Expans'!C66,"")</f>
        <v>7.26</v>
      </c>
      <c r="E66" s="185" t="str">
        <f>IF(Encuestas!DH66="26_1_si",'Fact Expans'!C66,"")</f>
        <v/>
      </c>
      <c r="F66" s="270" t="s">
        <v>12931</v>
      </c>
      <c r="G66" s="185"/>
      <c r="H66" s="362">
        <v>9.4772727272727284</v>
      </c>
    </row>
    <row r="67" spans="1:8" x14ac:dyDescent="0.25">
      <c r="A67" s="272">
        <f>Encuestas!A67</f>
        <v>112020068</v>
      </c>
      <c r="B67" s="360">
        <v>1</v>
      </c>
      <c r="C67" s="365">
        <f t="shared" si="1"/>
        <v>6.549295774647887</v>
      </c>
      <c r="D67" s="185" t="str">
        <f>IF(Encuestas!P67="si",'Fact Expans'!C67,"")</f>
        <v/>
      </c>
      <c r="E67" s="185" t="str">
        <f>IF(Encuestas!DH67="26_1_si",'Fact Expans'!C67,"")</f>
        <v/>
      </c>
      <c r="F67" s="270" t="s">
        <v>12932</v>
      </c>
      <c r="G67" s="361"/>
      <c r="H67" s="362">
        <v>8.5942028985507246</v>
      </c>
    </row>
    <row r="68" spans="1:8" x14ac:dyDescent="0.25">
      <c r="A68" s="272">
        <f>Encuestas!A68</f>
        <v>111020194</v>
      </c>
      <c r="B68" s="335">
        <v>7</v>
      </c>
      <c r="C68" s="365">
        <f t="shared" ref="C68:C131" si="4">VLOOKUP(B68,$L$3:$O$12,4,FALSE)</f>
        <v>5.8518518518518521</v>
      </c>
      <c r="D68" s="185">
        <f>IF(Encuestas!P68="si",'Fact Expans'!C68,"")</f>
        <v>5.8518518518518521</v>
      </c>
      <c r="E68" s="185" t="str">
        <f>IF(Encuestas!DH68="26_1_si",'Fact Expans'!C68,"")</f>
        <v/>
      </c>
      <c r="F68" s="270" t="s">
        <v>12933</v>
      </c>
      <c r="G68" s="185"/>
      <c r="H68" s="362">
        <v>7.3098591549295779</v>
      </c>
    </row>
    <row r="69" spans="1:8" x14ac:dyDescent="0.25">
      <c r="A69" s="272">
        <f>Encuestas!A69</f>
        <v>112020032</v>
      </c>
      <c r="B69" s="335">
        <v>3</v>
      </c>
      <c r="C69" s="365">
        <f t="shared" si="4"/>
        <v>7.26</v>
      </c>
      <c r="D69" s="185">
        <f>IF(Encuestas!P69="si",'Fact Expans'!C69,"")</f>
        <v>7.26</v>
      </c>
      <c r="E69" s="185" t="str">
        <f>IF(Encuestas!DH69="26_1_si",'Fact Expans'!C69,"")</f>
        <v/>
      </c>
      <c r="F69" s="270" t="s">
        <v>12934</v>
      </c>
      <c r="G69" s="185"/>
      <c r="H69" s="362">
        <v>9.4772727272727284</v>
      </c>
    </row>
    <row r="70" spans="1:8" x14ac:dyDescent="0.25">
      <c r="A70" s="272">
        <f>Encuestas!A70</f>
        <v>114020177</v>
      </c>
      <c r="B70" s="335">
        <v>7</v>
      </c>
      <c r="C70" s="365">
        <f t="shared" si="4"/>
        <v>5.8518518518518521</v>
      </c>
      <c r="D70" s="185">
        <f>IF(Encuestas!P70="si",'Fact Expans'!C70,"")</f>
        <v>5.8518518518518521</v>
      </c>
      <c r="E70" s="185" t="str">
        <f>IF(Encuestas!DH70="26_1_si",'Fact Expans'!C70,"")</f>
        <v/>
      </c>
      <c r="F70" s="270" t="s">
        <v>12935</v>
      </c>
      <c r="G70" s="185"/>
      <c r="H70" s="362">
        <v>7.3098591549295779</v>
      </c>
    </row>
    <row r="71" spans="1:8" x14ac:dyDescent="0.25">
      <c r="A71" s="272">
        <f>Encuestas!A71</f>
        <v>114020091</v>
      </c>
      <c r="B71" s="335">
        <v>1</v>
      </c>
      <c r="C71" s="365">
        <f t="shared" si="4"/>
        <v>6.549295774647887</v>
      </c>
      <c r="D71" s="185">
        <f>IF(Encuestas!P71="si",'Fact Expans'!C71,"")</f>
        <v>6.549295774647887</v>
      </c>
      <c r="E71" s="185" t="str">
        <f>IF(Encuestas!DH71="26_1_si",'Fact Expans'!C71,"")</f>
        <v/>
      </c>
      <c r="F71" s="270" t="s">
        <v>12936</v>
      </c>
      <c r="G71" s="185"/>
      <c r="H71" s="362">
        <v>8.5942028985507246</v>
      </c>
    </row>
    <row r="72" spans="1:8" x14ac:dyDescent="0.25">
      <c r="A72" s="272">
        <f>Encuestas!A72</f>
        <v>112010365</v>
      </c>
      <c r="B72" s="335">
        <v>7</v>
      </c>
      <c r="C72" s="365">
        <f t="shared" si="4"/>
        <v>5.8518518518518521</v>
      </c>
      <c r="D72" s="185">
        <f>IF(Encuestas!P72="si",'Fact Expans'!C72,"")</f>
        <v>5.8518518518518521</v>
      </c>
      <c r="E72" s="185">
        <f>IF(Encuestas!DH72="26_1_si",'Fact Expans'!C72,"")</f>
        <v>5.8518518518518521</v>
      </c>
      <c r="F72" s="270" t="s">
        <v>12835</v>
      </c>
      <c r="G72" s="185"/>
      <c r="H72" s="362">
        <v>7.3098591549295779</v>
      </c>
    </row>
    <row r="73" spans="1:8" x14ac:dyDescent="0.25">
      <c r="A73" s="272">
        <f>Encuestas!A73</f>
        <v>112010519</v>
      </c>
      <c r="B73" s="335">
        <v>7</v>
      </c>
      <c r="C73" s="365">
        <f t="shared" si="4"/>
        <v>5.8518518518518521</v>
      </c>
      <c r="D73" s="185">
        <f>IF(Encuestas!P73="si",'Fact Expans'!C73,"")</f>
        <v>5.8518518518518521</v>
      </c>
      <c r="E73" s="185" t="str">
        <f>IF(Encuestas!DH73="26_1_si",'Fact Expans'!C73,"")</f>
        <v/>
      </c>
      <c r="F73" s="269" t="s">
        <v>12836</v>
      </c>
      <c r="G73" s="185"/>
      <c r="H73" s="362">
        <v>7.3098591549295779</v>
      </c>
    </row>
    <row r="74" spans="1:8" x14ac:dyDescent="0.25">
      <c r="A74" s="272">
        <f>Encuestas!A74</f>
        <v>112010212</v>
      </c>
      <c r="B74" s="335">
        <v>1</v>
      </c>
      <c r="C74" s="365">
        <f t="shared" si="4"/>
        <v>6.549295774647887</v>
      </c>
      <c r="D74" s="185">
        <f>IF(Encuestas!P74="si",'Fact Expans'!C74,"")</f>
        <v>6.549295774647887</v>
      </c>
      <c r="E74" s="185" t="str">
        <f>IF(Encuestas!DH74="26_1_si",'Fact Expans'!C74,"")</f>
        <v/>
      </c>
      <c r="F74" s="269" t="s">
        <v>12837</v>
      </c>
      <c r="G74" s="185"/>
      <c r="H74" s="362">
        <v>8.5942028985507246</v>
      </c>
    </row>
    <row r="75" spans="1:8" x14ac:dyDescent="0.25">
      <c r="A75" s="272">
        <f>Encuestas!A75</f>
        <v>112010288</v>
      </c>
      <c r="B75" s="335">
        <v>1</v>
      </c>
      <c r="C75" s="365">
        <f t="shared" si="4"/>
        <v>6.549295774647887</v>
      </c>
      <c r="D75" s="185">
        <f>IF(Encuestas!P75="si",'Fact Expans'!C75,"")</f>
        <v>6.549295774647887</v>
      </c>
      <c r="E75" s="185" t="str">
        <f>IF(Encuestas!DH75="26_1_si",'Fact Expans'!C75,"")</f>
        <v/>
      </c>
      <c r="F75" s="269" t="s">
        <v>12838</v>
      </c>
      <c r="G75" s="185"/>
      <c r="H75" s="362">
        <v>8.5942028985507246</v>
      </c>
    </row>
    <row r="76" spans="1:8" x14ac:dyDescent="0.25">
      <c r="A76" s="272">
        <f>Encuestas!A76</f>
        <v>112010487</v>
      </c>
      <c r="B76" s="335">
        <v>3</v>
      </c>
      <c r="C76" s="365">
        <f t="shared" si="4"/>
        <v>7.26</v>
      </c>
      <c r="D76" s="185">
        <f>IF(Encuestas!P76="si",'Fact Expans'!C76,"")</f>
        <v>7.26</v>
      </c>
      <c r="E76" s="185" t="str">
        <f>IF(Encuestas!DH76="26_1_si",'Fact Expans'!C76,"")</f>
        <v/>
      </c>
      <c r="F76" s="269" t="s">
        <v>12839</v>
      </c>
      <c r="G76" s="185"/>
      <c r="H76" s="362">
        <v>9.4772727272727284</v>
      </c>
    </row>
    <row r="77" spans="1:8" x14ac:dyDescent="0.25">
      <c r="A77" s="272">
        <f>Encuestas!A77</f>
        <v>112010538</v>
      </c>
      <c r="B77" s="335">
        <v>1</v>
      </c>
      <c r="C77" s="365">
        <f t="shared" si="4"/>
        <v>6.549295774647887</v>
      </c>
      <c r="D77" s="185">
        <f>IF(Encuestas!P77="si",'Fact Expans'!C77,"")</f>
        <v>6.549295774647887</v>
      </c>
      <c r="E77" s="185" t="str">
        <f>IF(Encuestas!DH77="26_1_si",'Fact Expans'!C77,"")</f>
        <v/>
      </c>
      <c r="F77" s="269" t="s">
        <v>12840</v>
      </c>
      <c r="G77" s="185"/>
      <c r="H77" s="362">
        <v>8.5942028985507246</v>
      </c>
    </row>
    <row r="78" spans="1:8" x14ac:dyDescent="0.25">
      <c r="A78" s="272">
        <f>Encuestas!A78</f>
        <v>112010442</v>
      </c>
      <c r="B78" s="335">
        <v>7</v>
      </c>
      <c r="C78" s="365">
        <f t="shared" si="4"/>
        <v>5.8518518518518521</v>
      </c>
      <c r="D78" s="185">
        <f>IF(Encuestas!P78="si",'Fact Expans'!C78,"")</f>
        <v>5.8518518518518521</v>
      </c>
      <c r="E78" s="185" t="str">
        <f>IF(Encuestas!DH78="26_1_si",'Fact Expans'!C78,"")</f>
        <v/>
      </c>
      <c r="F78" s="269" t="s">
        <v>12841</v>
      </c>
      <c r="G78" s="185"/>
      <c r="H78" s="362">
        <v>7.3098591549295779</v>
      </c>
    </row>
    <row r="79" spans="1:8" x14ac:dyDescent="0.25">
      <c r="A79" s="272">
        <f>Encuestas!A79</f>
        <v>112010279</v>
      </c>
      <c r="B79" s="335">
        <v>7</v>
      </c>
      <c r="C79" s="365">
        <f t="shared" si="4"/>
        <v>5.8518518518518521</v>
      </c>
      <c r="D79" s="185">
        <f>IF(Encuestas!P79="si",'Fact Expans'!C79,"")</f>
        <v>5.8518518518518521</v>
      </c>
      <c r="E79" s="185" t="str">
        <f>IF(Encuestas!DH79="26_1_si",'Fact Expans'!C79,"")</f>
        <v/>
      </c>
      <c r="F79" s="269" t="s">
        <v>12842</v>
      </c>
      <c r="G79" s="185"/>
      <c r="H79" s="362">
        <v>7.3098591549295779</v>
      </c>
    </row>
    <row r="80" spans="1:8" x14ac:dyDescent="0.25">
      <c r="A80" s="272">
        <f>Encuestas!A80</f>
        <v>112010679</v>
      </c>
      <c r="B80" s="335">
        <v>3</v>
      </c>
      <c r="C80" s="365">
        <f t="shared" si="4"/>
        <v>7.26</v>
      </c>
      <c r="D80" s="185">
        <f>IF(Encuestas!P80="si",'Fact Expans'!C80,"")</f>
        <v>7.26</v>
      </c>
      <c r="E80" s="185" t="str">
        <f>IF(Encuestas!DH80="26_1_si",'Fact Expans'!C80,"")</f>
        <v/>
      </c>
      <c r="F80" s="269" t="s">
        <v>12843</v>
      </c>
      <c r="G80" s="185"/>
      <c r="H80" s="362">
        <v>9.4772727272727284</v>
      </c>
    </row>
    <row r="81" spans="1:8" x14ac:dyDescent="0.25">
      <c r="A81" s="272">
        <f>Encuestas!A81</f>
        <v>112010421</v>
      </c>
      <c r="B81" s="335">
        <v>3</v>
      </c>
      <c r="C81" s="365">
        <f t="shared" si="4"/>
        <v>7.26</v>
      </c>
      <c r="D81" s="185">
        <f>IF(Encuestas!P81="si",'Fact Expans'!C81,"")</f>
        <v>7.26</v>
      </c>
      <c r="E81" s="185" t="str">
        <f>IF(Encuestas!DH81="26_1_si",'Fact Expans'!C81,"")</f>
        <v/>
      </c>
      <c r="F81" s="269" t="s">
        <v>12844</v>
      </c>
      <c r="G81" s="185"/>
      <c r="H81" s="362">
        <v>9.4772727272727284</v>
      </c>
    </row>
    <row r="82" spans="1:8" x14ac:dyDescent="0.25">
      <c r="A82" s="272">
        <f>Encuestas!A82</f>
        <v>112010342</v>
      </c>
      <c r="B82" s="335">
        <v>3</v>
      </c>
      <c r="C82" s="365">
        <f t="shared" si="4"/>
        <v>7.26</v>
      </c>
      <c r="D82" s="185">
        <f>IF(Encuestas!P82="si",'Fact Expans'!C82,"")</f>
        <v>7.26</v>
      </c>
      <c r="E82" s="185" t="str">
        <f>IF(Encuestas!DH82="26_1_si",'Fact Expans'!C82,"")</f>
        <v/>
      </c>
      <c r="F82" s="269" t="s">
        <v>12845</v>
      </c>
      <c r="G82" s="185"/>
      <c r="H82" s="362">
        <v>9.4772727272727284</v>
      </c>
    </row>
    <row r="83" spans="1:8" x14ac:dyDescent="0.25">
      <c r="A83" s="272">
        <f>Encuestas!A83</f>
        <v>112010030</v>
      </c>
      <c r="B83" s="335">
        <v>7</v>
      </c>
      <c r="C83" s="365">
        <f t="shared" si="4"/>
        <v>5.8518518518518521</v>
      </c>
      <c r="D83" s="185">
        <f>IF(Encuestas!P83="si",'Fact Expans'!C83,"")</f>
        <v>5.8518518518518521</v>
      </c>
      <c r="E83" s="185" t="str">
        <f>IF(Encuestas!DH83="26_1_si",'Fact Expans'!C83,"")</f>
        <v/>
      </c>
      <c r="F83" s="269" t="s">
        <v>12846</v>
      </c>
      <c r="G83" s="185"/>
      <c r="H83" s="362">
        <v>7.3098591549295779</v>
      </c>
    </row>
    <row r="84" spans="1:8" x14ac:dyDescent="0.25">
      <c r="A84" s="272">
        <f>Encuestas!A84</f>
        <v>112010473</v>
      </c>
      <c r="B84" s="335">
        <v>1</v>
      </c>
      <c r="C84" s="365">
        <f t="shared" si="4"/>
        <v>6.549295774647887</v>
      </c>
      <c r="D84" s="185">
        <f>IF(Encuestas!P84="si",'Fact Expans'!C84,"")</f>
        <v>6.549295774647887</v>
      </c>
      <c r="E84" s="185" t="str">
        <f>IF(Encuestas!DH84="26_1_si",'Fact Expans'!C84,"")</f>
        <v/>
      </c>
      <c r="F84" s="269" t="s">
        <v>12847</v>
      </c>
      <c r="G84" s="185"/>
      <c r="H84" s="362">
        <v>8.5942028985507246</v>
      </c>
    </row>
    <row r="85" spans="1:8" x14ac:dyDescent="0.25">
      <c r="A85" s="272">
        <f>Encuestas!A85</f>
        <v>111010184</v>
      </c>
      <c r="B85" s="335">
        <v>7</v>
      </c>
      <c r="C85" s="365">
        <f t="shared" si="4"/>
        <v>5.8518518518518521</v>
      </c>
      <c r="D85" s="185">
        <f>IF(Encuestas!P85="si",'Fact Expans'!C85,"")</f>
        <v>5.8518518518518521</v>
      </c>
      <c r="E85" s="185">
        <f>IF(Encuestas!DH85="26_1_si",'Fact Expans'!C85,"")</f>
        <v>5.8518518518518521</v>
      </c>
      <c r="F85" s="269" t="s">
        <v>12849</v>
      </c>
      <c r="G85" s="185"/>
      <c r="H85" s="362">
        <v>7.3098591549295779</v>
      </c>
    </row>
    <row r="86" spans="1:8" x14ac:dyDescent="0.25">
      <c r="A86" s="272">
        <f>Encuestas!A86</f>
        <v>112010693</v>
      </c>
      <c r="B86" s="335">
        <v>1</v>
      </c>
      <c r="C86" s="365">
        <f t="shared" si="4"/>
        <v>6.549295774647887</v>
      </c>
      <c r="D86" s="185">
        <f>IF(Encuestas!P86="si",'Fact Expans'!C86,"")</f>
        <v>6.549295774647887</v>
      </c>
      <c r="E86" s="185">
        <f>IF(Encuestas!DH86="26_1_si",'Fact Expans'!C86,"")</f>
        <v>6.549295774647887</v>
      </c>
      <c r="F86" s="269" t="s">
        <v>12850</v>
      </c>
      <c r="G86" s="185"/>
      <c r="H86" s="362">
        <v>8.5942028985507246</v>
      </c>
    </row>
    <row r="87" spans="1:8" x14ac:dyDescent="0.25">
      <c r="A87" s="272">
        <f>Encuestas!A87</f>
        <v>111010490</v>
      </c>
      <c r="B87" s="335">
        <v>3</v>
      </c>
      <c r="C87" s="365">
        <f t="shared" si="4"/>
        <v>7.26</v>
      </c>
      <c r="D87" s="185">
        <f>IF(Encuestas!P87="si",'Fact Expans'!C87,"")</f>
        <v>7.26</v>
      </c>
      <c r="E87" s="185" t="str">
        <f>IF(Encuestas!DH87="26_1_si",'Fact Expans'!C87,"")</f>
        <v/>
      </c>
      <c r="F87" s="269" t="s">
        <v>12851</v>
      </c>
      <c r="G87" s="185"/>
      <c r="H87" s="362">
        <v>9.4772727272727284</v>
      </c>
    </row>
    <row r="88" spans="1:8" x14ac:dyDescent="0.25">
      <c r="A88" s="272">
        <f>Encuestas!A88</f>
        <v>111011247</v>
      </c>
      <c r="B88" s="335">
        <v>1</v>
      </c>
      <c r="C88" s="365">
        <f t="shared" si="4"/>
        <v>6.549295774647887</v>
      </c>
      <c r="D88" s="185">
        <f>IF(Encuestas!P88="si",'Fact Expans'!C88,"")</f>
        <v>6.549295774647887</v>
      </c>
      <c r="E88" s="185">
        <f>IF(Encuestas!DH88="26_1_si",'Fact Expans'!C88,"")</f>
        <v>6.549295774647887</v>
      </c>
      <c r="F88" s="269" t="s">
        <v>12852</v>
      </c>
      <c r="G88" s="185"/>
      <c r="H88" s="362">
        <v>8.5942028985507246</v>
      </c>
    </row>
    <row r="89" spans="1:8" x14ac:dyDescent="0.25">
      <c r="A89" s="272">
        <f>Encuestas!A89</f>
        <v>111012275</v>
      </c>
      <c r="B89" s="335">
        <v>3</v>
      </c>
      <c r="C89" s="365">
        <f t="shared" si="4"/>
        <v>7.26</v>
      </c>
      <c r="D89" s="185">
        <f>IF(Encuestas!P89="si",'Fact Expans'!C89,"")</f>
        <v>7.26</v>
      </c>
      <c r="E89" s="185" t="str">
        <f>IF(Encuestas!DH89="26_1_si",'Fact Expans'!C89,"")</f>
        <v/>
      </c>
      <c r="F89" s="269" t="s">
        <v>12853</v>
      </c>
      <c r="G89" s="185"/>
      <c r="H89" s="362">
        <v>9.4772727272727284</v>
      </c>
    </row>
    <row r="90" spans="1:8" x14ac:dyDescent="0.25">
      <c r="A90" s="272">
        <f>Encuestas!A90</f>
        <v>114020079</v>
      </c>
      <c r="B90" s="335">
        <v>6</v>
      </c>
      <c r="C90" s="365">
        <f t="shared" si="4"/>
        <v>10.75</v>
      </c>
      <c r="D90" s="185" t="str">
        <f>IF(Encuestas!P90="si",'Fact Expans'!C90,"")</f>
        <v/>
      </c>
      <c r="E90" s="185" t="str">
        <f>IF(Encuestas!DH90="26_1_si",'Fact Expans'!C90,"")</f>
        <v/>
      </c>
      <c r="F90" s="269" t="s">
        <v>12854</v>
      </c>
      <c r="G90" s="185"/>
      <c r="H90" s="362">
        <v>11.375</v>
      </c>
    </row>
    <row r="91" spans="1:8" x14ac:dyDescent="0.25">
      <c r="A91" s="272">
        <f>Encuestas!A91</f>
        <v>111010933</v>
      </c>
      <c r="B91" s="335">
        <v>3</v>
      </c>
      <c r="C91" s="365">
        <f t="shared" si="4"/>
        <v>7.26</v>
      </c>
      <c r="D91" s="185">
        <f>IF(Encuestas!P91="si",'Fact Expans'!C91,"")</f>
        <v>7.26</v>
      </c>
      <c r="E91" s="185" t="str">
        <f>IF(Encuestas!DH91="26_1_si",'Fact Expans'!C91,"")</f>
        <v/>
      </c>
      <c r="F91" s="269" t="s">
        <v>12855</v>
      </c>
      <c r="G91" s="185"/>
      <c r="H91" s="362">
        <v>9.4772727272727284</v>
      </c>
    </row>
    <row r="92" spans="1:8" x14ac:dyDescent="0.25">
      <c r="A92" s="272">
        <f>Encuestas!A92</f>
        <v>112010017</v>
      </c>
      <c r="B92" s="335">
        <v>1</v>
      </c>
      <c r="C92" s="365">
        <f t="shared" si="4"/>
        <v>6.549295774647887</v>
      </c>
      <c r="D92" s="185">
        <f>IF(Encuestas!P92="si",'Fact Expans'!C92,"")</f>
        <v>6.549295774647887</v>
      </c>
      <c r="E92" s="185" t="str">
        <f>IF(Encuestas!DH92="26_1_si",'Fact Expans'!C92,"")</f>
        <v/>
      </c>
      <c r="F92" s="269" t="s">
        <v>12856</v>
      </c>
      <c r="G92" s="185"/>
      <c r="H92" s="362">
        <v>8.5942028985507246</v>
      </c>
    </row>
    <row r="93" spans="1:8" x14ac:dyDescent="0.25">
      <c r="A93" s="272">
        <f>Encuestas!A93</f>
        <v>111011224</v>
      </c>
      <c r="B93" s="335">
        <v>7</v>
      </c>
      <c r="C93" s="365">
        <f t="shared" si="4"/>
        <v>5.8518518518518521</v>
      </c>
      <c r="D93" s="185">
        <f>IF(Encuestas!P93="si",'Fact Expans'!C93,"")</f>
        <v>5.8518518518518521</v>
      </c>
      <c r="E93" s="185" t="str">
        <f>IF(Encuestas!DH93="26_1_si",'Fact Expans'!C93,"")</f>
        <v/>
      </c>
      <c r="F93" s="269" t="s">
        <v>12857</v>
      </c>
      <c r="G93" s="185"/>
      <c r="H93" s="362">
        <v>7.3098591549295779</v>
      </c>
    </row>
    <row r="94" spans="1:8" x14ac:dyDescent="0.25">
      <c r="A94" s="272">
        <f>Encuestas!A94</f>
        <v>111010448</v>
      </c>
      <c r="B94" s="335">
        <v>7</v>
      </c>
      <c r="C94" s="365">
        <f t="shared" si="4"/>
        <v>5.8518518518518521</v>
      </c>
      <c r="D94" s="185">
        <f>IF(Encuestas!P94="si",'Fact Expans'!C94,"")</f>
        <v>5.8518518518518521</v>
      </c>
      <c r="E94" s="185" t="str">
        <f>IF(Encuestas!DH94="26_1_si",'Fact Expans'!C94,"")</f>
        <v/>
      </c>
      <c r="F94" s="269" t="s">
        <v>12858</v>
      </c>
      <c r="G94" s="185"/>
      <c r="H94" s="362">
        <v>7.3098591549295779</v>
      </c>
    </row>
    <row r="95" spans="1:8" x14ac:dyDescent="0.25">
      <c r="A95" s="272">
        <f>Encuestas!A95</f>
        <v>111010390</v>
      </c>
      <c r="B95" s="335">
        <v>7</v>
      </c>
      <c r="C95" s="365">
        <f t="shared" si="4"/>
        <v>5.8518518518518521</v>
      </c>
      <c r="D95" s="185" t="str">
        <f>IF(Encuestas!P95="si",'Fact Expans'!C95,"")</f>
        <v/>
      </c>
      <c r="E95" s="185" t="str">
        <f>IF(Encuestas!DH95="26_1_si",'Fact Expans'!C95,"")</f>
        <v/>
      </c>
      <c r="F95" s="269" t="s">
        <v>12859</v>
      </c>
      <c r="G95" s="185"/>
      <c r="H95" s="362">
        <v>7.3098591549295779</v>
      </c>
    </row>
    <row r="96" spans="1:8" x14ac:dyDescent="0.25">
      <c r="A96" s="272">
        <f>Encuestas!A96</f>
        <v>112010063</v>
      </c>
      <c r="B96" s="335">
        <v>1</v>
      </c>
      <c r="C96" s="365">
        <f t="shared" si="4"/>
        <v>6.549295774647887</v>
      </c>
      <c r="D96" s="185">
        <f>IF(Encuestas!P96="si",'Fact Expans'!C96,"")</f>
        <v>6.549295774647887</v>
      </c>
      <c r="E96" s="185" t="str">
        <f>IF(Encuestas!DH96="26_1_si",'Fact Expans'!C96,"")</f>
        <v/>
      </c>
      <c r="F96" s="269" t="s">
        <v>12860</v>
      </c>
      <c r="G96" s="185"/>
      <c r="H96" s="362">
        <v>8.5942028985507246</v>
      </c>
    </row>
    <row r="97" spans="1:8" x14ac:dyDescent="0.25">
      <c r="A97" s="272">
        <f>Encuestas!A97</f>
        <v>111010510</v>
      </c>
      <c r="B97" s="335">
        <v>6</v>
      </c>
      <c r="C97" s="365">
        <f t="shared" si="4"/>
        <v>10.75</v>
      </c>
      <c r="D97" s="185">
        <f>IF(Encuestas!P97="si",'Fact Expans'!C97,"")</f>
        <v>10.75</v>
      </c>
      <c r="E97" s="185" t="str">
        <f>IF(Encuestas!DH97="26_1_si",'Fact Expans'!C97,"")</f>
        <v/>
      </c>
      <c r="F97" s="269" t="s">
        <v>12861</v>
      </c>
      <c r="G97" s="185"/>
      <c r="H97" s="362">
        <v>11.375</v>
      </c>
    </row>
    <row r="98" spans="1:8" x14ac:dyDescent="0.25">
      <c r="A98" s="272">
        <f>Encuestas!A98</f>
        <v>112010369</v>
      </c>
      <c r="B98" s="335">
        <v>1</v>
      </c>
      <c r="C98" s="365">
        <f t="shared" si="4"/>
        <v>6.549295774647887</v>
      </c>
      <c r="D98" s="185">
        <f>IF(Encuestas!P98="si",'Fact Expans'!C98,"")</f>
        <v>6.549295774647887</v>
      </c>
      <c r="E98" s="185" t="str">
        <f>IF(Encuestas!DH98="26_1_si",'Fact Expans'!C98,"")</f>
        <v/>
      </c>
      <c r="F98" s="269" t="s">
        <v>12862</v>
      </c>
      <c r="G98" s="185"/>
      <c r="H98" s="362">
        <v>8.5942028985507246</v>
      </c>
    </row>
    <row r="99" spans="1:8" x14ac:dyDescent="0.25">
      <c r="A99" s="272">
        <f>Encuestas!A99</f>
        <v>111020012</v>
      </c>
      <c r="B99" s="360">
        <v>12</v>
      </c>
      <c r="C99" s="365">
        <f t="shared" si="4"/>
        <v>4</v>
      </c>
      <c r="D99" s="185" t="str">
        <f>IF(Encuestas!P99="si",'Fact Expans'!C99,"")</f>
        <v/>
      </c>
      <c r="E99" s="185" t="str">
        <f>IF(Encuestas!DH99="26_1_si",'Fact Expans'!C99,"")</f>
        <v/>
      </c>
      <c r="F99" s="269" t="s">
        <v>12863</v>
      </c>
      <c r="G99" s="361"/>
      <c r="H99" s="362">
        <v>5</v>
      </c>
    </row>
    <row r="100" spans="1:8" x14ac:dyDescent="0.25">
      <c r="A100" s="272">
        <f>Encuestas!A100</f>
        <v>111010608</v>
      </c>
      <c r="B100" s="335">
        <v>3</v>
      </c>
      <c r="C100" s="365">
        <f t="shared" si="4"/>
        <v>7.26</v>
      </c>
      <c r="D100" s="185">
        <f>IF(Encuestas!P100="si",'Fact Expans'!C100,"")</f>
        <v>7.26</v>
      </c>
      <c r="E100" s="185" t="str">
        <f>IF(Encuestas!DH100="26_1_si",'Fact Expans'!C100,"")</f>
        <v/>
      </c>
      <c r="F100" s="269" t="s">
        <v>12937</v>
      </c>
      <c r="G100" s="185"/>
      <c r="H100" s="362">
        <v>9.4772727272727284</v>
      </c>
    </row>
    <row r="101" spans="1:8" x14ac:dyDescent="0.25">
      <c r="A101" s="272">
        <f>Encuestas!A101</f>
        <v>111011076</v>
      </c>
      <c r="B101" s="335">
        <v>3</v>
      </c>
      <c r="C101" s="365">
        <f t="shared" si="4"/>
        <v>7.26</v>
      </c>
      <c r="D101" s="185">
        <f>IF(Encuestas!P101="si",'Fact Expans'!C101,"")</f>
        <v>7.26</v>
      </c>
      <c r="E101" s="185" t="str">
        <f>IF(Encuestas!DH101="26_1_si",'Fact Expans'!C101,"")</f>
        <v/>
      </c>
      <c r="F101" s="270" t="s">
        <v>12938</v>
      </c>
      <c r="G101" s="185"/>
      <c r="H101" s="362">
        <v>9.4772727272727284</v>
      </c>
    </row>
    <row r="102" spans="1:8" x14ac:dyDescent="0.25">
      <c r="A102" s="272">
        <f>Encuestas!A102</f>
        <v>111010761</v>
      </c>
      <c r="B102" s="335">
        <v>3</v>
      </c>
      <c r="C102" s="365">
        <f t="shared" si="4"/>
        <v>7.26</v>
      </c>
      <c r="D102" s="185">
        <f>IF(Encuestas!P102="si",'Fact Expans'!C102,"")</f>
        <v>7.26</v>
      </c>
      <c r="E102" s="185" t="str">
        <f>IF(Encuestas!DH102="26_1_si",'Fact Expans'!C102,"")</f>
        <v/>
      </c>
      <c r="F102" s="295" t="s">
        <v>12939</v>
      </c>
      <c r="G102" s="185"/>
      <c r="H102" s="362">
        <v>9.4772727272727284</v>
      </c>
    </row>
    <row r="103" spans="1:8" x14ac:dyDescent="0.25">
      <c r="A103" s="272">
        <f>Encuestas!A103</f>
        <v>111010089</v>
      </c>
      <c r="B103" s="335">
        <v>3</v>
      </c>
      <c r="C103" s="365">
        <f t="shared" si="4"/>
        <v>7.26</v>
      </c>
      <c r="D103" s="185">
        <f>IF(Encuestas!P103="si",'Fact Expans'!C103,"")</f>
        <v>7.26</v>
      </c>
      <c r="E103" s="185" t="str">
        <f>IF(Encuestas!DH103="26_1_si",'Fact Expans'!C103,"")</f>
        <v/>
      </c>
      <c r="F103" s="295" t="s">
        <v>12940</v>
      </c>
      <c r="G103" s="185"/>
      <c r="H103" s="362">
        <v>9.4772727272727284</v>
      </c>
    </row>
    <row r="104" spans="1:8" x14ac:dyDescent="0.25">
      <c r="A104" s="272">
        <f>Encuestas!A104</f>
        <v>111010288</v>
      </c>
      <c r="B104" s="335">
        <v>7</v>
      </c>
      <c r="C104" s="365">
        <f t="shared" si="4"/>
        <v>5.8518518518518521</v>
      </c>
      <c r="D104" s="185">
        <f>IF(Encuestas!P104="si",'Fact Expans'!C104,"")</f>
        <v>5.8518518518518521</v>
      </c>
      <c r="E104" s="185" t="str">
        <f>IF(Encuestas!DH104="26_1_si",'Fact Expans'!C104,"")</f>
        <v/>
      </c>
      <c r="F104" s="295" t="s">
        <v>12941</v>
      </c>
      <c r="G104" s="185"/>
      <c r="H104" s="362">
        <v>7.3098591549295779</v>
      </c>
    </row>
    <row r="105" spans="1:8" x14ac:dyDescent="0.25">
      <c r="A105" s="272">
        <f>Encuestas!A105</f>
        <v>111010468</v>
      </c>
      <c r="B105" s="335">
        <v>7</v>
      </c>
      <c r="C105" s="365">
        <f t="shared" si="4"/>
        <v>5.8518518518518521</v>
      </c>
      <c r="D105" s="185">
        <f>IF(Encuestas!P105="si",'Fact Expans'!C105,"")</f>
        <v>5.8518518518518521</v>
      </c>
      <c r="E105" s="185" t="str">
        <f>IF(Encuestas!DH105="26_1_si",'Fact Expans'!C105,"")</f>
        <v/>
      </c>
      <c r="F105" s="295" t="s">
        <v>12942</v>
      </c>
      <c r="G105" s="185"/>
      <c r="H105" s="362">
        <v>7.3098591549295779</v>
      </c>
    </row>
    <row r="106" spans="1:8" x14ac:dyDescent="0.25">
      <c r="A106" s="272">
        <f>Encuestas!A106</f>
        <v>112020156</v>
      </c>
      <c r="B106" s="335">
        <v>1</v>
      </c>
      <c r="C106" s="365">
        <f t="shared" si="4"/>
        <v>6.549295774647887</v>
      </c>
      <c r="D106" s="185">
        <f>IF(Encuestas!P106="si",'Fact Expans'!C106,"")</f>
        <v>6.549295774647887</v>
      </c>
      <c r="E106" s="185" t="str">
        <f>IF(Encuestas!DH106="26_1_si",'Fact Expans'!C106,"")</f>
        <v/>
      </c>
      <c r="F106" s="295" t="s">
        <v>12943</v>
      </c>
      <c r="G106" s="185"/>
      <c r="H106" s="362">
        <v>8.5942028985507246</v>
      </c>
    </row>
    <row r="107" spans="1:8" x14ac:dyDescent="0.25">
      <c r="A107" s="272">
        <f>Encuestas!A107</f>
        <v>111010245</v>
      </c>
      <c r="B107" s="335">
        <v>7</v>
      </c>
      <c r="C107" s="365">
        <f t="shared" si="4"/>
        <v>5.8518518518518521</v>
      </c>
      <c r="D107" s="185">
        <f>IF(Encuestas!P107="si",'Fact Expans'!C107,"")</f>
        <v>5.8518518518518521</v>
      </c>
      <c r="E107" s="185" t="str">
        <f>IF(Encuestas!DH107="26_1_si",'Fact Expans'!C107,"")</f>
        <v/>
      </c>
      <c r="F107" s="295" t="s">
        <v>12944</v>
      </c>
      <c r="G107" s="185"/>
      <c r="H107" s="362">
        <v>7.3098591549295779</v>
      </c>
    </row>
    <row r="108" spans="1:8" x14ac:dyDescent="0.25">
      <c r="A108" s="272">
        <f>Encuestas!A108</f>
        <v>114020006</v>
      </c>
      <c r="B108" s="335">
        <v>7</v>
      </c>
      <c r="C108" s="365">
        <f t="shared" si="4"/>
        <v>5.8518518518518521</v>
      </c>
      <c r="D108" s="185">
        <f>IF(Encuestas!P108="si",'Fact Expans'!C108,"")</f>
        <v>5.8518518518518521</v>
      </c>
      <c r="E108" s="185" t="str">
        <f>IF(Encuestas!DH108="26_1_si",'Fact Expans'!C108,"")</f>
        <v/>
      </c>
      <c r="F108" s="295" t="s">
        <v>12945</v>
      </c>
      <c r="G108" s="185"/>
      <c r="H108" s="362">
        <v>7.3098591549295779</v>
      </c>
    </row>
    <row r="109" spans="1:8" x14ac:dyDescent="0.25">
      <c r="A109" s="272">
        <f>Encuestas!A109</f>
        <v>111010373</v>
      </c>
      <c r="B109" s="335">
        <v>1</v>
      </c>
      <c r="C109" s="365">
        <f t="shared" si="4"/>
        <v>6.549295774647887</v>
      </c>
      <c r="D109" s="185">
        <f>IF(Encuestas!P109="si",'Fact Expans'!C109,"")</f>
        <v>6.549295774647887</v>
      </c>
      <c r="E109" s="185" t="str">
        <f>IF(Encuestas!DH109="26_1_si",'Fact Expans'!C109,"")</f>
        <v/>
      </c>
      <c r="F109" s="295" t="s">
        <v>12946</v>
      </c>
      <c r="G109" s="185"/>
      <c r="H109" s="362">
        <v>8.5942028985507246</v>
      </c>
    </row>
    <row r="110" spans="1:8" x14ac:dyDescent="0.25">
      <c r="A110" s="272">
        <f>Encuestas!A110</f>
        <v>111010861</v>
      </c>
      <c r="B110" s="335">
        <v>3</v>
      </c>
      <c r="C110" s="365">
        <f t="shared" si="4"/>
        <v>7.26</v>
      </c>
      <c r="D110" s="185">
        <f>IF(Encuestas!P110="si",'Fact Expans'!C110,"")</f>
        <v>7.26</v>
      </c>
      <c r="E110" s="185" t="str">
        <f>IF(Encuestas!DH110="26_1_si",'Fact Expans'!C110,"")</f>
        <v/>
      </c>
      <c r="F110" s="295" t="s">
        <v>12947</v>
      </c>
      <c r="G110" s="185"/>
      <c r="H110" s="362">
        <v>9.4772727272727284</v>
      </c>
    </row>
    <row r="111" spans="1:8" x14ac:dyDescent="0.25">
      <c r="A111" s="272">
        <f>Encuestas!A111</f>
        <v>111010644</v>
      </c>
      <c r="B111" s="335">
        <v>7</v>
      </c>
      <c r="C111" s="365">
        <f t="shared" si="4"/>
        <v>5.8518518518518521</v>
      </c>
      <c r="D111" s="185">
        <f>IF(Encuestas!P111="si",'Fact Expans'!C111,"")</f>
        <v>5.8518518518518521</v>
      </c>
      <c r="E111" s="185" t="str">
        <f>IF(Encuestas!DH111="26_1_si",'Fact Expans'!C111,"")</f>
        <v/>
      </c>
      <c r="F111" s="295" t="s">
        <v>12948</v>
      </c>
      <c r="G111" s="185"/>
      <c r="H111" s="362">
        <v>7.3098591549295779</v>
      </c>
    </row>
    <row r="112" spans="1:8" x14ac:dyDescent="0.25">
      <c r="A112" s="272">
        <f>Encuestas!A112</f>
        <v>111010501</v>
      </c>
      <c r="B112" s="335">
        <v>1</v>
      </c>
      <c r="C112" s="365">
        <f t="shared" si="4"/>
        <v>6.549295774647887</v>
      </c>
      <c r="D112" s="185">
        <f>IF(Encuestas!P112="si",'Fact Expans'!C112,"")</f>
        <v>6.549295774647887</v>
      </c>
      <c r="E112" s="185" t="str">
        <f>IF(Encuestas!DH112="26_1_si",'Fact Expans'!C112,"")</f>
        <v/>
      </c>
      <c r="F112" s="295" t="s">
        <v>12949</v>
      </c>
      <c r="G112" s="185"/>
      <c r="H112" s="362">
        <v>8.5942028985507246</v>
      </c>
    </row>
    <row r="113" spans="1:8" x14ac:dyDescent="0.25">
      <c r="A113" s="272">
        <f>Encuestas!A113</f>
        <v>111011009</v>
      </c>
      <c r="B113" s="335">
        <v>3</v>
      </c>
      <c r="C113" s="365">
        <f t="shared" si="4"/>
        <v>7.26</v>
      </c>
      <c r="D113" s="185">
        <f>IF(Encuestas!P113="si",'Fact Expans'!C113,"")</f>
        <v>7.26</v>
      </c>
      <c r="E113" s="185" t="str">
        <f>IF(Encuestas!DH113="26_1_si",'Fact Expans'!C113,"")</f>
        <v/>
      </c>
      <c r="F113" s="295" t="s">
        <v>12950</v>
      </c>
      <c r="G113" s="185"/>
      <c r="H113" s="362">
        <v>9.4772727272727284</v>
      </c>
    </row>
    <row r="114" spans="1:8" x14ac:dyDescent="0.25">
      <c r="A114" s="272">
        <f>Encuestas!A114</f>
        <v>111010259</v>
      </c>
      <c r="B114" s="335">
        <v>3</v>
      </c>
      <c r="C114" s="365">
        <f t="shared" si="4"/>
        <v>7.26</v>
      </c>
      <c r="D114" s="185">
        <f>IF(Encuestas!P114="si",'Fact Expans'!C114,"")</f>
        <v>7.26</v>
      </c>
      <c r="E114" s="185" t="str">
        <f>IF(Encuestas!DH114="26_1_si",'Fact Expans'!C114,"")</f>
        <v/>
      </c>
      <c r="F114" s="295" t="s">
        <v>12951</v>
      </c>
      <c r="G114" s="185"/>
      <c r="H114" s="362">
        <v>9.4772727272727284</v>
      </c>
    </row>
    <row r="115" spans="1:8" x14ac:dyDescent="0.25">
      <c r="A115" s="272">
        <f>Encuestas!A115</f>
        <v>111010865</v>
      </c>
      <c r="B115" s="335">
        <v>7</v>
      </c>
      <c r="C115" s="365">
        <f t="shared" si="4"/>
        <v>5.8518518518518521</v>
      </c>
      <c r="D115" s="185">
        <f>IF(Encuestas!P115="si",'Fact Expans'!C115,"")</f>
        <v>5.8518518518518521</v>
      </c>
      <c r="E115" s="185" t="str">
        <f>IF(Encuestas!DH115="26_1_si",'Fact Expans'!C115,"")</f>
        <v/>
      </c>
      <c r="F115" s="295" t="s">
        <v>12952</v>
      </c>
      <c r="G115" s="185"/>
      <c r="H115" s="362">
        <v>7.3098591549295779</v>
      </c>
    </row>
    <row r="116" spans="1:8" x14ac:dyDescent="0.25">
      <c r="A116" s="272">
        <f>Encuestas!A116</f>
        <v>111011156</v>
      </c>
      <c r="B116" s="335">
        <v>3</v>
      </c>
      <c r="C116" s="365">
        <f t="shared" si="4"/>
        <v>7.26</v>
      </c>
      <c r="D116" s="185">
        <f>IF(Encuestas!P116="si",'Fact Expans'!C116,"")</f>
        <v>7.26</v>
      </c>
      <c r="E116" s="185" t="str">
        <f>IF(Encuestas!DH116="26_1_si",'Fact Expans'!C116,"")</f>
        <v/>
      </c>
      <c r="F116" s="295" t="s">
        <v>12953</v>
      </c>
      <c r="G116" s="185"/>
      <c r="H116" s="362">
        <v>9.4772727272727284</v>
      </c>
    </row>
    <row r="117" spans="1:8" x14ac:dyDescent="0.25">
      <c r="A117" s="272">
        <f>Encuestas!A117</f>
        <v>111010994</v>
      </c>
      <c r="B117" s="335">
        <v>1</v>
      </c>
      <c r="C117" s="365">
        <f t="shared" si="4"/>
        <v>6.549295774647887</v>
      </c>
      <c r="D117" s="185">
        <f>IF(Encuestas!P117="si",'Fact Expans'!C117,"")</f>
        <v>6.549295774647887</v>
      </c>
      <c r="E117" s="185" t="str">
        <f>IF(Encuestas!DH117="26_1_si",'Fact Expans'!C117,"")</f>
        <v/>
      </c>
      <c r="F117" s="295" t="s">
        <v>12954</v>
      </c>
      <c r="G117" s="185"/>
      <c r="H117" s="362">
        <v>8.5942028985507246</v>
      </c>
    </row>
    <row r="118" spans="1:8" x14ac:dyDescent="0.25">
      <c r="A118" s="272">
        <f>Encuestas!A118</f>
        <v>111012047</v>
      </c>
      <c r="B118" s="335">
        <v>1</v>
      </c>
      <c r="C118" s="365">
        <f t="shared" si="4"/>
        <v>6.549295774647887</v>
      </c>
      <c r="D118" s="185">
        <f>IF(Encuestas!P118="si",'Fact Expans'!C118,"")</f>
        <v>6.549295774647887</v>
      </c>
      <c r="E118" s="185" t="str">
        <f>IF(Encuestas!DH118="26_1_si",'Fact Expans'!C118,"")</f>
        <v/>
      </c>
      <c r="F118" s="295" t="s">
        <v>12955</v>
      </c>
      <c r="G118" s="185"/>
      <c r="H118" s="362">
        <v>8.5942028985507246</v>
      </c>
    </row>
    <row r="119" spans="1:8" x14ac:dyDescent="0.25">
      <c r="A119" s="272">
        <f>Encuestas!A119</f>
        <v>111012198</v>
      </c>
      <c r="B119" s="43">
        <v>5</v>
      </c>
      <c r="C119" s="365">
        <f t="shared" si="4"/>
        <v>7.25</v>
      </c>
      <c r="D119" s="185">
        <f>IF(Encuestas!P119="si",'Fact Expans'!C119,"")</f>
        <v>7.25</v>
      </c>
      <c r="E119" s="185" t="str">
        <f>IF(Encuestas!DH119="26_1_si",'Fact Expans'!C119,"")</f>
        <v/>
      </c>
      <c r="F119" s="295" t="s">
        <v>12956</v>
      </c>
      <c r="G119" s="185"/>
      <c r="H119" s="362">
        <v>6.8999999999999995</v>
      </c>
    </row>
    <row r="120" spans="1:8" x14ac:dyDescent="0.25">
      <c r="A120" s="272">
        <f>Encuestas!A120</f>
        <v>111010422</v>
      </c>
      <c r="B120" s="335">
        <v>11</v>
      </c>
      <c r="C120" s="365">
        <f t="shared" si="4"/>
        <v>2</v>
      </c>
      <c r="D120" s="185">
        <f>IF(Encuestas!P120="si",'Fact Expans'!C120,"")</f>
        <v>2</v>
      </c>
      <c r="E120" s="185">
        <f>IF(Encuestas!DH120="26_1_si",'Fact Expans'!C120,"")</f>
        <v>2</v>
      </c>
      <c r="F120" s="295" t="s">
        <v>12957</v>
      </c>
      <c r="G120" s="185"/>
      <c r="H120" s="362">
        <v>3</v>
      </c>
    </row>
    <row r="121" spans="1:8" x14ac:dyDescent="0.25">
      <c r="A121" s="272">
        <f>Encuestas!A121</f>
        <v>111011162</v>
      </c>
      <c r="B121" s="335">
        <v>7</v>
      </c>
      <c r="C121" s="365">
        <f t="shared" si="4"/>
        <v>5.8518518518518521</v>
      </c>
      <c r="D121" s="185">
        <f>IF(Encuestas!P121="si",'Fact Expans'!C121,"")</f>
        <v>5.8518518518518521</v>
      </c>
      <c r="E121" s="185">
        <f>IF(Encuestas!DH121="26_1_si",'Fact Expans'!C121,"")</f>
        <v>5.8518518518518521</v>
      </c>
      <c r="F121" s="295" t="s">
        <v>12958</v>
      </c>
      <c r="G121" s="185"/>
      <c r="H121" s="362">
        <v>7.3098591549295779</v>
      </c>
    </row>
    <row r="122" spans="1:8" x14ac:dyDescent="0.25">
      <c r="A122" s="272">
        <f>Encuestas!A122</f>
        <v>111010036</v>
      </c>
      <c r="B122" s="335">
        <v>7</v>
      </c>
      <c r="C122" s="365">
        <f t="shared" si="4"/>
        <v>5.8518518518518521</v>
      </c>
      <c r="D122" s="185">
        <f>IF(Encuestas!P122="si",'Fact Expans'!C122,"")</f>
        <v>5.8518518518518521</v>
      </c>
      <c r="E122" s="185" t="str">
        <f>IF(Encuestas!DH122="26_1_si",'Fact Expans'!C122,"")</f>
        <v/>
      </c>
      <c r="F122" s="295" t="s">
        <v>12959</v>
      </c>
      <c r="G122" s="185"/>
      <c r="H122" s="362">
        <v>7.3098591549295779</v>
      </c>
    </row>
    <row r="123" spans="1:8" x14ac:dyDescent="0.25">
      <c r="A123" s="272">
        <f>Encuestas!A123</f>
        <v>111011405</v>
      </c>
      <c r="B123" s="335">
        <v>7</v>
      </c>
      <c r="C123" s="365">
        <f t="shared" si="4"/>
        <v>5.8518518518518521</v>
      </c>
      <c r="D123" s="185" t="str">
        <f>IF(Encuestas!P123="si",'Fact Expans'!C123,"")</f>
        <v/>
      </c>
      <c r="E123" s="185" t="str">
        <f>IF(Encuestas!DH123="26_1_si",'Fact Expans'!C123,"")</f>
        <v/>
      </c>
      <c r="F123" s="295" t="s">
        <v>12960</v>
      </c>
      <c r="G123" s="185"/>
      <c r="H123" s="362">
        <v>7.3098591549295779</v>
      </c>
    </row>
    <row r="124" spans="1:8" x14ac:dyDescent="0.25">
      <c r="A124" s="272">
        <f>Encuestas!A124</f>
        <v>114022051</v>
      </c>
      <c r="B124" s="335">
        <v>1</v>
      </c>
      <c r="C124" s="365">
        <f t="shared" si="4"/>
        <v>6.549295774647887</v>
      </c>
      <c r="D124" s="185">
        <f>IF(Encuestas!P124="si",'Fact Expans'!C124,"")</f>
        <v>6.549295774647887</v>
      </c>
      <c r="E124" s="185" t="str">
        <f>IF(Encuestas!DH124="26_1_si",'Fact Expans'!C124,"")</f>
        <v/>
      </c>
      <c r="F124" s="295" t="s">
        <v>12961</v>
      </c>
      <c r="G124" s="185"/>
      <c r="H124" s="362">
        <v>8.5942028985507246</v>
      </c>
    </row>
    <row r="125" spans="1:8" x14ac:dyDescent="0.25">
      <c r="A125" s="272">
        <f>Encuestas!A125</f>
        <v>114020453</v>
      </c>
      <c r="B125" s="335">
        <v>3</v>
      </c>
      <c r="C125" s="365">
        <f t="shared" si="4"/>
        <v>7.26</v>
      </c>
      <c r="D125" s="185">
        <f>IF(Encuestas!P125="si",'Fact Expans'!C125,"")</f>
        <v>7.26</v>
      </c>
      <c r="E125" s="185" t="str">
        <f>IF(Encuestas!DH125="26_1_si",'Fact Expans'!C125,"")</f>
        <v/>
      </c>
      <c r="F125" s="295" t="s">
        <v>12962</v>
      </c>
      <c r="G125" s="185"/>
      <c r="H125" s="362">
        <v>9.4772727272727284</v>
      </c>
    </row>
    <row r="126" spans="1:8" x14ac:dyDescent="0.25">
      <c r="A126" s="272">
        <f>Encuestas!A126</f>
        <v>111012284</v>
      </c>
      <c r="B126" s="335">
        <v>3</v>
      </c>
      <c r="C126" s="365">
        <f t="shared" si="4"/>
        <v>7.26</v>
      </c>
      <c r="D126" s="185">
        <f>IF(Encuestas!P126="si",'Fact Expans'!C126,"")</f>
        <v>7.26</v>
      </c>
      <c r="E126" s="185" t="str">
        <f>IF(Encuestas!DH126="26_1_si",'Fact Expans'!C126,"")</f>
        <v/>
      </c>
      <c r="F126" s="295" t="s">
        <v>12963</v>
      </c>
      <c r="G126" s="185"/>
      <c r="H126" s="362">
        <v>9.4772727272727284</v>
      </c>
    </row>
    <row r="127" spans="1:8" x14ac:dyDescent="0.25">
      <c r="A127" s="272">
        <f>Encuestas!A127</f>
        <v>114020165</v>
      </c>
      <c r="B127" s="335">
        <v>3</v>
      </c>
      <c r="C127" s="365">
        <f t="shared" si="4"/>
        <v>7.26</v>
      </c>
      <c r="D127" s="185">
        <f>IF(Encuestas!P127="si",'Fact Expans'!C127,"")</f>
        <v>7.26</v>
      </c>
      <c r="E127" s="185" t="str">
        <f>IF(Encuestas!DH127="26_1_si",'Fact Expans'!C127,"")</f>
        <v/>
      </c>
      <c r="F127" s="295" t="s">
        <v>12964</v>
      </c>
      <c r="G127" s="185"/>
      <c r="H127" s="362">
        <v>9.4772727272727284</v>
      </c>
    </row>
    <row r="128" spans="1:8" x14ac:dyDescent="0.25">
      <c r="A128" s="272">
        <f>Encuestas!A128</f>
        <v>114010077</v>
      </c>
      <c r="B128" s="335">
        <v>3</v>
      </c>
      <c r="C128" s="365">
        <f t="shared" si="4"/>
        <v>7.26</v>
      </c>
      <c r="D128" s="185">
        <f>IF(Encuestas!P128="si",'Fact Expans'!C128,"")</f>
        <v>7.26</v>
      </c>
      <c r="E128" s="185" t="str">
        <f>IF(Encuestas!DH128="26_1_si",'Fact Expans'!C128,"")</f>
        <v/>
      </c>
      <c r="F128" s="295" t="s">
        <v>12965</v>
      </c>
      <c r="G128" s="185"/>
      <c r="H128" s="362">
        <v>9.4772727272727284</v>
      </c>
    </row>
    <row r="129" spans="1:8" x14ac:dyDescent="0.25">
      <c r="A129" s="272">
        <f>Encuestas!A129</f>
        <v>114020229</v>
      </c>
      <c r="B129" s="335">
        <v>7</v>
      </c>
      <c r="C129" s="365">
        <f t="shared" si="4"/>
        <v>5.8518518518518521</v>
      </c>
      <c r="D129" s="185">
        <f>IF(Encuestas!P129="si",'Fact Expans'!C129,"")</f>
        <v>5.8518518518518521</v>
      </c>
      <c r="E129" s="185" t="str">
        <f>IF(Encuestas!DH129="26_1_si",'Fact Expans'!C129,"")</f>
        <v/>
      </c>
      <c r="F129" s="295" t="s">
        <v>12966</v>
      </c>
      <c r="G129" s="185"/>
      <c r="H129" s="362">
        <v>7.3098591549295779</v>
      </c>
    </row>
    <row r="130" spans="1:8" x14ac:dyDescent="0.25">
      <c r="A130" s="272">
        <f>Encuestas!A130</f>
        <v>114010028</v>
      </c>
      <c r="B130" s="335">
        <v>7</v>
      </c>
      <c r="C130" s="365">
        <f t="shared" si="4"/>
        <v>5.8518518518518521</v>
      </c>
      <c r="D130" s="185">
        <f>IF(Encuestas!P130="si",'Fact Expans'!C130,"")</f>
        <v>5.8518518518518521</v>
      </c>
      <c r="E130" s="185" t="str">
        <f>IF(Encuestas!DH130="26_1_si",'Fact Expans'!C130,"")</f>
        <v/>
      </c>
      <c r="F130" s="295" t="s">
        <v>12967</v>
      </c>
      <c r="G130" s="185"/>
      <c r="H130" s="362">
        <v>7.3098591549295779</v>
      </c>
    </row>
    <row r="131" spans="1:8" x14ac:dyDescent="0.25">
      <c r="A131" s="272">
        <f>Encuestas!A131</f>
        <v>114020369</v>
      </c>
      <c r="B131" s="335">
        <v>1</v>
      </c>
      <c r="C131" s="365">
        <f t="shared" si="4"/>
        <v>6.549295774647887</v>
      </c>
      <c r="D131" s="185">
        <f>IF(Encuestas!P131="si",'Fact Expans'!C131,"")</f>
        <v>6.549295774647887</v>
      </c>
      <c r="E131" s="185" t="str">
        <f>IF(Encuestas!DH131="26_1_si",'Fact Expans'!C131,"")</f>
        <v/>
      </c>
      <c r="F131" s="295" t="s">
        <v>12968</v>
      </c>
      <c r="G131" s="185"/>
      <c r="H131" s="362">
        <v>8.5942028985507246</v>
      </c>
    </row>
    <row r="132" spans="1:8" x14ac:dyDescent="0.25">
      <c r="A132" s="272">
        <f>Encuestas!A132</f>
        <v>114010151</v>
      </c>
      <c r="B132" s="335">
        <v>7</v>
      </c>
      <c r="C132" s="365">
        <f t="shared" ref="C132:C195" si="5">VLOOKUP(B132,$L$3:$O$12,4,FALSE)</f>
        <v>5.8518518518518521</v>
      </c>
      <c r="D132" s="185">
        <f>IF(Encuestas!P132="si",'Fact Expans'!C132,"")</f>
        <v>5.8518518518518521</v>
      </c>
      <c r="E132" s="185" t="str">
        <f>IF(Encuestas!DH132="26_1_si",'Fact Expans'!C132,"")</f>
        <v/>
      </c>
      <c r="F132" s="295" t="s">
        <v>12969</v>
      </c>
      <c r="G132" s="185"/>
      <c r="H132" s="362">
        <v>7.3098591549295779</v>
      </c>
    </row>
    <row r="133" spans="1:8" x14ac:dyDescent="0.25">
      <c r="A133" s="272">
        <f>Encuestas!A133</f>
        <v>114020235</v>
      </c>
      <c r="B133" s="335">
        <v>7</v>
      </c>
      <c r="C133" s="365">
        <f t="shared" si="5"/>
        <v>5.8518518518518521</v>
      </c>
      <c r="D133" s="185">
        <f>IF(Encuestas!P133="si",'Fact Expans'!C133,"")</f>
        <v>5.8518518518518521</v>
      </c>
      <c r="E133" s="185">
        <f>IF(Encuestas!DH133="26_1_si",'Fact Expans'!C133,"")</f>
        <v>5.8518518518518521</v>
      </c>
      <c r="F133" s="295" t="s">
        <v>12970</v>
      </c>
      <c r="G133" s="185"/>
      <c r="H133" s="362">
        <v>7.3098591549295779</v>
      </c>
    </row>
    <row r="134" spans="1:8" x14ac:dyDescent="0.25">
      <c r="A134" s="272">
        <f>Encuestas!A134</f>
        <v>114020219</v>
      </c>
      <c r="B134" s="335">
        <v>1</v>
      </c>
      <c r="C134" s="365">
        <f t="shared" si="5"/>
        <v>6.549295774647887</v>
      </c>
      <c r="D134" s="185">
        <f>IF(Encuestas!P134="si",'Fact Expans'!C134,"")</f>
        <v>6.549295774647887</v>
      </c>
      <c r="E134" s="185" t="str">
        <f>IF(Encuestas!DH134="26_1_si",'Fact Expans'!C134,"")</f>
        <v/>
      </c>
      <c r="F134" s="295" t="s">
        <v>12971</v>
      </c>
      <c r="G134" s="185"/>
      <c r="H134" s="362">
        <v>8.5942028985507246</v>
      </c>
    </row>
    <row r="135" spans="1:8" x14ac:dyDescent="0.25">
      <c r="A135" s="272">
        <f>Encuestas!A135</f>
        <v>111010661</v>
      </c>
      <c r="B135" s="335">
        <v>7</v>
      </c>
      <c r="C135" s="365">
        <f t="shared" si="5"/>
        <v>5.8518518518518521</v>
      </c>
      <c r="D135" s="185">
        <f>IF(Encuestas!P135="si",'Fact Expans'!C135,"")</f>
        <v>5.8518518518518521</v>
      </c>
      <c r="E135" s="185" t="str">
        <f>IF(Encuestas!DH135="26_1_si",'Fact Expans'!C135,"")</f>
        <v/>
      </c>
      <c r="F135" s="295" t="s">
        <v>12972</v>
      </c>
      <c r="G135" s="185"/>
      <c r="H135" s="362">
        <v>7.3098591549295779</v>
      </c>
    </row>
    <row r="136" spans="1:8" x14ac:dyDescent="0.25">
      <c r="A136" s="272">
        <f>Encuestas!A136</f>
        <v>114010262</v>
      </c>
      <c r="B136" s="335">
        <v>7</v>
      </c>
      <c r="C136" s="365">
        <f t="shared" si="5"/>
        <v>5.8518518518518521</v>
      </c>
      <c r="D136" s="185">
        <f>IF(Encuestas!P136="si",'Fact Expans'!C136,"")</f>
        <v>5.8518518518518521</v>
      </c>
      <c r="E136" s="185">
        <f>IF(Encuestas!DH136="26_1_si",'Fact Expans'!C136,"")</f>
        <v>5.8518518518518521</v>
      </c>
      <c r="F136" s="295" t="s">
        <v>12973</v>
      </c>
      <c r="G136" s="185"/>
      <c r="H136" s="362">
        <v>7.3098591549295779</v>
      </c>
    </row>
    <row r="137" spans="1:8" x14ac:dyDescent="0.25">
      <c r="A137" s="272">
        <f>Encuestas!A137</f>
        <v>114010104</v>
      </c>
      <c r="B137" s="335">
        <v>7</v>
      </c>
      <c r="C137" s="365">
        <f t="shared" si="5"/>
        <v>5.8518518518518521</v>
      </c>
      <c r="D137" s="185">
        <f>IF(Encuestas!P137="si",'Fact Expans'!C137,"")</f>
        <v>5.8518518518518521</v>
      </c>
      <c r="E137" s="185" t="str">
        <f>IF(Encuestas!DH137="26_1_si",'Fact Expans'!C137,"")</f>
        <v/>
      </c>
      <c r="F137" s="295" t="s">
        <v>12974</v>
      </c>
      <c r="G137" s="185"/>
      <c r="H137" s="362">
        <v>7.3098591549295779</v>
      </c>
    </row>
    <row r="138" spans="1:8" x14ac:dyDescent="0.25">
      <c r="A138" s="272">
        <f>Encuestas!A138</f>
        <v>114010312</v>
      </c>
      <c r="B138" s="335">
        <v>7</v>
      </c>
      <c r="C138" s="365">
        <f t="shared" si="5"/>
        <v>5.8518518518518521</v>
      </c>
      <c r="D138" s="185">
        <f>IF(Encuestas!P138="si",'Fact Expans'!C138,"")</f>
        <v>5.8518518518518521</v>
      </c>
      <c r="E138" s="185" t="str">
        <f>IF(Encuestas!DH138="26_1_si",'Fact Expans'!C138,"")</f>
        <v/>
      </c>
      <c r="F138" s="295" t="s">
        <v>12975</v>
      </c>
      <c r="G138" s="185"/>
      <c r="H138" s="362">
        <v>7.3098591549295779</v>
      </c>
    </row>
    <row r="139" spans="1:8" x14ac:dyDescent="0.25">
      <c r="A139" s="272">
        <f>Encuestas!A139</f>
        <v>114010207</v>
      </c>
      <c r="B139" s="335">
        <v>1</v>
      </c>
      <c r="C139" s="365">
        <f t="shared" si="5"/>
        <v>6.549295774647887</v>
      </c>
      <c r="D139" s="185">
        <f>IF(Encuestas!P139="si",'Fact Expans'!C139,"")</f>
        <v>6.549295774647887</v>
      </c>
      <c r="E139" s="185" t="str">
        <f>IF(Encuestas!DH139="26_1_si",'Fact Expans'!C139,"")</f>
        <v/>
      </c>
      <c r="F139" s="295" t="s">
        <v>12976</v>
      </c>
      <c r="G139" s="185"/>
      <c r="H139" s="362">
        <v>8.5942028985507246</v>
      </c>
    </row>
    <row r="140" spans="1:8" x14ac:dyDescent="0.25">
      <c r="A140" s="272">
        <f>Encuestas!A140</f>
        <v>114010330</v>
      </c>
      <c r="B140" s="335">
        <v>1</v>
      </c>
      <c r="C140" s="365">
        <f t="shared" si="5"/>
        <v>6.549295774647887</v>
      </c>
      <c r="D140" s="185">
        <f>IF(Encuestas!P140="si",'Fact Expans'!C140,"")</f>
        <v>6.549295774647887</v>
      </c>
      <c r="E140" s="185" t="str">
        <f>IF(Encuestas!DH140="26_1_si",'Fact Expans'!C140,"")</f>
        <v/>
      </c>
      <c r="F140" s="295" t="s">
        <v>12977</v>
      </c>
      <c r="G140" s="185"/>
      <c r="H140" s="362">
        <v>8.5942028985507246</v>
      </c>
    </row>
    <row r="141" spans="1:8" x14ac:dyDescent="0.25">
      <c r="A141" s="272">
        <f>Encuestas!A141</f>
        <v>114012058</v>
      </c>
      <c r="B141" s="335">
        <v>7</v>
      </c>
      <c r="C141" s="365">
        <f t="shared" si="5"/>
        <v>5.8518518518518521</v>
      </c>
      <c r="D141" s="185">
        <f>IF(Encuestas!P141="si",'Fact Expans'!C141,"")</f>
        <v>5.8518518518518521</v>
      </c>
      <c r="E141" s="185" t="str">
        <f>IF(Encuestas!DH141="26_1_si",'Fact Expans'!C141,"")</f>
        <v/>
      </c>
      <c r="F141" s="295" t="s">
        <v>12978</v>
      </c>
      <c r="G141" s="185"/>
      <c r="H141" s="362">
        <v>7.3098591549295779</v>
      </c>
    </row>
    <row r="142" spans="1:8" x14ac:dyDescent="0.25">
      <c r="A142" s="272">
        <f>Encuestas!A142</f>
        <v>114010218</v>
      </c>
      <c r="B142" s="335">
        <v>7</v>
      </c>
      <c r="C142" s="365">
        <f t="shared" si="5"/>
        <v>5.8518518518518521</v>
      </c>
      <c r="D142" s="185">
        <f>IF(Encuestas!P142="si",'Fact Expans'!C142,"")</f>
        <v>5.8518518518518521</v>
      </c>
      <c r="E142" s="185" t="str">
        <f>IF(Encuestas!DH142="26_1_si",'Fact Expans'!C142,"")</f>
        <v/>
      </c>
      <c r="F142" s="295" t="s">
        <v>12979</v>
      </c>
      <c r="G142" s="185"/>
      <c r="H142" s="362">
        <v>7.3098591549295779</v>
      </c>
    </row>
    <row r="143" spans="1:8" x14ac:dyDescent="0.25">
      <c r="A143" s="272">
        <f>Encuestas!A143</f>
        <v>114010150</v>
      </c>
      <c r="B143" s="335">
        <v>1</v>
      </c>
      <c r="C143" s="365">
        <f t="shared" si="5"/>
        <v>6.549295774647887</v>
      </c>
      <c r="D143" s="185">
        <f>IF(Encuestas!P143="si",'Fact Expans'!C143,"")</f>
        <v>6.549295774647887</v>
      </c>
      <c r="E143" s="185" t="str">
        <f>IF(Encuestas!DH143="26_1_si",'Fact Expans'!C143,"")</f>
        <v/>
      </c>
      <c r="F143" s="295" t="s">
        <v>12980</v>
      </c>
      <c r="G143" s="185"/>
      <c r="H143" s="362">
        <v>8.5942028985507246</v>
      </c>
    </row>
    <row r="144" spans="1:8" x14ac:dyDescent="0.25">
      <c r="A144" s="272">
        <f>Encuestas!A144</f>
        <v>114010126</v>
      </c>
      <c r="B144" s="335">
        <v>7</v>
      </c>
      <c r="C144" s="365">
        <f t="shared" si="5"/>
        <v>5.8518518518518521</v>
      </c>
      <c r="D144" s="185">
        <f>IF(Encuestas!P144="si",'Fact Expans'!C144,"")</f>
        <v>5.8518518518518521</v>
      </c>
      <c r="E144" s="185" t="str">
        <f>IF(Encuestas!DH144="26_1_si",'Fact Expans'!C144,"")</f>
        <v/>
      </c>
      <c r="F144" s="295" t="s">
        <v>12981</v>
      </c>
      <c r="G144" s="185"/>
      <c r="H144" s="362">
        <v>7.3098591549295779</v>
      </c>
    </row>
    <row r="145" spans="1:8" x14ac:dyDescent="0.25">
      <c r="A145" s="272">
        <f>Encuestas!A145</f>
        <v>114010247</v>
      </c>
      <c r="B145" s="335">
        <v>7</v>
      </c>
      <c r="C145" s="365">
        <f t="shared" si="5"/>
        <v>5.8518518518518521</v>
      </c>
      <c r="D145" s="185">
        <f>IF(Encuestas!P145="si",'Fact Expans'!C145,"")</f>
        <v>5.8518518518518521</v>
      </c>
      <c r="E145" s="185" t="str">
        <f>IF(Encuestas!DH145="26_1_si",'Fact Expans'!C145,"")</f>
        <v/>
      </c>
      <c r="F145" s="295" t="s">
        <v>12982</v>
      </c>
      <c r="G145" s="185"/>
      <c r="H145" s="362">
        <v>7.3098591549295779</v>
      </c>
    </row>
    <row r="146" spans="1:8" x14ac:dyDescent="0.25">
      <c r="A146" s="272">
        <f>Encuestas!A146</f>
        <v>111010071</v>
      </c>
      <c r="B146" s="335">
        <v>1</v>
      </c>
      <c r="C146" s="365">
        <f t="shared" si="5"/>
        <v>6.549295774647887</v>
      </c>
      <c r="D146" s="185">
        <f>IF(Encuestas!P146="si",'Fact Expans'!C146,"")</f>
        <v>6.549295774647887</v>
      </c>
      <c r="E146" s="185" t="str">
        <f>IF(Encuestas!DH146="26_1_si",'Fact Expans'!C146,"")</f>
        <v/>
      </c>
      <c r="F146" s="295" t="s">
        <v>12983</v>
      </c>
      <c r="G146" s="185"/>
      <c r="H146" s="362">
        <v>8.5942028985507246</v>
      </c>
    </row>
    <row r="147" spans="1:8" x14ac:dyDescent="0.25">
      <c r="A147" s="272">
        <f>Encuestas!A147</f>
        <v>111010420</v>
      </c>
      <c r="B147" s="335">
        <v>5</v>
      </c>
      <c r="C147" s="365">
        <f t="shared" si="5"/>
        <v>7.25</v>
      </c>
      <c r="D147" s="185">
        <f>IF(Encuestas!P147="si",'Fact Expans'!C147,"")</f>
        <v>7.25</v>
      </c>
      <c r="E147" s="185" t="str">
        <f>IF(Encuestas!DH147="26_1_si",'Fact Expans'!C147,"")</f>
        <v/>
      </c>
      <c r="F147" s="295" t="s">
        <v>12984</v>
      </c>
      <c r="G147" s="185"/>
      <c r="H147" s="362">
        <v>6.8999999999999995</v>
      </c>
    </row>
    <row r="148" spans="1:8" x14ac:dyDescent="0.25">
      <c r="A148" s="272">
        <f>Encuestas!A148</f>
        <v>111010870</v>
      </c>
      <c r="B148" s="335">
        <v>1</v>
      </c>
      <c r="C148" s="365">
        <f t="shared" si="5"/>
        <v>6.549295774647887</v>
      </c>
      <c r="D148" s="185">
        <f>IF(Encuestas!P148="si",'Fact Expans'!C148,"")</f>
        <v>6.549295774647887</v>
      </c>
      <c r="E148" s="185" t="str">
        <f>IF(Encuestas!DH148="26_1_si",'Fact Expans'!C148,"")</f>
        <v/>
      </c>
      <c r="F148" s="295" t="s">
        <v>12985</v>
      </c>
      <c r="G148" s="185"/>
      <c r="H148" s="362">
        <v>8.5942028985507246</v>
      </c>
    </row>
    <row r="149" spans="1:8" x14ac:dyDescent="0.25">
      <c r="A149" s="272">
        <f>Encuestas!A149</f>
        <v>111010207</v>
      </c>
      <c r="B149" s="335">
        <v>7</v>
      </c>
      <c r="C149" s="365">
        <f t="shared" si="5"/>
        <v>5.8518518518518521</v>
      </c>
      <c r="D149" s="185">
        <f>IF(Encuestas!P149="si",'Fact Expans'!C149,"")</f>
        <v>5.8518518518518521</v>
      </c>
      <c r="E149" s="185" t="str">
        <f>IF(Encuestas!DH149="26_1_si",'Fact Expans'!C149,"")</f>
        <v/>
      </c>
      <c r="F149" s="295" t="s">
        <v>12986</v>
      </c>
      <c r="G149" s="185"/>
      <c r="H149" s="362">
        <v>7.3098591549295779</v>
      </c>
    </row>
    <row r="150" spans="1:8" x14ac:dyDescent="0.25">
      <c r="A150" s="272">
        <f>Encuestas!A150</f>
        <v>111010568</v>
      </c>
      <c r="B150" s="335">
        <v>1</v>
      </c>
      <c r="C150" s="365">
        <f t="shared" si="5"/>
        <v>6.549295774647887</v>
      </c>
      <c r="D150" s="185">
        <f>IF(Encuestas!P150="si",'Fact Expans'!C150,"")</f>
        <v>6.549295774647887</v>
      </c>
      <c r="E150" s="185" t="str">
        <f>IF(Encuestas!DH150="26_1_si",'Fact Expans'!C150,"")</f>
        <v/>
      </c>
      <c r="F150" s="295" t="s">
        <v>12987</v>
      </c>
      <c r="G150" s="185"/>
      <c r="H150" s="362">
        <v>8.5942028985507246</v>
      </c>
    </row>
    <row r="151" spans="1:8" x14ac:dyDescent="0.25">
      <c r="A151" s="272">
        <f>Encuestas!A151</f>
        <v>114020380</v>
      </c>
      <c r="B151" s="335">
        <v>6</v>
      </c>
      <c r="C151" s="365">
        <f t="shared" si="5"/>
        <v>10.75</v>
      </c>
      <c r="D151" s="185">
        <f>IF(Encuestas!P151="si",'Fact Expans'!C151,"")</f>
        <v>10.75</v>
      </c>
      <c r="E151" s="185" t="str">
        <f>IF(Encuestas!DH151="26_1_si",'Fact Expans'!C151,"")</f>
        <v/>
      </c>
      <c r="F151" s="295" t="s">
        <v>12988</v>
      </c>
      <c r="G151" s="185"/>
      <c r="H151" s="362">
        <v>11.375</v>
      </c>
    </row>
    <row r="152" spans="1:8" x14ac:dyDescent="0.25">
      <c r="A152" s="272">
        <f>Encuestas!A152</f>
        <v>114020396</v>
      </c>
      <c r="B152" s="335">
        <v>1</v>
      </c>
      <c r="C152" s="365">
        <f t="shared" si="5"/>
        <v>6.549295774647887</v>
      </c>
      <c r="D152" s="185">
        <f>IF(Encuestas!P152="si",'Fact Expans'!C152,"")</f>
        <v>6.549295774647887</v>
      </c>
      <c r="E152" s="185" t="str">
        <f>IF(Encuestas!DH152="26_1_si",'Fact Expans'!C152,"")</f>
        <v/>
      </c>
      <c r="F152" s="295" t="s">
        <v>12989</v>
      </c>
      <c r="G152" s="185"/>
      <c r="H152" s="362">
        <v>8.5942028985507246</v>
      </c>
    </row>
    <row r="153" spans="1:8" x14ac:dyDescent="0.25">
      <c r="A153" s="272">
        <f>Encuestas!A153</f>
        <v>114022094</v>
      </c>
      <c r="B153" s="335">
        <v>6</v>
      </c>
      <c r="C153" s="365">
        <f t="shared" si="5"/>
        <v>10.75</v>
      </c>
      <c r="D153" s="185" t="str">
        <f>IF(Encuestas!P153="si",'Fact Expans'!C153,"")</f>
        <v/>
      </c>
      <c r="E153" s="185" t="str">
        <f>IF(Encuestas!DH153="26_1_si",'Fact Expans'!C153,"")</f>
        <v/>
      </c>
      <c r="F153" s="295" t="s">
        <v>12990</v>
      </c>
      <c r="G153" s="185"/>
      <c r="H153" s="362">
        <v>11.375</v>
      </c>
    </row>
    <row r="154" spans="1:8" x14ac:dyDescent="0.25">
      <c r="A154" s="272">
        <f>Encuestas!A154</f>
        <v>114022041</v>
      </c>
      <c r="B154" s="335">
        <v>7</v>
      </c>
      <c r="C154" s="365">
        <f t="shared" si="5"/>
        <v>5.8518518518518521</v>
      </c>
      <c r="D154" s="185">
        <f>IF(Encuestas!P154="si",'Fact Expans'!C154,"")</f>
        <v>5.8518518518518521</v>
      </c>
      <c r="E154" s="185" t="str">
        <f>IF(Encuestas!DH154="26_1_si",'Fact Expans'!C154,"")</f>
        <v/>
      </c>
      <c r="F154" s="295" t="s">
        <v>12991</v>
      </c>
      <c r="G154" s="185"/>
      <c r="H154" s="362">
        <v>7.3098591549295779</v>
      </c>
    </row>
    <row r="155" spans="1:8" x14ac:dyDescent="0.25">
      <c r="A155" s="272">
        <f>Encuestas!A155</f>
        <v>113010050</v>
      </c>
      <c r="B155" s="335">
        <v>1</v>
      </c>
      <c r="C155" s="365">
        <f t="shared" si="5"/>
        <v>6.549295774647887</v>
      </c>
      <c r="D155" s="185">
        <f>IF(Encuestas!P155="si",'Fact Expans'!C155,"")</f>
        <v>6.549295774647887</v>
      </c>
      <c r="E155" s="185" t="str">
        <f>IF(Encuestas!DH155="26_1_si",'Fact Expans'!C155,"")</f>
        <v/>
      </c>
      <c r="F155" s="295" t="s">
        <v>12992</v>
      </c>
      <c r="G155" s="185"/>
      <c r="H155" s="362">
        <v>8.5942028985507246</v>
      </c>
    </row>
    <row r="156" spans="1:8" x14ac:dyDescent="0.25">
      <c r="A156" s="272">
        <f>Encuestas!A156</f>
        <v>113010271</v>
      </c>
      <c r="B156" s="335">
        <v>3</v>
      </c>
      <c r="C156" s="365">
        <f t="shared" si="5"/>
        <v>7.26</v>
      </c>
      <c r="D156" s="185">
        <f>IF(Encuestas!P156="si",'Fact Expans'!C156,"")</f>
        <v>7.26</v>
      </c>
      <c r="E156" s="185" t="str">
        <f>IF(Encuestas!DH156="26_1_si",'Fact Expans'!C156,"")</f>
        <v/>
      </c>
      <c r="F156" s="295" t="s">
        <v>12993</v>
      </c>
      <c r="G156" s="185"/>
      <c r="H156" s="362">
        <v>9.4772727272727284</v>
      </c>
    </row>
    <row r="157" spans="1:8" x14ac:dyDescent="0.25">
      <c r="A157" s="272">
        <f>Encuestas!A157</f>
        <v>113012037</v>
      </c>
      <c r="B157" s="335">
        <v>7</v>
      </c>
      <c r="C157" s="365">
        <f t="shared" si="5"/>
        <v>5.8518518518518521</v>
      </c>
      <c r="D157" s="185">
        <f>IF(Encuestas!P157="si",'Fact Expans'!C157,"")</f>
        <v>5.8518518518518521</v>
      </c>
      <c r="E157" s="185" t="str">
        <f>IF(Encuestas!DH157="26_1_si",'Fact Expans'!C157,"")</f>
        <v/>
      </c>
      <c r="F157" s="295" t="s">
        <v>12994</v>
      </c>
      <c r="G157" s="185"/>
      <c r="H157" s="362">
        <v>7.3098591549295779</v>
      </c>
    </row>
    <row r="158" spans="1:8" x14ac:dyDescent="0.25">
      <c r="A158" s="272">
        <f>Encuestas!A158</f>
        <v>113030012</v>
      </c>
      <c r="B158" s="335">
        <v>7</v>
      </c>
      <c r="C158" s="365">
        <f t="shared" si="5"/>
        <v>5.8518518518518521</v>
      </c>
      <c r="D158" s="185">
        <f>IF(Encuestas!P158="si",'Fact Expans'!C158,"")</f>
        <v>5.8518518518518521</v>
      </c>
      <c r="E158" s="185" t="str">
        <f>IF(Encuestas!DH158="26_1_si",'Fact Expans'!C158,"")</f>
        <v/>
      </c>
      <c r="F158" s="295" t="s">
        <v>12995</v>
      </c>
      <c r="G158" s="185"/>
      <c r="H158" s="362">
        <v>7.3098591549295779</v>
      </c>
    </row>
    <row r="159" spans="1:8" x14ac:dyDescent="0.25">
      <c r="A159" s="272">
        <f>Encuestas!A159</f>
        <v>113010215</v>
      </c>
      <c r="B159" s="335">
        <v>7</v>
      </c>
      <c r="C159" s="365">
        <f t="shared" si="5"/>
        <v>5.8518518518518521</v>
      </c>
      <c r="D159" s="185">
        <f>IF(Encuestas!P159="si",'Fact Expans'!C159,"")</f>
        <v>5.8518518518518521</v>
      </c>
      <c r="E159" s="185" t="str">
        <f>IF(Encuestas!DH159="26_1_si",'Fact Expans'!C159,"")</f>
        <v/>
      </c>
      <c r="F159" s="295" t="s">
        <v>12996</v>
      </c>
      <c r="G159" s="185"/>
      <c r="H159" s="362">
        <v>7.3098591549295779</v>
      </c>
    </row>
    <row r="160" spans="1:8" x14ac:dyDescent="0.25">
      <c r="A160" s="272">
        <f>Encuestas!A160</f>
        <v>113010236</v>
      </c>
      <c r="B160" s="335">
        <v>7</v>
      </c>
      <c r="C160" s="365">
        <f t="shared" si="5"/>
        <v>5.8518518518518521</v>
      </c>
      <c r="D160" s="185">
        <f>IF(Encuestas!P160="si",'Fact Expans'!C160,"")</f>
        <v>5.8518518518518521</v>
      </c>
      <c r="E160" s="185" t="str">
        <f>IF(Encuestas!DH160="26_1_si",'Fact Expans'!C160,"")</f>
        <v/>
      </c>
      <c r="F160" s="295" t="s">
        <v>12997</v>
      </c>
      <c r="G160" s="185"/>
      <c r="H160" s="362">
        <v>7.3098591549295779</v>
      </c>
    </row>
    <row r="161" spans="1:8" x14ac:dyDescent="0.25">
      <c r="A161" s="272">
        <f>Encuestas!A161</f>
        <v>113010150</v>
      </c>
      <c r="B161" s="335">
        <v>7</v>
      </c>
      <c r="C161" s="365">
        <f t="shared" si="5"/>
        <v>5.8518518518518521</v>
      </c>
      <c r="D161" s="185">
        <f>IF(Encuestas!P161="si",'Fact Expans'!C161,"")</f>
        <v>5.8518518518518521</v>
      </c>
      <c r="E161" s="185" t="str">
        <f>IF(Encuestas!DH161="26_1_si",'Fact Expans'!C161,"")</f>
        <v/>
      </c>
      <c r="F161" s="295" t="s">
        <v>12998</v>
      </c>
      <c r="G161" s="185"/>
      <c r="H161" s="362">
        <v>7.3098591549295779</v>
      </c>
    </row>
    <row r="162" spans="1:8" x14ac:dyDescent="0.25">
      <c r="A162" s="272">
        <f>Encuestas!A162</f>
        <v>113012046</v>
      </c>
      <c r="B162" s="335">
        <v>1</v>
      </c>
      <c r="C162" s="365">
        <f t="shared" si="5"/>
        <v>6.549295774647887</v>
      </c>
      <c r="D162" s="185">
        <f>IF(Encuestas!P162="si",'Fact Expans'!C162,"")</f>
        <v>6.549295774647887</v>
      </c>
      <c r="E162" s="185" t="str">
        <f>IF(Encuestas!DH162="26_1_si",'Fact Expans'!C162,"")</f>
        <v/>
      </c>
      <c r="F162" s="295" t="s">
        <v>12999</v>
      </c>
      <c r="G162" s="185"/>
      <c r="H162" s="362">
        <v>8.5942028985507246</v>
      </c>
    </row>
    <row r="163" spans="1:8" x14ac:dyDescent="0.25">
      <c r="A163" s="272">
        <f>Encuestas!A163</f>
        <v>113010187</v>
      </c>
      <c r="B163" s="335">
        <v>7</v>
      </c>
      <c r="C163" s="365">
        <f t="shared" si="5"/>
        <v>5.8518518518518521</v>
      </c>
      <c r="D163" s="185">
        <f>IF(Encuestas!P163="si",'Fact Expans'!C163,"")</f>
        <v>5.8518518518518521</v>
      </c>
      <c r="E163" s="185" t="str">
        <f>IF(Encuestas!DH163="26_1_si",'Fact Expans'!C163,"")</f>
        <v/>
      </c>
      <c r="F163" s="295" t="s">
        <v>13000</v>
      </c>
      <c r="G163" s="185"/>
      <c r="H163" s="362">
        <v>7.3098591549295779</v>
      </c>
    </row>
    <row r="164" spans="1:8" x14ac:dyDescent="0.25">
      <c r="A164" s="272">
        <f>Encuestas!A164</f>
        <v>113010024</v>
      </c>
      <c r="B164" s="314">
        <v>1</v>
      </c>
      <c r="C164" s="365">
        <f t="shared" si="5"/>
        <v>6.549295774647887</v>
      </c>
      <c r="D164" s="185">
        <f>IF(Encuestas!P164="si",'Fact Expans'!C164,"")</f>
        <v>6.549295774647887</v>
      </c>
      <c r="E164" s="185" t="str">
        <f>IF(Encuestas!DH164="26_1_si",'Fact Expans'!C164,"")</f>
        <v/>
      </c>
      <c r="F164" s="295" t="s">
        <v>13001</v>
      </c>
      <c r="G164" s="185"/>
      <c r="H164" s="362">
        <v>8.5942028985507246</v>
      </c>
    </row>
    <row r="165" spans="1:8" x14ac:dyDescent="0.25">
      <c r="A165" s="272">
        <f>Encuestas!A165</f>
        <v>113010121</v>
      </c>
      <c r="B165" s="335">
        <v>7</v>
      </c>
      <c r="C165" s="365">
        <f t="shared" si="5"/>
        <v>5.8518518518518521</v>
      </c>
      <c r="D165" s="185">
        <f>IF(Encuestas!P165="si",'Fact Expans'!C165,"")</f>
        <v>5.8518518518518521</v>
      </c>
      <c r="E165" s="185" t="str">
        <f>IF(Encuestas!DH165="26_1_si",'Fact Expans'!C165,"")</f>
        <v/>
      </c>
      <c r="F165" s="295" t="s">
        <v>13002</v>
      </c>
      <c r="G165" s="185"/>
      <c r="H165" s="362">
        <v>7.3098591549295779</v>
      </c>
    </row>
    <row r="166" spans="1:8" x14ac:dyDescent="0.25">
      <c r="A166" s="272">
        <f>Encuestas!A166</f>
        <v>113010209</v>
      </c>
      <c r="B166" s="335">
        <v>6</v>
      </c>
      <c r="C166" s="365">
        <f t="shared" si="5"/>
        <v>10.75</v>
      </c>
      <c r="D166" s="185">
        <f>IF(Encuestas!P166="si",'Fact Expans'!C166,"")</f>
        <v>10.75</v>
      </c>
      <c r="E166" s="185" t="str">
        <f>IF(Encuestas!DH166="26_1_si",'Fact Expans'!C166,"")</f>
        <v/>
      </c>
      <c r="F166" s="295" t="s">
        <v>13003</v>
      </c>
      <c r="G166" s="185"/>
      <c r="H166" s="362">
        <v>11.375</v>
      </c>
    </row>
    <row r="167" spans="1:8" x14ac:dyDescent="0.25">
      <c r="A167" s="272">
        <f>Encuestas!A167</f>
        <v>113010256</v>
      </c>
      <c r="B167" s="335">
        <v>7</v>
      </c>
      <c r="C167" s="365">
        <f t="shared" si="5"/>
        <v>5.8518518518518521</v>
      </c>
      <c r="D167" s="185">
        <f>IF(Encuestas!P167="si",'Fact Expans'!C167,"")</f>
        <v>5.8518518518518521</v>
      </c>
      <c r="E167" s="185" t="str">
        <f>IF(Encuestas!DH167="26_1_si",'Fact Expans'!C167,"")</f>
        <v/>
      </c>
      <c r="F167" s="295" t="s">
        <v>13004</v>
      </c>
      <c r="G167" s="185"/>
      <c r="H167" s="362">
        <v>7.3098591549295779</v>
      </c>
    </row>
    <row r="168" spans="1:8" x14ac:dyDescent="0.25">
      <c r="A168" s="272">
        <f>Encuestas!A168</f>
        <v>113010158</v>
      </c>
      <c r="B168" s="335">
        <v>1</v>
      </c>
      <c r="C168" s="365">
        <f t="shared" si="5"/>
        <v>6.549295774647887</v>
      </c>
      <c r="D168" s="185">
        <f>IF(Encuestas!P168="si",'Fact Expans'!C168,"")</f>
        <v>6.549295774647887</v>
      </c>
      <c r="E168" s="185" t="str">
        <f>IF(Encuestas!DH168="26_1_si",'Fact Expans'!C168,"")</f>
        <v/>
      </c>
      <c r="F168" s="295" t="s">
        <v>13005</v>
      </c>
      <c r="G168" s="185"/>
      <c r="H168" s="362">
        <v>8.5942028985507246</v>
      </c>
    </row>
    <row r="169" spans="1:8" x14ac:dyDescent="0.25">
      <c r="A169" s="272">
        <f>Encuestas!A169</f>
        <v>113010091</v>
      </c>
      <c r="B169" s="335">
        <v>10</v>
      </c>
      <c r="C169" s="365">
        <f t="shared" si="5"/>
        <v>3</v>
      </c>
      <c r="D169" s="185" t="str">
        <f>IF(Encuestas!P169="si",'Fact Expans'!C169,"")</f>
        <v/>
      </c>
      <c r="E169" s="185" t="str">
        <f>IF(Encuestas!DH169="26_1_si",'Fact Expans'!C169,"")</f>
        <v/>
      </c>
      <c r="F169" s="295" t="s">
        <v>13006</v>
      </c>
      <c r="G169" s="185"/>
      <c r="H169" s="362">
        <v>1</v>
      </c>
    </row>
    <row r="170" spans="1:8" x14ac:dyDescent="0.25">
      <c r="A170" s="272">
        <f>Encuestas!A170</f>
        <v>113010288</v>
      </c>
      <c r="B170" s="335">
        <v>7</v>
      </c>
      <c r="C170" s="365">
        <f t="shared" si="5"/>
        <v>5.8518518518518521</v>
      </c>
      <c r="D170" s="185">
        <f>IF(Encuestas!P170="si",'Fact Expans'!C170,"")</f>
        <v>5.8518518518518521</v>
      </c>
      <c r="E170" s="185" t="str">
        <f>IF(Encuestas!DH170="26_1_si",'Fact Expans'!C170,"")</f>
        <v/>
      </c>
      <c r="F170" s="295" t="s">
        <v>13007</v>
      </c>
      <c r="G170" s="185"/>
      <c r="H170" s="362">
        <v>7.3098591549295779</v>
      </c>
    </row>
    <row r="171" spans="1:8" x14ac:dyDescent="0.25">
      <c r="A171" s="272">
        <f>Encuestas!A171</f>
        <v>113012060</v>
      </c>
      <c r="B171" s="335">
        <v>5</v>
      </c>
      <c r="C171" s="365">
        <f t="shared" si="5"/>
        <v>7.25</v>
      </c>
      <c r="D171" s="185" t="str">
        <f>IF(Encuestas!P171="si",'Fact Expans'!C171,"")</f>
        <v/>
      </c>
      <c r="E171" s="185" t="str">
        <f>IF(Encuestas!DH171="26_1_si",'Fact Expans'!C171,"")</f>
        <v/>
      </c>
      <c r="F171" s="295" t="s">
        <v>13008</v>
      </c>
      <c r="G171" s="185"/>
      <c r="H171" s="362">
        <v>6.8999999999999995</v>
      </c>
    </row>
    <row r="172" spans="1:8" x14ac:dyDescent="0.25">
      <c r="A172" s="272">
        <f>Encuestas!A172</f>
        <v>113010217</v>
      </c>
      <c r="B172" s="335">
        <v>9</v>
      </c>
      <c r="C172" s="365">
        <f t="shared" si="5"/>
        <v>1.3333333333333333</v>
      </c>
      <c r="D172" s="185">
        <f>IF(Encuestas!P172="si",'Fact Expans'!C172,"")</f>
        <v>1.3333333333333333</v>
      </c>
      <c r="E172" s="185" t="str">
        <f>IF(Encuestas!DH172="26_1_si",'Fact Expans'!C172,"")</f>
        <v/>
      </c>
      <c r="F172" s="295" t="s">
        <v>13009</v>
      </c>
      <c r="G172" s="185"/>
      <c r="H172" s="362">
        <v>1</v>
      </c>
    </row>
    <row r="173" spans="1:8" x14ac:dyDescent="0.25">
      <c r="A173" s="272">
        <f>Encuestas!A173</f>
        <v>113012038</v>
      </c>
      <c r="B173" s="335">
        <v>3</v>
      </c>
      <c r="C173" s="365">
        <f t="shared" si="5"/>
        <v>7.26</v>
      </c>
      <c r="D173" s="185">
        <f>IF(Encuestas!P173="si",'Fact Expans'!C173,"")</f>
        <v>7.26</v>
      </c>
      <c r="E173" s="185" t="str">
        <f>IF(Encuestas!DH173="26_1_si",'Fact Expans'!C173,"")</f>
        <v/>
      </c>
      <c r="F173" s="295" t="s">
        <v>13010</v>
      </c>
      <c r="G173" s="185"/>
      <c r="H173" s="362">
        <v>9.4772727272727284</v>
      </c>
    </row>
    <row r="174" spans="1:8" x14ac:dyDescent="0.25">
      <c r="A174" s="272">
        <f>Encuestas!A174</f>
        <v>113010087</v>
      </c>
      <c r="B174" s="335">
        <v>7</v>
      </c>
      <c r="C174" s="365">
        <f t="shared" si="5"/>
        <v>5.8518518518518521</v>
      </c>
      <c r="D174" s="185">
        <f>IF(Encuestas!P174="si",'Fact Expans'!C174,"")</f>
        <v>5.8518518518518521</v>
      </c>
      <c r="E174" s="185">
        <f>IF(Encuestas!DH174="26_1_si",'Fact Expans'!C174,"")</f>
        <v>5.8518518518518521</v>
      </c>
      <c r="F174" s="295" t="s">
        <v>13011</v>
      </c>
      <c r="G174" s="185"/>
      <c r="H174" s="362">
        <v>7.3098591549295779</v>
      </c>
    </row>
    <row r="175" spans="1:8" x14ac:dyDescent="0.25">
      <c r="A175" s="272">
        <f>Encuestas!A175</f>
        <v>113010192</v>
      </c>
      <c r="B175" s="335">
        <v>11</v>
      </c>
      <c r="C175" s="365">
        <f t="shared" si="5"/>
        <v>2</v>
      </c>
      <c r="D175" s="185">
        <f>IF(Encuestas!P175="si",'Fact Expans'!C175,"")</f>
        <v>2</v>
      </c>
      <c r="E175" s="185" t="str">
        <f>IF(Encuestas!DH175="26_1_si",'Fact Expans'!C175,"")</f>
        <v/>
      </c>
      <c r="F175" s="295" t="s">
        <v>13012</v>
      </c>
      <c r="G175" s="185"/>
      <c r="H175" s="362">
        <v>3</v>
      </c>
    </row>
    <row r="176" spans="1:8" x14ac:dyDescent="0.25">
      <c r="A176" s="272">
        <f>Encuestas!A176</f>
        <v>114012084</v>
      </c>
      <c r="B176" s="335">
        <v>5</v>
      </c>
      <c r="C176" s="365">
        <f t="shared" si="5"/>
        <v>7.25</v>
      </c>
      <c r="D176" s="185" t="str">
        <f>IF(Encuestas!P176="si",'Fact Expans'!C176,"")</f>
        <v/>
      </c>
      <c r="E176" s="185" t="str">
        <f>IF(Encuestas!DH176="26_1_si",'Fact Expans'!C176,"")</f>
        <v/>
      </c>
      <c r="F176" s="295" t="s">
        <v>13013</v>
      </c>
      <c r="G176" s="185"/>
      <c r="H176" s="362">
        <v>6.8999999999999995</v>
      </c>
    </row>
    <row r="177" spans="1:8" x14ac:dyDescent="0.25">
      <c r="A177" s="272">
        <f>Encuestas!A177</f>
        <v>111010809</v>
      </c>
      <c r="B177" s="335">
        <v>7</v>
      </c>
      <c r="C177" s="365">
        <f t="shared" si="5"/>
        <v>5.8518518518518521</v>
      </c>
      <c r="D177" s="185">
        <f>IF(Encuestas!P177="si",'Fact Expans'!C177,"")</f>
        <v>5.8518518518518521</v>
      </c>
      <c r="E177" s="185" t="str">
        <f>IF(Encuestas!DH177="26_1_si",'Fact Expans'!C177,"")</f>
        <v/>
      </c>
      <c r="F177" s="295" t="s">
        <v>13014</v>
      </c>
      <c r="G177" s="185"/>
      <c r="H177" s="362">
        <v>7.3098591549295779</v>
      </c>
    </row>
    <row r="178" spans="1:8" x14ac:dyDescent="0.25">
      <c r="A178" s="272">
        <f>Encuestas!A178</f>
        <v>111010405</v>
      </c>
      <c r="B178" s="335">
        <v>1</v>
      </c>
      <c r="C178" s="365">
        <f t="shared" si="5"/>
        <v>6.549295774647887</v>
      </c>
      <c r="D178" s="185">
        <f>IF(Encuestas!P178="si",'Fact Expans'!C178,"")</f>
        <v>6.549295774647887</v>
      </c>
      <c r="E178" s="185" t="str">
        <f>IF(Encuestas!DH178="26_1_si",'Fact Expans'!C178,"")</f>
        <v/>
      </c>
      <c r="F178" s="295" t="s">
        <v>13015</v>
      </c>
      <c r="G178" s="185"/>
      <c r="H178" s="362">
        <v>8.5942028985507246</v>
      </c>
    </row>
    <row r="179" spans="1:8" x14ac:dyDescent="0.25">
      <c r="A179" s="272">
        <f>Encuestas!A179</f>
        <v>111010152</v>
      </c>
      <c r="B179" s="335">
        <v>7</v>
      </c>
      <c r="C179" s="365">
        <f t="shared" si="5"/>
        <v>5.8518518518518521</v>
      </c>
      <c r="D179" s="185">
        <f>IF(Encuestas!P179="si",'Fact Expans'!C179,"")</f>
        <v>5.8518518518518521</v>
      </c>
      <c r="E179" s="185" t="str">
        <f>IF(Encuestas!DH179="26_1_si",'Fact Expans'!C179,"")</f>
        <v/>
      </c>
      <c r="F179" s="295" t="s">
        <v>13016</v>
      </c>
      <c r="G179" s="185"/>
      <c r="H179" s="362">
        <v>7.3098591549295779</v>
      </c>
    </row>
    <row r="180" spans="1:8" x14ac:dyDescent="0.25">
      <c r="A180" s="272">
        <f>Encuestas!A180</f>
        <v>111010237</v>
      </c>
      <c r="B180" s="335">
        <v>1</v>
      </c>
      <c r="C180" s="365">
        <f t="shared" si="5"/>
        <v>6.549295774647887</v>
      </c>
      <c r="D180" s="185">
        <f>IF(Encuestas!P180="si",'Fact Expans'!C180,"")</f>
        <v>6.549295774647887</v>
      </c>
      <c r="E180" s="185" t="str">
        <f>IF(Encuestas!DH180="26_1_si",'Fact Expans'!C180,"")</f>
        <v/>
      </c>
      <c r="F180" s="295" t="s">
        <v>13017</v>
      </c>
      <c r="G180" s="185"/>
      <c r="H180" s="362">
        <v>8.5942028985507246</v>
      </c>
    </row>
    <row r="181" spans="1:8" x14ac:dyDescent="0.25">
      <c r="A181" s="272">
        <f>Encuestas!A181</f>
        <v>111011022</v>
      </c>
      <c r="B181" s="335">
        <v>1</v>
      </c>
      <c r="C181" s="365">
        <f t="shared" si="5"/>
        <v>6.549295774647887</v>
      </c>
      <c r="D181" s="185">
        <f>IF(Encuestas!P181="si",'Fact Expans'!C181,"")</f>
        <v>6.549295774647887</v>
      </c>
      <c r="E181" s="185" t="str">
        <f>IF(Encuestas!DH181="26_1_si",'Fact Expans'!C181,"")</f>
        <v/>
      </c>
      <c r="F181" s="295" t="s">
        <v>13018</v>
      </c>
      <c r="G181" s="185"/>
      <c r="H181" s="362">
        <v>8.5942028985507246</v>
      </c>
    </row>
    <row r="182" spans="1:8" x14ac:dyDescent="0.25">
      <c r="A182" s="272">
        <f>Encuestas!A182</f>
        <v>111010747</v>
      </c>
      <c r="B182" s="335">
        <v>7</v>
      </c>
      <c r="C182" s="365">
        <f t="shared" si="5"/>
        <v>5.8518518518518521</v>
      </c>
      <c r="D182" s="185">
        <f>IF(Encuestas!P182="si",'Fact Expans'!C182,"")</f>
        <v>5.8518518518518521</v>
      </c>
      <c r="E182" s="185" t="str">
        <f>IF(Encuestas!DH182="26_1_si",'Fact Expans'!C182,"")</f>
        <v/>
      </c>
      <c r="F182" s="295" t="s">
        <v>13019</v>
      </c>
      <c r="G182" s="185"/>
      <c r="H182" s="362">
        <v>7.3098591549295779</v>
      </c>
    </row>
    <row r="183" spans="1:8" x14ac:dyDescent="0.25">
      <c r="A183" s="272">
        <f>Encuestas!A183</f>
        <v>111010909</v>
      </c>
      <c r="B183" s="335">
        <v>3</v>
      </c>
      <c r="C183" s="365">
        <f t="shared" si="5"/>
        <v>7.26</v>
      </c>
      <c r="D183" s="185">
        <f>IF(Encuestas!P183="si",'Fact Expans'!C183,"")</f>
        <v>7.26</v>
      </c>
      <c r="E183" s="185" t="str">
        <f>IF(Encuestas!DH183="26_1_si",'Fact Expans'!C183,"")</f>
        <v/>
      </c>
      <c r="F183" s="295" t="s">
        <v>13020</v>
      </c>
      <c r="G183" s="185"/>
      <c r="H183" s="362">
        <v>9.4772727272727284</v>
      </c>
    </row>
    <row r="184" spans="1:8" x14ac:dyDescent="0.25">
      <c r="A184" s="272">
        <f>Encuestas!A184</f>
        <v>111011125</v>
      </c>
      <c r="B184" s="335">
        <v>1</v>
      </c>
      <c r="C184" s="365">
        <f t="shared" si="5"/>
        <v>6.549295774647887</v>
      </c>
      <c r="D184" s="185">
        <f>IF(Encuestas!P184="si",'Fact Expans'!C184,"")</f>
        <v>6.549295774647887</v>
      </c>
      <c r="E184" s="185" t="str">
        <f>IF(Encuestas!DH184="26_1_si",'Fact Expans'!C184,"")</f>
        <v/>
      </c>
      <c r="F184" s="295" t="s">
        <v>13021</v>
      </c>
      <c r="G184" s="185"/>
      <c r="H184" s="362">
        <v>8.5942028985507246</v>
      </c>
    </row>
    <row r="185" spans="1:8" x14ac:dyDescent="0.25">
      <c r="A185" s="272">
        <f>Encuestas!A185</f>
        <v>111010550</v>
      </c>
      <c r="B185" s="335">
        <v>7</v>
      </c>
      <c r="C185" s="365">
        <f t="shared" si="5"/>
        <v>5.8518518518518521</v>
      </c>
      <c r="D185" s="185">
        <f>IF(Encuestas!P185="si",'Fact Expans'!C185,"")</f>
        <v>5.8518518518518521</v>
      </c>
      <c r="E185" s="185" t="str">
        <f>IF(Encuestas!DH185="26_1_si",'Fact Expans'!C185,"")</f>
        <v/>
      </c>
      <c r="F185" s="295" t="s">
        <v>13022</v>
      </c>
      <c r="G185" s="185"/>
      <c r="H185" s="362">
        <v>7.3098591549295779</v>
      </c>
    </row>
    <row r="186" spans="1:8" x14ac:dyDescent="0.25">
      <c r="A186" s="272">
        <f>Encuestas!A186</f>
        <v>111010512</v>
      </c>
      <c r="B186" s="335">
        <v>9</v>
      </c>
      <c r="C186" s="365">
        <f t="shared" si="5"/>
        <v>1.3333333333333333</v>
      </c>
      <c r="D186" s="185" t="str">
        <f>IF(Encuestas!P186="si",'Fact Expans'!C186,"")</f>
        <v/>
      </c>
      <c r="E186" s="185" t="str">
        <f>IF(Encuestas!DH186="26_1_si",'Fact Expans'!C186,"")</f>
        <v/>
      </c>
      <c r="F186" s="295" t="s">
        <v>13023</v>
      </c>
      <c r="G186" s="185"/>
      <c r="H186" s="362">
        <v>1</v>
      </c>
    </row>
    <row r="187" spans="1:8" x14ac:dyDescent="0.25">
      <c r="A187" s="272">
        <f>Encuestas!A187</f>
        <v>111010148</v>
      </c>
      <c r="B187" s="335">
        <v>6</v>
      </c>
      <c r="C187" s="365">
        <f t="shared" si="5"/>
        <v>10.75</v>
      </c>
      <c r="D187" s="185">
        <f>IF(Encuestas!P187="si",'Fact Expans'!C187,"")</f>
        <v>10.75</v>
      </c>
      <c r="E187" s="185" t="str">
        <f>IF(Encuestas!DH187="26_1_si",'Fact Expans'!C187,"")</f>
        <v/>
      </c>
      <c r="F187" s="295" t="s">
        <v>13024</v>
      </c>
      <c r="G187" s="185"/>
      <c r="H187" s="362">
        <v>11.375</v>
      </c>
    </row>
    <row r="188" spans="1:8" x14ac:dyDescent="0.25">
      <c r="A188" s="272">
        <f>Encuestas!A188</f>
        <v>111010236</v>
      </c>
      <c r="B188" s="335">
        <v>3</v>
      </c>
      <c r="C188" s="365">
        <f t="shared" si="5"/>
        <v>7.26</v>
      </c>
      <c r="D188" s="185">
        <f>IF(Encuestas!P188="si",'Fact Expans'!C188,"")</f>
        <v>7.26</v>
      </c>
      <c r="E188" s="185" t="str">
        <f>IF(Encuestas!DH188="26_1_si",'Fact Expans'!C188,"")</f>
        <v/>
      </c>
      <c r="F188" s="295" t="s">
        <v>13025</v>
      </c>
      <c r="G188" s="185"/>
      <c r="H188" s="362">
        <v>9.4772727272727284</v>
      </c>
    </row>
    <row r="189" spans="1:8" x14ac:dyDescent="0.25">
      <c r="A189" s="272">
        <f>Encuestas!A189</f>
        <v>111011083</v>
      </c>
      <c r="B189" s="43">
        <v>1</v>
      </c>
      <c r="C189" s="365">
        <f t="shared" si="5"/>
        <v>6.549295774647887</v>
      </c>
      <c r="D189" s="185">
        <f>IF(Encuestas!P189="si",'Fact Expans'!C189,"")</f>
        <v>6.549295774647887</v>
      </c>
      <c r="E189" s="185" t="str">
        <f>IF(Encuestas!DH189="26_1_si",'Fact Expans'!C189,"")</f>
        <v/>
      </c>
      <c r="F189" s="295" t="s">
        <v>13026</v>
      </c>
      <c r="G189" s="185"/>
      <c r="H189" s="362">
        <v>8.5942028985507246</v>
      </c>
    </row>
    <row r="190" spans="1:8" x14ac:dyDescent="0.25">
      <c r="A190" s="272">
        <f>Encuestas!A190</f>
        <v>114020459</v>
      </c>
      <c r="B190" s="360">
        <v>5</v>
      </c>
      <c r="C190" s="365">
        <f t="shared" si="5"/>
        <v>7.25</v>
      </c>
      <c r="D190" s="185" t="str">
        <f>IF(Encuestas!P190="si",'Fact Expans'!C190,"")</f>
        <v/>
      </c>
      <c r="E190" s="185" t="str">
        <f>IF(Encuestas!DH190="26_1_si",'Fact Expans'!C190,"")</f>
        <v/>
      </c>
      <c r="F190" s="295" t="s">
        <v>13027</v>
      </c>
      <c r="G190" s="361"/>
      <c r="H190" s="362">
        <v>6.8999999999999995</v>
      </c>
    </row>
    <row r="191" spans="1:8" x14ac:dyDescent="0.25">
      <c r="A191" s="272">
        <f>Encuestas!A191</f>
        <v>114020054</v>
      </c>
      <c r="B191" s="335">
        <v>7</v>
      </c>
      <c r="C191" s="365">
        <f t="shared" si="5"/>
        <v>5.8518518518518521</v>
      </c>
      <c r="D191" s="185">
        <f>IF(Encuestas!P191="si",'Fact Expans'!C191,"")</f>
        <v>5.8518518518518521</v>
      </c>
      <c r="E191" s="185" t="str">
        <f>IF(Encuestas!DH191="26_1_si",'Fact Expans'!C191,"")</f>
        <v/>
      </c>
      <c r="F191" s="295" t="s">
        <v>13028</v>
      </c>
      <c r="G191" s="185"/>
      <c r="H191" s="362">
        <v>7.3098591549295779</v>
      </c>
    </row>
    <row r="192" spans="1:8" x14ac:dyDescent="0.25">
      <c r="A192" s="272">
        <f>Encuestas!A192</f>
        <v>114020318</v>
      </c>
      <c r="B192" s="335">
        <v>7</v>
      </c>
      <c r="C192" s="365">
        <f t="shared" si="5"/>
        <v>5.8518518518518521</v>
      </c>
      <c r="D192" s="185">
        <f>IF(Encuestas!P192="si",'Fact Expans'!C192,"")</f>
        <v>5.8518518518518521</v>
      </c>
      <c r="E192" s="185" t="str">
        <f>IF(Encuestas!DH192="26_1_si",'Fact Expans'!C192,"")</f>
        <v/>
      </c>
      <c r="F192" s="295" t="s">
        <v>13029</v>
      </c>
      <c r="G192" s="185"/>
      <c r="H192" s="362">
        <v>7.3098591549295779</v>
      </c>
    </row>
    <row r="193" spans="1:8" x14ac:dyDescent="0.25">
      <c r="A193" s="272">
        <f>Encuestas!A193</f>
        <v>111010881</v>
      </c>
      <c r="B193" s="360">
        <v>9</v>
      </c>
      <c r="C193" s="365">
        <f t="shared" si="5"/>
        <v>1.3333333333333333</v>
      </c>
      <c r="D193" s="185" t="str">
        <f>IF(Encuestas!P193="si",'Fact Expans'!C193,"")</f>
        <v/>
      </c>
      <c r="E193" s="185" t="str">
        <f>IF(Encuestas!DH193="26_1_si",'Fact Expans'!C193,"")</f>
        <v/>
      </c>
      <c r="F193" s="295" t="s">
        <v>13030</v>
      </c>
      <c r="G193" s="361"/>
      <c r="H193" s="362">
        <v>1</v>
      </c>
    </row>
    <row r="194" spans="1:8" x14ac:dyDescent="0.25">
      <c r="A194" s="272">
        <f>Encuestas!A194</f>
        <v>111011241</v>
      </c>
      <c r="B194" s="335">
        <v>7</v>
      </c>
      <c r="C194" s="365">
        <f t="shared" si="5"/>
        <v>5.8518518518518521</v>
      </c>
      <c r="D194" s="185">
        <f>IF(Encuestas!P194="si",'Fact Expans'!C194,"")</f>
        <v>5.8518518518518521</v>
      </c>
      <c r="E194" s="185" t="str">
        <f>IF(Encuestas!DH194="26_1_si",'Fact Expans'!C194,"")</f>
        <v/>
      </c>
      <c r="F194" s="295" t="s">
        <v>13031</v>
      </c>
      <c r="G194" s="185"/>
      <c r="H194" s="362">
        <v>7.3098591549295779</v>
      </c>
    </row>
    <row r="195" spans="1:8" x14ac:dyDescent="0.25">
      <c r="A195" s="272">
        <f>Encuestas!A195</f>
        <v>111010398</v>
      </c>
      <c r="B195" s="360">
        <v>6</v>
      </c>
      <c r="C195" s="365">
        <f t="shared" si="5"/>
        <v>10.75</v>
      </c>
      <c r="D195" s="185" t="str">
        <f>IF(Encuestas!P195="si",'Fact Expans'!C195,"")</f>
        <v/>
      </c>
      <c r="E195" s="185" t="str">
        <f>IF(Encuestas!DH195="26_1_si",'Fact Expans'!C195,"")</f>
        <v/>
      </c>
      <c r="F195" s="295" t="s">
        <v>13032</v>
      </c>
      <c r="G195" s="361"/>
      <c r="H195" s="362">
        <v>11.375</v>
      </c>
    </row>
    <row r="196" spans="1:8" x14ac:dyDescent="0.25">
      <c r="A196" s="272">
        <f>Encuestas!A196</f>
        <v>111011141</v>
      </c>
      <c r="B196" s="335">
        <v>3</v>
      </c>
      <c r="C196" s="365">
        <f t="shared" ref="C196:C240" si="6">VLOOKUP(B196,$L$3:$O$12,4,FALSE)</f>
        <v>7.26</v>
      </c>
      <c r="D196" s="185">
        <f>IF(Encuestas!P196="si",'Fact Expans'!C196,"")</f>
        <v>7.26</v>
      </c>
      <c r="E196" s="185" t="str">
        <f>IF(Encuestas!DH196="26_1_si",'Fact Expans'!C196,"")</f>
        <v/>
      </c>
      <c r="F196" s="295" t="s">
        <v>13033</v>
      </c>
      <c r="G196" s="185"/>
      <c r="H196" s="362">
        <v>9.4772727272727284</v>
      </c>
    </row>
    <row r="197" spans="1:8" x14ac:dyDescent="0.25">
      <c r="A197" s="272">
        <f>Encuestas!A197</f>
        <v>111011254</v>
      </c>
      <c r="B197" s="335">
        <v>1</v>
      </c>
      <c r="C197" s="365">
        <f t="shared" si="6"/>
        <v>6.549295774647887</v>
      </c>
      <c r="D197" s="185">
        <f>IF(Encuestas!P197="si",'Fact Expans'!C197,"")</f>
        <v>6.549295774647887</v>
      </c>
      <c r="E197" s="185" t="str">
        <f>IF(Encuestas!DH197="26_1_si",'Fact Expans'!C197,"")</f>
        <v/>
      </c>
      <c r="F197" s="295" t="s">
        <v>13034</v>
      </c>
      <c r="G197" s="185"/>
      <c r="H197" s="362">
        <v>8.5942028985507246</v>
      </c>
    </row>
    <row r="198" spans="1:8" x14ac:dyDescent="0.25">
      <c r="A198" s="272">
        <f>Encuestas!A198</f>
        <v>111012050</v>
      </c>
      <c r="B198" s="335">
        <v>1</v>
      </c>
      <c r="C198" s="365">
        <f t="shared" si="6"/>
        <v>6.549295774647887</v>
      </c>
      <c r="D198" s="185">
        <f>IF(Encuestas!P198="si",'Fact Expans'!C198,"")</f>
        <v>6.549295774647887</v>
      </c>
      <c r="E198" s="185" t="str">
        <f>IF(Encuestas!DH198="26_1_si",'Fact Expans'!C198,"")</f>
        <v/>
      </c>
      <c r="F198" s="295" t="s">
        <v>13035</v>
      </c>
      <c r="G198" s="185"/>
      <c r="H198" s="362">
        <v>8.5942028985507246</v>
      </c>
    </row>
    <row r="199" spans="1:8" x14ac:dyDescent="0.25">
      <c r="A199" s="272">
        <f>Encuestas!A199</f>
        <v>113030051</v>
      </c>
      <c r="B199" s="335">
        <v>3</v>
      </c>
      <c r="C199" s="365">
        <f t="shared" si="6"/>
        <v>7.26</v>
      </c>
      <c r="D199" s="185">
        <f>IF(Encuestas!P199="si",'Fact Expans'!C199,"")</f>
        <v>7.26</v>
      </c>
      <c r="E199" s="185" t="str">
        <f>IF(Encuestas!DH199="26_1_si",'Fact Expans'!C199,"")</f>
        <v/>
      </c>
      <c r="F199" s="295" t="s">
        <v>13036</v>
      </c>
      <c r="G199" s="185"/>
      <c r="H199" s="362">
        <v>9.4772727272727284</v>
      </c>
    </row>
    <row r="200" spans="1:8" x14ac:dyDescent="0.25">
      <c r="A200" s="272">
        <f>Encuestas!A200</f>
        <v>113010284</v>
      </c>
      <c r="B200" s="335">
        <v>7</v>
      </c>
      <c r="C200" s="365">
        <f t="shared" si="6"/>
        <v>5.8518518518518521</v>
      </c>
      <c r="D200" s="185">
        <f>IF(Encuestas!P200="si",'Fact Expans'!C200,"")</f>
        <v>5.8518518518518521</v>
      </c>
      <c r="E200" s="185" t="str">
        <f>IF(Encuestas!DH200="26_1_si",'Fact Expans'!C200,"")</f>
        <v/>
      </c>
      <c r="F200" s="295" t="s">
        <v>13037</v>
      </c>
      <c r="G200" s="185"/>
      <c r="H200" s="362">
        <v>7.3098591549295779</v>
      </c>
    </row>
    <row r="201" spans="1:8" x14ac:dyDescent="0.25">
      <c r="A201" s="272">
        <f>Encuestas!A201</f>
        <v>113010264</v>
      </c>
      <c r="B201" s="335">
        <v>1</v>
      </c>
      <c r="C201" s="365">
        <f t="shared" si="6"/>
        <v>6.549295774647887</v>
      </c>
      <c r="D201" s="185">
        <f>IF(Encuestas!P201="si",'Fact Expans'!C201,"")</f>
        <v>6.549295774647887</v>
      </c>
      <c r="E201" s="185">
        <f>IF(Encuestas!DH201="26_1_si",'Fact Expans'!C201,"")</f>
        <v>6.549295774647887</v>
      </c>
      <c r="F201" s="295" t="s">
        <v>13038</v>
      </c>
      <c r="G201" s="185"/>
      <c r="H201" s="362">
        <v>8.5942028985507246</v>
      </c>
    </row>
    <row r="202" spans="1:8" x14ac:dyDescent="0.25">
      <c r="A202" s="272">
        <f>Encuestas!A202</f>
        <v>113010058</v>
      </c>
      <c r="B202" s="335">
        <v>1</v>
      </c>
      <c r="C202" s="365">
        <f t="shared" si="6"/>
        <v>6.549295774647887</v>
      </c>
      <c r="D202" s="185">
        <f>IF(Encuestas!P202="si",'Fact Expans'!C202,"")</f>
        <v>6.549295774647887</v>
      </c>
      <c r="E202" s="185" t="str">
        <f>IF(Encuestas!DH202="26_1_si",'Fact Expans'!C202,"")</f>
        <v/>
      </c>
      <c r="F202" s="295" t="s">
        <v>13039</v>
      </c>
      <c r="G202" s="185"/>
      <c r="H202" s="362">
        <v>8.5942028985507246</v>
      </c>
    </row>
    <row r="203" spans="1:8" x14ac:dyDescent="0.25">
      <c r="A203" s="272">
        <f>Encuestas!A203</f>
        <v>113010090</v>
      </c>
      <c r="B203" s="335">
        <v>3</v>
      </c>
      <c r="C203" s="365">
        <f t="shared" si="6"/>
        <v>7.26</v>
      </c>
      <c r="D203" s="185">
        <f>IF(Encuestas!P203="si",'Fact Expans'!C203,"")</f>
        <v>7.26</v>
      </c>
      <c r="E203" s="185">
        <f>IF(Encuestas!DH203="26_1_si",'Fact Expans'!C203,"")</f>
        <v>7.26</v>
      </c>
      <c r="F203" s="295" t="s">
        <v>13040</v>
      </c>
      <c r="G203" s="185"/>
      <c r="H203" s="362">
        <v>9.4772727272727284</v>
      </c>
    </row>
    <row r="204" spans="1:8" x14ac:dyDescent="0.25">
      <c r="A204" s="272">
        <f>Encuestas!A204</f>
        <v>113010107</v>
      </c>
      <c r="B204" s="335">
        <v>7</v>
      </c>
      <c r="C204" s="365">
        <f t="shared" si="6"/>
        <v>5.8518518518518521</v>
      </c>
      <c r="D204" s="185">
        <f>IF(Encuestas!P204="si",'Fact Expans'!C204,"")</f>
        <v>5.8518518518518521</v>
      </c>
      <c r="E204" s="185" t="str">
        <f>IF(Encuestas!DH204="26_1_si",'Fact Expans'!C204,"")</f>
        <v/>
      </c>
      <c r="F204" s="295" t="s">
        <v>13041</v>
      </c>
      <c r="G204" s="185"/>
      <c r="H204" s="362">
        <v>7.3098591549295779</v>
      </c>
    </row>
    <row r="205" spans="1:8" x14ac:dyDescent="0.25">
      <c r="A205" s="272">
        <f>Encuestas!A205</f>
        <v>113020001</v>
      </c>
      <c r="B205" s="335">
        <v>7</v>
      </c>
      <c r="C205" s="365">
        <f t="shared" si="6"/>
        <v>5.8518518518518521</v>
      </c>
      <c r="D205" s="185">
        <f>IF(Encuestas!P205="si",'Fact Expans'!C205,"")</f>
        <v>5.8518518518518521</v>
      </c>
      <c r="E205" s="185" t="str">
        <f>IF(Encuestas!DH205="26_1_si",'Fact Expans'!C205,"")</f>
        <v/>
      </c>
      <c r="F205" s="295" t="s">
        <v>13042</v>
      </c>
      <c r="G205" s="185"/>
      <c r="H205" s="362">
        <v>7.3098591549295779</v>
      </c>
    </row>
    <row r="206" spans="1:8" x14ac:dyDescent="0.25">
      <c r="A206" s="272">
        <f>Encuestas!A206</f>
        <v>113020067</v>
      </c>
      <c r="B206" s="335">
        <v>3</v>
      </c>
      <c r="C206" s="365">
        <f t="shared" si="6"/>
        <v>7.26</v>
      </c>
      <c r="D206" s="185">
        <f>IF(Encuestas!P206="si",'Fact Expans'!C206,"")</f>
        <v>7.26</v>
      </c>
      <c r="E206" s="185">
        <f>IF(Encuestas!DH206="26_1_si",'Fact Expans'!C206,"")</f>
        <v>7.26</v>
      </c>
      <c r="F206" s="295" t="s">
        <v>13043</v>
      </c>
      <c r="G206" s="185"/>
      <c r="H206" s="362">
        <v>9.4772727272727284</v>
      </c>
    </row>
    <row r="207" spans="1:8" x14ac:dyDescent="0.25">
      <c r="A207" s="272">
        <f>Encuestas!A207</f>
        <v>113020043</v>
      </c>
      <c r="B207" s="335">
        <v>7</v>
      </c>
      <c r="C207" s="365">
        <f t="shared" si="6"/>
        <v>5.8518518518518521</v>
      </c>
      <c r="D207" s="185">
        <f>IF(Encuestas!P207="si",'Fact Expans'!C207,"")</f>
        <v>5.8518518518518521</v>
      </c>
      <c r="E207" s="185" t="str">
        <f>IF(Encuestas!DH207="26_1_si",'Fact Expans'!C207,"")</f>
        <v/>
      </c>
      <c r="F207" s="295" t="s">
        <v>13044</v>
      </c>
      <c r="G207" s="185"/>
      <c r="H207" s="362">
        <v>7.3098591549295779</v>
      </c>
    </row>
    <row r="208" spans="1:8" x14ac:dyDescent="0.25">
      <c r="A208" s="272">
        <f>Encuestas!A208</f>
        <v>113020048</v>
      </c>
      <c r="B208" s="335">
        <v>1</v>
      </c>
      <c r="C208" s="365">
        <f t="shared" si="6"/>
        <v>6.549295774647887</v>
      </c>
      <c r="D208" s="185">
        <f>IF(Encuestas!P208="si",'Fact Expans'!C208,"")</f>
        <v>6.549295774647887</v>
      </c>
      <c r="E208" s="185" t="str">
        <f>IF(Encuestas!DH208="26_1_si",'Fact Expans'!C208,"")</f>
        <v/>
      </c>
      <c r="F208" s="295" t="s">
        <v>13045</v>
      </c>
      <c r="G208" s="185"/>
      <c r="H208" s="362">
        <v>8.5942028985507246</v>
      </c>
    </row>
    <row r="209" spans="1:9" x14ac:dyDescent="0.25">
      <c r="A209" s="272">
        <f>Encuestas!A209</f>
        <v>113020076</v>
      </c>
      <c r="B209" s="335">
        <v>6</v>
      </c>
      <c r="C209" s="365">
        <f t="shared" si="6"/>
        <v>10.75</v>
      </c>
      <c r="D209" s="185">
        <f>IF(Encuestas!P209="si",'Fact Expans'!C209,"")</f>
        <v>10.75</v>
      </c>
      <c r="E209" s="185" t="str">
        <f>IF(Encuestas!DH209="26_1_si",'Fact Expans'!C209,"")</f>
        <v/>
      </c>
      <c r="F209" s="295" t="s">
        <v>13046</v>
      </c>
      <c r="G209" s="185"/>
      <c r="H209" s="362">
        <v>11.375</v>
      </c>
    </row>
    <row r="210" spans="1:9" x14ac:dyDescent="0.25">
      <c r="A210" s="272">
        <f>Encuestas!A210</f>
        <v>113020078</v>
      </c>
      <c r="B210" s="335">
        <v>1</v>
      </c>
      <c r="C210" s="365">
        <f t="shared" si="6"/>
        <v>6.549295774647887</v>
      </c>
      <c r="D210" s="185">
        <f>IF(Encuestas!P210="si",'Fact Expans'!C210,"")</f>
        <v>6.549295774647887</v>
      </c>
      <c r="E210" s="185" t="str">
        <f>IF(Encuestas!DH210="26_1_si",'Fact Expans'!C210,"")</f>
        <v/>
      </c>
      <c r="F210" s="295" t="s">
        <v>13047</v>
      </c>
      <c r="G210" s="185"/>
      <c r="H210" s="362">
        <v>8.5942028985507246</v>
      </c>
    </row>
    <row r="211" spans="1:9" x14ac:dyDescent="0.25">
      <c r="A211" s="272">
        <f>Encuestas!A211</f>
        <v>111012127</v>
      </c>
      <c r="B211" s="335">
        <v>6</v>
      </c>
      <c r="C211" s="365">
        <f t="shared" si="6"/>
        <v>10.75</v>
      </c>
      <c r="D211" s="185">
        <f>IF(Encuestas!P211="si",'Fact Expans'!C211,"")</f>
        <v>10.75</v>
      </c>
      <c r="E211" s="185" t="str">
        <f>IF(Encuestas!DH211="26_1_si",'Fact Expans'!C211,"")</f>
        <v/>
      </c>
      <c r="F211" s="295" t="s">
        <v>13048</v>
      </c>
      <c r="G211" s="185"/>
      <c r="H211" s="362">
        <v>11.375</v>
      </c>
    </row>
    <row r="212" spans="1:9" x14ac:dyDescent="0.25">
      <c r="A212" s="272">
        <f>Encuestas!A212</f>
        <v>114020360</v>
      </c>
      <c r="B212" s="335">
        <v>7</v>
      </c>
      <c r="C212" s="365">
        <f t="shared" si="6"/>
        <v>5.8518518518518521</v>
      </c>
      <c r="D212" s="185">
        <f>IF(Encuestas!P212="si",'Fact Expans'!C212,"")</f>
        <v>5.8518518518518521</v>
      </c>
      <c r="E212" s="185" t="str">
        <f>IF(Encuestas!DH212="26_1_si",'Fact Expans'!C212,"")</f>
        <v/>
      </c>
      <c r="F212" s="295" t="s">
        <v>13049</v>
      </c>
      <c r="G212" s="185"/>
      <c r="H212" s="362">
        <v>7.3098591549295779</v>
      </c>
    </row>
    <row r="213" spans="1:9" x14ac:dyDescent="0.25">
      <c r="A213" s="272">
        <f>Encuestas!A213</f>
        <v>114022082</v>
      </c>
      <c r="B213" s="335">
        <v>3</v>
      </c>
      <c r="C213" s="365">
        <f t="shared" si="6"/>
        <v>7.26</v>
      </c>
      <c r="D213" s="185">
        <f>IF(Encuestas!P213="si",'Fact Expans'!C213,"")</f>
        <v>7.26</v>
      </c>
      <c r="E213" s="185" t="str">
        <f>IF(Encuestas!DH213="26_1_si",'Fact Expans'!C213,"")</f>
        <v/>
      </c>
      <c r="F213" s="295" t="s">
        <v>13050</v>
      </c>
      <c r="G213" s="185"/>
      <c r="H213" s="362">
        <v>9.4772727272727284</v>
      </c>
    </row>
    <row r="214" spans="1:9" x14ac:dyDescent="0.25">
      <c r="A214" s="272">
        <f>Encuestas!A214</f>
        <v>114020080</v>
      </c>
      <c r="B214" s="335">
        <v>7</v>
      </c>
      <c r="C214" s="365">
        <f t="shared" si="6"/>
        <v>5.8518518518518521</v>
      </c>
      <c r="D214" s="185">
        <f>IF(Encuestas!P214="si",'Fact Expans'!C214,"")</f>
        <v>5.8518518518518521</v>
      </c>
      <c r="E214" s="185">
        <f>IF(Encuestas!DH214="26_1_si",'Fact Expans'!C214,"")</f>
        <v>5.8518518518518521</v>
      </c>
      <c r="F214" s="295" t="s">
        <v>13051</v>
      </c>
      <c r="G214" s="185"/>
      <c r="H214" s="362">
        <v>7.3098591549295779</v>
      </c>
    </row>
    <row r="215" spans="1:9" x14ac:dyDescent="0.25">
      <c r="A215" s="272">
        <f>Encuestas!A215</f>
        <v>114020033</v>
      </c>
      <c r="B215" s="43">
        <v>1</v>
      </c>
      <c r="C215" s="365">
        <f t="shared" si="6"/>
        <v>6.549295774647887</v>
      </c>
      <c r="D215" s="185">
        <f>IF(Encuestas!P215="si",'Fact Expans'!C215,"")</f>
        <v>6.549295774647887</v>
      </c>
      <c r="E215" s="185" t="str">
        <f>IF(Encuestas!DH215="26_1_si",'Fact Expans'!C215,"")</f>
        <v/>
      </c>
      <c r="F215" s="295" t="s">
        <v>13052</v>
      </c>
      <c r="G215" s="185"/>
      <c r="H215" s="362">
        <v>8.5942028985507246</v>
      </c>
    </row>
    <row r="216" spans="1:9" x14ac:dyDescent="0.25">
      <c r="A216" s="272">
        <f>Encuestas!A216</f>
        <v>111011315</v>
      </c>
      <c r="B216" s="335">
        <v>6</v>
      </c>
      <c r="C216" s="365">
        <f t="shared" si="6"/>
        <v>10.75</v>
      </c>
      <c r="D216" s="185">
        <f>IF(Encuestas!P216="si",'Fact Expans'!C216,"")</f>
        <v>10.75</v>
      </c>
      <c r="E216" s="185" t="str">
        <f>IF(Encuestas!DH216="26_1_si",'Fact Expans'!C216,"")</f>
        <v/>
      </c>
      <c r="F216" s="295" t="s">
        <v>13053</v>
      </c>
      <c r="G216" s="185"/>
      <c r="H216" s="362">
        <v>11.375</v>
      </c>
    </row>
    <row r="217" spans="1:9" x14ac:dyDescent="0.25">
      <c r="A217" s="272">
        <f>Encuestas!A217</f>
        <v>111010384</v>
      </c>
      <c r="B217" s="335">
        <v>1</v>
      </c>
      <c r="C217" s="365">
        <f t="shared" si="6"/>
        <v>6.549295774647887</v>
      </c>
      <c r="D217" s="185">
        <f>IF(Encuestas!P217="si",'Fact Expans'!C217,"")</f>
        <v>6.549295774647887</v>
      </c>
      <c r="E217" s="185" t="str">
        <f>IF(Encuestas!DH217="26_1_si",'Fact Expans'!C217,"")</f>
        <v/>
      </c>
      <c r="F217" s="295" t="s">
        <v>13054</v>
      </c>
      <c r="G217" s="185"/>
      <c r="H217" s="362">
        <v>8.5942028985507246</v>
      </c>
    </row>
    <row r="218" spans="1:9" x14ac:dyDescent="0.25">
      <c r="A218" s="272">
        <f>Encuestas!A218</f>
        <v>111010513</v>
      </c>
      <c r="B218" s="335">
        <v>0</v>
      </c>
      <c r="C218" s="365">
        <f t="shared" si="6"/>
        <v>0</v>
      </c>
      <c r="D218" s="185">
        <f>IF(Encuestas!P218="si",'Fact Expans'!C218,"")</f>
        <v>0</v>
      </c>
      <c r="E218" s="185" t="str">
        <f>IF(Encuestas!DH218="26_1_si",'Fact Expans'!C218,"")</f>
        <v/>
      </c>
      <c r="F218" s="295" t="s">
        <v>13055</v>
      </c>
      <c r="G218" s="185"/>
      <c r="H218" s="362"/>
      <c r="I218" s="336"/>
    </row>
    <row r="219" spans="1:9" x14ac:dyDescent="0.25">
      <c r="A219" s="272">
        <f>Encuestas!A219</f>
        <v>111011028</v>
      </c>
      <c r="B219" s="335">
        <v>3</v>
      </c>
      <c r="C219" s="365">
        <f t="shared" si="6"/>
        <v>7.26</v>
      </c>
      <c r="D219" s="185">
        <f>IF(Encuestas!P219="si",'Fact Expans'!C219,"")</f>
        <v>7.26</v>
      </c>
      <c r="E219" s="185" t="str">
        <f>IF(Encuestas!DH219="26_1_si",'Fact Expans'!C219,"")</f>
        <v/>
      </c>
      <c r="F219" s="295" t="s">
        <v>13056</v>
      </c>
      <c r="G219" s="185"/>
      <c r="H219" s="362">
        <v>9.4772727272727284</v>
      </c>
    </row>
    <row r="220" spans="1:9" x14ac:dyDescent="0.25">
      <c r="A220" s="272">
        <f>Encuestas!A220</f>
        <v>111010940</v>
      </c>
      <c r="B220" s="335">
        <v>6</v>
      </c>
      <c r="C220" s="365">
        <f t="shared" si="6"/>
        <v>10.75</v>
      </c>
      <c r="D220" s="185" t="str">
        <f>IF(Encuestas!P220="si",'Fact Expans'!C220,"")</f>
        <v/>
      </c>
      <c r="E220" s="185" t="str">
        <f>IF(Encuestas!DH220="26_1_si",'Fact Expans'!C220,"")</f>
        <v/>
      </c>
      <c r="F220" s="295" t="s">
        <v>13057</v>
      </c>
      <c r="G220" s="185"/>
      <c r="H220" s="362">
        <v>11.375</v>
      </c>
    </row>
    <row r="221" spans="1:9" x14ac:dyDescent="0.25">
      <c r="A221" s="272">
        <f>Encuestas!A221</f>
        <v>112010426</v>
      </c>
      <c r="B221" s="335">
        <v>1</v>
      </c>
      <c r="C221" s="365">
        <f t="shared" si="6"/>
        <v>6.549295774647887</v>
      </c>
      <c r="D221" s="185">
        <f>IF(Encuestas!P221="si",'Fact Expans'!C221,"")</f>
        <v>6.549295774647887</v>
      </c>
      <c r="E221" s="185" t="str">
        <f>IF(Encuestas!DH221="26_1_si",'Fact Expans'!C221,"")</f>
        <v/>
      </c>
      <c r="F221" s="295" t="s">
        <v>12864</v>
      </c>
      <c r="G221" s="185"/>
      <c r="H221" s="362">
        <v>8.5942028985507246</v>
      </c>
    </row>
    <row r="222" spans="1:9" x14ac:dyDescent="0.25">
      <c r="A222" s="272">
        <f>Encuestas!A222</f>
        <v>112010056</v>
      </c>
      <c r="B222" s="360">
        <v>3</v>
      </c>
      <c r="C222" s="365">
        <f t="shared" si="6"/>
        <v>7.26</v>
      </c>
      <c r="D222" s="185">
        <f>IF(Encuestas!P222="si",'Fact Expans'!C222,"")</f>
        <v>7.26</v>
      </c>
      <c r="E222" s="185" t="str">
        <f>IF(Encuestas!DH222="26_1_si",'Fact Expans'!C222,"")</f>
        <v/>
      </c>
      <c r="F222" s="270" t="s">
        <v>12865</v>
      </c>
      <c r="G222" s="361"/>
      <c r="H222" s="362">
        <v>9.4772727272727284</v>
      </c>
    </row>
    <row r="223" spans="1:9" x14ac:dyDescent="0.25">
      <c r="A223" s="272">
        <f>Encuestas!A223</f>
        <v>112010381</v>
      </c>
      <c r="B223" s="335">
        <v>3</v>
      </c>
      <c r="C223" s="365">
        <f t="shared" si="6"/>
        <v>7.26</v>
      </c>
      <c r="D223" s="185">
        <f>IF(Encuestas!P223="si",'Fact Expans'!C223,"")</f>
        <v>7.26</v>
      </c>
      <c r="E223" s="185" t="str">
        <f>IF(Encuestas!DH223="26_1_si",'Fact Expans'!C223,"")</f>
        <v/>
      </c>
      <c r="F223" s="270" t="s">
        <v>12866</v>
      </c>
      <c r="G223" s="185"/>
      <c r="H223" s="362">
        <v>9.4772727272727284</v>
      </c>
    </row>
    <row r="224" spans="1:9" x14ac:dyDescent="0.25">
      <c r="A224" s="272">
        <f>Encuestas!A224</f>
        <v>112010206</v>
      </c>
      <c r="B224" s="335">
        <v>7</v>
      </c>
      <c r="C224" s="365">
        <f t="shared" si="6"/>
        <v>5.8518518518518521</v>
      </c>
      <c r="D224" s="185">
        <f>IF(Encuestas!P224="si",'Fact Expans'!C224,"")</f>
        <v>5.8518518518518521</v>
      </c>
      <c r="E224" s="185" t="str">
        <f>IF(Encuestas!DH224="26_1_si",'Fact Expans'!C224,"")</f>
        <v/>
      </c>
      <c r="F224" s="270" t="s">
        <v>12867</v>
      </c>
      <c r="G224" s="185"/>
      <c r="H224" s="362">
        <v>7.3098591549295779</v>
      </c>
    </row>
    <row r="225" spans="1:9" x14ac:dyDescent="0.25">
      <c r="A225" s="272">
        <f>Encuestas!A225</f>
        <v>111010450</v>
      </c>
      <c r="B225" s="335">
        <v>5</v>
      </c>
      <c r="C225" s="365">
        <f t="shared" si="6"/>
        <v>7.25</v>
      </c>
      <c r="D225" s="185" t="str">
        <f>IF(Encuestas!P225="si",'Fact Expans'!C225,"")</f>
        <v/>
      </c>
      <c r="E225" s="185" t="str">
        <f>IF(Encuestas!DH225="26_1_si",'Fact Expans'!C225,"")</f>
        <v/>
      </c>
      <c r="F225" s="295" t="s">
        <v>15130</v>
      </c>
      <c r="G225" s="185"/>
      <c r="H225" s="362">
        <v>6.8999999999999995</v>
      </c>
    </row>
    <row r="226" spans="1:9" x14ac:dyDescent="0.25">
      <c r="A226" s="272">
        <f>Encuestas!A226</f>
        <v>111011334</v>
      </c>
      <c r="B226" s="360">
        <v>7</v>
      </c>
      <c r="C226" s="365">
        <f t="shared" si="6"/>
        <v>5.8518518518518521</v>
      </c>
      <c r="D226" s="185" t="str">
        <f>IF(Encuestas!P226="si",'Fact Expans'!C226,"")</f>
        <v/>
      </c>
      <c r="E226" s="185" t="str">
        <f>IF(Encuestas!DH226="26_1_si",'Fact Expans'!C226,"")</f>
        <v/>
      </c>
      <c r="F226" s="295" t="s">
        <v>15302</v>
      </c>
      <c r="G226" s="361"/>
      <c r="H226" s="362">
        <v>7.3098591549295779</v>
      </c>
    </row>
    <row r="227" spans="1:9" x14ac:dyDescent="0.25">
      <c r="A227" s="272">
        <f>Encuestas!A227</f>
        <v>111010830</v>
      </c>
      <c r="B227" s="335">
        <v>1</v>
      </c>
      <c r="C227" s="365">
        <f t="shared" si="6"/>
        <v>6.549295774647887</v>
      </c>
      <c r="D227" s="185">
        <f>IF(Encuestas!P227="si",'Fact Expans'!C227,"")</f>
        <v>6.549295774647887</v>
      </c>
      <c r="E227" s="185" t="str">
        <f>IF(Encuestas!DH227="26_1_si",'Fact Expans'!C227,"")</f>
        <v/>
      </c>
      <c r="F227" s="295" t="s">
        <v>15303</v>
      </c>
      <c r="G227" s="185"/>
      <c r="H227" s="362">
        <v>8.5942028985507246</v>
      </c>
    </row>
    <row r="228" spans="1:9" x14ac:dyDescent="0.25">
      <c r="A228" s="295">
        <f>Encuestas!A228</f>
        <v>111010077</v>
      </c>
      <c r="B228" s="335">
        <v>7</v>
      </c>
      <c r="C228" s="365">
        <f t="shared" si="6"/>
        <v>5.8518518518518521</v>
      </c>
      <c r="D228" s="185">
        <f>IF(Encuestas!P228="si",'Fact Expans'!C228,"")</f>
        <v>5.8518518518518521</v>
      </c>
      <c r="E228" s="185" t="str">
        <f>IF(Encuestas!DH228="26_1_si",'Fact Expans'!C228,"")</f>
        <v/>
      </c>
      <c r="F228" s="295" t="s">
        <v>15304</v>
      </c>
      <c r="G228" s="185"/>
      <c r="H228" s="362">
        <v>7.3098591549295779</v>
      </c>
    </row>
    <row r="229" spans="1:9" x14ac:dyDescent="0.25">
      <c r="A229" s="295">
        <f>Encuestas!A229</f>
        <v>111010068</v>
      </c>
      <c r="B229" s="335">
        <v>7</v>
      </c>
      <c r="C229" s="365">
        <f t="shared" si="6"/>
        <v>5.8518518518518521</v>
      </c>
      <c r="D229" s="185">
        <f>IF(Encuestas!P229="si",'Fact Expans'!C229,"")</f>
        <v>5.8518518518518521</v>
      </c>
      <c r="E229" s="185" t="str">
        <f>IF(Encuestas!DH229="26_1_si",'Fact Expans'!C229,"")</f>
        <v/>
      </c>
      <c r="F229" s="295" t="s">
        <v>15305</v>
      </c>
      <c r="G229" s="185"/>
      <c r="H229" s="362">
        <v>7.3098591549295779</v>
      </c>
    </row>
    <row r="230" spans="1:9" x14ac:dyDescent="0.25">
      <c r="A230" s="295">
        <f>Encuestas!A230</f>
        <v>111010407</v>
      </c>
      <c r="B230" s="335">
        <v>7</v>
      </c>
      <c r="C230" s="365">
        <f t="shared" si="6"/>
        <v>5.8518518518518521</v>
      </c>
      <c r="D230" s="185">
        <f>IF(Encuestas!P230="si",'Fact Expans'!C230,"")</f>
        <v>5.8518518518518521</v>
      </c>
      <c r="E230" s="185" t="str">
        <f>IF(Encuestas!DH230="26_1_si",'Fact Expans'!C230,"")</f>
        <v/>
      </c>
      <c r="F230" s="295" t="s">
        <v>15306</v>
      </c>
      <c r="G230" s="185"/>
      <c r="H230" s="362">
        <v>7.3098591549295779</v>
      </c>
    </row>
    <row r="231" spans="1:9" x14ac:dyDescent="0.25">
      <c r="A231" s="295">
        <f>Encuestas!A231</f>
        <v>111012055</v>
      </c>
      <c r="B231" s="335">
        <v>1</v>
      </c>
      <c r="C231" s="365">
        <f t="shared" si="6"/>
        <v>6.549295774647887</v>
      </c>
      <c r="D231" s="185">
        <f>IF(Encuestas!P231="si",'Fact Expans'!C231,"")</f>
        <v>6.549295774647887</v>
      </c>
      <c r="E231" s="185" t="str">
        <f>IF(Encuestas!DH231="26_1_si",'Fact Expans'!C231,"")</f>
        <v/>
      </c>
      <c r="F231" s="295" t="s">
        <v>15307</v>
      </c>
      <c r="G231" s="185"/>
      <c r="H231" s="362">
        <v>8.5942028985507246</v>
      </c>
    </row>
    <row r="232" spans="1:9" x14ac:dyDescent="0.25">
      <c r="A232" s="295">
        <f>Encuestas!A232</f>
        <v>111011078</v>
      </c>
      <c r="B232" s="335">
        <v>0</v>
      </c>
      <c r="C232" s="365">
        <f t="shared" si="6"/>
        <v>0</v>
      </c>
      <c r="D232" s="185">
        <f>IF(Encuestas!P232="si",'Fact Expans'!C232,"")</f>
        <v>0</v>
      </c>
      <c r="E232" s="185" t="str">
        <f>IF(Encuestas!DH232="26_1_si",'Fact Expans'!C232,"")</f>
        <v/>
      </c>
      <c r="F232" s="295" t="s">
        <v>15308</v>
      </c>
      <c r="G232" s="185"/>
      <c r="H232" s="362"/>
      <c r="I232" s="336"/>
    </row>
    <row r="233" spans="1:9" x14ac:dyDescent="0.25">
      <c r="A233" s="295">
        <f>Encuestas!A233</f>
        <v>111010415</v>
      </c>
      <c r="B233" s="335">
        <v>0</v>
      </c>
      <c r="C233" s="365">
        <f t="shared" si="6"/>
        <v>0</v>
      </c>
      <c r="D233" s="185">
        <f>IF(Encuestas!P233="si",'Fact Expans'!C233,"")</f>
        <v>0</v>
      </c>
      <c r="E233" s="185" t="str">
        <f>IF(Encuestas!DH233="26_1_si",'Fact Expans'!C233,"")</f>
        <v/>
      </c>
      <c r="F233" s="295" t="s">
        <v>15309</v>
      </c>
      <c r="G233" s="185"/>
      <c r="H233" s="362"/>
      <c r="I233" s="336"/>
    </row>
    <row r="234" spans="1:9" x14ac:dyDescent="0.25">
      <c r="A234" s="295">
        <f>Encuestas!A234</f>
        <v>111011047</v>
      </c>
      <c r="B234" s="360">
        <v>1</v>
      </c>
      <c r="C234" s="365">
        <f t="shared" si="6"/>
        <v>6.549295774647887</v>
      </c>
      <c r="D234" s="185">
        <f>IF(Encuestas!P234="si",'Fact Expans'!C234,"")</f>
        <v>6.549295774647887</v>
      </c>
      <c r="E234" s="185">
        <f>IF(Encuestas!DH234="26_1_si",'Fact Expans'!C234,"")</f>
        <v>6.549295774647887</v>
      </c>
      <c r="F234" s="295" t="s">
        <v>15310</v>
      </c>
      <c r="G234" s="361"/>
      <c r="H234" s="362">
        <v>8.5942028985507246</v>
      </c>
    </row>
    <row r="235" spans="1:9" x14ac:dyDescent="0.25">
      <c r="A235" s="295">
        <f>Encuestas!A235</f>
        <v>111011328</v>
      </c>
      <c r="B235" s="335">
        <v>1</v>
      </c>
      <c r="C235" s="365">
        <f t="shared" si="6"/>
        <v>6.549295774647887</v>
      </c>
      <c r="D235" s="185">
        <f>IF(Encuestas!P235="si",'Fact Expans'!C235,"")</f>
        <v>6.549295774647887</v>
      </c>
      <c r="E235" s="185" t="str">
        <f>IF(Encuestas!DH235="26_1_si",'Fact Expans'!C235,"")</f>
        <v/>
      </c>
      <c r="F235" s="295" t="s">
        <v>15311</v>
      </c>
      <c r="G235" s="185"/>
      <c r="H235" s="362">
        <v>8.5942028985507246</v>
      </c>
    </row>
    <row r="236" spans="1:9" x14ac:dyDescent="0.25">
      <c r="A236" s="295">
        <f>Encuestas!A236</f>
        <v>111011177</v>
      </c>
      <c r="B236" s="335">
        <v>1</v>
      </c>
      <c r="C236" s="365">
        <f t="shared" si="6"/>
        <v>6.549295774647887</v>
      </c>
      <c r="D236" s="185">
        <f>IF(Encuestas!P236="si",'Fact Expans'!C236,"")</f>
        <v>6.549295774647887</v>
      </c>
      <c r="E236" s="185" t="str">
        <f>IF(Encuestas!DH236="26_1_si",'Fact Expans'!C236,"")</f>
        <v/>
      </c>
      <c r="F236" s="295" t="s">
        <v>15312</v>
      </c>
      <c r="G236" s="185"/>
      <c r="H236" s="362">
        <v>8.5942028985507246</v>
      </c>
    </row>
    <row r="237" spans="1:9" x14ac:dyDescent="0.25">
      <c r="A237" s="295">
        <f>Encuestas!A237</f>
        <v>111010391</v>
      </c>
      <c r="B237" s="335">
        <v>7</v>
      </c>
      <c r="C237" s="365">
        <f t="shared" si="6"/>
        <v>5.8518518518518521</v>
      </c>
      <c r="D237" s="185">
        <f>IF(Encuestas!P237="si",'Fact Expans'!C237,"")</f>
        <v>5.8518518518518521</v>
      </c>
      <c r="E237" s="185" t="str">
        <f>IF(Encuestas!DH237="26_1_si",'Fact Expans'!C237,"")</f>
        <v/>
      </c>
      <c r="F237" s="295" t="s">
        <v>15313</v>
      </c>
      <c r="G237" s="185"/>
      <c r="H237" s="362">
        <v>7.3098591549295779</v>
      </c>
    </row>
    <row r="238" spans="1:9" x14ac:dyDescent="0.25">
      <c r="A238" s="295">
        <f>Encuestas!A238</f>
        <v>111010831</v>
      </c>
      <c r="B238" s="335">
        <v>7</v>
      </c>
      <c r="C238" s="365">
        <f t="shared" si="6"/>
        <v>5.8518518518518521</v>
      </c>
      <c r="D238" s="185">
        <f>IF(Encuestas!P238="si",'Fact Expans'!C238,"")</f>
        <v>5.8518518518518521</v>
      </c>
      <c r="E238" s="185" t="str">
        <f>IF(Encuestas!DH238="26_1_si",'Fact Expans'!C238,"")</f>
        <v/>
      </c>
      <c r="F238" s="295" t="s">
        <v>15314</v>
      </c>
      <c r="G238" s="185"/>
      <c r="H238" s="362">
        <v>7.3098591549295779</v>
      </c>
    </row>
    <row r="239" spans="1:9" x14ac:dyDescent="0.25">
      <c r="A239" s="295">
        <f>Encuestas!A239</f>
        <v>111010041</v>
      </c>
      <c r="B239" s="335">
        <v>0</v>
      </c>
      <c r="C239" s="365">
        <f t="shared" si="6"/>
        <v>0</v>
      </c>
      <c r="D239" s="185">
        <f>IF(Encuestas!P239="si",'Fact Expans'!C239,"")</f>
        <v>0</v>
      </c>
      <c r="E239" s="185" t="str">
        <f>IF(Encuestas!DH239="26_1_si",'Fact Expans'!C239,"")</f>
        <v/>
      </c>
      <c r="F239" s="295" t="s">
        <v>15315</v>
      </c>
      <c r="G239" s="185"/>
      <c r="H239" s="362"/>
      <c r="I239" s="336"/>
    </row>
    <row r="240" spans="1:9" x14ac:dyDescent="0.25">
      <c r="A240" s="295">
        <f>Encuestas!A240</f>
        <v>114022043</v>
      </c>
      <c r="B240" s="360">
        <v>3</v>
      </c>
      <c r="C240" s="365">
        <f t="shared" si="6"/>
        <v>7.26</v>
      </c>
      <c r="D240" s="185" t="str">
        <f>IF(Encuestas!P240="si",'Fact Expans'!C240,"")</f>
        <v/>
      </c>
      <c r="E240" s="185" t="str">
        <f>IF(Encuestas!DH240="26_1_si",'Fact Expans'!C240,"")</f>
        <v/>
      </c>
      <c r="F240" s="295" t="s">
        <v>15316</v>
      </c>
      <c r="G240" s="361"/>
      <c r="H240" s="362">
        <v>9.4772727272727284</v>
      </c>
    </row>
    <row r="241" spans="1:6" x14ac:dyDescent="0.25">
      <c r="A241" s="295"/>
      <c r="C241" s="335"/>
      <c r="D241" s="185"/>
      <c r="E241" s="185"/>
      <c r="F241" s="295"/>
    </row>
  </sheetData>
  <autoFilter ref="A2:F2"/>
  <pageMargins left="0.7" right="0.7" top="0.75" bottom="0.75" header="0.3" footer="0.3"/>
  <pageSetup orientation="portrait" horizontalDpi="4294967292"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612"/>
  <sheetViews>
    <sheetView workbookViewId="0">
      <pane ySplit="2" topLeftCell="A2036" activePane="bottomLeft" state="frozen"/>
      <selection activeCell="A2" sqref="A2"/>
      <selection pane="bottomLeft" activeCell="A2038" sqref="A2038"/>
    </sheetView>
  </sheetViews>
  <sheetFormatPr baseColWidth="10" defaultRowHeight="15" x14ac:dyDescent="0.25"/>
  <cols>
    <col min="1" max="1" width="11.7109375" style="16" bestFit="1" customWidth="1"/>
    <col min="2" max="2" width="13" style="16" bestFit="1" customWidth="1"/>
    <col min="3" max="3" width="13" style="16" customWidth="1"/>
    <col min="4" max="4" width="11.7109375" style="16" bestFit="1" customWidth="1"/>
    <col min="5" max="5" width="42.85546875" style="15" bestFit="1" customWidth="1"/>
    <col min="6" max="6" width="33.42578125" style="15" bestFit="1" customWidth="1"/>
    <col min="7" max="7" width="62.7109375" style="15" bestFit="1" customWidth="1"/>
    <col min="8" max="8" width="12.140625" style="15" customWidth="1"/>
    <col min="9" max="9" width="11.85546875" style="15" bestFit="1" customWidth="1"/>
    <col min="10" max="10" width="10.140625" style="15" bestFit="1" customWidth="1"/>
    <col min="11" max="11" width="10" style="13" bestFit="1" customWidth="1"/>
    <col min="12" max="12" width="5.5703125" style="13" bestFit="1" customWidth="1"/>
    <col min="13" max="13" width="7.42578125" style="13" bestFit="1" customWidth="1"/>
    <col min="14" max="14" width="9.5703125" style="13" bestFit="1" customWidth="1"/>
    <col min="15" max="15" width="5.42578125" style="13" customWidth="1"/>
    <col min="16" max="16" width="5.7109375" style="13" bestFit="1" customWidth="1"/>
    <col min="17" max="17" width="6" style="13" bestFit="1" customWidth="1"/>
    <col min="18" max="18" width="8.85546875" style="13" bestFit="1" customWidth="1"/>
    <col min="19" max="19" width="15.28515625" style="15" bestFit="1" customWidth="1"/>
    <col min="20" max="20" width="8.140625" bestFit="1" customWidth="1"/>
    <col min="21" max="22" width="6.85546875" bestFit="1" customWidth="1"/>
    <col min="23" max="24" width="7" bestFit="1" customWidth="1"/>
    <col min="25" max="25" width="9.85546875" bestFit="1" customWidth="1"/>
  </cols>
  <sheetData>
    <row r="1" spans="1:25" x14ac:dyDescent="0.25">
      <c r="A1" s="50" t="s">
        <v>12037</v>
      </c>
    </row>
    <row r="2" spans="1:25" ht="35.25" customHeight="1" x14ac:dyDescent="0.25">
      <c r="A2" s="18" t="s">
        <v>2266</v>
      </c>
      <c r="B2" s="18" t="s">
        <v>8341</v>
      </c>
      <c r="C2" s="308" t="s">
        <v>15317</v>
      </c>
      <c r="D2" s="18" t="s">
        <v>2266</v>
      </c>
      <c r="E2" s="18" t="s">
        <v>2267</v>
      </c>
      <c r="F2" s="18" t="s">
        <v>2268</v>
      </c>
      <c r="G2" s="18" t="s">
        <v>2267</v>
      </c>
      <c r="H2" s="18" t="s">
        <v>2269</v>
      </c>
      <c r="I2" s="18" t="s">
        <v>2270</v>
      </c>
      <c r="J2" s="18" t="s">
        <v>8342</v>
      </c>
      <c r="K2" s="18" t="s">
        <v>8343</v>
      </c>
      <c r="L2" s="18" t="s">
        <v>2271</v>
      </c>
      <c r="M2" s="18" t="s">
        <v>2272</v>
      </c>
      <c r="N2" s="18" t="s">
        <v>2273</v>
      </c>
      <c r="O2" s="18" t="s">
        <v>2274</v>
      </c>
      <c r="P2" s="18" t="s">
        <v>2275</v>
      </c>
      <c r="Q2" s="18" t="s">
        <v>2276</v>
      </c>
      <c r="R2" s="18" t="s">
        <v>2277</v>
      </c>
      <c r="S2" s="19" t="s">
        <v>8344</v>
      </c>
      <c r="T2" s="18" t="s">
        <v>8345</v>
      </c>
      <c r="U2" s="18" t="s">
        <v>8346</v>
      </c>
      <c r="V2" s="18" t="s">
        <v>8347</v>
      </c>
      <c r="W2" s="18" t="s">
        <v>8348</v>
      </c>
      <c r="X2" s="18" t="s">
        <v>8349</v>
      </c>
      <c r="Y2" s="18" t="s">
        <v>8350</v>
      </c>
    </row>
    <row r="3" spans="1:25" x14ac:dyDescent="0.25">
      <c r="A3" s="20">
        <v>111010001</v>
      </c>
      <c r="B3" s="20" t="s">
        <v>8358</v>
      </c>
      <c r="C3" s="306"/>
      <c r="D3" s="20">
        <v>111010001</v>
      </c>
      <c r="E3" s="20" t="s">
        <v>5594</v>
      </c>
      <c r="F3" s="20" t="s">
        <v>2988</v>
      </c>
      <c r="G3" s="20" t="s">
        <v>2989</v>
      </c>
      <c r="H3" s="20" t="s">
        <v>2281</v>
      </c>
      <c r="I3" s="20" t="s">
        <v>2281</v>
      </c>
      <c r="J3" s="17">
        <v>2</v>
      </c>
      <c r="K3" s="17">
        <v>2014</v>
      </c>
      <c r="L3" s="17">
        <v>2</v>
      </c>
      <c r="M3" s="17">
        <v>2</v>
      </c>
      <c r="N3" s="17">
        <v>34</v>
      </c>
      <c r="O3" s="17">
        <v>9</v>
      </c>
      <c r="P3" s="17">
        <v>151</v>
      </c>
      <c r="Q3" s="17">
        <v>20</v>
      </c>
      <c r="R3" s="17">
        <v>218</v>
      </c>
      <c r="S3" s="21" t="s">
        <v>5595</v>
      </c>
      <c r="T3" s="17">
        <v>20</v>
      </c>
      <c r="U3" s="17">
        <v>0</v>
      </c>
      <c r="V3" s="17">
        <v>6</v>
      </c>
      <c r="W3" s="17">
        <v>0</v>
      </c>
      <c r="X3" s="17">
        <v>95</v>
      </c>
      <c r="Y3" s="17">
        <v>121</v>
      </c>
    </row>
    <row r="4" spans="1:25" x14ac:dyDescent="0.25">
      <c r="A4" s="20">
        <v>111010007</v>
      </c>
      <c r="B4" s="20" t="s">
        <v>10756</v>
      </c>
      <c r="C4" s="306"/>
      <c r="D4" s="20">
        <v>111010007</v>
      </c>
      <c r="E4" s="20" t="s">
        <v>5596</v>
      </c>
      <c r="F4" s="20" t="s">
        <v>5597</v>
      </c>
      <c r="G4" s="20" t="s">
        <v>5598</v>
      </c>
      <c r="H4" s="20" t="s">
        <v>2281</v>
      </c>
      <c r="I4" s="20" t="s">
        <v>2281</v>
      </c>
      <c r="J4" s="17">
        <v>2</v>
      </c>
      <c r="K4" s="17">
        <v>2015</v>
      </c>
      <c r="L4" s="17">
        <v>0</v>
      </c>
      <c r="M4" s="17">
        <v>0</v>
      </c>
      <c r="N4" s="17">
        <v>54</v>
      </c>
      <c r="O4" s="17">
        <v>3</v>
      </c>
      <c r="P4" s="17">
        <v>98</v>
      </c>
      <c r="Q4" s="17">
        <v>0</v>
      </c>
      <c r="R4" s="17">
        <v>155</v>
      </c>
      <c r="S4" s="21" t="s">
        <v>5595</v>
      </c>
      <c r="T4" s="17">
        <v>0</v>
      </c>
      <c r="U4" s="17">
        <v>5</v>
      </c>
      <c r="V4" s="17">
        <v>4</v>
      </c>
      <c r="W4" s="17">
        <v>0</v>
      </c>
      <c r="X4" s="17">
        <v>230</v>
      </c>
      <c r="Y4" s="17">
        <v>239</v>
      </c>
    </row>
    <row r="5" spans="1:25" x14ac:dyDescent="0.25">
      <c r="A5" s="20">
        <v>111010009</v>
      </c>
      <c r="B5" s="20" t="s">
        <v>8393</v>
      </c>
      <c r="C5" s="306"/>
      <c r="D5" s="20">
        <v>111010009</v>
      </c>
      <c r="E5" s="20" t="s">
        <v>2278</v>
      </c>
      <c r="F5" s="20" t="s">
        <v>2279</v>
      </c>
      <c r="G5" s="20" t="s">
        <v>2280</v>
      </c>
      <c r="H5" s="20" t="s">
        <v>2281</v>
      </c>
      <c r="I5" s="20" t="s">
        <v>2281</v>
      </c>
      <c r="J5" s="17">
        <v>2</v>
      </c>
      <c r="K5" s="17">
        <v>2014</v>
      </c>
      <c r="L5" s="17">
        <v>0</v>
      </c>
      <c r="M5" s="17">
        <v>0</v>
      </c>
      <c r="N5" s="17">
        <v>0</v>
      </c>
      <c r="O5" s="17">
        <v>0</v>
      </c>
      <c r="P5" s="17">
        <v>0</v>
      </c>
      <c r="Q5" s="17">
        <v>0</v>
      </c>
      <c r="R5" s="17">
        <v>0</v>
      </c>
      <c r="S5" s="21">
        <v>0</v>
      </c>
      <c r="T5" s="17">
        <v>60</v>
      </c>
      <c r="U5" s="17">
        <v>10</v>
      </c>
      <c r="V5" s="17">
        <v>2</v>
      </c>
      <c r="W5" s="17">
        <v>0</v>
      </c>
      <c r="X5" s="17">
        <v>48</v>
      </c>
      <c r="Y5" s="17">
        <v>120</v>
      </c>
    </row>
    <row r="6" spans="1:25" x14ac:dyDescent="0.25">
      <c r="A6" s="20">
        <v>111010015</v>
      </c>
      <c r="B6" s="20" t="s">
        <v>8438</v>
      </c>
      <c r="C6" s="306"/>
      <c r="D6" s="20">
        <v>111010015</v>
      </c>
      <c r="E6" s="20" t="s">
        <v>6123</v>
      </c>
      <c r="F6" s="20" t="s">
        <v>6124</v>
      </c>
      <c r="G6" s="20" t="s">
        <v>6125</v>
      </c>
      <c r="H6" s="20" t="s">
        <v>2281</v>
      </c>
      <c r="I6" s="20" t="s">
        <v>2281</v>
      </c>
      <c r="J6" s="17">
        <v>2</v>
      </c>
      <c r="K6" s="17">
        <v>2014</v>
      </c>
      <c r="L6" s="17">
        <v>0</v>
      </c>
      <c r="M6" s="17">
        <v>0</v>
      </c>
      <c r="N6" s="17">
        <v>0</v>
      </c>
      <c r="O6" s="17">
        <v>1</v>
      </c>
      <c r="P6" s="17">
        <v>27</v>
      </c>
      <c r="Q6" s="17">
        <v>0</v>
      </c>
      <c r="R6" s="17">
        <v>28</v>
      </c>
      <c r="S6" s="21" t="s">
        <v>6126</v>
      </c>
      <c r="T6" s="17">
        <v>0</v>
      </c>
      <c r="U6" s="17">
        <v>0</v>
      </c>
      <c r="V6" s="17">
        <v>0</v>
      </c>
      <c r="W6" s="17">
        <v>0</v>
      </c>
      <c r="X6" s="17">
        <v>0</v>
      </c>
      <c r="Y6" s="17">
        <v>0</v>
      </c>
    </row>
    <row r="7" spans="1:25" x14ac:dyDescent="0.25">
      <c r="A7" s="20">
        <v>111010018</v>
      </c>
      <c r="B7" s="20" t="s">
        <v>8456</v>
      </c>
      <c r="C7" s="306"/>
      <c r="D7" s="20">
        <v>111010018</v>
      </c>
      <c r="E7" s="20" t="s">
        <v>3519</v>
      </c>
      <c r="F7" s="20" t="s">
        <v>2283</v>
      </c>
      <c r="G7" s="20" t="s">
        <v>2284</v>
      </c>
      <c r="H7" s="20" t="s">
        <v>2281</v>
      </c>
      <c r="I7" s="20" t="s">
        <v>2281</v>
      </c>
      <c r="J7" s="17">
        <v>2</v>
      </c>
      <c r="K7" s="17">
        <v>2015</v>
      </c>
      <c r="L7" s="17">
        <v>0</v>
      </c>
      <c r="M7" s="17">
        <v>2</v>
      </c>
      <c r="N7" s="17">
        <v>8</v>
      </c>
      <c r="O7" s="17">
        <v>0</v>
      </c>
      <c r="P7" s="17">
        <v>10</v>
      </c>
      <c r="Q7" s="17">
        <v>0</v>
      </c>
      <c r="R7" s="17">
        <v>20</v>
      </c>
      <c r="S7" s="21" t="s">
        <v>3520</v>
      </c>
      <c r="T7" s="17">
        <v>10</v>
      </c>
      <c r="U7" s="17">
        <v>0</v>
      </c>
      <c r="V7" s="17">
        <v>2</v>
      </c>
      <c r="W7" s="17">
        <v>0</v>
      </c>
      <c r="X7" s="17">
        <v>50</v>
      </c>
      <c r="Y7" s="17">
        <v>62</v>
      </c>
    </row>
    <row r="8" spans="1:25" x14ac:dyDescent="0.25">
      <c r="A8" s="20">
        <v>111010019</v>
      </c>
      <c r="B8" s="20" t="s">
        <v>8457</v>
      </c>
      <c r="C8" s="306"/>
      <c r="D8" s="20">
        <v>111010018</v>
      </c>
      <c r="E8" s="20" t="s">
        <v>2282</v>
      </c>
      <c r="F8" s="20" t="s">
        <v>2283</v>
      </c>
      <c r="G8" s="20" t="s">
        <v>2284</v>
      </c>
      <c r="H8" s="20" t="s">
        <v>2281</v>
      </c>
      <c r="I8" s="20" t="s">
        <v>2281</v>
      </c>
      <c r="J8" s="17">
        <v>1</v>
      </c>
      <c r="K8" s="17">
        <v>2015</v>
      </c>
      <c r="L8" s="17">
        <v>0</v>
      </c>
      <c r="M8" s="17">
        <v>0</v>
      </c>
      <c r="N8" s="17">
        <v>0</v>
      </c>
      <c r="O8" s="17">
        <v>0</v>
      </c>
      <c r="P8" s="17">
        <v>0</v>
      </c>
      <c r="Q8" s="17">
        <v>0</v>
      </c>
      <c r="R8" s="17">
        <v>0</v>
      </c>
      <c r="S8" s="21">
        <v>0</v>
      </c>
      <c r="T8" s="17"/>
      <c r="U8" s="17"/>
      <c r="V8" s="17"/>
      <c r="W8" s="17"/>
      <c r="X8" s="17"/>
      <c r="Y8" s="17"/>
    </row>
    <row r="9" spans="1:25" x14ac:dyDescent="0.25">
      <c r="A9" s="20">
        <v>111010023</v>
      </c>
      <c r="B9" s="20" t="s">
        <v>8461</v>
      </c>
      <c r="C9" s="306"/>
      <c r="D9" s="20">
        <v>111010023</v>
      </c>
      <c r="E9" s="20" t="s">
        <v>2285</v>
      </c>
      <c r="F9" s="20" t="s">
        <v>2286</v>
      </c>
      <c r="G9" s="20" t="s">
        <v>2287</v>
      </c>
      <c r="H9" s="20" t="s">
        <v>2281</v>
      </c>
      <c r="I9" s="20" t="s">
        <v>2281</v>
      </c>
      <c r="J9" s="17">
        <v>2</v>
      </c>
      <c r="K9" s="17">
        <v>2015</v>
      </c>
      <c r="L9" s="17">
        <v>0</v>
      </c>
      <c r="M9" s="17">
        <v>0</v>
      </c>
      <c r="N9" s="17">
        <v>0</v>
      </c>
      <c r="O9" s="17">
        <v>0</v>
      </c>
      <c r="P9" s="17">
        <v>0</v>
      </c>
      <c r="Q9" s="17">
        <v>0</v>
      </c>
      <c r="R9" s="17">
        <v>0</v>
      </c>
      <c r="S9" s="21">
        <v>0</v>
      </c>
      <c r="T9" s="17">
        <v>0</v>
      </c>
      <c r="U9" s="17">
        <v>0</v>
      </c>
      <c r="V9" s="17">
        <v>0</v>
      </c>
      <c r="W9" s="17">
        <v>0</v>
      </c>
      <c r="X9" s="17">
        <v>0</v>
      </c>
      <c r="Y9" s="17">
        <v>0</v>
      </c>
    </row>
    <row r="10" spans="1:25" x14ac:dyDescent="0.25">
      <c r="A10" s="20">
        <v>111010029</v>
      </c>
      <c r="B10" s="20" t="s">
        <v>8478</v>
      </c>
      <c r="C10" s="306"/>
      <c r="D10" s="20">
        <v>111010029</v>
      </c>
      <c r="E10" s="20" t="s">
        <v>7371</v>
      </c>
      <c r="F10" s="20" t="s">
        <v>2289</v>
      </c>
      <c r="G10" s="20" t="s">
        <v>2290</v>
      </c>
      <c r="H10" s="20" t="s">
        <v>2281</v>
      </c>
      <c r="I10" s="20" t="s">
        <v>2281</v>
      </c>
      <c r="J10" s="17">
        <v>2</v>
      </c>
      <c r="K10" s="17">
        <v>2014</v>
      </c>
      <c r="L10" s="17">
        <v>0</v>
      </c>
      <c r="M10" s="17">
        <v>0</v>
      </c>
      <c r="N10" s="17">
        <v>16</v>
      </c>
      <c r="O10" s="17">
        <v>2</v>
      </c>
      <c r="P10" s="17">
        <v>40</v>
      </c>
      <c r="Q10" s="17">
        <v>0</v>
      </c>
      <c r="R10" s="17">
        <v>58</v>
      </c>
      <c r="S10" s="21" t="s">
        <v>7372</v>
      </c>
      <c r="T10" s="17">
        <v>15</v>
      </c>
      <c r="U10" s="17">
        <v>0</v>
      </c>
      <c r="V10" s="17">
        <v>2</v>
      </c>
      <c r="W10" s="17">
        <v>0</v>
      </c>
      <c r="X10" s="17">
        <v>80</v>
      </c>
      <c r="Y10" s="17">
        <v>97</v>
      </c>
    </row>
    <row r="11" spans="1:25" x14ac:dyDescent="0.25">
      <c r="A11" s="20">
        <v>111010030</v>
      </c>
      <c r="B11" s="20" t="s">
        <v>8479</v>
      </c>
      <c r="C11" s="306"/>
      <c r="D11" s="20">
        <v>111010030</v>
      </c>
      <c r="E11" s="20" t="s">
        <v>2288</v>
      </c>
      <c r="F11" s="20" t="s">
        <v>2289</v>
      </c>
      <c r="G11" s="20" t="s">
        <v>2290</v>
      </c>
      <c r="H11" s="20" t="s">
        <v>2281</v>
      </c>
      <c r="I11" s="20" t="s">
        <v>2281</v>
      </c>
      <c r="J11" s="17">
        <v>1</v>
      </c>
      <c r="K11" s="17">
        <v>2014</v>
      </c>
      <c r="L11" s="17">
        <v>0</v>
      </c>
      <c r="M11" s="17">
        <v>0</v>
      </c>
      <c r="N11" s="17">
        <v>0</v>
      </c>
      <c r="O11" s="17">
        <v>0</v>
      </c>
      <c r="P11" s="17">
        <v>0</v>
      </c>
      <c r="Q11" s="17">
        <v>0</v>
      </c>
      <c r="R11" s="17">
        <v>0</v>
      </c>
      <c r="S11" s="21">
        <v>0</v>
      </c>
      <c r="T11" s="17"/>
      <c r="U11" s="17"/>
      <c r="V11" s="17"/>
      <c r="W11" s="17"/>
      <c r="X11" s="17"/>
      <c r="Y11" s="17"/>
    </row>
    <row r="12" spans="1:25" x14ac:dyDescent="0.25">
      <c r="A12" s="20">
        <v>111010031</v>
      </c>
      <c r="B12" s="20" t="s">
        <v>8483</v>
      </c>
      <c r="C12" s="306"/>
      <c r="D12" s="20">
        <v>111010031</v>
      </c>
      <c r="E12" s="20" t="s">
        <v>5599</v>
      </c>
      <c r="F12" s="20" t="s">
        <v>5600</v>
      </c>
      <c r="G12" s="20" t="s">
        <v>5601</v>
      </c>
      <c r="H12" s="20" t="s">
        <v>2281</v>
      </c>
      <c r="I12" s="20" t="s">
        <v>2281</v>
      </c>
      <c r="J12" s="17">
        <v>2</v>
      </c>
      <c r="K12" s="17">
        <v>2015</v>
      </c>
      <c r="L12" s="17">
        <v>2</v>
      </c>
      <c r="M12" s="17">
        <v>0</v>
      </c>
      <c r="N12" s="17">
        <v>29</v>
      </c>
      <c r="O12" s="17">
        <v>7</v>
      </c>
      <c r="P12" s="17">
        <v>96</v>
      </c>
      <c r="Q12" s="17">
        <v>22</v>
      </c>
      <c r="R12" s="17">
        <v>156</v>
      </c>
      <c r="S12" s="21" t="s">
        <v>5595</v>
      </c>
      <c r="T12" s="17">
        <v>8</v>
      </c>
      <c r="U12" s="17">
        <v>6</v>
      </c>
      <c r="V12" s="17">
        <v>4</v>
      </c>
      <c r="W12" s="17">
        <v>0</v>
      </c>
      <c r="X12" s="17">
        <v>80</v>
      </c>
      <c r="Y12" s="17">
        <v>98</v>
      </c>
    </row>
    <row r="13" spans="1:25" x14ac:dyDescent="0.25">
      <c r="A13" s="20">
        <v>111010032</v>
      </c>
      <c r="B13" s="20" t="s">
        <v>8488</v>
      </c>
      <c r="C13" s="306"/>
      <c r="D13" s="20">
        <v>111010032</v>
      </c>
      <c r="E13" s="20" t="s">
        <v>3723</v>
      </c>
      <c r="F13" s="20" t="s">
        <v>2544</v>
      </c>
      <c r="G13" s="20" t="s">
        <v>2545</v>
      </c>
      <c r="H13" s="20" t="s">
        <v>2281</v>
      </c>
      <c r="I13" s="20" t="s">
        <v>2281</v>
      </c>
      <c r="J13" s="17">
        <v>2</v>
      </c>
      <c r="K13" s="17">
        <v>2015</v>
      </c>
      <c r="L13" s="17">
        <v>0</v>
      </c>
      <c r="M13" s="17">
        <v>0</v>
      </c>
      <c r="N13" s="17">
        <v>8</v>
      </c>
      <c r="O13" s="17">
        <v>2</v>
      </c>
      <c r="P13" s="17">
        <v>30</v>
      </c>
      <c r="Q13" s="17">
        <v>5</v>
      </c>
      <c r="R13" s="17">
        <v>45</v>
      </c>
      <c r="S13" s="21" t="s">
        <v>6126</v>
      </c>
      <c r="T13" s="17">
        <v>8</v>
      </c>
      <c r="U13" s="17">
        <v>0</v>
      </c>
      <c r="V13" s="17">
        <v>2</v>
      </c>
      <c r="W13" s="17">
        <v>0</v>
      </c>
      <c r="X13" s="17">
        <v>25</v>
      </c>
      <c r="Y13" s="17">
        <v>35</v>
      </c>
    </row>
    <row r="14" spans="1:25" x14ac:dyDescent="0.25">
      <c r="A14" s="20">
        <v>111010033</v>
      </c>
      <c r="B14" s="20" t="s">
        <v>8506</v>
      </c>
      <c r="C14" s="306"/>
      <c r="D14" s="20">
        <v>111010033</v>
      </c>
      <c r="E14" s="20" t="s">
        <v>3521</v>
      </c>
      <c r="F14" s="20" t="s">
        <v>3522</v>
      </c>
      <c r="G14" s="20" t="s">
        <v>3523</v>
      </c>
      <c r="H14" s="20" t="s">
        <v>2281</v>
      </c>
      <c r="I14" s="20" t="s">
        <v>2281</v>
      </c>
      <c r="J14" s="17">
        <v>2</v>
      </c>
      <c r="K14" s="17">
        <v>2015</v>
      </c>
      <c r="L14" s="17">
        <v>2</v>
      </c>
      <c r="M14" s="17">
        <v>0</v>
      </c>
      <c r="N14" s="17">
        <v>3</v>
      </c>
      <c r="O14" s="17">
        <v>1</v>
      </c>
      <c r="P14" s="17">
        <v>10</v>
      </c>
      <c r="Q14" s="17">
        <v>0</v>
      </c>
      <c r="R14" s="17">
        <v>16</v>
      </c>
      <c r="S14" s="21" t="s">
        <v>3520</v>
      </c>
      <c r="T14" s="17">
        <v>0</v>
      </c>
      <c r="U14" s="17">
        <v>0</v>
      </c>
      <c r="V14" s="17">
        <v>1</v>
      </c>
      <c r="W14" s="17">
        <v>0</v>
      </c>
      <c r="X14" s="17">
        <v>9</v>
      </c>
      <c r="Y14" s="17">
        <v>10</v>
      </c>
    </row>
    <row r="15" spans="1:25" x14ac:dyDescent="0.25">
      <c r="A15" s="20">
        <v>111010036</v>
      </c>
      <c r="B15" s="20" t="s">
        <v>10649</v>
      </c>
      <c r="C15" s="306"/>
      <c r="D15" s="20">
        <v>111010036</v>
      </c>
      <c r="E15" s="20" t="s">
        <v>2782</v>
      </c>
      <c r="F15" s="20" t="s">
        <v>7373</v>
      </c>
      <c r="G15" s="20" t="s">
        <v>7374</v>
      </c>
      <c r="H15" s="20" t="s">
        <v>2281</v>
      </c>
      <c r="I15" s="20" t="s">
        <v>2281</v>
      </c>
      <c r="J15" s="17">
        <v>2</v>
      </c>
      <c r="K15" s="17">
        <v>2014</v>
      </c>
      <c r="L15" s="17">
        <v>0</v>
      </c>
      <c r="M15" s="17">
        <v>0</v>
      </c>
      <c r="N15" s="17">
        <v>12</v>
      </c>
      <c r="O15" s="17">
        <v>2</v>
      </c>
      <c r="P15" s="17">
        <v>64</v>
      </c>
      <c r="Q15" s="17">
        <v>4</v>
      </c>
      <c r="R15" s="17">
        <v>82</v>
      </c>
      <c r="S15" s="21" t="s">
        <v>7372</v>
      </c>
      <c r="T15" s="17">
        <v>34</v>
      </c>
      <c r="U15" s="17">
        <v>0</v>
      </c>
      <c r="V15" s="17">
        <v>6</v>
      </c>
      <c r="W15" s="17">
        <v>20</v>
      </c>
      <c r="X15" s="17">
        <v>210</v>
      </c>
      <c r="Y15" s="17">
        <v>270</v>
      </c>
    </row>
    <row r="16" spans="1:25" x14ac:dyDescent="0.25">
      <c r="A16" s="20">
        <v>111010038</v>
      </c>
      <c r="B16" s="20" t="s">
        <v>8542</v>
      </c>
      <c r="C16" s="306"/>
      <c r="D16" s="20">
        <v>111010038</v>
      </c>
      <c r="E16" s="20" t="s">
        <v>5602</v>
      </c>
      <c r="F16" s="20" t="s">
        <v>5603</v>
      </c>
      <c r="G16" s="20" t="s">
        <v>5604</v>
      </c>
      <c r="H16" s="20" t="s">
        <v>2281</v>
      </c>
      <c r="I16" s="20" t="s">
        <v>2281</v>
      </c>
      <c r="J16" s="17">
        <v>2</v>
      </c>
      <c r="K16" s="17">
        <v>2015</v>
      </c>
      <c r="L16" s="17">
        <v>0</v>
      </c>
      <c r="M16" s="17">
        <v>0</v>
      </c>
      <c r="N16" s="17">
        <v>120</v>
      </c>
      <c r="O16" s="17">
        <v>5</v>
      </c>
      <c r="P16" s="17">
        <v>60</v>
      </c>
      <c r="Q16" s="17">
        <v>20</v>
      </c>
      <c r="R16" s="17">
        <v>205</v>
      </c>
      <c r="S16" s="21" t="s">
        <v>5595</v>
      </c>
      <c r="T16" s="17">
        <v>40</v>
      </c>
      <c r="U16" s="17">
        <v>6</v>
      </c>
      <c r="V16" s="17">
        <v>4</v>
      </c>
      <c r="W16" s="17">
        <v>0</v>
      </c>
      <c r="X16" s="17">
        <v>90</v>
      </c>
      <c r="Y16" s="17">
        <v>140</v>
      </c>
    </row>
    <row r="17" spans="1:25" x14ac:dyDescent="0.25">
      <c r="A17" s="20">
        <v>111010041</v>
      </c>
      <c r="B17" s="20" t="s">
        <v>8563</v>
      </c>
      <c r="C17" s="305">
        <v>15</v>
      </c>
      <c r="D17" s="20">
        <v>111010041</v>
      </c>
      <c r="E17" s="20" t="s">
        <v>3524</v>
      </c>
      <c r="F17" s="20" t="s">
        <v>3525</v>
      </c>
      <c r="G17" s="20" t="s">
        <v>3526</v>
      </c>
      <c r="H17" s="20" t="s">
        <v>2281</v>
      </c>
      <c r="I17" s="20" t="s">
        <v>2281</v>
      </c>
      <c r="J17" s="17">
        <v>2</v>
      </c>
      <c r="K17" s="17">
        <v>2014</v>
      </c>
      <c r="L17" s="17">
        <v>2</v>
      </c>
      <c r="M17" s="17">
        <v>0</v>
      </c>
      <c r="N17" s="17">
        <v>1</v>
      </c>
      <c r="O17" s="17">
        <v>0</v>
      </c>
      <c r="P17" s="17">
        <v>2</v>
      </c>
      <c r="Q17" s="17">
        <v>1</v>
      </c>
      <c r="R17" s="17">
        <v>6</v>
      </c>
      <c r="S17" s="21" t="s">
        <v>3520</v>
      </c>
      <c r="T17" s="17">
        <v>0</v>
      </c>
      <c r="U17" s="17">
        <v>0</v>
      </c>
      <c r="V17" s="17">
        <v>1</v>
      </c>
      <c r="W17" s="17">
        <v>0</v>
      </c>
      <c r="X17" s="17">
        <v>21</v>
      </c>
      <c r="Y17" s="17">
        <v>22</v>
      </c>
    </row>
    <row r="18" spans="1:25" x14ac:dyDescent="0.25">
      <c r="A18" s="20">
        <v>111010042</v>
      </c>
      <c r="B18" s="20" t="s">
        <v>8571</v>
      </c>
      <c r="C18" s="305"/>
      <c r="D18" s="20">
        <v>111010042</v>
      </c>
      <c r="E18" s="20" t="s">
        <v>2512</v>
      </c>
      <c r="F18" s="20" t="s">
        <v>2764</v>
      </c>
      <c r="G18" s="20" t="s">
        <v>2765</v>
      </c>
      <c r="H18" s="20" t="s">
        <v>2281</v>
      </c>
      <c r="I18" s="20" t="s">
        <v>2281</v>
      </c>
      <c r="J18" s="17">
        <v>1</v>
      </c>
      <c r="K18" s="17">
        <v>2014</v>
      </c>
      <c r="L18" s="17">
        <v>0</v>
      </c>
      <c r="M18" s="17">
        <v>0</v>
      </c>
      <c r="N18" s="17">
        <v>278</v>
      </c>
      <c r="O18" s="17">
        <v>0</v>
      </c>
      <c r="P18" s="17">
        <v>0</v>
      </c>
      <c r="Q18" s="17">
        <v>0</v>
      </c>
      <c r="R18" s="17">
        <v>278</v>
      </c>
      <c r="S18" s="21" t="s">
        <v>6028</v>
      </c>
      <c r="T18" s="17"/>
      <c r="U18" s="17"/>
      <c r="V18" s="17"/>
      <c r="W18" s="17"/>
      <c r="X18" s="17"/>
      <c r="Y18" s="17"/>
    </row>
    <row r="19" spans="1:25" x14ac:dyDescent="0.25">
      <c r="A19" s="20">
        <v>111010043</v>
      </c>
      <c r="B19" s="20" t="s">
        <v>10082</v>
      </c>
      <c r="C19" s="305"/>
      <c r="D19" s="20">
        <v>111010043</v>
      </c>
      <c r="E19" s="20" t="s">
        <v>2291</v>
      </c>
      <c r="F19" s="20" t="s">
        <v>2292</v>
      </c>
      <c r="G19" s="20" t="s">
        <v>2293</v>
      </c>
      <c r="H19" s="20" t="s">
        <v>2281</v>
      </c>
      <c r="I19" s="20" t="s">
        <v>2281</v>
      </c>
      <c r="J19" s="17">
        <v>2</v>
      </c>
      <c r="K19" s="17">
        <v>2015</v>
      </c>
      <c r="L19" s="17">
        <v>0</v>
      </c>
      <c r="M19" s="17">
        <v>0</v>
      </c>
      <c r="N19" s="17">
        <v>0</v>
      </c>
      <c r="O19" s="17">
        <v>0</v>
      </c>
      <c r="P19" s="17">
        <v>0</v>
      </c>
      <c r="Q19" s="17">
        <v>0</v>
      </c>
      <c r="R19" s="17">
        <v>0</v>
      </c>
      <c r="S19" s="21">
        <v>0</v>
      </c>
      <c r="T19" s="17">
        <v>0</v>
      </c>
      <c r="U19" s="17">
        <v>0</v>
      </c>
      <c r="V19" s="17">
        <v>0</v>
      </c>
      <c r="W19" s="17">
        <v>0</v>
      </c>
      <c r="X19" s="17">
        <v>0</v>
      </c>
      <c r="Y19" s="17">
        <v>0</v>
      </c>
    </row>
    <row r="20" spans="1:25" x14ac:dyDescent="0.25">
      <c r="A20" s="20">
        <v>111010044</v>
      </c>
      <c r="B20" s="20" t="s">
        <v>10256</v>
      </c>
      <c r="C20" s="305"/>
      <c r="D20" s="20">
        <v>111010044</v>
      </c>
      <c r="E20" s="20" t="s">
        <v>3527</v>
      </c>
      <c r="F20" s="20" t="s">
        <v>3528</v>
      </c>
      <c r="G20" s="20" t="s">
        <v>3529</v>
      </c>
      <c r="H20" s="20" t="s">
        <v>2281</v>
      </c>
      <c r="I20" s="20" t="s">
        <v>2281</v>
      </c>
      <c r="J20" s="17">
        <v>2</v>
      </c>
      <c r="K20" s="17">
        <v>2014</v>
      </c>
      <c r="L20" s="17">
        <v>0</v>
      </c>
      <c r="M20" s="17">
        <v>0</v>
      </c>
      <c r="N20" s="17">
        <v>6</v>
      </c>
      <c r="O20" s="17">
        <v>0</v>
      </c>
      <c r="P20" s="17">
        <v>8</v>
      </c>
      <c r="Q20" s="17">
        <v>0</v>
      </c>
      <c r="R20" s="17">
        <v>14</v>
      </c>
      <c r="S20" s="21" t="s">
        <v>3520</v>
      </c>
      <c r="T20" s="17">
        <v>0</v>
      </c>
      <c r="U20" s="17">
        <v>0</v>
      </c>
      <c r="V20" s="17">
        <v>0</v>
      </c>
      <c r="W20" s="17">
        <v>0</v>
      </c>
      <c r="X20" s="17">
        <v>0</v>
      </c>
      <c r="Y20" s="17">
        <v>0</v>
      </c>
    </row>
    <row r="21" spans="1:25" x14ac:dyDescent="0.25">
      <c r="A21" s="20">
        <v>111010045</v>
      </c>
      <c r="B21" s="20" t="s">
        <v>9029</v>
      </c>
      <c r="C21" s="305"/>
      <c r="D21" s="20">
        <v>111010045</v>
      </c>
      <c r="E21" s="20" t="s">
        <v>6127</v>
      </c>
      <c r="F21" s="20" t="s">
        <v>6128</v>
      </c>
      <c r="G21" s="20" t="s">
        <v>6129</v>
      </c>
      <c r="H21" s="20" t="s">
        <v>2281</v>
      </c>
      <c r="I21" s="20" t="s">
        <v>2281</v>
      </c>
      <c r="J21" s="17">
        <v>2</v>
      </c>
      <c r="K21" s="17">
        <v>2014</v>
      </c>
      <c r="L21" s="17">
        <v>0</v>
      </c>
      <c r="M21" s="17">
        <v>0</v>
      </c>
      <c r="N21" s="17">
        <v>0</v>
      </c>
      <c r="O21" s="17">
        <v>1</v>
      </c>
      <c r="P21" s="17">
        <v>40</v>
      </c>
      <c r="Q21" s="17">
        <v>0</v>
      </c>
      <c r="R21" s="17">
        <v>41</v>
      </c>
      <c r="S21" s="21" t="s">
        <v>6126</v>
      </c>
      <c r="T21" s="17">
        <v>0</v>
      </c>
      <c r="U21" s="17">
        <v>0</v>
      </c>
      <c r="V21" s="17">
        <v>0</v>
      </c>
      <c r="W21" s="17">
        <v>0</v>
      </c>
      <c r="X21" s="17">
        <v>0</v>
      </c>
      <c r="Y21" s="17">
        <v>0</v>
      </c>
    </row>
    <row r="22" spans="1:25" x14ac:dyDescent="0.25">
      <c r="A22" s="20">
        <v>111010046</v>
      </c>
      <c r="B22" s="20" t="s">
        <v>10704</v>
      </c>
      <c r="C22" s="305"/>
      <c r="D22" s="20">
        <v>111010046</v>
      </c>
      <c r="E22" s="20" t="s">
        <v>5300</v>
      </c>
      <c r="F22" s="20" t="s">
        <v>2606</v>
      </c>
      <c r="G22" s="20" t="s">
        <v>2607</v>
      </c>
      <c r="H22" s="20" t="s">
        <v>2281</v>
      </c>
      <c r="I22" s="20" t="s">
        <v>2281</v>
      </c>
      <c r="J22" s="17">
        <v>1</v>
      </c>
      <c r="K22" s="17">
        <v>2015</v>
      </c>
      <c r="L22" s="17">
        <v>2</v>
      </c>
      <c r="M22" s="17">
        <v>0</v>
      </c>
      <c r="N22" s="17">
        <v>0</v>
      </c>
      <c r="O22" s="17">
        <v>0</v>
      </c>
      <c r="P22" s="17">
        <v>53</v>
      </c>
      <c r="Q22" s="17">
        <v>0</v>
      </c>
      <c r="R22" s="17">
        <v>55</v>
      </c>
      <c r="S22" s="21" t="s">
        <v>7372</v>
      </c>
      <c r="T22" s="17"/>
      <c r="U22" s="17"/>
      <c r="V22" s="17"/>
      <c r="W22" s="17"/>
      <c r="X22" s="17"/>
      <c r="Y22" s="17"/>
    </row>
    <row r="23" spans="1:25" x14ac:dyDescent="0.25">
      <c r="A23" s="20">
        <v>111010048</v>
      </c>
      <c r="B23" s="20" t="s">
        <v>8363</v>
      </c>
      <c r="C23" s="305"/>
      <c r="D23" s="20">
        <v>111010048</v>
      </c>
      <c r="E23" s="20" t="s">
        <v>3708</v>
      </c>
      <c r="F23" s="20" t="s">
        <v>7375</v>
      </c>
      <c r="G23" s="20" t="s">
        <v>7376</v>
      </c>
      <c r="H23" s="20" t="s">
        <v>2281</v>
      </c>
      <c r="I23" s="20" t="s">
        <v>2281</v>
      </c>
      <c r="J23" s="17">
        <v>2</v>
      </c>
      <c r="K23" s="17">
        <v>2014</v>
      </c>
      <c r="L23" s="17">
        <v>4</v>
      </c>
      <c r="M23" s="17">
        <v>0</v>
      </c>
      <c r="N23" s="17">
        <v>6</v>
      </c>
      <c r="O23" s="17">
        <v>2</v>
      </c>
      <c r="P23" s="17">
        <v>41</v>
      </c>
      <c r="Q23" s="17">
        <v>8</v>
      </c>
      <c r="R23" s="17">
        <v>61</v>
      </c>
      <c r="S23" s="21" t="s">
        <v>7372</v>
      </c>
      <c r="T23" s="17">
        <v>0</v>
      </c>
      <c r="U23" s="17">
        <v>0</v>
      </c>
      <c r="V23" s="17">
        <v>2</v>
      </c>
      <c r="W23" s="17">
        <v>11</v>
      </c>
      <c r="X23" s="17">
        <v>38</v>
      </c>
      <c r="Y23" s="17">
        <v>51</v>
      </c>
    </row>
    <row r="24" spans="1:25" x14ac:dyDescent="0.25">
      <c r="A24" s="20">
        <v>111010050</v>
      </c>
      <c r="B24" s="20" t="s">
        <v>8616</v>
      </c>
      <c r="C24" s="305"/>
      <c r="D24" s="20">
        <v>111010050</v>
      </c>
      <c r="E24" s="20" t="s">
        <v>3530</v>
      </c>
      <c r="F24" s="20" t="s">
        <v>3531</v>
      </c>
      <c r="G24" s="20" t="s">
        <v>3532</v>
      </c>
      <c r="H24" s="20" t="s">
        <v>2281</v>
      </c>
      <c r="I24" s="20" t="s">
        <v>2281</v>
      </c>
      <c r="J24" s="17">
        <v>2</v>
      </c>
      <c r="K24" s="17">
        <v>2015</v>
      </c>
      <c r="L24" s="17">
        <v>0</v>
      </c>
      <c r="M24" s="17">
        <v>0</v>
      </c>
      <c r="N24" s="17">
        <v>5</v>
      </c>
      <c r="O24" s="17">
        <v>2</v>
      </c>
      <c r="P24" s="17">
        <v>10</v>
      </c>
      <c r="Q24" s="17">
        <v>6</v>
      </c>
      <c r="R24" s="17">
        <v>23</v>
      </c>
      <c r="S24" s="21" t="s">
        <v>3520</v>
      </c>
      <c r="T24" s="17">
        <v>10</v>
      </c>
      <c r="U24" s="17">
        <v>0</v>
      </c>
      <c r="V24" s="17">
        <v>2</v>
      </c>
      <c r="W24" s="17">
        <v>0</v>
      </c>
      <c r="X24" s="17">
        <v>25</v>
      </c>
      <c r="Y24" s="17">
        <v>37</v>
      </c>
    </row>
    <row r="25" spans="1:25" x14ac:dyDescent="0.25">
      <c r="A25" s="20">
        <v>111010052</v>
      </c>
      <c r="B25" s="20" t="s">
        <v>8625</v>
      </c>
      <c r="C25" s="305"/>
      <c r="D25" s="20">
        <v>111010052</v>
      </c>
      <c r="E25" s="20" t="s">
        <v>3533</v>
      </c>
      <c r="F25" s="20" t="s">
        <v>3534</v>
      </c>
      <c r="G25" s="20" t="s">
        <v>3535</v>
      </c>
      <c r="H25" s="20" t="s">
        <v>2281</v>
      </c>
      <c r="I25" s="20" t="s">
        <v>2281</v>
      </c>
      <c r="J25" s="17">
        <v>2</v>
      </c>
      <c r="K25" s="17">
        <v>2015</v>
      </c>
      <c r="L25" s="17">
        <v>0</v>
      </c>
      <c r="M25" s="17">
        <v>0</v>
      </c>
      <c r="N25" s="17">
        <v>4</v>
      </c>
      <c r="O25" s="17">
        <v>0</v>
      </c>
      <c r="P25" s="17">
        <v>4</v>
      </c>
      <c r="Q25" s="17">
        <v>0</v>
      </c>
      <c r="R25" s="17">
        <v>8</v>
      </c>
      <c r="S25" s="21" t="s">
        <v>3520</v>
      </c>
      <c r="T25" s="17">
        <v>0</v>
      </c>
      <c r="U25" s="17">
        <v>0</v>
      </c>
      <c r="V25" s="17">
        <v>0</v>
      </c>
      <c r="W25" s="17">
        <v>0</v>
      </c>
      <c r="X25" s="17">
        <v>0</v>
      </c>
      <c r="Y25" s="17">
        <v>0</v>
      </c>
    </row>
    <row r="26" spans="1:25" x14ac:dyDescent="0.25">
      <c r="A26" s="20">
        <v>111010053</v>
      </c>
      <c r="B26" s="20" t="s">
        <v>8465</v>
      </c>
      <c r="C26" s="305"/>
      <c r="D26" s="20">
        <v>111010053</v>
      </c>
      <c r="E26" s="20" t="s">
        <v>3723</v>
      </c>
      <c r="F26" s="20" t="s">
        <v>8466</v>
      </c>
      <c r="G26" s="20" t="s">
        <v>8467</v>
      </c>
      <c r="H26" s="20" t="s">
        <v>2281</v>
      </c>
      <c r="I26" s="20" t="s">
        <v>2281</v>
      </c>
      <c r="J26" s="17">
        <v>1</v>
      </c>
      <c r="K26" s="17">
        <v>2014</v>
      </c>
      <c r="L26" s="17"/>
      <c r="M26" s="17"/>
      <c r="N26" s="17"/>
      <c r="O26" s="17"/>
      <c r="P26" s="17"/>
      <c r="Q26" s="17"/>
      <c r="R26" s="17"/>
      <c r="S26" s="21">
        <v>0</v>
      </c>
      <c r="T26" s="17">
        <v>0</v>
      </c>
      <c r="U26" s="17">
        <v>0</v>
      </c>
      <c r="V26" s="17">
        <v>1</v>
      </c>
      <c r="W26" s="17">
        <v>0</v>
      </c>
      <c r="X26" s="17">
        <v>8</v>
      </c>
      <c r="Y26" s="17">
        <v>9</v>
      </c>
    </row>
    <row r="27" spans="1:25" x14ac:dyDescent="0.25">
      <c r="A27" s="20">
        <v>111010055</v>
      </c>
      <c r="B27" s="20" t="s">
        <v>8617</v>
      </c>
      <c r="C27" s="305"/>
      <c r="D27" s="20">
        <v>111010055</v>
      </c>
      <c r="E27" s="20" t="s">
        <v>3536</v>
      </c>
      <c r="F27" s="20" t="s">
        <v>3537</v>
      </c>
      <c r="G27" s="20" t="s">
        <v>3538</v>
      </c>
      <c r="H27" s="20" t="s">
        <v>2281</v>
      </c>
      <c r="I27" s="20" t="s">
        <v>2281</v>
      </c>
      <c r="J27" s="17">
        <v>1</v>
      </c>
      <c r="K27" s="17">
        <v>2014</v>
      </c>
      <c r="L27" s="17">
        <v>0</v>
      </c>
      <c r="M27" s="17">
        <v>0</v>
      </c>
      <c r="N27" s="17">
        <v>1</v>
      </c>
      <c r="O27" s="17">
        <v>0</v>
      </c>
      <c r="P27" s="17">
        <v>1</v>
      </c>
      <c r="Q27" s="17">
        <v>0</v>
      </c>
      <c r="R27" s="17">
        <v>2</v>
      </c>
      <c r="S27" s="21" t="s">
        <v>3520</v>
      </c>
      <c r="T27" s="17"/>
      <c r="U27" s="17"/>
      <c r="V27" s="17"/>
      <c r="W27" s="17"/>
      <c r="X27" s="17"/>
      <c r="Y27" s="17"/>
    </row>
    <row r="28" spans="1:25" x14ac:dyDescent="0.25">
      <c r="A28" s="20">
        <v>111010058</v>
      </c>
      <c r="B28" s="20" t="s">
        <v>8634</v>
      </c>
      <c r="C28" s="305"/>
      <c r="D28" s="20">
        <v>111010058</v>
      </c>
      <c r="E28" s="20" t="s">
        <v>5605</v>
      </c>
      <c r="F28" s="20" t="s">
        <v>2534</v>
      </c>
      <c r="G28" s="20" t="s">
        <v>2535</v>
      </c>
      <c r="H28" s="20" t="s">
        <v>2281</v>
      </c>
      <c r="I28" s="20" t="s">
        <v>2357</v>
      </c>
      <c r="J28" s="17">
        <v>2</v>
      </c>
      <c r="K28" s="17">
        <v>2015</v>
      </c>
      <c r="L28" s="17">
        <v>2</v>
      </c>
      <c r="M28" s="17">
        <v>5</v>
      </c>
      <c r="N28" s="17">
        <v>155</v>
      </c>
      <c r="O28" s="17">
        <v>2</v>
      </c>
      <c r="P28" s="17">
        <v>60</v>
      </c>
      <c r="Q28" s="17">
        <v>0</v>
      </c>
      <c r="R28" s="17">
        <v>224</v>
      </c>
      <c r="S28" s="21" t="s">
        <v>5595</v>
      </c>
      <c r="T28" s="17">
        <v>0</v>
      </c>
      <c r="U28" s="17">
        <v>0</v>
      </c>
      <c r="V28" s="17">
        <v>0</v>
      </c>
      <c r="W28" s="17">
        <v>0</v>
      </c>
      <c r="X28" s="17">
        <v>25</v>
      </c>
      <c r="Y28" s="17">
        <v>25</v>
      </c>
    </row>
    <row r="29" spans="1:25" x14ac:dyDescent="0.25">
      <c r="A29" s="20">
        <v>111010059</v>
      </c>
      <c r="B29" s="20" t="s">
        <v>8635</v>
      </c>
      <c r="C29" s="305"/>
      <c r="D29" s="20">
        <v>111010059</v>
      </c>
      <c r="E29" s="20" t="s">
        <v>2278</v>
      </c>
      <c r="F29" s="20" t="s">
        <v>2534</v>
      </c>
      <c r="G29" s="20" t="s">
        <v>2535</v>
      </c>
      <c r="H29" s="20" t="s">
        <v>2281</v>
      </c>
      <c r="I29" s="20" t="s">
        <v>2357</v>
      </c>
      <c r="J29" s="17">
        <v>2</v>
      </c>
      <c r="K29" s="17">
        <v>2014</v>
      </c>
      <c r="L29" s="17">
        <v>6</v>
      </c>
      <c r="M29" s="17">
        <v>0</v>
      </c>
      <c r="N29" s="17">
        <v>79</v>
      </c>
      <c r="O29" s="17">
        <v>22</v>
      </c>
      <c r="P29" s="17">
        <v>231</v>
      </c>
      <c r="Q29" s="17">
        <v>0</v>
      </c>
      <c r="R29" s="17">
        <v>338</v>
      </c>
      <c r="S29" s="21" t="s">
        <v>6028</v>
      </c>
      <c r="T29" s="17">
        <v>0</v>
      </c>
      <c r="U29" s="17">
        <v>0</v>
      </c>
      <c r="V29" s="17">
        <v>3</v>
      </c>
      <c r="W29" s="17">
        <v>0</v>
      </c>
      <c r="X29" s="17">
        <v>63</v>
      </c>
      <c r="Y29" s="17">
        <v>66</v>
      </c>
    </row>
    <row r="30" spans="1:25" x14ac:dyDescent="0.25">
      <c r="A30" s="20">
        <v>111010060</v>
      </c>
      <c r="B30" s="20" t="s">
        <v>9282</v>
      </c>
      <c r="C30" s="305"/>
      <c r="D30" s="20">
        <v>111010060</v>
      </c>
      <c r="E30" s="20" t="s">
        <v>2294</v>
      </c>
      <c r="F30" s="20" t="s">
        <v>2295</v>
      </c>
      <c r="G30" s="20" t="s">
        <v>2296</v>
      </c>
      <c r="H30" s="20" t="s">
        <v>2281</v>
      </c>
      <c r="I30" s="20" t="s">
        <v>2281</v>
      </c>
      <c r="J30" s="17">
        <v>2</v>
      </c>
      <c r="K30" s="17">
        <v>2014</v>
      </c>
      <c r="L30" s="17">
        <v>0</v>
      </c>
      <c r="M30" s="17">
        <v>0</v>
      </c>
      <c r="N30" s="17">
        <v>0</v>
      </c>
      <c r="O30" s="17">
        <v>0</v>
      </c>
      <c r="P30" s="17">
        <v>0</v>
      </c>
      <c r="Q30" s="17">
        <v>0</v>
      </c>
      <c r="R30" s="17">
        <v>0</v>
      </c>
      <c r="S30" s="21">
        <v>0</v>
      </c>
      <c r="T30" s="17">
        <v>0</v>
      </c>
      <c r="U30" s="17">
        <v>0</v>
      </c>
      <c r="V30" s="17">
        <v>0</v>
      </c>
      <c r="W30" s="17">
        <v>0</v>
      </c>
      <c r="X30" s="17">
        <v>0</v>
      </c>
      <c r="Y30" s="17">
        <v>0</v>
      </c>
    </row>
    <row r="31" spans="1:25" x14ac:dyDescent="0.25">
      <c r="A31" s="20">
        <v>111010061</v>
      </c>
      <c r="B31" s="20" t="s">
        <v>10507</v>
      </c>
      <c r="C31" s="305"/>
      <c r="D31" s="20">
        <v>111010061</v>
      </c>
      <c r="E31" s="20" t="s">
        <v>2297</v>
      </c>
      <c r="F31" s="20" t="s">
        <v>2298</v>
      </c>
      <c r="G31" s="20" t="s">
        <v>2299</v>
      </c>
      <c r="H31" s="20" t="s">
        <v>2281</v>
      </c>
      <c r="I31" s="20" t="s">
        <v>2281</v>
      </c>
      <c r="J31" s="17">
        <v>1</v>
      </c>
      <c r="K31" s="17">
        <v>2014</v>
      </c>
      <c r="L31" s="17">
        <v>0</v>
      </c>
      <c r="M31" s="17">
        <v>0</v>
      </c>
      <c r="N31" s="17">
        <v>0</v>
      </c>
      <c r="O31" s="17">
        <v>0</v>
      </c>
      <c r="P31" s="17">
        <v>0</v>
      </c>
      <c r="Q31" s="17">
        <v>0</v>
      </c>
      <c r="R31" s="17">
        <v>0</v>
      </c>
      <c r="S31" s="21">
        <v>0</v>
      </c>
      <c r="T31" s="17"/>
      <c r="U31" s="17"/>
      <c r="V31" s="17"/>
      <c r="W31" s="17"/>
      <c r="X31" s="17"/>
      <c r="Y31" s="17"/>
    </row>
    <row r="32" spans="1:25" x14ac:dyDescent="0.25">
      <c r="A32" s="20">
        <v>111010062</v>
      </c>
      <c r="B32" s="20" t="s">
        <v>8636</v>
      </c>
      <c r="C32" s="305"/>
      <c r="D32" s="20">
        <v>111010062</v>
      </c>
      <c r="E32" s="20" t="s">
        <v>2392</v>
      </c>
      <c r="F32" s="20" t="s">
        <v>2534</v>
      </c>
      <c r="G32" s="20" t="s">
        <v>2535</v>
      </c>
      <c r="H32" s="20" t="s">
        <v>2281</v>
      </c>
      <c r="I32" s="20" t="s">
        <v>2357</v>
      </c>
      <c r="J32" s="17">
        <v>2</v>
      </c>
      <c r="K32" s="17">
        <v>2015</v>
      </c>
      <c r="L32" s="17">
        <v>2</v>
      </c>
      <c r="M32" s="17">
        <v>0</v>
      </c>
      <c r="N32" s="17">
        <v>0</v>
      </c>
      <c r="O32" s="17">
        <v>11</v>
      </c>
      <c r="P32" s="17">
        <v>233</v>
      </c>
      <c r="Q32" s="17">
        <v>35</v>
      </c>
      <c r="R32" s="17">
        <v>281</v>
      </c>
      <c r="S32" s="21" t="s">
        <v>6028</v>
      </c>
      <c r="T32" s="17">
        <v>0</v>
      </c>
      <c r="U32" s="17">
        <v>0</v>
      </c>
      <c r="V32" s="17">
        <v>0</v>
      </c>
      <c r="W32" s="17">
        <v>0</v>
      </c>
      <c r="X32" s="17">
        <v>70</v>
      </c>
      <c r="Y32" s="17">
        <v>70</v>
      </c>
    </row>
    <row r="33" spans="1:25" x14ac:dyDescent="0.25">
      <c r="A33" s="20">
        <v>111010063</v>
      </c>
      <c r="B33" s="20" t="s">
        <v>8657</v>
      </c>
      <c r="C33" s="305"/>
      <c r="D33" s="20">
        <v>111010063</v>
      </c>
      <c r="E33" s="20" t="s">
        <v>2300</v>
      </c>
      <c r="F33" s="20" t="s">
        <v>2301</v>
      </c>
      <c r="G33" s="20" t="s">
        <v>2302</v>
      </c>
      <c r="H33" s="20" t="s">
        <v>2281</v>
      </c>
      <c r="I33" s="20" t="s">
        <v>2281</v>
      </c>
      <c r="J33" s="17">
        <v>1</v>
      </c>
      <c r="K33" s="17">
        <v>2014</v>
      </c>
      <c r="L33" s="17">
        <v>0</v>
      </c>
      <c r="M33" s="17">
        <v>0</v>
      </c>
      <c r="N33" s="17">
        <v>0</v>
      </c>
      <c r="O33" s="17">
        <v>0</v>
      </c>
      <c r="P33" s="17">
        <v>0</v>
      </c>
      <c r="Q33" s="17">
        <v>0</v>
      </c>
      <c r="R33" s="17">
        <v>0</v>
      </c>
      <c r="S33" s="21">
        <v>0</v>
      </c>
      <c r="T33" s="17"/>
      <c r="U33" s="17"/>
      <c r="V33" s="17"/>
      <c r="W33" s="17"/>
      <c r="X33" s="17"/>
      <c r="Y33" s="17"/>
    </row>
    <row r="34" spans="1:25" x14ac:dyDescent="0.25">
      <c r="A34" s="20">
        <v>111010064</v>
      </c>
      <c r="B34" s="20" t="s">
        <v>8656</v>
      </c>
      <c r="C34" s="305"/>
      <c r="D34" s="20">
        <v>111010064</v>
      </c>
      <c r="E34" s="20" t="s">
        <v>2708</v>
      </c>
      <c r="F34" s="20" t="s">
        <v>7377</v>
      </c>
      <c r="G34" s="20" t="s">
        <v>7378</v>
      </c>
      <c r="H34" s="20" t="s">
        <v>2281</v>
      </c>
      <c r="I34" s="20" t="s">
        <v>2281</v>
      </c>
      <c r="J34" s="17">
        <v>2</v>
      </c>
      <c r="K34" s="17">
        <v>2014</v>
      </c>
      <c r="L34" s="17">
        <v>0</v>
      </c>
      <c r="M34" s="17">
        <v>0</v>
      </c>
      <c r="N34" s="17">
        <v>10</v>
      </c>
      <c r="O34" s="17">
        <v>2</v>
      </c>
      <c r="P34" s="17">
        <v>36</v>
      </c>
      <c r="Q34" s="17">
        <v>3</v>
      </c>
      <c r="R34" s="17">
        <v>51</v>
      </c>
      <c r="S34" s="21" t="s">
        <v>7372</v>
      </c>
      <c r="T34" s="17">
        <v>0</v>
      </c>
      <c r="U34" s="17">
        <v>0</v>
      </c>
      <c r="V34" s="17">
        <v>2</v>
      </c>
      <c r="W34" s="17">
        <v>0</v>
      </c>
      <c r="X34" s="17">
        <v>70</v>
      </c>
      <c r="Y34" s="17">
        <v>72</v>
      </c>
    </row>
    <row r="35" spans="1:25" x14ac:dyDescent="0.25">
      <c r="A35" s="20">
        <v>111010067</v>
      </c>
      <c r="B35" s="20" t="s">
        <v>8721</v>
      </c>
      <c r="C35" s="305"/>
      <c r="D35" s="20">
        <v>111010067</v>
      </c>
      <c r="E35" s="20" t="s">
        <v>4788</v>
      </c>
      <c r="F35" s="20" t="s">
        <v>2645</v>
      </c>
      <c r="G35" s="20" t="s">
        <v>2646</v>
      </c>
      <c r="H35" s="20" t="s">
        <v>2281</v>
      </c>
      <c r="I35" s="20" t="s">
        <v>2281</v>
      </c>
      <c r="J35" s="17">
        <v>2</v>
      </c>
      <c r="K35" s="17">
        <v>2015</v>
      </c>
      <c r="L35" s="17">
        <v>0</v>
      </c>
      <c r="M35" s="17">
        <v>7</v>
      </c>
      <c r="N35" s="17">
        <v>1</v>
      </c>
      <c r="O35" s="17">
        <v>2</v>
      </c>
      <c r="P35" s="17">
        <v>22</v>
      </c>
      <c r="Q35" s="17">
        <v>0</v>
      </c>
      <c r="R35" s="17">
        <v>32</v>
      </c>
      <c r="S35" s="21" t="s">
        <v>6126</v>
      </c>
      <c r="T35" s="17">
        <v>5</v>
      </c>
      <c r="U35" s="17">
        <v>0</v>
      </c>
      <c r="V35" s="17">
        <v>2</v>
      </c>
      <c r="W35" s="17">
        <v>0</v>
      </c>
      <c r="X35" s="17">
        <v>30</v>
      </c>
      <c r="Y35" s="17">
        <v>37</v>
      </c>
    </row>
    <row r="36" spans="1:25" x14ac:dyDescent="0.25">
      <c r="A36" s="20">
        <v>111010068</v>
      </c>
      <c r="B36" s="20" t="s">
        <v>8724</v>
      </c>
      <c r="C36" s="305">
        <v>34</v>
      </c>
      <c r="D36" s="20">
        <v>111010068</v>
      </c>
      <c r="E36" s="20" t="s">
        <v>6130</v>
      </c>
      <c r="F36" s="20" t="s">
        <v>2677</v>
      </c>
      <c r="G36" s="20" t="s">
        <v>2678</v>
      </c>
      <c r="H36" s="20" t="s">
        <v>2281</v>
      </c>
      <c r="I36" s="20" t="s">
        <v>2281</v>
      </c>
      <c r="J36" s="17">
        <v>3</v>
      </c>
      <c r="K36" s="17">
        <v>2015</v>
      </c>
      <c r="L36" s="17">
        <v>2</v>
      </c>
      <c r="M36" s="17">
        <v>2</v>
      </c>
      <c r="N36" s="17">
        <v>21</v>
      </c>
      <c r="O36" s="17">
        <v>2</v>
      </c>
      <c r="P36" s="17">
        <v>12</v>
      </c>
      <c r="Q36" s="17">
        <v>6</v>
      </c>
      <c r="R36" s="17">
        <v>45</v>
      </c>
      <c r="S36" s="21" t="s">
        <v>6126</v>
      </c>
      <c r="T36" s="17">
        <v>10</v>
      </c>
      <c r="U36" s="17">
        <v>1</v>
      </c>
      <c r="V36" s="17">
        <v>2</v>
      </c>
      <c r="W36" s="17">
        <v>0</v>
      </c>
      <c r="X36" s="17">
        <v>38</v>
      </c>
      <c r="Y36" s="17">
        <v>51</v>
      </c>
    </row>
    <row r="37" spans="1:25" x14ac:dyDescent="0.25">
      <c r="A37" s="20">
        <v>111010069</v>
      </c>
      <c r="B37" s="20" t="s">
        <v>8841</v>
      </c>
      <c r="C37" s="305"/>
      <c r="D37" s="20">
        <v>111010069</v>
      </c>
      <c r="E37" s="20" t="s">
        <v>2303</v>
      </c>
      <c r="F37" s="20" t="s">
        <v>2304</v>
      </c>
      <c r="G37" s="20" t="s">
        <v>2305</v>
      </c>
      <c r="H37" s="20" t="s">
        <v>2281</v>
      </c>
      <c r="I37" s="20" t="s">
        <v>2281</v>
      </c>
      <c r="J37" s="17">
        <v>2</v>
      </c>
      <c r="K37" s="17">
        <v>2014</v>
      </c>
      <c r="L37" s="17">
        <v>0</v>
      </c>
      <c r="M37" s="17">
        <v>0</v>
      </c>
      <c r="N37" s="17">
        <v>0</v>
      </c>
      <c r="O37" s="17">
        <v>0</v>
      </c>
      <c r="P37" s="17">
        <v>0</v>
      </c>
      <c r="Q37" s="17">
        <v>0</v>
      </c>
      <c r="R37" s="17">
        <v>0</v>
      </c>
      <c r="S37" s="21">
        <v>0</v>
      </c>
      <c r="T37" s="17">
        <v>0</v>
      </c>
      <c r="U37" s="17">
        <v>0</v>
      </c>
      <c r="V37" s="17">
        <v>1</v>
      </c>
      <c r="W37" s="17">
        <v>0</v>
      </c>
      <c r="X37" s="17">
        <v>14</v>
      </c>
      <c r="Y37" s="17">
        <v>15</v>
      </c>
    </row>
    <row r="38" spans="1:25" x14ac:dyDescent="0.25">
      <c r="A38" s="20">
        <v>111010070</v>
      </c>
      <c r="B38" s="20" t="s">
        <v>8740</v>
      </c>
      <c r="C38" s="305">
        <v>36</v>
      </c>
      <c r="D38" s="20">
        <v>111010071</v>
      </c>
      <c r="E38" s="20" t="s">
        <v>2786</v>
      </c>
      <c r="F38" s="20" t="s">
        <v>3539</v>
      </c>
      <c r="G38" s="20" t="s">
        <v>3540</v>
      </c>
      <c r="H38" s="20" t="s">
        <v>2281</v>
      </c>
      <c r="I38" s="20" t="s">
        <v>2281</v>
      </c>
      <c r="J38" s="17">
        <v>2</v>
      </c>
      <c r="K38" s="17">
        <v>2015</v>
      </c>
      <c r="L38" s="17">
        <v>3</v>
      </c>
      <c r="M38" s="17">
        <v>0</v>
      </c>
      <c r="N38" s="17">
        <v>0</v>
      </c>
      <c r="O38" s="17">
        <v>0</v>
      </c>
      <c r="P38" s="17">
        <v>0</v>
      </c>
      <c r="Q38" s="17">
        <v>0</v>
      </c>
      <c r="R38" s="17">
        <v>3</v>
      </c>
      <c r="S38" s="21" t="s">
        <v>3520</v>
      </c>
      <c r="T38" s="17">
        <v>60</v>
      </c>
      <c r="U38" s="17">
        <v>30</v>
      </c>
      <c r="V38" s="17">
        <v>7</v>
      </c>
      <c r="W38" s="17">
        <v>0</v>
      </c>
      <c r="X38" s="17">
        <v>150</v>
      </c>
      <c r="Y38" s="17">
        <v>247</v>
      </c>
    </row>
    <row r="39" spans="1:25" x14ac:dyDescent="0.25">
      <c r="A39" s="20">
        <v>111010071</v>
      </c>
      <c r="B39" s="20" t="s">
        <v>8741</v>
      </c>
      <c r="C39" s="305"/>
      <c r="D39" s="20">
        <v>111010071</v>
      </c>
      <c r="E39" s="20" t="s">
        <v>2709</v>
      </c>
      <c r="F39" s="20" t="s">
        <v>3539</v>
      </c>
      <c r="G39" s="20" t="s">
        <v>3540</v>
      </c>
      <c r="H39" s="20" t="s">
        <v>2281</v>
      </c>
      <c r="I39" s="20" t="s">
        <v>2281</v>
      </c>
      <c r="J39" s="17">
        <v>1</v>
      </c>
      <c r="K39" s="17">
        <v>2015</v>
      </c>
      <c r="L39" s="17">
        <v>0</v>
      </c>
      <c r="M39" s="17">
        <v>2</v>
      </c>
      <c r="N39" s="17">
        <v>398</v>
      </c>
      <c r="O39" s="17">
        <v>34</v>
      </c>
      <c r="P39" s="17">
        <v>483</v>
      </c>
      <c r="Q39" s="17">
        <v>60</v>
      </c>
      <c r="R39" s="17">
        <v>977</v>
      </c>
      <c r="S39" s="21" t="s">
        <v>7324</v>
      </c>
      <c r="T39" s="17"/>
      <c r="U39" s="17"/>
      <c r="V39" s="17"/>
      <c r="W39" s="17"/>
      <c r="X39" s="17"/>
      <c r="Y39" s="17"/>
    </row>
    <row r="40" spans="1:25" x14ac:dyDescent="0.25">
      <c r="A40" s="20">
        <v>111010074</v>
      </c>
      <c r="B40" s="20" t="s">
        <v>8427</v>
      </c>
      <c r="C40" s="305">
        <v>38</v>
      </c>
      <c r="D40" s="20">
        <v>114020006</v>
      </c>
      <c r="E40" s="20" t="s">
        <v>3541</v>
      </c>
      <c r="F40" s="20" t="s">
        <v>3542</v>
      </c>
      <c r="G40" s="20" t="s">
        <v>3543</v>
      </c>
      <c r="H40" s="20" t="s">
        <v>2281</v>
      </c>
      <c r="I40" s="20" t="s">
        <v>2281</v>
      </c>
      <c r="J40" s="17">
        <v>2</v>
      </c>
      <c r="K40" s="17">
        <v>2014</v>
      </c>
      <c r="L40" s="17">
        <v>1</v>
      </c>
      <c r="M40" s="17">
        <v>0</v>
      </c>
      <c r="N40" s="17">
        <v>14</v>
      </c>
      <c r="O40" s="17">
        <v>0</v>
      </c>
      <c r="P40" s="17">
        <v>3</v>
      </c>
      <c r="Q40" s="17">
        <v>0</v>
      </c>
      <c r="R40" s="17">
        <v>18</v>
      </c>
      <c r="S40" s="21" t="s">
        <v>3520</v>
      </c>
      <c r="T40" s="17">
        <v>8</v>
      </c>
      <c r="U40" s="17">
        <v>0</v>
      </c>
      <c r="V40" s="17">
        <v>1</v>
      </c>
      <c r="W40" s="17">
        <v>0</v>
      </c>
      <c r="X40" s="17">
        <v>37</v>
      </c>
      <c r="Y40" s="17">
        <v>46</v>
      </c>
    </row>
    <row r="41" spans="1:25" x14ac:dyDescent="0.25">
      <c r="A41" s="20">
        <v>111010076</v>
      </c>
      <c r="B41" s="20" t="s">
        <v>10778</v>
      </c>
      <c r="C41" s="305"/>
      <c r="D41" s="20">
        <v>111010076</v>
      </c>
      <c r="E41" s="20" t="s">
        <v>2809</v>
      </c>
      <c r="F41" s="20" t="s">
        <v>2637</v>
      </c>
      <c r="G41" s="20" t="s">
        <v>2638</v>
      </c>
      <c r="H41" s="20" t="s">
        <v>2281</v>
      </c>
      <c r="I41" s="20" t="s">
        <v>2281</v>
      </c>
      <c r="J41" s="17">
        <v>2</v>
      </c>
      <c r="K41" s="17">
        <v>2015</v>
      </c>
      <c r="L41" s="17">
        <v>0</v>
      </c>
      <c r="M41" s="17">
        <v>0</v>
      </c>
      <c r="N41" s="17">
        <v>4</v>
      </c>
      <c r="O41" s="17">
        <v>8</v>
      </c>
      <c r="P41" s="17">
        <v>242</v>
      </c>
      <c r="Q41" s="17">
        <v>2</v>
      </c>
      <c r="R41" s="17">
        <v>256</v>
      </c>
      <c r="S41" s="21" t="s">
        <v>6028</v>
      </c>
      <c r="T41" s="17">
        <v>0</v>
      </c>
      <c r="U41" s="17">
        <v>0</v>
      </c>
      <c r="V41" s="17">
        <v>6</v>
      </c>
      <c r="W41" s="17">
        <v>68</v>
      </c>
      <c r="X41" s="17">
        <v>126</v>
      </c>
      <c r="Y41" s="17">
        <v>200</v>
      </c>
    </row>
    <row r="42" spans="1:25" x14ac:dyDescent="0.25">
      <c r="A42" s="20">
        <v>111010077</v>
      </c>
      <c r="B42" s="20" t="s">
        <v>8786</v>
      </c>
      <c r="C42" s="305"/>
      <c r="D42" s="20">
        <v>111010077</v>
      </c>
      <c r="E42" s="20" t="s">
        <v>6029</v>
      </c>
      <c r="F42" s="20" t="s">
        <v>6030</v>
      </c>
      <c r="G42" s="20" t="s">
        <v>6031</v>
      </c>
      <c r="H42" s="20" t="s">
        <v>2281</v>
      </c>
      <c r="I42" s="20" t="s">
        <v>2281</v>
      </c>
      <c r="J42" s="17">
        <v>2</v>
      </c>
      <c r="K42" s="17">
        <v>2015</v>
      </c>
      <c r="L42" s="17">
        <v>5</v>
      </c>
      <c r="M42" s="17">
        <v>101</v>
      </c>
      <c r="N42" s="17">
        <v>92</v>
      </c>
      <c r="O42" s="17">
        <v>7</v>
      </c>
      <c r="P42" s="17">
        <v>101</v>
      </c>
      <c r="Q42" s="17">
        <v>15</v>
      </c>
      <c r="R42" s="17">
        <v>321</v>
      </c>
      <c r="S42" s="21" t="s">
        <v>6028</v>
      </c>
      <c r="T42" s="17">
        <v>17</v>
      </c>
      <c r="U42" s="17">
        <v>6</v>
      </c>
      <c r="V42" s="17">
        <v>2</v>
      </c>
      <c r="W42" s="17">
        <v>0</v>
      </c>
      <c r="X42" s="17">
        <v>54</v>
      </c>
      <c r="Y42" s="17">
        <v>79</v>
      </c>
    </row>
    <row r="43" spans="1:25" x14ac:dyDescent="0.25">
      <c r="A43" s="20">
        <v>111010083</v>
      </c>
      <c r="B43" s="20" t="s">
        <v>8815</v>
      </c>
      <c r="C43" s="305">
        <v>40</v>
      </c>
      <c r="D43" s="20">
        <v>111010083</v>
      </c>
      <c r="E43" s="20" t="s">
        <v>6131</v>
      </c>
      <c r="F43" s="20" t="s">
        <v>6132</v>
      </c>
      <c r="G43" s="20" t="s">
        <v>6133</v>
      </c>
      <c r="H43" s="20" t="s">
        <v>2281</v>
      </c>
      <c r="I43" s="20" t="s">
        <v>2281</v>
      </c>
      <c r="J43" s="17">
        <v>3</v>
      </c>
      <c r="K43" s="17">
        <v>2015</v>
      </c>
      <c r="L43" s="17">
        <v>0</v>
      </c>
      <c r="M43" s="17">
        <v>0</v>
      </c>
      <c r="N43" s="17">
        <v>0</v>
      </c>
      <c r="O43" s="17">
        <v>2</v>
      </c>
      <c r="P43" s="17">
        <v>34</v>
      </c>
      <c r="Q43" s="17">
        <v>1</v>
      </c>
      <c r="R43" s="17">
        <v>37</v>
      </c>
      <c r="S43" s="21" t="s">
        <v>6126</v>
      </c>
      <c r="T43" s="17">
        <v>0</v>
      </c>
      <c r="U43" s="17">
        <v>0</v>
      </c>
      <c r="V43" s="17">
        <v>9</v>
      </c>
      <c r="W43" s="17">
        <v>0</v>
      </c>
      <c r="X43" s="17">
        <v>212</v>
      </c>
      <c r="Y43" s="17">
        <v>221</v>
      </c>
    </row>
    <row r="44" spans="1:25" x14ac:dyDescent="0.25">
      <c r="A44" s="20">
        <v>111010085</v>
      </c>
      <c r="B44" s="20" t="s">
        <v>8812</v>
      </c>
      <c r="C44" s="305"/>
      <c r="D44" s="20">
        <v>111010085</v>
      </c>
      <c r="E44" s="20" t="s">
        <v>4171</v>
      </c>
      <c r="F44" s="20" t="s">
        <v>2603</v>
      </c>
      <c r="G44" s="20" t="s">
        <v>2604</v>
      </c>
      <c r="H44" s="20" t="s">
        <v>2281</v>
      </c>
      <c r="I44" s="20" t="s">
        <v>2281</v>
      </c>
      <c r="J44" s="17">
        <v>2</v>
      </c>
      <c r="K44" s="17">
        <v>2015</v>
      </c>
      <c r="L44" s="17">
        <v>0</v>
      </c>
      <c r="M44" s="17">
        <v>2</v>
      </c>
      <c r="N44" s="17">
        <v>25</v>
      </c>
      <c r="O44" s="17">
        <v>2</v>
      </c>
      <c r="P44" s="17">
        <v>40</v>
      </c>
      <c r="Q44" s="17">
        <v>26</v>
      </c>
      <c r="R44" s="17">
        <v>95</v>
      </c>
      <c r="S44" s="21" t="s">
        <v>7372</v>
      </c>
      <c r="T44" s="17">
        <v>0</v>
      </c>
      <c r="U44" s="17">
        <v>0</v>
      </c>
      <c r="V44" s="17">
        <v>1</v>
      </c>
      <c r="W44" s="17">
        <v>0</v>
      </c>
      <c r="X44" s="17">
        <v>20</v>
      </c>
      <c r="Y44" s="17">
        <v>21</v>
      </c>
    </row>
    <row r="45" spans="1:25" x14ac:dyDescent="0.25">
      <c r="A45" s="20">
        <v>111010086</v>
      </c>
      <c r="B45" s="20" t="s">
        <v>8814</v>
      </c>
      <c r="C45" s="305"/>
      <c r="D45" s="20">
        <v>111010086</v>
      </c>
      <c r="E45" s="20" t="s">
        <v>4171</v>
      </c>
      <c r="F45" s="20" t="s">
        <v>7379</v>
      </c>
      <c r="G45" s="20" t="s">
        <v>7380</v>
      </c>
      <c r="H45" s="20" t="s">
        <v>2281</v>
      </c>
      <c r="I45" s="20" t="s">
        <v>2281</v>
      </c>
      <c r="J45" s="17">
        <v>2</v>
      </c>
      <c r="K45" s="17">
        <v>2015</v>
      </c>
      <c r="L45" s="17">
        <v>0</v>
      </c>
      <c r="M45" s="17">
        <v>0</v>
      </c>
      <c r="N45" s="17">
        <v>25</v>
      </c>
      <c r="O45" s="17">
        <v>3</v>
      </c>
      <c r="P45" s="17">
        <v>60</v>
      </c>
      <c r="Q45" s="17">
        <v>8</v>
      </c>
      <c r="R45" s="17">
        <v>96</v>
      </c>
      <c r="S45" s="21" t="s">
        <v>7372</v>
      </c>
      <c r="T45" s="17">
        <v>8</v>
      </c>
      <c r="U45" s="17">
        <v>0</v>
      </c>
      <c r="V45" s="17">
        <v>2</v>
      </c>
      <c r="W45" s="17">
        <v>0</v>
      </c>
      <c r="X45" s="17">
        <v>40</v>
      </c>
      <c r="Y45" s="17">
        <v>50</v>
      </c>
    </row>
    <row r="46" spans="1:25" x14ac:dyDescent="0.25">
      <c r="A46" s="20">
        <v>111010087</v>
      </c>
      <c r="B46" s="20" t="s">
        <v>8822</v>
      </c>
      <c r="C46" s="305"/>
      <c r="D46" s="20">
        <v>111010087</v>
      </c>
      <c r="E46" s="20" t="s">
        <v>6134</v>
      </c>
      <c r="F46" s="20" t="s">
        <v>6135</v>
      </c>
      <c r="G46" s="20" t="s">
        <v>6136</v>
      </c>
      <c r="H46" s="20" t="s">
        <v>2281</v>
      </c>
      <c r="I46" s="20" t="s">
        <v>2281</v>
      </c>
      <c r="J46" s="17">
        <v>2</v>
      </c>
      <c r="K46" s="17">
        <v>2015</v>
      </c>
      <c r="L46" s="17">
        <v>0</v>
      </c>
      <c r="M46" s="17">
        <v>0</v>
      </c>
      <c r="N46" s="17">
        <v>9</v>
      </c>
      <c r="O46" s="17">
        <v>3</v>
      </c>
      <c r="P46" s="17">
        <v>25</v>
      </c>
      <c r="Q46" s="17">
        <v>3</v>
      </c>
      <c r="R46" s="17">
        <v>40</v>
      </c>
      <c r="S46" s="21" t="s">
        <v>6126</v>
      </c>
      <c r="T46" s="17">
        <v>12</v>
      </c>
      <c r="U46" s="17">
        <v>0</v>
      </c>
      <c r="V46" s="17">
        <v>2</v>
      </c>
      <c r="W46" s="17">
        <v>0</v>
      </c>
      <c r="X46" s="17">
        <v>50</v>
      </c>
      <c r="Y46" s="17">
        <v>64</v>
      </c>
    </row>
    <row r="47" spans="1:25" x14ac:dyDescent="0.25">
      <c r="A47" s="20">
        <v>111010089</v>
      </c>
      <c r="B47" s="20" t="s">
        <v>8803</v>
      </c>
      <c r="C47" s="305"/>
      <c r="D47" s="20">
        <v>111010089</v>
      </c>
      <c r="E47" s="20" t="s">
        <v>7381</v>
      </c>
      <c r="F47" s="20" t="s">
        <v>7382</v>
      </c>
      <c r="G47" s="20" t="s">
        <v>7383</v>
      </c>
      <c r="H47" s="20" t="s">
        <v>2281</v>
      </c>
      <c r="I47" s="20" t="s">
        <v>2281</v>
      </c>
      <c r="J47" s="17">
        <v>2</v>
      </c>
      <c r="K47" s="17">
        <v>2014</v>
      </c>
      <c r="L47" s="17">
        <v>1</v>
      </c>
      <c r="M47" s="17">
        <v>0</v>
      </c>
      <c r="N47" s="17">
        <v>10</v>
      </c>
      <c r="O47" s="17">
        <v>6</v>
      </c>
      <c r="P47" s="17">
        <v>34</v>
      </c>
      <c r="Q47" s="17">
        <v>4</v>
      </c>
      <c r="R47" s="17">
        <v>55</v>
      </c>
      <c r="S47" s="21" t="s">
        <v>7372</v>
      </c>
      <c r="T47" s="17">
        <v>0</v>
      </c>
      <c r="U47" s="17">
        <v>0</v>
      </c>
      <c r="V47" s="17">
        <v>0</v>
      </c>
      <c r="W47" s="17">
        <v>0</v>
      </c>
      <c r="X47" s="17">
        <v>12</v>
      </c>
      <c r="Y47" s="17">
        <v>12</v>
      </c>
    </row>
    <row r="48" spans="1:25" x14ac:dyDescent="0.25">
      <c r="A48" s="20">
        <v>111010090</v>
      </c>
      <c r="B48" s="20" t="s">
        <v>8791</v>
      </c>
      <c r="C48" s="305"/>
      <c r="D48" s="20">
        <v>111010090</v>
      </c>
      <c r="E48" s="20" t="s">
        <v>2530</v>
      </c>
      <c r="F48" s="20" t="s">
        <v>3544</v>
      </c>
      <c r="G48" s="20" t="s">
        <v>3545</v>
      </c>
      <c r="H48" s="20" t="s">
        <v>2281</v>
      </c>
      <c r="I48" s="20" t="s">
        <v>2281</v>
      </c>
      <c r="J48" s="17">
        <v>1</v>
      </c>
      <c r="K48" s="17">
        <v>2014</v>
      </c>
      <c r="L48" s="17">
        <v>0</v>
      </c>
      <c r="M48" s="17">
        <v>0</v>
      </c>
      <c r="N48" s="17">
        <v>0</v>
      </c>
      <c r="O48" s="17">
        <v>1</v>
      </c>
      <c r="P48" s="17">
        <v>18</v>
      </c>
      <c r="Q48" s="17">
        <v>0</v>
      </c>
      <c r="R48" s="17">
        <v>19</v>
      </c>
      <c r="S48" s="21" t="s">
        <v>3520</v>
      </c>
      <c r="T48" s="17"/>
      <c r="U48" s="17"/>
      <c r="V48" s="17"/>
      <c r="W48" s="17"/>
      <c r="X48" s="17"/>
      <c r="Y48" s="17"/>
    </row>
    <row r="49" spans="1:25" x14ac:dyDescent="0.25">
      <c r="A49" s="20">
        <v>111010091</v>
      </c>
      <c r="B49" s="20" t="s">
        <v>8842</v>
      </c>
      <c r="C49" s="305"/>
      <c r="D49" s="20">
        <v>111010091</v>
      </c>
      <c r="E49" s="20" t="s">
        <v>2278</v>
      </c>
      <c r="F49" s="20" t="s">
        <v>6137</v>
      </c>
      <c r="G49" s="20" t="s">
        <v>6138</v>
      </c>
      <c r="H49" s="20" t="s">
        <v>2281</v>
      </c>
      <c r="I49" s="20" t="s">
        <v>2281</v>
      </c>
      <c r="J49" s="17">
        <v>2</v>
      </c>
      <c r="K49" s="17">
        <v>2015</v>
      </c>
      <c r="L49" s="17">
        <v>0</v>
      </c>
      <c r="M49" s="17">
        <v>0</v>
      </c>
      <c r="N49" s="17">
        <v>0</v>
      </c>
      <c r="O49" s="17">
        <v>0</v>
      </c>
      <c r="P49" s="17">
        <v>46</v>
      </c>
      <c r="Q49" s="17">
        <v>0</v>
      </c>
      <c r="R49" s="17">
        <v>46</v>
      </c>
      <c r="S49" s="21" t="s">
        <v>6126</v>
      </c>
      <c r="T49" s="17">
        <v>0</v>
      </c>
      <c r="U49" s="17">
        <v>0</v>
      </c>
      <c r="V49" s="17">
        <v>4</v>
      </c>
      <c r="W49" s="17">
        <v>0</v>
      </c>
      <c r="X49" s="17">
        <v>160</v>
      </c>
      <c r="Y49" s="17">
        <v>164</v>
      </c>
    </row>
    <row r="50" spans="1:25" x14ac:dyDescent="0.25">
      <c r="A50" s="20">
        <v>111010092</v>
      </c>
      <c r="B50" s="20" t="s">
        <v>10741</v>
      </c>
      <c r="C50" s="305">
        <v>48</v>
      </c>
      <c r="D50" s="20">
        <v>111010094</v>
      </c>
      <c r="E50" s="20" t="s">
        <v>2306</v>
      </c>
      <c r="F50" s="20" t="s">
        <v>2307</v>
      </c>
      <c r="G50" s="20" t="s">
        <v>2308</v>
      </c>
      <c r="H50" s="20" t="s">
        <v>2281</v>
      </c>
      <c r="I50" s="20" t="s">
        <v>2281</v>
      </c>
      <c r="J50" s="17">
        <v>1</v>
      </c>
      <c r="K50" s="17">
        <v>2015</v>
      </c>
      <c r="L50" s="17">
        <v>0</v>
      </c>
      <c r="M50" s="17">
        <v>0</v>
      </c>
      <c r="N50" s="17">
        <v>0</v>
      </c>
      <c r="O50" s="17">
        <v>0</v>
      </c>
      <c r="P50" s="17">
        <v>0</v>
      </c>
      <c r="Q50" s="17">
        <v>0</v>
      </c>
      <c r="R50" s="17">
        <v>0</v>
      </c>
      <c r="S50" s="21">
        <v>0</v>
      </c>
      <c r="T50" s="17"/>
      <c r="U50" s="17"/>
      <c r="V50" s="17"/>
      <c r="W50" s="17"/>
      <c r="X50" s="17"/>
      <c r="Y50" s="17"/>
    </row>
    <row r="51" spans="1:25" x14ac:dyDescent="0.25">
      <c r="A51" s="20">
        <v>111010093</v>
      </c>
      <c r="B51" s="20" t="s">
        <v>8839</v>
      </c>
      <c r="C51" s="305">
        <v>49</v>
      </c>
      <c r="D51" s="20">
        <v>111010094</v>
      </c>
      <c r="E51" s="20" t="s">
        <v>2309</v>
      </c>
      <c r="F51" s="20" t="s">
        <v>2310</v>
      </c>
      <c r="G51" s="20" t="s">
        <v>2311</v>
      </c>
      <c r="H51" s="20" t="s">
        <v>2281</v>
      </c>
      <c r="I51" s="20" t="s">
        <v>2281</v>
      </c>
      <c r="J51" s="17">
        <v>3</v>
      </c>
      <c r="K51" s="17">
        <v>2015</v>
      </c>
      <c r="L51" s="17">
        <v>0</v>
      </c>
      <c r="M51" s="17">
        <v>0</v>
      </c>
      <c r="N51" s="17">
        <v>0</v>
      </c>
      <c r="O51" s="17">
        <v>0</v>
      </c>
      <c r="P51" s="17">
        <v>0</v>
      </c>
      <c r="Q51" s="17">
        <v>0</v>
      </c>
      <c r="R51" s="17">
        <v>0</v>
      </c>
      <c r="S51" s="21">
        <v>0</v>
      </c>
      <c r="T51" s="17">
        <v>30</v>
      </c>
      <c r="U51" s="17">
        <v>0</v>
      </c>
      <c r="V51" s="17">
        <v>0</v>
      </c>
      <c r="W51" s="17">
        <v>0</v>
      </c>
      <c r="X51" s="17">
        <v>300</v>
      </c>
      <c r="Y51" s="17">
        <v>330</v>
      </c>
    </row>
    <row r="52" spans="1:25" x14ac:dyDescent="0.25">
      <c r="A52" s="20">
        <v>111010094</v>
      </c>
      <c r="B52" s="20" t="s">
        <v>10742</v>
      </c>
      <c r="C52" s="305"/>
      <c r="D52" s="20">
        <v>111010094</v>
      </c>
      <c r="E52" s="20" t="s">
        <v>2803</v>
      </c>
      <c r="F52" s="20" t="s">
        <v>2307</v>
      </c>
      <c r="G52" s="20" t="s">
        <v>2308</v>
      </c>
      <c r="H52" s="20" t="s">
        <v>2281</v>
      </c>
      <c r="I52" s="20" t="s">
        <v>2281</v>
      </c>
      <c r="J52" s="17">
        <v>2</v>
      </c>
      <c r="K52" s="17">
        <v>2015</v>
      </c>
      <c r="L52" s="17">
        <v>0</v>
      </c>
      <c r="M52" s="17">
        <v>16</v>
      </c>
      <c r="N52" s="17">
        <v>282</v>
      </c>
      <c r="O52" s="17">
        <v>24</v>
      </c>
      <c r="P52" s="17">
        <v>0</v>
      </c>
      <c r="Q52" s="17">
        <v>120</v>
      </c>
      <c r="R52" s="17">
        <v>442</v>
      </c>
      <c r="S52" s="21" t="s">
        <v>6028</v>
      </c>
      <c r="T52" s="17">
        <v>310</v>
      </c>
      <c r="U52" s="17">
        <v>130</v>
      </c>
      <c r="V52" s="17">
        <v>68</v>
      </c>
      <c r="W52" s="17">
        <v>0</v>
      </c>
      <c r="X52" s="17">
        <v>850</v>
      </c>
      <c r="Y52" s="17">
        <v>1358</v>
      </c>
    </row>
    <row r="53" spans="1:25" x14ac:dyDescent="0.25">
      <c r="A53" s="20">
        <v>111010095</v>
      </c>
      <c r="B53" s="20" t="s">
        <v>8843</v>
      </c>
      <c r="C53" s="305"/>
      <c r="D53" s="20">
        <v>111010095</v>
      </c>
      <c r="E53" s="20" t="s">
        <v>3546</v>
      </c>
      <c r="F53" s="20" t="s">
        <v>3547</v>
      </c>
      <c r="G53" s="20" t="s">
        <v>3548</v>
      </c>
      <c r="H53" s="20" t="s">
        <v>2281</v>
      </c>
      <c r="I53" s="20" t="s">
        <v>2281</v>
      </c>
      <c r="J53" s="17">
        <v>1</v>
      </c>
      <c r="K53" s="17">
        <v>2014</v>
      </c>
      <c r="L53" s="17">
        <v>0</v>
      </c>
      <c r="M53" s="17">
        <v>0</v>
      </c>
      <c r="N53" s="17">
        <v>0</v>
      </c>
      <c r="O53" s="17">
        <v>0</v>
      </c>
      <c r="P53" s="17">
        <v>3</v>
      </c>
      <c r="Q53" s="17">
        <v>0</v>
      </c>
      <c r="R53" s="17">
        <v>3</v>
      </c>
      <c r="S53" s="21" t="s">
        <v>3520</v>
      </c>
      <c r="T53" s="17"/>
      <c r="U53" s="17"/>
      <c r="V53" s="17"/>
      <c r="W53" s="17"/>
      <c r="X53" s="17"/>
      <c r="Y53" s="17"/>
    </row>
    <row r="54" spans="1:25" x14ac:dyDescent="0.25">
      <c r="A54" s="20">
        <v>111010096</v>
      </c>
      <c r="B54" s="20" t="s">
        <v>8846</v>
      </c>
      <c r="C54" s="305"/>
      <c r="D54" s="20">
        <v>111010096</v>
      </c>
      <c r="E54" s="20" t="s">
        <v>3549</v>
      </c>
      <c r="F54" s="20" t="s">
        <v>3550</v>
      </c>
      <c r="G54" s="20" t="s">
        <v>3551</v>
      </c>
      <c r="H54" s="20" t="s">
        <v>2281</v>
      </c>
      <c r="I54" s="20" t="s">
        <v>2281</v>
      </c>
      <c r="J54" s="17">
        <v>2</v>
      </c>
      <c r="K54" s="17">
        <v>2015</v>
      </c>
      <c r="L54" s="17">
        <v>0</v>
      </c>
      <c r="M54" s="17">
        <v>0</v>
      </c>
      <c r="N54" s="17">
        <v>4</v>
      </c>
      <c r="O54" s="17">
        <v>1</v>
      </c>
      <c r="P54" s="17">
        <v>14</v>
      </c>
      <c r="Q54" s="17">
        <v>2</v>
      </c>
      <c r="R54" s="17">
        <v>21</v>
      </c>
      <c r="S54" s="21" t="s">
        <v>3520</v>
      </c>
      <c r="T54" s="17">
        <v>8</v>
      </c>
      <c r="U54" s="17">
        <v>0</v>
      </c>
      <c r="V54" s="17">
        <v>1</v>
      </c>
      <c r="W54" s="17">
        <v>0</v>
      </c>
      <c r="X54" s="17">
        <v>28</v>
      </c>
      <c r="Y54" s="17">
        <v>37</v>
      </c>
    </row>
    <row r="55" spans="1:25" x14ac:dyDescent="0.25">
      <c r="A55" s="20">
        <v>111010100</v>
      </c>
      <c r="B55" s="20" t="s">
        <v>9892</v>
      </c>
      <c r="C55" s="305"/>
      <c r="D55" s="20">
        <v>111010100</v>
      </c>
      <c r="E55" s="20" t="s">
        <v>6139</v>
      </c>
      <c r="F55" s="20" t="s">
        <v>6140</v>
      </c>
      <c r="G55" s="20" t="s">
        <v>6141</v>
      </c>
      <c r="H55" s="20" t="s">
        <v>2281</v>
      </c>
      <c r="I55" s="20" t="s">
        <v>2357</v>
      </c>
      <c r="J55" s="17">
        <v>1</v>
      </c>
      <c r="K55" s="17">
        <v>2015</v>
      </c>
      <c r="L55" s="17">
        <v>0</v>
      </c>
      <c r="M55" s="17">
        <v>4</v>
      </c>
      <c r="N55" s="17">
        <v>8</v>
      </c>
      <c r="O55" s="17">
        <v>0</v>
      </c>
      <c r="P55" s="17">
        <v>8</v>
      </c>
      <c r="Q55" s="17">
        <v>6</v>
      </c>
      <c r="R55" s="17">
        <v>26</v>
      </c>
      <c r="S55" s="21" t="s">
        <v>6126</v>
      </c>
      <c r="T55" s="17"/>
      <c r="U55" s="17"/>
      <c r="V55" s="17"/>
      <c r="W55" s="17"/>
      <c r="X55" s="17"/>
      <c r="Y55" s="17"/>
    </row>
    <row r="56" spans="1:25" x14ac:dyDescent="0.25">
      <c r="A56" s="20">
        <v>111010101</v>
      </c>
      <c r="B56" s="20" t="s">
        <v>8853</v>
      </c>
      <c r="C56" s="305"/>
      <c r="D56" s="20">
        <v>111010101</v>
      </c>
      <c r="E56" s="20" t="s">
        <v>2278</v>
      </c>
      <c r="F56" s="20" t="s">
        <v>3552</v>
      </c>
      <c r="G56" s="20" t="s">
        <v>3553</v>
      </c>
      <c r="H56" s="20" t="s">
        <v>2281</v>
      </c>
      <c r="I56" s="20" t="s">
        <v>2281</v>
      </c>
      <c r="J56" s="17">
        <v>2</v>
      </c>
      <c r="K56" s="17">
        <v>2014</v>
      </c>
      <c r="L56" s="17">
        <v>0</v>
      </c>
      <c r="M56" s="17">
        <v>0</v>
      </c>
      <c r="N56" s="17">
        <v>2</v>
      </c>
      <c r="O56" s="17">
        <v>2</v>
      </c>
      <c r="P56" s="17">
        <v>9</v>
      </c>
      <c r="Q56" s="17">
        <v>5</v>
      </c>
      <c r="R56" s="17">
        <v>18</v>
      </c>
      <c r="S56" s="21" t="s">
        <v>3520</v>
      </c>
      <c r="T56" s="17">
        <v>40</v>
      </c>
      <c r="U56" s="17">
        <v>0</v>
      </c>
      <c r="V56" s="17">
        <v>2</v>
      </c>
      <c r="W56" s="17">
        <v>0</v>
      </c>
      <c r="X56" s="17">
        <v>35</v>
      </c>
      <c r="Y56" s="17">
        <v>77</v>
      </c>
    </row>
    <row r="57" spans="1:25" x14ac:dyDescent="0.25">
      <c r="A57" s="20">
        <v>111010103</v>
      </c>
      <c r="B57" s="20" t="s">
        <v>10727</v>
      </c>
      <c r="C57" s="305"/>
      <c r="D57" s="20">
        <v>111010103</v>
      </c>
      <c r="E57" s="20" t="s">
        <v>7384</v>
      </c>
      <c r="F57" s="20" t="s">
        <v>7385</v>
      </c>
      <c r="G57" s="20" t="s">
        <v>7386</v>
      </c>
      <c r="H57" s="20" t="s">
        <v>2281</v>
      </c>
      <c r="I57" s="20" t="s">
        <v>2281</v>
      </c>
      <c r="J57" s="17">
        <v>2</v>
      </c>
      <c r="K57" s="17">
        <v>2015</v>
      </c>
      <c r="L57" s="17">
        <v>0</v>
      </c>
      <c r="M57" s="17">
        <v>0</v>
      </c>
      <c r="N57" s="17">
        <v>29</v>
      </c>
      <c r="O57" s="17">
        <v>3</v>
      </c>
      <c r="P57" s="17">
        <v>52</v>
      </c>
      <c r="Q57" s="17">
        <v>16</v>
      </c>
      <c r="R57" s="17">
        <v>100</v>
      </c>
      <c r="S57" s="21" t="s">
        <v>7372</v>
      </c>
      <c r="T57" s="17">
        <v>0</v>
      </c>
      <c r="U57" s="17">
        <v>2</v>
      </c>
      <c r="V57" s="17">
        <v>3</v>
      </c>
      <c r="W57" s="17">
        <v>0</v>
      </c>
      <c r="X57" s="17">
        <v>97</v>
      </c>
      <c r="Y57" s="17">
        <v>102</v>
      </c>
    </row>
    <row r="58" spans="1:25" x14ac:dyDescent="0.25">
      <c r="A58" s="20">
        <v>111010107</v>
      </c>
      <c r="B58" s="20" t="s">
        <v>8916</v>
      </c>
      <c r="C58" s="305"/>
      <c r="D58" s="20">
        <v>111010107</v>
      </c>
      <c r="E58" s="20" t="s">
        <v>3554</v>
      </c>
      <c r="F58" s="20" t="s">
        <v>3555</v>
      </c>
      <c r="G58" s="20" t="s">
        <v>3556</v>
      </c>
      <c r="H58" s="20" t="s">
        <v>2281</v>
      </c>
      <c r="I58" s="20" t="s">
        <v>2281</v>
      </c>
      <c r="J58" s="17">
        <v>2</v>
      </c>
      <c r="K58" s="17">
        <v>2014</v>
      </c>
      <c r="L58" s="17">
        <v>0</v>
      </c>
      <c r="M58" s="17">
        <v>0</v>
      </c>
      <c r="N58" s="17">
        <v>4</v>
      </c>
      <c r="O58" s="17">
        <v>1</v>
      </c>
      <c r="P58" s="17">
        <v>5</v>
      </c>
      <c r="Q58" s="17">
        <v>2</v>
      </c>
      <c r="R58" s="17">
        <v>12</v>
      </c>
      <c r="S58" s="21" t="s">
        <v>3520</v>
      </c>
      <c r="T58" s="17">
        <v>0</v>
      </c>
      <c r="U58" s="17">
        <v>0</v>
      </c>
      <c r="V58" s="17">
        <v>0</v>
      </c>
      <c r="W58" s="17">
        <v>0</v>
      </c>
      <c r="X58" s="17">
        <v>0</v>
      </c>
      <c r="Y58" s="17">
        <v>0</v>
      </c>
    </row>
    <row r="59" spans="1:25" x14ac:dyDescent="0.25">
      <c r="A59" s="20">
        <v>111010108</v>
      </c>
      <c r="B59" s="20" t="s">
        <v>8545</v>
      </c>
      <c r="C59" s="305"/>
      <c r="D59" s="20">
        <v>111010108</v>
      </c>
      <c r="E59" s="20" t="s">
        <v>3557</v>
      </c>
      <c r="F59" s="20" t="s">
        <v>3558</v>
      </c>
      <c r="G59" s="20" t="s">
        <v>3559</v>
      </c>
      <c r="H59" s="20" t="s">
        <v>2281</v>
      </c>
      <c r="I59" s="20" t="s">
        <v>2281</v>
      </c>
      <c r="J59" s="17">
        <v>2</v>
      </c>
      <c r="K59" s="17">
        <v>2015</v>
      </c>
      <c r="L59" s="17">
        <v>0</v>
      </c>
      <c r="M59" s="17">
        <v>0</v>
      </c>
      <c r="N59" s="17">
        <v>0</v>
      </c>
      <c r="O59" s="17">
        <v>1</v>
      </c>
      <c r="P59" s="17">
        <v>10</v>
      </c>
      <c r="Q59" s="17">
        <v>1</v>
      </c>
      <c r="R59" s="17">
        <v>12</v>
      </c>
      <c r="S59" s="21" t="s">
        <v>3520</v>
      </c>
      <c r="T59" s="17">
        <v>3</v>
      </c>
      <c r="U59" s="17">
        <v>0</v>
      </c>
      <c r="V59" s="17">
        <v>1</v>
      </c>
      <c r="W59" s="17">
        <v>0</v>
      </c>
      <c r="X59" s="17">
        <v>22</v>
      </c>
      <c r="Y59" s="17">
        <v>26</v>
      </c>
    </row>
    <row r="60" spans="1:25" x14ac:dyDescent="0.25">
      <c r="A60" s="20">
        <v>111010112</v>
      </c>
      <c r="B60" s="20" t="s">
        <v>10178</v>
      </c>
      <c r="C60" s="305"/>
      <c r="D60" s="20">
        <v>111010112</v>
      </c>
      <c r="E60" s="20" t="s">
        <v>3409</v>
      </c>
      <c r="F60" s="20" t="s">
        <v>5606</v>
      </c>
      <c r="G60" s="20" t="s">
        <v>5607</v>
      </c>
      <c r="H60" s="20" t="s">
        <v>2281</v>
      </c>
      <c r="I60" s="20" t="s">
        <v>2281</v>
      </c>
      <c r="J60" s="17">
        <v>1</v>
      </c>
      <c r="K60" s="17">
        <v>2015</v>
      </c>
      <c r="L60" s="17">
        <v>0</v>
      </c>
      <c r="M60" s="17">
        <v>0</v>
      </c>
      <c r="N60" s="17">
        <v>60</v>
      </c>
      <c r="O60" s="17">
        <v>1</v>
      </c>
      <c r="P60" s="17">
        <v>63</v>
      </c>
      <c r="Q60" s="17">
        <v>0</v>
      </c>
      <c r="R60" s="17">
        <v>124</v>
      </c>
      <c r="S60" s="21" t="s">
        <v>5595</v>
      </c>
      <c r="T60" s="17"/>
      <c r="U60" s="17"/>
      <c r="V60" s="17"/>
      <c r="W60" s="17"/>
      <c r="X60" s="17"/>
      <c r="Y60" s="17"/>
    </row>
    <row r="61" spans="1:25" x14ac:dyDescent="0.25">
      <c r="A61" s="20">
        <v>111010113</v>
      </c>
      <c r="B61" s="20" t="s">
        <v>8906</v>
      </c>
      <c r="C61" s="305"/>
      <c r="D61" s="20">
        <v>111010113</v>
      </c>
      <c r="E61" s="20" t="s">
        <v>4848</v>
      </c>
      <c r="F61" s="20" t="s">
        <v>2627</v>
      </c>
      <c r="G61" s="20" t="s">
        <v>2628</v>
      </c>
      <c r="H61" s="20" t="s">
        <v>2281</v>
      </c>
      <c r="I61" s="20" t="s">
        <v>2281</v>
      </c>
      <c r="J61" s="17">
        <v>2</v>
      </c>
      <c r="K61" s="17">
        <v>2015</v>
      </c>
      <c r="L61" s="17">
        <v>0</v>
      </c>
      <c r="M61" s="17">
        <v>0</v>
      </c>
      <c r="N61" s="17">
        <v>40</v>
      </c>
      <c r="O61" s="17">
        <v>5</v>
      </c>
      <c r="P61" s="17">
        <v>105</v>
      </c>
      <c r="Q61" s="17">
        <v>16</v>
      </c>
      <c r="R61" s="17">
        <v>166</v>
      </c>
      <c r="S61" s="21" t="s">
        <v>5595</v>
      </c>
      <c r="T61" s="17">
        <v>112</v>
      </c>
      <c r="U61" s="17">
        <v>0</v>
      </c>
      <c r="V61" s="17">
        <v>35</v>
      </c>
      <c r="W61" s="17">
        <v>0</v>
      </c>
      <c r="X61" s="17">
        <v>430</v>
      </c>
      <c r="Y61" s="17">
        <v>577</v>
      </c>
    </row>
    <row r="62" spans="1:25" x14ac:dyDescent="0.25">
      <c r="A62" s="20">
        <v>111010115</v>
      </c>
      <c r="B62" s="20" t="s">
        <v>9351</v>
      </c>
      <c r="C62" s="305"/>
      <c r="D62" s="20">
        <v>111010115</v>
      </c>
      <c r="E62" s="20" t="s">
        <v>3560</v>
      </c>
      <c r="F62" s="20" t="s">
        <v>3561</v>
      </c>
      <c r="G62" s="20" t="s">
        <v>3562</v>
      </c>
      <c r="H62" s="20" t="s">
        <v>2281</v>
      </c>
      <c r="I62" s="20" t="s">
        <v>2281</v>
      </c>
      <c r="J62" s="17">
        <v>1</v>
      </c>
      <c r="K62" s="17">
        <v>2015</v>
      </c>
      <c r="L62" s="17">
        <v>0</v>
      </c>
      <c r="M62" s="17">
        <v>0</v>
      </c>
      <c r="N62" s="17">
        <v>3</v>
      </c>
      <c r="O62" s="17">
        <v>2</v>
      </c>
      <c r="P62" s="17">
        <v>5</v>
      </c>
      <c r="Q62" s="17">
        <v>4</v>
      </c>
      <c r="R62" s="17">
        <v>14</v>
      </c>
      <c r="S62" s="21" t="s">
        <v>3520</v>
      </c>
      <c r="T62" s="17"/>
      <c r="U62" s="17"/>
      <c r="V62" s="17"/>
      <c r="W62" s="17"/>
      <c r="X62" s="17"/>
      <c r="Y62" s="17"/>
    </row>
    <row r="63" spans="1:25" x14ac:dyDescent="0.25">
      <c r="A63" s="20">
        <v>111010116</v>
      </c>
      <c r="B63" s="20" t="s">
        <v>8529</v>
      </c>
      <c r="C63" s="305"/>
      <c r="D63" s="20">
        <v>111010116</v>
      </c>
      <c r="E63" s="20" t="s">
        <v>6142</v>
      </c>
      <c r="F63" s="20" t="s">
        <v>6143</v>
      </c>
      <c r="G63" s="20" t="s">
        <v>6144</v>
      </c>
      <c r="H63" s="20" t="s">
        <v>2281</v>
      </c>
      <c r="I63" s="20" t="s">
        <v>2281</v>
      </c>
      <c r="J63" s="17">
        <v>2</v>
      </c>
      <c r="K63" s="17">
        <v>2014</v>
      </c>
      <c r="L63" s="17">
        <v>0</v>
      </c>
      <c r="M63" s="17">
        <v>0</v>
      </c>
      <c r="N63" s="17">
        <v>2</v>
      </c>
      <c r="O63" s="17">
        <v>0</v>
      </c>
      <c r="P63" s="17">
        <v>10</v>
      </c>
      <c r="Q63" s="17">
        <v>14</v>
      </c>
      <c r="R63" s="17">
        <v>26</v>
      </c>
      <c r="S63" s="21" t="s">
        <v>6126</v>
      </c>
      <c r="T63" s="17">
        <v>16</v>
      </c>
      <c r="U63" s="17">
        <v>0</v>
      </c>
      <c r="V63" s="17">
        <v>4</v>
      </c>
      <c r="W63" s="17">
        <v>0</v>
      </c>
      <c r="X63" s="17">
        <v>40</v>
      </c>
      <c r="Y63" s="17">
        <v>60</v>
      </c>
    </row>
    <row r="64" spans="1:25" x14ac:dyDescent="0.25">
      <c r="A64" s="20">
        <v>111010117</v>
      </c>
      <c r="B64" s="20" t="s">
        <v>10367</v>
      </c>
      <c r="C64" s="305"/>
      <c r="D64" s="20">
        <v>111010117</v>
      </c>
      <c r="E64" s="20" t="s">
        <v>2312</v>
      </c>
      <c r="F64" s="20" t="s">
        <v>2313</v>
      </c>
      <c r="G64" s="20" t="s">
        <v>2314</v>
      </c>
      <c r="H64" s="20" t="s">
        <v>2281</v>
      </c>
      <c r="I64" s="20" t="s">
        <v>2281</v>
      </c>
      <c r="J64" s="17">
        <v>1</v>
      </c>
      <c r="K64" s="17">
        <v>2014</v>
      </c>
      <c r="L64" s="17">
        <v>0</v>
      </c>
      <c r="M64" s="17">
        <v>0</v>
      </c>
      <c r="N64" s="17">
        <v>0</v>
      </c>
      <c r="O64" s="17">
        <v>0</v>
      </c>
      <c r="P64" s="17">
        <v>0</v>
      </c>
      <c r="Q64" s="17">
        <v>0</v>
      </c>
      <c r="R64" s="17">
        <v>0</v>
      </c>
      <c r="S64" s="21">
        <v>0</v>
      </c>
      <c r="T64" s="17"/>
      <c r="U64" s="17"/>
      <c r="V64" s="17"/>
      <c r="W64" s="17"/>
      <c r="X64" s="17"/>
      <c r="Y64" s="17"/>
    </row>
    <row r="65" spans="1:25" x14ac:dyDescent="0.25">
      <c r="A65" s="20">
        <v>111010119</v>
      </c>
      <c r="B65" s="20" t="s">
        <v>10661</v>
      </c>
      <c r="C65" s="305"/>
      <c r="D65" s="20">
        <v>111010119</v>
      </c>
      <c r="E65" s="20" t="s">
        <v>3563</v>
      </c>
      <c r="F65" s="20" t="s">
        <v>3564</v>
      </c>
      <c r="G65" s="20" t="s">
        <v>3565</v>
      </c>
      <c r="H65" s="20" t="s">
        <v>2281</v>
      </c>
      <c r="I65" s="20" t="s">
        <v>2281</v>
      </c>
      <c r="J65" s="17">
        <v>2</v>
      </c>
      <c r="K65" s="17">
        <v>2015</v>
      </c>
      <c r="L65" s="17">
        <v>0</v>
      </c>
      <c r="M65" s="17">
        <v>0</v>
      </c>
      <c r="N65" s="17">
        <v>9</v>
      </c>
      <c r="O65" s="17">
        <v>1</v>
      </c>
      <c r="P65" s="17">
        <v>10</v>
      </c>
      <c r="Q65" s="17">
        <v>2</v>
      </c>
      <c r="R65" s="17">
        <v>22</v>
      </c>
      <c r="S65" s="21" t="s">
        <v>3520</v>
      </c>
      <c r="T65" s="17">
        <v>9</v>
      </c>
      <c r="U65" s="17">
        <v>0</v>
      </c>
      <c r="V65" s="17">
        <v>2</v>
      </c>
      <c r="W65" s="17">
        <v>0</v>
      </c>
      <c r="X65" s="17">
        <v>50</v>
      </c>
      <c r="Y65" s="17">
        <v>61</v>
      </c>
    </row>
    <row r="66" spans="1:25" x14ac:dyDescent="0.25">
      <c r="A66" s="20">
        <v>111010121</v>
      </c>
      <c r="B66" s="20" t="s">
        <v>9678</v>
      </c>
      <c r="C66" s="305"/>
      <c r="D66" s="20">
        <v>111010121</v>
      </c>
      <c r="E66" s="20" t="s">
        <v>3566</v>
      </c>
      <c r="F66" s="20" t="s">
        <v>3567</v>
      </c>
      <c r="G66" s="20" t="s">
        <v>3568</v>
      </c>
      <c r="H66" s="20" t="s">
        <v>2281</v>
      </c>
      <c r="I66" s="20" t="s">
        <v>2281</v>
      </c>
      <c r="J66" s="17">
        <v>2</v>
      </c>
      <c r="K66" s="17">
        <v>2014</v>
      </c>
      <c r="L66" s="17">
        <v>0</v>
      </c>
      <c r="M66" s="17">
        <v>0</v>
      </c>
      <c r="N66" s="17">
        <v>5</v>
      </c>
      <c r="O66" s="17">
        <v>0</v>
      </c>
      <c r="P66" s="17">
        <v>4</v>
      </c>
      <c r="Q66" s="17">
        <v>0</v>
      </c>
      <c r="R66" s="17">
        <v>9</v>
      </c>
      <c r="S66" s="21" t="s">
        <v>3520</v>
      </c>
      <c r="T66" s="17">
        <v>0</v>
      </c>
      <c r="U66" s="17">
        <v>0</v>
      </c>
      <c r="V66" s="17">
        <v>0</v>
      </c>
      <c r="W66" s="17">
        <v>0</v>
      </c>
      <c r="X66" s="17">
        <v>15</v>
      </c>
      <c r="Y66" s="17">
        <v>15</v>
      </c>
    </row>
    <row r="67" spans="1:25" x14ac:dyDescent="0.25">
      <c r="A67" s="20">
        <v>111010123</v>
      </c>
      <c r="B67" s="20" t="s">
        <v>10744</v>
      </c>
      <c r="C67" s="305"/>
      <c r="D67" s="20">
        <v>111010123</v>
      </c>
      <c r="E67" s="20" t="s">
        <v>6032</v>
      </c>
      <c r="F67" s="20" t="s">
        <v>6033</v>
      </c>
      <c r="G67" s="20" t="s">
        <v>6034</v>
      </c>
      <c r="H67" s="20" t="s">
        <v>2281</v>
      </c>
      <c r="I67" s="20" t="s">
        <v>2281</v>
      </c>
      <c r="J67" s="17">
        <v>2</v>
      </c>
      <c r="K67" s="17">
        <v>2015</v>
      </c>
      <c r="L67" s="17">
        <v>0</v>
      </c>
      <c r="M67" s="17">
        <v>209</v>
      </c>
      <c r="N67" s="17">
        <v>284</v>
      </c>
      <c r="O67" s="17">
        <v>0</v>
      </c>
      <c r="P67" s="17">
        <v>0</v>
      </c>
      <c r="Q67" s="17">
        <v>0</v>
      </c>
      <c r="R67" s="17">
        <v>493</v>
      </c>
      <c r="S67" s="21" t="s">
        <v>6028</v>
      </c>
      <c r="T67" s="17">
        <v>0</v>
      </c>
      <c r="U67" s="17">
        <v>0</v>
      </c>
      <c r="V67" s="17">
        <v>1</v>
      </c>
      <c r="W67" s="17">
        <v>0</v>
      </c>
      <c r="X67" s="17">
        <v>26</v>
      </c>
      <c r="Y67" s="17">
        <v>27</v>
      </c>
    </row>
    <row r="68" spans="1:25" x14ac:dyDescent="0.25">
      <c r="A68" s="20">
        <v>111010124</v>
      </c>
      <c r="B68" s="20" t="s">
        <v>10745</v>
      </c>
      <c r="C68" s="305"/>
      <c r="D68" s="20">
        <v>111010124</v>
      </c>
      <c r="E68" s="20" t="s">
        <v>3800</v>
      </c>
      <c r="F68" s="20" t="s">
        <v>6033</v>
      </c>
      <c r="G68" s="20" t="s">
        <v>6034</v>
      </c>
      <c r="H68" s="20" t="s">
        <v>2281</v>
      </c>
      <c r="I68" s="20" t="s">
        <v>2281</v>
      </c>
      <c r="J68" s="17">
        <v>2</v>
      </c>
      <c r="K68" s="17">
        <v>2015</v>
      </c>
      <c r="L68" s="17">
        <v>5</v>
      </c>
      <c r="M68" s="17">
        <v>56</v>
      </c>
      <c r="N68" s="17">
        <v>0</v>
      </c>
      <c r="O68" s="17">
        <v>0</v>
      </c>
      <c r="P68" s="17">
        <v>1</v>
      </c>
      <c r="Q68" s="17">
        <v>0</v>
      </c>
      <c r="R68" s="17">
        <v>62</v>
      </c>
      <c r="S68" s="21" t="s">
        <v>7372</v>
      </c>
      <c r="T68" s="17">
        <v>0</v>
      </c>
      <c r="U68" s="17">
        <v>0</v>
      </c>
      <c r="V68" s="17">
        <v>4</v>
      </c>
      <c r="W68" s="17">
        <v>0</v>
      </c>
      <c r="X68" s="17">
        <v>111</v>
      </c>
      <c r="Y68" s="17">
        <v>115</v>
      </c>
    </row>
    <row r="69" spans="1:25" x14ac:dyDescent="0.25">
      <c r="A69" s="20">
        <v>111010126</v>
      </c>
      <c r="B69" s="20" t="s">
        <v>8942</v>
      </c>
      <c r="C69" s="305"/>
      <c r="D69" s="20">
        <v>111010126</v>
      </c>
      <c r="E69" s="20" t="s">
        <v>3801</v>
      </c>
      <c r="F69" s="20" t="s">
        <v>5608</v>
      </c>
      <c r="G69" s="20" t="s">
        <v>5609</v>
      </c>
      <c r="H69" s="20" t="s">
        <v>2281</v>
      </c>
      <c r="I69" s="20" t="s">
        <v>2281</v>
      </c>
      <c r="J69" s="17">
        <v>3</v>
      </c>
      <c r="K69" s="17">
        <v>2015</v>
      </c>
      <c r="L69" s="17">
        <v>2</v>
      </c>
      <c r="M69" s="17">
        <v>10</v>
      </c>
      <c r="N69" s="17">
        <v>109</v>
      </c>
      <c r="O69" s="17">
        <v>3</v>
      </c>
      <c r="P69" s="17">
        <v>125</v>
      </c>
      <c r="Q69" s="17">
        <v>61</v>
      </c>
      <c r="R69" s="17">
        <v>310</v>
      </c>
      <c r="S69" s="21" t="s">
        <v>5595</v>
      </c>
      <c r="T69" s="17">
        <v>0</v>
      </c>
      <c r="U69" s="17">
        <v>0</v>
      </c>
      <c r="V69" s="17">
        <v>1</v>
      </c>
      <c r="W69" s="17">
        <v>0</v>
      </c>
      <c r="X69" s="17">
        <v>20</v>
      </c>
      <c r="Y69" s="17">
        <v>21</v>
      </c>
    </row>
    <row r="70" spans="1:25" x14ac:dyDescent="0.25">
      <c r="A70" s="20">
        <v>111010128</v>
      </c>
      <c r="B70" s="20" t="s">
        <v>8945</v>
      </c>
      <c r="C70" s="305"/>
      <c r="D70" s="20">
        <v>111010128</v>
      </c>
      <c r="E70" s="20" t="s">
        <v>2315</v>
      </c>
      <c r="F70" s="20" t="s">
        <v>2316</v>
      </c>
      <c r="G70" s="20" t="s">
        <v>2317</v>
      </c>
      <c r="H70" s="20" t="s">
        <v>2281</v>
      </c>
      <c r="I70" s="20" t="s">
        <v>2281</v>
      </c>
      <c r="J70" s="17">
        <v>2</v>
      </c>
      <c r="K70" s="17">
        <v>2014</v>
      </c>
      <c r="L70" s="17">
        <v>0</v>
      </c>
      <c r="M70" s="17">
        <v>0</v>
      </c>
      <c r="N70" s="17">
        <v>0</v>
      </c>
      <c r="O70" s="17">
        <v>0</v>
      </c>
      <c r="P70" s="17">
        <v>0</v>
      </c>
      <c r="Q70" s="17">
        <v>0</v>
      </c>
      <c r="R70" s="17">
        <v>0</v>
      </c>
      <c r="S70" s="21">
        <v>0</v>
      </c>
      <c r="T70" s="17">
        <v>0</v>
      </c>
      <c r="U70" s="17">
        <v>0</v>
      </c>
      <c r="V70" s="17">
        <v>1</v>
      </c>
      <c r="W70" s="17">
        <v>0</v>
      </c>
      <c r="X70" s="17">
        <v>50</v>
      </c>
      <c r="Y70" s="17">
        <v>51</v>
      </c>
    </row>
    <row r="71" spans="1:25" x14ac:dyDescent="0.25">
      <c r="A71" s="20">
        <v>111010129</v>
      </c>
      <c r="B71" s="20" t="s">
        <v>8946</v>
      </c>
      <c r="C71" s="305"/>
      <c r="D71" s="20">
        <v>111010129</v>
      </c>
      <c r="E71" s="20" t="s">
        <v>6274</v>
      </c>
      <c r="F71" s="20" t="s">
        <v>7387</v>
      </c>
      <c r="G71" s="20" t="s">
        <v>7388</v>
      </c>
      <c r="H71" s="20" t="s">
        <v>2281</v>
      </c>
      <c r="I71" s="20" t="s">
        <v>2281</v>
      </c>
      <c r="J71" s="17">
        <v>2</v>
      </c>
      <c r="K71" s="17">
        <v>2015</v>
      </c>
      <c r="L71" s="17">
        <v>0</v>
      </c>
      <c r="M71" s="17">
        <v>0</v>
      </c>
      <c r="N71" s="17">
        <v>0</v>
      </c>
      <c r="O71" s="17">
        <v>4</v>
      </c>
      <c r="P71" s="17">
        <v>60</v>
      </c>
      <c r="Q71" s="17">
        <v>15</v>
      </c>
      <c r="R71" s="17">
        <v>79</v>
      </c>
      <c r="S71" s="21" t="s">
        <v>7372</v>
      </c>
      <c r="T71" s="17">
        <v>0</v>
      </c>
      <c r="U71" s="17">
        <v>0</v>
      </c>
      <c r="V71" s="17">
        <v>2</v>
      </c>
      <c r="W71" s="17">
        <v>0</v>
      </c>
      <c r="X71" s="17">
        <v>24</v>
      </c>
      <c r="Y71" s="17">
        <v>26</v>
      </c>
    </row>
    <row r="72" spans="1:25" x14ac:dyDescent="0.25">
      <c r="A72" s="20">
        <v>111010131</v>
      </c>
      <c r="B72" s="20" t="s">
        <v>8947</v>
      </c>
      <c r="C72" s="305"/>
      <c r="D72" s="20">
        <v>111010131</v>
      </c>
      <c r="E72" s="20" t="s">
        <v>6145</v>
      </c>
      <c r="F72" s="20" t="s">
        <v>6146</v>
      </c>
      <c r="G72" s="20" t="s">
        <v>6147</v>
      </c>
      <c r="H72" s="20" t="s">
        <v>2281</v>
      </c>
      <c r="I72" s="20" t="s">
        <v>2281</v>
      </c>
      <c r="J72" s="17">
        <v>2</v>
      </c>
      <c r="K72" s="17">
        <v>2015</v>
      </c>
      <c r="L72" s="17">
        <v>0</v>
      </c>
      <c r="M72" s="17">
        <v>0</v>
      </c>
      <c r="N72" s="17">
        <v>0</v>
      </c>
      <c r="O72" s="17">
        <v>2</v>
      </c>
      <c r="P72" s="17">
        <v>38</v>
      </c>
      <c r="Q72" s="17">
        <v>0</v>
      </c>
      <c r="R72" s="17">
        <v>40</v>
      </c>
      <c r="S72" s="21" t="s">
        <v>6126</v>
      </c>
      <c r="T72" s="17">
        <v>0</v>
      </c>
      <c r="U72" s="17">
        <v>0</v>
      </c>
      <c r="V72" s="17">
        <v>0</v>
      </c>
      <c r="W72" s="17">
        <v>0</v>
      </c>
      <c r="X72" s="17">
        <v>10</v>
      </c>
      <c r="Y72" s="17">
        <v>10</v>
      </c>
    </row>
    <row r="73" spans="1:25" x14ac:dyDescent="0.25">
      <c r="A73" s="20">
        <v>111010134</v>
      </c>
      <c r="B73" s="20" t="s">
        <v>8954</v>
      </c>
      <c r="C73" s="305"/>
      <c r="D73" s="20">
        <v>111010134</v>
      </c>
      <c r="E73" s="20" t="s">
        <v>2318</v>
      </c>
      <c r="F73" s="20" t="s">
        <v>2319</v>
      </c>
      <c r="G73" s="20" t="s">
        <v>2320</v>
      </c>
      <c r="H73" s="20" t="s">
        <v>2281</v>
      </c>
      <c r="I73" s="20" t="s">
        <v>2281</v>
      </c>
      <c r="J73" s="17">
        <v>1</v>
      </c>
      <c r="K73" s="17">
        <v>2014</v>
      </c>
      <c r="L73" s="17">
        <v>0</v>
      </c>
      <c r="M73" s="17">
        <v>0</v>
      </c>
      <c r="N73" s="17">
        <v>0</v>
      </c>
      <c r="O73" s="17">
        <v>0</v>
      </c>
      <c r="P73" s="17">
        <v>0</v>
      </c>
      <c r="Q73" s="17">
        <v>0</v>
      </c>
      <c r="R73" s="17">
        <v>0</v>
      </c>
      <c r="S73" s="21">
        <v>0</v>
      </c>
      <c r="T73" s="17"/>
      <c r="U73" s="17"/>
      <c r="V73" s="17"/>
      <c r="W73" s="17"/>
      <c r="X73" s="17"/>
      <c r="Y73" s="17"/>
    </row>
    <row r="74" spans="1:25" x14ac:dyDescent="0.25">
      <c r="A74" s="20">
        <v>111010138</v>
      </c>
      <c r="B74" s="20" t="s">
        <v>11048</v>
      </c>
      <c r="C74" s="305"/>
      <c r="D74" s="20">
        <v>111010138</v>
      </c>
      <c r="E74" s="20" t="s">
        <v>6148</v>
      </c>
      <c r="F74" s="20" t="s">
        <v>6149</v>
      </c>
      <c r="G74" s="20" t="s">
        <v>6150</v>
      </c>
      <c r="H74" s="20" t="s">
        <v>2281</v>
      </c>
      <c r="I74" s="20" t="s">
        <v>2281</v>
      </c>
      <c r="J74" s="17">
        <v>2</v>
      </c>
      <c r="K74" s="17">
        <v>2015</v>
      </c>
      <c r="L74" s="17">
        <v>0</v>
      </c>
      <c r="M74" s="17">
        <v>0</v>
      </c>
      <c r="N74" s="17">
        <v>5</v>
      </c>
      <c r="O74" s="17">
        <v>1</v>
      </c>
      <c r="P74" s="17">
        <v>25</v>
      </c>
      <c r="Q74" s="17">
        <v>0</v>
      </c>
      <c r="R74" s="17">
        <v>31</v>
      </c>
      <c r="S74" s="21" t="s">
        <v>6126</v>
      </c>
      <c r="T74" s="17">
        <v>0</v>
      </c>
      <c r="U74" s="17">
        <v>0</v>
      </c>
      <c r="V74" s="17">
        <v>0</v>
      </c>
      <c r="W74" s="17">
        <v>0</v>
      </c>
      <c r="X74" s="17">
        <v>0</v>
      </c>
      <c r="Y74" s="17">
        <v>0</v>
      </c>
    </row>
    <row r="75" spans="1:25" x14ac:dyDescent="0.25">
      <c r="A75" s="20">
        <v>111010139</v>
      </c>
      <c r="B75" s="20" t="s">
        <v>8965</v>
      </c>
      <c r="C75" s="305"/>
      <c r="D75" s="20">
        <v>111010139</v>
      </c>
      <c r="E75" s="20" t="s">
        <v>2321</v>
      </c>
      <c r="F75" s="20" t="s">
        <v>2322</v>
      </c>
      <c r="G75" s="20" t="s">
        <v>2323</v>
      </c>
      <c r="H75" s="20" t="s">
        <v>2281</v>
      </c>
      <c r="I75" s="20" t="s">
        <v>2281</v>
      </c>
      <c r="J75" s="17">
        <v>2</v>
      </c>
      <c r="K75" s="17">
        <v>2014</v>
      </c>
      <c r="L75" s="17">
        <v>0</v>
      </c>
      <c r="M75" s="17">
        <v>0</v>
      </c>
      <c r="N75" s="17">
        <v>0</v>
      </c>
      <c r="O75" s="17">
        <v>0</v>
      </c>
      <c r="P75" s="17">
        <v>0</v>
      </c>
      <c r="Q75" s="17">
        <v>0</v>
      </c>
      <c r="R75" s="17">
        <v>0</v>
      </c>
      <c r="S75" s="21">
        <v>0</v>
      </c>
      <c r="T75" s="17">
        <v>0</v>
      </c>
      <c r="U75" s="17">
        <v>0</v>
      </c>
      <c r="V75" s="17">
        <v>0</v>
      </c>
      <c r="W75" s="17">
        <v>0</v>
      </c>
      <c r="X75" s="17">
        <v>0</v>
      </c>
      <c r="Y75" s="17">
        <v>0</v>
      </c>
    </row>
    <row r="76" spans="1:25" x14ac:dyDescent="0.25">
      <c r="A76" s="20">
        <v>111010141</v>
      </c>
      <c r="B76" s="20" t="s">
        <v>9728</v>
      </c>
      <c r="C76" s="305"/>
      <c r="D76" s="20">
        <v>111010141</v>
      </c>
      <c r="E76" s="20" t="s">
        <v>3678</v>
      </c>
      <c r="F76" s="20" t="s">
        <v>6151</v>
      </c>
      <c r="G76" s="20" t="s">
        <v>6152</v>
      </c>
      <c r="H76" s="20" t="s">
        <v>2281</v>
      </c>
      <c r="I76" s="20" t="s">
        <v>2281</v>
      </c>
      <c r="J76" s="17">
        <v>2</v>
      </c>
      <c r="K76" s="17">
        <v>2015</v>
      </c>
      <c r="L76" s="17">
        <v>0</v>
      </c>
      <c r="M76" s="17">
        <v>0</v>
      </c>
      <c r="N76" s="17">
        <v>19</v>
      </c>
      <c r="O76" s="17">
        <v>1</v>
      </c>
      <c r="P76" s="17">
        <v>20</v>
      </c>
      <c r="Q76" s="17">
        <v>0</v>
      </c>
      <c r="R76" s="17">
        <v>40</v>
      </c>
      <c r="S76" s="21" t="s">
        <v>6126</v>
      </c>
      <c r="T76" s="17">
        <v>50</v>
      </c>
      <c r="U76" s="17">
        <v>15</v>
      </c>
      <c r="V76" s="17">
        <v>5</v>
      </c>
      <c r="W76" s="17">
        <v>0</v>
      </c>
      <c r="X76" s="17">
        <v>170</v>
      </c>
      <c r="Y76" s="17">
        <v>240</v>
      </c>
    </row>
    <row r="77" spans="1:25" x14ac:dyDescent="0.25">
      <c r="A77" s="20">
        <v>111010142</v>
      </c>
      <c r="B77" s="20" t="s">
        <v>8978</v>
      </c>
      <c r="C77" s="305"/>
      <c r="D77" s="20">
        <v>111010142</v>
      </c>
      <c r="E77" s="20" t="s">
        <v>2533</v>
      </c>
      <c r="F77" s="20" t="s">
        <v>3569</v>
      </c>
      <c r="G77" s="20" t="s">
        <v>3570</v>
      </c>
      <c r="H77" s="20" t="s">
        <v>2281</v>
      </c>
      <c r="I77" s="20" t="s">
        <v>2281</v>
      </c>
      <c r="J77" s="17">
        <v>2</v>
      </c>
      <c r="K77" s="17">
        <v>2015</v>
      </c>
      <c r="L77" s="17">
        <v>2</v>
      </c>
      <c r="M77" s="17">
        <v>0</v>
      </c>
      <c r="N77" s="17">
        <v>0</v>
      </c>
      <c r="O77" s="17">
        <v>1</v>
      </c>
      <c r="P77" s="17">
        <v>4</v>
      </c>
      <c r="Q77" s="17">
        <v>1</v>
      </c>
      <c r="R77" s="17">
        <v>8</v>
      </c>
      <c r="S77" s="21" t="s">
        <v>3520</v>
      </c>
      <c r="T77" s="17">
        <v>0</v>
      </c>
      <c r="U77" s="17">
        <v>0</v>
      </c>
      <c r="V77" s="17">
        <v>1</v>
      </c>
      <c r="W77" s="17">
        <v>0</v>
      </c>
      <c r="X77" s="17">
        <v>15</v>
      </c>
      <c r="Y77" s="17">
        <v>16</v>
      </c>
    </row>
    <row r="78" spans="1:25" x14ac:dyDescent="0.25">
      <c r="A78" s="20">
        <v>111010143</v>
      </c>
      <c r="B78" s="20" t="s">
        <v>8981</v>
      </c>
      <c r="C78" s="305"/>
      <c r="D78" s="20">
        <v>111010143</v>
      </c>
      <c r="E78" s="20" t="s">
        <v>2697</v>
      </c>
      <c r="F78" s="20" t="s">
        <v>6153</v>
      </c>
      <c r="G78" s="20" t="s">
        <v>6154</v>
      </c>
      <c r="H78" s="20" t="s">
        <v>2281</v>
      </c>
      <c r="I78" s="20" t="s">
        <v>2281</v>
      </c>
      <c r="J78" s="17">
        <v>3</v>
      </c>
      <c r="K78" s="17">
        <v>2015</v>
      </c>
      <c r="L78" s="17">
        <v>0</v>
      </c>
      <c r="M78" s="17">
        <v>0</v>
      </c>
      <c r="N78" s="17">
        <v>2</v>
      </c>
      <c r="O78" s="17">
        <v>2</v>
      </c>
      <c r="P78" s="17">
        <v>32</v>
      </c>
      <c r="Q78" s="17">
        <v>0</v>
      </c>
      <c r="R78" s="17">
        <v>36</v>
      </c>
      <c r="S78" s="21" t="s">
        <v>6126</v>
      </c>
      <c r="T78" s="17">
        <v>21</v>
      </c>
      <c r="U78" s="17">
        <v>0</v>
      </c>
      <c r="V78" s="17">
        <v>2</v>
      </c>
      <c r="W78" s="17">
        <v>0</v>
      </c>
      <c r="X78" s="17">
        <v>40</v>
      </c>
      <c r="Y78" s="17">
        <v>63</v>
      </c>
    </row>
    <row r="79" spans="1:25" x14ac:dyDescent="0.25">
      <c r="A79" s="20">
        <v>111010144</v>
      </c>
      <c r="B79" s="20" t="s">
        <v>9240</v>
      </c>
      <c r="C79" s="305"/>
      <c r="D79" s="20">
        <v>111010144</v>
      </c>
      <c r="E79" s="20" t="s">
        <v>3571</v>
      </c>
      <c r="F79" s="20" t="s">
        <v>3572</v>
      </c>
      <c r="G79" s="20" t="s">
        <v>3573</v>
      </c>
      <c r="H79" s="20" t="s">
        <v>2281</v>
      </c>
      <c r="I79" s="20" t="s">
        <v>2281</v>
      </c>
      <c r="J79" s="17">
        <v>2</v>
      </c>
      <c r="K79" s="17">
        <v>2015</v>
      </c>
      <c r="L79" s="17">
        <v>0</v>
      </c>
      <c r="M79" s="17">
        <v>0</v>
      </c>
      <c r="N79" s="17">
        <v>0</v>
      </c>
      <c r="O79" s="17">
        <v>1</v>
      </c>
      <c r="P79" s="17">
        <v>8</v>
      </c>
      <c r="Q79" s="17">
        <v>0</v>
      </c>
      <c r="R79" s="17">
        <v>9</v>
      </c>
      <c r="S79" s="21" t="s">
        <v>3520</v>
      </c>
      <c r="T79" s="17">
        <v>0</v>
      </c>
      <c r="U79" s="17">
        <v>0</v>
      </c>
      <c r="V79" s="17">
        <v>3</v>
      </c>
      <c r="W79" s="17">
        <v>0</v>
      </c>
      <c r="X79" s="17">
        <v>60</v>
      </c>
      <c r="Y79" s="17">
        <v>63</v>
      </c>
    </row>
    <row r="80" spans="1:25" x14ac:dyDescent="0.25">
      <c r="A80" s="20">
        <v>111010145</v>
      </c>
      <c r="B80" s="20" t="s">
        <v>8980</v>
      </c>
      <c r="C80" s="305"/>
      <c r="D80" s="20">
        <v>111010145</v>
      </c>
      <c r="E80" s="20" t="s">
        <v>6155</v>
      </c>
      <c r="F80" s="20" t="s">
        <v>6156</v>
      </c>
      <c r="G80" s="20" t="s">
        <v>6157</v>
      </c>
      <c r="H80" s="20" t="s">
        <v>2281</v>
      </c>
      <c r="I80" s="20" t="s">
        <v>2281</v>
      </c>
      <c r="J80" s="17">
        <v>2</v>
      </c>
      <c r="K80" s="17">
        <v>2014</v>
      </c>
      <c r="L80" s="17">
        <v>2</v>
      </c>
      <c r="M80" s="17">
        <v>0</v>
      </c>
      <c r="N80" s="17">
        <v>5</v>
      </c>
      <c r="O80" s="17">
        <v>1</v>
      </c>
      <c r="P80" s="17">
        <v>18</v>
      </c>
      <c r="Q80" s="17">
        <v>10</v>
      </c>
      <c r="R80" s="17">
        <v>36</v>
      </c>
      <c r="S80" s="21" t="s">
        <v>6126</v>
      </c>
      <c r="T80" s="17">
        <v>0</v>
      </c>
      <c r="U80" s="17">
        <v>0</v>
      </c>
      <c r="V80" s="17">
        <v>1</v>
      </c>
      <c r="W80" s="17">
        <v>0</v>
      </c>
      <c r="X80" s="17">
        <v>25</v>
      </c>
      <c r="Y80" s="17">
        <v>26</v>
      </c>
    </row>
    <row r="81" spans="1:25" x14ac:dyDescent="0.25">
      <c r="A81" s="20">
        <v>111010147</v>
      </c>
      <c r="B81" s="20" t="s">
        <v>10452</v>
      </c>
      <c r="C81" s="305"/>
      <c r="D81" s="20">
        <v>111010147</v>
      </c>
      <c r="E81" s="20" t="s">
        <v>3574</v>
      </c>
      <c r="F81" s="20" t="s">
        <v>3575</v>
      </c>
      <c r="G81" s="20" t="s">
        <v>3576</v>
      </c>
      <c r="H81" s="20" t="s">
        <v>2281</v>
      </c>
      <c r="I81" s="20" t="s">
        <v>2281</v>
      </c>
      <c r="J81" s="17">
        <v>2</v>
      </c>
      <c r="K81" s="17">
        <v>2014</v>
      </c>
      <c r="L81" s="17">
        <v>2</v>
      </c>
      <c r="M81" s="17">
        <v>0</v>
      </c>
      <c r="N81" s="17">
        <v>0</v>
      </c>
      <c r="O81" s="17">
        <v>0</v>
      </c>
      <c r="P81" s="17">
        <v>0</v>
      </c>
      <c r="Q81" s="17">
        <v>0</v>
      </c>
      <c r="R81" s="17">
        <v>2</v>
      </c>
      <c r="S81" s="21" t="s">
        <v>3520</v>
      </c>
      <c r="T81" s="17">
        <v>0</v>
      </c>
      <c r="U81" s="17">
        <v>0</v>
      </c>
      <c r="V81" s="17">
        <v>2</v>
      </c>
      <c r="W81" s="17">
        <v>0</v>
      </c>
      <c r="X81" s="17">
        <v>70</v>
      </c>
      <c r="Y81" s="17">
        <v>72</v>
      </c>
    </row>
    <row r="82" spans="1:25" x14ac:dyDescent="0.25">
      <c r="A82" s="20">
        <v>111010149</v>
      </c>
      <c r="B82" s="20" t="s">
        <v>9048</v>
      </c>
      <c r="C82" s="305"/>
      <c r="D82" s="20">
        <v>111010149</v>
      </c>
      <c r="E82" s="20" t="s">
        <v>7389</v>
      </c>
      <c r="F82" s="20" t="s">
        <v>7390</v>
      </c>
      <c r="G82" s="20" t="s">
        <v>7391</v>
      </c>
      <c r="H82" s="20" t="s">
        <v>2281</v>
      </c>
      <c r="I82" s="20" t="s">
        <v>2281</v>
      </c>
      <c r="J82" s="17">
        <v>2</v>
      </c>
      <c r="K82" s="17">
        <v>2015</v>
      </c>
      <c r="L82" s="17">
        <v>0</v>
      </c>
      <c r="M82" s="17">
        <v>0</v>
      </c>
      <c r="N82" s="17">
        <v>22</v>
      </c>
      <c r="O82" s="17">
        <v>2</v>
      </c>
      <c r="P82" s="17">
        <v>40</v>
      </c>
      <c r="Q82" s="17">
        <v>0</v>
      </c>
      <c r="R82" s="17">
        <v>64</v>
      </c>
      <c r="S82" s="21" t="s">
        <v>7372</v>
      </c>
      <c r="T82" s="17">
        <v>0</v>
      </c>
      <c r="U82" s="17">
        <v>0</v>
      </c>
      <c r="V82" s="17">
        <v>0</v>
      </c>
      <c r="W82" s="17">
        <v>0</v>
      </c>
      <c r="X82" s="17">
        <v>0</v>
      </c>
      <c r="Y82" s="17">
        <v>0</v>
      </c>
    </row>
    <row r="83" spans="1:25" x14ac:dyDescent="0.25">
      <c r="A83" s="20">
        <v>111010152</v>
      </c>
      <c r="B83" s="20" t="s">
        <v>10423</v>
      </c>
      <c r="C83" s="305"/>
      <c r="D83" s="20">
        <v>111010152</v>
      </c>
      <c r="E83" s="20" t="s">
        <v>2708</v>
      </c>
      <c r="F83" s="20" t="s">
        <v>5610</v>
      </c>
      <c r="G83" s="20" t="s">
        <v>5611</v>
      </c>
      <c r="H83" s="20" t="s">
        <v>2281</v>
      </c>
      <c r="I83" s="20" t="s">
        <v>2281</v>
      </c>
      <c r="J83" s="17">
        <v>2</v>
      </c>
      <c r="K83" s="17">
        <v>2014</v>
      </c>
      <c r="L83" s="17">
        <v>1</v>
      </c>
      <c r="M83" s="17">
        <v>0</v>
      </c>
      <c r="N83" s="17">
        <v>14</v>
      </c>
      <c r="O83" s="17">
        <v>6</v>
      </c>
      <c r="P83" s="17">
        <v>89</v>
      </c>
      <c r="Q83" s="17">
        <v>12</v>
      </c>
      <c r="R83" s="17">
        <v>122</v>
      </c>
      <c r="S83" s="21" t="s">
        <v>5595</v>
      </c>
      <c r="T83" s="17">
        <v>40</v>
      </c>
      <c r="U83" s="17">
        <v>0</v>
      </c>
      <c r="V83" s="17">
        <v>2</v>
      </c>
      <c r="W83" s="17">
        <v>0</v>
      </c>
      <c r="X83" s="17">
        <v>100</v>
      </c>
      <c r="Y83" s="17">
        <v>142</v>
      </c>
    </row>
    <row r="84" spans="1:25" x14ac:dyDescent="0.25">
      <c r="A84" s="20">
        <v>111010153</v>
      </c>
      <c r="B84" s="20" t="s">
        <v>10981</v>
      </c>
      <c r="C84" s="305"/>
      <c r="D84" s="20">
        <v>111010153</v>
      </c>
      <c r="E84" s="20" t="s">
        <v>3090</v>
      </c>
      <c r="F84" s="20" t="s">
        <v>6158</v>
      </c>
      <c r="G84" s="20" t="s">
        <v>6159</v>
      </c>
      <c r="H84" s="20" t="s">
        <v>2281</v>
      </c>
      <c r="I84" s="20" t="s">
        <v>2281</v>
      </c>
      <c r="J84" s="17">
        <v>2</v>
      </c>
      <c r="K84" s="17">
        <v>2014</v>
      </c>
      <c r="L84" s="17">
        <v>0</v>
      </c>
      <c r="M84" s="17">
        <v>0</v>
      </c>
      <c r="N84" s="17">
        <v>0</v>
      </c>
      <c r="O84" s="17">
        <v>1</v>
      </c>
      <c r="P84" s="17">
        <v>30</v>
      </c>
      <c r="Q84" s="17">
        <v>0</v>
      </c>
      <c r="R84" s="17">
        <v>31</v>
      </c>
      <c r="S84" s="21" t="s">
        <v>6126</v>
      </c>
      <c r="T84" s="17">
        <v>0</v>
      </c>
      <c r="U84" s="17">
        <v>0</v>
      </c>
      <c r="V84" s="17">
        <v>6</v>
      </c>
      <c r="W84" s="17">
        <v>0</v>
      </c>
      <c r="X84" s="17">
        <v>170</v>
      </c>
      <c r="Y84" s="17">
        <v>176</v>
      </c>
    </row>
    <row r="85" spans="1:25" x14ac:dyDescent="0.25">
      <c r="A85" s="20">
        <v>111010154</v>
      </c>
      <c r="B85" s="20" t="s">
        <v>8720</v>
      </c>
      <c r="C85" s="305"/>
      <c r="D85" s="20">
        <v>111010154</v>
      </c>
      <c r="E85" s="20" t="s">
        <v>7392</v>
      </c>
      <c r="F85" s="20" t="s">
        <v>7393</v>
      </c>
      <c r="G85" s="20" t="s">
        <v>7394</v>
      </c>
      <c r="H85" s="20" t="s">
        <v>2281</v>
      </c>
      <c r="I85" s="20" t="s">
        <v>2281</v>
      </c>
      <c r="J85" s="17">
        <v>2</v>
      </c>
      <c r="K85" s="17">
        <v>2014</v>
      </c>
      <c r="L85" s="17">
        <v>0</v>
      </c>
      <c r="M85" s="17">
        <v>0</v>
      </c>
      <c r="N85" s="17">
        <v>12</v>
      </c>
      <c r="O85" s="17">
        <v>2</v>
      </c>
      <c r="P85" s="17">
        <v>46</v>
      </c>
      <c r="Q85" s="17">
        <v>0</v>
      </c>
      <c r="R85" s="17">
        <v>60</v>
      </c>
      <c r="S85" s="21" t="s">
        <v>7372</v>
      </c>
      <c r="T85" s="17">
        <v>0</v>
      </c>
      <c r="U85" s="17">
        <v>0</v>
      </c>
      <c r="V85" s="17">
        <v>2</v>
      </c>
      <c r="W85" s="17">
        <v>0</v>
      </c>
      <c r="X85" s="17">
        <v>43</v>
      </c>
      <c r="Y85" s="17">
        <v>45</v>
      </c>
    </row>
    <row r="86" spans="1:25" x14ac:dyDescent="0.25">
      <c r="A86" s="20">
        <v>111010160</v>
      </c>
      <c r="B86" s="20" t="s">
        <v>9077</v>
      </c>
      <c r="C86" s="305"/>
      <c r="D86" s="20">
        <v>111010160</v>
      </c>
      <c r="E86" s="20" t="s">
        <v>3577</v>
      </c>
      <c r="F86" s="20" t="s">
        <v>3578</v>
      </c>
      <c r="G86" s="20" t="s">
        <v>3579</v>
      </c>
      <c r="H86" s="20" t="s">
        <v>2281</v>
      </c>
      <c r="I86" s="20" t="s">
        <v>2281</v>
      </c>
      <c r="J86" s="17">
        <v>2</v>
      </c>
      <c r="K86" s="17">
        <v>2014</v>
      </c>
      <c r="L86" s="17">
        <v>0</v>
      </c>
      <c r="M86" s="17">
        <v>0</v>
      </c>
      <c r="N86" s="17">
        <v>2</v>
      </c>
      <c r="O86" s="17">
        <v>0</v>
      </c>
      <c r="P86" s="17">
        <v>14</v>
      </c>
      <c r="Q86" s="17">
        <v>2</v>
      </c>
      <c r="R86" s="17">
        <v>18</v>
      </c>
      <c r="S86" s="21" t="s">
        <v>3520</v>
      </c>
      <c r="T86" s="17">
        <v>18</v>
      </c>
      <c r="U86" s="17">
        <v>0</v>
      </c>
      <c r="V86" s="17">
        <v>1</v>
      </c>
      <c r="W86" s="17">
        <v>0</v>
      </c>
      <c r="X86" s="17">
        <v>34</v>
      </c>
      <c r="Y86" s="17">
        <v>53</v>
      </c>
    </row>
    <row r="87" spans="1:25" x14ac:dyDescent="0.25">
      <c r="A87" s="20">
        <v>111010161</v>
      </c>
      <c r="B87" s="20" t="s">
        <v>9074</v>
      </c>
      <c r="C87" s="305"/>
      <c r="D87" s="20">
        <v>111010161</v>
      </c>
      <c r="E87" s="20" t="s">
        <v>7395</v>
      </c>
      <c r="F87" s="20" t="s">
        <v>7396</v>
      </c>
      <c r="G87" s="20" t="s">
        <v>7397</v>
      </c>
      <c r="H87" s="20" t="s">
        <v>2281</v>
      </c>
      <c r="I87" s="20" t="s">
        <v>2281</v>
      </c>
      <c r="J87" s="17">
        <v>2</v>
      </c>
      <c r="K87" s="17">
        <v>2015</v>
      </c>
      <c r="L87" s="17">
        <v>0</v>
      </c>
      <c r="M87" s="17">
        <v>0</v>
      </c>
      <c r="N87" s="17">
        <v>12</v>
      </c>
      <c r="O87" s="17">
        <v>4</v>
      </c>
      <c r="P87" s="17">
        <v>39</v>
      </c>
      <c r="Q87" s="17">
        <v>5</v>
      </c>
      <c r="R87" s="17">
        <v>60</v>
      </c>
      <c r="S87" s="21" t="s">
        <v>7372</v>
      </c>
      <c r="T87" s="17">
        <v>53</v>
      </c>
      <c r="U87" s="17">
        <v>0</v>
      </c>
      <c r="V87" s="17">
        <v>2</v>
      </c>
      <c r="W87" s="17">
        <v>0</v>
      </c>
      <c r="X87" s="17">
        <v>55</v>
      </c>
      <c r="Y87" s="17">
        <v>110</v>
      </c>
    </row>
    <row r="88" spans="1:25" x14ac:dyDescent="0.25">
      <c r="A88" s="20">
        <v>111010162</v>
      </c>
      <c r="B88" s="20" t="s">
        <v>9075</v>
      </c>
      <c r="C88" s="305"/>
      <c r="D88" s="20">
        <v>111010162</v>
      </c>
      <c r="E88" s="20" t="s">
        <v>2416</v>
      </c>
      <c r="F88" s="20" t="s">
        <v>2325</v>
      </c>
      <c r="G88" s="20" t="s">
        <v>2326</v>
      </c>
      <c r="H88" s="20" t="s">
        <v>2281</v>
      </c>
      <c r="I88" s="20" t="s">
        <v>2281</v>
      </c>
      <c r="J88" s="17">
        <v>3</v>
      </c>
      <c r="K88" s="17">
        <v>2015</v>
      </c>
      <c r="L88" s="17">
        <v>1</v>
      </c>
      <c r="M88" s="17">
        <v>0</v>
      </c>
      <c r="N88" s="17">
        <v>31</v>
      </c>
      <c r="O88" s="17">
        <v>5</v>
      </c>
      <c r="P88" s="17">
        <v>102</v>
      </c>
      <c r="Q88" s="17">
        <v>22</v>
      </c>
      <c r="R88" s="17">
        <v>161</v>
      </c>
      <c r="S88" s="21" t="s">
        <v>7372</v>
      </c>
      <c r="T88" s="17">
        <v>0</v>
      </c>
      <c r="U88" s="17">
        <v>0</v>
      </c>
      <c r="V88" s="17">
        <v>1</v>
      </c>
      <c r="W88" s="17">
        <v>8</v>
      </c>
      <c r="X88" s="17">
        <v>45</v>
      </c>
      <c r="Y88" s="17">
        <v>54</v>
      </c>
    </row>
    <row r="89" spans="1:25" x14ac:dyDescent="0.25">
      <c r="A89" s="20">
        <v>111010163</v>
      </c>
      <c r="B89" s="20" t="s">
        <v>9076</v>
      </c>
      <c r="C89" s="305"/>
      <c r="D89" s="20">
        <v>111010163</v>
      </c>
      <c r="E89" s="20" t="s">
        <v>2324</v>
      </c>
      <c r="F89" s="20" t="s">
        <v>2325</v>
      </c>
      <c r="G89" s="20" t="s">
        <v>2326</v>
      </c>
      <c r="H89" s="20" t="s">
        <v>2281</v>
      </c>
      <c r="I89" s="20" t="s">
        <v>2281</v>
      </c>
      <c r="J89" s="17">
        <v>2</v>
      </c>
      <c r="K89" s="17">
        <v>2015</v>
      </c>
      <c r="L89" s="17">
        <v>0</v>
      </c>
      <c r="M89" s="17">
        <v>0</v>
      </c>
      <c r="N89" s="17">
        <v>0</v>
      </c>
      <c r="O89" s="17">
        <v>0</v>
      </c>
      <c r="P89" s="17">
        <v>0</v>
      </c>
      <c r="Q89" s="17">
        <v>0</v>
      </c>
      <c r="R89" s="17">
        <v>0</v>
      </c>
      <c r="S89" s="21">
        <v>0</v>
      </c>
      <c r="T89" s="17">
        <v>0</v>
      </c>
      <c r="U89" s="17">
        <v>0</v>
      </c>
      <c r="V89" s="17">
        <v>0</v>
      </c>
      <c r="W89" s="17">
        <v>0</v>
      </c>
      <c r="X89" s="17">
        <v>0</v>
      </c>
      <c r="Y89" s="17">
        <v>0</v>
      </c>
    </row>
    <row r="90" spans="1:25" x14ac:dyDescent="0.25">
      <c r="A90" s="20">
        <v>111010164</v>
      </c>
      <c r="B90" s="20" t="s">
        <v>9008</v>
      </c>
      <c r="C90" s="305"/>
      <c r="D90" s="20">
        <v>111010164</v>
      </c>
      <c r="E90" s="20" t="s">
        <v>6160</v>
      </c>
      <c r="F90" s="20" t="s">
        <v>6161</v>
      </c>
      <c r="G90" s="20" t="s">
        <v>6162</v>
      </c>
      <c r="H90" s="20" t="s">
        <v>2281</v>
      </c>
      <c r="I90" s="20" t="s">
        <v>2281</v>
      </c>
      <c r="J90" s="17">
        <v>2</v>
      </c>
      <c r="K90" s="17">
        <v>2015</v>
      </c>
      <c r="L90" s="17">
        <v>0</v>
      </c>
      <c r="M90" s="17">
        <v>0</v>
      </c>
      <c r="N90" s="17">
        <v>10</v>
      </c>
      <c r="O90" s="17">
        <v>0</v>
      </c>
      <c r="P90" s="17">
        <v>14</v>
      </c>
      <c r="Q90" s="17">
        <v>3</v>
      </c>
      <c r="R90" s="17">
        <v>27</v>
      </c>
      <c r="S90" s="21" t="s">
        <v>6126</v>
      </c>
      <c r="T90" s="17">
        <v>0</v>
      </c>
      <c r="U90" s="17">
        <v>0</v>
      </c>
      <c r="V90" s="17">
        <v>1</v>
      </c>
      <c r="W90" s="17">
        <v>0</v>
      </c>
      <c r="X90" s="17">
        <v>36</v>
      </c>
      <c r="Y90" s="17">
        <v>37</v>
      </c>
    </row>
    <row r="91" spans="1:25" x14ac:dyDescent="0.25">
      <c r="A91" s="20">
        <v>111010165</v>
      </c>
      <c r="B91" s="20" t="s">
        <v>10792</v>
      </c>
      <c r="C91" s="305"/>
      <c r="D91" s="20">
        <v>111010165</v>
      </c>
      <c r="E91" s="20" t="s">
        <v>5571</v>
      </c>
      <c r="F91" s="20" t="s">
        <v>2648</v>
      </c>
      <c r="G91" s="20" t="s">
        <v>2649</v>
      </c>
      <c r="H91" s="20" t="s">
        <v>2281</v>
      </c>
      <c r="I91" s="20" t="s">
        <v>2281</v>
      </c>
      <c r="J91" s="17">
        <v>1</v>
      </c>
      <c r="K91" s="17">
        <v>2015</v>
      </c>
      <c r="L91" s="17">
        <v>2</v>
      </c>
      <c r="M91" s="17">
        <v>16</v>
      </c>
      <c r="N91" s="17">
        <v>503</v>
      </c>
      <c r="O91" s="17">
        <v>18</v>
      </c>
      <c r="P91" s="17">
        <v>526</v>
      </c>
      <c r="Q91" s="17">
        <v>34</v>
      </c>
      <c r="R91" s="17">
        <v>1099</v>
      </c>
      <c r="S91" s="21" t="s">
        <v>5572</v>
      </c>
      <c r="T91" s="17"/>
      <c r="U91" s="17"/>
      <c r="V91" s="17"/>
      <c r="W91" s="17"/>
      <c r="X91" s="17"/>
      <c r="Y91" s="17"/>
    </row>
    <row r="92" spans="1:25" x14ac:dyDescent="0.25">
      <c r="A92" s="20">
        <v>111010174</v>
      </c>
      <c r="B92" s="20" t="s">
        <v>11089</v>
      </c>
      <c r="C92" s="305"/>
      <c r="D92" s="20">
        <v>111010174</v>
      </c>
      <c r="E92" s="20" t="s">
        <v>4027</v>
      </c>
      <c r="F92" s="20" t="s">
        <v>5612</v>
      </c>
      <c r="G92" s="20" t="s">
        <v>5613</v>
      </c>
      <c r="H92" s="20" t="s">
        <v>2281</v>
      </c>
      <c r="I92" s="20" t="s">
        <v>2281</v>
      </c>
      <c r="J92" s="17">
        <v>2</v>
      </c>
      <c r="K92" s="17">
        <v>2015</v>
      </c>
      <c r="L92" s="17">
        <v>0</v>
      </c>
      <c r="M92" s="17">
        <v>0</v>
      </c>
      <c r="N92" s="17">
        <v>100</v>
      </c>
      <c r="O92" s="17">
        <v>7</v>
      </c>
      <c r="P92" s="17">
        <v>100</v>
      </c>
      <c r="Q92" s="17">
        <v>30</v>
      </c>
      <c r="R92" s="17">
        <v>237</v>
      </c>
      <c r="S92" s="21" t="s">
        <v>5595</v>
      </c>
      <c r="T92" s="17">
        <v>10</v>
      </c>
      <c r="U92" s="17">
        <v>10</v>
      </c>
      <c r="V92" s="17">
        <v>5</v>
      </c>
      <c r="W92" s="17">
        <v>0</v>
      </c>
      <c r="X92" s="17">
        <v>120</v>
      </c>
      <c r="Y92" s="17">
        <v>145</v>
      </c>
    </row>
    <row r="93" spans="1:25" x14ac:dyDescent="0.25">
      <c r="A93" s="20">
        <v>111010175</v>
      </c>
      <c r="B93" s="20" t="s">
        <v>10402</v>
      </c>
      <c r="C93" s="305"/>
      <c r="D93" s="20">
        <v>111010175</v>
      </c>
      <c r="E93" s="20" t="s">
        <v>6163</v>
      </c>
      <c r="F93" s="20" t="s">
        <v>6164</v>
      </c>
      <c r="G93" s="20" t="s">
        <v>6165</v>
      </c>
      <c r="H93" s="20" t="s">
        <v>2281</v>
      </c>
      <c r="I93" s="20" t="s">
        <v>2357</v>
      </c>
      <c r="J93" s="17">
        <v>2</v>
      </c>
      <c r="K93" s="17">
        <v>2015</v>
      </c>
      <c r="L93" s="17">
        <v>2</v>
      </c>
      <c r="M93" s="17">
        <v>2</v>
      </c>
      <c r="N93" s="17">
        <v>9</v>
      </c>
      <c r="O93" s="17">
        <v>2</v>
      </c>
      <c r="P93" s="17">
        <v>10</v>
      </c>
      <c r="Q93" s="17">
        <v>12</v>
      </c>
      <c r="R93" s="17">
        <v>37</v>
      </c>
      <c r="S93" s="21" t="s">
        <v>6126</v>
      </c>
      <c r="T93" s="17">
        <v>0</v>
      </c>
      <c r="U93" s="17">
        <v>0</v>
      </c>
      <c r="V93" s="17">
        <v>4</v>
      </c>
      <c r="W93" s="17">
        <v>0</v>
      </c>
      <c r="X93" s="17">
        <v>100</v>
      </c>
      <c r="Y93" s="17">
        <v>104</v>
      </c>
    </row>
    <row r="94" spans="1:25" x14ac:dyDescent="0.25">
      <c r="A94" s="20">
        <v>111010177</v>
      </c>
      <c r="B94" s="20" t="s">
        <v>9142</v>
      </c>
      <c r="C94" s="305"/>
      <c r="D94" s="20">
        <v>111010177</v>
      </c>
      <c r="E94" s="20" t="s">
        <v>3580</v>
      </c>
      <c r="F94" s="20" t="s">
        <v>3581</v>
      </c>
      <c r="G94" s="20" t="s">
        <v>3582</v>
      </c>
      <c r="H94" s="20" t="s">
        <v>2281</v>
      </c>
      <c r="I94" s="20" t="s">
        <v>2281</v>
      </c>
      <c r="J94" s="17">
        <v>2</v>
      </c>
      <c r="K94" s="17">
        <v>2014</v>
      </c>
      <c r="L94" s="17">
        <v>0</v>
      </c>
      <c r="M94" s="17">
        <v>0</v>
      </c>
      <c r="N94" s="17">
        <v>2</v>
      </c>
      <c r="O94" s="17">
        <v>0</v>
      </c>
      <c r="P94" s="17">
        <v>5</v>
      </c>
      <c r="Q94" s="17">
        <v>3</v>
      </c>
      <c r="R94" s="17">
        <v>10</v>
      </c>
      <c r="S94" s="21" t="s">
        <v>3520</v>
      </c>
      <c r="T94" s="17">
        <v>0</v>
      </c>
      <c r="U94" s="17">
        <v>0</v>
      </c>
      <c r="V94" s="17">
        <v>2</v>
      </c>
      <c r="W94" s="17">
        <v>0</v>
      </c>
      <c r="X94" s="17">
        <v>40</v>
      </c>
      <c r="Y94" s="17">
        <v>42</v>
      </c>
    </row>
    <row r="95" spans="1:25" x14ac:dyDescent="0.25">
      <c r="A95" s="20">
        <v>111010178</v>
      </c>
      <c r="B95" s="20" t="s">
        <v>9428</v>
      </c>
      <c r="C95" s="305"/>
      <c r="D95" s="20">
        <v>111010178</v>
      </c>
      <c r="E95" s="20" t="s">
        <v>2327</v>
      </c>
      <c r="F95" s="20" t="s">
        <v>2328</v>
      </c>
      <c r="G95" s="20" t="s">
        <v>2329</v>
      </c>
      <c r="H95" s="20" t="s">
        <v>2281</v>
      </c>
      <c r="I95" s="20" t="s">
        <v>2281</v>
      </c>
      <c r="J95" s="17">
        <v>2</v>
      </c>
      <c r="K95" s="17">
        <v>2015</v>
      </c>
      <c r="L95" s="17">
        <v>0</v>
      </c>
      <c r="M95" s="17">
        <v>0</v>
      </c>
      <c r="N95" s="17">
        <v>0</v>
      </c>
      <c r="O95" s="17">
        <v>0</v>
      </c>
      <c r="P95" s="17">
        <v>0</v>
      </c>
      <c r="Q95" s="17">
        <v>0</v>
      </c>
      <c r="R95" s="17">
        <v>0</v>
      </c>
      <c r="S95" s="21">
        <v>0</v>
      </c>
      <c r="T95" s="17">
        <v>0</v>
      </c>
      <c r="U95" s="17">
        <v>10</v>
      </c>
      <c r="V95" s="17">
        <v>8</v>
      </c>
      <c r="W95" s="17">
        <v>100</v>
      </c>
      <c r="X95" s="17">
        <v>190</v>
      </c>
      <c r="Y95" s="17">
        <v>308</v>
      </c>
    </row>
    <row r="96" spans="1:25" x14ac:dyDescent="0.25">
      <c r="A96" s="20">
        <v>111010179</v>
      </c>
      <c r="B96" s="20" t="s">
        <v>11030</v>
      </c>
      <c r="C96" s="305"/>
      <c r="D96" s="20">
        <v>111010179</v>
      </c>
      <c r="E96" s="20" t="s">
        <v>3583</v>
      </c>
      <c r="F96" s="20" t="s">
        <v>2600</v>
      </c>
      <c r="G96" s="20" t="s">
        <v>2601</v>
      </c>
      <c r="H96" s="20" t="s">
        <v>2281</v>
      </c>
      <c r="I96" s="20" t="s">
        <v>2281</v>
      </c>
      <c r="J96" s="17">
        <v>2</v>
      </c>
      <c r="K96" s="17">
        <v>2015</v>
      </c>
      <c r="L96" s="17">
        <v>0</v>
      </c>
      <c r="M96" s="17">
        <v>0</v>
      </c>
      <c r="N96" s="17">
        <v>3</v>
      </c>
      <c r="O96" s="17">
        <v>1</v>
      </c>
      <c r="P96" s="17">
        <v>10</v>
      </c>
      <c r="Q96" s="17">
        <v>1</v>
      </c>
      <c r="R96" s="17">
        <v>15</v>
      </c>
      <c r="S96" s="21" t="s">
        <v>3520</v>
      </c>
      <c r="T96" s="17">
        <v>1</v>
      </c>
      <c r="U96" s="17">
        <v>2</v>
      </c>
      <c r="V96" s="17">
        <v>1</v>
      </c>
      <c r="W96" s="17">
        <v>0</v>
      </c>
      <c r="X96" s="17">
        <v>50</v>
      </c>
      <c r="Y96" s="17">
        <v>54</v>
      </c>
    </row>
    <row r="97" spans="1:25" x14ac:dyDescent="0.25">
      <c r="A97" s="20">
        <v>111010181</v>
      </c>
      <c r="B97" s="20" t="s">
        <v>9145</v>
      </c>
      <c r="C97" s="305"/>
      <c r="D97" s="20">
        <v>111010181</v>
      </c>
      <c r="E97" s="20" t="s">
        <v>3584</v>
      </c>
      <c r="F97" s="20" t="s">
        <v>3585</v>
      </c>
      <c r="G97" s="20" t="s">
        <v>3586</v>
      </c>
      <c r="H97" s="20" t="s">
        <v>2281</v>
      </c>
      <c r="I97" s="20" t="s">
        <v>2281</v>
      </c>
      <c r="J97" s="17">
        <v>1</v>
      </c>
      <c r="K97" s="17">
        <v>2014</v>
      </c>
      <c r="L97" s="17">
        <v>0</v>
      </c>
      <c r="M97" s="17">
        <v>0</v>
      </c>
      <c r="N97" s="17">
        <v>3</v>
      </c>
      <c r="O97" s="17">
        <v>1</v>
      </c>
      <c r="P97" s="17">
        <v>9</v>
      </c>
      <c r="Q97" s="17">
        <v>4</v>
      </c>
      <c r="R97" s="17">
        <v>17</v>
      </c>
      <c r="S97" s="21" t="s">
        <v>3520</v>
      </c>
      <c r="T97" s="17"/>
      <c r="U97" s="17"/>
      <c r="V97" s="17"/>
      <c r="W97" s="17"/>
      <c r="X97" s="17"/>
      <c r="Y97" s="17"/>
    </row>
    <row r="98" spans="1:25" x14ac:dyDescent="0.25">
      <c r="A98" s="20">
        <v>111010182</v>
      </c>
      <c r="B98" s="20" t="s">
        <v>9146</v>
      </c>
      <c r="C98" s="305"/>
      <c r="D98" s="20">
        <v>111010182</v>
      </c>
      <c r="E98" s="20" t="s">
        <v>2344</v>
      </c>
      <c r="F98" s="20" t="s">
        <v>3587</v>
      </c>
      <c r="G98" s="20" t="s">
        <v>3588</v>
      </c>
      <c r="H98" s="20" t="s">
        <v>2281</v>
      </c>
      <c r="I98" s="20" t="s">
        <v>2281</v>
      </c>
      <c r="J98" s="17">
        <v>2</v>
      </c>
      <c r="K98" s="17">
        <v>2014</v>
      </c>
      <c r="L98" s="17">
        <v>0</v>
      </c>
      <c r="M98" s="17">
        <v>0</v>
      </c>
      <c r="N98" s="17">
        <v>4</v>
      </c>
      <c r="O98" s="17">
        <v>1</v>
      </c>
      <c r="P98" s="17">
        <v>16</v>
      </c>
      <c r="Q98" s="17">
        <v>0</v>
      </c>
      <c r="R98" s="17">
        <v>21</v>
      </c>
      <c r="S98" s="21" t="s">
        <v>3520</v>
      </c>
      <c r="T98" s="17">
        <v>0</v>
      </c>
      <c r="U98" s="17">
        <v>0</v>
      </c>
      <c r="V98" s="17">
        <v>3</v>
      </c>
      <c r="W98" s="17">
        <v>3</v>
      </c>
      <c r="X98" s="17">
        <v>30</v>
      </c>
      <c r="Y98" s="17">
        <v>36</v>
      </c>
    </row>
    <row r="99" spans="1:25" x14ac:dyDescent="0.25">
      <c r="A99" s="20">
        <v>111010183</v>
      </c>
      <c r="B99" s="20" t="s">
        <v>9147</v>
      </c>
      <c r="C99" s="305"/>
      <c r="D99" s="20">
        <v>111010183</v>
      </c>
      <c r="E99" s="20" t="s">
        <v>6166</v>
      </c>
      <c r="F99" s="20" t="s">
        <v>6167</v>
      </c>
      <c r="G99" s="20" t="s">
        <v>6168</v>
      </c>
      <c r="H99" s="20" t="s">
        <v>2281</v>
      </c>
      <c r="I99" s="20" t="s">
        <v>2281</v>
      </c>
      <c r="J99" s="17">
        <v>1</v>
      </c>
      <c r="K99" s="17">
        <v>2014</v>
      </c>
      <c r="L99" s="17">
        <v>0</v>
      </c>
      <c r="M99" s="17">
        <v>0</v>
      </c>
      <c r="N99" s="17">
        <v>2</v>
      </c>
      <c r="O99" s="17">
        <v>2</v>
      </c>
      <c r="P99" s="17">
        <v>29</v>
      </c>
      <c r="Q99" s="17">
        <v>4</v>
      </c>
      <c r="R99" s="17">
        <v>37</v>
      </c>
      <c r="S99" s="21" t="s">
        <v>6126</v>
      </c>
      <c r="T99" s="17"/>
      <c r="U99" s="17"/>
      <c r="V99" s="17"/>
      <c r="W99" s="17"/>
      <c r="X99" s="17"/>
      <c r="Y99" s="17"/>
    </row>
    <row r="100" spans="1:25" x14ac:dyDescent="0.25">
      <c r="A100" s="20">
        <v>111010184</v>
      </c>
      <c r="B100" s="20" t="s">
        <v>9165</v>
      </c>
      <c r="C100" s="305"/>
      <c r="D100" s="20">
        <v>111010184</v>
      </c>
      <c r="E100" s="20" t="s">
        <v>5614</v>
      </c>
      <c r="F100" s="20" t="s">
        <v>2680</v>
      </c>
      <c r="G100" s="20" t="s">
        <v>2681</v>
      </c>
      <c r="H100" s="20" t="s">
        <v>2281</v>
      </c>
      <c r="I100" s="20" t="s">
        <v>2281</v>
      </c>
      <c r="J100" s="17">
        <v>2</v>
      </c>
      <c r="K100" s="17">
        <v>2014</v>
      </c>
      <c r="L100" s="17">
        <v>0</v>
      </c>
      <c r="M100" s="17">
        <v>0</v>
      </c>
      <c r="N100" s="17">
        <v>0</v>
      </c>
      <c r="O100" s="17">
        <v>8</v>
      </c>
      <c r="P100" s="17">
        <v>110</v>
      </c>
      <c r="Q100" s="17">
        <v>0</v>
      </c>
      <c r="R100" s="17">
        <v>118</v>
      </c>
      <c r="S100" s="21" t="s">
        <v>5595</v>
      </c>
      <c r="T100" s="17">
        <v>0</v>
      </c>
      <c r="U100" s="17">
        <v>0</v>
      </c>
      <c r="V100" s="17">
        <v>22</v>
      </c>
      <c r="W100" s="17">
        <v>0</v>
      </c>
      <c r="X100" s="17">
        <v>460</v>
      </c>
      <c r="Y100" s="17">
        <v>482</v>
      </c>
    </row>
    <row r="101" spans="1:25" x14ac:dyDescent="0.25">
      <c r="A101" s="20">
        <v>111010185</v>
      </c>
      <c r="B101" s="20" t="s">
        <v>9171</v>
      </c>
      <c r="C101" s="305"/>
      <c r="D101" s="20">
        <v>111010185</v>
      </c>
      <c r="E101" s="20" t="s">
        <v>7398</v>
      </c>
      <c r="F101" s="20" t="s">
        <v>6054</v>
      </c>
      <c r="G101" s="20" t="s">
        <v>6055</v>
      </c>
      <c r="H101" s="20" t="s">
        <v>2281</v>
      </c>
      <c r="I101" s="20" t="s">
        <v>2281</v>
      </c>
      <c r="J101" s="17">
        <v>2</v>
      </c>
      <c r="K101" s="17">
        <v>2014</v>
      </c>
      <c r="L101" s="17">
        <v>0</v>
      </c>
      <c r="M101" s="17">
        <v>0</v>
      </c>
      <c r="N101" s="17">
        <v>0</v>
      </c>
      <c r="O101" s="17">
        <v>2</v>
      </c>
      <c r="P101" s="17">
        <v>74</v>
      </c>
      <c r="Q101" s="17">
        <v>0</v>
      </c>
      <c r="R101" s="17">
        <v>76</v>
      </c>
      <c r="S101" s="21" t="s">
        <v>7372</v>
      </c>
      <c r="T101" s="17">
        <v>0</v>
      </c>
      <c r="U101" s="17">
        <v>0</v>
      </c>
      <c r="V101" s="17">
        <v>4</v>
      </c>
      <c r="W101" s="17">
        <v>0</v>
      </c>
      <c r="X101" s="17">
        <v>105</v>
      </c>
      <c r="Y101" s="17">
        <v>109</v>
      </c>
    </row>
    <row r="102" spans="1:25" x14ac:dyDescent="0.25">
      <c r="A102" s="20">
        <v>111010186</v>
      </c>
      <c r="B102" s="20" t="s">
        <v>9174</v>
      </c>
      <c r="C102" s="305"/>
      <c r="D102" s="20">
        <v>111010186</v>
      </c>
      <c r="E102" s="20" t="s">
        <v>2475</v>
      </c>
      <c r="F102" s="20" t="s">
        <v>2331</v>
      </c>
      <c r="G102" s="20" t="s">
        <v>2332</v>
      </c>
      <c r="H102" s="20" t="s">
        <v>2281</v>
      </c>
      <c r="I102" s="20" t="s">
        <v>2281</v>
      </c>
      <c r="J102" s="17">
        <v>2</v>
      </c>
      <c r="K102" s="17">
        <v>2015</v>
      </c>
      <c r="L102" s="17">
        <v>2</v>
      </c>
      <c r="M102" s="17">
        <v>0</v>
      </c>
      <c r="N102" s="17">
        <v>16</v>
      </c>
      <c r="O102" s="17">
        <v>2</v>
      </c>
      <c r="P102" s="17">
        <v>42</v>
      </c>
      <c r="Q102" s="17">
        <v>0</v>
      </c>
      <c r="R102" s="17">
        <v>62</v>
      </c>
      <c r="S102" s="21" t="s">
        <v>7372</v>
      </c>
      <c r="T102" s="17">
        <v>0</v>
      </c>
      <c r="U102" s="17">
        <v>0</v>
      </c>
      <c r="V102" s="17">
        <v>6</v>
      </c>
      <c r="W102" s="17">
        <v>0</v>
      </c>
      <c r="X102" s="17">
        <v>144</v>
      </c>
      <c r="Y102" s="17">
        <v>150</v>
      </c>
    </row>
    <row r="103" spans="1:25" x14ac:dyDescent="0.25">
      <c r="A103" s="20">
        <v>111010187</v>
      </c>
      <c r="B103" s="20" t="s">
        <v>9175</v>
      </c>
      <c r="C103" s="305"/>
      <c r="D103" s="20">
        <v>111010187</v>
      </c>
      <c r="E103" s="20" t="s">
        <v>2330</v>
      </c>
      <c r="F103" s="20" t="s">
        <v>2331</v>
      </c>
      <c r="G103" s="20" t="s">
        <v>2332</v>
      </c>
      <c r="H103" s="20" t="s">
        <v>2281</v>
      </c>
      <c r="I103" s="20" t="s">
        <v>2281</v>
      </c>
      <c r="J103" s="17">
        <v>1</v>
      </c>
      <c r="K103" s="17">
        <v>2015</v>
      </c>
      <c r="L103" s="17">
        <v>0</v>
      </c>
      <c r="M103" s="17">
        <v>0</v>
      </c>
      <c r="N103" s="17">
        <v>0</v>
      </c>
      <c r="O103" s="17">
        <v>0</v>
      </c>
      <c r="P103" s="17">
        <v>0</v>
      </c>
      <c r="Q103" s="17">
        <v>0</v>
      </c>
      <c r="R103" s="17">
        <v>0</v>
      </c>
      <c r="S103" s="21">
        <v>0</v>
      </c>
      <c r="T103" s="17"/>
      <c r="U103" s="17"/>
      <c r="V103" s="17"/>
      <c r="W103" s="17"/>
      <c r="X103" s="17"/>
      <c r="Y103" s="17"/>
    </row>
    <row r="104" spans="1:25" x14ac:dyDescent="0.25">
      <c r="A104" s="20">
        <v>111010188</v>
      </c>
      <c r="B104" s="20" t="s">
        <v>9176</v>
      </c>
      <c r="C104" s="305"/>
      <c r="D104" s="20">
        <v>111010188</v>
      </c>
      <c r="E104" s="20" t="s">
        <v>3589</v>
      </c>
      <c r="F104" s="20" t="s">
        <v>3590</v>
      </c>
      <c r="G104" s="20" t="s">
        <v>3591</v>
      </c>
      <c r="H104" s="20" t="s">
        <v>2281</v>
      </c>
      <c r="I104" s="20" t="s">
        <v>2281</v>
      </c>
      <c r="J104" s="17">
        <v>2</v>
      </c>
      <c r="K104" s="17">
        <v>2015</v>
      </c>
      <c r="L104" s="17">
        <v>0</v>
      </c>
      <c r="M104" s="17">
        <v>1</v>
      </c>
      <c r="N104" s="17">
        <v>0</v>
      </c>
      <c r="O104" s="17">
        <v>0</v>
      </c>
      <c r="P104" s="17">
        <v>15</v>
      </c>
      <c r="Q104" s="17">
        <v>4</v>
      </c>
      <c r="R104" s="17">
        <v>20</v>
      </c>
      <c r="S104" s="21" t="s">
        <v>3520</v>
      </c>
      <c r="T104" s="17">
        <v>0</v>
      </c>
      <c r="U104" s="17">
        <v>0</v>
      </c>
      <c r="V104" s="17">
        <v>2</v>
      </c>
      <c r="W104" s="17">
        <v>0</v>
      </c>
      <c r="X104" s="17">
        <v>33</v>
      </c>
      <c r="Y104" s="17">
        <v>35</v>
      </c>
    </row>
    <row r="105" spans="1:25" x14ac:dyDescent="0.25">
      <c r="A105" s="20">
        <v>111010189</v>
      </c>
      <c r="B105" s="20" t="s">
        <v>8637</v>
      </c>
      <c r="C105" s="305"/>
      <c r="D105" s="20">
        <v>111010189</v>
      </c>
      <c r="E105" s="20" t="s">
        <v>2446</v>
      </c>
      <c r="F105" s="20" t="s">
        <v>2534</v>
      </c>
      <c r="G105" s="20" t="s">
        <v>2535</v>
      </c>
      <c r="H105" s="20" t="s">
        <v>2281</v>
      </c>
      <c r="I105" s="20" t="s">
        <v>2357</v>
      </c>
      <c r="J105" s="17">
        <v>2</v>
      </c>
      <c r="K105" s="17">
        <v>2015</v>
      </c>
      <c r="L105" s="17">
        <v>5</v>
      </c>
      <c r="M105" s="17">
        <v>0</v>
      </c>
      <c r="N105" s="17">
        <v>622</v>
      </c>
      <c r="O105" s="17">
        <v>7</v>
      </c>
      <c r="P105" s="17">
        <v>168</v>
      </c>
      <c r="Q105" s="17">
        <v>0</v>
      </c>
      <c r="R105" s="17">
        <v>802</v>
      </c>
      <c r="S105" s="21" t="s">
        <v>7324</v>
      </c>
      <c r="T105" s="17">
        <v>0</v>
      </c>
      <c r="U105" s="17">
        <v>0</v>
      </c>
      <c r="V105" s="17">
        <v>0</v>
      </c>
      <c r="W105" s="17">
        <v>0</v>
      </c>
      <c r="X105" s="17">
        <v>51</v>
      </c>
      <c r="Y105" s="17">
        <v>51</v>
      </c>
    </row>
    <row r="106" spans="1:25" x14ac:dyDescent="0.25">
      <c r="A106" s="20">
        <v>111010190</v>
      </c>
      <c r="B106" s="20" t="s">
        <v>9679</v>
      </c>
      <c r="C106" s="305"/>
      <c r="D106" s="20">
        <v>111010190</v>
      </c>
      <c r="E106" s="20" t="s">
        <v>3152</v>
      </c>
      <c r="F106" s="20" t="s">
        <v>2334</v>
      </c>
      <c r="G106" s="20" t="s">
        <v>2335</v>
      </c>
      <c r="H106" s="20" t="s">
        <v>2281</v>
      </c>
      <c r="I106" s="20" t="s">
        <v>2281</v>
      </c>
      <c r="J106" s="17">
        <v>1</v>
      </c>
      <c r="K106" s="17">
        <v>2014</v>
      </c>
      <c r="L106" s="17">
        <v>0</v>
      </c>
      <c r="M106" s="17">
        <v>6</v>
      </c>
      <c r="N106" s="17">
        <v>60</v>
      </c>
      <c r="O106" s="17">
        <v>17</v>
      </c>
      <c r="P106" s="17">
        <v>320</v>
      </c>
      <c r="Q106" s="17">
        <v>200</v>
      </c>
      <c r="R106" s="17">
        <v>603</v>
      </c>
      <c r="S106" s="21" t="s">
        <v>7324</v>
      </c>
      <c r="T106" s="17"/>
      <c r="U106" s="17"/>
      <c r="V106" s="17"/>
      <c r="W106" s="17"/>
      <c r="X106" s="17"/>
      <c r="Y106" s="17"/>
    </row>
    <row r="107" spans="1:25" x14ac:dyDescent="0.25">
      <c r="A107" s="20">
        <v>111010191</v>
      </c>
      <c r="B107" s="20" t="s">
        <v>9680</v>
      </c>
      <c r="C107" s="305"/>
      <c r="D107" s="20">
        <v>111010191</v>
      </c>
      <c r="E107" s="20" t="s">
        <v>2333</v>
      </c>
      <c r="F107" s="20" t="s">
        <v>2334</v>
      </c>
      <c r="G107" s="20" t="s">
        <v>2335</v>
      </c>
      <c r="H107" s="20" t="s">
        <v>2281</v>
      </c>
      <c r="I107" s="20" t="s">
        <v>2281</v>
      </c>
      <c r="J107" s="17">
        <v>1</v>
      </c>
      <c r="K107" s="17">
        <v>2014</v>
      </c>
      <c r="L107" s="17">
        <v>0</v>
      </c>
      <c r="M107" s="17">
        <v>0</v>
      </c>
      <c r="N107" s="17">
        <v>0</v>
      </c>
      <c r="O107" s="17">
        <v>0</v>
      </c>
      <c r="P107" s="17">
        <v>0</v>
      </c>
      <c r="Q107" s="17">
        <v>0</v>
      </c>
      <c r="R107" s="17">
        <v>0</v>
      </c>
      <c r="S107" s="21">
        <v>0</v>
      </c>
      <c r="T107" s="17"/>
      <c r="U107" s="17"/>
      <c r="V107" s="17"/>
      <c r="W107" s="17"/>
      <c r="X107" s="17"/>
      <c r="Y107" s="17"/>
    </row>
    <row r="108" spans="1:25" x14ac:dyDescent="0.25">
      <c r="A108" s="20">
        <v>111010192</v>
      </c>
      <c r="B108" s="20" t="s">
        <v>9681</v>
      </c>
      <c r="C108" s="305"/>
      <c r="D108" s="20">
        <v>111010192</v>
      </c>
      <c r="E108" s="20" t="s">
        <v>2336</v>
      </c>
      <c r="F108" s="20" t="s">
        <v>2334</v>
      </c>
      <c r="G108" s="20" t="s">
        <v>2335</v>
      </c>
      <c r="H108" s="20" t="s">
        <v>2281</v>
      </c>
      <c r="I108" s="20" t="s">
        <v>2281</v>
      </c>
      <c r="J108" s="17">
        <v>1</v>
      </c>
      <c r="K108" s="17">
        <v>2014</v>
      </c>
      <c r="L108" s="17">
        <v>0</v>
      </c>
      <c r="M108" s="17">
        <v>0</v>
      </c>
      <c r="N108" s="17">
        <v>0</v>
      </c>
      <c r="O108" s="17">
        <v>0</v>
      </c>
      <c r="P108" s="17">
        <v>0</v>
      </c>
      <c r="Q108" s="17">
        <v>0</v>
      </c>
      <c r="R108" s="17">
        <v>0</v>
      </c>
      <c r="S108" s="21">
        <v>0</v>
      </c>
      <c r="T108" s="17"/>
      <c r="U108" s="17"/>
      <c r="V108" s="17"/>
      <c r="W108" s="17"/>
      <c r="X108" s="17"/>
      <c r="Y108" s="17"/>
    </row>
    <row r="109" spans="1:25" x14ac:dyDescent="0.25">
      <c r="A109" s="20">
        <v>111010193</v>
      </c>
      <c r="B109" s="20" t="s">
        <v>10246</v>
      </c>
      <c r="C109" s="305"/>
      <c r="D109" s="20">
        <v>111010193</v>
      </c>
      <c r="E109" s="20" t="s">
        <v>5615</v>
      </c>
      <c r="F109" s="20" t="s">
        <v>5580</v>
      </c>
      <c r="G109" s="20" t="s">
        <v>5581</v>
      </c>
      <c r="H109" s="20" t="s">
        <v>2281</v>
      </c>
      <c r="I109" s="20" t="s">
        <v>2281</v>
      </c>
      <c r="J109" s="17">
        <v>1</v>
      </c>
      <c r="K109" s="17">
        <v>2015</v>
      </c>
      <c r="L109" s="17">
        <v>0</v>
      </c>
      <c r="M109" s="17">
        <v>0</v>
      </c>
      <c r="N109" s="17">
        <v>109</v>
      </c>
      <c r="O109" s="17">
        <v>0</v>
      </c>
      <c r="P109" s="17">
        <v>98</v>
      </c>
      <c r="Q109" s="17">
        <v>37</v>
      </c>
      <c r="R109" s="17">
        <v>244</v>
      </c>
      <c r="S109" s="21" t="s">
        <v>5595</v>
      </c>
      <c r="T109" s="17"/>
      <c r="U109" s="17"/>
      <c r="V109" s="17"/>
      <c r="W109" s="17"/>
      <c r="X109" s="17"/>
      <c r="Y109" s="17"/>
    </row>
    <row r="110" spans="1:25" x14ac:dyDescent="0.25">
      <c r="A110" s="20">
        <v>111010196</v>
      </c>
      <c r="B110" s="20" t="s">
        <v>10746</v>
      </c>
      <c r="C110" s="305"/>
      <c r="D110" s="20">
        <v>111010196</v>
      </c>
      <c r="E110" s="20" t="s">
        <v>6035</v>
      </c>
      <c r="F110" s="20" t="s">
        <v>3639</v>
      </c>
      <c r="G110" s="20" t="s">
        <v>3640</v>
      </c>
      <c r="H110" s="20" t="s">
        <v>2281</v>
      </c>
      <c r="I110" s="20" t="s">
        <v>2281</v>
      </c>
      <c r="J110" s="17">
        <v>2</v>
      </c>
      <c r="K110" s="17">
        <v>2015</v>
      </c>
      <c r="L110" s="17">
        <v>2</v>
      </c>
      <c r="M110" s="17">
        <v>0</v>
      </c>
      <c r="N110" s="17">
        <v>82</v>
      </c>
      <c r="O110" s="17">
        <v>6</v>
      </c>
      <c r="P110" s="17">
        <v>118</v>
      </c>
      <c r="Q110" s="17">
        <v>49</v>
      </c>
      <c r="R110" s="17">
        <v>257</v>
      </c>
      <c r="S110" s="21" t="s">
        <v>6028</v>
      </c>
      <c r="T110" s="17">
        <v>18</v>
      </c>
      <c r="U110" s="17">
        <v>2</v>
      </c>
      <c r="V110" s="17">
        <v>3</v>
      </c>
      <c r="W110" s="17">
        <v>0</v>
      </c>
      <c r="X110" s="17">
        <v>107</v>
      </c>
      <c r="Y110" s="17">
        <v>130</v>
      </c>
    </row>
    <row r="111" spans="1:25" x14ac:dyDescent="0.25">
      <c r="A111" s="20">
        <v>111010197</v>
      </c>
      <c r="B111" s="20" t="s">
        <v>9864</v>
      </c>
      <c r="C111" s="305"/>
      <c r="D111" s="20">
        <v>111010197</v>
      </c>
      <c r="E111" s="20" t="s">
        <v>2337</v>
      </c>
      <c r="F111" s="20" t="s">
        <v>2338</v>
      </c>
      <c r="G111" s="20" t="s">
        <v>2339</v>
      </c>
      <c r="H111" s="20" t="s">
        <v>2281</v>
      </c>
      <c r="I111" s="20" t="s">
        <v>2281</v>
      </c>
      <c r="J111" s="17">
        <v>2</v>
      </c>
      <c r="K111" s="17">
        <v>2014</v>
      </c>
      <c r="L111" s="17">
        <v>0</v>
      </c>
      <c r="M111" s="17">
        <v>0</v>
      </c>
      <c r="N111" s="17">
        <v>0</v>
      </c>
      <c r="O111" s="17">
        <v>0</v>
      </c>
      <c r="P111" s="17">
        <v>0</v>
      </c>
      <c r="Q111" s="17">
        <v>0</v>
      </c>
      <c r="R111" s="17">
        <v>0</v>
      </c>
      <c r="S111" s="21">
        <v>0</v>
      </c>
      <c r="T111" s="17">
        <v>0</v>
      </c>
      <c r="U111" s="17">
        <v>0</v>
      </c>
      <c r="V111" s="17">
        <v>2</v>
      </c>
      <c r="W111" s="17">
        <v>0</v>
      </c>
      <c r="X111" s="17">
        <v>33</v>
      </c>
      <c r="Y111" s="17">
        <v>35</v>
      </c>
    </row>
    <row r="112" spans="1:25" x14ac:dyDescent="0.25">
      <c r="A112" s="20">
        <v>111010198</v>
      </c>
      <c r="B112" s="20" t="s">
        <v>9116</v>
      </c>
      <c r="C112" s="305"/>
      <c r="D112" s="20">
        <v>111010198</v>
      </c>
      <c r="E112" s="20" t="s">
        <v>6169</v>
      </c>
      <c r="F112" s="20" t="s">
        <v>2856</v>
      </c>
      <c r="G112" s="20" t="s">
        <v>2857</v>
      </c>
      <c r="H112" s="20" t="s">
        <v>2281</v>
      </c>
      <c r="I112" s="20" t="s">
        <v>2281</v>
      </c>
      <c r="J112" s="17">
        <v>2</v>
      </c>
      <c r="K112" s="17">
        <v>2015</v>
      </c>
      <c r="L112" s="17">
        <v>0</v>
      </c>
      <c r="M112" s="17">
        <v>0</v>
      </c>
      <c r="N112" s="17">
        <v>7</v>
      </c>
      <c r="O112" s="17">
        <v>0</v>
      </c>
      <c r="P112" s="17">
        <v>35</v>
      </c>
      <c r="Q112" s="17">
        <v>0</v>
      </c>
      <c r="R112" s="17">
        <v>42</v>
      </c>
      <c r="S112" s="21" t="s">
        <v>6126</v>
      </c>
      <c r="T112" s="17">
        <v>0</v>
      </c>
      <c r="U112" s="17">
        <v>0</v>
      </c>
      <c r="V112" s="17">
        <v>1</v>
      </c>
      <c r="W112" s="17">
        <v>0</v>
      </c>
      <c r="X112" s="17">
        <v>10</v>
      </c>
      <c r="Y112" s="17">
        <v>11</v>
      </c>
    </row>
    <row r="113" spans="1:25" x14ac:dyDescent="0.25">
      <c r="A113" s="20">
        <v>111010199</v>
      </c>
      <c r="B113" s="20" t="s">
        <v>9244</v>
      </c>
      <c r="C113" s="305"/>
      <c r="D113" s="20">
        <v>111010199</v>
      </c>
      <c r="E113" s="20" t="s">
        <v>2321</v>
      </c>
      <c r="F113" s="20" t="s">
        <v>2341</v>
      </c>
      <c r="G113" s="20" t="s">
        <v>2342</v>
      </c>
      <c r="H113" s="20" t="s">
        <v>2281</v>
      </c>
      <c r="I113" s="20" t="s">
        <v>2281</v>
      </c>
      <c r="J113" s="17">
        <v>1</v>
      </c>
      <c r="K113" s="17">
        <v>2014</v>
      </c>
      <c r="L113" s="17">
        <v>2</v>
      </c>
      <c r="M113" s="17">
        <v>0</v>
      </c>
      <c r="N113" s="17">
        <v>14</v>
      </c>
      <c r="O113" s="17">
        <v>6</v>
      </c>
      <c r="P113" s="17">
        <v>45</v>
      </c>
      <c r="Q113" s="17">
        <v>0</v>
      </c>
      <c r="R113" s="17">
        <v>67</v>
      </c>
      <c r="S113" s="21" t="s">
        <v>7372</v>
      </c>
      <c r="T113" s="17"/>
      <c r="U113" s="17"/>
      <c r="V113" s="17"/>
      <c r="W113" s="17"/>
      <c r="X113" s="17"/>
      <c r="Y113" s="17"/>
    </row>
    <row r="114" spans="1:25" x14ac:dyDescent="0.25">
      <c r="A114" s="20">
        <v>111010200</v>
      </c>
      <c r="B114" s="20" t="s">
        <v>9245</v>
      </c>
      <c r="C114" s="305"/>
      <c r="D114" s="20">
        <v>111010200</v>
      </c>
      <c r="E114" s="20" t="s">
        <v>2340</v>
      </c>
      <c r="F114" s="20" t="s">
        <v>2341</v>
      </c>
      <c r="G114" s="20" t="s">
        <v>2342</v>
      </c>
      <c r="H114" s="20" t="s">
        <v>2281</v>
      </c>
      <c r="I114" s="20" t="s">
        <v>2281</v>
      </c>
      <c r="J114" s="17">
        <v>2</v>
      </c>
      <c r="K114" s="17">
        <v>2014</v>
      </c>
      <c r="L114" s="17">
        <v>0</v>
      </c>
      <c r="M114" s="17">
        <v>0</v>
      </c>
      <c r="N114" s="17">
        <v>0</v>
      </c>
      <c r="O114" s="17">
        <v>0</v>
      </c>
      <c r="P114" s="17">
        <v>0</v>
      </c>
      <c r="Q114" s="17">
        <v>0</v>
      </c>
      <c r="R114" s="17">
        <v>0</v>
      </c>
      <c r="S114" s="21">
        <v>0</v>
      </c>
      <c r="T114" s="17">
        <v>0</v>
      </c>
      <c r="U114" s="17">
        <v>25</v>
      </c>
      <c r="V114" s="17">
        <v>4</v>
      </c>
      <c r="W114" s="17">
        <v>0</v>
      </c>
      <c r="X114" s="17">
        <v>160</v>
      </c>
      <c r="Y114" s="17">
        <v>189</v>
      </c>
    </row>
    <row r="115" spans="1:25" x14ac:dyDescent="0.25">
      <c r="A115" s="20">
        <v>111010202</v>
      </c>
      <c r="B115" s="20" t="s">
        <v>9242</v>
      </c>
      <c r="C115" s="305"/>
      <c r="D115" s="20">
        <v>111010202</v>
      </c>
      <c r="E115" s="20" t="s">
        <v>7325</v>
      </c>
      <c r="F115" s="20" t="s">
        <v>6037</v>
      </c>
      <c r="G115" s="20" t="s">
        <v>6038</v>
      </c>
      <c r="H115" s="20" t="s">
        <v>2281</v>
      </c>
      <c r="I115" s="20" t="s">
        <v>2281</v>
      </c>
      <c r="J115" s="17">
        <v>2</v>
      </c>
      <c r="K115" s="17">
        <v>2015</v>
      </c>
      <c r="L115" s="17">
        <v>4</v>
      </c>
      <c r="M115" s="17">
        <v>6</v>
      </c>
      <c r="N115" s="17">
        <v>474</v>
      </c>
      <c r="O115" s="17">
        <v>4</v>
      </c>
      <c r="P115" s="17">
        <v>10</v>
      </c>
      <c r="Q115" s="17">
        <v>215</v>
      </c>
      <c r="R115" s="17">
        <v>713</v>
      </c>
      <c r="S115" s="21" t="s">
        <v>7324</v>
      </c>
      <c r="T115" s="17">
        <v>0</v>
      </c>
      <c r="U115" s="17">
        <v>0</v>
      </c>
      <c r="V115" s="17">
        <v>1</v>
      </c>
      <c r="W115" s="17">
        <v>25</v>
      </c>
      <c r="X115" s="17">
        <v>30</v>
      </c>
      <c r="Y115" s="17">
        <v>56</v>
      </c>
    </row>
    <row r="116" spans="1:25" x14ac:dyDescent="0.25">
      <c r="A116" s="20">
        <v>111010203</v>
      </c>
      <c r="B116" s="20" t="s">
        <v>9243</v>
      </c>
      <c r="C116" s="305"/>
      <c r="D116" s="20">
        <v>111010203</v>
      </c>
      <c r="E116" s="20" t="s">
        <v>6036</v>
      </c>
      <c r="F116" s="20" t="s">
        <v>6037</v>
      </c>
      <c r="G116" s="20" t="s">
        <v>6038</v>
      </c>
      <c r="H116" s="20" t="s">
        <v>2281</v>
      </c>
      <c r="I116" s="20" t="s">
        <v>2281</v>
      </c>
      <c r="J116" s="17">
        <v>2</v>
      </c>
      <c r="K116" s="17">
        <v>2015</v>
      </c>
      <c r="L116" s="17">
        <v>2</v>
      </c>
      <c r="M116" s="17">
        <v>25</v>
      </c>
      <c r="N116" s="17">
        <v>25</v>
      </c>
      <c r="O116" s="17">
        <v>27</v>
      </c>
      <c r="P116" s="17">
        <v>415</v>
      </c>
      <c r="Q116" s="17">
        <v>0</v>
      </c>
      <c r="R116" s="17">
        <v>494</v>
      </c>
      <c r="S116" s="21" t="s">
        <v>6028</v>
      </c>
      <c r="T116" s="17">
        <v>16</v>
      </c>
      <c r="U116" s="17">
        <v>0</v>
      </c>
      <c r="V116" s="17">
        <v>2</v>
      </c>
      <c r="W116" s="17">
        <v>0</v>
      </c>
      <c r="X116" s="17">
        <v>60</v>
      </c>
      <c r="Y116" s="17">
        <v>78</v>
      </c>
    </row>
    <row r="117" spans="1:25" x14ac:dyDescent="0.25">
      <c r="A117" s="20">
        <v>111010205</v>
      </c>
      <c r="B117" s="20" t="s">
        <v>9246</v>
      </c>
      <c r="C117" s="305"/>
      <c r="D117" s="20">
        <v>111010205</v>
      </c>
      <c r="E117" s="20" t="s">
        <v>2343</v>
      </c>
      <c r="F117" s="20" t="s">
        <v>2341</v>
      </c>
      <c r="G117" s="20" t="s">
        <v>2342</v>
      </c>
      <c r="H117" s="20" t="s">
        <v>2281</v>
      </c>
      <c r="I117" s="20" t="s">
        <v>2281</v>
      </c>
      <c r="J117" s="17">
        <v>1</v>
      </c>
      <c r="K117" s="17">
        <v>2014</v>
      </c>
      <c r="L117" s="17">
        <v>0</v>
      </c>
      <c r="M117" s="17">
        <v>0</v>
      </c>
      <c r="N117" s="17">
        <v>0</v>
      </c>
      <c r="O117" s="17">
        <v>0</v>
      </c>
      <c r="P117" s="17">
        <v>0</v>
      </c>
      <c r="Q117" s="17">
        <v>0</v>
      </c>
      <c r="R117" s="17">
        <v>0</v>
      </c>
      <c r="S117" s="21">
        <v>0</v>
      </c>
      <c r="T117" s="17"/>
      <c r="U117" s="17"/>
      <c r="V117" s="17"/>
      <c r="W117" s="17"/>
      <c r="X117" s="17"/>
      <c r="Y117" s="17"/>
    </row>
    <row r="118" spans="1:25" x14ac:dyDescent="0.25">
      <c r="A118" s="20">
        <v>111010206</v>
      </c>
      <c r="B118" s="20" t="s">
        <v>9247</v>
      </c>
      <c r="C118" s="305"/>
      <c r="D118" s="20">
        <v>111010206</v>
      </c>
      <c r="E118" s="20" t="s">
        <v>2344</v>
      </c>
      <c r="F118" s="20" t="s">
        <v>2341</v>
      </c>
      <c r="G118" s="20" t="s">
        <v>2342</v>
      </c>
      <c r="H118" s="20" t="s">
        <v>2281</v>
      </c>
      <c r="I118" s="20" t="s">
        <v>2281</v>
      </c>
      <c r="J118" s="17">
        <v>1</v>
      </c>
      <c r="K118" s="17">
        <v>2014</v>
      </c>
      <c r="L118" s="17">
        <v>0</v>
      </c>
      <c r="M118" s="17">
        <v>0</v>
      </c>
      <c r="N118" s="17">
        <v>0</v>
      </c>
      <c r="O118" s="17">
        <v>0</v>
      </c>
      <c r="P118" s="17">
        <v>0</v>
      </c>
      <c r="Q118" s="17">
        <v>0</v>
      </c>
      <c r="R118" s="17">
        <v>0</v>
      </c>
      <c r="S118" s="21">
        <v>0</v>
      </c>
      <c r="T118" s="17"/>
      <c r="U118" s="17"/>
      <c r="V118" s="17"/>
      <c r="W118" s="17"/>
      <c r="X118" s="17"/>
      <c r="Y118" s="17"/>
    </row>
    <row r="119" spans="1:25" x14ac:dyDescent="0.25">
      <c r="A119" s="20">
        <v>111010207</v>
      </c>
      <c r="B119" s="20" t="s">
        <v>8785</v>
      </c>
      <c r="C119" s="305"/>
      <c r="D119" s="20">
        <v>111010207</v>
      </c>
      <c r="E119" s="20" t="s">
        <v>5573</v>
      </c>
      <c r="F119" s="20" t="s">
        <v>5574</v>
      </c>
      <c r="G119" s="20" t="s">
        <v>5575</v>
      </c>
      <c r="H119" s="20" t="s">
        <v>2281</v>
      </c>
      <c r="I119" s="20" t="s">
        <v>2281</v>
      </c>
      <c r="J119" s="17">
        <v>2</v>
      </c>
      <c r="K119" s="17">
        <v>2015</v>
      </c>
      <c r="L119" s="17">
        <v>2</v>
      </c>
      <c r="M119" s="17">
        <v>0</v>
      </c>
      <c r="N119" s="17">
        <v>329</v>
      </c>
      <c r="O119" s="17">
        <v>31</v>
      </c>
      <c r="P119" s="17">
        <v>524</v>
      </c>
      <c r="Q119" s="17">
        <v>194</v>
      </c>
      <c r="R119" s="17">
        <v>1080</v>
      </c>
      <c r="S119" s="21" t="s">
        <v>5572</v>
      </c>
      <c r="T119" s="17">
        <v>57</v>
      </c>
      <c r="U119" s="17">
        <v>40</v>
      </c>
      <c r="V119" s="17">
        <v>5</v>
      </c>
      <c r="W119" s="17">
        <v>0</v>
      </c>
      <c r="X119" s="17">
        <v>100</v>
      </c>
      <c r="Y119" s="17">
        <v>202</v>
      </c>
    </row>
    <row r="120" spans="1:25" x14ac:dyDescent="0.25">
      <c r="A120" s="20">
        <v>111010208</v>
      </c>
      <c r="B120" s="20" t="s">
        <v>9289</v>
      </c>
      <c r="C120" s="305"/>
      <c r="D120" s="20">
        <v>111010208</v>
      </c>
      <c r="E120" s="20" t="s">
        <v>3592</v>
      </c>
      <c r="F120" s="20" t="s">
        <v>3593</v>
      </c>
      <c r="G120" s="20" t="s">
        <v>3594</v>
      </c>
      <c r="H120" s="20" t="s">
        <v>2281</v>
      </c>
      <c r="I120" s="20" t="s">
        <v>2281</v>
      </c>
      <c r="J120" s="17">
        <v>2</v>
      </c>
      <c r="K120" s="17">
        <v>2014</v>
      </c>
      <c r="L120" s="17">
        <v>0</v>
      </c>
      <c r="M120" s="17">
        <v>0</v>
      </c>
      <c r="N120" s="17">
        <v>0</v>
      </c>
      <c r="O120" s="17">
        <v>0</v>
      </c>
      <c r="P120" s="17">
        <v>2</v>
      </c>
      <c r="Q120" s="17">
        <v>0</v>
      </c>
      <c r="R120" s="17">
        <v>2</v>
      </c>
      <c r="S120" s="21" t="s">
        <v>3520</v>
      </c>
      <c r="T120" s="17">
        <v>20</v>
      </c>
      <c r="U120" s="17">
        <v>5</v>
      </c>
      <c r="V120" s="17">
        <v>4</v>
      </c>
      <c r="W120" s="17">
        <v>0</v>
      </c>
      <c r="X120" s="17">
        <v>150</v>
      </c>
      <c r="Y120" s="17">
        <v>179</v>
      </c>
    </row>
    <row r="121" spans="1:25" x14ac:dyDescent="0.25">
      <c r="A121" s="20">
        <v>111010210</v>
      </c>
      <c r="B121" s="20" t="s">
        <v>9313</v>
      </c>
      <c r="C121" s="305"/>
      <c r="D121" s="20">
        <v>111010210</v>
      </c>
      <c r="E121" s="20" t="s">
        <v>3595</v>
      </c>
      <c r="F121" s="20" t="s">
        <v>3596</v>
      </c>
      <c r="G121" s="20" t="s">
        <v>3597</v>
      </c>
      <c r="H121" s="20" t="s">
        <v>2281</v>
      </c>
      <c r="I121" s="20" t="s">
        <v>2281</v>
      </c>
      <c r="J121" s="17">
        <v>1</v>
      </c>
      <c r="K121" s="17">
        <v>2014</v>
      </c>
      <c r="L121" s="17">
        <v>2</v>
      </c>
      <c r="M121" s="17">
        <v>2</v>
      </c>
      <c r="N121" s="17">
        <v>0</v>
      </c>
      <c r="O121" s="17">
        <v>1</v>
      </c>
      <c r="P121" s="17">
        <v>20</v>
      </c>
      <c r="Q121" s="17">
        <v>0</v>
      </c>
      <c r="R121" s="17">
        <v>25</v>
      </c>
      <c r="S121" s="21" t="s">
        <v>3520</v>
      </c>
      <c r="T121" s="17"/>
      <c r="U121" s="17"/>
      <c r="V121" s="17"/>
      <c r="W121" s="17"/>
      <c r="X121" s="17"/>
      <c r="Y121" s="17"/>
    </row>
    <row r="122" spans="1:25" x14ac:dyDescent="0.25">
      <c r="A122" s="20">
        <v>111010211</v>
      </c>
      <c r="B122" s="20" t="s">
        <v>9299</v>
      </c>
      <c r="C122" s="305"/>
      <c r="D122" s="20">
        <v>111010211</v>
      </c>
      <c r="E122" s="20" t="s">
        <v>6170</v>
      </c>
      <c r="F122" s="20" t="s">
        <v>6171</v>
      </c>
      <c r="G122" s="20" t="s">
        <v>6172</v>
      </c>
      <c r="H122" s="20" t="s">
        <v>2281</v>
      </c>
      <c r="I122" s="20" t="s">
        <v>2281</v>
      </c>
      <c r="J122" s="17">
        <v>1</v>
      </c>
      <c r="K122" s="17">
        <v>2015</v>
      </c>
      <c r="L122" s="17">
        <v>0</v>
      </c>
      <c r="M122" s="17">
        <v>0</v>
      </c>
      <c r="N122" s="17">
        <v>1</v>
      </c>
      <c r="O122" s="17">
        <v>0</v>
      </c>
      <c r="P122" s="17">
        <v>0</v>
      </c>
      <c r="Q122" s="17">
        <v>30</v>
      </c>
      <c r="R122" s="17">
        <v>31</v>
      </c>
      <c r="S122" s="21" t="s">
        <v>6126</v>
      </c>
      <c r="T122" s="17"/>
      <c r="U122" s="17"/>
      <c r="V122" s="17"/>
      <c r="W122" s="17"/>
      <c r="X122" s="17"/>
      <c r="Y122" s="17"/>
    </row>
    <row r="123" spans="1:25" x14ac:dyDescent="0.25">
      <c r="A123" s="20">
        <v>111010215</v>
      </c>
      <c r="B123" s="20" t="s">
        <v>9383</v>
      </c>
      <c r="C123" s="305"/>
      <c r="D123" s="20">
        <v>111010215</v>
      </c>
      <c r="E123" s="20" t="s">
        <v>7399</v>
      </c>
      <c r="F123" s="20" t="s">
        <v>7400</v>
      </c>
      <c r="G123" s="20" t="s">
        <v>7401</v>
      </c>
      <c r="H123" s="20" t="s">
        <v>2281</v>
      </c>
      <c r="I123" s="20" t="s">
        <v>2281</v>
      </c>
      <c r="J123" s="17">
        <v>2</v>
      </c>
      <c r="K123" s="17">
        <v>2014</v>
      </c>
      <c r="L123" s="17">
        <v>0</v>
      </c>
      <c r="M123" s="17">
        <v>0</v>
      </c>
      <c r="N123" s="17">
        <v>7</v>
      </c>
      <c r="O123" s="17">
        <v>6</v>
      </c>
      <c r="P123" s="17">
        <v>48</v>
      </c>
      <c r="Q123" s="17">
        <v>12</v>
      </c>
      <c r="R123" s="17">
        <v>73</v>
      </c>
      <c r="S123" s="21" t="s">
        <v>7372</v>
      </c>
      <c r="T123" s="17">
        <v>0</v>
      </c>
      <c r="U123" s="17">
        <v>0</v>
      </c>
      <c r="V123" s="17">
        <v>3</v>
      </c>
      <c r="W123" s="17">
        <v>0</v>
      </c>
      <c r="X123" s="17">
        <v>78</v>
      </c>
      <c r="Y123" s="17">
        <v>81</v>
      </c>
    </row>
    <row r="124" spans="1:25" x14ac:dyDescent="0.25">
      <c r="A124" s="20">
        <v>111010219</v>
      </c>
      <c r="B124" s="20" t="s">
        <v>11054</v>
      </c>
      <c r="C124" s="305"/>
      <c r="D124" s="20">
        <v>111010219</v>
      </c>
      <c r="E124" s="20" t="s">
        <v>3598</v>
      </c>
      <c r="F124" s="20" t="s">
        <v>3599</v>
      </c>
      <c r="G124" s="20" t="s">
        <v>3600</v>
      </c>
      <c r="H124" s="20" t="s">
        <v>2281</v>
      </c>
      <c r="I124" s="20" t="s">
        <v>2281</v>
      </c>
      <c r="J124" s="17">
        <v>2</v>
      </c>
      <c r="K124" s="17">
        <v>2014</v>
      </c>
      <c r="L124" s="17">
        <v>4</v>
      </c>
      <c r="M124" s="17">
        <v>0</v>
      </c>
      <c r="N124" s="17">
        <v>6</v>
      </c>
      <c r="O124" s="17">
        <v>1</v>
      </c>
      <c r="P124" s="17">
        <v>6</v>
      </c>
      <c r="Q124" s="17">
        <v>1</v>
      </c>
      <c r="R124" s="17">
        <v>18</v>
      </c>
      <c r="S124" s="21" t="s">
        <v>3520</v>
      </c>
      <c r="T124" s="17">
        <v>5</v>
      </c>
      <c r="U124" s="17">
        <v>8</v>
      </c>
      <c r="V124" s="17">
        <v>4</v>
      </c>
      <c r="W124" s="17">
        <v>0</v>
      </c>
      <c r="X124" s="17">
        <v>45</v>
      </c>
      <c r="Y124" s="17">
        <v>62</v>
      </c>
    </row>
    <row r="125" spans="1:25" x14ac:dyDescent="0.25">
      <c r="A125" s="20">
        <v>111010221</v>
      </c>
      <c r="B125" s="20" t="s">
        <v>9408</v>
      </c>
      <c r="C125" s="305"/>
      <c r="D125" s="20">
        <v>111010221</v>
      </c>
      <c r="E125" s="20" t="s">
        <v>7402</v>
      </c>
      <c r="F125" s="20" t="s">
        <v>7403</v>
      </c>
      <c r="G125" s="20" t="s">
        <v>7404</v>
      </c>
      <c r="H125" s="20" t="s">
        <v>2281</v>
      </c>
      <c r="I125" s="20" t="s">
        <v>2281</v>
      </c>
      <c r="J125" s="17">
        <v>2</v>
      </c>
      <c r="K125" s="17">
        <v>2015</v>
      </c>
      <c r="L125" s="17">
        <v>0</v>
      </c>
      <c r="M125" s="17">
        <v>0</v>
      </c>
      <c r="N125" s="17">
        <v>10</v>
      </c>
      <c r="O125" s="17">
        <v>2</v>
      </c>
      <c r="P125" s="17">
        <v>30</v>
      </c>
      <c r="Q125" s="17">
        <v>15</v>
      </c>
      <c r="R125" s="17">
        <v>57</v>
      </c>
      <c r="S125" s="21" t="s">
        <v>7372</v>
      </c>
      <c r="T125" s="17">
        <v>150</v>
      </c>
      <c r="U125" s="17">
        <v>0</v>
      </c>
      <c r="V125" s="17">
        <v>20</v>
      </c>
      <c r="W125" s="17">
        <v>0</v>
      </c>
      <c r="X125" s="17">
        <v>450</v>
      </c>
      <c r="Y125" s="17">
        <v>620</v>
      </c>
    </row>
    <row r="126" spans="1:25" x14ac:dyDescent="0.25">
      <c r="A126" s="20">
        <v>111010224</v>
      </c>
      <c r="B126" s="20" t="s">
        <v>9072</v>
      </c>
      <c r="C126" s="305"/>
      <c r="D126" s="20">
        <v>111010224</v>
      </c>
      <c r="E126" s="20" t="s">
        <v>6173</v>
      </c>
      <c r="F126" s="20" t="s">
        <v>6174</v>
      </c>
      <c r="G126" s="20" t="s">
        <v>6175</v>
      </c>
      <c r="H126" s="20" t="s">
        <v>2281</v>
      </c>
      <c r="I126" s="20" t="s">
        <v>2281</v>
      </c>
      <c r="J126" s="17">
        <v>2</v>
      </c>
      <c r="K126" s="17">
        <v>2015</v>
      </c>
      <c r="L126" s="17">
        <v>0</v>
      </c>
      <c r="M126" s="17">
        <v>1</v>
      </c>
      <c r="N126" s="17">
        <v>0</v>
      </c>
      <c r="O126" s="17">
        <v>1</v>
      </c>
      <c r="P126" s="17">
        <v>20</v>
      </c>
      <c r="Q126" s="17">
        <v>12</v>
      </c>
      <c r="R126" s="17">
        <v>34</v>
      </c>
      <c r="S126" s="21" t="s">
        <v>6126</v>
      </c>
      <c r="T126" s="17">
        <v>18</v>
      </c>
      <c r="U126" s="17">
        <v>0</v>
      </c>
      <c r="V126" s="17">
        <v>2</v>
      </c>
      <c r="W126" s="17">
        <v>0</v>
      </c>
      <c r="X126" s="17">
        <v>40</v>
      </c>
      <c r="Y126" s="17">
        <v>60</v>
      </c>
    </row>
    <row r="127" spans="1:25" x14ac:dyDescent="0.25">
      <c r="A127" s="20">
        <v>111010225</v>
      </c>
      <c r="B127" s="20" t="s">
        <v>9462</v>
      </c>
      <c r="C127" s="305"/>
      <c r="D127" s="20">
        <v>111010225</v>
      </c>
      <c r="E127" s="20" t="s">
        <v>2809</v>
      </c>
      <c r="F127" s="20" t="s">
        <v>6176</v>
      </c>
      <c r="G127" s="20" t="s">
        <v>6177</v>
      </c>
      <c r="H127" s="20" t="s">
        <v>2281</v>
      </c>
      <c r="I127" s="20" t="s">
        <v>2281</v>
      </c>
      <c r="J127" s="17">
        <v>2</v>
      </c>
      <c r="K127" s="17">
        <v>2014</v>
      </c>
      <c r="L127" s="17">
        <v>0</v>
      </c>
      <c r="M127" s="17">
        <v>0</v>
      </c>
      <c r="N127" s="17">
        <v>0</v>
      </c>
      <c r="O127" s="17">
        <v>1</v>
      </c>
      <c r="P127" s="17">
        <v>26</v>
      </c>
      <c r="Q127" s="17">
        <v>0</v>
      </c>
      <c r="R127" s="17">
        <v>27</v>
      </c>
      <c r="S127" s="21" t="s">
        <v>6126</v>
      </c>
      <c r="T127" s="17">
        <v>0</v>
      </c>
      <c r="U127" s="17">
        <v>0</v>
      </c>
      <c r="V127" s="17">
        <v>30</v>
      </c>
      <c r="W127" s="17">
        <v>0</v>
      </c>
      <c r="X127" s="17">
        <v>300</v>
      </c>
      <c r="Y127" s="17">
        <v>330</v>
      </c>
    </row>
    <row r="128" spans="1:25" x14ac:dyDescent="0.25">
      <c r="A128" s="20">
        <v>111010226</v>
      </c>
      <c r="B128" s="20" t="s">
        <v>9467</v>
      </c>
      <c r="C128" s="305"/>
      <c r="D128" s="20">
        <v>111010226</v>
      </c>
      <c r="E128" s="20" t="s">
        <v>2709</v>
      </c>
      <c r="F128" s="20" t="s">
        <v>3601</v>
      </c>
      <c r="G128" s="20" t="s">
        <v>3602</v>
      </c>
      <c r="H128" s="20" t="s">
        <v>2281</v>
      </c>
      <c r="I128" s="20" t="s">
        <v>2281</v>
      </c>
      <c r="J128" s="17">
        <v>2</v>
      </c>
      <c r="K128" s="17">
        <v>2015</v>
      </c>
      <c r="L128" s="17">
        <v>0</v>
      </c>
      <c r="M128" s="17">
        <v>0</v>
      </c>
      <c r="N128" s="17">
        <v>8</v>
      </c>
      <c r="O128" s="17">
        <v>1</v>
      </c>
      <c r="P128" s="17">
        <v>16</v>
      </c>
      <c r="Q128" s="17">
        <v>0</v>
      </c>
      <c r="R128" s="17">
        <v>25</v>
      </c>
      <c r="S128" s="21" t="s">
        <v>3520</v>
      </c>
      <c r="T128" s="17">
        <v>0</v>
      </c>
      <c r="U128" s="17">
        <v>0</v>
      </c>
      <c r="V128" s="17">
        <v>4</v>
      </c>
      <c r="W128" s="17">
        <v>0</v>
      </c>
      <c r="X128" s="17">
        <v>100</v>
      </c>
      <c r="Y128" s="17">
        <v>104</v>
      </c>
    </row>
    <row r="129" spans="1:25" x14ac:dyDescent="0.25">
      <c r="A129" s="20">
        <v>111010227</v>
      </c>
      <c r="B129" s="20" t="s">
        <v>8851</v>
      </c>
      <c r="C129" s="305"/>
      <c r="D129" s="20">
        <v>111010227</v>
      </c>
      <c r="E129" s="20" t="s">
        <v>2345</v>
      </c>
      <c r="F129" s="20" t="s">
        <v>2346</v>
      </c>
      <c r="G129" s="20" t="s">
        <v>2347</v>
      </c>
      <c r="H129" s="20" t="s">
        <v>2281</v>
      </c>
      <c r="I129" s="20" t="s">
        <v>2281</v>
      </c>
      <c r="J129" s="17">
        <v>1</v>
      </c>
      <c r="K129" s="17">
        <v>2014</v>
      </c>
      <c r="L129" s="17">
        <v>0</v>
      </c>
      <c r="M129" s="17">
        <v>0</v>
      </c>
      <c r="N129" s="17">
        <v>0</v>
      </c>
      <c r="O129" s="17">
        <v>0</v>
      </c>
      <c r="P129" s="17">
        <v>0</v>
      </c>
      <c r="Q129" s="17">
        <v>0</v>
      </c>
      <c r="R129" s="17">
        <v>0</v>
      </c>
      <c r="S129" s="21">
        <v>0</v>
      </c>
      <c r="T129" s="17"/>
      <c r="U129" s="17"/>
      <c r="V129" s="17"/>
      <c r="W129" s="17"/>
      <c r="X129" s="17"/>
      <c r="Y129" s="17"/>
    </row>
    <row r="130" spans="1:25" x14ac:dyDescent="0.25">
      <c r="A130" s="20">
        <v>111010228</v>
      </c>
      <c r="B130" s="20" t="s">
        <v>9512</v>
      </c>
      <c r="C130" s="305"/>
      <c r="D130" s="20">
        <v>111010228</v>
      </c>
      <c r="E130" s="20" t="s">
        <v>2835</v>
      </c>
      <c r="F130" s="20" t="s">
        <v>3603</v>
      </c>
      <c r="G130" s="20" t="s">
        <v>3604</v>
      </c>
      <c r="H130" s="20" t="s">
        <v>2281</v>
      </c>
      <c r="I130" s="20" t="s">
        <v>2281</v>
      </c>
      <c r="J130" s="17">
        <v>2</v>
      </c>
      <c r="K130" s="17">
        <v>2015</v>
      </c>
      <c r="L130" s="17">
        <v>3</v>
      </c>
      <c r="M130" s="17">
        <v>1</v>
      </c>
      <c r="N130" s="17">
        <v>5</v>
      </c>
      <c r="O130" s="17">
        <v>2</v>
      </c>
      <c r="P130" s="17">
        <v>8</v>
      </c>
      <c r="Q130" s="17">
        <v>1</v>
      </c>
      <c r="R130" s="17">
        <v>20</v>
      </c>
      <c r="S130" s="21" t="s">
        <v>3520</v>
      </c>
      <c r="T130" s="17">
        <v>0</v>
      </c>
      <c r="U130" s="17">
        <v>0</v>
      </c>
      <c r="V130" s="17">
        <v>0</v>
      </c>
      <c r="W130" s="17">
        <v>0</v>
      </c>
      <c r="X130" s="17">
        <v>0</v>
      </c>
      <c r="Y130" s="17">
        <v>0</v>
      </c>
    </row>
    <row r="131" spans="1:25" x14ac:dyDescent="0.25">
      <c r="A131" s="20">
        <v>111010229</v>
      </c>
      <c r="B131" s="20" t="s">
        <v>9519</v>
      </c>
      <c r="C131" s="305"/>
      <c r="D131" s="20">
        <v>111010229</v>
      </c>
      <c r="E131" s="20" t="s">
        <v>3421</v>
      </c>
      <c r="F131" s="20" t="s">
        <v>6178</v>
      </c>
      <c r="G131" s="20" t="s">
        <v>6179</v>
      </c>
      <c r="H131" s="20" t="s">
        <v>2281</v>
      </c>
      <c r="I131" s="20" t="s">
        <v>2281</v>
      </c>
      <c r="J131" s="17">
        <v>2</v>
      </c>
      <c r="K131" s="17">
        <v>2015</v>
      </c>
      <c r="L131" s="17">
        <v>2</v>
      </c>
      <c r="M131" s="17">
        <v>0</v>
      </c>
      <c r="N131" s="17">
        <v>0</v>
      </c>
      <c r="O131" s="17">
        <v>3</v>
      </c>
      <c r="P131" s="17">
        <v>30</v>
      </c>
      <c r="Q131" s="17">
        <v>10</v>
      </c>
      <c r="R131" s="17">
        <v>45</v>
      </c>
      <c r="S131" s="21" t="s">
        <v>6126</v>
      </c>
      <c r="T131" s="17">
        <v>10</v>
      </c>
      <c r="U131" s="17">
        <v>0</v>
      </c>
      <c r="V131" s="17">
        <v>2</v>
      </c>
      <c r="W131" s="17">
        <v>0</v>
      </c>
      <c r="X131" s="17">
        <v>40</v>
      </c>
      <c r="Y131" s="17">
        <v>52</v>
      </c>
    </row>
    <row r="132" spans="1:25" x14ac:dyDescent="0.25">
      <c r="A132" s="20">
        <v>111010231</v>
      </c>
      <c r="B132" s="20" t="s">
        <v>10708</v>
      </c>
      <c r="C132" s="305"/>
      <c r="D132" s="20">
        <v>111010231</v>
      </c>
      <c r="E132" s="20" t="s">
        <v>2348</v>
      </c>
      <c r="F132" s="20" t="s">
        <v>2349</v>
      </c>
      <c r="G132" s="20" t="s">
        <v>2350</v>
      </c>
      <c r="H132" s="20" t="s">
        <v>2281</v>
      </c>
      <c r="I132" s="20" t="s">
        <v>2281</v>
      </c>
      <c r="J132" s="17">
        <v>1</v>
      </c>
      <c r="K132" s="17">
        <v>2015</v>
      </c>
      <c r="L132" s="17">
        <v>0</v>
      </c>
      <c r="M132" s="17">
        <v>0</v>
      </c>
      <c r="N132" s="17">
        <v>0</v>
      </c>
      <c r="O132" s="17">
        <v>0</v>
      </c>
      <c r="P132" s="17">
        <v>0</v>
      </c>
      <c r="Q132" s="17">
        <v>0</v>
      </c>
      <c r="R132" s="17">
        <v>0</v>
      </c>
      <c r="S132" s="21">
        <v>0</v>
      </c>
      <c r="T132" s="17"/>
      <c r="U132" s="17"/>
      <c r="V132" s="17"/>
      <c r="W132" s="17"/>
      <c r="X132" s="17"/>
      <c r="Y132" s="17"/>
    </row>
    <row r="133" spans="1:25" x14ac:dyDescent="0.25">
      <c r="A133" s="20">
        <v>111010232</v>
      </c>
      <c r="B133" s="20" t="s">
        <v>10979</v>
      </c>
      <c r="C133" s="305"/>
      <c r="D133" s="20">
        <v>111010232</v>
      </c>
      <c r="E133" s="20" t="s">
        <v>6180</v>
      </c>
      <c r="F133" s="20" t="s">
        <v>6181</v>
      </c>
      <c r="G133" s="20" t="s">
        <v>6182</v>
      </c>
      <c r="H133" s="20" t="s">
        <v>2281</v>
      </c>
      <c r="I133" s="20" t="s">
        <v>2357</v>
      </c>
      <c r="J133" s="17">
        <v>2</v>
      </c>
      <c r="K133" s="17">
        <v>2015</v>
      </c>
      <c r="L133" s="17">
        <v>2</v>
      </c>
      <c r="M133" s="17">
        <v>0</v>
      </c>
      <c r="N133" s="17">
        <v>7</v>
      </c>
      <c r="O133" s="17">
        <v>2</v>
      </c>
      <c r="P133" s="17">
        <v>16</v>
      </c>
      <c r="Q133" s="17">
        <v>7</v>
      </c>
      <c r="R133" s="17">
        <v>34</v>
      </c>
      <c r="S133" s="21" t="s">
        <v>6126</v>
      </c>
      <c r="T133" s="17">
        <v>15</v>
      </c>
      <c r="U133" s="17">
        <v>3</v>
      </c>
      <c r="V133" s="17">
        <v>4</v>
      </c>
      <c r="W133" s="17">
        <v>8</v>
      </c>
      <c r="X133" s="17">
        <v>77</v>
      </c>
      <c r="Y133" s="17">
        <v>107</v>
      </c>
    </row>
    <row r="134" spans="1:25" x14ac:dyDescent="0.25">
      <c r="A134" s="20">
        <v>111010233</v>
      </c>
      <c r="B134" s="20" t="s">
        <v>9529</v>
      </c>
      <c r="C134" s="305"/>
      <c r="D134" s="20">
        <v>111010233</v>
      </c>
      <c r="E134" s="20" t="s">
        <v>6183</v>
      </c>
      <c r="F134" s="20" t="s">
        <v>6184</v>
      </c>
      <c r="G134" s="20" t="s">
        <v>6185</v>
      </c>
      <c r="H134" s="20" t="s">
        <v>2281</v>
      </c>
      <c r="I134" s="20" t="s">
        <v>2281</v>
      </c>
      <c r="J134" s="17">
        <v>2</v>
      </c>
      <c r="K134" s="17">
        <v>2015</v>
      </c>
      <c r="L134" s="17">
        <v>2</v>
      </c>
      <c r="M134" s="17">
        <v>0</v>
      </c>
      <c r="N134" s="17">
        <v>0</v>
      </c>
      <c r="O134" s="17">
        <v>1</v>
      </c>
      <c r="P134" s="17">
        <v>22</v>
      </c>
      <c r="Q134" s="17">
        <v>4</v>
      </c>
      <c r="R134" s="17">
        <v>29</v>
      </c>
      <c r="S134" s="21" t="s">
        <v>6126</v>
      </c>
      <c r="T134" s="17">
        <v>0</v>
      </c>
      <c r="U134" s="17">
        <v>0</v>
      </c>
      <c r="V134" s="17">
        <v>3</v>
      </c>
      <c r="W134" s="17">
        <v>0</v>
      </c>
      <c r="X134" s="17">
        <v>50</v>
      </c>
      <c r="Y134" s="17">
        <v>53</v>
      </c>
    </row>
    <row r="135" spans="1:25" x14ac:dyDescent="0.25">
      <c r="A135" s="20">
        <v>111010234</v>
      </c>
      <c r="B135" s="20" t="s">
        <v>9435</v>
      </c>
      <c r="C135" s="305"/>
      <c r="D135" s="20">
        <v>111010234</v>
      </c>
      <c r="E135" s="20" t="s">
        <v>7405</v>
      </c>
      <c r="F135" s="20" t="s">
        <v>7406</v>
      </c>
      <c r="G135" s="20" t="s">
        <v>7407</v>
      </c>
      <c r="H135" s="20" t="s">
        <v>2281</v>
      </c>
      <c r="I135" s="20" t="s">
        <v>2281</v>
      </c>
      <c r="J135" s="17">
        <v>2</v>
      </c>
      <c r="K135" s="17">
        <v>2014</v>
      </c>
      <c r="L135" s="17">
        <v>2</v>
      </c>
      <c r="M135" s="17">
        <v>0</v>
      </c>
      <c r="N135" s="17">
        <v>0</v>
      </c>
      <c r="O135" s="17">
        <v>3</v>
      </c>
      <c r="P135" s="17">
        <v>35</v>
      </c>
      <c r="Q135" s="17">
        <v>11</v>
      </c>
      <c r="R135" s="17">
        <v>51</v>
      </c>
      <c r="S135" s="21" t="s">
        <v>7372</v>
      </c>
      <c r="T135" s="17">
        <v>115</v>
      </c>
      <c r="U135" s="17">
        <v>30</v>
      </c>
      <c r="V135" s="17">
        <v>16</v>
      </c>
      <c r="W135" s="17">
        <v>0</v>
      </c>
      <c r="X135" s="17">
        <v>400</v>
      </c>
      <c r="Y135" s="17">
        <v>561</v>
      </c>
    </row>
    <row r="136" spans="1:25" x14ac:dyDescent="0.25">
      <c r="A136" s="20">
        <v>111010236</v>
      </c>
      <c r="B136" s="20" t="s">
        <v>9536</v>
      </c>
      <c r="C136" s="305"/>
      <c r="D136" s="20">
        <v>111010236</v>
      </c>
      <c r="E136" s="20" t="s">
        <v>7408</v>
      </c>
      <c r="F136" s="20" t="s">
        <v>7409</v>
      </c>
      <c r="G136" s="20" t="s">
        <v>7410</v>
      </c>
      <c r="H136" s="20" t="s">
        <v>2281</v>
      </c>
      <c r="I136" s="20" t="s">
        <v>2281</v>
      </c>
      <c r="J136" s="17">
        <v>2</v>
      </c>
      <c r="K136" s="17">
        <v>2014</v>
      </c>
      <c r="L136" s="17">
        <v>2</v>
      </c>
      <c r="M136" s="17">
        <v>0</v>
      </c>
      <c r="N136" s="17">
        <v>58</v>
      </c>
      <c r="O136" s="17">
        <v>1</v>
      </c>
      <c r="P136" s="17">
        <v>20</v>
      </c>
      <c r="Q136" s="17">
        <v>0</v>
      </c>
      <c r="R136" s="17">
        <v>81</v>
      </c>
      <c r="S136" s="21" t="s">
        <v>7372</v>
      </c>
      <c r="T136" s="17">
        <v>25</v>
      </c>
      <c r="U136" s="17">
        <v>0</v>
      </c>
      <c r="V136" s="17">
        <v>2</v>
      </c>
      <c r="W136" s="17">
        <v>15</v>
      </c>
      <c r="X136" s="17">
        <v>50</v>
      </c>
      <c r="Y136" s="17">
        <v>92</v>
      </c>
    </row>
    <row r="137" spans="1:25" x14ac:dyDescent="0.25">
      <c r="A137" s="20">
        <v>111010238</v>
      </c>
      <c r="B137" s="20" t="s">
        <v>9446</v>
      </c>
      <c r="C137" s="305"/>
      <c r="D137" s="20">
        <v>111010238</v>
      </c>
      <c r="E137" s="20" t="s">
        <v>6186</v>
      </c>
      <c r="F137" s="20" t="s">
        <v>6187</v>
      </c>
      <c r="G137" s="20" t="s">
        <v>6188</v>
      </c>
      <c r="H137" s="20" t="s">
        <v>2281</v>
      </c>
      <c r="I137" s="20" t="s">
        <v>2281</v>
      </c>
      <c r="J137" s="17">
        <v>2</v>
      </c>
      <c r="K137" s="17">
        <v>2015</v>
      </c>
      <c r="L137" s="17">
        <v>4</v>
      </c>
      <c r="M137" s="17">
        <v>4</v>
      </c>
      <c r="N137" s="17">
        <v>6</v>
      </c>
      <c r="O137" s="17">
        <v>1</v>
      </c>
      <c r="P137" s="17">
        <v>13</v>
      </c>
      <c r="Q137" s="17">
        <v>6</v>
      </c>
      <c r="R137" s="17">
        <v>34</v>
      </c>
      <c r="S137" s="21" t="s">
        <v>6126</v>
      </c>
      <c r="T137" s="17">
        <v>0</v>
      </c>
      <c r="U137" s="17">
        <v>0</v>
      </c>
      <c r="V137" s="17">
        <v>2</v>
      </c>
      <c r="W137" s="17">
        <v>0</v>
      </c>
      <c r="X137" s="17">
        <v>31</v>
      </c>
      <c r="Y137" s="17">
        <v>33</v>
      </c>
    </row>
    <row r="138" spans="1:25" x14ac:dyDescent="0.25">
      <c r="A138" s="20">
        <v>111010239</v>
      </c>
      <c r="B138" s="20" t="s">
        <v>10088</v>
      </c>
      <c r="C138" s="305"/>
      <c r="D138" s="20">
        <v>111010239</v>
      </c>
      <c r="E138" s="20" t="s">
        <v>2333</v>
      </c>
      <c r="F138" s="20" t="s">
        <v>5719</v>
      </c>
      <c r="G138" s="20" t="s">
        <v>5720</v>
      </c>
      <c r="H138" s="20" t="s">
        <v>2281</v>
      </c>
      <c r="I138" s="20" t="s">
        <v>2281</v>
      </c>
      <c r="J138" s="17">
        <v>2</v>
      </c>
      <c r="K138" s="17">
        <v>2015</v>
      </c>
      <c r="L138" s="17">
        <v>0</v>
      </c>
      <c r="M138" s="17">
        <v>0</v>
      </c>
      <c r="N138" s="17">
        <v>18</v>
      </c>
      <c r="O138" s="17">
        <v>2</v>
      </c>
      <c r="P138" s="17">
        <v>10</v>
      </c>
      <c r="Q138" s="17">
        <v>31</v>
      </c>
      <c r="R138" s="17">
        <v>61</v>
      </c>
      <c r="S138" s="21" t="s">
        <v>7372</v>
      </c>
      <c r="T138" s="17">
        <v>9</v>
      </c>
      <c r="U138" s="17">
        <v>0</v>
      </c>
      <c r="V138" s="17">
        <v>4</v>
      </c>
      <c r="W138" s="17">
        <v>0</v>
      </c>
      <c r="X138" s="17">
        <v>113</v>
      </c>
      <c r="Y138" s="17">
        <v>126</v>
      </c>
    </row>
    <row r="139" spans="1:25" x14ac:dyDescent="0.25">
      <c r="A139" s="20">
        <v>111010240</v>
      </c>
      <c r="B139" s="20" t="s">
        <v>9546</v>
      </c>
      <c r="C139" s="305">
        <v>137</v>
      </c>
      <c r="D139" s="20">
        <v>111010240</v>
      </c>
      <c r="E139" s="20" t="s">
        <v>2351</v>
      </c>
      <c r="F139" s="20" t="s">
        <v>2352</v>
      </c>
      <c r="G139" s="20" t="s">
        <v>2353</v>
      </c>
      <c r="H139" s="20" t="s">
        <v>2281</v>
      </c>
      <c r="I139" s="20" t="s">
        <v>2281</v>
      </c>
      <c r="J139" s="17">
        <v>2</v>
      </c>
      <c r="K139" s="17">
        <v>2014</v>
      </c>
      <c r="L139" s="17">
        <v>0</v>
      </c>
      <c r="M139" s="17">
        <v>0</v>
      </c>
      <c r="N139" s="17">
        <v>0</v>
      </c>
      <c r="O139" s="17">
        <v>0</v>
      </c>
      <c r="P139" s="17">
        <v>0</v>
      </c>
      <c r="Q139" s="17">
        <v>0</v>
      </c>
      <c r="R139" s="17">
        <v>0</v>
      </c>
      <c r="S139" s="21">
        <v>0</v>
      </c>
      <c r="T139" s="17">
        <v>0</v>
      </c>
      <c r="U139" s="17">
        <v>0</v>
      </c>
      <c r="V139" s="17">
        <v>3</v>
      </c>
      <c r="W139" s="17">
        <v>0</v>
      </c>
      <c r="X139" s="17">
        <v>70</v>
      </c>
      <c r="Y139" s="17">
        <v>73</v>
      </c>
    </row>
    <row r="140" spans="1:25" x14ac:dyDescent="0.25">
      <c r="A140" s="20">
        <v>111010242</v>
      </c>
      <c r="B140" s="20" t="s">
        <v>11069</v>
      </c>
      <c r="C140" s="305">
        <v>138</v>
      </c>
      <c r="D140" s="20">
        <v>111010242</v>
      </c>
      <c r="E140" s="20" t="s">
        <v>7411</v>
      </c>
      <c r="F140" s="20" t="s">
        <v>7412</v>
      </c>
      <c r="G140" s="20" t="s">
        <v>7413</v>
      </c>
      <c r="H140" s="20" t="s">
        <v>2281</v>
      </c>
      <c r="I140" s="20" t="s">
        <v>2281</v>
      </c>
      <c r="J140" s="17">
        <v>1</v>
      </c>
      <c r="K140" s="17">
        <v>2015</v>
      </c>
      <c r="L140" s="17">
        <v>0</v>
      </c>
      <c r="M140" s="17">
        <v>0</v>
      </c>
      <c r="N140" s="17">
        <v>25</v>
      </c>
      <c r="O140" s="17">
        <v>1</v>
      </c>
      <c r="P140" s="17">
        <v>60</v>
      </c>
      <c r="Q140" s="17">
        <v>0</v>
      </c>
      <c r="R140" s="17">
        <v>86</v>
      </c>
      <c r="S140" s="21" t="s">
        <v>7372</v>
      </c>
      <c r="T140" s="17"/>
      <c r="U140" s="17"/>
      <c r="V140" s="17"/>
      <c r="W140" s="17"/>
      <c r="X140" s="17"/>
      <c r="Y140" s="17"/>
    </row>
    <row r="141" spans="1:25" x14ac:dyDescent="0.25">
      <c r="A141" s="20">
        <v>111010243</v>
      </c>
      <c r="B141" s="20" t="s">
        <v>9034</v>
      </c>
      <c r="C141" s="305"/>
      <c r="D141" s="20">
        <v>111010243</v>
      </c>
      <c r="E141" s="20" t="s">
        <v>2354</v>
      </c>
      <c r="F141" s="20" t="s">
        <v>2355</v>
      </c>
      <c r="G141" s="20" t="s">
        <v>2356</v>
      </c>
      <c r="H141" s="20" t="s">
        <v>2281</v>
      </c>
      <c r="I141" s="20" t="s">
        <v>2357</v>
      </c>
      <c r="J141" s="17">
        <v>1</v>
      </c>
      <c r="K141" s="17">
        <v>2015</v>
      </c>
      <c r="L141" s="17">
        <v>0</v>
      </c>
      <c r="M141" s="17">
        <v>0</v>
      </c>
      <c r="N141" s="17">
        <v>0</v>
      </c>
      <c r="O141" s="17">
        <v>0</v>
      </c>
      <c r="P141" s="17">
        <v>0</v>
      </c>
      <c r="Q141" s="17">
        <v>0</v>
      </c>
      <c r="R141" s="17">
        <v>0</v>
      </c>
      <c r="S141" s="21">
        <v>0</v>
      </c>
      <c r="T141" s="17"/>
      <c r="U141" s="17"/>
      <c r="V141" s="17"/>
      <c r="W141" s="17"/>
      <c r="X141" s="17"/>
      <c r="Y141" s="17"/>
    </row>
    <row r="142" spans="1:25" x14ac:dyDescent="0.25">
      <c r="A142" s="20">
        <v>111010244</v>
      </c>
      <c r="B142" s="20" t="s">
        <v>9581</v>
      </c>
      <c r="C142" s="305"/>
      <c r="D142" s="20">
        <v>111010244</v>
      </c>
      <c r="E142" s="20" t="s">
        <v>5160</v>
      </c>
      <c r="F142" s="20" t="s">
        <v>6189</v>
      </c>
      <c r="G142" s="20" t="s">
        <v>6190</v>
      </c>
      <c r="H142" s="20" t="s">
        <v>2281</v>
      </c>
      <c r="I142" s="20" t="s">
        <v>2281</v>
      </c>
      <c r="J142" s="17">
        <v>2</v>
      </c>
      <c r="K142" s="17">
        <v>2014</v>
      </c>
      <c r="L142" s="17">
        <v>2</v>
      </c>
      <c r="M142" s="17">
        <v>2</v>
      </c>
      <c r="N142" s="17">
        <v>4</v>
      </c>
      <c r="O142" s="17">
        <v>1</v>
      </c>
      <c r="P142" s="17">
        <v>12</v>
      </c>
      <c r="Q142" s="17">
        <v>6</v>
      </c>
      <c r="R142" s="17">
        <v>27</v>
      </c>
      <c r="S142" s="21" t="s">
        <v>6126</v>
      </c>
      <c r="T142" s="17">
        <v>0</v>
      </c>
      <c r="U142" s="17">
        <v>0</v>
      </c>
      <c r="V142" s="17">
        <v>1</v>
      </c>
      <c r="W142" s="17">
        <v>0</v>
      </c>
      <c r="X142" s="17">
        <v>30</v>
      </c>
      <c r="Y142" s="17">
        <v>31</v>
      </c>
    </row>
    <row r="143" spans="1:25" x14ac:dyDescent="0.25">
      <c r="A143" s="20">
        <v>111010245</v>
      </c>
      <c r="B143" s="20" t="s">
        <v>9567</v>
      </c>
      <c r="C143" s="305"/>
      <c r="D143" s="20">
        <v>111010245</v>
      </c>
      <c r="E143" s="20" t="s">
        <v>5992</v>
      </c>
      <c r="F143" s="20" t="s">
        <v>2359</v>
      </c>
      <c r="G143" s="20" t="s">
        <v>2360</v>
      </c>
      <c r="H143" s="20" t="s">
        <v>2281</v>
      </c>
      <c r="I143" s="20" t="s">
        <v>2281</v>
      </c>
      <c r="J143" s="17">
        <v>2</v>
      </c>
      <c r="K143" s="17">
        <v>2015</v>
      </c>
      <c r="L143" s="17">
        <v>2</v>
      </c>
      <c r="M143" s="17">
        <v>0</v>
      </c>
      <c r="N143" s="17">
        <v>11</v>
      </c>
      <c r="O143" s="17">
        <v>0</v>
      </c>
      <c r="P143" s="17">
        <v>22</v>
      </c>
      <c r="Q143" s="17">
        <v>1</v>
      </c>
      <c r="R143" s="17">
        <v>36</v>
      </c>
      <c r="S143" s="21" t="s">
        <v>6126</v>
      </c>
      <c r="T143" s="17">
        <v>10</v>
      </c>
      <c r="U143" s="17">
        <v>0</v>
      </c>
      <c r="V143" s="17">
        <v>4</v>
      </c>
      <c r="W143" s="17">
        <v>0</v>
      </c>
      <c r="X143" s="17">
        <v>60</v>
      </c>
      <c r="Y143" s="17">
        <v>74</v>
      </c>
    </row>
    <row r="144" spans="1:25" x14ac:dyDescent="0.25">
      <c r="A144" s="20">
        <v>111010246</v>
      </c>
      <c r="B144" s="20" t="s">
        <v>9568</v>
      </c>
      <c r="C144" s="305"/>
      <c r="D144" s="20">
        <v>111010246</v>
      </c>
      <c r="E144" s="20" t="s">
        <v>2358</v>
      </c>
      <c r="F144" s="20" t="s">
        <v>2359</v>
      </c>
      <c r="G144" s="20" t="s">
        <v>2360</v>
      </c>
      <c r="H144" s="20" t="s">
        <v>2281</v>
      </c>
      <c r="I144" s="20" t="s">
        <v>2281</v>
      </c>
      <c r="J144" s="17">
        <v>1</v>
      </c>
      <c r="K144" s="17">
        <v>2015</v>
      </c>
      <c r="L144" s="17">
        <v>0</v>
      </c>
      <c r="M144" s="17">
        <v>0</v>
      </c>
      <c r="N144" s="17">
        <v>0</v>
      </c>
      <c r="O144" s="17">
        <v>0</v>
      </c>
      <c r="P144" s="17">
        <v>0</v>
      </c>
      <c r="Q144" s="17">
        <v>0</v>
      </c>
      <c r="R144" s="17">
        <v>0</v>
      </c>
      <c r="S144" s="21">
        <v>0</v>
      </c>
      <c r="T144" s="17"/>
      <c r="U144" s="17"/>
      <c r="V144" s="17"/>
      <c r="W144" s="17"/>
      <c r="X144" s="17"/>
      <c r="Y144" s="17"/>
    </row>
    <row r="145" spans="1:25" x14ac:dyDescent="0.25">
      <c r="A145" s="20">
        <v>111010247</v>
      </c>
      <c r="B145" s="20" t="s">
        <v>9569</v>
      </c>
      <c r="C145" s="305"/>
      <c r="D145" s="20">
        <v>111010247</v>
      </c>
      <c r="E145" s="20" t="s">
        <v>2361</v>
      </c>
      <c r="F145" s="20" t="s">
        <v>2362</v>
      </c>
      <c r="G145" s="20" t="s">
        <v>2363</v>
      </c>
      <c r="H145" s="20" t="s">
        <v>2281</v>
      </c>
      <c r="I145" s="20" t="s">
        <v>2281</v>
      </c>
      <c r="J145" s="17">
        <v>1</v>
      </c>
      <c r="K145" s="17">
        <v>2014</v>
      </c>
      <c r="L145" s="17">
        <v>0</v>
      </c>
      <c r="M145" s="17">
        <v>0</v>
      </c>
      <c r="N145" s="17">
        <v>0</v>
      </c>
      <c r="O145" s="17">
        <v>0</v>
      </c>
      <c r="P145" s="17">
        <v>0</v>
      </c>
      <c r="Q145" s="17">
        <v>0</v>
      </c>
      <c r="R145" s="17">
        <v>0</v>
      </c>
      <c r="S145" s="21">
        <v>0</v>
      </c>
      <c r="T145" s="17"/>
      <c r="U145" s="17"/>
      <c r="V145" s="17"/>
      <c r="W145" s="17"/>
      <c r="X145" s="17"/>
      <c r="Y145" s="17"/>
    </row>
    <row r="146" spans="1:25" x14ac:dyDescent="0.25">
      <c r="A146" s="20">
        <v>111010248</v>
      </c>
      <c r="B146" s="20" t="s">
        <v>9570</v>
      </c>
      <c r="C146" s="305"/>
      <c r="D146" s="20">
        <v>111010248</v>
      </c>
      <c r="E146" s="20" t="s">
        <v>6191</v>
      </c>
      <c r="F146" s="20" t="s">
        <v>2362</v>
      </c>
      <c r="G146" s="20" t="s">
        <v>2363</v>
      </c>
      <c r="H146" s="20" t="s">
        <v>2281</v>
      </c>
      <c r="I146" s="20" t="s">
        <v>2281</v>
      </c>
      <c r="J146" s="17">
        <v>2</v>
      </c>
      <c r="K146" s="17">
        <v>2014</v>
      </c>
      <c r="L146" s="17">
        <v>0</v>
      </c>
      <c r="M146" s="17">
        <v>0</v>
      </c>
      <c r="N146" s="17">
        <v>0</v>
      </c>
      <c r="O146" s="17">
        <v>1</v>
      </c>
      <c r="P146" s="17">
        <v>25</v>
      </c>
      <c r="Q146" s="17">
        <v>4</v>
      </c>
      <c r="R146" s="17">
        <v>30</v>
      </c>
      <c r="S146" s="21" t="s">
        <v>6126</v>
      </c>
      <c r="T146" s="17">
        <v>0</v>
      </c>
      <c r="U146" s="17">
        <v>0</v>
      </c>
      <c r="V146" s="17">
        <v>2</v>
      </c>
      <c r="W146" s="17">
        <v>0</v>
      </c>
      <c r="X146" s="17">
        <v>50</v>
      </c>
      <c r="Y146" s="17">
        <v>52</v>
      </c>
    </row>
    <row r="147" spans="1:25" x14ac:dyDescent="0.25">
      <c r="A147" s="20">
        <v>111010249</v>
      </c>
      <c r="B147" s="20" t="s">
        <v>9571</v>
      </c>
      <c r="C147" s="305"/>
      <c r="D147" s="20">
        <v>111010249</v>
      </c>
      <c r="E147" s="20" t="s">
        <v>2364</v>
      </c>
      <c r="F147" s="20" t="s">
        <v>2362</v>
      </c>
      <c r="G147" s="20" t="s">
        <v>2363</v>
      </c>
      <c r="H147" s="20" t="s">
        <v>2281</v>
      </c>
      <c r="I147" s="20" t="s">
        <v>2281</v>
      </c>
      <c r="J147" s="17">
        <v>1</v>
      </c>
      <c r="K147" s="17">
        <v>2014</v>
      </c>
      <c r="L147" s="17">
        <v>0</v>
      </c>
      <c r="M147" s="17">
        <v>0</v>
      </c>
      <c r="N147" s="17">
        <v>0</v>
      </c>
      <c r="O147" s="17">
        <v>0</v>
      </c>
      <c r="P147" s="17">
        <v>0</v>
      </c>
      <c r="Q147" s="17">
        <v>0</v>
      </c>
      <c r="R147" s="17">
        <v>0</v>
      </c>
      <c r="S147" s="21">
        <v>0</v>
      </c>
      <c r="T147" s="17"/>
      <c r="U147" s="17"/>
      <c r="V147" s="17"/>
      <c r="W147" s="17"/>
      <c r="X147" s="17"/>
      <c r="Y147" s="17"/>
    </row>
    <row r="148" spans="1:25" x14ac:dyDescent="0.25">
      <c r="A148" s="20">
        <v>111010250</v>
      </c>
      <c r="B148" s="20" t="s">
        <v>9580</v>
      </c>
      <c r="C148" s="305"/>
      <c r="D148" s="20">
        <v>111010250</v>
      </c>
      <c r="E148" s="20" t="s">
        <v>2365</v>
      </c>
      <c r="F148" s="20" t="s">
        <v>2366</v>
      </c>
      <c r="G148" s="20" t="s">
        <v>2367</v>
      </c>
      <c r="H148" s="20" t="s">
        <v>2281</v>
      </c>
      <c r="I148" s="20" t="s">
        <v>2281</v>
      </c>
      <c r="J148" s="17">
        <v>2</v>
      </c>
      <c r="K148" s="17">
        <v>2014</v>
      </c>
      <c r="L148" s="17">
        <v>0</v>
      </c>
      <c r="M148" s="17">
        <v>0</v>
      </c>
      <c r="N148" s="17">
        <v>0</v>
      </c>
      <c r="O148" s="17">
        <v>0</v>
      </c>
      <c r="P148" s="17">
        <v>0</v>
      </c>
      <c r="Q148" s="17">
        <v>0</v>
      </c>
      <c r="R148" s="17">
        <v>0</v>
      </c>
      <c r="S148" s="21">
        <v>0</v>
      </c>
      <c r="T148" s="17">
        <v>0</v>
      </c>
      <c r="U148" s="17">
        <v>0</v>
      </c>
      <c r="V148" s="17">
        <v>0</v>
      </c>
      <c r="W148" s="17">
        <v>0</v>
      </c>
      <c r="X148" s="17">
        <v>0</v>
      </c>
      <c r="Y148" s="17">
        <v>0</v>
      </c>
    </row>
    <row r="149" spans="1:25" x14ac:dyDescent="0.25">
      <c r="A149" s="20">
        <v>111010253</v>
      </c>
      <c r="B149" s="20" t="s">
        <v>10285</v>
      </c>
      <c r="C149" s="305"/>
      <c r="D149" s="20">
        <v>111010253</v>
      </c>
      <c r="E149" s="20" t="s">
        <v>5616</v>
      </c>
      <c r="F149" s="20" t="s">
        <v>5617</v>
      </c>
      <c r="G149" s="20" t="s">
        <v>5618</v>
      </c>
      <c r="H149" s="20" t="s">
        <v>2281</v>
      </c>
      <c r="I149" s="20" t="s">
        <v>2281</v>
      </c>
      <c r="J149" s="17">
        <v>2</v>
      </c>
      <c r="K149" s="17">
        <v>2014</v>
      </c>
      <c r="L149" s="17">
        <v>0</v>
      </c>
      <c r="M149" s="17">
        <v>0</v>
      </c>
      <c r="N149" s="17">
        <v>51</v>
      </c>
      <c r="O149" s="17">
        <v>0</v>
      </c>
      <c r="P149" s="17">
        <v>60</v>
      </c>
      <c r="Q149" s="17">
        <v>23</v>
      </c>
      <c r="R149" s="17">
        <v>134</v>
      </c>
      <c r="S149" s="21" t="s">
        <v>5595</v>
      </c>
      <c r="T149" s="17">
        <v>0</v>
      </c>
      <c r="U149" s="17">
        <v>0</v>
      </c>
      <c r="V149" s="17">
        <v>0</v>
      </c>
      <c r="W149" s="17">
        <v>0</v>
      </c>
      <c r="X149" s="17">
        <v>0</v>
      </c>
      <c r="Y149" s="17">
        <v>0</v>
      </c>
    </row>
    <row r="150" spans="1:25" x14ac:dyDescent="0.25">
      <c r="A150" s="20">
        <v>111010255</v>
      </c>
      <c r="B150" s="20" t="s">
        <v>9627</v>
      </c>
      <c r="C150" s="305"/>
      <c r="D150" s="20">
        <v>111010255</v>
      </c>
      <c r="E150" s="20" t="s">
        <v>7414</v>
      </c>
      <c r="F150" s="20" t="s">
        <v>2695</v>
      </c>
      <c r="G150" s="20" t="s">
        <v>2696</v>
      </c>
      <c r="H150" s="20" t="s">
        <v>2281</v>
      </c>
      <c r="I150" s="20" t="s">
        <v>2281</v>
      </c>
      <c r="J150" s="17">
        <v>2</v>
      </c>
      <c r="K150" s="17">
        <v>2014</v>
      </c>
      <c r="L150" s="17">
        <v>1</v>
      </c>
      <c r="M150" s="17">
        <v>0</v>
      </c>
      <c r="N150" s="17">
        <v>27</v>
      </c>
      <c r="O150" s="17">
        <v>1</v>
      </c>
      <c r="P150" s="17">
        <v>36</v>
      </c>
      <c r="Q150" s="17">
        <v>0</v>
      </c>
      <c r="R150" s="17">
        <v>65</v>
      </c>
      <c r="S150" s="21" t="s">
        <v>7372</v>
      </c>
      <c r="T150" s="17">
        <v>0</v>
      </c>
      <c r="U150" s="17">
        <v>0</v>
      </c>
      <c r="V150" s="17">
        <v>1</v>
      </c>
      <c r="W150" s="17">
        <v>0</v>
      </c>
      <c r="X150" s="17">
        <v>43</v>
      </c>
      <c r="Y150" s="17">
        <v>44</v>
      </c>
    </row>
    <row r="151" spans="1:25" x14ac:dyDescent="0.25">
      <c r="A151" s="20">
        <v>111010256</v>
      </c>
      <c r="B151" s="20" t="s">
        <v>9630</v>
      </c>
      <c r="C151" s="305"/>
      <c r="D151" s="20">
        <v>111010256</v>
      </c>
      <c r="E151" s="20" t="s">
        <v>3605</v>
      </c>
      <c r="F151" s="20" t="s">
        <v>3606</v>
      </c>
      <c r="G151" s="20" t="s">
        <v>3607</v>
      </c>
      <c r="H151" s="20" t="s">
        <v>2281</v>
      </c>
      <c r="I151" s="20" t="s">
        <v>2281</v>
      </c>
      <c r="J151" s="17">
        <v>2</v>
      </c>
      <c r="K151" s="17">
        <v>2014</v>
      </c>
      <c r="L151" s="17">
        <v>0</v>
      </c>
      <c r="M151" s="17">
        <v>0</v>
      </c>
      <c r="N151" s="17">
        <v>0</v>
      </c>
      <c r="O151" s="17">
        <v>1</v>
      </c>
      <c r="P151" s="17">
        <v>10</v>
      </c>
      <c r="Q151" s="17">
        <v>0</v>
      </c>
      <c r="R151" s="17">
        <v>11</v>
      </c>
      <c r="S151" s="21" t="s">
        <v>3520</v>
      </c>
      <c r="T151" s="17">
        <v>0</v>
      </c>
      <c r="U151" s="17">
        <v>0</v>
      </c>
      <c r="V151" s="17">
        <v>1</v>
      </c>
      <c r="W151" s="17">
        <v>0</v>
      </c>
      <c r="X151" s="17">
        <v>18</v>
      </c>
      <c r="Y151" s="17">
        <v>19</v>
      </c>
    </row>
    <row r="152" spans="1:25" x14ac:dyDescent="0.25">
      <c r="A152" s="20">
        <v>111010257</v>
      </c>
      <c r="B152" s="20" t="s">
        <v>9650</v>
      </c>
      <c r="C152" s="305"/>
      <c r="D152" s="20">
        <v>111010257</v>
      </c>
      <c r="E152" s="20" t="s">
        <v>5863</v>
      </c>
      <c r="F152" s="20" t="s">
        <v>7415</v>
      </c>
      <c r="G152" s="20" t="s">
        <v>7416</v>
      </c>
      <c r="H152" s="20" t="s">
        <v>2281</v>
      </c>
      <c r="I152" s="20" t="s">
        <v>2281</v>
      </c>
      <c r="J152" s="17">
        <v>2</v>
      </c>
      <c r="K152" s="17">
        <v>2015</v>
      </c>
      <c r="L152" s="17">
        <v>0</v>
      </c>
      <c r="M152" s="17">
        <v>0</v>
      </c>
      <c r="N152" s="17">
        <v>14</v>
      </c>
      <c r="O152" s="17">
        <v>1</v>
      </c>
      <c r="P152" s="17">
        <v>34</v>
      </c>
      <c r="Q152" s="17">
        <v>10</v>
      </c>
      <c r="R152" s="17">
        <v>59</v>
      </c>
      <c r="S152" s="21" t="s">
        <v>7372</v>
      </c>
      <c r="T152" s="17">
        <v>0</v>
      </c>
      <c r="U152" s="17">
        <v>0</v>
      </c>
      <c r="V152" s="17">
        <v>3</v>
      </c>
      <c r="W152" s="17">
        <v>0</v>
      </c>
      <c r="X152" s="17">
        <v>68</v>
      </c>
      <c r="Y152" s="17">
        <v>71</v>
      </c>
    </row>
    <row r="153" spans="1:25" x14ac:dyDescent="0.25">
      <c r="A153" s="20">
        <v>111010259</v>
      </c>
      <c r="B153" s="20" t="s">
        <v>9658</v>
      </c>
      <c r="C153" s="305"/>
      <c r="D153" s="20">
        <v>111010259</v>
      </c>
      <c r="E153" s="20" t="s">
        <v>3678</v>
      </c>
      <c r="F153" s="20" t="s">
        <v>2371</v>
      </c>
      <c r="G153" s="20" t="s">
        <v>2372</v>
      </c>
      <c r="H153" s="20" t="s">
        <v>2281</v>
      </c>
      <c r="I153" s="20" t="s">
        <v>2281</v>
      </c>
      <c r="J153" s="17">
        <v>2</v>
      </c>
      <c r="K153" s="17">
        <v>2015</v>
      </c>
      <c r="L153" s="17">
        <v>0</v>
      </c>
      <c r="M153" s="17">
        <v>0</v>
      </c>
      <c r="N153" s="17">
        <v>3</v>
      </c>
      <c r="O153" s="17">
        <v>2</v>
      </c>
      <c r="P153" s="17">
        <v>35</v>
      </c>
      <c r="Q153" s="17">
        <v>4</v>
      </c>
      <c r="R153" s="17">
        <v>44</v>
      </c>
      <c r="S153" s="21" t="s">
        <v>6126</v>
      </c>
      <c r="T153" s="17">
        <v>0</v>
      </c>
      <c r="U153" s="17">
        <v>0</v>
      </c>
      <c r="V153" s="17">
        <v>1</v>
      </c>
      <c r="W153" s="17">
        <v>0</v>
      </c>
      <c r="X153" s="17">
        <v>20</v>
      </c>
      <c r="Y153" s="17">
        <v>21</v>
      </c>
    </row>
    <row r="154" spans="1:25" x14ac:dyDescent="0.25">
      <c r="A154" s="20">
        <v>111010262</v>
      </c>
      <c r="B154" s="20" t="s">
        <v>9686</v>
      </c>
      <c r="C154" s="305"/>
      <c r="D154" s="20">
        <v>111010262</v>
      </c>
      <c r="E154" s="20" t="s">
        <v>3608</v>
      </c>
      <c r="F154" s="20" t="s">
        <v>3609</v>
      </c>
      <c r="G154" s="20" t="s">
        <v>3610</v>
      </c>
      <c r="H154" s="20" t="s">
        <v>2281</v>
      </c>
      <c r="I154" s="20" t="s">
        <v>2281</v>
      </c>
      <c r="J154" s="17">
        <v>2</v>
      </c>
      <c r="K154" s="17">
        <v>2014</v>
      </c>
      <c r="L154" s="17">
        <v>2</v>
      </c>
      <c r="M154" s="17">
        <v>0</v>
      </c>
      <c r="N154" s="17">
        <v>0</v>
      </c>
      <c r="O154" s="17">
        <v>3</v>
      </c>
      <c r="P154" s="17">
        <v>12</v>
      </c>
      <c r="Q154" s="17">
        <v>4</v>
      </c>
      <c r="R154" s="17">
        <v>21</v>
      </c>
      <c r="S154" s="21" t="s">
        <v>3520</v>
      </c>
      <c r="T154" s="17">
        <v>20</v>
      </c>
      <c r="U154" s="17">
        <v>0</v>
      </c>
      <c r="V154" s="17">
        <v>4</v>
      </c>
      <c r="W154" s="17">
        <v>0</v>
      </c>
      <c r="X154" s="17">
        <v>85</v>
      </c>
      <c r="Y154" s="17">
        <v>109</v>
      </c>
    </row>
    <row r="155" spans="1:25" x14ac:dyDescent="0.25">
      <c r="A155" s="20">
        <v>111010264</v>
      </c>
      <c r="B155" s="20" t="s">
        <v>9714</v>
      </c>
      <c r="C155" s="305"/>
      <c r="D155" s="20">
        <v>111010264</v>
      </c>
      <c r="E155" s="20" t="s">
        <v>2368</v>
      </c>
      <c r="F155" s="20" t="s">
        <v>2369</v>
      </c>
      <c r="G155" s="20" t="s">
        <v>2370</v>
      </c>
      <c r="H155" s="20" t="s">
        <v>2281</v>
      </c>
      <c r="I155" s="20" t="s">
        <v>2281</v>
      </c>
      <c r="J155" s="17">
        <v>1</v>
      </c>
      <c r="K155" s="17">
        <v>2014</v>
      </c>
      <c r="L155" s="17">
        <v>0</v>
      </c>
      <c r="M155" s="17">
        <v>0</v>
      </c>
      <c r="N155" s="17">
        <v>0</v>
      </c>
      <c r="O155" s="17">
        <v>0</v>
      </c>
      <c r="P155" s="17">
        <v>0</v>
      </c>
      <c r="Q155" s="17">
        <v>0</v>
      </c>
      <c r="R155" s="17">
        <v>0</v>
      </c>
      <c r="S155" s="21">
        <v>0</v>
      </c>
      <c r="T155" s="17"/>
      <c r="U155" s="17"/>
      <c r="V155" s="17"/>
      <c r="W155" s="17"/>
      <c r="X155" s="17"/>
      <c r="Y155" s="17"/>
    </row>
    <row r="156" spans="1:25" x14ac:dyDescent="0.25">
      <c r="A156" s="20">
        <v>111010267</v>
      </c>
      <c r="B156" s="20" t="s">
        <v>9659</v>
      </c>
      <c r="C156" s="305"/>
      <c r="D156" s="20">
        <v>111010267</v>
      </c>
      <c r="E156" s="20" t="s">
        <v>2278</v>
      </c>
      <c r="F156" s="20" t="s">
        <v>2371</v>
      </c>
      <c r="G156" s="20" t="s">
        <v>2372</v>
      </c>
      <c r="H156" s="20" t="s">
        <v>2281</v>
      </c>
      <c r="I156" s="20" t="s">
        <v>2281</v>
      </c>
      <c r="J156" s="17">
        <v>1</v>
      </c>
      <c r="K156" s="17">
        <v>2015</v>
      </c>
      <c r="L156" s="17">
        <v>0</v>
      </c>
      <c r="M156" s="17">
        <v>0</v>
      </c>
      <c r="N156" s="17">
        <v>0</v>
      </c>
      <c r="O156" s="17">
        <v>0</v>
      </c>
      <c r="P156" s="17">
        <v>0</v>
      </c>
      <c r="Q156" s="17">
        <v>0</v>
      </c>
      <c r="R156" s="17">
        <v>0</v>
      </c>
      <c r="S156" s="21">
        <v>0</v>
      </c>
      <c r="T156" s="17"/>
      <c r="U156" s="17"/>
      <c r="V156" s="17"/>
      <c r="W156" s="17"/>
      <c r="X156" s="17"/>
      <c r="Y156" s="17"/>
    </row>
    <row r="157" spans="1:25" x14ac:dyDescent="0.25">
      <c r="A157" s="20">
        <v>111010268</v>
      </c>
      <c r="B157" s="20" t="s">
        <v>8917</v>
      </c>
      <c r="C157" s="305"/>
      <c r="D157" s="20">
        <v>111010268</v>
      </c>
      <c r="E157" s="20" t="s">
        <v>5297</v>
      </c>
      <c r="F157" s="20" t="s">
        <v>6192</v>
      </c>
      <c r="G157" s="20" t="s">
        <v>6193</v>
      </c>
      <c r="H157" s="20" t="s">
        <v>2281</v>
      </c>
      <c r="I157" s="20" t="s">
        <v>2281</v>
      </c>
      <c r="J157" s="17">
        <v>2</v>
      </c>
      <c r="K157" s="17">
        <v>2015</v>
      </c>
      <c r="L157" s="17">
        <v>3</v>
      </c>
      <c r="M157" s="17">
        <v>0</v>
      </c>
      <c r="N157" s="17">
        <v>11</v>
      </c>
      <c r="O157" s="17">
        <v>1</v>
      </c>
      <c r="P157" s="17">
        <v>21</v>
      </c>
      <c r="Q157" s="17">
        <v>2</v>
      </c>
      <c r="R157" s="17">
        <v>38</v>
      </c>
      <c r="S157" s="21" t="s">
        <v>6126</v>
      </c>
      <c r="T157" s="17">
        <v>10</v>
      </c>
      <c r="U157" s="17">
        <v>0</v>
      </c>
      <c r="V157" s="17">
        <v>2</v>
      </c>
      <c r="W157" s="17">
        <v>0</v>
      </c>
      <c r="X157" s="17">
        <v>48</v>
      </c>
      <c r="Y157" s="17">
        <v>60</v>
      </c>
    </row>
    <row r="158" spans="1:25" x14ac:dyDescent="0.25">
      <c r="A158" s="20">
        <v>111010269</v>
      </c>
      <c r="B158" s="20" t="s">
        <v>10717</v>
      </c>
      <c r="C158" s="305"/>
      <c r="D158" s="20">
        <v>111010269</v>
      </c>
      <c r="E158" s="20" t="s">
        <v>5619</v>
      </c>
      <c r="F158" s="20" t="s">
        <v>5620</v>
      </c>
      <c r="G158" s="20" t="s">
        <v>5621</v>
      </c>
      <c r="H158" s="20" t="s">
        <v>2281</v>
      </c>
      <c r="I158" s="20" t="s">
        <v>2281</v>
      </c>
      <c r="J158" s="17">
        <v>2</v>
      </c>
      <c r="K158" s="17">
        <v>2015</v>
      </c>
      <c r="L158" s="17">
        <v>0</v>
      </c>
      <c r="M158" s="17">
        <v>0</v>
      </c>
      <c r="N158" s="17">
        <v>4</v>
      </c>
      <c r="O158" s="17">
        <v>3</v>
      </c>
      <c r="P158" s="17">
        <v>185</v>
      </c>
      <c r="Q158" s="17">
        <v>40</v>
      </c>
      <c r="R158" s="17">
        <v>232</v>
      </c>
      <c r="S158" s="21" t="s">
        <v>5595</v>
      </c>
      <c r="T158" s="17">
        <v>580</v>
      </c>
      <c r="U158" s="17">
        <v>0</v>
      </c>
      <c r="V158" s="17">
        <v>135</v>
      </c>
      <c r="W158" s="17">
        <v>0</v>
      </c>
      <c r="X158" s="17">
        <v>2700</v>
      </c>
      <c r="Y158" s="17">
        <v>3415</v>
      </c>
    </row>
    <row r="159" spans="1:25" x14ac:dyDescent="0.25">
      <c r="A159" s="20">
        <v>111010273</v>
      </c>
      <c r="B159" s="20" t="s">
        <v>9746</v>
      </c>
      <c r="C159" s="305"/>
      <c r="D159" s="20">
        <v>111010273</v>
      </c>
      <c r="E159" s="20" t="s">
        <v>5622</v>
      </c>
      <c r="F159" s="20" t="s">
        <v>2378</v>
      </c>
      <c r="G159" s="20" t="s">
        <v>2379</v>
      </c>
      <c r="H159" s="20" t="s">
        <v>2281</v>
      </c>
      <c r="I159" s="20" t="s">
        <v>2281</v>
      </c>
      <c r="J159" s="17">
        <v>2</v>
      </c>
      <c r="K159" s="17">
        <v>2015</v>
      </c>
      <c r="L159" s="17">
        <v>0</v>
      </c>
      <c r="M159" s="17">
        <v>20</v>
      </c>
      <c r="N159" s="17">
        <v>70</v>
      </c>
      <c r="O159" s="17">
        <v>2</v>
      </c>
      <c r="P159" s="17">
        <v>30</v>
      </c>
      <c r="Q159" s="17">
        <v>20</v>
      </c>
      <c r="R159" s="17">
        <v>142</v>
      </c>
      <c r="S159" s="21" t="s">
        <v>5595</v>
      </c>
      <c r="T159" s="17">
        <v>0</v>
      </c>
      <c r="U159" s="17">
        <v>2</v>
      </c>
      <c r="V159" s="17">
        <v>2</v>
      </c>
      <c r="W159" s="17">
        <v>0</v>
      </c>
      <c r="X159" s="17">
        <v>58</v>
      </c>
      <c r="Y159" s="17">
        <v>62</v>
      </c>
    </row>
    <row r="160" spans="1:25" x14ac:dyDescent="0.25">
      <c r="A160" s="20">
        <v>111010274</v>
      </c>
      <c r="B160" s="20" t="s">
        <v>10951</v>
      </c>
      <c r="C160" s="305"/>
      <c r="D160" s="20">
        <v>111010274</v>
      </c>
      <c r="E160" s="20" t="s">
        <v>3212</v>
      </c>
      <c r="F160" s="20" t="s">
        <v>3611</v>
      </c>
      <c r="G160" s="20" t="s">
        <v>3612</v>
      </c>
      <c r="H160" s="20" t="s">
        <v>2281</v>
      </c>
      <c r="I160" s="20" t="s">
        <v>2281</v>
      </c>
      <c r="J160" s="17">
        <v>2</v>
      </c>
      <c r="K160" s="17">
        <v>2014</v>
      </c>
      <c r="L160" s="17">
        <v>0</v>
      </c>
      <c r="M160" s="17">
        <v>0</v>
      </c>
      <c r="N160" s="17">
        <v>0</v>
      </c>
      <c r="O160" s="17">
        <v>1</v>
      </c>
      <c r="P160" s="17">
        <v>12</v>
      </c>
      <c r="Q160" s="17">
        <v>5</v>
      </c>
      <c r="R160" s="17">
        <v>18</v>
      </c>
      <c r="S160" s="21" t="s">
        <v>3520</v>
      </c>
      <c r="T160" s="17">
        <v>25</v>
      </c>
      <c r="U160" s="17">
        <v>0</v>
      </c>
      <c r="V160" s="17">
        <v>4</v>
      </c>
      <c r="W160" s="17">
        <v>0</v>
      </c>
      <c r="X160" s="17">
        <v>100</v>
      </c>
      <c r="Y160" s="17">
        <v>129</v>
      </c>
    </row>
    <row r="161" spans="1:25" x14ac:dyDescent="0.25">
      <c r="A161" s="20">
        <v>111010275</v>
      </c>
      <c r="B161" s="20" t="s">
        <v>10241</v>
      </c>
      <c r="C161" s="305"/>
      <c r="D161" s="20">
        <v>111010275</v>
      </c>
      <c r="E161" s="20" t="s">
        <v>2373</v>
      </c>
      <c r="F161" s="20" t="s">
        <v>2374</v>
      </c>
      <c r="G161" s="20" t="s">
        <v>2375</v>
      </c>
      <c r="H161" s="20" t="s">
        <v>2281</v>
      </c>
      <c r="I161" s="20" t="s">
        <v>2357</v>
      </c>
      <c r="J161" s="17">
        <v>1</v>
      </c>
      <c r="K161" s="17">
        <v>2014</v>
      </c>
      <c r="L161" s="17">
        <v>0</v>
      </c>
      <c r="M161" s="17">
        <v>0</v>
      </c>
      <c r="N161" s="17">
        <v>0</v>
      </c>
      <c r="O161" s="17">
        <v>0</v>
      </c>
      <c r="P161" s="17">
        <v>0</v>
      </c>
      <c r="Q161" s="17">
        <v>0</v>
      </c>
      <c r="R161" s="17">
        <v>0</v>
      </c>
      <c r="S161" s="21">
        <v>0</v>
      </c>
      <c r="T161" s="17"/>
      <c r="U161" s="17"/>
      <c r="V161" s="17"/>
      <c r="W161" s="17"/>
      <c r="X161" s="17"/>
      <c r="Y161" s="17"/>
    </row>
    <row r="162" spans="1:25" x14ac:dyDescent="0.25">
      <c r="A162" s="20">
        <v>111010276</v>
      </c>
      <c r="B162" s="20" t="s">
        <v>9660</v>
      </c>
      <c r="C162" s="305"/>
      <c r="D162" s="20">
        <v>111010276</v>
      </c>
      <c r="E162" s="20" t="s">
        <v>2376</v>
      </c>
      <c r="F162" s="20" t="s">
        <v>2371</v>
      </c>
      <c r="G162" s="20" t="s">
        <v>2372</v>
      </c>
      <c r="H162" s="20" t="s">
        <v>2281</v>
      </c>
      <c r="I162" s="20" t="s">
        <v>2281</v>
      </c>
      <c r="J162" s="17">
        <v>1</v>
      </c>
      <c r="K162" s="17">
        <v>2015</v>
      </c>
      <c r="L162" s="17">
        <v>0</v>
      </c>
      <c r="M162" s="17">
        <v>0</v>
      </c>
      <c r="N162" s="17">
        <v>0</v>
      </c>
      <c r="O162" s="17">
        <v>0</v>
      </c>
      <c r="P162" s="17">
        <v>0</v>
      </c>
      <c r="Q162" s="17">
        <v>0</v>
      </c>
      <c r="R162" s="17">
        <v>0</v>
      </c>
      <c r="S162" s="21">
        <v>0</v>
      </c>
      <c r="T162" s="17"/>
      <c r="U162" s="17"/>
      <c r="V162" s="17"/>
      <c r="W162" s="17"/>
      <c r="X162" s="17"/>
      <c r="Y162" s="17"/>
    </row>
    <row r="163" spans="1:25" x14ac:dyDescent="0.25">
      <c r="A163" s="20">
        <v>111010279</v>
      </c>
      <c r="B163" s="20" t="s">
        <v>9792</v>
      </c>
      <c r="C163" s="305"/>
      <c r="D163" s="20">
        <v>111010279</v>
      </c>
      <c r="E163" s="20" t="s">
        <v>6194</v>
      </c>
      <c r="F163" s="20" t="s">
        <v>6195</v>
      </c>
      <c r="G163" s="20" t="s">
        <v>6196</v>
      </c>
      <c r="H163" s="20" t="s">
        <v>2281</v>
      </c>
      <c r="I163" s="20" t="s">
        <v>2281</v>
      </c>
      <c r="J163" s="17">
        <v>2</v>
      </c>
      <c r="K163" s="17">
        <v>2014</v>
      </c>
      <c r="L163" s="17">
        <v>0</v>
      </c>
      <c r="M163" s="17">
        <v>0</v>
      </c>
      <c r="N163" s="17">
        <v>11</v>
      </c>
      <c r="O163" s="17">
        <v>1</v>
      </c>
      <c r="P163" s="17">
        <v>26</v>
      </c>
      <c r="Q163" s="17">
        <v>3</v>
      </c>
      <c r="R163" s="17">
        <v>41</v>
      </c>
      <c r="S163" s="21" t="s">
        <v>6126</v>
      </c>
      <c r="T163" s="17">
        <v>40</v>
      </c>
      <c r="U163" s="17">
        <v>0</v>
      </c>
      <c r="V163" s="17">
        <v>6</v>
      </c>
      <c r="W163" s="17">
        <v>0</v>
      </c>
      <c r="X163" s="17">
        <v>80</v>
      </c>
      <c r="Y163" s="17">
        <v>126</v>
      </c>
    </row>
    <row r="164" spans="1:25" x14ac:dyDescent="0.25">
      <c r="A164" s="20">
        <v>111010281</v>
      </c>
      <c r="B164" s="20" t="s">
        <v>9747</v>
      </c>
      <c r="C164" s="305"/>
      <c r="D164" s="20">
        <v>111010281</v>
      </c>
      <c r="E164" s="20" t="s">
        <v>2377</v>
      </c>
      <c r="F164" s="20" t="s">
        <v>2378</v>
      </c>
      <c r="G164" s="20" t="s">
        <v>2379</v>
      </c>
      <c r="H164" s="20" t="s">
        <v>2281</v>
      </c>
      <c r="I164" s="20" t="s">
        <v>2281</v>
      </c>
      <c r="J164" s="17">
        <v>2</v>
      </c>
      <c r="K164" s="17">
        <v>2015</v>
      </c>
      <c r="L164" s="17">
        <v>0</v>
      </c>
      <c r="M164" s="17">
        <v>0</v>
      </c>
      <c r="N164" s="17">
        <v>0</v>
      </c>
      <c r="O164" s="17">
        <v>0</v>
      </c>
      <c r="P164" s="17">
        <v>0</v>
      </c>
      <c r="Q164" s="17">
        <v>0</v>
      </c>
      <c r="R164" s="17">
        <v>0</v>
      </c>
      <c r="S164" s="21">
        <v>0</v>
      </c>
      <c r="T164" s="17">
        <v>12</v>
      </c>
      <c r="U164" s="17">
        <v>0</v>
      </c>
      <c r="V164" s="17">
        <v>2</v>
      </c>
      <c r="W164" s="17">
        <v>0</v>
      </c>
      <c r="X164" s="17">
        <v>46</v>
      </c>
      <c r="Y164" s="17">
        <v>60</v>
      </c>
    </row>
    <row r="165" spans="1:25" x14ac:dyDescent="0.25">
      <c r="A165" s="20">
        <v>111010282</v>
      </c>
      <c r="B165" s="20" t="s">
        <v>9744</v>
      </c>
      <c r="C165" s="305"/>
      <c r="D165" s="20">
        <v>111010282</v>
      </c>
      <c r="E165" s="20" t="s">
        <v>5623</v>
      </c>
      <c r="F165" s="20" t="s">
        <v>5624</v>
      </c>
      <c r="G165" s="20" t="s">
        <v>5625</v>
      </c>
      <c r="H165" s="20" t="s">
        <v>2281</v>
      </c>
      <c r="I165" s="20" t="s">
        <v>2281</v>
      </c>
      <c r="J165" s="17">
        <v>2</v>
      </c>
      <c r="K165" s="17">
        <v>2015</v>
      </c>
      <c r="L165" s="17">
        <v>0</v>
      </c>
      <c r="M165" s="17">
        <v>20</v>
      </c>
      <c r="N165" s="17">
        <v>40</v>
      </c>
      <c r="O165" s="17">
        <v>3</v>
      </c>
      <c r="P165" s="17">
        <v>30</v>
      </c>
      <c r="Q165" s="17">
        <v>20</v>
      </c>
      <c r="R165" s="17">
        <v>113</v>
      </c>
      <c r="S165" s="21" t="s">
        <v>5595</v>
      </c>
      <c r="T165" s="17">
        <v>0</v>
      </c>
      <c r="U165" s="17">
        <v>0</v>
      </c>
      <c r="V165" s="17">
        <v>0</v>
      </c>
      <c r="W165" s="17">
        <v>0</v>
      </c>
      <c r="X165" s="17">
        <v>14</v>
      </c>
      <c r="Y165" s="17">
        <v>14</v>
      </c>
    </row>
    <row r="166" spans="1:25" x14ac:dyDescent="0.25">
      <c r="A166" s="20">
        <v>111010283</v>
      </c>
      <c r="B166" s="20" t="s">
        <v>9802</v>
      </c>
      <c r="C166" s="305"/>
      <c r="D166" s="20">
        <v>112010279</v>
      </c>
      <c r="E166" s="20" t="s">
        <v>7417</v>
      </c>
      <c r="F166" s="20" t="s">
        <v>4157</v>
      </c>
      <c r="G166" s="20" t="s">
        <v>4158</v>
      </c>
      <c r="H166" s="20" t="s">
        <v>2281</v>
      </c>
      <c r="I166" s="20" t="s">
        <v>2281</v>
      </c>
      <c r="J166" s="17">
        <v>2</v>
      </c>
      <c r="K166" s="17">
        <v>2014</v>
      </c>
      <c r="L166" s="17">
        <v>2</v>
      </c>
      <c r="M166" s="17">
        <v>0</v>
      </c>
      <c r="N166" s="17">
        <v>20</v>
      </c>
      <c r="O166" s="17">
        <v>1</v>
      </c>
      <c r="P166" s="17">
        <v>39</v>
      </c>
      <c r="Q166" s="17">
        <v>0</v>
      </c>
      <c r="R166" s="17">
        <v>62</v>
      </c>
      <c r="S166" s="21" t="s">
        <v>7372</v>
      </c>
      <c r="T166" s="17">
        <v>0</v>
      </c>
      <c r="U166" s="17">
        <v>0</v>
      </c>
      <c r="V166" s="17">
        <v>0</v>
      </c>
      <c r="W166" s="17">
        <v>0</v>
      </c>
      <c r="X166" s="17">
        <v>39</v>
      </c>
      <c r="Y166" s="17">
        <v>39</v>
      </c>
    </row>
    <row r="167" spans="1:25" x14ac:dyDescent="0.25">
      <c r="A167" s="20">
        <v>111010286</v>
      </c>
      <c r="B167" s="20" t="s">
        <v>9823</v>
      </c>
      <c r="C167" s="305"/>
      <c r="D167" s="20">
        <v>111010286</v>
      </c>
      <c r="E167" s="20" t="s">
        <v>3613</v>
      </c>
      <c r="F167" s="20" t="s">
        <v>3614</v>
      </c>
      <c r="G167" s="20" t="s">
        <v>3615</v>
      </c>
      <c r="H167" s="20" t="s">
        <v>2281</v>
      </c>
      <c r="I167" s="20" t="s">
        <v>2281</v>
      </c>
      <c r="J167" s="17">
        <v>1</v>
      </c>
      <c r="K167" s="17">
        <v>2015</v>
      </c>
      <c r="L167" s="17">
        <v>2</v>
      </c>
      <c r="M167" s="17">
        <v>0</v>
      </c>
      <c r="N167" s="17">
        <v>6</v>
      </c>
      <c r="O167" s="17">
        <v>1</v>
      </c>
      <c r="P167" s="17">
        <v>10</v>
      </c>
      <c r="Q167" s="17">
        <v>0</v>
      </c>
      <c r="R167" s="17">
        <v>19</v>
      </c>
      <c r="S167" s="21" t="s">
        <v>3520</v>
      </c>
      <c r="T167" s="17"/>
      <c r="U167" s="17"/>
      <c r="V167" s="17"/>
      <c r="W167" s="17"/>
      <c r="X167" s="17"/>
      <c r="Y167" s="17"/>
    </row>
    <row r="168" spans="1:25" x14ac:dyDescent="0.25">
      <c r="A168" s="20">
        <v>111010287</v>
      </c>
      <c r="B168" s="20" t="s">
        <v>9835</v>
      </c>
      <c r="C168" s="305"/>
      <c r="D168" s="20">
        <v>111010287</v>
      </c>
      <c r="E168" s="20" t="s">
        <v>7326</v>
      </c>
      <c r="F168" s="20" t="s">
        <v>7327</v>
      </c>
      <c r="G168" s="20" t="s">
        <v>7328</v>
      </c>
      <c r="H168" s="20" t="s">
        <v>2281</v>
      </c>
      <c r="I168" s="20" t="s">
        <v>2281</v>
      </c>
      <c r="J168" s="17">
        <v>2</v>
      </c>
      <c r="K168" s="17">
        <v>2014</v>
      </c>
      <c r="L168" s="17">
        <v>2</v>
      </c>
      <c r="M168" s="17">
        <v>0</v>
      </c>
      <c r="N168" s="17">
        <v>135</v>
      </c>
      <c r="O168" s="17">
        <v>33</v>
      </c>
      <c r="P168" s="17">
        <v>400</v>
      </c>
      <c r="Q168" s="17">
        <v>0</v>
      </c>
      <c r="R168" s="17">
        <v>570</v>
      </c>
      <c r="S168" s="21" t="s">
        <v>7324</v>
      </c>
      <c r="T168" s="17">
        <v>0</v>
      </c>
      <c r="U168" s="17">
        <v>0</v>
      </c>
      <c r="V168" s="17">
        <v>10</v>
      </c>
      <c r="W168" s="17">
        <v>0</v>
      </c>
      <c r="X168" s="17">
        <v>170</v>
      </c>
      <c r="Y168" s="17">
        <v>180</v>
      </c>
    </row>
    <row r="169" spans="1:25" x14ac:dyDescent="0.25">
      <c r="A169" s="20">
        <v>111010288</v>
      </c>
      <c r="B169" s="20" t="s">
        <v>9836</v>
      </c>
      <c r="C169" s="305"/>
      <c r="D169" s="20">
        <v>111010288</v>
      </c>
      <c r="E169" s="20" t="s">
        <v>4304</v>
      </c>
      <c r="F169" s="20" t="s">
        <v>6039</v>
      </c>
      <c r="G169" s="20" t="s">
        <v>6040</v>
      </c>
      <c r="H169" s="20" t="s">
        <v>2281</v>
      </c>
      <c r="I169" s="20" t="s">
        <v>2281</v>
      </c>
      <c r="J169" s="17">
        <v>2</v>
      </c>
      <c r="K169" s="17">
        <v>2014</v>
      </c>
      <c r="L169" s="17">
        <v>4</v>
      </c>
      <c r="M169" s="17">
        <v>0</v>
      </c>
      <c r="N169" s="17">
        <v>36</v>
      </c>
      <c r="O169" s="17">
        <v>2</v>
      </c>
      <c r="P169" s="17">
        <v>200</v>
      </c>
      <c r="Q169" s="17">
        <v>60</v>
      </c>
      <c r="R169" s="17">
        <v>302</v>
      </c>
      <c r="S169" s="21" t="s">
        <v>6028</v>
      </c>
      <c r="T169" s="17">
        <v>0</v>
      </c>
      <c r="U169" s="17">
        <v>18</v>
      </c>
      <c r="V169" s="17">
        <v>6</v>
      </c>
      <c r="W169" s="17">
        <v>0</v>
      </c>
      <c r="X169" s="17">
        <v>200</v>
      </c>
      <c r="Y169" s="17">
        <v>224</v>
      </c>
    </row>
    <row r="170" spans="1:25" x14ac:dyDescent="0.25">
      <c r="A170" s="20">
        <v>111010290</v>
      </c>
      <c r="B170" s="20" t="s">
        <v>9837</v>
      </c>
      <c r="C170" s="305"/>
      <c r="D170" s="20">
        <v>111010290</v>
      </c>
      <c r="E170" s="20" t="s">
        <v>5547</v>
      </c>
      <c r="F170" s="20" t="s">
        <v>2381</v>
      </c>
      <c r="G170" s="20" t="s">
        <v>2382</v>
      </c>
      <c r="H170" s="20" t="s">
        <v>2281</v>
      </c>
      <c r="I170" s="20" t="s">
        <v>2281</v>
      </c>
      <c r="J170" s="17">
        <v>2</v>
      </c>
      <c r="K170" s="17">
        <v>2015</v>
      </c>
      <c r="L170" s="17">
        <v>4</v>
      </c>
      <c r="M170" s="17">
        <v>60</v>
      </c>
      <c r="N170" s="17">
        <v>285</v>
      </c>
      <c r="O170" s="17">
        <v>37</v>
      </c>
      <c r="P170" s="17">
        <v>280</v>
      </c>
      <c r="Q170" s="17">
        <v>70</v>
      </c>
      <c r="R170" s="17">
        <v>736</v>
      </c>
      <c r="S170" s="21" t="s">
        <v>7324</v>
      </c>
      <c r="T170" s="17">
        <v>12</v>
      </c>
      <c r="U170" s="17">
        <v>0</v>
      </c>
      <c r="V170" s="17">
        <v>1</v>
      </c>
      <c r="W170" s="17">
        <v>0</v>
      </c>
      <c r="X170" s="17">
        <v>40</v>
      </c>
      <c r="Y170" s="17">
        <v>53</v>
      </c>
    </row>
    <row r="171" spans="1:25" x14ac:dyDescent="0.25">
      <c r="A171" s="20">
        <v>111010291</v>
      </c>
      <c r="B171" s="20" t="s">
        <v>9838</v>
      </c>
      <c r="C171" s="305"/>
      <c r="D171" s="20">
        <v>111010291</v>
      </c>
      <c r="E171" s="20" t="s">
        <v>2380</v>
      </c>
      <c r="F171" s="20" t="s">
        <v>2381</v>
      </c>
      <c r="G171" s="20" t="s">
        <v>2382</v>
      </c>
      <c r="H171" s="20" t="s">
        <v>2281</v>
      </c>
      <c r="I171" s="20" t="s">
        <v>2281</v>
      </c>
      <c r="J171" s="17">
        <v>1</v>
      </c>
      <c r="K171" s="17">
        <v>2015</v>
      </c>
      <c r="L171" s="17">
        <v>0</v>
      </c>
      <c r="M171" s="17">
        <v>0</v>
      </c>
      <c r="N171" s="17">
        <v>0</v>
      </c>
      <c r="O171" s="17">
        <v>0</v>
      </c>
      <c r="P171" s="17">
        <v>0</v>
      </c>
      <c r="Q171" s="17">
        <v>0</v>
      </c>
      <c r="R171" s="17">
        <v>0</v>
      </c>
      <c r="S171" s="21">
        <v>0</v>
      </c>
      <c r="T171" s="17"/>
      <c r="U171" s="17"/>
      <c r="V171" s="17"/>
      <c r="W171" s="17"/>
      <c r="X171" s="17"/>
      <c r="Y171" s="17"/>
    </row>
    <row r="172" spans="1:25" x14ac:dyDescent="0.25">
      <c r="A172" s="20">
        <v>111010292</v>
      </c>
      <c r="B172" s="20" t="s">
        <v>9857</v>
      </c>
      <c r="C172" s="305"/>
      <c r="D172" s="20">
        <v>111010292</v>
      </c>
      <c r="E172" s="20" t="s">
        <v>3616</v>
      </c>
      <c r="F172" s="20" t="s">
        <v>3617</v>
      </c>
      <c r="G172" s="20" t="s">
        <v>3618</v>
      </c>
      <c r="H172" s="20" t="s">
        <v>2281</v>
      </c>
      <c r="I172" s="20" t="s">
        <v>2281</v>
      </c>
      <c r="J172" s="17">
        <v>2</v>
      </c>
      <c r="K172" s="17">
        <v>2014</v>
      </c>
      <c r="L172" s="17">
        <v>0</v>
      </c>
      <c r="M172" s="17">
        <v>3</v>
      </c>
      <c r="N172" s="17">
        <v>3</v>
      </c>
      <c r="O172" s="17">
        <v>1</v>
      </c>
      <c r="P172" s="17">
        <v>9</v>
      </c>
      <c r="Q172" s="17">
        <v>1</v>
      </c>
      <c r="R172" s="17">
        <v>17</v>
      </c>
      <c r="S172" s="21" t="s">
        <v>3520</v>
      </c>
      <c r="T172" s="17">
        <v>0</v>
      </c>
      <c r="U172" s="17">
        <v>0</v>
      </c>
      <c r="V172" s="17">
        <v>5</v>
      </c>
      <c r="W172" s="17">
        <v>0</v>
      </c>
      <c r="X172" s="17">
        <v>91</v>
      </c>
      <c r="Y172" s="17">
        <v>96</v>
      </c>
    </row>
    <row r="173" spans="1:25" x14ac:dyDescent="0.25">
      <c r="A173" s="20">
        <v>111010294</v>
      </c>
      <c r="B173" s="20" t="s">
        <v>9862</v>
      </c>
      <c r="C173" s="305"/>
      <c r="D173" s="20">
        <v>111010294</v>
      </c>
      <c r="E173" s="20" t="s">
        <v>2835</v>
      </c>
      <c r="F173" s="20" t="s">
        <v>3619</v>
      </c>
      <c r="G173" s="20" t="s">
        <v>3620</v>
      </c>
      <c r="H173" s="20" t="s">
        <v>2281</v>
      </c>
      <c r="I173" s="20" t="s">
        <v>2281</v>
      </c>
      <c r="J173" s="17">
        <v>2</v>
      </c>
      <c r="K173" s="17">
        <v>2014</v>
      </c>
      <c r="L173" s="17">
        <v>0</v>
      </c>
      <c r="M173" s="17">
        <v>0</v>
      </c>
      <c r="N173" s="17">
        <v>0</v>
      </c>
      <c r="O173" s="17">
        <v>0</v>
      </c>
      <c r="P173" s="17">
        <v>6</v>
      </c>
      <c r="Q173" s="17">
        <v>0</v>
      </c>
      <c r="R173" s="17">
        <v>6</v>
      </c>
      <c r="S173" s="21" t="s">
        <v>3520</v>
      </c>
      <c r="T173" s="17">
        <v>0</v>
      </c>
      <c r="U173" s="17">
        <v>0</v>
      </c>
      <c r="V173" s="17">
        <v>2</v>
      </c>
      <c r="W173" s="17">
        <v>0</v>
      </c>
      <c r="X173" s="17">
        <v>60</v>
      </c>
      <c r="Y173" s="17">
        <v>62</v>
      </c>
    </row>
    <row r="174" spans="1:25" x14ac:dyDescent="0.25">
      <c r="A174" s="20">
        <v>111010298</v>
      </c>
      <c r="B174" s="20" t="s">
        <v>8383</v>
      </c>
      <c r="C174" s="305"/>
      <c r="D174" s="20">
        <v>111010298</v>
      </c>
      <c r="E174" s="20" t="s">
        <v>3621</v>
      </c>
      <c r="F174" s="20" t="s">
        <v>3622</v>
      </c>
      <c r="G174" s="20" t="s">
        <v>3623</v>
      </c>
      <c r="H174" s="20" t="s">
        <v>2281</v>
      </c>
      <c r="I174" s="20" t="s">
        <v>2281</v>
      </c>
      <c r="J174" s="17">
        <v>2</v>
      </c>
      <c r="K174" s="17">
        <v>2014</v>
      </c>
      <c r="L174" s="17">
        <v>0</v>
      </c>
      <c r="M174" s="17">
        <v>4</v>
      </c>
      <c r="N174" s="17">
        <v>0</v>
      </c>
      <c r="O174" s="17">
        <v>1</v>
      </c>
      <c r="P174" s="17">
        <v>9</v>
      </c>
      <c r="Q174" s="17">
        <v>2</v>
      </c>
      <c r="R174" s="17">
        <v>16</v>
      </c>
      <c r="S174" s="21" t="s">
        <v>3520</v>
      </c>
      <c r="T174" s="17">
        <v>0</v>
      </c>
      <c r="U174" s="17">
        <v>0</v>
      </c>
      <c r="V174" s="17">
        <v>2</v>
      </c>
      <c r="W174" s="17">
        <v>0</v>
      </c>
      <c r="X174" s="17">
        <v>33</v>
      </c>
      <c r="Y174" s="17">
        <v>35</v>
      </c>
    </row>
    <row r="175" spans="1:25" x14ac:dyDescent="0.25">
      <c r="A175" s="20">
        <v>111010300</v>
      </c>
      <c r="B175" s="20" t="s">
        <v>9871</v>
      </c>
      <c r="C175" s="305"/>
      <c r="D175" s="20">
        <v>111010300</v>
      </c>
      <c r="E175" s="20" t="s">
        <v>7194</v>
      </c>
      <c r="F175" s="20" t="s">
        <v>9872</v>
      </c>
      <c r="G175" s="20" t="s">
        <v>9873</v>
      </c>
      <c r="H175" s="20" t="s">
        <v>2281</v>
      </c>
      <c r="I175" s="20" t="s">
        <v>2281</v>
      </c>
      <c r="J175" s="17">
        <v>1</v>
      </c>
      <c r="K175" s="17">
        <v>2015</v>
      </c>
      <c r="L175" s="17"/>
      <c r="M175" s="17"/>
      <c r="N175" s="17"/>
      <c r="O175" s="17"/>
      <c r="P175" s="17"/>
      <c r="Q175" s="17"/>
      <c r="R175" s="17"/>
      <c r="S175" s="21">
        <v>0</v>
      </c>
      <c r="T175" s="17">
        <v>0</v>
      </c>
      <c r="U175" s="17">
        <v>0</v>
      </c>
      <c r="V175" s="17">
        <v>1</v>
      </c>
      <c r="W175" s="17">
        <v>0</v>
      </c>
      <c r="X175" s="17">
        <v>23</v>
      </c>
      <c r="Y175" s="17">
        <v>24</v>
      </c>
    </row>
    <row r="176" spans="1:25" x14ac:dyDescent="0.25">
      <c r="A176" s="20">
        <v>111010301</v>
      </c>
      <c r="B176" s="20" t="s">
        <v>9887</v>
      </c>
      <c r="C176" s="305"/>
      <c r="D176" s="20">
        <v>111010301</v>
      </c>
      <c r="E176" s="20" t="s">
        <v>3678</v>
      </c>
      <c r="F176" s="20" t="s">
        <v>6197</v>
      </c>
      <c r="G176" s="20" t="s">
        <v>6198</v>
      </c>
      <c r="H176" s="20" t="s">
        <v>2281</v>
      </c>
      <c r="I176" s="20" t="s">
        <v>2281</v>
      </c>
      <c r="J176" s="17">
        <v>2</v>
      </c>
      <c r="K176" s="17">
        <v>2014</v>
      </c>
      <c r="L176" s="17">
        <v>2</v>
      </c>
      <c r="M176" s="17">
        <v>1</v>
      </c>
      <c r="N176" s="17">
        <v>8</v>
      </c>
      <c r="O176" s="17">
        <v>2</v>
      </c>
      <c r="P176" s="17">
        <v>27</v>
      </c>
      <c r="Q176" s="17">
        <v>5</v>
      </c>
      <c r="R176" s="17">
        <v>45</v>
      </c>
      <c r="S176" s="21" t="s">
        <v>6126</v>
      </c>
      <c r="T176" s="17">
        <v>0</v>
      </c>
      <c r="U176" s="17">
        <v>0</v>
      </c>
      <c r="V176" s="17">
        <v>0</v>
      </c>
      <c r="W176" s="17">
        <v>0</v>
      </c>
      <c r="X176" s="17">
        <v>0</v>
      </c>
      <c r="Y176" s="17">
        <v>0</v>
      </c>
    </row>
    <row r="177" spans="1:25" x14ac:dyDescent="0.25">
      <c r="A177" s="20">
        <v>111010302</v>
      </c>
      <c r="B177" s="20" t="s">
        <v>9886</v>
      </c>
      <c r="C177" s="305"/>
      <c r="D177" s="20">
        <v>111010302</v>
      </c>
      <c r="E177" s="20" t="s">
        <v>3624</v>
      </c>
      <c r="F177" s="20" t="s">
        <v>3625</v>
      </c>
      <c r="G177" s="20" t="s">
        <v>3626</v>
      </c>
      <c r="H177" s="20" t="s">
        <v>2281</v>
      </c>
      <c r="I177" s="20" t="s">
        <v>2281</v>
      </c>
      <c r="J177" s="17">
        <v>2</v>
      </c>
      <c r="K177" s="17">
        <v>2014</v>
      </c>
      <c r="L177" s="17">
        <v>2</v>
      </c>
      <c r="M177" s="17">
        <v>0</v>
      </c>
      <c r="N177" s="17">
        <v>0</v>
      </c>
      <c r="O177" s="17">
        <v>0</v>
      </c>
      <c r="P177" s="17">
        <v>3</v>
      </c>
      <c r="Q177" s="17">
        <v>1</v>
      </c>
      <c r="R177" s="17">
        <v>6</v>
      </c>
      <c r="S177" s="21" t="s">
        <v>3520</v>
      </c>
      <c r="T177" s="17">
        <v>0</v>
      </c>
      <c r="U177" s="17">
        <v>0</v>
      </c>
      <c r="V177" s="17">
        <v>2</v>
      </c>
      <c r="W177" s="17">
        <v>0</v>
      </c>
      <c r="X177" s="17">
        <v>40</v>
      </c>
      <c r="Y177" s="17">
        <v>42</v>
      </c>
    </row>
    <row r="178" spans="1:25" x14ac:dyDescent="0.25">
      <c r="A178" s="20">
        <v>111010304</v>
      </c>
      <c r="B178" s="20" t="s">
        <v>9900</v>
      </c>
      <c r="C178" s="305"/>
      <c r="D178" s="20">
        <v>111010304</v>
      </c>
      <c r="E178" s="20" t="s">
        <v>7418</v>
      </c>
      <c r="F178" s="20" t="s">
        <v>7419</v>
      </c>
      <c r="G178" s="20" t="s">
        <v>7420</v>
      </c>
      <c r="H178" s="20" t="s">
        <v>2281</v>
      </c>
      <c r="I178" s="20" t="s">
        <v>2281</v>
      </c>
      <c r="J178" s="17">
        <v>2</v>
      </c>
      <c r="K178" s="17">
        <v>2015</v>
      </c>
      <c r="L178" s="17">
        <v>0</v>
      </c>
      <c r="M178" s="17">
        <v>0</v>
      </c>
      <c r="N178" s="17">
        <v>6</v>
      </c>
      <c r="O178" s="17">
        <v>4</v>
      </c>
      <c r="P178" s="17">
        <v>42</v>
      </c>
      <c r="Q178" s="17">
        <v>6</v>
      </c>
      <c r="R178" s="17">
        <v>58</v>
      </c>
      <c r="S178" s="21" t="s">
        <v>7372</v>
      </c>
      <c r="T178" s="17">
        <v>0</v>
      </c>
      <c r="U178" s="17">
        <v>0</v>
      </c>
      <c r="V178" s="17">
        <v>4</v>
      </c>
      <c r="W178" s="17">
        <v>0</v>
      </c>
      <c r="X178" s="17">
        <v>72</v>
      </c>
      <c r="Y178" s="17">
        <v>76</v>
      </c>
    </row>
    <row r="179" spans="1:25" x14ac:dyDescent="0.25">
      <c r="A179" s="20">
        <v>111010305</v>
      </c>
      <c r="B179" s="20" t="s">
        <v>9911</v>
      </c>
      <c r="C179" s="305"/>
      <c r="D179" s="20">
        <v>111010305</v>
      </c>
      <c r="E179" s="20" t="s">
        <v>2709</v>
      </c>
      <c r="F179" s="20" t="s">
        <v>6199</v>
      </c>
      <c r="G179" s="20" t="s">
        <v>6200</v>
      </c>
      <c r="H179" s="20" t="s">
        <v>2281</v>
      </c>
      <c r="I179" s="20" t="s">
        <v>2281</v>
      </c>
      <c r="J179" s="17">
        <v>2</v>
      </c>
      <c r="K179" s="17">
        <v>2014</v>
      </c>
      <c r="L179" s="17">
        <v>0</v>
      </c>
      <c r="M179" s="17">
        <v>0</v>
      </c>
      <c r="N179" s="17">
        <v>10</v>
      </c>
      <c r="O179" s="17">
        <v>2</v>
      </c>
      <c r="P179" s="17">
        <v>25</v>
      </c>
      <c r="Q179" s="17">
        <v>0</v>
      </c>
      <c r="R179" s="17">
        <v>37</v>
      </c>
      <c r="S179" s="21" t="s">
        <v>6126</v>
      </c>
      <c r="T179" s="17">
        <v>0</v>
      </c>
      <c r="U179" s="17">
        <v>0</v>
      </c>
      <c r="V179" s="17">
        <v>2</v>
      </c>
      <c r="W179" s="17">
        <v>0</v>
      </c>
      <c r="X179" s="17">
        <v>35</v>
      </c>
      <c r="Y179" s="17">
        <v>37</v>
      </c>
    </row>
    <row r="180" spans="1:25" x14ac:dyDescent="0.25">
      <c r="A180" s="20">
        <v>111010306</v>
      </c>
      <c r="B180" s="20" t="s">
        <v>9917</v>
      </c>
      <c r="C180" s="305"/>
      <c r="D180" s="20">
        <v>111010306</v>
      </c>
      <c r="E180" s="20" t="s">
        <v>2383</v>
      </c>
      <c r="F180" s="20" t="s">
        <v>2384</v>
      </c>
      <c r="G180" s="20" t="s">
        <v>2385</v>
      </c>
      <c r="H180" s="20" t="s">
        <v>2281</v>
      </c>
      <c r="I180" s="20" t="s">
        <v>2281</v>
      </c>
      <c r="J180" s="17">
        <v>2</v>
      </c>
      <c r="K180" s="17">
        <v>2014</v>
      </c>
      <c r="L180" s="17">
        <v>0</v>
      </c>
      <c r="M180" s="17">
        <v>0</v>
      </c>
      <c r="N180" s="17">
        <v>0</v>
      </c>
      <c r="O180" s="17">
        <v>0</v>
      </c>
      <c r="P180" s="17">
        <v>0</v>
      </c>
      <c r="Q180" s="17">
        <v>0</v>
      </c>
      <c r="R180" s="17">
        <v>0</v>
      </c>
      <c r="S180" s="21">
        <v>0</v>
      </c>
      <c r="T180" s="17">
        <v>0</v>
      </c>
      <c r="U180" s="17">
        <v>0</v>
      </c>
      <c r="V180" s="17">
        <v>4</v>
      </c>
      <c r="W180" s="17">
        <v>0</v>
      </c>
      <c r="X180" s="17">
        <v>95</v>
      </c>
      <c r="Y180" s="17">
        <v>99</v>
      </c>
    </row>
    <row r="181" spans="1:25" x14ac:dyDescent="0.25">
      <c r="A181" s="20">
        <v>111010307</v>
      </c>
      <c r="B181" s="20" t="s">
        <v>9915</v>
      </c>
      <c r="C181" s="305"/>
      <c r="D181" s="20">
        <v>111010307</v>
      </c>
      <c r="E181" s="20" t="s">
        <v>2386</v>
      </c>
      <c r="F181" s="20" t="s">
        <v>2387</v>
      </c>
      <c r="G181" s="20" t="s">
        <v>2388</v>
      </c>
      <c r="H181" s="20" t="s">
        <v>2281</v>
      </c>
      <c r="I181" s="20" t="s">
        <v>2281</v>
      </c>
      <c r="J181" s="17">
        <v>2</v>
      </c>
      <c r="K181" s="17">
        <v>2014</v>
      </c>
      <c r="L181" s="17">
        <v>0</v>
      </c>
      <c r="M181" s="17">
        <v>0</v>
      </c>
      <c r="N181" s="17">
        <v>0</v>
      </c>
      <c r="O181" s="17">
        <v>0</v>
      </c>
      <c r="P181" s="17">
        <v>0</v>
      </c>
      <c r="Q181" s="17">
        <v>0</v>
      </c>
      <c r="R181" s="17">
        <v>0</v>
      </c>
      <c r="S181" s="21">
        <v>0</v>
      </c>
      <c r="T181" s="17">
        <v>0</v>
      </c>
      <c r="U181" s="17">
        <v>0</v>
      </c>
      <c r="V181" s="17">
        <v>0</v>
      </c>
      <c r="W181" s="17">
        <v>0</v>
      </c>
      <c r="X181" s="17">
        <v>0</v>
      </c>
      <c r="Y181" s="17">
        <v>0</v>
      </c>
    </row>
    <row r="182" spans="1:25" x14ac:dyDescent="0.25">
      <c r="A182" s="20">
        <v>111010344</v>
      </c>
      <c r="B182" s="20" t="s">
        <v>9291</v>
      </c>
      <c r="C182" s="305"/>
      <c r="D182" s="20">
        <v>111010344</v>
      </c>
      <c r="E182" s="20" t="s">
        <v>6201</v>
      </c>
      <c r="F182" s="20" t="s">
        <v>3628</v>
      </c>
      <c r="G182" s="20" t="s">
        <v>6202</v>
      </c>
      <c r="H182" s="20" t="s">
        <v>2281</v>
      </c>
      <c r="I182" s="20" t="s">
        <v>2281</v>
      </c>
      <c r="J182" s="17">
        <v>1</v>
      </c>
      <c r="K182" s="17">
        <v>2014</v>
      </c>
      <c r="L182" s="17">
        <v>0</v>
      </c>
      <c r="M182" s="17">
        <v>36</v>
      </c>
      <c r="N182" s="17">
        <v>0</v>
      </c>
      <c r="O182" s="17">
        <v>0</v>
      </c>
      <c r="P182" s="17">
        <v>0</v>
      </c>
      <c r="Q182" s="17">
        <v>0</v>
      </c>
      <c r="R182" s="17">
        <v>36</v>
      </c>
      <c r="S182" s="21" t="s">
        <v>6126</v>
      </c>
      <c r="T182" s="17"/>
      <c r="U182" s="17"/>
      <c r="V182" s="17"/>
      <c r="W182" s="17"/>
      <c r="X182" s="17"/>
      <c r="Y182" s="17"/>
    </row>
    <row r="183" spans="1:25" x14ac:dyDescent="0.25">
      <c r="A183" s="20">
        <v>111010345</v>
      </c>
      <c r="B183" s="20" t="s">
        <v>9290</v>
      </c>
      <c r="C183" s="305"/>
      <c r="D183" s="20">
        <v>111010345</v>
      </c>
      <c r="E183" s="20" t="s">
        <v>3627</v>
      </c>
      <c r="F183" s="20" t="s">
        <v>3628</v>
      </c>
      <c r="G183" s="20" t="s">
        <v>3629</v>
      </c>
      <c r="H183" s="20" t="s">
        <v>2281</v>
      </c>
      <c r="I183" s="20" t="s">
        <v>2281</v>
      </c>
      <c r="J183" s="17">
        <v>1</v>
      </c>
      <c r="K183" s="17">
        <v>2014</v>
      </c>
      <c r="L183" s="17">
        <v>0</v>
      </c>
      <c r="M183" s="17">
        <v>25</v>
      </c>
      <c r="N183" s="17">
        <v>0</v>
      </c>
      <c r="O183" s="17">
        <v>0</v>
      </c>
      <c r="P183" s="17">
        <v>0</v>
      </c>
      <c r="Q183" s="17">
        <v>0</v>
      </c>
      <c r="R183" s="17">
        <v>25</v>
      </c>
      <c r="S183" s="21" t="s">
        <v>3520</v>
      </c>
      <c r="T183" s="17"/>
      <c r="U183" s="17"/>
      <c r="V183" s="17"/>
      <c r="W183" s="17"/>
      <c r="X183" s="17"/>
      <c r="Y183" s="17"/>
    </row>
    <row r="184" spans="1:25" x14ac:dyDescent="0.25">
      <c r="A184" s="20">
        <v>111010359</v>
      </c>
      <c r="B184" s="20" t="s">
        <v>10419</v>
      </c>
      <c r="C184" s="305"/>
      <c r="D184" s="20">
        <v>111010359</v>
      </c>
      <c r="E184" s="20" t="s">
        <v>2389</v>
      </c>
      <c r="F184" s="20" t="s">
        <v>2390</v>
      </c>
      <c r="G184" s="20" t="s">
        <v>2391</v>
      </c>
      <c r="H184" s="20" t="s">
        <v>2281</v>
      </c>
      <c r="I184" s="20" t="s">
        <v>2281</v>
      </c>
      <c r="J184" s="17">
        <v>1</v>
      </c>
      <c r="K184" s="17">
        <v>2015</v>
      </c>
      <c r="L184" s="17">
        <v>0</v>
      </c>
      <c r="M184" s="17">
        <v>0</v>
      </c>
      <c r="N184" s="17">
        <v>0</v>
      </c>
      <c r="O184" s="17">
        <v>0</v>
      </c>
      <c r="P184" s="17">
        <v>0</v>
      </c>
      <c r="Q184" s="17">
        <v>0</v>
      </c>
      <c r="R184" s="17">
        <v>0</v>
      </c>
      <c r="S184" s="21">
        <v>0</v>
      </c>
      <c r="T184" s="17"/>
      <c r="U184" s="17"/>
      <c r="V184" s="17"/>
      <c r="W184" s="17"/>
      <c r="X184" s="17"/>
      <c r="Y184" s="17"/>
    </row>
    <row r="185" spans="1:25" x14ac:dyDescent="0.25">
      <c r="A185" s="20">
        <v>111010368</v>
      </c>
      <c r="B185" s="20" t="s">
        <v>9929</v>
      </c>
      <c r="C185" s="305"/>
      <c r="D185" s="20">
        <v>111010368</v>
      </c>
      <c r="E185" s="20" t="s">
        <v>2392</v>
      </c>
      <c r="F185" s="20" t="s">
        <v>2393</v>
      </c>
      <c r="G185" s="20" t="s">
        <v>2394</v>
      </c>
      <c r="H185" s="20" t="s">
        <v>2281</v>
      </c>
      <c r="I185" s="20" t="s">
        <v>2281</v>
      </c>
      <c r="J185" s="17">
        <v>1</v>
      </c>
      <c r="K185" s="17">
        <v>2014</v>
      </c>
      <c r="L185" s="17">
        <v>0</v>
      </c>
      <c r="M185" s="17">
        <v>0</v>
      </c>
      <c r="N185" s="17">
        <v>0</v>
      </c>
      <c r="O185" s="17">
        <v>0</v>
      </c>
      <c r="P185" s="17">
        <v>0</v>
      </c>
      <c r="Q185" s="17">
        <v>0</v>
      </c>
      <c r="R185" s="17">
        <v>0</v>
      </c>
      <c r="S185" s="21">
        <v>0</v>
      </c>
      <c r="T185" s="17"/>
      <c r="U185" s="17"/>
      <c r="V185" s="17"/>
      <c r="W185" s="17"/>
      <c r="X185" s="17"/>
      <c r="Y185" s="17"/>
    </row>
    <row r="186" spans="1:25" x14ac:dyDescent="0.25">
      <c r="A186" s="20">
        <v>111010369</v>
      </c>
      <c r="B186" s="20" t="s">
        <v>9930</v>
      </c>
      <c r="C186" s="305"/>
      <c r="D186" s="20">
        <v>111010369</v>
      </c>
      <c r="E186" s="20" t="s">
        <v>2395</v>
      </c>
      <c r="F186" s="20" t="s">
        <v>2393</v>
      </c>
      <c r="G186" s="20" t="s">
        <v>2394</v>
      </c>
      <c r="H186" s="20" t="s">
        <v>2281</v>
      </c>
      <c r="I186" s="20" t="s">
        <v>2281</v>
      </c>
      <c r="J186" s="17">
        <v>1</v>
      </c>
      <c r="K186" s="17">
        <v>2014</v>
      </c>
      <c r="L186" s="17">
        <v>0</v>
      </c>
      <c r="M186" s="17">
        <v>0</v>
      </c>
      <c r="N186" s="17">
        <v>0</v>
      </c>
      <c r="O186" s="17">
        <v>0</v>
      </c>
      <c r="P186" s="17">
        <v>0</v>
      </c>
      <c r="Q186" s="17">
        <v>0</v>
      </c>
      <c r="R186" s="17">
        <v>0</v>
      </c>
      <c r="S186" s="21">
        <v>0</v>
      </c>
      <c r="T186" s="17"/>
      <c r="U186" s="17"/>
      <c r="V186" s="17"/>
      <c r="W186" s="17"/>
      <c r="X186" s="17"/>
      <c r="Y186" s="17"/>
    </row>
    <row r="187" spans="1:25" x14ac:dyDescent="0.25">
      <c r="A187" s="20">
        <v>111010371</v>
      </c>
      <c r="B187" s="20" t="s">
        <v>9918</v>
      </c>
      <c r="C187" s="305"/>
      <c r="D187" s="20">
        <v>111010371</v>
      </c>
      <c r="E187" s="20" t="s">
        <v>6203</v>
      </c>
      <c r="F187" s="20" t="s">
        <v>6204</v>
      </c>
      <c r="G187" s="20" t="s">
        <v>6205</v>
      </c>
      <c r="H187" s="20" t="s">
        <v>2281</v>
      </c>
      <c r="I187" s="20" t="s">
        <v>2281</v>
      </c>
      <c r="J187" s="17">
        <v>2</v>
      </c>
      <c r="K187" s="17">
        <v>2015</v>
      </c>
      <c r="L187" s="17">
        <v>0</v>
      </c>
      <c r="M187" s="17">
        <v>2</v>
      </c>
      <c r="N187" s="17">
        <v>11</v>
      </c>
      <c r="O187" s="17">
        <v>1</v>
      </c>
      <c r="P187" s="17">
        <v>20</v>
      </c>
      <c r="Q187" s="17">
        <v>5</v>
      </c>
      <c r="R187" s="17">
        <v>39</v>
      </c>
      <c r="S187" s="21" t="s">
        <v>6126</v>
      </c>
      <c r="T187" s="17">
        <v>0</v>
      </c>
      <c r="U187" s="17">
        <v>3</v>
      </c>
      <c r="V187" s="17">
        <v>2</v>
      </c>
      <c r="W187" s="17">
        <v>0</v>
      </c>
      <c r="X187" s="17">
        <v>65</v>
      </c>
      <c r="Y187" s="17">
        <v>70</v>
      </c>
    </row>
    <row r="188" spans="1:25" x14ac:dyDescent="0.25">
      <c r="A188" s="20">
        <v>111010373</v>
      </c>
      <c r="B188" s="11"/>
      <c r="C188" s="305"/>
      <c r="D188" s="20">
        <v>111010373</v>
      </c>
      <c r="E188" s="12"/>
      <c r="F188" s="12"/>
      <c r="G188" s="12"/>
      <c r="H188" s="12"/>
      <c r="I188" s="12"/>
      <c r="J188" s="12"/>
      <c r="K188" s="14" t="s">
        <v>11311</v>
      </c>
      <c r="L188" s="24">
        <v>0</v>
      </c>
      <c r="M188" s="24">
        <v>0</v>
      </c>
      <c r="N188" s="24">
        <v>22</v>
      </c>
      <c r="O188" s="24">
        <v>2</v>
      </c>
      <c r="P188" s="24">
        <v>25</v>
      </c>
      <c r="Q188" s="24">
        <v>0</v>
      </c>
      <c r="R188" s="24">
        <v>49</v>
      </c>
      <c r="T188" s="24">
        <v>0</v>
      </c>
      <c r="U188" s="24">
        <v>0</v>
      </c>
      <c r="V188" s="24">
        <v>0</v>
      </c>
      <c r="W188" s="24">
        <v>0</v>
      </c>
      <c r="X188" s="24">
        <v>0</v>
      </c>
      <c r="Y188" s="24">
        <v>0</v>
      </c>
    </row>
    <row r="189" spans="1:25" x14ac:dyDescent="0.25">
      <c r="A189" s="20">
        <v>111010375</v>
      </c>
      <c r="B189" s="20" t="s">
        <v>9447</v>
      </c>
      <c r="C189" s="305"/>
      <c r="D189" s="20">
        <v>111010375</v>
      </c>
      <c r="E189" s="20" t="s">
        <v>5174</v>
      </c>
      <c r="F189" s="20" t="s">
        <v>2588</v>
      </c>
      <c r="G189" s="20" t="s">
        <v>2589</v>
      </c>
      <c r="H189" s="20" t="s">
        <v>2281</v>
      </c>
      <c r="I189" s="20" t="s">
        <v>2281</v>
      </c>
      <c r="J189" s="17">
        <v>1</v>
      </c>
      <c r="K189" s="17">
        <v>2015</v>
      </c>
      <c r="L189" s="17">
        <v>0</v>
      </c>
      <c r="M189" s="17">
        <v>0</v>
      </c>
      <c r="N189" s="17">
        <v>30</v>
      </c>
      <c r="O189" s="17">
        <v>0</v>
      </c>
      <c r="P189" s="17">
        <v>125</v>
      </c>
      <c r="Q189" s="17">
        <v>0</v>
      </c>
      <c r="R189" s="17">
        <v>155</v>
      </c>
      <c r="S189" s="21" t="s">
        <v>5595</v>
      </c>
      <c r="T189" s="17"/>
      <c r="U189" s="17"/>
      <c r="V189" s="17"/>
      <c r="W189" s="17"/>
      <c r="X189" s="17"/>
      <c r="Y189" s="17"/>
    </row>
    <row r="190" spans="1:25" x14ac:dyDescent="0.25">
      <c r="A190" s="20">
        <v>111010377</v>
      </c>
      <c r="B190" s="20" t="s">
        <v>10117</v>
      </c>
      <c r="C190" s="305"/>
      <c r="D190" s="20">
        <v>111010377</v>
      </c>
      <c r="E190" s="20" t="s">
        <v>6041</v>
      </c>
      <c r="F190" s="20" t="s">
        <v>6042</v>
      </c>
      <c r="G190" s="20" t="s">
        <v>6043</v>
      </c>
      <c r="H190" s="20" t="s">
        <v>2281</v>
      </c>
      <c r="I190" s="20" t="s">
        <v>2281</v>
      </c>
      <c r="J190" s="17">
        <v>2</v>
      </c>
      <c r="K190" s="17">
        <v>2014</v>
      </c>
      <c r="L190" s="17">
        <v>0</v>
      </c>
      <c r="M190" s="17">
        <v>120</v>
      </c>
      <c r="N190" s="17">
        <v>58</v>
      </c>
      <c r="O190" s="17">
        <v>7</v>
      </c>
      <c r="P190" s="17">
        <v>111</v>
      </c>
      <c r="Q190" s="17">
        <v>0</v>
      </c>
      <c r="R190" s="17">
        <v>296</v>
      </c>
      <c r="S190" s="21" t="s">
        <v>6028</v>
      </c>
      <c r="T190" s="17">
        <v>0</v>
      </c>
      <c r="U190" s="17">
        <v>0</v>
      </c>
      <c r="V190" s="17">
        <v>1</v>
      </c>
      <c r="W190" s="17">
        <v>0</v>
      </c>
      <c r="X190" s="17">
        <v>15</v>
      </c>
      <c r="Y190" s="17">
        <v>16</v>
      </c>
    </row>
    <row r="191" spans="1:25" x14ac:dyDescent="0.25">
      <c r="A191" s="20">
        <v>111010379</v>
      </c>
      <c r="B191" s="20" t="s">
        <v>10149</v>
      </c>
      <c r="C191" s="305"/>
      <c r="D191" s="20">
        <v>111010379</v>
      </c>
      <c r="E191" s="20" t="s">
        <v>5721</v>
      </c>
      <c r="F191" s="20" t="s">
        <v>5728</v>
      </c>
      <c r="G191" s="20" t="s">
        <v>5729</v>
      </c>
      <c r="H191" s="20" t="s">
        <v>2281</v>
      </c>
      <c r="I191" s="20" t="s">
        <v>2281</v>
      </c>
      <c r="J191" s="17">
        <v>2</v>
      </c>
      <c r="K191" s="17">
        <v>2015</v>
      </c>
      <c r="L191" s="17">
        <v>0</v>
      </c>
      <c r="M191" s="17">
        <v>0</v>
      </c>
      <c r="N191" s="17">
        <v>125</v>
      </c>
      <c r="O191" s="17">
        <v>0</v>
      </c>
      <c r="P191" s="17">
        <v>185</v>
      </c>
      <c r="Q191" s="17">
        <v>0</v>
      </c>
      <c r="R191" s="17">
        <v>310</v>
      </c>
      <c r="S191" s="21" t="s">
        <v>6028</v>
      </c>
      <c r="T191" s="17">
        <v>0</v>
      </c>
      <c r="U191" s="17">
        <v>0</v>
      </c>
      <c r="V191" s="17">
        <v>0</v>
      </c>
      <c r="W191" s="17">
        <v>0</v>
      </c>
      <c r="X191" s="17">
        <v>65</v>
      </c>
      <c r="Y191" s="17">
        <v>65</v>
      </c>
    </row>
    <row r="192" spans="1:25" x14ac:dyDescent="0.25">
      <c r="A192" s="20">
        <v>111010380</v>
      </c>
      <c r="B192" s="20" t="s">
        <v>9964</v>
      </c>
      <c r="C192" s="305"/>
      <c r="D192" s="20">
        <v>111010380</v>
      </c>
      <c r="E192" s="20" t="s">
        <v>6044</v>
      </c>
      <c r="F192" s="20" t="s">
        <v>6045</v>
      </c>
      <c r="G192" s="20" t="s">
        <v>6046</v>
      </c>
      <c r="H192" s="20" t="s">
        <v>2281</v>
      </c>
      <c r="I192" s="20" t="s">
        <v>2281</v>
      </c>
      <c r="J192" s="17">
        <v>1</v>
      </c>
      <c r="K192" s="17">
        <v>2014</v>
      </c>
      <c r="L192" s="17">
        <v>0</v>
      </c>
      <c r="M192" s="17">
        <v>0</v>
      </c>
      <c r="N192" s="17">
        <v>150</v>
      </c>
      <c r="O192" s="17">
        <v>0</v>
      </c>
      <c r="P192" s="17">
        <v>330</v>
      </c>
      <c r="Q192" s="17">
        <v>0</v>
      </c>
      <c r="R192" s="17">
        <v>480</v>
      </c>
      <c r="S192" s="21" t="s">
        <v>6028</v>
      </c>
      <c r="T192" s="17"/>
      <c r="U192" s="17"/>
      <c r="V192" s="17"/>
      <c r="W192" s="17"/>
      <c r="X192" s="17"/>
      <c r="Y192" s="17"/>
    </row>
    <row r="193" spans="1:25" x14ac:dyDescent="0.25">
      <c r="A193" s="20">
        <v>111010381</v>
      </c>
      <c r="B193" s="20" t="s">
        <v>9982</v>
      </c>
      <c r="C193" s="305"/>
      <c r="D193" s="20">
        <v>111010381</v>
      </c>
      <c r="E193" s="20" t="s">
        <v>2396</v>
      </c>
      <c r="F193" s="20" t="s">
        <v>2397</v>
      </c>
      <c r="G193" s="20" t="s">
        <v>2398</v>
      </c>
      <c r="H193" s="20" t="s">
        <v>2281</v>
      </c>
      <c r="I193" s="20" t="s">
        <v>2281</v>
      </c>
      <c r="J193" s="17">
        <v>2</v>
      </c>
      <c r="K193" s="17">
        <v>2015</v>
      </c>
      <c r="L193" s="17">
        <v>0</v>
      </c>
      <c r="M193" s="17">
        <v>0</v>
      </c>
      <c r="N193" s="17">
        <v>0</v>
      </c>
      <c r="O193" s="17">
        <v>0</v>
      </c>
      <c r="P193" s="17">
        <v>0</v>
      </c>
      <c r="Q193" s="17">
        <v>0</v>
      </c>
      <c r="R193" s="17">
        <v>0</v>
      </c>
      <c r="S193" s="21">
        <v>0</v>
      </c>
      <c r="T193" s="17">
        <v>0</v>
      </c>
      <c r="U193" s="17">
        <v>0</v>
      </c>
      <c r="V193" s="17">
        <v>1</v>
      </c>
      <c r="W193" s="17">
        <v>0</v>
      </c>
      <c r="X193" s="17">
        <v>44</v>
      </c>
      <c r="Y193" s="17">
        <v>45</v>
      </c>
    </row>
    <row r="194" spans="1:25" x14ac:dyDescent="0.25">
      <c r="A194" s="20">
        <v>111010382</v>
      </c>
      <c r="B194" s="20" t="s">
        <v>9966</v>
      </c>
      <c r="C194" s="305"/>
      <c r="D194" s="20">
        <v>111010382</v>
      </c>
      <c r="E194" s="20" t="s">
        <v>2294</v>
      </c>
      <c r="F194" s="20" t="s">
        <v>2399</v>
      </c>
      <c r="G194" s="20" t="s">
        <v>2400</v>
      </c>
      <c r="H194" s="20" t="s">
        <v>2281</v>
      </c>
      <c r="I194" s="20" t="s">
        <v>2281</v>
      </c>
      <c r="J194" s="17">
        <v>1</v>
      </c>
      <c r="K194" s="17">
        <v>2014</v>
      </c>
      <c r="L194" s="17">
        <v>0</v>
      </c>
      <c r="M194" s="17">
        <v>0</v>
      </c>
      <c r="N194" s="17">
        <v>0</v>
      </c>
      <c r="O194" s="17">
        <v>0</v>
      </c>
      <c r="P194" s="17">
        <v>0</v>
      </c>
      <c r="Q194" s="17">
        <v>0</v>
      </c>
      <c r="R194" s="17">
        <v>0</v>
      </c>
      <c r="S194" s="21">
        <v>0</v>
      </c>
      <c r="T194" s="17"/>
      <c r="U194" s="17"/>
      <c r="V194" s="17"/>
      <c r="W194" s="17"/>
      <c r="X194" s="17"/>
      <c r="Y194" s="17"/>
    </row>
    <row r="195" spans="1:25" x14ac:dyDescent="0.25">
      <c r="A195" s="20">
        <v>111010383</v>
      </c>
      <c r="B195" s="20" t="s">
        <v>9974</v>
      </c>
      <c r="C195" s="305"/>
      <c r="D195" s="20">
        <v>111010383</v>
      </c>
      <c r="E195" s="20" t="s">
        <v>5626</v>
      </c>
      <c r="F195" s="20" t="s">
        <v>2402</v>
      </c>
      <c r="G195" s="20" t="s">
        <v>2403</v>
      </c>
      <c r="H195" s="20" t="s">
        <v>2281</v>
      </c>
      <c r="I195" s="20" t="s">
        <v>2281</v>
      </c>
      <c r="J195" s="17">
        <v>2</v>
      </c>
      <c r="K195" s="17">
        <v>2015</v>
      </c>
      <c r="L195" s="17">
        <v>0</v>
      </c>
      <c r="M195" s="17">
        <v>6</v>
      </c>
      <c r="N195" s="17">
        <v>5</v>
      </c>
      <c r="O195" s="17">
        <v>5</v>
      </c>
      <c r="P195" s="17">
        <v>86</v>
      </c>
      <c r="Q195" s="17">
        <v>16</v>
      </c>
      <c r="R195" s="17">
        <v>118</v>
      </c>
      <c r="S195" s="21" t="s">
        <v>5595</v>
      </c>
      <c r="T195" s="17">
        <v>48</v>
      </c>
      <c r="U195" s="17">
        <v>21</v>
      </c>
      <c r="V195" s="17">
        <v>12</v>
      </c>
      <c r="W195" s="17">
        <v>0</v>
      </c>
      <c r="X195" s="17">
        <v>471</v>
      </c>
      <c r="Y195" s="17">
        <v>552</v>
      </c>
    </row>
    <row r="196" spans="1:25" x14ac:dyDescent="0.25">
      <c r="A196" s="20">
        <v>111010384</v>
      </c>
      <c r="B196" s="20" t="s">
        <v>9975</v>
      </c>
      <c r="C196" s="305"/>
      <c r="D196" s="20">
        <v>111010384</v>
      </c>
      <c r="E196" s="20" t="s">
        <v>5627</v>
      </c>
      <c r="F196" s="20" t="s">
        <v>2402</v>
      </c>
      <c r="G196" s="20" t="s">
        <v>2403</v>
      </c>
      <c r="H196" s="20" t="s">
        <v>2281</v>
      </c>
      <c r="I196" s="20" t="s">
        <v>2281</v>
      </c>
      <c r="J196" s="17">
        <v>1</v>
      </c>
      <c r="K196" s="17">
        <v>2015</v>
      </c>
      <c r="L196" s="17">
        <v>0</v>
      </c>
      <c r="M196" s="17">
        <v>0</v>
      </c>
      <c r="N196" s="17">
        <v>0</v>
      </c>
      <c r="O196" s="17">
        <v>0</v>
      </c>
      <c r="P196" s="17">
        <v>99</v>
      </c>
      <c r="Q196" s="17">
        <v>12</v>
      </c>
      <c r="R196" s="17">
        <v>111</v>
      </c>
      <c r="S196" s="21" t="s">
        <v>5595</v>
      </c>
      <c r="T196" s="17"/>
      <c r="U196" s="17"/>
      <c r="V196" s="17"/>
      <c r="W196" s="17"/>
      <c r="X196" s="17"/>
      <c r="Y196" s="17"/>
    </row>
    <row r="197" spans="1:25" x14ac:dyDescent="0.25">
      <c r="A197" s="20">
        <v>111010385</v>
      </c>
      <c r="B197" s="20" t="s">
        <v>9976</v>
      </c>
      <c r="C197" s="305"/>
      <c r="D197" s="20">
        <v>111010385</v>
      </c>
      <c r="E197" s="20" t="s">
        <v>2401</v>
      </c>
      <c r="F197" s="20" t="s">
        <v>2402</v>
      </c>
      <c r="G197" s="20" t="s">
        <v>2403</v>
      </c>
      <c r="H197" s="20" t="s">
        <v>2281</v>
      </c>
      <c r="I197" s="20" t="s">
        <v>2281</v>
      </c>
      <c r="J197" s="17">
        <v>1</v>
      </c>
      <c r="K197" s="17">
        <v>2015</v>
      </c>
      <c r="L197" s="17">
        <v>0</v>
      </c>
      <c r="M197" s="17">
        <v>0</v>
      </c>
      <c r="N197" s="17">
        <v>0</v>
      </c>
      <c r="O197" s="17">
        <v>0</v>
      </c>
      <c r="P197" s="17">
        <v>0</v>
      </c>
      <c r="Q197" s="17">
        <v>0</v>
      </c>
      <c r="R197" s="17">
        <v>0</v>
      </c>
      <c r="S197" s="21">
        <v>0</v>
      </c>
      <c r="T197" s="17"/>
      <c r="U197" s="17"/>
      <c r="V197" s="17"/>
      <c r="W197" s="17"/>
      <c r="X197" s="17"/>
      <c r="Y197" s="17"/>
    </row>
    <row r="198" spans="1:25" x14ac:dyDescent="0.25">
      <c r="A198" s="20">
        <v>111010386</v>
      </c>
      <c r="B198" s="20" t="s">
        <v>9999</v>
      </c>
      <c r="C198" s="305"/>
      <c r="D198" s="20">
        <v>111010386</v>
      </c>
      <c r="E198" s="20" t="s">
        <v>3630</v>
      </c>
      <c r="F198" s="20" t="s">
        <v>3631</v>
      </c>
      <c r="G198" s="20" t="s">
        <v>3632</v>
      </c>
      <c r="H198" s="20" t="s">
        <v>2281</v>
      </c>
      <c r="I198" s="20" t="s">
        <v>2281</v>
      </c>
      <c r="J198" s="17">
        <v>2</v>
      </c>
      <c r="K198" s="17">
        <v>2014</v>
      </c>
      <c r="L198" s="17">
        <v>0</v>
      </c>
      <c r="M198" s="17">
        <v>0</v>
      </c>
      <c r="N198" s="17">
        <v>4</v>
      </c>
      <c r="O198" s="17">
        <v>1</v>
      </c>
      <c r="P198" s="17">
        <v>6</v>
      </c>
      <c r="Q198" s="17">
        <v>2</v>
      </c>
      <c r="R198" s="17">
        <v>13</v>
      </c>
      <c r="S198" s="21" t="s">
        <v>3520</v>
      </c>
      <c r="T198" s="17">
        <v>0</v>
      </c>
      <c r="U198" s="17">
        <v>0</v>
      </c>
      <c r="V198" s="17">
        <v>2</v>
      </c>
      <c r="W198" s="17">
        <v>0</v>
      </c>
      <c r="X198" s="17">
        <v>20</v>
      </c>
      <c r="Y198" s="17">
        <v>22</v>
      </c>
    </row>
    <row r="199" spans="1:25" x14ac:dyDescent="0.25">
      <c r="A199" s="20">
        <v>111010387</v>
      </c>
      <c r="B199" s="20" t="s">
        <v>9977</v>
      </c>
      <c r="C199" s="305"/>
      <c r="D199" s="20">
        <v>111010387</v>
      </c>
      <c r="E199" s="20" t="s">
        <v>2300</v>
      </c>
      <c r="F199" s="20" t="s">
        <v>7421</v>
      </c>
      <c r="G199" s="20" t="s">
        <v>7422</v>
      </c>
      <c r="H199" s="20" t="s">
        <v>2281</v>
      </c>
      <c r="I199" s="20" t="s">
        <v>2281</v>
      </c>
      <c r="J199" s="17">
        <v>2</v>
      </c>
      <c r="K199" s="17">
        <v>2015</v>
      </c>
      <c r="L199" s="17">
        <v>0</v>
      </c>
      <c r="M199" s="17">
        <v>0</v>
      </c>
      <c r="N199" s="17">
        <v>20</v>
      </c>
      <c r="O199" s="17">
        <v>3</v>
      </c>
      <c r="P199" s="17">
        <v>53</v>
      </c>
      <c r="Q199" s="17">
        <v>0</v>
      </c>
      <c r="R199" s="17">
        <v>76</v>
      </c>
      <c r="S199" s="21" t="s">
        <v>7372</v>
      </c>
      <c r="T199" s="17">
        <v>50</v>
      </c>
      <c r="U199" s="17">
        <v>0</v>
      </c>
      <c r="V199" s="17">
        <v>8</v>
      </c>
      <c r="W199" s="17">
        <v>0</v>
      </c>
      <c r="X199" s="17">
        <v>250</v>
      </c>
      <c r="Y199" s="17">
        <v>308</v>
      </c>
    </row>
    <row r="200" spans="1:25" x14ac:dyDescent="0.25">
      <c r="A200" s="20">
        <v>111010390</v>
      </c>
      <c r="B200" s="20" t="s">
        <v>10017</v>
      </c>
      <c r="C200" s="305"/>
      <c r="D200" s="20">
        <v>111010390</v>
      </c>
      <c r="E200" s="20" t="s">
        <v>7423</v>
      </c>
      <c r="F200" s="20" t="s">
        <v>7424</v>
      </c>
      <c r="G200" s="20" t="s">
        <v>7425</v>
      </c>
      <c r="H200" s="20" t="s">
        <v>2281</v>
      </c>
      <c r="I200" s="20" t="s">
        <v>2281</v>
      </c>
      <c r="J200" s="17">
        <v>2</v>
      </c>
      <c r="K200" s="17">
        <v>2014</v>
      </c>
      <c r="L200" s="17">
        <v>3</v>
      </c>
      <c r="M200" s="17">
        <v>0</v>
      </c>
      <c r="N200" s="17">
        <v>17</v>
      </c>
      <c r="O200" s="17">
        <v>3</v>
      </c>
      <c r="P200" s="17">
        <v>49</v>
      </c>
      <c r="Q200" s="17">
        <v>0</v>
      </c>
      <c r="R200" s="17">
        <v>72</v>
      </c>
      <c r="S200" s="21" t="s">
        <v>7372</v>
      </c>
      <c r="T200" s="17">
        <v>0</v>
      </c>
      <c r="U200" s="17">
        <v>0</v>
      </c>
      <c r="V200" s="17">
        <v>3</v>
      </c>
      <c r="W200" s="17">
        <v>0</v>
      </c>
      <c r="X200" s="17">
        <v>140</v>
      </c>
      <c r="Y200" s="17">
        <v>143</v>
      </c>
    </row>
    <row r="201" spans="1:25" x14ac:dyDescent="0.25">
      <c r="A201" s="20">
        <v>111010390</v>
      </c>
      <c r="B201" s="11"/>
      <c r="C201" s="305"/>
      <c r="D201" s="20">
        <v>111010390</v>
      </c>
      <c r="E201" s="12"/>
      <c r="F201" s="12"/>
      <c r="G201" s="12"/>
      <c r="H201" s="12"/>
      <c r="I201" s="12"/>
      <c r="J201" s="12"/>
      <c r="K201" s="14" t="s">
        <v>11311</v>
      </c>
      <c r="L201" s="24">
        <v>3</v>
      </c>
      <c r="M201" s="24">
        <v>0</v>
      </c>
      <c r="N201" s="24">
        <v>17</v>
      </c>
      <c r="O201" s="24">
        <v>3</v>
      </c>
      <c r="P201" s="24">
        <v>49</v>
      </c>
      <c r="Q201" s="24">
        <v>0</v>
      </c>
      <c r="R201" s="24">
        <v>72</v>
      </c>
      <c r="T201" s="24">
        <v>0</v>
      </c>
      <c r="U201" s="24">
        <v>0</v>
      </c>
      <c r="V201" s="24">
        <v>0</v>
      </c>
      <c r="W201" s="24">
        <v>3</v>
      </c>
      <c r="X201" s="24">
        <v>140</v>
      </c>
      <c r="Y201" s="24">
        <v>143</v>
      </c>
    </row>
    <row r="202" spans="1:25" x14ac:dyDescent="0.25">
      <c r="A202" s="20">
        <v>111010391</v>
      </c>
      <c r="B202" s="20" t="s">
        <v>10005</v>
      </c>
      <c r="C202" s="305"/>
      <c r="D202" s="20">
        <v>111010391</v>
      </c>
      <c r="E202" s="20" t="s">
        <v>2300</v>
      </c>
      <c r="F202" s="20" t="s">
        <v>5628</v>
      </c>
      <c r="G202" s="20" t="s">
        <v>5629</v>
      </c>
      <c r="H202" s="20" t="s">
        <v>2281</v>
      </c>
      <c r="I202" s="20" t="s">
        <v>2281</v>
      </c>
      <c r="J202" s="17">
        <v>2</v>
      </c>
      <c r="K202" s="17">
        <v>2015</v>
      </c>
      <c r="L202" s="17">
        <v>4</v>
      </c>
      <c r="M202" s="17">
        <v>28</v>
      </c>
      <c r="N202" s="17">
        <v>31</v>
      </c>
      <c r="O202" s="17">
        <v>2</v>
      </c>
      <c r="P202" s="17">
        <v>40</v>
      </c>
      <c r="Q202" s="17">
        <v>22</v>
      </c>
      <c r="R202" s="17">
        <v>127</v>
      </c>
      <c r="S202" s="21" t="s">
        <v>5595</v>
      </c>
      <c r="T202" s="17">
        <v>70</v>
      </c>
      <c r="U202" s="17">
        <v>0</v>
      </c>
      <c r="V202" s="17">
        <v>22</v>
      </c>
      <c r="W202" s="17">
        <v>0</v>
      </c>
      <c r="X202" s="17">
        <v>380</v>
      </c>
      <c r="Y202" s="17">
        <v>472</v>
      </c>
    </row>
    <row r="203" spans="1:25" x14ac:dyDescent="0.25">
      <c r="A203" s="20">
        <v>111010392</v>
      </c>
      <c r="B203" s="20" t="s">
        <v>10737</v>
      </c>
      <c r="C203" s="305"/>
      <c r="D203" s="20">
        <v>111010392</v>
      </c>
      <c r="E203" s="20" t="s">
        <v>6206</v>
      </c>
      <c r="F203" s="20" t="s">
        <v>6207</v>
      </c>
      <c r="G203" s="20" t="s">
        <v>6208</v>
      </c>
      <c r="H203" s="20" t="s">
        <v>2281</v>
      </c>
      <c r="I203" s="20" t="s">
        <v>2281</v>
      </c>
      <c r="J203" s="17">
        <v>2</v>
      </c>
      <c r="K203" s="17">
        <v>2015</v>
      </c>
      <c r="L203" s="17">
        <v>0</v>
      </c>
      <c r="M203" s="17">
        <v>0</v>
      </c>
      <c r="N203" s="17">
        <v>0</v>
      </c>
      <c r="O203" s="17">
        <v>0</v>
      </c>
      <c r="P203" s="17">
        <v>20</v>
      </c>
      <c r="Q203" s="17">
        <v>25</v>
      </c>
      <c r="R203" s="17">
        <v>45</v>
      </c>
      <c r="S203" s="21" t="s">
        <v>6126</v>
      </c>
      <c r="T203" s="17">
        <v>0</v>
      </c>
      <c r="U203" s="17">
        <v>0</v>
      </c>
      <c r="V203" s="17">
        <v>0</v>
      </c>
      <c r="W203" s="17">
        <v>0</v>
      </c>
      <c r="X203" s="17">
        <v>0</v>
      </c>
      <c r="Y203" s="17">
        <v>0</v>
      </c>
    </row>
    <row r="204" spans="1:25" x14ac:dyDescent="0.25">
      <c r="A204" s="20">
        <v>111010395</v>
      </c>
      <c r="B204" s="20" t="s">
        <v>9932</v>
      </c>
      <c r="C204" s="305"/>
      <c r="D204" s="20">
        <v>111010395</v>
      </c>
      <c r="E204" s="20" t="s">
        <v>6209</v>
      </c>
      <c r="F204" s="20" t="s">
        <v>6210</v>
      </c>
      <c r="G204" s="20" t="s">
        <v>6211</v>
      </c>
      <c r="H204" s="20" t="s">
        <v>2281</v>
      </c>
      <c r="I204" s="20" t="s">
        <v>2281</v>
      </c>
      <c r="J204" s="17">
        <v>1</v>
      </c>
      <c r="K204" s="17">
        <v>2015</v>
      </c>
      <c r="L204" s="17">
        <v>0</v>
      </c>
      <c r="M204" s="17">
        <v>0</v>
      </c>
      <c r="N204" s="17">
        <v>11</v>
      </c>
      <c r="O204" s="17">
        <v>1</v>
      </c>
      <c r="P204" s="17">
        <v>28</v>
      </c>
      <c r="Q204" s="17">
        <v>6</v>
      </c>
      <c r="R204" s="17">
        <v>46</v>
      </c>
      <c r="S204" s="21" t="s">
        <v>6126</v>
      </c>
      <c r="T204" s="17"/>
      <c r="U204" s="17"/>
      <c r="V204" s="17"/>
      <c r="W204" s="17"/>
      <c r="X204" s="17"/>
      <c r="Y204" s="17"/>
    </row>
    <row r="205" spans="1:25" x14ac:dyDescent="0.25">
      <c r="A205" s="20">
        <v>111010396</v>
      </c>
      <c r="B205" s="20" t="s">
        <v>10033</v>
      </c>
      <c r="C205" s="305"/>
      <c r="D205" s="20">
        <v>111010396</v>
      </c>
      <c r="E205" s="20" t="s">
        <v>3633</v>
      </c>
      <c r="F205" s="20" t="s">
        <v>3634</v>
      </c>
      <c r="G205" s="20" t="s">
        <v>3635</v>
      </c>
      <c r="H205" s="20" t="s">
        <v>2281</v>
      </c>
      <c r="I205" s="20" t="s">
        <v>2281</v>
      </c>
      <c r="J205" s="17">
        <v>2</v>
      </c>
      <c r="K205" s="17">
        <v>2014</v>
      </c>
      <c r="L205" s="17">
        <v>0</v>
      </c>
      <c r="M205" s="17">
        <v>0</v>
      </c>
      <c r="N205" s="17">
        <v>0</v>
      </c>
      <c r="O205" s="17">
        <v>2</v>
      </c>
      <c r="P205" s="17">
        <v>16</v>
      </c>
      <c r="Q205" s="17">
        <v>6</v>
      </c>
      <c r="R205" s="17">
        <v>24</v>
      </c>
      <c r="S205" s="21" t="s">
        <v>3520</v>
      </c>
      <c r="T205" s="17">
        <v>0</v>
      </c>
      <c r="U205" s="17">
        <v>0</v>
      </c>
      <c r="V205" s="17">
        <v>0</v>
      </c>
      <c r="W205" s="17">
        <v>0</v>
      </c>
      <c r="X205" s="17">
        <v>0</v>
      </c>
      <c r="Y205" s="17">
        <v>0</v>
      </c>
    </row>
    <row r="206" spans="1:25" x14ac:dyDescent="0.25">
      <c r="A206" s="20">
        <v>111010400</v>
      </c>
      <c r="B206" s="20" t="s">
        <v>10085</v>
      </c>
      <c r="C206" s="305"/>
      <c r="D206" s="20">
        <v>111010400</v>
      </c>
      <c r="E206" s="20" t="s">
        <v>2404</v>
      </c>
      <c r="F206" s="20" t="s">
        <v>2405</v>
      </c>
      <c r="G206" s="20" t="s">
        <v>2406</v>
      </c>
      <c r="H206" s="20" t="s">
        <v>2281</v>
      </c>
      <c r="I206" s="20" t="s">
        <v>2281</v>
      </c>
      <c r="J206" s="17">
        <v>2</v>
      </c>
      <c r="K206" s="17">
        <v>2015</v>
      </c>
      <c r="L206" s="17">
        <v>0</v>
      </c>
      <c r="M206" s="17">
        <v>0</v>
      </c>
      <c r="N206" s="17">
        <v>0</v>
      </c>
      <c r="O206" s="17">
        <v>0</v>
      </c>
      <c r="P206" s="17">
        <v>0</v>
      </c>
      <c r="Q206" s="17">
        <v>0</v>
      </c>
      <c r="R206" s="17">
        <v>0</v>
      </c>
      <c r="S206" s="21">
        <v>0</v>
      </c>
      <c r="T206" s="17">
        <v>0</v>
      </c>
      <c r="U206" s="17">
        <v>0</v>
      </c>
      <c r="V206" s="17">
        <v>0</v>
      </c>
      <c r="W206" s="17">
        <v>0</v>
      </c>
      <c r="X206" s="17">
        <v>12</v>
      </c>
      <c r="Y206" s="17">
        <v>12</v>
      </c>
    </row>
    <row r="207" spans="1:25" x14ac:dyDescent="0.25">
      <c r="A207" s="20">
        <v>111010401</v>
      </c>
      <c r="B207" s="20" t="s">
        <v>10669</v>
      </c>
      <c r="C207" s="305"/>
      <c r="D207" s="20">
        <v>111010401</v>
      </c>
      <c r="E207" s="20" t="s">
        <v>2698</v>
      </c>
      <c r="F207" s="20" t="s">
        <v>3636</v>
      </c>
      <c r="G207" s="20" t="s">
        <v>3637</v>
      </c>
      <c r="H207" s="20" t="s">
        <v>2281</v>
      </c>
      <c r="I207" s="20" t="s">
        <v>2281</v>
      </c>
      <c r="J207" s="17">
        <v>2</v>
      </c>
      <c r="K207" s="17">
        <v>2015</v>
      </c>
      <c r="L207" s="17">
        <v>0</v>
      </c>
      <c r="M207" s="17">
        <v>0</v>
      </c>
      <c r="N207" s="17">
        <v>5</v>
      </c>
      <c r="O207" s="17">
        <v>0</v>
      </c>
      <c r="P207" s="17">
        <v>7</v>
      </c>
      <c r="Q207" s="17">
        <v>3</v>
      </c>
      <c r="R207" s="17">
        <v>15</v>
      </c>
      <c r="S207" s="21" t="s">
        <v>3520</v>
      </c>
      <c r="T207" s="17">
        <v>0</v>
      </c>
      <c r="U207" s="17">
        <v>0</v>
      </c>
      <c r="V207" s="17">
        <v>2</v>
      </c>
      <c r="W207" s="17">
        <v>0</v>
      </c>
      <c r="X207" s="17">
        <v>60</v>
      </c>
      <c r="Y207" s="17">
        <v>62</v>
      </c>
    </row>
    <row r="208" spans="1:25" x14ac:dyDescent="0.25">
      <c r="A208" s="20">
        <v>111010405</v>
      </c>
      <c r="B208" s="20" t="s">
        <v>10093</v>
      </c>
      <c r="C208" s="305"/>
      <c r="D208" s="20">
        <v>111010405</v>
      </c>
      <c r="E208" s="20" t="s">
        <v>2786</v>
      </c>
      <c r="F208" s="20" t="s">
        <v>6212</v>
      </c>
      <c r="G208" s="20" t="s">
        <v>6213</v>
      </c>
      <c r="H208" s="20" t="s">
        <v>2281</v>
      </c>
      <c r="I208" s="20" t="s">
        <v>2281</v>
      </c>
      <c r="J208" s="17">
        <v>1</v>
      </c>
      <c r="K208" s="17">
        <v>2015</v>
      </c>
      <c r="L208" s="17">
        <v>0</v>
      </c>
      <c r="M208" s="17">
        <v>0</v>
      </c>
      <c r="N208" s="17">
        <v>8</v>
      </c>
      <c r="O208" s="17">
        <v>2</v>
      </c>
      <c r="P208" s="17">
        <v>33</v>
      </c>
      <c r="Q208" s="17">
        <v>0</v>
      </c>
      <c r="R208" s="17">
        <v>43</v>
      </c>
      <c r="S208" s="21" t="s">
        <v>6126</v>
      </c>
      <c r="T208" s="17"/>
      <c r="U208" s="17"/>
      <c r="V208" s="17"/>
      <c r="W208" s="17"/>
      <c r="X208" s="17"/>
      <c r="Y208" s="17"/>
    </row>
    <row r="209" spans="1:25" x14ac:dyDescent="0.25">
      <c r="A209" s="20">
        <v>111010406</v>
      </c>
      <c r="B209" s="20" t="s">
        <v>10547</v>
      </c>
      <c r="C209" s="305"/>
      <c r="D209" s="20">
        <v>111010406</v>
      </c>
      <c r="E209" s="20" t="s">
        <v>4208</v>
      </c>
      <c r="F209" s="20" t="s">
        <v>7426</v>
      </c>
      <c r="G209" s="20" t="s">
        <v>7427</v>
      </c>
      <c r="H209" s="20" t="s">
        <v>2281</v>
      </c>
      <c r="I209" s="20" t="s">
        <v>2281</v>
      </c>
      <c r="J209" s="17">
        <v>2</v>
      </c>
      <c r="K209" s="17">
        <v>2014</v>
      </c>
      <c r="L209" s="17">
        <v>2</v>
      </c>
      <c r="M209" s="17">
        <v>0</v>
      </c>
      <c r="N209" s="17">
        <v>10</v>
      </c>
      <c r="O209" s="17">
        <v>3</v>
      </c>
      <c r="P209" s="17">
        <v>63</v>
      </c>
      <c r="Q209" s="17">
        <v>10</v>
      </c>
      <c r="R209" s="17">
        <v>88</v>
      </c>
      <c r="S209" s="21" t="s">
        <v>7372</v>
      </c>
      <c r="T209" s="17">
        <v>0</v>
      </c>
      <c r="U209" s="17">
        <v>0</v>
      </c>
      <c r="V209" s="17">
        <v>3</v>
      </c>
      <c r="W209" s="17">
        <v>0</v>
      </c>
      <c r="X209" s="17">
        <v>50</v>
      </c>
      <c r="Y209" s="17">
        <v>53</v>
      </c>
    </row>
    <row r="210" spans="1:25" x14ac:dyDescent="0.25">
      <c r="A210" s="20">
        <v>111010407</v>
      </c>
      <c r="B210" s="20" t="s">
        <v>10424</v>
      </c>
      <c r="C210" s="305">
        <v>208</v>
      </c>
      <c r="D210" s="20">
        <v>111010407</v>
      </c>
      <c r="E210" s="20" t="s">
        <v>3678</v>
      </c>
      <c r="F210" s="20" t="s">
        <v>5630</v>
      </c>
      <c r="G210" s="20" t="s">
        <v>5631</v>
      </c>
      <c r="H210" s="20" t="s">
        <v>2281</v>
      </c>
      <c r="I210" s="20" t="s">
        <v>2281</v>
      </c>
      <c r="J210" s="17">
        <v>2</v>
      </c>
      <c r="K210" s="17">
        <v>2015</v>
      </c>
      <c r="L210" s="17">
        <v>16</v>
      </c>
      <c r="M210" s="17">
        <v>1</v>
      </c>
      <c r="N210" s="17">
        <v>40</v>
      </c>
      <c r="O210" s="17">
        <v>0</v>
      </c>
      <c r="P210" s="17">
        <v>147</v>
      </c>
      <c r="Q210" s="17">
        <v>30</v>
      </c>
      <c r="R210" s="17">
        <v>234</v>
      </c>
      <c r="S210" s="21" t="s">
        <v>5595</v>
      </c>
      <c r="T210" s="17">
        <v>40</v>
      </c>
      <c r="U210" s="17">
        <v>0</v>
      </c>
      <c r="V210" s="17">
        <v>12</v>
      </c>
      <c r="W210" s="17">
        <v>0</v>
      </c>
      <c r="X210" s="17">
        <v>200</v>
      </c>
      <c r="Y210" s="17">
        <v>252</v>
      </c>
    </row>
    <row r="211" spans="1:25" x14ac:dyDescent="0.25">
      <c r="A211" s="20">
        <v>111010408</v>
      </c>
      <c r="B211" s="20" t="s">
        <v>10611</v>
      </c>
      <c r="C211" s="305"/>
      <c r="D211" s="20">
        <v>111010408</v>
      </c>
      <c r="E211" s="20" t="s">
        <v>5632</v>
      </c>
      <c r="F211" s="20" t="s">
        <v>5633</v>
      </c>
      <c r="G211" s="20" t="s">
        <v>5634</v>
      </c>
      <c r="H211" s="20" t="s">
        <v>2281</v>
      </c>
      <c r="I211" s="20" t="s">
        <v>2281</v>
      </c>
      <c r="J211" s="17">
        <v>2</v>
      </c>
      <c r="K211" s="17">
        <v>2015</v>
      </c>
      <c r="L211" s="17">
        <v>0</v>
      </c>
      <c r="M211" s="17">
        <v>0</v>
      </c>
      <c r="N211" s="17">
        <v>55</v>
      </c>
      <c r="O211" s="17">
        <v>0</v>
      </c>
      <c r="P211" s="17">
        <v>59</v>
      </c>
      <c r="Q211" s="17">
        <v>0</v>
      </c>
      <c r="R211" s="17">
        <v>114</v>
      </c>
      <c r="S211" s="21" t="s">
        <v>5595</v>
      </c>
      <c r="T211" s="17">
        <v>0</v>
      </c>
      <c r="U211" s="17">
        <v>0</v>
      </c>
      <c r="V211" s="17">
        <v>5</v>
      </c>
      <c r="W211" s="17">
        <v>0</v>
      </c>
      <c r="X211" s="17">
        <v>60</v>
      </c>
      <c r="Y211" s="17">
        <v>65</v>
      </c>
    </row>
    <row r="212" spans="1:25" x14ac:dyDescent="0.25">
      <c r="A212" s="20">
        <v>111010410</v>
      </c>
      <c r="B212" s="20" t="s">
        <v>10126</v>
      </c>
      <c r="C212" s="305"/>
      <c r="D212" s="20">
        <v>111010410</v>
      </c>
      <c r="E212" s="20" t="s">
        <v>6214</v>
      </c>
      <c r="F212" s="20" t="s">
        <v>6215</v>
      </c>
      <c r="G212" s="20" t="s">
        <v>6216</v>
      </c>
      <c r="H212" s="20" t="s">
        <v>2281</v>
      </c>
      <c r="I212" s="20" t="s">
        <v>2281</v>
      </c>
      <c r="J212" s="17">
        <v>1</v>
      </c>
      <c r="K212" s="17">
        <v>2015</v>
      </c>
      <c r="L212" s="17">
        <v>0</v>
      </c>
      <c r="M212" s="17">
        <v>14</v>
      </c>
      <c r="N212" s="17">
        <v>0</v>
      </c>
      <c r="O212" s="17">
        <v>0</v>
      </c>
      <c r="P212" s="17">
        <v>20</v>
      </c>
      <c r="Q212" s="17">
        <v>0</v>
      </c>
      <c r="R212" s="17">
        <v>34</v>
      </c>
      <c r="S212" s="21" t="s">
        <v>6126</v>
      </c>
      <c r="T212" s="17"/>
      <c r="U212" s="17"/>
      <c r="V212" s="17"/>
      <c r="W212" s="17"/>
      <c r="X212" s="17"/>
      <c r="Y212" s="17"/>
    </row>
    <row r="213" spans="1:25" x14ac:dyDescent="0.25">
      <c r="A213" s="20">
        <v>111010414</v>
      </c>
      <c r="B213" s="20" t="s">
        <v>10714</v>
      </c>
      <c r="C213" s="305"/>
      <c r="D213" s="20">
        <v>111010414</v>
      </c>
      <c r="E213" s="20" t="s">
        <v>6047</v>
      </c>
      <c r="F213" s="20" t="s">
        <v>6048</v>
      </c>
      <c r="G213" s="20" t="s">
        <v>6049</v>
      </c>
      <c r="H213" s="20" t="s">
        <v>2281</v>
      </c>
      <c r="I213" s="20" t="s">
        <v>2281</v>
      </c>
      <c r="J213" s="17">
        <v>2</v>
      </c>
      <c r="K213" s="17">
        <v>2015</v>
      </c>
      <c r="L213" s="17">
        <v>0</v>
      </c>
      <c r="M213" s="17">
        <v>36</v>
      </c>
      <c r="N213" s="17">
        <v>224</v>
      </c>
      <c r="O213" s="17">
        <v>0</v>
      </c>
      <c r="P213" s="17">
        <v>0</v>
      </c>
      <c r="Q213" s="17">
        <v>0</v>
      </c>
      <c r="R213" s="17">
        <v>260</v>
      </c>
      <c r="S213" s="21" t="s">
        <v>6028</v>
      </c>
      <c r="T213" s="17">
        <v>0</v>
      </c>
      <c r="U213" s="17">
        <v>4</v>
      </c>
      <c r="V213" s="17">
        <v>2</v>
      </c>
      <c r="W213" s="17">
        <v>0</v>
      </c>
      <c r="X213" s="17">
        <v>32</v>
      </c>
      <c r="Y213" s="17">
        <v>38</v>
      </c>
    </row>
    <row r="214" spans="1:25" x14ac:dyDescent="0.25">
      <c r="A214" s="20">
        <v>111010415</v>
      </c>
      <c r="B214" s="20" t="s">
        <v>10747</v>
      </c>
      <c r="C214" s="305">
        <v>212</v>
      </c>
      <c r="D214" s="20">
        <v>111010415</v>
      </c>
      <c r="E214" s="20" t="s">
        <v>3638</v>
      </c>
      <c r="F214" s="20" t="s">
        <v>3639</v>
      </c>
      <c r="G214" s="20" t="s">
        <v>3640</v>
      </c>
      <c r="H214" s="20" t="s">
        <v>2281</v>
      </c>
      <c r="I214" s="20" t="s">
        <v>2281</v>
      </c>
      <c r="J214" s="17">
        <v>2</v>
      </c>
      <c r="K214" s="17">
        <v>2015</v>
      </c>
      <c r="L214" s="17">
        <v>0</v>
      </c>
      <c r="M214" s="17">
        <v>1</v>
      </c>
      <c r="N214" s="17">
        <v>0</v>
      </c>
      <c r="O214" s="17">
        <v>0</v>
      </c>
      <c r="P214" s="17">
        <v>2</v>
      </c>
      <c r="Q214" s="17">
        <v>1</v>
      </c>
      <c r="R214" s="17">
        <v>4</v>
      </c>
      <c r="S214" s="21" t="s">
        <v>3520</v>
      </c>
      <c r="T214" s="17">
        <v>2</v>
      </c>
      <c r="U214" s="17">
        <v>0</v>
      </c>
      <c r="V214" s="17">
        <v>1</v>
      </c>
      <c r="W214" s="17">
        <v>0</v>
      </c>
      <c r="X214" s="17">
        <v>17</v>
      </c>
      <c r="Y214" s="17">
        <v>20</v>
      </c>
    </row>
    <row r="215" spans="1:25" x14ac:dyDescent="0.25">
      <c r="A215" s="20">
        <v>111010418</v>
      </c>
      <c r="B215" s="20" t="s">
        <v>10151</v>
      </c>
      <c r="C215" s="305"/>
      <c r="D215" s="20">
        <v>111010418</v>
      </c>
      <c r="E215" s="20" t="s">
        <v>3641</v>
      </c>
      <c r="F215" s="20" t="s">
        <v>3642</v>
      </c>
      <c r="G215" s="20" t="s">
        <v>3643</v>
      </c>
      <c r="H215" s="20" t="s">
        <v>2281</v>
      </c>
      <c r="I215" s="20" t="s">
        <v>2281</v>
      </c>
      <c r="J215" s="17">
        <v>2</v>
      </c>
      <c r="K215" s="17">
        <v>2015</v>
      </c>
      <c r="L215" s="17">
        <v>0</v>
      </c>
      <c r="M215" s="17">
        <v>0</v>
      </c>
      <c r="N215" s="17">
        <v>2</v>
      </c>
      <c r="O215" s="17">
        <v>0</v>
      </c>
      <c r="P215" s="17">
        <v>7</v>
      </c>
      <c r="Q215" s="17">
        <v>1</v>
      </c>
      <c r="R215" s="17">
        <v>10</v>
      </c>
      <c r="S215" s="21" t="s">
        <v>3520</v>
      </c>
      <c r="T215" s="17">
        <v>2</v>
      </c>
      <c r="U215" s="17">
        <v>0</v>
      </c>
      <c r="V215" s="17">
        <v>0</v>
      </c>
      <c r="W215" s="17">
        <v>0</v>
      </c>
      <c r="X215" s="17">
        <v>0</v>
      </c>
      <c r="Y215" s="17">
        <v>2</v>
      </c>
    </row>
    <row r="216" spans="1:25" x14ac:dyDescent="0.25">
      <c r="A216" s="20">
        <v>111010420</v>
      </c>
      <c r="B216" s="20" t="s">
        <v>10177</v>
      </c>
      <c r="C216" s="305"/>
      <c r="D216" s="20">
        <v>111010420</v>
      </c>
      <c r="E216" s="20" t="s">
        <v>7329</v>
      </c>
      <c r="F216" s="20" t="s">
        <v>7330</v>
      </c>
      <c r="G216" s="20" t="s">
        <v>7331</v>
      </c>
      <c r="H216" s="20" t="s">
        <v>2281</v>
      </c>
      <c r="I216" s="20" t="s">
        <v>2281</v>
      </c>
      <c r="J216" s="17">
        <v>2</v>
      </c>
      <c r="K216" s="17">
        <v>2015</v>
      </c>
      <c r="L216" s="17">
        <v>0</v>
      </c>
      <c r="M216" s="17">
        <v>31</v>
      </c>
      <c r="N216" s="17">
        <v>265</v>
      </c>
      <c r="O216" s="17">
        <v>23</v>
      </c>
      <c r="P216" s="17">
        <v>271</v>
      </c>
      <c r="Q216" s="17">
        <v>104</v>
      </c>
      <c r="R216" s="17">
        <v>694</v>
      </c>
      <c r="S216" s="21" t="s">
        <v>7324</v>
      </c>
      <c r="T216" s="17">
        <v>1435</v>
      </c>
      <c r="U216" s="17">
        <v>100</v>
      </c>
      <c r="V216" s="17">
        <v>262</v>
      </c>
      <c r="W216" s="17">
        <v>2468</v>
      </c>
      <c r="X216" s="17">
        <v>7303</v>
      </c>
      <c r="Y216" s="17">
        <v>11568</v>
      </c>
    </row>
    <row r="217" spans="1:25" x14ac:dyDescent="0.25">
      <c r="A217" s="20">
        <v>111010421</v>
      </c>
      <c r="B217" s="20" t="s">
        <v>10197</v>
      </c>
      <c r="C217" s="305"/>
      <c r="D217" s="20">
        <v>111010421</v>
      </c>
      <c r="E217" s="20" t="s">
        <v>5635</v>
      </c>
      <c r="F217" s="20" t="s">
        <v>5636</v>
      </c>
      <c r="G217" s="20" t="s">
        <v>5637</v>
      </c>
      <c r="H217" s="20" t="s">
        <v>2281</v>
      </c>
      <c r="I217" s="20" t="s">
        <v>2281</v>
      </c>
      <c r="J217" s="17">
        <v>2</v>
      </c>
      <c r="K217" s="17">
        <v>2014</v>
      </c>
      <c r="L217" s="17">
        <v>0</v>
      </c>
      <c r="M217" s="17">
        <v>18</v>
      </c>
      <c r="N217" s="17">
        <v>25</v>
      </c>
      <c r="O217" s="17">
        <v>3</v>
      </c>
      <c r="P217" s="17">
        <v>39</v>
      </c>
      <c r="Q217" s="17">
        <v>20</v>
      </c>
      <c r="R217" s="17">
        <v>105</v>
      </c>
      <c r="S217" s="21" t="s">
        <v>5595</v>
      </c>
      <c r="T217" s="17">
        <v>0</v>
      </c>
      <c r="U217" s="17">
        <v>0</v>
      </c>
      <c r="V217" s="17">
        <v>1</v>
      </c>
      <c r="W217" s="17">
        <v>0</v>
      </c>
      <c r="X217" s="17">
        <v>31</v>
      </c>
      <c r="Y217" s="17">
        <v>32</v>
      </c>
    </row>
    <row r="218" spans="1:25" x14ac:dyDescent="0.25">
      <c r="A218" s="20">
        <v>111010422</v>
      </c>
      <c r="B218" s="20" t="s">
        <v>10769</v>
      </c>
      <c r="C218" s="305"/>
      <c r="D218" s="20">
        <v>111010422</v>
      </c>
      <c r="E218" s="20" t="s">
        <v>2421</v>
      </c>
      <c r="F218" s="20" t="s">
        <v>7428</v>
      </c>
      <c r="G218" s="20" t="s">
        <v>7429</v>
      </c>
      <c r="H218" s="20" t="s">
        <v>2281</v>
      </c>
      <c r="I218" s="20" t="s">
        <v>2281</v>
      </c>
      <c r="J218" s="17">
        <v>2</v>
      </c>
      <c r="K218" s="17">
        <v>2015</v>
      </c>
      <c r="L218" s="17">
        <v>2</v>
      </c>
      <c r="M218" s="17">
        <v>2</v>
      </c>
      <c r="N218" s="17">
        <v>5</v>
      </c>
      <c r="O218" s="17">
        <v>0</v>
      </c>
      <c r="P218" s="17">
        <v>0</v>
      </c>
      <c r="Q218" s="17">
        <v>77</v>
      </c>
      <c r="R218" s="17">
        <v>86</v>
      </c>
      <c r="S218" s="21" t="s">
        <v>7372</v>
      </c>
      <c r="T218" s="17">
        <v>418</v>
      </c>
      <c r="U218" s="17">
        <v>0</v>
      </c>
      <c r="V218" s="17">
        <v>90</v>
      </c>
      <c r="W218" s="17">
        <v>412</v>
      </c>
      <c r="X218" s="17">
        <v>2099</v>
      </c>
      <c r="Y218" s="17">
        <v>3019</v>
      </c>
    </row>
    <row r="219" spans="1:25" x14ac:dyDescent="0.25">
      <c r="A219" s="20">
        <v>111010424</v>
      </c>
      <c r="B219" s="20" t="s">
        <v>10233</v>
      </c>
      <c r="C219" s="305"/>
      <c r="D219" s="20">
        <v>111010424</v>
      </c>
      <c r="E219" s="20" t="s">
        <v>3644</v>
      </c>
      <c r="F219" s="20" t="s">
        <v>3645</v>
      </c>
      <c r="G219" s="20" t="s">
        <v>3646</v>
      </c>
      <c r="H219" s="20" t="s">
        <v>2281</v>
      </c>
      <c r="I219" s="20" t="s">
        <v>2357</v>
      </c>
      <c r="J219" s="17">
        <v>2</v>
      </c>
      <c r="K219" s="17">
        <v>2015</v>
      </c>
      <c r="L219" s="17">
        <v>0</v>
      </c>
      <c r="M219" s="17">
        <v>0</v>
      </c>
      <c r="N219" s="17">
        <v>1</v>
      </c>
      <c r="O219" s="17">
        <v>1</v>
      </c>
      <c r="P219" s="17">
        <v>3</v>
      </c>
      <c r="Q219" s="17">
        <v>1</v>
      </c>
      <c r="R219" s="17">
        <v>6</v>
      </c>
      <c r="S219" s="21" t="s">
        <v>3520</v>
      </c>
      <c r="T219" s="17">
        <v>0</v>
      </c>
      <c r="U219" s="17">
        <v>0</v>
      </c>
      <c r="V219" s="17">
        <v>1</v>
      </c>
      <c r="W219" s="17">
        <v>0</v>
      </c>
      <c r="X219" s="17">
        <v>20</v>
      </c>
      <c r="Y219" s="17">
        <v>21</v>
      </c>
    </row>
    <row r="220" spans="1:25" x14ac:dyDescent="0.25">
      <c r="A220" s="20">
        <v>111010425</v>
      </c>
      <c r="B220" s="20" t="s">
        <v>10234</v>
      </c>
      <c r="C220" s="305"/>
      <c r="D220" s="20">
        <v>111010425</v>
      </c>
      <c r="E220" s="20" t="s">
        <v>3647</v>
      </c>
      <c r="F220" s="20" t="s">
        <v>3648</v>
      </c>
      <c r="G220" s="20" t="s">
        <v>3649</v>
      </c>
      <c r="H220" s="20" t="s">
        <v>2281</v>
      </c>
      <c r="I220" s="20" t="s">
        <v>2357</v>
      </c>
      <c r="J220" s="17">
        <v>2</v>
      </c>
      <c r="K220" s="17">
        <v>2015</v>
      </c>
      <c r="L220" s="17">
        <v>2</v>
      </c>
      <c r="M220" s="17">
        <v>0</v>
      </c>
      <c r="N220" s="17">
        <v>0</v>
      </c>
      <c r="O220" s="17">
        <v>0</v>
      </c>
      <c r="P220" s="17">
        <v>0</v>
      </c>
      <c r="Q220" s="17">
        <v>0</v>
      </c>
      <c r="R220" s="17">
        <v>2</v>
      </c>
      <c r="S220" s="21" t="s">
        <v>3520</v>
      </c>
      <c r="T220" s="17">
        <v>14</v>
      </c>
      <c r="U220" s="17">
        <v>9</v>
      </c>
      <c r="V220" s="17">
        <v>2</v>
      </c>
      <c r="W220" s="17">
        <v>0</v>
      </c>
      <c r="X220" s="17">
        <v>38</v>
      </c>
      <c r="Y220" s="17">
        <v>63</v>
      </c>
    </row>
    <row r="221" spans="1:25" x14ac:dyDescent="0.25">
      <c r="A221" s="20">
        <v>111010426</v>
      </c>
      <c r="B221" s="20" t="s">
        <v>10236</v>
      </c>
      <c r="C221" s="305"/>
      <c r="D221" s="20">
        <v>111010426</v>
      </c>
      <c r="E221" s="20" t="s">
        <v>5638</v>
      </c>
      <c r="F221" s="20" t="s">
        <v>5639</v>
      </c>
      <c r="G221" s="20" t="s">
        <v>5640</v>
      </c>
      <c r="H221" s="20" t="s">
        <v>2281</v>
      </c>
      <c r="I221" s="20" t="s">
        <v>2281</v>
      </c>
      <c r="J221" s="17">
        <v>2</v>
      </c>
      <c r="K221" s="17">
        <v>2015</v>
      </c>
      <c r="L221" s="17">
        <v>0</v>
      </c>
      <c r="M221" s="17">
        <v>31</v>
      </c>
      <c r="N221" s="17">
        <v>50</v>
      </c>
      <c r="O221" s="17">
        <v>2</v>
      </c>
      <c r="P221" s="17">
        <v>60</v>
      </c>
      <c r="Q221" s="17">
        <v>10</v>
      </c>
      <c r="R221" s="17">
        <v>153</v>
      </c>
      <c r="S221" s="21" t="s">
        <v>5595</v>
      </c>
      <c r="T221" s="17">
        <v>0</v>
      </c>
      <c r="U221" s="17">
        <v>0</v>
      </c>
      <c r="V221" s="17">
        <v>12</v>
      </c>
      <c r="W221" s="17">
        <v>0</v>
      </c>
      <c r="X221" s="17">
        <v>350</v>
      </c>
      <c r="Y221" s="17">
        <v>362</v>
      </c>
    </row>
    <row r="222" spans="1:25" x14ac:dyDescent="0.25">
      <c r="A222" s="20">
        <v>111010427</v>
      </c>
      <c r="B222" s="20" t="s">
        <v>10251</v>
      </c>
      <c r="C222" s="305"/>
      <c r="D222" s="20">
        <v>111010427</v>
      </c>
      <c r="E222" s="20" t="s">
        <v>2407</v>
      </c>
      <c r="F222" s="20" t="s">
        <v>2408</v>
      </c>
      <c r="G222" s="20" t="s">
        <v>2409</v>
      </c>
      <c r="H222" s="20" t="s">
        <v>2281</v>
      </c>
      <c r="I222" s="20" t="s">
        <v>2281</v>
      </c>
      <c r="J222" s="17">
        <v>2</v>
      </c>
      <c r="K222" s="17">
        <v>2014</v>
      </c>
      <c r="L222" s="17">
        <v>0</v>
      </c>
      <c r="M222" s="17">
        <v>0</v>
      </c>
      <c r="N222" s="17">
        <v>0</v>
      </c>
      <c r="O222" s="17">
        <v>0</v>
      </c>
      <c r="P222" s="17">
        <v>0</v>
      </c>
      <c r="Q222" s="17">
        <v>0</v>
      </c>
      <c r="R222" s="17">
        <v>0</v>
      </c>
      <c r="S222" s="21">
        <v>0</v>
      </c>
      <c r="T222" s="17">
        <v>0</v>
      </c>
      <c r="U222" s="17">
        <v>0</v>
      </c>
      <c r="V222" s="17">
        <v>1</v>
      </c>
      <c r="W222" s="17">
        <v>0</v>
      </c>
      <c r="X222" s="17">
        <v>26</v>
      </c>
      <c r="Y222" s="17">
        <v>27</v>
      </c>
    </row>
    <row r="223" spans="1:25" x14ac:dyDescent="0.25">
      <c r="A223" s="20">
        <v>111010430</v>
      </c>
      <c r="B223" s="20" t="s">
        <v>10267</v>
      </c>
      <c r="C223" s="305"/>
      <c r="D223" s="20">
        <v>111010430</v>
      </c>
      <c r="E223" s="20" t="s">
        <v>3650</v>
      </c>
      <c r="F223" s="20" t="s">
        <v>3651</v>
      </c>
      <c r="G223" s="20" t="s">
        <v>3652</v>
      </c>
      <c r="H223" s="20" t="s">
        <v>2281</v>
      </c>
      <c r="I223" s="20" t="s">
        <v>2281</v>
      </c>
      <c r="J223" s="17">
        <v>1</v>
      </c>
      <c r="K223" s="17">
        <v>2015</v>
      </c>
      <c r="L223" s="17">
        <v>2</v>
      </c>
      <c r="M223" s="17">
        <v>0</v>
      </c>
      <c r="N223" s="17">
        <v>0</v>
      </c>
      <c r="O223" s="17">
        <v>2</v>
      </c>
      <c r="P223" s="17">
        <v>6</v>
      </c>
      <c r="Q223" s="17">
        <v>10</v>
      </c>
      <c r="R223" s="17">
        <v>20</v>
      </c>
      <c r="S223" s="21" t="s">
        <v>3520</v>
      </c>
      <c r="T223" s="17"/>
      <c r="U223" s="17"/>
      <c r="V223" s="17"/>
      <c r="W223" s="17"/>
      <c r="X223" s="17"/>
      <c r="Y223" s="17"/>
    </row>
    <row r="224" spans="1:25" x14ac:dyDescent="0.25">
      <c r="A224" s="20">
        <v>111010431</v>
      </c>
      <c r="B224" s="20" t="s">
        <v>10265</v>
      </c>
      <c r="C224" s="305"/>
      <c r="D224" s="20">
        <v>111010431</v>
      </c>
      <c r="E224" s="20" t="s">
        <v>2410</v>
      </c>
      <c r="F224" s="20" t="s">
        <v>2411</v>
      </c>
      <c r="G224" s="20" t="s">
        <v>2412</v>
      </c>
      <c r="H224" s="20" t="s">
        <v>2281</v>
      </c>
      <c r="I224" s="20" t="s">
        <v>2281</v>
      </c>
      <c r="J224" s="17">
        <v>2</v>
      </c>
      <c r="K224" s="17">
        <v>2014</v>
      </c>
      <c r="L224" s="17">
        <v>0</v>
      </c>
      <c r="M224" s="17">
        <v>0</v>
      </c>
      <c r="N224" s="17">
        <v>0</v>
      </c>
      <c r="O224" s="17">
        <v>0</v>
      </c>
      <c r="P224" s="17">
        <v>0</v>
      </c>
      <c r="Q224" s="17">
        <v>0</v>
      </c>
      <c r="R224" s="17">
        <v>0</v>
      </c>
      <c r="S224" s="21">
        <v>0</v>
      </c>
      <c r="T224" s="17">
        <v>20</v>
      </c>
      <c r="U224" s="17">
        <v>0</v>
      </c>
      <c r="V224" s="17">
        <v>2</v>
      </c>
      <c r="W224" s="17">
        <v>0</v>
      </c>
      <c r="X224" s="17">
        <v>80</v>
      </c>
      <c r="Y224" s="17">
        <v>102</v>
      </c>
    </row>
    <row r="225" spans="1:25" x14ac:dyDescent="0.25">
      <c r="A225" s="20">
        <v>111010433</v>
      </c>
      <c r="B225" s="20" t="s">
        <v>10279</v>
      </c>
      <c r="C225" s="305"/>
      <c r="D225" s="20">
        <v>111010433</v>
      </c>
      <c r="E225" s="20" t="s">
        <v>2413</v>
      </c>
      <c r="F225" s="20" t="s">
        <v>2414</v>
      </c>
      <c r="G225" s="20" t="s">
        <v>2415</v>
      </c>
      <c r="H225" s="20" t="s">
        <v>2281</v>
      </c>
      <c r="I225" s="20" t="s">
        <v>2281</v>
      </c>
      <c r="J225" s="17">
        <v>2</v>
      </c>
      <c r="K225" s="17">
        <v>2014</v>
      </c>
      <c r="L225" s="17">
        <v>0</v>
      </c>
      <c r="M225" s="17">
        <v>0</v>
      </c>
      <c r="N225" s="17">
        <v>0</v>
      </c>
      <c r="O225" s="17">
        <v>0</v>
      </c>
      <c r="P225" s="17">
        <v>0</v>
      </c>
      <c r="Q225" s="17">
        <v>0</v>
      </c>
      <c r="R225" s="17">
        <v>0</v>
      </c>
      <c r="S225" s="21">
        <v>0</v>
      </c>
      <c r="T225" s="17">
        <v>0</v>
      </c>
      <c r="U225" s="17">
        <v>0</v>
      </c>
      <c r="V225" s="17">
        <v>0</v>
      </c>
      <c r="W225" s="17">
        <v>30</v>
      </c>
      <c r="X225" s="17">
        <v>39</v>
      </c>
      <c r="Y225" s="17">
        <v>69</v>
      </c>
    </row>
    <row r="226" spans="1:25" x14ac:dyDescent="0.25">
      <c r="A226" s="20">
        <v>111010436</v>
      </c>
      <c r="B226" s="20" t="s">
        <v>8804</v>
      </c>
      <c r="C226" s="305"/>
      <c r="D226" s="20">
        <v>111010436</v>
      </c>
      <c r="E226" s="20" t="s">
        <v>3653</v>
      </c>
      <c r="F226" s="20" t="s">
        <v>2419</v>
      </c>
      <c r="G226" s="20" t="s">
        <v>2420</v>
      </c>
      <c r="H226" s="20" t="s">
        <v>2281</v>
      </c>
      <c r="I226" s="20" t="s">
        <v>2281</v>
      </c>
      <c r="J226" s="17">
        <v>1</v>
      </c>
      <c r="K226" s="17">
        <v>2015</v>
      </c>
      <c r="L226" s="17">
        <v>0</v>
      </c>
      <c r="M226" s="17">
        <v>0</v>
      </c>
      <c r="N226" s="17">
        <v>0</v>
      </c>
      <c r="O226" s="17">
        <v>0</v>
      </c>
      <c r="P226" s="17">
        <v>10</v>
      </c>
      <c r="Q226" s="17">
        <v>0</v>
      </c>
      <c r="R226" s="17">
        <v>10</v>
      </c>
      <c r="S226" s="21" t="s">
        <v>3520</v>
      </c>
      <c r="T226" s="17"/>
      <c r="U226" s="17"/>
      <c r="V226" s="17"/>
      <c r="W226" s="17"/>
      <c r="X226" s="17"/>
      <c r="Y226" s="17"/>
    </row>
    <row r="227" spans="1:25" x14ac:dyDescent="0.25">
      <c r="A227" s="20">
        <v>111010437</v>
      </c>
      <c r="B227" s="20" t="s">
        <v>10305</v>
      </c>
      <c r="C227" s="305"/>
      <c r="D227" s="20">
        <v>111010437</v>
      </c>
      <c r="E227" s="20" t="s">
        <v>5708</v>
      </c>
      <c r="F227" s="20" t="s">
        <v>6050</v>
      </c>
      <c r="G227" s="20" t="s">
        <v>6051</v>
      </c>
      <c r="H227" s="20" t="s">
        <v>2281</v>
      </c>
      <c r="I227" s="20" t="s">
        <v>2281</v>
      </c>
      <c r="J227" s="17">
        <v>2</v>
      </c>
      <c r="K227" s="17">
        <v>2014</v>
      </c>
      <c r="L227" s="17">
        <v>0</v>
      </c>
      <c r="M227" s="17">
        <v>0</v>
      </c>
      <c r="N227" s="17">
        <v>96</v>
      </c>
      <c r="O227" s="17">
        <v>5</v>
      </c>
      <c r="P227" s="17">
        <v>118</v>
      </c>
      <c r="Q227" s="17">
        <v>34</v>
      </c>
      <c r="R227" s="17">
        <v>253</v>
      </c>
      <c r="S227" s="21" t="s">
        <v>6028</v>
      </c>
      <c r="T227" s="17">
        <v>0</v>
      </c>
      <c r="U227" s="17">
        <v>0</v>
      </c>
      <c r="V227" s="17">
        <v>8</v>
      </c>
      <c r="W227" s="17">
        <v>0</v>
      </c>
      <c r="X227" s="17">
        <v>190</v>
      </c>
      <c r="Y227" s="17">
        <v>198</v>
      </c>
    </row>
    <row r="228" spans="1:25" x14ac:dyDescent="0.25">
      <c r="A228" s="20">
        <v>111010439</v>
      </c>
      <c r="B228" s="20" t="s">
        <v>10310</v>
      </c>
      <c r="C228" s="305"/>
      <c r="D228" s="20">
        <v>111010439</v>
      </c>
      <c r="E228" s="20" t="s">
        <v>6217</v>
      </c>
      <c r="F228" s="20" t="s">
        <v>6218</v>
      </c>
      <c r="G228" s="20" t="s">
        <v>6219</v>
      </c>
      <c r="H228" s="20" t="s">
        <v>2281</v>
      </c>
      <c r="I228" s="20" t="s">
        <v>2281</v>
      </c>
      <c r="J228" s="17">
        <v>2</v>
      </c>
      <c r="K228" s="17">
        <v>2014</v>
      </c>
      <c r="L228" s="17">
        <v>0</v>
      </c>
      <c r="M228" s="17">
        <v>0</v>
      </c>
      <c r="N228" s="17">
        <v>15</v>
      </c>
      <c r="O228" s="17">
        <v>2</v>
      </c>
      <c r="P228" s="17">
        <v>25</v>
      </c>
      <c r="Q228" s="17">
        <v>0</v>
      </c>
      <c r="R228" s="17">
        <v>42</v>
      </c>
      <c r="S228" s="21" t="s">
        <v>6126</v>
      </c>
      <c r="T228" s="17">
        <v>5</v>
      </c>
      <c r="U228" s="17">
        <v>5</v>
      </c>
      <c r="V228" s="17">
        <v>2</v>
      </c>
      <c r="W228" s="17">
        <v>0</v>
      </c>
      <c r="X228" s="17">
        <v>30</v>
      </c>
      <c r="Y228" s="17">
        <v>42</v>
      </c>
    </row>
    <row r="229" spans="1:25" x14ac:dyDescent="0.25">
      <c r="A229" s="20">
        <v>111010443</v>
      </c>
      <c r="B229" s="20" t="s">
        <v>10360</v>
      </c>
      <c r="C229" s="305"/>
      <c r="D229" s="20">
        <v>111010443</v>
      </c>
      <c r="E229" s="20" t="s">
        <v>7430</v>
      </c>
      <c r="F229" s="20" t="s">
        <v>2417</v>
      </c>
      <c r="G229" s="20" t="s">
        <v>2418</v>
      </c>
      <c r="H229" s="20" t="s">
        <v>2281</v>
      </c>
      <c r="I229" s="20" t="s">
        <v>2281</v>
      </c>
      <c r="J229" s="17">
        <v>2</v>
      </c>
      <c r="K229" s="17">
        <v>2015</v>
      </c>
      <c r="L229" s="17">
        <v>0</v>
      </c>
      <c r="M229" s="17">
        <v>0</v>
      </c>
      <c r="N229" s="17">
        <v>20</v>
      </c>
      <c r="O229" s="17">
        <v>1</v>
      </c>
      <c r="P229" s="17">
        <v>50</v>
      </c>
      <c r="Q229" s="17">
        <v>10</v>
      </c>
      <c r="R229" s="17">
        <v>81</v>
      </c>
      <c r="S229" s="21" t="s">
        <v>7372</v>
      </c>
      <c r="T229" s="17">
        <v>6</v>
      </c>
      <c r="U229" s="17">
        <v>4</v>
      </c>
      <c r="V229" s="17">
        <v>2</v>
      </c>
      <c r="W229" s="17">
        <v>0</v>
      </c>
      <c r="X229" s="17">
        <v>60</v>
      </c>
      <c r="Y229" s="17">
        <v>72</v>
      </c>
    </row>
    <row r="230" spans="1:25" x14ac:dyDescent="0.25">
      <c r="A230" s="20">
        <v>111010444</v>
      </c>
      <c r="B230" s="20" t="s">
        <v>10361</v>
      </c>
      <c r="C230" s="305"/>
      <c r="D230" s="20">
        <v>111010444</v>
      </c>
      <c r="E230" s="20" t="s">
        <v>2416</v>
      </c>
      <c r="F230" s="20" t="s">
        <v>2417</v>
      </c>
      <c r="G230" s="20" t="s">
        <v>2418</v>
      </c>
      <c r="H230" s="20" t="s">
        <v>2281</v>
      </c>
      <c r="I230" s="20" t="s">
        <v>2281</v>
      </c>
      <c r="J230" s="17">
        <v>1</v>
      </c>
      <c r="K230" s="17">
        <v>2015</v>
      </c>
      <c r="L230" s="17">
        <v>0</v>
      </c>
      <c r="M230" s="17">
        <v>0</v>
      </c>
      <c r="N230" s="17">
        <v>0</v>
      </c>
      <c r="O230" s="17">
        <v>0</v>
      </c>
      <c r="P230" s="17">
        <v>0</v>
      </c>
      <c r="Q230" s="17">
        <v>0</v>
      </c>
      <c r="R230" s="17">
        <v>0</v>
      </c>
      <c r="S230" s="21">
        <v>0</v>
      </c>
      <c r="T230" s="17"/>
      <c r="U230" s="17"/>
      <c r="V230" s="17"/>
      <c r="W230" s="17"/>
      <c r="X230" s="17"/>
      <c r="Y230" s="17"/>
    </row>
    <row r="231" spans="1:25" x14ac:dyDescent="0.25">
      <c r="A231" s="20">
        <v>111010448</v>
      </c>
      <c r="B231" s="20" t="s">
        <v>10366</v>
      </c>
      <c r="C231" s="305"/>
      <c r="D231" s="20">
        <v>111010448</v>
      </c>
      <c r="E231" s="20" t="s">
        <v>2278</v>
      </c>
      <c r="F231" s="20" t="s">
        <v>6220</v>
      </c>
      <c r="G231" s="20" t="s">
        <v>6221</v>
      </c>
      <c r="H231" s="20" t="s">
        <v>2281</v>
      </c>
      <c r="I231" s="20" t="s">
        <v>2357</v>
      </c>
      <c r="J231" s="17">
        <v>2</v>
      </c>
      <c r="K231" s="17">
        <v>2015</v>
      </c>
      <c r="L231" s="17">
        <v>2</v>
      </c>
      <c r="M231" s="17">
        <v>2</v>
      </c>
      <c r="N231" s="17">
        <v>6</v>
      </c>
      <c r="O231" s="17">
        <v>1</v>
      </c>
      <c r="P231" s="17">
        <v>18</v>
      </c>
      <c r="Q231" s="17">
        <v>4</v>
      </c>
      <c r="R231" s="17">
        <v>33</v>
      </c>
      <c r="S231" s="21" t="s">
        <v>6126</v>
      </c>
      <c r="T231" s="17">
        <v>12</v>
      </c>
      <c r="U231" s="17">
        <v>16</v>
      </c>
      <c r="V231" s="17">
        <v>6</v>
      </c>
      <c r="W231" s="17">
        <v>2</v>
      </c>
      <c r="X231" s="17">
        <v>88</v>
      </c>
      <c r="Y231" s="17">
        <v>124</v>
      </c>
    </row>
    <row r="232" spans="1:25" x14ac:dyDescent="0.25">
      <c r="A232" s="20">
        <v>111010451</v>
      </c>
      <c r="B232" s="20" t="s">
        <v>10369</v>
      </c>
      <c r="C232" s="305"/>
      <c r="D232" s="20">
        <v>111010451</v>
      </c>
      <c r="E232" s="20" t="s">
        <v>3654</v>
      </c>
      <c r="F232" s="20" t="s">
        <v>3655</v>
      </c>
      <c r="G232" s="20" t="s">
        <v>3656</v>
      </c>
      <c r="H232" s="20" t="s">
        <v>2281</v>
      </c>
      <c r="I232" s="20" t="s">
        <v>2281</v>
      </c>
      <c r="J232" s="17">
        <v>2</v>
      </c>
      <c r="K232" s="17">
        <v>2015</v>
      </c>
      <c r="L232" s="17">
        <v>0</v>
      </c>
      <c r="M232" s="17">
        <v>0</v>
      </c>
      <c r="N232" s="17">
        <v>0</v>
      </c>
      <c r="O232" s="17">
        <v>1</v>
      </c>
      <c r="P232" s="17">
        <v>10</v>
      </c>
      <c r="Q232" s="17">
        <v>3</v>
      </c>
      <c r="R232" s="17">
        <v>14</v>
      </c>
      <c r="S232" s="21" t="s">
        <v>3520</v>
      </c>
      <c r="T232" s="17">
        <v>3</v>
      </c>
      <c r="U232" s="17">
        <v>0</v>
      </c>
      <c r="V232" s="17">
        <v>2</v>
      </c>
      <c r="W232" s="17">
        <v>0</v>
      </c>
      <c r="X232" s="17">
        <v>45</v>
      </c>
      <c r="Y232" s="17">
        <v>50</v>
      </c>
    </row>
    <row r="233" spans="1:25" x14ac:dyDescent="0.25">
      <c r="A233" s="20">
        <v>111010452</v>
      </c>
      <c r="B233" s="20" t="s">
        <v>10880</v>
      </c>
      <c r="C233" s="305"/>
      <c r="D233" s="20">
        <v>111010452</v>
      </c>
      <c r="E233" s="20" t="s">
        <v>3657</v>
      </c>
      <c r="F233" s="20" t="s">
        <v>3658</v>
      </c>
      <c r="G233" s="20" t="s">
        <v>3659</v>
      </c>
      <c r="H233" s="20" t="s">
        <v>2281</v>
      </c>
      <c r="I233" s="20" t="s">
        <v>2281</v>
      </c>
      <c r="J233" s="17">
        <v>2</v>
      </c>
      <c r="K233" s="17">
        <v>2014</v>
      </c>
      <c r="L233" s="17">
        <v>2</v>
      </c>
      <c r="M233" s="17">
        <v>0</v>
      </c>
      <c r="N233" s="17">
        <v>0</v>
      </c>
      <c r="O233" s="17">
        <v>0</v>
      </c>
      <c r="P233" s="17">
        <v>4</v>
      </c>
      <c r="Q233" s="17">
        <v>2</v>
      </c>
      <c r="R233" s="17">
        <v>8</v>
      </c>
      <c r="S233" s="21" t="s">
        <v>3520</v>
      </c>
      <c r="T233" s="17">
        <v>0</v>
      </c>
      <c r="U233" s="17">
        <v>0</v>
      </c>
      <c r="V233" s="17">
        <v>2</v>
      </c>
      <c r="W233" s="17">
        <v>0</v>
      </c>
      <c r="X233" s="17">
        <v>56</v>
      </c>
      <c r="Y233" s="17">
        <v>58</v>
      </c>
    </row>
    <row r="234" spans="1:25" x14ac:dyDescent="0.25">
      <c r="A234" s="20">
        <v>111010454</v>
      </c>
      <c r="B234" s="20" t="s">
        <v>10390</v>
      </c>
      <c r="C234" s="305"/>
      <c r="D234" s="20">
        <v>111010454</v>
      </c>
      <c r="E234" s="20" t="s">
        <v>6222</v>
      </c>
      <c r="F234" s="20" t="s">
        <v>2773</v>
      </c>
      <c r="G234" s="20" t="s">
        <v>2774</v>
      </c>
      <c r="H234" s="20" t="s">
        <v>2281</v>
      </c>
      <c r="I234" s="20" t="s">
        <v>2281</v>
      </c>
      <c r="J234" s="17">
        <v>2</v>
      </c>
      <c r="K234" s="17">
        <v>2015</v>
      </c>
      <c r="L234" s="17">
        <v>0</v>
      </c>
      <c r="M234" s="17">
        <v>0</v>
      </c>
      <c r="N234" s="17">
        <v>13</v>
      </c>
      <c r="O234" s="17">
        <v>1</v>
      </c>
      <c r="P234" s="17">
        <v>24</v>
      </c>
      <c r="Q234" s="17">
        <v>5</v>
      </c>
      <c r="R234" s="17">
        <v>43</v>
      </c>
      <c r="S234" s="21" t="s">
        <v>6126</v>
      </c>
      <c r="T234" s="17">
        <v>0</v>
      </c>
      <c r="U234" s="17">
        <v>0</v>
      </c>
      <c r="V234" s="17">
        <v>4</v>
      </c>
      <c r="W234" s="17">
        <v>0</v>
      </c>
      <c r="X234" s="17">
        <v>50</v>
      </c>
      <c r="Y234" s="17">
        <v>54</v>
      </c>
    </row>
    <row r="235" spans="1:25" x14ac:dyDescent="0.25">
      <c r="A235" s="20">
        <v>111010455</v>
      </c>
      <c r="B235" s="20" t="s">
        <v>10401</v>
      </c>
      <c r="C235" s="305"/>
      <c r="D235" s="20">
        <v>111010455</v>
      </c>
      <c r="E235" s="20" t="s">
        <v>3801</v>
      </c>
      <c r="F235" s="20" t="s">
        <v>6223</v>
      </c>
      <c r="G235" s="20" t="s">
        <v>6224</v>
      </c>
      <c r="H235" s="20" t="s">
        <v>2281</v>
      </c>
      <c r="I235" s="20" t="s">
        <v>2281</v>
      </c>
      <c r="J235" s="17">
        <v>2</v>
      </c>
      <c r="K235" s="17">
        <v>2015</v>
      </c>
      <c r="L235" s="17">
        <v>1</v>
      </c>
      <c r="M235" s="17">
        <v>0</v>
      </c>
      <c r="N235" s="17">
        <v>10</v>
      </c>
      <c r="O235" s="17">
        <v>0</v>
      </c>
      <c r="P235" s="17">
        <v>18</v>
      </c>
      <c r="Q235" s="17">
        <v>0</v>
      </c>
      <c r="R235" s="17">
        <v>29</v>
      </c>
      <c r="S235" s="21" t="s">
        <v>6126</v>
      </c>
      <c r="T235" s="17">
        <v>0</v>
      </c>
      <c r="U235" s="17">
        <v>0</v>
      </c>
      <c r="V235" s="17">
        <v>1</v>
      </c>
      <c r="W235" s="17">
        <v>0</v>
      </c>
      <c r="X235" s="17">
        <v>10</v>
      </c>
      <c r="Y235" s="17">
        <v>11</v>
      </c>
    </row>
    <row r="236" spans="1:25" x14ac:dyDescent="0.25">
      <c r="A236" s="20">
        <v>111010456</v>
      </c>
      <c r="B236" s="20" t="s">
        <v>9902</v>
      </c>
      <c r="C236" s="305"/>
      <c r="D236" s="20">
        <v>111010456</v>
      </c>
      <c r="E236" s="20" t="s">
        <v>3660</v>
      </c>
      <c r="F236" s="20" t="s">
        <v>2591</v>
      </c>
      <c r="G236" s="20" t="s">
        <v>2592</v>
      </c>
      <c r="H236" s="20" t="s">
        <v>2281</v>
      </c>
      <c r="I236" s="20" t="s">
        <v>2281</v>
      </c>
      <c r="J236" s="17">
        <v>2</v>
      </c>
      <c r="K236" s="17">
        <v>2014</v>
      </c>
      <c r="L236" s="17">
        <v>0</v>
      </c>
      <c r="M236" s="17">
        <v>1</v>
      </c>
      <c r="N236" s="17">
        <v>8</v>
      </c>
      <c r="O236" s="17">
        <v>2</v>
      </c>
      <c r="P236" s="17">
        <v>9</v>
      </c>
      <c r="Q236" s="17">
        <v>2</v>
      </c>
      <c r="R236" s="17">
        <v>22</v>
      </c>
      <c r="S236" s="21" t="s">
        <v>3520</v>
      </c>
      <c r="T236" s="17">
        <v>8</v>
      </c>
      <c r="U236" s="17">
        <v>0</v>
      </c>
      <c r="V236" s="17">
        <v>2</v>
      </c>
      <c r="W236" s="17">
        <v>0</v>
      </c>
      <c r="X236" s="17">
        <v>17</v>
      </c>
      <c r="Y236" s="17">
        <v>27</v>
      </c>
    </row>
    <row r="237" spans="1:25" x14ac:dyDescent="0.25">
      <c r="A237" s="20">
        <v>111010459</v>
      </c>
      <c r="B237" s="20" t="s">
        <v>10411</v>
      </c>
      <c r="C237" s="305"/>
      <c r="D237" s="20">
        <v>111010459</v>
      </c>
      <c r="E237" s="20" t="s">
        <v>6052</v>
      </c>
      <c r="F237" s="20" t="s">
        <v>2495</v>
      </c>
      <c r="G237" s="20" t="s">
        <v>2496</v>
      </c>
      <c r="H237" s="20" t="s">
        <v>2281</v>
      </c>
      <c r="I237" s="20" t="s">
        <v>2281</v>
      </c>
      <c r="J237" s="17">
        <v>2</v>
      </c>
      <c r="K237" s="17">
        <v>2015</v>
      </c>
      <c r="L237" s="17">
        <v>2</v>
      </c>
      <c r="M237" s="17">
        <v>443</v>
      </c>
      <c r="N237" s="17">
        <v>0</v>
      </c>
      <c r="O237" s="17">
        <v>0</v>
      </c>
      <c r="P237" s="17">
        <v>0</v>
      </c>
      <c r="Q237" s="17">
        <v>0</v>
      </c>
      <c r="R237" s="17">
        <v>445</v>
      </c>
      <c r="S237" s="21" t="s">
        <v>6028</v>
      </c>
      <c r="T237" s="17">
        <v>0</v>
      </c>
      <c r="U237" s="17">
        <v>0</v>
      </c>
      <c r="V237" s="17">
        <v>0</v>
      </c>
      <c r="W237" s="17">
        <v>0</v>
      </c>
      <c r="X237" s="17">
        <v>10</v>
      </c>
      <c r="Y237" s="17">
        <v>10</v>
      </c>
    </row>
    <row r="238" spans="1:25" x14ac:dyDescent="0.25">
      <c r="A238" s="20">
        <v>111010460</v>
      </c>
      <c r="B238" s="20" t="s">
        <v>10697</v>
      </c>
      <c r="C238" s="305"/>
      <c r="D238" s="20">
        <v>111010460</v>
      </c>
      <c r="E238" s="20" t="s">
        <v>5641</v>
      </c>
      <c r="F238" s="20" t="s">
        <v>5642</v>
      </c>
      <c r="G238" s="20" t="s">
        <v>5643</v>
      </c>
      <c r="H238" s="20" t="s">
        <v>2281</v>
      </c>
      <c r="I238" s="20" t="s">
        <v>2281</v>
      </c>
      <c r="J238" s="17">
        <v>1</v>
      </c>
      <c r="K238" s="17">
        <v>2015</v>
      </c>
      <c r="L238" s="17">
        <v>0</v>
      </c>
      <c r="M238" s="17">
        <v>0</v>
      </c>
      <c r="N238" s="17">
        <v>51</v>
      </c>
      <c r="O238" s="17">
        <v>4</v>
      </c>
      <c r="P238" s="17">
        <v>84</v>
      </c>
      <c r="Q238" s="17">
        <v>29</v>
      </c>
      <c r="R238" s="17">
        <v>168</v>
      </c>
      <c r="S238" s="21" t="s">
        <v>5595</v>
      </c>
      <c r="T238" s="17"/>
      <c r="U238" s="17"/>
      <c r="V238" s="17"/>
      <c r="W238" s="17"/>
      <c r="X238" s="17"/>
      <c r="Y238" s="17"/>
    </row>
    <row r="239" spans="1:25" x14ac:dyDescent="0.25">
      <c r="A239" s="20">
        <v>111010466</v>
      </c>
      <c r="B239" s="20" t="s">
        <v>10448</v>
      </c>
      <c r="C239" s="305"/>
      <c r="D239" s="20">
        <v>111010466</v>
      </c>
      <c r="E239" s="20" t="s">
        <v>3661</v>
      </c>
      <c r="F239" s="20" t="s">
        <v>3662</v>
      </c>
      <c r="G239" s="20" t="s">
        <v>3663</v>
      </c>
      <c r="H239" s="20" t="s">
        <v>2281</v>
      </c>
      <c r="I239" s="20" t="s">
        <v>2281</v>
      </c>
      <c r="J239" s="17">
        <v>2</v>
      </c>
      <c r="K239" s="17">
        <v>2015</v>
      </c>
      <c r="L239" s="17">
        <v>0</v>
      </c>
      <c r="M239" s="17">
        <v>0</v>
      </c>
      <c r="N239" s="17">
        <v>0</v>
      </c>
      <c r="O239" s="17">
        <v>1</v>
      </c>
      <c r="P239" s="17">
        <v>12</v>
      </c>
      <c r="Q239" s="17">
        <v>7</v>
      </c>
      <c r="R239" s="17">
        <v>20</v>
      </c>
      <c r="S239" s="21" t="s">
        <v>3520</v>
      </c>
      <c r="T239" s="17">
        <v>0</v>
      </c>
      <c r="U239" s="17">
        <v>0</v>
      </c>
      <c r="V239" s="17">
        <v>5</v>
      </c>
      <c r="W239" s="17">
        <v>10</v>
      </c>
      <c r="X239" s="17">
        <v>95</v>
      </c>
      <c r="Y239" s="17">
        <v>110</v>
      </c>
    </row>
    <row r="240" spans="1:25" x14ac:dyDescent="0.25">
      <c r="A240" s="20">
        <v>111010468</v>
      </c>
      <c r="B240" s="20" t="s">
        <v>10468</v>
      </c>
      <c r="C240" s="305"/>
      <c r="D240" s="20">
        <v>111010468</v>
      </c>
      <c r="E240" s="20" t="s">
        <v>3705</v>
      </c>
      <c r="F240" s="20" t="s">
        <v>6225</v>
      </c>
      <c r="G240" s="20" t="s">
        <v>6226</v>
      </c>
      <c r="H240" s="20" t="s">
        <v>2281</v>
      </c>
      <c r="I240" s="20" t="s">
        <v>2281</v>
      </c>
      <c r="J240" s="17">
        <v>2</v>
      </c>
      <c r="K240" s="17">
        <v>2015</v>
      </c>
      <c r="L240" s="17">
        <v>1</v>
      </c>
      <c r="M240" s="17">
        <v>0</v>
      </c>
      <c r="N240" s="17">
        <v>10</v>
      </c>
      <c r="O240" s="17">
        <v>2</v>
      </c>
      <c r="P240" s="17">
        <v>26</v>
      </c>
      <c r="Q240" s="17">
        <v>8</v>
      </c>
      <c r="R240" s="17">
        <v>47</v>
      </c>
      <c r="S240" s="21" t="s">
        <v>6126</v>
      </c>
      <c r="T240" s="17">
        <v>6</v>
      </c>
      <c r="U240" s="17">
        <v>0</v>
      </c>
      <c r="V240" s="17">
        <v>4</v>
      </c>
      <c r="W240" s="17">
        <v>0</v>
      </c>
      <c r="X240" s="17">
        <v>100</v>
      </c>
      <c r="Y240" s="17">
        <v>110</v>
      </c>
    </row>
    <row r="241" spans="1:25" x14ac:dyDescent="0.25">
      <c r="A241" s="20">
        <v>111010469</v>
      </c>
      <c r="B241" s="20" t="s">
        <v>10929</v>
      </c>
      <c r="C241" s="305"/>
      <c r="D241" s="20">
        <v>111010469</v>
      </c>
      <c r="E241" s="20" t="s">
        <v>2708</v>
      </c>
      <c r="F241" s="20" t="s">
        <v>7431</v>
      </c>
      <c r="G241" s="20" t="s">
        <v>7432</v>
      </c>
      <c r="H241" s="20" t="s">
        <v>2281</v>
      </c>
      <c r="I241" s="20" t="s">
        <v>2281</v>
      </c>
      <c r="J241" s="17">
        <v>2</v>
      </c>
      <c r="K241" s="17">
        <v>2014</v>
      </c>
      <c r="L241" s="17">
        <v>0</v>
      </c>
      <c r="M241" s="17">
        <v>0</v>
      </c>
      <c r="N241" s="17">
        <v>15</v>
      </c>
      <c r="O241" s="17">
        <v>2</v>
      </c>
      <c r="P241" s="17">
        <v>40</v>
      </c>
      <c r="Q241" s="17">
        <v>0</v>
      </c>
      <c r="R241" s="17">
        <v>57</v>
      </c>
      <c r="S241" s="21" t="s">
        <v>7372</v>
      </c>
      <c r="T241" s="17">
        <v>10</v>
      </c>
      <c r="U241" s="17">
        <v>0</v>
      </c>
      <c r="V241" s="17">
        <v>5</v>
      </c>
      <c r="W241" s="17">
        <v>0</v>
      </c>
      <c r="X241" s="17">
        <v>70</v>
      </c>
      <c r="Y241" s="17">
        <v>85</v>
      </c>
    </row>
    <row r="242" spans="1:25" x14ac:dyDescent="0.25">
      <c r="A242" s="20">
        <v>111010470</v>
      </c>
      <c r="B242" s="20" t="s">
        <v>8805</v>
      </c>
      <c r="C242" s="305"/>
      <c r="D242" s="20">
        <v>111010470</v>
      </c>
      <c r="E242" s="20" t="s">
        <v>2309</v>
      </c>
      <c r="F242" s="20" t="s">
        <v>2419</v>
      </c>
      <c r="G242" s="20" t="s">
        <v>2420</v>
      </c>
      <c r="H242" s="20" t="s">
        <v>2281</v>
      </c>
      <c r="I242" s="20" t="s">
        <v>2281</v>
      </c>
      <c r="J242" s="17">
        <v>1</v>
      </c>
      <c r="K242" s="17">
        <v>2015</v>
      </c>
      <c r="L242" s="17">
        <v>0</v>
      </c>
      <c r="M242" s="17">
        <v>0</v>
      </c>
      <c r="N242" s="17">
        <v>0</v>
      </c>
      <c r="O242" s="17">
        <v>0</v>
      </c>
      <c r="P242" s="17">
        <v>0</v>
      </c>
      <c r="Q242" s="17">
        <v>0</v>
      </c>
      <c r="R242" s="17">
        <v>0</v>
      </c>
      <c r="S242" s="21">
        <v>0</v>
      </c>
      <c r="T242" s="17"/>
      <c r="U242" s="17"/>
      <c r="V242" s="17"/>
      <c r="W242" s="17"/>
      <c r="X242" s="17"/>
      <c r="Y242" s="17"/>
    </row>
    <row r="243" spans="1:25" x14ac:dyDescent="0.25">
      <c r="A243" s="20">
        <v>111010472</v>
      </c>
      <c r="B243" s="20" t="s">
        <v>10475</v>
      </c>
      <c r="C243" s="305"/>
      <c r="D243" s="20">
        <v>111010472</v>
      </c>
      <c r="E243" s="20" t="s">
        <v>7433</v>
      </c>
      <c r="F243" s="20" t="s">
        <v>7434</v>
      </c>
      <c r="G243" s="20" t="s">
        <v>7435</v>
      </c>
      <c r="H243" s="20" t="s">
        <v>2281</v>
      </c>
      <c r="I243" s="20" t="s">
        <v>2281</v>
      </c>
      <c r="J243" s="17">
        <v>2</v>
      </c>
      <c r="K243" s="17">
        <v>2015</v>
      </c>
      <c r="L243" s="17">
        <v>0</v>
      </c>
      <c r="M243" s="17">
        <v>0</v>
      </c>
      <c r="N243" s="17">
        <v>5</v>
      </c>
      <c r="O243" s="17">
        <v>2</v>
      </c>
      <c r="P243" s="17">
        <v>41</v>
      </c>
      <c r="Q243" s="17">
        <v>10</v>
      </c>
      <c r="R243" s="17">
        <v>58</v>
      </c>
      <c r="S243" s="21" t="s">
        <v>7372</v>
      </c>
      <c r="T243" s="17">
        <v>0</v>
      </c>
      <c r="U243" s="17">
        <v>0</v>
      </c>
      <c r="V243" s="17">
        <v>0</v>
      </c>
      <c r="W243" s="17">
        <v>0</v>
      </c>
      <c r="X243" s="17">
        <v>0</v>
      </c>
      <c r="Y243" s="17">
        <v>0</v>
      </c>
    </row>
    <row r="244" spans="1:25" x14ac:dyDescent="0.25">
      <c r="A244" s="20">
        <v>111010474</v>
      </c>
      <c r="B244" s="20" t="s">
        <v>9133</v>
      </c>
      <c r="C244" s="305"/>
      <c r="D244" s="20">
        <v>111010474</v>
      </c>
      <c r="E244" s="20" t="s">
        <v>2421</v>
      </c>
      <c r="F244" s="20" t="s">
        <v>3664</v>
      </c>
      <c r="G244" s="20" t="s">
        <v>3665</v>
      </c>
      <c r="H244" s="20" t="s">
        <v>2281</v>
      </c>
      <c r="I244" s="20" t="s">
        <v>2281</v>
      </c>
      <c r="J244" s="17">
        <v>2</v>
      </c>
      <c r="K244" s="17">
        <v>2014</v>
      </c>
      <c r="L244" s="17">
        <v>4</v>
      </c>
      <c r="M244" s="17">
        <v>0</v>
      </c>
      <c r="N244" s="17">
        <v>1</v>
      </c>
      <c r="O244" s="17">
        <v>0</v>
      </c>
      <c r="P244" s="17">
        <v>4</v>
      </c>
      <c r="Q244" s="17">
        <v>1</v>
      </c>
      <c r="R244" s="17">
        <v>10</v>
      </c>
      <c r="S244" s="21" t="s">
        <v>3520</v>
      </c>
      <c r="T244" s="17">
        <v>0</v>
      </c>
      <c r="U244" s="17">
        <v>1</v>
      </c>
      <c r="V244" s="17">
        <v>2</v>
      </c>
      <c r="W244" s="17">
        <v>0</v>
      </c>
      <c r="X244" s="17">
        <v>44</v>
      </c>
      <c r="Y244" s="17">
        <v>47</v>
      </c>
    </row>
    <row r="245" spans="1:25" x14ac:dyDescent="0.25">
      <c r="A245" s="20">
        <v>111010481</v>
      </c>
      <c r="B245" s="20" t="s">
        <v>10557</v>
      </c>
      <c r="C245" s="305"/>
      <c r="D245" s="20">
        <v>111010481</v>
      </c>
      <c r="E245" s="20" t="s">
        <v>3723</v>
      </c>
      <c r="F245" s="20" t="s">
        <v>2425</v>
      </c>
      <c r="G245" s="20" t="s">
        <v>2426</v>
      </c>
      <c r="H245" s="20" t="s">
        <v>2281</v>
      </c>
      <c r="I245" s="20" t="s">
        <v>2281</v>
      </c>
      <c r="J245" s="17">
        <v>2</v>
      </c>
      <c r="K245" s="17">
        <v>2015</v>
      </c>
      <c r="L245" s="17">
        <v>0</v>
      </c>
      <c r="M245" s="17">
        <v>0</v>
      </c>
      <c r="N245" s="17">
        <v>28</v>
      </c>
      <c r="O245" s="17">
        <v>1</v>
      </c>
      <c r="P245" s="17">
        <v>38</v>
      </c>
      <c r="Q245" s="17">
        <v>5</v>
      </c>
      <c r="R245" s="17">
        <v>72</v>
      </c>
      <c r="S245" s="21" t="s">
        <v>7372</v>
      </c>
      <c r="T245" s="17">
        <v>0</v>
      </c>
      <c r="U245" s="17">
        <v>0</v>
      </c>
      <c r="V245" s="17">
        <v>4</v>
      </c>
      <c r="W245" s="17">
        <v>0</v>
      </c>
      <c r="X245" s="17">
        <v>50</v>
      </c>
      <c r="Y245" s="17">
        <v>54</v>
      </c>
    </row>
    <row r="246" spans="1:25" x14ac:dyDescent="0.25">
      <c r="A246" s="20">
        <v>111010482</v>
      </c>
      <c r="B246" s="20" t="s">
        <v>10517</v>
      </c>
      <c r="C246" s="305"/>
      <c r="D246" s="20">
        <v>111010482</v>
      </c>
      <c r="E246" s="20" t="s">
        <v>2421</v>
      </c>
      <c r="F246" s="20" t="s">
        <v>2422</v>
      </c>
      <c r="G246" s="20" t="s">
        <v>2423</v>
      </c>
      <c r="H246" s="20" t="s">
        <v>2281</v>
      </c>
      <c r="I246" s="20" t="s">
        <v>2281</v>
      </c>
      <c r="J246" s="17">
        <v>2</v>
      </c>
      <c r="K246" s="17">
        <v>2015</v>
      </c>
      <c r="L246" s="17">
        <v>0</v>
      </c>
      <c r="M246" s="17">
        <v>0</v>
      </c>
      <c r="N246" s="17">
        <v>0</v>
      </c>
      <c r="O246" s="17">
        <v>0</v>
      </c>
      <c r="P246" s="17">
        <v>0</v>
      </c>
      <c r="Q246" s="17">
        <v>0</v>
      </c>
      <c r="R246" s="17">
        <v>0</v>
      </c>
      <c r="S246" s="21">
        <v>0</v>
      </c>
      <c r="T246" s="17">
        <v>0</v>
      </c>
      <c r="U246" s="17">
        <v>0</v>
      </c>
      <c r="V246" s="17">
        <v>0</v>
      </c>
      <c r="W246" s="17">
        <v>0</v>
      </c>
      <c r="X246" s="17">
        <v>0</v>
      </c>
      <c r="Y246" s="17">
        <v>0</v>
      </c>
    </row>
    <row r="247" spans="1:25" x14ac:dyDescent="0.25">
      <c r="A247" s="20">
        <v>111010483</v>
      </c>
      <c r="B247" s="20" t="s">
        <v>10558</v>
      </c>
      <c r="C247" s="305"/>
      <c r="D247" s="20">
        <v>111010483</v>
      </c>
      <c r="E247" s="20" t="s">
        <v>2424</v>
      </c>
      <c r="F247" s="20" t="s">
        <v>2425</v>
      </c>
      <c r="G247" s="20" t="s">
        <v>2426</v>
      </c>
      <c r="H247" s="20" t="s">
        <v>2281</v>
      </c>
      <c r="I247" s="20" t="s">
        <v>2281</v>
      </c>
      <c r="J247" s="17">
        <v>1</v>
      </c>
      <c r="K247" s="17">
        <v>2015</v>
      </c>
      <c r="L247" s="17">
        <v>0</v>
      </c>
      <c r="M247" s="17">
        <v>0</v>
      </c>
      <c r="N247" s="17">
        <v>0</v>
      </c>
      <c r="O247" s="17">
        <v>0</v>
      </c>
      <c r="P247" s="17">
        <v>0</v>
      </c>
      <c r="Q247" s="17">
        <v>0</v>
      </c>
      <c r="R247" s="17">
        <v>0</v>
      </c>
      <c r="S247" s="21">
        <v>0</v>
      </c>
      <c r="T247" s="17"/>
      <c r="U247" s="17"/>
      <c r="V247" s="17"/>
      <c r="W247" s="17"/>
      <c r="X247" s="17"/>
      <c r="Y247" s="17"/>
    </row>
    <row r="248" spans="1:25" x14ac:dyDescent="0.25">
      <c r="A248" s="20">
        <v>111010484</v>
      </c>
      <c r="B248" s="20" t="s">
        <v>10552</v>
      </c>
      <c r="C248" s="305"/>
      <c r="D248" s="20">
        <v>111010484</v>
      </c>
      <c r="E248" s="20" t="s">
        <v>3666</v>
      </c>
      <c r="F248" s="20" t="s">
        <v>3667</v>
      </c>
      <c r="G248" s="20" t="s">
        <v>3668</v>
      </c>
      <c r="H248" s="20" t="s">
        <v>2281</v>
      </c>
      <c r="I248" s="20" t="s">
        <v>2281</v>
      </c>
      <c r="J248" s="17">
        <v>2</v>
      </c>
      <c r="K248" s="17">
        <v>2014</v>
      </c>
      <c r="L248" s="17">
        <v>0</v>
      </c>
      <c r="M248" s="17">
        <v>0</v>
      </c>
      <c r="N248" s="17">
        <v>0</v>
      </c>
      <c r="O248" s="17">
        <v>0</v>
      </c>
      <c r="P248" s="17">
        <v>10</v>
      </c>
      <c r="Q248" s="17">
        <v>2</v>
      </c>
      <c r="R248" s="17">
        <v>12</v>
      </c>
      <c r="S248" s="21" t="s">
        <v>3520</v>
      </c>
      <c r="T248" s="17">
        <v>0</v>
      </c>
      <c r="U248" s="17">
        <v>0</v>
      </c>
      <c r="V248" s="17">
        <v>2</v>
      </c>
      <c r="W248" s="17">
        <v>0</v>
      </c>
      <c r="X248" s="17">
        <v>30</v>
      </c>
      <c r="Y248" s="17">
        <v>32</v>
      </c>
    </row>
    <row r="249" spans="1:25" x14ac:dyDescent="0.25">
      <c r="A249" s="20">
        <v>111010487</v>
      </c>
      <c r="B249" s="20" t="s">
        <v>8806</v>
      </c>
      <c r="C249" s="305"/>
      <c r="D249" s="20">
        <v>111010487</v>
      </c>
      <c r="E249" s="20" t="s">
        <v>2427</v>
      </c>
      <c r="F249" s="20" t="s">
        <v>2419</v>
      </c>
      <c r="G249" s="20" t="s">
        <v>2420</v>
      </c>
      <c r="H249" s="20" t="s">
        <v>2281</v>
      </c>
      <c r="I249" s="20" t="s">
        <v>2281</v>
      </c>
      <c r="J249" s="17">
        <v>1</v>
      </c>
      <c r="K249" s="17">
        <v>2015</v>
      </c>
      <c r="L249" s="17">
        <v>0</v>
      </c>
      <c r="M249" s="17">
        <v>0</v>
      </c>
      <c r="N249" s="17">
        <v>0</v>
      </c>
      <c r="O249" s="17">
        <v>0</v>
      </c>
      <c r="P249" s="17">
        <v>0</v>
      </c>
      <c r="Q249" s="17">
        <v>0</v>
      </c>
      <c r="R249" s="17">
        <v>0</v>
      </c>
      <c r="S249" s="21">
        <v>0</v>
      </c>
      <c r="T249" s="17"/>
      <c r="U249" s="17"/>
      <c r="V249" s="17"/>
      <c r="W249" s="17"/>
      <c r="X249" s="17"/>
      <c r="Y249" s="17"/>
    </row>
    <row r="250" spans="1:25" x14ac:dyDescent="0.25">
      <c r="A250" s="20">
        <v>111010490</v>
      </c>
      <c r="B250" s="20" t="s">
        <v>10589</v>
      </c>
      <c r="C250" s="305"/>
      <c r="D250" s="20">
        <v>111010490</v>
      </c>
      <c r="E250" s="20" t="s">
        <v>6227</v>
      </c>
      <c r="F250" s="20" t="s">
        <v>6228</v>
      </c>
      <c r="G250" s="20" t="s">
        <v>6229</v>
      </c>
      <c r="H250" s="20" t="s">
        <v>2281</v>
      </c>
      <c r="I250" s="20" t="s">
        <v>2281</v>
      </c>
      <c r="J250" s="17">
        <v>2</v>
      </c>
      <c r="K250" s="17">
        <v>2015</v>
      </c>
      <c r="L250" s="17">
        <v>0</v>
      </c>
      <c r="M250" s="17">
        <v>0</v>
      </c>
      <c r="N250" s="17">
        <v>1</v>
      </c>
      <c r="O250" s="17">
        <v>2</v>
      </c>
      <c r="P250" s="17">
        <v>34</v>
      </c>
      <c r="Q250" s="17">
        <v>9</v>
      </c>
      <c r="R250" s="17">
        <v>46</v>
      </c>
      <c r="S250" s="21" t="s">
        <v>6126</v>
      </c>
      <c r="T250" s="17">
        <v>0</v>
      </c>
      <c r="U250" s="17">
        <v>0</v>
      </c>
      <c r="V250" s="17">
        <v>0</v>
      </c>
      <c r="W250" s="17">
        <v>0</v>
      </c>
      <c r="X250" s="17">
        <v>27</v>
      </c>
      <c r="Y250" s="17">
        <v>27</v>
      </c>
    </row>
    <row r="251" spans="1:25" x14ac:dyDescent="0.25">
      <c r="A251" s="20">
        <v>111010492</v>
      </c>
      <c r="B251" s="20" t="s">
        <v>10591</v>
      </c>
      <c r="C251" s="305"/>
      <c r="D251" s="20">
        <v>111010492</v>
      </c>
      <c r="E251" s="20" t="s">
        <v>5644</v>
      </c>
      <c r="F251" s="20" t="s">
        <v>5645</v>
      </c>
      <c r="G251" s="20" t="s">
        <v>5646</v>
      </c>
      <c r="H251" s="20" t="s">
        <v>2281</v>
      </c>
      <c r="I251" s="20" t="s">
        <v>2281</v>
      </c>
      <c r="J251" s="17">
        <v>2</v>
      </c>
      <c r="K251" s="17">
        <v>2015</v>
      </c>
      <c r="L251" s="17">
        <v>0</v>
      </c>
      <c r="M251" s="17">
        <v>0</v>
      </c>
      <c r="N251" s="17">
        <v>19</v>
      </c>
      <c r="O251" s="17">
        <v>4</v>
      </c>
      <c r="P251" s="17">
        <v>82</v>
      </c>
      <c r="Q251" s="17">
        <v>11</v>
      </c>
      <c r="R251" s="17">
        <v>116</v>
      </c>
      <c r="S251" s="21" t="s">
        <v>5595</v>
      </c>
      <c r="T251" s="17">
        <v>20</v>
      </c>
      <c r="U251" s="17">
        <v>10</v>
      </c>
      <c r="V251" s="17">
        <v>5</v>
      </c>
      <c r="W251" s="17">
        <v>0</v>
      </c>
      <c r="X251" s="17">
        <v>105</v>
      </c>
      <c r="Y251" s="17">
        <v>140</v>
      </c>
    </row>
    <row r="252" spans="1:25" x14ac:dyDescent="0.25">
      <c r="A252" s="20">
        <v>111010493</v>
      </c>
      <c r="B252" s="20" t="s">
        <v>10601</v>
      </c>
      <c r="C252" s="305"/>
      <c r="D252" s="20">
        <v>111010493</v>
      </c>
      <c r="E252" s="20" t="s">
        <v>5647</v>
      </c>
      <c r="F252" s="20" t="s">
        <v>5648</v>
      </c>
      <c r="G252" s="20" t="s">
        <v>5649</v>
      </c>
      <c r="H252" s="20" t="s">
        <v>2281</v>
      </c>
      <c r="I252" s="20" t="s">
        <v>2281</v>
      </c>
      <c r="J252" s="17">
        <v>2</v>
      </c>
      <c r="K252" s="17">
        <v>2014</v>
      </c>
      <c r="L252" s="17">
        <v>1</v>
      </c>
      <c r="M252" s="17">
        <v>0</v>
      </c>
      <c r="N252" s="17">
        <v>30</v>
      </c>
      <c r="O252" s="17">
        <v>2</v>
      </c>
      <c r="P252" s="17">
        <v>80</v>
      </c>
      <c r="Q252" s="17">
        <v>30</v>
      </c>
      <c r="R252" s="17">
        <v>143</v>
      </c>
      <c r="S252" s="21" t="s">
        <v>5595</v>
      </c>
      <c r="T252" s="17">
        <v>80</v>
      </c>
      <c r="U252" s="17">
        <v>0</v>
      </c>
      <c r="V252" s="17">
        <v>5</v>
      </c>
      <c r="W252" s="17">
        <v>0</v>
      </c>
      <c r="X252" s="17">
        <v>270</v>
      </c>
      <c r="Y252" s="17">
        <v>355</v>
      </c>
    </row>
    <row r="253" spans="1:25" x14ac:dyDescent="0.25">
      <c r="A253" s="20">
        <v>111010494</v>
      </c>
      <c r="B253" s="20" t="s">
        <v>10602</v>
      </c>
      <c r="C253" s="305"/>
      <c r="D253" s="20">
        <v>111010494</v>
      </c>
      <c r="E253" s="20" t="s">
        <v>7436</v>
      </c>
      <c r="F253" s="20" t="s">
        <v>7437</v>
      </c>
      <c r="G253" s="20" t="s">
        <v>7438</v>
      </c>
      <c r="H253" s="20" t="s">
        <v>2281</v>
      </c>
      <c r="I253" s="20" t="s">
        <v>2281</v>
      </c>
      <c r="J253" s="17">
        <v>1</v>
      </c>
      <c r="K253" s="17">
        <v>2014</v>
      </c>
      <c r="L253" s="17">
        <v>0</v>
      </c>
      <c r="M253" s="17">
        <v>0</v>
      </c>
      <c r="N253" s="17">
        <v>6</v>
      </c>
      <c r="O253" s="17">
        <v>2</v>
      </c>
      <c r="P253" s="17">
        <v>39</v>
      </c>
      <c r="Q253" s="17">
        <v>4</v>
      </c>
      <c r="R253" s="17">
        <v>51</v>
      </c>
      <c r="S253" s="21" t="s">
        <v>7372</v>
      </c>
      <c r="T253" s="17"/>
      <c r="U253" s="17"/>
      <c r="V253" s="17"/>
      <c r="W253" s="17"/>
      <c r="X253" s="17"/>
      <c r="Y253" s="17"/>
    </row>
    <row r="254" spans="1:25" x14ac:dyDescent="0.25">
      <c r="A254" s="20">
        <v>111010495</v>
      </c>
      <c r="B254" s="20" t="s">
        <v>11133</v>
      </c>
      <c r="C254" s="305"/>
      <c r="D254" s="20">
        <v>111010495</v>
      </c>
      <c r="E254" s="20" t="s">
        <v>5992</v>
      </c>
      <c r="F254" s="20" t="s">
        <v>7439</v>
      </c>
      <c r="G254" s="20" t="s">
        <v>7440</v>
      </c>
      <c r="H254" s="20" t="s">
        <v>2281</v>
      </c>
      <c r="I254" s="20" t="s">
        <v>2357</v>
      </c>
      <c r="J254" s="17">
        <v>2</v>
      </c>
      <c r="K254" s="17">
        <v>2015</v>
      </c>
      <c r="L254" s="17">
        <v>0</v>
      </c>
      <c r="M254" s="17">
        <v>0</v>
      </c>
      <c r="N254" s="17">
        <v>14</v>
      </c>
      <c r="O254" s="17">
        <v>1</v>
      </c>
      <c r="P254" s="17">
        <v>45</v>
      </c>
      <c r="Q254" s="17">
        <v>0</v>
      </c>
      <c r="R254" s="17">
        <v>60</v>
      </c>
      <c r="S254" s="21" t="s">
        <v>7372</v>
      </c>
      <c r="T254" s="17">
        <v>21</v>
      </c>
      <c r="U254" s="17">
        <v>0</v>
      </c>
      <c r="V254" s="17">
        <v>4</v>
      </c>
      <c r="W254" s="17">
        <v>0</v>
      </c>
      <c r="X254" s="17">
        <v>144</v>
      </c>
      <c r="Y254" s="17">
        <v>169</v>
      </c>
    </row>
    <row r="255" spans="1:25" x14ac:dyDescent="0.25">
      <c r="A255" s="20">
        <v>111010496</v>
      </c>
      <c r="B255" s="20" t="s">
        <v>8690</v>
      </c>
      <c r="C255" s="305"/>
      <c r="D255" s="20">
        <v>111010496</v>
      </c>
      <c r="E255" s="20" t="s">
        <v>6230</v>
      </c>
      <c r="F255" s="20" t="s">
        <v>2842</v>
      </c>
      <c r="G255" s="20" t="s">
        <v>2843</v>
      </c>
      <c r="H255" s="20" t="s">
        <v>2281</v>
      </c>
      <c r="I255" s="20" t="s">
        <v>2281</v>
      </c>
      <c r="J255" s="17">
        <v>2</v>
      </c>
      <c r="K255" s="17">
        <v>2015</v>
      </c>
      <c r="L255" s="17">
        <v>0</v>
      </c>
      <c r="M255" s="17">
        <v>0</v>
      </c>
      <c r="N255" s="17">
        <v>14</v>
      </c>
      <c r="O255" s="17">
        <v>1</v>
      </c>
      <c r="P255" s="17">
        <v>18</v>
      </c>
      <c r="Q255" s="17">
        <v>0</v>
      </c>
      <c r="R255" s="17">
        <v>33</v>
      </c>
      <c r="S255" s="21" t="s">
        <v>6126</v>
      </c>
      <c r="T255" s="17">
        <v>0</v>
      </c>
      <c r="U255" s="17">
        <v>0</v>
      </c>
      <c r="V255" s="17">
        <v>3</v>
      </c>
      <c r="W255" s="17">
        <v>0</v>
      </c>
      <c r="X255" s="17">
        <v>45</v>
      </c>
      <c r="Y255" s="17">
        <v>48</v>
      </c>
    </row>
    <row r="256" spans="1:25" x14ac:dyDescent="0.25">
      <c r="A256" s="20">
        <v>111010499</v>
      </c>
      <c r="B256" s="20" t="s">
        <v>10635</v>
      </c>
      <c r="C256" s="305"/>
      <c r="D256" s="20">
        <v>111010499</v>
      </c>
      <c r="E256" s="20" t="s">
        <v>3669</v>
      </c>
      <c r="F256" s="20" t="s">
        <v>3670</v>
      </c>
      <c r="G256" s="20" t="s">
        <v>3671</v>
      </c>
      <c r="H256" s="20" t="s">
        <v>2281</v>
      </c>
      <c r="I256" s="20" t="s">
        <v>2281</v>
      </c>
      <c r="J256" s="17">
        <v>3</v>
      </c>
      <c r="K256" s="17">
        <v>2015</v>
      </c>
      <c r="L256" s="17">
        <v>0</v>
      </c>
      <c r="M256" s="17">
        <v>0</v>
      </c>
      <c r="N256" s="17">
        <v>11</v>
      </c>
      <c r="O256" s="17">
        <v>4</v>
      </c>
      <c r="P256" s="17">
        <v>25</v>
      </c>
      <c r="Q256" s="17">
        <v>9</v>
      </c>
      <c r="R256" s="17">
        <v>49</v>
      </c>
      <c r="S256" s="21" t="s">
        <v>3520</v>
      </c>
      <c r="T256" s="17">
        <v>0</v>
      </c>
      <c r="U256" s="17">
        <v>0</v>
      </c>
      <c r="V256" s="17">
        <v>1</v>
      </c>
      <c r="W256" s="17">
        <v>0</v>
      </c>
      <c r="X256" s="17">
        <v>15</v>
      </c>
      <c r="Y256" s="17">
        <v>16</v>
      </c>
    </row>
    <row r="257" spans="1:25" x14ac:dyDescent="0.25">
      <c r="A257" s="20">
        <v>111010501</v>
      </c>
      <c r="B257" s="20" t="s">
        <v>9661</v>
      </c>
      <c r="C257" s="305"/>
      <c r="D257" s="20">
        <v>111010501</v>
      </c>
      <c r="E257" s="20" t="s">
        <v>6231</v>
      </c>
      <c r="F257" s="20" t="s">
        <v>3825</v>
      </c>
      <c r="G257" s="20" t="s">
        <v>3826</v>
      </c>
      <c r="H257" s="20" t="s">
        <v>2281</v>
      </c>
      <c r="I257" s="20" t="s">
        <v>2281</v>
      </c>
      <c r="J257" s="17">
        <v>1</v>
      </c>
      <c r="K257" s="17">
        <v>2014</v>
      </c>
      <c r="L257" s="17">
        <v>0</v>
      </c>
      <c r="M257" s="17">
        <v>2</v>
      </c>
      <c r="N257" s="17">
        <v>0</v>
      </c>
      <c r="O257" s="17">
        <v>1</v>
      </c>
      <c r="P257" s="17">
        <v>16</v>
      </c>
      <c r="Q257" s="17">
        <v>7</v>
      </c>
      <c r="R257" s="17">
        <v>26</v>
      </c>
      <c r="S257" s="21" t="s">
        <v>6126</v>
      </c>
      <c r="T257" s="17"/>
      <c r="U257" s="17"/>
      <c r="V257" s="17"/>
      <c r="W257" s="17"/>
      <c r="X257" s="17"/>
      <c r="Y257" s="17"/>
    </row>
    <row r="258" spans="1:25" x14ac:dyDescent="0.25">
      <c r="A258" s="20">
        <v>111010504</v>
      </c>
      <c r="B258" s="20" t="s">
        <v>10733</v>
      </c>
      <c r="C258" s="305"/>
      <c r="D258" s="20">
        <v>111010504</v>
      </c>
      <c r="E258" s="20" t="s">
        <v>5576</v>
      </c>
      <c r="F258" s="20" t="s">
        <v>2429</v>
      </c>
      <c r="G258" s="20" t="s">
        <v>2430</v>
      </c>
      <c r="H258" s="20" t="s">
        <v>2281</v>
      </c>
      <c r="I258" s="20" t="s">
        <v>2281</v>
      </c>
      <c r="J258" s="17">
        <v>2</v>
      </c>
      <c r="K258" s="17">
        <v>2015</v>
      </c>
      <c r="L258" s="17">
        <v>7</v>
      </c>
      <c r="M258" s="17">
        <v>157</v>
      </c>
      <c r="N258" s="17">
        <v>766</v>
      </c>
      <c r="O258" s="17">
        <v>99</v>
      </c>
      <c r="P258" s="17">
        <v>874</v>
      </c>
      <c r="Q258" s="17">
        <v>376</v>
      </c>
      <c r="R258" s="17">
        <v>2279</v>
      </c>
      <c r="S258" s="21" t="s">
        <v>5572</v>
      </c>
      <c r="T258" s="17">
        <v>7785</v>
      </c>
      <c r="U258" s="17">
        <v>28</v>
      </c>
      <c r="V258" s="17">
        <v>959</v>
      </c>
      <c r="W258" s="17">
        <v>0</v>
      </c>
      <c r="X258" s="17">
        <v>28169</v>
      </c>
      <c r="Y258" s="17">
        <v>36941</v>
      </c>
    </row>
    <row r="259" spans="1:25" x14ac:dyDescent="0.25">
      <c r="A259" s="20">
        <v>111010505</v>
      </c>
      <c r="B259" s="20" t="s">
        <v>10734</v>
      </c>
      <c r="C259" s="305"/>
      <c r="D259" s="20">
        <v>111010505</v>
      </c>
      <c r="E259" s="20" t="s">
        <v>2428</v>
      </c>
      <c r="F259" s="20" t="s">
        <v>2429</v>
      </c>
      <c r="G259" s="20" t="s">
        <v>2430</v>
      </c>
      <c r="H259" s="20" t="s">
        <v>2281</v>
      </c>
      <c r="I259" s="20" t="s">
        <v>2281</v>
      </c>
      <c r="J259" s="17">
        <v>1</v>
      </c>
      <c r="K259" s="17">
        <v>2014</v>
      </c>
      <c r="L259" s="17">
        <v>0</v>
      </c>
      <c r="M259" s="17">
        <v>0</v>
      </c>
      <c r="N259" s="17">
        <v>0</v>
      </c>
      <c r="O259" s="17">
        <v>0</v>
      </c>
      <c r="P259" s="17">
        <v>0</v>
      </c>
      <c r="Q259" s="17">
        <v>0</v>
      </c>
      <c r="R259" s="17">
        <v>0</v>
      </c>
      <c r="S259" s="21">
        <v>0</v>
      </c>
      <c r="T259" s="17"/>
      <c r="U259" s="17"/>
      <c r="V259" s="17"/>
      <c r="W259" s="17"/>
      <c r="X259" s="17"/>
      <c r="Y259" s="17"/>
    </row>
    <row r="260" spans="1:25" x14ac:dyDescent="0.25">
      <c r="A260" s="20">
        <v>111010509</v>
      </c>
      <c r="B260" s="20" t="s">
        <v>10668</v>
      </c>
      <c r="C260" s="305"/>
      <c r="D260" s="20">
        <v>111010509</v>
      </c>
      <c r="E260" s="20" t="s">
        <v>3672</v>
      </c>
      <c r="F260" s="20" t="s">
        <v>7441</v>
      </c>
      <c r="G260" s="20" t="s">
        <v>7442</v>
      </c>
      <c r="H260" s="20" t="s">
        <v>2281</v>
      </c>
      <c r="I260" s="20" t="s">
        <v>2281</v>
      </c>
      <c r="J260" s="17">
        <v>2</v>
      </c>
      <c r="K260" s="17">
        <v>2015</v>
      </c>
      <c r="L260" s="17">
        <v>2</v>
      </c>
      <c r="M260" s="17">
        <v>0</v>
      </c>
      <c r="N260" s="17">
        <v>17</v>
      </c>
      <c r="O260" s="17">
        <v>2</v>
      </c>
      <c r="P260" s="17">
        <v>25</v>
      </c>
      <c r="Q260" s="17">
        <v>6</v>
      </c>
      <c r="R260" s="17">
        <v>52</v>
      </c>
      <c r="S260" s="21" t="s">
        <v>7372</v>
      </c>
      <c r="T260" s="17">
        <v>18</v>
      </c>
      <c r="U260" s="17">
        <v>0</v>
      </c>
      <c r="V260" s="17">
        <v>4</v>
      </c>
      <c r="W260" s="17">
        <v>0</v>
      </c>
      <c r="X260" s="17">
        <v>64</v>
      </c>
      <c r="Y260" s="17">
        <v>86</v>
      </c>
    </row>
    <row r="261" spans="1:25" x14ac:dyDescent="0.25">
      <c r="A261" s="20">
        <v>111010510</v>
      </c>
      <c r="B261" s="20" t="s">
        <v>10667</v>
      </c>
      <c r="C261" s="305"/>
      <c r="D261" s="20">
        <v>111010510</v>
      </c>
      <c r="E261" s="20" t="s">
        <v>3672</v>
      </c>
      <c r="F261" s="20" t="s">
        <v>3673</v>
      </c>
      <c r="G261" s="20" t="s">
        <v>3674</v>
      </c>
      <c r="H261" s="20" t="s">
        <v>2281</v>
      </c>
      <c r="I261" s="20" t="s">
        <v>2357</v>
      </c>
      <c r="J261" s="17">
        <v>2</v>
      </c>
      <c r="K261" s="17">
        <v>2015</v>
      </c>
      <c r="L261" s="17">
        <v>2</v>
      </c>
      <c r="M261" s="17">
        <v>0</v>
      </c>
      <c r="N261" s="17">
        <v>4</v>
      </c>
      <c r="O261" s="17">
        <v>0</v>
      </c>
      <c r="P261" s="17">
        <v>4</v>
      </c>
      <c r="Q261" s="17">
        <v>4</v>
      </c>
      <c r="R261" s="17">
        <v>14</v>
      </c>
      <c r="S261" s="21" t="s">
        <v>3520</v>
      </c>
      <c r="T261" s="17">
        <v>25</v>
      </c>
      <c r="U261" s="17">
        <v>3</v>
      </c>
      <c r="V261" s="17">
        <v>5</v>
      </c>
      <c r="W261" s="17">
        <v>0</v>
      </c>
      <c r="X261" s="17">
        <v>90</v>
      </c>
      <c r="Y261" s="17">
        <v>123</v>
      </c>
    </row>
    <row r="262" spans="1:25" x14ac:dyDescent="0.25">
      <c r="A262" s="20">
        <v>111010512</v>
      </c>
      <c r="B262" s="20" t="s">
        <v>10809</v>
      </c>
      <c r="C262" s="305"/>
      <c r="D262" s="20">
        <v>111010512</v>
      </c>
      <c r="E262" s="20" t="s">
        <v>2431</v>
      </c>
      <c r="F262" s="20" t="s">
        <v>2432</v>
      </c>
      <c r="G262" s="20" t="s">
        <v>2433</v>
      </c>
      <c r="H262" s="20" t="s">
        <v>2281</v>
      </c>
      <c r="I262" s="20" t="s">
        <v>2281</v>
      </c>
      <c r="J262" s="17">
        <v>2</v>
      </c>
      <c r="K262" s="17">
        <v>2014</v>
      </c>
      <c r="L262" s="17">
        <v>0</v>
      </c>
      <c r="M262" s="17">
        <v>0</v>
      </c>
      <c r="N262" s="17">
        <v>0</v>
      </c>
      <c r="O262" s="17">
        <v>0</v>
      </c>
      <c r="P262" s="17">
        <v>0</v>
      </c>
      <c r="Q262" s="17">
        <v>0</v>
      </c>
      <c r="R262" s="17">
        <v>0</v>
      </c>
      <c r="S262" s="21">
        <v>0</v>
      </c>
      <c r="T262" s="17">
        <v>330</v>
      </c>
      <c r="U262" s="17">
        <v>0</v>
      </c>
      <c r="V262" s="17">
        <v>110</v>
      </c>
      <c r="W262" s="17">
        <v>0</v>
      </c>
      <c r="X262" s="17">
        <v>1500</v>
      </c>
      <c r="Y262" s="17">
        <v>1940</v>
      </c>
    </row>
    <row r="263" spans="1:25" x14ac:dyDescent="0.25">
      <c r="A263" s="20">
        <v>111010513</v>
      </c>
      <c r="B263" s="20" t="s">
        <v>10810</v>
      </c>
      <c r="C263" s="305"/>
      <c r="D263" s="20">
        <v>111010513</v>
      </c>
      <c r="E263" s="20" t="s">
        <v>5732</v>
      </c>
      <c r="F263" s="20" t="s">
        <v>6232</v>
      </c>
      <c r="G263" s="20" t="s">
        <v>6233</v>
      </c>
      <c r="H263" s="20" t="s">
        <v>2281</v>
      </c>
      <c r="I263" s="20" t="s">
        <v>2281</v>
      </c>
      <c r="J263" s="17">
        <v>2</v>
      </c>
      <c r="K263" s="17">
        <v>2015</v>
      </c>
      <c r="L263" s="17">
        <v>0</v>
      </c>
      <c r="M263" s="17">
        <v>0</v>
      </c>
      <c r="N263" s="17">
        <v>12</v>
      </c>
      <c r="O263" s="17">
        <v>0</v>
      </c>
      <c r="P263" s="17">
        <v>14</v>
      </c>
      <c r="Q263" s="17">
        <v>0</v>
      </c>
      <c r="R263" s="17">
        <v>26</v>
      </c>
      <c r="S263" s="21" t="s">
        <v>6126</v>
      </c>
      <c r="T263" s="17">
        <v>3</v>
      </c>
      <c r="U263" s="17">
        <v>0</v>
      </c>
      <c r="V263" s="17">
        <v>2</v>
      </c>
      <c r="W263" s="17">
        <v>3</v>
      </c>
      <c r="X263" s="17">
        <v>34</v>
      </c>
      <c r="Y263" s="17">
        <v>42</v>
      </c>
    </row>
    <row r="264" spans="1:25" x14ac:dyDescent="0.25">
      <c r="A264" s="20">
        <v>111010517</v>
      </c>
      <c r="B264" s="20" t="s">
        <v>10861</v>
      </c>
      <c r="C264" s="305"/>
      <c r="D264" s="20">
        <v>111010517</v>
      </c>
      <c r="E264" s="20" t="s">
        <v>2340</v>
      </c>
      <c r="F264" s="20" t="s">
        <v>2435</v>
      </c>
      <c r="G264" s="20" t="s">
        <v>2436</v>
      </c>
      <c r="H264" s="20" t="s">
        <v>2281</v>
      </c>
      <c r="I264" s="20" t="s">
        <v>2281</v>
      </c>
      <c r="J264" s="17">
        <v>2</v>
      </c>
      <c r="K264" s="17">
        <v>2014</v>
      </c>
      <c r="L264" s="17">
        <v>0</v>
      </c>
      <c r="M264" s="17">
        <v>0</v>
      </c>
      <c r="N264" s="17">
        <v>4</v>
      </c>
      <c r="O264" s="17">
        <v>1</v>
      </c>
      <c r="P264" s="17">
        <v>14</v>
      </c>
      <c r="Q264" s="17">
        <v>0</v>
      </c>
      <c r="R264" s="17">
        <v>19</v>
      </c>
      <c r="S264" s="21" t="s">
        <v>3520</v>
      </c>
      <c r="T264" s="17">
        <v>0</v>
      </c>
      <c r="U264" s="17">
        <v>0</v>
      </c>
      <c r="V264" s="17">
        <v>1</v>
      </c>
      <c r="W264" s="17">
        <v>0</v>
      </c>
      <c r="X264" s="17">
        <v>20</v>
      </c>
      <c r="Y264" s="17">
        <v>21</v>
      </c>
    </row>
    <row r="265" spans="1:25" x14ac:dyDescent="0.25">
      <c r="A265" s="20">
        <v>111010518</v>
      </c>
      <c r="B265" s="20" t="s">
        <v>10862</v>
      </c>
      <c r="C265" s="305"/>
      <c r="D265" s="20">
        <v>111010518</v>
      </c>
      <c r="E265" s="20" t="s">
        <v>2434</v>
      </c>
      <c r="F265" s="20" t="s">
        <v>2435</v>
      </c>
      <c r="G265" s="20" t="s">
        <v>2436</v>
      </c>
      <c r="H265" s="20" t="s">
        <v>2281</v>
      </c>
      <c r="I265" s="20" t="s">
        <v>2281</v>
      </c>
      <c r="J265" s="17">
        <v>1</v>
      </c>
      <c r="K265" s="17">
        <v>2014</v>
      </c>
      <c r="L265" s="17">
        <v>0</v>
      </c>
      <c r="M265" s="17">
        <v>0</v>
      </c>
      <c r="N265" s="17">
        <v>0</v>
      </c>
      <c r="O265" s="17">
        <v>0</v>
      </c>
      <c r="P265" s="17">
        <v>0</v>
      </c>
      <c r="Q265" s="17">
        <v>0</v>
      </c>
      <c r="R265" s="17">
        <v>0</v>
      </c>
      <c r="S265" s="21">
        <v>0</v>
      </c>
      <c r="T265" s="17"/>
      <c r="U265" s="17"/>
      <c r="V265" s="17"/>
      <c r="W265" s="17"/>
      <c r="X265" s="17"/>
      <c r="Y265" s="17"/>
    </row>
    <row r="266" spans="1:25" x14ac:dyDescent="0.25">
      <c r="A266" s="20">
        <v>111010521</v>
      </c>
      <c r="B266" s="20" t="s">
        <v>10852</v>
      </c>
      <c r="C266" s="305"/>
      <c r="D266" s="20">
        <v>111010521</v>
      </c>
      <c r="E266" s="20" t="s">
        <v>5650</v>
      </c>
      <c r="F266" s="20" t="s">
        <v>5651</v>
      </c>
      <c r="G266" s="20" t="s">
        <v>5652</v>
      </c>
      <c r="H266" s="20" t="s">
        <v>2281</v>
      </c>
      <c r="I266" s="20" t="s">
        <v>2281</v>
      </c>
      <c r="J266" s="17">
        <v>2</v>
      </c>
      <c r="K266" s="17">
        <v>2015</v>
      </c>
      <c r="L266" s="17">
        <v>0</v>
      </c>
      <c r="M266" s="17">
        <v>0</v>
      </c>
      <c r="N266" s="17">
        <v>28</v>
      </c>
      <c r="O266" s="17">
        <v>3</v>
      </c>
      <c r="P266" s="17">
        <v>60</v>
      </c>
      <c r="Q266" s="17">
        <v>15</v>
      </c>
      <c r="R266" s="17">
        <v>106</v>
      </c>
      <c r="S266" s="21" t="s">
        <v>5595</v>
      </c>
      <c r="T266" s="17">
        <v>40</v>
      </c>
      <c r="U266" s="17">
        <v>10</v>
      </c>
      <c r="V266" s="17">
        <v>8</v>
      </c>
      <c r="W266" s="17">
        <v>0</v>
      </c>
      <c r="X266" s="17">
        <v>280</v>
      </c>
      <c r="Y266" s="17">
        <v>338</v>
      </c>
    </row>
    <row r="267" spans="1:25" x14ac:dyDescent="0.25">
      <c r="A267" s="20">
        <v>111010522</v>
      </c>
      <c r="B267" s="20" t="s">
        <v>11154</v>
      </c>
      <c r="C267" s="305"/>
      <c r="D267" s="20">
        <v>111010522</v>
      </c>
      <c r="E267" s="20" t="s">
        <v>6234</v>
      </c>
      <c r="F267" s="20" t="s">
        <v>6235</v>
      </c>
      <c r="G267" s="20" t="s">
        <v>6236</v>
      </c>
      <c r="H267" s="20" t="s">
        <v>2281</v>
      </c>
      <c r="I267" s="20" t="s">
        <v>2281</v>
      </c>
      <c r="J267" s="17">
        <v>2</v>
      </c>
      <c r="K267" s="17">
        <v>2014</v>
      </c>
      <c r="L267" s="17">
        <v>2</v>
      </c>
      <c r="M267" s="17">
        <v>5</v>
      </c>
      <c r="N267" s="17">
        <v>2</v>
      </c>
      <c r="O267" s="17">
        <v>1</v>
      </c>
      <c r="P267" s="17">
        <v>14</v>
      </c>
      <c r="Q267" s="17">
        <v>6</v>
      </c>
      <c r="R267" s="17">
        <v>30</v>
      </c>
      <c r="S267" s="21" t="s">
        <v>6126</v>
      </c>
      <c r="T267" s="17">
        <v>0</v>
      </c>
      <c r="U267" s="17">
        <v>0</v>
      </c>
      <c r="V267" s="17">
        <v>1</v>
      </c>
      <c r="W267" s="17">
        <v>0</v>
      </c>
      <c r="X267" s="17">
        <v>3</v>
      </c>
      <c r="Y267" s="17">
        <v>4</v>
      </c>
    </row>
    <row r="268" spans="1:25" x14ac:dyDescent="0.25">
      <c r="A268" s="20">
        <v>111010523</v>
      </c>
      <c r="B268" s="20" t="s">
        <v>10921</v>
      </c>
      <c r="C268" s="305"/>
      <c r="D268" s="20">
        <v>111010523</v>
      </c>
      <c r="E268" s="20" t="s">
        <v>5691</v>
      </c>
      <c r="F268" s="20" t="s">
        <v>2438</v>
      </c>
      <c r="G268" s="20" t="s">
        <v>2439</v>
      </c>
      <c r="H268" s="20" t="s">
        <v>2281</v>
      </c>
      <c r="I268" s="20" t="s">
        <v>2281</v>
      </c>
      <c r="J268" s="17">
        <v>2</v>
      </c>
      <c r="K268" s="17">
        <v>2015</v>
      </c>
      <c r="L268" s="17">
        <v>0</v>
      </c>
      <c r="M268" s="17">
        <v>2</v>
      </c>
      <c r="N268" s="17">
        <v>7</v>
      </c>
      <c r="O268" s="17">
        <v>1</v>
      </c>
      <c r="P268" s="17">
        <v>17</v>
      </c>
      <c r="Q268" s="17">
        <v>3</v>
      </c>
      <c r="R268" s="17">
        <v>30</v>
      </c>
      <c r="S268" s="21" t="s">
        <v>6126</v>
      </c>
      <c r="T268" s="17">
        <v>50</v>
      </c>
      <c r="U268" s="17">
        <v>0</v>
      </c>
      <c r="V268" s="17">
        <v>5</v>
      </c>
      <c r="W268" s="17">
        <v>0</v>
      </c>
      <c r="X268" s="17">
        <v>130</v>
      </c>
      <c r="Y268" s="17">
        <v>185</v>
      </c>
    </row>
    <row r="269" spans="1:25" x14ac:dyDescent="0.25">
      <c r="A269" s="20">
        <v>111010524</v>
      </c>
      <c r="B269" s="20" t="s">
        <v>10922</v>
      </c>
      <c r="C269" s="305"/>
      <c r="D269" s="20">
        <v>111010524</v>
      </c>
      <c r="E269" s="20" t="s">
        <v>2437</v>
      </c>
      <c r="F269" s="20" t="s">
        <v>2438</v>
      </c>
      <c r="G269" s="20" t="s">
        <v>2439</v>
      </c>
      <c r="H269" s="20" t="s">
        <v>2281</v>
      </c>
      <c r="I269" s="20" t="s">
        <v>2281</v>
      </c>
      <c r="J269" s="17">
        <v>2</v>
      </c>
      <c r="K269" s="17">
        <v>2015</v>
      </c>
      <c r="L269" s="17">
        <v>0</v>
      </c>
      <c r="M269" s="17">
        <v>0</v>
      </c>
      <c r="N269" s="17">
        <v>0</v>
      </c>
      <c r="O269" s="17">
        <v>0</v>
      </c>
      <c r="P269" s="17">
        <v>0</v>
      </c>
      <c r="Q269" s="17">
        <v>0</v>
      </c>
      <c r="R269" s="17">
        <v>0</v>
      </c>
      <c r="S269" s="21">
        <v>0</v>
      </c>
      <c r="T269" s="17">
        <v>0</v>
      </c>
      <c r="U269" s="17">
        <v>0</v>
      </c>
      <c r="V269" s="17">
        <v>0</v>
      </c>
      <c r="W269" s="17">
        <v>0</v>
      </c>
      <c r="X269" s="17">
        <v>0</v>
      </c>
      <c r="Y269" s="17">
        <v>0</v>
      </c>
    </row>
    <row r="270" spans="1:25" x14ac:dyDescent="0.25">
      <c r="A270" s="20">
        <v>111010526</v>
      </c>
      <c r="B270" s="20" t="s">
        <v>10933</v>
      </c>
      <c r="C270" s="305"/>
      <c r="D270" s="20">
        <v>111010526</v>
      </c>
      <c r="E270" s="20" t="s">
        <v>3675</v>
      </c>
      <c r="F270" s="20" t="s">
        <v>3676</v>
      </c>
      <c r="G270" s="20" t="s">
        <v>3677</v>
      </c>
      <c r="H270" s="20" t="s">
        <v>2281</v>
      </c>
      <c r="I270" s="20" t="s">
        <v>2281</v>
      </c>
      <c r="J270" s="17">
        <v>2</v>
      </c>
      <c r="K270" s="17">
        <v>2015</v>
      </c>
      <c r="L270" s="17">
        <v>4</v>
      </c>
      <c r="M270" s="17">
        <v>0</v>
      </c>
      <c r="N270" s="17">
        <v>4</v>
      </c>
      <c r="O270" s="17">
        <v>1</v>
      </c>
      <c r="P270" s="17">
        <v>13</v>
      </c>
      <c r="Q270" s="17">
        <v>1</v>
      </c>
      <c r="R270" s="17">
        <v>23</v>
      </c>
      <c r="S270" s="21" t="s">
        <v>3520</v>
      </c>
      <c r="T270" s="17">
        <v>10</v>
      </c>
      <c r="U270" s="17">
        <v>0</v>
      </c>
      <c r="V270" s="17">
        <v>2</v>
      </c>
      <c r="W270" s="17">
        <v>0</v>
      </c>
      <c r="X270" s="17">
        <v>35</v>
      </c>
      <c r="Y270" s="17">
        <v>47</v>
      </c>
    </row>
    <row r="271" spans="1:25" x14ac:dyDescent="0.25">
      <c r="A271" s="20">
        <v>111010528</v>
      </c>
      <c r="B271" s="20" t="s">
        <v>10949</v>
      </c>
      <c r="C271" s="305"/>
      <c r="D271" s="20">
        <v>111010528</v>
      </c>
      <c r="E271" s="20" t="s">
        <v>7443</v>
      </c>
      <c r="F271" s="20" t="s">
        <v>7444</v>
      </c>
      <c r="G271" s="20" t="s">
        <v>7445</v>
      </c>
      <c r="H271" s="20" t="s">
        <v>2281</v>
      </c>
      <c r="I271" s="20" t="s">
        <v>2281</v>
      </c>
      <c r="J271" s="17">
        <v>2</v>
      </c>
      <c r="K271" s="17">
        <v>2015</v>
      </c>
      <c r="L271" s="17">
        <v>0</v>
      </c>
      <c r="M271" s="17">
        <v>0</v>
      </c>
      <c r="N271" s="17">
        <v>22</v>
      </c>
      <c r="O271" s="17">
        <v>2</v>
      </c>
      <c r="P271" s="17">
        <v>57</v>
      </c>
      <c r="Q271" s="17">
        <v>0</v>
      </c>
      <c r="R271" s="17">
        <v>81</v>
      </c>
      <c r="S271" s="21" t="s">
        <v>7372</v>
      </c>
      <c r="T271" s="17">
        <v>0</v>
      </c>
      <c r="U271" s="17">
        <v>0</v>
      </c>
      <c r="V271" s="17">
        <v>0</v>
      </c>
      <c r="W271" s="17">
        <v>0</v>
      </c>
      <c r="X271" s="17">
        <v>0</v>
      </c>
      <c r="Y271" s="17">
        <v>0</v>
      </c>
    </row>
    <row r="272" spans="1:25" x14ac:dyDescent="0.25">
      <c r="A272" s="20">
        <v>111010533</v>
      </c>
      <c r="B272" s="20" t="s">
        <v>10958</v>
      </c>
      <c r="C272" s="305"/>
      <c r="D272" s="20">
        <v>111010533</v>
      </c>
      <c r="E272" s="20" t="s">
        <v>2642</v>
      </c>
      <c r="F272" s="20" t="s">
        <v>2767</v>
      </c>
      <c r="G272" s="20" t="s">
        <v>2768</v>
      </c>
      <c r="H272" s="20" t="s">
        <v>2281</v>
      </c>
      <c r="I272" s="20" t="s">
        <v>2281</v>
      </c>
      <c r="J272" s="17">
        <v>2</v>
      </c>
      <c r="K272" s="17">
        <v>2015</v>
      </c>
      <c r="L272" s="17">
        <v>0</v>
      </c>
      <c r="M272" s="17">
        <v>0</v>
      </c>
      <c r="N272" s="17">
        <v>13</v>
      </c>
      <c r="O272" s="17">
        <v>3</v>
      </c>
      <c r="P272" s="17">
        <v>41</v>
      </c>
      <c r="Q272" s="17">
        <v>0</v>
      </c>
      <c r="R272" s="17">
        <v>57</v>
      </c>
      <c r="S272" s="21" t="s">
        <v>7372</v>
      </c>
      <c r="T272" s="17">
        <v>0</v>
      </c>
      <c r="U272" s="17">
        <v>0</v>
      </c>
      <c r="V272" s="17">
        <v>7</v>
      </c>
      <c r="W272" s="17">
        <v>0</v>
      </c>
      <c r="X272" s="17">
        <v>400</v>
      </c>
      <c r="Y272" s="17">
        <v>407</v>
      </c>
    </row>
    <row r="273" spans="1:25" x14ac:dyDescent="0.25">
      <c r="A273" s="20">
        <v>111010537</v>
      </c>
      <c r="B273" s="20" t="s">
        <v>10978</v>
      </c>
      <c r="C273" s="305"/>
      <c r="D273" s="20">
        <v>111010537</v>
      </c>
      <c r="E273" s="20" t="s">
        <v>6237</v>
      </c>
      <c r="F273" s="20" t="s">
        <v>6238</v>
      </c>
      <c r="G273" s="20" t="s">
        <v>6239</v>
      </c>
      <c r="H273" s="20" t="s">
        <v>2281</v>
      </c>
      <c r="I273" s="20" t="s">
        <v>2281</v>
      </c>
      <c r="J273" s="17">
        <v>2</v>
      </c>
      <c r="K273" s="17">
        <v>2015</v>
      </c>
      <c r="L273" s="17">
        <v>2</v>
      </c>
      <c r="M273" s="17">
        <v>0</v>
      </c>
      <c r="N273" s="17">
        <v>8</v>
      </c>
      <c r="O273" s="17">
        <v>1</v>
      </c>
      <c r="P273" s="17">
        <v>13</v>
      </c>
      <c r="Q273" s="17">
        <v>4</v>
      </c>
      <c r="R273" s="17">
        <v>28</v>
      </c>
      <c r="S273" s="21" t="s">
        <v>6126</v>
      </c>
      <c r="T273" s="17">
        <v>15</v>
      </c>
      <c r="U273" s="17">
        <v>0</v>
      </c>
      <c r="V273" s="17">
        <v>4</v>
      </c>
      <c r="W273" s="17">
        <v>0</v>
      </c>
      <c r="X273" s="17">
        <v>58</v>
      </c>
      <c r="Y273" s="17">
        <v>77</v>
      </c>
    </row>
    <row r="274" spans="1:25" x14ac:dyDescent="0.25">
      <c r="A274" s="20">
        <v>111010538</v>
      </c>
      <c r="B274" s="20" t="s">
        <v>10290</v>
      </c>
      <c r="C274" s="305"/>
      <c r="D274" s="20">
        <v>111010538</v>
      </c>
      <c r="E274" s="20" t="s">
        <v>2440</v>
      </c>
      <c r="F274" s="20" t="s">
        <v>2441</v>
      </c>
      <c r="G274" s="20" t="s">
        <v>2442</v>
      </c>
      <c r="H274" s="20" t="s">
        <v>2281</v>
      </c>
      <c r="I274" s="20" t="s">
        <v>2281</v>
      </c>
      <c r="J274" s="17">
        <v>1</v>
      </c>
      <c r="K274" s="17">
        <v>2015</v>
      </c>
      <c r="L274" s="17">
        <v>0</v>
      </c>
      <c r="M274" s="17">
        <v>0</v>
      </c>
      <c r="N274" s="17">
        <v>0</v>
      </c>
      <c r="O274" s="17">
        <v>0</v>
      </c>
      <c r="P274" s="17">
        <v>0</v>
      </c>
      <c r="Q274" s="17">
        <v>0</v>
      </c>
      <c r="R274" s="17">
        <v>0</v>
      </c>
      <c r="S274" s="21">
        <v>0</v>
      </c>
      <c r="T274" s="17"/>
      <c r="U274" s="17"/>
      <c r="V274" s="17"/>
      <c r="W274" s="17"/>
      <c r="X274" s="17"/>
      <c r="Y274" s="17"/>
    </row>
    <row r="275" spans="1:25" x14ac:dyDescent="0.25">
      <c r="A275" s="20">
        <v>111010541</v>
      </c>
      <c r="B275" s="20" t="s">
        <v>11019</v>
      </c>
      <c r="C275" s="305"/>
      <c r="D275" s="20">
        <v>111010541</v>
      </c>
      <c r="E275" s="20" t="s">
        <v>3678</v>
      </c>
      <c r="F275" s="20" t="s">
        <v>3679</v>
      </c>
      <c r="G275" s="20" t="s">
        <v>3680</v>
      </c>
      <c r="H275" s="20" t="s">
        <v>2281</v>
      </c>
      <c r="I275" s="20" t="s">
        <v>2281</v>
      </c>
      <c r="J275" s="17">
        <v>2</v>
      </c>
      <c r="K275" s="17">
        <v>2014</v>
      </c>
      <c r="L275" s="17">
        <v>0</v>
      </c>
      <c r="M275" s="17">
        <v>0</v>
      </c>
      <c r="N275" s="17">
        <v>1</v>
      </c>
      <c r="O275" s="17">
        <v>1</v>
      </c>
      <c r="P275" s="17">
        <v>12</v>
      </c>
      <c r="Q275" s="17">
        <v>1</v>
      </c>
      <c r="R275" s="17">
        <v>15</v>
      </c>
      <c r="S275" s="21" t="s">
        <v>3520</v>
      </c>
      <c r="T275" s="17">
        <v>0</v>
      </c>
      <c r="U275" s="17">
        <v>0</v>
      </c>
      <c r="V275" s="17">
        <v>1</v>
      </c>
      <c r="W275" s="17">
        <v>0</v>
      </c>
      <c r="X275" s="17">
        <v>30</v>
      </c>
      <c r="Y275" s="17">
        <v>31</v>
      </c>
    </row>
    <row r="276" spans="1:25" x14ac:dyDescent="0.25">
      <c r="A276" s="20">
        <v>111010542</v>
      </c>
      <c r="B276" s="20" t="s">
        <v>10159</v>
      </c>
      <c r="C276" s="305"/>
      <c r="D276" s="20">
        <v>111010542</v>
      </c>
      <c r="E276" s="20" t="s">
        <v>3035</v>
      </c>
      <c r="F276" s="20" t="s">
        <v>3681</v>
      </c>
      <c r="G276" s="20" t="s">
        <v>3682</v>
      </c>
      <c r="H276" s="20" t="s">
        <v>2281</v>
      </c>
      <c r="I276" s="20" t="s">
        <v>2281</v>
      </c>
      <c r="J276" s="17">
        <v>2</v>
      </c>
      <c r="K276" s="17">
        <v>2014</v>
      </c>
      <c r="L276" s="17">
        <v>2</v>
      </c>
      <c r="M276" s="17">
        <v>0</v>
      </c>
      <c r="N276" s="17">
        <v>0</v>
      </c>
      <c r="O276" s="17">
        <v>0</v>
      </c>
      <c r="P276" s="17">
        <v>0</v>
      </c>
      <c r="Q276" s="17">
        <v>0</v>
      </c>
      <c r="R276" s="17">
        <v>2</v>
      </c>
      <c r="S276" s="21" t="s">
        <v>3520</v>
      </c>
      <c r="T276" s="17">
        <v>0</v>
      </c>
      <c r="U276" s="17">
        <v>0</v>
      </c>
      <c r="V276" s="17">
        <v>10</v>
      </c>
      <c r="W276" s="17">
        <v>0</v>
      </c>
      <c r="X276" s="17">
        <v>160</v>
      </c>
      <c r="Y276" s="17">
        <v>170</v>
      </c>
    </row>
    <row r="277" spans="1:25" x14ac:dyDescent="0.25">
      <c r="A277" s="20">
        <v>111010543</v>
      </c>
      <c r="B277" s="20" t="s">
        <v>10160</v>
      </c>
      <c r="C277" s="305"/>
      <c r="D277" s="20">
        <v>111010543</v>
      </c>
      <c r="E277" s="20" t="s">
        <v>6240</v>
      </c>
      <c r="F277" s="20" t="s">
        <v>3681</v>
      </c>
      <c r="G277" s="20" t="s">
        <v>3682</v>
      </c>
      <c r="H277" s="20" t="s">
        <v>2281</v>
      </c>
      <c r="I277" s="20" t="s">
        <v>2281</v>
      </c>
      <c r="J277" s="17">
        <v>2</v>
      </c>
      <c r="K277" s="17">
        <v>2014</v>
      </c>
      <c r="L277" s="17">
        <v>0</v>
      </c>
      <c r="M277" s="17">
        <v>0</v>
      </c>
      <c r="N277" s="17">
        <v>13</v>
      </c>
      <c r="O277" s="17">
        <v>3</v>
      </c>
      <c r="P277" s="17">
        <v>32</v>
      </c>
      <c r="Q277" s="17">
        <v>0</v>
      </c>
      <c r="R277" s="17">
        <v>48</v>
      </c>
      <c r="S277" s="21" t="s">
        <v>6126</v>
      </c>
      <c r="T277" s="17">
        <v>0</v>
      </c>
      <c r="U277" s="17">
        <v>0</v>
      </c>
      <c r="V277" s="17">
        <v>0</v>
      </c>
      <c r="W277" s="17">
        <v>0</v>
      </c>
      <c r="X277" s="17">
        <v>0</v>
      </c>
      <c r="Y277" s="17">
        <v>0</v>
      </c>
    </row>
    <row r="278" spans="1:25" x14ac:dyDescent="0.25">
      <c r="A278" s="20">
        <v>111010544</v>
      </c>
      <c r="B278" s="20" t="s">
        <v>11013</v>
      </c>
      <c r="C278" s="305"/>
      <c r="D278" s="20">
        <v>111010544</v>
      </c>
      <c r="E278" s="20" t="s">
        <v>2443</v>
      </c>
      <c r="F278" s="20" t="s">
        <v>2444</v>
      </c>
      <c r="G278" s="20" t="s">
        <v>2445</v>
      </c>
      <c r="H278" s="20" t="s">
        <v>2281</v>
      </c>
      <c r="I278" s="20" t="s">
        <v>2281</v>
      </c>
      <c r="J278" s="17">
        <v>1</v>
      </c>
      <c r="K278" s="17">
        <v>2014</v>
      </c>
      <c r="L278" s="17">
        <v>0</v>
      </c>
      <c r="M278" s="17">
        <v>0</v>
      </c>
      <c r="N278" s="17">
        <v>0</v>
      </c>
      <c r="O278" s="17">
        <v>0</v>
      </c>
      <c r="P278" s="17">
        <v>0</v>
      </c>
      <c r="Q278" s="17">
        <v>0</v>
      </c>
      <c r="R278" s="17">
        <v>0</v>
      </c>
      <c r="S278" s="21">
        <v>0</v>
      </c>
      <c r="T278" s="17"/>
      <c r="U278" s="17"/>
      <c r="V278" s="17"/>
      <c r="W278" s="17"/>
      <c r="X278" s="17"/>
      <c r="Y278" s="17"/>
    </row>
    <row r="279" spans="1:25" x14ac:dyDescent="0.25">
      <c r="A279" s="20">
        <v>111010546</v>
      </c>
      <c r="B279" s="20" t="s">
        <v>11028</v>
      </c>
      <c r="C279" s="305"/>
      <c r="D279" s="20">
        <v>111010546</v>
      </c>
      <c r="E279" s="20" t="s">
        <v>2446</v>
      </c>
      <c r="F279" s="20" t="s">
        <v>2447</v>
      </c>
      <c r="G279" s="20" t="s">
        <v>2448</v>
      </c>
      <c r="H279" s="20" t="s">
        <v>2281</v>
      </c>
      <c r="I279" s="20" t="s">
        <v>2281</v>
      </c>
      <c r="J279" s="17">
        <v>2</v>
      </c>
      <c r="K279" s="17">
        <v>2014</v>
      </c>
      <c r="L279" s="17">
        <v>0</v>
      </c>
      <c r="M279" s="17">
        <v>0</v>
      </c>
      <c r="N279" s="17">
        <v>0</v>
      </c>
      <c r="O279" s="17">
        <v>0</v>
      </c>
      <c r="P279" s="17">
        <v>0</v>
      </c>
      <c r="Q279" s="17">
        <v>0</v>
      </c>
      <c r="R279" s="17">
        <v>0</v>
      </c>
      <c r="S279" s="21">
        <v>0</v>
      </c>
      <c r="T279" s="17">
        <v>0</v>
      </c>
      <c r="U279" s="17">
        <v>0</v>
      </c>
      <c r="V279" s="17">
        <v>0</v>
      </c>
      <c r="W279" s="17">
        <v>0</v>
      </c>
      <c r="X279" s="17">
        <v>0</v>
      </c>
      <c r="Y279" s="17">
        <v>0</v>
      </c>
    </row>
    <row r="280" spans="1:25" x14ac:dyDescent="0.25">
      <c r="A280" s="20">
        <v>111010547</v>
      </c>
      <c r="B280" s="20" t="s">
        <v>10291</v>
      </c>
      <c r="C280" s="305"/>
      <c r="D280" s="20">
        <v>111010547</v>
      </c>
      <c r="E280" s="20" t="s">
        <v>5653</v>
      </c>
      <c r="F280" s="20" t="s">
        <v>5654</v>
      </c>
      <c r="G280" s="20" t="s">
        <v>2442</v>
      </c>
      <c r="H280" s="20" t="s">
        <v>2281</v>
      </c>
      <c r="I280" s="20" t="s">
        <v>2281</v>
      </c>
      <c r="J280" s="17">
        <v>2</v>
      </c>
      <c r="K280" s="17">
        <v>2015</v>
      </c>
      <c r="L280" s="17">
        <v>0</v>
      </c>
      <c r="M280" s="17">
        <v>0</v>
      </c>
      <c r="N280" s="17">
        <v>0</v>
      </c>
      <c r="O280" s="17">
        <v>5</v>
      </c>
      <c r="P280" s="17">
        <v>174</v>
      </c>
      <c r="Q280" s="17">
        <v>0</v>
      </c>
      <c r="R280" s="17">
        <v>179</v>
      </c>
      <c r="S280" s="21" t="s">
        <v>5595</v>
      </c>
      <c r="T280" s="17">
        <v>0</v>
      </c>
      <c r="U280" s="17">
        <v>0</v>
      </c>
      <c r="V280" s="17">
        <v>0</v>
      </c>
      <c r="W280" s="17">
        <v>0</v>
      </c>
      <c r="X280" s="17">
        <v>0</v>
      </c>
      <c r="Y280" s="17">
        <v>0</v>
      </c>
    </row>
    <row r="281" spans="1:25" x14ac:dyDescent="0.25">
      <c r="A281" s="20">
        <v>111010549</v>
      </c>
      <c r="B281" s="20" t="s">
        <v>11052</v>
      </c>
      <c r="C281" s="305"/>
      <c r="D281" s="20">
        <v>111010549</v>
      </c>
      <c r="E281" s="20" t="s">
        <v>2368</v>
      </c>
      <c r="F281" s="20" t="s">
        <v>3683</v>
      </c>
      <c r="G281" s="20" t="s">
        <v>3684</v>
      </c>
      <c r="H281" s="20" t="s">
        <v>2281</v>
      </c>
      <c r="I281" s="20" t="s">
        <v>2281</v>
      </c>
      <c r="J281" s="17">
        <v>2</v>
      </c>
      <c r="K281" s="17">
        <v>2014</v>
      </c>
      <c r="L281" s="17">
        <v>0</v>
      </c>
      <c r="M281" s="17">
        <v>0</v>
      </c>
      <c r="N281" s="17">
        <v>4</v>
      </c>
      <c r="O281" s="17">
        <v>0</v>
      </c>
      <c r="P281" s="17">
        <v>4</v>
      </c>
      <c r="Q281" s="17">
        <v>1</v>
      </c>
      <c r="R281" s="17">
        <v>9</v>
      </c>
      <c r="S281" s="21" t="s">
        <v>3520</v>
      </c>
      <c r="T281" s="17">
        <v>0</v>
      </c>
      <c r="U281" s="17">
        <v>0</v>
      </c>
      <c r="V281" s="17">
        <v>0</v>
      </c>
      <c r="W281" s="17">
        <v>10</v>
      </c>
      <c r="X281" s="17">
        <v>20</v>
      </c>
      <c r="Y281" s="17">
        <v>30</v>
      </c>
    </row>
    <row r="282" spans="1:25" x14ac:dyDescent="0.25">
      <c r="A282" s="20">
        <v>111010550</v>
      </c>
      <c r="B282" s="20" t="s">
        <v>10044</v>
      </c>
      <c r="C282" s="305"/>
      <c r="D282" s="20">
        <v>111010550</v>
      </c>
      <c r="E282" s="20" t="s">
        <v>6241</v>
      </c>
      <c r="F282" s="20" t="s">
        <v>6242</v>
      </c>
      <c r="G282" s="20" t="s">
        <v>6243</v>
      </c>
      <c r="H282" s="20" t="s">
        <v>2281</v>
      </c>
      <c r="I282" s="20" t="s">
        <v>2281</v>
      </c>
      <c r="J282" s="17">
        <v>2</v>
      </c>
      <c r="K282" s="17">
        <v>2015</v>
      </c>
      <c r="L282" s="17">
        <v>2</v>
      </c>
      <c r="M282" s="17">
        <v>2</v>
      </c>
      <c r="N282" s="17">
        <v>12</v>
      </c>
      <c r="O282" s="17">
        <v>1</v>
      </c>
      <c r="P282" s="17">
        <v>25</v>
      </c>
      <c r="Q282" s="17">
        <v>6</v>
      </c>
      <c r="R282" s="17">
        <v>48</v>
      </c>
      <c r="S282" s="21" t="s">
        <v>6126</v>
      </c>
      <c r="T282" s="17">
        <v>15</v>
      </c>
      <c r="U282" s="17">
        <v>0</v>
      </c>
      <c r="V282" s="17">
        <v>6</v>
      </c>
      <c r="W282" s="17">
        <v>0</v>
      </c>
      <c r="X282" s="17">
        <v>125</v>
      </c>
      <c r="Y282" s="17">
        <v>146</v>
      </c>
    </row>
    <row r="283" spans="1:25" x14ac:dyDescent="0.25">
      <c r="A283" s="20">
        <v>111010551</v>
      </c>
      <c r="B283" s="20" t="s">
        <v>11059</v>
      </c>
      <c r="C283" s="305"/>
      <c r="D283" s="20">
        <v>111010551</v>
      </c>
      <c r="E283" s="20" t="s">
        <v>3685</v>
      </c>
      <c r="F283" s="20" t="s">
        <v>3686</v>
      </c>
      <c r="G283" s="20" t="s">
        <v>3687</v>
      </c>
      <c r="H283" s="20" t="s">
        <v>2281</v>
      </c>
      <c r="I283" s="20" t="s">
        <v>2281</v>
      </c>
      <c r="J283" s="17">
        <v>2</v>
      </c>
      <c r="K283" s="17">
        <v>2015</v>
      </c>
      <c r="L283" s="17">
        <v>0</v>
      </c>
      <c r="M283" s="17">
        <v>0</v>
      </c>
      <c r="N283" s="17">
        <v>2</v>
      </c>
      <c r="O283" s="17">
        <v>0</v>
      </c>
      <c r="P283" s="17">
        <v>2</v>
      </c>
      <c r="Q283" s="17">
        <v>0</v>
      </c>
      <c r="R283" s="17">
        <v>4</v>
      </c>
      <c r="S283" s="21" t="s">
        <v>3520</v>
      </c>
      <c r="T283" s="17">
        <v>0</v>
      </c>
      <c r="U283" s="17">
        <v>0</v>
      </c>
      <c r="V283" s="17">
        <v>2</v>
      </c>
      <c r="W283" s="17">
        <v>0</v>
      </c>
      <c r="X283" s="17">
        <v>28</v>
      </c>
      <c r="Y283" s="17">
        <v>30</v>
      </c>
    </row>
    <row r="284" spans="1:25" x14ac:dyDescent="0.25">
      <c r="A284" s="20">
        <v>111010552</v>
      </c>
      <c r="B284" s="20" t="s">
        <v>10968</v>
      </c>
      <c r="C284" s="305"/>
      <c r="D284" s="20">
        <v>111010552</v>
      </c>
      <c r="E284" s="20" t="s">
        <v>2449</v>
      </c>
      <c r="F284" s="20" t="s">
        <v>2450</v>
      </c>
      <c r="G284" s="20" t="s">
        <v>2451</v>
      </c>
      <c r="H284" s="20" t="s">
        <v>2281</v>
      </c>
      <c r="I284" s="20" t="s">
        <v>2281</v>
      </c>
      <c r="J284" s="17">
        <v>1</v>
      </c>
      <c r="K284" s="17">
        <v>2014</v>
      </c>
      <c r="L284" s="17">
        <v>0</v>
      </c>
      <c r="M284" s="17">
        <v>0</v>
      </c>
      <c r="N284" s="17">
        <v>0</v>
      </c>
      <c r="O284" s="17">
        <v>0</v>
      </c>
      <c r="P284" s="17">
        <v>0</v>
      </c>
      <c r="Q284" s="17">
        <v>0</v>
      </c>
      <c r="R284" s="17">
        <v>0</v>
      </c>
      <c r="S284" s="21">
        <v>0</v>
      </c>
      <c r="T284" s="17"/>
      <c r="U284" s="17"/>
      <c r="V284" s="17"/>
      <c r="W284" s="17"/>
      <c r="X284" s="17"/>
      <c r="Y284" s="17"/>
    </row>
    <row r="285" spans="1:25" x14ac:dyDescent="0.25">
      <c r="A285" s="20">
        <v>111010553</v>
      </c>
      <c r="B285" s="20" t="s">
        <v>11051</v>
      </c>
      <c r="C285" s="305"/>
      <c r="D285" s="20">
        <v>111010553</v>
      </c>
      <c r="E285" s="20" t="s">
        <v>3688</v>
      </c>
      <c r="F285" s="20" t="s">
        <v>3689</v>
      </c>
      <c r="G285" s="20" t="s">
        <v>3690</v>
      </c>
      <c r="H285" s="20" t="s">
        <v>2281</v>
      </c>
      <c r="I285" s="20" t="s">
        <v>2281</v>
      </c>
      <c r="J285" s="17">
        <v>2</v>
      </c>
      <c r="K285" s="17">
        <v>2014</v>
      </c>
      <c r="L285" s="17">
        <v>0</v>
      </c>
      <c r="M285" s="17">
        <v>2</v>
      </c>
      <c r="N285" s="17">
        <v>2</v>
      </c>
      <c r="O285" s="17">
        <v>0</v>
      </c>
      <c r="P285" s="17">
        <v>4</v>
      </c>
      <c r="Q285" s="17">
        <v>2</v>
      </c>
      <c r="R285" s="17">
        <v>10</v>
      </c>
      <c r="S285" s="21" t="s">
        <v>3520</v>
      </c>
      <c r="T285" s="17">
        <v>0</v>
      </c>
      <c r="U285" s="17">
        <v>0</v>
      </c>
      <c r="V285" s="17">
        <v>1</v>
      </c>
      <c r="W285" s="17">
        <v>0</v>
      </c>
      <c r="X285" s="17">
        <v>22</v>
      </c>
      <c r="Y285" s="17">
        <v>23</v>
      </c>
    </row>
    <row r="286" spans="1:25" x14ac:dyDescent="0.25">
      <c r="A286" s="20">
        <v>111010554</v>
      </c>
      <c r="B286" s="20" t="s">
        <v>11047</v>
      </c>
      <c r="C286" s="305"/>
      <c r="D286" s="20">
        <v>111010554</v>
      </c>
      <c r="E286" s="20" t="s">
        <v>3069</v>
      </c>
      <c r="F286" s="20" t="s">
        <v>3691</v>
      </c>
      <c r="G286" s="20" t="s">
        <v>3692</v>
      </c>
      <c r="H286" s="20" t="s">
        <v>2281</v>
      </c>
      <c r="I286" s="20" t="s">
        <v>2281</v>
      </c>
      <c r="J286" s="17">
        <v>2</v>
      </c>
      <c r="K286" s="17">
        <v>2015</v>
      </c>
      <c r="L286" s="17">
        <v>2</v>
      </c>
      <c r="M286" s="17">
        <v>0</v>
      </c>
      <c r="N286" s="17">
        <v>0</v>
      </c>
      <c r="O286" s="17">
        <v>1</v>
      </c>
      <c r="P286" s="17">
        <v>20</v>
      </c>
      <c r="Q286" s="17">
        <v>0</v>
      </c>
      <c r="R286" s="17">
        <v>23</v>
      </c>
      <c r="S286" s="21" t="s">
        <v>3520</v>
      </c>
      <c r="T286" s="17">
        <v>0</v>
      </c>
      <c r="U286" s="17">
        <v>0</v>
      </c>
      <c r="V286" s="17">
        <v>0</v>
      </c>
      <c r="W286" s="17">
        <v>1</v>
      </c>
      <c r="X286" s="17">
        <v>25</v>
      </c>
      <c r="Y286" s="17">
        <v>26</v>
      </c>
    </row>
    <row r="287" spans="1:25" x14ac:dyDescent="0.25">
      <c r="A287" s="20">
        <v>111010555</v>
      </c>
      <c r="B287" s="20" t="s">
        <v>9224</v>
      </c>
      <c r="C287" s="305"/>
      <c r="D287" s="20">
        <v>111010555</v>
      </c>
      <c r="E287" s="20" t="s">
        <v>2452</v>
      </c>
      <c r="F287" s="20" t="s">
        <v>2453</v>
      </c>
      <c r="G287" s="20" t="s">
        <v>2454</v>
      </c>
      <c r="H287" s="20" t="s">
        <v>2281</v>
      </c>
      <c r="I287" s="20" t="s">
        <v>2281</v>
      </c>
      <c r="J287" s="17">
        <v>1</v>
      </c>
      <c r="K287" s="17">
        <v>2014</v>
      </c>
      <c r="L287" s="17">
        <v>0</v>
      </c>
      <c r="M287" s="17">
        <v>0</v>
      </c>
      <c r="N287" s="17">
        <v>0</v>
      </c>
      <c r="O287" s="17">
        <v>0</v>
      </c>
      <c r="P287" s="17">
        <v>0</v>
      </c>
      <c r="Q287" s="17">
        <v>0</v>
      </c>
      <c r="R287" s="17">
        <v>0</v>
      </c>
      <c r="S287" s="21">
        <v>0</v>
      </c>
      <c r="T287" s="17"/>
      <c r="U287" s="17"/>
      <c r="V287" s="17"/>
      <c r="W287" s="17"/>
      <c r="X287" s="17"/>
      <c r="Y287" s="17"/>
    </row>
    <row r="288" spans="1:25" x14ac:dyDescent="0.25">
      <c r="A288" s="20">
        <v>111010557</v>
      </c>
      <c r="B288" s="20" t="s">
        <v>10247</v>
      </c>
      <c r="C288" s="305"/>
      <c r="D288" s="20">
        <v>111010557</v>
      </c>
      <c r="E288" s="20" t="s">
        <v>2749</v>
      </c>
      <c r="F288" s="20" t="s">
        <v>5580</v>
      </c>
      <c r="G288" s="20" t="s">
        <v>5581</v>
      </c>
      <c r="H288" s="20" t="s">
        <v>2281</v>
      </c>
      <c r="I288" s="20" t="s">
        <v>2281</v>
      </c>
      <c r="J288" s="17">
        <v>2</v>
      </c>
      <c r="K288" s="17">
        <v>2015</v>
      </c>
      <c r="L288" s="17">
        <v>0</v>
      </c>
      <c r="M288" s="17">
        <v>0</v>
      </c>
      <c r="N288" s="17">
        <v>349</v>
      </c>
      <c r="O288" s="17">
        <v>0</v>
      </c>
      <c r="P288" s="17">
        <v>0</v>
      </c>
      <c r="Q288" s="17">
        <v>0</v>
      </c>
      <c r="R288" s="17">
        <v>349</v>
      </c>
      <c r="S288" s="21" t="s">
        <v>6028</v>
      </c>
      <c r="T288" s="17">
        <v>0</v>
      </c>
      <c r="U288" s="17">
        <v>0</v>
      </c>
      <c r="V288" s="17">
        <v>0</v>
      </c>
      <c r="W288" s="17">
        <v>0</v>
      </c>
      <c r="X288" s="17">
        <v>0</v>
      </c>
      <c r="Y288" s="17">
        <v>0</v>
      </c>
    </row>
    <row r="289" spans="1:25" x14ac:dyDescent="0.25">
      <c r="A289" s="20">
        <v>111010558</v>
      </c>
      <c r="B289" s="20" t="s">
        <v>10790</v>
      </c>
      <c r="C289" s="305"/>
      <c r="D289" s="20">
        <v>111010558</v>
      </c>
      <c r="E289" s="20" t="s">
        <v>2446</v>
      </c>
      <c r="F289" s="20" t="s">
        <v>5655</v>
      </c>
      <c r="G289" s="20" t="s">
        <v>5656</v>
      </c>
      <c r="H289" s="20" t="s">
        <v>2281</v>
      </c>
      <c r="I289" s="20" t="s">
        <v>2281</v>
      </c>
      <c r="J289" s="17">
        <v>2</v>
      </c>
      <c r="K289" s="17">
        <v>2015</v>
      </c>
      <c r="L289" s="17">
        <v>0</v>
      </c>
      <c r="M289" s="17">
        <v>88</v>
      </c>
      <c r="N289" s="17">
        <v>98</v>
      </c>
      <c r="O289" s="17">
        <v>8</v>
      </c>
      <c r="P289" s="17">
        <v>20</v>
      </c>
      <c r="Q289" s="17">
        <v>30</v>
      </c>
      <c r="R289" s="17">
        <v>244</v>
      </c>
      <c r="S289" s="21" t="s">
        <v>5595</v>
      </c>
      <c r="T289" s="17">
        <v>0</v>
      </c>
      <c r="U289" s="17">
        <v>0</v>
      </c>
      <c r="V289" s="17">
        <v>2</v>
      </c>
      <c r="W289" s="17">
        <v>0</v>
      </c>
      <c r="X289" s="17">
        <v>55</v>
      </c>
      <c r="Y289" s="17">
        <v>57</v>
      </c>
    </row>
    <row r="290" spans="1:25" x14ac:dyDescent="0.25">
      <c r="A290" s="20">
        <v>111010563</v>
      </c>
      <c r="B290" s="20" t="s">
        <v>9085</v>
      </c>
      <c r="C290" s="305"/>
      <c r="D290" s="20">
        <v>111010563</v>
      </c>
      <c r="E290" s="20" t="s">
        <v>7446</v>
      </c>
      <c r="F290" s="20" t="s">
        <v>7447</v>
      </c>
      <c r="G290" s="20" t="s">
        <v>7448</v>
      </c>
      <c r="H290" s="20" t="s">
        <v>2281</v>
      </c>
      <c r="I290" s="20" t="s">
        <v>2281</v>
      </c>
      <c r="J290" s="17">
        <v>2</v>
      </c>
      <c r="K290" s="17">
        <v>2015</v>
      </c>
      <c r="L290" s="17">
        <v>2</v>
      </c>
      <c r="M290" s="17">
        <v>5</v>
      </c>
      <c r="N290" s="17">
        <v>7</v>
      </c>
      <c r="O290" s="17">
        <v>4</v>
      </c>
      <c r="P290" s="17">
        <v>61</v>
      </c>
      <c r="Q290" s="17">
        <v>20</v>
      </c>
      <c r="R290" s="17">
        <v>99</v>
      </c>
      <c r="S290" s="21" t="s">
        <v>7372</v>
      </c>
      <c r="T290" s="17">
        <v>0</v>
      </c>
      <c r="U290" s="17">
        <v>0</v>
      </c>
      <c r="V290" s="17">
        <v>1</v>
      </c>
      <c r="W290" s="17">
        <v>0</v>
      </c>
      <c r="X290" s="17">
        <v>3</v>
      </c>
      <c r="Y290" s="17">
        <v>4</v>
      </c>
    </row>
    <row r="291" spans="1:25" x14ac:dyDescent="0.25">
      <c r="A291" s="20">
        <v>111010564</v>
      </c>
      <c r="B291" s="20" t="s">
        <v>11075</v>
      </c>
      <c r="C291" s="305"/>
      <c r="D291" s="20">
        <v>111010564</v>
      </c>
      <c r="E291" s="20" t="s">
        <v>2455</v>
      </c>
      <c r="F291" s="20" t="s">
        <v>2456</v>
      </c>
      <c r="G291" s="20" t="s">
        <v>2457</v>
      </c>
      <c r="H291" s="20" t="s">
        <v>2281</v>
      </c>
      <c r="I291" s="20" t="s">
        <v>2281</v>
      </c>
      <c r="J291" s="17">
        <v>1</v>
      </c>
      <c r="K291" s="17">
        <v>2014</v>
      </c>
      <c r="L291" s="17">
        <v>0</v>
      </c>
      <c r="M291" s="17">
        <v>0</v>
      </c>
      <c r="N291" s="17">
        <v>0</v>
      </c>
      <c r="O291" s="17">
        <v>0</v>
      </c>
      <c r="P291" s="17">
        <v>0</v>
      </c>
      <c r="Q291" s="17">
        <v>0</v>
      </c>
      <c r="R291" s="17">
        <v>0</v>
      </c>
      <c r="S291" s="21">
        <v>0</v>
      </c>
      <c r="T291" s="17"/>
      <c r="U291" s="17"/>
      <c r="V291" s="17"/>
      <c r="W291" s="17"/>
      <c r="X291" s="17"/>
      <c r="Y291" s="17"/>
    </row>
    <row r="292" spans="1:25" x14ac:dyDescent="0.25">
      <c r="A292" s="20">
        <v>111010567</v>
      </c>
      <c r="B292" s="20" t="s">
        <v>11076</v>
      </c>
      <c r="C292" s="305"/>
      <c r="D292" s="20">
        <v>111010568</v>
      </c>
      <c r="E292" s="20" t="s">
        <v>2458</v>
      </c>
      <c r="F292" s="20" t="s">
        <v>2459</v>
      </c>
      <c r="G292" s="20" t="s">
        <v>2460</v>
      </c>
      <c r="H292" s="20" t="s">
        <v>2281</v>
      </c>
      <c r="I292" s="20" t="s">
        <v>2281</v>
      </c>
      <c r="J292" s="17">
        <v>2</v>
      </c>
      <c r="K292" s="17">
        <v>2015</v>
      </c>
      <c r="L292" s="17">
        <v>0</v>
      </c>
      <c r="M292" s="17">
        <v>0</v>
      </c>
      <c r="N292" s="17">
        <v>0</v>
      </c>
      <c r="O292" s="17">
        <v>0</v>
      </c>
      <c r="P292" s="17">
        <v>0</v>
      </c>
      <c r="Q292" s="17">
        <v>0</v>
      </c>
      <c r="R292" s="17">
        <v>0</v>
      </c>
      <c r="S292" s="21">
        <v>0</v>
      </c>
      <c r="T292" s="17">
        <v>0</v>
      </c>
      <c r="U292" s="17">
        <v>0</v>
      </c>
      <c r="V292" s="17">
        <v>2</v>
      </c>
      <c r="W292" s="17">
        <v>0</v>
      </c>
      <c r="X292" s="17">
        <v>50</v>
      </c>
      <c r="Y292" s="17">
        <v>52</v>
      </c>
    </row>
    <row r="293" spans="1:25" x14ac:dyDescent="0.25">
      <c r="A293" s="20">
        <v>111010568</v>
      </c>
      <c r="B293" s="20" t="s">
        <v>11077</v>
      </c>
      <c r="C293" s="305">
        <v>291</v>
      </c>
      <c r="D293" s="20">
        <v>111010568</v>
      </c>
      <c r="E293" s="20" t="s">
        <v>6244</v>
      </c>
      <c r="F293" s="20" t="s">
        <v>2459</v>
      </c>
      <c r="G293" s="20" t="s">
        <v>2460</v>
      </c>
      <c r="H293" s="20" t="s">
        <v>2281</v>
      </c>
      <c r="I293" s="20" t="s">
        <v>2281</v>
      </c>
      <c r="J293" s="17">
        <v>2</v>
      </c>
      <c r="K293" s="17">
        <v>2015</v>
      </c>
      <c r="L293" s="17">
        <v>0</v>
      </c>
      <c r="M293" s="17">
        <v>0</v>
      </c>
      <c r="N293" s="17">
        <v>15</v>
      </c>
      <c r="O293" s="17">
        <v>0</v>
      </c>
      <c r="P293" s="17">
        <v>33</v>
      </c>
      <c r="Q293" s="17">
        <v>2</v>
      </c>
      <c r="R293" s="17">
        <v>50</v>
      </c>
      <c r="S293" s="21" t="s">
        <v>6126</v>
      </c>
      <c r="T293" s="17">
        <v>0</v>
      </c>
      <c r="U293" s="17">
        <v>0</v>
      </c>
      <c r="V293" s="17">
        <v>0</v>
      </c>
      <c r="W293" s="17">
        <v>0</v>
      </c>
      <c r="X293" s="17">
        <v>0</v>
      </c>
      <c r="Y293" s="17">
        <v>0</v>
      </c>
    </row>
    <row r="294" spans="1:25" x14ac:dyDescent="0.25">
      <c r="A294" s="20">
        <v>111010571</v>
      </c>
      <c r="B294" s="20" t="s">
        <v>11081</v>
      </c>
      <c r="C294" s="305"/>
      <c r="D294" s="20">
        <v>111010571</v>
      </c>
      <c r="E294" s="20" t="s">
        <v>3693</v>
      </c>
      <c r="F294" s="20" t="s">
        <v>3694</v>
      </c>
      <c r="G294" s="20" t="s">
        <v>3695</v>
      </c>
      <c r="H294" s="20" t="s">
        <v>2281</v>
      </c>
      <c r="I294" s="20" t="s">
        <v>2281</v>
      </c>
      <c r="J294" s="17">
        <v>2</v>
      </c>
      <c r="K294" s="17">
        <v>2015</v>
      </c>
      <c r="L294" s="17">
        <v>0</v>
      </c>
      <c r="M294" s="17">
        <v>0</v>
      </c>
      <c r="N294" s="17">
        <v>9</v>
      </c>
      <c r="O294" s="17">
        <v>0</v>
      </c>
      <c r="P294" s="17">
        <v>8</v>
      </c>
      <c r="Q294" s="17">
        <v>0</v>
      </c>
      <c r="R294" s="17">
        <v>17</v>
      </c>
      <c r="S294" s="21" t="s">
        <v>3520</v>
      </c>
      <c r="T294" s="17">
        <v>0</v>
      </c>
      <c r="U294" s="17">
        <v>0</v>
      </c>
      <c r="V294" s="17">
        <v>6</v>
      </c>
      <c r="W294" s="17">
        <v>0</v>
      </c>
      <c r="X294" s="17">
        <v>130</v>
      </c>
      <c r="Y294" s="17">
        <v>136</v>
      </c>
    </row>
    <row r="295" spans="1:25" x14ac:dyDescent="0.25">
      <c r="A295" s="20">
        <v>111010573</v>
      </c>
      <c r="B295" s="20" t="s">
        <v>11084</v>
      </c>
      <c r="C295" s="305"/>
      <c r="D295" s="20">
        <v>111010573</v>
      </c>
      <c r="E295" s="20" t="s">
        <v>2461</v>
      </c>
      <c r="F295" s="20" t="s">
        <v>2462</v>
      </c>
      <c r="G295" s="20" t="s">
        <v>2463</v>
      </c>
      <c r="H295" s="20" t="s">
        <v>2281</v>
      </c>
      <c r="I295" s="20" t="s">
        <v>2281</v>
      </c>
      <c r="J295" s="17">
        <v>1</v>
      </c>
      <c r="K295" s="17">
        <v>2014</v>
      </c>
      <c r="L295" s="17">
        <v>0</v>
      </c>
      <c r="M295" s="17">
        <v>0</v>
      </c>
      <c r="N295" s="17">
        <v>0</v>
      </c>
      <c r="O295" s="17">
        <v>0</v>
      </c>
      <c r="P295" s="17">
        <v>0</v>
      </c>
      <c r="Q295" s="17">
        <v>0</v>
      </c>
      <c r="R295" s="17">
        <v>0</v>
      </c>
      <c r="S295" s="21">
        <v>0</v>
      </c>
      <c r="T295" s="17"/>
      <c r="U295" s="17"/>
      <c r="V295" s="17"/>
      <c r="W295" s="17"/>
      <c r="X295" s="17"/>
      <c r="Y295" s="17"/>
    </row>
    <row r="296" spans="1:25" x14ac:dyDescent="0.25">
      <c r="A296" s="20">
        <v>111010575</v>
      </c>
      <c r="B296" s="20" t="s">
        <v>11093</v>
      </c>
      <c r="C296" s="305"/>
      <c r="D296" s="20">
        <v>111010575</v>
      </c>
      <c r="E296" s="20" t="s">
        <v>2912</v>
      </c>
      <c r="F296" s="20" t="s">
        <v>3696</v>
      </c>
      <c r="G296" s="20" t="s">
        <v>3697</v>
      </c>
      <c r="H296" s="20" t="s">
        <v>2281</v>
      </c>
      <c r="I296" s="20" t="s">
        <v>2281</v>
      </c>
      <c r="J296" s="17">
        <v>2</v>
      </c>
      <c r="K296" s="17">
        <v>2015</v>
      </c>
      <c r="L296" s="17">
        <v>0</v>
      </c>
      <c r="M296" s="17">
        <v>0</v>
      </c>
      <c r="N296" s="17">
        <v>0</v>
      </c>
      <c r="O296" s="17">
        <v>0</v>
      </c>
      <c r="P296" s="17">
        <v>8</v>
      </c>
      <c r="Q296" s="17">
        <v>0</v>
      </c>
      <c r="R296" s="17">
        <v>8</v>
      </c>
      <c r="S296" s="21" t="s">
        <v>3520</v>
      </c>
      <c r="T296" s="17">
        <v>0</v>
      </c>
      <c r="U296" s="17">
        <v>0</v>
      </c>
      <c r="V296" s="17">
        <v>2</v>
      </c>
      <c r="W296" s="17">
        <v>0</v>
      </c>
      <c r="X296" s="17">
        <v>70</v>
      </c>
      <c r="Y296" s="17">
        <v>72</v>
      </c>
    </row>
    <row r="297" spans="1:25" x14ac:dyDescent="0.25">
      <c r="A297" s="20">
        <v>111010578</v>
      </c>
      <c r="B297" s="20" t="s">
        <v>11103</v>
      </c>
      <c r="C297" s="305"/>
      <c r="D297" s="20">
        <v>111010578</v>
      </c>
      <c r="E297" s="20" t="s">
        <v>3698</v>
      </c>
      <c r="F297" s="20" t="s">
        <v>3699</v>
      </c>
      <c r="G297" s="20" t="s">
        <v>3700</v>
      </c>
      <c r="H297" s="20" t="s">
        <v>2281</v>
      </c>
      <c r="I297" s="20" t="s">
        <v>2281</v>
      </c>
      <c r="J297" s="17">
        <v>2</v>
      </c>
      <c r="K297" s="17">
        <v>2014</v>
      </c>
      <c r="L297" s="17">
        <v>2</v>
      </c>
      <c r="M297" s="17">
        <v>1</v>
      </c>
      <c r="N297" s="17">
        <v>0</v>
      </c>
      <c r="O297" s="17">
        <v>1</v>
      </c>
      <c r="P297" s="17">
        <v>10</v>
      </c>
      <c r="Q297" s="17">
        <v>2</v>
      </c>
      <c r="R297" s="17">
        <v>16</v>
      </c>
      <c r="S297" s="21" t="s">
        <v>3520</v>
      </c>
      <c r="T297" s="17">
        <v>0</v>
      </c>
      <c r="U297" s="17">
        <v>0</v>
      </c>
      <c r="V297" s="17">
        <v>1</v>
      </c>
      <c r="W297" s="17">
        <v>0</v>
      </c>
      <c r="X297" s="17">
        <v>20</v>
      </c>
      <c r="Y297" s="17">
        <v>21</v>
      </c>
    </row>
    <row r="298" spans="1:25" x14ac:dyDescent="0.25">
      <c r="A298" s="20">
        <v>111010580</v>
      </c>
      <c r="B298" s="20" t="s">
        <v>11099</v>
      </c>
      <c r="C298" s="305"/>
      <c r="D298" s="20">
        <v>111010580</v>
      </c>
      <c r="E298" s="20" t="s">
        <v>2416</v>
      </c>
      <c r="F298" s="20" t="s">
        <v>3701</v>
      </c>
      <c r="G298" s="20" t="s">
        <v>3702</v>
      </c>
      <c r="H298" s="20" t="s">
        <v>2281</v>
      </c>
      <c r="I298" s="20" t="s">
        <v>2281</v>
      </c>
      <c r="J298" s="17">
        <v>2</v>
      </c>
      <c r="K298" s="17">
        <v>2015</v>
      </c>
      <c r="L298" s="17">
        <v>0</v>
      </c>
      <c r="M298" s="17">
        <v>0</v>
      </c>
      <c r="N298" s="17">
        <v>0</v>
      </c>
      <c r="O298" s="17">
        <v>0</v>
      </c>
      <c r="P298" s="17">
        <v>14</v>
      </c>
      <c r="Q298" s="17">
        <v>4</v>
      </c>
      <c r="R298" s="17">
        <v>18</v>
      </c>
      <c r="S298" s="21" t="s">
        <v>3520</v>
      </c>
      <c r="T298" s="17">
        <v>0</v>
      </c>
      <c r="U298" s="17">
        <v>0</v>
      </c>
      <c r="V298" s="17">
        <v>4</v>
      </c>
      <c r="W298" s="17">
        <v>0</v>
      </c>
      <c r="X298" s="17">
        <v>96</v>
      </c>
      <c r="Y298" s="17">
        <v>100</v>
      </c>
    </row>
    <row r="299" spans="1:25" x14ac:dyDescent="0.25">
      <c r="A299" s="20">
        <v>111010581</v>
      </c>
      <c r="B299" s="20" t="s">
        <v>11107</v>
      </c>
      <c r="C299" s="305"/>
      <c r="D299" s="20">
        <v>111010581</v>
      </c>
      <c r="E299" s="20" t="s">
        <v>7449</v>
      </c>
      <c r="F299" s="20" t="s">
        <v>7450</v>
      </c>
      <c r="G299" s="20" t="s">
        <v>7451</v>
      </c>
      <c r="H299" s="20" t="s">
        <v>2281</v>
      </c>
      <c r="I299" s="20" t="s">
        <v>2281</v>
      </c>
      <c r="J299" s="17">
        <v>2</v>
      </c>
      <c r="K299" s="17">
        <v>2015</v>
      </c>
      <c r="L299" s="17">
        <v>0</v>
      </c>
      <c r="M299" s="17">
        <v>0</v>
      </c>
      <c r="N299" s="17">
        <v>0</v>
      </c>
      <c r="O299" s="17">
        <v>1</v>
      </c>
      <c r="P299" s="17">
        <v>46</v>
      </c>
      <c r="Q299" s="17">
        <v>10</v>
      </c>
      <c r="R299" s="17">
        <v>57</v>
      </c>
      <c r="S299" s="21" t="s">
        <v>7372</v>
      </c>
      <c r="T299" s="17">
        <v>15</v>
      </c>
      <c r="U299" s="17">
        <v>0</v>
      </c>
      <c r="V299" s="17">
        <v>3</v>
      </c>
      <c r="W299" s="17">
        <v>0</v>
      </c>
      <c r="X299" s="17">
        <v>50</v>
      </c>
      <c r="Y299" s="17">
        <v>68</v>
      </c>
    </row>
    <row r="300" spans="1:25" x14ac:dyDescent="0.25">
      <c r="A300" s="20">
        <v>111010583</v>
      </c>
      <c r="B300" s="20" t="s">
        <v>11135</v>
      </c>
      <c r="C300" s="305"/>
      <c r="D300" s="20">
        <v>111010583</v>
      </c>
      <c r="E300" s="20" t="s">
        <v>6245</v>
      </c>
      <c r="F300" s="20" t="s">
        <v>6246</v>
      </c>
      <c r="G300" s="20" t="s">
        <v>6247</v>
      </c>
      <c r="H300" s="20" t="s">
        <v>2281</v>
      </c>
      <c r="I300" s="20" t="s">
        <v>2357</v>
      </c>
      <c r="J300" s="17">
        <v>2</v>
      </c>
      <c r="K300" s="17">
        <v>2015</v>
      </c>
      <c r="L300" s="17">
        <v>0</v>
      </c>
      <c r="M300" s="17">
        <v>0</v>
      </c>
      <c r="N300" s="17">
        <v>8</v>
      </c>
      <c r="O300" s="17">
        <v>2</v>
      </c>
      <c r="P300" s="17">
        <v>27</v>
      </c>
      <c r="Q300" s="17">
        <v>9</v>
      </c>
      <c r="R300" s="17">
        <v>46</v>
      </c>
      <c r="S300" s="21" t="s">
        <v>6126</v>
      </c>
      <c r="T300" s="17">
        <v>40</v>
      </c>
      <c r="U300" s="17">
        <v>0</v>
      </c>
      <c r="V300" s="17">
        <v>4</v>
      </c>
      <c r="W300" s="17">
        <v>0</v>
      </c>
      <c r="X300" s="17">
        <v>100</v>
      </c>
      <c r="Y300" s="17">
        <v>144</v>
      </c>
    </row>
    <row r="301" spans="1:25" x14ac:dyDescent="0.25">
      <c r="A301" s="20">
        <v>111010592</v>
      </c>
      <c r="B301" s="20" t="s">
        <v>10409</v>
      </c>
      <c r="C301" s="305"/>
      <c r="D301" s="20">
        <v>111010592</v>
      </c>
      <c r="E301" s="20" t="s">
        <v>7452</v>
      </c>
      <c r="F301" s="20" t="s">
        <v>6444</v>
      </c>
      <c r="G301" s="20" t="s">
        <v>6445</v>
      </c>
      <c r="H301" s="20" t="s">
        <v>2281</v>
      </c>
      <c r="I301" s="20" t="s">
        <v>2281</v>
      </c>
      <c r="J301" s="17">
        <v>2</v>
      </c>
      <c r="K301" s="17">
        <v>2015</v>
      </c>
      <c r="L301" s="17">
        <v>0</v>
      </c>
      <c r="M301" s="17">
        <v>0</v>
      </c>
      <c r="N301" s="17">
        <v>16</v>
      </c>
      <c r="O301" s="17">
        <v>2</v>
      </c>
      <c r="P301" s="17">
        <v>48</v>
      </c>
      <c r="Q301" s="17">
        <v>0</v>
      </c>
      <c r="R301" s="17">
        <v>66</v>
      </c>
      <c r="S301" s="21" t="s">
        <v>7372</v>
      </c>
      <c r="T301" s="17">
        <v>0</v>
      </c>
      <c r="U301" s="17">
        <v>0</v>
      </c>
      <c r="V301" s="17">
        <v>0</v>
      </c>
      <c r="W301" s="17">
        <v>0</v>
      </c>
      <c r="X301" s="17">
        <v>0</v>
      </c>
      <c r="Y301" s="17">
        <v>0</v>
      </c>
    </row>
    <row r="302" spans="1:25" x14ac:dyDescent="0.25">
      <c r="A302" s="20">
        <v>111010593</v>
      </c>
      <c r="B302" s="20" t="s">
        <v>11160</v>
      </c>
      <c r="C302" s="305"/>
      <c r="D302" s="20">
        <v>111010593</v>
      </c>
      <c r="E302" s="20" t="s">
        <v>5657</v>
      </c>
      <c r="F302" s="20" t="s">
        <v>5658</v>
      </c>
      <c r="G302" s="20" t="s">
        <v>5659</v>
      </c>
      <c r="H302" s="20" t="s">
        <v>2281</v>
      </c>
      <c r="I302" s="20" t="s">
        <v>2281</v>
      </c>
      <c r="J302" s="17">
        <v>2</v>
      </c>
      <c r="K302" s="17">
        <v>2015</v>
      </c>
      <c r="L302" s="17">
        <v>2</v>
      </c>
      <c r="M302" s="17">
        <v>5</v>
      </c>
      <c r="N302" s="17">
        <v>106</v>
      </c>
      <c r="O302" s="17">
        <v>0</v>
      </c>
      <c r="P302" s="17">
        <v>35</v>
      </c>
      <c r="Q302" s="17">
        <v>20</v>
      </c>
      <c r="R302" s="17">
        <v>168</v>
      </c>
      <c r="S302" s="21" t="s">
        <v>5595</v>
      </c>
      <c r="T302" s="17">
        <v>0</v>
      </c>
      <c r="U302" s="17">
        <v>0</v>
      </c>
      <c r="V302" s="17">
        <v>1</v>
      </c>
      <c r="W302" s="17">
        <v>0</v>
      </c>
      <c r="X302" s="17">
        <v>15</v>
      </c>
      <c r="Y302" s="17">
        <v>16</v>
      </c>
    </row>
    <row r="303" spans="1:25" x14ac:dyDescent="0.25">
      <c r="A303" s="20">
        <v>111010594</v>
      </c>
      <c r="B303" s="20" t="s">
        <v>11173</v>
      </c>
      <c r="C303" s="305"/>
      <c r="D303" s="20">
        <v>111010594</v>
      </c>
      <c r="E303" s="20" t="s">
        <v>7453</v>
      </c>
      <c r="F303" s="20" t="s">
        <v>7454</v>
      </c>
      <c r="G303" s="20" t="s">
        <v>7455</v>
      </c>
      <c r="H303" s="20" t="s">
        <v>2281</v>
      </c>
      <c r="I303" s="20" t="s">
        <v>2281</v>
      </c>
      <c r="J303" s="17">
        <v>1</v>
      </c>
      <c r="K303" s="17">
        <v>2014</v>
      </c>
      <c r="L303" s="17">
        <v>4</v>
      </c>
      <c r="M303" s="17">
        <v>15</v>
      </c>
      <c r="N303" s="17">
        <v>10</v>
      </c>
      <c r="O303" s="17">
        <v>5</v>
      </c>
      <c r="P303" s="17">
        <v>50</v>
      </c>
      <c r="Q303" s="17">
        <v>15</v>
      </c>
      <c r="R303" s="17">
        <v>99</v>
      </c>
      <c r="S303" s="21" t="s">
        <v>7372</v>
      </c>
      <c r="T303" s="17"/>
      <c r="U303" s="17"/>
      <c r="V303" s="17"/>
      <c r="W303" s="17"/>
      <c r="X303" s="17"/>
      <c r="Y303" s="17"/>
    </row>
    <row r="304" spans="1:25" x14ac:dyDescent="0.25">
      <c r="A304" s="20">
        <v>111010595</v>
      </c>
      <c r="B304" s="20" t="s">
        <v>11194</v>
      </c>
      <c r="C304" s="305"/>
      <c r="D304" s="20">
        <v>111010595</v>
      </c>
      <c r="E304" s="20" t="s">
        <v>6248</v>
      </c>
      <c r="F304" s="20" t="s">
        <v>6249</v>
      </c>
      <c r="G304" s="20" t="s">
        <v>6250</v>
      </c>
      <c r="H304" s="20" t="s">
        <v>2281</v>
      </c>
      <c r="I304" s="20" t="s">
        <v>2281</v>
      </c>
      <c r="J304" s="17">
        <v>2</v>
      </c>
      <c r="K304" s="17">
        <v>2015</v>
      </c>
      <c r="L304" s="17">
        <v>0</v>
      </c>
      <c r="M304" s="17">
        <v>0</v>
      </c>
      <c r="N304" s="17">
        <v>4</v>
      </c>
      <c r="O304" s="17">
        <v>1</v>
      </c>
      <c r="P304" s="17">
        <v>24</v>
      </c>
      <c r="Q304" s="17">
        <v>5</v>
      </c>
      <c r="R304" s="17">
        <v>34</v>
      </c>
      <c r="S304" s="21" t="s">
        <v>6126</v>
      </c>
      <c r="T304" s="17">
        <v>20</v>
      </c>
      <c r="U304" s="17">
        <v>0</v>
      </c>
      <c r="V304" s="17">
        <v>2</v>
      </c>
      <c r="W304" s="17">
        <v>0</v>
      </c>
      <c r="X304" s="17">
        <v>50</v>
      </c>
      <c r="Y304" s="17">
        <v>72</v>
      </c>
    </row>
    <row r="305" spans="1:25" x14ac:dyDescent="0.25">
      <c r="A305" s="20">
        <v>111010597</v>
      </c>
      <c r="B305" s="20" t="s">
        <v>11086</v>
      </c>
      <c r="C305" s="305"/>
      <c r="D305" s="20">
        <v>111010597</v>
      </c>
      <c r="E305" s="20" t="s">
        <v>2464</v>
      </c>
      <c r="F305" s="20" t="s">
        <v>2465</v>
      </c>
      <c r="G305" s="20" t="s">
        <v>2466</v>
      </c>
      <c r="H305" s="20" t="s">
        <v>2281</v>
      </c>
      <c r="I305" s="20" t="s">
        <v>2281</v>
      </c>
      <c r="J305" s="17">
        <v>1</v>
      </c>
      <c r="K305" s="17">
        <v>2014</v>
      </c>
      <c r="L305" s="17">
        <v>0</v>
      </c>
      <c r="M305" s="17">
        <v>0</v>
      </c>
      <c r="N305" s="17">
        <v>0</v>
      </c>
      <c r="O305" s="17">
        <v>0</v>
      </c>
      <c r="P305" s="17">
        <v>0</v>
      </c>
      <c r="Q305" s="17">
        <v>0</v>
      </c>
      <c r="R305" s="17">
        <v>0</v>
      </c>
      <c r="S305" s="21">
        <v>0</v>
      </c>
      <c r="T305" s="17"/>
      <c r="U305" s="17"/>
      <c r="V305" s="17"/>
      <c r="W305" s="17"/>
      <c r="X305" s="17"/>
      <c r="Y305" s="17"/>
    </row>
    <row r="306" spans="1:25" x14ac:dyDescent="0.25">
      <c r="A306" s="20">
        <v>111010598</v>
      </c>
      <c r="B306" s="20" t="s">
        <v>11224</v>
      </c>
      <c r="C306" s="305"/>
      <c r="D306" s="20">
        <v>111010598</v>
      </c>
      <c r="E306" s="20" t="s">
        <v>2467</v>
      </c>
      <c r="F306" s="20" t="s">
        <v>2468</v>
      </c>
      <c r="G306" s="20" t="s">
        <v>2469</v>
      </c>
      <c r="H306" s="20" t="s">
        <v>2281</v>
      </c>
      <c r="I306" s="20" t="s">
        <v>2281</v>
      </c>
      <c r="J306" s="17">
        <v>1</v>
      </c>
      <c r="K306" s="17">
        <v>2015</v>
      </c>
      <c r="L306" s="17">
        <v>0</v>
      </c>
      <c r="M306" s="17">
        <v>0</v>
      </c>
      <c r="N306" s="17">
        <v>0</v>
      </c>
      <c r="O306" s="17">
        <v>0</v>
      </c>
      <c r="P306" s="17">
        <v>0</v>
      </c>
      <c r="Q306" s="17">
        <v>0</v>
      </c>
      <c r="R306" s="17">
        <v>0</v>
      </c>
      <c r="S306" s="21">
        <v>0</v>
      </c>
      <c r="T306" s="17"/>
      <c r="U306" s="17"/>
      <c r="V306" s="17"/>
      <c r="W306" s="17"/>
      <c r="X306" s="17"/>
      <c r="Y306" s="17"/>
    </row>
    <row r="307" spans="1:25" x14ac:dyDescent="0.25">
      <c r="A307" s="20">
        <v>111010599</v>
      </c>
      <c r="B307" s="20" t="s">
        <v>11222</v>
      </c>
      <c r="C307" s="305"/>
      <c r="D307" s="20">
        <v>111010599</v>
      </c>
      <c r="E307" s="20" t="s">
        <v>2336</v>
      </c>
      <c r="F307" s="20" t="s">
        <v>2559</v>
      </c>
      <c r="G307" s="20" t="s">
        <v>2560</v>
      </c>
      <c r="H307" s="20" t="s">
        <v>2281</v>
      </c>
      <c r="I307" s="20" t="s">
        <v>2281</v>
      </c>
      <c r="J307" s="17">
        <v>1</v>
      </c>
      <c r="K307" s="17">
        <v>2015</v>
      </c>
      <c r="L307" s="17">
        <v>0</v>
      </c>
      <c r="M307" s="17">
        <v>137</v>
      </c>
      <c r="N307" s="17">
        <v>0</v>
      </c>
      <c r="O307" s="17">
        <v>0</v>
      </c>
      <c r="P307" s="17">
        <v>0</v>
      </c>
      <c r="Q307" s="17">
        <v>9</v>
      </c>
      <c r="R307" s="17">
        <v>146</v>
      </c>
      <c r="S307" s="21" t="s">
        <v>5595</v>
      </c>
      <c r="T307" s="17"/>
      <c r="U307" s="17"/>
      <c r="V307" s="17"/>
      <c r="W307" s="17"/>
      <c r="X307" s="17"/>
      <c r="Y307" s="17"/>
    </row>
    <row r="308" spans="1:25" x14ac:dyDescent="0.25">
      <c r="A308" s="20">
        <v>111010602</v>
      </c>
      <c r="B308" s="20" t="s">
        <v>11240</v>
      </c>
      <c r="C308" s="305"/>
      <c r="D308" s="20">
        <v>111010602</v>
      </c>
      <c r="E308" s="20" t="s">
        <v>7456</v>
      </c>
      <c r="F308" s="20" t="s">
        <v>7457</v>
      </c>
      <c r="G308" s="20" t="s">
        <v>7458</v>
      </c>
      <c r="H308" s="20" t="s">
        <v>2281</v>
      </c>
      <c r="I308" s="20" t="s">
        <v>2281</v>
      </c>
      <c r="J308" s="17">
        <v>2</v>
      </c>
      <c r="K308" s="17">
        <v>2015</v>
      </c>
      <c r="L308" s="17">
        <v>0</v>
      </c>
      <c r="M308" s="17">
        <v>0</v>
      </c>
      <c r="N308" s="17">
        <v>22</v>
      </c>
      <c r="O308" s="17">
        <v>2</v>
      </c>
      <c r="P308" s="17">
        <v>43</v>
      </c>
      <c r="Q308" s="17">
        <v>20</v>
      </c>
      <c r="R308" s="17">
        <v>87</v>
      </c>
      <c r="S308" s="21" t="s">
        <v>7372</v>
      </c>
      <c r="T308" s="17">
        <v>0</v>
      </c>
      <c r="U308" s="17">
        <v>0</v>
      </c>
      <c r="V308" s="17">
        <v>2</v>
      </c>
      <c r="W308" s="17">
        <v>0</v>
      </c>
      <c r="X308" s="17">
        <v>20</v>
      </c>
      <c r="Y308" s="17">
        <v>22</v>
      </c>
    </row>
    <row r="309" spans="1:25" x14ac:dyDescent="0.25">
      <c r="A309" s="20">
        <v>111010604</v>
      </c>
      <c r="B309" s="20" t="s">
        <v>11244</v>
      </c>
      <c r="C309" s="305"/>
      <c r="D309" s="20">
        <v>111010604</v>
      </c>
      <c r="E309" s="20" t="s">
        <v>2470</v>
      </c>
      <c r="F309" s="20" t="s">
        <v>2471</v>
      </c>
      <c r="G309" s="20" t="s">
        <v>2472</v>
      </c>
      <c r="H309" s="20" t="s">
        <v>2281</v>
      </c>
      <c r="I309" s="20" t="s">
        <v>2281</v>
      </c>
      <c r="J309" s="17">
        <v>1</v>
      </c>
      <c r="K309" s="17">
        <v>2014</v>
      </c>
      <c r="L309" s="17">
        <v>0</v>
      </c>
      <c r="M309" s="17">
        <v>0</v>
      </c>
      <c r="N309" s="17">
        <v>0</v>
      </c>
      <c r="O309" s="17">
        <v>0</v>
      </c>
      <c r="P309" s="17">
        <v>0</v>
      </c>
      <c r="Q309" s="17">
        <v>0</v>
      </c>
      <c r="R309" s="17">
        <v>0</v>
      </c>
      <c r="S309" s="21">
        <v>0</v>
      </c>
      <c r="T309" s="17"/>
      <c r="U309" s="17"/>
      <c r="V309" s="17"/>
      <c r="W309" s="17"/>
      <c r="X309" s="17"/>
      <c r="Y309" s="17"/>
    </row>
    <row r="310" spans="1:25" x14ac:dyDescent="0.25">
      <c r="A310" s="20">
        <v>111010607</v>
      </c>
      <c r="B310" s="20" t="s">
        <v>10565</v>
      </c>
      <c r="C310" s="305"/>
      <c r="D310" s="20">
        <v>111010607</v>
      </c>
      <c r="E310" s="20" t="s">
        <v>3693</v>
      </c>
      <c r="F310" s="20" t="s">
        <v>3703</v>
      </c>
      <c r="G310" s="20" t="s">
        <v>3704</v>
      </c>
      <c r="H310" s="20" t="s">
        <v>2281</v>
      </c>
      <c r="I310" s="20" t="s">
        <v>2281</v>
      </c>
      <c r="J310" s="17">
        <v>2</v>
      </c>
      <c r="K310" s="17">
        <v>2014</v>
      </c>
      <c r="L310" s="17">
        <v>0</v>
      </c>
      <c r="M310" s="17">
        <v>0</v>
      </c>
      <c r="N310" s="17">
        <v>4</v>
      </c>
      <c r="O310" s="17">
        <v>0</v>
      </c>
      <c r="P310" s="17">
        <v>6</v>
      </c>
      <c r="Q310" s="17">
        <v>0</v>
      </c>
      <c r="R310" s="17">
        <v>10</v>
      </c>
      <c r="S310" s="21" t="s">
        <v>3520</v>
      </c>
      <c r="T310" s="17">
        <v>240</v>
      </c>
      <c r="U310" s="17">
        <v>0</v>
      </c>
      <c r="V310" s="17">
        <v>0</v>
      </c>
      <c r="W310" s="17">
        <v>0</v>
      </c>
      <c r="X310" s="17">
        <v>584</v>
      </c>
      <c r="Y310" s="17">
        <v>824</v>
      </c>
    </row>
    <row r="311" spans="1:25" x14ac:dyDescent="0.25">
      <c r="A311" s="20">
        <v>111010608</v>
      </c>
      <c r="B311" s="20" t="s">
        <v>11070</v>
      </c>
      <c r="C311" s="305"/>
      <c r="D311" s="20">
        <v>111010242</v>
      </c>
      <c r="E311" s="20" t="s">
        <v>7459</v>
      </c>
      <c r="F311" s="20" t="s">
        <v>7460</v>
      </c>
      <c r="G311" s="20" t="s">
        <v>7413</v>
      </c>
      <c r="H311" s="20" t="s">
        <v>2281</v>
      </c>
      <c r="I311" s="20" t="s">
        <v>2281</v>
      </c>
      <c r="J311" s="17">
        <v>2</v>
      </c>
      <c r="K311" s="17">
        <v>2015</v>
      </c>
      <c r="L311" s="17">
        <v>2</v>
      </c>
      <c r="M311" s="17">
        <v>0</v>
      </c>
      <c r="N311" s="17">
        <v>0</v>
      </c>
      <c r="O311" s="17">
        <v>4</v>
      </c>
      <c r="P311" s="17">
        <v>50</v>
      </c>
      <c r="Q311" s="17">
        <v>0</v>
      </c>
      <c r="R311" s="17">
        <v>56</v>
      </c>
      <c r="S311" s="21" t="s">
        <v>7372</v>
      </c>
      <c r="T311" s="17">
        <v>0</v>
      </c>
      <c r="U311" s="17">
        <v>0</v>
      </c>
      <c r="V311" s="17">
        <v>0</v>
      </c>
      <c r="W311" s="17">
        <v>0</v>
      </c>
      <c r="X311" s="17">
        <v>10</v>
      </c>
      <c r="Y311" s="17">
        <v>10</v>
      </c>
    </row>
    <row r="312" spans="1:25" x14ac:dyDescent="0.25">
      <c r="A312" s="20">
        <v>111010610</v>
      </c>
      <c r="B312" s="20" t="s">
        <v>9185</v>
      </c>
      <c r="C312" s="305"/>
      <c r="D312" s="20">
        <v>111010610</v>
      </c>
      <c r="E312" s="20" t="s">
        <v>3705</v>
      </c>
      <c r="F312" s="20" t="s">
        <v>3706</v>
      </c>
      <c r="G312" s="20" t="s">
        <v>3707</v>
      </c>
      <c r="H312" s="20" t="s">
        <v>2281</v>
      </c>
      <c r="I312" s="20" t="s">
        <v>2281</v>
      </c>
      <c r="J312" s="17">
        <v>2</v>
      </c>
      <c r="K312" s="17">
        <v>2015</v>
      </c>
      <c r="L312" s="17">
        <v>2</v>
      </c>
      <c r="M312" s="17">
        <v>0</v>
      </c>
      <c r="N312" s="17">
        <v>2</v>
      </c>
      <c r="O312" s="17">
        <v>1</v>
      </c>
      <c r="P312" s="17">
        <v>6</v>
      </c>
      <c r="Q312" s="17">
        <v>3</v>
      </c>
      <c r="R312" s="17">
        <v>14</v>
      </c>
      <c r="S312" s="21" t="s">
        <v>3520</v>
      </c>
      <c r="T312" s="17">
        <v>0</v>
      </c>
      <c r="U312" s="17">
        <v>0</v>
      </c>
      <c r="V312" s="17">
        <v>3</v>
      </c>
      <c r="W312" s="17">
        <v>0</v>
      </c>
      <c r="X312" s="17">
        <v>92</v>
      </c>
      <c r="Y312" s="17">
        <v>95</v>
      </c>
    </row>
    <row r="313" spans="1:25" x14ac:dyDescent="0.25">
      <c r="A313" s="20">
        <v>111010611</v>
      </c>
      <c r="B313" s="20" t="s">
        <v>8370</v>
      </c>
      <c r="C313" s="305"/>
      <c r="D313" s="20">
        <v>111010611</v>
      </c>
      <c r="E313" s="20" t="s">
        <v>3708</v>
      </c>
      <c r="F313" s="20" t="s">
        <v>3709</v>
      </c>
      <c r="G313" s="20" t="s">
        <v>3710</v>
      </c>
      <c r="H313" s="20" t="s">
        <v>2281</v>
      </c>
      <c r="I313" s="20" t="s">
        <v>2281</v>
      </c>
      <c r="J313" s="17">
        <v>2</v>
      </c>
      <c r="K313" s="17">
        <v>2014</v>
      </c>
      <c r="L313" s="17">
        <v>2</v>
      </c>
      <c r="M313" s="17">
        <v>0</v>
      </c>
      <c r="N313" s="17">
        <v>0</v>
      </c>
      <c r="O313" s="17">
        <v>0</v>
      </c>
      <c r="P313" s="17">
        <v>0</v>
      </c>
      <c r="Q313" s="17">
        <v>0</v>
      </c>
      <c r="R313" s="17">
        <v>2</v>
      </c>
      <c r="S313" s="21" t="s">
        <v>3520</v>
      </c>
      <c r="T313" s="17">
        <v>2</v>
      </c>
      <c r="U313" s="17">
        <v>0</v>
      </c>
      <c r="V313" s="17">
        <v>2</v>
      </c>
      <c r="W313" s="17">
        <v>50</v>
      </c>
      <c r="X313" s="17">
        <v>70</v>
      </c>
      <c r="Y313" s="17">
        <v>124</v>
      </c>
    </row>
    <row r="314" spans="1:25" x14ac:dyDescent="0.25">
      <c r="A314" s="20">
        <v>111010612</v>
      </c>
      <c r="B314" s="20" t="s">
        <v>9881</v>
      </c>
      <c r="C314" s="305"/>
      <c r="D314" s="20">
        <v>111010612</v>
      </c>
      <c r="E314" s="20" t="s">
        <v>2452</v>
      </c>
      <c r="F314" s="20" t="s">
        <v>2473</v>
      </c>
      <c r="G314" s="20" t="s">
        <v>2474</v>
      </c>
      <c r="H314" s="20" t="s">
        <v>2281</v>
      </c>
      <c r="I314" s="20" t="s">
        <v>2281</v>
      </c>
      <c r="J314" s="17">
        <v>1</v>
      </c>
      <c r="K314" s="17">
        <v>2014</v>
      </c>
      <c r="L314" s="17">
        <v>0</v>
      </c>
      <c r="M314" s="17">
        <v>0</v>
      </c>
      <c r="N314" s="17">
        <v>0</v>
      </c>
      <c r="O314" s="17">
        <v>0</v>
      </c>
      <c r="P314" s="17">
        <v>0</v>
      </c>
      <c r="Q314" s="17">
        <v>0</v>
      </c>
      <c r="R314" s="17">
        <v>0</v>
      </c>
      <c r="S314" s="21">
        <v>0</v>
      </c>
      <c r="T314" s="17"/>
      <c r="U314" s="17"/>
      <c r="V314" s="17"/>
      <c r="W314" s="17"/>
      <c r="X314" s="17"/>
      <c r="Y314" s="17"/>
    </row>
    <row r="315" spans="1:25" x14ac:dyDescent="0.25">
      <c r="A315" s="20">
        <v>111010613</v>
      </c>
      <c r="B315" s="20" t="s">
        <v>10837</v>
      </c>
      <c r="C315" s="305"/>
      <c r="D315" s="20">
        <v>111010613</v>
      </c>
      <c r="E315" s="20" t="s">
        <v>6191</v>
      </c>
      <c r="F315" s="20" t="s">
        <v>6251</v>
      </c>
      <c r="G315" s="20" t="s">
        <v>6252</v>
      </c>
      <c r="H315" s="20" t="s">
        <v>2281</v>
      </c>
      <c r="I315" s="20" t="s">
        <v>2281</v>
      </c>
      <c r="J315" s="17">
        <v>2</v>
      </c>
      <c r="K315" s="17">
        <v>2015</v>
      </c>
      <c r="L315" s="17">
        <v>3</v>
      </c>
      <c r="M315" s="17">
        <v>0</v>
      </c>
      <c r="N315" s="17">
        <v>10</v>
      </c>
      <c r="O315" s="17">
        <v>3</v>
      </c>
      <c r="P315" s="17">
        <v>16</v>
      </c>
      <c r="Q315" s="17">
        <v>0</v>
      </c>
      <c r="R315" s="17">
        <v>32</v>
      </c>
      <c r="S315" s="21" t="s">
        <v>6126</v>
      </c>
      <c r="T315" s="17">
        <v>0</v>
      </c>
      <c r="U315" s="17">
        <v>0</v>
      </c>
      <c r="V315" s="17">
        <v>4</v>
      </c>
      <c r="W315" s="17">
        <v>0</v>
      </c>
      <c r="X315" s="17">
        <v>86</v>
      </c>
      <c r="Y315" s="17">
        <v>90</v>
      </c>
    </row>
    <row r="316" spans="1:25" x14ac:dyDescent="0.25">
      <c r="A316" s="20">
        <v>111010615</v>
      </c>
      <c r="B316" s="20" t="s">
        <v>9177</v>
      </c>
      <c r="C316" s="305"/>
      <c r="D316" s="20">
        <v>111010615</v>
      </c>
      <c r="E316" s="20" t="s">
        <v>2475</v>
      </c>
      <c r="F316" s="20" t="s">
        <v>2476</v>
      </c>
      <c r="G316" s="20" t="s">
        <v>2477</v>
      </c>
      <c r="H316" s="20" t="s">
        <v>2281</v>
      </c>
      <c r="I316" s="20" t="s">
        <v>2281</v>
      </c>
      <c r="J316" s="17">
        <v>2</v>
      </c>
      <c r="K316" s="17">
        <v>2015</v>
      </c>
      <c r="L316" s="17">
        <v>0</v>
      </c>
      <c r="M316" s="17">
        <v>0</v>
      </c>
      <c r="N316" s="17">
        <v>0</v>
      </c>
      <c r="O316" s="17">
        <v>0</v>
      </c>
      <c r="P316" s="17">
        <v>0</v>
      </c>
      <c r="Q316" s="17">
        <v>0</v>
      </c>
      <c r="R316" s="17">
        <v>0</v>
      </c>
      <c r="S316" s="21">
        <v>0</v>
      </c>
      <c r="T316" s="17">
        <v>3</v>
      </c>
      <c r="U316" s="17">
        <v>0</v>
      </c>
      <c r="V316" s="17">
        <v>2</v>
      </c>
      <c r="W316" s="17">
        <v>0</v>
      </c>
      <c r="X316" s="17">
        <v>24</v>
      </c>
      <c r="Y316" s="17">
        <v>29</v>
      </c>
    </row>
    <row r="317" spans="1:25" x14ac:dyDescent="0.25">
      <c r="A317" s="20">
        <v>111010616</v>
      </c>
      <c r="B317" s="20" t="s">
        <v>9989</v>
      </c>
      <c r="C317" s="305"/>
      <c r="D317" s="20">
        <v>111010616</v>
      </c>
      <c r="E317" s="20" t="s">
        <v>3711</v>
      </c>
      <c r="F317" s="20" t="s">
        <v>3712</v>
      </c>
      <c r="G317" s="20" t="s">
        <v>3713</v>
      </c>
      <c r="H317" s="20" t="s">
        <v>2281</v>
      </c>
      <c r="I317" s="20" t="s">
        <v>2281</v>
      </c>
      <c r="J317" s="17">
        <v>2</v>
      </c>
      <c r="K317" s="17">
        <v>2014</v>
      </c>
      <c r="L317" s="17">
        <v>0</v>
      </c>
      <c r="M317" s="17">
        <v>2</v>
      </c>
      <c r="N317" s="17">
        <v>3</v>
      </c>
      <c r="O317" s="17">
        <v>1</v>
      </c>
      <c r="P317" s="17">
        <v>8</v>
      </c>
      <c r="Q317" s="17">
        <v>2</v>
      </c>
      <c r="R317" s="17">
        <v>16</v>
      </c>
      <c r="S317" s="21" t="s">
        <v>3520</v>
      </c>
      <c r="T317" s="17">
        <v>9</v>
      </c>
      <c r="U317" s="17">
        <v>0</v>
      </c>
      <c r="V317" s="17">
        <v>2</v>
      </c>
      <c r="W317" s="17">
        <v>0</v>
      </c>
      <c r="X317" s="17">
        <v>41</v>
      </c>
      <c r="Y317" s="17">
        <v>52</v>
      </c>
    </row>
    <row r="318" spans="1:25" x14ac:dyDescent="0.25">
      <c r="A318" s="20">
        <v>111010618</v>
      </c>
      <c r="B318" s="20" t="s">
        <v>11102</v>
      </c>
      <c r="C318" s="305"/>
      <c r="D318" s="20">
        <v>111010618</v>
      </c>
      <c r="E318" s="20" t="s">
        <v>2712</v>
      </c>
      <c r="F318" s="20" t="s">
        <v>3714</v>
      </c>
      <c r="G318" s="20" t="s">
        <v>3715</v>
      </c>
      <c r="H318" s="20" t="s">
        <v>2281</v>
      </c>
      <c r="I318" s="20" t="s">
        <v>2281</v>
      </c>
      <c r="J318" s="17">
        <v>2</v>
      </c>
      <c r="K318" s="17">
        <v>2015</v>
      </c>
      <c r="L318" s="17">
        <v>2</v>
      </c>
      <c r="M318" s="17">
        <v>0</v>
      </c>
      <c r="N318" s="17">
        <v>0</v>
      </c>
      <c r="O318" s="17">
        <v>0</v>
      </c>
      <c r="P318" s="17">
        <v>2</v>
      </c>
      <c r="Q318" s="17">
        <v>0</v>
      </c>
      <c r="R318" s="17">
        <v>4</v>
      </c>
      <c r="S318" s="21" t="s">
        <v>3520</v>
      </c>
      <c r="T318" s="17">
        <v>0</v>
      </c>
      <c r="U318" s="17">
        <v>0</v>
      </c>
      <c r="V318" s="17">
        <v>5</v>
      </c>
      <c r="W318" s="17">
        <v>0</v>
      </c>
      <c r="X318" s="17">
        <v>100</v>
      </c>
      <c r="Y318" s="17">
        <v>105</v>
      </c>
    </row>
    <row r="319" spans="1:25" x14ac:dyDescent="0.25">
      <c r="A319" s="20">
        <v>111010619</v>
      </c>
      <c r="B319" s="20" t="s">
        <v>8412</v>
      </c>
      <c r="C319" s="305"/>
      <c r="D319" s="20">
        <v>111010619</v>
      </c>
      <c r="E319" s="20" t="s">
        <v>6345</v>
      </c>
      <c r="F319" s="20" t="s">
        <v>7461</v>
      </c>
      <c r="G319" s="20" t="s">
        <v>7462</v>
      </c>
      <c r="H319" s="20" t="s">
        <v>2281</v>
      </c>
      <c r="I319" s="20" t="s">
        <v>2281</v>
      </c>
      <c r="J319" s="17">
        <v>2</v>
      </c>
      <c r="K319" s="17">
        <v>2014</v>
      </c>
      <c r="L319" s="17">
        <v>0</v>
      </c>
      <c r="M319" s="17">
        <v>0</v>
      </c>
      <c r="N319" s="17">
        <v>7</v>
      </c>
      <c r="O319" s="17">
        <v>1</v>
      </c>
      <c r="P319" s="17">
        <v>45</v>
      </c>
      <c r="Q319" s="17">
        <v>0</v>
      </c>
      <c r="R319" s="17">
        <v>53</v>
      </c>
      <c r="S319" s="21" t="s">
        <v>7372</v>
      </c>
      <c r="T319" s="17">
        <v>0</v>
      </c>
      <c r="U319" s="17">
        <v>0</v>
      </c>
      <c r="V319" s="17">
        <v>2</v>
      </c>
      <c r="W319" s="17">
        <v>0</v>
      </c>
      <c r="X319" s="17">
        <v>50</v>
      </c>
      <c r="Y319" s="17">
        <v>52</v>
      </c>
    </row>
    <row r="320" spans="1:25" x14ac:dyDescent="0.25">
      <c r="A320" s="20">
        <v>111010620</v>
      </c>
      <c r="B320" s="20" t="s">
        <v>10372</v>
      </c>
      <c r="C320" s="305"/>
      <c r="D320" s="20">
        <v>111010620</v>
      </c>
      <c r="E320" s="20" t="s">
        <v>2478</v>
      </c>
      <c r="F320" s="20" t="s">
        <v>2479</v>
      </c>
      <c r="G320" s="20" t="s">
        <v>2480</v>
      </c>
      <c r="H320" s="20" t="s">
        <v>2281</v>
      </c>
      <c r="I320" s="20" t="s">
        <v>2281</v>
      </c>
      <c r="J320" s="17">
        <v>1</v>
      </c>
      <c r="K320" s="17">
        <v>2014</v>
      </c>
      <c r="L320" s="17">
        <v>0</v>
      </c>
      <c r="M320" s="17">
        <v>0</v>
      </c>
      <c r="N320" s="17">
        <v>0</v>
      </c>
      <c r="O320" s="17">
        <v>0</v>
      </c>
      <c r="P320" s="17">
        <v>0</v>
      </c>
      <c r="Q320" s="17">
        <v>0</v>
      </c>
      <c r="R320" s="17">
        <v>0</v>
      </c>
      <c r="S320" s="21">
        <v>0</v>
      </c>
      <c r="T320" s="17"/>
      <c r="U320" s="17"/>
      <c r="V320" s="17"/>
      <c r="W320" s="17"/>
      <c r="X320" s="17"/>
      <c r="Y320" s="17"/>
    </row>
    <row r="321" spans="1:25" x14ac:dyDescent="0.25">
      <c r="A321" s="20">
        <v>111010621</v>
      </c>
      <c r="B321" s="20" t="s">
        <v>10630</v>
      </c>
      <c r="C321" s="305"/>
      <c r="D321" s="20">
        <v>111010621</v>
      </c>
      <c r="E321" s="20" t="s">
        <v>2481</v>
      </c>
      <c r="F321" s="20" t="s">
        <v>2482</v>
      </c>
      <c r="G321" s="20" t="s">
        <v>2483</v>
      </c>
      <c r="H321" s="20" t="s">
        <v>2281</v>
      </c>
      <c r="I321" s="20" t="s">
        <v>2281</v>
      </c>
      <c r="J321" s="17">
        <v>2</v>
      </c>
      <c r="K321" s="17">
        <v>2014</v>
      </c>
      <c r="L321" s="17">
        <v>0</v>
      </c>
      <c r="M321" s="17">
        <v>0</v>
      </c>
      <c r="N321" s="17">
        <v>0</v>
      </c>
      <c r="O321" s="17">
        <v>0</v>
      </c>
      <c r="P321" s="17">
        <v>0</v>
      </c>
      <c r="Q321" s="17">
        <v>0</v>
      </c>
      <c r="R321" s="17">
        <v>0</v>
      </c>
      <c r="S321" s="21">
        <v>0</v>
      </c>
      <c r="T321" s="17">
        <v>0</v>
      </c>
      <c r="U321" s="17">
        <v>0</v>
      </c>
      <c r="V321" s="17">
        <v>2</v>
      </c>
      <c r="W321" s="17">
        <v>0</v>
      </c>
      <c r="X321" s="17">
        <v>37</v>
      </c>
      <c r="Y321" s="17">
        <v>39</v>
      </c>
    </row>
    <row r="322" spans="1:25" x14ac:dyDescent="0.25">
      <c r="A322" s="20">
        <v>111010626</v>
      </c>
      <c r="B322" s="20" t="s">
        <v>8924</v>
      </c>
      <c r="C322" s="305"/>
      <c r="D322" s="20">
        <v>111010626</v>
      </c>
      <c r="E322" s="20" t="s">
        <v>7463</v>
      </c>
      <c r="F322" s="20" t="s">
        <v>2485</v>
      </c>
      <c r="G322" s="20" t="s">
        <v>2486</v>
      </c>
      <c r="H322" s="20" t="s">
        <v>2281</v>
      </c>
      <c r="I322" s="20" t="s">
        <v>2281</v>
      </c>
      <c r="J322" s="17">
        <v>2</v>
      </c>
      <c r="K322" s="17">
        <v>2014</v>
      </c>
      <c r="L322" s="17">
        <v>0</v>
      </c>
      <c r="M322" s="17">
        <v>0</v>
      </c>
      <c r="N322" s="17">
        <v>16</v>
      </c>
      <c r="O322" s="17">
        <v>4</v>
      </c>
      <c r="P322" s="17">
        <v>51</v>
      </c>
      <c r="Q322" s="17">
        <v>15</v>
      </c>
      <c r="R322" s="17">
        <v>86</v>
      </c>
      <c r="S322" s="21" t="s">
        <v>7372</v>
      </c>
      <c r="T322" s="17">
        <v>90</v>
      </c>
      <c r="U322" s="17">
        <v>0</v>
      </c>
      <c r="V322" s="17">
        <v>24</v>
      </c>
      <c r="W322" s="17">
        <v>0</v>
      </c>
      <c r="X322" s="17">
        <v>400</v>
      </c>
      <c r="Y322" s="17">
        <v>514</v>
      </c>
    </row>
    <row r="323" spans="1:25" x14ac:dyDescent="0.25">
      <c r="A323" s="20">
        <v>111010627</v>
      </c>
      <c r="B323" s="20" t="s">
        <v>8925</v>
      </c>
      <c r="C323" s="305"/>
      <c r="D323" s="20">
        <v>111010627</v>
      </c>
      <c r="E323" s="20" t="s">
        <v>2484</v>
      </c>
      <c r="F323" s="20" t="s">
        <v>2485</v>
      </c>
      <c r="G323" s="20" t="s">
        <v>2486</v>
      </c>
      <c r="H323" s="20" t="s">
        <v>2281</v>
      </c>
      <c r="I323" s="20" t="s">
        <v>2281</v>
      </c>
      <c r="J323" s="17">
        <v>2</v>
      </c>
      <c r="K323" s="17">
        <v>2014</v>
      </c>
      <c r="L323" s="17">
        <v>0</v>
      </c>
      <c r="M323" s="17">
        <v>0</v>
      </c>
      <c r="N323" s="17">
        <v>0</v>
      </c>
      <c r="O323" s="17">
        <v>0</v>
      </c>
      <c r="P323" s="17">
        <v>0</v>
      </c>
      <c r="Q323" s="17">
        <v>0</v>
      </c>
      <c r="R323" s="17">
        <v>0</v>
      </c>
      <c r="S323" s="21">
        <v>0</v>
      </c>
      <c r="T323" s="17">
        <v>142</v>
      </c>
      <c r="U323" s="17">
        <v>0</v>
      </c>
      <c r="V323" s="17">
        <v>8</v>
      </c>
      <c r="W323" s="17">
        <v>0</v>
      </c>
      <c r="X323" s="17">
        <v>210</v>
      </c>
      <c r="Y323" s="17">
        <v>360</v>
      </c>
    </row>
    <row r="324" spans="1:25" x14ac:dyDescent="0.25">
      <c r="A324" s="20">
        <v>111010628</v>
      </c>
      <c r="B324" s="20" t="s">
        <v>8926</v>
      </c>
      <c r="C324" s="305"/>
      <c r="D324" s="20">
        <v>111010628</v>
      </c>
      <c r="E324" s="20" t="s">
        <v>2487</v>
      </c>
      <c r="F324" s="20" t="s">
        <v>2485</v>
      </c>
      <c r="G324" s="20" t="s">
        <v>2486</v>
      </c>
      <c r="H324" s="20" t="s">
        <v>2281</v>
      </c>
      <c r="I324" s="20" t="s">
        <v>2281</v>
      </c>
      <c r="J324" s="17">
        <v>2</v>
      </c>
      <c r="K324" s="17">
        <v>2014</v>
      </c>
      <c r="L324" s="17">
        <v>0</v>
      </c>
      <c r="M324" s="17">
        <v>0</v>
      </c>
      <c r="N324" s="17">
        <v>0</v>
      </c>
      <c r="O324" s="17">
        <v>0</v>
      </c>
      <c r="P324" s="17">
        <v>0</v>
      </c>
      <c r="Q324" s="17">
        <v>0</v>
      </c>
      <c r="R324" s="17">
        <v>0</v>
      </c>
      <c r="S324" s="21">
        <v>0</v>
      </c>
      <c r="T324" s="17">
        <v>0</v>
      </c>
      <c r="U324" s="17">
        <v>0</v>
      </c>
      <c r="V324" s="17">
        <v>0</v>
      </c>
      <c r="W324" s="17">
        <v>0</v>
      </c>
      <c r="X324" s="17">
        <v>0</v>
      </c>
      <c r="Y324" s="17">
        <v>0</v>
      </c>
    </row>
    <row r="325" spans="1:25" x14ac:dyDescent="0.25">
      <c r="A325" s="20">
        <v>111010629</v>
      </c>
      <c r="B325" s="20" t="s">
        <v>9561</v>
      </c>
      <c r="C325" s="305"/>
      <c r="D325" s="20">
        <v>111010629</v>
      </c>
      <c r="E325" s="20" t="s">
        <v>2542</v>
      </c>
      <c r="F325" s="20" t="s">
        <v>7464</v>
      </c>
      <c r="G325" s="20" t="s">
        <v>7465</v>
      </c>
      <c r="H325" s="20" t="s">
        <v>2281</v>
      </c>
      <c r="I325" s="20" t="s">
        <v>2281</v>
      </c>
      <c r="J325" s="17">
        <v>2</v>
      </c>
      <c r="K325" s="17">
        <v>2014</v>
      </c>
      <c r="L325" s="17">
        <v>0</v>
      </c>
      <c r="M325" s="17">
        <v>0</v>
      </c>
      <c r="N325" s="17">
        <v>35</v>
      </c>
      <c r="O325" s="17">
        <v>2</v>
      </c>
      <c r="P325" s="17">
        <v>30</v>
      </c>
      <c r="Q325" s="17">
        <v>20</v>
      </c>
      <c r="R325" s="17">
        <v>87</v>
      </c>
      <c r="S325" s="21" t="s">
        <v>7372</v>
      </c>
      <c r="T325" s="17">
        <v>18</v>
      </c>
      <c r="U325" s="17">
        <v>0</v>
      </c>
      <c r="V325" s="17">
        <v>1</v>
      </c>
      <c r="W325" s="17">
        <v>0</v>
      </c>
      <c r="X325" s="17">
        <v>52</v>
      </c>
      <c r="Y325" s="17">
        <v>71</v>
      </c>
    </row>
    <row r="326" spans="1:25" x14ac:dyDescent="0.25">
      <c r="A326" s="20">
        <v>111010631</v>
      </c>
      <c r="B326" s="20" t="s">
        <v>8502</v>
      </c>
      <c r="C326" s="305"/>
      <c r="D326" s="20">
        <v>111010631</v>
      </c>
      <c r="E326" s="20" t="s">
        <v>7466</v>
      </c>
      <c r="F326" s="20" t="s">
        <v>7467</v>
      </c>
      <c r="G326" s="20" t="s">
        <v>7468</v>
      </c>
      <c r="H326" s="20" t="s">
        <v>2281</v>
      </c>
      <c r="I326" s="20" t="s">
        <v>2281</v>
      </c>
      <c r="J326" s="17">
        <v>2</v>
      </c>
      <c r="K326" s="17">
        <v>2015</v>
      </c>
      <c r="L326" s="17">
        <v>0</v>
      </c>
      <c r="M326" s="17">
        <v>0</v>
      </c>
      <c r="N326" s="17">
        <v>12</v>
      </c>
      <c r="O326" s="17">
        <v>2</v>
      </c>
      <c r="P326" s="17">
        <v>35</v>
      </c>
      <c r="Q326" s="17">
        <v>10</v>
      </c>
      <c r="R326" s="17">
        <v>59</v>
      </c>
      <c r="S326" s="21" t="s">
        <v>7372</v>
      </c>
      <c r="T326" s="17">
        <v>0</v>
      </c>
      <c r="U326" s="17">
        <v>0</v>
      </c>
      <c r="V326" s="17">
        <v>2</v>
      </c>
      <c r="W326" s="17">
        <v>0</v>
      </c>
      <c r="X326" s="17">
        <v>35</v>
      </c>
      <c r="Y326" s="17">
        <v>37</v>
      </c>
    </row>
    <row r="327" spans="1:25" x14ac:dyDescent="0.25">
      <c r="A327" s="20">
        <v>111010632</v>
      </c>
      <c r="B327" s="20" t="s">
        <v>8727</v>
      </c>
      <c r="C327" s="305"/>
      <c r="D327" s="20">
        <v>111010632</v>
      </c>
      <c r="E327" s="20" t="s">
        <v>6253</v>
      </c>
      <c r="F327" s="20" t="s">
        <v>6254</v>
      </c>
      <c r="G327" s="20" t="s">
        <v>6255</v>
      </c>
      <c r="H327" s="20" t="s">
        <v>2281</v>
      </c>
      <c r="I327" s="20" t="s">
        <v>2281</v>
      </c>
      <c r="J327" s="17">
        <v>1</v>
      </c>
      <c r="K327" s="17">
        <v>2014</v>
      </c>
      <c r="L327" s="17">
        <v>0</v>
      </c>
      <c r="M327" s="17">
        <v>0</v>
      </c>
      <c r="N327" s="17">
        <v>13</v>
      </c>
      <c r="O327" s="17">
        <v>2</v>
      </c>
      <c r="P327" s="17">
        <v>17</v>
      </c>
      <c r="Q327" s="17">
        <v>0</v>
      </c>
      <c r="R327" s="17">
        <v>32</v>
      </c>
      <c r="S327" s="21" t="s">
        <v>6126</v>
      </c>
      <c r="T327" s="17"/>
      <c r="U327" s="17"/>
      <c r="V327" s="17"/>
      <c r="W327" s="17"/>
      <c r="X327" s="17"/>
      <c r="Y327" s="17"/>
    </row>
    <row r="328" spans="1:25" x14ac:dyDescent="0.25">
      <c r="A328" s="20">
        <v>111010635</v>
      </c>
      <c r="B328" s="20" t="s">
        <v>11137</v>
      </c>
      <c r="C328" s="305"/>
      <c r="D328" s="20">
        <v>111010635</v>
      </c>
      <c r="E328" s="20" t="s">
        <v>2333</v>
      </c>
      <c r="F328" s="20" t="s">
        <v>3716</v>
      </c>
      <c r="G328" s="20" t="s">
        <v>3717</v>
      </c>
      <c r="H328" s="20" t="s">
        <v>2281</v>
      </c>
      <c r="I328" s="20" t="s">
        <v>2281</v>
      </c>
      <c r="J328" s="17">
        <v>2</v>
      </c>
      <c r="K328" s="17">
        <v>2015</v>
      </c>
      <c r="L328" s="17">
        <v>2</v>
      </c>
      <c r="M328" s="17">
        <v>2</v>
      </c>
      <c r="N328" s="17">
        <v>4</v>
      </c>
      <c r="O328" s="17">
        <v>0</v>
      </c>
      <c r="P328" s="17">
        <v>6</v>
      </c>
      <c r="Q328" s="17">
        <v>3</v>
      </c>
      <c r="R328" s="17">
        <v>17</v>
      </c>
      <c r="S328" s="21" t="s">
        <v>3520</v>
      </c>
      <c r="T328" s="17">
        <v>0</v>
      </c>
      <c r="U328" s="17">
        <v>0</v>
      </c>
      <c r="V328" s="17">
        <v>1</v>
      </c>
      <c r="W328" s="17">
        <v>0</v>
      </c>
      <c r="X328" s="17">
        <v>8</v>
      </c>
      <c r="Y328" s="17">
        <v>9</v>
      </c>
    </row>
    <row r="329" spans="1:25" x14ac:dyDescent="0.25">
      <c r="A329" s="20">
        <v>111010637</v>
      </c>
      <c r="B329" s="20" t="s">
        <v>8861</v>
      </c>
      <c r="C329" s="305"/>
      <c r="D329" s="20">
        <v>111010637</v>
      </c>
      <c r="E329" s="20" t="s">
        <v>4091</v>
      </c>
      <c r="F329" s="20" t="s">
        <v>6256</v>
      </c>
      <c r="G329" s="20" t="s">
        <v>6257</v>
      </c>
      <c r="H329" s="20" t="s">
        <v>2281</v>
      </c>
      <c r="I329" s="20" t="s">
        <v>2281</v>
      </c>
      <c r="J329" s="17">
        <v>2</v>
      </c>
      <c r="K329" s="17">
        <v>2015</v>
      </c>
      <c r="L329" s="17">
        <v>0</v>
      </c>
      <c r="M329" s="17">
        <v>0</v>
      </c>
      <c r="N329" s="17">
        <v>10</v>
      </c>
      <c r="O329" s="17">
        <v>2</v>
      </c>
      <c r="P329" s="17">
        <v>27</v>
      </c>
      <c r="Q329" s="17">
        <v>4</v>
      </c>
      <c r="R329" s="17">
        <v>43</v>
      </c>
      <c r="S329" s="21" t="s">
        <v>6126</v>
      </c>
      <c r="T329" s="17">
        <v>0</v>
      </c>
      <c r="U329" s="17">
        <v>0</v>
      </c>
      <c r="V329" s="17">
        <v>1</v>
      </c>
      <c r="W329" s="17">
        <v>0</v>
      </c>
      <c r="X329" s="17">
        <v>60</v>
      </c>
      <c r="Y329" s="17">
        <v>61</v>
      </c>
    </row>
    <row r="330" spans="1:25" x14ac:dyDescent="0.25">
      <c r="A330" s="20">
        <v>111010639</v>
      </c>
      <c r="B330" s="20" t="s">
        <v>8753</v>
      </c>
      <c r="C330" s="305"/>
      <c r="D330" s="20">
        <v>111010639</v>
      </c>
      <c r="E330" s="20" t="s">
        <v>3678</v>
      </c>
      <c r="F330" s="20" t="s">
        <v>6258</v>
      </c>
      <c r="G330" s="20" t="s">
        <v>6259</v>
      </c>
      <c r="H330" s="20" t="s">
        <v>2281</v>
      </c>
      <c r="I330" s="20" t="s">
        <v>2281</v>
      </c>
      <c r="J330" s="17">
        <v>2</v>
      </c>
      <c r="K330" s="17">
        <v>2014</v>
      </c>
      <c r="L330" s="17">
        <v>0</v>
      </c>
      <c r="M330" s="17">
        <v>1</v>
      </c>
      <c r="N330" s="17">
        <v>4</v>
      </c>
      <c r="O330" s="17">
        <v>1</v>
      </c>
      <c r="P330" s="17">
        <v>33</v>
      </c>
      <c r="Q330" s="17">
        <v>4</v>
      </c>
      <c r="R330" s="17">
        <v>43</v>
      </c>
      <c r="S330" s="21" t="s">
        <v>6126</v>
      </c>
      <c r="T330" s="17">
        <v>0</v>
      </c>
      <c r="U330" s="17">
        <v>0</v>
      </c>
      <c r="V330" s="17">
        <v>1</v>
      </c>
      <c r="W330" s="17">
        <v>2</v>
      </c>
      <c r="X330" s="17">
        <v>22</v>
      </c>
      <c r="Y330" s="17">
        <v>25</v>
      </c>
    </row>
    <row r="331" spans="1:25" x14ac:dyDescent="0.25">
      <c r="A331" s="20">
        <v>111010641</v>
      </c>
      <c r="B331" s="20" t="s">
        <v>10198</v>
      </c>
      <c r="C331" s="305"/>
      <c r="D331" s="20">
        <v>111010641</v>
      </c>
      <c r="E331" s="20" t="s">
        <v>7345</v>
      </c>
      <c r="F331" s="20" t="s">
        <v>7469</v>
      </c>
      <c r="G331" s="20" t="s">
        <v>7470</v>
      </c>
      <c r="H331" s="20" t="s">
        <v>2281</v>
      </c>
      <c r="I331" s="20" t="s">
        <v>2281</v>
      </c>
      <c r="J331" s="17">
        <v>1</v>
      </c>
      <c r="K331" s="17">
        <v>2015</v>
      </c>
      <c r="L331" s="17">
        <v>2</v>
      </c>
      <c r="M331" s="17">
        <v>0</v>
      </c>
      <c r="N331" s="17">
        <v>0</v>
      </c>
      <c r="O331" s="17">
        <v>2</v>
      </c>
      <c r="P331" s="17">
        <v>30</v>
      </c>
      <c r="Q331" s="17">
        <v>20</v>
      </c>
      <c r="R331" s="17">
        <v>54</v>
      </c>
      <c r="S331" s="21" t="s">
        <v>7372</v>
      </c>
      <c r="T331" s="17"/>
      <c r="U331" s="17"/>
      <c r="V331" s="17"/>
      <c r="W331" s="17"/>
      <c r="X331" s="17"/>
      <c r="Y331" s="17"/>
    </row>
    <row r="332" spans="1:25" x14ac:dyDescent="0.25">
      <c r="A332" s="20">
        <v>111010644</v>
      </c>
      <c r="B332" s="20" t="s">
        <v>11014</v>
      </c>
      <c r="C332" s="305"/>
      <c r="D332" s="20">
        <v>111010644</v>
      </c>
      <c r="E332" s="20" t="s">
        <v>6260</v>
      </c>
      <c r="F332" s="20" t="s">
        <v>2444</v>
      </c>
      <c r="G332" s="20" t="s">
        <v>2445</v>
      </c>
      <c r="H332" s="20" t="s">
        <v>2281</v>
      </c>
      <c r="I332" s="20" t="s">
        <v>2281</v>
      </c>
      <c r="J332" s="17">
        <v>1</v>
      </c>
      <c r="K332" s="17">
        <v>2014</v>
      </c>
      <c r="L332" s="17">
        <v>0</v>
      </c>
      <c r="M332" s="17">
        <v>0</v>
      </c>
      <c r="N332" s="17">
        <v>13</v>
      </c>
      <c r="O332" s="17">
        <v>0</v>
      </c>
      <c r="P332" s="17">
        <v>24</v>
      </c>
      <c r="Q332" s="17">
        <v>0</v>
      </c>
      <c r="R332" s="17">
        <v>37</v>
      </c>
      <c r="S332" s="21" t="s">
        <v>6126</v>
      </c>
      <c r="T332" s="17"/>
      <c r="U332" s="17"/>
      <c r="V332" s="17"/>
      <c r="W332" s="17"/>
      <c r="X332" s="17"/>
      <c r="Y332" s="17"/>
    </row>
    <row r="333" spans="1:25" x14ac:dyDescent="0.25">
      <c r="A333" s="20">
        <v>111010645</v>
      </c>
      <c r="B333" s="20" t="s">
        <v>10122</v>
      </c>
      <c r="C333" s="305"/>
      <c r="D333" s="20">
        <v>111010645</v>
      </c>
      <c r="E333" s="20" t="s">
        <v>7471</v>
      </c>
      <c r="F333" s="20" t="s">
        <v>7472</v>
      </c>
      <c r="G333" s="20" t="s">
        <v>7473</v>
      </c>
      <c r="H333" s="20" t="s">
        <v>2281</v>
      </c>
      <c r="I333" s="20" t="s">
        <v>2281</v>
      </c>
      <c r="J333" s="17">
        <v>2</v>
      </c>
      <c r="K333" s="17">
        <v>2015</v>
      </c>
      <c r="L333" s="17">
        <v>0</v>
      </c>
      <c r="M333" s="17">
        <v>2</v>
      </c>
      <c r="N333" s="17">
        <v>0</v>
      </c>
      <c r="O333" s="17">
        <v>3</v>
      </c>
      <c r="P333" s="17">
        <v>52</v>
      </c>
      <c r="Q333" s="17">
        <v>18</v>
      </c>
      <c r="R333" s="17">
        <v>75</v>
      </c>
      <c r="S333" s="21" t="s">
        <v>7372</v>
      </c>
      <c r="T333" s="17">
        <v>55</v>
      </c>
      <c r="U333" s="17">
        <v>0</v>
      </c>
      <c r="V333" s="17">
        <v>5</v>
      </c>
      <c r="W333" s="17">
        <v>0</v>
      </c>
      <c r="X333" s="17">
        <v>107</v>
      </c>
      <c r="Y333" s="17">
        <v>167</v>
      </c>
    </row>
    <row r="334" spans="1:25" x14ac:dyDescent="0.25">
      <c r="A334" s="20">
        <v>111010646</v>
      </c>
      <c r="B334" s="20" t="s">
        <v>10123</v>
      </c>
      <c r="C334" s="305"/>
      <c r="D334" s="20">
        <v>111010646</v>
      </c>
      <c r="E334" s="20" t="s">
        <v>2488</v>
      </c>
      <c r="F334" s="20" t="s">
        <v>2489</v>
      </c>
      <c r="G334" s="20" t="s">
        <v>2490</v>
      </c>
      <c r="H334" s="20" t="s">
        <v>2281</v>
      </c>
      <c r="I334" s="20" t="s">
        <v>2281</v>
      </c>
      <c r="J334" s="17">
        <v>3</v>
      </c>
      <c r="K334" s="17">
        <v>2015</v>
      </c>
      <c r="L334" s="17">
        <v>0</v>
      </c>
      <c r="M334" s="17">
        <v>0</v>
      </c>
      <c r="N334" s="17">
        <v>0</v>
      </c>
      <c r="O334" s="17">
        <v>0</v>
      </c>
      <c r="P334" s="17">
        <v>0</v>
      </c>
      <c r="Q334" s="17">
        <v>0</v>
      </c>
      <c r="R334" s="17">
        <v>0</v>
      </c>
      <c r="S334" s="21">
        <v>0</v>
      </c>
      <c r="T334" s="17">
        <v>2</v>
      </c>
      <c r="U334" s="17">
        <v>0</v>
      </c>
      <c r="V334" s="17">
        <v>2</v>
      </c>
      <c r="W334" s="17">
        <v>0</v>
      </c>
      <c r="X334" s="17">
        <v>46</v>
      </c>
      <c r="Y334" s="17">
        <v>50</v>
      </c>
    </row>
    <row r="335" spans="1:25" x14ac:dyDescent="0.25">
      <c r="A335" s="20">
        <v>111010647</v>
      </c>
      <c r="B335" s="20" t="s">
        <v>9809</v>
      </c>
      <c r="C335" s="305"/>
      <c r="D335" s="20">
        <v>111010647</v>
      </c>
      <c r="E335" s="20" t="s">
        <v>3718</v>
      </c>
      <c r="F335" s="20" t="s">
        <v>3719</v>
      </c>
      <c r="G335" s="20" t="s">
        <v>3720</v>
      </c>
      <c r="H335" s="20" t="s">
        <v>2281</v>
      </c>
      <c r="I335" s="20" t="s">
        <v>2281</v>
      </c>
      <c r="J335" s="17">
        <v>1</v>
      </c>
      <c r="K335" s="17">
        <v>2015</v>
      </c>
      <c r="L335" s="17">
        <v>2</v>
      </c>
      <c r="M335" s="17">
        <v>0</v>
      </c>
      <c r="N335" s="17">
        <v>3</v>
      </c>
      <c r="O335" s="17">
        <v>0</v>
      </c>
      <c r="P335" s="17">
        <v>4</v>
      </c>
      <c r="Q335" s="17">
        <v>0</v>
      </c>
      <c r="R335" s="17">
        <v>9</v>
      </c>
      <c r="S335" s="21" t="s">
        <v>3520</v>
      </c>
      <c r="T335" s="17"/>
      <c r="U335" s="17"/>
      <c r="V335" s="17"/>
      <c r="W335" s="17"/>
      <c r="X335" s="17"/>
      <c r="Y335" s="17"/>
    </row>
    <row r="336" spans="1:25" x14ac:dyDescent="0.25">
      <c r="A336" s="20">
        <v>111010650</v>
      </c>
      <c r="B336" s="20" t="s">
        <v>10368</v>
      </c>
      <c r="C336" s="305"/>
      <c r="D336" s="20">
        <v>111010650</v>
      </c>
      <c r="E336" s="20" t="s">
        <v>3654</v>
      </c>
      <c r="F336" s="20" t="s">
        <v>3721</v>
      </c>
      <c r="G336" s="20" t="s">
        <v>3722</v>
      </c>
      <c r="H336" s="20" t="s">
        <v>2281</v>
      </c>
      <c r="I336" s="20" t="s">
        <v>2281</v>
      </c>
      <c r="J336" s="17">
        <v>2</v>
      </c>
      <c r="K336" s="17">
        <v>2014</v>
      </c>
      <c r="L336" s="17">
        <v>0</v>
      </c>
      <c r="M336" s="17">
        <v>2</v>
      </c>
      <c r="N336" s="17">
        <v>6</v>
      </c>
      <c r="O336" s="17">
        <v>6</v>
      </c>
      <c r="P336" s="17">
        <v>10</v>
      </c>
      <c r="Q336" s="17">
        <v>0</v>
      </c>
      <c r="R336" s="17">
        <v>24</v>
      </c>
      <c r="S336" s="21" t="s">
        <v>3520</v>
      </c>
      <c r="T336" s="17">
        <v>15</v>
      </c>
      <c r="U336" s="17">
        <v>0</v>
      </c>
      <c r="V336" s="17">
        <v>4</v>
      </c>
      <c r="W336" s="17">
        <v>0</v>
      </c>
      <c r="X336" s="17">
        <v>70</v>
      </c>
      <c r="Y336" s="17">
        <v>89</v>
      </c>
    </row>
    <row r="337" spans="1:25" x14ac:dyDescent="0.25">
      <c r="A337" s="20">
        <v>111010652</v>
      </c>
      <c r="B337" s="20" t="s">
        <v>8530</v>
      </c>
      <c r="C337" s="305"/>
      <c r="D337" s="20">
        <v>111010652</v>
      </c>
      <c r="E337" s="20" t="s">
        <v>6261</v>
      </c>
      <c r="F337" s="20" t="s">
        <v>6262</v>
      </c>
      <c r="G337" s="20" t="s">
        <v>6263</v>
      </c>
      <c r="H337" s="20" t="s">
        <v>2281</v>
      </c>
      <c r="I337" s="20" t="s">
        <v>2281</v>
      </c>
      <c r="J337" s="17">
        <v>2</v>
      </c>
      <c r="K337" s="17">
        <v>2014</v>
      </c>
      <c r="L337" s="17">
        <v>0</v>
      </c>
      <c r="M337" s="17">
        <v>0</v>
      </c>
      <c r="N337" s="17">
        <v>14</v>
      </c>
      <c r="O337" s="17">
        <v>1</v>
      </c>
      <c r="P337" s="17">
        <v>16</v>
      </c>
      <c r="Q337" s="17">
        <v>0</v>
      </c>
      <c r="R337" s="17">
        <v>31</v>
      </c>
      <c r="S337" s="21" t="s">
        <v>6126</v>
      </c>
      <c r="T337" s="17">
        <v>0</v>
      </c>
      <c r="U337" s="17">
        <v>3</v>
      </c>
      <c r="V337" s="17">
        <v>2</v>
      </c>
      <c r="W337" s="17">
        <v>0</v>
      </c>
      <c r="X337" s="17">
        <v>30</v>
      </c>
      <c r="Y337" s="17">
        <v>35</v>
      </c>
    </row>
    <row r="338" spans="1:25" x14ac:dyDescent="0.25">
      <c r="A338" s="20">
        <v>111010654</v>
      </c>
      <c r="B338" s="20" t="s">
        <v>11245</v>
      </c>
      <c r="C338" s="305"/>
      <c r="D338" s="20">
        <v>111010654</v>
      </c>
      <c r="E338" s="20" t="s">
        <v>3723</v>
      </c>
      <c r="F338" s="20" t="s">
        <v>3724</v>
      </c>
      <c r="G338" s="20" t="s">
        <v>3725</v>
      </c>
      <c r="H338" s="20" t="s">
        <v>2281</v>
      </c>
      <c r="I338" s="20" t="s">
        <v>2281</v>
      </c>
      <c r="J338" s="17">
        <v>2</v>
      </c>
      <c r="K338" s="17">
        <v>2014</v>
      </c>
      <c r="L338" s="17">
        <v>0</v>
      </c>
      <c r="M338" s="17">
        <v>0</v>
      </c>
      <c r="N338" s="17">
        <v>0</v>
      </c>
      <c r="O338" s="17">
        <v>1</v>
      </c>
      <c r="P338" s="17">
        <v>2</v>
      </c>
      <c r="Q338" s="17">
        <v>0</v>
      </c>
      <c r="R338" s="17">
        <v>3</v>
      </c>
      <c r="S338" s="21" t="s">
        <v>3520</v>
      </c>
      <c r="T338" s="17">
        <v>0</v>
      </c>
      <c r="U338" s="17">
        <v>0</v>
      </c>
      <c r="V338" s="17">
        <v>1</v>
      </c>
      <c r="W338" s="17">
        <v>0</v>
      </c>
      <c r="X338" s="17">
        <v>12</v>
      </c>
      <c r="Y338" s="17">
        <v>13</v>
      </c>
    </row>
    <row r="339" spans="1:25" x14ac:dyDescent="0.25">
      <c r="A339" s="20">
        <v>111010659</v>
      </c>
      <c r="B339" s="20" t="s">
        <v>9654</v>
      </c>
      <c r="C339" s="305"/>
      <c r="D339" s="20">
        <v>111010659</v>
      </c>
      <c r="E339" s="20" t="s">
        <v>6096</v>
      </c>
      <c r="F339" s="20" t="s">
        <v>7474</v>
      </c>
      <c r="G339" s="20" t="s">
        <v>7475</v>
      </c>
      <c r="H339" s="20" t="s">
        <v>2281</v>
      </c>
      <c r="I339" s="20" t="s">
        <v>2281</v>
      </c>
      <c r="J339" s="17">
        <v>1</v>
      </c>
      <c r="K339" s="17">
        <v>2014</v>
      </c>
      <c r="L339" s="17">
        <v>2</v>
      </c>
      <c r="M339" s="17">
        <v>0</v>
      </c>
      <c r="N339" s="17">
        <v>0</v>
      </c>
      <c r="O339" s="17">
        <v>4</v>
      </c>
      <c r="P339" s="17">
        <v>30</v>
      </c>
      <c r="Q339" s="17">
        <v>30</v>
      </c>
      <c r="R339" s="17">
        <v>66</v>
      </c>
      <c r="S339" s="21" t="s">
        <v>7372</v>
      </c>
      <c r="T339" s="17"/>
      <c r="U339" s="17"/>
      <c r="V339" s="17"/>
      <c r="W339" s="17"/>
      <c r="X339" s="17"/>
      <c r="Y339" s="17"/>
    </row>
    <row r="340" spans="1:25" x14ac:dyDescent="0.25">
      <c r="A340" s="20">
        <v>111010661</v>
      </c>
      <c r="B340" s="20" t="s">
        <v>9285</v>
      </c>
      <c r="C340" s="305"/>
      <c r="D340" s="20">
        <v>111010661</v>
      </c>
      <c r="E340" s="20" t="s">
        <v>7476</v>
      </c>
      <c r="F340" s="20" t="s">
        <v>7477</v>
      </c>
      <c r="G340" s="20" t="s">
        <v>7478</v>
      </c>
      <c r="H340" s="20" t="s">
        <v>2281</v>
      </c>
      <c r="I340" s="20" t="s">
        <v>2281</v>
      </c>
      <c r="J340" s="17">
        <v>2</v>
      </c>
      <c r="K340" s="17">
        <v>2014</v>
      </c>
      <c r="L340" s="17">
        <v>3</v>
      </c>
      <c r="M340" s="17">
        <v>0</v>
      </c>
      <c r="N340" s="17">
        <v>40</v>
      </c>
      <c r="O340" s="17">
        <v>3</v>
      </c>
      <c r="P340" s="17">
        <v>40</v>
      </c>
      <c r="Q340" s="17">
        <v>10</v>
      </c>
      <c r="R340" s="17">
        <v>96</v>
      </c>
      <c r="S340" s="21" t="s">
        <v>7372</v>
      </c>
      <c r="T340" s="17">
        <v>0</v>
      </c>
      <c r="U340" s="17">
        <v>0</v>
      </c>
      <c r="V340" s="17">
        <v>3</v>
      </c>
      <c r="W340" s="17">
        <v>0</v>
      </c>
      <c r="X340" s="17">
        <v>97</v>
      </c>
      <c r="Y340" s="17">
        <v>100</v>
      </c>
    </row>
    <row r="341" spans="1:25" x14ac:dyDescent="0.25">
      <c r="A341" s="20">
        <v>111010663</v>
      </c>
      <c r="B341" s="20" t="s">
        <v>8395</v>
      </c>
      <c r="C341" s="305"/>
      <c r="D341" s="20">
        <v>111010663</v>
      </c>
      <c r="E341" s="20" t="s">
        <v>2458</v>
      </c>
      <c r="F341" s="20" t="s">
        <v>3726</v>
      </c>
      <c r="G341" s="20" t="s">
        <v>3727</v>
      </c>
      <c r="H341" s="20" t="s">
        <v>2281</v>
      </c>
      <c r="I341" s="20" t="s">
        <v>2281</v>
      </c>
      <c r="J341" s="17">
        <v>2</v>
      </c>
      <c r="K341" s="17">
        <v>2014</v>
      </c>
      <c r="L341" s="17">
        <v>0</v>
      </c>
      <c r="M341" s="17">
        <v>0</v>
      </c>
      <c r="N341" s="17">
        <v>1</v>
      </c>
      <c r="O341" s="17">
        <v>0</v>
      </c>
      <c r="P341" s="17">
        <v>3</v>
      </c>
      <c r="Q341" s="17">
        <v>2</v>
      </c>
      <c r="R341" s="17">
        <v>6</v>
      </c>
      <c r="S341" s="21" t="s">
        <v>3520</v>
      </c>
      <c r="T341" s="17">
        <v>6</v>
      </c>
      <c r="U341" s="17">
        <v>0</v>
      </c>
      <c r="V341" s="17">
        <v>2</v>
      </c>
      <c r="W341" s="17">
        <v>0</v>
      </c>
      <c r="X341" s="17">
        <v>28</v>
      </c>
      <c r="Y341" s="17">
        <v>36</v>
      </c>
    </row>
    <row r="342" spans="1:25" x14ac:dyDescent="0.25">
      <c r="A342" s="20">
        <v>111010664</v>
      </c>
      <c r="B342" s="20" t="s">
        <v>8394</v>
      </c>
      <c r="C342" s="305"/>
      <c r="D342" s="20">
        <v>111010664</v>
      </c>
      <c r="E342" s="20" t="s">
        <v>2458</v>
      </c>
      <c r="F342" s="20" t="s">
        <v>3728</v>
      </c>
      <c r="G342" s="20" t="s">
        <v>3729</v>
      </c>
      <c r="H342" s="20" t="s">
        <v>2281</v>
      </c>
      <c r="I342" s="20" t="s">
        <v>2281</v>
      </c>
      <c r="J342" s="17">
        <v>2</v>
      </c>
      <c r="K342" s="17">
        <v>2015</v>
      </c>
      <c r="L342" s="17">
        <v>0</v>
      </c>
      <c r="M342" s="17">
        <v>0</v>
      </c>
      <c r="N342" s="17">
        <v>8</v>
      </c>
      <c r="O342" s="17">
        <v>1</v>
      </c>
      <c r="P342" s="17">
        <v>12</v>
      </c>
      <c r="Q342" s="17">
        <v>0</v>
      </c>
      <c r="R342" s="17">
        <v>21</v>
      </c>
      <c r="S342" s="21" t="s">
        <v>3520</v>
      </c>
      <c r="T342" s="17">
        <v>1</v>
      </c>
      <c r="U342" s="17">
        <v>0</v>
      </c>
      <c r="V342" s="17">
        <v>1</v>
      </c>
      <c r="W342" s="17">
        <v>0</v>
      </c>
      <c r="X342" s="17">
        <v>18</v>
      </c>
      <c r="Y342" s="17">
        <v>20</v>
      </c>
    </row>
    <row r="343" spans="1:25" x14ac:dyDescent="0.25">
      <c r="A343" s="20">
        <v>111010672</v>
      </c>
      <c r="B343" s="20" t="s">
        <v>10459</v>
      </c>
      <c r="C343" s="305"/>
      <c r="D343" s="20">
        <v>111010672</v>
      </c>
      <c r="E343" s="20" t="s">
        <v>3730</v>
      </c>
      <c r="F343" s="20" t="s">
        <v>3731</v>
      </c>
      <c r="G343" s="20" t="s">
        <v>3732</v>
      </c>
      <c r="H343" s="20" t="s">
        <v>2281</v>
      </c>
      <c r="I343" s="20" t="s">
        <v>2281</v>
      </c>
      <c r="J343" s="17">
        <v>2</v>
      </c>
      <c r="K343" s="17">
        <v>2015</v>
      </c>
      <c r="L343" s="17">
        <v>0</v>
      </c>
      <c r="M343" s="17">
        <v>0</v>
      </c>
      <c r="N343" s="17">
        <v>1</v>
      </c>
      <c r="O343" s="17">
        <v>1</v>
      </c>
      <c r="P343" s="17">
        <v>15</v>
      </c>
      <c r="Q343" s="17">
        <v>1</v>
      </c>
      <c r="R343" s="17">
        <v>18</v>
      </c>
      <c r="S343" s="21" t="s">
        <v>3520</v>
      </c>
      <c r="T343" s="17">
        <v>0</v>
      </c>
      <c r="U343" s="17">
        <v>0</v>
      </c>
      <c r="V343" s="17">
        <v>0</v>
      </c>
      <c r="W343" s="17">
        <v>0</v>
      </c>
      <c r="X343" s="17">
        <v>15</v>
      </c>
      <c r="Y343" s="17">
        <v>15</v>
      </c>
    </row>
    <row r="344" spans="1:25" x14ac:dyDescent="0.25">
      <c r="A344" s="20">
        <v>111010673</v>
      </c>
      <c r="B344" s="20" t="s">
        <v>10158</v>
      </c>
      <c r="C344" s="305"/>
      <c r="D344" s="20">
        <v>111010673</v>
      </c>
      <c r="E344" s="20" t="s">
        <v>3966</v>
      </c>
      <c r="F344" s="20" t="s">
        <v>6264</v>
      </c>
      <c r="G344" s="20" t="s">
        <v>6265</v>
      </c>
      <c r="H344" s="20" t="s">
        <v>2281</v>
      </c>
      <c r="I344" s="20" t="s">
        <v>2281</v>
      </c>
      <c r="J344" s="17">
        <v>2</v>
      </c>
      <c r="K344" s="17">
        <v>2014</v>
      </c>
      <c r="L344" s="17">
        <v>0</v>
      </c>
      <c r="M344" s="17">
        <v>0</v>
      </c>
      <c r="N344" s="17">
        <v>7</v>
      </c>
      <c r="O344" s="17">
        <v>2</v>
      </c>
      <c r="P344" s="17">
        <v>11</v>
      </c>
      <c r="Q344" s="17">
        <v>8</v>
      </c>
      <c r="R344" s="17">
        <v>28</v>
      </c>
      <c r="S344" s="21" t="s">
        <v>6126</v>
      </c>
      <c r="T344" s="17">
        <v>0</v>
      </c>
      <c r="U344" s="17">
        <v>0</v>
      </c>
      <c r="V344" s="17">
        <v>6</v>
      </c>
      <c r="W344" s="17">
        <v>0</v>
      </c>
      <c r="X344" s="17">
        <v>150</v>
      </c>
      <c r="Y344" s="17">
        <v>156</v>
      </c>
    </row>
    <row r="345" spans="1:25" x14ac:dyDescent="0.25">
      <c r="A345" s="20">
        <v>111010676</v>
      </c>
      <c r="B345" s="20" t="s">
        <v>9498</v>
      </c>
      <c r="C345" s="305"/>
      <c r="D345" s="20">
        <v>111010676</v>
      </c>
      <c r="E345" s="20" t="s">
        <v>5790</v>
      </c>
      <c r="F345" s="20" t="s">
        <v>6266</v>
      </c>
      <c r="G345" s="20" t="s">
        <v>6267</v>
      </c>
      <c r="H345" s="20" t="s">
        <v>2281</v>
      </c>
      <c r="I345" s="20" t="s">
        <v>2281</v>
      </c>
      <c r="J345" s="17">
        <v>2</v>
      </c>
      <c r="K345" s="17">
        <v>2015</v>
      </c>
      <c r="L345" s="17">
        <v>0</v>
      </c>
      <c r="M345" s="17">
        <v>0</v>
      </c>
      <c r="N345" s="17">
        <v>5</v>
      </c>
      <c r="O345" s="17">
        <v>2</v>
      </c>
      <c r="P345" s="17">
        <v>23</v>
      </c>
      <c r="Q345" s="17">
        <v>0</v>
      </c>
      <c r="R345" s="17">
        <v>30</v>
      </c>
      <c r="S345" s="21" t="s">
        <v>6126</v>
      </c>
      <c r="T345" s="17">
        <v>0</v>
      </c>
      <c r="U345" s="17">
        <v>0</v>
      </c>
      <c r="V345" s="17">
        <v>1</v>
      </c>
      <c r="W345" s="17">
        <v>0</v>
      </c>
      <c r="X345" s="17">
        <v>22</v>
      </c>
      <c r="Y345" s="17">
        <v>23</v>
      </c>
    </row>
    <row r="346" spans="1:25" x14ac:dyDescent="0.25">
      <c r="A346" s="20">
        <v>111010678</v>
      </c>
      <c r="B346" s="20" t="s">
        <v>10257</v>
      </c>
      <c r="C346" s="305"/>
      <c r="D346" s="20">
        <v>111010678</v>
      </c>
      <c r="E346" s="20" t="s">
        <v>2491</v>
      </c>
      <c r="F346" s="20" t="s">
        <v>2492</v>
      </c>
      <c r="G346" s="20" t="s">
        <v>2493</v>
      </c>
      <c r="H346" s="20" t="s">
        <v>2281</v>
      </c>
      <c r="I346" s="20" t="s">
        <v>2281</v>
      </c>
      <c r="J346" s="17">
        <v>1</v>
      </c>
      <c r="K346" s="17">
        <v>2015</v>
      </c>
      <c r="L346" s="17">
        <v>0</v>
      </c>
      <c r="M346" s="17">
        <v>0</v>
      </c>
      <c r="N346" s="17">
        <v>0</v>
      </c>
      <c r="O346" s="17">
        <v>0</v>
      </c>
      <c r="P346" s="17">
        <v>0</v>
      </c>
      <c r="Q346" s="17">
        <v>0</v>
      </c>
      <c r="R346" s="17">
        <v>0</v>
      </c>
      <c r="S346" s="21">
        <v>0</v>
      </c>
      <c r="T346" s="17"/>
      <c r="U346" s="17"/>
      <c r="V346" s="17"/>
      <c r="W346" s="17"/>
      <c r="X346" s="17"/>
      <c r="Y346" s="17"/>
    </row>
    <row r="347" spans="1:25" x14ac:dyDescent="0.25">
      <c r="A347" s="20">
        <v>111010683</v>
      </c>
      <c r="B347" s="20" t="s">
        <v>10801</v>
      </c>
      <c r="C347" s="305"/>
      <c r="D347" s="20">
        <v>111010683</v>
      </c>
      <c r="E347" s="20" t="s">
        <v>7332</v>
      </c>
      <c r="F347" s="20" t="s">
        <v>5586</v>
      </c>
      <c r="G347" s="20" t="s">
        <v>7333</v>
      </c>
      <c r="H347" s="20" t="s">
        <v>2281</v>
      </c>
      <c r="I347" s="20" t="s">
        <v>2281</v>
      </c>
      <c r="J347" s="17">
        <v>1</v>
      </c>
      <c r="K347" s="17">
        <v>2015</v>
      </c>
      <c r="L347" s="17">
        <v>0</v>
      </c>
      <c r="M347" s="17">
        <v>0</v>
      </c>
      <c r="N347" s="17">
        <v>0</v>
      </c>
      <c r="O347" s="17">
        <v>0</v>
      </c>
      <c r="P347" s="17">
        <v>187</v>
      </c>
      <c r="Q347" s="17">
        <v>544</v>
      </c>
      <c r="R347" s="17">
        <v>731</v>
      </c>
      <c r="S347" s="21" t="s">
        <v>7324</v>
      </c>
      <c r="T347" s="17"/>
      <c r="U347" s="17"/>
      <c r="V347" s="17"/>
      <c r="W347" s="17"/>
      <c r="X347" s="17"/>
      <c r="Y347" s="17"/>
    </row>
    <row r="348" spans="1:25" x14ac:dyDescent="0.25">
      <c r="A348" s="20">
        <v>111010684</v>
      </c>
      <c r="B348" s="20" t="s">
        <v>9954</v>
      </c>
      <c r="C348" s="305"/>
      <c r="D348" s="20">
        <v>111010684</v>
      </c>
      <c r="E348" s="20" t="s">
        <v>3862</v>
      </c>
      <c r="F348" s="20" t="s">
        <v>5660</v>
      </c>
      <c r="G348" s="20" t="s">
        <v>5661</v>
      </c>
      <c r="H348" s="20" t="s">
        <v>2281</v>
      </c>
      <c r="I348" s="20" t="s">
        <v>2281</v>
      </c>
      <c r="J348" s="17">
        <v>2</v>
      </c>
      <c r="K348" s="17">
        <v>2014</v>
      </c>
      <c r="L348" s="17">
        <v>0</v>
      </c>
      <c r="M348" s="17">
        <v>0</v>
      </c>
      <c r="N348" s="17">
        <v>120</v>
      </c>
      <c r="O348" s="17">
        <v>1</v>
      </c>
      <c r="P348" s="17">
        <v>30</v>
      </c>
      <c r="Q348" s="17">
        <v>10</v>
      </c>
      <c r="R348" s="17">
        <v>161</v>
      </c>
      <c r="S348" s="21" t="s">
        <v>5595</v>
      </c>
      <c r="T348" s="17">
        <v>0</v>
      </c>
      <c r="U348" s="17">
        <v>0</v>
      </c>
      <c r="V348" s="17">
        <v>2</v>
      </c>
      <c r="W348" s="17">
        <v>0</v>
      </c>
      <c r="X348" s="17">
        <v>34</v>
      </c>
      <c r="Y348" s="17">
        <v>36</v>
      </c>
    </row>
    <row r="349" spans="1:25" x14ac:dyDescent="0.25">
      <c r="A349" s="20">
        <v>111010686</v>
      </c>
      <c r="B349" s="20" t="s">
        <v>9287</v>
      </c>
      <c r="C349" s="305"/>
      <c r="D349" s="20">
        <v>111010686</v>
      </c>
      <c r="E349" s="20" t="s">
        <v>2396</v>
      </c>
      <c r="F349" s="20" t="s">
        <v>3733</v>
      </c>
      <c r="G349" s="20" t="s">
        <v>3734</v>
      </c>
      <c r="H349" s="20" t="s">
        <v>2281</v>
      </c>
      <c r="I349" s="20" t="s">
        <v>2281</v>
      </c>
      <c r="J349" s="17">
        <v>2</v>
      </c>
      <c r="K349" s="17">
        <v>2015</v>
      </c>
      <c r="L349" s="17">
        <v>0</v>
      </c>
      <c r="M349" s="17">
        <v>0</v>
      </c>
      <c r="N349" s="17">
        <v>0</v>
      </c>
      <c r="O349" s="17">
        <v>1</v>
      </c>
      <c r="P349" s="17">
        <v>20</v>
      </c>
      <c r="Q349" s="17">
        <v>0</v>
      </c>
      <c r="R349" s="17">
        <v>21</v>
      </c>
      <c r="S349" s="21" t="s">
        <v>3520</v>
      </c>
      <c r="T349" s="17">
        <v>0</v>
      </c>
      <c r="U349" s="17">
        <v>0</v>
      </c>
      <c r="V349" s="17">
        <v>1</v>
      </c>
      <c r="W349" s="17">
        <v>0</v>
      </c>
      <c r="X349" s="17">
        <v>35</v>
      </c>
      <c r="Y349" s="17">
        <v>36</v>
      </c>
    </row>
    <row r="350" spans="1:25" x14ac:dyDescent="0.25">
      <c r="A350" s="20">
        <v>111010687</v>
      </c>
      <c r="B350" s="20" t="s">
        <v>9931</v>
      </c>
      <c r="C350" s="305"/>
      <c r="D350" s="20">
        <v>111010687</v>
      </c>
      <c r="E350" s="20" t="s">
        <v>2494</v>
      </c>
      <c r="F350" s="20" t="s">
        <v>2393</v>
      </c>
      <c r="G350" s="20" t="s">
        <v>2394</v>
      </c>
      <c r="H350" s="20" t="s">
        <v>2281</v>
      </c>
      <c r="I350" s="20" t="s">
        <v>2281</v>
      </c>
      <c r="J350" s="17">
        <v>1</v>
      </c>
      <c r="K350" s="17">
        <v>2014</v>
      </c>
      <c r="L350" s="17">
        <v>0</v>
      </c>
      <c r="M350" s="17">
        <v>0</v>
      </c>
      <c r="N350" s="17">
        <v>0</v>
      </c>
      <c r="O350" s="17">
        <v>0</v>
      </c>
      <c r="P350" s="17">
        <v>0</v>
      </c>
      <c r="Q350" s="17">
        <v>0</v>
      </c>
      <c r="R350" s="17">
        <v>0</v>
      </c>
      <c r="S350" s="21">
        <v>0</v>
      </c>
      <c r="T350" s="17"/>
      <c r="U350" s="17"/>
      <c r="V350" s="17"/>
      <c r="W350" s="17"/>
      <c r="X350" s="17"/>
      <c r="Y350" s="17"/>
    </row>
    <row r="351" spans="1:25" x14ac:dyDescent="0.25">
      <c r="A351" s="20">
        <v>111010689</v>
      </c>
      <c r="B351" s="20" t="s">
        <v>10412</v>
      </c>
      <c r="C351" s="305"/>
      <c r="D351" s="20">
        <v>111010689</v>
      </c>
      <c r="E351" s="20" t="s">
        <v>2464</v>
      </c>
      <c r="F351" s="20" t="s">
        <v>2495</v>
      </c>
      <c r="G351" s="20" t="s">
        <v>2496</v>
      </c>
      <c r="H351" s="20" t="s">
        <v>2281</v>
      </c>
      <c r="I351" s="20" t="s">
        <v>2281</v>
      </c>
      <c r="J351" s="17">
        <v>1</v>
      </c>
      <c r="K351" s="17">
        <v>2015</v>
      </c>
      <c r="L351" s="17">
        <v>0</v>
      </c>
      <c r="M351" s="17">
        <v>0</v>
      </c>
      <c r="N351" s="17">
        <v>0</v>
      </c>
      <c r="O351" s="17">
        <v>0</v>
      </c>
      <c r="P351" s="17">
        <v>0</v>
      </c>
      <c r="Q351" s="17">
        <v>0</v>
      </c>
      <c r="R351" s="17">
        <v>0</v>
      </c>
      <c r="S351" s="21">
        <v>0</v>
      </c>
      <c r="T351" s="17"/>
      <c r="U351" s="17"/>
      <c r="V351" s="17"/>
      <c r="W351" s="17"/>
      <c r="X351" s="17"/>
      <c r="Y351" s="17"/>
    </row>
    <row r="352" spans="1:25" x14ac:dyDescent="0.25">
      <c r="A352" s="20">
        <v>111010690</v>
      </c>
      <c r="B352" s="20" t="s">
        <v>10413</v>
      </c>
      <c r="C352" s="305"/>
      <c r="D352" s="20">
        <v>111010690</v>
      </c>
      <c r="E352" s="20" t="s">
        <v>2392</v>
      </c>
      <c r="F352" s="20" t="s">
        <v>2495</v>
      </c>
      <c r="G352" s="20" t="s">
        <v>2496</v>
      </c>
      <c r="H352" s="20" t="s">
        <v>2281</v>
      </c>
      <c r="I352" s="20" t="s">
        <v>2281</v>
      </c>
      <c r="J352" s="17">
        <v>1</v>
      </c>
      <c r="K352" s="17">
        <v>2015</v>
      </c>
      <c r="L352" s="17">
        <v>0</v>
      </c>
      <c r="M352" s="17">
        <v>690</v>
      </c>
      <c r="N352" s="17">
        <v>663</v>
      </c>
      <c r="O352" s="17">
        <v>0</v>
      </c>
      <c r="P352" s="17">
        <v>0</v>
      </c>
      <c r="Q352" s="17">
        <v>0</v>
      </c>
      <c r="R352" s="17">
        <v>1353</v>
      </c>
      <c r="S352" s="21" t="s">
        <v>5572</v>
      </c>
      <c r="T352" s="17"/>
      <c r="U352" s="17"/>
      <c r="V352" s="17"/>
      <c r="W352" s="17"/>
      <c r="X352" s="17"/>
      <c r="Y352" s="17"/>
    </row>
    <row r="353" spans="1:25" x14ac:dyDescent="0.25">
      <c r="A353" s="20">
        <v>111010691</v>
      </c>
      <c r="B353" s="20" t="s">
        <v>10414</v>
      </c>
      <c r="C353" s="305"/>
      <c r="D353" s="20">
        <v>111010691</v>
      </c>
      <c r="E353" s="20" t="s">
        <v>3764</v>
      </c>
      <c r="F353" s="20" t="s">
        <v>2495</v>
      </c>
      <c r="G353" s="20" t="s">
        <v>2496</v>
      </c>
      <c r="H353" s="20" t="s">
        <v>2281</v>
      </c>
      <c r="I353" s="20" t="s">
        <v>2281</v>
      </c>
      <c r="J353" s="17">
        <v>1</v>
      </c>
      <c r="K353" s="17">
        <v>2015</v>
      </c>
      <c r="L353" s="17">
        <v>0</v>
      </c>
      <c r="M353" s="17">
        <v>261</v>
      </c>
      <c r="N353" s="17">
        <v>256</v>
      </c>
      <c r="O353" s="17">
        <v>0</v>
      </c>
      <c r="P353" s="17">
        <v>0</v>
      </c>
      <c r="Q353" s="17">
        <v>0</v>
      </c>
      <c r="R353" s="17">
        <v>517</v>
      </c>
      <c r="S353" s="21" t="s">
        <v>7324</v>
      </c>
      <c r="T353" s="17"/>
      <c r="U353" s="17"/>
      <c r="V353" s="17"/>
      <c r="W353" s="17"/>
      <c r="X353" s="17"/>
      <c r="Y353" s="17"/>
    </row>
    <row r="354" spans="1:25" x14ac:dyDescent="0.25">
      <c r="A354" s="20">
        <v>111010694</v>
      </c>
      <c r="B354" s="20" t="s">
        <v>10789</v>
      </c>
      <c r="C354" s="305"/>
      <c r="D354" s="20">
        <v>111010694</v>
      </c>
      <c r="E354" s="20" t="s">
        <v>5662</v>
      </c>
      <c r="F354" s="20" t="s">
        <v>5663</v>
      </c>
      <c r="G354" s="20" t="s">
        <v>5664</v>
      </c>
      <c r="H354" s="20" t="s">
        <v>2281</v>
      </c>
      <c r="I354" s="20" t="s">
        <v>2281</v>
      </c>
      <c r="J354" s="17">
        <v>1</v>
      </c>
      <c r="K354" s="17">
        <v>2015</v>
      </c>
      <c r="L354" s="17">
        <v>2</v>
      </c>
      <c r="M354" s="17">
        <v>0</v>
      </c>
      <c r="N354" s="17">
        <v>82</v>
      </c>
      <c r="O354" s="17">
        <v>5</v>
      </c>
      <c r="P354" s="17">
        <v>120</v>
      </c>
      <c r="Q354" s="17">
        <v>0</v>
      </c>
      <c r="R354" s="17">
        <v>209</v>
      </c>
      <c r="S354" s="21" t="s">
        <v>5595</v>
      </c>
      <c r="T354" s="17"/>
      <c r="U354" s="17"/>
      <c r="V354" s="17"/>
      <c r="W354" s="17"/>
      <c r="X354" s="17"/>
      <c r="Y354" s="17"/>
    </row>
    <row r="355" spans="1:25" x14ac:dyDescent="0.25">
      <c r="A355" s="20">
        <v>111010696</v>
      </c>
      <c r="B355" s="20" t="s">
        <v>9089</v>
      </c>
      <c r="C355" s="305"/>
      <c r="D355" s="20">
        <v>111010696</v>
      </c>
      <c r="E355" s="20" t="s">
        <v>3735</v>
      </c>
      <c r="F355" s="20" t="s">
        <v>3736</v>
      </c>
      <c r="G355" s="20" t="s">
        <v>3737</v>
      </c>
      <c r="H355" s="20" t="s">
        <v>2281</v>
      </c>
      <c r="I355" s="20" t="s">
        <v>2281</v>
      </c>
      <c r="J355" s="17">
        <v>2</v>
      </c>
      <c r="K355" s="17">
        <v>2014</v>
      </c>
      <c r="L355" s="17">
        <v>0</v>
      </c>
      <c r="M355" s="17">
        <v>0</v>
      </c>
      <c r="N355" s="17">
        <v>0</v>
      </c>
      <c r="O355" s="17">
        <v>0</v>
      </c>
      <c r="P355" s="17">
        <v>2</v>
      </c>
      <c r="Q355" s="17">
        <v>1</v>
      </c>
      <c r="R355" s="17">
        <v>3</v>
      </c>
      <c r="S355" s="21" t="s">
        <v>3520</v>
      </c>
      <c r="T355" s="17">
        <v>0</v>
      </c>
      <c r="U355" s="17">
        <v>0</v>
      </c>
      <c r="V355" s="17">
        <v>1</v>
      </c>
      <c r="W355" s="17">
        <v>0</v>
      </c>
      <c r="X355" s="17">
        <v>29</v>
      </c>
      <c r="Y355" s="17">
        <v>30</v>
      </c>
    </row>
    <row r="356" spans="1:25" x14ac:dyDescent="0.25">
      <c r="A356" s="20">
        <v>111010697</v>
      </c>
      <c r="B356" s="20" t="s">
        <v>9284</v>
      </c>
      <c r="C356" s="305"/>
      <c r="D356" s="20">
        <v>111010697</v>
      </c>
      <c r="E356" s="20" t="s">
        <v>5665</v>
      </c>
      <c r="F356" s="20" t="s">
        <v>5666</v>
      </c>
      <c r="G356" s="20" t="s">
        <v>5667</v>
      </c>
      <c r="H356" s="20" t="s">
        <v>2281</v>
      </c>
      <c r="I356" s="20" t="s">
        <v>2281</v>
      </c>
      <c r="J356" s="17">
        <v>2</v>
      </c>
      <c r="K356" s="17">
        <v>2015</v>
      </c>
      <c r="L356" s="17">
        <v>2</v>
      </c>
      <c r="M356" s="17">
        <v>0</v>
      </c>
      <c r="N356" s="17">
        <v>34</v>
      </c>
      <c r="O356" s="17">
        <v>5</v>
      </c>
      <c r="P356" s="17">
        <v>51</v>
      </c>
      <c r="Q356" s="17">
        <v>27</v>
      </c>
      <c r="R356" s="17">
        <v>119</v>
      </c>
      <c r="S356" s="21" t="s">
        <v>5595</v>
      </c>
      <c r="T356" s="17">
        <v>0</v>
      </c>
      <c r="U356" s="17">
        <v>0</v>
      </c>
      <c r="V356" s="17">
        <v>2</v>
      </c>
      <c r="W356" s="17">
        <v>0</v>
      </c>
      <c r="X356" s="17">
        <v>23</v>
      </c>
      <c r="Y356" s="17">
        <v>25</v>
      </c>
    </row>
    <row r="357" spans="1:25" x14ac:dyDescent="0.25">
      <c r="A357" s="20">
        <v>111010698</v>
      </c>
      <c r="B357" s="20" t="s">
        <v>9858</v>
      </c>
      <c r="C357" s="305"/>
      <c r="D357" s="20">
        <v>111010698</v>
      </c>
      <c r="E357" s="20" t="s">
        <v>6268</v>
      </c>
      <c r="F357" s="20" t="s">
        <v>6269</v>
      </c>
      <c r="G357" s="20" t="s">
        <v>6270</v>
      </c>
      <c r="H357" s="20" t="s">
        <v>2281</v>
      </c>
      <c r="I357" s="20" t="s">
        <v>2281</v>
      </c>
      <c r="J357" s="17">
        <v>2</v>
      </c>
      <c r="K357" s="17">
        <v>2014</v>
      </c>
      <c r="L357" s="17">
        <v>0</v>
      </c>
      <c r="M357" s="17">
        <v>0</v>
      </c>
      <c r="N357" s="17">
        <v>7</v>
      </c>
      <c r="O357" s="17">
        <v>1</v>
      </c>
      <c r="P357" s="17">
        <v>19</v>
      </c>
      <c r="Q357" s="17">
        <v>0</v>
      </c>
      <c r="R357" s="17">
        <v>27</v>
      </c>
      <c r="S357" s="21" t="s">
        <v>6126</v>
      </c>
      <c r="T357" s="17">
        <v>0</v>
      </c>
      <c r="U357" s="17">
        <v>0</v>
      </c>
      <c r="V357" s="17">
        <v>2</v>
      </c>
      <c r="W357" s="17">
        <v>0</v>
      </c>
      <c r="X357" s="17">
        <v>128</v>
      </c>
      <c r="Y357" s="17">
        <v>130</v>
      </c>
    </row>
    <row r="358" spans="1:25" x14ac:dyDescent="0.25">
      <c r="A358" s="20">
        <v>111010699</v>
      </c>
      <c r="B358" s="20" t="s">
        <v>8910</v>
      </c>
      <c r="C358" s="305"/>
      <c r="D358" s="20">
        <v>111010699</v>
      </c>
      <c r="E358" s="20" t="s">
        <v>3984</v>
      </c>
      <c r="F358" s="20" t="s">
        <v>7479</v>
      </c>
      <c r="G358" s="20" t="s">
        <v>7480</v>
      </c>
      <c r="H358" s="20" t="s">
        <v>2281</v>
      </c>
      <c r="I358" s="20" t="s">
        <v>2281</v>
      </c>
      <c r="J358" s="17">
        <v>2</v>
      </c>
      <c r="K358" s="17">
        <v>2015</v>
      </c>
      <c r="L358" s="17">
        <v>0</v>
      </c>
      <c r="M358" s="17">
        <v>0</v>
      </c>
      <c r="N358" s="17">
        <v>23</v>
      </c>
      <c r="O358" s="17">
        <v>3</v>
      </c>
      <c r="P358" s="17">
        <v>33</v>
      </c>
      <c r="Q358" s="17">
        <v>0</v>
      </c>
      <c r="R358" s="17">
        <v>59</v>
      </c>
      <c r="S358" s="21" t="s">
        <v>7372</v>
      </c>
      <c r="T358" s="17">
        <v>0</v>
      </c>
      <c r="U358" s="17">
        <v>0</v>
      </c>
      <c r="V358" s="17">
        <v>2</v>
      </c>
      <c r="W358" s="17">
        <v>0</v>
      </c>
      <c r="X358" s="17">
        <v>49</v>
      </c>
      <c r="Y358" s="17">
        <v>51</v>
      </c>
    </row>
    <row r="359" spans="1:25" x14ac:dyDescent="0.25">
      <c r="A359" s="20">
        <v>111010702</v>
      </c>
      <c r="B359" s="20" t="s">
        <v>9172</v>
      </c>
      <c r="C359" s="305"/>
      <c r="D359" s="20">
        <v>111010702</v>
      </c>
      <c r="E359" s="20" t="s">
        <v>6053</v>
      </c>
      <c r="F359" s="20" t="s">
        <v>6054</v>
      </c>
      <c r="G359" s="20" t="s">
        <v>6055</v>
      </c>
      <c r="H359" s="20" t="s">
        <v>2281</v>
      </c>
      <c r="I359" s="20" t="s">
        <v>2281</v>
      </c>
      <c r="J359" s="17">
        <v>2</v>
      </c>
      <c r="K359" s="17">
        <v>2014</v>
      </c>
      <c r="L359" s="17">
        <v>2</v>
      </c>
      <c r="M359" s="17">
        <v>0</v>
      </c>
      <c r="N359" s="17">
        <v>180</v>
      </c>
      <c r="O359" s="17">
        <v>13</v>
      </c>
      <c r="P359" s="17">
        <v>269</v>
      </c>
      <c r="Q359" s="17">
        <v>20</v>
      </c>
      <c r="R359" s="17">
        <v>484</v>
      </c>
      <c r="S359" s="21" t="s">
        <v>6028</v>
      </c>
      <c r="T359" s="17">
        <v>20</v>
      </c>
      <c r="U359" s="17">
        <v>20</v>
      </c>
      <c r="V359" s="17">
        <v>4</v>
      </c>
      <c r="W359" s="17">
        <v>0</v>
      </c>
      <c r="X359" s="17">
        <v>100</v>
      </c>
      <c r="Y359" s="17">
        <v>144</v>
      </c>
    </row>
    <row r="360" spans="1:25" x14ac:dyDescent="0.25">
      <c r="A360" s="20">
        <v>111010704</v>
      </c>
      <c r="B360" s="20" t="s">
        <v>9962</v>
      </c>
      <c r="C360" s="305"/>
      <c r="D360" s="20">
        <v>111010704</v>
      </c>
      <c r="E360" s="20" t="s">
        <v>4050</v>
      </c>
      <c r="F360" s="20" t="s">
        <v>7481</v>
      </c>
      <c r="G360" s="20" t="s">
        <v>7482</v>
      </c>
      <c r="H360" s="20" t="s">
        <v>2281</v>
      </c>
      <c r="I360" s="20" t="s">
        <v>2281</v>
      </c>
      <c r="J360" s="17">
        <v>2</v>
      </c>
      <c r="K360" s="17">
        <v>2015</v>
      </c>
      <c r="L360" s="17">
        <v>0</v>
      </c>
      <c r="M360" s="17">
        <v>5</v>
      </c>
      <c r="N360" s="17">
        <v>23</v>
      </c>
      <c r="O360" s="17">
        <v>2</v>
      </c>
      <c r="P360" s="17">
        <v>25</v>
      </c>
      <c r="Q360" s="17">
        <v>5</v>
      </c>
      <c r="R360" s="17">
        <v>60</v>
      </c>
      <c r="S360" s="21" t="s">
        <v>7372</v>
      </c>
      <c r="T360" s="17">
        <v>32</v>
      </c>
      <c r="U360" s="17">
        <v>0</v>
      </c>
      <c r="V360" s="17">
        <v>4</v>
      </c>
      <c r="W360" s="17">
        <v>0</v>
      </c>
      <c r="X360" s="17">
        <v>60</v>
      </c>
      <c r="Y360" s="17">
        <v>96</v>
      </c>
    </row>
    <row r="361" spans="1:25" x14ac:dyDescent="0.25">
      <c r="A361" s="20">
        <v>111010706</v>
      </c>
      <c r="B361" s="20" t="s">
        <v>10709</v>
      </c>
      <c r="C361" s="305"/>
      <c r="D361" s="20">
        <v>111010706</v>
      </c>
      <c r="E361" s="20" t="s">
        <v>2497</v>
      </c>
      <c r="F361" s="20" t="s">
        <v>2498</v>
      </c>
      <c r="G361" s="20" t="s">
        <v>2350</v>
      </c>
      <c r="H361" s="20" t="s">
        <v>2281</v>
      </c>
      <c r="I361" s="20" t="s">
        <v>2281</v>
      </c>
      <c r="J361" s="17">
        <v>1</v>
      </c>
      <c r="K361" s="17">
        <v>2015</v>
      </c>
      <c r="L361" s="17">
        <v>0</v>
      </c>
      <c r="M361" s="17">
        <v>0</v>
      </c>
      <c r="N361" s="17">
        <v>0</v>
      </c>
      <c r="O361" s="17">
        <v>0</v>
      </c>
      <c r="P361" s="17">
        <v>0</v>
      </c>
      <c r="Q361" s="17">
        <v>0</v>
      </c>
      <c r="R361" s="17">
        <v>0</v>
      </c>
      <c r="S361" s="21">
        <v>0</v>
      </c>
      <c r="T361" s="17"/>
      <c r="U361" s="17"/>
      <c r="V361" s="17"/>
      <c r="W361" s="17"/>
      <c r="X361" s="17"/>
      <c r="Y361" s="17"/>
    </row>
    <row r="362" spans="1:25" x14ac:dyDescent="0.25">
      <c r="A362" s="20">
        <v>111010711</v>
      </c>
      <c r="B362" s="20" t="s">
        <v>11094</v>
      </c>
      <c r="C362" s="305"/>
      <c r="D362" s="20">
        <v>111010711</v>
      </c>
      <c r="E362" s="20" t="s">
        <v>3738</v>
      </c>
      <c r="F362" s="20" t="s">
        <v>3739</v>
      </c>
      <c r="G362" s="20" t="s">
        <v>3740</v>
      </c>
      <c r="H362" s="20" t="s">
        <v>2281</v>
      </c>
      <c r="I362" s="20" t="s">
        <v>2281</v>
      </c>
      <c r="J362" s="17">
        <v>2</v>
      </c>
      <c r="K362" s="17">
        <v>2015</v>
      </c>
      <c r="L362" s="17">
        <v>3</v>
      </c>
      <c r="M362" s="17">
        <v>0</v>
      </c>
      <c r="N362" s="17">
        <v>0</v>
      </c>
      <c r="O362" s="17">
        <v>0</v>
      </c>
      <c r="P362" s="17">
        <v>10</v>
      </c>
      <c r="Q362" s="17">
        <v>0</v>
      </c>
      <c r="R362" s="17">
        <v>13</v>
      </c>
      <c r="S362" s="21" t="s">
        <v>3520</v>
      </c>
      <c r="T362" s="17">
        <v>0</v>
      </c>
      <c r="U362" s="17">
        <v>0</v>
      </c>
      <c r="V362" s="17">
        <v>0</v>
      </c>
      <c r="W362" s="17">
        <v>0</v>
      </c>
      <c r="X362" s="17">
        <v>0</v>
      </c>
      <c r="Y362" s="17">
        <v>0</v>
      </c>
    </row>
    <row r="363" spans="1:25" x14ac:dyDescent="0.25">
      <c r="A363" s="20">
        <v>111010712</v>
      </c>
      <c r="B363" s="20" t="s">
        <v>10980</v>
      </c>
      <c r="C363" s="305"/>
      <c r="D363" s="20">
        <v>111010712</v>
      </c>
      <c r="E363" s="20" t="s">
        <v>3741</v>
      </c>
      <c r="F363" s="20" t="s">
        <v>3742</v>
      </c>
      <c r="G363" s="20" t="s">
        <v>3743</v>
      </c>
      <c r="H363" s="20" t="s">
        <v>2281</v>
      </c>
      <c r="I363" s="20" t="s">
        <v>2281</v>
      </c>
      <c r="J363" s="17">
        <v>2</v>
      </c>
      <c r="K363" s="17">
        <v>2015</v>
      </c>
      <c r="L363" s="17">
        <v>2</v>
      </c>
      <c r="M363" s="17">
        <v>0</v>
      </c>
      <c r="N363" s="17">
        <v>2</v>
      </c>
      <c r="O363" s="17">
        <v>1</v>
      </c>
      <c r="P363" s="17">
        <v>6</v>
      </c>
      <c r="Q363" s="17">
        <v>0</v>
      </c>
      <c r="R363" s="17">
        <v>11</v>
      </c>
      <c r="S363" s="21" t="s">
        <v>3520</v>
      </c>
      <c r="T363" s="17">
        <v>0</v>
      </c>
      <c r="U363" s="17">
        <v>0</v>
      </c>
      <c r="V363" s="17">
        <v>1</v>
      </c>
      <c r="W363" s="17">
        <v>0</v>
      </c>
      <c r="X363" s="17">
        <v>30</v>
      </c>
      <c r="Y363" s="17">
        <v>31</v>
      </c>
    </row>
    <row r="364" spans="1:25" x14ac:dyDescent="0.25">
      <c r="A364" s="20">
        <v>111010715</v>
      </c>
      <c r="B364" s="20" t="s">
        <v>9879</v>
      </c>
      <c r="C364" s="305"/>
      <c r="D364" s="20">
        <v>111010715</v>
      </c>
      <c r="E364" s="20" t="s">
        <v>3744</v>
      </c>
      <c r="F364" s="20" t="s">
        <v>3745</v>
      </c>
      <c r="G364" s="20" t="s">
        <v>3746</v>
      </c>
      <c r="H364" s="20" t="s">
        <v>2281</v>
      </c>
      <c r="I364" s="20" t="s">
        <v>2281</v>
      </c>
      <c r="J364" s="17">
        <v>2</v>
      </c>
      <c r="K364" s="17">
        <v>2015</v>
      </c>
      <c r="L364" s="17">
        <v>2</v>
      </c>
      <c r="M364" s="17">
        <v>1</v>
      </c>
      <c r="N364" s="17">
        <v>6</v>
      </c>
      <c r="O364" s="17">
        <v>1</v>
      </c>
      <c r="P364" s="17">
        <v>10</v>
      </c>
      <c r="Q364" s="17">
        <v>1</v>
      </c>
      <c r="R364" s="17">
        <v>21</v>
      </c>
      <c r="S364" s="21" t="s">
        <v>3520</v>
      </c>
      <c r="T364" s="17">
        <v>0</v>
      </c>
      <c r="U364" s="17">
        <v>0</v>
      </c>
      <c r="V364" s="17">
        <v>2</v>
      </c>
      <c r="W364" s="17">
        <v>0</v>
      </c>
      <c r="X364" s="17">
        <v>60</v>
      </c>
      <c r="Y364" s="17">
        <v>62</v>
      </c>
    </row>
    <row r="365" spans="1:25" x14ac:dyDescent="0.25">
      <c r="A365" s="20">
        <v>111010717</v>
      </c>
      <c r="B365" s="20" t="s">
        <v>9399</v>
      </c>
      <c r="C365" s="305"/>
      <c r="D365" s="20">
        <v>111010717</v>
      </c>
      <c r="E365" s="20" t="s">
        <v>2278</v>
      </c>
      <c r="F365" s="20" t="s">
        <v>3747</v>
      </c>
      <c r="G365" s="20" t="s">
        <v>3748</v>
      </c>
      <c r="H365" s="20" t="s">
        <v>2281</v>
      </c>
      <c r="I365" s="20" t="s">
        <v>2281</v>
      </c>
      <c r="J365" s="17">
        <v>1</v>
      </c>
      <c r="K365" s="17">
        <v>2015</v>
      </c>
      <c r="L365" s="17">
        <v>0</v>
      </c>
      <c r="M365" s="17">
        <v>0</v>
      </c>
      <c r="N365" s="17">
        <v>4</v>
      </c>
      <c r="O365" s="17">
        <v>1</v>
      </c>
      <c r="P365" s="17">
        <v>5</v>
      </c>
      <c r="Q365" s="17">
        <v>4</v>
      </c>
      <c r="R365" s="17">
        <v>14</v>
      </c>
      <c r="S365" s="21" t="s">
        <v>3520</v>
      </c>
      <c r="T365" s="17"/>
      <c r="U365" s="17"/>
      <c r="V365" s="17"/>
      <c r="W365" s="17"/>
      <c r="X365" s="17"/>
      <c r="Y365" s="17"/>
    </row>
    <row r="366" spans="1:25" x14ac:dyDescent="0.25">
      <c r="A366" s="20">
        <v>111010718</v>
      </c>
      <c r="B366" s="20" t="s">
        <v>10370</v>
      </c>
      <c r="C366" s="305"/>
      <c r="D366" s="20">
        <v>111010718</v>
      </c>
      <c r="E366" s="20" t="s">
        <v>6271</v>
      </c>
      <c r="F366" s="20" t="s">
        <v>6272</v>
      </c>
      <c r="G366" s="20" t="s">
        <v>6273</v>
      </c>
      <c r="H366" s="20" t="s">
        <v>2281</v>
      </c>
      <c r="I366" s="20" t="s">
        <v>2281</v>
      </c>
      <c r="J366" s="17">
        <v>2</v>
      </c>
      <c r="K366" s="17">
        <v>2014</v>
      </c>
      <c r="L366" s="17">
        <v>0</v>
      </c>
      <c r="M366" s="17">
        <v>0</v>
      </c>
      <c r="N366" s="17">
        <v>6</v>
      </c>
      <c r="O366" s="17">
        <v>2</v>
      </c>
      <c r="P366" s="17">
        <v>27</v>
      </c>
      <c r="Q366" s="17">
        <v>0</v>
      </c>
      <c r="R366" s="17">
        <v>35</v>
      </c>
      <c r="S366" s="21" t="s">
        <v>6126</v>
      </c>
      <c r="T366" s="17">
        <v>8</v>
      </c>
      <c r="U366" s="17">
        <v>0</v>
      </c>
      <c r="V366" s="17">
        <v>1</v>
      </c>
      <c r="W366" s="17">
        <v>0</v>
      </c>
      <c r="X366" s="17">
        <v>22</v>
      </c>
      <c r="Y366" s="17">
        <v>31</v>
      </c>
    </row>
    <row r="367" spans="1:25" x14ac:dyDescent="0.25">
      <c r="A367" s="20">
        <v>111010719</v>
      </c>
      <c r="B367" s="20" t="s">
        <v>9952</v>
      </c>
      <c r="C367" s="305"/>
      <c r="D367" s="20">
        <v>111010719</v>
      </c>
      <c r="E367" s="20" t="s">
        <v>5614</v>
      </c>
      <c r="F367" s="20" t="s">
        <v>5668</v>
      </c>
      <c r="G367" s="20" t="s">
        <v>5669</v>
      </c>
      <c r="H367" s="20" t="s">
        <v>2281</v>
      </c>
      <c r="I367" s="20" t="s">
        <v>2281</v>
      </c>
      <c r="J367" s="17">
        <v>2</v>
      </c>
      <c r="K367" s="17">
        <v>2015</v>
      </c>
      <c r="L367" s="17">
        <v>0</v>
      </c>
      <c r="M367" s="17">
        <v>94</v>
      </c>
      <c r="N367" s="17">
        <v>14</v>
      </c>
      <c r="O367" s="17">
        <v>0</v>
      </c>
      <c r="P367" s="17">
        <v>0</v>
      </c>
      <c r="Q367" s="17">
        <v>3</v>
      </c>
      <c r="R367" s="17">
        <v>111</v>
      </c>
      <c r="S367" s="21" t="s">
        <v>5595</v>
      </c>
      <c r="T367" s="17">
        <v>0</v>
      </c>
      <c r="U367" s="17">
        <v>0</v>
      </c>
      <c r="V367" s="17">
        <v>1</v>
      </c>
      <c r="W367" s="17">
        <v>0</v>
      </c>
      <c r="X367" s="17">
        <v>10</v>
      </c>
      <c r="Y367" s="17">
        <v>11</v>
      </c>
    </row>
    <row r="368" spans="1:25" x14ac:dyDescent="0.25">
      <c r="A368" s="20">
        <v>111010721</v>
      </c>
      <c r="B368" s="20" t="s">
        <v>10426</v>
      </c>
      <c r="C368" s="305"/>
      <c r="D368" s="20">
        <v>111010721</v>
      </c>
      <c r="E368" s="20" t="s">
        <v>7483</v>
      </c>
      <c r="F368" s="20" t="s">
        <v>7484</v>
      </c>
      <c r="G368" s="20" t="s">
        <v>7485</v>
      </c>
      <c r="H368" s="20" t="s">
        <v>2281</v>
      </c>
      <c r="I368" s="20" t="s">
        <v>2281</v>
      </c>
      <c r="J368" s="17">
        <v>2</v>
      </c>
      <c r="K368" s="17">
        <v>2015</v>
      </c>
      <c r="L368" s="17">
        <v>2</v>
      </c>
      <c r="M368" s="17">
        <v>2</v>
      </c>
      <c r="N368" s="17">
        <v>29</v>
      </c>
      <c r="O368" s="17">
        <v>1</v>
      </c>
      <c r="P368" s="17">
        <v>40</v>
      </c>
      <c r="Q368" s="17">
        <v>12</v>
      </c>
      <c r="R368" s="17">
        <v>86</v>
      </c>
      <c r="S368" s="21" t="s">
        <v>7372</v>
      </c>
      <c r="T368" s="17">
        <v>15</v>
      </c>
      <c r="U368" s="17">
        <v>0</v>
      </c>
      <c r="V368" s="17">
        <v>4</v>
      </c>
      <c r="W368" s="17">
        <v>0</v>
      </c>
      <c r="X368" s="17">
        <v>99</v>
      </c>
      <c r="Y368" s="17">
        <v>118</v>
      </c>
    </row>
    <row r="369" spans="1:25" x14ac:dyDescent="0.25">
      <c r="A369" s="20">
        <v>111010723</v>
      </c>
      <c r="B369" s="20" t="s">
        <v>11255</v>
      </c>
      <c r="C369" s="305"/>
      <c r="D369" s="20">
        <v>111010723</v>
      </c>
      <c r="E369" s="20" t="s">
        <v>3661</v>
      </c>
      <c r="F369" s="20" t="s">
        <v>3749</v>
      </c>
      <c r="G369" s="20" t="s">
        <v>3750</v>
      </c>
      <c r="H369" s="20" t="s">
        <v>2281</v>
      </c>
      <c r="I369" s="20" t="s">
        <v>2281</v>
      </c>
      <c r="J369" s="17">
        <v>1</v>
      </c>
      <c r="K369" s="17">
        <v>2014</v>
      </c>
      <c r="L369" s="17">
        <v>0</v>
      </c>
      <c r="M369" s="17">
        <v>0</v>
      </c>
      <c r="N369" s="17">
        <v>4</v>
      </c>
      <c r="O369" s="17">
        <v>1</v>
      </c>
      <c r="P369" s="17">
        <v>7</v>
      </c>
      <c r="Q369" s="17">
        <v>2</v>
      </c>
      <c r="R369" s="17">
        <v>14</v>
      </c>
      <c r="S369" s="21" t="s">
        <v>3520</v>
      </c>
      <c r="T369" s="17"/>
      <c r="U369" s="17"/>
      <c r="V369" s="17"/>
      <c r="W369" s="17"/>
      <c r="X369" s="17"/>
      <c r="Y369" s="17"/>
    </row>
    <row r="370" spans="1:25" x14ac:dyDescent="0.25">
      <c r="A370" s="20">
        <v>111010724</v>
      </c>
      <c r="B370" s="20" t="s">
        <v>10179</v>
      </c>
      <c r="C370" s="305"/>
      <c r="D370" s="20">
        <v>111010724</v>
      </c>
      <c r="E370" s="20" t="s">
        <v>6274</v>
      </c>
      <c r="F370" s="20" t="s">
        <v>6275</v>
      </c>
      <c r="G370" s="20" t="s">
        <v>6276</v>
      </c>
      <c r="H370" s="20" t="s">
        <v>2281</v>
      </c>
      <c r="I370" s="20" t="s">
        <v>2281</v>
      </c>
      <c r="J370" s="17">
        <v>2</v>
      </c>
      <c r="K370" s="17">
        <v>2015</v>
      </c>
      <c r="L370" s="17">
        <v>0</v>
      </c>
      <c r="M370" s="17">
        <v>0</v>
      </c>
      <c r="N370" s="17">
        <v>5</v>
      </c>
      <c r="O370" s="17">
        <v>10</v>
      </c>
      <c r="P370" s="17">
        <v>19</v>
      </c>
      <c r="Q370" s="17">
        <v>9</v>
      </c>
      <c r="R370" s="17">
        <v>43</v>
      </c>
      <c r="S370" s="21" t="s">
        <v>6126</v>
      </c>
      <c r="T370" s="17">
        <v>31</v>
      </c>
      <c r="U370" s="17">
        <v>0</v>
      </c>
      <c r="V370" s="17">
        <v>3</v>
      </c>
      <c r="W370" s="17">
        <v>0</v>
      </c>
      <c r="X370" s="17">
        <v>85</v>
      </c>
      <c r="Y370" s="17">
        <v>119</v>
      </c>
    </row>
    <row r="371" spans="1:25" x14ac:dyDescent="0.25">
      <c r="A371" s="20">
        <v>111010729</v>
      </c>
      <c r="B371" s="20" t="s">
        <v>9793</v>
      </c>
      <c r="C371" s="305"/>
      <c r="D371" s="20">
        <v>111010729</v>
      </c>
      <c r="E371" s="20" t="s">
        <v>6277</v>
      </c>
      <c r="F371" s="20" t="s">
        <v>6278</v>
      </c>
      <c r="G371" s="20" t="s">
        <v>6279</v>
      </c>
      <c r="H371" s="20" t="s">
        <v>2281</v>
      </c>
      <c r="I371" s="20" t="s">
        <v>2281</v>
      </c>
      <c r="J371" s="17">
        <v>2</v>
      </c>
      <c r="K371" s="17">
        <v>2015</v>
      </c>
      <c r="L371" s="17">
        <v>0</v>
      </c>
      <c r="M371" s="17">
        <v>0</v>
      </c>
      <c r="N371" s="17">
        <v>11</v>
      </c>
      <c r="O371" s="17">
        <v>1</v>
      </c>
      <c r="P371" s="17">
        <v>27</v>
      </c>
      <c r="Q371" s="17">
        <v>6</v>
      </c>
      <c r="R371" s="17">
        <v>45</v>
      </c>
      <c r="S371" s="21" t="s">
        <v>6126</v>
      </c>
      <c r="T371" s="17">
        <v>12</v>
      </c>
      <c r="U371" s="17">
        <v>0</v>
      </c>
      <c r="V371" s="17">
        <v>6</v>
      </c>
      <c r="W371" s="17">
        <v>0</v>
      </c>
      <c r="X371" s="17">
        <v>123</v>
      </c>
      <c r="Y371" s="17">
        <v>141</v>
      </c>
    </row>
    <row r="372" spans="1:25" x14ac:dyDescent="0.25">
      <c r="A372" s="20">
        <v>111010730</v>
      </c>
      <c r="B372" s="20" t="s">
        <v>9865</v>
      </c>
      <c r="C372" s="305"/>
      <c r="D372" s="20">
        <v>111010730</v>
      </c>
      <c r="E372" s="20" t="s">
        <v>2499</v>
      </c>
      <c r="F372" s="20" t="s">
        <v>2338</v>
      </c>
      <c r="G372" s="20" t="s">
        <v>2339</v>
      </c>
      <c r="H372" s="20" t="s">
        <v>2281</v>
      </c>
      <c r="I372" s="20" t="s">
        <v>2281</v>
      </c>
      <c r="J372" s="17">
        <v>1</v>
      </c>
      <c r="K372" s="17">
        <v>2014</v>
      </c>
      <c r="L372" s="17">
        <v>0</v>
      </c>
      <c r="M372" s="17">
        <v>0</v>
      </c>
      <c r="N372" s="17">
        <v>0</v>
      </c>
      <c r="O372" s="17">
        <v>0</v>
      </c>
      <c r="P372" s="17">
        <v>0</v>
      </c>
      <c r="Q372" s="17">
        <v>0</v>
      </c>
      <c r="R372" s="17">
        <v>0</v>
      </c>
      <c r="S372" s="21">
        <v>0</v>
      </c>
      <c r="T372" s="17"/>
      <c r="U372" s="17"/>
      <c r="V372" s="17"/>
      <c r="W372" s="17"/>
      <c r="X372" s="17"/>
      <c r="Y372" s="17"/>
    </row>
    <row r="373" spans="1:25" x14ac:dyDescent="0.25">
      <c r="A373" s="20">
        <v>111010732</v>
      </c>
      <c r="B373" s="20" t="s">
        <v>9295</v>
      </c>
      <c r="C373" s="305"/>
      <c r="D373" s="20">
        <v>111010732</v>
      </c>
      <c r="E373" s="20" t="s">
        <v>2500</v>
      </c>
      <c r="F373" s="20" t="s">
        <v>2501</v>
      </c>
      <c r="G373" s="20" t="s">
        <v>2502</v>
      </c>
      <c r="H373" s="20" t="s">
        <v>2281</v>
      </c>
      <c r="I373" s="20" t="s">
        <v>2281</v>
      </c>
      <c r="J373" s="17">
        <v>1</v>
      </c>
      <c r="K373" s="17">
        <v>2015</v>
      </c>
      <c r="L373" s="17">
        <v>0</v>
      </c>
      <c r="M373" s="17">
        <v>0</v>
      </c>
      <c r="N373" s="17">
        <v>0</v>
      </c>
      <c r="O373" s="17">
        <v>0</v>
      </c>
      <c r="P373" s="17">
        <v>0</v>
      </c>
      <c r="Q373" s="17">
        <v>0</v>
      </c>
      <c r="R373" s="17">
        <v>0</v>
      </c>
      <c r="S373" s="21">
        <v>0</v>
      </c>
      <c r="T373" s="17"/>
      <c r="U373" s="17"/>
      <c r="V373" s="17"/>
      <c r="W373" s="17"/>
      <c r="X373" s="17"/>
      <c r="Y373" s="17"/>
    </row>
    <row r="374" spans="1:25" x14ac:dyDescent="0.25">
      <c r="A374" s="20">
        <v>111010733</v>
      </c>
      <c r="B374" s="20" t="s">
        <v>9042</v>
      </c>
      <c r="C374" s="305"/>
      <c r="D374" s="20">
        <v>111010733</v>
      </c>
      <c r="E374" s="20" t="s">
        <v>3705</v>
      </c>
      <c r="F374" s="20" t="s">
        <v>6280</v>
      </c>
      <c r="G374" s="20" t="s">
        <v>6281</v>
      </c>
      <c r="H374" s="20" t="s">
        <v>2281</v>
      </c>
      <c r="I374" s="20" t="s">
        <v>2281</v>
      </c>
      <c r="J374" s="17">
        <v>1</v>
      </c>
      <c r="K374" s="17">
        <v>2014</v>
      </c>
      <c r="L374" s="17">
        <v>0</v>
      </c>
      <c r="M374" s="17">
        <v>0</v>
      </c>
      <c r="N374" s="17">
        <v>8</v>
      </c>
      <c r="O374" s="17">
        <v>2</v>
      </c>
      <c r="P374" s="17">
        <v>30</v>
      </c>
      <c r="Q374" s="17">
        <v>0</v>
      </c>
      <c r="R374" s="17">
        <v>40</v>
      </c>
      <c r="S374" s="21" t="s">
        <v>6126</v>
      </c>
      <c r="T374" s="17"/>
      <c r="U374" s="17"/>
      <c r="V374" s="17"/>
      <c r="W374" s="17"/>
      <c r="X374" s="17"/>
      <c r="Y374" s="17"/>
    </row>
    <row r="375" spans="1:25" x14ac:dyDescent="0.25">
      <c r="A375" s="20">
        <v>111010734</v>
      </c>
      <c r="B375" s="20" t="s">
        <v>11085</v>
      </c>
      <c r="C375" s="305"/>
      <c r="D375" s="20">
        <v>111010734</v>
      </c>
      <c r="E375" s="20" t="s">
        <v>2786</v>
      </c>
      <c r="F375" s="20" t="s">
        <v>5670</v>
      </c>
      <c r="G375" s="20" t="s">
        <v>5671</v>
      </c>
      <c r="H375" s="20" t="s">
        <v>2281</v>
      </c>
      <c r="I375" s="20" t="s">
        <v>2281</v>
      </c>
      <c r="J375" s="17">
        <v>1</v>
      </c>
      <c r="K375" s="17">
        <v>2014</v>
      </c>
      <c r="L375" s="17">
        <v>0</v>
      </c>
      <c r="M375" s="17">
        <v>0</v>
      </c>
      <c r="N375" s="17">
        <v>20</v>
      </c>
      <c r="O375" s="17">
        <v>4</v>
      </c>
      <c r="P375" s="17">
        <v>90</v>
      </c>
      <c r="Q375" s="17">
        <v>30</v>
      </c>
      <c r="R375" s="17">
        <v>144</v>
      </c>
      <c r="S375" s="21" t="s">
        <v>5595</v>
      </c>
      <c r="T375" s="17"/>
      <c r="U375" s="17"/>
      <c r="V375" s="17"/>
      <c r="W375" s="17"/>
      <c r="X375" s="17"/>
      <c r="Y375" s="17"/>
    </row>
    <row r="376" spans="1:25" x14ac:dyDescent="0.25">
      <c r="A376" s="20">
        <v>111010735</v>
      </c>
      <c r="B376" s="20" t="s">
        <v>8509</v>
      </c>
      <c r="C376" s="305"/>
      <c r="D376" s="20">
        <v>111010735</v>
      </c>
      <c r="E376" s="20" t="s">
        <v>3751</v>
      </c>
      <c r="F376" s="20" t="s">
        <v>3752</v>
      </c>
      <c r="G376" s="20" t="s">
        <v>3753</v>
      </c>
      <c r="H376" s="20" t="s">
        <v>2281</v>
      </c>
      <c r="I376" s="20" t="s">
        <v>2281</v>
      </c>
      <c r="J376" s="17">
        <v>2</v>
      </c>
      <c r="K376" s="17">
        <v>2015</v>
      </c>
      <c r="L376" s="17">
        <v>0</v>
      </c>
      <c r="M376" s="17">
        <v>0</v>
      </c>
      <c r="N376" s="17">
        <v>0</v>
      </c>
      <c r="O376" s="17">
        <v>0</v>
      </c>
      <c r="P376" s="17">
        <v>4</v>
      </c>
      <c r="Q376" s="17">
        <v>2</v>
      </c>
      <c r="R376" s="17">
        <v>6</v>
      </c>
      <c r="S376" s="21" t="s">
        <v>3520</v>
      </c>
      <c r="T376" s="17">
        <v>5</v>
      </c>
      <c r="U376" s="17">
        <v>0</v>
      </c>
      <c r="V376" s="17">
        <v>4</v>
      </c>
      <c r="W376" s="17">
        <v>0</v>
      </c>
      <c r="X376" s="17">
        <v>75</v>
      </c>
      <c r="Y376" s="17">
        <v>84</v>
      </c>
    </row>
    <row r="377" spans="1:25" x14ac:dyDescent="0.25">
      <c r="A377" s="20">
        <v>111010736</v>
      </c>
      <c r="B377" s="20" t="s">
        <v>8808</v>
      </c>
      <c r="C377" s="305"/>
      <c r="D377" s="20">
        <v>111010736</v>
      </c>
      <c r="E377" s="20" t="s">
        <v>2697</v>
      </c>
      <c r="F377" s="20" t="s">
        <v>7695</v>
      </c>
      <c r="G377" s="20" t="s">
        <v>7696</v>
      </c>
      <c r="H377" s="20" t="s">
        <v>2281</v>
      </c>
      <c r="I377" s="20" t="s">
        <v>2281</v>
      </c>
      <c r="J377" s="17">
        <v>1</v>
      </c>
      <c r="K377" s="17">
        <v>2015</v>
      </c>
      <c r="L377" s="17"/>
      <c r="M377" s="17"/>
      <c r="N377" s="17"/>
      <c r="O377" s="17"/>
      <c r="P377" s="17"/>
      <c r="Q377" s="17"/>
      <c r="R377" s="17"/>
      <c r="S377" s="21">
        <v>0</v>
      </c>
      <c r="T377" s="17">
        <v>0</v>
      </c>
      <c r="U377" s="17">
        <v>0</v>
      </c>
      <c r="V377" s="17">
        <v>2</v>
      </c>
      <c r="W377" s="17">
        <v>0</v>
      </c>
      <c r="X377" s="17">
        <v>30</v>
      </c>
      <c r="Y377" s="17">
        <v>32</v>
      </c>
    </row>
    <row r="378" spans="1:25" x14ac:dyDescent="0.25">
      <c r="A378" s="20">
        <v>111010740</v>
      </c>
      <c r="B378" s="20" t="s">
        <v>10753</v>
      </c>
      <c r="C378" s="305"/>
      <c r="D378" s="20">
        <v>111010740</v>
      </c>
      <c r="E378" s="20" t="s">
        <v>5577</v>
      </c>
      <c r="F378" s="20" t="s">
        <v>5578</v>
      </c>
      <c r="G378" s="20" t="s">
        <v>5579</v>
      </c>
      <c r="H378" s="20" t="s">
        <v>2281</v>
      </c>
      <c r="I378" s="20" t="s">
        <v>2281</v>
      </c>
      <c r="J378" s="17">
        <v>2</v>
      </c>
      <c r="K378" s="17">
        <v>2015</v>
      </c>
      <c r="L378" s="17">
        <v>6</v>
      </c>
      <c r="M378" s="17">
        <v>3</v>
      </c>
      <c r="N378" s="17">
        <v>291</v>
      </c>
      <c r="O378" s="17">
        <v>90</v>
      </c>
      <c r="P378" s="17">
        <v>705</v>
      </c>
      <c r="Q378" s="17">
        <v>192</v>
      </c>
      <c r="R378" s="17">
        <v>1287</v>
      </c>
      <c r="S378" s="21" t="s">
        <v>5572</v>
      </c>
      <c r="T378" s="17">
        <v>1297</v>
      </c>
      <c r="U378" s="17">
        <v>0</v>
      </c>
      <c r="V378" s="17">
        <v>666</v>
      </c>
      <c r="W378" s="17">
        <v>4</v>
      </c>
      <c r="X378" s="17">
        <v>5422</v>
      </c>
      <c r="Y378" s="17">
        <v>7389</v>
      </c>
    </row>
    <row r="379" spans="1:25" x14ac:dyDescent="0.25">
      <c r="A379" s="20">
        <v>111010742</v>
      </c>
      <c r="B379" s="20" t="s">
        <v>10754</v>
      </c>
      <c r="C379" s="305"/>
      <c r="D379" s="20">
        <v>111010742</v>
      </c>
      <c r="E379" s="20" t="s">
        <v>2321</v>
      </c>
      <c r="F379" s="20" t="s">
        <v>5578</v>
      </c>
      <c r="G379" s="20" t="s">
        <v>5579</v>
      </c>
      <c r="H379" s="20" t="s">
        <v>2281</v>
      </c>
      <c r="I379" s="20" t="s">
        <v>2281</v>
      </c>
      <c r="J379" s="17">
        <v>1</v>
      </c>
      <c r="K379" s="17">
        <v>2015</v>
      </c>
      <c r="L379" s="17">
        <v>8</v>
      </c>
      <c r="M379" s="17">
        <v>417</v>
      </c>
      <c r="N379" s="17">
        <v>337</v>
      </c>
      <c r="O379" s="17">
        <v>3</v>
      </c>
      <c r="P379" s="17">
        <v>107</v>
      </c>
      <c r="Q379" s="17">
        <v>251</v>
      </c>
      <c r="R379" s="17">
        <v>1123</v>
      </c>
      <c r="S379" s="21" t="s">
        <v>5572</v>
      </c>
      <c r="T379" s="17"/>
      <c r="U379" s="17"/>
      <c r="V379" s="17"/>
      <c r="W379" s="17"/>
      <c r="X379" s="17"/>
      <c r="Y379" s="17"/>
    </row>
    <row r="380" spans="1:25" x14ac:dyDescent="0.25">
      <c r="A380" s="20">
        <v>111010743</v>
      </c>
      <c r="B380" s="20" t="s">
        <v>10924</v>
      </c>
      <c r="C380" s="305"/>
      <c r="D380" s="20">
        <v>111010743</v>
      </c>
      <c r="E380" s="20" t="s">
        <v>7486</v>
      </c>
      <c r="F380" s="20" t="s">
        <v>7487</v>
      </c>
      <c r="G380" s="20" t="s">
        <v>7488</v>
      </c>
      <c r="H380" s="20" t="s">
        <v>2281</v>
      </c>
      <c r="I380" s="20" t="s">
        <v>2281</v>
      </c>
      <c r="J380" s="17">
        <v>2</v>
      </c>
      <c r="K380" s="17">
        <v>2015</v>
      </c>
      <c r="L380" s="17">
        <v>0</v>
      </c>
      <c r="M380" s="17">
        <v>0</v>
      </c>
      <c r="N380" s="17">
        <v>14</v>
      </c>
      <c r="O380" s="17">
        <v>2</v>
      </c>
      <c r="P380" s="17">
        <v>45</v>
      </c>
      <c r="Q380" s="17">
        <v>14</v>
      </c>
      <c r="R380" s="17">
        <v>75</v>
      </c>
      <c r="S380" s="21" t="s">
        <v>7372</v>
      </c>
      <c r="T380" s="17">
        <v>10</v>
      </c>
      <c r="U380" s="17">
        <v>5</v>
      </c>
      <c r="V380" s="17">
        <v>2</v>
      </c>
      <c r="W380" s="17">
        <v>0</v>
      </c>
      <c r="X380" s="17">
        <v>60</v>
      </c>
      <c r="Y380" s="17">
        <v>77</v>
      </c>
    </row>
    <row r="381" spans="1:25" x14ac:dyDescent="0.25">
      <c r="A381" s="20">
        <v>111010744</v>
      </c>
      <c r="B381" s="20" t="s">
        <v>11110</v>
      </c>
      <c r="C381" s="305"/>
      <c r="D381" s="20">
        <v>111010744</v>
      </c>
      <c r="E381" s="20" t="s">
        <v>6577</v>
      </c>
      <c r="F381" s="20" t="s">
        <v>7489</v>
      </c>
      <c r="G381" s="20" t="s">
        <v>7490</v>
      </c>
      <c r="H381" s="20" t="s">
        <v>2281</v>
      </c>
      <c r="I381" s="20" t="s">
        <v>2281</v>
      </c>
      <c r="J381" s="17">
        <v>2</v>
      </c>
      <c r="K381" s="17">
        <v>2015</v>
      </c>
      <c r="L381" s="17">
        <v>0</v>
      </c>
      <c r="M381" s="17">
        <v>0</v>
      </c>
      <c r="N381" s="17">
        <v>17</v>
      </c>
      <c r="O381" s="17">
        <v>1</v>
      </c>
      <c r="P381" s="17">
        <v>29</v>
      </c>
      <c r="Q381" s="17">
        <v>4</v>
      </c>
      <c r="R381" s="17">
        <v>51</v>
      </c>
      <c r="S381" s="21" t="s">
        <v>7372</v>
      </c>
      <c r="T381" s="17">
        <v>0</v>
      </c>
      <c r="U381" s="17">
        <v>0</v>
      </c>
      <c r="V381" s="17">
        <v>2</v>
      </c>
      <c r="W381" s="17">
        <v>0</v>
      </c>
      <c r="X381" s="17">
        <v>40</v>
      </c>
      <c r="Y381" s="17">
        <v>42</v>
      </c>
    </row>
    <row r="382" spans="1:25" x14ac:dyDescent="0.25">
      <c r="A382" s="20">
        <v>111010745</v>
      </c>
      <c r="B382" s="20" t="s">
        <v>11027</v>
      </c>
      <c r="C382" s="305"/>
      <c r="D382" s="20">
        <v>111010745</v>
      </c>
      <c r="E382" s="20" t="s">
        <v>6282</v>
      </c>
      <c r="F382" s="20" t="s">
        <v>6283</v>
      </c>
      <c r="G382" s="20" t="s">
        <v>6284</v>
      </c>
      <c r="H382" s="20" t="s">
        <v>2281</v>
      </c>
      <c r="I382" s="20" t="s">
        <v>2281</v>
      </c>
      <c r="J382" s="17">
        <v>1</v>
      </c>
      <c r="K382" s="17">
        <v>2014</v>
      </c>
      <c r="L382" s="17">
        <v>0</v>
      </c>
      <c r="M382" s="17">
        <v>0</v>
      </c>
      <c r="N382" s="17">
        <v>7</v>
      </c>
      <c r="O382" s="17">
        <v>0</v>
      </c>
      <c r="P382" s="17">
        <v>24</v>
      </c>
      <c r="Q382" s="17">
        <v>0</v>
      </c>
      <c r="R382" s="17">
        <v>31</v>
      </c>
      <c r="S382" s="21" t="s">
        <v>6126</v>
      </c>
      <c r="T382" s="17"/>
      <c r="U382" s="17"/>
      <c r="V382" s="17"/>
      <c r="W382" s="17"/>
      <c r="X382" s="17"/>
      <c r="Y382" s="17"/>
    </row>
    <row r="383" spans="1:25" x14ac:dyDescent="0.25">
      <c r="A383" s="20">
        <v>111010746</v>
      </c>
      <c r="B383" s="20" t="s">
        <v>11046</v>
      </c>
      <c r="C383" s="305"/>
      <c r="D383" s="20">
        <v>111010746</v>
      </c>
      <c r="E383" s="20" t="s">
        <v>2712</v>
      </c>
      <c r="F383" s="20" t="s">
        <v>3754</v>
      </c>
      <c r="G383" s="20" t="s">
        <v>3755</v>
      </c>
      <c r="H383" s="20" t="s">
        <v>2281</v>
      </c>
      <c r="I383" s="20" t="s">
        <v>2281</v>
      </c>
      <c r="J383" s="17">
        <v>2</v>
      </c>
      <c r="K383" s="17">
        <v>2015</v>
      </c>
      <c r="L383" s="17">
        <v>2</v>
      </c>
      <c r="M383" s="17">
        <v>0</v>
      </c>
      <c r="N383" s="17">
        <v>3</v>
      </c>
      <c r="O383" s="17">
        <v>1</v>
      </c>
      <c r="P383" s="17">
        <v>18</v>
      </c>
      <c r="Q383" s="17">
        <v>0</v>
      </c>
      <c r="R383" s="17">
        <v>24</v>
      </c>
      <c r="S383" s="21" t="s">
        <v>3520</v>
      </c>
      <c r="T383" s="17">
        <v>0</v>
      </c>
      <c r="U383" s="17">
        <v>0</v>
      </c>
      <c r="V383" s="17">
        <v>0</v>
      </c>
      <c r="W383" s="17">
        <v>0</v>
      </c>
      <c r="X383" s="17">
        <v>30</v>
      </c>
      <c r="Y383" s="17">
        <v>30</v>
      </c>
    </row>
    <row r="384" spans="1:25" x14ac:dyDescent="0.25">
      <c r="A384" s="20">
        <v>111010747</v>
      </c>
      <c r="B384" s="20" t="s">
        <v>8991</v>
      </c>
      <c r="C384" s="305"/>
      <c r="D384" s="20">
        <v>111010747</v>
      </c>
      <c r="E384" s="20" t="s">
        <v>7491</v>
      </c>
      <c r="F384" s="20" t="s">
        <v>7492</v>
      </c>
      <c r="G384" s="20" t="s">
        <v>7493</v>
      </c>
      <c r="H384" s="20" t="s">
        <v>2281</v>
      </c>
      <c r="I384" s="20" t="s">
        <v>2281</v>
      </c>
      <c r="J384" s="17">
        <v>2</v>
      </c>
      <c r="K384" s="17">
        <v>2015</v>
      </c>
      <c r="L384" s="17">
        <v>2</v>
      </c>
      <c r="M384" s="17">
        <v>0</v>
      </c>
      <c r="N384" s="17">
        <v>19</v>
      </c>
      <c r="O384" s="17">
        <v>2</v>
      </c>
      <c r="P384" s="17">
        <v>40</v>
      </c>
      <c r="Q384" s="17">
        <v>5</v>
      </c>
      <c r="R384" s="17">
        <v>68</v>
      </c>
      <c r="S384" s="21" t="s">
        <v>7372</v>
      </c>
      <c r="T384" s="17">
        <v>5</v>
      </c>
      <c r="U384" s="17">
        <v>0</v>
      </c>
      <c r="V384" s="17">
        <v>2</v>
      </c>
      <c r="W384" s="17">
        <v>0</v>
      </c>
      <c r="X384" s="17">
        <v>47</v>
      </c>
      <c r="Y384" s="17">
        <v>54</v>
      </c>
    </row>
    <row r="385" spans="1:25" x14ac:dyDescent="0.25">
      <c r="A385" s="20">
        <v>111010748</v>
      </c>
      <c r="B385" s="20" t="s">
        <v>10848</v>
      </c>
      <c r="C385" s="305"/>
      <c r="D385" s="20">
        <v>111010748</v>
      </c>
      <c r="E385" s="20" t="s">
        <v>2503</v>
      </c>
      <c r="F385" s="20" t="s">
        <v>2504</v>
      </c>
      <c r="G385" s="20" t="s">
        <v>2505</v>
      </c>
      <c r="H385" s="20" t="s">
        <v>2281</v>
      </c>
      <c r="I385" s="20" t="s">
        <v>2281</v>
      </c>
      <c r="J385" s="17">
        <v>2</v>
      </c>
      <c r="K385" s="17">
        <v>2014</v>
      </c>
      <c r="L385" s="17">
        <v>0</v>
      </c>
      <c r="M385" s="17">
        <v>0</v>
      </c>
      <c r="N385" s="17">
        <v>0</v>
      </c>
      <c r="O385" s="17">
        <v>0</v>
      </c>
      <c r="P385" s="17">
        <v>0</v>
      </c>
      <c r="Q385" s="17">
        <v>0</v>
      </c>
      <c r="R385" s="17">
        <v>0</v>
      </c>
      <c r="S385" s="21">
        <v>0</v>
      </c>
      <c r="T385" s="17">
        <v>0</v>
      </c>
      <c r="U385" s="17">
        <v>0</v>
      </c>
      <c r="V385" s="17">
        <v>0</v>
      </c>
      <c r="W385" s="17">
        <v>0</v>
      </c>
      <c r="X385" s="17">
        <v>0</v>
      </c>
      <c r="Y385" s="17">
        <v>0</v>
      </c>
    </row>
    <row r="386" spans="1:25" x14ac:dyDescent="0.25">
      <c r="A386" s="20">
        <v>111010749</v>
      </c>
      <c r="B386" s="20" t="s">
        <v>10309</v>
      </c>
      <c r="C386" s="305"/>
      <c r="D386" s="20">
        <v>111010749</v>
      </c>
      <c r="E386" s="20" t="s">
        <v>6056</v>
      </c>
      <c r="F386" s="20" t="s">
        <v>6057</v>
      </c>
      <c r="G386" s="20" t="s">
        <v>6058</v>
      </c>
      <c r="H386" s="20" t="s">
        <v>2281</v>
      </c>
      <c r="I386" s="20" t="s">
        <v>2281</v>
      </c>
      <c r="J386" s="17">
        <v>2</v>
      </c>
      <c r="K386" s="17">
        <v>2015</v>
      </c>
      <c r="L386" s="17">
        <v>0</v>
      </c>
      <c r="M386" s="17">
        <v>0</v>
      </c>
      <c r="N386" s="17">
        <v>69</v>
      </c>
      <c r="O386" s="17">
        <v>19</v>
      </c>
      <c r="P386" s="17">
        <v>226</v>
      </c>
      <c r="Q386" s="17">
        <v>35</v>
      </c>
      <c r="R386" s="17">
        <v>349</v>
      </c>
      <c r="S386" s="21" t="s">
        <v>6028</v>
      </c>
      <c r="T386" s="17">
        <v>14</v>
      </c>
      <c r="U386" s="17">
        <v>4</v>
      </c>
      <c r="V386" s="17">
        <v>3</v>
      </c>
      <c r="W386" s="17">
        <v>0</v>
      </c>
      <c r="X386" s="17">
        <v>21</v>
      </c>
      <c r="Y386" s="17">
        <v>42</v>
      </c>
    </row>
    <row r="387" spans="1:25" x14ac:dyDescent="0.25">
      <c r="A387" s="20">
        <v>111010756</v>
      </c>
      <c r="B387" s="20" t="s">
        <v>11020</v>
      </c>
      <c r="C387" s="305"/>
      <c r="D387" s="20">
        <v>111010756</v>
      </c>
      <c r="E387" s="20" t="s">
        <v>2708</v>
      </c>
      <c r="F387" s="20" t="s">
        <v>2667</v>
      </c>
      <c r="G387" s="20" t="s">
        <v>2668</v>
      </c>
      <c r="H387" s="20" t="s">
        <v>2281</v>
      </c>
      <c r="I387" s="20" t="s">
        <v>2281</v>
      </c>
      <c r="J387" s="17">
        <v>2</v>
      </c>
      <c r="K387" s="17">
        <v>2014</v>
      </c>
      <c r="L387" s="17">
        <v>0</v>
      </c>
      <c r="M387" s="17">
        <v>0</v>
      </c>
      <c r="N387" s="17">
        <v>1</v>
      </c>
      <c r="O387" s="17">
        <v>1</v>
      </c>
      <c r="P387" s="17">
        <v>7</v>
      </c>
      <c r="Q387" s="17">
        <v>3</v>
      </c>
      <c r="R387" s="17">
        <v>12</v>
      </c>
      <c r="S387" s="21" t="s">
        <v>3520</v>
      </c>
      <c r="T387" s="17">
        <v>0</v>
      </c>
      <c r="U387" s="17">
        <v>0</v>
      </c>
      <c r="V387" s="17">
        <v>0</v>
      </c>
      <c r="W387" s="17">
        <v>0</v>
      </c>
      <c r="X387" s="17">
        <v>0</v>
      </c>
      <c r="Y387" s="17">
        <v>0</v>
      </c>
    </row>
    <row r="388" spans="1:25" x14ac:dyDescent="0.25">
      <c r="A388" s="20">
        <v>111010758</v>
      </c>
      <c r="B388" s="20" t="s">
        <v>10911</v>
      </c>
      <c r="C388" s="305"/>
      <c r="D388" s="20">
        <v>111010758</v>
      </c>
      <c r="E388" s="20" t="s">
        <v>7389</v>
      </c>
      <c r="F388" s="20" t="s">
        <v>6396</v>
      </c>
      <c r="G388" s="20" t="s">
        <v>7494</v>
      </c>
      <c r="H388" s="20" t="s">
        <v>2281</v>
      </c>
      <c r="I388" s="20" t="s">
        <v>2281</v>
      </c>
      <c r="J388" s="17">
        <v>2</v>
      </c>
      <c r="K388" s="17">
        <v>2014</v>
      </c>
      <c r="L388" s="17">
        <v>2</v>
      </c>
      <c r="M388" s="17">
        <v>0</v>
      </c>
      <c r="N388" s="17">
        <v>5</v>
      </c>
      <c r="O388" s="17">
        <v>2</v>
      </c>
      <c r="P388" s="17">
        <v>30</v>
      </c>
      <c r="Q388" s="17">
        <v>22</v>
      </c>
      <c r="R388" s="17">
        <v>61</v>
      </c>
      <c r="S388" s="21" t="s">
        <v>7372</v>
      </c>
      <c r="T388" s="17">
        <v>20</v>
      </c>
      <c r="U388" s="17">
        <v>8</v>
      </c>
      <c r="V388" s="17">
        <v>2</v>
      </c>
      <c r="W388" s="17">
        <v>0</v>
      </c>
      <c r="X388" s="17">
        <v>60</v>
      </c>
      <c r="Y388" s="17">
        <v>90</v>
      </c>
    </row>
    <row r="389" spans="1:25" x14ac:dyDescent="0.25">
      <c r="A389" s="20">
        <v>111010759</v>
      </c>
      <c r="B389" s="20" t="s">
        <v>11010</v>
      </c>
      <c r="C389" s="305"/>
      <c r="D389" s="20">
        <v>111010759</v>
      </c>
      <c r="E389" s="20" t="s">
        <v>2506</v>
      </c>
      <c r="F389" s="20" t="s">
        <v>2507</v>
      </c>
      <c r="G389" s="20" t="s">
        <v>2508</v>
      </c>
      <c r="H389" s="20" t="s">
        <v>2281</v>
      </c>
      <c r="I389" s="20" t="s">
        <v>2281</v>
      </c>
      <c r="J389" s="17">
        <v>1</v>
      </c>
      <c r="K389" s="17">
        <v>2014</v>
      </c>
      <c r="L389" s="17">
        <v>0</v>
      </c>
      <c r="M389" s="17">
        <v>0</v>
      </c>
      <c r="N389" s="17">
        <v>0</v>
      </c>
      <c r="O389" s="17">
        <v>0</v>
      </c>
      <c r="P389" s="17">
        <v>0</v>
      </c>
      <c r="Q389" s="17">
        <v>0</v>
      </c>
      <c r="R389" s="17">
        <v>0</v>
      </c>
      <c r="S389" s="21">
        <v>0</v>
      </c>
      <c r="T389" s="17"/>
      <c r="U389" s="17"/>
      <c r="V389" s="17"/>
      <c r="W389" s="17"/>
      <c r="X389" s="17"/>
      <c r="Y389" s="17"/>
    </row>
    <row r="390" spans="1:25" x14ac:dyDescent="0.25">
      <c r="A390" s="20">
        <v>111010760</v>
      </c>
      <c r="B390" s="20" t="s">
        <v>10013</v>
      </c>
      <c r="C390" s="305"/>
      <c r="D390" s="20">
        <v>111010760</v>
      </c>
      <c r="E390" s="20" t="s">
        <v>2506</v>
      </c>
      <c r="F390" s="20" t="s">
        <v>5672</v>
      </c>
      <c r="G390" s="20" t="s">
        <v>5673</v>
      </c>
      <c r="H390" s="20" t="s">
        <v>2281</v>
      </c>
      <c r="I390" s="20" t="s">
        <v>2281</v>
      </c>
      <c r="J390" s="17">
        <v>2</v>
      </c>
      <c r="K390" s="17">
        <v>2015</v>
      </c>
      <c r="L390" s="17">
        <v>2</v>
      </c>
      <c r="M390" s="17">
        <v>0</v>
      </c>
      <c r="N390" s="17">
        <v>20</v>
      </c>
      <c r="O390" s="17">
        <v>5</v>
      </c>
      <c r="P390" s="17">
        <v>65</v>
      </c>
      <c r="Q390" s="17">
        <v>15</v>
      </c>
      <c r="R390" s="17">
        <v>107</v>
      </c>
      <c r="S390" s="21" t="s">
        <v>5595</v>
      </c>
      <c r="T390" s="17">
        <v>0</v>
      </c>
      <c r="U390" s="17">
        <v>0</v>
      </c>
      <c r="V390" s="17">
        <v>4</v>
      </c>
      <c r="W390" s="17">
        <v>0</v>
      </c>
      <c r="X390" s="17">
        <v>93</v>
      </c>
      <c r="Y390" s="17">
        <v>97</v>
      </c>
    </row>
    <row r="391" spans="1:25" x14ac:dyDescent="0.25">
      <c r="A391" s="20">
        <v>111010761</v>
      </c>
      <c r="B391" s="11"/>
      <c r="C391" s="305"/>
      <c r="D391" s="20">
        <v>111010761</v>
      </c>
      <c r="E391" s="12"/>
      <c r="F391" s="12"/>
      <c r="G391" s="12" t="s">
        <v>11321</v>
      </c>
      <c r="H391" s="12"/>
      <c r="I391" s="12"/>
      <c r="J391" s="12"/>
      <c r="K391" s="14" t="s">
        <v>11311</v>
      </c>
      <c r="L391" s="24">
        <v>2</v>
      </c>
      <c r="M391" s="24">
        <v>0</v>
      </c>
      <c r="N391" s="24">
        <v>0</v>
      </c>
      <c r="O391" s="24">
        <v>2</v>
      </c>
      <c r="P391" s="24">
        <v>30</v>
      </c>
      <c r="Q391" s="24">
        <v>12</v>
      </c>
      <c r="R391" s="24">
        <v>46</v>
      </c>
      <c r="T391" s="24">
        <v>3</v>
      </c>
      <c r="U391" s="24">
        <v>0</v>
      </c>
      <c r="V391" s="24">
        <v>0</v>
      </c>
      <c r="W391" s="24">
        <v>2</v>
      </c>
      <c r="X391" s="24">
        <v>30</v>
      </c>
      <c r="Y391" s="24">
        <v>35</v>
      </c>
    </row>
    <row r="392" spans="1:25" x14ac:dyDescent="0.25">
      <c r="A392" s="20">
        <v>111010763</v>
      </c>
      <c r="B392" s="20" t="s">
        <v>8845</v>
      </c>
      <c r="C392" s="305"/>
      <c r="D392" s="20">
        <v>111010763</v>
      </c>
      <c r="E392" s="20" t="s">
        <v>2509</v>
      </c>
      <c r="F392" s="20" t="s">
        <v>2510</v>
      </c>
      <c r="G392" s="20" t="s">
        <v>2511</v>
      </c>
      <c r="H392" s="20" t="s">
        <v>2281</v>
      </c>
      <c r="I392" s="20" t="s">
        <v>2281</v>
      </c>
      <c r="J392" s="17">
        <v>1</v>
      </c>
      <c r="K392" s="17">
        <v>2014</v>
      </c>
      <c r="L392" s="17">
        <v>0</v>
      </c>
      <c r="M392" s="17">
        <v>0</v>
      </c>
      <c r="N392" s="17">
        <v>0</v>
      </c>
      <c r="O392" s="17">
        <v>0</v>
      </c>
      <c r="P392" s="17">
        <v>0</v>
      </c>
      <c r="Q392" s="17">
        <v>0</v>
      </c>
      <c r="R392" s="17">
        <v>0</v>
      </c>
      <c r="S392" s="21">
        <v>0</v>
      </c>
      <c r="T392" s="17"/>
      <c r="U392" s="17"/>
      <c r="V392" s="17"/>
      <c r="W392" s="17"/>
      <c r="X392" s="17"/>
      <c r="Y392" s="17"/>
    </row>
    <row r="393" spans="1:25" x14ac:dyDescent="0.25">
      <c r="A393" s="20">
        <v>111010766</v>
      </c>
      <c r="B393" s="20" t="s">
        <v>9470</v>
      </c>
      <c r="C393" s="305"/>
      <c r="D393" s="20">
        <v>111010766</v>
      </c>
      <c r="E393" s="20" t="s">
        <v>2512</v>
      </c>
      <c r="F393" s="20" t="s">
        <v>2513</v>
      </c>
      <c r="G393" s="20" t="s">
        <v>2514</v>
      </c>
      <c r="H393" s="20" t="s">
        <v>2281</v>
      </c>
      <c r="I393" s="20" t="s">
        <v>2281</v>
      </c>
      <c r="J393" s="17">
        <v>1</v>
      </c>
      <c r="K393" s="17">
        <v>2014</v>
      </c>
      <c r="L393" s="17">
        <v>0</v>
      </c>
      <c r="M393" s="17">
        <v>0</v>
      </c>
      <c r="N393" s="17">
        <v>0</v>
      </c>
      <c r="O393" s="17">
        <v>0</v>
      </c>
      <c r="P393" s="17">
        <v>0</v>
      </c>
      <c r="Q393" s="17">
        <v>0</v>
      </c>
      <c r="R393" s="17">
        <v>0</v>
      </c>
      <c r="S393" s="21">
        <v>0</v>
      </c>
      <c r="T393" s="17"/>
      <c r="U393" s="17"/>
      <c r="V393" s="17"/>
      <c r="W393" s="17"/>
      <c r="X393" s="17"/>
      <c r="Y393" s="17"/>
    </row>
    <row r="394" spans="1:25" x14ac:dyDescent="0.25">
      <c r="A394" s="20">
        <v>111010767</v>
      </c>
      <c r="B394" s="20" t="s">
        <v>10055</v>
      </c>
      <c r="C394" s="305"/>
      <c r="D394" s="20">
        <v>111010767</v>
      </c>
      <c r="E394" s="20" t="s">
        <v>3756</v>
      </c>
      <c r="F394" s="20" t="s">
        <v>3757</v>
      </c>
      <c r="G394" s="20" t="s">
        <v>3758</v>
      </c>
      <c r="H394" s="20" t="s">
        <v>2281</v>
      </c>
      <c r="I394" s="20" t="s">
        <v>2281</v>
      </c>
      <c r="J394" s="17">
        <v>2</v>
      </c>
      <c r="K394" s="17">
        <v>2015</v>
      </c>
      <c r="L394" s="17">
        <v>0</v>
      </c>
      <c r="M394" s="17">
        <v>2</v>
      </c>
      <c r="N394" s="17">
        <v>0</v>
      </c>
      <c r="O394" s="17">
        <v>1</v>
      </c>
      <c r="P394" s="17">
        <v>15</v>
      </c>
      <c r="Q394" s="17">
        <v>4</v>
      </c>
      <c r="R394" s="17">
        <v>22</v>
      </c>
      <c r="S394" s="21" t="s">
        <v>3520</v>
      </c>
      <c r="T394" s="17">
        <v>8</v>
      </c>
      <c r="U394" s="17">
        <v>0</v>
      </c>
      <c r="V394" s="17">
        <v>4</v>
      </c>
      <c r="W394" s="17">
        <v>0</v>
      </c>
      <c r="X394" s="17">
        <v>93</v>
      </c>
      <c r="Y394" s="17">
        <v>105</v>
      </c>
    </row>
    <row r="395" spans="1:25" x14ac:dyDescent="0.25">
      <c r="A395" s="20">
        <v>111010769</v>
      </c>
      <c r="B395" s="20" t="s">
        <v>10864</v>
      </c>
      <c r="C395" s="305"/>
      <c r="D395" s="20">
        <v>111010769</v>
      </c>
      <c r="E395" s="20" t="s">
        <v>2515</v>
      </c>
      <c r="F395" s="20" t="s">
        <v>2516</v>
      </c>
      <c r="G395" s="20" t="s">
        <v>2517</v>
      </c>
      <c r="H395" s="20" t="s">
        <v>2281</v>
      </c>
      <c r="I395" s="20" t="s">
        <v>2281</v>
      </c>
      <c r="J395" s="17">
        <v>1</v>
      </c>
      <c r="K395" s="17">
        <v>2014</v>
      </c>
      <c r="L395" s="17">
        <v>0</v>
      </c>
      <c r="M395" s="17">
        <v>0</v>
      </c>
      <c r="N395" s="17">
        <v>0</v>
      </c>
      <c r="O395" s="17">
        <v>0</v>
      </c>
      <c r="P395" s="17">
        <v>0</v>
      </c>
      <c r="Q395" s="17">
        <v>0</v>
      </c>
      <c r="R395" s="17">
        <v>0</v>
      </c>
      <c r="S395" s="21">
        <v>0</v>
      </c>
      <c r="T395" s="17"/>
      <c r="U395" s="17"/>
      <c r="V395" s="17"/>
      <c r="W395" s="17"/>
      <c r="X395" s="17"/>
      <c r="Y395" s="17"/>
    </row>
    <row r="396" spans="1:25" x14ac:dyDescent="0.25">
      <c r="A396" s="20">
        <v>111010771</v>
      </c>
      <c r="B396" s="20" t="s">
        <v>8459</v>
      </c>
      <c r="C396" s="305"/>
      <c r="D396" s="20">
        <v>111010771</v>
      </c>
      <c r="E396" s="20" t="s">
        <v>6285</v>
      </c>
      <c r="F396" s="20" t="s">
        <v>6286</v>
      </c>
      <c r="G396" s="20" t="s">
        <v>6287</v>
      </c>
      <c r="H396" s="20" t="s">
        <v>2281</v>
      </c>
      <c r="I396" s="20" t="s">
        <v>2281</v>
      </c>
      <c r="J396" s="17">
        <v>2</v>
      </c>
      <c r="K396" s="17">
        <v>2015</v>
      </c>
      <c r="L396" s="17">
        <v>0</v>
      </c>
      <c r="M396" s="17">
        <v>0</v>
      </c>
      <c r="N396" s="17">
        <v>4</v>
      </c>
      <c r="O396" s="17">
        <v>2</v>
      </c>
      <c r="P396" s="17">
        <v>35</v>
      </c>
      <c r="Q396" s="17">
        <v>0</v>
      </c>
      <c r="R396" s="17">
        <v>41</v>
      </c>
      <c r="S396" s="21" t="s">
        <v>6126</v>
      </c>
      <c r="T396" s="17">
        <v>0</v>
      </c>
      <c r="U396" s="17">
        <v>0</v>
      </c>
      <c r="V396" s="17">
        <v>0</v>
      </c>
      <c r="W396" s="17">
        <v>0</v>
      </c>
      <c r="X396" s="17">
        <v>15</v>
      </c>
      <c r="Y396" s="17">
        <v>15</v>
      </c>
    </row>
    <row r="397" spans="1:25" x14ac:dyDescent="0.25">
      <c r="A397" s="20">
        <v>111010774</v>
      </c>
      <c r="B397" s="20" t="s">
        <v>8482</v>
      </c>
      <c r="C397" s="305"/>
      <c r="D397" s="20">
        <v>111010774</v>
      </c>
      <c r="E397" s="20" t="s">
        <v>7495</v>
      </c>
      <c r="F397" s="20" t="s">
        <v>7496</v>
      </c>
      <c r="G397" s="20" t="s">
        <v>7497</v>
      </c>
      <c r="H397" s="20" t="s">
        <v>2281</v>
      </c>
      <c r="I397" s="20" t="s">
        <v>2281</v>
      </c>
      <c r="J397" s="17">
        <v>2</v>
      </c>
      <c r="K397" s="17">
        <v>2015</v>
      </c>
      <c r="L397" s="17">
        <v>0</v>
      </c>
      <c r="M397" s="17">
        <v>0</v>
      </c>
      <c r="N397" s="17">
        <v>20</v>
      </c>
      <c r="O397" s="17">
        <v>2</v>
      </c>
      <c r="P397" s="17">
        <v>34</v>
      </c>
      <c r="Q397" s="17">
        <v>10</v>
      </c>
      <c r="R397" s="17">
        <v>66</v>
      </c>
      <c r="S397" s="21" t="s">
        <v>7372</v>
      </c>
      <c r="T397" s="17">
        <v>32</v>
      </c>
      <c r="U397" s="17">
        <v>0</v>
      </c>
      <c r="V397" s="17">
        <v>3</v>
      </c>
      <c r="W397" s="17">
        <v>0</v>
      </c>
      <c r="X397" s="17">
        <v>80</v>
      </c>
      <c r="Y397" s="17">
        <v>115</v>
      </c>
    </row>
    <row r="398" spans="1:25" x14ac:dyDescent="0.25">
      <c r="A398" s="20">
        <v>111010775</v>
      </c>
      <c r="B398" s="20" t="s">
        <v>9233</v>
      </c>
      <c r="C398" s="305"/>
      <c r="D398" s="20">
        <v>111010775</v>
      </c>
      <c r="E398" s="20" t="s">
        <v>7507</v>
      </c>
      <c r="F398" s="20" t="s">
        <v>9234</v>
      </c>
      <c r="G398" s="20" t="s">
        <v>9235</v>
      </c>
      <c r="H398" s="20" t="s">
        <v>2281</v>
      </c>
      <c r="I398" s="20" t="s">
        <v>2281</v>
      </c>
      <c r="J398" s="17">
        <v>1</v>
      </c>
      <c r="K398" s="17">
        <v>2014</v>
      </c>
      <c r="L398" s="17"/>
      <c r="M398" s="17"/>
      <c r="N398" s="17"/>
      <c r="O398" s="17"/>
      <c r="P398" s="17"/>
      <c r="Q398" s="17"/>
      <c r="R398" s="17"/>
      <c r="S398" s="21">
        <v>0</v>
      </c>
      <c r="T398" s="17">
        <v>0</v>
      </c>
      <c r="U398" s="17">
        <v>0</v>
      </c>
      <c r="V398" s="17">
        <v>0</v>
      </c>
      <c r="W398" s="17">
        <v>0</v>
      </c>
      <c r="X398" s="17">
        <v>0</v>
      </c>
      <c r="Y398" s="17">
        <v>0</v>
      </c>
    </row>
    <row r="399" spans="1:25" x14ac:dyDescent="0.25">
      <c r="A399" s="20">
        <v>111010779</v>
      </c>
      <c r="B399" s="20" t="s">
        <v>9143</v>
      </c>
      <c r="C399" s="305"/>
      <c r="D399" s="20">
        <v>111010779</v>
      </c>
      <c r="E399" s="20" t="s">
        <v>6288</v>
      </c>
      <c r="F399" s="20" t="s">
        <v>2612</v>
      </c>
      <c r="G399" s="20" t="s">
        <v>2613</v>
      </c>
      <c r="H399" s="20" t="s">
        <v>2281</v>
      </c>
      <c r="I399" s="20" t="s">
        <v>2281</v>
      </c>
      <c r="J399" s="17">
        <v>1</v>
      </c>
      <c r="K399" s="17">
        <v>2014</v>
      </c>
      <c r="L399" s="17">
        <v>0</v>
      </c>
      <c r="M399" s="17">
        <v>0</v>
      </c>
      <c r="N399" s="17">
        <v>1</v>
      </c>
      <c r="O399" s="17">
        <v>3</v>
      </c>
      <c r="P399" s="17">
        <v>24</v>
      </c>
      <c r="Q399" s="17">
        <v>19</v>
      </c>
      <c r="R399" s="17">
        <v>47</v>
      </c>
      <c r="S399" s="21" t="s">
        <v>6126</v>
      </c>
      <c r="T399" s="17"/>
      <c r="U399" s="17"/>
      <c r="V399" s="17"/>
      <c r="W399" s="17"/>
      <c r="X399" s="17"/>
      <c r="Y399" s="17"/>
    </row>
    <row r="400" spans="1:25" x14ac:dyDescent="0.25">
      <c r="A400" s="20">
        <v>111010781</v>
      </c>
      <c r="B400" s="20" t="s">
        <v>8531</v>
      </c>
      <c r="C400" s="305"/>
      <c r="D400" s="20">
        <v>111010781</v>
      </c>
      <c r="E400" s="20" t="s">
        <v>7498</v>
      </c>
      <c r="F400" s="20" t="s">
        <v>2729</v>
      </c>
      <c r="G400" s="20" t="s">
        <v>2730</v>
      </c>
      <c r="H400" s="20" t="s">
        <v>2281</v>
      </c>
      <c r="I400" s="20" t="s">
        <v>2281</v>
      </c>
      <c r="J400" s="17">
        <v>2</v>
      </c>
      <c r="K400" s="17">
        <v>2015</v>
      </c>
      <c r="L400" s="17">
        <v>0</v>
      </c>
      <c r="M400" s="17">
        <v>0</v>
      </c>
      <c r="N400" s="17">
        <v>12</v>
      </c>
      <c r="O400" s="17">
        <v>1</v>
      </c>
      <c r="P400" s="17">
        <v>34</v>
      </c>
      <c r="Q400" s="17">
        <v>5</v>
      </c>
      <c r="R400" s="17">
        <v>52</v>
      </c>
      <c r="S400" s="21" t="s">
        <v>7372</v>
      </c>
      <c r="T400" s="17">
        <v>0</v>
      </c>
      <c r="U400" s="17">
        <v>0</v>
      </c>
      <c r="V400" s="17">
        <v>1</v>
      </c>
      <c r="W400" s="17">
        <v>0</v>
      </c>
      <c r="X400" s="17">
        <v>30</v>
      </c>
      <c r="Y400" s="17">
        <v>31</v>
      </c>
    </row>
    <row r="401" spans="1:25" x14ac:dyDescent="0.25">
      <c r="A401" s="20">
        <v>111010783</v>
      </c>
      <c r="B401" s="20" t="s">
        <v>10014</v>
      </c>
      <c r="C401" s="305"/>
      <c r="D401" s="20">
        <v>111010783</v>
      </c>
      <c r="E401" s="20" t="s">
        <v>7499</v>
      </c>
      <c r="F401" s="20" t="s">
        <v>7500</v>
      </c>
      <c r="G401" s="20" t="s">
        <v>7501</v>
      </c>
      <c r="H401" s="20" t="s">
        <v>2281</v>
      </c>
      <c r="I401" s="20" t="s">
        <v>2281</v>
      </c>
      <c r="J401" s="17">
        <v>2</v>
      </c>
      <c r="K401" s="17">
        <v>2014</v>
      </c>
      <c r="L401" s="17">
        <v>0</v>
      </c>
      <c r="M401" s="17">
        <v>0</v>
      </c>
      <c r="N401" s="17">
        <v>12</v>
      </c>
      <c r="O401" s="17">
        <v>3</v>
      </c>
      <c r="P401" s="17">
        <v>54</v>
      </c>
      <c r="Q401" s="17">
        <v>4</v>
      </c>
      <c r="R401" s="17">
        <v>73</v>
      </c>
      <c r="S401" s="21" t="s">
        <v>7372</v>
      </c>
      <c r="T401" s="17">
        <v>30</v>
      </c>
      <c r="U401" s="17">
        <v>0</v>
      </c>
      <c r="V401" s="17">
        <v>6</v>
      </c>
      <c r="W401" s="17">
        <v>0</v>
      </c>
      <c r="X401" s="17">
        <v>200</v>
      </c>
      <c r="Y401" s="17">
        <v>236</v>
      </c>
    </row>
    <row r="402" spans="1:25" x14ac:dyDescent="0.25">
      <c r="A402" s="20">
        <v>111010784</v>
      </c>
      <c r="B402" s="20" t="s">
        <v>10007</v>
      </c>
      <c r="C402" s="305"/>
      <c r="D402" s="20">
        <v>111010784</v>
      </c>
      <c r="E402" s="20" t="s">
        <v>7502</v>
      </c>
      <c r="F402" s="20" t="s">
        <v>7503</v>
      </c>
      <c r="G402" s="20" t="s">
        <v>7504</v>
      </c>
      <c r="H402" s="20" t="s">
        <v>2281</v>
      </c>
      <c r="I402" s="20" t="s">
        <v>2281</v>
      </c>
      <c r="J402" s="17">
        <v>3</v>
      </c>
      <c r="K402" s="17">
        <v>2015</v>
      </c>
      <c r="L402" s="17">
        <v>0</v>
      </c>
      <c r="M402" s="17">
        <v>0</v>
      </c>
      <c r="N402" s="17">
        <v>17</v>
      </c>
      <c r="O402" s="17">
        <v>2</v>
      </c>
      <c r="P402" s="17">
        <v>50</v>
      </c>
      <c r="Q402" s="17">
        <v>1</v>
      </c>
      <c r="R402" s="17">
        <v>70</v>
      </c>
      <c r="S402" s="21" t="s">
        <v>7372</v>
      </c>
      <c r="T402" s="17">
        <v>44</v>
      </c>
      <c r="U402" s="17">
        <v>0</v>
      </c>
      <c r="V402" s="17">
        <v>14</v>
      </c>
      <c r="W402" s="17">
        <v>0</v>
      </c>
      <c r="X402" s="17">
        <v>362</v>
      </c>
      <c r="Y402" s="17">
        <v>420</v>
      </c>
    </row>
    <row r="403" spans="1:25" x14ac:dyDescent="0.25">
      <c r="A403" s="20">
        <v>111010785</v>
      </c>
      <c r="B403" s="20" t="s">
        <v>8739</v>
      </c>
      <c r="C403" s="305"/>
      <c r="D403" s="20">
        <v>111010785</v>
      </c>
      <c r="E403" s="20" t="s">
        <v>6289</v>
      </c>
      <c r="F403" s="20" t="s">
        <v>6290</v>
      </c>
      <c r="G403" s="20" t="s">
        <v>6291</v>
      </c>
      <c r="H403" s="20" t="s">
        <v>2281</v>
      </c>
      <c r="I403" s="20" t="s">
        <v>2281</v>
      </c>
      <c r="J403" s="17">
        <v>2</v>
      </c>
      <c r="K403" s="17">
        <v>2014</v>
      </c>
      <c r="L403" s="17">
        <v>0</v>
      </c>
      <c r="M403" s="17">
        <v>0</v>
      </c>
      <c r="N403" s="17">
        <v>3</v>
      </c>
      <c r="O403" s="17">
        <v>1</v>
      </c>
      <c r="P403" s="17">
        <v>17</v>
      </c>
      <c r="Q403" s="17">
        <v>11</v>
      </c>
      <c r="R403" s="17">
        <v>32</v>
      </c>
      <c r="S403" s="21" t="s">
        <v>6126</v>
      </c>
      <c r="T403" s="17">
        <v>0</v>
      </c>
      <c r="U403" s="17">
        <v>0</v>
      </c>
      <c r="V403" s="17">
        <v>2</v>
      </c>
      <c r="W403" s="17">
        <v>0</v>
      </c>
      <c r="X403" s="17">
        <v>50</v>
      </c>
      <c r="Y403" s="17">
        <v>52</v>
      </c>
    </row>
    <row r="404" spans="1:25" x14ac:dyDescent="0.25">
      <c r="A404" s="20">
        <v>111010786</v>
      </c>
      <c r="B404" s="20" t="s">
        <v>10700</v>
      </c>
      <c r="C404" s="305"/>
      <c r="D404" s="20">
        <v>111010786</v>
      </c>
      <c r="E404" s="20" t="s">
        <v>2518</v>
      </c>
      <c r="F404" s="20" t="s">
        <v>2519</v>
      </c>
      <c r="G404" s="20" t="s">
        <v>2520</v>
      </c>
      <c r="H404" s="20" t="s">
        <v>2281</v>
      </c>
      <c r="I404" s="20" t="s">
        <v>2281</v>
      </c>
      <c r="J404" s="17">
        <v>1</v>
      </c>
      <c r="K404" s="17">
        <v>2014</v>
      </c>
      <c r="L404" s="17">
        <v>0</v>
      </c>
      <c r="M404" s="17">
        <v>0</v>
      </c>
      <c r="N404" s="17">
        <v>0</v>
      </c>
      <c r="O404" s="17">
        <v>0</v>
      </c>
      <c r="P404" s="17">
        <v>0</v>
      </c>
      <c r="Q404" s="17">
        <v>0</v>
      </c>
      <c r="R404" s="17">
        <v>0</v>
      </c>
      <c r="S404" s="21">
        <v>0</v>
      </c>
      <c r="T404" s="17"/>
      <c r="U404" s="17"/>
      <c r="V404" s="17"/>
      <c r="W404" s="17"/>
      <c r="X404" s="17"/>
      <c r="Y404" s="17"/>
    </row>
    <row r="405" spans="1:25" x14ac:dyDescent="0.25">
      <c r="A405" s="20">
        <v>111010787</v>
      </c>
      <c r="B405" s="20" t="s">
        <v>11008</v>
      </c>
      <c r="C405" s="305"/>
      <c r="D405" s="20">
        <v>111010787</v>
      </c>
      <c r="E405" s="20" t="s">
        <v>5674</v>
      </c>
      <c r="F405" s="20" t="s">
        <v>5675</v>
      </c>
      <c r="G405" s="20" t="s">
        <v>5676</v>
      </c>
      <c r="H405" s="20" t="s">
        <v>2281</v>
      </c>
      <c r="I405" s="20" t="s">
        <v>2281</v>
      </c>
      <c r="J405" s="17">
        <v>2</v>
      </c>
      <c r="K405" s="17">
        <v>2014</v>
      </c>
      <c r="L405" s="17">
        <v>0</v>
      </c>
      <c r="M405" s="17">
        <v>0</v>
      </c>
      <c r="N405" s="17">
        <v>22</v>
      </c>
      <c r="O405" s="17">
        <v>3</v>
      </c>
      <c r="P405" s="17">
        <v>70</v>
      </c>
      <c r="Q405" s="17">
        <v>12</v>
      </c>
      <c r="R405" s="17">
        <v>107</v>
      </c>
      <c r="S405" s="21" t="s">
        <v>5595</v>
      </c>
      <c r="T405" s="17">
        <v>12</v>
      </c>
      <c r="U405" s="17">
        <v>0</v>
      </c>
      <c r="V405" s="17">
        <v>3</v>
      </c>
      <c r="W405" s="17">
        <v>0</v>
      </c>
      <c r="X405" s="17">
        <v>50</v>
      </c>
      <c r="Y405" s="17">
        <v>65</v>
      </c>
    </row>
    <row r="406" spans="1:25" x14ac:dyDescent="0.25">
      <c r="A406" s="20">
        <v>111010788</v>
      </c>
      <c r="B406" s="20" t="s">
        <v>8564</v>
      </c>
      <c r="C406" s="305"/>
      <c r="D406" s="20">
        <v>111010788</v>
      </c>
      <c r="E406" s="20" t="s">
        <v>6292</v>
      </c>
      <c r="F406" s="20" t="s">
        <v>6293</v>
      </c>
      <c r="G406" s="20" t="s">
        <v>6294</v>
      </c>
      <c r="H406" s="20" t="s">
        <v>2281</v>
      </c>
      <c r="I406" s="20" t="s">
        <v>2281</v>
      </c>
      <c r="J406" s="17">
        <v>2</v>
      </c>
      <c r="K406" s="17">
        <v>2014</v>
      </c>
      <c r="L406" s="17">
        <v>0</v>
      </c>
      <c r="M406" s="17">
        <v>0</v>
      </c>
      <c r="N406" s="17">
        <v>13</v>
      </c>
      <c r="O406" s="17">
        <v>1</v>
      </c>
      <c r="P406" s="17">
        <v>25</v>
      </c>
      <c r="Q406" s="17">
        <v>0</v>
      </c>
      <c r="R406" s="17">
        <v>39</v>
      </c>
      <c r="S406" s="21" t="s">
        <v>6126</v>
      </c>
      <c r="T406" s="17">
        <v>0</v>
      </c>
      <c r="U406" s="17">
        <v>0</v>
      </c>
      <c r="V406" s="17">
        <v>5</v>
      </c>
      <c r="W406" s="17">
        <v>0</v>
      </c>
      <c r="X406" s="17">
        <v>86</v>
      </c>
      <c r="Y406" s="17">
        <v>91</v>
      </c>
    </row>
    <row r="407" spans="1:25" x14ac:dyDescent="0.25">
      <c r="A407" s="20">
        <v>111010789</v>
      </c>
      <c r="B407" s="20" t="s">
        <v>8576</v>
      </c>
      <c r="C407" s="305"/>
      <c r="D407" s="20">
        <v>111010789</v>
      </c>
      <c r="E407" s="20" t="s">
        <v>7505</v>
      </c>
      <c r="F407" s="20" t="s">
        <v>2522</v>
      </c>
      <c r="G407" s="20" t="s">
        <v>2523</v>
      </c>
      <c r="H407" s="20" t="s">
        <v>2281</v>
      </c>
      <c r="I407" s="20" t="s">
        <v>2281</v>
      </c>
      <c r="J407" s="17">
        <v>1</v>
      </c>
      <c r="K407" s="17">
        <v>2015</v>
      </c>
      <c r="L407" s="17">
        <v>0</v>
      </c>
      <c r="M407" s="17">
        <v>0</v>
      </c>
      <c r="N407" s="17">
        <v>0</v>
      </c>
      <c r="O407" s="17">
        <v>2</v>
      </c>
      <c r="P407" s="17">
        <v>50</v>
      </c>
      <c r="Q407" s="17">
        <v>0</v>
      </c>
      <c r="R407" s="17">
        <v>52</v>
      </c>
      <c r="S407" s="21" t="s">
        <v>7372</v>
      </c>
      <c r="T407" s="17"/>
      <c r="U407" s="17"/>
      <c r="V407" s="17"/>
      <c r="W407" s="17"/>
      <c r="X407" s="17"/>
      <c r="Y407" s="17"/>
    </row>
    <row r="408" spans="1:25" x14ac:dyDescent="0.25">
      <c r="A408" s="20">
        <v>111010790</v>
      </c>
      <c r="B408" s="20" t="s">
        <v>8577</v>
      </c>
      <c r="C408" s="305"/>
      <c r="D408" s="20">
        <v>111010790</v>
      </c>
      <c r="E408" s="20" t="s">
        <v>2709</v>
      </c>
      <c r="F408" s="20" t="s">
        <v>2522</v>
      </c>
      <c r="G408" s="20" t="s">
        <v>2523</v>
      </c>
      <c r="H408" s="20" t="s">
        <v>2281</v>
      </c>
      <c r="I408" s="20" t="s">
        <v>2281</v>
      </c>
      <c r="J408" s="17">
        <v>2</v>
      </c>
      <c r="K408" s="17">
        <v>2015</v>
      </c>
      <c r="L408" s="17">
        <v>0</v>
      </c>
      <c r="M408" s="17">
        <v>0</v>
      </c>
      <c r="N408" s="17">
        <v>9</v>
      </c>
      <c r="O408" s="17">
        <v>2</v>
      </c>
      <c r="P408" s="17">
        <v>65</v>
      </c>
      <c r="Q408" s="17">
        <v>0</v>
      </c>
      <c r="R408" s="17">
        <v>76</v>
      </c>
      <c r="S408" s="21" t="s">
        <v>7372</v>
      </c>
      <c r="T408" s="17">
        <v>0</v>
      </c>
      <c r="U408" s="17">
        <v>0</v>
      </c>
      <c r="V408" s="17">
        <v>1</v>
      </c>
      <c r="W408" s="17">
        <v>20</v>
      </c>
      <c r="X408" s="17">
        <v>20</v>
      </c>
      <c r="Y408" s="17">
        <v>41</v>
      </c>
    </row>
    <row r="409" spans="1:25" x14ac:dyDescent="0.25">
      <c r="A409" s="20">
        <v>111010791</v>
      </c>
      <c r="B409" s="20" t="s">
        <v>8578</v>
      </c>
      <c r="C409" s="305"/>
      <c r="D409" s="20">
        <v>111010791</v>
      </c>
      <c r="E409" s="20" t="s">
        <v>2521</v>
      </c>
      <c r="F409" s="20" t="s">
        <v>2522</v>
      </c>
      <c r="G409" s="20" t="s">
        <v>2523</v>
      </c>
      <c r="H409" s="20" t="s">
        <v>2281</v>
      </c>
      <c r="I409" s="20" t="s">
        <v>2281</v>
      </c>
      <c r="J409" s="17">
        <v>2</v>
      </c>
      <c r="K409" s="17">
        <v>2015</v>
      </c>
      <c r="L409" s="17">
        <v>0</v>
      </c>
      <c r="M409" s="17">
        <v>0</v>
      </c>
      <c r="N409" s="17">
        <v>0</v>
      </c>
      <c r="O409" s="17">
        <v>0</v>
      </c>
      <c r="P409" s="17">
        <v>0</v>
      </c>
      <c r="Q409" s="17">
        <v>0</v>
      </c>
      <c r="R409" s="17">
        <v>0</v>
      </c>
      <c r="S409" s="21">
        <v>0</v>
      </c>
      <c r="T409" s="17">
        <v>0</v>
      </c>
      <c r="U409" s="17">
        <v>0</v>
      </c>
      <c r="V409" s="17">
        <v>0</v>
      </c>
      <c r="W409" s="17">
        <v>0</v>
      </c>
      <c r="X409" s="17">
        <v>0</v>
      </c>
      <c r="Y409" s="17">
        <v>0</v>
      </c>
    </row>
    <row r="410" spans="1:25" x14ac:dyDescent="0.25">
      <c r="A410" s="20">
        <v>111010792</v>
      </c>
      <c r="B410" s="20" t="s">
        <v>8686</v>
      </c>
      <c r="C410" s="305"/>
      <c r="D410" s="20">
        <v>111010792</v>
      </c>
      <c r="E410" s="20" t="s">
        <v>3759</v>
      </c>
      <c r="F410" s="20" t="s">
        <v>3760</v>
      </c>
      <c r="G410" s="20" t="s">
        <v>3761</v>
      </c>
      <c r="H410" s="20" t="s">
        <v>2281</v>
      </c>
      <c r="I410" s="20" t="s">
        <v>2281</v>
      </c>
      <c r="J410" s="17">
        <v>2</v>
      </c>
      <c r="K410" s="17">
        <v>2014</v>
      </c>
      <c r="L410" s="17">
        <v>2</v>
      </c>
      <c r="M410" s="17">
        <v>0</v>
      </c>
      <c r="N410" s="17">
        <v>0</v>
      </c>
      <c r="O410" s="17">
        <v>1</v>
      </c>
      <c r="P410" s="17">
        <v>12</v>
      </c>
      <c r="Q410" s="17">
        <v>0</v>
      </c>
      <c r="R410" s="17">
        <v>15</v>
      </c>
      <c r="S410" s="21" t="s">
        <v>3520</v>
      </c>
      <c r="T410" s="17">
        <v>0</v>
      </c>
      <c r="U410" s="17">
        <v>0</v>
      </c>
      <c r="V410" s="17">
        <v>2</v>
      </c>
      <c r="W410" s="17">
        <v>0</v>
      </c>
      <c r="X410" s="17">
        <v>70</v>
      </c>
      <c r="Y410" s="17">
        <v>72</v>
      </c>
    </row>
    <row r="411" spans="1:25" x14ac:dyDescent="0.25">
      <c r="A411" s="20">
        <v>111010793</v>
      </c>
      <c r="B411" s="20" t="s">
        <v>8702</v>
      </c>
      <c r="C411" s="305"/>
      <c r="D411" s="20">
        <v>111010793</v>
      </c>
      <c r="E411" s="20" t="s">
        <v>6295</v>
      </c>
      <c r="F411" s="20" t="s">
        <v>6296</v>
      </c>
      <c r="G411" s="20" t="s">
        <v>6297</v>
      </c>
      <c r="H411" s="20" t="s">
        <v>2281</v>
      </c>
      <c r="I411" s="20" t="s">
        <v>2281</v>
      </c>
      <c r="J411" s="17">
        <v>2</v>
      </c>
      <c r="K411" s="17">
        <v>2015</v>
      </c>
      <c r="L411" s="17">
        <v>0</v>
      </c>
      <c r="M411" s="17">
        <v>0</v>
      </c>
      <c r="N411" s="17">
        <v>9</v>
      </c>
      <c r="O411" s="17">
        <v>1</v>
      </c>
      <c r="P411" s="17">
        <v>25</v>
      </c>
      <c r="Q411" s="17">
        <v>4</v>
      </c>
      <c r="R411" s="17">
        <v>39</v>
      </c>
      <c r="S411" s="21" t="s">
        <v>6126</v>
      </c>
      <c r="T411" s="17">
        <v>0</v>
      </c>
      <c r="U411" s="17">
        <v>0</v>
      </c>
      <c r="V411" s="17">
        <v>0</v>
      </c>
      <c r="W411" s="17">
        <v>0</v>
      </c>
      <c r="X411" s="17">
        <v>0</v>
      </c>
      <c r="Y411" s="17">
        <v>0</v>
      </c>
    </row>
    <row r="412" spans="1:25" x14ac:dyDescent="0.25">
      <c r="A412" s="20">
        <v>111010797</v>
      </c>
      <c r="B412" s="20" t="s">
        <v>8696</v>
      </c>
      <c r="C412" s="305"/>
      <c r="D412" s="20">
        <v>111010797</v>
      </c>
      <c r="E412" s="20" t="s">
        <v>7506</v>
      </c>
      <c r="F412" s="20" t="s">
        <v>2793</v>
      </c>
      <c r="G412" s="20" t="s">
        <v>2794</v>
      </c>
      <c r="H412" s="20" t="s">
        <v>2281</v>
      </c>
      <c r="I412" s="20" t="s">
        <v>2281</v>
      </c>
      <c r="J412" s="17">
        <v>2</v>
      </c>
      <c r="K412" s="17">
        <v>2015</v>
      </c>
      <c r="L412" s="17">
        <v>0</v>
      </c>
      <c r="M412" s="17">
        <v>0</v>
      </c>
      <c r="N412" s="17">
        <v>17</v>
      </c>
      <c r="O412" s="17">
        <v>3</v>
      </c>
      <c r="P412" s="17">
        <v>55</v>
      </c>
      <c r="Q412" s="17">
        <v>20</v>
      </c>
      <c r="R412" s="17">
        <v>95</v>
      </c>
      <c r="S412" s="21" t="s">
        <v>7372</v>
      </c>
      <c r="T412" s="17">
        <v>10</v>
      </c>
      <c r="U412" s="17">
        <v>0</v>
      </c>
      <c r="V412" s="17">
        <v>3</v>
      </c>
      <c r="W412" s="17">
        <v>0</v>
      </c>
      <c r="X412" s="17">
        <v>50</v>
      </c>
      <c r="Y412" s="17">
        <v>63</v>
      </c>
    </row>
    <row r="413" spans="1:25" x14ac:dyDescent="0.25">
      <c r="A413" s="20">
        <v>111010800</v>
      </c>
      <c r="B413" s="20" t="s">
        <v>10248</v>
      </c>
      <c r="C413" s="305"/>
      <c r="D413" s="20">
        <v>111010800</v>
      </c>
      <c r="E413" s="20" t="s">
        <v>2884</v>
      </c>
      <c r="F413" s="20" t="s">
        <v>5580</v>
      </c>
      <c r="G413" s="20" t="s">
        <v>5581</v>
      </c>
      <c r="H413" s="20" t="s">
        <v>2281</v>
      </c>
      <c r="I413" s="20" t="s">
        <v>2281</v>
      </c>
      <c r="J413" s="17">
        <v>2</v>
      </c>
      <c r="K413" s="17">
        <v>2015</v>
      </c>
      <c r="L413" s="17">
        <v>0</v>
      </c>
      <c r="M413" s="17">
        <v>0</v>
      </c>
      <c r="N413" s="17">
        <v>559</v>
      </c>
      <c r="O413" s="17">
        <v>22</v>
      </c>
      <c r="P413" s="17">
        <v>373</v>
      </c>
      <c r="Q413" s="17">
        <v>65</v>
      </c>
      <c r="R413" s="17">
        <v>1019</v>
      </c>
      <c r="S413" s="21" t="s">
        <v>5572</v>
      </c>
      <c r="T413" s="17">
        <v>0</v>
      </c>
      <c r="U413" s="17">
        <v>0</v>
      </c>
      <c r="V413" s="17">
        <v>0</v>
      </c>
      <c r="W413" s="17">
        <v>0</v>
      </c>
      <c r="X413" s="17">
        <v>10</v>
      </c>
      <c r="Y413" s="17">
        <v>10</v>
      </c>
    </row>
    <row r="414" spans="1:25" x14ac:dyDescent="0.25">
      <c r="A414" s="20">
        <v>111010801</v>
      </c>
      <c r="B414" s="20" t="s">
        <v>9910</v>
      </c>
      <c r="C414" s="305"/>
      <c r="D414" s="20">
        <v>111010801</v>
      </c>
      <c r="E414" s="20" t="s">
        <v>2300</v>
      </c>
      <c r="F414" s="20" t="s">
        <v>3762</v>
      </c>
      <c r="G414" s="20" t="s">
        <v>3763</v>
      </c>
      <c r="H414" s="20" t="s">
        <v>2281</v>
      </c>
      <c r="I414" s="20" t="s">
        <v>2281</v>
      </c>
      <c r="J414" s="17">
        <v>1</v>
      </c>
      <c r="K414" s="17">
        <v>2015</v>
      </c>
      <c r="L414" s="17">
        <v>0</v>
      </c>
      <c r="M414" s="17">
        <v>0</v>
      </c>
      <c r="N414" s="17">
        <v>3</v>
      </c>
      <c r="O414" s="17">
        <v>0</v>
      </c>
      <c r="P414" s="17">
        <v>7</v>
      </c>
      <c r="Q414" s="17">
        <v>0</v>
      </c>
      <c r="R414" s="17">
        <v>10</v>
      </c>
      <c r="S414" s="21" t="s">
        <v>3520</v>
      </c>
      <c r="T414" s="17"/>
      <c r="U414" s="17"/>
      <c r="V414" s="17"/>
      <c r="W414" s="17"/>
      <c r="X414" s="17"/>
      <c r="Y414" s="17"/>
    </row>
    <row r="415" spans="1:25" x14ac:dyDescent="0.25">
      <c r="A415" s="20">
        <v>111010802</v>
      </c>
      <c r="B415" s="20" t="s">
        <v>8807</v>
      </c>
      <c r="C415" s="305"/>
      <c r="D415" s="20">
        <v>111010802</v>
      </c>
      <c r="E415" s="20" t="s">
        <v>2278</v>
      </c>
      <c r="F415" s="20" t="s">
        <v>2419</v>
      </c>
      <c r="G415" s="20" t="s">
        <v>2420</v>
      </c>
      <c r="H415" s="20" t="s">
        <v>2281</v>
      </c>
      <c r="I415" s="20" t="s">
        <v>2281</v>
      </c>
      <c r="J415" s="17">
        <v>2</v>
      </c>
      <c r="K415" s="17">
        <v>2014</v>
      </c>
      <c r="L415" s="17">
        <v>2</v>
      </c>
      <c r="M415" s="17">
        <v>2</v>
      </c>
      <c r="N415" s="17">
        <v>35</v>
      </c>
      <c r="O415" s="17">
        <v>5</v>
      </c>
      <c r="P415" s="17">
        <v>80</v>
      </c>
      <c r="Q415" s="17">
        <v>18</v>
      </c>
      <c r="R415" s="17">
        <v>142</v>
      </c>
      <c r="S415" s="21" t="s">
        <v>5595</v>
      </c>
      <c r="T415" s="17">
        <v>40</v>
      </c>
      <c r="U415" s="17">
        <v>0</v>
      </c>
      <c r="V415" s="17">
        <v>5</v>
      </c>
      <c r="W415" s="17">
        <v>0</v>
      </c>
      <c r="X415" s="17">
        <v>180</v>
      </c>
      <c r="Y415" s="17">
        <v>225</v>
      </c>
    </row>
    <row r="416" spans="1:25" x14ac:dyDescent="0.25">
      <c r="A416" s="20">
        <v>111010803</v>
      </c>
      <c r="B416" s="23" t="s">
        <v>11273</v>
      </c>
      <c r="C416" s="305"/>
      <c r="D416" s="20">
        <v>111010803</v>
      </c>
      <c r="E416" s="23" t="s">
        <v>2278</v>
      </c>
      <c r="F416" s="23" t="s">
        <v>11287</v>
      </c>
      <c r="G416" s="23" t="s">
        <v>11288</v>
      </c>
      <c r="H416" s="23"/>
      <c r="I416" s="23"/>
      <c r="J416" s="23"/>
      <c r="K416" s="23" t="s">
        <v>11289</v>
      </c>
      <c r="L416" s="23">
        <v>0</v>
      </c>
      <c r="M416" s="23">
        <v>0</v>
      </c>
      <c r="N416" s="23">
        <v>10</v>
      </c>
      <c r="O416" s="23">
        <v>2</v>
      </c>
      <c r="P416" s="23">
        <v>13</v>
      </c>
      <c r="Q416" s="23">
        <v>5</v>
      </c>
      <c r="R416" s="23">
        <v>30</v>
      </c>
      <c r="S416" s="23"/>
      <c r="T416" s="23">
        <v>30</v>
      </c>
      <c r="U416" s="23">
        <v>0</v>
      </c>
      <c r="V416" s="23">
        <v>0</v>
      </c>
      <c r="W416" s="23">
        <v>3</v>
      </c>
      <c r="X416" s="23">
        <v>50</v>
      </c>
      <c r="Y416" s="23">
        <v>83</v>
      </c>
    </row>
    <row r="417" spans="1:25" x14ac:dyDescent="0.25">
      <c r="A417" s="20">
        <v>111010806</v>
      </c>
      <c r="B417" s="20" t="s">
        <v>8389</v>
      </c>
      <c r="C417" s="305"/>
      <c r="D417" s="20">
        <v>111010806</v>
      </c>
      <c r="E417" s="20" t="s">
        <v>7507</v>
      </c>
      <c r="F417" s="20" t="s">
        <v>7508</v>
      </c>
      <c r="G417" s="20" t="s">
        <v>7509</v>
      </c>
      <c r="H417" s="20" t="s">
        <v>2281</v>
      </c>
      <c r="I417" s="20" t="s">
        <v>2281</v>
      </c>
      <c r="J417" s="17">
        <v>2</v>
      </c>
      <c r="K417" s="17">
        <v>2015</v>
      </c>
      <c r="L417" s="17">
        <v>0</v>
      </c>
      <c r="M417" s="17">
        <v>0</v>
      </c>
      <c r="N417" s="17">
        <v>2</v>
      </c>
      <c r="O417" s="17">
        <v>1</v>
      </c>
      <c r="P417" s="17">
        <v>43</v>
      </c>
      <c r="Q417" s="17">
        <v>20</v>
      </c>
      <c r="R417" s="17">
        <v>66</v>
      </c>
      <c r="S417" s="21" t="s">
        <v>7372</v>
      </c>
      <c r="T417" s="17">
        <v>0</v>
      </c>
      <c r="U417" s="17">
        <v>0</v>
      </c>
      <c r="V417" s="17">
        <v>4</v>
      </c>
      <c r="W417" s="17">
        <v>0</v>
      </c>
      <c r="X417" s="17">
        <v>195</v>
      </c>
      <c r="Y417" s="17">
        <v>199</v>
      </c>
    </row>
    <row r="418" spans="1:25" x14ac:dyDescent="0.25">
      <c r="A418" s="20">
        <v>111010807</v>
      </c>
      <c r="B418" s="20" t="s">
        <v>9135</v>
      </c>
      <c r="C418" s="305"/>
      <c r="D418" s="20">
        <v>111010807</v>
      </c>
      <c r="E418" s="20" t="s">
        <v>3764</v>
      </c>
      <c r="F418" s="20" t="s">
        <v>3765</v>
      </c>
      <c r="G418" s="20" t="s">
        <v>3766</v>
      </c>
      <c r="H418" s="20" t="s">
        <v>2281</v>
      </c>
      <c r="I418" s="20" t="s">
        <v>2281</v>
      </c>
      <c r="J418" s="17">
        <v>2</v>
      </c>
      <c r="K418" s="17">
        <v>2015</v>
      </c>
      <c r="L418" s="17">
        <v>0</v>
      </c>
      <c r="M418" s="17">
        <v>0</v>
      </c>
      <c r="N418" s="17">
        <v>5</v>
      </c>
      <c r="O418" s="17">
        <v>1</v>
      </c>
      <c r="P418" s="17">
        <v>12</v>
      </c>
      <c r="Q418" s="17">
        <v>0</v>
      </c>
      <c r="R418" s="17">
        <v>18</v>
      </c>
      <c r="S418" s="21" t="s">
        <v>3520</v>
      </c>
      <c r="T418" s="17">
        <v>13</v>
      </c>
      <c r="U418" s="17">
        <v>0</v>
      </c>
      <c r="V418" s="17">
        <v>2</v>
      </c>
      <c r="W418" s="17">
        <v>0</v>
      </c>
      <c r="X418" s="17">
        <v>50</v>
      </c>
      <c r="Y418" s="17">
        <v>65</v>
      </c>
    </row>
    <row r="419" spans="1:25" x14ac:dyDescent="0.25">
      <c r="A419" s="20">
        <v>111010808</v>
      </c>
      <c r="B419" s="20" t="s">
        <v>10962</v>
      </c>
      <c r="C419" s="305"/>
      <c r="D419" s="20">
        <v>111010808</v>
      </c>
      <c r="E419" s="20" t="s">
        <v>6298</v>
      </c>
      <c r="F419" s="20" t="s">
        <v>6299</v>
      </c>
      <c r="G419" s="20" t="s">
        <v>6300</v>
      </c>
      <c r="H419" s="20" t="s">
        <v>2281</v>
      </c>
      <c r="I419" s="20" t="s">
        <v>2281</v>
      </c>
      <c r="J419" s="17">
        <v>2</v>
      </c>
      <c r="K419" s="17">
        <v>2015</v>
      </c>
      <c r="L419" s="17">
        <v>0</v>
      </c>
      <c r="M419" s="17">
        <v>0</v>
      </c>
      <c r="N419" s="17">
        <v>10</v>
      </c>
      <c r="O419" s="17">
        <v>0</v>
      </c>
      <c r="P419" s="17">
        <v>22</v>
      </c>
      <c r="Q419" s="17">
        <v>6</v>
      </c>
      <c r="R419" s="17">
        <v>38</v>
      </c>
      <c r="S419" s="21" t="s">
        <v>6126</v>
      </c>
      <c r="T419" s="17">
        <v>15</v>
      </c>
      <c r="U419" s="17">
        <v>5</v>
      </c>
      <c r="V419" s="17">
        <v>4</v>
      </c>
      <c r="W419" s="17">
        <v>0</v>
      </c>
      <c r="X419" s="17">
        <v>70</v>
      </c>
      <c r="Y419" s="17">
        <v>94</v>
      </c>
    </row>
    <row r="420" spans="1:25" x14ac:dyDescent="0.25">
      <c r="A420" s="20">
        <v>111010809</v>
      </c>
      <c r="B420" s="20" t="s">
        <v>8543</v>
      </c>
      <c r="C420" s="305"/>
      <c r="D420" s="20">
        <v>111010809</v>
      </c>
      <c r="E420" s="20" t="s">
        <v>3698</v>
      </c>
      <c r="F420" s="20" t="s">
        <v>6301</v>
      </c>
      <c r="G420" s="20" t="s">
        <v>6302</v>
      </c>
      <c r="H420" s="20" t="s">
        <v>2281</v>
      </c>
      <c r="I420" s="20" t="s">
        <v>2281</v>
      </c>
      <c r="J420" s="17">
        <v>2</v>
      </c>
      <c r="K420" s="17">
        <v>2015</v>
      </c>
      <c r="L420" s="17">
        <v>0</v>
      </c>
      <c r="M420" s="17">
        <v>0</v>
      </c>
      <c r="N420" s="17">
        <v>9</v>
      </c>
      <c r="O420" s="17">
        <v>1</v>
      </c>
      <c r="P420" s="17">
        <v>24</v>
      </c>
      <c r="Q420" s="17">
        <v>6</v>
      </c>
      <c r="R420" s="17">
        <v>40</v>
      </c>
      <c r="S420" s="21" t="s">
        <v>6126</v>
      </c>
      <c r="T420" s="17">
        <v>0</v>
      </c>
      <c r="U420" s="17">
        <v>0</v>
      </c>
      <c r="V420" s="17">
        <v>5</v>
      </c>
      <c r="W420" s="17">
        <v>0</v>
      </c>
      <c r="X420" s="17">
        <v>100</v>
      </c>
      <c r="Y420" s="17">
        <v>105</v>
      </c>
    </row>
    <row r="421" spans="1:25" x14ac:dyDescent="0.25">
      <c r="A421" s="20">
        <v>111010810</v>
      </c>
      <c r="B421" s="20" t="s">
        <v>10802</v>
      </c>
      <c r="C421" s="305"/>
      <c r="D421" s="20">
        <v>111010810</v>
      </c>
      <c r="E421" s="20" t="s">
        <v>7334</v>
      </c>
      <c r="F421" s="20" t="s">
        <v>7335</v>
      </c>
      <c r="G421" s="20" t="s">
        <v>7336</v>
      </c>
      <c r="H421" s="20" t="s">
        <v>2281</v>
      </c>
      <c r="I421" s="20" t="s">
        <v>2281</v>
      </c>
      <c r="J421" s="17">
        <v>2</v>
      </c>
      <c r="K421" s="17">
        <v>2015</v>
      </c>
      <c r="L421" s="17">
        <v>0</v>
      </c>
      <c r="M421" s="17">
        <v>0</v>
      </c>
      <c r="N421" s="17">
        <v>106</v>
      </c>
      <c r="O421" s="17">
        <v>15</v>
      </c>
      <c r="P421" s="17">
        <v>319</v>
      </c>
      <c r="Q421" s="17">
        <v>78</v>
      </c>
      <c r="R421" s="17">
        <v>518</v>
      </c>
      <c r="S421" s="21" t="s">
        <v>7324</v>
      </c>
      <c r="T421" s="17">
        <v>0</v>
      </c>
      <c r="U421" s="17">
        <v>0</v>
      </c>
      <c r="V421" s="17">
        <v>0</v>
      </c>
      <c r="W421" s="17">
        <v>0</v>
      </c>
      <c r="X421" s="17">
        <v>0</v>
      </c>
      <c r="Y421" s="17">
        <v>0</v>
      </c>
    </row>
    <row r="422" spans="1:25" x14ac:dyDescent="0.25">
      <c r="A422" s="20">
        <v>111010813</v>
      </c>
      <c r="B422" s="20" t="s">
        <v>8480</v>
      </c>
      <c r="C422" s="305"/>
      <c r="D422" s="20">
        <v>111010813</v>
      </c>
      <c r="E422" s="20" t="s">
        <v>7510</v>
      </c>
      <c r="F422" s="20" t="s">
        <v>7511</v>
      </c>
      <c r="G422" s="20" t="s">
        <v>7512</v>
      </c>
      <c r="H422" s="20" t="s">
        <v>2281</v>
      </c>
      <c r="I422" s="20" t="s">
        <v>2281</v>
      </c>
      <c r="J422" s="17">
        <v>2</v>
      </c>
      <c r="K422" s="17">
        <v>2015</v>
      </c>
      <c r="L422" s="17">
        <v>0</v>
      </c>
      <c r="M422" s="17">
        <v>0</v>
      </c>
      <c r="N422" s="17">
        <v>6</v>
      </c>
      <c r="O422" s="17">
        <v>0</v>
      </c>
      <c r="P422" s="17">
        <v>36</v>
      </c>
      <c r="Q422" s="17">
        <v>10</v>
      </c>
      <c r="R422" s="17">
        <v>52</v>
      </c>
      <c r="S422" s="21" t="s">
        <v>7372</v>
      </c>
      <c r="T422" s="17">
        <v>0</v>
      </c>
      <c r="U422" s="17">
        <v>0</v>
      </c>
      <c r="V422" s="17">
        <v>1</v>
      </c>
      <c r="W422" s="17">
        <v>0</v>
      </c>
      <c r="X422" s="17">
        <v>14</v>
      </c>
      <c r="Y422" s="17">
        <v>15</v>
      </c>
    </row>
    <row r="423" spans="1:25" x14ac:dyDescent="0.25">
      <c r="A423" s="20">
        <v>111010814</v>
      </c>
      <c r="B423" s="20" t="s">
        <v>10262</v>
      </c>
      <c r="C423" s="305"/>
      <c r="D423" s="20">
        <v>111010814</v>
      </c>
      <c r="E423" s="20" t="s">
        <v>5677</v>
      </c>
      <c r="F423" s="20" t="s">
        <v>5678</v>
      </c>
      <c r="G423" s="20" t="s">
        <v>5679</v>
      </c>
      <c r="H423" s="20" t="s">
        <v>2281</v>
      </c>
      <c r="I423" s="20" t="s">
        <v>2281</v>
      </c>
      <c r="J423" s="17">
        <v>2</v>
      </c>
      <c r="K423" s="17">
        <v>2014</v>
      </c>
      <c r="L423" s="17">
        <v>0</v>
      </c>
      <c r="M423" s="17">
        <v>0</v>
      </c>
      <c r="N423" s="17">
        <v>46</v>
      </c>
      <c r="O423" s="17">
        <v>7</v>
      </c>
      <c r="P423" s="17">
        <v>100</v>
      </c>
      <c r="Q423" s="17">
        <v>45</v>
      </c>
      <c r="R423" s="17">
        <v>198</v>
      </c>
      <c r="S423" s="21" t="s">
        <v>5595</v>
      </c>
      <c r="T423" s="17">
        <v>0</v>
      </c>
      <c r="U423" s="17">
        <v>0</v>
      </c>
      <c r="V423" s="17">
        <v>1</v>
      </c>
      <c r="W423" s="17">
        <v>0</v>
      </c>
      <c r="X423" s="17">
        <v>20</v>
      </c>
      <c r="Y423" s="17">
        <v>21</v>
      </c>
    </row>
    <row r="424" spans="1:25" x14ac:dyDescent="0.25">
      <c r="A424" s="20">
        <v>111010816</v>
      </c>
      <c r="B424" s="20" t="s">
        <v>8905</v>
      </c>
      <c r="C424" s="305"/>
      <c r="D424" s="20">
        <v>111010816</v>
      </c>
      <c r="E424" s="20" t="s">
        <v>2524</v>
      </c>
      <c r="F424" s="20" t="s">
        <v>2525</v>
      </c>
      <c r="G424" s="20" t="s">
        <v>2526</v>
      </c>
      <c r="H424" s="20" t="s">
        <v>2281</v>
      </c>
      <c r="I424" s="20" t="s">
        <v>2281</v>
      </c>
      <c r="J424" s="17">
        <v>2</v>
      </c>
      <c r="K424" s="17">
        <v>2014</v>
      </c>
      <c r="L424" s="17">
        <v>0</v>
      </c>
      <c r="M424" s="17">
        <v>0</v>
      </c>
      <c r="N424" s="17">
        <v>0</v>
      </c>
      <c r="O424" s="17">
        <v>0</v>
      </c>
      <c r="P424" s="17">
        <v>0</v>
      </c>
      <c r="Q424" s="17">
        <v>0</v>
      </c>
      <c r="R424" s="17">
        <v>0</v>
      </c>
      <c r="S424" s="21">
        <v>0</v>
      </c>
      <c r="T424" s="17">
        <v>0</v>
      </c>
      <c r="U424" s="17">
        <v>0</v>
      </c>
      <c r="V424" s="17">
        <v>1</v>
      </c>
      <c r="W424" s="17">
        <v>0</v>
      </c>
      <c r="X424" s="17">
        <v>15</v>
      </c>
      <c r="Y424" s="17">
        <v>16</v>
      </c>
    </row>
    <row r="425" spans="1:25" x14ac:dyDescent="0.25">
      <c r="A425" s="20">
        <v>111010817</v>
      </c>
      <c r="B425" s="20" t="s">
        <v>8930</v>
      </c>
      <c r="C425" s="305"/>
      <c r="D425" s="20">
        <v>111010817</v>
      </c>
      <c r="E425" s="20" t="s">
        <v>5680</v>
      </c>
      <c r="F425" s="20" t="s">
        <v>5681</v>
      </c>
      <c r="G425" s="20" t="s">
        <v>5682</v>
      </c>
      <c r="H425" s="20" t="s">
        <v>2281</v>
      </c>
      <c r="I425" s="20" t="s">
        <v>2281</v>
      </c>
      <c r="J425" s="17">
        <v>2</v>
      </c>
      <c r="K425" s="17">
        <v>2015</v>
      </c>
      <c r="L425" s="17">
        <v>2</v>
      </c>
      <c r="M425" s="17">
        <v>0</v>
      </c>
      <c r="N425" s="17">
        <v>10</v>
      </c>
      <c r="O425" s="17">
        <v>6</v>
      </c>
      <c r="P425" s="17">
        <v>98</v>
      </c>
      <c r="Q425" s="17">
        <v>27</v>
      </c>
      <c r="R425" s="17">
        <v>143</v>
      </c>
      <c r="S425" s="21" t="s">
        <v>5595</v>
      </c>
      <c r="T425" s="17">
        <v>0</v>
      </c>
      <c r="U425" s="17">
        <v>0</v>
      </c>
      <c r="V425" s="17">
        <v>2</v>
      </c>
      <c r="W425" s="17">
        <v>25</v>
      </c>
      <c r="X425" s="17">
        <v>31</v>
      </c>
      <c r="Y425" s="17">
        <v>58</v>
      </c>
    </row>
    <row r="426" spans="1:25" x14ac:dyDescent="0.25">
      <c r="A426" s="20">
        <v>111010818</v>
      </c>
      <c r="B426" s="20" t="s">
        <v>9027</v>
      </c>
      <c r="C426" s="305"/>
      <c r="D426" s="20">
        <v>111010818</v>
      </c>
      <c r="E426" s="20" t="s">
        <v>2527</v>
      </c>
      <c r="F426" s="20" t="s">
        <v>2528</v>
      </c>
      <c r="G426" s="20" t="s">
        <v>2529</v>
      </c>
      <c r="H426" s="20" t="s">
        <v>2281</v>
      </c>
      <c r="I426" s="20" t="s">
        <v>2281</v>
      </c>
      <c r="J426" s="17">
        <v>1</v>
      </c>
      <c r="K426" s="17">
        <v>2015</v>
      </c>
      <c r="L426" s="17">
        <v>0</v>
      </c>
      <c r="M426" s="17">
        <v>0</v>
      </c>
      <c r="N426" s="17">
        <v>0</v>
      </c>
      <c r="O426" s="17">
        <v>0</v>
      </c>
      <c r="P426" s="17">
        <v>0</v>
      </c>
      <c r="Q426" s="17">
        <v>0</v>
      </c>
      <c r="R426" s="17">
        <v>0</v>
      </c>
      <c r="S426" s="21">
        <v>0</v>
      </c>
      <c r="T426" s="17"/>
      <c r="U426" s="17"/>
      <c r="V426" s="17"/>
      <c r="W426" s="17"/>
      <c r="X426" s="17"/>
      <c r="Y426" s="17"/>
    </row>
    <row r="427" spans="1:25" x14ac:dyDescent="0.25">
      <c r="A427" s="20">
        <v>111010819</v>
      </c>
      <c r="B427" s="20" t="s">
        <v>9816</v>
      </c>
      <c r="C427" s="305"/>
      <c r="D427" s="20">
        <v>111010819</v>
      </c>
      <c r="E427" s="20" t="s">
        <v>3767</v>
      </c>
      <c r="F427" s="20" t="s">
        <v>3768</v>
      </c>
      <c r="G427" s="20" t="s">
        <v>3769</v>
      </c>
      <c r="H427" s="20" t="s">
        <v>2281</v>
      </c>
      <c r="I427" s="20" t="s">
        <v>2281</v>
      </c>
      <c r="J427" s="17">
        <v>2</v>
      </c>
      <c r="K427" s="17">
        <v>2014</v>
      </c>
      <c r="L427" s="17">
        <v>0</v>
      </c>
      <c r="M427" s="17">
        <v>0</v>
      </c>
      <c r="N427" s="17">
        <v>0</v>
      </c>
      <c r="O427" s="17">
        <v>1</v>
      </c>
      <c r="P427" s="17">
        <v>12</v>
      </c>
      <c r="Q427" s="17">
        <v>0</v>
      </c>
      <c r="R427" s="17">
        <v>13</v>
      </c>
      <c r="S427" s="21" t="s">
        <v>3520</v>
      </c>
      <c r="T427" s="17">
        <v>0</v>
      </c>
      <c r="U427" s="17">
        <v>0</v>
      </c>
      <c r="V427" s="17">
        <v>1</v>
      </c>
      <c r="W427" s="17">
        <v>0</v>
      </c>
      <c r="X427" s="17">
        <v>28</v>
      </c>
      <c r="Y427" s="17">
        <v>29</v>
      </c>
    </row>
    <row r="428" spans="1:25" x14ac:dyDescent="0.25">
      <c r="A428" s="20">
        <v>111010820</v>
      </c>
      <c r="B428" s="20" t="s">
        <v>9280</v>
      </c>
      <c r="C428" s="305"/>
      <c r="D428" s="20">
        <v>111010820</v>
      </c>
      <c r="E428" s="20" t="s">
        <v>2530</v>
      </c>
      <c r="F428" s="20" t="s">
        <v>2531</v>
      </c>
      <c r="G428" s="20" t="s">
        <v>2532</v>
      </c>
      <c r="H428" s="20" t="s">
        <v>2281</v>
      </c>
      <c r="I428" s="20" t="s">
        <v>2281</v>
      </c>
      <c r="J428" s="17">
        <v>1</v>
      </c>
      <c r="K428" s="17">
        <v>2015</v>
      </c>
      <c r="L428" s="17">
        <v>0</v>
      </c>
      <c r="M428" s="17">
        <v>0</v>
      </c>
      <c r="N428" s="17">
        <v>0</v>
      </c>
      <c r="O428" s="17">
        <v>0</v>
      </c>
      <c r="P428" s="17">
        <v>0</v>
      </c>
      <c r="Q428" s="17">
        <v>0</v>
      </c>
      <c r="R428" s="17">
        <v>0</v>
      </c>
      <c r="S428" s="21">
        <v>0</v>
      </c>
      <c r="T428" s="17"/>
      <c r="U428" s="17"/>
      <c r="V428" s="17"/>
      <c r="W428" s="17"/>
      <c r="X428" s="17"/>
      <c r="Y428" s="17"/>
    </row>
    <row r="429" spans="1:25" x14ac:dyDescent="0.25">
      <c r="A429" s="20">
        <v>111010821</v>
      </c>
      <c r="B429" s="20" t="s">
        <v>8638</v>
      </c>
      <c r="C429" s="305"/>
      <c r="D429" s="20">
        <v>111010821</v>
      </c>
      <c r="E429" s="20" t="s">
        <v>2533</v>
      </c>
      <c r="F429" s="20" t="s">
        <v>2534</v>
      </c>
      <c r="G429" s="20" t="s">
        <v>2535</v>
      </c>
      <c r="H429" s="20" t="s">
        <v>2281</v>
      </c>
      <c r="I429" s="20" t="s">
        <v>2357</v>
      </c>
      <c r="J429" s="17">
        <v>1</v>
      </c>
      <c r="K429" s="17">
        <v>2014</v>
      </c>
      <c r="L429" s="17">
        <v>0</v>
      </c>
      <c r="M429" s="17">
        <v>0</v>
      </c>
      <c r="N429" s="17">
        <v>0</v>
      </c>
      <c r="O429" s="17">
        <v>0</v>
      </c>
      <c r="P429" s="17">
        <v>0</v>
      </c>
      <c r="Q429" s="17">
        <v>0</v>
      </c>
      <c r="R429" s="17">
        <v>0</v>
      </c>
      <c r="S429" s="21">
        <v>0</v>
      </c>
      <c r="T429" s="17"/>
      <c r="U429" s="17"/>
      <c r="V429" s="17"/>
      <c r="W429" s="17"/>
      <c r="X429" s="17"/>
      <c r="Y429" s="17"/>
    </row>
    <row r="430" spans="1:25" x14ac:dyDescent="0.25">
      <c r="A430" s="20">
        <v>111010824</v>
      </c>
      <c r="B430" s="20" t="s">
        <v>10931</v>
      </c>
      <c r="C430" s="305"/>
      <c r="D430" s="20">
        <v>111010824</v>
      </c>
      <c r="E430" s="20" t="s">
        <v>3770</v>
      </c>
      <c r="F430" s="20" t="s">
        <v>3771</v>
      </c>
      <c r="G430" s="20" t="s">
        <v>3772</v>
      </c>
      <c r="H430" s="20" t="s">
        <v>2281</v>
      </c>
      <c r="I430" s="20" t="s">
        <v>2281</v>
      </c>
      <c r="J430" s="17">
        <v>2</v>
      </c>
      <c r="K430" s="17">
        <v>2014</v>
      </c>
      <c r="L430" s="17">
        <v>2</v>
      </c>
      <c r="M430" s="17">
        <v>1</v>
      </c>
      <c r="N430" s="17">
        <v>0</v>
      </c>
      <c r="O430" s="17">
        <v>1</v>
      </c>
      <c r="P430" s="17">
        <v>7</v>
      </c>
      <c r="Q430" s="17">
        <v>6</v>
      </c>
      <c r="R430" s="17">
        <v>17</v>
      </c>
      <c r="S430" s="21" t="s">
        <v>3520</v>
      </c>
      <c r="T430" s="17">
        <v>0</v>
      </c>
      <c r="U430" s="17">
        <v>1</v>
      </c>
      <c r="V430" s="17">
        <v>2</v>
      </c>
      <c r="W430" s="17">
        <v>0</v>
      </c>
      <c r="X430" s="17">
        <v>40</v>
      </c>
      <c r="Y430" s="17">
        <v>43</v>
      </c>
    </row>
    <row r="431" spans="1:25" x14ac:dyDescent="0.25">
      <c r="A431" s="20">
        <v>111010825</v>
      </c>
      <c r="B431" s="20" t="s">
        <v>10751</v>
      </c>
      <c r="C431" s="305"/>
      <c r="D431" s="20">
        <v>111010825</v>
      </c>
      <c r="E431" s="20" t="s">
        <v>2300</v>
      </c>
      <c r="F431" s="20" t="s">
        <v>3774</v>
      </c>
      <c r="G431" s="20" t="s">
        <v>3775</v>
      </c>
      <c r="H431" s="20" t="s">
        <v>2281</v>
      </c>
      <c r="I431" s="20" t="s">
        <v>2281</v>
      </c>
      <c r="J431" s="17">
        <v>2</v>
      </c>
      <c r="K431" s="17">
        <v>2015</v>
      </c>
      <c r="L431" s="17">
        <v>0</v>
      </c>
      <c r="M431" s="17">
        <v>0</v>
      </c>
      <c r="N431" s="17">
        <v>90</v>
      </c>
      <c r="O431" s="17">
        <v>0</v>
      </c>
      <c r="P431" s="17">
        <v>80</v>
      </c>
      <c r="Q431" s="17">
        <v>30</v>
      </c>
      <c r="R431" s="17">
        <v>200</v>
      </c>
      <c r="S431" s="21" t="s">
        <v>5595</v>
      </c>
      <c r="T431" s="17">
        <v>0</v>
      </c>
      <c r="U431" s="17">
        <v>0</v>
      </c>
      <c r="V431" s="17">
        <v>4</v>
      </c>
      <c r="W431" s="17">
        <v>0</v>
      </c>
      <c r="X431" s="17">
        <v>90</v>
      </c>
      <c r="Y431" s="17">
        <v>94</v>
      </c>
    </row>
    <row r="432" spans="1:25" x14ac:dyDescent="0.25">
      <c r="A432" s="20">
        <v>111010827</v>
      </c>
      <c r="B432" s="20" t="s">
        <v>10752</v>
      </c>
      <c r="C432" s="305"/>
      <c r="D432" s="20">
        <v>111010827</v>
      </c>
      <c r="E432" s="20" t="s">
        <v>3773</v>
      </c>
      <c r="F432" s="20" t="s">
        <v>3774</v>
      </c>
      <c r="G432" s="20" t="s">
        <v>3775</v>
      </c>
      <c r="H432" s="20" t="s">
        <v>2281</v>
      </c>
      <c r="I432" s="20" t="s">
        <v>2281</v>
      </c>
      <c r="J432" s="17">
        <v>2</v>
      </c>
      <c r="K432" s="17">
        <v>2015</v>
      </c>
      <c r="L432" s="17">
        <v>0</v>
      </c>
      <c r="M432" s="17">
        <v>6</v>
      </c>
      <c r="N432" s="17">
        <v>5</v>
      </c>
      <c r="O432" s="17">
        <v>0</v>
      </c>
      <c r="P432" s="17">
        <v>8</v>
      </c>
      <c r="Q432" s="17">
        <v>5</v>
      </c>
      <c r="R432" s="17">
        <v>24</v>
      </c>
      <c r="S432" s="21" t="s">
        <v>3520</v>
      </c>
      <c r="T432" s="17">
        <v>0</v>
      </c>
      <c r="U432" s="17">
        <v>0</v>
      </c>
      <c r="V432" s="17">
        <v>2</v>
      </c>
      <c r="W432" s="17">
        <v>0</v>
      </c>
      <c r="X432" s="17">
        <v>50</v>
      </c>
      <c r="Y432" s="17">
        <v>52</v>
      </c>
    </row>
    <row r="433" spans="1:25" x14ac:dyDescent="0.25">
      <c r="A433" s="20">
        <v>111010828</v>
      </c>
      <c r="B433" s="20" t="s">
        <v>10736</v>
      </c>
      <c r="C433" s="305"/>
      <c r="D433" s="20">
        <v>111010828</v>
      </c>
      <c r="E433" s="20" t="s">
        <v>3776</v>
      </c>
      <c r="F433" s="20" t="s">
        <v>3774</v>
      </c>
      <c r="G433" s="20" t="s">
        <v>3777</v>
      </c>
      <c r="H433" s="20" t="s">
        <v>2281</v>
      </c>
      <c r="I433" s="20" t="s">
        <v>2281</v>
      </c>
      <c r="J433" s="17">
        <v>2</v>
      </c>
      <c r="K433" s="17">
        <v>2015</v>
      </c>
      <c r="L433" s="17">
        <v>0</v>
      </c>
      <c r="M433" s="17">
        <v>0</v>
      </c>
      <c r="N433" s="17">
        <v>0</v>
      </c>
      <c r="O433" s="17">
        <v>18</v>
      </c>
      <c r="P433" s="17">
        <v>0</v>
      </c>
      <c r="Q433" s="17">
        <v>0</v>
      </c>
      <c r="R433" s="17">
        <v>18</v>
      </c>
      <c r="S433" s="21" t="s">
        <v>3520</v>
      </c>
      <c r="T433" s="17">
        <v>0</v>
      </c>
      <c r="U433" s="17">
        <v>0</v>
      </c>
      <c r="V433" s="17">
        <v>0</v>
      </c>
      <c r="W433" s="17">
        <v>0</v>
      </c>
      <c r="X433" s="17">
        <v>0</v>
      </c>
      <c r="Y433" s="17">
        <v>0</v>
      </c>
    </row>
    <row r="434" spans="1:25" x14ac:dyDescent="0.25">
      <c r="A434" s="20">
        <v>111010830</v>
      </c>
      <c r="B434" s="20" t="s">
        <v>10613</v>
      </c>
      <c r="C434" s="305"/>
      <c r="D434" s="20">
        <v>111010830</v>
      </c>
      <c r="E434" s="20" t="s">
        <v>6303</v>
      </c>
      <c r="F434" s="20" t="s">
        <v>6304</v>
      </c>
      <c r="G434" s="20" t="s">
        <v>6305</v>
      </c>
      <c r="H434" s="20" t="s">
        <v>2281</v>
      </c>
      <c r="I434" s="20" t="s">
        <v>2281</v>
      </c>
      <c r="J434" s="17">
        <v>1</v>
      </c>
      <c r="K434" s="17">
        <v>2015</v>
      </c>
      <c r="L434" s="17">
        <v>0</v>
      </c>
      <c r="M434" s="17">
        <v>16</v>
      </c>
      <c r="N434" s="17">
        <v>4</v>
      </c>
      <c r="O434" s="17">
        <v>0</v>
      </c>
      <c r="P434" s="17">
        <v>13</v>
      </c>
      <c r="Q434" s="17">
        <v>15</v>
      </c>
      <c r="R434" s="17">
        <v>48</v>
      </c>
      <c r="S434" s="21" t="s">
        <v>6126</v>
      </c>
      <c r="T434" s="17"/>
      <c r="U434" s="17"/>
      <c r="V434" s="17"/>
      <c r="W434" s="17"/>
      <c r="X434" s="17"/>
      <c r="Y434" s="17"/>
    </row>
    <row r="435" spans="1:25" x14ac:dyDescent="0.25">
      <c r="A435" s="20">
        <v>111010831</v>
      </c>
      <c r="B435" s="20" t="s">
        <v>10021</v>
      </c>
      <c r="C435" s="305">
        <v>433</v>
      </c>
      <c r="D435" s="20">
        <v>111010831</v>
      </c>
      <c r="E435" s="20" t="s">
        <v>7337</v>
      </c>
      <c r="F435" s="20" t="s">
        <v>7338</v>
      </c>
      <c r="G435" s="20" t="s">
        <v>7339</v>
      </c>
      <c r="H435" s="20" t="s">
        <v>2281</v>
      </c>
      <c r="I435" s="20" t="s">
        <v>2281</v>
      </c>
      <c r="J435" s="17">
        <v>2</v>
      </c>
      <c r="K435" s="17">
        <v>2015</v>
      </c>
      <c r="L435" s="17">
        <v>0</v>
      </c>
      <c r="M435" s="17">
        <v>0</v>
      </c>
      <c r="N435" s="17">
        <v>225</v>
      </c>
      <c r="O435" s="17">
        <v>45</v>
      </c>
      <c r="P435" s="17">
        <v>468</v>
      </c>
      <c r="Q435" s="17">
        <v>0</v>
      </c>
      <c r="R435" s="17">
        <v>738</v>
      </c>
      <c r="S435" s="21" t="s">
        <v>7324</v>
      </c>
      <c r="T435" s="17">
        <v>0</v>
      </c>
      <c r="U435" s="17">
        <v>0</v>
      </c>
      <c r="V435" s="17">
        <v>4</v>
      </c>
      <c r="W435" s="17">
        <v>15</v>
      </c>
      <c r="X435" s="17">
        <v>300</v>
      </c>
      <c r="Y435" s="17">
        <v>319</v>
      </c>
    </row>
    <row r="436" spans="1:25" x14ac:dyDescent="0.25">
      <c r="A436" s="20">
        <v>111010833</v>
      </c>
      <c r="B436" s="20" t="s">
        <v>10022</v>
      </c>
      <c r="C436" s="305"/>
      <c r="D436" s="20">
        <v>111010833</v>
      </c>
      <c r="E436" s="20" t="s">
        <v>2536</v>
      </c>
      <c r="F436" s="20" t="s">
        <v>2537</v>
      </c>
      <c r="G436" s="20" t="s">
        <v>2538</v>
      </c>
      <c r="H436" s="20" t="s">
        <v>2281</v>
      </c>
      <c r="I436" s="20" t="s">
        <v>2281</v>
      </c>
      <c r="J436" s="17">
        <v>1</v>
      </c>
      <c r="K436" s="17">
        <v>2014</v>
      </c>
      <c r="L436" s="17">
        <v>0</v>
      </c>
      <c r="M436" s="17">
        <v>0</v>
      </c>
      <c r="N436" s="17">
        <v>0</v>
      </c>
      <c r="O436" s="17">
        <v>0</v>
      </c>
      <c r="P436" s="17">
        <v>0</v>
      </c>
      <c r="Q436" s="17">
        <v>0</v>
      </c>
      <c r="R436" s="17">
        <v>0</v>
      </c>
      <c r="S436" s="21">
        <v>0</v>
      </c>
      <c r="T436" s="17"/>
      <c r="U436" s="17"/>
      <c r="V436" s="17"/>
      <c r="W436" s="17"/>
      <c r="X436" s="17"/>
      <c r="Y436" s="17"/>
    </row>
    <row r="437" spans="1:25" x14ac:dyDescent="0.25">
      <c r="A437" s="20">
        <v>111010834</v>
      </c>
      <c r="B437" s="20" t="s">
        <v>9719</v>
      </c>
      <c r="C437" s="305"/>
      <c r="D437" s="20">
        <v>111010834</v>
      </c>
      <c r="E437" s="20" t="s">
        <v>3778</v>
      </c>
      <c r="F437" s="20" t="s">
        <v>3779</v>
      </c>
      <c r="G437" s="20" t="s">
        <v>3780</v>
      </c>
      <c r="H437" s="20" t="s">
        <v>2281</v>
      </c>
      <c r="I437" s="20" t="s">
        <v>2281</v>
      </c>
      <c r="J437" s="17">
        <v>1</v>
      </c>
      <c r="K437" s="17">
        <v>2014</v>
      </c>
      <c r="L437" s="17">
        <v>0</v>
      </c>
      <c r="M437" s="17">
        <v>0</v>
      </c>
      <c r="N437" s="17">
        <v>1</v>
      </c>
      <c r="O437" s="17">
        <v>0</v>
      </c>
      <c r="P437" s="17">
        <v>2</v>
      </c>
      <c r="Q437" s="17">
        <v>7</v>
      </c>
      <c r="R437" s="17">
        <v>10</v>
      </c>
      <c r="S437" s="21" t="s">
        <v>3520</v>
      </c>
      <c r="T437" s="17"/>
      <c r="U437" s="17"/>
      <c r="V437" s="17"/>
      <c r="W437" s="17"/>
      <c r="X437" s="17"/>
      <c r="Y437" s="17"/>
    </row>
    <row r="438" spans="1:25" x14ac:dyDescent="0.25">
      <c r="A438" s="20">
        <v>111010835</v>
      </c>
      <c r="B438" s="20" t="s">
        <v>8454</v>
      </c>
      <c r="C438" s="305"/>
      <c r="D438" s="20">
        <v>111010835</v>
      </c>
      <c r="E438" s="20" t="s">
        <v>6059</v>
      </c>
      <c r="F438" s="20" t="s">
        <v>6060</v>
      </c>
      <c r="G438" s="20" t="s">
        <v>6061</v>
      </c>
      <c r="H438" s="20" t="s">
        <v>2281</v>
      </c>
      <c r="I438" s="20" t="s">
        <v>2281</v>
      </c>
      <c r="J438" s="17">
        <v>1</v>
      </c>
      <c r="K438" s="17">
        <v>2015</v>
      </c>
      <c r="L438" s="17">
        <v>0</v>
      </c>
      <c r="M438" s="17">
        <v>0</v>
      </c>
      <c r="N438" s="17">
        <v>62</v>
      </c>
      <c r="O438" s="17">
        <v>12</v>
      </c>
      <c r="P438" s="17">
        <v>160</v>
      </c>
      <c r="Q438" s="17">
        <v>47</v>
      </c>
      <c r="R438" s="17">
        <v>281</v>
      </c>
      <c r="S438" s="21" t="s">
        <v>6028</v>
      </c>
      <c r="T438" s="17"/>
      <c r="U438" s="17"/>
      <c r="V438" s="17"/>
      <c r="W438" s="17"/>
      <c r="X438" s="17"/>
      <c r="Y438" s="17"/>
    </row>
    <row r="439" spans="1:25" x14ac:dyDescent="0.25">
      <c r="A439" s="20">
        <v>111010846</v>
      </c>
      <c r="B439" s="20" t="s">
        <v>10594</v>
      </c>
      <c r="C439" s="305"/>
      <c r="D439" s="20">
        <v>111010846</v>
      </c>
      <c r="E439" s="20" t="s">
        <v>5683</v>
      </c>
      <c r="F439" s="20" t="s">
        <v>5684</v>
      </c>
      <c r="G439" s="20" t="s">
        <v>5685</v>
      </c>
      <c r="H439" s="20" t="s">
        <v>2281</v>
      </c>
      <c r="I439" s="20" t="s">
        <v>2281</v>
      </c>
      <c r="J439" s="17">
        <v>2</v>
      </c>
      <c r="K439" s="17">
        <v>2014</v>
      </c>
      <c r="L439" s="17">
        <v>0</v>
      </c>
      <c r="M439" s="17">
        <v>0</v>
      </c>
      <c r="N439" s="17">
        <v>0</v>
      </c>
      <c r="O439" s="17">
        <v>4</v>
      </c>
      <c r="P439" s="17">
        <v>60</v>
      </c>
      <c r="Q439" s="17">
        <v>57</v>
      </c>
      <c r="R439" s="17">
        <v>121</v>
      </c>
      <c r="S439" s="21" t="s">
        <v>5595</v>
      </c>
      <c r="T439" s="17">
        <v>115</v>
      </c>
      <c r="U439" s="17">
        <v>40</v>
      </c>
      <c r="V439" s="17">
        <v>30</v>
      </c>
      <c r="W439" s="17">
        <v>0</v>
      </c>
      <c r="X439" s="17">
        <v>374</v>
      </c>
      <c r="Y439" s="17">
        <v>559</v>
      </c>
    </row>
    <row r="440" spans="1:25" x14ac:dyDescent="0.25">
      <c r="A440" s="20">
        <v>111010847</v>
      </c>
      <c r="B440" s="20" t="s">
        <v>10439</v>
      </c>
      <c r="C440" s="305"/>
      <c r="D440" s="20">
        <v>111010847</v>
      </c>
      <c r="E440" s="20" t="s">
        <v>3292</v>
      </c>
      <c r="F440" s="20" t="s">
        <v>7513</v>
      </c>
      <c r="G440" s="20" t="s">
        <v>7514</v>
      </c>
      <c r="H440" s="20" t="s">
        <v>2281</v>
      </c>
      <c r="I440" s="20" t="s">
        <v>2281</v>
      </c>
      <c r="J440" s="17">
        <v>2</v>
      </c>
      <c r="K440" s="17">
        <v>2014</v>
      </c>
      <c r="L440" s="17">
        <v>2</v>
      </c>
      <c r="M440" s="17">
        <v>0</v>
      </c>
      <c r="N440" s="17">
        <v>20</v>
      </c>
      <c r="O440" s="17">
        <v>2</v>
      </c>
      <c r="P440" s="17">
        <v>35</v>
      </c>
      <c r="Q440" s="17">
        <v>10</v>
      </c>
      <c r="R440" s="17">
        <v>69</v>
      </c>
      <c r="S440" s="21" t="s">
        <v>7372</v>
      </c>
      <c r="T440" s="17">
        <v>0</v>
      </c>
      <c r="U440" s="17">
        <v>0</v>
      </c>
      <c r="V440" s="17">
        <v>8</v>
      </c>
      <c r="W440" s="17">
        <v>0</v>
      </c>
      <c r="X440" s="17">
        <v>200</v>
      </c>
      <c r="Y440" s="17">
        <v>208</v>
      </c>
    </row>
    <row r="441" spans="1:25" x14ac:dyDescent="0.25">
      <c r="A441" s="20">
        <v>111010851</v>
      </c>
      <c r="B441" s="20" t="s">
        <v>9318</v>
      </c>
      <c r="C441" s="305"/>
      <c r="D441" s="20">
        <v>111010851</v>
      </c>
      <c r="E441" s="20" t="s">
        <v>2358</v>
      </c>
      <c r="F441" s="20" t="s">
        <v>6306</v>
      </c>
      <c r="G441" s="20" t="s">
        <v>6307</v>
      </c>
      <c r="H441" s="20" t="s">
        <v>2281</v>
      </c>
      <c r="I441" s="20" t="s">
        <v>2281</v>
      </c>
      <c r="J441" s="17">
        <v>1</v>
      </c>
      <c r="K441" s="17">
        <v>2015</v>
      </c>
      <c r="L441" s="17">
        <v>0</v>
      </c>
      <c r="M441" s="17">
        <v>0</v>
      </c>
      <c r="N441" s="17">
        <v>0</v>
      </c>
      <c r="O441" s="17">
        <v>0</v>
      </c>
      <c r="P441" s="17">
        <v>33</v>
      </c>
      <c r="Q441" s="17">
        <v>0</v>
      </c>
      <c r="R441" s="17">
        <v>33</v>
      </c>
      <c r="S441" s="21" t="s">
        <v>6126</v>
      </c>
      <c r="T441" s="17"/>
      <c r="U441" s="17"/>
      <c r="V441" s="17"/>
      <c r="W441" s="17"/>
      <c r="X441" s="17"/>
      <c r="Y441" s="17"/>
    </row>
    <row r="442" spans="1:25" x14ac:dyDescent="0.25">
      <c r="A442" s="20">
        <v>111010852</v>
      </c>
      <c r="B442" s="20" t="s">
        <v>10824</v>
      </c>
      <c r="C442" s="305"/>
      <c r="D442" s="20">
        <v>111010852</v>
      </c>
      <c r="E442" s="20" t="s">
        <v>4971</v>
      </c>
      <c r="F442" s="20" t="s">
        <v>2540</v>
      </c>
      <c r="G442" s="20" t="s">
        <v>2541</v>
      </c>
      <c r="H442" s="20" t="s">
        <v>2281</v>
      </c>
      <c r="I442" s="20" t="s">
        <v>2281</v>
      </c>
      <c r="J442" s="17">
        <v>2</v>
      </c>
      <c r="K442" s="17">
        <v>2015</v>
      </c>
      <c r="L442" s="17">
        <v>0</v>
      </c>
      <c r="M442" s="17">
        <v>1</v>
      </c>
      <c r="N442" s="17">
        <v>6</v>
      </c>
      <c r="O442" s="17">
        <v>5</v>
      </c>
      <c r="P442" s="17">
        <v>34</v>
      </c>
      <c r="Q442" s="17">
        <v>1</v>
      </c>
      <c r="R442" s="17">
        <v>47</v>
      </c>
      <c r="S442" s="21" t="s">
        <v>6126</v>
      </c>
      <c r="T442" s="17">
        <v>0</v>
      </c>
      <c r="U442" s="17">
        <v>0</v>
      </c>
      <c r="V442" s="17">
        <v>4</v>
      </c>
      <c r="W442" s="17">
        <v>0</v>
      </c>
      <c r="X442" s="17">
        <v>70</v>
      </c>
      <c r="Y442" s="17">
        <v>74</v>
      </c>
    </row>
    <row r="443" spans="1:25" x14ac:dyDescent="0.25">
      <c r="A443" s="20">
        <v>111010853</v>
      </c>
      <c r="B443" s="20" t="s">
        <v>10825</v>
      </c>
      <c r="C443" s="305"/>
      <c r="D443" s="20">
        <v>111010853</v>
      </c>
      <c r="E443" s="20" t="s">
        <v>2539</v>
      </c>
      <c r="F443" s="20" t="s">
        <v>2540</v>
      </c>
      <c r="G443" s="20" t="s">
        <v>2541</v>
      </c>
      <c r="H443" s="20" t="s">
        <v>2281</v>
      </c>
      <c r="I443" s="20" t="s">
        <v>2281</v>
      </c>
      <c r="J443" s="17">
        <v>2</v>
      </c>
      <c r="K443" s="17">
        <v>2015</v>
      </c>
      <c r="L443" s="17">
        <v>0</v>
      </c>
      <c r="M443" s="17">
        <v>0</v>
      </c>
      <c r="N443" s="17">
        <v>15</v>
      </c>
      <c r="O443" s="17">
        <v>0</v>
      </c>
      <c r="P443" s="17">
        <v>33</v>
      </c>
      <c r="Q443" s="17">
        <v>0</v>
      </c>
      <c r="R443" s="17">
        <v>48</v>
      </c>
      <c r="S443" s="21" t="s">
        <v>6126</v>
      </c>
      <c r="T443" s="17">
        <v>0</v>
      </c>
      <c r="U443" s="17">
        <v>0</v>
      </c>
      <c r="V443" s="17">
        <v>0</v>
      </c>
      <c r="W443" s="17">
        <v>0</v>
      </c>
      <c r="X443" s="17">
        <v>0</v>
      </c>
      <c r="Y443" s="17">
        <v>0</v>
      </c>
    </row>
    <row r="444" spans="1:25" x14ac:dyDescent="0.25">
      <c r="A444" s="20">
        <v>111010854</v>
      </c>
      <c r="B444" s="20" t="s">
        <v>10826</v>
      </c>
      <c r="C444" s="305"/>
      <c r="D444" s="20">
        <v>111010854</v>
      </c>
      <c r="E444" s="20" t="s">
        <v>2539</v>
      </c>
      <c r="F444" s="20" t="s">
        <v>2540</v>
      </c>
      <c r="G444" s="20" t="s">
        <v>2541</v>
      </c>
      <c r="H444" s="20" t="s">
        <v>2281</v>
      </c>
      <c r="I444" s="20" t="s">
        <v>2281</v>
      </c>
      <c r="J444" s="17">
        <v>1</v>
      </c>
      <c r="K444" s="17">
        <v>2015</v>
      </c>
      <c r="L444" s="17">
        <v>0</v>
      </c>
      <c r="M444" s="17">
        <v>0</v>
      </c>
      <c r="N444" s="17">
        <v>0</v>
      </c>
      <c r="O444" s="17">
        <v>0</v>
      </c>
      <c r="P444" s="17">
        <v>0</v>
      </c>
      <c r="Q444" s="17">
        <v>0</v>
      </c>
      <c r="R444" s="17">
        <v>0</v>
      </c>
      <c r="S444" s="21">
        <v>0</v>
      </c>
      <c r="T444" s="17"/>
      <c r="U444" s="17"/>
      <c r="V444" s="17"/>
      <c r="W444" s="17"/>
      <c r="X444" s="17"/>
      <c r="Y444" s="17"/>
    </row>
    <row r="445" spans="1:25" x14ac:dyDescent="0.25">
      <c r="A445" s="20">
        <v>111010855</v>
      </c>
      <c r="B445" s="20" t="s">
        <v>8462</v>
      </c>
      <c r="C445" s="305"/>
      <c r="D445" s="20">
        <v>111010855</v>
      </c>
      <c r="E445" s="20" t="s">
        <v>2542</v>
      </c>
      <c r="F445" s="20" t="s">
        <v>2286</v>
      </c>
      <c r="G445" s="20" t="s">
        <v>2287</v>
      </c>
      <c r="H445" s="20" t="s">
        <v>2281</v>
      </c>
      <c r="I445" s="20" t="s">
        <v>2281</v>
      </c>
      <c r="J445" s="17">
        <v>2</v>
      </c>
      <c r="K445" s="17">
        <v>2015</v>
      </c>
      <c r="L445" s="17">
        <v>0</v>
      </c>
      <c r="M445" s="17">
        <v>0</v>
      </c>
      <c r="N445" s="17">
        <v>0</v>
      </c>
      <c r="O445" s="17">
        <v>0</v>
      </c>
      <c r="P445" s="17">
        <v>0</v>
      </c>
      <c r="Q445" s="17">
        <v>0</v>
      </c>
      <c r="R445" s="17">
        <v>0</v>
      </c>
      <c r="S445" s="21">
        <v>0</v>
      </c>
      <c r="T445" s="17">
        <v>32</v>
      </c>
      <c r="U445" s="17">
        <v>4</v>
      </c>
      <c r="V445" s="17">
        <v>3</v>
      </c>
      <c r="W445" s="17">
        <v>0</v>
      </c>
      <c r="X445" s="17">
        <v>98</v>
      </c>
      <c r="Y445" s="17">
        <v>137</v>
      </c>
    </row>
    <row r="446" spans="1:25" x14ac:dyDescent="0.25">
      <c r="A446" s="20">
        <v>111010857</v>
      </c>
      <c r="B446" s="20" t="s">
        <v>9874</v>
      </c>
      <c r="C446" s="305"/>
      <c r="D446" s="20">
        <v>111010857</v>
      </c>
      <c r="E446" s="20" t="s">
        <v>3781</v>
      </c>
      <c r="F446" s="20" t="s">
        <v>3782</v>
      </c>
      <c r="G446" s="20" t="s">
        <v>3783</v>
      </c>
      <c r="H446" s="20" t="s">
        <v>2281</v>
      </c>
      <c r="I446" s="20" t="s">
        <v>2281</v>
      </c>
      <c r="J446" s="17">
        <v>2</v>
      </c>
      <c r="K446" s="17">
        <v>2015</v>
      </c>
      <c r="L446" s="17">
        <v>0</v>
      </c>
      <c r="M446" s="17">
        <v>0</v>
      </c>
      <c r="N446" s="17">
        <v>7</v>
      </c>
      <c r="O446" s="17">
        <v>0</v>
      </c>
      <c r="P446" s="17">
        <v>6</v>
      </c>
      <c r="Q446" s="17">
        <v>2</v>
      </c>
      <c r="R446" s="17">
        <v>15</v>
      </c>
      <c r="S446" s="21" t="s">
        <v>3520</v>
      </c>
      <c r="T446" s="17">
        <v>5</v>
      </c>
      <c r="U446" s="17">
        <v>0</v>
      </c>
      <c r="V446" s="17">
        <v>1</v>
      </c>
      <c r="W446" s="17">
        <v>0</v>
      </c>
      <c r="X446" s="17">
        <v>20</v>
      </c>
      <c r="Y446" s="17">
        <v>26</v>
      </c>
    </row>
    <row r="447" spans="1:25" x14ac:dyDescent="0.25">
      <c r="A447" s="20">
        <v>111010858</v>
      </c>
      <c r="B447" s="20" t="s">
        <v>9090</v>
      </c>
      <c r="C447" s="305"/>
      <c r="D447" s="20">
        <v>111010858</v>
      </c>
      <c r="E447" s="20" t="s">
        <v>3784</v>
      </c>
      <c r="F447" s="20" t="s">
        <v>3785</v>
      </c>
      <c r="G447" s="20" t="s">
        <v>3786</v>
      </c>
      <c r="H447" s="20" t="s">
        <v>2281</v>
      </c>
      <c r="I447" s="20" t="s">
        <v>2281</v>
      </c>
      <c r="J447" s="17">
        <v>2</v>
      </c>
      <c r="K447" s="17">
        <v>2015</v>
      </c>
      <c r="L447" s="17">
        <v>0</v>
      </c>
      <c r="M447" s="17">
        <v>0</v>
      </c>
      <c r="N447" s="17">
        <v>3</v>
      </c>
      <c r="O447" s="17">
        <v>1</v>
      </c>
      <c r="P447" s="17">
        <v>9</v>
      </c>
      <c r="Q447" s="17">
        <v>3</v>
      </c>
      <c r="R447" s="17">
        <v>16</v>
      </c>
      <c r="S447" s="21" t="s">
        <v>3520</v>
      </c>
      <c r="T447" s="17">
        <v>6</v>
      </c>
      <c r="U447" s="17">
        <v>0</v>
      </c>
      <c r="V447" s="17">
        <v>1</v>
      </c>
      <c r="W447" s="17">
        <v>0</v>
      </c>
      <c r="X447" s="17">
        <v>50</v>
      </c>
      <c r="Y447" s="17">
        <v>57</v>
      </c>
    </row>
    <row r="448" spans="1:25" x14ac:dyDescent="0.25">
      <c r="A448" s="20">
        <v>111010859</v>
      </c>
      <c r="B448" s="20" t="s">
        <v>8824</v>
      </c>
      <c r="C448" s="305"/>
      <c r="D448" s="20">
        <v>111010859</v>
      </c>
      <c r="E448" s="20" t="s">
        <v>3787</v>
      </c>
      <c r="F448" s="20" t="s">
        <v>3788</v>
      </c>
      <c r="G448" s="20" t="s">
        <v>3789</v>
      </c>
      <c r="H448" s="20" t="s">
        <v>2281</v>
      </c>
      <c r="I448" s="20" t="s">
        <v>2281</v>
      </c>
      <c r="J448" s="17">
        <v>2</v>
      </c>
      <c r="K448" s="17">
        <v>2014</v>
      </c>
      <c r="L448" s="17">
        <v>0</v>
      </c>
      <c r="M448" s="17">
        <v>0</v>
      </c>
      <c r="N448" s="17">
        <v>0</v>
      </c>
      <c r="O448" s="17">
        <v>1</v>
      </c>
      <c r="P448" s="17">
        <v>20</v>
      </c>
      <c r="Q448" s="17">
        <v>0</v>
      </c>
      <c r="R448" s="17">
        <v>21</v>
      </c>
      <c r="S448" s="21" t="s">
        <v>3520</v>
      </c>
      <c r="T448" s="17">
        <v>10</v>
      </c>
      <c r="U448" s="17">
        <v>0</v>
      </c>
      <c r="V448" s="17">
        <v>4</v>
      </c>
      <c r="W448" s="17">
        <v>0</v>
      </c>
      <c r="X448" s="17">
        <v>106</v>
      </c>
      <c r="Y448" s="17">
        <v>120</v>
      </c>
    </row>
    <row r="449" spans="1:25" x14ac:dyDescent="0.25">
      <c r="A449" s="20">
        <v>111010860</v>
      </c>
      <c r="B449" s="20" t="s">
        <v>10800</v>
      </c>
      <c r="C449" s="305"/>
      <c r="D449" s="20">
        <v>111010860</v>
      </c>
      <c r="E449" s="20" t="s">
        <v>3678</v>
      </c>
      <c r="F449" s="20" t="s">
        <v>6308</v>
      </c>
      <c r="G449" s="20" t="s">
        <v>6309</v>
      </c>
      <c r="H449" s="20" t="s">
        <v>2281</v>
      </c>
      <c r="I449" s="20" t="s">
        <v>2281</v>
      </c>
      <c r="J449" s="17">
        <v>2</v>
      </c>
      <c r="K449" s="17">
        <v>2015</v>
      </c>
      <c r="L449" s="17">
        <v>0</v>
      </c>
      <c r="M449" s="17">
        <v>0</v>
      </c>
      <c r="N449" s="17">
        <v>9</v>
      </c>
      <c r="O449" s="17">
        <v>1</v>
      </c>
      <c r="P449" s="17">
        <v>0</v>
      </c>
      <c r="Q449" s="17">
        <v>23</v>
      </c>
      <c r="R449" s="17">
        <v>33</v>
      </c>
      <c r="S449" s="21" t="s">
        <v>6126</v>
      </c>
      <c r="T449" s="17">
        <v>70</v>
      </c>
      <c r="U449" s="17">
        <v>3</v>
      </c>
      <c r="V449" s="17">
        <v>11</v>
      </c>
      <c r="W449" s="17">
        <v>0</v>
      </c>
      <c r="X449" s="17">
        <v>275</v>
      </c>
      <c r="Y449" s="17">
        <v>359</v>
      </c>
    </row>
    <row r="450" spans="1:25" x14ac:dyDescent="0.25">
      <c r="A450" s="20">
        <v>111010861</v>
      </c>
      <c r="B450" s="20" t="s">
        <v>9017</v>
      </c>
      <c r="C450" s="305"/>
      <c r="D450" s="20">
        <v>111010861</v>
      </c>
      <c r="E450" s="20" t="s">
        <v>3921</v>
      </c>
      <c r="F450" s="20" t="s">
        <v>5686</v>
      </c>
      <c r="G450" s="20" t="s">
        <v>5687</v>
      </c>
      <c r="H450" s="20" t="s">
        <v>2281</v>
      </c>
      <c r="I450" s="20" t="s">
        <v>2281</v>
      </c>
      <c r="J450" s="17">
        <v>2</v>
      </c>
      <c r="K450" s="17">
        <v>2014</v>
      </c>
      <c r="L450" s="17">
        <v>2</v>
      </c>
      <c r="M450" s="17">
        <v>0</v>
      </c>
      <c r="N450" s="17">
        <v>25</v>
      </c>
      <c r="O450" s="17">
        <v>4</v>
      </c>
      <c r="P450" s="17">
        <v>80</v>
      </c>
      <c r="Q450" s="17">
        <v>50</v>
      </c>
      <c r="R450" s="17">
        <v>161</v>
      </c>
      <c r="S450" s="21" t="s">
        <v>5595</v>
      </c>
      <c r="T450" s="17">
        <v>0</v>
      </c>
      <c r="U450" s="17">
        <v>0</v>
      </c>
      <c r="V450" s="17">
        <v>1</v>
      </c>
      <c r="W450" s="17">
        <v>0</v>
      </c>
      <c r="X450" s="17">
        <v>36</v>
      </c>
      <c r="Y450" s="17">
        <v>37</v>
      </c>
    </row>
    <row r="451" spans="1:25" x14ac:dyDescent="0.25">
      <c r="A451" s="20">
        <v>111010862</v>
      </c>
      <c r="B451" s="20" t="s">
        <v>10144</v>
      </c>
      <c r="C451" s="305"/>
      <c r="D451" s="20">
        <v>111010862</v>
      </c>
      <c r="E451" s="20" t="s">
        <v>3790</v>
      </c>
      <c r="F451" s="20" t="s">
        <v>3791</v>
      </c>
      <c r="G451" s="20" t="s">
        <v>3792</v>
      </c>
      <c r="H451" s="20" t="s">
        <v>2281</v>
      </c>
      <c r="I451" s="20" t="s">
        <v>2281</v>
      </c>
      <c r="J451" s="17">
        <v>1</v>
      </c>
      <c r="K451" s="17">
        <v>2015</v>
      </c>
      <c r="L451" s="17">
        <v>0</v>
      </c>
      <c r="M451" s="17">
        <v>0</v>
      </c>
      <c r="N451" s="17">
        <v>7</v>
      </c>
      <c r="O451" s="17">
        <v>1</v>
      </c>
      <c r="P451" s="17">
        <v>14</v>
      </c>
      <c r="Q451" s="17">
        <v>0</v>
      </c>
      <c r="R451" s="17">
        <v>22</v>
      </c>
      <c r="S451" s="21" t="s">
        <v>3520</v>
      </c>
      <c r="T451" s="17"/>
      <c r="U451" s="17"/>
      <c r="V451" s="17"/>
      <c r="W451" s="17"/>
      <c r="X451" s="17"/>
      <c r="Y451" s="17"/>
    </row>
    <row r="452" spans="1:25" x14ac:dyDescent="0.25">
      <c r="A452" s="20">
        <v>111010863</v>
      </c>
      <c r="B452" s="20" t="s">
        <v>10721</v>
      </c>
      <c r="C452" s="305"/>
      <c r="D452" s="20">
        <v>111010863</v>
      </c>
      <c r="E452" s="20" t="s">
        <v>5688</v>
      </c>
      <c r="F452" s="20" t="s">
        <v>5689</v>
      </c>
      <c r="G452" s="20" t="s">
        <v>5690</v>
      </c>
      <c r="H452" s="20" t="s">
        <v>2281</v>
      </c>
      <c r="I452" s="20" t="s">
        <v>2281</v>
      </c>
      <c r="J452" s="17">
        <v>2</v>
      </c>
      <c r="K452" s="17">
        <v>2014</v>
      </c>
      <c r="L452" s="17">
        <v>2</v>
      </c>
      <c r="M452" s="17">
        <v>0</v>
      </c>
      <c r="N452" s="17">
        <v>45</v>
      </c>
      <c r="O452" s="17">
        <v>1</v>
      </c>
      <c r="P452" s="17">
        <v>40</v>
      </c>
      <c r="Q452" s="17">
        <v>51</v>
      </c>
      <c r="R452" s="17">
        <v>139</v>
      </c>
      <c r="S452" s="21" t="s">
        <v>5595</v>
      </c>
      <c r="T452" s="17">
        <v>0</v>
      </c>
      <c r="U452" s="17">
        <v>0</v>
      </c>
      <c r="V452" s="17">
        <v>0</v>
      </c>
      <c r="W452" s="17">
        <v>0</v>
      </c>
      <c r="X452" s="17">
        <v>19</v>
      </c>
      <c r="Y452" s="17">
        <v>19</v>
      </c>
    </row>
    <row r="453" spans="1:25" x14ac:dyDescent="0.25">
      <c r="A453" s="20">
        <v>111010864</v>
      </c>
      <c r="B453" s="20" t="s">
        <v>11121</v>
      </c>
      <c r="C453" s="305"/>
      <c r="D453" s="20">
        <v>111010864</v>
      </c>
      <c r="E453" s="20" t="s">
        <v>6310</v>
      </c>
      <c r="F453" s="20" t="s">
        <v>6311</v>
      </c>
      <c r="G453" s="20" t="s">
        <v>6312</v>
      </c>
      <c r="H453" s="20" t="s">
        <v>2281</v>
      </c>
      <c r="I453" s="20" t="s">
        <v>2281</v>
      </c>
      <c r="J453" s="17">
        <v>1</v>
      </c>
      <c r="K453" s="17">
        <v>2014</v>
      </c>
      <c r="L453" s="17">
        <v>0</v>
      </c>
      <c r="M453" s="17">
        <v>0</v>
      </c>
      <c r="N453" s="17">
        <v>7</v>
      </c>
      <c r="O453" s="17">
        <v>1</v>
      </c>
      <c r="P453" s="17">
        <v>35</v>
      </c>
      <c r="Q453" s="17">
        <v>0</v>
      </c>
      <c r="R453" s="17">
        <v>43</v>
      </c>
      <c r="S453" s="21" t="s">
        <v>6126</v>
      </c>
      <c r="T453" s="17"/>
      <c r="U453" s="17"/>
      <c r="V453" s="17"/>
      <c r="W453" s="17"/>
      <c r="X453" s="17"/>
      <c r="Y453" s="17"/>
    </row>
    <row r="454" spans="1:25" x14ac:dyDescent="0.25">
      <c r="A454" s="20">
        <v>111010865</v>
      </c>
      <c r="B454" s="20" t="s">
        <v>9740</v>
      </c>
      <c r="C454" s="305"/>
      <c r="D454" s="20">
        <v>111010865</v>
      </c>
      <c r="E454" s="20" t="s">
        <v>7515</v>
      </c>
      <c r="F454" s="20" t="s">
        <v>7516</v>
      </c>
      <c r="G454" s="20" t="s">
        <v>7517</v>
      </c>
      <c r="H454" s="20" t="s">
        <v>2281</v>
      </c>
      <c r="I454" s="20" t="s">
        <v>2281</v>
      </c>
      <c r="J454" s="17">
        <v>2</v>
      </c>
      <c r="K454" s="17">
        <v>2015</v>
      </c>
      <c r="L454" s="17">
        <v>0</v>
      </c>
      <c r="M454" s="17">
        <v>0</v>
      </c>
      <c r="N454" s="17">
        <v>13</v>
      </c>
      <c r="O454" s="17">
        <v>3</v>
      </c>
      <c r="P454" s="17">
        <v>35</v>
      </c>
      <c r="Q454" s="17">
        <v>18</v>
      </c>
      <c r="R454" s="17">
        <v>69</v>
      </c>
      <c r="S454" s="21" t="s">
        <v>7372</v>
      </c>
      <c r="T454" s="17">
        <v>5</v>
      </c>
      <c r="U454" s="17">
        <v>0</v>
      </c>
      <c r="V454" s="17">
        <v>0</v>
      </c>
      <c r="W454" s="17">
        <v>0</v>
      </c>
      <c r="X454" s="17">
        <v>60</v>
      </c>
      <c r="Y454" s="17">
        <v>65</v>
      </c>
    </row>
    <row r="455" spans="1:25" x14ac:dyDescent="0.25">
      <c r="A455" s="20">
        <v>111010865</v>
      </c>
      <c r="B455" s="11"/>
      <c r="C455" s="305"/>
      <c r="D455" s="20">
        <v>111010865</v>
      </c>
      <c r="E455" s="12"/>
      <c r="F455" s="12"/>
      <c r="G455" s="12"/>
      <c r="H455" s="12"/>
      <c r="I455" s="12"/>
      <c r="J455" s="12"/>
      <c r="K455" s="14" t="s">
        <v>11311</v>
      </c>
      <c r="L455" s="24">
        <v>0</v>
      </c>
      <c r="M455" s="24">
        <v>0</v>
      </c>
      <c r="N455" s="24">
        <v>17</v>
      </c>
      <c r="O455" s="24">
        <v>2</v>
      </c>
      <c r="P455" s="24">
        <v>39</v>
      </c>
      <c r="Q455" s="24">
        <v>0</v>
      </c>
      <c r="R455" s="24">
        <v>58</v>
      </c>
      <c r="T455" s="24">
        <v>10</v>
      </c>
      <c r="U455" s="24">
        <v>0</v>
      </c>
      <c r="V455" s="24">
        <v>0</v>
      </c>
      <c r="W455" s="24">
        <v>1</v>
      </c>
      <c r="X455" s="24">
        <v>60</v>
      </c>
      <c r="Y455" s="24">
        <v>71</v>
      </c>
    </row>
    <row r="456" spans="1:25" x14ac:dyDescent="0.25">
      <c r="A456" s="20">
        <v>111010867</v>
      </c>
      <c r="B456" s="20" t="s">
        <v>8489</v>
      </c>
      <c r="C456" s="305"/>
      <c r="D456" s="20">
        <v>111010867</v>
      </c>
      <c r="E456" s="20" t="s">
        <v>2543</v>
      </c>
      <c r="F456" s="20" t="s">
        <v>2544</v>
      </c>
      <c r="G456" s="20" t="s">
        <v>2545</v>
      </c>
      <c r="H456" s="20" t="s">
        <v>2281</v>
      </c>
      <c r="I456" s="20" t="s">
        <v>2281</v>
      </c>
      <c r="J456" s="17">
        <v>1</v>
      </c>
      <c r="K456" s="17">
        <v>2015</v>
      </c>
      <c r="L456" s="17">
        <v>0</v>
      </c>
      <c r="M456" s="17">
        <v>0</v>
      </c>
      <c r="N456" s="17">
        <v>0</v>
      </c>
      <c r="O456" s="17">
        <v>0</v>
      </c>
      <c r="P456" s="17">
        <v>0</v>
      </c>
      <c r="Q456" s="17">
        <v>0</v>
      </c>
      <c r="R456" s="17">
        <v>0</v>
      </c>
      <c r="S456" s="21">
        <v>0</v>
      </c>
      <c r="T456" s="17"/>
      <c r="U456" s="17"/>
      <c r="V456" s="17"/>
      <c r="W456" s="17"/>
      <c r="X456" s="17"/>
      <c r="Y456" s="17"/>
    </row>
    <row r="457" spans="1:25" x14ac:dyDescent="0.25">
      <c r="A457" s="20">
        <v>111010869</v>
      </c>
      <c r="B457" s="20" t="s">
        <v>9328</v>
      </c>
      <c r="C457" s="305">
        <v>455</v>
      </c>
      <c r="D457" s="20">
        <v>111010870</v>
      </c>
      <c r="E457" s="20" t="s">
        <v>7340</v>
      </c>
      <c r="F457" s="20" t="s">
        <v>5692</v>
      </c>
      <c r="G457" s="20" t="s">
        <v>5693</v>
      </c>
      <c r="H457" s="20" t="s">
        <v>2281</v>
      </c>
      <c r="I457" s="20" t="s">
        <v>2281</v>
      </c>
      <c r="J457" s="17">
        <v>2</v>
      </c>
      <c r="K457" s="17">
        <v>2015</v>
      </c>
      <c r="L457" s="17">
        <v>0</v>
      </c>
      <c r="M457" s="17">
        <v>626</v>
      </c>
      <c r="N457" s="17">
        <v>0</v>
      </c>
      <c r="O457" s="17">
        <v>27</v>
      </c>
      <c r="P457" s="17">
        <v>0</v>
      </c>
      <c r="Q457" s="17">
        <v>0</v>
      </c>
      <c r="R457" s="17">
        <v>653</v>
      </c>
      <c r="S457" s="21" t="s">
        <v>7324</v>
      </c>
      <c r="T457" s="17">
        <v>67</v>
      </c>
      <c r="U457" s="17">
        <v>0</v>
      </c>
      <c r="V457" s="17">
        <v>15</v>
      </c>
      <c r="W457" s="17">
        <v>0</v>
      </c>
      <c r="X457" s="17">
        <v>233</v>
      </c>
      <c r="Y457" s="17">
        <v>315</v>
      </c>
    </row>
    <row r="458" spans="1:25" x14ac:dyDescent="0.25">
      <c r="A458" s="20">
        <v>111010870</v>
      </c>
      <c r="B458" s="20" t="s">
        <v>9329</v>
      </c>
      <c r="C458" s="305"/>
      <c r="D458" s="20">
        <v>111010870</v>
      </c>
      <c r="E458" s="20" t="s">
        <v>5691</v>
      </c>
      <c r="F458" s="20" t="s">
        <v>5692</v>
      </c>
      <c r="G458" s="20" t="s">
        <v>5693</v>
      </c>
      <c r="H458" s="20" t="s">
        <v>2281</v>
      </c>
      <c r="I458" s="20" t="s">
        <v>2281</v>
      </c>
      <c r="J458" s="17">
        <v>2</v>
      </c>
      <c r="K458" s="17">
        <v>2015</v>
      </c>
      <c r="L458" s="17">
        <v>2</v>
      </c>
      <c r="M458" s="17">
        <v>5</v>
      </c>
      <c r="N458" s="17">
        <v>0</v>
      </c>
      <c r="O458" s="17">
        <v>0</v>
      </c>
      <c r="P458" s="17">
        <v>157</v>
      </c>
      <c r="Q458" s="17">
        <v>35</v>
      </c>
      <c r="R458" s="17">
        <v>199</v>
      </c>
      <c r="S458" s="21" t="s">
        <v>5595</v>
      </c>
      <c r="T458" s="17">
        <v>0</v>
      </c>
      <c r="U458" s="17">
        <v>0</v>
      </c>
      <c r="V458" s="17">
        <v>0</v>
      </c>
      <c r="W458" s="17">
        <v>0</v>
      </c>
      <c r="X458" s="17">
        <v>0</v>
      </c>
      <c r="Y458" s="17">
        <v>0</v>
      </c>
    </row>
    <row r="459" spans="1:25" x14ac:dyDescent="0.25">
      <c r="A459" s="20">
        <v>111010874</v>
      </c>
      <c r="B459" s="20" t="s">
        <v>9099</v>
      </c>
      <c r="C459" s="305"/>
      <c r="D459" s="20">
        <v>111010874</v>
      </c>
      <c r="E459" s="20" t="s">
        <v>5635</v>
      </c>
      <c r="F459" s="20" t="s">
        <v>6313</v>
      </c>
      <c r="G459" s="20" t="s">
        <v>6314</v>
      </c>
      <c r="H459" s="20" t="s">
        <v>2281</v>
      </c>
      <c r="I459" s="20" t="s">
        <v>2281</v>
      </c>
      <c r="J459" s="17">
        <v>2</v>
      </c>
      <c r="K459" s="17">
        <v>2015</v>
      </c>
      <c r="L459" s="17">
        <v>0</v>
      </c>
      <c r="M459" s="17">
        <v>0</v>
      </c>
      <c r="N459" s="17">
        <v>0</v>
      </c>
      <c r="O459" s="17">
        <v>1</v>
      </c>
      <c r="P459" s="17">
        <v>20</v>
      </c>
      <c r="Q459" s="17">
        <v>7</v>
      </c>
      <c r="R459" s="17">
        <v>28</v>
      </c>
      <c r="S459" s="21" t="s">
        <v>6126</v>
      </c>
      <c r="T459" s="17">
        <v>0</v>
      </c>
      <c r="U459" s="17">
        <v>0</v>
      </c>
      <c r="V459" s="17">
        <v>0</v>
      </c>
      <c r="W459" s="17">
        <v>0</v>
      </c>
      <c r="X459" s="17">
        <v>0</v>
      </c>
      <c r="Y459" s="17">
        <v>0</v>
      </c>
    </row>
    <row r="460" spans="1:25" x14ac:dyDescent="0.25">
      <c r="A460" s="20">
        <v>111010875</v>
      </c>
      <c r="B460" s="20" t="s">
        <v>11007</v>
      </c>
      <c r="C460" s="305"/>
      <c r="D460" s="20">
        <v>111010875</v>
      </c>
      <c r="E460" s="20" t="s">
        <v>5694</v>
      </c>
      <c r="F460" s="20" t="s">
        <v>5695</v>
      </c>
      <c r="G460" s="20" t="s">
        <v>5696</v>
      </c>
      <c r="H460" s="20" t="s">
        <v>2281</v>
      </c>
      <c r="I460" s="20" t="s">
        <v>2281</v>
      </c>
      <c r="J460" s="17">
        <v>2</v>
      </c>
      <c r="K460" s="17">
        <v>2015</v>
      </c>
      <c r="L460" s="17">
        <v>0</v>
      </c>
      <c r="M460" s="17">
        <v>0</v>
      </c>
      <c r="N460" s="17">
        <v>8</v>
      </c>
      <c r="O460" s="17">
        <v>5</v>
      </c>
      <c r="P460" s="17">
        <v>75</v>
      </c>
      <c r="Q460" s="17">
        <v>14</v>
      </c>
      <c r="R460" s="17">
        <v>102</v>
      </c>
      <c r="S460" s="21" t="s">
        <v>5595</v>
      </c>
      <c r="T460" s="17">
        <v>0</v>
      </c>
      <c r="U460" s="17">
        <v>0</v>
      </c>
      <c r="V460" s="17">
        <v>7</v>
      </c>
      <c r="W460" s="17">
        <v>0</v>
      </c>
      <c r="X460" s="17">
        <v>160</v>
      </c>
      <c r="Y460" s="17">
        <v>167</v>
      </c>
    </row>
    <row r="461" spans="1:25" x14ac:dyDescent="0.25">
      <c r="A461" s="20">
        <v>111010880</v>
      </c>
      <c r="B461" s="20" t="s">
        <v>11082</v>
      </c>
      <c r="C461" s="305"/>
      <c r="D461" s="20">
        <v>111010880</v>
      </c>
      <c r="E461" s="20" t="s">
        <v>3661</v>
      </c>
      <c r="F461" s="20" t="s">
        <v>2671</v>
      </c>
      <c r="G461" s="20" t="s">
        <v>2672</v>
      </c>
      <c r="H461" s="20" t="s">
        <v>2281</v>
      </c>
      <c r="I461" s="20" t="s">
        <v>2281</v>
      </c>
      <c r="J461" s="17">
        <v>2</v>
      </c>
      <c r="K461" s="17">
        <v>2015</v>
      </c>
      <c r="L461" s="17">
        <v>0</v>
      </c>
      <c r="M461" s="17">
        <v>0</v>
      </c>
      <c r="N461" s="17">
        <v>18</v>
      </c>
      <c r="O461" s="17">
        <v>5</v>
      </c>
      <c r="P461" s="17">
        <v>80</v>
      </c>
      <c r="Q461" s="17">
        <v>0</v>
      </c>
      <c r="R461" s="17">
        <v>103</v>
      </c>
      <c r="S461" s="21" t="s">
        <v>5595</v>
      </c>
      <c r="T461" s="17">
        <v>0</v>
      </c>
      <c r="U461" s="17">
        <v>0</v>
      </c>
      <c r="V461" s="17">
        <v>0</v>
      </c>
      <c r="W461" s="17">
        <v>0</v>
      </c>
      <c r="X461" s="17">
        <v>0</v>
      </c>
      <c r="Y461" s="17">
        <v>0</v>
      </c>
    </row>
    <row r="462" spans="1:25" x14ac:dyDescent="0.25">
      <c r="A462" s="20">
        <v>111010881</v>
      </c>
      <c r="B462" s="20" t="s">
        <v>9330</v>
      </c>
      <c r="C462" s="305"/>
      <c r="D462" s="20">
        <v>111010881</v>
      </c>
      <c r="E462" s="20" t="s">
        <v>2546</v>
      </c>
      <c r="F462" s="20" t="s">
        <v>2547</v>
      </c>
      <c r="G462" s="20" t="s">
        <v>2548</v>
      </c>
      <c r="H462" s="20" t="s">
        <v>2281</v>
      </c>
      <c r="I462" s="20" t="s">
        <v>2281</v>
      </c>
      <c r="J462" s="17">
        <v>2</v>
      </c>
      <c r="K462" s="17">
        <v>2015</v>
      </c>
      <c r="L462" s="17">
        <v>0</v>
      </c>
      <c r="M462" s="17">
        <v>0</v>
      </c>
      <c r="N462" s="17">
        <v>0</v>
      </c>
      <c r="O462" s="17">
        <v>0</v>
      </c>
      <c r="P462" s="17">
        <v>0</v>
      </c>
      <c r="Q462" s="17">
        <v>0</v>
      </c>
      <c r="R462" s="17">
        <v>0</v>
      </c>
      <c r="S462" s="21">
        <v>0</v>
      </c>
      <c r="T462" s="17">
        <v>400</v>
      </c>
      <c r="U462" s="17">
        <v>0</v>
      </c>
      <c r="V462" s="17">
        <v>90</v>
      </c>
      <c r="W462" s="17">
        <v>0</v>
      </c>
      <c r="X462" s="17">
        <v>1500</v>
      </c>
      <c r="Y462" s="17">
        <v>1990</v>
      </c>
    </row>
    <row r="463" spans="1:25" x14ac:dyDescent="0.25">
      <c r="A463" s="20">
        <v>111010883</v>
      </c>
      <c r="B463" s="20" t="s">
        <v>9283</v>
      </c>
      <c r="C463" s="305"/>
      <c r="D463" s="20">
        <v>111010883</v>
      </c>
      <c r="E463" s="20" t="s">
        <v>3793</v>
      </c>
      <c r="F463" s="20" t="s">
        <v>2295</v>
      </c>
      <c r="G463" s="20" t="s">
        <v>2296</v>
      </c>
      <c r="H463" s="20" t="s">
        <v>2281</v>
      </c>
      <c r="I463" s="20" t="s">
        <v>2281</v>
      </c>
      <c r="J463" s="17">
        <v>2</v>
      </c>
      <c r="K463" s="17">
        <v>2015</v>
      </c>
      <c r="L463" s="17">
        <v>0</v>
      </c>
      <c r="M463" s="17">
        <v>0</v>
      </c>
      <c r="N463" s="17">
        <v>0</v>
      </c>
      <c r="O463" s="17">
        <v>1</v>
      </c>
      <c r="P463" s="17">
        <v>9</v>
      </c>
      <c r="Q463" s="17">
        <v>0</v>
      </c>
      <c r="R463" s="17">
        <v>10</v>
      </c>
      <c r="S463" s="21" t="s">
        <v>3520</v>
      </c>
      <c r="T463" s="17">
        <v>0</v>
      </c>
      <c r="U463" s="17">
        <v>0</v>
      </c>
      <c r="V463" s="17">
        <v>1</v>
      </c>
      <c r="W463" s="17">
        <v>0</v>
      </c>
      <c r="X463" s="17">
        <v>53</v>
      </c>
      <c r="Y463" s="17">
        <v>54</v>
      </c>
    </row>
    <row r="464" spans="1:25" x14ac:dyDescent="0.25">
      <c r="A464" s="20">
        <v>111010884</v>
      </c>
      <c r="B464" s="20" t="s">
        <v>9323</v>
      </c>
      <c r="C464" s="305"/>
      <c r="D464" s="20">
        <v>111010884</v>
      </c>
      <c r="E464" s="20" t="s">
        <v>3519</v>
      </c>
      <c r="F464" s="20" t="s">
        <v>9324</v>
      </c>
      <c r="G464" s="20" t="s">
        <v>9325</v>
      </c>
      <c r="H464" s="20" t="s">
        <v>2281</v>
      </c>
      <c r="I464" s="20" t="s">
        <v>2281</v>
      </c>
      <c r="J464" s="17">
        <v>1</v>
      </c>
      <c r="K464" s="17">
        <v>2014</v>
      </c>
      <c r="L464" s="17"/>
      <c r="M464" s="17"/>
      <c r="N464" s="17"/>
      <c r="O464" s="17"/>
      <c r="P464" s="17"/>
      <c r="Q464" s="17"/>
      <c r="R464" s="17"/>
      <c r="S464" s="21">
        <v>0</v>
      </c>
      <c r="T464" s="17">
        <v>0</v>
      </c>
      <c r="U464" s="17">
        <v>0</v>
      </c>
      <c r="V464" s="17">
        <v>3</v>
      </c>
      <c r="W464" s="17">
        <v>0</v>
      </c>
      <c r="X464" s="17">
        <v>50</v>
      </c>
      <c r="Y464" s="17">
        <v>53</v>
      </c>
    </row>
    <row r="465" spans="1:25" x14ac:dyDescent="0.25">
      <c r="A465" s="20">
        <v>111010886</v>
      </c>
      <c r="B465" s="20" t="s">
        <v>9885</v>
      </c>
      <c r="C465" s="305"/>
      <c r="D465" s="20">
        <v>111010886</v>
      </c>
      <c r="E465" s="20" t="s">
        <v>7518</v>
      </c>
      <c r="F465" s="20" t="s">
        <v>7519</v>
      </c>
      <c r="G465" s="20" t="s">
        <v>7520</v>
      </c>
      <c r="H465" s="20" t="s">
        <v>2281</v>
      </c>
      <c r="I465" s="20" t="s">
        <v>2281</v>
      </c>
      <c r="J465" s="17">
        <v>2</v>
      </c>
      <c r="K465" s="17">
        <v>2014</v>
      </c>
      <c r="L465" s="17">
        <v>0</v>
      </c>
      <c r="M465" s="17">
        <v>0</v>
      </c>
      <c r="N465" s="17">
        <v>6</v>
      </c>
      <c r="O465" s="17">
        <v>2</v>
      </c>
      <c r="P465" s="17">
        <v>47</v>
      </c>
      <c r="Q465" s="17">
        <v>7</v>
      </c>
      <c r="R465" s="17">
        <v>62</v>
      </c>
      <c r="S465" s="21" t="s">
        <v>7372</v>
      </c>
      <c r="T465" s="17">
        <v>0</v>
      </c>
      <c r="U465" s="17">
        <v>0</v>
      </c>
      <c r="V465" s="17">
        <v>1</v>
      </c>
      <c r="W465" s="17">
        <v>17</v>
      </c>
      <c r="X465" s="17">
        <v>10</v>
      </c>
      <c r="Y465" s="17">
        <v>28</v>
      </c>
    </row>
    <row r="466" spans="1:25" x14ac:dyDescent="0.25">
      <c r="A466" s="20">
        <v>111010892</v>
      </c>
      <c r="B466" s="20" t="s">
        <v>10224</v>
      </c>
      <c r="C466" s="305"/>
      <c r="D466" s="20">
        <v>111010892</v>
      </c>
      <c r="E466" s="20" t="s">
        <v>2549</v>
      </c>
      <c r="F466" s="20" t="s">
        <v>2550</v>
      </c>
      <c r="G466" s="20" t="s">
        <v>2551</v>
      </c>
      <c r="H466" s="20" t="s">
        <v>2281</v>
      </c>
      <c r="I466" s="20" t="s">
        <v>2281</v>
      </c>
      <c r="J466" s="17">
        <v>2</v>
      </c>
      <c r="K466" s="17">
        <v>2015</v>
      </c>
      <c r="L466" s="17">
        <v>0</v>
      </c>
      <c r="M466" s="17">
        <v>0</v>
      </c>
      <c r="N466" s="17">
        <v>0</v>
      </c>
      <c r="O466" s="17">
        <v>0</v>
      </c>
      <c r="P466" s="17">
        <v>0</v>
      </c>
      <c r="Q466" s="17">
        <v>0</v>
      </c>
      <c r="R466" s="17">
        <v>0</v>
      </c>
      <c r="S466" s="21">
        <v>0</v>
      </c>
      <c r="T466" s="17">
        <v>0</v>
      </c>
      <c r="U466" s="17">
        <v>0</v>
      </c>
      <c r="V466" s="17">
        <v>0</v>
      </c>
      <c r="W466" s="17">
        <v>0</v>
      </c>
      <c r="X466" s="17">
        <v>20</v>
      </c>
      <c r="Y466" s="17">
        <v>20</v>
      </c>
    </row>
    <row r="467" spans="1:25" x14ac:dyDescent="0.25">
      <c r="A467" s="20">
        <v>111010893</v>
      </c>
      <c r="B467" s="20" t="s">
        <v>8579</v>
      </c>
      <c r="C467" s="305"/>
      <c r="D467" s="20">
        <v>111010893</v>
      </c>
      <c r="E467" s="20" t="s">
        <v>5697</v>
      </c>
      <c r="F467" s="20" t="s">
        <v>2522</v>
      </c>
      <c r="G467" s="20" t="s">
        <v>2523</v>
      </c>
      <c r="H467" s="20" t="s">
        <v>2281</v>
      </c>
      <c r="I467" s="20" t="s">
        <v>2281</v>
      </c>
      <c r="J467" s="17">
        <v>1</v>
      </c>
      <c r="K467" s="17">
        <v>2015</v>
      </c>
      <c r="L467" s="17">
        <v>0</v>
      </c>
      <c r="M467" s="17">
        <v>0</v>
      </c>
      <c r="N467" s="17">
        <v>63</v>
      </c>
      <c r="O467" s="17">
        <v>0</v>
      </c>
      <c r="P467" s="17">
        <v>104</v>
      </c>
      <c r="Q467" s="17">
        <v>11</v>
      </c>
      <c r="R467" s="17">
        <v>178</v>
      </c>
      <c r="S467" s="21" t="s">
        <v>5595</v>
      </c>
      <c r="T467" s="17"/>
      <c r="U467" s="17"/>
      <c r="V467" s="17"/>
      <c r="W467" s="17"/>
      <c r="X467" s="17"/>
      <c r="Y467" s="17"/>
    </row>
    <row r="468" spans="1:25" x14ac:dyDescent="0.25">
      <c r="A468" s="20">
        <v>111010895</v>
      </c>
      <c r="B468" s="20" t="s">
        <v>8695</v>
      </c>
      <c r="C468" s="305"/>
      <c r="D468" s="20">
        <v>111010895</v>
      </c>
      <c r="E468" s="20" t="s">
        <v>3794</v>
      </c>
      <c r="F468" s="20" t="s">
        <v>3795</v>
      </c>
      <c r="G468" s="20" t="s">
        <v>3796</v>
      </c>
      <c r="H468" s="20" t="s">
        <v>2281</v>
      </c>
      <c r="I468" s="20" t="s">
        <v>2281</v>
      </c>
      <c r="J468" s="17">
        <v>2</v>
      </c>
      <c r="K468" s="17">
        <v>2014</v>
      </c>
      <c r="L468" s="17">
        <v>0</v>
      </c>
      <c r="M468" s="17">
        <v>20</v>
      </c>
      <c r="N468" s="17">
        <v>0</v>
      </c>
      <c r="O468" s="17">
        <v>0</v>
      </c>
      <c r="P468" s="17">
        <v>0</v>
      </c>
      <c r="Q468" s="17">
        <v>0</v>
      </c>
      <c r="R468" s="17">
        <v>20</v>
      </c>
      <c r="S468" s="21" t="s">
        <v>3520</v>
      </c>
      <c r="T468" s="17">
        <v>0</v>
      </c>
      <c r="U468" s="17">
        <v>0</v>
      </c>
      <c r="V468" s="17">
        <v>2</v>
      </c>
      <c r="W468" s="17">
        <v>0</v>
      </c>
      <c r="X468" s="17">
        <v>58</v>
      </c>
      <c r="Y468" s="17">
        <v>60</v>
      </c>
    </row>
    <row r="469" spans="1:25" x14ac:dyDescent="0.25">
      <c r="A469" s="20">
        <v>111010896</v>
      </c>
      <c r="B469" s="20" t="s">
        <v>11015</v>
      </c>
      <c r="C469" s="305"/>
      <c r="D469" s="20">
        <v>111010896</v>
      </c>
      <c r="E469" s="20" t="s">
        <v>3797</v>
      </c>
      <c r="F469" s="20" t="s">
        <v>3798</v>
      </c>
      <c r="G469" s="20" t="s">
        <v>3799</v>
      </c>
      <c r="H469" s="20" t="s">
        <v>2281</v>
      </c>
      <c r="I469" s="20" t="s">
        <v>2281</v>
      </c>
      <c r="J469" s="17">
        <v>2</v>
      </c>
      <c r="K469" s="17">
        <v>2014</v>
      </c>
      <c r="L469" s="17">
        <v>0</v>
      </c>
      <c r="M469" s="17">
        <v>0</v>
      </c>
      <c r="N469" s="17">
        <v>3</v>
      </c>
      <c r="O469" s="17">
        <v>2</v>
      </c>
      <c r="P469" s="17">
        <v>10</v>
      </c>
      <c r="Q469" s="17">
        <v>5</v>
      </c>
      <c r="R469" s="17">
        <v>20</v>
      </c>
      <c r="S469" s="21" t="s">
        <v>3520</v>
      </c>
      <c r="T469" s="17">
        <v>0</v>
      </c>
      <c r="U469" s="17">
        <v>0</v>
      </c>
      <c r="V469" s="17">
        <v>2</v>
      </c>
      <c r="W469" s="17">
        <v>0</v>
      </c>
      <c r="X469" s="17">
        <v>50</v>
      </c>
      <c r="Y469" s="17">
        <v>52</v>
      </c>
    </row>
    <row r="470" spans="1:25" x14ac:dyDescent="0.25">
      <c r="A470" s="20">
        <v>111010897</v>
      </c>
      <c r="B470" s="20" t="s">
        <v>9599</v>
      </c>
      <c r="C470" s="305"/>
      <c r="D470" s="20">
        <v>111010897</v>
      </c>
      <c r="E470" s="20" t="s">
        <v>6550</v>
      </c>
      <c r="F470" s="20" t="s">
        <v>2827</v>
      </c>
      <c r="G470" s="20" t="s">
        <v>2828</v>
      </c>
      <c r="H470" s="20" t="s">
        <v>2281</v>
      </c>
      <c r="I470" s="20" t="s">
        <v>2281</v>
      </c>
      <c r="J470" s="17">
        <v>2</v>
      </c>
      <c r="K470" s="17">
        <v>2015</v>
      </c>
      <c r="L470" s="17">
        <v>0</v>
      </c>
      <c r="M470" s="17">
        <v>0</v>
      </c>
      <c r="N470" s="17">
        <v>19</v>
      </c>
      <c r="O470" s="17">
        <v>2</v>
      </c>
      <c r="P470" s="17">
        <v>53</v>
      </c>
      <c r="Q470" s="17">
        <v>0</v>
      </c>
      <c r="R470" s="17">
        <v>74</v>
      </c>
      <c r="S470" s="21" t="s">
        <v>7372</v>
      </c>
      <c r="T470" s="17">
        <v>0</v>
      </c>
      <c r="U470" s="17">
        <v>0</v>
      </c>
      <c r="V470" s="17">
        <v>1</v>
      </c>
      <c r="W470" s="17">
        <v>0</v>
      </c>
      <c r="X470" s="17">
        <v>28</v>
      </c>
      <c r="Y470" s="17">
        <v>29</v>
      </c>
    </row>
    <row r="471" spans="1:25" x14ac:dyDescent="0.25">
      <c r="A471" s="20">
        <v>111010904</v>
      </c>
      <c r="B471" s="20" t="s">
        <v>10238</v>
      </c>
      <c r="C471" s="305"/>
      <c r="D471" s="20">
        <v>111010904</v>
      </c>
      <c r="E471" s="20" t="s">
        <v>3902</v>
      </c>
      <c r="F471" s="20" t="s">
        <v>7521</v>
      </c>
      <c r="G471" s="20" t="s">
        <v>7522</v>
      </c>
      <c r="H471" s="20" t="s">
        <v>2281</v>
      </c>
      <c r="I471" s="20" t="s">
        <v>2281</v>
      </c>
      <c r="J471" s="17">
        <v>1</v>
      </c>
      <c r="K471" s="17">
        <v>2014</v>
      </c>
      <c r="L471" s="17">
        <v>0</v>
      </c>
      <c r="M471" s="17">
        <v>0</v>
      </c>
      <c r="N471" s="17">
        <v>0</v>
      </c>
      <c r="O471" s="17">
        <v>2</v>
      </c>
      <c r="P471" s="17">
        <v>40</v>
      </c>
      <c r="Q471" s="17">
        <v>11</v>
      </c>
      <c r="R471" s="17">
        <v>53</v>
      </c>
      <c r="S471" s="21" t="s">
        <v>7372</v>
      </c>
      <c r="T471" s="17"/>
      <c r="U471" s="17"/>
      <c r="V471" s="17"/>
      <c r="W471" s="17"/>
      <c r="X471" s="17"/>
      <c r="Y471" s="17"/>
    </row>
    <row r="472" spans="1:25" x14ac:dyDescent="0.25">
      <c r="A472" s="20">
        <v>111010910</v>
      </c>
      <c r="B472" s="20" t="s">
        <v>9182</v>
      </c>
      <c r="C472" s="305">
        <v>470</v>
      </c>
      <c r="D472" s="20">
        <v>111011306</v>
      </c>
      <c r="E472" s="20" t="s">
        <v>2552</v>
      </c>
      <c r="F472" s="20" t="s">
        <v>2553</v>
      </c>
      <c r="G472" s="20" t="s">
        <v>2554</v>
      </c>
      <c r="H472" s="20" t="s">
        <v>2281</v>
      </c>
      <c r="I472" s="20" t="s">
        <v>2281</v>
      </c>
      <c r="J472" s="17">
        <v>1</v>
      </c>
      <c r="K472" s="17">
        <v>2015</v>
      </c>
      <c r="L472" s="17">
        <v>0</v>
      </c>
      <c r="M472" s="17">
        <v>0</v>
      </c>
      <c r="N472" s="17">
        <v>0</v>
      </c>
      <c r="O472" s="17">
        <v>0</v>
      </c>
      <c r="P472" s="17">
        <v>0</v>
      </c>
      <c r="Q472" s="17">
        <v>0</v>
      </c>
      <c r="R472" s="17">
        <v>0</v>
      </c>
      <c r="S472" s="21">
        <v>0</v>
      </c>
      <c r="T472" s="17"/>
      <c r="U472" s="17"/>
      <c r="V472" s="17"/>
      <c r="W472" s="17"/>
      <c r="X472" s="17"/>
      <c r="Y472" s="17"/>
    </row>
    <row r="473" spans="1:25" x14ac:dyDescent="0.25">
      <c r="A473" s="20">
        <v>111010912</v>
      </c>
      <c r="B473" s="20" t="s">
        <v>10926</v>
      </c>
      <c r="C473" s="305"/>
      <c r="D473" s="20">
        <v>111010912</v>
      </c>
      <c r="E473" s="20" t="s">
        <v>3186</v>
      </c>
      <c r="F473" s="20" t="s">
        <v>2556</v>
      </c>
      <c r="G473" s="20" t="s">
        <v>2557</v>
      </c>
      <c r="H473" s="20" t="s">
        <v>2281</v>
      </c>
      <c r="I473" s="20" t="s">
        <v>2281</v>
      </c>
      <c r="J473" s="17">
        <v>2</v>
      </c>
      <c r="K473" s="17">
        <v>2014</v>
      </c>
      <c r="L473" s="17">
        <v>4</v>
      </c>
      <c r="M473" s="17">
        <v>0</v>
      </c>
      <c r="N473" s="17">
        <v>25</v>
      </c>
      <c r="O473" s="17">
        <v>4</v>
      </c>
      <c r="P473" s="17">
        <v>50</v>
      </c>
      <c r="Q473" s="17">
        <v>30</v>
      </c>
      <c r="R473" s="17">
        <v>113</v>
      </c>
      <c r="S473" s="21" t="s">
        <v>5595</v>
      </c>
      <c r="T473" s="17">
        <v>50</v>
      </c>
      <c r="U473" s="17">
        <v>0</v>
      </c>
      <c r="V473" s="17">
        <v>16</v>
      </c>
      <c r="W473" s="17">
        <v>0</v>
      </c>
      <c r="X473" s="17">
        <v>250</v>
      </c>
      <c r="Y473" s="17">
        <v>316</v>
      </c>
    </row>
    <row r="474" spans="1:25" x14ac:dyDescent="0.25">
      <c r="A474" s="20">
        <v>111010913</v>
      </c>
      <c r="B474" s="20" t="s">
        <v>10927</v>
      </c>
      <c r="C474" s="305"/>
      <c r="D474" s="20">
        <v>111010913</v>
      </c>
      <c r="E474" s="20" t="s">
        <v>2555</v>
      </c>
      <c r="F474" s="20" t="s">
        <v>2556</v>
      </c>
      <c r="G474" s="20" t="s">
        <v>2557</v>
      </c>
      <c r="H474" s="20" t="s">
        <v>2281</v>
      </c>
      <c r="I474" s="20" t="s">
        <v>2281</v>
      </c>
      <c r="J474" s="17">
        <v>1</v>
      </c>
      <c r="K474" s="17">
        <v>2014</v>
      </c>
      <c r="L474" s="17">
        <v>0</v>
      </c>
      <c r="M474" s="17">
        <v>0</v>
      </c>
      <c r="N474" s="17">
        <v>0</v>
      </c>
      <c r="O474" s="17">
        <v>0</v>
      </c>
      <c r="P474" s="17">
        <v>0</v>
      </c>
      <c r="Q474" s="17">
        <v>0</v>
      </c>
      <c r="R474" s="17">
        <v>0</v>
      </c>
      <c r="S474" s="21">
        <v>0</v>
      </c>
      <c r="T474" s="17"/>
      <c r="U474" s="17"/>
      <c r="V474" s="17"/>
      <c r="W474" s="17"/>
      <c r="X474" s="17"/>
      <c r="Y474" s="17"/>
    </row>
    <row r="475" spans="1:25" x14ac:dyDescent="0.25">
      <c r="A475" s="20">
        <v>111010914</v>
      </c>
      <c r="B475" s="20" t="s">
        <v>9651</v>
      </c>
      <c r="C475" s="305"/>
      <c r="D475" s="20">
        <v>111010914</v>
      </c>
      <c r="E475" s="20" t="s">
        <v>2383</v>
      </c>
      <c r="F475" s="20" t="s">
        <v>2643</v>
      </c>
      <c r="G475" s="20" t="s">
        <v>2644</v>
      </c>
      <c r="H475" s="20" t="s">
        <v>2281</v>
      </c>
      <c r="I475" s="20" t="s">
        <v>2281</v>
      </c>
      <c r="J475" s="17">
        <v>2</v>
      </c>
      <c r="K475" s="17">
        <v>2014</v>
      </c>
      <c r="L475" s="17">
        <v>0</v>
      </c>
      <c r="M475" s="17">
        <v>0</v>
      </c>
      <c r="N475" s="17">
        <v>7</v>
      </c>
      <c r="O475" s="17">
        <v>2</v>
      </c>
      <c r="P475" s="17">
        <v>68</v>
      </c>
      <c r="Q475" s="17">
        <v>0</v>
      </c>
      <c r="R475" s="17">
        <v>77</v>
      </c>
      <c r="S475" s="21" t="s">
        <v>7372</v>
      </c>
      <c r="T475" s="17">
        <v>0</v>
      </c>
      <c r="U475" s="17">
        <v>0</v>
      </c>
      <c r="V475" s="17">
        <v>6</v>
      </c>
      <c r="W475" s="17">
        <v>0</v>
      </c>
      <c r="X475" s="17">
        <v>260</v>
      </c>
      <c r="Y475" s="17">
        <v>266</v>
      </c>
    </row>
    <row r="476" spans="1:25" x14ac:dyDescent="0.25">
      <c r="A476" s="20">
        <v>111010915</v>
      </c>
      <c r="B476" s="20" t="s">
        <v>10006</v>
      </c>
      <c r="C476" s="305"/>
      <c r="D476" s="20">
        <v>111010915</v>
      </c>
      <c r="E476" s="20" t="s">
        <v>7523</v>
      </c>
      <c r="F476" s="20" t="s">
        <v>7524</v>
      </c>
      <c r="G476" s="20" t="s">
        <v>7525</v>
      </c>
      <c r="H476" s="20" t="s">
        <v>2281</v>
      </c>
      <c r="I476" s="20" t="s">
        <v>2281</v>
      </c>
      <c r="J476" s="17">
        <v>2</v>
      </c>
      <c r="K476" s="17">
        <v>2015</v>
      </c>
      <c r="L476" s="17">
        <v>0</v>
      </c>
      <c r="M476" s="17">
        <v>0</v>
      </c>
      <c r="N476" s="17">
        <v>14</v>
      </c>
      <c r="O476" s="17">
        <v>5</v>
      </c>
      <c r="P476" s="17">
        <v>36</v>
      </c>
      <c r="Q476" s="17">
        <v>16</v>
      </c>
      <c r="R476" s="17">
        <v>71</v>
      </c>
      <c r="S476" s="21" t="s">
        <v>7372</v>
      </c>
      <c r="T476" s="17">
        <v>0</v>
      </c>
      <c r="U476" s="17">
        <v>0</v>
      </c>
      <c r="V476" s="17">
        <v>5</v>
      </c>
      <c r="W476" s="17">
        <v>0</v>
      </c>
      <c r="X476" s="17">
        <v>85</v>
      </c>
      <c r="Y476" s="17">
        <v>90</v>
      </c>
    </row>
    <row r="477" spans="1:25" x14ac:dyDescent="0.25">
      <c r="A477" s="20">
        <v>111010916</v>
      </c>
      <c r="B477" s="20" t="s">
        <v>9237</v>
      </c>
      <c r="C477" s="305"/>
      <c r="D477" s="20">
        <v>111010916</v>
      </c>
      <c r="E477" s="20" t="s">
        <v>2321</v>
      </c>
      <c r="F477" s="20" t="s">
        <v>5749</v>
      </c>
      <c r="G477" s="20" t="s">
        <v>5750</v>
      </c>
      <c r="H477" s="20" t="s">
        <v>2281</v>
      </c>
      <c r="I477" s="20" t="s">
        <v>2281</v>
      </c>
      <c r="J477" s="17">
        <v>2</v>
      </c>
      <c r="K477" s="17">
        <v>2015</v>
      </c>
      <c r="L477" s="17">
        <v>0</v>
      </c>
      <c r="M477" s="17">
        <v>0</v>
      </c>
      <c r="N477" s="17">
        <v>0</v>
      </c>
      <c r="O477" s="17">
        <v>24</v>
      </c>
      <c r="P477" s="17">
        <v>279</v>
      </c>
      <c r="Q477" s="17">
        <v>99</v>
      </c>
      <c r="R477" s="17">
        <v>402</v>
      </c>
      <c r="S477" s="21" t="s">
        <v>6028</v>
      </c>
      <c r="T477" s="17">
        <v>20</v>
      </c>
      <c r="U477" s="17">
        <v>0</v>
      </c>
      <c r="V477" s="17">
        <v>1</v>
      </c>
      <c r="W477" s="17">
        <v>0</v>
      </c>
      <c r="X477" s="17">
        <v>60</v>
      </c>
      <c r="Y477" s="17">
        <v>81</v>
      </c>
    </row>
    <row r="478" spans="1:25" x14ac:dyDescent="0.25">
      <c r="A478" s="20">
        <v>111010918</v>
      </c>
      <c r="B478" s="20" t="s">
        <v>8760</v>
      </c>
      <c r="C478" s="305"/>
      <c r="D478" s="20">
        <v>111010918</v>
      </c>
      <c r="E478" s="20" t="s">
        <v>6315</v>
      </c>
      <c r="F478" s="20" t="s">
        <v>6316</v>
      </c>
      <c r="G478" s="20" t="s">
        <v>6317</v>
      </c>
      <c r="H478" s="20" t="s">
        <v>2281</v>
      </c>
      <c r="I478" s="20" t="s">
        <v>2281</v>
      </c>
      <c r="J478" s="17">
        <v>1</v>
      </c>
      <c r="K478" s="17">
        <v>2014</v>
      </c>
      <c r="L478" s="17">
        <v>0</v>
      </c>
      <c r="M478" s="17">
        <v>0</v>
      </c>
      <c r="N478" s="17">
        <v>13</v>
      </c>
      <c r="O478" s="17">
        <v>0</v>
      </c>
      <c r="P478" s="17">
        <v>2</v>
      </c>
      <c r="Q478" s="17">
        <v>12</v>
      </c>
      <c r="R478" s="17">
        <v>27</v>
      </c>
      <c r="S478" s="21" t="s">
        <v>6126</v>
      </c>
      <c r="T478" s="17"/>
      <c r="U478" s="17"/>
      <c r="V478" s="17"/>
      <c r="W478" s="17"/>
      <c r="X478" s="17"/>
      <c r="Y478" s="17"/>
    </row>
    <row r="479" spans="1:25" x14ac:dyDescent="0.25">
      <c r="A479" s="20">
        <v>111010920</v>
      </c>
      <c r="B479" s="20" t="s">
        <v>11223</v>
      </c>
      <c r="C479" s="305"/>
      <c r="D479" s="20">
        <v>111010920</v>
      </c>
      <c r="E479" s="20" t="s">
        <v>2558</v>
      </c>
      <c r="F479" s="20" t="s">
        <v>2559</v>
      </c>
      <c r="G479" s="20" t="s">
        <v>2560</v>
      </c>
      <c r="H479" s="20" t="s">
        <v>2281</v>
      </c>
      <c r="I479" s="20" t="s">
        <v>2281</v>
      </c>
      <c r="J479" s="17">
        <v>1</v>
      </c>
      <c r="K479" s="17">
        <v>2015</v>
      </c>
      <c r="L479" s="17">
        <v>0</v>
      </c>
      <c r="M479" s="17">
        <v>0</v>
      </c>
      <c r="N479" s="17">
        <v>0</v>
      </c>
      <c r="O479" s="17">
        <v>0</v>
      </c>
      <c r="P479" s="17">
        <v>0</v>
      </c>
      <c r="Q479" s="17">
        <v>0</v>
      </c>
      <c r="R479" s="17">
        <v>0</v>
      </c>
      <c r="S479" s="21">
        <v>0</v>
      </c>
      <c r="T479" s="17"/>
      <c r="U479" s="17"/>
      <c r="V479" s="17"/>
      <c r="W479" s="17"/>
      <c r="X479" s="17"/>
      <c r="Y479" s="17"/>
    </row>
    <row r="480" spans="1:25" x14ac:dyDescent="0.25">
      <c r="A480" s="20">
        <v>111010921</v>
      </c>
      <c r="B480" s="20" t="s">
        <v>9006</v>
      </c>
      <c r="C480" s="305"/>
      <c r="D480" s="20">
        <v>111010921</v>
      </c>
      <c r="E480" s="20" t="s">
        <v>3800</v>
      </c>
      <c r="F480" s="20" t="s">
        <v>2780</v>
      </c>
      <c r="G480" s="20" t="s">
        <v>2781</v>
      </c>
      <c r="H480" s="20" t="s">
        <v>2281</v>
      </c>
      <c r="I480" s="20" t="s">
        <v>2281</v>
      </c>
      <c r="J480" s="17">
        <v>2</v>
      </c>
      <c r="K480" s="17">
        <v>2015</v>
      </c>
      <c r="L480" s="17">
        <v>0</v>
      </c>
      <c r="M480" s="17">
        <v>0</v>
      </c>
      <c r="N480" s="17">
        <v>7</v>
      </c>
      <c r="O480" s="17">
        <v>1</v>
      </c>
      <c r="P480" s="17">
        <v>9</v>
      </c>
      <c r="Q480" s="17">
        <v>0</v>
      </c>
      <c r="R480" s="17">
        <v>17</v>
      </c>
      <c r="S480" s="21" t="s">
        <v>3520</v>
      </c>
      <c r="T480" s="17">
        <v>0</v>
      </c>
      <c r="U480" s="17">
        <v>5</v>
      </c>
      <c r="V480" s="17">
        <v>1</v>
      </c>
      <c r="W480" s="17">
        <v>0</v>
      </c>
      <c r="X480" s="17">
        <v>45</v>
      </c>
      <c r="Y480" s="17">
        <v>51</v>
      </c>
    </row>
    <row r="481" spans="1:25" x14ac:dyDescent="0.25">
      <c r="A481" s="20">
        <v>111010924</v>
      </c>
      <c r="B481" s="20" t="s">
        <v>10988</v>
      </c>
      <c r="C481" s="305"/>
      <c r="D481" s="20">
        <v>111010924</v>
      </c>
      <c r="E481" s="20" t="s">
        <v>7526</v>
      </c>
      <c r="F481" s="20" t="s">
        <v>7527</v>
      </c>
      <c r="G481" s="20" t="s">
        <v>7528</v>
      </c>
      <c r="H481" s="20" t="s">
        <v>2281</v>
      </c>
      <c r="I481" s="20" t="s">
        <v>2281</v>
      </c>
      <c r="J481" s="17">
        <v>2</v>
      </c>
      <c r="K481" s="17">
        <v>2014</v>
      </c>
      <c r="L481" s="17">
        <v>0</v>
      </c>
      <c r="M481" s="17">
        <v>0</v>
      </c>
      <c r="N481" s="17">
        <v>38</v>
      </c>
      <c r="O481" s="17">
        <v>1</v>
      </c>
      <c r="P481" s="17">
        <v>51</v>
      </c>
      <c r="Q481" s="17">
        <v>0</v>
      </c>
      <c r="R481" s="17">
        <v>90</v>
      </c>
      <c r="S481" s="21" t="s">
        <v>7372</v>
      </c>
      <c r="T481" s="17">
        <v>0</v>
      </c>
      <c r="U481" s="17">
        <v>0</v>
      </c>
      <c r="V481" s="17">
        <v>2</v>
      </c>
      <c r="W481" s="17">
        <v>0</v>
      </c>
      <c r="X481" s="17">
        <v>73</v>
      </c>
      <c r="Y481" s="17">
        <v>75</v>
      </c>
    </row>
    <row r="482" spans="1:25" x14ac:dyDescent="0.25">
      <c r="A482" s="20">
        <v>111010928</v>
      </c>
      <c r="B482" s="20" t="s">
        <v>9327</v>
      </c>
      <c r="C482" s="305"/>
      <c r="D482" s="20">
        <v>111010928</v>
      </c>
      <c r="E482" s="20" t="s">
        <v>7341</v>
      </c>
      <c r="F482" s="20" t="s">
        <v>7342</v>
      </c>
      <c r="G482" s="20" t="s">
        <v>7343</v>
      </c>
      <c r="H482" s="20" t="s">
        <v>2281</v>
      </c>
      <c r="I482" s="20" t="s">
        <v>2281</v>
      </c>
      <c r="J482" s="17">
        <v>2</v>
      </c>
      <c r="K482" s="17">
        <v>2015</v>
      </c>
      <c r="L482" s="17">
        <v>0</v>
      </c>
      <c r="M482" s="17">
        <v>301</v>
      </c>
      <c r="N482" s="17">
        <v>207</v>
      </c>
      <c r="O482" s="17">
        <v>1</v>
      </c>
      <c r="P482" s="17">
        <v>164</v>
      </c>
      <c r="Q482" s="17">
        <v>171</v>
      </c>
      <c r="R482" s="17">
        <v>844</v>
      </c>
      <c r="S482" s="21" t="s">
        <v>7324</v>
      </c>
      <c r="T482" s="17">
        <v>0</v>
      </c>
      <c r="U482" s="17">
        <v>0</v>
      </c>
      <c r="V482" s="17">
        <v>0</v>
      </c>
      <c r="W482" s="17">
        <v>0</v>
      </c>
      <c r="X482" s="17">
        <v>150</v>
      </c>
      <c r="Y482" s="17">
        <v>150</v>
      </c>
    </row>
    <row r="483" spans="1:25" x14ac:dyDescent="0.25">
      <c r="A483" s="20">
        <v>111010929</v>
      </c>
      <c r="B483" s="20" t="s">
        <v>10767</v>
      </c>
      <c r="C483" s="305"/>
      <c r="D483" s="20">
        <v>111010929</v>
      </c>
      <c r="E483" s="20" t="s">
        <v>6413</v>
      </c>
      <c r="F483" s="20">
        <v>0</v>
      </c>
      <c r="G483" s="20" t="s">
        <v>7529</v>
      </c>
      <c r="H483" s="20" t="s">
        <v>2281</v>
      </c>
      <c r="I483" s="20" t="s">
        <v>2281</v>
      </c>
      <c r="J483" s="17">
        <v>2</v>
      </c>
      <c r="K483" s="17">
        <v>2014</v>
      </c>
      <c r="L483" s="17">
        <v>0</v>
      </c>
      <c r="M483" s="17">
        <v>53</v>
      </c>
      <c r="N483" s="17">
        <v>0</v>
      </c>
      <c r="O483" s="17">
        <v>0</v>
      </c>
      <c r="P483" s="17">
        <v>21</v>
      </c>
      <c r="Q483" s="17">
        <v>0</v>
      </c>
      <c r="R483" s="17">
        <v>74</v>
      </c>
      <c r="S483" s="21" t="s">
        <v>7372</v>
      </c>
      <c r="T483" s="17">
        <v>0</v>
      </c>
      <c r="U483" s="17">
        <v>0</v>
      </c>
      <c r="V483" s="17">
        <v>2</v>
      </c>
      <c r="W483" s="17">
        <v>0</v>
      </c>
      <c r="X483" s="17">
        <v>350</v>
      </c>
      <c r="Y483" s="17">
        <v>352</v>
      </c>
    </row>
    <row r="484" spans="1:25" x14ac:dyDescent="0.25">
      <c r="A484" s="20">
        <v>111010930</v>
      </c>
      <c r="B484" s="20" t="s">
        <v>9040</v>
      </c>
      <c r="C484" s="305"/>
      <c r="D484" s="20">
        <v>111010930</v>
      </c>
      <c r="E484" s="20" t="s">
        <v>6062</v>
      </c>
      <c r="F484" s="20" t="s">
        <v>5712</v>
      </c>
      <c r="G484" s="20" t="s">
        <v>5713</v>
      </c>
      <c r="H484" s="20" t="s">
        <v>2281</v>
      </c>
      <c r="I484" s="20" t="s">
        <v>2281</v>
      </c>
      <c r="J484" s="17">
        <v>1</v>
      </c>
      <c r="K484" s="17">
        <v>2015</v>
      </c>
      <c r="L484" s="17">
        <v>2</v>
      </c>
      <c r="M484" s="17">
        <v>105</v>
      </c>
      <c r="N484" s="17">
        <v>84</v>
      </c>
      <c r="O484" s="17">
        <v>0</v>
      </c>
      <c r="P484" s="17">
        <v>150</v>
      </c>
      <c r="Q484" s="17">
        <v>0</v>
      </c>
      <c r="R484" s="17">
        <v>341</v>
      </c>
      <c r="S484" s="21" t="s">
        <v>6028</v>
      </c>
      <c r="T484" s="17"/>
      <c r="U484" s="17"/>
      <c r="V484" s="17"/>
      <c r="W484" s="17"/>
      <c r="X484" s="17"/>
      <c r="Y484" s="17"/>
    </row>
    <row r="485" spans="1:25" x14ac:dyDescent="0.25">
      <c r="A485" s="20">
        <v>111010932</v>
      </c>
      <c r="B485" s="20" t="s">
        <v>9547</v>
      </c>
      <c r="C485" s="305"/>
      <c r="D485" s="20">
        <v>111010932</v>
      </c>
      <c r="E485" s="20" t="s">
        <v>5698</v>
      </c>
      <c r="F485" s="20" t="s">
        <v>5699</v>
      </c>
      <c r="G485" s="20" t="s">
        <v>5700</v>
      </c>
      <c r="H485" s="20" t="s">
        <v>2281</v>
      </c>
      <c r="I485" s="20" t="s">
        <v>2281</v>
      </c>
      <c r="J485" s="17">
        <v>2</v>
      </c>
      <c r="K485" s="17">
        <v>2015</v>
      </c>
      <c r="L485" s="17">
        <v>0</v>
      </c>
      <c r="M485" s="17">
        <v>0</v>
      </c>
      <c r="N485" s="17">
        <v>78</v>
      </c>
      <c r="O485" s="17">
        <v>1</v>
      </c>
      <c r="P485" s="17">
        <v>31</v>
      </c>
      <c r="Q485" s="17">
        <v>11</v>
      </c>
      <c r="R485" s="17">
        <v>121</v>
      </c>
      <c r="S485" s="21" t="s">
        <v>5595</v>
      </c>
      <c r="T485" s="17">
        <v>46</v>
      </c>
      <c r="U485" s="17">
        <v>5</v>
      </c>
      <c r="V485" s="17">
        <v>34</v>
      </c>
      <c r="W485" s="17">
        <v>117</v>
      </c>
      <c r="X485" s="17">
        <v>138</v>
      </c>
      <c r="Y485" s="17">
        <v>340</v>
      </c>
    </row>
    <row r="486" spans="1:25" x14ac:dyDescent="0.25">
      <c r="A486" s="20">
        <v>111010933</v>
      </c>
      <c r="B486" s="20" t="s">
        <v>8876</v>
      </c>
      <c r="C486" s="305"/>
      <c r="D486" s="20">
        <v>111010933</v>
      </c>
      <c r="E486" s="20" t="s">
        <v>7530</v>
      </c>
      <c r="F486" s="20" t="s">
        <v>7531</v>
      </c>
      <c r="G486" s="20" t="s">
        <v>7532</v>
      </c>
      <c r="H486" s="20" t="s">
        <v>2281</v>
      </c>
      <c r="I486" s="20" t="s">
        <v>2281</v>
      </c>
      <c r="J486" s="17">
        <v>2</v>
      </c>
      <c r="K486" s="17">
        <v>2015</v>
      </c>
      <c r="L486" s="17">
        <v>0</v>
      </c>
      <c r="M486" s="17">
        <v>0</v>
      </c>
      <c r="N486" s="17">
        <v>9</v>
      </c>
      <c r="O486" s="17">
        <v>2</v>
      </c>
      <c r="P486" s="17">
        <v>39</v>
      </c>
      <c r="Q486" s="17">
        <v>22</v>
      </c>
      <c r="R486" s="17">
        <v>72</v>
      </c>
      <c r="S486" s="21" t="s">
        <v>7372</v>
      </c>
      <c r="T486" s="17">
        <v>0</v>
      </c>
      <c r="U486" s="17">
        <v>0</v>
      </c>
      <c r="V486" s="17">
        <v>1</v>
      </c>
      <c r="W486" s="17">
        <v>0</v>
      </c>
      <c r="X486" s="17">
        <v>16</v>
      </c>
      <c r="Y486" s="17">
        <v>17</v>
      </c>
    </row>
    <row r="487" spans="1:25" x14ac:dyDescent="0.25">
      <c r="A487" s="20">
        <v>111010935</v>
      </c>
      <c r="B487" s="20" t="s">
        <v>10597</v>
      </c>
      <c r="C487" s="305"/>
      <c r="D487" s="20">
        <v>111010935</v>
      </c>
      <c r="E487" s="20" t="s">
        <v>2561</v>
      </c>
      <c r="F487" s="20" t="s">
        <v>2562</v>
      </c>
      <c r="G487" s="20" t="s">
        <v>2563</v>
      </c>
      <c r="H487" s="20" t="s">
        <v>2281</v>
      </c>
      <c r="I487" s="20" t="s">
        <v>2281</v>
      </c>
      <c r="J487" s="17">
        <v>2</v>
      </c>
      <c r="K487" s="17">
        <v>2014</v>
      </c>
      <c r="L487" s="17">
        <v>0</v>
      </c>
      <c r="M487" s="17">
        <v>0</v>
      </c>
      <c r="N487" s="17">
        <v>0</v>
      </c>
      <c r="O487" s="17">
        <v>0</v>
      </c>
      <c r="P487" s="17">
        <v>0</v>
      </c>
      <c r="Q487" s="17">
        <v>0</v>
      </c>
      <c r="R487" s="17">
        <v>0</v>
      </c>
      <c r="S487" s="21">
        <v>0</v>
      </c>
      <c r="T487" s="17">
        <v>0</v>
      </c>
      <c r="U487" s="17">
        <v>0</v>
      </c>
      <c r="V487" s="17">
        <v>2</v>
      </c>
      <c r="W487" s="17">
        <v>0</v>
      </c>
      <c r="X487" s="17">
        <v>50</v>
      </c>
      <c r="Y487" s="17">
        <v>52</v>
      </c>
    </row>
    <row r="488" spans="1:25" x14ac:dyDescent="0.25">
      <c r="A488" s="20">
        <v>111010936</v>
      </c>
      <c r="B488" s="20" t="s">
        <v>10803</v>
      </c>
      <c r="C488" s="305"/>
      <c r="D488" s="20">
        <v>111010936</v>
      </c>
      <c r="E488" s="20" t="s">
        <v>6026</v>
      </c>
      <c r="F488" s="20" t="s">
        <v>2663</v>
      </c>
      <c r="G488" s="20" t="s">
        <v>5583</v>
      </c>
      <c r="H488" s="20" t="s">
        <v>2281</v>
      </c>
      <c r="I488" s="20" t="s">
        <v>2281</v>
      </c>
      <c r="J488" s="17">
        <v>2</v>
      </c>
      <c r="K488" s="17">
        <v>2015</v>
      </c>
      <c r="L488" s="17">
        <v>0</v>
      </c>
      <c r="M488" s="17">
        <v>0</v>
      </c>
      <c r="N488" s="17">
        <v>2721</v>
      </c>
      <c r="O488" s="17">
        <v>49</v>
      </c>
      <c r="P488" s="17">
        <v>1247</v>
      </c>
      <c r="Q488" s="17">
        <v>437</v>
      </c>
      <c r="R488" s="17">
        <v>4454</v>
      </c>
      <c r="S488" s="21" t="s">
        <v>6027</v>
      </c>
      <c r="T488" s="17">
        <v>0</v>
      </c>
      <c r="U488" s="17">
        <v>0</v>
      </c>
      <c r="V488" s="17">
        <v>0</v>
      </c>
      <c r="W488" s="17">
        <v>0</v>
      </c>
      <c r="X488" s="17">
        <v>0</v>
      </c>
      <c r="Y488" s="17">
        <v>0</v>
      </c>
    </row>
    <row r="489" spans="1:25" x14ac:dyDescent="0.25">
      <c r="A489" s="20">
        <v>111010938</v>
      </c>
      <c r="B489" s="20" t="s">
        <v>9298</v>
      </c>
      <c r="C489" s="305"/>
      <c r="D489" s="20">
        <v>111010938</v>
      </c>
      <c r="E489" s="20" t="s">
        <v>2564</v>
      </c>
      <c r="F489" s="20" t="s">
        <v>2565</v>
      </c>
      <c r="G489" s="20" t="s">
        <v>2566</v>
      </c>
      <c r="H489" s="20" t="s">
        <v>2281</v>
      </c>
      <c r="I489" s="20" t="s">
        <v>2281</v>
      </c>
      <c r="J489" s="17">
        <v>1</v>
      </c>
      <c r="K489" s="17">
        <v>2014</v>
      </c>
      <c r="L489" s="17">
        <v>0</v>
      </c>
      <c r="M489" s="17">
        <v>0</v>
      </c>
      <c r="N489" s="17">
        <v>0</v>
      </c>
      <c r="O489" s="17">
        <v>0</v>
      </c>
      <c r="P489" s="17">
        <v>0</v>
      </c>
      <c r="Q489" s="17">
        <v>0</v>
      </c>
      <c r="R489" s="17">
        <v>0</v>
      </c>
      <c r="S489" s="21">
        <v>0</v>
      </c>
      <c r="T489" s="17"/>
      <c r="U489" s="17"/>
      <c r="V489" s="17"/>
      <c r="W489" s="17"/>
      <c r="X489" s="17"/>
      <c r="Y489" s="17"/>
    </row>
    <row r="490" spans="1:25" x14ac:dyDescent="0.25">
      <c r="A490" s="20">
        <v>111010940</v>
      </c>
      <c r="B490" s="20" t="s">
        <v>8402</v>
      </c>
      <c r="C490" s="305"/>
      <c r="D490" s="20">
        <v>111010940</v>
      </c>
      <c r="E490" s="20" t="s">
        <v>3801</v>
      </c>
      <c r="F490" s="20" t="s">
        <v>3802</v>
      </c>
      <c r="G490" s="20" t="s">
        <v>3803</v>
      </c>
      <c r="H490" s="20" t="s">
        <v>2281</v>
      </c>
      <c r="I490" s="20" t="s">
        <v>2281</v>
      </c>
      <c r="J490" s="17">
        <v>2</v>
      </c>
      <c r="K490" s="17">
        <v>2015</v>
      </c>
      <c r="L490" s="17">
        <v>0</v>
      </c>
      <c r="M490" s="17">
        <v>0</v>
      </c>
      <c r="N490" s="17">
        <v>0</v>
      </c>
      <c r="O490" s="17">
        <v>1</v>
      </c>
      <c r="P490" s="17">
        <v>16</v>
      </c>
      <c r="Q490" s="17">
        <v>4</v>
      </c>
      <c r="R490" s="17">
        <v>21</v>
      </c>
      <c r="S490" s="21" t="s">
        <v>3520</v>
      </c>
      <c r="T490" s="17">
        <v>0</v>
      </c>
      <c r="U490" s="17">
        <v>0</v>
      </c>
      <c r="V490" s="17">
        <v>4</v>
      </c>
      <c r="W490" s="17">
        <v>0</v>
      </c>
      <c r="X490" s="17">
        <v>50</v>
      </c>
      <c r="Y490" s="17">
        <v>54</v>
      </c>
    </row>
    <row r="491" spans="1:25" x14ac:dyDescent="0.25">
      <c r="A491" s="20">
        <v>111010941</v>
      </c>
      <c r="B491" s="20" t="s">
        <v>10702</v>
      </c>
      <c r="C491" s="305"/>
      <c r="D491" s="20">
        <v>111010941</v>
      </c>
      <c r="E491" s="20" t="s">
        <v>2416</v>
      </c>
      <c r="F491" s="20" t="s">
        <v>7533</v>
      </c>
      <c r="G491" s="20" t="s">
        <v>7534</v>
      </c>
      <c r="H491" s="20" t="s">
        <v>2281</v>
      </c>
      <c r="I491" s="20" t="s">
        <v>2281</v>
      </c>
      <c r="J491" s="17">
        <v>1</v>
      </c>
      <c r="K491" s="17">
        <v>2015</v>
      </c>
      <c r="L491" s="17">
        <v>2</v>
      </c>
      <c r="M491" s="17">
        <v>0</v>
      </c>
      <c r="N491" s="17">
        <v>0</v>
      </c>
      <c r="O491" s="17">
        <v>0</v>
      </c>
      <c r="P491" s="17">
        <v>0</v>
      </c>
      <c r="Q491" s="17">
        <v>57</v>
      </c>
      <c r="R491" s="17">
        <v>59</v>
      </c>
      <c r="S491" s="21" t="s">
        <v>7372</v>
      </c>
      <c r="T491" s="17"/>
      <c r="U491" s="17"/>
      <c r="V491" s="17"/>
      <c r="W491" s="17"/>
      <c r="X491" s="17"/>
      <c r="Y491" s="17"/>
    </row>
    <row r="492" spans="1:25" x14ac:dyDescent="0.25">
      <c r="A492" s="20">
        <v>111010943</v>
      </c>
      <c r="B492" s="20" t="s">
        <v>8902</v>
      </c>
      <c r="C492" s="305"/>
      <c r="D492" s="20">
        <v>111010943</v>
      </c>
      <c r="E492" s="20" t="s">
        <v>6318</v>
      </c>
      <c r="F492" s="20" t="s">
        <v>6319</v>
      </c>
      <c r="G492" s="20" t="s">
        <v>6320</v>
      </c>
      <c r="H492" s="20" t="s">
        <v>2281</v>
      </c>
      <c r="I492" s="20" t="s">
        <v>2281</v>
      </c>
      <c r="J492" s="17">
        <v>2</v>
      </c>
      <c r="K492" s="17">
        <v>2014</v>
      </c>
      <c r="L492" s="17">
        <v>2</v>
      </c>
      <c r="M492" s="17">
        <v>0</v>
      </c>
      <c r="N492" s="17">
        <v>15</v>
      </c>
      <c r="O492" s="17">
        <v>1</v>
      </c>
      <c r="P492" s="17">
        <v>30</v>
      </c>
      <c r="Q492" s="17">
        <v>0</v>
      </c>
      <c r="R492" s="17">
        <v>48</v>
      </c>
      <c r="S492" s="21" t="s">
        <v>6126</v>
      </c>
      <c r="T492" s="17">
        <v>20</v>
      </c>
      <c r="U492" s="17">
        <v>0</v>
      </c>
      <c r="V492" s="17">
        <v>1</v>
      </c>
      <c r="W492" s="17">
        <v>0</v>
      </c>
      <c r="X492" s="17">
        <v>30</v>
      </c>
      <c r="Y492" s="17">
        <v>51</v>
      </c>
    </row>
    <row r="493" spans="1:25" x14ac:dyDescent="0.25">
      <c r="A493" s="20">
        <v>111010946</v>
      </c>
      <c r="B493" s="20" t="s">
        <v>10701</v>
      </c>
      <c r="C493" s="305"/>
      <c r="D493" s="20">
        <v>111010946</v>
      </c>
      <c r="E493" s="20" t="s">
        <v>3295</v>
      </c>
      <c r="F493" s="20" t="s">
        <v>3804</v>
      </c>
      <c r="G493" s="20" t="s">
        <v>3805</v>
      </c>
      <c r="H493" s="20" t="s">
        <v>2281</v>
      </c>
      <c r="I493" s="20" t="s">
        <v>2281</v>
      </c>
      <c r="J493" s="17">
        <v>2</v>
      </c>
      <c r="K493" s="17">
        <v>2015</v>
      </c>
      <c r="L493" s="17">
        <v>0</v>
      </c>
      <c r="M493" s="17">
        <v>0</v>
      </c>
      <c r="N493" s="17">
        <v>0</v>
      </c>
      <c r="O493" s="17">
        <v>0</v>
      </c>
      <c r="P493" s="17">
        <v>1</v>
      </c>
      <c r="Q493" s="17">
        <v>0</v>
      </c>
      <c r="R493" s="17">
        <v>1</v>
      </c>
      <c r="S493" s="21" t="s">
        <v>3520</v>
      </c>
      <c r="T493" s="17">
        <v>0</v>
      </c>
      <c r="U493" s="17">
        <v>0</v>
      </c>
      <c r="V493" s="17">
        <v>1</v>
      </c>
      <c r="W493" s="17">
        <v>0</v>
      </c>
      <c r="X493" s="17">
        <v>21</v>
      </c>
      <c r="Y493" s="17">
        <v>22</v>
      </c>
    </row>
    <row r="494" spans="1:25" x14ac:dyDescent="0.25">
      <c r="A494" s="20">
        <v>111010947</v>
      </c>
      <c r="B494" s="20" t="s">
        <v>10161</v>
      </c>
      <c r="C494" s="305"/>
      <c r="D494" s="20">
        <v>111010947</v>
      </c>
      <c r="E494" s="20" t="s">
        <v>2567</v>
      </c>
      <c r="F494" s="20" t="s">
        <v>2568</v>
      </c>
      <c r="G494" s="20" t="s">
        <v>2569</v>
      </c>
      <c r="H494" s="20" t="s">
        <v>2281</v>
      </c>
      <c r="I494" s="20" t="s">
        <v>2281</v>
      </c>
      <c r="J494" s="17">
        <v>2</v>
      </c>
      <c r="K494" s="17">
        <v>2014</v>
      </c>
      <c r="L494" s="17">
        <v>0</v>
      </c>
      <c r="M494" s="17">
        <v>0</v>
      </c>
      <c r="N494" s="17">
        <v>0</v>
      </c>
      <c r="O494" s="17">
        <v>0</v>
      </c>
      <c r="P494" s="17">
        <v>0</v>
      </c>
      <c r="Q494" s="17">
        <v>0</v>
      </c>
      <c r="R494" s="17">
        <v>0</v>
      </c>
      <c r="S494" s="21">
        <v>0</v>
      </c>
      <c r="T494" s="17">
        <v>0</v>
      </c>
      <c r="U494" s="17">
        <v>0</v>
      </c>
      <c r="V494" s="17">
        <v>2</v>
      </c>
      <c r="W494" s="17">
        <v>0</v>
      </c>
      <c r="X494" s="17">
        <v>38</v>
      </c>
      <c r="Y494" s="17">
        <v>40</v>
      </c>
    </row>
    <row r="495" spans="1:25" x14ac:dyDescent="0.25">
      <c r="A495" s="20">
        <v>111010948</v>
      </c>
      <c r="B495" s="20" t="s">
        <v>10804</v>
      </c>
      <c r="C495" s="305"/>
      <c r="D495" s="20">
        <v>111010948</v>
      </c>
      <c r="E495" s="20" t="s">
        <v>5582</v>
      </c>
      <c r="F495" s="20" t="s">
        <v>2663</v>
      </c>
      <c r="G495" s="20" t="s">
        <v>5583</v>
      </c>
      <c r="H495" s="20" t="s">
        <v>2281</v>
      </c>
      <c r="I495" s="20" t="s">
        <v>2281</v>
      </c>
      <c r="J495" s="17">
        <v>1</v>
      </c>
      <c r="K495" s="17">
        <v>2015</v>
      </c>
      <c r="L495" s="17">
        <v>0</v>
      </c>
      <c r="M495" s="17">
        <v>274</v>
      </c>
      <c r="N495" s="17">
        <v>737</v>
      </c>
      <c r="O495" s="17">
        <v>0</v>
      </c>
      <c r="P495" s="17">
        <v>0</v>
      </c>
      <c r="Q495" s="17">
        <v>0</v>
      </c>
      <c r="R495" s="17">
        <v>1011</v>
      </c>
      <c r="S495" s="21" t="s">
        <v>5572</v>
      </c>
      <c r="T495" s="17"/>
      <c r="U495" s="17"/>
      <c r="V495" s="17"/>
      <c r="W495" s="17"/>
      <c r="X495" s="17"/>
      <c r="Y495" s="17"/>
    </row>
    <row r="496" spans="1:25" x14ac:dyDescent="0.25">
      <c r="A496" s="20">
        <v>111010951</v>
      </c>
      <c r="B496" s="20" t="s">
        <v>9711</v>
      </c>
      <c r="C496" s="305"/>
      <c r="D496" s="20">
        <v>111010951</v>
      </c>
      <c r="E496" s="20" t="s">
        <v>5701</v>
      </c>
      <c r="F496" s="20" t="s">
        <v>5702</v>
      </c>
      <c r="G496" s="20" t="s">
        <v>5703</v>
      </c>
      <c r="H496" s="20" t="s">
        <v>2281</v>
      </c>
      <c r="I496" s="20" t="s">
        <v>2281</v>
      </c>
      <c r="J496" s="17">
        <v>2</v>
      </c>
      <c r="K496" s="17">
        <v>2015</v>
      </c>
      <c r="L496" s="17">
        <v>0</v>
      </c>
      <c r="M496" s="17">
        <v>0</v>
      </c>
      <c r="N496" s="17">
        <v>61</v>
      </c>
      <c r="O496" s="17">
        <v>9</v>
      </c>
      <c r="P496" s="17">
        <v>90</v>
      </c>
      <c r="Q496" s="17">
        <v>28</v>
      </c>
      <c r="R496" s="17">
        <v>188</v>
      </c>
      <c r="S496" s="21" t="s">
        <v>5595</v>
      </c>
      <c r="T496" s="17">
        <v>35</v>
      </c>
      <c r="U496" s="17">
        <v>0</v>
      </c>
      <c r="V496" s="17">
        <v>9</v>
      </c>
      <c r="W496" s="17">
        <v>9</v>
      </c>
      <c r="X496" s="17">
        <v>387</v>
      </c>
      <c r="Y496" s="17">
        <v>440</v>
      </c>
    </row>
    <row r="497" spans="1:25" x14ac:dyDescent="0.25">
      <c r="A497" s="20">
        <v>111010952</v>
      </c>
      <c r="B497" s="20" t="s">
        <v>9705</v>
      </c>
      <c r="C497" s="305"/>
      <c r="D497" s="20">
        <v>111010952</v>
      </c>
      <c r="E497" s="20" t="s">
        <v>6321</v>
      </c>
      <c r="F497" s="20" t="s">
        <v>6322</v>
      </c>
      <c r="G497" s="20" t="s">
        <v>6323</v>
      </c>
      <c r="H497" s="20" t="s">
        <v>2281</v>
      </c>
      <c r="I497" s="20" t="s">
        <v>2281</v>
      </c>
      <c r="J497" s="17">
        <v>2</v>
      </c>
      <c r="K497" s="17">
        <v>2015</v>
      </c>
      <c r="L497" s="17">
        <v>0</v>
      </c>
      <c r="M497" s="17">
        <v>0</v>
      </c>
      <c r="N497" s="17">
        <v>10</v>
      </c>
      <c r="O497" s="17">
        <v>1</v>
      </c>
      <c r="P497" s="17">
        <v>20</v>
      </c>
      <c r="Q497" s="17">
        <v>10</v>
      </c>
      <c r="R497" s="17">
        <v>41</v>
      </c>
      <c r="S497" s="21" t="s">
        <v>6126</v>
      </c>
      <c r="T497" s="17">
        <v>0</v>
      </c>
      <c r="U497" s="17">
        <v>0</v>
      </c>
      <c r="V497" s="17">
        <v>2</v>
      </c>
      <c r="W497" s="17">
        <v>0</v>
      </c>
      <c r="X497" s="17">
        <v>40</v>
      </c>
      <c r="Y497" s="17">
        <v>42</v>
      </c>
    </row>
    <row r="498" spans="1:25" x14ac:dyDescent="0.25">
      <c r="A498" s="20">
        <v>111010954</v>
      </c>
      <c r="B498" s="20" t="s">
        <v>8626</v>
      </c>
      <c r="C498" s="305"/>
      <c r="D498" s="20">
        <v>111010954</v>
      </c>
      <c r="E498" s="20" t="s">
        <v>2570</v>
      </c>
      <c r="F498" s="20" t="s">
        <v>2571</v>
      </c>
      <c r="G498" s="20" t="s">
        <v>2572</v>
      </c>
      <c r="H498" s="20" t="s">
        <v>2281</v>
      </c>
      <c r="I498" s="20" t="s">
        <v>2281</v>
      </c>
      <c r="J498" s="17">
        <v>1</v>
      </c>
      <c r="K498" s="17">
        <v>2015</v>
      </c>
      <c r="L498" s="17">
        <v>0</v>
      </c>
      <c r="M498" s="17">
        <v>0</v>
      </c>
      <c r="N498" s="17">
        <v>0</v>
      </c>
      <c r="O498" s="17">
        <v>0</v>
      </c>
      <c r="P498" s="17">
        <v>0</v>
      </c>
      <c r="Q498" s="17">
        <v>0</v>
      </c>
      <c r="R498" s="17">
        <v>0</v>
      </c>
      <c r="S498" s="21">
        <v>0</v>
      </c>
      <c r="T498" s="17"/>
      <c r="U498" s="17"/>
      <c r="V498" s="17"/>
      <c r="W498" s="17"/>
      <c r="X498" s="17"/>
      <c r="Y498" s="17"/>
    </row>
    <row r="499" spans="1:25" x14ac:dyDescent="0.25">
      <c r="A499" s="20">
        <v>111010956</v>
      </c>
      <c r="B499" s="20" t="s">
        <v>9178</v>
      </c>
      <c r="C499" s="305"/>
      <c r="D499" s="20">
        <v>111010956</v>
      </c>
      <c r="E499" s="20" t="s">
        <v>2573</v>
      </c>
      <c r="F499" s="20" t="s">
        <v>2476</v>
      </c>
      <c r="G499" s="20" t="s">
        <v>2477</v>
      </c>
      <c r="H499" s="20" t="s">
        <v>2281</v>
      </c>
      <c r="I499" s="20" t="s">
        <v>2281</v>
      </c>
      <c r="J499" s="17">
        <v>1</v>
      </c>
      <c r="K499" s="17">
        <v>2015</v>
      </c>
      <c r="L499" s="17">
        <v>0</v>
      </c>
      <c r="M499" s="17">
        <v>0</v>
      </c>
      <c r="N499" s="17">
        <v>0</v>
      </c>
      <c r="O499" s="17">
        <v>0</v>
      </c>
      <c r="P499" s="17">
        <v>0</v>
      </c>
      <c r="Q499" s="17">
        <v>0</v>
      </c>
      <c r="R499" s="17">
        <v>0</v>
      </c>
      <c r="S499" s="21">
        <v>0</v>
      </c>
      <c r="T499" s="17"/>
      <c r="U499" s="17"/>
      <c r="V499" s="17"/>
      <c r="W499" s="17"/>
      <c r="X499" s="17"/>
      <c r="Y499" s="17"/>
    </row>
    <row r="500" spans="1:25" x14ac:dyDescent="0.25">
      <c r="A500" s="20">
        <v>111010959</v>
      </c>
      <c r="B500" s="20" t="s">
        <v>8958</v>
      </c>
      <c r="C500" s="305"/>
      <c r="D500" s="20">
        <v>111010959</v>
      </c>
      <c r="E500" s="20" t="s">
        <v>4507</v>
      </c>
      <c r="F500" s="20" t="s">
        <v>6324</v>
      </c>
      <c r="G500" s="20" t="s">
        <v>6325</v>
      </c>
      <c r="H500" s="20" t="s">
        <v>2281</v>
      </c>
      <c r="I500" s="20" t="s">
        <v>2281</v>
      </c>
      <c r="J500" s="17">
        <v>2</v>
      </c>
      <c r="K500" s="17">
        <v>2014</v>
      </c>
      <c r="L500" s="17">
        <v>0</v>
      </c>
      <c r="M500" s="17">
        <v>0</v>
      </c>
      <c r="N500" s="17">
        <v>3</v>
      </c>
      <c r="O500" s="17">
        <v>2</v>
      </c>
      <c r="P500" s="17">
        <v>25</v>
      </c>
      <c r="Q500" s="17">
        <v>3</v>
      </c>
      <c r="R500" s="17">
        <v>33</v>
      </c>
      <c r="S500" s="21" t="s">
        <v>6126</v>
      </c>
      <c r="T500" s="17">
        <v>0</v>
      </c>
      <c r="U500" s="17">
        <v>0</v>
      </c>
      <c r="V500" s="17">
        <v>2</v>
      </c>
      <c r="W500" s="17">
        <v>0</v>
      </c>
      <c r="X500" s="17">
        <v>50</v>
      </c>
      <c r="Y500" s="17">
        <v>52</v>
      </c>
    </row>
    <row r="501" spans="1:25" x14ac:dyDescent="0.25">
      <c r="A501" s="20">
        <v>111010960</v>
      </c>
      <c r="B501" s="20" t="s">
        <v>8897</v>
      </c>
      <c r="C501" s="305"/>
      <c r="D501" s="20">
        <v>111010960</v>
      </c>
      <c r="E501" s="20" t="s">
        <v>2533</v>
      </c>
      <c r="F501" s="20" t="s">
        <v>2574</v>
      </c>
      <c r="G501" s="20" t="s">
        <v>2575</v>
      </c>
      <c r="H501" s="20" t="s">
        <v>2281</v>
      </c>
      <c r="I501" s="20" t="s">
        <v>2281</v>
      </c>
      <c r="J501" s="17">
        <v>1</v>
      </c>
      <c r="K501" s="17">
        <v>2014</v>
      </c>
      <c r="L501" s="17">
        <v>0</v>
      </c>
      <c r="M501" s="17">
        <v>0</v>
      </c>
      <c r="N501" s="17">
        <v>0</v>
      </c>
      <c r="O501" s="17">
        <v>0</v>
      </c>
      <c r="P501" s="17">
        <v>0</v>
      </c>
      <c r="Q501" s="17">
        <v>0</v>
      </c>
      <c r="R501" s="17">
        <v>0</v>
      </c>
      <c r="S501" s="21">
        <v>0</v>
      </c>
      <c r="T501" s="17"/>
      <c r="U501" s="17"/>
      <c r="V501" s="17"/>
      <c r="W501" s="17"/>
      <c r="X501" s="17"/>
      <c r="Y501" s="17"/>
    </row>
    <row r="502" spans="1:25" x14ac:dyDescent="0.25">
      <c r="A502" s="20">
        <v>111010962</v>
      </c>
      <c r="B502" s="20" t="s">
        <v>9317</v>
      </c>
      <c r="C502" s="305"/>
      <c r="D502" s="20">
        <v>111010962</v>
      </c>
      <c r="E502" s="20" t="s">
        <v>3806</v>
      </c>
      <c r="F502" s="20" t="s">
        <v>3807</v>
      </c>
      <c r="G502" s="20" t="s">
        <v>3808</v>
      </c>
      <c r="H502" s="20" t="s">
        <v>2281</v>
      </c>
      <c r="I502" s="20" t="s">
        <v>2281</v>
      </c>
      <c r="J502" s="17">
        <v>1</v>
      </c>
      <c r="K502" s="17">
        <v>2014</v>
      </c>
      <c r="L502" s="17">
        <v>2</v>
      </c>
      <c r="M502" s="17">
        <v>0</v>
      </c>
      <c r="N502" s="17">
        <v>2</v>
      </c>
      <c r="O502" s="17">
        <v>1</v>
      </c>
      <c r="P502" s="17">
        <v>6</v>
      </c>
      <c r="Q502" s="17">
        <v>0</v>
      </c>
      <c r="R502" s="17">
        <v>11</v>
      </c>
      <c r="S502" s="21" t="s">
        <v>3520</v>
      </c>
      <c r="T502" s="17"/>
      <c r="U502" s="17"/>
      <c r="V502" s="17"/>
      <c r="W502" s="17"/>
      <c r="X502" s="17"/>
      <c r="Y502" s="17"/>
    </row>
    <row r="503" spans="1:25" x14ac:dyDescent="0.25">
      <c r="A503" s="20">
        <v>111010963</v>
      </c>
      <c r="B503" s="20" t="s">
        <v>10319</v>
      </c>
      <c r="C503" s="305"/>
      <c r="D503" s="20">
        <v>111010963</v>
      </c>
      <c r="E503" s="20" t="s">
        <v>3809</v>
      </c>
      <c r="F503" s="20" t="s">
        <v>3810</v>
      </c>
      <c r="G503" s="20" t="s">
        <v>3811</v>
      </c>
      <c r="H503" s="20" t="s">
        <v>2281</v>
      </c>
      <c r="I503" s="20" t="s">
        <v>2281</v>
      </c>
      <c r="J503" s="17">
        <v>2</v>
      </c>
      <c r="K503" s="17">
        <v>2014</v>
      </c>
      <c r="L503" s="17">
        <v>0</v>
      </c>
      <c r="M503" s="17">
        <v>0</v>
      </c>
      <c r="N503" s="17">
        <v>1</v>
      </c>
      <c r="O503" s="17">
        <v>0</v>
      </c>
      <c r="P503" s="17">
        <v>1</v>
      </c>
      <c r="Q503" s="17">
        <v>0</v>
      </c>
      <c r="R503" s="17">
        <v>2</v>
      </c>
      <c r="S503" s="21" t="s">
        <v>3520</v>
      </c>
      <c r="T503" s="17">
        <v>0</v>
      </c>
      <c r="U503" s="17">
        <v>0</v>
      </c>
      <c r="V503" s="17">
        <v>0</v>
      </c>
      <c r="W503" s="17">
        <v>0</v>
      </c>
      <c r="X503" s="17">
        <v>0</v>
      </c>
      <c r="Y503" s="17">
        <v>0</v>
      </c>
    </row>
    <row r="504" spans="1:25" x14ac:dyDescent="0.25">
      <c r="A504" s="20">
        <v>111010964</v>
      </c>
      <c r="B504" s="20" t="s">
        <v>8921</v>
      </c>
      <c r="C504" s="305"/>
      <c r="D504" s="20">
        <v>111010964</v>
      </c>
      <c r="E504" s="20" t="s">
        <v>6063</v>
      </c>
      <c r="F504" s="20" t="s">
        <v>6064</v>
      </c>
      <c r="G504" s="20" t="s">
        <v>6065</v>
      </c>
      <c r="H504" s="20" t="s">
        <v>2281</v>
      </c>
      <c r="I504" s="20" t="s">
        <v>2281</v>
      </c>
      <c r="J504" s="17">
        <v>2</v>
      </c>
      <c r="K504" s="17">
        <v>2015</v>
      </c>
      <c r="L504" s="17">
        <v>0</v>
      </c>
      <c r="M504" s="17">
        <v>0</v>
      </c>
      <c r="N504" s="17">
        <v>0</v>
      </c>
      <c r="O504" s="17">
        <v>0</v>
      </c>
      <c r="P504" s="17">
        <v>0</v>
      </c>
      <c r="Q504" s="17">
        <v>500</v>
      </c>
      <c r="R504" s="17">
        <v>500</v>
      </c>
      <c r="S504" s="21" t="s">
        <v>6028</v>
      </c>
      <c r="T504" s="17">
        <v>0</v>
      </c>
      <c r="U504" s="17">
        <v>0</v>
      </c>
      <c r="V504" s="17">
        <v>0</v>
      </c>
      <c r="W504" s="17">
        <v>0</v>
      </c>
      <c r="X504" s="17">
        <v>0</v>
      </c>
      <c r="Y504" s="17">
        <v>0</v>
      </c>
    </row>
    <row r="505" spans="1:25" x14ac:dyDescent="0.25">
      <c r="A505" s="20">
        <v>111010968</v>
      </c>
      <c r="B505" s="20" t="s">
        <v>9005</v>
      </c>
      <c r="C505" s="305"/>
      <c r="D505" s="20">
        <v>111010968</v>
      </c>
      <c r="E505" s="20" t="s">
        <v>2340</v>
      </c>
      <c r="F505" s="20" t="s">
        <v>3812</v>
      </c>
      <c r="G505" s="20" t="s">
        <v>3813</v>
      </c>
      <c r="H505" s="20" t="s">
        <v>2281</v>
      </c>
      <c r="I505" s="20" t="s">
        <v>2281</v>
      </c>
      <c r="J505" s="17">
        <v>2</v>
      </c>
      <c r="K505" s="17">
        <v>2015</v>
      </c>
      <c r="L505" s="17">
        <v>0</v>
      </c>
      <c r="M505" s="17">
        <v>1</v>
      </c>
      <c r="N505" s="17">
        <v>5</v>
      </c>
      <c r="O505" s="17">
        <v>1</v>
      </c>
      <c r="P505" s="17">
        <v>18</v>
      </c>
      <c r="Q505" s="17">
        <v>0</v>
      </c>
      <c r="R505" s="17">
        <v>25</v>
      </c>
      <c r="S505" s="21" t="s">
        <v>3520</v>
      </c>
      <c r="T505" s="17">
        <v>5</v>
      </c>
      <c r="U505" s="17">
        <v>1</v>
      </c>
      <c r="V505" s="17">
        <v>1</v>
      </c>
      <c r="W505" s="17">
        <v>0</v>
      </c>
      <c r="X505" s="17">
        <v>50</v>
      </c>
      <c r="Y505" s="17">
        <v>57</v>
      </c>
    </row>
    <row r="506" spans="1:25" x14ac:dyDescent="0.25">
      <c r="A506" s="20">
        <v>111010975</v>
      </c>
      <c r="B506" s="20" t="s">
        <v>9655</v>
      </c>
      <c r="C506" s="305"/>
      <c r="D506" s="20">
        <v>111010975</v>
      </c>
      <c r="E506" s="20" t="s">
        <v>3814</v>
      </c>
      <c r="F506" s="20" t="s">
        <v>3815</v>
      </c>
      <c r="G506" s="20" t="s">
        <v>3816</v>
      </c>
      <c r="H506" s="20" t="s">
        <v>2281</v>
      </c>
      <c r="I506" s="20" t="s">
        <v>2281</v>
      </c>
      <c r="J506" s="17">
        <v>2</v>
      </c>
      <c r="K506" s="17">
        <v>2015</v>
      </c>
      <c r="L506" s="17">
        <v>0</v>
      </c>
      <c r="M506" s="17">
        <v>0</v>
      </c>
      <c r="N506" s="17">
        <v>0</v>
      </c>
      <c r="O506" s="17">
        <v>1</v>
      </c>
      <c r="P506" s="17">
        <v>10</v>
      </c>
      <c r="Q506" s="17">
        <v>0</v>
      </c>
      <c r="R506" s="17">
        <v>11</v>
      </c>
      <c r="S506" s="21" t="s">
        <v>3520</v>
      </c>
      <c r="T506" s="17">
        <v>0</v>
      </c>
      <c r="U506" s="17">
        <v>0</v>
      </c>
      <c r="V506" s="17">
        <v>2</v>
      </c>
      <c r="W506" s="17">
        <v>0</v>
      </c>
      <c r="X506" s="17">
        <v>70</v>
      </c>
      <c r="Y506" s="17">
        <v>72</v>
      </c>
    </row>
    <row r="507" spans="1:25" x14ac:dyDescent="0.25">
      <c r="A507" s="20">
        <v>111010977</v>
      </c>
      <c r="B507" s="20" t="s">
        <v>10827</v>
      </c>
      <c r="C507" s="305"/>
      <c r="D507" s="20">
        <v>111010977</v>
      </c>
      <c r="E507" s="20" t="s">
        <v>6326</v>
      </c>
      <c r="F507" s="20" t="s">
        <v>6327</v>
      </c>
      <c r="G507" s="20" t="s">
        <v>6328</v>
      </c>
      <c r="H507" s="20" t="s">
        <v>2281</v>
      </c>
      <c r="I507" s="20" t="s">
        <v>2281</v>
      </c>
      <c r="J507" s="17">
        <v>2</v>
      </c>
      <c r="K507" s="17">
        <v>2014</v>
      </c>
      <c r="L507" s="17">
        <v>0</v>
      </c>
      <c r="M507" s="17">
        <v>0</v>
      </c>
      <c r="N507" s="17">
        <v>7</v>
      </c>
      <c r="O507" s="17">
        <v>1</v>
      </c>
      <c r="P507" s="17">
        <v>16</v>
      </c>
      <c r="Q507" s="17">
        <v>4</v>
      </c>
      <c r="R507" s="17">
        <v>28</v>
      </c>
      <c r="S507" s="21" t="s">
        <v>6126</v>
      </c>
      <c r="T507" s="17">
        <v>0</v>
      </c>
      <c r="U507" s="17">
        <v>0</v>
      </c>
      <c r="V507" s="17">
        <v>2</v>
      </c>
      <c r="W507" s="17">
        <v>0</v>
      </c>
      <c r="X507" s="17">
        <v>43</v>
      </c>
      <c r="Y507" s="17">
        <v>45</v>
      </c>
    </row>
    <row r="508" spans="1:25" x14ac:dyDescent="0.25">
      <c r="A508" s="20">
        <v>111010978</v>
      </c>
      <c r="B508" s="20" t="s">
        <v>9477</v>
      </c>
      <c r="C508" s="305"/>
      <c r="D508" s="20">
        <v>111010978</v>
      </c>
      <c r="E508" s="20" t="s">
        <v>3817</v>
      </c>
      <c r="F508" s="20" t="s">
        <v>3818</v>
      </c>
      <c r="G508" s="20" t="s">
        <v>3819</v>
      </c>
      <c r="H508" s="20" t="s">
        <v>2281</v>
      </c>
      <c r="I508" s="20" t="s">
        <v>2281</v>
      </c>
      <c r="J508" s="17">
        <v>2</v>
      </c>
      <c r="K508" s="17">
        <v>2014</v>
      </c>
      <c r="L508" s="17">
        <v>0</v>
      </c>
      <c r="M508" s="17">
        <v>0</v>
      </c>
      <c r="N508" s="17">
        <v>0</v>
      </c>
      <c r="O508" s="17">
        <v>1</v>
      </c>
      <c r="P508" s="17">
        <v>20</v>
      </c>
      <c r="Q508" s="17">
        <v>0</v>
      </c>
      <c r="R508" s="17">
        <v>21</v>
      </c>
      <c r="S508" s="21" t="s">
        <v>3520</v>
      </c>
      <c r="T508" s="17">
        <v>0</v>
      </c>
      <c r="U508" s="17">
        <v>0</v>
      </c>
      <c r="V508" s="17">
        <v>1</v>
      </c>
      <c r="W508" s="17">
        <v>0</v>
      </c>
      <c r="X508" s="17">
        <v>50</v>
      </c>
      <c r="Y508" s="17">
        <v>51</v>
      </c>
    </row>
    <row r="509" spans="1:25" x14ac:dyDescent="0.25">
      <c r="A509" s="20">
        <v>111010981</v>
      </c>
      <c r="B509" s="20" t="s">
        <v>10147</v>
      </c>
      <c r="C509" s="305"/>
      <c r="D509" s="20">
        <v>111010981</v>
      </c>
      <c r="E509" s="20" t="s">
        <v>5704</v>
      </c>
      <c r="F509" s="20" t="s">
        <v>2689</v>
      </c>
      <c r="G509" s="20" t="s">
        <v>2690</v>
      </c>
      <c r="H509" s="20" t="s">
        <v>2281</v>
      </c>
      <c r="I509" s="20" t="s">
        <v>2281</v>
      </c>
      <c r="J509" s="17">
        <v>2</v>
      </c>
      <c r="K509" s="17">
        <v>2014</v>
      </c>
      <c r="L509" s="17">
        <v>0</v>
      </c>
      <c r="M509" s="17">
        <v>0</v>
      </c>
      <c r="N509" s="17">
        <v>0</v>
      </c>
      <c r="O509" s="17">
        <v>0</v>
      </c>
      <c r="P509" s="17">
        <v>75</v>
      </c>
      <c r="Q509" s="17">
        <v>30</v>
      </c>
      <c r="R509" s="17">
        <v>105</v>
      </c>
      <c r="S509" s="21" t="s">
        <v>5595</v>
      </c>
      <c r="T509" s="17">
        <v>0</v>
      </c>
      <c r="U509" s="17">
        <v>0</v>
      </c>
      <c r="V509" s="17">
        <v>1</v>
      </c>
      <c r="W509" s="17">
        <v>0</v>
      </c>
      <c r="X509" s="17">
        <v>30</v>
      </c>
      <c r="Y509" s="17">
        <v>31</v>
      </c>
    </row>
    <row r="510" spans="1:25" x14ac:dyDescent="0.25">
      <c r="A510" s="20">
        <v>111010983</v>
      </c>
      <c r="B510" s="20" t="s">
        <v>9440</v>
      </c>
      <c r="C510" s="305"/>
      <c r="D510" s="20">
        <v>111010983</v>
      </c>
      <c r="E510" s="20" t="s">
        <v>2530</v>
      </c>
      <c r="F510" s="20" t="s">
        <v>7535</v>
      </c>
      <c r="G510" s="20" t="s">
        <v>7536</v>
      </c>
      <c r="H510" s="20" t="s">
        <v>2281</v>
      </c>
      <c r="I510" s="20" t="s">
        <v>2281</v>
      </c>
      <c r="J510" s="17">
        <v>2</v>
      </c>
      <c r="K510" s="17">
        <v>2015</v>
      </c>
      <c r="L510" s="17">
        <v>0</v>
      </c>
      <c r="M510" s="17">
        <v>8</v>
      </c>
      <c r="N510" s="17">
        <v>6</v>
      </c>
      <c r="O510" s="17">
        <v>2</v>
      </c>
      <c r="P510" s="17">
        <v>30</v>
      </c>
      <c r="Q510" s="17">
        <v>10</v>
      </c>
      <c r="R510" s="17">
        <v>56</v>
      </c>
      <c r="S510" s="21" t="s">
        <v>7372</v>
      </c>
      <c r="T510" s="17">
        <v>20</v>
      </c>
      <c r="U510" s="17">
        <v>0</v>
      </c>
      <c r="V510" s="17">
        <v>4</v>
      </c>
      <c r="W510" s="17">
        <v>0</v>
      </c>
      <c r="X510" s="17">
        <v>70</v>
      </c>
      <c r="Y510" s="17">
        <v>94</v>
      </c>
    </row>
    <row r="511" spans="1:25" x14ac:dyDescent="0.25">
      <c r="A511" s="20">
        <v>111010984</v>
      </c>
      <c r="B511" s="20" t="s">
        <v>9296</v>
      </c>
      <c r="C511" s="305"/>
      <c r="D511" s="20">
        <v>111010984</v>
      </c>
      <c r="E511" s="20" t="s">
        <v>2527</v>
      </c>
      <c r="F511" s="20" t="s">
        <v>3820</v>
      </c>
      <c r="G511" s="20" t="s">
        <v>3821</v>
      </c>
      <c r="H511" s="20" t="s">
        <v>2281</v>
      </c>
      <c r="I511" s="20" t="s">
        <v>2281</v>
      </c>
      <c r="J511" s="17">
        <v>2</v>
      </c>
      <c r="K511" s="17">
        <v>2015</v>
      </c>
      <c r="L511" s="17">
        <v>0</v>
      </c>
      <c r="M511" s="17">
        <v>0</v>
      </c>
      <c r="N511" s="17">
        <v>1</v>
      </c>
      <c r="O511" s="17">
        <v>1</v>
      </c>
      <c r="P511" s="17">
        <v>10</v>
      </c>
      <c r="Q511" s="17">
        <v>3</v>
      </c>
      <c r="R511" s="17">
        <v>15</v>
      </c>
      <c r="S511" s="21" t="s">
        <v>3520</v>
      </c>
      <c r="T511" s="17">
        <v>0</v>
      </c>
      <c r="U511" s="17">
        <v>0</v>
      </c>
      <c r="V511" s="17">
        <v>2</v>
      </c>
      <c r="W511" s="17">
        <v>0</v>
      </c>
      <c r="X511" s="17">
        <v>73</v>
      </c>
      <c r="Y511" s="17">
        <v>75</v>
      </c>
    </row>
    <row r="512" spans="1:25" x14ac:dyDescent="0.25">
      <c r="A512" s="20">
        <v>111010985</v>
      </c>
      <c r="B512" s="20" t="s">
        <v>9293</v>
      </c>
      <c r="C512" s="305"/>
      <c r="D512" s="20">
        <v>111010985</v>
      </c>
      <c r="E512" s="20" t="s">
        <v>6329</v>
      </c>
      <c r="F512" s="20" t="s">
        <v>6330</v>
      </c>
      <c r="G512" s="20" t="s">
        <v>6331</v>
      </c>
      <c r="H512" s="20" t="s">
        <v>2281</v>
      </c>
      <c r="I512" s="20" t="s">
        <v>2281</v>
      </c>
      <c r="J512" s="17">
        <v>2</v>
      </c>
      <c r="K512" s="17">
        <v>2015</v>
      </c>
      <c r="L512" s="17">
        <v>0</v>
      </c>
      <c r="M512" s="17">
        <v>0</v>
      </c>
      <c r="N512" s="17">
        <v>2</v>
      </c>
      <c r="O512" s="17">
        <v>1</v>
      </c>
      <c r="P512" s="17">
        <v>20</v>
      </c>
      <c r="Q512" s="17">
        <v>3</v>
      </c>
      <c r="R512" s="17">
        <v>26</v>
      </c>
      <c r="S512" s="21" t="s">
        <v>6126</v>
      </c>
      <c r="T512" s="17">
        <v>0</v>
      </c>
      <c r="U512" s="17">
        <v>0</v>
      </c>
      <c r="V512" s="17">
        <v>2</v>
      </c>
      <c r="W512" s="17">
        <v>0</v>
      </c>
      <c r="X512" s="17">
        <v>80</v>
      </c>
      <c r="Y512" s="17">
        <v>82</v>
      </c>
    </row>
    <row r="513" spans="1:25" x14ac:dyDescent="0.25">
      <c r="A513" s="20">
        <v>111010986</v>
      </c>
      <c r="B513" s="20" t="s">
        <v>9294</v>
      </c>
      <c r="C513" s="305"/>
      <c r="D513" s="20">
        <v>111010986</v>
      </c>
      <c r="E513" s="20" t="s">
        <v>2512</v>
      </c>
      <c r="F513" s="20" t="s">
        <v>3822</v>
      </c>
      <c r="G513" s="20" t="s">
        <v>3823</v>
      </c>
      <c r="H513" s="20" t="s">
        <v>2281</v>
      </c>
      <c r="I513" s="20" t="s">
        <v>2281</v>
      </c>
      <c r="J513" s="17">
        <v>2</v>
      </c>
      <c r="K513" s="17">
        <v>2014</v>
      </c>
      <c r="L513" s="17">
        <v>0</v>
      </c>
      <c r="M513" s="17">
        <v>0</v>
      </c>
      <c r="N513" s="17">
        <v>0</v>
      </c>
      <c r="O513" s="17">
        <v>1</v>
      </c>
      <c r="P513" s="17">
        <v>6</v>
      </c>
      <c r="Q513" s="17">
        <v>0</v>
      </c>
      <c r="R513" s="17">
        <v>7</v>
      </c>
      <c r="S513" s="21" t="s">
        <v>3520</v>
      </c>
      <c r="T513" s="17">
        <v>10</v>
      </c>
      <c r="U513" s="17">
        <v>0</v>
      </c>
      <c r="V513" s="17">
        <v>3</v>
      </c>
      <c r="W513" s="17">
        <v>0</v>
      </c>
      <c r="X513" s="17">
        <v>73</v>
      </c>
      <c r="Y513" s="17">
        <v>86</v>
      </c>
    </row>
    <row r="514" spans="1:25" x14ac:dyDescent="0.25">
      <c r="A514" s="20">
        <v>111010987</v>
      </c>
      <c r="B514" s="20" t="s">
        <v>9264</v>
      </c>
      <c r="C514" s="305"/>
      <c r="D514" s="20">
        <v>111010987</v>
      </c>
      <c r="E514" s="20" t="s">
        <v>5705</v>
      </c>
      <c r="F514" s="20" t="s">
        <v>5706</v>
      </c>
      <c r="G514" s="20" t="s">
        <v>5707</v>
      </c>
      <c r="H514" s="20" t="s">
        <v>2281</v>
      </c>
      <c r="I514" s="20" t="s">
        <v>2281</v>
      </c>
      <c r="J514" s="17">
        <v>1</v>
      </c>
      <c r="K514" s="17">
        <v>2014</v>
      </c>
      <c r="L514" s="17">
        <v>0</v>
      </c>
      <c r="M514" s="17">
        <v>0</v>
      </c>
      <c r="N514" s="17">
        <v>0</v>
      </c>
      <c r="O514" s="17">
        <v>0</v>
      </c>
      <c r="P514" s="17">
        <v>128</v>
      </c>
      <c r="Q514" s="17">
        <v>30</v>
      </c>
      <c r="R514" s="17">
        <v>158</v>
      </c>
      <c r="S514" s="21" t="s">
        <v>5595</v>
      </c>
      <c r="T514" s="17"/>
      <c r="U514" s="17"/>
      <c r="V514" s="17"/>
      <c r="W514" s="17"/>
      <c r="X514" s="17"/>
      <c r="Y514" s="17"/>
    </row>
    <row r="515" spans="1:25" x14ac:dyDescent="0.25">
      <c r="A515" s="20">
        <v>111010988</v>
      </c>
      <c r="B515" s="20" t="s">
        <v>9310</v>
      </c>
      <c r="C515" s="305"/>
      <c r="D515" s="20">
        <v>111010988</v>
      </c>
      <c r="E515" s="20" t="s">
        <v>6066</v>
      </c>
      <c r="F515" s="20" t="s">
        <v>6067</v>
      </c>
      <c r="G515" s="20" t="s">
        <v>6068</v>
      </c>
      <c r="H515" s="20" t="s">
        <v>2281</v>
      </c>
      <c r="I515" s="20" t="s">
        <v>2281</v>
      </c>
      <c r="J515" s="17">
        <v>1</v>
      </c>
      <c r="K515" s="17">
        <v>2015</v>
      </c>
      <c r="L515" s="17">
        <v>0</v>
      </c>
      <c r="M515" s="17">
        <v>92</v>
      </c>
      <c r="N515" s="17">
        <v>155</v>
      </c>
      <c r="O515" s="17">
        <v>9</v>
      </c>
      <c r="P515" s="17">
        <v>80</v>
      </c>
      <c r="Q515" s="17">
        <v>41</v>
      </c>
      <c r="R515" s="17">
        <v>377</v>
      </c>
      <c r="S515" s="21" t="s">
        <v>6028</v>
      </c>
      <c r="T515" s="17"/>
      <c r="U515" s="17"/>
      <c r="V515" s="17"/>
      <c r="W515" s="17"/>
      <c r="X515" s="17"/>
      <c r="Y515" s="17"/>
    </row>
    <row r="516" spans="1:25" x14ac:dyDescent="0.25">
      <c r="A516" s="20">
        <v>111010992</v>
      </c>
      <c r="B516" s="20" t="s">
        <v>9514</v>
      </c>
      <c r="C516" s="305"/>
      <c r="D516" s="20">
        <v>111010992</v>
      </c>
      <c r="E516" s="20" t="s">
        <v>2321</v>
      </c>
      <c r="F516" s="20" t="s">
        <v>2576</v>
      </c>
      <c r="G516" s="20" t="s">
        <v>2577</v>
      </c>
      <c r="H516" s="20" t="s">
        <v>2281</v>
      </c>
      <c r="I516" s="20" t="s">
        <v>2281</v>
      </c>
      <c r="J516" s="17">
        <v>1</v>
      </c>
      <c r="K516" s="17">
        <v>2014</v>
      </c>
      <c r="L516" s="17">
        <v>0</v>
      </c>
      <c r="M516" s="17">
        <v>0</v>
      </c>
      <c r="N516" s="17">
        <v>0</v>
      </c>
      <c r="O516" s="17">
        <v>0</v>
      </c>
      <c r="P516" s="17">
        <v>0</v>
      </c>
      <c r="Q516" s="17">
        <v>0</v>
      </c>
      <c r="R516" s="17">
        <v>0</v>
      </c>
      <c r="S516" s="21">
        <v>0</v>
      </c>
      <c r="T516" s="17"/>
      <c r="U516" s="17"/>
      <c r="V516" s="17"/>
      <c r="W516" s="17"/>
      <c r="X516" s="17"/>
      <c r="Y516" s="17"/>
    </row>
    <row r="517" spans="1:25" x14ac:dyDescent="0.25">
      <c r="A517" s="20">
        <v>111010994</v>
      </c>
      <c r="B517" s="20" t="s">
        <v>9540</v>
      </c>
      <c r="C517" s="305"/>
      <c r="D517" s="20">
        <v>111010994</v>
      </c>
      <c r="E517" s="20" t="s">
        <v>5145</v>
      </c>
      <c r="F517" s="20" t="s">
        <v>6332</v>
      </c>
      <c r="G517" s="20" t="s">
        <v>6333</v>
      </c>
      <c r="H517" s="20" t="s">
        <v>2281</v>
      </c>
      <c r="I517" s="20" t="s">
        <v>2281</v>
      </c>
      <c r="J517" s="17">
        <v>1</v>
      </c>
      <c r="K517" s="17">
        <v>2015</v>
      </c>
      <c r="L517" s="17">
        <v>0</v>
      </c>
      <c r="M517" s="17">
        <v>0</v>
      </c>
      <c r="N517" s="17">
        <v>4</v>
      </c>
      <c r="O517" s="17">
        <v>1</v>
      </c>
      <c r="P517" s="17">
        <v>37</v>
      </c>
      <c r="Q517" s="17">
        <v>8</v>
      </c>
      <c r="R517" s="17">
        <v>50</v>
      </c>
      <c r="S517" s="21" t="s">
        <v>6126</v>
      </c>
      <c r="T517" s="17"/>
      <c r="U517" s="17"/>
      <c r="V517" s="17"/>
      <c r="W517" s="17"/>
      <c r="X517" s="17"/>
      <c r="Y517" s="17"/>
    </row>
    <row r="518" spans="1:25" x14ac:dyDescent="0.25">
      <c r="A518" s="20">
        <v>111010994</v>
      </c>
      <c r="B518" s="11"/>
      <c r="C518" s="305"/>
      <c r="D518" s="20">
        <v>111010994</v>
      </c>
      <c r="E518" s="12"/>
      <c r="F518" s="12"/>
      <c r="G518" s="12"/>
      <c r="H518" s="12"/>
      <c r="I518" s="12"/>
      <c r="J518" s="12"/>
      <c r="K518" s="14" t="s">
        <v>11311</v>
      </c>
      <c r="L518" s="24">
        <v>0</v>
      </c>
      <c r="M518" s="24">
        <v>0</v>
      </c>
      <c r="N518" s="24">
        <v>4</v>
      </c>
      <c r="O518" s="24">
        <v>1</v>
      </c>
      <c r="P518" s="24">
        <v>37</v>
      </c>
      <c r="Q518" s="24">
        <v>8</v>
      </c>
      <c r="R518" s="24">
        <v>50</v>
      </c>
      <c r="T518" s="24">
        <v>0</v>
      </c>
      <c r="U518" s="24">
        <v>0</v>
      </c>
      <c r="V518" s="24">
        <v>0</v>
      </c>
      <c r="W518" s="24">
        <v>0</v>
      </c>
      <c r="X518" s="24">
        <v>0</v>
      </c>
      <c r="Y518" s="24">
        <v>0</v>
      </c>
    </row>
    <row r="519" spans="1:25" x14ac:dyDescent="0.25">
      <c r="A519" s="20">
        <v>111010996</v>
      </c>
      <c r="B519" s="20" t="s">
        <v>9649</v>
      </c>
      <c r="C519" s="305"/>
      <c r="D519" s="20">
        <v>111010996</v>
      </c>
      <c r="E519" s="20" t="s">
        <v>7537</v>
      </c>
      <c r="F519" s="20" t="s">
        <v>7538</v>
      </c>
      <c r="G519" s="20" t="s">
        <v>7539</v>
      </c>
      <c r="H519" s="20" t="s">
        <v>2281</v>
      </c>
      <c r="I519" s="20" t="s">
        <v>2281</v>
      </c>
      <c r="J519" s="17">
        <v>1</v>
      </c>
      <c r="K519" s="17">
        <v>2014</v>
      </c>
      <c r="L519" s="17">
        <v>0</v>
      </c>
      <c r="M519" s="17">
        <v>2</v>
      </c>
      <c r="N519" s="17">
        <v>12</v>
      </c>
      <c r="O519" s="17">
        <v>3</v>
      </c>
      <c r="P519" s="17">
        <v>42</v>
      </c>
      <c r="Q519" s="17">
        <v>12</v>
      </c>
      <c r="R519" s="17">
        <v>71</v>
      </c>
      <c r="S519" s="21" t="s">
        <v>7372</v>
      </c>
      <c r="T519" s="17"/>
      <c r="U519" s="17"/>
      <c r="V519" s="17"/>
      <c r="W519" s="17"/>
      <c r="X519" s="17"/>
      <c r="Y519" s="17"/>
    </row>
    <row r="520" spans="1:25" x14ac:dyDescent="0.25">
      <c r="A520" s="20">
        <v>111010997</v>
      </c>
      <c r="B520" s="20" t="s">
        <v>9662</v>
      </c>
      <c r="C520" s="305"/>
      <c r="D520" s="20">
        <v>111010997</v>
      </c>
      <c r="E520" s="20" t="s">
        <v>3824</v>
      </c>
      <c r="F520" s="20" t="s">
        <v>3825</v>
      </c>
      <c r="G520" s="20" t="s">
        <v>3826</v>
      </c>
      <c r="H520" s="20" t="s">
        <v>2281</v>
      </c>
      <c r="I520" s="20" t="s">
        <v>2281</v>
      </c>
      <c r="J520" s="17">
        <v>2</v>
      </c>
      <c r="K520" s="17">
        <v>2014</v>
      </c>
      <c r="L520" s="17">
        <v>2</v>
      </c>
      <c r="M520" s="17">
        <v>4</v>
      </c>
      <c r="N520" s="17">
        <v>0</v>
      </c>
      <c r="O520" s="17">
        <v>0</v>
      </c>
      <c r="P520" s="17">
        <v>5</v>
      </c>
      <c r="Q520" s="17">
        <v>0</v>
      </c>
      <c r="R520" s="17">
        <v>11</v>
      </c>
      <c r="S520" s="21" t="s">
        <v>3520</v>
      </c>
      <c r="T520" s="17">
        <v>0</v>
      </c>
      <c r="U520" s="17">
        <v>0</v>
      </c>
      <c r="V520" s="17">
        <v>1</v>
      </c>
      <c r="W520" s="17">
        <v>0</v>
      </c>
      <c r="X520" s="17">
        <v>49</v>
      </c>
      <c r="Y520" s="17">
        <v>50</v>
      </c>
    </row>
    <row r="521" spans="1:25" x14ac:dyDescent="0.25">
      <c r="A521" s="20">
        <v>111010998</v>
      </c>
      <c r="B521" s="20" t="s">
        <v>10705</v>
      </c>
      <c r="C521" s="305"/>
      <c r="D521" s="20">
        <v>111010998</v>
      </c>
      <c r="E521" s="20" t="s">
        <v>5708</v>
      </c>
      <c r="F521" s="20" t="s">
        <v>2606</v>
      </c>
      <c r="G521" s="20" t="s">
        <v>2607</v>
      </c>
      <c r="H521" s="20" t="s">
        <v>2281</v>
      </c>
      <c r="I521" s="20" t="s">
        <v>2281</v>
      </c>
      <c r="J521" s="17">
        <v>2</v>
      </c>
      <c r="K521" s="17">
        <v>2015</v>
      </c>
      <c r="L521" s="17">
        <v>0</v>
      </c>
      <c r="M521" s="17">
        <v>0</v>
      </c>
      <c r="N521" s="17">
        <v>34</v>
      </c>
      <c r="O521" s="17">
        <v>11</v>
      </c>
      <c r="P521" s="17">
        <v>72</v>
      </c>
      <c r="Q521" s="17">
        <v>31</v>
      </c>
      <c r="R521" s="17">
        <v>148</v>
      </c>
      <c r="S521" s="21" t="s">
        <v>5595</v>
      </c>
      <c r="T521" s="17">
        <v>0</v>
      </c>
      <c r="U521" s="17">
        <v>0</v>
      </c>
      <c r="V521" s="17">
        <v>0</v>
      </c>
      <c r="W521" s="17">
        <v>0</v>
      </c>
      <c r="X521" s="17">
        <v>20</v>
      </c>
      <c r="Y521" s="17">
        <v>20</v>
      </c>
    </row>
    <row r="522" spans="1:25" x14ac:dyDescent="0.25">
      <c r="A522" s="20">
        <v>111011000</v>
      </c>
      <c r="B522" s="20" t="s">
        <v>9706</v>
      </c>
      <c r="C522" s="305"/>
      <c r="D522" s="20">
        <v>111011000</v>
      </c>
      <c r="E522" s="20" t="s">
        <v>3827</v>
      </c>
      <c r="F522" s="20" t="s">
        <v>3828</v>
      </c>
      <c r="G522" s="20" t="s">
        <v>3829</v>
      </c>
      <c r="H522" s="20" t="s">
        <v>2281</v>
      </c>
      <c r="I522" s="20" t="s">
        <v>2281</v>
      </c>
      <c r="J522" s="17">
        <v>2</v>
      </c>
      <c r="K522" s="17">
        <v>2015</v>
      </c>
      <c r="L522" s="17">
        <v>0</v>
      </c>
      <c r="M522" s="17">
        <v>0</v>
      </c>
      <c r="N522" s="17">
        <v>0</v>
      </c>
      <c r="O522" s="17">
        <v>1</v>
      </c>
      <c r="P522" s="17">
        <v>6</v>
      </c>
      <c r="Q522" s="17">
        <v>3</v>
      </c>
      <c r="R522" s="17">
        <v>10</v>
      </c>
      <c r="S522" s="21" t="s">
        <v>3520</v>
      </c>
      <c r="T522" s="17">
        <v>0</v>
      </c>
      <c r="U522" s="17">
        <v>0</v>
      </c>
      <c r="V522" s="17">
        <v>1</v>
      </c>
      <c r="W522" s="17">
        <v>0</v>
      </c>
      <c r="X522" s="17">
        <v>18</v>
      </c>
      <c r="Y522" s="17">
        <v>19</v>
      </c>
    </row>
    <row r="523" spans="1:25" x14ac:dyDescent="0.25">
      <c r="A523" s="20">
        <v>111011001</v>
      </c>
      <c r="B523" s="20" t="s">
        <v>9091</v>
      </c>
      <c r="C523" s="305"/>
      <c r="D523" s="20">
        <v>111011001</v>
      </c>
      <c r="E523" s="20" t="s">
        <v>2578</v>
      </c>
      <c r="F523" s="20" t="s">
        <v>2579</v>
      </c>
      <c r="G523" s="20" t="s">
        <v>2580</v>
      </c>
      <c r="H523" s="20" t="s">
        <v>2281</v>
      </c>
      <c r="I523" s="20" t="s">
        <v>2281</v>
      </c>
      <c r="J523" s="17">
        <v>1</v>
      </c>
      <c r="K523" s="17">
        <v>2014</v>
      </c>
      <c r="L523" s="17">
        <v>0</v>
      </c>
      <c r="M523" s="17">
        <v>0</v>
      </c>
      <c r="N523" s="17">
        <v>0</v>
      </c>
      <c r="O523" s="17">
        <v>0</v>
      </c>
      <c r="P523" s="17">
        <v>0</v>
      </c>
      <c r="Q523" s="17">
        <v>0</v>
      </c>
      <c r="R523" s="17">
        <v>0</v>
      </c>
      <c r="S523" s="21">
        <v>0</v>
      </c>
      <c r="T523" s="17"/>
      <c r="U523" s="17"/>
      <c r="V523" s="17"/>
      <c r="W523" s="17"/>
      <c r="X523" s="17"/>
      <c r="Y523" s="17"/>
    </row>
    <row r="524" spans="1:25" x14ac:dyDescent="0.25">
      <c r="A524" s="20">
        <v>111011002</v>
      </c>
      <c r="B524" s="20" t="s">
        <v>10793</v>
      </c>
      <c r="C524" s="305"/>
      <c r="D524" s="20">
        <v>111011002</v>
      </c>
      <c r="E524" s="20" t="s">
        <v>5709</v>
      </c>
      <c r="F524" s="20" t="s">
        <v>2648</v>
      </c>
      <c r="G524" s="20" t="s">
        <v>2649</v>
      </c>
      <c r="H524" s="20" t="s">
        <v>2281</v>
      </c>
      <c r="I524" s="20" t="s">
        <v>2281</v>
      </c>
      <c r="J524" s="17">
        <v>1</v>
      </c>
      <c r="K524" s="17">
        <v>2015</v>
      </c>
      <c r="L524" s="17">
        <v>2</v>
      </c>
      <c r="M524" s="17">
        <v>0</v>
      </c>
      <c r="N524" s="17">
        <v>0</v>
      </c>
      <c r="O524" s="17">
        <v>0</v>
      </c>
      <c r="P524" s="17">
        <v>135</v>
      </c>
      <c r="Q524" s="17">
        <v>0</v>
      </c>
      <c r="R524" s="17">
        <v>137</v>
      </c>
      <c r="S524" s="21" t="s">
        <v>5595</v>
      </c>
      <c r="T524" s="17"/>
      <c r="U524" s="17"/>
      <c r="V524" s="17"/>
      <c r="W524" s="17"/>
      <c r="X524" s="17"/>
      <c r="Y524" s="17"/>
    </row>
    <row r="525" spans="1:25" x14ac:dyDescent="0.25">
      <c r="A525" s="20">
        <v>111011005</v>
      </c>
      <c r="B525" s="20" t="s">
        <v>10748</v>
      </c>
      <c r="C525" s="305"/>
      <c r="D525" s="20">
        <v>111011005</v>
      </c>
      <c r="E525" s="20" t="s">
        <v>3157</v>
      </c>
      <c r="F525" s="20" t="s">
        <v>6069</v>
      </c>
      <c r="G525" s="20" t="s">
        <v>6070</v>
      </c>
      <c r="H525" s="20" t="s">
        <v>2281</v>
      </c>
      <c r="I525" s="20" t="s">
        <v>2357</v>
      </c>
      <c r="J525" s="17">
        <v>2</v>
      </c>
      <c r="K525" s="17">
        <v>2014</v>
      </c>
      <c r="L525" s="17">
        <v>0</v>
      </c>
      <c r="M525" s="17">
        <v>0</v>
      </c>
      <c r="N525" s="17">
        <v>139</v>
      </c>
      <c r="O525" s="17">
        <v>8</v>
      </c>
      <c r="P525" s="17">
        <v>159</v>
      </c>
      <c r="Q525" s="17">
        <v>0</v>
      </c>
      <c r="R525" s="17">
        <v>306</v>
      </c>
      <c r="S525" s="21" t="s">
        <v>6028</v>
      </c>
      <c r="T525" s="17">
        <v>0</v>
      </c>
      <c r="U525" s="17">
        <v>0</v>
      </c>
      <c r="V525" s="17">
        <v>1</v>
      </c>
      <c r="W525" s="17">
        <v>0</v>
      </c>
      <c r="X525" s="17">
        <v>27</v>
      </c>
      <c r="Y525" s="17">
        <v>28</v>
      </c>
    </row>
    <row r="526" spans="1:25" x14ac:dyDescent="0.25">
      <c r="A526" s="20">
        <v>111011006</v>
      </c>
      <c r="B526" s="20" t="s">
        <v>10415</v>
      </c>
      <c r="C526" s="305"/>
      <c r="D526" s="20">
        <v>111011006</v>
      </c>
      <c r="E526" s="20" t="s">
        <v>7344</v>
      </c>
      <c r="F526" s="20" t="s">
        <v>2495</v>
      </c>
      <c r="G526" s="20" t="s">
        <v>2496</v>
      </c>
      <c r="H526" s="20" t="s">
        <v>2281</v>
      </c>
      <c r="I526" s="20" t="s">
        <v>2281</v>
      </c>
      <c r="J526" s="17">
        <v>2</v>
      </c>
      <c r="K526" s="17">
        <v>2015</v>
      </c>
      <c r="L526" s="17">
        <v>2</v>
      </c>
      <c r="M526" s="17">
        <v>536</v>
      </c>
      <c r="N526" s="17">
        <v>12</v>
      </c>
      <c r="O526" s="17">
        <v>4</v>
      </c>
      <c r="P526" s="17">
        <v>6</v>
      </c>
      <c r="Q526" s="17">
        <v>15</v>
      </c>
      <c r="R526" s="17">
        <v>575</v>
      </c>
      <c r="S526" s="21" t="s">
        <v>7324</v>
      </c>
      <c r="T526" s="17">
        <v>0</v>
      </c>
      <c r="U526" s="17">
        <v>0</v>
      </c>
      <c r="V526" s="17">
        <v>0</v>
      </c>
      <c r="W526" s="17">
        <v>0</v>
      </c>
      <c r="X526" s="17">
        <v>0</v>
      </c>
      <c r="Y526" s="17">
        <v>0</v>
      </c>
    </row>
    <row r="527" spans="1:25" x14ac:dyDescent="0.25">
      <c r="A527" s="20">
        <v>111011007</v>
      </c>
      <c r="B527" s="20" t="s">
        <v>10416</v>
      </c>
      <c r="C527" s="305"/>
      <c r="D527" s="20">
        <v>111011007</v>
      </c>
      <c r="E527" s="20" t="s">
        <v>6071</v>
      </c>
      <c r="F527" s="20" t="s">
        <v>2495</v>
      </c>
      <c r="G527" s="20" t="s">
        <v>2496</v>
      </c>
      <c r="H527" s="20" t="s">
        <v>2281</v>
      </c>
      <c r="I527" s="20" t="s">
        <v>2281</v>
      </c>
      <c r="J527" s="17">
        <v>2</v>
      </c>
      <c r="K527" s="17">
        <v>2015</v>
      </c>
      <c r="L527" s="17">
        <v>3</v>
      </c>
      <c r="M527" s="17">
        <v>241</v>
      </c>
      <c r="N527" s="17">
        <v>0</v>
      </c>
      <c r="O527" s="17">
        <v>0</v>
      </c>
      <c r="P527" s="17">
        <v>35</v>
      </c>
      <c r="Q527" s="17">
        <v>0</v>
      </c>
      <c r="R527" s="17">
        <v>279</v>
      </c>
      <c r="S527" s="21" t="s">
        <v>6028</v>
      </c>
      <c r="T527" s="17">
        <v>0</v>
      </c>
      <c r="U527" s="17">
        <v>0</v>
      </c>
      <c r="V527" s="17">
        <v>1</v>
      </c>
      <c r="W527" s="17">
        <v>0</v>
      </c>
      <c r="X527" s="17">
        <v>15</v>
      </c>
      <c r="Y527" s="17">
        <v>16</v>
      </c>
    </row>
    <row r="528" spans="1:25" x14ac:dyDescent="0.25">
      <c r="A528" s="20">
        <v>111011008</v>
      </c>
      <c r="B528" s="20" t="s">
        <v>10710</v>
      </c>
      <c r="C528" s="305"/>
      <c r="D528" s="20">
        <v>111011008</v>
      </c>
      <c r="E528" s="20" t="s">
        <v>7540</v>
      </c>
      <c r="F528" s="20" t="s">
        <v>2498</v>
      </c>
      <c r="G528" s="20" t="s">
        <v>2350</v>
      </c>
      <c r="H528" s="20" t="s">
        <v>2281</v>
      </c>
      <c r="I528" s="20" t="s">
        <v>2281</v>
      </c>
      <c r="J528" s="17">
        <v>1</v>
      </c>
      <c r="K528" s="17">
        <v>2015</v>
      </c>
      <c r="L528" s="17">
        <v>0</v>
      </c>
      <c r="M528" s="17">
        <v>0</v>
      </c>
      <c r="N528" s="17">
        <v>26</v>
      </c>
      <c r="O528" s="17">
        <v>0</v>
      </c>
      <c r="P528" s="17">
        <v>11</v>
      </c>
      <c r="Q528" s="17">
        <v>27</v>
      </c>
      <c r="R528" s="17">
        <v>64</v>
      </c>
      <c r="S528" s="21" t="s">
        <v>7372</v>
      </c>
      <c r="T528" s="17"/>
      <c r="U528" s="17"/>
      <c r="V528" s="17"/>
      <c r="W528" s="17"/>
      <c r="X528" s="17"/>
      <c r="Y528" s="17"/>
    </row>
    <row r="529" spans="1:25" x14ac:dyDescent="0.25">
      <c r="A529" s="20">
        <v>111011009</v>
      </c>
      <c r="B529" s="11"/>
      <c r="C529" s="305"/>
      <c r="D529" s="20">
        <v>111011009</v>
      </c>
      <c r="E529" s="12"/>
      <c r="F529" s="12"/>
      <c r="G529" s="12"/>
      <c r="H529" s="12"/>
      <c r="I529" s="12"/>
      <c r="J529" s="12"/>
      <c r="K529" s="14" t="s">
        <v>11311</v>
      </c>
      <c r="L529" s="24">
        <v>2</v>
      </c>
      <c r="M529" s="24">
        <v>0</v>
      </c>
      <c r="N529" s="24">
        <v>16</v>
      </c>
      <c r="O529" s="24">
        <v>1</v>
      </c>
      <c r="P529" s="24">
        <v>30</v>
      </c>
      <c r="Q529" s="24">
        <v>0</v>
      </c>
      <c r="R529" s="24">
        <v>49</v>
      </c>
      <c r="T529" s="24">
        <v>0</v>
      </c>
      <c r="U529" s="24">
        <v>0</v>
      </c>
      <c r="V529" s="24">
        <v>1</v>
      </c>
      <c r="W529" s="24">
        <v>0</v>
      </c>
      <c r="X529" s="24">
        <v>20</v>
      </c>
      <c r="Y529" s="24">
        <v>21</v>
      </c>
    </row>
    <row r="530" spans="1:25" x14ac:dyDescent="0.25">
      <c r="A530" s="20">
        <v>111011010</v>
      </c>
      <c r="B530" s="20" t="s">
        <v>10353</v>
      </c>
      <c r="C530" s="305"/>
      <c r="D530" s="20">
        <v>111020012</v>
      </c>
      <c r="E530" s="20" t="s">
        <v>2527</v>
      </c>
      <c r="F530" s="20" t="s">
        <v>5584</v>
      </c>
      <c r="G530" s="20" t="s">
        <v>5585</v>
      </c>
      <c r="H530" s="20" t="s">
        <v>2281</v>
      </c>
      <c r="I530" s="20" t="s">
        <v>2281</v>
      </c>
      <c r="J530" s="17">
        <v>2</v>
      </c>
      <c r="K530" s="17">
        <v>2015</v>
      </c>
      <c r="L530" s="17">
        <v>0</v>
      </c>
      <c r="M530" s="17">
        <v>0</v>
      </c>
      <c r="N530" s="17">
        <v>954</v>
      </c>
      <c r="O530" s="17">
        <v>0</v>
      </c>
      <c r="P530" s="17">
        <v>13</v>
      </c>
      <c r="Q530" s="17">
        <v>157</v>
      </c>
      <c r="R530" s="17">
        <v>1124</v>
      </c>
      <c r="S530" s="21" t="s">
        <v>5572</v>
      </c>
      <c r="T530" s="17">
        <v>87</v>
      </c>
      <c r="U530" s="17">
        <v>20</v>
      </c>
      <c r="V530" s="17">
        <v>15</v>
      </c>
      <c r="W530" s="17">
        <v>717</v>
      </c>
      <c r="X530" s="17">
        <v>441</v>
      </c>
      <c r="Y530" s="17">
        <v>1280</v>
      </c>
    </row>
    <row r="531" spans="1:25" x14ac:dyDescent="0.25">
      <c r="A531" s="20">
        <v>111011011</v>
      </c>
      <c r="B531" s="20" t="s">
        <v>9548</v>
      </c>
      <c r="C531" s="305"/>
      <c r="D531" s="20">
        <v>111011011</v>
      </c>
      <c r="E531" s="20" t="s">
        <v>3152</v>
      </c>
      <c r="F531" s="20" t="s">
        <v>5586</v>
      </c>
      <c r="G531" s="20" t="s">
        <v>5587</v>
      </c>
      <c r="H531" s="20" t="s">
        <v>2281</v>
      </c>
      <c r="I531" s="20" t="s">
        <v>2281</v>
      </c>
      <c r="J531" s="17">
        <v>2</v>
      </c>
      <c r="K531" s="17">
        <v>2015</v>
      </c>
      <c r="L531" s="17">
        <v>0</v>
      </c>
      <c r="M531" s="17">
        <v>0</v>
      </c>
      <c r="N531" s="17">
        <v>0</v>
      </c>
      <c r="O531" s="17">
        <v>0</v>
      </c>
      <c r="P531" s="17">
        <v>1034</v>
      </c>
      <c r="Q531" s="17">
        <v>0</v>
      </c>
      <c r="R531" s="17">
        <v>1034</v>
      </c>
      <c r="S531" s="21" t="s">
        <v>5572</v>
      </c>
      <c r="T531" s="17">
        <v>0</v>
      </c>
      <c r="U531" s="17">
        <v>0</v>
      </c>
      <c r="V531" s="17">
        <v>0</v>
      </c>
      <c r="W531" s="17">
        <v>0</v>
      </c>
      <c r="X531" s="17">
        <v>495</v>
      </c>
      <c r="Y531" s="17">
        <v>495</v>
      </c>
    </row>
    <row r="532" spans="1:25" x14ac:dyDescent="0.25">
      <c r="A532" s="20">
        <v>111011012</v>
      </c>
      <c r="B532" s="20" t="s">
        <v>8737</v>
      </c>
      <c r="C532" s="305"/>
      <c r="D532" s="20">
        <v>111011012</v>
      </c>
      <c r="E532" s="20" t="s">
        <v>3830</v>
      </c>
      <c r="F532" s="20" t="s">
        <v>3831</v>
      </c>
      <c r="G532" s="20" t="s">
        <v>3832</v>
      </c>
      <c r="H532" s="20" t="s">
        <v>2281</v>
      </c>
      <c r="I532" s="20" t="s">
        <v>2281</v>
      </c>
      <c r="J532" s="17">
        <v>2</v>
      </c>
      <c r="K532" s="17">
        <v>2014</v>
      </c>
      <c r="L532" s="17">
        <v>0</v>
      </c>
      <c r="M532" s="17">
        <v>0</v>
      </c>
      <c r="N532" s="17">
        <v>0</v>
      </c>
      <c r="O532" s="17">
        <v>0</v>
      </c>
      <c r="P532" s="17">
        <v>2</v>
      </c>
      <c r="Q532" s="17">
        <v>1</v>
      </c>
      <c r="R532" s="17">
        <v>3</v>
      </c>
      <c r="S532" s="21" t="s">
        <v>3520</v>
      </c>
      <c r="T532" s="17">
        <v>0</v>
      </c>
      <c r="U532" s="17">
        <v>0</v>
      </c>
      <c r="V532" s="17">
        <v>1</v>
      </c>
      <c r="W532" s="17">
        <v>0</v>
      </c>
      <c r="X532" s="17">
        <v>45</v>
      </c>
      <c r="Y532" s="17">
        <v>46</v>
      </c>
    </row>
    <row r="533" spans="1:25" x14ac:dyDescent="0.25">
      <c r="A533" s="20">
        <v>111011014</v>
      </c>
      <c r="B533" s="20" t="s">
        <v>9331</v>
      </c>
      <c r="C533" s="305"/>
      <c r="D533" s="20">
        <v>111011014</v>
      </c>
      <c r="E533" s="20" t="s">
        <v>7345</v>
      </c>
      <c r="F533" s="20" t="s">
        <v>7346</v>
      </c>
      <c r="G533" s="20" t="s">
        <v>7347</v>
      </c>
      <c r="H533" s="20" t="s">
        <v>2281</v>
      </c>
      <c r="I533" s="20" t="s">
        <v>2281</v>
      </c>
      <c r="J533" s="17">
        <v>2</v>
      </c>
      <c r="K533" s="17">
        <v>2015</v>
      </c>
      <c r="L533" s="17">
        <v>2</v>
      </c>
      <c r="M533" s="17">
        <v>202</v>
      </c>
      <c r="N533" s="17">
        <v>81</v>
      </c>
      <c r="O533" s="17">
        <v>5</v>
      </c>
      <c r="P533" s="17">
        <v>148</v>
      </c>
      <c r="Q533" s="17">
        <v>72</v>
      </c>
      <c r="R533" s="17">
        <v>510</v>
      </c>
      <c r="S533" s="21" t="s">
        <v>7324</v>
      </c>
      <c r="T533" s="17">
        <v>0</v>
      </c>
      <c r="U533" s="17">
        <v>5</v>
      </c>
      <c r="V533" s="17">
        <v>0</v>
      </c>
      <c r="W533" s="17">
        <v>0</v>
      </c>
      <c r="X533" s="17">
        <v>40</v>
      </c>
      <c r="Y533" s="17">
        <v>45</v>
      </c>
    </row>
    <row r="534" spans="1:25" x14ac:dyDescent="0.25">
      <c r="A534" s="20">
        <v>111011015</v>
      </c>
      <c r="B534" s="20" t="s">
        <v>10738</v>
      </c>
      <c r="C534" s="305"/>
      <c r="D534" s="20">
        <v>111011015</v>
      </c>
      <c r="E534" s="20" t="s">
        <v>5588</v>
      </c>
      <c r="F534" s="20" t="s">
        <v>2582</v>
      </c>
      <c r="G534" s="20" t="s">
        <v>2583</v>
      </c>
      <c r="H534" s="20" t="s">
        <v>2281</v>
      </c>
      <c r="I534" s="20" t="s">
        <v>2281</v>
      </c>
      <c r="J534" s="17">
        <v>1</v>
      </c>
      <c r="K534" s="17">
        <v>2015</v>
      </c>
      <c r="L534" s="17">
        <v>2</v>
      </c>
      <c r="M534" s="17">
        <v>733</v>
      </c>
      <c r="N534" s="17">
        <v>468</v>
      </c>
      <c r="O534" s="17">
        <v>0</v>
      </c>
      <c r="P534" s="17">
        <v>0</v>
      </c>
      <c r="Q534" s="17">
        <v>0</v>
      </c>
      <c r="R534" s="17">
        <v>1203</v>
      </c>
      <c r="S534" s="21" t="s">
        <v>5572</v>
      </c>
      <c r="T534" s="17"/>
      <c r="U534" s="17"/>
      <c r="V534" s="17"/>
      <c r="W534" s="17"/>
      <c r="X534" s="17"/>
      <c r="Y534" s="17"/>
    </row>
    <row r="535" spans="1:25" x14ac:dyDescent="0.25">
      <c r="A535" s="20">
        <v>111011016</v>
      </c>
      <c r="B535" s="20" t="s">
        <v>10739</v>
      </c>
      <c r="C535" s="305"/>
      <c r="D535" s="20">
        <v>111011016</v>
      </c>
      <c r="E535" s="20" t="s">
        <v>2581</v>
      </c>
      <c r="F535" s="20" t="s">
        <v>2582</v>
      </c>
      <c r="G535" s="20" t="s">
        <v>2583</v>
      </c>
      <c r="H535" s="20" t="s">
        <v>2281</v>
      </c>
      <c r="I535" s="20" t="s">
        <v>2281</v>
      </c>
      <c r="J535" s="17">
        <v>1</v>
      </c>
      <c r="K535" s="17">
        <v>2015</v>
      </c>
      <c r="L535" s="17">
        <v>0</v>
      </c>
      <c r="M535" s="17">
        <v>0</v>
      </c>
      <c r="N535" s="17">
        <v>0</v>
      </c>
      <c r="O535" s="17">
        <v>0</v>
      </c>
      <c r="P535" s="17">
        <v>0</v>
      </c>
      <c r="Q535" s="17">
        <v>0</v>
      </c>
      <c r="R535" s="17">
        <v>0</v>
      </c>
      <c r="S535" s="21">
        <v>0</v>
      </c>
      <c r="T535" s="17"/>
      <c r="U535" s="17"/>
      <c r="V535" s="17"/>
      <c r="W535" s="17"/>
      <c r="X535" s="17"/>
      <c r="Y535" s="17"/>
    </row>
    <row r="536" spans="1:25" x14ac:dyDescent="0.25">
      <c r="A536" s="20">
        <v>111011017</v>
      </c>
      <c r="B536" s="20" t="s">
        <v>10791</v>
      </c>
      <c r="C536" s="305"/>
      <c r="D536" s="20">
        <v>111011017</v>
      </c>
      <c r="E536" s="20" t="s">
        <v>7348</v>
      </c>
      <c r="F536" s="20" t="s">
        <v>5655</v>
      </c>
      <c r="G536" s="20" t="s">
        <v>5656</v>
      </c>
      <c r="H536" s="20" t="s">
        <v>2281</v>
      </c>
      <c r="I536" s="20" t="s">
        <v>2281</v>
      </c>
      <c r="J536" s="17">
        <v>2</v>
      </c>
      <c r="K536" s="17">
        <v>2015</v>
      </c>
      <c r="L536" s="17">
        <v>0</v>
      </c>
      <c r="M536" s="17">
        <v>0</v>
      </c>
      <c r="N536" s="17">
        <v>216</v>
      </c>
      <c r="O536" s="17">
        <v>0</v>
      </c>
      <c r="P536" s="17">
        <v>334</v>
      </c>
      <c r="Q536" s="17">
        <v>230</v>
      </c>
      <c r="R536" s="17">
        <v>780</v>
      </c>
      <c r="S536" s="21" t="s">
        <v>7324</v>
      </c>
      <c r="T536" s="17">
        <v>0</v>
      </c>
      <c r="U536" s="17">
        <v>0</v>
      </c>
      <c r="V536" s="17">
        <v>0</v>
      </c>
      <c r="W536" s="17">
        <v>0</v>
      </c>
      <c r="X536" s="17">
        <v>0</v>
      </c>
      <c r="Y536" s="17">
        <v>0</v>
      </c>
    </row>
    <row r="537" spans="1:25" x14ac:dyDescent="0.25">
      <c r="A537" s="20">
        <v>111011018</v>
      </c>
      <c r="B537" s="20" t="s">
        <v>9824</v>
      </c>
      <c r="C537" s="305"/>
      <c r="D537" s="20">
        <v>111011018</v>
      </c>
      <c r="E537" s="20" t="s">
        <v>6072</v>
      </c>
      <c r="F537" s="20" t="s">
        <v>2585</v>
      </c>
      <c r="G537" s="20" t="s">
        <v>2586</v>
      </c>
      <c r="H537" s="20" t="s">
        <v>2281</v>
      </c>
      <c r="I537" s="20" t="s">
        <v>2281</v>
      </c>
      <c r="J537" s="17">
        <v>2</v>
      </c>
      <c r="K537" s="17">
        <v>2015</v>
      </c>
      <c r="L537" s="17">
        <v>3</v>
      </c>
      <c r="M537" s="17">
        <v>354</v>
      </c>
      <c r="N537" s="17">
        <v>0</v>
      </c>
      <c r="O537" s="17">
        <v>0</v>
      </c>
      <c r="P537" s="17">
        <v>0</v>
      </c>
      <c r="Q537" s="17">
        <v>0</v>
      </c>
      <c r="R537" s="17">
        <v>357</v>
      </c>
      <c r="S537" s="21" t="s">
        <v>6028</v>
      </c>
      <c r="T537" s="17">
        <v>0</v>
      </c>
      <c r="U537" s="17">
        <v>0</v>
      </c>
      <c r="V537" s="17">
        <v>25</v>
      </c>
      <c r="W537" s="17">
        <v>0</v>
      </c>
      <c r="X537" s="17">
        <v>775</v>
      </c>
      <c r="Y537" s="17">
        <v>800</v>
      </c>
    </row>
    <row r="538" spans="1:25" x14ac:dyDescent="0.25">
      <c r="A538" s="20">
        <v>111011019</v>
      </c>
      <c r="B538" s="20" t="s">
        <v>9825</v>
      </c>
      <c r="C538" s="305"/>
      <c r="D538" s="20">
        <v>111011019</v>
      </c>
      <c r="E538" s="20" t="s">
        <v>2584</v>
      </c>
      <c r="F538" s="20" t="s">
        <v>2585</v>
      </c>
      <c r="G538" s="20" t="s">
        <v>2586</v>
      </c>
      <c r="H538" s="20" t="s">
        <v>2281</v>
      </c>
      <c r="I538" s="20" t="s">
        <v>2281</v>
      </c>
      <c r="J538" s="17">
        <v>1</v>
      </c>
      <c r="K538" s="17">
        <v>2015</v>
      </c>
      <c r="L538" s="17">
        <v>0</v>
      </c>
      <c r="M538" s="17">
        <v>0</v>
      </c>
      <c r="N538" s="17">
        <v>0</v>
      </c>
      <c r="O538" s="17">
        <v>0</v>
      </c>
      <c r="P538" s="17">
        <v>0</v>
      </c>
      <c r="Q538" s="17">
        <v>0</v>
      </c>
      <c r="R538" s="17">
        <v>0</v>
      </c>
      <c r="S538" s="21">
        <v>0</v>
      </c>
      <c r="T538" s="17"/>
      <c r="U538" s="17"/>
      <c r="V538" s="17"/>
      <c r="W538" s="17"/>
      <c r="X538" s="17"/>
      <c r="Y538" s="17"/>
    </row>
    <row r="539" spans="1:25" x14ac:dyDescent="0.25">
      <c r="A539" s="20">
        <v>111011020</v>
      </c>
      <c r="B539" s="20" t="s">
        <v>9448</v>
      </c>
      <c r="C539" s="305"/>
      <c r="D539" s="20">
        <v>111011020</v>
      </c>
      <c r="E539" s="20" t="s">
        <v>5710</v>
      </c>
      <c r="F539" s="20" t="s">
        <v>2588</v>
      </c>
      <c r="G539" s="20" t="s">
        <v>2589</v>
      </c>
      <c r="H539" s="20" t="s">
        <v>2281</v>
      </c>
      <c r="I539" s="20" t="s">
        <v>2281</v>
      </c>
      <c r="J539" s="17">
        <v>2</v>
      </c>
      <c r="K539" s="17">
        <v>2015</v>
      </c>
      <c r="L539" s="17">
        <v>3</v>
      </c>
      <c r="M539" s="17">
        <v>0</v>
      </c>
      <c r="N539" s="17">
        <v>42</v>
      </c>
      <c r="O539" s="17">
        <v>25</v>
      </c>
      <c r="P539" s="17">
        <v>134</v>
      </c>
      <c r="Q539" s="17">
        <v>4</v>
      </c>
      <c r="R539" s="17">
        <v>208</v>
      </c>
      <c r="S539" s="21" t="s">
        <v>5595</v>
      </c>
      <c r="T539" s="17">
        <v>100</v>
      </c>
      <c r="U539" s="17">
        <v>0</v>
      </c>
      <c r="V539" s="17">
        <v>13</v>
      </c>
      <c r="W539" s="17">
        <v>0</v>
      </c>
      <c r="X539" s="17">
        <v>400</v>
      </c>
      <c r="Y539" s="17">
        <v>513</v>
      </c>
    </row>
    <row r="540" spans="1:25" x14ac:dyDescent="0.25">
      <c r="A540" s="20">
        <v>111011021</v>
      </c>
      <c r="B540" s="20" t="s">
        <v>9449</v>
      </c>
      <c r="C540" s="305"/>
      <c r="D540" s="20">
        <v>111011021</v>
      </c>
      <c r="E540" s="20" t="s">
        <v>2587</v>
      </c>
      <c r="F540" s="20" t="s">
        <v>2588</v>
      </c>
      <c r="G540" s="20" t="s">
        <v>2589</v>
      </c>
      <c r="H540" s="20" t="s">
        <v>2281</v>
      </c>
      <c r="I540" s="20" t="s">
        <v>2281</v>
      </c>
      <c r="J540" s="17">
        <v>1</v>
      </c>
      <c r="K540" s="17">
        <v>2015</v>
      </c>
      <c r="L540" s="17">
        <v>0</v>
      </c>
      <c r="M540" s="17">
        <v>0</v>
      </c>
      <c r="N540" s="17">
        <v>0</v>
      </c>
      <c r="O540" s="17">
        <v>0</v>
      </c>
      <c r="P540" s="17">
        <v>0</v>
      </c>
      <c r="Q540" s="17">
        <v>0</v>
      </c>
      <c r="R540" s="17">
        <v>0</v>
      </c>
      <c r="S540" s="21">
        <v>0</v>
      </c>
      <c r="T540" s="17"/>
      <c r="U540" s="17"/>
      <c r="V540" s="17"/>
      <c r="W540" s="17"/>
      <c r="X540" s="17"/>
      <c r="Y540" s="17"/>
    </row>
    <row r="541" spans="1:25" x14ac:dyDescent="0.25">
      <c r="A541" s="20">
        <v>111011022</v>
      </c>
      <c r="B541" s="20" t="s">
        <v>10428</v>
      </c>
      <c r="C541" s="305"/>
      <c r="D541" s="20">
        <v>111011022</v>
      </c>
      <c r="E541" s="20" t="s">
        <v>4848</v>
      </c>
      <c r="F541" s="20" t="s">
        <v>7541</v>
      </c>
      <c r="G541" s="20" t="s">
        <v>7542</v>
      </c>
      <c r="H541" s="20" t="s">
        <v>2281</v>
      </c>
      <c r="I541" s="20" t="s">
        <v>2281</v>
      </c>
      <c r="J541" s="17">
        <v>2</v>
      </c>
      <c r="K541" s="17">
        <v>2015</v>
      </c>
      <c r="L541" s="17">
        <v>0</v>
      </c>
      <c r="M541" s="17">
        <v>0</v>
      </c>
      <c r="N541" s="17">
        <v>18</v>
      </c>
      <c r="O541" s="17">
        <v>2</v>
      </c>
      <c r="P541" s="17">
        <v>36</v>
      </c>
      <c r="Q541" s="17">
        <v>16</v>
      </c>
      <c r="R541" s="17">
        <v>72</v>
      </c>
      <c r="S541" s="21" t="s">
        <v>7372</v>
      </c>
      <c r="T541" s="17">
        <v>0</v>
      </c>
      <c r="U541" s="17">
        <v>0</v>
      </c>
      <c r="V541" s="17">
        <v>0</v>
      </c>
      <c r="W541" s="17">
        <v>0</v>
      </c>
      <c r="X541" s="17">
        <v>0</v>
      </c>
      <c r="Y541" s="17">
        <v>0</v>
      </c>
    </row>
    <row r="542" spans="1:25" x14ac:dyDescent="0.25">
      <c r="A542" s="20">
        <v>111011024</v>
      </c>
      <c r="B542" s="20" t="s">
        <v>9560</v>
      </c>
      <c r="C542" s="305"/>
      <c r="D542" s="20">
        <v>111011024</v>
      </c>
      <c r="E542" s="20" t="s">
        <v>2786</v>
      </c>
      <c r="F542" s="20" t="s">
        <v>3833</v>
      </c>
      <c r="G542" s="20" t="s">
        <v>3834</v>
      </c>
      <c r="H542" s="20" t="s">
        <v>2281</v>
      </c>
      <c r="I542" s="20" t="s">
        <v>2281</v>
      </c>
      <c r="J542" s="17">
        <v>1</v>
      </c>
      <c r="K542" s="17">
        <v>2014</v>
      </c>
      <c r="L542" s="17">
        <v>0</v>
      </c>
      <c r="M542" s="17">
        <v>0</v>
      </c>
      <c r="N542" s="17">
        <v>4</v>
      </c>
      <c r="O542" s="17">
        <v>0</v>
      </c>
      <c r="P542" s="17">
        <v>13</v>
      </c>
      <c r="Q542" s="17">
        <v>2</v>
      </c>
      <c r="R542" s="17">
        <v>19</v>
      </c>
      <c r="S542" s="21" t="s">
        <v>3520</v>
      </c>
      <c r="T542" s="17"/>
      <c r="U542" s="17"/>
      <c r="V542" s="17"/>
      <c r="W542" s="17"/>
      <c r="X542" s="17"/>
      <c r="Y542" s="17"/>
    </row>
    <row r="543" spans="1:25" x14ac:dyDescent="0.25">
      <c r="A543" s="20">
        <v>111011025</v>
      </c>
      <c r="B543" s="20" t="s">
        <v>9041</v>
      </c>
      <c r="C543" s="305"/>
      <c r="D543" s="20">
        <v>111011025</v>
      </c>
      <c r="E543" s="20" t="s">
        <v>5711</v>
      </c>
      <c r="F543" s="20" t="s">
        <v>5712</v>
      </c>
      <c r="G543" s="20" t="s">
        <v>5713</v>
      </c>
      <c r="H543" s="20" t="s">
        <v>2281</v>
      </c>
      <c r="I543" s="20" t="s">
        <v>2281</v>
      </c>
      <c r="J543" s="17">
        <v>1</v>
      </c>
      <c r="K543" s="17">
        <v>2015</v>
      </c>
      <c r="L543" s="17">
        <v>2</v>
      </c>
      <c r="M543" s="17">
        <v>67</v>
      </c>
      <c r="N543" s="17">
        <v>159</v>
      </c>
      <c r="O543" s="17">
        <v>5</v>
      </c>
      <c r="P543" s="17">
        <v>0</v>
      </c>
      <c r="Q543" s="17">
        <v>0</v>
      </c>
      <c r="R543" s="17">
        <v>233</v>
      </c>
      <c r="S543" s="21" t="s">
        <v>5595</v>
      </c>
      <c r="T543" s="17"/>
      <c r="U543" s="17"/>
      <c r="V543" s="17"/>
      <c r="W543" s="17"/>
      <c r="X543" s="17"/>
      <c r="Y543" s="17"/>
    </row>
    <row r="544" spans="1:25" x14ac:dyDescent="0.25">
      <c r="A544" s="20">
        <v>111011027</v>
      </c>
      <c r="B544" s="20" t="s">
        <v>9853</v>
      </c>
      <c r="C544" s="305"/>
      <c r="D544" s="20">
        <v>111011027</v>
      </c>
      <c r="E544" s="20" t="s">
        <v>6334</v>
      </c>
      <c r="F544" s="20" t="s">
        <v>6335</v>
      </c>
      <c r="G544" s="20" t="s">
        <v>6336</v>
      </c>
      <c r="H544" s="20" t="s">
        <v>2281</v>
      </c>
      <c r="I544" s="20" t="s">
        <v>2281</v>
      </c>
      <c r="J544" s="17">
        <v>2</v>
      </c>
      <c r="K544" s="17">
        <v>2015</v>
      </c>
      <c r="L544" s="17">
        <v>0</v>
      </c>
      <c r="M544" s="17">
        <v>2</v>
      </c>
      <c r="N544" s="17">
        <v>10</v>
      </c>
      <c r="O544" s="17">
        <v>1</v>
      </c>
      <c r="P544" s="17">
        <v>30</v>
      </c>
      <c r="Q544" s="17">
        <v>3</v>
      </c>
      <c r="R544" s="17">
        <v>46</v>
      </c>
      <c r="S544" s="21" t="s">
        <v>6126</v>
      </c>
      <c r="T544" s="17">
        <v>3</v>
      </c>
      <c r="U544" s="17">
        <v>0</v>
      </c>
      <c r="V544" s="17">
        <v>4</v>
      </c>
      <c r="W544" s="17">
        <v>3</v>
      </c>
      <c r="X544" s="17">
        <v>45</v>
      </c>
      <c r="Y544" s="17">
        <v>55</v>
      </c>
    </row>
    <row r="545" spans="1:25" x14ac:dyDescent="0.25">
      <c r="A545" s="20">
        <v>111011028</v>
      </c>
      <c r="B545" s="20" t="s">
        <v>9851</v>
      </c>
      <c r="C545" s="305"/>
      <c r="D545" s="20">
        <v>111011028</v>
      </c>
      <c r="E545" s="20" t="s">
        <v>7543</v>
      </c>
      <c r="F545" s="20" t="s">
        <v>7544</v>
      </c>
      <c r="G545" s="20" t="s">
        <v>7545</v>
      </c>
      <c r="H545" s="20" t="s">
        <v>2281</v>
      </c>
      <c r="I545" s="20" t="s">
        <v>2281</v>
      </c>
      <c r="J545" s="17">
        <v>2</v>
      </c>
      <c r="K545" s="17">
        <v>2015</v>
      </c>
      <c r="L545" s="17">
        <v>0</v>
      </c>
      <c r="M545" s="17">
        <v>0</v>
      </c>
      <c r="N545" s="17">
        <v>13</v>
      </c>
      <c r="O545" s="17">
        <v>3</v>
      </c>
      <c r="P545" s="17">
        <v>35</v>
      </c>
      <c r="Q545" s="17">
        <v>0</v>
      </c>
      <c r="R545" s="17">
        <v>51</v>
      </c>
      <c r="S545" s="21" t="s">
        <v>7372</v>
      </c>
      <c r="T545" s="17">
        <v>0</v>
      </c>
      <c r="U545" s="17">
        <v>0</v>
      </c>
      <c r="V545" s="17">
        <v>2</v>
      </c>
      <c r="W545" s="17">
        <v>0</v>
      </c>
      <c r="X545" s="17">
        <v>28</v>
      </c>
      <c r="Y545" s="17">
        <v>30</v>
      </c>
    </row>
    <row r="546" spans="1:25" x14ac:dyDescent="0.25">
      <c r="A546" s="20">
        <v>111011029</v>
      </c>
      <c r="B546" s="20" t="s">
        <v>8498</v>
      </c>
      <c r="C546" s="305"/>
      <c r="D546" s="20">
        <v>111011029</v>
      </c>
      <c r="E546" s="20" t="s">
        <v>3835</v>
      </c>
      <c r="F546" s="20" t="s">
        <v>3836</v>
      </c>
      <c r="G546" s="20" t="s">
        <v>3837</v>
      </c>
      <c r="H546" s="20" t="s">
        <v>2281</v>
      </c>
      <c r="I546" s="20" t="s">
        <v>2281</v>
      </c>
      <c r="J546" s="17">
        <v>2</v>
      </c>
      <c r="K546" s="17">
        <v>2015</v>
      </c>
      <c r="L546" s="17">
        <v>0</v>
      </c>
      <c r="M546" s="17">
        <v>0</v>
      </c>
      <c r="N546" s="17">
        <v>0</v>
      </c>
      <c r="O546" s="17">
        <v>1</v>
      </c>
      <c r="P546" s="17">
        <v>1</v>
      </c>
      <c r="Q546" s="17">
        <v>1</v>
      </c>
      <c r="R546" s="17">
        <v>3</v>
      </c>
      <c r="S546" s="21" t="s">
        <v>3520</v>
      </c>
      <c r="T546" s="17">
        <v>0</v>
      </c>
      <c r="U546" s="17">
        <v>0</v>
      </c>
      <c r="V546" s="17">
        <v>2</v>
      </c>
      <c r="W546" s="17">
        <v>0</v>
      </c>
      <c r="X546" s="17">
        <v>95</v>
      </c>
      <c r="Y546" s="17">
        <v>97</v>
      </c>
    </row>
    <row r="547" spans="1:25" x14ac:dyDescent="0.25">
      <c r="A547" s="20">
        <v>111011030</v>
      </c>
      <c r="B547" s="20" t="s">
        <v>9903</v>
      </c>
      <c r="C547" s="305"/>
      <c r="D547" s="20">
        <v>111011030</v>
      </c>
      <c r="E547" s="20" t="s">
        <v>2590</v>
      </c>
      <c r="F547" s="20" t="s">
        <v>2591</v>
      </c>
      <c r="G547" s="20" t="s">
        <v>2592</v>
      </c>
      <c r="H547" s="20" t="s">
        <v>2281</v>
      </c>
      <c r="I547" s="20" t="s">
        <v>2281</v>
      </c>
      <c r="J547" s="17">
        <v>1</v>
      </c>
      <c r="K547" s="17">
        <v>2014</v>
      </c>
      <c r="L547" s="17">
        <v>0</v>
      </c>
      <c r="M547" s="17">
        <v>0</v>
      </c>
      <c r="N547" s="17">
        <v>0</v>
      </c>
      <c r="O547" s="17">
        <v>0</v>
      </c>
      <c r="P547" s="17">
        <v>0</v>
      </c>
      <c r="Q547" s="17">
        <v>0</v>
      </c>
      <c r="R547" s="17">
        <v>0</v>
      </c>
      <c r="S547" s="21">
        <v>0</v>
      </c>
      <c r="T547" s="17"/>
      <c r="U547" s="17"/>
      <c r="V547" s="17"/>
      <c r="W547" s="17"/>
      <c r="X547" s="17"/>
      <c r="Y547" s="17"/>
    </row>
    <row r="548" spans="1:25" x14ac:dyDescent="0.25">
      <c r="A548" s="20">
        <v>111011031</v>
      </c>
      <c r="B548" s="20" t="s">
        <v>9912</v>
      </c>
      <c r="C548" s="305"/>
      <c r="D548" s="20">
        <v>111011031</v>
      </c>
      <c r="E548" s="20" t="s">
        <v>2533</v>
      </c>
      <c r="F548" s="20" t="s">
        <v>7546</v>
      </c>
      <c r="G548" s="20" t="s">
        <v>7547</v>
      </c>
      <c r="H548" s="20" t="s">
        <v>2281</v>
      </c>
      <c r="I548" s="20" t="s">
        <v>2357</v>
      </c>
      <c r="J548" s="17">
        <v>2</v>
      </c>
      <c r="K548" s="17">
        <v>2015</v>
      </c>
      <c r="L548" s="17">
        <v>0</v>
      </c>
      <c r="M548" s="17">
        <v>0</v>
      </c>
      <c r="N548" s="17">
        <v>9</v>
      </c>
      <c r="O548" s="17">
        <v>1</v>
      </c>
      <c r="P548" s="17">
        <v>41</v>
      </c>
      <c r="Q548" s="17">
        <v>8</v>
      </c>
      <c r="R548" s="17">
        <v>59</v>
      </c>
      <c r="S548" s="21" t="s">
        <v>7372</v>
      </c>
      <c r="T548" s="17">
        <v>0</v>
      </c>
      <c r="U548" s="17">
        <v>0</v>
      </c>
      <c r="V548" s="17">
        <v>1</v>
      </c>
      <c r="W548" s="17">
        <v>0</v>
      </c>
      <c r="X548" s="17">
        <v>28</v>
      </c>
      <c r="Y548" s="17">
        <v>29</v>
      </c>
    </row>
    <row r="549" spans="1:25" x14ac:dyDescent="0.25">
      <c r="A549" s="20">
        <v>111011034</v>
      </c>
      <c r="B549" s="20" t="s">
        <v>9963</v>
      </c>
      <c r="C549" s="305"/>
      <c r="D549" s="20">
        <v>111011034</v>
      </c>
      <c r="E549" s="20" t="s">
        <v>7548</v>
      </c>
      <c r="F549" s="20" t="s">
        <v>7549</v>
      </c>
      <c r="G549" s="20" t="s">
        <v>7550</v>
      </c>
      <c r="H549" s="20" t="s">
        <v>2281</v>
      </c>
      <c r="I549" s="20" t="s">
        <v>2281</v>
      </c>
      <c r="J549" s="17">
        <v>2</v>
      </c>
      <c r="K549" s="17">
        <v>2014</v>
      </c>
      <c r="L549" s="17">
        <v>0</v>
      </c>
      <c r="M549" s="17">
        <v>0</v>
      </c>
      <c r="N549" s="17">
        <v>0</v>
      </c>
      <c r="O549" s="17">
        <v>2</v>
      </c>
      <c r="P549" s="17">
        <v>75</v>
      </c>
      <c r="Q549" s="17">
        <v>4</v>
      </c>
      <c r="R549" s="17">
        <v>81</v>
      </c>
      <c r="S549" s="21" t="s">
        <v>7372</v>
      </c>
      <c r="T549" s="17">
        <v>0</v>
      </c>
      <c r="U549" s="17">
        <v>0</v>
      </c>
      <c r="V549" s="17">
        <v>3</v>
      </c>
      <c r="W549" s="17">
        <v>0</v>
      </c>
      <c r="X549" s="17">
        <v>72</v>
      </c>
      <c r="Y549" s="17">
        <v>75</v>
      </c>
    </row>
    <row r="550" spans="1:25" x14ac:dyDescent="0.25">
      <c r="A550" s="20">
        <v>111011035</v>
      </c>
      <c r="B550" s="20" t="s">
        <v>10740</v>
      </c>
      <c r="C550" s="305"/>
      <c r="D550" s="20">
        <v>111011035</v>
      </c>
      <c r="E550" s="20" t="s">
        <v>2340</v>
      </c>
      <c r="F550" s="20" t="s">
        <v>2582</v>
      </c>
      <c r="G550" s="20" t="s">
        <v>2583</v>
      </c>
      <c r="H550" s="20" t="s">
        <v>2281</v>
      </c>
      <c r="I550" s="20" t="s">
        <v>2281</v>
      </c>
      <c r="J550" s="17">
        <v>1</v>
      </c>
      <c r="K550" s="17">
        <v>2015</v>
      </c>
      <c r="L550" s="17">
        <v>0</v>
      </c>
      <c r="M550" s="17">
        <v>0</v>
      </c>
      <c r="N550" s="17">
        <v>0</v>
      </c>
      <c r="O550" s="17">
        <v>0</v>
      </c>
      <c r="P550" s="17">
        <v>0</v>
      </c>
      <c r="Q550" s="17">
        <v>0</v>
      </c>
      <c r="R550" s="17">
        <v>0</v>
      </c>
      <c r="S550" s="21">
        <v>0</v>
      </c>
      <c r="T550" s="17"/>
      <c r="U550" s="17"/>
      <c r="V550" s="17"/>
      <c r="W550" s="17"/>
      <c r="X550" s="17"/>
      <c r="Y550" s="17"/>
    </row>
    <row r="551" spans="1:25" x14ac:dyDescent="0.25">
      <c r="A551" s="20">
        <v>111011036</v>
      </c>
      <c r="B551" s="20" t="s">
        <v>9979</v>
      </c>
      <c r="C551" s="305"/>
      <c r="D551" s="20">
        <v>111011036</v>
      </c>
      <c r="E551" s="20" t="s">
        <v>3838</v>
      </c>
      <c r="F551" s="20" t="s">
        <v>3839</v>
      </c>
      <c r="G551" s="20" t="s">
        <v>3840</v>
      </c>
      <c r="H551" s="20" t="s">
        <v>2281</v>
      </c>
      <c r="I551" s="20" t="s">
        <v>2281</v>
      </c>
      <c r="J551" s="17">
        <v>1</v>
      </c>
      <c r="K551" s="17">
        <v>2014</v>
      </c>
      <c r="L551" s="17">
        <v>0</v>
      </c>
      <c r="M551" s="17">
        <v>0</v>
      </c>
      <c r="N551" s="17">
        <v>0</v>
      </c>
      <c r="O551" s="17">
        <v>1</v>
      </c>
      <c r="P551" s="17">
        <v>8</v>
      </c>
      <c r="Q551" s="17">
        <v>4</v>
      </c>
      <c r="R551" s="17">
        <v>13</v>
      </c>
      <c r="S551" s="21" t="s">
        <v>3520</v>
      </c>
      <c r="T551" s="17"/>
      <c r="U551" s="17"/>
      <c r="V551" s="17"/>
      <c r="W551" s="17"/>
      <c r="X551" s="17"/>
      <c r="Y551" s="17"/>
    </row>
    <row r="552" spans="1:25" x14ac:dyDescent="0.25">
      <c r="A552" s="20">
        <v>111011037</v>
      </c>
      <c r="B552" s="20" t="s">
        <v>8717</v>
      </c>
      <c r="C552" s="305"/>
      <c r="D552" s="20">
        <v>111011037</v>
      </c>
      <c r="E552" s="20" t="s">
        <v>2315</v>
      </c>
      <c r="F552" s="20" t="s">
        <v>3841</v>
      </c>
      <c r="G552" s="20" t="s">
        <v>3842</v>
      </c>
      <c r="H552" s="20" t="s">
        <v>2281</v>
      </c>
      <c r="I552" s="20" t="s">
        <v>2281</v>
      </c>
      <c r="J552" s="17">
        <v>2</v>
      </c>
      <c r="K552" s="17">
        <v>2015</v>
      </c>
      <c r="L552" s="17">
        <v>0</v>
      </c>
      <c r="M552" s="17">
        <v>0</v>
      </c>
      <c r="N552" s="17">
        <v>0</v>
      </c>
      <c r="O552" s="17">
        <v>1</v>
      </c>
      <c r="P552" s="17">
        <v>19</v>
      </c>
      <c r="Q552" s="17">
        <v>0</v>
      </c>
      <c r="R552" s="17">
        <v>20</v>
      </c>
      <c r="S552" s="21" t="s">
        <v>3520</v>
      </c>
      <c r="T552" s="17">
        <v>0</v>
      </c>
      <c r="U552" s="17">
        <v>1</v>
      </c>
      <c r="V552" s="17">
        <v>1</v>
      </c>
      <c r="W552" s="17">
        <v>0</v>
      </c>
      <c r="X552" s="17">
        <v>22</v>
      </c>
      <c r="Y552" s="17">
        <v>24</v>
      </c>
    </row>
    <row r="553" spans="1:25" x14ac:dyDescent="0.25">
      <c r="A553" s="20">
        <v>111011039</v>
      </c>
      <c r="B553" s="20" t="s">
        <v>10012</v>
      </c>
      <c r="C553" s="305"/>
      <c r="D553" s="20">
        <v>111011039</v>
      </c>
      <c r="E553" s="20" t="s">
        <v>2685</v>
      </c>
      <c r="F553" s="20" t="s">
        <v>6337</v>
      </c>
      <c r="G553" s="20" t="s">
        <v>6338</v>
      </c>
      <c r="H553" s="20" t="s">
        <v>2281</v>
      </c>
      <c r="I553" s="20" t="s">
        <v>2281</v>
      </c>
      <c r="J553" s="17">
        <v>2</v>
      </c>
      <c r="K553" s="17">
        <v>2015</v>
      </c>
      <c r="L553" s="17">
        <v>0</v>
      </c>
      <c r="M553" s="17">
        <v>0</v>
      </c>
      <c r="N553" s="17">
        <v>4</v>
      </c>
      <c r="O553" s="17">
        <v>2</v>
      </c>
      <c r="P553" s="17">
        <v>22</v>
      </c>
      <c r="Q553" s="17">
        <v>2</v>
      </c>
      <c r="R553" s="17">
        <v>30</v>
      </c>
      <c r="S553" s="21" t="s">
        <v>6126</v>
      </c>
      <c r="T553" s="17">
        <v>15</v>
      </c>
      <c r="U553" s="17">
        <v>0</v>
      </c>
      <c r="V553" s="17">
        <v>1</v>
      </c>
      <c r="W553" s="17">
        <v>0</v>
      </c>
      <c r="X553" s="17">
        <v>20</v>
      </c>
      <c r="Y553" s="17">
        <v>36</v>
      </c>
    </row>
    <row r="554" spans="1:25" x14ac:dyDescent="0.25">
      <c r="A554" s="20">
        <v>111011043</v>
      </c>
      <c r="B554" s="20" t="s">
        <v>9934</v>
      </c>
      <c r="C554" s="305"/>
      <c r="D554" s="20">
        <v>111011043</v>
      </c>
      <c r="E554" s="20" t="s">
        <v>6274</v>
      </c>
      <c r="F554" s="20" t="s">
        <v>6339</v>
      </c>
      <c r="G554" s="20" t="s">
        <v>6340</v>
      </c>
      <c r="H554" s="20" t="s">
        <v>2281</v>
      </c>
      <c r="I554" s="20" t="s">
        <v>2281</v>
      </c>
      <c r="J554" s="17">
        <v>4</v>
      </c>
      <c r="K554" s="17">
        <v>2015</v>
      </c>
      <c r="L554" s="17">
        <v>0</v>
      </c>
      <c r="M554" s="17">
        <v>0</v>
      </c>
      <c r="N554" s="17">
        <v>33</v>
      </c>
      <c r="O554" s="17">
        <v>4</v>
      </c>
      <c r="P554" s="17">
        <v>64</v>
      </c>
      <c r="Q554" s="17">
        <v>3</v>
      </c>
      <c r="R554" s="17">
        <v>104</v>
      </c>
      <c r="S554" s="21" t="s">
        <v>6126</v>
      </c>
      <c r="T554" s="17">
        <v>0</v>
      </c>
      <c r="U554" s="17">
        <v>0</v>
      </c>
      <c r="V554" s="17">
        <v>1</v>
      </c>
      <c r="W554" s="17">
        <v>0</v>
      </c>
      <c r="X554" s="17">
        <v>140</v>
      </c>
      <c r="Y554" s="17">
        <v>141</v>
      </c>
    </row>
    <row r="555" spans="1:25" x14ac:dyDescent="0.25">
      <c r="A555" s="20">
        <v>111011044</v>
      </c>
      <c r="B555" s="20" t="s">
        <v>10102</v>
      </c>
      <c r="C555" s="305"/>
      <c r="D555" s="20">
        <v>111011044</v>
      </c>
      <c r="E555" s="20" t="s">
        <v>3369</v>
      </c>
      <c r="F555" s="20" t="s">
        <v>3843</v>
      </c>
      <c r="G555" s="20" t="s">
        <v>3844</v>
      </c>
      <c r="H555" s="20" t="s">
        <v>2281</v>
      </c>
      <c r="I555" s="20" t="s">
        <v>2281</v>
      </c>
      <c r="J555" s="17">
        <v>2</v>
      </c>
      <c r="K555" s="17">
        <v>2014</v>
      </c>
      <c r="L555" s="17">
        <v>0</v>
      </c>
      <c r="M555" s="17">
        <v>0</v>
      </c>
      <c r="N555" s="17">
        <v>0</v>
      </c>
      <c r="O555" s="17">
        <v>0</v>
      </c>
      <c r="P555" s="17">
        <v>3</v>
      </c>
      <c r="Q555" s="17">
        <v>0</v>
      </c>
      <c r="R555" s="17">
        <v>3</v>
      </c>
      <c r="S555" s="21" t="s">
        <v>3520</v>
      </c>
      <c r="T555" s="17">
        <v>10</v>
      </c>
      <c r="U555" s="17">
        <v>0</v>
      </c>
      <c r="V555" s="17">
        <v>5</v>
      </c>
      <c r="W555" s="17">
        <v>0</v>
      </c>
      <c r="X555" s="17">
        <v>36</v>
      </c>
      <c r="Y555" s="17">
        <v>51</v>
      </c>
    </row>
    <row r="556" spans="1:25" x14ac:dyDescent="0.25">
      <c r="A556" s="20">
        <v>111011047</v>
      </c>
      <c r="B556" s="20" t="s">
        <v>9139</v>
      </c>
      <c r="C556" s="305">
        <v>554</v>
      </c>
      <c r="D556" s="20">
        <v>111011047</v>
      </c>
      <c r="E556" s="20" t="s">
        <v>4223</v>
      </c>
      <c r="F556" s="20" t="s">
        <v>6073</v>
      </c>
      <c r="G556" s="20" t="s">
        <v>6074</v>
      </c>
      <c r="H556" s="20" t="s">
        <v>2281</v>
      </c>
      <c r="I556" s="20" t="s">
        <v>2281</v>
      </c>
      <c r="J556" s="17">
        <v>1</v>
      </c>
      <c r="K556" s="17">
        <v>2014</v>
      </c>
      <c r="L556" s="17">
        <v>0</v>
      </c>
      <c r="M556" s="17">
        <v>376</v>
      </c>
      <c r="N556" s="17">
        <v>0</v>
      </c>
      <c r="O556" s="17">
        <v>0</v>
      </c>
      <c r="P556" s="17">
        <v>0</v>
      </c>
      <c r="Q556" s="17">
        <v>0</v>
      </c>
      <c r="R556" s="17">
        <v>376</v>
      </c>
      <c r="S556" s="21" t="s">
        <v>6028</v>
      </c>
      <c r="T556" s="17"/>
      <c r="U556" s="17"/>
      <c r="V556" s="17"/>
      <c r="W556" s="17"/>
      <c r="X556" s="17"/>
      <c r="Y556" s="17"/>
    </row>
    <row r="557" spans="1:25" x14ac:dyDescent="0.25">
      <c r="A557" s="20">
        <v>111011052</v>
      </c>
      <c r="B557" s="20" t="s">
        <v>10271</v>
      </c>
      <c r="C557" s="305"/>
      <c r="D557" s="20">
        <v>111011052</v>
      </c>
      <c r="E557" s="20" t="s">
        <v>3845</v>
      </c>
      <c r="F557" s="20" t="s">
        <v>3846</v>
      </c>
      <c r="G557" s="20" t="s">
        <v>3847</v>
      </c>
      <c r="H557" s="20" t="s">
        <v>2281</v>
      </c>
      <c r="I557" s="20" t="s">
        <v>2281</v>
      </c>
      <c r="J557" s="17">
        <v>1</v>
      </c>
      <c r="K557" s="17">
        <v>2015</v>
      </c>
      <c r="L557" s="17">
        <v>0</v>
      </c>
      <c r="M557" s="17">
        <v>3</v>
      </c>
      <c r="N557" s="17">
        <v>0</v>
      </c>
      <c r="O557" s="17">
        <v>0</v>
      </c>
      <c r="P557" s="17">
        <v>3</v>
      </c>
      <c r="Q557" s="17">
        <v>2</v>
      </c>
      <c r="R557" s="17">
        <v>8</v>
      </c>
      <c r="S557" s="21" t="s">
        <v>3520</v>
      </c>
      <c r="T557" s="17"/>
      <c r="U557" s="17"/>
      <c r="V557" s="17"/>
      <c r="W557" s="17"/>
      <c r="X557" s="17"/>
      <c r="Y557" s="17"/>
    </row>
    <row r="558" spans="1:25" x14ac:dyDescent="0.25">
      <c r="A558" s="20">
        <v>111011053</v>
      </c>
      <c r="B558" s="20" t="s">
        <v>10272</v>
      </c>
      <c r="C558" s="305"/>
      <c r="D558" s="20">
        <v>111011053</v>
      </c>
      <c r="E558" s="20" t="s">
        <v>6341</v>
      </c>
      <c r="F558" s="20" t="s">
        <v>3846</v>
      </c>
      <c r="G558" s="20" t="s">
        <v>3847</v>
      </c>
      <c r="H558" s="20" t="s">
        <v>2281</v>
      </c>
      <c r="I558" s="20" t="s">
        <v>2281</v>
      </c>
      <c r="J558" s="17">
        <v>2</v>
      </c>
      <c r="K558" s="17">
        <v>2015</v>
      </c>
      <c r="L558" s="17">
        <v>4</v>
      </c>
      <c r="M558" s="17">
        <v>0</v>
      </c>
      <c r="N558" s="17">
        <v>13</v>
      </c>
      <c r="O558" s="17">
        <v>2</v>
      </c>
      <c r="P558" s="17">
        <v>31</v>
      </c>
      <c r="Q558" s="17">
        <v>0</v>
      </c>
      <c r="R558" s="17">
        <v>50</v>
      </c>
      <c r="S558" s="21" t="s">
        <v>6126</v>
      </c>
      <c r="T558" s="17">
        <v>15</v>
      </c>
      <c r="U558" s="17">
        <v>0</v>
      </c>
      <c r="V558" s="17">
        <v>3</v>
      </c>
      <c r="W558" s="17">
        <v>0</v>
      </c>
      <c r="X558" s="17">
        <v>68</v>
      </c>
      <c r="Y558" s="17">
        <v>86</v>
      </c>
    </row>
    <row r="559" spans="1:25" x14ac:dyDescent="0.25">
      <c r="A559" s="20">
        <v>111011054</v>
      </c>
      <c r="B559" s="20" t="s">
        <v>9138</v>
      </c>
      <c r="C559" s="305"/>
      <c r="D559" s="20">
        <v>111011054</v>
      </c>
      <c r="E559" s="20" t="s">
        <v>7551</v>
      </c>
      <c r="F559" s="20" t="s">
        <v>7552</v>
      </c>
      <c r="G559" s="20" t="s">
        <v>7553</v>
      </c>
      <c r="H559" s="20" t="s">
        <v>2281</v>
      </c>
      <c r="I559" s="20" t="s">
        <v>2281</v>
      </c>
      <c r="J559" s="17">
        <v>1</v>
      </c>
      <c r="K559" s="17">
        <v>2014</v>
      </c>
      <c r="L559" s="17">
        <v>0</v>
      </c>
      <c r="M559" s="17">
        <v>8</v>
      </c>
      <c r="N559" s="17">
        <v>18</v>
      </c>
      <c r="O559" s="17">
        <v>1</v>
      </c>
      <c r="P559" s="17">
        <v>32</v>
      </c>
      <c r="Q559" s="17">
        <v>8</v>
      </c>
      <c r="R559" s="17">
        <v>67</v>
      </c>
      <c r="S559" s="21" t="s">
        <v>7372</v>
      </c>
      <c r="T559" s="17"/>
      <c r="U559" s="17"/>
      <c r="V559" s="17"/>
      <c r="W559" s="17"/>
      <c r="X559" s="17"/>
      <c r="Y559" s="17"/>
    </row>
    <row r="560" spans="1:25" x14ac:dyDescent="0.25">
      <c r="A560" s="20">
        <v>111011056</v>
      </c>
      <c r="B560" s="20" t="s">
        <v>10376</v>
      </c>
      <c r="C560" s="305"/>
      <c r="D560" s="20">
        <v>111011056</v>
      </c>
      <c r="E560" s="20" t="s">
        <v>2792</v>
      </c>
      <c r="F560" s="20" t="s">
        <v>3878</v>
      </c>
      <c r="G560" s="20" t="s">
        <v>3879</v>
      </c>
      <c r="H560" s="20" t="s">
        <v>2281</v>
      </c>
      <c r="I560" s="20" t="s">
        <v>2281</v>
      </c>
      <c r="J560" s="17">
        <v>2</v>
      </c>
      <c r="K560" s="17">
        <v>2014</v>
      </c>
      <c r="L560" s="17">
        <v>0</v>
      </c>
      <c r="M560" s="17">
        <v>0</v>
      </c>
      <c r="N560" s="17">
        <v>6</v>
      </c>
      <c r="O560" s="17">
        <v>0</v>
      </c>
      <c r="P560" s="17">
        <v>0</v>
      </c>
      <c r="Q560" s="17">
        <v>26</v>
      </c>
      <c r="R560" s="17">
        <v>32</v>
      </c>
      <c r="S560" s="21" t="s">
        <v>6126</v>
      </c>
      <c r="T560" s="17">
        <v>12</v>
      </c>
      <c r="U560" s="17">
        <v>0</v>
      </c>
      <c r="V560" s="17">
        <v>2</v>
      </c>
      <c r="W560" s="17">
        <v>0</v>
      </c>
      <c r="X560" s="17">
        <v>50</v>
      </c>
      <c r="Y560" s="17">
        <v>64</v>
      </c>
    </row>
    <row r="561" spans="1:25" x14ac:dyDescent="0.25">
      <c r="A561" s="20">
        <v>111011059</v>
      </c>
      <c r="B561" s="20" t="s">
        <v>10432</v>
      </c>
      <c r="C561" s="305"/>
      <c r="D561" s="20">
        <v>111011059</v>
      </c>
      <c r="E561" s="20" t="s">
        <v>2697</v>
      </c>
      <c r="F561" s="20" t="s">
        <v>6342</v>
      </c>
      <c r="G561" s="20" t="s">
        <v>6343</v>
      </c>
      <c r="H561" s="20" t="s">
        <v>2281</v>
      </c>
      <c r="I561" s="20" t="s">
        <v>2281</v>
      </c>
      <c r="J561" s="17">
        <v>2</v>
      </c>
      <c r="K561" s="17">
        <v>2015</v>
      </c>
      <c r="L561" s="17">
        <v>0</v>
      </c>
      <c r="M561" s="17">
        <v>0</v>
      </c>
      <c r="N561" s="17">
        <v>7</v>
      </c>
      <c r="O561" s="17">
        <v>2</v>
      </c>
      <c r="P561" s="17">
        <v>17</v>
      </c>
      <c r="Q561" s="17">
        <v>0</v>
      </c>
      <c r="R561" s="17">
        <v>26</v>
      </c>
      <c r="S561" s="21" t="s">
        <v>6126</v>
      </c>
      <c r="T561" s="17">
        <v>0</v>
      </c>
      <c r="U561" s="17">
        <v>0</v>
      </c>
      <c r="V561" s="17">
        <v>1</v>
      </c>
      <c r="W561" s="17">
        <v>0</v>
      </c>
      <c r="X561" s="17">
        <v>27</v>
      </c>
      <c r="Y561" s="17">
        <v>28</v>
      </c>
    </row>
    <row r="562" spans="1:25" x14ac:dyDescent="0.25">
      <c r="A562" s="20">
        <v>111011060</v>
      </c>
      <c r="B562" s="20" t="s">
        <v>10435</v>
      </c>
      <c r="C562" s="305"/>
      <c r="D562" s="20">
        <v>111011060</v>
      </c>
      <c r="E562" s="20" t="s">
        <v>3650</v>
      </c>
      <c r="F562" s="20" t="s">
        <v>3848</v>
      </c>
      <c r="G562" s="20" t="s">
        <v>3849</v>
      </c>
      <c r="H562" s="20" t="s">
        <v>2281</v>
      </c>
      <c r="I562" s="20" t="s">
        <v>2281</v>
      </c>
      <c r="J562" s="17">
        <v>2</v>
      </c>
      <c r="K562" s="17">
        <v>2014</v>
      </c>
      <c r="L562" s="17">
        <v>0</v>
      </c>
      <c r="M562" s="17">
        <v>1</v>
      </c>
      <c r="N562" s="17">
        <v>0</v>
      </c>
      <c r="O562" s="17">
        <v>0</v>
      </c>
      <c r="P562" s="17">
        <v>5</v>
      </c>
      <c r="Q562" s="17">
        <v>0</v>
      </c>
      <c r="R562" s="17">
        <v>6</v>
      </c>
      <c r="S562" s="21" t="s">
        <v>3520</v>
      </c>
      <c r="T562" s="17">
        <v>0</v>
      </c>
      <c r="U562" s="17">
        <v>0</v>
      </c>
      <c r="V562" s="17">
        <v>1</v>
      </c>
      <c r="W562" s="17">
        <v>0</v>
      </c>
      <c r="X562" s="17">
        <v>36</v>
      </c>
      <c r="Y562" s="17">
        <v>37</v>
      </c>
    </row>
    <row r="563" spans="1:25" x14ac:dyDescent="0.25">
      <c r="A563" s="20">
        <v>111011062</v>
      </c>
      <c r="B563" s="20" t="s">
        <v>10453</v>
      </c>
      <c r="C563" s="305"/>
      <c r="D563" s="20">
        <v>111011062</v>
      </c>
      <c r="E563" s="20" t="s">
        <v>3850</v>
      </c>
      <c r="F563" s="20" t="s">
        <v>3851</v>
      </c>
      <c r="G563" s="20" t="s">
        <v>3852</v>
      </c>
      <c r="H563" s="20" t="s">
        <v>2281</v>
      </c>
      <c r="I563" s="20" t="s">
        <v>2281</v>
      </c>
      <c r="J563" s="17">
        <v>2</v>
      </c>
      <c r="K563" s="17">
        <v>2015</v>
      </c>
      <c r="L563" s="17">
        <v>0</v>
      </c>
      <c r="M563" s="17">
        <v>0</v>
      </c>
      <c r="N563" s="17">
        <v>4</v>
      </c>
      <c r="O563" s="17">
        <v>1</v>
      </c>
      <c r="P563" s="17">
        <v>9</v>
      </c>
      <c r="Q563" s="17">
        <v>0</v>
      </c>
      <c r="R563" s="17">
        <v>14</v>
      </c>
      <c r="S563" s="21" t="s">
        <v>3520</v>
      </c>
      <c r="T563" s="17">
        <v>0</v>
      </c>
      <c r="U563" s="17">
        <v>0</v>
      </c>
      <c r="V563" s="17">
        <v>2</v>
      </c>
      <c r="W563" s="17">
        <v>0</v>
      </c>
      <c r="X563" s="17">
        <v>43</v>
      </c>
      <c r="Y563" s="17">
        <v>45</v>
      </c>
    </row>
    <row r="564" spans="1:25" x14ac:dyDescent="0.25">
      <c r="A564" s="20">
        <v>111011063</v>
      </c>
      <c r="B564" s="20" t="s">
        <v>11037</v>
      </c>
      <c r="C564" s="305"/>
      <c r="D564" s="20">
        <v>111011063</v>
      </c>
      <c r="E564" s="20" t="s">
        <v>2593</v>
      </c>
      <c r="F564" s="20" t="s">
        <v>2594</v>
      </c>
      <c r="G564" s="20" t="s">
        <v>2595</v>
      </c>
      <c r="H564" s="20" t="s">
        <v>2281</v>
      </c>
      <c r="I564" s="20" t="s">
        <v>2281</v>
      </c>
      <c r="J564" s="17">
        <v>2</v>
      </c>
      <c r="K564" s="17">
        <v>2015</v>
      </c>
      <c r="L564" s="17">
        <v>0</v>
      </c>
      <c r="M564" s="17">
        <v>0</v>
      </c>
      <c r="N564" s="17">
        <v>0</v>
      </c>
      <c r="O564" s="17">
        <v>0</v>
      </c>
      <c r="P564" s="17">
        <v>0</v>
      </c>
      <c r="Q564" s="17">
        <v>0</v>
      </c>
      <c r="R564" s="17">
        <v>0</v>
      </c>
      <c r="S564" s="21">
        <v>0</v>
      </c>
      <c r="T564" s="17">
        <v>0</v>
      </c>
      <c r="U564" s="17">
        <v>0</v>
      </c>
      <c r="V564" s="17">
        <v>1</v>
      </c>
      <c r="W564" s="17">
        <v>0</v>
      </c>
      <c r="X564" s="17">
        <v>26</v>
      </c>
      <c r="Y564" s="17">
        <v>27</v>
      </c>
    </row>
    <row r="565" spans="1:25" x14ac:dyDescent="0.25">
      <c r="A565" s="20">
        <v>111011064</v>
      </c>
      <c r="B565" s="20" t="s">
        <v>10496</v>
      </c>
      <c r="C565" s="305"/>
      <c r="D565" s="20">
        <v>111011064</v>
      </c>
      <c r="E565" s="20" t="s">
        <v>5714</v>
      </c>
      <c r="F565" s="20" t="s">
        <v>5715</v>
      </c>
      <c r="G565" s="20" t="s">
        <v>5716</v>
      </c>
      <c r="H565" s="20" t="s">
        <v>2281</v>
      </c>
      <c r="I565" s="20" t="s">
        <v>2281</v>
      </c>
      <c r="J565" s="17">
        <v>1</v>
      </c>
      <c r="K565" s="17">
        <v>2015</v>
      </c>
      <c r="L565" s="17">
        <v>0</v>
      </c>
      <c r="M565" s="17">
        <v>0</v>
      </c>
      <c r="N565" s="17">
        <v>15</v>
      </c>
      <c r="O565" s="17">
        <v>4</v>
      </c>
      <c r="P565" s="17">
        <v>86</v>
      </c>
      <c r="Q565" s="17">
        <v>38</v>
      </c>
      <c r="R565" s="17">
        <v>143</v>
      </c>
      <c r="S565" s="21" t="s">
        <v>5595</v>
      </c>
      <c r="T565" s="17"/>
      <c r="U565" s="17"/>
      <c r="V565" s="17"/>
      <c r="W565" s="17"/>
      <c r="X565" s="17"/>
      <c r="Y565" s="17"/>
    </row>
    <row r="566" spans="1:25" x14ac:dyDescent="0.25">
      <c r="A566" s="20">
        <v>111011067</v>
      </c>
      <c r="B566" s="20" t="s">
        <v>10516</v>
      </c>
      <c r="C566" s="305"/>
      <c r="D566" s="20">
        <v>111011067</v>
      </c>
      <c r="E566" s="20" t="s">
        <v>3853</v>
      </c>
      <c r="F566" s="20" t="s">
        <v>3854</v>
      </c>
      <c r="G566" s="20" t="s">
        <v>3855</v>
      </c>
      <c r="H566" s="20" t="s">
        <v>2281</v>
      </c>
      <c r="I566" s="20" t="s">
        <v>2281</v>
      </c>
      <c r="J566" s="17">
        <v>2</v>
      </c>
      <c r="K566" s="17">
        <v>2014</v>
      </c>
      <c r="L566" s="17">
        <v>0</v>
      </c>
      <c r="M566" s="17">
        <v>0</v>
      </c>
      <c r="N566" s="17">
        <v>0</v>
      </c>
      <c r="O566" s="17">
        <v>1</v>
      </c>
      <c r="P566" s="17">
        <v>3</v>
      </c>
      <c r="Q566" s="17">
        <v>3</v>
      </c>
      <c r="R566" s="17">
        <v>7</v>
      </c>
      <c r="S566" s="21" t="s">
        <v>3520</v>
      </c>
      <c r="T566" s="17">
        <v>0</v>
      </c>
      <c r="U566" s="17">
        <v>0</v>
      </c>
      <c r="V566" s="17">
        <v>0</v>
      </c>
      <c r="W566" s="17">
        <v>0</v>
      </c>
      <c r="X566" s="17">
        <v>0</v>
      </c>
      <c r="Y566" s="17">
        <v>0</v>
      </c>
    </row>
    <row r="567" spans="1:25" x14ac:dyDescent="0.25">
      <c r="A567" s="20">
        <v>111011068</v>
      </c>
      <c r="B567" s="20" t="s">
        <v>10518</v>
      </c>
      <c r="C567" s="305"/>
      <c r="D567" s="20">
        <v>111011068</v>
      </c>
      <c r="E567" s="20" t="s">
        <v>6344</v>
      </c>
      <c r="F567" s="20" t="s">
        <v>2422</v>
      </c>
      <c r="G567" s="20" t="s">
        <v>2423</v>
      </c>
      <c r="H567" s="20" t="s">
        <v>2281</v>
      </c>
      <c r="I567" s="20" t="s">
        <v>2281</v>
      </c>
      <c r="J567" s="17">
        <v>2</v>
      </c>
      <c r="K567" s="17">
        <v>2015</v>
      </c>
      <c r="L567" s="17">
        <v>2</v>
      </c>
      <c r="M567" s="17">
        <v>0</v>
      </c>
      <c r="N567" s="17">
        <v>6</v>
      </c>
      <c r="O567" s="17">
        <v>1</v>
      </c>
      <c r="P567" s="17">
        <v>18</v>
      </c>
      <c r="Q567" s="17">
        <v>8</v>
      </c>
      <c r="R567" s="17">
        <v>35</v>
      </c>
      <c r="S567" s="21" t="s">
        <v>6126</v>
      </c>
      <c r="T567" s="17">
        <v>17</v>
      </c>
      <c r="U567" s="17">
        <v>0</v>
      </c>
      <c r="V567" s="17">
        <v>2</v>
      </c>
      <c r="W567" s="17">
        <v>0</v>
      </c>
      <c r="X567" s="17">
        <v>55</v>
      </c>
      <c r="Y567" s="17">
        <v>74</v>
      </c>
    </row>
    <row r="568" spans="1:25" x14ac:dyDescent="0.25">
      <c r="A568" s="20">
        <v>111011069</v>
      </c>
      <c r="B568" s="20" t="s">
        <v>9992</v>
      </c>
      <c r="C568" s="305"/>
      <c r="D568" s="20">
        <v>111011069</v>
      </c>
      <c r="E568" s="20" t="s">
        <v>3856</v>
      </c>
      <c r="F568" s="20" t="s">
        <v>3857</v>
      </c>
      <c r="G568" s="20" t="s">
        <v>3858</v>
      </c>
      <c r="H568" s="20" t="s">
        <v>2281</v>
      </c>
      <c r="I568" s="20" t="s">
        <v>2281</v>
      </c>
      <c r="J568" s="17">
        <v>1</v>
      </c>
      <c r="K568" s="17">
        <v>2014</v>
      </c>
      <c r="L568" s="17">
        <v>0</v>
      </c>
      <c r="M568" s="17">
        <v>0</v>
      </c>
      <c r="N568" s="17">
        <v>4</v>
      </c>
      <c r="O568" s="17">
        <v>0</v>
      </c>
      <c r="P568" s="17">
        <v>8</v>
      </c>
      <c r="Q568" s="17">
        <v>3</v>
      </c>
      <c r="R568" s="17">
        <v>15</v>
      </c>
      <c r="S568" s="21" t="s">
        <v>3520</v>
      </c>
      <c r="T568" s="17"/>
      <c r="U568" s="17"/>
      <c r="V568" s="17"/>
      <c r="W568" s="17"/>
      <c r="X568" s="17"/>
      <c r="Y568" s="17"/>
    </row>
    <row r="569" spans="1:25" x14ac:dyDescent="0.25">
      <c r="A569" s="20">
        <v>111011070</v>
      </c>
      <c r="B569" s="20" t="s">
        <v>10548</v>
      </c>
      <c r="C569" s="305"/>
      <c r="D569" s="20">
        <v>111011070</v>
      </c>
      <c r="E569" s="20" t="s">
        <v>6345</v>
      </c>
      <c r="F569" s="20" t="s">
        <v>6346</v>
      </c>
      <c r="G569" s="20" t="s">
        <v>6347</v>
      </c>
      <c r="H569" s="20" t="s">
        <v>2281</v>
      </c>
      <c r="I569" s="20" t="s">
        <v>2281</v>
      </c>
      <c r="J569" s="17">
        <v>2</v>
      </c>
      <c r="K569" s="17">
        <v>2015</v>
      </c>
      <c r="L569" s="17">
        <v>0</v>
      </c>
      <c r="M569" s="17">
        <v>0</v>
      </c>
      <c r="N569" s="17">
        <v>5</v>
      </c>
      <c r="O569" s="17">
        <v>1</v>
      </c>
      <c r="P569" s="17">
        <v>19</v>
      </c>
      <c r="Q569" s="17">
        <v>5</v>
      </c>
      <c r="R569" s="17">
        <v>30</v>
      </c>
      <c r="S569" s="21" t="s">
        <v>6126</v>
      </c>
      <c r="T569" s="17">
        <v>8</v>
      </c>
      <c r="U569" s="17">
        <v>0</v>
      </c>
      <c r="V569" s="17">
        <v>2</v>
      </c>
      <c r="W569" s="17">
        <v>0</v>
      </c>
      <c r="X569" s="17">
        <v>30</v>
      </c>
      <c r="Y569" s="17">
        <v>40</v>
      </c>
    </row>
    <row r="570" spans="1:25" x14ac:dyDescent="0.25">
      <c r="A570" s="20">
        <v>111011071</v>
      </c>
      <c r="B570" s="20" t="s">
        <v>10553</v>
      </c>
      <c r="C570" s="305"/>
      <c r="D570" s="20">
        <v>111011071</v>
      </c>
      <c r="E570" s="20" t="s">
        <v>3859</v>
      </c>
      <c r="F570" s="20" t="s">
        <v>3860</v>
      </c>
      <c r="G570" s="20" t="s">
        <v>3861</v>
      </c>
      <c r="H570" s="20" t="s">
        <v>2281</v>
      </c>
      <c r="I570" s="20" t="s">
        <v>2281</v>
      </c>
      <c r="J570" s="17">
        <v>2</v>
      </c>
      <c r="K570" s="17">
        <v>2015</v>
      </c>
      <c r="L570" s="17">
        <v>0</v>
      </c>
      <c r="M570" s="17">
        <v>0</v>
      </c>
      <c r="N570" s="17">
        <v>0</v>
      </c>
      <c r="O570" s="17">
        <v>1</v>
      </c>
      <c r="P570" s="17">
        <v>5</v>
      </c>
      <c r="Q570" s="17">
        <v>1</v>
      </c>
      <c r="R570" s="17">
        <v>7</v>
      </c>
      <c r="S570" s="21" t="s">
        <v>3520</v>
      </c>
      <c r="T570" s="17">
        <v>0</v>
      </c>
      <c r="U570" s="17">
        <v>0</v>
      </c>
      <c r="V570" s="17">
        <v>1</v>
      </c>
      <c r="W570" s="17">
        <v>0</v>
      </c>
      <c r="X570" s="17">
        <v>24</v>
      </c>
      <c r="Y570" s="17">
        <v>25</v>
      </c>
    </row>
    <row r="571" spans="1:25" x14ac:dyDescent="0.25">
      <c r="A571" s="20">
        <v>111011072</v>
      </c>
      <c r="B571" s="20" t="s">
        <v>8463</v>
      </c>
      <c r="C571" s="305"/>
      <c r="D571" s="20">
        <v>111011072</v>
      </c>
      <c r="E571" s="20" t="s">
        <v>6348</v>
      </c>
      <c r="F571" s="20" t="s">
        <v>2286</v>
      </c>
      <c r="G571" s="20" t="s">
        <v>2287</v>
      </c>
      <c r="H571" s="20" t="s">
        <v>2281</v>
      </c>
      <c r="I571" s="20" t="s">
        <v>2281</v>
      </c>
      <c r="J571" s="17">
        <v>1</v>
      </c>
      <c r="K571" s="17">
        <v>2015</v>
      </c>
      <c r="L571" s="17">
        <v>2</v>
      </c>
      <c r="M571" s="17">
        <v>0</v>
      </c>
      <c r="N571" s="17">
        <v>5</v>
      </c>
      <c r="O571" s="17">
        <v>1</v>
      </c>
      <c r="P571" s="17">
        <v>17</v>
      </c>
      <c r="Q571" s="17">
        <v>3</v>
      </c>
      <c r="R571" s="17">
        <v>28</v>
      </c>
      <c r="S571" s="21" t="s">
        <v>6126</v>
      </c>
      <c r="T571" s="17"/>
      <c r="U571" s="17"/>
      <c r="V571" s="17"/>
      <c r="W571" s="17"/>
      <c r="X571" s="17"/>
      <c r="Y571" s="17"/>
    </row>
    <row r="572" spans="1:25" x14ac:dyDescent="0.25">
      <c r="A572" s="20">
        <v>111011073</v>
      </c>
      <c r="B572" s="20" t="s">
        <v>10563</v>
      </c>
      <c r="C572" s="305"/>
      <c r="D572" s="20">
        <v>111011073</v>
      </c>
      <c r="E572" s="20" t="s">
        <v>3862</v>
      </c>
      <c r="F572" s="20" t="s">
        <v>3863</v>
      </c>
      <c r="G572" s="20" t="s">
        <v>3864</v>
      </c>
      <c r="H572" s="20" t="s">
        <v>2281</v>
      </c>
      <c r="I572" s="20" t="s">
        <v>2281</v>
      </c>
      <c r="J572" s="17">
        <v>1</v>
      </c>
      <c r="K572" s="17">
        <v>2015</v>
      </c>
      <c r="L572" s="17">
        <v>0</v>
      </c>
      <c r="M572" s="17">
        <v>0</v>
      </c>
      <c r="N572" s="17">
        <v>4</v>
      </c>
      <c r="O572" s="17">
        <v>1</v>
      </c>
      <c r="P572" s="17">
        <v>5</v>
      </c>
      <c r="Q572" s="17">
        <v>0</v>
      </c>
      <c r="R572" s="17">
        <v>10</v>
      </c>
      <c r="S572" s="21" t="s">
        <v>3520</v>
      </c>
      <c r="T572" s="17"/>
      <c r="U572" s="17"/>
      <c r="V572" s="17"/>
      <c r="W572" s="17"/>
      <c r="X572" s="17"/>
      <c r="Y572" s="17"/>
    </row>
    <row r="573" spans="1:25" x14ac:dyDescent="0.25">
      <c r="A573" s="20">
        <v>111011076</v>
      </c>
      <c r="B573" s="20" t="s">
        <v>10820</v>
      </c>
      <c r="C573" s="305"/>
      <c r="D573" s="20">
        <v>111011076</v>
      </c>
      <c r="E573" s="20" t="s">
        <v>6349</v>
      </c>
      <c r="F573" s="20" t="s">
        <v>2686</v>
      </c>
      <c r="G573" s="20" t="s">
        <v>2687</v>
      </c>
      <c r="H573" s="20" t="s">
        <v>2281</v>
      </c>
      <c r="I573" s="20" t="s">
        <v>2281</v>
      </c>
      <c r="J573" s="17">
        <v>2</v>
      </c>
      <c r="K573" s="17">
        <v>2014</v>
      </c>
      <c r="L573" s="17">
        <v>0</v>
      </c>
      <c r="M573" s="17">
        <v>0</v>
      </c>
      <c r="N573" s="17">
        <v>7</v>
      </c>
      <c r="O573" s="17">
        <v>0</v>
      </c>
      <c r="P573" s="17">
        <v>29</v>
      </c>
      <c r="Q573" s="17">
        <v>14</v>
      </c>
      <c r="R573" s="17">
        <v>50</v>
      </c>
      <c r="S573" s="21" t="s">
        <v>6126</v>
      </c>
      <c r="T573" s="17">
        <v>0</v>
      </c>
      <c r="U573" s="17">
        <v>0</v>
      </c>
      <c r="V573" s="17">
        <v>0</v>
      </c>
      <c r="W573" s="17">
        <v>0</v>
      </c>
      <c r="X573" s="17">
        <v>7</v>
      </c>
      <c r="Y573" s="17">
        <v>7</v>
      </c>
    </row>
    <row r="574" spans="1:25" x14ac:dyDescent="0.25">
      <c r="A574" s="20">
        <v>111011077</v>
      </c>
      <c r="B574" s="20" t="s">
        <v>10612</v>
      </c>
      <c r="C574" s="305"/>
      <c r="D574" s="20">
        <v>111011077</v>
      </c>
      <c r="E574" s="20" t="s">
        <v>4901</v>
      </c>
      <c r="F574" s="20" t="s">
        <v>7554</v>
      </c>
      <c r="G574" s="20" t="s">
        <v>7555</v>
      </c>
      <c r="H574" s="20" t="s">
        <v>2281</v>
      </c>
      <c r="I574" s="20" t="s">
        <v>2281</v>
      </c>
      <c r="J574" s="17">
        <v>2</v>
      </c>
      <c r="K574" s="17">
        <v>2015</v>
      </c>
      <c r="L574" s="17">
        <v>0</v>
      </c>
      <c r="M574" s="17">
        <v>0</v>
      </c>
      <c r="N574" s="17">
        <v>4</v>
      </c>
      <c r="O574" s="17">
        <v>0</v>
      </c>
      <c r="P574" s="17">
        <v>30</v>
      </c>
      <c r="Q574" s="17">
        <v>40</v>
      </c>
      <c r="R574" s="17">
        <v>74</v>
      </c>
      <c r="S574" s="21" t="s">
        <v>7372</v>
      </c>
      <c r="T574" s="17">
        <v>0</v>
      </c>
      <c r="U574" s="17">
        <v>0</v>
      </c>
      <c r="V574" s="17">
        <v>2</v>
      </c>
      <c r="W574" s="17">
        <v>0</v>
      </c>
      <c r="X574" s="17">
        <v>100</v>
      </c>
      <c r="Y574" s="17">
        <v>102</v>
      </c>
    </row>
    <row r="575" spans="1:25" x14ac:dyDescent="0.25">
      <c r="A575" s="20">
        <v>111011079</v>
      </c>
      <c r="B575" s="20" t="s">
        <v>9826</v>
      </c>
      <c r="C575" s="305"/>
      <c r="D575" s="20">
        <v>111011079</v>
      </c>
      <c r="E575" s="20" t="s">
        <v>7349</v>
      </c>
      <c r="F575" s="20" t="s">
        <v>2585</v>
      </c>
      <c r="G575" s="20" t="s">
        <v>2586</v>
      </c>
      <c r="H575" s="20" t="s">
        <v>2281</v>
      </c>
      <c r="I575" s="20" t="s">
        <v>2281</v>
      </c>
      <c r="J575" s="17">
        <v>1</v>
      </c>
      <c r="K575" s="17">
        <v>2015</v>
      </c>
      <c r="L575" s="17">
        <v>0</v>
      </c>
      <c r="M575" s="17">
        <v>0</v>
      </c>
      <c r="N575" s="17">
        <v>416</v>
      </c>
      <c r="O575" s="17">
        <v>0</v>
      </c>
      <c r="P575" s="17">
        <v>193</v>
      </c>
      <c r="Q575" s="17">
        <v>210</v>
      </c>
      <c r="R575" s="17">
        <v>819</v>
      </c>
      <c r="S575" s="21" t="s">
        <v>7324</v>
      </c>
      <c r="T575" s="17"/>
      <c r="U575" s="17"/>
      <c r="V575" s="17"/>
      <c r="W575" s="17"/>
      <c r="X575" s="17"/>
      <c r="Y575" s="17"/>
    </row>
    <row r="576" spans="1:25" x14ac:dyDescent="0.25">
      <c r="A576" s="20">
        <v>111011081</v>
      </c>
      <c r="B576" s="20" t="s">
        <v>8580</v>
      </c>
      <c r="C576" s="305"/>
      <c r="D576" s="20">
        <v>111011081</v>
      </c>
      <c r="E576" s="20" t="s">
        <v>5717</v>
      </c>
      <c r="F576" s="20" t="s">
        <v>2522</v>
      </c>
      <c r="G576" s="20" t="s">
        <v>2523</v>
      </c>
      <c r="H576" s="20" t="s">
        <v>2281</v>
      </c>
      <c r="I576" s="20" t="s">
        <v>2281</v>
      </c>
      <c r="J576" s="17">
        <v>2</v>
      </c>
      <c r="K576" s="17">
        <v>2015</v>
      </c>
      <c r="L576" s="17">
        <v>2</v>
      </c>
      <c r="M576" s="17">
        <v>0</v>
      </c>
      <c r="N576" s="17">
        <v>15</v>
      </c>
      <c r="O576" s="17">
        <v>0</v>
      </c>
      <c r="P576" s="17">
        <v>205</v>
      </c>
      <c r="Q576" s="17">
        <v>2</v>
      </c>
      <c r="R576" s="17">
        <v>224</v>
      </c>
      <c r="S576" s="21" t="s">
        <v>5595</v>
      </c>
      <c r="T576" s="17">
        <v>40</v>
      </c>
      <c r="U576" s="17">
        <v>4</v>
      </c>
      <c r="V576" s="17">
        <v>4</v>
      </c>
      <c r="W576" s="17">
        <v>80</v>
      </c>
      <c r="X576" s="17">
        <v>100</v>
      </c>
      <c r="Y576" s="17">
        <v>228</v>
      </c>
    </row>
    <row r="577" spans="1:25" x14ac:dyDescent="0.25">
      <c r="A577" s="20">
        <v>111011084</v>
      </c>
      <c r="B577" s="20" t="s">
        <v>9827</v>
      </c>
      <c r="C577" s="305"/>
      <c r="D577" s="20">
        <v>111011084</v>
      </c>
      <c r="E577" s="20" t="s">
        <v>6075</v>
      </c>
      <c r="F577" s="20" t="s">
        <v>2585</v>
      </c>
      <c r="G577" s="20" t="s">
        <v>2586</v>
      </c>
      <c r="H577" s="20" t="s">
        <v>2281</v>
      </c>
      <c r="I577" s="20" t="s">
        <v>2281</v>
      </c>
      <c r="J577" s="17">
        <v>2</v>
      </c>
      <c r="K577" s="17">
        <v>2015</v>
      </c>
      <c r="L577" s="17">
        <v>0</v>
      </c>
      <c r="M577" s="17">
        <v>171</v>
      </c>
      <c r="N577" s="17">
        <v>0</v>
      </c>
      <c r="O577" s="17">
        <v>0</v>
      </c>
      <c r="P577" s="17">
        <v>137</v>
      </c>
      <c r="Q577" s="17">
        <v>0</v>
      </c>
      <c r="R577" s="17">
        <v>308</v>
      </c>
      <c r="S577" s="21" t="s">
        <v>6028</v>
      </c>
      <c r="T577" s="17">
        <v>0</v>
      </c>
      <c r="U577" s="17">
        <v>0</v>
      </c>
      <c r="V577" s="17">
        <v>0</v>
      </c>
      <c r="W577" s="17">
        <v>0</v>
      </c>
      <c r="X577" s="17">
        <v>0</v>
      </c>
      <c r="Y577" s="17">
        <v>0</v>
      </c>
    </row>
    <row r="578" spans="1:25" x14ac:dyDescent="0.25">
      <c r="A578" s="20">
        <v>111011085</v>
      </c>
      <c r="B578" s="20" t="s">
        <v>10811</v>
      </c>
      <c r="C578" s="305"/>
      <c r="D578" s="20">
        <v>111011297</v>
      </c>
      <c r="E578" s="20" t="s">
        <v>2847</v>
      </c>
      <c r="F578" s="20" t="s">
        <v>6350</v>
      </c>
      <c r="G578" s="20" t="s">
        <v>6351</v>
      </c>
      <c r="H578" s="20" t="s">
        <v>2281</v>
      </c>
      <c r="I578" s="20" t="s">
        <v>2281</v>
      </c>
      <c r="J578" s="17">
        <v>2</v>
      </c>
      <c r="K578" s="17">
        <v>2014</v>
      </c>
      <c r="L578" s="17">
        <v>0</v>
      </c>
      <c r="M578" s="17">
        <v>0</v>
      </c>
      <c r="N578" s="17">
        <v>0</v>
      </c>
      <c r="O578" s="17">
        <v>1</v>
      </c>
      <c r="P578" s="17">
        <v>20</v>
      </c>
      <c r="Q578" s="17">
        <v>20</v>
      </c>
      <c r="R578" s="17">
        <v>41</v>
      </c>
      <c r="S578" s="21" t="s">
        <v>6126</v>
      </c>
      <c r="T578" s="17">
        <v>0</v>
      </c>
      <c r="U578" s="17">
        <v>0</v>
      </c>
      <c r="V578" s="17">
        <v>2</v>
      </c>
      <c r="W578" s="17">
        <v>0</v>
      </c>
      <c r="X578" s="17">
        <v>50</v>
      </c>
      <c r="Y578" s="17">
        <v>52</v>
      </c>
    </row>
    <row r="579" spans="1:25" x14ac:dyDescent="0.25">
      <c r="A579" s="20">
        <v>111011087</v>
      </c>
      <c r="B579" s="20" t="s">
        <v>9496</v>
      </c>
      <c r="C579" s="305"/>
      <c r="D579" s="20">
        <v>111011087</v>
      </c>
      <c r="E579" s="20" t="s">
        <v>5547</v>
      </c>
      <c r="F579" s="20" t="s">
        <v>7556</v>
      </c>
      <c r="G579" s="20" t="s">
        <v>7557</v>
      </c>
      <c r="H579" s="20" t="s">
        <v>2281</v>
      </c>
      <c r="I579" s="20" t="s">
        <v>2281</v>
      </c>
      <c r="J579" s="17">
        <v>2</v>
      </c>
      <c r="K579" s="17">
        <v>2014</v>
      </c>
      <c r="L579" s="17">
        <v>0</v>
      </c>
      <c r="M579" s="17">
        <v>0</v>
      </c>
      <c r="N579" s="17">
        <v>15</v>
      </c>
      <c r="O579" s="17">
        <v>2</v>
      </c>
      <c r="P579" s="17">
        <v>36</v>
      </c>
      <c r="Q579" s="17">
        <v>2</v>
      </c>
      <c r="R579" s="17">
        <v>55</v>
      </c>
      <c r="S579" s="21" t="s">
        <v>7372</v>
      </c>
      <c r="T579" s="17">
        <v>0</v>
      </c>
      <c r="U579" s="17">
        <v>0</v>
      </c>
      <c r="V579" s="17">
        <v>2</v>
      </c>
      <c r="W579" s="17">
        <v>0</v>
      </c>
      <c r="X579" s="17">
        <v>20</v>
      </c>
      <c r="Y579" s="17">
        <v>22</v>
      </c>
    </row>
    <row r="580" spans="1:25" x14ac:dyDescent="0.25">
      <c r="A580" s="20">
        <v>111011089</v>
      </c>
      <c r="B580" s="20" t="s">
        <v>10882</v>
      </c>
      <c r="C580" s="305"/>
      <c r="D580" s="20">
        <v>111011089</v>
      </c>
      <c r="E580" s="20" t="s">
        <v>10883</v>
      </c>
      <c r="F580" s="20" t="s">
        <v>10884</v>
      </c>
      <c r="G580" s="20" t="s">
        <v>10885</v>
      </c>
      <c r="H580" s="20" t="s">
        <v>2281</v>
      </c>
      <c r="I580" s="20" t="s">
        <v>2281</v>
      </c>
      <c r="J580" s="17">
        <v>1</v>
      </c>
      <c r="K580" s="17">
        <v>2014</v>
      </c>
      <c r="L580" s="17"/>
      <c r="M580" s="17"/>
      <c r="N580" s="17"/>
      <c r="O580" s="17"/>
      <c r="P580" s="17"/>
      <c r="Q580" s="17"/>
      <c r="R580" s="17"/>
      <c r="S580" s="21">
        <v>0</v>
      </c>
      <c r="T580" s="17">
        <v>4</v>
      </c>
      <c r="U580" s="17">
        <v>0</v>
      </c>
      <c r="V580" s="17">
        <v>1</v>
      </c>
      <c r="W580" s="17">
        <v>0</v>
      </c>
      <c r="X580" s="17">
        <v>16</v>
      </c>
      <c r="Y580" s="17">
        <v>21</v>
      </c>
    </row>
    <row r="581" spans="1:25" x14ac:dyDescent="0.25">
      <c r="A581" s="20">
        <v>111011090</v>
      </c>
      <c r="B581" s="20" t="s">
        <v>10174</v>
      </c>
      <c r="C581" s="305"/>
      <c r="D581" s="20">
        <v>111011090</v>
      </c>
      <c r="E581" s="20" t="s">
        <v>5396</v>
      </c>
      <c r="F581" s="20" t="s">
        <v>6083</v>
      </c>
      <c r="G581" s="20" t="s">
        <v>6084</v>
      </c>
      <c r="H581" s="20" t="s">
        <v>2281</v>
      </c>
      <c r="I581" s="20" t="s">
        <v>2281</v>
      </c>
      <c r="J581" s="17">
        <v>1</v>
      </c>
      <c r="K581" s="17">
        <v>2015</v>
      </c>
      <c r="L581" s="17">
        <v>0</v>
      </c>
      <c r="M581" s="17">
        <v>31</v>
      </c>
      <c r="N581" s="17">
        <v>460</v>
      </c>
      <c r="O581" s="17">
        <v>0</v>
      </c>
      <c r="P581" s="17">
        <v>6</v>
      </c>
      <c r="Q581" s="17">
        <v>22</v>
      </c>
      <c r="R581" s="17">
        <v>519</v>
      </c>
      <c r="S581" s="21" t="s">
        <v>7324</v>
      </c>
      <c r="T581" s="17"/>
      <c r="U581" s="17"/>
      <c r="V581" s="17"/>
      <c r="W581" s="17"/>
      <c r="X581" s="17"/>
      <c r="Y581" s="17"/>
    </row>
    <row r="582" spans="1:25" x14ac:dyDescent="0.25">
      <c r="A582" s="20">
        <v>111011093</v>
      </c>
      <c r="B582" s="20" t="s">
        <v>10947</v>
      </c>
      <c r="C582" s="305"/>
      <c r="D582" s="20">
        <v>111011093</v>
      </c>
      <c r="E582" s="20" t="s">
        <v>6352</v>
      </c>
      <c r="F582" s="20" t="s">
        <v>6353</v>
      </c>
      <c r="G582" s="20" t="s">
        <v>6354</v>
      </c>
      <c r="H582" s="20" t="s">
        <v>2281</v>
      </c>
      <c r="I582" s="20" t="s">
        <v>2281</v>
      </c>
      <c r="J582" s="17">
        <v>2</v>
      </c>
      <c r="K582" s="17">
        <v>2015</v>
      </c>
      <c r="L582" s="17">
        <v>2</v>
      </c>
      <c r="M582" s="17">
        <v>0</v>
      </c>
      <c r="N582" s="17">
        <v>4</v>
      </c>
      <c r="O582" s="17">
        <v>2</v>
      </c>
      <c r="P582" s="17">
        <v>30</v>
      </c>
      <c r="Q582" s="17">
        <v>0</v>
      </c>
      <c r="R582" s="17">
        <v>38</v>
      </c>
      <c r="S582" s="21" t="s">
        <v>6126</v>
      </c>
      <c r="T582" s="17">
        <v>0</v>
      </c>
      <c r="U582" s="17">
        <v>0</v>
      </c>
      <c r="V582" s="17">
        <v>0</v>
      </c>
      <c r="W582" s="17">
        <v>0</v>
      </c>
      <c r="X582" s="17">
        <v>0</v>
      </c>
      <c r="Y582" s="17">
        <v>0</v>
      </c>
    </row>
    <row r="583" spans="1:25" x14ac:dyDescent="0.25">
      <c r="A583" s="20">
        <v>111011094</v>
      </c>
      <c r="B583" s="20" t="s">
        <v>9537</v>
      </c>
      <c r="C583" s="305"/>
      <c r="D583" s="20">
        <v>111011094</v>
      </c>
      <c r="E583" s="20" t="s">
        <v>2596</v>
      </c>
      <c r="F583" s="20" t="s">
        <v>2597</v>
      </c>
      <c r="G583" s="20" t="s">
        <v>2598</v>
      </c>
      <c r="H583" s="20" t="s">
        <v>2281</v>
      </c>
      <c r="I583" s="20" t="s">
        <v>2281</v>
      </c>
      <c r="J583" s="17">
        <v>1</v>
      </c>
      <c r="K583" s="17">
        <v>2015</v>
      </c>
      <c r="L583" s="17">
        <v>0</v>
      </c>
      <c r="M583" s="17">
        <v>0</v>
      </c>
      <c r="N583" s="17">
        <v>0</v>
      </c>
      <c r="O583" s="17">
        <v>0</v>
      </c>
      <c r="P583" s="17">
        <v>0</v>
      </c>
      <c r="Q583" s="17">
        <v>0</v>
      </c>
      <c r="R583" s="17">
        <v>0</v>
      </c>
      <c r="S583" s="21">
        <v>0</v>
      </c>
      <c r="T583" s="17"/>
      <c r="U583" s="17"/>
      <c r="V583" s="17"/>
      <c r="W583" s="17"/>
      <c r="X583" s="17"/>
      <c r="Y583" s="17"/>
    </row>
    <row r="584" spans="1:25" x14ac:dyDescent="0.25">
      <c r="A584" s="20">
        <v>111011095</v>
      </c>
      <c r="B584" s="20" t="s">
        <v>10963</v>
      </c>
      <c r="C584" s="305"/>
      <c r="D584" s="20">
        <v>111011095</v>
      </c>
      <c r="E584" s="20" t="s">
        <v>3865</v>
      </c>
      <c r="F584" s="20" t="s">
        <v>3866</v>
      </c>
      <c r="G584" s="20" t="s">
        <v>3867</v>
      </c>
      <c r="H584" s="20" t="s">
        <v>2281</v>
      </c>
      <c r="I584" s="20" t="s">
        <v>2281</v>
      </c>
      <c r="J584" s="17">
        <v>2</v>
      </c>
      <c r="K584" s="17">
        <v>2015</v>
      </c>
      <c r="L584" s="17">
        <v>0</v>
      </c>
      <c r="M584" s="17">
        <v>0</v>
      </c>
      <c r="N584" s="17">
        <v>0</v>
      </c>
      <c r="O584" s="17">
        <v>1</v>
      </c>
      <c r="P584" s="17">
        <v>15</v>
      </c>
      <c r="Q584" s="17">
        <v>1</v>
      </c>
      <c r="R584" s="17">
        <v>17</v>
      </c>
      <c r="S584" s="21" t="s">
        <v>3520</v>
      </c>
      <c r="T584" s="17">
        <v>0</v>
      </c>
      <c r="U584" s="17">
        <v>0</v>
      </c>
      <c r="V584" s="17">
        <v>2</v>
      </c>
      <c r="W584" s="17">
        <v>0</v>
      </c>
      <c r="X584" s="17">
        <v>30</v>
      </c>
      <c r="Y584" s="17">
        <v>32</v>
      </c>
    </row>
    <row r="585" spans="1:25" x14ac:dyDescent="0.25">
      <c r="A585" s="20">
        <v>111011097</v>
      </c>
      <c r="B585" s="20" t="s">
        <v>11016</v>
      </c>
      <c r="C585" s="305"/>
      <c r="D585" s="20">
        <v>111011097</v>
      </c>
      <c r="E585" s="20" t="s">
        <v>3688</v>
      </c>
      <c r="F585" s="20" t="s">
        <v>6355</v>
      </c>
      <c r="G585" s="20" t="s">
        <v>6356</v>
      </c>
      <c r="H585" s="20" t="s">
        <v>2281</v>
      </c>
      <c r="I585" s="20" t="s">
        <v>2281</v>
      </c>
      <c r="J585" s="17">
        <v>2</v>
      </c>
      <c r="K585" s="17">
        <v>2015</v>
      </c>
      <c r="L585" s="17">
        <v>0</v>
      </c>
      <c r="M585" s="17">
        <v>0</v>
      </c>
      <c r="N585" s="17">
        <v>0</v>
      </c>
      <c r="O585" s="17">
        <v>3</v>
      </c>
      <c r="P585" s="17">
        <v>32</v>
      </c>
      <c r="Q585" s="17">
        <v>0</v>
      </c>
      <c r="R585" s="17">
        <v>35</v>
      </c>
      <c r="S585" s="21" t="s">
        <v>6126</v>
      </c>
      <c r="T585" s="17">
        <v>0</v>
      </c>
      <c r="U585" s="17">
        <v>5</v>
      </c>
      <c r="V585" s="17">
        <v>5</v>
      </c>
      <c r="W585" s="17">
        <v>0</v>
      </c>
      <c r="X585" s="17">
        <v>100</v>
      </c>
      <c r="Y585" s="17">
        <v>110</v>
      </c>
    </row>
    <row r="586" spans="1:25" x14ac:dyDescent="0.25">
      <c r="A586" s="20">
        <v>111011098</v>
      </c>
      <c r="B586" s="20" t="s">
        <v>11031</v>
      </c>
      <c r="C586" s="305"/>
      <c r="D586" s="20">
        <v>111011098</v>
      </c>
      <c r="E586" s="20" t="s">
        <v>2599</v>
      </c>
      <c r="F586" s="20" t="s">
        <v>2600</v>
      </c>
      <c r="G586" s="20" t="s">
        <v>2601</v>
      </c>
      <c r="H586" s="20" t="s">
        <v>2281</v>
      </c>
      <c r="I586" s="20" t="s">
        <v>2281</v>
      </c>
      <c r="J586" s="17">
        <v>1</v>
      </c>
      <c r="K586" s="17">
        <v>2015</v>
      </c>
      <c r="L586" s="17">
        <v>0</v>
      </c>
      <c r="M586" s="17">
        <v>0</v>
      </c>
      <c r="N586" s="17">
        <v>0</v>
      </c>
      <c r="O586" s="17">
        <v>0</v>
      </c>
      <c r="P586" s="17">
        <v>0</v>
      </c>
      <c r="Q586" s="17">
        <v>0</v>
      </c>
      <c r="R586" s="17">
        <v>0</v>
      </c>
      <c r="S586" s="21">
        <v>0</v>
      </c>
      <c r="T586" s="17"/>
      <c r="U586" s="17"/>
      <c r="V586" s="17"/>
      <c r="W586" s="17"/>
      <c r="X586" s="17"/>
      <c r="Y586" s="17"/>
    </row>
    <row r="587" spans="1:25" x14ac:dyDescent="0.25">
      <c r="A587" s="20">
        <v>111011100</v>
      </c>
      <c r="B587" s="20" t="s">
        <v>10081</v>
      </c>
      <c r="C587" s="305"/>
      <c r="D587" s="20">
        <v>111011100</v>
      </c>
      <c r="E587" s="20" t="s">
        <v>6357</v>
      </c>
      <c r="F587" s="20" t="s">
        <v>6358</v>
      </c>
      <c r="G587" s="20" t="s">
        <v>6359</v>
      </c>
      <c r="H587" s="20" t="s">
        <v>2281</v>
      </c>
      <c r="I587" s="20" t="s">
        <v>2281</v>
      </c>
      <c r="J587" s="17">
        <v>2</v>
      </c>
      <c r="K587" s="17">
        <v>2014</v>
      </c>
      <c r="L587" s="17">
        <v>0</v>
      </c>
      <c r="M587" s="17">
        <v>6</v>
      </c>
      <c r="N587" s="17">
        <v>6</v>
      </c>
      <c r="O587" s="17">
        <v>0</v>
      </c>
      <c r="P587" s="17">
        <v>20</v>
      </c>
      <c r="Q587" s="17">
        <v>8</v>
      </c>
      <c r="R587" s="17">
        <v>40</v>
      </c>
      <c r="S587" s="21" t="s">
        <v>6126</v>
      </c>
      <c r="T587" s="17">
        <v>0</v>
      </c>
      <c r="U587" s="17">
        <v>0</v>
      </c>
      <c r="V587" s="17">
        <v>0</v>
      </c>
      <c r="W587" s="17">
        <v>0</v>
      </c>
      <c r="X587" s="17">
        <v>0</v>
      </c>
      <c r="Y587" s="17">
        <v>0</v>
      </c>
    </row>
    <row r="588" spans="1:25" x14ac:dyDescent="0.25">
      <c r="A588" s="20">
        <v>111011101</v>
      </c>
      <c r="B588" s="20" t="s">
        <v>10967</v>
      </c>
      <c r="C588" s="305"/>
      <c r="D588" s="20">
        <v>111011101</v>
      </c>
      <c r="E588" s="20" t="s">
        <v>3868</v>
      </c>
      <c r="F588" s="20" t="s">
        <v>3869</v>
      </c>
      <c r="G588" s="20" t="s">
        <v>3870</v>
      </c>
      <c r="H588" s="20" t="s">
        <v>2281</v>
      </c>
      <c r="I588" s="20" t="s">
        <v>2281</v>
      </c>
      <c r="J588" s="17">
        <v>1</v>
      </c>
      <c r="K588" s="17">
        <v>2014</v>
      </c>
      <c r="L588" s="17">
        <v>0</v>
      </c>
      <c r="M588" s="17">
        <v>0</v>
      </c>
      <c r="N588" s="17">
        <v>3</v>
      </c>
      <c r="O588" s="17">
        <v>0</v>
      </c>
      <c r="P588" s="17">
        <v>10</v>
      </c>
      <c r="Q588" s="17">
        <v>0</v>
      </c>
      <c r="R588" s="17">
        <v>13</v>
      </c>
      <c r="S588" s="21" t="s">
        <v>3520</v>
      </c>
      <c r="T588" s="17"/>
      <c r="U588" s="17"/>
      <c r="V588" s="17"/>
      <c r="W588" s="17"/>
      <c r="X588" s="17"/>
      <c r="Y588" s="17"/>
    </row>
    <row r="589" spans="1:25" x14ac:dyDescent="0.25">
      <c r="A589" s="20">
        <v>111011102</v>
      </c>
      <c r="B589" s="20" t="s">
        <v>8813</v>
      </c>
      <c r="C589" s="305">
        <v>587</v>
      </c>
      <c r="D589" s="20">
        <v>111010085</v>
      </c>
      <c r="E589" s="20" t="s">
        <v>2602</v>
      </c>
      <c r="F589" s="20" t="s">
        <v>2603</v>
      </c>
      <c r="G589" s="20" t="s">
        <v>2604</v>
      </c>
      <c r="H589" s="20" t="s">
        <v>2281</v>
      </c>
      <c r="I589" s="20" t="s">
        <v>2281</v>
      </c>
      <c r="J589" s="17">
        <v>1</v>
      </c>
      <c r="K589" s="17">
        <v>2015</v>
      </c>
      <c r="L589" s="17">
        <v>0</v>
      </c>
      <c r="M589" s="17">
        <v>0</v>
      </c>
      <c r="N589" s="17">
        <v>0</v>
      </c>
      <c r="O589" s="17">
        <v>0</v>
      </c>
      <c r="P589" s="17">
        <v>0</v>
      </c>
      <c r="Q589" s="17">
        <v>0</v>
      </c>
      <c r="R589" s="17">
        <v>0</v>
      </c>
      <c r="S589" s="21">
        <v>0</v>
      </c>
      <c r="T589" s="17"/>
      <c r="U589" s="17"/>
      <c r="V589" s="17"/>
      <c r="W589" s="17"/>
      <c r="X589" s="17"/>
      <c r="Y589" s="17"/>
    </row>
    <row r="590" spans="1:25" x14ac:dyDescent="0.25">
      <c r="A590" s="20">
        <v>111011104</v>
      </c>
      <c r="B590" s="20" t="s">
        <v>11136</v>
      </c>
      <c r="C590" s="305"/>
      <c r="D590" s="20">
        <v>111011104</v>
      </c>
      <c r="E590" s="20" t="s">
        <v>2527</v>
      </c>
      <c r="F590" s="20" t="s">
        <v>3871</v>
      </c>
      <c r="G590" s="20" t="s">
        <v>3872</v>
      </c>
      <c r="H590" s="20" t="s">
        <v>2281</v>
      </c>
      <c r="I590" s="20" t="s">
        <v>2281</v>
      </c>
      <c r="J590" s="17">
        <v>2</v>
      </c>
      <c r="K590" s="17">
        <v>2015</v>
      </c>
      <c r="L590" s="17">
        <v>0</v>
      </c>
      <c r="M590" s="17">
        <v>0</v>
      </c>
      <c r="N590" s="17">
        <v>4</v>
      </c>
      <c r="O590" s="17">
        <v>1</v>
      </c>
      <c r="P590" s="17">
        <v>15</v>
      </c>
      <c r="Q590" s="17">
        <v>0</v>
      </c>
      <c r="R590" s="17">
        <v>20</v>
      </c>
      <c r="S590" s="21" t="s">
        <v>3520</v>
      </c>
      <c r="T590" s="17">
        <v>0</v>
      </c>
      <c r="U590" s="17">
        <v>0</v>
      </c>
      <c r="V590" s="17">
        <v>3</v>
      </c>
      <c r="W590" s="17">
        <v>0</v>
      </c>
      <c r="X590" s="17">
        <v>85</v>
      </c>
      <c r="Y590" s="17">
        <v>88</v>
      </c>
    </row>
    <row r="591" spans="1:25" x14ac:dyDescent="0.25">
      <c r="A591" s="20">
        <v>111011106</v>
      </c>
      <c r="B591" s="20" t="s">
        <v>10723</v>
      </c>
      <c r="C591" s="305"/>
      <c r="D591" s="20">
        <v>111011106</v>
      </c>
      <c r="E591" s="20" t="s">
        <v>5589</v>
      </c>
      <c r="F591" s="20" t="s">
        <v>5590</v>
      </c>
      <c r="G591" s="20" t="s">
        <v>5591</v>
      </c>
      <c r="H591" s="20" t="s">
        <v>2281</v>
      </c>
      <c r="I591" s="20" t="s">
        <v>2281</v>
      </c>
      <c r="J591" s="17">
        <v>1</v>
      </c>
      <c r="K591" s="17">
        <v>2015</v>
      </c>
      <c r="L591" s="17">
        <v>2</v>
      </c>
      <c r="M591" s="17">
        <v>106</v>
      </c>
      <c r="N591" s="17">
        <v>1876</v>
      </c>
      <c r="O591" s="17">
        <v>0</v>
      </c>
      <c r="P591" s="17">
        <v>309</v>
      </c>
      <c r="Q591" s="17">
        <v>87</v>
      </c>
      <c r="R591" s="17">
        <v>2380</v>
      </c>
      <c r="S591" s="21" t="s">
        <v>5572</v>
      </c>
      <c r="T591" s="17"/>
      <c r="U591" s="17"/>
      <c r="V591" s="17"/>
      <c r="W591" s="17"/>
      <c r="X591" s="17"/>
      <c r="Y591" s="17"/>
    </row>
    <row r="592" spans="1:25" x14ac:dyDescent="0.25">
      <c r="A592" s="20">
        <v>111011108</v>
      </c>
      <c r="B592" s="20" t="s">
        <v>9937</v>
      </c>
      <c r="C592" s="305"/>
      <c r="D592" s="20">
        <v>111011108</v>
      </c>
      <c r="E592" s="20" t="s">
        <v>4465</v>
      </c>
      <c r="F592" s="20" t="s">
        <v>4137</v>
      </c>
      <c r="G592" s="20" t="s">
        <v>4138</v>
      </c>
      <c r="H592" s="20" t="s">
        <v>2281</v>
      </c>
      <c r="I592" s="20" t="s">
        <v>2281</v>
      </c>
      <c r="J592" s="17">
        <v>1</v>
      </c>
      <c r="K592" s="17">
        <v>2014</v>
      </c>
      <c r="L592" s="17">
        <v>0</v>
      </c>
      <c r="M592" s="17">
        <v>4</v>
      </c>
      <c r="N592" s="17">
        <v>5</v>
      </c>
      <c r="O592" s="17">
        <v>2</v>
      </c>
      <c r="P592" s="17">
        <v>14</v>
      </c>
      <c r="Q592" s="17">
        <v>5</v>
      </c>
      <c r="R592" s="17">
        <v>30</v>
      </c>
      <c r="S592" s="21" t="s">
        <v>6126</v>
      </c>
      <c r="T592" s="17"/>
      <c r="U592" s="17"/>
      <c r="V592" s="17"/>
      <c r="W592" s="17"/>
      <c r="X592" s="17"/>
      <c r="Y592" s="17"/>
    </row>
    <row r="593" spans="1:25" x14ac:dyDescent="0.25">
      <c r="A593" s="20">
        <v>111011109</v>
      </c>
      <c r="B593" s="20" t="s">
        <v>10706</v>
      </c>
      <c r="C593" s="305"/>
      <c r="D593" s="20">
        <v>111011109</v>
      </c>
      <c r="E593" s="20" t="s">
        <v>2605</v>
      </c>
      <c r="F593" s="20" t="s">
        <v>2606</v>
      </c>
      <c r="G593" s="20" t="s">
        <v>2607</v>
      </c>
      <c r="H593" s="20" t="s">
        <v>2281</v>
      </c>
      <c r="I593" s="20" t="s">
        <v>2281</v>
      </c>
      <c r="J593" s="17">
        <v>1</v>
      </c>
      <c r="K593" s="17">
        <v>2015</v>
      </c>
      <c r="L593" s="17">
        <v>0</v>
      </c>
      <c r="M593" s="17">
        <v>0</v>
      </c>
      <c r="N593" s="17">
        <v>0</v>
      </c>
      <c r="O593" s="17">
        <v>0</v>
      </c>
      <c r="P593" s="17">
        <v>0</v>
      </c>
      <c r="Q593" s="17">
        <v>0</v>
      </c>
      <c r="R593" s="17">
        <v>0</v>
      </c>
      <c r="S593" s="21">
        <v>0</v>
      </c>
      <c r="T593" s="17"/>
      <c r="U593" s="17"/>
      <c r="V593" s="17"/>
      <c r="W593" s="17"/>
      <c r="X593" s="17"/>
      <c r="Y593" s="17"/>
    </row>
    <row r="594" spans="1:25" x14ac:dyDescent="0.25">
      <c r="A594" s="20">
        <v>111011111</v>
      </c>
      <c r="B594" s="20" t="s">
        <v>11239</v>
      </c>
      <c r="C594" s="305"/>
      <c r="D594" s="20">
        <v>111011111</v>
      </c>
      <c r="E594" s="20" t="s">
        <v>3770</v>
      </c>
      <c r="F594" s="20" t="s">
        <v>3873</v>
      </c>
      <c r="G594" s="20" t="s">
        <v>3874</v>
      </c>
      <c r="H594" s="20" t="s">
        <v>2281</v>
      </c>
      <c r="I594" s="20" t="s">
        <v>2281</v>
      </c>
      <c r="J594" s="17">
        <v>1</v>
      </c>
      <c r="K594" s="17">
        <v>2015</v>
      </c>
      <c r="L594" s="17">
        <v>0</v>
      </c>
      <c r="M594" s="17">
        <v>0</v>
      </c>
      <c r="N594" s="17">
        <v>6</v>
      </c>
      <c r="O594" s="17">
        <v>0</v>
      </c>
      <c r="P594" s="17">
        <v>4</v>
      </c>
      <c r="Q594" s="17">
        <v>0</v>
      </c>
      <c r="R594" s="17">
        <v>10</v>
      </c>
      <c r="S594" s="21" t="s">
        <v>3520</v>
      </c>
      <c r="T594" s="17"/>
      <c r="U594" s="17"/>
      <c r="V594" s="17"/>
      <c r="W594" s="17"/>
      <c r="X594" s="17"/>
      <c r="Y594" s="17"/>
    </row>
    <row r="595" spans="1:25" x14ac:dyDescent="0.25">
      <c r="A595" s="20">
        <v>111011118</v>
      </c>
      <c r="B595" s="20" t="s">
        <v>10089</v>
      </c>
      <c r="C595" s="305"/>
      <c r="D595" s="20">
        <v>111011118</v>
      </c>
      <c r="E595" s="20" t="s">
        <v>5718</v>
      </c>
      <c r="F595" s="20" t="s">
        <v>5719</v>
      </c>
      <c r="G595" s="20" t="s">
        <v>5720</v>
      </c>
      <c r="H595" s="20" t="s">
        <v>2281</v>
      </c>
      <c r="I595" s="20" t="s">
        <v>2281</v>
      </c>
      <c r="J595" s="17">
        <v>2</v>
      </c>
      <c r="K595" s="17">
        <v>2015</v>
      </c>
      <c r="L595" s="17">
        <v>2</v>
      </c>
      <c r="M595" s="17">
        <v>0</v>
      </c>
      <c r="N595" s="17">
        <v>40</v>
      </c>
      <c r="O595" s="17">
        <v>4</v>
      </c>
      <c r="P595" s="17">
        <v>50</v>
      </c>
      <c r="Q595" s="17">
        <v>14</v>
      </c>
      <c r="R595" s="17">
        <v>110</v>
      </c>
      <c r="S595" s="21" t="s">
        <v>5595</v>
      </c>
      <c r="T595" s="17">
        <v>8</v>
      </c>
      <c r="U595" s="17">
        <v>0</v>
      </c>
      <c r="V595" s="17">
        <v>2</v>
      </c>
      <c r="W595" s="17">
        <v>0</v>
      </c>
      <c r="X595" s="17">
        <v>40</v>
      </c>
      <c r="Y595" s="17">
        <v>50</v>
      </c>
    </row>
    <row r="596" spans="1:25" x14ac:dyDescent="0.25">
      <c r="A596" s="20">
        <v>111011119</v>
      </c>
      <c r="B596" s="20" t="s">
        <v>8912</v>
      </c>
      <c r="C596" s="305"/>
      <c r="D596" s="20">
        <v>111011119</v>
      </c>
      <c r="E596" s="20" t="s">
        <v>3875</v>
      </c>
      <c r="F596" s="20" t="s">
        <v>3876</v>
      </c>
      <c r="G596" s="20" t="s">
        <v>3877</v>
      </c>
      <c r="H596" s="20" t="s">
        <v>2281</v>
      </c>
      <c r="I596" s="20" t="s">
        <v>2357</v>
      </c>
      <c r="J596" s="17">
        <v>2</v>
      </c>
      <c r="K596" s="17">
        <v>2015</v>
      </c>
      <c r="L596" s="17">
        <v>3</v>
      </c>
      <c r="M596" s="17">
        <v>2</v>
      </c>
      <c r="N596" s="17">
        <v>2</v>
      </c>
      <c r="O596" s="17">
        <v>2</v>
      </c>
      <c r="P596" s="17">
        <v>10</v>
      </c>
      <c r="Q596" s="17">
        <v>1</v>
      </c>
      <c r="R596" s="17">
        <v>20</v>
      </c>
      <c r="S596" s="21" t="s">
        <v>3520</v>
      </c>
      <c r="T596" s="17">
        <v>14</v>
      </c>
      <c r="U596" s="17">
        <v>0</v>
      </c>
      <c r="V596" s="17">
        <v>2</v>
      </c>
      <c r="W596" s="17">
        <v>0</v>
      </c>
      <c r="X596" s="17">
        <v>40</v>
      </c>
      <c r="Y596" s="17">
        <v>56</v>
      </c>
    </row>
    <row r="597" spans="1:25" x14ac:dyDescent="0.25">
      <c r="A597" s="20">
        <v>111011120</v>
      </c>
      <c r="B597" s="20" t="s">
        <v>8913</v>
      </c>
      <c r="C597" s="305"/>
      <c r="D597" s="20">
        <v>111011120</v>
      </c>
      <c r="E597" s="20" t="s">
        <v>6360</v>
      </c>
      <c r="F597" s="20" t="s">
        <v>6361</v>
      </c>
      <c r="G597" s="20" t="s">
        <v>6362</v>
      </c>
      <c r="H597" s="20" t="s">
        <v>2281</v>
      </c>
      <c r="I597" s="20" t="s">
        <v>2357</v>
      </c>
      <c r="J597" s="17">
        <v>2</v>
      </c>
      <c r="K597" s="17">
        <v>2015</v>
      </c>
      <c r="L597" s="17">
        <v>2</v>
      </c>
      <c r="M597" s="17">
        <v>0</v>
      </c>
      <c r="N597" s="17">
        <v>7</v>
      </c>
      <c r="O597" s="17">
        <v>1</v>
      </c>
      <c r="P597" s="17">
        <v>15</v>
      </c>
      <c r="Q597" s="17">
        <v>4</v>
      </c>
      <c r="R597" s="17">
        <v>29</v>
      </c>
      <c r="S597" s="21" t="s">
        <v>6126</v>
      </c>
      <c r="T597" s="17">
        <v>0</v>
      </c>
      <c r="U597" s="17">
        <v>0</v>
      </c>
      <c r="V597" s="17">
        <v>1</v>
      </c>
      <c r="W597" s="17">
        <v>0</v>
      </c>
      <c r="X597" s="17">
        <v>37</v>
      </c>
      <c r="Y597" s="17">
        <v>38</v>
      </c>
    </row>
    <row r="598" spans="1:25" x14ac:dyDescent="0.25">
      <c r="A598" s="20">
        <v>111011121</v>
      </c>
      <c r="B598" s="20" t="s">
        <v>10377</v>
      </c>
      <c r="C598" s="305"/>
      <c r="D598" s="20">
        <v>111011121</v>
      </c>
      <c r="E598" s="20" t="s">
        <v>7558</v>
      </c>
      <c r="F598" s="20" t="s">
        <v>3878</v>
      </c>
      <c r="G598" s="20" t="s">
        <v>3879</v>
      </c>
      <c r="H598" s="20" t="s">
        <v>2281</v>
      </c>
      <c r="I598" s="20" t="s">
        <v>2281</v>
      </c>
      <c r="J598" s="17">
        <v>1</v>
      </c>
      <c r="K598" s="17">
        <v>2014</v>
      </c>
      <c r="L598" s="17">
        <v>0</v>
      </c>
      <c r="M598" s="17">
        <v>0</v>
      </c>
      <c r="N598" s="17">
        <v>0</v>
      </c>
      <c r="O598" s="17">
        <v>0</v>
      </c>
      <c r="P598" s="17">
        <v>80</v>
      </c>
      <c r="Q598" s="17">
        <v>0</v>
      </c>
      <c r="R598" s="17">
        <v>80</v>
      </c>
      <c r="S598" s="21" t="s">
        <v>7372</v>
      </c>
      <c r="T598" s="17"/>
      <c r="U598" s="17"/>
      <c r="V598" s="17"/>
      <c r="W598" s="17"/>
      <c r="X598" s="17"/>
      <c r="Y598" s="17"/>
    </row>
    <row r="599" spans="1:25" x14ac:dyDescent="0.25">
      <c r="A599" s="20">
        <v>111011122</v>
      </c>
      <c r="B599" s="20" t="s">
        <v>10378</v>
      </c>
      <c r="C599" s="305"/>
      <c r="D599" s="20">
        <v>111011122</v>
      </c>
      <c r="E599" s="20" t="s">
        <v>2383</v>
      </c>
      <c r="F599" s="20" t="s">
        <v>3878</v>
      </c>
      <c r="G599" s="20" t="s">
        <v>3879</v>
      </c>
      <c r="H599" s="20" t="s">
        <v>2281</v>
      </c>
      <c r="I599" s="20" t="s">
        <v>2281</v>
      </c>
      <c r="J599" s="17">
        <v>1</v>
      </c>
      <c r="K599" s="17">
        <v>2014</v>
      </c>
      <c r="L599" s="17">
        <v>0</v>
      </c>
      <c r="M599" s="17">
        <v>0</v>
      </c>
      <c r="N599" s="17">
        <v>0</v>
      </c>
      <c r="O599" s="17">
        <v>4</v>
      </c>
      <c r="P599" s="17">
        <v>0</v>
      </c>
      <c r="Q599" s="17">
        <v>0</v>
      </c>
      <c r="R599" s="17">
        <v>4</v>
      </c>
      <c r="S599" s="21" t="s">
        <v>3520</v>
      </c>
      <c r="T599" s="17"/>
      <c r="U599" s="17"/>
      <c r="V599" s="17"/>
      <c r="W599" s="17"/>
      <c r="X599" s="17"/>
      <c r="Y599" s="17"/>
    </row>
    <row r="600" spans="1:25" x14ac:dyDescent="0.25">
      <c r="A600" s="20">
        <v>111011125</v>
      </c>
      <c r="B600" s="20" t="s">
        <v>10357</v>
      </c>
      <c r="C600" s="305"/>
      <c r="D600" s="20">
        <v>111011125</v>
      </c>
      <c r="E600" s="20" t="s">
        <v>2278</v>
      </c>
      <c r="F600" s="20" t="s">
        <v>6363</v>
      </c>
      <c r="G600" s="20" t="s">
        <v>6364</v>
      </c>
      <c r="H600" s="20" t="s">
        <v>2281</v>
      </c>
      <c r="I600" s="20" t="s">
        <v>2281</v>
      </c>
      <c r="J600" s="17">
        <v>1</v>
      </c>
      <c r="K600" s="17">
        <v>2015</v>
      </c>
      <c r="L600" s="17">
        <v>0</v>
      </c>
      <c r="M600" s="17">
        <v>0</v>
      </c>
      <c r="N600" s="17">
        <v>0</v>
      </c>
      <c r="O600" s="17">
        <v>3</v>
      </c>
      <c r="P600" s="17">
        <v>30</v>
      </c>
      <c r="Q600" s="17">
        <v>17</v>
      </c>
      <c r="R600" s="17">
        <v>50</v>
      </c>
      <c r="S600" s="21" t="s">
        <v>6126</v>
      </c>
      <c r="T600" s="17"/>
      <c r="U600" s="17"/>
      <c r="V600" s="17"/>
      <c r="W600" s="17"/>
      <c r="X600" s="17"/>
      <c r="Y600" s="17"/>
    </row>
    <row r="601" spans="1:25" x14ac:dyDescent="0.25">
      <c r="A601" s="20">
        <v>111011130</v>
      </c>
      <c r="B601" s="20" t="s">
        <v>9780</v>
      </c>
      <c r="C601" s="305"/>
      <c r="D601" s="20">
        <v>111011130</v>
      </c>
      <c r="E601" s="20" t="s">
        <v>3661</v>
      </c>
      <c r="F601" s="20" t="s">
        <v>2777</v>
      </c>
      <c r="G601" s="20" t="s">
        <v>2778</v>
      </c>
      <c r="H601" s="20" t="s">
        <v>2281</v>
      </c>
      <c r="I601" s="20" t="s">
        <v>2281</v>
      </c>
      <c r="J601" s="17">
        <v>2</v>
      </c>
      <c r="K601" s="17">
        <v>2015</v>
      </c>
      <c r="L601" s="17">
        <v>0</v>
      </c>
      <c r="M601" s="17">
        <v>0</v>
      </c>
      <c r="N601" s="17">
        <v>6</v>
      </c>
      <c r="O601" s="17">
        <v>0</v>
      </c>
      <c r="P601" s="17">
        <v>14</v>
      </c>
      <c r="Q601" s="17">
        <v>0</v>
      </c>
      <c r="R601" s="17">
        <v>20</v>
      </c>
      <c r="S601" s="21" t="s">
        <v>3520</v>
      </c>
      <c r="T601" s="17">
        <v>0</v>
      </c>
      <c r="U601" s="17">
        <v>0</v>
      </c>
      <c r="V601" s="17">
        <v>1</v>
      </c>
      <c r="W601" s="17">
        <v>0</v>
      </c>
      <c r="X601" s="17">
        <v>20</v>
      </c>
      <c r="Y601" s="17">
        <v>21</v>
      </c>
    </row>
    <row r="602" spans="1:25" x14ac:dyDescent="0.25">
      <c r="A602" s="20">
        <v>111011131</v>
      </c>
      <c r="B602" s="20" t="s">
        <v>10145</v>
      </c>
      <c r="C602" s="305"/>
      <c r="D602" s="20">
        <v>111011131</v>
      </c>
      <c r="E602" s="20" t="s">
        <v>2608</v>
      </c>
      <c r="F602" s="20" t="s">
        <v>2609</v>
      </c>
      <c r="G602" s="20" t="s">
        <v>2610</v>
      </c>
      <c r="H602" s="20" t="s">
        <v>2281</v>
      </c>
      <c r="I602" s="20" t="s">
        <v>2281</v>
      </c>
      <c r="J602" s="17">
        <v>2</v>
      </c>
      <c r="K602" s="17">
        <v>2015</v>
      </c>
      <c r="L602" s="17">
        <v>0</v>
      </c>
      <c r="M602" s="17">
        <v>0</v>
      </c>
      <c r="N602" s="17">
        <v>0</v>
      </c>
      <c r="O602" s="17">
        <v>0</v>
      </c>
      <c r="P602" s="17">
        <v>0</v>
      </c>
      <c r="Q602" s="17">
        <v>0</v>
      </c>
      <c r="R602" s="17">
        <v>0</v>
      </c>
      <c r="S602" s="21">
        <v>0</v>
      </c>
      <c r="T602" s="17">
        <v>0</v>
      </c>
      <c r="U602" s="17">
        <v>0</v>
      </c>
      <c r="V602" s="17">
        <v>1</v>
      </c>
      <c r="W602" s="17">
        <v>0</v>
      </c>
      <c r="X602" s="17">
        <v>11</v>
      </c>
      <c r="Y602" s="17">
        <v>12</v>
      </c>
    </row>
    <row r="603" spans="1:25" x14ac:dyDescent="0.25">
      <c r="A603" s="20">
        <v>111011132</v>
      </c>
      <c r="B603" s="20" t="s">
        <v>10010</v>
      </c>
      <c r="C603" s="305"/>
      <c r="D603" s="20">
        <v>111011132</v>
      </c>
      <c r="E603" s="20" t="s">
        <v>3183</v>
      </c>
      <c r="F603" s="20" t="s">
        <v>3880</v>
      </c>
      <c r="G603" s="20" t="s">
        <v>3881</v>
      </c>
      <c r="H603" s="20" t="s">
        <v>2281</v>
      </c>
      <c r="I603" s="20" t="s">
        <v>2281</v>
      </c>
      <c r="J603" s="17">
        <v>2</v>
      </c>
      <c r="K603" s="17">
        <v>2015</v>
      </c>
      <c r="L603" s="17">
        <v>4</v>
      </c>
      <c r="M603" s="17">
        <v>0</v>
      </c>
      <c r="N603" s="17">
        <v>5</v>
      </c>
      <c r="O603" s="17">
        <v>1</v>
      </c>
      <c r="P603" s="17">
        <v>12</v>
      </c>
      <c r="Q603" s="17">
        <v>2</v>
      </c>
      <c r="R603" s="17">
        <v>24</v>
      </c>
      <c r="S603" s="21" t="s">
        <v>3520</v>
      </c>
      <c r="T603" s="17">
        <v>0</v>
      </c>
      <c r="U603" s="17">
        <v>0</v>
      </c>
      <c r="V603" s="17">
        <v>5</v>
      </c>
      <c r="W603" s="17">
        <v>0</v>
      </c>
      <c r="X603" s="17">
        <v>120</v>
      </c>
      <c r="Y603" s="17">
        <v>125</v>
      </c>
    </row>
    <row r="604" spans="1:25" x14ac:dyDescent="0.25">
      <c r="A604" s="20">
        <v>111011135</v>
      </c>
      <c r="B604" s="20" t="s">
        <v>10118</v>
      </c>
      <c r="C604" s="305"/>
      <c r="D604" s="20">
        <v>111011135</v>
      </c>
      <c r="E604" s="20" t="s">
        <v>6365</v>
      </c>
      <c r="F604" s="20" t="s">
        <v>6366</v>
      </c>
      <c r="G604" s="20" t="s">
        <v>6367</v>
      </c>
      <c r="H604" s="20" t="s">
        <v>2281</v>
      </c>
      <c r="I604" s="20" t="s">
        <v>2281</v>
      </c>
      <c r="J604" s="17">
        <v>2</v>
      </c>
      <c r="K604" s="17">
        <v>2014</v>
      </c>
      <c r="L604" s="17">
        <v>1</v>
      </c>
      <c r="M604" s="17">
        <v>0</v>
      </c>
      <c r="N604" s="17">
        <v>5</v>
      </c>
      <c r="O604" s="17">
        <v>2</v>
      </c>
      <c r="P604" s="17">
        <v>32</v>
      </c>
      <c r="Q604" s="17">
        <v>0</v>
      </c>
      <c r="R604" s="17">
        <v>40</v>
      </c>
      <c r="S604" s="21" t="s">
        <v>6126</v>
      </c>
      <c r="T604" s="17">
        <v>0</v>
      </c>
      <c r="U604" s="17">
        <v>0</v>
      </c>
      <c r="V604" s="17">
        <v>1</v>
      </c>
      <c r="W604" s="17">
        <v>0</v>
      </c>
      <c r="X604" s="17">
        <v>30</v>
      </c>
      <c r="Y604" s="17">
        <v>31</v>
      </c>
    </row>
    <row r="605" spans="1:25" x14ac:dyDescent="0.25">
      <c r="A605" s="20">
        <v>111011137</v>
      </c>
      <c r="B605" s="20" t="s">
        <v>9144</v>
      </c>
      <c r="C605" s="305"/>
      <c r="D605" s="20">
        <v>111011137</v>
      </c>
      <c r="E605" s="20" t="s">
        <v>2611</v>
      </c>
      <c r="F605" s="20" t="s">
        <v>2612</v>
      </c>
      <c r="G605" s="20" t="s">
        <v>2613</v>
      </c>
      <c r="H605" s="20" t="s">
        <v>2281</v>
      </c>
      <c r="I605" s="20" t="s">
        <v>2281</v>
      </c>
      <c r="J605" s="17">
        <v>1</v>
      </c>
      <c r="K605" s="17">
        <v>2014</v>
      </c>
      <c r="L605" s="17">
        <v>0</v>
      </c>
      <c r="M605" s="17">
        <v>0</v>
      </c>
      <c r="N605" s="17">
        <v>0</v>
      </c>
      <c r="O605" s="17">
        <v>0</v>
      </c>
      <c r="P605" s="17">
        <v>0</v>
      </c>
      <c r="Q605" s="17">
        <v>0</v>
      </c>
      <c r="R605" s="17">
        <v>0</v>
      </c>
      <c r="S605" s="21">
        <v>0</v>
      </c>
      <c r="T605" s="17"/>
      <c r="U605" s="17"/>
      <c r="V605" s="17"/>
      <c r="W605" s="17"/>
      <c r="X605" s="17"/>
      <c r="Y605" s="17"/>
    </row>
    <row r="606" spans="1:25" x14ac:dyDescent="0.25">
      <c r="A606" s="20">
        <v>111011138</v>
      </c>
      <c r="B606" s="20" t="s">
        <v>11017</v>
      </c>
      <c r="C606" s="305"/>
      <c r="D606" s="20">
        <v>111011138</v>
      </c>
      <c r="E606" s="20" t="s">
        <v>3882</v>
      </c>
      <c r="F606" s="20" t="s">
        <v>3883</v>
      </c>
      <c r="G606" s="20" t="s">
        <v>3884</v>
      </c>
      <c r="H606" s="20" t="s">
        <v>2281</v>
      </c>
      <c r="I606" s="20" t="s">
        <v>2281</v>
      </c>
      <c r="J606" s="17">
        <v>1</v>
      </c>
      <c r="K606" s="17">
        <v>2014</v>
      </c>
      <c r="L606" s="17">
        <v>0</v>
      </c>
      <c r="M606" s="17">
        <v>0</v>
      </c>
      <c r="N606" s="17">
        <v>0</v>
      </c>
      <c r="O606" s="17">
        <v>1</v>
      </c>
      <c r="P606" s="17">
        <v>2</v>
      </c>
      <c r="Q606" s="17">
        <v>2</v>
      </c>
      <c r="R606" s="17">
        <v>5</v>
      </c>
      <c r="S606" s="21" t="s">
        <v>3520</v>
      </c>
      <c r="T606" s="17"/>
      <c r="U606" s="17"/>
      <c r="V606" s="17"/>
      <c r="W606" s="17"/>
      <c r="X606" s="17"/>
      <c r="Y606" s="17"/>
    </row>
    <row r="607" spans="1:25" x14ac:dyDescent="0.25">
      <c r="A607" s="20">
        <v>111011139</v>
      </c>
      <c r="B607" s="20" t="s">
        <v>10009</v>
      </c>
      <c r="C607" s="305"/>
      <c r="D607" s="20">
        <v>111011139</v>
      </c>
      <c r="E607" s="20" t="s">
        <v>6248</v>
      </c>
      <c r="F607" s="20" t="s">
        <v>6368</v>
      </c>
      <c r="G607" s="20" t="s">
        <v>6369</v>
      </c>
      <c r="H607" s="20" t="s">
        <v>2281</v>
      </c>
      <c r="I607" s="20" t="s">
        <v>2357</v>
      </c>
      <c r="J607" s="17">
        <v>2</v>
      </c>
      <c r="K607" s="17">
        <v>2015</v>
      </c>
      <c r="L607" s="17">
        <v>2</v>
      </c>
      <c r="M607" s="17">
        <v>0</v>
      </c>
      <c r="N607" s="17">
        <v>0</v>
      </c>
      <c r="O607" s="17">
        <v>1</v>
      </c>
      <c r="P607" s="17">
        <v>46</v>
      </c>
      <c r="Q607" s="17">
        <v>0</v>
      </c>
      <c r="R607" s="17">
        <v>49</v>
      </c>
      <c r="S607" s="21" t="s">
        <v>6126</v>
      </c>
      <c r="T607" s="17">
        <v>0</v>
      </c>
      <c r="U607" s="17">
        <v>0</v>
      </c>
      <c r="V607" s="17">
        <v>3</v>
      </c>
      <c r="W607" s="17">
        <v>0</v>
      </c>
      <c r="X607" s="17">
        <v>90</v>
      </c>
      <c r="Y607" s="17">
        <v>93</v>
      </c>
    </row>
    <row r="608" spans="1:25" x14ac:dyDescent="0.25">
      <c r="A608" s="20">
        <v>111011140</v>
      </c>
      <c r="B608" s="20" t="s">
        <v>9118</v>
      </c>
      <c r="C608" s="305"/>
      <c r="D608" s="20">
        <v>111011140</v>
      </c>
      <c r="E608" s="20" t="s">
        <v>5721</v>
      </c>
      <c r="F608" s="20" t="s">
        <v>5722</v>
      </c>
      <c r="G608" s="20" t="s">
        <v>5723</v>
      </c>
      <c r="H608" s="20" t="s">
        <v>2281</v>
      </c>
      <c r="I608" s="20" t="s">
        <v>2281</v>
      </c>
      <c r="J608" s="17">
        <v>2</v>
      </c>
      <c r="K608" s="17">
        <v>2014</v>
      </c>
      <c r="L608" s="17">
        <v>0</v>
      </c>
      <c r="M608" s="17">
        <v>0</v>
      </c>
      <c r="N608" s="17">
        <v>100</v>
      </c>
      <c r="O608" s="17">
        <v>3</v>
      </c>
      <c r="P608" s="17">
        <v>42</v>
      </c>
      <c r="Q608" s="17">
        <v>9</v>
      </c>
      <c r="R608" s="17">
        <v>154</v>
      </c>
      <c r="S608" s="21" t="s">
        <v>5595</v>
      </c>
      <c r="T608" s="17">
        <v>0</v>
      </c>
      <c r="U608" s="17">
        <v>0</v>
      </c>
      <c r="V608" s="17">
        <v>3</v>
      </c>
      <c r="W608" s="17">
        <v>0</v>
      </c>
      <c r="X608" s="17">
        <v>70</v>
      </c>
      <c r="Y608" s="17">
        <v>73</v>
      </c>
    </row>
    <row r="609" spans="1:25" x14ac:dyDescent="0.25">
      <c r="A609" s="20">
        <v>111011142</v>
      </c>
      <c r="B609" s="20" t="s">
        <v>9764</v>
      </c>
      <c r="C609" s="305"/>
      <c r="D609" s="20">
        <v>111011142</v>
      </c>
      <c r="E609" s="20" t="s">
        <v>3885</v>
      </c>
      <c r="F609" s="20" t="s">
        <v>3886</v>
      </c>
      <c r="G609" s="20" t="s">
        <v>3887</v>
      </c>
      <c r="H609" s="20" t="s">
        <v>2281</v>
      </c>
      <c r="I609" s="20" t="s">
        <v>2281</v>
      </c>
      <c r="J609" s="17">
        <v>1</v>
      </c>
      <c r="K609" s="17">
        <v>2014</v>
      </c>
      <c r="L609" s="17">
        <v>0</v>
      </c>
      <c r="M609" s="17">
        <v>0</v>
      </c>
      <c r="N609" s="17">
        <v>0</v>
      </c>
      <c r="O609" s="17">
        <v>0</v>
      </c>
      <c r="P609" s="17">
        <v>0</v>
      </c>
      <c r="Q609" s="17">
        <v>4</v>
      </c>
      <c r="R609" s="17">
        <v>4</v>
      </c>
      <c r="S609" s="21" t="s">
        <v>3520</v>
      </c>
      <c r="T609" s="17"/>
      <c r="U609" s="17"/>
      <c r="V609" s="17"/>
      <c r="W609" s="17"/>
      <c r="X609" s="17"/>
      <c r="Y609" s="17"/>
    </row>
    <row r="610" spans="1:25" x14ac:dyDescent="0.25">
      <c r="A610" s="20">
        <v>111011143</v>
      </c>
      <c r="B610" s="20" t="s">
        <v>9791</v>
      </c>
      <c r="C610" s="305"/>
      <c r="D610" s="20">
        <v>111011143</v>
      </c>
      <c r="E610" s="20" t="s">
        <v>2614</v>
      </c>
      <c r="F610" s="20" t="s">
        <v>2615</v>
      </c>
      <c r="G610" s="20" t="s">
        <v>2616</v>
      </c>
      <c r="H610" s="20" t="s">
        <v>2281</v>
      </c>
      <c r="I610" s="20" t="s">
        <v>2281</v>
      </c>
      <c r="J610" s="17">
        <v>1</v>
      </c>
      <c r="K610" s="17">
        <v>2014</v>
      </c>
      <c r="L610" s="17">
        <v>0</v>
      </c>
      <c r="M610" s="17">
        <v>0</v>
      </c>
      <c r="N610" s="17">
        <v>0</v>
      </c>
      <c r="O610" s="17">
        <v>0</v>
      </c>
      <c r="P610" s="17">
        <v>0</v>
      </c>
      <c r="Q610" s="17">
        <v>0</v>
      </c>
      <c r="R610" s="17">
        <v>0</v>
      </c>
      <c r="S610" s="21">
        <v>0</v>
      </c>
      <c r="T610" s="17"/>
      <c r="U610" s="17"/>
      <c r="V610" s="17"/>
      <c r="W610" s="17"/>
      <c r="X610" s="17"/>
      <c r="Y610" s="17"/>
    </row>
    <row r="611" spans="1:25" x14ac:dyDescent="0.25">
      <c r="A611" s="20">
        <v>111011145</v>
      </c>
      <c r="B611" s="20" t="s">
        <v>10358</v>
      </c>
      <c r="C611" s="305"/>
      <c r="D611" s="20">
        <v>111011145</v>
      </c>
      <c r="E611" s="20" t="s">
        <v>2617</v>
      </c>
      <c r="F611" s="20" t="s">
        <v>2618</v>
      </c>
      <c r="G611" s="20" t="s">
        <v>2619</v>
      </c>
      <c r="H611" s="20" t="s">
        <v>2281</v>
      </c>
      <c r="I611" s="20" t="s">
        <v>2357</v>
      </c>
      <c r="J611" s="17">
        <v>2</v>
      </c>
      <c r="K611" s="17">
        <v>2015</v>
      </c>
      <c r="L611" s="17">
        <v>0</v>
      </c>
      <c r="M611" s="17">
        <v>0</v>
      </c>
      <c r="N611" s="17">
        <v>0</v>
      </c>
      <c r="O611" s="17">
        <v>0</v>
      </c>
      <c r="P611" s="17">
        <v>0</v>
      </c>
      <c r="Q611" s="17">
        <v>0</v>
      </c>
      <c r="R611" s="17">
        <v>0</v>
      </c>
      <c r="S611" s="21">
        <v>0</v>
      </c>
      <c r="T611" s="17">
        <v>0</v>
      </c>
      <c r="U611" s="17">
        <v>0</v>
      </c>
      <c r="V611" s="17">
        <v>1</v>
      </c>
      <c r="W611" s="17">
        <v>19</v>
      </c>
      <c r="X611" s="17">
        <v>14</v>
      </c>
      <c r="Y611" s="17">
        <v>34</v>
      </c>
    </row>
    <row r="612" spans="1:25" x14ac:dyDescent="0.25">
      <c r="A612" s="20">
        <v>111011146</v>
      </c>
      <c r="B612" s="20" t="s">
        <v>10631</v>
      </c>
      <c r="C612" s="305"/>
      <c r="D612" s="20">
        <v>111011146</v>
      </c>
      <c r="E612" s="20" t="s">
        <v>2620</v>
      </c>
      <c r="F612" s="20" t="s">
        <v>2621</v>
      </c>
      <c r="G612" s="20" t="s">
        <v>2622</v>
      </c>
      <c r="H612" s="20" t="s">
        <v>2281</v>
      </c>
      <c r="I612" s="20" t="s">
        <v>2281</v>
      </c>
      <c r="J612" s="17">
        <v>1</v>
      </c>
      <c r="K612" s="17">
        <v>2015</v>
      </c>
      <c r="L612" s="17">
        <v>0</v>
      </c>
      <c r="M612" s="17">
        <v>0</v>
      </c>
      <c r="N612" s="17">
        <v>0</v>
      </c>
      <c r="O612" s="17">
        <v>0</v>
      </c>
      <c r="P612" s="17">
        <v>0</v>
      </c>
      <c r="Q612" s="17">
        <v>0</v>
      </c>
      <c r="R612" s="17">
        <v>0</v>
      </c>
      <c r="S612" s="21">
        <v>0</v>
      </c>
      <c r="T612" s="17"/>
      <c r="U612" s="17"/>
      <c r="V612" s="17"/>
      <c r="W612" s="17"/>
      <c r="X612" s="17"/>
      <c r="Y612" s="17"/>
    </row>
    <row r="613" spans="1:25" x14ac:dyDescent="0.25">
      <c r="A613" s="20">
        <v>111011147</v>
      </c>
      <c r="B613" s="20" t="s">
        <v>10249</v>
      </c>
      <c r="C613" s="305"/>
      <c r="D613" s="20">
        <v>111011147</v>
      </c>
      <c r="E613" s="20" t="s">
        <v>6076</v>
      </c>
      <c r="F613" s="20" t="s">
        <v>5580</v>
      </c>
      <c r="G613" s="20" t="s">
        <v>5581</v>
      </c>
      <c r="H613" s="20" t="s">
        <v>2281</v>
      </c>
      <c r="I613" s="20" t="s">
        <v>2281</v>
      </c>
      <c r="J613" s="17">
        <v>2</v>
      </c>
      <c r="K613" s="17">
        <v>2015</v>
      </c>
      <c r="L613" s="17">
        <v>2</v>
      </c>
      <c r="M613" s="17">
        <v>0</v>
      </c>
      <c r="N613" s="17">
        <v>0</v>
      </c>
      <c r="O613" s="17">
        <v>28</v>
      </c>
      <c r="P613" s="17">
        <v>195</v>
      </c>
      <c r="Q613" s="17">
        <v>45</v>
      </c>
      <c r="R613" s="17">
        <v>270</v>
      </c>
      <c r="S613" s="21" t="s">
        <v>6028</v>
      </c>
      <c r="T613" s="17">
        <v>4</v>
      </c>
      <c r="U613" s="17">
        <v>0</v>
      </c>
      <c r="V613" s="17">
        <v>1</v>
      </c>
      <c r="W613" s="17">
        <v>0</v>
      </c>
      <c r="X613" s="17">
        <v>40</v>
      </c>
      <c r="Y613" s="17">
        <v>45</v>
      </c>
    </row>
    <row r="614" spans="1:25" x14ac:dyDescent="0.25">
      <c r="A614" s="20">
        <v>111011148</v>
      </c>
      <c r="B614" s="20" t="s">
        <v>10728</v>
      </c>
      <c r="C614" s="305"/>
      <c r="D614" s="20">
        <v>111011148</v>
      </c>
      <c r="E614" s="20" t="s">
        <v>2623</v>
      </c>
      <c r="F614" s="20" t="s">
        <v>2624</v>
      </c>
      <c r="G614" s="20" t="s">
        <v>2625</v>
      </c>
      <c r="H614" s="20" t="s">
        <v>2281</v>
      </c>
      <c r="I614" s="20" t="s">
        <v>2281</v>
      </c>
      <c r="J614" s="17">
        <v>2</v>
      </c>
      <c r="K614" s="17">
        <v>2015</v>
      </c>
      <c r="L614" s="17">
        <v>0</v>
      </c>
      <c r="M614" s="17">
        <v>0</v>
      </c>
      <c r="N614" s="17">
        <v>0</v>
      </c>
      <c r="O614" s="17">
        <v>0</v>
      </c>
      <c r="P614" s="17">
        <v>0</v>
      </c>
      <c r="Q614" s="17">
        <v>0</v>
      </c>
      <c r="R614" s="17">
        <v>0</v>
      </c>
      <c r="S614" s="21">
        <v>0</v>
      </c>
      <c r="T614" s="17">
        <v>0</v>
      </c>
      <c r="U614" s="17">
        <v>0</v>
      </c>
      <c r="V614" s="17">
        <v>0</v>
      </c>
      <c r="W614" s="17">
        <v>0</v>
      </c>
      <c r="X614" s="17">
        <v>0</v>
      </c>
      <c r="Y614" s="17">
        <v>0</v>
      </c>
    </row>
    <row r="615" spans="1:25" x14ac:dyDescent="0.25">
      <c r="A615" s="20">
        <v>111011149</v>
      </c>
      <c r="B615" s="20" t="s">
        <v>10729</v>
      </c>
      <c r="C615" s="305"/>
      <c r="D615" s="20">
        <v>111011149</v>
      </c>
      <c r="E615" s="20" t="s">
        <v>2838</v>
      </c>
      <c r="F615" s="20" t="s">
        <v>2624</v>
      </c>
      <c r="G615" s="20" t="s">
        <v>2625</v>
      </c>
      <c r="H615" s="20" t="s">
        <v>2281</v>
      </c>
      <c r="I615" s="20" t="s">
        <v>2281</v>
      </c>
      <c r="J615" s="17">
        <v>1</v>
      </c>
      <c r="K615" s="17">
        <v>2015</v>
      </c>
      <c r="L615" s="17">
        <v>2</v>
      </c>
      <c r="M615" s="17">
        <v>0</v>
      </c>
      <c r="N615" s="17">
        <v>18</v>
      </c>
      <c r="O615" s="17">
        <v>2</v>
      </c>
      <c r="P615" s="17">
        <v>32</v>
      </c>
      <c r="Q615" s="17">
        <v>0</v>
      </c>
      <c r="R615" s="17">
        <v>54</v>
      </c>
      <c r="S615" s="21" t="s">
        <v>7372</v>
      </c>
      <c r="T615" s="17"/>
      <c r="U615" s="17"/>
      <c r="V615" s="17"/>
      <c r="W615" s="17"/>
      <c r="X615" s="17"/>
      <c r="Y615" s="17"/>
    </row>
    <row r="616" spans="1:25" x14ac:dyDescent="0.25">
      <c r="A616" s="20">
        <v>111011150</v>
      </c>
      <c r="B616" s="20" t="s">
        <v>10371</v>
      </c>
      <c r="C616" s="305"/>
      <c r="D616" s="20">
        <v>111011150</v>
      </c>
      <c r="E616" s="20" t="s">
        <v>3439</v>
      </c>
      <c r="F616" s="20" t="s">
        <v>6370</v>
      </c>
      <c r="G616" s="20" t="s">
        <v>6371</v>
      </c>
      <c r="H616" s="20" t="s">
        <v>2281</v>
      </c>
      <c r="I616" s="20" t="s">
        <v>2281</v>
      </c>
      <c r="J616" s="17">
        <v>1</v>
      </c>
      <c r="K616" s="17">
        <v>2014</v>
      </c>
      <c r="L616" s="17">
        <v>0</v>
      </c>
      <c r="M616" s="17">
        <v>0</v>
      </c>
      <c r="N616" s="17">
        <v>15</v>
      </c>
      <c r="O616" s="17">
        <v>2</v>
      </c>
      <c r="P616" s="17">
        <v>25</v>
      </c>
      <c r="Q616" s="17">
        <v>8</v>
      </c>
      <c r="R616" s="17">
        <v>50</v>
      </c>
      <c r="S616" s="21" t="s">
        <v>6126</v>
      </c>
      <c r="T616" s="17"/>
      <c r="U616" s="17"/>
      <c r="V616" s="17"/>
      <c r="W616" s="17"/>
      <c r="X616" s="17"/>
      <c r="Y616" s="17"/>
    </row>
    <row r="617" spans="1:25" x14ac:dyDescent="0.25">
      <c r="A617" s="20">
        <v>111011151</v>
      </c>
      <c r="B617" s="20" t="s">
        <v>8800</v>
      </c>
      <c r="C617" s="305"/>
      <c r="D617" s="20">
        <v>111011151</v>
      </c>
      <c r="E617" s="20" t="s">
        <v>4229</v>
      </c>
      <c r="F617" s="20" t="s">
        <v>7559</v>
      </c>
      <c r="G617" s="20" t="s">
        <v>7560</v>
      </c>
      <c r="H617" s="20" t="s">
        <v>2281</v>
      </c>
      <c r="I617" s="20" t="s">
        <v>2281</v>
      </c>
      <c r="J617" s="17">
        <v>1</v>
      </c>
      <c r="K617" s="17">
        <v>2014</v>
      </c>
      <c r="L617" s="17">
        <v>0</v>
      </c>
      <c r="M617" s="17">
        <v>5</v>
      </c>
      <c r="N617" s="17">
        <v>0</v>
      </c>
      <c r="O617" s="17">
        <v>2</v>
      </c>
      <c r="P617" s="17">
        <v>40</v>
      </c>
      <c r="Q617" s="17">
        <v>6</v>
      </c>
      <c r="R617" s="17">
        <v>53</v>
      </c>
      <c r="S617" s="21" t="s">
        <v>7372</v>
      </c>
      <c r="T617" s="17"/>
      <c r="U617" s="17"/>
      <c r="V617" s="17"/>
      <c r="W617" s="17"/>
      <c r="X617" s="17"/>
      <c r="Y617" s="17"/>
    </row>
    <row r="618" spans="1:25" x14ac:dyDescent="0.25">
      <c r="A618" s="20">
        <v>111011152</v>
      </c>
      <c r="B618" s="20" t="s">
        <v>8907</v>
      </c>
      <c r="C618" s="305"/>
      <c r="D618" s="20">
        <v>111011152</v>
      </c>
      <c r="E618" s="20" t="s">
        <v>2626</v>
      </c>
      <c r="F618" s="20" t="s">
        <v>2627</v>
      </c>
      <c r="G618" s="20" t="s">
        <v>2628</v>
      </c>
      <c r="H618" s="20" t="s">
        <v>2281</v>
      </c>
      <c r="I618" s="20" t="s">
        <v>2281</v>
      </c>
      <c r="J618" s="17">
        <v>2</v>
      </c>
      <c r="K618" s="17">
        <v>2015</v>
      </c>
      <c r="L618" s="17">
        <v>0</v>
      </c>
      <c r="M618" s="17">
        <v>0</v>
      </c>
      <c r="N618" s="17">
        <v>0</v>
      </c>
      <c r="O618" s="17">
        <v>0</v>
      </c>
      <c r="P618" s="17">
        <v>0</v>
      </c>
      <c r="Q618" s="17">
        <v>0</v>
      </c>
      <c r="R618" s="17">
        <v>0</v>
      </c>
      <c r="S618" s="21">
        <v>0</v>
      </c>
      <c r="T618" s="17">
        <v>0</v>
      </c>
      <c r="U618" s="17">
        <v>0</v>
      </c>
      <c r="V618" s="17">
        <v>0</v>
      </c>
      <c r="W618" s="17">
        <v>0</v>
      </c>
      <c r="X618" s="17">
        <v>0</v>
      </c>
      <c r="Y618" s="17">
        <v>0</v>
      </c>
    </row>
    <row r="619" spans="1:25" x14ac:dyDescent="0.25">
      <c r="A619" s="20">
        <v>111011156</v>
      </c>
      <c r="B619" s="20" t="s">
        <v>9292</v>
      </c>
      <c r="C619" s="305"/>
      <c r="D619" s="20">
        <v>111011156</v>
      </c>
      <c r="E619" s="20" t="s">
        <v>2383</v>
      </c>
      <c r="F619" s="20" t="s">
        <v>6372</v>
      </c>
      <c r="G619" s="20" t="s">
        <v>6373</v>
      </c>
      <c r="H619" s="20" t="s">
        <v>2281</v>
      </c>
      <c r="I619" s="20" t="s">
        <v>2281</v>
      </c>
      <c r="J619" s="17">
        <v>2</v>
      </c>
      <c r="K619" s="17">
        <v>2014</v>
      </c>
      <c r="L619" s="17">
        <v>0</v>
      </c>
      <c r="M619" s="17">
        <v>0</v>
      </c>
      <c r="N619" s="17">
        <v>1</v>
      </c>
      <c r="O619" s="17">
        <v>1</v>
      </c>
      <c r="P619" s="17">
        <v>25</v>
      </c>
      <c r="Q619" s="17">
        <v>7</v>
      </c>
      <c r="R619" s="17">
        <v>34</v>
      </c>
      <c r="S619" s="21" t="s">
        <v>6126</v>
      </c>
      <c r="T619" s="17">
        <v>5</v>
      </c>
      <c r="U619" s="17">
        <v>0</v>
      </c>
      <c r="V619" s="17">
        <v>1</v>
      </c>
      <c r="W619" s="17">
        <v>0</v>
      </c>
      <c r="X619" s="17">
        <v>30</v>
      </c>
      <c r="Y619" s="17">
        <v>36</v>
      </c>
    </row>
    <row r="620" spans="1:25" x14ac:dyDescent="0.25">
      <c r="A620" s="20">
        <v>111011157</v>
      </c>
      <c r="B620" s="20" t="s">
        <v>10040</v>
      </c>
      <c r="C620" s="305"/>
      <c r="D620" s="20">
        <v>111011157</v>
      </c>
      <c r="E620" s="20" t="s">
        <v>3888</v>
      </c>
      <c r="F620" s="20" t="s">
        <v>3889</v>
      </c>
      <c r="G620" s="20" t="s">
        <v>3890</v>
      </c>
      <c r="H620" s="20" t="s">
        <v>2281</v>
      </c>
      <c r="I620" s="20" t="s">
        <v>2281</v>
      </c>
      <c r="J620" s="17">
        <v>2</v>
      </c>
      <c r="K620" s="17">
        <v>2015</v>
      </c>
      <c r="L620" s="17">
        <v>0</v>
      </c>
      <c r="M620" s="17">
        <v>0</v>
      </c>
      <c r="N620" s="17">
        <v>3</v>
      </c>
      <c r="O620" s="17">
        <v>1</v>
      </c>
      <c r="P620" s="17">
        <v>15</v>
      </c>
      <c r="Q620" s="17">
        <v>4</v>
      </c>
      <c r="R620" s="17">
        <v>23</v>
      </c>
      <c r="S620" s="21" t="s">
        <v>3520</v>
      </c>
      <c r="T620" s="17">
        <v>0</v>
      </c>
      <c r="U620" s="17">
        <v>0</v>
      </c>
      <c r="V620" s="17">
        <v>1</v>
      </c>
      <c r="W620" s="17">
        <v>0</v>
      </c>
      <c r="X620" s="17">
        <v>16</v>
      </c>
      <c r="Y620" s="17">
        <v>17</v>
      </c>
    </row>
    <row r="621" spans="1:25" x14ac:dyDescent="0.25">
      <c r="A621" s="20">
        <v>111011159</v>
      </c>
      <c r="B621" s="20" t="s">
        <v>10863</v>
      </c>
      <c r="C621" s="305"/>
      <c r="D621" s="20">
        <v>111011159</v>
      </c>
      <c r="E621" s="20" t="s">
        <v>2629</v>
      </c>
      <c r="F621" s="20" t="s">
        <v>2630</v>
      </c>
      <c r="G621" s="20" t="s">
        <v>2631</v>
      </c>
      <c r="H621" s="20" t="s">
        <v>2281</v>
      </c>
      <c r="I621" s="20" t="s">
        <v>2281</v>
      </c>
      <c r="J621" s="17">
        <v>1</v>
      </c>
      <c r="K621" s="17">
        <v>2014</v>
      </c>
      <c r="L621" s="17">
        <v>0</v>
      </c>
      <c r="M621" s="17">
        <v>0</v>
      </c>
      <c r="N621" s="17">
        <v>0</v>
      </c>
      <c r="O621" s="17">
        <v>0</v>
      </c>
      <c r="P621" s="17">
        <v>0</v>
      </c>
      <c r="Q621" s="17">
        <v>0</v>
      </c>
      <c r="R621" s="17">
        <v>0</v>
      </c>
      <c r="S621" s="21">
        <v>0</v>
      </c>
      <c r="T621" s="17"/>
      <c r="U621" s="17"/>
      <c r="V621" s="17"/>
      <c r="W621" s="17"/>
      <c r="X621" s="17"/>
      <c r="Y621" s="17"/>
    </row>
    <row r="622" spans="1:25" x14ac:dyDescent="0.25">
      <c r="A622" s="20">
        <v>111011161</v>
      </c>
      <c r="B622" s="20" t="s">
        <v>10201</v>
      </c>
      <c r="C622" s="305"/>
      <c r="D622" s="20">
        <v>111011161</v>
      </c>
      <c r="E622" s="20" t="s">
        <v>6374</v>
      </c>
      <c r="F622" s="20" t="s">
        <v>6375</v>
      </c>
      <c r="G622" s="20" t="s">
        <v>6376</v>
      </c>
      <c r="H622" s="20" t="s">
        <v>2281</v>
      </c>
      <c r="I622" s="20" t="s">
        <v>2281</v>
      </c>
      <c r="J622" s="17">
        <v>1</v>
      </c>
      <c r="K622" s="17">
        <v>2014</v>
      </c>
      <c r="L622" s="17">
        <v>0</v>
      </c>
      <c r="M622" s="17">
        <v>8</v>
      </c>
      <c r="N622" s="17">
        <v>17</v>
      </c>
      <c r="O622" s="17">
        <v>0</v>
      </c>
      <c r="P622" s="17">
        <v>22</v>
      </c>
      <c r="Q622" s="17">
        <v>2</v>
      </c>
      <c r="R622" s="17">
        <v>49</v>
      </c>
      <c r="S622" s="21" t="s">
        <v>6126</v>
      </c>
      <c r="T622" s="17"/>
      <c r="U622" s="17"/>
      <c r="V622" s="17"/>
      <c r="W622" s="17"/>
      <c r="X622" s="17"/>
      <c r="Y622" s="17"/>
    </row>
    <row r="623" spans="1:25" x14ac:dyDescent="0.25">
      <c r="A623" s="20">
        <v>111011162</v>
      </c>
      <c r="B623" s="20" t="s">
        <v>10400</v>
      </c>
      <c r="C623" s="305"/>
      <c r="D623" s="20">
        <v>111011162</v>
      </c>
      <c r="E623" s="20" t="s">
        <v>7561</v>
      </c>
      <c r="F623" s="20" t="s">
        <v>7562</v>
      </c>
      <c r="G623" s="20" t="s">
        <v>7563</v>
      </c>
      <c r="H623" s="20" t="s">
        <v>2281</v>
      </c>
      <c r="I623" s="20" t="s">
        <v>2281</v>
      </c>
      <c r="J623" s="17">
        <v>2</v>
      </c>
      <c r="K623" s="17">
        <v>2015</v>
      </c>
      <c r="L623" s="17">
        <v>0</v>
      </c>
      <c r="M623" s="17">
        <v>16</v>
      </c>
      <c r="N623" s="17">
        <v>30</v>
      </c>
      <c r="O623" s="17">
        <v>0</v>
      </c>
      <c r="P623" s="17">
        <v>10</v>
      </c>
      <c r="Q623" s="17">
        <v>10</v>
      </c>
      <c r="R623" s="17">
        <v>66</v>
      </c>
      <c r="S623" s="21" t="s">
        <v>7372</v>
      </c>
      <c r="T623" s="17">
        <v>0</v>
      </c>
      <c r="U623" s="17">
        <v>0</v>
      </c>
      <c r="V623" s="17">
        <v>4</v>
      </c>
      <c r="W623" s="17">
        <v>0</v>
      </c>
      <c r="X623" s="17">
        <v>130</v>
      </c>
      <c r="Y623" s="17">
        <v>134</v>
      </c>
    </row>
    <row r="624" spans="1:25" x14ac:dyDescent="0.25">
      <c r="A624" s="20">
        <v>111011163</v>
      </c>
      <c r="B624" s="20" t="s">
        <v>9870</v>
      </c>
      <c r="C624" s="305"/>
      <c r="D624" s="20">
        <v>111011163</v>
      </c>
      <c r="E624" s="20" t="s">
        <v>3891</v>
      </c>
      <c r="F624" s="20" t="s">
        <v>3892</v>
      </c>
      <c r="G624" s="20" t="s">
        <v>3893</v>
      </c>
      <c r="H624" s="20" t="s">
        <v>2281</v>
      </c>
      <c r="I624" s="20" t="s">
        <v>2281</v>
      </c>
      <c r="J624" s="17">
        <v>1</v>
      </c>
      <c r="K624" s="17">
        <v>2015</v>
      </c>
      <c r="L624" s="17">
        <v>2</v>
      </c>
      <c r="M624" s="17">
        <v>2</v>
      </c>
      <c r="N624" s="17">
        <v>2</v>
      </c>
      <c r="O624" s="17">
        <v>1</v>
      </c>
      <c r="P624" s="17">
        <v>4</v>
      </c>
      <c r="Q624" s="17">
        <v>2</v>
      </c>
      <c r="R624" s="17">
        <v>13</v>
      </c>
      <c r="S624" s="21" t="s">
        <v>3520</v>
      </c>
      <c r="T624" s="17"/>
      <c r="U624" s="17"/>
      <c r="V624" s="17"/>
      <c r="W624" s="17"/>
      <c r="X624" s="17"/>
      <c r="Y624" s="17"/>
    </row>
    <row r="625" spans="1:25" x14ac:dyDescent="0.25">
      <c r="A625" s="20">
        <v>111011165</v>
      </c>
      <c r="B625" s="20" t="s">
        <v>10092</v>
      </c>
      <c r="C625" s="305"/>
      <c r="D625" s="20">
        <v>111011165</v>
      </c>
      <c r="E625" s="20" t="s">
        <v>3334</v>
      </c>
      <c r="F625" s="20" t="s">
        <v>6377</v>
      </c>
      <c r="G625" s="20" t="s">
        <v>6378</v>
      </c>
      <c r="H625" s="20" t="s">
        <v>2281</v>
      </c>
      <c r="I625" s="20" t="s">
        <v>2281</v>
      </c>
      <c r="J625" s="17">
        <v>1</v>
      </c>
      <c r="K625" s="17">
        <v>2014</v>
      </c>
      <c r="L625" s="17">
        <v>0</v>
      </c>
      <c r="M625" s="17">
        <v>0</v>
      </c>
      <c r="N625" s="17">
        <v>0</v>
      </c>
      <c r="O625" s="17">
        <v>1</v>
      </c>
      <c r="P625" s="17">
        <v>23</v>
      </c>
      <c r="Q625" s="17">
        <v>12</v>
      </c>
      <c r="R625" s="17">
        <v>36</v>
      </c>
      <c r="S625" s="21" t="s">
        <v>6126</v>
      </c>
      <c r="T625" s="17"/>
      <c r="U625" s="17"/>
      <c r="V625" s="17"/>
      <c r="W625" s="17"/>
      <c r="X625" s="17"/>
      <c r="Y625" s="17"/>
    </row>
    <row r="626" spans="1:25" x14ac:dyDescent="0.25">
      <c r="A626" s="20">
        <v>111011168</v>
      </c>
      <c r="B626" s="20" t="s">
        <v>9088</v>
      </c>
      <c r="C626" s="305"/>
      <c r="D626" s="20">
        <v>111011168</v>
      </c>
      <c r="E626" s="20" t="s">
        <v>2632</v>
      </c>
      <c r="F626" s="20" t="s">
        <v>2633</v>
      </c>
      <c r="G626" s="20" t="s">
        <v>2634</v>
      </c>
      <c r="H626" s="20" t="s">
        <v>2281</v>
      </c>
      <c r="I626" s="20" t="s">
        <v>2281</v>
      </c>
      <c r="J626" s="17">
        <v>1</v>
      </c>
      <c r="K626" s="17">
        <v>2014</v>
      </c>
      <c r="L626" s="17">
        <v>0</v>
      </c>
      <c r="M626" s="17">
        <v>0</v>
      </c>
      <c r="N626" s="17">
        <v>0</v>
      </c>
      <c r="O626" s="17">
        <v>0</v>
      </c>
      <c r="P626" s="17">
        <v>0</v>
      </c>
      <c r="Q626" s="17">
        <v>0</v>
      </c>
      <c r="R626" s="17">
        <v>0</v>
      </c>
      <c r="S626" s="21">
        <v>0</v>
      </c>
      <c r="T626" s="17"/>
      <c r="U626" s="17"/>
      <c r="V626" s="17"/>
      <c r="W626" s="17"/>
      <c r="X626" s="17"/>
      <c r="Y626" s="17"/>
    </row>
    <row r="627" spans="1:25" x14ac:dyDescent="0.25">
      <c r="A627" s="20">
        <v>111011169</v>
      </c>
      <c r="B627" s="20" t="s">
        <v>11108</v>
      </c>
      <c r="C627" s="305"/>
      <c r="D627" s="20">
        <v>111011169</v>
      </c>
      <c r="E627" s="20" t="s">
        <v>5691</v>
      </c>
      <c r="F627" s="20" t="s">
        <v>6379</v>
      </c>
      <c r="G627" s="20" t="s">
        <v>6380</v>
      </c>
      <c r="H627" s="20" t="s">
        <v>2281</v>
      </c>
      <c r="I627" s="20" t="s">
        <v>2281</v>
      </c>
      <c r="J627" s="17">
        <v>2</v>
      </c>
      <c r="K627" s="17">
        <v>2015</v>
      </c>
      <c r="L627" s="17">
        <v>1</v>
      </c>
      <c r="M627" s="17">
        <v>0</v>
      </c>
      <c r="N627" s="17">
        <v>11</v>
      </c>
      <c r="O627" s="17">
        <v>1</v>
      </c>
      <c r="P627" s="17">
        <v>16</v>
      </c>
      <c r="Q627" s="17">
        <v>4</v>
      </c>
      <c r="R627" s="17">
        <v>33</v>
      </c>
      <c r="S627" s="21" t="s">
        <v>6126</v>
      </c>
      <c r="T627" s="17">
        <v>15</v>
      </c>
      <c r="U627" s="17">
        <v>0</v>
      </c>
      <c r="V627" s="17">
        <v>2</v>
      </c>
      <c r="W627" s="17">
        <v>0</v>
      </c>
      <c r="X627" s="17">
        <v>50</v>
      </c>
      <c r="Y627" s="17">
        <v>67</v>
      </c>
    </row>
    <row r="628" spans="1:25" x14ac:dyDescent="0.25">
      <c r="A628" s="20">
        <v>111011171</v>
      </c>
      <c r="B628" s="20" t="s">
        <v>9691</v>
      </c>
      <c r="C628" s="305"/>
      <c r="D628" s="20">
        <v>111011171</v>
      </c>
      <c r="E628" s="20" t="s">
        <v>3894</v>
      </c>
      <c r="F628" s="20" t="s">
        <v>3895</v>
      </c>
      <c r="G628" s="20" t="s">
        <v>3896</v>
      </c>
      <c r="H628" s="20" t="s">
        <v>2281</v>
      </c>
      <c r="I628" s="20" t="s">
        <v>2281</v>
      </c>
      <c r="J628" s="17">
        <v>2</v>
      </c>
      <c r="K628" s="17">
        <v>2015</v>
      </c>
      <c r="L628" s="17">
        <v>0</v>
      </c>
      <c r="M628" s="17">
        <v>0</v>
      </c>
      <c r="N628" s="17">
        <v>4</v>
      </c>
      <c r="O628" s="17">
        <v>1</v>
      </c>
      <c r="P628" s="17">
        <v>9</v>
      </c>
      <c r="Q628" s="17">
        <v>0</v>
      </c>
      <c r="R628" s="17">
        <v>14</v>
      </c>
      <c r="S628" s="21" t="s">
        <v>3520</v>
      </c>
      <c r="T628" s="17">
        <v>0</v>
      </c>
      <c r="U628" s="17">
        <v>0</v>
      </c>
      <c r="V628" s="17">
        <v>3</v>
      </c>
      <c r="W628" s="17">
        <v>0</v>
      </c>
      <c r="X628" s="17">
        <v>97</v>
      </c>
      <c r="Y628" s="17">
        <v>100</v>
      </c>
    </row>
    <row r="629" spans="1:25" x14ac:dyDescent="0.25">
      <c r="A629" s="20">
        <v>111011172</v>
      </c>
      <c r="B629" s="20" t="s">
        <v>10200</v>
      </c>
      <c r="C629" s="305"/>
      <c r="D629" s="20">
        <v>111011172</v>
      </c>
      <c r="E629" s="20" t="s">
        <v>3897</v>
      </c>
      <c r="F629" s="20" t="s">
        <v>3898</v>
      </c>
      <c r="G629" s="20" t="s">
        <v>3899</v>
      </c>
      <c r="H629" s="20" t="s">
        <v>2281</v>
      </c>
      <c r="I629" s="20" t="s">
        <v>2281</v>
      </c>
      <c r="J629" s="17">
        <v>1</v>
      </c>
      <c r="K629" s="17">
        <v>2014</v>
      </c>
      <c r="L629" s="17">
        <v>2</v>
      </c>
      <c r="M629" s="17">
        <v>0</v>
      </c>
      <c r="N629" s="17">
        <v>0</v>
      </c>
      <c r="O629" s="17">
        <v>1</v>
      </c>
      <c r="P629" s="17">
        <v>11</v>
      </c>
      <c r="Q629" s="17">
        <v>9</v>
      </c>
      <c r="R629" s="17">
        <v>23</v>
      </c>
      <c r="S629" s="21" t="s">
        <v>3520</v>
      </c>
      <c r="T629" s="17"/>
      <c r="U629" s="17"/>
      <c r="V629" s="17"/>
      <c r="W629" s="17"/>
      <c r="X629" s="17"/>
      <c r="Y629" s="17"/>
    </row>
    <row r="630" spans="1:25" x14ac:dyDescent="0.25">
      <c r="A630" s="20">
        <v>111011173</v>
      </c>
      <c r="B630" s="20" t="s">
        <v>9513</v>
      </c>
      <c r="C630" s="305"/>
      <c r="D630" s="20">
        <v>111011173</v>
      </c>
      <c r="E630" s="20" t="s">
        <v>2321</v>
      </c>
      <c r="F630" s="20" t="s">
        <v>3900</v>
      </c>
      <c r="G630" s="20" t="s">
        <v>3901</v>
      </c>
      <c r="H630" s="20" t="s">
        <v>2281</v>
      </c>
      <c r="I630" s="20" t="s">
        <v>2281</v>
      </c>
      <c r="J630" s="17">
        <v>2</v>
      </c>
      <c r="K630" s="17">
        <v>2015</v>
      </c>
      <c r="L630" s="17">
        <v>0</v>
      </c>
      <c r="M630" s="17">
        <v>0</v>
      </c>
      <c r="N630" s="17">
        <v>3</v>
      </c>
      <c r="O630" s="17">
        <v>1</v>
      </c>
      <c r="P630" s="17">
        <v>15</v>
      </c>
      <c r="Q630" s="17">
        <v>2</v>
      </c>
      <c r="R630" s="17">
        <v>21</v>
      </c>
      <c r="S630" s="21" t="s">
        <v>3520</v>
      </c>
      <c r="T630" s="17">
        <v>0</v>
      </c>
      <c r="U630" s="17">
        <v>0</v>
      </c>
      <c r="V630" s="17">
        <v>1</v>
      </c>
      <c r="W630" s="17">
        <v>0</v>
      </c>
      <c r="X630" s="17">
        <v>19</v>
      </c>
      <c r="Y630" s="17">
        <v>20</v>
      </c>
    </row>
    <row r="631" spans="1:25" x14ac:dyDescent="0.25">
      <c r="A631" s="20">
        <v>111011174</v>
      </c>
      <c r="B631" s="20" t="s">
        <v>11241</v>
      </c>
      <c r="C631" s="305"/>
      <c r="D631" s="20">
        <v>111011174</v>
      </c>
      <c r="E631" s="20" t="s">
        <v>6381</v>
      </c>
      <c r="F631" s="20" t="s">
        <v>6382</v>
      </c>
      <c r="G631" s="20" t="s">
        <v>6383</v>
      </c>
      <c r="H631" s="20" t="s">
        <v>2281</v>
      </c>
      <c r="I631" s="20" t="s">
        <v>2281</v>
      </c>
      <c r="J631" s="17">
        <v>1</v>
      </c>
      <c r="K631" s="17">
        <v>2015</v>
      </c>
      <c r="L631" s="17">
        <v>0</v>
      </c>
      <c r="M631" s="17">
        <v>0</v>
      </c>
      <c r="N631" s="17">
        <v>14</v>
      </c>
      <c r="O631" s="17">
        <v>1</v>
      </c>
      <c r="P631" s="17">
        <v>20</v>
      </c>
      <c r="Q631" s="17">
        <v>0</v>
      </c>
      <c r="R631" s="17">
        <v>35</v>
      </c>
      <c r="S631" s="21" t="s">
        <v>6126</v>
      </c>
      <c r="T631" s="17"/>
      <c r="U631" s="17"/>
      <c r="V631" s="17"/>
      <c r="W631" s="17"/>
      <c r="X631" s="17"/>
      <c r="Y631" s="17"/>
    </row>
    <row r="632" spans="1:25" x14ac:dyDescent="0.25">
      <c r="A632" s="20">
        <v>111011175</v>
      </c>
      <c r="B632" s="20" t="s">
        <v>9401</v>
      </c>
      <c r="C632" s="305"/>
      <c r="D632" s="20">
        <v>111011175</v>
      </c>
      <c r="E632" s="20" t="s">
        <v>2611</v>
      </c>
      <c r="F632" s="20" t="s">
        <v>7564</v>
      </c>
      <c r="G632" s="20" t="s">
        <v>7565</v>
      </c>
      <c r="H632" s="20" t="s">
        <v>2281</v>
      </c>
      <c r="I632" s="20" t="s">
        <v>2281</v>
      </c>
      <c r="J632" s="17">
        <v>2</v>
      </c>
      <c r="K632" s="17">
        <v>2014</v>
      </c>
      <c r="L632" s="17">
        <v>0</v>
      </c>
      <c r="M632" s="17">
        <v>0</v>
      </c>
      <c r="N632" s="17">
        <v>14</v>
      </c>
      <c r="O632" s="17">
        <v>4</v>
      </c>
      <c r="P632" s="17">
        <v>40</v>
      </c>
      <c r="Q632" s="17">
        <v>5</v>
      </c>
      <c r="R632" s="17">
        <v>63</v>
      </c>
      <c r="S632" s="21" t="s">
        <v>7372</v>
      </c>
      <c r="T632" s="17">
        <v>0</v>
      </c>
      <c r="U632" s="17">
        <v>0</v>
      </c>
      <c r="V632" s="17">
        <v>2</v>
      </c>
      <c r="W632" s="17">
        <v>0</v>
      </c>
      <c r="X632" s="17">
        <v>73</v>
      </c>
      <c r="Y632" s="17">
        <v>75</v>
      </c>
    </row>
    <row r="633" spans="1:25" x14ac:dyDescent="0.25">
      <c r="A633" s="20">
        <v>111011177</v>
      </c>
      <c r="B633" s="20" t="s">
        <v>11242</v>
      </c>
      <c r="C633" s="305"/>
      <c r="D633" s="20">
        <v>111011177</v>
      </c>
      <c r="E633" s="20" t="s">
        <v>6384</v>
      </c>
      <c r="F633" s="20" t="s">
        <v>6382</v>
      </c>
      <c r="G633" s="20" t="s">
        <v>6383</v>
      </c>
      <c r="H633" s="20" t="s">
        <v>2281</v>
      </c>
      <c r="I633" s="20" t="s">
        <v>2281</v>
      </c>
      <c r="J633" s="17">
        <v>1</v>
      </c>
      <c r="K633" s="17">
        <v>2015</v>
      </c>
      <c r="L633" s="17">
        <v>0</v>
      </c>
      <c r="M633" s="17">
        <v>0</v>
      </c>
      <c r="N633" s="17">
        <v>18</v>
      </c>
      <c r="O633" s="17">
        <v>2</v>
      </c>
      <c r="P633" s="17">
        <v>20</v>
      </c>
      <c r="Q633" s="17">
        <v>3</v>
      </c>
      <c r="R633" s="17">
        <v>43</v>
      </c>
      <c r="S633" s="21" t="s">
        <v>6126</v>
      </c>
      <c r="T633" s="17"/>
      <c r="U633" s="17"/>
      <c r="V633" s="17"/>
      <c r="W633" s="17"/>
      <c r="X633" s="17"/>
      <c r="Y633" s="17"/>
    </row>
    <row r="634" spans="1:25" x14ac:dyDescent="0.25">
      <c r="A634" s="20">
        <v>111011178</v>
      </c>
      <c r="B634" s="20" t="s">
        <v>8505</v>
      </c>
      <c r="C634" s="305"/>
      <c r="D634" s="20">
        <v>111011178</v>
      </c>
      <c r="E634" s="20" t="s">
        <v>3902</v>
      </c>
      <c r="F634" s="20" t="s">
        <v>3903</v>
      </c>
      <c r="G634" s="20" t="s">
        <v>3904</v>
      </c>
      <c r="H634" s="20" t="s">
        <v>2281</v>
      </c>
      <c r="I634" s="20" t="s">
        <v>2281</v>
      </c>
      <c r="J634" s="17">
        <v>2</v>
      </c>
      <c r="K634" s="17">
        <v>2014</v>
      </c>
      <c r="L634" s="17">
        <v>0</v>
      </c>
      <c r="M634" s="17">
        <v>0</v>
      </c>
      <c r="N634" s="17">
        <v>0</v>
      </c>
      <c r="O634" s="17">
        <v>1</v>
      </c>
      <c r="P634" s="17">
        <v>10</v>
      </c>
      <c r="Q634" s="17">
        <v>3</v>
      </c>
      <c r="R634" s="17">
        <v>14</v>
      </c>
      <c r="S634" s="21" t="s">
        <v>3520</v>
      </c>
      <c r="T634" s="17">
        <v>3</v>
      </c>
      <c r="U634" s="17">
        <v>0</v>
      </c>
      <c r="V634" s="17">
        <v>2</v>
      </c>
      <c r="W634" s="17">
        <v>0</v>
      </c>
      <c r="X634" s="17">
        <v>38</v>
      </c>
      <c r="Y634" s="17">
        <v>43</v>
      </c>
    </row>
    <row r="635" spans="1:25" x14ac:dyDescent="0.25">
      <c r="A635" s="20">
        <v>111011179</v>
      </c>
      <c r="B635" s="20" t="s">
        <v>10865</v>
      </c>
      <c r="C635" s="305"/>
      <c r="D635" s="20">
        <v>111011179</v>
      </c>
      <c r="E635" s="20" t="s">
        <v>5724</v>
      </c>
      <c r="F635" s="20" t="s">
        <v>2516</v>
      </c>
      <c r="G635" s="20" t="s">
        <v>2517</v>
      </c>
      <c r="H635" s="20" t="s">
        <v>2281</v>
      </c>
      <c r="I635" s="20" t="s">
        <v>2281</v>
      </c>
      <c r="J635" s="17">
        <v>2</v>
      </c>
      <c r="K635" s="17">
        <v>2015</v>
      </c>
      <c r="L635" s="17">
        <v>0</v>
      </c>
      <c r="M635" s="17">
        <v>0</v>
      </c>
      <c r="N635" s="17">
        <v>1</v>
      </c>
      <c r="O635" s="17">
        <v>4</v>
      </c>
      <c r="P635" s="17">
        <v>102</v>
      </c>
      <c r="Q635" s="17">
        <v>37</v>
      </c>
      <c r="R635" s="17">
        <v>144</v>
      </c>
      <c r="S635" s="21" t="s">
        <v>5595</v>
      </c>
      <c r="T635" s="17">
        <v>0</v>
      </c>
      <c r="U635" s="17">
        <v>0</v>
      </c>
      <c r="V635" s="17">
        <v>2</v>
      </c>
      <c r="W635" s="17">
        <v>0</v>
      </c>
      <c r="X635" s="17">
        <v>50</v>
      </c>
      <c r="Y635" s="17">
        <v>52</v>
      </c>
    </row>
    <row r="636" spans="1:25" x14ac:dyDescent="0.25">
      <c r="A636" s="20">
        <v>111011181</v>
      </c>
      <c r="B636" s="20" t="s">
        <v>9890</v>
      </c>
      <c r="C636" s="305"/>
      <c r="D636" s="20">
        <v>111011181</v>
      </c>
      <c r="E636" s="20" t="s">
        <v>6637</v>
      </c>
      <c r="F636" s="20" t="s">
        <v>7566</v>
      </c>
      <c r="G636" s="20" t="s">
        <v>7567</v>
      </c>
      <c r="H636" s="20" t="s">
        <v>2281</v>
      </c>
      <c r="I636" s="20" t="s">
        <v>2281</v>
      </c>
      <c r="J636" s="17">
        <v>1</v>
      </c>
      <c r="K636" s="17">
        <v>2014</v>
      </c>
      <c r="L636" s="17">
        <v>0</v>
      </c>
      <c r="M636" s="17">
        <v>0</v>
      </c>
      <c r="N636" s="17">
        <v>16</v>
      </c>
      <c r="O636" s="17">
        <v>2</v>
      </c>
      <c r="P636" s="17">
        <v>45</v>
      </c>
      <c r="Q636" s="17">
        <v>0</v>
      </c>
      <c r="R636" s="17">
        <v>63</v>
      </c>
      <c r="S636" s="21" t="s">
        <v>7372</v>
      </c>
      <c r="T636" s="17"/>
      <c r="U636" s="17"/>
      <c r="V636" s="17"/>
      <c r="W636" s="17"/>
      <c r="X636" s="17"/>
      <c r="Y636" s="17"/>
    </row>
    <row r="637" spans="1:25" x14ac:dyDescent="0.25">
      <c r="A637" s="20">
        <v>111011182</v>
      </c>
      <c r="B637" s="20" t="s">
        <v>10083</v>
      </c>
      <c r="C637" s="305"/>
      <c r="D637" s="20">
        <v>111011182</v>
      </c>
      <c r="E637" s="20" t="s">
        <v>5820</v>
      </c>
      <c r="F637" s="20" t="s">
        <v>2292</v>
      </c>
      <c r="G637" s="20" t="s">
        <v>2293</v>
      </c>
      <c r="H637" s="20" t="s">
        <v>2281</v>
      </c>
      <c r="I637" s="20" t="s">
        <v>2281</v>
      </c>
      <c r="J637" s="17">
        <v>1</v>
      </c>
      <c r="K637" s="17">
        <v>2015</v>
      </c>
      <c r="L637" s="17">
        <v>0</v>
      </c>
      <c r="M637" s="17">
        <v>0</v>
      </c>
      <c r="N637" s="17">
        <v>1</v>
      </c>
      <c r="O637" s="17">
        <v>2</v>
      </c>
      <c r="P637" s="17">
        <v>72</v>
      </c>
      <c r="Q637" s="17">
        <v>0</v>
      </c>
      <c r="R637" s="17">
        <v>75</v>
      </c>
      <c r="S637" s="21" t="s">
        <v>7372</v>
      </c>
      <c r="T637" s="17"/>
      <c r="U637" s="17"/>
      <c r="V637" s="17"/>
      <c r="W637" s="17"/>
      <c r="X637" s="17"/>
      <c r="Y637" s="17"/>
    </row>
    <row r="638" spans="1:25" x14ac:dyDescent="0.25">
      <c r="A638" s="20">
        <v>111011184</v>
      </c>
      <c r="B638" s="20" t="s">
        <v>9949</v>
      </c>
      <c r="C638" s="305"/>
      <c r="D638" s="20">
        <v>111011184</v>
      </c>
      <c r="E638" s="20" t="s">
        <v>5725</v>
      </c>
      <c r="F638" s="20" t="s">
        <v>5726</v>
      </c>
      <c r="G638" s="20" t="s">
        <v>5727</v>
      </c>
      <c r="H638" s="20" t="s">
        <v>2281</v>
      </c>
      <c r="I638" s="20" t="s">
        <v>2281</v>
      </c>
      <c r="J638" s="17">
        <v>2</v>
      </c>
      <c r="K638" s="17">
        <v>2015</v>
      </c>
      <c r="L638" s="17">
        <v>0</v>
      </c>
      <c r="M638" s="17">
        <v>0</v>
      </c>
      <c r="N638" s="17">
        <v>0</v>
      </c>
      <c r="O638" s="17">
        <v>0</v>
      </c>
      <c r="P638" s="17">
        <v>0</v>
      </c>
      <c r="Q638" s="17">
        <v>120</v>
      </c>
      <c r="R638" s="17">
        <v>120</v>
      </c>
      <c r="S638" s="21" t="s">
        <v>5595</v>
      </c>
      <c r="T638" s="17">
        <v>0</v>
      </c>
      <c r="U638" s="17">
        <v>1</v>
      </c>
      <c r="V638" s="17">
        <v>2</v>
      </c>
      <c r="W638" s="17">
        <v>0</v>
      </c>
      <c r="X638" s="17">
        <v>40</v>
      </c>
      <c r="Y638" s="17">
        <v>43</v>
      </c>
    </row>
    <row r="639" spans="1:25" x14ac:dyDescent="0.25">
      <c r="A639" s="20">
        <v>111011185</v>
      </c>
      <c r="B639" s="20" t="s">
        <v>9092</v>
      </c>
      <c r="C639" s="305"/>
      <c r="D639" s="20">
        <v>111011185</v>
      </c>
      <c r="E639" s="20" t="s">
        <v>2635</v>
      </c>
      <c r="F639" s="20" t="s">
        <v>2579</v>
      </c>
      <c r="G639" s="20" t="s">
        <v>2580</v>
      </c>
      <c r="H639" s="20" t="s">
        <v>2281</v>
      </c>
      <c r="I639" s="20" t="s">
        <v>2281</v>
      </c>
      <c r="J639" s="17">
        <v>1</v>
      </c>
      <c r="K639" s="17">
        <v>2014</v>
      </c>
      <c r="L639" s="17">
        <v>0</v>
      </c>
      <c r="M639" s="17">
        <v>0</v>
      </c>
      <c r="N639" s="17">
        <v>0</v>
      </c>
      <c r="O639" s="17">
        <v>0</v>
      </c>
      <c r="P639" s="17">
        <v>0</v>
      </c>
      <c r="Q639" s="17">
        <v>0</v>
      </c>
      <c r="R639" s="17">
        <v>0</v>
      </c>
      <c r="S639" s="21">
        <v>0</v>
      </c>
      <c r="T639" s="17"/>
      <c r="U639" s="17"/>
      <c r="V639" s="17"/>
      <c r="W639" s="17"/>
      <c r="X639" s="17"/>
      <c r="Y639" s="17"/>
    </row>
    <row r="640" spans="1:25" x14ac:dyDescent="0.25">
      <c r="A640" s="20">
        <v>111011189</v>
      </c>
      <c r="B640" s="20" t="s">
        <v>8943</v>
      </c>
      <c r="C640" s="305"/>
      <c r="D640" s="20">
        <v>111011189</v>
      </c>
      <c r="E640" s="20" t="s">
        <v>5174</v>
      </c>
      <c r="F640" s="20" t="s">
        <v>6385</v>
      </c>
      <c r="G640" s="20" t="s">
        <v>6386</v>
      </c>
      <c r="H640" s="20" t="s">
        <v>2281</v>
      </c>
      <c r="I640" s="20" t="s">
        <v>2281</v>
      </c>
      <c r="J640" s="17">
        <v>2</v>
      </c>
      <c r="K640" s="17">
        <v>2014</v>
      </c>
      <c r="L640" s="17">
        <v>0</v>
      </c>
      <c r="M640" s="17">
        <v>2</v>
      </c>
      <c r="N640" s="17">
        <v>2</v>
      </c>
      <c r="O640" s="17">
        <v>2</v>
      </c>
      <c r="P640" s="17">
        <v>38</v>
      </c>
      <c r="Q640" s="17">
        <v>2</v>
      </c>
      <c r="R640" s="17">
        <v>46</v>
      </c>
      <c r="S640" s="21" t="s">
        <v>6126</v>
      </c>
      <c r="T640" s="17">
        <v>8</v>
      </c>
      <c r="U640" s="17">
        <v>0</v>
      </c>
      <c r="V640" s="17">
        <v>3</v>
      </c>
      <c r="W640" s="17">
        <v>0</v>
      </c>
      <c r="X640" s="17">
        <v>80</v>
      </c>
      <c r="Y640" s="17">
        <v>91</v>
      </c>
    </row>
    <row r="641" spans="1:25" x14ac:dyDescent="0.25">
      <c r="A641" s="20">
        <v>111011191</v>
      </c>
      <c r="B641" s="20" t="s">
        <v>8627</v>
      </c>
      <c r="C641" s="305"/>
      <c r="D641" s="20">
        <v>111011191</v>
      </c>
      <c r="E641" s="20" t="s">
        <v>3905</v>
      </c>
      <c r="F641" s="20" t="s">
        <v>2571</v>
      </c>
      <c r="G641" s="20" t="s">
        <v>2572</v>
      </c>
      <c r="H641" s="20" t="s">
        <v>2281</v>
      </c>
      <c r="I641" s="20" t="s">
        <v>2281</v>
      </c>
      <c r="J641" s="17">
        <v>2</v>
      </c>
      <c r="K641" s="17">
        <v>2015</v>
      </c>
      <c r="L641" s="17">
        <v>0</v>
      </c>
      <c r="M641" s="17">
        <v>0</v>
      </c>
      <c r="N641" s="17">
        <v>4</v>
      </c>
      <c r="O641" s="17">
        <v>0</v>
      </c>
      <c r="P641" s="17">
        <v>2</v>
      </c>
      <c r="Q641" s="17">
        <v>1</v>
      </c>
      <c r="R641" s="17">
        <v>7</v>
      </c>
      <c r="S641" s="21" t="s">
        <v>3520</v>
      </c>
      <c r="T641" s="17">
        <v>0</v>
      </c>
      <c r="U641" s="17">
        <v>3</v>
      </c>
      <c r="V641" s="17">
        <v>1</v>
      </c>
      <c r="W641" s="17">
        <v>28</v>
      </c>
      <c r="X641" s="17">
        <v>26</v>
      </c>
      <c r="Y641" s="17">
        <v>58</v>
      </c>
    </row>
    <row r="642" spans="1:25" x14ac:dyDescent="0.25">
      <c r="A642" s="20">
        <v>111011192</v>
      </c>
      <c r="B642" s="20" t="s">
        <v>8628</v>
      </c>
      <c r="C642" s="305"/>
      <c r="D642" s="20">
        <v>111011192</v>
      </c>
      <c r="E642" s="20" t="s">
        <v>3906</v>
      </c>
      <c r="F642" s="20" t="s">
        <v>3907</v>
      </c>
      <c r="G642" s="20" t="s">
        <v>3908</v>
      </c>
      <c r="H642" s="20" t="s">
        <v>2281</v>
      </c>
      <c r="I642" s="20" t="s">
        <v>2281</v>
      </c>
      <c r="J642" s="17">
        <v>2</v>
      </c>
      <c r="K642" s="17">
        <v>2015</v>
      </c>
      <c r="L642" s="17">
        <v>0</v>
      </c>
      <c r="M642" s="17">
        <v>1</v>
      </c>
      <c r="N642" s="17">
        <v>4</v>
      </c>
      <c r="O642" s="17">
        <v>0</v>
      </c>
      <c r="P642" s="17">
        <v>4</v>
      </c>
      <c r="Q642" s="17">
        <v>1</v>
      </c>
      <c r="R642" s="17">
        <v>10</v>
      </c>
      <c r="S642" s="21" t="s">
        <v>3520</v>
      </c>
      <c r="T642" s="17">
        <v>1</v>
      </c>
      <c r="U642" s="17">
        <v>0</v>
      </c>
      <c r="V642" s="17">
        <v>1</v>
      </c>
      <c r="W642" s="17">
        <v>0</v>
      </c>
      <c r="X642" s="17">
        <v>20</v>
      </c>
      <c r="Y642" s="17">
        <v>22</v>
      </c>
    </row>
    <row r="643" spans="1:25" x14ac:dyDescent="0.25">
      <c r="A643" s="20">
        <v>111011199</v>
      </c>
      <c r="B643" s="20" t="s">
        <v>10779</v>
      </c>
      <c r="C643" s="305"/>
      <c r="D643" s="20">
        <v>111011199</v>
      </c>
      <c r="E643" s="20" t="s">
        <v>2636</v>
      </c>
      <c r="F643" s="20" t="s">
        <v>2637</v>
      </c>
      <c r="G643" s="20" t="s">
        <v>2638</v>
      </c>
      <c r="H643" s="20" t="s">
        <v>2281</v>
      </c>
      <c r="I643" s="20" t="s">
        <v>2281</v>
      </c>
      <c r="J643" s="17">
        <v>1</v>
      </c>
      <c r="K643" s="17">
        <v>2015</v>
      </c>
      <c r="L643" s="17">
        <v>0</v>
      </c>
      <c r="M643" s="17">
        <v>0</v>
      </c>
      <c r="N643" s="17">
        <v>0</v>
      </c>
      <c r="O643" s="17">
        <v>0</v>
      </c>
      <c r="P643" s="17">
        <v>0</v>
      </c>
      <c r="Q643" s="17">
        <v>0</v>
      </c>
      <c r="R643" s="17">
        <v>0</v>
      </c>
      <c r="S643" s="21">
        <v>0</v>
      </c>
      <c r="T643" s="17"/>
      <c r="U643" s="17"/>
      <c r="V643" s="17"/>
      <c r="W643" s="17"/>
      <c r="X643" s="17"/>
      <c r="Y643" s="17"/>
    </row>
    <row r="644" spans="1:25" x14ac:dyDescent="0.25">
      <c r="A644" s="20">
        <v>111011200</v>
      </c>
      <c r="B644" s="20" t="s">
        <v>10780</v>
      </c>
      <c r="C644" s="305"/>
      <c r="D644" s="20">
        <v>111011200</v>
      </c>
      <c r="E644" s="20" t="s">
        <v>5927</v>
      </c>
      <c r="F644" s="20" t="s">
        <v>2637</v>
      </c>
      <c r="G644" s="20" t="s">
        <v>2638</v>
      </c>
      <c r="H644" s="20" t="s">
        <v>2281</v>
      </c>
      <c r="I644" s="20" t="s">
        <v>2281</v>
      </c>
      <c r="J644" s="17">
        <v>2</v>
      </c>
      <c r="K644" s="17">
        <v>2015</v>
      </c>
      <c r="L644" s="17">
        <v>1</v>
      </c>
      <c r="M644" s="17">
        <v>0</v>
      </c>
      <c r="N644" s="17">
        <v>446</v>
      </c>
      <c r="O644" s="17">
        <v>38</v>
      </c>
      <c r="P644" s="17">
        <v>11</v>
      </c>
      <c r="Q644" s="17">
        <v>3</v>
      </c>
      <c r="R644" s="17">
        <v>499</v>
      </c>
      <c r="S644" s="21" t="s">
        <v>6028</v>
      </c>
      <c r="T644" s="17">
        <v>1</v>
      </c>
      <c r="U644" s="17">
        <v>0</v>
      </c>
      <c r="V644" s="17">
        <v>0</v>
      </c>
      <c r="W644" s="17">
        <v>0</v>
      </c>
      <c r="X644" s="17">
        <v>0</v>
      </c>
      <c r="Y644" s="17">
        <v>1</v>
      </c>
    </row>
    <row r="645" spans="1:25" x14ac:dyDescent="0.25">
      <c r="A645" s="20">
        <v>111011201</v>
      </c>
      <c r="B645" s="20" t="s">
        <v>10671</v>
      </c>
      <c r="C645" s="305"/>
      <c r="D645" s="20">
        <v>111011201</v>
      </c>
      <c r="E645" s="20" t="s">
        <v>3669</v>
      </c>
      <c r="F645" s="20" t="s">
        <v>3909</v>
      </c>
      <c r="G645" s="20" t="s">
        <v>3910</v>
      </c>
      <c r="H645" s="20" t="s">
        <v>2281</v>
      </c>
      <c r="I645" s="20" t="s">
        <v>2281</v>
      </c>
      <c r="J645" s="17">
        <v>2</v>
      </c>
      <c r="K645" s="17">
        <v>2014</v>
      </c>
      <c r="L645" s="17">
        <v>0</v>
      </c>
      <c r="M645" s="17">
        <v>0</v>
      </c>
      <c r="N645" s="17">
        <v>1</v>
      </c>
      <c r="O645" s="17">
        <v>0</v>
      </c>
      <c r="P645" s="17">
        <v>6</v>
      </c>
      <c r="Q645" s="17">
        <v>5</v>
      </c>
      <c r="R645" s="17">
        <v>12</v>
      </c>
      <c r="S645" s="21" t="s">
        <v>3520</v>
      </c>
      <c r="T645" s="17">
        <v>0</v>
      </c>
      <c r="U645" s="17">
        <v>1</v>
      </c>
      <c r="V645" s="17">
        <v>2</v>
      </c>
      <c r="W645" s="17">
        <v>0</v>
      </c>
      <c r="X645" s="17">
        <v>42</v>
      </c>
      <c r="Y645" s="17">
        <v>45</v>
      </c>
    </row>
    <row r="646" spans="1:25" x14ac:dyDescent="0.25">
      <c r="A646" s="20">
        <v>111011202</v>
      </c>
      <c r="B646" s="20" t="s">
        <v>11200</v>
      </c>
      <c r="C646" s="305"/>
      <c r="D646" s="20">
        <v>111011202</v>
      </c>
      <c r="E646" s="20" t="s">
        <v>2639</v>
      </c>
      <c r="F646" s="20" t="s">
        <v>2640</v>
      </c>
      <c r="G646" s="20" t="s">
        <v>2641</v>
      </c>
      <c r="H646" s="20" t="s">
        <v>2281</v>
      </c>
      <c r="I646" s="20" t="s">
        <v>2281</v>
      </c>
      <c r="J646" s="17">
        <v>1</v>
      </c>
      <c r="K646" s="17">
        <v>2014</v>
      </c>
      <c r="L646" s="17">
        <v>0</v>
      </c>
      <c r="M646" s="17">
        <v>0</v>
      </c>
      <c r="N646" s="17">
        <v>0</v>
      </c>
      <c r="O646" s="17">
        <v>0</v>
      </c>
      <c r="P646" s="17">
        <v>0</v>
      </c>
      <c r="Q646" s="17">
        <v>0</v>
      </c>
      <c r="R646" s="17">
        <v>0</v>
      </c>
      <c r="S646" s="21">
        <v>0</v>
      </c>
      <c r="T646" s="17"/>
      <c r="U646" s="17"/>
      <c r="V646" s="17"/>
      <c r="W646" s="17"/>
      <c r="X646" s="17"/>
      <c r="Y646" s="17"/>
    </row>
    <row r="647" spans="1:25" x14ac:dyDescent="0.25">
      <c r="A647" s="20">
        <v>111011203</v>
      </c>
      <c r="B647" s="20" t="s">
        <v>9652</v>
      </c>
      <c r="C647" s="305"/>
      <c r="D647" s="20">
        <v>111011203</v>
      </c>
      <c r="E647" s="20" t="s">
        <v>2642</v>
      </c>
      <c r="F647" s="20" t="s">
        <v>2643</v>
      </c>
      <c r="G647" s="20" t="s">
        <v>2644</v>
      </c>
      <c r="H647" s="20" t="s">
        <v>2281</v>
      </c>
      <c r="I647" s="20" t="s">
        <v>2281</v>
      </c>
      <c r="J647" s="17">
        <v>1</v>
      </c>
      <c r="K647" s="17">
        <v>2014</v>
      </c>
      <c r="L647" s="17">
        <v>0</v>
      </c>
      <c r="M647" s="17">
        <v>0</v>
      </c>
      <c r="N647" s="17">
        <v>0</v>
      </c>
      <c r="O647" s="17">
        <v>0</v>
      </c>
      <c r="P647" s="17">
        <v>0</v>
      </c>
      <c r="Q647" s="17">
        <v>0</v>
      </c>
      <c r="R647" s="17">
        <v>0</v>
      </c>
      <c r="S647" s="21">
        <v>0</v>
      </c>
      <c r="T647" s="17"/>
      <c r="U647" s="17"/>
      <c r="V647" s="17"/>
      <c r="W647" s="17"/>
      <c r="X647" s="17"/>
      <c r="Y647" s="17"/>
    </row>
    <row r="648" spans="1:25" x14ac:dyDescent="0.25">
      <c r="A648" s="20">
        <v>111011204</v>
      </c>
      <c r="B648" s="20" t="s">
        <v>8722</v>
      </c>
      <c r="C648" s="305"/>
      <c r="D648" s="20">
        <v>111011204</v>
      </c>
      <c r="E648" s="20" t="s">
        <v>2561</v>
      </c>
      <c r="F648" s="20" t="s">
        <v>2645</v>
      </c>
      <c r="G648" s="20" t="s">
        <v>2646</v>
      </c>
      <c r="H648" s="20" t="s">
        <v>2281</v>
      </c>
      <c r="I648" s="20" t="s">
        <v>2281</v>
      </c>
      <c r="J648" s="17">
        <v>2</v>
      </c>
      <c r="K648" s="17">
        <v>2015</v>
      </c>
      <c r="L648" s="17">
        <v>0</v>
      </c>
      <c r="M648" s="17">
        <v>0</v>
      </c>
      <c r="N648" s="17">
        <v>0</v>
      </c>
      <c r="O648" s="17">
        <v>0</v>
      </c>
      <c r="P648" s="17">
        <v>0</v>
      </c>
      <c r="Q648" s="17">
        <v>0</v>
      </c>
      <c r="R648" s="17">
        <v>0</v>
      </c>
      <c r="S648" s="21">
        <v>0</v>
      </c>
      <c r="T648" s="17">
        <v>0</v>
      </c>
      <c r="U648" s="17">
        <v>0</v>
      </c>
      <c r="V648" s="17">
        <v>0</v>
      </c>
      <c r="W648" s="17">
        <v>0</v>
      </c>
      <c r="X648" s="17">
        <v>0</v>
      </c>
      <c r="Y648" s="17">
        <v>0</v>
      </c>
    </row>
    <row r="649" spans="1:25" x14ac:dyDescent="0.25">
      <c r="A649" s="20">
        <v>111011207</v>
      </c>
      <c r="B649" s="20" t="s">
        <v>10794</v>
      </c>
      <c r="C649" s="305"/>
      <c r="D649" s="20">
        <v>111011207</v>
      </c>
      <c r="E649" s="20" t="s">
        <v>2647</v>
      </c>
      <c r="F649" s="20" t="s">
        <v>2648</v>
      </c>
      <c r="G649" s="20" t="s">
        <v>2649</v>
      </c>
      <c r="H649" s="20" t="s">
        <v>2281</v>
      </c>
      <c r="I649" s="20" t="s">
        <v>2281</v>
      </c>
      <c r="J649" s="17">
        <v>1</v>
      </c>
      <c r="K649" s="17">
        <v>2015</v>
      </c>
      <c r="L649" s="17">
        <v>0</v>
      </c>
      <c r="M649" s="17">
        <v>0</v>
      </c>
      <c r="N649" s="17">
        <v>0</v>
      </c>
      <c r="O649" s="17">
        <v>0</v>
      </c>
      <c r="P649" s="17">
        <v>0</v>
      </c>
      <c r="Q649" s="17">
        <v>0</v>
      </c>
      <c r="R649" s="17">
        <v>0</v>
      </c>
      <c r="S649" s="21">
        <v>0</v>
      </c>
      <c r="T649" s="17"/>
      <c r="U649" s="17"/>
      <c r="V649" s="17"/>
      <c r="W649" s="17"/>
      <c r="X649" s="17"/>
      <c r="Y649" s="17"/>
    </row>
    <row r="650" spans="1:25" x14ac:dyDescent="0.25">
      <c r="A650" s="20">
        <v>111011209</v>
      </c>
      <c r="B650" s="20" t="s">
        <v>10928</v>
      </c>
      <c r="C650" s="305"/>
      <c r="D650" s="20">
        <v>111011209</v>
      </c>
      <c r="E650" s="20" t="s">
        <v>2650</v>
      </c>
      <c r="F650" s="20" t="s">
        <v>2651</v>
      </c>
      <c r="G650" s="20" t="s">
        <v>2652</v>
      </c>
      <c r="H650" s="20" t="s">
        <v>2281</v>
      </c>
      <c r="I650" s="20" t="s">
        <v>2281</v>
      </c>
      <c r="J650" s="17">
        <v>2</v>
      </c>
      <c r="K650" s="17">
        <v>2014</v>
      </c>
      <c r="L650" s="17">
        <v>0</v>
      </c>
      <c r="M650" s="17">
        <v>0</v>
      </c>
      <c r="N650" s="17">
        <v>0</v>
      </c>
      <c r="O650" s="17">
        <v>0</v>
      </c>
      <c r="P650" s="17">
        <v>0</v>
      </c>
      <c r="Q650" s="17">
        <v>0</v>
      </c>
      <c r="R650" s="17">
        <v>0</v>
      </c>
      <c r="S650" s="21">
        <v>0</v>
      </c>
      <c r="T650" s="17">
        <v>0</v>
      </c>
      <c r="U650" s="17">
        <v>0</v>
      </c>
      <c r="V650" s="17">
        <v>2</v>
      </c>
      <c r="W650" s="17">
        <v>0</v>
      </c>
      <c r="X650" s="17">
        <v>48</v>
      </c>
      <c r="Y650" s="17">
        <v>50</v>
      </c>
    </row>
    <row r="651" spans="1:25" x14ac:dyDescent="0.25">
      <c r="A651" s="20">
        <v>111011212</v>
      </c>
      <c r="B651" s="20" t="s">
        <v>9360</v>
      </c>
      <c r="C651" s="305"/>
      <c r="D651" s="20">
        <v>111011212</v>
      </c>
      <c r="E651" s="20" t="s">
        <v>7568</v>
      </c>
      <c r="F651" s="20" t="s">
        <v>2753</v>
      </c>
      <c r="G651" s="20" t="s">
        <v>2754</v>
      </c>
      <c r="H651" s="20" t="s">
        <v>2281</v>
      </c>
      <c r="I651" s="20" t="s">
        <v>2281</v>
      </c>
      <c r="J651" s="17">
        <v>1</v>
      </c>
      <c r="K651" s="17">
        <v>2015</v>
      </c>
      <c r="L651" s="17">
        <v>0</v>
      </c>
      <c r="M651" s="17">
        <v>0</v>
      </c>
      <c r="N651" s="17">
        <v>0</v>
      </c>
      <c r="O651" s="17">
        <v>0</v>
      </c>
      <c r="P651" s="17">
        <v>65</v>
      </c>
      <c r="Q651" s="17">
        <v>0</v>
      </c>
      <c r="R651" s="17">
        <v>65</v>
      </c>
      <c r="S651" s="21" t="s">
        <v>7372</v>
      </c>
      <c r="T651" s="17"/>
      <c r="U651" s="17"/>
      <c r="V651" s="17"/>
      <c r="W651" s="17"/>
      <c r="X651" s="17"/>
      <c r="Y651" s="17"/>
    </row>
    <row r="652" spans="1:25" x14ac:dyDescent="0.25">
      <c r="A652" s="20">
        <v>111011213</v>
      </c>
      <c r="B652" s="20" t="s">
        <v>9361</v>
      </c>
      <c r="C652" s="305"/>
      <c r="D652" s="20">
        <v>111011213</v>
      </c>
      <c r="E652" s="20" t="s">
        <v>6387</v>
      </c>
      <c r="F652" s="20" t="s">
        <v>2753</v>
      </c>
      <c r="G652" s="20" t="s">
        <v>2754</v>
      </c>
      <c r="H652" s="20" t="s">
        <v>2281</v>
      </c>
      <c r="I652" s="20" t="s">
        <v>2281</v>
      </c>
      <c r="J652" s="17">
        <v>1</v>
      </c>
      <c r="K652" s="17">
        <v>2015</v>
      </c>
      <c r="L652" s="17">
        <v>0</v>
      </c>
      <c r="M652" s="17">
        <v>0</v>
      </c>
      <c r="N652" s="17">
        <v>27</v>
      </c>
      <c r="O652" s="17">
        <v>0</v>
      </c>
      <c r="P652" s="17">
        <v>11</v>
      </c>
      <c r="Q652" s="17">
        <v>0</v>
      </c>
      <c r="R652" s="17">
        <v>38</v>
      </c>
      <c r="S652" s="21" t="s">
        <v>6126</v>
      </c>
      <c r="T652" s="17"/>
      <c r="U652" s="17"/>
      <c r="V652" s="17"/>
      <c r="W652" s="17"/>
      <c r="X652" s="17"/>
      <c r="Y652" s="17"/>
    </row>
    <row r="653" spans="1:25" x14ac:dyDescent="0.25">
      <c r="A653" s="20">
        <v>111011214</v>
      </c>
      <c r="B653" s="20" t="s">
        <v>10220</v>
      </c>
      <c r="C653" s="305"/>
      <c r="D653" s="20">
        <v>111011214</v>
      </c>
      <c r="E653" s="20" t="s">
        <v>6388</v>
      </c>
      <c r="F653" s="20" t="s">
        <v>6389</v>
      </c>
      <c r="G653" s="20" t="s">
        <v>6390</v>
      </c>
      <c r="H653" s="20" t="s">
        <v>2281</v>
      </c>
      <c r="I653" s="20" t="s">
        <v>2281</v>
      </c>
      <c r="J653" s="17">
        <v>2</v>
      </c>
      <c r="K653" s="17">
        <v>2014</v>
      </c>
      <c r="L653" s="17">
        <v>0</v>
      </c>
      <c r="M653" s="17">
        <v>0</v>
      </c>
      <c r="N653" s="17">
        <v>2</v>
      </c>
      <c r="O653" s="17">
        <v>0</v>
      </c>
      <c r="P653" s="17">
        <v>30</v>
      </c>
      <c r="Q653" s="17">
        <v>0</v>
      </c>
      <c r="R653" s="17">
        <v>32</v>
      </c>
      <c r="S653" s="21" t="s">
        <v>6126</v>
      </c>
      <c r="T653" s="17">
        <v>0</v>
      </c>
      <c r="U653" s="17">
        <v>0</v>
      </c>
      <c r="V653" s="17">
        <v>0</v>
      </c>
      <c r="W653" s="17">
        <v>2</v>
      </c>
      <c r="X653" s="17">
        <v>3</v>
      </c>
      <c r="Y653" s="17">
        <v>5</v>
      </c>
    </row>
    <row r="654" spans="1:25" x14ac:dyDescent="0.25">
      <c r="A654" s="20">
        <v>111011215</v>
      </c>
      <c r="B654" s="20" t="s">
        <v>10757</v>
      </c>
      <c r="C654" s="305"/>
      <c r="D654" s="20">
        <v>111011215</v>
      </c>
      <c r="E654" s="20" t="s">
        <v>2653</v>
      </c>
      <c r="F654" s="20" t="s">
        <v>2654</v>
      </c>
      <c r="G654" s="20" t="s">
        <v>2655</v>
      </c>
      <c r="H654" s="20" t="s">
        <v>2281</v>
      </c>
      <c r="I654" s="20" t="s">
        <v>2281</v>
      </c>
      <c r="J654" s="17">
        <v>1</v>
      </c>
      <c r="K654" s="17">
        <v>2015</v>
      </c>
      <c r="L654" s="17">
        <v>0</v>
      </c>
      <c r="M654" s="17">
        <v>0</v>
      </c>
      <c r="N654" s="17">
        <v>0</v>
      </c>
      <c r="O654" s="17">
        <v>0</v>
      </c>
      <c r="P654" s="17">
        <v>0</v>
      </c>
      <c r="Q654" s="17">
        <v>0</v>
      </c>
      <c r="R654" s="17">
        <v>0</v>
      </c>
      <c r="S654" s="21">
        <v>0</v>
      </c>
      <c r="T654" s="17"/>
      <c r="U654" s="17"/>
      <c r="V654" s="17"/>
      <c r="W654" s="17"/>
      <c r="X654" s="17"/>
      <c r="Y654" s="17"/>
    </row>
    <row r="655" spans="1:25" x14ac:dyDescent="0.25">
      <c r="A655" s="20">
        <v>111011216</v>
      </c>
      <c r="B655" s="20" t="s">
        <v>8920</v>
      </c>
      <c r="C655" s="305"/>
      <c r="D655" s="20">
        <v>111011216</v>
      </c>
      <c r="E655" s="20" t="s">
        <v>2656</v>
      </c>
      <c r="F655" s="20" t="s">
        <v>2657</v>
      </c>
      <c r="G655" s="20" t="s">
        <v>2658</v>
      </c>
      <c r="H655" s="20" t="s">
        <v>2281</v>
      </c>
      <c r="I655" s="20" t="s">
        <v>2281</v>
      </c>
      <c r="J655" s="17">
        <v>1</v>
      </c>
      <c r="K655" s="17">
        <v>2015</v>
      </c>
      <c r="L655" s="17">
        <v>0</v>
      </c>
      <c r="M655" s="17">
        <v>0</v>
      </c>
      <c r="N655" s="17">
        <v>0</v>
      </c>
      <c r="O655" s="17">
        <v>0</v>
      </c>
      <c r="P655" s="17">
        <v>0</v>
      </c>
      <c r="Q655" s="17">
        <v>0</v>
      </c>
      <c r="R655" s="17">
        <v>0</v>
      </c>
      <c r="S655" s="21">
        <v>0</v>
      </c>
      <c r="T655" s="17"/>
      <c r="U655" s="17"/>
      <c r="V655" s="17"/>
      <c r="W655" s="17"/>
      <c r="X655" s="17"/>
      <c r="Y655" s="17"/>
    </row>
    <row r="656" spans="1:25" x14ac:dyDescent="0.25">
      <c r="A656" s="20">
        <v>111011217</v>
      </c>
      <c r="B656" s="20" t="s">
        <v>10150</v>
      </c>
      <c r="C656" s="305"/>
      <c r="D656" s="20">
        <v>111011217</v>
      </c>
      <c r="E656" s="20" t="s">
        <v>2358</v>
      </c>
      <c r="F656" s="20" t="s">
        <v>5728</v>
      </c>
      <c r="G656" s="20" t="s">
        <v>5729</v>
      </c>
      <c r="H656" s="20" t="s">
        <v>2281</v>
      </c>
      <c r="I656" s="20" t="s">
        <v>2281</v>
      </c>
      <c r="J656" s="17">
        <v>2</v>
      </c>
      <c r="K656" s="17">
        <v>2014</v>
      </c>
      <c r="L656" s="17">
        <v>2</v>
      </c>
      <c r="M656" s="17">
        <v>0</v>
      </c>
      <c r="N656" s="17">
        <v>59</v>
      </c>
      <c r="O656" s="17">
        <v>0</v>
      </c>
      <c r="P656" s="17">
        <v>62</v>
      </c>
      <c r="Q656" s="17">
        <v>0</v>
      </c>
      <c r="R656" s="17">
        <v>123</v>
      </c>
      <c r="S656" s="21" t="s">
        <v>5595</v>
      </c>
      <c r="T656" s="17">
        <v>0</v>
      </c>
      <c r="U656" s="17">
        <v>0</v>
      </c>
      <c r="V656" s="17">
        <v>0</v>
      </c>
      <c r="W656" s="17">
        <v>0</v>
      </c>
      <c r="X656" s="17">
        <v>0</v>
      </c>
      <c r="Y656" s="17">
        <v>0</v>
      </c>
    </row>
    <row r="657" spans="1:25" x14ac:dyDescent="0.25">
      <c r="A657" s="20">
        <v>111011219</v>
      </c>
      <c r="B657" s="20" t="s">
        <v>9839</v>
      </c>
      <c r="C657" s="305"/>
      <c r="D657" s="20">
        <v>111011219</v>
      </c>
      <c r="E657" s="20" t="s">
        <v>2659</v>
      </c>
      <c r="F657" s="20" t="s">
        <v>2381</v>
      </c>
      <c r="G657" s="20" t="s">
        <v>2382</v>
      </c>
      <c r="H657" s="20" t="s">
        <v>2281</v>
      </c>
      <c r="I657" s="20" t="s">
        <v>2281</v>
      </c>
      <c r="J657" s="17">
        <v>1</v>
      </c>
      <c r="K657" s="17">
        <v>2015</v>
      </c>
      <c r="L657" s="17">
        <v>0</v>
      </c>
      <c r="M657" s="17">
        <v>0</v>
      </c>
      <c r="N657" s="17">
        <v>0</v>
      </c>
      <c r="O657" s="17">
        <v>0</v>
      </c>
      <c r="P657" s="17">
        <v>0</v>
      </c>
      <c r="Q657" s="17">
        <v>0</v>
      </c>
      <c r="R657" s="17">
        <v>0</v>
      </c>
      <c r="S657" s="21">
        <v>0</v>
      </c>
      <c r="T657" s="17"/>
      <c r="U657" s="17"/>
      <c r="V657" s="17"/>
      <c r="W657" s="17"/>
      <c r="X657" s="17"/>
      <c r="Y657" s="17"/>
    </row>
    <row r="658" spans="1:25" x14ac:dyDescent="0.25">
      <c r="A658" s="20">
        <v>111011220</v>
      </c>
      <c r="B658" s="20" t="s">
        <v>10417</v>
      </c>
      <c r="C658" s="305"/>
      <c r="D658" s="20">
        <v>111011220</v>
      </c>
      <c r="E658" s="20" t="s">
        <v>3911</v>
      </c>
      <c r="F658" s="20" t="s">
        <v>2495</v>
      </c>
      <c r="G658" s="20" t="s">
        <v>2496</v>
      </c>
      <c r="H658" s="20" t="s">
        <v>2281</v>
      </c>
      <c r="I658" s="20" t="s">
        <v>2281</v>
      </c>
      <c r="J658" s="17">
        <v>1</v>
      </c>
      <c r="K658" s="17">
        <v>2015</v>
      </c>
      <c r="L658" s="17">
        <v>2</v>
      </c>
      <c r="M658" s="17">
        <v>0</v>
      </c>
      <c r="N658" s="17">
        <v>0</v>
      </c>
      <c r="O658" s="17">
        <v>0</v>
      </c>
      <c r="P658" s="17">
        <v>0</v>
      </c>
      <c r="Q658" s="17">
        <v>0</v>
      </c>
      <c r="R658" s="17">
        <v>2</v>
      </c>
      <c r="S658" s="21" t="s">
        <v>3520</v>
      </c>
      <c r="T658" s="17"/>
      <c r="U658" s="17"/>
      <c r="V658" s="17"/>
      <c r="W658" s="17"/>
      <c r="X658" s="17"/>
      <c r="Y658" s="17"/>
    </row>
    <row r="659" spans="1:25" x14ac:dyDescent="0.25">
      <c r="A659" s="20">
        <v>111011221</v>
      </c>
      <c r="B659" s="20" t="s">
        <v>9517</v>
      </c>
      <c r="C659" s="305"/>
      <c r="D659" s="20">
        <v>111011221</v>
      </c>
      <c r="E659" s="20" t="s">
        <v>6077</v>
      </c>
      <c r="F659" s="20" t="s">
        <v>6078</v>
      </c>
      <c r="G659" s="20" t="s">
        <v>6079</v>
      </c>
      <c r="H659" s="20" t="s">
        <v>2281</v>
      </c>
      <c r="I659" s="20" t="s">
        <v>2281</v>
      </c>
      <c r="J659" s="17">
        <v>1</v>
      </c>
      <c r="K659" s="17">
        <v>2014</v>
      </c>
      <c r="L659" s="17">
        <v>0</v>
      </c>
      <c r="M659" s="17">
        <v>0</v>
      </c>
      <c r="N659" s="17">
        <v>58</v>
      </c>
      <c r="O659" s="17">
        <v>6</v>
      </c>
      <c r="P659" s="17">
        <v>209</v>
      </c>
      <c r="Q659" s="17">
        <v>0</v>
      </c>
      <c r="R659" s="17">
        <v>273</v>
      </c>
      <c r="S659" s="21" t="s">
        <v>6028</v>
      </c>
      <c r="T659" s="17"/>
      <c r="U659" s="17"/>
      <c r="V659" s="17"/>
      <c r="W659" s="17"/>
      <c r="X659" s="17"/>
      <c r="Y659" s="17"/>
    </row>
    <row r="660" spans="1:25" x14ac:dyDescent="0.25">
      <c r="A660" s="20">
        <v>111011223</v>
      </c>
      <c r="B660" s="20" t="s">
        <v>10724</v>
      </c>
      <c r="C660" s="305"/>
      <c r="D660" s="20">
        <v>111011223</v>
      </c>
      <c r="E660" s="20" t="s">
        <v>2782</v>
      </c>
      <c r="F660" s="20" t="s">
        <v>5590</v>
      </c>
      <c r="G660" s="20" t="s">
        <v>5591</v>
      </c>
      <c r="H660" s="20" t="s">
        <v>2281</v>
      </c>
      <c r="I660" s="20" t="s">
        <v>2281</v>
      </c>
      <c r="J660" s="17">
        <v>1</v>
      </c>
      <c r="K660" s="17">
        <v>2015</v>
      </c>
      <c r="L660" s="17">
        <v>0</v>
      </c>
      <c r="M660" s="17">
        <v>0</v>
      </c>
      <c r="N660" s="17">
        <v>150</v>
      </c>
      <c r="O660" s="17">
        <v>6</v>
      </c>
      <c r="P660" s="17">
        <v>152</v>
      </c>
      <c r="Q660" s="17">
        <v>0</v>
      </c>
      <c r="R660" s="17">
        <v>308</v>
      </c>
      <c r="S660" s="21" t="s">
        <v>6028</v>
      </c>
      <c r="T660" s="17"/>
      <c r="U660" s="17"/>
      <c r="V660" s="17"/>
      <c r="W660" s="17"/>
      <c r="X660" s="17"/>
      <c r="Y660" s="17"/>
    </row>
    <row r="661" spans="1:25" x14ac:dyDescent="0.25">
      <c r="A661" s="20">
        <v>111011224</v>
      </c>
      <c r="B661" s="20" t="s">
        <v>10957</v>
      </c>
      <c r="C661" s="305"/>
      <c r="D661" s="20">
        <v>111011224</v>
      </c>
      <c r="E661" s="20" t="s">
        <v>4276</v>
      </c>
      <c r="F661" s="20" t="s">
        <v>5730</v>
      </c>
      <c r="G661" s="20" t="s">
        <v>5731</v>
      </c>
      <c r="H661" s="20" t="s">
        <v>2281</v>
      </c>
      <c r="I661" s="20" t="s">
        <v>2281</v>
      </c>
      <c r="J661" s="17">
        <v>2</v>
      </c>
      <c r="K661" s="17">
        <v>2014</v>
      </c>
      <c r="L661" s="17">
        <v>0</v>
      </c>
      <c r="M661" s="17">
        <v>0</v>
      </c>
      <c r="N661" s="17">
        <v>45</v>
      </c>
      <c r="O661" s="17">
        <v>3</v>
      </c>
      <c r="P661" s="17">
        <v>65</v>
      </c>
      <c r="Q661" s="17">
        <v>27</v>
      </c>
      <c r="R661" s="17">
        <v>140</v>
      </c>
      <c r="S661" s="21" t="s">
        <v>5595</v>
      </c>
      <c r="T661" s="17">
        <v>0</v>
      </c>
      <c r="U661" s="17">
        <v>0</v>
      </c>
      <c r="V661" s="17">
        <v>1</v>
      </c>
      <c r="W661" s="17">
        <v>0</v>
      </c>
      <c r="X661" s="17">
        <v>32</v>
      </c>
      <c r="Y661" s="17">
        <v>33</v>
      </c>
    </row>
    <row r="662" spans="1:25" x14ac:dyDescent="0.25">
      <c r="A662" s="20">
        <v>111011225</v>
      </c>
      <c r="B662" s="20" t="s">
        <v>8609</v>
      </c>
      <c r="C662" s="305"/>
      <c r="D662" s="20">
        <v>111011225</v>
      </c>
      <c r="E662" s="20" t="s">
        <v>5732</v>
      </c>
      <c r="F662" s="20" t="s">
        <v>5733</v>
      </c>
      <c r="G662" s="20" t="s">
        <v>5734</v>
      </c>
      <c r="H662" s="20" t="s">
        <v>2281</v>
      </c>
      <c r="I662" s="20" t="s">
        <v>2281</v>
      </c>
      <c r="J662" s="17">
        <v>3</v>
      </c>
      <c r="K662" s="17">
        <v>2015</v>
      </c>
      <c r="L662" s="17">
        <v>4</v>
      </c>
      <c r="M662" s="17">
        <v>4</v>
      </c>
      <c r="N662" s="17">
        <v>13</v>
      </c>
      <c r="O662" s="17">
        <v>5</v>
      </c>
      <c r="P662" s="17">
        <v>139</v>
      </c>
      <c r="Q662" s="17">
        <v>32</v>
      </c>
      <c r="R662" s="17">
        <v>197</v>
      </c>
      <c r="S662" s="21" t="s">
        <v>5595</v>
      </c>
      <c r="T662" s="17">
        <v>0</v>
      </c>
      <c r="U662" s="17">
        <v>0</v>
      </c>
      <c r="V662" s="17">
        <v>0</v>
      </c>
      <c r="W662" s="17">
        <v>0</v>
      </c>
      <c r="X662" s="17">
        <v>0</v>
      </c>
      <c r="Y662" s="17">
        <v>0</v>
      </c>
    </row>
    <row r="663" spans="1:25" x14ac:dyDescent="0.25">
      <c r="A663" s="20">
        <v>111011226</v>
      </c>
      <c r="B663" s="20" t="s">
        <v>10781</v>
      </c>
      <c r="C663" s="305"/>
      <c r="D663" s="20">
        <v>111011226</v>
      </c>
      <c r="E663" s="20" t="s">
        <v>2660</v>
      </c>
      <c r="F663" s="20" t="s">
        <v>2637</v>
      </c>
      <c r="G663" s="20" t="s">
        <v>2638</v>
      </c>
      <c r="H663" s="20" t="s">
        <v>2281</v>
      </c>
      <c r="I663" s="20" t="s">
        <v>2281</v>
      </c>
      <c r="J663" s="17">
        <v>1</v>
      </c>
      <c r="K663" s="17">
        <v>2015</v>
      </c>
      <c r="L663" s="17">
        <v>0</v>
      </c>
      <c r="M663" s="17">
        <v>0</v>
      </c>
      <c r="N663" s="17">
        <v>0</v>
      </c>
      <c r="O663" s="17">
        <v>0</v>
      </c>
      <c r="P663" s="17">
        <v>0</v>
      </c>
      <c r="Q663" s="17">
        <v>0</v>
      </c>
      <c r="R663" s="17">
        <v>0</v>
      </c>
      <c r="S663" s="21">
        <v>0</v>
      </c>
      <c r="T663" s="17"/>
      <c r="U663" s="17"/>
      <c r="V663" s="17"/>
      <c r="W663" s="17"/>
      <c r="X663" s="17"/>
      <c r="Y663" s="17"/>
    </row>
    <row r="664" spans="1:25" x14ac:dyDescent="0.25">
      <c r="A664" s="20">
        <v>111011227</v>
      </c>
      <c r="B664" s="20" t="s">
        <v>10866</v>
      </c>
      <c r="C664" s="305"/>
      <c r="D664" s="20">
        <v>111011227</v>
      </c>
      <c r="E664" s="20" t="s">
        <v>2661</v>
      </c>
      <c r="F664" s="20" t="s">
        <v>2516</v>
      </c>
      <c r="G664" s="20" t="s">
        <v>2517</v>
      </c>
      <c r="H664" s="20" t="s">
        <v>2281</v>
      </c>
      <c r="I664" s="20" t="s">
        <v>2281</v>
      </c>
      <c r="J664" s="17">
        <v>1</v>
      </c>
      <c r="K664" s="17">
        <v>2015</v>
      </c>
      <c r="L664" s="17">
        <v>0</v>
      </c>
      <c r="M664" s="17">
        <v>0</v>
      </c>
      <c r="N664" s="17">
        <v>0</v>
      </c>
      <c r="O664" s="17">
        <v>0</v>
      </c>
      <c r="P664" s="17">
        <v>0</v>
      </c>
      <c r="Q664" s="17">
        <v>0</v>
      </c>
      <c r="R664" s="17">
        <v>0</v>
      </c>
      <c r="S664" s="21">
        <v>0</v>
      </c>
      <c r="T664" s="17"/>
      <c r="U664" s="17"/>
      <c r="V664" s="17"/>
      <c r="W664" s="17"/>
      <c r="X664" s="17"/>
      <c r="Y664" s="17"/>
    </row>
    <row r="665" spans="1:25" x14ac:dyDescent="0.25">
      <c r="A665" s="20">
        <v>111011228</v>
      </c>
      <c r="B665" s="20" t="s">
        <v>10718</v>
      </c>
      <c r="C665" s="305"/>
      <c r="D665" s="20">
        <v>111011228</v>
      </c>
      <c r="E665" s="20" t="s">
        <v>2662</v>
      </c>
      <c r="F665" s="20" t="s">
        <v>2663</v>
      </c>
      <c r="G665" s="20" t="s">
        <v>2664</v>
      </c>
      <c r="H665" s="20" t="s">
        <v>2281</v>
      </c>
      <c r="I665" s="20" t="s">
        <v>2281</v>
      </c>
      <c r="J665" s="17">
        <v>1</v>
      </c>
      <c r="K665" s="17">
        <v>2015</v>
      </c>
      <c r="L665" s="17">
        <v>0</v>
      </c>
      <c r="M665" s="17">
        <v>0</v>
      </c>
      <c r="N665" s="17">
        <v>0</v>
      </c>
      <c r="O665" s="17">
        <v>0</v>
      </c>
      <c r="P665" s="17">
        <v>0</v>
      </c>
      <c r="Q665" s="17">
        <v>0</v>
      </c>
      <c r="R665" s="17">
        <v>0</v>
      </c>
      <c r="S665" s="21">
        <v>0</v>
      </c>
      <c r="T665" s="17"/>
      <c r="U665" s="17"/>
      <c r="V665" s="17"/>
      <c r="W665" s="17"/>
      <c r="X665" s="17"/>
      <c r="Y665" s="17"/>
    </row>
    <row r="666" spans="1:25" x14ac:dyDescent="0.25">
      <c r="A666" s="20">
        <v>111011229</v>
      </c>
      <c r="B666" s="20" t="s">
        <v>10719</v>
      </c>
      <c r="C666" s="305"/>
      <c r="D666" s="20">
        <v>111011229</v>
      </c>
      <c r="E666" s="20" t="s">
        <v>2665</v>
      </c>
      <c r="F666" s="20" t="s">
        <v>2663</v>
      </c>
      <c r="G666" s="20" t="s">
        <v>2664</v>
      </c>
      <c r="H666" s="20" t="s">
        <v>2281</v>
      </c>
      <c r="I666" s="20" t="s">
        <v>2281</v>
      </c>
      <c r="J666" s="17">
        <v>1</v>
      </c>
      <c r="K666" s="17">
        <v>2015</v>
      </c>
      <c r="L666" s="17">
        <v>0</v>
      </c>
      <c r="M666" s="17">
        <v>0</v>
      </c>
      <c r="N666" s="17">
        <v>0</v>
      </c>
      <c r="O666" s="17">
        <v>0</v>
      </c>
      <c r="P666" s="17">
        <v>0</v>
      </c>
      <c r="Q666" s="17">
        <v>0</v>
      </c>
      <c r="R666" s="17">
        <v>0</v>
      </c>
      <c r="S666" s="21">
        <v>0</v>
      </c>
      <c r="T666" s="17"/>
      <c r="U666" s="17"/>
      <c r="V666" s="17"/>
      <c r="W666" s="17"/>
      <c r="X666" s="17"/>
      <c r="Y666" s="17"/>
    </row>
    <row r="667" spans="1:25" x14ac:dyDescent="0.25">
      <c r="A667" s="20">
        <v>111011230</v>
      </c>
      <c r="B667" s="20" t="s">
        <v>8840</v>
      </c>
      <c r="C667" s="305">
        <v>665</v>
      </c>
      <c r="D667" s="20">
        <v>111010094</v>
      </c>
      <c r="E667" s="20" t="s">
        <v>6080</v>
      </c>
      <c r="F667" s="20" t="s">
        <v>2310</v>
      </c>
      <c r="G667" s="20" t="s">
        <v>6081</v>
      </c>
      <c r="H667" s="20" t="s">
        <v>2281</v>
      </c>
      <c r="I667" s="20" t="s">
        <v>2281</v>
      </c>
      <c r="J667" s="17">
        <v>1</v>
      </c>
      <c r="K667" s="17">
        <v>2015</v>
      </c>
      <c r="L667" s="17">
        <v>0</v>
      </c>
      <c r="M667" s="17">
        <v>0</v>
      </c>
      <c r="N667" s="17">
        <v>0</v>
      </c>
      <c r="O667" s="17">
        <v>0</v>
      </c>
      <c r="P667" s="17">
        <v>276</v>
      </c>
      <c r="Q667" s="17">
        <v>0</v>
      </c>
      <c r="R667" s="17">
        <v>276</v>
      </c>
      <c r="S667" s="21" t="s">
        <v>6028</v>
      </c>
      <c r="T667" s="17"/>
      <c r="U667" s="17"/>
      <c r="V667" s="17"/>
      <c r="W667" s="17"/>
      <c r="X667" s="17"/>
      <c r="Y667" s="17"/>
    </row>
    <row r="668" spans="1:25" x14ac:dyDescent="0.25">
      <c r="A668" s="20">
        <v>111011232</v>
      </c>
      <c r="B668" s="20" t="s">
        <v>11021</v>
      </c>
      <c r="C668" s="305"/>
      <c r="D668" s="20">
        <v>111011232</v>
      </c>
      <c r="E668" s="20" t="s">
        <v>2666</v>
      </c>
      <c r="F668" s="20" t="s">
        <v>2667</v>
      </c>
      <c r="G668" s="20" t="s">
        <v>2668</v>
      </c>
      <c r="H668" s="20" t="s">
        <v>2281</v>
      </c>
      <c r="I668" s="20" t="s">
        <v>2281</v>
      </c>
      <c r="J668" s="17">
        <v>2</v>
      </c>
      <c r="K668" s="17">
        <v>2014</v>
      </c>
      <c r="L668" s="17">
        <v>0</v>
      </c>
      <c r="M668" s="17">
        <v>0</v>
      </c>
      <c r="N668" s="17">
        <v>0</v>
      </c>
      <c r="O668" s="17">
        <v>0</v>
      </c>
      <c r="P668" s="17">
        <v>0</v>
      </c>
      <c r="Q668" s="17">
        <v>0</v>
      </c>
      <c r="R668" s="17">
        <v>0</v>
      </c>
      <c r="S668" s="21">
        <v>0</v>
      </c>
      <c r="T668" s="17">
        <v>10</v>
      </c>
      <c r="U668" s="17">
        <v>0</v>
      </c>
      <c r="V668" s="17">
        <v>1</v>
      </c>
      <c r="W668" s="17">
        <v>0</v>
      </c>
      <c r="X668" s="17">
        <v>22</v>
      </c>
      <c r="Y668" s="17">
        <v>33</v>
      </c>
    </row>
    <row r="669" spans="1:25" x14ac:dyDescent="0.25">
      <c r="A669" s="20">
        <v>111011233</v>
      </c>
      <c r="B669" s="20" t="s">
        <v>8950</v>
      </c>
      <c r="C669" s="305"/>
      <c r="D669" s="20">
        <v>111011233</v>
      </c>
      <c r="E669" s="20" t="s">
        <v>3912</v>
      </c>
      <c r="F669" s="20" t="s">
        <v>3913</v>
      </c>
      <c r="G669" s="20" t="s">
        <v>3914</v>
      </c>
      <c r="H669" s="20" t="s">
        <v>2281</v>
      </c>
      <c r="I669" s="20" t="s">
        <v>2281</v>
      </c>
      <c r="J669" s="17">
        <v>2</v>
      </c>
      <c r="K669" s="17">
        <v>2014</v>
      </c>
      <c r="L669" s="17">
        <v>0</v>
      </c>
      <c r="M669" s="17">
        <v>0</v>
      </c>
      <c r="N669" s="17">
        <v>1</v>
      </c>
      <c r="O669" s="17">
        <v>0</v>
      </c>
      <c r="P669" s="17">
        <v>3</v>
      </c>
      <c r="Q669" s="17">
        <v>3</v>
      </c>
      <c r="R669" s="17">
        <v>7</v>
      </c>
      <c r="S669" s="21" t="s">
        <v>3520</v>
      </c>
      <c r="T669" s="17">
        <v>0</v>
      </c>
      <c r="U669" s="17">
        <v>0</v>
      </c>
      <c r="V669" s="17">
        <v>3</v>
      </c>
      <c r="W669" s="17">
        <v>0</v>
      </c>
      <c r="X669" s="17">
        <v>40</v>
      </c>
      <c r="Y669" s="17">
        <v>43</v>
      </c>
    </row>
    <row r="670" spans="1:25" x14ac:dyDescent="0.25">
      <c r="A670" s="20">
        <v>111011234</v>
      </c>
      <c r="B670" s="20" t="s">
        <v>10881</v>
      </c>
      <c r="C670" s="305"/>
      <c r="D670" s="20">
        <v>111011234</v>
      </c>
      <c r="E670" s="20" t="s">
        <v>3915</v>
      </c>
      <c r="F670" s="20" t="s">
        <v>3916</v>
      </c>
      <c r="G670" s="20" t="s">
        <v>3917</v>
      </c>
      <c r="H670" s="20" t="s">
        <v>2281</v>
      </c>
      <c r="I670" s="20" t="s">
        <v>2281</v>
      </c>
      <c r="J670" s="17">
        <v>1</v>
      </c>
      <c r="K670" s="17">
        <v>2015</v>
      </c>
      <c r="L670" s="17">
        <v>0</v>
      </c>
      <c r="M670" s="17">
        <v>0</v>
      </c>
      <c r="N670" s="17">
        <v>5</v>
      </c>
      <c r="O670" s="17">
        <v>1</v>
      </c>
      <c r="P670" s="17">
        <v>8</v>
      </c>
      <c r="Q670" s="17">
        <v>5</v>
      </c>
      <c r="R670" s="17">
        <v>19</v>
      </c>
      <c r="S670" s="21" t="s">
        <v>3520</v>
      </c>
      <c r="T670" s="17"/>
      <c r="U670" s="17"/>
      <c r="V670" s="17"/>
      <c r="W670" s="17"/>
      <c r="X670" s="17"/>
      <c r="Y670" s="17"/>
    </row>
    <row r="671" spans="1:25" x14ac:dyDescent="0.25">
      <c r="A671" s="20">
        <v>111011236</v>
      </c>
      <c r="B671" s="20" t="s">
        <v>8581</v>
      </c>
      <c r="C671" s="305"/>
      <c r="D671" s="20">
        <v>111011236</v>
      </c>
      <c r="E671" s="20" t="s">
        <v>2669</v>
      </c>
      <c r="F671" s="20" t="s">
        <v>2522</v>
      </c>
      <c r="G671" s="20" t="s">
        <v>2523</v>
      </c>
      <c r="H671" s="20" t="s">
        <v>2281</v>
      </c>
      <c r="I671" s="20" t="s">
        <v>2281</v>
      </c>
      <c r="J671" s="17">
        <v>1</v>
      </c>
      <c r="K671" s="17">
        <v>2014</v>
      </c>
      <c r="L671" s="17">
        <v>0</v>
      </c>
      <c r="M671" s="17">
        <v>0</v>
      </c>
      <c r="N671" s="17">
        <v>0</v>
      </c>
      <c r="O671" s="17">
        <v>0</v>
      </c>
      <c r="P671" s="17">
        <v>0</v>
      </c>
      <c r="Q671" s="17">
        <v>0</v>
      </c>
      <c r="R671" s="17">
        <v>0</v>
      </c>
      <c r="S671" s="21">
        <v>0</v>
      </c>
      <c r="T671" s="17"/>
      <c r="U671" s="17"/>
      <c r="V671" s="17"/>
      <c r="W671" s="17"/>
      <c r="X671" s="17"/>
      <c r="Y671" s="17"/>
    </row>
    <row r="672" spans="1:25" x14ac:dyDescent="0.25">
      <c r="A672" s="20">
        <v>111011237</v>
      </c>
      <c r="B672" s="20" t="s">
        <v>9132</v>
      </c>
      <c r="C672" s="305"/>
      <c r="D672" s="20">
        <v>111011237</v>
      </c>
      <c r="E672" s="20" t="s">
        <v>2421</v>
      </c>
      <c r="F672" s="20" t="s">
        <v>3918</v>
      </c>
      <c r="G672" s="20" t="s">
        <v>3919</v>
      </c>
      <c r="H672" s="20" t="s">
        <v>2281</v>
      </c>
      <c r="I672" s="20" t="s">
        <v>2281</v>
      </c>
      <c r="J672" s="17">
        <v>1</v>
      </c>
      <c r="K672" s="17">
        <v>2014</v>
      </c>
      <c r="L672" s="17">
        <v>0</v>
      </c>
      <c r="M672" s="17">
        <v>0</v>
      </c>
      <c r="N672" s="17">
        <v>0</v>
      </c>
      <c r="O672" s="17">
        <v>1</v>
      </c>
      <c r="P672" s="17">
        <v>16</v>
      </c>
      <c r="Q672" s="17">
        <v>8</v>
      </c>
      <c r="R672" s="17">
        <v>25</v>
      </c>
      <c r="S672" s="21" t="s">
        <v>3520</v>
      </c>
      <c r="T672" s="17"/>
      <c r="U672" s="17"/>
      <c r="V672" s="17"/>
      <c r="W672" s="17"/>
      <c r="X672" s="17"/>
      <c r="Y672" s="17"/>
    </row>
    <row r="673" spans="1:25" x14ac:dyDescent="0.25">
      <c r="A673" s="20">
        <v>111011240</v>
      </c>
      <c r="B673" s="20" t="s">
        <v>8582</v>
      </c>
      <c r="C673" s="305"/>
      <c r="D673" s="20">
        <v>111011240</v>
      </c>
      <c r="E673" s="20" t="s">
        <v>5300</v>
      </c>
      <c r="F673" s="20" t="s">
        <v>2522</v>
      </c>
      <c r="G673" s="20" t="s">
        <v>2523</v>
      </c>
      <c r="H673" s="20" t="s">
        <v>2281</v>
      </c>
      <c r="I673" s="20" t="s">
        <v>2281</v>
      </c>
      <c r="J673" s="17">
        <v>2</v>
      </c>
      <c r="K673" s="17">
        <v>2015</v>
      </c>
      <c r="L673" s="17">
        <v>0</v>
      </c>
      <c r="M673" s="17">
        <v>0</v>
      </c>
      <c r="N673" s="17">
        <v>0</v>
      </c>
      <c r="O673" s="17">
        <v>0</v>
      </c>
      <c r="P673" s="17">
        <v>35</v>
      </c>
      <c r="Q673" s="17">
        <v>0</v>
      </c>
      <c r="R673" s="17">
        <v>35</v>
      </c>
      <c r="S673" s="21" t="s">
        <v>6126</v>
      </c>
      <c r="T673" s="17">
        <v>0</v>
      </c>
      <c r="U673" s="17">
        <v>0</v>
      </c>
      <c r="V673" s="17">
        <v>0</v>
      </c>
      <c r="W673" s="17">
        <v>0</v>
      </c>
      <c r="X673" s="17">
        <v>0</v>
      </c>
      <c r="Y673" s="17">
        <v>0</v>
      </c>
    </row>
    <row r="674" spans="1:25" x14ac:dyDescent="0.25">
      <c r="A674" s="20">
        <v>111011241</v>
      </c>
      <c r="B674" s="20" t="s">
        <v>8583</v>
      </c>
      <c r="C674" s="305">
        <v>672</v>
      </c>
      <c r="D674" s="20">
        <v>111011241</v>
      </c>
      <c r="E674" s="20" t="s">
        <v>7350</v>
      </c>
      <c r="F674" s="20" t="s">
        <v>2522</v>
      </c>
      <c r="G674" s="20" t="s">
        <v>2523</v>
      </c>
      <c r="H674" s="20" t="s">
        <v>2281</v>
      </c>
      <c r="I674" s="20" t="s">
        <v>2281</v>
      </c>
      <c r="J674" s="17">
        <v>2</v>
      </c>
      <c r="K674" s="17">
        <v>2015</v>
      </c>
      <c r="L674" s="17">
        <v>4</v>
      </c>
      <c r="M674" s="17">
        <v>0</v>
      </c>
      <c r="N674" s="17">
        <v>162</v>
      </c>
      <c r="O674" s="17">
        <v>50</v>
      </c>
      <c r="P674" s="17">
        <v>262</v>
      </c>
      <c r="Q674" s="17">
        <v>222</v>
      </c>
      <c r="R674" s="17">
        <v>700</v>
      </c>
      <c r="S674" s="21" t="s">
        <v>7324</v>
      </c>
      <c r="T674" s="17">
        <v>0</v>
      </c>
      <c r="U674" s="17">
        <v>0</v>
      </c>
      <c r="V674" s="17">
        <v>2</v>
      </c>
      <c r="W674" s="17">
        <v>20</v>
      </c>
      <c r="X674" s="17">
        <v>20</v>
      </c>
      <c r="Y674" s="17">
        <v>42</v>
      </c>
    </row>
    <row r="675" spans="1:25" x14ac:dyDescent="0.25">
      <c r="A675" s="20">
        <v>111011242</v>
      </c>
      <c r="B675" s="20" t="s">
        <v>11256</v>
      </c>
      <c r="C675" s="305"/>
      <c r="D675" s="20">
        <v>111011242</v>
      </c>
      <c r="E675" s="20" t="s">
        <v>3920</v>
      </c>
      <c r="F675" s="20" t="s">
        <v>3749</v>
      </c>
      <c r="G675" s="20" t="s">
        <v>3750</v>
      </c>
      <c r="H675" s="20" t="s">
        <v>2281</v>
      </c>
      <c r="I675" s="20" t="s">
        <v>2281</v>
      </c>
      <c r="J675" s="17">
        <v>1</v>
      </c>
      <c r="K675" s="17">
        <v>2015</v>
      </c>
      <c r="L675" s="17">
        <v>0</v>
      </c>
      <c r="M675" s="17">
        <v>0</v>
      </c>
      <c r="N675" s="17">
        <v>4</v>
      </c>
      <c r="O675" s="17">
        <v>1</v>
      </c>
      <c r="P675" s="17">
        <v>4</v>
      </c>
      <c r="Q675" s="17">
        <v>2</v>
      </c>
      <c r="R675" s="17">
        <v>11</v>
      </c>
      <c r="S675" s="21" t="s">
        <v>3520</v>
      </c>
      <c r="T675" s="17"/>
      <c r="U675" s="17"/>
      <c r="V675" s="17"/>
      <c r="W675" s="17"/>
      <c r="X675" s="17"/>
      <c r="Y675" s="17"/>
    </row>
    <row r="676" spans="1:25" x14ac:dyDescent="0.25">
      <c r="A676" s="20">
        <v>111011244</v>
      </c>
      <c r="B676" s="20" t="s">
        <v>9600</v>
      </c>
      <c r="C676" s="305"/>
      <c r="D676" s="20">
        <v>111011244</v>
      </c>
      <c r="E676" s="20" t="s">
        <v>3921</v>
      </c>
      <c r="F676" s="20" t="s">
        <v>2827</v>
      </c>
      <c r="G676" s="20" t="s">
        <v>2828</v>
      </c>
      <c r="H676" s="20" t="s">
        <v>2281</v>
      </c>
      <c r="I676" s="20" t="s">
        <v>2281</v>
      </c>
      <c r="J676" s="17">
        <v>1</v>
      </c>
      <c r="K676" s="17">
        <v>2015</v>
      </c>
      <c r="L676" s="17">
        <v>0</v>
      </c>
      <c r="M676" s="17">
        <v>0</v>
      </c>
      <c r="N676" s="17">
        <v>1</v>
      </c>
      <c r="O676" s="17">
        <v>0</v>
      </c>
      <c r="P676" s="17">
        <v>12</v>
      </c>
      <c r="Q676" s="17">
        <v>0</v>
      </c>
      <c r="R676" s="17">
        <v>13</v>
      </c>
      <c r="S676" s="21" t="s">
        <v>3520</v>
      </c>
      <c r="T676" s="17"/>
      <c r="U676" s="17"/>
      <c r="V676" s="17"/>
      <c r="W676" s="17"/>
      <c r="X676" s="17"/>
      <c r="Y676" s="17"/>
    </row>
    <row r="677" spans="1:25" x14ac:dyDescent="0.25">
      <c r="A677" s="20">
        <v>111011246</v>
      </c>
      <c r="B677" s="20" t="s">
        <v>10063</v>
      </c>
      <c r="C677" s="305"/>
      <c r="D677" s="20">
        <v>111011246</v>
      </c>
      <c r="E677" s="20" t="s">
        <v>3922</v>
      </c>
      <c r="F677" s="20" t="s">
        <v>3923</v>
      </c>
      <c r="G677" s="20" t="s">
        <v>3924</v>
      </c>
      <c r="H677" s="20" t="s">
        <v>2281</v>
      </c>
      <c r="I677" s="20" t="s">
        <v>2281</v>
      </c>
      <c r="J677" s="17">
        <v>1</v>
      </c>
      <c r="K677" s="17">
        <v>2014</v>
      </c>
      <c r="L677" s="17">
        <v>0</v>
      </c>
      <c r="M677" s="17">
        <v>0</v>
      </c>
      <c r="N677" s="17">
        <v>0</v>
      </c>
      <c r="O677" s="17">
        <v>0</v>
      </c>
      <c r="P677" s="17">
        <v>6</v>
      </c>
      <c r="Q677" s="17">
        <v>0</v>
      </c>
      <c r="R677" s="17">
        <v>6</v>
      </c>
      <c r="S677" s="21" t="s">
        <v>3520</v>
      </c>
      <c r="T677" s="17"/>
      <c r="U677" s="17"/>
      <c r="V677" s="17"/>
      <c r="W677" s="17"/>
      <c r="X677" s="17"/>
      <c r="Y677" s="17"/>
    </row>
    <row r="678" spans="1:25" x14ac:dyDescent="0.25">
      <c r="A678" s="20">
        <v>111011247</v>
      </c>
      <c r="B678" s="20" t="s">
        <v>11083</v>
      </c>
      <c r="C678" s="305">
        <v>676</v>
      </c>
      <c r="D678" s="20">
        <v>111011247</v>
      </c>
      <c r="E678" s="20" t="s">
        <v>2670</v>
      </c>
      <c r="F678" s="20" t="s">
        <v>2671</v>
      </c>
      <c r="G678" s="20" t="s">
        <v>2672</v>
      </c>
      <c r="H678" s="20" t="s">
        <v>2281</v>
      </c>
      <c r="I678" s="20" t="s">
        <v>2281</v>
      </c>
      <c r="J678" s="17">
        <v>1</v>
      </c>
      <c r="K678" s="17">
        <v>2015</v>
      </c>
      <c r="L678" s="17">
        <v>0</v>
      </c>
      <c r="M678" s="17">
        <v>0</v>
      </c>
      <c r="N678" s="17">
        <v>0</v>
      </c>
      <c r="O678" s="17">
        <v>0</v>
      </c>
      <c r="P678" s="17">
        <v>0</v>
      </c>
      <c r="Q678" s="17">
        <v>0</v>
      </c>
      <c r="R678" s="17">
        <v>0</v>
      </c>
      <c r="S678" s="21">
        <v>0</v>
      </c>
      <c r="T678" s="17"/>
      <c r="U678" s="17"/>
      <c r="V678" s="17"/>
      <c r="W678" s="17"/>
      <c r="X678" s="17"/>
      <c r="Y678" s="17"/>
    </row>
    <row r="679" spans="1:25" x14ac:dyDescent="0.25">
      <c r="A679" s="20">
        <v>111011248</v>
      </c>
      <c r="B679" s="20" t="s">
        <v>10720</v>
      </c>
      <c r="C679" s="305"/>
      <c r="D679" s="20">
        <v>111011248</v>
      </c>
      <c r="E679" s="20" t="s">
        <v>2673</v>
      </c>
      <c r="F679" s="20" t="s">
        <v>2663</v>
      </c>
      <c r="G679" s="20" t="s">
        <v>2664</v>
      </c>
      <c r="H679" s="20" t="s">
        <v>2281</v>
      </c>
      <c r="I679" s="20" t="s">
        <v>2281</v>
      </c>
      <c r="J679" s="17">
        <v>1</v>
      </c>
      <c r="K679" s="17">
        <v>2015</v>
      </c>
      <c r="L679" s="17">
        <v>0</v>
      </c>
      <c r="M679" s="17">
        <v>0</v>
      </c>
      <c r="N679" s="17">
        <v>0</v>
      </c>
      <c r="O679" s="17">
        <v>0</v>
      </c>
      <c r="P679" s="17">
        <v>0</v>
      </c>
      <c r="Q679" s="17">
        <v>0</v>
      </c>
      <c r="R679" s="17">
        <v>0</v>
      </c>
      <c r="S679" s="21">
        <v>0</v>
      </c>
      <c r="T679" s="17"/>
      <c r="U679" s="17"/>
      <c r="V679" s="17"/>
      <c r="W679" s="17"/>
      <c r="X679" s="17"/>
      <c r="Y679" s="17"/>
    </row>
    <row r="680" spans="1:25" x14ac:dyDescent="0.25">
      <c r="A680" s="20">
        <v>111011250</v>
      </c>
      <c r="B680" s="20" t="s">
        <v>9707</v>
      </c>
      <c r="C680" s="305"/>
      <c r="D680" s="20">
        <v>111011250</v>
      </c>
      <c r="E680" s="20" t="s">
        <v>2674</v>
      </c>
      <c r="F680" s="20" t="s">
        <v>2675</v>
      </c>
      <c r="G680" s="20" t="s">
        <v>2676</v>
      </c>
      <c r="H680" s="20" t="s">
        <v>2281</v>
      </c>
      <c r="I680" s="20" t="s">
        <v>2281</v>
      </c>
      <c r="J680" s="17">
        <v>2</v>
      </c>
      <c r="K680" s="17">
        <v>2014</v>
      </c>
      <c r="L680" s="17">
        <v>0</v>
      </c>
      <c r="M680" s="17">
        <v>0</v>
      </c>
      <c r="N680" s="17">
        <v>0</v>
      </c>
      <c r="O680" s="17">
        <v>0</v>
      </c>
      <c r="P680" s="17">
        <v>0</v>
      </c>
      <c r="Q680" s="17">
        <v>0</v>
      </c>
      <c r="R680" s="17">
        <v>0</v>
      </c>
      <c r="S680" s="21">
        <v>0</v>
      </c>
      <c r="T680" s="17">
        <v>0</v>
      </c>
      <c r="U680" s="17">
        <v>0</v>
      </c>
      <c r="V680" s="17">
        <v>2</v>
      </c>
      <c r="W680" s="17">
        <v>2</v>
      </c>
      <c r="X680" s="17">
        <v>30</v>
      </c>
      <c r="Y680" s="17">
        <v>34</v>
      </c>
    </row>
    <row r="681" spans="1:25" x14ac:dyDescent="0.25">
      <c r="A681" s="20">
        <v>111011251</v>
      </c>
      <c r="B681" s="20" t="s">
        <v>8725</v>
      </c>
      <c r="C681" s="305"/>
      <c r="D681" s="20">
        <v>111011251</v>
      </c>
      <c r="E681" s="20" t="s">
        <v>2527</v>
      </c>
      <c r="F681" s="20" t="s">
        <v>2677</v>
      </c>
      <c r="G681" s="20" t="s">
        <v>2678</v>
      </c>
      <c r="H681" s="20" t="s">
        <v>2281</v>
      </c>
      <c r="I681" s="20" t="s">
        <v>2281</v>
      </c>
      <c r="J681" s="17">
        <v>1</v>
      </c>
      <c r="K681" s="17">
        <v>2015</v>
      </c>
      <c r="L681" s="17">
        <v>0</v>
      </c>
      <c r="M681" s="17">
        <v>0</v>
      </c>
      <c r="N681" s="17">
        <v>0</v>
      </c>
      <c r="O681" s="17">
        <v>0</v>
      </c>
      <c r="P681" s="17">
        <v>0</v>
      </c>
      <c r="Q681" s="17">
        <v>0</v>
      </c>
      <c r="R681" s="17">
        <v>0</v>
      </c>
      <c r="S681" s="21">
        <v>0</v>
      </c>
      <c r="T681" s="17"/>
      <c r="U681" s="17"/>
      <c r="V681" s="17"/>
      <c r="W681" s="17"/>
      <c r="X681" s="17"/>
      <c r="Y681" s="17"/>
    </row>
    <row r="682" spans="1:25" x14ac:dyDescent="0.25">
      <c r="A682" s="20">
        <v>111011252</v>
      </c>
      <c r="B682" s="20" t="s">
        <v>9166</v>
      </c>
      <c r="C682" s="305">
        <v>680</v>
      </c>
      <c r="D682" s="20">
        <v>111010184</v>
      </c>
      <c r="E682" s="20" t="s">
        <v>2679</v>
      </c>
      <c r="F682" s="20" t="s">
        <v>2680</v>
      </c>
      <c r="G682" s="20" t="s">
        <v>2681</v>
      </c>
      <c r="H682" s="20" t="s">
        <v>2281</v>
      </c>
      <c r="I682" s="20" t="s">
        <v>2281</v>
      </c>
      <c r="J682" s="17">
        <v>1</v>
      </c>
      <c r="K682" s="17">
        <v>2014</v>
      </c>
      <c r="L682" s="17">
        <v>0</v>
      </c>
      <c r="M682" s="17">
        <v>0</v>
      </c>
      <c r="N682" s="17">
        <v>0</v>
      </c>
      <c r="O682" s="17">
        <v>0</v>
      </c>
      <c r="P682" s="17">
        <v>0</v>
      </c>
      <c r="Q682" s="17">
        <v>0</v>
      </c>
      <c r="R682" s="17">
        <v>0</v>
      </c>
      <c r="S682" s="21">
        <v>0</v>
      </c>
      <c r="T682" s="17"/>
      <c r="U682" s="17"/>
      <c r="V682" s="17"/>
      <c r="W682" s="17"/>
      <c r="X682" s="17"/>
      <c r="Y682" s="17"/>
    </row>
    <row r="683" spans="1:25" x14ac:dyDescent="0.25">
      <c r="A683" s="20">
        <v>111011253</v>
      </c>
      <c r="B683" s="20" t="s">
        <v>10645</v>
      </c>
      <c r="C683" s="305"/>
      <c r="D683" s="20">
        <v>111011253</v>
      </c>
      <c r="E683" s="20" t="s">
        <v>6391</v>
      </c>
      <c r="F683" s="20" t="s">
        <v>6392</v>
      </c>
      <c r="G683" s="20" t="s">
        <v>6393</v>
      </c>
      <c r="H683" s="20" t="s">
        <v>2281</v>
      </c>
      <c r="I683" s="20" t="s">
        <v>2281</v>
      </c>
      <c r="J683" s="17">
        <v>1</v>
      </c>
      <c r="K683" s="17">
        <v>2014</v>
      </c>
      <c r="L683" s="17">
        <v>0</v>
      </c>
      <c r="M683" s="17">
        <v>0</v>
      </c>
      <c r="N683" s="17">
        <v>0</v>
      </c>
      <c r="O683" s="17">
        <v>1</v>
      </c>
      <c r="P683" s="17">
        <v>28</v>
      </c>
      <c r="Q683" s="17">
        <v>6</v>
      </c>
      <c r="R683" s="17">
        <v>35</v>
      </c>
      <c r="S683" s="21" t="s">
        <v>6126</v>
      </c>
      <c r="T683" s="17"/>
      <c r="U683" s="17"/>
      <c r="V683" s="17"/>
      <c r="W683" s="17"/>
      <c r="X683" s="17"/>
      <c r="Y683" s="17"/>
    </row>
    <row r="684" spans="1:25" x14ac:dyDescent="0.25">
      <c r="A684" s="20">
        <v>111011254</v>
      </c>
      <c r="B684" s="20" t="s">
        <v>10644</v>
      </c>
      <c r="C684" s="305"/>
      <c r="D684" s="20">
        <v>111011254</v>
      </c>
      <c r="E684" s="20" t="s">
        <v>6394</v>
      </c>
      <c r="F684" s="20" t="s">
        <v>6392</v>
      </c>
      <c r="G684" s="20" t="s">
        <v>6395</v>
      </c>
      <c r="H684" s="20" t="s">
        <v>2281</v>
      </c>
      <c r="I684" s="20" t="s">
        <v>2281</v>
      </c>
      <c r="J684" s="17">
        <v>1</v>
      </c>
      <c r="K684" s="17">
        <v>2014</v>
      </c>
      <c r="L684" s="17">
        <v>0</v>
      </c>
      <c r="M684" s="17">
        <v>0</v>
      </c>
      <c r="N684" s="17">
        <v>5</v>
      </c>
      <c r="O684" s="17">
        <v>1</v>
      </c>
      <c r="P684" s="17">
        <v>25</v>
      </c>
      <c r="Q684" s="17">
        <v>10</v>
      </c>
      <c r="R684" s="17">
        <v>41</v>
      </c>
      <c r="S684" s="21" t="s">
        <v>6126</v>
      </c>
      <c r="T684" s="17"/>
      <c r="U684" s="17"/>
      <c r="V684" s="17"/>
      <c r="W684" s="17"/>
      <c r="X684" s="17"/>
      <c r="Y684" s="17"/>
    </row>
    <row r="685" spans="1:25" x14ac:dyDescent="0.25">
      <c r="A685" s="20">
        <v>111011255</v>
      </c>
      <c r="B685" s="20" t="s">
        <v>10813</v>
      </c>
      <c r="C685" s="305"/>
      <c r="D685" s="20">
        <v>111011256</v>
      </c>
      <c r="E685" s="20" t="s">
        <v>7569</v>
      </c>
      <c r="F685" s="20" t="s">
        <v>7570</v>
      </c>
      <c r="G685" s="20" t="s">
        <v>7571</v>
      </c>
      <c r="H685" s="20" t="s">
        <v>2281</v>
      </c>
      <c r="I685" s="20" t="s">
        <v>2281</v>
      </c>
      <c r="J685" s="17">
        <v>2</v>
      </c>
      <c r="K685" s="17">
        <v>2015</v>
      </c>
      <c r="L685" s="17">
        <v>4</v>
      </c>
      <c r="M685" s="17">
        <v>0</v>
      </c>
      <c r="N685" s="17">
        <v>29</v>
      </c>
      <c r="O685" s="17">
        <v>3</v>
      </c>
      <c r="P685" s="17">
        <v>50</v>
      </c>
      <c r="Q685" s="17">
        <v>0</v>
      </c>
      <c r="R685" s="17">
        <v>86</v>
      </c>
      <c r="S685" s="21" t="s">
        <v>7372</v>
      </c>
      <c r="T685" s="17">
        <v>22</v>
      </c>
      <c r="U685" s="17">
        <v>0</v>
      </c>
      <c r="V685" s="17">
        <v>4</v>
      </c>
      <c r="W685" s="17">
        <v>0</v>
      </c>
      <c r="X685" s="17">
        <v>58</v>
      </c>
      <c r="Y685" s="17">
        <v>84</v>
      </c>
    </row>
    <row r="686" spans="1:25" x14ac:dyDescent="0.25">
      <c r="A686" s="20">
        <v>111011256</v>
      </c>
      <c r="B686" s="20" t="s">
        <v>10749</v>
      </c>
      <c r="C686" s="305"/>
      <c r="D686" s="20">
        <v>111011256</v>
      </c>
      <c r="E686" s="20" t="s">
        <v>7572</v>
      </c>
      <c r="F686" s="20" t="s">
        <v>7573</v>
      </c>
      <c r="G686" s="20" t="s">
        <v>7574</v>
      </c>
      <c r="H686" s="20" t="s">
        <v>2281</v>
      </c>
      <c r="I686" s="20" t="s">
        <v>2281</v>
      </c>
      <c r="J686" s="17">
        <v>1</v>
      </c>
      <c r="K686" s="17">
        <v>2015</v>
      </c>
      <c r="L686" s="17">
        <v>0</v>
      </c>
      <c r="M686" s="17">
        <v>0</v>
      </c>
      <c r="N686" s="17">
        <v>14</v>
      </c>
      <c r="O686" s="17">
        <v>3</v>
      </c>
      <c r="P686" s="17">
        <v>44</v>
      </c>
      <c r="Q686" s="17">
        <v>22</v>
      </c>
      <c r="R686" s="17">
        <v>83</v>
      </c>
      <c r="S686" s="21" t="s">
        <v>7372</v>
      </c>
      <c r="T686" s="17"/>
      <c r="U686" s="17"/>
      <c r="V686" s="17"/>
      <c r="W686" s="17"/>
      <c r="X686" s="17"/>
      <c r="Y686" s="17"/>
    </row>
    <row r="687" spans="1:25" x14ac:dyDescent="0.25">
      <c r="A687" s="20">
        <v>111011257</v>
      </c>
      <c r="B687" s="20" t="s">
        <v>10806</v>
      </c>
      <c r="C687" s="305"/>
      <c r="D687" s="20">
        <v>111011257</v>
      </c>
      <c r="E687" s="20" t="s">
        <v>2561</v>
      </c>
      <c r="F687" s="20" t="s">
        <v>2682</v>
      </c>
      <c r="G687" s="20" t="s">
        <v>2683</v>
      </c>
      <c r="H687" s="20" t="s">
        <v>2281</v>
      </c>
      <c r="I687" s="20" t="s">
        <v>2281</v>
      </c>
      <c r="J687" s="17">
        <v>1</v>
      </c>
      <c r="K687" s="17">
        <v>2015</v>
      </c>
      <c r="L687" s="17">
        <v>0</v>
      </c>
      <c r="M687" s="17">
        <v>0</v>
      </c>
      <c r="N687" s="17">
        <v>0</v>
      </c>
      <c r="O687" s="17">
        <v>0</v>
      </c>
      <c r="P687" s="17">
        <v>0</v>
      </c>
      <c r="Q687" s="17">
        <v>0</v>
      </c>
      <c r="R687" s="17">
        <v>0</v>
      </c>
      <c r="S687" s="21">
        <v>0</v>
      </c>
      <c r="T687" s="17"/>
      <c r="U687" s="17"/>
      <c r="V687" s="17"/>
      <c r="W687" s="17"/>
      <c r="X687" s="17"/>
      <c r="Y687" s="17"/>
    </row>
    <row r="688" spans="1:25" x14ac:dyDescent="0.25">
      <c r="A688" s="20">
        <v>111011259</v>
      </c>
      <c r="B688" s="20" t="s">
        <v>11208</v>
      </c>
      <c r="C688" s="305"/>
      <c r="D688" s="20">
        <v>111011259</v>
      </c>
      <c r="E688" s="20" t="s">
        <v>3925</v>
      </c>
      <c r="F688" s="20" t="s">
        <v>3926</v>
      </c>
      <c r="G688" s="20" t="s">
        <v>3927</v>
      </c>
      <c r="H688" s="20" t="s">
        <v>2281</v>
      </c>
      <c r="I688" s="20" t="s">
        <v>2281</v>
      </c>
      <c r="J688" s="17">
        <v>1</v>
      </c>
      <c r="K688" s="17">
        <v>2014</v>
      </c>
      <c r="L688" s="17">
        <v>0</v>
      </c>
      <c r="M688" s="17">
        <v>0</v>
      </c>
      <c r="N688" s="17">
        <v>5</v>
      </c>
      <c r="O688" s="17">
        <v>1</v>
      </c>
      <c r="P688" s="17">
        <v>14</v>
      </c>
      <c r="Q688" s="17">
        <v>3</v>
      </c>
      <c r="R688" s="17">
        <v>23</v>
      </c>
      <c r="S688" s="21" t="s">
        <v>3520</v>
      </c>
      <c r="T688" s="17"/>
      <c r="U688" s="17"/>
      <c r="V688" s="17"/>
      <c r="W688" s="17"/>
      <c r="X688" s="17"/>
      <c r="Y688" s="17"/>
    </row>
    <row r="689" spans="1:25" x14ac:dyDescent="0.25">
      <c r="A689" s="20">
        <v>111011262</v>
      </c>
      <c r="B689" s="20" t="s">
        <v>10292</v>
      </c>
      <c r="C689" s="305"/>
      <c r="D689" s="20">
        <v>111011262</v>
      </c>
      <c r="E689" s="20" t="s">
        <v>2684</v>
      </c>
      <c r="F689" s="20" t="s">
        <v>2441</v>
      </c>
      <c r="G689" s="20" t="s">
        <v>2442</v>
      </c>
      <c r="H689" s="20" t="s">
        <v>2281</v>
      </c>
      <c r="I689" s="20" t="s">
        <v>2281</v>
      </c>
      <c r="J689" s="17">
        <v>1</v>
      </c>
      <c r="K689" s="17">
        <v>2015</v>
      </c>
      <c r="L689" s="17">
        <v>0</v>
      </c>
      <c r="M689" s="17">
        <v>0</v>
      </c>
      <c r="N689" s="17">
        <v>0</v>
      </c>
      <c r="O689" s="17">
        <v>0</v>
      </c>
      <c r="P689" s="17">
        <v>0</v>
      </c>
      <c r="Q689" s="17">
        <v>0</v>
      </c>
      <c r="R689" s="17">
        <v>0</v>
      </c>
      <c r="S689" s="21">
        <v>0</v>
      </c>
      <c r="T689" s="17"/>
      <c r="U689" s="17"/>
      <c r="V689" s="17"/>
      <c r="W689" s="17"/>
      <c r="X689" s="17"/>
      <c r="Y689" s="17"/>
    </row>
    <row r="690" spans="1:25" x14ac:dyDescent="0.25">
      <c r="A690" s="20">
        <v>111011263</v>
      </c>
      <c r="B690" s="20" t="s">
        <v>10821</v>
      </c>
      <c r="C690" s="305">
        <v>688</v>
      </c>
      <c r="D690" s="20">
        <v>111011076</v>
      </c>
      <c r="E690" s="20" t="s">
        <v>2685</v>
      </c>
      <c r="F690" s="20" t="s">
        <v>2686</v>
      </c>
      <c r="G690" s="20" t="s">
        <v>2687</v>
      </c>
      <c r="H690" s="20" t="s">
        <v>2281</v>
      </c>
      <c r="I690" s="20" t="s">
        <v>2281</v>
      </c>
      <c r="J690" s="17">
        <v>1</v>
      </c>
      <c r="K690" s="17">
        <v>2014</v>
      </c>
      <c r="L690" s="17">
        <v>0</v>
      </c>
      <c r="M690" s="17">
        <v>0</v>
      </c>
      <c r="N690" s="17">
        <v>0</v>
      </c>
      <c r="O690" s="17">
        <v>0</v>
      </c>
      <c r="P690" s="17">
        <v>0</v>
      </c>
      <c r="Q690" s="17">
        <v>0</v>
      </c>
      <c r="R690" s="17">
        <v>0</v>
      </c>
      <c r="S690" s="21">
        <v>0</v>
      </c>
      <c r="T690" s="17"/>
      <c r="U690" s="17"/>
      <c r="V690" s="17"/>
      <c r="W690" s="17"/>
      <c r="X690" s="17"/>
      <c r="Y690" s="17"/>
    </row>
    <row r="691" spans="1:25" x14ac:dyDescent="0.25">
      <c r="A691" s="20">
        <v>111011265</v>
      </c>
      <c r="B691" s="20" t="s">
        <v>10148</v>
      </c>
      <c r="C691" s="305"/>
      <c r="D691" s="20">
        <v>111011265</v>
      </c>
      <c r="E691" s="20" t="s">
        <v>2688</v>
      </c>
      <c r="F691" s="20" t="s">
        <v>2689</v>
      </c>
      <c r="G691" s="20" t="s">
        <v>2690</v>
      </c>
      <c r="H691" s="20" t="s">
        <v>2281</v>
      </c>
      <c r="I691" s="20" t="s">
        <v>2281</v>
      </c>
      <c r="J691" s="17">
        <v>1</v>
      </c>
      <c r="K691" s="17">
        <v>2014</v>
      </c>
      <c r="L691" s="17">
        <v>0</v>
      </c>
      <c r="M691" s="17">
        <v>0</v>
      </c>
      <c r="N691" s="17">
        <v>0</v>
      </c>
      <c r="O691" s="17">
        <v>0</v>
      </c>
      <c r="P691" s="17">
        <v>0</v>
      </c>
      <c r="Q691" s="17">
        <v>0</v>
      </c>
      <c r="R691" s="17">
        <v>0</v>
      </c>
      <c r="S691" s="21">
        <v>0</v>
      </c>
      <c r="T691" s="17"/>
      <c r="U691" s="17"/>
      <c r="V691" s="17"/>
      <c r="W691" s="17"/>
      <c r="X691" s="17"/>
      <c r="Y691" s="17"/>
    </row>
    <row r="692" spans="1:25" x14ac:dyDescent="0.25">
      <c r="A692" s="20">
        <v>111011268</v>
      </c>
      <c r="B692" s="20" t="s">
        <v>10365</v>
      </c>
      <c r="C692" s="305"/>
      <c r="D692" s="20">
        <v>111011268</v>
      </c>
      <c r="E692" s="20" t="s">
        <v>3654</v>
      </c>
      <c r="F692" s="20" t="s">
        <v>3928</v>
      </c>
      <c r="G692" s="20" t="s">
        <v>3929</v>
      </c>
      <c r="H692" s="20" t="s">
        <v>2281</v>
      </c>
      <c r="I692" s="20" t="s">
        <v>2281</v>
      </c>
      <c r="J692" s="17">
        <v>2</v>
      </c>
      <c r="K692" s="17">
        <v>2014</v>
      </c>
      <c r="L692" s="17">
        <v>0</v>
      </c>
      <c r="M692" s="17">
        <v>0</v>
      </c>
      <c r="N692" s="17">
        <v>4</v>
      </c>
      <c r="O692" s="17">
        <v>0</v>
      </c>
      <c r="P692" s="17">
        <v>11</v>
      </c>
      <c r="Q692" s="17">
        <v>0</v>
      </c>
      <c r="R692" s="17">
        <v>15</v>
      </c>
      <c r="S692" s="21" t="s">
        <v>3520</v>
      </c>
      <c r="T692" s="17">
        <v>0</v>
      </c>
      <c r="U692" s="17">
        <v>0</v>
      </c>
      <c r="V692" s="17">
        <v>2</v>
      </c>
      <c r="W692" s="17">
        <v>0</v>
      </c>
      <c r="X692" s="17">
        <v>34</v>
      </c>
      <c r="Y692" s="17">
        <v>36</v>
      </c>
    </row>
    <row r="693" spans="1:25" x14ac:dyDescent="0.25">
      <c r="A693" s="20">
        <v>111011269</v>
      </c>
      <c r="B693" s="20" t="s">
        <v>9173</v>
      </c>
      <c r="C693" s="305"/>
      <c r="D693" s="20">
        <v>111011269</v>
      </c>
      <c r="E693" s="20" t="s">
        <v>3930</v>
      </c>
      <c r="F693" s="20" t="s">
        <v>3931</v>
      </c>
      <c r="G693" s="20" t="s">
        <v>3932</v>
      </c>
      <c r="H693" s="20" t="s">
        <v>2281</v>
      </c>
      <c r="I693" s="20" t="s">
        <v>2281</v>
      </c>
      <c r="J693" s="17">
        <v>2</v>
      </c>
      <c r="K693" s="17">
        <v>2015</v>
      </c>
      <c r="L693" s="17">
        <v>0</v>
      </c>
      <c r="M693" s="17">
        <v>0</v>
      </c>
      <c r="N693" s="17">
        <v>0</v>
      </c>
      <c r="O693" s="17">
        <v>1</v>
      </c>
      <c r="P693" s="17">
        <v>20</v>
      </c>
      <c r="Q693" s="17">
        <v>0</v>
      </c>
      <c r="R693" s="17">
        <v>21</v>
      </c>
      <c r="S693" s="21" t="s">
        <v>3520</v>
      </c>
      <c r="T693" s="17">
        <v>8</v>
      </c>
      <c r="U693" s="17">
        <v>0</v>
      </c>
      <c r="V693" s="17">
        <v>1</v>
      </c>
      <c r="W693" s="17">
        <v>0</v>
      </c>
      <c r="X693" s="17">
        <v>20</v>
      </c>
      <c r="Y693" s="17">
        <v>29</v>
      </c>
    </row>
    <row r="694" spans="1:25" x14ac:dyDescent="0.25">
      <c r="A694" s="20">
        <v>111011270</v>
      </c>
      <c r="B694" s="20" t="s">
        <v>9459</v>
      </c>
      <c r="C694" s="305"/>
      <c r="D694" s="20">
        <v>111011270</v>
      </c>
      <c r="E694" s="20" t="s">
        <v>2691</v>
      </c>
      <c r="F694" s="20" t="s">
        <v>2692</v>
      </c>
      <c r="G694" s="20" t="s">
        <v>2693</v>
      </c>
      <c r="H694" s="20" t="s">
        <v>2281</v>
      </c>
      <c r="I694" s="20" t="s">
        <v>2281</v>
      </c>
      <c r="J694" s="17">
        <v>2</v>
      </c>
      <c r="K694" s="17">
        <v>2014</v>
      </c>
      <c r="L694" s="17">
        <v>0</v>
      </c>
      <c r="M694" s="17">
        <v>0</v>
      </c>
      <c r="N694" s="17">
        <v>0</v>
      </c>
      <c r="O694" s="17">
        <v>0</v>
      </c>
      <c r="P694" s="17">
        <v>0</v>
      </c>
      <c r="Q694" s="17">
        <v>0</v>
      </c>
      <c r="R694" s="17">
        <v>0</v>
      </c>
      <c r="S694" s="21">
        <v>0</v>
      </c>
      <c r="T694" s="17">
        <v>0</v>
      </c>
      <c r="U694" s="17">
        <v>0</v>
      </c>
      <c r="V694" s="17">
        <v>0</v>
      </c>
      <c r="W694" s="17">
        <v>0</v>
      </c>
      <c r="X694" s="17">
        <v>0</v>
      </c>
      <c r="Y694" s="17">
        <v>0</v>
      </c>
    </row>
    <row r="695" spans="1:25" x14ac:dyDescent="0.25">
      <c r="A695" s="20">
        <v>111011272</v>
      </c>
      <c r="B695" s="20" t="s">
        <v>9628</v>
      </c>
      <c r="C695" s="305"/>
      <c r="D695" s="20">
        <v>111011272</v>
      </c>
      <c r="E695" s="20" t="s">
        <v>2694</v>
      </c>
      <c r="F695" s="20" t="s">
        <v>2695</v>
      </c>
      <c r="G695" s="20" t="s">
        <v>2696</v>
      </c>
      <c r="H695" s="20" t="s">
        <v>2281</v>
      </c>
      <c r="I695" s="20" t="s">
        <v>2281</v>
      </c>
      <c r="J695" s="17">
        <v>1</v>
      </c>
      <c r="K695" s="17">
        <v>2014</v>
      </c>
      <c r="L695" s="17">
        <v>0</v>
      </c>
      <c r="M695" s="17">
        <v>0</v>
      </c>
      <c r="N695" s="17">
        <v>0</v>
      </c>
      <c r="O695" s="17">
        <v>0</v>
      </c>
      <c r="P695" s="17">
        <v>0</v>
      </c>
      <c r="Q695" s="17">
        <v>0</v>
      </c>
      <c r="R695" s="17">
        <v>0</v>
      </c>
      <c r="S695" s="21">
        <v>0</v>
      </c>
      <c r="T695" s="17"/>
      <c r="U695" s="17"/>
      <c r="V695" s="17"/>
      <c r="W695" s="17"/>
      <c r="X695" s="17"/>
      <c r="Y695" s="17"/>
    </row>
    <row r="696" spans="1:25" x14ac:dyDescent="0.25">
      <c r="A696" s="20">
        <v>111011273</v>
      </c>
      <c r="B696" s="20" t="s">
        <v>10020</v>
      </c>
      <c r="C696" s="305"/>
      <c r="D696" s="20">
        <v>111011273</v>
      </c>
      <c r="E696" s="20" t="s">
        <v>2488</v>
      </c>
      <c r="F696" s="20" t="s">
        <v>7575</v>
      </c>
      <c r="G696" s="20" t="s">
        <v>7576</v>
      </c>
      <c r="H696" s="20" t="s">
        <v>2281</v>
      </c>
      <c r="I696" s="20" t="s">
        <v>2281</v>
      </c>
      <c r="J696" s="17">
        <v>1</v>
      </c>
      <c r="K696" s="17">
        <v>2014</v>
      </c>
      <c r="L696" s="17">
        <v>3</v>
      </c>
      <c r="M696" s="17">
        <v>0</v>
      </c>
      <c r="N696" s="17">
        <v>15</v>
      </c>
      <c r="O696" s="17">
        <v>4</v>
      </c>
      <c r="P696" s="17">
        <v>40</v>
      </c>
      <c r="Q696" s="17">
        <v>0</v>
      </c>
      <c r="R696" s="17">
        <v>62</v>
      </c>
      <c r="S696" s="21" t="s">
        <v>7372</v>
      </c>
      <c r="T696" s="17"/>
      <c r="U696" s="17"/>
      <c r="V696" s="17"/>
      <c r="W696" s="17"/>
      <c r="X696" s="17"/>
      <c r="Y696" s="17"/>
    </row>
    <row r="697" spans="1:25" x14ac:dyDescent="0.25">
      <c r="A697" s="20">
        <v>111011274</v>
      </c>
      <c r="B697" s="20" t="s">
        <v>9272</v>
      </c>
      <c r="C697" s="305"/>
      <c r="D697" s="20">
        <v>111011274</v>
      </c>
      <c r="E697" s="20" t="s">
        <v>3933</v>
      </c>
      <c r="F697" s="20" t="s">
        <v>3934</v>
      </c>
      <c r="G697" s="20" t="s">
        <v>3935</v>
      </c>
      <c r="H697" s="20" t="s">
        <v>2281</v>
      </c>
      <c r="I697" s="20" t="s">
        <v>2281</v>
      </c>
      <c r="J697" s="17">
        <v>1</v>
      </c>
      <c r="K697" s="17">
        <v>2014</v>
      </c>
      <c r="L697" s="17">
        <v>0</v>
      </c>
      <c r="M697" s="17">
        <v>2</v>
      </c>
      <c r="N697" s="17">
        <v>5</v>
      </c>
      <c r="O697" s="17">
        <v>1</v>
      </c>
      <c r="P697" s="17">
        <v>5</v>
      </c>
      <c r="Q697" s="17">
        <v>1</v>
      </c>
      <c r="R697" s="17">
        <v>14</v>
      </c>
      <c r="S697" s="21" t="s">
        <v>3520</v>
      </c>
      <c r="T697" s="17"/>
      <c r="U697" s="17"/>
      <c r="V697" s="17"/>
      <c r="W697" s="17"/>
      <c r="X697" s="17"/>
      <c r="Y697" s="17"/>
    </row>
    <row r="698" spans="1:25" x14ac:dyDescent="0.25">
      <c r="A698" s="20">
        <v>111011275</v>
      </c>
      <c r="B698" s="20" t="s">
        <v>9629</v>
      </c>
      <c r="C698" s="305"/>
      <c r="D698" s="20">
        <v>111011275</v>
      </c>
      <c r="E698" s="20" t="s">
        <v>2697</v>
      </c>
      <c r="F698" s="20" t="s">
        <v>2695</v>
      </c>
      <c r="G698" s="20" t="s">
        <v>2696</v>
      </c>
      <c r="H698" s="20" t="s">
        <v>2281</v>
      </c>
      <c r="I698" s="20" t="s">
        <v>2281</v>
      </c>
      <c r="J698" s="17">
        <v>1</v>
      </c>
      <c r="K698" s="17">
        <v>2014</v>
      </c>
      <c r="L698" s="17">
        <v>0</v>
      </c>
      <c r="M698" s="17">
        <v>0</v>
      </c>
      <c r="N698" s="17">
        <v>0</v>
      </c>
      <c r="O698" s="17">
        <v>0</v>
      </c>
      <c r="P698" s="17">
        <v>0</v>
      </c>
      <c r="Q698" s="17">
        <v>0</v>
      </c>
      <c r="R698" s="17">
        <v>0</v>
      </c>
      <c r="S698" s="21">
        <v>0</v>
      </c>
      <c r="T698" s="17"/>
      <c r="U698" s="17"/>
      <c r="V698" s="17"/>
      <c r="W698" s="17"/>
      <c r="X698" s="17"/>
      <c r="Y698" s="17"/>
    </row>
    <row r="699" spans="1:25" x14ac:dyDescent="0.25">
      <c r="A699" s="20">
        <v>111011276</v>
      </c>
      <c r="B699" s="20" t="s">
        <v>9026</v>
      </c>
      <c r="C699" s="305"/>
      <c r="D699" s="20">
        <v>111011276</v>
      </c>
      <c r="E699" s="20" t="s">
        <v>4044</v>
      </c>
      <c r="F699" s="20" t="s">
        <v>7577</v>
      </c>
      <c r="G699" s="20" t="s">
        <v>7578</v>
      </c>
      <c r="H699" s="20" t="s">
        <v>2281</v>
      </c>
      <c r="I699" s="20" t="s">
        <v>2281</v>
      </c>
      <c r="J699" s="17">
        <v>2</v>
      </c>
      <c r="K699" s="17">
        <v>2015</v>
      </c>
      <c r="L699" s="17">
        <v>2</v>
      </c>
      <c r="M699" s="17">
        <v>0</v>
      </c>
      <c r="N699" s="17">
        <v>15</v>
      </c>
      <c r="O699" s="17">
        <v>2</v>
      </c>
      <c r="P699" s="17">
        <v>46</v>
      </c>
      <c r="Q699" s="17">
        <v>10</v>
      </c>
      <c r="R699" s="17">
        <v>75</v>
      </c>
      <c r="S699" s="21" t="s">
        <v>7372</v>
      </c>
      <c r="T699" s="17">
        <v>13</v>
      </c>
      <c r="U699" s="17">
        <v>4</v>
      </c>
      <c r="V699" s="17">
        <v>2</v>
      </c>
      <c r="W699" s="17">
        <v>0</v>
      </c>
      <c r="X699" s="17">
        <v>56</v>
      </c>
      <c r="Y699" s="17">
        <v>75</v>
      </c>
    </row>
    <row r="700" spans="1:25" x14ac:dyDescent="0.25">
      <c r="A700" s="20">
        <v>111011277</v>
      </c>
      <c r="B700" s="20" t="s">
        <v>10379</v>
      </c>
      <c r="C700" s="305"/>
      <c r="D700" s="20">
        <v>111011277</v>
      </c>
      <c r="E700" s="20" t="s">
        <v>3936</v>
      </c>
      <c r="F700" s="20" t="s">
        <v>3878</v>
      </c>
      <c r="G700" s="20" t="s">
        <v>3879</v>
      </c>
      <c r="H700" s="20" t="s">
        <v>2281</v>
      </c>
      <c r="I700" s="20" t="s">
        <v>2281</v>
      </c>
      <c r="J700" s="17">
        <v>1</v>
      </c>
      <c r="K700" s="17">
        <v>2014</v>
      </c>
      <c r="L700" s="17">
        <v>0</v>
      </c>
      <c r="M700" s="17">
        <v>0</v>
      </c>
      <c r="N700" s="17">
        <v>0</v>
      </c>
      <c r="O700" s="17">
        <v>0</v>
      </c>
      <c r="P700" s="17">
        <v>23</v>
      </c>
      <c r="Q700" s="17">
        <v>0</v>
      </c>
      <c r="R700" s="17">
        <v>23</v>
      </c>
      <c r="S700" s="21" t="s">
        <v>3520</v>
      </c>
      <c r="T700" s="17"/>
      <c r="U700" s="17"/>
      <c r="V700" s="17"/>
      <c r="W700" s="17"/>
      <c r="X700" s="17"/>
      <c r="Y700" s="17"/>
    </row>
    <row r="701" spans="1:25" x14ac:dyDescent="0.25">
      <c r="A701" s="20">
        <v>111011279</v>
      </c>
      <c r="B701" s="20" t="s">
        <v>10373</v>
      </c>
      <c r="C701" s="305">
        <v>699</v>
      </c>
      <c r="D701" s="20">
        <v>111010758</v>
      </c>
      <c r="E701" s="20" t="s">
        <v>3497</v>
      </c>
      <c r="F701" s="20" t="s">
        <v>6396</v>
      </c>
      <c r="G701" s="20" t="s">
        <v>6397</v>
      </c>
      <c r="H701" s="20" t="s">
        <v>2281</v>
      </c>
      <c r="I701" s="20" t="s">
        <v>2281</v>
      </c>
      <c r="J701" s="17">
        <v>2</v>
      </c>
      <c r="K701" s="17">
        <v>2014</v>
      </c>
      <c r="L701" s="17">
        <v>0</v>
      </c>
      <c r="M701" s="17">
        <v>0</v>
      </c>
      <c r="N701" s="17">
        <v>0</v>
      </c>
      <c r="O701" s="17">
        <v>3</v>
      </c>
      <c r="P701" s="17">
        <v>40</v>
      </c>
      <c r="Q701" s="17">
        <v>0</v>
      </c>
      <c r="R701" s="17">
        <v>43</v>
      </c>
      <c r="S701" s="21" t="s">
        <v>6126</v>
      </c>
      <c r="T701" s="17">
        <v>0</v>
      </c>
      <c r="U701" s="17">
        <v>0</v>
      </c>
      <c r="V701" s="17">
        <v>0</v>
      </c>
      <c r="W701" s="17">
        <v>0</v>
      </c>
      <c r="X701" s="17">
        <v>80</v>
      </c>
      <c r="Y701" s="17">
        <v>80</v>
      </c>
    </row>
    <row r="702" spans="1:25" x14ac:dyDescent="0.25">
      <c r="A702" s="20">
        <v>111011280</v>
      </c>
      <c r="B702" s="20" t="s">
        <v>10293</v>
      </c>
      <c r="C702" s="305"/>
      <c r="D702" s="20">
        <v>111011280</v>
      </c>
      <c r="E702" s="20" t="s">
        <v>2786</v>
      </c>
      <c r="F702" s="20" t="s">
        <v>2441</v>
      </c>
      <c r="G702" s="20" t="s">
        <v>2442</v>
      </c>
      <c r="H702" s="20" t="s">
        <v>2281</v>
      </c>
      <c r="I702" s="20" t="s">
        <v>2281</v>
      </c>
      <c r="J702" s="17">
        <v>1</v>
      </c>
      <c r="K702" s="17">
        <v>2015</v>
      </c>
      <c r="L702" s="17">
        <v>0</v>
      </c>
      <c r="M702" s="17">
        <v>0</v>
      </c>
      <c r="N702" s="17">
        <v>3</v>
      </c>
      <c r="O702" s="17">
        <v>0</v>
      </c>
      <c r="P702" s="17">
        <v>16</v>
      </c>
      <c r="Q702" s="17">
        <v>0</v>
      </c>
      <c r="R702" s="17">
        <v>19</v>
      </c>
      <c r="S702" s="21" t="s">
        <v>3520</v>
      </c>
      <c r="T702" s="17"/>
      <c r="U702" s="17"/>
      <c r="V702" s="17"/>
      <c r="W702" s="17"/>
      <c r="X702" s="17"/>
      <c r="Y702" s="17"/>
    </row>
    <row r="703" spans="1:25" x14ac:dyDescent="0.25">
      <c r="A703" s="20">
        <v>111011281</v>
      </c>
      <c r="B703" s="20" t="s">
        <v>9320</v>
      </c>
      <c r="C703" s="305"/>
      <c r="D703" s="20">
        <v>111011281</v>
      </c>
      <c r="E703" s="20" t="s">
        <v>3937</v>
      </c>
      <c r="F703" s="20" t="s">
        <v>3938</v>
      </c>
      <c r="G703" s="20" t="s">
        <v>3939</v>
      </c>
      <c r="H703" s="20" t="s">
        <v>2281</v>
      </c>
      <c r="I703" s="20" t="s">
        <v>2281</v>
      </c>
      <c r="J703" s="17">
        <v>2</v>
      </c>
      <c r="K703" s="17">
        <v>2015</v>
      </c>
      <c r="L703" s="17">
        <v>0</v>
      </c>
      <c r="M703" s="17">
        <v>0</v>
      </c>
      <c r="N703" s="17">
        <v>1</v>
      </c>
      <c r="O703" s="17">
        <v>1</v>
      </c>
      <c r="P703" s="17">
        <v>12</v>
      </c>
      <c r="Q703" s="17">
        <v>0</v>
      </c>
      <c r="R703" s="17">
        <v>14</v>
      </c>
      <c r="S703" s="21" t="s">
        <v>3520</v>
      </c>
      <c r="T703" s="17">
        <v>2</v>
      </c>
      <c r="U703" s="17">
        <v>0</v>
      </c>
      <c r="V703" s="17">
        <v>1</v>
      </c>
      <c r="W703" s="17">
        <v>0</v>
      </c>
      <c r="X703" s="17">
        <v>30</v>
      </c>
      <c r="Y703" s="17">
        <v>33</v>
      </c>
    </row>
    <row r="704" spans="1:25" x14ac:dyDescent="0.25">
      <c r="A704" s="20">
        <v>111011282</v>
      </c>
      <c r="B704" s="20" t="s">
        <v>8855</v>
      </c>
      <c r="C704" s="305"/>
      <c r="D704" s="20">
        <v>111011282</v>
      </c>
      <c r="E704" s="20" t="s">
        <v>2530</v>
      </c>
      <c r="F704" s="20" t="s">
        <v>7579</v>
      </c>
      <c r="G704" s="20" t="s">
        <v>6887</v>
      </c>
      <c r="H704" s="20" t="s">
        <v>2281</v>
      </c>
      <c r="I704" s="20" t="s">
        <v>2281</v>
      </c>
      <c r="J704" s="17">
        <v>2</v>
      </c>
      <c r="K704" s="17">
        <v>2015</v>
      </c>
      <c r="L704" s="17">
        <v>4</v>
      </c>
      <c r="M704" s="17">
        <v>2</v>
      </c>
      <c r="N704" s="17">
        <v>6</v>
      </c>
      <c r="O704" s="17">
        <v>4</v>
      </c>
      <c r="P704" s="17">
        <v>62</v>
      </c>
      <c r="Q704" s="17">
        <v>18</v>
      </c>
      <c r="R704" s="17">
        <v>96</v>
      </c>
      <c r="S704" s="21" t="s">
        <v>7372</v>
      </c>
      <c r="T704" s="17">
        <v>30</v>
      </c>
      <c r="U704" s="17">
        <v>6</v>
      </c>
      <c r="V704" s="17">
        <v>6</v>
      </c>
      <c r="W704" s="17">
        <v>0</v>
      </c>
      <c r="X704" s="17">
        <v>136</v>
      </c>
      <c r="Y704" s="17">
        <v>178</v>
      </c>
    </row>
    <row r="705" spans="1:25" x14ac:dyDescent="0.25">
      <c r="A705" s="20">
        <v>111011284</v>
      </c>
      <c r="B705" s="20" t="s">
        <v>10273</v>
      </c>
      <c r="C705" s="305"/>
      <c r="D705" s="20">
        <v>111011284</v>
      </c>
      <c r="E705" s="20" t="s">
        <v>2698</v>
      </c>
      <c r="F705" s="20" t="s">
        <v>2699</v>
      </c>
      <c r="G705" s="20" t="s">
        <v>2700</v>
      </c>
      <c r="H705" s="20" t="s">
        <v>2281</v>
      </c>
      <c r="I705" s="20" t="s">
        <v>2281</v>
      </c>
      <c r="J705" s="17">
        <v>1</v>
      </c>
      <c r="K705" s="17">
        <v>2014</v>
      </c>
      <c r="L705" s="17">
        <v>0</v>
      </c>
      <c r="M705" s="17">
        <v>0</v>
      </c>
      <c r="N705" s="17">
        <v>0</v>
      </c>
      <c r="O705" s="17">
        <v>0</v>
      </c>
      <c r="P705" s="17">
        <v>0</v>
      </c>
      <c r="Q705" s="17">
        <v>0</v>
      </c>
      <c r="R705" s="17">
        <v>0</v>
      </c>
      <c r="S705" s="21">
        <v>0</v>
      </c>
      <c r="T705" s="17"/>
      <c r="U705" s="17"/>
      <c r="V705" s="17"/>
      <c r="W705" s="17"/>
      <c r="X705" s="17"/>
      <c r="Y705" s="17"/>
    </row>
    <row r="706" spans="1:25" x14ac:dyDescent="0.25">
      <c r="A706" s="20">
        <v>111011286</v>
      </c>
      <c r="B706" s="20" t="s">
        <v>8458</v>
      </c>
      <c r="C706" s="305"/>
      <c r="D706" s="20">
        <v>111011286</v>
      </c>
      <c r="E706" s="20" t="s">
        <v>3940</v>
      </c>
      <c r="F706" s="20" t="s">
        <v>3941</v>
      </c>
      <c r="G706" s="20" t="s">
        <v>3942</v>
      </c>
      <c r="H706" s="20" t="s">
        <v>2281</v>
      </c>
      <c r="I706" s="20" t="s">
        <v>2281</v>
      </c>
      <c r="J706" s="17">
        <v>2</v>
      </c>
      <c r="K706" s="17">
        <v>2015</v>
      </c>
      <c r="L706" s="17">
        <v>2</v>
      </c>
      <c r="M706" s="17">
        <v>0</v>
      </c>
      <c r="N706" s="17">
        <v>0</v>
      </c>
      <c r="O706" s="17">
        <v>0</v>
      </c>
      <c r="P706" s="17">
        <v>0</v>
      </c>
      <c r="Q706" s="17">
        <v>0</v>
      </c>
      <c r="R706" s="17">
        <v>2</v>
      </c>
      <c r="S706" s="21" t="s">
        <v>3520</v>
      </c>
      <c r="T706" s="17">
        <v>15</v>
      </c>
      <c r="U706" s="17">
        <v>4</v>
      </c>
      <c r="V706" s="17">
        <v>4</v>
      </c>
      <c r="W706" s="17">
        <v>0</v>
      </c>
      <c r="X706" s="17">
        <v>50</v>
      </c>
      <c r="Y706" s="17">
        <v>73</v>
      </c>
    </row>
    <row r="707" spans="1:25" x14ac:dyDescent="0.25">
      <c r="A707" s="20">
        <v>111011287</v>
      </c>
      <c r="B707" s="20" t="s">
        <v>11236</v>
      </c>
      <c r="C707" s="305"/>
      <c r="D707" s="20">
        <v>111011287</v>
      </c>
      <c r="E707" s="20" t="s">
        <v>2701</v>
      </c>
      <c r="F707" s="20" t="s">
        <v>2702</v>
      </c>
      <c r="G707" s="20" t="s">
        <v>2703</v>
      </c>
      <c r="H707" s="20" t="s">
        <v>2281</v>
      </c>
      <c r="I707" s="20" t="s">
        <v>2281</v>
      </c>
      <c r="J707" s="17">
        <v>2</v>
      </c>
      <c r="K707" s="17">
        <v>2015</v>
      </c>
      <c r="L707" s="17">
        <v>0</v>
      </c>
      <c r="M707" s="17">
        <v>0</v>
      </c>
      <c r="N707" s="17">
        <v>0</v>
      </c>
      <c r="O707" s="17">
        <v>0</v>
      </c>
      <c r="P707" s="17">
        <v>0</v>
      </c>
      <c r="Q707" s="17">
        <v>0</v>
      </c>
      <c r="R707" s="17">
        <v>0</v>
      </c>
      <c r="S707" s="21">
        <v>0</v>
      </c>
      <c r="T707" s="17">
        <v>20</v>
      </c>
      <c r="U707" s="17">
        <v>0</v>
      </c>
      <c r="V707" s="17">
        <v>6</v>
      </c>
      <c r="W707" s="17">
        <v>0</v>
      </c>
      <c r="X707" s="17">
        <v>80</v>
      </c>
      <c r="Y707" s="17">
        <v>106</v>
      </c>
    </row>
    <row r="708" spans="1:25" x14ac:dyDescent="0.25">
      <c r="A708" s="20">
        <v>111011288</v>
      </c>
      <c r="B708" s="20" t="s">
        <v>10239</v>
      </c>
      <c r="C708" s="305"/>
      <c r="D708" s="20">
        <v>111011288</v>
      </c>
      <c r="E708" s="20" t="s">
        <v>2704</v>
      </c>
      <c r="F708" s="20" t="s">
        <v>2705</v>
      </c>
      <c r="G708" s="20" t="s">
        <v>2706</v>
      </c>
      <c r="H708" s="20" t="s">
        <v>2281</v>
      </c>
      <c r="I708" s="20" t="s">
        <v>2281</v>
      </c>
      <c r="J708" s="17">
        <v>1</v>
      </c>
      <c r="K708" s="17">
        <v>2014</v>
      </c>
      <c r="L708" s="17">
        <v>0</v>
      </c>
      <c r="M708" s="17">
        <v>0</v>
      </c>
      <c r="N708" s="17">
        <v>0</v>
      </c>
      <c r="O708" s="17">
        <v>0</v>
      </c>
      <c r="P708" s="17">
        <v>0</v>
      </c>
      <c r="Q708" s="17">
        <v>0</v>
      </c>
      <c r="R708" s="17">
        <v>0</v>
      </c>
      <c r="S708" s="21">
        <v>0</v>
      </c>
      <c r="T708" s="17"/>
      <c r="U708" s="17"/>
      <c r="V708" s="17"/>
      <c r="W708" s="17"/>
      <c r="X708" s="17"/>
      <c r="Y708" s="17"/>
    </row>
    <row r="709" spans="1:25" x14ac:dyDescent="0.25">
      <c r="A709" s="20">
        <v>111011290</v>
      </c>
      <c r="B709" s="20" t="s">
        <v>9353</v>
      </c>
      <c r="C709" s="305"/>
      <c r="D709" s="20">
        <v>111011290</v>
      </c>
      <c r="E709" s="20" t="s">
        <v>3943</v>
      </c>
      <c r="F709" s="20" t="s">
        <v>3944</v>
      </c>
      <c r="G709" s="20" t="s">
        <v>3945</v>
      </c>
      <c r="H709" s="20" t="s">
        <v>2281</v>
      </c>
      <c r="I709" s="20" t="s">
        <v>2281</v>
      </c>
      <c r="J709" s="17">
        <v>1</v>
      </c>
      <c r="K709" s="17">
        <v>2014</v>
      </c>
      <c r="L709" s="17">
        <v>0</v>
      </c>
      <c r="M709" s="17">
        <v>0</v>
      </c>
      <c r="N709" s="17">
        <v>5</v>
      </c>
      <c r="O709" s="17">
        <v>0</v>
      </c>
      <c r="P709" s="17">
        <v>15</v>
      </c>
      <c r="Q709" s="17">
        <v>0</v>
      </c>
      <c r="R709" s="17">
        <v>20</v>
      </c>
      <c r="S709" s="21" t="s">
        <v>3520</v>
      </c>
      <c r="T709" s="17"/>
      <c r="U709" s="17"/>
      <c r="V709" s="17"/>
      <c r="W709" s="17"/>
      <c r="X709" s="17"/>
      <c r="Y709" s="17"/>
    </row>
    <row r="710" spans="1:25" x14ac:dyDescent="0.25">
      <c r="A710" s="20">
        <v>111011291</v>
      </c>
      <c r="B710" s="20" t="s">
        <v>8452</v>
      </c>
      <c r="C710" s="305"/>
      <c r="D710" s="20">
        <v>111011291</v>
      </c>
      <c r="E710" s="20" t="s">
        <v>3946</v>
      </c>
      <c r="F710" s="20" t="s">
        <v>2807</v>
      </c>
      <c r="G710" s="20" t="s">
        <v>2808</v>
      </c>
      <c r="H710" s="20" t="s">
        <v>2281</v>
      </c>
      <c r="I710" s="20" t="s">
        <v>2281</v>
      </c>
      <c r="J710" s="17">
        <v>1</v>
      </c>
      <c r="K710" s="17">
        <v>2014</v>
      </c>
      <c r="L710" s="17">
        <v>0</v>
      </c>
      <c r="M710" s="17">
        <v>0</v>
      </c>
      <c r="N710" s="17">
        <v>0</v>
      </c>
      <c r="O710" s="17">
        <v>1</v>
      </c>
      <c r="P710" s="17">
        <v>4</v>
      </c>
      <c r="Q710" s="17">
        <v>4</v>
      </c>
      <c r="R710" s="17">
        <v>9</v>
      </c>
      <c r="S710" s="21" t="s">
        <v>3520</v>
      </c>
      <c r="T710" s="17"/>
      <c r="U710" s="17"/>
      <c r="V710" s="17"/>
      <c r="W710" s="17"/>
      <c r="X710" s="17"/>
      <c r="Y710" s="17"/>
    </row>
    <row r="711" spans="1:25" x14ac:dyDescent="0.25">
      <c r="A711" s="20">
        <v>111011295</v>
      </c>
      <c r="B711" s="20" t="s">
        <v>10867</v>
      </c>
      <c r="C711" s="305"/>
      <c r="D711" s="20">
        <v>111011295</v>
      </c>
      <c r="E711" s="20" t="s">
        <v>2707</v>
      </c>
      <c r="F711" s="20" t="s">
        <v>2516</v>
      </c>
      <c r="G711" s="20" t="s">
        <v>2517</v>
      </c>
      <c r="H711" s="20" t="s">
        <v>2281</v>
      </c>
      <c r="I711" s="20" t="s">
        <v>2281</v>
      </c>
      <c r="J711" s="17">
        <v>1</v>
      </c>
      <c r="K711" s="17">
        <v>2015</v>
      </c>
      <c r="L711" s="17">
        <v>0</v>
      </c>
      <c r="M711" s="17">
        <v>0</v>
      </c>
      <c r="N711" s="17">
        <v>0</v>
      </c>
      <c r="O711" s="17">
        <v>0</v>
      </c>
      <c r="P711" s="17">
        <v>0</v>
      </c>
      <c r="Q711" s="17">
        <v>0</v>
      </c>
      <c r="R711" s="17">
        <v>0</v>
      </c>
      <c r="S711" s="21">
        <v>0</v>
      </c>
      <c r="T711" s="17"/>
      <c r="U711" s="17"/>
      <c r="V711" s="17"/>
      <c r="W711" s="17"/>
      <c r="X711" s="17"/>
      <c r="Y711" s="17"/>
    </row>
    <row r="712" spans="1:25" x14ac:dyDescent="0.25">
      <c r="A712" s="20">
        <v>111011297</v>
      </c>
      <c r="B712" s="20" t="s">
        <v>8775</v>
      </c>
      <c r="C712" s="305">
        <v>710</v>
      </c>
      <c r="D712" s="20">
        <v>111011297</v>
      </c>
      <c r="E712" s="20" t="s">
        <v>5365</v>
      </c>
      <c r="F712" s="20" t="s">
        <v>7580</v>
      </c>
      <c r="G712" s="20" t="s">
        <v>7581</v>
      </c>
      <c r="H712" s="20" t="s">
        <v>2281</v>
      </c>
      <c r="I712" s="20" t="s">
        <v>2281</v>
      </c>
      <c r="J712" s="17">
        <v>2</v>
      </c>
      <c r="K712" s="17">
        <v>2014</v>
      </c>
      <c r="L712" s="17">
        <v>0</v>
      </c>
      <c r="M712" s="17">
        <v>0</v>
      </c>
      <c r="N712" s="17">
        <v>25</v>
      </c>
      <c r="O712" s="17">
        <v>1</v>
      </c>
      <c r="P712" s="17">
        <v>20</v>
      </c>
      <c r="Q712" s="17">
        <v>20</v>
      </c>
      <c r="R712" s="17">
        <v>66</v>
      </c>
      <c r="S712" s="21" t="s">
        <v>7372</v>
      </c>
      <c r="T712" s="17">
        <v>0</v>
      </c>
      <c r="U712" s="17">
        <v>0</v>
      </c>
      <c r="V712" s="17">
        <v>0</v>
      </c>
      <c r="W712" s="17">
        <v>0</v>
      </c>
      <c r="X712" s="17">
        <v>0</v>
      </c>
      <c r="Y712" s="17">
        <v>0</v>
      </c>
    </row>
    <row r="713" spans="1:25" x14ac:dyDescent="0.25">
      <c r="A713" s="20">
        <v>111011298</v>
      </c>
      <c r="B713" s="20" t="s">
        <v>10266</v>
      </c>
      <c r="C713" s="305"/>
      <c r="D713" s="20">
        <v>111011298</v>
      </c>
      <c r="E713" s="20" t="s">
        <v>4988</v>
      </c>
      <c r="F713" s="20" t="s">
        <v>7582</v>
      </c>
      <c r="G713" s="20" t="s">
        <v>7583</v>
      </c>
      <c r="H713" s="20" t="s">
        <v>2281</v>
      </c>
      <c r="I713" s="20" t="s">
        <v>2281</v>
      </c>
      <c r="J713" s="17">
        <v>2</v>
      </c>
      <c r="K713" s="17">
        <v>2015</v>
      </c>
      <c r="L713" s="17">
        <v>0</v>
      </c>
      <c r="M713" s="17">
        <v>0</v>
      </c>
      <c r="N713" s="17">
        <v>4</v>
      </c>
      <c r="O713" s="17">
        <v>0</v>
      </c>
      <c r="P713" s="17">
        <v>51</v>
      </c>
      <c r="Q713" s="17">
        <v>0</v>
      </c>
      <c r="R713" s="17">
        <v>55</v>
      </c>
      <c r="S713" s="21" t="s">
        <v>7372</v>
      </c>
      <c r="T713" s="17">
        <v>0</v>
      </c>
      <c r="U713" s="17">
        <v>0</v>
      </c>
      <c r="V713" s="17">
        <v>1</v>
      </c>
      <c r="W713" s="17">
        <v>0</v>
      </c>
      <c r="X713" s="17">
        <v>35</v>
      </c>
      <c r="Y713" s="17">
        <v>36</v>
      </c>
    </row>
    <row r="714" spans="1:25" x14ac:dyDescent="0.25">
      <c r="A714" s="20">
        <v>111011299</v>
      </c>
      <c r="B714" s="20" t="s">
        <v>10097</v>
      </c>
      <c r="C714" s="305"/>
      <c r="D714" s="20">
        <v>111011299</v>
      </c>
      <c r="E714" s="20" t="s">
        <v>4254</v>
      </c>
      <c r="F714" s="20" t="s">
        <v>7584</v>
      </c>
      <c r="G714" s="20" t="s">
        <v>7585</v>
      </c>
      <c r="H714" s="20" t="s">
        <v>2281</v>
      </c>
      <c r="I714" s="20" t="s">
        <v>2281</v>
      </c>
      <c r="J714" s="17">
        <v>1</v>
      </c>
      <c r="K714" s="17">
        <v>2014</v>
      </c>
      <c r="L714" s="17">
        <v>0</v>
      </c>
      <c r="M714" s="17">
        <v>0</v>
      </c>
      <c r="N714" s="17">
        <v>0</v>
      </c>
      <c r="O714" s="17">
        <v>3</v>
      </c>
      <c r="P714" s="17">
        <v>60</v>
      </c>
      <c r="Q714" s="17">
        <v>6</v>
      </c>
      <c r="R714" s="17">
        <v>69</v>
      </c>
      <c r="S714" s="21" t="s">
        <v>7372</v>
      </c>
      <c r="T714" s="17"/>
      <c r="U714" s="17"/>
      <c r="V714" s="17"/>
      <c r="W714" s="17"/>
      <c r="X714" s="17"/>
      <c r="Y714" s="17"/>
    </row>
    <row r="715" spans="1:25" x14ac:dyDescent="0.25">
      <c r="A715" s="20">
        <v>111011300</v>
      </c>
      <c r="B715" s="20" t="s">
        <v>9956</v>
      </c>
      <c r="C715" s="305"/>
      <c r="D715" s="20">
        <v>111011300</v>
      </c>
      <c r="E715" s="20" t="s">
        <v>6398</v>
      </c>
      <c r="F715" s="20" t="s">
        <v>6399</v>
      </c>
      <c r="G715" s="20" t="s">
        <v>6400</v>
      </c>
      <c r="H715" s="20" t="s">
        <v>2281</v>
      </c>
      <c r="I715" s="20" t="s">
        <v>2281</v>
      </c>
      <c r="J715" s="17">
        <v>1</v>
      </c>
      <c r="K715" s="17">
        <v>2015</v>
      </c>
      <c r="L715" s="17">
        <v>0</v>
      </c>
      <c r="M715" s="17">
        <v>19</v>
      </c>
      <c r="N715" s="17">
        <v>12</v>
      </c>
      <c r="O715" s="17">
        <v>1</v>
      </c>
      <c r="P715" s="17">
        <v>4</v>
      </c>
      <c r="Q715" s="17">
        <v>3</v>
      </c>
      <c r="R715" s="17">
        <v>39</v>
      </c>
      <c r="S715" s="21" t="s">
        <v>6126</v>
      </c>
      <c r="T715" s="17"/>
      <c r="U715" s="17"/>
      <c r="V715" s="17"/>
      <c r="W715" s="17"/>
      <c r="X715" s="17"/>
      <c r="Y715" s="17"/>
    </row>
    <row r="716" spans="1:25" x14ac:dyDescent="0.25">
      <c r="A716" s="20">
        <v>111011302</v>
      </c>
      <c r="B716" s="20" t="s">
        <v>9073</v>
      </c>
      <c r="C716" s="305"/>
      <c r="D716" s="20">
        <v>111011302</v>
      </c>
      <c r="E716" s="20" t="s">
        <v>7586</v>
      </c>
      <c r="F716" s="20" t="s">
        <v>7587</v>
      </c>
      <c r="G716" s="20" t="s">
        <v>7588</v>
      </c>
      <c r="H716" s="20" t="s">
        <v>2281</v>
      </c>
      <c r="I716" s="20" t="s">
        <v>2281</v>
      </c>
      <c r="J716" s="17">
        <v>2</v>
      </c>
      <c r="K716" s="17">
        <v>2015</v>
      </c>
      <c r="L716" s="17">
        <v>0</v>
      </c>
      <c r="M716" s="17">
        <v>5</v>
      </c>
      <c r="N716" s="17">
        <v>59</v>
      </c>
      <c r="O716" s="17">
        <v>0</v>
      </c>
      <c r="P716" s="17">
        <v>17</v>
      </c>
      <c r="Q716" s="17">
        <v>15</v>
      </c>
      <c r="R716" s="17">
        <v>96</v>
      </c>
      <c r="S716" s="21" t="s">
        <v>7372</v>
      </c>
      <c r="T716" s="17">
        <v>0</v>
      </c>
      <c r="U716" s="17">
        <v>0</v>
      </c>
      <c r="V716" s="17">
        <v>4</v>
      </c>
      <c r="W716" s="17">
        <v>0</v>
      </c>
      <c r="X716" s="17">
        <v>100</v>
      </c>
      <c r="Y716" s="17">
        <v>104</v>
      </c>
    </row>
    <row r="717" spans="1:25" x14ac:dyDescent="0.25">
      <c r="A717" s="20">
        <v>111011303</v>
      </c>
      <c r="B717" s="20" t="s">
        <v>11032</v>
      </c>
      <c r="C717" s="305"/>
      <c r="D717" s="20">
        <v>111011303</v>
      </c>
      <c r="E717" s="20" t="s">
        <v>2708</v>
      </c>
      <c r="F717" s="20" t="s">
        <v>2600</v>
      </c>
      <c r="G717" s="20" t="s">
        <v>2601</v>
      </c>
      <c r="H717" s="20" t="s">
        <v>2281</v>
      </c>
      <c r="I717" s="20" t="s">
        <v>2281</v>
      </c>
      <c r="J717" s="17">
        <v>2</v>
      </c>
      <c r="K717" s="17">
        <v>2015</v>
      </c>
      <c r="L717" s="17">
        <v>0</v>
      </c>
      <c r="M717" s="17">
        <v>0</v>
      </c>
      <c r="N717" s="17">
        <v>0</v>
      </c>
      <c r="O717" s="17">
        <v>0</v>
      </c>
      <c r="P717" s="17">
        <v>0</v>
      </c>
      <c r="Q717" s="17">
        <v>0</v>
      </c>
      <c r="R717" s="17">
        <v>0</v>
      </c>
      <c r="S717" s="21">
        <v>0</v>
      </c>
      <c r="T717" s="17">
        <v>0</v>
      </c>
      <c r="U717" s="17">
        <v>0</v>
      </c>
      <c r="V717" s="17">
        <v>0</v>
      </c>
      <c r="W717" s="17">
        <v>0</v>
      </c>
      <c r="X717" s="17">
        <v>0</v>
      </c>
      <c r="Y717" s="17">
        <v>0</v>
      </c>
    </row>
    <row r="718" spans="1:25" x14ac:dyDescent="0.25">
      <c r="A718" s="20">
        <v>111011304</v>
      </c>
      <c r="B718" s="20" t="s">
        <v>9951</v>
      </c>
      <c r="C718" s="305"/>
      <c r="D718" s="20">
        <v>111011304</v>
      </c>
      <c r="E718" s="20" t="s">
        <v>7589</v>
      </c>
      <c r="F718" s="20" t="s">
        <v>7590</v>
      </c>
      <c r="G718" s="20" t="s">
        <v>7591</v>
      </c>
      <c r="H718" s="20" t="s">
        <v>2281</v>
      </c>
      <c r="I718" s="20" t="s">
        <v>2281</v>
      </c>
      <c r="J718" s="17">
        <v>2</v>
      </c>
      <c r="K718" s="17">
        <v>2015</v>
      </c>
      <c r="L718" s="17">
        <v>2</v>
      </c>
      <c r="M718" s="17">
        <v>0</v>
      </c>
      <c r="N718" s="17">
        <v>7</v>
      </c>
      <c r="O718" s="17">
        <v>2</v>
      </c>
      <c r="P718" s="17">
        <v>40</v>
      </c>
      <c r="Q718" s="17">
        <v>10</v>
      </c>
      <c r="R718" s="17">
        <v>61</v>
      </c>
      <c r="S718" s="21" t="s">
        <v>7372</v>
      </c>
      <c r="T718" s="17">
        <v>20</v>
      </c>
      <c r="U718" s="17">
        <v>0</v>
      </c>
      <c r="V718" s="17">
        <v>4</v>
      </c>
      <c r="W718" s="17">
        <v>0</v>
      </c>
      <c r="X718" s="17">
        <v>100</v>
      </c>
      <c r="Y718" s="17">
        <v>124</v>
      </c>
    </row>
    <row r="719" spans="1:25" x14ac:dyDescent="0.25">
      <c r="A719" s="20">
        <v>111011306</v>
      </c>
      <c r="B719" s="20" t="s">
        <v>9183</v>
      </c>
      <c r="C719" s="305"/>
      <c r="D719" s="20">
        <v>111011306</v>
      </c>
      <c r="E719" s="20" t="s">
        <v>6401</v>
      </c>
      <c r="F719" s="20" t="s">
        <v>2553</v>
      </c>
      <c r="G719" s="20" t="s">
        <v>2554</v>
      </c>
      <c r="H719" s="20" t="s">
        <v>2281</v>
      </c>
      <c r="I719" s="20" t="s">
        <v>2281</v>
      </c>
      <c r="J719" s="17">
        <v>1</v>
      </c>
      <c r="K719" s="17">
        <v>2015</v>
      </c>
      <c r="L719" s="17">
        <v>0</v>
      </c>
      <c r="M719" s="17">
        <v>3</v>
      </c>
      <c r="N719" s="17">
        <v>19</v>
      </c>
      <c r="O719" s="17">
        <v>1</v>
      </c>
      <c r="P719" s="17">
        <v>18</v>
      </c>
      <c r="Q719" s="17">
        <v>0</v>
      </c>
      <c r="R719" s="17">
        <v>41</v>
      </c>
      <c r="S719" s="21" t="s">
        <v>6126</v>
      </c>
      <c r="T719" s="17"/>
      <c r="U719" s="17"/>
      <c r="V719" s="17"/>
      <c r="W719" s="17"/>
      <c r="X719" s="17"/>
      <c r="Y719" s="17"/>
    </row>
    <row r="720" spans="1:25" x14ac:dyDescent="0.25">
      <c r="A720" s="20">
        <v>111011312</v>
      </c>
      <c r="B720" s="20" t="s">
        <v>9493</v>
      </c>
      <c r="C720" s="305"/>
      <c r="D720" s="20">
        <v>111011312</v>
      </c>
      <c r="E720" s="20" t="s">
        <v>2709</v>
      </c>
      <c r="F720" s="20" t="s">
        <v>2710</v>
      </c>
      <c r="G720" s="20" t="s">
        <v>2711</v>
      </c>
      <c r="H720" s="20" t="s">
        <v>2281</v>
      </c>
      <c r="I720" s="20" t="s">
        <v>2281</v>
      </c>
      <c r="J720" s="17">
        <v>1</v>
      </c>
      <c r="K720" s="17">
        <v>2014</v>
      </c>
      <c r="L720" s="17">
        <v>0</v>
      </c>
      <c r="M720" s="17">
        <v>0</v>
      </c>
      <c r="N720" s="17">
        <v>0</v>
      </c>
      <c r="O720" s="17">
        <v>0</v>
      </c>
      <c r="P720" s="17">
        <v>0</v>
      </c>
      <c r="Q720" s="17">
        <v>0</v>
      </c>
      <c r="R720" s="17">
        <v>0</v>
      </c>
      <c r="S720" s="21">
        <v>0</v>
      </c>
      <c r="T720" s="17"/>
      <c r="U720" s="17"/>
      <c r="V720" s="17"/>
      <c r="W720" s="17"/>
      <c r="X720" s="17"/>
      <c r="Y720" s="17"/>
    </row>
    <row r="721" spans="1:25" x14ac:dyDescent="0.25">
      <c r="A721" s="20">
        <v>111011315</v>
      </c>
      <c r="B721" s="20" t="s">
        <v>8887</v>
      </c>
      <c r="C721" s="305"/>
      <c r="D721" s="20">
        <v>111011315</v>
      </c>
      <c r="E721" s="20" t="s">
        <v>6402</v>
      </c>
      <c r="F721" s="20" t="s">
        <v>6403</v>
      </c>
      <c r="G721" s="20" t="s">
        <v>6404</v>
      </c>
      <c r="H721" s="20" t="s">
        <v>2281</v>
      </c>
      <c r="I721" s="20" t="s">
        <v>2281</v>
      </c>
      <c r="J721" s="17">
        <v>2</v>
      </c>
      <c r="K721" s="17">
        <v>2015</v>
      </c>
      <c r="L721" s="17">
        <v>3</v>
      </c>
      <c r="M721" s="17">
        <v>0</v>
      </c>
      <c r="N721" s="17">
        <v>9</v>
      </c>
      <c r="O721" s="17">
        <v>1</v>
      </c>
      <c r="P721" s="17">
        <v>21</v>
      </c>
      <c r="Q721" s="17">
        <v>6</v>
      </c>
      <c r="R721" s="17">
        <v>40</v>
      </c>
      <c r="S721" s="21" t="s">
        <v>6126</v>
      </c>
      <c r="T721" s="17">
        <v>12</v>
      </c>
      <c r="U721" s="17">
        <v>0</v>
      </c>
      <c r="V721" s="17">
        <v>3</v>
      </c>
      <c r="W721" s="17">
        <v>0</v>
      </c>
      <c r="X721" s="17">
        <v>53</v>
      </c>
      <c r="Y721" s="17">
        <v>68</v>
      </c>
    </row>
    <row r="722" spans="1:25" x14ac:dyDescent="0.25">
      <c r="A722" s="20">
        <v>111011316</v>
      </c>
      <c r="B722" s="20" t="s">
        <v>11117</v>
      </c>
      <c r="C722" s="305"/>
      <c r="D722" s="20">
        <v>111011316</v>
      </c>
      <c r="E722" s="20" t="s">
        <v>7592</v>
      </c>
      <c r="F722" s="20" t="s">
        <v>7593</v>
      </c>
      <c r="G722" s="20" t="s">
        <v>7594</v>
      </c>
      <c r="H722" s="20" t="s">
        <v>2281</v>
      </c>
      <c r="I722" s="20" t="s">
        <v>2281</v>
      </c>
      <c r="J722" s="17">
        <v>1</v>
      </c>
      <c r="K722" s="17">
        <v>2015</v>
      </c>
      <c r="L722" s="17">
        <v>0</v>
      </c>
      <c r="M722" s="17">
        <v>0</v>
      </c>
      <c r="N722" s="17">
        <v>40</v>
      </c>
      <c r="O722" s="17">
        <v>2</v>
      </c>
      <c r="P722" s="17">
        <v>40</v>
      </c>
      <c r="Q722" s="17">
        <v>0</v>
      </c>
      <c r="R722" s="17">
        <v>82</v>
      </c>
      <c r="S722" s="21" t="s">
        <v>7372</v>
      </c>
      <c r="T722" s="17"/>
      <c r="U722" s="17"/>
      <c r="V722" s="17"/>
      <c r="W722" s="17"/>
      <c r="X722" s="17"/>
      <c r="Y722" s="17"/>
    </row>
    <row r="723" spans="1:25" x14ac:dyDescent="0.25">
      <c r="A723" s="20">
        <v>111011317</v>
      </c>
      <c r="B723" s="20" t="s">
        <v>8399</v>
      </c>
      <c r="C723" s="305"/>
      <c r="D723" s="20">
        <v>111011317</v>
      </c>
      <c r="E723" s="20" t="s">
        <v>7595</v>
      </c>
      <c r="F723" s="20" t="s">
        <v>3270</v>
      </c>
      <c r="G723" s="20" t="s">
        <v>3271</v>
      </c>
      <c r="H723" s="20" t="s">
        <v>2281</v>
      </c>
      <c r="I723" s="20" t="s">
        <v>2281</v>
      </c>
      <c r="J723" s="17">
        <v>1</v>
      </c>
      <c r="K723" s="17">
        <v>2014</v>
      </c>
      <c r="L723" s="17">
        <v>0</v>
      </c>
      <c r="M723" s="17">
        <v>0</v>
      </c>
      <c r="N723" s="17">
        <v>55</v>
      </c>
      <c r="O723" s="17">
        <v>2</v>
      </c>
      <c r="P723" s="17">
        <v>10</v>
      </c>
      <c r="Q723" s="17">
        <v>0</v>
      </c>
      <c r="R723" s="17">
        <v>67</v>
      </c>
      <c r="S723" s="21" t="s">
        <v>7372</v>
      </c>
      <c r="T723" s="17"/>
      <c r="U723" s="17"/>
      <c r="V723" s="17"/>
      <c r="W723" s="17"/>
      <c r="X723" s="17"/>
      <c r="Y723" s="17"/>
    </row>
    <row r="724" spans="1:25" x14ac:dyDescent="0.25">
      <c r="A724" s="20">
        <v>111011318</v>
      </c>
      <c r="B724" s="20" t="s">
        <v>10175</v>
      </c>
      <c r="C724" s="305"/>
      <c r="D724" s="20">
        <v>111011318</v>
      </c>
      <c r="E724" s="20" t="s">
        <v>6082</v>
      </c>
      <c r="F724" s="20" t="s">
        <v>6083</v>
      </c>
      <c r="G724" s="20" t="s">
        <v>6084</v>
      </c>
      <c r="H724" s="20" t="s">
        <v>2281</v>
      </c>
      <c r="I724" s="20" t="s">
        <v>2281</v>
      </c>
      <c r="J724" s="17">
        <v>2</v>
      </c>
      <c r="K724" s="17">
        <v>2015</v>
      </c>
      <c r="L724" s="17">
        <v>0</v>
      </c>
      <c r="M724" s="17">
        <v>0</v>
      </c>
      <c r="N724" s="17">
        <v>0</v>
      </c>
      <c r="O724" s="17">
        <v>16</v>
      </c>
      <c r="P724" s="17">
        <v>218</v>
      </c>
      <c r="Q724" s="17">
        <v>38</v>
      </c>
      <c r="R724" s="17">
        <v>272</v>
      </c>
      <c r="S724" s="21" t="s">
        <v>6028</v>
      </c>
      <c r="T724" s="17">
        <v>0</v>
      </c>
      <c r="U724" s="17">
        <v>0</v>
      </c>
      <c r="V724" s="17">
        <v>2</v>
      </c>
      <c r="W724" s="17">
        <v>0</v>
      </c>
      <c r="X724" s="17">
        <v>105</v>
      </c>
      <c r="Y724" s="17">
        <v>107</v>
      </c>
    </row>
    <row r="725" spans="1:25" x14ac:dyDescent="0.25">
      <c r="A725" s="20">
        <v>111011321</v>
      </c>
      <c r="B725" s="20" t="s">
        <v>10011</v>
      </c>
      <c r="C725" s="305"/>
      <c r="D725" s="20">
        <v>111011321</v>
      </c>
      <c r="E725" s="20" t="s">
        <v>3947</v>
      </c>
      <c r="F725" s="20" t="s">
        <v>3948</v>
      </c>
      <c r="G725" s="20" t="s">
        <v>3949</v>
      </c>
      <c r="H725" s="20" t="s">
        <v>2281</v>
      </c>
      <c r="I725" s="20" t="s">
        <v>2281</v>
      </c>
      <c r="J725" s="17">
        <v>2</v>
      </c>
      <c r="K725" s="17">
        <v>2014</v>
      </c>
      <c r="L725" s="17">
        <v>0</v>
      </c>
      <c r="M725" s="17">
        <v>0</v>
      </c>
      <c r="N725" s="17">
        <v>3</v>
      </c>
      <c r="O725" s="17">
        <v>0</v>
      </c>
      <c r="P725" s="17">
        <v>10</v>
      </c>
      <c r="Q725" s="17">
        <v>4</v>
      </c>
      <c r="R725" s="17">
        <v>17</v>
      </c>
      <c r="S725" s="21" t="s">
        <v>3520</v>
      </c>
      <c r="T725" s="17">
        <v>0</v>
      </c>
      <c r="U725" s="17">
        <v>0</v>
      </c>
      <c r="V725" s="17">
        <v>5</v>
      </c>
      <c r="W725" s="17">
        <v>0</v>
      </c>
      <c r="X725" s="17">
        <v>140</v>
      </c>
      <c r="Y725" s="17">
        <v>145</v>
      </c>
    </row>
    <row r="726" spans="1:25" x14ac:dyDescent="0.25">
      <c r="A726" s="20">
        <v>111011323</v>
      </c>
      <c r="B726" s="20" t="s">
        <v>10493</v>
      </c>
      <c r="C726" s="305"/>
      <c r="D726" s="20">
        <v>111011323</v>
      </c>
      <c r="E726" s="20" t="s">
        <v>2712</v>
      </c>
      <c r="F726" s="20" t="s">
        <v>2713</v>
      </c>
      <c r="G726" s="20" t="s">
        <v>2714</v>
      </c>
      <c r="H726" s="20" t="s">
        <v>2281</v>
      </c>
      <c r="I726" s="20" t="s">
        <v>2281</v>
      </c>
      <c r="J726" s="17">
        <v>1</v>
      </c>
      <c r="K726" s="17">
        <v>2014</v>
      </c>
      <c r="L726" s="17">
        <v>0</v>
      </c>
      <c r="M726" s="17">
        <v>0</v>
      </c>
      <c r="N726" s="17">
        <v>0</v>
      </c>
      <c r="O726" s="17">
        <v>0</v>
      </c>
      <c r="P726" s="17">
        <v>0</v>
      </c>
      <c r="Q726" s="17">
        <v>0</v>
      </c>
      <c r="R726" s="17">
        <v>0</v>
      </c>
      <c r="S726" s="21">
        <v>0</v>
      </c>
      <c r="T726" s="17"/>
      <c r="U726" s="17"/>
      <c r="V726" s="17"/>
      <c r="W726" s="17"/>
      <c r="X726" s="17"/>
      <c r="Y726" s="17"/>
    </row>
    <row r="727" spans="1:25" x14ac:dyDescent="0.25">
      <c r="A727" s="20">
        <v>111011324</v>
      </c>
      <c r="B727" s="20" t="s">
        <v>10494</v>
      </c>
      <c r="C727" s="305"/>
      <c r="D727" s="20">
        <v>111011324</v>
      </c>
      <c r="E727" s="20" t="s">
        <v>3950</v>
      </c>
      <c r="F727" s="20" t="s">
        <v>2713</v>
      </c>
      <c r="G727" s="20" t="s">
        <v>2714</v>
      </c>
      <c r="H727" s="20" t="s">
        <v>2281</v>
      </c>
      <c r="I727" s="20" t="s">
        <v>2281</v>
      </c>
      <c r="J727" s="17">
        <v>1</v>
      </c>
      <c r="K727" s="17">
        <v>2015</v>
      </c>
      <c r="L727" s="17">
        <v>0</v>
      </c>
      <c r="M727" s="17">
        <v>0</v>
      </c>
      <c r="N727" s="17">
        <v>0</v>
      </c>
      <c r="O727" s="17">
        <v>0</v>
      </c>
      <c r="P727" s="17">
        <v>25</v>
      </c>
      <c r="Q727" s="17">
        <v>0</v>
      </c>
      <c r="R727" s="17">
        <v>25</v>
      </c>
      <c r="S727" s="21" t="s">
        <v>3520</v>
      </c>
      <c r="T727" s="17"/>
      <c r="U727" s="17"/>
      <c r="V727" s="17"/>
      <c r="W727" s="17"/>
      <c r="X727" s="17"/>
      <c r="Y727" s="17"/>
    </row>
    <row r="728" spans="1:25" x14ac:dyDescent="0.25">
      <c r="A728" s="20">
        <v>111011326</v>
      </c>
      <c r="B728" s="20" t="s">
        <v>8811</v>
      </c>
      <c r="C728" s="305"/>
      <c r="D728" s="20">
        <v>111011326</v>
      </c>
      <c r="E728" s="20" t="s">
        <v>3951</v>
      </c>
      <c r="F728" s="20" t="s">
        <v>3952</v>
      </c>
      <c r="G728" s="20" t="s">
        <v>3953</v>
      </c>
      <c r="H728" s="20" t="s">
        <v>2281</v>
      </c>
      <c r="I728" s="20" t="s">
        <v>2281</v>
      </c>
      <c r="J728" s="17">
        <v>2</v>
      </c>
      <c r="K728" s="17">
        <v>2015</v>
      </c>
      <c r="L728" s="17">
        <v>0</v>
      </c>
      <c r="M728" s="17">
        <v>0</v>
      </c>
      <c r="N728" s="17">
        <v>6</v>
      </c>
      <c r="O728" s="17">
        <v>1</v>
      </c>
      <c r="P728" s="17">
        <v>12</v>
      </c>
      <c r="Q728" s="17">
        <v>0</v>
      </c>
      <c r="R728" s="17">
        <v>19</v>
      </c>
      <c r="S728" s="21" t="s">
        <v>3520</v>
      </c>
      <c r="T728" s="17">
        <v>0</v>
      </c>
      <c r="U728" s="17">
        <v>0</v>
      </c>
      <c r="V728" s="17">
        <v>0</v>
      </c>
      <c r="W728" s="17">
        <v>0</v>
      </c>
      <c r="X728" s="17">
        <v>40</v>
      </c>
      <c r="Y728" s="17">
        <v>40</v>
      </c>
    </row>
    <row r="729" spans="1:25" x14ac:dyDescent="0.25">
      <c r="A729" s="20">
        <v>111011327</v>
      </c>
      <c r="B729" s="20" t="s">
        <v>8360</v>
      </c>
      <c r="C729" s="305"/>
      <c r="D729" s="20">
        <v>111011327</v>
      </c>
      <c r="E729" s="20" t="s">
        <v>3363</v>
      </c>
      <c r="F729" s="20" t="s">
        <v>6405</v>
      </c>
      <c r="G729" s="20" t="s">
        <v>6406</v>
      </c>
      <c r="H729" s="20" t="s">
        <v>2281</v>
      </c>
      <c r="I729" s="20" t="s">
        <v>2357</v>
      </c>
      <c r="J729" s="17">
        <v>2</v>
      </c>
      <c r="K729" s="17">
        <v>2015</v>
      </c>
      <c r="L729" s="17">
        <v>0</v>
      </c>
      <c r="M729" s="17">
        <v>0</v>
      </c>
      <c r="N729" s="17">
        <v>10</v>
      </c>
      <c r="O729" s="17">
        <v>2</v>
      </c>
      <c r="P729" s="17">
        <v>20</v>
      </c>
      <c r="Q729" s="17">
        <v>5</v>
      </c>
      <c r="R729" s="17">
        <v>37</v>
      </c>
      <c r="S729" s="21" t="s">
        <v>6126</v>
      </c>
      <c r="T729" s="17">
        <v>0</v>
      </c>
      <c r="U729" s="17">
        <v>0</v>
      </c>
      <c r="V729" s="17">
        <v>4</v>
      </c>
      <c r="W729" s="17">
        <v>0</v>
      </c>
      <c r="X729" s="17">
        <v>30</v>
      </c>
      <c r="Y729" s="17">
        <v>34</v>
      </c>
    </row>
    <row r="730" spans="1:25" x14ac:dyDescent="0.25">
      <c r="A730" s="20">
        <v>111011328</v>
      </c>
      <c r="B730" s="20" t="s">
        <v>10474</v>
      </c>
      <c r="C730" s="305"/>
      <c r="D730" s="20">
        <v>111011328</v>
      </c>
      <c r="E730" s="20" t="s">
        <v>6407</v>
      </c>
      <c r="F730" s="20" t="s">
        <v>6408</v>
      </c>
      <c r="G730" s="20" t="s">
        <v>6409</v>
      </c>
      <c r="H730" s="20" t="s">
        <v>2281</v>
      </c>
      <c r="I730" s="20" t="s">
        <v>2281</v>
      </c>
      <c r="J730" s="17">
        <v>1</v>
      </c>
      <c r="K730" s="17">
        <v>2015</v>
      </c>
      <c r="L730" s="17">
        <v>0</v>
      </c>
      <c r="M730" s="17">
        <v>0</v>
      </c>
      <c r="N730" s="17">
        <v>8</v>
      </c>
      <c r="O730" s="17">
        <v>3</v>
      </c>
      <c r="P730" s="17">
        <v>19</v>
      </c>
      <c r="Q730" s="17">
        <v>3</v>
      </c>
      <c r="R730" s="17">
        <v>33</v>
      </c>
      <c r="S730" s="21" t="s">
        <v>6126</v>
      </c>
      <c r="T730" s="17"/>
      <c r="U730" s="17"/>
      <c r="V730" s="17"/>
      <c r="W730" s="17"/>
      <c r="X730" s="17"/>
      <c r="Y730" s="17"/>
    </row>
    <row r="731" spans="1:25" x14ac:dyDescent="0.25">
      <c r="A731" s="20">
        <v>111011329</v>
      </c>
      <c r="B731" s="20" t="s">
        <v>8407</v>
      </c>
      <c r="C731" s="305"/>
      <c r="D731" s="20">
        <v>111011329</v>
      </c>
      <c r="E731" s="20" t="s">
        <v>2715</v>
      </c>
      <c r="F731" s="20" t="s">
        <v>2716</v>
      </c>
      <c r="G731" s="20" t="s">
        <v>2717</v>
      </c>
      <c r="H731" s="20" t="s">
        <v>2281</v>
      </c>
      <c r="I731" s="20" t="s">
        <v>2281</v>
      </c>
      <c r="J731" s="17">
        <v>1</v>
      </c>
      <c r="K731" s="17">
        <v>2015</v>
      </c>
      <c r="L731" s="17">
        <v>0</v>
      </c>
      <c r="M731" s="17">
        <v>0</v>
      </c>
      <c r="N731" s="17">
        <v>0</v>
      </c>
      <c r="O731" s="17">
        <v>0</v>
      </c>
      <c r="P731" s="17">
        <v>0</v>
      </c>
      <c r="Q731" s="17">
        <v>0</v>
      </c>
      <c r="R731" s="17">
        <v>0</v>
      </c>
      <c r="S731" s="21">
        <v>0</v>
      </c>
      <c r="T731" s="17"/>
      <c r="U731" s="17"/>
      <c r="V731" s="17"/>
      <c r="W731" s="17"/>
      <c r="X731" s="17"/>
      <c r="Y731" s="17"/>
    </row>
    <row r="732" spans="1:25" x14ac:dyDescent="0.25">
      <c r="A732" s="20">
        <v>111011330</v>
      </c>
      <c r="B732" s="20" t="s">
        <v>9916</v>
      </c>
      <c r="C732" s="305"/>
      <c r="D732" s="20">
        <v>111011330</v>
      </c>
      <c r="E732" s="20" t="s">
        <v>3954</v>
      </c>
      <c r="F732" s="20" t="s">
        <v>3955</v>
      </c>
      <c r="G732" s="20" t="s">
        <v>3956</v>
      </c>
      <c r="H732" s="20" t="s">
        <v>2281</v>
      </c>
      <c r="I732" s="20" t="s">
        <v>2281</v>
      </c>
      <c r="J732" s="17">
        <v>1</v>
      </c>
      <c r="K732" s="17">
        <v>2014</v>
      </c>
      <c r="L732" s="17">
        <v>0</v>
      </c>
      <c r="M732" s="17">
        <v>0</v>
      </c>
      <c r="N732" s="17">
        <v>3</v>
      </c>
      <c r="O732" s="17">
        <v>0</v>
      </c>
      <c r="P732" s="17">
        <v>3</v>
      </c>
      <c r="Q732" s="17">
        <v>1</v>
      </c>
      <c r="R732" s="17">
        <v>7</v>
      </c>
      <c r="S732" s="21" t="s">
        <v>3520</v>
      </c>
      <c r="T732" s="17"/>
      <c r="U732" s="17"/>
      <c r="V732" s="17"/>
      <c r="W732" s="17"/>
      <c r="X732" s="17"/>
      <c r="Y732" s="17"/>
    </row>
    <row r="733" spans="1:25" x14ac:dyDescent="0.25">
      <c r="A733" s="20">
        <v>111011331</v>
      </c>
      <c r="B733" s="20" t="s">
        <v>8513</v>
      </c>
      <c r="C733" s="305"/>
      <c r="D733" s="20">
        <v>111011331</v>
      </c>
      <c r="E733" s="20" t="s">
        <v>7596</v>
      </c>
      <c r="F733" s="20" t="s">
        <v>7597</v>
      </c>
      <c r="G733" s="20" t="s">
        <v>7598</v>
      </c>
      <c r="H733" s="20" t="s">
        <v>2281</v>
      </c>
      <c r="I733" s="20" t="s">
        <v>2281</v>
      </c>
      <c r="J733" s="17">
        <v>2</v>
      </c>
      <c r="K733" s="17">
        <v>2014</v>
      </c>
      <c r="L733" s="17">
        <v>0</v>
      </c>
      <c r="M733" s="17">
        <v>0</v>
      </c>
      <c r="N733" s="17">
        <v>19</v>
      </c>
      <c r="O733" s="17">
        <v>2</v>
      </c>
      <c r="P733" s="17">
        <v>45</v>
      </c>
      <c r="Q733" s="17">
        <v>4</v>
      </c>
      <c r="R733" s="17">
        <v>70</v>
      </c>
      <c r="S733" s="21" t="s">
        <v>7372</v>
      </c>
      <c r="T733" s="17">
        <v>0</v>
      </c>
      <c r="U733" s="17">
        <v>0</v>
      </c>
      <c r="V733" s="17">
        <v>2</v>
      </c>
      <c r="W733" s="17">
        <v>0</v>
      </c>
      <c r="X733" s="17">
        <v>50</v>
      </c>
      <c r="Y733" s="17">
        <v>52</v>
      </c>
    </row>
    <row r="734" spans="1:25" x14ac:dyDescent="0.25">
      <c r="A734" s="20">
        <v>111011333</v>
      </c>
      <c r="B734" s="20" t="s">
        <v>9779</v>
      </c>
      <c r="C734" s="305"/>
      <c r="D734" s="20">
        <v>111011333</v>
      </c>
      <c r="E734" s="20" t="s">
        <v>6410</v>
      </c>
      <c r="F734" s="20" t="s">
        <v>6411</v>
      </c>
      <c r="G734" s="20" t="s">
        <v>6412</v>
      </c>
      <c r="H734" s="20" t="s">
        <v>2281</v>
      </c>
      <c r="I734" s="20" t="s">
        <v>2281</v>
      </c>
      <c r="J734" s="17">
        <v>2</v>
      </c>
      <c r="K734" s="17">
        <v>2014</v>
      </c>
      <c r="L734" s="17">
        <v>0</v>
      </c>
      <c r="M734" s="17">
        <v>0</v>
      </c>
      <c r="N734" s="17">
        <v>7</v>
      </c>
      <c r="O734" s="17">
        <v>1</v>
      </c>
      <c r="P734" s="17">
        <v>14</v>
      </c>
      <c r="Q734" s="17">
        <v>5</v>
      </c>
      <c r="R734" s="17">
        <v>27</v>
      </c>
      <c r="S734" s="21" t="s">
        <v>6126</v>
      </c>
      <c r="T734" s="17">
        <v>0</v>
      </c>
      <c r="U734" s="17">
        <v>0</v>
      </c>
      <c r="V734" s="17">
        <v>1</v>
      </c>
      <c r="W734" s="17">
        <v>19</v>
      </c>
      <c r="X734" s="17">
        <v>16</v>
      </c>
      <c r="Y734" s="17">
        <v>36</v>
      </c>
    </row>
    <row r="735" spans="1:25" x14ac:dyDescent="0.25">
      <c r="A735" s="20">
        <v>111011337</v>
      </c>
      <c r="B735" s="20" t="s">
        <v>10086</v>
      </c>
      <c r="C735" s="305"/>
      <c r="D735" s="20">
        <v>111011337</v>
      </c>
      <c r="E735" s="20" t="s">
        <v>2718</v>
      </c>
      <c r="F735" s="20" t="s">
        <v>2405</v>
      </c>
      <c r="G735" s="20" t="s">
        <v>2406</v>
      </c>
      <c r="H735" s="20" t="s">
        <v>2281</v>
      </c>
      <c r="I735" s="20" t="s">
        <v>2281</v>
      </c>
      <c r="J735" s="17">
        <v>1</v>
      </c>
      <c r="K735" s="17">
        <v>2015</v>
      </c>
      <c r="L735" s="17">
        <v>0</v>
      </c>
      <c r="M735" s="17">
        <v>0</v>
      </c>
      <c r="N735" s="17">
        <v>0</v>
      </c>
      <c r="O735" s="17">
        <v>0</v>
      </c>
      <c r="P735" s="17">
        <v>0</v>
      </c>
      <c r="Q735" s="17">
        <v>0</v>
      </c>
      <c r="R735" s="17">
        <v>0</v>
      </c>
      <c r="S735" s="21">
        <v>0</v>
      </c>
      <c r="T735" s="17"/>
      <c r="U735" s="17"/>
      <c r="V735" s="17"/>
      <c r="W735" s="17"/>
      <c r="X735" s="17"/>
      <c r="Y735" s="17"/>
    </row>
    <row r="736" spans="1:25" x14ac:dyDescent="0.25">
      <c r="A736" s="20">
        <v>111011338</v>
      </c>
      <c r="B736" s="20" t="s">
        <v>11220</v>
      </c>
      <c r="C736" s="305"/>
      <c r="D736" s="20">
        <v>111011338</v>
      </c>
      <c r="E736" s="20" t="s">
        <v>2719</v>
      </c>
      <c r="F736" s="20" t="s">
        <v>2720</v>
      </c>
      <c r="G736" s="20" t="s">
        <v>2721</v>
      </c>
      <c r="H736" s="20" t="s">
        <v>2281</v>
      </c>
      <c r="I736" s="20" t="s">
        <v>2281</v>
      </c>
      <c r="J736" s="17">
        <v>2</v>
      </c>
      <c r="K736" s="17">
        <v>2014</v>
      </c>
      <c r="L736" s="17">
        <v>0</v>
      </c>
      <c r="M736" s="17">
        <v>0</v>
      </c>
      <c r="N736" s="17">
        <v>0</v>
      </c>
      <c r="O736" s="17">
        <v>0</v>
      </c>
      <c r="P736" s="17">
        <v>0</v>
      </c>
      <c r="Q736" s="17">
        <v>0</v>
      </c>
      <c r="R736" s="17">
        <v>0</v>
      </c>
      <c r="S736" s="21">
        <v>0</v>
      </c>
      <c r="T736" s="17">
        <v>0</v>
      </c>
      <c r="U736" s="17">
        <v>0</v>
      </c>
      <c r="V736" s="17">
        <v>1</v>
      </c>
      <c r="W736" s="17">
        <v>0</v>
      </c>
      <c r="X736" s="17">
        <v>0</v>
      </c>
      <c r="Y736" s="17">
        <v>1</v>
      </c>
    </row>
    <row r="737" spans="1:25" x14ac:dyDescent="0.25">
      <c r="A737" s="20">
        <v>111011339</v>
      </c>
      <c r="B737" s="20" t="s">
        <v>9942</v>
      </c>
      <c r="C737" s="305"/>
      <c r="D737" s="20">
        <v>111011339</v>
      </c>
      <c r="E737" s="20" t="s">
        <v>3921</v>
      </c>
      <c r="F737" s="20" t="s">
        <v>7599</v>
      </c>
      <c r="G737" s="20" t="s">
        <v>7600</v>
      </c>
      <c r="H737" s="20" t="s">
        <v>2281</v>
      </c>
      <c r="I737" s="20" t="s">
        <v>2281</v>
      </c>
      <c r="J737" s="17">
        <v>2</v>
      </c>
      <c r="K737" s="17">
        <v>2015</v>
      </c>
      <c r="L737" s="17">
        <v>0</v>
      </c>
      <c r="M737" s="17">
        <v>5</v>
      </c>
      <c r="N737" s="17">
        <v>40</v>
      </c>
      <c r="O737" s="17">
        <v>3</v>
      </c>
      <c r="P737" s="17">
        <v>20</v>
      </c>
      <c r="Q737" s="17">
        <v>20</v>
      </c>
      <c r="R737" s="17">
        <v>88</v>
      </c>
      <c r="S737" s="21" t="s">
        <v>7372</v>
      </c>
      <c r="T737" s="17">
        <v>0</v>
      </c>
      <c r="U737" s="17">
        <v>0</v>
      </c>
      <c r="V737" s="17">
        <v>1</v>
      </c>
      <c r="W737" s="17">
        <v>0</v>
      </c>
      <c r="X737" s="17">
        <v>38</v>
      </c>
      <c r="Y737" s="17">
        <v>39</v>
      </c>
    </row>
    <row r="738" spans="1:25" x14ac:dyDescent="0.25">
      <c r="A738" s="20">
        <v>111011340</v>
      </c>
      <c r="B738" s="20" t="s">
        <v>9737</v>
      </c>
      <c r="C738" s="305"/>
      <c r="D738" s="20">
        <v>111011340</v>
      </c>
      <c r="E738" s="20" t="s">
        <v>3957</v>
      </c>
      <c r="F738" s="20" t="s">
        <v>3958</v>
      </c>
      <c r="G738" s="20" t="s">
        <v>3959</v>
      </c>
      <c r="H738" s="20" t="s">
        <v>2281</v>
      </c>
      <c r="I738" s="20" t="s">
        <v>2281</v>
      </c>
      <c r="J738" s="17">
        <v>2</v>
      </c>
      <c r="K738" s="17">
        <v>2015</v>
      </c>
      <c r="L738" s="17">
        <v>0</v>
      </c>
      <c r="M738" s="17">
        <v>0</v>
      </c>
      <c r="N738" s="17">
        <v>4</v>
      </c>
      <c r="O738" s="17">
        <v>0</v>
      </c>
      <c r="P738" s="17">
        <v>10</v>
      </c>
      <c r="Q738" s="17">
        <v>0</v>
      </c>
      <c r="R738" s="17">
        <v>14</v>
      </c>
      <c r="S738" s="21" t="s">
        <v>3520</v>
      </c>
      <c r="T738" s="17">
        <v>0</v>
      </c>
      <c r="U738" s="17">
        <v>0</v>
      </c>
      <c r="V738" s="17">
        <v>1</v>
      </c>
      <c r="W738" s="17">
        <v>0</v>
      </c>
      <c r="X738" s="17">
        <v>10</v>
      </c>
      <c r="Y738" s="17">
        <v>11</v>
      </c>
    </row>
    <row r="739" spans="1:25" x14ac:dyDescent="0.25">
      <c r="A739" s="20">
        <v>111011346</v>
      </c>
      <c r="B739" s="20" t="s">
        <v>9854</v>
      </c>
      <c r="C739" s="305"/>
      <c r="D739" s="20">
        <v>111011346</v>
      </c>
      <c r="E739" s="20" t="s">
        <v>6413</v>
      </c>
      <c r="F739" s="20" t="s">
        <v>6414</v>
      </c>
      <c r="G739" s="20" t="s">
        <v>6415</v>
      </c>
      <c r="H739" s="20" t="s">
        <v>2281</v>
      </c>
      <c r="I739" s="20" t="s">
        <v>2281</v>
      </c>
      <c r="J739" s="17">
        <v>2</v>
      </c>
      <c r="K739" s="17">
        <v>2015</v>
      </c>
      <c r="L739" s="17">
        <v>2</v>
      </c>
      <c r="M739" s="17">
        <v>0</v>
      </c>
      <c r="N739" s="17">
        <v>6</v>
      </c>
      <c r="O739" s="17">
        <v>0</v>
      </c>
      <c r="P739" s="17">
        <v>23</v>
      </c>
      <c r="Q739" s="17">
        <v>4</v>
      </c>
      <c r="R739" s="17">
        <v>35</v>
      </c>
      <c r="S739" s="21" t="s">
        <v>6126</v>
      </c>
      <c r="T739" s="17">
        <v>16</v>
      </c>
      <c r="U739" s="17">
        <v>0</v>
      </c>
      <c r="V739" s="17">
        <v>4</v>
      </c>
      <c r="W739" s="17">
        <v>0</v>
      </c>
      <c r="X739" s="17">
        <v>50</v>
      </c>
      <c r="Y739" s="17">
        <v>70</v>
      </c>
    </row>
    <row r="740" spans="1:25" x14ac:dyDescent="0.25">
      <c r="A740" s="20">
        <v>111011347</v>
      </c>
      <c r="B740" s="20" t="s">
        <v>9933</v>
      </c>
      <c r="C740" s="305"/>
      <c r="D740" s="20">
        <v>111011347</v>
      </c>
      <c r="E740" s="20" t="s">
        <v>2561</v>
      </c>
      <c r="F740" s="20" t="s">
        <v>6416</v>
      </c>
      <c r="G740" s="20" t="s">
        <v>6417</v>
      </c>
      <c r="H740" s="20" t="s">
        <v>2281</v>
      </c>
      <c r="I740" s="20" t="s">
        <v>2281</v>
      </c>
      <c r="J740" s="17">
        <v>1</v>
      </c>
      <c r="K740" s="17">
        <v>2015</v>
      </c>
      <c r="L740" s="17">
        <v>0</v>
      </c>
      <c r="M740" s="17">
        <v>0</v>
      </c>
      <c r="N740" s="17">
        <v>18</v>
      </c>
      <c r="O740" s="17">
        <v>1</v>
      </c>
      <c r="P740" s="17">
        <v>22</v>
      </c>
      <c r="Q740" s="17">
        <v>4</v>
      </c>
      <c r="R740" s="17">
        <v>45</v>
      </c>
      <c r="S740" s="21" t="s">
        <v>6126</v>
      </c>
      <c r="T740" s="17"/>
      <c r="U740" s="17"/>
      <c r="V740" s="17"/>
      <c r="W740" s="17"/>
      <c r="X740" s="17"/>
      <c r="Y740" s="17"/>
    </row>
    <row r="741" spans="1:25" x14ac:dyDescent="0.25">
      <c r="A741" s="20">
        <v>111011349</v>
      </c>
      <c r="B741" s="20" t="s">
        <v>9332</v>
      </c>
      <c r="C741" s="305"/>
      <c r="D741" s="20">
        <v>111011349</v>
      </c>
      <c r="E741" s="20" t="s">
        <v>3418</v>
      </c>
      <c r="F741" s="20" t="s">
        <v>7601</v>
      </c>
      <c r="G741" s="20" t="s">
        <v>7602</v>
      </c>
      <c r="H741" s="20" t="s">
        <v>2281</v>
      </c>
      <c r="I741" s="20" t="s">
        <v>2281</v>
      </c>
      <c r="J741" s="17">
        <v>2</v>
      </c>
      <c r="K741" s="17">
        <v>2014</v>
      </c>
      <c r="L741" s="17">
        <v>0</v>
      </c>
      <c r="M741" s="17">
        <v>15</v>
      </c>
      <c r="N741" s="17">
        <v>30</v>
      </c>
      <c r="O741" s="17">
        <v>2</v>
      </c>
      <c r="P741" s="17">
        <v>32</v>
      </c>
      <c r="Q741" s="17">
        <v>2</v>
      </c>
      <c r="R741" s="17">
        <v>81</v>
      </c>
      <c r="S741" s="21" t="s">
        <v>7372</v>
      </c>
      <c r="T741" s="17">
        <v>0</v>
      </c>
      <c r="U741" s="17">
        <v>0</v>
      </c>
      <c r="V741" s="17">
        <v>0</v>
      </c>
      <c r="W741" s="17">
        <v>0</v>
      </c>
      <c r="X741" s="17">
        <v>10</v>
      </c>
      <c r="Y741" s="17">
        <v>10</v>
      </c>
    </row>
    <row r="742" spans="1:25" x14ac:dyDescent="0.25">
      <c r="A742" s="20">
        <v>111011352</v>
      </c>
      <c r="B742" s="20" t="s">
        <v>10127</v>
      </c>
      <c r="C742" s="305"/>
      <c r="D742" s="20">
        <v>111011352</v>
      </c>
      <c r="E742" s="20" t="s">
        <v>2722</v>
      </c>
      <c r="F742" s="20" t="s">
        <v>2723</v>
      </c>
      <c r="G742" s="20" t="s">
        <v>2724</v>
      </c>
      <c r="H742" s="20" t="s">
        <v>2281</v>
      </c>
      <c r="I742" s="20" t="s">
        <v>2281</v>
      </c>
      <c r="J742" s="17">
        <v>1</v>
      </c>
      <c r="K742" s="17">
        <v>2015</v>
      </c>
      <c r="L742" s="17">
        <v>0</v>
      </c>
      <c r="M742" s="17">
        <v>0</v>
      </c>
      <c r="N742" s="17">
        <v>0</v>
      </c>
      <c r="O742" s="17">
        <v>0</v>
      </c>
      <c r="P742" s="17">
        <v>0</v>
      </c>
      <c r="Q742" s="17">
        <v>0</v>
      </c>
      <c r="R742" s="17">
        <v>0</v>
      </c>
      <c r="S742" s="21">
        <v>0</v>
      </c>
      <c r="T742" s="17"/>
      <c r="U742" s="17"/>
      <c r="V742" s="17"/>
      <c r="W742" s="17"/>
      <c r="X742" s="17"/>
      <c r="Y742" s="17"/>
    </row>
    <row r="743" spans="1:25" x14ac:dyDescent="0.25">
      <c r="A743" s="20">
        <v>111011353</v>
      </c>
      <c r="B743" s="20" t="s">
        <v>8986</v>
      </c>
      <c r="C743" s="305"/>
      <c r="D743" s="20">
        <v>111011353</v>
      </c>
      <c r="E743" s="20" t="s">
        <v>3960</v>
      </c>
      <c r="F743" s="20" t="s">
        <v>3961</v>
      </c>
      <c r="G743" s="20" t="s">
        <v>3962</v>
      </c>
      <c r="H743" s="20" t="s">
        <v>2281</v>
      </c>
      <c r="I743" s="20" t="s">
        <v>2281</v>
      </c>
      <c r="J743" s="17">
        <v>2</v>
      </c>
      <c r="K743" s="17">
        <v>2014</v>
      </c>
      <c r="L743" s="17">
        <v>0</v>
      </c>
      <c r="M743" s="17">
        <v>0</v>
      </c>
      <c r="N743" s="17">
        <v>4</v>
      </c>
      <c r="O743" s="17">
        <v>1</v>
      </c>
      <c r="P743" s="17">
        <v>10</v>
      </c>
      <c r="Q743" s="17">
        <v>4</v>
      </c>
      <c r="R743" s="17">
        <v>19</v>
      </c>
      <c r="S743" s="21" t="s">
        <v>3520</v>
      </c>
      <c r="T743" s="17">
        <v>0</v>
      </c>
      <c r="U743" s="17">
        <v>0</v>
      </c>
      <c r="V743" s="17">
        <v>2</v>
      </c>
      <c r="W743" s="17">
        <v>0</v>
      </c>
      <c r="X743" s="17">
        <v>20</v>
      </c>
      <c r="Y743" s="17">
        <v>22</v>
      </c>
    </row>
    <row r="744" spans="1:25" x14ac:dyDescent="0.25">
      <c r="A744" s="20">
        <v>111011359</v>
      </c>
      <c r="B744" s="20" t="s">
        <v>9782</v>
      </c>
      <c r="C744" s="305"/>
      <c r="D744" s="20">
        <v>111011359</v>
      </c>
      <c r="E744" s="20" t="s">
        <v>3963</v>
      </c>
      <c r="F744" s="20" t="s">
        <v>3964</v>
      </c>
      <c r="G744" s="20" t="s">
        <v>3965</v>
      </c>
      <c r="H744" s="20" t="s">
        <v>2281</v>
      </c>
      <c r="I744" s="20" t="s">
        <v>2281</v>
      </c>
      <c r="J744" s="17">
        <v>2</v>
      </c>
      <c r="K744" s="17">
        <v>2014</v>
      </c>
      <c r="L744" s="17">
        <v>0</v>
      </c>
      <c r="M744" s="17">
        <v>0</v>
      </c>
      <c r="N744" s="17">
        <v>0</v>
      </c>
      <c r="O744" s="17">
        <v>0</v>
      </c>
      <c r="P744" s="17">
        <v>6</v>
      </c>
      <c r="Q744" s="17">
        <v>0</v>
      </c>
      <c r="R744" s="17">
        <v>6</v>
      </c>
      <c r="S744" s="21" t="s">
        <v>3520</v>
      </c>
      <c r="T744" s="17">
        <v>0</v>
      </c>
      <c r="U744" s="17">
        <v>0</v>
      </c>
      <c r="V744" s="17">
        <v>0</v>
      </c>
      <c r="W744" s="17">
        <v>0</v>
      </c>
      <c r="X744" s="17">
        <v>0</v>
      </c>
      <c r="Y744" s="17">
        <v>0</v>
      </c>
    </row>
    <row r="745" spans="1:25" x14ac:dyDescent="0.25">
      <c r="A745" s="20">
        <v>111011361</v>
      </c>
      <c r="B745" s="20" t="s">
        <v>9863</v>
      </c>
      <c r="C745" s="305"/>
      <c r="D745" s="20">
        <v>111011361</v>
      </c>
      <c r="E745" s="20" t="s">
        <v>3966</v>
      </c>
      <c r="F745" s="20" t="s">
        <v>3967</v>
      </c>
      <c r="G745" s="20" t="s">
        <v>3968</v>
      </c>
      <c r="H745" s="20" t="s">
        <v>2281</v>
      </c>
      <c r="I745" s="20" t="s">
        <v>2281</v>
      </c>
      <c r="J745" s="17">
        <v>2</v>
      </c>
      <c r="K745" s="17">
        <v>2015</v>
      </c>
      <c r="L745" s="17">
        <v>0</v>
      </c>
      <c r="M745" s="17">
        <v>0</v>
      </c>
      <c r="N745" s="17">
        <v>7</v>
      </c>
      <c r="O745" s="17">
        <v>1</v>
      </c>
      <c r="P745" s="17">
        <v>4</v>
      </c>
      <c r="Q745" s="17">
        <v>0</v>
      </c>
      <c r="R745" s="17">
        <v>12</v>
      </c>
      <c r="S745" s="21" t="s">
        <v>3520</v>
      </c>
      <c r="T745" s="17">
        <v>0</v>
      </c>
      <c r="U745" s="17">
        <v>0</v>
      </c>
      <c r="V745" s="17">
        <v>0</v>
      </c>
      <c r="W745" s="17">
        <v>0</v>
      </c>
      <c r="X745" s="17">
        <v>10</v>
      </c>
      <c r="Y745" s="17">
        <v>10</v>
      </c>
    </row>
    <row r="746" spans="1:25" x14ac:dyDescent="0.25">
      <c r="A746" s="20">
        <v>111011362</v>
      </c>
      <c r="B746" s="20" t="s">
        <v>9538</v>
      </c>
      <c r="C746" s="305"/>
      <c r="D746" s="20">
        <v>111011362</v>
      </c>
      <c r="E746" s="20" t="s">
        <v>2416</v>
      </c>
      <c r="F746" s="20" t="s">
        <v>2597</v>
      </c>
      <c r="G746" s="20" t="s">
        <v>2725</v>
      </c>
      <c r="H746" s="20" t="s">
        <v>2281</v>
      </c>
      <c r="I746" s="20" t="s">
        <v>2281</v>
      </c>
      <c r="J746" s="17">
        <v>1</v>
      </c>
      <c r="K746" s="17">
        <v>2015</v>
      </c>
      <c r="L746" s="17">
        <v>0</v>
      </c>
      <c r="M746" s="17">
        <v>0</v>
      </c>
      <c r="N746" s="17">
        <v>0</v>
      </c>
      <c r="O746" s="17">
        <v>0</v>
      </c>
      <c r="P746" s="17">
        <v>0</v>
      </c>
      <c r="Q746" s="17">
        <v>0</v>
      </c>
      <c r="R746" s="17">
        <v>0</v>
      </c>
      <c r="S746" s="21">
        <v>0</v>
      </c>
      <c r="T746" s="17"/>
      <c r="U746" s="17"/>
      <c r="V746" s="17"/>
      <c r="W746" s="17"/>
      <c r="X746" s="17"/>
      <c r="Y746" s="17"/>
    </row>
    <row r="747" spans="1:25" x14ac:dyDescent="0.25">
      <c r="A747" s="20">
        <v>111011366</v>
      </c>
      <c r="B747" s="20" t="s">
        <v>10868</v>
      </c>
      <c r="C747" s="305"/>
      <c r="D747" s="20">
        <v>111011366</v>
      </c>
      <c r="E747" s="20" t="s">
        <v>3678</v>
      </c>
      <c r="F747" s="20" t="s">
        <v>6418</v>
      </c>
      <c r="G747" s="20" t="s">
        <v>6419</v>
      </c>
      <c r="H747" s="20" t="s">
        <v>2281</v>
      </c>
      <c r="I747" s="20" t="s">
        <v>2281</v>
      </c>
      <c r="J747" s="17">
        <v>3</v>
      </c>
      <c r="K747" s="17">
        <v>2015</v>
      </c>
      <c r="L747" s="17">
        <v>4</v>
      </c>
      <c r="M747" s="17">
        <v>6</v>
      </c>
      <c r="N747" s="17">
        <v>3</v>
      </c>
      <c r="O747" s="17">
        <v>4</v>
      </c>
      <c r="P747" s="17">
        <v>68</v>
      </c>
      <c r="Q747" s="17">
        <v>18</v>
      </c>
      <c r="R747" s="17">
        <v>103</v>
      </c>
      <c r="S747" s="21" t="s">
        <v>6126</v>
      </c>
      <c r="T747" s="17">
        <v>0</v>
      </c>
      <c r="U747" s="17">
        <v>0</v>
      </c>
      <c r="V747" s="17">
        <v>2</v>
      </c>
      <c r="W747" s="17">
        <v>0</v>
      </c>
      <c r="X747" s="17">
        <v>90</v>
      </c>
      <c r="Y747" s="17">
        <v>92</v>
      </c>
    </row>
    <row r="748" spans="1:25" x14ac:dyDescent="0.25">
      <c r="A748" s="20">
        <v>111011368</v>
      </c>
      <c r="B748" s="20" t="s">
        <v>9742</v>
      </c>
      <c r="C748" s="305"/>
      <c r="D748" s="20">
        <v>111011368</v>
      </c>
      <c r="E748" s="20" t="s">
        <v>3969</v>
      </c>
      <c r="F748" s="20" t="s">
        <v>2770</v>
      </c>
      <c r="G748" s="20" t="s">
        <v>2771</v>
      </c>
      <c r="H748" s="20" t="s">
        <v>2281</v>
      </c>
      <c r="I748" s="20" t="s">
        <v>2281</v>
      </c>
      <c r="J748" s="17">
        <v>1</v>
      </c>
      <c r="K748" s="17">
        <v>2015</v>
      </c>
      <c r="L748" s="17">
        <v>0</v>
      </c>
      <c r="M748" s="17">
        <v>0</v>
      </c>
      <c r="N748" s="17">
        <v>14</v>
      </c>
      <c r="O748" s="17">
        <v>0</v>
      </c>
      <c r="P748" s="17">
        <v>0</v>
      </c>
      <c r="Q748" s="17">
        <v>7</v>
      </c>
      <c r="R748" s="17">
        <v>21</v>
      </c>
      <c r="S748" s="21" t="s">
        <v>3520</v>
      </c>
      <c r="T748" s="17"/>
      <c r="U748" s="17"/>
      <c r="V748" s="17"/>
      <c r="W748" s="17"/>
      <c r="X748" s="17"/>
      <c r="Y748" s="17"/>
    </row>
    <row r="749" spans="1:25" x14ac:dyDescent="0.25">
      <c r="A749" s="20">
        <v>111011369</v>
      </c>
      <c r="B749" s="20" t="s">
        <v>8914</v>
      </c>
      <c r="C749" s="305"/>
      <c r="D749" s="20">
        <v>111011369</v>
      </c>
      <c r="E749" s="20" t="s">
        <v>3970</v>
      </c>
      <c r="F749" s="20" t="s">
        <v>3971</v>
      </c>
      <c r="G749" s="20" t="s">
        <v>3972</v>
      </c>
      <c r="H749" s="20" t="s">
        <v>2281</v>
      </c>
      <c r="I749" s="20" t="s">
        <v>2281</v>
      </c>
      <c r="J749" s="17">
        <v>2</v>
      </c>
      <c r="K749" s="17">
        <v>2015</v>
      </c>
      <c r="L749" s="17">
        <v>2</v>
      </c>
      <c r="M749" s="17">
        <v>1</v>
      </c>
      <c r="N749" s="17">
        <v>0</v>
      </c>
      <c r="O749" s="17">
        <v>1</v>
      </c>
      <c r="P749" s="17">
        <v>1</v>
      </c>
      <c r="Q749" s="17">
        <v>0</v>
      </c>
      <c r="R749" s="17">
        <v>5</v>
      </c>
      <c r="S749" s="21" t="s">
        <v>3520</v>
      </c>
      <c r="T749" s="17">
        <v>0</v>
      </c>
      <c r="U749" s="17">
        <v>0</v>
      </c>
      <c r="V749" s="17">
        <v>2</v>
      </c>
      <c r="W749" s="17">
        <v>0</v>
      </c>
      <c r="X749" s="17">
        <v>24</v>
      </c>
      <c r="Y749" s="17">
        <v>26</v>
      </c>
    </row>
    <row r="750" spans="1:25" x14ac:dyDescent="0.25">
      <c r="A750" s="20">
        <v>111011376</v>
      </c>
      <c r="B750" s="20" t="s">
        <v>9452</v>
      </c>
      <c r="C750" s="305"/>
      <c r="D750" s="20">
        <v>111011376</v>
      </c>
      <c r="E750" s="20" t="s">
        <v>3973</v>
      </c>
      <c r="F750" s="20" t="s">
        <v>3974</v>
      </c>
      <c r="G750" s="20" t="s">
        <v>3975</v>
      </c>
      <c r="H750" s="20" t="s">
        <v>2281</v>
      </c>
      <c r="I750" s="20" t="s">
        <v>2281</v>
      </c>
      <c r="J750" s="17">
        <v>2</v>
      </c>
      <c r="K750" s="17">
        <v>2015</v>
      </c>
      <c r="L750" s="17">
        <v>0</v>
      </c>
      <c r="M750" s="17">
        <v>0</v>
      </c>
      <c r="N750" s="17">
        <v>2</v>
      </c>
      <c r="O750" s="17">
        <v>0</v>
      </c>
      <c r="P750" s="17">
        <v>2</v>
      </c>
      <c r="Q750" s="17">
        <v>0</v>
      </c>
      <c r="R750" s="17">
        <v>4</v>
      </c>
      <c r="S750" s="21" t="s">
        <v>3520</v>
      </c>
      <c r="T750" s="17">
        <v>0</v>
      </c>
      <c r="U750" s="17">
        <v>0</v>
      </c>
      <c r="V750" s="17">
        <v>0</v>
      </c>
      <c r="W750" s="17">
        <v>0</v>
      </c>
      <c r="X750" s="17">
        <v>0</v>
      </c>
      <c r="Y750" s="17">
        <v>0</v>
      </c>
    </row>
    <row r="751" spans="1:25" x14ac:dyDescent="0.25">
      <c r="A751" s="20">
        <v>111011377</v>
      </c>
      <c r="B751" s="20" t="s">
        <v>9559</v>
      </c>
      <c r="C751" s="305"/>
      <c r="D751" s="20">
        <v>111011377</v>
      </c>
      <c r="E751" s="20" t="s">
        <v>2650</v>
      </c>
      <c r="F751" s="20" t="s">
        <v>3976</v>
      </c>
      <c r="G751" s="20" t="s">
        <v>3977</v>
      </c>
      <c r="H751" s="20" t="s">
        <v>2281</v>
      </c>
      <c r="I751" s="20" t="s">
        <v>2281</v>
      </c>
      <c r="J751" s="17">
        <v>1</v>
      </c>
      <c r="K751" s="17">
        <v>2015</v>
      </c>
      <c r="L751" s="17">
        <v>0</v>
      </c>
      <c r="M751" s="17">
        <v>0</v>
      </c>
      <c r="N751" s="17">
        <v>0</v>
      </c>
      <c r="O751" s="17">
        <v>1</v>
      </c>
      <c r="P751" s="17">
        <v>11</v>
      </c>
      <c r="Q751" s="17">
        <v>2</v>
      </c>
      <c r="R751" s="17">
        <v>14</v>
      </c>
      <c r="S751" s="21" t="s">
        <v>3520</v>
      </c>
      <c r="T751" s="17"/>
      <c r="U751" s="17"/>
      <c r="V751" s="17"/>
      <c r="W751" s="17"/>
      <c r="X751" s="17"/>
      <c r="Y751" s="17"/>
    </row>
    <row r="752" spans="1:25" x14ac:dyDescent="0.25">
      <c r="A752" s="20">
        <v>111011378</v>
      </c>
      <c r="B752" s="20" t="s">
        <v>10822</v>
      </c>
      <c r="C752" s="305"/>
      <c r="D752" s="20">
        <v>111011378</v>
      </c>
      <c r="E752" s="20" t="s">
        <v>2581</v>
      </c>
      <c r="F752" s="20" t="s">
        <v>2726</v>
      </c>
      <c r="G752" s="20" t="s">
        <v>2727</v>
      </c>
      <c r="H752" s="20" t="s">
        <v>2281</v>
      </c>
      <c r="I752" s="20" t="s">
        <v>2281</v>
      </c>
      <c r="J752" s="17">
        <v>1</v>
      </c>
      <c r="K752" s="17">
        <v>2014</v>
      </c>
      <c r="L752" s="17">
        <v>0</v>
      </c>
      <c r="M752" s="17">
        <v>0</v>
      </c>
      <c r="N752" s="17">
        <v>0</v>
      </c>
      <c r="O752" s="17">
        <v>0</v>
      </c>
      <c r="P752" s="17">
        <v>0</v>
      </c>
      <c r="Q752" s="17">
        <v>0</v>
      </c>
      <c r="R752" s="17">
        <v>0</v>
      </c>
      <c r="S752" s="21">
        <v>0</v>
      </c>
      <c r="T752" s="17"/>
      <c r="U752" s="17"/>
      <c r="V752" s="17"/>
      <c r="W752" s="17"/>
      <c r="X752" s="17"/>
      <c r="Y752" s="17"/>
    </row>
    <row r="753" spans="1:25" x14ac:dyDescent="0.25">
      <c r="A753" s="20">
        <v>111011380</v>
      </c>
      <c r="B753" s="20" t="s">
        <v>9119</v>
      </c>
      <c r="C753" s="305"/>
      <c r="D753" s="20">
        <v>111011380</v>
      </c>
      <c r="E753" s="20" t="s">
        <v>6052</v>
      </c>
      <c r="F753" s="20" t="s">
        <v>6420</v>
      </c>
      <c r="G753" s="20" t="s">
        <v>6421</v>
      </c>
      <c r="H753" s="20" t="s">
        <v>2281</v>
      </c>
      <c r="I753" s="20" t="s">
        <v>2281</v>
      </c>
      <c r="J753" s="17">
        <v>2</v>
      </c>
      <c r="K753" s="17">
        <v>2015</v>
      </c>
      <c r="L753" s="17">
        <v>0</v>
      </c>
      <c r="M753" s="17">
        <v>1</v>
      </c>
      <c r="N753" s="17">
        <v>3</v>
      </c>
      <c r="O753" s="17">
        <v>1</v>
      </c>
      <c r="P753" s="17">
        <v>24</v>
      </c>
      <c r="Q753" s="17">
        <v>3</v>
      </c>
      <c r="R753" s="17">
        <v>32</v>
      </c>
      <c r="S753" s="21" t="s">
        <v>6126</v>
      </c>
      <c r="T753" s="17">
        <v>0</v>
      </c>
      <c r="U753" s="17">
        <v>0</v>
      </c>
      <c r="V753" s="17">
        <v>4</v>
      </c>
      <c r="W753" s="17">
        <v>0</v>
      </c>
      <c r="X753" s="17">
        <v>80</v>
      </c>
      <c r="Y753" s="17">
        <v>84</v>
      </c>
    </row>
    <row r="754" spans="1:25" x14ac:dyDescent="0.25">
      <c r="A754" s="20">
        <v>111011382</v>
      </c>
      <c r="B754" s="20" t="s">
        <v>8802</v>
      </c>
      <c r="C754" s="305"/>
      <c r="D754" s="20">
        <v>111011382</v>
      </c>
      <c r="E754" s="20" t="s">
        <v>6422</v>
      </c>
      <c r="F754" s="20" t="s">
        <v>6423</v>
      </c>
      <c r="G754" s="20" t="s">
        <v>6424</v>
      </c>
      <c r="H754" s="20" t="s">
        <v>2281</v>
      </c>
      <c r="I754" s="20" t="s">
        <v>2281</v>
      </c>
      <c r="J754" s="17">
        <v>1</v>
      </c>
      <c r="K754" s="17">
        <v>2014</v>
      </c>
      <c r="L754" s="17">
        <v>0</v>
      </c>
      <c r="M754" s="17">
        <v>0</v>
      </c>
      <c r="N754" s="17">
        <v>10</v>
      </c>
      <c r="O754" s="17">
        <v>2</v>
      </c>
      <c r="P754" s="17">
        <v>17</v>
      </c>
      <c r="Q754" s="17">
        <v>2</v>
      </c>
      <c r="R754" s="17">
        <v>31</v>
      </c>
      <c r="S754" s="21" t="s">
        <v>6126</v>
      </c>
      <c r="T754" s="17"/>
      <c r="U754" s="17"/>
      <c r="V754" s="17"/>
      <c r="W754" s="17"/>
      <c r="X754" s="17"/>
      <c r="Y754" s="17"/>
    </row>
    <row r="755" spans="1:25" x14ac:dyDescent="0.25">
      <c r="A755" s="20">
        <v>111011385</v>
      </c>
      <c r="B755" s="20" t="s">
        <v>10758</v>
      </c>
      <c r="C755" s="305"/>
      <c r="D755" s="20">
        <v>111011385</v>
      </c>
      <c r="E755" s="20" t="s">
        <v>3978</v>
      </c>
      <c r="F755" s="20" t="s">
        <v>3979</v>
      </c>
      <c r="G755" s="20" t="s">
        <v>3980</v>
      </c>
      <c r="H755" s="20" t="s">
        <v>2281</v>
      </c>
      <c r="I755" s="20" t="s">
        <v>2281</v>
      </c>
      <c r="J755" s="17">
        <v>2</v>
      </c>
      <c r="K755" s="17">
        <v>2015</v>
      </c>
      <c r="L755" s="17">
        <v>2</v>
      </c>
      <c r="M755" s="17">
        <v>0</v>
      </c>
      <c r="N755" s="17">
        <v>0</v>
      </c>
      <c r="O755" s="17">
        <v>2</v>
      </c>
      <c r="P755" s="17">
        <v>14</v>
      </c>
      <c r="Q755" s="17">
        <v>5</v>
      </c>
      <c r="R755" s="17">
        <v>23</v>
      </c>
      <c r="S755" s="21" t="s">
        <v>3520</v>
      </c>
      <c r="T755" s="17">
        <v>8</v>
      </c>
      <c r="U755" s="17">
        <v>5</v>
      </c>
      <c r="V755" s="17">
        <v>5</v>
      </c>
      <c r="W755" s="17">
        <v>3</v>
      </c>
      <c r="X755" s="17">
        <v>50</v>
      </c>
      <c r="Y755" s="17">
        <v>71</v>
      </c>
    </row>
    <row r="756" spans="1:25" x14ac:dyDescent="0.25">
      <c r="A756" s="20">
        <v>111011387</v>
      </c>
      <c r="B756" s="20" t="s">
        <v>8532</v>
      </c>
      <c r="C756" s="305"/>
      <c r="D756" s="20">
        <v>111011387</v>
      </c>
      <c r="E756" s="20" t="s">
        <v>2728</v>
      </c>
      <c r="F756" s="20" t="s">
        <v>2729</v>
      </c>
      <c r="G756" s="20" t="s">
        <v>2730</v>
      </c>
      <c r="H756" s="20" t="s">
        <v>2281</v>
      </c>
      <c r="I756" s="20" t="s">
        <v>2281</v>
      </c>
      <c r="J756" s="17">
        <v>1</v>
      </c>
      <c r="K756" s="17">
        <v>2015</v>
      </c>
      <c r="L756" s="17">
        <v>0</v>
      </c>
      <c r="M756" s="17">
        <v>0</v>
      </c>
      <c r="N756" s="17">
        <v>0</v>
      </c>
      <c r="O756" s="17">
        <v>0</v>
      </c>
      <c r="P756" s="17">
        <v>0</v>
      </c>
      <c r="Q756" s="17">
        <v>0</v>
      </c>
      <c r="R756" s="17">
        <v>0</v>
      </c>
      <c r="S756" s="21">
        <v>0</v>
      </c>
      <c r="T756" s="17"/>
      <c r="U756" s="17"/>
      <c r="V756" s="17"/>
      <c r="W756" s="17"/>
      <c r="X756" s="17"/>
      <c r="Y756" s="17"/>
    </row>
    <row r="757" spans="1:25" x14ac:dyDescent="0.25">
      <c r="A757" s="20">
        <v>111011391</v>
      </c>
      <c r="B757" s="20" t="s">
        <v>10398</v>
      </c>
      <c r="C757" s="305"/>
      <c r="D757" s="20">
        <v>111011391</v>
      </c>
      <c r="E757" s="20" t="s">
        <v>3981</v>
      </c>
      <c r="F757" s="20" t="s">
        <v>3982</v>
      </c>
      <c r="G757" s="20" t="s">
        <v>3983</v>
      </c>
      <c r="H757" s="20" t="s">
        <v>2281</v>
      </c>
      <c r="I757" s="20" t="s">
        <v>2281</v>
      </c>
      <c r="J757" s="17">
        <v>2</v>
      </c>
      <c r="K757" s="17">
        <v>2014</v>
      </c>
      <c r="L757" s="17">
        <v>0</v>
      </c>
      <c r="M757" s="17">
        <v>0</v>
      </c>
      <c r="N757" s="17">
        <v>3</v>
      </c>
      <c r="O757" s="17">
        <v>1</v>
      </c>
      <c r="P757" s="17">
        <v>16</v>
      </c>
      <c r="Q757" s="17">
        <v>1</v>
      </c>
      <c r="R757" s="17">
        <v>21</v>
      </c>
      <c r="S757" s="21" t="s">
        <v>3520</v>
      </c>
      <c r="T757" s="17">
        <v>4</v>
      </c>
      <c r="U757" s="17">
        <v>0</v>
      </c>
      <c r="V757" s="17">
        <v>1</v>
      </c>
      <c r="W757" s="17">
        <v>13</v>
      </c>
      <c r="X757" s="17">
        <v>10</v>
      </c>
      <c r="Y757" s="17">
        <v>28</v>
      </c>
    </row>
    <row r="758" spans="1:25" x14ac:dyDescent="0.25">
      <c r="A758" s="20">
        <v>111011392</v>
      </c>
      <c r="B758" s="20" t="s">
        <v>8903</v>
      </c>
      <c r="C758" s="305"/>
      <c r="D758" s="20">
        <v>111011392</v>
      </c>
      <c r="E758" s="20" t="s">
        <v>3984</v>
      </c>
      <c r="F758" s="20" t="s">
        <v>3985</v>
      </c>
      <c r="G758" s="20" t="s">
        <v>3986</v>
      </c>
      <c r="H758" s="20" t="s">
        <v>2281</v>
      </c>
      <c r="I758" s="20" t="s">
        <v>2281</v>
      </c>
      <c r="J758" s="17">
        <v>1</v>
      </c>
      <c r="K758" s="17">
        <v>2015</v>
      </c>
      <c r="L758" s="17">
        <v>0</v>
      </c>
      <c r="M758" s="17">
        <v>0</v>
      </c>
      <c r="N758" s="17">
        <v>3</v>
      </c>
      <c r="O758" s="17">
        <v>1</v>
      </c>
      <c r="P758" s="17">
        <v>6</v>
      </c>
      <c r="Q758" s="17">
        <v>5</v>
      </c>
      <c r="R758" s="17">
        <v>15</v>
      </c>
      <c r="S758" s="21" t="s">
        <v>3520</v>
      </c>
      <c r="T758" s="17"/>
      <c r="U758" s="17"/>
      <c r="V758" s="17"/>
      <c r="W758" s="17"/>
      <c r="X758" s="17"/>
      <c r="Y758" s="17"/>
    </row>
    <row r="759" spans="1:25" x14ac:dyDescent="0.25">
      <c r="A759" s="20">
        <v>111011393</v>
      </c>
      <c r="B759" s="20" t="s">
        <v>10125</v>
      </c>
      <c r="C759" s="305"/>
      <c r="D759" s="20">
        <v>111011393</v>
      </c>
      <c r="E759" s="20" t="s">
        <v>3152</v>
      </c>
      <c r="F759" s="20" t="s">
        <v>3987</v>
      </c>
      <c r="G759" s="20" t="s">
        <v>3988</v>
      </c>
      <c r="H759" s="20" t="s">
        <v>2281</v>
      </c>
      <c r="I759" s="20" t="s">
        <v>2281</v>
      </c>
      <c r="J759" s="17">
        <v>1</v>
      </c>
      <c r="K759" s="17">
        <v>2014</v>
      </c>
      <c r="L759" s="17">
        <v>0</v>
      </c>
      <c r="M759" s="17">
        <v>0</v>
      </c>
      <c r="N759" s="17">
        <v>0</v>
      </c>
      <c r="O759" s="17">
        <v>1</v>
      </c>
      <c r="P759" s="17">
        <v>11</v>
      </c>
      <c r="Q759" s="17">
        <v>2</v>
      </c>
      <c r="R759" s="17">
        <v>14</v>
      </c>
      <c r="S759" s="21" t="s">
        <v>3520</v>
      </c>
      <c r="T759" s="17"/>
      <c r="U759" s="17"/>
      <c r="V759" s="17"/>
      <c r="W759" s="17"/>
      <c r="X759" s="17"/>
      <c r="Y759" s="17"/>
    </row>
    <row r="760" spans="1:25" x14ac:dyDescent="0.25">
      <c r="A760" s="20">
        <v>111011395</v>
      </c>
      <c r="B760" s="20" t="s">
        <v>9549</v>
      </c>
      <c r="C760" s="305"/>
      <c r="D760" s="20">
        <v>111011395</v>
      </c>
      <c r="E760" s="20" t="s">
        <v>6425</v>
      </c>
      <c r="F760" s="20" t="s">
        <v>6426</v>
      </c>
      <c r="G760" s="20" t="s">
        <v>6427</v>
      </c>
      <c r="H760" s="20" t="s">
        <v>2281</v>
      </c>
      <c r="I760" s="20" t="s">
        <v>2281</v>
      </c>
      <c r="J760" s="17">
        <v>2</v>
      </c>
      <c r="K760" s="17">
        <v>2014</v>
      </c>
      <c r="L760" s="17">
        <v>0</v>
      </c>
      <c r="M760" s="17">
        <v>0</v>
      </c>
      <c r="N760" s="17">
        <v>0</v>
      </c>
      <c r="O760" s="17">
        <v>12</v>
      </c>
      <c r="P760" s="17">
        <v>25</v>
      </c>
      <c r="Q760" s="17">
        <v>10</v>
      </c>
      <c r="R760" s="17">
        <v>47</v>
      </c>
      <c r="S760" s="21" t="s">
        <v>6126</v>
      </c>
      <c r="T760" s="17">
        <v>0</v>
      </c>
      <c r="U760" s="17">
        <v>0</v>
      </c>
      <c r="V760" s="17">
        <v>0</v>
      </c>
      <c r="W760" s="17">
        <v>0</v>
      </c>
      <c r="X760" s="17">
        <v>3</v>
      </c>
      <c r="Y760" s="17">
        <v>3</v>
      </c>
    </row>
    <row r="761" spans="1:25" x14ac:dyDescent="0.25">
      <c r="A761" s="20">
        <v>111011396</v>
      </c>
      <c r="B761" s="20" t="s">
        <v>10380</v>
      </c>
      <c r="C761" s="305"/>
      <c r="D761" s="20">
        <v>111011396</v>
      </c>
      <c r="E761" s="20" t="s">
        <v>3989</v>
      </c>
      <c r="F761" s="20" t="s">
        <v>3990</v>
      </c>
      <c r="G761" s="20" t="s">
        <v>3991</v>
      </c>
      <c r="H761" s="20" t="s">
        <v>2281</v>
      </c>
      <c r="I761" s="20" t="s">
        <v>2281</v>
      </c>
      <c r="J761" s="17">
        <v>1</v>
      </c>
      <c r="K761" s="17">
        <v>2014</v>
      </c>
      <c r="L761" s="17">
        <v>0</v>
      </c>
      <c r="M761" s="17">
        <v>0</v>
      </c>
      <c r="N761" s="17">
        <v>4</v>
      </c>
      <c r="O761" s="17">
        <v>0</v>
      </c>
      <c r="P761" s="17">
        <v>5</v>
      </c>
      <c r="Q761" s="17">
        <v>1</v>
      </c>
      <c r="R761" s="17">
        <v>10</v>
      </c>
      <c r="S761" s="21" t="s">
        <v>3520</v>
      </c>
      <c r="T761" s="17"/>
      <c r="U761" s="17"/>
      <c r="V761" s="17"/>
      <c r="W761" s="17"/>
      <c r="X761" s="17"/>
      <c r="Y761" s="17"/>
    </row>
    <row r="762" spans="1:25" x14ac:dyDescent="0.25">
      <c r="A762" s="20">
        <v>111011397</v>
      </c>
      <c r="B762" s="20" t="s">
        <v>9657</v>
      </c>
      <c r="C762" s="305"/>
      <c r="D762" s="20">
        <v>111011397</v>
      </c>
      <c r="E762" s="20" t="s">
        <v>2278</v>
      </c>
      <c r="F762" s="20" t="s">
        <v>6428</v>
      </c>
      <c r="G762" s="20" t="s">
        <v>6429</v>
      </c>
      <c r="H762" s="20" t="s">
        <v>2281</v>
      </c>
      <c r="I762" s="20" t="s">
        <v>2281</v>
      </c>
      <c r="J762" s="17">
        <v>2</v>
      </c>
      <c r="K762" s="17">
        <v>2015</v>
      </c>
      <c r="L762" s="17">
        <v>0</v>
      </c>
      <c r="M762" s="17">
        <v>0</v>
      </c>
      <c r="N762" s="17">
        <v>6</v>
      </c>
      <c r="O762" s="17">
        <v>0</v>
      </c>
      <c r="P762" s="17">
        <v>14</v>
      </c>
      <c r="Q762" s="17">
        <v>8</v>
      </c>
      <c r="R762" s="17">
        <v>28</v>
      </c>
      <c r="S762" s="21" t="s">
        <v>6126</v>
      </c>
      <c r="T762" s="17">
        <v>0</v>
      </c>
      <c r="U762" s="17">
        <v>0</v>
      </c>
      <c r="V762" s="17">
        <v>1</v>
      </c>
      <c r="W762" s="17">
        <v>0</v>
      </c>
      <c r="X762" s="17">
        <v>10</v>
      </c>
      <c r="Y762" s="17">
        <v>11</v>
      </c>
    </row>
    <row r="763" spans="1:25" x14ac:dyDescent="0.25">
      <c r="A763" s="20">
        <v>111011398</v>
      </c>
      <c r="B763" s="20" t="s">
        <v>8918</v>
      </c>
      <c r="C763" s="305"/>
      <c r="D763" s="20">
        <v>111011398</v>
      </c>
      <c r="E763" s="20" t="s">
        <v>3992</v>
      </c>
      <c r="F763" s="20" t="s">
        <v>3993</v>
      </c>
      <c r="G763" s="20" t="s">
        <v>3994</v>
      </c>
      <c r="H763" s="20" t="s">
        <v>2281</v>
      </c>
      <c r="I763" s="20" t="s">
        <v>2281</v>
      </c>
      <c r="J763" s="17">
        <v>2</v>
      </c>
      <c r="K763" s="17">
        <v>2015</v>
      </c>
      <c r="L763" s="17">
        <v>0</v>
      </c>
      <c r="M763" s="17">
        <v>0</v>
      </c>
      <c r="N763" s="17">
        <v>10</v>
      </c>
      <c r="O763" s="17">
        <v>0</v>
      </c>
      <c r="P763" s="17">
        <v>0</v>
      </c>
      <c r="Q763" s="17">
        <v>5</v>
      </c>
      <c r="R763" s="17">
        <v>15</v>
      </c>
      <c r="S763" s="21" t="s">
        <v>3520</v>
      </c>
      <c r="T763" s="17">
        <v>8</v>
      </c>
      <c r="U763" s="17">
        <v>0</v>
      </c>
      <c r="V763" s="17">
        <v>3</v>
      </c>
      <c r="W763" s="17">
        <v>0</v>
      </c>
      <c r="X763" s="17">
        <v>72</v>
      </c>
      <c r="Y763" s="17">
        <v>83</v>
      </c>
    </row>
    <row r="764" spans="1:25" x14ac:dyDescent="0.25">
      <c r="A764" s="20">
        <v>111011400</v>
      </c>
      <c r="B764" s="20" t="s">
        <v>8904</v>
      </c>
      <c r="C764" s="305"/>
      <c r="D764" s="20">
        <v>111011400</v>
      </c>
      <c r="E764" s="20" t="s">
        <v>5735</v>
      </c>
      <c r="F764" s="20" t="s">
        <v>5736</v>
      </c>
      <c r="G764" s="20" t="s">
        <v>5737</v>
      </c>
      <c r="H764" s="20" t="s">
        <v>2281</v>
      </c>
      <c r="I764" s="20" t="s">
        <v>2281</v>
      </c>
      <c r="J764" s="17">
        <v>2</v>
      </c>
      <c r="K764" s="17">
        <v>2014</v>
      </c>
      <c r="L764" s="17">
        <v>0</v>
      </c>
      <c r="M764" s="17">
        <v>0</v>
      </c>
      <c r="N764" s="17">
        <v>30</v>
      </c>
      <c r="O764" s="17">
        <v>0</v>
      </c>
      <c r="P764" s="17">
        <v>124</v>
      </c>
      <c r="Q764" s="17">
        <v>0</v>
      </c>
      <c r="R764" s="17">
        <v>154</v>
      </c>
      <c r="S764" s="21" t="s">
        <v>5595</v>
      </c>
      <c r="T764" s="17">
        <v>0</v>
      </c>
      <c r="U764" s="17">
        <v>0</v>
      </c>
      <c r="V764" s="17">
        <v>1</v>
      </c>
      <c r="W764" s="17">
        <v>0</v>
      </c>
      <c r="X764" s="17">
        <v>43</v>
      </c>
      <c r="Y764" s="17">
        <v>44</v>
      </c>
    </row>
    <row r="765" spans="1:25" x14ac:dyDescent="0.25">
      <c r="A765" s="20">
        <v>111011401</v>
      </c>
      <c r="B765" s="20" t="s">
        <v>10170</v>
      </c>
      <c r="C765" s="305"/>
      <c r="D765" s="20">
        <v>111011401</v>
      </c>
      <c r="E765" s="20" t="s">
        <v>3995</v>
      </c>
      <c r="F765" s="20" t="s">
        <v>3996</v>
      </c>
      <c r="G765" s="20" t="s">
        <v>3997</v>
      </c>
      <c r="H765" s="20" t="s">
        <v>2281</v>
      </c>
      <c r="I765" s="20" t="s">
        <v>2281</v>
      </c>
      <c r="J765" s="17">
        <v>2</v>
      </c>
      <c r="K765" s="17">
        <v>2015</v>
      </c>
      <c r="L765" s="17">
        <v>0</v>
      </c>
      <c r="M765" s="17">
        <v>0</v>
      </c>
      <c r="N765" s="17">
        <v>5</v>
      </c>
      <c r="O765" s="17">
        <v>0</v>
      </c>
      <c r="P765" s="17">
        <v>7</v>
      </c>
      <c r="Q765" s="17">
        <v>0</v>
      </c>
      <c r="R765" s="17">
        <v>12</v>
      </c>
      <c r="S765" s="21" t="s">
        <v>3520</v>
      </c>
      <c r="T765" s="17">
        <v>2</v>
      </c>
      <c r="U765" s="17">
        <v>0</v>
      </c>
      <c r="V765" s="17">
        <v>1</v>
      </c>
      <c r="W765" s="17">
        <v>0</v>
      </c>
      <c r="X765" s="17">
        <v>20</v>
      </c>
      <c r="Y765" s="17">
        <v>23</v>
      </c>
    </row>
    <row r="766" spans="1:25" x14ac:dyDescent="0.25">
      <c r="A766" s="20">
        <v>111011405</v>
      </c>
      <c r="B766" s="20" t="s">
        <v>9168</v>
      </c>
      <c r="C766" s="305"/>
      <c r="D766" s="20">
        <v>111011405</v>
      </c>
      <c r="E766" s="20" t="s">
        <v>7603</v>
      </c>
      <c r="F766" s="20" t="s">
        <v>7604</v>
      </c>
      <c r="G766" s="20" t="s">
        <v>7605</v>
      </c>
      <c r="H766" s="20" t="s">
        <v>2281</v>
      </c>
      <c r="I766" s="20" t="s">
        <v>2281</v>
      </c>
      <c r="J766" s="17">
        <v>2</v>
      </c>
      <c r="K766" s="17">
        <v>2014</v>
      </c>
      <c r="L766" s="17">
        <v>0</v>
      </c>
      <c r="M766" s="17">
        <v>0</v>
      </c>
      <c r="N766" s="17">
        <v>0</v>
      </c>
      <c r="O766" s="17">
        <v>0</v>
      </c>
      <c r="P766" s="17">
        <v>60</v>
      </c>
      <c r="Q766" s="17">
        <v>0</v>
      </c>
      <c r="R766" s="17">
        <v>60</v>
      </c>
      <c r="S766" s="21" t="s">
        <v>7372</v>
      </c>
      <c r="T766" s="17">
        <v>50</v>
      </c>
      <c r="U766" s="17">
        <v>0</v>
      </c>
      <c r="V766" s="17">
        <v>15</v>
      </c>
      <c r="W766" s="17">
        <v>0</v>
      </c>
      <c r="X766" s="17">
        <v>200</v>
      </c>
      <c r="Y766" s="17">
        <v>265</v>
      </c>
    </row>
    <row r="767" spans="1:25" x14ac:dyDescent="0.25">
      <c r="A767" s="20">
        <v>111011409</v>
      </c>
      <c r="B767" s="20" t="s">
        <v>8854</v>
      </c>
      <c r="C767" s="305"/>
      <c r="D767" s="20">
        <v>111011409</v>
      </c>
      <c r="E767" s="20" t="s">
        <v>6430</v>
      </c>
      <c r="F767" s="20" t="s">
        <v>6431</v>
      </c>
      <c r="G767" s="20" t="s">
        <v>6432</v>
      </c>
      <c r="H767" s="20" t="s">
        <v>2281</v>
      </c>
      <c r="I767" s="20" t="s">
        <v>2281</v>
      </c>
      <c r="J767" s="17">
        <v>2</v>
      </c>
      <c r="K767" s="17">
        <v>2014</v>
      </c>
      <c r="L767" s="17">
        <v>0</v>
      </c>
      <c r="M767" s="17">
        <v>0</v>
      </c>
      <c r="N767" s="17">
        <v>0</v>
      </c>
      <c r="O767" s="17">
        <v>2</v>
      </c>
      <c r="P767" s="17">
        <v>30</v>
      </c>
      <c r="Q767" s="17">
        <v>2</v>
      </c>
      <c r="R767" s="17">
        <v>34</v>
      </c>
      <c r="S767" s="21" t="s">
        <v>6126</v>
      </c>
      <c r="T767" s="17">
        <v>0</v>
      </c>
      <c r="U767" s="17">
        <v>0</v>
      </c>
      <c r="V767" s="17">
        <v>2</v>
      </c>
      <c r="W767" s="17">
        <v>0</v>
      </c>
      <c r="X767" s="17">
        <v>33</v>
      </c>
      <c r="Y767" s="17">
        <v>35</v>
      </c>
    </row>
    <row r="768" spans="1:25" x14ac:dyDescent="0.25">
      <c r="A768" s="20">
        <v>111011411</v>
      </c>
      <c r="B768" s="20" t="s">
        <v>11079</v>
      </c>
      <c r="C768" s="305"/>
      <c r="D768" s="20">
        <v>111011411</v>
      </c>
      <c r="E768" s="20" t="s">
        <v>3998</v>
      </c>
      <c r="F768" s="20" t="s">
        <v>3999</v>
      </c>
      <c r="G768" s="20" t="s">
        <v>4000</v>
      </c>
      <c r="H768" s="20" t="s">
        <v>2281</v>
      </c>
      <c r="I768" s="20" t="s">
        <v>2281</v>
      </c>
      <c r="J768" s="17">
        <v>1</v>
      </c>
      <c r="K768" s="17">
        <v>2015</v>
      </c>
      <c r="L768" s="17">
        <v>0</v>
      </c>
      <c r="M768" s="17">
        <v>0</v>
      </c>
      <c r="N768" s="17">
        <v>1</v>
      </c>
      <c r="O768" s="17">
        <v>1</v>
      </c>
      <c r="P768" s="17">
        <v>9</v>
      </c>
      <c r="Q768" s="17">
        <v>0</v>
      </c>
      <c r="R768" s="17">
        <v>11</v>
      </c>
      <c r="S768" s="21" t="s">
        <v>3520</v>
      </c>
      <c r="T768" s="17"/>
      <c r="U768" s="17"/>
      <c r="V768" s="17"/>
      <c r="W768" s="17"/>
      <c r="X768" s="17"/>
      <c r="Y768" s="17"/>
    </row>
    <row r="769" spans="1:25" x14ac:dyDescent="0.25">
      <c r="A769" s="20">
        <v>111011412</v>
      </c>
      <c r="B769" s="20" t="s">
        <v>9773</v>
      </c>
      <c r="C769" s="305"/>
      <c r="D769" s="20">
        <v>111011412</v>
      </c>
      <c r="E769" s="20" t="s">
        <v>4001</v>
      </c>
      <c r="F769" s="20" t="s">
        <v>4002</v>
      </c>
      <c r="G769" s="20" t="s">
        <v>4003</v>
      </c>
      <c r="H769" s="20" t="s">
        <v>2281</v>
      </c>
      <c r="I769" s="20" t="s">
        <v>2281</v>
      </c>
      <c r="J769" s="17">
        <v>2</v>
      </c>
      <c r="K769" s="17">
        <v>2014</v>
      </c>
      <c r="L769" s="17">
        <v>0</v>
      </c>
      <c r="M769" s="17">
        <v>0</v>
      </c>
      <c r="N769" s="17">
        <v>1</v>
      </c>
      <c r="O769" s="17">
        <v>0</v>
      </c>
      <c r="P769" s="17">
        <v>6</v>
      </c>
      <c r="Q769" s="17">
        <v>2</v>
      </c>
      <c r="R769" s="17">
        <v>9</v>
      </c>
      <c r="S769" s="21" t="s">
        <v>3520</v>
      </c>
      <c r="T769" s="17">
        <v>0</v>
      </c>
      <c r="U769" s="17">
        <v>0</v>
      </c>
      <c r="V769" s="17">
        <v>1</v>
      </c>
      <c r="W769" s="17">
        <v>0</v>
      </c>
      <c r="X769" s="17">
        <v>57</v>
      </c>
      <c r="Y769" s="17">
        <v>58</v>
      </c>
    </row>
    <row r="770" spans="1:25" x14ac:dyDescent="0.25">
      <c r="A770" s="20">
        <v>111011415</v>
      </c>
      <c r="B770" s="20" t="s">
        <v>8390</v>
      </c>
      <c r="C770" s="305"/>
      <c r="D770" s="20">
        <v>111011415</v>
      </c>
      <c r="E770" s="20" t="s">
        <v>2731</v>
      </c>
      <c r="F770" s="20" t="s">
        <v>2732</v>
      </c>
      <c r="G770" s="20" t="s">
        <v>2733</v>
      </c>
      <c r="H770" s="20" t="s">
        <v>2281</v>
      </c>
      <c r="I770" s="20" t="s">
        <v>2281</v>
      </c>
      <c r="J770" s="17">
        <v>1</v>
      </c>
      <c r="K770" s="17">
        <v>2015</v>
      </c>
      <c r="L770" s="17">
        <v>0</v>
      </c>
      <c r="M770" s="17">
        <v>0</v>
      </c>
      <c r="N770" s="17">
        <v>0</v>
      </c>
      <c r="O770" s="17">
        <v>0</v>
      </c>
      <c r="P770" s="17">
        <v>0</v>
      </c>
      <c r="Q770" s="17">
        <v>0</v>
      </c>
      <c r="R770" s="17">
        <v>0</v>
      </c>
      <c r="S770" s="21">
        <v>0</v>
      </c>
      <c r="T770" s="17"/>
      <c r="U770" s="17"/>
      <c r="V770" s="17"/>
      <c r="W770" s="17"/>
      <c r="X770" s="17"/>
      <c r="Y770" s="17"/>
    </row>
    <row r="771" spans="1:25" x14ac:dyDescent="0.25">
      <c r="A771" s="20">
        <v>111011417</v>
      </c>
      <c r="B771" s="20" t="s">
        <v>11109</v>
      </c>
      <c r="C771" s="305"/>
      <c r="D771" s="20">
        <v>111011417</v>
      </c>
      <c r="E771" s="20" t="s">
        <v>7606</v>
      </c>
      <c r="F771" s="20" t="s">
        <v>7607</v>
      </c>
      <c r="G771" s="20" t="s">
        <v>7608</v>
      </c>
      <c r="H771" s="20" t="s">
        <v>2281</v>
      </c>
      <c r="I771" s="20" t="s">
        <v>2281</v>
      </c>
      <c r="J771" s="17">
        <v>2</v>
      </c>
      <c r="K771" s="17">
        <v>2014</v>
      </c>
      <c r="L771" s="17">
        <v>2</v>
      </c>
      <c r="M771" s="17">
        <v>0</v>
      </c>
      <c r="N771" s="17">
        <v>26</v>
      </c>
      <c r="O771" s="17">
        <v>2</v>
      </c>
      <c r="P771" s="17">
        <v>35</v>
      </c>
      <c r="Q771" s="17">
        <v>0</v>
      </c>
      <c r="R771" s="17">
        <v>65</v>
      </c>
      <c r="S771" s="21" t="s">
        <v>7372</v>
      </c>
      <c r="T771" s="17">
        <v>20</v>
      </c>
      <c r="U771" s="17">
        <v>0</v>
      </c>
      <c r="V771" s="17">
        <v>4</v>
      </c>
      <c r="W771" s="17">
        <v>0</v>
      </c>
      <c r="X771" s="17">
        <v>80</v>
      </c>
      <c r="Y771" s="17">
        <v>104</v>
      </c>
    </row>
    <row r="772" spans="1:25" x14ac:dyDescent="0.25">
      <c r="A772" s="20">
        <v>111011418</v>
      </c>
      <c r="B772" s="20" t="s">
        <v>8823</v>
      </c>
      <c r="C772" s="305"/>
      <c r="D772" s="20">
        <v>111011418</v>
      </c>
      <c r="E772" s="20" t="s">
        <v>4004</v>
      </c>
      <c r="F772" s="20" t="s">
        <v>4005</v>
      </c>
      <c r="G772" s="20" t="s">
        <v>4006</v>
      </c>
      <c r="H772" s="20" t="s">
        <v>2281</v>
      </c>
      <c r="I772" s="20" t="s">
        <v>2281</v>
      </c>
      <c r="J772" s="17">
        <v>2</v>
      </c>
      <c r="K772" s="17">
        <v>2015</v>
      </c>
      <c r="L772" s="17">
        <v>0</v>
      </c>
      <c r="M772" s="17">
        <v>0</v>
      </c>
      <c r="N772" s="17">
        <v>0</v>
      </c>
      <c r="O772" s="17">
        <v>0</v>
      </c>
      <c r="P772" s="17">
        <v>15</v>
      </c>
      <c r="Q772" s="17">
        <v>0</v>
      </c>
      <c r="R772" s="17">
        <v>15</v>
      </c>
      <c r="S772" s="21" t="s">
        <v>3520</v>
      </c>
      <c r="T772" s="17">
        <v>0</v>
      </c>
      <c r="U772" s="17">
        <v>0</v>
      </c>
      <c r="V772" s="17">
        <v>1</v>
      </c>
      <c r="W772" s="17">
        <v>0</v>
      </c>
      <c r="X772" s="17">
        <v>19</v>
      </c>
      <c r="Y772" s="17">
        <v>20</v>
      </c>
    </row>
    <row r="773" spans="1:25" x14ac:dyDescent="0.25">
      <c r="A773" s="20">
        <v>111011419</v>
      </c>
      <c r="B773" s="20" t="s">
        <v>10172</v>
      </c>
      <c r="C773" s="305"/>
      <c r="D773" s="20">
        <v>111011419</v>
      </c>
      <c r="E773" s="20" t="s">
        <v>2734</v>
      </c>
      <c r="F773" s="20" t="s">
        <v>2735</v>
      </c>
      <c r="G773" s="20" t="s">
        <v>2736</v>
      </c>
      <c r="H773" s="20" t="s">
        <v>2281</v>
      </c>
      <c r="I773" s="20" t="s">
        <v>2281</v>
      </c>
      <c r="J773" s="17">
        <v>2</v>
      </c>
      <c r="K773" s="17">
        <v>2014</v>
      </c>
      <c r="L773" s="17">
        <v>0</v>
      </c>
      <c r="M773" s="17">
        <v>0</v>
      </c>
      <c r="N773" s="17">
        <v>0</v>
      </c>
      <c r="O773" s="17">
        <v>0</v>
      </c>
      <c r="P773" s="17">
        <v>0</v>
      </c>
      <c r="Q773" s="17">
        <v>0</v>
      </c>
      <c r="R773" s="17">
        <v>0</v>
      </c>
      <c r="S773" s="21">
        <v>0</v>
      </c>
      <c r="T773" s="17">
        <v>0</v>
      </c>
      <c r="U773" s="17">
        <v>1</v>
      </c>
      <c r="V773" s="17">
        <v>2</v>
      </c>
      <c r="W773" s="17">
        <v>0</v>
      </c>
      <c r="X773" s="17">
        <v>35</v>
      </c>
      <c r="Y773" s="17">
        <v>38</v>
      </c>
    </row>
    <row r="774" spans="1:25" x14ac:dyDescent="0.25">
      <c r="A774" s="20">
        <v>111011422</v>
      </c>
      <c r="B774" s="20" t="s">
        <v>11100</v>
      </c>
      <c r="C774" s="305"/>
      <c r="D774" s="20">
        <v>111011422</v>
      </c>
      <c r="E774" s="20" t="s">
        <v>6433</v>
      </c>
      <c r="F774" s="20" t="s">
        <v>6434</v>
      </c>
      <c r="G774" s="20" t="s">
        <v>6435</v>
      </c>
      <c r="H774" s="20" t="s">
        <v>2281</v>
      </c>
      <c r="I774" s="20" t="s">
        <v>2281</v>
      </c>
      <c r="J774" s="17">
        <v>2</v>
      </c>
      <c r="K774" s="17">
        <v>2015</v>
      </c>
      <c r="L774" s="17">
        <v>1</v>
      </c>
      <c r="M774" s="17">
        <v>0</v>
      </c>
      <c r="N774" s="17">
        <v>9</v>
      </c>
      <c r="O774" s="17">
        <v>2</v>
      </c>
      <c r="P774" s="17">
        <v>25</v>
      </c>
      <c r="Q774" s="17">
        <v>9</v>
      </c>
      <c r="R774" s="17">
        <v>46</v>
      </c>
      <c r="S774" s="21" t="s">
        <v>6126</v>
      </c>
      <c r="T774" s="17">
        <v>0</v>
      </c>
      <c r="U774" s="17">
        <v>0</v>
      </c>
      <c r="V774" s="17">
        <v>2</v>
      </c>
      <c r="W774" s="17">
        <v>0</v>
      </c>
      <c r="X774" s="17">
        <v>40</v>
      </c>
      <c r="Y774" s="17">
        <v>42</v>
      </c>
    </row>
    <row r="775" spans="1:25" x14ac:dyDescent="0.25">
      <c r="A775" s="20">
        <v>111011423</v>
      </c>
      <c r="B775" s="20" t="s">
        <v>11095</v>
      </c>
      <c r="C775" s="305"/>
      <c r="D775" s="20">
        <v>111011423</v>
      </c>
      <c r="E775" s="20" t="s">
        <v>4007</v>
      </c>
      <c r="F775" s="20" t="s">
        <v>4008</v>
      </c>
      <c r="G775" s="20" t="s">
        <v>4009</v>
      </c>
      <c r="H775" s="20" t="s">
        <v>2281</v>
      </c>
      <c r="I775" s="20" t="s">
        <v>2281</v>
      </c>
      <c r="J775" s="17">
        <v>2</v>
      </c>
      <c r="K775" s="17">
        <v>2015</v>
      </c>
      <c r="L775" s="17">
        <v>2</v>
      </c>
      <c r="M775" s="17">
        <v>1</v>
      </c>
      <c r="N775" s="17">
        <v>5</v>
      </c>
      <c r="O775" s="17">
        <v>0</v>
      </c>
      <c r="P775" s="17">
        <v>7</v>
      </c>
      <c r="Q775" s="17">
        <v>2</v>
      </c>
      <c r="R775" s="17">
        <v>17</v>
      </c>
      <c r="S775" s="21" t="s">
        <v>3520</v>
      </c>
      <c r="T775" s="17">
        <v>0</v>
      </c>
      <c r="U775" s="17">
        <v>0</v>
      </c>
      <c r="V775" s="17">
        <v>3</v>
      </c>
      <c r="W775" s="17">
        <v>0</v>
      </c>
      <c r="X775" s="17">
        <v>50</v>
      </c>
      <c r="Y775" s="17">
        <v>53</v>
      </c>
    </row>
    <row r="776" spans="1:25" x14ac:dyDescent="0.25">
      <c r="A776" s="20">
        <v>111011424</v>
      </c>
      <c r="B776" s="20" t="s">
        <v>9690</v>
      </c>
      <c r="C776" s="305"/>
      <c r="D776" s="20">
        <v>111011424</v>
      </c>
      <c r="E776" s="20" t="s">
        <v>4010</v>
      </c>
      <c r="F776" s="20" t="s">
        <v>4011</v>
      </c>
      <c r="G776" s="20" t="s">
        <v>4012</v>
      </c>
      <c r="H776" s="20" t="s">
        <v>2281</v>
      </c>
      <c r="I776" s="20" t="s">
        <v>2281</v>
      </c>
      <c r="J776" s="17">
        <v>1</v>
      </c>
      <c r="K776" s="17">
        <v>2014</v>
      </c>
      <c r="L776" s="17">
        <v>0</v>
      </c>
      <c r="M776" s="17">
        <v>0</v>
      </c>
      <c r="N776" s="17">
        <v>4</v>
      </c>
      <c r="O776" s="17">
        <v>1</v>
      </c>
      <c r="P776" s="17">
        <v>14</v>
      </c>
      <c r="Q776" s="17">
        <v>6</v>
      </c>
      <c r="R776" s="17">
        <v>25</v>
      </c>
      <c r="S776" s="21" t="s">
        <v>3520</v>
      </c>
      <c r="T776" s="17"/>
      <c r="U776" s="17"/>
      <c r="V776" s="17"/>
      <c r="W776" s="17"/>
      <c r="X776" s="17"/>
      <c r="Y776" s="17"/>
    </row>
    <row r="777" spans="1:25" x14ac:dyDescent="0.25">
      <c r="A777" s="20">
        <v>111012007</v>
      </c>
      <c r="B777" s="20" t="s">
        <v>10925</v>
      </c>
      <c r="C777" s="305"/>
      <c r="D777" s="20">
        <v>111012007</v>
      </c>
      <c r="E777" s="20" t="s">
        <v>2737</v>
      </c>
      <c r="F777" s="20" t="s">
        <v>2738</v>
      </c>
      <c r="G777" s="20" t="s">
        <v>2739</v>
      </c>
      <c r="H777" s="20" t="s">
        <v>2281</v>
      </c>
      <c r="I777" s="20" t="s">
        <v>2281</v>
      </c>
      <c r="J777" s="17">
        <v>1</v>
      </c>
      <c r="K777" s="17">
        <v>2014</v>
      </c>
      <c r="L777" s="17">
        <v>0</v>
      </c>
      <c r="M777" s="17">
        <v>0</v>
      </c>
      <c r="N777" s="17">
        <v>0</v>
      </c>
      <c r="O777" s="17">
        <v>0</v>
      </c>
      <c r="P777" s="17">
        <v>0</v>
      </c>
      <c r="Q777" s="17">
        <v>0</v>
      </c>
      <c r="R777" s="17">
        <v>0</v>
      </c>
      <c r="S777" s="21">
        <v>0</v>
      </c>
      <c r="T777" s="17"/>
      <c r="U777" s="17"/>
      <c r="V777" s="17"/>
      <c r="W777" s="17"/>
      <c r="X777" s="17"/>
      <c r="Y777" s="17"/>
    </row>
    <row r="778" spans="1:25" x14ac:dyDescent="0.25">
      <c r="A778" s="20">
        <v>111012009</v>
      </c>
      <c r="B778" s="20" t="s">
        <v>10918</v>
      </c>
      <c r="C778" s="305"/>
      <c r="D778" s="20">
        <v>111012009</v>
      </c>
      <c r="E778" s="20" t="s">
        <v>2740</v>
      </c>
      <c r="F778" s="20" t="s">
        <v>2741</v>
      </c>
      <c r="G778" s="20" t="s">
        <v>2742</v>
      </c>
      <c r="H778" s="20" t="s">
        <v>2281</v>
      </c>
      <c r="I778" s="20" t="s">
        <v>2281</v>
      </c>
      <c r="J778" s="17">
        <v>1</v>
      </c>
      <c r="K778" s="17">
        <v>2015</v>
      </c>
      <c r="L778" s="17">
        <v>0</v>
      </c>
      <c r="M778" s="17">
        <v>0</v>
      </c>
      <c r="N778" s="17">
        <v>0</v>
      </c>
      <c r="O778" s="17">
        <v>0</v>
      </c>
      <c r="P778" s="17">
        <v>0</v>
      </c>
      <c r="Q778" s="17">
        <v>0</v>
      </c>
      <c r="R778" s="17">
        <v>0</v>
      </c>
      <c r="S778" s="21">
        <v>0</v>
      </c>
      <c r="T778" s="17"/>
      <c r="U778" s="17"/>
      <c r="V778" s="17"/>
      <c r="W778" s="17"/>
      <c r="X778" s="17"/>
      <c r="Y778" s="17"/>
    </row>
    <row r="779" spans="1:25" x14ac:dyDescent="0.25">
      <c r="A779" s="20">
        <v>111012010</v>
      </c>
      <c r="B779" s="20" t="s">
        <v>8922</v>
      </c>
      <c r="C779" s="305"/>
      <c r="D779" s="20">
        <v>111012010</v>
      </c>
      <c r="E779" s="20" t="s">
        <v>6436</v>
      </c>
      <c r="F779" s="20" t="s">
        <v>6064</v>
      </c>
      <c r="G779" s="20" t="s">
        <v>6065</v>
      </c>
      <c r="H779" s="20" t="s">
        <v>2281</v>
      </c>
      <c r="I779" s="20" t="s">
        <v>2281</v>
      </c>
      <c r="J779" s="17">
        <v>1</v>
      </c>
      <c r="K779" s="17">
        <v>2015</v>
      </c>
      <c r="L779" s="17">
        <v>0</v>
      </c>
      <c r="M779" s="17">
        <v>0</v>
      </c>
      <c r="N779" s="17">
        <v>0</v>
      </c>
      <c r="O779" s="17">
        <v>0</v>
      </c>
      <c r="P779" s="17">
        <v>37</v>
      </c>
      <c r="Q779" s="17">
        <v>0</v>
      </c>
      <c r="R779" s="17">
        <v>37</v>
      </c>
      <c r="S779" s="21" t="s">
        <v>6126</v>
      </c>
      <c r="T779" s="17"/>
      <c r="U779" s="17"/>
      <c r="V779" s="17"/>
      <c r="W779" s="17"/>
      <c r="X779" s="17"/>
      <c r="Y779" s="17"/>
    </row>
    <row r="780" spans="1:25" x14ac:dyDescent="0.25">
      <c r="A780" s="20">
        <v>111012011</v>
      </c>
      <c r="B780" s="20" t="s">
        <v>11237</v>
      </c>
      <c r="C780" s="305"/>
      <c r="D780" s="20">
        <v>111012011</v>
      </c>
      <c r="E780" s="20" t="s">
        <v>2685</v>
      </c>
      <c r="F780" s="20" t="s">
        <v>4013</v>
      </c>
      <c r="G780" s="20" t="s">
        <v>4014</v>
      </c>
      <c r="H780" s="20" t="s">
        <v>2281</v>
      </c>
      <c r="I780" s="20" t="s">
        <v>2281</v>
      </c>
      <c r="J780" s="17">
        <v>2</v>
      </c>
      <c r="K780" s="17">
        <v>2015</v>
      </c>
      <c r="L780" s="17">
        <v>0</v>
      </c>
      <c r="M780" s="17">
        <v>0</v>
      </c>
      <c r="N780" s="17">
        <v>0</v>
      </c>
      <c r="O780" s="17">
        <v>0</v>
      </c>
      <c r="P780" s="17">
        <v>15</v>
      </c>
      <c r="Q780" s="17">
        <v>0</v>
      </c>
      <c r="R780" s="17">
        <v>15</v>
      </c>
      <c r="S780" s="21" t="s">
        <v>3520</v>
      </c>
      <c r="T780" s="17">
        <v>0</v>
      </c>
      <c r="U780" s="17">
        <v>0</v>
      </c>
      <c r="V780" s="17">
        <v>2</v>
      </c>
      <c r="W780" s="17">
        <v>0</v>
      </c>
      <c r="X780" s="17">
        <v>30</v>
      </c>
      <c r="Y780" s="17">
        <v>32</v>
      </c>
    </row>
    <row r="781" spans="1:25" x14ac:dyDescent="0.25">
      <c r="A781" s="20">
        <v>111012014</v>
      </c>
      <c r="B781" s="20" t="s">
        <v>9712</v>
      </c>
      <c r="C781" s="305"/>
      <c r="D781" s="20">
        <v>111012014</v>
      </c>
      <c r="E781" s="20" t="s">
        <v>5738</v>
      </c>
      <c r="F781" s="20" t="s">
        <v>5702</v>
      </c>
      <c r="G781" s="20" t="s">
        <v>5703</v>
      </c>
      <c r="H781" s="20" t="s">
        <v>2281</v>
      </c>
      <c r="I781" s="20" t="s">
        <v>2281</v>
      </c>
      <c r="J781" s="17">
        <v>1</v>
      </c>
      <c r="K781" s="17">
        <v>2015</v>
      </c>
      <c r="L781" s="17">
        <v>0</v>
      </c>
      <c r="M781" s="17">
        <v>0</v>
      </c>
      <c r="N781" s="17">
        <v>40</v>
      </c>
      <c r="O781" s="17">
        <v>0</v>
      </c>
      <c r="P781" s="17">
        <v>167</v>
      </c>
      <c r="Q781" s="17">
        <v>35</v>
      </c>
      <c r="R781" s="17">
        <v>242</v>
      </c>
      <c r="S781" s="21" t="s">
        <v>5595</v>
      </c>
      <c r="T781" s="17"/>
      <c r="U781" s="17"/>
      <c r="V781" s="17"/>
      <c r="W781" s="17"/>
      <c r="X781" s="17"/>
      <c r="Y781" s="17"/>
    </row>
    <row r="782" spans="1:25" x14ac:dyDescent="0.25">
      <c r="A782" s="20">
        <v>111012016</v>
      </c>
      <c r="B782" s="20" t="s">
        <v>9416</v>
      </c>
      <c r="C782" s="305"/>
      <c r="D782" s="20">
        <v>111012016</v>
      </c>
      <c r="E782" s="20" t="s">
        <v>6437</v>
      </c>
      <c r="F782" s="20" t="s">
        <v>6438</v>
      </c>
      <c r="G782" s="20" t="s">
        <v>6439</v>
      </c>
      <c r="H782" s="20" t="s">
        <v>2281</v>
      </c>
      <c r="I782" s="20" t="s">
        <v>2281</v>
      </c>
      <c r="J782" s="17">
        <v>2</v>
      </c>
      <c r="K782" s="17">
        <v>2014</v>
      </c>
      <c r="L782" s="17">
        <v>0</v>
      </c>
      <c r="M782" s="17">
        <v>0</v>
      </c>
      <c r="N782" s="17">
        <v>2</v>
      </c>
      <c r="O782" s="17">
        <v>0</v>
      </c>
      <c r="P782" s="17">
        <v>24</v>
      </c>
      <c r="Q782" s="17">
        <v>0</v>
      </c>
      <c r="R782" s="17">
        <v>26</v>
      </c>
      <c r="S782" s="21" t="s">
        <v>6126</v>
      </c>
      <c r="T782" s="17">
        <v>0</v>
      </c>
      <c r="U782" s="17">
        <v>0</v>
      </c>
      <c r="V782" s="17">
        <v>1</v>
      </c>
      <c r="W782" s="17">
        <v>0</v>
      </c>
      <c r="X782" s="17">
        <v>33</v>
      </c>
      <c r="Y782" s="17">
        <v>34</v>
      </c>
    </row>
    <row r="783" spans="1:25" x14ac:dyDescent="0.25">
      <c r="A783" s="20">
        <v>111012017</v>
      </c>
      <c r="B783" s="20" t="s">
        <v>8698</v>
      </c>
      <c r="C783" s="305"/>
      <c r="D783" s="20">
        <v>111012017</v>
      </c>
      <c r="E783" s="20" t="s">
        <v>5739</v>
      </c>
      <c r="F783" s="20" t="s">
        <v>5740</v>
      </c>
      <c r="G783" s="20" t="s">
        <v>5741</v>
      </c>
      <c r="H783" s="20" t="s">
        <v>2281</v>
      </c>
      <c r="I783" s="20" t="s">
        <v>2281</v>
      </c>
      <c r="J783" s="17">
        <v>2</v>
      </c>
      <c r="K783" s="17">
        <v>2014</v>
      </c>
      <c r="L783" s="17">
        <v>0</v>
      </c>
      <c r="M783" s="17">
        <v>0</v>
      </c>
      <c r="N783" s="17">
        <v>26</v>
      </c>
      <c r="O783" s="17">
        <v>4</v>
      </c>
      <c r="P783" s="17">
        <v>80</v>
      </c>
      <c r="Q783" s="17">
        <v>40</v>
      </c>
      <c r="R783" s="17">
        <v>150</v>
      </c>
      <c r="S783" s="21" t="s">
        <v>5595</v>
      </c>
      <c r="T783" s="17">
        <v>0</v>
      </c>
      <c r="U783" s="17">
        <v>0</v>
      </c>
      <c r="V783" s="17">
        <v>4</v>
      </c>
      <c r="W783" s="17">
        <v>0</v>
      </c>
      <c r="X783" s="17">
        <v>110</v>
      </c>
      <c r="Y783" s="17">
        <v>114</v>
      </c>
    </row>
    <row r="784" spans="1:25" x14ac:dyDescent="0.25">
      <c r="A784" s="20">
        <v>111012018</v>
      </c>
      <c r="B784" s="20" t="s">
        <v>9729</v>
      </c>
      <c r="C784" s="305"/>
      <c r="D784" s="20">
        <v>111012018</v>
      </c>
      <c r="E784" s="20" t="s">
        <v>4015</v>
      </c>
      <c r="F784" s="20" t="s">
        <v>4016</v>
      </c>
      <c r="G784" s="20" t="s">
        <v>4017</v>
      </c>
      <c r="H784" s="20" t="s">
        <v>2281</v>
      </c>
      <c r="I784" s="20" t="s">
        <v>2281</v>
      </c>
      <c r="J784" s="17">
        <v>1</v>
      </c>
      <c r="K784" s="17">
        <v>2015</v>
      </c>
      <c r="L784" s="17">
        <v>0</v>
      </c>
      <c r="M784" s="17">
        <v>0</v>
      </c>
      <c r="N784" s="17">
        <v>7</v>
      </c>
      <c r="O784" s="17">
        <v>0</v>
      </c>
      <c r="P784" s="17">
        <v>4</v>
      </c>
      <c r="Q784" s="17">
        <v>0</v>
      </c>
      <c r="R784" s="17">
        <v>11</v>
      </c>
      <c r="S784" s="21" t="s">
        <v>3520</v>
      </c>
      <c r="T784" s="17"/>
      <c r="U784" s="17"/>
      <c r="V784" s="17"/>
      <c r="W784" s="17"/>
      <c r="X784" s="17"/>
      <c r="Y784" s="17"/>
    </row>
    <row r="785" spans="1:25" x14ac:dyDescent="0.25">
      <c r="A785" s="20">
        <v>111012021</v>
      </c>
      <c r="B785" s="20" t="s">
        <v>9232</v>
      </c>
      <c r="C785" s="305"/>
      <c r="D785" s="20">
        <v>111012021</v>
      </c>
      <c r="E785" s="20" t="s">
        <v>2743</v>
      </c>
      <c r="F785" s="20" t="s">
        <v>2744</v>
      </c>
      <c r="G785" s="20" t="s">
        <v>2745</v>
      </c>
      <c r="H785" s="20" t="s">
        <v>2281</v>
      </c>
      <c r="I785" s="20" t="s">
        <v>2281</v>
      </c>
      <c r="J785" s="17">
        <v>1</v>
      </c>
      <c r="K785" s="17">
        <v>2014</v>
      </c>
      <c r="L785" s="17">
        <v>0</v>
      </c>
      <c r="M785" s="17">
        <v>0</v>
      </c>
      <c r="N785" s="17">
        <v>0</v>
      </c>
      <c r="O785" s="17">
        <v>0</v>
      </c>
      <c r="P785" s="17">
        <v>0</v>
      </c>
      <c r="Q785" s="17">
        <v>0</v>
      </c>
      <c r="R785" s="17">
        <v>0</v>
      </c>
      <c r="S785" s="21">
        <v>0</v>
      </c>
      <c r="T785" s="17"/>
      <c r="U785" s="17"/>
      <c r="V785" s="17"/>
      <c r="W785" s="17"/>
      <c r="X785" s="17"/>
      <c r="Y785" s="17"/>
    </row>
    <row r="786" spans="1:25" x14ac:dyDescent="0.25">
      <c r="A786" s="20">
        <v>111012022</v>
      </c>
      <c r="B786" s="20" t="s">
        <v>10828</v>
      </c>
      <c r="C786" s="305"/>
      <c r="D786" s="20">
        <v>111012022</v>
      </c>
      <c r="E786" s="20" t="s">
        <v>4018</v>
      </c>
      <c r="F786" s="20" t="s">
        <v>4019</v>
      </c>
      <c r="G786" s="20" t="s">
        <v>4020</v>
      </c>
      <c r="H786" s="20" t="s">
        <v>2281</v>
      </c>
      <c r="I786" s="20" t="s">
        <v>2281</v>
      </c>
      <c r="J786" s="17">
        <v>2</v>
      </c>
      <c r="K786" s="17">
        <v>2015</v>
      </c>
      <c r="L786" s="17">
        <v>0</v>
      </c>
      <c r="M786" s="17">
        <v>5</v>
      </c>
      <c r="N786" s="17">
        <v>8</v>
      </c>
      <c r="O786" s="17">
        <v>1</v>
      </c>
      <c r="P786" s="17">
        <v>7</v>
      </c>
      <c r="Q786" s="17">
        <v>3</v>
      </c>
      <c r="R786" s="17">
        <v>24</v>
      </c>
      <c r="S786" s="21" t="s">
        <v>3520</v>
      </c>
      <c r="T786" s="17">
        <v>0</v>
      </c>
      <c r="U786" s="17">
        <v>0</v>
      </c>
      <c r="V786" s="17">
        <v>0</v>
      </c>
      <c r="W786" s="17">
        <v>0</v>
      </c>
      <c r="X786" s="17">
        <v>0</v>
      </c>
      <c r="Y786" s="17">
        <v>0</v>
      </c>
    </row>
    <row r="787" spans="1:25" x14ac:dyDescent="0.25">
      <c r="A787" s="20">
        <v>111012023</v>
      </c>
      <c r="B787" s="20" t="s">
        <v>8759</v>
      </c>
      <c r="C787" s="305"/>
      <c r="D787" s="20">
        <v>111012023</v>
      </c>
      <c r="E787" s="20" t="s">
        <v>6440</v>
      </c>
      <c r="F787" s="20" t="s">
        <v>6441</v>
      </c>
      <c r="G787" s="20" t="s">
        <v>6442</v>
      </c>
      <c r="H787" s="20" t="s">
        <v>2281</v>
      </c>
      <c r="I787" s="20" t="s">
        <v>2281</v>
      </c>
      <c r="J787" s="17">
        <v>2</v>
      </c>
      <c r="K787" s="17">
        <v>2015</v>
      </c>
      <c r="L787" s="17">
        <v>2</v>
      </c>
      <c r="M787" s="17">
        <v>7</v>
      </c>
      <c r="N787" s="17">
        <v>10</v>
      </c>
      <c r="O787" s="17">
        <v>3</v>
      </c>
      <c r="P787" s="17">
        <v>25</v>
      </c>
      <c r="Q787" s="17">
        <v>3</v>
      </c>
      <c r="R787" s="17">
        <v>50</v>
      </c>
      <c r="S787" s="21" t="s">
        <v>6126</v>
      </c>
      <c r="T787" s="17">
        <v>0</v>
      </c>
      <c r="U787" s="17">
        <v>0</v>
      </c>
      <c r="V787" s="17">
        <v>3</v>
      </c>
      <c r="W787" s="17">
        <v>0</v>
      </c>
      <c r="X787" s="17">
        <v>51</v>
      </c>
      <c r="Y787" s="17">
        <v>54</v>
      </c>
    </row>
    <row r="788" spans="1:25" x14ac:dyDescent="0.25">
      <c r="A788" s="20">
        <v>111012024</v>
      </c>
      <c r="B788" s="20" t="s">
        <v>11132</v>
      </c>
      <c r="C788" s="305"/>
      <c r="D788" s="20">
        <v>111012024</v>
      </c>
      <c r="E788" s="20" t="s">
        <v>4021</v>
      </c>
      <c r="F788" s="20" t="s">
        <v>4022</v>
      </c>
      <c r="G788" s="20" t="s">
        <v>4023</v>
      </c>
      <c r="H788" s="20" t="s">
        <v>2281</v>
      </c>
      <c r="I788" s="20" t="s">
        <v>2281</v>
      </c>
      <c r="J788" s="17">
        <v>1</v>
      </c>
      <c r="K788" s="17">
        <v>2015</v>
      </c>
      <c r="L788" s="17">
        <v>0</v>
      </c>
      <c r="M788" s="17">
        <v>2</v>
      </c>
      <c r="N788" s="17">
        <v>4</v>
      </c>
      <c r="O788" s="17">
        <v>0</v>
      </c>
      <c r="P788" s="17">
        <v>13</v>
      </c>
      <c r="Q788" s="17">
        <v>0</v>
      </c>
      <c r="R788" s="17">
        <v>19</v>
      </c>
      <c r="S788" s="21" t="s">
        <v>3520</v>
      </c>
      <c r="T788" s="17"/>
      <c r="U788" s="17"/>
      <c r="V788" s="17"/>
      <c r="W788" s="17"/>
      <c r="X788" s="17"/>
      <c r="Y788" s="17"/>
    </row>
    <row r="789" spans="1:25" x14ac:dyDescent="0.25">
      <c r="A789" s="20">
        <v>111012025</v>
      </c>
      <c r="B789" s="20" t="s">
        <v>10431</v>
      </c>
      <c r="C789" s="305"/>
      <c r="D789" s="20">
        <v>111012025</v>
      </c>
      <c r="E789" s="20" t="s">
        <v>2746</v>
      </c>
      <c r="F789" s="20" t="s">
        <v>2747</v>
      </c>
      <c r="G789" s="20" t="s">
        <v>2748</v>
      </c>
      <c r="H789" s="20" t="s">
        <v>2281</v>
      </c>
      <c r="I789" s="20" t="s">
        <v>2281</v>
      </c>
      <c r="J789" s="17">
        <v>1</v>
      </c>
      <c r="K789" s="17">
        <v>2015</v>
      </c>
      <c r="L789" s="17">
        <v>0</v>
      </c>
      <c r="M789" s="17">
        <v>0</v>
      </c>
      <c r="N789" s="17">
        <v>0</v>
      </c>
      <c r="O789" s="17">
        <v>0</v>
      </c>
      <c r="P789" s="17">
        <v>0</v>
      </c>
      <c r="Q789" s="17">
        <v>0</v>
      </c>
      <c r="R789" s="17">
        <v>0</v>
      </c>
      <c r="S789" s="21">
        <v>0</v>
      </c>
      <c r="T789" s="17"/>
      <c r="U789" s="17"/>
      <c r="V789" s="17"/>
      <c r="W789" s="17"/>
      <c r="X789" s="17"/>
      <c r="Y789" s="17"/>
    </row>
    <row r="790" spans="1:25" x14ac:dyDescent="0.25">
      <c r="A790" s="20">
        <v>111012029</v>
      </c>
      <c r="B790" s="20" t="s">
        <v>10103</v>
      </c>
      <c r="C790" s="305"/>
      <c r="D790" s="20">
        <v>111012029</v>
      </c>
      <c r="E790" s="20" t="s">
        <v>4024</v>
      </c>
      <c r="F790" s="20" t="s">
        <v>4025</v>
      </c>
      <c r="G790" s="20" t="s">
        <v>4026</v>
      </c>
      <c r="H790" s="20" t="s">
        <v>2281</v>
      </c>
      <c r="I790" s="20" t="s">
        <v>2281</v>
      </c>
      <c r="J790" s="17">
        <v>2</v>
      </c>
      <c r="K790" s="17">
        <v>2014</v>
      </c>
      <c r="L790" s="17">
        <v>0</v>
      </c>
      <c r="M790" s="17">
        <v>0</v>
      </c>
      <c r="N790" s="17">
        <v>0</v>
      </c>
      <c r="O790" s="17">
        <v>0</v>
      </c>
      <c r="P790" s="17">
        <v>8</v>
      </c>
      <c r="Q790" s="17">
        <v>0</v>
      </c>
      <c r="R790" s="17">
        <v>8</v>
      </c>
      <c r="S790" s="21" t="s">
        <v>3520</v>
      </c>
      <c r="T790" s="17">
        <v>0</v>
      </c>
      <c r="U790" s="17">
        <v>0</v>
      </c>
      <c r="V790" s="17">
        <v>6</v>
      </c>
      <c r="W790" s="17">
        <v>0</v>
      </c>
      <c r="X790" s="17">
        <v>75</v>
      </c>
      <c r="Y790" s="17">
        <v>81</v>
      </c>
    </row>
    <row r="791" spans="1:25" x14ac:dyDescent="0.25">
      <c r="A791" s="20">
        <v>111012030</v>
      </c>
      <c r="B791" s="20" t="s">
        <v>9297</v>
      </c>
      <c r="C791" s="305"/>
      <c r="D791" s="20">
        <v>111012030</v>
      </c>
      <c r="E791" s="20" t="s">
        <v>2749</v>
      </c>
      <c r="F791" s="20" t="s">
        <v>2750</v>
      </c>
      <c r="G791" s="20" t="s">
        <v>2751</v>
      </c>
      <c r="H791" s="20" t="s">
        <v>2281</v>
      </c>
      <c r="I791" s="20" t="s">
        <v>2281</v>
      </c>
      <c r="J791" s="17">
        <v>1</v>
      </c>
      <c r="K791" s="17">
        <v>2015</v>
      </c>
      <c r="L791" s="17">
        <v>0</v>
      </c>
      <c r="M791" s="17">
        <v>0</v>
      </c>
      <c r="N791" s="17">
        <v>0</v>
      </c>
      <c r="O791" s="17">
        <v>0</v>
      </c>
      <c r="P791" s="17">
        <v>0</v>
      </c>
      <c r="Q791" s="17">
        <v>0</v>
      </c>
      <c r="R791" s="17">
        <v>0</v>
      </c>
      <c r="S791" s="21">
        <v>0</v>
      </c>
      <c r="T791" s="17"/>
      <c r="U791" s="17"/>
      <c r="V791" s="17"/>
      <c r="W791" s="17"/>
      <c r="X791" s="17"/>
      <c r="Y791" s="17"/>
    </row>
    <row r="792" spans="1:25" x14ac:dyDescent="0.25">
      <c r="A792" s="20">
        <v>111012031</v>
      </c>
      <c r="B792" s="20" t="s">
        <v>11022</v>
      </c>
      <c r="C792" s="305"/>
      <c r="D792" s="20">
        <v>111012031</v>
      </c>
      <c r="E792" s="20" t="s">
        <v>4027</v>
      </c>
      <c r="F792" s="20" t="s">
        <v>4028</v>
      </c>
      <c r="G792" s="20" t="s">
        <v>4029</v>
      </c>
      <c r="H792" s="20" t="s">
        <v>2281</v>
      </c>
      <c r="I792" s="20" t="s">
        <v>2281</v>
      </c>
      <c r="J792" s="17">
        <v>2</v>
      </c>
      <c r="K792" s="17">
        <v>2015</v>
      </c>
      <c r="L792" s="17">
        <v>0</v>
      </c>
      <c r="M792" s="17">
        <v>0</v>
      </c>
      <c r="N792" s="17">
        <v>6</v>
      </c>
      <c r="O792" s="17">
        <v>1</v>
      </c>
      <c r="P792" s="17">
        <v>7</v>
      </c>
      <c r="Q792" s="17">
        <v>10</v>
      </c>
      <c r="R792" s="17">
        <v>24</v>
      </c>
      <c r="S792" s="21" t="s">
        <v>3520</v>
      </c>
      <c r="T792" s="17">
        <v>0</v>
      </c>
      <c r="U792" s="17">
        <v>0</v>
      </c>
      <c r="V792" s="17">
        <v>1</v>
      </c>
      <c r="W792" s="17">
        <v>0</v>
      </c>
      <c r="X792" s="17">
        <v>47</v>
      </c>
      <c r="Y792" s="17">
        <v>48</v>
      </c>
    </row>
    <row r="793" spans="1:25" x14ac:dyDescent="0.25">
      <c r="A793" s="20">
        <v>111012032</v>
      </c>
      <c r="B793" s="20" t="s">
        <v>9869</v>
      </c>
      <c r="C793" s="305"/>
      <c r="D793" s="20">
        <v>111012032</v>
      </c>
      <c r="E793" s="20" t="s">
        <v>4030</v>
      </c>
      <c r="F793" s="20" t="s">
        <v>4031</v>
      </c>
      <c r="G793" s="20" t="s">
        <v>4032</v>
      </c>
      <c r="H793" s="20" t="s">
        <v>2281</v>
      </c>
      <c r="I793" s="20" t="s">
        <v>2281</v>
      </c>
      <c r="J793" s="17">
        <v>2</v>
      </c>
      <c r="K793" s="17">
        <v>2014</v>
      </c>
      <c r="L793" s="17">
        <v>0</v>
      </c>
      <c r="M793" s="17">
        <v>0</v>
      </c>
      <c r="N793" s="17">
        <v>5</v>
      </c>
      <c r="O793" s="17">
        <v>0</v>
      </c>
      <c r="P793" s="17">
        <v>20</v>
      </c>
      <c r="Q793" s="17">
        <v>0</v>
      </c>
      <c r="R793" s="17">
        <v>25</v>
      </c>
      <c r="S793" s="21" t="s">
        <v>3520</v>
      </c>
      <c r="T793" s="17">
        <v>0</v>
      </c>
      <c r="U793" s="17">
        <v>0</v>
      </c>
      <c r="V793" s="17">
        <v>2</v>
      </c>
      <c r="W793" s="17">
        <v>0</v>
      </c>
      <c r="X793" s="17">
        <v>41</v>
      </c>
      <c r="Y793" s="17">
        <v>43</v>
      </c>
    </row>
    <row r="794" spans="1:25" x14ac:dyDescent="0.25">
      <c r="A794" s="20">
        <v>111012035</v>
      </c>
      <c r="B794" s="20" t="s">
        <v>10410</v>
      </c>
      <c r="C794" s="305"/>
      <c r="D794" s="20">
        <v>111012035</v>
      </c>
      <c r="E794" s="20" t="s">
        <v>6443</v>
      </c>
      <c r="F794" s="20" t="s">
        <v>6444</v>
      </c>
      <c r="G794" s="20" t="s">
        <v>6445</v>
      </c>
      <c r="H794" s="20" t="s">
        <v>2281</v>
      </c>
      <c r="I794" s="20" t="s">
        <v>2281</v>
      </c>
      <c r="J794" s="17">
        <v>2</v>
      </c>
      <c r="K794" s="17">
        <v>2014</v>
      </c>
      <c r="L794" s="17">
        <v>0</v>
      </c>
      <c r="M794" s="17">
        <v>5</v>
      </c>
      <c r="N794" s="17">
        <v>18</v>
      </c>
      <c r="O794" s="17">
        <v>1</v>
      </c>
      <c r="P794" s="17">
        <v>11</v>
      </c>
      <c r="Q794" s="17">
        <v>8</v>
      </c>
      <c r="R794" s="17">
        <v>43</v>
      </c>
      <c r="S794" s="21" t="s">
        <v>6126</v>
      </c>
      <c r="T794" s="17">
        <v>12</v>
      </c>
      <c r="U794" s="17">
        <v>0</v>
      </c>
      <c r="V794" s="17">
        <v>3</v>
      </c>
      <c r="W794" s="17">
        <v>0</v>
      </c>
      <c r="X794" s="17">
        <v>33</v>
      </c>
      <c r="Y794" s="17">
        <v>48</v>
      </c>
    </row>
    <row r="795" spans="1:25" x14ac:dyDescent="0.25">
      <c r="A795" s="20">
        <v>111012036</v>
      </c>
      <c r="B795" s="20" t="s">
        <v>9362</v>
      </c>
      <c r="C795" s="305"/>
      <c r="D795" s="20">
        <v>111012036</v>
      </c>
      <c r="E795" s="20" t="s">
        <v>2752</v>
      </c>
      <c r="F795" s="20" t="s">
        <v>2753</v>
      </c>
      <c r="G795" s="20" t="s">
        <v>2754</v>
      </c>
      <c r="H795" s="20" t="s">
        <v>2281</v>
      </c>
      <c r="I795" s="20" t="s">
        <v>2281</v>
      </c>
      <c r="J795" s="17">
        <v>1</v>
      </c>
      <c r="K795" s="17">
        <v>2014</v>
      </c>
      <c r="L795" s="17">
        <v>0</v>
      </c>
      <c r="M795" s="17">
        <v>0</v>
      </c>
      <c r="N795" s="17">
        <v>0</v>
      </c>
      <c r="O795" s="17">
        <v>0</v>
      </c>
      <c r="P795" s="17">
        <v>0</v>
      </c>
      <c r="Q795" s="17">
        <v>0</v>
      </c>
      <c r="R795" s="17">
        <v>0</v>
      </c>
      <c r="S795" s="21">
        <v>0</v>
      </c>
      <c r="T795" s="17"/>
      <c r="U795" s="17"/>
      <c r="V795" s="17"/>
      <c r="W795" s="17"/>
      <c r="X795" s="17"/>
      <c r="Y795" s="17"/>
    </row>
    <row r="796" spans="1:25" x14ac:dyDescent="0.25">
      <c r="A796" s="20">
        <v>111012042</v>
      </c>
      <c r="B796" s="20" t="s">
        <v>9028</v>
      </c>
      <c r="C796" s="305"/>
      <c r="D796" s="20">
        <v>111012042</v>
      </c>
      <c r="E796" s="20" t="s">
        <v>6446</v>
      </c>
      <c r="F796" s="20" t="s">
        <v>2528</v>
      </c>
      <c r="G796" s="20" t="s">
        <v>2529</v>
      </c>
      <c r="H796" s="20" t="s">
        <v>2281</v>
      </c>
      <c r="I796" s="20" t="s">
        <v>2281</v>
      </c>
      <c r="J796" s="17">
        <v>1</v>
      </c>
      <c r="K796" s="17">
        <v>2015</v>
      </c>
      <c r="L796" s="17">
        <v>0</v>
      </c>
      <c r="M796" s="17">
        <v>0</v>
      </c>
      <c r="N796" s="17">
        <v>5</v>
      </c>
      <c r="O796" s="17">
        <v>2</v>
      </c>
      <c r="P796" s="17">
        <v>40</v>
      </c>
      <c r="Q796" s="17">
        <v>0</v>
      </c>
      <c r="R796" s="17">
        <v>47</v>
      </c>
      <c r="S796" s="21" t="s">
        <v>6126</v>
      </c>
      <c r="T796" s="17"/>
      <c r="U796" s="17"/>
      <c r="V796" s="17"/>
      <c r="W796" s="17"/>
      <c r="X796" s="17"/>
      <c r="Y796" s="17"/>
    </row>
    <row r="797" spans="1:25" x14ac:dyDescent="0.25">
      <c r="A797" s="20">
        <v>111012043</v>
      </c>
      <c r="B797" s="20" t="s">
        <v>10923</v>
      </c>
      <c r="C797" s="305"/>
      <c r="D797" s="20">
        <v>111012043</v>
      </c>
      <c r="E797" s="20" t="s">
        <v>2416</v>
      </c>
      <c r="F797" s="20" t="s">
        <v>4033</v>
      </c>
      <c r="G797" s="20" t="s">
        <v>4034</v>
      </c>
      <c r="H797" s="20" t="s">
        <v>2281</v>
      </c>
      <c r="I797" s="20" t="s">
        <v>2281</v>
      </c>
      <c r="J797" s="17">
        <v>2</v>
      </c>
      <c r="K797" s="17">
        <v>2014</v>
      </c>
      <c r="L797" s="17">
        <v>2</v>
      </c>
      <c r="M797" s="17">
        <v>0</v>
      </c>
      <c r="N797" s="17">
        <v>0</v>
      </c>
      <c r="O797" s="17">
        <v>2</v>
      </c>
      <c r="P797" s="17">
        <v>8</v>
      </c>
      <c r="Q797" s="17">
        <v>1</v>
      </c>
      <c r="R797" s="17">
        <v>13</v>
      </c>
      <c r="S797" s="21" t="s">
        <v>3520</v>
      </c>
      <c r="T797" s="17">
        <v>0</v>
      </c>
      <c r="U797" s="17">
        <v>0</v>
      </c>
      <c r="V797" s="17">
        <v>6</v>
      </c>
      <c r="W797" s="17">
        <v>0</v>
      </c>
      <c r="X797" s="17">
        <v>114</v>
      </c>
      <c r="Y797" s="17">
        <v>120</v>
      </c>
    </row>
    <row r="798" spans="1:25" x14ac:dyDescent="0.25">
      <c r="A798" s="20">
        <v>111012044</v>
      </c>
      <c r="B798" s="20" t="s">
        <v>8997</v>
      </c>
      <c r="C798" s="305"/>
      <c r="D798" s="20">
        <v>111012044</v>
      </c>
      <c r="E798" s="20" t="s">
        <v>4035</v>
      </c>
      <c r="F798" s="20" t="s">
        <v>4036</v>
      </c>
      <c r="G798" s="20" t="s">
        <v>4037</v>
      </c>
      <c r="H798" s="20" t="s">
        <v>2281</v>
      </c>
      <c r="I798" s="20" t="s">
        <v>2281</v>
      </c>
      <c r="J798" s="17">
        <v>2</v>
      </c>
      <c r="K798" s="17">
        <v>2015</v>
      </c>
      <c r="L798" s="17">
        <v>0</v>
      </c>
      <c r="M798" s="17">
        <v>0</v>
      </c>
      <c r="N798" s="17">
        <v>1</v>
      </c>
      <c r="O798" s="17">
        <v>1</v>
      </c>
      <c r="P798" s="17">
        <v>1</v>
      </c>
      <c r="Q798" s="17">
        <v>0</v>
      </c>
      <c r="R798" s="17">
        <v>3</v>
      </c>
      <c r="S798" s="21" t="s">
        <v>3520</v>
      </c>
      <c r="T798" s="17">
        <v>0</v>
      </c>
      <c r="U798" s="17">
        <v>0</v>
      </c>
      <c r="V798" s="17">
        <v>0</v>
      </c>
      <c r="W798" s="17">
        <v>0</v>
      </c>
      <c r="X798" s="17">
        <v>2</v>
      </c>
      <c r="Y798" s="17">
        <v>2</v>
      </c>
    </row>
    <row r="799" spans="1:25" x14ac:dyDescent="0.25">
      <c r="A799" s="20">
        <v>111012047</v>
      </c>
      <c r="B799" s="20" t="s">
        <v>10987</v>
      </c>
      <c r="C799" s="305"/>
      <c r="D799" s="20">
        <v>111012047</v>
      </c>
      <c r="E799" s="20" t="s">
        <v>2344</v>
      </c>
      <c r="F799" s="20" t="s">
        <v>6447</v>
      </c>
      <c r="G799" s="20" t="s">
        <v>6448</v>
      </c>
      <c r="H799" s="20" t="s">
        <v>2281</v>
      </c>
      <c r="I799" s="20" t="s">
        <v>2281</v>
      </c>
      <c r="J799" s="17">
        <v>1</v>
      </c>
      <c r="K799" s="17">
        <v>2014</v>
      </c>
      <c r="L799" s="17">
        <v>0</v>
      </c>
      <c r="M799" s="17">
        <v>0</v>
      </c>
      <c r="N799" s="17">
        <v>3</v>
      </c>
      <c r="O799" s="17">
        <v>0</v>
      </c>
      <c r="P799" s="17">
        <v>39</v>
      </c>
      <c r="Q799" s="17">
        <v>0</v>
      </c>
      <c r="R799" s="17">
        <v>42</v>
      </c>
      <c r="S799" s="21" t="s">
        <v>6126</v>
      </c>
      <c r="T799" s="17"/>
      <c r="U799" s="17"/>
      <c r="V799" s="17"/>
      <c r="W799" s="17"/>
      <c r="X799" s="17"/>
      <c r="Y799" s="17"/>
    </row>
    <row r="800" spans="1:25" x14ac:dyDescent="0.25">
      <c r="A800" s="20">
        <v>111012049</v>
      </c>
      <c r="B800" s="20" t="s">
        <v>9391</v>
      </c>
      <c r="C800" s="305"/>
      <c r="D800" s="20">
        <v>111012049</v>
      </c>
      <c r="E800" s="20" t="s">
        <v>7609</v>
      </c>
      <c r="F800" s="20" t="s">
        <v>7610</v>
      </c>
      <c r="G800" s="20" t="s">
        <v>7611</v>
      </c>
      <c r="H800" s="20" t="s">
        <v>2281</v>
      </c>
      <c r="I800" s="20" t="s">
        <v>2357</v>
      </c>
      <c r="J800" s="17">
        <v>2</v>
      </c>
      <c r="K800" s="17">
        <v>2014</v>
      </c>
      <c r="L800" s="17">
        <v>0</v>
      </c>
      <c r="M800" s="17">
        <v>10</v>
      </c>
      <c r="N800" s="17">
        <v>0</v>
      </c>
      <c r="O800" s="17">
        <v>2</v>
      </c>
      <c r="P800" s="17">
        <v>38</v>
      </c>
      <c r="Q800" s="17">
        <v>10</v>
      </c>
      <c r="R800" s="17">
        <v>60</v>
      </c>
      <c r="S800" s="21" t="s">
        <v>7372</v>
      </c>
      <c r="T800" s="17">
        <v>0</v>
      </c>
      <c r="U800" s="17">
        <v>0</v>
      </c>
      <c r="V800" s="17">
        <v>0</v>
      </c>
      <c r="W800" s="17">
        <v>0</v>
      </c>
      <c r="X800" s="17">
        <v>51</v>
      </c>
      <c r="Y800" s="17">
        <v>51</v>
      </c>
    </row>
    <row r="801" spans="1:25" x14ac:dyDescent="0.25">
      <c r="A801" s="20">
        <v>111012050</v>
      </c>
      <c r="B801" s="20" t="s">
        <v>10362</v>
      </c>
      <c r="C801" s="305"/>
      <c r="D801" s="20">
        <v>111012050</v>
      </c>
      <c r="E801" s="20" t="s">
        <v>2533</v>
      </c>
      <c r="F801" s="20" t="s">
        <v>6449</v>
      </c>
      <c r="G801" s="20" t="s">
        <v>6450</v>
      </c>
      <c r="H801" s="20" t="s">
        <v>2281</v>
      </c>
      <c r="I801" s="20" t="s">
        <v>2281</v>
      </c>
      <c r="J801" s="17">
        <v>2</v>
      </c>
      <c r="K801" s="17">
        <v>2014</v>
      </c>
      <c r="L801" s="17">
        <v>0</v>
      </c>
      <c r="M801" s="17">
        <v>0</v>
      </c>
      <c r="N801" s="17">
        <v>10</v>
      </c>
      <c r="O801" s="17">
        <v>0</v>
      </c>
      <c r="P801" s="17">
        <v>36</v>
      </c>
      <c r="Q801" s="17">
        <v>0</v>
      </c>
      <c r="R801" s="17">
        <v>46</v>
      </c>
      <c r="S801" s="21" t="s">
        <v>6126</v>
      </c>
      <c r="T801" s="17">
        <v>0</v>
      </c>
      <c r="U801" s="17">
        <v>0</v>
      </c>
      <c r="V801" s="17">
        <v>0</v>
      </c>
      <c r="W801" s="17">
        <v>0</v>
      </c>
      <c r="X801" s="17">
        <v>0</v>
      </c>
      <c r="Y801" s="17">
        <v>0</v>
      </c>
    </row>
    <row r="802" spans="1:25" x14ac:dyDescent="0.25">
      <c r="A802" s="20">
        <v>111012052</v>
      </c>
      <c r="B802" s="20" t="s">
        <v>8544</v>
      </c>
      <c r="C802" s="305"/>
      <c r="D802" s="20">
        <v>111012052</v>
      </c>
      <c r="E802" s="20" t="s">
        <v>4038</v>
      </c>
      <c r="F802" s="20" t="s">
        <v>4039</v>
      </c>
      <c r="G802" s="20" t="s">
        <v>4040</v>
      </c>
      <c r="H802" s="20" t="s">
        <v>2281</v>
      </c>
      <c r="I802" s="20" t="s">
        <v>2281</v>
      </c>
      <c r="J802" s="17">
        <v>2</v>
      </c>
      <c r="K802" s="17">
        <v>2015</v>
      </c>
      <c r="L802" s="17">
        <v>0</v>
      </c>
      <c r="M802" s="17">
        <v>0</v>
      </c>
      <c r="N802" s="17">
        <v>0</v>
      </c>
      <c r="O802" s="17">
        <v>0</v>
      </c>
      <c r="P802" s="17">
        <v>3</v>
      </c>
      <c r="Q802" s="17">
        <v>0</v>
      </c>
      <c r="R802" s="17">
        <v>3</v>
      </c>
      <c r="S802" s="21" t="s">
        <v>3520</v>
      </c>
      <c r="T802" s="17">
        <v>0</v>
      </c>
      <c r="U802" s="17">
        <v>0</v>
      </c>
      <c r="V802" s="17">
        <v>0</v>
      </c>
      <c r="W802" s="17">
        <v>0</v>
      </c>
      <c r="X802" s="17">
        <v>5</v>
      </c>
      <c r="Y802" s="17">
        <v>5</v>
      </c>
    </row>
    <row r="803" spans="1:25" x14ac:dyDescent="0.25">
      <c r="A803" s="20">
        <v>111012054</v>
      </c>
      <c r="B803" s="20" t="s">
        <v>8850</v>
      </c>
      <c r="C803" s="305"/>
      <c r="D803" s="20">
        <v>111012054</v>
      </c>
      <c r="E803" s="20" t="s">
        <v>4041</v>
      </c>
      <c r="F803" s="20" t="s">
        <v>4042</v>
      </c>
      <c r="G803" s="20" t="s">
        <v>4043</v>
      </c>
      <c r="H803" s="20" t="s">
        <v>2281</v>
      </c>
      <c r="I803" s="20" t="s">
        <v>2281</v>
      </c>
      <c r="J803" s="17">
        <v>1</v>
      </c>
      <c r="K803" s="17">
        <v>2015</v>
      </c>
      <c r="L803" s="17">
        <v>0</v>
      </c>
      <c r="M803" s="17">
        <v>0</v>
      </c>
      <c r="N803" s="17">
        <v>2</v>
      </c>
      <c r="O803" s="17">
        <v>0</v>
      </c>
      <c r="P803" s="17">
        <v>1</v>
      </c>
      <c r="Q803" s="17">
        <v>0</v>
      </c>
      <c r="R803" s="17">
        <v>3</v>
      </c>
      <c r="S803" s="21" t="s">
        <v>3520</v>
      </c>
      <c r="T803" s="17"/>
      <c r="U803" s="17"/>
      <c r="V803" s="17"/>
      <c r="W803" s="17"/>
      <c r="X803" s="17"/>
      <c r="Y803" s="17"/>
    </row>
    <row r="804" spans="1:25" x14ac:dyDescent="0.25">
      <c r="A804" s="20">
        <v>111012055</v>
      </c>
      <c r="B804" s="20" t="s">
        <v>8941</v>
      </c>
      <c r="C804" s="305">
        <v>802</v>
      </c>
      <c r="D804" s="20">
        <v>111012055</v>
      </c>
      <c r="E804" s="20" t="s">
        <v>6451</v>
      </c>
      <c r="F804" s="20" t="s">
        <v>6452</v>
      </c>
      <c r="G804" s="20" t="s">
        <v>6453</v>
      </c>
      <c r="H804" s="20" t="s">
        <v>2281</v>
      </c>
      <c r="I804" s="20" t="s">
        <v>2281</v>
      </c>
      <c r="J804" s="17">
        <v>1</v>
      </c>
      <c r="K804" s="17">
        <v>2015</v>
      </c>
      <c r="L804" s="17">
        <v>0</v>
      </c>
      <c r="M804" s="17">
        <v>0</v>
      </c>
      <c r="N804" s="17">
        <v>12</v>
      </c>
      <c r="O804" s="17">
        <v>0</v>
      </c>
      <c r="P804" s="17">
        <v>17</v>
      </c>
      <c r="Q804" s="17">
        <v>6</v>
      </c>
      <c r="R804" s="17">
        <v>35</v>
      </c>
      <c r="S804" s="21" t="s">
        <v>6126</v>
      </c>
      <c r="T804" s="17"/>
      <c r="U804" s="17"/>
      <c r="V804" s="17"/>
      <c r="W804" s="17"/>
      <c r="X804" s="17"/>
      <c r="Y804" s="17"/>
    </row>
    <row r="805" spans="1:25" x14ac:dyDescent="0.25">
      <c r="A805" s="20">
        <v>111012058</v>
      </c>
      <c r="B805" s="20" t="s">
        <v>9957</v>
      </c>
      <c r="C805" s="305"/>
      <c r="D805" s="20">
        <v>111012058</v>
      </c>
      <c r="E805" s="20" t="s">
        <v>7251</v>
      </c>
      <c r="F805" s="20" t="s">
        <v>7612</v>
      </c>
      <c r="G805" s="20" t="s">
        <v>7613</v>
      </c>
      <c r="H805" s="20" t="s">
        <v>2281</v>
      </c>
      <c r="I805" s="20" t="s">
        <v>2281</v>
      </c>
      <c r="J805" s="17">
        <v>2</v>
      </c>
      <c r="K805" s="17">
        <v>2015</v>
      </c>
      <c r="L805" s="17">
        <v>0</v>
      </c>
      <c r="M805" s="17">
        <v>0</v>
      </c>
      <c r="N805" s="17">
        <v>18</v>
      </c>
      <c r="O805" s="17">
        <v>2</v>
      </c>
      <c r="P805" s="17">
        <v>35</v>
      </c>
      <c r="Q805" s="17">
        <v>6</v>
      </c>
      <c r="R805" s="17">
        <v>61</v>
      </c>
      <c r="S805" s="21" t="s">
        <v>7372</v>
      </c>
      <c r="T805" s="17">
        <v>0</v>
      </c>
      <c r="U805" s="17">
        <v>0</v>
      </c>
      <c r="V805" s="17">
        <v>2</v>
      </c>
      <c r="W805" s="17">
        <v>0</v>
      </c>
      <c r="X805" s="17">
        <v>43</v>
      </c>
      <c r="Y805" s="17">
        <v>45</v>
      </c>
    </row>
    <row r="806" spans="1:25" x14ac:dyDescent="0.25">
      <c r="A806" s="20">
        <v>111012065</v>
      </c>
      <c r="B806" s="20" t="s">
        <v>9741</v>
      </c>
      <c r="C806" s="305"/>
      <c r="D806" s="20">
        <v>111012065</v>
      </c>
      <c r="E806" s="20" t="s">
        <v>3661</v>
      </c>
      <c r="F806" s="20" t="s">
        <v>6454</v>
      </c>
      <c r="G806" s="20" t="s">
        <v>6455</v>
      </c>
      <c r="H806" s="20" t="s">
        <v>2281</v>
      </c>
      <c r="I806" s="20" t="s">
        <v>2281</v>
      </c>
      <c r="J806" s="17">
        <v>2</v>
      </c>
      <c r="K806" s="17">
        <v>2014</v>
      </c>
      <c r="L806" s="17">
        <v>0</v>
      </c>
      <c r="M806" s="17">
        <v>0</v>
      </c>
      <c r="N806" s="17">
        <v>0</v>
      </c>
      <c r="O806" s="17">
        <v>1</v>
      </c>
      <c r="P806" s="17">
        <v>37</v>
      </c>
      <c r="Q806" s="17">
        <v>0</v>
      </c>
      <c r="R806" s="17">
        <v>38</v>
      </c>
      <c r="S806" s="21" t="s">
        <v>6126</v>
      </c>
      <c r="T806" s="17">
        <v>0</v>
      </c>
      <c r="U806" s="17">
        <v>0</v>
      </c>
      <c r="V806" s="17">
        <v>2</v>
      </c>
      <c r="W806" s="17">
        <v>0</v>
      </c>
      <c r="X806" s="17">
        <v>36</v>
      </c>
      <c r="Y806" s="17">
        <v>38</v>
      </c>
    </row>
    <row r="807" spans="1:25" x14ac:dyDescent="0.25">
      <c r="A807" s="20">
        <v>111012066</v>
      </c>
      <c r="B807" s="20" t="s">
        <v>9967</v>
      </c>
      <c r="C807" s="305"/>
      <c r="D807" s="20">
        <v>111012066</v>
      </c>
      <c r="E807" s="20" t="s">
        <v>2755</v>
      </c>
      <c r="F807" s="20" t="s">
        <v>2756</v>
      </c>
      <c r="G807" s="20" t="s">
        <v>2757</v>
      </c>
      <c r="H807" s="20" t="s">
        <v>2281</v>
      </c>
      <c r="I807" s="20" t="s">
        <v>2281</v>
      </c>
      <c r="J807" s="17">
        <v>2</v>
      </c>
      <c r="K807" s="17">
        <v>2014</v>
      </c>
      <c r="L807" s="17">
        <v>0</v>
      </c>
      <c r="M807" s="17">
        <v>0</v>
      </c>
      <c r="N807" s="17">
        <v>0</v>
      </c>
      <c r="O807" s="17">
        <v>0</v>
      </c>
      <c r="P807" s="17">
        <v>0</v>
      </c>
      <c r="Q807" s="17">
        <v>0</v>
      </c>
      <c r="R807" s="17">
        <v>0</v>
      </c>
      <c r="S807" s="21">
        <v>0</v>
      </c>
      <c r="T807" s="17">
        <v>0</v>
      </c>
      <c r="U807" s="17">
        <v>0</v>
      </c>
      <c r="V807" s="17">
        <v>2</v>
      </c>
      <c r="W807" s="17">
        <v>0</v>
      </c>
      <c r="X807" s="17">
        <v>80</v>
      </c>
      <c r="Y807" s="17">
        <v>82</v>
      </c>
    </row>
    <row r="808" spans="1:25" x14ac:dyDescent="0.25">
      <c r="A808" s="20">
        <v>111012067</v>
      </c>
      <c r="B808" s="20" t="s">
        <v>8503</v>
      </c>
      <c r="C808" s="305"/>
      <c r="D808" s="20">
        <v>111012067</v>
      </c>
      <c r="E808" s="20" t="s">
        <v>4044</v>
      </c>
      <c r="F808" s="20" t="s">
        <v>4045</v>
      </c>
      <c r="G808" s="20" t="s">
        <v>4046</v>
      </c>
      <c r="H808" s="20" t="s">
        <v>2281</v>
      </c>
      <c r="I808" s="20" t="s">
        <v>2281</v>
      </c>
      <c r="J808" s="17">
        <v>1</v>
      </c>
      <c r="K808" s="17">
        <v>2014</v>
      </c>
      <c r="L808" s="17">
        <v>2</v>
      </c>
      <c r="M808" s="17">
        <v>0</v>
      </c>
      <c r="N808" s="17">
        <v>2</v>
      </c>
      <c r="O808" s="17">
        <v>1</v>
      </c>
      <c r="P808" s="17">
        <v>9</v>
      </c>
      <c r="Q808" s="17">
        <v>2</v>
      </c>
      <c r="R808" s="17">
        <v>16</v>
      </c>
      <c r="S808" s="21" t="s">
        <v>3520</v>
      </c>
      <c r="T808" s="17"/>
      <c r="U808" s="17"/>
      <c r="V808" s="17"/>
      <c r="W808" s="17"/>
      <c r="X808" s="17"/>
      <c r="Y808" s="17"/>
    </row>
    <row r="809" spans="1:25" x14ac:dyDescent="0.25">
      <c r="A809" s="20">
        <v>111012068</v>
      </c>
      <c r="B809" s="20" t="s">
        <v>8368</v>
      </c>
      <c r="C809" s="305"/>
      <c r="D809" s="20">
        <v>111012068</v>
      </c>
      <c r="E809" s="20" t="s">
        <v>3157</v>
      </c>
      <c r="F809" s="20" t="s">
        <v>2759</v>
      </c>
      <c r="G809" s="20" t="s">
        <v>2760</v>
      </c>
      <c r="H809" s="20" t="s">
        <v>2281</v>
      </c>
      <c r="I809" s="20" t="s">
        <v>2281</v>
      </c>
      <c r="J809" s="17">
        <v>2</v>
      </c>
      <c r="K809" s="17">
        <v>2015</v>
      </c>
      <c r="L809" s="17">
        <v>0</v>
      </c>
      <c r="M809" s="17">
        <v>0</v>
      </c>
      <c r="N809" s="17">
        <v>0</v>
      </c>
      <c r="O809" s="17">
        <v>4</v>
      </c>
      <c r="P809" s="17">
        <v>0</v>
      </c>
      <c r="Q809" s="17">
        <v>0</v>
      </c>
      <c r="R809" s="17">
        <v>4</v>
      </c>
      <c r="S809" s="21" t="s">
        <v>3520</v>
      </c>
      <c r="T809" s="17">
        <v>0</v>
      </c>
      <c r="U809" s="17">
        <v>0</v>
      </c>
      <c r="V809" s="17">
        <v>2</v>
      </c>
      <c r="W809" s="17">
        <v>0</v>
      </c>
      <c r="X809" s="17">
        <v>80</v>
      </c>
      <c r="Y809" s="17">
        <v>82</v>
      </c>
    </row>
    <row r="810" spans="1:25" x14ac:dyDescent="0.25">
      <c r="A810" s="20">
        <v>111012069</v>
      </c>
      <c r="B810" s="20" t="s">
        <v>11138</v>
      </c>
      <c r="C810" s="305"/>
      <c r="D810" s="20">
        <v>111012069</v>
      </c>
      <c r="E810" s="20" t="s">
        <v>4047</v>
      </c>
      <c r="F810" s="20" t="s">
        <v>4048</v>
      </c>
      <c r="G810" s="20" t="s">
        <v>4049</v>
      </c>
      <c r="H810" s="20" t="s">
        <v>2281</v>
      </c>
      <c r="I810" s="20" t="s">
        <v>2281</v>
      </c>
      <c r="J810" s="17">
        <v>2</v>
      </c>
      <c r="K810" s="17">
        <v>2014</v>
      </c>
      <c r="L810" s="17">
        <v>0</v>
      </c>
      <c r="M810" s="17">
        <v>0</v>
      </c>
      <c r="N810" s="17">
        <v>3</v>
      </c>
      <c r="O810" s="17">
        <v>1</v>
      </c>
      <c r="P810" s="17">
        <v>16</v>
      </c>
      <c r="Q810" s="17">
        <v>0</v>
      </c>
      <c r="R810" s="17">
        <v>20</v>
      </c>
      <c r="S810" s="21" t="s">
        <v>3520</v>
      </c>
      <c r="T810" s="17">
        <v>0</v>
      </c>
      <c r="U810" s="17">
        <v>0</v>
      </c>
      <c r="V810" s="17">
        <v>2</v>
      </c>
      <c r="W810" s="17">
        <v>0</v>
      </c>
      <c r="X810" s="17">
        <v>26</v>
      </c>
      <c r="Y810" s="17">
        <v>28</v>
      </c>
    </row>
    <row r="811" spans="1:25" x14ac:dyDescent="0.25">
      <c r="A811" s="20">
        <v>111012070</v>
      </c>
      <c r="B811" s="20" t="s">
        <v>8369</v>
      </c>
      <c r="C811" s="305"/>
      <c r="D811" s="20">
        <v>111012070</v>
      </c>
      <c r="E811" s="20" t="s">
        <v>2758</v>
      </c>
      <c r="F811" s="20" t="s">
        <v>2759</v>
      </c>
      <c r="G811" s="20" t="s">
        <v>2760</v>
      </c>
      <c r="H811" s="20" t="s">
        <v>2281</v>
      </c>
      <c r="I811" s="20" t="s">
        <v>2281</v>
      </c>
      <c r="J811" s="17">
        <v>2</v>
      </c>
      <c r="K811" s="17">
        <v>2015</v>
      </c>
      <c r="L811" s="17">
        <v>0</v>
      </c>
      <c r="M811" s="17">
        <v>0</v>
      </c>
      <c r="N811" s="17">
        <v>0</v>
      </c>
      <c r="O811" s="17">
        <v>0</v>
      </c>
      <c r="P811" s="17">
        <v>0</v>
      </c>
      <c r="Q811" s="17">
        <v>0</v>
      </c>
      <c r="R811" s="17">
        <v>0</v>
      </c>
      <c r="S811" s="21">
        <v>0</v>
      </c>
      <c r="T811" s="17">
        <v>0</v>
      </c>
      <c r="U811" s="17">
        <v>0</v>
      </c>
      <c r="V811" s="17">
        <v>0</v>
      </c>
      <c r="W811" s="17">
        <v>0</v>
      </c>
      <c r="X811" s="17">
        <v>0</v>
      </c>
      <c r="Y811" s="17">
        <v>0</v>
      </c>
    </row>
    <row r="812" spans="1:25" x14ac:dyDescent="0.25">
      <c r="A812" s="20">
        <v>111012071</v>
      </c>
      <c r="B812" s="20" t="s">
        <v>10455</v>
      </c>
      <c r="C812" s="305"/>
      <c r="D812" s="20">
        <v>111012071</v>
      </c>
      <c r="E812" s="20" t="s">
        <v>4050</v>
      </c>
      <c r="F812" s="20" t="s">
        <v>4051</v>
      </c>
      <c r="G812" s="20" t="s">
        <v>4052</v>
      </c>
      <c r="H812" s="20" t="s">
        <v>2281</v>
      </c>
      <c r="I812" s="20" t="s">
        <v>2357</v>
      </c>
      <c r="J812" s="17">
        <v>2</v>
      </c>
      <c r="K812" s="17">
        <v>2015</v>
      </c>
      <c r="L812" s="17">
        <v>2</v>
      </c>
      <c r="M812" s="17">
        <v>0</v>
      </c>
      <c r="N812" s="17">
        <v>11</v>
      </c>
      <c r="O812" s="17">
        <v>1</v>
      </c>
      <c r="P812" s="17">
        <v>8</v>
      </c>
      <c r="Q812" s="17">
        <v>0</v>
      </c>
      <c r="R812" s="17">
        <v>22</v>
      </c>
      <c r="S812" s="21" t="s">
        <v>3520</v>
      </c>
      <c r="T812" s="17">
        <v>0</v>
      </c>
      <c r="U812" s="17">
        <v>0</v>
      </c>
      <c r="V812" s="17">
        <v>1</v>
      </c>
      <c r="W812" s="17">
        <v>0</v>
      </c>
      <c r="X812" s="17">
        <v>24</v>
      </c>
      <c r="Y812" s="17">
        <v>25</v>
      </c>
    </row>
    <row r="813" spans="1:25" x14ac:dyDescent="0.25">
      <c r="A813" s="20">
        <v>111012072</v>
      </c>
      <c r="B813" s="20" t="s">
        <v>10258</v>
      </c>
      <c r="C813" s="305"/>
      <c r="D813" s="20">
        <v>111012072</v>
      </c>
      <c r="E813" s="20" t="s">
        <v>2761</v>
      </c>
      <c r="F813" s="20" t="s">
        <v>2762</v>
      </c>
      <c r="G813" s="20" t="s">
        <v>2763</v>
      </c>
      <c r="H813" s="20" t="s">
        <v>2281</v>
      </c>
      <c r="I813" s="20" t="s">
        <v>2281</v>
      </c>
      <c r="J813" s="17">
        <v>2</v>
      </c>
      <c r="K813" s="17">
        <v>2014</v>
      </c>
      <c r="L813" s="17">
        <v>0</v>
      </c>
      <c r="M813" s="17">
        <v>0</v>
      </c>
      <c r="N813" s="17">
        <v>0</v>
      </c>
      <c r="O813" s="17">
        <v>0</v>
      </c>
      <c r="P813" s="17">
        <v>0</v>
      </c>
      <c r="Q813" s="17">
        <v>0</v>
      </c>
      <c r="R813" s="17">
        <v>0</v>
      </c>
      <c r="S813" s="21">
        <v>0</v>
      </c>
      <c r="T813" s="17">
        <v>13</v>
      </c>
      <c r="U813" s="17">
        <v>0</v>
      </c>
      <c r="V813" s="17">
        <v>1</v>
      </c>
      <c r="W813" s="17">
        <v>0</v>
      </c>
      <c r="X813" s="17">
        <v>60</v>
      </c>
      <c r="Y813" s="17">
        <v>74</v>
      </c>
    </row>
    <row r="814" spans="1:25" x14ac:dyDescent="0.25">
      <c r="A814" s="20">
        <v>111012074</v>
      </c>
      <c r="B814" s="20" t="s">
        <v>8572</v>
      </c>
      <c r="C814" s="305"/>
      <c r="D814" s="20">
        <v>111012074</v>
      </c>
      <c r="E814" s="20" t="s">
        <v>2527</v>
      </c>
      <c r="F814" s="20" t="s">
        <v>2764</v>
      </c>
      <c r="G814" s="20" t="s">
        <v>2765</v>
      </c>
      <c r="H814" s="20" t="s">
        <v>2281</v>
      </c>
      <c r="I814" s="20" t="s">
        <v>2281</v>
      </c>
      <c r="J814" s="17">
        <v>1</v>
      </c>
      <c r="K814" s="17">
        <v>2014</v>
      </c>
      <c r="L814" s="17">
        <v>0</v>
      </c>
      <c r="M814" s="17">
        <v>0</v>
      </c>
      <c r="N814" s="17">
        <v>0</v>
      </c>
      <c r="O814" s="17">
        <v>0</v>
      </c>
      <c r="P814" s="17">
        <v>0</v>
      </c>
      <c r="Q814" s="17">
        <v>0</v>
      </c>
      <c r="R814" s="17">
        <v>0</v>
      </c>
      <c r="S814" s="21">
        <v>0</v>
      </c>
      <c r="T814" s="17"/>
      <c r="U814" s="17"/>
      <c r="V814" s="17"/>
      <c r="W814" s="17"/>
      <c r="X814" s="17"/>
      <c r="Y814" s="17"/>
    </row>
    <row r="815" spans="1:25" x14ac:dyDescent="0.25">
      <c r="A815" s="20">
        <v>111012075</v>
      </c>
      <c r="B815" s="20" t="s">
        <v>10959</v>
      </c>
      <c r="C815" s="305"/>
      <c r="D815" s="20">
        <v>111012075</v>
      </c>
      <c r="E815" s="20" t="s">
        <v>2766</v>
      </c>
      <c r="F815" s="20" t="s">
        <v>2767</v>
      </c>
      <c r="G815" s="20" t="s">
        <v>2768</v>
      </c>
      <c r="H815" s="20" t="s">
        <v>2281</v>
      </c>
      <c r="I815" s="20" t="s">
        <v>2281</v>
      </c>
      <c r="J815" s="17">
        <v>2</v>
      </c>
      <c r="K815" s="17">
        <v>2014</v>
      </c>
      <c r="L815" s="17">
        <v>0</v>
      </c>
      <c r="M815" s="17">
        <v>0</v>
      </c>
      <c r="N815" s="17">
        <v>0</v>
      </c>
      <c r="O815" s="17">
        <v>0</v>
      </c>
      <c r="P815" s="17">
        <v>0</v>
      </c>
      <c r="Q815" s="17">
        <v>0</v>
      </c>
      <c r="R815" s="17">
        <v>0</v>
      </c>
      <c r="S815" s="21">
        <v>0</v>
      </c>
      <c r="T815" s="17">
        <v>0</v>
      </c>
      <c r="U815" s="17">
        <v>0</v>
      </c>
      <c r="V815" s="17">
        <v>0</v>
      </c>
      <c r="W815" s="17">
        <v>0</v>
      </c>
      <c r="X815" s="17">
        <v>0</v>
      </c>
      <c r="Y815" s="17">
        <v>0</v>
      </c>
    </row>
    <row r="816" spans="1:25" x14ac:dyDescent="0.25">
      <c r="A816" s="20">
        <v>111012076</v>
      </c>
      <c r="B816" s="20" t="s">
        <v>9743</v>
      </c>
      <c r="C816" s="305"/>
      <c r="D816" s="20">
        <v>111012076</v>
      </c>
      <c r="E816" s="20" t="s">
        <v>2769</v>
      </c>
      <c r="F816" s="20" t="s">
        <v>2770</v>
      </c>
      <c r="G816" s="20" t="s">
        <v>2771</v>
      </c>
      <c r="H816" s="20" t="s">
        <v>2281</v>
      </c>
      <c r="I816" s="20" t="s">
        <v>2281</v>
      </c>
      <c r="J816" s="17">
        <v>1</v>
      </c>
      <c r="K816" s="17">
        <v>2015</v>
      </c>
      <c r="L816" s="17">
        <v>0</v>
      </c>
      <c r="M816" s="17">
        <v>0</v>
      </c>
      <c r="N816" s="17">
        <v>0</v>
      </c>
      <c r="O816" s="17">
        <v>0</v>
      </c>
      <c r="P816" s="17">
        <v>0</v>
      </c>
      <c r="Q816" s="17">
        <v>0</v>
      </c>
      <c r="R816" s="17">
        <v>0</v>
      </c>
      <c r="S816" s="21">
        <v>0</v>
      </c>
      <c r="T816" s="17"/>
      <c r="U816" s="17"/>
      <c r="V816" s="17"/>
      <c r="W816" s="17"/>
      <c r="X816" s="17"/>
      <c r="Y816" s="17"/>
    </row>
    <row r="817" spans="1:25" x14ac:dyDescent="0.25">
      <c r="A817" s="20">
        <v>111012077</v>
      </c>
      <c r="B817" s="20" t="s">
        <v>8658</v>
      </c>
      <c r="C817" s="305"/>
      <c r="D817" s="20">
        <v>111012077</v>
      </c>
      <c r="E817" s="20" t="s">
        <v>4053</v>
      </c>
      <c r="F817" s="20" t="s">
        <v>4054</v>
      </c>
      <c r="G817" s="20" t="s">
        <v>4055</v>
      </c>
      <c r="H817" s="20" t="s">
        <v>2281</v>
      </c>
      <c r="I817" s="20" t="s">
        <v>2281</v>
      </c>
      <c r="J817" s="17">
        <v>2</v>
      </c>
      <c r="K817" s="17">
        <v>2014</v>
      </c>
      <c r="L817" s="17">
        <v>0</v>
      </c>
      <c r="M817" s="17">
        <v>0</v>
      </c>
      <c r="N817" s="17">
        <v>6</v>
      </c>
      <c r="O817" s="17">
        <v>4</v>
      </c>
      <c r="P817" s="17">
        <v>15</v>
      </c>
      <c r="Q817" s="17">
        <v>0</v>
      </c>
      <c r="R817" s="17">
        <v>25</v>
      </c>
      <c r="S817" s="21" t="s">
        <v>3520</v>
      </c>
      <c r="T817" s="17">
        <v>30</v>
      </c>
      <c r="U817" s="17">
        <v>0</v>
      </c>
      <c r="V817" s="17">
        <v>2</v>
      </c>
      <c r="W817" s="17">
        <v>0</v>
      </c>
      <c r="X817" s="17">
        <v>40</v>
      </c>
      <c r="Y817" s="17">
        <v>72</v>
      </c>
    </row>
    <row r="818" spans="1:25" x14ac:dyDescent="0.25">
      <c r="A818" s="20">
        <v>111012080</v>
      </c>
      <c r="B818" s="20" t="s">
        <v>8699</v>
      </c>
      <c r="C818" s="305"/>
      <c r="D818" s="20">
        <v>111012080</v>
      </c>
      <c r="E818" s="20" t="s">
        <v>5396</v>
      </c>
      <c r="F818" s="20" t="s">
        <v>6456</v>
      </c>
      <c r="G818" s="20" t="s">
        <v>6457</v>
      </c>
      <c r="H818" s="20" t="s">
        <v>2281</v>
      </c>
      <c r="I818" s="20" t="s">
        <v>2281</v>
      </c>
      <c r="J818" s="17">
        <v>2</v>
      </c>
      <c r="K818" s="17">
        <v>2014</v>
      </c>
      <c r="L818" s="17">
        <v>0</v>
      </c>
      <c r="M818" s="17">
        <v>0</v>
      </c>
      <c r="N818" s="17">
        <v>10</v>
      </c>
      <c r="O818" s="17">
        <v>0</v>
      </c>
      <c r="P818" s="17">
        <v>16</v>
      </c>
      <c r="Q818" s="17">
        <v>1</v>
      </c>
      <c r="R818" s="17">
        <v>27</v>
      </c>
      <c r="S818" s="21" t="s">
        <v>6126</v>
      </c>
      <c r="T818" s="17">
        <v>0</v>
      </c>
      <c r="U818" s="17">
        <v>0</v>
      </c>
      <c r="V818" s="17">
        <v>0</v>
      </c>
      <c r="W818" s="17">
        <v>0</v>
      </c>
      <c r="X818" s="17">
        <v>0</v>
      </c>
      <c r="Y818" s="17">
        <v>0</v>
      </c>
    </row>
    <row r="819" spans="1:25" x14ac:dyDescent="0.25">
      <c r="A819" s="20">
        <v>111012081</v>
      </c>
      <c r="B819" s="20" t="s">
        <v>10610</v>
      </c>
      <c r="C819" s="305"/>
      <c r="D819" s="20">
        <v>111012081</v>
      </c>
      <c r="E819" s="20" t="s">
        <v>4056</v>
      </c>
      <c r="F819" s="20" t="s">
        <v>4057</v>
      </c>
      <c r="G819" s="20" t="s">
        <v>4058</v>
      </c>
      <c r="H819" s="20" t="s">
        <v>2281</v>
      </c>
      <c r="I819" s="20" t="s">
        <v>2281</v>
      </c>
      <c r="J819" s="17">
        <v>2</v>
      </c>
      <c r="K819" s="17">
        <v>2015</v>
      </c>
      <c r="L819" s="17">
        <v>0</v>
      </c>
      <c r="M819" s="17">
        <v>0</v>
      </c>
      <c r="N819" s="17">
        <v>0</v>
      </c>
      <c r="O819" s="17">
        <v>3</v>
      </c>
      <c r="P819" s="17">
        <v>0</v>
      </c>
      <c r="Q819" s="17">
        <v>0</v>
      </c>
      <c r="R819" s="17">
        <v>3</v>
      </c>
      <c r="S819" s="21" t="s">
        <v>3520</v>
      </c>
      <c r="T819" s="17">
        <v>0</v>
      </c>
      <c r="U819" s="17">
        <v>0</v>
      </c>
      <c r="V819" s="17">
        <v>0</v>
      </c>
      <c r="W819" s="17">
        <v>0</v>
      </c>
      <c r="X819" s="17">
        <v>0</v>
      </c>
      <c r="Y819" s="17">
        <v>0</v>
      </c>
    </row>
    <row r="820" spans="1:25" x14ac:dyDescent="0.25">
      <c r="A820" s="20">
        <v>111012082</v>
      </c>
      <c r="B820" s="20" t="s">
        <v>10391</v>
      </c>
      <c r="C820" s="305"/>
      <c r="D820" s="20">
        <v>111012082</v>
      </c>
      <c r="E820" s="20" t="s">
        <v>2772</v>
      </c>
      <c r="F820" s="20" t="s">
        <v>2773</v>
      </c>
      <c r="G820" s="20" t="s">
        <v>2774</v>
      </c>
      <c r="H820" s="20" t="s">
        <v>2281</v>
      </c>
      <c r="I820" s="20" t="s">
        <v>2281</v>
      </c>
      <c r="J820" s="17">
        <v>1</v>
      </c>
      <c r="K820" s="17">
        <v>2015</v>
      </c>
      <c r="L820" s="17">
        <v>0</v>
      </c>
      <c r="M820" s="17">
        <v>0</v>
      </c>
      <c r="N820" s="17">
        <v>0</v>
      </c>
      <c r="O820" s="17">
        <v>0</v>
      </c>
      <c r="P820" s="17">
        <v>0</v>
      </c>
      <c r="Q820" s="17">
        <v>0</v>
      </c>
      <c r="R820" s="17">
        <v>0</v>
      </c>
      <c r="S820" s="21">
        <v>0</v>
      </c>
      <c r="T820" s="17"/>
      <c r="U820" s="17"/>
      <c r="V820" s="17"/>
      <c r="W820" s="17"/>
      <c r="X820" s="17"/>
      <c r="Y820" s="17"/>
    </row>
    <row r="821" spans="1:25" x14ac:dyDescent="0.25">
      <c r="A821" s="20">
        <v>111012084</v>
      </c>
      <c r="B821" s="20" t="s">
        <v>10420</v>
      </c>
      <c r="C821" s="305"/>
      <c r="D821" s="20">
        <v>111012084</v>
      </c>
      <c r="E821" s="20" t="s">
        <v>2775</v>
      </c>
      <c r="F821" s="20" t="s">
        <v>2390</v>
      </c>
      <c r="G821" s="20" t="s">
        <v>2391</v>
      </c>
      <c r="H821" s="20" t="s">
        <v>2281</v>
      </c>
      <c r="I821" s="20" t="s">
        <v>2281</v>
      </c>
      <c r="J821" s="17">
        <v>1</v>
      </c>
      <c r="K821" s="17">
        <v>2015</v>
      </c>
      <c r="L821" s="17">
        <v>0</v>
      </c>
      <c r="M821" s="17">
        <v>0</v>
      </c>
      <c r="N821" s="17">
        <v>0</v>
      </c>
      <c r="O821" s="17">
        <v>0</v>
      </c>
      <c r="P821" s="17">
        <v>0</v>
      </c>
      <c r="Q821" s="17">
        <v>0</v>
      </c>
      <c r="R821" s="17">
        <v>0</v>
      </c>
      <c r="S821" s="21">
        <v>0</v>
      </c>
      <c r="T821" s="17"/>
      <c r="U821" s="17"/>
      <c r="V821" s="17"/>
      <c r="W821" s="17"/>
      <c r="X821" s="17"/>
      <c r="Y821" s="17"/>
    </row>
    <row r="822" spans="1:25" x14ac:dyDescent="0.25">
      <c r="A822" s="20">
        <v>111012085</v>
      </c>
      <c r="B822" s="20" t="s">
        <v>11254</v>
      </c>
      <c r="C822" s="305"/>
      <c r="D822" s="20">
        <v>111012085</v>
      </c>
      <c r="E822" s="20" t="s">
        <v>2809</v>
      </c>
      <c r="F822" s="20" t="s">
        <v>6458</v>
      </c>
      <c r="G822" s="20" t="s">
        <v>6459</v>
      </c>
      <c r="H822" s="20" t="s">
        <v>2281</v>
      </c>
      <c r="I822" s="20" t="s">
        <v>2281</v>
      </c>
      <c r="J822" s="17">
        <v>2</v>
      </c>
      <c r="K822" s="17">
        <v>2015</v>
      </c>
      <c r="L822" s="17">
        <v>2</v>
      </c>
      <c r="M822" s="17">
        <v>0</v>
      </c>
      <c r="N822" s="17">
        <v>8</v>
      </c>
      <c r="O822" s="17">
        <v>1</v>
      </c>
      <c r="P822" s="17">
        <v>20</v>
      </c>
      <c r="Q822" s="17">
        <v>2</v>
      </c>
      <c r="R822" s="17">
        <v>33</v>
      </c>
      <c r="S822" s="21" t="s">
        <v>6126</v>
      </c>
      <c r="T822" s="17">
        <v>6</v>
      </c>
      <c r="U822" s="17">
        <v>0</v>
      </c>
      <c r="V822" s="17">
        <v>1</v>
      </c>
      <c r="W822" s="17">
        <v>0</v>
      </c>
      <c r="X822" s="17">
        <v>32</v>
      </c>
      <c r="Y822" s="17">
        <v>39</v>
      </c>
    </row>
    <row r="823" spans="1:25" x14ac:dyDescent="0.25">
      <c r="A823" s="20">
        <v>111012087</v>
      </c>
      <c r="B823" s="20" t="s">
        <v>11233</v>
      </c>
      <c r="C823" s="305"/>
      <c r="D823" s="20">
        <v>111012087</v>
      </c>
      <c r="E823" s="20" t="s">
        <v>4059</v>
      </c>
      <c r="F823" s="20" t="s">
        <v>4060</v>
      </c>
      <c r="G823" s="20" t="s">
        <v>4061</v>
      </c>
      <c r="H823" s="20" t="s">
        <v>2281</v>
      </c>
      <c r="I823" s="20" t="s">
        <v>2281</v>
      </c>
      <c r="J823" s="17">
        <v>1</v>
      </c>
      <c r="K823" s="17">
        <v>2014</v>
      </c>
      <c r="L823" s="17">
        <v>0</v>
      </c>
      <c r="M823" s="17">
        <v>0</v>
      </c>
      <c r="N823" s="17">
        <v>2</v>
      </c>
      <c r="O823" s="17">
        <v>0</v>
      </c>
      <c r="P823" s="17">
        <v>8</v>
      </c>
      <c r="Q823" s="17">
        <v>2</v>
      </c>
      <c r="R823" s="17">
        <v>12</v>
      </c>
      <c r="S823" s="21" t="s">
        <v>3520</v>
      </c>
      <c r="T823" s="17"/>
      <c r="U823" s="17"/>
      <c r="V823" s="17"/>
      <c r="W823" s="17"/>
      <c r="X823" s="17"/>
      <c r="Y823" s="17"/>
    </row>
    <row r="824" spans="1:25" x14ac:dyDescent="0.25">
      <c r="A824" s="20">
        <v>111012089</v>
      </c>
      <c r="B824" s="20" t="s">
        <v>10447</v>
      </c>
      <c r="C824" s="305"/>
      <c r="D824" s="20">
        <v>111012089</v>
      </c>
      <c r="E824" s="20" t="s">
        <v>6460</v>
      </c>
      <c r="F824" s="20" t="s">
        <v>6461</v>
      </c>
      <c r="G824" s="20" t="s">
        <v>6462</v>
      </c>
      <c r="H824" s="20" t="s">
        <v>2281</v>
      </c>
      <c r="I824" s="20" t="s">
        <v>2281</v>
      </c>
      <c r="J824" s="17">
        <v>2</v>
      </c>
      <c r="K824" s="17">
        <v>2015</v>
      </c>
      <c r="L824" s="17">
        <v>0</v>
      </c>
      <c r="M824" s="17">
        <v>0</v>
      </c>
      <c r="N824" s="17">
        <v>10</v>
      </c>
      <c r="O824" s="17">
        <v>2</v>
      </c>
      <c r="P824" s="17">
        <v>35</v>
      </c>
      <c r="Q824" s="17">
        <v>0</v>
      </c>
      <c r="R824" s="17">
        <v>47</v>
      </c>
      <c r="S824" s="21" t="s">
        <v>6126</v>
      </c>
      <c r="T824" s="17">
        <v>0</v>
      </c>
      <c r="U824" s="17">
        <v>0</v>
      </c>
      <c r="V824" s="17">
        <v>4</v>
      </c>
      <c r="W824" s="17">
        <v>0</v>
      </c>
      <c r="X824" s="17">
        <v>100</v>
      </c>
      <c r="Y824" s="17">
        <v>104</v>
      </c>
    </row>
    <row r="825" spans="1:25" x14ac:dyDescent="0.25">
      <c r="A825" s="20">
        <v>111012090</v>
      </c>
      <c r="B825" s="20" t="s">
        <v>10685</v>
      </c>
      <c r="C825" s="305"/>
      <c r="D825" s="20">
        <v>111012090</v>
      </c>
      <c r="E825" s="20" t="s">
        <v>5742</v>
      </c>
      <c r="F825" s="20" t="s">
        <v>5743</v>
      </c>
      <c r="G825" s="20" t="s">
        <v>5744</v>
      </c>
      <c r="H825" s="20" t="s">
        <v>2281</v>
      </c>
      <c r="I825" s="20" t="s">
        <v>2281</v>
      </c>
      <c r="J825" s="17">
        <v>2</v>
      </c>
      <c r="K825" s="17">
        <v>2015</v>
      </c>
      <c r="L825" s="17">
        <v>0</v>
      </c>
      <c r="M825" s="17">
        <v>0</v>
      </c>
      <c r="N825" s="17">
        <v>39</v>
      </c>
      <c r="O825" s="17">
        <v>2</v>
      </c>
      <c r="P825" s="17">
        <v>78</v>
      </c>
      <c r="Q825" s="17">
        <v>30</v>
      </c>
      <c r="R825" s="17">
        <v>149</v>
      </c>
      <c r="S825" s="21" t="s">
        <v>5595</v>
      </c>
      <c r="T825" s="17">
        <v>0</v>
      </c>
      <c r="U825" s="17">
        <v>0</v>
      </c>
      <c r="V825" s="17">
        <v>16</v>
      </c>
      <c r="W825" s="17">
        <v>0</v>
      </c>
      <c r="X825" s="17">
        <v>315</v>
      </c>
      <c r="Y825" s="17">
        <v>331</v>
      </c>
    </row>
    <row r="826" spans="1:25" x14ac:dyDescent="0.25">
      <c r="A826" s="20">
        <v>111012091</v>
      </c>
      <c r="B826" s="20" t="s">
        <v>10796</v>
      </c>
      <c r="C826" s="305"/>
      <c r="D826" s="20">
        <v>111012091</v>
      </c>
      <c r="E826" s="20" t="s">
        <v>6463</v>
      </c>
      <c r="F826" s="20" t="s">
        <v>6464</v>
      </c>
      <c r="G826" s="20" t="s">
        <v>6465</v>
      </c>
      <c r="H826" s="20" t="s">
        <v>2281</v>
      </c>
      <c r="I826" s="20" t="s">
        <v>2281</v>
      </c>
      <c r="J826" s="17">
        <v>2</v>
      </c>
      <c r="K826" s="17">
        <v>2015</v>
      </c>
      <c r="L826" s="17">
        <v>2</v>
      </c>
      <c r="M826" s="17">
        <v>0</v>
      </c>
      <c r="N826" s="17">
        <v>15</v>
      </c>
      <c r="O826" s="17">
        <v>3</v>
      </c>
      <c r="P826" s="17">
        <v>24</v>
      </c>
      <c r="Q826" s="17">
        <v>6</v>
      </c>
      <c r="R826" s="17">
        <v>50</v>
      </c>
      <c r="S826" s="21" t="s">
        <v>6126</v>
      </c>
      <c r="T826" s="17">
        <v>0</v>
      </c>
      <c r="U826" s="17">
        <v>1</v>
      </c>
      <c r="V826" s="17">
        <v>2</v>
      </c>
      <c r="W826" s="17">
        <v>0</v>
      </c>
      <c r="X826" s="17">
        <v>17</v>
      </c>
      <c r="Y826" s="17">
        <v>20</v>
      </c>
    </row>
    <row r="827" spans="1:25" x14ac:dyDescent="0.25">
      <c r="A827" s="20">
        <v>111012092</v>
      </c>
      <c r="B827" s="20" t="s">
        <v>9781</v>
      </c>
      <c r="C827" s="305"/>
      <c r="D827" s="20">
        <v>111012092</v>
      </c>
      <c r="E827" s="20" t="s">
        <v>2776</v>
      </c>
      <c r="F827" s="20" t="s">
        <v>2777</v>
      </c>
      <c r="G827" s="20" t="s">
        <v>2778</v>
      </c>
      <c r="H827" s="20" t="s">
        <v>2281</v>
      </c>
      <c r="I827" s="20" t="s">
        <v>2281</v>
      </c>
      <c r="J827" s="17">
        <v>1</v>
      </c>
      <c r="K827" s="17">
        <v>2015</v>
      </c>
      <c r="L827" s="17">
        <v>0</v>
      </c>
      <c r="M827" s="17">
        <v>0</v>
      </c>
      <c r="N827" s="17">
        <v>0</v>
      </c>
      <c r="O827" s="17">
        <v>0</v>
      </c>
      <c r="P827" s="17">
        <v>0</v>
      </c>
      <c r="Q827" s="17">
        <v>0</v>
      </c>
      <c r="R827" s="17">
        <v>0</v>
      </c>
      <c r="S827" s="21">
        <v>0</v>
      </c>
      <c r="T827" s="17"/>
      <c r="U827" s="17"/>
      <c r="V827" s="17"/>
      <c r="W827" s="17"/>
      <c r="X827" s="17"/>
      <c r="Y827" s="17"/>
    </row>
    <row r="828" spans="1:25" x14ac:dyDescent="0.25">
      <c r="A828" s="20">
        <v>111012093</v>
      </c>
      <c r="B828" s="20" t="s">
        <v>8408</v>
      </c>
      <c r="C828" s="305"/>
      <c r="D828" s="20">
        <v>111012093</v>
      </c>
      <c r="E828" s="20" t="s">
        <v>5745</v>
      </c>
      <c r="F828" s="20" t="s">
        <v>2716</v>
      </c>
      <c r="G828" s="20" t="s">
        <v>2717</v>
      </c>
      <c r="H828" s="20" t="s">
        <v>2281</v>
      </c>
      <c r="I828" s="20" t="s">
        <v>2281</v>
      </c>
      <c r="J828" s="17">
        <v>2</v>
      </c>
      <c r="K828" s="17">
        <v>2015</v>
      </c>
      <c r="L828" s="17">
        <v>2</v>
      </c>
      <c r="M828" s="17">
        <v>0</v>
      </c>
      <c r="N828" s="17">
        <v>27</v>
      </c>
      <c r="O828" s="17">
        <v>4</v>
      </c>
      <c r="P828" s="17">
        <v>104</v>
      </c>
      <c r="Q828" s="17">
        <v>34</v>
      </c>
      <c r="R828" s="17">
        <v>171</v>
      </c>
      <c r="S828" s="21" t="s">
        <v>5595</v>
      </c>
      <c r="T828" s="17">
        <v>48</v>
      </c>
      <c r="U828" s="17">
        <v>0</v>
      </c>
      <c r="V828" s="17">
        <v>24</v>
      </c>
      <c r="W828" s="17">
        <v>0</v>
      </c>
      <c r="X828" s="17">
        <v>420</v>
      </c>
      <c r="Y828" s="17">
        <v>492</v>
      </c>
    </row>
    <row r="829" spans="1:25" x14ac:dyDescent="0.25">
      <c r="A829" s="20">
        <v>111012095</v>
      </c>
      <c r="B829" s="20" t="s">
        <v>11118</v>
      </c>
      <c r="C829" s="305"/>
      <c r="D829" s="20">
        <v>111012095</v>
      </c>
      <c r="E829" s="20" t="s">
        <v>3723</v>
      </c>
      <c r="F829" s="20" t="s">
        <v>4062</v>
      </c>
      <c r="G829" s="20" t="s">
        <v>4063</v>
      </c>
      <c r="H829" s="20" t="s">
        <v>2281</v>
      </c>
      <c r="I829" s="20" t="s">
        <v>2281</v>
      </c>
      <c r="J829" s="17">
        <v>2</v>
      </c>
      <c r="K829" s="17">
        <v>2014</v>
      </c>
      <c r="L829" s="17">
        <v>0</v>
      </c>
      <c r="M829" s="17">
        <v>0</v>
      </c>
      <c r="N829" s="17">
        <v>0</v>
      </c>
      <c r="O829" s="17">
        <v>1</v>
      </c>
      <c r="P829" s="17">
        <v>12</v>
      </c>
      <c r="Q829" s="17">
        <v>0</v>
      </c>
      <c r="R829" s="17">
        <v>13</v>
      </c>
      <c r="S829" s="21" t="s">
        <v>3520</v>
      </c>
      <c r="T829" s="17">
        <v>15</v>
      </c>
      <c r="U829" s="17">
        <v>0</v>
      </c>
      <c r="V829" s="17">
        <v>5</v>
      </c>
      <c r="W829" s="17">
        <v>0</v>
      </c>
      <c r="X829" s="17">
        <v>150</v>
      </c>
      <c r="Y829" s="17">
        <v>170</v>
      </c>
    </row>
    <row r="830" spans="1:25" x14ac:dyDescent="0.25">
      <c r="A830" s="20">
        <v>111012096</v>
      </c>
      <c r="B830" s="20" t="s">
        <v>9007</v>
      </c>
      <c r="C830" s="305"/>
      <c r="D830" s="20">
        <v>111012096</v>
      </c>
      <c r="E830" s="20" t="s">
        <v>2779</v>
      </c>
      <c r="F830" s="20" t="s">
        <v>2780</v>
      </c>
      <c r="G830" s="20" t="s">
        <v>2781</v>
      </c>
      <c r="H830" s="20" t="s">
        <v>2281</v>
      </c>
      <c r="I830" s="20" t="s">
        <v>2281</v>
      </c>
      <c r="J830" s="17">
        <v>1</v>
      </c>
      <c r="K830" s="17">
        <v>2015</v>
      </c>
      <c r="L830" s="17">
        <v>0</v>
      </c>
      <c r="M830" s="17">
        <v>0</v>
      </c>
      <c r="N830" s="17">
        <v>0</v>
      </c>
      <c r="O830" s="17">
        <v>0</v>
      </c>
      <c r="P830" s="17">
        <v>0</v>
      </c>
      <c r="Q830" s="17">
        <v>0</v>
      </c>
      <c r="R830" s="17">
        <v>0</v>
      </c>
      <c r="S830" s="21">
        <v>0</v>
      </c>
      <c r="T830" s="17"/>
      <c r="U830" s="17"/>
      <c r="V830" s="17"/>
      <c r="W830" s="17"/>
      <c r="X830" s="17"/>
      <c r="Y830" s="17"/>
    </row>
    <row r="831" spans="1:25" x14ac:dyDescent="0.25">
      <c r="A831" s="20">
        <v>111012098</v>
      </c>
      <c r="B831" s="20" t="s">
        <v>8464</v>
      </c>
      <c r="C831" s="305"/>
      <c r="D831" s="20">
        <v>111012098</v>
      </c>
      <c r="E831" s="20" t="s">
        <v>2782</v>
      </c>
      <c r="F831" s="20" t="s">
        <v>2286</v>
      </c>
      <c r="G831" s="20" t="s">
        <v>2287</v>
      </c>
      <c r="H831" s="20" t="s">
        <v>2281</v>
      </c>
      <c r="I831" s="20" t="s">
        <v>2281</v>
      </c>
      <c r="J831" s="17">
        <v>2</v>
      </c>
      <c r="K831" s="17">
        <v>2015</v>
      </c>
      <c r="L831" s="17">
        <v>0</v>
      </c>
      <c r="M831" s="17">
        <v>0</v>
      </c>
      <c r="N831" s="17">
        <v>0</v>
      </c>
      <c r="O831" s="17">
        <v>0</v>
      </c>
      <c r="P831" s="17">
        <v>0</v>
      </c>
      <c r="Q831" s="17">
        <v>0</v>
      </c>
      <c r="R831" s="17">
        <v>0</v>
      </c>
      <c r="S831" s="21">
        <v>0</v>
      </c>
      <c r="T831" s="17">
        <v>0</v>
      </c>
      <c r="U831" s="17">
        <v>0</v>
      </c>
      <c r="V831" s="17">
        <v>0</v>
      </c>
      <c r="W831" s="17">
        <v>0</v>
      </c>
      <c r="X831" s="17">
        <v>0</v>
      </c>
      <c r="Y831" s="17">
        <v>0</v>
      </c>
    </row>
    <row r="832" spans="1:25" x14ac:dyDescent="0.25">
      <c r="A832" s="20">
        <v>111012104</v>
      </c>
      <c r="B832" s="20" t="s">
        <v>9663</v>
      </c>
      <c r="C832" s="305"/>
      <c r="D832" s="20">
        <v>111012104</v>
      </c>
      <c r="E832" s="20" t="s">
        <v>2783</v>
      </c>
      <c r="F832" s="20" t="s">
        <v>2784</v>
      </c>
      <c r="G832" s="20" t="s">
        <v>2785</v>
      </c>
      <c r="H832" s="20" t="s">
        <v>2281</v>
      </c>
      <c r="I832" s="20" t="s">
        <v>2281</v>
      </c>
      <c r="J832" s="17">
        <v>2</v>
      </c>
      <c r="K832" s="17">
        <v>2014</v>
      </c>
      <c r="L832" s="17">
        <v>0</v>
      </c>
      <c r="M832" s="17">
        <v>0</v>
      </c>
      <c r="N832" s="17">
        <v>0</v>
      </c>
      <c r="O832" s="17">
        <v>0</v>
      </c>
      <c r="P832" s="17">
        <v>0</v>
      </c>
      <c r="Q832" s="17">
        <v>0</v>
      </c>
      <c r="R832" s="17">
        <v>0</v>
      </c>
      <c r="S832" s="21">
        <v>0</v>
      </c>
      <c r="T832" s="17">
        <v>12</v>
      </c>
      <c r="U832" s="17">
        <v>0</v>
      </c>
      <c r="V832" s="17">
        <v>4</v>
      </c>
      <c r="W832" s="17">
        <v>0</v>
      </c>
      <c r="X832" s="17">
        <v>150</v>
      </c>
      <c r="Y832" s="17">
        <v>166</v>
      </c>
    </row>
    <row r="833" spans="1:25" x14ac:dyDescent="0.25">
      <c r="A833" s="20">
        <v>111012105</v>
      </c>
      <c r="B833" s="20" t="s">
        <v>10577</v>
      </c>
      <c r="C833" s="305"/>
      <c r="D833" s="20">
        <v>111012105</v>
      </c>
      <c r="E833" s="20" t="s">
        <v>4064</v>
      </c>
      <c r="F833" s="20" t="s">
        <v>4065</v>
      </c>
      <c r="G833" s="20" t="s">
        <v>4066</v>
      </c>
      <c r="H833" s="20" t="s">
        <v>2281</v>
      </c>
      <c r="I833" s="20" t="s">
        <v>2281</v>
      </c>
      <c r="J833" s="17">
        <v>2</v>
      </c>
      <c r="K833" s="17">
        <v>2014</v>
      </c>
      <c r="L833" s="17">
        <v>3</v>
      </c>
      <c r="M833" s="17">
        <v>0</v>
      </c>
      <c r="N833" s="17">
        <v>0</v>
      </c>
      <c r="O833" s="17">
        <v>2</v>
      </c>
      <c r="P833" s="17">
        <v>11</v>
      </c>
      <c r="Q833" s="17">
        <v>6</v>
      </c>
      <c r="R833" s="17">
        <v>22</v>
      </c>
      <c r="S833" s="21" t="s">
        <v>3520</v>
      </c>
      <c r="T833" s="17">
        <v>7</v>
      </c>
      <c r="U833" s="17">
        <v>0</v>
      </c>
      <c r="V833" s="17">
        <v>2</v>
      </c>
      <c r="W833" s="17">
        <v>0</v>
      </c>
      <c r="X833" s="17">
        <v>20</v>
      </c>
      <c r="Y833" s="17">
        <v>29</v>
      </c>
    </row>
    <row r="834" spans="1:25" x14ac:dyDescent="0.25">
      <c r="A834" s="20">
        <v>111012106</v>
      </c>
      <c r="B834" s="20" t="s">
        <v>9392</v>
      </c>
      <c r="C834" s="305"/>
      <c r="D834" s="20">
        <v>111012106</v>
      </c>
      <c r="E834" s="20" t="s">
        <v>4067</v>
      </c>
      <c r="F834" s="20" t="s">
        <v>4068</v>
      </c>
      <c r="G834" s="20" t="s">
        <v>4069</v>
      </c>
      <c r="H834" s="20" t="s">
        <v>2281</v>
      </c>
      <c r="I834" s="20" t="s">
        <v>2281</v>
      </c>
      <c r="J834" s="17">
        <v>1</v>
      </c>
      <c r="K834" s="17">
        <v>2014</v>
      </c>
      <c r="L834" s="17">
        <v>0</v>
      </c>
      <c r="M834" s="17">
        <v>0</v>
      </c>
      <c r="N834" s="17">
        <v>0</v>
      </c>
      <c r="O834" s="17">
        <v>0</v>
      </c>
      <c r="P834" s="17">
        <v>10</v>
      </c>
      <c r="Q834" s="17">
        <v>0</v>
      </c>
      <c r="R834" s="17">
        <v>10</v>
      </c>
      <c r="S834" s="21" t="s">
        <v>3520</v>
      </c>
      <c r="T834" s="17"/>
      <c r="U834" s="17"/>
      <c r="V834" s="17"/>
      <c r="W834" s="17"/>
      <c r="X834" s="17"/>
      <c r="Y834" s="17"/>
    </row>
    <row r="835" spans="1:25" x14ac:dyDescent="0.25">
      <c r="A835" s="20">
        <v>111012110</v>
      </c>
      <c r="B835" s="20" t="s">
        <v>10418</v>
      </c>
      <c r="C835" s="305"/>
      <c r="D835" s="20">
        <v>111012110</v>
      </c>
      <c r="E835" s="20" t="s">
        <v>2321</v>
      </c>
      <c r="F835" s="20" t="s">
        <v>2495</v>
      </c>
      <c r="G835" s="20" t="s">
        <v>2496</v>
      </c>
      <c r="H835" s="20" t="s">
        <v>2281</v>
      </c>
      <c r="I835" s="20" t="s">
        <v>2281</v>
      </c>
      <c r="J835" s="17">
        <v>1</v>
      </c>
      <c r="K835" s="17">
        <v>2015</v>
      </c>
      <c r="L835" s="17">
        <v>0</v>
      </c>
      <c r="M835" s="17">
        <v>0</v>
      </c>
      <c r="N835" s="17">
        <v>1006</v>
      </c>
      <c r="O835" s="17">
        <v>0</v>
      </c>
      <c r="P835" s="17">
        <v>0</v>
      </c>
      <c r="Q835" s="17">
        <v>0</v>
      </c>
      <c r="R835" s="17">
        <v>1006</v>
      </c>
      <c r="S835" s="21" t="s">
        <v>5572</v>
      </c>
      <c r="T835" s="17"/>
      <c r="U835" s="17"/>
      <c r="V835" s="17"/>
      <c r="W835" s="17"/>
      <c r="X835" s="17"/>
      <c r="Y835" s="17"/>
    </row>
    <row r="836" spans="1:25" x14ac:dyDescent="0.25">
      <c r="A836" s="20">
        <v>111012111</v>
      </c>
      <c r="B836" s="20" t="s">
        <v>10277</v>
      </c>
      <c r="C836" s="305"/>
      <c r="D836" s="20">
        <v>111012111</v>
      </c>
      <c r="E836" s="20" t="s">
        <v>4070</v>
      </c>
      <c r="F836" s="20" t="s">
        <v>4071</v>
      </c>
      <c r="G836" s="20" t="s">
        <v>4072</v>
      </c>
      <c r="H836" s="20" t="s">
        <v>2281</v>
      </c>
      <c r="I836" s="20" t="s">
        <v>2357</v>
      </c>
      <c r="J836" s="17">
        <v>2</v>
      </c>
      <c r="K836" s="17">
        <v>2015</v>
      </c>
      <c r="L836" s="17">
        <v>2</v>
      </c>
      <c r="M836" s="17">
        <v>0</v>
      </c>
      <c r="N836" s="17">
        <v>0</v>
      </c>
      <c r="O836" s="17">
        <v>0</v>
      </c>
      <c r="P836" s="17">
        <v>0</v>
      </c>
      <c r="Q836" s="17">
        <v>1</v>
      </c>
      <c r="R836" s="17">
        <v>3</v>
      </c>
      <c r="S836" s="21" t="s">
        <v>3520</v>
      </c>
      <c r="T836" s="17">
        <v>30</v>
      </c>
      <c r="U836" s="17">
        <v>0</v>
      </c>
      <c r="V836" s="17">
        <v>0</v>
      </c>
      <c r="W836" s="17">
        <v>0</v>
      </c>
      <c r="X836" s="17">
        <v>80</v>
      </c>
      <c r="Y836" s="17">
        <v>110</v>
      </c>
    </row>
    <row r="837" spans="1:25" x14ac:dyDescent="0.25">
      <c r="A837" s="20">
        <v>111012113</v>
      </c>
      <c r="B837" s="20" t="s">
        <v>9236</v>
      </c>
      <c r="C837" s="305"/>
      <c r="D837" s="20">
        <v>111012113</v>
      </c>
      <c r="E837" s="20" t="s">
        <v>7614</v>
      </c>
      <c r="F837" s="20" t="s">
        <v>7615</v>
      </c>
      <c r="G837" s="20" t="s">
        <v>7616</v>
      </c>
      <c r="H837" s="20" t="s">
        <v>2281</v>
      </c>
      <c r="I837" s="20" t="s">
        <v>2281</v>
      </c>
      <c r="J837" s="17">
        <v>2</v>
      </c>
      <c r="K837" s="17">
        <v>2014</v>
      </c>
      <c r="L837" s="17">
        <v>0</v>
      </c>
      <c r="M837" s="17">
        <v>0</v>
      </c>
      <c r="N837" s="17">
        <v>30</v>
      </c>
      <c r="O837" s="17">
        <v>2</v>
      </c>
      <c r="P837" s="17">
        <v>41</v>
      </c>
      <c r="Q837" s="17">
        <v>0</v>
      </c>
      <c r="R837" s="17">
        <v>73</v>
      </c>
      <c r="S837" s="21" t="s">
        <v>7372</v>
      </c>
      <c r="T837" s="17">
        <v>0</v>
      </c>
      <c r="U837" s="17">
        <v>0</v>
      </c>
      <c r="V837" s="17">
        <v>3</v>
      </c>
      <c r="W837" s="17">
        <v>0</v>
      </c>
      <c r="X837" s="17">
        <v>40</v>
      </c>
      <c r="Y837" s="17">
        <v>43</v>
      </c>
    </row>
    <row r="838" spans="1:25" x14ac:dyDescent="0.25">
      <c r="A838" s="20">
        <v>111012114</v>
      </c>
      <c r="B838" s="20" t="s">
        <v>8966</v>
      </c>
      <c r="C838" s="305"/>
      <c r="D838" s="20">
        <v>111012114</v>
      </c>
      <c r="E838" s="20" t="s">
        <v>6466</v>
      </c>
      <c r="F838" s="20" t="s">
        <v>2322</v>
      </c>
      <c r="G838" s="20" t="s">
        <v>2323</v>
      </c>
      <c r="H838" s="20" t="s">
        <v>2281</v>
      </c>
      <c r="I838" s="20" t="s">
        <v>2281</v>
      </c>
      <c r="J838" s="17">
        <v>2</v>
      </c>
      <c r="K838" s="17">
        <v>2014</v>
      </c>
      <c r="L838" s="17">
        <v>0</v>
      </c>
      <c r="M838" s="17">
        <v>1</v>
      </c>
      <c r="N838" s="17">
        <v>10</v>
      </c>
      <c r="O838" s="17">
        <v>1</v>
      </c>
      <c r="P838" s="17">
        <v>16</v>
      </c>
      <c r="Q838" s="17">
        <v>4</v>
      </c>
      <c r="R838" s="17">
        <v>32</v>
      </c>
      <c r="S838" s="21" t="s">
        <v>6126</v>
      </c>
      <c r="T838" s="17">
        <v>5</v>
      </c>
      <c r="U838" s="17">
        <v>0</v>
      </c>
      <c r="V838" s="17">
        <v>0</v>
      </c>
      <c r="W838" s="17">
        <v>0</v>
      </c>
      <c r="X838" s="17">
        <v>52</v>
      </c>
      <c r="Y838" s="17">
        <v>57</v>
      </c>
    </row>
    <row r="839" spans="1:25" x14ac:dyDescent="0.25">
      <c r="A839" s="20">
        <v>111012118</v>
      </c>
      <c r="B839" s="20" t="s">
        <v>8437</v>
      </c>
      <c r="C839" s="305"/>
      <c r="D839" s="20">
        <v>111012118</v>
      </c>
      <c r="E839" s="20" t="s">
        <v>2786</v>
      </c>
      <c r="F839" s="20" t="s">
        <v>2787</v>
      </c>
      <c r="G839" s="20" t="s">
        <v>2788</v>
      </c>
      <c r="H839" s="20" t="s">
        <v>2281</v>
      </c>
      <c r="I839" s="20" t="s">
        <v>2281</v>
      </c>
      <c r="J839" s="17">
        <v>2</v>
      </c>
      <c r="K839" s="17">
        <v>2014</v>
      </c>
      <c r="L839" s="17">
        <v>0</v>
      </c>
      <c r="M839" s="17">
        <v>0</v>
      </c>
      <c r="N839" s="17">
        <v>0</v>
      </c>
      <c r="O839" s="17">
        <v>0</v>
      </c>
      <c r="P839" s="17">
        <v>0</v>
      </c>
      <c r="Q839" s="17">
        <v>0</v>
      </c>
      <c r="R839" s="17">
        <v>0</v>
      </c>
      <c r="S839" s="21">
        <v>0</v>
      </c>
      <c r="T839" s="17">
        <v>0</v>
      </c>
      <c r="U839" s="17">
        <v>0</v>
      </c>
      <c r="V839" s="17">
        <v>2</v>
      </c>
      <c r="W839" s="17">
        <v>0</v>
      </c>
      <c r="X839" s="17">
        <v>40</v>
      </c>
      <c r="Y839" s="17">
        <v>42</v>
      </c>
    </row>
    <row r="840" spans="1:25" x14ac:dyDescent="0.25">
      <c r="A840" s="20">
        <v>111012119</v>
      </c>
      <c r="B840" s="20" t="s">
        <v>8439</v>
      </c>
      <c r="C840" s="305"/>
      <c r="D840" s="20">
        <v>111012119</v>
      </c>
      <c r="E840" s="20" t="s">
        <v>4073</v>
      </c>
      <c r="F840" s="20" t="s">
        <v>4074</v>
      </c>
      <c r="G840" s="20" t="s">
        <v>4075</v>
      </c>
      <c r="H840" s="20" t="s">
        <v>2281</v>
      </c>
      <c r="I840" s="20" t="s">
        <v>2281</v>
      </c>
      <c r="J840" s="17">
        <v>1</v>
      </c>
      <c r="K840" s="17">
        <v>2015</v>
      </c>
      <c r="L840" s="17">
        <v>0</v>
      </c>
      <c r="M840" s="17">
        <v>0</v>
      </c>
      <c r="N840" s="17">
        <v>1</v>
      </c>
      <c r="O840" s="17">
        <v>1</v>
      </c>
      <c r="P840" s="17">
        <v>12</v>
      </c>
      <c r="Q840" s="17">
        <v>0</v>
      </c>
      <c r="R840" s="17">
        <v>14</v>
      </c>
      <c r="S840" s="21" t="s">
        <v>3520</v>
      </c>
      <c r="T840" s="17"/>
      <c r="U840" s="17"/>
      <c r="V840" s="17"/>
      <c r="W840" s="17"/>
      <c r="X840" s="17"/>
      <c r="Y840" s="17"/>
    </row>
    <row r="841" spans="1:25" x14ac:dyDescent="0.25">
      <c r="A841" s="20">
        <v>111012125</v>
      </c>
      <c r="B841" s="20" t="s">
        <v>10560</v>
      </c>
      <c r="C841" s="305"/>
      <c r="D841" s="20">
        <v>111012125</v>
      </c>
      <c r="E841" s="20" t="s">
        <v>2561</v>
      </c>
      <c r="F841" s="20" t="s">
        <v>6467</v>
      </c>
      <c r="G841" s="20" t="s">
        <v>6468</v>
      </c>
      <c r="H841" s="20" t="s">
        <v>2281</v>
      </c>
      <c r="I841" s="20" t="s">
        <v>2281</v>
      </c>
      <c r="J841" s="17">
        <v>2</v>
      </c>
      <c r="K841" s="17">
        <v>2015</v>
      </c>
      <c r="L841" s="17">
        <v>0</v>
      </c>
      <c r="M841" s="17">
        <v>0</v>
      </c>
      <c r="N841" s="17">
        <v>9</v>
      </c>
      <c r="O841" s="17">
        <v>0</v>
      </c>
      <c r="P841" s="17">
        <v>24</v>
      </c>
      <c r="Q841" s="17">
        <v>5</v>
      </c>
      <c r="R841" s="17">
        <v>38</v>
      </c>
      <c r="S841" s="21" t="s">
        <v>6126</v>
      </c>
      <c r="T841" s="17">
        <v>0</v>
      </c>
      <c r="U841" s="17">
        <v>0</v>
      </c>
      <c r="V841" s="17">
        <v>0</v>
      </c>
      <c r="W841" s="17">
        <v>0</v>
      </c>
      <c r="X841" s="17">
        <v>13</v>
      </c>
      <c r="Y841" s="17">
        <v>13</v>
      </c>
    </row>
    <row r="842" spans="1:25" x14ac:dyDescent="0.25">
      <c r="A842" s="20">
        <v>111012126</v>
      </c>
      <c r="B842" s="20" t="s">
        <v>11134</v>
      </c>
      <c r="C842" s="305"/>
      <c r="D842" s="20">
        <v>111012126</v>
      </c>
      <c r="E842" s="20" t="s">
        <v>7617</v>
      </c>
      <c r="F842" s="20" t="s">
        <v>7618</v>
      </c>
      <c r="G842" s="20" t="s">
        <v>7619</v>
      </c>
      <c r="H842" s="20" t="s">
        <v>2281</v>
      </c>
      <c r="I842" s="20" t="s">
        <v>2281</v>
      </c>
      <c r="J842" s="17">
        <v>2</v>
      </c>
      <c r="K842" s="17">
        <v>2015</v>
      </c>
      <c r="L842" s="17">
        <v>0</v>
      </c>
      <c r="M842" s="17">
        <v>0</v>
      </c>
      <c r="N842" s="17">
        <v>18</v>
      </c>
      <c r="O842" s="17">
        <v>2</v>
      </c>
      <c r="P842" s="17">
        <v>37</v>
      </c>
      <c r="Q842" s="17">
        <v>16</v>
      </c>
      <c r="R842" s="17">
        <v>73</v>
      </c>
      <c r="S842" s="21" t="s">
        <v>7372</v>
      </c>
      <c r="T842" s="17">
        <v>8</v>
      </c>
      <c r="U842" s="17">
        <v>2</v>
      </c>
      <c r="V842" s="17">
        <v>2</v>
      </c>
      <c r="W842" s="17">
        <v>0</v>
      </c>
      <c r="X842" s="17">
        <v>48</v>
      </c>
      <c r="Y842" s="17">
        <v>60</v>
      </c>
    </row>
    <row r="843" spans="1:25" x14ac:dyDescent="0.25">
      <c r="A843" s="20">
        <v>111012127</v>
      </c>
      <c r="B843" s="20" t="s">
        <v>9489</v>
      </c>
      <c r="C843" s="305">
        <v>841</v>
      </c>
      <c r="D843" s="20">
        <v>111012127</v>
      </c>
      <c r="E843" s="20" t="s">
        <v>4076</v>
      </c>
      <c r="F843" s="20" t="s">
        <v>4077</v>
      </c>
      <c r="G843" s="20" t="s">
        <v>4078</v>
      </c>
      <c r="H843" s="20" t="s">
        <v>2281</v>
      </c>
      <c r="I843" s="20" t="s">
        <v>2281</v>
      </c>
      <c r="J843" s="17">
        <v>2</v>
      </c>
      <c r="K843" s="17">
        <v>2015</v>
      </c>
      <c r="L843" s="17">
        <v>0</v>
      </c>
      <c r="M843" s="17">
        <v>0</v>
      </c>
      <c r="N843" s="17">
        <v>2</v>
      </c>
      <c r="O843" s="17">
        <v>1</v>
      </c>
      <c r="P843" s="17">
        <v>10</v>
      </c>
      <c r="Q843" s="17">
        <v>8</v>
      </c>
      <c r="R843" s="17">
        <v>21</v>
      </c>
      <c r="S843" s="21" t="s">
        <v>3520</v>
      </c>
      <c r="T843" s="17">
        <v>0</v>
      </c>
      <c r="U843" s="17">
        <v>0</v>
      </c>
      <c r="V843" s="17">
        <v>2</v>
      </c>
      <c r="W843" s="17">
        <v>0</v>
      </c>
      <c r="X843" s="17">
        <v>38</v>
      </c>
      <c r="Y843" s="17">
        <v>40</v>
      </c>
    </row>
    <row r="844" spans="1:25" x14ac:dyDescent="0.25">
      <c r="A844" s="20">
        <v>111012130</v>
      </c>
      <c r="B844" s="20" t="s">
        <v>8587</v>
      </c>
      <c r="C844" s="305"/>
      <c r="D844" s="20">
        <v>111012130</v>
      </c>
      <c r="E844" s="20" t="s">
        <v>4079</v>
      </c>
      <c r="F844" s="20" t="s">
        <v>4080</v>
      </c>
      <c r="G844" s="20" t="s">
        <v>4081</v>
      </c>
      <c r="H844" s="20" t="s">
        <v>2281</v>
      </c>
      <c r="I844" s="20" t="s">
        <v>2281</v>
      </c>
      <c r="J844" s="17">
        <v>1</v>
      </c>
      <c r="K844" s="17">
        <v>2015</v>
      </c>
      <c r="L844" s="17">
        <v>0</v>
      </c>
      <c r="M844" s="17">
        <v>0</v>
      </c>
      <c r="N844" s="17">
        <v>4</v>
      </c>
      <c r="O844" s="17">
        <v>0</v>
      </c>
      <c r="P844" s="17">
        <v>10</v>
      </c>
      <c r="Q844" s="17">
        <v>0</v>
      </c>
      <c r="R844" s="17">
        <v>14</v>
      </c>
      <c r="S844" s="21" t="s">
        <v>3520</v>
      </c>
      <c r="T844" s="17"/>
      <c r="U844" s="17"/>
      <c r="V844" s="17"/>
      <c r="W844" s="17"/>
      <c r="X844" s="17"/>
      <c r="Y844" s="17"/>
    </row>
    <row r="845" spans="1:25" x14ac:dyDescent="0.25">
      <c r="A845" s="20">
        <v>111012132</v>
      </c>
      <c r="B845" s="20" t="s">
        <v>8837</v>
      </c>
      <c r="C845" s="305"/>
      <c r="D845" s="20">
        <v>111012132</v>
      </c>
      <c r="E845" s="20" t="s">
        <v>7620</v>
      </c>
      <c r="F845" s="20" t="s">
        <v>2973</v>
      </c>
      <c r="G845" s="20" t="s">
        <v>2974</v>
      </c>
      <c r="H845" s="20" t="s">
        <v>2281</v>
      </c>
      <c r="I845" s="20" t="s">
        <v>2281</v>
      </c>
      <c r="J845" s="17">
        <v>2</v>
      </c>
      <c r="K845" s="17">
        <v>2015</v>
      </c>
      <c r="L845" s="17">
        <v>0</v>
      </c>
      <c r="M845" s="17">
        <v>0</v>
      </c>
      <c r="N845" s="17">
        <v>0</v>
      </c>
      <c r="O845" s="17">
        <v>6</v>
      </c>
      <c r="P845" s="17">
        <v>48</v>
      </c>
      <c r="Q845" s="17">
        <v>0</v>
      </c>
      <c r="R845" s="17">
        <v>54</v>
      </c>
      <c r="S845" s="21" t="s">
        <v>7372</v>
      </c>
      <c r="T845" s="17">
        <v>0</v>
      </c>
      <c r="U845" s="17">
        <v>0</v>
      </c>
      <c r="V845" s="17">
        <v>0</v>
      </c>
      <c r="W845" s="17">
        <v>0</v>
      </c>
      <c r="X845" s="17">
        <v>0</v>
      </c>
      <c r="Y845" s="17">
        <v>0</v>
      </c>
    </row>
    <row r="846" spans="1:25" x14ac:dyDescent="0.25">
      <c r="A846" s="20">
        <v>111012133</v>
      </c>
      <c r="B846" s="20" t="s">
        <v>10056</v>
      </c>
      <c r="C846" s="305"/>
      <c r="D846" s="20">
        <v>111012133</v>
      </c>
      <c r="E846" s="20" t="s">
        <v>2789</v>
      </c>
      <c r="F846" s="20" t="s">
        <v>2790</v>
      </c>
      <c r="G846" s="20" t="s">
        <v>2791</v>
      </c>
      <c r="H846" s="20" t="s">
        <v>2281</v>
      </c>
      <c r="I846" s="20" t="s">
        <v>2281</v>
      </c>
      <c r="J846" s="17">
        <v>2</v>
      </c>
      <c r="K846" s="17">
        <v>2014</v>
      </c>
      <c r="L846" s="17">
        <v>0</v>
      </c>
      <c r="M846" s="17">
        <v>0</v>
      </c>
      <c r="N846" s="17">
        <v>0</v>
      </c>
      <c r="O846" s="17">
        <v>0</v>
      </c>
      <c r="P846" s="17">
        <v>0</v>
      </c>
      <c r="Q846" s="17">
        <v>0</v>
      </c>
      <c r="R846" s="17">
        <v>0</v>
      </c>
      <c r="S846" s="21">
        <v>0</v>
      </c>
      <c r="T846" s="17">
        <v>0</v>
      </c>
      <c r="U846" s="17">
        <v>0</v>
      </c>
      <c r="V846" s="17">
        <v>1</v>
      </c>
      <c r="W846" s="17">
        <v>0</v>
      </c>
      <c r="X846" s="17">
        <v>8</v>
      </c>
      <c r="Y846" s="17">
        <v>9</v>
      </c>
    </row>
    <row r="847" spans="1:25" x14ac:dyDescent="0.25">
      <c r="A847" s="20">
        <v>111012134</v>
      </c>
      <c r="B847" s="20" t="s">
        <v>10057</v>
      </c>
      <c r="C847" s="305"/>
      <c r="D847" s="20">
        <v>111012134</v>
      </c>
      <c r="E847" s="20" t="s">
        <v>2789</v>
      </c>
      <c r="F847" s="20" t="s">
        <v>2790</v>
      </c>
      <c r="G847" s="20" t="s">
        <v>2791</v>
      </c>
      <c r="H847" s="20" t="s">
        <v>2281</v>
      </c>
      <c r="I847" s="20" t="s">
        <v>2281</v>
      </c>
      <c r="J847" s="17">
        <v>1</v>
      </c>
      <c r="K847" s="17">
        <v>2014</v>
      </c>
      <c r="L847" s="17">
        <v>0</v>
      </c>
      <c r="M847" s="17">
        <v>0</v>
      </c>
      <c r="N847" s="17">
        <v>0</v>
      </c>
      <c r="O847" s="17">
        <v>0</v>
      </c>
      <c r="P847" s="17">
        <v>0</v>
      </c>
      <c r="Q847" s="17">
        <v>0</v>
      </c>
      <c r="R847" s="17">
        <v>0</v>
      </c>
      <c r="S847" s="21">
        <v>0</v>
      </c>
      <c r="T847" s="17"/>
      <c r="U847" s="17"/>
      <c r="V847" s="17"/>
      <c r="W847" s="17"/>
      <c r="X847" s="17"/>
      <c r="Y847" s="17"/>
    </row>
    <row r="848" spans="1:25" x14ac:dyDescent="0.25">
      <c r="A848" s="20">
        <v>111012137</v>
      </c>
      <c r="B848" s="20" t="s">
        <v>9311</v>
      </c>
      <c r="C848" s="305"/>
      <c r="D848" s="20">
        <v>111012137</v>
      </c>
      <c r="E848" s="20" t="s">
        <v>4082</v>
      </c>
      <c r="F848" s="20" t="s">
        <v>4083</v>
      </c>
      <c r="G848" s="20" t="s">
        <v>4084</v>
      </c>
      <c r="H848" s="20" t="s">
        <v>2281</v>
      </c>
      <c r="I848" s="20" t="s">
        <v>2281</v>
      </c>
      <c r="J848" s="17">
        <v>1</v>
      </c>
      <c r="K848" s="17">
        <v>2014</v>
      </c>
      <c r="L848" s="17">
        <v>0</v>
      </c>
      <c r="M848" s="17">
        <v>0</v>
      </c>
      <c r="N848" s="17">
        <v>8</v>
      </c>
      <c r="O848" s="17">
        <v>3</v>
      </c>
      <c r="P848" s="17">
        <v>13</v>
      </c>
      <c r="Q848" s="17">
        <v>1</v>
      </c>
      <c r="R848" s="17">
        <v>25</v>
      </c>
      <c r="S848" s="21" t="s">
        <v>3520</v>
      </c>
      <c r="T848" s="17"/>
      <c r="U848" s="17"/>
      <c r="V848" s="17"/>
      <c r="W848" s="17"/>
      <c r="X848" s="17"/>
      <c r="Y848" s="17"/>
    </row>
    <row r="849" spans="1:25" x14ac:dyDescent="0.25">
      <c r="A849" s="20">
        <v>111012138</v>
      </c>
      <c r="B849" s="20" t="s">
        <v>8712</v>
      </c>
      <c r="C849" s="305"/>
      <c r="D849" s="20">
        <v>111012138</v>
      </c>
      <c r="E849" s="20" t="s">
        <v>7621</v>
      </c>
      <c r="F849" s="20" t="s">
        <v>5537</v>
      </c>
      <c r="G849" s="20" t="s">
        <v>5538</v>
      </c>
      <c r="H849" s="20" t="s">
        <v>2281</v>
      </c>
      <c r="I849" s="20" t="s">
        <v>2281</v>
      </c>
      <c r="J849" s="17">
        <v>1</v>
      </c>
      <c r="K849" s="17">
        <v>2015</v>
      </c>
      <c r="L849" s="17">
        <v>0</v>
      </c>
      <c r="M849" s="17">
        <v>4</v>
      </c>
      <c r="N849" s="17">
        <v>18</v>
      </c>
      <c r="O849" s="17">
        <v>1</v>
      </c>
      <c r="P849" s="17">
        <v>30</v>
      </c>
      <c r="Q849" s="17">
        <v>20</v>
      </c>
      <c r="R849" s="17">
        <v>73</v>
      </c>
      <c r="S849" s="21" t="s">
        <v>7372</v>
      </c>
      <c r="T849" s="17"/>
      <c r="U849" s="17"/>
      <c r="V849" s="17"/>
      <c r="W849" s="17"/>
      <c r="X849" s="17"/>
      <c r="Y849" s="17"/>
    </row>
    <row r="850" spans="1:25" x14ac:dyDescent="0.25">
      <c r="A850" s="20">
        <v>111012140</v>
      </c>
      <c r="B850" s="20" t="s">
        <v>9884</v>
      </c>
      <c r="C850" s="305"/>
      <c r="D850" s="20">
        <v>111012140</v>
      </c>
      <c r="E850" s="20" t="s">
        <v>6469</v>
      </c>
      <c r="F850" s="20" t="s">
        <v>6470</v>
      </c>
      <c r="G850" s="20" t="s">
        <v>6471</v>
      </c>
      <c r="H850" s="20" t="s">
        <v>2281</v>
      </c>
      <c r="I850" s="20" t="s">
        <v>2281</v>
      </c>
      <c r="J850" s="17">
        <v>1</v>
      </c>
      <c r="K850" s="17">
        <v>2014</v>
      </c>
      <c r="L850" s="17">
        <v>0</v>
      </c>
      <c r="M850" s="17">
        <v>0</v>
      </c>
      <c r="N850" s="17">
        <v>5</v>
      </c>
      <c r="O850" s="17">
        <v>1</v>
      </c>
      <c r="P850" s="17">
        <v>28</v>
      </c>
      <c r="Q850" s="17">
        <v>6</v>
      </c>
      <c r="R850" s="17">
        <v>40</v>
      </c>
      <c r="S850" s="21" t="s">
        <v>6126</v>
      </c>
      <c r="T850" s="17"/>
      <c r="U850" s="17"/>
      <c r="V850" s="17"/>
      <c r="W850" s="17"/>
      <c r="X850" s="17"/>
      <c r="Y850" s="17"/>
    </row>
    <row r="851" spans="1:25" x14ac:dyDescent="0.25">
      <c r="A851" s="20">
        <v>111012141</v>
      </c>
      <c r="B851" s="20" t="s">
        <v>8697</v>
      </c>
      <c r="C851" s="305"/>
      <c r="D851" s="20">
        <v>111012141</v>
      </c>
      <c r="E851" s="20" t="s">
        <v>2792</v>
      </c>
      <c r="F851" s="20" t="s">
        <v>2793</v>
      </c>
      <c r="G851" s="20" t="s">
        <v>2794</v>
      </c>
      <c r="H851" s="20" t="s">
        <v>2281</v>
      </c>
      <c r="I851" s="20" t="s">
        <v>2281</v>
      </c>
      <c r="J851" s="17">
        <v>1</v>
      </c>
      <c r="K851" s="17">
        <v>2015</v>
      </c>
      <c r="L851" s="17">
        <v>0</v>
      </c>
      <c r="M851" s="17">
        <v>0</v>
      </c>
      <c r="N851" s="17">
        <v>0</v>
      </c>
      <c r="O851" s="17">
        <v>0</v>
      </c>
      <c r="P851" s="17">
        <v>0</v>
      </c>
      <c r="Q851" s="17">
        <v>0</v>
      </c>
      <c r="R851" s="17">
        <v>0</v>
      </c>
      <c r="S851" s="21">
        <v>0</v>
      </c>
      <c r="T851" s="17"/>
      <c r="U851" s="17"/>
      <c r="V851" s="17"/>
      <c r="W851" s="17"/>
      <c r="X851" s="17"/>
      <c r="Y851" s="17"/>
    </row>
    <row r="852" spans="1:25" x14ac:dyDescent="0.25">
      <c r="A852" s="20">
        <v>111012142</v>
      </c>
      <c r="B852" s="20" t="s">
        <v>9281</v>
      </c>
      <c r="C852" s="305"/>
      <c r="D852" s="20">
        <v>111012142</v>
      </c>
      <c r="E852" s="20" t="s">
        <v>4085</v>
      </c>
      <c r="F852" s="20" t="s">
        <v>4086</v>
      </c>
      <c r="G852" s="20" t="s">
        <v>4087</v>
      </c>
      <c r="H852" s="20" t="s">
        <v>2281</v>
      </c>
      <c r="I852" s="20" t="s">
        <v>2281</v>
      </c>
      <c r="J852" s="17">
        <v>1</v>
      </c>
      <c r="K852" s="17">
        <v>2014</v>
      </c>
      <c r="L852" s="17">
        <v>0</v>
      </c>
      <c r="M852" s="17">
        <v>0</v>
      </c>
      <c r="N852" s="17">
        <v>6</v>
      </c>
      <c r="O852" s="17">
        <v>0</v>
      </c>
      <c r="P852" s="17">
        <v>6</v>
      </c>
      <c r="Q852" s="17">
        <v>0</v>
      </c>
      <c r="R852" s="17">
        <v>12</v>
      </c>
      <c r="S852" s="21" t="s">
        <v>3520</v>
      </c>
      <c r="T852" s="17"/>
      <c r="U852" s="17"/>
      <c r="V852" s="17"/>
      <c r="W852" s="17"/>
      <c r="X852" s="17"/>
      <c r="Y852" s="17"/>
    </row>
    <row r="853" spans="1:25" x14ac:dyDescent="0.25">
      <c r="A853" s="20">
        <v>111012144</v>
      </c>
      <c r="B853" s="20" t="s">
        <v>9134</v>
      </c>
      <c r="C853" s="305"/>
      <c r="D853" s="20">
        <v>111012144</v>
      </c>
      <c r="E853" s="20" t="s">
        <v>4088</v>
      </c>
      <c r="F853" s="20" t="s">
        <v>4089</v>
      </c>
      <c r="G853" s="20" t="s">
        <v>4090</v>
      </c>
      <c r="H853" s="20" t="s">
        <v>2281</v>
      </c>
      <c r="I853" s="20" t="s">
        <v>2281</v>
      </c>
      <c r="J853" s="17">
        <v>1</v>
      </c>
      <c r="K853" s="17">
        <v>2015</v>
      </c>
      <c r="L853" s="17">
        <v>0</v>
      </c>
      <c r="M853" s="17">
        <v>0</v>
      </c>
      <c r="N853" s="17">
        <v>0</v>
      </c>
      <c r="O853" s="17">
        <v>1</v>
      </c>
      <c r="P853" s="17">
        <v>13</v>
      </c>
      <c r="Q853" s="17">
        <v>0</v>
      </c>
      <c r="R853" s="17">
        <v>14</v>
      </c>
      <c r="S853" s="21" t="s">
        <v>3520</v>
      </c>
      <c r="T853" s="17"/>
      <c r="U853" s="17"/>
      <c r="V853" s="17"/>
      <c r="W853" s="17"/>
      <c r="X853" s="17"/>
      <c r="Y853" s="17"/>
    </row>
    <row r="854" spans="1:25" x14ac:dyDescent="0.25">
      <c r="A854" s="20">
        <v>111012146</v>
      </c>
      <c r="B854" s="20" t="s">
        <v>9402</v>
      </c>
      <c r="C854" s="305"/>
      <c r="D854" s="20">
        <v>111012146</v>
      </c>
      <c r="E854" s="20" t="s">
        <v>9403</v>
      </c>
      <c r="F854" s="20" t="s">
        <v>9404</v>
      </c>
      <c r="G854" s="20" t="s">
        <v>9405</v>
      </c>
      <c r="H854" s="20" t="s">
        <v>2281</v>
      </c>
      <c r="I854" s="20" t="s">
        <v>2281</v>
      </c>
      <c r="J854" s="17">
        <v>1</v>
      </c>
      <c r="K854" s="17">
        <v>2015</v>
      </c>
      <c r="L854" s="17"/>
      <c r="M854" s="17"/>
      <c r="N854" s="17"/>
      <c r="O854" s="17"/>
      <c r="P854" s="17"/>
      <c r="Q854" s="17"/>
      <c r="R854" s="17"/>
      <c r="S854" s="21">
        <v>0</v>
      </c>
      <c r="T854" s="17">
        <v>0</v>
      </c>
      <c r="U854" s="17">
        <v>0</v>
      </c>
      <c r="V854" s="17">
        <v>1</v>
      </c>
      <c r="W854" s="17">
        <v>0</v>
      </c>
      <c r="X854" s="17">
        <v>15</v>
      </c>
      <c r="Y854" s="17">
        <v>16</v>
      </c>
    </row>
    <row r="855" spans="1:25" x14ac:dyDescent="0.25">
      <c r="A855" s="20">
        <v>111012147</v>
      </c>
      <c r="B855" s="20" t="s">
        <v>10252</v>
      </c>
      <c r="C855" s="305"/>
      <c r="D855" s="20">
        <v>111012147</v>
      </c>
      <c r="E855" s="20" t="s">
        <v>2614</v>
      </c>
      <c r="F855" s="20" t="s">
        <v>2795</v>
      </c>
      <c r="G855" s="20" t="s">
        <v>2796</v>
      </c>
      <c r="H855" s="20" t="s">
        <v>2281</v>
      </c>
      <c r="I855" s="20" t="s">
        <v>2281</v>
      </c>
      <c r="J855" s="17">
        <v>1</v>
      </c>
      <c r="K855" s="17">
        <v>2014</v>
      </c>
      <c r="L855" s="17">
        <v>0</v>
      </c>
      <c r="M855" s="17">
        <v>0</v>
      </c>
      <c r="N855" s="17">
        <v>0</v>
      </c>
      <c r="O855" s="17">
        <v>0</v>
      </c>
      <c r="P855" s="17">
        <v>0</v>
      </c>
      <c r="Q855" s="17">
        <v>0</v>
      </c>
      <c r="R855" s="17">
        <v>0</v>
      </c>
      <c r="S855" s="21">
        <v>0</v>
      </c>
      <c r="T855" s="17"/>
      <c r="U855" s="17"/>
      <c r="V855" s="17"/>
      <c r="W855" s="17"/>
      <c r="X855" s="17"/>
      <c r="Y855" s="17"/>
    </row>
    <row r="856" spans="1:25" x14ac:dyDescent="0.25">
      <c r="A856" s="20">
        <v>111012150</v>
      </c>
      <c r="B856" s="20" t="s">
        <v>9141</v>
      </c>
      <c r="C856" s="305"/>
      <c r="D856" s="20">
        <v>111012150</v>
      </c>
      <c r="E856" s="20" t="s">
        <v>6472</v>
      </c>
      <c r="F856" s="20" t="s">
        <v>6473</v>
      </c>
      <c r="G856" s="20" t="s">
        <v>6474</v>
      </c>
      <c r="H856" s="20" t="s">
        <v>2281</v>
      </c>
      <c r="I856" s="20" t="s">
        <v>2281</v>
      </c>
      <c r="J856" s="17">
        <v>2</v>
      </c>
      <c r="K856" s="17">
        <v>2014</v>
      </c>
      <c r="L856" s="17">
        <v>0</v>
      </c>
      <c r="M856" s="17">
        <v>0</v>
      </c>
      <c r="N856" s="17">
        <v>14</v>
      </c>
      <c r="O856" s="17">
        <v>1</v>
      </c>
      <c r="P856" s="17">
        <v>18</v>
      </c>
      <c r="Q856" s="17">
        <v>7</v>
      </c>
      <c r="R856" s="17">
        <v>40</v>
      </c>
      <c r="S856" s="21" t="s">
        <v>6126</v>
      </c>
      <c r="T856" s="17">
        <v>0</v>
      </c>
      <c r="U856" s="17">
        <v>0</v>
      </c>
      <c r="V856" s="17">
        <v>1</v>
      </c>
      <c r="W856" s="17">
        <v>0</v>
      </c>
      <c r="X856" s="17">
        <v>10</v>
      </c>
      <c r="Y856" s="17">
        <v>11</v>
      </c>
    </row>
    <row r="857" spans="1:25" x14ac:dyDescent="0.25">
      <c r="A857" s="20">
        <v>111012152</v>
      </c>
      <c r="B857" s="20" t="s">
        <v>10489</v>
      </c>
      <c r="C857" s="305"/>
      <c r="D857" s="20">
        <v>111012152</v>
      </c>
      <c r="E857" s="20" t="s">
        <v>2709</v>
      </c>
      <c r="F857" s="20" t="s">
        <v>6475</v>
      </c>
      <c r="G857" s="20" t="s">
        <v>6476</v>
      </c>
      <c r="H857" s="20" t="s">
        <v>2281</v>
      </c>
      <c r="I857" s="20" t="s">
        <v>2281</v>
      </c>
      <c r="J857" s="17">
        <v>1</v>
      </c>
      <c r="K857" s="17">
        <v>2015</v>
      </c>
      <c r="L857" s="17">
        <v>0</v>
      </c>
      <c r="M857" s="17">
        <v>0</v>
      </c>
      <c r="N857" s="17">
        <v>11</v>
      </c>
      <c r="O857" s="17">
        <v>1</v>
      </c>
      <c r="P857" s="17">
        <v>15</v>
      </c>
      <c r="Q857" s="17">
        <v>0</v>
      </c>
      <c r="R857" s="17">
        <v>27</v>
      </c>
      <c r="S857" s="21" t="s">
        <v>6126</v>
      </c>
      <c r="T857" s="17"/>
      <c r="U857" s="17"/>
      <c r="V857" s="17"/>
      <c r="W857" s="17"/>
      <c r="X857" s="17"/>
      <c r="Y857" s="17"/>
    </row>
    <row r="858" spans="1:25" x14ac:dyDescent="0.25">
      <c r="A858" s="20">
        <v>111012154</v>
      </c>
      <c r="B858" s="20" t="s">
        <v>10320</v>
      </c>
      <c r="C858" s="305"/>
      <c r="D858" s="20">
        <v>111012154</v>
      </c>
      <c r="E858" s="20" t="s">
        <v>6477</v>
      </c>
      <c r="F858" s="20" t="s">
        <v>3810</v>
      </c>
      <c r="G858" s="20" t="s">
        <v>3811</v>
      </c>
      <c r="H858" s="20" t="s">
        <v>2281</v>
      </c>
      <c r="I858" s="20" t="s">
        <v>2281</v>
      </c>
      <c r="J858" s="17">
        <v>1</v>
      </c>
      <c r="K858" s="17">
        <v>2014</v>
      </c>
      <c r="L858" s="17">
        <v>0</v>
      </c>
      <c r="M858" s="17">
        <v>0</v>
      </c>
      <c r="N858" s="17">
        <v>13</v>
      </c>
      <c r="O858" s="17">
        <v>1</v>
      </c>
      <c r="P858" s="17">
        <v>15</v>
      </c>
      <c r="Q858" s="17">
        <v>0</v>
      </c>
      <c r="R858" s="17">
        <v>29</v>
      </c>
      <c r="S858" s="21" t="s">
        <v>6126</v>
      </c>
      <c r="T858" s="17"/>
      <c r="U858" s="17"/>
      <c r="V858" s="17"/>
      <c r="W858" s="17"/>
      <c r="X858" s="17"/>
      <c r="Y858" s="17"/>
    </row>
    <row r="859" spans="1:25" x14ac:dyDescent="0.25">
      <c r="A859" s="20">
        <v>111012155</v>
      </c>
      <c r="B859" s="20" t="s">
        <v>8396</v>
      </c>
      <c r="C859" s="305"/>
      <c r="D859" s="20">
        <v>111012155</v>
      </c>
      <c r="E859" s="20" t="s">
        <v>4465</v>
      </c>
      <c r="F859" s="20" t="s">
        <v>5746</v>
      </c>
      <c r="G859" s="20" t="s">
        <v>5747</v>
      </c>
      <c r="H859" s="20" t="s">
        <v>2281</v>
      </c>
      <c r="I859" s="20" t="s">
        <v>2281</v>
      </c>
      <c r="J859" s="17">
        <v>2</v>
      </c>
      <c r="K859" s="17">
        <v>2014</v>
      </c>
      <c r="L859" s="17">
        <v>2</v>
      </c>
      <c r="M859" s="17">
        <v>20</v>
      </c>
      <c r="N859" s="17">
        <v>20</v>
      </c>
      <c r="O859" s="17">
        <v>6</v>
      </c>
      <c r="P859" s="17">
        <v>45</v>
      </c>
      <c r="Q859" s="17">
        <v>22</v>
      </c>
      <c r="R859" s="17">
        <v>115</v>
      </c>
      <c r="S859" s="21" t="s">
        <v>5595</v>
      </c>
      <c r="T859" s="17">
        <v>0</v>
      </c>
      <c r="U859" s="17">
        <v>0</v>
      </c>
      <c r="V859" s="17">
        <v>0</v>
      </c>
      <c r="W859" s="17">
        <v>0</v>
      </c>
      <c r="X859" s="17">
        <v>0</v>
      </c>
      <c r="Y859" s="17">
        <v>0</v>
      </c>
    </row>
    <row r="860" spans="1:25" x14ac:dyDescent="0.25">
      <c r="A860" s="20">
        <v>111012156</v>
      </c>
      <c r="B860" s="20" t="s">
        <v>9490</v>
      </c>
      <c r="C860" s="305"/>
      <c r="D860" s="20">
        <v>111012156</v>
      </c>
      <c r="E860" s="20" t="s">
        <v>2797</v>
      </c>
      <c r="F860" s="20" t="s">
        <v>2798</v>
      </c>
      <c r="G860" s="20" t="s">
        <v>2799</v>
      </c>
      <c r="H860" s="20" t="s">
        <v>2281</v>
      </c>
      <c r="I860" s="20" t="s">
        <v>2281</v>
      </c>
      <c r="J860" s="17">
        <v>1</v>
      </c>
      <c r="K860" s="17">
        <v>2014</v>
      </c>
      <c r="L860" s="17">
        <v>0</v>
      </c>
      <c r="M860" s="17">
        <v>0</v>
      </c>
      <c r="N860" s="17">
        <v>0</v>
      </c>
      <c r="O860" s="17">
        <v>0</v>
      </c>
      <c r="P860" s="17">
        <v>0</v>
      </c>
      <c r="Q860" s="17">
        <v>0</v>
      </c>
      <c r="R860" s="17">
        <v>0</v>
      </c>
      <c r="S860" s="21">
        <v>0</v>
      </c>
      <c r="T860" s="17"/>
      <c r="U860" s="17"/>
      <c r="V860" s="17"/>
      <c r="W860" s="17"/>
      <c r="X860" s="17"/>
      <c r="Y860" s="17"/>
    </row>
    <row r="861" spans="1:25" x14ac:dyDescent="0.25">
      <c r="A861" s="20">
        <v>111012162</v>
      </c>
      <c r="B861" s="20" t="s">
        <v>9086</v>
      </c>
      <c r="C861" s="305"/>
      <c r="D861" s="20">
        <v>111012162</v>
      </c>
      <c r="E861" s="20" t="s">
        <v>2800</v>
      </c>
      <c r="F861" s="20" t="s">
        <v>2801</v>
      </c>
      <c r="G861" s="20" t="s">
        <v>2802</v>
      </c>
      <c r="H861" s="20" t="s">
        <v>2281</v>
      </c>
      <c r="I861" s="20" t="s">
        <v>2281</v>
      </c>
      <c r="J861" s="17">
        <v>1</v>
      </c>
      <c r="K861" s="17">
        <v>2015</v>
      </c>
      <c r="L861" s="17">
        <v>0</v>
      </c>
      <c r="M861" s="17">
        <v>0</v>
      </c>
      <c r="N861" s="17">
        <v>0</v>
      </c>
      <c r="O861" s="17">
        <v>0</v>
      </c>
      <c r="P861" s="17">
        <v>0</v>
      </c>
      <c r="Q861" s="17">
        <v>0</v>
      </c>
      <c r="R861" s="17">
        <v>0</v>
      </c>
      <c r="S861" s="21">
        <v>0</v>
      </c>
      <c r="T861" s="17"/>
      <c r="U861" s="17"/>
      <c r="V861" s="17"/>
      <c r="W861" s="17"/>
      <c r="X861" s="17"/>
      <c r="Y861" s="17"/>
    </row>
    <row r="862" spans="1:25" x14ac:dyDescent="0.25">
      <c r="A862" s="20">
        <v>111012164</v>
      </c>
      <c r="B862" s="20" t="s">
        <v>11192</v>
      </c>
      <c r="C862" s="305"/>
      <c r="D862" s="20">
        <v>111012164</v>
      </c>
      <c r="E862" s="20" t="s">
        <v>4091</v>
      </c>
      <c r="F862" s="20" t="s">
        <v>4092</v>
      </c>
      <c r="G862" s="20" t="s">
        <v>4093</v>
      </c>
      <c r="H862" s="20" t="s">
        <v>2281</v>
      </c>
      <c r="I862" s="20" t="s">
        <v>2281</v>
      </c>
      <c r="J862" s="17">
        <v>2</v>
      </c>
      <c r="K862" s="17">
        <v>2014</v>
      </c>
      <c r="L862" s="17">
        <v>2</v>
      </c>
      <c r="M862" s="17">
        <v>0</v>
      </c>
      <c r="N862" s="17">
        <v>0</v>
      </c>
      <c r="O862" s="17">
        <v>1</v>
      </c>
      <c r="P862" s="17">
        <v>5</v>
      </c>
      <c r="Q862" s="17">
        <v>0</v>
      </c>
      <c r="R862" s="17">
        <v>8</v>
      </c>
      <c r="S862" s="21" t="s">
        <v>3520</v>
      </c>
      <c r="T862" s="17">
        <v>0</v>
      </c>
      <c r="U862" s="17">
        <v>1</v>
      </c>
      <c r="V862" s="17">
        <v>1</v>
      </c>
      <c r="W862" s="17">
        <v>0</v>
      </c>
      <c r="X862" s="17">
        <v>10</v>
      </c>
      <c r="Y862" s="17">
        <v>12</v>
      </c>
    </row>
    <row r="863" spans="1:25" x14ac:dyDescent="0.25">
      <c r="A863" s="20">
        <v>111012165</v>
      </c>
      <c r="B863" s="20" t="s">
        <v>10690</v>
      </c>
      <c r="C863" s="305"/>
      <c r="D863" s="20">
        <v>111012165</v>
      </c>
      <c r="E863" s="20" t="s">
        <v>2803</v>
      </c>
      <c r="F863" s="20" t="s">
        <v>2804</v>
      </c>
      <c r="G863" s="20" t="s">
        <v>2805</v>
      </c>
      <c r="H863" s="20" t="s">
        <v>2281</v>
      </c>
      <c r="I863" s="20" t="s">
        <v>2281</v>
      </c>
      <c r="J863" s="17">
        <v>1</v>
      </c>
      <c r="K863" s="17">
        <v>2015</v>
      </c>
      <c r="L863" s="17">
        <v>0</v>
      </c>
      <c r="M863" s="17">
        <v>0</v>
      </c>
      <c r="N863" s="17">
        <v>0</v>
      </c>
      <c r="O863" s="17">
        <v>0</v>
      </c>
      <c r="P863" s="17">
        <v>0</v>
      </c>
      <c r="Q863" s="17">
        <v>0</v>
      </c>
      <c r="R863" s="17">
        <v>0</v>
      </c>
      <c r="S863" s="21">
        <v>0</v>
      </c>
      <c r="T863" s="17"/>
      <c r="U863" s="17"/>
      <c r="V863" s="17"/>
      <c r="W863" s="17"/>
      <c r="X863" s="17"/>
      <c r="Y863" s="17"/>
    </row>
    <row r="864" spans="1:25" x14ac:dyDescent="0.25">
      <c r="A864" s="20">
        <v>111012167</v>
      </c>
      <c r="B864" s="20" t="s">
        <v>10098</v>
      </c>
      <c r="C864" s="305"/>
      <c r="D864" s="20">
        <v>111012167</v>
      </c>
      <c r="E864" s="20" t="s">
        <v>4094</v>
      </c>
      <c r="F864" s="20" t="s">
        <v>4095</v>
      </c>
      <c r="G864" s="20" t="s">
        <v>4096</v>
      </c>
      <c r="H864" s="20" t="s">
        <v>2281</v>
      </c>
      <c r="I864" s="20" t="s">
        <v>2281</v>
      </c>
      <c r="J864" s="17">
        <v>2</v>
      </c>
      <c r="K864" s="17">
        <v>2014</v>
      </c>
      <c r="L864" s="17">
        <v>0</v>
      </c>
      <c r="M864" s="17">
        <v>2</v>
      </c>
      <c r="N864" s="17">
        <v>0</v>
      </c>
      <c r="O864" s="17">
        <v>0</v>
      </c>
      <c r="P864" s="17">
        <v>3</v>
      </c>
      <c r="Q864" s="17">
        <v>0</v>
      </c>
      <c r="R864" s="17">
        <v>5</v>
      </c>
      <c r="S864" s="21" t="s">
        <v>3520</v>
      </c>
      <c r="T864" s="17">
        <v>0</v>
      </c>
      <c r="U864" s="17">
        <v>0</v>
      </c>
      <c r="V864" s="17">
        <v>0</v>
      </c>
      <c r="W864" s="17">
        <v>0</v>
      </c>
      <c r="X864" s="17">
        <v>0</v>
      </c>
      <c r="Y864" s="17">
        <v>0</v>
      </c>
    </row>
    <row r="865" spans="1:25" x14ac:dyDescent="0.25">
      <c r="A865" s="20">
        <v>111012168</v>
      </c>
      <c r="B865" s="20" t="s">
        <v>9238</v>
      </c>
      <c r="C865" s="305"/>
      <c r="D865" s="20">
        <v>111012168</v>
      </c>
      <c r="E865" s="20" t="s">
        <v>5748</v>
      </c>
      <c r="F865" s="20" t="s">
        <v>5749</v>
      </c>
      <c r="G865" s="20" t="s">
        <v>5750</v>
      </c>
      <c r="H865" s="20" t="s">
        <v>2281</v>
      </c>
      <c r="I865" s="20" t="s">
        <v>2281</v>
      </c>
      <c r="J865" s="17">
        <v>1</v>
      </c>
      <c r="K865" s="17">
        <v>2015</v>
      </c>
      <c r="L865" s="17">
        <v>0</v>
      </c>
      <c r="M865" s="17">
        <v>0</v>
      </c>
      <c r="N865" s="17">
        <v>110</v>
      </c>
      <c r="O865" s="17">
        <v>0</v>
      </c>
      <c r="P865" s="17">
        <v>0</v>
      </c>
      <c r="Q865" s="17">
        <v>0</v>
      </c>
      <c r="R865" s="17">
        <v>110</v>
      </c>
      <c r="S865" s="21" t="s">
        <v>5595</v>
      </c>
      <c r="T865" s="17"/>
      <c r="U865" s="17"/>
      <c r="V865" s="17"/>
      <c r="W865" s="17"/>
      <c r="X865" s="17"/>
      <c r="Y865" s="17"/>
    </row>
    <row r="866" spans="1:25" x14ac:dyDescent="0.25">
      <c r="A866" s="20">
        <v>111012172</v>
      </c>
      <c r="B866" s="20" t="s">
        <v>10096</v>
      </c>
      <c r="C866" s="305"/>
      <c r="D866" s="20">
        <v>111012172</v>
      </c>
      <c r="E866" s="20" t="s">
        <v>6085</v>
      </c>
      <c r="F866" s="20" t="s">
        <v>6086</v>
      </c>
      <c r="G866" s="20" t="s">
        <v>6087</v>
      </c>
      <c r="H866" s="20" t="s">
        <v>2281</v>
      </c>
      <c r="I866" s="20" t="s">
        <v>2281</v>
      </c>
      <c r="J866" s="17">
        <v>2</v>
      </c>
      <c r="K866" s="17">
        <v>2015</v>
      </c>
      <c r="L866" s="17">
        <v>0</v>
      </c>
      <c r="M866" s="17">
        <v>0</v>
      </c>
      <c r="N866" s="17">
        <v>5</v>
      </c>
      <c r="O866" s="17">
        <v>0</v>
      </c>
      <c r="P866" s="17">
        <v>200</v>
      </c>
      <c r="Q866" s="17">
        <v>100</v>
      </c>
      <c r="R866" s="17">
        <v>305</v>
      </c>
      <c r="S866" s="21" t="s">
        <v>6028</v>
      </c>
      <c r="T866" s="17">
        <v>0</v>
      </c>
      <c r="U866" s="17">
        <v>0</v>
      </c>
      <c r="V866" s="17">
        <v>0</v>
      </c>
      <c r="W866" s="17">
        <v>0</v>
      </c>
      <c r="X866" s="17">
        <v>40</v>
      </c>
      <c r="Y866" s="17">
        <v>40</v>
      </c>
    </row>
    <row r="867" spans="1:25" x14ac:dyDescent="0.25">
      <c r="A867" s="20">
        <v>111012174</v>
      </c>
      <c r="B867" s="20" t="s">
        <v>10352</v>
      </c>
      <c r="C867" s="305"/>
      <c r="D867" s="20">
        <v>111012174</v>
      </c>
      <c r="E867" s="20" t="s">
        <v>4097</v>
      </c>
      <c r="F867" s="20" t="s">
        <v>4098</v>
      </c>
      <c r="G867" s="20" t="s">
        <v>4099</v>
      </c>
      <c r="H867" s="20" t="s">
        <v>2281</v>
      </c>
      <c r="I867" s="20" t="s">
        <v>2281</v>
      </c>
      <c r="J867" s="17">
        <v>1</v>
      </c>
      <c r="K867" s="17">
        <v>2015</v>
      </c>
      <c r="L867" s="17">
        <v>0</v>
      </c>
      <c r="M867" s="17">
        <v>0</v>
      </c>
      <c r="N867" s="17">
        <v>3</v>
      </c>
      <c r="O867" s="17">
        <v>0</v>
      </c>
      <c r="P867" s="17">
        <v>15</v>
      </c>
      <c r="Q867" s="17">
        <v>0</v>
      </c>
      <c r="R867" s="17">
        <v>18</v>
      </c>
      <c r="S867" s="21" t="s">
        <v>3520</v>
      </c>
      <c r="T867" s="17"/>
      <c r="U867" s="17"/>
      <c r="V867" s="17"/>
      <c r="W867" s="17"/>
      <c r="X867" s="17"/>
      <c r="Y867" s="17"/>
    </row>
    <row r="868" spans="1:25" x14ac:dyDescent="0.25">
      <c r="A868" s="20">
        <v>111012175</v>
      </c>
      <c r="B868" s="20" t="s">
        <v>8453</v>
      </c>
      <c r="C868" s="305"/>
      <c r="D868" s="20">
        <v>111012175</v>
      </c>
      <c r="E868" s="20" t="s">
        <v>2806</v>
      </c>
      <c r="F868" s="20" t="s">
        <v>2807</v>
      </c>
      <c r="G868" s="20" t="s">
        <v>2808</v>
      </c>
      <c r="H868" s="20" t="s">
        <v>2281</v>
      </c>
      <c r="I868" s="20" t="s">
        <v>2281</v>
      </c>
      <c r="J868" s="17">
        <v>1</v>
      </c>
      <c r="K868" s="17">
        <v>2014</v>
      </c>
      <c r="L868" s="17">
        <v>0</v>
      </c>
      <c r="M868" s="17">
        <v>0</v>
      </c>
      <c r="N868" s="17">
        <v>0</v>
      </c>
      <c r="O868" s="17">
        <v>0</v>
      </c>
      <c r="P868" s="17">
        <v>0</v>
      </c>
      <c r="Q868" s="17">
        <v>0</v>
      </c>
      <c r="R868" s="17">
        <v>0</v>
      </c>
      <c r="S868" s="21">
        <v>0</v>
      </c>
      <c r="T868" s="17"/>
      <c r="U868" s="17"/>
      <c r="V868" s="17"/>
      <c r="W868" s="17"/>
      <c r="X868" s="17"/>
      <c r="Y868" s="17"/>
    </row>
    <row r="869" spans="1:25" x14ac:dyDescent="0.25">
      <c r="A869" s="20">
        <v>111012178</v>
      </c>
      <c r="B869" s="20" t="s">
        <v>9682</v>
      </c>
      <c r="C869" s="305"/>
      <c r="D869" s="20">
        <v>111012178</v>
      </c>
      <c r="E869" s="20" t="s">
        <v>2809</v>
      </c>
      <c r="F869" s="20" t="s">
        <v>2334</v>
      </c>
      <c r="G869" s="20" t="s">
        <v>2335</v>
      </c>
      <c r="H869" s="20" t="s">
        <v>2281</v>
      </c>
      <c r="I869" s="20" t="s">
        <v>2281</v>
      </c>
      <c r="J869" s="17">
        <v>1</v>
      </c>
      <c r="K869" s="17">
        <v>2014</v>
      </c>
      <c r="L869" s="17">
        <v>0</v>
      </c>
      <c r="M869" s="17">
        <v>0</v>
      </c>
      <c r="N869" s="17">
        <v>0</v>
      </c>
      <c r="O869" s="17">
        <v>0</v>
      </c>
      <c r="P869" s="17">
        <v>0</v>
      </c>
      <c r="Q869" s="17">
        <v>0</v>
      </c>
      <c r="R869" s="17">
        <v>0</v>
      </c>
      <c r="S869" s="21">
        <v>0</v>
      </c>
      <c r="T869" s="17"/>
      <c r="U869" s="17"/>
      <c r="V869" s="17"/>
      <c r="W869" s="17"/>
      <c r="X869" s="17"/>
      <c r="Y869" s="17"/>
    </row>
    <row r="870" spans="1:25" x14ac:dyDescent="0.25">
      <c r="A870" s="20">
        <v>111012181</v>
      </c>
      <c r="B870" s="20" t="s">
        <v>10965</v>
      </c>
      <c r="C870" s="305"/>
      <c r="D870" s="20">
        <v>111012181</v>
      </c>
      <c r="E870" s="20" t="s">
        <v>2810</v>
      </c>
      <c r="F870" s="20" t="s">
        <v>2811</v>
      </c>
      <c r="G870" s="20" t="s">
        <v>2812</v>
      </c>
      <c r="H870" s="20" t="s">
        <v>2281</v>
      </c>
      <c r="I870" s="20" t="s">
        <v>2281</v>
      </c>
      <c r="J870" s="17">
        <v>1</v>
      </c>
      <c r="K870" s="17">
        <v>2015</v>
      </c>
      <c r="L870" s="17">
        <v>0</v>
      </c>
      <c r="M870" s="17">
        <v>0</v>
      </c>
      <c r="N870" s="17">
        <v>0</v>
      </c>
      <c r="O870" s="17">
        <v>0</v>
      </c>
      <c r="P870" s="17">
        <v>0</v>
      </c>
      <c r="Q870" s="17">
        <v>0</v>
      </c>
      <c r="R870" s="17">
        <v>0</v>
      </c>
      <c r="S870" s="21">
        <v>0</v>
      </c>
      <c r="T870" s="17"/>
      <c r="U870" s="17"/>
      <c r="V870" s="17"/>
      <c r="W870" s="17"/>
      <c r="X870" s="17"/>
      <c r="Y870" s="17"/>
    </row>
    <row r="871" spans="1:25" x14ac:dyDescent="0.25">
      <c r="A871" s="20">
        <v>111012182</v>
      </c>
      <c r="B871" s="20" t="s">
        <v>10966</v>
      </c>
      <c r="C871" s="305"/>
      <c r="D871" s="20">
        <v>111012182</v>
      </c>
      <c r="E871" s="20" t="s">
        <v>4100</v>
      </c>
      <c r="F871" s="20" t="s">
        <v>2811</v>
      </c>
      <c r="G871" s="20" t="s">
        <v>2812</v>
      </c>
      <c r="H871" s="20" t="s">
        <v>2281</v>
      </c>
      <c r="I871" s="20" t="s">
        <v>2281</v>
      </c>
      <c r="J871" s="17">
        <v>2</v>
      </c>
      <c r="K871" s="17">
        <v>2015</v>
      </c>
      <c r="L871" s="17">
        <v>0</v>
      </c>
      <c r="M871" s="17">
        <v>0</v>
      </c>
      <c r="N871" s="17">
        <v>0</v>
      </c>
      <c r="O871" s="17">
        <v>1</v>
      </c>
      <c r="P871" s="17">
        <v>24</v>
      </c>
      <c r="Q871" s="17">
        <v>0</v>
      </c>
      <c r="R871" s="17">
        <v>25</v>
      </c>
      <c r="S871" s="21" t="s">
        <v>3520</v>
      </c>
      <c r="T871" s="17">
        <v>0</v>
      </c>
      <c r="U871" s="17">
        <v>0</v>
      </c>
      <c r="V871" s="17">
        <v>2</v>
      </c>
      <c r="W871" s="17">
        <v>0</v>
      </c>
      <c r="X871" s="17">
        <v>70</v>
      </c>
      <c r="Y871" s="17">
        <v>72</v>
      </c>
    </row>
    <row r="872" spans="1:25" x14ac:dyDescent="0.25">
      <c r="A872" s="20">
        <v>111012183</v>
      </c>
      <c r="B872" s="20" t="s">
        <v>11175</v>
      </c>
      <c r="C872" s="305"/>
      <c r="D872" s="20">
        <v>111012183</v>
      </c>
      <c r="E872" s="20" t="s">
        <v>2813</v>
      </c>
      <c r="F872" s="20" t="s">
        <v>2814</v>
      </c>
      <c r="G872" s="20" t="s">
        <v>2815</v>
      </c>
      <c r="H872" s="20" t="s">
        <v>2281</v>
      </c>
      <c r="I872" s="20" t="s">
        <v>2281</v>
      </c>
      <c r="J872" s="17">
        <v>1</v>
      </c>
      <c r="K872" s="17">
        <v>2014</v>
      </c>
      <c r="L872" s="17">
        <v>0</v>
      </c>
      <c r="M872" s="17">
        <v>0</v>
      </c>
      <c r="N872" s="17">
        <v>0</v>
      </c>
      <c r="O872" s="17">
        <v>0</v>
      </c>
      <c r="P872" s="17">
        <v>0</v>
      </c>
      <c r="Q872" s="17">
        <v>0</v>
      </c>
      <c r="R872" s="17">
        <v>0</v>
      </c>
      <c r="S872" s="21">
        <v>0</v>
      </c>
      <c r="T872" s="17"/>
      <c r="U872" s="17"/>
      <c r="V872" s="17"/>
      <c r="W872" s="17"/>
      <c r="X872" s="17"/>
      <c r="Y872" s="17"/>
    </row>
    <row r="873" spans="1:25" x14ac:dyDescent="0.25">
      <c r="A873" s="20">
        <v>111012184</v>
      </c>
      <c r="B873" s="20" t="s">
        <v>11176</v>
      </c>
      <c r="C873" s="305"/>
      <c r="D873" s="20">
        <v>111012184</v>
      </c>
      <c r="E873" s="20" t="s">
        <v>3989</v>
      </c>
      <c r="F873" s="20" t="s">
        <v>2814</v>
      </c>
      <c r="G873" s="20" t="s">
        <v>2815</v>
      </c>
      <c r="H873" s="20" t="s">
        <v>2281</v>
      </c>
      <c r="I873" s="20" t="s">
        <v>2281</v>
      </c>
      <c r="J873" s="17">
        <v>2</v>
      </c>
      <c r="K873" s="17">
        <v>2014</v>
      </c>
      <c r="L873" s="17">
        <v>0</v>
      </c>
      <c r="M873" s="17">
        <v>0</v>
      </c>
      <c r="N873" s="17">
        <v>0</v>
      </c>
      <c r="O873" s="17">
        <v>1</v>
      </c>
      <c r="P873" s="17">
        <v>20</v>
      </c>
      <c r="Q873" s="17">
        <v>17</v>
      </c>
      <c r="R873" s="17">
        <v>38</v>
      </c>
      <c r="S873" s="21" t="s">
        <v>6126</v>
      </c>
      <c r="T873" s="17">
        <v>0</v>
      </c>
      <c r="U873" s="17">
        <v>0</v>
      </c>
      <c r="V873" s="17">
        <v>0</v>
      </c>
      <c r="W873" s="17">
        <v>0</v>
      </c>
      <c r="X873" s="17">
        <v>0</v>
      </c>
      <c r="Y873" s="17">
        <v>0</v>
      </c>
    </row>
    <row r="874" spans="1:25" x14ac:dyDescent="0.25">
      <c r="A874" s="20">
        <v>111012193</v>
      </c>
      <c r="B874" s="20" t="s">
        <v>11090</v>
      </c>
      <c r="C874" s="305"/>
      <c r="D874" s="20">
        <v>111012193</v>
      </c>
      <c r="E874" s="20" t="s">
        <v>2816</v>
      </c>
      <c r="F874" s="20" t="s">
        <v>2817</v>
      </c>
      <c r="G874" s="20" t="s">
        <v>2818</v>
      </c>
      <c r="H874" s="20" t="s">
        <v>2281</v>
      </c>
      <c r="I874" s="20" t="s">
        <v>2281</v>
      </c>
      <c r="J874" s="17">
        <v>2</v>
      </c>
      <c r="K874" s="17">
        <v>2014</v>
      </c>
      <c r="L874" s="17">
        <v>0</v>
      </c>
      <c r="M874" s="17">
        <v>0</v>
      </c>
      <c r="N874" s="17">
        <v>0</v>
      </c>
      <c r="O874" s="17">
        <v>0</v>
      </c>
      <c r="P874" s="17">
        <v>0</v>
      </c>
      <c r="Q874" s="17">
        <v>0</v>
      </c>
      <c r="R874" s="17">
        <v>0</v>
      </c>
      <c r="S874" s="21">
        <v>0</v>
      </c>
      <c r="T874" s="17">
        <v>0</v>
      </c>
      <c r="U874" s="17">
        <v>0</v>
      </c>
      <c r="V874" s="17">
        <v>1</v>
      </c>
      <c r="W874" s="17">
        <v>0</v>
      </c>
      <c r="X874" s="17">
        <v>42</v>
      </c>
      <c r="Y874" s="17">
        <v>43</v>
      </c>
    </row>
    <row r="875" spans="1:25" x14ac:dyDescent="0.25">
      <c r="A875" s="20">
        <v>111012195</v>
      </c>
      <c r="B875" s="20" t="s">
        <v>10901</v>
      </c>
      <c r="C875" s="305"/>
      <c r="D875" s="20">
        <v>111012195</v>
      </c>
      <c r="E875" s="20" t="s">
        <v>2819</v>
      </c>
      <c r="F875" s="20" t="s">
        <v>2820</v>
      </c>
      <c r="G875" s="20" t="s">
        <v>2821</v>
      </c>
      <c r="H875" s="20" t="s">
        <v>2281</v>
      </c>
      <c r="I875" s="20" t="s">
        <v>2281</v>
      </c>
      <c r="J875" s="17">
        <v>1</v>
      </c>
      <c r="K875" s="17">
        <v>2015</v>
      </c>
      <c r="L875" s="17">
        <v>0</v>
      </c>
      <c r="M875" s="17">
        <v>0</v>
      </c>
      <c r="N875" s="17">
        <v>0</v>
      </c>
      <c r="O875" s="17">
        <v>0</v>
      </c>
      <c r="P875" s="17">
        <v>0</v>
      </c>
      <c r="Q875" s="17">
        <v>0</v>
      </c>
      <c r="R875" s="17">
        <v>0</v>
      </c>
      <c r="S875" s="21">
        <v>0</v>
      </c>
      <c r="T875" s="17"/>
      <c r="U875" s="17"/>
      <c r="V875" s="17"/>
      <c r="W875" s="17"/>
      <c r="X875" s="17"/>
      <c r="Y875" s="17"/>
    </row>
    <row r="876" spans="1:25" x14ac:dyDescent="0.25">
      <c r="A876" s="20">
        <v>111012196</v>
      </c>
      <c r="B876" s="20" t="s">
        <v>10788</v>
      </c>
      <c r="C876" s="305"/>
      <c r="D876" s="20">
        <v>111012196</v>
      </c>
      <c r="E876" s="20" t="s">
        <v>2822</v>
      </c>
      <c r="F876" s="20" t="s">
        <v>2823</v>
      </c>
      <c r="G876" s="20" t="s">
        <v>2824</v>
      </c>
      <c r="H876" s="20" t="s">
        <v>2281</v>
      </c>
      <c r="I876" s="20" t="s">
        <v>2281</v>
      </c>
      <c r="J876" s="17">
        <v>1</v>
      </c>
      <c r="K876" s="17">
        <v>2015</v>
      </c>
      <c r="L876" s="17">
        <v>0</v>
      </c>
      <c r="M876" s="17">
        <v>0</v>
      </c>
      <c r="N876" s="17">
        <v>0</v>
      </c>
      <c r="O876" s="17">
        <v>0</v>
      </c>
      <c r="P876" s="17">
        <v>0</v>
      </c>
      <c r="Q876" s="17">
        <v>0</v>
      </c>
      <c r="R876" s="17">
        <v>0</v>
      </c>
      <c r="S876" s="21">
        <v>0</v>
      </c>
      <c r="T876" s="17"/>
      <c r="U876" s="17"/>
      <c r="V876" s="17"/>
      <c r="W876" s="17"/>
      <c r="X876" s="17"/>
      <c r="Y876" s="17"/>
    </row>
    <row r="877" spans="1:25" x14ac:dyDescent="0.25">
      <c r="A877" s="20">
        <v>111012197</v>
      </c>
      <c r="B877" s="20" t="s">
        <v>10556</v>
      </c>
      <c r="C877" s="305"/>
      <c r="D877" s="20">
        <v>111012197</v>
      </c>
      <c r="E877" s="20" t="s">
        <v>4101</v>
      </c>
      <c r="F877" s="20" t="s">
        <v>4102</v>
      </c>
      <c r="G877" s="20" t="s">
        <v>4103</v>
      </c>
      <c r="H877" s="20" t="s">
        <v>2281</v>
      </c>
      <c r="I877" s="20" t="s">
        <v>2281</v>
      </c>
      <c r="J877" s="17">
        <v>2</v>
      </c>
      <c r="K877" s="17">
        <v>2015</v>
      </c>
      <c r="L877" s="17">
        <v>0</v>
      </c>
      <c r="M877" s="17">
        <v>0</v>
      </c>
      <c r="N877" s="17">
        <v>2</v>
      </c>
      <c r="O877" s="17">
        <v>1</v>
      </c>
      <c r="P877" s="17">
        <v>3</v>
      </c>
      <c r="Q877" s="17">
        <v>1</v>
      </c>
      <c r="R877" s="17">
        <v>7</v>
      </c>
      <c r="S877" s="21" t="s">
        <v>3520</v>
      </c>
      <c r="T877" s="17">
        <v>6</v>
      </c>
      <c r="U877" s="17">
        <v>0</v>
      </c>
      <c r="V877" s="17">
        <v>2</v>
      </c>
      <c r="W877" s="17">
        <v>0</v>
      </c>
      <c r="X877" s="17">
        <v>32</v>
      </c>
      <c r="Y877" s="17">
        <v>40</v>
      </c>
    </row>
    <row r="878" spans="1:25" x14ac:dyDescent="0.25">
      <c r="A878" s="20">
        <v>111012198</v>
      </c>
      <c r="B878" s="20" t="s">
        <v>9425</v>
      </c>
      <c r="C878" s="305"/>
      <c r="D878" s="20">
        <v>114020033</v>
      </c>
      <c r="E878" s="20" t="s">
        <v>2728</v>
      </c>
      <c r="F878" s="20" t="s">
        <v>2825</v>
      </c>
      <c r="G878" s="20" t="s">
        <v>2826</v>
      </c>
      <c r="H878" s="20" t="s">
        <v>2281</v>
      </c>
      <c r="I878" s="20" t="s">
        <v>2281</v>
      </c>
      <c r="J878" s="17">
        <v>2</v>
      </c>
      <c r="K878" s="17">
        <v>2014</v>
      </c>
      <c r="L878" s="17">
        <v>0</v>
      </c>
      <c r="M878" s="17">
        <v>0</v>
      </c>
      <c r="N878" s="17">
        <v>0</v>
      </c>
      <c r="O878" s="17">
        <v>0</v>
      </c>
      <c r="P878" s="17">
        <v>0</v>
      </c>
      <c r="Q878" s="17">
        <v>0</v>
      </c>
      <c r="R878" s="17">
        <v>0</v>
      </c>
      <c r="S878" s="21">
        <v>0</v>
      </c>
      <c r="T878" s="17">
        <v>0</v>
      </c>
      <c r="U878" s="17">
        <v>0</v>
      </c>
      <c r="V878" s="17">
        <v>2</v>
      </c>
      <c r="W878" s="17">
        <v>0</v>
      </c>
      <c r="X878" s="17">
        <v>60</v>
      </c>
      <c r="Y878" s="17">
        <v>62</v>
      </c>
    </row>
    <row r="879" spans="1:25" x14ac:dyDescent="0.25">
      <c r="A879" s="20">
        <v>111012199</v>
      </c>
      <c r="B879" s="20" t="s">
        <v>8414</v>
      </c>
      <c r="C879" s="305"/>
      <c r="D879" s="20">
        <v>111012199</v>
      </c>
      <c r="E879" s="20" t="s">
        <v>4104</v>
      </c>
      <c r="F879" s="20" t="s">
        <v>4105</v>
      </c>
      <c r="G879" s="20" t="s">
        <v>4106</v>
      </c>
      <c r="H879" s="20" t="s">
        <v>2281</v>
      </c>
      <c r="I879" s="20" t="s">
        <v>2281</v>
      </c>
      <c r="J879" s="17">
        <v>2</v>
      </c>
      <c r="K879" s="17">
        <v>2014</v>
      </c>
      <c r="L879" s="17">
        <v>0</v>
      </c>
      <c r="M879" s="17">
        <v>0</v>
      </c>
      <c r="N879" s="17">
        <v>0</v>
      </c>
      <c r="O879" s="17">
        <v>0</v>
      </c>
      <c r="P879" s="17">
        <v>1</v>
      </c>
      <c r="Q879" s="17">
        <v>15</v>
      </c>
      <c r="R879" s="17">
        <v>16</v>
      </c>
      <c r="S879" s="21" t="s">
        <v>3520</v>
      </c>
      <c r="T879" s="17">
        <v>0</v>
      </c>
      <c r="U879" s="17">
        <v>0</v>
      </c>
      <c r="V879" s="17">
        <v>0</v>
      </c>
      <c r="W879" s="17">
        <v>0</v>
      </c>
      <c r="X879" s="17">
        <v>50</v>
      </c>
      <c r="Y879" s="17">
        <v>50</v>
      </c>
    </row>
    <row r="880" spans="1:25" x14ac:dyDescent="0.25">
      <c r="A880" s="20">
        <v>111012202</v>
      </c>
      <c r="B880" s="20" t="s">
        <v>8512</v>
      </c>
      <c r="C880" s="305"/>
      <c r="D880" s="20">
        <v>111012202</v>
      </c>
      <c r="E880" s="20" t="s">
        <v>6478</v>
      </c>
      <c r="F880" s="20" t="s">
        <v>6479</v>
      </c>
      <c r="G880" s="20" t="s">
        <v>6480</v>
      </c>
      <c r="H880" s="20" t="s">
        <v>2281</v>
      </c>
      <c r="I880" s="20" t="s">
        <v>2281</v>
      </c>
      <c r="J880" s="17">
        <v>2</v>
      </c>
      <c r="K880" s="17">
        <v>2015</v>
      </c>
      <c r="L880" s="17">
        <v>0</v>
      </c>
      <c r="M880" s="17">
        <v>0</v>
      </c>
      <c r="N880" s="17">
        <v>12</v>
      </c>
      <c r="O880" s="17">
        <v>1</v>
      </c>
      <c r="P880" s="17">
        <v>16</v>
      </c>
      <c r="Q880" s="17">
        <v>4</v>
      </c>
      <c r="R880" s="17">
        <v>33</v>
      </c>
      <c r="S880" s="21" t="s">
        <v>6126</v>
      </c>
      <c r="T880" s="17">
        <v>0</v>
      </c>
      <c r="U880" s="17">
        <v>0</v>
      </c>
      <c r="V880" s="17">
        <v>1</v>
      </c>
      <c r="W880" s="17">
        <v>0</v>
      </c>
      <c r="X880" s="17">
        <v>12</v>
      </c>
      <c r="Y880" s="17">
        <v>13</v>
      </c>
    </row>
    <row r="881" spans="1:25" x14ac:dyDescent="0.25">
      <c r="A881" s="20">
        <v>111012203</v>
      </c>
      <c r="B881" s="20" t="s">
        <v>9751</v>
      </c>
      <c r="C881" s="305"/>
      <c r="D881" s="20">
        <v>111012203</v>
      </c>
      <c r="E881" s="20" t="s">
        <v>3519</v>
      </c>
      <c r="F881" s="20" t="s">
        <v>4107</v>
      </c>
      <c r="G881" s="20" t="s">
        <v>4108</v>
      </c>
      <c r="H881" s="20" t="s">
        <v>2281</v>
      </c>
      <c r="I881" s="20" t="s">
        <v>2281</v>
      </c>
      <c r="J881" s="17">
        <v>1</v>
      </c>
      <c r="K881" s="17">
        <v>2015</v>
      </c>
      <c r="L881" s="17">
        <v>0</v>
      </c>
      <c r="M881" s="17">
        <v>0</v>
      </c>
      <c r="N881" s="17">
        <v>2</v>
      </c>
      <c r="O881" s="17">
        <v>0</v>
      </c>
      <c r="P881" s="17">
        <v>6</v>
      </c>
      <c r="Q881" s="17">
        <v>2</v>
      </c>
      <c r="R881" s="17">
        <v>10</v>
      </c>
      <c r="S881" s="21" t="s">
        <v>3520</v>
      </c>
      <c r="T881" s="17"/>
      <c r="U881" s="17"/>
      <c r="V881" s="17"/>
      <c r="W881" s="17"/>
      <c r="X881" s="17"/>
      <c r="Y881" s="17"/>
    </row>
    <row r="882" spans="1:25" x14ac:dyDescent="0.25">
      <c r="A882" s="20">
        <v>111012204</v>
      </c>
      <c r="B882" s="20" t="s">
        <v>10487</v>
      </c>
      <c r="C882" s="305"/>
      <c r="D882" s="20">
        <v>111012204</v>
      </c>
      <c r="E882" s="20" t="s">
        <v>2993</v>
      </c>
      <c r="F882" s="20" t="s">
        <v>4109</v>
      </c>
      <c r="G882" s="20" t="s">
        <v>4110</v>
      </c>
      <c r="H882" s="20" t="s">
        <v>2281</v>
      </c>
      <c r="I882" s="20" t="s">
        <v>2281</v>
      </c>
      <c r="J882" s="17">
        <v>2</v>
      </c>
      <c r="K882" s="17">
        <v>2014</v>
      </c>
      <c r="L882" s="17">
        <v>0</v>
      </c>
      <c r="M882" s="17">
        <v>0</v>
      </c>
      <c r="N882" s="17">
        <v>7</v>
      </c>
      <c r="O882" s="17">
        <v>1</v>
      </c>
      <c r="P882" s="17">
        <v>8</v>
      </c>
      <c r="Q882" s="17">
        <v>1</v>
      </c>
      <c r="R882" s="17">
        <v>17</v>
      </c>
      <c r="S882" s="21" t="s">
        <v>3520</v>
      </c>
      <c r="T882" s="17">
        <v>0</v>
      </c>
      <c r="U882" s="17">
        <v>0</v>
      </c>
      <c r="V882" s="17">
        <v>0</v>
      </c>
      <c r="W882" s="17">
        <v>15</v>
      </c>
      <c r="X882" s="17">
        <v>20</v>
      </c>
      <c r="Y882" s="17">
        <v>35</v>
      </c>
    </row>
    <row r="883" spans="1:25" x14ac:dyDescent="0.25">
      <c r="A883" s="20">
        <v>111012206</v>
      </c>
      <c r="B883" s="20" t="s">
        <v>10634</v>
      </c>
      <c r="C883" s="305"/>
      <c r="D883" s="20">
        <v>111012206</v>
      </c>
      <c r="E883" s="20" t="s">
        <v>2343</v>
      </c>
      <c r="F883" s="20" t="s">
        <v>4111</v>
      </c>
      <c r="G883" s="20" t="s">
        <v>4112</v>
      </c>
      <c r="H883" s="20" t="s">
        <v>2281</v>
      </c>
      <c r="I883" s="20" t="s">
        <v>2281</v>
      </c>
      <c r="J883" s="17">
        <v>1</v>
      </c>
      <c r="K883" s="17">
        <v>2014</v>
      </c>
      <c r="L883" s="17">
        <v>0</v>
      </c>
      <c r="M883" s="17">
        <v>0</v>
      </c>
      <c r="N883" s="17">
        <v>1</v>
      </c>
      <c r="O883" s="17">
        <v>0</v>
      </c>
      <c r="P883" s="17">
        <v>12</v>
      </c>
      <c r="Q883" s="17">
        <v>1</v>
      </c>
      <c r="R883" s="17">
        <v>14</v>
      </c>
      <c r="S883" s="21" t="s">
        <v>3520</v>
      </c>
      <c r="T883" s="17"/>
      <c r="U883" s="17"/>
      <c r="V883" s="17"/>
      <c r="W883" s="17"/>
      <c r="X883" s="17"/>
      <c r="Y883" s="17"/>
    </row>
    <row r="884" spans="1:25" x14ac:dyDescent="0.25">
      <c r="A884" s="20">
        <v>111012209</v>
      </c>
      <c r="B884" s="20" t="s">
        <v>9908</v>
      </c>
      <c r="C884" s="305"/>
      <c r="D884" s="20">
        <v>111012209</v>
      </c>
      <c r="E884" s="20" t="s">
        <v>4113</v>
      </c>
      <c r="F884" s="20" t="s">
        <v>4114</v>
      </c>
      <c r="G884" s="20" t="s">
        <v>4115</v>
      </c>
      <c r="H884" s="20" t="s">
        <v>2281</v>
      </c>
      <c r="I884" s="20" t="s">
        <v>2281</v>
      </c>
      <c r="J884" s="17">
        <v>2</v>
      </c>
      <c r="K884" s="17">
        <v>2015</v>
      </c>
      <c r="L884" s="17">
        <v>0</v>
      </c>
      <c r="M884" s="17">
        <v>0</v>
      </c>
      <c r="N884" s="17">
        <v>2</v>
      </c>
      <c r="O884" s="17">
        <v>0</v>
      </c>
      <c r="P884" s="17">
        <v>3</v>
      </c>
      <c r="Q884" s="17">
        <v>0</v>
      </c>
      <c r="R884" s="17">
        <v>5</v>
      </c>
      <c r="S884" s="21" t="s">
        <v>3520</v>
      </c>
      <c r="T884" s="17">
        <v>4</v>
      </c>
      <c r="U884" s="17">
        <v>1</v>
      </c>
      <c r="V884" s="17">
        <v>2</v>
      </c>
      <c r="W884" s="17">
        <v>0</v>
      </c>
      <c r="X884" s="17">
        <v>30</v>
      </c>
      <c r="Y884" s="17">
        <v>37</v>
      </c>
    </row>
    <row r="885" spans="1:25" x14ac:dyDescent="0.25">
      <c r="A885" s="20">
        <v>111012212</v>
      </c>
      <c r="B885" s="20" t="s">
        <v>9601</v>
      </c>
      <c r="C885" s="305"/>
      <c r="D885" s="20">
        <v>111012212</v>
      </c>
      <c r="E885" s="20" t="s">
        <v>2278</v>
      </c>
      <c r="F885" s="20" t="s">
        <v>2827</v>
      </c>
      <c r="G885" s="20" t="s">
        <v>2828</v>
      </c>
      <c r="H885" s="20" t="s">
        <v>2281</v>
      </c>
      <c r="I885" s="20" t="s">
        <v>2281</v>
      </c>
      <c r="J885" s="17">
        <v>1</v>
      </c>
      <c r="K885" s="17">
        <v>2015</v>
      </c>
      <c r="L885" s="17">
        <v>0</v>
      </c>
      <c r="M885" s="17">
        <v>0</v>
      </c>
      <c r="N885" s="17">
        <v>0</v>
      </c>
      <c r="O885" s="17">
        <v>0</v>
      </c>
      <c r="P885" s="17">
        <v>0</v>
      </c>
      <c r="Q885" s="17">
        <v>0</v>
      </c>
      <c r="R885" s="17">
        <v>0</v>
      </c>
      <c r="S885" s="21">
        <v>0</v>
      </c>
      <c r="T885" s="17"/>
      <c r="U885" s="17"/>
      <c r="V885" s="17"/>
      <c r="W885" s="17"/>
      <c r="X885" s="17"/>
      <c r="Y885" s="17"/>
    </row>
    <row r="886" spans="1:25" x14ac:dyDescent="0.25">
      <c r="A886" s="20">
        <v>111012214</v>
      </c>
      <c r="B886" s="20" t="s">
        <v>10101</v>
      </c>
      <c r="C886" s="305"/>
      <c r="D886" s="20">
        <v>111012214</v>
      </c>
      <c r="E886" s="20" t="s">
        <v>2993</v>
      </c>
      <c r="F886" s="20" t="s">
        <v>4116</v>
      </c>
      <c r="G886" s="20" t="s">
        <v>4117</v>
      </c>
      <c r="H886" s="20" t="s">
        <v>2281</v>
      </c>
      <c r="I886" s="20" t="s">
        <v>2281</v>
      </c>
      <c r="J886" s="17">
        <v>1</v>
      </c>
      <c r="K886" s="17">
        <v>2014</v>
      </c>
      <c r="L886" s="17">
        <v>0</v>
      </c>
      <c r="M886" s="17">
        <v>1</v>
      </c>
      <c r="N886" s="17">
        <v>0</v>
      </c>
      <c r="O886" s="17">
        <v>2</v>
      </c>
      <c r="P886" s="17">
        <v>0</v>
      </c>
      <c r="Q886" s="17">
        <v>0</v>
      </c>
      <c r="R886" s="17">
        <v>3</v>
      </c>
      <c r="S886" s="21" t="s">
        <v>3520</v>
      </c>
      <c r="T886" s="17"/>
      <c r="U886" s="17"/>
      <c r="V886" s="17"/>
      <c r="W886" s="17"/>
      <c r="X886" s="17"/>
      <c r="Y886" s="17"/>
    </row>
    <row r="887" spans="1:25" x14ac:dyDescent="0.25">
      <c r="A887" s="20">
        <v>111012215</v>
      </c>
      <c r="B887" s="20" t="s">
        <v>10041</v>
      </c>
      <c r="C887" s="305"/>
      <c r="D887" s="20">
        <v>111012215</v>
      </c>
      <c r="E887" s="20" t="s">
        <v>2829</v>
      </c>
      <c r="F887" s="20" t="s">
        <v>2830</v>
      </c>
      <c r="G887" s="20" t="s">
        <v>2831</v>
      </c>
      <c r="H887" s="20" t="s">
        <v>2281</v>
      </c>
      <c r="I887" s="20" t="s">
        <v>2281</v>
      </c>
      <c r="J887" s="17">
        <v>1</v>
      </c>
      <c r="K887" s="17">
        <v>2014</v>
      </c>
      <c r="L887" s="17">
        <v>0</v>
      </c>
      <c r="M887" s="17">
        <v>0</v>
      </c>
      <c r="N887" s="17">
        <v>0</v>
      </c>
      <c r="O887" s="17">
        <v>0</v>
      </c>
      <c r="P887" s="17">
        <v>0</v>
      </c>
      <c r="Q887" s="17">
        <v>0</v>
      </c>
      <c r="R887" s="17">
        <v>0</v>
      </c>
      <c r="S887" s="21">
        <v>0</v>
      </c>
      <c r="T887" s="17"/>
      <c r="U887" s="17"/>
      <c r="V887" s="17"/>
      <c r="W887" s="17"/>
      <c r="X887" s="17"/>
      <c r="Y887" s="17"/>
    </row>
    <row r="888" spans="1:25" x14ac:dyDescent="0.25">
      <c r="A888" s="20">
        <v>111012216</v>
      </c>
      <c r="B888" s="20" t="s">
        <v>10042</v>
      </c>
      <c r="C888" s="305"/>
      <c r="D888" s="20">
        <v>111012216</v>
      </c>
      <c r="E888" s="20" t="s">
        <v>2809</v>
      </c>
      <c r="F888" s="20" t="s">
        <v>2830</v>
      </c>
      <c r="G888" s="20" t="s">
        <v>2831</v>
      </c>
      <c r="H888" s="20" t="s">
        <v>2281</v>
      </c>
      <c r="I888" s="20" t="s">
        <v>2281</v>
      </c>
      <c r="J888" s="17">
        <v>2</v>
      </c>
      <c r="K888" s="17">
        <v>2015</v>
      </c>
      <c r="L888" s="17">
        <v>2</v>
      </c>
      <c r="M888" s="17">
        <v>10</v>
      </c>
      <c r="N888" s="17">
        <v>11</v>
      </c>
      <c r="O888" s="17">
        <v>0</v>
      </c>
      <c r="P888" s="17">
        <v>27</v>
      </c>
      <c r="Q888" s="17">
        <v>10</v>
      </c>
      <c r="R888" s="17">
        <v>60</v>
      </c>
      <c r="S888" s="21" t="s">
        <v>7372</v>
      </c>
      <c r="T888" s="17">
        <v>0</v>
      </c>
      <c r="U888" s="17">
        <v>0</v>
      </c>
      <c r="V888" s="17">
        <v>1</v>
      </c>
      <c r="W888" s="17">
        <v>15</v>
      </c>
      <c r="X888" s="17">
        <v>22</v>
      </c>
      <c r="Y888" s="17">
        <v>38</v>
      </c>
    </row>
    <row r="889" spans="1:25" x14ac:dyDescent="0.25">
      <c r="A889" s="20">
        <v>111012219</v>
      </c>
      <c r="B889" s="20" t="s">
        <v>8629</v>
      </c>
      <c r="C889" s="305"/>
      <c r="D889" s="20">
        <v>111012219</v>
      </c>
      <c r="E889" s="20" t="s">
        <v>4118</v>
      </c>
      <c r="F889" s="20" t="s">
        <v>4119</v>
      </c>
      <c r="G889" s="20" t="s">
        <v>4120</v>
      </c>
      <c r="H889" s="20" t="s">
        <v>2281</v>
      </c>
      <c r="I889" s="20" t="s">
        <v>2281</v>
      </c>
      <c r="J889" s="17">
        <v>2</v>
      </c>
      <c r="K889" s="17">
        <v>2015</v>
      </c>
      <c r="L889" s="17">
        <v>0</v>
      </c>
      <c r="M889" s="17">
        <v>0</v>
      </c>
      <c r="N889" s="17">
        <v>20</v>
      </c>
      <c r="O889" s="17">
        <v>0</v>
      </c>
      <c r="P889" s="17">
        <v>2</v>
      </c>
      <c r="Q889" s="17">
        <v>2</v>
      </c>
      <c r="R889" s="17">
        <v>24</v>
      </c>
      <c r="S889" s="21" t="s">
        <v>3520</v>
      </c>
      <c r="T889" s="17">
        <v>1</v>
      </c>
      <c r="U889" s="17">
        <v>0</v>
      </c>
      <c r="V889" s="17">
        <v>1</v>
      </c>
      <c r="W889" s="17">
        <v>0</v>
      </c>
      <c r="X889" s="17">
        <v>20</v>
      </c>
      <c r="Y889" s="17">
        <v>22</v>
      </c>
    </row>
    <row r="890" spans="1:25" x14ac:dyDescent="0.25">
      <c r="A890" s="20">
        <v>111012223</v>
      </c>
      <c r="B890" s="20" t="s">
        <v>11165</v>
      </c>
      <c r="C890" s="305"/>
      <c r="D890" s="20">
        <v>111012223</v>
      </c>
      <c r="E890" s="20" t="s">
        <v>7998</v>
      </c>
      <c r="F890" s="20" t="s">
        <v>11166</v>
      </c>
      <c r="G890" s="20" t="s">
        <v>11167</v>
      </c>
      <c r="H890" s="20" t="s">
        <v>2281</v>
      </c>
      <c r="I890" s="20" t="s">
        <v>2281</v>
      </c>
      <c r="J890" s="17">
        <v>1</v>
      </c>
      <c r="K890" s="17">
        <v>2014</v>
      </c>
      <c r="L890" s="17"/>
      <c r="M890" s="17"/>
      <c r="N890" s="17"/>
      <c r="O890" s="17"/>
      <c r="P890" s="17"/>
      <c r="Q890" s="17"/>
      <c r="R890" s="17"/>
      <c r="S890" s="21">
        <v>0</v>
      </c>
      <c r="T890" s="17">
        <v>0</v>
      </c>
      <c r="U890" s="17">
        <v>0</v>
      </c>
      <c r="V890" s="17">
        <v>1</v>
      </c>
      <c r="W890" s="17">
        <v>0</v>
      </c>
      <c r="X890" s="17">
        <v>30</v>
      </c>
      <c r="Y890" s="17">
        <v>31</v>
      </c>
    </row>
    <row r="891" spans="1:25" x14ac:dyDescent="0.25">
      <c r="A891" s="20">
        <v>111012226</v>
      </c>
      <c r="B891" s="20" t="s">
        <v>11034</v>
      </c>
      <c r="C891" s="305"/>
      <c r="D891" s="20">
        <v>111012226</v>
      </c>
      <c r="E891" s="20" t="s">
        <v>4121</v>
      </c>
      <c r="F891" s="20" t="s">
        <v>4122</v>
      </c>
      <c r="G891" s="20" t="s">
        <v>4123</v>
      </c>
      <c r="H891" s="20" t="s">
        <v>2281</v>
      </c>
      <c r="I891" s="20" t="s">
        <v>2281</v>
      </c>
      <c r="J891" s="17">
        <v>2</v>
      </c>
      <c r="K891" s="17">
        <v>2014</v>
      </c>
      <c r="L891" s="17">
        <v>0</v>
      </c>
      <c r="M891" s="17">
        <v>0</v>
      </c>
      <c r="N891" s="17">
        <v>16</v>
      </c>
      <c r="O891" s="17">
        <v>0</v>
      </c>
      <c r="P891" s="17">
        <v>0</v>
      </c>
      <c r="Q891" s="17">
        <v>0</v>
      </c>
      <c r="R891" s="17">
        <v>16</v>
      </c>
      <c r="S891" s="21" t="s">
        <v>3520</v>
      </c>
      <c r="T891" s="17">
        <v>0</v>
      </c>
      <c r="U891" s="17">
        <v>0</v>
      </c>
      <c r="V891" s="17">
        <v>0</v>
      </c>
      <c r="W891" s="17">
        <v>0</v>
      </c>
      <c r="X891" s="17">
        <v>5</v>
      </c>
      <c r="Y891" s="17">
        <v>5</v>
      </c>
    </row>
    <row r="892" spans="1:25" x14ac:dyDescent="0.25">
      <c r="A892" s="20">
        <v>111012228</v>
      </c>
      <c r="B892" s="20" t="s">
        <v>10930</v>
      </c>
      <c r="C892" s="305"/>
      <c r="D892" s="20">
        <v>111012228</v>
      </c>
      <c r="E892" s="20" t="s">
        <v>2832</v>
      </c>
      <c r="F892" s="20" t="s">
        <v>2833</v>
      </c>
      <c r="G892" s="20" t="s">
        <v>2834</v>
      </c>
      <c r="H892" s="20" t="s">
        <v>2281</v>
      </c>
      <c r="I892" s="20" t="s">
        <v>2281</v>
      </c>
      <c r="J892" s="17">
        <v>2</v>
      </c>
      <c r="K892" s="17">
        <v>2015</v>
      </c>
      <c r="L892" s="17">
        <v>0</v>
      </c>
      <c r="M892" s="17">
        <v>0</v>
      </c>
      <c r="N892" s="17">
        <v>0</v>
      </c>
      <c r="O892" s="17">
        <v>0</v>
      </c>
      <c r="P892" s="17">
        <v>0</v>
      </c>
      <c r="Q892" s="17">
        <v>0</v>
      </c>
      <c r="R892" s="17">
        <v>0</v>
      </c>
      <c r="S892" s="21">
        <v>0</v>
      </c>
      <c r="T892" s="17">
        <v>0</v>
      </c>
      <c r="U892" s="17">
        <v>0</v>
      </c>
      <c r="V892" s="17">
        <v>0</v>
      </c>
      <c r="W892" s="17">
        <v>0</v>
      </c>
      <c r="X892" s="17">
        <v>0</v>
      </c>
      <c r="Y892" s="17">
        <v>0</v>
      </c>
    </row>
    <row r="893" spans="1:25" x14ac:dyDescent="0.25">
      <c r="A893" s="20">
        <v>111012229</v>
      </c>
      <c r="B893" s="20" t="s">
        <v>8492</v>
      </c>
      <c r="C893" s="305"/>
      <c r="D893" s="20">
        <v>111012229</v>
      </c>
      <c r="E893" s="20" t="s">
        <v>4124</v>
      </c>
      <c r="F893" s="20" t="s">
        <v>4125</v>
      </c>
      <c r="G893" s="20" t="s">
        <v>4126</v>
      </c>
      <c r="H893" s="20" t="s">
        <v>2281</v>
      </c>
      <c r="I893" s="20" t="s">
        <v>2281</v>
      </c>
      <c r="J893" s="17">
        <v>2</v>
      </c>
      <c r="K893" s="17">
        <v>2015</v>
      </c>
      <c r="L893" s="17">
        <v>0</v>
      </c>
      <c r="M893" s="17">
        <v>0</v>
      </c>
      <c r="N893" s="17">
        <v>2</v>
      </c>
      <c r="O893" s="17">
        <v>0</v>
      </c>
      <c r="P893" s="17">
        <v>6</v>
      </c>
      <c r="Q893" s="17">
        <v>2</v>
      </c>
      <c r="R893" s="17">
        <v>10</v>
      </c>
      <c r="S893" s="21" t="s">
        <v>3520</v>
      </c>
      <c r="T893" s="17">
        <v>0</v>
      </c>
      <c r="U893" s="17">
        <v>0</v>
      </c>
      <c r="V893" s="17">
        <v>1</v>
      </c>
      <c r="W893" s="17">
        <v>0</v>
      </c>
      <c r="X893" s="17">
        <v>16</v>
      </c>
      <c r="Y893" s="17">
        <v>17</v>
      </c>
    </row>
    <row r="894" spans="1:25" x14ac:dyDescent="0.25">
      <c r="A894" s="20">
        <v>111012230</v>
      </c>
      <c r="B894" s="20" t="s">
        <v>9589</v>
      </c>
      <c r="C894" s="305"/>
      <c r="D894" s="20">
        <v>111012230</v>
      </c>
      <c r="E894" s="20" t="s">
        <v>4127</v>
      </c>
      <c r="F894" s="20" t="s">
        <v>4128</v>
      </c>
      <c r="G894" s="20" t="s">
        <v>4129</v>
      </c>
      <c r="H894" s="20" t="s">
        <v>2281</v>
      </c>
      <c r="I894" s="20" t="s">
        <v>2281</v>
      </c>
      <c r="J894" s="17">
        <v>2</v>
      </c>
      <c r="K894" s="17">
        <v>2015</v>
      </c>
      <c r="L894" s="17">
        <v>0</v>
      </c>
      <c r="M894" s="17">
        <v>0</v>
      </c>
      <c r="N894" s="17">
        <v>1</v>
      </c>
      <c r="O894" s="17">
        <v>0</v>
      </c>
      <c r="P894" s="17">
        <v>1</v>
      </c>
      <c r="Q894" s="17">
        <v>0</v>
      </c>
      <c r="R894" s="17">
        <v>2</v>
      </c>
      <c r="S894" s="21" t="s">
        <v>3520</v>
      </c>
      <c r="T894" s="17">
        <v>2</v>
      </c>
      <c r="U894" s="17">
        <v>0</v>
      </c>
      <c r="V894" s="17">
        <v>1</v>
      </c>
      <c r="W894" s="17">
        <v>0</v>
      </c>
      <c r="X894" s="17">
        <v>2</v>
      </c>
      <c r="Y894" s="17">
        <v>5</v>
      </c>
    </row>
    <row r="895" spans="1:25" x14ac:dyDescent="0.25">
      <c r="A895" s="20">
        <v>111012232</v>
      </c>
      <c r="B895" s="20" t="s">
        <v>8900</v>
      </c>
      <c r="C895" s="305"/>
      <c r="D895" s="20">
        <v>111012232</v>
      </c>
      <c r="E895" s="20" t="s">
        <v>4130</v>
      </c>
      <c r="F895" s="20" t="s">
        <v>4131</v>
      </c>
      <c r="G895" s="20" t="s">
        <v>4132</v>
      </c>
      <c r="H895" s="20" t="s">
        <v>2281</v>
      </c>
      <c r="I895" s="20" t="s">
        <v>2281</v>
      </c>
      <c r="J895" s="17">
        <v>2</v>
      </c>
      <c r="K895" s="17">
        <v>2015</v>
      </c>
      <c r="L895" s="17">
        <v>0</v>
      </c>
      <c r="M895" s="17">
        <v>0</v>
      </c>
      <c r="N895" s="17">
        <v>0</v>
      </c>
      <c r="O895" s="17">
        <v>1</v>
      </c>
      <c r="P895" s="17">
        <v>17</v>
      </c>
      <c r="Q895" s="17">
        <v>4</v>
      </c>
      <c r="R895" s="17">
        <v>22</v>
      </c>
      <c r="S895" s="21" t="s">
        <v>3520</v>
      </c>
      <c r="T895" s="17">
        <v>0</v>
      </c>
      <c r="U895" s="17">
        <v>0</v>
      </c>
      <c r="V895" s="17">
        <v>2</v>
      </c>
      <c r="W895" s="17">
        <v>0</v>
      </c>
      <c r="X895" s="17">
        <v>80</v>
      </c>
      <c r="Y895" s="17">
        <v>82</v>
      </c>
    </row>
    <row r="896" spans="1:25" x14ac:dyDescent="0.25">
      <c r="A896" s="20">
        <v>111012233</v>
      </c>
      <c r="B896" s="20" t="s">
        <v>9732</v>
      </c>
      <c r="C896" s="305"/>
      <c r="D896" s="20">
        <v>111012233</v>
      </c>
      <c r="E896" s="20" t="s">
        <v>7622</v>
      </c>
      <c r="F896" s="20" t="s">
        <v>7623</v>
      </c>
      <c r="G896" s="20" t="s">
        <v>7624</v>
      </c>
      <c r="H896" s="20" t="s">
        <v>2281</v>
      </c>
      <c r="I896" s="20" t="s">
        <v>2281</v>
      </c>
      <c r="J896" s="17">
        <v>2</v>
      </c>
      <c r="K896" s="17">
        <v>2015</v>
      </c>
      <c r="L896" s="17">
        <v>0</v>
      </c>
      <c r="M896" s="17">
        <v>2</v>
      </c>
      <c r="N896" s="17">
        <v>10</v>
      </c>
      <c r="O896" s="17">
        <v>4</v>
      </c>
      <c r="P896" s="17">
        <v>44</v>
      </c>
      <c r="Q896" s="17">
        <v>26</v>
      </c>
      <c r="R896" s="17">
        <v>86</v>
      </c>
      <c r="S896" s="21" t="s">
        <v>7372</v>
      </c>
      <c r="T896" s="17">
        <v>0</v>
      </c>
      <c r="U896" s="17">
        <v>2</v>
      </c>
      <c r="V896" s="17">
        <v>0</v>
      </c>
      <c r="W896" s="17">
        <v>6</v>
      </c>
      <c r="X896" s="17">
        <v>76</v>
      </c>
      <c r="Y896" s="17">
        <v>84</v>
      </c>
    </row>
    <row r="897" spans="1:25" x14ac:dyDescent="0.25">
      <c r="A897" s="20">
        <v>111012234</v>
      </c>
      <c r="B897" s="20" t="s">
        <v>10603</v>
      </c>
      <c r="C897" s="305"/>
      <c r="D897" s="20">
        <v>111012234</v>
      </c>
      <c r="E897" s="20" t="s">
        <v>5553</v>
      </c>
      <c r="F897" s="20" t="s">
        <v>10604</v>
      </c>
      <c r="G897" s="20" t="s">
        <v>10605</v>
      </c>
      <c r="H897" s="20" t="s">
        <v>2281</v>
      </c>
      <c r="I897" s="20" t="s">
        <v>2281</v>
      </c>
      <c r="J897" s="17">
        <v>1</v>
      </c>
      <c r="K897" s="17">
        <v>2014</v>
      </c>
      <c r="L897" s="17"/>
      <c r="M897" s="17"/>
      <c r="N897" s="17"/>
      <c r="O897" s="17"/>
      <c r="P897" s="17"/>
      <c r="Q897" s="17"/>
      <c r="R897" s="17"/>
      <c r="S897" s="21">
        <v>0</v>
      </c>
      <c r="T897" s="17">
        <v>0</v>
      </c>
      <c r="U897" s="17">
        <v>0</v>
      </c>
      <c r="V897" s="17">
        <v>1</v>
      </c>
      <c r="W897" s="17">
        <v>0</v>
      </c>
      <c r="X897" s="17">
        <v>16</v>
      </c>
      <c r="Y897" s="17">
        <v>17</v>
      </c>
    </row>
    <row r="898" spans="1:25" x14ac:dyDescent="0.25">
      <c r="A898" s="20">
        <v>111012236</v>
      </c>
      <c r="B898" s="20" t="s">
        <v>10814</v>
      </c>
      <c r="C898" s="305"/>
      <c r="D898" s="20">
        <v>111012236</v>
      </c>
      <c r="E898" s="20" t="s">
        <v>10815</v>
      </c>
      <c r="F898" s="20" t="s">
        <v>10816</v>
      </c>
      <c r="G898" s="20" t="s">
        <v>10817</v>
      </c>
      <c r="H898" s="20" t="s">
        <v>2281</v>
      </c>
      <c r="I898" s="20" t="s">
        <v>2281</v>
      </c>
      <c r="J898" s="17">
        <v>1</v>
      </c>
      <c r="K898" s="17">
        <v>2015</v>
      </c>
      <c r="L898" s="17"/>
      <c r="M898" s="17"/>
      <c r="N898" s="17"/>
      <c r="O898" s="17"/>
      <c r="P898" s="17"/>
      <c r="Q898" s="17"/>
      <c r="R898" s="17"/>
      <c r="S898" s="21">
        <v>0</v>
      </c>
      <c r="T898" s="17">
        <v>0</v>
      </c>
      <c r="U898" s="17">
        <v>0</v>
      </c>
      <c r="V898" s="17">
        <v>3</v>
      </c>
      <c r="W898" s="17">
        <v>0</v>
      </c>
      <c r="X898" s="17">
        <v>50</v>
      </c>
      <c r="Y898" s="17">
        <v>53</v>
      </c>
    </row>
    <row r="899" spans="1:25" x14ac:dyDescent="0.25">
      <c r="A899" s="20">
        <v>111012238</v>
      </c>
      <c r="B899" s="20" t="s">
        <v>10559</v>
      </c>
      <c r="C899" s="305"/>
      <c r="D899" s="20">
        <v>111012238</v>
      </c>
      <c r="E899" s="20" t="s">
        <v>4133</v>
      </c>
      <c r="F899" s="20" t="s">
        <v>4134</v>
      </c>
      <c r="G899" s="20" t="s">
        <v>4135</v>
      </c>
      <c r="H899" s="20" t="s">
        <v>2281</v>
      </c>
      <c r="I899" s="20" t="s">
        <v>2281</v>
      </c>
      <c r="J899" s="17">
        <v>2</v>
      </c>
      <c r="K899" s="17">
        <v>2014</v>
      </c>
      <c r="L899" s="17">
        <v>0</v>
      </c>
      <c r="M899" s="17">
        <v>0</v>
      </c>
      <c r="N899" s="17">
        <v>8</v>
      </c>
      <c r="O899" s="17">
        <v>0</v>
      </c>
      <c r="P899" s="17">
        <v>8</v>
      </c>
      <c r="Q899" s="17">
        <v>2</v>
      </c>
      <c r="R899" s="17">
        <v>18</v>
      </c>
      <c r="S899" s="21" t="s">
        <v>3520</v>
      </c>
      <c r="T899" s="17">
        <v>0</v>
      </c>
      <c r="U899" s="17">
        <v>0</v>
      </c>
      <c r="V899" s="17">
        <v>1</v>
      </c>
      <c r="W899" s="17">
        <v>0</v>
      </c>
      <c r="X899" s="17">
        <v>39</v>
      </c>
      <c r="Y899" s="17">
        <v>40</v>
      </c>
    </row>
    <row r="900" spans="1:25" x14ac:dyDescent="0.25">
      <c r="A900" s="20">
        <v>111012240</v>
      </c>
      <c r="B900" s="20" t="s">
        <v>9938</v>
      </c>
      <c r="C900" s="305"/>
      <c r="D900" s="20">
        <v>111012240</v>
      </c>
      <c r="E900" s="20" t="s">
        <v>4136</v>
      </c>
      <c r="F900" s="20" t="s">
        <v>4137</v>
      </c>
      <c r="G900" s="20" t="s">
        <v>4138</v>
      </c>
      <c r="H900" s="20" t="s">
        <v>2281</v>
      </c>
      <c r="I900" s="20" t="s">
        <v>2281</v>
      </c>
      <c r="J900" s="17">
        <v>2</v>
      </c>
      <c r="K900" s="17">
        <v>2014</v>
      </c>
      <c r="L900" s="17">
        <v>0</v>
      </c>
      <c r="M900" s="17">
        <v>3</v>
      </c>
      <c r="N900" s="17">
        <v>0</v>
      </c>
      <c r="O900" s="17">
        <v>0</v>
      </c>
      <c r="P900" s="17">
        <v>0</v>
      </c>
      <c r="Q900" s="17">
        <v>0</v>
      </c>
      <c r="R900" s="17">
        <v>3</v>
      </c>
      <c r="S900" s="21" t="s">
        <v>3520</v>
      </c>
      <c r="T900" s="17">
        <v>0</v>
      </c>
      <c r="U900" s="17">
        <v>0</v>
      </c>
      <c r="V900" s="17">
        <v>0</v>
      </c>
      <c r="W900" s="17">
        <v>0</v>
      </c>
      <c r="X900" s="17">
        <v>0</v>
      </c>
      <c r="Y900" s="17">
        <v>0</v>
      </c>
    </row>
    <row r="901" spans="1:25" x14ac:dyDescent="0.25">
      <c r="A901" s="20">
        <v>111012241</v>
      </c>
      <c r="B901" s="20" t="s">
        <v>8415</v>
      </c>
      <c r="C901" s="305"/>
      <c r="D901" s="20">
        <v>111012241</v>
      </c>
      <c r="E901" s="20" t="s">
        <v>2835</v>
      </c>
      <c r="F901" s="20" t="s">
        <v>2836</v>
      </c>
      <c r="G901" s="20" t="s">
        <v>2837</v>
      </c>
      <c r="H901" s="20" t="s">
        <v>2281</v>
      </c>
      <c r="I901" s="20" t="s">
        <v>2281</v>
      </c>
      <c r="J901" s="17">
        <v>1</v>
      </c>
      <c r="K901" s="17">
        <v>2015</v>
      </c>
      <c r="L901" s="17">
        <v>0</v>
      </c>
      <c r="M901" s="17">
        <v>0</v>
      </c>
      <c r="N901" s="17">
        <v>0</v>
      </c>
      <c r="O901" s="17">
        <v>0</v>
      </c>
      <c r="P901" s="17">
        <v>0</v>
      </c>
      <c r="Q901" s="17">
        <v>0</v>
      </c>
      <c r="R901" s="17">
        <v>0</v>
      </c>
      <c r="S901" s="21">
        <v>0</v>
      </c>
      <c r="T901" s="17"/>
      <c r="U901" s="17"/>
      <c r="V901" s="17"/>
      <c r="W901" s="17"/>
      <c r="X901" s="17"/>
      <c r="Y901" s="17"/>
    </row>
    <row r="902" spans="1:25" x14ac:dyDescent="0.25">
      <c r="A902" s="20">
        <v>111012243</v>
      </c>
      <c r="B902" s="20" t="s">
        <v>9738</v>
      </c>
      <c r="C902" s="305"/>
      <c r="D902" s="20">
        <v>111012243</v>
      </c>
      <c r="E902" s="20" t="s">
        <v>4139</v>
      </c>
      <c r="F902" s="20" t="s">
        <v>4140</v>
      </c>
      <c r="G902" s="20" t="s">
        <v>4141</v>
      </c>
      <c r="H902" s="20" t="s">
        <v>2281</v>
      </c>
      <c r="I902" s="20" t="s">
        <v>2281</v>
      </c>
      <c r="J902" s="17">
        <v>1</v>
      </c>
      <c r="K902" s="17">
        <v>2015</v>
      </c>
      <c r="L902" s="17">
        <v>0</v>
      </c>
      <c r="M902" s="17">
        <v>0</v>
      </c>
      <c r="N902" s="17">
        <v>0</v>
      </c>
      <c r="O902" s="17">
        <v>0</v>
      </c>
      <c r="P902" s="17">
        <v>15</v>
      </c>
      <c r="Q902" s="17">
        <v>4</v>
      </c>
      <c r="R902" s="17">
        <v>19</v>
      </c>
      <c r="S902" s="21" t="s">
        <v>3520</v>
      </c>
      <c r="T902" s="17"/>
      <c r="U902" s="17"/>
      <c r="V902" s="17"/>
      <c r="W902" s="17"/>
      <c r="X902" s="17"/>
      <c r="Y902" s="17"/>
    </row>
    <row r="903" spans="1:25" x14ac:dyDescent="0.25">
      <c r="A903" s="20">
        <v>111012244</v>
      </c>
      <c r="B903" s="20" t="s">
        <v>10934</v>
      </c>
      <c r="C903" s="305"/>
      <c r="D903" s="20">
        <v>111012244</v>
      </c>
      <c r="E903" s="20" t="s">
        <v>2278</v>
      </c>
      <c r="F903" s="20" t="s">
        <v>4142</v>
      </c>
      <c r="G903" s="20" t="s">
        <v>4143</v>
      </c>
      <c r="H903" s="20" t="s">
        <v>2281</v>
      </c>
      <c r="I903" s="20" t="s">
        <v>2281</v>
      </c>
      <c r="J903" s="17">
        <v>1</v>
      </c>
      <c r="K903" s="17">
        <v>2015</v>
      </c>
      <c r="L903" s="17">
        <v>0</v>
      </c>
      <c r="M903" s="17">
        <v>0</v>
      </c>
      <c r="N903" s="17">
        <v>4</v>
      </c>
      <c r="O903" s="17">
        <v>0</v>
      </c>
      <c r="P903" s="17">
        <v>11</v>
      </c>
      <c r="Q903" s="17">
        <v>7</v>
      </c>
      <c r="R903" s="17">
        <v>22</v>
      </c>
      <c r="S903" s="21" t="s">
        <v>3520</v>
      </c>
      <c r="T903" s="17"/>
      <c r="U903" s="17"/>
      <c r="V903" s="17"/>
      <c r="W903" s="17"/>
      <c r="X903" s="17"/>
      <c r="Y903" s="17"/>
    </row>
    <row r="904" spans="1:25" x14ac:dyDescent="0.25">
      <c r="A904" s="20">
        <v>111012245</v>
      </c>
      <c r="B904" s="20" t="s">
        <v>10838</v>
      </c>
      <c r="C904" s="305"/>
      <c r="D904" s="20">
        <v>111012245</v>
      </c>
      <c r="E904" s="20" t="s">
        <v>7625</v>
      </c>
      <c r="F904" s="20" t="s">
        <v>7626</v>
      </c>
      <c r="G904" s="20" t="s">
        <v>7627</v>
      </c>
      <c r="H904" s="20" t="s">
        <v>2281</v>
      </c>
      <c r="I904" s="20" t="s">
        <v>2281</v>
      </c>
      <c r="J904" s="17">
        <v>2</v>
      </c>
      <c r="K904" s="17">
        <v>2015</v>
      </c>
      <c r="L904" s="17">
        <v>2</v>
      </c>
      <c r="M904" s="17">
        <v>0</v>
      </c>
      <c r="N904" s="17">
        <v>16</v>
      </c>
      <c r="O904" s="17">
        <v>2</v>
      </c>
      <c r="P904" s="17">
        <v>34</v>
      </c>
      <c r="Q904" s="17">
        <v>0</v>
      </c>
      <c r="R904" s="17">
        <v>54</v>
      </c>
      <c r="S904" s="21" t="s">
        <v>7372</v>
      </c>
      <c r="T904" s="17">
        <v>0</v>
      </c>
      <c r="U904" s="17">
        <v>0</v>
      </c>
      <c r="V904" s="17">
        <v>2</v>
      </c>
      <c r="W904" s="17">
        <v>0</v>
      </c>
      <c r="X904" s="17">
        <v>70</v>
      </c>
      <c r="Y904" s="17">
        <v>72</v>
      </c>
    </row>
    <row r="905" spans="1:25" x14ac:dyDescent="0.25">
      <c r="A905" s="20">
        <v>111012250</v>
      </c>
      <c r="B905" s="20" t="s">
        <v>9002</v>
      </c>
      <c r="C905" s="305"/>
      <c r="D905" s="20">
        <v>111012250</v>
      </c>
      <c r="E905" s="20" t="s">
        <v>2708</v>
      </c>
      <c r="F905" s="20" t="s">
        <v>2839</v>
      </c>
      <c r="G905" s="20" t="s">
        <v>2840</v>
      </c>
      <c r="H905" s="20" t="s">
        <v>2281</v>
      </c>
      <c r="I905" s="20" t="s">
        <v>2281</v>
      </c>
      <c r="J905" s="17">
        <v>1</v>
      </c>
      <c r="K905" s="17">
        <v>2015</v>
      </c>
      <c r="L905" s="17">
        <v>0</v>
      </c>
      <c r="M905" s="17">
        <v>0</v>
      </c>
      <c r="N905" s="17">
        <v>0</v>
      </c>
      <c r="O905" s="17">
        <v>0</v>
      </c>
      <c r="P905" s="17">
        <v>0</v>
      </c>
      <c r="Q905" s="17">
        <v>129</v>
      </c>
      <c r="R905" s="17">
        <v>129</v>
      </c>
      <c r="S905" s="21" t="s">
        <v>5595</v>
      </c>
      <c r="T905" s="17"/>
      <c r="U905" s="17"/>
      <c r="V905" s="17"/>
      <c r="W905" s="17"/>
      <c r="X905" s="17"/>
      <c r="Y905" s="17"/>
    </row>
    <row r="906" spans="1:25" x14ac:dyDescent="0.25">
      <c r="A906" s="20">
        <v>111012251</v>
      </c>
      <c r="B906" s="20" t="s">
        <v>9003</v>
      </c>
      <c r="C906" s="305"/>
      <c r="D906" s="20">
        <v>111012251</v>
      </c>
      <c r="E906" s="20" t="s">
        <v>2838</v>
      </c>
      <c r="F906" s="20" t="s">
        <v>2839</v>
      </c>
      <c r="G906" s="20" t="s">
        <v>2840</v>
      </c>
      <c r="H906" s="20" t="s">
        <v>2281</v>
      </c>
      <c r="I906" s="20" t="s">
        <v>2281</v>
      </c>
      <c r="J906" s="17">
        <v>1</v>
      </c>
      <c r="K906" s="17">
        <v>2015</v>
      </c>
      <c r="L906" s="17">
        <v>0</v>
      </c>
      <c r="M906" s="17">
        <v>0</v>
      </c>
      <c r="N906" s="17">
        <v>0</v>
      </c>
      <c r="O906" s="17">
        <v>0</v>
      </c>
      <c r="P906" s="17">
        <v>0</v>
      </c>
      <c r="Q906" s="17">
        <v>0</v>
      </c>
      <c r="R906" s="17">
        <v>0</v>
      </c>
      <c r="S906" s="21">
        <v>0</v>
      </c>
      <c r="T906" s="17"/>
      <c r="U906" s="17"/>
      <c r="V906" s="17"/>
      <c r="W906" s="17"/>
      <c r="X906" s="17"/>
      <c r="Y906" s="17"/>
    </row>
    <row r="907" spans="1:25" x14ac:dyDescent="0.25">
      <c r="A907" s="20">
        <v>111012252</v>
      </c>
      <c r="B907" s="20" t="s">
        <v>9159</v>
      </c>
      <c r="C907" s="305"/>
      <c r="D907" s="20">
        <v>111012252</v>
      </c>
      <c r="E907" s="20" t="s">
        <v>4144</v>
      </c>
      <c r="F907" s="20" t="s">
        <v>4145</v>
      </c>
      <c r="G907" s="20" t="s">
        <v>4146</v>
      </c>
      <c r="H907" s="20" t="s">
        <v>2281</v>
      </c>
      <c r="I907" s="20" t="s">
        <v>2281</v>
      </c>
      <c r="J907" s="17">
        <v>2</v>
      </c>
      <c r="K907" s="17">
        <v>2015</v>
      </c>
      <c r="L907" s="17">
        <v>0</v>
      </c>
      <c r="M907" s="17">
        <v>0</v>
      </c>
      <c r="N907" s="17">
        <v>9</v>
      </c>
      <c r="O907" s="17">
        <v>0</v>
      </c>
      <c r="P907" s="17">
        <v>0</v>
      </c>
      <c r="Q907" s="17">
        <v>0</v>
      </c>
      <c r="R907" s="17">
        <v>9</v>
      </c>
      <c r="S907" s="21" t="s">
        <v>3520</v>
      </c>
      <c r="T907" s="17">
        <v>0</v>
      </c>
      <c r="U907" s="17">
        <v>0</v>
      </c>
      <c r="V907" s="17">
        <v>1</v>
      </c>
      <c r="W907" s="17">
        <v>0</v>
      </c>
      <c r="X907" s="17">
        <v>15</v>
      </c>
      <c r="Y907" s="17">
        <v>16</v>
      </c>
    </row>
    <row r="908" spans="1:25" x14ac:dyDescent="0.25">
      <c r="A908" s="20">
        <v>111012255</v>
      </c>
      <c r="B908" s="20" t="s">
        <v>8691</v>
      </c>
      <c r="C908" s="305"/>
      <c r="D908" s="20">
        <v>111012255</v>
      </c>
      <c r="E908" s="20" t="s">
        <v>2841</v>
      </c>
      <c r="F908" s="20" t="s">
        <v>2842</v>
      </c>
      <c r="G908" s="20" t="s">
        <v>2843</v>
      </c>
      <c r="H908" s="20" t="s">
        <v>2281</v>
      </c>
      <c r="I908" s="20" t="s">
        <v>2281</v>
      </c>
      <c r="J908" s="17">
        <v>2</v>
      </c>
      <c r="K908" s="17">
        <v>2015</v>
      </c>
      <c r="L908" s="17">
        <v>0</v>
      </c>
      <c r="M908" s="17">
        <v>0</v>
      </c>
      <c r="N908" s="17">
        <v>0</v>
      </c>
      <c r="O908" s="17">
        <v>0</v>
      </c>
      <c r="P908" s="17">
        <v>0</v>
      </c>
      <c r="Q908" s="17">
        <v>0</v>
      </c>
      <c r="R908" s="17">
        <v>0</v>
      </c>
      <c r="S908" s="21">
        <v>0</v>
      </c>
      <c r="T908" s="17">
        <v>0</v>
      </c>
      <c r="U908" s="17">
        <v>0</v>
      </c>
      <c r="V908" s="17">
        <v>0</v>
      </c>
      <c r="W908" s="17">
        <v>0</v>
      </c>
      <c r="X908" s="17">
        <v>0</v>
      </c>
      <c r="Y908" s="17">
        <v>0</v>
      </c>
    </row>
    <row r="909" spans="1:25" x14ac:dyDescent="0.25">
      <c r="A909" s="20">
        <v>111012256</v>
      </c>
      <c r="B909" s="20" t="s">
        <v>8796</v>
      </c>
      <c r="C909" s="305"/>
      <c r="D909" s="20">
        <v>111012256</v>
      </c>
      <c r="E909" s="20" t="s">
        <v>4147</v>
      </c>
      <c r="F909" s="20" t="s">
        <v>4148</v>
      </c>
      <c r="G909" s="20" t="s">
        <v>4149</v>
      </c>
      <c r="H909" s="20" t="s">
        <v>2281</v>
      </c>
      <c r="I909" s="20" t="s">
        <v>2281</v>
      </c>
      <c r="J909" s="17">
        <v>1</v>
      </c>
      <c r="K909" s="17">
        <v>2015</v>
      </c>
      <c r="L909" s="17">
        <v>0</v>
      </c>
      <c r="M909" s="17">
        <v>0</v>
      </c>
      <c r="N909" s="17">
        <v>4</v>
      </c>
      <c r="O909" s="17">
        <v>1</v>
      </c>
      <c r="P909" s="17">
        <v>8</v>
      </c>
      <c r="Q909" s="17">
        <v>0</v>
      </c>
      <c r="R909" s="17">
        <v>13</v>
      </c>
      <c r="S909" s="21" t="s">
        <v>3520</v>
      </c>
      <c r="T909" s="17"/>
      <c r="U909" s="17"/>
      <c r="V909" s="17"/>
      <c r="W909" s="17"/>
      <c r="X909" s="17"/>
      <c r="Y909" s="17"/>
    </row>
    <row r="910" spans="1:25" x14ac:dyDescent="0.25">
      <c r="A910" s="20">
        <v>111012258</v>
      </c>
      <c r="B910" s="20" t="s">
        <v>9698</v>
      </c>
      <c r="C910" s="305"/>
      <c r="D910" s="20">
        <v>111012258</v>
      </c>
      <c r="E910" s="20" t="s">
        <v>4150</v>
      </c>
      <c r="F910" s="20" t="s">
        <v>4151</v>
      </c>
      <c r="G910" s="20" t="s">
        <v>4152</v>
      </c>
      <c r="H910" s="20" t="s">
        <v>2281</v>
      </c>
      <c r="I910" s="20" t="s">
        <v>2281</v>
      </c>
      <c r="J910" s="17">
        <v>1</v>
      </c>
      <c r="K910" s="17">
        <v>2014</v>
      </c>
      <c r="L910" s="17">
        <v>0</v>
      </c>
      <c r="M910" s="17">
        <v>0</v>
      </c>
      <c r="N910" s="17">
        <v>8</v>
      </c>
      <c r="O910" s="17">
        <v>0</v>
      </c>
      <c r="P910" s="17">
        <v>4</v>
      </c>
      <c r="Q910" s="17">
        <v>0</v>
      </c>
      <c r="R910" s="17">
        <v>12</v>
      </c>
      <c r="S910" s="21" t="s">
        <v>3520</v>
      </c>
      <c r="T910" s="17"/>
      <c r="U910" s="17"/>
      <c r="V910" s="17"/>
      <c r="W910" s="17"/>
      <c r="X910" s="17"/>
      <c r="Y910" s="17"/>
    </row>
    <row r="911" spans="1:25" x14ac:dyDescent="0.25">
      <c r="A911" s="20">
        <v>111012259</v>
      </c>
      <c r="B911" s="20" t="s">
        <v>9558</v>
      </c>
      <c r="C911" s="305"/>
      <c r="D911" s="20">
        <v>111012259</v>
      </c>
      <c r="E911" s="20" t="s">
        <v>3560</v>
      </c>
      <c r="F911" s="20" t="s">
        <v>6481</v>
      </c>
      <c r="G911" s="20" t="s">
        <v>6482</v>
      </c>
      <c r="H911" s="20" t="s">
        <v>2281</v>
      </c>
      <c r="I911" s="20" t="s">
        <v>2281</v>
      </c>
      <c r="J911" s="17">
        <v>1</v>
      </c>
      <c r="K911" s="17">
        <v>2014</v>
      </c>
      <c r="L911" s="17">
        <v>0</v>
      </c>
      <c r="M911" s="17">
        <v>0</v>
      </c>
      <c r="N911" s="17">
        <v>13</v>
      </c>
      <c r="O911" s="17">
        <v>1</v>
      </c>
      <c r="P911" s="17">
        <v>23</v>
      </c>
      <c r="Q911" s="17">
        <v>0</v>
      </c>
      <c r="R911" s="17">
        <v>37</v>
      </c>
      <c r="S911" s="21" t="s">
        <v>6126</v>
      </c>
      <c r="T911" s="17"/>
      <c r="U911" s="17"/>
      <c r="V911" s="17"/>
      <c r="W911" s="17"/>
      <c r="X911" s="17"/>
      <c r="Y911" s="17"/>
    </row>
    <row r="912" spans="1:25" x14ac:dyDescent="0.25">
      <c r="A912" s="20">
        <v>111012262</v>
      </c>
      <c r="B912" s="20" t="s">
        <v>11112</v>
      </c>
      <c r="C912" s="305"/>
      <c r="D912" s="20">
        <v>111012262</v>
      </c>
      <c r="E912" s="20" t="s">
        <v>7628</v>
      </c>
      <c r="F912" s="20" t="s">
        <v>7629</v>
      </c>
      <c r="G912" s="20" t="s">
        <v>7630</v>
      </c>
      <c r="H912" s="20" t="s">
        <v>2281</v>
      </c>
      <c r="I912" s="20" t="s">
        <v>2281</v>
      </c>
      <c r="J912" s="17">
        <v>2</v>
      </c>
      <c r="K912" s="17">
        <v>2015</v>
      </c>
      <c r="L912" s="17">
        <v>0</v>
      </c>
      <c r="M912" s="17">
        <v>0</v>
      </c>
      <c r="N912" s="17">
        <v>20</v>
      </c>
      <c r="O912" s="17">
        <v>4</v>
      </c>
      <c r="P912" s="17">
        <v>44</v>
      </c>
      <c r="Q912" s="17">
        <v>8</v>
      </c>
      <c r="R912" s="17">
        <v>76</v>
      </c>
      <c r="S912" s="21" t="s">
        <v>7372</v>
      </c>
      <c r="T912" s="17">
        <v>1</v>
      </c>
      <c r="U912" s="17">
        <v>0</v>
      </c>
      <c r="V912" s="17">
        <v>1</v>
      </c>
      <c r="W912" s="17">
        <v>0</v>
      </c>
      <c r="X912" s="17">
        <v>34</v>
      </c>
      <c r="Y912" s="17">
        <v>36</v>
      </c>
    </row>
    <row r="913" spans="1:25" x14ac:dyDescent="0.25">
      <c r="A913" s="20">
        <v>111012263</v>
      </c>
      <c r="B913" s="20" t="s">
        <v>10948</v>
      </c>
      <c r="C913" s="305"/>
      <c r="D913" s="20">
        <v>111012263</v>
      </c>
      <c r="E913" s="20" t="s">
        <v>6483</v>
      </c>
      <c r="F913" s="20" t="s">
        <v>6484</v>
      </c>
      <c r="G913" s="20" t="s">
        <v>6485</v>
      </c>
      <c r="H913" s="20" t="s">
        <v>2281</v>
      </c>
      <c r="I913" s="20" t="s">
        <v>2281</v>
      </c>
      <c r="J913" s="17">
        <v>2</v>
      </c>
      <c r="K913" s="17">
        <v>2015</v>
      </c>
      <c r="L913" s="17">
        <v>0</v>
      </c>
      <c r="M913" s="17">
        <v>0</v>
      </c>
      <c r="N913" s="17">
        <v>6</v>
      </c>
      <c r="O913" s="17">
        <v>1</v>
      </c>
      <c r="P913" s="17">
        <v>16</v>
      </c>
      <c r="Q913" s="17">
        <v>7</v>
      </c>
      <c r="R913" s="17">
        <v>30</v>
      </c>
      <c r="S913" s="21" t="s">
        <v>6126</v>
      </c>
      <c r="T913" s="17">
        <v>0</v>
      </c>
      <c r="U913" s="17">
        <v>0</v>
      </c>
      <c r="V913" s="17">
        <v>2</v>
      </c>
      <c r="W913" s="17">
        <v>0</v>
      </c>
      <c r="X913" s="17">
        <v>50</v>
      </c>
      <c r="Y913" s="17">
        <v>52</v>
      </c>
    </row>
    <row r="914" spans="1:25" x14ac:dyDescent="0.25">
      <c r="A914" s="20">
        <v>111012265</v>
      </c>
      <c r="B914" s="20" t="s">
        <v>10839</v>
      </c>
      <c r="C914" s="305"/>
      <c r="D914" s="20">
        <v>111012265</v>
      </c>
      <c r="E914" s="20" t="s">
        <v>7631</v>
      </c>
      <c r="F914" s="20" t="s">
        <v>7632</v>
      </c>
      <c r="G914" s="20" t="s">
        <v>7633</v>
      </c>
      <c r="H914" s="20" t="s">
        <v>2281</v>
      </c>
      <c r="I914" s="20" t="s">
        <v>2281</v>
      </c>
      <c r="J914" s="17">
        <v>1</v>
      </c>
      <c r="K914" s="17">
        <v>2015</v>
      </c>
      <c r="L914" s="17">
        <v>2</v>
      </c>
      <c r="M914" s="17">
        <v>0</v>
      </c>
      <c r="N914" s="17">
        <v>3</v>
      </c>
      <c r="O914" s="17">
        <v>2</v>
      </c>
      <c r="P914" s="17">
        <v>47</v>
      </c>
      <c r="Q914" s="17">
        <v>0</v>
      </c>
      <c r="R914" s="17">
        <v>54</v>
      </c>
      <c r="S914" s="21" t="s">
        <v>7372</v>
      </c>
      <c r="T914" s="17"/>
      <c r="U914" s="17"/>
      <c r="V914" s="17"/>
      <c r="W914" s="17"/>
      <c r="X914" s="17"/>
      <c r="Y914" s="17"/>
    </row>
    <row r="915" spans="1:25" x14ac:dyDescent="0.25">
      <c r="A915" s="20">
        <v>111012266</v>
      </c>
      <c r="B915" s="20" t="s">
        <v>9049</v>
      </c>
      <c r="C915" s="305"/>
      <c r="D915" s="20">
        <v>111012266</v>
      </c>
      <c r="E915" s="20" t="s">
        <v>4153</v>
      </c>
      <c r="F915" s="20" t="s">
        <v>4154</v>
      </c>
      <c r="G915" s="20" t="s">
        <v>4155</v>
      </c>
      <c r="H915" s="20" t="s">
        <v>2281</v>
      </c>
      <c r="I915" s="20" t="s">
        <v>2281</v>
      </c>
      <c r="J915" s="17">
        <v>2</v>
      </c>
      <c r="K915" s="17">
        <v>2015</v>
      </c>
      <c r="L915" s="17">
        <v>0</v>
      </c>
      <c r="M915" s="17">
        <v>0</v>
      </c>
      <c r="N915" s="17">
        <v>22</v>
      </c>
      <c r="O915" s="17">
        <v>0</v>
      </c>
      <c r="P915" s="17">
        <v>0</v>
      </c>
      <c r="Q915" s="17">
        <v>0</v>
      </c>
      <c r="R915" s="17">
        <v>22</v>
      </c>
      <c r="S915" s="21" t="s">
        <v>3520</v>
      </c>
      <c r="T915" s="17">
        <v>0</v>
      </c>
      <c r="U915" s="17">
        <v>0</v>
      </c>
      <c r="V915" s="17">
        <v>33</v>
      </c>
      <c r="W915" s="17">
        <v>0</v>
      </c>
      <c r="X915" s="17">
        <v>66</v>
      </c>
      <c r="Y915" s="17">
        <v>99</v>
      </c>
    </row>
    <row r="916" spans="1:25" x14ac:dyDescent="0.25">
      <c r="A916" s="20">
        <v>111012268</v>
      </c>
      <c r="B916" s="20" t="s">
        <v>9803</v>
      </c>
      <c r="C916" s="305">
        <v>914</v>
      </c>
      <c r="D916" s="20">
        <v>112010279</v>
      </c>
      <c r="E916" s="20" t="s">
        <v>4156</v>
      </c>
      <c r="F916" s="20" t="s">
        <v>4157</v>
      </c>
      <c r="G916" s="20" t="s">
        <v>4158</v>
      </c>
      <c r="H916" s="20" t="s">
        <v>2281</v>
      </c>
      <c r="I916" s="20" t="s">
        <v>2281</v>
      </c>
      <c r="J916" s="17">
        <v>1</v>
      </c>
      <c r="K916" s="17">
        <v>2014</v>
      </c>
      <c r="L916" s="17">
        <v>0</v>
      </c>
      <c r="M916" s="17">
        <v>0</v>
      </c>
      <c r="N916" s="17">
        <v>1</v>
      </c>
      <c r="O916" s="17">
        <v>1</v>
      </c>
      <c r="P916" s="17">
        <v>1</v>
      </c>
      <c r="Q916" s="17">
        <v>0</v>
      </c>
      <c r="R916" s="17">
        <v>3</v>
      </c>
      <c r="S916" s="21" t="s">
        <v>3520</v>
      </c>
      <c r="T916" s="17"/>
      <c r="U916" s="17"/>
      <c r="V916" s="17"/>
      <c r="W916" s="17"/>
      <c r="X916" s="17"/>
      <c r="Y916" s="17"/>
    </row>
    <row r="917" spans="1:25" x14ac:dyDescent="0.25">
      <c r="A917" s="20">
        <v>111012269</v>
      </c>
      <c r="B917" s="20" t="s">
        <v>9573</v>
      </c>
      <c r="C917" s="305"/>
      <c r="D917" s="20">
        <v>111012269</v>
      </c>
      <c r="E917" s="20" t="s">
        <v>4159</v>
      </c>
      <c r="F917" s="20" t="s">
        <v>4160</v>
      </c>
      <c r="G917" s="20" t="s">
        <v>4161</v>
      </c>
      <c r="H917" s="20" t="s">
        <v>2281</v>
      </c>
      <c r="I917" s="20" t="s">
        <v>2281</v>
      </c>
      <c r="J917" s="17">
        <v>2</v>
      </c>
      <c r="K917" s="17">
        <v>2015</v>
      </c>
      <c r="L917" s="17">
        <v>0</v>
      </c>
      <c r="M917" s="17">
        <v>0</v>
      </c>
      <c r="N917" s="17">
        <v>0</v>
      </c>
      <c r="O917" s="17">
        <v>0</v>
      </c>
      <c r="P917" s="17">
        <v>11</v>
      </c>
      <c r="Q917" s="17">
        <v>6</v>
      </c>
      <c r="R917" s="17">
        <v>17</v>
      </c>
      <c r="S917" s="21" t="s">
        <v>3520</v>
      </c>
      <c r="T917" s="17">
        <v>0</v>
      </c>
      <c r="U917" s="17">
        <v>0</v>
      </c>
      <c r="V917" s="17">
        <v>0</v>
      </c>
      <c r="W917" s="17">
        <v>0</v>
      </c>
      <c r="X917" s="17">
        <v>0</v>
      </c>
      <c r="Y917" s="17">
        <v>0</v>
      </c>
    </row>
    <row r="918" spans="1:25" x14ac:dyDescent="0.25">
      <c r="A918" s="20">
        <v>111012271</v>
      </c>
      <c r="B918" s="20" t="s">
        <v>8755</v>
      </c>
      <c r="C918" s="305"/>
      <c r="D918" s="20">
        <v>111012271</v>
      </c>
      <c r="E918" s="20" t="s">
        <v>4162</v>
      </c>
      <c r="F918" s="20" t="s">
        <v>4163</v>
      </c>
      <c r="G918" s="20" t="s">
        <v>4164</v>
      </c>
      <c r="H918" s="20" t="s">
        <v>2281</v>
      </c>
      <c r="I918" s="20" t="s">
        <v>2281</v>
      </c>
      <c r="J918" s="17">
        <v>2</v>
      </c>
      <c r="K918" s="17">
        <v>2014</v>
      </c>
      <c r="L918" s="17">
        <v>2</v>
      </c>
      <c r="M918" s="17">
        <v>0</v>
      </c>
      <c r="N918" s="17">
        <v>0</v>
      </c>
      <c r="O918" s="17">
        <v>0</v>
      </c>
      <c r="P918" s="17">
        <v>10</v>
      </c>
      <c r="Q918" s="17">
        <v>5</v>
      </c>
      <c r="R918" s="17">
        <v>17</v>
      </c>
      <c r="S918" s="21" t="s">
        <v>3520</v>
      </c>
      <c r="T918" s="17">
        <v>0</v>
      </c>
      <c r="U918" s="17">
        <v>0</v>
      </c>
      <c r="V918" s="17">
        <v>0</v>
      </c>
      <c r="W918" s="17">
        <v>0</v>
      </c>
      <c r="X918" s="17">
        <v>15</v>
      </c>
      <c r="Y918" s="17">
        <v>15</v>
      </c>
    </row>
    <row r="919" spans="1:25" x14ac:dyDescent="0.25">
      <c r="A919" s="20">
        <v>111012272</v>
      </c>
      <c r="B919" s="20" t="s">
        <v>11097</v>
      </c>
      <c r="C919" s="305"/>
      <c r="D919" s="20">
        <v>111012272</v>
      </c>
      <c r="E919" s="20" t="s">
        <v>4165</v>
      </c>
      <c r="F919" s="20" t="s">
        <v>4166</v>
      </c>
      <c r="G919" s="20" t="s">
        <v>4167</v>
      </c>
      <c r="H919" s="20" t="s">
        <v>2281</v>
      </c>
      <c r="I919" s="20" t="s">
        <v>2281</v>
      </c>
      <c r="J919" s="17">
        <v>1</v>
      </c>
      <c r="K919" s="17">
        <v>2014</v>
      </c>
      <c r="L919" s="17">
        <v>0</v>
      </c>
      <c r="M919" s="17">
        <v>0</v>
      </c>
      <c r="N919" s="17">
        <v>0</v>
      </c>
      <c r="O919" s="17">
        <v>0</v>
      </c>
      <c r="P919" s="17">
        <v>16</v>
      </c>
      <c r="Q919" s="17">
        <v>0</v>
      </c>
      <c r="R919" s="17">
        <v>16</v>
      </c>
      <c r="S919" s="21" t="s">
        <v>3520</v>
      </c>
      <c r="T919" s="17"/>
      <c r="U919" s="17"/>
      <c r="V919" s="17"/>
      <c r="W919" s="17"/>
      <c r="X919" s="17"/>
      <c r="Y919" s="17"/>
    </row>
    <row r="920" spans="1:25" x14ac:dyDescent="0.25">
      <c r="A920" s="20">
        <v>111012274</v>
      </c>
      <c r="B920" s="20" t="s">
        <v>10765</v>
      </c>
      <c r="C920" s="305"/>
      <c r="D920" s="20">
        <v>111012274</v>
      </c>
      <c r="E920" s="20" t="s">
        <v>2782</v>
      </c>
      <c r="F920" s="20" t="s">
        <v>7634</v>
      </c>
      <c r="G920" s="20" t="s">
        <v>7635</v>
      </c>
      <c r="H920" s="20" t="s">
        <v>2281</v>
      </c>
      <c r="I920" s="20" t="s">
        <v>2281</v>
      </c>
      <c r="J920" s="17">
        <v>2</v>
      </c>
      <c r="K920" s="17">
        <v>2015</v>
      </c>
      <c r="L920" s="17">
        <v>2</v>
      </c>
      <c r="M920" s="17">
        <v>0</v>
      </c>
      <c r="N920" s="17">
        <v>0</v>
      </c>
      <c r="O920" s="17">
        <v>4</v>
      </c>
      <c r="P920" s="17">
        <v>32</v>
      </c>
      <c r="Q920" s="17">
        <v>45</v>
      </c>
      <c r="R920" s="17">
        <v>83</v>
      </c>
      <c r="S920" s="21" t="s">
        <v>7372</v>
      </c>
      <c r="T920" s="17">
        <v>0</v>
      </c>
      <c r="U920" s="17">
        <v>0</v>
      </c>
      <c r="V920" s="17">
        <v>4</v>
      </c>
      <c r="W920" s="17">
        <v>0</v>
      </c>
      <c r="X920" s="17">
        <v>98</v>
      </c>
      <c r="Y920" s="17">
        <v>102</v>
      </c>
    </row>
    <row r="921" spans="1:25" x14ac:dyDescent="0.25">
      <c r="A921" s="20">
        <v>111012275</v>
      </c>
      <c r="B921" s="23" t="s">
        <v>11273</v>
      </c>
      <c r="C921" s="305"/>
      <c r="D921" s="20">
        <v>111012275</v>
      </c>
      <c r="E921" s="23" t="s">
        <v>11300</v>
      </c>
      <c r="F921" s="23" t="s">
        <v>11301</v>
      </c>
      <c r="G921" s="23" t="s">
        <v>11302</v>
      </c>
      <c r="H921" s="23"/>
      <c r="I921" s="23"/>
      <c r="J921" s="23"/>
      <c r="K921" s="23" t="s">
        <v>11277</v>
      </c>
      <c r="L921" s="23">
        <v>0</v>
      </c>
      <c r="M921" s="23">
        <v>8</v>
      </c>
      <c r="N921" s="23">
        <v>7</v>
      </c>
      <c r="O921" s="23">
        <v>1</v>
      </c>
      <c r="P921" s="23">
        <v>10</v>
      </c>
      <c r="Q921" s="23">
        <v>8</v>
      </c>
      <c r="R921" s="23">
        <v>28</v>
      </c>
      <c r="S921" s="23"/>
      <c r="T921" s="23">
        <v>0</v>
      </c>
      <c r="U921" s="23"/>
      <c r="V921" s="23">
        <v>1</v>
      </c>
      <c r="W921" s="23">
        <v>0</v>
      </c>
      <c r="X921" s="23">
        <v>8</v>
      </c>
      <c r="Y921" s="23">
        <v>9</v>
      </c>
    </row>
    <row r="922" spans="1:25" x14ac:dyDescent="0.25">
      <c r="A922" s="20">
        <v>111012277</v>
      </c>
      <c r="B922" s="20" t="s">
        <v>9419</v>
      </c>
      <c r="C922" s="305"/>
      <c r="D922" s="20">
        <v>111012277</v>
      </c>
      <c r="E922" s="20" t="s">
        <v>4168</v>
      </c>
      <c r="F922" s="20" t="s">
        <v>4169</v>
      </c>
      <c r="G922" s="20" t="s">
        <v>4170</v>
      </c>
      <c r="H922" s="20" t="s">
        <v>2281</v>
      </c>
      <c r="I922" s="20" t="s">
        <v>2281</v>
      </c>
      <c r="J922" s="17">
        <v>1</v>
      </c>
      <c r="K922" s="17">
        <v>2014</v>
      </c>
      <c r="L922" s="17">
        <v>0</v>
      </c>
      <c r="M922" s="17">
        <v>0</v>
      </c>
      <c r="N922" s="17">
        <v>1</v>
      </c>
      <c r="O922" s="17">
        <v>1</v>
      </c>
      <c r="P922" s="17">
        <v>4</v>
      </c>
      <c r="Q922" s="17">
        <v>0</v>
      </c>
      <c r="R922" s="17">
        <v>6</v>
      </c>
      <c r="S922" s="21" t="s">
        <v>3520</v>
      </c>
      <c r="T922" s="17"/>
      <c r="U922" s="17"/>
      <c r="V922" s="17"/>
      <c r="W922" s="17"/>
      <c r="X922" s="17"/>
      <c r="Y922" s="17"/>
    </row>
    <row r="923" spans="1:25" x14ac:dyDescent="0.25">
      <c r="A923" s="20">
        <v>111012278</v>
      </c>
      <c r="B923" s="20" t="s">
        <v>10343</v>
      </c>
      <c r="C923" s="305"/>
      <c r="D923" s="20">
        <v>111012278</v>
      </c>
      <c r="E923" s="20" t="s">
        <v>7636</v>
      </c>
      <c r="F923" s="20" t="s">
        <v>7637</v>
      </c>
      <c r="G923" s="20" t="s">
        <v>7638</v>
      </c>
      <c r="H923" s="20" t="s">
        <v>2281</v>
      </c>
      <c r="I923" s="20" t="s">
        <v>2281</v>
      </c>
      <c r="J923" s="17">
        <v>1</v>
      </c>
      <c r="K923" s="17">
        <v>2014</v>
      </c>
      <c r="L923" s="17">
        <v>0</v>
      </c>
      <c r="M923" s="17">
        <v>0</v>
      </c>
      <c r="N923" s="17">
        <v>0</v>
      </c>
      <c r="O923" s="17">
        <v>1</v>
      </c>
      <c r="P923" s="17">
        <v>75</v>
      </c>
      <c r="Q923" s="17">
        <v>0</v>
      </c>
      <c r="R923" s="17">
        <v>76</v>
      </c>
      <c r="S923" s="21" t="s">
        <v>7372</v>
      </c>
      <c r="T923" s="17"/>
      <c r="U923" s="17"/>
      <c r="V923" s="17"/>
      <c r="W923" s="17"/>
      <c r="X923" s="17"/>
      <c r="Y923" s="17"/>
    </row>
    <row r="924" spans="1:25" x14ac:dyDescent="0.25">
      <c r="A924" s="20">
        <v>111012280</v>
      </c>
      <c r="B924" s="20" t="s">
        <v>11201</v>
      </c>
      <c r="C924" s="305"/>
      <c r="D924" s="20">
        <v>111012280</v>
      </c>
      <c r="E924" s="20" t="s">
        <v>11202</v>
      </c>
      <c r="F924" s="20" t="s">
        <v>11203</v>
      </c>
      <c r="G924" s="20" t="s">
        <v>11204</v>
      </c>
      <c r="H924" s="20" t="s">
        <v>2281</v>
      </c>
      <c r="I924" s="20" t="s">
        <v>2281</v>
      </c>
      <c r="J924" s="17">
        <v>1</v>
      </c>
      <c r="K924" s="17">
        <v>2015</v>
      </c>
      <c r="L924" s="17"/>
      <c r="M924" s="17"/>
      <c r="N924" s="17"/>
      <c r="O924" s="17"/>
      <c r="P924" s="17"/>
      <c r="Q924" s="17"/>
      <c r="R924" s="17"/>
      <c r="S924" s="21">
        <v>0</v>
      </c>
      <c r="T924" s="17">
        <v>0</v>
      </c>
      <c r="U924" s="17">
        <v>0</v>
      </c>
      <c r="V924" s="17">
        <v>1</v>
      </c>
      <c r="W924" s="17">
        <v>0</v>
      </c>
      <c r="X924" s="17">
        <v>15</v>
      </c>
      <c r="Y924" s="17">
        <v>16</v>
      </c>
    </row>
    <row r="925" spans="1:25" x14ac:dyDescent="0.25">
      <c r="A925" s="20">
        <v>111012281</v>
      </c>
      <c r="B925" s="20" t="s">
        <v>9319</v>
      </c>
      <c r="C925" s="305"/>
      <c r="D925" s="20">
        <v>111012281</v>
      </c>
      <c r="E925" s="20" t="s">
        <v>7639</v>
      </c>
      <c r="F925" s="20" t="s">
        <v>6306</v>
      </c>
      <c r="G925" s="20" t="s">
        <v>6307</v>
      </c>
      <c r="H925" s="20" t="s">
        <v>2281</v>
      </c>
      <c r="I925" s="20" t="s">
        <v>2281</v>
      </c>
      <c r="J925" s="17">
        <v>2</v>
      </c>
      <c r="K925" s="17">
        <v>2015</v>
      </c>
      <c r="L925" s="17">
        <v>0</v>
      </c>
      <c r="M925" s="17">
        <v>0</v>
      </c>
      <c r="N925" s="17">
        <v>15</v>
      </c>
      <c r="O925" s="17">
        <v>4</v>
      </c>
      <c r="P925" s="17">
        <v>73</v>
      </c>
      <c r="Q925" s="17">
        <v>0</v>
      </c>
      <c r="R925" s="17">
        <v>92</v>
      </c>
      <c r="S925" s="21" t="s">
        <v>7372</v>
      </c>
      <c r="T925" s="17">
        <v>0</v>
      </c>
      <c r="U925" s="17">
        <v>0</v>
      </c>
      <c r="V925" s="17">
        <v>0</v>
      </c>
      <c r="W925" s="17">
        <v>0</v>
      </c>
      <c r="X925" s="17">
        <v>0</v>
      </c>
      <c r="Y925" s="17">
        <v>0</v>
      </c>
    </row>
    <row r="926" spans="1:25" x14ac:dyDescent="0.25">
      <c r="A926" s="20">
        <v>111012282</v>
      </c>
      <c r="B926" s="20" t="s">
        <v>10399</v>
      </c>
      <c r="C926" s="305"/>
      <c r="D926" s="20">
        <v>111012282</v>
      </c>
      <c r="E926" s="20" t="s">
        <v>4171</v>
      </c>
      <c r="F926" s="20" t="s">
        <v>4172</v>
      </c>
      <c r="G926" s="20" t="s">
        <v>4173</v>
      </c>
      <c r="H926" s="20" t="s">
        <v>2281</v>
      </c>
      <c r="I926" s="20" t="s">
        <v>2281</v>
      </c>
      <c r="J926" s="17">
        <v>1</v>
      </c>
      <c r="K926" s="17">
        <v>2014</v>
      </c>
      <c r="L926" s="17">
        <v>0</v>
      </c>
      <c r="M926" s="17">
        <v>0</v>
      </c>
      <c r="N926" s="17">
        <v>7</v>
      </c>
      <c r="O926" s="17">
        <v>1</v>
      </c>
      <c r="P926" s="17">
        <v>10</v>
      </c>
      <c r="Q926" s="17">
        <v>0</v>
      </c>
      <c r="R926" s="17">
        <v>18</v>
      </c>
      <c r="S926" s="21" t="s">
        <v>3520</v>
      </c>
      <c r="T926" s="17"/>
      <c r="U926" s="17"/>
      <c r="V926" s="17"/>
      <c r="W926" s="17"/>
      <c r="X926" s="17"/>
      <c r="Y926" s="17"/>
    </row>
    <row r="927" spans="1:25" x14ac:dyDescent="0.25">
      <c r="A927" s="20">
        <v>111012284</v>
      </c>
      <c r="B927" s="11"/>
      <c r="C927" s="305"/>
      <c r="D927" s="20">
        <v>111012284</v>
      </c>
      <c r="E927" s="12"/>
      <c r="F927" s="12"/>
      <c r="G927" s="12"/>
      <c r="H927" s="12"/>
      <c r="I927" s="12"/>
      <c r="J927" s="12"/>
      <c r="K927" s="14" t="s">
        <v>11311</v>
      </c>
      <c r="L927" s="24">
        <v>0</v>
      </c>
      <c r="M927" s="24">
        <v>0</v>
      </c>
      <c r="N927" s="24">
        <v>0</v>
      </c>
      <c r="O927" s="24">
        <v>0</v>
      </c>
      <c r="P927" s="24">
        <v>0</v>
      </c>
      <c r="Q927" s="24">
        <v>36</v>
      </c>
      <c r="R927" s="24">
        <v>36</v>
      </c>
      <c r="T927" s="24">
        <v>0</v>
      </c>
      <c r="U927" s="24">
        <v>0</v>
      </c>
      <c r="V927" s="24">
        <v>0</v>
      </c>
      <c r="W927" s="24">
        <v>1</v>
      </c>
      <c r="X927" s="24">
        <v>40</v>
      </c>
      <c r="Y927" s="24">
        <v>41</v>
      </c>
    </row>
    <row r="928" spans="1:25" x14ac:dyDescent="0.25">
      <c r="A928" s="20">
        <v>111012287</v>
      </c>
      <c r="B928" s="20" t="s">
        <v>8533</v>
      </c>
      <c r="C928" s="305"/>
      <c r="D928" s="20">
        <v>111012287</v>
      </c>
      <c r="E928" s="20" t="s">
        <v>7640</v>
      </c>
      <c r="F928" s="20" t="s">
        <v>7641</v>
      </c>
      <c r="G928" s="20" t="s">
        <v>7642</v>
      </c>
      <c r="H928" s="20" t="s">
        <v>2281</v>
      </c>
      <c r="I928" s="20" t="s">
        <v>2281</v>
      </c>
      <c r="J928" s="17">
        <v>2</v>
      </c>
      <c r="K928" s="17">
        <v>2014</v>
      </c>
      <c r="L928" s="17">
        <v>0</v>
      </c>
      <c r="M928" s="17">
        <v>0</v>
      </c>
      <c r="N928" s="17">
        <v>34</v>
      </c>
      <c r="O928" s="17">
        <v>2</v>
      </c>
      <c r="P928" s="17">
        <v>0</v>
      </c>
      <c r="Q928" s="17">
        <v>24</v>
      </c>
      <c r="R928" s="17">
        <v>60</v>
      </c>
      <c r="S928" s="21" t="s">
        <v>7372</v>
      </c>
      <c r="T928" s="17">
        <v>0</v>
      </c>
      <c r="U928" s="17">
        <v>0</v>
      </c>
      <c r="V928" s="17">
        <v>4</v>
      </c>
      <c r="W928" s="17">
        <v>0</v>
      </c>
      <c r="X928" s="17">
        <v>100</v>
      </c>
      <c r="Y928" s="17">
        <v>104</v>
      </c>
    </row>
    <row r="929" spans="1:25" x14ac:dyDescent="0.25">
      <c r="A929" s="20">
        <v>111012289</v>
      </c>
      <c r="B929" s="20" t="s">
        <v>9562</v>
      </c>
      <c r="C929" s="305"/>
      <c r="D929" s="20">
        <v>111012289</v>
      </c>
      <c r="E929" s="20" t="s">
        <v>9563</v>
      </c>
      <c r="F929" s="20" t="s">
        <v>9564</v>
      </c>
      <c r="G929" s="20" t="s">
        <v>9565</v>
      </c>
      <c r="H929" s="20" t="s">
        <v>2281</v>
      </c>
      <c r="I929" s="20" t="s">
        <v>2281</v>
      </c>
      <c r="J929" s="17">
        <v>1</v>
      </c>
      <c r="K929" s="17">
        <v>2015</v>
      </c>
      <c r="L929" s="17"/>
      <c r="M929" s="17"/>
      <c r="N929" s="17"/>
      <c r="O929" s="17"/>
      <c r="P929" s="17"/>
      <c r="Q929" s="17"/>
      <c r="R929" s="17"/>
      <c r="S929" s="21">
        <v>0</v>
      </c>
      <c r="T929" s="17">
        <v>2</v>
      </c>
      <c r="U929" s="17">
        <v>0</v>
      </c>
      <c r="V929" s="17">
        <v>1</v>
      </c>
      <c r="W929" s="17">
        <v>0</v>
      </c>
      <c r="X929" s="17">
        <v>8</v>
      </c>
      <c r="Y929" s="17">
        <v>11</v>
      </c>
    </row>
    <row r="930" spans="1:25" x14ac:dyDescent="0.25">
      <c r="A930" s="20">
        <v>111012290</v>
      </c>
      <c r="B930" s="20" t="s">
        <v>9216</v>
      </c>
      <c r="C930" s="305"/>
      <c r="D930" s="20">
        <v>111012290</v>
      </c>
      <c r="E930" s="20" t="s">
        <v>4174</v>
      </c>
      <c r="F930" s="20" t="s">
        <v>4175</v>
      </c>
      <c r="G930" s="20" t="s">
        <v>4176</v>
      </c>
      <c r="H930" s="20" t="s">
        <v>2281</v>
      </c>
      <c r="I930" s="20" t="s">
        <v>2281</v>
      </c>
      <c r="J930" s="17">
        <v>2</v>
      </c>
      <c r="K930" s="17">
        <v>2015</v>
      </c>
      <c r="L930" s="17">
        <v>0</v>
      </c>
      <c r="M930" s="17">
        <v>0</v>
      </c>
      <c r="N930" s="17">
        <v>1</v>
      </c>
      <c r="O930" s="17">
        <v>0</v>
      </c>
      <c r="P930" s="17">
        <v>1</v>
      </c>
      <c r="Q930" s="17">
        <v>9</v>
      </c>
      <c r="R930" s="17">
        <v>11</v>
      </c>
      <c r="S930" s="21" t="s">
        <v>3520</v>
      </c>
      <c r="T930" s="17">
        <v>0</v>
      </c>
      <c r="U930" s="17">
        <v>0</v>
      </c>
      <c r="V930" s="17">
        <v>0</v>
      </c>
      <c r="W930" s="17">
        <v>0</v>
      </c>
      <c r="X930" s="17">
        <v>35</v>
      </c>
      <c r="Y930" s="17">
        <v>35</v>
      </c>
    </row>
    <row r="931" spans="1:25" x14ac:dyDescent="0.25">
      <c r="A931" s="20">
        <v>111012291</v>
      </c>
      <c r="B931" s="20" t="s">
        <v>8417</v>
      </c>
      <c r="C931" s="305"/>
      <c r="D931" s="20">
        <v>111012291</v>
      </c>
      <c r="E931" s="20" t="s">
        <v>4177</v>
      </c>
      <c r="F931" s="20" t="s">
        <v>4178</v>
      </c>
      <c r="G931" s="20" t="s">
        <v>4179</v>
      </c>
      <c r="H931" s="20" t="s">
        <v>2281</v>
      </c>
      <c r="I931" s="20" t="s">
        <v>2281</v>
      </c>
      <c r="J931" s="17">
        <v>1</v>
      </c>
      <c r="K931" s="17">
        <v>2014</v>
      </c>
      <c r="L931" s="17">
        <v>0</v>
      </c>
      <c r="M931" s="17">
        <v>0</v>
      </c>
      <c r="N931" s="17">
        <v>7</v>
      </c>
      <c r="O931" s="17">
        <v>0</v>
      </c>
      <c r="P931" s="17">
        <v>15</v>
      </c>
      <c r="Q931" s="17">
        <v>0</v>
      </c>
      <c r="R931" s="17">
        <v>22</v>
      </c>
      <c r="S931" s="21" t="s">
        <v>3520</v>
      </c>
      <c r="T931" s="17"/>
      <c r="U931" s="17"/>
      <c r="V931" s="17"/>
      <c r="W931" s="17"/>
      <c r="X931" s="17"/>
      <c r="Y931" s="17"/>
    </row>
    <row r="932" spans="1:25" x14ac:dyDescent="0.25">
      <c r="A932" s="20">
        <v>111012292</v>
      </c>
      <c r="B932" s="20" t="s">
        <v>9833</v>
      </c>
      <c r="C932" s="305"/>
      <c r="D932" s="20">
        <v>111012292</v>
      </c>
      <c r="E932" s="20" t="s">
        <v>2327</v>
      </c>
      <c r="F932" s="20" t="s">
        <v>4180</v>
      </c>
      <c r="G932" s="20" t="s">
        <v>4181</v>
      </c>
      <c r="H932" s="20" t="s">
        <v>2281</v>
      </c>
      <c r="I932" s="20" t="s">
        <v>2281</v>
      </c>
      <c r="J932" s="17">
        <v>1</v>
      </c>
      <c r="K932" s="17">
        <v>2014</v>
      </c>
      <c r="L932" s="17">
        <v>0</v>
      </c>
      <c r="M932" s="17">
        <v>0</v>
      </c>
      <c r="N932" s="17">
        <v>6</v>
      </c>
      <c r="O932" s="17">
        <v>0</v>
      </c>
      <c r="P932" s="17">
        <v>4</v>
      </c>
      <c r="Q932" s="17">
        <v>2</v>
      </c>
      <c r="R932" s="17">
        <v>12</v>
      </c>
      <c r="S932" s="21" t="s">
        <v>3520</v>
      </c>
      <c r="T932" s="17"/>
      <c r="U932" s="17"/>
      <c r="V932" s="17"/>
      <c r="W932" s="17"/>
      <c r="X932" s="17"/>
      <c r="Y932" s="17"/>
    </row>
    <row r="933" spans="1:25" x14ac:dyDescent="0.25">
      <c r="A933" s="20">
        <v>111012293</v>
      </c>
      <c r="B933" s="20" t="s">
        <v>9475</v>
      </c>
      <c r="C933" s="305"/>
      <c r="D933" s="20">
        <v>111012293</v>
      </c>
      <c r="E933" s="20" t="s">
        <v>2358</v>
      </c>
      <c r="F933" s="20" t="s">
        <v>4182</v>
      </c>
      <c r="G933" s="20" t="s">
        <v>4183</v>
      </c>
      <c r="H933" s="20" t="s">
        <v>2281</v>
      </c>
      <c r="I933" s="20" t="s">
        <v>2281</v>
      </c>
      <c r="J933" s="17">
        <v>1</v>
      </c>
      <c r="K933" s="17">
        <v>2014</v>
      </c>
      <c r="L933" s="17">
        <v>0</v>
      </c>
      <c r="M933" s="17">
        <v>0</v>
      </c>
      <c r="N933" s="17">
        <v>3</v>
      </c>
      <c r="O933" s="17">
        <v>0</v>
      </c>
      <c r="P933" s="17">
        <v>12</v>
      </c>
      <c r="Q933" s="17">
        <v>4</v>
      </c>
      <c r="R933" s="17">
        <v>19</v>
      </c>
      <c r="S933" s="21" t="s">
        <v>3520</v>
      </c>
      <c r="T933" s="17"/>
      <c r="U933" s="17"/>
      <c r="V933" s="17"/>
      <c r="W933" s="17"/>
      <c r="X933" s="17"/>
      <c r="Y933" s="17"/>
    </row>
    <row r="934" spans="1:25" x14ac:dyDescent="0.25">
      <c r="A934" s="20">
        <v>111012294</v>
      </c>
      <c r="B934" s="20" t="s">
        <v>8915</v>
      </c>
      <c r="C934" s="305"/>
      <c r="D934" s="20">
        <v>111012294</v>
      </c>
      <c r="E934" s="20" t="s">
        <v>2449</v>
      </c>
      <c r="F934" s="20" t="s">
        <v>4184</v>
      </c>
      <c r="G934" s="20" t="s">
        <v>4185</v>
      </c>
      <c r="H934" s="20" t="s">
        <v>2281</v>
      </c>
      <c r="I934" s="20" t="s">
        <v>2281</v>
      </c>
      <c r="J934" s="17">
        <v>1</v>
      </c>
      <c r="K934" s="17">
        <v>2014</v>
      </c>
      <c r="L934" s="17">
        <v>0</v>
      </c>
      <c r="M934" s="17">
        <v>0</v>
      </c>
      <c r="N934" s="17">
        <v>2</v>
      </c>
      <c r="O934" s="17">
        <v>0</v>
      </c>
      <c r="P934" s="17">
        <v>4</v>
      </c>
      <c r="Q934" s="17">
        <v>0</v>
      </c>
      <c r="R934" s="17">
        <v>6</v>
      </c>
      <c r="S934" s="21" t="s">
        <v>3520</v>
      </c>
      <c r="T934" s="17"/>
      <c r="U934" s="17"/>
      <c r="V934" s="17"/>
      <c r="W934" s="17"/>
      <c r="X934" s="17"/>
      <c r="Y934" s="17"/>
    </row>
    <row r="935" spans="1:25" x14ac:dyDescent="0.25">
      <c r="A935" s="20">
        <v>111012295</v>
      </c>
      <c r="B935" s="20" t="s">
        <v>9491</v>
      </c>
      <c r="C935" s="305"/>
      <c r="D935" s="20">
        <v>111012295</v>
      </c>
      <c r="E935" s="20" t="s">
        <v>4186</v>
      </c>
      <c r="F935" s="20" t="s">
        <v>2798</v>
      </c>
      <c r="G935" s="20" t="s">
        <v>2799</v>
      </c>
      <c r="H935" s="20" t="s">
        <v>2281</v>
      </c>
      <c r="I935" s="20" t="s">
        <v>2281</v>
      </c>
      <c r="J935" s="17">
        <v>1</v>
      </c>
      <c r="K935" s="17">
        <v>2014</v>
      </c>
      <c r="L935" s="17">
        <v>0</v>
      </c>
      <c r="M935" s="17">
        <v>0</v>
      </c>
      <c r="N935" s="17">
        <v>0</v>
      </c>
      <c r="O935" s="17">
        <v>1</v>
      </c>
      <c r="P935" s="17">
        <v>14</v>
      </c>
      <c r="Q935" s="17">
        <v>0</v>
      </c>
      <c r="R935" s="17">
        <v>15</v>
      </c>
      <c r="S935" s="21" t="s">
        <v>3520</v>
      </c>
      <c r="T935" s="17"/>
      <c r="U935" s="17"/>
      <c r="V935" s="17"/>
      <c r="W935" s="17"/>
      <c r="X935" s="17"/>
      <c r="Y935" s="17"/>
    </row>
    <row r="936" spans="1:25" x14ac:dyDescent="0.25">
      <c r="A936" s="20">
        <v>111012296</v>
      </c>
      <c r="B936" s="20" t="s">
        <v>8525</v>
      </c>
      <c r="C936" s="305"/>
      <c r="D936" s="20">
        <v>111012296</v>
      </c>
      <c r="E936" s="20" t="s">
        <v>8526</v>
      </c>
      <c r="F936" s="20" t="s">
        <v>8527</v>
      </c>
      <c r="G936" s="20" t="s">
        <v>8528</v>
      </c>
      <c r="H936" s="20" t="s">
        <v>2281</v>
      </c>
      <c r="I936" s="20" t="s">
        <v>2281</v>
      </c>
      <c r="J936" s="17">
        <v>1</v>
      </c>
      <c r="K936" s="17">
        <v>2014</v>
      </c>
      <c r="L936" s="17"/>
      <c r="M936" s="17"/>
      <c r="N936" s="17"/>
      <c r="O936" s="17"/>
      <c r="P936" s="17"/>
      <c r="Q936" s="17"/>
      <c r="R936" s="17"/>
      <c r="S936" s="21">
        <v>0</v>
      </c>
      <c r="T936" s="17">
        <v>0</v>
      </c>
      <c r="U936" s="17">
        <v>0</v>
      </c>
      <c r="V936" s="17">
        <v>0</v>
      </c>
      <c r="W936" s="17">
        <v>0</v>
      </c>
      <c r="X936" s="17">
        <v>0</v>
      </c>
      <c r="Y936" s="17">
        <v>0</v>
      </c>
    </row>
    <row r="937" spans="1:25" x14ac:dyDescent="0.25">
      <c r="A937" s="20">
        <v>111012297</v>
      </c>
      <c r="B937" s="20" t="s">
        <v>9922</v>
      </c>
      <c r="C937" s="305"/>
      <c r="D937" s="20">
        <v>111012297</v>
      </c>
      <c r="E937" s="20" t="s">
        <v>6486</v>
      </c>
      <c r="F937" s="20" t="s">
        <v>6487</v>
      </c>
      <c r="G937" s="20" t="s">
        <v>6488</v>
      </c>
      <c r="H937" s="20" t="s">
        <v>2281</v>
      </c>
      <c r="I937" s="20" t="s">
        <v>2281</v>
      </c>
      <c r="J937" s="17">
        <v>1</v>
      </c>
      <c r="K937" s="17">
        <v>2014</v>
      </c>
      <c r="L937" s="17">
        <v>0</v>
      </c>
      <c r="M937" s="17">
        <v>0</v>
      </c>
      <c r="N937" s="17">
        <v>0</v>
      </c>
      <c r="O937" s="17">
        <v>1</v>
      </c>
      <c r="P937" s="17">
        <v>25</v>
      </c>
      <c r="Q937" s="17">
        <v>0</v>
      </c>
      <c r="R937" s="17">
        <v>26</v>
      </c>
      <c r="S937" s="21" t="s">
        <v>6126</v>
      </c>
      <c r="T937" s="17"/>
      <c r="U937" s="17"/>
      <c r="V937" s="17"/>
      <c r="W937" s="17"/>
      <c r="X937" s="17"/>
      <c r="Y937" s="17"/>
    </row>
    <row r="938" spans="1:25" x14ac:dyDescent="0.25">
      <c r="A938" s="20">
        <v>111012298</v>
      </c>
      <c r="B938" s="20" t="s">
        <v>10173</v>
      </c>
      <c r="C938" s="305"/>
      <c r="D938" s="20">
        <v>111012298</v>
      </c>
      <c r="E938" s="20" t="s">
        <v>4187</v>
      </c>
      <c r="F938" s="20" t="s">
        <v>4188</v>
      </c>
      <c r="G938" s="20" t="s">
        <v>4189</v>
      </c>
      <c r="H938" s="20" t="s">
        <v>2281</v>
      </c>
      <c r="I938" s="20" t="s">
        <v>2281</v>
      </c>
      <c r="J938" s="17">
        <v>2</v>
      </c>
      <c r="K938" s="17">
        <v>2015</v>
      </c>
      <c r="L938" s="17">
        <v>0</v>
      </c>
      <c r="M938" s="17">
        <v>0</v>
      </c>
      <c r="N938" s="17">
        <v>4</v>
      </c>
      <c r="O938" s="17">
        <v>0</v>
      </c>
      <c r="P938" s="17">
        <v>15</v>
      </c>
      <c r="Q938" s="17">
        <v>2</v>
      </c>
      <c r="R938" s="17">
        <v>21</v>
      </c>
      <c r="S938" s="21" t="s">
        <v>3520</v>
      </c>
      <c r="T938" s="17">
        <v>0</v>
      </c>
      <c r="U938" s="17">
        <v>0</v>
      </c>
      <c r="V938" s="17">
        <v>0</v>
      </c>
      <c r="W938" s="17">
        <v>0</v>
      </c>
      <c r="X938" s="17">
        <v>0</v>
      </c>
      <c r="Y938" s="17">
        <v>0</v>
      </c>
    </row>
    <row r="939" spans="1:25" x14ac:dyDescent="0.25">
      <c r="A939" s="20">
        <v>111012299</v>
      </c>
      <c r="B939" s="20" t="s">
        <v>11006</v>
      </c>
      <c r="C939" s="305"/>
      <c r="D939" s="20">
        <v>111012299</v>
      </c>
      <c r="E939" s="20" t="s">
        <v>4190</v>
      </c>
      <c r="F939" s="20" t="s">
        <v>4191</v>
      </c>
      <c r="G939" s="20" t="s">
        <v>4192</v>
      </c>
      <c r="H939" s="20" t="s">
        <v>2281</v>
      </c>
      <c r="I939" s="20" t="s">
        <v>2281</v>
      </c>
      <c r="J939" s="17">
        <v>2</v>
      </c>
      <c r="K939" s="17">
        <v>2014</v>
      </c>
      <c r="L939" s="17">
        <v>0</v>
      </c>
      <c r="M939" s="17">
        <v>0</v>
      </c>
      <c r="N939" s="17">
        <v>2</v>
      </c>
      <c r="O939" s="17">
        <v>0</v>
      </c>
      <c r="P939" s="17">
        <v>7</v>
      </c>
      <c r="Q939" s="17">
        <v>0</v>
      </c>
      <c r="R939" s="17">
        <v>9</v>
      </c>
      <c r="S939" s="21" t="s">
        <v>3520</v>
      </c>
      <c r="T939" s="17">
        <v>0</v>
      </c>
      <c r="U939" s="17">
        <v>0</v>
      </c>
      <c r="V939" s="17">
        <v>1</v>
      </c>
      <c r="W939" s="17">
        <v>0</v>
      </c>
      <c r="X939" s="17">
        <v>21</v>
      </c>
      <c r="Y939" s="17">
        <v>22</v>
      </c>
    </row>
    <row r="940" spans="1:25" x14ac:dyDescent="0.25">
      <c r="A940" s="20">
        <v>111012301</v>
      </c>
      <c r="B940" s="20" t="s">
        <v>10046</v>
      </c>
      <c r="C940" s="305"/>
      <c r="D940" s="20">
        <v>111012301</v>
      </c>
      <c r="E940" s="20" t="s">
        <v>4193</v>
      </c>
      <c r="F940" s="20" t="s">
        <v>4194</v>
      </c>
      <c r="G940" s="20" t="s">
        <v>4195</v>
      </c>
      <c r="H940" s="20" t="s">
        <v>2281</v>
      </c>
      <c r="I940" s="20" t="s">
        <v>2281</v>
      </c>
      <c r="J940" s="17">
        <v>1</v>
      </c>
      <c r="K940" s="17">
        <v>2014</v>
      </c>
      <c r="L940" s="17">
        <v>0</v>
      </c>
      <c r="M940" s="17">
        <v>0</v>
      </c>
      <c r="N940" s="17">
        <v>3</v>
      </c>
      <c r="O940" s="17">
        <v>0</v>
      </c>
      <c r="P940" s="17">
        <v>7</v>
      </c>
      <c r="Q940" s="17">
        <v>0</v>
      </c>
      <c r="R940" s="17">
        <v>10</v>
      </c>
      <c r="S940" s="21" t="s">
        <v>3520</v>
      </c>
      <c r="T940" s="17"/>
      <c r="U940" s="17"/>
      <c r="V940" s="17"/>
      <c r="W940" s="17"/>
      <c r="X940" s="17"/>
      <c r="Y940" s="17"/>
    </row>
    <row r="941" spans="1:25" x14ac:dyDescent="0.25">
      <c r="A941" s="20">
        <v>111012302</v>
      </c>
      <c r="B941" s="20" t="s">
        <v>9518</v>
      </c>
      <c r="C941" s="305"/>
      <c r="D941" s="20">
        <v>111012302</v>
      </c>
      <c r="E941" s="20" t="s">
        <v>4196</v>
      </c>
      <c r="F941" s="20" t="s">
        <v>4197</v>
      </c>
      <c r="G941" s="20" t="s">
        <v>4198</v>
      </c>
      <c r="H941" s="20" t="s">
        <v>2281</v>
      </c>
      <c r="I941" s="20" t="s">
        <v>2281</v>
      </c>
      <c r="J941" s="17">
        <v>2</v>
      </c>
      <c r="K941" s="17">
        <v>2015</v>
      </c>
      <c r="L941" s="17">
        <v>0</v>
      </c>
      <c r="M941" s="17">
        <v>0</v>
      </c>
      <c r="N941" s="17">
        <v>6</v>
      </c>
      <c r="O941" s="17">
        <v>0</v>
      </c>
      <c r="P941" s="17">
        <v>13</v>
      </c>
      <c r="Q941" s="17">
        <v>2</v>
      </c>
      <c r="R941" s="17">
        <v>21</v>
      </c>
      <c r="S941" s="21" t="s">
        <v>3520</v>
      </c>
      <c r="T941" s="17">
        <v>0</v>
      </c>
      <c r="U941" s="17">
        <v>0</v>
      </c>
      <c r="V941" s="17">
        <v>3</v>
      </c>
      <c r="W941" s="17">
        <v>0</v>
      </c>
      <c r="X941" s="17">
        <v>90</v>
      </c>
      <c r="Y941" s="17">
        <v>93</v>
      </c>
    </row>
    <row r="942" spans="1:25" x14ac:dyDescent="0.25">
      <c r="A942" s="20">
        <v>111012303</v>
      </c>
      <c r="B942" s="20" t="s">
        <v>10108</v>
      </c>
      <c r="C942" s="305"/>
      <c r="D942" s="20">
        <v>111012303</v>
      </c>
      <c r="E942" s="20" t="s">
        <v>4199</v>
      </c>
      <c r="F942" s="20" t="s">
        <v>4200</v>
      </c>
      <c r="G942" s="20" t="s">
        <v>4201</v>
      </c>
      <c r="H942" s="20" t="s">
        <v>2281</v>
      </c>
      <c r="I942" s="20" t="s">
        <v>2281</v>
      </c>
      <c r="J942" s="17">
        <v>1</v>
      </c>
      <c r="K942" s="17">
        <v>2014</v>
      </c>
      <c r="L942" s="17">
        <v>0</v>
      </c>
      <c r="M942" s="17">
        <v>0</v>
      </c>
      <c r="N942" s="17">
        <v>4</v>
      </c>
      <c r="O942" s="17">
        <v>0</v>
      </c>
      <c r="P942" s="17">
        <v>4</v>
      </c>
      <c r="Q942" s="17">
        <v>4</v>
      </c>
      <c r="R942" s="17">
        <v>12</v>
      </c>
      <c r="S942" s="21" t="s">
        <v>3520</v>
      </c>
      <c r="T942" s="17"/>
      <c r="U942" s="17"/>
      <c r="V942" s="17"/>
      <c r="W942" s="17"/>
      <c r="X942" s="17"/>
      <c r="Y942" s="17"/>
    </row>
    <row r="943" spans="1:25" x14ac:dyDescent="0.25">
      <c r="A943" s="20">
        <v>111012304</v>
      </c>
      <c r="B943" s="20" t="s">
        <v>9798</v>
      </c>
      <c r="C943" s="305"/>
      <c r="D943" s="20">
        <v>111012304</v>
      </c>
      <c r="E943" s="20" t="s">
        <v>6088</v>
      </c>
      <c r="F943" s="20" t="s">
        <v>6089</v>
      </c>
      <c r="G943" s="20" t="s">
        <v>6090</v>
      </c>
      <c r="H943" s="20" t="s">
        <v>2281</v>
      </c>
      <c r="I943" s="20" t="s">
        <v>2281</v>
      </c>
      <c r="J943" s="17">
        <v>1</v>
      </c>
      <c r="K943" s="17">
        <v>2015</v>
      </c>
      <c r="L943" s="17">
        <v>0</v>
      </c>
      <c r="M943" s="17">
        <v>0</v>
      </c>
      <c r="N943" s="17">
        <v>0</v>
      </c>
      <c r="O943" s="17">
        <v>0</v>
      </c>
      <c r="P943" s="17">
        <v>290</v>
      </c>
      <c r="Q943" s="17">
        <v>0</v>
      </c>
      <c r="R943" s="17">
        <v>290</v>
      </c>
      <c r="S943" s="21" t="s">
        <v>6028</v>
      </c>
      <c r="T943" s="17"/>
      <c r="U943" s="17"/>
      <c r="V943" s="17"/>
      <c r="W943" s="17"/>
      <c r="X943" s="17"/>
      <c r="Y943" s="17"/>
    </row>
    <row r="944" spans="1:25" x14ac:dyDescent="0.25">
      <c r="A944" s="20">
        <v>111012305</v>
      </c>
      <c r="B944" s="20" t="s">
        <v>10872</v>
      </c>
      <c r="C944" s="305"/>
      <c r="D944" s="20">
        <v>111012305</v>
      </c>
      <c r="E944" s="20" t="s">
        <v>4202</v>
      </c>
      <c r="F944" s="20" t="s">
        <v>4203</v>
      </c>
      <c r="G944" s="20" t="s">
        <v>4204</v>
      </c>
      <c r="H944" s="20" t="s">
        <v>2281</v>
      </c>
      <c r="I944" s="20" t="s">
        <v>2281</v>
      </c>
      <c r="J944" s="17">
        <v>1</v>
      </c>
      <c r="K944" s="17">
        <v>2014</v>
      </c>
      <c r="L944" s="17">
        <v>0</v>
      </c>
      <c r="M944" s="17">
        <v>0</v>
      </c>
      <c r="N944" s="17">
        <v>4</v>
      </c>
      <c r="O944" s="17">
        <v>0</v>
      </c>
      <c r="P944" s="17">
        <v>6</v>
      </c>
      <c r="Q944" s="17">
        <v>0</v>
      </c>
      <c r="R944" s="17">
        <v>10</v>
      </c>
      <c r="S944" s="21" t="s">
        <v>3520</v>
      </c>
      <c r="T944" s="17"/>
      <c r="U944" s="17"/>
      <c r="V944" s="17"/>
      <c r="W944" s="17"/>
      <c r="X944" s="17"/>
      <c r="Y944" s="17"/>
    </row>
    <row r="945" spans="1:25" x14ac:dyDescent="0.25">
      <c r="A945" s="20">
        <v>111012306</v>
      </c>
      <c r="B945" s="20" t="s">
        <v>9390</v>
      </c>
      <c r="C945" s="305"/>
      <c r="D945" s="20">
        <v>111012306</v>
      </c>
      <c r="E945" s="20" t="s">
        <v>2844</v>
      </c>
      <c r="F945" s="20" t="s">
        <v>2845</v>
      </c>
      <c r="G945" s="20" t="s">
        <v>2846</v>
      </c>
      <c r="H945" s="20" t="s">
        <v>2281</v>
      </c>
      <c r="I945" s="20" t="s">
        <v>2281</v>
      </c>
      <c r="J945" s="17">
        <v>1</v>
      </c>
      <c r="K945" s="17">
        <v>2014</v>
      </c>
      <c r="L945" s="17">
        <v>0</v>
      </c>
      <c r="M945" s="17">
        <v>0</v>
      </c>
      <c r="N945" s="17">
        <v>0</v>
      </c>
      <c r="O945" s="17">
        <v>0</v>
      </c>
      <c r="P945" s="17">
        <v>0</v>
      </c>
      <c r="Q945" s="17">
        <v>0</v>
      </c>
      <c r="R945" s="17">
        <v>0</v>
      </c>
      <c r="S945" s="21">
        <v>0</v>
      </c>
      <c r="T945" s="17"/>
      <c r="U945" s="17"/>
      <c r="V945" s="17"/>
      <c r="W945" s="17"/>
      <c r="X945" s="17"/>
      <c r="Y945" s="17"/>
    </row>
    <row r="946" spans="1:25" x14ac:dyDescent="0.25">
      <c r="A946" s="20">
        <v>111012307</v>
      </c>
      <c r="B946" s="20" t="s">
        <v>9673</v>
      </c>
      <c r="C946" s="305"/>
      <c r="D946" s="20">
        <v>111012307</v>
      </c>
      <c r="E946" s="20" t="s">
        <v>9674</v>
      </c>
      <c r="F946" s="20" t="s">
        <v>9675</v>
      </c>
      <c r="G946" s="20" t="s">
        <v>9676</v>
      </c>
      <c r="H946" s="20" t="s">
        <v>2281</v>
      </c>
      <c r="I946" s="20" t="s">
        <v>2281</v>
      </c>
      <c r="J946" s="17">
        <v>1</v>
      </c>
      <c r="K946" s="17">
        <v>2014</v>
      </c>
      <c r="L946" s="17"/>
      <c r="M946" s="17"/>
      <c r="N946" s="17"/>
      <c r="O946" s="17"/>
      <c r="P946" s="17"/>
      <c r="Q946" s="17"/>
      <c r="R946" s="17"/>
      <c r="S946" s="21">
        <v>0</v>
      </c>
      <c r="T946" s="17">
        <v>14</v>
      </c>
      <c r="U946" s="17">
        <v>0</v>
      </c>
      <c r="V946" s="17">
        <v>2</v>
      </c>
      <c r="W946" s="17">
        <v>32</v>
      </c>
      <c r="X946" s="17">
        <v>44</v>
      </c>
      <c r="Y946" s="17">
        <v>92</v>
      </c>
    </row>
    <row r="947" spans="1:25" x14ac:dyDescent="0.25">
      <c r="A947" s="20">
        <v>111012308</v>
      </c>
      <c r="B947" s="20" t="s">
        <v>10284</v>
      </c>
      <c r="C947" s="305"/>
      <c r="D947" s="20">
        <v>111012308</v>
      </c>
      <c r="E947" s="20" t="s">
        <v>2847</v>
      </c>
      <c r="F947" s="20" t="s">
        <v>2848</v>
      </c>
      <c r="G947" s="20" t="s">
        <v>2849</v>
      </c>
      <c r="H947" s="20" t="s">
        <v>2281</v>
      </c>
      <c r="I947" s="20" t="s">
        <v>2281</v>
      </c>
      <c r="J947" s="17">
        <v>1</v>
      </c>
      <c r="K947" s="17">
        <v>2015</v>
      </c>
      <c r="L947" s="17">
        <v>0</v>
      </c>
      <c r="M947" s="17">
        <v>0</v>
      </c>
      <c r="N947" s="17">
        <v>0</v>
      </c>
      <c r="O947" s="17">
        <v>0</v>
      </c>
      <c r="P947" s="17">
        <v>0</v>
      </c>
      <c r="Q947" s="17">
        <v>0</v>
      </c>
      <c r="R947" s="17">
        <v>0</v>
      </c>
      <c r="S947" s="21">
        <v>0</v>
      </c>
      <c r="T947" s="17"/>
      <c r="U947" s="17"/>
      <c r="V947" s="17"/>
      <c r="W947" s="17"/>
      <c r="X947" s="17"/>
      <c r="Y947" s="17"/>
    </row>
    <row r="948" spans="1:25" x14ac:dyDescent="0.25">
      <c r="A948" s="20">
        <v>111012309</v>
      </c>
      <c r="B948" s="20" t="s">
        <v>8830</v>
      </c>
      <c r="C948" s="305"/>
      <c r="D948" s="20">
        <v>111012309</v>
      </c>
      <c r="E948" s="20" t="s">
        <v>4205</v>
      </c>
      <c r="F948" s="20" t="s">
        <v>4206</v>
      </c>
      <c r="G948" s="20" t="s">
        <v>4207</v>
      </c>
      <c r="H948" s="20" t="s">
        <v>2281</v>
      </c>
      <c r="I948" s="20" t="s">
        <v>2281</v>
      </c>
      <c r="J948" s="17">
        <v>2</v>
      </c>
      <c r="K948" s="17">
        <v>2014</v>
      </c>
      <c r="L948" s="17">
        <v>0</v>
      </c>
      <c r="M948" s="17">
        <v>0</v>
      </c>
      <c r="N948" s="17">
        <v>3</v>
      </c>
      <c r="O948" s="17">
        <v>0</v>
      </c>
      <c r="P948" s="17">
        <v>5</v>
      </c>
      <c r="Q948" s="17">
        <v>0</v>
      </c>
      <c r="R948" s="17">
        <v>8</v>
      </c>
      <c r="S948" s="21" t="s">
        <v>3520</v>
      </c>
      <c r="T948" s="17">
        <v>0</v>
      </c>
      <c r="U948" s="17">
        <v>0</v>
      </c>
      <c r="V948" s="17">
        <v>1</v>
      </c>
      <c r="W948" s="17">
        <v>40</v>
      </c>
      <c r="X948" s="17">
        <v>29</v>
      </c>
      <c r="Y948" s="17">
        <v>70</v>
      </c>
    </row>
    <row r="949" spans="1:25" x14ac:dyDescent="0.25">
      <c r="A949" s="20">
        <v>111012310</v>
      </c>
      <c r="B949" s="20" t="s">
        <v>9389</v>
      </c>
      <c r="C949" s="305"/>
      <c r="D949" s="20">
        <v>111012310</v>
      </c>
      <c r="E949" s="20" t="s">
        <v>2850</v>
      </c>
      <c r="F949" s="20" t="s">
        <v>2845</v>
      </c>
      <c r="G949" s="20" t="s">
        <v>2851</v>
      </c>
      <c r="H949" s="20" t="s">
        <v>2281</v>
      </c>
      <c r="I949" s="20" t="s">
        <v>2281</v>
      </c>
      <c r="J949" s="17">
        <v>2</v>
      </c>
      <c r="K949" s="17">
        <v>2014</v>
      </c>
      <c r="L949" s="17">
        <v>0</v>
      </c>
      <c r="M949" s="17">
        <v>0</v>
      </c>
      <c r="N949" s="17">
        <v>0</v>
      </c>
      <c r="O949" s="17">
        <v>0</v>
      </c>
      <c r="P949" s="17">
        <v>0</v>
      </c>
      <c r="Q949" s="17">
        <v>0</v>
      </c>
      <c r="R949" s="17">
        <v>0</v>
      </c>
      <c r="S949" s="21">
        <v>0</v>
      </c>
      <c r="T949" s="17">
        <v>0</v>
      </c>
      <c r="U949" s="17">
        <v>0</v>
      </c>
      <c r="V949" s="17">
        <v>0</v>
      </c>
      <c r="W949" s="17">
        <v>0</v>
      </c>
      <c r="X949" s="17">
        <v>0</v>
      </c>
      <c r="Y949" s="17">
        <v>0</v>
      </c>
    </row>
    <row r="950" spans="1:25" x14ac:dyDescent="0.25">
      <c r="A950" s="20">
        <v>111012311</v>
      </c>
      <c r="B950" s="20" t="s">
        <v>10716</v>
      </c>
      <c r="C950" s="305"/>
      <c r="D950" s="20">
        <v>111012311</v>
      </c>
      <c r="E950" s="20" t="s">
        <v>4208</v>
      </c>
      <c r="F950" s="20" t="s">
        <v>4209</v>
      </c>
      <c r="G950" s="20" t="s">
        <v>4210</v>
      </c>
      <c r="H950" s="20" t="s">
        <v>2281</v>
      </c>
      <c r="I950" s="20" t="s">
        <v>2281</v>
      </c>
      <c r="J950" s="17">
        <v>1</v>
      </c>
      <c r="K950" s="17">
        <v>2014</v>
      </c>
      <c r="L950" s="17">
        <v>0</v>
      </c>
      <c r="M950" s="17">
        <v>18</v>
      </c>
      <c r="N950" s="17">
        <v>0</v>
      </c>
      <c r="O950" s="17">
        <v>0</v>
      </c>
      <c r="P950" s="17">
        <v>0</v>
      </c>
      <c r="Q950" s="17">
        <v>0</v>
      </c>
      <c r="R950" s="17">
        <v>18</v>
      </c>
      <c r="S950" s="21" t="s">
        <v>3520</v>
      </c>
      <c r="T950" s="17"/>
      <c r="U950" s="17"/>
      <c r="V950" s="17"/>
      <c r="W950" s="17"/>
      <c r="X950" s="17"/>
      <c r="Y950" s="17"/>
    </row>
    <row r="951" spans="1:25" x14ac:dyDescent="0.25">
      <c r="A951" s="20">
        <v>111012312</v>
      </c>
      <c r="B951" s="20" t="s">
        <v>10436</v>
      </c>
      <c r="C951" s="305"/>
      <c r="D951" s="20">
        <v>111012312</v>
      </c>
      <c r="E951" s="20" t="s">
        <v>4211</v>
      </c>
      <c r="F951" s="20" t="s">
        <v>4212</v>
      </c>
      <c r="G951" s="20" t="s">
        <v>4213</v>
      </c>
      <c r="H951" s="20" t="s">
        <v>2281</v>
      </c>
      <c r="I951" s="20" t="s">
        <v>2281</v>
      </c>
      <c r="J951" s="17">
        <v>2</v>
      </c>
      <c r="K951" s="17">
        <v>2014</v>
      </c>
      <c r="L951" s="17">
        <v>2</v>
      </c>
      <c r="M951" s="17">
        <v>0</v>
      </c>
      <c r="N951" s="17">
        <v>3</v>
      </c>
      <c r="O951" s="17">
        <v>0</v>
      </c>
      <c r="P951" s="17">
        <v>3</v>
      </c>
      <c r="Q951" s="17">
        <v>0</v>
      </c>
      <c r="R951" s="17">
        <v>8</v>
      </c>
      <c r="S951" s="21" t="s">
        <v>3520</v>
      </c>
      <c r="T951" s="17">
        <v>35</v>
      </c>
      <c r="U951" s="17">
        <v>3</v>
      </c>
      <c r="V951" s="17">
        <v>3</v>
      </c>
      <c r="W951" s="17">
        <v>84</v>
      </c>
      <c r="X951" s="17">
        <v>78</v>
      </c>
      <c r="Y951" s="17">
        <v>203</v>
      </c>
    </row>
    <row r="952" spans="1:25" x14ac:dyDescent="0.25">
      <c r="A952" s="20">
        <v>111012314</v>
      </c>
      <c r="B952" s="20" t="s">
        <v>10629</v>
      </c>
      <c r="C952" s="305"/>
      <c r="D952" s="20">
        <v>111012314</v>
      </c>
      <c r="E952" s="20" t="s">
        <v>4214</v>
      </c>
      <c r="F952" s="20" t="s">
        <v>4215</v>
      </c>
      <c r="G952" s="20" t="s">
        <v>4216</v>
      </c>
      <c r="H952" s="20" t="s">
        <v>2281</v>
      </c>
      <c r="I952" s="20" t="s">
        <v>2281</v>
      </c>
      <c r="J952" s="17">
        <v>2</v>
      </c>
      <c r="K952" s="17">
        <v>2014</v>
      </c>
      <c r="L952" s="17">
        <v>0</v>
      </c>
      <c r="M952" s="17">
        <v>0</v>
      </c>
      <c r="N952" s="17">
        <v>0</v>
      </c>
      <c r="O952" s="17">
        <v>1</v>
      </c>
      <c r="P952" s="17">
        <v>20</v>
      </c>
      <c r="Q952" s="17">
        <v>0</v>
      </c>
      <c r="R952" s="17">
        <v>21</v>
      </c>
      <c r="S952" s="21" t="s">
        <v>3520</v>
      </c>
      <c r="T952" s="17">
        <v>0</v>
      </c>
      <c r="U952" s="17">
        <v>0</v>
      </c>
      <c r="V952" s="17">
        <v>0</v>
      </c>
      <c r="W952" s="17">
        <v>0</v>
      </c>
      <c r="X952" s="17">
        <v>10</v>
      </c>
      <c r="Y952" s="17">
        <v>10</v>
      </c>
    </row>
    <row r="953" spans="1:25" x14ac:dyDescent="0.25">
      <c r="A953" s="20">
        <v>111012315</v>
      </c>
      <c r="B953" s="20" t="s">
        <v>9965</v>
      </c>
      <c r="C953" s="305"/>
      <c r="D953" s="20">
        <v>111012315</v>
      </c>
      <c r="E953" s="20" t="s">
        <v>4217</v>
      </c>
      <c r="F953" s="20" t="s">
        <v>4218</v>
      </c>
      <c r="G953" s="20" t="s">
        <v>4219</v>
      </c>
      <c r="H953" s="20" t="s">
        <v>2281</v>
      </c>
      <c r="I953" s="20" t="s">
        <v>2281</v>
      </c>
      <c r="J953" s="17">
        <v>2</v>
      </c>
      <c r="K953" s="17">
        <v>2015</v>
      </c>
      <c r="L953" s="17">
        <v>0</v>
      </c>
      <c r="M953" s="17">
        <v>0</v>
      </c>
      <c r="N953" s="17">
        <v>5</v>
      </c>
      <c r="O953" s="17">
        <v>1</v>
      </c>
      <c r="P953" s="17">
        <v>15</v>
      </c>
      <c r="Q953" s="17">
        <v>3</v>
      </c>
      <c r="R953" s="17">
        <v>24</v>
      </c>
      <c r="S953" s="21" t="s">
        <v>3520</v>
      </c>
      <c r="T953" s="17">
        <v>0</v>
      </c>
      <c r="U953" s="17">
        <v>0</v>
      </c>
      <c r="V953" s="17">
        <v>0</v>
      </c>
      <c r="W953" s="17">
        <v>0</v>
      </c>
      <c r="X953" s="17">
        <v>0</v>
      </c>
      <c r="Y953" s="17">
        <v>0</v>
      </c>
    </row>
    <row r="954" spans="1:25" x14ac:dyDescent="0.25">
      <c r="A954" s="20">
        <v>111012316</v>
      </c>
      <c r="B954" s="20" t="s">
        <v>10199</v>
      </c>
      <c r="C954" s="305"/>
      <c r="D954" s="20">
        <v>111012316</v>
      </c>
      <c r="E954" s="20" t="s">
        <v>4220</v>
      </c>
      <c r="F954" s="20" t="s">
        <v>4221</v>
      </c>
      <c r="G954" s="20" t="s">
        <v>4222</v>
      </c>
      <c r="H954" s="20" t="s">
        <v>2281</v>
      </c>
      <c r="I954" s="20" t="s">
        <v>2281</v>
      </c>
      <c r="J954" s="17">
        <v>1</v>
      </c>
      <c r="K954" s="17">
        <v>2014</v>
      </c>
      <c r="L954" s="17">
        <v>0</v>
      </c>
      <c r="M954" s="17">
        <v>8</v>
      </c>
      <c r="N954" s="17">
        <v>6</v>
      </c>
      <c r="O954" s="17">
        <v>0</v>
      </c>
      <c r="P954" s="17">
        <v>5</v>
      </c>
      <c r="Q954" s="17">
        <v>3</v>
      </c>
      <c r="R954" s="17">
        <v>22</v>
      </c>
      <c r="S954" s="21" t="s">
        <v>3520</v>
      </c>
      <c r="T954" s="17"/>
      <c r="U954" s="17"/>
      <c r="V954" s="17"/>
      <c r="W954" s="17"/>
      <c r="X954" s="17"/>
      <c r="Y954" s="17"/>
    </row>
    <row r="955" spans="1:25" x14ac:dyDescent="0.25">
      <c r="A955" s="20">
        <v>111012317</v>
      </c>
      <c r="B955" s="20" t="s">
        <v>8982</v>
      </c>
      <c r="C955" s="305"/>
      <c r="D955" s="20">
        <v>111012317</v>
      </c>
      <c r="E955" s="20" t="s">
        <v>8983</v>
      </c>
      <c r="F955" s="20" t="s">
        <v>8984</v>
      </c>
      <c r="G955" s="20" t="s">
        <v>8985</v>
      </c>
      <c r="H955" s="20" t="s">
        <v>2281</v>
      </c>
      <c r="I955" s="20" t="s">
        <v>2281</v>
      </c>
      <c r="J955" s="17">
        <v>1</v>
      </c>
      <c r="K955" s="17">
        <v>2015</v>
      </c>
      <c r="L955" s="17"/>
      <c r="M955" s="17"/>
      <c r="N955" s="17"/>
      <c r="O955" s="17"/>
      <c r="P955" s="17"/>
      <c r="Q955" s="17"/>
      <c r="R955" s="17"/>
      <c r="S955" s="21">
        <v>0</v>
      </c>
      <c r="T955" s="17">
        <v>0</v>
      </c>
      <c r="U955" s="17">
        <v>0</v>
      </c>
      <c r="V955" s="17">
        <v>0</v>
      </c>
      <c r="W955" s="17">
        <v>0</v>
      </c>
      <c r="X955" s="17">
        <v>0</v>
      </c>
      <c r="Y955" s="17">
        <v>0</v>
      </c>
    </row>
    <row r="956" spans="1:25" x14ac:dyDescent="0.25">
      <c r="A956" s="20">
        <v>111012320</v>
      </c>
      <c r="B956" s="20" t="s">
        <v>9286</v>
      </c>
      <c r="C956" s="305"/>
      <c r="D956" s="20">
        <v>111012320</v>
      </c>
      <c r="E956" s="20" t="s">
        <v>4223</v>
      </c>
      <c r="F956" s="20" t="s">
        <v>4224</v>
      </c>
      <c r="G956" s="20" t="s">
        <v>4225</v>
      </c>
      <c r="H956" s="20" t="s">
        <v>2281</v>
      </c>
      <c r="I956" s="20" t="s">
        <v>2281</v>
      </c>
      <c r="J956" s="17">
        <v>2</v>
      </c>
      <c r="K956" s="17">
        <v>2015</v>
      </c>
      <c r="L956" s="17">
        <v>0</v>
      </c>
      <c r="M956" s="17">
        <v>0</v>
      </c>
      <c r="N956" s="17">
        <v>0</v>
      </c>
      <c r="O956" s="17">
        <v>1</v>
      </c>
      <c r="P956" s="17">
        <v>9</v>
      </c>
      <c r="Q956" s="17">
        <v>0</v>
      </c>
      <c r="R956" s="17">
        <v>10</v>
      </c>
      <c r="S956" s="21" t="s">
        <v>3520</v>
      </c>
      <c r="T956" s="17">
        <v>0</v>
      </c>
      <c r="U956" s="17">
        <v>0</v>
      </c>
      <c r="V956" s="17">
        <v>2</v>
      </c>
      <c r="W956" s="17">
        <v>0</v>
      </c>
      <c r="X956" s="17">
        <v>26</v>
      </c>
      <c r="Y956" s="17">
        <v>28</v>
      </c>
    </row>
    <row r="957" spans="1:25" x14ac:dyDescent="0.25">
      <c r="A957" s="20">
        <v>111012321</v>
      </c>
      <c r="B957" s="20" t="s">
        <v>10932</v>
      </c>
      <c r="C957" s="305"/>
      <c r="D957" s="20">
        <v>111012321</v>
      </c>
      <c r="E957" s="20" t="s">
        <v>4044</v>
      </c>
      <c r="F957" s="20" t="s">
        <v>4226</v>
      </c>
      <c r="G957" s="20" t="s">
        <v>4227</v>
      </c>
      <c r="H957" s="20" t="s">
        <v>2281</v>
      </c>
      <c r="I957" s="20" t="s">
        <v>2281</v>
      </c>
      <c r="J957" s="17">
        <v>1</v>
      </c>
      <c r="K957" s="17">
        <v>2015</v>
      </c>
      <c r="L957" s="17">
        <v>0</v>
      </c>
      <c r="M957" s="17">
        <v>0</v>
      </c>
      <c r="N957" s="17">
        <v>1</v>
      </c>
      <c r="O957" s="17">
        <v>0</v>
      </c>
      <c r="P957" s="17">
        <v>1</v>
      </c>
      <c r="Q957" s="17">
        <v>0</v>
      </c>
      <c r="R957" s="17">
        <v>2</v>
      </c>
      <c r="S957" s="21" t="s">
        <v>3520</v>
      </c>
      <c r="T957" s="17"/>
      <c r="U957" s="17"/>
      <c r="V957" s="17"/>
      <c r="W957" s="17"/>
      <c r="X957" s="17"/>
      <c r="Y957" s="17"/>
    </row>
    <row r="958" spans="1:25" x14ac:dyDescent="0.25">
      <c r="A958" s="20">
        <v>111012322</v>
      </c>
      <c r="B958" s="20" t="s">
        <v>9160</v>
      </c>
      <c r="C958" s="305"/>
      <c r="D958" s="20">
        <v>111012322</v>
      </c>
      <c r="E958" s="20" t="s">
        <v>4228</v>
      </c>
      <c r="F958" s="20" t="s">
        <v>3504</v>
      </c>
      <c r="G958" s="20" t="s">
        <v>3505</v>
      </c>
      <c r="H958" s="20" t="s">
        <v>2281</v>
      </c>
      <c r="I958" s="20" t="s">
        <v>2281</v>
      </c>
      <c r="J958" s="17">
        <v>1</v>
      </c>
      <c r="K958" s="17">
        <v>2015</v>
      </c>
      <c r="L958" s="17">
        <v>0</v>
      </c>
      <c r="M958" s="17">
        <v>0</v>
      </c>
      <c r="N958" s="17">
        <v>1</v>
      </c>
      <c r="O958" s="17">
        <v>1</v>
      </c>
      <c r="P958" s="17">
        <v>21</v>
      </c>
      <c r="Q958" s="17">
        <v>0</v>
      </c>
      <c r="R958" s="17">
        <v>23</v>
      </c>
      <c r="S958" s="21" t="s">
        <v>3520</v>
      </c>
      <c r="T958" s="17"/>
      <c r="U958" s="17"/>
      <c r="V958" s="17"/>
      <c r="W958" s="17"/>
      <c r="X958" s="17"/>
      <c r="Y958" s="17"/>
    </row>
    <row r="959" spans="1:25" x14ac:dyDescent="0.25">
      <c r="A959" s="20">
        <v>111012323</v>
      </c>
      <c r="B959" s="20" t="s">
        <v>9231</v>
      </c>
      <c r="C959" s="305"/>
      <c r="D959" s="20">
        <v>111012323</v>
      </c>
      <c r="E959" s="20" t="s">
        <v>3083</v>
      </c>
      <c r="F959" s="20" t="s">
        <v>6489</v>
      </c>
      <c r="G959" s="20" t="s">
        <v>6490</v>
      </c>
      <c r="H959" s="20" t="s">
        <v>2281</v>
      </c>
      <c r="I959" s="20" t="s">
        <v>2281</v>
      </c>
      <c r="J959" s="17">
        <v>2</v>
      </c>
      <c r="K959" s="17">
        <v>2015</v>
      </c>
      <c r="L959" s="17">
        <v>0</v>
      </c>
      <c r="M959" s="17">
        <v>0</v>
      </c>
      <c r="N959" s="17">
        <v>12</v>
      </c>
      <c r="O959" s="17">
        <v>1</v>
      </c>
      <c r="P959" s="17">
        <v>20</v>
      </c>
      <c r="Q959" s="17">
        <v>10</v>
      </c>
      <c r="R959" s="17">
        <v>43</v>
      </c>
      <c r="S959" s="21" t="s">
        <v>6126</v>
      </c>
      <c r="T959" s="17">
        <v>12</v>
      </c>
      <c r="U959" s="17">
        <v>1</v>
      </c>
      <c r="V959" s="17">
        <v>3</v>
      </c>
      <c r="W959" s="17">
        <v>0</v>
      </c>
      <c r="X959" s="17">
        <v>90</v>
      </c>
      <c r="Y959" s="17">
        <v>106</v>
      </c>
    </row>
    <row r="960" spans="1:25" x14ac:dyDescent="0.25">
      <c r="A960" s="20">
        <v>111012324</v>
      </c>
      <c r="B960" s="20" t="s">
        <v>9667</v>
      </c>
      <c r="C960" s="305"/>
      <c r="D960" s="20">
        <v>111012324</v>
      </c>
      <c r="E960" s="20" t="s">
        <v>2852</v>
      </c>
      <c r="F960" s="20" t="s">
        <v>2853</v>
      </c>
      <c r="G960" s="20" t="s">
        <v>2854</v>
      </c>
      <c r="H960" s="20" t="s">
        <v>2281</v>
      </c>
      <c r="I960" s="20" t="s">
        <v>2281</v>
      </c>
      <c r="J960" s="17">
        <v>1</v>
      </c>
      <c r="K960" s="17">
        <v>2015</v>
      </c>
      <c r="L960" s="17">
        <v>0</v>
      </c>
      <c r="M960" s="17">
        <v>0</v>
      </c>
      <c r="N960" s="17">
        <v>0</v>
      </c>
      <c r="O960" s="17">
        <v>0</v>
      </c>
      <c r="P960" s="17">
        <v>0</v>
      </c>
      <c r="Q960" s="17">
        <v>0</v>
      </c>
      <c r="R960" s="17">
        <v>0</v>
      </c>
      <c r="S960" s="21">
        <v>0</v>
      </c>
      <c r="T960" s="17"/>
      <c r="U960" s="17"/>
      <c r="V960" s="17"/>
      <c r="W960" s="17"/>
      <c r="X960" s="17"/>
      <c r="Y960" s="17"/>
    </row>
    <row r="961" spans="1:25" x14ac:dyDescent="0.25">
      <c r="A961" s="20">
        <v>111012325</v>
      </c>
      <c r="B961" s="20" t="s">
        <v>8821</v>
      </c>
      <c r="C961" s="305"/>
      <c r="D961" s="20">
        <v>111012325</v>
      </c>
      <c r="E961" s="20" t="s">
        <v>6491</v>
      </c>
      <c r="F961" s="20" t="s">
        <v>6492</v>
      </c>
      <c r="G961" s="20" t="s">
        <v>6493</v>
      </c>
      <c r="H961" s="20" t="s">
        <v>2281</v>
      </c>
      <c r="I961" s="20" t="s">
        <v>2281</v>
      </c>
      <c r="J961" s="17">
        <v>1</v>
      </c>
      <c r="K961" s="17">
        <v>2015</v>
      </c>
      <c r="L961" s="17">
        <v>0</v>
      </c>
      <c r="M961" s="17">
        <v>0</v>
      </c>
      <c r="N961" s="17">
        <v>8</v>
      </c>
      <c r="O961" s="17">
        <v>1</v>
      </c>
      <c r="P961" s="17">
        <v>20</v>
      </c>
      <c r="Q961" s="17">
        <v>8</v>
      </c>
      <c r="R961" s="17">
        <v>37</v>
      </c>
      <c r="S961" s="21" t="s">
        <v>6126</v>
      </c>
      <c r="T961" s="17"/>
      <c r="U961" s="17"/>
      <c r="V961" s="17"/>
      <c r="W961" s="17"/>
      <c r="X961" s="17"/>
      <c r="Y961" s="17"/>
    </row>
    <row r="962" spans="1:25" x14ac:dyDescent="0.25">
      <c r="A962" s="20">
        <v>111012330</v>
      </c>
      <c r="B962" s="20" t="s">
        <v>10495</v>
      </c>
      <c r="C962" s="305"/>
      <c r="D962" s="20">
        <v>111012330</v>
      </c>
      <c r="E962" s="20" t="s">
        <v>4229</v>
      </c>
      <c r="F962" s="20" t="s">
        <v>4230</v>
      </c>
      <c r="G962" s="20" t="s">
        <v>4231</v>
      </c>
      <c r="H962" s="20" t="s">
        <v>2281</v>
      </c>
      <c r="I962" s="20" t="s">
        <v>2281</v>
      </c>
      <c r="J962" s="17">
        <v>2</v>
      </c>
      <c r="K962" s="17">
        <v>2015</v>
      </c>
      <c r="L962" s="17">
        <v>2</v>
      </c>
      <c r="M962" s="17">
        <v>0</v>
      </c>
      <c r="N962" s="17">
        <v>0</v>
      </c>
      <c r="O962" s="17">
        <v>0</v>
      </c>
      <c r="P962" s="17">
        <v>0</v>
      </c>
      <c r="Q962" s="17">
        <v>0</v>
      </c>
      <c r="R962" s="17">
        <v>2</v>
      </c>
      <c r="S962" s="21" t="s">
        <v>3520</v>
      </c>
      <c r="T962" s="17">
        <v>51</v>
      </c>
      <c r="U962" s="17">
        <v>0</v>
      </c>
      <c r="V962" s="17">
        <v>4</v>
      </c>
      <c r="W962" s="17">
        <v>0</v>
      </c>
      <c r="X962" s="17">
        <v>132</v>
      </c>
      <c r="Y962" s="17">
        <v>187</v>
      </c>
    </row>
    <row r="963" spans="1:25" x14ac:dyDescent="0.25">
      <c r="A963" s="20">
        <v>111012331</v>
      </c>
      <c r="B963" s="20" t="s">
        <v>9117</v>
      </c>
      <c r="C963" s="305"/>
      <c r="D963" s="20">
        <v>111012331</v>
      </c>
      <c r="E963" s="20" t="s">
        <v>2855</v>
      </c>
      <c r="F963" s="20" t="s">
        <v>2856</v>
      </c>
      <c r="G963" s="20" t="s">
        <v>2857</v>
      </c>
      <c r="H963" s="20" t="s">
        <v>2281</v>
      </c>
      <c r="I963" s="20" t="s">
        <v>2281</v>
      </c>
      <c r="J963" s="17">
        <v>1</v>
      </c>
      <c r="K963" s="17">
        <v>2015</v>
      </c>
      <c r="L963" s="17">
        <v>0</v>
      </c>
      <c r="M963" s="17">
        <v>0</v>
      </c>
      <c r="N963" s="17">
        <v>0</v>
      </c>
      <c r="O963" s="17">
        <v>0</v>
      </c>
      <c r="P963" s="17">
        <v>0</v>
      </c>
      <c r="Q963" s="17">
        <v>0</v>
      </c>
      <c r="R963" s="17">
        <v>0</v>
      </c>
      <c r="S963" s="21">
        <v>0</v>
      </c>
      <c r="T963" s="17"/>
      <c r="U963" s="17"/>
      <c r="V963" s="17"/>
      <c r="W963" s="17"/>
      <c r="X963" s="17"/>
      <c r="Y963" s="17"/>
    </row>
    <row r="964" spans="1:25" x14ac:dyDescent="0.25">
      <c r="A964" s="20">
        <v>111012332</v>
      </c>
      <c r="B964" s="20" t="s">
        <v>9856</v>
      </c>
      <c r="C964" s="305"/>
      <c r="D964" s="20">
        <v>111012332</v>
      </c>
      <c r="E964" s="20" t="s">
        <v>4232</v>
      </c>
      <c r="F964" s="20" t="s">
        <v>4233</v>
      </c>
      <c r="G964" s="20" t="s">
        <v>4234</v>
      </c>
      <c r="H964" s="20" t="s">
        <v>2281</v>
      </c>
      <c r="I964" s="20" t="s">
        <v>2281</v>
      </c>
      <c r="J964" s="17">
        <v>2</v>
      </c>
      <c r="K964" s="17">
        <v>2015</v>
      </c>
      <c r="L964" s="17">
        <v>0</v>
      </c>
      <c r="M964" s="17">
        <v>0</v>
      </c>
      <c r="N964" s="17">
        <v>0</v>
      </c>
      <c r="O964" s="17">
        <v>0</v>
      </c>
      <c r="P964" s="17">
        <v>1</v>
      </c>
      <c r="Q964" s="17">
        <v>0</v>
      </c>
      <c r="R964" s="17">
        <v>1</v>
      </c>
      <c r="S964" s="21" t="s">
        <v>3520</v>
      </c>
      <c r="T964" s="17">
        <v>10</v>
      </c>
      <c r="U964" s="17">
        <v>0</v>
      </c>
      <c r="V964" s="17">
        <v>2</v>
      </c>
      <c r="W964" s="17">
        <v>0</v>
      </c>
      <c r="X964" s="17">
        <v>60</v>
      </c>
      <c r="Y964" s="17">
        <v>72</v>
      </c>
    </row>
    <row r="965" spans="1:25" x14ac:dyDescent="0.25">
      <c r="A965" s="20">
        <v>111012333</v>
      </c>
      <c r="B965" s="20" t="s">
        <v>10595</v>
      </c>
      <c r="C965" s="305"/>
      <c r="D965" s="20">
        <v>111012333</v>
      </c>
      <c r="E965" s="20" t="s">
        <v>3989</v>
      </c>
      <c r="F965" s="20" t="s">
        <v>4235</v>
      </c>
      <c r="G965" s="20" t="s">
        <v>4236</v>
      </c>
      <c r="H965" s="20" t="s">
        <v>2281</v>
      </c>
      <c r="I965" s="20" t="s">
        <v>2281</v>
      </c>
      <c r="J965" s="17">
        <v>2</v>
      </c>
      <c r="K965" s="17">
        <v>2015</v>
      </c>
      <c r="L965" s="17">
        <v>0</v>
      </c>
      <c r="M965" s="17">
        <v>0</v>
      </c>
      <c r="N965" s="17">
        <v>1</v>
      </c>
      <c r="O965" s="17">
        <v>0</v>
      </c>
      <c r="P965" s="17">
        <v>5</v>
      </c>
      <c r="Q965" s="17">
        <v>0</v>
      </c>
      <c r="R965" s="17">
        <v>6</v>
      </c>
      <c r="S965" s="21" t="s">
        <v>3520</v>
      </c>
      <c r="T965" s="17">
        <v>0</v>
      </c>
      <c r="U965" s="17">
        <v>0</v>
      </c>
      <c r="V965" s="17">
        <v>1</v>
      </c>
      <c r="W965" s="17">
        <v>0</v>
      </c>
      <c r="X965" s="17">
        <v>15</v>
      </c>
      <c r="Y965" s="17">
        <v>16</v>
      </c>
    </row>
    <row r="966" spans="1:25" x14ac:dyDescent="0.25">
      <c r="A966" s="20">
        <v>111012334</v>
      </c>
      <c r="B966" s="20" t="s">
        <v>9170</v>
      </c>
      <c r="C966" s="305"/>
      <c r="D966" s="20">
        <v>111012334</v>
      </c>
      <c r="E966" s="20" t="s">
        <v>5751</v>
      </c>
      <c r="F966" s="20" t="s">
        <v>5752</v>
      </c>
      <c r="G966" s="20" t="s">
        <v>5753</v>
      </c>
      <c r="H966" s="20" t="s">
        <v>2281</v>
      </c>
      <c r="I966" s="20" t="s">
        <v>2281</v>
      </c>
      <c r="J966" s="17">
        <v>2</v>
      </c>
      <c r="K966" s="17">
        <v>2015</v>
      </c>
      <c r="L966" s="17">
        <v>0</v>
      </c>
      <c r="M966" s="17">
        <v>0</v>
      </c>
      <c r="N966" s="17">
        <v>6</v>
      </c>
      <c r="O966" s="17">
        <v>4</v>
      </c>
      <c r="P966" s="17">
        <v>80</v>
      </c>
      <c r="Q966" s="17">
        <v>120</v>
      </c>
      <c r="R966" s="17">
        <v>210</v>
      </c>
      <c r="S966" s="21" t="s">
        <v>5595</v>
      </c>
      <c r="T966" s="17">
        <v>0</v>
      </c>
      <c r="U966" s="17">
        <v>0</v>
      </c>
      <c r="V966" s="17">
        <v>2</v>
      </c>
      <c r="W966" s="17">
        <v>0</v>
      </c>
      <c r="X966" s="17">
        <v>50</v>
      </c>
      <c r="Y966" s="17">
        <v>52</v>
      </c>
    </row>
    <row r="967" spans="1:25" x14ac:dyDescent="0.25">
      <c r="A967" s="20">
        <v>111012336</v>
      </c>
      <c r="B967" s="20" t="s">
        <v>11045</v>
      </c>
      <c r="C967" s="305"/>
      <c r="D967" s="20">
        <v>111012336</v>
      </c>
      <c r="E967" s="20" t="s">
        <v>4237</v>
      </c>
      <c r="F967" s="20" t="s">
        <v>4238</v>
      </c>
      <c r="G967" s="20" t="s">
        <v>4239</v>
      </c>
      <c r="H967" s="20" t="s">
        <v>2281</v>
      </c>
      <c r="I967" s="20" t="s">
        <v>2281</v>
      </c>
      <c r="J967" s="17">
        <v>1</v>
      </c>
      <c r="K967" s="17">
        <v>2015</v>
      </c>
      <c r="L967" s="17">
        <v>0</v>
      </c>
      <c r="M967" s="17">
        <v>0</v>
      </c>
      <c r="N967" s="17">
        <v>8</v>
      </c>
      <c r="O967" s="17">
        <v>1</v>
      </c>
      <c r="P967" s="17">
        <v>15</v>
      </c>
      <c r="Q967" s="17">
        <v>0</v>
      </c>
      <c r="R967" s="17">
        <v>24</v>
      </c>
      <c r="S967" s="21" t="s">
        <v>3520</v>
      </c>
      <c r="T967" s="17"/>
      <c r="U967" s="17"/>
      <c r="V967" s="17"/>
      <c r="W967" s="17"/>
      <c r="X967" s="17"/>
      <c r="Y967" s="17"/>
    </row>
    <row r="968" spans="1:25" x14ac:dyDescent="0.25">
      <c r="A968" s="20">
        <v>111012337</v>
      </c>
      <c r="B968" s="20" t="s">
        <v>8692</v>
      </c>
      <c r="C968" s="305"/>
      <c r="D968" s="20">
        <v>111012337</v>
      </c>
      <c r="E968" s="20" t="s">
        <v>3970</v>
      </c>
      <c r="F968" s="20" t="s">
        <v>8693</v>
      </c>
      <c r="G968" s="20" t="s">
        <v>8694</v>
      </c>
      <c r="H968" s="20" t="s">
        <v>2281</v>
      </c>
      <c r="I968" s="20" t="s">
        <v>2281</v>
      </c>
      <c r="J968" s="17">
        <v>1</v>
      </c>
      <c r="K968" s="17">
        <v>2015</v>
      </c>
      <c r="L968" s="17"/>
      <c r="M968" s="17"/>
      <c r="N968" s="17"/>
      <c r="O968" s="17"/>
      <c r="P968" s="17"/>
      <c r="Q968" s="17"/>
      <c r="R968" s="17"/>
      <c r="S968" s="21">
        <v>0</v>
      </c>
      <c r="T968" s="17">
        <v>0</v>
      </c>
      <c r="U968" s="17">
        <v>0</v>
      </c>
      <c r="V968" s="17">
        <v>0</v>
      </c>
      <c r="W968" s="17">
        <v>0</v>
      </c>
      <c r="X968" s="17">
        <v>0</v>
      </c>
      <c r="Y968" s="17">
        <v>0</v>
      </c>
    </row>
    <row r="969" spans="1:25" x14ac:dyDescent="0.25">
      <c r="A969" s="20">
        <v>111012339</v>
      </c>
      <c r="B969" s="20" t="s">
        <v>11257</v>
      </c>
      <c r="C969" s="305"/>
      <c r="D969" s="20">
        <v>111012339</v>
      </c>
      <c r="E969" s="20" t="s">
        <v>11258</v>
      </c>
      <c r="F969" s="20" t="e">
        <v>#N/A</v>
      </c>
      <c r="G969" s="20" t="e">
        <v>#N/A</v>
      </c>
      <c r="H969" s="20" t="s">
        <v>2281</v>
      </c>
      <c r="I969" s="20" t="s">
        <v>2281</v>
      </c>
      <c r="J969" s="17">
        <v>1</v>
      </c>
      <c r="K969" s="17">
        <v>2015</v>
      </c>
      <c r="L969" s="17"/>
      <c r="M969" s="17"/>
      <c r="N969" s="17"/>
      <c r="O969" s="17"/>
      <c r="P969" s="17"/>
      <c r="Q969" s="17"/>
      <c r="R969" s="17"/>
      <c r="S969" s="21">
        <v>0</v>
      </c>
      <c r="T969" s="17">
        <v>0</v>
      </c>
      <c r="U969" s="17">
        <v>0</v>
      </c>
      <c r="V969" s="17">
        <v>1</v>
      </c>
      <c r="W969" s="17">
        <v>0</v>
      </c>
      <c r="X969" s="17">
        <v>3</v>
      </c>
      <c r="Y969" s="17">
        <v>4</v>
      </c>
    </row>
    <row r="970" spans="1:25" x14ac:dyDescent="0.25">
      <c r="A970" s="20">
        <v>111012340</v>
      </c>
      <c r="B970" s="20" t="s">
        <v>10819</v>
      </c>
      <c r="C970" s="305"/>
      <c r="D970" s="20">
        <v>111012340</v>
      </c>
      <c r="E970" s="20" t="s">
        <v>4240</v>
      </c>
      <c r="F970" s="20" t="s">
        <v>4241</v>
      </c>
      <c r="G970" s="20" t="s">
        <v>4242</v>
      </c>
      <c r="H970" s="20" t="s">
        <v>2281</v>
      </c>
      <c r="I970" s="20" t="s">
        <v>2281</v>
      </c>
      <c r="J970" s="17">
        <v>2</v>
      </c>
      <c r="K970" s="17">
        <v>2015</v>
      </c>
      <c r="L970" s="17">
        <v>0</v>
      </c>
      <c r="M970" s="17">
        <v>0</v>
      </c>
      <c r="N970" s="17">
        <v>0</v>
      </c>
      <c r="O970" s="17">
        <v>0</v>
      </c>
      <c r="P970" s="17">
        <v>1</v>
      </c>
      <c r="Q970" s="17">
        <v>0</v>
      </c>
      <c r="R970" s="17">
        <v>1</v>
      </c>
      <c r="S970" s="21" t="s">
        <v>3520</v>
      </c>
      <c r="T970" s="17">
        <v>0</v>
      </c>
      <c r="U970" s="17">
        <v>0</v>
      </c>
      <c r="V970" s="17">
        <v>0</v>
      </c>
      <c r="W970" s="17">
        <v>0</v>
      </c>
      <c r="X970" s="17">
        <v>20</v>
      </c>
      <c r="Y970" s="17">
        <v>20</v>
      </c>
    </row>
    <row r="971" spans="1:25" x14ac:dyDescent="0.25">
      <c r="A971" s="20">
        <v>111012342</v>
      </c>
      <c r="B971" s="20" t="s">
        <v>9566</v>
      </c>
      <c r="C971" s="305"/>
      <c r="D971" s="20">
        <v>111012342</v>
      </c>
      <c r="E971" s="20" t="s">
        <v>7643</v>
      </c>
      <c r="F971" s="20" t="s">
        <v>7644</v>
      </c>
      <c r="G971" s="20" t="s">
        <v>7645</v>
      </c>
      <c r="H971" s="20" t="s">
        <v>2281</v>
      </c>
      <c r="I971" s="20" t="s">
        <v>2281</v>
      </c>
      <c r="J971" s="17">
        <v>1</v>
      </c>
      <c r="K971" s="17">
        <v>2015</v>
      </c>
      <c r="L971" s="17">
        <v>0</v>
      </c>
      <c r="M971" s="17">
        <v>0</v>
      </c>
      <c r="N971" s="17">
        <v>25</v>
      </c>
      <c r="O971" s="17">
        <v>1</v>
      </c>
      <c r="P971" s="17">
        <v>60</v>
      </c>
      <c r="Q971" s="17">
        <v>0</v>
      </c>
      <c r="R971" s="17">
        <v>86</v>
      </c>
      <c r="S971" s="21" t="s">
        <v>7372</v>
      </c>
      <c r="T971" s="17"/>
      <c r="U971" s="17"/>
      <c r="V971" s="17"/>
      <c r="W971" s="17"/>
      <c r="X971" s="17"/>
      <c r="Y971" s="17"/>
    </row>
    <row r="972" spans="1:25" x14ac:dyDescent="0.25">
      <c r="A972" s="20">
        <v>111012343</v>
      </c>
      <c r="B972" s="20" t="s">
        <v>9215</v>
      </c>
      <c r="C972" s="305"/>
      <c r="D972" s="20">
        <v>111012343</v>
      </c>
      <c r="E972" s="20" t="s">
        <v>4243</v>
      </c>
      <c r="F972" s="20" t="s">
        <v>4244</v>
      </c>
      <c r="G972" s="20" t="s">
        <v>4245</v>
      </c>
      <c r="H972" s="20" t="s">
        <v>2281</v>
      </c>
      <c r="I972" s="20" t="s">
        <v>2281</v>
      </c>
      <c r="J972" s="17">
        <v>1</v>
      </c>
      <c r="K972" s="17">
        <v>2015</v>
      </c>
      <c r="L972" s="17">
        <v>2</v>
      </c>
      <c r="M972" s="17">
        <v>0</v>
      </c>
      <c r="N972" s="17">
        <v>0</v>
      </c>
      <c r="O972" s="17">
        <v>0</v>
      </c>
      <c r="P972" s="17">
        <v>0</v>
      </c>
      <c r="Q972" s="17">
        <v>0</v>
      </c>
      <c r="R972" s="17">
        <v>2</v>
      </c>
      <c r="S972" s="21" t="s">
        <v>3520</v>
      </c>
      <c r="T972" s="17"/>
      <c r="U972" s="17"/>
      <c r="V972" s="17"/>
      <c r="W972" s="17"/>
      <c r="X972" s="17"/>
      <c r="Y972" s="17"/>
    </row>
    <row r="973" spans="1:25" x14ac:dyDescent="0.25">
      <c r="A973" s="20">
        <v>111012344</v>
      </c>
      <c r="B973" s="20" t="s">
        <v>10121</v>
      </c>
      <c r="C973" s="305"/>
      <c r="D973" s="20">
        <v>111012344</v>
      </c>
      <c r="E973" s="20" t="s">
        <v>2858</v>
      </c>
      <c r="F973" s="20" t="s">
        <v>2859</v>
      </c>
      <c r="G973" s="20" t="s">
        <v>2860</v>
      </c>
      <c r="H973" s="20" t="s">
        <v>2281</v>
      </c>
      <c r="I973" s="20" t="s">
        <v>2281</v>
      </c>
      <c r="J973" s="17">
        <v>2</v>
      </c>
      <c r="K973" s="17">
        <v>2015</v>
      </c>
      <c r="L973" s="17">
        <v>0</v>
      </c>
      <c r="M973" s="17">
        <v>0</v>
      </c>
      <c r="N973" s="17">
        <v>0</v>
      </c>
      <c r="O973" s="17">
        <v>0</v>
      </c>
      <c r="P973" s="17">
        <v>0</v>
      </c>
      <c r="Q973" s="17">
        <v>0</v>
      </c>
      <c r="R973" s="17">
        <v>0</v>
      </c>
      <c r="S973" s="21">
        <v>0</v>
      </c>
      <c r="T973" s="17">
        <v>1</v>
      </c>
      <c r="U973" s="17">
        <v>0</v>
      </c>
      <c r="V973" s="17">
        <v>1</v>
      </c>
      <c r="W973" s="17">
        <v>0</v>
      </c>
      <c r="X973" s="17">
        <v>15</v>
      </c>
      <c r="Y973" s="17">
        <v>17</v>
      </c>
    </row>
    <row r="974" spans="1:25" x14ac:dyDescent="0.25">
      <c r="A974" s="20">
        <v>111012348</v>
      </c>
      <c r="B974" s="20" t="s">
        <v>11259</v>
      </c>
      <c r="C974" s="305"/>
      <c r="D974" s="20">
        <v>111012348</v>
      </c>
      <c r="E974" s="20" t="s">
        <v>2427</v>
      </c>
      <c r="F974" s="20" t="e">
        <v>#N/A</v>
      </c>
      <c r="G974" s="20" t="e">
        <v>#N/A</v>
      </c>
      <c r="H974" s="20" t="s">
        <v>2281</v>
      </c>
      <c r="I974" s="20" t="s">
        <v>2281</v>
      </c>
      <c r="J974" s="17">
        <v>1</v>
      </c>
      <c r="K974" s="17">
        <v>2015</v>
      </c>
      <c r="L974" s="17"/>
      <c r="M974" s="17"/>
      <c r="N974" s="17"/>
      <c r="O974" s="17"/>
      <c r="P974" s="17"/>
      <c r="Q974" s="17"/>
      <c r="R974" s="17"/>
      <c r="S974" s="21">
        <v>0</v>
      </c>
      <c r="T974" s="17">
        <v>0</v>
      </c>
      <c r="U974" s="17">
        <v>0</v>
      </c>
      <c r="V974" s="17">
        <v>1</v>
      </c>
      <c r="W974" s="17">
        <v>0</v>
      </c>
      <c r="X974" s="17">
        <v>10</v>
      </c>
      <c r="Y974" s="17">
        <v>11</v>
      </c>
    </row>
    <row r="975" spans="1:25" x14ac:dyDescent="0.25">
      <c r="A975" s="20">
        <v>111020001</v>
      </c>
      <c r="B975" s="20" t="s">
        <v>8380</v>
      </c>
      <c r="C975" s="305"/>
      <c r="D975" s="20">
        <v>111020001</v>
      </c>
      <c r="E975" s="20" t="s">
        <v>6494</v>
      </c>
      <c r="F975" s="20" t="s">
        <v>2875</v>
      </c>
      <c r="G975" s="20" t="s">
        <v>2876</v>
      </c>
      <c r="H975" s="20" t="s">
        <v>2864</v>
      </c>
      <c r="I975" s="20" t="s">
        <v>2281</v>
      </c>
      <c r="J975" s="17">
        <v>1</v>
      </c>
      <c r="K975" s="17">
        <v>2014</v>
      </c>
      <c r="L975" s="17">
        <v>2</v>
      </c>
      <c r="M975" s="17">
        <v>0</v>
      </c>
      <c r="N975" s="17">
        <v>2</v>
      </c>
      <c r="O975" s="17">
        <v>2</v>
      </c>
      <c r="P975" s="17">
        <v>26</v>
      </c>
      <c r="Q975" s="17">
        <v>0</v>
      </c>
      <c r="R975" s="17">
        <v>32</v>
      </c>
      <c r="S975" s="21" t="s">
        <v>6126</v>
      </c>
      <c r="T975" s="17"/>
      <c r="U975" s="17"/>
      <c r="V975" s="17"/>
      <c r="W975" s="17"/>
      <c r="X975" s="17"/>
      <c r="Y975" s="17"/>
    </row>
    <row r="976" spans="1:25" x14ac:dyDescent="0.25">
      <c r="A976" s="20">
        <v>111020004</v>
      </c>
      <c r="B976" s="20" t="s">
        <v>10908</v>
      </c>
      <c r="C976" s="305"/>
      <c r="D976" s="20">
        <v>111020004</v>
      </c>
      <c r="E976" s="20" t="s">
        <v>4341</v>
      </c>
      <c r="F976" s="20" t="s">
        <v>5754</v>
      </c>
      <c r="G976" s="20" t="s">
        <v>5755</v>
      </c>
      <c r="H976" s="20" t="s">
        <v>2864</v>
      </c>
      <c r="I976" s="20" t="s">
        <v>2357</v>
      </c>
      <c r="J976" s="17">
        <v>2</v>
      </c>
      <c r="K976" s="17">
        <v>2015</v>
      </c>
      <c r="L976" s="17">
        <v>1</v>
      </c>
      <c r="M976" s="17">
        <v>0</v>
      </c>
      <c r="N976" s="17">
        <v>7</v>
      </c>
      <c r="O976" s="17">
        <v>8</v>
      </c>
      <c r="P976" s="17">
        <v>123</v>
      </c>
      <c r="Q976" s="17">
        <v>0</v>
      </c>
      <c r="R976" s="17">
        <v>139</v>
      </c>
      <c r="S976" s="21" t="s">
        <v>5595</v>
      </c>
      <c r="T976" s="17">
        <v>0</v>
      </c>
      <c r="U976" s="17">
        <v>0</v>
      </c>
      <c r="V976" s="17">
        <v>1</v>
      </c>
      <c r="W976" s="17">
        <v>0</v>
      </c>
      <c r="X976" s="17">
        <v>30</v>
      </c>
      <c r="Y976" s="17">
        <v>31</v>
      </c>
    </row>
    <row r="977" spans="1:25" x14ac:dyDescent="0.25">
      <c r="A977" s="20">
        <v>111020005</v>
      </c>
      <c r="B977" s="20" t="s">
        <v>8810</v>
      </c>
      <c r="C977" s="305"/>
      <c r="D977" s="20">
        <v>111020005</v>
      </c>
      <c r="E977" s="20" t="s">
        <v>7646</v>
      </c>
      <c r="F977" s="20" t="s">
        <v>7647</v>
      </c>
      <c r="G977" s="20" t="s">
        <v>7648</v>
      </c>
      <c r="H977" s="20" t="s">
        <v>2864</v>
      </c>
      <c r="I977" s="20" t="s">
        <v>2281</v>
      </c>
      <c r="J977" s="17">
        <v>2</v>
      </c>
      <c r="K977" s="17">
        <v>2014</v>
      </c>
      <c r="L977" s="17">
        <v>0</v>
      </c>
      <c r="M977" s="17">
        <v>0</v>
      </c>
      <c r="N977" s="17">
        <v>11</v>
      </c>
      <c r="O977" s="17">
        <v>0</v>
      </c>
      <c r="P977" s="17">
        <v>40</v>
      </c>
      <c r="Q977" s="17">
        <v>0</v>
      </c>
      <c r="R977" s="17">
        <v>51</v>
      </c>
      <c r="S977" s="21" t="s">
        <v>7372</v>
      </c>
      <c r="T977" s="17">
        <v>40</v>
      </c>
      <c r="U977" s="17">
        <v>2</v>
      </c>
      <c r="V977" s="17">
        <v>4</v>
      </c>
      <c r="W977" s="17">
        <v>5</v>
      </c>
      <c r="X977" s="17">
        <v>250</v>
      </c>
      <c r="Y977" s="17">
        <v>301</v>
      </c>
    </row>
    <row r="978" spans="1:25" x14ac:dyDescent="0.25">
      <c r="A978" s="20">
        <v>111020006</v>
      </c>
      <c r="B978" s="20" t="s">
        <v>9278</v>
      </c>
      <c r="C978" s="305"/>
      <c r="D978" s="20">
        <v>111020006</v>
      </c>
      <c r="E978" s="20" t="s">
        <v>7649</v>
      </c>
      <c r="F978" s="20" t="s">
        <v>7650</v>
      </c>
      <c r="G978" s="20" t="s">
        <v>7651</v>
      </c>
      <c r="H978" s="20" t="s">
        <v>2864</v>
      </c>
      <c r="I978" s="20" t="s">
        <v>2281</v>
      </c>
      <c r="J978" s="17">
        <v>2</v>
      </c>
      <c r="K978" s="17">
        <v>2014</v>
      </c>
      <c r="L978" s="17">
        <v>2</v>
      </c>
      <c r="M978" s="17">
        <v>0</v>
      </c>
      <c r="N978" s="17">
        <v>12</v>
      </c>
      <c r="O978" s="17">
        <v>2</v>
      </c>
      <c r="P978" s="17">
        <v>27</v>
      </c>
      <c r="Q978" s="17">
        <v>12</v>
      </c>
      <c r="R978" s="17">
        <v>55</v>
      </c>
      <c r="S978" s="21" t="s">
        <v>7372</v>
      </c>
      <c r="T978" s="17">
        <v>0</v>
      </c>
      <c r="U978" s="17">
        <v>0</v>
      </c>
      <c r="V978" s="17">
        <v>2</v>
      </c>
      <c r="W978" s="17">
        <v>0</v>
      </c>
      <c r="X978" s="17">
        <v>48</v>
      </c>
      <c r="Y978" s="17">
        <v>50</v>
      </c>
    </row>
    <row r="979" spans="1:25" x14ac:dyDescent="0.25">
      <c r="A979" s="20">
        <v>111020008</v>
      </c>
      <c r="B979" s="20" t="s">
        <v>10115</v>
      </c>
      <c r="C979" s="305"/>
      <c r="D979" s="20">
        <v>111020008</v>
      </c>
      <c r="E979" s="20" t="s">
        <v>2605</v>
      </c>
      <c r="F979" s="20" t="s">
        <v>4246</v>
      </c>
      <c r="G979" s="20" t="s">
        <v>4247</v>
      </c>
      <c r="H979" s="20" t="s">
        <v>2864</v>
      </c>
      <c r="I979" s="20" t="s">
        <v>2357</v>
      </c>
      <c r="J979" s="17">
        <v>2</v>
      </c>
      <c r="K979" s="17">
        <v>2014</v>
      </c>
      <c r="L979" s="17">
        <v>0</v>
      </c>
      <c r="M979" s="17">
        <v>0</v>
      </c>
      <c r="N979" s="17">
        <v>2</v>
      </c>
      <c r="O979" s="17">
        <v>2</v>
      </c>
      <c r="P979" s="17">
        <v>8</v>
      </c>
      <c r="Q979" s="17">
        <v>4</v>
      </c>
      <c r="R979" s="17">
        <v>16</v>
      </c>
      <c r="S979" s="21" t="s">
        <v>3520</v>
      </c>
      <c r="T979" s="17">
        <v>6</v>
      </c>
      <c r="U979" s="17">
        <v>0</v>
      </c>
      <c r="V979" s="17">
        <v>2</v>
      </c>
      <c r="W979" s="17">
        <v>2</v>
      </c>
      <c r="X979" s="17">
        <v>40</v>
      </c>
      <c r="Y979" s="17">
        <v>50</v>
      </c>
    </row>
    <row r="980" spans="1:25" x14ac:dyDescent="0.25">
      <c r="A980" s="20">
        <v>111020012</v>
      </c>
      <c r="B980" s="20" t="s">
        <v>10354</v>
      </c>
      <c r="C980" s="305"/>
      <c r="D980" s="20">
        <v>111020012</v>
      </c>
      <c r="E980" s="20" t="s">
        <v>5592</v>
      </c>
      <c r="F980" s="20" t="s">
        <v>5584</v>
      </c>
      <c r="G980" s="20" t="s">
        <v>5585</v>
      </c>
      <c r="H980" s="20" t="s">
        <v>2864</v>
      </c>
      <c r="I980" s="20" t="s">
        <v>2281</v>
      </c>
      <c r="J980" s="17">
        <v>2</v>
      </c>
      <c r="K980" s="17">
        <v>2015</v>
      </c>
      <c r="L980" s="17">
        <v>4</v>
      </c>
      <c r="M980" s="17">
        <v>0</v>
      </c>
      <c r="N980" s="17">
        <v>94</v>
      </c>
      <c r="O980" s="17">
        <v>160</v>
      </c>
      <c r="P980" s="17">
        <v>1418</v>
      </c>
      <c r="Q980" s="17">
        <v>503</v>
      </c>
      <c r="R980" s="17">
        <v>2179</v>
      </c>
      <c r="S980" s="21" t="s">
        <v>5572</v>
      </c>
      <c r="T980" s="17">
        <v>4766</v>
      </c>
      <c r="U980" s="17">
        <v>804</v>
      </c>
      <c r="V980" s="17">
        <v>1001</v>
      </c>
      <c r="W980" s="17">
        <v>9410</v>
      </c>
      <c r="X980" s="17">
        <v>23639</v>
      </c>
      <c r="Y980" s="17">
        <v>39620</v>
      </c>
    </row>
    <row r="981" spans="1:25" x14ac:dyDescent="0.25">
      <c r="A981" s="20">
        <v>111020013</v>
      </c>
      <c r="B981" s="20" t="s">
        <v>10355</v>
      </c>
      <c r="C981" s="305"/>
      <c r="D981" s="20">
        <v>111020012</v>
      </c>
      <c r="E981" s="20" t="s">
        <v>6091</v>
      </c>
      <c r="F981" s="20" t="s">
        <v>5584</v>
      </c>
      <c r="G981" s="20" t="s">
        <v>5585</v>
      </c>
      <c r="H981" s="20" t="s">
        <v>2864</v>
      </c>
      <c r="I981" s="20" t="s">
        <v>2281</v>
      </c>
      <c r="J981" s="17">
        <v>1</v>
      </c>
      <c r="K981" s="17">
        <v>2015</v>
      </c>
      <c r="L981" s="17">
        <v>2</v>
      </c>
      <c r="M981" s="17">
        <v>0</v>
      </c>
      <c r="N981" s="17">
        <v>311</v>
      </c>
      <c r="O981" s="17">
        <v>0</v>
      </c>
      <c r="P981" s="17">
        <v>0</v>
      </c>
      <c r="Q981" s="17">
        <v>0</v>
      </c>
      <c r="R981" s="17">
        <v>313</v>
      </c>
      <c r="S981" s="21" t="s">
        <v>6028</v>
      </c>
      <c r="T981" s="17"/>
      <c r="U981" s="17"/>
      <c r="V981" s="17"/>
      <c r="W981" s="17"/>
      <c r="X981" s="17"/>
      <c r="Y981" s="17"/>
    </row>
    <row r="982" spans="1:25" x14ac:dyDescent="0.25">
      <c r="A982" s="20">
        <v>111020015</v>
      </c>
      <c r="B982" s="20" t="s">
        <v>8729</v>
      </c>
      <c r="C982" s="305"/>
      <c r="D982" s="20">
        <v>111020015</v>
      </c>
      <c r="E982" s="20" t="s">
        <v>4248</v>
      </c>
      <c r="F982" s="20" t="s">
        <v>4249</v>
      </c>
      <c r="G982" s="20" t="s">
        <v>4250</v>
      </c>
      <c r="H982" s="20" t="s">
        <v>2864</v>
      </c>
      <c r="I982" s="20" t="s">
        <v>2281</v>
      </c>
      <c r="J982" s="17">
        <v>2</v>
      </c>
      <c r="K982" s="17">
        <v>2015</v>
      </c>
      <c r="L982" s="17">
        <v>0</v>
      </c>
      <c r="M982" s="17">
        <v>0</v>
      </c>
      <c r="N982" s="17">
        <v>5</v>
      </c>
      <c r="O982" s="17">
        <v>1</v>
      </c>
      <c r="P982" s="17">
        <v>19</v>
      </c>
      <c r="Q982" s="17">
        <v>0</v>
      </c>
      <c r="R982" s="17">
        <v>25</v>
      </c>
      <c r="S982" s="21" t="s">
        <v>3520</v>
      </c>
      <c r="T982" s="17">
        <v>0</v>
      </c>
      <c r="U982" s="17">
        <v>0</v>
      </c>
      <c r="V982" s="17">
        <v>1</v>
      </c>
      <c r="W982" s="17">
        <v>0</v>
      </c>
      <c r="X982" s="17">
        <v>12</v>
      </c>
      <c r="Y982" s="17">
        <v>13</v>
      </c>
    </row>
    <row r="983" spans="1:25" x14ac:dyDescent="0.25">
      <c r="A983" s="20">
        <v>111020019</v>
      </c>
      <c r="B983" s="20" t="s">
        <v>8923</v>
      </c>
      <c r="C983" s="305"/>
      <c r="D983" s="20">
        <v>111020019</v>
      </c>
      <c r="E983" s="20" t="s">
        <v>4251</v>
      </c>
      <c r="F983" s="20" t="s">
        <v>4252</v>
      </c>
      <c r="G983" s="20" t="s">
        <v>4253</v>
      </c>
      <c r="H983" s="20" t="s">
        <v>2864</v>
      </c>
      <c r="I983" s="20" t="s">
        <v>2281</v>
      </c>
      <c r="J983" s="17">
        <v>1</v>
      </c>
      <c r="K983" s="17">
        <v>2014</v>
      </c>
      <c r="L983" s="17">
        <v>0</v>
      </c>
      <c r="M983" s="17">
        <v>0</v>
      </c>
      <c r="N983" s="17">
        <v>2</v>
      </c>
      <c r="O983" s="17">
        <v>1</v>
      </c>
      <c r="P983" s="17">
        <v>0</v>
      </c>
      <c r="Q983" s="17">
        <v>5</v>
      </c>
      <c r="R983" s="17">
        <v>8</v>
      </c>
      <c r="S983" s="21" t="s">
        <v>3520</v>
      </c>
      <c r="T983" s="17"/>
      <c r="U983" s="17"/>
      <c r="V983" s="17"/>
      <c r="W983" s="17"/>
      <c r="X983" s="17"/>
      <c r="Y983" s="17"/>
    </row>
    <row r="984" spans="1:25" x14ac:dyDescent="0.25">
      <c r="A984" s="20">
        <v>111020021</v>
      </c>
      <c r="B984" s="20" t="s">
        <v>8927</v>
      </c>
      <c r="C984" s="305"/>
      <c r="D984" s="20">
        <v>111020021</v>
      </c>
      <c r="E984" s="20" t="s">
        <v>4254</v>
      </c>
      <c r="F984" s="20" t="s">
        <v>2900</v>
      </c>
      <c r="G984" s="20" t="s">
        <v>2901</v>
      </c>
      <c r="H984" s="20" t="s">
        <v>2864</v>
      </c>
      <c r="I984" s="20" t="s">
        <v>2281</v>
      </c>
      <c r="J984" s="17">
        <v>1</v>
      </c>
      <c r="K984" s="17">
        <v>2014</v>
      </c>
      <c r="L984" s="17">
        <v>0</v>
      </c>
      <c r="M984" s="17">
        <v>0</v>
      </c>
      <c r="N984" s="17">
        <v>1</v>
      </c>
      <c r="O984" s="17">
        <v>0</v>
      </c>
      <c r="P984" s="17">
        <v>18</v>
      </c>
      <c r="Q984" s="17">
        <v>0</v>
      </c>
      <c r="R984" s="17">
        <v>19</v>
      </c>
      <c r="S984" s="21" t="s">
        <v>3520</v>
      </c>
      <c r="T984" s="17"/>
      <c r="U984" s="17"/>
      <c r="V984" s="17"/>
      <c r="W984" s="17"/>
      <c r="X984" s="17"/>
      <c r="Y984" s="17"/>
    </row>
    <row r="985" spans="1:25" x14ac:dyDescent="0.25">
      <c r="A985" s="20">
        <v>111020022</v>
      </c>
      <c r="B985" s="20" t="s">
        <v>8401</v>
      </c>
      <c r="C985" s="305"/>
      <c r="D985" s="20">
        <v>111020022</v>
      </c>
      <c r="E985" s="20" t="s">
        <v>4255</v>
      </c>
      <c r="F985" s="20" t="s">
        <v>4256</v>
      </c>
      <c r="G985" s="20" t="s">
        <v>4257</v>
      </c>
      <c r="H985" s="20" t="s">
        <v>2864</v>
      </c>
      <c r="I985" s="20" t="s">
        <v>2357</v>
      </c>
      <c r="J985" s="17">
        <v>1</v>
      </c>
      <c r="K985" s="17">
        <v>2015</v>
      </c>
      <c r="L985" s="17">
        <v>2</v>
      </c>
      <c r="M985" s="17">
        <v>2</v>
      </c>
      <c r="N985" s="17">
        <v>2</v>
      </c>
      <c r="O985" s="17">
        <v>1</v>
      </c>
      <c r="P985" s="17">
        <v>11</v>
      </c>
      <c r="Q985" s="17">
        <v>1</v>
      </c>
      <c r="R985" s="17">
        <v>19</v>
      </c>
      <c r="S985" s="21" t="s">
        <v>3520</v>
      </c>
      <c r="T985" s="17"/>
      <c r="U985" s="17"/>
      <c r="V985" s="17"/>
      <c r="W985" s="17"/>
      <c r="X985" s="17"/>
      <c r="Y985" s="17"/>
    </row>
    <row r="986" spans="1:25" x14ac:dyDescent="0.25">
      <c r="A986" s="20">
        <v>111020024</v>
      </c>
      <c r="B986" s="20" t="s">
        <v>8540</v>
      </c>
      <c r="C986" s="305"/>
      <c r="D986" s="20">
        <v>111020024</v>
      </c>
      <c r="E986" s="20" t="s">
        <v>2707</v>
      </c>
      <c r="F986" s="20" t="s">
        <v>7652</v>
      </c>
      <c r="G986" s="20" t="s">
        <v>7653</v>
      </c>
      <c r="H986" s="20" t="s">
        <v>2864</v>
      </c>
      <c r="I986" s="20" t="s">
        <v>2357</v>
      </c>
      <c r="J986" s="17">
        <v>2</v>
      </c>
      <c r="K986" s="17">
        <v>2015</v>
      </c>
      <c r="L986" s="17">
        <v>0</v>
      </c>
      <c r="M986" s="17">
        <v>3</v>
      </c>
      <c r="N986" s="17">
        <v>9</v>
      </c>
      <c r="O986" s="17">
        <v>2</v>
      </c>
      <c r="P986" s="17">
        <v>30</v>
      </c>
      <c r="Q986" s="17">
        <v>8</v>
      </c>
      <c r="R986" s="17">
        <v>52</v>
      </c>
      <c r="S986" s="21" t="s">
        <v>7372</v>
      </c>
      <c r="T986" s="17">
        <v>0</v>
      </c>
      <c r="U986" s="17">
        <v>0</v>
      </c>
      <c r="V986" s="17">
        <v>2</v>
      </c>
      <c r="W986" s="17">
        <v>0</v>
      </c>
      <c r="X986" s="17">
        <v>51</v>
      </c>
      <c r="Y986" s="17">
        <v>53</v>
      </c>
    </row>
    <row r="987" spans="1:25" x14ac:dyDescent="0.25">
      <c r="A987" s="20">
        <v>111020025</v>
      </c>
      <c r="B987" s="20" t="s">
        <v>8718</v>
      </c>
      <c r="C987" s="305"/>
      <c r="D987" s="20">
        <v>111020025</v>
      </c>
      <c r="E987" s="20" t="s">
        <v>2959</v>
      </c>
      <c r="F987" s="20" t="s">
        <v>7654</v>
      </c>
      <c r="G987" s="20" t="s">
        <v>7655</v>
      </c>
      <c r="H987" s="20" t="s">
        <v>2864</v>
      </c>
      <c r="I987" s="20" t="s">
        <v>2357</v>
      </c>
      <c r="J987" s="17">
        <v>2</v>
      </c>
      <c r="K987" s="17">
        <v>2014</v>
      </c>
      <c r="L987" s="17">
        <v>2</v>
      </c>
      <c r="M987" s="17">
        <v>2</v>
      </c>
      <c r="N987" s="17">
        <v>25</v>
      </c>
      <c r="O987" s="17">
        <v>4</v>
      </c>
      <c r="P987" s="17">
        <v>49</v>
      </c>
      <c r="Q987" s="17">
        <v>11</v>
      </c>
      <c r="R987" s="17">
        <v>93</v>
      </c>
      <c r="S987" s="21" t="s">
        <v>7372</v>
      </c>
      <c r="T987" s="17">
        <v>0</v>
      </c>
      <c r="U987" s="17">
        <v>0</v>
      </c>
      <c r="V987" s="17">
        <v>3</v>
      </c>
      <c r="W987" s="17">
        <v>0</v>
      </c>
      <c r="X987" s="17">
        <v>46</v>
      </c>
      <c r="Y987" s="17">
        <v>49</v>
      </c>
    </row>
    <row r="988" spans="1:25" x14ac:dyDescent="0.25">
      <c r="A988" s="20">
        <v>111020027</v>
      </c>
      <c r="B988" s="20" t="s">
        <v>9266</v>
      </c>
      <c r="C988" s="305"/>
      <c r="D988" s="20">
        <v>111020027</v>
      </c>
      <c r="E988" s="20" t="s">
        <v>7656</v>
      </c>
      <c r="F988" s="20" t="s">
        <v>2892</v>
      </c>
      <c r="G988" s="20" t="s">
        <v>2893</v>
      </c>
      <c r="H988" s="20" t="s">
        <v>2864</v>
      </c>
      <c r="I988" s="20" t="s">
        <v>2281</v>
      </c>
      <c r="J988" s="17">
        <v>2</v>
      </c>
      <c r="K988" s="17">
        <v>2014</v>
      </c>
      <c r="L988" s="17">
        <v>4</v>
      </c>
      <c r="M988" s="17">
        <v>0</v>
      </c>
      <c r="N988" s="17">
        <v>9</v>
      </c>
      <c r="O988" s="17">
        <v>2</v>
      </c>
      <c r="P988" s="17">
        <v>30</v>
      </c>
      <c r="Q988" s="17">
        <v>10</v>
      </c>
      <c r="R988" s="17">
        <v>55</v>
      </c>
      <c r="S988" s="21" t="s">
        <v>7372</v>
      </c>
      <c r="T988" s="17">
        <v>20</v>
      </c>
      <c r="U988" s="17">
        <v>0</v>
      </c>
      <c r="V988" s="17">
        <v>3</v>
      </c>
      <c r="W988" s="17">
        <v>0</v>
      </c>
      <c r="X988" s="17">
        <v>30</v>
      </c>
      <c r="Y988" s="17">
        <v>53</v>
      </c>
    </row>
    <row r="989" spans="1:25" x14ac:dyDescent="0.25">
      <c r="A989" s="20">
        <v>111020028</v>
      </c>
      <c r="B989" s="20" t="s">
        <v>8818</v>
      </c>
      <c r="C989" s="305"/>
      <c r="D989" s="20">
        <v>111020028</v>
      </c>
      <c r="E989" s="20" t="s">
        <v>6495</v>
      </c>
      <c r="F989" s="20" t="s">
        <v>6496</v>
      </c>
      <c r="G989" s="20" t="s">
        <v>6497</v>
      </c>
      <c r="H989" s="20" t="s">
        <v>2864</v>
      </c>
      <c r="I989" s="20" t="s">
        <v>2281</v>
      </c>
      <c r="J989" s="17">
        <v>2</v>
      </c>
      <c r="K989" s="17">
        <v>2014</v>
      </c>
      <c r="L989" s="17">
        <v>0</v>
      </c>
      <c r="M989" s="17">
        <v>0</v>
      </c>
      <c r="N989" s="17">
        <v>13</v>
      </c>
      <c r="O989" s="17">
        <v>1</v>
      </c>
      <c r="P989" s="17">
        <v>17</v>
      </c>
      <c r="Q989" s="17">
        <v>5</v>
      </c>
      <c r="R989" s="17">
        <v>36</v>
      </c>
      <c r="S989" s="21" t="s">
        <v>6126</v>
      </c>
      <c r="T989" s="17">
        <v>0</v>
      </c>
      <c r="U989" s="17">
        <v>0</v>
      </c>
      <c r="V989" s="17">
        <v>1</v>
      </c>
      <c r="W989" s="17">
        <v>2</v>
      </c>
      <c r="X989" s="17">
        <v>5</v>
      </c>
      <c r="Y989" s="17">
        <v>8</v>
      </c>
    </row>
    <row r="990" spans="1:25" x14ac:dyDescent="0.25">
      <c r="A990" s="20">
        <v>111020029</v>
      </c>
      <c r="B990" s="20" t="s">
        <v>9227</v>
      </c>
      <c r="C990" s="305"/>
      <c r="D990" s="20">
        <v>111020029</v>
      </c>
      <c r="E990" s="20" t="s">
        <v>4258</v>
      </c>
      <c r="F990" s="20" t="s">
        <v>2869</v>
      </c>
      <c r="G990" s="20" t="s">
        <v>2870</v>
      </c>
      <c r="H990" s="20" t="s">
        <v>2864</v>
      </c>
      <c r="I990" s="20" t="s">
        <v>2281</v>
      </c>
      <c r="J990" s="17">
        <v>2</v>
      </c>
      <c r="K990" s="17">
        <v>2015</v>
      </c>
      <c r="L990" s="17">
        <v>0</v>
      </c>
      <c r="M990" s="17">
        <v>0</v>
      </c>
      <c r="N990" s="17">
        <v>4</v>
      </c>
      <c r="O990" s="17">
        <v>0</v>
      </c>
      <c r="P990" s="17">
        <v>0</v>
      </c>
      <c r="Q990" s="17">
        <v>4</v>
      </c>
      <c r="R990" s="17">
        <v>8</v>
      </c>
      <c r="S990" s="21" t="s">
        <v>3520</v>
      </c>
      <c r="T990" s="17">
        <v>0</v>
      </c>
      <c r="U990" s="17">
        <v>0</v>
      </c>
      <c r="V990" s="17">
        <v>0</v>
      </c>
      <c r="W990" s="17">
        <v>0</v>
      </c>
      <c r="X990" s="17">
        <v>0</v>
      </c>
      <c r="Y990" s="17">
        <v>0</v>
      </c>
    </row>
    <row r="991" spans="1:25" x14ac:dyDescent="0.25">
      <c r="A991" s="20">
        <v>111020030</v>
      </c>
      <c r="B991" s="20" t="s">
        <v>10034</v>
      </c>
      <c r="C991" s="305"/>
      <c r="D991" s="20">
        <v>111020030</v>
      </c>
      <c r="E991" s="20" t="s">
        <v>7561</v>
      </c>
      <c r="F991" s="20" t="s">
        <v>7657</v>
      </c>
      <c r="G991" s="20" t="s">
        <v>7658</v>
      </c>
      <c r="H991" s="20" t="s">
        <v>2864</v>
      </c>
      <c r="I991" s="20" t="s">
        <v>2281</v>
      </c>
      <c r="J991" s="17">
        <v>2</v>
      </c>
      <c r="K991" s="17">
        <v>2015</v>
      </c>
      <c r="L991" s="17">
        <v>3</v>
      </c>
      <c r="M991" s="17">
        <v>0</v>
      </c>
      <c r="N991" s="17">
        <v>25</v>
      </c>
      <c r="O991" s="17">
        <v>2</v>
      </c>
      <c r="P991" s="17">
        <v>36</v>
      </c>
      <c r="Q991" s="17">
        <v>17</v>
      </c>
      <c r="R991" s="17">
        <v>83</v>
      </c>
      <c r="S991" s="21" t="s">
        <v>7372</v>
      </c>
      <c r="T991" s="17">
        <v>0</v>
      </c>
      <c r="U991" s="17">
        <v>0</v>
      </c>
      <c r="V991" s="17">
        <v>2</v>
      </c>
      <c r="W991" s="17">
        <v>0</v>
      </c>
      <c r="X991" s="17">
        <v>55</v>
      </c>
      <c r="Y991" s="17">
        <v>57</v>
      </c>
    </row>
    <row r="992" spans="1:25" x14ac:dyDescent="0.25">
      <c r="A992" s="20">
        <v>111020031</v>
      </c>
      <c r="B992" s="20" t="s">
        <v>8728</v>
      </c>
      <c r="C992" s="305"/>
      <c r="D992" s="20">
        <v>111020031</v>
      </c>
      <c r="E992" s="20" t="s">
        <v>6498</v>
      </c>
      <c r="F992" s="20" t="s">
        <v>6499</v>
      </c>
      <c r="G992" s="20" t="s">
        <v>6500</v>
      </c>
      <c r="H992" s="20" t="s">
        <v>2864</v>
      </c>
      <c r="I992" s="20" t="s">
        <v>2357</v>
      </c>
      <c r="J992" s="17">
        <v>1</v>
      </c>
      <c r="K992" s="17">
        <v>2015</v>
      </c>
      <c r="L992" s="17">
        <v>0</v>
      </c>
      <c r="M992" s="17">
        <v>9</v>
      </c>
      <c r="N992" s="17">
        <v>0</v>
      </c>
      <c r="O992" s="17">
        <v>1</v>
      </c>
      <c r="P992" s="17">
        <v>20</v>
      </c>
      <c r="Q992" s="17">
        <v>13</v>
      </c>
      <c r="R992" s="17">
        <v>43</v>
      </c>
      <c r="S992" s="21" t="s">
        <v>6126</v>
      </c>
      <c r="T992" s="17"/>
      <c r="U992" s="17"/>
      <c r="V992" s="17"/>
      <c r="W992" s="17"/>
      <c r="X992" s="17"/>
      <c r="Y992" s="17"/>
    </row>
    <row r="993" spans="1:25" x14ac:dyDescent="0.25">
      <c r="A993" s="20">
        <v>111020032</v>
      </c>
      <c r="B993" s="20" t="s">
        <v>8784</v>
      </c>
      <c r="C993" s="305"/>
      <c r="D993" s="20">
        <v>111020032</v>
      </c>
      <c r="E993" s="20" t="s">
        <v>4259</v>
      </c>
      <c r="F993" s="20" t="s">
        <v>4260</v>
      </c>
      <c r="G993" s="20" t="s">
        <v>4261</v>
      </c>
      <c r="H993" s="20" t="s">
        <v>2864</v>
      </c>
      <c r="I993" s="20" t="s">
        <v>2357</v>
      </c>
      <c r="J993" s="17">
        <v>2</v>
      </c>
      <c r="K993" s="17">
        <v>2015</v>
      </c>
      <c r="L993" s="17">
        <v>0</v>
      </c>
      <c r="M993" s="17">
        <v>0</v>
      </c>
      <c r="N993" s="17">
        <v>0</v>
      </c>
      <c r="O993" s="17">
        <v>1</v>
      </c>
      <c r="P993" s="17">
        <v>14</v>
      </c>
      <c r="Q993" s="17">
        <v>8</v>
      </c>
      <c r="R993" s="17">
        <v>23</v>
      </c>
      <c r="S993" s="21" t="s">
        <v>3520</v>
      </c>
      <c r="T993" s="17">
        <v>0</v>
      </c>
      <c r="U993" s="17">
        <v>0</v>
      </c>
      <c r="V993" s="17">
        <v>5</v>
      </c>
      <c r="W993" s="17">
        <v>0</v>
      </c>
      <c r="X993" s="17">
        <v>95</v>
      </c>
      <c r="Y993" s="17">
        <v>100</v>
      </c>
    </row>
    <row r="994" spans="1:25" x14ac:dyDescent="0.25">
      <c r="A994" s="20">
        <v>111020036</v>
      </c>
      <c r="B994" s="20" t="s">
        <v>9727</v>
      </c>
      <c r="C994" s="305"/>
      <c r="D994" s="20">
        <v>111020036</v>
      </c>
      <c r="E994" s="20" t="s">
        <v>4262</v>
      </c>
      <c r="F994" s="20" t="s">
        <v>4263</v>
      </c>
      <c r="G994" s="20" t="s">
        <v>4264</v>
      </c>
      <c r="H994" s="20" t="s">
        <v>2864</v>
      </c>
      <c r="I994" s="20" t="s">
        <v>2357</v>
      </c>
      <c r="J994" s="17">
        <v>1</v>
      </c>
      <c r="K994" s="17">
        <v>2015</v>
      </c>
      <c r="L994" s="17">
        <v>4</v>
      </c>
      <c r="M994" s="17">
        <v>1</v>
      </c>
      <c r="N994" s="17">
        <v>3</v>
      </c>
      <c r="O994" s="17">
        <v>2</v>
      </c>
      <c r="P994" s="17">
        <v>7</v>
      </c>
      <c r="Q994" s="17">
        <v>0</v>
      </c>
      <c r="R994" s="17">
        <v>17</v>
      </c>
      <c r="S994" s="21" t="s">
        <v>3520</v>
      </c>
      <c r="T994" s="17"/>
      <c r="U994" s="17"/>
      <c r="V994" s="17"/>
      <c r="W994" s="17"/>
      <c r="X994" s="17"/>
      <c r="Y994" s="17"/>
    </row>
    <row r="995" spans="1:25" x14ac:dyDescent="0.25">
      <c r="A995" s="20">
        <v>111020038</v>
      </c>
      <c r="B995" s="20" t="s">
        <v>10462</v>
      </c>
      <c r="C995" s="305"/>
      <c r="D995" s="20">
        <v>111020038</v>
      </c>
      <c r="E995" s="20" t="s">
        <v>2861</v>
      </c>
      <c r="F995" s="20" t="s">
        <v>2862</v>
      </c>
      <c r="G995" s="20" t="s">
        <v>2863</v>
      </c>
      <c r="H995" s="20" t="s">
        <v>2864</v>
      </c>
      <c r="I995" s="20" t="s">
        <v>2357</v>
      </c>
      <c r="J995" s="17">
        <v>1</v>
      </c>
      <c r="K995" s="17">
        <v>2014</v>
      </c>
      <c r="L995" s="17">
        <v>0</v>
      </c>
      <c r="M995" s="17">
        <v>0</v>
      </c>
      <c r="N995" s="17">
        <v>0</v>
      </c>
      <c r="O995" s="17">
        <v>0</v>
      </c>
      <c r="P995" s="17">
        <v>0</v>
      </c>
      <c r="Q995" s="17">
        <v>0</v>
      </c>
      <c r="R995" s="17">
        <v>0</v>
      </c>
      <c r="S995" s="21">
        <v>0</v>
      </c>
      <c r="T995" s="17"/>
      <c r="U995" s="17"/>
      <c r="V995" s="17"/>
      <c r="W995" s="17"/>
      <c r="X995" s="17"/>
      <c r="Y995" s="17"/>
    </row>
    <row r="996" spans="1:25" x14ac:dyDescent="0.25">
      <c r="A996" s="20">
        <v>111020039</v>
      </c>
      <c r="B996" s="20" t="s">
        <v>8539</v>
      </c>
      <c r="C996" s="305"/>
      <c r="D996" s="20">
        <v>111020039</v>
      </c>
      <c r="E996" s="20" t="s">
        <v>2865</v>
      </c>
      <c r="F996" s="20" t="s">
        <v>2866</v>
      </c>
      <c r="G996" s="20" t="s">
        <v>2867</v>
      </c>
      <c r="H996" s="20" t="s">
        <v>2864</v>
      </c>
      <c r="I996" s="20" t="s">
        <v>2281</v>
      </c>
      <c r="J996" s="17">
        <v>1</v>
      </c>
      <c r="K996" s="17">
        <v>2015</v>
      </c>
      <c r="L996" s="17">
        <v>0</v>
      </c>
      <c r="M996" s="17">
        <v>0</v>
      </c>
      <c r="N996" s="17">
        <v>0</v>
      </c>
      <c r="O996" s="17">
        <v>0</v>
      </c>
      <c r="P996" s="17">
        <v>0</v>
      </c>
      <c r="Q996" s="17">
        <v>0</v>
      </c>
      <c r="R996" s="17">
        <v>0</v>
      </c>
      <c r="S996" s="21">
        <v>0</v>
      </c>
      <c r="T996" s="17"/>
      <c r="U996" s="17"/>
      <c r="V996" s="17"/>
      <c r="W996" s="17"/>
      <c r="X996" s="17"/>
      <c r="Y996" s="17"/>
    </row>
    <row r="997" spans="1:25" x14ac:dyDescent="0.25">
      <c r="A997" s="20">
        <v>111020041</v>
      </c>
      <c r="B997" s="20" t="s">
        <v>9046</v>
      </c>
      <c r="C997" s="305"/>
      <c r="D997" s="20">
        <v>111020041</v>
      </c>
      <c r="E997" s="20" t="s">
        <v>7659</v>
      </c>
      <c r="F997" s="20" t="s">
        <v>5760</v>
      </c>
      <c r="G997" s="20" t="s">
        <v>5761</v>
      </c>
      <c r="H997" s="20" t="s">
        <v>2864</v>
      </c>
      <c r="I997" s="20" t="s">
        <v>2357</v>
      </c>
      <c r="J997" s="17">
        <v>2</v>
      </c>
      <c r="K997" s="17">
        <v>2014</v>
      </c>
      <c r="L997" s="17">
        <v>4</v>
      </c>
      <c r="M997" s="17">
        <v>0</v>
      </c>
      <c r="N997" s="17">
        <v>21</v>
      </c>
      <c r="O997" s="17">
        <v>2</v>
      </c>
      <c r="P997" s="17">
        <v>50</v>
      </c>
      <c r="Q997" s="17">
        <v>0</v>
      </c>
      <c r="R997" s="17">
        <v>77</v>
      </c>
      <c r="S997" s="21" t="s">
        <v>7372</v>
      </c>
      <c r="T997" s="17">
        <v>102</v>
      </c>
      <c r="U997" s="17">
        <v>0</v>
      </c>
      <c r="V997" s="17">
        <v>3</v>
      </c>
      <c r="W997" s="17">
        <v>5</v>
      </c>
      <c r="X997" s="17">
        <v>35</v>
      </c>
      <c r="Y997" s="17">
        <v>145</v>
      </c>
    </row>
    <row r="998" spans="1:25" x14ac:dyDescent="0.25">
      <c r="A998" s="20">
        <v>111020049</v>
      </c>
      <c r="B998" s="20" t="s">
        <v>9349</v>
      </c>
      <c r="C998" s="305"/>
      <c r="D998" s="20">
        <v>111020049</v>
      </c>
      <c r="E998" s="20" t="s">
        <v>6501</v>
      </c>
      <c r="F998" s="20" t="s">
        <v>6502</v>
      </c>
      <c r="G998" s="20" t="s">
        <v>6503</v>
      </c>
      <c r="H998" s="20" t="s">
        <v>2864</v>
      </c>
      <c r="I998" s="20" t="s">
        <v>2357</v>
      </c>
      <c r="J998" s="17">
        <v>2</v>
      </c>
      <c r="K998" s="17">
        <v>2015</v>
      </c>
      <c r="L998" s="17">
        <v>4</v>
      </c>
      <c r="M998" s="17">
        <v>0</v>
      </c>
      <c r="N998" s="17">
        <v>12</v>
      </c>
      <c r="O998" s="17">
        <v>0</v>
      </c>
      <c r="P998" s="17">
        <v>9</v>
      </c>
      <c r="Q998" s="17">
        <v>4</v>
      </c>
      <c r="R998" s="17">
        <v>29</v>
      </c>
      <c r="S998" s="21" t="s">
        <v>6126</v>
      </c>
      <c r="T998" s="17">
        <v>0</v>
      </c>
      <c r="U998" s="17">
        <v>0</v>
      </c>
      <c r="V998" s="17">
        <v>2</v>
      </c>
      <c r="W998" s="17">
        <v>0</v>
      </c>
      <c r="X998" s="17">
        <v>45</v>
      </c>
      <c r="Y998" s="17">
        <v>47</v>
      </c>
    </row>
    <row r="999" spans="1:25" x14ac:dyDescent="0.25">
      <c r="A999" s="20">
        <v>111020054</v>
      </c>
      <c r="B999" s="20" t="s">
        <v>9499</v>
      </c>
      <c r="C999" s="305"/>
      <c r="D999" s="20">
        <v>111020054</v>
      </c>
      <c r="E999" s="20" t="s">
        <v>6194</v>
      </c>
      <c r="F999" s="20" t="s">
        <v>9500</v>
      </c>
      <c r="G999" s="20" t="s">
        <v>9501</v>
      </c>
      <c r="H999" s="20" t="s">
        <v>2864</v>
      </c>
      <c r="I999" s="20" t="s">
        <v>2357</v>
      </c>
      <c r="J999" s="17">
        <v>1</v>
      </c>
      <c r="K999" s="17">
        <v>2014</v>
      </c>
      <c r="L999" s="17"/>
      <c r="M999" s="17"/>
      <c r="N999" s="17"/>
      <c r="O999" s="17"/>
      <c r="P999" s="17"/>
      <c r="Q999" s="17"/>
      <c r="R999" s="17"/>
      <c r="S999" s="21">
        <v>0</v>
      </c>
      <c r="T999" s="17">
        <v>8</v>
      </c>
      <c r="U999" s="17">
        <v>0</v>
      </c>
      <c r="V999" s="17">
        <v>2</v>
      </c>
      <c r="W999" s="17">
        <v>0</v>
      </c>
      <c r="X999" s="17">
        <v>14</v>
      </c>
      <c r="Y999" s="17">
        <v>24</v>
      </c>
    </row>
    <row r="1000" spans="1:25" x14ac:dyDescent="0.25">
      <c r="A1000" s="20">
        <v>111020058</v>
      </c>
      <c r="B1000" s="20" t="s">
        <v>9615</v>
      </c>
      <c r="C1000" s="305"/>
      <c r="D1000" s="20">
        <v>111020058</v>
      </c>
      <c r="E1000" s="20" t="s">
        <v>7660</v>
      </c>
      <c r="F1000" s="20" t="s">
        <v>7661</v>
      </c>
      <c r="G1000" s="20" t="s">
        <v>7662</v>
      </c>
      <c r="H1000" s="20" t="s">
        <v>2864</v>
      </c>
      <c r="I1000" s="20" t="s">
        <v>2357</v>
      </c>
      <c r="J1000" s="17">
        <v>2</v>
      </c>
      <c r="K1000" s="17">
        <v>2014</v>
      </c>
      <c r="L1000" s="17">
        <v>0</v>
      </c>
      <c r="M1000" s="17">
        <v>0</v>
      </c>
      <c r="N1000" s="17">
        <v>20</v>
      </c>
      <c r="O1000" s="17">
        <v>1</v>
      </c>
      <c r="P1000" s="17">
        <v>40</v>
      </c>
      <c r="Q1000" s="17">
        <v>4</v>
      </c>
      <c r="R1000" s="17">
        <v>65</v>
      </c>
      <c r="S1000" s="21" t="s">
        <v>7372</v>
      </c>
      <c r="T1000" s="17">
        <v>0</v>
      </c>
      <c r="U1000" s="17">
        <v>2</v>
      </c>
      <c r="V1000" s="17">
        <v>2</v>
      </c>
      <c r="W1000" s="17">
        <v>0</v>
      </c>
      <c r="X1000" s="17">
        <v>90</v>
      </c>
      <c r="Y1000" s="17">
        <v>94</v>
      </c>
    </row>
    <row r="1001" spans="1:25" x14ac:dyDescent="0.25">
      <c r="A1001" s="20">
        <v>111020065</v>
      </c>
      <c r="B1001" s="20" t="s">
        <v>9772</v>
      </c>
      <c r="C1001" s="305"/>
      <c r="D1001" s="20">
        <v>111020065</v>
      </c>
      <c r="E1001" s="20" t="s">
        <v>7663</v>
      </c>
      <c r="F1001" s="20" t="s">
        <v>7664</v>
      </c>
      <c r="G1001" s="20" t="s">
        <v>7665</v>
      </c>
      <c r="H1001" s="20" t="s">
        <v>2864</v>
      </c>
      <c r="I1001" s="20" t="s">
        <v>2357</v>
      </c>
      <c r="J1001" s="17">
        <v>2</v>
      </c>
      <c r="K1001" s="17">
        <v>2015</v>
      </c>
      <c r="L1001" s="17">
        <v>0</v>
      </c>
      <c r="M1001" s="17">
        <v>0</v>
      </c>
      <c r="N1001" s="17">
        <v>20</v>
      </c>
      <c r="O1001" s="17">
        <v>2</v>
      </c>
      <c r="P1001" s="17">
        <v>45</v>
      </c>
      <c r="Q1001" s="17">
        <v>12</v>
      </c>
      <c r="R1001" s="17">
        <v>79</v>
      </c>
      <c r="S1001" s="21" t="s">
        <v>7372</v>
      </c>
      <c r="T1001" s="17">
        <v>0</v>
      </c>
      <c r="U1001" s="17">
        <v>0</v>
      </c>
      <c r="V1001" s="17">
        <v>6</v>
      </c>
      <c r="W1001" s="17">
        <v>0</v>
      </c>
      <c r="X1001" s="17">
        <v>80</v>
      </c>
      <c r="Y1001" s="17">
        <v>86</v>
      </c>
    </row>
    <row r="1002" spans="1:25" x14ac:dyDescent="0.25">
      <c r="A1002" s="20">
        <v>111020067</v>
      </c>
      <c r="B1002" s="20" t="s">
        <v>10764</v>
      </c>
      <c r="C1002" s="305"/>
      <c r="D1002" s="20">
        <v>111020067</v>
      </c>
      <c r="E1002" s="20" t="s">
        <v>2380</v>
      </c>
      <c r="F1002" s="20" t="s">
        <v>5584</v>
      </c>
      <c r="G1002" s="20" t="s">
        <v>5756</v>
      </c>
      <c r="H1002" s="20" t="s">
        <v>2864</v>
      </c>
      <c r="I1002" s="20" t="s">
        <v>2357</v>
      </c>
      <c r="J1002" s="17">
        <v>2</v>
      </c>
      <c r="K1002" s="17">
        <v>2015</v>
      </c>
      <c r="L1002" s="17">
        <v>0</v>
      </c>
      <c r="M1002" s="17">
        <v>0</v>
      </c>
      <c r="N1002" s="17">
        <v>150</v>
      </c>
      <c r="O1002" s="17">
        <v>0</v>
      </c>
      <c r="P1002" s="17">
        <v>0</v>
      </c>
      <c r="Q1002" s="17">
        <v>0</v>
      </c>
      <c r="R1002" s="17">
        <v>150</v>
      </c>
      <c r="S1002" s="21" t="s">
        <v>5595</v>
      </c>
      <c r="T1002" s="17">
        <v>0</v>
      </c>
      <c r="U1002" s="17">
        <v>0</v>
      </c>
      <c r="V1002" s="17">
        <v>0</v>
      </c>
      <c r="W1002" s="17">
        <v>0</v>
      </c>
      <c r="X1002" s="17">
        <v>0</v>
      </c>
      <c r="Y1002" s="17">
        <v>0</v>
      </c>
    </row>
    <row r="1003" spans="1:25" x14ac:dyDescent="0.25">
      <c r="A1003" s="20">
        <v>111020069</v>
      </c>
      <c r="B1003" s="20" t="s">
        <v>10074</v>
      </c>
      <c r="C1003" s="305"/>
      <c r="D1003" s="20">
        <v>111020069</v>
      </c>
      <c r="E1003" s="20" t="s">
        <v>6504</v>
      </c>
      <c r="F1003" s="20" t="s">
        <v>6505</v>
      </c>
      <c r="G1003" s="20" t="s">
        <v>6506</v>
      </c>
      <c r="H1003" s="20" t="s">
        <v>2864</v>
      </c>
      <c r="I1003" s="20" t="s">
        <v>2357</v>
      </c>
      <c r="J1003" s="17">
        <v>1</v>
      </c>
      <c r="K1003" s="17">
        <v>2015</v>
      </c>
      <c r="L1003" s="17">
        <v>0</v>
      </c>
      <c r="M1003" s="17">
        <v>0</v>
      </c>
      <c r="N1003" s="17">
        <v>6</v>
      </c>
      <c r="O1003" s="17">
        <v>1</v>
      </c>
      <c r="P1003" s="17">
        <v>25</v>
      </c>
      <c r="Q1003" s="17">
        <v>1</v>
      </c>
      <c r="R1003" s="17">
        <v>33</v>
      </c>
      <c r="S1003" s="21" t="s">
        <v>6126</v>
      </c>
      <c r="T1003" s="17"/>
      <c r="U1003" s="17"/>
      <c r="V1003" s="17"/>
      <c r="W1003" s="17"/>
      <c r="X1003" s="17"/>
      <c r="Y1003" s="17"/>
    </row>
    <row r="1004" spans="1:25" x14ac:dyDescent="0.25">
      <c r="A1004" s="20">
        <v>111020072</v>
      </c>
      <c r="B1004" s="20" t="s">
        <v>9228</v>
      </c>
      <c r="C1004" s="305"/>
      <c r="D1004" s="20">
        <v>111020072</v>
      </c>
      <c r="E1004" s="20" t="s">
        <v>2868</v>
      </c>
      <c r="F1004" s="20" t="s">
        <v>2869</v>
      </c>
      <c r="G1004" s="20" t="s">
        <v>2870</v>
      </c>
      <c r="H1004" s="20" t="s">
        <v>2864</v>
      </c>
      <c r="I1004" s="20" t="s">
        <v>2281</v>
      </c>
      <c r="J1004" s="17">
        <v>2</v>
      </c>
      <c r="K1004" s="17">
        <v>2015</v>
      </c>
      <c r="L1004" s="17">
        <v>0</v>
      </c>
      <c r="M1004" s="17">
        <v>0</v>
      </c>
      <c r="N1004" s="17">
        <v>0</v>
      </c>
      <c r="O1004" s="17">
        <v>0</v>
      </c>
      <c r="P1004" s="17">
        <v>0</v>
      </c>
      <c r="Q1004" s="17">
        <v>0</v>
      </c>
      <c r="R1004" s="17">
        <v>0</v>
      </c>
      <c r="S1004" s="21">
        <v>0</v>
      </c>
      <c r="T1004" s="17">
        <v>0</v>
      </c>
      <c r="U1004" s="17">
        <v>0</v>
      </c>
      <c r="V1004" s="17">
        <v>0</v>
      </c>
      <c r="W1004" s="17">
        <v>0</v>
      </c>
      <c r="X1004" s="17">
        <v>0</v>
      </c>
      <c r="Y1004" s="17">
        <v>0</v>
      </c>
    </row>
    <row r="1005" spans="1:25" x14ac:dyDescent="0.25">
      <c r="A1005" s="20">
        <v>111020073</v>
      </c>
      <c r="B1005" s="20" t="s">
        <v>10107</v>
      </c>
      <c r="C1005" s="305"/>
      <c r="D1005" s="20">
        <v>111020073</v>
      </c>
      <c r="E1005" s="20" t="s">
        <v>5735</v>
      </c>
      <c r="F1005" s="20" t="s">
        <v>6507</v>
      </c>
      <c r="G1005" s="20" t="s">
        <v>6508</v>
      </c>
      <c r="H1005" s="20" t="s">
        <v>2864</v>
      </c>
      <c r="I1005" s="20" t="s">
        <v>2357</v>
      </c>
      <c r="J1005" s="17">
        <v>2</v>
      </c>
      <c r="K1005" s="17">
        <v>2014</v>
      </c>
      <c r="L1005" s="17">
        <v>4</v>
      </c>
      <c r="M1005" s="17">
        <v>0</v>
      </c>
      <c r="N1005" s="17">
        <v>14</v>
      </c>
      <c r="O1005" s="17">
        <v>2</v>
      </c>
      <c r="P1005" s="17">
        <v>25</v>
      </c>
      <c r="Q1005" s="17">
        <v>5</v>
      </c>
      <c r="R1005" s="17">
        <v>50</v>
      </c>
      <c r="S1005" s="21" t="s">
        <v>6126</v>
      </c>
      <c r="T1005" s="17">
        <v>0</v>
      </c>
      <c r="U1005" s="17">
        <v>0</v>
      </c>
      <c r="V1005" s="17">
        <v>2</v>
      </c>
      <c r="W1005" s="17">
        <v>0</v>
      </c>
      <c r="X1005" s="17">
        <v>25</v>
      </c>
      <c r="Y1005" s="17">
        <v>27</v>
      </c>
    </row>
    <row r="1006" spans="1:25" x14ac:dyDescent="0.25">
      <c r="A1006" s="20">
        <v>111020074</v>
      </c>
      <c r="B1006" s="20" t="s">
        <v>10116</v>
      </c>
      <c r="C1006" s="305"/>
      <c r="D1006" s="20">
        <v>111020074</v>
      </c>
      <c r="E1006" s="20" t="s">
        <v>4265</v>
      </c>
      <c r="F1006" s="20" t="s">
        <v>4266</v>
      </c>
      <c r="G1006" s="20" t="s">
        <v>4267</v>
      </c>
      <c r="H1006" s="20" t="s">
        <v>2864</v>
      </c>
      <c r="I1006" s="20" t="s">
        <v>2357</v>
      </c>
      <c r="J1006" s="17">
        <v>2</v>
      </c>
      <c r="K1006" s="17">
        <v>2014</v>
      </c>
      <c r="L1006" s="17">
        <v>0</v>
      </c>
      <c r="M1006" s="17">
        <v>0</v>
      </c>
      <c r="N1006" s="17">
        <v>9</v>
      </c>
      <c r="O1006" s="17">
        <v>1</v>
      </c>
      <c r="P1006" s="17">
        <v>15</v>
      </c>
      <c r="Q1006" s="17">
        <v>0</v>
      </c>
      <c r="R1006" s="17">
        <v>25</v>
      </c>
      <c r="S1006" s="21" t="s">
        <v>3520</v>
      </c>
      <c r="T1006" s="17">
        <v>0</v>
      </c>
      <c r="U1006" s="17">
        <v>0</v>
      </c>
      <c r="V1006" s="17">
        <v>1</v>
      </c>
      <c r="W1006" s="17">
        <v>0</v>
      </c>
      <c r="X1006" s="17">
        <v>20</v>
      </c>
      <c r="Y1006" s="17">
        <v>21</v>
      </c>
    </row>
    <row r="1007" spans="1:25" x14ac:dyDescent="0.25">
      <c r="A1007" s="20">
        <v>111020076</v>
      </c>
      <c r="B1007" s="20" t="s">
        <v>10347</v>
      </c>
      <c r="C1007" s="305"/>
      <c r="D1007" s="20">
        <v>111020076</v>
      </c>
      <c r="E1007" s="20" t="s">
        <v>2278</v>
      </c>
      <c r="F1007" s="20" t="s">
        <v>7666</v>
      </c>
      <c r="G1007" s="20" t="s">
        <v>7667</v>
      </c>
      <c r="H1007" s="20" t="s">
        <v>2864</v>
      </c>
      <c r="I1007" s="20" t="s">
        <v>2357</v>
      </c>
      <c r="J1007" s="17">
        <v>2</v>
      </c>
      <c r="K1007" s="17">
        <v>2014</v>
      </c>
      <c r="L1007" s="17">
        <v>3</v>
      </c>
      <c r="M1007" s="17">
        <v>0</v>
      </c>
      <c r="N1007" s="17">
        <v>23</v>
      </c>
      <c r="O1007" s="17">
        <v>6</v>
      </c>
      <c r="P1007" s="17">
        <v>40</v>
      </c>
      <c r="Q1007" s="17">
        <v>12</v>
      </c>
      <c r="R1007" s="17">
        <v>84</v>
      </c>
      <c r="S1007" s="21" t="s">
        <v>7372</v>
      </c>
      <c r="T1007" s="17">
        <v>0</v>
      </c>
      <c r="U1007" s="17">
        <v>0</v>
      </c>
      <c r="V1007" s="17">
        <v>1</v>
      </c>
      <c r="W1007" s="17">
        <v>0</v>
      </c>
      <c r="X1007" s="17">
        <v>20</v>
      </c>
      <c r="Y1007" s="17">
        <v>21</v>
      </c>
    </row>
    <row r="1008" spans="1:25" x14ac:dyDescent="0.25">
      <c r="A1008" s="20">
        <v>111020077</v>
      </c>
      <c r="B1008" s="20" t="s">
        <v>10348</v>
      </c>
      <c r="C1008" s="305"/>
      <c r="D1008" s="20">
        <v>111020077</v>
      </c>
      <c r="E1008" s="20" t="s">
        <v>2941</v>
      </c>
      <c r="F1008" s="20" t="s">
        <v>2885</v>
      </c>
      <c r="G1008" s="20" t="s">
        <v>2886</v>
      </c>
      <c r="H1008" s="20" t="s">
        <v>2864</v>
      </c>
      <c r="I1008" s="20" t="s">
        <v>2357</v>
      </c>
      <c r="J1008" s="17">
        <v>2</v>
      </c>
      <c r="K1008" s="17">
        <v>2014</v>
      </c>
      <c r="L1008" s="17">
        <v>0</v>
      </c>
      <c r="M1008" s="17">
        <v>5</v>
      </c>
      <c r="N1008" s="17">
        <v>20</v>
      </c>
      <c r="O1008" s="17">
        <v>4</v>
      </c>
      <c r="P1008" s="17">
        <v>48</v>
      </c>
      <c r="Q1008" s="17">
        <v>17</v>
      </c>
      <c r="R1008" s="17">
        <v>94</v>
      </c>
      <c r="S1008" s="21" t="s">
        <v>7372</v>
      </c>
      <c r="T1008" s="17">
        <v>11</v>
      </c>
      <c r="U1008" s="17">
        <v>0</v>
      </c>
      <c r="V1008" s="17">
        <v>2</v>
      </c>
      <c r="W1008" s="17">
        <v>0</v>
      </c>
      <c r="X1008" s="17">
        <v>30</v>
      </c>
      <c r="Y1008" s="17">
        <v>43</v>
      </c>
    </row>
    <row r="1009" spans="1:25" x14ac:dyDescent="0.25">
      <c r="A1009" s="20">
        <v>111020078</v>
      </c>
      <c r="B1009" s="20" t="s">
        <v>10458</v>
      </c>
      <c r="C1009" s="305"/>
      <c r="D1009" s="20">
        <v>111020078</v>
      </c>
      <c r="E1009" s="20" t="s">
        <v>4268</v>
      </c>
      <c r="F1009" s="20" t="s">
        <v>4269</v>
      </c>
      <c r="G1009" s="20" t="s">
        <v>4270</v>
      </c>
      <c r="H1009" s="20" t="s">
        <v>2864</v>
      </c>
      <c r="I1009" s="20" t="s">
        <v>2357</v>
      </c>
      <c r="J1009" s="17">
        <v>2</v>
      </c>
      <c r="K1009" s="17">
        <v>2014</v>
      </c>
      <c r="L1009" s="17">
        <v>0</v>
      </c>
      <c r="M1009" s="17">
        <v>0</v>
      </c>
      <c r="N1009" s="17">
        <v>7</v>
      </c>
      <c r="O1009" s="17">
        <v>1</v>
      </c>
      <c r="P1009" s="17">
        <v>15</v>
      </c>
      <c r="Q1009" s="17">
        <v>0</v>
      </c>
      <c r="R1009" s="17">
        <v>23</v>
      </c>
      <c r="S1009" s="21" t="s">
        <v>3520</v>
      </c>
      <c r="T1009" s="17">
        <v>0</v>
      </c>
      <c r="U1009" s="17">
        <v>0</v>
      </c>
      <c r="V1009" s="17">
        <v>1</v>
      </c>
      <c r="W1009" s="17">
        <v>0</v>
      </c>
      <c r="X1009" s="17">
        <v>40</v>
      </c>
      <c r="Y1009" s="17">
        <v>41</v>
      </c>
    </row>
    <row r="1010" spans="1:25" x14ac:dyDescent="0.25">
      <c r="A1010" s="20">
        <v>111020080</v>
      </c>
      <c r="B1010" s="20" t="s">
        <v>10460</v>
      </c>
      <c r="C1010" s="305"/>
      <c r="D1010" s="20">
        <v>111020080</v>
      </c>
      <c r="E1010" s="20" t="s">
        <v>7668</v>
      </c>
      <c r="F1010" s="20" t="s">
        <v>7669</v>
      </c>
      <c r="G1010" s="20" t="s">
        <v>7670</v>
      </c>
      <c r="H1010" s="20" t="s">
        <v>2864</v>
      </c>
      <c r="I1010" s="20" t="s">
        <v>2357</v>
      </c>
      <c r="J1010" s="17">
        <v>2</v>
      </c>
      <c r="K1010" s="17">
        <v>2014</v>
      </c>
      <c r="L1010" s="17">
        <v>0</v>
      </c>
      <c r="M1010" s="17">
        <v>0</v>
      </c>
      <c r="N1010" s="17">
        <v>18</v>
      </c>
      <c r="O1010" s="17">
        <v>2</v>
      </c>
      <c r="P1010" s="17">
        <v>25</v>
      </c>
      <c r="Q1010" s="17">
        <v>7</v>
      </c>
      <c r="R1010" s="17">
        <v>52</v>
      </c>
      <c r="S1010" s="21" t="s">
        <v>7372</v>
      </c>
      <c r="T1010" s="17">
        <v>0</v>
      </c>
      <c r="U1010" s="17">
        <v>4</v>
      </c>
      <c r="V1010" s="17">
        <v>2</v>
      </c>
      <c r="W1010" s="17">
        <v>0</v>
      </c>
      <c r="X1010" s="17">
        <v>36</v>
      </c>
      <c r="Y1010" s="17">
        <v>42</v>
      </c>
    </row>
    <row r="1011" spans="1:25" x14ac:dyDescent="0.25">
      <c r="A1011" s="20">
        <v>111020081</v>
      </c>
      <c r="B1011" s="20" t="s">
        <v>10832</v>
      </c>
      <c r="C1011" s="305"/>
      <c r="D1011" s="20">
        <v>111020081</v>
      </c>
      <c r="E1011" s="20" t="s">
        <v>6509</v>
      </c>
      <c r="F1011" s="20" t="s">
        <v>6510</v>
      </c>
      <c r="G1011" s="20" t="s">
        <v>6511</v>
      </c>
      <c r="H1011" s="20" t="s">
        <v>2864</v>
      </c>
      <c r="I1011" s="20" t="s">
        <v>2357</v>
      </c>
      <c r="J1011" s="17">
        <v>2</v>
      </c>
      <c r="K1011" s="17">
        <v>2014</v>
      </c>
      <c r="L1011" s="17">
        <v>0</v>
      </c>
      <c r="M1011" s="17">
        <v>0</v>
      </c>
      <c r="N1011" s="17">
        <v>15</v>
      </c>
      <c r="O1011" s="17">
        <v>1</v>
      </c>
      <c r="P1011" s="17">
        <v>14</v>
      </c>
      <c r="Q1011" s="17">
        <v>15</v>
      </c>
      <c r="R1011" s="17">
        <v>45</v>
      </c>
      <c r="S1011" s="21" t="s">
        <v>6126</v>
      </c>
      <c r="T1011" s="17">
        <v>0</v>
      </c>
      <c r="U1011" s="17">
        <v>0</v>
      </c>
      <c r="V1011" s="17">
        <v>4</v>
      </c>
      <c r="W1011" s="17">
        <v>0</v>
      </c>
      <c r="X1011" s="17">
        <v>40</v>
      </c>
      <c r="Y1011" s="17">
        <v>44</v>
      </c>
    </row>
    <row r="1012" spans="1:25" x14ac:dyDescent="0.25">
      <c r="A1012" s="20">
        <v>111020084</v>
      </c>
      <c r="B1012" s="20" t="s">
        <v>10544</v>
      </c>
      <c r="C1012" s="305"/>
      <c r="D1012" s="20">
        <v>111020084</v>
      </c>
      <c r="E1012" s="20" t="s">
        <v>7671</v>
      </c>
      <c r="F1012" s="20" t="s">
        <v>7672</v>
      </c>
      <c r="G1012" s="20" t="s">
        <v>7673</v>
      </c>
      <c r="H1012" s="20" t="s">
        <v>2864</v>
      </c>
      <c r="I1012" s="20" t="s">
        <v>2357</v>
      </c>
      <c r="J1012" s="17">
        <v>2</v>
      </c>
      <c r="K1012" s="17">
        <v>2015</v>
      </c>
      <c r="L1012" s="17">
        <v>0</v>
      </c>
      <c r="M1012" s="17">
        <v>2</v>
      </c>
      <c r="N1012" s="17">
        <v>10</v>
      </c>
      <c r="O1012" s="17">
        <v>2</v>
      </c>
      <c r="P1012" s="17">
        <v>40</v>
      </c>
      <c r="Q1012" s="17">
        <v>0</v>
      </c>
      <c r="R1012" s="17">
        <v>54</v>
      </c>
      <c r="S1012" s="21" t="s">
        <v>7372</v>
      </c>
      <c r="T1012" s="17">
        <v>0</v>
      </c>
      <c r="U1012" s="17">
        <v>0</v>
      </c>
      <c r="V1012" s="17">
        <v>5</v>
      </c>
      <c r="W1012" s="17">
        <v>0</v>
      </c>
      <c r="X1012" s="17">
        <v>100</v>
      </c>
      <c r="Y1012" s="17">
        <v>105</v>
      </c>
    </row>
    <row r="1013" spans="1:25" x14ac:dyDescent="0.25">
      <c r="A1013" s="20">
        <v>111020088</v>
      </c>
      <c r="B1013" s="20" t="s">
        <v>11187</v>
      </c>
      <c r="C1013" s="305"/>
      <c r="D1013" s="20">
        <v>111020088</v>
      </c>
      <c r="E1013" s="20" t="s">
        <v>2871</v>
      </c>
      <c r="F1013" s="20" t="s">
        <v>2872</v>
      </c>
      <c r="G1013" s="20" t="s">
        <v>2873</v>
      </c>
      <c r="H1013" s="20" t="s">
        <v>2864</v>
      </c>
      <c r="I1013" s="20" t="s">
        <v>2281</v>
      </c>
      <c r="J1013" s="17">
        <v>1</v>
      </c>
      <c r="K1013" s="17">
        <v>2015</v>
      </c>
      <c r="L1013" s="17">
        <v>0</v>
      </c>
      <c r="M1013" s="17">
        <v>0</v>
      </c>
      <c r="N1013" s="17">
        <v>0</v>
      </c>
      <c r="O1013" s="17">
        <v>0</v>
      </c>
      <c r="P1013" s="17">
        <v>0</v>
      </c>
      <c r="Q1013" s="17">
        <v>0</v>
      </c>
      <c r="R1013" s="17">
        <v>0</v>
      </c>
      <c r="S1013" s="21">
        <v>0</v>
      </c>
      <c r="T1013" s="17"/>
      <c r="U1013" s="17"/>
      <c r="V1013" s="17"/>
      <c r="W1013" s="17"/>
      <c r="X1013" s="17"/>
      <c r="Y1013" s="17"/>
    </row>
    <row r="1014" spans="1:25" x14ac:dyDescent="0.25">
      <c r="A1014" s="20">
        <v>111020090</v>
      </c>
      <c r="B1014" s="20" t="s">
        <v>10561</v>
      </c>
      <c r="C1014" s="305"/>
      <c r="D1014" s="20">
        <v>111020090</v>
      </c>
      <c r="E1014" s="20" t="s">
        <v>4050</v>
      </c>
      <c r="F1014" s="20" t="s">
        <v>4271</v>
      </c>
      <c r="G1014" s="20" t="s">
        <v>4272</v>
      </c>
      <c r="H1014" s="20" t="s">
        <v>2864</v>
      </c>
      <c r="I1014" s="20" t="s">
        <v>2357</v>
      </c>
      <c r="J1014" s="17">
        <v>2</v>
      </c>
      <c r="K1014" s="17">
        <v>2015</v>
      </c>
      <c r="L1014" s="17">
        <v>4</v>
      </c>
      <c r="M1014" s="17">
        <v>0</v>
      </c>
      <c r="N1014" s="17">
        <v>2</v>
      </c>
      <c r="O1014" s="17">
        <v>0</v>
      </c>
      <c r="P1014" s="17">
        <v>6</v>
      </c>
      <c r="Q1014" s="17">
        <v>0</v>
      </c>
      <c r="R1014" s="17">
        <v>12</v>
      </c>
      <c r="S1014" s="21" t="s">
        <v>3520</v>
      </c>
      <c r="T1014" s="17">
        <v>0</v>
      </c>
      <c r="U1014" s="17">
        <v>0</v>
      </c>
      <c r="V1014" s="17">
        <v>4</v>
      </c>
      <c r="W1014" s="17">
        <v>0</v>
      </c>
      <c r="X1014" s="17">
        <v>116</v>
      </c>
      <c r="Y1014" s="17">
        <v>120</v>
      </c>
    </row>
    <row r="1015" spans="1:25" x14ac:dyDescent="0.25">
      <c r="A1015" s="20">
        <v>111020092</v>
      </c>
      <c r="B1015" s="20" t="s">
        <v>10680</v>
      </c>
      <c r="C1015" s="305"/>
      <c r="D1015" s="20">
        <v>111020092</v>
      </c>
      <c r="E1015" s="20" t="s">
        <v>7351</v>
      </c>
      <c r="F1015" s="20" t="s">
        <v>7352</v>
      </c>
      <c r="G1015" s="20" t="s">
        <v>7353</v>
      </c>
      <c r="H1015" s="20" t="s">
        <v>2864</v>
      </c>
      <c r="I1015" s="20" t="s">
        <v>2357</v>
      </c>
      <c r="J1015" s="17">
        <v>2</v>
      </c>
      <c r="K1015" s="17">
        <v>2015</v>
      </c>
      <c r="L1015" s="17">
        <v>3</v>
      </c>
      <c r="M1015" s="17">
        <v>14</v>
      </c>
      <c r="N1015" s="17">
        <v>155</v>
      </c>
      <c r="O1015" s="17">
        <v>42</v>
      </c>
      <c r="P1015" s="17">
        <v>315</v>
      </c>
      <c r="Q1015" s="17">
        <v>75</v>
      </c>
      <c r="R1015" s="17">
        <v>604</v>
      </c>
      <c r="S1015" s="21" t="s">
        <v>7324</v>
      </c>
      <c r="T1015" s="17">
        <v>304</v>
      </c>
      <c r="U1015" s="17">
        <v>120</v>
      </c>
      <c r="V1015" s="17">
        <v>54</v>
      </c>
      <c r="W1015" s="17">
        <v>0</v>
      </c>
      <c r="X1015" s="17">
        <v>705</v>
      </c>
      <c r="Y1015" s="17">
        <v>1183</v>
      </c>
    </row>
    <row r="1016" spans="1:25" x14ac:dyDescent="0.25">
      <c r="A1016" s="20">
        <v>111020094</v>
      </c>
      <c r="B1016" s="20" t="s">
        <v>10840</v>
      </c>
      <c r="C1016" s="305"/>
      <c r="D1016" s="20">
        <v>111020094</v>
      </c>
      <c r="E1016" s="20" t="s">
        <v>6512</v>
      </c>
      <c r="F1016" s="20" t="s">
        <v>6513</v>
      </c>
      <c r="G1016" s="20" t="s">
        <v>6514</v>
      </c>
      <c r="H1016" s="20" t="s">
        <v>2864</v>
      </c>
      <c r="I1016" s="20" t="s">
        <v>2357</v>
      </c>
      <c r="J1016" s="17">
        <v>2</v>
      </c>
      <c r="K1016" s="17">
        <v>2014</v>
      </c>
      <c r="L1016" s="17">
        <v>0</v>
      </c>
      <c r="M1016" s="17">
        <v>0</v>
      </c>
      <c r="N1016" s="17">
        <v>5</v>
      </c>
      <c r="O1016" s="17">
        <v>2</v>
      </c>
      <c r="P1016" s="17">
        <v>40</v>
      </c>
      <c r="Q1016" s="17">
        <v>2</v>
      </c>
      <c r="R1016" s="17">
        <v>49</v>
      </c>
      <c r="S1016" s="21" t="s">
        <v>6126</v>
      </c>
      <c r="T1016" s="17">
        <v>0</v>
      </c>
      <c r="U1016" s="17">
        <v>0</v>
      </c>
      <c r="V1016" s="17">
        <v>5</v>
      </c>
      <c r="W1016" s="17">
        <v>0</v>
      </c>
      <c r="X1016" s="17">
        <v>70</v>
      </c>
      <c r="Y1016" s="17">
        <v>75</v>
      </c>
    </row>
    <row r="1017" spans="1:25" x14ac:dyDescent="0.25">
      <c r="A1017" s="20">
        <v>111020097</v>
      </c>
      <c r="B1017" s="20" t="s">
        <v>10831</v>
      </c>
      <c r="C1017" s="305"/>
      <c r="D1017" s="20">
        <v>111020097</v>
      </c>
      <c r="E1017" s="20" t="s">
        <v>7674</v>
      </c>
      <c r="F1017" s="20" t="s">
        <v>7675</v>
      </c>
      <c r="G1017" s="20" t="s">
        <v>7676</v>
      </c>
      <c r="H1017" s="20" t="s">
        <v>2864</v>
      </c>
      <c r="I1017" s="20" t="s">
        <v>2357</v>
      </c>
      <c r="J1017" s="17">
        <v>2</v>
      </c>
      <c r="K1017" s="17">
        <v>2014</v>
      </c>
      <c r="L1017" s="17">
        <v>0</v>
      </c>
      <c r="M1017" s="17">
        <v>20</v>
      </c>
      <c r="N1017" s="17">
        <v>7</v>
      </c>
      <c r="O1017" s="17">
        <v>2</v>
      </c>
      <c r="P1017" s="17">
        <v>18</v>
      </c>
      <c r="Q1017" s="17">
        <v>9</v>
      </c>
      <c r="R1017" s="17">
        <v>56</v>
      </c>
      <c r="S1017" s="21" t="s">
        <v>7372</v>
      </c>
      <c r="T1017" s="17">
        <v>0</v>
      </c>
      <c r="U1017" s="17">
        <v>0</v>
      </c>
      <c r="V1017" s="17">
        <v>0</v>
      </c>
      <c r="W1017" s="17">
        <v>0</v>
      </c>
      <c r="X1017" s="17">
        <v>10</v>
      </c>
      <c r="Y1017" s="17">
        <v>10</v>
      </c>
    </row>
    <row r="1018" spans="1:25" x14ac:dyDescent="0.25">
      <c r="A1018" s="20">
        <v>111020100</v>
      </c>
      <c r="B1018" s="20" t="s">
        <v>10833</v>
      </c>
      <c r="C1018" s="305"/>
      <c r="D1018" s="20">
        <v>111020100</v>
      </c>
      <c r="E1018" s="20" t="s">
        <v>5757</v>
      </c>
      <c r="F1018" s="20" t="s">
        <v>4280</v>
      </c>
      <c r="G1018" s="20" t="s">
        <v>4281</v>
      </c>
      <c r="H1018" s="20" t="s">
        <v>2864</v>
      </c>
      <c r="I1018" s="20" t="s">
        <v>2357</v>
      </c>
      <c r="J1018" s="17">
        <v>2</v>
      </c>
      <c r="K1018" s="17">
        <v>2015</v>
      </c>
      <c r="L1018" s="17">
        <v>2</v>
      </c>
      <c r="M1018" s="17">
        <v>2</v>
      </c>
      <c r="N1018" s="17">
        <v>36</v>
      </c>
      <c r="O1018" s="17">
        <v>6</v>
      </c>
      <c r="P1018" s="17">
        <v>77</v>
      </c>
      <c r="Q1018" s="17">
        <v>10</v>
      </c>
      <c r="R1018" s="17">
        <v>133</v>
      </c>
      <c r="S1018" s="21" t="s">
        <v>5595</v>
      </c>
      <c r="T1018" s="17">
        <v>0</v>
      </c>
      <c r="U1018" s="17">
        <v>4</v>
      </c>
      <c r="V1018" s="17">
        <v>1</v>
      </c>
      <c r="W1018" s="17">
        <v>0</v>
      </c>
      <c r="X1018" s="17">
        <v>30</v>
      </c>
      <c r="Y1018" s="17">
        <v>35</v>
      </c>
    </row>
    <row r="1019" spans="1:25" x14ac:dyDescent="0.25">
      <c r="A1019" s="20">
        <v>111020102</v>
      </c>
      <c r="B1019" s="20" t="s">
        <v>10841</v>
      </c>
      <c r="C1019" s="305"/>
      <c r="D1019" s="20">
        <v>111020192</v>
      </c>
      <c r="E1019" s="20" t="s">
        <v>7456</v>
      </c>
      <c r="F1019" s="20" t="s">
        <v>2903</v>
      </c>
      <c r="G1019" s="20" t="s">
        <v>2904</v>
      </c>
      <c r="H1019" s="20" t="s">
        <v>2864</v>
      </c>
      <c r="I1019" s="20" t="s">
        <v>2357</v>
      </c>
      <c r="J1019" s="17">
        <v>2</v>
      </c>
      <c r="K1019" s="17">
        <v>2014</v>
      </c>
      <c r="L1019" s="17">
        <v>0</v>
      </c>
      <c r="M1019" s="17">
        <v>2</v>
      </c>
      <c r="N1019" s="17">
        <v>10</v>
      </c>
      <c r="O1019" s="17">
        <v>6</v>
      </c>
      <c r="P1019" s="17">
        <v>44</v>
      </c>
      <c r="Q1019" s="17">
        <v>5</v>
      </c>
      <c r="R1019" s="17">
        <v>67</v>
      </c>
      <c r="S1019" s="21" t="s">
        <v>7372</v>
      </c>
      <c r="T1019" s="17">
        <v>6</v>
      </c>
      <c r="U1019" s="17">
        <v>8</v>
      </c>
      <c r="V1019" s="17">
        <v>3</v>
      </c>
      <c r="W1019" s="17">
        <v>0</v>
      </c>
      <c r="X1019" s="17">
        <v>50</v>
      </c>
      <c r="Y1019" s="17">
        <v>67</v>
      </c>
    </row>
    <row r="1020" spans="1:25" x14ac:dyDescent="0.25">
      <c r="A1020" s="20">
        <v>111020104</v>
      </c>
      <c r="B1020" s="20" t="s">
        <v>10842</v>
      </c>
      <c r="C1020" s="305"/>
      <c r="D1020" s="20">
        <v>111020192</v>
      </c>
      <c r="E1020" s="20" t="s">
        <v>7677</v>
      </c>
      <c r="F1020" s="20" t="s">
        <v>2903</v>
      </c>
      <c r="G1020" s="20" t="s">
        <v>2904</v>
      </c>
      <c r="H1020" s="20" t="s">
        <v>2864</v>
      </c>
      <c r="I1020" s="20" t="s">
        <v>2357</v>
      </c>
      <c r="J1020" s="17">
        <v>1</v>
      </c>
      <c r="K1020" s="17">
        <v>2015</v>
      </c>
      <c r="L1020" s="17">
        <v>0</v>
      </c>
      <c r="M1020" s="17">
        <v>0</v>
      </c>
      <c r="N1020" s="17">
        <v>23</v>
      </c>
      <c r="O1020" s="17">
        <v>3</v>
      </c>
      <c r="P1020" s="17">
        <v>60</v>
      </c>
      <c r="Q1020" s="17">
        <v>0</v>
      </c>
      <c r="R1020" s="17">
        <v>86</v>
      </c>
      <c r="S1020" s="21" t="s">
        <v>7372</v>
      </c>
      <c r="T1020" s="17"/>
      <c r="U1020" s="17"/>
      <c r="V1020" s="17"/>
      <c r="W1020" s="17"/>
      <c r="X1020" s="17"/>
      <c r="Y1020" s="17"/>
    </row>
    <row r="1021" spans="1:25" x14ac:dyDescent="0.25">
      <c r="A1021" s="20">
        <v>111020107</v>
      </c>
      <c r="B1021" s="20" t="s">
        <v>8381</v>
      </c>
      <c r="C1021" s="305">
        <v>1018</v>
      </c>
      <c r="D1021" s="20">
        <v>111020107</v>
      </c>
      <c r="E1021" s="20" t="s">
        <v>2874</v>
      </c>
      <c r="F1021" s="20" t="s">
        <v>2875</v>
      </c>
      <c r="G1021" s="20" t="s">
        <v>2876</v>
      </c>
      <c r="H1021" s="20" t="s">
        <v>2864</v>
      </c>
      <c r="I1021" s="20" t="s">
        <v>2281</v>
      </c>
      <c r="J1021" s="17">
        <v>2</v>
      </c>
      <c r="K1021" s="17">
        <v>2014</v>
      </c>
      <c r="L1021" s="17">
        <v>0</v>
      </c>
      <c r="M1021" s="17">
        <v>0</v>
      </c>
      <c r="N1021" s="17">
        <v>0</v>
      </c>
      <c r="O1021" s="17">
        <v>0</v>
      </c>
      <c r="P1021" s="17">
        <v>0</v>
      </c>
      <c r="Q1021" s="17">
        <v>0</v>
      </c>
      <c r="R1021" s="17">
        <v>0</v>
      </c>
      <c r="S1021" s="21">
        <v>0</v>
      </c>
      <c r="T1021" s="17">
        <v>4</v>
      </c>
      <c r="U1021" s="17">
        <v>0</v>
      </c>
      <c r="V1021" s="17">
        <v>2</v>
      </c>
      <c r="W1021" s="17">
        <v>0</v>
      </c>
      <c r="X1021" s="17">
        <v>28</v>
      </c>
      <c r="Y1021" s="17">
        <v>34</v>
      </c>
    </row>
    <row r="1022" spans="1:25" x14ac:dyDescent="0.25">
      <c r="A1022" s="20">
        <v>111020114</v>
      </c>
      <c r="B1022" s="20" t="s">
        <v>9616</v>
      </c>
      <c r="C1022" s="305"/>
      <c r="D1022" s="20">
        <v>111020114</v>
      </c>
      <c r="E1022" s="20" t="s">
        <v>3212</v>
      </c>
      <c r="F1022" s="20" t="s">
        <v>9617</v>
      </c>
      <c r="G1022" s="20" t="s">
        <v>9618</v>
      </c>
      <c r="H1022" s="20" t="s">
        <v>2864</v>
      </c>
      <c r="I1022" s="20" t="s">
        <v>2357</v>
      </c>
      <c r="J1022" s="17">
        <v>1</v>
      </c>
      <c r="K1022" s="17">
        <v>2015</v>
      </c>
      <c r="L1022" s="17"/>
      <c r="M1022" s="17"/>
      <c r="N1022" s="17"/>
      <c r="O1022" s="17"/>
      <c r="P1022" s="17"/>
      <c r="Q1022" s="17"/>
      <c r="R1022" s="17"/>
      <c r="S1022" s="21">
        <v>0</v>
      </c>
      <c r="T1022" s="17">
        <v>0</v>
      </c>
      <c r="U1022" s="17">
        <v>0</v>
      </c>
      <c r="V1022" s="17">
        <v>1</v>
      </c>
      <c r="W1022" s="17">
        <v>0</v>
      </c>
      <c r="X1022" s="17">
        <v>12</v>
      </c>
      <c r="Y1022" s="17">
        <v>13</v>
      </c>
    </row>
    <row r="1023" spans="1:25" x14ac:dyDescent="0.25">
      <c r="A1023" s="20">
        <v>111020115</v>
      </c>
      <c r="B1023" s="20" t="s">
        <v>11056</v>
      </c>
      <c r="C1023" s="305"/>
      <c r="D1023" s="20">
        <v>111020115</v>
      </c>
      <c r="E1023" s="20" t="s">
        <v>4273</v>
      </c>
      <c r="F1023" s="20" t="s">
        <v>4274</v>
      </c>
      <c r="G1023" s="20" t="s">
        <v>4275</v>
      </c>
      <c r="H1023" s="20" t="s">
        <v>2864</v>
      </c>
      <c r="I1023" s="20" t="s">
        <v>2357</v>
      </c>
      <c r="J1023" s="17">
        <v>2</v>
      </c>
      <c r="K1023" s="17">
        <v>2014</v>
      </c>
      <c r="L1023" s="17">
        <v>4</v>
      </c>
      <c r="M1023" s="17">
        <v>0</v>
      </c>
      <c r="N1023" s="17">
        <v>0</v>
      </c>
      <c r="O1023" s="17">
        <v>0</v>
      </c>
      <c r="P1023" s="17">
        <v>12</v>
      </c>
      <c r="Q1023" s="17">
        <v>0</v>
      </c>
      <c r="R1023" s="17">
        <v>16</v>
      </c>
      <c r="S1023" s="21" t="s">
        <v>3520</v>
      </c>
      <c r="T1023" s="17">
        <v>0</v>
      </c>
      <c r="U1023" s="17">
        <v>0</v>
      </c>
      <c r="V1023" s="17">
        <v>3</v>
      </c>
      <c r="W1023" s="17">
        <v>0</v>
      </c>
      <c r="X1023" s="17">
        <v>150</v>
      </c>
      <c r="Y1023" s="17">
        <v>153</v>
      </c>
    </row>
    <row r="1024" spans="1:25" x14ac:dyDescent="0.25">
      <c r="A1024" s="20">
        <v>111020119</v>
      </c>
      <c r="B1024" s="20" t="s">
        <v>11158</v>
      </c>
      <c r="C1024" s="305"/>
      <c r="D1024" s="20">
        <v>111020119</v>
      </c>
      <c r="E1024" s="20" t="s">
        <v>4276</v>
      </c>
      <c r="F1024" s="20" t="s">
        <v>4277</v>
      </c>
      <c r="G1024" s="20" t="s">
        <v>4278</v>
      </c>
      <c r="H1024" s="20" t="s">
        <v>2864</v>
      </c>
      <c r="I1024" s="20" t="s">
        <v>2357</v>
      </c>
      <c r="J1024" s="17">
        <v>2</v>
      </c>
      <c r="K1024" s="17">
        <v>2015</v>
      </c>
      <c r="L1024" s="17">
        <v>0</v>
      </c>
      <c r="M1024" s="17">
        <v>0</v>
      </c>
      <c r="N1024" s="17">
        <v>5</v>
      </c>
      <c r="O1024" s="17">
        <v>0</v>
      </c>
      <c r="P1024" s="17">
        <v>18</v>
      </c>
      <c r="Q1024" s="17">
        <v>2</v>
      </c>
      <c r="R1024" s="17">
        <v>25</v>
      </c>
      <c r="S1024" s="21" t="s">
        <v>3520</v>
      </c>
      <c r="T1024" s="17">
        <v>0</v>
      </c>
      <c r="U1024" s="17">
        <v>0</v>
      </c>
      <c r="V1024" s="17">
        <v>3</v>
      </c>
      <c r="W1024" s="17">
        <v>0</v>
      </c>
      <c r="X1024" s="17">
        <v>36</v>
      </c>
      <c r="Y1024" s="17">
        <v>39</v>
      </c>
    </row>
    <row r="1025" spans="1:25" x14ac:dyDescent="0.25">
      <c r="A1025" s="20">
        <v>111020120</v>
      </c>
      <c r="B1025" s="20" t="s">
        <v>10356</v>
      </c>
      <c r="C1025" s="305">
        <v>1023</v>
      </c>
      <c r="D1025" s="20">
        <v>111020012</v>
      </c>
      <c r="E1025" s="20" t="s">
        <v>5758</v>
      </c>
      <c r="F1025" s="20" t="s">
        <v>5584</v>
      </c>
      <c r="G1025" s="20" t="s">
        <v>5585</v>
      </c>
      <c r="H1025" s="20" t="s">
        <v>2864</v>
      </c>
      <c r="I1025" s="20" t="s">
        <v>2281</v>
      </c>
      <c r="J1025" s="17">
        <v>2</v>
      </c>
      <c r="K1025" s="17">
        <v>2015</v>
      </c>
      <c r="L1025" s="17">
        <v>0</v>
      </c>
      <c r="M1025" s="17">
        <v>0</v>
      </c>
      <c r="N1025" s="17">
        <v>200</v>
      </c>
      <c r="O1025" s="17">
        <v>0</v>
      </c>
      <c r="P1025" s="17">
        <v>1</v>
      </c>
      <c r="Q1025" s="17">
        <v>0</v>
      </c>
      <c r="R1025" s="17">
        <v>201</v>
      </c>
      <c r="S1025" s="21" t="s">
        <v>5595</v>
      </c>
      <c r="T1025" s="17">
        <v>0</v>
      </c>
      <c r="U1025" s="17">
        <v>0</v>
      </c>
      <c r="V1025" s="17">
        <v>0</v>
      </c>
      <c r="W1025" s="17">
        <v>0</v>
      </c>
      <c r="X1025" s="17">
        <v>0</v>
      </c>
      <c r="Y1025" s="17">
        <v>0</v>
      </c>
    </row>
    <row r="1026" spans="1:25" x14ac:dyDescent="0.25">
      <c r="A1026" s="20">
        <v>111020121</v>
      </c>
      <c r="B1026" s="20" t="s">
        <v>8621</v>
      </c>
      <c r="C1026" s="305"/>
      <c r="D1026" s="20">
        <v>111020121</v>
      </c>
      <c r="E1026" s="20" t="s">
        <v>2877</v>
      </c>
      <c r="F1026" s="20" t="s">
        <v>2878</v>
      </c>
      <c r="G1026" s="20" t="s">
        <v>2879</v>
      </c>
      <c r="H1026" s="20" t="s">
        <v>2864</v>
      </c>
      <c r="I1026" s="20" t="s">
        <v>2357</v>
      </c>
      <c r="J1026" s="17">
        <v>1</v>
      </c>
      <c r="K1026" s="17">
        <v>2015</v>
      </c>
      <c r="L1026" s="17">
        <v>0</v>
      </c>
      <c r="M1026" s="17">
        <v>0</v>
      </c>
      <c r="N1026" s="17">
        <v>0</v>
      </c>
      <c r="O1026" s="17">
        <v>0</v>
      </c>
      <c r="P1026" s="17">
        <v>0</v>
      </c>
      <c r="Q1026" s="17">
        <v>0</v>
      </c>
      <c r="R1026" s="17">
        <v>0</v>
      </c>
      <c r="S1026" s="21">
        <v>0</v>
      </c>
      <c r="T1026" s="17"/>
      <c r="U1026" s="17"/>
      <c r="V1026" s="17"/>
      <c r="W1026" s="17"/>
      <c r="X1026" s="17"/>
      <c r="Y1026" s="17"/>
    </row>
    <row r="1027" spans="1:25" x14ac:dyDescent="0.25">
      <c r="A1027" s="20">
        <v>111020122</v>
      </c>
      <c r="B1027" s="20" t="s">
        <v>8622</v>
      </c>
      <c r="C1027" s="305"/>
      <c r="D1027" s="20">
        <v>111020122</v>
      </c>
      <c r="E1027" s="20" t="s">
        <v>2300</v>
      </c>
      <c r="F1027" s="20" t="s">
        <v>2878</v>
      </c>
      <c r="G1027" s="20" t="s">
        <v>2879</v>
      </c>
      <c r="H1027" s="20" t="s">
        <v>2864</v>
      </c>
      <c r="I1027" s="20" t="s">
        <v>2357</v>
      </c>
      <c r="J1027" s="17">
        <v>1</v>
      </c>
      <c r="K1027" s="17">
        <v>2015</v>
      </c>
      <c r="L1027" s="17"/>
      <c r="M1027" s="17"/>
      <c r="N1027" s="17"/>
      <c r="O1027" s="17"/>
      <c r="P1027" s="17"/>
      <c r="Q1027" s="17"/>
      <c r="R1027" s="17"/>
      <c r="S1027" s="21">
        <v>0</v>
      </c>
      <c r="T1027" s="17">
        <v>5</v>
      </c>
      <c r="U1027" s="17">
        <v>1</v>
      </c>
      <c r="V1027" s="17">
        <v>2</v>
      </c>
      <c r="W1027" s="17">
        <v>0</v>
      </c>
      <c r="X1027" s="17">
        <v>35</v>
      </c>
      <c r="Y1027" s="17">
        <v>43</v>
      </c>
    </row>
    <row r="1028" spans="1:25" x14ac:dyDescent="0.25">
      <c r="A1028" s="20">
        <v>111020123</v>
      </c>
      <c r="B1028" s="20" t="s">
        <v>8619</v>
      </c>
      <c r="C1028" s="305"/>
      <c r="D1028" s="20">
        <v>111020123</v>
      </c>
      <c r="E1028" s="20" t="s">
        <v>6515</v>
      </c>
      <c r="F1028" s="20" t="s">
        <v>4319</v>
      </c>
      <c r="G1028" s="20" t="s">
        <v>4320</v>
      </c>
      <c r="H1028" s="20" t="s">
        <v>2864</v>
      </c>
      <c r="I1028" s="20" t="s">
        <v>2357</v>
      </c>
      <c r="J1028" s="17">
        <v>1</v>
      </c>
      <c r="K1028" s="17">
        <v>2015</v>
      </c>
      <c r="L1028" s="17">
        <v>0</v>
      </c>
      <c r="M1028" s="17">
        <v>0</v>
      </c>
      <c r="N1028" s="17">
        <v>14</v>
      </c>
      <c r="O1028" s="17">
        <v>0</v>
      </c>
      <c r="P1028" s="17">
        <v>20</v>
      </c>
      <c r="Q1028" s="17">
        <v>5</v>
      </c>
      <c r="R1028" s="17">
        <v>39</v>
      </c>
      <c r="S1028" s="21" t="s">
        <v>6126</v>
      </c>
      <c r="T1028" s="17"/>
      <c r="U1028" s="17"/>
      <c r="V1028" s="17"/>
      <c r="W1028" s="17"/>
      <c r="X1028" s="17"/>
      <c r="Y1028" s="17"/>
    </row>
    <row r="1029" spans="1:25" x14ac:dyDescent="0.25">
      <c r="A1029" s="20">
        <v>111020124</v>
      </c>
      <c r="B1029" s="20" t="s">
        <v>9047</v>
      </c>
      <c r="C1029" s="305"/>
      <c r="D1029" s="20">
        <v>111020124</v>
      </c>
      <c r="E1029" s="20" t="s">
        <v>5759</v>
      </c>
      <c r="F1029" s="20" t="s">
        <v>5760</v>
      </c>
      <c r="G1029" s="20" t="s">
        <v>5761</v>
      </c>
      <c r="H1029" s="20" t="s">
        <v>2864</v>
      </c>
      <c r="I1029" s="20" t="s">
        <v>2357</v>
      </c>
      <c r="J1029" s="17">
        <v>2</v>
      </c>
      <c r="K1029" s="17">
        <v>2015</v>
      </c>
      <c r="L1029" s="17">
        <v>0</v>
      </c>
      <c r="M1029" s="17">
        <v>2</v>
      </c>
      <c r="N1029" s="17">
        <v>30</v>
      </c>
      <c r="O1029" s="17">
        <v>6</v>
      </c>
      <c r="P1029" s="17">
        <v>60</v>
      </c>
      <c r="Q1029" s="17">
        <v>16</v>
      </c>
      <c r="R1029" s="17">
        <v>114</v>
      </c>
      <c r="S1029" s="21" t="s">
        <v>5595</v>
      </c>
      <c r="T1029" s="17">
        <v>0</v>
      </c>
      <c r="U1029" s="17">
        <v>0</v>
      </c>
      <c r="V1029" s="17">
        <v>5</v>
      </c>
      <c r="W1029" s="17">
        <v>0</v>
      </c>
      <c r="X1029" s="17">
        <v>93</v>
      </c>
      <c r="Y1029" s="17">
        <v>98</v>
      </c>
    </row>
    <row r="1030" spans="1:25" x14ac:dyDescent="0.25">
      <c r="A1030" s="20">
        <v>111020126</v>
      </c>
      <c r="B1030" s="20" t="s">
        <v>10075</v>
      </c>
      <c r="C1030" s="305"/>
      <c r="D1030" s="20">
        <v>111020126</v>
      </c>
      <c r="E1030" s="20" t="s">
        <v>2421</v>
      </c>
      <c r="F1030" s="20" t="s">
        <v>6516</v>
      </c>
      <c r="G1030" s="20" t="s">
        <v>6517</v>
      </c>
      <c r="H1030" s="20" t="s">
        <v>2864</v>
      </c>
      <c r="I1030" s="20" t="s">
        <v>2357</v>
      </c>
      <c r="J1030" s="17">
        <v>2</v>
      </c>
      <c r="K1030" s="17">
        <v>2015</v>
      </c>
      <c r="L1030" s="17">
        <v>2</v>
      </c>
      <c r="M1030" s="17">
        <v>0</v>
      </c>
      <c r="N1030" s="17">
        <v>3</v>
      </c>
      <c r="O1030" s="17">
        <v>2</v>
      </c>
      <c r="P1030" s="17">
        <v>28</v>
      </c>
      <c r="Q1030" s="17">
        <v>4</v>
      </c>
      <c r="R1030" s="17">
        <v>39</v>
      </c>
      <c r="S1030" s="21" t="s">
        <v>6126</v>
      </c>
      <c r="T1030" s="17">
        <v>0</v>
      </c>
      <c r="U1030" s="17">
        <v>0</v>
      </c>
      <c r="V1030" s="17">
        <v>3</v>
      </c>
      <c r="W1030" s="17">
        <v>0</v>
      </c>
      <c r="X1030" s="17">
        <v>62</v>
      </c>
      <c r="Y1030" s="17">
        <v>65</v>
      </c>
    </row>
    <row r="1031" spans="1:25" x14ac:dyDescent="0.25">
      <c r="A1031" s="20">
        <v>111020128</v>
      </c>
      <c r="B1031" s="20" t="s">
        <v>10575</v>
      </c>
      <c r="C1031" s="305"/>
      <c r="D1031" s="20">
        <v>111020128</v>
      </c>
      <c r="E1031" s="20" t="s">
        <v>2880</v>
      </c>
      <c r="F1031" s="20" t="s">
        <v>2881</v>
      </c>
      <c r="G1031" s="20" t="s">
        <v>2882</v>
      </c>
      <c r="H1031" s="20" t="s">
        <v>2864</v>
      </c>
      <c r="I1031" s="20" t="s">
        <v>2281</v>
      </c>
      <c r="J1031" s="17">
        <v>1</v>
      </c>
      <c r="K1031" s="17">
        <v>2014</v>
      </c>
      <c r="L1031" s="17">
        <v>0</v>
      </c>
      <c r="M1031" s="17">
        <v>0</v>
      </c>
      <c r="N1031" s="17">
        <v>0</v>
      </c>
      <c r="O1031" s="17">
        <v>0</v>
      </c>
      <c r="P1031" s="17">
        <v>0</v>
      </c>
      <c r="Q1031" s="17">
        <v>0</v>
      </c>
      <c r="R1031" s="17">
        <v>0</v>
      </c>
      <c r="S1031" s="21">
        <v>0</v>
      </c>
      <c r="T1031" s="17"/>
      <c r="U1031" s="17"/>
      <c r="V1031" s="17"/>
      <c r="W1031" s="17"/>
      <c r="X1031" s="17"/>
      <c r="Y1031" s="17"/>
    </row>
    <row r="1032" spans="1:25" x14ac:dyDescent="0.25">
      <c r="A1032" s="20">
        <v>111020135</v>
      </c>
      <c r="B1032" s="20" t="s">
        <v>8382</v>
      </c>
      <c r="C1032" s="305"/>
      <c r="D1032" s="20">
        <v>111020135</v>
      </c>
      <c r="E1032" s="20" t="s">
        <v>2883</v>
      </c>
      <c r="F1032" s="20" t="s">
        <v>2875</v>
      </c>
      <c r="G1032" s="20" t="s">
        <v>2876</v>
      </c>
      <c r="H1032" s="20" t="s">
        <v>2864</v>
      </c>
      <c r="I1032" s="20" t="s">
        <v>2281</v>
      </c>
      <c r="J1032" s="17">
        <v>1</v>
      </c>
      <c r="K1032" s="17">
        <v>2014</v>
      </c>
      <c r="L1032" s="17">
        <v>0</v>
      </c>
      <c r="M1032" s="17">
        <v>0</v>
      </c>
      <c r="N1032" s="17">
        <v>0</v>
      </c>
      <c r="O1032" s="17">
        <v>0</v>
      </c>
      <c r="P1032" s="17">
        <v>0</v>
      </c>
      <c r="Q1032" s="17">
        <v>0</v>
      </c>
      <c r="R1032" s="17">
        <v>0</v>
      </c>
      <c r="S1032" s="21">
        <v>0</v>
      </c>
      <c r="T1032" s="17"/>
      <c r="U1032" s="17"/>
      <c r="V1032" s="17"/>
      <c r="W1032" s="17"/>
      <c r="X1032" s="17"/>
      <c r="Y1032" s="17"/>
    </row>
    <row r="1033" spans="1:25" x14ac:dyDescent="0.25">
      <c r="A1033" s="20">
        <v>111020141</v>
      </c>
      <c r="B1033" s="20" t="s">
        <v>10834</v>
      </c>
      <c r="C1033" s="305"/>
      <c r="D1033" s="20">
        <v>111020141</v>
      </c>
      <c r="E1033" s="20" t="s">
        <v>4279</v>
      </c>
      <c r="F1033" s="20" t="s">
        <v>4280</v>
      </c>
      <c r="G1033" s="20" t="s">
        <v>4281</v>
      </c>
      <c r="H1033" s="20" t="s">
        <v>2864</v>
      </c>
      <c r="I1033" s="20" t="s">
        <v>2357</v>
      </c>
      <c r="J1033" s="17">
        <v>1</v>
      </c>
      <c r="K1033" s="17">
        <v>2015</v>
      </c>
      <c r="L1033" s="17">
        <v>0</v>
      </c>
      <c r="M1033" s="17">
        <v>0</v>
      </c>
      <c r="N1033" s="17">
        <v>2</v>
      </c>
      <c r="O1033" s="17">
        <v>0</v>
      </c>
      <c r="P1033" s="17">
        <v>3</v>
      </c>
      <c r="Q1033" s="17">
        <v>0</v>
      </c>
      <c r="R1033" s="17">
        <v>5</v>
      </c>
      <c r="S1033" s="21" t="s">
        <v>3520</v>
      </c>
      <c r="T1033" s="17"/>
      <c r="U1033" s="17"/>
      <c r="V1033" s="17"/>
      <c r="W1033" s="17"/>
      <c r="X1033" s="17"/>
      <c r="Y1033" s="17"/>
    </row>
    <row r="1034" spans="1:25" x14ac:dyDescent="0.25">
      <c r="A1034" s="20">
        <v>111020143</v>
      </c>
      <c r="B1034" s="20" t="s">
        <v>9169</v>
      </c>
      <c r="C1034" s="305"/>
      <c r="D1034" s="20">
        <v>111020143</v>
      </c>
      <c r="E1034" s="20" t="s">
        <v>2358</v>
      </c>
      <c r="F1034" s="20" t="s">
        <v>6518</v>
      </c>
      <c r="G1034" s="20" t="s">
        <v>6519</v>
      </c>
      <c r="H1034" s="20" t="s">
        <v>2864</v>
      </c>
      <c r="I1034" s="20" t="s">
        <v>2357</v>
      </c>
      <c r="J1034" s="17">
        <v>1</v>
      </c>
      <c r="K1034" s="17">
        <v>2014</v>
      </c>
      <c r="L1034" s="17">
        <v>0</v>
      </c>
      <c r="M1034" s="17">
        <v>0</v>
      </c>
      <c r="N1034" s="17">
        <v>5</v>
      </c>
      <c r="O1034" s="17">
        <v>3</v>
      </c>
      <c r="P1034" s="17">
        <v>24</v>
      </c>
      <c r="Q1034" s="17">
        <v>6</v>
      </c>
      <c r="R1034" s="17">
        <v>38</v>
      </c>
      <c r="S1034" s="21" t="s">
        <v>6126</v>
      </c>
      <c r="T1034" s="17"/>
      <c r="U1034" s="17"/>
      <c r="V1034" s="17"/>
      <c r="W1034" s="17"/>
      <c r="X1034" s="17"/>
      <c r="Y1034" s="17"/>
    </row>
    <row r="1035" spans="1:25" x14ac:dyDescent="0.25">
      <c r="A1035" s="20">
        <v>111020144</v>
      </c>
      <c r="B1035" s="20" t="s">
        <v>9720</v>
      </c>
      <c r="C1035" s="305"/>
      <c r="D1035" s="20">
        <v>111020144</v>
      </c>
      <c r="E1035" s="20" t="s">
        <v>7678</v>
      </c>
      <c r="F1035" s="20" t="s">
        <v>7679</v>
      </c>
      <c r="G1035" s="20" t="s">
        <v>7680</v>
      </c>
      <c r="H1035" s="20" t="s">
        <v>2864</v>
      </c>
      <c r="I1035" s="20" t="s">
        <v>2357</v>
      </c>
      <c r="J1035" s="17">
        <v>2</v>
      </c>
      <c r="K1035" s="17">
        <v>2014</v>
      </c>
      <c r="L1035" s="17">
        <v>0</v>
      </c>
      <c r="M1035" s="17">
        <v>3</v>
      </c>
      <c r="N1035" s="17">
        <v>20</v>
      </c>
      <c r="O1035" s="17">
        <v>2</v>
      </c>
      <c r="P1035" s="17">
        <v>31</v>
      </c>
      <c r="Q1035" s="17">
        <v>9</v>
      </c>
      <c r="R1035" s="17">
        <v>65</v>
      </c>
      <c r="S1035" s="21" t="s">
        <v>7372</v>
      </c>
      <c r="T1035" s="17">
        <v>0</v>
      </c>
      <c r="U1035" s="17">
        <v>3</v>
      </c>
      <c r="V1035" s="17">
        <v>1</v>
      </c>
      <c r="W1035" s="17">
        <v>0</v>
      </c>
      <c r="X1035" s="17">
        <v>6</v>
      </c>
      <c r="Y1035" s="17">
        <v>10</v>
      </c>
    </row>
    <row r="1036" spans="1:25" x14ac:dyDescent="0.25">
      <c r="A1036" s="20">
        <v>111020146</v>
      </c>
      <c r="B1036" s="20" t="s">
        <v>8538</v>
      </c>
      <c r="C1036" s="305"/>
      <c r="D1036" s="20">
        <v>111020146</v>
      </c>
      <c r="E1036" s="20" t="s">
        <v>6520</v>
      </c>
      <c r="F1036" s="20" t="s">
        <v>6521</v>
      </c>
      <c r="G1036" s="20" t="s">
        <v>6522</v>
      </c>
      <c r="H1036" s="20" t="s">
        <v>2864</v>
      </c>
      <c r="I1036" s="20" t="s">
        <v>2357</v>
      </c>
      <c r="J1036" s="17">
        <v>2</v>
      </c>
      <c r="K1036" s="17">
        <v>2014</v>
      </c>
      <c r="L1036" s="17">
        <v>2</v>
      </c>
      <c r="M1036" s="17">
        <v>0</v>
      </c>
      <c r="N1036" s="17">
        <v>9</v>
      </c>
      <c r="O1036" s="17">
        <v>1</v>
      </c>
      <c r="P1036" s="17">
        <v>22</v>
      </c>
      <c r="Q1036" s="17">
        <v>0</v>
      </c>
      <c r="R1036" s="17">
        <v>34</v>
      </c>
      <c r="S1036" s="21" t="s">
        <v>6126</v>
      </c>
      <c r="T1036" s="17">
        <v>0</v>
      </c>
      <c r="U1036" s="17">
        <v>0</v>
      </c>
      <c r="V1036" s="17">
        <v>2</v>
      </c>
      <c r="W1036" s="17">
        <v>0</v>
      </c>
      <c r="X1036" s="17">
        <v>60</v>
      </c>
      <c r="Y1036" s="17">
        <v>62</v>
      </c>
    </row>
    <row r="1037" spans="1:25" x14ac:dyDescent="0.25">
      <c r="A1037" s="20">
        <v>111020147</v>
      </c>
      <c r="B1037" s="20" t="s">
        <v>10349</v>
      </c>
      <c r="C1037" s="305"/>
      <c r="D1037" s="20">
        <v>111020147</v>
      </c>
      <c r="E1037" s="20" t="s">
        <v>2884</v>
      </c>
      <c r="F1037" s="20" t="s">
        <v>2885</v>
      </c>
      <c r="G1037" s="20" t="s">
        <v>2886</v>
      </c>
      <c r="H1037" s="20" t="s">
        <v>2864</v>
      </c>
      <c r="I1037" s="20" t="s">
        <v>2357</v>
      </c>
      <c r="J1037" s="17">
        <v>1</v>
      </c>
      <c r="K1037" s="17">
        <v>2014</v>
      </c>
      <c r="L1037" s="17">
        <v>0</v>
      </c>
      <c r="M1037" s="17">
        <v>0</v>
      </c>
      <c r="N1037" s="17">
        <v>0</v>
      </c>
      <c r="O1037" s="17">
        <v>0</v>
      </c>
      <c r="P1037" s="17">
        <v>0</v>
      </c>
      <c r="Q1037" s="17">
        <v>0</v>
      </c>
      <c r="R1037" s="17">
        <v>0</v>
      </c>
      <c r="S1037" s="21">
        <v>0</v>
      </c>
      <c r="T1037" s="17"/>
      <c r="U1037" s="17"/>
      <c r="V1037" s="17"/>
      <c r="W1037" s="17"/>
      <c r="X1037" s="17"/>
      <c r="Y1037" s="17"/>
    </row>
    <row r="1038" spans="1:25" x14ac:dyDescent="0.25">
      <c r="A1038" s="20">
        <v>111020148</v>
      </c>
      <c r="B1038" s="20" t="s">
        <v>9648</v>
      </c>
      <c r="C1038" s="305"/>
      <c r="D1038" s="20">
        <v>111020148</v>
      </c>
      <c r="E1038" s="20" t="s">
        <v>6523</v>
      </c>
      <c r="F1038" s="20" t="s">
        <v>6524</v>
      </c>
      <c r="G1038" s="20" t="s">
        <v>6525</v>
      </c>
      <c r="H1038" s="20" t="s">
        <v>2864</v>
      </c>
      <c r="I1038" s="20" t="s">
        <v>2357</v>
      </c>
      <c r="J1038" s="17">
        <v>1</v>
      </c>
      <c r="K1038" s="17">
        <v>2015</v>
      </c>
      <c r="L1038" s="17">
        <v>2</v>
      </c>
      <c r="M1038" s="17">
        <v>0</v>
      </c>
      <c r="N1038" s="17">
        <v>8</v>
      </c>
      <c r="O1038" s="17">
        <v>2</v>
      </c>
      <c r="P1038" s="17">
        <v>21</v>
      </c>
      <c r="Q1038" s="17">
        <v>6</v>
      </c>
      <c r="R1038" s="17">
        <v>39</v>
      </c>
      <c r="S1038" s="21" t="s">
        <v>6126</v>
      </c>
      <c r="T1038" s="17"/>
      <c r="U1038" s="17"/>
      <c r="V1038" s="17"/>
      <c r="W1038" s="17"/>
      <c r="X1038" s="17"/>
      <c r="Y1038" s="17"/>
    </row>
    <row r="1039" spans="1:25" x14ac:dyDescent="0.25">
      <c r="A1039" s="20">
        <v>111020150</v>
      </c>
      <c r="B1039" s="20" t="s">
        <v>10869</v>
      </c>
      <c r="C1039" s="305"/>
      <c r="D1039" s="20">
        <v>111020150</v>
      </c>
      <c r="E1039" s="20" t="s">
        <v>4282</v>
      </c>
      <c r="F1039" s="20" t="s">
        <v>4283</v>
      </c>
      <c r="G1039" s="20" t="s">
        <v>4284</v>
      </c>
      <c r="H1039" s="20" t="s">
        <v>2864</v>
      </c>
      <c r="I1039" s="20" t="s">
        <v>2357</v>
      </c>
      <c r="J1039" s="17">
        <v>2</v>
      </c>
      <c r="K1039" s="17">
        <v>2015</v>
      </c>
      <c r="L1039" s="17">
        <v>0</v>
      </c>
      <c r="M1039" s="17">
        <v>0</v>
      </c>
      <c r="N1039" s="17">
        <v>2</v>
      </c>
      <c r="O1039" s="17">
        <v>1</v>
      </c>
      <c r="P1039" s="17">
        <v>13</v>
      </c>
      <c r="Q1039" s="17">
        <v>1</v>
      </c>
      <c r="R1039" s="17">
        <v>17</v>
      </c>
      <c r="S1039" s="21" t="s">
        <v>3520</v>
      </c>
      <c r="T1039" s="17">
        <v>0</v>
      </c>
      <c r="U1039" s="17">
        <v>0</v>
      </c>
      <c r="V1039" s="17">
        <v>2</v>
      </c>
      <c r="W1039" s="17">
        <v>0</v>
      </c>
      <c r="X1039" s="17">
        <v>70</v>
      </c>
      <c r="Y1039" s="17">
        <v>72</v>
      </c>
    </row>
    <row r="1040" spans="1:25" x14ac:dyDescent="0.25">
      <c r="A1040" s="20">
        <v>111020151</v>
      </c>
      <c r="B1040" s="20" t="s">
        <v>10576</v>
      </c>
      <c r="C1040" s="305"/>
      <c r="D1040" s="20">
        <v>111020151</v>
      </c>
      <c r="E1040" s="20" t="s">
        <v>4285</v>
      </c>
      <c r="F1040" s="20" t="s">
        <v>2881</v>
      </c>
      <c r="G1040" s="20" t="s">
        <v>2882</v>
      </c>
      <c r="H1040" s="20" t="s">
        <v>2864</v>
      </c>
      <c r="I1040" s="20" t="s">
        <v>2357</v>
      </c>
      <c r="J1040" s="17">
        <v>2</v>
      </c>
      <c r="K1040" s="17">
        <v>2015</v>
      </c>
      <c r="L1040" s="17">
        <v>0</v>
      </c>
      <c r="M1040" s="17">
        <v>0</v>
      </c>
      <c r="N1040" s="17">
        <v>5</v>
      </c>
      <c r="O1040" s="17">
        <v>1</v>
      </c>
      <c r="P1040" s="17">
        <v>18</v>
      </c>
      <c r="Q1040" s="17">
        <v>0</v>
      </c>
      <c r="R1040" s="17">
        <v>24</v>
      </c>
      <c r="S1040" s="21" t="s">
        <v>3520</v>
      </c>
      <c r="T1040" s="17">
        <v>12</v>
      </c>
      <c r="U1040" s="17">
        <v>0</v>
      </c>
      <c r="V1040" s="17">
        <v>2</v>
      </c>
      <c r="W1040" s="17">
        <v>6</v>
      </c>
      <c r="X1040" s="17">
        <v>55</v>
      </c>
      <c r="Y1040" s="17">
        <v>75</v>
      </c>
    </row>
    <row r="1041" spans="1:25" x14ac:dyDescent="0.25">
      <c r="A1041" s="20">
        <v>111020153</v>
      </c>
      <c r="B1041" s="20" t="s">
        <v>9413</v>
      </c>
      <c r="C1041" s="305"/>
      <c r="D1041" s="20">
        <v>111020153</v>
      </c>
      <c r="E1041" s="20" t="s">
        <v>4286</v>
      </c>
      <c r="F1041" s="20" t="s">
        <v>4287</v>
      </c>
      <c r="G1041" s="20" t="s">
        <v>4288</v>
      </c>
      <c r="H1041" s="20" t="s">
        <v>2864</v>
      </c>
      <c r="I1041" s="20" t="s">
        <v>2357</v>
      </c>
      <c r="J1041" s="17">
        <v>2</v>
      </c>
      <c r="K1041" s="17">
        <v>2015</v>
      </c>
      <c r="L1041" s="17">
        <v>0</v>
      </c>
      <c r="M1041" s="17">
        <v>0</v>
      </c>
      <c r="N1041" s="17">
        <v>3</v>
      </c>
      <c r="O1041" s="17">
        <v>0</v>
      </c>
      <c r="P1041" s="17">
        <v>15</v>
      </c>
      <c r="Q1041" s="17">
        <v>1</v>
      </c>
      <c r="R1041" s="17">
        <v>19</v>
      </c>
      <c r="S1041" s="21" t="s">
        <v>3520</v>
      </c>
      <c r="T1041" s="17">
        <v>0</v>
      </c>
      <c r="U1041" s="17">
        <v>0</v>
      </c>
      <c r="V1041" s="17">
        <v>2</v>
      </c>
      <c r="W1041" s="17">
        <v>5</v>
      </c>
      <c r="X1041" s="17">
        <v>30</v>
      </c>
      <c r="Y1041" s="17">
        <v>37</v>
      </c>
    </row>
    <row r="1042" spans="1:25" x14ac:dyDescent="0.25">
      <c r="A1042" s="20">
        <v>111020154</v>
      </c>
      <c r="B1042" s="20" t="s">
        <v>9045</v>
      </c>
      <c r="C1042" s="305"/>
      <c r="D1042" s="20">
        <v>111020154</v>
      </c>
      <c r="E1042" s="20" t="s">
        <v>6526</v>
      </c>
      <c r="F1042" s="20" t="s">
        <v>6527</v>
      </c>
      <c r="G1042" s="20" t="s">
        <v>6528</v>
      </c>
      <c r="H1042" s="20" t="s">
        <v>2864</v>
      </c>
      <c r="I1042" s="20" t="s">
        <v>2357</v>
      </c>
      <c r="J1042" s="17">
        <v>1</v>
      </c>
      <c r="K1042" s="17">
        <v>2015</v>
      </c>
      <c r="L1042" s="17">
        <v>0</v>
      </c>
      <c r="M1042" s="17">
        <v>0</v>
      </c>
      <c r="N1042" s="17">
        <v>9</v>
      </c>
      <c r="O1042" s="17">
        <v>2</v>
      </c>
      <c r="P1042" s="17">
        <v>15</v>
      </c>
      <c r="Q1042" s="17">
        <v>2</v>
      </c>
      <c r="R1042" s="17">
        <v>28</v>
      </c>
      <c r="S1042" s="21" t="s">
        <v>6126</v>
      </c>
      <c r="T1042" s="17"/>
      <c r="U1042" s="17"/>
      <c r="V1042" s="17"/>
      <c r="W1042" s="17"/>
      <c r="X1042" s="17"/>
      <c r="Y1042" s="17"/>
    </row>
    <row r="1043" spans="1:25" x14ac:dyDescent="0.25">
      <c r="A1043" s="20">
        <v>111020155</v>
      </c>
      <c r="B1043" s="20" t="s">
        <v>9943</v>
      </c>
      <c r="C1043" s="305"/>
      <c r="D1043" s="20">
        <v>111020155</v>
      </c>
      <c r="E1043" s="20" t="s">
        <v>7681</v>
      </c>
      <c r="F1043" s="20" t="s">
        <v>2888</v>
      </c>
      <c r="G1043" s="20" t="s">
        <v>2889</v>
      </c>
      <c r="H1043" s="20" t="s">
        <v>2864</v>
      </c>
      <c r="I1043" s="20" t="s">
        <v>2281</v>
      </c>
      <c r="J1043" s="17">
        <v>2</v>
      </c>
      <c r="K1043" s="17">
        <v>2015</v>
      </c>
      <c r="L1043" s="17">
        <v>0</v>
      </c>
      <c r="M1043" s="17">
        <v>0</v>
      </c>
      <c r="N1043" s="17">
        <v>18</v>
      </c>
      <c r="O1043" s="17">
        <v>5</v>
      </c>
      <c r="P1043" s="17">
        <v>60</v>
      </c>
      <c r="Q1043" s="17">
        <v>5</v>
      </c>
      <c r="R1043" s="17">
        <v>88</v>
      </c>
      <c r="S1043" s="21" t="s">
        <v>7372</v>
      </c>
      <c r="T1043" s="17">
        <v>0</v>
      </c>
      <c r="U1043" s="17">
        <v>0</v>
      </c>
      <c r="V1043" s="17">
        <v>8</v>
      </c>
      <c r="W1043" s="17">
        <v>15</v>
      </c>
      <c r="X1043" s="17">
        <v>90</v>
      </c>
      <c r="Y1043" s="17">
        <v>113</v>
      </c>
    </row>
    <row r="1044" spans="1:25" x14ac:dyDescent="0.25">
      <c r="A1044" s="20">
        <v>111020156</v>
      </c>
      <c r="B1044" s="20" t="s">
        <v>9944</v>
      </c>
      <c r="C1044" s="305"/>
      <c r="D1044" s="20">
        <v>111020156</v>
      </c>
      <c r="E1044" s="20" t="s">
        <v>2887</v>
      </c>
      <c r="F1044" s="20" t="s">
        <v>2888</v>
      </c>
      <c r="G1044" s="20" t="s">
        <v>2889</v>
      </c>
      <c r="H1044" s="20" t="s">
        <v>2864</v>
      </c>
      <c r="I1044" s="20" t="s">
        <v>2281</v>
      </c>
      <c r="J1044" s="17">
        <v>2</v>
      </c>
      <c r="K1044" s="17">
        <v>2015</v>
      </c>
      <c r="L1044" s="17">
        <v>0</v>
      </c>
      <c r="M1044" s="17">
        <v>0</v>
      </c>
      <c r="N1044" s="17">
        <v>0</v>
      </c>
      <c r="O1044" s="17">
        <v>0</v>
      </c>
      <c r="P1044" s="17">
        <v>0</v>
      </c>
      <c r="Q1044" s="17">
        <v>0</v>
      </c>
      <c r="R1044" s="17">
        <v>0</v>
      </c>
      <c r="S1044" s="21">
        <v>0</v>
      </c>
      <c r="T1044" s="17">
        <v>0</v>
      </c>
      <c r="U1044" s="17">
        <v>0</v>
      </c>
      <c r="V1044" s="17">
        <v>15</v>
      </c>
      <c r="W1044" s="17">
        <v>15</v>
      </c>
      <c r="X1044" s="17">
        <v>150</v>
      </c>
      <c r="Y1044" s="17">
        <v>180</v>
      </c>
    </row>
    <row r="1045" spans="1:25" x14ac:dyDescent="0.25">
      <c r="A1045" s="20">
        <v>111020157</v>
      </c>
      <c r="B1045" s="20" t="s">
        <v>9945</v>
      </c>
      <c r="C1045" s="305"/>
      <c r="D1045" s="20">
        <v>111020157</v>
      </c>
      <c r="E1045" s="20" t="s">
        <v>2890</v>
      </c>
      <c r="F1045" s="20" t="s">
        <v>2888</v>
      </c>
      <c r="G1045" s="20" t="s">
        <v>2889</v>
      </c>
      <c r="H1045" s="20" t="s">
        <v>2864</v>
      </c>
      <c r="I1045" s="20" t="s">
        <v>2281</v>
      </c>
      <c r="J1045" s="17">
        <v>1</v>
      </c>
      <c r="K1045" s="17">
        <v>2015</v>
      </c>
      <c r="L1045" s="17">
        <v>0</v>
      </c>
      <c r="M1045" s="17">
        <v>0</v>
      </c>
      <c r="N1045" s="17">
        <v>0</v>
      </c>
      <c r="O1045" s="17">
        <v>0</v>
      </c>
      <c r="P1045" s="17">
        <v>0</v>
      </c>
      <c r="Q1045" s="17">
        <v>0</v>
      </c>
      <c r="R1045" s="17">
        <v>0</v>
      </c>
      <c r="S1045" s="21">
        <v>0</v>
      </c>
      <c r="T1045" s="17"/>
      <c r="U1045" s="17"/>
      <c r="V1045" s="17"/>
      <c r="W1045" s="17"/>
      <c r="X1045" s="17"/>
      <c r="Y1045" s="17"/>
    </row>
    <row r="1046" spans="1:25" x14ac:dyDescent="0.25">
      <c r="A1046" s="20">
        <v>111020159</v>
      </c>
      <c r="B1046" s="20" t="s">
        <v>9229</v>
      </c>
      <c r="C1046" s="305"/>
      <c r="D1046" s="20">
        <v>111020159</v>
      </c>
      <c r="E1046" s="20" t="s">
        <v>5762</v>
      </c>
      <c r="F1046" s="20" t="s">
        <v>2869</v>
      </c>
      <c r="G1046" s="20" t="s">
        <v>2870</v>
      </c>
      <c r="H1046" s="20" t="s">
        <v>2864</v>
      </c>
      <c r="I1046" s="20" t="s">
        <v>2281</v>
      </c>
      <c r="J1046" s="17">
        <v>1</v>
      </c>
      <c r="K1046" s="17">
        <v>2015</v>
      </c>
      <c r="L1046" s="17">
        <v>1</v>
      </c>
      <c r="M1046" s="17">
        <v>0</v>
      </c>
      <c r="N1046" s="17">
        <v>30</v>
      </c>
      <c r="O1046" s="17">
        <v>4</v>
      </c>
      <c r="P1046" s="17">
        <v>70</v>
      </c>
      <c r="Q1046" s="17">
        <v>10</v>
      </c>
      <c r="R1046" s="17">
        <v>115</v>
      </c>
      <c r="S1046" s="21" t="s">
        <v>5595</v>
      </c>
      <c r="T1046" s="17"/>
      <c r="U1046" s="17"/>
      <c r="V1046" s="17"/>
      <c r="W1046" s="17"/>
      <c r="X1046" s="17"/>
      <c r="Y1046" s="17"/>
    </row>
    <row r="1047" spans="1:25" x14ac:dyDescent="0.25">
      <c r="A1047" s="20">
        <v>111020160</v>
      </c>
      <c r="B1047" s="20" t="s">
        <v>8988</v>
      </c>
      <c r="C1047" s="305"/>
      <c r="D1047" s="20">
        <v>111020160</v>
      </c>
      <c r="E1047" s="20" t="s">
        <v>6529</v>
      </c>
      <c r="F1047" s="20" t="s">
        <v>6530</v>
      </c>
      <c r="G1047" s="20" t="s">
        <v>6531</v>
      </c>
      <c r="H1047" s="20" t="s">
        <v>2864</v>
      </c>
      <c r="I1047" s="20" t="s">
        <v>2281</v>
      </c>
      <c r="J1047" s="17">
        <v>2</v>
      </c>
      <c r="K1047" s="17">
        <v>2014</v>
      </c>
      <c r="L1047" s="17">
        <v>0</v>
      </c>
      <c r="M1047" s="17">
        <v>8</v>
      </c>
      <c r="N1047" s="17">
        <v>9</v>
      </c>
      <c r="O1047" s="17">
        <v>2</v>
      </c>
      <c r="P1047" s="17">
        <v>12</v>
      </c>
      <c r="Q1047" s="17">
        <v>3</v>
      </c>
      <c r="R1047" s="17">
        <v>34</v>
      </c>
      <c r="S1047" s="21" t="s">
        <v>6126</v>
      </c>
      <c r="T1047" s="17">
        <v>12</v>
      </c>
      <c r="U1047" s="17">
        <v>0</v>
      </c>
      <c r="V1047" s="17">
        <v>4</v>
      </c>
      <c r="W1047" s="17">
        <v>0</v>
      </c>
      <c r="X1047" s="17">
        <v>48</v>
      </c>
      <c r="Y1047" s="17">
        <v>64</v>
      </c>
    </row>
    <row r="1048" spans="1:25" x14ac:dyDescent="0.25">
      <c r="A1048" s="20">
        <v>111020161</v>
      </c>
      <c r="B1048" s="20" t="s">
        <v>9614</v>
      </c>
      <c r="C1048" s="305"/>
      <c r="D1048" s="20">
        <v>111020161</v>
      </c>
      <c r="E1048" s="20" t="s">
        <v>4289</v>
      </c>
      <c r="F1048" s="20" t="s">
        <v>4290</v>
      </c>
      <c r="G1048" s="20" t="s">
        <v>4291</v>
      </c>
      <c r="H1048" s="20" t="s">
        <v>2864</v>
      </c>
      <c r="I1048" s="20" t="s">
        <v>2357</v>
      </c>
      <c r="J1048" s="17">
        <v>2</v>
      </c>
      <c r="K1048" s="17">
        <v>2015</v>
      </c>
      <c r="L1048" s="17">
        <v>2</v>
      </c>
      <c r="M1048" s="17">
        <v>1</v>
      </c>
      <c r="N1048" s="17">
        <v>6</v>
      </c>
      <c r="O1048" s="17">
        <v>1</v>
      </c>
      <c r="P1048" s="17">
        <v>13</v>
      </c>
      <c r="Q1048" s="17">
        <v>1</v>
      </c>
      <c r="R1048" s="17">
        <v>24</v>
      </c>
      <c r="S1048" s="21" t="s">
        <v>3520</v>
      </c>
      <c r="T1048" s="17">
        <v>0</v>
      </c>
      <c r="U1048" s="17">
        <v>0</v>
      </c>
      <c r="V1048" s="17">
        <v>1</v>
      </c>
      <c r="W1048" s="17">
        <v>0</v>
      </c>
      <c r="X1048" s="17">
        <v>27</v>
      </c>
      <c r="Y1048" s="17">
        <v>28</v>
      </c>
    </row>
    <row r="1049" spans="1:25" x14ac:dyDescent="0.25">
      <c r="A1049" s="20">
        <v>111020163</v>
      </c>
      <c r="B1049" s="20" t="s">
        <v>8929</v>
      </c>
      <c r="C1049" s="305"/>
      <c r="D1049" s="20">
        <v>111020163</v>
      </c>
      <c r="E1049" s="20" t="s">
        <v>4292</v>
      </c>
      <c r="F1049" s="20" t="s">
        <v>4293</v>
      </c>
      <c r="G1049" s="20" t="s">
        <v>4294</v>
      </c>
      <c r="H1049" s="20" t="s">
        <v>2864</v>
      </c>
      <c r="I1049" s="20" t="s">
        <v>2281</v>
      </c>
      <c r="J1049" s="17">
        <v>1</v>
      </c>
      <c r="K1049" s="17">
        <v>2015</v>
      </c>
      <c r="L1049" s="17">
        <v>0</v>
      </c>
      <c r="M1049" s="17">
        <v>0</v>
      </c>
      <c r="N1049" s="17">
        <v>4</v>
      </c>
      <c r="O1049" s="17">
        <v>0</v>
      </c>
      <c r="P1049" s="17">
        <v>7</v>
      </c>
      <c r="Q1049" s="17">
        <v>3</v>
      </c>
      <c r="R1049" s="17">
        <v>14</v>
      </c>
      <c r="S1049" s="21" t="s">
        <v>3520</v>
      </c>
      <c r="T1049" s="17"/>
      <c r="U1049" s="17"/>
      <c r="V1049" s="17"/>
      <c r="W1049" s="17"/>
      <c r="X1049" s="17"/>
      <c r="Y1049" s="17"/>
    </row>
    <row r="1050" spans="1:25" x14ac:dyDescent="0.25">
      <c r="A1050" s="20">
        <v>111020164</v>
      </c>
      <c r="B1050" s="20" t="s">
        <v>8575</v>
      </c>
      <c r="C1050" s="305"/>
      <c r="D1050" s="20">
        <v>111020164</v>
      </c>
      <c r="E1050" s="20" t="s">
        <v>5541</v>
      </c>
      <c r="F1050" s="20" t="s">
        <v>4290</v>
      </c>
      <c r="G1050" s="20" t="s">
        <v>6532</v>
      </c>
      <c r="H1050" s="20" t="s">
        <v>2864</v>
      </c>
      <c r="I1050" s="20" t="s">
        <v>2281</v>
      </c>
      <c r="J1050" s="17">
        <v>2</v>
      </c>
      <c r="K1050" s="17">
        <v>2015</v>
      </c>
      <c r="L1050" s="17">
        <v>3</v>
      </c>
      <c r="M1050" s="17">
        <v>0</v>
      </c>
      <c r="N1050" s="17">
        <v>20</v>
      </c>
      <c r="O1050" s="17">
        <v>0</v>
      </c>
      <c r="P1050" s="17">
        <v>12</v>
      </c>
      <c r="Q1050" s="17">
        <v>0</v>
      </c>
      <c r="R1050" s="17">
        <v>35</v>
      </c>
      <c r="S1050" s="21" t="s">
        <v>6126</v>
      </c>
      <c r="T1050" s="17">
        <v>0</v>
      </c>
      <c r="U1050" s="17">
        <v>0</v>
      </c>
      <c r="V1050" s="17">
        <v>2</v>
      </c>
      <c r="W1050" s="17">
        <v>0</v>
      </c>
      <c r="X1050" s="17">
        <v>79</v>
      </c>
      <c r="Y1050" s="17">
        <v>81</v>
      </c>
    </row>
    <row r="1051" spans="1:25" x14ac:dyDescent="0.25">
      <c r="A1051" s="20">
        <v>111020165</v>
      </c>
      <c r="B1051" s="20" t="s">
        <v>9267</v>
      </c>
      <c r="C1051" s="305"/>
      <c r="D1051" s="20">
        <v>111020165</v>
      </c>
      <c r="E1051" s="20" t="s">
        <v>2891</v>
      </c>
      <c r="F1051" s="20" t="s">
        <v>2892</v>
      </c>
      <c r="G1051" s="20" t="s">
        <v>2893</v>
      </c>
      <c r="H1051" s="20" t="s">
        <v>2864</v>
      </c>
      <c r="I1051" s="20" t="s">
        <v>2357</v>
      </c>
      <c r="J1051" s="17">
        <v>1</v>
      </c>
      <c r="K1051" s="17">
        <v>2014</v>
      </c>
      <c r="L1051" s="17">
        <v>0</v>
      </c>
      <c r="M1051" s="17">
        <v>0</v>
      </c>
      <c r="N1051" s="17">
        <v>0</v>
      </c>
      <c r="O1051" s="17">
        <v>0</v>
      </c>
      <c r="P1051" s="17">
        <v>0</v>
      </c>
      <c r="Q1051" s="17">
        <v>0</v>
      </c>
      <c r="R1051" s="17">
        <v>0</v>
      </c>
      <c r="S1051" s="21">
        <v>0</v>
      </c>
      <c r="T1051" s="17"/>
      <c r="U1051" s="17"/>
      <c r="V1051" s="17"/>
      <c r="W1051" s="17"/>
      <c r="X1051" s="17"/>
      <c r="Y1051" s="17"/>
    </row>
    <row r="1052" spans="1:25" x14ac:dyDescent="0.25">
      <c r="A1052" s="20">
        <v>111020166</v>
      </c>
      <c r="B1052" s="20" t="s">
        <v>11023</v>
      </c>
      <c r="C1052" s="305"/>
      <c r="D1052" s="20">
        <v>111020166</v>
      </c>
      <c r="E1052" s="20" t="s">
        <v>3035</v>
      </c>
      <c r="F1052" s="20" t="s">
        <v>5763</v>
      </c>
      <c r="G1052" s="20" t="s">
        <v>5764</v>
      </c>
      <c r="H1052" s="20" t="s">
        <v>2864</v>
      </c>
      <c r="I1052" s="20" t="s">
        <v>2281</v>
      </c>
      <c r="J1052" s="17">
        <v>2</v>
      </c>
      <c r="K1052" s="17">
        <v>2015</v>
      </c>
      <c r="L1052" s="17">
        <v>0</v>
      </c>
      <c r="M1052" s="17">
        <v>4</v>
      </c>
      <c r="N1052" s="17">
        <v>26</v>
      </c>
      <c r="O1052" s="17">
        <v>5</v>
      </c>
      <c r="P1052" s="17">
        <v>80</v>
      </c>
      <c r="Q1052" s="17">
        <v>14</v>
      </c>
      <c r="R1052" s="17">
        <v>129</v>
      </c>
      <c r="S1052" s="21" t="s">
        <v>5595</v>
      </c>
      <c r="T1052" s="17">
        <v>0</v>
      </c>
      <c r="U1052" s="17">
        <v>0</v>
      </c>
      <c r="V1052" s="17">
        <v>1</v>
      </c>
      <c r="W1052" s="17">
        <v>0</v>
      </c>
      <c r="X1052" s="17">
        <v>7</v>
      </c>
      <c r="Y1052" s="17">
        <v>8</v>
      </c>
    </row>
    <row r="1053" spans="1:25" x14ac:dyDescent="0.25">
      <c r="A1053" s="20">
        <v>111020167</v>
      </c>
      <c r="B1053" s="20" t="s">
        <v>10205</v>
      </c>
      <c r="C1053" s="305"/>
      <c r="D1053" s="20">
        <v>111020167</v>
      </c>
      <c r="E1053" s="20" t="s">
        <v>4295</v>
      </c>
      <c r="F1053" s="20" t="s">
        <v>4296</v>
      </c>
      <c r="G1053" s="20" t="s">
        <v>4297</v>
      </c>
      <c r="H1053" s="20" t="s">
        <v>2864</v>
      </c>
      <c r="I1053" s="20" t="s">
        <v>2281</v>
      </c>
      <c r="J1053" s="17">
        <v>2</v>
      </c>
      <c r="K1053" s="17">
        <v>2014</v>
      </c>
      <c r="L1053" s="17">
        <v>0</v>
      </c>
      <c r="M1053" s="17">
        <v>0</v>
      </c>
      <c r="N1053" s="17">
        <v>2</v>
      </c>
      <c r="O1053" s="17">
        <v>1</v>
      </c>
      <c r="P1053" s="17">
        <v>4</v>
      </c>
      <c r="Q1053" s="17">
        <v>2</v>
      </c>
      <c r="R1053" s="17">
        <v>9</v>
      </c>
      <c r="S1053" s="21" t="s">
        <v>3520</v>
      </c>
      <c r="T1053" s="17">
        <v>0</v>
      </c>
      <c r="U1053" s="17">
        <v>0</v>
      </c>
      <c r="V1053" s="17">
        <v>0</v>
      </c>
      <c r="W1053" s="17">
        <v>1</v>
      </c>
      <c r="X1053" s="17">
        <v>13</v>
      </c>
      <c r="Y1053" s="17">
        <v>14</v>
      </c>
    </row>
    <row r="1054" spans="1:25" x14ac:dyDescent="0.25">
      <c r="A1054" s="20">
        <v>111020168</v>
      </c>
      <c r="B1054" s="20" t="s">
        <v>10206</v>
      </c>
      <c r="C1054" s="305"/>
      <c r="D1054" s="20">
        <v>111020168</v>
      </c>
      <c r="E1054" s="20" t="s">
        <v>6533</v>
      </c>
      <c r="F1054" s="20" t="s">
        <v>4296</v>
      </c>
      <c r="G1054" s="20" t="s">
        <v>4297</v>
      </c>
      <c r="H1054" s="20" t="s">
        <v>2864</v>
      </c>
      <c r="I1054" s="20" t="s">
        <v>2357</v>
      </c>
      <c r="J1054" s="17">
        <v>1</v>
      </c>
      <c r="K1054" s="17">
        <v>2014</v>
      </c>
      <c r="L1054" s="17">
        <v>0</v>
      </c>
      <c r="M1054" s="17">
        <v>0</v>
      </c>
      <c r="N1054" s="17">
        <v>0</v>
      </c>
      <c r="O1054" s="17">
        <v>1</v>
      </c>
      <c r="P1054" s="17">
        <v>18</v>
      </c>
      <c r="Q1054" s="17">
        <v>9</v>
      </c>
      <c r="R1054" s="17">
        <v>28</v>
      </c>
      <c r="S1054" s="21" t="s">
        <v>6126</v>
      </c>
      <c r="T1054" s="17"/>
      <c r="U1054" s="17"/>
      <c r="V1054" s="17"/>
      <c r="W1054" s="17"/>
      <c r="X1054" s="17"/>
      <c r="Y1054" s="17"/>
    </row>
    <row r="1055" spans="1:25" x14ac:dyDescent="0.25">
      <c r="A1055" s="20">
        <v>111020170</v>
      </c>
      <c r="B1055" s="20" t="s">
        <v>10104</v>
      </c>
      <c r="C1055" s="305"/>
      <c r="D1055" s="20">
        <v>111020170</v>
      </c>
      <c r="E1055" s="20" t="s">
        <v>4298</v>
      </c>
      <c r="F1055" s="20" t="s">
        <v>4299</v>
      </c>
      <c r="G1055" s="20" t="s">
        <v>4300</v>
      </c>
      <c r="H1055" s="20" t="s">
        <v>2864</v>
      </c>
      <c r="I1055" s="20" t="s">
        <v>2281</v>
      </c>
      <c r="J1055" s="17">
        <v>2</v>
      </c>
      <c r="K1055" s="17">
        <v>2014</v>
      </c>
      <c r="L1055" s="17">
        <v>2</v>
      </c>
      <c r="M1055" s="17">
        <v>1</v>
      </c>
      <c r="N1055" s="17">
        <v>4</v>
      </c>
      <c r="O1055" s="17">
        <v>1</v>
      </c>
      <c r="P1055" s="17">
        <v>6</v>
      </c>
      <c r="Q1055" s="17">
        <v>3</v>
      </c>
      <c r="R1055" s="17">
        <v>17</v>
      </c>
      <c r="S1055" s="21" t="s">
        <v>3520</v>
      </c>
      <c r="T1055" s="17">
        <v>0</v>
      </c>
      <c r="U1055" s="17">
        <v>1</v>
      </c>
      <c r="V1055" s="17">
        <v>0</v>
      </c>
      <c r="W1055" s="17">
        <v>0</v>
      </c>
      <c r="X1055" s="17">
        <v>0</v>
      </c>
      <c r="Y1055" s="17">
        <v>1</v>
      </c>
    </row>
    <row r="1056" spans="1:25" x14ac:dyDescent="0.25">
      <c r="A1056" s="20">
        <v>111020171</v>
      </c>
      <c r="B1056" s="20" t="s">
        <v>9230</v>
      </c>
      <c r="C1056" s="305"/>
      <c r="D1056" s="20">
        <v>111020171</v>
      </c>
      <c r="E1056" s="20" t="s">
        <v>2894</v>
      </c>
      <c r="F1056" s="20" t="s">
        <v>2869</v>
      </c>
      <c r="G1056" s="20" t="s">
        <v>2895</v>
      </c>
      <c r="H1056" s="20" t="s">
        <v>2864</v>
      </c>
      <c r="I1056" s="20" t="s">
        <v>2281</v>
      </c>
      <c r="J1056" s="17">
        <v>2</v>
      </c>
      <c r="K1056" s="17">
        <v>2015</v>
      </c>
      <c r="L1056" s="17">
        <v>0</v>
      </c>
      <c r="M1056" s="17">
        <v>0</v>
      </c>
      <c r="N1056" s="17">
        <v>0</v>
      </c>
      <c r="O1056" s="17">
        <v>0</v>
      </c>
      <c r="P1056" s="17">
        <v>0</v>
      </c>
      <c r="Q1056" s="17">
        <v>0</v>
      </c>
      <c r="R1056" s="17">
        <v>0</v>
      </c>
      <c r="S1056" s="21">
        <v>0</v>
      </c>
      <c r="T1056" s="17">
        <v>0</v>
      </c>
      <c r="U1056" s="17">
        <v>0</v>
      </c>
      <c r="V1056" s="17">
        <v>1</v>
      </c>
      <c r="W1056" s="17">
        <v>0</v>
      </c>
      <c r="X1056" s="17">
        <v>17</v>
      </c>
      <c r="Y1056" s="17">
        <v>18</v>
      </c>
    </row>
    <row r="1057" spans="1:25" x14ac:dyDescent="0.25">
      <c r="A1057" s="20">
        <v>111020176</v>
      </c>
      <c r="B1057" s="20" t="s">
        <v>11182</v>
      </c>
      <c r="C1057" s="305"/>
      <c r="D1057" s="20">
        <v>111020176</v>
      </c>
      <c r="E1057" s="20" t="s">
        <v>4301</v>
      </c>
      <c r="F1057" s="20" t="s">
        <v>4302</v>
      </c>
      <c r="G1057" s="20" t="s">
        <v>4303</v>
      </c>
      <c r="H1057" s="20" t="s">
        <v>2864</v>
      </c>
      <c r="I1057" s="20" t="s">
        <v>2281</v>
      </c>
      <c r="J1057" s="17">
        <v>2</v>
      </c>
      <c r="K1057" s="17">
        <v>2014</v>
      </c>
      <c r="L1057" s="17">
        <v>0</v>
      </c>
      <c r="M1057" s="17">
        <v>0</v>
      </c>
      <c r="N1057" s="17">
        <v>0</v>
      </c>
      <c r="O1057" s="17">
        <v>0</v>
      </c>
      <c r="P1057" s="17">
        <v>2</v>
      </c>
      <c r="Q1057" s="17">
        <v>0</v>
      </c>
      <c r="R1057" s="17">
        <v>2</v>
      </c>
      <c r="S1057" s="21" t="s">
        <v>3520</v>
      </c>
      <c r="T1057" s="17">
        <v>0</v>
      </c>
      <c r="U1057" s="17">
        <v>0</v>
      </c>
      <c r="V1057" s="17">
        <v>1</v>
      </c>
      <c r="W1057" s="17">
        <v>0</v>
      </c>
      <c r="X1057" s="17">
        <v>4</v>
      </c>
      <c r="Y1057" s="17">
        <v>5</v>
      </c>
    </row>
    <row r="1058" spans="1:25" x14ac:dyDescent="0.25">
      <c r="A1058" s="20">
        <v>111020178</v>
      </c>
      <c r="B1058" s="20" t="s">
        <v>9721</v>
      </c>
      <c r="C1058" s="305"/>
      <c r="D1058" s="20">
        <v>111020178</v>
      </c>
      <c r="E1058" s="20" t="s">
        <v>2896</v>
      </c>
      <c r="F1058" s="20" t="s">
        <v>2897</v>
      </c>
      <c r="G1058" s="20" t="s">
        <v>2898</v>
      </c>
      <c r="H1058" s="20" t="s">
        <v>2864</v>
      </c>
      <c r="I1058" s="20" t="s">
        <v>2357</v>
      </c>
      <c r="J1058" s="17">
        <v>1</v>
      </c>
      <c r="K1058" s="17">
        <v>2014</v>
      </c>
      <c r="L1058" s="17">
        <v>0</v>
      </c>
      <c r="M1058" s="17">
        <v>0</v>
      </c>
      <c r="N1058" s="17">
        <v>0</v>
      </c>
      <c r="O1058" s="17">
        <v>0</v>
      </c>
      <c r="P1058" s="17">
        <v>0</v>
      </c>
      <c r="Q1058" s="17">
        <v>0</v>
      </c>
      <c r="R1058" s="17">
        <v>0</v>
      </c>
      <c r="S1058" s="21">
        <v>0</v>
      </c>
      <c r="T1058" s="17"/>
      <c r="U1058" s="17"/>
      <c r="V1058" s="17"/>
      <c r="W1058" s="17"/>
      <c r="X1058" s="17"/>
      <c r="Y1058" s="17"/>
    </row>
    <row r="1059" spans="1:25" x14ac:dyDescent="0.25">
      <c r="A1059" s="20">
        <v>111020179</v>
      </c>
      <c r="B1059" s="20" t="s">
        <v>9321</v>
      </c>
      <c r="C1059" s="305"/>
      <c r="D1059" s="20">
        <v>111020179</v>
      </c>
      <c r="E1059" s="20" t="s">
        <v>4304</v>
      </c>
      <c r="F1059" s="20" t="s">
        <v>4305</v>
      </c>
      <c r="G1059" s="20" t="s">
        <v>4306</v>
      </c>
      <c r="H1059" s="20" t="s">
        <v>2864</v>
      </c>
      <c r="I1059" s="20" t="s">
        <v>2281</v>
      </c>
      <c r="J1059" s="17">
        <v>2</v>
      </c>
      <c r="K1059" s="17">
        <v>2014</v>
      </c>
      <c r="L1059" s="17">
        <v>2</v>
      </c>
      <c r="M1059" s="17">
        <v>2</v>
      </c>
      <c r="N1059" s="17">
        <v>8</v>
      </c>
      <c r="O1059" s="17">
        <v>2</v>
      </c>
      <c r="P1059" s="17">
        <v>5</v>
      </c>
      <c r="Q1059" s="17">
        <v>4</v>
      </c>
      <c r="R1059" s="17">
        <v>23</v>
      </c>
      <c r="S1059" s="21" t="s">
        <v>3520</v>
      </c>
      <c r="T1059" s="17">
        <v>0</v>
      </c>
      <c r="U1059" s="17">
        <v>1</v>
      </c>
      <c r="V1059" s="17">
        <v>3</v>
      </c>
      <c r="W1059" s="17">
        <v>0</v>
      </c>
      <c r="X1059" s="17">
        <v>59</v>
      </c>
      <c r="Y1059" s="17">
        <v>63</v>
      </c>
    </row>
    <row r="1060" spans="1:25" x14ac:dyDescent="0.25">
      <c r="A1060" s="20">
        <v>111020180</v>
      </c>
      <c r="B1060" s="20" t="s">
        <v>9394</v>
      </c>
      <c r="C1060" s="305"/>
      <c r="D1060" s="20">
        <v>111020180</v>
      </c>
      <c r="E1060" s="20" t="s">
        <v>9395</v>
      </c>
      <c r="F1060" s="20" t="s">
        <v>9396</v>
      </c>
      <c r="G1060" s="20" t="s">
        <v>9397</v>
      </c>
      <c r="H1060" s="20" t="s">
        <v>2864</v>
      </c>
      <c r="I1060" s="20" t="s">
        <v>2281</v>
      </c>
      <c r="J1060" s="17">
        <v>1</v>
      </c>
      <c r="K1060" s="17">
        <v>2014</v>
      </c>
      <c r="L1060" s="17"/>
      <c r="M1060" s="17"/>
      <c r="N1060" s="17"/>
      <c r="O1060" s="17"/>
      <c r="P1060" s="17"/>
      <c r="Q1060" s="17"/>
      <c r="R1060" s="17"/>
      <c r="S1060" s="21">
        <v>0</v>
      </c>
      <c r="T1060" s="17">
        <v>0</v>
      </c>
      <c r="U1060" s="17">
        <v>0</v>
      </c>
      <c r="V1060" s="17">
        <v>1</v>
      </c>
      <c r="W1060" s="17">
        <v>1</v>
      </c>
      <c r="X1060" s="17">
        <v>16</v>
      </c>
      <c r="Y1060" s="17">
        <v>18</v>
      </c>
    </row>
    <row r="1061" spans="1:25" x14ac:dyDescent="0.25">
      <c r="A1061" s="20">
        <v>111020181</v>
      </c>
      <c r="B1061" s="23" t="s">
        <v>11273</v>
      </c>
      <c r="C1061" s="305"/>
      <c r="D1061" s="20">
        <v>111020181</v>
      </c>
      <c r="E1061" s="23" t="s">
        <v>2959</v>
      </c>
      <c r="F1061" s="23" t="s">
        <v>11295</v>
      </c>
      <c r="G1061" s="23" t="s">
        <v>11296</v>
      </c>
      <c r="H1061" s="23" t="s">
        <v>11276</v>
      </c>
      <c r="I1061" s="23" t="s">
        <v>11298</v>
      </c>
      <c r="J1061" s="23" t="s">
        <v>11299</v>
      </c>
      <c r="K1061" s="23" t="s">
        <v>11289</v>
      </c>
      <c r="L1061" s="23">
        <v>0</v>
      </c>
      <c r="M1061" s="23">
        <v>0</v>
      </c>
      <c r="N1061" s="23">
        <v>14</v>
      </c>
      <c r="O1061" s="23">
        <v>1</v>
      </c>
      <c r="P1061" s="23">
        <v>30</v>
      </c>
      <c r="Q1061" s="23">
        <v>5</v>
      </c>
      <c r="R1061" s="23">
        <v>50</v>
      </c>
      <c r="S1061" s="23">
        <v>0</v>
      </c>
      <c r="T1061" s="23">
        <v>0</v>
      </c>
      <c r="U1061" s="23">
        <v>0</v>
      </c>
      <c r="V1061" s="23">
        <v>9</v>
      </c>
      <c r="W1061" s="23">
        <v>5</v>
      </c>
      <c r="X1061" s="23">
        <v>127</v>
      </c>
      <c r="Y1061" s="23">
        <v>136</v>
      </c>
    </row>
    <row r="1062" spans="1:25" x14ac:dyDescent="0.25">
      <c r="A1062" s="20">
        <v>111020182</v>
      </c>
      <c r="B1062" s="20" t="s">
        <v>9429</v>
      </c>
      <c r="C1062" s="305"/>
      <c r="D1062" s="20">
        <v>111020182</v>
      </c>
      <c r="E1062" s="20" t="s">
        <v>4307</v>
      </c>
      <c r="F1062" s="20" t="s">
        <v>4308</v>
      </c>
      <c r="G1062" s="20" t="s">
        <v>4309</v>
      </c>
      <c r="H1062" s="20" t="s">
        <v>2864</v>
      </c>
      <c r="I1062" s="20" t="s">
        <v>2357</v>
      </c>
      <c r="J1062" s="17">
        <v>1</v>
      </c>
      <c r="K1062" s="17">
        <v>2014</v>
      </c>
      <c r="L1062" s="17">
        <v>0</v>
      </c>
      <c r="M1062" s="17">
        <v>0</v>
      </c>
      <c r="N1062" s="17">
        <v>4</v>
      </c>
      <c r="O1062" s="17">
        <v>1</v>
      </c>
      <c r="P1062" s="17">
        <v>6</v>
      </c>
      <c r="Q1062" s="17">
        <v>0</v>
      </c>
      <c r="R1062" s="17">
        <v>11</v>
      </c>
      <c r="S1062" s="21" t="s">
        <v>3520</v>
      </c>
      <c r="T1062" s="17"/>
      <c r="U1062" s="17"/>
      <c r="V1062" s="17"/>
      <c r="W1062" s="17"/>
      <c r="X1062" s="17"/>
      <c r="Y1062" s="17"/>
    </row>
    <row r="1063" spans="1:25" x14ac:dyDescent="0.25">
      <c r="A1063" s="20">
        <v>111020184</v>
      </c>
      <c r="B1063" s="20" t="s">
        <v>10830</v>
      </c>
      <c r="C1063" s="305"/>
      <c r="D1063" s="20">
        <v>111020184</v>
      </c>
      <c r="E1063" s="20" t="s">
        <v>2782</v>
      </c>
      <c r="F1063" s="20" t="s">
        <v>4310</v>
      </c>
      <c r="G1063" s="20" t="s">
        <v>4311</v>
      </c>
      <c r="H1063" s="20" t="s">
        <v>2864</v>
      </c>
      <c r="I1063" s="20" t="s">
        <v>2357</v>
      </c>
      <c r="J1063" s="17">
        <v>1</v>
      </c>
      <c r="K1063" s="17">
        <v>2015</v>
      </c>
      <c r="L1063" s="17">
        <v>0</v>
      </c>
      <c r="M1063" s="17">
        <v>0</v>
      </c>
      <c r="N1063" s="17">
        <v>1</v>
      </c>
      <c r="O1063" s="17">
        <v>0</v>
      </c>
      <c r="P1063" s="17">
        <v>3</v>
      </c>
      <c r="Q1063" s="17">
        <v>0</v>
      </c>
      <c r="R1063" s="17">
        <v>4</v>
      </c>
      <c r="S1063" s="21" t="s">
        <v>3520</v>
      </c>
      <c r="T1063" s="17"/>
      <c r="U1063" s="17"/>
      <c r="V1063" s="17"/>
      <c r="W1063" s="17"/>
      <c r="X1063" s="17"/>
      <c r="Y1063" s="17"/>
    </row>
    <row r="1064" spans="1:25" x14ac:dyDescent="0.25">
      <c r="A1064" s="20">
        <v>111020186</v>
      </c>
      <c r="B1064" s="20" t="s">
        <v>8928</v>
      </c>
      <c r="C1064" s="305"/>
      <c r="D1064" s="20">
        <v>111020186</v>
      </c>
      <c r="E1064" s="20" t="s">
        <v>2899</v>
      </c>
      <c r="F1064" s="20" t="s">
        <v>2900</v>
      </c>
      <c r="G1064" s="20" t="s">
        <v>2901</v>
      </c>
      <c r="H1064" s="20" t="s">
        <v>2864</v>
      </c>
      <c r="I1064" s="20" t="s">
        <v>2281</v>
      </c>
      <c r="J1064" s="17">
        <v>1</v>
      </c>
      <c r="K1064" s="17">
        <v>2014</v>
      </c>
      <c r="L1064" s="17">
        <v>0</v>
      </c>
      <c r="M1064" s="17">
        <v>0</v>
      </c>
      <c r="N1064" s="17">
        <v>0</v>
      </c>
      <c r="O1064" s="17">
        <v>0</v>
      </c>
      <c r="P1064" s="17">
        <v>0</v>
      </c>
      <c r="Q1064" s="17">
        <v>0</v>
      </c>
      <c r="R1064" s="17">
        <v>0</v>
      </c>
      <c r="S1064" s="21">
        <v>0</v>
      </c>
      <c r="T1064" s="17"/>
      <c r="U1064" s="17"/>
      <c r="V1064" s="17"/>
      <c r="W1064" s="17"/>
      <c r="X1064" s="17"/>
      <c r="Y1064" s="17"/>
    </row>
    <row r="1065" spans="1:25" x14ac:dyDescent="0.25">
      <c r="A1065" s="20">
        <v>111020191</v>
      </c>
      <c r="B1065" s="20" t="s">
        <v>10244</v>
      </c>
      <c r="C1065" s="305"/>
      <c r="D1065" s="20">
        <v>111020191</v>
      </c>
      <c r="E1065" s="20" t="s">
        <v>6534</v>
      </c>
      <c r="F1065" s="20" t="s">
        <v>6535</v>
      </c>
      <c r="G1065" s="20" t="s">
        <v>6536</v>
      </c>
      <c r="H1065" s="20" t="s">
        <v>2864</v>
      </c>
      <c r="I1065" s="20" t="s">
        <v>2357</v>
      </c>
      <c r="J1065" s="17">
        <v>2</v>
      </c>
      <c r="K1065" s="17">
        <v>2015</v>
      </c>
      <c r="L1065" s="17">
        <v>2</v>
      </c>
      <c r="M1065" s="17">
        <v>0</v>
      </c>
      <c r="N1065" s="17">
        <v>0</v>
      </c>
      <c r="O1065" s="17">
        <v>2</v>
      </c>
      <c r="P1065" s="17">
        <v>33</v>
      </c>
      <c r="Q1065" s="17">
        <v>0</v>
      </c>
      <c r="R1065" s="17">
        <v>37</v>
      </c>
      <c r="S1065" s="21" t="s">
        <v>6126</v>
      </c>
      <c r="T1065" s="17">
        <v>0</v>
      </c>
      <c r="U1065" s="17">
        <v>0</v>
      </c>
      <c r="V1065" s="17">
        <v>0</v>
      </c>
      <c r="W1065" s="17">
        <v>0</v>
      </c>
      <c r="X1065" s="17">
        <v>2</v>
      </c>
      <c r="Y1065" s="17">
        <v>2</v>
      </c>
    </row>
    <row r="1066" spans="1:25" x14ac:dyDescent="0.25">
      <c r="A1066" s="20">
        <v>111020192</v>
      </c>
      <c r="B1066" s="20" t="s">
        <v>10843</v>
      </c>
      <c r="C1066" s="305"/>
      <c r="D1066" s="20">
        <v>111020192</v>
      </c>
      <c r="E1066" s="20" t="s">
        <v>2902</v>
      </c>
      <c r="F1066" s="20" t="s">
        <v>2903</v>
      </c>
      <c r="G1066" s="20" t="s">
        <v>2904</v>
      </c>
      <c r="H1066" s="20" t="s">
        <v>2864</v>
      </c>
      <c r="I1066" s="20" t="s">
        <v>2357</v>
      </c>
      <c r="J1066" s="17">
        <v>1</v>
      </c>
      <c r="K1066" s="17">
        <v>2014</v>
      </c>
      <c r="L1066" s="17">
        <v>0</v>
      </c>
      <c r="M1066" s="17">
        <v>0</v>
      </c>
      <c r="N1066" s="17">
        <v>0</v>
      </c>
      <c r="O1066" s="17">
        <v>0</v>
      </c>
      <c r="P1066" s="17">
        <v>0</v>
      </c>
      <c r="Q1066" s="17">
        <v>0</v>
      </c>
      <c r="R1066" s="17">
        <v>0</v>
      </c>
      <c r="S1066" s="21">
        <v>0</v>
      </c>
      <c r="T1066" s="17"/>
      <c r="U1066" s="17"/>
      <c r="V1066" s="17"/>
      <c r="W1066" s="17"/>
      <c r="X1066" s="17"/>
      <c r="Y1066" s="17"/>
    </row>
    <row r="1067" spans="1:25" x14ac:dyDescent="0.25">
      <c r="A1067" s="20">
        <v>111020193</v>
      </c>
      <c r="B1067" s="20" t="s">
        <v>11156</v>
      </c>
      <c r="C1067" s="305"/>
      <c r="D1067" s="20">
        <v>111020193</v>
      </c>
      <c r="E1067" s="20" t="s">
        <v>4312</v>
      </c>
      <c r="F1067" s="20" t="s">
        <v>4313</v>
      </c>
      <c r="G1067" s="20" t="s">
        <v>4314</v>
      </c>
      <c r="H1067" s="20" t="s">
        <v>2864</v>
      </c>
      <c r="I1067" s="20" t="s">
        <v>2357</v>
      </c>
      <c r="J1067" s="17">
        <v>2</v>
      </c>
      <c r="K1067" s="17">
        <v>2015</v>
      </c>
      <c r="L1067" s="17">
        <v>0</v>
      </c>
      <c r="M1067" s="17">
        <v>0</v>
      </c>
      <c r="N1067" s="17">
        <v>3</v>
      </c>
      <c r="O1067" s="17">
        <v>1</v>
      </c>
      <c r="P1067" s="17">
        <v>15</v>
      </c>
      <c r="Q1067" s="17">
        <v>0</v>
      </c>
      <c r="R1067" s="17">
        <v>19</v>
      </c>
      <c r="S1067" s="21" t="s">
        <v>3520</v>
      </c>
      <c r="T1067" s="17">
        <v>0</v>
      </c>
      <c r="U1067" s="17">
        <v>0</v>
      </c>
      <c r="V1067" s="17">
        <v>3</v>
      </c>
      <c r="W1067" s="17">
        <v>0</v>
      </c>
      <c r="X1067" s="17">
        <v>37</v>
      </c>
      <c r="Y1067" s="17">
        <v>40</v>
      </c>
    </row>
    <row r="1068" spans="1:25" x14ac:dyDescent="0.25">
      <c r="A1068" s="20">
        <v>111020194</v>
      </c>
      <c r="B1068" s="20" t="s">
        <v>9268</v>
      </c>
      <c r="C1068" s="305"/>
      <c r="D1068" s="20">
        <v>111020194</v>
      </c>
      <c r="E1068" s="20" t="s">
        <v>6537</v>
      </c>
      <c r="F1068" s="20" t="s">
        <v>6538</v>
      </c>
      <c r="G1068" s="20" t="s">
        <v>6539</v>
      </c>
      <c r="H1068" s="20" t="s">
        <v>2864</v>
      </c>
      <c r="I1068" s="20" t="s">
        <v>2281</v>
      </c>
      <c r="J1068" s="17">
        <v>1</v>
      </c>
      <c r="K1068" s="17">
        <v>2015</v>
      </c>
      <c r="L1068" s="17">
        <v>0</v>
      </c>
      <c r="M1068" s="17">
        <v>1</v>
      </c>
      <c r="N1068" s="17">
        <v>8</v>
      </c>
      <c r="O1068" s="17">
        <v>1</v>
      </c>
      <c r="P1068" s="17">
        <v>15</v>
      </c>
      <c r="Q1068" s="17">
        <v>2</v>
      </c>
      <c r="R1068" s="17">
        <v>27</v>
      </c>
      <c r="S1068" s="21" t="s">
        <v>6126</v>
      </c>
      <c r="T1068" s="17"/>
      <c r="U1068" s="17"/>
      <c r="V1068" s="17"/>
      <c r="W1068" s="17"/>
      <c r="X1068" s="17"/>
      <c r="Y1068" s="17"/>
    </row>
    <row r="1069" spans="1:25" x14ac:dyDescent="0.25">
      <c r="A1069" s="20">
        <v>111020195</v>
      </c>
      <c r="B1069" s="20" t="s">
        <v>8852</v>
      </c>
      <c r="C1069" s="305"/>
      <c r="D1069" s="20">
        <v>111020195</v>
      </c>
      <c r="E1069" s="20" t="s">
        <v>2899</v>
      </c>
      <c r="F1069" s="20" t="s">
        <v>7682</v>
      </c>
      <c r="G1069" s="20" t="s">
        <v>7683</v>
      </c>
      <c r="H1069" s="20" t="s">
        <v>2864</v>
      </c>
      <c r="I1069" s="20" t="s">
        <v>2357</v>
      </c>
      <c r="J1069" s="17">
        <v>1</v>
      </c>
      <c r="K1069" s="17">
        <v>2014</v>
      </c>
      <c r="L1069" s="17">
        <v>0</v>
      </c>
      <c r="M1069" s="17">
        <v>0</v>
      </c>
      <c r="N1069" s="17">
        <v>15</v>
      </c>
      <c r="O1069" s="17">
        <v>0</v>
      </c>
      <c r="P1069" s="17">
        <v>60</v>
      </c>
      <c r="Q1069" s="17">
        <v>20</v>
      </c>
      <c r="R1069" s="17">
        <v>95</v>
      </c>
      <c r="S1069" s="21" t="s">
        <v>7372</v>
      </c>
      <c r="T1069" s="17"/>
      <c r="U1069" s="17"/>
      <c r="V1069" s="17"/>
      <c r="W1069" s="17"/>
      <c r="X1069" s="17"/>
      <c r="Y1069" s="17"/>
    </row>
    <row r="1070" spans="1:25" x14ac:dyDescent="0.25">
      <c r="A1070" s="20">
        <v>111020196</v>
      </c>
      <c r="B1070" s="20" t="s">
        <v>10111</v>
      </c>
      <c r="C1070" s="305"/>
      <c r="D1070" s="20">
        <v>111020196</v>
      </c>
      <c r="E1070" s="20" t="s">
        <v>10112</v>
      </c>
      <c r="F1070" s="20" t="s">
        <v>10113</v>
      </c>
      <c r="G1070" s="20" t="s">
        <v>10114</v>
      </c>
      <c r="H1070" s="20" t="s">
        <v>2864</v>
      </c>
      <c r="I1070" s="20" t="s">
        <v>2357</v>
      </c>
      <c r="J1070" s="17">
        <v>1</v>
      </c>
      <c r="K1070" s="17">
        <v>2014</v>
      </c>
      <c r="L1070" s="17"/>
      <c r="M1070" s="17"/>
      <c r="N1070" s="17"/>
      <c r="O1070" s="17"/>
      <c r="P1070" s="17"/>
      <c r="Q1070" s="17"/>
      <c r="R1070" s="17"/>
      <c r="S1070" s="21">
        <v>0</v>
      </c>
      <c r="T1070" s="17">
        <v>23</v>
      </c>
      <c r="U1070" s="17">
        <v>0</v>
      </c>
      <c r="V1070" s="17">
        <v>3</v>
      </c>
      <c r="W1070" s="17">
        <v>0</v>
      </c>
      <c r="X1070" s="17">
        <v>56</v>
      </c>
      <c r="Y1070" s="17">
        <v>82</v>
      </c>
    </row>
    <row r="1071" spans="1:25" x14ac:dyDescent="0.25">
      <c r="A1071" s="20">
        <v>111020197</v>
      </c>
      <c r="B1071" s="20" t="s">
        <v>10829</v>
      </c>
      <c r="C1071" s="305">
        <v>1069</v>
      </c>
      <c r="D1071" s="20">
        <v>111020197</v>
      </c>
      <c r="E1071" s="20" t="s">
        <v>6540</v>
      </c>
      <c r="F1071" s="20" t="s">
        <v>6541</v>
      </c>
      <c r="G1071" s="20" t="s">
        <v>6542</v>
      </c>
      <c r="H1071" s="20" t="s">
        <v>2864</v>
      </c>
      <c r="I1071" s="20" t="s">
        <v>2357</v>
      </c>
      <c r="J1071" s="17">
        <v>2</v>
      </c>
      <c r="K1071" s="17">
        <v>2015</v>
      </c>
      <c r="L1071" s="17">
        <v>0</v>
      </c>
      <c r="M1071" s="17">
        <v>0</v>
      </c>
      <c r="N1071" s="17">
        <v>9</v>
      </c>
      <c r="O1071" s="17">
        <v>2</v>
      </c>
      <c r="P1071" s="17">
        <v>24</v>
      </c>
      <c r="Q1071" s="17">
        <v>3</v>
      </c>
      <c r="R1071" s="17">
        <v>38</v>
      </c>
      <c r="S1071" s="21" t="s">
        <v>6126</v>
      </c>
      <c r="T1071" s="17">
        <v>0</v>
      </c>
      <c r="U1071" s="17">
        <v>0</v>
      </c>
      <c r="V1071" s="17">
        <v>1</v>
      </c>
      <c r="W1071" s="17">
        <v>0</v>
      </c>
      <c r="X1071" s="17">
        <v>11</v>
      </c>
      <c r="Y1071" s="17">
        <v>12</v>
      </c>
    </row>
    <row r="1072" spans="1:25" x14ac:dyDescent="0.25">
      <c r="A1072" s="20">
        <v>111020198</v>
      </c>
      <c r="B1072" s="20" t="s">
        <v>9723</v>
      </c>
      <c r="C1072" s="305"/>
      <c r="D1072" s="20">
        <v>111020198</v>
      </c>
      <c r="E1072" s="20" t="s">
        <v>3203</v>
      </c>
      <c r="F1072" s="20" t="s">
        <v>9724</v>
      </c>
      <c r="G1072" s="20" t="s">
        <v>9725</v>
      </c>
      <c r="H1072" s="20" t="s">
        <v>2864</v>
      </c>
      <c r="I1072" s="20" t="s">
        <v>2357</v>
      </c>
      <c r="J1072" s="17">
        <v>1</v>
      </c>
      <c r="K1072" s="17">
        <v>2014</v>
      </c>
      <c r="L1072" s="17"/>
      <c r="M1072" s="17"/>
      <c r="N1072" s="17"/>
      <c r="O1072" s="17"/>
      <c r="P1072" s="17"/>
      <c r="Q1072" s="17"/>
      <c r="R1072" s="17"/>
      <c r="S1072" s="21">
        <v>0</v>
      </c>
      <c r="T1072" s="17">
        <v>0</v>
      </c>
      <c r="U1072" s="17">
        <v>0</v>
      </c>
      <c r="V1072" s="17">
        <v>1</v>
      </c>
      <c r="W1072" s="17">
        <v>0</v>
      </c>
      <c r="X1072" s="17">
        <v>15</v>
      </c>
      <c r="Y1072" s="17">
        <v>16</v>
      </c>
    </row>
    <row r="1073" spans="1:25" x14ac:dyDescent="0.25">
      <c r="A1073" s="20">
        <v>111020199</v>
      </c>
      <c r="B1073" s="20" t="s">
        <v>9722</v>
      </c>
      <c r="C1073" s="305"/>
      <c r="D1073" s="20">
        <v>111020199</v>
      </c>
      <c r="E1073" s="20" t="s">
        <v>4315</v>
      </c>
      <c r="F1073" s="20" t="s">
        <v>2897</v>
      </c>
      <c r="G1073" s="20" t="s">
        <v>2898</v>
      </c>
      <c r="H1073" s="20" t="s">
        <v>2864</v>
      </c>
      <c r="I1073" s="20" t="s">
        <v>2357</v>
      </c>
      <c r="J1073" s="17">
        <v>2</v>
      </c>
      <c r="K1073" s="17">
        <v>2014</v>
      </c>
      <c r="L1073" s="17">
        <v>0</v>
      </c>
      <c r="M1073" s="17">
        <v>0</v>
      </c>
      <c r="N1073" s="17">
        <v>1</v>
      </c>
      <c r="O1073" s="17">
        <v>0</v>
      </c>
      <c r="P1073" s="17">
        <v>1</v>
      </c>
      <c r="Q1073" s="17">
        <v>0</v>
      </c>
      <c r="R1073" s="17">
        <v>2</v>
      </c>
      <c r="S1073" s="21" t="s">
        <v>3520</v>
      </c>
      <c r="T1073" s="17">
        <v>0</v>
      </c>
      <c r="U1073" s="17">
        <v>0</v>
      </c>
      <c r="V1073" s="17">
        <v>1</v>
      </c>
      <c r="W1073" s="17">
        <v>0</v>
      </c>
      <c r="X1073" s="17">
        <v>15</v>
      </c>
      <c r="Y1073" s="17">
        <v>16</v>
      </c>
    </row>
    <row r="1074" spans="1:25" x14ac:dyDescent="0.25">
      <c r="A1074" s="20">
        <v>111020200</v>
      </c>
      <c r="B1074" s="20" t="s">
        <v>8631</v>
      </c>
      <c r="C1074" s="305"/>
      <c r="D1074" s="20">
        <v>111020200</v>
      </c>
      <c r="E1074" s="20" t="s">
        <v>2278</v>
      </c>
      <c r="F1074" s="20" t="s">
        <v>8632</v>
      </c>
      <c r="G1074" s="20" t="s">
        <v>8633</v>
      </c>
      <c r="H1074" s="20" t="s">
        <v>2864</v>
      </c>
      <c r="I1074" s="20" t="s">
        <v>2357</v>
      </c>
      <c r="J1074" s="17">
        <v>1</v>
      </c>
      <c r="K1074" s="17">
        <v>2014</v>
      </c>
      <c r="L1074" s="17"/>
      <c r="M1074" s="17"/>
      <c r="N1074" s="17"/>
      <c r="O1074" s="17"/>
      <c r="P1074" s="17"/>
      <c r="Q1074" s="17"/>
      <c r="R1074" s="17"/>
      <c r="S1074" s="21">
        <v>0</v>
      </c>
      <c r="T1074" s="17">
        <v>0</v>
      </c>
      <c r="U1074" s="17">
        <v>0</v>
      </c>
      <c r="V1074" s="17">
        <v>0</v>
      </c>
      <c r="W1074" s="17">
        <v>0</v>
      </c>
      <c r="X1074" s="17">
        <v>10</v>
      </c>
      <c r="Y1074" s="17">
        <v>10</v>
      </c>
    </row>
    <row r="1075" spans="1:25" x14ac:dyDescent="0.25">
      <c r="A1075" s="20">
        <v>111020201</v>
      </c>
      <c r="B1075" s="20" t="s">
        <v>9619</v>
      </c>
      <c r="C1075" s="305"/>
      <c r="D1075" s="20">
        <v>111020201</v>
      </c>
      <c r="E1075" s="20" t="s">
        <v>4848</v>
      </c>
      <c r="F1075" s="20" t="s">
        <v>7684</v>
      </c>
      <c r="G1075" s="20" t="s">
        <v>7685</v>
      </c>
      <c r="H1075" s="20" t="s">
        <v>2864</v>
      </c>
      <c r="I1075" s="20" t="s">
        <v>2357</v>
      </c>
      <c r="J1075" s="17">
        <v>1</v>
      </c>
      <c r="K1075" s="17">
        <v>2014</v>
      </c>
      <c r="L1075" s="17">
        <v>0</v>
      </c>
      <c r="M1075" s="17">
        <v>0</v>
      </c>
      <c r="N1075" s="17">
        <v>8</v>
      </c>
      <c r="O1075" s="17">
        <v>1</v>
      </c>
      <c r="P1075" s="17">
        <v>41</v>
      </c>
      <c r="Q1075" s="17">
        <v>20</v>
      </c>
      <c r="R1075" s="17">
        <v>70</v>
      </c>
      <c r="S1075" s="21" t="s">
        <v>7372</v>
      </c>
      <c r="T1075" s="17"/>
      <c r="U1075" s="17"/>
      <c r="V1075" s="17"/>
      <c r="W1075" s="17"/>
      <c r="X1075" s="17"/>
      <c r="Y1075" s="17"/>
    </row>
    <row r="1076" spans="1:25" x14ac:dyDescent="0.25">
      <c r="A1076" s="20">
        <v>111020202</v>
      </c>
      <c r="B1076" s="20" t="s">
        <v>10461</v>
      </c>
      <c r="C1076" s="305"/>
      <c r="D1076" s="20">
        <v>111020202</v>
      </c>
      <c r="E1076" s="20" t="s">
        <v>4050</v>
      </c>
      <c r="F1076" s="20" t="s">
        <v>4316</v>
      </c>
      <c r="G1076" s="20" t="s">
        <v>4317</v>
      </c>
      <c r="H1076" s="20" t="s">
        <v>2864</v>
      </c>
      <c r="I1076" s="20" t="s">
        <v>2357</v>
      </c>
      <c r="J1076" s="17">
        <v>2</v>
      </c>
      <c r="K1076" s="17">
        <v>2014</v>
      </c>
      <c r="L1076" s="17">
        <v>1</v>
      </c>
      <c r="M1076" s="17">
        <v>1</v>
      </c>
      <c r="N1076" s="17">
        <v>5</v>
      </c>
      <c r="O1076" s="17">
        <v>1</v>
      </c>
      <c r="P1076" s="17">
        <v>12</v>
      </c>
      <c r="Q1076" s="17">
        <v>2</v>
      </c>
      <c r="R1076" s="17">
        <v>22</v>
      </c>
      <c r="S1076" s="21" t="s">
        <v>3520</v>
      </c>
      <c r="T1076" s="17">
        <v>0</v>
      </c>
      <c r="U1076" s="17">
        <v>0</v>
      </c>
      <c r="V1076" s="17">
        <v>1</v>
      </c>
      <c r="W1076" s="17">
        <v>0</v>
      </c>
      <c r="X1076" s="17">
        <v>27</v>
      </c>
      <c r="Y1076" s="17">
        <v>28</v>
      </c>
    </row>
    <row r="1077" spans="1:25" x14ac:dyDescent="0.25">
      <c r="A1077" s="20">
        <v>111020203</v>
      </c>
      <c r="B1077" s="20" t="s">
        <v>9726</v>
      </c>
      <c r="C1077" s="305"/>
      <c r="D1077" s="20">
        <v>111020203</v>
      </c>
      <c r="E1077" s="20" t="s">
        <v>4027</v>
      </c>
      <c r="F1077" s="20" t="s">
        <v>6543</v>
      </c>
      <c r="G1077" s="20" t="s">
        <v>6544</v>
      </c>
      <c r="H1077" s="20" t="s">
        <v>2864</v>
      </c>
      <c r="I1077" s="20" t="s">
        <v>2357</v>
      </c>
      <c r="J1077" s="17">
        <v>2</v>
      </c>
      <c r="K1077" s="17">
        <v>2014</v>
      </c>
      <c r="L1077" s="17">
        <v>0</v>
      </c>
      <c r="M1077" s="17">
        <v>0</v>
      </c>
      <c r="N1077" s="17">
        <v>9</v>
      </c>
      <c r="O1077" s="17">
        <v>1</v>
      </c>
      <c r="P1077" s="17">
        <v>20</v>
      </c>
      <c r="Q1077" s="17">
        <v>3</v>
      </c>
      <c r="R1077" s="17">
        <v>33</v>
      </c>
      <c r="S1077" s="21" t="s">
        <v>6126</v>
      </c>
      <c r="T1077" s="17">
        <v>0</v>
      </c>
      <c r="U1077" s="17">
        <v>0</v>
      </c>
      <c r="V1077" s="17">
        <v>1</v>
      </c>
      <c r="W1077" s="17">
        <v>0</v>
      </c>
      <c r="X1077" s="17">
        <v>30</v>
      </c>
      <c r="Y1077" s="17">
        <v>31</v>
      </c>
    </row>
    <row r="1078" spans="1:25" x14ac:dyDescent="0.25">
      <c r="A1078" s="20">
        <v>111020207</v>
      </c>
      <c r="B1078" s="20" t="s">
        <v>10076</v>
      </c>
      <c r="C1078" s="305"/>
      <c r="D1078" s="20">
        <v>111020207</v>
      </c>
      <c r="E1078" s="20" t="s">
        <v>7686</v>
      </c>
      <c r="F1078" s="20" t="s">
        <v>6516</v>
      </c>
      <c r="G1078" s="20" t="s">
        <v>6517</v>
      </c>
      <c r="H1078" s="20" t="s">
        <v>2864</v>
      </c>
      <c r="I1078" s="20" t="s">
        <v>2357</v>
      </c>
      <c r="J1078" s="17">
        <v>2</v>
      </c>
      <c r="K1078" s="17">
        <v>2014</v>
      </c>
      <c r="L1078" s="17">
        <v>0</v>
      </c>
      <c r="M1078" s="17">
        <v>0</v>
      </c>
      <c r="N1078" s="17">
        <v>14</v>
      </c>
      <c r="O1078" s="17">
        <v>2</v>
      </c>
      <c r="P1078" s="17">
        <v>38</v>
      </c>
      <c r="Q1078" s="17">
        <v>8</v>
      </c>
      <c r="R1078" s="17">
        <v>62</v>
      </c>
      <c r="S1078" s="21" t="s">
        <v>7372</v>
      </c>
      <c r="T1078" s="17">
        <v>0</v>
      </c>
      <c r="U1078" s="17">
        <v>47</v>
      </c>
      <c r="V1078" s="17">
        <v>0</v>
      </c>
      <c r="W1078" s="17">
        <v>0</v>
      </c>
      <c r="X1078" s="17">
        <v>2</v>
      </c>
      <c r="Y1078" s="17">
        <v>49</v>
      </c>
    </row>
    <row r="1079" spans="1:25" x14ac:dyDescent="0.25">
      <c r="A1079" s="20">
        <v>111020213</v>
      </c>
      <c r="B1079" s="20" t="s">
        <v>8620</v>
      </c>
      <c r="C1079" s="305"/>
      <c r="D1079" s="20">
        <v>111020213</v>
      </c>
      <c r="E1079" s="20" t="s">
        <v>4318</v>
      </c>
      <c r="F1079" s="20" t="s">
        <v>4319</v>
      </c>
      <c r="G1079" s="20" t="s">
        <v>4320</v>
      </c>
      <c r="H1079" s="20" t="s">
        <v>2864</v>
      </c>
      <c r="I1079" s="20" t="s">
        <v>2357</v>
      </c>
      <c r="J1079" s="17">
        <v>1</v>
      </c>
      <c r="K1079" s="17">
        <v>2015</v>
      </c>
      <c r="L1079" s="17">
        <v>2</v>
      </c>
      <c r="M1079" s="17">
        <v>0</v>
      </c>
      <c r="N1079" s="17">
        <v>5</v>
      </c>
      <c r="O1079" s="17">
        <v>1</v>
      </c>
      <c r="P1079" s="17">
        <v>6</v>
      </c>
      <c r="Q1079" s="17">
        <v>3</v>
      </c>
      <c r="R1079" s="17">
        <v>17</v>
      </c>
      <c r="S1079" s="21" t="s">
        <v>3520</v>
      </c>
      <c r="T1079" s="17"/>
      <c r="U1079" s="17"/>
      <c r="V1079" s="17"/>
      <c r="W1079" s="17"/>
      <c r="X1079" s="17"/>
      <c r="Y1079" s="17"/>
    </row>
    <row r="1080" spans="1:25" x14ac:dyDescent="0.25">
      <c r="A1080" s="20">
        <v>111020214</v>
      </c>
      <c r="B1080" s="20" t="s">
        <v>10048</v>
      </c>
      <c r="C1080" s="305"/>
      <c r="D1080" s="20">
        <v>111020214</v>
      </c>
      <c r="E1080" s="20" t="s">
        <v>5765</v>
      </c>
      <c r="F1080" s="20" t="s">
        <v>5766</v>
      </c>
      <c r="G1080" s="20" t="s">
        <v>5767</v>
      </c>
      <c r="H1080" s="20" t="s">
        <v>2864</v>
      </c>
      <c r="I1080" s="20" t="s">
        <v>2357</v>
      </c>
      <c r="J1080" s="17">
        <v>1</v>
      </c>
      <c r="K1080" s="17">
        <v>2015</v>
      </c>
      <c r="L1080" s="17">
        <v>0</v>
      </c>
      <c r="M1080" s="17">
        <v>2</v>
      </c>
      <c r="N1080" s="17">
        <v>60</v>
      </c>
      <c r="O1080" s="17">
        <v>9</v>
      </c>
      <c r="P1080" s="17">
        <v>54</v>
      </c>
      <c r="Q1080" s="17">
        <v>56</v>
      </c>
      <c r="R1080" s="17">
        <v>181</v>
      </c>
      <c r="S1080" s="21" t="s">
        <v>5595</v>
      </c>
      <c r="T1080" s="17"/>
      <c r="U1080" s="17"/>
      <c r="V1080" s="17"/>
      <c r="W1080" s="17"/>
      <c r="X1080" s="17"/>
      <c r="Y1080" s="17"/>
    </row>
    <row r="1081" spans="1:25" x14ac:dyDescent="0.25">
      <c r="A1081" s="20">
        <v>111020224</v>
      </c>
      <c r="B1081" s="20" t="s">
        <v>10879</v>
      </c>
      <c r="C1081" s="305"/>
      <c r="D1081" s="20">
        <v>111020224</v>
      </c>
      <c r="E1081" s="20" t="s">
        <v>4321</v>
      </c>
      <c r="F1081" s="20" t="s">
        <v>4322</v>
      </c>
      <c r="G1081" s="20" t="s">
        <v>4323</v>
      </c>
      <c r="H1081" s="20" t="s">
        <v>2864</v>
      </c>
      <c r="I1081" s="20" t="s">
        <v>2357</v>
      </c>
      <c r="J1081" s="17">
        <v>2</v>
      </c>
      <c r="K1081" s="17">
        <v>2015</v>
      </c>
      <c r="L1081" s="17">
        <v>0</v>
      </c>
      <c r="M1081" s="17">
        <v>0</v>
      </c>
      <c r="N1081" s="17">
        <v>2</v>
      </c>
      <c r="O1081" s="17">
        <v>1</v>
      </c>
      <c r="P1081" s="17">
        <v>8</v>
      </c>
      <c r="Q1081" s="17">
        <v>0</v>
      </c>
      <c r="R1081" s="17">
        <v>11</v>
      </c>
      <c r="S1081" s="21" t="s">
        <v>3520</v>
      </c>
      <c r="T1081" s="17">
        <v>0</v>
      </c>
      <c r="U1081" s="17">
        <v>0</v>
      </c>
      <c r="V1081" s="17">
        <v>2</v>
      </c>
      <c r="W1081" s="17">
        <v>0</v>
      </c>
      <c r="X1081" s="17">
        <v>30</v>
      </c>
      <c r="Y1081" s="17">
        <v>32</v>
      </c>
    </row>
    <row r="1082" spans="1:25" x14ac:dyDescent="0.25">
      <c r="A1082" s="20">
        <v>111020225</v>
      </c>
      <c r="B1082" s="23" t="s">
        <v>11273</v>
      </c>
      <c r="C1082" s="305"/>
      <c r="D1082" s="20">
        <v>111020225</v>
      </c>
      <c r="E1082" s="23" t="s">
        <v>3688</v>
      </c>
      <c r="F1082" s="23" t="s">
        <v>11274</v>
      </c>
      <c r="G1082" s="23" t="s">
        <v>11275</v>
      </c>
      <c r="H1082" s="23" t="s">
        <v>2281</v>
      </c>
      <c r="I1082" s="23"/>
      <c r="J1082" s="23"/>
      <c r="K1082" s="23" t="s">
        <v>11277</v>
      </c>
      <c r="L1082" s="23">
        <v>0</v>
      </c>
      <c r="M1082" s="23">
        <v>3</v>
      </c>
      <c r="N1082" s="23"/>
      <c r="O1082" s="23">
        <v>3</v>
      </c>
      <c r="P1082" s="23">
        <v>44</v>
      </c>
      <c r="Q1082" s="23">
        <v>23</v>
      </c>
      <c r="R1082" s="23">
        <v>110</v>
      </c>
      <c r="S1082" s="23"/>
      <c r="T1082" s="23"/>
      <c r="U1082" s="23">
        <v>0</v>
      </c>
      <c r="V1082" s="23">
        <v>0</v>
      </c>
      <c r="W1082" s="23">
        <v>0</v>
      </c>
      <c r="X1082" s="23">
        <v>0</v>
      </c>
      <c r="Y1082" s="23">
        <v>0</v>
      </c>
    </row>
    <row r="1083" spans="1:25" x14ac:dyDescent="0.25">
      <c r="A1083" s="20">
        <v>111020226</v>
      </c>
      <c r="B1083" s="20" t="s">
        <v>9400</v>
      </c>
      <c r="C1083" s="305"/>
      <c r="D1083" s="20">
        <v>111020226</v>
      </c>
      <c r="E1083" s="20" t="s">
        <v>4324</v>
      </c>
      <c r="F1083" s="20" t="s">
        <v>4325</v>
      </c>
      <c r="G1083" s="20" t="s">
        <v>4326</v>
      </c>
      <c r="H1083" s="20" t="s">
        <v>2864</v>
      </c>
      <c r="I1083" s="20" t="s">
        <v>2357</v>
      </c>
      <c r="J1083" s="17">
        <v>2</v>
      </c>
      <c r="K1083" s="17">
        <v>2015</v>
      </c>
      <c r="L1083" s="17">
        <v>0</v>
      </c>
      <c r="M1083" s="17">
        <v>0</v>
      </c>
      <c r="N1083" s="17">
        <v>1</v>
      </c>
      <c r="O1083" s="17">
        <v>1</v>
      </c>
      <c r="P1083" s="17">
        <v>8</v>
      </c>
      <c r="Q1083" s="17">
        <v>0</v>
      </c>
      <c r="R1083" s="17">
        <v>10</v>
      </c>
      <c r="S1083" s="21" t="s">
        <v>3520</v>
      </c>
      <c r="T1083" s="17">
        <v>0</v>
      </c>
      <c r="U1083" s="17">
        <v>0</v>
      </c>
      <c r="V1083" s="17">
        <v>0</v>
      </c>
      <c r="W1083" s="17">
        <v>0</v>
      </c>
      <c r="X1083" s="17">
        <v>2</v>
      </c>
      <c r="Y1083" s="17">
        <v>2</v>
      </c>
    </row>
    <row r="1084" spans="1:25" x14ac:dyDescent="0.25">
      <c r="A1084" s="20">
        <v>111020227</v>
      </c>
      <c r="B1084" s="20" t="s">
        <v>9016</v>
      </c>
      <c r="C1084" s="305"/>
      <c r="D1084" s="20">
        <v>111020227</v>
      </c>
      <c r="E1084" s="20" t="s">
        <v>2786</v>
      </c>
      <c r="F1084" s="20" t="s">
        <v>4327</v>
      </c>
      <c r="G1084" s="20" t="s">
        <v>4328</v>
      </c>
      <c r="H1084" s="20" t="s">
        <v>2864</v>
      </c>
      <c r="I1084" s="20" t="s">
        <v>2357</v>
      </c>
      <c r="J1084" s="17">
        <v>1</v>
      </c>
      <c r="K1084" s="17">
        <v>2014</v>
      </c>
      <c r="L1084" s="17">
        <v>0</v>
      </c>
      <c r="M1084" s="17">
        <v>0</v>
      </c>
      <c r="N1084" s="17">
        <v>0</v>
      </c>
      <c r="O1084" s="17">
        <v>0</v>
      </c>
      <c r="P1084" s="17">
        <v>2</v>
      </c>
      <c r="Q1084" s="17">
        <v>0</v>
      </c>
      <c r="R1084" s="17">
        <v>2</v>
      </c>
      <c r="S1084" s="21" t="s">
        <v>3520</v>
      </c>
      <c r="T1084" s="17"/>
      <c r="U1084" s="17"/>
      <c r="V1084" s="17"/>
      <c r="W1084" s="17"/>
      <c r="X1084" s="17"/>
      <c r="Y1084" s="17"/>
    </row>
    <row r="1085" spans="1:25" x14ac:dyDescent="0.25">
      <c r="A1085" s="20">
        <v>111020228</v>
      </c>
      <c r="B1085" s="20" t="s">
        <v>10171</v>
      </c>
      <c r="C1085" s="305"/>
      <c r="D1085" s="20">
        <v>111020228</v>
      </c>
      <c r="E1085" s="20" t="s">
        <v>4329</v>
      </c>
      <c r="F1085" s="20" t="s">
        <v>4330</v>
      </c>
      <c r="G1085" s="20" t="s">
        <v>4331</v>
      </c>
      <c r="H1085" s="20" t="s">
        <v>2864</v>
      </c>
      <c r="I1085" s="20" t="s">
        <v>2357</v>
      </c>
      <c r="J1085" s="17">
        <v>1</v>
      </c>
      <c r="K1085" s="17">
        <v>2015</v>
      </c>
      <c r="L1085" s="17">
        <v>0</v>
      </c>
      <c r="M1085" s="17">
        <v>0</v>
      </c>
      <c r="N1085" s="17">
        <v>0</v>
      </c>
      <c r="O1085" s="17">
        <v>0</v>
      </c>
      <c r="P1085" s="17">
        <v>2</v>
      </c>
      <c r="Q1085" s="17">
        <v>0</v>
      </c>
      <c r="R1085" s="17">
        <v>2</v>
      </c>
      <c r="S1085" s="21" t="s">
        <v>3520</v>
      </c>
      <c r="T1085" s="17"/>
      <c r="U1085" s="17"/>
      <c r="V1085" s="17"/>
      <c r="W1085" s="17"/>
      <c r="X1085" s="17"/>
      <c r="Y1085" s="17"/>
    </row>
    <row r="1086" spans="1:25" x14ac:dyDescent="0.25">
      <c r="A1086" s="20">
        <v>111020230</v>
      </c>
      <c r="B1086" s="20" t="s">
        <v>10303</v>
      </c>
      <c r="C1086" s="305"/>
      <c r="D1086" s="20">
        <v>111020230</v>
      </c>
      <c r="E1086" s="20" t="s">
        <v>7687</v>
      </c>
      <c r="F1086" s="20" t="s">
        <v>7688</v>
      </c>
      <c r="G1086" s="20" t="s">
        <v>7689</v>
      </c>
      <c r="H1086" s="20" t="s">
        <v>2864</v>
      </c>
      <c r="I1086" s="20" t="s">
        <v>2357</v>
      </c>
      <c r="J1086" s="17">
        <v>1</v>
      </c>
      <c r="K1086" s="17">
        <v>2014</v>
      </c>
      <c r="L1086" s="17">
        <v>0</v>
      </c>
      <c r="M1086" s="17">
        <v>0</v>
      </c>
      <c r="N1086" s="17">
        <v>15</v>
      </c>
      <c r="O1086" s="17">
        <v>1</v>
      </c>
      <c r="P1086" s="17">
        <v>30</v>
      </c>
      <c r="Q1086" s="17">
        <v>10</v>
      </c>
      <c r="R1086" s="17">
        <v>56</v>
      </c>
      <c r="S1086" s="21" t="s">
        <v>7372</v>
      </c>
      <c r="T1086" s="17"/>
      <c r="U1086" s="17"/>
      <c r="V1086" s="17"/>
      <c r="W1086" s="17"/>
      <c r="X1086" s="17"/>
      <c r="Y1086" s="17"/>
    </row>
    <row r="1087" spans="1:25" x14ac:dyDescent="0.25">
      <c r="A1087" s="20">
        <v>111020231</v>
      </c>
      <c r="B1087" s="20" t="s">
        <v>8819</v>
      </c>
      <c r="C1087" s="305"/>
      <c r="D1087" s="20">
        <v>111020231</v>
      </c>
      <c r="E1087" s="20" t="s">
        <v>4332</v>
      </c>
      <c r="F1087" s="20" t="s">
        <v>4333</v>
      </c>
      <c r="G1087" s="20" t="s">
        <v>4334</v>
      </c>
      <c r="H1087" s="20" t="s">
        <v>2864</v>
      </c>
      <c r="I1087" s="20" t="s">
        <v>2357</v>
      </c>
      <c r="J1087" s="17">
        <v>2</v>
      </c>
      <c r="K1087" s="17">
        <v>2015</v>
      </c>
      <c r="L1087" s="17">
        <v>0</v>
      </c>
      <c r="M1087" s="17">
        <v>0</v>
      </c>
      <c r="N1087" s="17">
        <v>4</v>
      </c>
      <c r="O1087" s="17">
        <v>1</v>
      </c>
      <c r="P1087" s="17">
        <v>4</v>
      </c>
      <c r="Q1087" s="17">
        <v>3</v>
      </c>
      <c r="R1087" s="17">
        <v>12</v>
      </c>
      <c r="S1087" s="21" t="s">
        <v>3520</v>
      </c>
      <c r="T1087" s="17">
        <v>0</v>
      </c>
      <c r="U1087" s="17">
        <v>0</v>
      </c>
      <c r="V1087" s="17">
        <v>1</v>
      </c>
      <c r="W1087" s="17">
        <v>0</v>
      </c>
      <c r="X1087" s="17">
        <v>5</v>
      </c>
      <c r="Y1087" s="17">
        <v>6</v>
      </c>
    </row>
    <row r="1088" spans="1:25" x14ac:dyDescent="0.25">
      <c r="A1088" s="20">
        <v>111020233</v>
      </c>
      <c r="B1088" s="20" t="s">
        <v>8378</v>
      </c>
      <c r="C1088" s="305"/>
      <c r="D1088" s="20">
        <v>111020233</v>
      </c>
      <c r="E1088" s="20" t="s">
        <v>4335</v>
      </c>
      <c r="F1088" s="20" t="s">
        <v>4336</v>
      </c>
      <c r="G1088" s="20" t="s">
        <v>4337</v>
      </c>
      <c r="H1088" s="20" t="s">
        <v>2864</v>
      </c>
      <c r="I1088" s="20" t="s">
        <v>2357</v>
      </c>
      <c r="J1088" s="17">
        <v>1</v>
      </c>
      <c r="K1088" s="17">
        <v>2015</v>
      </c>
      <c r="L1088" s="17">
        <v>0</v>
      </c>
      <c r="M1088" s="17">
        <v>0</v>
      </c>
      <c r="N1088" s="17">
        <v>6</v>
      </c>
      <c r="O1088" s="17">
        <v>0</v>
      </c>
      <c r="P1088" s="17">
        <v>10</v>
      </c>
      <c r="Q1088" s="17">
        <v>0</v>
      </c>
      <c r="R1088" s="17">
        <v>16</v>
      </c>
      <c r="S1088" s="21" t="s">
        <v>3520</v>
      </c>
      <c r="T1088" s="17"/>
      <c r="U1088" s="17"/>
      <c r="V1088" s="17"/>
      <c r="W1088" s="17"/>
      <c r="X1088" s="17"/>
      <c r="Y1088" s="17"/>
    </row>
    <row r="1089" spans="1:25" x14ac:dyDescent="0.25">
      <c r="A1089" s="20">
        <v>112010001</v>
      </c>
      <c r="B1089" s="20" t="s">
        <v>8392</v>
      </c>
      <c r="C1089" s="305"/>
      <c r="D1089" s="20">
        <v>112010001</v>
      </c>
      <c r="E1089" s="20" t="s">
        <v>2835</v>
      </c>
      <c r="F1089" s="20" t="s">
        <v>5768</v>
      </c>
      <c r="G1089" s="20" t="s">
        <v>5769</v>
      </c>
      <c r="H1089" s="20" t="s">
        <v>2908</v>
      </c>
      <c r="I1089" s="20" t="s">
        <v>2281</v>
      </c>
      <c r="J1089" s="17">
        <v>2</v>
      </c>
      <c r="K1089" s="17">
        <v>2015</v>
      </c>
      <c r="L1089" s="17">
        <v>2</v>
      </c>
      <c r="M1089" s="17">
        <v>1</v>
      </c>
      <c r="N1089" s="17">
        <v>25</v>
      </c>
      <c r="O1089" s="17">
        <v>3</v>
      </c>
      <c r="P1089" s="17">
        <v>52</v>
      </c>
      <c r="Q1089" s="17">
        <v>27</v>
      </c>
      <c r="R1089" s="17">
        <v>110</v>
      </c>
      <c r="S1089" s="21" t="s">
        <v>5595</v>
      </c>
      <c r="T1089" s="17">
        <v>15</v>
      </c>
      <c r="U1089" s="17">
        <v>0</v>
      </c>
      <c r="V1089" s="17">
        <v>5</v>
      </c>
      <c r="W1089" s="17">
        <v>0</v>
      </c>
      <c r="X1089" s="17">
        <v>150</v>
      </c>
      <c r="Y1089" s="17">
        <v>170</v>
      </c>
    </row>
    <row r="1090" spans="1:25" x14ac:dyDescent="0.25">
      <c r="A1090" s="20">
        <v>112010004</v>
      </c>
      <c r="B1090" s="20" t="s">
        <v>10844</v>
      </c>
      <c r="C1090" s="305"/>
      <c r="D1090" s="20">
        <v>112010004</v>
      </c>
      <c r="E1090" s="20" t="s">
        <v>4338</v>
      </c>
      <c r="F1090" s="20" t="s">
        <v>4339</v>
      </c>
      <c r="G1090" s="20" t="s">
        <v>4340</v>
      </c>
      <c r="H1090" s="20" t="s">
        <v>2908</v>
      </c>
      <c r="I1090" s="20" t="s">
        <v>2357</v>
      </c>
      <c r="J1090" s="17">
        <v>1</v>
      </c>
      <c r="K1090" s="17">
        <v>2015</v>
      </c>
      <c r="L1090" s="17">
        <v>0</v>
      </c>
      <c r="M1090" s="17">
        <v>0</v>
      </c>
      <c r="N1090" s="17">
        <v>3</v>
      </c>
      <c r="O1090" s="17">
        <v>0</v>
      </c>
      <c r="P1090" s="17">
        <v>6</v>
      </c>
      <c r="Q1090" s="17">
        <v>0</v>
      </c>
      <c r="R1090" s="17">
        <v>9</v>
      </c>
      <c r="S1090" s="21" t="s">
        <v>3520</v>
      </c>
      <c r="T1090" s="17"/>
      <c r="U1090" s="17"/>
      <c r="V1090" s="17"/>
      <c r="W1090" s="17"/>
      <c r="X1090" s="17"/>
      <c r="Y1090" s="17"/>
    </row>
    <row r="1091" spans="1:25" x14ac:dyDescent="0.25">
      <c r="A1091" s="20">
        <v>112010005</v>
      </c>
      <c r="B1091" s="20" t="s">
        <v>8610</v>
      </c>
      <c r="C1091" s="305"/>
      <c r="D1091" s="20">
        <v>112010005</v>
      </c>
      <c r="E1091" s="20" t="s">
        <v>6545</v>
      </c>
      <c r="F1091" s="20" t="s">
        <v>6546</v>
      </c>
      <c r="G1091" s="20" t="s">
        <v>6547</v>
      </c>
      <c r="H1091" s="20" t="s">
        <v>2908</v>
      </c>
      <c r="I1091" s="20" t="s">
        <v>2281</v>
      </c>
      <c r="J1091" s="17">
        <v>2</v>
      </c>
      <c r="K1091" s="17">
        <v>2015</v>
      </c>
      <c r="L1091" s="17">
        <v>2</v>
      </c>
      <c r="M1091" s="17">
        <v>0</v>
      </c>
      <c r="N1091" s="17">
        <v>9</v>
      </c>
      <c r="O1091" s="17">
        <v>1</v>
      </c>
      <c r="P1091" s="17">
        <v>12</v>
      </c>
      <c r="Q1091" s="17">
        <v>6</v>
      </c>
      <c r="R1091" s="17">
        <v>30</v>
      </c>
      <c r="S1091" s="21" t="s">
        <v>6126</v>
      </c>
      <c r="T1091" s="17">
        <v>42</v>
      </c>
      <c r="U1091" s="17">
        <v>12</v>
      </c>
      <c r="V1091" s="17">
        <v>4</v>
      </c>
      <c r="W1091" s="17">
        <v>0</v>
      </c>
      <c r="X1091" s="17">
        <v>107</v>
      </c>
      <c r="Y1091" s="17">
        <v>165</v>
      </c>
    </row>
    <row r="1092" spans="1:25" x14ac:dyDescent="0.25">
      <c r="A1092" s="20">
        <v>112010007</v>
      </c>
      <c r="B1092" s="20" t="s">
        <v>8612</v>
      </c>
      <c r="C1092" s="305"/>
      <c r="D1092" s="20">
        <v>112010007</v>
      </c>
      <c r="E1092" s="20" t="s">
        <v>4341</v>
      </c>
      <c r="F1092" s="20" t="s">
        <v>4342</v>
      </c>
      <c r="G1092" s="20" t="s">
        <v>4343</v>
      </c>
      <c r="H1092" s="20" t="s">
        <v>2908</v>
      </c>
      <c r="I1092" s="20" t="s">
        <v>2281</v>
      </c>
      <c r="J1092" s="17">
        <v>2</v>
      </c>
      <c r="K1092" s="17">
        <v>2015</v>
      </c>
      <c r="L1092" s="17">
        <v>0</v>
      </c>
      <c r="M1092" s="17">
        <v>0</v>
      </c>
      <c r="N1092" s="17">
        <v>3</v>
      </c>
      <c r="O1092" s="17">
        <v>0</v>
      </c>
      <c r="P1092" s="17">
        <v>3</v>
      </c>
      <c r="Q1092" s="17">
        <v>3</v>
      </c>
      <c r="R1092" s="17">
        <v>9</v>
      </c>
      <c r="S1092" s="21" t="s">
        <v>3520</v>
      </c>
      <c r="T1092" s="17">
        <v>0</v>
      </c>
      <c r="U1092" s="17">
        <v>0</v>
      </c>
      <c r="V1092" s="17">
        <v>0</v>
      </c>
      <c r="W1092" s="17">
        <v>0</v>
      </c>
      <c r="X1092" s="17">
        <v>15</v>
      </c>
      <c r="Y1092" s="17">
        <v>15</v>
      </c>
    </row>
    <row r="1093" spans="1:25" x14ac:dyDescent="0.25">
      <c r="A1093" s="20">
        <v>112010010</v>
      </c>
      <c r="B1093" s="20" t="s">
        <v>9745</v>
      </c>
      <c r="C1093" s="305"/>
      <c r="D1093" s="20">
        <v>112010010</v>
      </c>
      <c r="E1093" s="20" t="s">
        <v>5797</v>
      </c>
      <c r="F1093" s="20" t="s">
        <v>5624</v>
      </c>
      <c r="G1093" s="20" t="s">
        <v>5625</v>
      </c>
      <c r="H1093" s="20" t="s">
        <v>2908</v>
      </c>
      <c r="I1093" s="20" t="s">
        <v>2281</v>
      </c>
      <c r="J1093" s="17">
        <v>1</v>
      </c>
      <c r="K1093" s="17">
        <v>2015</v>
      </c>
      <c r="L1093" s="17">
        <v>0</v>
      </c>
      <c r="M1093" s="17">
        <v>0</v>
      </c>
      <c r="N1093" s="17">
        <v>14</v>
      </c>
      <c r="O1093" s="17">
        <v>3</v>
      </c>
      <c r="P1093" s="17">
        <v>47</v>
      </c>
      <c r="Q1093" s="17">
        <v>0</v>
      </c>
      <c r="R1093" s="17">
        <v>64</v>
      </c>
      <c r="S1093" s="21" t="s">
        <v>7372</v>
      </c>
      <c r="T1093" s="17"/>
      <c r="U1093" s="17"/>
      <c r="V1093" s="17"/>
      <c r="W1093" s="17"/>
      <c r="X1093" s="17"/>
      <c r="Y1093" s="17"/>
    </row>
    <row r="1094" spans="1:25" x14ac:dyDescent="0.25">
      <c r="A1094" s="20">
        <v>112010011</v>
      </c>
      <c r="B1094" s="20" t="s">
        <v>10952</v>
      </c>
      <c r="C1094" s="305"/>
      <c r="D1094" s="20">
        <v>112010011</v>
      </c>
      <c r="E1094" s="20" t="s">
        <v>4341</v>
      </c>
      <c r="F1094" s="20" t="s">
        <v>7690</v>
      </c>
      <c r="G1094" s="20" t="s">
        <v>7691</v>
      </c>
      <c r="H1094" s="20" t="s">
        <v>2908</v>
      </c>
      <c r="I1094" s="20" t="s">
        <v>2281</v>
      </c>
      <c r="J1094" s="17">
        <v>2</v>
      </c>
      <c r="K1094" s="17">
        <v>2015</v>
      </c>
      <c r="L1094" s="17">
        <v>2</v>
      </c>
      <c r="M1094" s="17">
        <v>0</v>
      </c>
      <c r="N1094" s="17">
        <v>17</v>
      </c>
      <c r="O1094" s="17">
        <v>2</v>
      </c>
      <c r="P1094" s="17">
        <v>32</v>
      </c>
      <c r="Q1094" s="17">
        <v>15</v>
      </c>
      <c r="R1094" s="17">
        <v>68</v>
      </c>
      <c r="S1094" s="21" t="s">
        <v>7372</v>
      </c>
      <c r="T1094" s="17">
        <v>10</v>
      </c>
      <c r="U1094" s="17">
        <v>0</v>
      </c>
      <c r="V1094" s="17">
        <v>4</v>
      </c>
      <c r="W1094" s="17">
        <v>0</v>
      </c>
      <c r="X1094" s="17">
        <v>100</v>
      </c>
      <c r="Y1094" s="17">
        <v>114</v>
      </c>
    </row>
    <row r="1095" spans="1:25" x14ac:dyDescent="0.25">
      <c r="A1095" s="20">
        <v>112010012</v>
      </c>
      <c r="B1095" s="20" t="s">
        <v>10797</v>
      </c>
      <c r="C1095" s="305"/>
      <c r="D1095" s="20">
        <v>112010012</v>
      </c>
      <c r="E1095" s="20" t="s">
        <v>6166</v>
      </c>
      <c r="F1095" s="20" t="s">
        <v>7692</v>
      </c>
      <c r="G1095" s="20" t="s">
        <v>7693</v>
      </c>
      <c r="H1095" s="20" t="s">
        <v>2908</v>
      </c>
      <c r="I1095" s="20" t="s">
        <v>2281</v>
      </c>
      <c r="J1095" s="17">
        <v>1</v>
      </c>
      <c r="K1095" s="17">
        <v>2014</v>
      </c>
      <c r="L1095" s="17">
        <v>0</v>
      </c>
      <c r="M1095" s="17">
        <v>0</v>
      </c>
      <c r="N1095" s="17">
        <v>23</v>
      </c>
      <c r="O1095" s="17">
        <v>0</v>
      </c>
      <c r="P1095" s="17">
        <v>48</v>
      </c>
      <c r="Q1095" s="17">
        <v>0</v>
      </c>
      <c r="R1095" s="17">
        <v>71</v>
      </c>
      <c r="S1095" s="21" t="s">
        <v>7372</v>
      </c>
      <c r="T1095" s="17"/>
      <c r="U1095" s="17"/>
      <c r="V1095" s="17"/>
      <c r="W1095" s="17"/>
      <c r="X1095" s="17"/>
      <c r="Y1095" s="17"/>
    </row>
    <row r="1096" spans="1:25" x14ac:dyDescent="0.25">
      <c r="A1096" s="20">
        <v>112010013</v>
      </c>
      <c r="B1096" s="20" t="s">
        <v>8809</v>
      </c>
      <c r="C1096" s="305"/>
      <c r="D1096" s="20">
        <v>112010013</v>
      </c>
      <c r="E1096" s="20" t="s">
        <v>7694</v>
      </c>
      <c r="F1096" s="20" t="s">
        <v>7695</v>
      </c>
      <c r="G1096" s="20" t="s">
        <v>7696</v>
      </c>
      <c r="H1096" s="20" t="s">
        <v>2908</v>
      </c>
      <c r="I1096" s="20" t="s">
        <v>2281</v>
      </c>
      <c r="J1096" s="17">
        <v>2</v>
      </c>
      <c r="K1096" s="17">
        <v>2015</v>
      </c>
      <c r="L1096" s="17">
        <v>0</v>
      </c>
      <c r="M1096" s="17">
        <v>0</v>
      </c>
      <c r="N1096" s="17">
        <v>20</v>
      </c>
      <c r="O1096" s="17">
        <v>2</v>
      </c>
      <c r="P1096" s="17">
        <v>70</v>
      </c>
      <c r="Q1096" s="17">
        <v>0</v>
      </c>
      <c r="R1096" s="17">
        <v>92</v>
      </c>
      <c r="S1096" s="21" t="s">
        <v>7372</v>
      </c>
      <c r="T1096" s="17">
        <v>0</v>
      </c>
      <c r="U1096" s="17">
        <v>0</v>
      </c>
      <c r="V1096" s="17">
        <v>0</v>
      </c>
      <c r="W1096" s="17">
        <v>0</v>
      </c>
      <c r="X1096" s="17">
        <v>25</v>
      </c>
      <c r="Y1096" s="17">
        <v>25</v>
      </c>
    </row>
    <row r="1097" spans="1:25" x14ac:dyDescent="0.25">
      <c r="A1097" s="20">
        <v>112010016</v>
      </c>
      <c r="B1097" s="20" t="s">
        <v>8611</v>
      </c>
      <c r="C1097" s="305"/>
      <c r="D1097" s="20">
        <v>112010016</v>
      </c>
      <c r="E1097" s="20" t="s">
        <v>3911</v>
      </c>
      <c r="F1097" s="20" t="s">
        <v>6548</v>
      </c>
      <c r="G1097" s="20" t="s">
        <v>6549</v>
      </c>
      <c r="H1097" s="20" t="s">
        <v>2908</v>
      </c>
      <c r="I1097" s="20" t="s">
        <v>2281</v>
      </c>
      <c r="J1097" s="17">
        <v>2</v>
      </c>
      <c r="K1097" s="17">
        <v>2015</v>
      </c>
      <c r="L1097" s="17">
        <v>2</v>
      </c>
      <c r="M1097" s="17">
        <v>0</v>
      </c>
      <c r="N1097" s="17">
        <v>7</v>
      </c>
      <c r="O1097" s="17">
        <v>1</v>
      </c>
      <c r="P1097" s="17">
        <v>17</v>
      </c>
      <c r="Q1097" s="17">
        <v>5</v>
      </c>
      <c r="R1097" s="17">
        <v>32</v>
      </c>
      <c r="S1097" s="21" t="s">
        <v>6126</v>
      </c>
      <c r="T1097" s="17">
        <v>0</v>
      </c>
      <c r="U1097" s="17">
        <v>0</v>
      </c>
      <c r="V1097" s="17">
        <v>4</v>
      </c>
      <c r="W1097" s="17">
        <v>0</v>
      </c>
      <c r="X1097" s="17">
        <v>96</v>
      </c>
      <c r="Y1097" s="17">
        <v>100</v>
      </c>
    </row>
    <row r="1098" spans="1:25" x14ac:dyDescent="0.25">
      <c r="A1098" s="20">
        <v>112010017</v>
      </c>
      <c r="B1098" s="20" t="s">
        <v>9739</v>
      </c>
      <c r="C1098" s="305"/>
      <c r="D1098" s="20">
        <v>112010017</v>
      </c>
      <c r="E1098" s="20" t="s">
        <v>6550</v>
      </c>
      <c r="F1098" s="20" t="s">
        <v>4140</v>
      </c>
      <c r="G1098" s="20" t="s">
        <v>6551</v>
      </c>
      <c r="H1098" s="20" t="s">
        <v>2908</v>
      </c>
      <c r="I1098" s="20" t="s">
        <v>2281</v>
      </c>
      <c r="J1098" s="17">
        <v>1</v>
      </c>
      <c r="K1098" s="17">
        <v>2015</v>
      </c>
      <c r="L1098" s="17">
        <v>0</v>
      </c>
      <c r="M1098" s="17">
        <v>0</v>
      </c>
      <c r="N1098" s="17">
        <v>0</v>
      </c>
      <c r="O1098" s="17">
        <v>2</v>
      </c>
      <c r="P1098" s="17">
        <v>40</v>
      </c>
      <c r="Q1098" s="17">
        <v>7</v>
      </c>
      <c r="R1098" s="17">
        <v>49</v>
      </c>
      <c r="S1098" s="21" t="s">
        <v>6126</v>
      </c>
      <c r="T1098" s="17"/>
      <c r="U1098" s="17"/>
      <c r="V1098" s="17"/>
      <c r="W1098" s="17"/>
      <c r="X1098" s="17"/>
      <c r="Y1098" s="17"/>
    </row>
    <row r="1099" spans="1:25" x14ac:dyDescent="0.25">
      <c r="A1099" s="20">
        <v>112010018</v>
      </c>
      <c r="B1099" s="20" t="s">
        <v>8361</v>
      </c>
      <c r="C1099" s="305"/>
      <c r="D1099" s="20">
        <v>112010018</v>
      </c>
      <c r="E1099" s="20" t="s">
        <v>3421</v>
      </c>
      <c r="F1099" s="20" t="s">
        <v>6405</v>
      </c>
      <c r="G1099" s="20" t="s">
        <v>6406</v>
      </c>
      <c r="H1099" s="20" t="s">
        <v>2908</v>
      </c>
      <c r="I1099" s="20" t="s">
        <v>2357</v>
      </c>
      <c r="J1099" s="17">
        <v>2</v>
      </c>
      <c r="K1099" s="17">
        <v>2014</v>
      </c>
      <c r="L1099" s="17">
        <v>0</v>
      </c>
      <c r="M1099" s="17">
        <v>0</v>
      </c>
      <c r="N1099" s="17">
        <v>32</v>
      </c>
      <c r="O1099" s="17">
        <v>2</v>
      </c>
      <c r="P1099" s="17">
        <v>30</v>
      </c>
      <c r="Q1099" s="17">
        <v>4</v>
      </c>
      <c r="R1099" s="17">
        <v>68</v>
      </c>
      <c r="S1099" s="21" t="s">
        <v>7372</v>
      </c>
      <c r="T1099" s="17">
        <v>0</v>
      </c>
      <c r="U1099" s="17">
        <v>0</v>
      </c>
      <c r="V1099" s="17">
        <v>2</v>
      </c>
      <c r="W1099" s="17">
        <v>0</v>
      </c>
      <c r="X1099" s="17">
        <v>28</v>
      </c>
      <c r="Y1099" s="17">
        <v>30</v>
      </c>
    </row>
    <row r="1100" spans="1:25" x14ac:dyDescent="0.25">
      <c r="A1100" s="20">
        <v>112010019</v>
      </c>
      <c r="B1100" s="20" t="s">
        <v>9326</v>
      </c>
      <c r="C1100" s="305"/>
      <c r="D1100" s="20">
        <v>112010019</v>
      </c>
      <c r="E1100" s="20" t="s">
        <v>6552</v>
      </c>
      <c r="F1100" s="20" t="s">
        <v>6553</v>
      </c>
      <c r="G1100" s="20" t="s">
        <v>6554</v>
      </c>
      <c r="H1100" s="20" t="s">
        <v>2908</v>
      </c>
      <c r="I1100" s="20" t="s">
        <v>2357</v>
      </c>
      <c r="J1100" s="17">
        <v>2</v>
      </c>
      <c r="K1100" s="17">
        <v>2015</v>
      </c>
      <c r="L1100" s="17">
        <v>0</v>
      </c>
      <c r="M1100" s="17">
        <v>0</v>
      </c>
      <c r="N1100" s="17">
        <v>12</v>
      </c>
      <c r="O1100" s="17">
        <v>3</v>
      </c>
      <c r="P1100" s="17">
        <v>33</v>
      </c>
      <c r="Q1100" s="17">
        <v>0</v>
      </c>
      <c r="R1100" s="17">
        <v>48</v>
      </c>
      <c r="S1100" s="21" t="s">
        <v>6126</v>
      </c>
      <c r="T1100" s="17">
        <v>3</v>
      </c>
      <c r="U1100" s="17">
        <v>3</v>
      </c>
      <c r="V1100" s="17">
        <v>2</v>
      </c>
      <c r="W1100" s="17">
        <v>0</v>
      </c>
      <c r="X1100" s="17">
        <v>28</v>
      </c>
      <c r="Y1100" s="17">
        <v>36</v>
      </c>
    </row>
    <row r="1101" spans="1:25" x14ac:dyDescent="0.25">
      <c r="A1101" s="20">
        <v>112010020</v>
      </c>
      <c r="B1101" s="20" t="s">
        <v>8365</v>
      </c>
      <c r="C1101" s="305"/>
      <c r="D1101" s="20">
        <v>112010020</v>
      </c>
      <c r="E1101" s="20" t="s">
        <v>2650</v>
      </c>
      <c r="F1101" s="20" t="s">
        <v>6555</v>
      </c>
      <c r="G1101" s="20" t="s">
        <v>6556</v>
      </c>
      <c r="H1101" s="20" t="s">
        <v>2908</v>
      </c>
      <c r="I1101" s="20" t="s">
        <v>2357</v>
      </c>
      <c r="J1101" s="17">
        <v>2</v>
      </c>
      <c r="K1101" s="17">
        <v>2015</v>
      </c>
      <c r="L1101" s="17">
        <v>2</v>
      </c>
      <c r="M1101" s="17">
        <v>2</v>
      </c>
      <c r="N1101" s="17">
        <v>3</v>
      </c>
      <c r="O1101" s="17">
        <v>1</v>
      </c>
      <c r="P1101" s="17">
        <v>20</v>
      </c>
      <c r="Q1101" s="17">
        <v>0</v>
      </c>
      <c r="R1101" s="17">
        <v>28</v>
      </c>
      <c r="S1101" s="21" t="s">
        <v>6126</v>
      </c>
      <c r="T1101" s="17">
        <v>0</v>
      </c>
      <c r="U1101" s="17">
        <v>0</v>
      </c>
      <c r="V1101" s="17">
        <v>4</v>
      </c>
      <c r="W1101" s="17">
        <v>0</v>
      </c>
      <c r="X1101" s="17">
        <v>80</v>
      </c>
      <c r="Y1101" s="17">
        <v>84</v>
      </c>
    </row>
    <row r="1102" spans="1:25" x14ac:dyDescent="0.25">
      <c r="A1102" s="20">
        <v>112010023</v>
      </c>
      <c r="B1102" s="20" t="s">
        <v>8379</v>
      </c>
      <c r="C1102" s="305"/>
      <c r="D1102" s="20">
        <v>112010023</v>
      </c>
      <c r="E1102" s="20" t="s">
        <v>4344</v>
      </c>
      <c r="F1102" s="20" t="s">
        <v>4345</v>
      </c>
      <c r="G1102" s="20" t="s">
        <v>4346</v>
      </c>
      <c r="H1102" s="20" t="s">
        <v>2908</v>
      </c>
      <c r="I1102" s="20" t="s">
        <v>2357</v>
      </c>
      <c r="J1102" s="17">
        <v>2</v>
      </c>
      <c r="K1102" s="17">
        <v>2014</v>
      </c>
      <c r="L1102" s="17">
        <v>2</v>
      </c>
      <c r="M1102" s="17">
        <v>0</v>
      </c>
      <c r="N1102" s="17">
        <v>0</v>
      </c>
      <c r="O1102" s="17">
        <v>0</v>
      </c>
      <c r="P1102" s="17">
        <v>5</v>
      </c>
      <c r="Q1102" s="17">
        <v>4</v>
      </c>
      <c r="R1102" s="17">
        <v>11</v>
      </c>
      <c r="S1102" s="21" t="s">
        <v>3520</v>
      </c>
      <c r="T1102" s="17">
        <v>0</v>
      </c>
      <c r="U1102" s="17">
        <v>0</v>
      </c>
      <c r="V1102" s="17">
        <v>2</v>
      </c>
      <c r="W1102" s="17">
        <v>0</v>
      </c>
      <c r="X1102" s="17">
        <v>41</v>
      </c>
      <c r="Y1102" s="17">
        <v>43</v>
      </c>
    </row>
    <row r="1103" spans="1:25" x14ac:dyDescent="0.25">
      <c r="A1103" s="20">
        <v>112010024</v>
      </c>
      <c r="B1103" s="20" t="s">
        <v>10299</v>
      </c>
      <c r="C1103" s="305"/>
      <c r="D1103" s="20">
        <v>112010024</v>
      </c>
      <c r="E1103" s="20" t="s">
        <v>4347</v>
      </c>
      <c r="F1103" s="20" t="s">
        <v>4348</v>
      </c>
      <c r="G1103" s="20" t="s">
        <v>4349</v>
      </c>
      <c r="H1103" s="20" t="s">
        <v>2908</v>
      </c>
      <c r="I1103" s="20" t="s">
        <v>2357</v>
      </c>
      <c r="J1103" s="17">
        <v>1</v>
      </c>
      <c r="K1103" s="17">
        <v>2015</v>
      </c>
      <c r="L1103" s="17">
        <v>0</v>
      </c>
      <c r="M1103" s="17">
        <v>0</v>
      </c>
      <c r="N1103" s="17">
        <v>1</v>
      </c>
      <c r="O1103" s="17">
        <v>1</v>
      </c>
      <c r="P1103" s="17">
        <v>18</v>
      </c>
      <c r="Q1103" s="17">
        <v>0</v>
      </c>
      <c r="R1103" s="17">
        <v>20</v>
      </c>
      <c r="S1103" s="21" t="s">
        <v>3520</v>
      </c>
      <c r="T1103" s="17"/>
      <c r="U1103" s="17"/>
      <c r="V1103" s="17"/>
      <c r="W1103" s="17"/>
      <c r="X1103" s="17"/>
      <c r="Y1103" s="17"/>
    </row>
    <row r="1104" spans="1:25" x14ac:dyDescent="0.25">
      <c r="A1104" s="20">
        <v>112010028</v>
      </c>
      <c r="B1104" s="20" t="s">
        <v>10036</v>
      </c>
      <c r="C1104" s="305"/>
      <c r="D1104" s="20">
        <v>112010028</v>
      </c>
      <c r="E1104" s="20" t="s">
        <v>10037</v>
      </c>
      <c r="F1104" s="20" t="s">
        <v>10038</v>
      </c>
      <c r="G1104" s="20" t="s">
        <v>10039</v>
      </c>
      <c r="H1104" s="20" t="s">
        <v>2908</v>
      </c>
      <c r="I1104" s="20" t="s">
        <v>2357</v>
      </c>
      <c r="J1104" s="17">
        <v>1</v>
      </c>
      <c r="K1104" s="17">
        <v>2014</v>
      </c>
      <c r="L1104" s="17"/>
      <c r="M1104" s="17"/>
      <c r="N1104" s="17"/>
      <c r="O1104" s="17"/>
      <c r="P1104" s="17"/>
      <c r="Q1104" s="17"/>
      <c r="R1104" s="17"/>
      <c r="S1104" s="21">
        <v>0</v>
      </c>
      <c r="T1104" s="17">
        <v>0</v>
      </c>
      <c r="U1104" s="17">
        <v>0</v>
      </c>
      <c r="V1104" s="17">
        <v>0</v>
      </c>
      <c r="W1104" s="17">
        <v>1</v>
      </c>
      <c r="X1104" s="17">
        <v>14</v>
      </c>
      <c r="Y1104" s="17">
        <v>15</v>
      </c>
    </row>
    <row r="1105" spans="1:25" x14ac:dyDescent="0.25">
      <c r="A1105" s="20">
        <v>112010030</v>
      </c>
      <c r="B1105" s="20" t="s">
        <v>11253</v>
      </c>
      <c r="C1105" s="305"/>
      <c r="D1105" s="20">
        <v>112010030</v>
      </c>
      <c r="E1105" s="20" t="s">
        <v>5932</v>
      </c>
      <c r="F1105" s="20" t="s">
        <v>7697</v>
      </c>
      <c r="G1105" s="20" t="s">
        <v>7698</v>
      </c>
      <c r="H1105" s="20" t="s">
        <v>2908</v>
      </c>
      <c r="I1105" s="20" t="s">
        <v>2357</v>
      </c>
      <c r="J1105" s="17">
        <v>2</v>
      </c>
      <c r="K1105" s="17">
        <v>2015</v>
      </c>
      <c r="L1105" s="17">
        <v>1</v>
      </c>
      <c r="M1105" s="17">
        <v>0</v>
      </c>
      <c r="N1105" s="17">
        <v>7</v>
      </c>
      <c r="O1105" s="17">
        <v>4</v>
      </c>
      <c r="P1105" s="17">
        <v>40</v>
      </c>
      <c r="Q1105" s="17">
        <v>0</v>
      </c>
      <c r="R1105" s="17">
        <v>52</v>
      </c>
      <c r="S1105" s="21" t="s">
        <v>7372</v>
      </c>
      <c r="T1105" s="17">
        <v>10</v>
      </c>
      <c r="U1105" s="17">
        <v>0</v>
      </c>
      <c r="V1105" s="17">
        <v>10</v>
      </c>
      <c r="W1105" s="17">
        <v>6</v>
      </c>
      <c r="X1105" s="17">
        <v>160</v>
      </c>
      <c r="Y1105" s="17">
        <v>186</v>
      </c>
    </row>
    <row r="1106" spans="1:25" x14ac:dyDescent="0.25">
      <c r="A1106" s="20">
        <v>112010031</v>
      </c>
      <c r="B1106" s="20" t="s">
        <v>9797</v>
      </c>
      <c r="C1106" s="305"/>
      <c r="D1106" s="20">
        <v>112010031</v>
      </c>
      <c r="E1106" s="20" t="s">
        <v>5932</v>
      </c>
      <c r="F1106" s="20" t="s">
        <v>6557</v>
      </c>
      <c r="G1106" s="20" t="s">
        <v>6558</v>
      </c>
      <c r="H1106" s="20" t="s">
        <v>2908</v>
      </c>
      <c r="I1106" s="20" t="s">
        <v>2357</v>
      </c>
      <c r="J1106" s="17">
        <v>2</v>
      </c>
      <c r="K1106" s="17">
        <v>2014</v>
      </c>
      <c r="L1106" s="17">
        <v>0</v>
      </c>
      <c r="M1106" s="17">
        <v>0</v>
      </c>
      <c r="N1106" s="17">
        <v>0</v>
      </c>
      <c r="O1106" s="17">
        <v>3</v>
      </c>
      <c r="P1106" s="17">
        <v>25</v>
      </c>
      <c r="Q1106" s="17">
        <v>4</v>
      </c>
      <c r="R1106" s="17">
        <v>32</v>
      </c>
      <c r="S1106" s="21" t="s">
        <v>6126</v>
      </c>
      <c r="T1106" s="17">
        <v>0</v>
      </c>
      <c r="U1106" s="17">
        <v>0</v>
      </c>
      <c r="V1106" s="17">
        <v>2</v>
      </c>
      <c r="W1106" s="17">
        <v>0</v>
      </c>
      <c r="X1106" s="17">
        <v>40</v>
      </c>
      <c r="Y1106" s="17">
        <v>42</v>
      </c>
    </row>
    <row r="1107" spans="1:25" x14ac:dyDescent="0.25">
      <c r="A1107" s="20">
        <v>112010032</v>
      </c>
      <c r="B1107" s="20" t="s">
        <v>8762</v>
      </c>
      <c r="C1107" s="305"/>
      <c r="D1107" s="20">
        <v>112010032</v>
      </c>
      <c r="E1107" s="20" t="s">
        <v>2905</v>
      </c>
      <c r="F1107" s="20" t="s">
        <v>2906</v>
      </c>
      <c r="G1107" s="20" t="s">
        <v>2907</v>
      </c>
      <c r="H1107" s="20" t="s">
        <v>2908</v>
      </c>
      <c r="I1107" s="20" t="s">
        <v>2357</v>
      </c>
      <c r="J1107" s="17">
        <v>1</v>
      </c>
      <c r="K1107" s="17">
        <v>2015</v>
      </c>
      <c r="L1107" s="17">
        <v>0</v>
      </c>
      <c r="M1107" s="17">
        <v>0</v>
      </c>
      <c r="N1107" s="17">
        <v>0</v>
      </c>
      <c r="O1107" s="17">
        <v>0</v>
      </c>
      <c r="P1107" s="17">
        <v>0</v>
      </c>
      <c r="Q1107" s="17">
        <v>0</v>
      </c>
      <c r="R1107" s="17">
        <v>0</v>
      </c>
      <c r="S1107" s="21">
        <v>0</v>
      </c>
      <c r="T1107" s="17"/>
      <c r="U1107" s="17"/>
      <c r="V1107" s="17"/>
      <c r="W1107" s="17"/>
      <c r="X1107" s="17"/>
      <c r="Y1107" s="17"/>
    </row>
    <row r="1108" spans="1:25" x14ac:dyDescent="0.25">
      <c r="A1108" s="20">
        <v>112010035</v>
      </c>
      <c r="B1108" s="20" t="s">
        <v>10184</v>
      </c>
      <c r="C1108" s="305"/>
      <c r="D1108" s="20">
        <v>112010035</v>
      </c>
      <c r="E1108" s="20" t="s">
        <v>3455</v>
      </c>
      <c r="F1108" s="20" t="s">
        <v>5770</v>
      </c>
      <c r="G1108" s="20" t="s">
        <v>5771</v>
      </c>
      <c r="H1108" s="20" t="s">
        <v>2908</v>
      </c>
      <c r="I1108" s="20" t="s">
        <v>2357</v>
      </c>
      <c r="J1108" s="17">
        <v>2</v>
      </c>
      <c r="K1108" s="17">
        <v>2015</v>
      </c>
      <c r="L1108" s="17">
        <v>2</v>
      </c>
      <c r="M1108" s="17">
        <v>0</v>
      </c>
      <c r="N1108" s="17">
        <v>21</v>
      </c>
      <c r="O1108" s="17">
        <v>5</v>
      </c>
      <c r="P1108" s="17">
        <v>85</v>
      </c>
      <c r="Q1108" s="17">
        <v>27</v>
      </c>
      <c r="R1108" s="17">
        <v>140</v>
      </c>
      <c r="S1108" s="21" t="s">
        <v>5595</v>
      </c>
      <c r="T1108" s="17">
        <v>0</v>
      </c>
      <c r="U1108" s="17">
        <v>0</v>
      </c>
      <c r="V1108" s="17">
        <v>3</v>
      </c>
      <c r="W1108" s="17">
        <v>0</v>
      </c>
      <c r="X1108" s="17">
        <v>97</v>
      </c>
      <c r="Y1108" s="17">
        <v>100</v>
      </c>
    </row>
    <row r="1109" spans="1:25" x14ac:dyDescent="0.25">
      <c r="A1109" s="20">
        <v>112010036</v>
      </c>
      <c r="B1109" s="20" t="s">
        <v>10812</v>
      </c>
      <c r="C1109" s="305"/>
      <c r="D1109" s="20">
        <v>112010036</v>
      </c>
      <c r="E1109" s="20" t="s">
        <v>3801</v>
      </c>
      <c r="F1109" s="20" t="s">
        <v>4350</v>
      </c>
      <c r="G1109" s="20" t="s">
        <v>4351</v>
      </c>
      <c r="H1109" s="20" t="s">
        <v>2908</v>
      </c>
      <c r="I1109" s="20" t="s">
        <v>2357</v>
      </c>
      <c r="J1109" s="17">
        <v>2</v>
      </c>
      <c r="K1109" s="17">
        <v>2015</v>
      </c>
      <c r="L1109" s="17">
        <v>0</v>
      </c>
      <c r="M1109" s="17">
        <v>0</v>
      </c>
      <c r="N1109" s="17">
        <v>0</v>
      </c>
      <c r="O1109" s="17">
        <v>0</v>
      </c>
      <c r="P1109" s="17">
        <v>6</v>
      </c>
      <c r="Q1109" s="17">
        <v>0</v>
      </c>
      <c r="R1109" s="17">
        <v>6</v>
      </c>
      <c r="S1109" s="21" t="s">
        <v>3520</v>
      </c>
      <c r="T1109" s="17">
        <v>0</v>
      </c>
      <c r="U1109" s="17">
        <v>0</v>
      </c>
      <c r="V1109" s="17">
        <v>0</v>
      </c>
      <c r="W1109" s="17">
        <v>27</v>
      </c>
      <c r="X1109" s="17">
        <v>33</v>
      </c>
      <c r="Y1109" s="17">
        <v>60</v>
      </c>
    </row>
    <row r="1110" spans="1:25" x14ac:dyDescent="0.25">
      <c r="A1110" s="20">
        <v>112010038</v>
      </c>
      <c r="B1110" s="20" t="s">
        <v>10776</v>
      </c>
      <c r="C1110" s="305"/>
      <c r="D1110" s="20">
        <v>112010038</v>
      </c>
      <c r="E1110" s="20" t="s">
        <v>5772</v>
      </c>
      <c r="F1110" s="20" t="s">
        <v>5773</v>
      </c>
      <c r="G1110" s="20" t="s">
        <v>5774</v>
      </c>
      <c r="H1110" s="20" t="s">
        <v>2908</v>
      </c>
      <c r="I1110" s="20" t="s">
        <v>2357</v>
      </c>
      <c r="J1110" s="17">
        <v>2</v>
      </c>
      <c r="K1110" s="17">
        <v>2015</v>
      </c>
      <c r="L1110" s="17">
        <v>0</v>
      </c>
      <c r="M1110" s="17">
        <v>0</v>
      </c>
      <c r="N1110" s="17">
        <v>0</v>
      </c>
      <c r="O1110" s="17">
        <v>0</v>
      </c>
      <c r="P1110" s="17">
        <v>64</v>
      </c>
      <c r="Q1110" s="17">
        <v>56</v>
      </c>
      <c r="R1110" s="17">
        <v>120</v>
      </c>
      <c r="S1110" s="21" t="s">
        <v>5595</v>
      </c>
      <c r="T1110" s="17">
        <v>0</v>
      </c>
      <c r="U1110" s="17">
        <v>0</v>
      </c>
      <c r="V1110" s="17">
        <v>1</v>
      </c>
      <c r="W1110" s="17">
        <v>20</v>
      </c>
      <c r="X1110" s="17">
        <v>20</v>
      </c>
      <c r="Y1110" s="17">
        <v>41</v>
      </c>
    </row>
    <row r="1111" spans="1:25" x14ac:dyDescent="0.25">
      <c r="A1111" s="20">
        <v>112010039</v>
      </c>
      <c r="B1111" s="20" t="s">
        <v>10676</v>
      </c>
      <c r="C1111" s="305"/>
      <c r="D1111" s="20">
        <v>112010039</v>
      </c>
      <c r="E1111" s="20" t="s">
        <v>2278</v>
      </c>
      <c r="F1111" s="20" t="s">
        <v>2909</v>
      </c>
      <c r="G1111" s="20" t="s">
        <v>2910</v>
      </c>
      <c r="H1111" s="20" t="s">
        <v>2908</v>
      </c>
      <c r="I1111" s="20" t="s">
        <v>2357</v>
      </c>
      <c r="J1111" s="17">
        <v>1</v>
      </c>
      <c r="K1111" s="17">
        <v>2014</v>
      </c>
      <c r="L1111" s="17">
        <v>0</v>
      </c>
      <c r="M1111" s="17">
        <v>0</v>
      </c>
      <c r="N1111" s="17">
        <v>0</v>
      </c>
      <c r="O1111" s="17">
        <v>0</v>
      </c>
      <c r="P1111" s="17">
        <v>0</v>
      </c>
      <c r="Q1111" s="17">
        <v>0</v>
      </c>
      <c r="R1111" s="17">
        <v>0</v>
      </c>
      <c r="S1111" s="21">
        <v>0</v>
      </c>
      <c r="T1111" s="17"/>
      <c r="U1111" s="17"/>
      <c r="V1111" s="17"/>
      <c r="W1111" s="17"/>
      <c r="X1111" s="17"/>
      <c r="Y1111" s="17"/>
    </row>
    <row r="1112" spans="1:25" x14ac:dyDescent="0.25">
      <c r="A1112" s="20">
        <v>112010040</v>
      </c>
      <c r="B1112" s="20" t="s">
        <v>9113</v>
      </c>
      <c r="C1112" s="305"/>
      <c r="D1112" s="20">
        <v>112010040</v>
      </c>
      <c r="E1112" s="20" t="s">
        <v>2650</v>
      </c>
      <c r="F1112" s="20" t="s">
        <v>6559</v>
      </c>
      <c r="G1112" s="20" t="s">
        <v>6560</v>
      </c>
      <c r="H1112" s="20" t="s">
        <v>3005</v>
      </c>
      <c r="I1112" s="20" t="s">
        <v>2357</v>
      </c>
      <c r="J1112" s="17">
        <v>1</v>
      </c>
      <c r="K1112" s="17">
        <v>2014</v>
      </c>
      <c r="L1112" s="17">
        <v>2</v>
      </c>
      <c r="M1112" s="17">
        <v>6</v>
      </c>
      <c r="N1112" s="17">
        <v>2</v>
      </c>
      <c r="O1112" s="17">
        <v>1</v>
      </c>
      <c r="P1112" s="17">
        <v>34</v>
      </c>
      <c r="Q1112" s="17">
        <v>3</v>
      </c>
      <c r="R1112" s="17">
        <v>48</v>
      </c>
      <c r="S1112" s="21" t="s">
        <v>6126</v>
      </c>
      <c r="T1112" s="17"/>
      <c r="U1112" s="17"/>
      <c r="V1112" s="17"/>
      <c r="W1112" s="17"/>
      <c r="X1112" s="17"/>
      <c r="Y1112" s="17"/>
    </row>
    <row r="1113" spans="1:25" x14ac:dyDescent="0.25">
      <c r="A1113" s="20">
        <v>112010043</v>
      </c>
      <c r="B1113" s="20" t="s">
        <v>8624</v>
      </c>
      <c r="C1113" s="305"/>
      <c r="D1113" s="20">
        <v>112010043</v>
      </c>
      <c r="E1113" s="20" t="s">
        <v>3069</v>
      </c>
      <c r="F1113" s="20" t="s">
        <v>4352</v>
      </c>
      <c r="G1113" s="20" t="s">
        <v>4353</v>
      </c>
      <c r="H1113" s="20" t="s">
        <v>2908</v>
      </c>
      <c r="I1113" s="20" t="s">
        <v>2357</v>
      </c>
      <c r="J1113" s="17">
        <v>1</v>
      </c>
      <c r="K1113" s="17">
        <v>2014</v>
      </c>
      <c r="L1113" s="17">
        <v>0</v>
      </c>
      <c r="M1113" s="17">
        <v>0</v>
      </c>
      <c r="N1113" s="17">
        <v>4</v>
      </c>
      <c r="O1113" s="17">
        <v>1</v>
      </c>
      <c r="P1113" s="17">
        <v>18</v>
      </c>
      <c r="Q1113" s="17">
        <v>0</v>
      </c>
      <c r="R1113" s="17">
        <v>23</v>
      </c>
      <c r="S1113" s="21" t="s">
        <v>3520</v>
      </c>
      <c r="T1113" s="17"/>
      <c r="U1113" s="17"/>
      <c r="V1113" s="17"/>
      <c r="W1113" s="17"/>
      <c r="X1113" s="17"/>
      <c r="Y1113" s="17"/>
    </row>
    <row r="1114" spans="1:25" x14ac:dyDescent="0.25">
      <c r="A1114" s="20">
        <v>112010045</v>
      </c>
      <c r="B1114" s="20" t="s">
        <v>10008</v>
      </c>
      <c r="C1114" s="305"/>
      <c r="D1114" s="20">
        <v>112010045</v>
      </c>
      <c r="E1114" s="20" t="s">
        <v>4354</v>
      </c>
      <c r="F1114" s="20" t="s">
        <v>4355</v>
      </c>
      <c r="G1114" s="20" t="s">
        <v>4356</v>
      </c>
      <c r="H1114" s="20" t="s">
        <v>2908</v>
      </c>
      <c r="I1114" s="20" t="s">
        <v>2357</v>
      </c>
      <c r="J1114" s="17">
        <v>2</v>
      </c>
      <c r="K1114" s="17">
        <v>2015</v>
      </c>
      <c r="L1114" s="17">
        <v>0</v>
      </c>
      <c r="M1114" s="17">
        <v>0</v>
      </c>
      <c r="N1114" s="17">
        <v>0</v>
      </c>
      <c r="O1114" s="17">
        <v>1</v>
      </c>
      <c r="P1114" s="17">
        <v>5</v>
      </c>
      <c r="Q1114" s="17">
        <v>1</v>
      </c>
      <c r="R1114" s="17">
        <v>7</v>
      </c>
      <c r="S1114" s="21" t="s">
        <v>3520</v>
      </c>
      <c r="T1114" s="17">
        <v>0</v>
      </c>
      <c r="U1114" s="17">
        <v>0</v>
      </c>
      <c r="V1114" s="17">
        <v>3</v>
      </c>
      <c r="W1114" s="17">
        <v>2</v>
      </c>
      <c r="X1114" s="17">
        <v>13</v>
      </c>
      <c r="Y1114" s="17">
        <v>18</v>
      </c>
    </row>
    <row r="1115" spans="1:25" x14ac:dyDescent="0.25">
      <c r="A1115" s="20">
        <v>112010047</v>
      </c>
      <c r="B1115" s="20" t="s">
        <v>8639</v>
      </c>
      <c r="C1115" s="305"/>
      <c r="D1115" s="20">
        <v>112010047</v>
      </c>
      <c r="E1115" s="20" t="s">
        <v>6092</v>
      </c>
      <c r="F1115" s="20" t="s">
        <v>2534</v>
      </c>
      <c r="G1115" s="20" t="s">
        <v>2535</v>
      </c>
      <c r="H1115" s="20" t="s">
        <v>2908</v>
      </c>
      <c r="I1115" s="20" t="s">
        <v>2357</v>
      </c>
      <c r="J1115" s="17">
        <v>2</v>
      </c>
      <c r="K1115" s="17">
        <v>2015</v>
      </c>
      <c r="L1115" s="17">
        <v>3</v>
      </c>
      <c r="M1115" s="17">
        <v>20</v>
      </c>
      <c r="N1115" s="17">
        <v>176</v>
      </c>
      <c r="O1115" s="17">
        <v>13</v>
      </c>
      <c r="P1115" s="17">
        <v>136</v>
      </c>
      <c r="Q1115" s="17">
        <v>140</v>
      </c>
      <c r="R1115" s="17">
        <v>488</v>
      </c>
      <c r="S1115" s="21" t="s">
        <v>6028</v>
      </c>
      <c r="T1115" s="17">
        <v>0</v>
      </c>
      <c r="U1115" s="17">
        <v>0</v>
      </c>
      <c r="V1115" s="17">
        <v>5</v>
      </c>
      <c r="W1115" s="17">
        <v>0</v>
      </c>
      <c r="X1115" s="17">
        <v>130</v>
      </c>
      <c r="Y1115" s="17">
        <v>135</v>
      </c>
    </row>
    <row r="1116" spans="1:25" x14ac:dyDescent="0.25">
      <c r="A1116" s="20">
        <v>112010048</v>
      </c>
      <c r="B1116" s="20" t="s">
        <v>8640</v>
      </c>
      <c r="C1116" s="305"/>
      <c r="D1116" s="20">
        <v>112010048</v>
      </c>
      <c r="E1116" s="20" t="s">
        <v>7699</v>
      </c>
      <c r="F1116" s="20" t="s">
        <v>2534</v>
      </c>
      <c r="G1116" s="20" t="s">
        <v>2535</v>
      </c>
      <c r="H1116" s="20" t="s">
        <v>2908</v>
      </c>
      <c r="I1116" s="20" t="s">
        <v>2357</v>
      </c>
      <c r="J1116" s="17">
        <v>2</v>
      </c>
      <c r="K1116" s="17">
        <v>2014</v>
      </c>
      <c r="L1116" s="17">
        <v>0</v>
      </c>
      <c r="M1116" s="17">
        <v>0</v>
      </c>
      <c r="N1116" s="17">
        <v>4</v>
      </c>
      <c r="O1116" s="17">
        <v>0</v>
      </c>
      <c r="P1116" s="17">
        <v>85</v>
      </c>
      <c r="Q1116" s="17">
        <v>0</v>
      </c>
      <c r="R1116" s="17">
        <v>89</v>
      </c>
      <c r="S1116" s="21" t="s">
        <v>7372</v>
      </c>
      <c r="T1116" s="17">
        <v>0</v>
      </c>
      <c r="U1116" s="17">
        <v>0</v>
      </c>
      <c r="V1116" s="17">
        <v>1</v>
      </c>
      <c r="W1116" s="17">
        <v>0</v>
      </c>
      <c r="X1116" s="17">
        <v>8</v>
      </c>
      <c r="Y1116" s="17">
        <v>9</v>
      </c>
    </row>
    <row r="1117" spans="1:25" x14ac:dyDescent="0.25">
      <c r="A1117" s="20">
        <v>112010049</v>
      </c>
      <c r="B1117" s="20" t="s">
        <v>10231</v>
      </c>
      <c r="C1117" s="305"/>
      <c r="D1117" s="20">
        <v>112010049</v>
      </c>
      <c r="E1117" s="20" t="s">
        <v>3723</v>
      </c>
      <c r="F1117" s="20" t="s">
        <v>4357</v>
      </c>
      <c r="G1117" s="20" t="s">
        <v>4358</v>
      </c>
      <c r="H1117" s="20" t="s">
        <v>2908</v>
      </c>
      <c r="I1117" s="20" t="s">
        <v>2357</v>
      </c>
      <c r="J1117" s="17">
        <v>2</v>
      </c>
      <c r="K1117" s="17">
        <v>2014</v>
      </c>
      <c r="L1117" s="17">
        <v>0</v>
      </c>
      <c r="M1117" s="17">
        <v>0</v>
      </c>
      <c r="N1117" s="17">
        <v>3</v>
      </c>
      <c r="O1117" s="17">
        <v>1</v>
      </c>
      <c r="P1117" s="17">
        <v>3</v>
      </c>
      <c r="Q1117" s="17">
        <v>0</v>
      </c>
      <c r="R1117" s="17">
        <v>7</v>
      </c>
      <c r="S1117" s="21" t="s">
        <v>3520</v>
      </c>
      <c r="T1117" s="17">
        <v>0</v>
      </c>
      <c r="U1117" s="17">
        <v>0</v>
      </c>
      <c r="V1117" s="17">
        <v>1</v>
      </c>
      <c r="W1117" s="17">
        <v>3</v>
      </c>
      <c r="X1117" s="17">
        <v>4</v>
      </c>
      <c r="Y1117" s="17">
        <v>8</v>
      </c>
    </row>
    <row r="1118" spans="1:25" x14ac:dyDescent="0.25">
      <c r="A1118" s="20">
        <v>112010053</v>
      </c>
      <c r="B1118" s="20" t="s">
        <v>8584</v>
      </c>
      <c r="C1118" s="305"/>
      <c r="D1118" s="20">
        <v>112010053</v>
      </c>
      <c r="E1118" s="20" t="s">
        <v>5775</v>
      </c>
      <c r="F1118" s="20" t="s">
        <v>2522</v>
      </c>
      <c r="G1118" s="20" t="s">
        <v>2523</v>
      </c>
      <c r="H1118" s="20" t="s">
        <v>2908</v>
      </c>
      <c r="I1118" s="20" t="s">
        <v>2357</v>
      </c>
      <c r="J1118" s="17">
        <v>1</v>
      </c>
      <c r="K1118" s="17">
        <v>2015</v>
      </c>
      <c r="L1118" s="17">
        <v>0</v>
      </c>
      <c r="M1118" s="17">
        <v>0</v>
      </c>
      <c r="N1118" s="17">
        <v>160</v>
      </c>
      <c r="O1118" s="17">
        <v>0</v>
      </c>
      <c r="P1118" s="17">
        <v>0</v>
      </c>
      <c r="Q1118" s="17">
        <v>0</v>
      </c>
      <c r="R1118" s="17">
        <v>160</v>
      </c>
      <c r="S1118" s="21" t="s">
        <v>5595</v>
      </c>
      <c r="T1118" s="17"/>
      <c r="U1118" s="17"/>
      <c r="V1118" s="17"/>
      <c r="W1118" s="17"/>
      <c r="X1118" s="17"/>
      <c r="Y1118" s="17"/>
    </row>
    <row r="1119" spans="1:25" x14ac:dyDescent="0.25">
      <c r="A1119" s="20">
        <v>112010054</v>
      </c>
      <c r="B1119" s="20" t="s">
        <v>8641</v>
      </c>
      <c r="C1119" s="305"/>
      <c r="D1119" s="20">
        <v>112010054</v>
      </c>
      <c r="E1119" s="20" t="s">
        <v>7354</v>
      </c>
      <c r="F1119" s="20" t="s">
        <v>2534</v>
      </c>
      <c r="G1119" s="20" t="s">
        <v>2535</v>
      </c>
      <c r="H1119" s="20" t="s">
        <v>2908</v>
      </c>
      <c r="I1119" s="20" t="s">
        <v>2357</v>
      </c>
      <c r="J1119" s="17">
        <v>2</v>
      </c>
      <c r="K1119" s="17">
        <v>2015</v>
      </c>
      <c r="L1119" s="17">
        <v>4</v>
      </c>
      <c r="M1119" s="17">
        <v>106</v>
      </c>
      <c r="N1119" s="17">
        <v>98</v>
      </c>
      <c r="O1119" s="17">
        <v>17</v>
      </c>
      <c r="P1119" s="17">
        <v>284</v>
      </c>
      <c r="Q1119" s="17">
        <v>76</v>
      </c>
      <c r="R1119" s="17">
        <v>585</v>
      </c>
      <c r="S1119" s="21" t="s">
        <v>7324</v>
      </c>
      <c r="T1119" s="17">
        <v>0</v>
      </c>
      <c r="U1119" s="17">
        <v>0</v>
      </c>
      <c r="V1119" s="17">
        <v>0</v>
      </c>
      <c r="W1119" s="17">
        <v>0</v>
      </c>
      <c r="X1119" s="17">
        <v>26</v>
      </c>
      <c r="Y1119" s="17">
        <v>26</v>
      </c>
    </row>
    <row r="1120" spans="1:25" x14ac:dyDescent="0.25">
      <c r="A1120" s="20">
        <v>112010055</v>
      </c>
      <c r="B1120" s="20" t="s">
        <v>8642</v>
      </c>
      <c r="C1120" s="305"/>
      <c r="D1120" s="20">
        <v>112010055</v>
      </c>
      <c r="E1120" s="20" t="s">
        <v>7355</v>
      </c>
      <c r="F1120" s="20" t="s">
        <v>2534</v>
      </c>
      <c r="G1120" s="20" t="s">
        <v>2535</v>
      </c>
      <c r="H1120" s="20" t="s">
        <v>2908</v>
      </c>
      <c r="I1120" s="20" t="s">
        <v>2357</v>
      </c>
      <c r="J1120" s="17">
        <v>2</v>
      </c>
      <c r="K1120" s="17">
        <v>2015</v>
      </c>
      <c r="L1120" s="17">
        <v>2</v>
      </c>
      <c r="M1120" s="17">
        <v>326</v>
      </c>
      <c r="N1120" s="17">
        <v>21</v>
      </c>
      <c r="O1120" s="17">
        <v>6</v>
      </c>
      <c r="P1120" s="17">
        <v>162</v>
      </c>
      <c r="Q1120" s="17">
        <v>67</v>
      </c>
      <c r="R1120" s="17">
        <v>584</v>
      </c>
      <c r="S1120" s="21" t="s">
        <v>7324</v>
      </c>
      <c r="T1120" s="17">
        <v>0</v>
      </c>
      <c r="U1120" s="17">
        <v>0</v>
      </c>
      <c r="V1120" s="17">
        <v>0</v>
      </c>
      <c r="W1120" s="17">
        <v>0</v>
      </c>
      <c r="X1120" s="17">
        <v>18</v>
      </c>
      <c r="Y1120" s="17">
        <v>18</v>
      </c>
    </row>
    <row r="1121" spans="1:25" x14ac:dyDescent="0.25">
      <c r="A1121" s="20">
        <v>112010056</v>
      </c>
      <c r="B1121" s="20" t="s">
        <v>8643</v>
      </c>
      <c r="C1121" s="305">
        <v>1119</v>
      </c>
      <c r="D1121" s="20">
        <v>112010056</v>
      </c>
      <c r="E1121" s="20" t="s">
        <v>7356</v>
      </c>
      <c r="F1121" s="20" t="s">
        <v>2534</v>
      </c>
      <c r="G1121" s="20" t="s">
        <v>2535</v>
      </c>
      <c r="H1121" s="20" t="s">
        <v>2908</v>
      </c>
      <c r="I1121" s="20" t="s">
        <v>2357</v>
      </c>
      <c r="J1121" s="17">
        <v>2</v>
      </c>
      <c r="K1121" s="17">
        <v>2015</v>
      </c>
      <c r="L1121" s="17">
        <v>4</v>
      </c>
      <c r="M1121" s="17">
        <v>345</v>
      </c>
      <c r="N1121" s="17">
        <v>100</v>
      </c>
      <c r="O1121" s="17">
        <v>14</v>
      </c>
      <c r="P1121" s="17">
        <v>52</v>
      </c>
      <c r="Q1121" s="17">
        <v>90</v>
      </c>
      <c r="R1121" s="17">
        <v>605</v>
      </c>
      <c r="S1121" s="21" t="s">
        <v>7324</v>
      </c>
      <c r="T1121" s="17">
        <v>0</v>
      </c>
      <c r="U1121" s="17">
        <v>0</v>
      </c>
      <c r="V1121" s="17">
        <v>0</v>
      </c>
      <c r="W1121" s="17">
        <v>0</v>
      </c>
      <c r="X1121" s="17">
        <v>10</v>
      </c>
      <c r="Y1121" s="17">
        <v>10</v>
      </c>
    </row>
    <row r="1122" spans="1:25" x14ac:dyDescent="0.25">
      <c r="A1122" s="20">
        <v>112010058</v>
      </c>
      <c r="B1122" s="20" t="s">
        <v>8644</v>
      </c>
      <c r="C1122" s="305"/>
      <c r="D1122" s="20">
        <v>112010058</v>
      </c>
      <c r="E1122" s="20" t="s">
        <v>7700</v>
      </c>
      <c r="F1122" s="20" t="s">
        <v>2534</v>
      </c>
      <c r="G1122" s="20" t="s">
        <v>2535</v>
      </c>
      <c r="H1122" s="20" t="s">
        <v>2908</v>
      </c>
      <c r="I1122" s="20" t="s">
        <v>2357</v>
      </c>
      <c r="J1122" s="17">
        <v>2</v>
      </c>
      <c r="K1122" s="17">
        <v>2015</v>
      </c>
      <c r="L1122" s="17">
        <v>0</v>
      </c>
      <c r="M1122" s="17">
        <v>0</v>
      </c>
      <c r="N1122" s="17">
        <v>17</v>
      </c>
      <c r="O1122" s="17">
        <v>0</v>
      </c>
      <c r="P1122" s="17">
        <v>5</v>
      </c>
      <c r="Q1122" s="17">
        <v>41</v>
      </c>
      <c r="R1122" s="17">
        <v>63</v>
      </c>
      <c r="S1122" s="21" t="s">
        <v>7372</v>
      </c>
      <c r="T1122" s="17">
        <v>0</v>
      </c>
      <c r="U1122" s="17">
        <v>0</v>
      </c>
      <c r="V1122" s="17">
        <v>0</v>
      </c>
      <c r="W1122" s="17">
        <v>0</v>
      </c>
      <c r="X1122" s="17">
        <v>4</v>
      </c>
      <c r="Y1122" s="17">
        <v>4</v>
      </c>
    </row>
    <row r="1123" spans="1:25" x14ac:dyDescent="0.25">
      <c r="A1123" s="20">
        <v>112010059</v>
      </c>
      <c r="B1123" s="20" t="s">
        <v>8645</v>
      </c>
      <c r="C1123" s="305"/>
      <c r="D1123" s="20">
        <v>112010059</v>
      </c>
      <c r="E1123" s="20" t="s">
        <v>2911</v>
      </c>
      <c r="F1123" s="20" t="s">
        <v>2534</v>
      </c>
      <c r="G1123" s="20" t="s">
        <v>2535</v>
      </c>
      <c r="H1123" s="20" t="s">
        <v>2908</v>
      </c>
      <c r="I1123" s="20" t="s">
        <v>2357</v>
      </c>
      <c r="J1123" s="17">
        <v>1</v>
      </c>
      <c r="K1123" s="17">
        <v>2014</v>
      </c>
      <c r="L1123" s="17">
        <v>0</v>
      </c>
      <c r="M1123" s="17">
        <v>0</v>
      </c>
      <c r="N1123" s="17">
        <v>0</v>
      </c>
      <c r="O1123" s="17">
        <v>0</v>
      </c>
      <c r="P1123" s="17">
        <v>0</v>
      </c>
      <c r="Q1123" s="17">
        <v>0</v>
      </c>
      <c r="R1123" s="17">
        <v>0</v>
      </c>
      <c r="S1123" s="21">
        <v>0</v>
      </c>
      <c r="T1123" s="17"/>
      <c r="U1123" s="17"/>
      <c r="V1123" s="17"/>
      <c r="W1123" s="17"/>
      <c r="X1123" s="17"/>
      <c r="Y1123" s="17"/>
    </row>
    <row r="1124" spans="1:25" x14ac:dyDescent="0.25">
      <c r="A1124" s="20">
        <v>112010060</v>
      </c>
      <c r="B1124" s="20" t="s">
        <v>8646</v>
      </c>
      <c r="C1124" s="305"/>
      <c r="D1124" s="20">
        <v>112010060</v>
      </c>
      <c r="E1124" s="20" t="s">
        <v>6093</v>
      </c>
      <c r="F1124" s="20" t="s">
        <v>2534</v>
      </c>
      <c r="G1124" s="20" t="s">
        <v>2535</v>
      </c>
      <c r="H1124" s="20" t="s">
        <v>2908</v>
      </c>
      <c r="I1124" s="20" t="s">
        <v>2357</v>
      </c>
      <c r="J1124" s="17">
        <v>1</v>
      </c>
      <c r="K1124" s="17">
        <v>2015</v>
      </c>
      <c r="L1124" s="17">
        <v>4</v>
      </c>
      <c r="M1124" s="17">
        <v>66</v>
      </c>
      <c r="N1124" s="17">
        <v>307</v>
      </c>
      <c r="O1124" s="17">
        <v>5</v>
      </c>
      <c r="P1124" s="17">
        <v>105</v>
      </c>
      <c r="Q1124" s="17">
        <v>0</v>
      </c>
      <c r="R1124" s="17">
        <v>487</v>
      </c>
      <c r="S1124" s="21" t="s">
        <v>6028</v>
      </c>
      <c r="T1124" s="17"/>
      <c r="U1124" s="17"/>
      <c r="V1124" s="17"/>
      <c r="W1124" s="17"/>
      <c r="X1124" s="17"/>
      <c r="Y1124" s="17"/>
    </row>
    <row r="1125" spans="1:25" x14ac:dyDescent="0.25">
      <c r="A1125" s="20">
        <v>112010062</v>
      </c>
      <c r="B1125" s="20" t="s">
        <v>8723</v>
      </c>
      <c r="C1125" s="305"/>
      <c r="D1125" s="20">
        <v>112010062</v>
      </c>
      <c r="E1125" s="20" t="s">
        <v>7701</v>
      </c>
      <c r="F1125" s="20" t="s">
        <v>7702</v>
      </c>
      <c r="G1125" s="20" t="s">
        <v>7703</v>
      </c>
      <c r="H1125" s="20" t="s">
        <v>2908</v>
      </c>
      <c r="I1125" s="20" t="s">
        <v>2357</v>
      </c>
      <c r="J1125" s="17">
        <v>2</v>
      </c>
      <c r="K1125" s="17">
        <v>2014</v>
      </c>
      <c r="L1125" s="17">
        <v>0</v>
      </c>
      <c r="M1125" s="17">
        <v>0</v>
      </c>
      <c r="N1125" s="17">
        <v>14</v>
      </c>
      <c r="O1125" s="17">
        <v>2</v>
      </c>
      <c r="P1125" s="17">
        <v>18</v>
      </c>
      <c r="Q1125" s="17">
        <v>17</v>
      </c>
      <c r="R1125" s="17">
        <v>51</v>
      </c>
      <c r="S1125" s="21" t="s">
        <v>7372</v>
      </c>
      <c r="T1125" s="17">
        <v>1</v>
      </c>
      <c r="U1125" s="17">
        <v>0</v>
      </c>
      <c r="V1125" s="17">
        <v>1</v>
      </c>
      <c r="W1125" s="17">
        <v>0</v>
      </c>
      <c r="X1125" s="17">
        <v>14</v>
      </c>
      <c r="Y1125" s="17">
        <v>16</v>
      </c>
    </row>
    <row r="1126" spans="1:25" x14ac:dyDescent="0.25">
      <c r="A1126" s="20">
        <v>112010063</v>
      </c>
      <c r="B1126" s="20" t="s">
        <v>10308</v>
      </c>
      <c r="C1126" s="305"/>
      <c r="D1126" s="20">
        <v>112010063</v>
      </c>
      <c r="E1126" s="20" t="s">
        <v>2946</v>
      </c>
      <c r="F1126" s="20" t="s">
        <v>6561</v>
      </c>
      <c r="G1126" s="20" t="s">
        <v>6562</v>
      </c>
      <c r="H1126" s="20" t="s">
        <v>2908</v>
      </c>
      <c r="I1126" s="20" t="s">
        <v>2357</v>
      </c>
      <c r="J1126" s="17">
        <v>2</v>
      </c>
      <c r="K1126" s="17">
        <v>2015</v>
      </c>
      <c r="L1126" s="17">
        <v>0</v>
      </c>
      <c r="M1126" s="17">
        <v>0</v>
      </c>
      <c r="N1126" s="17">
        <v>7</v>
      </c>
      <c r="O1126" s="17">
        <v>0</v>
      </c>
      <c r="P1126" s="17">
        <v>30</v>
      </c>
      <c r="Q1126" s="17">
        <v>4</v>
      </c>
      <c r="R1126" s="17">
        <v>41</v>
      </c>
      <c r="S1126" s="21" t="s">
        <v>6126</v>
      </c>
      <c r="T1126" s="17">
        <v>0</v>
      </c>
      <c r="U1126" s="17">
        <v>0</v>
      </c>
      <c r="V1126" s="17">
        <v>0</v>
      </c>
      <c r="W1126" s="17">
        <v>0</v>
      </c>
      <c r="X1126" s="17">
        <v>0</v>
      </c>
      <c r="Y1126" s="17">
        <v>0</v>
      </c>
    </row>
    <row r="1127" spans="1:25" x14ac:dyDescent="0.25">
      <c r="A1127" s="20">
        <v>112010064</v>
      </c>
      <c r="B1127" s="20" t="s">
        <v>10632</v>
      </c>
      <c r="C1127" s="305"/>
      <c r="D1127" s="20">
        <v>112010064</v>
      </c>
      <c r="E1127" s="20" t="s">
        <v>5776</v>
      </c>
      <c r="F1127" s="20" t="s">
        <v>2621</v>
      </c>
      <c r="G1127" s="20" t="s">
        <v>2622</v>
      </c>
      <c r="H1127" s="20" t="s">
        <v>2908</v>
      </c>
      <c r="I1127" s="20" t="s">
        <v>2357</v>
      </c>
      <c r="J1127" s="17">
        <v>2</v>
      </c>
      <c r="K1127" s="17">
        <v>2015</v>
      </c>
      <c r="L1127" s="17">
        <v>2</v>
      </c>
      <c r="M1127" s="17">
        <v>2</v>
      </c>
      <c r="N1127" s="17">
        <v>27</v>
      </c>
      <c r="O1127" s="17">
        <v>2</v>
      </c>
      <c r="P1127" s="17">
        <v>55</v>
      </c>
      <c r="Q1127" s="17">
        <v>16</v>
      </c>
      <c r="R1127" s="17">
        <v>104</v>
      </c>
      <c r="S1127" s="21" t="s">
        <v>5595</v>
      </c>
      <c r="T1127" s="17">
        <v>0</v>
      </c>
      <c r="U1127" s="17">
        <v>0</v>
      </c>
      <c r="V1127" s="17">
        <v>0</v>
      </c>
      <c r="W1127" s="17">
        <v>0</v>
      </c>
      <c r="X1127" s="17">
        <v>0</v>
      </c>
      <c r="Y1127" s="17">
        <v>0</v>
      </c>
    </row>
    <row r="1128" spans="1:25" x14ac:dyDescent="0.25">
      <c r="A1128" s="20">
        <v>112010065</v>
      </c>
      <c r="B1128" s="20" t="s">
        <v>8701</v>
      </c>
      <c r="C1128" s="305"/>
      <c r="D1128" s="20">
        <v>112010065</v>
      </c>
      <c r="E1128" s="20" t="s">
        <v>4359</v>
      </c>
      <c r="F1128" s="20" t="s">
        <v>4360</v>
      </c>
      <c r="G1128" s="20" t="s">
        <v>4361</v>
      </c>
      <c r="H1128" s="20" t="s">
        <v>2908</v>
      </c>
      <c r="I1128" s="20" t="s">
        <v>2357</v>
      </c>
      <c r="J1128" s="17">
        <v>2</v>
      </c>
      <c r="K1128" s="17">
        <v>2014</v>
      </c>
      <c r="L1128" s="17">
        <v>0</v>
      </c>
      <c r="M1128" s="17">
        <v>0</v>
      </c>
      <c r="N1128" s="17">
        <v>0</v>
      </c>
      <c r="O1128" s="17">
        <v>0</v>
      </c>
      <c r="P1128" s="17">
        <v>8</v>
      </c>
      <c r="Q1128" s="17">
        <v>2</v>
      </c>
      <c r="R1128" s="17">
        <v>10</v>
      </c>
      <c r="S1128" s="21" t="s">
        <v>3520</v>
      </c>
      <c r="T1128" s="17">
        <v>0</v>
      </c>
      <c r="U1128" s="17">
        <v>0</v>
      </c>
      <c r="V1128" s="17">
        <v>1</v>
      </c>
      <c r="W1128" s="17">
        <v>0</v>
      </c>
      <c r="X1128" s="17">
        <v>10</v>
      </c>
      <c r="Y1128" s="17">
        <v>11</v>
      </c>
    </row>
    <row r="1129" spans="1:25" x14ac:dyDescent="0.25">
      <c r="A1129" s="20">
        <v>112010066</v>
      </c>
      <c r="B1129" s="20" t="s">
        <v>10907</v>
      </c>
      <c r="C1129" s="305"/>
      <c r="D1129" s="20">
        <v>112010066</v>
      </c>
      <c r="E1129" s="20" t="s">
        <v>7704</v>
      </c>
      <c r="F1129" s="20" t="s">
        <v>7705</v>
      </c>
      <c r="G1129" s="20" t="s">
        <v>7706</v>
      </c>
      <c r="H1129" s="20" t="s">
        <v>2908</v>
      </c>
      <c r="I1129" s="20" t="s">
        <v>2357</v>
      </c>
      <c r="J1129" s="17">
        <v>1</v>
      </c>
      <c r="K1129" s="17">
        <v>2015</v>
      </c>
      <c r="L1129" s="17">
        <v>2</v>
      </c>
      <c r="M1129" s="17">
        <v>0</v>
      </c>
      <c r="N1129" s="17">
        <v>0</v>
      </c>
      <c r="O1129" s="17">
        <v>8</v>
      </c>
      <c r="P1129" s="17">
        <v>45</v>
      </c>
      <c r="Q1129" s="17">
        <v>28</v>
      </c>
      <c r="R1129" s="17">
        <v>83</v>
      </c>
      <c r="S1129" s="21" t="s">
        <v>7372</v>
      </c>
      <c r="T1129" s="17"/>
      <c r="U1129" s="17"/>
      <c r="V1129" s="17"/>
      <c r="W1129" s="17"/>
      <c r="X1129" s="17"/>
      <c r="Y1129" s="17"/>
    </row>
    <row r="1130" spans="1:25" x14ac:dyDescent="0.25">
      <c r="A1130" s="20">
        <v>112010067</v>
      </c>
      <c r="B1130" s="20" t="s">
        <v>9894</v>
      </c>
      <c r="C1130" s="305"/>
      <c r="D1130" s="20">
        <v>112010067</v>
      </c>
      <c r="E1130" s="20" t="s">
        <v>2593</v>
      </c>
      <c r="F1130" s="20" t="s">
        <v>4362</v>
      </c>
      <c r="G1130" s="20" t="s">
        <v>4363</v>
      </c>
      <c r="H1130" s="20" t="s">
        <v>2908</v>
      </c>
      <c r="I1130" s="20" t="s">
        <v>2357</v>
      </c>
      <c r="J1130" s="17">
        <v>2</v>
      </c>
      <c r="K1130" s="17">
        <v>2015</v>
      </c>
      <c r="L1130" s="17">
        <v>0</v>
      </c>
      <c r="M1130" s="17">
        <v>0</v>
      </c>
      <c r="N1130" s="17">
        <v>0</v>
      </c>
      <c r="O1130" s="17">
        <v>0</v>
      </c>
      <c r="P1130" s="17">
        <v>7</v>
      </c>
      <c r="Q1130" s="17">
        <v>0</v>
      </c>
      <c r="R1130" s="17">
        <v>7</v>
      </c>
      <c r="S1130" s="21" t="s">
        <v>3520</v>
      </c>
      <c r="T1130" s="17">
        <v>0</v>
      </c>
      <c r="U1130" s="17">
        <v>0</v>
      </c>
      <c r="V1130" s="17">
        <v>0</v>
      </c>
      <c r="W1130" s="17">
        <v>0</v>
      </c>
      <c r="X1130" s="17">
        <v>4</v>
      </c>
      <c r="Y1130" s="17">
        <v>4</v>
      </c>
    </row>
    <row r="1131" spans="1:25" x14ac:dyDescent="0.25">
      <c r="A1131" s="20">
        <v>112010068</v>
      </c>
      <c r="B1131" s="20" t="s">
        <v>9895</v>
      </c>
      <c r="C1131" s="305"/>
      <c r="D1131" s="20">
        <v>112010068</v>
      </c>
      <c r="E1131" s="20" t="s">
        <v>4364</v>
      </c>
      <c r="F1131" s="20" t="s">
        <v>4362</v>
      </c>
      <c r="G1131" s="20" t="s">
        <v>4363</v>
      </c>
      <c r="H1131" s="20" t="s">
        <v>2908</v>
      </c>
      <c r="I1131" s="20" t="s">
        <v>2357</v>
      </c>
      <c r="J1131" s="17">
        <v>1</v>
      </c>
      <c r="K1131" s="17">
        <v>2015</v>
      </c>
      <c r="L1131" s="17">
        <v>0</v>
      </c>
      <c r="M1131" s="17">
        <v>0</v>
      </c>
      <c r="N1131" s="17">
        <v>0</v>
      </c>
      <c r="O1131" s="17">
        <v>0</v>
      </c>
      <c r="P1131" s="17">
        <v>10</v>
      </c>
      <c r="Q1131" s="17">
        <v>0</v>
      </c>
      <c r="R1131" s="17">
        <v>10</v>
      </c>
      <c r="S1131" s="21" t="s">
        <v>3520</v>
      </c>
      <c r="T1131" s="17"/>
      <c r="U1131" s="17"/>
      <c r="V1131" s="17"/>
      <c r="W1131" s="17"/>
      <c r="X1131" s="17"/>
      <c r="Y1131" s="17"/>
    </row>
    <row r="1132" spans="1:25" x14ac:dyDescent="0.25">
      <c r="A1132" s="20">
        <v>112010069</v>
      </c>
      <c r="B1132" s="20" t="s">
        <v>9834</v>
      </c>
      <c r="C1132" s="305"/>
      <c r="D1132" s="20">
        <v>112010069</v>
      </c>
      <c r="E1132" s="20" t="s">
        <v>4276</v>
      </c>
      <c r="F1132" s="20" t="s">
        <v>5777</v>
      </c>
      <c r="G1132" s="20" t="s">
        <v>5778</v>
      </c>
      <c r="H1132" s="20" t="s">
        <v>2908</v>
      </c>
      <c r="I1132" s="20" t="s">
        <v>2357</v>
      </c>
      <c r="J1132" s="17">
        <v>2</v>
      </c>
      <c r="K1132" s="17">
        <v>2015</v>
      </c>
      <c r="L1132" s="17">
        <v>2</v>
      </c>
      <c r="M1132" s="17">
        <v>30</v>
      </c>
      <c r="N1132" s="17">
        <v>0</v>
      </c>
      <c r="O1132" s="17">
        <v>3</v>
      </c>
      <c r="P1132" s="17">
        <v>80</v>
      </c>
      <c r="Q1132" s="17">
        <v>20</v>
      </c>
      <c r="R1132" s="17">
        <v>135</v>
      </c>
      <c r="S1132" s="21" t="s">
        <v>5595</v>
      </c>
      <c r="T1132" s="17">
        <v>0</v>
      </c>
      <c r="U1132" s="17">
        <v>0</v>
      </c>
      <c r="V1132" s="17">
        <v>2</v>
      </c>
      <c r="W1132" s="17">
        <v>0</v>
      </c>
      <c r="X1132" s="17">
        <v>15</v>
      </c>
      <c r="Y1132" s="17">
        <v>17</v>
      </c>
    </row>
    <row r="1133" spans="1:25" x14ac:dyDescent="0.25">
      <c r="A1133" s="20">
        <v>112010070</v>
      </c>
      <c r="B1133" s="20" t="s">
        <v>10655</v>
      </c>
      <c r="C1133" s="305"/>
      <c r="D1133" s="20">
        <v>112010070</v>
      </c>
      <c r="E1133" s="20" t="s">
        <v>7707</v>
      </c>
      <c r="F1133" s="20" t="s">
        <v>7708</v>
      </c>
      <c r="G1133" s="20" t="s">
        <v>7709</v>
      </c>
      <c r="H1133" s="20" t="s">
        <v>2908</v>
      </c>
      <c r="I1133" s="20" t="s">
        <v>2357</v>
      </c>
      <c r="J1133" s="17">
        <v>2</v>
      </c>
      <c r="K1133" s="17">
        <v>2014</v>
      </c>
      <c r="L1133" s="17">
        <v>2</v>
      </c>
      <c r="M1133" s="17">
        <v>0</v>
      </c>
      <c r="N1133" s="17">
        <v>32</v>
      </c>
      <c r="O1133" s="17">
        <v>2</v>
      </c>
      <c r="P1133" s="17">
        <v>40</v>
      </c>
      <c r="Q1133" s="17">
        <v>8</v>
      </c>
      <c r="R1133" s="17">
        <v>84</v>
      </c>
      <c r="S1133" s="21" t="s">
        <v>7372</v>
      </c>
      <c r="T1133" s="17">
        <v>0</v>
      </c>
      <c r="U1133" s="17">
        <v>0</v>
      </c>
      <c r="V1133" s="17">
        <v>2</v>
      </c>
      <c r="W1133" s="17">
        <v>0</v>
      </c>
      <c r="X1133" s="17">
        <v>24</v>
      </c>
      <c r="Y1133" s="17">
        <v>26</v>
      </c>
    </row>
    <row r="1134" spans="1:25" x14ac:dyDescent="0.25">
      <c r="A1134" s="20">
        <v>112010071</v>
      </c>
      <c r="B1134" s="20" t="s">
        <v>8749</v>
      </c>
      <c r="C1134" s="305"/>
      <c r="D1134" s="20">
        <v>112010071</v>
      </c>
      <c r="E1134" s="20" t="s">
        <v>8750</v>
      </c>
      <c r="F1134" s="20" t="s">
        <v>8751</v>
      </c>
      <c r="G1134" s="20" t="s">
        <v>8752</v>
      </c>
      <c r="H1134" s="20" t="s">
        <v>2908</v>
      </c>
      <c r="I1134" s="20" t="s">
        <v>2357</v>
      </c>
      <c r="J1134" s="17">
        <v>1</v>
      </c>
      <c r="K1134" s="17">
        <v>2015</v>
      </c>
      <c r="L1134" s="17"/>
      <c r="M1134" s="17"/>
      <c r="N1134" s="17"/>
      <c r="O1134" s="17"/>
      <c r="P1134" s="17"/>
      <c r="Q1134" s="17"/>
      <c r="R1134" s="17"/>
      <c r="S1134" s="21">
        <v>0</v>
      </c>
      <c r="T1134" s="17">
        <v>0</v>
      </c>
      <c r="U1134" s="17">
        <v>0</v>
      </c>
      <c r="V1134" s="17">
        <v>4</v>
      </c>
      <c r="W1134" s="17">
        <v>0</v>
      </c>
      <c r="X1134" s="17">
        <v>43</v>
      </c>
      <c r="Y1134" s="17">
        <v>47</v>
      </c>
    </row>
    <row r="1135" spans="1:25" x14ac:dyDescent="0.25">
      <c r="A1135" s="20">
        <v>112010074</v>
      </c>
      <c r="B1135" s="20" t="s">
        <v>9683</v>
      </c>
      <c r="C1135" s="305"/>
      <c r="D1135" s="20">
        <v>112010074</v>
      </c>
      <c r="E1135" s="20" t="s">
        <v>3152</v>
      </c>
      <c r="F1135" s="20" t="s">
        <v>4365</v>
      </c>
      <c r="G1135" s="20" t="s">
        <v>4366</v>
      </c>
      <c r="H1135" s="20" t="s">
        <v>2908</v>
      </c>
      <c r="I1135" s="20" t="s">
        <v>2357</v>
      </c>
      <c r="J1135" s="17">
        <v>1</v>
      </c>
      <c r="K1135" s="17">
        <v>2015</v>
      </c>
      <c r="L1135" s="17">
        <v>0</v>
      </c>
      <c r="M1135" s="17">
        <v>0</v>
      </c>
      <c r="N1135" s="17">
        <v>0</v>
      </c>
      <c r="O1135" s="17">
        <v>0</v>
      </c>
      <c r="P1135" s="17">
        <v>16</v>
      </c>
      <c r="Q1135" s="17">
        <v>0</v>
      </c>
      <c r="R1135" s="17">
        <v>16</v>
      </c>
      <c r="S1135" s="21" t="s">
        <v>3520</v>
      </c>
      <c r="T1135" s="17"/>
      <c r="U1135" s="17"/>
      <c r="V1135" s="17"/>
      <c r="W1135" s="17"/>
      <c r="X1135" s="17"/>
      <c r="Y1135" s="17"/>
    </row>
    <row r="1136" spans="1:25" x14ac:dyDescent="0.25">
      <c r="A1136" s="20">
        <v>112010075</v>
      </c>
      <c r="B1136" s="20" t="s">
        <v>9684</v>
      </c>
      <c r="C1136" s="305"/>
      <c r="D1136" s="20">
        <v>112010075</v>
      </c>
      <c r="E1136" s="20" t="s">
        <v>6563</v>
      </c>
      <c r="F1136" s="20" t="s">
        <v>4365</v>
      </c>
      <c r="G1136" s="20" t="s">
        <v>4366</v>
      </c>
      <c r="H1136" s="20" t="s">
        <v>2908</v>
      </c>
      <c r="I1136" s="20" t="s">
        <v>2357</v>
      </c>
      <c r="J1136" s="17">
        <v>1</v>
      </c>
      <c r="K1136" s="17">
        <v>2015</v>
      </c>
      <c r="L1136" s="17">
        <v>0</v>
      </c>
      <c r="M1136" s="17">
        <v>0</v>
      </c>
      <c r="N1136" s="17">
        <v>0</v>
      </c>
      <c r="O1136" s="17">
        <v>3</v>
      </c>
      <c r="P1136" s="17">
        <v>40</v>
      </c>
      <c r="Q1136" s="17">
        <v>0</v>
      </c>
      <c r="R1136" s="17">
        <v>43</v>
      </c>
      <c r="S1136" s="21" t="s">
        <v>6126</v>
      </c>
      <c r="T1136" s="17"/>
      <c r="U1136" s="17"/>
      <c r="V1136" s="17"/>
      <c r="W1136" s="17"/>
      <c r="X1136" s="17"/>
      <c r="Y1136" s="17"/>
    </row>
    <row r="1137" spans="1:25" x14ac:dyDescent="0.25">
      <c r="A1137" s="20">
        <v>112010077</v>
      </c>
      <c r="B1137" s="20" t="s">
        <v>8763</v>
      </c>
      <c r="C1137" s="305"/>
      <c r="D1137" s="20">
        <v>112010077</v>
      </c>
      <c r="E1137" s="20" t="s">
        <v>2946</v>
      </c>
      <c r="F1137" s="20" t="s">
        <v>2906</v>
      </c>
      <c r="G1137" s="20" t="s">
        <v>2907</v>
      </c>
      <c r="H1137" s="20" t="s">
        <v>2908</v>
      </c>
      <c r="I1137" s="20" t="s">
        <v>2357</v>
      </c>
      <c r="J1137" s="17">
        <v>1</v>
      </c>
      <c r="K1137" s="17">
        <v>2015</v>
      </c>
      <c r="L1137" s="17">
        <v>79</v>
      </c>
      <c r="M1137" s="17">
        <v>15</v>
      </c>
      <c r="N1137" s="17">
        <v>0</v>
      </c>
      <c r="O1137" s="17">
        <v>0</v>
      </c>
      <c r="P1137" s="17">
        <v>2</v>
      </c>
      <c r="Q1137" s="17">
        <v>0</v>
      </c>
      <c r="R1137" s="17">
        <v>96</v>
      </c>
      <c r="S1137" s="21" t="s">
        <v>7372</v>
      </c>
      <c r="T1137" s="17"/>
      <c r="U1137" s="17"/>
      <c r="V1137" s="17"/>
      <c r="W1137" s="17"/>
      <c r="X1137" s="17"/>
      <c r="Y1137" s="17"/>
    </row>
    <row r="1138" spans="1:25" x14ac:dyDescent="0.25">
      <c r="A1138" s="20">
        <v>112010078</v>
      </c>
      <c r="B1138" s="20" t="s">
        <v>8764</v>
      </c>
      <c r="C1138" s="305"/>
      <c r="D1138" s="20">
        <v>112010078</v>
      </c>
      <c r="E1138" s="20" t="s">
        <v>4491</v>
      </c>
      <c r="F1138" s="20" t="s">
        <v>2906</v>
      </c>
      <c r="G1138" s="20" t="s">
        <v>2907</v>
      </c>
      <c r="H1138" s="20" t="s">
        <v>2908</v>
      </c>
      <c r="I1138" s="20" t="s">
        <v>2357</v>
      </c>
      <c r="J1138" s="17">
        <v>1</v>
      </c>
      <c r="K1138" s="17">
        <v>2015</v>
      </c>
      <c r="L1138" s="17">
        <v>0</v>
      </c>
      <c r="M1138" s="17">
        <v>0</v>
      </c>
      <c r="N1138" s="17">
        <v>0</v>
      </c>
      <c r="O1138" s="17">
        <v>3</v>
      </c>
      <c r="P1138" s="17">
        <v>37</v>
      </c>
      <c r="Q1138" s="17">
        <v>2</v>
      </c>
      <c r="R1138" s="17">
        <v>42</v>
      </c>
      <c r="S1138" s="21" t="s">
        <v>6126</v>
      </c>
      <c r="T1138" s="17"/>
      <c r="U1138" s="17"/>
      <c r="V1138" s="17"/>
      <c r="W1138" s="17"/>
      <c r="X1138" s="17"/>
      <c r="Y1138" s="17"/>
    </row>
    <row r="1139" spans="1:25" x14ac:dyDescent="0.25">
      <c r="A1139" s="20">
        <v>112010079</v>
      </c>
      <c r="B1139" s="20" t="s">
        <v>8765</v>
      </c>
      <c r="C1139" s="305"/>
      <c r="D1139" s="20">
        <v>112010079</v>
      </c>
      <c r="E1139" s="20" t="s">
        <v>2912</v>
      </c>
      <c r="F1139" s="20" t="s">
        <v>2906</v>
      </c>
      <c r="G1139" s="20" t="s">
        <v>2907</v>
      </c>
      <c r="H1139" s="20" t="s">
        <v>2908</v>
      </c>
      <c r="I1139" s="20" t="s">
        <v>2357</v>
      </c>
      <c r="J1139" s="17">
        <v>1</v>
      </c>
      <c r="K1139" s="17">
        <v>2015</v>
      </c>
      <c r="L1139" s="17">
        <v>0</v>
      </c>
      <c r="M1139" s="17">
        <v>0</v>
      </c>
      <c r="N1139" s="17">
        <v>0</v>
      </c>
      <c r="O1139" s="17">
        <v>0</v>
      </c>
      <c r="P1139" s="17">
        <v>0</v>
      </c>
      <c r="Q1139" s="17">
        <v>0</v>
      </c>
      <c r="R1139" s="17">
        <v>0</v>
      </c>
      <c r="S1139" s="21">
        <v>0</v>
      </c>
      <c r="T1139" s="17"/>
      <c r="U1139" s="17"/>
      <c r="V1139" s="17"/>
      <c r="W1139" s="17"/>
      <c r="X1139" s="17"/>
      <c r="Y1139" s="17"/>
    </row>
    <row r="1140" spans="1:25" x14ac:dyDescent="0.25">
      <c r="A1140" s="20">
        <v>112010080</v>
      </c>
      <c r="B1140" s="20" t="s">
        <v>8770</v>
      </c>
      <c r="C1140" s="305"/>
      <c r="D1140" s="20">
        <v>112010080</v>
      </c>
      <c r="E1140" s="20" t="s">
        <v>5863</v>
      </c>
      <c r="F1140" s="20" t="s">
        <v>7710</v>
      </c>
      <c r="G1140" s="20" t="s">
        <v>7711</v>
      </c>
      <c r="H1140" s="20" t="s">
        <v>2908</v>
      </c>
      <c r="I1140" s="20" t="s">
        <v>2357</v>
      </c>
      <c r="J1140" s="17">
        <v>2</v>
      </c>
      <c r="K1140" s="17">
        <v>2015</v>
      </c>
      <c r="L1140" s="17">
        <v>2</v>
      </c>
      <c r="M1140" s="17">
        <v>0</v>
      </c>
      <c r="N1140" s="17">
        <v>14</v>
      </c>
      <c r="O1140" s="17">
        <v>2</v>
      </c>
      <c r="P1140" s="17">
        <v>19</v>
      </c>
      <c r="Q1140" s="17">
        <v>28</v>
      </c>
      <c r="R1140" s="17">
        <v>65</v>
      </c>
      <c r="S1140" s="21" t="s">
        <v>7372</v>
      </c>
      <c r="T1140" s="17">
        <v>0</v>
      </c>
      <c r="U1140" s="17">
        <v>0</v>
      </c>
      <c r="V1140" s="17">
        <v>1</v>
      </c>
      <c r="W1140" s="17">
        <v>0</v>
      </c>
      <c r="X1140" s="17">
        <v>13</v>
      </c>
      <c r="Y1140" s="17">
        <v>14</v>
      </c>
    </row>
    <row r="1141" spans="1:25" x14ac:dyDescent="0.25">
      <c r="A1141" s="20">
        <v>112010081</v>
      </c>
      <c r="B1141" s="20" t="s">
        <v>8771</v>
      </c>
      <c r="C1141" s="305"/>
      <c r="D1141" s="20">
        <v>112010081</v>
      </c>
      <c r="E1141" s="20" t="s">
        <v>7712</v>
      </c>
      <c r="F1141" s="20" t="s">
        <v>4368</v>
      </c>
      <c r="G1141" s="20" t="s">
        <v>4369</v>
      </c>
      <c r="H1141" s="20" t="s">
        <v>2908</v>
      </c>
      <c r="I1141" s="20" t="s">
        <v>2357</v>
      </c>
      <c r="J1141" s="17">
        <v>2</v>
      </c>
      <c r="K1141" s="17">
        <v>2015</v>
      </c>
      <c r="L1141" s="17">
        <v>0</v>
      </c>
      <c r="M1141" s="17">
        <v>0</v>
      </c>
      <c r="N1141" s="17">
        <v>9</v>
      </c>
      <c r="O1141" s="17">
        <v>4</v>
      </c>
      <c r="P1141" s="17">
        <v>55</v>
      </c>
      <c r="Q1141" s="17">
        <v>12</v>
      </c>
      <c r="R1141" s="17">
        <v>80</v>
      </c>
      <c r="S1141" s="21" t="s">
        <v>7372</v>
      </c>
      <c r="T1141" s="17">
        <v>0</v>
      </c>
      <c r="U1141" s="17">
        <v>0</v>
      </c>
      <c r="V1141" s="17">
        <v>2</v>
      </c>
      <c r="W1141" s="17">
        <v>2</v>
      </c>
      <c r="X1141" s="17">
        <v>11</v>
      </c>
      <c r="Y1141" s="17">
        <v>15</v>
      </c>
    </row>
    <row r="1142" spans="1:25" x14ac:dyDescent="0.25">
      <c r="A1142" s="20">
        <v>112010082</v>
      </c>
      <c r="B1142" s="20" t="s">
        <v>8772</v>
      </c>
      <c r="C1142" s="305"/>
      <c r="D1142" s="20">
        <v>112010082</v>
      </c>
      <c r="E1142" s="20" t="s">
        <v>4367</v>
      </c>
      <c r="F1142" s="20" t="s">
        <v>4368</v>
      </c>
      <c r="G1142" s="20" t="s">
        <v>4369</v>
      </c>
      <c r="H1142" s="20" t="s">
        <v>2908</v>
      </c>
      <c r="I1142" s="20" t="s">
        <v>2357</v>
      </c>
      <c r="J1142" s="17">
        <v>1</v>
      </c>
      <c r="K1142" s="17">
        <v>2015</v>
      </c>
      <c r="L1142" s="17">
        <v>0</v>
      </c>
      <c r="M1142" s="17">
        <v>0</v>
      </c>
      <c r="N1142" s="17">
        <v>0</v>
      </c>
      <c r="O1142" s="17">
        <v>0</v>
      </c>
      <c r="P1142" s="17">
        <v>0</v>
      </c>
      <c r="Q1142" s="17">
        <v>3</v>
      </c>
      <c r="R1142" s="17">
        <v>3</v>
      </c>
      <c r="S1142" s="21" t="s">
        <v>3520</v>
      </c>
      <c r="T1142" s="17"/>
      <c r="U1142" s="17"/>
      <c r="V1142" s="17"/>
      <c r="W1142" s="17"/>
      <c r="X1142" s="17"/>
      <c r="Y1142" s="17"/>
    </row>
    <row r="1143" spans="1:25" x14ac:dyDescent="0.25">
      <c r="A1143" s="20">
        <v>112010083</v>
      </c>
      <c r="B1143" s="20" t="s">
        <v>8761</v>
      </c>
      <c r="C1143" s="305"/>
      <c r="D1143" s="20">
        <v>112010083</v>
      </c>
      <c r="E1143" s="20" t="s">
        <v>4370</v>
      </c>
      <c r="F1143" s="20" t="s">
        <v>4371</v>
      </c>
      <c r="G1143" s="20" t="s">
        <v>4372</v>
      </c>
      <c r="H1143" s="20" t="s">
        <v>2908</v>
      </c>
      <c r="I1143" s="20" t="s">
        <v>2357</v>
      </c>
      <c r="J1143" s="17">
        <v>1</v>
      </c>
      <c r="K1143" s="17">
        <v>2015</v>
      </c>
      <c r="L1143" s="17">
        <v>0</v>
      </c>
      <c r="M1143" s="17">
        <v>0</v>
      </c>
      <c r="N1143" s="17">
        <v>1</v>
      </c>
      <c r="O1143" s="17">
        <v>0</v>
      </c>
      <c r="P1143" s="17">
        <v>7</v>
      </c>
      <c r="Q1143" s="17">
        <v>0</v>
      </c>
      <c r="R1143" s="17">
        <v>8</v>
      </c>
      <c r="S1143" s="21" t="s">
        <v>3520</v>
      </c>
      <c r="T1143" s="17"/>
      <c r="U1143" s="17"/>
      <c r="V1143" s="17"/>
      <c r="W1143" s="17"/>
      <c r="X1143" s="17"/>
      <c r="Y1143" s="17"/>
    </row>
    <row r="1144" spans="1:25" x14ac:dyDescent="0.25">
      <c r="A1144" s="20">
        <v>112010084</v>
      </c>
      <c r="B1144" s="20" t="s">
        <v>9815</v>
      </c>
      <c r="C1144" s="305"/>
      <c r="D1144" s="20">
        <v>112010084</v>
      </c>
      <c r="E1144" s="20" t="s">
        <v>4373</v>
      </c>
      <c r="F1144" s="20" t="s">
        <v>4374</v>
      </c>
      <c r="G1144" s="20" t="s">
        <v>4375</v>
      </c>
      <c r="H1144" s="20" t="s">
        <v>2908</v>
      </c>
      <c r="I1144" s="20" t="s">
        <v>2357</v>
      </c>
      <c r="J1144" s="17">
        <v>1</v>
      </c>
      <c r="K1144" s="17">
        <v>2014</v>
      </c>
      <c r="L1144" s="17">
        <v>0</v>
      </c>
      <c r="M1144" s="17">
        <v>0</v>
      </c>
      <c r="N1144" s="17">
        <v>0</v>
      </c>
      <c r="O1144" s="17">
        <v>1</v>
      </c>
      <c r="P1144" s="17">
        <v>12</v>
      </c>
      <c r="Q1144" s="17">
        <v>0</v>
      </c>
      <c r="R1144" s="17">
        <v>13</v>
      </c>
      <c r="S1144" s="21" t="s">
        <v>3520</v>
      </c>
      <c r="T1144" s="17"/>
      <c r="U1144" s="17"/>
      <c r="V1144" s="17"/>
      <c r="W1144" s="17"/>
      <c r="X1144" s="17"/>
      <c r="Y1144" s="17"/>
    </row>
    <row r="1145" spans="1:25" x14ac:dyDescent="0.25">
      <c r="A1145" s="20">
        <v>112010089</v>
      </c>
      <c r="B1145" s="20" t="s">
        <v>8773</v>
      </c>
      <c r="C1145" s="305"/>
      <c r="D1145" s="20">
        <v>112010089</v>
      </c>
      <c r="E1145" s="20" t="s">
        <v>2533</v>
      </c>
      <c r="F1145" s="20" t="s">
        <v>5779</v>
      </c>
      <c r="G1145" s="20" t="s">
        <v>5780</v>
      </c>
      <c r="H1145" s="20" t="s">
        <v>2908</v>
      </c>
      <c r="I1145" s="20" t="s">
        <v>2357</v>
      </c>
      <c r="J1145" s="17">
        <v>1</v>
      </c>
      <c r="K1145" s="17">
        <v>2014</v>
      </c>
      <c r="L1145" s="17">
        <v>0</v>
      </c>
      <c r="M1145" s="17">
        <v>2</v>
      </c>
      <c r="N1145" s="17">
        <v>43</v>
      </c>
      <c r="O1145" s="17">
        <v>1</v>
      </c>
      <c r="P1145" s="17">
        <v>70</v>
      </c>
      <c r="Q1145" s="17">
        <v>16</v>
      </c>
      <c r="R1145" s="17">
        <v>132</v>
      </c>
      <c r="S1145" s="21" t="s">
        <v>5595</v>
      </c>
      <c r="T1145" s="17"/>
      <c r="U1145" s="17"/>
      <c r="V1145" s="17"/>
      <c r="W1145" s="17"/>
      <c r="X1145" s="17"/>
      <c r="Y1145" s="17"/>
    </row>
    <row r="1146" spans="1:25" x14ac:dyDescent="0.25">
      <c r="A1146" s="20">
        <v>112010091</v>
      </c>
      <c r="B1146" s="20" t="s">
        <v>8774</v>
      </c>
      <c r="C1146" s="305"/>
      <c r="D1146" s="20">
        <v>112010091</v>
      </c>
      <c r="E1146" s="20" t="s">
        <v>3409</v>
      </c>
      <c r="F1146" s="20" t="s">
        <v>7713</v>
      </c>
      <c r="G1146" s="20" t="s">
        <v>7714</v>
      </c>
      <c r="H1146" s="20" t="s">
        <v>2908</v>
      </c>
      <c r="I1146" s="20" t="s">
        <v>2357</v>
      </c>
      <c r="J1146" s="17">
        <v>2</v>
      </c>
      <c r="K1146" s="17">
        <v>2015</v>
      </c>
      <c r="L1146" s="17">
        <v>0</v>
      </c>
      <c r="M1146" s="17">
        <v>14</v>
      </c>
      <c r="N1146" s="17">
        <v>0</v>
      </c>
      <c r="O1146" s="17">
        <v>1</v>
      </c>
      <c r="P1146" s="17">
        <v>39</v>
      </c>
      <c r="Q1146" s="17">
        <v>7</v>
      </c>
      <c r="R1146" s="17">
        <v>61</v>
      </c>
      <c r="S1146" s="21" t="s">
        <v>7372</v>
      </c>
      <c r="T1146" s="17">
        <v>7</v>
      </c>
      <c r="U1146" s="17">
        <v>0</v>
      </c>
      <c r="V1146" s="17">
        <v>2</v>
      </c>
      <c r="W1146" s="17">
        <v>0</v>
      </c>
      <c r="X1146" s="17">
        <v>17</v>
      </c>
      <c r="Y1146" s="17">
        <v>26</v>
      </c>
    </row>
    <row r="1147" spans="1:25" x14ac:dyDescent="0.25">
      <c r="A1147" s="20">
        <v>112010091</v>
      </c>
      <c r="B1147" s="23" t="s">
        <v>11273</v>
      </c>
      <c r="C1147" s="305"/>
      <c r="D1147" s="20">
        <v>112010091</v>
      </c>
      <c r="E1147" s="23" t="s">
        <v>3409</v>
      </c>
      <c r="F1147" s="23" t="s">
        <v>7713</v>
      </c>
      <c r="G1147" s="23" t="s">
        <v>11290</v>
      </c>
      <c r="H1147" s="23" t="s">
        <v>11276</v>
      </c>
      <c r="I1147" s="23" t="s">
        <v>11291</v>
      </c>
      <c r="J1147" s="23" t="s">
        <v>11292</v>
      </c>
      <c r="K1147" s="23" t="s">
        <v>11277</v>
      </c>
      <c r="L1147" s="23">
        <v>0</v>
      </c>
      <c r="M1147" s="23">
        <v>2</v>
      </c>
      <c r="N1147" s="23">
        <v>87</v>
      </c>
      <c r="O1147" s="23">
        <v>2</v>
      </c>
      <c r="P1147" s="23">
        <v>1</v>
      </c>
      <c r="Q1147" s="23">
        <v>0</v>
      </c>
      <c r="R1147" s="23">
        <v>92</v>
      </c>
      <c r="S1147" s="23">
        <v>0</v>
      </c>
      <c r="T1147" s="23">
        <v>0</v>
      </c>
      <c r="U1147" s="23">
        <v>0</v>
      </c>
      <c r="V1147" s="23">
        <v>2</v>
      </c>
      <c r="W1147" s="23">
        <v>0</v>
      </c>
      <c r="X1147" s="23">
        <v>27</v>
      </c>
      <c r="Y1147" s="23">
        <v>29</v>
      </c>
    </row>
    <row r="1148" spans="1:25" x14ac:dyDescent="0.25">
      <c r="A1148" s="20">
        <v>112010092</v>
      </c>
      <c r="B1148" s="20" t="s">
        <v>8795</v>
      </c>
      <c r="C1148" s="305"/>
      <c r="D1148" s="20">
        <v>112010092</v>
      </c>
      <c r="E1148" s="20" t="s">
        <v>6564</v>
      </c>
      <c r="F1148" s="20" t="s">
        <v>6565</v>
      </c>
      <c r="G1148" s="20" t="s">
        <v>6566</v>
      </c>
      <c r="H1148" s="20" t="s">
        <v>2908</v>
      </c>
      <c r="I1148" s="20" t="s">
        <v>2357</v>
      </c>
      <c r="J1148" s="17">
        <v>2</v>
      </c>
      <c r="K1148" s="17">
        <v>2015</v>
      </c>
      <c r="L1148" s="17">
        <v>2</v>
      </c>
      <c r="M1148" s="17">
        <v>0</v>
      </c>
      <c r="N1148" s="17">
        <v>6</v>
      </c>
      <c r="O1148" s="17">
        <v>1</v>
      </c>
      <c r="P1148" s="17">
        <v>25</v>
      </c>
      <c r="Q1148" s="17">
        <v>5</v>
      </c>
      <c r="R1148" s="17">
        <v>39</v>
      </c>
      <c r="S1148" s="21" t="s">
        <v>6126</v>
      </c>
      <c r="T1148" s="17">
        <v>10</v>
      </c>
      <c r="U1148" s="17">
        <v>0</v>
      </c>
      <c r="V1148" s="17">
        <v>3</v>
      </c>
      <c r="W1148" s="17">
        <v>0</v>
      </c>
      <c r="X1148" s="17">
        <v>40</v>
      </c>
      <c r="Y1148" s="17">
        <v>53</v>
      </c>
    </row>
    <row r="1149" spans="1:25" x14ac:dyDescent="0.25">
      <c r="A1149" s="20">
        <v>112010094</v>
      </c>
      <c r="B1149" s="20" t="s">
        <v>8647</v>
      </c>
      <c r="C1149" s="305"/>
      <c r="D1149" s="20">
        <v>112010094</v>
      </c>
      <c r="E1149" s="20" t="s">
        <v>2913</v>
      </c>
      <c r="F1149" s="20" t="s">
        <v>2534</v>
      </c>
      <c r="G1149" s="20" t="s">
        <v>2535</v>
      </c>
      <c r="H1149" s="20" t="s">
        <v>2908</v>
      </c>
      <c r="I1149" s="20" t="s">
        <v>2357</v>
      </c>
      <c r="J1149" s="17">
        <v>1</v>
      </c>
      <c r="K1149" s="17">
        <v>2014</v>
      </c>
      <c r="L1149" s="17">
        <v>0</v>
      </c>
      <c r="M1149" s="17">
        <v>0</v>
      </c>
      <c r="N1149" s="17">
        <v>0</v>
      </c>
      <c r="O1149" s="17">
        <v>0</v>
      </c>
      <c r="P1149" s="17">
        <v>0</v>
      </c>
      <c r="Q1149" s="17">
        <v>0</v>
      </c>
      <c r="R1149" s="17">
        <v>0</v>
      </c>
      <c r="S1149" s="21">
        <v>0</v>
      </c>
      <c r="T1149" s="17"/>
      <c r="U1149" s="17"/>
      <c r="V1149" s="17"/>
      <c r="W1149" s="17"/>
      <c r="X1149" s="17"/>
      <c r="Y1149" s="17"/>
    </row>
    <row r="1150" spans="1:25" x14ac:dyDescent="0.25">
      <c r="A1150" s="20">
        <v>112010095</v>
      </c>
      <c r="B1150" s="20" t="s">
        <v>9592</v>
      </c>
      <c r="C1150" s="305"/>
      <c r="D1150" s="20">
        <v>112010095</v>
      </c>
      <c r="E1150" s="20" t="s">
        <v>2673</v>
      </c>
      <c r="F1150" s="20" t="s">
        <v>4376</v>
      </c>
      <c r="G1150" s="20" t="s">
        <v>4377</v>
      </c>
      <c r="H1150" s="20" t="s">
        <v>2908</v>
      </c>
      <c r="I1150" s="20" t="s">
        <v>2357</v>
      </c>
      <c r="J1150" s="17">
        <v>2</v>
      </c>
      <c r="K1150" s="17">
        <v>2015</v>
      </c>
      <c r="L1150" s="17">
        <v>0</v>
      </c>
      <c r="M1150" s="17">
        <v>0</v>
      </c>
      <c r="N1150" s="17">
        <v>0</v>
      </c>
      <c r="O1150" s="17">
        <v>0</v>
      </c>
      <c r="P1150" s="17">
        <v>2</v>
      </c>
      <c r="Q1150" s="17">
        <v>4</v>
      </c>
      <c r="R1150" s="17">
        <v>6</v>
      </c>
      <c r="S1150" s="21" t="s">
        <v>3520</v>
      </c>
      <c r="T1150" s="17">
        <v>0</v>
      </c>
      <c r="U1150" s="17">
        <v>0</v>
      </c>
      <c r="V1150" s="17">
        <v>2</v>
      </c>
      <c r="W1150" s="17">
        <v>0</v>
      </c>
      <c r="X1150" s="17">
        <v>40</v>
      </c>
      <c r="Y1150" s="17">
        <v>42</v>
      </c>
    </row>
    <row r="1151" spans="1:25" x14ac:dyDescent="0.25">
      <c r="A1151" s="20">
        <v>112010096</v>
      </c>
      <c r="B1151" s="20" t="s">
        <v>8801</v>
      </c>
      <c r="C1151" s="305"/>
      <c r="D1151" s="20">
        <v>112010096</v>
      </c>
      <c r="E1151" s="20" t="s">
        <v>2309</v>
      </c>
      <c r="F1151" s="20" t="s">
        <v>4378</v>
      </c>
      <c r="G1151" s="20" t="s">
        <v>4379</v>
      </c>
      <c r="H1151" s="20" t="s">
        <v>2908</v>
      </c>
      <c r="I1151" s="20" t="s">
        <v>2357</v>
      </c>
      <c r="J1151" s="17">
        <v>2</v>
      </c>
      <c r="K1151" s="17">
        <v>2015</v>
      </c>
      <c r="L1151" s="17">
        <v>0</v>
      </c>
      <c r="M1151" s="17">
        <v>0</v>
      </c>
      <c r="N1151" s="17">
        <v>9</v>
      </c>
      <c r="O1151" s="17">
        <v>1</v>
      </c>
      <c r="P1151" s="17">
        <v>5</v>
      </c>
      <c r="Q1151" s="17">
        <v>5</v>
      </c>
      <c r="R1151" s="17">
        <v>20</v>
      </c>
      <c r="S1151" s="21" t="s">
        <v>3520</v>
      </c>
      <c r="T1151" s="17">
        <v>17</v>
      </c>
      <c r="U1151" s="17">
        <v>0</v>
      </c>
      <c r="V1151" s="17">
        <v>2</v>
      </c>
      <c r="W1151" s="17">
        <v>0</v>
      </c>
      <c r="X1151" s="17">
        <v>32</v>
      </c>
      <c r="Y1151" s="17">
        <v>51</v>
      </c>
    </row>
    <row r="1152" spans="1:25" x14ac:dyDescent="0.25">
      <c r="A1152" s="20">
        <v>112010099</v>
      </c>
      <c r="B1152" s="20" t="s">
        <v>10456</v>
      </c>
      <c r="C1152" s="305"/>
      <c r="D1152" s="20">
        <v>112010099</v>
      </c>
      <c r="E1152" s="20" t="s">
        <v>3608</v>
      </c>
      <c r="F1152" s="20" t="s">
        <v>4051</v>
      </c>
      <c r="G1152" s="20" t="s">
        <v>4052</v>
      </c>
      <c r="H1152" s="20" t="s">
        <v>2908</v>
      </c>
      <c r="I1152" s="20" t="s">
        <v>2357</v>
      </c>
      <c r="J1152" s="17">
        <v>1</v>
      </c>
      <c r="K1152" s="17">
        <v>2014</v>
      </c>
      <c r="L1152" s="17">
        <v>0</v>
      </c>
      <c r="M1152" s="17">
        <v>0</v>
      </c>
      <c r="N1152" s="17">
        <v>0</v>
      </c>
      <c r="O1152" s="17">
        <v>1</v>
      </c>
      <c r="P1152" s="17">
        <v>10</v>
      </c>
      <c r="Q1152" s="17">
        <v>0</v>
      </c>
      <c r="R1152" s="17">
        <v>11</v>
      </c>
      <c r="S1152" s="21" t="s">
        <v>3520</v>
      </c>
      <c r="T1152" s="17"/>
      <c r="U1152" s="17"/>
      <c r="V1152" s="17"/>
      <c r="W1152" s="17"/>
      <c r="X1152" s="17"/>
      <c r="Y1152" s="17"/>
    </row>
    <row r="1153" spans="1:25" x14ac:dyDescent="0.25">
      <c r="A1153" s="20">
        <v>112010100</v>
      </c>
      <c r="B1153" s="20" t="s">
        <v>8847</v>
      </c>
      <c r="C1153" s="305"/>
      <c r="D1153" s="20">
        <v>112010100</v>
      </c>
      <c r="E1153" s="20" t="s">
        <v>2593</v>
      </c>
      <c r="F1153" s="20" t="s">
        <v>2915</v>
      </c>
      <c r="G1153" s="20" t="s">
        <v>2916</v>
      </c>
      <c r="H1153" s="20" t="s">
        <v>2908</v>
      </c>
      <c r="I1153" s="20" t="s">
        <v>2357</v>
      </c>
      <c r="J1153" s="17">
        <v>2</v>
      </c>
      <c r="K1153" s="17">
        <v>2015</v>
      </c>
      <c r="L1153" s="17">
        <v>2</v>
      </c>
      <c r="M1153" s="17">
        <v>0</v>
      </c>
      <c r="N1153" s="17">
        <v>7</v>
      </c>
      <c r="O1153" s="17">
        <v>2</v>
      </c>
      <c r="P1153" s="17">
        <v>17</v>
      </c>
      <c r="Q1153" s="17">
        <v>4</v>
      </c>
      <c r="R1153" s="17">
        <v>32</v>
      </c>
      <c r="S1153" s="21" t="s">
        <v>6126</v>
      </c>
      <c r="T1153" s="17">
        <v>0</v>
      </c>
      <c r="U1153" s="17">
        <v>0</v>
      </c>
      <c r="V1153" s="17">
        <v>1</v>
      </c>
      <c r="W1153" s="17">
        <v>0</v>
      </c>
      <c r="X1153" s="17">
        <v>29</v>
      </c>
      <c r="Y1153" s="17">
        <v>30</v>
      </c>
    </row>
    <row r="1154" spans="1:25" x14ac:dyDescent="0.25">
      <c r="A1154" s="20">
        <v>112010101</v>
      </c>
      <c r="B1154" s="20" t="s">
        <v>8848</v>
      </c>
      <c r="C1154" s="305"/>
      <c r="D1154" s="20">
        <v>112010101</v>
      </c>
      <c r="E1154" s="20" t="s">
        <v>2914</v>
      </c>
      <c r="F1154" s="20" t="s">
        <v>2915</v>
      </c>
      <c r="G1154" s="20" t="s">
        <v>2916</v>
      </c>
      <c r="H1154" s="20" t="s">
        <v>2908</v>
      </c>
      <c r="I1154" s="20" t="s">
        <v>2357</v>
      </c>
      <c r="J1154" s="17">
        <v>1</v>
      </c>
      <c r="K1154" s="17">
        <v>2014</v>
      </c>
      <c r="L1154" s="17">
        <v>0</v>
      </c>
      <c r="M1154" s="17">
        <v>0</v>
      </c>
      <c r="N1154" s="17">
        <v>0</v>
      </c>
      <c r="O1154" s="17">
        <v>0</v>
      </c>
      <c r="P1154" s="17">
        <v>0</v>
      </c>
      <c r="Q1154" s="17">
        <v>0</v>
      </c>
      <c r="R1154" s="17">
        <v>0</v>
      </c>
      <c r="S1154" s="21">
        <v>0</v>
      </c>
      <c r="T1154" s="17"/>
      <c r="U1154" s="17"/>
      <c r="V1154" s="17"/>
      <c r="W1154" s="17"/>
      <c r="X1154" s="17"/>
      <c r="Y1154" s="17"/>
    </row>
    <row r="1155" spans="1:25" x14ac:dyDescent="0.25">
      <c r="A1155" s="20">
        <v>112010104</v>
      </c>
      <c r="B1155" s="20" t="s">
        <v>8863</v>
      </c>
      <c r="C1155" s="305"/>
      <c r="D1155" s="20">
        <v>112010104</v>
      </c>
      <c r="E1155" s="20" t="s">
        <v>3035</v>
      </c>
      <c r="F1155" s="20" t="s">
        <v>4380</v>
      </c>
      <c r="G1155" s="20" t="s">
        <v>4381</v>
      </c>
      <c r="H1155" s="20" t="s">
        <v>2908</v>
      </c>
      <c r="I1155" s="20" t="s">
        <v>2357</v>
      </c>
      <c r="J1155" s="17">
        <v>2</v>
      </c>
      <c r="K1155" s="17">
        <v>2015</v>
      </c>
      <c r="L1155" s="17">
        <v>2</v>
      </c>
      <c r="M1155" s="17">
        <v>0</v>
      </c>
      <c r="N1155" s="17">
        <v>0</v>
      </c>
      <c r="O1155" s="17">
        <v>1</v>
      </c>
      <c r="P1155" s="17">
        <v>16</v>
      </c>
      <c r="Q1155" s="17">
        <v>2</v>
      </c>
      <c r="R1155" s="17">
        <v>21</v>
      </c>
      <c r="S1155" s="21" t="s">
        <v>3520</v>
      </c>
      <c r="T1155" s="17">
        <v>1</v>
      </c>
      <c r="U1155" s="17">
        <v>0</v>
      </c>
      <c r="V1155" s="17">
        <v>1</v>
      </c>
      <c r="W1155" s="17">
        <v>1</v>
      </c>
      <c r="X1155" s="17">
        <v>12</v>
      </c>
      <c r="Y1155" s="17">
        <v>15</v>
      </c>
    </row>
    <row r="1156" spans="1:25" x14ac:dyDescent="0.25">
      <c r="A1156" s="20">
        <v>112010106</v>
      </c>
      <c r="B1156" s="20" t="s">
        <v>10202</v>
      </c>
      <c r="C1156" s="305"/>
      <c r="D1156" s="20">
        <v>112010106</v>
      </c>
      <c r="E1156" s="20" t="s">
        <v>6567</v>
      </c>
      <c r="F1156" s="20" t="s">
        <v>6568</v>
      </c>
      <c r="G1156" s="20" t="s">
        <v>6569</v>
      </c>
      <c r="H1156" s="20" t="s">
        <v>2908</v>
      </c>
      <c r="I1156" s="20" t="s">
        <v>2357</v>
      </c>
      <c r="J1156" s="17">
        <v>2</v>
      </c>
      <c r="K1156" s="17">
        <v>2014</v>
      </c>
      <c r="L1156" s="17">
        <v>0</v>
      </c>
      <c r="M1156" s="17">
        <v>4</v>
      </c>
      <c r="N1156" s="17">
        <v>0</v>
      </c>
      <c r="O1156" s="17">
        <v>2</v>
      </c>
      <c r="P1156" s="17">
        <v>14</v>
      </c>
      <c r="Q1156" s="17">
        <v>14</v>
      </c>
      <c r="R1156" s="17">
        <v>34</v>
      </c>
      <c r="S1156" s="21" t="s">
        <v>6126</v>
      </c>
      <c r="T1156" s="17">
        <v>0</v>
      </c>
      <c r="U1156" s="17">
        <v>0</v>
      </c>
      <c r="V1156" s="17">
        <v>1</v>
      </c>
      <c r="W1156" s="17">
        <v>0</v>
      </c>
      <c r="X1156" s="17">
        <v>64</v>
      </c>
      <c r="Y1156" s="17">
        <v>65</v>
      </c>
    </row>
    <row r="1157" spans="1:25" x14ac:dyDescent="0.25">
      <c r="A1157" s="20">
        <v>112010107</v>
      </c>
      <c r="B1157" s="20" t="s">
        <v>8908</v>
      </c>
      <c r="C1157" s="305"/>
      <c r="D1157" s="20">
        <v>112010107</v>
      </c>
      <c r="E1157" s="20" t="s">
        <v>4472</v>
      </c>
      <c r="F1157" s="20" t="s">
        <v>6570</v>
      </c>
      <c r="G1157" s="20" t="s">
        <v>6571</v>
      </c>
      <c r="H1157" s="20" t="s">
        <v>2908</v>
      </c>
      <c r="I1157" s="20" t="s">
        <v>2357</v>
      </c>
      <c r="J1157" s="17">
        <v>2</v>
      </c>
      <c r="K1157" s="17">
        <v>2015</v>
      </c>
      <c r="L1157" s="17">
        <v>0</v>
      </c>
      <c r="M1157" s="17">
        <v>1</v>
      </c>
      <c r="N1157" s="17">
        <v>8</v>
      </c>
      <c r="O1157" s="17">
        <v>1</v>
      </c>
      <c r="P1157" s="17">
        <v>16</v>
      </c>
      <c r="Q1157" s="17">
        <v>4</v>
      </c>
      <c r="R1157" s="17">
        <v>30</v>
      </c>
      <c r="S1157" s="21" t="s">
        <v>6126</v>
      </c>
      <c r="T1157" s="17">
        <v>0</v>
      </c>
      <c r="U1157" s="17">
        <v>0</v>
      </c>
      <c r="V1157" s="17">
        <v>4</v>
      </c>
      <c r="W1157" s="17">
        <v>0</v>
      </c>
      <c r="X1157" s="17">
        <v>40</v>
      </c>
      <c r="Y1157" s="17">
        <v>44</v>
      </c>
    </row>
    <row r="1158" spans="1:25" x14ac:dyDescent="0.25">
      <c r="A1158" s="20">
        <v>112010108</v>
      </c>
      <c r="B1158" s="20" t="s">
        <v>8953</v>
      </c>
      <c r="C1158" s="305"/>
      <c r="D1158" s="20">
        <v>112010108</v>
      </c>
      <c r="E1158" s="20" t="s">
        <v>4382</v>
      </c>
      <c r="F1158" s="20" t="s">
        <v>4383</v>
      </c>
      <c r="G1158" s="20" t="s">
        <v>4384</v>
      </c>
      <c r="H1158" s="20" t="s">
        <v>2908</v>
      </c>
      <c r="I1158" s="20" t="s">
        <v>2281</v>
      </c>
      <c r="J1158" s="17">
        <v>2</v>
      </c>
      <c r="K1158" s="17">
        <v>2015</v>
      </c>
      <c r="L1158" s="17">
        <v>2</v>
      </c>
      <c r="M1158" s="17">
        <v>0</v>
      </c>
      <c r="N1158" s="17">
        <v>4</v>
      </c>
      <c r="O1158" s="17">
        <v>1</v>
      </c>
      <c r="P1158" s="17">
        <v>12</v>
      </c>
      <c r="Q1158" s="17">
        <v>0</v>
      </c>
      <c r="R1158" s="17">
        <v>19</v>
      </c>
      <c r="S1158" s="21" t="s">
        <v>3520</v>
      </c>
      <c r="T1158" s="17">
        <v>10</v>
      </c>
      <c r="U1158" s="17">
        <v>4</v>
      </c>
      <c r="V1158" s="17">
        <v>2</v>
      </c>
      <c r="W1158" s="17">
        <v>0</v>
      </c>
      <c r="X1158" s="17">
        <v>50</v>
      </c>
      <c r="Y1158" s="17">
        <v>66</v>
      </c>
    </row>
    <row r="1159" spans="1:25" x14ac:dyDescent="0.25">
      <c r="A1159" s="20">
        <v>112010112</v>
      </c>
      <c r="B1159" s="20" t="s">
        <v>10300</v>
      </c>
      <c r="C1159" s="305"/>
      <c r="D1159" s="20">
        <v>112010112</v>
      </c>
      <c r="E1159" s="20" t="s">
        <v>3421</v>
      </c>
      <c r="F1159" s="20" t="s">
        <v>4385</v>
      </c>
      <c r="G1159" s="20" t="s">
        <v>4386</v>
      </c>
      <c r="H1159" s="20" t="s">
        <v>2908</v>
      </c>
      <c r="I1159" s="20" t="s">
        <v>2357</v>
      </c>
      <c r="J1159" s="17">
        <v>2</v>
      </c>
      <c r="K1159" s="17">
        <v>2015</v>
      </c>
      <c r="L1159" s="17">
        <v>0</v>
      </c>
      <c r="M1159" s="17">
        <v>0</v>
      </c>
      <c r="N1159" s="17">
        <v>3</v>
      </c>
      <c r="O1159" s="17">
        <v>0</v>
      </c>
      <c r="P1159" s="17">
        <v>16</v>
      </c>
      <c r="Q1159" s="17">
        <v>0</v>
      </c>
      <c r="R1159" s="17">
        <v>19</v>
      </c>
      <c r="S1159" s="21" t="s">
        <v>3520</v>
      </c>
      <c r="T1159" s="17">
        <v>0</v>
      </c>
      <c r="U1159" s="17">
        <v>0</v>
      </c>
      <c r="V1159" s="17">
        <v>1</v>
      </c>
      <c r="W1159" s="17">
        <v>0</v>
      </c>
      <c r="X1159" s="17">
        <v>12</v>
      </c>
      <c r="Y1159" s="17">
        <v>13</v>
      </c>
    </row>
    <row r="1160" spans="1:25" x14ac:dyDescent="0.25">
      <c r="A1160" s="20">
        <v>112010113</v>
      </c>
      <c r="B1160" s="20" t="s">
        <v>9314</v>
      </c>
      <c r="C1160" s="305"/>
      <c r="D1160" s="20">
        <v>112010113</v>
      </c>
      <c r="E1160" s="20" t="s">
        <v>6094</v>
      </c>
      <c r="F1160" s="20" t="s">
        <v>3596</v>
      </c>
      <c r="G1160" s="20" t="s">
        <v>3597</v>
      </c>
      <c r="H1160" s="20" t="s">
        <v>2908</v>
      </c>
      <c r="I1160" s="20" t="s">
        <v>2357</v>
      </c>
      <c r="J1160" s="17">
        <v>2</v>
      </c>
      <c r="K1160" s="17">
        <v>2014</v>
      </c>
      <c r="L1160" s="17">
        <v>5</v>
      </c>
      <c r="M1160" s="17">
        <v>2</v>
      </c>
      <c r="N1160" s="17">
        <v>33</v>
      </c>
      <c r="O1160" s="17">
        <v>8</v>
      </c>
      <c r="P1160" s="17">
        <v>207</v>
      </c>
      <c r="Q1160" s="17">
        <v>20</v>
      </c>
      <c r="R1160" s="17">
        <v>275</v>
      </c>
      <c r="S1160" s="21" t="s">
        <v>6028</v>
      </c>
      <c r="T1160" s="17">
        <v>10</v>
      </c>
      <c r="U1160" s="17">
        <v>2</v>
      </c>
      <c r="V1160" s="17">
        <v>3</v>
      </c>
      <c r="W1160" s="17">
        <v>0</v>
      </c>
      <c r="X1160" s="17">
        <v>80</v>
      </c>
      <c r="Y1160" s="17">
        <v>95</v>
      </c>
    </row>
    <row r="1161" spans="1:25" x14ac:dyDescent="0.25">
      <c r="A1161" s="20">
        <v>112010114</v>
      </c>
      <c r="B1161" s="23" t="s">
        <v>11273</v>
      </c>
      <c r="C1161" s="305"/>
      <c r="D1161" s="20">
        <v>112010114</v>
      </c>
      <c r="E1161" s="23" t="s">
        <v>2278</v>
      </c>
      <c r="F1161" s="23" t="s">
        <v>11284</v>
      </c>
      <c r="G1161" s="23" t="s">
        <v>11285</v>
      </c>
      <c r="H1161" s="23"/>
      <c r="I1161" s="23"/>
      <c r="J1161" s="23"/>
      <c r="K1161" s="23" t="s">
        <v>11286</v>
      </c>
      <c r="L1161" s="23">
        <v>0</v>
      </c>
      <c r="M1161" s="23">
        <v>2</v>
      </c>
      <c r="N1161" s="23">
        <v>2</v>
      </c>
      <c r="O1161" s="23">
        <v>1</v>
      </c>
      <c r="P1161" s="23">
        <v>10</v>
      </c>
      <c r="Q1161" s="23">
        <v>8</v>
      </c>
      <c r="R1161" s="23">
        <v>31</v>
      </c>
      <c r="S1161" s="23">
        <v>0</v>
      </c>
      <c r="T1161" s="23">
        <v>0</v>
      </c>
      <c r="U1161" s="23">
        <v>0</v>
      </c>
      <c r="V1161" s="23">
        <v>0</v>
      </c>
      <c r="W1161" s="23">
        <v>0</v>
      </c>
      <c r="X1161" s="23">
        <v>0</v>
      </c>
      <c r="Y1161" s="23">
        <v>0</v>
      </c>
    </row>
    <row r="1162" spans="1:25" x14ac:dyDescent="0.25">
      <c r="A1162" s="20">
        <v>112010115</v>
      </c>
      <c r="B1162" s="20" t="s">
        <v>9096</v>
      </c>
      <c r="C1162" s="305"/>
      <c r="D1162" s="20">
        <v>112010115</v>
      </c>
      <c r="E1162" s="20" t="s">
        <v>4387</v>
      </c>
      <c r="F1162" s="20" t="s">
        <v>4388</v>
      </c>
      <c r="G1162" s="20" t="s">
        <v>4389</v>
      </c>
      <c r="H1162" s="20" t="s">
        <v>2908</v>
      </c>
      <c r="I1162" s="20" t="s">
        <v>2357</v>
      </c>
      <c r="J1162" s="17">
        <v>1</v>
      </c>
      <c r="K1162" s="17">
        <v>2015</v>
      </c>
      <c r="L1162" s="17">
        <v>0</v>
      </c>
      <c r="M1162" s="17">
        <v>0</v>
      </c>
      <c r="N1162" s="17">
        <v>0</v>
      </c>
      <c r="O1162" s="17">
        <v>0</v>
      </c>
      <c r="P1162" s="17">
        <v>10</v>
      </c>
      <c r="Q1162" s="17">
        <v>0</v>
      </c>
      <c r="R1162" s="17">
        <v>10</v>
      </c>
      <c r="S1162" s="21" t="s">
        <v>3520</v>
      </c>
      <c r="T1162" s="17"/>
      <c r="U1162" s="17"/>
      <c r="V1162" s="17"/>
      <c r="W1162" s="17"/>
      <c r="X1162" s="17"/>
      <c r="Y1162" s="17"/>
    </row>
    <row r="1163" spans="1:25" x14ac:dyDescent="0.25">
      <c r="A1163" s="20">
        <v>112010117</v>
      </c>
      <c r="B1163" s="20" t="s">
        <v>8987</v>
      </c>
      <c r="C1163" s="305"/>
      <c r="D1163" s="20">
        <v>112010117</v>
      </c>
      <c r="E1163" s="20" t="s">
        <v>7715</v>
      </c>
      <c r="F1163" s="20" t="s">
        <v>7716</v>
      </c>
      <c r="G1163" s="20" t="s">
        <v>7717</v>
      </c>
      <c r="H1163" s="20" t="s">
        <v>2908</v>
      </c>
      <c r="I1163" s="20" t="s">
        <v>2357</v>
      </c>
      <c r="J1163" s="17">
        <v>1</v>
      </c>
      <c r="K1163" s="17">
        <v>2015</v>
      </c>
      <c r="L1163" s="17">
        <v>0</v>
      </c>
      <c r="M1163" s="17">
        <v>0</v>
      </c>
      <c r="N1163" s="17">
        <v>20</v>
      </c>
      <c r="O1163" s="17">
        <v>0</v>
      </c>
      <c r="P1163" s="17">
        <v>44</v>
      </c>
      <c r="Q1163" s="17">
        <v>0</v>
      </c>
      <c r="R1163" s="17">
        <v>64</v>
      </c>
      <c r="S1163" s="21" t="s">
        <v>7372</v>
      </c>
      <c r="T1163" s="17"/>
      <c r="U1163" s="17"/>
      <c r="V1163" s="17"/>
      <c r="W1163" s="17"/>
      <c r="X1163" s="17"/>
      <c r="Y1163" s="17"/>
    </row>
    <row r="1164" spans="1:25" x14ac:dyDescent="0.25">
      <c r="A1164" s="20">
        <v>112010118</v>
      </c>
      <c r="B1164" s="20" t="s">
        <v>10846</v>
      </c>
      <c r="C1164" s="305"/>
      <c r="D1164" s="20">
        <v>112010118</v>
      </c>
      <c r="E1164" s="20" t="s">
        <v>2917</v>
      </c>
      <c r="F1164" s="20" t="s">
        <v>2918</v>
      </c>
      <c r="G1164" s="20" t="s">
        <v>2919</v>
      </c>
      <c r="H1164" s="20" t="s">
        <v>2908</v>
      </c>
      <c r="I1164" s="20" t="s">
        <v>2357</v>
      </c>
      <c r="J1164" s="17">
        <v>2</v>
      </c>
      <c r="K1164" s="17">
        <v>2015</v>
      </c>
      <c r="L1164" s="17">
        <v>0</v>
      </c>
      <c r="M1164" s="17">
        <v>0</v>
      </c>
      <c r="N1164" s="17">
        <v>0</v>
      </c>
      <c r="O1164" s="17">
        <v>0</v>
      </c>
      <c r="P1164" s="17">
        <v>0</v>
      </c>
      <c r="Q1164" s="17">
        <v>0</v>
      </c>
      <c r="R1164" s="17">
        <v>0</v>
      </c>
      <c r="S1164" s="21">
        <v>0</v>
      </c>
      <c r="T1164" s="17">
        <v>0</v>
      </c>
      <c r="U1164" s="17">
        <v>0</v>
      </c>
      <c r="V1164" s="17">
        <v>0</v>
      </c>
      <c r="W1164" s="17">
        <v>0</v>
      </c>
      <c r="X1164" s="17">
        <v>20</v>
      </c>
      <c r="Y1164" s="17">
        <v>20</v>
      </c>
    </row>
    <row r="1165" spans="1:25" x14ac:dyDescent="0.25">
      <c r="A1165" s="20">
        <v>112010119</v>
      </c>
      <c r="B1165" s="20" t="s">
        <v>9083</v>
      </c>
      <c r="C1165" s="305"/>
      <c r="D1165" s="20">
        <v>112010119</v>
      </c>
      <c r="E1165" s="20" t="s">
        <v>4456</v>
      </c>
      <c r="F1165" s="20" t="s">
        <v>6572</v>
      </c>
      <c r="G1165" s="20" t="s">
        <v>6573</v>
      </c>
      <c r="H1165" s="20" t="s">
        <v>2908</v>
      </c>
      <c r="I1165" s="20" t="s">
        <v>2357</v>
      </c>
      <c r="J1165" s="17">
        <v>1</v>
      </c>
      <c r="K1165" s="17">
        <v>2014</v>
      </c>
      <c r="L1165" s="17">
        <v>0</v>
      </c>
      <c r="M1165" s="17">
        <v>1</v>
      </c>
      <c r="N1165" s="17">
        <v>0</v>
      </c>
      <c r="O1165" s="17">
        <v>2</v>
      </c>
      <c r="P1165" s="17">
        <v>27</v>
      </c>
      <c r="Q1165" s="17">
        <v>0</v>
      </c>
      <c r="R1165" s="17">
        <v>30</v>
      </c>
      <c r="S1165" s="21" t="s">
        <v>6126</v>
      </c>
      <c r="T1165" s="17"/>
      <c r="U1165" s="17"/>
      <c r="V1165" s="17"/>
      <c r="W1165" s="17"/>
      <c r="X1165" s="17"/>
      <c r="Y1165" s="17"/>
    </row>
    <row r="1166" spans="1:25" x14ac:dyDescent="0.25">
      <c r="A1166" s="20">
        <v>112010121</v>
      </c>
      <c r="B1166" s="20" t="s">
        <v>8995</v>
      </c>
      <c r="C1166" s="305"/>
      <c r="D1166" s="20">
        <v>112010121</v>
      </c>
      <c r="E1166" s="20" t="s">
        <v>6574</v>
      </c>
      <c r="F1166" s="20" t="s">
        <v>6575</v>
      </c>
      <c r="G1166" s="20" t="s">
        <v>6576</v>
      </c>
      <c r="H1166" s="20" t="s">
        <v>2908</v>
      </c>
      <c r="I1166" s="20" t="s">
        <v>2357</v>
      </c>
      <c r="J1166" s="17">
        <v>2</v>
      </c>
      <c r="K1166" s="17">
        <v>2014</v>
      </c>
      <c r="L1166" s="17">
        <v>4</v>
      </c>
      <c r="M1166" s="17">
        <v>2</v>
      </c>
      <c r="N1166" s="17">
        <v>3</v>
      </c>
      <c r="O1166" s="17">
        <v>3</v>
      </c>
      <c r="P1166" s="17">
        <v>13</v>
      </c>
      <c r="Q1166" s="17">
        <v>2</v>
      </c>
      <c r="R1166" s="17">
        <v>27</v>
      </c>
      <c r="S1166" s="21" t="s">
        <v>6126</v>
      </c>
      <c r="T1166" s="17">
        <v>0</v>
      </c>
      <c r="U1166" s="17">
        <v>0</v>
      </c>
      <c r="V1166" s="17">
        <v>2</v>
      </c>
      <c r="W1166" s="17">
        <v>8</v>
      </c>
      <c r="X1166" s="17">
        <v>25</v>
      </c>
      <c r="Y1166" s="17">
        <v>35</v>
      </c>
    </row>
    <row r="1167" spans="1:25" x14ac:dyDescent="0.25">
      <c r="A1167" s="20">
        <v>112010123</v>
      </c>
      <c r="B1167" s="20" t="s">
        <v>8411</v>
      </c>
      <c r="C1167" s="305"/>
      <c r="D1167" s="20">
        <v>112010123</v>
      </c>
      <c r="E1167" s="20" t="s">
        <v>4390</v>
      </c>
      <c r="F1167" s="20" t="s">
        <v>4391</v>
      </c>
      <c r="G1167" s="20" t="s">
        <v>4392</v>
      </c>
      <c r="H1167" s="20" t="s">
        <v>2908</v>
      </c>
      <c r="I1167" s="20" t="s">
        <v>2357</v>
      </c>
      <c r="J1167" s="17">
        <v>2</v>
      </c>
      <c r="K1167" s="17">
        <v>2015</v>
      </c>
      <c r="L1167" s="17">
        <v>0</v>
      </c>
      <c r="M1167" s="17">
        <v>0</v>
      </c>
      <c r="N1167" s="17">
        <v>2</v>
      </c>
      <c r="O1167" s="17">
        <v>0</v>
      </c>
      <c r="P1167" s="17">
        <v>0</v>
      </c>
      <c r="Q1167" s="17">
        <v>0</v>
      </c>
      <c r="R1167" s="17">
        <v>2</v>
      </c>
      <c r="S1167" s="21" t="s">
        <v>3520</v>
      </c>
      <c r="T1167" s="17">
        <v>0</v>
      </c>
      <c r="U1167" s="17">
        <v>0</v>
      </c>
      <c r="V1167" s="17">
        <v>2</v>
      </c>
      <c r="W1167" s="17">
        <v>0</v>
      </c>
      <c r="X1167" s="17">
        <v>25</v>
      </c>
      <c r="Y1167" s="17">
        <v>27</v>
      </c>
    </row>
    <row r="1168" spans="1:25" x14ac:dyDescent="0.25">
      <c r="A1168" s="20">
        <v>112010126</v>
      </c>
      <c r="B1168" s="20" t="s">
        <v>10766</v>
      </c>
      <c r="C1168" s="305"/>
      <c r="D1168" s="20">
        <v>112010126</v>
      </c>
      <c r="E1168" s="20" t="s">
        <v>7718</v>
      </c>
      <c r="F1168" s="20" t="s">
        <v>7719</v>
      </c>
      <c r="G1168" s="20" t="s">
        <v>7720</v>
      </c>
      <c r="H1168" s="20" t="s">
        <v>2908</v>
      </c>
      <c r="I1168" s="20" t="s">
        <v>2357</v>
      </c>
      <c r="J1168" s="17">
        <v>1</v>
      </c>
      <c r="K1168" s="17">
        <v>2014</v>
      </c>
      <c r="L1168" s="17">
        <v>0</v>
      </c>
      <c r="M1168" s="17">
        <v>0</v>
      </c>
      <c r="N1168" s="17">
        <v>2</v>
      </c>
      <c r="O1168" s="17">
        <v>3</v>
      </c>
      <c r="P1168" s="17">
        <v>45</v>
      </c>
      <c r="Q1168" s="17">
        <v>17</v>
      </c>
      <c r="R1168" s="17">
        <v>67</v>
      </c>
      <c r="S1168" s="21" t="s">
        <v>7372</v>
      </c>
      <c r="T1168" s="17"/>
      <c r="U1168" s="17"/>
      <c r="V1168" s="17"/>
      <c r="W1168" s="17"/>
      <c r="X1168" s="17"/>
      <c r="Y1168" s="17"/>
    </row>
    <row r="1169" spans="1:25" x14ac:dyDescent="0.25">
      <c r="A1169" s="20">
        <v>112010129</v>
      </c>
      <c r="B1169" s="20" t="s">
        <v>9021</v>
      </c>
      <c r="C1169" s="305"/>
      <c r="D1169" s="20">
        <v>112010129</v>
      </c>
      <c r="E1169" s="20" t="s">
        <v>6577</v>
      </c>
      <c r="F1169" s="20" t="s">
        <v>6578</v>
      </c>
      <c r="G1169" s="20" t="s">
        <v>6579</v>
      </c>
      <c r="H1169" s="20" t="s">
        <v>2908</v>
      </c>
      <c r="I1169" s="20" t="s">
        <v>2357</v>
      </c>
      <c r="J1169" s="17">
        <v>2</v>
      </c>
      <c r="K1169" s="17">
        <v>2014</v>
      </c>
      <c r="L1169" s="17">
        <v>2</v>
      </c>
      <c r="M1169" s="17">
        <v>2</v>
      </c>
      <c r="N1169" s="17">
        <v>8</v>
      </c>
      <c r="O1169" s="17">
        <v>1</v>
      </c>
      <c r="P1169" s="17">
        <v>27</v>
      </c>
      <c r="Q1169" s="17">
        <v>4</v>
      </c>
      <c r="R1169" s="17">
        <v>44</v>
      </c>
      <c r="S1169" s="21" t="s">
        <v>6126</v>
      </c>
      <c r="T1169" s="17">
        <v>0</v>
      </c>
      <c r="U1169" s="17">
        <v>0</v>
      </c>
      <c r="V1169" s="17">
        <v>1</v>
      </c>
      <c r="W1169" s="17">
        <v>0</v>
      </c>
      <c r="X1169" s="17">
        <v>27</v>
      </c>
      <c r="Y1169" s="17">
        <v>28</v>
      </c>
    </row>
    <row r="1170" spans="1:25" x14ac:dyDescent="0.25">
      <c r="A1170" s="20">
        <v>112010132</v>
      </c>
      <c r="B1170" s="20" t="s">
        <v>10513</v>
      </c>
      <c r="C1170" s="305"/>
      <c r="D1170" s="20">
        <v>112010132</v>
      </c>
      <c r="E1170" s="20" t="s">
        <v>2960</v>
      </c>
      <c r="F1170" s="20" t="s">
        <v>2931</v>
      </c>
      <c r="G1170" s="20" t="s">
        <v>2932</v>
      </c>
      <c r="H1170" s="20" t="s">
        <v>2908</v>
      </c>
      <c r="I1170" s="20" t="s">
        <v>2357</v>
      </c>
      <c r="J1170" s="17">
        <v>2</v>
      </c>
      <c r="K1170" s="17">
        <v>2015</v>
      </c>
      <c r="L1170" s="17">
        <v>0</v>
      </c>
      <c r="M1170" s="17">
        <v>0</v>
      </c>
      <c r="N1170" s="17">
        <v>0</v>
      </c>
      <c r="O1170" s="17">
        <v>6</v>
      </c>
      <c r="P1170" s="17">
        <v>100</v>
      </c>
      <c r="Q1170" s="17">
        <v>20</v>
      </c>
      <c r="R1170" s="17">
        <v>126</v>
      </c>
      <c r="S1170" s="21" t="s">
        <v>5595</v>
      </c>
      <c r="T1170" s="17">
        <v>0</v>
      </c>
      <c r="U1170" s="17">
        <v>0</v>
      </c>
      <c r="V1170" s="17">
        <v>1</v>
      </c>
      <c r="W1170" s="17">
        <v>0</v>
      </c>
      <c r="X1170" s="17">
        <v>10</v>
      </c>
      <c r="Y1170" s="17">
        <v>11</v>
      </c>
    </row>
    <row r="1171" spans="1:25" x14ac:dyDescent="0.25">
      <c r="A1171" s="20">
        <v>112010133</v>
      </c>
      <c r="B1171" s="20" t="s">
        <v>9004</v>
      </c>
      <c r="C1171" s="305"/>
      <c r="D1171" s="20">
        <v>112010133</v>
      </c>
      <c r="E1171" s="20" t="s">
        <v>6580</v>
      </c>
      <c r="F1171" s="20" t="s">
        <v>6581</v>
      </c>
      <c r="G1171" s="20" t="s">
        <v>6582</v>
      </c>
      <c r="H1171" s="20" t="s">
        <v>2908</v>
      </c>
      <c r="I1171" s="20" t="s">
        <v>2357</v>
      </c>
      <c r="J1171" s="17">
        <v>2</v>
      </c>
      <c r="K1171" s="17">
        <v>2015</v>
      </c>
      <c r="L1171" s="17">
        <v>0</v>
      </c>
      <c r="M1171" s="17">
        <v>0</v>
      </c>
      <c r="N1171" s="17">
        <v>6</v>
      </c>
      <c r="O1171" s="17">
        <v>0</v>
      </c>
      <c r="P1171" s="17">
        <v>18</v>
      </c>
      <c r="Q1171" s="17">
        <v>4</v>
      </c>
      <c r="R1171" s="17">
        <v>28</v>
      </c>
      <c r="S1171" s="21" t="s">
        <v>6126</v>
      </c>
      <c r="T1171" s="17">
        <v>0</v>
      </c>
      <c r="U1171" s="17">
        <v>0</v>
      </c>
      <c r="V1171" s="17">
        <v>0</v>
      </c>
      <c r="W1171" s="17">
        <v>0</v>
      </c>
      <c r="X1171" s="17">
        <v>9</v>
      </c>
      <c r="Y1171" s="17">
        <v>9</v>
      </c>
    </row>
    <row r="1172" spans="1:25" x14ac:dyDescent="0.25">
      <c r="A1172" s="20">
        <v>112010135</v>
      </c>
      <c r="B1172" s="20" t="s">
        <v>9020</v>
      </c>
      <c r="C1172" s="305"/>
      <c r="D1172" s="20">
        <v>112010135</v>
      </c>
      <c r="E1172" s="20" t="s">
        <v>6466</v>
      </c>
      <c r="F1172" s="20" t="s">
        <v>7721</v>
      </c>
      <c r="G1172" s="20" t="s">
        <v>7722</v>
      </c>
      <c r="H1172" s="20" t="s">
        <v>2908</v>
      </c>
      <c r="I1172" s="20" t="s">
        <v>2357</v>
      </c>
      <c r="J1172" s="17">
        <v>2</v>
      </c>
      <c r="K1172" s="17">
        <v>2014</v>
      </c>
      <c r="L1172" s="17">
        <v>0</v>
      </c>
      <c r="M1172" s="17">
        <v>0</v>
      </c>
      <c r="N1172" s="17">
        <v>0</v>
      </c>
      <c r="O1172" s="17">
        <v>4</v>
      </c>
      <c r="P1172" s="17">
        <v>45</v>
      </c>
      <c r="Q1172" s="17">
        <v>15</v>
      </c>
      <c r="R1172" s="17">
        <v>64</v>
      </c>
      <c r="S1172" s="21" t="s">
        <v>7372</v>
      </c>
      <c r="T1172" s="17">
        <v>0</v>
      </c>
      <c r="U1172" s="17">
        <v>0</v>
      </c>
      <c r="V1172" s="17">
        <v>0</v>
      </c>
      <c r="W1172" s="17">
        <v>20</v>
      </c>
      <c r="X1172" s="17">
        <v>54</v>
      </c>
      <c r="Y1172" s="17">
        <v>74</v>
      </c>
    </row>
    <row r="1173" spans="1:25" x14ac:dyDescent="0.25">
      <c r="A1173" s="20">
        <v>112010136</v>
      </c>
      <c r="B1173" s="20" t="s">
        <v>8684</v>
      </c>
      <c r="C1173" s="305"/>
      <c r="D1173" s="20">
        <v>112010136</v>
      </c>
      <c r="E1173" s="20" t="s">
        <v>2300</v>
      </c>
      <c r="F1173" s="20" t="s">
        <v>4393</v>
      </c>
      <c r="G1173" s="20" t="s">
        <v>4394</v>
      </c>
      <c r="H1173" s="20" t="s">
        <v>2908</v>
      </c>
      <c r="I1173" s="20" t="s">
        <v>2357</v>
      </c>
      <c r="J1173" s="17">
        <v>2</v>
      </c>
      <c r="K1173" s="17">
        <v>2014</v>
      </c>
      <c r="L1173" s="17">
        <v>0</v>
      </c>
      <c r="M1173" s="17">
        <v>0</v>
      </c>
      <c r="N1173" s="17">
        <v>2</v>
      </c>
      <c r="O1173" s="17">
        <v>1</v>
      </c>
      <c r="P1173" s="17">
        <v>2</v>
      </c>
      <c r="Q1173" s="17">
        <v>4</v>
      </c>
      <c r="R1173" s="17">
        <v>9</v>
      </c>
      <c r="S1173" s="21" t="s">
        <v>3520</v>
      </c>
      <c r="T1173" s="17">
        <v>0</v>
      </c>
      <c r="U1173" s="17">
        <v>0</v>
      </c>
      <c r="V1173" s="17">
        <v>1</v>
      </c>
      <c r="W1173" s="17">
        <v>0</v>
      </c>
      <c r="X1173" s="17">
        <v>10</v>
      </c>
      <c r="Y1173" s="17">
        <v>11</v>
      </c>
    </row>
    <row r="1174" spans="1:25" x14ac:dyDescent="0.25">
      <c r="A1174" s="20">
        <v>112010137</v>
      </c>
      <c r="B1174" s="20" t="s">
        <v>10188</v>
      </c>
      <c r="C1174" s="305"/>
      <c r="D1174" s="20">
        <v>112010137</v>
      </c>
      <c r="E1174" s="20" t="s">
        <v>3801</v>
      </c>
      <c r="F1174" s="20" t="s">
        <v>4395</v>
      </c>
      <c r="G1174" s="20" t="s">
        <v>4396</v>
      </c>
      <c r="H1174" s="20" t="s">
        <v>2908</v>
      </c>
      <c r="I1174" s="20" t="s">
        <v>2357</v>
      </c>
      <c r="J1174" s="17">
        <v>2</v>
      </c>
      <c r="K1174" s="17">
        <v>2015</v>
      </c>
      <c r="L1174" s="17">
        <v>1</v>
      </c>
      <c r="M1174" s="17">
        <v>0</v>
      </c>
      <c r="N1174" s="17">
        <v>0</v>
      </c>
      <c r="O1174" s="17">
        <v>1</v>
      </c>
      <c r="P1174" s="17">
        <v>13</v>
      </c>
      <c r="Q1174" s="17">
        <v>5</v>
      </c>
      <c r="R1174" s="17">
        <v>20</v>
      </c>
      <c r="S1174" s="21" t="s">
        <v>3520</v>
      </c>
      <c r="T1174" s="17">
        <v>0</v>
      </c>
      <c r="U1174" s="17">
        <v>0</v>
      </c>
      <c r="V1174" s="17">
        <v>1</v>
      </c>
      <c r="W1174" s="17">
        <v>0</v>
      </c>
      <c r="X1174" s="17">
        <v>10</v>
      </c>
      <c r="Y1174" s="17">
        <v>11</v>
      </c>
    </row>
    <row r="1175" spans="1:25" x14ac:dyDescent="0.25">
      <c r="A1175" s="20">
        <v>112010139</v>
      </c>
      <c r="B1175" s="20" t="s">
        <v>9033</v>
      </c>
      <c r="C1175" s="305"/>
      <c r="D1175" s="20">
        <v>112010139</v>
      </c>
      <c r="E1175" s="20" t="s">
        <v>6583</v>
      </c>
      <c r="F1175" s="20" t="s">
        <v>6584</v>
      </c>
      <c r="G1175" s="20" t="s">
        <v>6585</v>
      </c>
      <c r="H1175" s="20" t="s">
        <v>2908</v>
      </c>
      <c r="I1175" s="20" t="s">
        <v>2357</v>
      </c>
      <c r="J1175" s="17">
        <v>2</v>
      </c>
      <c r="K1175" s="17">
        <v>2015</v>
      </c>
      <c r="L1175" s="17">
        <v>0</v>
      </c>
      <c r="M1175" s="17">
        <v>4</v>
      </c>
      <c r="N1175" s="17">
        <v>5</v>
      </c>
      <c r="O1175" s="17">
        <v>2</v>
      </c>
      <c r="P1175" s="17">
        <v>25</v>
      </c>
      <c r="Q1175" s="17">
        <v>10</v>
      </c>
      <c r="R1175" s="17">
        <v>46</v>
      </c>
      <c r="S1175" s="21" t="s">
        <v>6126</v>
      </c>
      <c r="T1175" s="17">
        <v>0</v>
      </c>
      <c r="U1175" s="17">
        <v>0</v>
      </c>
      <c r="V1175" s="17">
        <v>2</v>
      </c>
      <c r="W1175" s="17">
        <v>28</v>
      </c>
      <c r="X1175" s="17">
        <v>70</v>
      </c>
      <c r="Y1175" s="17">
        <v>100</v>
      </c>
    </row>
    <row r="1176" spans="1:25" x14ac:dyDescent="0.25">
      <c r="A1176" s="20">
        <v>112010141</v>
      </c>
      <c r="B1176" s="20" t="s">
        <v>9035</v>
      </c>
      <c r="C1176" s="305"/>
      <c r="D1176" s="20">
        <v>112010141</v>
      </c>
      <c r="E1176" s="20" t="s">
        <v>7723</v>
      </c>
      <c r="F1176" s="20" t="s">
        <v>2355</v>
      </c>
      <c r="G1176" s="20" t="s">
        <v>2356</v>
      </c>
      <c r="H1176" s="20" t="s">
        <v>2908</v>
      </c>
      <c r="I1176" s="20" t="s">
        <v>2357</v>
      </c>
      <c r="J1176" s="17">
        <v>2</v>
      </c>
      <c r="K1176" s="17">
        <v>2015</v>
      </c>
      <c r="L1176" s="17">
        <v>2</v>
      </c>
      <c r="M1176" s="17">
        <v>2</v>
      </c>
      <c r="N1176" s="17">
        <v>30</v>
      </c>
      <c r="O1176" s="17">
        <v>4</v>
      </c>
      <c r="P1176" s="17">
        <v>54</v>
      </c>
      <c r="Q1176" s="17">
        <v>0</v>
      </c>
      <c r="R1176" s="17">
        <v>92</v>
      </c>
      <c r="S1176" s="21" t="s">
        <v>7372</v>
      </c>
      <c r="T1176" s="17">
        <v>20</v>
      </c>
      <c r="U1176" s="17">
        <v>0</v>
      </c>
      <c r="V1176" s="17">
        <v>1</v>
      </c>
      <c r="W1176" s="17">
        <v>0</v>
      </c>
      <c r="X1176" s="17">
        <v>0</v>
      </c>
      <c r="Y1176" s="17">
        <v>21</v>
      </c>
    </row>
    <row r="1177" spans="1:25" x14ac:dyDescent="0.25">
      <c r="A1177" s="20">
        <v>112010142</v>
      </c>
      <c r="B1177" s="20" t="s">
        <v>9036</v>
      </c>
      <c r="C1177" s="305"/>
      <c r="D1177" s="20">
        <v>112010142</v>
      </c>
      <c r="E1177" s="20" t="s">
        <v>6586</v>
      </c>
      <c r="F1177" s="20" t="s">
        <v>2355</v>
      </c>
      <c r="G1177" s="20" t="s">
        <v>2356</v>
      </c>
      <c r="H1177" s="20" t="s">
        <v>2908</v>
      </c>
      <c r="I1177" s="20" t="s">
        <v>2357</v>
      </c>
      <c r="J1177" s="17">
        <v>1</v>
      </c>
      <c r="K1177" s="17">
        <v>2015</v>
      </c>
      <c r="L1177" s="17">
        <v>0</v>
      </c>
      <c r="M1177" s="17">
        <v>0</v>
      </c>
      <c r="N1177" s="17">
        <v>11</v>
      </c>
      <c r="O1177" s="17">
        <v>0</v>
      </c>
      <c r="P1177" s="17">
        <v>6</v>
      </c>
      <c r="Q1177" s="17">
        <v>12</v>
      </c>
      <c r="R1177" s="17">
        <v>29</v>
      </c>
      <c r="S1177" s="21" t="s">
        <v>6126</v>
      </c>
      <c r="T1177" s="17"/>
      <c r="U1177" s="17"/>
      <c r="V1177" s="17"/>
      <c r="W1177" s="17"/>
      <c r="X1177" s="17"/>
      <c r="Y1177" s="17"/>
    </row>
    <row r="1178" spans="1:25" x14ac:dyDescent="0.25">
      <c r="A1178" s="20">
        <v>112010143</v>
      </c>
      <c r="B1178" s="20" t="s">
        <v>9037</v>
      </c>
      <c r="C1178" s="305"/>
      <c r="D1178" s="20">
        <v>112010143</v>
      </c>
      <c r="E1178" s="20" t="s">
        <v>4450</v>
      </c>
      <c r="F1178" s="20" t="s">
        <v>2355</v>
      </c>
      <c r="G1178" s="20" t="s">
        <v>2356</v>
      </c>
      <c r="H1178" s="20" t="s">
        <v>2908</v>
      </c>
      <c r="I1178" s="20" t="s">
        <v>2357</v>
      </c>
      <c r="J1178" s="17">
        <v>2</v>
      </c>
      <c r="K1178" s="17">
        <v>2015</v>
      </c>
      <c r="L1178" s="17">
        <v>0</v>
      </c>
      <c r="M1178" s="17">
        <v>0</v>
      </c>
      <c r="N1178" s="17">
        <v>0</v>
      </c>
      <c r="O1178" s="17">
        <v>0</v>
      </c>
      <c r="P1178" s="17">
        <v>5</v>
      </c>
      <c r="Q1178" s="17">
        <v>23</v>
      </c>
      <c r="R1178" s="17">
        <v>28</v>
      </c>
      <c r="S1178" s="21" t="s">
        <v>6126</v>
      </c>
      <c r="T1178" s="17">
        <v>59</v>
      </c>
      <c r="U1178" s="17">
        <v>0</v>
      </c>
      <c r="V1178" s="17">
        <v>4</v>
      </c>
      <c r="W1178" s="17">
        <v>0</v>
      </c>
      <c r="X1178" s="17">
        <v>0</v>
      </c>
      <c r="Y1178" s="17">
        <v>63</v>
      </c>
    </row>
    <row r="1179" spans="1:25" x14ac:dyDescent="0.25">
      <c r="A1179" s="20">
        <v>112010144</v>
      </c>
      <c r="B1179" s="20" t="s">
        <v>9039</v>
      </c>
      <c r="C1179" s="305"/>
      <c r="D1179" s="20">
        <v>112010144</v>
      </c>
      <c r="E1179" s="20" t="s">
        <v>6587</v>
      </c>
      <c r="F1179" s="20" t="s">
        <v>6588</v>
      </c>
      <c r="G1179" s="20" t="s">
        <v>6589</v>
      </c>
      <c r="H1179" s="20" t="s">
        <v>2908</v>
      </c>
      <c r="I1179" s="20" t="s">
        <v>2357</v>
      </c>
      <c r="J1179" s="17">
        <v>1</v>
      </c>
      <c r="K1179" s="17">
        <v>2014</v>
      </c>
      <c r="L1179" s="17">
        <v>0</v>
      </c>
      <c r="M1179" s="17">
        <v>7</v>
      </c>
      <c r="N1179" s="17">
        <v>15</v>
      </c>
      <c r="O1179" s="17">
        <v>1</v>
      </c>
      <c r="P1179" s="17">
        <v>18</v>
      </c>
      <c r="Q1179" s="17">
        <v>9</v>
      </c>
      <c r="R1179" s="17">
        <v>50</v>
      </c>
      <c r="S1179" s="21" t="s">
        <v>6126</v>
      </c>
      <c r="T1179" s="17"/>
      <c r="U1179" s="17"/>
      <c r="V1179" s="17"/>
      <c r="W1179" s="17"/>
      <c r="X1179" s="17"/>
      <c r="Y1179" s="17"/>
    </row>
    <row r="1180" spans="1:25" x14ac:dyDescent="0.25">
      <c r="A1180" s="20">
        <v>112010145</v>
      </c>
      <c r="B1180" s="20" t="s">
        <v>9043</v>
      </c>
      <c r="C1180" s="305"/>
      <c r="D1180" s="20">
        <v>112010145</v>
      </c>
      <c r="E1180" s="20" t="s">
        <v>7724</v>
      </c>
      <c r="F1180" s="20" t="s">
        <v>7725</v>
      </c>
      <c r="G1180" s="20" t="s">
        <v>7726</v>
      </c>
      <c r="H1180" s="20" t="s">
        <v>2908</v>
      </c>
      <c r="I1180" s="20" t="s">
        <v>2357</v>
      </c>
      <c r="J1180" s="17">
        <v>1</v>
      </c>
      <c r="K1180" s="17">
        <v>2014</v>
      </c>
      <c r="L1180" s="17">
        <v>2</v>
      </c>
      <c r="M1180" s="17">
        <v>0</v>
      </c>
      <c r="N1180" s="17">
        <v>14</v>
      </c>
      <c r="O1180" s="17">
        <v>1</v>
      </c>
      <c r="P1180" s="17">
        <v>43</v>
      </c>
      <c r="Q1180" s="17">
        <v>5</v>
      </c>
      <c r="R1180" s="17">
        <v>65</v>
      </c>
      <c r="S1180" s="21" t="s">
        <v>7372</v>
      </c>
      <c r="T1180" s="17"/>
      <c r="U1180" s="17"/>
      <c r="V1180" s="17"/>
      <c r="W1180" s="17"/>
      <c r="X1180" s="17"/>
      <c r="Y1180" s="17"/>
    </row>
    <row r="1181" spans="1:25" x14ac:dyDescent="0.25">
      <c r="A1181" s="20">
        <v>112010146</v>
      </c>
      <c r="B1181" s="20" t="s">
        <v>9018</v>
      </c>
      <c r="C1181" s="305"/>
      <c r="D1181" s="20">
        <v>112010146</v>
      </c>
      <c r="E1181" s="20" t="s">
        <v>3409</v>
      </c>
      <c r="F1181" s="20" t="s">
        <v>4397</v>
      </c>
      <c r="G1181" s="20" t="s">
        <v>4398</v>
      </c>
      <c r="H1181" s="20" t="s">
        <v>2908</v>
      </c>
      <c r="I1181" s="20" t="s">
        <v>2357</v>
      </c>
      <c r="J1181" s="17">
        <v>2</v>
      </c>
      <c r="K1181" s="17">
        <v>2014</v>
      </c>
      <c r="L1181" s="17">
        <v>0</v>
      </c>
      <c r="M1181" s="17">
        <v>0</v>
      </c>
      <c r="N1181" s="17">
        <v>0</v>
      </c>
      <c r="O1181" s="17">
        <v>2</v>
      </c>
      <c r="P1181" s="17">
        <v>13</v>
      </c>
      <c r="Q1181" s="17">
        <v>0</v>
      </c>
      <c r="R1181" s="17">
        <v>15</v>
      </c>
      <c r="S1181" s="21" t="s">
        <v>3520</v>
      </c>
      <c r="T1181" s="17">
        <v>0</v>
      </c>
      <c r="U1181" s="17">
        <v>0</v>
      </c>
      <c r="V1181" s="17">
        <v>0</v>
      </c>
      <c r="W1181" s="17">
        <v>0</v>
      </c>
      <c r="X1181" s="17">
        <v>0</v>
      </c>
      <c r="Y1181" s="17">
        <v>0</v>
      </c>
    </row>
    <row r="1182" spans="1:25" x14ac:dyDescent="0.25">
      <c r="A1182" s="20">
        <v>112010147</v>
      </c>
      <c r="B1182" s="20" t="s">
        <v>9322</v>
      </c>
      <c r="C1182" s="305"/>
      <c r="D1182" s="20">
        <v>112010147</v>
      </c>
      <c r="E1182" s="20" t="s">
        <v>2786</v>
      </c>
      <c r="F1182" s="20" t="s">
        <v>7727</v>
      </c>
      <c r="G1182" s="20" t="s">
        <v>7728</v>
      </c>
      <c r="H1182" s="20" t="s">
        <v>2908</v>
      </c>
      <c r="I1182" s="20" t="s">
        <v>2357</v>
      </c>
      <c r="J1182" s="17">
        <v>2</v>
      </c>
      <c r="K1182" s="17">
        <v>2014</v>
      </c>
      <c r="L1182" s="17">
        <v>0</v>
      </c>
      <c r="M1182" s="17">
        <v>2</v>
      </c>
      <c r="N1182" s="17">
        <v>46</v>
      </c>
      <c r="O1182" s="17">
        <v>0</v>
      </c>
      <c r="P1182" s="17">
        <v>30</v>
      </c>
      <c r="Q1182" s="17">
        <v>14</v>
      </c>
      <c r="R1182" s="17">
        <v>92</v>
      </c>
      <c r="S1182" s="21" t="s">
        <v>7372</v>
      </c>
      <c r="T1182" s="17">
        <v>0</v>
      </c>
      <c r="U1182" s="17">
        <v>61</v>
      </c>
      <c r="V1182" s="17">
        <v>10</v>
      </c>
      <c r="W1182" s="17">
        <v>0</v>
      </c>
      <c r="X1182" s="17">
        <v>379</v>
      </c>
      <c r="Y1182" s="17">
        <v>450</v>
      </c>
    </row>
    <row r="1183" spans="1:25" x14ac:dyDescent="0.25">
      <c r="A1183" s="20">
        <v>112010148</v>
      </c>
      <c r="B1183" s="20" t="s">
        <v>9079</v>
      </c>
      <c r="C1183" s="305"/>
      <c r="D1183" s="20">
        <v>112010148</v>
      </c>
      <c r="E1183" s="20" t="s">
        <v>3157</v>
      </c>
      <c r="F1183" s="20" t="s">
        <v>4399</v>
      </c>
      <c r="G1183" s="20" t="s">
        <v>4400</v>
      </c>
      <c r="H1183" s="20" t="s">
        <v>2908</v>
      </c>
      <c r="I1183" s="20" t="s">
        <v>2357</v>
      </c>
      <c r="J1183" s="17">
        <v>1</v>
      </c>
      <c r="K1183" s="17">
        <v>2014</v>
      </c>
      <c r="L1183" s="17">
        <v>2</v>
      </c>
      <c r="M1183" s="17">
        <v>0</v>
      </c>
      <c r="N1183" s="17">
        <v>0</v>
      </c>
      <c r="O1183" s="17">
        <v>1</v>
      </c>
      <c r="P1183" s="17">
        <v>20</v>
      </c>
      <c r="Q1183" s="17">
        <v>0</v>
      </c>
      <c r="R1183" s="17">
        <v>23</v>
      </c>
      <c r="S1183" s="21" t="s">
        <v>3520</v>
      </c>
      <c r="T1183" s="17"/>
      <c r="U1183" s="17"/>
      <c r="V1183" s="17"/>
      <c r="W1183" s="17"/>
      <c r="X1183" s="17"/>
      <c r="Y1183" s="17"/>
    </row>
    <row r="1184" spans="1:25" x14ac:dyDescent="0.25">
      <c r="A1184" s="20">
        <v>112010149</v>
      </c>
      <c r="B1184" s="20" t="s">
        <v>9639</v>
      </c>
      <c r="C1184" s="305"/>
      <c r="D1184" s="20">
        <v>112010149</v>
      </c>
      <c r="E1184" s="20" t="s">
        <v>3966</v>
      </c>
      <c r="F1184" s="20" t="s">
        <v>6572</v>
      </c>
      <c r="G1184" s="20" t="s">
        <v>6590</v>
      </c>
      <c r="H1184" s="20" t="s">
        <v>2908</v>
      </c>
      <c r="I1184" s="20" t="s">
        <v>2357</v>
      </c>
      <c r="J1184" s="17">
        <v>1</v>
      </c>
      <c r="K1184" s="17">
        <v>2015</v>
      </c>
      <c r="L1184" s="17">
        <v>0</v>
      </c>
      <c r="M1184" s="17">
        <v>0</v>
      </c>
      <c r="N1184" s="17">
        <v>10</v>
      </c>
      <c r="O1184" s="17">
        <v>3</v>
      </c>
      <c r="P1184" s="17">
        <v>30</v>
      </c>
      <c r="Q1184" s="17">
        <v>0</v>
      </c>
      <c r="R1184" s="17">
        <v>43</v>
      </c>
      <c r="S1184" s="21" t="s">
        <v>6126</v>
      </c>
      <c r="T1184" s="17"/>
      <c r="U1184" s="17"/>
      <c r="V1184" s="17"/>
      <c r="W1184" s="17"/>
      <c r="X1184" s="17"/>
      <c r="Y1184" s="17"/>
    </row>
    <row r="1185" spans="1:25" x14ac:dyDescent="0.25">
      <c r="A1185" s="20">
        <v>112010150</v>
      </c>
      <c r="B1185" s="20" t="s">
        <v>9080</v>
      </c>
      <c r="C1185" s="305"/>
      <c r="D1185" s="20">
        <v>112010150</v>
      </c>
      <c r="E1185" s="20" t="s">
        <v>7729</v>
      </c>
      <c r="F1185" s="20" t="s">
        <v>7730</v>
      </c>
      <c r="G1185" s="20" t="s">
        <v>7731</v>
      </c>
      <c r="H1185" s="20" t="s">
        <v>2908</v>
      </c>
      <c r="I1185" s="20" t="s">
        <v>2357</v>
      </c>
      <c r="J1185" s="17">
        <v>1</v>
      </c>
      <c r="K1185" s="17">
        <v>2015</v>
      </c>
      <c r="L1185" s="17">
        <v>15</v>
      </c>
      <c r="M1185" s="17">
        <v>1</v>
      </c>
      <c r="N1185" s="17">
        <v>15</v>
      </c>
      <c r="O1185" s="17">
        <v>4</v>
      </c>
      <c r="P1185" s="17">
        <v>46</v>
      </c>
      <c r="Q1185" s="17">
        <v>0</v>
      </c>
      <c r="R1185" s="17">
        <v>81</v>
      </c>
      <c r="S1185" s="21" t="s">
        <v>7372</v>
      </c>
      <c r="T1185" s="17"/>
      <c r="U1185" s="17"/>
      <c r="V1185" s="17"/>
      <c r="W1185" s="17"/>
      <c r="X1185" s="17"/>
      <c r="Y1185" s="17"/>
    </row>
    <row r="1186" spans="1:25" x14ac:dyDescent="0.25">
      <c r="A1186" s="20">
        <v>112010152</v>
      </c>
      <c r="B1186" s="20" t="s">
        <v>9081</v>
      </c>
      <c r="C1186" s="305"/>
      <c r="D1186" s="20">
        <v>112010152</v>
      </c>
      <c r="E1186" s="20" t="s">
        <v>6100</v>
      </c>
      <c r="F1186" s="20" t="s">
        <v>7730</v>
      </c>
      <c r="G1186" s="20" t="s">
        <v>7732</v>
      </c>
      <c r="H1186" s="20" t="s">
        <v>2908</v>
      </c>
      <c r="I1186" s="20" t="s">
        <v>2357</v>
      </c>
      <c r="J1186" s="17">
        <v>1</v>
      </c>
      <c r="K1186" s="17">
        <v>2015</v>
      </c>
      <c r="L1186" s="17">
        <v>0</v>
      </c>
      <c r="M1186" s="17">
        <v>0</v>
      </c>
      <c r="N1186" s="17">
        <v>18</v>
      </c>
      <c r="O1186" s="17">
        <v>3</v>
      </c>
      <c r="P1186" s="17">
        <v>53</v>
      </c>
      <c r="Q1186" s="17">
        <v>0</v>
      </c>
      <c r="R1186" s="17">
        <v>74</v>
      </c>
      <c r="S1186" s="21" t="s">
        <v>7372</v>
      </c>
      <c r="T1186" s="17"/>
      <c r="U1186" s="17"/>
      <c r="V1186" s="17"/>
      <c r="W1186" s="17"/>
      <c r="X1186" s="17"/>
      <c r="Y1186" s="17"/>
    </row>
    <row r="1187" spans="1:25" x14ac:dyDescent="0.25">
      <c r="A1187" s="20">
        <v>112010154</v>
      </c>
      <c r="B1187" s="20" t="s">
        <v>9093</v>
      </c>
      <c r="C1187" s="305"/>
      <c r="D1187" s="20">
        <v>112010154</v>
      </c>
      <c r="E1187" s="20" t="s">
        <v>7733</v>
      </c>
      <c r="F1187" s="20" t="s">
        <v>7734</v>
      </c>
      <c r="G1187" s="20" t="s">
        <v>7735</v>
      </c>
      <c r="H1187" s="20" t="s">
        <v>2908</v>
      </c>
      <c r="I1187" s="20" t="s">
        <v>2357</v>
      </c>
      <c r="J1187" s="17">
        <v>2</v>
      </c>
      <c r="K1187" s="17">
        <v>2015</v>
      </c>
      <c r="L1187" s="17">
        <v>0</v>
      </c>
      <c r="M1187" s="17">
        <v>0</v>
      </c>
      <c r="N1187" s="17">
        <v>24</v>
      </c>
      <c r="O1187" s="17">
        <v>2</v>
      </c>
      <c r="P1187" s="17">
        <v>35</v>
      </c>
      <c r="Q1187" s="17">
        <v>7</v>
      </c>
      <c r="R1187" s="17">
        <v>68</v>
      </c>
      <c r="S1187" s="21" t="s">
        <v>7372</v>
      </c>
      <c r="T1187" s="17">
        <v>10</v>
      </c>
      <c r="U1187" s="17">
        <v>0</v>
      </c>
      <c r="V1187" s="17">
        <v>2</v>
      </c>
      <c r="W1187" s="17">
        <v>0</v>
      </c>
      <c r="X1187" s="17">
        <v>28</v>
      </c>
      <c r="Y1187" s="17">
        <v>40</v>
      </c>
    </row>
    <row r="1188" spans="1:25" x14ac:dyDescent="0.25">
      <c r="A1188" s="20">
        <v>112010157</v>
      </c>
      <c r="B1188" s="20" t="s">
        <v>9105</v>
      </c>
      <c r="C1188" s="305"/>
      <c r="D1188" s="20">
        <v>112010157</v>
      </c>
      <c r="E1188" s="20" t="s">
        <v>4758</v>
      </c>
      <c r="F1188" s="20" t="s">
        <v>2970</v>
      </c>
      <c r="G1188" s="20" t="s">
        <v>2971</v>
      </c>
      <c r="H1188" s="20" t="s">
        <v>2908</v>
      </c>
      <c r="I1188" s="20" t="s">
        <v>2357</v>
      </c>
      <c r="J1188" s="17">
        <v>1</v>
      </c>
      <c r="K1188" s="17">
        <v>2014</v>
      </c>
      <c r="L1188" s="17">
        <v>2</v>
      </c>
      <c r="M1188" s="17">
        <v>0</v>
      </c>
      <c r="N1188" s="17">
        <v>0</v>
      </c>
      <c r="O1188" s="17">
        <v>3</v>
      </c>
      <c r="P1188" s="17">
        <v>23</v>
      </c>
      <c r="Q1188" s="17">
        <v>0</v>
      </c>
      <c r="R1188" s="17">
        <v>28</v>
      </c>
      <c r="S1188" s="21" t="s">
        <v>6126</v>
      </c>
      <c r="T1188" s="17"/>
      <c r="U1188" s="17"/>
      <c r="V1188" s="17"/>
      <c r="W1188" s="17"/>
      <c r="X1188" s="17"/>
      <c r="Y1188" s="17"/>
    </row>
    <row r="1189" spans="1:25" x14ac:dyDescent="0.25">
      <c r="A1189" s="20">
        <v>112010158</v>
      </c>
      <c r="B1189" s="20" t="s">
        <v>9108</v>
      </c>
      <c r="C1189" s="305"/>
      <c r="D1189" s="20">
        <v>112010158</v>
      </c>
      <c r="E1189" s="20" t="s">
        <v>4401</v>
      </c>
      <c r="F1189" s="20" t="s">
        <v>4402</v>
      </c>
      <c r="G1189" s="20" t="s">
        <v>4403</v>
      </c>
      <c r="H1189" s="20" t="s">
        <v>2908</v>
      </c>
      <c r="I1189" s="20" t="s">
        <v>2357</v>
      </c>
      <c r="J1189" s="17">
        <v>2</v>
      </c>
      <c r="K1189" s="17">
        <v>2014</v>
      </c>
      <c r="L1189" s="17">
        <v>0</v>
      </c>
      <c r="M1189" s="17">
        <v>0</v>
      </c>
      <c r="N1189" s="17">
        <v>1</v>
      </c>
      <c r="O1189" s="17">
        <v>0</v>
      </c>
      <c r="P1189" s="17">
        <v>10</v>
      </c>
      <c r="Q1189" s="17">
        <v>3</v>
      </c>
      <c r="R1189" s="17">
        <v>14</v>
      </c>
      <c r="S1189" s="21" t="s">
        <v>3520</v>
      </c>
      <c r="T1189" s="17">
        <v>0</v>
      </c>
      <c r="U1189" s="17">
        <v>0</v>
      </c>
      <c r="V1189" s="17">
        <v>1</v>
      </c>
      <c r="W1189" s="17">
        <v>0</v>
      </c>
      <c r="X1189" s="17">
        <v>30</v>
      </c>
      <c r="Y1189" s="17">
        <v>31</v>
      </c>
    </row>
    <row r="1190" spans="1:25" x14ac:dyDescent="0.25">
      <c r="A1190" s="20">
        <v>112010160</v>
      </c>
      <c r="B1190" s="20" t="s">
        <v>9130</v>
      </c>
      <c r="C1190" s="305"/>
      <c r="D1190" s="20">
        <v>112010160</v>
      </c>
      <c r="E1190" s="20" t="s">
        <v>3228</v>
      </c>
      <c r="F1190" s="20" t="s">
        <v>6591</v>
      </c>
      <c r="G1190" s="20" t="s">
        <v>6592</v>
      </c>
      <c r="H1190" s="20" t="s">
        <v>2908</v>
      </c>
      <c r="I1190" s="20" t="s">
        <v>2357</v>
      </c>
      <c r="J1190" s="17">
        <v>1</v>
      </c>
      <c r="K1190" s="17">
        <v>2014</v>
      </c>
      <c r="L1190" s="17">
        <v>0</v>
      </c>
      <c r="M1190" s="17">
        <v>35</v>
      </c>
      <c r="N1190" s="17">
        <v>0</v>
      </c>
      <c r="O1190" s="17">
        <v>0</v>
      </c>
      <c r="P1190" s="17">
        <v>0</v>
      </c>
      <c r="Q1190" s="17">
        <v>0</v>
      </c>
      <c r="R1190" s="17">
        <v>35</v>
      </c>
      <c r="S1190" s="21" t="s">
        <v>6126</v>
      </c>
      <c r="T1190" s="17"/>
      <c r="U1190" s="17"/>
      <c r="V1190" s="17"/>
      <c r="W1190" s="17"/>
      <c r="X1190" s="17"/>
      <c r="Y1190" s="17"/>
    </row>
    <row r="1191" spans="1:25" x14ac:dyDescent="0.25">
      <c r="A1191" s="20">
        <v>112010164</v>
      </c>
      <c r="B1191" s="20" t="s">
        <v>9149</v>
      </c>
      <c r="C1191" s="305"/>
      <c r="D1191" s="20">
        <v>112010164</v>
      </c>
      <c r="E1191" s="20" t="s">
        <v>5781</v>
      </c>
      <c r="F1191" s="20" t="s">
        <v>5782</v>
      </c>
      <c r="G1191" s="20" t="s">
        <v>5783</v>
      </c>
      <c r="H1191" s="20" t="s">
        <v>2908</v>
      </c>
      <c r="I1191" s="20" t="s">
        <v>2357</v>
      </c>
      <c r="J1191" s="17">
        <v>2</v>
      </c>
      <c r="K1191" s="17">
        <v>2014</v>
      </c>
      <c r="L1191" s="17">
        <v>1</v>
      </c>
      <c r="M1191" s="17">
        <v>0</v>
      </c>
      <c r="N1191" s="17">
        <v>0</v>
      </c>
      <c r="O1191" s="17">
        <v>7</v>
      </c>
      <c r="P1191" s="17">
        <v>137</v>
      </c>
      <c r="Q1191" s="17">
        <v>69</v>
      </c>
      <c r="R1191" s="17">
        <v>214</v>
      </c>
      <c r="S1191" s="21" t="s">
        <v>5595</v>
      </c>
      <c r="T1191" s="17">
        <v>0</v>
      </c>
      <c r="U1191" s="17">
        <v>0</v>
      </c>
      <c r="V1191" s="17">
        <v>0</v>
      </c>
      <c r="W1191" s="17">
        <v>0</v>
      </c>
      <c r="X1191" s="17">
        <v>10</v>
      </c>
      <c r="Y1191" s="17">
        <v>10</v>
      </c>
    </row>
    <row r="1192" spans="1:25" x14ac:dyDescent="0.25">
      <c r="A1192" s="20">
        <v>112010168</v>
      </c>
      <c r="B1192" s="20" t="s">
        <v>9241</v>
      </c>
      <c r="C1192" s="305"/>
      <c r="D1192" s="20">
        <v>112010168</v>
      </c>
      <c r="E1192" s="20" t="s">
        <v>6593</v>
      </c>
      <c r="F1192" s="20" t="s">
        <v>3572</v>
      </c>
      <c r="G1192" s="20" t="s">
        <v>3573</v>
      </c>
      <c r="H1192" s="20" t="s">
        <v>2908</v>
      </c>
      <c r="I1192" s="20" t="s">
        <v>2281</v>
      </c>
      <c r="J1192" s="17">
        <v>1</v>
      </c>
      <c r="K1192" s="17">
        <v>2015</v>
      </c>
      <c r="L1192" s="17">
        <v>0</v>
      </c>
      <c r="M1192" s="17">
        <v>0</v>
      </c>
      <c r="N1192" s="17">
        <v>0</v>
      </c>
      <c r="O1192" s="17">
        <v>1</v>
      </c>
      <c r="P1192" s="17">
        <v>32</v>
      </c>
      <c r="Q1192" s="17">
        <v>0</v>
      </c>
      <c r="R1192" s="17">
        <v>33</v>
      </c>
      <c r="S1192" s="21" t="s">
        <v>6126</v>
      </c>
      <c r="T1192" s="17"/>
      <c r="U1192" s="17"/>
      <c r="V1192" s="17"/>
      <c r="W1192" s="17"/>
      <c r="X1192" s="17"/>
      <c r="Y1192" s="17"/>
    </row>
    <row r="1193" spans="1:25" x14ac:dyDescent="0.25">
      <c r="A1193" s="20">
        <v>112010170</v>
      </c>
      <c r="B1193" s="20" t="s">
        <v>9275</v>
      </c>
      <c r="C1193" s="305"/>
      <c r="D1193" s="20">
        <v>112010170</v>
      </c>
      <c r="E1193" s="20" t="s">
        <v>7736</v>
      </c>
      <c r="F1193" s="20" t="s">
        <v>7737</v>
      </c>
      <c r="G1193" s="20" t="s">
        <v>7738</v>
      </c>
      <c r="H1193" s="20" t="s">
        <v>2908</v>
      </c>
      <c r="I1193" s="20" t="s">
        <v>2357</v>
      </c>
      <c r="J1193" s="17">
        <v>2</v>
      </c>
      <c r="K1193" s="17">
        <v>2015</v>
      </c>
      <c r="L1193" s="17">
        <v>2</v>
      </c>
      <c r="M1193" s="17">
        <v>3</v>
      </c>
      <c r="N1193" s="17">
        <v>6</v>
      </c>
      <c r="O1193" s="17">
        <v>3</v>
      </c>
      <c r="P1193" s="17">
        <v>43</v>
      </c>
      <c r="Q1193" s="17">
        <v>5</v>
      </c>
      <c r="R1193" s="17">
        <v>62</v>
      </c>
      <c r="S1193" s="21" t="s">
        <v>7372</v>
      </c>
      <c r="T1193" s="17">
        <v>0</v>
      </c>
      <c r="U1193" s="17">
        <v>2</v>
      </c>
      <c r="V1193" s="17">
        <v>1</v>
      </c>
      <c r="W1193" s="17">
        <v>0</v>
      </c>
      <c r="X1193" s="17">
        <v>25</v>
      </c>
      <c r="Y1193" s="17">
        <v>28</v>
      </c>
    </row>
    <row r="1194" spans="1:25" x14ac:dyDescent="0.25">
      <c r="A1194" s="20">
        <v>112010173</v>
      </c>
      <c r="B1194" s="20" t="s">
        <v>9273</v>
      </c>
      <c r="C1194" s="305"/>
      <c r="D1194" s="20">
        <v>112010173</v>
      </c>
      <c r="E1194" s="20" t="s">
        <v>6594</v>
      </c>
      <c r="F1194" s="20" t="s">
        <v>6595</v>
      </c>
      <c r="G1194" s="20" t="s">
        <v>6596</v>
      </c>
      <c r="H1194" s="20" t="s">
        <v>2908</v>
      </c>
      <c r="I1194" s="20" t="s">
        <v>2357</v>
      </c>
      <c r="J1194" s="17">
        <v>2</v>
      </c>
      <c r="K1194" s="17">
        <v>2014</v>
      </c>
      <c r="L1194" s="17">
        <v>4</v>
      </c>
      <c r="M1194" s="17">
        <v>2</v>
      </c>
      <c r="N1194" s="17">
        <v>2</v>
      </c>
      <c r="O1194" s="17">
        <v>1</v>
      </c>
      <c r="P1194" s="17">
        <v>17</v>
      </c>
      <c r="Q1194" s="17">
        <v>6</v>
      </c>
      <c r="R1194" s="17">
        <v>32</v>
      </c>
      <c r="S1194" s="21" t="s">
        <v>6126</v>
      </c>
      <c r="T1194" s="17">
        <v>6</v>
      </c>
      <c r="U1194" s="17">
        <v>0</v>
      </c>
      <c r="V1194" s="17">
        <v>2</v>
      </c>
      <c r="W1194" s="17">
        <v>20</v>
      </c>
      <c r="X1194" s="17">
        <v>35</v>
      </c>
      <c r="Y1194" s="17">
        <v>63</v>
      </c>
    </row>
    <row r="1195" spans="1:25" x14ac:dyDescent="0.25">
      <c r="A1195" s="20">
        <v>112010174</v>
      </c>
      <c r="B1195" s="20" t="s">
        <v>9276</v>
      </c>
      <c r="C1195" s="305"/>
      <c r="D1195" s="20">
        <v>112010174</v>
      </c>
      <c r="E1195" s="20" t="s">
        <v>4404</v>
      </c>
      <c r="F1195" s="20" t="s">
        <v>4405</v>
      </c>
      <c r="G1195" s="20" t="s">
        <v>4406</v>
      </c>
      <c r="H1195" s="20" t="s">
        <v>2908</v>
      </c>
      <c r="I1195" s="20" t="s">
        <v>2357</v>
      </c>
      <c r="J1195" s="17">
        <v>2</v>
      </c>
      <c r="K1195" s="17">
        <v>2015</v>
      </c>
      <c r="L1195" s="17">
        <v>0</v>
      </c>
      <c r="M1195" s="17">
        <v>0</v>
      </c>
      <c r="N1195" s="17">
        <v>2</v>
      </c>
      <c r="O1195" s="17">
        <v>0</v>
      </c>
      <c r="P1195" s="17">
        <v>19</v>
      </c>
      <c r="Q1195" s="17">
        <v>4</v>
      </c>
      <c r="R1195" s="17">
        <v>25</v>
      </c>
      <c r="S1195" s="21" t="s">
        <v>3520</v>
      </c>
      <c r="T1195" s="17">
        <v>5</v>
      </c>
      <c r="U1195" s="17">
        <v>1</v>
      </c>
      <c r="V1195" s="17">
        <v>3</v>
      </c>
      <c r="W1195" s="17">
        <v>0</v>
      </c>
      <c r="X1195" s="17">
        <v>27</v>
      </c>
      <c r="Y1195" s="17">
        <v>36</v>
      </c>
    </row>
    <row r="1196" spans="1:25" x14ac:dyDescent="0.25">
      <c r="A1196" s="20">
        <v>112010177</v>
      </c>
      <c r="B1196" s="20" t="s">
        <v>9277</v>
      </c>
      <c r="C1196" s="305"/>
      <c r="D1196" s="20">
        <v>112010177</v>
      </c>
      <c r="E1196" s="20" t="s">
        <v>7739</v>
      </c>
      <c r="F1196" s="20" t="s">
        <v>7740</v>
      </c>
      <c r="G1196" s="20" t="s">
        <v>7741</v>
      </c>
      <c r="H1196" s="20" t="s">
        <v>2908</v>
      </c>
      <c r="I1196" s="20" t="s">
        <v>2357</v>
      </c>
      <c r="J1196" s="17">
        <v>2</v>
      </c>
      <c r="K1196" s="17">
        <v>2015</v>
      </c>
      <c r="L1196" s="17">
        <v>0</v>
      </c>
      <c r="M1196" s="17">
        <v>0</v>
      </c>
      <c r="N1196" s="17">
        <v>8</v>
      </c>
      <c r="O1196" s="17">
        <v>3</v>
      </c>
      <c r="P1196" s="17">
        <v>25</v>
      </c>
      <c r="Q1196" s="17">
        <v>22</v>
      </c>
      <c r="R1196" s="17">
        <v>58</v>
      </c>
      <c r="S1196" s="21" t="s">
        <v>7372</v>
      </c>
      <c r="T1196" s="17">
        <v>0</v>
      </c>
      <c r="U1196" s="17">
        <v>0</v>
      </c>
      <c r="V1196" s="17">
        <v>4</v>
      </c>
      <c r="W1196" s="17">
        <v>0</v>
      </c>
      <c r="X1196" s="17">
        <v>70</v>
      </c>
      <c r="Y1196" s="17">
        <v>74</v>
      </c>
    </row>
    <row r="1197" spans="1:25" x14ac:dyDescent="0.25">
      <c r="A1197" s="20">
        <v>112010178</v>
      </c>
      <c r="B1197" s="20" t="s">
        <v>10782</v>
      </c>
      <c r="C1197" s="305"/>
      <c r="D1197" s="20">
        <v>112010178</v>
      </c>
      <c r="E1197" s="20" t="s">
        <v>6451</v>
      </c>
      <c r="F1197" s="20" t="s">
        <v>2637</v>
      </c>
      <c r="G1197" s="20" t="s">
        <v>2638</v>
      </c>
      <c r="H1197" s="20" t="s">
        <v>2908</v>
      </c>
      <c r="I1197" s="20" t="s">
        <v>2357</v>
      </c>
      <c r="J1197" s="17">
        <v>1</v>
      </c>
      <c r="K1197" s="17">
        <v>2015</v>
      </c>
      <c r="L1197" s="17">
        <v>0</v>
      </c>
      <c r="M1197" s="17">
        <v>0</v>
      </c>
      <c r="N1197" s="17">
        <v>0</v>
      </c>
      <c r="O1197" s="17">
        <v>0</v>
      </c>
      <c r="P1197" s="17">
        <v>30</v>
      </c>
      <c r="Q1197" s="17">
        <v>0</v>
      </c>
      <c r="R1197" s="17">
        <v>30</v>
      </c>
      <c r="S1197" s="21" t="s">
        <v>6126</v>
      </c>
      <c r="T1197" s="17"/>
      <c r="U1197" s="17"/>
      <c r="V1197" s="17"/>
      <c r="W1197" s="17"/>
      <c r="X1197" s="17"/>
      <c r="Y1197" s="17"/>
    </row>
    <row r="1198" spans="1:25" x14ac:dyDescent="0.25">
      <c r="A1198" s="20">
        <v>112010179</v>
      </c>
      <c r="B1198" s="20" t="s">
        <v>9288</v>
      </c>
      <c r="C1198" s="305"/>
      <c r="D1198" s="20">
        <v>112010179</v>
      </c>
      <c r="E1198" s="20" t="s">
        <v>5784</v>
      </c>
      <c r="F1198" s="20" t="s">
        <v>5785</v>
      </c>
      <c r="G1198" s="20" t="s">
        <v>5786</v>
      </c>
      <c r="H1198" s="20" t="s">
        <v>2908</v>
      </c>
      <c r="I1198" s="20" t="s">
        <v>2357</v>
      </c>
      <c r="J1198" s="17">
        <v>2</v>
      </c>
      <c r="K1198" s="17">
        <v>2015</v>
      </c>
      <c r="L1198" s="17">
        <v>0</v>
      </c>
      <c r="M1198" s="17">
        <v>0</v>
      </c>
      <c r="N1198" s="17">
        <v>90</v>
      </c>
      <c r="O1198" s="17">
        <v>1</v>
      </c>
      <c r="P1198" s="17">
        <v>100</v>
      </c>
      <c r="Q1198" s="17">
        <v>40</v>
      </c>
      <c r="R1198" s="17">
        <v>231</v>
      </c>
      <c r="S1198" s="21" t="s">
        <v>5595</v>
      </c>
      <c r="T1198" s="17">
        <v>55</v>
      </c>
      <c r="U1198" s="17">
        <v>10</v>
      </c>
      <c r="V1198" s="17">
        <v>2</v>
      </c>
      <c r="W1198" s="17">
        <v>0</v>
      </c>
      <c r="X1198" s="17">
        <v>120</v>
      </c>
      <c r="Y1198" s="17">
        <v>187</v>
      </c>
    </row>
    <row r="1199" spans="1:25" x14ac:dyDescent="0.25">
      <c r="A1199" s="20">
        <v>112010180</v>
      </c>
      <c r="B1199" s="20" t="s">
        <v>9312</v>
      </c>
      <c r="C1199" s="305"/>
      <c r="D1199" s="20">
        <v>112010180</v>
      </c>
      <c r="E1199" s="20" t="s">
        <v>5787</v>
      </c>
      <c r="F1199" s="20" t="s">
        <v>5788</v>
      </c>
      <c r="G1199" s="20" t="s">
        <v>5789</v>
      </c>
      <c r="H1199" s="20" t="s">
        <v>2908</v>
      </c>
      <c r="I1199" s="20" t="s">
        <v>2357</v>
      </c>
      <c r="J1199" s="17">
        <v>2</v>
      </c>
      <c r="K1199" s="17">
        <v>2014</v>
      </c>
      <c r="L1199" s="17">
        <v>2</v>
      </c>
      <c r="M1199" s="17">
        <v>0</v>
      </c>
      <c r="N1199" s="17">
        <v>24</v>
      </c>
      <c r="O1199" s="17">
        <v>6</v>
      </c>
      <c r="P1199" s="17">
        <v>98</v>
      </c>
      <c r="Q1199" s="17">
        <v>22</v>
      </c>
      <c r="R1199" s="17">
        <v>152</v>
      </c>
      <c r="S1199" s="21" t="s">
        <v>5595</v>
      </c>
      <c r="T1199" s="17">
        <v>0</v>
      </c>
      <c r="U1199" s="17">
        <v>0</v>
      </c>
      <c r="V1199" s="17">
        <v>3</v>
      </c>
      <c r="W1199" s="17">
        <v>0</v>
      </c>
      <c r="X1199" s="17">
        <v>90</v>
      </c>
      <c r="Y1199" s="17">
        <v>93</v>
      </c>
    </row>
    <row r="1200" spans="1:25" x14ac:dyDescent="0.25">
      <c r="A1200" s="20">
        <v>112010183</v>
      </c>
      <c r="B1200" s="20" t="s">
        <v>8909</v>
      </c>
      <c r="C1200" s="305"/>
      <c r="D1200" s="20">
        <v>112010183</v>
      </c>
      <c r="E1200" s="20" t="s">
        <v>4407</v>
      </c>
      <c r="F1200" s="20" t="s">
        <v>4408</v>
      </c>
      <c r="G1200" s="20" t="s">
        <v>4409</v>
      </c>
      <c r="H1200" s="20" t="s">
        <v>2908</v>
      </c>
      <c r="I1200" s="20" t="s">
        <v>2357</v>
      </c>
      <c r="J1200" s="17">
        <v>2</v>
      </c>
      <c r="K1200" s="17">
        <v>2014</v>
      </c>
      <c r="L1200" s="17">
        <v>2</v>
      </c>
      <c r="M1200" s="17">
        <v>0</v>
      </c>
      <c r="N1200" s="17">
        <v>1</v>
      </c>
      <c r="O1200" s="17">
        <v>1</v>
      </c>
      <c r="P1200" s="17">
        <v>16</v>
      </c>
      <c r="Q1200" s="17">
        <v>0</v>
      </c>
      <c r="R1200" s="17">
        <v>20</v>
      </c>
      <c r="S1200" s="21" t="s">
        <v>3520</v>
      </c>
      <c r="T1200" s="17">
        <v>0</v>
      </c>
      <c r="U1200" s="17">
        <v>0</v>
      </c>
      <c r="V1200" s="17">
        <v>1</v>
      </c>
      <c r="W1200" s="17">
        <v>0</v>
      </c>
      <c r="X1200" s="17">
        <v>21</v>
      </c>
      <c r="Y1200" s="17">
        <v>22</v>
      </c>
    </row>
    <row r="1201" spans="1:25" x14ac:dyDescent="0.25">
      <c r="A1201" s="20">
        <v>112010185</v>
      </c>
      <c r="B1201" s="20" t="s">
        <v>9348</v>
      </c>
      <c r="C1201" s="305"/>
      <c r="D1201" s="20">
        <v>112010185</v>
      </c>
      <c r="E1201" s="20" t="s">
        <v>4410</v>
      </c>
      <c r="F1201" s="20" t="s">
        <v>4411</v>
      </c>
      <c r="G1201" s="20" t="s">
        <v>4412</v>
      </c>
      <c r="H1201" s="20" t="s">
        <v>2908</v>
      </c>
      <c r="I1201" s="20" t="s">
        <v>2357</v>
      </c>
      <c r="J1201" s="17">
        <v>2</v>
      </c>
      <c r="K1201" s="17">
        <v>2015</v>
      </c>
      <c r="L1201" s="17">
        <v>0</v>
      </c>
      <c r="M1201" s="17">
        <v>0</v>
      </c>
      <c r="N1201" s="17">
        <v>0</v>
      </c>
      <c r="O1201" s="17">
        <v>1</v>
      </c>
      <c r="P1201" s="17">
        <v>3</v>
      </c>
      <c r="Q1201" s="17">
        <v>12</v>
      </c>
      <c r="R1201" s="17">
        <v>16</v>
      </c>
      <c r="S1201" s="21" t="s">
        <v>3520</v>
      </c>
      <c r="T1201" s="17">
        <v>0</v>
      </c>
      <c r="U1201" s="17">
        <v>0</v>
      </c>
      <c r="V1201" s="17">
        <v>0</v>
      </c>
      <c r="W1201" s="17">
        <v>0</v>
      </c>
      <c r="X1201" s="17">
        <v>0</v>
      </c>
      <c r="Y1201" s="17">
        <v>0</v>
      </c>
    </row>
    <row r="1202" spans="1:25" x14ac:dyDescent="0.25">
      <c r="A1202" s="20">
        <v>112010186</v>
      </c>
      <c r="B1202" s="20" t="s">
        <v>9338</v>
      </c>
      <c r="C1202" s="305"/>
      <c r="D1202" s="20">
        <v>112010186</v>
      </c>
      <c r="E1202" s="20" t="s">
        <v>4413</v>
      </c>
      <c r="F1202" s="20" t="s">
        <v>4414</v>
      </c>
      <c r="G1202" s="20" t="s">
        <v>4415</v>
      </c>
      <c r="H1202" s="20" t="s">
        <v>2908</v>
      </c>
      <c r="I1202" s="20" t="s">
        <v>2357</v>
      </c>
      <c r="J1202" s="17">
        <v>1</v>
      </c>
      <c r="K1202" s="17">
        <v>2015</v>
      </c>
      <c r="L1202" s="17">
        <v>0</v>
      </c>
      <c r="M1202" s="17">
        <v>2</v>
      </c>
      <c r="N1202" s="17">
        <v>2</v>
      </c>
      <c r="O1202" s="17">
        <v>1</v>
      </c>
      <c r="P1202" s="17">
        <v>7</v>
      </c>
      <c r="Q1202" s="17">
        <v>6</v>
      </c>
      <c r="R1202" s="17">
        <v>18</v>
      </c>
      <c r="S1202" s="21" t="s">
        <v>3520</v>
      </c>
      <c r="T1202" s="17"/>
      <c r="U1202" s="17"/>
      <c r="V1202" s="17"/>
      <c r="W1202" s="17"/>
      <c r="X1202" s="17"/>
      <c r="Y1202" s="17"/>
    </row>
    <row r="1203" spans="1:25" x14ac:dyDescent="0.25">
      <c r="A1203" s="20">
        <v>112010206</v>
      </c>
      <c r="B1203" s="20" t="s">
        <v>9414</v>
      </c>
      <c r="C1203" s="305"/>
      <c r="D1203" s="20">
        <v>112010206</v>
      </c>
      <c r="E1203" s="20" t="s">
        <v>7742</v>
      </c>
      <c r="F1203" s="20" t="s">
        <v>7743</v>
      </c>
      <c r="G1203" s="20" t="s">
        <v>7744</v>
      </c>
      <c r="H1203" s="20" t="s">
        <v>2908</v>
      </c>
      <c r="I1203" s="20" t="s">
        <v>2357</v>
      </c>
      <c r="J1203" s="17">
        <v>2</v>
      </c>
      <c r="K1203" s="17">
        <v>2015</v>
      </c>
      <c r="L1203" s="17">
        <v>2</v>
      </c>
      <c r="M1203" s="17">
        <v>2</v>
      </c>
      <c r="N1203" s="17">
        <v>0</v>
      </c>
      <c r="O1203" s="17">
        <v>4</v>
      </c>
      <c r="P1203" s="17">
        <v>53</v>
      </c>
      <c r="Q1203" s="17">
        <v>12</v>
      </c>
      <c r="R1203" s="17">
        <v>73</v>
      </c>
      <c r="S1203" s="21" t="s">
        <v>7372</v>
      </c>
      <c r="T1203" s="17">
        <v>5</v>
      </c>
      <c r="U1203" s="17">
        <v>0</v>
      </c>
      <c r="V1203" s="17">
        <v>2</v>
      </c>
      <c r="W1203" s="17">
        <v>40</v>
      </c>
      <c r="X1203" s="17">
        <v>50</v>
      </c>
      <c r="Y1203" s="17">
        <v>97</v>
      </c>
    </row>
    <row r="1204" spans="1:25" x14ac:dyDescent="0.25">
      <c r="A1204" s="20">
        <v>112010210</v>
      </c>
      <c r="B1204" s="20" t="s">
        <v>9421</v>
      </c>
      <c r="C1204" s="305"/>
      <c r="D1204" s="20">
        <v>112010210</v>
      </c>
      <c r="E1204" s="20" t="s">
        <v>7745</v>
      </c>
      <c r="F1204" s="20" t="s">
        <v>2921</v>
      </c>
      <c r="G1204" s="20" t="s">
        <v>2922</v>
      </c>
      <c r="H1204" s="20" t="s">
        <v>2908</v>
      </c>
      <c r="I1204" s="20" t="s">
        <v>2357</v>
      </c>
      <c r="J1204" s="17">
        <v>1</v>
      </c>
      <c r="K1204" s="17">
        <v>2015</v>
      </c>
      <c r="L1204" s="17">
        <v>2</v>
      </c>
      <c r="M1204" s="17">
        <v>0</v>
      </c>
      <c r="N1204" s="17">
        <v>29</v>
      </c>
      <c r="O1204" s="17">
        <v>3</v>
      </c>
      <c r="P1204" s="17">
        <v>40</v>
      </c>
      <c r="Q1204" s="17">
        <v>15</v>
      </c>
      <c r="R1204" s="17">
        <v>89</v>
      </c>
      <c r="S1204" s="21" t="s">
        <v>7372</v>
      </c>
      <c r="T1204" s="17"/>
      <c r="U1204" s="17"/>
      <c r="V1204" s="17"/>
      <c r="W1204" s="17"/>
      <c r="X1204" s="17"/>
      <c r="Y1204" s="17"/>
    </row>
    <row r="1205" spans="1:25" x14ac:dyDescent="0.25">
      <c r="A1205" s="20">
        <v>112010211</v>
      </c>
      <c r="B1205" s="20" t="s">
        <v>9422</v>
      </c>
      <c r="C1205" s="305"/>
      <c r="D1205" s="20">
        <v>112010211</v>
      </c>
      <c r="E1205" s="20" t="s">
        <v>2920</v>
      </c>
      <c r="F1205" s="20" t="s">
        <v>2921</v>
      </c>
      <c r="G1205" s="20" t="s">
        <v>2922</v>
      </c>
      <c r="H1205" s="20" t="s">
        <v>2908</v>
      </c>
      <c r="I1205" s="20" t="s">
        <v>2357</v>
      </c>
      <c r="J1205" s="17">
        <v>1</v>
      </c>
      <c r="K1205" s="17">
        <v>2014</v>
      </c>
      <c r="L1205" s="17">
        <v>0</v>
      </c>
      <c r="M1205" s="17">
        <v>0</v>
      </c>
      <c r="N1205" s="17">
        <v>0</v>
      </c>
      <c r="O1205" s="17">
        <v>0</v>
      </c>
      <c r="P1205" s="17">
        <v>0</v>
      </c>
      <c r="Q1205" s="17">
        <v>0</v>
      </c>
      <c r="R1205" s="17">
        <v>0</v>
      </c>
      <c r="S1205" s="21">
        <v>0</v>
      </c>
      <c r="T1205" s="17"/>
      <c r="U1205" s="17"/>
      <c r="V1205" s="17"/>
      <c r="W1205" s="17"/>
      <c r="X1205" s="17"/>
      <c r="Y1205" s="17"/>
    </row>
    <row r="1206" spans="1:25" x14ac:dyDescent="0.25">
      <c r="A1206" s="20">
        <v>112010212</v>
      </c>
      <c r="B1206" s="20" t="s">
        <v>9424</v>
      </c>
      <c r="C1206" s="305"/>
      <c r="D1206" s="20">
        <v>112010212</v>
      </c>
      <c r="E1206" s="20" t="s">
        <v>3162</v>
      </c>
      <c r="F1206" s="20" t="s">
        <v>6597</v>
      </c>
      <c r="G1206" s="20" t="s">
        <v>6598</v>
      </c>
      <c r="H1206" s="20" t="s">
        <v>2908</v>
      </c>
      <c r="I1206" s="20" t="s">
        <v>2357</v>
      </c>
      <c r="J1206" s="17">
        <v>1</v>
      </c>
      <c r="K1206" s="17">
        <v>2014</v>
      </c>
      <c r="L1206" s="17">
        <v>0</v>
      </c>
      <c r="M1206" s="17">
        <v>0</v>
      </c>
      <c r="N1206" s="17">
        <v>12</v>
      </c>
      <c r="O1206" s="17">
        <v>2</v>
      </c>
      <c r="P1206" s="17">
        <v>20</v>
      </c>
      <c r="Q1206" s="17">
        <v>6</v>
      </c>
      <c r="R1206" s="17">
        <v>40</v>
      </c>
      <c r="S1206" s="21" t="s">
        <v>6126</v>
      </c>
      <c r="T1206" s="17"/>
      <c r="U1206" s="17"/>
      <c r="V1206" s="17"/>
      <c r="W1206" s="17"/>
      <c r="X1206" s="17"/>
      <c r="Y1206" s="17"/>
    </row>
    <row r="1207" spans="1:25" x14ac:dyDescent="0.25">
      <c r="A1207" s="20">
        <v>112010213</v>
      </c>
      <c r="B1207" s="20" t="s">
        <v>9417</v>
      </c>
      <c r="C1207" s="305"/>
      <c r="D1207" s="20">
        <v>112010213</v>
      </c>
      <c r="E1207" s="20" t="s">
        <v>2923</v>
      </c>
      <c r="F1207" s="20" t="s">
        <v>2924</v>
      </c>
      <c r="G1207" s="20" t="s">
        <v>2925</v>
      </c>
      <c r="H1207" s="20" t="s">
        <v>2908</v>
      </c>
      <c r="I1207" s="20" t="s">
        <v>2357</v>
      </c>
      <c r="J1207" s="17">
        <v>1</v>
      </c>
      <c r="K1207" s="17">
        <v>2014</v>
      </c>
      <c r="L1207" s="17">
        <v>0</v>
      </c>
      <c r="M1207" s="17">
        <v>0</v>
      </c>
      <c r="N1207" s="17">
        <v>0</v>
      </c>
      <c r="O1207" s="17">
        <v>0</v>
      </c>
      <c r="P1207" s="17">
        <v>0</v>
      </c>
      <c r="Q1207" s="17">
        <v>0</v>
      </c>
      <c r="R1207" s="17">
        <v>0</v>
      </c>
      <c r="S1207" s="21">
        <v>0</v>
      </c>
      <c r="T1207" s="17"/>
      <c r="U1207" s="17"/>
      <c r="V1207" s="17"/>
      <c r="W1207" s="17"/>
      <c r="X1207" s="17"/>
      <c r="Y1207" s="17"/>
    </row>
    <row r="1208" spans="1:25" x14ac:dyDescent="0.25">
      <c r="A1208" s="20">
        <v>112010214</v>
      </c>
      <c r="B1208" s="20" t="s">
        <v>10711</v>
      </c>
      <c r="C1208" s="305"/>
      <c r="D1208" s="20">
        <v>112010214</v>
      </c>
      <c r="E1208" s="20" t="s">
        <v>5790</v>
      </c>
      <c r="F1208" s="20" t="s">
        <v>2498</v>
      </c>
      <c r="G1208" s="20" t="s">
        <v>2350</v>
      </c>
      <c r="H1208" s="20" t="s">
        <v>2908</v>
      </c>
      <c r="I1208" s="20" t="s">
        <v>2281</v>
      </c>
      <c r="J1208" s="17">
        <v>2</v>
      </c>
      <c r="K1208" s="17">
        <v>2015</v>
      </c>
      <c r="L1208" s="17">
        <v>2</v>
      </c>
      <c r="M1208" s="17">
        <v>0</v>
      </c>
      <c r="N1208" s="17">
        <v>11</v>
      </c>
      <c r="O1208" s="17">
        <v>6</v>
      </c>
      <c r="P1208" s="17">
        <v>119</v>
      </c>
      <c r="Q1208" s="17">
        <v>0</v>
      </c>
      <c r="R1208" s="17">
        <v>138</v>
      </c>
      <c r="S1208" s="21" t="s">
        <v>5595</v>
      </c>
      <c r="T1208" s="17">
        <v>15</v>
      </c>
      <c r="U1208" s="17">
        <v>0</v>
      </c>
      <c r="V1208" s="17">
        <v>2</v>
      </c>
      <c r="W1208" s="17">
        <v>0</v>
      </c>
      <c r="X1208" s="17">
        <v>35</v>
      </c>
      <c r="Y1208" s="17">
        <v>52</v>
      </c>
    </row>
    <row r="1209" spans="1:25" x14ac:dyDescent="0.25">
      <c r="A1209" s="20">
        <v>112010217</v>
      </c>
      <c r="B1209" s="20" t="s">
        <v>10359</v>
      </c>
      <c r="C1209" s="305"/>
      <c r="D1209" s="20">
        <v>112010217</v>
      </c>
      <c r="E1209" s="20" t="s">
        <v>7746</v>
      </c>
      <c r="F1209" s="20" t="s">
        <v>2618</v>
      </c>
      <c r="G1209" s="20" t="s">
        <v>2619</v>
      </c>
      <c r="H1209" s="20" t="s">
        <v>2908</v>
      </c>
      <c r="I1209" s="20" t="s">
        <v>2357</v>
      </c>
      <c r="J1209" s="17">
        <v>2</v>
      </c>
      <c r="K1209" s="17">
        <v>2015</v>
      </c>
      <c r="L1209" s="17">
        <v>2</v>
      </c>
      <c r="M1209" s="17">
        <v>0</v>
      </c>
      <c r="N1209" s="17">
        <v>11</v>
      </c>
      <c r="O1209" s="17">
        <v>4</v>
      </c>
      <c r="P1209" s="17">
        <v>56</v>
      </c>
      <c r="Q1209" s="17">
        <v>0</v>
      </c>
      <c r="R1209" s="17">
        <v>73</v>
      </c>
      <c r="S1209" s="21" t="s">
        <v>7372</v>
      </c>
      <c r="T1209" s="17">
        <v>0</v>
      </c>
      <c r="U1209" s="17">
        <v>0</v>
      </c>
      <c r="V1209" s="17">
        <v>1</v>
      </c>
      <c r="W1209" s="17">
        <v>0</v>
      </c>
      <c r="X1209" s="17">
        <v>17</v>
      </c>
      <c r="Y1209" s="17">
        <v>18</v>
      </c>
    </row>
    <row r="1210" spans="1:25" x14ac:dyDescent="0.25">
      <c r="A1210" s="20">
        <v>112010220</v>
      </c>
      <c r="B1210" s="20" t="s">
        <v>9457</v>
      </c>
      <c r="C1210" s="305"/>
      <c r="D1210" s="20">
        <v>112010220</v>
      </c>
      <c r="E1210" s="20" t="s">
        <v>6599</v>
      </c>
      <c r="F1210" s="20" t="s">
        <v>6600</v>
      </c>
      <c r="G1210" s="20" t="s">
        <v>6601</v>
      </c>
      <c r="H1210" s="20" t="s">
        <v>2908</v>
      </c>
      <c r="I1210" s="20" t="s">
        <v>2357</v>
      </c>
      <c r="J1210" s="17">
        <v>1</v>
      </c>
      <c r="K1210" s="17">
        <v>2014</v>
      </c>
      <c r="L1210" s="17">
        <v>0</v>
      </c>
      <c r="M1210" s="17">
        <v>0</v>
      </c>
      <c r="N1210" s="17">
        <v>17</v>
      </c>
      <c r="O1210" s="17">
        <v>1</v>
      </c>
      <c r="P1210" s="17">
        <v>17</v>
      </c>
      <c r="Q1210" s="17">
        <v>0</v>
      </c>
      <c r="R1210" s="17">
        <v>35</v>
      </c>
      <c r="S1210" s="21" t="s">
        <v>6126</v>
      </c>
      <c r="T1210" s="17"/>
      <c r="U1210" s="17"/>
      <c r="V1210" s="17"/>
      <c r="W1210" s="17"/>
      <c r="X1210" s="17"/>
      <c r="Y1210" s="17"/>
    </row>
    <row r="1211" spans="1:25" x14ac:dyDescent="0.25">
      <c r="A1211" s="20">
        <v>112010221</v>
      </c>
      <c r="B1211" s="20" t="s">
        <v>9458</v>
      </c>
      <c r="C1211" s="305"/>
      <c r="D1211" s="20">
        <v>112010221</v>
      </c>
      <c r="E1211" s="20" t="s">
        <v>6602</v>
      </c>
      <c r="F1211" s="20" t="s">
        <v>6603</v>
      </c>
      <c r="G1211" s="20" t="s">
        <v>6604</v>
      </c>
      <c r="H1211" s="20" t="s">
        <v>2908</v>
      </c>
      <c r="I1211" s="20" t="s">
        <v>2357</v>
      </c>
      <c r="J1211" s="17">
        <v>1</v>
      </c>
      <c r="K1211" s="17">
        <v>2015</v>
      </c>
      <c r="L1211" s="17">
        <v>0</v>
      </c>
      <c r="M1211" s="17">
        <v>0</v>
      </c>
      <c r="N1211" s="17">
        <v>0</v>
      </c>
      <c r="O1211" s="17">
        <v>2</v>
      </c>
      <c r="P1211" s="17">
        <v>20</v>
      </c>
      <c r="Q1211" s="17">
        <v>6</v>
      </c>
      <c r="R1211" s="17">
        <v>28</v>
      </c>
      <c r="S1211" s="21" t="s">
        <v>6126</v>
      </c>
      <c r="T1211" s="17"/>
      <c r="U1211" s="17"/>
      <c r="V1211" s="17"/>
      <c r="W1211" s="17"/>
      <c r="X1211" s="17"/>
      <c r="Y1211" s="17"/>
    </row>
    <row r="1212" spans="1:25" x14ac:dyDescent="0.25">
      <c r="A1212" s="20">
        <v>112010222</v>
      </c>
      <c r="B1212" s="20" t="s">
        <v>9461</v>
      </c>
      <c r="C1212" s="305"/>
      <c r="D1212" s="20">
        <v>112010222</v>
      </c>
      <c r="E1212" s="20" t="s">
        <v>4416</v>
      </c>
      <c r="F1212" s="20" t="s">
        <v>4417</v>
      </c>
      <c r="G1212" s="20" t="s">
        <v>4418</v>
      </c>
      <c r="H1212" s="20" t="s">
        <v>2908</v>
      </c>
      <c r="I1212" s="20" t="s">
        <v>2357</v>
      </c>
      <c r="J1212" s="17">
        <v>1</v>
      </c>
      <c r="K1212" s="17">
        <v>2015</v>
      </c>
      <c r="L1212" s="17">
        <v>0</v>
      </c>
      <c r="M1212" s="17">
        <v>1</v>
      </c>
      <c r="N1212" s="17">
        <v>2</v>
      </c>
      <c r="O1212" s="17">
        <v>1</v>
      </c>
      <c r="P1212" s="17">
        <v>5</v>
      </c>
      <c r="Q1212" s="17">
        <v>3</v>
      </c>
      <c r="R1212" s="17">
        <v>12</v>
      </c>
      <c r="S1212" s="21" t="s">
        <v>3520</v>
      </c>
      <c r="T1212" s="17"/>
      <c r="U1212" s="17"/>
      <c r="V1212" s="17"/>
      <c r="W1212" s="17"/>
      <c r="X1212" s="17"/>
      <c r="Y1212" s="17"/>
    </row>
    <row r="1213" spans="1:25" x14ac:dyDescent="0.25">
      <c r="A1213" s="20">
        <v>112010223</v>
      </c>
      <c r="B1213" s="20" t="s">
        <v>10250</v>
      </c>
      <c r="C1213" s="305"/>
      <c r="D1213" s="20">
        <v>112010223</v>
      </c>
      <c r="E1213" s="20" t="s">
        <v>6095</v>
      </c>
      <c r="F1213" s="20" t="s">
        <v>5580</v>
      </c>
      <c r="G1213" s="20" t="s">
        <v>5581</v>
      </c>
      <c r="H1213" s="20" t="s">
        <v>2908</v>
      </c>
      <c r="I1213" s="20" t="s">
        <v>2357</v>
      </c>
      <c r="J1213" s="17">
        <v>2</v>
      </c>
      <c r="K1213" s="17">
        <v>2015</v>
      </c>
      <c r="L1213" s="17">
        <v>1</v>
      </c>
      <c r="M1213" s="17">
        <v>0</v>
      </c>
      <c r="N1213" s="17">
        <v>0</v>
      </c>
      <c r="O1213" s="17">
        <v>13</v>
      </c>
      <c r="P1213" s="17">
        <v>257</v>
      </c>
      <c r="Q1213" s="17">
        <v>0</v>
      </c>
      <c r="R1213" s="17">
        <v>271</v>
      </c>
      <c r="S1213" s="21" t="s">
        <v>6028</v>
      </c>
      <c r="T1213" s="17">
        <v>0</v>
      </c>
      <c r="U1213" s="17">
        <v>0</v>
      </c>
      <c r="V1213" s="17">
        <v>0</v>
      </c>
      <c r="W1213" s="17">
        <v>0</v>
      </c>
      <c r="X1213" s="17">
        <v>20</v>
      </c>
      <c r="Y1213" s="17">
        <v>20</v>
      </c>
    </row>
    <row r="1214" spans="1:25" x14ac:dyDescent="0.25">
      <c r="A1214" s="20">
        <v>112010224</v>
      </c>
      <c r="B1214" s="20" t="s">
        <v>8366</v>
      </c>
      <c r="C1214" s="305"/>
      <c r="D1214" s="20">
        <v>112010224</v>
      </c>
      <c r="E1214" s="20" t="s">
        <v>2782</v>
      </c>
      <c r="F1214" s="20" t="s">
        <v>6605</v>
      </c>
      <c r="G1214" s="20" t="s">
        <v>6606</v>
      </c>
      <c r="H1214" s="20" t="s">
        <v>2908</v>
      </c>
      <c r="I1214" s="20" t="s">
        <v>2357</v>
      </c>
      <c r="J1214" s="17">
        <v>2</v>
      </c>
      <c r="K1214" s="17">
        <v>2014</v>
      </c>
      <c r="L1214" s="17">
        <v>2</v>
      </c>
      <c r="M1214" s="17">
        <v>7</v>
      </c>
      <c r="N1214" s="17">
        <v>16</v>
      </c>
      <c r="O1214" s="17">
        <v>1</v>
      </c>
      <c r="P1214" s="17">
        <v>19</v>
      </c>
      <c r="Q1214" s="17">
        <v>3</v>
      </c>
      <c r="R1214" s="17">
        <v>48</v>
      </c>
      <c r="S1214" s="21" t="s">
        <v>6126</v>
      </c>
      <c r="T1214" s="17">
        <v>6</v>
      </c>
      <c r="U1214" s="17">
        <v>0</v>
      </c>
      <c r="V1214" s="17">
        <v>1</v>
      </c>
      <c r="W1214" s="17">
        <v>34</v>
      </c>
      <c r="X1214" s="17">
        <v>22</v>
      </c>
      <c r="Y1214" s="17">
        <v>63</v>
      </c>
    </row>
    <row r="1215" spans="1:25" x14ac:dyDescent="0.25">
      <c r="A1215" s="20">
        <v>112010237</v>
      </c>
      <c r="B1215" s="20" t="s">
        <v>9437</v>
      </c>
      <c r="C1215" s="305"/>
      <c r="D1215" s="20">
        <v>112010237</v>
      </c>
      <c r="E1215" s="20" t="s">
        <v>4419</v>
      </c>
      <c r="F1215" s="20" t="s">
        <v>4420</v>
      </c>
      <c r="G1215" s="20" t="s">
        <v>4421</v>
      </c>
      <c r="H1215" s="20" t="s">
        <v>2908</v>
      </c>
      <c r="I1215" s="20" t="s">
        <v>2357</v>
      </c>
      <c r="J1215" s="17">
        <v>2</v>
      </c>
      <c r="K1215" s="17">
        <v>2014</v>
      </c>
      <c r="L1215" s="17">
        <v>0</v>
      </c>
      <c r="M1215" s="17">
        <v>0</v>
      </c>
      <c r="N1215" s="17">
        <v>0</v>
      </c>
      <c r="O1215" s="17">
        <v>0</v>
      </c>
      <c r="P1215" s="17">
        <v>6</v>
      </c>
      <c r="Q1215" s="17">
        <v>2</v>
      </c>
      <c r="R1215" s="17">
        <v>8</v>
      </c>
      <c r="S1215" s="21" t="s">
        <v>3520</v>
      </c>
      <c r="T1215" s="17">
        <v>0</v>
      </c>
      <c r="U1215" s="17">
        <v>0</v>
      </c>
      <c r="V1215" s="17">
        <v>1</v>
      </c>
      <c r="W1215" s="17">
        <v>0</v>
      </c>
      <c r="X1215" s="17">
        <v>14</v>
      </c>
      <c r="Y1215" s="17">
        <v>15</v>
      </c>
    </row>
    <row r="1216" spans="1:25" x14ac:dyDescent="0.25">
      <c r="A1216" s="20">
        <v>112010239</v>
      </c>
      <c r="B1216" s="20" t="s">
        <v>8648</v>
      </c>
      <c r="C1216" s="305"/>
      <c r="D1216" s="20">
        <v>112010239</v>
      </c>
      <c r="E1216" s="20" t="s">
        <v>2926</v>
      </c>
      <c r="F1216" s="20" t="s">
        <v>2534</v>
      </c>
      <c r="G1216" s="20" t="s">
        <v>2535</v>
      </c>
      <c r="H1216" s="20" t="s">
        <v>2908</v>
      </c>
      <c r="I1216" s="20" t="s">
        <v>2357</v>
      </c>
      <c r="J1216" s="17">
        <v>1</v>
      </c>
      <c r="K1216" s="17">
        <v>2014</v>
      </c>
      <c r="L1216" s="17">
        <v>0</v>
      </c>
      <c r="M1216" s="17">
        <v>0</v>
      </c>
      <c r="N1216" s="17">
        <v>0</v>
      </c>
      <c r="O1216" s="17">
        <v>0</v>
      </c>
      <c r="P1216" s="17">
        <v>0</v>
      </c>
      <c r="Q1216" s="17">
        <v>0</v>
      </c>
      <c r="R1216" s="17">
        <v>0</v>
      </c>
      <c r="S1216" s="21">
        <v>0</v>
      </c>
      <c r="T1216" s="17"/>
      <c r="U1216" s="17"/>
      <c r="V1216" s="17"/>
      <c r="W1216" s="17"/>
      <c r="X1216" s="17"/>
      <c r="Y1216" s="17"/>
    </row>
    <row r="1217" spans="1:25" x14ac:dyDescent="0.25">
      <c r="A1217" s="20">
        <v>112010241</v>
      </c>
      <c r="B1217" s="20" t="s">
        <v>9585</v>
      </c>
      <c r="C1217" s="305"/>
      <c r="D1217" s="20">
        <v>112010241</v>
      </c>
      <c r="E1217" s="20" t="s">
        <v>3678</v>
      </c>
      <c r="F1217" s="20" t="s">
        <v>3007</v>
      </c>
      <c r="G1217" s="20" t="s">
        <v>3008</v>
      </c>
      <c r="H1217" s="20" t="s">
        <v>2908</v>
      </c>
      <c r="I1217" s="20" t="s">
        <v>2357</v>
      </c>
      <c r="J1217" s="17">
        <v>2</v>
      </c>
      <c r="K1217" s="17">
        <v>2015</v>
      </c>
      <c r="L1217" s="17">
        <v>0</v>
      </c>
      <c r="M1217" s="17">
        <v>0</v>
      </c>
      <c r="N1217" s="17">
        <v>0</v>
      </c>
      <c r="O1217" s="17">
        <v>0</v>
      </c>
      <c r="P1217" s="17">
        <v>7</v>
      </c>
      <c r="Q1217" s="17">
        <v>2</v>
      </c>
      <c r="R1217" s="17">
        <v>9</v>
      </c>
      <c r="S1217" s="21" t="s">
        <v>3520</v>
      </c>
      <c r="T1217" s="17">
        <v>0</v>
      </c>
      <c r="U1217" s="17">
        <v>0</v>
      </c>
      <c r="V1217" s="17">
        <v>0</v>
      </c>
      <c r="W1217" s="17">
        <v>0</v>
      </c>
      <c r="X1217" s="17">
        <v>7</v>
      </c>
      <c r="Y1217" s="17">
        <v>7</v>
      </c>
    </row>
    <row r="1218" spans="1:25" x14ac:dyDescent="0.25">
      <c r="A1218" s="20">
        <v>112010242</v>
      </c>
      <c r="B1218" s="20" t="s">
        <v>9586</v>
      </c>
      <c r="C1218" s="305"/>
      <c r="D1218" s="20">
        <v>112010242</v>
      </c>
      <c r="E1218" s="20" t="s">
        <v>4422</v>
      </c>
      <c r="F1218" s="20" t="s">
        <v>3007</v>
      </c>
      <c r="G1218" s="20" t="s">
        <v>3008</v>
      </c>
      <c r="H1218" s="20" t="s">
        <v>2908</v>
      </c>
      <c r="I1218" s="20" t="s">
        <v>2357</v>
      </c>
      <c r="J1218" s="17">
        <v>1</v>
      </c>
      <c r="K1218" s="17">
        <v>2015</v>
      </c>
      <c r="L1218" s="17">
        <v>0</v>
      </c>
      <c r="M1218" s="17">
        <v>0</v>
      </c>
      <c r="N1218" s="17">
        <v>0</v>
      </c>
      <c r="O1218" s="17">
        <v>0</v>
      </c>
      <c r="P1218" s="17">
        <v>16</v>
      </c>
      <c r="Q1218" s="17">
        <v>0</v>
      </c>
      <c r="R1218" s="17">
        <v>16</v>
      </c>
      <c r="S1218" s="21" t="s">
        <v>3520</v>
      </c>
      <c r="T1218" s="17"/>
      <c r="U1218" s="17"/>
      <c r="V1218" s="17"/>
      <c r="W1218" s="17"/>
      <c r="X1218" s="17"/>
      <c r="Y1218" s="17"/>
    </row>
    <row r="1219" spans="1:25" x14ac:dyDescent="0.25">
      <c r="A1219" s="20">
        <v>112010243</v>
      </c>
      <c r="B1219" s="20" t="s">
        <v>9595</v>
      </c>
      <c r="C1219" s="305"/>
      <c r="D1219" s="20">
        <v>112010243</v>
      </c>
      <c r="E1219" s="20" t="s">
        <v>7747</v>
      </c>
      <c r="F1219" s="20" t="s">
        <v>7748</v>
      </c>
      <c r="G1219" s="20" t="s">
        <v>7749</v>
      </c>
      <c r="H1219" s="20" t="s">
        <v>2908</v>
      </c>
      <c r="I1219" s="20" t="s">
        <v>2357</v>
      </c>
      <c r="J1219" s="17">
        <v>2</v>
      </c>
      <c r="K1219" s="17">
        <v>2015</v>
      </c>
      <c r="L1219" s="17">
        <v>2</v>
      </c>
      <c r="M1219" s="17">
        <v>0</v>
      </c>
      <c r="N1219" s="17">
        <v>22</v>
      </c>
      <c r="O1219" s="17">
        <v>4</v>
      </c>
      <c r="P1219" s="17">
        <v>47</v>
      </c>
      <c r="Q1219" s="17">
        <v>15</v>
      </c>
      <c r="R1219" s="17">
        <v>90</v>
      </c>
      <c r="S1219" s="21" t="s">
        <v>7372</v>
      </c>
      <c r="T1219" s="17">
        <v>0</v>
      </c>
      <c r="U1219" s="17">
        <v>0</v>
      </c>
      <c r="V1219" s="17">
        <v>3</v>
      </c>
      <c r="W1219" s="17">
        <v>80</v>
      </c>
      <c r="X1219" s="17">
        <v>93</v>
      </c>
      <c r="Y1219" s="17">
        <v>176</v>
      </c>
    </row>
    <row r="1220" spans="1:25" x14ac:dyDescent="0.25">
      <c r="A1220" s="20">
        <v>112010245</v>
      </c>
      <c r="B1220" s="20" t="s">
        <v>9636</v>
      </c>
      <c r="C1220" s="305"/>
      <c r="D1220" s="20">
        <v>112010245</v>
      </c>
      <c r="E1220" s="20" t="s">
        <v>2999</v>
      </c>
      <c r="F1220" s="20" t="s">
        <v>7750</v>
      </c>
      <c r="G1220" s="20" t="s">
        <v>7751</v>
      </c>
      <c r="H1220" s="20" t="s">
        <v>2908</v>
      </c>
      <c r="I1220" s="20" t="s">
        <v>2357</v>
      </c>
      <c r="J1220" s="17">
        <v>2</v>
      </c>
      <c r="K1220" s="17">
        <v>2014</v>
      </c>
      <c r="L1220" s="17">
        <v>4</v>
      </c>
      <c r="M1220" s="17">
        <v>0</v>
      </c>
      <c r="N1220" s="17">
        <v>26</v>
      </c>
      <c r="O1220" s="17">
        <v>0</v>
      </c>
      <c r="P1220" s="17">
        <v>3</v>
      </c>
      <c r="Q1220" s="17">
        <v>44</v>
      </c>
      <c r="R1220" s="17">
        <v>77</v>
      </c>
      <c r="S1220" s="21" t="s">
        <v>7372</v>
      </c>
      <c r="T1220" s="17">
        <v>22</v>
      </c>
      <c r="U1220" s="17">
        <v>0</v>
      </c>
      <c r="V1220" s="17">
        <v>3</v>
      </c>
      <c r="W1220" s="17">
        <v>90</v>
      </c>
      <c r="X1220" s="17">
        <v>85</v>
      </c>
      <c r="Y1220" s="17">
        <v>200</v>
      </c>
    </row>
    <row r="1221" spans="1:25" x14ac:dyDescent="0.25">
      <c r="A1221" s="20">
        <v>112010247</v>
      </c>
      <c r="B1221" s="20" t="s">
        <v>9637</v>
      </c>
      <c r="C1221" s="305"/>
      <c r="D1221" s="20">
        <v>112010247</v>
      </c>
      <c r="E1221" s="20" t="s">
        <v>2927</v>
      </c>
      <c r="F1221" s="20" t="s">
        <v>2928</v>
      </c>
      <c r="G1221" s="20" t="s">
        <v>2929</v>
      </c>
      <c r="H1221" s="20" t="s">
        <v>2908</v>
      </c>
      <c r="I1221" s="20" t="s">
        <v>2357</v>
      </c>
      <c r="J1221" s="17">
        <v>1</v>
      </c>
      <c r="K1221" s="17">
        <v>2014</v>
      </c>
      <c r="L1221" s="17">
        <v>0</v>
      </c>
      <c r="M1221" s="17">
        <v>0</v>
      </c>
      <c r="N1221" s="17">
        <v>0</v>
      </c>
      <c r="O1221" s="17">
        <v>0</v>
      </c>
      <c r="P1221" s="17">
        <v>0</v>
      </c>
      <c r="Q1221" s="17">
        <v>0</v>
      </c>
      <c r="R1221" s="17">
        <v>0</v>
      </c>
      <c r="S1221" s="21">
        <v>0</v>
      </c>
      <c r="T1221" s="17"/>
      <c r="U1221" s="17"/>
      <c r="V1221" s="17"/>
      <c r="W1221" s="17"/>
      <c r="X1221" s="17"/>
      <c r="Y1221" s="17"/>
    </row>
    <row r="1222" spans="1:25" x14ac:dyDescent="0.25">
      <c r="A1222" s="20">
        <v>112010250</v>
      </c>
      <c r="B1222" s="20" t="s">
        <v>9642</v>
      </c>
      <c r="C1222" s="305"/>
      <c r="D1222" s="20">
        <v>112010250</v>
      </c>
      <c r="E1222" s="20" t="s">
        <v>5791</v>
      </c>
      <c r="F1222" s="20" t="s">
        <v>5792</v>
      </c>
      <c r="G1222" s="20" t="s">
        <v>5793</v>
      </c>
      <c r="H1222" s="20" t="s">
        <v>2908</v>
      </c>
      <c r="I1222" s="20" t="s">
        <v>2357</v>
      </c>
      <c r="J1222" s="17">
        <v>2</v>
      </c>
      <c r="K1222" s="17">
        <v>2014</v>
      </c>
      <c r="L1222" s="17">
        <v>4</v>
      </c>
      <c r="M1222" s="17">
        <v>0</v>
      </c>
      <c r="N1222" s="17">
        <v>50</v>
      </c>
      <c r="O1222" s="17">
        <v>4</v>
      </c>
      <c r="P1222" s="17">
        <v>60</v>
      </c>
      <c r="Q1222" s="17">
        <v>34</v>
      </c>
      <c r="R1222" s="17">
        <v>152</v>
      </c>
      <c r="S1222" s="21" t="s">
        <v>5595</v>
      </c>
      <c r="T1222" s="17">
        <v>0</v>
      </c>
      <c r="U1222" s="17">
        <v>0</v>
      </c>
      <c r="V1222" s="17">
        <v>4</v>
      </c>
      <c r="W1222" s="17">
        <v>0</v>
      </c>
      <c r="X1222" s="17">
        <v>76</v>
      </c>
      <c r="Y1222" s="17">
        <v>80</v>
      </c>
    </row>
    <row r="1223" spans="1:25" x14ac:dyDescent="0.25">
      <c r="A1223" s="20">
        <v>112010251</v>
      </c>
      <c r="B1223" s="20" t="s">
        <v>9239</v>
      </c>
      <c r="C1223" s="305"/>
      <c r="D1223" s="20">
        <v>112010251</v>
      </c>
      <c r="E1223" s="20" t="s">
        <v>5794</v>
      </c>
      <c r="F1223" s="20" t="s">
        <v>5795</v>
      </c>
      <c r="G1223" s="20" t="s">
        <v>5796</v>
      </c>
      <c r="H1223" s="20" t="s">
        <v>2908</v>
      </c>
      <c r="I1223" s="20" t="s">
        <v>2357</v>
      </c>
      <c r="J1223" s="17">
        <v>1</v>
      </c>
      <c r="K1223" s="17">
        <v>2014</v>
      </c>
      <c r="L1223" s="17">
        <v>0</v>
      </c>
      <c r="M1223" s="17">
        <v>0</v>
      </c>
      <c r="N1223" s="17">
        <v>48</v>
      </c>
      <c r="O1223" s="17">
        <v>1</v>
      </c>
      <c r="P1223" s="17">
        <v>50</v>
      </c>
      <c r="Q1223" s="17">
        <v>11</v>
      </c>
      <c r="R1223" s="17">
        <v>110</v>
      </c>
      <c r="S1223" s="21" t="s">
        <v>5595</v>
      </c>
      <c r="T1223" s="17"/>
      <c r="U1223" s="17"/>
      <c r="V1223" s="17"/>
      <c r="W1223" s="17"/>
      <c r="X1223" s="17"/>
      <c r="Y1223" s="17"/>
    </row>
    <row r="1224" spans="1:25" x14ac:dyDescent="0.25">
      <c r="A1224" s="20">
        <v>112010255</v>
      </c>
      <c r="B1224" s="20" t="s">
        <v>9666</v>
      </c>
      <c r="C1224" s="305"/>
      <c r="D1224" s="20">
        <v>112010255</v>
      </c>
      <c r="E1224" s="20" t="s">
        <v>6577</v>
      </c>
      <c r="F1224" s="20" t="s">
        <v>7752</v>
      </c>
      <c r="G1224" s="20" t="s">
        <v>7753</v>
      </c>
      <c r="H1224" s="20" t="s">
        <v>2908</v>
      </c>
      <c r="I1224" s="20" t="s">
        <v>2357</v>
      </c>
      <c r="J1224" s="17">
        <v>2</v>
      </c>
      <c r="K1224" s="17">
        <v>2015</v>
      </c>
      <c r="L1224" s="17">
        <v>3</v>
      </c>
      <c r="M1224" s="17">
        <v>4</v>
      </c>
      <c r="N1224" s="17">
        <v>4</v>
      </c>
      <c r="O1224" s="17">
        <v>2</v>
      </c>
      <c r="P1224" s="17">
        <v>50</v>
      </c>
      <c r="Q1224" s="17">
        <v>4</v>
      </c>
      <c r="R1224" s="17">
        <v>67</v>
      </c>
      <c r="S1224" s="21" t="s">
        <v>7372</v>
      </c>
      <c r="T1224" s="17">
        <v>0</v>
      </c>
      <c r="U1224" s="17">
        <v>0</v>
      </c>
      <c r="V1224" s="17">
        <v>4</v>
      </c>
      <c r="W1224" s="17">
        <v>0</v>
      </c>
      <c r="X1224" s="17">
        <v>90</v>
      </c>
      <c r="Y1224" s="17">
        <v>94</v>
      </c>
    </row>
    <row r="1225" spans="1:25" x14ac:dyDescent="0.25">
      <c r="A1225" s="20">
        <v>112010256</v>
      </c>
      <c r="B1225" s="20" t="s">
        <v>9263</v>
      </c>
      <c r="C1225" s="305"/>
      <c r="D1225" s="20">
        <v>112010256</v>
      </c>
      <c r="E1225" s="20" t="s">
        <v>5797</v>
      </c>
      <c r="F1225" s="20" t="s">
        <v>5706</v>
      </c>
      <c r="G1225" s="20" t="s">
        <v>5798</v>
      </c>
      <c r="H1225" s="20" t="s">
        <v>2908</v>
      </c>
      <c r="I1225" s="20" t="s">
        <v>2281</v>
      </c>
      <c r="J1225" s="17">
        <v>1</v>
      </c>
      <c r="K1225" s="17">
        <v>2015</v>
      </c>
      <c r="L1225" s="17">
        <v>2</v>
      </c>
      <c r="M1225" s="17">
        <v>0</v>
      </c>
      <c r="N1225" s="17">
        <v>0</v>
      </c>
      <c r="O1225" s="17">
        <v>35</v>
      </c>
      <c r="P1225" s="17">
        <v>60</v>
      </c>
      <c r="Q1225" s="17">
        <v>30</v>
      </c>
      <c r="R1225" s="17">
        <v>127</v>
      </c>
      <c r="S1225" s="21" t="s">
        <v>5595</v>
      </c>
      <c r="T1225" s="17"/>
      <c r="U1225" s="17"/>
      <c r="V1225" s="17"/>
      <c r="W1225" s="17"/>
      <c r="X1225" s="17"/>
      <c r="Y1225" s="17"/>
    </row>
    <row r="1226" spans="1:25" x14ac:dyDescent="0.25">
      <c r="A1226" s="20">
        <v>112010258</v>
      </c>
      <c r="B1226" s="20" t="s">
        <v>10707</v>
      </c>
      <c r="C1226" s="305"/>
      <c r="D1226" s="20">
        <v>112010258</v>
      </c>
      <c r="E1226" s="20" t="s">
        <v>6951</v>
      </c>
      <c r="F1226" s="20" t="s">
        <v>2606</v>
      </c>
      <c r="G1226" s="20" t="s">
        <v>2607</v>
      </c>
      <c r="H1226" s="20" t="s">
        <v>2908</v>
      </c>
      <c r="I1226" s="20" t="s">
        <v>2281</v>
      </c>
      <c r="J1226" s="17">
        <v>2</v>
      </c>
      <c r="K1226" s="17">
        <v>2015</v>
      </c>
      <c r="L1226" s="17">
        <v>2</v>
      </c>
      <c r="M1226" s="17">
        <v>0</v>
      </c>
      <c r="N1226" s="17">
        <v>0</v>
      </c>
      <c r="O1226" s="17">
        <v>0</v>
      </c>
      <c r="P1226" s="17">
        <v>55</v>
      </c>
      <c r="Q1226" s="17">
        <v>0</v>
      </c>
      <c r="R1226" s="17">
        <v>57</v>
      </c>
      <c r="S1226" s="21" t="s">
        <v>7372</v>
      </c>
      <c r="T1226" s="17">
        <v>0</v>
      </c>
      <c r="U1226" s="17">
        <v>0</v>
      </c>
      <c r="V1226" s="17">
        <v>0</v>
      </c>
      <c r="W1226" s="17">
        <v>0</v>
      </c>
      <c r="X1226" s="17">
        <v>20</v>
      </c>
      <c r="Y1226" s="17">
        <v>20</v>
      </c>
    </row>
    <row r="1227" spans="1:25" x14ac:dyDescent="0.25">
      <c r="A1227" s="20">
        <v>112010262</v>
      </c>
      <c r="B1227" s="20" t="s">
        <v>9730</v>
      </c>
      <c r="C1227" s="305"/>
      <c r="D1227" s="20">
        <v>112010262</v>
      </c>
      <c r="E1227" s="20" t="s">
        <v>2941</v>
      </c>
      <c r="F1227" s="20" t="s">
        <v>6607</v>
      </c>
      <c r="G1227" s="20" t="s">
        <v>6608</v>
      </c>
      <c r="H1227" s="20" t="s">
        <v>2908</v>
      </c>
      <c r="I1227" s="20" t="s">
        <v>2357</v>
      </c>
      <c r="J1227" s="17">
        <v>2</v>
      </c>
      <c r="K1227" s="17">
        <v>2014</v>
      </c>
      <c r="L1227" s="17">
        <v>0</v>
      </c>
      <c r="M1227" s="17">
        <v>25</v>
      </c>
      <c r="N1227" s="17">
        <v>0</v>
      </c>
      <c r="O1227" s="17">
        <v>1</v>
      </c>
      <c r="P1227" s="17">
        <v>20</v>
      </c>
      <c r="Q1227" s="17">
        <v>0</v>
      </c>
      <c r="R1227" s="17">
        <v>46</v>
      </c>
      <c r="S1227" s="21" t="s">
        <v>6126</v>
      </c>
      <c r="T1227" s="17">
        <v>0</v>
      </c>
      <c r="U1227" s="17">
        <v>0</v>
      </c>
      <c r="V1227" s="17">
        <v>1</v>
      </c>
      <c r="W1227" s="17">
        <v>0</v>
      </c>
      <c r="X1227" s="17">
        <v>22</v>
      </c>
      <c r="Y1227" s="17">
        <v>23</v>
      </c>
    </row>
    <row r="1228" spans="1:25" x14ac:dyDescent="0.25">
      <c r="A1228" s="20">
        <v>112010264</v>
      </c>
      <c r="B1228" s="20" t="s">
        <v>10514</v>
      </c>
      <c r="C1228" s="305"/>
      <c r="D1228" s="20">
        <v>112010264</v>
      </c>
      <c r="E1228" s="20" t="s">
        <v>6096</v>
      </c>
      <c r="F1228" s="20" t="s">
        <v>2931</v>
      </c>
      <c r="G1228" s="20" t="s">
        <v>2932</v>
      </c>
      <c r="H1228" s="20" t="s">
        <v>2908</v>
      </c>
      <c r="I1228" s="20" t="s">
        <v>2357</v>
      </c>
      <c r="J1228" s="17">
        <v>2</v>
      </c>
      <c r="K1228" s="17">
        <v>2015</v>
      </c>
      <c r="L1228" s="17">
        <v>2</v>
      </c>
      <c r="M1228" s="17">
        <v>0</v>
      </c>
      <c r="N1228" s="17">
        <v>55</v>
      </c>
      <c r="O1228" s="17">
        <v>6</v>
      </c>
      <c r="P1228" s="17">
        <v>158</v>
      </c>
      <c r="Q1228" s="17">
        <v>69</v>
      </c>
      <c r="R1228" s="17">
        <v>290</v>
      </c>
      <c r="S1228" s="21" t="s">
        <v>6028</v>
      </c>
      <c r="T1228" s="17">
        <v>0</v>
      </c>
      <c r="U1228" s="17">
        <v>0</v>
      </c>
      <c r="V1228" s="17">
        <v>1</v>
      </c>
      <c r="W1228" s="17">
        <v>0</v>
      </c>
      <c r="X1228" s="17">
        <v>13</v>
      </c>
      <c r="Y1228" s="17">
        <v>14</v>
      </c>
    </row>
    <row r="1229" spans="1:25" x14ac:dyDescent="0.25">
      <c r="A1229" s="20">
        <v>112010265</v>
      </c>
      <c r="B1229" s="20" t="s">
        <v>10515</v>
      </c>
      <c r="C1229" s="305"/>
      <c r="D1229" s="20">
        <v>112010265</v>
      </c>
      <c r="E1229" s="20" t="s">
        <v>2930</v>
      </c>
      <c r="F1229" s="20" t="s">
        <v>2931</v>
      </c>
      <c r="G1229" s="20" t="s">
        <v>2932</v>
      </c>
      <c r="H1229" s="20" t="s">
        <v>2908</v>
      </c>
      <c r="I1229" s="20" t="s">
        <v>2357</v>
      </c>
      <c r="J1229" s="17">
        <v>1</v>
      </c>
      <c r="K1229" s="17">
        <v>2015</v>
      </c>
      <c r="L1229" s="17">
        <v>0</v>
      </c>
      <c r="M1229" s="17">
        <v>0</v>
      </c>
      <c r="N1229" s="17">
        <v>0</v>
      </c>
      <c r="O1229" s="17">
        <v>0</v>
      </c>
      <c r="P1229" s="17">
        <v>0</v>
      </c>
      <c r="Q1229" s="17">
        <v>0</v>
      </c>
      <c r="R1229" s="17">
        <v>0</v>
      </c>
      <c r="S1229" s="21">
        <v>0</v>
      </c>
      <c r="T1229" s="17"/>
      <c r="U1229" s="17"/>
      <c r="V1229" s="17"/>
      <c r="W1229" s="17"/>
      <c r="X1229" s="17"/>
      <c r="Y1229" s="17"/>
    </row>
    <row r="1230" spans="1:25" x14ac:dyDescent="0.25">
      <c r="A1230" s="20">
        <v>112010272</v>
      </c>
      <c r="B1230" s="20" t="s">
        <v>8769</v>
      </c>
      <c r="C1230" s="305"/>
      <c r="D1230" s="20">
        <v>112010272</v>
      </c>
      <c r="E1230" s="20" t="s">
        <v>4423</v>
      </c>
      <c r="F1230" s="20" t="s">
        <v>4424</v>
      </c>
      <c r="G1230" s="20" t="s">
        <v>4425</v>
      </c>
      <c r="H1230" s="20" t="s">
        <v>2908</v>
      </c>
      <c r="I1230" s="20" t="s">
        <v>2357</v>
      </c>
      <c r="J1230" s="17">
        <v>1</v>
      </c>
      <c r="K1230" s="17">
        <v>2014</v>
      </c>
      <c r="L1230" s="17">
        <v>0</v>
      </c>
      <c r="M1230" s="17">
        <v>1</v>
      </c>
      <c r="N1230" s="17">
        <v>1</v>
      </c>
      <c r="O1230" s="17">
        <v>0</v>
      </c>
      <c r="P1230" s="17">
        <v>8</v>
      </c>
      <c r="Q1230" s="17">
        <v>4</v>
      </c>
      <c r="R1230" s="17">
        <v>14</v>
      </c>
      <c r="S1230" s="21" t="s">
        <v>3520</v>
      </c>
      <c r="T1230" s="17"/>
      <c r="U1230" s="17"/>
      <c r="V1230" s="17"/>
      <c r="W1230" s="17"/>
      <c r="X1230" s="17"/>
      <c r="Y1230" s="17"/>
    </row>
    <row r="1231" spans="1:25" x14ac:dyDescent="0.25">
      <c r="A1231" s="20">
        <v>112010273</v>
      </c>
      <c r="B1231" s="20" t="s">
        <v>9129</v>
      </c>
      <c r="C1231" s="305"/>
      <c r="D1231" s="20">
        <v>112010273</v>
      </c>
      <c r="E1231" s="20" t="s">
        <v>4426</v>
      </c>
      <c r="F1231" s="20" t="s">
        <v>4427</v>
      </c>
      <c r="G1231" s="20" t="s">
        <v>4428</v>
      </c>
      <c r="H1231" s="20" t="s">
        <v>2908</v>
      </c>
      <c r="I1231" s="20" t="s">
        <v>2357</v>
      </c>
      <c r="J1231" s="17">
        <v>2</v>
      </c>
      <c r="K1231" s="17">
        <v>2015</v>
      </c>
      <c r="L1231" s="17">
        <v>0</v>
      </c>
      <c r="M1231" s="17">
        <v>0</v>
      </c>
      <c r="N1231" s="17">
        <v>10</v>
      </c>
      <c r="O1231" s="17">
        <v>1</v>
      </c>
      <c r="P1231" s="17">
        <v>9</v>
      </c>
      <c r="Q1231" s="17">
        <v>2</v>
      </c>
      <c r="R1231" s="17">
        <v>22</v>
      </c>
      <c r="S1231" s="21" t="s">
        <v>3520</v>
      </c>
      <c r="T1231" s="17">
        <v>0</v>
      </c>
      <c r="U1231" s="17">
        <v>0</v>
      </c>
      <c r="V1231" s="17">
        <v>2</v>
      </c>
      <c r="W1231" s="17">
        <v>0</v>
      </c>
      <c r="X1231" s="17">
        <v>21</v>
      </c>
      <c r="Y1231" s="17">
        <v>23</v>
      </c>
    </row>
    <row r="1232" spans="1:25" x14ac:dyDescent="0.25">
      <c r="A1232" s="20">
        <v>112010274</v>
      </c>
      <c r="B1232" s="20" t="s">
        <v>9794</v>
      </c>
      <c r="C1232" s="305"/>
      <c r="D1232" s="20">
        <v>112010274</v>
      </c>
      <c r="E1232" s="20" t="s">
        <v>2786</v>
      </c>
      <c r="F1232" s="20" t="s">
        <v>6609</v>
      </c>
      <c r="G1232" s="20" t="s">
        <v>6610</v>
      </c>
      <c r="H1232" s="20" t="s">
        <v>2908</v>
      </c>
      <c r="I1232" s="20" t="s">
        <v>2357</v>
      </c>
      <c r="J1232" s="17">
        <v>2</v>
      </c>
      <c r="K1232" s="17">
        <v>2014</v>
      </c>
      <c r="L1232" s="17">
        <v>0</v>
      </c>
      <c r="M1232" s="17">
        <v>0</v>
      </c>
      <c r="N1232" s="17">
        <v>0</v>
      </c>
      <c r="O1232" s="17">
        <v>7</v>
      </c>
      <c r="P1232" s="17">
        <v>24</v>
      </c>
      <c r="Q1232" s="17">
        <v>0</v>
      </c>
      <c r="R1232" s="17">
        <v>31</v>
      </c>
      <c r="S1232" s="21" t="s">
        <v>6126</v>
      </c>
      <c r="T1232" s="17">
        <v>0</v>
      </c>
      <c r="U1232" s="17">
        <v>0</v>
      </c>
      <c r="V1232" s="17">
        <v>0</v>
      </c>
      <c r="W1232" s="17">
        <v>0</v>
      </c>
      <c r="X1232" s="17">
        <v>0</v>
      </c>
      <c r="Y1232" s="17">
        <v>0</v>
      </c>
    </row>
    <row r="1233" spans="1:25" x14ac:dyDescent="0.25">
      <c r="A1233" s="20">
        <v>112010276</v>
      </c>
      <c r="B1233" s="20" t="s">
        <v>9783</v>
      </c>
      <c r="C1233" s="305"/>
      <c r="D1233" s="20">
        <v>112010276</v>
      </c>
      <c r="E1233" s="20" t="s">
        <v>6611</v>
      </c>
      <c r="F1233" s="20" t="s">
        <v>6612</v>
      </c>
      <c r="G1233" s="20" t="s">
        <v>6613</v>
      </c>
      <c r="H1233" s="20" t="s">
        <v>2908</v>
      </c>
      <c r="I1233" s="20" t="s">
        <v>2357</v>
      </c>
      <c r="J1233" s="17">
        <v>2</v>
      </c>
      <c r="K1233" s="17">
        <v>2014</v>
      </c>
      <c r="L1233" s="17">
        <v>0</v>
      </c>
      <c r="M1233" s="17">
        <v>8</v>
      </c>
      <c r="N1233" s="17">
        <v>7</v>
      </c>
      <c r="O1233" s="17">
        <v>2</v>
      </c>
      <c r="P1233" s="17">
        <v>15</v>
      </c>
      <c r="Q1233" s="17">
        <v>4</v>
      </c>
      <c r="R1233" s="17">
        <v>36</v>
      </c>
      <c r="S1233" s="21" t="s">
        <v>6126</v>
      </c>
      <c r="T1233" s="17">
        <v>0</v>
      </c>
      <c r="U1233" s="17">
        <v>0</v>
      </c>
      <c r="V1233" s="17">
        <v>1</v>
      </c>
      <c r="W1233" s="17">
        <v>9</v>
      </c>
      <c r="X1233" s="17">
        <v>10</v>
      </c>
      <c r="Y1233" s="17">
        <v>20</v>
      </c>
    </row>
    <row r="1234" spans="1:25" x14ac:dyDescent="0.25">
      <c r="A1234" s="20">
        <v>112010277</v>
      </c>
      <c r="B1234" s="20" t="s">
        <v>9799</v>
      </c>
      <c r="C1234" s="305"/>
      <c r="D1234" s="20">
        <v>112010277</v>
      </c>
      <c r="E1234" s="20" t="s">
        <v>4429</v>
      </c>
      <c r="F1234" s="20" t="s">
        <v>4430</v>
      </c>
      <c r="G1234" s="20" t="s">
        <v>4431</v>
      </c>
      <c r="H1234" s="20" t="s">
        <v>2908</v>
      </c>
      <c r="I1234" s="20" t="s">
        <v>2357</v>
      </c>
      <c r="J1234" s="17">
        <v>2</v>
      </c>
      <c r="K1234" s="17">
        <v>2015</v>
      </c>
      <c r="L1234" s="17">
        <v>1</v>
      </c>
      <c r="M1234" s="17">
        <v>0</v>
      </c>
      <c r="N1234" s="17">
        <v>0</v>
      </c>
      <c r="O1234" s="17">
        <v>1</v>
      </c>
      <c r="P1234" s="17">
        <v>10</v>
      </c>
      <c r="Q1234" s="17">
        <v>3</v>
      </c>
      <c r="R1234" s="17">
        <v>15</v>
      </c>
      <c r="S1234" s="21" t="s">
        <v>3520</v>
      </c>
      <c r="T1234" s="17">
        <v>0</v>
      </c>
      <c r="U1234" s="17">
        <v>0</v>
      </c>
      <c r="V1234" s="17">
        <v>2</v>
      </c>
      <c r="W1234" s="17">
        <v>0</v>
      </c>
      <c r="X1234" s="17">
        <v>58</v>
      </c>
      <c r="Y1234" s="17">
        <v>60</v>
      </c>
    </row>
    <row r="1235" spans="1:25" x14ac:dyDescent="0.25">
      <c r="A1235" s="20">
        <v>112010279</v>
      </c>
      <c r="B1235" s="20" t="s">
        <v>9804</v>
      </c>
      <c r="C1235" s="305"/>
      <c r="D1235" s="20">
        <v>112010279</v>
      </c>
      <c r="E1235" s="20" t="s">
        <v>7701</v>
      </c>
      <c r="F1235" s="20" t="s">
        <v>4157</v>
      </c>
      <c r="G1235" s="20" t="s">
        <v>4158</v>
      </c>
      <c r="H1235" s="20" t="s">
        <v>2908</v>
      </c>
      <c r="I1235" s="20" t="s">
        <v>2357</v>
      </c>
      <c r="J1235" s="17">
        <v>2</v>
      </c>
      <c r="K1235" s="17">
        <v>2014</v>
      </c>
      <c r="L1235" s="17">
        <v>2</v>
      </c>
      <c r="M1235" s="17">
        <v>6</v>
      </c>
      <c r="N1235" s="17">
        <v>54</v>
      </c>
      <c r="O1235" s="17">
        <v>2</v>
      </c>
      <c r="P1235" s="17">
        <v>35</v>
      </c>
      <c r="Q1235" s="17">
        <v>0</v>
      </c>
      <c r="R1235" s="17">
        <v>99</v>
      </c>
      <c r="S1235" s="21" t="s">
        <v>7372</v>
      </c>
      <c r="T1235" s="17">
        <v>0</v>
      </c>
      <c r="U1235" s="17">
        <v>0</v>
      </c>
      <c r="V1235" s="17">
        <v>2</v>
      </c>
      <c r="W1235" s="17">
        <v>0</v>
      </c>
      <c r="X1235" s="17">
        <v>58</v>
      </c>
      <c r="Y1235" s="17">
        <v>60</v>
      </c>
    </row>
    <row r="1236" spans="1:25" x14ac:dyDescent="0.25">
      <c r="A1236" s="20">
        <v>112010285</v>
      </c>
      <c r="B1236" s="20" t="s">
        <v>9807</v>
      </c>
      <c r="C1236" s="305"/>
      <c r="D1236" s="20">
        <v>112010285</v>
      </c>
      <c r="E1236" s="20" t="s">
        <v>4432</v>
      </c>
      <c r="F1236" s="20" t="s">
        <v>4433</v>
      </c>
      <c r="G1236" s="20" t="s">
        <v>4434</v>
      </c>
      <c r="H1236" s="20" t="s">
        <v>2908</v>
      </c>
      <c r="I1236" s="20" t="s">
        <v>2357</v>
      </c>
      <c r="J1236" s="17">
        <v>1</v>
      </c>
      <c r="K1236" s="17">
        <v>2015</v>
      </c>
      <c r="L1236" s="17">
        <v>0</v>
      </c>
      <c r="M1236" s="17">
        <v>0</v>
      </c>
      <c r="N1236" s="17">
        <v>7</v>
      </c>
      <c r="O1236" s="17">
        <v>6</v>
      </c>
      <c r="P1236" s="17">
        <v>10</v>
      </c>
      <c r="Q1236" s="17">
        <v>0</v>
      </c>
      <c r="R1236" s="17">
        <v>23</v>
      </c>
      <c r="S1236" s="21" t="s">
        <v>3520</v>
      </c>
      <c r="T1236" s="17"/>
      <c r="U1236" s="17"/>
      <c r="V1236" s="17"/>
      <c r="W1236" s="17"/>
      <c r="X1236" s="17"/>
      <c r="Y1236" s="17"/>
    </row>
    <row r="1237" spans="1:25" x14ac:dyDescent="0.25">
      <c r="A1237" s="20">
        <v>112010287</v>
      </c>
      <c r="B1237" s="20" t="s">
        <v>9806</v>
      </c>
      <c r="C1237" s="305"/>
      <c r="D1237" s="20">
        <v>112010287</v>
      </c>
      <c r="E1237" s="20" t="s">
        <v>2933</v>
      </c>
      <c r="F1237" s="20" t="s">
        <v>2934</v>
      </c>
      <c r="G1237" s="20" t="s">
        <v>2935</v>
      </c>
      <c r="H1237" s="20" t="s">
        <v>2908</v>
      </c>
      <c r="I1237" s="20" t="s">
        <v>2357</v>
      </c>
      <c r="J1237" s="17">
        <v>2</v>
      </c>
      <c r="K1237" s="17">
        <v>2014</v>
      </c>
      <c r="L1237" s="17">
        <v>0</v>
      </c>
      <c r="M1237" s="17">
        <v>0</v>
      </c>
      <c r="N1237" s="17">
        <v>0</v>
      </c>
      <c r="O1237" s="17">
        <v>0</v>
      </c>
      <c r="P1237" s="17">
        <v>0</v>
      </c>
      <c r="Q1237" s="17">
        <v>0</v>
      </c>
      <c r="R1237" s="17">
        <v>0</v>
      </c>
      <c r="S1237" s="21">
        <v>0</v>
      </c>
      <c r="T1237" s="17">
        <v>0</v>
      </c>
      <c r="U1237" s="17">
        <v>0</v>
      </c>
      <c r="V1237" s="17">
        <v>2</v>
      </c>
      <c r="W1237" s="17">
        <v>0</v>
      </c>
      <c r="X1237" s="17">
        <v>40</v>
      </c>
      <c r="Y1237" s="17">
        <v>42</v>
      </c>
    </row>
    <row r="1238" spans="1:25" x14ac:dyDescent="0.25">
      <c r="A1238" s="20">
        <v>112010288</v>
      </c>
      <c r="B1238" s="20" t="s">
        <v>9811</v>
      </c>
      <c r="C1238" s="305"/>
      <c r="D1238" s="20">
        <v>112010288</v>
      </c>
      <c r="E1238" s="20" t="s">
        <v>7754</v>
      </c>
      <c r="F1238" s="20" t="s">
        <v>7755</v>
      </c>
      <c r="G1238" s="20" t="s">
        <v>7756</v>
      </c>
      <c r="H1238" s="20" t="s">
        <v>2908</v>
      </c>
      <c r="I1238" s="20" t="s">
        <v>2357</v>
      </c>
      <c r="J1238" s="17">
        <v>1</v>
      </c>
      <c r="K1238" s="17">
        <v>2014</v>
      </c>
      <c r="L1238" s="17">
        <v>0</v>
      </c>
      <c r="M1238" s="17">
        <v>0</v>
      </c>
      <c r="N1238" s="17">
        <v>2</v>
      </c>
      <c r="O1238" s="17">
        <v>4</v>
      </c>
      <c r="P1238" s="17">
        <v>50</v>
      </c>
      <c r="Q1238" s="17">
        <v>4</v>
      </c>
      <c r="R1238" s="17">
        <v>60</v>
      </c>
      <c r="S1238" s="21" t="s">
        <v>7372</v>
      </c>
      <c r="T1238" s="17"/>
      <c r="U1238" s="17"/>
      <c r="V1238" s="17"/>
      <c r="W1238" s="17"/>
      <c r="X1238" s="17"/>
      <c r="Y1238" s="17"/>
    </row>
    <row r="1239" spans="1:25" x14ac:dyDescent="0.25">
      <c r="A1239" s="20">
        <v>112010291</v>
      </c>
      <c r="B1239" s="20" t="s">
        <v>9850</v>
      </c>
      <c r="C1239" s="305"/>
      <c r="D1239" s="20">
        <v>112010291</v>
      </c>
      <c r="E1239" s="20" t="s">
        <v>4435</v>
      </c>
      <c r="F1239" s="20" t="s">
        <v>4436</v>
      </c>
      <c r="G1239" s="20" t="s">
        <v>4437</v>
      </c>
      <c r="H1239" s="20" t="s">
        <v>2908</v>
      </c>
      <c r="I1239" s="20" t="s">
        <v>2357</v>
      </c>
      <c r="J1239" s="17">
        <v>1</v>
      </c>
      <c r="K1239" s="17">
        <v>2015</v>
      </c>
      <c r="L1239" s="17">
        <v>0</v>
      </c>
      <c r="M1239" s="17">
        <v>0</v>
      </c>
      <c r="N1239" s="17">
        <v>5</v>
      </c>
      <c r="O1239" s="17">
        <v>1</v>
      </c>
      <c r="P1239" s="17">
        <v>13</v>
      </c>
      <c r="Q1239" s="17">
        <v>5</v>
      </c>
      <c r="R1239" s="17">
        <v>24</v>
      </c>
      <c r="S1239" s="21" t="s">
        <v>3520</v>
      </c>
      <c r="T1239" s="17"/>
      <c r="U1239" s="17"/>
      <c r="V1239" s="17"/>
      <c r="W1239" s="17"/>
      <c r="X1239" s="17"/>
      <c r="Y1239" s="17"/>
    </row>
    <row r="1240" spans="1:25" x14ac:dyDescent="0.25">
      <c r="A1240" s="20">
        <v>112010294</v>
      </c>
      <c r="B1240" s="20" t="s">
        <v>9855</v>
      </c>
      <c r="C1240" s="305"/>
      <c r="D1240" s="20">
        <v>112010294</v>
      </c>
      <c r="E1240" s="20" t="s">
        <v>5108</v>
      </c>
      <c r="F1240" s="20" t="s">
        <v>6614</v>
      </c>
      <c r="G1240" s="20" t="s">
        <v>6615</v>
      </c>
      <c r="H1240" s="20" t="s">
        <v>2908</v>
      </c>
      <c r="I1240" s="20" t="s">
        <v>2357</v>
      </c>
      <c r="J1240" s="17">
        <v>2</v>
      </c>
      <c r="K1240" s="17">
        <v>2014</v>
      </c>
      <c r="L1240" s="17">
        <v>5</v>
      </c>
      <c r="M1240" s="17">
        <v>5</v>
      </c>
      <c r="N1240" s="17">
        <v>1</v>
      </c>
      <c r="O1240" s="17">
        <v>2</v>
      </c>
      <c r="P1240" s="17">
        <v>25</v>
      </c>
      <c r="Q1240" s="17">
        <v>5</v>
      </c>
      <c r="R1240" s="17">
        <v>43</v>
      </c>
      <c r="S1240" s="21" t="s">
        <v>6126</v>
      </c>
      <c r="T1240" s="17">
        <v>0</v>
      </c>
      <c r="U1240" s="17">
        <v>0</v>
      </c>
      <c r="V1240" s="17">
        <v>2</v>
      </c>
      <c r="W1240" s="17">
        <v>0</v>
      </c>
      <c r="X1240" s="17">
        <v>120</v>
      </c>
      <c r="Y1240" s="17">
        <v>122</v>
      </c>
    </row>
    <row r="1241" spans="1:25" x14ac:dyDescent="0.25">
      <c r="A1241" s="20">
        <v>112010297</v>
      </c>
      <c r="B1241" s="20" t="s">
        <v>9891</v>
      </c>
      <c r="C1241" s="305"/>
      <c r="D1241" s="20">
        <v>112010297</v>
      </c>
      <c r="E1241" s="20" t="s">
        <v>3228</v>
      </c>
      <c r="F1241" s="20" t="s">
        <v>7757</v>
      </c>
      <c r="G1241" s="20" t="s">
        <v>7758</v>
      </c>
      <c r="H1241" s="20" t="s">
        <v>2908</v>
      </c>
      <c r="I1241" s="20" t="s">
        <v>2357</v>
      </c>
      <c r="J1241" s="17">
        <v>2</v>
      </c>
      <c r="K1241" s="17">
        <v>2015</v>
      </c>
      <c r="L1241" s="17">
        <v>4</v>
      </c>
      <c r="M1241" s="17">
        <v>0</v>
      </c>
      <c r="N1241" s="17">
        <v>8</v>
      </c>
      <c r="O1241" s="17">
        <v>2</v>
      </c>
      <c r="P1241" s="17">
        <v>30</v>
      </c>
      <c r="Q1241" s="17">
        <v>8</v>
      </c>
      <c r="R1241" s="17">
        <v>52</v>
      </c>
      <c r="S1241" s="21" t="s">
        <v>7372</v>
      </c>
      <c r="T1241" s="17">
        <v>8</v>
      </c>
      <c r="U1241" s="17">
        <v>0</v>
      </c>
      <c r="V1241" s="17">
        <v>1</v>
      </c>
      <c r="W1241" s="17">
        <v>0</v>
      </c>
      <c r="X1241" s="17">
        <v>30</v>
      </c>
      <c r="Y1241" s="17">
        <v>39</v>
      </c>
    </row>
    <row r="1242" spans="1:25" x14ac:dyDescent="0.25">
      <c r="A1242" s="20">
        <v>112010298</v>
      </c>
      <c r="B1242" s="20" t="s">
        <v>10969</v>
      </c>
      <c r="C1242" s="305"/>
      <c r="D1242" s="20">
        <v>112010298</v>
      </c>
      <c r="E1242" s="20" t="s">
        <v>6616</v>
      </c>
      <c r="F1242" s="20" t="s">
        <v>6617</v>
      </c>
      <c r="G1242" s="20" t="s">
        <v>6618</v>
      </c>
      <c r="H1242" s="20" t="s">
        <v>2908</v>
      </c>
      <c r="I1242" s="20" t="s">
        <v>2357</v>
      </c>
      <c r="J1242" s="17">
        <v>2</v>
      </c>
      <c r="K1242" s="17">
        <v>2015</v>
      </c>
      <c r="L1242" s="17">
        <v>0</v>
      </c>
      <c r="M1242" s="17">
        <v>0</v>
      </c>
      <c r="N1242" s="17">
        <v>2</v>
      </c>
      <c r="O1242" s="17">
        <v>1</v>
      </c>
      <c r="P1242" s="17">
        <v>20</v>
      </c>
      <c r="Q1242" s="17">
        <v>5</v>
      </c>
      <c r="R1242" s="17">
        <v>28</v>
      </c>
      <c r="S1242" s="21" t="s">
        <v>6126</v>
      </c>
      <c r="T1242" s="17">
        <v>5</v>
      </c>
      <c r="U1242" s="17">
        <v>0</v>
      </c>
      <c r="V1242" s="17">
        <v>2</v>
      </c>
      <c r="W1242" s="17">
        <v>0</v>
      </c>
      <c r="X1242" s="17">
        <v>38</v>
      </c>
      <c r="Y1242" s="17">
        <v>45</v>
      </c>
    </row>
    <row r="1243" spans="1:25" x14ac:dyDescent="0.25">
      <c r="A1243" s="20">
        <v>112010305</v>
      </c>
      <c r="B1243" s="20" t="s">
        <v>9946</v>
      </c>
      <c r="C1243" s="305"/>
      <c r="D1243" s="20">
        <v>112010305</v>
      </c>
      <c r="E1243" s="20" t="s">
        <v>2593</v>
      </c>
      <c r="F1243" s="20" t="s">
        <v>4438</v>
      </c>
      <c r="G1243" s="20" t="s">
        <v>4439</v>
      </c>
      <c r="H1243" s="20" t="s">
        <v>2908</v>
      </c>
      <c r="I1243" s="20" t="s">
        <v>2357</v>
      </c>
      <c r="J1243" s="17">
        <v>2</v>
      </c>
      <c r="K1243" s="17">
        <v>2014</v>
      </c>
      <c r="L1243" s="17">
        <v>0</v>
      </c>
      <c r="M1243" s="17">
        <v>0</v>
      </c>
      <c r="N1243" s="17">
        <v>1</v>
      </c>
      <c r="O1243" s="17">
        <v>1</v>
      </c>
      <c r="P1243" s="17">
        <v>2</v>
      </c>
      <c r="Q1243" s="17">
        <v>0</v>
      </c>
      <c r="R1243" s="17">
        <v>4</v>
      </c>
      <c r="S1243" s="21" t="s">
        <v>3520</v>
      </c>
      <c r="T1243" s="17">
        <v>0</v>
      </c>
      <c r="U1243" s="17">
        <v>0</v>
      </c>
      <c r="V1243" s="17">
        <v>0</v>
      </c>
      <c r="W1243" s="17">
        <v>0</v>
      </c>
      <c r="X1243" s="17">
        <v>0</v>
      </c>
      <c r="Y1243" s="17">
        <v>0</v>
      </c>
    </row>
    <row r="1244" spans="1:25" x14ac:dyDescent="0.25">
      <c r="A1244" s="20">
        <v>112010306</v>
      </c>
      <c r="B1244" s="20" t="s">
        <v>9940</v>
      </c>
      <c r="C1244" s="305"/>
      <c r="D1244" s="20">
        <v>112010306</v>
      </c>
      <c r="E1244" s="20" t="s">
        <v>4276</v>
      </c>
      <c r="F1244" s="20" t="s">
        <v>6620</v>
      </c>
      <c r="G1244" s="20" t="s">
        <v>6621</v>
      </c>
      <c r="H1244" s="20" t="s">
        <v>2908</v>
      </c>
      <c r="I1244" s="20" t="s">
        <v>2357</v>
      </c>
      <c r="J1244" s="17">
        <v>1</v>
      </c>
      <c r="K1244" s="17">
        <v>2014</v>
      </c>
      <c r="L1244" s="17">
        <v>0</v>
      </c>
      <c r="M1244" s="17">
        <v>0</v>
      </c>
      <c r="N1244" s="17">
        <v>20</v>
      </c>
      <c r="O1244" s="17">
        <v>2</v>
      </c>
      <c r="P1244" s="17">
        <v>20</v>
      </c>
      <c r="Q1244" s="17">
        <v>10</v>
      </c>
      <c r="R1244" s="17">
        <v>52</v>
      </c>
      <c r="S1244" s="21" t="s">
        <v>7372</v>
      </c>
      <c r="T1244" s="17"/>
      <c r="U1244" s="17"/>
      <c r="V1244" s="17"/>
      <c r="W1244" s="17"/>
      <c r="X1244" s="17"/>
      <c r="Y1244" s="17"/>
    </row>
    <row r="1245" spans="1:25" x14ac:dyDescent="0.25">
      <c r="A1245" s="20">
        <v>112010307</v>
      </c>
      <c r="B1245" s="20" t="s">
        <v>9941</v>
      </c>
      <c r="C1245" s="305"/>
      <c r="D1245" s="20">
        <v>112010307</v>
      </c>
      <c r="E1245" s="20" t="s">
        <v>6619</v>
      </c>
      <c r="F1245" s="20" t="s">
        <v>6620</v>
      </c>
      <c r="G1245" s="20" t="s">
        <v>6621</v>
      </c>
      <c r="H1245" s="20" t="s">
        <v>2908</v>
      </c>
      <c r="I1245" s="20" t="s">
        <v>2357</v>
      </c>
      <c r="J1245" s="17">
        <v>1</v>
      </c>
      <c r="K1245" s="17">
        <v>2014</v>
      </c>
      <c r="L1245" s="17">
        <v>0</v>
      </c>
      <c r="M1245" s="17">
        <v>0</v>
      </c>
      <c r="N1245" s="17">
        <v>30</v>
      </c>
      <c r="O1245" s="17">
        <v>0</v>
      </c>
      <c r="P1245" s="17">
        <v>0</v>
      </c>
      <c r="Q1245" s="17">
        <v>0</v>
      </c>
      <c r="R1245" s="17">
        <v>30</v>
      </c>
      <c r="S1245" s="21" t="s">
        <v>6126</v>
      </c>
      <c r="T1245" s="17"/>
      <c r="U1245" s="17"/>
      <c r="V1245" s="17"/>
      <c r="W1245" s="17"/>
      <c r="X1245" s="17"/>
      <c r="Y1245" s="17"/>
    </row>
    <row r="1246" spans="1:25" x14ac:dyDescent="0.25">
      <c r="A1246" s="20">
        <v>112010308</v>
      </c>
      <c r="B1246" s="20" t="s">
        <v>9588</v>
      </c>
      <c r="C1246" s="305"/>
      <c r="D1246" s="20">
        <v>112010308</v>
      </c>
      <c r="E1246" s="20" t="s">
        <v>4276</v>
      </c>
      <c r="F1246" s="20" t="s">
        <v>4440</v>
      </c>
      <c r="G1246" s="20" t="s">
        <v>4441</v>
      </c>
      <c r="H1246" s="20" t="s">
        <v>2908</v>
      </c>
      <c r="I1246" s="20" t="s">
        <v>2357</v>
      </c>
      <c r="J1246" s="17">
        <v>2</v>
      </c>
      <c r="K1246" s="17">
        <v>2015</v>
      </c>
      <c r="L1246" s="17">
        <v>0</v>
      </c>
      <c r="M1246" s="17">
        <v>0</v>
      </c>
      <c r="N1246" s="17">
        <v>5</v>
      </c>
      <c r="O1246" s="17">
        <v>1</v>
      </c>
      <c r="P1246" s="17">
        <v>6</v>
      </c>
      <c r="Q1246" s="17">
        <v>4</v>
      </c>
      <c r="R1246" s="17">
        <v>16</v>
      </c>
      <c r="S1246" s="21" t="s">
        <v>3520</v>
      </c>
      <c r="T1246" s="17">
        <v>0</v>
      </c>
      <c r="U1246" s="17">
        <v>0</v>
      </c>
      <c r="V1246" s="17">
        <v>1</v>
      </c>
      <c r="W1246" s="17">
        <v>0</v>
      </c>
      <c r="X1246" s="17">
        <v>30</v>
      </c>
      <c r="Y1246" s="17">
        <v>31</v>
      </c>
    </row>
    <row r="1247" spans="1:25" x14ac:dyDescent="0.25">
      <c r="A1247" s="20">
        <v>112010309</v>
      </c>
      <c r="B1247" s="20" t="s">
        <v>9718</v>
      </c>
      <c r="C1247" s="305"/>
      <c r="D1247" s="20">
        <v>112010309</v>
      </c>
      <c r="E1247" s="20" t="s">
        <v>4442</v>
      </c>
      <c r="F1247" s="20" t="s">
        <v>4443</v>
      </c>
      <c r="G1247" s="20" t="s">
        <v>4444</v>
      </c>
      <c r="H1247" s="20" t="s">
        <v>2908</v>
      </c>
      <c r="I1247" s="20" t="s">
        <v>2357</v>
      </c>
      <c r="J1247" s="17">
        <v>2</v>
      </c>
      <c r="K1247" s="17">
        <v>2015</v>
      </c>
      <c r="L1247" s="17">
        <v>0</v>
      </c>
      <c r="M1247" s="17">
        <v>0</v>
      </c>
      <c r="N1247" s="17">
        <v>0</v>
      </c>
      <c r="O1247" s="17">
        <v>2</v>
      </c>
      <c r="P1247" s="17">
        <v>10</v>
      </c>
      <c r="Q1247" s="17">
        <v>4</v>
      </c>
      <c r="R1247" s="17">
        <v>16</v>
      </c>
      <c r="S1247" s="21" t="s">
        <v>3520</v>
      </c>
      <c r="T1247" s="17">
        <v>0</v>
      </c>
      <c r="U1247" s="17">
        <v>0</v>
      </c>
      <c r="V1247" s="17">
        <v>1</v>
      </c>
      <c r="W1247" s="17">
        <v>0</v>
      </c>
      <c r="X1247" s="17">
        <v>9</v>
      </c>
      <c r="Y1247" s="17">
        <v>10</v>
      </c>
    </row>
    <row r="1248" spans="1:25" x14ac:dyDescent="0.25">
      <c r="A1248" s="20">
        <v>112010317</v>
      </c>
      <c r="B1248" s="20" t="s">
        <v>9983</v>
      </c>
      <c r="C1248" s="305"/>
      <c r="D1248" s="20">
        <v>112010317</v>
      </c>
      <c r="E1248" s="20" t="s">
        <v>2542</v>
      </c>
      <c r="F1248" s="20" t="s">
        <v>4445</v>
      </c>
      <c r="G1248" s="20" t="s">
        <v>4446</v>
      </c>
      <c r="H1248" s="20" t="s">
        <v>2908</v>
      </c>
      <c r="I1248" s="20" t="s">
        <v>2357</v>
      </c>
      <c r="J1248" s="17">
        <v>1</v>
      </c>
      <c r="K1248" s="17">
        <v>2014</v>
      </c>
      <c r="L1248" s="17">
        <v>0</v>
      </c>
      <c r="M1248" s="17">
        <v>0</v>
      </c>
      <c r="N1248" s="17">
        <v>0</v>
      </c>
      <c r="O1248" s="17">
        <v>1</v>
      </c>
      <c r="P1248" s="17">
        <v>10</v>
      </c>
      <c r="Q1248" s="17">
        <v>2</v>
      </c>
      <c r="R1248" s="17">
        <v>13</v>
      </c>
      <c r="S1248" s="21" t="s">
        <v>3520</v>
      </c>
      <c r="T1248" s="17"/>
      <c r="U1248" s="17"/>
      <c r="V1248" s="17"/>
      <c r="W1248" s="17"/>
      <c r="X1248" s="17"/>
      <c r="Y1248" s="17"/>
    </row>
    <row r="1249" spans="1:25" x14ac:dyDescent="0.25">
      <c r="A1249" s="20">
        <v>112010318</v>
      </c>
      <c r="B1249" s="20" t="s">
        <v>9970</v>
      </c>
      <c r="C1249" s="305"/>
      <c r="D1249" s="20">
        <v>112010318</v>
      </c>
      <c r="E1249" s="20" t="s">
        <v>6622</v>
      </c>
      <c r="F1249" s="20" t="s">
        <v>6623</v>
      </c>
      <c r="G1249" s="20" t="s">
        <v>6624</v>
      </c>
      <c r="H1249" s="20" t="s">
        <v>2908</v>
      </c>
      <c r="I1249" s="20" t="s">
        <v>2357</v>
      </c>
      <c r="J1249" s="17">
        <v>1</v>
      </c>
      <c r="K1249" s="17">
        <v>2015</v>
      </c>
      <c r="L1249" s="17">
        <v>0</v>
      </c>
      <c r="M1249" s="17">
        <v>0</v>
      </c>
      <c r="N1249" s="17">
        <v>6</v>
      </c>
      <c r="O1249" s="17">
        <v>2</v>
      </c>
      <c r="P1249" s="17">
        <v>18</v>
      </c>
      <c r="Q1249" s="17">
        <v>10</v>
      </c>
      <c r="R1249" s="17">
        <v>36</v>
      </c>
      <c r="S1249" s="21" t="s">
        <v>6126</v>
      </c>
      <c r="T1249" s="17"/>
      <c r="U1249" s="17"/>
      <c r="V1249" s="17"/>
      <c r="W1249" s="17"/>
      <c r="X1249" s="17"/>
      <c r="Y1249" s="17"/>
    </row>
    <row r="1250" spans="1:25" x14ac:dyDescent="0.25">
      <c r="A1250" s="20">
        <v>112010320</v>
      </c>
      <c r="B1250" s="20" t="s">
        <v>9984</v>
      </c>
      <c r="C1250" s="305"/>
      <c r="D1250" s="20">
        <v>112010320</v>
      </c>
      <c r="E1250" s="20" t="s">
        <v>4447</v>
      </c>
      <c r="F1250" s="20" t="s">
        <v>4448</v>
      </c>
      <c r="G1250" s="20" t="s">
        <v>4449</v>
      </c>
      <c r="H1250" s="20" t="s">
        <v>2908</v>
      </c>
      <c r="I1250" s="20" t="s">
        <v>2357</v>
      </c>
      <c r="J1250" s="17">
        <v>1</v>
      </c>
      <c r="K1250" s="17">
        <v>2015</v>
      </c>
      <c r="L1250" s="17">
        <v>0</v>
      </c>
      <c r="M1250" s="17">
        <v>0</v>
      </c>
      <c r="N1250" s="17">
        <v>3</v>
      </c>
      <c r="O1250" s="17">
        <v>1</v>
      </c>
      <c r="P1250" s="17">
        <v>7</v>
      </c>
      <c r="Q1250" s="17">
        <v>1</v>
      </c>
      <c r="R1250" s="17">
        <v>12</v>
      </c>
      <c r="S1250" s="21" t="s">
        <v>3520</v>
      </c>
      <c r="T1250" s="17"/>
      <c r="U1250" s="17"/>
      <c r="V1250" s="17"/>
      <c r="W1250" s="17"/>
      <c r="X1250" s="17"/>
      <c r="Y1250" s="17"/>
    </row>
    <row r="1251" spans="1:25" x14ac:dyDescent="0.25">
      <c r="A1251" s="20">
        <v>112010322</v>
      </c>
      <c r="B1251" s="20" t="s">
        <v>9071</v>
      </c>
      <c r="C1251" s="305"/>
      <c r="D1251" s="20">
        <v>112010322</v>
      </c>
      <c r="E1251" s="20" t="s">
        <v>4450</v>
      </c>
      <c r="F1251" s="20" t="s">
        <v>4451</v>
      </c>
      <c r="G1251" s="20" t="s">
        <v>4452</v>
      </c>
      <c r="H1251" s="20" t="s">
        <v>2908</v>
      </c>
      <c r="I1251" s="20" t="s">
        <v>2357</v>
      </c>
      <c r="J1251" s="17">
        <v>2</v>
      </c>
      <c r="K1251" s="17">
        <v>2015</v>
      </c>
      <c r="L1251" s="17">
        <v>1</v>
      </c>
      <c r="M1251" s="17">
        <v>2</v>
      </c>
      <c r="N1251" s="17">
        <v>0</v>
      </c>
      <c r="O1251" s="17">
        <v>1</v>
      </c>
      <c r="P1251" s="17">
        <v>16</v>
      </c>
      <c r="Q1251" s="17">
        <v>5</v>
      </c>
      <c r="R1251" s="17">
        <v>25</v>
      </c>
      <c r="S1251" s="21" t="s">
        <v>3520</v>
      </c>
      <c r="T1251" s="17">
        <v>0</v>
      </c>
      <c r="U1251" s="17">
        <v>0</v>
      </c>
      <c r="V1251" s="17">
        <v>1</v>
      </c>
      <c r="W1251" s="17">
        <v>0</v>
      </c>
      <c r="X1251" s="17">
        <v>15</v>
      </c>
      <c r="Y1251" s="17">
        <v>16</v>
      </c>
    </row>
    <row r="1252" spans="1:25" x14ac:dyDescent="0.25">
      <c r="A1252" s="20">
        <v>112010324</v>
      </c>
      <c r="B1252" s="20" t="s">
        <v>9805</v>
      </c>
      <c r="C1252" s="305"/>
      <c r="D1252" s="20">
        <v>112010324</v>
      </c>
      <c r="E1252" s="20" t="s">
        <v>4199</v>
      </c>
      <c r="F1252" s="20" t="s">
        <v>7759</v>
      </c>
      <c r="G1252" s="20" t="s">
        <v>7760</v>
      </c>
      <c r="H1252" s="20" t="s">
        <v>2908</v>
      </c>
      <c r="I1252" s="20" t="s">
        <v>2357</v>
      </c>
      <c r="J1252" s="17">
        <v>2</v>
      </c>
      <c r="K1252" s="17">
        <v>2015</v>
      </c>
      <c r="L1252" s="17">
        <v>0</v>
      </c>
      <c r="M1252" s="17">
        <v>0</v>
      </c>
      <c r="N1252" s="17">
        <v>58</v>
      </c>
      <c r="O1252" s="17">
        <v>4</v>
      </c>
      <c r="P1252" s="17">
        <v>6</v>
      </c>
      <c r="Q1252" s="17">
        <v>10</v>
      </c>
      <c r="R1252" s="17">
        <v>78</v>
      </c>
      <c r="S1252" s="21" t="s">
        <v>7372</v>
      </c>
      <c r="T1252" s="17">
        <v>4</v>
      </c>
      <c r="U1252" s="17">
        <v>0</v>
      </c>
      <c r="V1252" s="17">
        <v>0</v>
      </c>
      <c r="W1252" s="17">
        <v>0</v>
      </c>
      <c r="X1252" s="17">
        <v>0</v>
      </c>
      <c r="Y1252" s="17">
        <v>4</v>
      </c>
    </row>
    <row r="1253" spans="1:25" x14ac:dyDescent="0.25">
      <c r="A1253" s="20">
        <v>112010327</v>
      </c>
      <c r="B1253" s="20" t="s">
        <v>10941</v>
      </c>
      <c r="C1253" s="305"/>
      <c r="D1253" s="20">
        <v>112010327</v>
      </c>
      <c r="E1253" s="20" t="s">
        <v>7761</v>
      </c>
      <c r="F1253" s="20" t="s">
        <v>7762</v>
      </c>
      <c r="G1253" s="20" t="s">
        <v>7763</v>
      </c>
      <c r="H1253" s="20" t="s">
        <v>2908</v>
      </c>
      <c r="I1253" s="20" t="s">
        <v>2357</v>
      </c>
      <c r="J1253" s="17">
        <v>2</v>
      </c>
      <c r="K1253" s="17">
        <v>2014</v>
      </c>
      <c r="L1253" s="17">
        <v>2</v>
      </c>
      <c r="M1253" s="17">
        <v>10</v>
      </c>
      <c r="N1253" s="17">
        <v>13</v>
      </c>
      <c r="O1253" s="17">
        <v>2</v>
      </c>
      <c r="P1253" s="17">
        <v>23</v>
      </c>
      <c r="Q1253" s="17">
        <v>2</v>
      </c>
      <c r="R1253" s="17">
        <v>52</v>
      </c>
      <c r="S1253" s="21" t="s">
        <v>7372</v>
      </c>
      <c r="T1253" s="17">
        <v>0</v>
      </c>
      <c r="U1253" s="17">
        <v>0</v>
      </c>
      <c r="V1253" s="17">
        <v>2</v>
      </c>
      <c r="W1253" s="17">
        <v>0</v>
      </c>
      <c r="X1253" s="17">
        <v>32</v>
      </c>
      <c r="Y1253" s="17">
        <v>34</v>
      </c>
    </row>
    <row r="1254" spans="1:25" x14ac:dyDescent="0.25">
      <c r="A1254" s="20">
        <v>112010328</v>
      </c>
      <c r="B1254" s="20" t="s">
        <v>10031</v>
      </c>
      <c r="C1254" s="305"/>
      <c r="D1254" s="20">
        <v>112010328</v>
      </c>
      <c r="E1254" s="20" t="s">
        <v>4453</v>
      </c>
      <c r="F1254" s="20" t="s">
        <v>4454</v>
      </c>
      <c r="G1254" s="20" t="s">
        <v>4455</v>
      </c>
      <c r="H1254" s="20" t="s">
        <v>2908</v>
      </c>
      <c r="I1254" s="20" t="s">
        <v>2357</v>
      </c>
      <c r="J1254" s="17">
        <v>2</v>
      </c>
      <c r="K1254" s="17">
        <v>2015</v>
      </c>
      <c r="L1254" s="17">
        <v>2</v>
      </c>
      <c r="M1254" s="17">
        <v>1</v>
      </c>
      <c r="N1254" s="17">
        <v>0</v>
      </c>
      <c r="O1254" s="17">
        <v>1</v>
      </c>
      <c r="P1254" s="17">
        <v>12</v>
      </c>
      <c r="Q1254" s="17">
        <v>2</v>
      </c>
      <c r="R1254" s="17">
        <v>18</v>
      </c>
      <c r="S1254" s="21" t="s">
        <v>3520</v>
      </c>
      <c r="T1254" s="17">
        <v>30</v>
      </c>
      <c r="U1254" s="17">
        <v>1</v>
      </c>
      <c r="V1254" s="17">
        <v>1</v>
      </c>
      <c r="W1254" s="17">
        <v>35</v>
      </c>
      <c r="X1254" s="17">
        <v>40</v>
      </c>
      <c r="Y1254" s="17">
        <v>107</v>
      </c>
    </row>
    <row r="1255" spans="1:25" x14ac:dyDescent="0.25">
      <c r="A1255" s="20">
        <v>112010331</v>
      </c>
      <c r="B1255" s="20" t="s">
        <v>10032</v>
      </c>
      <c r="C1255" s="305">
        <v>1253</v>
      </c>
      <c r="D1255" s="20">
        <v>112010632</v>
      </c>
      <c r="E1255" s="20" t="s">
        <v>7764</v>
      </c>
      <c r="F1255" s="20" t="s">
        <v>7765</v>
      </c>
      <c r="G1255" s="20" t="s">
        <v>7766</v>
      </c>
      <c r="H1255" s="20" t="s">
        <v>2908</v>
      </c>
      <c r="I1255" s="20" t="s">
        <v>2357</v>
      </c>
      <c r="J1255" s="17">
        <v>2</v>
      </c>
      <c r="K1255" s="17">
        <v>2015</v>
      </c>
      <c r="L1255" s="17">
        <v>2</v>
      </c>
      <c r="M1255" s="17">
        <v>1</v>
      </c>
      <c r="N1255" s="17">
        <v>12</v>
      </c>
      <c r="O1255" s="17">
        <v>2</v>
      </c>
      <c r="P1255" s="17">
        <v>40</v>
      </c>
      <c r="Q1255" s="17">
        <v>10</v>
      </c>
      <c r="R1255" s="17">
        <v>67</v>
      </c>
      <c r="S1255" s="21" t="s">
        <v>7372</v>
      </c>
      <c r="T1255" s="17">
        <v>1</v>
      </c>
      <c r="U1255" s="17">
        <v>0</v>
      </c>
      <c r="V1255" s="17">
        <v>1</v>
      </c>
      <c r="W1255" s="17">
        <v>0</v>
      </c>
      <c r="X1255" s="17">
        <v>16</v>
      </c>
      <c r="Y1255" s="17">
        <v>18</v>
      </c>
    </row>
    <row r="1256" spans="1:25" x14ac:dyDescent="0.25">
      <c r="A1256" s="20">
        <v>112010336</v>
      </c>
      <c r="B1256" s="20" t="s">
        <v>10053</v>
      </c>
      <c r="C1256" s="305"/>
      <c r="D1256" s="20">
        <v>112010336</v>
      </c>
      <c r="E1256" s="20" t="s">
        <v>4456</v>
      </c>
      <c r="F1256" s="20" t="s">
        <v>4457</v>
      </c>
      <c r="G1256" s="20" t="s">
        <v>4458</v>
      </c>
      <c r="H1256" s="20" t="s">
        <v>2908</v>
      </c>
      <c r="I1256" s="20" t="s">
        <v>2357</v>
      </c>
      <c r="J1256" s="17">
        <v>1</v>
      </c>
      <c r="K1256" s="17">
        <v>2015</v>
      </c>
      <c r="L1256" s="17">
        <v>0</v>
      </c>
      <c r="M1256" s="17">
        <v>0</v>
      </c>
      <c r="N1256" s="17">
        <v>8</v>
      </c>
      <c r="O1256" s="17">
        <v>1</v>
      </c>
      <c r="P1256" s="17">
        <v>10</v>
      </c>
      <c r="Q1256" s="17">
        <v>2</v>
      </c>
      <c r="R1256" s="17">
        <v>21</v>
      </c>
      <c r="S1256" s="21" t="s">
        <v>3520</v>
      </c>
      <c r="T1256" s="17"/>
      <c r="U1256" s="17"/>
      <c r="V1256" s="17"/>
      <c r="W1256" s="17"/>
      <c r="X1256" s="17"/>
      <c r="Y1256" s="17"/>
    </row>
    <row r="1257" spans="1:25" x14ac:dyDescent="0.25">
      <c r="A1257" s="20">
        <v>112010337</v>
      </c>
      <c r="B1257" s="20" t="s">
        <v>10050</v>
      </c>
      <c r="C1257" s="305"/>
      <c r="D1257" s="20">
        <v>112010337</v>
      </c>
      <c r="E1257" s="20" t="s">
        <v>2278</v>
      </c>
      <c r="F1257" s="20" t="s">
        <v>6625</v>
      </c>
      <c r="G1257" s="20" t="s">
        <v>6626</v>
      </c>
      <c r="H1257" s="20" t="s">
        <v>2908</v>
      </c>
      <c r="I1257" s="20" t="s">
        <v>2357</v>
      </c>
      <c r="J1257" s="17">
        <v>2</v>
      </c>
      <c r="K1257" s="17">
        <v>2014</v>
      </c>
      <c r="L1257" s="17">
        <v>0</v>
      </c>
      <c r="M1257" s="17">
        <v>0</v>
      </c>
      <c r="N1257" s="17">
        <v>4</v>
      </c>
      <c r="O1257" s="17">
        <v>0</v>
      </c>
      <c r="P1257" s="17">
        <v>14</v>
      </c>
      <c r="Q1257" s="17">
        <v>19</v>
      </c>
      <c r="R1257" s="17">
        <v>37</v>
      </c>
      <c r="S1257" s="21" t="s">
        <v>6126</v>
      </c>
      <c r="T1257" s="17">
        <v>0</v>
      </c>
      <c r="U1257" s="17">
        <v>0</v>
      </c>
      <c r="V1257" s="17">
        <v>0</v>
      </c>
      <c r="W1257" s="17">
        <v>0</v>
      </c>
      <c r="X1257" s="17">
        <v>40</v>
      </c>
      <c r="Y1257" s="17">
        <v>40</v>
      </c>
    </row>
    <row r="1258" spans="1:25" x14ac:dyDescent="0.25">
      <c r="A1258" s="20">
        <v>112010341</v>
      </c>
      <c r="B1258" s="20" t="s">
        <v>10052</v>
      </c>
      <c r="C1258" s="305"/>
      <c r="D1258" s="20">
        <v>112010341</v>
      </c>
      <c r="E1258" s="20" t="s">
        <v>2440</v>
      </c>
      <c r="F1258" s="20" t="s">
        <v>4459</v>
      </c>
      <c r="G1258" s="20" t="s">
        <v>4460</v>
      </c>
      <c r="H1258" s="20" t="s">
        <v>2908</v>
      </c>
      <c r="I1258" s="20" t="s">
        <v>2357</v>
      </c>
      <c r="J1258" s="17">
        <v>2</v>
      </c>
      <c r="K1258" s="17">
        <v>2015</v>
      </c>
      <c r="L1258" s="17">
        <v>0</v>
      </c>
      <c r="M1258" s="17">
        <v>2</v>
      </c>
      <c r="N1258" s="17">
        <v>1</v>
      </c>
      <c r="O1258" s="17">
        <v>0</v>
      </c>
      <c r="P1258" s="17">
        <v>5</v>
      </c>
      <c r="Q1258" s="17">
        <v>3</v>
      </c>
      <c r="R1258" s="17">
        <v>11</v>
      </c>
      <c r="S1258" s="21" t="s">
        <v>3520</v>
      </c>
      <c r="T1258" s="17">
        <v>4</v>
      </c>
      <c r="U1258" s="17">
        <v>0</v>
      </c>
      <c r="V1258" s="17">
        <v>1</v>
      </c>
      <c r="W1258" s="17">
        <v>0</v>
      </c>
      <c r="X1258" s="17">
        <v>18</v>
      </c>
      <c r="Y1258" s="17">
        <v>23</v>
      </c>
    </row>
    <row r="1259" spans="1:25" x14ac:dyDescent="0.25">
      <c r="A1259" s="20">
        <v>112010342</v>
      </c>
      <c r="B1259" s="20" t="s">
        <v>10049</v>
      </c>
      <c r="C1259" s="305"/>
      <c r="D1259" s="20">
        <v>112010342</v>
      </c>
      <c r="E1259" s="20" t="s">
        <v>7767</v>
      </c>
      <c r="F1259" s="20" t="s">
        <v>7768</v>
      </c>
      <c r="G1259" s="20" t="s">
        <v>7769</v>
      </c>
      <c r="H1259" s="20" t="s">
        <v>2908</v>
      </c>
      <c r="I1259" s="20" t="s">
        <v>2357</v>
      </c>
      <c r="J1259" s="17">
        <v>2</v>
      </c>
      <c r="K1259" s="17">
        <v>2014</v>
      </c>
      <c r="L1259" s="17">
        <v>2</v>
      </c>
      <c r="M1259" s="17">
        <v>3</v>
      </c>
      <c r="N1259" s="17">
        <v>18</v>
      </c>
      <c r="O1259" s="17">
        <v>3</v>
      </c>
      <c r="P1259" s="17">
        <v>57</v>
      </c>
      <c r="Q1259" s="17">
        <v>0</v>
      </c>
      <c r="R1259" s="17">
        <v>83</v>
      </c>
      <c r="S1259" s="21" t="s">
        <v>7372</v>
      </c>
      <c r="T1259" s="17">
        <v>0</v>
      </c>
      <c r="U1259" s="17">
        <v>0</v>
      </c>
      <c r="V1259" s="17">
        <v>2</v>
      </c>
      <c r="W1259" s="17">
        <v>0</v>
      </c>
      <c r="X1259" s="17">
        <v>37</v>
      </c>
      <c r="Y1259" s="17">
        <v>39</v>
      </c>
    </row>
    <row r="1260" spans="1:25" x14ac:dyDescent="0.25">
      <c r="A1260" s="20">
        <v>112010347</v>
      </c>
      <c r="B1260" s="20" t="s">
        <v>9852</v>
      </c>
      <c r="C1260" s="305"/>
      <c r="D1260" s="20">
        <v>112010347</v>
      </c>
      <c r="E1260" s="20" t="s">
        <v>4461</v>
      </c>
      <c r="F1260" s="20" t="s">
        <v>4462</v>
      </c>
      <c r="G1260" s="20" t="s">
        <v>4463</v>
      </c>
      <c r="H1260" s="20" t="s">
        <v>2908</v>
      </c>
      <c r="I1260" s="20" t="s">
        <v>2357</v>
      </c>
      <c r="J1260" s="17">
        <v>2</v>
      </c>
      <c r="K1260" s="17">
        <v>2015</v>
      </c>
      <c r="L1260" s="17">
        <v>0</v>
      </c>
      <c r="M1260" s="17">
        <v>0</v>
      </c>
      <c r="N1260" s="17">
        <v>0</v>
      </c>
      <c r="O1260" s="17">
        <v>0</v>
      </c>
      <c r="P1260" s="17">
        <v>8</v>
      </c>
      <c r="Q1260" s="17">
        <v>3</v>
      </c>
      <c r="R1260" s="17">
        <v>11</v>
      </c>
      <c r="S1260" s="21" t="s">
        <v>3520</v>
      </c>
      <c r="T1260" s="17">
        <v>40</v>
      </c>
      <c r="U1260" s="17">
        <v>2</v>
      </c>
      <c r="V1260" s="17">
        <v>4</v>
      </c>
      <c r="W1260" s="17">
        <v>0</v>
      </c>
      <c r="X1260" s="17">
        <v>105</v>
      </c>
      <c r="Y1260" s="17">
        <v>151</v>
      </c>
    </row>
    <row r="1261" spans="1:25" x14ac:dyDescent="0.25">
      <c r="A1261" s="20">
        <v>112010348</v>
      </c>
      <c r="B1261" s="20" t="s">
        <v>9114</v>
      </c>
      <c r="C1261" s="305"/>
      <c r="D1261" s="20">
        <v>112010348</v>
      </c>
      <c r="E1261" s="20" t="s">
        <v>6627</v>
      </c>
      <c r="F1261" s="20" t="s">
        <v>6628</v>
      </c>
      <c r="G1261" s="20" t="s">
        <v>6629</v>
      </c>
      <c r="H1261" s="20" t="s">
        <v>2908</v>
      </c>
      <c r="I1261" s="20" t="s">
        <v>2357</v>
      </c>
      <c r="J1261" s="17">
        <v>1</v>
      </c>
      <c r="K1261" s="17">
        <v>2015</v>
      </c>
      <c r="L1261" s="17">
        <v>0</v>
      </c>
      <c r="M1261" s="17">
        <v>0</v>
      </c>
      <c r="N1261" s="17">
        <v>0</v>
      </c>
      <c r="O1261" s="17">
        <v>0</v>
      </c>
      <c r="P1261" s="17">
        <v>50</v>
      </c>
      <c r="Q1261" s="17">
        <v>0</v>
      </c>
      <c r="R1261" s="17">
        <v>50</v>
      </c>
      <c r="S1261" s="21" t="s">
        <v>6126</v>
      </c>
      <c r="T1261" s="17"/>
      <c r="U1261" s="17"/>
      <c r="V1261" s="17"/>
      <c r="W1261" s="17"/>
      <c r="X1261" s="17"/>
      <c r="Y1261" s="17"/>
    </row>
    <row r="1262" spans="1:25" x14ac:dyDescent="0.25">
      <c r="A1262" s="20">
        <v>112010351</v>
      </c>
      <c r="B1262" s="20" t="s">
        <v>9594</v>
      </c>
      <c r="C1262" s="305"/>
      <c r="D1262" s="20">
        <v>112010351</v>
      </c>
      <c r="E1262" s="20" t="s">
        <v>7770</v>
      </c>
      <c r="F1262" s="20" t="s">
        <v>7771</v>
      </c>
      <c r="G1262" s="20" t="s">
        <v>7772</v>
      </c>
      <c r="H1262" s="20" t="s">
        <v>2908</v>
      </c>
      <c r="I1262" s="20" t="s">
        <v>2357</v>
      </c>
      <c r="J1262" s="17">
        <v>2</v>
      </c>
      <c r="K1262" s="17">
        <v>2015</v>
      </c>
      <c r="L1262" s="17">
        <v>0</v>
      </c>
      <c r="M1262" s="17">
        <v>5</v>
      </c>
      <c r="N1262" s="17">
        <v>19</v>
      </c>
      <c r="O1262" s="17">
        <v>2</v>
      </c>
      <c r="P1262" s="17">
        <v>30</v>
      </c>
      <c r="Q1262" s="17">
        <v>4</v>
      </c>
      <c r="R1262" s="17">
        <v>60</v>
      </c>
      <c r="S1262" s="21" t="s">
        <v>7372</v>
      </c>
      <c r="T1262" s="17">
        <v>0</v>
      </c>
      <c r="U1262" s="17">
        <v>0</v>
      </c>
      <c r="V1262" s="17">
        <v>1</v>
      </c>
      <c r="W1262" s="17">
        <v>0</v>
      </c>
      <c r="X1262" s="17">
        <v>25</v>
      </c>
      <c r="Y1262" s="17">
        <v>26</v>
      </c>
    </row>
    <row r="1263" spans="1:25" x14ac:dyDescent="0.25">
      <c r="A1263" s="20">
        <v>112010359</v>
      </c>
      <c r="B1263" s="20" t="s">
        <v>10712</v>
      </c>
      <c r="C1263" s="305"/>
      <c r="D1263" s="20">
        <v>112010359</v>
      </c>
      <c r="E1263" s="20" t="s">
        <v>2749</v>
      </c>
      <c r="F1263" s="20" t="s">
        <v>5689</v>
      </c>
      <c r="G1263" s="20" t="s">
        <v>6097</v>
      </c>
      <c r="H1263" s="20" t="s">
        <v>2908</v>
      </c>
      <c r="I1263" s="20" t="s">
        <v>2281</v>
      </c>
      <c r="J1263" s="17">
        <v>2</v>
      </c>
      <c r="K1263" s="17">
        <v>2014</v>
      </c>
      <c r="L1263" s="17">
        <v>4</v>
      </c>
      <c r="M1263" s="17">
        <v>0</v>
      </c>
      <c r="N1263" s="17">
        <v>20</v>
      </c>
      <c r="O1263" s="17">
        <v>14</v>
      </c>
      <c r="P1263" s="17">
        <v>245</v>
      </c>
      <c r="Q1263" s="17">
        <v>0</v>
      </c>
      <c r="R1263" s="17">
        <v>283</v>
      </c>
      <c r="S1263" s="21" t="s">
        <v>6028</v>
      </c>
      <c r="T1263" s="17">
        <v>0</v>
      </c>
      <c r="U1263" s="17">
        <v>0</v>
      </c>
      <c r="V1263" s="17">
        <v>1</v>
      </c>
      <c r="W1263" s="17">
        <v>0</v>
      </c>
      <c r="X1263" s="17">
        <v>25</v>
      </c>
      <c r="Y1263" s="17">
        <v>26</v>
      </c>
    </row>
    <row r="1264" spans="1:25" x14ac:dyDescent="0.25">
      <c r="A1264" s="20">
        <v>112010365</v>
      </c>
      <c r="B1264" s="20" t="s">
        <v>10180</v>
      </c>
      <c r="C1264" s="305">
        <v>1262</v>
      </c>
      <c r="D1264" s="20">
        <v>112010365</v>
      </c>
      <c r="E1264" s="20" t="s">
        <v>5799</v>
      </c>
      <c r="F1264" s="20" t="s">
        <v>5800</v>
      </c>
      <c r="G1264" s="20" t="s">
        <v>5801</v>
      </c>
      <c r="H1264" s="20" t="s">
        <v>2908</v>
      </c>
      <c r="I1264" s="20" t="s">
        <v>2357</v>
      </c>
      <c r="J1264" s="17">
        <v>2</v>
      </c>
      <c r="K1264" s="17">
        <v>2014</v>
      </c>
      <c r="L1264" s="17">
        <v>0</v>
      </c>
      <c r="M1264" s="17">
        <v>0</v>
      </c>
      <c r="N1264" s="17">
        <v>102</v>
      </c>
      <c r="O1264" s="17">
        <v>3</v>
      </c>
      <c r="P1264" s="17">
        <v>0</v>
      </c>
      <c r="Q1264" s="17">
        <v>0</v>
      </c>
      <c r="R1264" s="17">
        <v>105</v>
      </c>
      <c r="S1264" s="21" t="s">
        <v>5595</v>
      </c>
      <c r="T1264" s="17">
        <v>0</v>
      </c>
      <c r="U1264" s="17">
        <v>0</v>
      </c>
      <c r="V1264" s="17">
        <v>0</v>
      </c>
      <c r="W1264" s="17">
        <v>0</v>
      </c>
      <c r="X1264" s="17">
        <v>70</v>
      </c>
      <c r="Y1264" s="17">
        <v>70</v>
      </c>
    </row>
    <row r="1265" spans="1:25" x14ac:dyDescent="0.25">
      <c r="A1265" s="20">
        <v>112010366</v>
      </c>
      <c r="B1265" s="20" t="s">
        <v>9511</v>
      </c>
      <c r="C1265" s="305"/>
      <c r="D1265" s="20">
        <v>112010366</v>
      </c>
      <c r="E1265" s="20" t="s">
        <v>3563</v>
      </c>
      <c r="F1265" s="20" t="s">
        <v>2947</v>
      </c>
      <c r="G1265" s="20" t="s">
        <v>4464</v>
      </c>
      <c r="H1265" s="20" t="s">
        <v>2908</v>
      </c>
      <c r="I1265" s="20" t="s">
        <v>2357</v>
      </c>
      <c r="J1265" s="17">
        <v>2</v>
      </c>
      <c r="K1265" s="17">
        <v>2014</v>
      </c>
      <c r="L1265" s="17">
        <v>2</v>
      </c>
      <c r="M1265" s="17">
        <v>0</v>
      </c>
      <c r="N1265" s="17">
        <v>7</v>
      </c>
      <c r="O1265" s="17">
        <v>1</v>
      </c>
      <c r="P1265" s="17">
        <v>11</v>
      </c>
      <c r="Q1265" s="17">
        <v>2</v>
      </c>
      <c r="R1265" s="17">
        <v>23</v>
      </c>
      <c r="S1265" s="21" t="s">
        <v>3520</v>
      </c>
      <c r="T1265" s="17">
        <v>0</v>
      </c>
      <c r="U1265" s="17">
        <v>0</v>
      </c>
      <c r="V1265" s="17">
        <v>1</v>
      </c>
      <c r="W1265" s="17">
        <v>0</v>
      </c>
      <c r="X1265" s="17">
        <v>25</v>
      </c>
      <c r="Y1265" s="17">
        <v>26</v>
      </c>
    </row>
    <row r="1266" spans="1:25" x14ac:dyDescent="0.25">
      <c r="A1266" s="20">
        <v>112010368</v>
      </c>
      <c r="B1266" s="20" t="s">
        <v>10181</v>
      </c>
      <c r="C1266" s="305"/>
      <c r="D1266" s="20">
        <v>112010368</v>
      </c>
      <c r="E1266" s="20" t="s">
        <v>5594</v>
      </c>
      <c r="F1266" s="20" t="s">
        <v>6630</v>
      </c>
      <c r="G1266" s="20" t="s">
        <v>6631</v>
      </c>
      <c r="H1266" s="20" t="s">
        <v>2908</v>
      </c>
      <c r="I1266" s="20" t="s">
        <v>2357</v>
      </c>
      <c r="J1266" s="17">
        <v>2</v>
      </c>
      <c r="K1266" s="17">
        <v>2015</v>
      </c>
      <c r="L1266" s="17">
        <v>2</v>
      </c>
      <c r="M1266" s="17">
        <v>0</v>
      </c>
      <c r="N1266" s="17">
        <v>1</v>
      </c>
      <c r="O1266" s="17">
        <v>2</v>
      </c>
      <c r="P1266" s="17">
        <v>40</v>
      </c>
      <c r="Q1266" s="17">
        <v>4</v>
      </c>
      <c r="R1266" s="17">
        <v>49</v>
      </c>
      <c r="S1266" s="21" t="s">
        <v>6126</v>
      </c>
      <c r="T1266" s="17">
        <v>0</v>
      </c>
      <c r="U1266" s="17">
        <v>0</v>
      </c>
      <c r="V1266" s="17">
        <v>1</v>
      </c>
      <c r="W1266" s="17">
        <v>0</v>
      </c>
      <c r="X1266" s="17">
        <v>29</v>
      </c>
      <c r="Y1266" s="17">
        <v>30</v>
      </c>
    </row>
    <row r="1267" spans="1:25" x14ac:dyDescent="0.25">
      <c r="A1267" s="20">
        <v>112010369</v>
      </c>
      <c r="B1267" s="20" t="s">
        <v>10183</v>
      </c>
      <c r="C1267" s="305"/>
      <c r="D1267" s="20">
        <v>112010369</v>
      </c>
      <c r="E1267" s="20" t="s">
        <v>6632</v>
      </c>
      <c r="F1267" s="20" t="s">
        <v>6633</v>
      </c>
      <c r="G1267" s="20" t="s">
        <v>6634</v>
      </c>
      <c r="H1267" s="20" t="s">
        <v>2908</v>
      </c>
      <c r="I1267" s="20" t="s">
        <v>2357</v>
      </c>
      <c r="J1267" s="17">
        <v>1</v>
      </c>
      <c r="K1267" s="17">
        <v>2015</v>
      </c>
      <c r="L1267" s="17">
        <v>0</v>
      </c>
      <c r="M1267" s="17">
        <v>3</v>
      </c>
      <c r="N1267" s="17">
        <v>0</v>
      </c>
      <c r="O1267" s="17">
        <v>2</v>
      </c>
      <c r="P1267" s="17">
        <v>39</v>
      </c>
      <c r="Q1267" s="17">
        <v>0</v>
      </c>
      <c r="R1267" s="17">
        <v>44</v>
      </c>
      <c r="S1267" s="21" t="s">
        <v>6126</v>
      </c>
      <c r="T1267" s="17"/>
      <c r="U1267" s="17"/>
      <c r="V1267" s="17"/>
      <c r="W1267" s="17"/>
      <c r="X1267" s="17"/>
      <c r="Y1267" s="17"/>
    </row>
    <row r="1268" spans="1:25" x14ac:dyDescent="0.25">
      <c r="A1268" s="20">
        <v>112010380</v>
      </c>
      <c r="B1268" s="20" t="s">
        <v>10242</v>
      </c>
      <c r="C1268" s="305"/>
      <c r="D1268" s="20">
        <v>112010380</v>
      </c>
      <c r="E1268" s="20" t="s">
        <v>4465</v>
      </c>
      <c r="F1268" s="20" t="s">
        <v>2374</v>
      </c>
      <c r="G1268" s="20" t="s">
        <v>2375</v>
      </c>
      <c r="H1268" s="20" t="s">
        <v>2908</v>
      </c>
      <c r="I1268" s="20" t="s">
        <v>2357</v>
      </c>
      <c r="J1268" s="17">
        <v>1</v>
      </c>
      <c r="K1268" s="17">
        <v>2014</v>
      </c>
      <c r="L1268" s="17">
        <v>0</v>
      </c>
      <c r="M1268" s="17">
        <v>0</v>
      </c>
      <c r="N1268" s="17">
        <v>0</v>
      </c>
      <c r="O1268" s="17">
        <v>1</v>
      </c>
      <c r="P1268" s="17">
        <v>10</v>
      </c>
      <c r="Q1268" s="17">
        <v>0</v>
      </c>
      <c r="R1268" s="17">
        <v>11</v>
      </c>
      <c r="S1268" s="21" t="s">
        <v>3520</v>
      </c>
      <c r="T1268" s="17"/>
      <c r="U1268" s="17"/>
      <c r="V1268" s="17"/>
      <c r="W1268" s="17"/>
      <c r="X1268" s="17"/>
      <c r="Y1268" s="17"/>
    </row>
    <row r="1269" spans="1:25" x14ac:dyDescent="0.25">
      <c r="A1269" s="20">
        <v>112010382</v>
      </c>
      <c r="B1269" s="20" t="s">
        <v>10301</v>
      </c>
      <c r="C1269" s="305"/>
      <c r="D1269" s="20">
        <v>112010382</v>
      </c>
      <c r="E1269" s="20" t="s">
        <v>4286</v>
      </c>
      <c r="F1269" s="20" t="s">
        <v>6635</v>
      </c>
      <c r="G1269" s="20" t="s">
        <v>6636</v>
      </c>
      <c r="H1269" s="20" t="s">
        <v>2908</v>
      </c>
      <c r="I1269" s="20" t="s">
        <v>2357</v>
      </c>
      <c r="J1269" s="17">
        <v>2</v>
      </c>
      <c r="K1269" s="17">
        <v>2014</v>
      </c>
      <c r="L1269" s="17">
        <v>2</v>
      </c>
      <c r="M1269" s="17">
        <v>2</v>
      </c>
      <c r="N1269" s="17">
        <v>11</v>
      </c>
      <c r="O1269" s="17">
        <v>1</v>
      </c>
      <c r="P1269" s="17">
        <v>20</v>
      </c>
      <c r="Q1269" s="17">
        <v>5</v>
      </c>
      <c r="R1269" s="17">
        <v>41</v>
      </c>
      <c r="S1269" s="21" t="s">
        <v>6126</v>
      </c>
      <c r="T1269" s="17">
        <v>0</v>
      </c>
      <c r="U1269" s="17">
        <v>0</v>
      </c>
      <c r="V1269" s="17">
        <v>0</v>
      </c>
      <c r="W1269" s="17">
        <v>0</v>
      </c>
      <c r="X1269" s="17">
        <v>40</v>
      </c>
      <c r="Y1269" s="17">
        <v>40</v>
      </c>
    </row>
    <row r="1270" spans="1:25" x14ac:dyDescent="0.25">
      <c r="A1270" s="20">
        <v>112010393</v>
      </c>
      <c r="B1270" s="20" t="s">
        <v>10433</v>
      </c>
      <c r="C1270" s="305"/>
      <c r="D1270" s="20">
        <v>112010393</v>
      </c>
      <c r="E1270" s="20" t="s">
        <v>5805</v>
      </c>
      <c r="F1270" s="20" t="s">
        <v>7773</v>
      </c>
      <c r="G1270" s="20" t="s">
        <v>7774</v>
      </c>
      <c r="H1270" s="20" t="s">
        <v>2908</v>
      </c>
      <c r="I1270" s="20" t="s">
        <v>2357</v>
      </c>
      <c r="J1270" s="17">
        <v>1</v>
      </c>
      <c r="K1270" s="17">
        <v>2014</v>
      </c>
      <c r="L1270" s="17">
        <v>2</v>
      </c>
      <c r="M1270" s="17">
        <v>0</v>
      </c>
      <c r="N1270" s="17">
        <v>8</v>
      </c>
      <c r="O1270" s="17">
        <v>2</v>
      </c>
      <c r="P1270" s="17">
        <v>30</v>
      </c>
      <c r="Q1270" s="17">
        <v>10</v>
      </c>
      <c r="R1270" s="17">
        <v>52</v>
      </c>
      <c r="S1270" s="21" t="s">
        <v>7372</v>
      </c>
      <c r="T1270" s="17"/>
      <c r="U1270" s="17"/>
      <c r="V1270" s="17"/>
      <c r="W1270" s="17"/>
      <c r="X1270" s="17"/>
      <c r="Y1270" s="17"/>
    </row>
    <row r="1271" spans="1:25" x14ac:dyDescent="0.25">
      <c r="A1271" s="20">
        <v>112010394</v>
      </c>
      <c r="B1271" s="20" t="s">
        <v>10434</v>
      </c>
      <c r="C1271" s="305"/>
      <c r="D1271" s="20">
        <v>112010394</v>
      </c>
      <c r="E1271" s="20" t="s">
        <v>3657</v>
      </c>
      <c r="F1271" s="20" t="s">
        <v>7773</v>
      </c>
      <c r="G1271" s="20" t="s">
        <v>7774</v>
      </c>
      <c r="H1271" s="20" t="s">
        <v>2908</v>
      </c>
      <c r="I1271" s="20" t="s">
        <v>2357</v>
      </c>
      <c r="J1271" s="17">
        <v>1</v>
      </c>
      <c r="K1271" s="17">
        <v>2015</v>
      </c>
      <c r="L1271" s="17"/>
      <c r="M1271" s="17"/>
      <c r="N1271" s="17"/>
      <c r="O1271" s="17"/>
      <c r="P1271" s="17"/>
      <c r="Q1271" s="17"/>
      <c r="R1271" s="17"/>
      <c r="S1271" s="21">
        <v>0</v>
      </c>
      <c r="T1271" s="17">
        <v>0</v>
      </c>
      <c r="U1271" s="17">
        <v>0</v>
      </c>
      <c r="V1271" s="17">
        <v>0</v>
      </c>
      <c r="W1271" s="17">
        <v>0</v>
      </c>
      <c r="X1271" s="17">
        <v>20</v>
      </c>
      <c r="Y1271" s="17">
        <v>20</v>
      </c>
    </row>
    <row r="1272" spans="1:25" x14ac:dyDescent="0.25">
      <c r="A1272" s="20">
        <v>112010396</v>
      </c>
      <c r="B1272" s="20" t="s">
        <v>10443</v>
      </c>
      <c r="C1272" s="305"/>
      <c r="D1272" s="20">
        <v>112010396</v>
      </c>
      <c r="E1272" s="20" t="s">
        <v>7775</v>
      </c>
      <c r="F1272" s="20" t="s">
        <v>7776</v>
      </c>
      <c r="G1272" s="20" t="s">
        <v>7777</v>
      </c>
      <c r="H1272" s="20" t="s">
        <v>2908</v>
      </c>
      <c r="I1272" s="20" t="s">
        <v>2357</v>
      </c>
      <c r="J1272" s="17">
        <v>2</v>
      </c>
      <c r="K1272" s="17">
        <v>2015</v>
      </c>
      <c r="L1272" s="17">
        <v>2</v>
      </c>
      <c r="M1272" s="17">
        <v>0</v>
      </c>
      <c r="N1272" s="17">
        <v>35</v>
      </c>
      <c r="O1272" s="17">
        <v>3</v>
      </c>
      <c r="P1272" s="17">
        <v>40</v>
      </c>
      <c r="Q1272" s="17">
        <v>0</v>
      </c>
      <c r="R1272" s="17">
        <v>80</v>
      </c>
      <c r="S1272" s="21" t="s">
        <v>7372</v>
      </c>
      <c r="T1272" s="17">
        <v>0</v>
      </c>
      <c r="U1272" s="17">
        <v>0</v>
      </c>
      <c r="V1272" s="17">
        <v>2</v>
      </c>
      <c r="W1272" s="17">
        <v>0</v>
      </c>
      <c r="X1272" s="17">
        <v>62</v>
      </c>
      <c r="Y1272" s="17">
        <v>64</v>
      </c>
    </row>
    <row r="1273" spans="1:25" x14ac:dyDescent="0.25">
      <c r="A1273" s="20">
        <v>112010397</v>
      </c>
      <c r="B1273" s="20" t="s">
        <v>10444</v>
      </c>
      <c r="C1273" s="305"/>
      <c r="D1273" s="20">
        <v>112010397</v>
      </c>
      <c r="E1273" s="20" t="s">
        <v>6637</v>
      </c>
      <c r="F1273" s="20" t="s">
        <v>6638</v>
      </c>
      <c r="G1273" s="20" t="s">
        <v>6639</v>
      </c>
      <c r="H1273" s="20" t="s">
        <v>2908</v>
      </c>
      <c r="I1273" s="20" t="s">
        <v>2357</v>
      </c>
      <c r="J1273" s="17">
        <v>2</v>
      </c>
      <c r="K1273" s="17">
        <v>2015</v>
      </c>
      <c r="L1273" s="17">
        <v>1</v>
      </c>
      <c r="M1273" s="17">
        <v>0</v>
      </c>
      <c r="N1273" s="17">
        <v>16</v>
      </c>
      <c r="O1273" s="17">
        <v>0</v>
      </c>
      <c r="P1273" s="17">
        <v>23</v>
      </c>
      <c r="Q1273" s="17">
        <v>0</v>
      </c>
      <c r="R1273" s="17">
        <v>40</v>
      </c>
      <c r="S1273" s="21" t="s">
        <v>6126</v>
      </c>
      <c r="T1273" s="17">
        <v>0</v>
      </c>
      <c r="U1273" s="17">
        <v>0</v>
      </c>
      <c r="V1273" s="17">
        <v>1</v>
      </c>
      <c r="W1273" s="17">
        <v>0</v>
      </c>
      <c r="X1273" s="17">
        <v>18</v>
      </c>
      <c r="Y1273" s="17">
        <v>19</v>
      </c>
    </row>
    <row r="1274" spans="1:25" x14ac:dyDescent="0.25">
      <c r="A1274" s="20">
        <v>112010398</v>
      </c>
      <c r="B1274" s="20" t="s">
        <v>10025</v>
      </c>
      <c r="C1274" s="305"/>
      <c r="D1274" s="20">
        <v>112010398</v>
      </c>
      <c r="E1274" s="20" t="s">
        <v>4312</v>
      </c>
      <c r="F1274" s="20" t="s">
        <v>4662</v>
      </c>
      <c r="G1274" s="20" t="s">
        <v>4663</v>
      </c>
      <c r="H1274" s="20" t="s">
        <v>2908</v>
      </c>
      <c r="I1274" s="20" t="s">
        <v>2357</v>
      </c>
      <c r="J1274" s="17">
        <v>1</v>
      </c>
      <c r="K1274" s="17">
        <v>2015</v>
      </c>
      <c r="L1274" s="17">
        <v>1</v>
      </c>
      <c r="M1274" s="17">
        <v>2</v>
      </c>
      <c r="N1274" s="17">
        <v>1</v>
      </c>
      <c r="O1274" s="17">
        <v>3</v>
      </c>
      <c r="P1274" s="17">
        <v>19</v>
      </c>
      <c r="Q1274" s="17">
        <v>0</v>
      </c>
      <c r="R1274" s="17">
        <v>26</v>
      </c>
      <c r="S1274" s="21" t="s">
        <v>6126</v>
      </c>
      <c r="T1274" s="17"/>
      <c r="U1274" s="17"/>
      <c r="V1274" s="17"/>
      <c r="W1274" s="17"/>
      <c r="X1274" s="17"/>
      <c r="Y1274" s="17"/>
    </row>
    <row r="1275" spans="1:25" x14ac:dyDescent="0.25">
      <c r="A1275" s="20">
        <v>112010399</v>
      </c>
      <c r="B1275" s="20" t="s">
        <v>10129</v>
      </c>
      <c r="C1275" s="305"/>
      <c r="D1275" s="20">
        <v>112010399</v>
      </c>
      <c r="E1275" s="20" t="s">
        <v>4466</v>
      </c>
      <c r="F1275" s="20" t="s">
        <v>4467</v>
      </c>
      <c r="G1275" s="20" t="s">
        <v>4468</v>
      </c>
      <c r="H1275" s="20" t="s">
        <v>2908</v>
      </c>
      <c r="I1275" s="20" t="s">
        <v>2357</v>
      </c>
      <c r="J1275" s="17">
        <v>1</v>
      </c>
      <c r="K1275" s="17">
        <v>2014</v>
      </c>
      <c r="L1275" s="17">
        <v>0</v>
      </c>
      <c r="M1275" s="17">
        <v>0</v>
      </c>
      <c r="N1275" s="17">
        <v>1</v>
      </c>
      <c r="O1275" s="17">
        <v>1</v>
      </c>
      <c r="P1275" s="17">
        <v>20</v>
      </c>
      <c r="Q1275" s="17">
        <v>0</v>
      </c>
      <c r="R1275" s="17">
        <v>22</v>
      </c>
      <c r="S1275" s="21" t="s">
        <v>3520</v>
      </c>
      <c r="T1275" s="17"/>
      <c r="U1275" s="17"/>
      <c r="V1275" s="17"/>
      <c r="W1275" s="17"/>
      <c r="X1275" s="17"/>
      <c r="Y1275" s="17"/>
    </row>
    <row r="1276" spans="1:25" x14ac:dyDescent="0.25">
      <c r="A1276" s="20">
        <v>112010400</v>
      </c>
      <c r="B1276" s="20" t="s">
        <v>10445</v>
      </c>
      <c r="C1276" s="305"/>
      <c r="D1276" s="20">
        <v>112010400</v>
      </c>
      <c r="E1276" s="20" t="s">
        <v>7778</v>
      </c>
      <c r="F1276" s="20" t="s">
        <v>7779</v>
      </c>
      <c r="G1276" s="20" t="s">
        <v>7780</v>
      </c>
      <c r="H1276" s="20" t="s">
        <v>2908</v>
      </c>
      <c r="I1276" s="20" t="s">
        <v>2357</v>
      </c>
      <c r="J1276" s="17">
        <v>2</v>
      </c>
      <c r="K1276" s="17">
        <v>2015</v>
      </c>
      <c r="L1276" s="17">
        <v>0</v>
      </c>
      <c r="M1276" s="17">
        <v>0</v>
      </c>
      <c r="N1276" s="17">
        <v>20</v>
      </c>
      <c r="O1276" s="17">
        <v>3</v>
      </c>
      <c r="P1276" s="17">
        <v>60</v>
      </c>
      <c r="Q1276" s="17">
        <v>15</v>
      </c>
      <c r="R1276" s="17">
        <v>98</v>
      </c>
      <c r="S1276" s="21" t="s">
        <v>7372</v>
      </c>
      <c r="T1276" s="17">
        <v>0</v>
      </c>
      <c r="U1276" s="17">
        <v>0</v>
      </c>
      <c r="V1276" s="17">
        <v>1</v>
      </c>
      <c r="W1276" s="17">
        <v>0</v>
      </c>
      <c r="X1276" s="17">
        <v>26</v>
      </c>
      <c r="Y1276" s="17">
        <v>27</v>
      </c>
    </row>
    <row r="1277" spans="1:25" x14ac:dyDescent="0.25">
      <c r="A1277" s="20">
        <v>112010402</v>
      </c>
      <c r="B1277" s="20" t="s">
        <v>10509</v>
      </c>
      <c r="C1277" s="305"/>
      <c r="D1277" s="20">
        <v>112010402</v>
      </c>
      <c r="E1277" s="20" t="s">
        <v>4469</v>
      </c>
      <c r="F1277" s="20" t="s">
        <v>4470</v>
      </c>
      <c r="G1277" s="20" t="s">
        <v>4471</v>
      </c>
      <c r="H1277" s="20" t="s">
        <v>2908</v>
      </c>
      <c r="I1277" s="20" t="s">
        <v>2357</v>
      </c>
      <c r="J1277" s="17">
        <v>2</v>
      </c>
      <c r="K1277" s="17">
        <v>2014</v>
      </c>
      <c r="L1277" s="17">
        <v>0</v>
      </c>
      <c r="M1277" s="17">
        <v>0</v>
      </c>
      <c r="N1277" s="17">
        <v>0</v>
      </c>
      <c r="O1277" s="17">
        <v>0</v>
      </c>
      <c r="P1277" s="17">
        <v>2</v>
      </c>
      <c r="Q1277" s="17">
        <v>3</v>
      </c>
      <c r="R1277" s="17">
        <v>5</v>
      </c>
      <c r="S1277" s="21" t="s">
        <v>3520</v>
      </c>
      <c r="T1277" s="17">
        <v>6</v>
      </c>
      <c r="U1277" s="17">
        <v>0</v>
      </c>
      <c r="V1277" s="17">
        <v>3</v>
      </c>
      <c r="W1277" s="17">
        <v>20</v>
      </c>
      <c r="X1277" s="17">
        <v>39</v>
      </c>
      <c r="Y1277" s="17">
        <v>68</v>
      </c>
    </row>
    <row r="1278" spans="1:25" x14ac:dyDescent="0.25">
      <c r="A1278" s="20">
        <v>112010403</v>
      </c>
      <c r="B1278" s="20" t="s">
        <v>10512</v>
      </c>
      <c r="C1278" s="305"/>
      <c r="D1278" s="20">
        <v>112010403</v>
      </c>
      <c r="E1278" s="20" t="s">
        <v>7781</v>
      </c>
      <c r="F1278" s="20" t="s">
        <v>7782</v>
      </c>
      <c r="G1278" s="20" t="s">
        <v>7783</v>
      </c>
      <c r="H1278" s="20" t="s">
        <v>2908</v>
      </c>
      <c r="I1278" s="20" t="s">
        <v>2357</v>
      </c>
      <c r="J1278" s="17">
        <v>1</v>
      </c>
      <c r="K1278" s="17">
        <v>2015</v>
      </c>
      <c r="L1278" s="17">
        <v>1</v>
      </c>
      <c r="M1278" s="17">
        <v>4</v>
      </c>
      <c r="N1278" s="17">
        <v>11</v>
      </c>
      <c r="O1278" s="17">
        <v>2</v>
      </c>
      <c r="P1278" s="17">
        <v>32</v>
      </c>
      <c r="Q1278" s="17">
        <v>2</v>
      </c>
      <c r="R1278" s="17">
        <v>52</v>
      </c>
      <c r="S1278" s="21" t="s">
        <v>7372</v>
      </c>
      <c r="T1278" s="17"/>
      <c r="U1278" s="17"/>
      <c r="V1278" s="17"/>
      <c r="W1278" s="17"/>
      <c r="X1278" s="17"/>
      <c r="Y1278" s="17"/>
    </row>
    <row r="1279" spans="1:25" x14ac:dyDescent="0.25">
      <c r="A1279" s="20">
        <v>112010405</v>
      </c>
      <c r="B1279" s="20" t="s">
        <v>8649</v>
      </c>
      <c r="C1279" s="305"/>
      <c r="D1279" s="20">
        <v>112010405</v>
      </c>
      <c r="E1279" s="20" t="s">
        <v>2936</v>
      </c>
      <c r="F1279" s="20" t="s">
        <v>2534</v>
      </c>
      <c r="G1279" s="20" t="s">
        <v>2535</v>
      </c>
      <c r="H1279" s="20" t="s">
        <v>2908</v>
      </c>
      <c r="I1279" s="20" t="s">
        <v>2357</v>
      </c>
      <c r="J1279" s="17">
        <v>1</v>
      </c>
      <c r="K1279" s="17">
        <v>2014</v>
      </c>
      <c r="L1279" s="17">
        <v>0</v>
      </c>
      <c r="M1279" s="17">
        <v>0</v>
      </c>
      <c r="N1279" s="17">
        <v>0</v>
      </c>
      <c r="O1279" s="17">
        <v>0</v>
      </c>
      <c r="P1279" s="17">
        <v>0</v>
      </c>
      <c r="Q1279" s="17">
        <v>0</v>
      </c>
      <c r="R1279" s="17">
        <v>0</v>
      </c>
      <c r="S1279" s="21">
        <v>0</v>
      </c>
      <c r="T1279" s="17"/>
      <c r="U1279" s="17"/>
      <c r="V1279" s="17"/>
      <c r="W1279" s="17"/>
      <c r="X1279" s="17"/>
      <c r="Y1279" s="17"/>
    </row>
    <row r="1280" spans="1:25" x14ac:dyDescent="0.25">
      <c r="A1280" s="20">
        <v>112010407</v>
      </c>
      <c r="B1280" s="20" t="s">
        <v>11091</v>
      </c>
      <c r="C1280" s="305"/>
      <c r="D1280" s="20">
        <v>112010407</v>
      </c>
      <c r="E1280" s="20" t="s">
        <v>3310</v>
      </c>
      <c r="F1280" s="20" t="s">
        <v>6640</v>
      </c>
      <c r="G1280" s="20" t="s">
        <v>6641</v>
      </c>
      <c r="H1280" s="20" t="s">
        <v>2908</v>
      </c>
      <c r="I1280" s="20" t="s">
        <v>2357</v>
      </c>
      <c r="J1280" s="17">
        <v>1</v>
      </c>
      <c r="K1280" s="17">
        <v>2015</v>
      </c>
      <c r="L1280" s="17">
        <v>0</v>
      </c>
      <c r="M1280" s="17">
        <v>0</v>
      </c>
      <c r="N1280" s="17">
        <v>12</v>
      </c>
      <c r="O1280" s="17">
        <v>1</v>
      </c>
      <c r="P1280" s="17">
        <v>18</v>
      </c>
      <c r="Q1280" s="17">
        <v>3</v>
      </c>
      <c r="R1280" s="17">
        <v>34</v>
      </c>
      <c r="S1280" s="21" t="s">
        <v>6126</v>
      </c>
      <c r="T1280" s="17"/>
      <c r="U1280" s="17"/>
      <c r="V1280" s="17"/>
      <c r="W1280" s="17"/>
      <c r="X1280" s="17"/>
      <c r="Y1280" s="17"/>
    </row>
    <row r="1281" spans="1:25" x14ac:dyDescent="0.25">
      <c r="A1281" s="20">
        <v>112010408</v>
      </c>
      <c r="B1281" s="20" t="s">
        <v>9959</v>
      </c>
      <c r="C1281" s="305"/>
      <c r="D1281" s="20">
        <v>112010408</v>
      </c>
      <c r="E1281" s="20" t="s">
        <v>4616</v>
      </c>
      <c r="F1281" s="20" t="s">
        <v>2937</v>
      </c>
      <c r="G1281" s="20" t="s">
        <v>2938</v>
      </c>
      <c r="H1281" s="20" t="s">
        <v>2908</v>
      </c>
      <c r="I1281" s="20" t="s">
        <v>2357</v>
      </c>
      <c r="J1281" s="17">
        <v>1</v>
      </c>
      <c r="K1281" s="17">
        <v>2015</v>
      </c>
      <c r="L1281" s="17">
        <v>0</v>
      </c>
      <c r="M1281" s="17">
        <v>0</v>
      </c>
      <c r="N1281" s="17">
        <v>9</v>
      </c>
      <c r="O1281" s="17">
        <v>2</v>
      </c>
      <c r="P1281" s="17">
        <v>46</v>
      </c>
      <c r="Q1281" s="17">
        <v>5</v>
      </c>
      <c r="R1281" s="17">
        <v>62</v>
      </c>
      <c r="S1281" s="21" t="s">
        <v>7372</v>
      </c>
      <c r="T1281" s="17"/>
      <c r="U1281" s="17"/>
      <c r="V1281" s="17"/>
      <c r="W1281" s="17"/>
      <c r="X1281" s="17"/>
      <c r="Y1281" s="17"/>
    </row>
    <row r="1282" spans="1:25" x14ac:dyDescent="0.25">
      <c r="A1282" s="20">
        <v>112010409</v>
      </c>
      <c r="B1282" s="20" t="s">
        <v>10579</v>
      </c>
      <c r="C1282" s="305"/>
      <c r="D1282" s="20">
        <v>112010409</v>
      </c>
      <c r="E1282" s="20" t="s">
        <v>5802</v>
      </c>
      <c r="F1282" s="20" t="s">
        <v>5803</v>
      </c>
      <c r="G1282" s="20" t="s">
        <v>5804</v>
      </c>
      <c r="H1282" s="20" t="s">
        <v>2908</v>
      </c>
      <c r="I1282" s="20" t="s">
        <v>2357</v>
      </c>
      <c r="J1282" s="17">
        <v>2</v>
      </c>
      <c r="K1282" s="17">
        <v>2015</v>
      </c>
      <c r="L1282" s="17">
        <v>2</v>
      </c>
      <c r="M1282" s="17">
        <v>0</v>
      </c>
      <c r="N1282" s="17">
        <v>35</v>
      </c>
      <c r="O1282" s="17">
        <v>3</v>
      </c>
      <c r="P1282" s="17">
        <v>56</v>
      </c>
      <c r="Q1282" s="17">
        <v>48</v>
      </c>
      <c r="R1282" s="17">
        <v>144</v>
      </c>
      <c r="S1282" s="21" t="s">
        <v>5595</v>
      </c>
      <c r="T1282" s="17">
        <v>0</v>
      </c>
      <c r="U1282" s="17">
        <v>0</v>
      </c>
      <c r="V1282" s="17">
        <v>1</v>
      </c>
      <c r="W1282" s="17">
        <v>0</v>
      </c>
      <c r="X1282" s="17">
        <v>26</v>
      </c>
      <c r="Y1282" s="17">
        <v>27</v>
      </c>
    </row>
    <row r="1283" spans="1:25" x14ac:dyDescent="0.25">
      <c r="A1283" s="20">
        <v>112010411</v>
      </c>
      <c r="B1283" s="20" t="s">
        <v>10580</v>
      </c>
      <c r="C1283" s="305"/>
      <c r="D1283" s="20">
        <v>112010411</v>
      </c>
      <c r="E1283" s="20" t="s">
        <v>4472</v>
      </c>
      <c r="F1283" s="20" t="s">
        <v>4473</v>
      </c>
      <c r="G1283" s="20" t="s">
        <v>4474</v>
      </c>
      <c r="H1283" s="20" t="s">
        <v>2908</v>
      </c>
      <c r="I1283" s="20" t="s">
        <v>2357</v>
      </c>
      <c r="J1283" s="17">
        <v>1</v>
      </c>
      <c r="K1283" s="17">
        <v>2015</v>
      </c>
      <c r="L1283" s="17">
        <v>0</v>
      </c>
      <c r="M1283" s="17">
        <v>0</v>
      </c>
      <c r="N1283" s="17">
        <v>0</v>
      </c>
      <c r="O1283" s="17">
        <v>0</v>
      </c>
      <c r="P1283" s="17">
        <v>0</v>
      </c>
      <c r="Q1283" s="17">
        <v>17</v>
      </c>
      <c r="R1283" s="17">
        <v>17</v>
      </c>
      <c r="S1283" s="21" t="s">
        <v>3520</v>
      </c>
      <c r="T1283" s="17"/>
      <c r="U1283" s="17"/>
      <c r="V1283" s="17"/>
      <c r="W1283" s="17"/>
      <c r="X1283" s="17"/>
      <c r="Y1283" s="17"/>
    </row>
    <row r="1284" spans="1:25" x14ac:dyDescent="0.25">
      <c r="A1284" s="20">
        <v>112010412</v>
      </c>
      <c r="B1284" s="20" t="s">
        <v>10578</v>
      </c>
      <c r="C1284" s="305"/>
      <c r="D1284" s="20">
        <v>112010412</v>
      </c>
      <c r="E1284" s="20" t="s">
        <v>7784</v>
      </c>
      <c r="F1284" s="20" t="s">
        <v>7785</v>
      </c>
      <c r="G1284" s="20" t="s">
        <v>7786</v>
      </c>
      <c r="H1284" s="20" t="s">
        <v>2908</v>
      </c>
      <c r="I1284" s="20" t="s">
        <v>2357</v>
      </c>
      <c r="J1284" s="17">
        <v>2</v>
      </c>
      <c r="K1284" s="17">
        <v>2015</v>
      </c>
      <c r="L1284" s="17">
        <v>0</v>
      </c>
      <c r="M1284" s="17">
        <v>0</v>
      </c>
      <c r="N1284" s="17">
        <v>6</v>
      </c>
      <c r="O1284" s="17">
        <v>3</v>
      </c>
      <c r="P1284" s="17">
        <v>39</v>
      </c>
      <c r="Q1284" s="17">
        <v>10</v>
      </c>
      <c r="R1284" s="17">
        <v>58</v>
      </c>
      <c r="S1284" s="21" t="s">
        <v>7372</v>
      </c>
      <c r="T1284" s="17">
        <v>24</v>
      </c>
      <c r="U1284" s="17">
        <v>0</v>
      </c>
      <c r="V1284" s="17">
        <v>4</v>
      </c>
      <c r="W1284" s="17">
        <v>0</v>
      </c>
      <c r="X1284" s="17">
        <v>107</v>
      </c>
      <c r="Y1284" s="17">
        <v>135</v>
      </c>
    </row>
    <row r="1285" spans="1:25" x14ac:dyDescent="0.25">
      <c r="A1285" s="20">
        <v>112010413</v>
      </c>
      <c r="B1285" s="20" t="s">
        <v>9960</v>
      </c>
      <c r="C1285" s="305"/>
      <c r="D1285" s="20">
        <v>112010413</v>
      </c>
      <c r="E1285" s="20" t="s">
        <v>2650</v>
      </c>
      <c r="F1285" s="20" t="s">
        <v>2937</v>
      </c>
      <c r="G1285" s="20" t="s">
        <v>2938</v>
      </c>
      <c r="H1285" s="20" t="s">
        <v>2908</v>
      </c>
      <c r="I1285" s="20" t="s">
        <v>2357</v>
      </c>
      <c r="J1285" s="17">
        <v>2</v>
      </c>
      <c r="K1285" s="17">
        <v>2014</v>
      </c>
      <c r="L1285" s="17">
        <v>0</v>
      </c>
      <c r="M1285" s="17">
        <v>0</v>
      </c>
      <c r="N1285" s="17">
        <v>0</v>
      </c>
      <c r="O1285" s="17">
        <v>0</v>
      </c>
      <c r="P1285" s="17">
        <v>0</v>
      </c>
      <c r="Q1285" s="17">
        <v>0</v>
      </c>
      <c r="R1285" s="17">
        <v>0</v>
      </c>
      <c r="S1285" s="21">
        <v>0</v>
      </c>
      <c r="T1285" s="17">
        <v>0</v>
      </c>
      <c r="U1285" s="17">
        <v>0</v>
      </c>
      <c r="V1285" s="17">
        <v>0</v>
      </c>
      <c r="W1285" s="17">
        <v>0</v>
      </c>
      <c r="X1285" s="17">
        <v>0</v>
      </c>
      <c r="Y1285" s="17">
        <v>0</v>
      </c>
    </row>
    <row r="1286" spans="1:25" x14ac:dyDescent="0.25">
      <c r="A1286" s="20">
        <v>112010417</v>
      </c>
      <c r="B1286" s="20" t="s">
        <v>10606</v>
      </c>
      <c r="C1286" s="305"/>
      <c r="D1286" s="20">
        <v>112010417</v>
      </c>
      <c r="E1286" s="20" t="s">
        <v>6100</v>
      </c>
      <c r="F1286" s="20" t="s">
        <v>6642</v>
      </c>
      <c r="G1286" s="20" t="s">
        <v>6643</v>
      </c>
      <c r="H1286" s="20" t="s">
        <v>2908</v>
      </c>
      <c r="I1286" s="20" t="s">
        <v>2357</v>
      </c>
      <c r="J1286" s="17">
        <v>1</v>
      </c>
      <c r="K1286" s="17">
        <v>2014</v>
      </c>
      <c r="L1286" s="17">
        <v>0</v>
      </c>
      <c r="M1286" s="17">
        <v>0</v>
      </c>
      <c r="N1286" s="17">
        <v>12</v>
      </c>
      <c r="O1286" s="17">
        <v>2</v>
      </c>
      <c r="P1286" s="17">
        <v>18</v>
      </c>
      <c r="Q1286" s="17">
        <v>0</v>
      </c>
      <c r="R1286" s="17">
        <v>32</v>
      </c>
      <c r="S1286" s="21" t="s">
        <v>6126</v>
      </c>
      <c r="T1286" s="17"/>
      <c r="U1286" s="17"/>
      <c r="V1286" s="17"/>
      <c r="W1286" s="17"/>
      <c r="X1286" s="17"/>
      <c r="Y1286" s="17"/>
    </row>
    <row r="1287" spans="1:25" x14ac:dyDescent="0.25">
      <c r="A1287" s="20">
        <v>112010421</v>
      </c>
      <c r="B1287" s="20" t="s">
        <v>10636</v>
      </c>
      <c r="C1287" s="305"/>
      <c r="D1287" s="20">
        <v>112010421</v>
      </c>
      <c r="E1287" s="20" t="s">
        <v>2527</v>
      </c>
      <c r="F1287" s="20" t="s">
        <v>6644</v>
      </c>
      <c r="G1287" s="20" t="s">
        <v>6645</v>
      </c>
      <c r="H1287" s="20" t="s">
        <v>2908</v>
      </c>
      <c r="I1287" s="20" t="s">
        <v>2357</v>
      </c>
      <c r="J1287" s="17">
        <v>2</v>
      </c>
      <c r="K1287" s="17">
        <v>2015</v>
      </c>
      <c r="L1287" s="17">
        <v>2</v>
      </c>
      <c r="M1287" s="17">
        <v>0</v>
      </c>
      <c r="N1287" s="17">
        <v>8</v>
      </c>
      <c r="O1287" s="17">
        <v>2</v>
      </c>
      <c r="P1287" s="17">
        <v>20</v>
      </c>
      <c r="Q1287" s="17">
        <v>3</v>
      </c>
      <c r="R1287" s="17">
        <v>35</v>
      </c>
      <c r="S1287" s="21" t="s">
        <v>6126</v>
      </c>
      <c r="T1287" s="17">
        <v>1</v>
      </c>
      <c r="U1287" s="17">
        <v>0</v>
      </c>
      <c r="V1287" s="17">
        <v>1</v>
      </c>
      <c r="W1287" s="17">
        <v>0</v>
      </c>
      <c r="X1287" s="17">
        <v>27</v>
      </c>
      <c r="Y1287" s="17">
        <v>29</v>
      </c>
    </row>
    <row r="1288" spans="1:25" x14ac:dyDescent="0.25">
      <c r="A1288" s="20">
        <v>112010424</v>
      </c>
      <c r="B1288" s="20" t="s">
        <v>10672</v>
      </c>
      <c r="C1288" s="305"/>
      <c r="D1288" s="20">
        <v>112010424</v>
      </c>
      <c r="E1288" s="20" t="s">
        <v>5805</v>
      </c>
      <c r="F1288" s="20" t="s">
        <v>2909</v>
      </c>
      <c r="G1288" s="20" t="s">
        <v>2940</v>
      </c>
      <c r="H1288" s="20" t="s">
        <v>2908</v>
      </c>
      <c r="I1288" s="20" t="s">
        <v>2357</v>
      </c>
      <c r="J1288" s="17">
        <v>2</v>
      </c>
      <c r="K1288" s="17">
        <v>2014</v>
      </c>
      <c r="L1288" s="17">
        <v>2</v>
      </c>
      <c r="M1288" s="17">
        <v>0</v>
      </c>
      <c r="N1288" s="17">
        <v>80</v>
      </c>
      <c r="O1288" s="17">
        <v>5</v>
      </c>
      <c r="P1288" s="17">
        <v>86</v>
      </c>
      <c r="Q1288" s="17">
        <v>30</v>
      </c>
      <c r="R1288" s="17">
        <v>203</v>
      </c>
      <c r="S1288" s="21" t="s">
        <v>5595</v>
      </c>
      <c r="T1288" s="17">
        <v>0</v>
      </c>
      <c r="U1288" s="17">
        <v>0</v>
      </c>
      <c r="V1288" s="17">
        <v>1</v>
      </c>
      <c r="W1288" s="17">
        <v>0</v>
      </c>
      <c r="X1288" s="17">
        <v>20</v>
      </c>
      <c r="Y1288" s="17">
        <v>21</v>
      </c>
    </row>
    <row r="1289" spans="1:25" x14ac:dyDescent="0.25">
      <c r="A1289" s="20">
        <v>112010425</v>
      </c>
      <c r="B1289" s="20" t="s">
        <v>10673</v>
      </c>
      <c r="C1289" s="305"/>
      <c r="D1289" s="20">
        <v>112010425</v>
      </c>
      <c r="E1289" s="20" t="s">
        <v>5806</v>
      </c>
      <c r="F1289" s="20" t="s">
        <v>2909</v>
      </c>
      <c r="G1289" s="20" t="s">
        <v>2940</v>
      </c>
      <c r="H1289" s="20" t="s">
        <v>2908</v>
      </c>
      <c r="I1289" s="20" t="s">
        <v>2357</v>
      </c>
      <c r="J1289" s="17">
        <v>1</v>
      </c>
      <c r="K1289" s="17">
        <v>2014</v>
      </c>
      <c r="L1289" s="17">
        <v>0</v>
      </c>
      <c r="M1289" s="17">
        <v>0</v>
      </c>
      <c r="N1289" s="17">
        <v>10</v>
      </c>
      <c r="O1289" s="17">
        <v>4</v>
      </c>
      <c r="P1289" s="17">
        <v>100</v>
      </c>
      <c r="Q1289" s="17">
        <v>0</v>
      </c>
      <c r="R1289" s="17">
        <v>114</v>
      </c>
      <c r="S1289" s="21" t="s">
        <v>5595</v>
      </c>
      <c r="T1289" s="17"/>
      <c r="U1289" s="17"/>
      <c r="V1289" s="17"/>
      <c r="W1289" s="17"/>
      <c r="X1289" s="17"/>
      <c r="Y1289" s="17"/>
    </row>
    <row r="1290" spans="1:25" x14ac:dyDescent="0.25">
      <c r="A1290" s="20">
        <v>112010426</v>
      </c>
      <c r="B1290" s="20" t="s">
        <v>9795</v>
      </c>
      <c r="C1290" s="305"/>
      <c r="D1290" s="20">
        <v>112010426</v>
      </c>
      <c r="E1290" s="20" t="s">
        <v>6646</v>
      </c>
      <c r="F1290" s="20" t="s">
        <v>6647</v>
      </c>
      <c r="G1290" s="20" t="s">
        <v>6648</v>
      </c>
      <c r="H1290" s="20" t="s">
        <v>2908</v>
      </c>
      <c r="I1290" s="20" t="s">
        <v>2357</v>
      </c>
      <c r="J1290" s="17">
        <v>1</v>
      </c>
      <c r="K1290" s="17">
        <v>2015</v>
      </c>
      <c r="L1290" s="17">
        <v>0</v>
      </c>
      <c r="M1290" s="17">
        <v>3</v>
      </c>
      <c r="N1290" s="17">
        <v>13</v>
      </c>
      <c r="O1290" s="17">
        <v>1</v>
      </c>
      <c r="P1290" s="17">
        <v>22</v>
      </c>
      <c r="Q1290" s="17">
        <v>5</v>
      </c>
      <c r="R1290" s="17">
        <v>44</v>
      </c>
      <c r="S1290" s="21" t="s">
        <v>6126</v>
      </c>
      <c r="T1290" s="17"/>
      <c r="U1290" s="17"/>
      <c r="V1290" s="17"/>
      <c r="W1290" s="17"/>
      <c r="X1290" s="17"/>
      <c r="Y1290" s="17"/>
    </row>
    <row r="1291" spans="1:25" x14ac:dyDescent="0.25">
      <c r="A1291" s="20">
        <v>112010427</v>
      </c>
      <c r="B1291" s="20" t="s">
        <v>10674</v>
      </c>
      <c r="C1291" s="305"/>
      <c r="D1291" s="20">
        <v>112010427</v>
      </c>
      <c r="E1291" s="20" t="s">
        <v>2939</v>
      </c>
      <c r="F1291" s="20" t="s">
        <v>2909</v>
      </c>
      <c r="G1291" s="20" t="s">
        <v>2940</v>
      </c>
      <c r="H1291" s="20" t="s">
        <v>2908</v>
      </c>
      <c r="I1291" s="20" t="s">
        <v>2357</v>
      </c>
      <c r="J1291" s="17">
        <v>1</v>
      </c>
      <c r="K1291" s="17">
        <v>2014</v>
      </c>
      <c r="L1291" s="17">
        <v>0</v>
      </c>
      <c r="M1291" s="17">
        <v>0</v>
      </c>
      <c r="N1291" s="17">
        <v>0</v>
      </c>
      <c r="O1291" s="17">
        <v>0</v>
      </c>
      <c r="P1291" s="17">
        <v>0</v>
      </c>
      <c r="Q1291" s="17">
        <v>0</v>
      </c>
      <c r="R1291" s="17">
        <v>0</v>
      </c>
      <c r="S1291" s="21">
        <v>0</v>
      </c>
      <c r="T1291" s="17"/>
      <c r="U1291" s="17"/>
      <c r="V1291" s="17"/>
      <c r="W1291" s="17"/>
      <c r="X1291" s="17"/>
      <c r="Y1291" s="17"/>
    </row>
    <row r="1292" spans="1:25" x14ac:dyDescent="0.25">
      <c r="A1292" s="20">
        <v>112010430</v>
      </c>
      <c r="B1292" s="20" t="s">
        <v>10818</v>
      </c>
      <c r="C1292" s="305"/>
      <c r="D1292" s="20">
        <v>112010430</v>
      </c>
      <c r="E1292" s="20" t="s">
        <v>6649</v>
      </c>
      <c r="F1292" s="20" t="s">
        <v>6650</v>
      </c>
      <c r="G1292" s="20" t="s">
        <v>6651</v>
      </c>
      <c r="H1292" s="20" t="s">
        <v>2908</v>
      </c>
      <c r="I1292" s="20" t="s">
        <v>2357</v>
      </c>
      <c r="J1292" s="17">
        <v>2</v>
      </c>
      <c r="K1292" s="17">
        <v>2015</v>
      </c>
      <c r="L1292" s="17">
        <v>0</v>
      </c>
      <c r="M1292" s="17">
        <v>0</v>
      </c>
      <c r="N1292" s="17">
        <v>7</v>
      </c>
      <c r="O1292" s="17">
        <v>2</v>
      </c>
      <c r="P1292" s="17">
        <v>15</v>
      </c>
      <c r="Q1292" s="17">
        <v>3</v>
      </c>
      <c r="R1292" s="17">
        <v>27</v>
      </c>
      <c r="S1292" s="21" t="s">
        <v>6126</v>
      </c>
      <c r="T1292" s="17">
        <v>0</v>
      </c>
      <c r="U1292" s="17">
        <v>0</v>
      </c>
      <c r="V1292" s="17">
        <v>1</v>
      </c>
      <c r="W1292" s="17">
        <v>0</v>
      </c>
      <c r="X1292" s="17">
        <v>24</v>
      </c>
      <c r="Y1292" s="17">
        <v>25</v>
      </c>
    </row>
    <row r="1293" spans="1:25" x14ac:dyDescent="0.25">
      <c r="A1293" s="20">
        <v>112010432</v>
      </c>
      <c r="B1293" s="20" t="s">
        <v>10847</v>
      </c>
      <c r="C1293" s="305"/>
      <c r="D1293" s="20">
        <v>112010432</v>
      </c>
      <c r="E1293" s="20" t="s">
        <v>2605</v>
      </c>
      <c r="F1293" s="20" t="s">
        <v>7357</v>
      </c>
      <c r="G1293" s="20" t="s">
        <v>7358</v>
      </c>
      <c r="H1293" s="20" t="s">
        <v>2908</v>
      </c>
      <c r="I1293" s="20" t="s">
        <v>2357</v>
      </c>
      <c r="J1293" s="17">
        <v>2</v>
      </c>
      <c r="K1293" s="17">
        <v>2015</v>
      </c>
      <c r="L1293" s="17">
        <v>8</v>
      </c>
      <c r="M1293" s="17">
        <v>0</v>
      </c>
      <c r="N1293" s="17">
        <v>250</v>
      </c>
      <c r="O1293" s="17">
        <v>11</v>
      </c>
      <c r="P1293" s="17">
        <v>230</v>
      </c>
      <c r="Q1293" s="17">
        <v>70</v>
      </c>
      <c r="R1293" s="17">
        <v>569</v>
      </c>
      <c r="S1293" s="21" t="s">
        <v>7324</v>
      </c>
      <c r="T1293" s="17">
        <v>0</v>
      </c>
      <c r="U1293" s="17">
        <v>0</v>
      </c>
      <c r="V1293" s="17">
        <v>0</v>
      </c>
      <c r="W1293" s="17">
        <v>0</v>
      </c>
      <c r="X1293" s="17">
        <v>50</v>
      </c>
      <c r="Y1293" s="17">
        <v>50</v>
      </c>
    </row>
    <row r="1294" spans="1:25" x14ac:dyDescent="0.25">
      <c r="A1294" s="20">
        <v>112010435</v>
      </c>
      <c r="B1294" s="20" t="s">
        <v>10835</v>
      </c>
      <c r="C1294" s="305"/>
      <c r="D1294" s="20">
        <v>112010435</v>
      </c>
      <c r="E1294" s="20" t="s">
        <v>5125</v>
      </c>
      <c r="F1294" s="20" t="s">
        <v>5807</v>
      </c>
      <c r="G1294" s="20" t="s">
        <v>5808</v>
      </c>
      <c r="H1294" s="20" t="s">
        <v>2908</v>
      </c>
      <c r="I1294" s="20" t="s">
        <v>2357</v>
      </c>
      <c r="J1294" s="17">
        <v>2</v>
      </c>
      <c r="K1294" s="17">
        <v>2014</v>
      </c>
      <c r="L1294" s="17">
        <v>0</v>
      </c>
      <c r="M1294" s="17">
        <v>0</v>
      </c>
      <c r="N1294" s="17">
        <v>25</v>
      </c>
      <c r="O1294" s="17">
        <v>4</v>
      </c>
      <c r="P1294" s="17">
        <v>81</v>
      </c>
      <c r="Q1294" s="17">
        <v>11</v>
      </c>
      <c r="R1294" s="17">
        <v>121</v>
      </c>
      <c r="S1294" s="21" t="s">
        <v>5595</v>
      </c>
      <c r="T1294" s="17">
        <v>0</v>
      </c>
      <c r="U1294" s="17">
        <v>0</v>
      </c>
      <c r="V1294" s="17">
        <v>3</v>
      </c>
      <c r="W1294" s="17">
        <v>0</v>
      </c>
      <c r="X1294" s="17">
        <v>29</v>
      </c>
      <c r="Y1294" s="17">
        <v>32</v>
      </c>
    </row>
    <row r="1295" spans="1:25" x14ac:dyDescent="0.25">
      <c r="A1295" s="20">
        <v>112010437</v>
      </c>
      <c r="B1295" s="20" t="s">
        <v>8756</v>
      </c>
      <c r="C1295" s="305"/>
      <c r="D1295" s="20">
        <v>112010437</v>
      </c>
      <c r="E1295" s="20" t="s">
        <v>7787</v>
      </c>
      <c r="F1295" s="20" t="s">
        <v>7788</v>
      </c>
      <c r="G1295" s="20" t="s">
        <v>7789</v>
      </c>
      <c r="H1295" s="20" t="s">
        <v>2908</v>
      </c>
      <c r="I1295" s="20" t="s">
        <v>2357</v>
      </c>
      <c r="J1295" s="17">
        <v>2</v>
      </c>
      <c r="K1295" s="17">
        <v>2015</v>
      </c>
      <c r="L1295" s="17">
        <v>0</v>
      </c>
      <c r="M1295" s="17">
        <v>0</v>
      </c>
      <c r="N1295" s="17">
        <v>12</v>
      </c>
      <c r="O1295" s="17">
        <v>2</v>
      </c>
      <c r="P1295" s="17">
        <v>39</v>
      </c>
      <c r="Q1295" s="17">
        <v>3</v>
      </c>
      <c r="R1295" s="17">
        <v>56</v>
      </c>
      <c r="S1295" s="21" t="s">
        <v>7372</v>
      </c>
      <c r="T1295" s="17">
        <v>0</v>
      </c>
      <c r="U1295" s="17">
        <v>0</v>
      </c>
      <c r="V1295" s="17">
        <v>1</v>
      </c>
      <c r="W1295" s="17">
        <v>0</v>
      </c>
      <c r="X1295" s="17">
        <v>15</v>
      </c>
      <c r="Y1295" s="17">
        <v>16</v>
      </c>
    </row>
    <row r="1296" spans="1:25" x14ac:dyDescent="0.25">
      <c r="A1296" s="20">
        <v>112010440</v>
      </c>
      <c r="B1296" s="20" t="s">
        <v>10871</v>
      </c>
      <c r="C1296" s="305"/>
      <c r="D1296" s="20">
        <v>112010440</v>
      </c>
      <c r="E1296" s="20" t="s">
        <v>3678</v>
      </c>
      <c r="F1296" s="20" t="s">
        <v>4475</v>
      </c>
      <c r="G1296" s="20" t="s">
        <v>4476</v>
      </c>
      <c r="H1296" s="20" t="s">
        <v>2908</v>
      </c>
      <c r="I1296" s="20" t="s">
        <v>2357</v>
      </c>
      <c r="J1296" s="17">
        <v>1</v>
      </c>
      <c r="K1296" s="17">
        <v>2015</v>
      </c>
      <c r="L1296" s="17">
        <v>0</v>
      </c>
      <c r="M1296" s="17">
        <v>0</v>
      </c>
      <c r="N1296" s="17">
        <v>0</v>
      </c>
      <c r="O1296" s="17">
        <v>0</v>
      </c>
      <c r="P1296" s="17">
        <v>8</v>
      </c>
      <c r="Q1296" s="17">
        <v>0</v>
      </c>
      <c r="R1296" s="17">
        <v>8</v>
      </c>
      <c r="S1296" s="21" t="s">
        <v>3520</v>
      </c>
      <c r="T1296" s="17"/>
      <c r="U1296" s="17"/>
      <c r="V1296" s="17"/>
      <c r="W1296" s="17"/>
      <c r="X1296" s="17"/>
      <c r="Y1296" s="17"/>
    </row>
    <row r="1297" spans="1:25" x14ac:dyDescent="0.25">
      <c r="A1297" s="20">
        <v>112010442</v>
      </c>
      <c r="B1297" s="20" t="s">
        <v>8937</v>
      </c>
      <c r="C1297" s="305"/>
      <c r="D1297" s="20">
        <v>112010442</v>
      </c>
      <c r="E1297" s="20" t="s">
        <v>2512</v>
      </c>
      <c r="F1297" s="20" t="s">
        <v>5809</v>
      </c>
      <c r="G1297" s="20" t="s">
        <v>5810</v>
      </c>
      <c r="H1297" s="20" t="s">
        <v>2908</v>
      </c>
      <c r="I1297" s="20" t="s">
        <v>2357</v>
      </c>
      <c r="J1297" s="17">
        <v>2</v>
      </c>
      <c r="K1297" s="17">
        <v>2014</v>
      </c>
      <c r="L1297" s="17">
        <v>0</v>
      </c>
      <c r="M1297" s="17">
        <v>0</v>
      </c>
      <c r="N1297" s="17">
        <v>23</v>
      </c>
      <c r="O1297" s="17">
        <v>5</v>
      </c>
      <c r="P1297" s="17">
        <v>150</v>
      </c>
      <c r="Q1297" s="17">
        <v>25</v>
      </c>
      <c r="R1297" s="17">
        <v>203</v>
      </c>
      <c r="S1297" s="21" t="s">
        <v>5595</v>
      </c>
      <c r="T1297" s="17">
        <v>0</v>
      </c>
      <c r="U1297" s="17">
        <v>0</v>
      </c>
      <c r="V1297" s="17">
        <v>3</v>
      </c>
      <c r="W1297" s="17">
        <v>25</v>
      </c>
      <c r="X1297" s="17">
        <v>90</v>
      </c>
      <c r="Y1297" s="17">
        <v>118</v>
      </c>
    </row>
    <row r="1298" spans="1:25" x14ac:dyDescent="0.25">
      <c r="A1298" s="20">
        <v>112010443</v>
      </c>
      <c r="B1298" s="20" t="s">
        <v>10687</v>
      </c>
      <c r="C1298" s="305"/>
      <c r="D1298" s="20">
        <v>112010443</v>
      </c>
      <c r="E1298" s="20" t="s">
        <v>2650</v>
      </c>
      <c r="F1298" s="20" t="s">
        <v>6652</v>
      </c>
      <c r="G1298" s="20" t="s">
        <v>6653</v>
      </c>
      <c r="H1298" s="20" t="s">
        <v>2908</v>
      </c>
      <c r="I1298" s="20" t="s">
        <v>2357</v>
      </c>
      <c r="J1298" s="17">
        <v>2</v>
      </c>
      <c r="K1298" s="17">
        <v>2015</v>
      </c>
      <c r="L1298" s="17">
        <v>0</v>
      </c>
      <c r="M1298" s="17">
        <v>0</v>
      </c>
      <c r="N1298" s="17">
        <v>4</v>
      </c>
      <c r="O1298" s="17">
        <v>2</v>
      </c>
      <c r="P1298" s="17">
        <v>30</v>
      </c>
      <c r="Q1298" s="17">
        <v>0</v>
      </c>
      <c r="R1298" s="17">
        <v>36</v>
      </c>
      <c r="S1298" s="21" t="s">
        <v>6126</v>
      </c>
      <c r="T1298" s="17">
        <v>0</v>
      </c>
      <c r="U1298" s="17">
        <v>0</v>
      </c>
      <c r="V1298" s="17">
        <v>2</v>
      </c>
      <c r="W1298" s="17">
        <v>0</v>
      </c>
      <c r="X1298" s="17">
        <v>34</v>
      </c>
      <c r="Y1298" s="17">
        <v>36</v>
      </c>
    </row>
    <row r="1299" spans="1:25" x14ac:dyDescent="0.25">
      <c r="A1299" s="20">
        <v>112010445</v>
      </c>
      <c r="B1299" s="20" t="s">
        <v>8898</v>
      </c>
      <c r="C1299" s="305"/>
      <c r="D1299" s="20">
        <v>112010445</v>
      </c>
      <c r="E1299" s="20" t="s">
        <v>2297</v>
      </c>
      <c r="F1299" s="20" t="s">
        <v>5811</v>
      </c>
      <c r="G1299" s="20" t="s">
        <v>5812</v>
      </c>
      <c r="H1299" s="20" t="s">
        <v>2908</v>
      </c>
      <c r="I1299" s="20" t="s">
        <v>2357</v>
      </c>
      <c r="J1299" s="17">
        <v>2</v>
      </c>
      <c r="K1299" s="17">
        <v>2015</v>
      </c>
      <c r="L1299" s="17">
        <v>0</v>
      </c>
      <c r="M1299" s="17">
        <v>0</v>
      </c>
      <c r="N1299" s="17">
        <v>27</v>
      </c>
      <c r="O1299" s="17">
        <v>4</v>
      </c>
      <c r="P1299" s="17">
        <v>70</v>
      </c>
      <c r="Q1299" s="17">
        <v>0</v>
      </c>
      <c r="R1299" s="17">
        <v>101</v>
      </c>
      <c r="S1299" s="21" t="s">
        <v>5595</v>
      </c>
      <c r="T1299" s="17">
        <v>0</v>
      </c>
      <c r="U1299" s="17">
        <v>0</v>
      </c>
      <c r="V1299" s="17">
        <v>2</v>
      </c>
      <c r="W1299" s="17">
        <v>0</v>
      </c>
      <c r="X1299" s="17">
        <v>38</v>
      </c>
      <c r="Y1299" s="17">
        <v>40</v>
      </c>
    </row>
    <row r="1300" spans="1:25" x14ac:dyDescent="0.25">
      <c r="A1300" s="20">
        <v>112010447</v>
      </c>
      <c r="B1300" s="20" t="s">
        <v>10919</v>
      </c>
      <c r="C1300" s="305"/>
      <c r="D1300" s="20">
        <v>112010447</v>
      </c>
      <c r="E1300" s="20" t="s">
        <v>4382</v>
      </c>
      <c r="F1300" s="20" t="s">
        <v>6654</v>
      </c>
      <c r="G1300" s="20" t="s">
        <v>6655</v>
      </c>
      <c r="H1300" s="20" t="s">
        <v>2908</v>
      </c>
      <c r="I1300" s="20" t="s">
        <v>2357</v>
      </c>
      <c r="J1300" s="17">
        <v>1</v>
      </c>
      <c r="K1300" s="17">
        <v>2015</v>
      </c>
      <c r="L1300" s="17">
        <v>0</v>
      </c>
      <c r="M1300" s="17">
        <v>3</v>
      </c>
      <c r="N1300" s="17">
        <v>7</v>
      </c>
      <c r="O1300" s="17">
        <v>1</v>
      </c>
      <c r="P1300" s="17">
        <v>12</v>
      </c>
      <c r="Q1300" s="17">
        <v>9</v>
      </c>
      <c r="R1300" s="17">
        <v>32</v>
      </c>
      <c r="S1300" s="21" t="s">
        <v>6126</v>
      </c>
      <c r="T1300" s="17"/>
      <c r="U1300" s="17"/>
      <c r="V1300" s="17"/>
      <c r="W1300" s="17"/>
      <c r="X1300" s="17"/>
      <c r="Y1300" s="17"/>
    </row>
    <row r="1301" spans="1:25" x14ac:dyDescent="0.25">
      <c r="A1301" s="20">
        <v>112010448</v>
      </c>
      <c r="B1301" s="20" t="s">
        <v>11116</v>
      </c>
      <c r="C1301" s="305"/>
      <c r="D1301" s="20">
        <v>112010448</v>
      </c>
      <c r="E1301" s="20" t="s">
        <v>4554</v>
      </c>
      <c r="F1301" s="20" t="s">
        <v>5813</v>
      </c>
      <c r="G1301" s="20" t="s">
        <v>5814</v>
      </c>
      <c r="H1301" s="20" t="s">
        <v>2908</v>
      </c>
      <c r="I1301" s="20" t="s">
        <v>2357</v>
      </c>
      <c r="J1301" s="17">
        <v>2</v>
      </c>
      <c r="K1301" s="17">
        <v>2014</v>
      </c>
      <c r="L1301" s="17">
        <v>0</v>
      </c>
      <c r="M1301" s="17">
        <v>20</v>
      </c>
      <c r="N1301" s="17">
        <v>70</v>
      </c>
      <c r="O1301" s="17">
        <v>6</v>
      </c>
      <c r="P1301" s="17">
        <v>80</v>
      </c>
      <c r="Q1301" s="17">
        <v>20</v>
      </c>
      <c r="R1301" s="17">
        <v>196</v>
      </c>
      <c r="S1301" s="21" t="s">
        <v>5595</v>
      </c>
      <c r="T1301" s="17">
        <v>0</v>
      </c>
      <c r="U1301" s="17">
        <v>0</v>
      </c>
      <c r="V1301" s="17">
        <v>1</v>
      </c>
      <c r="W1301" s="17">
        <v>3</v>
      </c>
      <c r="X1301" s="17">
        <v>11</v>
      </c>
      <c r="Y1301" s="17">
        <v>15</v>
      </c>
    </row>
    <row r="1302" spans="1:25" x14ac:dyDescent="0.25">
      <c r="A1302" s="20">
        <v>112010451</v>
      </c>
      <c r="B1302" s="20" t="s">
        <v>9339</v>
      </c>
      <c r="C1302" s="305"/>
      <c r="D1302" s="20">
        <v>112010451</v>
      </c>
      <c r="E1302" s="20" t="s">
        <v>2993</v>
      </c>
      <c r="F1302" s="20" t="s">
        <v>4477</v>
      </c>
      <c r="G1302" s="20" t="s">
        <v>4478</v>
      </c>
      <c r="H1302" s="20" t="s">
        <v>2908</v>
      </c>
      <c r="I1302" s="20" t="s">
        <v>2357</v>
      </c>
      <c r="J1302" s="17">
        <v>1</v>
      </c>
      <c r="K1302" s="17">
        <v>2014</v>
      </c>
      <c r="L1302" s="17">
        <v>0</v>
      </c>
      <c r="M1302" s="17">
        <v>0</v>
      </c>
      <c r="N1302" s="17">
        <v>2</v>
      </c>
      <c r="O1302" s="17">
        <v>1</v>
      </c>
      <c r="P1302" s="17">
        <v>3</v>
      </c>
      <c r="Q1302" s="17">
        <v>0</v>
      </c>
      <c r="R1302" s="17">
        <v>6</v>
      </c>
      <c r="S1302" s="21" t="s">
        <v>3520</v>
      </c>
      <c r="T1302" s="17"/>
      <c r="U1302" s="17"/>
      <c r="V1302" s="17"/>
      <c r="W1302" s="17"/>
      <c r="X1302" s="17"/>
      <c r="Y1302" s="17"/>
    </row>
    <row r="1303" spans="1:25" x14ac:dyDescent="0.25">
      <c r="A1303" s="20">
        <v>112010454</v>
      </c>
      <c r="B1303" s="20" t="s">
        <v>8570</v>
      </c>
      <c r="C1303" s="305"/>
      <c r="D1303" s="20">
        <v>112010454</v>
      </c>
      <c r="E1303" s="20" t="s">
        <v>7790</v>
      </c>
      <c r="F1303" s="20" t="s">
        <v>7791</v>
      </c>
      <c r="G1303" s="20" t="s">
        <v>7792</v>
      </c>
      <c r="H1303" s="20" t="s">
        <v>2908</v>
      </c>
      <c r="I1303" s="20" t="s">
        <v>2357</v>
      </c>
      <c r="J1303" s="17">
        <v>2</v>
      </c>
      <c r="K1303" s="17">
        <v>2014</v>
      </c>
      <c r="L1303" s="17">
        <v>4</v>
      </c>
      <c r="M1303" s="17">
        <v>2</v>
      </c>
      <c r="N1303" s="17">
        <v>3</v>
      </c>
      <c r="O1303" s="17">
        <v>2</v>
      </c>
      <c r="P1303" s="17">
        <v>40</v>
      </c>
      <c r="Q1303" s="17">
        <v>6</v>
      </c>
      <c r="R1303" s="17">
        <v>57</v>
      </c>
      <c r="S1303" s="21" t="s">
        <v>7372</v>
      </c>
      <c r="T1303" s="17">
        <v>0</v>
      </c>
      <c r="U1303" s="17">
        <v>0</v>
      </c>
      <c r="V1303" s="17">
        <v>2</v>
      </c>
      <c r="W1303" s="17">
        <v>0</v>
      </c>
      <c r="X1303" s="17">
        <v>50</v>
      </c>
      <c r="Y1303" s="17">
        <v>52</v>
      </c>
    </row>
    <row r="1304" spans="1:25" x14ac:dyDescent="0.25">
      <c r="A1304" s="20">
        <v>112010457</v>
      </c>
      <c r="B1304" s="20" t="s">
        <v>8630</v>
      </c>
      <c r="C1304" s="305"/>
      <c r="D1304" s="20">
        <v>112010457</v>
      </c>
      <c r="E1304" s="20" t="s">
        <v>6656</v>
      </c>
      <c r="F1304" s="20" t="s">
        <v>6657</v>
      </c>
      <c r="G1304" s="20" t="s">
        <v>6658</v>
      </c>
      <c r="H1304" s="20" t="s">
        <v>2908</v>
      </c>
      <c r="I1304" s="20" t="s">
        <v>2357</v>
      </c>
      <c r="J1304" s="17">
        <v>1</v>
      </c>
      <c r="K1304" s="17">
        <v>2015</v>
      </c>
      <c r="L1304" s="17">
        <v>0</v>
      </c>
      <c r="M1304" s="17">
        <v>0</v>
      </c>
      <c r="N1304" s="17">
        <v>2</v>
      </c>
      <c r="O1304" s="17">
        <v>3</v>
      </c>
      <c r="P1304" s="17">
        <v>33</v>
      </c>
      <c r="Q1304" s="17">
        <v>0</v>
      </c>
      <c r="R1304" s="17">
        <v>38</v>
      </c>
      <c r="S1304" s="21" t="s">
        <v>6126</v>
      </c>
      <c r="T1304" s="17"/>
      <c r="U1304" s="17"/>
      <c r="V1304" s="17"/>
      <c r="W1304" s="17"/>
      <c r="X1304" s="17"/>
      <c r="Y1304" s="17"/>
    </row>
    <row r="1305" spans="1:25" x14ac:dyDescent="0.25">
      <c r="A1305" s="20">
        <v>112010458</v>
      </c>
      <c r="B1305" s="20" t="s">
        <v>8650</v>
      </c>
      <c r="C1305" s="305"/>
      <c r="D1305" s="20">
        <v>112010458</v>
      </c>
      <c r="E1305" s="20" t="s">
        <v>4479</v>
      </c>
      <c r="F1305" s="20" t="s">
        <v>2534</v>
      </c>
      <c r="G1305" s="20" t="s">
        <v>2535</v>
      </c>
      <c r="H1305" s="20" t="s">
        <v>2908</v>
      </c>
      <c r="I1305" s="20" t="s">
        <v>2357</v>
      </c>
      <c r="J1305" s="17">
        <v>1</v>
      </c>
      <c r="K1305" s="17">
        <v>2015</v>
      </c>
      <c r="L1305" s="17">
        <v>0</v>
      </c>
      <c r="M1305" s="17">
        <v>0</v>
      </c>
      <c r="N1305" s="17">
        <v>0</v>
      </c>
      <c r="O1305" s="17">
        <v>0</v>
      </c>
      <c r="P1305" s="17">
        <v>11</v>
      </c>
      <c r="Q1305" s="17">
        <v>0</v>
      </c>
      <c r="R1305" s="17">
        <v>11</v>
      </c>
      <c r="S1305" s="21" t="s">
        <v>3520</v>
      </c>
      <c r="T1305" s="17"/>
      <c r="U1305" s="17"/>
      <c r="V1305" s="17"/>
      <c r="W1305" s="17"/>
      <c r="X1305" s="17"/>
      <c r="Y1305" s="17"/>
    </row>
    <row r="1306" spans="1:25" x14ac:dyDescent="0.25">
      <c r="A1306" s="20">
        <v>112010465</v>
      </c>
      <c r="B1306" s="20" t="s">
        <v>8651</v>
      </c>
      <c r="C1306" s="305"/>
      <c r="D1306" s="20">
        <v>112010465</v>
      </c>
      <c r="E1306" s="20" t="s">
        <v>2871</v>
      </c>
      <c r="F1306" s="20" t="s">
        <v>2534</v>
      </c>
      <c r="G1306" s="20" t="s">
        <v>2535</v>
      </c>
      <c r="H1306" s="20" t="s">
        <v>2908</v>
      </c>
      <c r="I1306" s="20" t="s">
        <v>2357</v>
      </c>
      <c r="J1306" s="17">
        <v>1</v>
      </c>
      <c r="K1306" s="17">
        <v>2014</v>
      </c>
      <c r="L1306" s="17">
        <v>0</v>
      </c>
      <c r="M1306" s="17">
        <v>0</v>
      </c>
      <c r="N1306" s="17">
        <v>0</v>
      </c>
      <c r="O1306" s="17">
        <v>0</v>
      </c>
      <c r="P1306" s="17">
        <v>0</v>
      </c>
      <c r="Q1306" s="17">
        <v>0</v>
      </c>
      <c r="R1306" s="17">
        <v>0</v>
      </c>
      <c r="S1306" s="21">
        <v>0</v>
      </c>
      <c r="T1306" s="17"/>
      <c r="U1306" s="17"/>
      <c r="V1306" s="17"/>
      <c r="W1306" s="17"/>
      <c r="X1306" s="17"/>
      <c r="Y1306" s="17"/>
    </row>
    <row r="1307" spans="1:25" x14ac:dyDescent="0.25">
      <c r="A1307" s="20">
        <v>112010467</v>
      </c>
      <c r="B1307" s="20" t="s">
        <v>9082</v>
      </c>
      <c r="C1307" s="305"/>
      <c r="D1307" s="20">
        <v>112010467</v>
      </c>
      <c r="E1307" s="20" t="s">
        <v>2941</v>
      </c>
      <c r="F1307" s="20" t="s">
        <v>2942</v>
      </c>
      <c r="G1307" s="20" t="s">
        <v>2943</v>
      </c>
      <c r="H1307" s="20" t="s">
        <v>2908</v>
      </c>
      <c r="I1307" s="20" t="s">
        <v>2357</v>
      </c>
      <c r="J1307" s="17">
        <v>1</v>
      </c>
      <c r="K1307" s="17">
        <v>2014</v>
      </c>
      <c r="L1307" s="17">
        <v>0</v>
      </c>
      <c r="M1307" s="17">
        <v>0</v>
      </c>
      <c r="N1307" s="17">
        <v>0</v>
      </c>
      <c r="O1307" s="17">
        <v>0</v>
      </c>
      <c r="P1307" s="17">
        <v>0</v>
      </c>
      <c r="Q1307" s="17">
        <v>0</v>
      </c>
      <c r="R1307" s="17">
        <v>0</v>
      </c>
      <c r="S1307" s="21">
        <v>0</v>
      </c>
      <c r="T1307" s="17"/>
      <c r="U1307" s="17"/>
      <c r="V1307" s="17"/>
      <c r="W1307" s="17"/>
      <c r="X1307" s="17"/>
      <c r="Y1307" s="17"/>
    </row>
    <row r="1308" spans="1:25" x14ac:dyDescent="0.25">
      <c r="A1308" s="20">
        <v>112010470</v>
      </c>
      <c r="B1308" s="20" t="s">
        <v>11061</v>
      </c>
      <c r="C1308" s="305"/>
      <c r="D1308" s="20">
        <v>112010470</v>
      </c>
      <c r="E1308" s="20" t="s">
        <v>4480</v>
      </c>
      <c r="F1308" s="20" t="s">
        <v>4481</v>
      </c>
      <c r="G1308" s="20" t="s">
        <v>4482</v>
      </c>
      <c r="H1308" s="20" t="s">
        <v>2908</v>
      </c>
      <c r="I1308" s="20" t="s">
        <v>2357</v>
      </c>
      <c r="J1308" s="17">
        <v>2</v>
      </c>
      <c r="K1308" s="17">
        <v>2015</v>
      </c>
      <c r="L1308" s="17">
        <v>0</v>
      </c>
      <c r="M1308" s="17">
        <v>0</v>
      </c>
      <c r="N1308" s="17">
        <v>9</v>
      </c>
      <c r="O1308" s="17">
        <v>1</v>
      </c>
      <c r="P1308" s="17">
        <v>14</v>
      </c>
      <c r="Q1308" s="17">
        <v>0</v>
      </c>
      <c r="R1308" s="17">
        <v>24</v>
      </c>
      <c r="S1308" s="21" t="s">
        <v>3520</v>
      </c>
      <c r="T1308" s="17">
        <v>0</v>
      </c>
      <c r="U1308" s="17">
        <v>0</v>
      </c>
      <c r="V1308" s="17">
        <v>1</v>
      </c>
      <c r="W1308" s="17">
        <v>0</v>
      </c>
      <c r="X1308" s="17">
        <v>9</v>
      </c>
      <c r="Y1308" s="17">
        <v>10</v>
      </c>
    </row>
    <row r="1309" spans="1:25" x14ac:dyDescent="0.25">
      <c r="A1309" s="20">
        <v>112010472</v>
      </c>
      <c r="B1309" s="20" t="s">
        <v>10077</v>
      </c>
      <c r="C1309" s="305"/>
      <c r="D1309" s="20">
        <v>112010472</v>
      </c>
      <c r="E1309" s="20" t="s">
        <v>2923</v>
      </c>
      <c r="F1309" s="20" t="s">
        <v>4483</v>
      </c>
      <c r="G1309" s="20" t="s">
        <v>4484</v>
      </c>
      <c r="H1309" s="20" t="s">
        <v>2908</v>
      </c>
      <c r="I1309" s="20" t="s">
        <v>2357</v>
      </c>
      <c r="J1309" s="17">
        <v>1</v>
      </c>
      <c r="K1309" s="17">
        <v>2015</v>
      </c>
      <c r="L1309" s="17">
        <v>2</v>
      </c>
      <c r="M1309" s="17">
        <v>0</v>
      </c>
      <c r="N1309" s="17">
        <v>3</v>
      </c>
      <c r="O1309" s="17">
        <v>0</v>
      </c>
      <c r="P1309" s="17">
        <v>4</v>
      </c>
      <c r="Q1309" s="17">
        <v>2</v>
      </c>
      <c r="R1309" s="17">
        <v>11</v>
      </c>
      <c r="S1309" s="21" t="s">
        <v>3520</v>
      </c>
      <c r="T1309" s="17"/>
      <c r="U1309" s="17"/>
      <c r="V1309" s="17"/>
      <c r="W1309" s="17"/>
      <c r="X1309" s="17"/>
      <c r="Y1309" s="17"/>
    </row>
    <row r="1310" spans="1:25" x14ac:dyDescent="0.25">
      <c r="A1310" s="20">
        <v>112010473</v>
      </c>
      <c r="B1310" s="20" t="s">
        <v>11043</v>
      </c>
      <c r="C1310" s="305"/>
      <c r="D1310" s="20">
        <v>112010473</v>
      </c>
      <c r="E1310" s="20" t="s">
        <v>4485</v>
      </c>
      <c r="F1310" s="20" t="s">
        <v>4486</v>
      </c>
      <c r="G1310" s="20" t="s">
        <v>4487</v>
      </c>
      <c r="H1310" s="20" t="s">
        <v>2908</v>
      </c>
      <c r="I1310" s="20" t="s">
        <v>2357</v>
      </c>
      <c r="J1310" s="17">
        <v>1</v>
      </c>
      <c r="K1310" s="17">
        <v>2015</v>
      </c>
      <c r="L1310" s="17">
        <v>0</v>
      </c>
      <c r="M1310" s="17">
        <v>0</v>
      </c>
      <c r="N1310" s="17">
        <v>5</v>
      </c>
      <c r="O1310" s="17">
        <v>0</v>
      </c>
      <c r="P1310" s="17">
        <v>6</v>
      </c>
      <c r="Q1310" s="17">
        <v>3</v>
      </c>
      <c r="R1310" s="17">
        <v>14</v>
      </c>
      <c r="S1310" s="21" t="s">
        <v>3520</v>
      </c>
      <c r="T1310" s="17"/>
      <c r="U1310" s="17"/>
      <c r="V1310" s="17"/>
      <c r="W1310" s="17"/>
      <c r="X1310" s="17"/>
      <c r="Y1310" s="17"/>
    </row>
    <row r="1311" spans="1:25" x14ac:dyDescent="0.25">
      <c r="A1311" s="20">
        <v>112010473</v>
      </c>
      <c r="B1311" s="23" t="s">
        <v>11273</v>
      </c>
      <c r="C1311" s="305"/>
      <c r="D1311" s="20">
        <v>112010473</v>
      </c>
      <c r="E1311" s="23" t="s">
        <v>4485</v>
      </c>
      <c r="F1311" s="23" t="s">
        <v>4486</v>
      </c>
      <c r="G1311" s="23" t="s">
        <v>11297</v>
      </c>
      <c r="H1311" s="23"/>
      <c r="I1311" s="23"/>
      <c r="J1311" s="23"/>
      <c r="K1311" s="23" t="s">
        <v>11277</v>
      </c>
      <c r="L1311" s="23">
        <v>0</v>
      </c>
      <c r="M1311" s="23">
        <v>0</v>
      </c>
      <c r="N1311" s="23">
        <v>10</v>
      </c>
      <c r="O1311" s="23">
        <v>1</v>
      </c>
      <c r="P1311" s="23">
        <v>15</v>
      </c>
      <c r="Q1311" s="23">
        <v>1</v>
      </c>
      <c r="R1311" s="23">
        <v>27</v>
      </c>
      <c r="S1311" s="23"/>
      <c r="T1311" s="23">
        <v>0</v>
      </c>
      <c r="U1311" s="23">
        <v>0</v>
      </c>
      <c r="V1311" s="23">
        <v>0</v>
      </c>
      <c r="W1311" s="23">
        <v>0</v>
      </c>
      <c r="X1311" s="23">
        <v>0</v>
      </c>
      <c r="Y1311" s="23">
        <v>0</v>
      </c>
    </row>
    <row r="1312" spans="1:25" x14ac:dyDescent="0.25">
      <c r="A1312" s="20">
        <v>112010477</v>
      </c>
      <c r="B1312" s="20" t="s">
        <v>9423</v>
      </c>
      <c r="C1312" s="305"/>
      <c r="D1312" s="20">
        <v>112010477</v>
      </c>
      <c r="E1312" s="20" t="s">
        <v>2944</v>
      </c>
      <c r="F1312" s="20" t="s">
        <v>2921</v>
      </c>
      <c r="G1312" s="20" t="s">
        <v>2922</v>
      </c>
      <c r="H1312" s="20" t="s">
        <v>2908</v>
      </c>
      <c r="I1312" s="20" t="s">
        <v>2357</v>
      </c>
      <c r="J1312" s="17">
        <v>1</v>
      </c>
      <c r="K1312" s="17">
        <v>2014</v>
      </c>
      <c r="L1312" s="17">
        <v>0</v>
      </c>
      <c r="M1312" s="17">
        <v>0</v>
      </c>
      <c r="N1312" s="17">
        <v>0</v>
      </c>
      <c r="O1312" s="17">
        <v>0</v>
      </c>
      <c r="P1312" s="17">
        <v>0</v>
      </c>
      <c r="Q1312" s="17">
        <v>0</v>
      </c>
      <c r="R1312" s="17">
        <v>0</v>
      </c>
      <c r="S1312" s="21">
        <v>0</v>
      </c>
      <c r="T1312" s="17"/>
      <c r="U1312" s="17"/>
      <c r="V1312" s="17"/>
      <c r="W1312" s="17"/>
      <c r="X1312" s="17"/>
      <c r="Y1312" s="17"/>
    </row>
    <row r="1313" spans="1:25" x14ac:dyDescent="0.25">
      <c r="A1313" s="20">
        <v>112010479</v>
      </c>
      <c r="B1313" s="20" t="s">
        <v>10638</v>
      </c>
      <c r="C1313" s="305"/>
      <c r="D1313" s="20">
        <v>112010479</v>
      </c>
      <c r="E1313" s="20" t="s">
        <v>7793</v>
      </c>
      <c r="F1313" s="20" t="s">
        <v>7794</v>
      </c>
      <c r="G1313" s="20" t="s">
        <v>7795</v>
      </c>
      <c r="H1313" s="20" t="s">
        <v>2908</v>
      </c>
      <c r="I1313" s="20" t="s">
        <v>2357</v>
      </c>
      <c r="J1313" s="17">
        <v>2</v>
      </c>
      <c r="K1313" s="17">
        <v>2015</v>
      </c>
      <c r="L1313" s="17">
        <v>0</v>
      </c>
      <c r="M1313" s="17">
        <v>0</v>
      </c>
      <c r="N1313" s="17">
        <v>12</v>
      </c>
      <c r="O1313" s="17">
        <v>2</v>
      </c>
      <c r="P1313" s="17">
        <v>38</v>
      </c>
      <c r="Q1313" s="17">
        <v>8</v>
      </c>
      <c r="R1313" s="17">
        <v>60</v>
      </c>
      <c r="S1313" s="21" t="s">
        <v>7372</v>
      </c>
      <c r="T1313" s="17">
        <v>2</v>
      </c>
      <c r="U1313" s="17">
        <v>0</v>
      </c>
      <c r="V1313" s="17">
        <v>1</v>
      </c>
      <c r="W1313" s="17">
        <v>0</v>
      </c>
      <c r="X1313" s="17">
        <v>22</v>
      </c>
      <c r="Y1313" s="17">
        <v>25</v>
      </c>
    </row>
    <row r="1314" spans="1:25" x14ac:dyDescent="0.25">
      <c r="A1314" s="20">
        <v>112010482</v>
      </c>
      <c r="B1314" s="20" t="s">
        <v>8849</v>
      </c>
      <c r="C1314" s="305"/>
      <c r="D1314" s="20">
        <v>112010482</v>
      </c>
      <c r="E1314" s="20" t="s">
        <v>6659</v>
      </c>
      <c r="F1314" s="20" t="s">
        <v>6660</v>
      </c>
      <c r="G1314" s="20" t="s">
        <v>6661</v>
      </c>
      <c r="H1314" s="20" t="s">
        <v>2908</v>
      </c>
      <c r="I1314" s="20" t="s">
        <v>2357</v>
      </c>
      <c r="J1314" s="17">
        <v>2</v>
      </c>
      <c r="K1314" s="17">
        <v>2014</v>
      </c>
      <c r="L1314" s="17">
        <v>0</v>
      </c>
      <c r="M1314" s="17">
        <v>0</v>
      </c>
      <c r="N1314" s="17">
        <v>0</v>
      </c>
      <c r="O1314" s="17">
        <v>1</v>
      </c>
      <c r="P1314" s="17">
        <v>26</v>
      </c>
      <c r="Q1314" s="17">
        <v>0</v>
      </c>
      <c r="R1314" s="17">
        <v>27</v>
      </c>
      <c r="S1314" s="21" t="s">
        <v>6126</v>
      </c>
      <c r="T1314" s="17">
        <v>0</v>
      </c>
      <c r="U1314" s="17">
        <v>0</v>
      </c>
      <c r="V1314" s="17">
        <v>1</v>
      </c>
      <c r="W1314" s="17">
        <v>0</v>
      </c>
      <c r="X1314" s="17">
        <v>40</v>
      </c>
      <c r="Y1314" s="17">
        <v>41</v>
      </c>
    </row>
    <row r="1315" spans="1:25" x14ac:dyDescent="0.25">
      <c r="A1315" s="20">
        <v>112010483</v>
      </c>
      <c r="B1315" s="20" t="s">
        <v>11115</v>
      </c>
      <c r="C1315" s="305"/>
      <c r="D1315" s="20">
        <v>112010483</v>
      </c>
      <c r="E1315" s="20" t="s">
        <v>3152</v>
      </c>
      <c r="F1315" s="20" t="s">
        <v>5813</v>
      </c>
      <c r="G1315" s="20" t="s">
        <v>5815</v>
      </c>
      <c r="H1315" s="20" t="s">
        <v>2908</v>
      </c>
      <c r="I1315" s="20" t="s">
        <v>2357</v>
      </c>
      <c r="J1315" s="17">
        <v>1</v>
      </c>
      <c r="K1315" s="17">
        <v>2014</v>
      </c>
      <c r="L1315" s="17">
        <v>0</v>
      </c>
      <c r="M1315" s="17">
        <v>8</v>
      </c>
      <c r="N1315" s="17">
        <v>65</v>
      </c>
      <c r="O1315" s="17">
        <v>3</v>
      </c>
      <c r="P1315" s="17">
        <v>70</v>
      </c>
      <c r="Q1315" s="17">
        <v>6</v>
      </c>
      <c r="R1315" s="17">
        <v>152</v>
      </c>
      <c r="S1315" s="21" t="s">
        <v>5595</v>
      </c>
      <c r="T1315" s="17"/>
      <c r="U1315" s="17"/>
      <c r="V1315" s="17"/>
      <c r="W1315" s="17"/>
      <c r="X1315" s="17"/>
      <c r="Y1315" s="17"/>
    </row>
    <row r="1316" spans="1:25" x14ac:dyDescent="0.25">
      <c r="A1316" s="20">
        <v>112010487</v>
      </c>
      <c r="B1316" s="20" t="s">
        <v>11131</v>
      </c>
      <c r="C1316" s="305"/>
      <c r="D1316" s="20">
        <v>112010487</v>
      </c>
      <c r="E1316" s="20" t="s">
        <v>7796</v>
      </c>
      <c r="F1316" s="20" t="s">
        <v>7797</v>
      </c>
      <c r="G1316" s="20" t="s">
        <v>7798</v>
      </c>
      <c r="H1316" s="20" t="s">
        <v>2908</v>
      </c>
      <c r="I1316" s="20" t="s">
        <v>2357</v>
      </c>
      <c r="J1316" s="17">
        <v>2</v>
      </c>
      <c r="K1316" s="17">
        <v>2015</v>
      </c>
      <c r="L1316" s="17">
        <v>4</v>
      </c>
      <c r="M1316" s="17">
        <v>0</v>
      </c>
      <c r="N1316" s="17">
        <v>17</v>
      </c>
      <c r="O1316" s="17">
        <v>1</v>
      </c>
      <c r="P1316" s="17">
        <v>41</v>
      </c>
      <c r="Q1316" s="17">
        <v>10</v>
      </c>
      <c r="R1316" s="17">
        <v>73</v>
      </c>
      <c r="S1316" s="21" t="s">
        <v>7372</v>
      </c>
      <c r="T1316" s="17">
        <v>0</v>
      </c>
      <c r="U1316" s="17">
        <v>0</v>
      </c>
      <c r="V1316" s="17">
        <v>1</v>
      </c>
      <c r="W1316" s="17">
        <v>0</v>
      </c>
      <c r="X1316" s="17">
        <v>36</v>
      </c>
      <c r="Y1316" s="17">
        <v>37</v>
      </c>
    </row>
    <row r="1317" spans="1:25" x14ac:dyDescent="0.25">
      <c r="A1317" s="20">
        <v>112010489</v>
      </c>
      <c r="B1317" s="20" t="s">
        <v>11161</v>
      </c>
      <c r="C1317" s="305"/>
      <c r="D1317" s="20">
        <v>112010489</v>
      </c>
      <c r="E1317" s="20" t="s">
        <v>4488</v>
      </c>
      <c r="F1317" s="20" t="s">
        <v>4489</v>
      </c>
      <c r="G1317" s="20" t="s">
        <v>4490</v>
      </c>
      <c r="H1317" s="20" t="s">
        <v>2908</v>
      </c>
      <c r="I1317" s="20" t="s">
        <v>2357</v>
      </c>
      <c r="J1317" s="17">
        <v>1</v>
      </c>
      <c r="K1317" s="17">
        <v>2014</v>
      </c>
      <c r="L1317" s="17">
        <v>0</v>
      </c>
      <c r="M1317" s="17">
        <v>1</v>
      </c>
      <c r="N1317" s="17">
        <v>4</v>
      </c>
      <c r="O1317" s="17">
        <v>1</v>
      </c>
      <c r="P1317" s="17">
        <v>7</v>
      </c>
      <c r="Q1317" s="17">
        <v>1</v>
      </c>
      <c r="R1317" s="17">
        <v>14</v>
      </c>
      <c r="S1317" s="21" t="s">
        <v>3520</v>
      </c>
      <c r="T1317" s="17"/>
      <c r="U1317" s="17"/>
      <c r="V1317" s="17"/>
      <c r="W1317" s="17"/>
      <c r="X1317" s="17"/>
      <c r="Y1317" s="17"/>
    </row>
    <row r="1318" spans="1:25" x14ac:dyDescent="0.25">
      <c r="A1318" s="20">
        <v>112010490</v>
      </c>
      <c r="B1318" s="20" t="s">
        <v>11162</v>
      </c>
      <c r="C1318" s="305"/>
      <c r="D1318" s="20">
        <v>112010490</v>
      </c>
      <c r="E1318" s="20" t="s">
        <v>4491</v>
      </c>
      <c r="F1318" s="20" t="s">
        <v>4489</v>
      </c>
      <c r="G1318" s="20" t="s">
        <v>4492</v>
      </c>
      <c r="H1318" s="20" t="s">
        <v>2908</v>
      </c>
      <c r="I1318" s="20" t="s">
        <v>2357</v>
      </c>
      <c r="J1318" s="17">
        <v>1</v>
      </c>
      <c r="K1318" s="17">
        <v>2014</v>
      </c>
      <c r="L1318" s="17">
        <v>2</v>
      </c>
      <c r="M1318" s="17">
        <v>0</v>
      </c>
      <c r="N1318" s="17">
        <v>6</v>
      </c>
      <c r="O1318" s="17">
        <v>0</v>
      </c>
      <c r="P1318" s="17">
        <v>5</v>
      </c>
      <c r="Q1318" s="17">
        <v>2</v>
      </c>
      <c r="R1318" s="17">
        <v>15</v>
      </c>
      <c r="S1318" s="21" t="s">
        <v>3520</v>
      </c>
      <c r="T1318" s="17"/>
      <c r="U1318" s="17"/>
      <c r="V1318" s="17"/>
      <c r="W1318" s="17"/>
      <c r="X1318" s="17"/>
      <c r="Y1318" s="17"/>
    </row>
    <row r="1319" spans="1:25" x14ac:dyDescent="0.25">
      <c r="A1319" s="20">
        <v>112010493</v>
      </c>
      <c r="B1319" s="20" t="s">
        <v>9019</v>
      </c>
      <c r="C1319" s="305"/>
      <c r="D1319" s="20">
        <v>112010493</v>
      </c>
      <c r="E1319" s="20" t="s">
        <v>4493</v>
      </c>
      <c r="F1319" s="20" t="s">
        <v>4397</v>
      </c>
      <c r="G1319" s="20" t="s">
        <v>4398</v>
      </c>
      <c r="H1319" s="20" t="s">
        <v>2908</v>
      </c>
      <c r="I1319" s="20" t="s">
        <v>2357</v>
      </c>
      <c r="J1319" s="17">
        <v>1</v>
      </c>
      <c r="K1319" s="17">
        <v>2014</v>
      </c>
      <c r="L1319" s="17">
        <v>0</v>
      </c>
      <c r="M1319" s="17">
        <v>0</v>
      </c>
      <c r="N1319" s="17">
        <v>0</v>
      </c>
      <c r="O1319" s="17">
        <v>1</v>
      </c>
      <c r="P1319" s="17">
        <v>15</v>
      </c>
      <c r="Q1319" s="17">
        <v>0</v>
      </c>
      <c r="R1319" s="17">
        <v>16</v>
      </c>
      <c r="S1319" s="21" t="s">
        <v>3520</v>
      </c>
      <c r="T1319" s="17"/>
      <c r="U1319" s="17"/>
      <c r="V1319" s="17"/>
      <c r="W1319" s="17"/>
      <c r="X1319" s="17"/>
      <c r="Y1319" s="17"/>
    </row>
    <row r="1320" spans="1:25" x14ac:dyDescent="0.25">
      <c r="A1320" s="20">
        <v>112010495</v>
      </c>
      <c r="B1320" s="20" t="s">
        <v>11225</v>
      </c>
      <c r="C1320" s="305"/>
      <c r="D1320" s="20">
        <v>112010495</v>
      </c>
      <c r="E1320" s="20" t="s">
        <v>2809</v>
      </c>
      <c r="F1320" s="20" t="s">
        <v>5816</v>
      </c>
      <c r="G1320" s="20" t="s">
        <v>5817</v>
      </c>
      <c r="H1320" s="20" t="s">
        <v>2908</v>
      </c>
      <c r="I1320" s="20" t="s">
        <v>2357</v>
      </c>
      <c r="J1320" s="17">
        <v>1</v>
      </c>
      <c r="K1320" s="17">
        <v>2014</v>
      </c>
      <c r="L1320" s="17">
        <v>2</v>
      </c>
      <c r="M1320" s="17">
        <v>0</v>
      </c>
      <c r="N1320" s="17">
        <v>43</v>
      </c>
      <c r="O1320" s="17">
        <v>4</v>
      </c>
      <c r="P1320" s="17">
        <v>40</v>
      </c>
      <c r="Q1320" s="17">
        <v>12</v>
      </c>
      <c r="R1320" s="17">
        <v>101</v>
      </c>
      <c r="S1320" s="21" t="s">
        <v>5595</v>
      </c>
      <c r="T1320" s="17"/>
      <c r="U1320" s="17"/>
      <c r="V1320" s="17"/>
      <c r="W1320" s="17"/>
      <c r="X1320" s="17"/>
      <c r="Y1320" s="17"/>
    </row>
    <row r="1321" spans="1:25" x14ac:dyDescent="0.25">
      <c r="A1321" s="20">
        <v>112010496</v>
      </c>
      <c r="B1321" s="20" t="s">
        <v>8766</v>
      </c>
      <c r="C1321" s="305"/>
      <c r="D1321" s="20">
        <v>112010496</v>
      </c>
      <c r="E1321" s="20" t="s">
        <v>7799</v>
      </c>
      <c r="F1321" s="20" t="s">
        <v>2906</v>
      </c>
      <c r="G1321" s="20" t="s">
        <v>2907</v>
      </c>
      <c r="H1321" s="20" t="s">
        <v>2908</v>
      </c>
      <c r="I1321" s="20" t="s">
        <v>2357</v>
      </c>
      <c r="J1321" s="17">
        <v>2</v>
      </c>
      <c r="K1321" s="17">
        <v>2015</v>
      </c>
      <c r="L1321" s="17">
        <v>2</v>
      </c>
      <c r="M1321" s="17">
        <v>3</v>
      </c>
      <c r="N1321" s="17">
        <v>10</v>
      </c>
      <c r="O1321" s="17">
        <v>3</v>
      </c>
      <c r="P1321" s="17">
        <v>37</v>
      </c>
      <c r="Q1321" s="17">
        <v>4</v>
      </c>
      <c r="R1321" s="17">
        <v>59</v>
      </c>
      <c r="S1321" s="21" t="s">
        <v>7372</v>
      </c>
      <c r="T1321" s="17">
        <v>0</v>
      </c>
      <c r="U1321" s="17">
        <v>0</v>
      </c>
      <c r="V1321" s="17">
        <v>1</v>
      </c>
      <c r="W1321" s="17">
        <v>0</v>
      </c>
      <c r="X1321" s="17">
        <v>29</v>
      </c>
      <c r="Y1321" s="17">
        <v>30</v>
      </c>
    </row>
    <row r="1322" spans="1:25" x14ac:dyDescent="0.25">
      <c r="A1322" s="20">
        <v>112010497</v>
      </c>
      <c r="B1322" s="20" t="s">
        <v>11221</v>
      </c>
      <c r="C1322" s="305"/>
      <c r="D1322" s="20">
        <v>112010497</v>
      </c>
      <c r="E1322" s="20" t="s">
        <v>6662</v>
      </c>
      <c r="F1322" s="20" t="s">
        <v>6663</v>
      </c>
      <c r="G1322" s="20" t="s">
        <v>6664</v>
      </c>
      <c r="H1322" s="20" t="s">
        <v>2908</v>
      </c>
      <c r="I1322" s="20" t="s">
        <v>2357</v>
      </c>
      <c r="J1322" s="17">
        <v>2</v>
      </c>
      <c r="K1322" s="17">
        <v>2015</v>
      </c>
      <c r="L1322" s="17">
        <v>0</v>
      </c>
      <c r="M1322" s="17">
        <v>0</v>
      </c>
      <c r="N1322" s="17">
        <v>7</v>
      </c>
      <c r="O1322" s="17">
        <v>1</v>
      </c>
      <c r="P1322" s="17">
        <v>19</v>
      </c>
      <c r="Q1322" s="17">
        <v>0</v>
      </c>
      <c r="R1322" s="17">
        <v>27</v>
      </c>
      <c r="S1322" s="21" t="s">
        <v>6126</v>
      </c>
      <c r="T1322" s="17">
        <v>0</v>
      </c>
      <c r="U1322" s="17">
        <v>0</v>
      </c>
      <c r="V1322" s="17">
        <v>2</v>
      </c>
      <c r="W1322" s="17">
        <v>0</v>
      </c>
      <c r="X1322" s="17">
        <v>41</v>
      </c>
      <c r="Y1322" s="17">
        <v>43</v>
      </c>
    </row>
    <row r="1323" spans="1:25" x14ac:dyDescent="0.25">
      <c r="A1323" s="20">
        <v>112010501</v>
      </c>
      <c r="B1323" s="20" t="s">
        <v>8911</v>
      </c>
      <c r="C1323" s="305"/>
      <c r="D1323" s="20">
        <v>112010501</v>
      </c>
      <c r="E1323" s="20" t="s">
        <v>3203</v>
      </c>
      <c r="F1323" s="20" t="s">
        <v>4494</v>
      </c>
      <c r="G1323" s="20" t="s">
        <v>4495</v>
      </c>
      <c r="H1323" s="20" t="s">
        <v>2908</v>
      </c>
      <c r="I1323" s="20" t="s">
        <v>2357</v>
      </c>
      <c r="J1323" s="17">
        <v>2</v>
      </c>
      <c r="K1323" s="17">
        <v>2015</v>
      </c>
      <c r="L1323" s="17">
        <v>2</v>
      </c>
      <c r="M1323" s="17">
        <v>0</v>
      </c>
      <c r="N1323" s="17">
        <v>5</v>
      </c>
      <c r="O1323" s="17">
        <v>1</v>
      </c>
      <c r="P1323" s="17">
        <v>0</v>
      </c>
      <c r="Q1323" s="17">
        <v>2</v>
      </c>
      <c r="R1323" s="17">
        <v>10</v>
      </c>
      <c r="S1323" s="21" t="s">
        <v>3520</v>
      </c>
      <c r="T1323" s="17">
        <v>10</v>
      </c>
      <c r="U1323" s="17">
        <v>0</v>
      </c>
      <c r="V1323" s="17">
        <v>4</v>
      </c>
      <c r="W1323" s="17">
        <v>0</v>
      </c>
      <c r="X1323" s="17">
        <v>50</v>
      </c>
      <c r="Y1323" s="17">
        <v>64</v>
      </c>
    </row>
    <row r="1324" spans="1:25" x14ac:dyDescent="0.25">
      <c r="A1324" s="20">
        <v>112010502</v>
      </c>
      <c r="B1324" s="20" t="s">
        <v>8586</v>
      </c>
      <c r="C1324" s="305"/>
      <c r="D1324" s="20">
        <v>112010502</v>
      </c>
      <c r="E1324" s="20" t="s">
        <v>2533</v>
      </c>
      <c r="F1324" s="20" t="s">
        <v>6665</v>
      </c>
      <c r="G1324" s="20" t="s">
        <v>6666</v>
      </c>
      <c r="H1324" s="20" t="s">
        <v>2908</v>
      </c>
      <c r="I1324" s="20" t="s">
        <v>2357</v>
      </c>
      <c r="J1324" s="17">
        <v>1</v>
      </c>
      <c r="K1324" s="17">
        <v>2014</v>
      </c>
      <c r="L1324" s="17">
        <v>2</v>
      </c>
      <c r="M1324" s="17">
        <v>0</v>
      </c>
      <c r="N1324" s="17">
        <v>14</v>
      </c>
      <c r="O1324" s="17">
        <v>1</v>
      </c>
      <c r="P1324" s="17">
        <v>15</v>
      </c>
      <c r="Q1324" s="17">
        <v>0</v>
      </c>
      <c r="R1324" s="17">
        <v>32</v>
      </c>
      <c r="S1324" s="21" t="s">
        <v>6126</v>
      </c>
      <c r="T1324" s="17"/>
      <c r="U1324" s="17"/>
      <c r="V1324" s="17"/>
      <c r="W1324" s="17"/>
      <c r="X1324" s="17"/>
      <c r="Y1324" s="17"/>
    </row>
    <row r="1325" spans="1:25" x14ac:dyDescent="0.25">
      <c r="A1325" s="20">
        <v>112010505</v>
      </c>
      <c r="B1325" s="20" t="s">
        <v>8652</v>
      </c>
      <c r="C1325" s="305"/>
      <c r="D1325" s="20">
        <v>112010505</v>
      </c>
      <c r="E1325" s="20" t="s">
        <v>2945</v>
      </c>
      <c r="F1325" s="20" t="s">
        <v>2534</v>
      </c>
      <c r="G1325" s="20" t="s">
        <v>2535</v>
      </c>
      <c r="H1325" s="20" t="s">
        <v>2908</v>
      </c>
      <c r="I1325" s="20" t="s">
        <v>2357</v>
      </c>
      <c r="J1325" s="17">
        <v>1</v>
      </c>
      <c r="K1325" s="17">
        <v>2014</v>
      </c>
      <c r="L1325" s="17">
        <v>0</v>
      </c>
      <c r="M1325" s="17">
        <v>0</v>
      </c>
      <c r="N1325" s="17">
        <v>0</v>
      </c>
      <c r="O1325" s="17">
        <v>0</v>
      </c>
      <c r="P1325" s="17">
        <v>0</v>
      </c>
      <c r="Q1325" s="17">
        <v>0</v>
      </c>
      <c r="R1325" s="17">
        <v>0</v>
      </c>
      <c r="S1325" s="21">
        <v>0</v>
      </c>
      <c r="T1325" s="17"/>
      <c r="U1325" s="17"/>
      <c r="V1325" s="17"/>
      <c r="W1325" s="17"/>
      <c r="X1325" s="17"/>
      <c r="Y1325" s="17"/>
    </row>
    <row r="1326" spans="1:25" x14ac:dyDescent="0.25">
      <c r="A1326" s="20">
        <v>112010506</v>
      </c>
      <c r="B1326" s="20" t="s">
        <v>9044</v>
      </c>
      <c r="C1326" s="305"/>
      <c r="D1326" s="20">
        <v>112010506</v>
      </c>
      <c r="E1326" s="20" t="s">
        <v>2786</v>
      </c>
      <c r="F1326" s="20" t="s">
        <v>7800</v>
      </c>
      <c r="G1326" s="20" t="s">
        <v>7801</v>
      </c>
      <c r="H1326" s="20" t="s">
        <v>2908</v>
      </c>
      <c r="I1326" s="20" t="s">
        <v>2357</v>
      </c>
      <c r="J1326" s="17">
        <v>2</v>
      </c>
      <c r="K1326" s="17">
        <v>2014</v>
      </c>
      <c r="L1326" s="17">
        <v>2</v>
      </c>
      <c r="M1326" s="17">
        <v>0</v>
      </c>
      <c r="N1326" s="17">
        <v>20</v>
      </c>
      <c r="O1326" s="17">
        <v>2</v>
      </c>
      <c r="P1326" s="17">
        <v>35</v>
      </c>
      <c r="Q1326" s="17">
        <v>5</v>
      </c>
      <c r="R1326" s="17">
        <v>64</v>
      </c>
      <c r="S1326" s="21" t="s">
        <v>7372</v>
      </c>
      <c r="T1326" s="17">
        <v>7</v>
      </c>
      <c r="U1326" s="17">
        <v>0</v>
      </c>
      <c r="V1326" s="17">
        <v>3</v>
      </c>
      <c r="W1326" s="17">
        <v>9</v>
      </c>
      <c r="X1326" s="17">
        <v>28</v>
      </c>
      <c r="Y1326" s="17">
        <v>47</v>
      </c>
    </row>
    <row r="1327" spans="1:25" x14ac:dyDescent="0.25">
      <c r="A1327" s="20">
        <v>112010507</v>
      </c>
      <c r="B1327" s="20" t="s">
        <v>10154</v>
      </c>
      <c r="C1327" s="305"/>
      <c r="D1327" s="20">
        <v>112010507</v>
      </c>
      <c r="E1327" s="20" t="s">
        <v>2297</v>
      </c>
      <c r="F1327" s="20" t="s">
        <v>4496</v>
      </c>
      <c r="G1327" s="20" t="s">
        <v>4497</v>
      </c>
      <c r="H1327" s="20" t="s">
        <v>2908</v>
      </c>
      <c r="I1327" s="20" t="s">
        <v>2357</v>
      </c>
      <c r="J1327" s="17">
        <v>2</v>
      </c>
      <c r="K1327" s="17">
        <v>2014</v>
      </c>
      <c r="L1327" s="17">
        <v>2</v>
      </c>
      <c r="M1327" s="17">
        <v>3</v>
      </c>
      <c r="N1327" s="17">
        <v>0</v>
      </c>
      <c r="O1327" s="17">
        <v>1</v>
      </c>
      <c r="P1327" s="17">
        <v>12</v>
      </c>
      <c r="Q1327" s="17">
        <v>5</v>
      </c>
      <c r="R1327" s="17">
        <v>23</v>
      </c>
      <c r="S1327" s="21" t="s">
        <v>3520</v>
      </c>
      <c r="T1327" s="17">
        <v>0</v>
      </c>
      <c r="U1327" s="17">
        <v>0</v>
      </c>
      <c r="V1327" s="17">
        <v>1</v>
      </c>
      <c r="W1327" s="17">
        <v>0</v>
      </c>
      <c r="X1327" s="17">
        <v>12</v>
      </c>
      <c r="Y1327" s="17">
        <v>13</v>
      </c>
    </row>
    <row r="1328" spans="1:25" x14ac:dyDescent="0.25">
      <c r="A1328" s="20">
        <v>112010508</v>
      </c>
      <c r="B1328" s="20" t="s">
        <v>9685</v>
      </c>
      <c r="C1328" s="305"/>
      <c r="D1328" s="20">
        <v>112010508</v>
      </c>
      <c r="E1328" s="20" t="s">
        <v>4498</v>
      </c>
      <c r="F1328" s="20" t="s">
        <v>4499</v>
      </c>
      <c r="G1328" s="20" t="s">
        <v>4500</v>
      </c>
      <c r="H1328" s="20" t="s">
        <v>2908</v>
      </c>
      <c r="I1328" s="20" t="s">
        <v>2357</v>
      </c>
      <c r="J1328" s="17">
        <v>1</v>
      </c>
      <c r="K1328" s="17">
        <v>2015</v>
      </c>
      <c r="L1328" s="17">
        <v>0</v>
      </c>
      <c r="M1328" s="17">
        <v>0</v>
      </c>
      <c r="N1328" s="17">
        <v>1</v>
      </c>
      <c r="O1328" s="17">
        <v>1</v>
      </c>
      <c r="P1328" s="17">
        <v>12</v>
      </c>
      <c r="Q1328" s="17">
        <v>1</v>
      </c>
      <c r="R1328" s="17">
        <v>15</v>
      </c>
      <c r="S1328" s="21" t="s">
        <v>3520</v>
      </c>
      <c r="T1328" s="17"/>
      <c r="U1328" s="17"/>
      <c r="V1328" s="17"/>
      <c r="W1328" s="17"/>
      <c r="X1328" s="17"/>
      <c r="Y1328" s="17"/>
    </row>
    <row r="1329" spans="1:25" x14ac:dyDescent="0.25">
      <c r="A1329" s="20">
        <v>112010509</v>
      </c>
      <c r="B1329" s="20" t="s">
        <v>10510</v>
      </c>
      <c r="C1329" s="305"/>
      <c r="D1329" s="20">
        <v>112010509</v>
      </c>
      <c r="E1329" s="20" t="s">
        <v>7802</v>
      </c>
      <c r="F1329" s="20" t="s">
        <v>7803</v>
      </c>
      <c r="G1329" s="20" t="s">
        <v>7804</v>
      </c>
      <c r="H1329" s="20" t="s">
        <v>2908</v>
      </c>
      <c r="I1329" s="20" t="s">
        <v>2357</v>
      </c>
      <c r="J1329" s="17">
        <v>1</v>
      </c>
      <c r="K1329" s="17">
        <v>2015</v>
      </c>
      <c r="L1329" s="17">
        <v>0</v>
      </c>
      <c r="M1329" s="17">
        <v>0</v>
      </c>
      <c r="N1329" s="17">
        <v>25</v>
      </c>
      <c r="O1329" s="17">
        <v>1</v>
      </c>
      <c r="P1329" s="17">
        <v>25</v>
      </c>
      <c r="Q1329" s="17">
        <v>0</v>
      </c>
      <c r="R1329" s="17">
        <v>51</v>
      </c>
      <c r="S1329" s="21" t="s">
        <v>7372</v>
      </c>
      <c r="T1329" s="17"/>
      <c r="U1329" s="17"/>
      <c r="V1329" s="17"/>
      <c r="W1329" s="17"/>
      <c r="X1329" s="17"/>
      <c r="Y1329" s="17"/>
    </row>
    <row r="1330" spans="1:25" x14ac:dyDescent="0.25">
      <c r="A1330" s="20">
        <v>112010512</v>
      </c>
      <c r="B1330" s="20" t="s">
        <v>8653</v>
      </c>
      <c r="C1330" s="305"/>
      <c r="D1330" s="20">
        <v>112010512</v>
      </c>
      <c r="E1330" s="20" t="s">
        <v>2639</v>
      </c>
      <c r="F1330" s="20" t="s">
        <v>2534</v>
      </c>
      <c r="G1330" s="20" t="s">
        <v>2535</v>
      </c>
      <c r="H1330" s="20" t="s">
        <v>2908</v>
      </c>
      <c r="I1330" s="20" t="s">
        <v>2357</v>
      </c>
      <c r="J1330" s="17">
        <v>1</v>
      </c>
      <c r="K1330" s="17">
        <v>2014</v>
      </c>
      <c r="L1330" s="17">
        <v>0</v>
      </c>
      <c r="M1330" s="17">
        <v>0</v>
      </c>
      <c r="N1330" s="17">
        <v>0</v>
      </c>
      <c r="O1330" s="17">
        <v>0</v>
      </c>
      <c r="P1330" s="17">
        <v>0</v>
      </c>
      <c r="Q1330" s="17">
        <v>0</v>
      </c>
      <c r="R1330" s="17">
        <v>0</v>
      </c>
      <c r="S1330" s="21">
        <v>0</v>
      </c>
      <c r="T1330" s="17"/>
      <c r="U1330" s="17"/>
      <c r="V1330" s="17"/>
      <c r="W1330" s="17"/>
      <c r="X1330" s="17"/>
      <c r="Y1330" s="17"/>
    </row>
    <row r="1331" spans="1:25" x14ac:dyDescent="0.25">
      <c r="A1331" s="20">
        <v>112010513</v>
      </c>
      <c r="B1331" s="20" t="s">
        <v>8857</v>
      </c>
      <c r="C1331" s="305"/>
      <c r="D1331" s="20">
        <v>112010513</v>
      </c>
      <c r="E1331" s="20" t="s">
        <v>3657</v>
      </c>
      <c r="F1331" s="20" t="s">
        <v>6667</v>
      </c>
      <c r="G1331" s="20" t="s">
        <v>6668</v>
      </c>
      <c r="H1331" s="20" t="s">
        <v>2908</v>
      </c>
      <c r="I1331" s="20" t="s">
        <v>2357</v>
      </c>
      <c r="J1331" s="17">
        <v>1</v>
      </c>
      <c r="K1331" s="17">
        <v>2014</v>
      </c>
      <c r="L1331" s="17">
        <v>0</v>
      </c>
      <c r="M1331" s="17">
        <v>0</v>
      </c>
      <c r="N1331" s="17">
        <v>10</v>
      </c>
      <c r="O1331" s="17">
        <v>10</v>
      </c>
      <c r="P1331" s="17">
        <v>10</v>
      </c>
      <c r="Q1331" s="17">
        <v>8</v>
      </c>
      <c r="R1331" s="17">
        <v>38</v>
      </c>
      <c r="S1331" s="21" t="s">
        <v>6126</v>
      </c>
      <c r="T1331" s="17"/>
      <c r="U1331" s="17"/>
      <c r="V1331" s="17"/>
      <c r="W1331" s="17"/>
      <c r="X1331" s="17"/>
      <c r="Y1331" s="17"/>
    </row>
    <row r="1332" spans="1:25" x14ac:dyDescent="0.25">
      <c r="A1332" s="20">
        <v>112010515</v>
      </c>
      <c r="B1332" s="20" t="s">
        <v>8993</v>
      </c>
      <c r="C1332" s="305"/>
      <c r="D1332" s="20">
        <v>112010515</v>
      </c>
      <c r="E1332" s="20" t="s">
        <v>4501</v>
      </c>
      <c r="F1332" s="20" t="s">
        <v>4502</v>
      </c>
      <c r="G1332" s="20" t="s">
        <v>4503</v>
      </c>
      <c r="H1332" s="20" t="s">
        <v>2908</v>
      </c>
      <c r="I1332" s="20" t="s">
        <v>2357</v>
      </c>
      <c r="J1332" s="17">
        <v>1</v>
      </c>
      <c r="K1332" s="17">
        <v>2015</v>
      </c>
      <c r="L1332" s="17">
        <v>0</v>
      </c>
      <c r="M1332" s="17">
        <v>0</v>
      </c>
      <c r="N1332" s="17">
        <v>4</v>
      </c>
      <c r="O1332" s="17">
        <v>1</v>
      </c>
      <c r="P1332" s="17">
        <v>12</v>
      </c>
      <c r="Q1332" s="17">
        <v>0</v>
      </c>
      <c r="R1332" s="17">
        <v>17</v>
      </c>
      <c r="S1332" s="21" t="s">
        <v>3520</v>
      </c>
      <c r="T1332" s="17"/>
      <c r="U1332" s="17"/>
      <c r="V1332" s="17"/>
      <c r="W1332" s="17"/>
      <c r="X1332" s="17"/>
      <c r="Y1332" s="17"/>
    </row>
    <row r="1333" spans="1:25" x14ac:dyDescent="0.25">
      <c r="A1333" s="20">
        <v>112010518</v>
      </c>
      <c r="B1333" s="20" t="s">
        <v>9011</v>
      </c>
      <c r="C1333" s="305"/>
      <c r="D1333" s="20">
        <v>112010518</v>
      </c>
      <c r="E1333" s="20" t="s">
        <v>4504</v>
      </c>
      <c r="F1333" s="20" t="s">
        <v>4505</v>
      </c>
      <c r="G1333" s="20" t="s">
        <v>4506</v>
      </c>
      <c r="H1333" s="20" t="s">
        <v>2908</v>
      </c>
      <c r="I1333" s="20" t="s">
        <v>2357</v>
      </c>
      <c r="J1333" s="17">
        <v>2</v>
      </c>
      <c r="K1333" s="17">
        <v>2015</v>
      </c>
      <c r="L1333" s="17">
        <v>0</v>
      </c>
      <c r="M1333" s="17">
        <v>1</v>
      </c>
      <c r="N1333" s="17">
        <v>1</v>
      </c>
      <c r="O1333" s="17">
        <v>1</v>
      </c>
      <c r="P1333" s="17">
        <v>11</v>
      </c>
      <c r="Q1333" s="17">
        <v>4</v>
      </c>
      <c r="R1333" s="17">
        <v>18</v>
      </c>
      <c r="S1333" s="21" t="s">
        <v>3520</v>
      </c>
      <c r="T1333" s="17">
        <v>1</v>
      </c>
      <c r="U1333" s="17">
        <v>0</v>
      </c>
      <c r="V1333" s="17">
        <v>1</v>
      </c>
      <c r="W1333" s="17">
        <v>0</v>
      </c>
      <c r="X1333" s="17">
        <v>18</v>
      </c>
      <c r="Y1333" s="17">
        <v>20</v>
      </c>
    </row>
    <row r="1334" spans="1:25" x14ac:dyDescent="0.25">
      <c r="A1334" s="20">
        <v>112010519</v>
      </c>
      <c r="B1334" s="20" t="s">
        <v>9010</v>
      </c>
      <c r="C1334" s="305"/>
      <c r="D1334" s="20">
        <v>112010519</v>
      </c>
      <c r="E1334" s="20" t="s">
        <v>6669</v>
      </c>
      <c r="F1334" s="20" t="s">
        <v>6670</v>
      </c>
      <c r="G1334" s="20" t="s">
        <v>6671</v>
      </c>
      <c r="H1334" s="20" t="s">
        <v>2908</v>
      </c>
      <c r="I1334" s="20" t="s">
        <v>2357</v>
      </c>
      <c r="J1334" s="17">
        <v>2</v>
      </c>
      <c r="K1334" s="17">
        <v>2015</v>
      </c>
      <c r="L1334" s="17">
        <v>0</v>
      </c>
      <c r="M1334" s="17">
        <v>0</v>
      </c>
      <c r="N1334" s="17">
        <v>16</v>
      </c>
      <c r="O1334" s="17">
        <v>2</v>
      </c>
      <c r="P1334" s="17">
        <v>20</v>
      </c>
      <c r="Q1334" s="17">
        <v>2</v>
      </c>
      <c r="R1334" s="17">
        <v>40</v>
      </c>
      <c r="S1334" s="21" t="s">
        <v>6126</v>
      </c>
      <c r="T1334" s="17">
        <v>10</v>
      </c>
      <c r="U1334" s="17">
        <v>0</v>
      </c>
      <c r="V1334" s="17">
        <v>2</v>
      </c>
      <c r="W1334" s="17">
        <v>0</v>
      </c>
      <c r="X1334" s="17">
        <v>30</v>
      </c>
      <c r="Y1334" s="17">
        <v>42</v>
      </c>
    </row>
    <row r="1335" spans="1:25" x14ac:dyDescent="0.25">
      <c r="A1335" s="20">
        <v>112010520</v>
      </c>
      <c r="B1335" s="20" t="s">
        <v>9038</v>
      </c>
      <c r="C1335" s="305"/>
      <c r="D1335" s="20">
        <v>112010520</v>
      </c>
      <c r="E1335" s="20" t="s">
        <v>6583</v>
      </c>
      <c r="F1335" s="20" t="s">
        <v>6672</v>
      </c>
      <c r="G1335" s="20" t="s">
        <v>6673</v>
      </c>
      <c r="H1335" s="20" t="s">
        <v>2908</v>
      </c>
      <c r="I1335" s="20" t="s">
        <v>2357</v>
      </c>
      <c r="J1335" s="17">
        <v>2</v>
      </c>
      <c r="K1335" s="17">
        <v>2014</v>
      </c>
      <c r="L1335" s="17">
        <v>2</v>
      </c>
      <c r="M1335" s="17">
        <v>0</v>
      </c>
      <c r="N1335" s="17">
        <v>12</v>
      </c>
      <c r="O1335" s="17">
        <v>1</v>
      </c>
      <c r="P1335" s="17">
        <v>20</v>
      </c>
      <c r="Q1335" s="17">
        <v>8</v>
      </c>
      <c r="R1335" s="17">
        <v>43</v>
      </c>
      <c r="S1335" s="21" t="s">
        <v>6126</v>
      </c>
      <c r="T1335" s="17">
        <v>15</v>
      </c>
      <c r="U1335" s="17">
        <v>0</v>
      </c>
      <c r="V1335" s="17">
        <v>2</v>
      </c>
      <c r="W1335" s="17">
        <v>0</v>
      </c>
      <c r="X1335" s="17">
        <v>45</v>
      </c>
      <c r="Y1335" s="17">
        <v>62</v>
      </c>
    </row>
    <row r="1336" spans="1:25" x14ac:dyDescent="0.25">
      <c r="A1336" s="20">
        <v>112010526</v>
      </c>
      <c r="B1336" s="20" t="s">
        <v>11068</v>
      </c>
      <c r="C1336" s="305"/>
      <c r="D1336" s="20">
        <v>112010526</v>
      </c>
      <c r="E1336" s="20" t="s">
        <v>4507</v>
      </c>
      <c r="F1336" s="20" t="s">
        <v>4508</v>
      </c>
      <c r="G1336" s="20" t="s">
        <v>4509</v>
      </c>
      <c r="H1336" s="20" t="s">
        <v>2908</v>
      </c>
      <c r="I1336" s="20" t="s">
        <v>2357</v>
      </c>
      <c r="J1336" s="17">
        <v>2</v>
      </c>
      <c r="K1336" s="17">
        <v>2014</v>
      </c>
      <c r="L1336" s="17">
        <v>2</v>
      </c>
      <c r="M1336" s="17">
        <v>0</v>
      </c>
      <c r="N1336" s="17">
        <v>4</v>
      </c>
      <c r="O1336" s="17">
        <v>1</v>
      </c>
      <c r="P1336" s="17">
        <v>10</v>
      </c>
      <c r="Q1336" s="17">
        <v>4</v>
      </c>
      <c r="R1336" s="17">
        <v>21</v>
      </c>
      <c r="S1336" s="21" t="s">
        <v>3520</v>
      </c>
      <c r="T1336" s="17">
        <v>0</v>
      </c>
      <c r="U1336" s="17">
        <v>0</v>
      </c>
      <c r="V1336" s="17">
        <v>1</v>
      </c>
      <c r="W1336" s="17">
        <v>0</v>
      </c>
      <c r="X1336" s="17">
        <v>18</v>
      </c>
      <c r="Y1336" s="17">
        <v>19</v>
      </c>
    </row>
    <row r="1337" spans="1:25" x14ac:dyDescent="0.25">
      <c r="A1337" s="20">
        <v>112010529</v>
      </c>
      <c r="B1337" s="20" t="s">
        <v>10203</v>
      </c>
      <c r="C1337" s="305"/>
      <c r="D1337" s="20">
        <v>112010529</v>
      </c>
      <c r="E1337" s="20" t="s">
        <v>3885</v>
      </c>
      <c r="F1337" s="20" t="s">
        <v>4510</v>
      </c>
      <c r="G1337" s="20" t="s">
        <v>4511</v>
      </c>
      <c r="H1337" s="20" t="s">
        <v>2908</v>
      </c>
      <c r="I1337" s="20" t="s">
        <v>2357</v>
      </c>
      <c r="J1337" s="17">
        <v>2</v>
      </c>
      <c r="K1337" s="17">
        <v>2014</v>
      </c>
      <c r="L1337" s="17">
        <v>0</v>
      </c>
      <c r="M1337" s="17">
        <v>0</v>
      </c>
      <c r="N1337" s="17">
        <v>0</v>
      </c>
      <c r="O1337" s="17">
        <v>1</v>
      </c>
      <c r="P1337" s="17">
        <v>17</v>
      </c>
      <c r="Q1337" s="17">
        <v>1</v>
      </c>
      <c r="R1337" s="17">
        <v>19</v>
      </c>
      <c r="S1337" s="21" t="s">
        <v>3520</v>
      </c>
      <c r="T1337" s="17">
        <v>0</v>
      </c>
      <c r="U1337" s="17">
        <v>0</v>
      </c>
      <c r="V1337" s="17">
        <v>1</v>
      </c>
      <c r="W1337" s="17">
        <v>0</v>
      </c>
      <c r="X1337" s="17">
        <v>15</v>
      </c>
      <c r="Y1337" s="17">
        <v>16</v>
      </c>
    </row>
    <row r="1338" spans="1:25" x14ac:dyDescent="0.25">
      <c r="A1338" s="20">
        <v>112010530</v>
      </c>
      <c r="B1338" s="20" t="s">
        <v>8511</v>
      </c>
      <c r="C1338" s="305"/>
      <c r="D1338" s="20">
        <v>112010530</v>
      </c>
      <c r="E1338" s="20" t="s">
        <v>2440</v>
      </c>
      <c r="F1338" s="20" t="s">
        <v>4512</v>
      </c>
      <c r="G1338" s="20" t="s">
        <v>4513</v>
      </c>
      <c r="H1338" s="20" t="s">
        <v>2908</v>
      </c>
      <c r="I1338" s="20" t="s">
        <v>2357</v>
      </c>
      <c r="J1338" s="17">
        <v>2</v>
      </c>
      <c r="K1338" s="17">
        <v>2015</v>
      </c>
      <c r="L1338" s="17">
        <v>2</v>
      </c>
      <c r="M1338" s="17">
        <v>0</v>
      </c>
      <c r="N1338" s="17">
        <v>0</v>
      </c>
      <c r="O1338" s="17">
        <v>3</v>
      </c>
      <c r="P1338" s="17">
        <v>13</v>
      </c>
      <c r="Q1338" s="17">
        <v>2</v>
      </c>
      <c r="R1338" s="17">
        <v>20</v>
      </c>
      <c r="S1338" s="21" t="s">
        <v>3520</v>
      </c>
      <c r="T1338" s="17">
        <v>30</v>
      </c>
      <c r="U1338" s="17">
        <v>0</v>
      </c>
      <c r="V1338" s="17">
        <v>2</v>
      </c>
      <c r="W1338" s="17">
        <v>0</v>
      </c>
      <c r="X1338" s="17">
        <v>150</v>
      </c>
      <c r="Y1338" s="17">
        <v>182</v>
      </c>
    </row>
    <row r="1339" spans="1:25" x14ac:dyDescent="0.25">
      <c r="A1339" s="20">
        <v>112010534</v>
      </c>
      <c r="B1339" s="20" t="s">
        <v>9363</v>
      </c>
      <c r="C1339" s="305"/>
      <c r="D1339" s="20">
        <v>112010534</v>
      </c>
      <c r="E1339" s="20" t="s">
        <v>5818</v>
      </c>
      <c r="F1339" s="20" t="s">
        <v>2753</v>
      </c>
      <c r="G1339" s="20" t="s">
        <v>2754</v>
      </c>
      <c r="H1339" s="20" t="s">
        <v>2908</v>
      </c>
      <c r="I1339" s="20" t="s">
        <v>2357</v>
      </c>
      <c r="J1339" s="17">
        <v>1</v>
      </c>
      <c r="K1339" s="17">
        <v>2015</v>
      </c>
      <c r="L1339" s="17">
        <v>0</v>
      </c>
      <c r="M1339" s="17">
        <v>0</v>
      </c>
      <c r="N1339" s="17">
        <v>15</v>
      </c>
      <c r="O1339" s="17">
        <v>5</v>
      </c>
      <c r="P1339" s="17">
        <v>81</v>
      </c>
      <c r="Q1339" s="17">
        <v>0</v>
      </c>
      <c r="R1339" s="17">
        <v>101</v>
      </c>
      <c r="S1339" s="21" t="s">
        <v>5595</v>
      </c>
      <c r="T1339" s="17"/>
      <c r="U1339" s="17"/>
      <c r="V1339" s="17"/>
      <c r="W1339" s="17"/>
      <c r="X1339" s="17"/>
      <c r="Y1339" s="17"/>
    </row>
    <row r="1340" spans="1:25" x14ac:dyDescent="0.25">
      <c r="A1340" s="20">
        <v>112010535</v>
      </c>
      <c r="B1340" s="20" t="s">
        <v>9398</v>
      </c>
      <c r="C1340" s="305"/>
      <c r="D1340" s="20">
        <v>112010535</v>
      </c>
      <c r="E1340" s="20" t="s">
        <v>4514</v>
      </c>
      <c r="F1340" s="20" t="s">
        <v>4515</v>
      </c>
      <c r="G1340" s="20" t="s">
        <v>4516</v>
      </c>
      <c r="H1340" s="20" t="s">
        <v>2908</v>
      </c>
      <c r="I1340" s="20" t="s">
        <v>2357</v>
      </c>
      <c r="J1340" s="17">
        <v>2</v>
      </c>
      <c r="K1340" s="17">
        <v>2014</v>
      </c>
      <c r="L1340" s="17">
        <v>0</v>
      </c>
      <c r="M1340" s="17">
        <v>2</v>
      </c>
      <c r="N1340" s="17">
        <v>1</v>
      </c>
      <c r="O1340" s="17">
        <v>1</v>
      </c>
      <c r="P1340" s="17">
        <v>3</v>
      </c>
      <c r="Q1340" s="17">
        <v>3</v>
      </c>
      <c r="R1340" s="17">
        <v>10</v>
      </c>
      <c r="S1340" s="21" t="s">
        <v>3520</v>
      </c>
      <c r="T1340" s="17">
        <v>7</v>
      </c>
      <c r="U1340" s="17">
        <v>0</v>
      </c>
      <c r="V1340" s="17">
        <v>2</v>
      </c>
      <c r="W1340" s="17">
        <v>0</v>
      </c>
      <c r="X1340" s="17">
        <v>40</v>
      </c>
      <c r="Y1340" s="17">
        <v>49</v>
      </c>
    </row>
    <row r="1341" spans="1:25" x14ac:dyDescent="0.25">
      <c r="A1341" s="20">
        <v>112010536</v>
      </c>
      <c r="B1341" s="20" t="s">
        <v>9418</v>
      </c>
      <c r="C1341" s="305"/>
      <c r="D1341" s="20">
        <v>112010536</v>
      </c>
      <c r="E1341" s="20" t="s">
        <v>6699</v>
      </c>
      <c r="F1341" s="20" t="s">
        <v>2924</v>
      </c>
      <c r="G1341" s="20" t="s">
        <v>2925</v>
      </c>
      <c r="H1341" s="20" t="s">
        <v>2908</v>
      </c>
      <c r="I1341" s="20" t="s">
        <v>2357</v>
      </c>
      <c r="J1341" s="17">
        <v>2</v>
      </c>
      <c r="K1341" s="17">
        <v>2014</v>
      </c>
      <c r="L1341" s="17">
        <v>4</v>
      </c>
      <c r="M1341" s="17">
        <v>2</v>
      </c>
      <c r="N1341" s="17">
        <v>10</v>
      </c>
      <c r="O1341" s="17">
        <v>2</v>
      </c>
      <c r="P1341" s="17">
        <v>20</v>
      </c>
      <c r="Q1341" s="17">
        <v>20</v>
      </c>
      <c r="R1341" s="17">
        <v>58</v>
      </c>
      <c r="S1341" s="21" t="s">
        <v>7372</v>
      </c>
      <c r="T1341" s="17">
        <v>0</v>
      </c>
      <c r="U1341" s="17">
        <v>0</v>
      </c>
      <c r="V1341" s="17">
        <v>0</v>
      </c>
      <c r="W1341" s="17">
        <v>0</v>
      </c>
      <c r="X1341" s="17">
        <v>30</v>
      </c>
      <c r="Y1341" s="17">
        <v>30</v>
      </c>
    </row>
    <row r="1342" spans="1:25" x14ac:dyDescent="0.25">
      <c r="A1342" s="20">
        <v>112010537</v>
      </c>
      <c r="B1342" s="20" t="s">
        <v>9436</v>
      </c>
      <c r="C1342" s="305"/>
      <c r="D1342" s="20">
        <v>112010537</v>
      </c>
      <c r="E1342" s="20" t="s">
        <v>4517</v>
      </c>
      <c r="F1342" s="20" t="s">
        <v>4518</v>
      </c>
      <c r="G1342" s="20" t="s">
        <v>4519</v>
      </c>
      <c r="H1342" s="20" t="s">
        <v>2908</v>
      </c>
      <c r="I1342" s="20" t="s">
        <v>2357</v>
      </c>
      <c r="J1342" s="17">
        <v>1</v>
      </c>
      <c r="K1342" s="17">
        <v>2014</v>
      </c>
      <c r="L1342" s="17">
        <v>0</v>
      </c>
      <c r="M1342" s="17">
        <v>0</v>
      </c>
      <c r="N1342" s="17">
        <v>0</v>
      </c>
      <c r="O1342" s="17">
        <v>3</v>
      </c>
      <c r="P1342" s="17">
        <v>4</v>
      </c>
      <c r="Q1342" s="17">
        <v>0</v>
      </c>
      <c r="R1342" s="17">
        <v>7</v>
      </c>
      <c r="S1342" s="21" t="s">
        <v>3520</v>
      </c>
      <c r="T1342" s="17"/>
      <c r="U1342" s="17"/>
      <c r="V1342" s="17"/>
      <c r="W1342" s="17"/>
      <c r="X1342" s="17"/>
      <c r="Y1342" s="17"/>
    </row>
    <row r="1343" spans="1:25" x14ac:dyDescent="0.25">
      <c r="A1343" s="20">
        <v>112010538</v>
      </c>
      <c r="B1343" s="20" t="s">
        <v>9031</v>
      </c>
      <c r="C1343" s="305"/>
      <c r="D1343" s="20">
        <v>112010552</v>
      </c>
      <c r="E1343" s="20" t="s">
        <v>6674</v>
      </c>
      <c r="F1343" s="20" t="s">
        <v>4523</v>
      </c>
      <c r="G1343" s="20" t="s">
        <v>4725</v>
      </c>
      <c r="H1343" s="20" t="s">
        <v>2908</v>
      </c>
      <c r="I1343" s="20" t="s">
        <v>2357</v>
      </c>
      <c r="J1343" s="17">
        <v>1</v>
      </c>
      <c r="K1343" s="17">
        <v>2015</v>
      </c>
      <c r="L1343" s="17">
        <v>0</v>
      </c>
      <c r="M1343" s="17">
        <v>0</v>
      </c>
      <c r="N1343" s="17">
        <v>3</v>
      </c>
      <c r="O1343" s="17">
        <v>2</v>
      </c>
      <c r="P1343" s="17">
        <v>31</v>
      </c>
      <c r="Q1343" s="17">
        <v>0</v>
      </c>
      <c r="R1343" s="17">
        <v>36</v>
      </c>
      <c r="S1343" s="21" t="s">
        <v>6126</v>
      </c>
      <c r="T1343" s="17"/>
      <c r="U1343" s="17"/>
      <c r="V1343" s="17"/>
      <c r="W1343" s="17"/>
      <c r="X1343" s="17"/>
      <c r="Y1343" s="17"/>
    </row>
    <row r="1344" spans="1:25" x14ac:dyDescent="0.25">
      <c r="A1344" s="20">
        <v>112010540</v>
      </c>
      <c r="B1344" s="20" t="s">
        <v>9508</v>
      </c>
      <c r="C1344" s="305"/>
      <c r="D1344" s="20">
        <v>112010540</v>
      </c>
      <c r="E1344" s="20" t="s">
        <v>2278</v>
      </c>
      <c r="F1344" s="20" t="s">
        <v>4520</v>
      </c>
      <c r="G1344" s="20" t="s">
        <v>4521</v>
      </c>
      <c r="H1344" s="20" t="s">
        <v>2908</v>
      </c>
      <c r="I1344" s="20" t="s">
        <v>2357</v>
      </c>
      <c r="J1344" s="17">
        <v>2</v>
      </c>
      <c r="K1344" s="17">
        <v>2015</v>
      </c>
      <c r="L1344" s="17">
        <v>4</v>
      </c>
      <c r="M1344" s="17">
        <v>0</v>
      </c>
      <c r="N1344" s="17">
        <v>3</v>
      </c>
      <c r="O1344" s="17">
        <v>0</v>
      </c>
      <c r="P1344" s="17">
        <v>6</v>
      </c>
      <c r="Q1344" s="17">
        <v>0</v>
      </c>
      <c r="R1344" s="17">
        <v>13</v>
      </c>
      <c r="S1344" s="21" t="s">
        <v>3520</v>
      </c>
      <c r="T1344" s="17">
        <v>12</v>
      </c>
      <c r="U1344" s="17">
        <v>0</v>
      </c>
      <c r="V1344" s="17">
        <v>3</v>
      </c>
      <c r="W1344" s="17">
        <v>0</v>
      </c>
      <c r="X1344" s="17">
        <v>52</v>
      </c>
      <c r="Y1344" s="17">
        <v>67</v>
      </c>
    </row>
    <row r="1345" spans="1:25" x14ac:dyDescent="0.25">
      <c r="A1345" s="20">
        <v>112010541</v>
      </c>
      <c r="B1345" s="20" t="s">
        <v>9509</v>
      </c>
      <c r="C1345" s="305"/>
      <c r="D1345" s="20">
        <v>112010541</v>
      </c>
      <c r="E1345" s="20" t="s">
        <v>2946</v>
      </c>
      <c r="F1345" s="20" t="s">
        <v>2947</v>
      </c>
      <c r="G1345" s="20" t="s">
        <v>2948</v>
      </c>
      <c r="H1345" s="20" t="s">
        <v>2908</v>
      </c>
      <c r="I1345" s="20" t="s">
        <v>2357</v>
      </c>
      <c r="J1345" s="17">
        <v>1</v>
      </c>
      <c r="K1345" s="17">
        <v>2014</v>
      </c>
      <c r="L1345" s="17">
        <v>0</v>
      </c>
      <c r="M1345" s="17">
        <v>0</v>
      </c>
      <c r="N1345" s="17">
        <v>0</v>
      </c>
      <c r="O1345" s="17">
        <v>0</v>
      </c>
      <c r="P1345" s="17">
        <v>0</v>
      </c>
      <c r="Q1345" s="17">
        <v>0</v>
      </c>
      <c r="R1345" s="17">
        <v>0</v>
      </c>
      <c r="S1345" s="21">
        <v>0</v>
      </c>
      <c r="T1345" s="17"/>
      <c r="U1345" s="17"/>
      <c r="V1345" s="17"/>
      <c r="W1345" s="17"/>
      <c r="X1345" s="17"/>
      <c r="Y1345" s="17"/>
    </row>
    <row r="1346" spans="1:25" x14ac:dyDescent="0.25">
      <c r="A1346" s="20">
        <v>112010543</v>
      </c>
      <c r="B1346" s="20" t="s">
        <v>9576</v>
      </c>
      <c r="C1346" s="305"/>
      <c r="D1346" s="20">
        <v>112010543</v>
      </c>
      <c r="E1346" s="20" t="s">
        <v>5191</v>
      </c>
      <c r="F1346" s="20" t="s">
        <v>6693</v>
      </c>
      <c r="G1346" s="20" t="s">
        <v>6694</v>
      </c>
      <c r="H1346" s="20" t="s">
        <v>2908</v>
      </c>
      <c r="I1346" s="20" t="s">
        <v>2357</v>
      </c>
      <c r="J1346" s="17">
        <v>1</v>
      </c>
      <c r="K1346" s="17">
        <v>2015</v>
      </c>
      <c r="L1346" s="17">
        <v>2</v>
      </c>
      <c r="M1346" s="17">
        <v>0</v>
      </c>
      <c r="N1346" s="17">
        <v>19</v>
      </c>
      <c r="O1346" s="17">
        <v>2</v>
      </c>
      <c r="P1346" s="17">
        <v>26</v>
      </c>
      <c r="Q1346" s="17">
        <v>2</v>
      </c>
      <c r="R1346" s="17">
        <v>51</v>
      </c>
      <c r="S1346" s="21" t="s">
        <v>7372</v>
      </c>
      <c r="T1346" s="17"/>
      <c r="U1346" s="17"/>
      <c r="V1346" s="17"/>
      <c r="W1346" s="17"/>
      <c r="X1346" s="17"/>
      <c r="Y1346" s="17"/>
    </row>
    <row r="1347" spans="1:25" x14ac:dyDescent="0.25">
      <c r="A1347" s="20">
        <v>112010552</v>
      </c>
      <c r="B1347" s="20" t="s">
        <v>9030</v>
      </c>
      <c r="C1347" s="305">
        <v>1345</v>
      </c>
      <c r="D1347" s="20">
        <v>112010552</v>
      </c>
      <c r="E1347" s="20" t="s">
        <v>4522</v>
      </c>
      <c r="F1347" s="20" t="s">
        <v>4523</v>
      </c>
      <c r="G1347" s="20" t="s">
        <v>4524</v>
      </c>
      <c r="H1347" s="20" t="s">
        <v>2908</v>
      </c>
      <c r="I1347" s="20" t="s">
        <v>2357</v>
      </c>
      <c r="J1347" s="17">
        <v>2</v>
      </c>
      <c r="K1347" s="17">
        <v>2015</v>
      </c>
      <c r="L1347" s="17">
        <v>0</v>
      </c>
      <c r="M1347" s="17">
        <v>0</v>
      </c>
      <c r="N1347" s="17">
        <v>20</v>
      </c>
      <c r="O1347" s="17">
        <v>0</v>
      </c>
      <c r="P1347" s="17">
        <v>0</v>
      </c>
      <c r="Q1347" s="17">
        <v>0</v>
      </c>
      <c r="R1347" s="17">
        <v>20</v>
      </c>
      <c r="S1347" s="21" t="s">
        <v>3520</v>
      </c>
      <c r="T1347" s="17">
        <v>6</v>
      </c>
      <c r="U1347" s="17">
        <v>2</v>
      </c>
      <c r="V1347" s="17">
        <v>2</v>
      </c>
      <c r="W1347" s="17">
        <v>0</v>
      </c>
      <c r="X1347" s="17">
        <v>50</v>
      </c>
      <c r="Y1347" s="17">
        <v>60</v>
      </c>
    </row>
    <row r="1348" spans="1:25" x14ac:dyDescent="0.25">
      <c r="A1348" s="20">
        <v>112010553</v>
      </c>
      <c r="B1348" s="20" t="s">
        <v>9993</v>
      </c>
      <c r="C1348" s="305"/>
      <c r="D1348" s="20">
        <v>112010553</v>
      </c>
      <c r="E1348" s="20" t="s">
        <v>4525</v>
      </c>
      <c r="F1348" s="20" t="s">
        <v>4526</v>
      </c>
      <c r="G1348" s="20" t="s">
        <v>3858</v>
      </c>
      <c r="H1348" s="20" t="s">
        <v>2908</v>
      </c>
      <c r="I1348" s="20" t="s">
        <v>2357</v>
      </c>
      <c r="J1348" s="17">
        <v>1</v>
      </c>
      <c r="K1348" s="17">
        <v>2014</v>
      </c>
      <c r="L1348" s="17">
        <v>2</v>
      </c>
      <c r="M1348" s="17">
        <v>0</v>
      </c>
      <c r="N1348" s="17">
        <v>5</v>
      </c>
      <c r="O1348" s="17">
        <v>1</v>
      </c>
      <c r="P1348" s="17">
        <v>8</v>
      </c>
      <c r="Q1348" s="17">
        <v>6</v>
      </c>
      <c r="R1348" s="17">
        <v>22</v>
      </c>
      <c r="S1348" s="21" t="s">
        <v>3520</v>
      </c>
      <c r="T1348" s="17"/>
      <c r="U1348" s="17"/>
      <c r="V1348" s="17"/>
      <c r="W1348" s="17"/>
      <c r="X1348" s="17"/>
      <c r="Y1348" s="17"/>
    </row>
    <row r="1349" spans="1:25" x14ac:dyDescent="0.25">
      <c r="A1349" s="20">
        <v>112010556</v>
      </c>
      <c r="B1349" s="20" t="s">
        <v>8654</v>
      </c>
      <c r="C1349" s="305"/>
      <c r="D1349" s="20">
        <v>112010556</v>
      </c>
      <c r="E1349" s="20" t="s">
        <v>2949</v>
      </c>
      <c r="F1349" s="20" t="s">
        <v>2534</v>
      </c>
      <c r="G1349" s="20" t="s">
        <v>2535</v>
      </c>
      <c r="H1349" s="20" t="s">
        <v>2908</v>
      </c>
      <c r="I1349" s="20" t="s">
        <v>2357</v>
      </c>
      <c r="J1349" s="17">
        <v>1</v>
      </c>
      <c r="K1349" s="17">
        <v>2014</v>
      </c>
      <c r="L1349" s="17">
        <v>0</v>
      </c>
      <c r="M1349" s="17">
        <v>0</v>
      </c>
      <c r="N1349" s="17">
        <v>0</v>
      </c>
      <c r="O1349" s="17">
        <v>0</v>
      </c>
      <c r="P1349" s="17">
        <v>0</v>
      </c>
      <c r="Q1349" s="17">
        <v>0</v>
      </c>
      <c r="R1349" s="17">
        <v>0</v>
      </c>
      <c r="S1349" s="21">
        <v>0</v>
      </c>
      <c r="T1349" s="17"/>
      <c r="U1349" s="17"/>
      <c r="V1349" s="17"/>
      <c r="W1349" s="17"/>
      <c r="X1349" s="17"/>
      <c r="Y1349" s="17"/>
    </row>
    <row r="1350" spans="1:25" x14ac:dyDescent="0.25">
      <c r="A1350" s="20">
        <v>112010559</v>
      </c>
      <c r="B1350" s="20" t="s">
        <v>10182</v>
      </c>
      <c r="C1350" s="305"/>
      <c r="D1350" s="20">
        <v>112010559</v>
      </c>
      <c r="E1350" s="20" t="s">
        <v>5735</v>
      </c>
      <c r="F1350" s="20" t="s">
        <v>6098</v>
      </c>
      <c r="G1350" s="20" t="s">
        <v>6099</v>
      </c>
      <c r="H1350" s="20" t="s">
        <v>2908</v>
      </c>
      <c r="I1350" s="20" t="s">
        <v>2357</v>
      </c>
      <c r="J1350" s="17">
        <v>2</v>
      </c>
      <c r="K1350" s="17">
        <v>2014</v>
      </c>
      <c r="L1350" s="17">
        <v>2</v>
      </c>
      <c r="M1350" s="17">
        <v>9</v>
      </c>
      <c r="N1350" s="17">
        <v>79</v>
      </c>
      <c r="O1350" s="17">
        <v>7</v>
      </c>
      <c r="P1350" s="17">
        <v>128</v>
      </c>
      <c r="Q1350" s="17">
        <v>31</v>
      </c>
      <c r="R1350" s="17">
        <v>256</v>
      </c>
      <c r="S1350" s="21" t="s">
        <v>6028</v>
      </c>
      <c r="T1350" s="17">
        <v>0</v>
      </c>
      <c r="U1350" s="17">
        <v>0</v>
      </c>
      <c r="V1350" s="17">
        <v>2</v>
      </c>
      <c r="W1350" s="17">
        <v>18</v>
      </c>
      <c r="X1350" s="17">
        <v>22</v>
      </c>
      <c r="Y1350" s="17">
        <v>42</v>
      </c>
    </row>
    <row r="1351" spans="1:25" x14ac:dyDescent="0.25">
      <c r="A1351" s="20">
        <v>112010562</v>
      </c>
      <c r="B1351" s="20" t="s">
        <v>10243</v>
      </c>
      <c r="C1351" s="305"/>
      <c r="D1351" s="20">
        <v>112010562</v>
      </c>
      <c r="E1351" s="20" t="s">
        <v>2708</v>
      </c>
      <c r="F1351" s="20" t="s">
        <v>2374</v>
      </c>
      <c r="G1351" s="20" t="s">
        <v>5819</v>
      </c>
      <c r="H1351" s="20" t="s">
        <v>2908</v>
      </c>
      <c r="I1351" s="20" t="s">
        <v>2357</v>
      </c>
      <c r="J1351" s="17">
        <v>1</v>
      </c>
      <c r="K1351" s="17">
        <v>2014</v>
      </c>
      <c r="L1351" s="17">
        <v>0</v>
      </c>
      <c r="M1351" s="17">
        <v>0</v>
      </c>
      <c r="N1351" s="17">
        <v>60</v>
      </c>
      <c r="O1351" s="17">
        <v>2</v>
      </c>
      <c r="P1351" s="17">
        <v>60</v>
      </c>
      <c r="Q1351" s="17">
        <v>10</v>
      </c>
      <c r="R1351" s="17">
        <v>132</v>
      </c>
      <c r="S1351" s="21" t="s">
        <v>5595</v>
      </c>
      <c r="T1351" s="17"/>
      <c r="U1351" s="17"/>
      <c r="V1351" s="17"/>
      <c r="W1351" s="17"/>
      <c r="X1351" s="17"/>
      <c r="Y1351" s="17"/>
    </row>
    <row r="1352" spans="1:25" x14ac:dyDescent="0.25">
      <c r="A1352" s="20">
        <v>112010565</v>
      </c>
      <c r="B1352" s="20" t="s">
        <v>10240</v>
      </c>
      <c r="C1352" s="305"/>
      <c r="D1352" s="20">
        <v>112010565</v>
      </c>
      <c r="E1352" s="20" t="s">
        <v>5820</v>
      </c>
      <c r="F1352" s="20" t="s">
        <v>5821</v>
      </c>
      <c r="G1352" s="20" t="s">
        <v>5822</v>
      </c>
      <c r="H1352" s="20" t="s">
        <v>2908</v>
      </c>
      <c r="I1352" s="20" t="s">
        <v>2357</v>
      </c>
      <c r="J1352" s="17">
        <v>1</v>
      </c>
      <c r="K1352" s="17">
        <v>2014</v>
      </c>
      <c r="L1352" s="17">
        <v>0</v>
      </c>
      <c r="M1352" s="17">
        <v>60</v>
      </c>
      <c r="N1352" s="17">
        <v>8</v>
      </c>
      <c r="O1352" s="17">
        <v>0</v>
      </c>
      <c r="P1352" s="17">
        <v>8</v>
      </c>
      <c r="Q1352" s="17">
        <v>25</v>
      </c>
      <c r="R1352" s="17">
        <v>101</v>
      </c>
      <c r="S1352" s="21" t="s">
        <v>5595</v>
      </c>
      <c r="T1352" s="17"/>
      <c r="U1352" s="17"/>
      <c r="V1352" s="17"/>
      <c r="W1352" s="17"/>
      <c r="X1352" s="17"/>
      <c r="Y1352" s="17"/>
    </row>
    <row r="1353" spans="1:25" x14ac:dyDescent="0.25">
      <c r="A1353" s="20">
        <v>112010568</v>
      </c>
      <c r="B1353" s="20" t="s">
        <v>10406</v>
      </c>
      <c r="C1353" s="305"/>
      <c r="D1353" s="20">
        <v>112010568</v>
      </c>
      <c r="E1353" s="20" t="s">
        <v>6675</v>
      </c>
      <c r="F1353" s="20" t="s">
        <v>6676</v>
      </c>
      <c r="G1353" s="20" t="s">
        <v>6677</v>
      </c>
      <c r="H1353" s="20" t="s">
        <v>2908</v>
      </c>
      <c r="I1353" s="20" t="s">
        <v>2357</v>
      </c>
      <c r="J1353" s="17">
        <v>1</v>
      </c>
      <c r="K1353" s="17">
        <v>2015</v>
      </c>
      <c r="L1353" s="17">
        <v>0</v>
      </c>
      <c r="M1353" s="17">
        <v>0</v>
      </c>
      <c r="N1353" s="17">
        <v>0</v>
      </c>
      <c r="O1353" s="17">
        <v>1</v>
      </c>
      <c r="P1353" s="17">
        <v>18</v>
      </c>
      <c r="Q1353" s="17">
        <v>15</v>
      </c>
      <c r="R1353" s="17">
        <v>34</v>
      </c>
      <c r="S1353" s="21" t="s">
        <v>6126</v>
      </c>
      <c r="T1353" s="17"/>
      <c r="U1353" s="17"/>
      <c r="V1353" s="17"/>
      <c r="W1353" s="17"/>
      <c r="X1353" s="17"/>
      <c r="Y1353" s="17"/>
    </row>
    <row r="1354" spans="1:25" x14ac:dyDescent="0.25">
      <c r="A1354" s="20">
        <v>112010569</v>
      </c>
      <c r="B1354" s="20" t="s">
        <v>10600</v>
      </c>
      <c r="C1354" s="305"/>
      <c r="D1354" s="20">
        <v>112010569</v>
      </c>
      <c r="E1354" s="20" t="s">
        <v>4527</v>
      </c>
      <c r="F1354" s="20" t="s">
        <v>4528</v>
      </c>
      <c r="G1354" s="20" t="s">
        <v>4529</v>
      </c>
      <c r="H1354" s="20" t="s">
        <v>2908</v>
      </c>
      <c r="I1354" s="20" t="s">
        <v>2357</v>
      </c>
      <c r="J1354" s="17">
        <v>2</v>
      </c>
      <c r="K1354" s="17">
        <v>2015</v>
      </c>
      <c r="L1354" s="17">
        <v>0</v>
      </c>
      <c r="M1354" s="17">
        <v>0</v>
      </c>
      <c r="N1354" s="17">
        <v>4</v>
      </c>
      <c r="O1354" s="17">
        <v>1</v>
      </c>
      <c r="P1354" s="17">
        <v>8</v>
      </c>
      <c r="Q1354" s="17">
        <v>0</v>
      </c>
      <c r="R1354" s="17">
        <v>13</v>
      </c>
      <c r="S1354" s="21" t="s">
        <v>3520</v>
      </c>
      <c r="T1354" s="17">
        <v>0</v>
      </c>
      <c r="U1354" s="17">
        <v>0</v>
      </c>
      <c r="V1354" s="17">
        <v>1</v>
      </c>
      <c r="W1354" s="17">
        <v>0</v>
      </c>
      <c r="X1354" s="17">
        <v>30</v>
      </c>
      <c r="Y1354" s="17">
        <v>31</v>
      </c>
    </row>
    <row r="1355" spans="1:25" x14ac:dyDescent="0.25">
      <c r="A1355" s="20">
        <v>112010571</v>
      </c>
      <c r="B1355" s="20" t="s">
        <v>10633</v>
      </c>
      <c r="C1355" s="305"/>
      <c r="D1355" s="20">
        <v>112010571</v>
      </c>
      <c r="E1355" s="20" t="s">
        <v>2950</v>
      </c>
      <c r="F1355" s="20" t="s">
        <v>2621</v>
      </c>
      <c r="G1355" s="20" t="s">
        <v>2622</v>
      </c>
      <c r="H1355" s="20" t="s">
        <v>2908</v>
      </c>
      <c r="I1355" s="20" t="s">
        <v>2357</v>
      </c>
      <c r="J1355" s="17">
        <v>2</v>
      </c>
      <c r="K1355" s="17">
        <v>2015</v>
      </c>
      <c r="L1355" s="17">
        <v>0</v>
      </c>
      <c r="M1355" s="17">
        <v>0</v>
      </c>
      <c r="N1355" s="17">
        <v>0</v>
      </c>
      <c r="O1355" s="17">
        <v>0</v>
      </c>
      <c r="P1355" s="17">
        <v>0</v>
      </c>
      <c r="Q1355" s="17">
        <v>0</v>
      </c>
      <c r="R1355" s="17">
        <v>0</v>
      </c>
      <c r="S1355" s="21">
        <v>0</v>
      </c>
      <c r="T1355" s="17">
        <v>0</v>
      </c>
      <c r="U1355" s="17">
        <v>0</v>
      </c>
      <c r="V1355" s="17">
        <v>0</v>
      </c>
      <c r="W1355" s="17">
        <v>0</v>
      </c>
      <c r="X1355" s="17">
        <v>0</v>
      </c>
      <c r="Y1355" s="17">
        <v>0</v>
      </c>
    </row>
    <row r="1356" spans="1:25" x14ac:dyDescent="0.25">
      <c r="A1356" s="20">
        <v>112010573</v>
      </c>
      <c r="B1356" s="20" t="s">
        <v>11114</v>
      </c>
      <c r="C1356" s="305"/>
      <c r="D1356" s="20">
        <v>112010573</v>
      </c>
      <c r="E1356" s="20" t="s">
        <v>4530</v>
      </c>
      <c r="F1356" s="20" t="s">
        <v>4531</v>
      </c>
      <c r="G1356" s="20" t="s">
        <v>4532</v>
      </c>
      <c r="H1356" s="20" t="s">
        <v>2908</v>
      </c>
      <c r="I1356" s="20" t="s">
        <v>2357</v>
      </c>
      <c r="J1356" s="17">
        <v>1</v>
      </c>
      <c r="K1356" s="17">
        <v>2014</v>
      </c>
      <c r="L1356" s="17">
        <v>0</v>
      </c>
      <c r="M1356" s="17">
        <v>0</v>
      </c>
      <c r="N1356" s="17">
        <v>4</v>
      </c>
      <c r="O1356" s="17">
        <v>1</v>
      </c>
      <c r="P1356" s="17">
        <v>14</v>
      </c>
      <c r="Q1356" s="17">
        <v>6</v>
      </c>
      <c r="R1356" s="17">
        <v>25</v>
      </c>
      <c r="S1356" s="21" t="s">
        <v>3520</v>
      </c>
      <c r="T1356" s="17"/>
      <c r="U1356" s="17"/>
      <c r="V1356" s="17"/>
      <c r="W1356" s="17"/>
      <c r="X1356" s="17"/>
      <c r="Y1356" s="17"/>
    </row>
    <row r="1357" spans="1:25" x14ac:dyDescent="0.25">
      <c r="A1357" s="20">
        <v>112010576</v>
      </c>
      <c r="B1357" s="20" t="s">
        <v>10902</v>
      </c>
      <c r="C1357" s="305"/>
      <c r="D1357" s="20">
        <v>112010576</v>
      </c>
      <c r="E1357" s="20" t="s">
        <v>6678</v>
      </c>
      <c r="F1357" s="20" t="s">
        <v>2820</v>
      </c>
      <c r="G1357" s="20" t="s">
        <v>2821</v>
      </c>
      <c r="H1357" s="20" t="s">
        <v>2908</v>
      </c>
      <c r="I1357" s="20" t="s">
        <v>2357</v>
      </c>
      <c r="J1357" s="17">
        <v>2</v>
      </c>
      <c r="K1357" s="17">
        <v>2015</v>
      </c>
      <c r="L1357" s="17">
        <v>2</v>
      </c>
      <c r="M1357" s="17">
        <v>0</v>
      </c>
      <c r="N1357" s="17">
        <v>1</v>
      </c>
      <c r="O1357" s="17">
        <v>0</v>
      </c>
      <c r="P1357" s="17">
        <v>26</v>
      </c>
      <c r="Q1357" s="17">
        <v>2</v>
      </c>
      <c r="R1357" s="17">
        <v>31</v>
      </c>
      <c r="S1357" s="21" t="s">
        <v>6126</v>
      </c>
      <c r="T1357" s="17">
        <v>0</v>
      </c>
      <c r="U1357" s="17">
        <v>0</v>
      </c>
      <c r="V1357" s="17">
        <v>2</v>
      </c>
      <c r="W1357" s="17">
        <v>0</v>
      </c>
      <c r="X1357" s="17">
        <v>7</v>
      </c>
      <c r="Y1357" s="17">
        <v>9</v>
      </c>
    </row>
    <row r="1358" spans="1:25" x14ac:dyDescent="0.25">
      <c r="A1358" s="20">
        <v>112010578</v>
      </c>
      <c r="B1358" s="20" t="s">
        <v>10935</v>
      </c>
      <c r="C1358" s="305"/>
      <c r="D1358" s="20">
        <v>112010578</v>
      </c>
      <c r="E1358" s="20" t="s">
        <v>2561</v>
      </c>
      <c r="F1358" s="20" t="s">
        <v>4533</v>
      </c>
      <c r="G1358" s="20" t="s">
        <v>4534</v>
      </c>
      <c r="H1358" s="20" t="s">
        <v>2908</v>
      </c>
      <c r="I1358" s="20" t="s">
        <v>2357</v>
      </c>
      <c r="J1358" s="17">
        <v>2</v>
      </c>
      <c r="K1358" s="17">
        <v>2014</v>
      </c>
      <c r="L1358" s="17">
        <v>2</v>
      </c>
      <c r="M1358" s="17">
        <v>0</v>
      </c>
      <c r="N1358" s="17">
        <v>4</v>
      </c>
      <c r="O1358" s="17">
        <v>4</v>
      </c>
      <c r="P1358" s="17">
        <v>8</v>
      </c>
      <c r="Q1358" s="17">
        <v>2</v>
      </c>
      <c r="R1358" s="17">
        <v>20</v>
      </c>
      <c r="S1358" s="21" t="s">
        <v>3520</v>
      </c>
      <c r="T1358" s="17">
        <v>0</v>
      </c>
      <c r="U1358" s="17">
        <v>0</v>
      </c>
      <c r="V1358" s="17">
        <v>0</v>
      </c>
      <c r="W1358" s="17">
        <v>0</v>
      </c>
      <c r="X1358" s="17">
        <v>0</v>
      </c>
      <c r="Y1358" s="17">
        <v>0</v>
      </c>
    </row>
    <row r="1359" spans="1:25" x14ac:dyDescent="0.25">
      <c r="A1359" s="20">
        <v>112010579</v>
      </c>
      <c r="B1359" s="20" t="s">
        <v>10735</v>
      </c>
      <c r="C1359" s="305"/>
      <c r="D1359" s="20">
        <v>112010579</v>
      </c>
      <c r="E1359" s="20" t="s">
        <v>6679</v>
      </c>
      <c r="F1359" s="20" t="s">
        <v>6680</v>
      </c>
      <c r="G1359" s="20" t="s">
        <v>6681</v>
      </c>
      <c r="H1359" s="20" t="s">
        <v>2908</v>
      </c>
      <c r="I1359" s="20" t="s">
        <v>2357</v>
      </c>
      <c r="J1359" s="17">
        <v>2</v>
      </c>
      <c r="K1359" s="17">
        <v>2014</v>
      </c>
      <c r="L1359" s="17">
        <v>0</v>
      </c>
      <c r="M1359" s="17">
        <v>0</v>
      </c>
      <c r="N1359" s="17">
        <v>0</v>
      </c>
      <c r="O1359" s="17">
        <v>1</v>
      </c>
      <c r="P1359" s="17">
        <v>30</v>
      </c>
      <c r="Q1359" s="17">
        <v>0</v>
      </c>
      <c r="R1359" s="17">
        <v>31</v>
      </c>
      <c r="S1359" s="21" t="s">
        <v>6126</v>
      </c>
      <c r="T1359" s="17">
        <v>0</v>
      </c>
      <c r="U1359" s="17">
        <v>0</v>
      </c>
      <c r="V1359" s="17">
        <v>0</v>
      </c>
      <c r="W1359" s="17">
        <v>0</v>
      </c>
      <c r="X1359" s="17">
        <v>7</v>
      </c>
      <c r="Y1359" s="17">
        <v>7</v>
      </c>
    </row>
    <row r="1360" spans="1:25" x14ac:dyDescent="0.25">
      <c r="A1360" s="20">
        <v>112010581</v>
      </c>
      <c r="B1360" s="20" t="s">
        <v>11025</v>
      </c>
      <c r="C1360" s="305"/>
      <c r="D1360" s="20">
        <v>112010581</v>
      </c>
      <c r="E1360" s="20" t="s">
        <v>2871</v>
      </c>
      <c r="F1360" s="20" t="s">
        <v>4543</v>
      </c>
      <c r="G1360" s="20" t="s">
        <v>4544</v>
      </c>
      <c r="H1360" s="20" t="s">
        <v>2908</v>
      </c>
      <c r="I1360" s="20" t="s">
        <v>2357</v>
      </c>
      <c r="J1360" s="17">
        <v>2</v>
      </c>
      <c r="K1360" s="17">
        <v>2015</v>
      </c>
      <c r="L1360" s="17">
        <v>2</v>
      </c>
      <c r="M1360" s="17">
        <v>0</v>
      </c>
      <c r="N1360" s="17">
        <v>12</v>
      </c>
      <c r="O1360" s="17">
        <v>1</v>
      </c>
      <c r="P1360" s="17">
        <v>24</v>
      </c>
      <c r="Q1360" s="17">
        <v>0</v>
      </c>
      <c r="R1360" s="17">
        <v>39</v>
      </c>
      <c r="S1360" s="21" t="s">
        <v>6126</v>
      </c>
      <c r="T1360" s="17">
        <v>20</v>
      </c>
      <c r="U1360" s="17">
        <v>0</v>
      </c>
      <c r="V1360" s="17">
        <v>3</v>
      </c>
      <c r="W1360" s="17">
        <v>0</v>
      </c>
      <c r="X1360" s="17">
        <v>90</v>
      </c>
      <c r="Y1360" s="17">
        <v>113</v>
      </c>
    </row>
    <row r="1361" spans="1:25" x14ac:dyDescent="0.25">
      <c r="A1361" s="20">
        <v>112010593</v>
      </c>
      <c r="B1361" s="20" t="s">
        <v>9927</v>
      </c>
      <c r="C1361" s="305"/>
      <c r="D1361" s="20">
        <v>112010593</v>
      </c>
      <c r="E1361" s="20" t="s">
        <v>7805</v>
      </c>
      <c r="F1361" s="20" t="s">
        <v>7806</v>
      </c>
      <c r="G1361" s="20" t="s">
        <v>7807</v>
      </c>
      <c r="H1361" s="20" t="s">
        <v>2908</v>
      </c>
      <c r="I1361" s="20" t="s">
        <v>2357</v>
      </c>
      <c r="J1361" s="17">
        <v>2</v>
      </c>
      <c r="K1361" s="17">
        <v>2015</v>
      </c>
      <c r="L1361" s="17">
        <v>2</v>
      </c>
      <c r="M1361" s="17">
        <v>0</v>
      </c>
      <c r="N1361" s="17">
        <v>25</v>
      </c>
      <c r="O1361" s="17">
        <v>2</v>
      </c>
      <c r="P1361" s="17">
        <v>40</v>
      </c>
      <c r="Q1361" s="17">
        <v>20</v>
      </c>
      <c r="R1361" s="17">
        <v>89</v>
      </c>
      <c r="S1361" s="21" t="s">
        <v>7372</v>
      </c>
      <c r="T1361" s="17">
        <v>20</v>
      </c>
      <c r="U1361" s="17">
        <v>8</v>
      </c>
      <c r="V1361" s="17">
        <v>3</v>
      </c>
      <c r="W1361" s="17">
        <v>0</v>
      </c>
      <c r="X1361" s="17">
        <v>120</v>
      </c>
      <c r="Y1361" s="17">
        <v>151</v>
      </c>
    </row>
    <row r="1362" spans="1:25" x14ac:dyDescent="0.25">
      <c r="A1362" s="20">
        <v>112010594</v>
      </c>
      <c r="B1362" s="20" t="s">
        <v>11141</v>
      </c>
      <c r="C1362" s="305"/>
      <c r="D1362" s="20">
        <v>112010594</v>
      </c>
      <c r="E1362" s="20" t="s">
        <v>2278</v>
      </c>
      <c r="F1362" s="20" t="s">
        <v>6682</v>
      </c>
      <c r="G1362" s="20" t="s">
        <v>6683</v>
      </c>
      <c r="H1362" s="20" t="s">
        <v>2908</v>
      </c>
      <c r="I1362" s="20" t="s">
        <v>2357</v>
      </c>
      <c r="J1362" s="17">
        <v>2</v>
      </c>
      <c r="K1362" s="17">
        <v>2015</v>
      </c>
      <c r="L1362" s="17">
        <v>0</v>
      </c>
      <c r="M1362" s="17">
        <v>0</v>
      </c>
      <c r="N1362" s="17">
        <v>11</v>
      </c>
      <c r="O1362" s="17">
        <v>0</v>
      </c>
      <c r="P1362" s="17">
        <v>25</v>
      </c>
      <c r="Q1362" s="17">
        <v>10</v>
      </c>
      <c r="R1362" s="17">
        <v>46</v>
      </c>
      <c r="S1362" s="21" t="s">
        <v>6126</v>
      </c>
      <c r="T1362" s="17">
        <v>0</v>
      </c>
      <c r="U1362" s="17">
        <v>0</v>
      </c>
      <c r="V1362" s="17">
        <v>0</v>
      </c>
      <c r="W1362" s="17">
        <v>1</v>
      </c>
      <c r="X1362" s="17">
        <v>20</v>
      </c>
      <c r="Y1362" s="17">
        <v>21</v>
      </c>
    </row>
    <row r="1363" spans="1:25" x14ac:dyDescent="0.25">
      <c r="A1363" s="20">
        <v>112010597</v>
      </c>
      <c r="B1363" s="20" t="s">
        <v>9022</v>
      </c>
      <c r="C1363" s="305"/>
      <c r="D1363" s="20">
        <v>112010597</v>
      </c>
      <c r="E1363" s="20" t="s">
        <v>4535</v>
      </c>
      <c r="F1363" s="20" t="s">
        <v>2951</v>
      </c>
      <c r="G1363" s="20" t="s">
        <v>2952</v>
      </c>
      <c r="H1363" s="20" t="s">
        <v>2908</v>
      </c>
      <c r="I1363" s="20" t="s">
        <v>2357</v>
      </c>
      <c r="J1363" s="17">
        <v>2</v>
      </c>
      <c r="K1363" s="17">
        <v>2014</v>
      </c>
      <c r="L1363" s="17">
        <v>0</v>
      </c>
      <c r="M1363" s="17">
        <v>0</v>
      </c>
      <c r="N1363" s="17">
        <v>2</v>
      </c>
      <c r="O1363" s="17">
        <v>0</v>
      </c>
      <c r="P1363" s="17">
        <v>6</v>
      </c>
      <c r="Q1363" s="17">
        <v>0</v>
      </c>
      <c r="R1363" s="17">
        <v>8</v>
      </c>
      <c r="S1363" s="21" t="s">
        <v>3520</v>
      </c>
      <c r="T1363" s="17">
        <v>0</v>
      </c>
      <c r="U1363" s="17">
        <v>0</v>
      </c>
      <c r="V1363" s="17">
        <v>1</v>
      </c>
      <c r="W1363" s="17">
        <v>0</v>
      </c>
      <c r="X1363" s="17">
        <v>15</v>
      </c>
      <c r="Y1363" s="17">
        <v>16</v>
      </c>
    </row>
    <row r="1364" spans="1:25" x14ac:dyDescent="0.25">
      <c r="A1364" s="20">
        <v>112010598</v>
      </c>
      <c r="B1364" s="20" t="s">
        <v>9023</v>
      </c>
      <c r="C1364" s="305"/>
      <c r="D1364" s="20">
        <v>112010598</v>
      </c>
      <c r="E1364" s="20" t="s">
        <v>2709</v>
      </c>
      <c r="F1364" s="20" t="s">
        <v>2951</v>
      </c>
      <c r="G1364" s="20" t="s">
        <v>2952</v>
      </c>
      <c r="H1364" s="20" t="s">
        <v>2908</v>
      </c>
      <c r="I1364" s="20" t="s">
        <v>2357</v>
      </c>
      <c r="J1364" s="17">
        <v>1</v>
      </c>
      <c r="K1364" s="17">
        <v>2014</v>
      </c>
      <c r="L1364" s="17">
        <v>0</v>
      </c>
      <c r="M1364" s="17">
        <v>0</v>
      </c>
      <c r="N1364" s="17">
        <v>0</v>
      </c>
      <c r="O1364" s="17">
        <v>0</v>
      </c>
      <c r="P1364" s="17">
        <v>0</v>
      </c>
      <c r="Q1364" s="17">
        <v>0</v>
      </c>
      <c r="R1364" s="17">
        <v>0</v>
      </c>
      <c r="S1364" s="21">
        <v>0</v>
      </c>
      <c r="T1364" s="17"/>
      <c r="U1364" s="17"/>
      <c r="V1364" s="17"/>
      <c r="W1364" s="17"/>
      <c r="X1364" s="17"/>
      <c r="Y1364" s="17"/>
    </row>
    <row r="1365" spans="1:25" x14ac:dyDescent="0.25">
      <c r="A1365" s="20">
        <v>112010601</v>
      </c>
      <c r="B1365" s="20" t="s">
        <v>8996</v>
      </c>
      <c r="C1365" s="305"/>
      <c r="D1365" s="20">
        <v>112010601</v>
      </c>
      <c r="E1365" s="20" t="s">
        <v>4536</v>
      </c>
      <c r="F1365" s="20" t="s">
        <v>4537</v>
      </c>
      <c r="G1365" s="20" t="s">
        <v>4538</v>
      </c>
      <c r="H1365" s="20" t="s">
        <v>2908</v>
      </c>
      <c r="I1365" s="20" t="s">
        <v>2357</v>
      </c>
      <c r="J1365" s="17">
        <v>2</v>
      </c>
      <c r="K1365" s="17">
        <v>2014</v>
      </c>
      <c r="L1365" s="17">
        <v>4</v>
      </c>
      <c r="M1365" s="17">
        <v>0</v>
      </c>
      <c r="N1365" s="17">
        <v>4</v>
      </c>
      <c r="O1365" s="17">
        <v>1</v>
      </c>
      <c r="P1365" s="17">
        <v>5</v>
      </c>
      <c r="Q1365" s="17">
        <v>2</v>
      </c>
      <c r="R1365" s="17">
        <v>16</v>
      </c>
      <c r="S1365" s="21" t="s">
        <v>3520</v>
      </c>
      <c r="T1365" s="17">
        <v>0</v>
      </c>
      <c r="U1365" s="17">
        <v>0</v>
      </c>
      <c r="V1365" s="17">
        <v>10</v>
      </c>
      <c r="W1365" s="17">
        <v>0</v>
      </c>
      <c r="X1365" s="17">
        <v>12</v>
      </c>
      <c r="Y1365" s="17">
        <v>22</v>
      </c>
    </row>
    <row r="1366" spans="1:25" x14ac:dyDescent="0.25">
      <c r="A1366" s="20">
        <v>112010603</v>
      </c>
      <c r="B1366" s="20" t="s">
        <v>9494</v>
      </c>
      <c r="C1366" s="305"/>
      <c r="D1366" s="20">
        <v>112010603</v>
      </c>
      <c r="E1366" s="20" t="s">
        <v>4539</v>
      </c>
      <c r="F1366" s="20" t="s">
        <v>2953</v>
      </c>
      <c r="G1366" s="20" t="s">
        <v>2954</v>
      </c>
      <c r="H1366" s="20" t="s">
        <v>2908</v>
      </c>
      <c r="I1366" s="20" t="s">
        <v>2357</v>
      </c>
      <c r="J1366" s="17">
        <v>1</v>
      </c>
      <c r="K1366" s="17">
        <v>2014</v>
      </c>
      <c r="L1366" s="17">
        <v>0</v>
      </c>
      <c r="M1366" s="17">
        <v>0</v>
      </c>
      <c r="N1366" s="17">
        <v>1</v>
      </c>
      <c r="O1366" s="17">
        <v>1</v>
      </c>
      <c r="P1366" s="17">
        <v>8</v>
      </c>
      <c r="Q1366" s="17">
        <v>4</v>
      </c>
      <c r="R1366" s="17">
        <v>14</v>
      </c>
      <c r="S1366" s="21" t="s">
        <v>3520</v>
      </c>
      <c r="T1366" s="17"/>
      <c r="U1366" s="17"/>
      <c r="V1366" s="17"/>
      <c r="W1366" s="17"/>
      <c r="X1366" s="17"/>
      <c r="Y1366" s="17"/>
    </row>
    <row r="1367" spans="1:25" x14ac:dyDescent="0.25">
      <c r="A1367" s="20">
        <v>112010605</v>
      </c>
      <c r="B1367" s="20" t="s">
        <v>9495</v>
      </c>
      <c r="C1367" s="305"/>
      <c r="D1367" s="20">
        <v>112010605</v>
      </c>
      <c r="E1367" s="20" t="s">
        <v>2561</v>
      </c>
      <c r="F1367" s="20" t="s">
        <v>2953</v>
      </c>
      <c r="G1367" s="20" t="s">
        <v>2954</v>
      </c>
      <c r="H1367" s="20" t="s">
        <v>2908</v>
      </c>
      <c r="I1367" s="20" t="s">
        <v>2357</v>
      </c>
      <c r="J1367" s="17">
        <v>1</v>
      </c>
      <c r="K1367" s="17">
        <v>2014</v>
      </c>
      <c r="L1367" s="17">
        <v>0</v>
      </c>
      <c r="M1367" s="17">
        <v>0</v>
      </c>
      <c r="N1367" s="17">
        <v>0</v>
      </c>
      <c r="O1367" s="17">
        <v>0</v>
      </c>
      <c r="P1367" s="17">
        <v>0</v>
      </c>
      <c r="Q1367" s="17">
        <v>0</v>
      </c>
      <c r="R1367" s="17">
        <v>0</v>
      </c>
      <c r="S1367" s="21">
        <v>0</v>
      </c>
      <c r="T1367" s="17"/>
      <c r="U1367" s="17"/>
      <c r="V1367" s="17"/>
      <c r="W1367" s="17"/>
      <c r="X1367" s="17"/>
      <c r="Y1367" s="17"/>
    </row>
    <row r="1368" spans="1:25" x14ac:dyDescent="0.25">
      <c r="A1368" s="20">
        <v>112010606</v>
      </c>
      <c r="B1368" s="20" t="s">
        <v>9638</v>
      </c>
      <c r="C1368" s="305"/>
      <c r="D1368" s="20">
        <v>112010606</v>
      </c>
      <c r="E1368" s="20" t="s">
        <v>7808</v>
      </c>
      <c r="F1368" s="20" t="s">
        <v>2928</v>
      </c>
      <c r="G1368" s="20" t="s">
        <v>7809</v>
      </c>
      <c r="H1368" s="20" t="s">
        <v>2908</v>
      </c>
      <c r="I1368" s="20" t="s">
        <v>2357</v>
      </c>
      <c r="J1368" s="17">
        <v>1</v>
      </c>
      <c r="K1368" s="17">
        <v>2014</v>
      </c>
      <c r="L1368" s="17">
        <v>0</v>
      </c>
      <c r="M1368" s="17">
        <v>0</v>
      </c>
      <c r="N1368" s="17">
        <v>3</v>
      </c>
      <c r="O1368" s="17">
        <v>4</v>
      </c>
      <c r="P1368" s="17">
        <v>62</v>
      </c>
      <c r="Q1368" s="17">
        <v>0</v>
      </c>
      <c r="R1368" s="17">
        <v>69</v>
      </c>
      <c r="S1368" s="21" t="s">
        <v>7372</v>
      </c>
      <c r="T1368" s="17"/>
      <c r="U1368" s="17"/>
      <c r="V1368" s="17"/>
      <c r="W1368" s="17"/>
      <c r="X1368" s="17"/>
      <c r="Y1368" s="17"/>
    </row>
    <row r="1369" spans="1:25" x14ac:dyDescent="0.25">
      <c r="A1369" s="20">
        <v>112010612</v>
      </c>
      <c r="B1369" s="20" t="s">
        <v>9921</v>
      </c>
      <c r="C1369" s="305"/>
      <c r="D1369" s="20">
        <v>112010612</v>
      </c>
      <c r="E1369" s="20" t="s">
        <v>7810</v>
      </c>
      <c r="F1369" s="20" t="s">
        <v>7811</v>
      </c>
      <c r="G1369" s="20" t="s">
        <v>7812</v>
      </c>
      <c r="H1369" s="20" t="s">
        <v>2908</v>
      </c>
      <c r="I1369" s="20" t="s">
        <v>2357</v>
      </c>
      <c r="J1369" s="17">
        <v>1</v>
      </c>
      <c r="K1369" s="17">
        <v>2015</v>
      </c>
      <c r="L1369" s="17">
        <v>0</v>
      </c>
      <c r="M1369" s="17">
        <v>0</v>
      </c>
      <c r="N1369" s="17">
        <v>9</v>
      </c>
      <c r="O1369" s="17">
        <v>2</v>
      </c>
      <c r="P1369" s="17">
        <v>50</v>
      </c>
      <c r="Q1369" s="17">
        <v>2</v>
      </c>
      <c r="R1369" s="17">
        <v>63</v>
      </c>
      <c r="S1369" s="21" t="s">
        <v>7372</v>
      </c>
      <c r="T1369" s="17"/>
      <c r="U1369" s="17"/>
      <c r="V1369" s="17"/>
      <c r="W1369" s="17"/>
      <c r="X1369" s="17"/>
      <c r="Y1369" s="17"/>
    </row>
    <row r="1370" spans="1:25" x14ac:dyDescent="0.25">
      <c r="A1370" s="20">
        <v>112010615</v>
      </c>
      <c r="B1370" s="20" t="s">
        <v>10479</v>
      </c>
      <c r="C1370" s="305"/>
      <c r="D1370" s="20">
        <v>112010615</v>
      </c>
      <c r="E1370" s="20" t="s">
        <v>2944</v>
      </c>
      <c r="F1370" s="20" t="s">
        <v>10480</v>
      </c>
      <c r="G1370" s="20" t="s">
        <v>10481</v>
      </c>
      <c r="H1370" s="20" t="s">
        <v>2908</v>
      </c>
      <c r="I1370" s="20" t="s">
        <v>2357</v>
      </c>
      <c r="J1370" s="17">
        <v>1</v>
      </c>
      <c r="K1370" s="17">
        <v>2015</v>
      </c>
      <c r="L1370" s="17"/>
      <c r="M1370" s="17"/>
      <c r="N1370" s="17"/>
      <c r="O1370" s="17"/>
      <c r="P1370" s="17"/>
      <c r="Q1370" s="17"/>
      <c r="R1370" s="17"/>
      <c r="S1370" s="21">
        <v>0</v>
      </c>
      <c r="T1370" s="17">
        <v>11</v>
      </c>
      <c r="U1370" s="17">
        <v>0</v>
      </c>
      <c r="V1370" s="17">
        <v>1</v>
      </c>
      <c r="W1370" s="17">
        <v>11</v>
      </c>
      <c r="X1370" s="17">
        <v>0</v>
      </c>
      <c r="Y1370" s="17">
        <v>23</v>
      </c>
    </row>
    <row r="1371" spans="1:25" x14ac:dyDescent="0.25">
      <c r="A1371" s="20">
        <v>112010618</v>
      </c>
      <c r="B1371" s="20" t="s">
        <v>9106</v>
      </c>
      <c r="C1371" s="305"/>
      <c r="D1371" s="20">
        <v>112010618</v>
      </c>
      <c r="E1371" s="20" t="s">
        <v>4540</v>
      </c>
      <c r="F1371" s="20" t="s">
        <v>2970</v>
      </c>
      <c r="G1371" s="20" t="s">
        <v>2971</v>
      </c>
      <c r="H1371" s="20" t="s">
        <v>2908</v>
      </c>
      <c r="I1371" s="20" t="s">
        <v>2357</v>
      </c>
      <c r="J1371" s="17">
        <v>1</v>
      </c>
      <c r="K1371" s="17">
        <v>2014</v>
      </c>
      <c r="L1371" s="17">
        <v>0</v>
      </c>
      <c r="M1371" s="17">
        <v>0</v>
      </c>
      <c r="N1371" s="17">
        <v>0</v>
      </c>
      <c r="O1371" s="17">
        <v>0</v>
      </c>
      <c r="P1371" s="17">
        <v>20</v>
      </c>
      <c r="Q1371" s="17">
        <v>0</v>
      </c>
      <c r="R1371" s="17">
        <v>20</v>
      </c>
      <c r="S1371" s="21" t="s">
        <v>3520</v>
      </c>
      <c r="T1371" s="17"/>
      <c r="U1371" s="17"/>
      <c r="V1371" s="17"/>
      <c r="W1371" s="17"/>
      <c r="X1371" s="17"/>
      <c r="Y1371" s="17"/>
    </row>
    <row r="1372" spans="1:25" x14ac:dyDescent="0.25">
      <c r="A1372" s="20">
        <v>112010619</v>
      </c>
      <c r="B1372" s="20" t="s">
        <v>8655</v>
      </c>
      <c r="C1372" s="305"/>
      <c r="D1372" s="20">
        <v>112010619</v>
      </c>
      <c r="E1372" s="20" t="s">
        <v>5823</v>
      </c>
      <c r="F1372" s="20" t="s">
        <v>2534</v>
      </c>
      <c r="G1372" s="20" t="s">
        <v>2535</v>
      </c>
      <c r="H1372" s="20" t="s">
        <v>2908</v>
      </c>
      <c r="I1372" s="20" t="s">
        <v>2357</v>
      </c>
      <c r="J1372" s="17">
        <v>2</v>
      </c>
      <c r="K1372" s="17">
        <v>2015</v>
      </c>
      <c r="L1372" s="17">
        <v>0</v>
      </c>
      <c r="M1372" s="17">
        <v>0</v>
      </c>
      <c r="N1372" s="17">
        <v>47</v>
      </c>
      <c r="O1372" s="17">
        <v>4</v>
      </c>
      <c r="P1372" s="17">
        <v>102</v>
      </c>
      <c r="Q1372" s="17">
        <v>0</v>
      </c>
      <c r="R1372" s="17">
        <v>153</v>
      </c>
      <c r="S1372" s="21" t="s">
        <v>5595</v>
      </c>
      <c r="T1372" s="17">
        <v>0</v>
      </c>
      <c r="U1372" s="17">
        <v>0</v>
      </c>
      <c r="V1372" s="17">
        <v>0</v>
      </c>
      <c r="W1372" s="17">
        <v>0</v>
      </c>
      <c r="X1372" s="17">
        <v>8</v>
      </c>
      <c r="Y1372" s="17">
        <v>8</v>
      </c>
    </row>
    <row r="1373" spans="1:25" x14ac:dyDescent="0.25">
      <c r="A1373" s="20">
        <v>112010622</v>
      </c>
      <c r="B1373" s="20" t="s">
        <v>9919</v>
      </c>
      <c r="C1373" s="305"/>
      <c r="D1373" s="20">
        <v>112010622</v>
      </c>
      <c r="E1373" s="20" t="s">
        <v>2561</v>
      </c>
      <c r="F1373" s="20" t="s">
        <v>4541</v>
      </c>
      <c r="G1373" s="20" t="s">
        <v>4542</v>
      </c>
      <c r="H1373" s="20" t="s">
        <v>2908</v>
      </c>
      <c r="I1373" s="20" t="s">
        <v>2281</v>
      </c>
      <c r="J1373" s="17">
        <v>2</v>
      </c>
      <c r="K1373" s="17">
        <v>2015</v>
      </c>
      <c r="L1373" s="17">
        <v>2</v>
      </c>
      <c r="M1373" s="17">
        <v>0</v>
      </c>
      <c r="N1373" s="17">
        <v>2</v>
      </c>
      <c r="O1373" s="17">
        <v>1</v>
      </c>
      <c r="P1373" s="17">
        <v>9</v>
      </c>
      <c r="Q1373" s="17">
        <v>3</v>
      </c>
      <c r="R1373" s="17">
        <v>17</v>
      </c>
      <c r="S1373" s="21" t="s">
        <v>3520</v>
      </c>
      <c r="T1373" s="17">
        <v>0</v>
      </c>
      <c r="U1373" s="17">
        <v>0</v>
      </c>
      <c r="V1373" s="17">
        <v>1</v>
      </c>
      <c r="W1373" s="17">
        <v>0</v>
      </c>
      <c r="X1373" s="17">
        <v>40</v>
      </c>
      <c r="Y1373" s="17">
        <v>41</v>
      </c>
    </row>
    <row r="1374" spans="1:25" x14ac:dyDescent="0.25">
      <c r="A1374" s="20">
        <v>112010626</v>
      </c>
      <c r="B1374" s="20" t="s">
        <v>11105</v>
      </c>
      <c r="C1374" s="305"/>
      <c r="D1374" s="20">
        <v>112010626</v>
      </c>
      <c r="E1374" s="20" t="s">
        <v>2955</v>
      </c>
      <c r="F1374" s="20" t="s">
        <v>2956</v>
      </c>
      <c r="G1374" s="20" t="s">
        <v>2957</v>
      </c>
      <c r="H1374" s="20" t="s">
        <v>2908</v>
      </c>
      <c r="I1374" s="20" t="s">
        <v>2357</v>
      </c>
      <c r="J1374" s="17">
        <v>2</v>
      </c>
      <c r="K1374" s="17">
        <v>2015</v>
      </c>
      <c r="L1374" s="17">
        <v>0</v>
      </c>
      <c r="M1374" s="17">
        <v>0</v>
      </c>
      <c r="N1374" s="17">
        <v>0</v>
      </c>
      <c r="O1374" s="17">
        <v>0</v>
      </c>
      <c r="P1374" s="17">
        <v>0</v>
      </c>
      <c r="Q1374" s="17">
        <v>0</v>
      </c>
      <c r="R1374" s="17">
        <v>0</v>
      </c>
      <c r="S1374" s="21">
        <v>0</v>
      </c>
      <c r="T1374" s="17">
        <v>0</v>
      </c>
      <c r="U1374" s="17">
        <v>0</v>
      </c>
      <c r="V1374" s="17">
        <v>2</v>
      </c>
      <c r="W1374" s="17">
        <v>0</v>
      </c>
      <c r="X1374" s="17">
        <v>66</v>
      </c>
      <c r="Y1374" s="17">
        <v>68</v>
      </c>
    </row>
    <row r="1375" spans="1:25" x14ac:dyDescent="0.25">
      <c r="A1375" s="20">
        <v>112010627</v>
      </c>
      <c r="B1375" s="20" t="s">
        <v>11106</v>
      </c>
      <c r="C1375" s="305"/>
      <c r="D1375" s="20">
        <v>112010627</v>
      </c>
      <c r="E1375" s="20" t="s">
        <v>5553</v>
      </c>
      <c r="F1375" s="20" t="s">
        <v>5824</v>
      </c>
      <c r="G1375" s="20" t="s">
        <v>5825</v>
      </c>
      <c r="H1375" s="20" t="s">
        <v>2908</v>
      </c>
      <c r="I1375" s="20" t="s">
        <v>2357</v>
      </c>
      <c r="J1375" s="17">
        <v>2</v>
      </c>
      <c r="K1375" s="17">
        <v>2015</v>
      </c>
      <c r="L1375" s="17">
        <v>0</v>
      </c>
      <c r="M1375" s="17">
        <v>0</v>
      </c>
      <c r="N1375" s="17">
        <v>50</v>
      </c>
      <c r="O1375" s="17">
        <v>5</v>
      </c>
      <c r="P1375" s="17">
        <v>66</v>
      </c>
      <c r="Q1375" s="17">
        <v>20</v>
      </c>
      <c r="R1375" s="17">
        <v>141</v>
      </c>
      <c r="S1375" s="21" t="s">
        <v>5595</v>
      </c>
      <c r="T1375" s="17">
        <v>8</v>
      </c>
      <c r="U1375" s="17">
        <v>0</v>
      </c>
      <c r="V1375" s="17">
        <v>2</v>
      </c>
      <c r="W1375" s="17">
        <v>0</v>
      </c>
      <c r="X1375" s="17">
        <v>30</v>
      </c>
      <c r="Y1375" s="17">
        <v>40</v>
      </c>
    </row>
    <row r="1376" spans="1:25" x14ac:dyDescent="0.25">
      <c r="A1376" s="20">
        <v>112010629</v>
      </c>
      <c r="B1376" s="20" t="s">
        <v>10795</v>
      </c>
      <c r="C1376" s="305"/>
      <c r="D1376" s="20">
        <v>112010629</v>
      </c>
      <c r="E1376" s="20" t="s">
        <v>7813</v>
      </c>
      <c r="F1376" s="20" t="s">
        <v>7814</v>
      </c>
      <c r="G1376" s="20" t="s">
        <v>7815</v>
      </c>
      <c r="H1376" s="20" t="s">
        <v>2908</v>
      </c>
      <c r="I1376" s="20" t="s">
        <v>2357</v>
      </c>
      <c r="J1376" s="17">
        <v>2</v>
      </c>
      <c r="K1376" s="17">
        <v>2014</v>
      </c>
      <c r="L1376" s="17">
        <v>4</v>
      </c>
      <c r="M1376" s="17">
        <v>1</v>
      </c>
      <c r="N1376" s="17">
        <v>27</v>
      </c>
      <c r="O1376" s="17">
        <v>20</v>
      </c>
      <c r="P1376" s="17">
        <v>34</v>
      </c>
      <c r="Q1376" s="17">
        <v>14</v>
      </c>
      <c r="R1376" s="17">
        <v>100</v>
      </c>
      <c r="S1376" s="21" t="s">
        <v>7372</v>
      </c>
      <c r="T1376" s="17">
        <v>2</v>
      </c>
      <c r="U1376" s="17">
        <v>0</v>
      </c>
      <c r="V1376" s="17">
        <v>1</v>
      </c>
      <c r="W1376" s="17">
        <v>3</v>
      </c>
      <c r="X1376" s="17">
        <v>17</v>
      </c>
      <c r="Y1376" s="17">
        <v>23</v>
      </c>
    </row>
    <row r="1377" spans="1:25" x14ac:dyDescent="0.25">
      <c r="A1377" s="20">
        <v>112010631</v>
      </c>
      <c r="B1377" s="20" t="s">
        <v>11026</v>
      </c>
      <c r="C1377" s="305"/>
      <c r="D1377" s="20">
        <v>112010631</v>
      </c>
      <c r="E1377" s="20" t="s">
        <v>4276</v>
      </c>
      <c r="F1377" s="20" t="s">
        <v>4543</v>
      </c>
      <c r="G1377" s="20" t="s">
        <v>4544</v>
      </c>
      <c r="H1377" s="20" t="s">
        <v>2908</v>
      </c>
      <c r="I1377" s="20" t="s">
        <v>2357</v>
      </c>
      <c r="J1377" s="17">
        <v>2</v>
      </c>
      <c r="K1377" s="17">
        <v>2015</v>
      </c>
      <c r="L1377" s="17">
        <v>0</v>
      </c>
      <c r="M1377" s="17">
        <v>0</v>
      </c>
      <c r="N1377" s="17">
        <v>0</v>
      </c>
      <c r="O1377" s="17">
        <v>0</v>
      </c>
      <c r="P1377" s="17">
        <v>0</v>
      </c>
      <c r="Q1377" s="17">
        <v>13</v>
      </c>
      <c r="R1377" s="17">
        <v>13</v>
      </c>
      <c r="S1377" s="21" t="s">
        <v>3520</v>
      </c>
      <c r="T1377" s="17">
        <v>0</v>
      </c>
      <c r="U1377" s="17">
        <v>0</v>
      </c>
      <c r="V1377" s="17">
        <v>0</v>
      </c>
      <c r="W1377" s="17">
        <v>0</v>
      </c>
      <c r="X1377" s="17">
        <v>0</v>
      </c>
      <c r="Y1377" s="17">
        <v>0</v>
      </c>
    </row>
    <row r="1378" spans="1:25" x14ac:dyDescent="0.25">
      <c r="A1378" s="20">
        <v>112010632</v>
      </c>
      <c r="B1378" s="23" t="s">
        <v>11273</v>
      </c>
      <c r="C1378" s="305"/>
      <c r="D1378" s="20">
        <v>112010632</v>
      </c>
      <c r="E1378" s="23" t="s">
        <v>11278</v>
      </c>
      <c r="F1378" s="23" t="s">
        <v>11279</v>
      </c>
      <c r="G1378" s="23" t="s">
        <v>11280</v>
      </c>
      <c r="H1378" s="23" t="s">
        <v>11276</v>
      </c>
      <c r="I1378" s="23" t="s">
        <v>11281</v>
      </c>
      <c r="J1378" s="23" t="s">
        <v>11282</v>
      </c>
      <c r="K1378" s="23" t="s">
        <v>11283</v>
      </c>
      <c r="L1378" s="23">
        <v>0</v>
      </c>
      <c r="M1378" s="23">
        <v>0</v>
      </c>
      <c r="N1378" s="23">
        <v>0</v>
      </c>
      <c r="O1378" s="23">
        <v>0</v>
      </c>
      <c r="P1378" s="23">
        <v>30</v>
      </c>
      <c r="Q1378" s="23">
        <v>20</v>
      </c>
      <c r="R1378" s="23">
        <v>50</v>
      </c>
      <c r="S1378" s="23"/>
      <c r="T1378" s="23">
        <v>0</v>
      </c>
      <c r="U1378" s="23">
        <v>0</v>
      </c>
      <c r="V1378" s="23">
        <v>0</v>
      </c>
      <c r="W1378" s="23">
        <v>0</v>
      </c>
      <c r="X1378" s="23">
        <v>0</v>
      </c>
      <c r="Y1378" s="23">
        <v>0</v>
      </c>
    </row>
    <row r="1379" spans="1:25" x14ac:dyDescent="0.25">
      <c r="A1379" s="20">
        <v>112010639</v>
      </c>
      <c r="B1379" s="20" t="s">
        <v>9095</v>
      </c>
      <c r="C1379" s="305"/>
      <c r="D1379" s="20">
        <v>112010639</v>
      </c>
      <c r="E1379" s="20" t="s">
        <v>4545</v>
      </c>
      <c r="F1379" s="20" t="s">
        <v>4546</v>
      </c>
      <c r="G1379" s="20" t="s">
        <v>4547</v>
      </c>
      <c r="H1379" s="20" t="s">
        <v>2908</v>
      </c>
      <c r="I1379" s="20" t="s">
        <v>2357</v>
      </c>
      <c r="J1379" s="17">
        <v>1</v>
      </c>
      <c r="K1379" s="17">
        <v>2015</v>
      </c>
      <c r="L1379" s="17">
        <v>0</v>
      </c>
      <c r="M1379" s="17">
        <v>0</v>
      </c>
      <c r="N1379" s="17">
        <v>3</v>
      </c>
      <c r="O1379" s="17">
        <v>1</v>
      </c>
      <c r="P1379" s="17">
        <v>15</v>
      </c>
      <c r="Q1379" s="17">
        <v>0</v>
      </c>
      <c r="R1379" s="17">
        <v>19</v>
      </c>
      <c r="S1379" s="21" t="s">
        <v>3520</v>
      </c>
      <c r="T1379" s="17"/>
      <c r="U1379" s="17"/>
      <c r="V1379" s="17"/>
      <c r="W1379" s="17"/>
      <c r="X1379" s="17"/>
      <c r="Y1379" s="17"/>
    </row>
    <row r="1380" spans="1:25" x14ac:dyDescent="0.25">
      <c r="A1380" s="20">
        <v>112010641</v>
      </c>
      <c r="B1380" s="20" t="s">
        <v>11080</v>
      </c>
      <c r="C1380" s="305"/>
      <c r="D1380" s="20">
        <v>112010641</v>
      </c>
      <c r="E1380" s="20" t="s">
        <v>6684</v>
      </c>
      <c r="F1380" s="20" t="s">
        <v>6685</v>
      </c>
      <c r="G1380" s="20" t="s">
        <v>6686</v>
      </c>
      <c r="H1380" s="20" t="s">
        <v>2908</v>
      </c>
      <c r="I1380" s="20" t="s">
        <v>2357</v>
      </c>
      <c r="J1380" s="17">
        <v>2</v>
      </c>
      <c r="K1380" s="17">
        <v>2014</v>
      </c>
      <c r="L1380" s="17">
        <v>0</v>
      </c>
      <c r="M1380" s="17">
        <v>0</v>
      </c>
      <c r="N1380" s="17">
        <v>7</v>
      </c>
      <c r="O1380" s="17">
        <v>1</v>
      </c>
      <c r="P1380" s="17">
        <v>20</v>
      </c>
      <c r="Q1380" s="17">
        <v>5</v>
      </c>
      <c r="R1380" s="17">
        <v>33</v>
      </c>
      <c r="S1380" s="21" t="s">
        <v>6126</v>
      </c>
      <c r="T1380" s="17">
        <v>0</v>
      </c>
      <c r="U1380" s="17">
        <v>0</v>
      </c>
      <c r="V1380" s="17">
        <v>1</v>
      </c>
      <c r="W1380" s="17">
        <v>0</v>
      </c>
      <c r="X1380" s="17">
        <v>30</v>
      </c>
      <c r="Y1380" s="17">
        <v>31</v>
      </c>
    </row>
    <row r="1381" spans="1:25" x14ac:dyDescent="0.25">
      <c r="A1381" s="20">
        <v>112010642</v>
      </c>
      <c r="B1381" s="20" t="s">
        <v>9733</v>
      </c>
      <c r="C1381" s="305"/>
      <c r="D1381" s="20">
        <v>112010642</v>
      </c>
      <c r="E1381" s="20" t="s">
        <v>4548</v>
      </c>
      <c r="F1381" s="20" t="s">
        <v>4549</v>
      </c>
      <c r="G1381" s="20" t="s">
        <v>4550</v>
      </c>
      <c r="H1381" s="20" t="s">
        <v>2908</v>
      </c>
      <c r="I1381" s="20" t="s">
        <v>2357</v>
      </c>
      <c r="J1381" s="17">
        <v>1</v>
      </c>
      <c r="K1381" s="17">
        <v>2015</v>
      </c>
      <c r="L1381" s="17">
        <v>2</v>
      </c>
      <c r="M1381" s="17">
        <v>1</v>
      </c>
      <c r="N1381" s="17">
        <v>3</v>
      </c>
      <c r="O1381" s="17">
        <v>1</v>
      </c>
      <c r="P1381" s="17">
        <v>12</v>
      </c>
      <c r="Q1381" s="17">
        <v>0</v>
      </c>
      <c r="R1381" s="17">
        <v>19</v>
      </c>
      <c r="S1381" s="21" t="s">
        <v>3520</v>
      </c>
      <c r="T1381" s="17"/>
      <c r="U1381" s="17"/>
      <c r="V1381" s="17"/>
      <c r="W1381" s="17"/>
      <c r="X1381" s="17"/>
      <c r="Y1381" s="17"/>
    </row>
    <row r="1382" spans="1:25" x14ac:dyDescent="0.25">
      <c r="A1382" s="20">
        <v>112010643</v>
      </c>
      <c r="B1382" s="20" t="s">
        <v>11053</v>
      </c>
      <c r="C1382" s="305"/>
      <c r="D1382" s="20">
        <v>112010643</v>
      </c>
      <c r="E1382" s="20" t="s">
        <v>4551</v>
      </c>
      <c r="F1382" s="20" t="s">
        <v>4552</v>
      </c>
      <c r="G1382" s="20" t="s">
        <v>4553</v>
      </c>
      <c r="H1382" s="20" t="s">
        <v>2908</v>
      </c>
      <c r="I1382" s="20" t="s">
        <v>2357</v>
      </c>
      <c r="J1382" s="17">
        <v>1</v>
      </c>
      <c r="K1382" s="17">
        <v>2014</v>
      </c>
      <c r="L1382" s="17">
        <v>0</v>
      </c>
      <c r="M1382" s="17">
        <v>2</v>
      </c>
      <c r="N1382" s="17">
        <v>3</v>
      </c>
      <c r="O1382" s="17">
        <v>0</v>
      </c>
      <c r="P1382" s="17">
        <v>9</v>
      </c>
      <c r="Q1382" s="17">
        <v>1</v>
      </c>
      <c r="R1382" s="17">
        <v>15</v>
      </c>
      <c r="S1382" s="21" t="s">
        <v>3520</v>
      </c>
      <c r="T1382" s="17"/>
      <c r="U1382" s="17"/>
      <c r="V1382" s="17"/>
      <c r="W1382" s="17"/>
      <c r="X1382" s="17"/>
      <c r="Y1382" s="17"/>
    </row>
    <row r="1383" spans="1:25" x14ac:dyDescent="0.25">
      <c r="A1383" s="20">
        <v>112010649</v>
      </c>
      <c r="B1383" s="20" t="s">
        <v>10637</v>
      </c>
      <c r="C1383" s="305"/>
      <c r="D1383" s="20">
        <v>112010649</v>
      </c>
      <c r="E1383" s="20" t="s">
        <v>4554</v>
      </c>
      <c r="F1383" s="20" t="s">
        <v>4555</v>
      </c>
      <c r="G1383" s="20" t="s">
        <v>4556</v>
      </c>
      <c r="H1383" s="20" t="s">
        <v>2908</v>
      </c>
      <c r="I1383" s="20" t="s">
        <v>2357</v>
      </c>
      <c r="J1383" s="17">
        <v>1</v>
      </c>
      <c r="K1383" s="17">
        <v>2015</v>
      </c>
      <c r="L1383" s="17">
        <v>0</v>
      </c>
      <c r="M1383" s="17">
        <v>0</v>
      </c>
      <c r="N1383" s="17">
        <v>2</v>
      </c>
      <c r="O1383" s="17">
        <v>0</v>
      </c>
      <c r="P1383" s="17">
        <v>18</v>
      </c>
      <c r="Q1383" s="17">
        <v>0</v>
      </c>
      <c r="R1383" s="17">
        <v>20</v>
      </c>
      <c r="S1383" s="21" t="s">
        <v>3520</v>
      </c>
      <c r="T1383" s="17"/>
      <c r="U1383" s="17"/>
      <c r="V1383" s="17"/>
      <c r="W1383" s="17"/>
      <c r="X1383" s="17"/>
      <c r="Y1383" s="17"/>
    </row>
    <row r="1384" spans="1:25" x14ac:dyDescent="0.25">
      <c r="A1384" s="20">
        <v>112010656</v>
      </c>
      <c r="B1384" s="20" t="s">
        <v>10276</v>
      </c>
      <c r="C1384" s="305"/>
      <c r="D1384" s="20">
        <v>112010656</v>
      </c>
      <c r="E1384" s="20" t="s">
        <v>6687</v>
      </c>
      <c r="F1384" s="20" t="s">
        <v>6688</v>
      </c>
      <c r="G1384" s="20" t="s">
        <v>6689</v>
      </c>
      <c r="H1384" s="20" t="s">
        <v>2908</v>
      </c>
      <c r="I1384" s="20" t="s">
        <v>2357</v>
      </c>
      <c r="J1384" s="17">
        <v>2</v>
      </c>
      <c r="K1384" s="17">
        <v>2015</v>
      </c>
      <c r="L1384" s="17">
        <v>1</v>
      </c>
      <c r="M1384" s="17">
        <v>2</v>
      </c>
      <c r="N1384" s="17">
        <v>10</v>
      </c>
      <c r="O1384" s="17">
        <v>1</v>
      </c>
      <c r="P1384" s="17">
        <v>11</v>
      </c>
      <c r="Q1384" s="17">
        <v>7</v>
      </c>
      <c r="R1384" s="17">
        <v>32</v>
      </c>
      <c r="S1384" s="21" t="s">
        <v>6126</v>
      </c>
      <c r="T1384" s="17">
        <v>0</v>
      </c>
      <c r="U1384" s="17">
        <v>0</v>
      </c>
      <c r="V1384" s="17">
        <v>1</v>
      </c>
      <c r="W1384" s="17">
        <v>0</v>
      </c>
      <c r="X1384" s="17">
        <v>38</v>
      </c>
      <c r="Y1384" s="17">
        <v>39</v>
      </c>
    </row>
    <row r="1385" spans="1:25" x14ac:dyDescent="0.25">
      <c r="A1385" s="20">
        <v>112010657</v>
      </c>
      <c r="B1385" s="20" t="s">
        <v>9593</v>
      </c>
      <c r="C1385" s="305"/>
      <c r="D1385" s="20">
        <v>112010657</v>
      </c>
      <c r="E1385" s="20" t="s">
        <v>3723</v>
      </c>
      <c r="F1385" s="20" t="s">
        <v>4376</v>
      </c>
      <c r="G1385" s="20" t="s">
        <v>4377</v>
      </c>
      <c r="H1385" s="20" t="s">
        <v>2908</v>
      </c>
      <c r="I1385" s="20" t="s">
        <v>2357</v>
      </c>
      <c r="J1385" s="17">
        <v>1</v>
      </c>
      <c r="K1385" s="17">
        <v>2015</v>
      </c>
      <c r="L1385" s="17">
        <v>0</v>
      </c>
      <c r="M1385" s="17">
        <v>0</v>
      </c>
      <c r="N1385" s="17">
        <v>4</v>
      </c>
      <c r="O1385" s="17">
        <v>1</v>
      </c>
      <c r="P1385" s="17">
        <v>18</v>
      </c>
      <c r="Q1385" s="17">
        <v>2</v>
      </c>
      <c r="R1385" s="17">
        <v>25</v>
      </c>
      <c r="S1385" s="21" t="s">
        <v>3520</v>
      </c>
      <c r="T1385" s="17"/>
      <c r="U1385" s="17"/>
      <c r="V1385" s="17"/>
      <c r="W1385" s="17"/>
      <c r="X1385" s="17"/>
      <c r="Y1385" s="17"/>
    </row>
    <row r="1386" spans="1:25" x14ac:dyDescent="0.25">
      <c r="A1386" s="20">
        <v>112010659</v>
      </c>
      <c r="B1386" s="20" t="s">
        <v>9024</v>
      </c>
      <c r="C1386" s="305"/>
      <c r="D1386" s="20">
        <v>112010659</v>
      </c>
      <c r="E1386" s="20" t="s">
        <v>2958</v>
      </c>
      <c r="F1386" s="20" t="s">
        <v>2951</v>
      </c>
      <c r="G1386" s="20" t="s">
        <v>2952</v>
      </c>
      <c r="H1386" s="20" t="s">
        <v>2908</v>
      </c>
      <c r="I1386" s="20" t="s">
        <v>2357</v>
      </c>
      <c r="J1386" s="17">
        <v>1</v>
      </c>
      <c r="K1386" s="17">
        <v>2014</v>
      </c>
      <c r="L1386" s="17">
        <v>0</v>
      </c>
      <c r="M1386" s="17">
        <v>0</v>
      </c>
      <c r="N1386" s="17">
        <v>0</v>
      </c>
      <c r="O1386" s="17">
        <v>0</v>
      </c>
      <c r="P1386" s="17">
        <v>0</v>
      </c>
      <c r="Q1386" s="17">
        <v>0</v>
      </c>
      <c r="R1386" s="17">
        <v>0</v>
      </c>
      <c r="S1386" s="21">
        <v>0</v>
      </c>
      <c r="T1386" s="17"/>
      <c r="U1386" s="17"/>
      <c r="V1386" s="17"/>
      <c r="W1386" s="17"/>
      <c r="X1386" s="17"/>
      <c r="Y1386" s="17"/>
    </row>
    <row r="1387" spans="1:25" x14ac:dyDescent="0.25">
      <c r="A1387" s="20">
        <v>112010666</v>
      </c>
      <c r="B1387" s="20" t="s">
        <v>9274</v>
      </c>
      <c r="C1387" s="305"/>
      <c r="D1387" s="20">
        <v>112010666</v>
      </c>
      <c r="E1387" s="20" t="s">
        <v>4557</v>
      </c>
      <c r="F1387" s="20" t="s">
        <v>4558</v>
      </c>
      <c r="G1387" s="20" t="s">
        <v>4559</v>
      </c>
      <c r="H1387" s="20" t="s">
        <v>2908</v>
      </c>
      <c r="I1387" s="20" t="s">
        <v>2357</v>
      </c>
      <c r="J1387" s="17">
        <v>2</v>
      </c>
      <c r="K1387" s="17">
        <v>2014</v>
      </c>
      <c r="L1387" s="17">
        <v>0</v>
      </c>
      <c r="M1387" s="17">
        <v>0</v>
      </c>
      <c r="N1387" s="17">
        <v>2</v>
      </c>
      <c r="O1387" s="17">
        <v>1</v>
      </c>
      <c r="P1387" s="17">
        <v>10</v>
      </c>
      <c r="Q1387" s="17">
        <v>3</v>
      </c>
      <c r="R1387" s="17">
        <v>16</v>
      </c>
      <c r="S1387" s="21" t="s">
        <v>3520</v>
      </c>
      <c r="T1387" s="17">
        <v>0</v>
      </c>
      <c r="U1387" s="17">
        <v>0</v>
      </c>
      <c r="V1387" s="17">
        <v>2</v>
      </c>
      <c r="W1387" s="17">
        <v>0</v>
      </c>
      <c r="X1387" s="17">
        <v>30</v>
      </c>
      <c r="Y1387" s="17">
        <v>32</v>
      </c>
    </row>
    <row r="1388" spans="1:25" x14ac:dyDescent="0.25">
      <c r="A1388" s="20">
        <v>112010668</v>
      </c>
      <c r="B1388" s="20" t="s">
        <v>9025</v>
      </c>
      <c r="C1388" s="305"/>
      <c r="D1388" s="20">
        <v>112010668</v>
      </c>
      <c r="E1388" s="20" t="s">
        <v>2959</v>
      </c>
      <c r="F1388" s="20" t="s">
        <v>2951</v>
      </c>
      <c r="G1388" s="20" t="s">
        <v>2952</v>
      </c>
      <c r="H1388" s="20" t="s">
        <v>2908</v>
      </c>
      <c r="I1388" s="20" t="s">
        <v>2357</v>
      </c>
      <c r="J1388" s="17">
        <v>1</v>
      </c>
      <c r="K1388" s="17">
        <v>2014</v>
      </c>
      <c r="L1388" s="17">
        <v>0</v>
      </c>
      <c r="M1388" s="17">
        <v>0</v>
      </c>
      <c r="N1388" s="17">
        <v>0</v>
      </c>
      <c r="O1388" s="17">
        <v>0</v>
      </c>
      <c r="P1388" s="17">
        <v>0</v>
      </c>
      <c r="Q1388" s="17">
        <v>0</v>
      </c>
      <c r="R1388" s="17">
        <v>0</v>
      </c>
      <c r="S1388" s="21">
        <v>0</v>
      </c>
      <c r="T1388" s="17"/>
      <c r="U1388" s="17"/>
      <c r="V1388" s="17"/>
      <c r="W1388" s="17"/>
      <c r="X1388" s="17"/>
      <c r="Y1388" s="17"/>
    </row>
    <row r="1389" spans="1:25" x14ac:dyDescent="0.25">
      <c r="A1389" s="20">
        <v>112010670</v>
      </c>
      <c r="B1389" s="20" t="s">
        <v>10146</v>
      </c>
      <c r="C1389" s="305"/>
      <c r="D1389" s="20">
        <v>112010670</v>
      </c>
      <c r="E1389" s="20" t="s">
        <v>3770</v>
      </c>
      <c r="F1389" s="20" t="s">
        <v>7816</v>
      </c>
      <c r="G1389" s="20" t="s">
        <v>7817</v>
      </c>
      <c r="H1389" s="20" t="s">
        <v>2908</v>
      </c>
      <c r="I1389" s="20" t="s">
        <v>2281</v>
      </c>
      <c r="J1389" s="17">
        <v>2</v>
      </c>
      <c r="K1389" s="17">
        <v>2015</v>
      </c>
      <c r="L1389" s="17">
        <v>2</v>
      </c>
      <c r="M1389" s="17">
        <v>0</v>
      </c>
      <c r="N1389" s="17">
        <v>17</v>
      </c>
      <c r="O1389" s="17">
        <v>2</v>
      </c>
      <c r="P1389" s="17">
        <v>42</v>
      </c>
      <c r="Q1389" s="17">
        <v>0</v>
      </c>
      <c r="R1389" s="17">
        <v>63</v>
      </c>
      <c r="S1389" s="21" t="s">
        <v>7372</v>
      </c>
      <c r="T1389" s="17">
        <v>25</v>
      </c>
      <c r="U1389" s="17">
        <v>0</v>
      </c>
      <c r="V1389" s="17">
        <v>6</v>
      </c>
      <c r="W1389" s="17">
        <v>0</v>
      </c>
      <c r="X1389" s="17">
        <v>170</v>
      </c>
      <c r="Y1389" s="17">
        <v>201</v>
      </c>
    </row>
    <row r="1390" spans="1:25" x14ac:dyDescent="0.25">
      <c r="A1390" s="20">
        <v>112010672</v>
      </c>
      <c r="B1390" s="20" t="s">
        <v>9131</v>
      </c>
      <c r="C1390" s="305"/>
      <c r="D1390" s="20">
        <v>112010672</v>
      </c>
      <c r="E1390" s="20" t="s">
        <v>3661</v>
      </c>
      <c r="F1390" s="20" t="s">
        <v>5826</v>
      </c>
      <c r="G1390" s="20" t="s">
        <v>5827</v>
      </c>
      <c r="H1390" s="20" t="s">
        <v>2908</v>
      </c>
      <c r="I1390" s="20" t="s">
        <v>2357</v>
      </c>
      <c r="J1390" s="17">
        <v>2</v>
      </c>
      <c r="K1390" s="17">
        <v>2014</v>
      </c>
      <c r="L1390" s="17">
        <v>0</v>
      </c>
      <c r="M1390" s="17">
        <v>0</v>
      </c>
      <c r="N1390" s="17">
        <v>37</v>
      </c>
      <c r="O1390" s="17">
        <v>5</v>
      </c>
      <c r="P1390" s="17">
        <v>150</v>
      </c>
      <c r="Q1390" s="17">
        <v>27</v>
      </c>
      <c r="R1390" s="17">
        <v>219</v>
      </c>
      <c r="S1390" s="21" t="s">
        <v>5595</v>
      </c>
      <c r="T1390" s="17">
        <v>30</v>
      </c>
      <c r="U1390" s="17">
        <v>5</v>
      </c>
      <c r="V1390" s="17">
        <v>4</v>
      </c>
      <c r="W1390" s="17">
        <v>0</v>
      </c>
      <c r="X1390" s="17">
        <v>200</v>
      </c>
      <c r="Y1390" s="17">
        <v>239</v>
      </c>
    </row>
    <row r="1391" spans="1:25" x14ac:dyDescent="0.25">
      <c r="A1391" s="20">
        <v>112010673</v>
      </c>
      <c r="B1391" s="20" t="s">
        <v>8659</v>
      </c>
      <c r="C1391" s="305"/>
      <c r="D1391" s="20">
        <v>112010673</v>
      </c>
      <c r="E1391" s="20" t="s">
        <v>2708</v>
      </c>
      <c r="F1391" s="20" t="s">
        <v>6690</v>
      </c>
      <c r="G1391" s="20" t="s">
        <v>6691</v>
      </c>
      <c r="H1391" s="20" t="s">
        <v>2908</v>
      </c>
      <c r="I1391" s="20" t="s">
        <v>2357</v>
      </c>
      <c r="J1391" s="17">
        <v>2</v>
      </c>
      <c r="K1391" s="17">
        <v>2015</v>
      </c>
      <c r="L1391" s="17">
        <v>3</v>
      </c>
      <c r="M1391" s="17">
        <v>0</v>
      </c>
      <c r="N1391" s="17">
        <v>2</v>
      </c>
      <c r="O1391" s="17">
        <v>2</v>
      </c>
      <c r="P1391" s="17">
        <v>20</v>
      </c>
      <c r="Q1391" s="17">
        <v>7</v>
      </c>
      <c r="R1391" s="17">
        <v>34</v>
      </c>
      <c r="S1391" s="21" t="s">
        <v>6126</v>
      </c>
      <c r="T1391" s="17">
        <v>0</v>
      </c>
      <c r="U1391" s="17">
        <v>0</v>
      </c>
      <c r="V1391" s="17">
        <v>1</v>
      </c>
      <c r="W1391" s="17">
        <v>0</v>
      </c>
      <c r="X1391" s="17">
        <v>50</v>
      </c>
      <c r="Y1391" s="17">
        <v>51</v>
      </c>
    </row>
    <row r="1392" spans="1:25" x14ac:dyDescent="0.25">
      <c r="A1392" s="20">
        <v>112010678</v>
      </c>
      <c r="B1392" s="20" t="s">
        <v>10427</v>
      </c>
      <c r="C1392" s="305"/>
      <c r="D1392" s="20">
        <v>112010678</v>
      </c>
      <c r="E1392" s="20" t="s">
        <v>2960</v>
      </c>
      <c r="F1392" s="20" t="s">
        <v>2961</v>
      </c>
      <c r="G1392" s="20" t="s">
        <v>2962</v>
      </c>
      <c r="H1392" s="20" t="s">
        <v>2908</v>
      </c>
      <c r="I1392" s="20" t="s">
        <v>2357</v>
      </c>
      <c r="J1392" s="17">
        <v>2</v>
      </c>
      <c r="K1392" s="17">
        <v>2014</v>
      </c>
      <c r="L1392" s="17">
        <v>0</v>
      </c>
      <c r="M1392" s="17">
        <v>0</v>
      </c>
      <c r="N1392" s="17">
        <v>0</v>
      </c>
      <c r="O1392" s="17">
        <v>0</v>
      </c>
      <c r="P1392" s="17">
        <v>0</v>
      </c>
      <c r="Q1392" s="17">
        <v>0</v>
      </c>
      <c r="R1392" s="17">
        <v>0</v>
      </c>
      <c r="S1392" s="21">
        <v>0</v>
      </c>
      <c r="T1392" s="17">
        <v>0</v>
      </c>
      <c r="U1392" s="17">
        <v>0</v>
      </c>
      <c r="V1392" s="17">
        <v>1</v>
      </c>
      <c r="W1392" s="17">
        <v>2</v>
      </c>
      <c r="X1392" s="17">
        <v>20</v>
      </c>
      <c r="Y1392" s="17">
        <v>23</v>
      </c>
    </row>
    <row r="1393" spans="1:25" x14ac:dyDescent="0.25">
      <c r="A1393" s="20">
        <v>112010679</v>
      </c>
      <c r="B1393" s="20" t="s">
        <v>8726</v>
      </c>
      <c r="C1393" s="305"/>
      <c r="D1393" s="20">
        <v>112010679</v>
      </c>
      <c r="E1393" s="20" t="s">
        <v>7818</v>
      </c>
      <c r="F1393" s="20" t="s">
        <v>7819</v>
      </c>
      <c r="G1393" s="20" t="s">
        <v>7820</v>
      </c>
      <c r="H1393" s="20" t="s">
        <v>2908</v>
      </c>
      <c r="I1393" s="20" t="s">
        <v>2357</v>
      </c>
      <c r="J1393" s="17">
        <v>2</v>
      </c>
      <c r="K1393" s="17">
        <v>2015</v>
      </c>
      <c r="L1393" s="17">
        <v>2</v>
      </c>
      <c r="M1393" s="17">
        <v>2</v>
      </c>
      <c r="N1393" s="17">
        <v>18</v>
      </c>
      <c r="O1393" s="17">
        <v>1</v>
      </c>
      <c r="P1393" s="17">
        <v>25</v>
      </c>
      <c r="Q1393" s="17">
        <v>6</v>
      </c>
      <c r="R1393" s="17">
        <v>54</v>
      </c>
      <c r="S1393" s="21" t="s">
        <v>7372</v>
      </c>
      <c r="T1393" s="17">
        <v>0</v>
      </c>
      <c r="U1393" s="17">
        <v>0</v>
      </c>
      <c r="V1393" s="17">
        <v>2</v>
      </c>
      <c r="W1393" s="17">
        <v>0</v>
      </c>
      <c r="X1393" s="17">
        <v>28</v>
      </c>
      <c r="Y1393" s="17">
        <v>30</v>
      </c>
    </row>
    <row r="1394" spans="1:25" x14ac:dyDescent="0.25">
      <c r="A1394" s="20">
        <v>112010680</v>
      </c>
      <c r="B1394" s="20" t="s">
        <v>9776</v>
      </c>
      <c r="C1394" s="305"/>
      <c r="D1394" s="20">
        <v>112010680</v>
      </c>
      <c r="E1394" s="20" t="s">
        <v>2941</v>
      </c>
      <c r="F1394" s="20" t="s">
        <v>4560</v>
      </c>
      <c r="G1394" s="20" t="s">
        <v>4561</v>
      </c>
      <c r="H1394" s="20" t="s">
        <v>2908</v>
      </c>
      <c r="I1394" s="20" t="s">
        <v>2357</v>
      </c>
      <c r="J1394" s="17">
        <v>1</v>
      </c>
      <c r="K1394" s="17">
        <v>2014</v>
      </c>
      <c r="L1394" s="17">
        <v>0</v>
      </c>
      <c r="M1394" s="17">
        <v>3</v>
      </c>
      <c r="N1394" s="17">
        <v>3</v>
      </c>
      <c r="O1394" s="17">
        <v>1</v>
      </c>
      <c r="P1394" s="17">
        <v>8</v>
      </c>
      <c r="Q1394" s="17">
        <v>4</v>
      </c>
      <c r="R1394" s="17">
        <v>19</v>
      </c>
      <c r="S1394" s="21" t="s">
        <v>3520</v>
      </c>
      <c r="T1394" s="17"/>
      <c r="U1394" s="17"/>
      <c r="V1394" s="17"/>
      <c r="W1394" s="17"/>
      <c r="X1394" s="17"/>
      <c r="Y1394" s="17"/>
    </row>
    <row r="1395" spans="1:25" x14ac:dyDescent="0.25">
      <c r="A1395" s="20">
        <v>112010683</v>
      </c>
      <c r="B1395" s="20" t="s">
        <v>9577</v>
      </c>
      <c r="C1395" s="305"/>
      <c r="D1395" s="20">
        <v>112010683</v>
      </c>
      <c r="E1395" s="20" t="s">
        <v>6692</v>
      </c>
      <c r="F1395" s="20" t="s">
        <v>6693</v>
      </c>
      <c r="G1395" s="20" t="s">
        <v>6694</v>
      </c>
      <c r="H1395" s="20" t="s">
        <v>2908</v>
      </c>
      <c r="I1395" s="20" t="s">
        <v>2357</v>
      </c>
      <c r="J1395" s="17">
        <v>1</v>
      </c>
      <c r="K1395" s="17">
        <v>2015</v>
      </c>
      <c r="L1395" s="17">
        <v>0</v>
      </c>
      <c r="M1395" s="17">
        <v>0</v>
      </c>
      <c r="N1395" s="17">
        <v>4</v>
      </c>
      <c r="O1395" s="17">
        <v>0</v>
      </c>
      <c r="P1395" s="17">
        <v>11</v>
      </c>
      <c r="Q1395" s="17">
        <v>21</v>
      </c>
      <c r="R1395" s="17">
        <v>36</v>
      </c>
      <c r="S1395" s="21" t="s">
        <v>6126</v>
      </c>
      <c r="T1395" s="17"/>
      <c r="U1395" s="17"/>
      <c r="V1395" s="17"/>
      <c r="W1395" s="17"/>
      <c r="X1395" s="17"/>
      <c r="Y1395" s="17"/>
    </row>
    <row r="1396" spans="1:25" x14ac:dyDescent="0.25">
      <c r="A1396" s="20">
        <v>112010685</v>
      </c>
      <c r="B1396" s="20" t="s">
        <v>9158</v>
      </c>
      <c r="C1396" s="305"/>
      <c r="D1396" s="20">
        <v>112010685</v>
      </c>
      <c r="E1396" s="20" t="s">
        <v>5828</v>
      </c>
      <c r="F1396" s="20" t="s">
        <v>5829</v>
      </c>
      <c r="G1396" s="20" t="s">
        <v>5830</v>
      </c>
      <c r="H1396" s="20" t="s">
        <v>2908</v>
      </c>
      <c r="I1396" s="20" t="s">
        <v>2357</v>
      </c>
      <c r="J1396" s="17">
        <v>1</v>
      </c>
      <c r="K1396" s="17">
        <v>2014</v>
      </c>
      <c r="L1396" s="17">
        <v>2</v>
      </c>
      <c r="M1396" s="17">
        <v>15</v>
      </c>
      <c r="N1396" s="17">
        <v>82</v>
      </c>
      <c r="O1396" s="17">
        <v>6</v>
      </c>
      <c r="P1396" s="17">
        <v>100</v>
      </c>
      <c r="Q1396" s="17">
        <v>20</v>
      </c>
      <c r="R1396" s="17">
        <v>225</v>
      </c>
      <c r="S1396" s="21" t="s">
        <v>5595</v>
      </c>
      <c r="T1396" s="17"/>
      <c r="U1396" s="17"/>
      <c r="V1396" s="17"/>
      <c r="W1396" s="17"/>
      <c r="X1396" s="17"/>
      <c r="Y1396" s="17"/>
    </row>
    <row r="1397" spans="1:25" x14ac:dyDescent="0.25">
      <c r="A1397" s="20">
        <v>112010688</v>
      </c>
      <c r="B1397" s="20" t="s">
        <v>10698</v>
      </c>
      <c r="C1397" s="305"/>
      <c r="D1397" s="20">
        <v>112010688</v>
      </c>
      <c r="E1397" s="20" t="s">
        <v>6100</v>
      </c>
      <c r="F1397" s="20" t="s">
        <v>5642</v>
      </c>
      <c r="G1397" s="20" t="s">
        <v>5643</v>
      </c>
      <c r="H1397" s="20" t="s">
        <v>2908</v>
      </c>
      <c r="I1397" s="20" t="s">
        <v>2281</v>
      </c>
      <c r="J1397" s="17">
        <v>1</v>
      </c>
      <c r="K1397" s="17">
        <v>2015</v>
      </c>
      <c r="L1397" s="17">
        <v>2</v>
      </c>
      <c r="M1397" s="17">
        <v>0</v>
      </c>
      <c r="N1397" s="17">
        <v>173</v>
      </c>
      <c r="O1397" s="17">
        <v>7</v>
      </c>
      <c r="P1397" s="17">
        <v>173</v>
      </c>
      <c r="Q1397" s="17">
        <v>0</v>
      </c>
      <c r="R1397" s="17">
        <v>355</v>
      </c>
      <c r="S1397" s="21" t="s">
        <v>6028</v>
      </c>
      <c r="T1397" s="17"/>
      <c r="U1397" s="17"/>
      <c r="V1397" s="17"/>
      <c r="W1397" s="17"/>
      <c r="X1397" s="17"/>
      <c r="Y1397" s="17"/>
    </row>
    <row r="1398" spans="1:25" x14ac:dyDescent="0.25">
      <c r="A1398" s="20">
        <v>112010689</v>
      </c>
      <c r="B1398" s="20" t="s">
        <v>10750</v>
      </c>
      <c r="C1398" s="305"/>
      <c r="D1398" s="20">
        <v>112010689</v>
      </c>
      <c r="E1398" s="20" t="s">
        <v>3801</v>
      </c>
      <c r="F1398" s="20" t="s">
        <v>7821</v>
      </c>
      <c r="G1398" s="20" t="s">
        <v>7822</v>
      </c>
      <c r="H1398" s="20" t="s">
        <v>2908</v>
      </c>
      <c r="I1398" s="20" t="s">
        <v>2281</v>
      </c>
      <c r="J1398" s="17">
        <v>2</v>
      </c>
      <c r="K1398" s="17">
        <v>2015</v>
      </c>
      <c r="L1398" s="17">
        <v>0</v>
      </c>
      <c r="M1398" s="17">
        <v>37</v>
      </c>
      <c r="N1398" s="17">
        <v>2</v>
      </c>
      <c r="O1398" s="17">
        <v>1</v>
      </c>
      <c r="P1398" s="17">
        <v>8</v>
      </c>
      <c r="Q1398" s="17">
        <v>40</v>
      </c>
      <c r="R1398" s="17">
        <v>88</v>
      </c>
      <c r="S1398" s="21" t="s">
        <v>7372</v>
      </c>
      <c r="T1398" s="17">
        <v>0</v>
      </c>
      <c r="U1398" s="17">
        <v>6</v>
      </c>
      <c r="V1398" s="17">
        <v>0</v>
      </c>
      <c r="W1398" s="17">
        <v>0</v>
      </c>
      <c r="X1398" s="17">
        <v>0</v>
      </c>
      <c r="Y1398" s="17">
        <v>6</v>
      </c>
    </row>
    <row r="1399" spans="1:25" x14ac:dyDescent="0.25">
      <c r="A1399" s="20">
        <v>112010693</v>
      </c>
      <c r="B1399" s="20" t="s">
        <v>10131</v>
      </c>
      <c r="C1399" s="305"/>
      <c r="D1399" s="20">
        <v>112010693</v>
      </c>
      <c r="E1399" s="20" t="s">
        <v>4401</v>
      </c>
      <c r="F1399" s="20" t="s">
        <v>6695</v>
      </c>
      <c r="G1399" s="20" t="s">
        <v>6696</v>
      </c>
      <c r="H1399" s="20" t="s">
        <v>2908</v>
      </c>
      <c r="I1399" s="20" t="s">
        <v>2357</v>
      </c>
      <c r="J1399" s="17">
        <v>1</v>
      </c>
      <c r="K1399" s="17">
        <v>2015</v>
      </c>
      <c r="L1399" s="17">
        <v>0</v>
      </c>
      <c r="M1399" s="17">
        <v>0</v>
      </c>
      <c r="N1399" s="17">
        <v>27</v>
      </c>
      <c r="O1399" s="17">
        <v>0</v>
      </c>
      <c r="P1399" s="17">
        <v>0</v>
      </c>
      <c r="Q1399" s="17">
        <v>0</v>
      </c>
      <c r="R1399" s="17">
        <v>27</v>
      </c>
      <c r="S1399" s="21" t="s">
        <v>6126</v>
      </c>
      <c r="T1399" s="17"/>
      <c r="U1399" s="17"/>
      <c r="V1399" s="17"/>
      <c r="W1399" s="17"/>
      <c r="X1399" s="17"/>
      <c r="Y1399" s="17"/>
    </row>
    <row r="1400" spans="1:25" x14ac:dyDescent="0.25">
      <c r="A1400" s="20">
        <v>112010694</v>
      </c>
      <c r="B1400" s="20" t="s">
        <v>11191</v>
      </c>
      <c r="C1400" s="305"/>
      <c r="D1400" s="20">
        <v>112010694</v>
      </c>
      <c r="E1400" s="20" t="s">
        <v>2278</v>
      </c>
      <c r="F1400" s="20" t="s">
        <v>6697</v>
      </c>
      <c r="G1400" s="20" t="s">
        <v>6698</v>
      </c>
      <c r="H1400" s="20" t="s">
        <v>2908</v>
      </c>
      <c r="I1400" s="20" t="s">
        <v>2357</v>
      </c>
      <c r="J1400" s="17">
        <v>2</v>
      </c>
      <c r="K1400" s="17">
        <v>2015</v>
      </c>
      <c r="L1400" s="17">
        <v>0</v>
      </c>
      <c r="M1400" s="17">
        <v>0</v>
      </c>
      <c r="N1400" s="17">
        <v>10</v>
      </c>
      <c r="O1400" s="17">
        <v>1</v>
      </c>
      <c r="P1400" s="17">
        <v>15</v>
      </c>
      <c r="Q1400" s="17">
        <v>8</v>
      </c>
      <c r="R1400" s="17">
        <v>34</v>
      </c>
      <c r="S1400" s="21" t="s">
        <v>6126</v>
      </c>
      <c r="T1400" s="17">
        <v>0</v>
      </c>
      <c r="U1400" s="17">
        <v>0</v>
      </c>
      <c r="V1400" s="17">
        <v>0</v>
      </c>
      <c r="W1400" s="17">
        <v>0</v>
      </c>
      <c r="X1400" s="17">
        <v>0</v>
      </c>
      <c r="Y1400" s="17">
        <v>0</v>
      </c>
    </row>
    <row r="1401" spans="1:25" x14ac:dyDescent="0.25">
      <c r="A1401" s="20">
        <v>112010698</v>
      </c>
      <c r="B1401" s="20" t="s">
        <v>9665</v>
      </c>
      <c r="C1401" s="305"/>
      <c r="D1401" s="20">
        <v>112010698</v>
      </c>
      <c r="E1401" s="20" t="s">
        <v>4562</v>
      </c>
      <c r="F1401" s="20" t="s">
        <v>4563</v>
      </c>
      <c r="G1401" s="20" t="s">
        <v>4564</v>
      </c>
      <c r="H1401" s="20" t="s">
        <v>2908</v>
      </c>
      <c r="I1401" s="20" t="s">
        <v>2357</v>
      </c>
      <c r="J1401" s="17">
        <v>2</v>
      </c>
      <c r="K1401" s="17">
        <v>2015</v>
      </c>
      <c r="L1401" s="17">
        <v>0</v>
      </c>
      <c r="M1401" s="17">
        <v>0</v>
      </c>
      <c r="N1401" s="17">
        <v>2</v>
      </c>
      <c r="O1401" s="17">
        <v>1</v>
      </c>
      <c r="P1401" s="17">
        <v>4</v>
      </c>
      <c r="Q1401" s="17">
        <v>8</v>
      </c>
      <c r="R1401" s="17">
        <v>15</v>
      </c>
      <c r="S1401" s="21" t="s">
        <v>3520</v>
      </c>
      <c r="T1401" s="17">
        <v>0</v>
      </c>
      <c r="U1401" s="17">
        <v>0</v>
      </c>
      <c r="V1401" s="17">
        <v>2</v>
      </c>
      <c r="W1401" s="17">
        <v>0</v>
      </c>
      <c r="X1401" s="17">
        <v>34</v>
      </c>
      <c r="Y1401" s="17">
        <v>36</v>
      </c>
    </row>
    <row r="1402" spans="1:25" x14ac:dyDescent="0.25">
      <c r="A1402" s="20">
        <v>112012003</v>
      </c>
      <c r="B1402" s="20" t="s">
        <v>9928</v>
      </c>
      <c r="C1402" s="305"/>
      <c r="D1402" s="20">
        <v>112012003</v>
      </c>
      <c r="E1402" s="20" t="s">
        <v>6329</v>
      </c>
      <c r="F1402" s="20" t="s">
        <v>7806</v>
      </c>
      <c r="G1402" s="20" t="s">
        <v>7807</v>
      </c>
      <c r="H1402" s="20" t="s">
        <v>2908</v>
      </c>
      <c r="I1402" s="20" t="s">
        <v>2281</v>
      </c>
      <c r="J1402" s="17">
        <v>1</v>
      </c>
      <c r="K1402" s="17">
        <v>2015</v>
      </c>
      <c r="L1402" s="17">
        <v>0</v>
      </c>
      <c r="M1402" s="17">
        <v>0</v>
      </c>
      <c r="N1402" s="17">
        <v>15</v>
      </c>
      <c r="O1402" s="17">
        <v>1</v>
      </c>
      <c r="P1402" s="17">
        <v>25</v>
      </c>
      <c r="Q1402" s="17">
        <v>10</v>
      </c>
      <c r="R1402" s="17">
        <v>51</v>
      </c>
      <c r="S1402" s="21" t="s">
        <v>7372</v>
      </c>
      <c r="T1402" s="17"/>
      <c r="U1402" s="17"/>
      <c r="V1402" s="17"/>
      <c r="W1402" s="17"/>
      <c r="X1402" s="17"/>
      <c r="Y1402" s="17"/>
    </row>
    <row r="1403" spans="1:25" x14ac:dyDescent="0.25">
      <c r="A1403" s="20">
        <v>112012004</v>
      </c>
      <c r="B1403" s="20" t="s">
        <v>9973</v>
      </c>
      <c r="C1403" s="305"/>
      <c r="D1403" s="20">
        <v>112012004</v>
      </c>
      <c r="E1403" s="20" t="s">
        <v>4565</v>
      </c>
      <c r="F1403" s="20" t="s">
        <v>4566</v>
      </c>
      <c r="G1403" s="20" t="s">
        <v>4567</v>
      </c>
      <c r="H1403" s="20" t="s">
        <v>2908</v>
      </c>
      <c r="I1403" s="20" t="s">
        <v>2357</v>
      </c>
      <c r="J1403" s="17">
        <v>2</v>
      </c>
      <c r="K1403" s="17">
        <v>2015</v>
      </c>
      <c r="L1403" s="17">
        <v>0</v>
      </c>
      <c r="M1403" s="17">
        <v>0</v>
      </c>
      <c r="N1403" s="17">
        <v>0</v>
      </c>
      <c r="O1403" s="17">
        <v>1</v>
      </c>
      <c r="P1403" s="17">
        <v>7</v>
      </c>
      <c r="Q1403" s="17">
        <v>2</v>
      </c>
      <c r="R1403" s="17">
        <v>10</v>
      </c>
      <c r="S1403" s="21" t="s">
        <v>3520</v>
      </c>
      <c r="T1403" s="17">
        <v>0</v>
      </c>
      <c r="U1403" s="17">
        <v>0</v>
      </c>
      <c r="V1403" s="17">
        <v>2</v>
      </c>
      <c r="W1403" s="17">
        <v>0</v>
      </c>
      <c r="X1403" s="17">
        <v>30</v>
      </c>
      <c r="Y1403" s="17">
        <v>32</v>
      </c>
    </row>
    <row r="1404" spans="1:25" x14ac:dyDescent="0.25">
      <c r="A1404" s="20">
        <v>112012006</v>
      </c>
      <c r="B1404" s="20" t="s">
        <v>11060</v>
      </c>
      <c r="C1404" s="305"/>
      <c r="D1404" s="20">
        <v>112012006</v>
      </c>
      <c r="E1404" s="20" t="s">
        <v>4568</v>
      </c>
      <c r="F1404" s="20" t="s">
        <v>4569</v>
      </c>
      <c r="G1404" s="20" t="s">
        <v>4570</v>
      </c>
      <c r="H1404" s="20" t="s">
        <v>2908</v>
      </c>
      <c r="I1404" s="20" t="s">
        <v>2357</v>
      </c>
      <c r="J1404" s="17">
        <v>1</v>
      </c>
      <c r="K1404" s="17">
        <v>2014</v>
      </c>
      <c r="L1404" s="17">
        <v>0</v>
      </c>
      <c r="M1404" s="17">
        <v>0</v>
      </c>
      <c r="N1404" s="17">
        <v>6</v>
      </c>
      <c r="O1404" s="17">
        <v>1</v>
      </c>
      <c r="P1404" s="17">
        <v>9</v>
      </c>
      <c r="Q1404" s="17">
        <v>0</v>
      </c>
      <c r="R1404" s="17">
        <v>16</v>
      </c>
      <c r="S1404" s="21" t="s">
        <v>3520</v>
      </c>
      <c r="T1404" s="17"/>
      <c r="U1404" s="17"/>
      <c r="V1404" s="17"/>
      <c r="W1404" s="17"/>
      <c r="X1404" s="17"/>
      <c r="Y1404" s="17"/>
    </row>
    <row r="1405" spans="1:25" x14ac:dyDescent="0.25">
      <c r="A1405" s="20">
        <v>112012008</v>
      </c>
      <c r="B1405" s="20" t="s">
        <v>10870</v>
      </c>
      <c r="C1405" s="305"/>
      <c r="D1405" s="20">
        <v>112012008</v>
      </c>
      <c r="E1405" s="20" t="s">
        <v>4571</v>
      </c>
      <c r="F1405" s="20" t="s">
        <v>4572</v>
      </c>
      <c r="G1405" s="20" t="s">
        <v>4573</v>
      </c>
      <c r="H1405" s="20" t="s">
        <v>2908</v>
      </c>
      <c r="I1405" s="20" t="s">
        <v>2357</v>
      </c>
      <c r="J1405" s="17">
        <v>2</v>
      </c>
      <c r="K1405" s="17">
        <v>2015</v>
      </c>
      <c r="L1405" s="17">
        <v>2</v>
      </c>
      <c r="M1405" s="17">
        <v>0</v>
      </c>
      <c r="N1405" s="17">
        <v>0</v>
      </c>
      <c r="O1405" s="17">
        <v>2</v>
      </c>
      <c r="P1405" s="17">
        <v>14</v>
      </c>
      <c r="Q1405" s="17">
        <v>0</v>
      </c>
      <c r="R1405" s="17">
        <v>18</v>
      </c>
      <c r="S1405" s="21" t="s">
        <v>3520</v>
      </c>
      <c r="T1405" s="17">
        <v>0</v>
      </c>
      <c r="U1405" s="17">
        <v>0</v>
      </c>
      <c r="V1405" s="17">
        <v>1</v>
      </c>
      <c r="W1405" s="17">
        <v>6</v>
      </c>
      <c r="X1405" s="17">
        <v>10</v>
      </c>
      <c r="Y1405" s="17">
        <v>17</v>
      </c>
    </row>
    <row r="1406" spans="1:25" x14ac:dyDescent="0.25">
      <c r="A1406" s="20">
        <v>112012009</v>
      </c>
      <c r="B1406" s="20" t="s">
        <v>11142</v>
      </c>
      <c r="C1406" s="305"/>
      <c r="D1406" s="20">
        <v>112012009</v>
      </c>
      <c r="E1406" s="20" t="s">
        <v>7823</v>
      </c>
      <c r="F1406" s="20" t="s">
        <v>6682</v>
      </c>
      <c r="G1406" s="20" t="s">
        <v>6683</v>
      </c>
      <c r="H1406" s="20" t="s">
        <v>2908</v>
      </c>
      <c r="I1406" s="20" t="s">
        <v>2357</v>
      </c>
      <c r="J1406" s="17">
        <v>1</v>
      </c>
      <c r="K1406" s="17">
        <v>2014</v>
      </c>
      <c r="L1406" s="17">
        <v>0</v>
      </c>
      <c r="M1406" s="17">
        <v>3</v>
      </c>
      <c r="N1406" s="17">
        <v>32</v>
      </c>
      <c r="O1406" s="17">
        <v>3</v>
      </c>
      <c r="P1406" s="17">
        <v>50</v>
      </c>
      <c r="Q1406" s="17">
        <v>7</v>
      </c>
      <c r="R1406" s="17">
        <v>95</v>
      </c>
      <c r="S1406" s="21" t="s">
        <v>7372</v>
      </c>
      <c r="T1406" s="17"/>
      <c r="U1406" s="17"/>
      <c r="V1406" s="17"/>
      <c r="W1406" s="17"/>
      <c r="X1406" s="17"/>
      <c r="Y1406" s="17"/>
    </row>
    <row r="1407" spans="1:25" x14ac:dyDescent="0.25">
      <c r="A1407" s="20">
        <v>112012010</v>
      </c>
      <c r="B1407" s="20" t="s">
        <v>10120</v>
      </c>
      <c r="C1407" s="305"/>
      <c r="D1407" s="20">
        <v>112012010</v>
      </c>
      <c r="E1407" s="20" t="s">
        <v>4574</v>
      </c>
      <c r="F1407" s="20" t="s">
        <v>4575</v>
      </c>
      <c r="G1407" s="20" t="s">
        <v>4576</v>
      </c>
      <c r="H1407" s="20" t="s">
        <v>2908</v>
      </c>
      <c r="I1407" s="20" t="s">
        <v>2357</v>
      </c>
      <c r="J1407" s="17">
        <v>2</v>
      </c>
      <c r="K1407" s="17">
        <v>2015</v>
      </c>
      <c r="L1407" s="17">
        <v>0</v>
      </c>
      <c r="M1407" s="17">
        <v>3</v>
      </c>
      <c r="N1407" s="17">
        <v>1</v>
      </c>
      <c r="O1407" s="17">
        <v>1</v>
      </c>
      <c r="P1407" s="17">
        <v>6</v>
      </c>
      <c r="Q1407" s="17">
        <v>4</v>
      </c>
      <c r="R1407" s="17">
        <v>15</v>
      </c>
      <c r="S1407" s="21" t="s">
        <v>3520</v>
      </c>
      <c r="T1407" s="17">
        <v>20</v>
      </c>
      <c r="U1407" s="17">
        <v>2</v>
      </c>
      <c r="V1407" s="17">
        <v>2</v>
      </c>
      <c r="W1407" s="17">
        <v>10</v>
      </c>
      <c r="X1407" s="17">
        <v>45</v>
      </c>
      <c r="Y1407" s="17">
        <v>79</v>
      </c>
    </row>
    <row r="1408" spans="1:25" x14ac:dyDescent="0.25">
      <c r="A1408" s="20">
        <v>112012011</v>
      </c>
      <c r="B1408" s="20" t="s">
        <v>10675</v>
      </c>
      <c r="C1408" s="305"/>
      <c r="D1408" s="20">
        <v>112012011</v>
      </c>
      <c r="E1408" s="20" t="s">
        <v>2963</v>
      </c>
      <c r="F1408" s="20" t="s">
        <v>2909</v>
      </c>
      <c r="G1408" s="20" t="s">
        <v>2940</v>
      </c>
      <c r="H1408" s="20" t="s">
        <v>2908</v>
      </c>
      <c r="I1408" s="20" t="s">
        <v>2357</v>
      </c>
      <c r="J1408" s="17">
        <v>1</v>
      </c>
      <c r="K1408" s="17">
        <v>2014</v>
      </c>
      <c r="L1408" s="17">
        <v>0</v>
      </c>
      <c r="M1408" s="17">
        <v>0</v>
      </c>
      <c r="N1408" s="17">
        <v>0</v>
      </c>
      <c r="O1408" s="17">
        <v>0</v>
      </c>
      <c r="P1408" s="17">
        <v>0</v>
      </c>
      <c r="Q1408" s="17">
        <v>0</v>
      </c>
      <c r="R1408" s="17">
        <v>0</v>
      </c>
      <c r="S1408" s="21">
        <v>0</v>
      </c>
      <c r="T1408" s="17"/>
      <c r="U1408" s="17"/>
      <c r="V1408" s="17"/>
      <c r="W1408" s="17"/>
      <c r="X1408" s="17"/>
      <c r="Y1408" s="17"/>
    </row>
    <row r="1409" spans="1:25" x14ac:dyDescent="0.25">
      <c r="A1409" s="20">
        <v>112012012</v>
      </c>
      <c r="B1409" s="20" t="s">
        <v>9115</v>
      </c>
      <c r="C1409" s="305"/>
      <c r="D1409" s="20">
        <v>112012012</v>
      </c>
      <c r="E1409" s="20" t="s">
        <v>6699</v>
      </c>
      <c r="F1409" s="20" t="s">
        <v>6628</v>
      </c>
      <c r="G1409" s="20" t="s">
        <v>6629</v>
      </c>
      <c r="H1409" s="20" t="s">
        <v>2908</v>
      </c>
      <c r="I1409" s="20" t="s">
        <v>2357</v>
      </c>
      <c r="J1409" s="17">
        <v>1</v>
      </c>
      <c r="K1409" s="17">
        <v>2015</v>
      </c>
      <c r="L1409" s="17">
        <v>0</v>
      </c>
      <c r="M1409" s="17">
        <v>0</v>
      </c>
      <c r="N1409" s="17">
        <v>0</v>
      </c>
      <c r="O1409" s="17">
        <v>0</v>
      </c>
      <c r="P1409" s="17">
        <v>30</v>
      </c>
      <c r="Q1409" s="17">
        <v>0</v>
      </c>
      <c r="R1409" s="17">
        <v>30</v>
      </c>
      <c r="S1409" s="21" t="s">
        <v>6126</v>
      </c>
      <c r="T1409" s="17"/>
      <c r="U1409" s="17"/>
      <c r="V1409" s="17"/>
      <c r="W1409" s="17"/>
      <c r="X1409" s="17"/>
      <c r="Y1409" s="17"/>
    </row>
    <row r="1410" spans="1:25" x14ac:dyDescent="0.25">
      <c r="A1410" s="20">
        <v>112012013</v>
      </c>
      <c r="B1410" s="20" t="s">
        <v>9364</v>
      </c>
      <c r="C1410" s="305"/>
      <c r="D1410" s="20">
        <v>112012013</v>
      </c>
      <c r="E1410" s="20" t="s">
        <v>6700</v>
      </c>
      <c r="F1410" s="20" t="s">
        <v>6701</v>
      </c>
      <c r="G1410" s="20" t="s">
        <v>2754</v>
      </c>
      <c r="H1410" s="20" t="s">
        <v>2908</v>
      </c>
      <c r="I1410" s="20" t="s">
        <v>2357</v>
      </c>
      <c r="J1410" s="17">
        <v>1</v>
      </c>
      <c r="K1410" s="17">
        <v>2014</v>
      </c>
      <c r="L1410" s="17">
        <v>0</v>
      </c>
      <c r="M1410" s="17">
        <v>10</v>
      </c>
      <c r="N1410" s="17">
        <v>0</v>
      </c>
      <c r="O1410" s="17">
        <v>0</v>
      </c>
      <c r="P1410" s="17">
        <v>2</v>
      </c>
      <c r="Q1410" s="17">
        <v>29</v>
      </c>
      <c r="R1410" s="17">
        <v>41</v>
      </c>
      <c r="S1410" s="21" t="s">
        <v>6126</v>
      </c>
      <c r="T1410" s="17"/>
      <c r="U1410" s="17"/>
      <c r="V1410" s="17"/>
      <c r="W1410" s="17"/>
      <c r="X1410" s="17"/>
      <c r="Y1410" s="17"/>
    </row>
    <row r="1411" spans="1:25" x14ac:dyDescent="0.25">
      <c r="A1411" s="20">
        <v>112012014</v>
      </c>
      <c r="B1411" s="20" t="s">
        <v>9365</v>
      </c>
      <c r="C1411" s="305"/>
      <c r="D1411" s="20">
        <v>112012014</v>
      </c>
      <c r="E1411" s="20" t="s">
        <v>2871</v>
      </c>
      <c r="F1411" s="20" t="s">
        <v>2753</v>
      </c>
      <c r="G1411" s="20" t="s">
        <v>2754</v>
      </c>
      <c r="H1411" s="20" t="s">
        <v>2908</v>
      </c>
      <c r="I1411" s="20" t="s">
        <v>2357</v>
      </c>
      <c r="J1411" s="17">
        <v>1</v>
      </c>
      <c r="K1411" s="17">
        <v>2015</v>
      </c>
      <c r="L1411" s="17">
        <v>2</v>
      </c>
      <c r="M1411" s="17">
        <v>0</v>
      </c>
      <c r="N1411" s="17">
        <v>57</v>
      </c>
      <c r="O1411" s="17">
        <v>5</v>
      </c>
      <c r="P1411" s="17">
        <v>33</v>
      </c>
      <c r="Q1411" s="17">
        <v>0</v>
      </c>
      <c r="R1411" s="17">
        <v>97</v>
      </c>
      <c r="S1411" s="21" t="s">
        <v>7372</v>
      </c>
      <c r="T1411" s="17"/>
      <c r="U1411" s="17"/>
      <c r="V1411" s="17"/>
      <c r="W1411" s="17"/>
      <c r="X1411" s="17"/>
      <c r="Y1411" s="17"/>
    </row>
    <row r="1412" spans="1:25" x14ac:dyDescent="0.25">
      <c r="A1412" s="20">
        <v>112012015</v>
      </c>
      <c r="B1412" s="20" t="s">
        <v>9366</v>
      </c>
      <c r="C1412" s="305"/>
      <c r="D1412" s="20">
        <v>112012015</v>
      </c>
      <c r="E1412" s="20" t="s">
        <v>4577</v>
      </c>
      <c r="F1412" s="20" t="s">
        <v>2753</v>
      </c>
      <c r="G1412" s="20" t="s">
        <v>2754</v>
      </c>
      <c r="H1412" s="20" t="s">
        <v>2908</v>
      </c>
      <c r="I1412" s="20" t="s">
        <v>2357</v>
      </c>
      <c r="J1412" s="17">
        <v>1</v>
      </c>
      <c r="K1412" s="17">
        <v>2015</v>
      </c>
      <c r="L1412" s="17">
        <v>0</v>
      </c>
      <c r="M1412" s="17">
        <v>0</v>
      </c>
      <c r="N1412" s="17">
        <v>0</v>
      </c>
      <c r="O1412" s="17">
        <v>0</v>
      </c>
      <c r="P1412" s="17">
        <v>21</v>
      </c>
      <c r="Q1412" s="17">
        <v>0</v>
      </c>
      <c r="R1412" s="17">
        <v>21</v>
      </c>
      <c r="S1412" s="21" t="s">
        <v>3520</v>
      </c>
      <c r="T1412" s="17"/>
      <c r="U1412" s="17"/>
      <c r="V1412" s="17"/>
      <c r="W1412" s="17"/>
      <c r="X1412" s="17"/>
      <c r="Y1412" s="17"/>
    </row>
    <row r="1413" spans="1:25" x14ac:dyDescent="0.25">
      <c r="A1413" s="20">
        <v>112012016</v>
      </c>
      <c r="B1413" s="20" t="s">
        <v>8862</v>
      </c>
      <c r="C1413" s="305"/>
      <c r="D1413" s="20">
        <v>112012016</v>
      </c>
      <c r="E1413" s="20" t="s">
        <v>4578</v>
      </c>
      <c r="F1413" s="20" t="s">
        <v>4579</v>
      </c>
      <c r="G1413" s="20" t="s">
        <v>4580</v>
      </c>
      <c r="H1413" s="20" t="s">
        <v>2908</v>
      </c>
      <c r="I1413" s="20" t="s">
        <v>2357</v>
      </c>
      <c r="J1413" s="17">
        <v>2</v>
      </c>
      <c r="K1413" s="17">
        <v>2014</v>
      </c>
      <c r="L1413" s="17">
        <v>0</v>
      </c>
      <c r="M1413" s="17">
        <v>0</v>
      </c>
      <c r="N1413" s="17">
        <v>0</v>
      </c>
      <c r="O1413" s="17">
        <v>1</v>
      </c>
      <c r="P1413" s="17">
        <v>6</v>
      </c>
      <c r="Q1413" s="17">
        <v>4</v>
      </c>
      <c r="R1413" s="17">
        <v>11</v>
      </c>
      <c r="S1413" s="21" t="s">
        <v>3520</v>
      </c>
      <c r="T1413" s="17">
        <v>0</v>
      </c>
      <c r="U1413" s="17">
        <v>0</v>
      </c>
      <c r="V1413" s="17">
        <v>1</v>
      </c>
      <c r="W1413" s="17">
        <v>0</v>
      </c>
      <c r="X1413" s="17">
        <v>7</v>
      </c>
      <c r="Y1413" s="17">
        <v>8</v>
      </c>
    </row>
    <row r="1414" spans="1:25" x14ac:dyDescent="0.25">
      <c r="A1414" s="20">
        <v>112012017</v>
      </c>
      <c r="B1414" s="20" t="s">
        <v>9367</v>
      </c>
      <c r="C1414" s="305"/>
      <c r="D1414" s="20">
        <v>112012017</v>
      </c>
      <c r="E1414" s="20" t="s">
        <v>2605</v>
      </c>
      <c r="F1414" s="20" t="s">
        <v>2753</v>
      </c>
      <c r="G1414" s="20" t="s">
        <v>2754</v>
      </c>
      <c r="H1414" s="20" t="s">
        <v>2908</v>
      </c>
      <c r="I1414" s="20" t="s">
        <v>2357</v>
      </c>
      <c r="J1414" s="17">
        <v>2</v>
      </c>
      <c r="K1414" s="17">
        <v>2015</v>
      </c>
      <c r="L1414" s="17">
        <v>2</v>
      </c>
      <c r="M1414" s="17">
        <v>11</v>
      </c>
      <c r="N1414" s="17">
        <v>38</v>
      </c>
      <c r="O1414" s="17">
        <v>0</v>
      </c>
      <c r="P1414" s="17">
        <v>5</v>
      </c>
      <c r="Q1414" s="17">
        <v>25</v>
      </c>
      <c r="R1414" s="17">
        <v>81</v>
      </c>
      <c r="S1414" s="21" t="s">
        <v>7372</v>
      </c>
      <c r="T1414" s="17">
        <v>0</v>
      </c>
      <c r="U1414" s="17">
        <v>0</v>
      </c>
      <c r="V1414" s="17">
        <v>0</v>
      </c>
      <c r="W1414" s="17">
        <v>0</v>
      </c>
      <c r="X1414" s="17">
        <v>0</v>
      </c>
      <c r="Y1414" s="17">
        <v>0</v>
      </c>
    </row>
    <row r="1415" spans="1:25" x14ac:dyDescent="0.25">
      <c r="A1415" s="20">
        <v>112012018</v>
      </c>
      <c r="B1415" s="20" t="s">
        <v>9140</v>
      </c>
      <c r="C1415" s="305"/>
      <c r="D1415" s="20">
        <v>112012018</v>
      </c>
      <c r="E1415" s="20" t="s">
        <v>4581</v>
      </c>
      <c r="F1415" s="20" t="s">
        <v>4582</v>
      </c>
      <c r="G1415" s="20" t="s">
        <v>4583</v>
      </c>
      <c r="H1415" s="20" t="s">
        <v>2908</v>
      </c>
      <c r="I1415" s="20" t="s">
        <v>2357</v>
      </c>
      <c r="J1415" s="17">
        <v>2</v>
      </c>
      <c r="K1415" s="17">
        <v>2015</v>
      </c>
      <c r="L1415" s="17">
        <v>2</v>
      </c>
      <c r="M1415" s="17">
        <v>0</v>
      </c>
      <c r="N1415" s="17">
        <v>0</v>
      </c>
      <c r="O1415" s="17">
        <v>0</v>
      </c>
      <c r="P1415" s="17">
        <v>10</v>
      </c>
      <c r="Q1415" s="17">
        <v>2</v>
      </c>
      <c r="R1415" s="17">
        <v>14</v>
      </c>
      <c r="S1415" s="21" t="s">
        <v>3520</v>
      </c>
      <c r="T1415" s="17">
        <v>0</v>
      </c>
      <c r="U1415" s="17">
        <v>0</v>
      </c>
      <c r="V1415" s="17">
        <v>4</v>
      </c>
      <c r="W1415" s="17">
        <v>14</v>
      </c>
      <c r="X1415" s="17">
        <v>50</v>
      </c>
      <c r="Y1415" s="17">
        <v>68</v>
      </c>
    </row>
    <row r="1416" spans="1:25" x14ac:dyDescent="0.25">
      <c r="A1416" s="20">
        <v>112012019</v>
      </c>
      <c r="B1416" s="20" t="s">
        <v>9531</v>
      </c>
      <c r="C1416" s="305"/>
      <c r="D1416" s="20">
        <v>112012019</v>
      </c>
      <c r="E1416" s="20" t="s">
        <v>6702</v>
      </c>
      <c r="F1416" s="20" t="s">
        <v>6703</v>
      </c>
      <c r="G1416" s="20" t="s">
        <v>6704</v>
      </c>
      <c r="H1416" s="20" t="s">
        <v>2908</v>
      </c>
      <c r="I1416" s="20" t="s">
        <v>2281</v>
      </c>
      <c r="J1416" s="17">
        <v>1</v>
      </c>
      <c r="K1416" s="17">
        <v>2015</v>
      </c>
      <c r="L1416" s="17">
        <v>0</v>
      </c>
      <c r="M1416" s="17">
        <v>0</v>
      </c>
      <c r="N1416" s="17">
        <v>11</v>
      </c>
      <c r="O1416" s="17">
        <v>1</v>
      </c>
      <c r="P1416" s="17">
        <v>14</v>
      </c>
      <c r="Q1416" s="17">
        <v>5</v>
      </c>
      <c r="R1416" s="17">
        <v>31</v>
      </c>
      <c r="S1416" s="21" t="s">
        <v>6126</v>
      </c>
      <c r="T1416" s="17"/>
      <c r="U1416" s="17"/>
      <c r="V1416" s="17"/>
      <c r="W1416" s="17"/>
      <c r="X1416" s="17"/>
      <c r="Y1416" s="17"/>
    </row>
    <row r="1417" spans="1:25" x14ac:dyDescent="0.25">
      <c r="A1417" s="20">
        <v>112012020</v>
      </c>
      <c r="B1417" s="20" t="s">
        <v>8844</v>
      </c>
      <c r="C1417" s="305"/>
      <c r="D1417" s="20">
        <v>112012020</v>
      </c>
      <c r="E1417" s="20" t="s">
        <v>6705</v>
      </c>
      <c r="F1417" s="20" t="s">
        <v>6706</v>
      </c>
      <c r="G1417" s="20" t="s">
        <v>6707</v>
      </c>
      <c r="H1417" s="20" t="s">
        <v>2908</v>
      </c>
      <c r="I1417" s="20" t="s">
        <v>2357</v>
      </c>
      <c r="J1417" s="17">
        <v>1</v>
      </c>
      <c r="K1417" s="17">
        <v>2014</v>
      </c>
      <c r="L1417" s="17">
        <v>0</v>
      </c>
      <c r="M1417" s="17">
        <v>0</v>
      </c>
      <c r="N1417" s="17">
        <v>10</v>
      </c>
      <c r="O1417" s="17">
        <v>2</v>
      </c>
      <c r="P1417" s="17">
        <v>25</v>
      </c>
      <c r="Q1417" s="17">
        <v>6</v>
      </c>
      <c r="R1417" s="17">
        <v>43</v>
      </c>
      <c r="S1417" s="21" t="s">
        <v>6126</v>
      </c>
      <c r="T1417" s="17"/>
      <c r="U1417" s="17"/>
      <c r="V1417" s="17"/>
      <c r="W1417" s="17"/>
      <c r="X1417" s="17"/>
      <c r="Y1417" s="17"/>
    </row>
    <row r="1418" spans="1:25" x14ac:dyDescent="0.25">
      <c r="A1418" s="20">
        <v>112012021</v>
      </c>
      <c r="B1418" s="20" t="s">
        <v>9530</v>
      </c>
      <c r="C1418" s="305"/>
      <c r="D1418" s="20">
        <v>112012021</v>
      </c>
      <c r="E1418" s="20" t="s">
        <v>4584</v>
      </c>
      <c r="F1418" s="20" t="s">
        <v>4585</v>
      </c>
      <c r="G1418" s="20" t="s">
        <v>4586</v>
      </c>
      <c r="H1418" s="20" t="s">
        <v>2908</v>
      </c>
      <c r="I1418" s="20" t="s">
        <v>2357</v>
      </c>
      <c r="J1418" s="17">
        <v>2</v>
      </c>
      <c r="K1418" s="17">
        <v>2015</v>
      </c>
      <c r="L1418" s="17">
        <v>0</v>
      </c>
      <c r="M1418" s="17">
        <v>0</v>
      </c>
      <c r="N1418" s="17">
        <v>0</v>
      </c>
      <c r="O1418" s="17">
        <v>0</v>
      </c>
      <c r="P1418" s="17">
        <v>8</v>
      </c>
      <c r="Q1418" s="17">
        <v>0</v>
      </c>
      <c r="R1418" s="17">
        <v>8</v>
      </c>
      <c r="S1418" s="21" t="s">
        <v>3520</v>
      </c>
      <c r="T1418" s="17">
        <v>0</v>
      </c>
      <c r="U1418" s="17">
        <v>0</v>
      </c>
      <c r="V1418" s="17">
        <v>0</v>
      </c>
      <c r="W1418" s="17">
        <v>0</v>
      </c>
      <c r="X1418" s="17">
        <v>11</v>
      </c>
      <c r="Y1418" s="17">
        <v>11</v>
      </c>
    </row>
    <row r="1419" spans="1:25" x14ac:dyDescent="0.25">
      <c r="A1419" s="20">
        <v>112012023</v>
      </c>
      <c r="B1419" s="20" t="s">
        <v>9510</v>
      </c>
      <c r="C1419" s="305"/>
      <c r="D1419" s="20">
        <v>112012023</v>
      </c>
      <c r="E1419" s="20" t="s">
        <v>6708</v>
      </c>
      <c r="F1419" s="20" t="s">
        <v>6709</v>
      </c>
      <c r="G1419" s="20" t="s">
        <v>6710</v>
      </c>
      <c r="H1419" s="20" t="s">
        <v>2908</v>
      </c>
      <c r="I1419" s="20" t="s">
        <v>2357</v>
      </c>
      <c r="J1419" s="17">
        <v>2</v>
      </c>
      <c r="K1419" s="17">
        <v>2014</v>
      </c>
      <c r="L1419" s="17">
        <v>4</v>
      </c>
      <c r="M1419" s="17">
        <v>6</v>
      </c>
      <c r="N1419" s="17">
        <v>0</v>
      </c>
      <c r="O1419" s="17">
        <v>2</v>
      </c>
      <c r="P1419" s="17">
        <v>11</v>
      </c>
      <c r="Q1419" s="17">
        <v>5</v>
      </c>
      <c r="R1419" s="17">
        <v>28</v>
      </c>
      <c r="S1419" s="21" t="s">
        <v>6126</v>
      </c>
      <c r="T1419" s="17">
        <v>8</v>
      </c>
      <c r="U1419" s="17">
        <v>0</v>
      </c>
      <c r="V1419" s="17">
        <v>0</v>
      </c>
      <c r="W1419" s="17">
        <v>0</v>
      </c>
      <c r="X1419" s="17">
        <v>15</v>
      </c>
      <c r="Y1419" s="17">
        <v>23</v>
      </c>
    </row>
    <row r="1420" spans="1:25" x14ac:dyDescent="0.25">
      <c r="A1420" s="20">
        <v>112012024</v>
      </c>
      <c r="B1420" s="20" t="s">
        <v>11035</v>
      </c>
      <c r="C1420" s="305"/>
      <c r="D1420" s="20">
        <v>112012024</v>
      </c>
      <c r="E1420" s="20" t="s">
        <v>4587</v>
      </c>
      <c r="F1420" s="20" t="s">
        <v>4588</v>
      </c>
      <c r="G1420" s="20" t="s">
        <v>4589</v>
      </c>
      <c r="H1420" s="20" t="s">
        <v>2908</v>
      </c>
      <c r="I1420" s="20" t="s">
        <v>2357</v>
      </c>
      <c r="J1420" s="17">
        <v>2</v>
      </c>
      <c r="K1420" s="17">
        <v>2014</v>
      </c>
      <c r="L1420" s="17">
        <v>2</v>
      </c>
      <c r="M1420" s="17">
        <v>2</v>
      </c>
      <c r="N1420" s="17">
        <v>0</v>
      </c>
      <c r="O1420" s="17">
        <v>1</v>
      </c>
      <c r="P1420" s="17">
        <v>10</v>
      </c>
      <c r="Q1420" s="17">
        <v>2</v>
      </c>
      <c r="R1420" s="17">
        <v>17</v>
      </c>
      <c r="S1420" s="21" t="s">
        <v>3520</v>
      </c>
      <c r="T1420" s="17">
        <v>0</v>
      </c>
      <c r="U1420" s="17">
        <v>0</v>
      </c>
      <c r="V1420" s="17">
        <v>2</v>
      </c>
      <c r="W1420" s="17">
        <v>0</v>
      </c>
      <c r="X1420" s="17">
        <v>33</v>
      </c>
      <c r="Y1420" s="17">
        <v>35</v>
      </c>
    </row>
    <row r="1421" spans="1:25" x14ac:dyDescent="0.25">
      <c r="A1421" s="20">
        <v>112012027</v>
      </c>
      <c r="B1421" s="20" t="s">
        <v>8510</v>
      </c>
      <c r="C1421" s="305"/>
      <c r="D1421" s="20">
        <v>112012027</v>
      </c>
      <c r="E1421" s="20" t="s">
        <v>3998</v>
      </c>
      <c r="F1421" s="20" t="s">
        <v>7824</v>
      </c>
      <c r="G1421" s="20" t="s">
        <v>7825</v>
      </c>
      <c r="H1421" s="20" t="s">
        <v>2908</v>
      </c>
      <c r="I1421" s="20" t="s">
        <v>2357</v>
      </c>
      <c r="J1421" s="17">
        <v>2</v>
      </c>
      <c r="K1421" s="17">
        <v>2014</v>
      </c>
      <c r="L1421" s="17">
        <v>2</v>
      </c>
      <c r="M1421" s="17">
        <v>7</v>
      </c>
      <c r="N1421" s="17">
        <v>15</v>
      </c>
      <c r="O1421" s="17">
        <v>1</v>
      </c>
      <c r="P1421" s="17">
        <v>20</v>
      </c>
      <c r="Q1421" s="17">
        <v>9</v>
      </c>
      <c r="R1421" s="17">
        <v>54</v>
      </c>
      <c r="S1421" s="21" t="s">
        <v>7372</v>
      </c>
      <c r="T1421" s="17">
        <v>4</v>
      </c>
      <c r="U1421" s="17">
        <v>3</v>
      </c>
      <c r="V1421" s="17">
        <v>3</v>
      </c>
      <c r="W1421" s="17">
        <v>0</v>
      </c>
      <c r="X1421" s="17">
        <v>60</v>
      </c>
      <c r="Y1421" s="17">
        <v>70</v>
      </c>
    </row>
    <row r="1422" spans="1:25" x14ac:dyDescent="0.25">
      <c r="A1422" s="20">
        <v>112012031</v>
      </c>
      <c r="B1422" s="20" t="s">
        <v>8833</v>
      </c>
      <c r="C1422" s="305"/>
      <c r="D1422" s="20">
        <v>112012031</v>
      </c>
      <c r="E1422" s="20" t="s">
        <v>5831</v>
      </c>
      <c r="F1422" s="20" t="s">
        <v>5832</v>
      </c>
      <c r="G1422" s="20" t="s">
        <v>5833</v>
      </c>
      <c r="H1422" s="20" t="s">
        <v>2908</v>
      </c>
      <c r="I1422" s="20" t="s">
        <v>2357</v>
      </c>
      <c r="J1422" s="17">
        <v>2</v>
      </c>
      <c r="K1422" s="17">
        <v>2015</v>
      </c>
      <c r="L1422" s="17">
        <v>2</v>
      </c>
      <c r="M1422" s="17">
        <v>0</v>
      </c>
      <c r="N1422" s="17">
        <v>35</v>
      </c>
      <c r="O1422" s="17">
        <v>4</v>
      </c>
      <c r="P1422" s="17">
        <v>60</v>
      </c>
      <c r="Q1422" s="17">
        <v>0</v>
      </c>
      <c r="R1422" s="17">
        <v>101</v>
      </c>
      <c r="S1422" s="21" t="s">
        <v>5595</v>
      </c>
      <c r="T1422" s="17">
        <v>0</v>
      </c>
      <c r="U1422" s="17">
        <v>0</v>
      </c>
      <c r="V1422" s="17">
        <v>0</v>
      </c>
      <c r="W1422" s="17">
        <v>0</v>
      </c>
      <c r="X1422" s="17">
        <v>50</v>
      </c>
      <c r="Y1422" s="17">
        <v>50</v>
      </c>
    </row>
    <row r="1423" spans="1:25" x14ac:dyDescent="0.25">
      <c r="A1423" s="20">
        <v>112012033</v>
      </c>
      <c r="B1423" s="20" t="s">
        <v>10755</v>
      </c>
      <c r="C1423" s="305"/>
      <c r="D1423" s="20">
        <v>112012033</v>
      </c>
      <c r="E1423" s="20" t="s">
        <v>2964</v>
      </c>
      <c r="F1423" s="20" t="s">
        <v>2965</v>
      </c>
      <c r="G1423" s="20" t="s">
        <v>2966</v>
      </c>
      <c r="H1423" s="20" t="s">
        <v>2908</v>
      </c>
      <c r="I1423" s="20" t="s">
        <v>2357</v>
      </c>
      <c r="J1423" s="17">
        <v>1</v>
      </c>
      <c r="K1423" s="17">
        <v>2014</v>
      </c>
      <c r="L1423" s="17">
        <v>0</v>
      </c>
      <c r="M1423" s="17">
        <v>0</v>
      </c>
      <c r="N1423" s="17">
        <v>0</v>
      </c>
      <c r="O1423" s="17">
        <v>0</v>
      </c>
      <c r="P1423" s="17">
        <v>0</v>
      </c>
      <c r="Q1423" s="17">
        <v>0</v>
      </c>
      <c r="R1423" s="17">
        <v>0</v>
      </c>
      <c r="S1423" s="21">
        <v>0</v>
      </c>
      <c r="T1423" s="17"/>
      <c r="U1423" s="17"/>
      <c r="V1423" s="17"/>
      <c r="W1423" s="17"/>
      <c r="X1423" s="17"/>
      <c r="Y1423" s="17"/>
    </row>
    <row r="1424" spans="1:25" x14ac:dyDescent="0.25">
      <c r="A1424" s="20">
        <v>112012034</v>
      </c>
      <c r="B1424" s="20" t="s">
        <v>9880</v>
      </c>
      <c r="C1424" s="305"/>
      <c r="D1424" s="20">
        <v>112012034</v>
      </c>
      <c r="E1424" s="20" t="s">
        <v>4590</v>
      </c>
      <c r="F1424" s="20" t="s">
        <v>3745</v>
      </c>
      <c r="G1424" s="20" t="s">
        <v>3746</v>
      </c>
      <c r="H1424" s="20" t="s">
        <v>2908</v>
      </c>
      <c r="I1424" s="20" t="s">
        <v>2357</v>
      </c>
      <c r="J1424" s="17">
        <v>1</v>
      </c>
      <c r="K1424" s="17">
        <v>2015</v>
      </c>
      <c r="L1424" s="17">
        <v>0</v>
      </c>
      <c r="M1424" s="17">
        <v>0</v>
      </c>
      <c r="N1424" s="17">
        <v>7</v>
      </c>
      <c r="O1424" s="17">
        <v>1</v>
      </c>
      <c r="P1424" s="17">
        <v>10</v>
      </c>
      <c r="Q1424" s="17">
        <v>3</v>
      </c>
      <c r="R1424" s="17">
        <v>21</v>
      </c>
      <c r="S1424" s="21" t="s">
        <v>3520</v>
      </c>
      <c r="T1424" s="17"/>
      <c r="U1424" s="17"/>
      <c r="V1424" s="17"/>
      <c r="W1424" s="17"/>
      <c r="X1424" s="17"/>
      <c r="Y1424" s="17"/>
    </row>
    <row r="1425" spans="1:25" x14ac:dyDescent="0.25">
      <c r="A1425" s="20">
        <v>112012035</v>
      </c>
      <c r="B1425" s="20" t="s">
        <v>10030</v>
      </c>
      <c r="C1425" s="305"/>
      <c r="D1425" s="20">
        <v>112012035</v>
      </c>
      <c r="E1425" s="20" t="s">
        <v>4199</v>
      </c>
      <c r="F1425" s="20" t="s">
        <v>4591</v>
      </c>
      <c r="G1425" s="20" t="s">
        <v>4592</v>
      </c>
      <c r="H1425" s="20" t="s">
        <v>2908</v>
      </c>
      <c r="I1425" s="20" t="s">
        <v>2357</v>
      </c>
      <c r="J1425" s="17">
        <v>2</v>
      </c>
      <c r="K1425" s="17">
        <v>2014</v>
      </c>
      <c r="L1425" s="17">
        <v>2</v>
      </c>
      <c r="M1425" s="17">
        <v>0</v>
      </c>
      <c r="N1425" s="17">
        <v>2</v>
      </c>
      <c r="O1425" s="17">
        <v>2</v>
      </c>
      <c r="P1425" s="17">
        <v>10</v>
      </c>
      <c r="Q1425" s="17">
        <v>2</v>
      </c>
      <c r="R1425" s="17">
        <v>18</v>
      </c>
      <c r="S1425" s="21" t="s">
        <v>3520</v>
      </c>
      <c r="T1425" s="17">
        <v>0</v>
      </c>
      <c r="U1425" s="17">
        <v>0</v>
      </c>
      <c r="V1425" s="17">
        <v>2</v>
      </c>
      <c r="W1425" s="17">
        <v>0</v>
      </c>
      <c r="X1425" s="17">
        <v>26</v>
      </c>
      <c r="Y1425" s="17">
        <v>28</v>
      </c>
    </row>
    <row r="1426" spans="1:25" x14ac:dyDescent="0.25">
      <c r="A1426" s="20">
        <v>112012039</v>
      </c>
      <c r="B1426" s="20" t="s">
        <v>9598</v>
      </c>
      <c r="C1426" s="305"/>
      <c r="D1426" s="20">
        <v>112012039</v>
      </c>
      <c r="E1426" s="20" t="s">
        <v>4593</v>
      </c>
      <c r="F1426" s="20" t="s">
        <v>4594</v>
      </c>
      <c r="G1426" s="20" t="s">
        <v>4595</v>
      </c>
      <c r="H1426" s="20" t="s">
        <v>2908</v>
      </c>
      <c r="I1426" s="20" t="s">
        <v>2357</v>
      </c>
      <c r="J1426" s="17">
        <v>1</v>
      </c>
      <c r="K1426" s="17">
        <v>2015</v>
      </c>
      <c r="L1426" s="17">
        <v>0</v>
      </c>
      <c r="M1426" s="17">
        <v>0</v>
      </c>
      <c r="N1426" s="17">
        <v>7</v>
      </c>
      <c r="O1426" s="17">
        <v>2</v>
      </c>
      <c r="P1426" s="17">
        <v>10</v>
      </c>
      <c r="Q1426" s="17">
        <v>2</v>
      </c>
      <c r="R1426" s="17">
        <v>21</v>
      </c>
      <c r="S1426" s="21" t="s">
        <v>3520</v>
      </c>
      <c r="T1426" s="17"/>
      <c r="U1426" s="17"/>
      <c r="V1426" s="17"/>
      <c r="W1426" s="17"/>
      <c r="X1426" s="17"/>
      <c r="Y1426" s="17"/>
    </row>
    <row r="1427" spans="1:25" x14ac:dyDescent="0.25">
      <c r="A1427" s="20">
        <v>112012041</v>
      </c>
      <c r="B1427" s="20" t="s">
        <v>10551</v>
      </c>
      <c r="C1427" s="305"/>
      <c r="D1427" s="20">
        <v>112012041</v>
      </c>
      <c r="E1427" s="20" t="s">
        <v>4596</v>
      </c>
      <c r="F1427" s="20" t="s">
        <v>4597</v>
      </c>
      <c r="G1427" s="20" t="s">
        <v>4598</v>
      </c>
      <c r="H1427" s="20" t="s">
        <v>2908</v>
      </c>
      <c r="I1427" s="20" t="s">
        <v>2357</v>
      </c>
      <c r="J1427" s="17">
        <v>1</v>
      </c>
      <c r="K1427" s="17">
        <v>2014</v>
      </c>
      <c r="L1427" s="17">
        <v>0</v>
      </c>
      <c r="M1427" s="17">
        <v>0</v>
      </c>
      <c r="N1427" s="17">
        <v>0</v>
      </c>
      <c r="O1427" s="17">
        <v>0</v>
      </c>
      <c r="P1427" s="17">
        <v>5</v>
      </c>
      <c r="Q1427" s="17">
        <v>0</v>
      </c>
      <c r="R1427" s="17">
        <v>5</v>
      </c>
      <c r="S1427" s="21" t="s">
        <v>3520</v>
      </c>
      <c r="T1427" s="17"/>
      <c r="U1427" s="17"/>
      <c r="V1427" s="17"/>
      <c r="W1427" s="17"/>
      <c r="X1427" s="17"/>
      <c r="Y1427" s="17"/>
    </row>
    <row r="1428" spans="1:25" x14ac:dyDescent="0.25">
      <c r="A1428" s="20">
        <v>112012044</v>
      </c>
      <c r="B1428" s="20" t="s">
        <v>10142</v>
      </c>
      <c r="C1428" s="305"/>
      <c r="D1428" s="20">
        <v>112012044</v>
      </c>
      <c r="E1428" s="20" t="s">
        <v>4599</v>
      </c>
      <c r="F1428" s="20" t="s">
        <v>4600</v>
      </c>
      <c r="G1428" s="20" t="s">
        <v>4601</v>
      </c>
      <c r="H1428" s="20" t="s">
        <v>2908</v>
      </c>
      <c r="I1428" s="20" t="s">
        <v>2357</v>
      </c>
      <c r="J1428" s="17">
        <v>2</v>
      </c>
      <c r="K1428" s="17">
        <v>2015</v>
      </c>
      <c r="L1428" s="17">
        <v>0</v>
      </c>
      <c r="M1428" s="17">
        <v>4</v>
      </c>
      <c r="N1428" s="17">
        <v>2</v>
      </c>
      <c r="O1428" s="17">
        <v>1</v>
      </c>
      <c r="P1428" s="17">
        <v>8</v>
      </c>
      <c r="Q1428" s="17">
        <v>1</v>
      </c>
      <c r="R1428" s="17">
        <v>16</v>
      </c>
      <c r="S1428" s="21" t="s">
        <v>3520</v>
      </c>
      <c r="T1428" s="17">
        <v>0</v>
      </c>
      <c r="U1428" s="17">
        <v>0</v>
      </c>
      <c r="V1428" s="17">
        <v>1</v>
      </c>
      <c r="W1428" s="17">
        <v>9</v>
      </c>
      <c r="X1428" s="17">
        <v>9</v>
      </c>
      <c r="Y1428" s="17">
        <v>19</v>
      </c>
    </row>
    <row r="1429" spans="1:25" x14ac:dyDescent="0.25">
      <c r="A1429" s="20">
        <v>112012045</v>
      </c>
      <c r="B1429" s="20" t="s">
        <v>10607</v>
      </c>
      <c r="C1429" s="305"/>
      <c r="D1429" s="20">
        <v>112012045</v>
      </c>
      <c r="E1429" s="20" t="s">
        <v>7826</v>
      </c>
      <c r="F1429" s="20" t="s">
        <v>6642</v>
      </c>
      <c r="G1429" s="20" t="s">
        <v>7827</v>
      </c>
      <c r="H1429" s="20" t="s">
        <v>2908</v>
      </c>
      <c r="I1429" s="20" t="s">
        <v>2357</v>
      </c>
      <c r="J1429" s="17">
        <v>1</v>
      </c>
      <c r="K1429" s="17">
        <v>2014</v>
      </c>
      <c r="L1429" s="17">
        <v>0</v>
      </c>
      <c r="M1429" s="17">
        <v>0</v>
      </c>
      <c r="N1429" s="17">
        <v>11</v>
      </c>
      <c r="O1429" s="17">
        <v>1</v>
      </c>
      <c r="P1429" s="17">
        <v>35</v>
      </c>
      <c r="Q1429" s="17">
        <v>4</v>
      </c>
      <c r="R1429" s="17">
        <v>51</v>
      </c>
      <c r="S1429" s="21" t="s">
        <v>7372</v>
      </c>
      <c r="T1429" s="17"/>
      <c r="U1429" s="17"/>
      <c r="V1429" s="17"/>
      <c r="W1429" s="17"/>
      <c r="X1429" s="17"/>
      <c r="Y1429" s="17"/>
    </row>
    <row r="1430" spans="1:25" x14ac:dyDescent="0.25">
      <c r="A1430" s="20">
        <v>112012048</v>
      </c>
      <c r="B1430" s="20" t="s">
        <v>8504</v>
      </c>
      <c r="C1430" s="305"/>
      <c r="D1430" s="20">
        <v>112012048</v>
      </c>
      <c r="E1430" s="20" t="s">
        <v>4602</v>
      </c>
      <c r="F1430" s="20" t="s">
        <v>4603</v>
      </c>
      <c r="G1430" s="20" t="s">
        <v>4604</v>
      </c>
      <c r="H1430" s="20" t="s">
        <v>2908</v>
      </c>
      <c r="I1430" s="20" t="s">
        <v>2357</v>
      </c>
      <c r="J1430" s="17">
        <v>1</v>
      </c>
      <c r="K1430" s="17">
        <v>2014</v>
      </c>
      <c r="L1430" s="17">
        <v>0</v>
      </c>
      <c r="M1430" s="17">
        <v>1</v>
      </c>
      <c r="N1430" s="17">
        <v>5</v>
      </c>
      <c r="O1430" s="17">
        <v>2</v>
      </c>
      <c r="P1430" s="17">
        <v>9</v>
      </c>
      <c r="Q1430" s="17">
        <v>2</v>
      </c>
      <c r="R1430" s="17">
        <v>19</v>
      </c>
      <c r="S1430" s="21" t="s">
        <v>3520</v>
      </c>
      <c r="T1430" s="17"/>
      <c r="U1430" s="17"/>
      <c r="V1430" s="17"/>
      <c r="W1430" s="17"/>
      <c r="X1430" s="17"/>
      <c r="Y1430" s="17"/>
    </row>
    <row r="1431" spans="1:25" x14ac:dyDescent="0.25">
      <c r="A1431" s="20">
        <v>112012049</v>
      </c>
      <c r="B1431" s="20" t="s">
        <v>9905</v>
      </c>
      <c r="C1431" s="305"/>
      <c r="D1431" s="20">
        <v>112012049</v>
      </c>
      <c r="E1431" s="20" t="s">
        <v>6711</v>
      </c>
      <c r="F1431" s="20" t="s">
        <v>6712</v>
      </c>
      <c r="G1431" s="20" t="s">
        <v>6713</v>
      </c>
      <c r="H1431" s="20" t="s">
        <v>2908</v>
      </c>
      <c r="I1431" s="20" t="s">
        <v>2357</v>
      </c>
      <c r="J1431" s="17">
        <v>2</v>
      </c>
      <c r="K1431" s="17">
        <v>2014</v>
      </c>
      <c r="L1431" s="17">
        <v>0</v>
      </c>
      <c r="M1431" s="17">
        <v>0</v>
      </c>
      <c r="N1431" s="17">
        <v>15</v>
      </c>
      <c r="O1431" s="17">
        <v>2</v>
      </c>
      <c r="P1431" s="17">
        <v>22</v>
      </c>
      <c r="Q1431" s="17">
        <v>10</v>
      </c>
      <c r="R1431" s="17">
        <v>49</v>
      </c>
      <c r="S1431" s="21" t="s">
        <v>6126</v>
      </c>
      <c r="T1431" s="17">
        <v>0</v>
      </c>
      <c r="U1431" s="17">
        <v>0</v>
      </c>
      <c r="V1431" s="17">
        <v>2</v>
      </c>
      <c r="W1431" s="17">
        <v>0</v>
      </c>
      <c r="X1431" s="17">
        <v>51</v>
      </c>
      <c r="Y1431" s="17">
        <v>53</v>
      </c>
    </row>
    <row r="1432" spans="1:25" x14ac:dyDescent="0.25">
      <c r="A1432" s="20">
        <v>112012050</v>
      </c>
      <c r="B1432" s="20" t="s">
        <v>8767</v>
      </c>
      <c r="C1432" s="305"/>
      <c r="D1432" s="20">
        <v>112012050</v>
      </c>
      <c r="E1432" s="20" t="s">
        <v>2446</v>
      </c>
      <c r="F1432" s="20" t="s">
        <v>7828</v>
      </c>
      <c r="G1432" s="20" t="s">
        <v>7829</v>
      </c>
      <c r="H1432" s="20" t="s">
        <v>2908</v>
      </c>
      <c r="I1432" s="20" t="s">
        <v>2357</v>
      </c>
      <c r="J1432" s="17">
        <v>1</v>
      </c>
      <c r="K1432" s="17">
        <v>2014</v>
      </c>
      <c r="L1432" s="17">
        <v>0</v>
      </c>
      <c r="M1432" s="17">
        <v>0</v>
      </c>
      <c r="N1432" s="17">
        <v>30</v>
      </c>
      <c r="O1432" s="17">
        <v>1</v>
      </c>
      <c r="P1432" s="17">
        <v>25</v>
      </c>
      <c r="Q1432" s="17">
        <v>0</v>
      </c>
      <c r="R1432" s="17">
        <v>56</v>
      </c>
      <c r="S1432" s="21" t="s">
        <v>7372</v>
      </c>
      <c r="T1432" s="17"/>
      <c r="U1432" s="17"/>
      <c r="V1432" s="17"/>
      <c r="W1432" s="17"/>
      <c r="X1432" s="17"/>
      <c r="Y1432" s="17"/>
    </row>
    <row r="1433" spans="1:25" x14ac:dyDescent="0.25">
      <c r="A1433" s="20">
        <v>112012051</v>
      </c>
      <c r="B1433" s="20" t="s">
        <v>8768</v>
      </c>
      <c r="C1433" s="305"/>
      <c r="D1433" s="20">
        <v>112012051</v>
      </c>
      <c r="E1433" s="20" t="s">
        <v>3243</v>
      </c>
      <c r="F1433" s="20" t="s">
        <v>7828</v>
      </c>
      <c r="G1433" s="20" t="s">
        <v>7829</v>
      </c>
      <c r="H1433" s="20" t="s">
        <v>2908</v>
      </c>
      <c r="I1433" s="20" t="s">
        <v>2357</v>
      </c>
      <c r="J1433" s="17">
        <v>1</v>
      </c>
      <c r="K1433" s="17">
        <v>2014</v>
      </c>
      <c r="L1433" s="17">
        <v>2</v>
      </c>
      <c r="M1433" s="17">
        <v>0</v>
      </c>
      <c r="N1433" s="17">
        <v>90</v>
      </c>
      <c r="O1433" s="17">
        <v>0</v>
      </c>
      <c r="P1433" s="17">
        <v>0</v>
      </c>
      <c r="Q1433" s="17">
        <v>0</v>
      </c>
      <c r="R1433" s="17">
        <v>92</v>
      </c>
      <c r="S1433" s="21" t="s">
        <v>7372</v>
      </c>
      <c r="T1433" s="17"/>
      <c r="U1433" s="17"/>
      <c r="V1433" s="17"/>
      <c r="W1433" s="17"/>
      <c r="X1433" s="17"/>
      <c r="Y1433" s="17"/>
    </row>
    <row r="1434" spans="1:25" x14ac:dyDescent="0.25">
      <c r="A1434" s="20">
        <v>112012053</v>
      </c>
      <c r="B1434" s="20" t="s">
        <v>8613</v>
      </c>
      <c r="C1434" s="305"/>
      <c r="D1434" s="20">
        <v>112012053</v>
      </c>
      <c r="E1434" s="20" t="s">
        <v>4341</v>
      </c>
      <c r="F1434" s="20" t="s">
        <v>4605</v>
      </c>
      <c r="G1434" s="20" t="s">
        <v>4606</v>
      </c>
      <c r="H1434" s="20" t="s">
        <v>2908</v>
      </c>
      <c r="I1434" s="20" t="s">
        <v>2281</v>
      </c>
      <c r="J1434" s="17">
        <v>2</v>
      </c>
      <c r="K1434" s="17">
        <v>2015</v>
      </c>
      <c r="L1434" s="17">
        <v>0</v>
      </c>
      <c r="M1434" s="17">
        <v>0</v>
      </c>
      <c r="N1434" s="17">
        <v>1</v>
      </c>
      <c r="O1434" s="17">
        <v>0</v>
      </c>
      <c r="P1434" s="17">
        <v>1</v>
      </c>
      <c r="Q1434" s="17">
        <v>0</v>
      </c>
      <c r="R1434" s="17">
        <v>2</v>
      </c>
      <c r="S1434" s="21" t="s">
        <v>3520</v>
      </c>
      <c r="T1434" s="17">
        <v>0</v>
      </c>
      <c r="U1434" s="17">
        <v>0</v>
      </c>
      <c r="V1434" s="17">
        <v>1</v>
      </c>
      <c r="W1434" s="17">
        <v>0</v>
      </c>
      <c r="X1434" s="17">
        <v>18</v>
      </c>
      <c r="Y1434" s="17">
        <v>19</v>
      </c>
    </row>
    <row r="1435" spans="1:25" x14ac:dyDescent="0.25">
      <c r="A1435" s="20">
        <v>112012054</v>
      </c>
      <c r="B1435" s="20" t="s">
        <v>9774</v>
      </c>
      <c r="C1435" s="305"/>
      <c r="D1435" s="20">
        <v>112012054</v>
      </c>
      <c r="E1435" s="20" t="s">
        <v>6714</v>
      </c>
      <c r="F1435" s="20" t="s">
        <v>6715</v>
      </c>
      <c r="G1435" s="20" t="s">
        <v>6716</v>
      </c>
      <c r="H1435" s="20" t="s">
        <v>2908</v>
      </c>
      <c r="I1435" s="20" t="s">
        <v>2357</v>
      </c>
      <c r="J1435" s="17">
        <v>1</v>
      </c>
      <c r="K1435" s="17">
        <v>2014</v>
      </c>
      <c r="L1435" s="17">
        <v>4</v>
      </c>
      <c r="M1435" s="17">
        <v>3</v>
      </c>
      <c r="N1435" s="17">
        <v>7</v>
      </c>
      <c r="O1435" s="17">
        <v>1</v>
      </c>
      <c r="P1435" s="17">
        <v>15</v>
      </c>
      <c r="Q1435" s="17">
        <v>8</v>
      </c>
      <c r="R1435" s="17">
        <v>38</v>
      </c>
      <c r="S1435" s="21" t="s">
        <v>6126</v>
      </c>
      <c r="T1435" s="17"/>
      <c r="U1435" s="17"/>
      <c r="V1435" s="17"/>
      <c r="W1435" s="17"/>
      <c r="X1435" s="17"/>
      <c r="Y1435" s="17"/>
    </row>
    <row r="1436" spans="1:25" x14ac:dyDescent="0.25">
      <c r="A1436" s="20">
        <v>112012055</v>
      </c>
      <c r="B1436" s="20" t="s">
        <v>9775</v>
      </c>
      <c r="C1436" s="305"/>
      <c r="D1436" s="20">
        <v>112012055</v>
      </c>
      <c r="E1436" s="20" t="s">
        <v>6717</v>
      </c>
      <c r="F1436" s="20" t="s">
        <v>6715</v>
      </c>
      <c r="G1436" s="20" t="s">
        <v>6716</v>
      </c>
      <c r="H1436" s="20" t="s">
        <v>2908</v>
      </c>
      <c r="I1436" s="20" t="s">
        <v>2357</v>
      </c>
      <c r="J1436" s="17">
        <v>1</v>
      </c>
      <c r="K1436" s="17">
        <v>2014</v>
      </c>
      <c r="L1436" s="17">
        <v>0</v>
      </c>
      <c r="M1436" s="17">
        <v>0</v>
      </c>
      <c r="N1436" s="17">
        <v>8</v>
      </c>
      <c r="O1436" s="17">
        <v>6</v>
      </c>
      <c r="P1436" s="17">
        <v>8</v>
      </c>
      <c r="Q1436" s="17">
        <v>6</v>
      </c>
      <c r="R1436" s="17">
        <v>28</v>
      </c>
      <c r="S1436" s="21" t="s">
        <v>6126</v>
      </c>
      <c r="T1436" s="17"/>
      <c r="U1436" s="17"/>
      <c r="V1436" s="17"/>
      <c r="W1436" s="17"/>
      <c r="X1436" s="17"/>
      <c r="Y1436" s="17"/>
    </row>
    <row r="1437" spans="1:25" x14ac:dyDescent="0.25">
      <c r="A1437" s="20">
        <v>112012057</v>
      </c>
      <c r="B1437" s="20" t="s">
        <v>11071</v>
      </c>
      <c r="C1437" s="305"/>
      <c r="D1437" s="20">
        <v>112012057</v>
      </c>
      <c r="E1437" s="20" t="s">
        <v>11072</v>
      </c>
      <c r="F1437" s="20" t="s">
        <v>11073</v>
      </c>
      <c r="G1437" s="20" t="s">
        <v>11074</v>
      </c>
      <c r="H1437" s="20" t="s">
        <v>2908</v>
      </c>
      <c r="I1437" s="20" t="s">
        <v>2357</v>
      </c>
      <c r="J1437" s="17">
        <v>1</v>
      </c>
      <c r="K1437" s="17">
        <v>2014</v>
      </c>
      <c r="L1437" s="17"/>
      <c r="M1437" s="17"/>
      <c r="N1437" s="17"/>
      <c r="O1437" s="17"/>
      <c r="P1437" s="17"/>
      <c r="Q1437" s="17"/>
      <c r="R1437" s="17"/>
      <c r="S1437" s="21">
        <v>0</v>
      </c>
      <c r="T1437" s="17">
        <v>0</v>
      </c>
      <c r="U1437" s="17">
        <v>0</v>
      </c>
      <c r="V1437" s="17">
        <v>0</v>
      </c>
      <c r="W1437" s="17">
        <v>14</v>
      </c>
      <c r="X1437" s="17">
        <v>25</v>
      </c>
      <c r="Y1437" s="17">
        <v>39</v>
      </c>
    </row>
    <row r="1438" spans="1:25" x14ac:dyDescent="0.25">
      <c r="A1438" s="20">
        <v>112012061</v>
      </c>
      <c r="B1438" s="20" t="s">
        <v>10985</v>
      </c>
      <c r="C1438" s="305"/>
      <c r="D1438" s="20">
        <v>112012061</v>
      </c>
      <c r="E1438" s="20" t="s">
        <v>3608</v>
      </c>
      <c r="F1438" s="20" t="s">
        <v>4607</v>
      </c>
      <c r="G1438" s="20" t="s">
        <v>4608</v>
      </c>
      <c r="H1438" s="20" t="s">
        <v>2908</v>
      </c>
      <c r="I1438" s="20" t="s">
        <v>2357</v>
      </c>
      <c r="J1438" s="17">
        <v>1</v>
      </c>
      <c r="K1438" s="17">
        <v>2014</v>
      </c>
      <c r="L1438" s="17">
        <v>0</v>
      </c>
      <c r="M1438" s="17">
        <v>0</v>
      </c>
      <c r="N1438" s="17">
        <v>5</v>
      </c>
      <c r="O1438" s="17">
        <v>0</v>
      </c>
      <c r="P1438" s="17">
        <v>7</v>
      </c>
      <c r="Q1438" s="17">
        <v>0</v>
      </c>
      <c r="R1438" s="17">
        <v>12</v>
      </c>
      <c r="S1438" s="21" t="s">
        <v>3520</v>
      </c>
      <c r="T1438" s="17"/>
      <c r="U1438" s="17"/>
      <c r="V1438" s="17"/>
      <c r="W1438" s="17"/>
      <c r="X1438" s="17"/>
      <c r="Y1438" s="17"/>
    </row>
    <row r="1439" spans="1:25" x14ac:dyDescent="0.25">
      <c r="A1439" s="20">
        <v>112012062</v>
      </c>
      <c r="B1439" s="20" t="s">
        <v>10986</v>
      </c>
      <c r="C1439" s="305"/>
      <c r="D1439" s="20">
        <v>112012062</v>
      </c>
      <c r="E1439" s="20" t="s">
        <v>4609</v>
      </c>
      <c r="F1439" s="20" t="s">
        <v>4607</v>
      </c>
      <c r="G1439" s="20" t="s">
        <v>4608</v>
      </c>
      <c r="H1439" s="20" t="s">
        <v>2908</v>
      </c>
      <c r="I1439" s="20" t="s">
        <v>2357</v>
      </c>
      <c r="J1439" s="17">
        <v>1</v>
      </c>
      <c r="K1439" s="17">
        <v>2014</v>
      </c>
      <c r="L1439" s="17">
        <v>2</v>
      </c>
      <c r="M1439" s="17">
        <v>0</v>
      </c>
      <c r="N1439" s="17">
        <v>1</v>
      </c>
      <c r="O1439" s="17">
        <v>2</v>
      </c>
      <c r="P1439" s="17">
        <v>1</v>
      </c>
      <c r="Q1439" s="17">
        <v>1</v>
      </c>
      <c r="R1439" s="17">
        <v>7</v>
      </c>
      <c r="S1439" s="21" t="s">
        <v>3520</v>
      </c>
      <c r="T1439" s="17"/>
      <c r="U1439" s="17"/>
      <c r="V1439" s="17"/>
      <c r="W1439" s="17"/>
      <c r="X1439" s="17"/>
      <c r="Y1439" s="17"/>
    </row>
    <row r="1440" spans="1:25" x14ac:dyDescent="0.25">
      <c r="A1440" s="20">
        <v>112012063</v>
      </c>
      <c r="B1440" s="20" t="s">
        <v>9819</v>
      </c>
      <c r="C1440" s="305"/>
      <c r="D1440" s="20">
        <v>112012063</v>
      </c>
      <c r="E1440" s="20" t="s">
        <v>4610</v>
      </c>
      <c r="F1440" s="20" t="s">
        <v>4611</v>
      </c>
      <c r="G1440" s="20" t="s">
        <v>4612</v>
      </c>
      <c r="H1440" s="20" t="s">
        <v>2908</v>
      </c>
      <c r="I1440" s="20" t="s">
        <v>2357</v>
      </c>
      <c r="J1440" s="17">
        <v>2</v>
      </c>
      <c r="K1440" s="17">
        <v>2015</v>
      </c>
      <c r="L1440" s="17">
        <v>0</v>
      </c>
      <c r="M1440" s="17">
        <v>0</v>
      </c>
      <c r="N1440" s="17">
        <v>3</v>
      </c>
      <c r="O1440" s="17">
        <v>2</v>
      </c>
      <c r="P1440" s="17">
        <v>2</v>
      </c>
      <c r="Q1440" s="17">
        <v>0</v>
      </c>
      <c r="R1440" s="17">
        <v>7</v>
      </c>
      <c r="S1440" s="21" t="s">
        <v>3520</v>
      </c>
      <c r="T1440" s="17">
        <v>14</v>
      </c>
      <c r="U1440" s="17">
        <v>2</v>
      </c>
      <c r="V1440" s="17">
        <v>3</v>
      </c>
      <c r="W1440" s="17">
        <v>0</v>
      </c>
      <c r="X1440" s="17">
        <v>54</v>
      </c>
      <c r="Y1440" s="17">
        <v>73</v>
      </c>
    </row>
    <row r="1441" spans="1:25" x14ac:dyDescent="0.25">
      <c r="A1441" s="20">
        <v>112012065</v>
      </c>
      <c r="B1441" s="20" t="s">
        <v>9596</v>
      </c>
      <c r="C1441" s="305"/>
      <c r="D1441" s="20">
        <v>112012065</v>
      </c>
      <c r="E1441" s="20" t="s">
        <v>2650</v>
      </c>
      <c r="F1441" s="20" t="s">
        <v>2967</v>
      </c>
      <c r="G1441" s="20" t="s">
        <v>2968</v>
      </c>
      <c r="H1441" s="20" t="s">
        <v>2908</v>
      </c>
      <c r="I1441" s="20" t="s">
        <v>2357</v>
      </c>
      <c r="J1441" s="17">
        <v>1</v>
      </c>
      <c r="K1441" s="17">
        <v>2014</v>
      </c>
      <c r="L1441" s="17">
        <v>0</v>
      </c>
      <c r="M1441" s="17">
        <v>0</v>
      </c>
      <c r="N1441" s="17">
        <v>0</v>
      </c>
      <c r="O1441" s="17">
        <v>0</v>
      </c>
      <c r="P1441" s="17">
        <v>0</v>
      </c>
      <c r="Q1441" s="17">
        <v>0</v>
      </c>
      <c r="R1441" s="17">
        <v>0</v>
      </c>
      <c r="S1441" s="21">
        <v>0</v>
      </c>
      <c r="T1441" s="17"/>
      <c r="U1441" s="17"/>
      <c r="V1441" s="17"/>
      <c r="W1441" s="17"/>
      <c r="X1441" s="17"/>
      <c r="Y1441" s="17"/>
    </row>
    <row r="1442" spans="1:25" x14ac:dyDescent="0.25">
      <c r="A1442" s="20">
        <v>112012067</v>
      </c>
      <c r="B1442" s="20" t="s">
        <v>10026</v>
      </c>
      <c r="C1442" s="305"/>
      <c r="D1442" s="20">
        <v>112012067</v>
      </c>
      <c r="E1442" s="20" t="s">
        <v>6718</v>
      </c>
      <c r="F1442" s="20" t="s">
        <v>4662</v>
      </c>
      <c r="G1442" s="20" t="s">
        <v>4663</v>
      </c>
      <c r="H1442" s="20" t="s">
        <v>2908</v>
      </c>
      <c r="I1442" s="20" t="s">
        <v>2357</v>
      </c>
      <c r="J1442" s="17">
        <v>1</v>
      </c>
      <c r="K1442" s="17">
        <v>2015</v>
      </c>
      <c r="L1442" s="17">
        <v>1</v>
      </c>
      <c r="M1442" s="17">
        <v>0</v>
      </c>
      <c r="N1442" s="17">
        <v>0</v>
      </c>
      <c r="O1442" s="17">
        <v>3</v>
      </c>
      <c r="P1442" s="17">
        <v>31</v>
      </c>
      <c r="Q1442" s="17">
        <v>0</v>
      </c>
      <c r="R1442" s="17">
        <v>35</v>
      </c>
      <c r="S1442" s="21" t="s">
        <v>6126</v>
      </c>
      <c r="T1442" s="17"/>
      <c r="U1442" s="17"/>
      <c r="V1442" s="17"/>
      <c r="W1442" s="17"/>
      <c r="X1442" s="17"/>
      <c r="Y1442" s="17"/>
    </row>
    <row r="1443" spans="1:25" x14ac:dyDescent="0.25">
      <c r="A1443" s="20">
        <v>112012069</v>
      </c>
      <c r="B1443" s="20" t="s">
        <v>8938</v>
      </c>
      <c r="C1443" s="305"/>
      <c r="D1443" s="20">
        <v>112012069</v>
      </c>
      <c r="E1443" s="20" t="s">
        <v>6719</v>
      </c>
      <c r="F1443" s="20" t="s">
        <v>5809</v>
      </c>
      <c r="G1443" s="20" t="s">
        <v>5810</v>
      </c>
      <c r="H1443" s="20" t="s">
        <v>2908</v>
      </c>
      <c r="I1443" s="20" t="s">
        <v>2357</v>
      </c>
      <c r="J1443" s="17">
        <v>2</v>
      </c>
      <c r="K1443" s="17">
        <v>2014</v>
      </c>
      <c r="L1443" s="17">
        <v>0</v>
      </c>
      <c r="M1443" s="17">
        <v>0</v>
      </c>
      <c r="N1443" s="17">
        <v>12</v>
      </c>
      <c r="O1443" s="17">
        <v>0</v>
      </c>
      <c r="P1443" s="17">
        <v>20</v>
      </c>
      <c r="Q1443" s="17">
        <v>0</v>
      </c>
      <c r="R1443" s="17">
        <v>32</v>
      </c>
      <c r="S1443" s="21" t="s">
        <v>6126</v>
      </c>
      <c r="T1443" s="17">
        <v>0</v>
      </c>
      <c r="U1443" s="17">
        <v>0</v>
      </c>
      <c r="V1443" s="17">
        <v>1</v>
      </c>
      <c r="W1443" s="17">
        <v>3</v>
      </c>
      <c r="X1443" s="17">
        <v>3</v>
      </c>
      <c r="Y1443" s="17">
        <v>7</v>
      </c>
    </row>
    <row r="1444" spans="1:25" x14ac:dyDescent="0.25">
      <c r="A1444" s="20">
        <v>112012070</v>
      </c>
      <c r="B1444" s="20" t="s">
        <v>10511</v>
      </c>
      <c r="C1444" s="305"/>
      <c r="D1444" s="20">
        <v>112012070</v>
      </c>
      <c r="E1444" s="20" t="s">
        <v>2581</v>
      </c>
      <c r="F1444" s="20" t="s">
        <v>6720</v>
      </c>
      <c r="G1444" s="20" t="s">
        <v>6721</v>
      </c>
      <c r="H1444" s="20" t="s">
        <v>2908</v>
      </c>
      <c r="I1444" s="20" t="s">
        <v>2357</v>
      </c>
      <c r="J1444" s="17">
        <v>1</v>
      </c>
      <c r="K1444" s="17">
        <v>2015</v>
      </c>
      <c r="L1444" s="17">
        <v>0</v>
      </c>
      <c r="M1444" s="17">
        <v>0</v>
      </c>
      <c r="N1444" s="17">
        <v>16</v>
      </c>
      <c r="O1444" s="17">
        <v>1</v>
      </c>
      <c r="P1444" s="17">
        <v>23</v>
      </c>
      <c r="Q1444" s="17">
        <v>6</v>
      </c>
      <c r="R1444" s="17">
        <v>46</v>
      </c>
      <c r="S1444" s="21" t="s">
        <v>6126</v>
      </c>
      <c r="T1444" s="17"/>
      <c r="U1444" s="17"/>
      <c r="V1444" s="17"/>
      <c r="W1444" s="17"/>
      <c r="X1444" s="17"/>
      <c r="Y1444" s="17"/>
    </row>
    <row r="1445" spans="1:25" x14ac:dyDescent="0.25">
      <c r="A1445" s="20">
        <v>112012071</v>
      </c>
      <c r="B1445" s="20" t="s">
        <v>8585</v>
      </c>
      <c r="C1445" s="305"/>
      <c r="D1445" s="20">
        <v>112012071</v>
      </c>
      <c r="E1445" s="20" t="s">
        <v>2383</v>
      </c>
      <c r="F1445" s="20" t="s">
        <v>2522</v>
      </c>
      <c r="G1445" s="20" t="s">
        <v>2523</v>
      </c>
      <c r="H1445" s="20" t="s">
        <v>2908</v>
      </c>
      <c r="I1445" s="20" t="s">
        <v>2357</v>
      </c>
      <c r="J1445" s="17">
        <v>2</v>
      </c>
      <c r="K1445" s="17">
        <v>2015</v>
      </c>
      <c r="L1445" s="17">
        <v>0</v>
      </c>
      <c r="M1445" s="17">
        <v>2</v>
      </c>
      <c r="N1445" s="17">
        <v>9</v>
      </c>
      <c r="O1445" s="17">
        <v>0</v>
      </c>
      <c r="P1445" s="17">
        <v>94</v>
      </c>
      <c r="Q1445" s="17">
        <v>40</v>
      </c>
      <c r="R1445" s="17">
        <v>145</v>
      </c>
      <c r="S1445" s="21" t="s">
        <v>5595</v>
      </c>
      <c r="T1445" s="17">
        <v>0</v>
      </c>
      <c r="U1445" s="17">
        <v>0</v>
      </c>
      <c r="V1445" s="17">
        <v>0</v>
      </c>
      <c r="W1445" s="17">
        <v>0</v>
      </c>
      <c r="X1445" s="17">
        <v>0</v>
      </c>
      <c r="Y1445" s="17">
        <v>0</v>
      </c>
    </row>
    <row r="1446" spans="1:25" x14ac:dyDescent="0.25">
      <c r="A1446" s="20">
        <v>112012072</v>
      </c>
      <c r="B1446" s="20" t="s">
        <v>10095</v>
      </c>
      <c r="C1446" s="305"/>
      <c r="D1446" s="20">
        <v>112012072</v>
      </c>
      <c r="E1446" s="20" t="s">
        <v>4613</v>
      </c>
      <c r="F1446" s="20" t="s">
        <v>4614</v>
      </c>
      <c r="G1446" s="20" t="s">
        <v>4615</v>
      </c>
      <c r="H1446" s="20" t="s">
        <v>2908</v>
      </c>
      <c r="I1446" s="20" t="s">
        <v>2357</v>
      </c>
      <c r="J1446" s="17">
        <v>2</v>
      </c>
      <c r="K1446" s="17">
        <v>2015</v>
      </c>
      <c r="L1446" s="17">
        <v>0</v>
      </c>
      <c r="M1446" s="17">
        <v>0</v>
      </c>
      <c r="N1446" s="17">
        <v>1</v>
      </c>
      <c r="O1446" s="17">
        <v>0</v>
      </c>
      <c r="P1446" s="17">
        <v>2</v>
      </c>
      <c r="Q1446" s="17">
        <v>1</v>
      </c>
      <c r="R1446" s="17">
        <v>4</v>
      </c>
      <c r="S1446" s="21" t="s">
        <v>3520</v>
      </c>
      <c r="T1446" s="17">
        <v>0</v>
      </c>
      <c r="U1446" s="17">
        <v>0</v>
      </c>
      <c r="V1446" s="17">
        <v>0</v>
      </c>
      <c r="W1446" s="17">
        <v>0</v>
      </c>
      <c r="X1446" s="17">
        <v>9</v>
      </c>
      <c r="Y1446" s="17">
        <v>9</v>
      </c>
    </row>
    <row r="1447" spans="1:25" x14ac:dyDescent="0.25">
      <c r="A1447" s="20">
        <v>112012075</v>
      </c>
      <c r="B1447" s="20" t="s">
        <v>9800</v>
      </c>
      <c r="C1447" s="305"/>
      <c r="D1447" s="20">
        <v>112012075</v>
      </c>
      <c r="E1447" s="20" t="s">
        <v>4616</v>
      </c>
      <c r="F1447" s="20" t="s">
        <v>4617</v>
      </c>
      <c r="G1447" s="20" t="s">
        <v>4618</v>
      </c>
      <c r="H1447" s="20" t="s">
        <v>2908</v>
      </c>
      <c r="I1447" s="20" t="s">
        <v>2357</v>
      </c>
      <c r="J1447" s="17">
        <v>2</v>
      </c>
      <c r="K1447" s="17">
        <v>2014</v>
      </c>
      <c r="L1447" s="17">
        <v>2</v>
      </c>
      <c r="M1447" s="17">
        <v>0</v>
      </c>
      <c r="N1447" s="17">
        <v>0</v>
      </c>
      <c r="O1447" s="17">
        <v>0</v>
      </c>
      <c r="P1447" s="17">
        <v>0</v>
      </c>
      <c r="Q1447" s="17">
        <v>0</v>
      </c>
      <c r="R1447" s="17">
        <v>2</v>
      </c>
      <c r="S1447" s="21" t="s">
        <v>3520</v>
      </c>
      <c r="T1447" s="17">
        <v>0</v>
      </c>
      <c r="U1447" s="17">
        <v>0</v>
      </c>
      <c r="V1447" s="17">
        <v>1</v>
      </c>
      <c r="W1447" s="17">
        <v>0</v>
      </c>
      <c r="X1447" s="17">
        <v>13</v>
      </c>
      <c r="Y1447" s="17">
        <v>14</v>
      </c>
    </row>
    <row r="1448" spans="1:25" x14ac:dyDescent="0.25">
      <c r="A1448" s="20">
        <v>112012076</v>
      </c>
      <c r="B1448" s="20" t="s">
        <v>9801</v>
      </c>
      <c r="C1448" s="305"/>
      <c r="D1448" s="20">
        <v>112012076</v>
      </c>
      <c r="E1448" s="20" t="s">
        <v>3801</v>
      </c>
      <c r="F1448" s="20" t="s">
        <v>4619</v>
      </c>
      <c r="G1448" s="20" t="s">
        <v>4620</v>
      </c>
      <c r="H1448" s="20" t="s">
        <v>2908</v>
      </c>
      <c r="I1448" s="20" t="s">
        <v>2357</v>
      </c>
      <c r="J1448" s="17">
        <v>2</v>
      </c>
      <c r="K1448" s="17">
        <v>2014</v>
      </c>
      <c r="L1448" s="17">
        <v>0</v>
      </c>
      <c r="M1448" s="17">
        <v>0</v>
      </c>
      <c r="N1448" s="17">
        <v>0</v>
      </c>
      <c r="O1448" s="17">
        <v>1</v>
      </c>
      <c r="P1448" s="17">
        <v>4</v>
      </c>
      <c r="Q1448" s="17">
        <v>0</v>
      </c>
      <c r="R1448" s="17">
        <v>5</v>
      </c>
      <c r="S1448" s="21" t="s">
        <v>3520</v>
      </c>
      <c r="T1448" s="17">
        <v>0</v>
      </c>
      <c r="U1448" s="17">
        <v>0</v>
      </c>
      <c r="V1448" s="17">
        <v>2</v>
      </c>
      <c r="W1448" s="17">
        <v>0</v>
      </c>
      <c r="X1448" s="17">
        <v>40</v>
      </c>
      <c r="Y1448" s="17">
        <v>42</v>
      </c>
    </row>
    <row r="1449" spans="1:25" x14ac:dyDescent="0.25">
      <c r="A1449" s="20">
        <v>112012079</v>
      </c>
      <c r="B1449" s="20" t="s">
        <v>9479</v>
      </c>
      <c r="C1449" s="305"/>
      <c r="D1449" s="20">
        <v>112012079</v>
      </c>
      <c r="E1449" s="20" t="s">
        <v>6722</v>
      </c>
      <c r="F1449" s="20" t="s">
        <v>6723</v>
      </c>
      <c r="G1449" s="20" t="s">
        <v>6724</v>
      </c>
      <c r="H1449" s="20" t="s">
        <v>2908</v>
      </c>
      <c r="I1449" s="20" t="s">
        <v>2357</v>
      </c>
      <c r="J1449" s="17">
        <v>1</v>
      </c>
      <c r="K1449" s="17">
        <v>2014</v>
      </c>
      <c r="L1449" s="17">
        <v>2</v>
      </c>
      <c r="M1449" s="17">
        <v>0</v>
      </c>
      <c r="N1449" s="17">
        <v>7</v>
      </c>
      <c r="O1449" s="17">
        <v>3</v>
      </c>
      <c r="P1449" s="17">
        <v>25</v>
      </c>
      <c r="Q1449" s="17">
        <v>7</v>
      </c>
      <c r="R1449" s="17">
        <v>44</v>
      </c>
      <c r="S1449" s="21" t="s">
        <v>6126</v>
      </c>
      <c r="T1449" s="17"/>
      <c r="U1449" s="17"/>
      <c r="V1449" s="17"/>
      <c r="W1449" s="17"/>
      <c r="X1449" s="17"/>
      <c r="Y1449" s="17"/>
    </row>
    <row r="1450" spans="1:25" x14ac:dyDescent="0.25">
      <c r="A1450" s="20">
        <v>112012080</v>
      </c>
      <c r="B1450" s="20" t="s">
        <v>9107</v>
      </c>
      <c r="C1450" s="305"/>
      <c r="D1450" s="20">
        <v>112012080</v>
      </c>
      <c r="E1450" s="20" t="s">
        <v>2969</v>
      </c>
      <c r="F1450" s="20" t="s">
        <v>2970</v>
      </c>
      <c r="G1450" s="20" t="s">
        <v>2971</v>
      </c>
      <c r="H1450" s="20" t="s">
        <v>2908</v>
      </c>
      <c r="I1450" s="20" t="s">
        <v>2357</v>
      </c>
      <c r="J1450" s="17">
        <v>1</v>
      </c>
      <c r="K1450" s="17">
        <v>2014</v>
      </c>
      <c r="L1450" s="17">
        <v>0</v>
      </c>
      <c r="M1450" s="17">
        <v>0</v>
      </c>
      <c r="N1450" s="17">
        <v>0</v>
      </c>
      <c r="O1450" s="17">
        <v>0</v>
      </c>
      <c r="P1450" s="17">
        <v>0</v>
      </c>
      <c r="Q1450" s="17">
        <v>0</v>
      </c>
      <c r="R1450" s="17">
        <v>0</v>
      </c>
      <c r="S1450" s="21">
        <v>0</v>
      </c>
      <c r="T1450" s="17"/>
      <c r="U1450" s="17"/>
      <c r="V1450" s="17"/>
      <c r="W1450" s="17"/>
      <c r="X1450" s="17"/>
      <c r="Y1450" s="17"/>
    </row>
    <row r="1451" spans="1:25" x14ac:dyDescent="0.25">
      <c r="A1451" s="20">
        <v>112012081</v>
      </c>
      <c r="B1451" s="20" t="s">
        <v>11238</v>
      </c>
      <c r="C1451" s="305"/>
      <c r="D1451" s="20">
        <v>112012081</v>
      </c>
      <c r="E1451" s="20" t="s">
        <v>2933</v>
      </c>
      <c r="F1451" s="20" t="s">
        <v>7830</v>
      </c>
      <c r="G1451" s="20" t="s">
        <v>7831</v>
      </c>
      <c r="H1451" s="20" t="s">
        <v>2908</v>
      </c>
      <c r="I1451" s="20" t="s">
        <v>2357</v>
      </c>
      <c r="J1451" s="17">
        <v>1</v>
      </c>
      <c r="K1451" s="17">
        <v>2014</v>
      </c>
      <c r="L1451" s="17">
        <v>0</v>
      </c>
      <c r="M1451" s="17">
        <v>40</v>
      </c>
      <c r="N1451" s="17">
        <v>18</v>
      </c>
      <c r="O1451" s="17">
        <v>1</v>
      </c>
      <c r="P1451" s="17">
        <v>25</v>
      </c>
      <c r="Q1451" s="17">
        <v>2</v>
      </c>
      <c r="R1451" s="17">
        <v>86</v>
      </c>
      <c r="S1451" s="21" t="s">
        <v>7372</v>
      </c>
      <c r="T1451" s="17"/>
      <c r="U1451" s="17"/>
      <c r="V1451" s="17"/>
      <c r="W1451" s="17"/>
      <c r="X1451" s="17"/>
      <c r="Y1451" s="17"/>
    </row>
    <row r="1452" spans="1:25" x14ac:dyDescent="0.25">
      <c r="A1452" s="20">
        <v>112012083</v>
      </c>
      <c r="B1452" s="20" t="s">
        <v>9515</v>
      </c>
      <c r="C1452" s="305"/>
      <c r="D1452" s="20">
        <v>112012083</v>
      </c>
      <c r="E1452" s="20" t="s">
        <v>5108</v>
      </c>
      <c r="F1452" s="20" t="s">
        <v>5834</v>
      </c>
      <c r="G1452" s="20" t="s">
        <v>5835</v>
      </c>
      <c r="H1452" s="20" t="s">
        <v>2908</v>
      </c>
      <c r="I1452" s="20" t="s">
        <v>2357</v>
      </c>
      <c r="J1452" s="17">
        <v>2</v>
      </c>
      <c r="K1452" s="17">
        <v>2015</v>
      </c>
      <c r="L1452" s="17">
        <v>4</v>
      </c>
      <c r="M1452" s="17">
        <v>0</v>
      </c>
      <c r="N1452" s="17">
        <v>8</v>
      </c>
      <c r="O1452" s="17">
        <v>5</v>
      </c>
      <c r="P1452" s="17">
        <v>82</v>
      </c>
      <c r="Q1452" s="17">
        <v>20</v>
      </c>
      <c r="R1452" s="17">
        <v>119</v>
      </c>
      <c r="S1452" s="21" t="s">
        <v>5595</v>
      </c>
      <c r="T1452" s="17">
        <v>0</v>
      </c>
      <c r="U1452" s="17">
        <v>0</v>
      </c>
      <c r="V1452" s="17">
        <v>2</v>
      </c>
      <c r="W1452" s="17">
        <v>0</v>
      </c>
      <c r="X1452" s="17">
        <v>60</v>
      </c>
      <c r="Y1452" s="17">
        <v>62</v>
      </c>
    </row>
    <row r="1453" spans="1:25" x14ac:dyDescent="0.25">
      <c r="A1453" s="20">
        <v>112012084</v>
      </c>
      <c r="B1453" s="20" t="s">
        <v>9103</v>
      </c>
      <c r="C1453" s="305"/>
      <c r="D1453" s="20">
        <v>112012084</v>
      </c>
      <c r="E1453" s="20" t="s">
        <v>3678</v>
      </c>
      <c r="F1453" s="20" t="s">
        <v>6725</v>
      </c>
      <c r="G1453" s="20" t="s">
        <v>6726</v>
      </c>
      <c r="H1453" s="20" t="s">
        <v>2908</v>
      </c>
      <c r="I1453" s="20" t="s">
        <v>2357</v>
      </c>
      <c r="J1453" s="17">
        <v>1</v>
      </c>
      <c r="K1453" s="17">
        <v>2014</v>
      </c>
      <c r="L1453" s="17">
        <v>2</v>
      </c>
      <c r="M1453" s="17">
        <v>0</v>
      </c>
      <c r="N1453" s="17">
        <v>11</v>
      </c>
      <c r="O1453" s="17">
        <v>1</v>
      </c>
      <c r="P1453" s="17">
        <v>22</v>
      </c>
      <c r="Q1453" s="17">
        <v>0</v>
      </c>
      <c r="R1453" s="17">
        <v>36</v>
      </c>
      <c r="S1453" s="21" t="s">
        <v>6126</v>
      </c>
      <c r="T1453" s="17"/>
      <c r="U1453" s="17"/>
      <c r="V1453" s="17"/>
      <c r="W1453" s="17"/>
      <c r="X1453" s="17"/>
      <c r="Y1453" s="17"/>
    </row>
    <row r="1454" spans="1:25" x14ac:dyDescent="0.25">
      <c r="A1454" s="20">
        <v>112012085</v>
      </c>
      <c r="B1454" s="20" t="s">
        <v>9784</v>
      </c>
      <c r="C1454" s="305"/>
      <c r="D1454" s="20">
        <v>112012085</v>
      </c>
      <c r="E1454" s="20" t="s">
        <v>3421</v>
      </c>
      <c r="F1454" s="20" t="s">
        <v>7832</v>
      </c>
      <c r="G1454" s="20" t="s">
        <v>7833</v>
      </c>
      <c r="H1454" s="20" t="s">
        <v>2908</v>
      </c>
      <c r="I1454" s="20" t="s">
        <v>2357</v>
      </c>
      <c r="J1454" s="17">
        <v>2</v>
      </c>
      <c r="K1454" s="17">
        <v>2014</v>
      </c>
      <c r="L1454" s="17">
        <v>0</v>
      </c>
      <c r="M1454" s="17">
        <v>5</v>
      </c>
      <c r="N1454" s="17">
        <v>30</v>
      </c>
      <c r="O1454" s="17">
        <v>2</v>
      </c>
      <c r="P1454" s="17">
        <v>35</v>
      </c>
      <c r="Q1454" s="17">
        <v>15</v>
      </c>
      <c r="R1454" s="17">
        <v>87</v>
      </c>
      <c r="S1454" s="21" t="s">
        <v>7372</v>
      </c>
      <c r="T1454" s="17">
        <v>0</v>
      </c>
      <c r="U1454" s="17">
        <v>0</v>
      </c>
      <c r="V1454" s="17">
        <v>1</v>
      </c>
      <c r="W1454" s="17">
        <v>0</v>
      </c>
      <c r="X1454" s="17">
        <v>43</v>
      </c>
      <c r="Y1454" s="17">
        <v>44</v>
      </c>
    </row>
    <row r="1455" spans="1:25" x14ac:dyDescent="0.25">
      <c r="A1455" s="20">
        <v>112012087</v>
      </c>
      <c r="B1455" s="20" t="s">
        <v>9014</v>
      </c>
      <c r="C1455" s="305"/>
      <c r="D1455" s="20">
        <v>112012087</v>
      </c>
      <c r="E1455" s="20" t="s">
        <v>4621</v>
      </c>
      <c r="F1455" s="20" t="s">
        <v>4622</v>
      </c>
      <c r="G1455" s="20" t="s">
        <v>4621</v>
      </c>
      <c r="H1455" s="20" t="s">
        <v>2908</v>
      </c>
      <c r="I1455" s="20" t="s">
        <v>2357</v>
      </c>
      <c r="J1455" s="17">
        <v>1</v>
      </c>
      <c r="K1455" s="17">
        <v>2014</v>
      </c>
      <c r="L1455" s="17">
        <v>0</v>
      </c>
      <c r="M1455" s="17">
        <v>10</v>
      </c>
      <c r="N1455" s="17">
        <v>0</v>
      </c>
      <c r="O1455" s="17">
        <v>0</v>
      </c>
      <c r="P1455" s="17">
        <v>0</v>
      </c>
      <c r="Q1455" s="17">
        <v>5</v>
      </c>
      <c r="R1455" s="17">
        <v>15</v>
      </c>
      <c r="S1455" s="21" t="s">
        <v>3520</v>
      </c>
      <c r="T1455" s="17"/>
      <c r="U1455" s="17"/>
      <c r="V1455" s="17"/>
      <c r="W1455" s="17"/>
      <c r="X1455" s="17"/>
      <c r="Y1455" s="17"/>
    </row>
    <row r="1456" spans="1:25" x14ac:dyDescent="0.25">
      <c r="A1456" s="20">
        <v>112012088</v>
      </c>
      <c r="B1456" s="20" t="s">
        <v>8615</v>
      </c>
      <c r="C1456" s="305"/>
      <c r="D1456" s="20">
        <v>112012088</v>
      </c>
      <c r="E1456" s="20" t="s">
        <v>4623</v>
      </c>
      <c r="F1456" s="20" t="s">
        <v>4624</v>
      </c>
      <c r="G1456" s="20" t="s">
        <v>4625</v>
      </c>
      <c r="H1456" s="20" t="s">
        <v>2908</v>
      </c>
      <c r="I1456" s="20" t="s">
        <v>2357</v>
      </c>
      <c r="J1456" s="17">
        <v>1</v>
      </c>
      <c r="K1456" s="17">
        <v>2015</v>
      </c>
      <c r="L1456" s="17">
        <v>0</v>
      </c>
      <c r="M1456" s="17">
        <v>0</v>
      </c>
      <c r="N1456" s="17">
        <v>0</v>
      </c>
      <c r="O1456" s="17">
        <v>0</v>
      </c>
      <c r="P1456" s="17">
        <v>2</v>
      </c>
      <c r="Q1456" s="17">
        <v>1</v>
      </c>
      <c r="R1456" s="17">
        <v>3</v>
      </c>
      <c r="S1456" s="21" t="s">
        <v>3520</v>
      </c>
      <c r="T1456" s="17"/>
      <c r="U1456" s="17"/>
      <c r="V1456" s="17"/>
      <c r="W1456" s="17"/>
      <c r="X1456" s="17"/>
      <c r="Y1456" s="17"/>
    </row>
    <row r="1457" spans="1:25" x14ac:dyDescent="0.25">
      <c r="A1457" s="20">
        <v>112012089</v>
      </c>
      <c r="B1457" s="20" t="s">
        <v>10051</v>
      </c>
      <c r="C1457" s="305"/>
      <c r="D1457" s="20">
        <v>112012089</v>
      </c>
      <c r="E1457" s="20" t="s">
        <v>7834</v>
      </c>
      <c r="F1457" s="20" t="s">
        <v>6625</v>
      </c>
      <c r="G1457" s="20" t="s">
        <v>6626</v>
      </c>
      <c r="H1457" s="20" t="s">
        <v>2908</v>
      </c>
      <c r="I1457" s="20" t="s">
        <v>2357</v>
      </c>
      <c r="J1457" s="17">
        <v>1</v>
      </c>
      <c r="K1457" s="17">
        <v>2014</v>
      </c>
      <c r="L1457" s="17">
        <v>2</v>
      </c>
      <c r="M1457" s="17">
        <v>0</v>
      </c>
      <c r="N1457" s="17">
        <v>0</v>
      </c>
      <c r="O1457" s="17">
        <v>5</v>
      </c>
      <c r="P1457" s="17">
        <v>80</v>
      </c>
      <c r="Q1457" s="17">
        <v>0</v>
      </c>
      <c r="R1457" s="17">
        <v>87</v>
      </c>
      <c r="S1457" s="21" t="s">
        <v>7372</v>
      </c>
      <c r="T1457" s="17"/>
      <c r="U1457" s="17"/>
      <c r="V1457" s="17"/>
      <c r="W1457" s="17"/>
      <c r="X1457" s="17"/>
      <c r="Y1457" s="17"/>
    </row>
    <row r="1458" spans="1:25" x14ac:dyDescent="0.25">
      <c r="A1458" s="20">
        <v>112012090</v>
      </c>
      <c r="B1458" s="20" t="s">
        <v>10715</v>
      </c>
      <c r="C1458" s="305"/>
      <c r="D1458" s="20">
        <v>112012090</v>
      </c>
      <c r="E1458" s="20" t="s">
        <v>2358</v>
      </c>
      <c r="F1458" s="20" t="s">
        <v>6048</v>
      </c>
      <c r="G1458" s="20" t="s">
        <v>6049</v>
      </c>
      <c r="H1458" s="20" t="s">
        <v>2908</v>
      </c>
      <c r="I1458" s="20" t="s">
        <v>2281</v>
      </c>
      <c r="J1458" s="17">
        <v>1</v>
      </c>
      <c r="K1458" s="17">
        <v>2015</v>
      </c>
      <c r="L1458" s="17">
        <v>0</v>
      </c>
      <c r="M1458" s="17">
        <v>0</v>
      </c>
      <c r="N1458" s="17">
        <v>0</v>
      </c>
      <c r="O1458" s="17">
        <v>0</v>
      </c>
      <c r="P1458" s="17">
        <v>0</v>
      </c>
      <c r="Q1458" s="17">
        <v>45</v>
      </c>
      <c r="R1458" s="17">
        <v>45</v>
      </c>
      <c r="S1458" s="21" t="s">
        <v>6126</v>
      </c>
      <c r="T1458" s="17"/>
      <c r="U1458" s="17"/>
      <c r="V1458" s="17"/>
      <c r="W1458" s="17"/>
      <c r="X1458" s="17"/>
      <c r="Y1458" s="17"/>
    </row>
    <row r="1459" spans="1:25" x14ac:dyDescent="0.25">
      <c r="A1459" s="20">
        <v>112012092</v>
      </c>
      <c r="B1459" s="20" t="s">
        <v>8838</v>
      </c>
      <c r="C1459" s="305"/>
      <c r="D1459" s="20">
        <v>112012092</v>
      </c>
      <c r="E1459" s="20" t="s">
        <v>2972</v>
      </c>
      <c r="F1459" s="20" t="s">
        <v>2973</v>
      </c>
      <c r="G1459" s="20" t="s">
        <v>2974</v>
      </c>
      <c r="H1459" s="20" t="s">
        <v>2908</v>
      </c>
      <c r="I1459" s="20" t="s">
        <v>2357</v>
      </c>
      <c r="J1459" s="17">
        <v>1</v>
      </c>
      <c r="K1459" s="17">
        <v>2015</v>
      </c>
      <c r="L1459" s="17">
        <v>0</v>
      </c>
      <c r="M1459" s="17">
        <v>0</v>
      </c>
      <c r="N1459" s="17">
        <v>0</v>
      </c>
      <c r="O1459" s="17">
        <v>0</v>
      </c>
      <c r="P1459" s="17">
        <v>0</v>
      </c>
      <c r="Q1459" s="17">
        <v>0</v>
      </c>
      <c r="R1459" s="17">
        <v>0</v>
      </c>
      <c r="S1459" s="21">
        <v>0</v>
      </c>
      <c r="T1459" s="17"/>
      <c r="U1459" s="17"/>
      <c r="V1459" s="17"/>
      <c r="W1459" s="17"/>
      <c r="X1459" s="17"/>
      <c r="Y1459" s="17"/>
    </row>
    <row r="1460" spans="1:25" x14ac:dyDescent="0.25">
      <c r="A1460" s="20">
        <v>112012093</v>
      </c>
      <c r="B1460" s="20" t="s">
        <v>10016</v>
      </c>
      <c r="C1460" s="305"/>
      <c r="D1460" s="20">
        <v>112012093</v>
      </c>
      <c r="E1460" s="20" t="s">
        <v>4626</v>
      </c>
      <c r="F1460" s="20" t="s">
        <v>4627</v>
      </c>
      <c r="G1460" s="20" t="s">
        <v>4628</v>
      </c>
      <c r="H1460" s="20" t="s">
        <v>2908</v>
      </c>
      <c r="I1460" s="20" t="s">
        <v>2357</v>
      </c>
      <c r="J1460" s="17">
        <v>1</v>
      </c>
      <c r="K1460" s="17">
        <v>2015</v>
      </c>
      <c r="L1460" s="17">
        <v>0</v>
      </c>
      <c r="M1460" s="17">
        <v>0</v>
      </c>
      <c r="N1460" s="17">
        <v>0</v>
      </c>
      <c r="O1460" s="17">
        <v>1</v>
      </c>
      <c r="P1460" s="17">
        <v>18</v>
      </c>
      <c r="Q1460" s="17">
        <v>0</v>
      </c>
      <c r="R1460" s="17">
        <v>19</v>
      </c>
      <c r="S1460" s="21" t="s">
        <v>3520</v>
      </c>
      <c r="T1460" s="17"/>
      <c r="U1460" s="17"/>
      <c r="V1460" s="17"/>
      <c r="W1460" s="17"/>
      <c r="X1460" s="17"/>
      <c r="Y1460" s="17"/>
    </row>
    <row r="1461" spans="1:25" x14ac:dyDescent="0.25">
      <c r="A1461" s="20">
        <v>112012096</v>
      </c>
      <c r="B1461" s="20" t="s">
        <v>10137</v>
      </c>
      <c r="C1461" s="305"/>
      <c r="D1461" s="20">
        <v>112012096</v>
      </c>
      <c r="E1461" s="20" t="s">
        <v>2975</v>
      </c>
      <c r="F1461" s="20" t="s">
        <v>2976</v>
      </c>
      <c r="G1461" s="20" t="s">
        <v>2977</v>
      </c>
      <c r="H1461" s="20" t="s">
        <v>2908</v>
      </c>
      <c r="I1461" s="20" t="s">
        <v>2357</v>
      </c>
      <c r="J1461" s="17">
        <v>2</v>
      </c>
      <c r="K1461" s="17">
        <v>2015</v>
      </c>
      <c r="L1461" s="17">
        <v>0</v>
      </c>
      <c r="M1461" s="17">
        <v>0</v>
      </c>
      <c r="N1461" s="17">
        <v>0</v>
      </c>
      <c r="O1461" s="17">
        <v>0</v>
      </c>
      <c r="P1461" s="17">
        <v>0</v>
      </c>
      <c r="Q1461" s="17">
        <v>0</v>
      </c>
      <c r="R1461" s="17">
        <v>0</v>
      </c>
      <c r="S1461" s="21">
        <v>0</v>
      </c>
      <c r="T1461" s="17">
        <v>0</v>
      </c>
      <c r="U1461" s="17">
        <v>0</v>
      </c>
      <c r="V1461" s="17">
        <v>0</v>
      </c>
      <c r="W1461" s="17">
        <v>0</v>
      </c>
      <c r="X1461" s="17">
        <v>0</v>
      </c>
      <c r="Y1461" s="17">
        <v>0</v>
      </c>
    </row>
    <row r="1462" spans="1:25" x14ac:dyDescent="0.25">
      <c r="A1462" s="20">
        <v>112012097</v>
      </c>
      <c r="B1462" s="20" t="s">
        <v>9583</v>
      </c>
      <c r="C1462" s="305"/>
      <c r="D1462" s="20">
        <v>112012097</v>
      </c>
      <c r="E1462" s="20" t="s">
        <v>2978</v>
      </c>
      <c r="F1462" s="20" t="s">
        <v>2979</v>
      </c>
      <c r="G1462" s="20" t="s">
        <v>2980</v>
      </c>
      <c r="H1462" s="20" t="s">
        <v>2908</v>
      </c>
      <c r="I1462" s="20" t="s">
        <v>2357</v>
      </c>
      <c r="J1462" s="17">
        <v>1</v>
      </c>
      <c r="K1462" s="17">
        <v>2015</v>
      </c>
      <c r="L1462" s="17">
        <v>0</v>
      </c>
      <c r="M1462" s="17">
        <v>0</v>
      </c>
      <c r="N1462" s="17">
        <v>0</v>
      </c>
      <c r="O1462" s="17">
        <v>0</v>
      </c>
      <c r="P1462" s="17">
        <v>0</v>
      </c>
      <c r="Q1462" s="17">
        <v>0</v>
      </c>
      <c r="R1462" s="17">
        <v>0</v>
      </c>
      <c r="S1462" s="21">
        <v>0</v>
      </c>
      <c r="T1462" s="17"/>
      <c r="U1462" s="17"/>
      <c r="V1462" s="17"/>
      <c r="W1462" s="17"/>
      <c r="X1462" s="17"/>
      <c r="Y1462" s="17"/>
    </row>
    <row r="1463" spans="1:25" x14ac:dyDescent="0.25">
      <c r="A1463" s="20">
        <v>112012101</v>
      </c>
      <c r="B1463" s="20" t="s">
        <v>9572</v>
      </c>
      <c r="C1463" s="305"/>
      <c r="D1463" s="20">
        <v>112012101</v>
      </c>
      <c r="E1463" s="20" t="s">
        <v>4629</v>
      </c>
      <c r="F1463" s="20" t="s">
        <v>4630</v>
      </c>
      <c r="G1463" s="20" t="s">
        <v>4631</v>
      </c>
      <c r="H1463" s="20" t="s">
        <v>2908</v>
      </c>
      <c r="I1463" s="20" t="s">
        <v>2357</v>
      </c>
      <c r="J1463" s="17">
        <v>1</v>
      </c>
      <c r="K1463" s="17">
        <v>2015</v>
      </c>
      <c r="L1463" s="17">
        <v>0</v>
      </c>
      <c r="M1463" s="17">
        <v>0</v>
      </c>
      <c r="N1463" s="17">
        <v>3</v>
      </c>
      <c r="O1463" s="17">
        <v>3</v>
      </c>
      <c r="P1463" s="17">
        <v>7</v>
      </c>
      <c r="Q1463" s="17">
        <v>1</v>
      </c>
      <c r="R1463" s="17">
        <v>14</v>
      </c>
      <c r="S1463" s="21" t="s">
        <v>3520</v>
      </c>
      <c r="T1463" s="17"/>
      <c r="U1463" s="17"/>
      <c r="V1463" s="17"/>
      <c r="W1463" s="17"/>
      <c r="X1463" s="17"/>
      <c r="Y1463" s="17"/>
    </row>
    <row r="1464" spans="1:25" x14ac:dyDescent="0.25">
      <c r="A1464" s="20">
        <v>112012103</v>
      </c>
      <c r="B1464" s="20" t="s">
        <v>9194</v>
      </c>
      <c r="C1464" s="305"/>
      <c r="D1464" s="20">
        <v>112012103</v>
      </c>
      <c r="E1464" s="20" t="s">
        <v>3310</v>
      </c>
      <c r="F1464" s="20" t="s">
        <v>4632</v>
      </c>
      <c r="G1464" s="20" t="s">
        <v>4633</v>
      </c>
      <c r="H1464" s="20" t="s">
        <v>2908</v>
      </c>
      <c r="I1464" s="20" t="s">
        <v>2357</v>
      </c>
      <c r="J1464" s="17">
        <v>1</v>
      </c>
      <c r="K1464" s="17">
        <v>2015</v>
      </c>
      <c r="L1464" s="17">
        <v>0</v>
      </c>
      <c r="M1464" s="17">
        <v>0</v>
      </c>
      <c r="N1464" s="17">
        <v>0</v>
      </c>
      <c r="O1464" s="17">
        <v>1</v>
      </c>
      <c r="P1464" s="17">
        <v>7</v>
      </c>
      <c r="Q1464" s="17">
        <v>2</v>
      </c>
      <c r="R1464" s="17">
        <v>10</v>
      </c>
      <c r="S1464" s="21" t="s">
        <v>3520</v>
      </c>
      <c r="T1464" s="17"/>
      <c r="U1464" s="17"/>
      <c r="V1464" s="17"/>
      <c r="W1464" s="17"/>
      <c r="X1464" s="17"/>
      <c r="Y1464" s="17"/>
    </row>
    <row r="1465" spans="1:25" x14ac:dyDescent="0.25">
      <c r="A1465" s="20">
        <v>112012105</v>
      </c>
      <c r="B1465" s="20" t="s">
        <v>9070</v>
      </c>
      <c r="C1465" s="305"/>
      <c r="D1465" s="20">
        <v>112012105</v>
      </c>
      <c r="E1465" s="20" t="s">
        <v>4634</v>
      </c>
      <c r="F1465" s="20" t="s">
        <v>4635</v>
      </c>
      <c r="G1465" s="20" t="s">
        <v>4636</v>
      </c>
      <c r="H1465" s="20" t="s">
        <v>2908</v>
      </c>
      <c r="I1465" s="20" t="s">
        <v>2357</v>
      </c>
      <c r="J1465" s="17">
        <v>2</v>
      </c>
      <c r="K1465" s="17">
        <v>2015</v>
      </c>
      <c r="L1465" s="17">
        <v>0</v>
      </c>
      <c r="M1465" s="17">
        <v>0</v>
      </c>
      <c r="N1465" s="17">
        <v>6</v>
      </c>
      <c r="O1465" s="17">
        <v>1</v>
      </c>
      <c r="P1465" s="17">
        <v>15</v>
      </c>
      <c r="Q1465" s="17">
        <v>2</v>
      </c>
      <c r="R1465" s="17">
        <v>24</v>
      </c>
      <c r="S1465" s="21" t="s">
        <v>3520</v>
      </c>
      <c r="T1465" s="17">
        <v>0</v>
      </c>
      <c r="U1465" s="17">
        <v>0</v>
      </c>
      <c r="V1465" s="17">
        <v>1</v>
      </c>
      <c r="W1465" s="17">
        <v>0</v>
      </c>
      <c r="X1465" s="17">
        <v>20</v>
      </c>
      <c r="Y1465" s="17">
        <v>21</v>
      </c>
    </row>
    <row r="1466" spans="1:25" x14ac:dyDescent="0.25">
      <c r="A1466" s="20">
        <v>112012107</v>
      </c>
      <c r="B1466" s="20" t="s">
        <v>10192</v>
      </c>
      <c r="C1466" s="305"/>
      <c r="D1466" s="20">
        <v>112012107</v>
      </c>
      <c r="E1466" s="20" t="s">
        <v>4885</v>
      </c>
      <c r="F1466" s="20" t="s">
        <v>10193</v>
      </c>
      <c r="G1466" s="20" t="s">
        <v>10194</v>
      </c>
      <c r="H1466" s="20" t="s">
        <v>2908</v>
      </c>
      <c r="I1466" s="20" t="s">
        <v>2357</v>
      </c>
      <c r="J1466" s="17">
        <v>1</v>
      </c>
      <c r="K1466" s="17">
        <v>2015</v>
      </c>
      <c r="L1466" s="17"/>
      <c r="M1466" s="17"/>
      <c r="N1466" s="17"/>
      <c r="O1466" s="17"/>
      <c r="P1466" s="17"/>
      <c r="Q1466" s="17"/>
      <c r="R1466" s="17"/>
      <c r="S1466" s="21">
        <v>0</v>
      </c>
      <c r="T1466" s="17">
        <v>1</v>
      </c>
      <c r="U1466" s="17">
        <v>0</v>
      </c>
      <c r="V1466" s="17">
        <v>1</v>
      </c>
      <c r="W1466" s="17">
        <v>0</v>
      </c>
      <c r="X1466" s="17">
        <v>12</v>
      </c>
      <c r="Y1466" s="17">
        <v>14</v>
      </c>
    </row>
    <row r="1467" spans="1:25" x14ac:dyDescent="0.25">
      <c r="A1467" s="20">
        <v>112012108</v>
      </c>
      <c r="B1467" s="20" t="s">
        <v>8964</v>
      </c>
      <c r="C1467" s="305"/>
      <c r="D1467" s="20">
        <v>112012108</v>
      </c>
      <c r="E1467" s="20" t="s">
        <v>2728</v>
      </c>
      <c r="F1467" s="20" t="s">
        <v>4637</v>
      </c>
      <c r="G1467" s="20" t="s">
        <v>4638</v>
      </c>
      <c r="H1467" s="20" t="s">
        <v>2908</v>
      </c>
      <c r="I1467" s="20" t="s">
        <v>2357</v>
      </c>
      <c r="J1467" s="17">
        <v>1</v>
      </c>
      <c r="K1467" s="17">
        <v>2015</v>
      </c>
      <c r="L1467" s="17">
        <v>0</v>
      </c>
      <c r="M1467" s="17">
        <v>0</v>
      </c>
      <c r="N1467" s="17">
        <v>8</v>
      </c>
      <c r="O1467" s="17">
        <v>1</v>
      </c>
      <c r="P1467" s="17">
        <v>6</v>
      </c>
      <c r="Q1467" s="17">
        <v>0</v>
      </c>
      <c r="R1467" s="17">
        <v>15</v>
      </c>
      <c r="S1467" s="21" t="s">
        <v>3520</v>
      </c>
      <c r="T1467" s="17"/>
      <c r="U1467" s="17"/>
      <c r="V1467" s="17"/>
      <c r="W1467" s="17"/>
      <c r="X1467" s="17"/>
      <c r="Y1467" s="17"/>
    </row>
    <row r="1468" spans="1:25" x14ac:dyDescent="0.25">
      <c r="A1468" s="20">
        <v>112012109</v>
      </c>
      <c r="B1468" s="20" t="s">
        <v>10029</v>
      </c>
      <c r="C1468" s="305"/>
      <c r="D1468" s="20">
        <v>112012109</v>
      </c>
      <c r="E1468" s="20" t="s">
        <v>3574</v>
      </c>
      <c r="F1468" s="20" t="s">
        <v>4639</v>
      </c>
      <c r="G1468" s="20" t="s">
        <v>4640</v>
      </c>
      <c r="H1468" s="20" t="s">
        <v>2908</v>
      </c>
      <c r="I1468" s="20" t="s">
        <v>2357</v>
      </c>
      <c r="J1468" s="17">
        <v>1</v>
      </c>
      <c r="K1468" s="17">
        <v>2015</v>
      </c>
      <c r="L1468" s="17">
        <v>0</v>
      </c>
      <c r="M1468" s="17">
        <v>0</v>
      </c>
      <c r="N1468" s="17">
        <v>0</v>
      </c>
      <c r="O1468" s="17">
        <v>1</v>
      </c>
      <c r="P1468" s="17">
        <v>0</v>
      </c>
      <c r="Q1468" s="17">
        <v>0</v>
      </c>
      <c r="R1468" s="17">
        <v>1</v>
      </c>
      <c r="S1468" s="21" t="s">
        <v>3520</v>
      </c>
      <c r="T1468" s="17"/>
      <c r="U1468" s="17"/>
      <c r="V1468" s="17"/>
      <c r="W1468" s="17"/>
      <c r="X1468" s="17"/>
      <c r="Y1468" s="17"/>
    </row>
    <row r="1469" spans="1:25" x14ac:dyDescent="0.25">
      <c r="A1469" s="20">
        <v>112012110</v>
      </c>
      <c r="B1469" s="20" t="s">
        <v>10099</v>
      </c>
      <c r="C1469" s="305"/>
      <c r="D1469" s="20">
        <v>112012110</v>
      </c>
      <c r="E1469" s="20" t="s">
        <v>2981</v>
      </c>
      <c r="F1469" s="20" t="s">
        <v>2982</v>
      </c>
      <c r="G1469" s="20" t="s">
        <v>2983</v>
      </c>
      <c r="H1469" s="20" t="s">
        <v>2908</v>
      </c>
      <c r="I1469" s="20" t="s">
        <v>2357</v>
      </c>
      <c r="J1469" s="17">
        <v>2</v>
      </c>
      <c r="K1469" s="17">
        <v>2014</v>
      </c>
      <c r="L1469" s="17">
        <v>0</v>
      </c>
      <c r="M1469" s="17">
        <v>0</v>
      </c>
      <c r="N1469" s="17">
        <v>0</v>
      </c>
      <c r="O1469" s="17">
        <v>0</v>
      </c>
      <c r="P1469" s="17">
        <v>0</v>
      </c>
      <c r="Q1469" s="17">
        <v>0</v>
      </c>
      <c r="R1469" s="17">
        <v>0</v>
      </c>
      <c r="S1469" s="21">
        <v>0</v>
      </c>
      <c r="T1469" s="17">
        <v>5</v>
      </c>
      <c r="U1469" s="17">
        <v>0</v>
      </c>
      <c r="V1469" s="17">
        <v>1</v>
      </c>
      <c r="W1469" s="17">
        <v>0</v>
      </c>
      <c r="X1469" s="17">
        <v>25</v>
      </c>
      <c r="Y1469" s="17">
        <v>31</v>
      </c>
    </row>
    <row r="1470" spans="1:25" x14ac:dyDescent="0.25">
      <c r="A1470" s="20">
        <v>112012113</v>
      </c>
      <c r="B1470" s="20" t="s">
        <v>9731</v>
      </c>
      <c r="C1470" s="305"/>
      <c r="D1470" s="20">
        <v>112012113</v>
      </c>
      <c r="E1470" s="20" t="s">
        <v>2984</v>
      </c>
      <c r="F1470" s="20" t="s">
        <v>2985</v>
      </c>
      <c r="G1470" s="20" t="s">
        <v>2986</v>
      </c>
      <c r="H1470" s="20" t="s">
        <v>2908</v>
      </c>
      <c r="I1470" s="20" t="s">
        <v>2357</v>
      </c>
      <c r="J1470" s="17">
        <v>1</v>
      </c>
      <c r="K1470" s="17">
        <v>2015</v>
      </c>
      <c r="L1470" s="17">
        <v>0</v>
      </c>
      <c r="M1470" s="17">
        <v>0</v>
      </c>
      <c r="N1470" s="17">
        <v>0</v>
      </c>
      <c r="O1470" s="17">
        <v>0</v>
      </c>
      <c r="P1470" s="17">
        <v>0</v>
      </c>
      <c r="Q1470" s="17">
        <v>0</v>
      </c>
      <c r="R1470" s="17">
        <v>0</v>
      </c>
      <c r="S1470" s="21">
        <v>0</v>
      </c>
      <c r="T1470" s="17"/>
      <c r="U1470" s="17"/>
      <c r="V1470" s="17"/>
      <c r="W1470" s="17"/>
      <c r="X1470" s="17"/>
      <c r="Y1470" s="17"/>
    </row>
    <row r="1471" spans="1:25" x14ac:dyDescent="0.25">
      <c r="A1471" s="20">
        <v>112012114</v>
      </c>
      <c r="B1471" s="20" t="s">
        <v>9532</v>
      </c>
      <c r="C1471" s="305"/>
      <c r="D1471" s="20">
        <v>112012114</v>
      </c>
      <c r="E1471" s="20" t="s">
        <v>9533</v>
      </c>
      <c r="F1471" s="20" t="s">
        <v>9534</v>
      </c>
      <c r="G1471" s="20" t="s">
        <v>9535</v>
      </c>
      <c r="H1471" s="20" t="s">
        <v>2908</v>
      </c>
      <c r="I1471" s="20" t="s">
        <v>2281</v>
      </c>
      <c r="J1471" s="17">
        <v>1</v>
      </c>
      <c r="K1471" s="17">
        <v>2014</v>
      </c>
      <c r="L1471" s="17"/>
      <c r="M1471" s="17"/>
      <c r="N1471" s="17"/>
      <c r="O1471" s="17"/>
      <c r="P1471" s="17"/>
      <c r="Q1471" s="17"/>
      <c r="R1471" s="17"/>
      <c r="S1471" s="21">
        <v>0</v>
      </c>
      <c r="T1471" s="17">
        <v>0</v>
      </c>
      <c r="U1471" s="17">
        <v>0</v>
      </c>
      <c r="V1471" s="17">
        <v>1</v>
      </c>
      <c r="W1471" s="17">
        <v>0</v>
      </c>
      <c r="X1471" s="17">
        <v>37</v>
      </c>
      <c r="Y1471" s="17">
        <v>38</v>
      </c>
    </row>
    <row r="1472" spans="1:25" x14ac:dyDescent="0.25">
      <c r="A1472" s="20">
        <v>112012115</v>
      </c>
      <c r="B1472" s="20" t="s">
        <v>9947</v>
      </c>
      <c r="C1472" s="305"/>
      <c r="D1472" s="20">
        <v>112012115</v>
      </c>
      <c r="E1472" s="20" t="s">
        <v>2344</v>
      </c>
      <c r="F1472" s="20" t="s">
        <v>4438</v>
      </c>
      <c r="G1472" s="20" t="s">
        <v>6727</v>
      </c>
      <c r="H1472" s="20" t="s">
        <v>2908</v>
      </c>
      <c r="I1472" s="20" t="s">
        <v>2357</v>
      </c>
      <c r="J1472" s="17">
        <v>2</v>
      </c>
      <c r="K1472" s="17">
        <v>2014</v>
      </c>
      <c r="L1472" s="17">
        <v>6</v>
      </c>
      <c r="M1472" s="17">
        <v>0</v>
      </c>
      <c r="N1472" s="17">
        <v>6</v>
      </c>
      <c r="O1472" s="17">
        <v>2</v>
      </c>
      <c r="P1472" s="17">
        <v>15</v>
      </c>
      <c r="Q1472" s="17">
        <v>2</v>
      </c>
      <c r="R1472" s="17">
        <v>31</v>
      </c>
      <c r="S1472" s="21" t="s">
        <v>6126</v>
      </c>
      <c r="T1472" s="17">
        <v>0</v>
      </c>
      <c r="U1472" s="17">
        <v>0</v>
      </c>
      <c r="V1472" s="17">
        <v>2</v>
      </c>
      <c r="W1472" s="17">
        <v>0</v>
      </c>
      <c r="X1472" s="17">
        <v>70</v>
      </c>
      <c r="Y1472" s="17">
        <v>72</v>
      </c>
    </row>
    <row r="1473" spans="1:25" x14ac:dyDescent="0.25">
      <c r="A1473" s="20">
        <v>112012116</v>
      </c>
      <c r="B1473" s="20" t="s">
        <v>11143</v>
      </c>
      <c r="C1473" s="305"/>
      <c r="D1473" s="20">
        <v>112012116</v>
      </c>
      <c r="E1473" s="20" t="s">
        <v>6728</v>
      </c>
      <c r="F1473" s="20" t="s">
        <v>6682</v>
      </c>
      <c r="G1473" s="20" t="s">
        <v>6683</v>
      </c>
      <c r="H1473" s="20" t="s">
        <v>2908</v>
      </c>
      <c r="I1473" s="20" t="s">
        <v>2357</v>
      </c>
      <c r="J1473" s="17">
        <v>2</v>
      </c>
      <c r="K1473" s="17">
        <v>2015</v>
      </c>
      <c r="L1473" s="17">
        <v>1</v>
      </c>
      <c r="M1473" s="17">
        <v>0</v>
      </c>
      <c r="N1473" s="17">
        <v>10</v>
      </c>
      <c r="O1473" s="17">
        <v>3</v>
      </c>
      <c r="P1473" s="17">
        <v>12</v>
      </c>
      <c r="Q1473" s="17">
        <v>3</v>
      </c>
      <c r="R1473" s="17">
        <v>29</v>
      </c>
      <c r="S1473" s="21" t="s">
        <v>6126</v>
      </c>
      <c r="T1473" s="17">
        <v>0</v>
      </c>
      <c r="U1473" s="17">
        <v>0</v>
      </c>
      <c r="V1473" s="17">
        <v>0</v>
      </c>
      <c r="W1473" s="17">
        <v>0</v>
      </c>
      <c r="X1473" s="17">
        <v>7</v>
      </c>
      <c r="Y1473" s="17">
        <v>7</v>
      </c>
    </row>
    <row r="1474" spans="1:25" x14ac:dyDescent="0.25">
      <c r="A1474" s="20">
        <v>112012119</v>
      </c>
      <c r="B1474" s="20" t="s">
        <v>9699</v>
      </c>
      <c r="C1474" s="305"/>
      <c r="D1474" s="20">
        <v>112012119</v>
      </c>
      <c r="E1474" s="20" t="s">
        <v>2365</v>
      </c>
      <c r="F1474" s="20" t="s">
        <v>4641</v>
      </c>
      <c r="G1474" s="20" t="s">
        <v>4642</v>
      </c>
      <c r="H1474" s="20" t="s">
        <v>2908</v>
      </c>
      <c r="I1474" s="20" t="s">
        <v>2357</v>
      </c>
      <c r="J1474" s="17">
        <v>1</v>
      </c>
      <c r="K1474" s="17">
        <v>2015</v>
      </c>
      <c r="L1474" s="17">
        <v>0</v>
      </c>
      <c r="M1474" s="17">
        <v>0</v>
      </c>
      <c r="N1474" s="17">
        <v>4</v>
      </c>
      <c r="O1474" s="17">
        <v>1</v>
      </c>
      <c r="P1474" s="17">
        <v>14</v>
      </c>
      <c r="Q1474" s="17">
        <v>6</v>
      </c>
      <c r="R1474" s="17">
        <v>25</v>
      </c>
      <c r="S1474" s="21" t="s">
        <v>3520</v>
      </c>
      <c r="T1474" s="17"/>
      <c r="U1474" s="17"/>
      <c r="V1474" s="17"/>
      <c r="W1474" s="17"/>
      <c r="X1474" s="17"/>
      <c r="Y1474" s="17"/>
    </row>
    <row r="1475" spans="1:25" x14ac:dyDescent="0.25">
      <c r="A1475" s="20">
        <v>112012120</v>
      </c>
      <c r="B1475" s="20" t="s">
        <v>8359</v>
      </c>
      <c r="C1475" s="305"/>
      <c r="D1475" s="20">
        <v>112012120</v>
      </c>
      <c r="E1475" s="20" t="s">
        <v>2987</v>
      </c>
      <c r="F1475" s="20" t="s">
        <v>2988</v>
      </c>
      <c r="G1475" s="20" t="s">
        <v>2989</v>
      </c>
      <c r="H1475" s="20" t="s">
        <v>2908</v>
      </c>
      <c r="I1475" s="20" t="s">
        <v>2357</v>
      </c>
      <c r="J1475" s="17">
        <v>1</v>
      </c>
      <c r="K1475" s="17">
        <v>2014</v>
      </c>
      <c r="L1475" s="17">
        <v>0</v>
      </c>
      <c r="M1475" s="17">
        <v>0</v>
      </c>
      <c r="N1475" s="17">
        <v>0</v>
      </c>
      <c r="O1475" s="17">
        <v>0</v>
      </c>
      <c r="P1475" s="17">
        <v>0</v>
      </c>
      <c r="Q1475" s="17">
        <v>0</v>
      </c>
      <c r="R1475" s="17">
        <v>0</v>
      </c>
      <c r="S1475" s="21">
        <v>0</v>
      </c>
      <c r="T1475" s="17"/>
      <c r="U1475" s="17"/>
      <c r="V1475" s="17"/>
      <c r="W1475" s="17"/>
      <c r="X1475" s="17"/>
      <c r="Y1475" s="17"/>
    </row>
    <row r="1476" spans="1:25" x14ac:dyDescent="0.25">
      <c r="A1476" s="20">
        <v>112012121</v>
      </c>
      <c r="B1476" s="20" t="s">
        <v>8661</v>
      </c>
      <c r="C1476" s="305"/>
      <c r="D1476" s="20">
        <v>112012121</v>
      </c>
      <c r="E1476" s="20" t="s">
        <v>4456</v>
      </c>
      <c r="F1476" s="20" t="s">
        <v>4643</v>
      </c>
      <c r="G1476" s="20" t="s">
        <v>4644</v>
      </c>
      <c r="H1476" s="20" t="s">
        <v>2908</v>
      </c>
      <c r="I1476" s="20" t="s">
        <v>2357</v>
      </c>
      <c r="J1476" s="17">
        <v>1</v>
      </c>
      <c r="K1476" s="17">
        <v>2014</v>
      </c>
      <c r="L1476" s="17">
        <v>0</v>
      </c>
      <c r="M1476" s="17">
        <v>0</v>
      </c>
      <c r="N1476" s="17">
        <v>3</v>
      </c>
      <c r="O1476" s="17">
        <v>0</v>
      </c>
      <c r="P1476" s="17">
        <v>3</v>
      </c>
      <c r="Q1476" s="17">
        <v>2</v>
      </c>
      <c r="R1476" s="17">
        <v>8</v>
      </c>
      <c r="S1476" s="21" t="s">
        <v>3520</v>
      </c>
      <c r="T1476" s="17"/>
      <c r="U1476" s="17"/>
      <c r="V1476" s="17"/>
      <c r="W1476" s="17"/>
      <c r="X1476" s="17"/>
      <c r="Y1476" s="17"/>
    </row>
    <row r="1477" spans="1:25" x14ac:dyDescent="0.25">
      <c r="A1477" s="20">
        <v>112012122</v>
      </c>
      <c r="B1477" s="20" t="s">
        <v>9920</v>
      </c>
      <c r="C1477" s="305"/>
      <c r="D1477" s="20">
        <v>112012122</v>
      </c>
      <c r="E1477" s="20" t="s">
        <v>2990</v>
      </c>
      <c r="F1477" s="20" t="s">
        <v>2991</v>
      </c>
      <c r="G1477" s="20" t="s">
        <v>2992</v>
      </c>
      <c r="H1477" s="20" t="s">
        <v>2908</v>
      </c>
      <c r="I1477" s="20" t="s">
        <v>2357</v>
      </c>
      <c r="J1477" s="17">
        <v>1</v>
      </c>
      <c r="K1477" s="17">
        <v>2014</v>
      </c>
      <c r="L1477" s="17">
        <v>0</v>
      </c>
      <c r="M1477" s="17">
        <v>0</v>
      </c>
      <c r="N1477" s="17">
        <v>0</v>
      </c>
      <c r="O1477" s="17">
        <v>0</v>
      </c>
      <c r="P1477" s="17">
        <v>0</v>
      </c>
      <c r="Q1477" s="17">
        <v>0</v>
      </c>
      <c r="R1477" s="17">
        <v>0</v>
      </c>
      <c r="S1477" s="21">
        <v>0</v>
      </c>
      <c r="T1477" s="17"/>
      <c r="U1477" s="17"/>
      <c r="V1477" s="17"/>
      <c r="W1477" s="17"/>
      <c r="X1477" s="17"/>
      <c r="Y1477" s="17"/>
    </row>
    <row r="1478" spans="1:25" x14ac:dyDescent="0.25">
      <c r="A1478" s="20">
        <v>112012123</v>
      </c>
      <c r="B1478" s="20" t="s">
        <v>11033</v>
      </c>
      <c r="C1478" s="305"/>
      <c r="D1478" s="20">
        <v>112012123</v>
      </c>
      <c r="E1478" s="20" t="s">
        <v>5863</v>
      </c>
      <c r="F1478" s="20" t="s">
        <v>6729</v>
      </c>
      <c r="G1478" s="20" t="s">
        <v>6730</v>
      </c>
      <c r="H1478" s="20" t="s">
        <v>2908</v>
      </c>
      <c r="I1478" s="20" t="s">
        <v>2357</v>
      </c>
      <c r="J1478" s="17">
        <v>2</v>
      </c>
      <c r="K1478" s="17">
        <v>2014</v>
      </c>
      <c r="L1478" s="17">
        <v>0</v>
      </c>
      <c r="M1478" s="17">
        <v>0</v>
      </c>
      <c r="N1478" s="17">
        <v>0</v>
      </c>
      <c r="O1478" s="17">
        <v>0</v>
      </c>
      <c r="P1478" s="17">
        <v>27</v>
      </c>
      <c r="Q1478" s="17">
        <v>3</v>
      </c>
      <c r="R1478" s="17">
        <v>30</v>
      </c>
      <c r="S1478" s="21" t="s">
        <v>6126</v>
      </c>
      <c r="T1478" s="17">
        <v>0</v>
      </c>
      <c r="U1478" s="17">
        <v>0</v>
      </c>
      <c r="V1478" s="17">
        <v>1</v>
      </c>
      <c r="W1478" s="17">
        <v>0</v>
      </c>
      <c r="X1478" s="17">
        <v>0</v>
      </c>
      <c r="Y1478" s="17">
        <v>1</v>
      </c>
    </row>
    <row r="1479" spans="1:25" x14ac:dyDescent="0.25">
      <c r="A1479" s="20">
        <v>112012125</v>
      </c>
      <c r="B1479" s="20" t="s">
        <v>10106</v>
      </c>
      <c r="C1479" s="305"/>
      <c r="D1479" s="20">
        <v>112012125</v>
      </c>
      <c r="E1479" s="20" t="s">
        <v>4645</v>
      </c>
      <c r="F1479" s="20" t="s">
        <v>4646</v>
      </c>
      <c r="G1479" s="20" t="s">
        <v>4647</v>
      </c>
      <c r="H1479" s="20" t="s">
        <v>2908</v>
      </c>
      <c r="I1479" s="20" t="s">
        <v>2357</v>
      </c>
      <c r="J1479" s="17">
        <v>2</v>
      </c>
      <c r="K1479" s="17">
        <v>2015</v>
      </c>
      <c r="L1479" s="17">
        <v>0</v>
      </c>
      <c r="M1479" s="17">
        <v>0</v>
      </c>
      <c r="N1479" s="17">
        <v>0</v>
      </c>
      <c r="O1479" s="17">
        <v>1</v>
      </c>
      <c r="P1479" s="17">
        <v>20</v>
      </c>
      <c r="Q1479" s="17">
        <v>0</v>
      </c>
      <c r="R1479" s="17">
        <v>21</v>
      </c>
      <c r="S1479" s="21" t="s">
        <v>3520</v>
      </c>
      <c r="T1479" s="17">
        <v>19</v>
      </c>
      <c r="U1479" s="17">
        <v>0</v>
      </c>
      <c r="V1479" s="17">
        <v>1</v>
      </c>
      <c r="W1479" s="17">
        <v>0</v>
      </c>
      <c r="X1479" s="17">
        <v>0</v>
      </c>
      <c r="Y1479" s="17">
        <v>20</v>
      </c>
    </row>
    <row r="1480" spans="1:25" x14ac:dyDescent="0.25">
      <c r="A1480" s="20">
        <v>112012126</v>
      </c>
      <c r="B1480" s="20" t="s">
        <v>8892</v>
      </c>
      <c r="C1480" s="305"/>
      <c r="D1480" s="20">
        <v>112012126</v>
      </c>
      <c r="E1480" s="20" t="s">
        <v>4648</v>
      </c>
      <c r="F1480" s="20" t="s">
        <v>4649</v>
      </c>
      <c r="G1480" s="20" t="s">
        <v>4650</v>
      </c>
      <c r="H1480" s="20" t="s">
        <v>2908</v>
      </c>
      <c r="I1480" s="20" t="s">
        <v>2357</v>
      </c>
      <c r="J1480" s="17">
        <v>2</v>
      </c>
      <c r="K1480" s="17">
        <v>2015</v>
      </c>
      <c r="L1480" s="17">
        <v>0</v>
      </c>
      <c r="M1480" s="17">
        <v>0</v>
      </c>
      <c r="N1480" s="17">
        <v>2</v>
      </c>
      <c r="O1480" s="17">
        <v>1</v>
      </c>
      <c r="P1480" s="17">
        <v>6</v>
      </c>
      <c r="Q1480" s="17">
        <v>0</v>
      </c>
      <c r="R1480" s="17">
        <v>9</v>
      </c>
      <c r="S1480" s="21" t="s">
        <v>3520</v>
      </c>
      <c r="T1480" s="17">
        <v>0</v>
      </c>
      <c r="U1480" s="17">
        <v>0</v>
      </c>
      <c r="V1480" s="17">
        <v>2</v>
      </c>
      <c r="W1480" s="17">
        <v>0</v>
      </c>
      <c r="X1480" s="17">
        <v>20</v>
      </c>
      <c r="Y1480" s="17">
        <v>22</v>
      </c>
    </row>
    <row r="1481" spans="1:25" x14ac:dyDescent="0.25">
      <c r="A1481" s="20">
        <v>112012128</v>
      </c>
      <c r="B1481" s="20" t="s">
        <v>10000</v>
      </c>
      <c r="C1481" s="305"/>
      <c r="D1481" s="20">
        <v>112012128</v>
      </c>
      <c r="E1481" s="20" t="s">
        <v>10001</v>
      </c>
      <c r="F1481" s="20" t="s">
        <v>10002</v>
      </c>
      <c r="G1481" s="20" t="s">
        <v>10003</v>
      </c>
      <c r="H1481" s="20" t="s">
        <v>2908</v>
      </c>
      <c r="I1481" s="20" t="s">
        <v>2357</v>
      </c>
      <c r="J1481" s="17">
        <v>1</v>
      </c>
      <c r="K1481" s="17">
        <v>2015</v>
      </c>
      <c r="L1481" s="17"/>
      <c r="M1481" s="17"/>
      <c r="N1481" s="17"/>
      <c r="O1481" s="17"/>
      <c r="P1481" s="17"/>
      <c r="Q1481" s="17"/>
      <c r="R1481" s="17"/>
      <c r="S1481" s="21">
        <v>0</v>
      </c>
      <c r="T1481" s="17">
        <v>0</v>
      </c>
      <c r="U1481" s="17">
        <v>0</v>
      </c>
      <c r="V1481" s="17">
        <v>1</v>
      </c>
      <c r="W1481" s="17">
        <v>0</v>
      </c>
      <c r="X1481" s="17">
        <v>50</v>
      </c>
      <c r="Y1481" s="17">
        <v>51</v>
      </c>
    </row>
    <row r="1482" spans="1:25" x14ac:dyDescent="0.25">
      <c r="A1482" s="20">
        <v>112012131</v>
      </c>
      <c r="B1482" s="20" t="s">
        <v>9597</v>
      </c>
      <c r="C1482" s="305"/>
      <c r="D1482" s="20">
        <v>112012131</v>
      </c>
      <c r="E1482" s="20" t="s">
        <v>6731</v>
      </c>
      <c r="F1482" s="20" t="s">
        <v>6732</v>
      </c>
      <c r="G1482" s="20" t="s">
        <v>6733</v>
      </c>
      <c r="H1482" s="20" t="s">
        <v>2908</v>
      </c>
      <c r="I1482" s="20" t="s">
        <v>2357</v>
      </c>
      <c r="J1482" s="17">
        <v>1</v>
      </c>
      <c r="K1482" s="17">
        <v>2015</v>
      </c>
      <c r="L1482" s="17">
        <v>0</v>
      </c>
      <c r="M1482" s="17">
        <v>0</v>
      </c>
      <c r="N1482" s="17">
        <v>0</v>
      </c>
      <c r="O1482" s="17">
        <v>1</v>
      </c>
      <c r="P1482" s="17">
        <v>10</v>
      </c>
      <c r="Q1482" s="17">
        <v>16</v>
      </c>
      <c r="R1482" s="17">
        <v>27</v>
      </c>
      <c r="S1482" s="21" t="s">
        <v>6126</v>
      </c>
      <c r="T1482" s="17"/>
      <c r="U1482" s="17"/>
      <c r="V1482" s="17"/>
      <c r="W1482" s="17"/>
      <c r="X1482" s="17"/>
      <c r="Y1482" s="17"/>
    </row>
    <row r="1483" spans="1:25" x14ac:dyDescent="0.25">
      <c r="A1483" s="20">
        <v>112012132</v>
      </c>
      <c r="B1483" s="20" t="s">
        <v>9009</v>
      </c>
      <c r="C1483" s="305"/>
      <c r="D1483" s="20">
        <v>112012132</v>
      </c>
      <c r="E1483" s="20" t="s">
        <v>4651</v>
      </c>
      <c r="F1483" s="20" t="s">
        <v>4652</v>
      </c>
      <c r="G1483" s="20" t="s">
        <v>4653</v>
      </c>
      <c r="H1483" s="20" t="s">
        <v>2908</v>
      </c>
      <c r="I1483" s="20" t="s">
        <v>2357</v>
      </c>
      <c r="J1483" s="17">
        <v>1</v>
      </c>
      <c r="K1483" s="17">
        <v>2015</v>
      </c>
      <c r="L1483" s="17">
        <v>0</v>
      </c>
      <c r="M1483" s="17">
        <v>0</v>
      </c>
      <c r="N1483" s="17">
        <v>6</v>
      </c>
      <c r="O1483" s="17">
        <v>1</v>
      </c>
      <c r="P1483" s="17">
        <v>6</v>
      </c>
      <c r="Q1483" s="17">
        <v>1</v>
      </c>
      <c r="R1483" s="17">
        <v>14</v>
      </c>
      <c r="S1483" s="21" t="s">
        <v>3520</v>
      </c>
      <c r="T1483" s="17"/>
      <c r="U1483" s="17"/>
      <c r="V1483" s="17"/>
      <c r="W1483" s="17"/>
      <c r="X1483" s="17"/>
      <c r="Y1483" s="17"/>
    </row>
    <row r="1484" spans="1:25" x14ac:dyDescent="0.25">
      <c r="A1484" s="20">
        <v>112012133</v>
      </c>
      <c r="B1484" s="20" t="s">
        <v>10128</v>
      </c>
      <c r="C1484" s="305"/>
      <c r="D1484" s="20">
        <v>112012133</v>
      </c>
      <c r="E1484" s="20" t="s">
        <v>7835</v>
      </c>
      <c r="F1484" s="20" t="s">
        <v>7836</v>
      </c>
      <c r="G1484" s="20" t="s">
        <v>7837</v>
      </c>
      <c r="H1484" s="20" t="s">
        <v>2908</v>
      </c>
      <c r="I1484" s="20" t="s">
        <v>2357</v>
      </c>
      <c r="J1484" s="17">
        <v>1</v>
      </c>
      <c r="K1484" s="17">
        <v>2014</v>
      </c>
      <c r="L1484" s="17">
        <v>0</v>
      </c>
      <c r="M1484" s="17">
        <v>0</v>
      </c>
      <c r="N1484" s="17">
        <v>25</v>
      </c>
      <c r="O1484" s="17">
        <v>1</v>
      </c>
      <c r="P1484" s="17">
        <v>29</v>
      </c>
      <c r="Q1484" s="17">
        <v>25</v>
      </c>
      <c r="R1484" s="17">
        <v>80</v>
      </c>
      <c r="S1484" s="21" t="s">
        <v>7372</v>
      </c>
      <c r="T1484" s="17"/>
      <c r="U1484" s="17"/>
      <c r="V1484" s="17"/>
      <c r="W1484" s="17"/>
      <c r="X1484" s="17"/>
      <c r="Y1484" s="17"/>
    </row>
    <row r="1485" spans="1:25" x14ac:dyDescent="0.25">
      <c r="A1485" s="20">
        <v>112012134</v>
      </c>
      <c r="B1485" s="20" t="s">
        <v>9631</v>
      </c>
      <c r="C1485" s="305"/>
      <c r="D1485" s="20">
        <v>112012134</v>
      </c>
      <c r="E1485" s="20" t="s">
        <v>4654</v>
      </c>
      <c r="F1485" s="20" t="s">
        <v>4655</v>
      </c>
      <c r="G1485" s="20" t="s">
        <v>4656</v>
      </c>
      <c r="H1485" s="20" t="s">
        <v>2908</v>
      </c>
      <c r="I1485" s="20" t="s">
        <v>2357</v>
      </c>
      <c r="J1485" s="17">
        <v>1</v>
      </c>
      <c r="K1485" s="17">
        <v>2015</v>
      </c>
      <c r="L1485" s="17">
        <v>0</v>
      </c>
      <c r="M1485" s="17">
        <v>0</v>
      </c>
      <c r="N1485" s="17">
        <v>4</v>
      </c>
      <c r="O1485" s="17">
        <v>0</v>
      </c>
      <c r="P1485" s="17">
        <v>4</v>
      </c>
      <c r="Q1485" s="17">
        <v>0</v>
      </c>
      <c r="R1485" s="17">
        <v>8</v>
      </c>
      <c r="S1485" s="21" t="s">
        <v>3520</v>
      </c>
      <c r="T1485" s="17"/>
      <c r="U1485" s="17"/>
      <c r="V1485" s="17"/>
      <c r="W1485" s="17"/>
      <c r="X1485" s="17"/>
      <c r="Y1485" s="17"/>
    </row>
    <row r="1486" spans="1:25" x14ac:dyDescent="0.25">
      <c r="A1486" s="20">
        <v>112012135</v>
      </c>
      <c r="B1486" s="20" t="s">
        <v>9734</v>
      </c>
      <c r="C1486" s="305"/>
      <c r="D1486" s="20">
        <v>112012135</v>
      </c>
      <c r="E1486" s="20" t="s">
        <v>9735</v>
      </c>
      <c r="F1486" s="20" t="s">
        <v>4549</v>
      </c>
      <c r="G1486" s="20" t="s">
        <v>4550</v>
      </c>
      <c r="H1486" s="20" t="s">
        <v>2908</v>
      </c>
      <c r="I1486" s="20" t="s">
        <v>2357</v>
      </c>
      <c r="J1486" s="17">
        <v>1</v>
      </c>
      <c r="K1486" s="17">
        <v>2015</v>
      </c>
      <c r="L1486" s="17"/>
      <c r="M1486" s="17"/>
      <c r="N1486" s="17"/>
      <c r="O1486" s="17"/>
      <c r="P1486" s="17"/>
      <c r="Q1486" s="17"/>
      <c r="R1486" s="17"/>
      <c r="S1486" s="21">
        <v>0</v>
      </c>
      <c r="T1486" s="17">
        <v>2</v>
      </c>
      <c r="U1486" s="17">
        <v>0</v>
      </c>
      <c r="V1486" s="17">
        <v>1</v>
      </c>
      <c r="W1486" s="17">
        <v>0</v>
      </c>
      <c r="X1486" s="17">
        <v>25</v>
      </c>
      <c r="Y1486" s="17">
        <v>28</v>
      </c>
    </row>
    <row r="1487" spans="1:25" x14ac:dyDescent="0.25">
      <c r="A1487" s="20">
        <v>112012143</v>
      </c>
      <c r="B1487" s="20" t="s">
        <v>8874</v>
      </c>
      <c r="C1487" s="305"/>
      <c r="D1487" s="20">
        <v>112012143</v>
      </c>
      <c r="E1487" s="20" t="s">
        <v>3764</v>
      </c>
      <c r="F1487" s="20" t="s">
        <v>4657</v>
      </c>
      <c r="G1487" s="20" t="s">
        <v>4658</v>
      </c>
      <c r="H1487" s="20" t="s">
        <v>2908</v>
      </c>
      <c r="I1487" s="20" t="s">
        <v>2357</v>
      </c>
      <c r="J1487" s="17">
        <v>1</v>
      </c>
      <c r="K1487" s="17">
        <v>2014</v>
      </c>
      <c r="L1487" s="17">
        <v>0</v>
      </c>
      <c r="M1487" s="17">
        <v>1</v>
      </c>
      <c r="N1487" s="17">
        <v>0</v>
      </c>
      <c r="O1487" s="17">
        <v>0</v>
      </c>
      <c r="P1487" s="17">
        <v>2</v>
      </c>
      <c r="Q1487" s="17">
        <v>0</v>
      </c>
      <c r="R1487" s="17">
        <v>3</v>
      </c>
      <c r="S1487" s="21" t="s">
        <v>3520</v>
      </c>
      <c r="T1487" s="17"/>
      <c r="U1487" s="17"/>
      <c r="V1487" s="17"/>
      <c r="W1487" s="17"/>
      <c r="X1487" s="17"/>
      <c r="Y1487" s="17"/>
    </row>
    <row r="1488" spans="1:25" x14ac:dyDescent="0.25">
      <c r="A1488" s="20">
        <v>112012144</v>
      </c>
      <c r="B1488" s="20" t="s">
        <v>10396</v>
      </c>
      <c r="C1488" s="305"/>
      <c r="D1488" s="20">
        <v>112012144</v>
      </c>
      <c r="E1488" s="20" t="s">
        <v>6583</v>
      </c>
      <c r="F1488" s="20" t="s">
        <v>6734</v>
      </c>
      <c r="G1488" s="20" t="s">
        <v>6735</v>
      </c>
      <c r="H1488" s="20" t="s">
        <v>2908</v>
      </c>
      <c r="I1488" s="20" t="s">
        <v>2357</v>
      </c>
      <c r="J1488" s="17">
        <v>2</v>
      </c>
      <c r="K1488" s="17">
        <v>2014</v>
      </c>
      <c r="L1488" s="17">
        <v>2</v>
      </c>
      <c r="M1488" s="17">
        <v>0</v>
      </c>
      <c r="N1488" s="17">
        <v>8</v>
      </c>
      <c r="O1488" s="17">
        <v>1</v>
      </c>
      <c r="P1488" s="17">
        <v>12</v>
      </c>
      <c r="Q1488" s="17">
        <v>6</v>
      </c>
      <c r="R1488" s="17">
        <v>29</v>
      </c>
      <c r="S1488" s="21" t="s">
        <v>6126</v>
      </c>
      <c r="T1488" s="17">
        <v>0</v>
      </c>
      <c r="U1488" s="17">
        <v>0</v>
      </c>
      <c r="V1488" s="17">
        <v>2</v>
      </c>
      <c r="W1488" s="17">
        <v>0</v>
      </c>
      <c r="X1488" s="17">
        <v>45</v>
      </c>
      <c r="Y1488" s="17">
        <v>47</v>
      </c>
    </row>
    <row r="1489" spans="1:25" x14ac:dyDescent="0.25">
      <c r="A1489" s="20">
        <v>112012145</v>
      </c>
      <c r="B1489" s="20" t="s">
        <v>8707</v>
      </c>
      <c r="C1489" s="305"/>
      <c r="D1489" s="20">
        <v>112012145</v>
      </c>
      <c r="E1489" s="20" t="s">
        <v>6736</v>
      </c>
      <c r="F1489" s="20" t="s">
        <v>6737</v>
      </c>
      <c r="G1489" s="20" t="s">
        <v>6738</v>
      </c>
      <c r="H1489" s="20" t="s">
        <v>2908</v>
      </c>
      <c r="I1489" s="20" t="s">
        <v>2357</v>
      </c>
      <c r="J1489" s="17">
        <v>1</v>
      </c>
      <c r="K1489" s="17">
        <v>2015</v>
      </c>
      <c r="L1489" s="17">
        <v>0</v>
      </c>
      <c r="M1489" s="17">
        <v>0</v>
      </c>
      <c r="N1489" s="17">
        <v>0</v>
      </c>
      <c r="O1489" s="17">
        <v>0</v>
      </c>
      <c r="P1489" s="17">
        <v>27</v>
      </c>
      <c r="Q1489" s="17">
        <v>0</v>
      </c>
      <c r="R1489" s="17">
        <v>27</v>
      </c>
      <c r="S1489" s="21" t="s">
        <v>6126</v>
      </c>
      <c r="T1489" s="17"/>
      <c r="U1489" s="17"/>
      <c r="V1489" s="17"/>
      <c r="W1489" s="17"/>
      <c r="X1489" s="17"/>
      <c r="Y1489" s="17"/>
    </row>
    <row r="1490" spans="1:25" x14ac:dyDescent="0.25">
      <c r="A1490" s="20">
        <v>112012146</v>
      </c>
      <c r="B1490" s="20" t="s">
        <v>11062</v>
      </c>
      <c r="C1490" s="305"/>
      <c r="D1490" s="20">
        <v>112012146</v>
      </c>
      <c r="E1490" s="20" t="s">
        <v>3301</v>
      </c>
      <c r="F1490" s="20" t="s">
        <v>4659</v>
      </c>
      <c r="G1490" s="20" t="s">
        <v>4660</v>
      </c>
      <c r="H1490" s="20" t="s">
        <v>2908</v>
      </c>
      <c r="I1490" s="20" t="s">
        <v>2357</v>
      </c>
      <c r="J1490" s="17">
        <v>2</v>
      </c>
      <c r="K1490" s="17">
        <v>2015</v>
      </c>
      <c r="L1490" s="17">
        <v>0</v>
      </c>
      <c r="M1490" s="17">
        <v>0</v>
      </c>
      <c r="N1490" s="17">
        <v>2</v>
      </c>
      <c r="O1490" s="17">
        <v>1</v>
      </c>
      <c r="P1490" s="17">
        <v>8</v>
      </c>
      <c r="Q1490" s="17">
        <v>2</v>
      </c>
      <c r="R1490" s="17">
        <v>13</v>
      </c>
      <c r="S1490" s="21" t="s">
        <v>3520</v>
      </c>
      <c r="T1490" s="17">
        <v>0</v>
      </c>
      <c r="U1490" s="17">
        <v>0</v>
      </c>
      <c r="V1490" s="17">
        <v>2</v>
      </c>
      <c r="W1490" s="17">
        <v>10</v>
      </c>
      <c r="X1490" s="17">
        <v>16</v>
      </c>
      <c r="Y1490" s="17">
        <v>28</v>
      </c>
    </row>
    <row r="1491" spans="1:25" x14ac:dyDescent="0.25">
      <c r="A1491" s="20">
        <v>112012148</v>
      </c>
      <c r="B1491" s="20" t="s">
        <v>10027</v>
      </c>
      <c r="C1491" s="305"/>
      <c r="D1491" s="20">
        <v>112012148</v>
      </c>
      <c r="E1491" s="20" t="s">
        <v>4661</v>
      </c>
      <c r="F1491" s="20" t="s">
        <v>4662</v>
      </c>
      <c r="G1491" s="20" t="s">
        <v>4663</v>
      </c>
      <c r="H1491" s="20" t="s">
        <v>2908</v>
      </c>
      <c r="I1491" s="20" t="s">
        <v>2357</v>
      </c>
      <c r="J1491" s="17">
        <v>1</v>
      </c>
      <c r="K1491" s="17">
        <v>2015</v>
      </c>
      <c r="L1491" s="17">
        <v>2</v>
      </c>
      <c r="M1491" s="17">
        <v>0</v>
      </c>
      <c r="N1491" s="17">
        <v>0</v>
      </c>
      <c r="O1491" s="17">
        <v>0</v>
      </c>
      <c r="P1491" s="17">
        <v>13</v>
      </c>
      <c r="Q1491" s="17">
        <v>0</v>
      </c>
      <c r="R1491" s="17">
        <v>15</v>
      </c>
      <c r="S1491" s="21" t="s">
        <v>3520</v>
      </c>
      <c r="T1491" s="17"/>
      <c r="U1491" s="17"/>
      <c r="V1491" s="17"/>
      <c r="W1491" s="17"/>
      <c r="X1491" s="17"/>
      <c r="Y1491" s="17"/>
    </row>
    <row r="1492" spans="1:25" x14ac:dyDescent="0.25">
      <c r="A1492" s="20">
        <v>112012149</v>
      </c>
      <c r="B1492" s="20" t="s">
        <v>10375</v>
      </c>
      <c r="C1492" s="305"/>
      <c r="D1492" s="20">
        <v>112012149</v>
      </c>
      <c r="E1492" s="20" t="s">
        <v>2993</v>
      </c>
      <c r="F1492" s="20" t="s">
        <v>2994</v>
      </c>
      <c r="G1492" s="20" t="s">
        <v>2995</v>
      </c>
      <c r="H1492" s="20" t="s">
        <v>2908</v>
      </c>
      <c r="I1492" s="20" t="s">
        <v>2357</v>
      </c>
      <c r="J1492" s="17">
        <v>1</v>
      </c>
      <c r="K1492" s="17">
        <v>2014</v>
      </c>
      <c r="L1492" s="17">
        <v>0</v>
      </c>
      <c r="M1492" s="17">
        <v>0</v>
      </c>
      <c r="N1492" s="17">
        <v>0</v>
      </c>
      <c r="O1492" s="17">
        <v>0</v>
      </c>
      <c r="P1492" s="17">
        <v>0</v>
      </c>
      <c r="Q1492" s="17">
        <v>0</v>
      </c>
      <c r="R1492" s="17">
        <v>0</v>
      </c>
      <c r="S1492" s="21">
        <v>0</v>
      </c>
      <c r="T1492" s="17"/>
      <c r="U1492" s="17"/>
      <c r="V1492" s="17"/>
      <c r="W1492" s="17"/>
      <c r="X1492" s="17"/>
      <c r="Y1492" s="17"/>
    </row>
    <row r="1493" spans="1:25" x14ac:dyDescent="0.25">
      <c r="A1493" s="20">
        <v>112012150</v>
      </c>
      <c r="B1493" s="20" t="s">
        <v>10186</v>
      </c>
      <c r="C1493" s="305"/>
      <c r="D1493" s="20">
        <v>112012150</v>
      </c>
      <c r="E1493" s="20" t="s">
        <v>2709</v>
      </c>
      <c r="F1493" s="20" t="s">
        <v>6739</v>
      </c>
      <c r="G1493" s="20" t="s">
        <v>6740</v>
      </c>
      <c r="H1493" s="20" t="s">
        <v>2908</v>
      </c>
      <c r="I1493" s="20" t="s">
        <v>2357</v>
      </c>
      <c r="J1493" s="17">
        <v>2</v>
      </c>
      <c r="K1493" s="17">
        <v>2014</v>
      </c>
      <c r="L1493" s="17">
        <v>2</v>
      </c>
      <c r="M1493" s="17">
        <v>0</v>
      </c>
      <c r="N1493" s="17">
        <v>12</v>
      </c>
      <c r="O1493" s="17">
        <v>2</v>
      </c>
      <c r="P1493" s="17">
        <v>22</v>
      </c>
      <c r="Q1493" s="17">
        <v>2</v>
      </c>
      <c r="R1493" s="17">
        <v>40</v>
      </c>
      <c r="S1493" s="21" t="s">
        <v>6126</v>
      </c>
      <c r="T1493" s="17">
        <v>0</v>
      </c>
      <c r="U1493" s="17">
        <v>0</v>
      </c>
      <c r="V1493" s="17">
        <v>1</v>
      </c>
      <c r="W1493" s="17">
        <v>0</v>
      </c>
      <c r="X1493" s="17">
        <v>19</v>
      </c>
      <c r="Y1493" s="17">
        <v>20</v>
      </c>
    </row>
    <row r="1494" spans="1:25" x14ac:dyDescent="0.25">
      <c r="A1494" s="20">
        <v>112012151</v>
      </c>
      <c r="B1494" s="20" t="s">
        <v>10454</v>
      </c>
      <c r="C1494" s="305"/>
      <c r="D1494" s="20">
        <v>112012151</v>
      </c>
      <c r="E1494" s="20" t="s">
        <v>4050</v>
      </c>
      <c r="F1494" s="20" t="s">
        <v>4664</v>
      </c>
      <c r="G1494" s="20" t="s">
        <v>4665</v>
      </c>
      <c r="H1494" s="20" t="s">
        <v>2908</v>
      </c>
      <c r="I1494" s="20" t="s">
        <v>2357</v>
      </c>
      <c r="J1494" s="17">
        <v>1</v>
      </c>
      <c r="K1494" s="17">
        <v>2015</v>
      </c>
      <c r="L1494" s="17">
        <v>0</v>
      </c>
      <c r="M1494" s="17">
        <v>0</v>
      </c>
      <c r="N1494" s="17">
        <v>6</v>
      </c>
      <c r="O1494" s="17">
        <v>0</v>
      </c>
      <c r="P1494" s="17">
        <v>5</v>
      </c>
      <c r="Q1494" s="17">
        <v>2</v>
      </c>
      <c r="R1494" s="17">
        <v>13</v>
      </c>
      <c r="S1494" s="21" t="s">
        <v>3520</v>
      </c>
      <c r="T1494" s="17"/>
      <c r="U1494" s="17"/>
      <c r="V1494" s="17"/>
      <c r="W1494" s="17"/>
      <c r="X1494" s="17"/>
      <c r="Y1494" s="17"/>
    </row>
    <row r="1495" spans="1:25" x14ac:dyDescent="0.25">
      <c r="A1495" s="20">
        <v>112012154</v>
      </c>
      <c r="B1495" s="20" t="s">
        <v>8660</v>
      </c>
      <c r="C1495" s="305"/>
      <c r="D1495" s="20">
        <v>112012154</v>
      </c>
      <c r="E1495" s="20" t="s">
        <v>2996</v>
      </c>
      <c r="F1495" s="20" t="s">
        <v>2997</v>
      </c>
      <c r="G1495" s="20" t="s">
        <v>2998</v>
      </c>
      <c r="H1495" s="20" t="s">
        <v>2908</v>
      </c>
      <c r="I1495" s="20" t="s">
        <v>2357</v>
      </c>
      <c r="J1495" s="17">
        <v>2</v>
      </c>
      <c r="K1495" s="17">
        <v>2014</v>
      </c>
      <c r="L1495" s="17">
        <v>0</v>
      </c>
      <c r="M1495" s="17">
        <v>0</v>
      </c>
      <c r="N1495" s="17">
        <v>0</v>
      </c>
      <c r="O1495" s="17">
        <v>0</v>
      </c>
      <c r="P1495" s="17">
        <v>0</v>
      </c>
      <c r="Q1495" s="17">
        <v>0</v>
      </c>
      <c r="R1495" s="17">
        <v>0</v>
      </c>
      <c r="S1495" s="21">
        <v>0</v>
      </c>
      <c r="T1495" s="17">
        <v>0</v>
      </c>
      <c r="U1495" s="17">
        <v>0</v>
      </c>
      <c r="V1495" s="17">
        <v>0</v>
      </c>
      <c r="W1495" s="17">
        <v>0</v>
      </c>
      <c r="X1495" s="17">
        <v>0</v>
      </c>
      <c r="Y1495" s="17">
        <v>0</v>
      </c>
    </row>
    <row r="1496" spans="1:25" x14ac:dyDescent="0.25">
      <c r="A1496" s="20">
        <v>112012155</v>
      </c>
      <c r="B1496" s="20" t="s">
        <v>9796</v>
      </c>
      <c r="C1496" s="305"/>
      <c r="D1496" s="20">
        <v>112012155</v>
      </c>
      <c r="E1496" s="20" t="s">
        <v>2999</v>
      </c>
      <c r="F1496" s="20" t="s">
        <v>3000</v>
      </c>
      <c r="G1496" s="20" t="s">
        <v>3001</v>
      </c>
      <c r="H1496" s="20" t="s">
        <v>2908</v>
      </c>
      <c r="I1496" s="20" t="s">
        <v>2357</v>
      </c>
      <c r="J1496" s="17">
        <v>2</v>
      </c>
      <c r="K1496" s="17">
        <v>2014</v>
      </c>
      <c r="L1496" s="17">
        <v>0</v>
      </c>
      <c r="M1496" s="17">
        <v>0</v>
      </c>
      <c r="N1496" s="17">
        <v>0</v>
      </c>
      <c r="O1496" s="17">
        <v>0</v>
      </c>
      <c r="P1496" s="17">
        <v>0</v>
      </c>
      <c r="Q1496" s="17">
        <v>0</v>
      </c>
      <c r="R1496" s="17">
        <v>0</v>
      </c>
      <c r="S1496" s="21">
        <v>0</v>
      </c>
      <c r="T1496" s="17">
        <v>0</v>
      </c>
      <c r="U1496" s="17">
        <v>0</v>
      </c>
      <c r="V1496" s="17">
        <v>0</v>
      </c>
      <c r="W1496" s="17">
        <v>0</v>
      </c>
      <c r="X1496" s="17">
        <v>0</v>
      </c>
      <c r="Y1496" s="17">
        <v>0</v>
      </c>
    </row>
    <row r="1497" spans="1:25" x14ac:dyDescent="0.25">
      <c r="A1497" s="20">
        <v>112012156</v>
      </c>
      <c r="B1497" s="20" t="s">
        <v>9000</v>
      </c>
      <c r="C1497" s="305"/>
      <c r="D1497" s="20">
        <v>112012156</v>
      </c>
      <c r="E1497" s="20" t="s">
        <v>6741</v>
      </c>
      <c r="F1497" s="20" t="s">
        <v>6742</v>
      </c>
      <c r="G1497" s="20" t="s">
        <v>6743</v>
      </c>
      <c r="H1497" s="20" t="s">
        <v>2908</v>
      </c>
      <c r="I1497" s="20" t="s">
        <v>2357</v>
      </c>
      <c r="J1497" s="17">
        <v>2</v>
      </c>
      <c r="K1497" s="17">
        <v>2015</v>
      </c>
      <c r="L1497" s="17">
        <v>0</v>
      </c>
      <c r="M1497" s="17">
        <v>0</v>
      </c>
      <c r="N1497" s="17">
        <v>13</v>
      </c>
      <c r="O1497" s="17">
        <v>0</v>
      </c>
      <c r="P1497" s="17">
        <v>26</v>
      </c>
      <c r="Q1497" s="17">
        <v>0</v>
      </c>
      <c r="R1497" s="17">
        <v>39</v>
      </c>
      <c r="S1497" s="21" t="s">
        <v>6126</v>
      </c>
      <c r="T1497" s="17">
        <v>0</v>
      </c>
      <c r="U1497" s="17">
        <v>0</v>
      </c>
      <c r="V1497" s="17">
        <v>0</v>
      </c>
      <c r="W1497" s="17">
        <v>0</v>
      </c>
      <c r="X1497" s="17">
        <v>0</v>
      </c>
      <c r="Y1497" s="17">
        <v>0</v>
      </c>
    </row>
    <row r="1498" spans="1:25" x14ac:dyDescent="0.25">
      <c r="A1498" s="20">
        <v>112012157</v>
      </c>
      <c r="B1498" s="20" t="s">
        <v>9211</v>
      </c>
      <c r="C1498" s="305"/>
      <c r="D1498" s="20">
        <v>112012157</v>
      </c>
      <c r="E1498" s="20" t="s">
        <v>9212</v>
      </c>
      <c r="F1498" s="20" t="s">
        <v>9213</v>
      </c>
      <c r="G1498" s="20" t="s">
        <v>9214</v>
      </c>
      <c r="H1498" s="20" t="s">
        <v>2908</v>
      </c>
      <c r="I1498" s="20" t="s">
        <v>2357</v>
      </c>
      <c r="J1498" s="17">
        <v>1</v>
      </c>
      <c r="K1498" s="17">
        <v>2014</v>
      </c>
      <c r="L1498" s="17"/>
      <c r="M1498" s="17"/>
      <c r="N1498" s="17"/>
      <c r="O1498" s="17"/>
      <c r="P1498" s="17"/>
      <c r="Q1498" s="17"/>
      <c r="R1498" s="17"/>
      <c r="S1498" s="21">
        <v>0</v>
      </c>
      <c r="T1498" s="17">
        <v>0</v>
      </c>
      <c r="U1498" s="17">
        <v>0</v>
      </c>
      <c r="V1498" s="17">
        <v>1</v>
      </c>
      <c r="W1498" s="17">
        <v>0</v>
      </c>
      <c r="X1498" s="17">
        <v>8</v>
      </c>
      <c r="Y1498" s="17">
        <v>9</v>
      </c>
    </row>
    <row r="1499" spans="1:25" x14ac:dyDescent="0.25">
      <c r="A1499" s="20">
        <v>112012165</v>
      </c>
      <c r="B1499" s="20" t="s">
        <v>8481</v>
      </c>
      <c r="C1499" s="305"/>
      <c r="D1499" s="20">
        <v>112012165</v>
      </c>
      <c r="E1499" s="20" t="s">
        <v>4666</v>
      </c>
      <c r="F1499" s="20" t="s">
        <v>4667</v>
      </c>
      <c r="G1499" s="20" t="s">
        <v>4668</v>
      </c>
      <c r="H1499" s="20" t="s">
        <v>2908</v>
      </c>
      <c r="I1499" s="20" t="s">
        <v>2357</v>
      </c>
      <c r="J1499" s="17">
        <v>2</v>
      </c>
      <c r="K1499" s="17">
        <v>2015</v>
      </c>
      <c r="L1499" s="17">
        <v>0</v>
      </c>
      <c r="M1499" s="17">
        <v>2</v>
      </c>
      <c r="N1499" s="17">
        <v>0</v>
      </c>
      <c r="O1499" s="17">
        <v>1</v>
      </c>
      <c r="P1499" s="17">
        <v>3</v>
      </c>
      <c r="Q1499" s="17">
        <v>2</v>
      </c>
      <c r="R1499" s="17">
        <v>8</v>
      </c>
      <c r="S1499" s="21" t="s">
        <v>3520</v>
      </c>
      <c r="T1499" s="17">
        <v>0</v>
      </c>
      <c r="U1499" s="17">
        <v>0</v>
      </c>
      <c r="V1499" s="17">
        <v>0</v>
      </c>
      <c r="W1499" s="17">
        <v>0</v>
      </c>
      <c r="X1499" s="17">
        <v>2</v>
      </c>
      <c r="Y1499" s="17">
        <v>2</v>
      </c>
    </row>
    <row r="1500" spans="1:25" x14ac:dyDescent="0.25">
      <c r="A1500" s="20">
        <v>112012170</v>
      </c>
      <c r="B1500" s="20" t="s">
        <v>11260</v>
      </c>
      <c r="C1500" s="305"/>
      <c r="D1500" s="20">
        <v>112012170</v>
      </c>
      <c r="E1500" s="20" t="s">
        <v>4669</v>
      </c>
      <c r="F1500" s="20" t="e">
        <v>#N/A</v>
      </c>
      <c r="G1500" s="20" t="e">
        <v>#N/A</v>
      </c>
      <c r="H1500" s="20" t="s">
        <v>2908</v>
      </c>
      <c r="I1500" s="20" t="s">
        <v>2357</v>
      </c>
      <c r="J1500" s="17">
        <v>2</v>
      </c>
      <c r="K1500" s="17">
        <v>2015</v>
      </c>
      <c r="L1500" s="17">
        <v>0</v>
      </c>
      <c r="M1500" s="17">
        <v>0</v>
      </c>
      <c r="N1500" s="17">
        <v>0</v>
      </c>
      <c r="O1500" s="17">
        <v>0</v>
      </c>
      <c r="P1500" s="17">
        <v>5</v>
      </c>
      <c r="Q1500" s="17">
        <v>0</v>
      </c>
      <c r="R1500" s="17">
        <v>5</v>
      </c>
      <c r="S1500" s="21" t="s">
        <v>3520</v>
      </c>
      <c r="T1500" s="17">
        <v>0</v>
      </c>
      <c r="U1500" s="17">
        <v>0</v>
      </c>
      <c r="V1500" s="17">
        <v>2</v>
      </c>
      <c r="W1500" s="17">
        <v>0</v>
      </c>
      <c r="X1500" s="17">
        <v>80</v>
      </c>
      <c r="Y1500" s="17">
        <v>82</v>
      </c>
    </row>
    <row r="1501" spans="1:25" x14ac:dyDescent="0.25">
      <c r="A1501" s="20">
        <v>112012171</v>
      </c>
      <c r="B1501" s="20" t="s">
        <v>11261</v>
      </c>
      <c r="C1501" s="305"/>
      <c r="D1501" s="20">
        <v>112012171</v>
      </c>
      <c r="E1501" s="20" t="s">
        <v>4670</v>
      </c>
      <c r="F1501" s="20" t="e">
        <v>#N/A</v>
      </c>
      <c r="G1501" s="20" t="e">
        <v>#N/A</v>
      </c>
      <c r="H1501" s="20" t="s">
        <v>2908</v>
      </c>
      <c r="I1501" s="20" t="s">
        <v>2357</v>
      </c>
      <c r="J1501" s="17">
        <v>2</v>
      </c>
      <c r="K1501" s="17">
        <v>2015</v>
      </c>
      <c r="L1501" s="17">
        <v>0</v>
      </c>
      <c r="M1501" s="17">
        <v>0</v>
      </c>
      <c r="N1501" s="17">
        <v>0</v>
      </c>
      <c r="O1501" s="17">
        <v>1</v>
      </c>
      <c r="P1501" s="17">
        <v>13</v>
      </c>
      <c r="Q1501" s="17">
        <v>1</v>
      </c>
      <c r="R1501" s="17">
        <v>15</v>
      </c>
      <c r="S1501" s="21" t="s">
        <v>3520</v>
      </c>
      <c r="T1501" s="17">
        <v>0</v>
      </c>
      <c r="U1501" s="17">
        <v>0</v>
      </c>
      <c r="V1501" s="17">
        <v>0</v>
      </c>
      <c r="W1501" s="17">
        <v>3</v>
      </c>
      <c r="X1501" s="17">
        <v>5</v>
      </c>
      <c r="Y1501" s="17">
        <v>8</v>
      </c>
    </row>
    <row r="1502" spans="1:25" x14ac:dyDescent="0.25">
      <c r="A1502" s="20">
        <v>112020001</v>
      </c>
      <c r="B1502" s="20" t="s">
        <v>8423</v>
      </c>
      <c r="C1502" s="305"/>
      <c r="D1502" s="20">
        <v>112020001</v>
      </c>
      <c r="E1502" s="20" t="s">
        <v>5541</v>
      </c>
      <c r="F1502" s="20" t="s">
        <v>7838</v>
      </c>
      <c r="G1502" s="20" t="s">
        <v>7839</v>
      </c>
      <c r="H1502" s="20" t="s">
        <v>3005</v>
      </c>
      <c r="I1502" s="20" t="s">
        <v>2357</v>
      </c>
      <c r="J1502" s="17">
        <v>2</v>
      </c>
      <c r="K1502" s="17">
        <v>2014</v>
      </c>
      <c r="L1502" s="17">
        <v>6</v>
      </c>
      <c r="M1502" s="17">
        <v>0</v>
      </c>
      <c r="N1502" s="17">
        <v>28</v>
      </c>
      <c r="O1502" s="17">
        <v>3</v>
      </c>
      <c r="P1502" s="17">
        <v>34</v>
      </c>
      <c r="Q1502" s="17">
        <v>16</v>
      </c>
      <c r="R1502" s="17">
        <v>87</v>
      </c>
      <c r="S1502" s="21" t="s">
        <v>7372</v>
      </c>
      <c r="T1502" s="17">
        <v>0</v>
      </c>
      <c r="U1502" s="17">
        <v>0</v>
      </c>
      <c r="V1502" s="17">
        <v>1</v>
      </c>
      <c r="W1502" s="17">
        <v>0</v>
      </c>
      <c r="X1502" s="17">
        <v>22</v>
      </c>
      <c r="Y1502" s="17">
        <v>23</v>
      </c>
    </row>
    <row r="1503" spans="1:25" x14ac:dyDescent="0.25">
      <c r="A1503" s="20">
        <v>112020002</v>
      </c>
      <c r="B1503" s="20" t="s">
        <v>8424</v>
      </c>
      <c r="C1503" s="305"/>
      <c r="D1503" s="20">
        <v>112020002</v>
      </c>
      <c r="E1503" s="20" t="s">
        <v>2709</v>
      </c>
      <c r="F1503" s="20" t="s">
        <v>7840</v>
      </c>
      <c r="G1503" s="20" t="s">
        <v>7841</v>
      </c>
      <c r="H1503" s="20" t="s">
        <v>3005</v>
      </c>
      <c r="I1503" s="20" t="s">
        <v>2357</v>
      </c>
      <c r="J1503" s="17">
        <v>2</v>
      </c>
      <c r="K1503" s="17">
        <v>2014</v>
      </c>
      <c r="L1503" s="17">
        <v>2</v>
      </c>
      <c r="M1503" s="17">
        <v>0</v>
      </c>
      <c r="N1503" s="17">
        <v>9</v>
      </c>
      <c r="O1503" s="17">
        <v>2</v>
      </c>
      <c r="P1503" s="17">
        <v>33</v>
      </c>
      <c r="Q1503" s="17">
        <v>7</v>
      </c>
      <c r="R1503" s="17">
        <v>53</v>
      </c>
      <c r="S1503" s="21" t="s">
        <v>7372</v>
      </c>
      <c r="T1503" s="17">
        <v>0</v>
      </c>
      <c r="U1503" s="17">
        <v>0</v>
      </c>
      <c r="V1503" s="17">
        <v>2</v>
      </c>
      <c r="W1503" s="17">
        <v>0</v>
      </c>
      <c r="X1503" s="17">
        <v>14</v>
      </c>
      <c r="Y1503" s="17">
        <v>16</v>
      </c>
    </row>
    <row r="1504" spans="1:25" x14ac:dyDescent="0.25">
      <c r="A1504" s="20">
        <v>112020004</v>
      </c>
      <c r="B1504" s="20" t="s">
        <v>8474</v>
      </c>
      <c r="C1504" s="305"/>
      <c r="D1504" s="20">
        <v>112020004</v>
      </c>
      <c r="E1504" s="20" t="s">
        <v>6052</v>
      </c>
      <c r="F1504" s="20" t="s">
        <v>7842</v>
      </c>
      <c r="G1504" s="20" t="s">
        <v>7843</v>
      </c>
      <c r="H1504" s="20" t="s">
        <v>3005</v>
      </c>
      <c r="I1504" s="20" t="s">
        <v>2357</v>
      </c>
      <c r="J1504" s="17">
        <v>2</v>
      </c>
      <c r="K1504" s="17">
        <v>2014</v>
      </c>
      <c r="L1504" s="17">
        <v>2</v>
      </c>
      <c r="M1504" s="17">
        <v>2</v>
      </c>
      <c r="N1504" s="17">
        <v>15</v>
      </c>
      <c r="O1504" s="17">
        <v>2</v>
      </c>
      <c r="P1504" s="17">
        <v>46</v>
      </c>
      <c r="Q1504" s="17">
        <v>21</v>
      </c>
      <c r="R1504" s="17">
        <v>88</v>
      </c>
      <c r="S1504" s="21" t="s">
        <v>7372</v>
      </c>
      <c r="T1504" s="17">
        <v>0</v>
      </c>
      <c r="U1504" s="17">
        <v>0</v>
      </c>
      <c r="V1504" s="17">
        <v>2</v>
      </c>
      <c r="W1504" s="17">
        <v>0</v>
      </c>
      <c r="X1504" s="17">
        <v>75</v>
      </c>
      <c r="Y1504" s="17">
        <v>77</v>
      </c>
    </row>
    <row r="1505" spans="1:25" x14ac:dyDescent="0.25">
      <c r="A1505" s="20">
        <v>112020007</v>
      </c>
      <c r="B1505" s="20" t="s">
        <v>8507</v>
      </c>
      <c r="C1505" s="305"/>
      <c r="D1505" s="20">
        <v>112020007</v>
      </c>
      <c r="E1505" s="20" t="s">
        <v>6744</v>
      </c>
      <c r="F1505" s="20" t="s">
        <v>6745</v>
      </c>
      <c r="G1505" s="20" t="s">
        <v>6746</v>
      </c>
      <c r="H1505" s="20" t="s">
        <v>3005</v>
      </c>
      <c r="I1505" s="20" t="s">
        <v>2357</v>
      </c>
      <c r="J1505" s="17">
        <v>2</v>
      </c>
      <c r="K1505" s="17">
        <v>2015</v>
      </c>
      <c r="L1505" s="17">
        <v>0</v>
      </c>
      <c r="M1505" s="17">
        <v>0</v>
      </c>
      <c r="N1505" s="17">
        <v>6</v>
      </c>
      <c r="O1505" s="17">
        <v>2</v>
      </c>
      <c r="P1505" s="17">
        <v>20</v>
      </c>
      <c r="Q1505" s="17">
        <v>8</v>
      </c>
      <c r="R1505" s="17">
        <v>36</v>
      </c>
      <c r="S1505" s="21" t="s">
        <v>6126</v>
      </c>
      <c r="T1505" s="17">
        <v>0</v>
      </c>
      <c r="U1505" s="17">
        <v>0</v>
      </c>
      <c r="V1505" s="17">
        <v>1</v>
      </c>
      <c r="W1505" s="17">
        <v>0</v>
      </c>
      <c r="X1505" s="17">
        <v>20</v>
      </c>
      <c r="Y1505" s="17">
        <v>21</v>
      </c>
    </row>
    <row r="1506" spans="1:25" x14ac:dyDescent="0.25">
      <c r="A1506" s="20">
        <v>112020009</v>
      </c>
      <c r="B1506" s="20" t="s">
        <v>8559</v>
      </c>
      <c r="C1506" s="305"/>
      <c r="D1506" s="20">
        <v>112020009</v>
      </c>
      <c r="E1506" s="20" t="s">
        <v>6101</v>
      </c>
      <c r="F1506" s="20" t="s">
        <v>6102</v>
      </c>
      <c r="G1506" s="20" t="s">
        <v>6103</v>
      </c>
      <c r="H1506" s="20" t="s">
        <v>3005</v>
      </c>
      <c r="I1506" s="20" t="s">
        <v>2357</v>
      </c>
      <c r="J1506" s="17">
        <v>2</v>
      </c>
      <c r="K1506" s="17">
        <v>2015</v>
      </c>
      <c r="L1506" s="17">
        <v>0</v>
      </c>
      <c r="M1506" s="17">
        <v>0</v>
      </c>
      <c r="N1506" s="17">
        <v>71</v>
      </c>
      <c r="O1506" s="17">
        <v>9</v>
      </c>
      <c r="P1506" s="17">
        <v>185</v>
      </c>
      <c r="Q1506" s="17">
        <v>16</v>
      </c>
      <c r="R1506" s="17">
        <v>281</v>
      </c>
      <c r="S1506" s="21" t="s">
        <v>6028</v>
      </c>
      <c r="T1506" s="17">
        <v>0</v>
      </c>
      <c r="U1506" s="17">
        <v>0</v>
      </c>
      <c r="V1506" s="17">
        <v>2</v>
      </c>
      <c r="W1506" s="17">
        <v>0</v>
      </c>
      <c r="X1506" s="17">
        <v>60</v>
      </c>
      <c r="Y1506" s="17">
        <v>62</v>
      </c>
    </row>
    <row r="1507" spans="1:25" x14ac:dyDescent="0.25">
      <c r="A1507" s="20">
        <v>112020010</v>
      </c>
      <c r="B1507" s="20" t="s">
        <v>10608</v>
      </c>
      <c r="C1507" s="305"/>
      <c r="D1507" s="20">
        <v>112020010</v>
      </c>
      <c r="E1507" s="20" t="s">
        <v>4671</v>
      </c>
      <c r="F1507" s="20" t="s">
        <v>4672</v>
      </c>
      <c r="G1507" s="20" t="s">
        <v>4673</v>
      </c>
      <c r="H1507" s="20" t="s">
        <v>3005</v>
      </c>
      <c r="I1507" s="20" t="s">
        <v>2357</v>
      </c>
      <c r="J1507" s="17">
        <v>2</v>
      </c>
      <c r="K1507" s="17">
        <v>2014</v>
      </c>
      <c r="L1507" s="17">
        <v>0</v>
      </c>
      <c r="M1507" s="17">
        <v>0</v>
      </c>
      <c r="N1507" s="17">
        <v>5</v>
      </c>
      <c r="O1507" s="17">
        <v>0</v>
      </c>
      <c r="P1507" s="17">
        <v>11</v>
      </c>
      <c r="Q1507" s="17">
        <v>6</v>
      </c>
      <c r="R1507" s="17">
        <v>22</v>
      </c>
      <c r="S1507" s="21" t="s">
        <v>3520</v>
      </c>
      <c r="T1507" s="17">
        <v>0</v>
      </c>
      <c r="U1507" s="17">
        <v>1</v>
      </c>
      <c r="V1507" s="17">
        <v>1</v>
      </c>
      <c r="W1507" s="17">
        <v>8</v>
      </c>
      <c r="X1507" s="17">
        <v>44</v>
      </c>
      <c r="Y1507" s="17">
        <v>54</v>
      </c>
    </row>
    <row r="1508" spans="1:25" x14ac:dyDescent="0.25">
      <c r="A1508" s="20">
        <v>112020012</v>
      </c>
      <c r="B1508" s="20" t="s">
        <v>9001</v>
      </c>
      <c r="C1508" s="305"/>
      <c r="D1508" s="20">
        <v>112020012</v>
      </c>
      <c r="E1508" s="20" t="s">
        <v>6747</v>
      </c>
      <c r="F1508" s="20" t="s">
        <v>6748</v>
      </c>
      <c r="G1508" s="20" t="s">
        <v>6749</v>
      </c>
      <c r="H1508" s="20" t="s">
        <v>3005</v>
      </c>
      <c r="I1508" s="20" t="s">
        <v>2357</v>
      </c>
      <c r="J1508" s="17">
        <v>2</v>
      </c>
      <c r="K1508" s="17">
        <v>2015</v>
      </c>
      <c r="L1508" s="17">
        <v>0</v>
      </c>
      <c r="M1508" s="17">
        <v>0</v>
      </c>
      <c r="N1508" s="17">
        <v>0</v>
      </c>
      <c r="O1508" s="17">
        <v>2</v>
      </c>
      <c r="P1508" s="17">
        <v>28</v>
      </c>
      <c r="Q1508" s="17">
        <v>10</v>
      </c>
      <c r="R1508" s="17">
        <v>40</v>
      </c>
      <c r="S1508" s="21" t="s">
        <v>6126</v>
      </c>
      <c r="T1508" s="17">
        <v>0</v>
      </c>
      <c r="U1508" s="17">
        <v>0</v>
      </c>
      <c r="V1508" s="17">
        <v>1</v>
      </c>
      <c r="W1508" s="17">
        <v>0</v>
      </c>
      <c r="X1508" s="17">
        <v>28</v>
      </c>
      <c r="Y1508" s="17">
        <v>29</v>
      </c>
    </row>
    <row r="1509" spans="1:25" x14ac:dyDescent="0.25">
      <c r="A1509" s="20">
        <v>112020013</v>
      </c>
      <c r="B1509" s="20" t="s">
        <v>8605</v>
      </c>
      <c r="C1509" s="305"/>
      <c r="D1509" s="20">
        <v>112020013</v>
      </c>
      <c r="E1509" s="20" t="s">
        <v>6750</v>
      </c>
      <c r="F1509" s="20" t="s">
        <v>6751</v>
      </c>
      <c r="G1509" s="20" t="s">
        <v>6752</v>
      </c>
      <c r="H1509" s="20" t="s">
        <v>3005</v>
      </c>
      <c r="I1509" s="20" t="s">
        <v>2357</v>
      </c>
      <c r="J1509" s="17">
        <v>2</v>
      </c>
      <c r="K1509" s="17">
        <v>2015</v>
      </c>
      <c r="L1509" s="17">
        <v>2</v>
      </c>
      <c r="M1509" s="17">
        <v>0</v>
      </c>
      <c r="N1509" s="17">
        <v>9</v>
      </c>
      <c r="O1509" s="17">
        <v>1</v>
      </c>
      <c r="P1509" s="17">
        <v>18</v>
      </c>
      <c r="Q1509" s="17">
        <v>2</v>
      </c>
      <c r="R1509" s="17">
        <v>32</v>
      </c>
      <c r="S1509" s="21" t="s">
        <v>6126</v>
      </c>
      <c r="T1509" s="17">
        <v>0</v>
      </c>
      <c r="U1509" s="17">
        <v>0</v>
      </c>
      <c r="V1509" s="17">
        <v>1</v>
      </c>
      <c r="W1509" s="17">
        <v>0</v>
      </c>
      <c r="X1509" s="17">
        <v>31</v>
      </c>
      <c r="Y1509" s="17">
        <v>32</v>
      </c>
    </row>
    <row r="1510" spans="1:25" x14ac:dyDescent="0.25">
      <c r="A1510" s="20">
        <v>112020014</v>
      </c>
      <c r="B1510" s="20" t="s">
        <v>8614</v>
      </c>
      <c r="C1510" s="305"/>
      <c r="D1510" s="20">
        <v>112020014</v>
      </c>
      <c r="E1510" s="20" t="s">
        <v>7844</v>
      </c>
      <c r="F1510" s="20" t="s">
        <v>7845</v>
      </c>
      <c r="G1510" s="20" t="s">
        <v>7846</v>
      </c>
      <c r="H1510" s="20" t="s">
        <v>3005</v>
      </c>
      <c r="I1510" s="20" t="s">
        <v>2357</v>
      </c>
      <c r="J1510" s="17">
        <v>2</v>
      </c>
      <c r="K1510" s="17">
        <v>2015</v>
      </c>
      <c r="L1510" s="17">
        <v>5</v>
      </c>
      <c r="M1510" s="17">
        <v>0</v>
      </c>
      <c r="N1510" s="17">
        <v>20</v>
      </c>
      <c r="O1510" s="17">
        <v>3</v>
      </c>
      <c r="P1510" s="17">
        <v>46</v>
      </c>
      <c r="Q1510" s="17">
        <v>14</v>
      </c>
      <c r="R1510" s="17">
        <v>88</v>
      </c>
      <c r="S1510" s="21" t="s">
        <v>7372</v>
      </c>
      <c r="T1510" s="17">
        <v>0</v>
      </c>
      <c r="U1510" s="17">
        <v>0</v>
      </c>
      <c r="V1510" s="17">
        <v>2</v>
      </c>
      <c r="W1510" s="17">
        <v>0</v>
      </c>
      <c r="X1510" s="17">
        <v>60</v>
      </c>
      <c r="Y1510" s="17">
        <v>62</v>
      </c>
    </row>
    <row r="1511" spans="1:25" x14ac:dyDescent="0.25">
      <c r="A1511" s="20">
        <v>112020017</v>
      </c>
      <c r="B1511" s="20" t="s">
        <v>8623</v>
      </c>
      <c r="C1511" s="305"/>
      <c r="D1511" s="20">
        <v>112020017</v>
      </c>
      <c r="E1511" s="20" t="s">
        <v>7847</v>
      </c>
      <c r="F1511" s="20" t="s">
        <v>7848</v>
      </c>
      <c r="G1511" s="20" t="s">
        <v>7849</v>
      </c>
      <c r="H1511" s="20" t="s">
        <v>3005</v>
      </c>
      <c r="I1511" s="20" t="s">
        <v>2357</v>
      </c>
      <c r="J1511" s="17">
        <v>1</v>
      </c>
      <c r="K1511" s="17">
        <v>2015</v>
      </c>
      <c r="L1511" s="17">
        <v>2</v>
      </c>
      <c r="M1511" s="17">
        <v>0</v>
      </c>
      <c r="N1511" s="17">
        <v>26</v>
      </c>
      <c r="O1511" s="17">
        <v>3</v>
      </c>
      <c r="P1511" s="17">
        <v>55</v>
      </c>
      <c r="Q1511" s="17">
        <v>4</v>
      </c>
      <c r="R1511" s="17">
        <v>90</v>
      </c>
      <c r="S1511" s="21" t="s">
        <v>7372</v>
      </c>
      <c r="T1511" s="17"/>
      <c r="U1511" s="17"/>
      <c r="V1511" s="17"/>
      <c r="W1511" s="17"/>
      <c r="X1511" s="17"/>
      <c r="Y1511" s="17"/>
    </row>
    <row r="1512" spans="1:25" x14ac:dyDescent="0.25">
      <c r="A1512" s="20">
        <v>112020018</v>
      </c>
      <c r="B1512" s="20" t="s">
        <v>8677</v>
      </c>
      <c r="C1512" s="305"/>
      <c r="D1512" s="20">
        <v>112020018</v>
      </c>
      <c r="E1512" s="20" t="s">
        <v>5863</v>
      </c>
      <c r="F1512" s="20" t="s">
        <v>6753</v>
      </c>
      <c r="G1512" s="20" t="s">
        <v>6754</v>
      </c>
      <c r="H1512" s="20" t="s">
        <v>3005</v>
      </c>
      <c r="I1512" s="20" t="s">
        <v>2357</v>
      </c>
      <c r="J1512" s="17">
        <v>1</v>
      </c>
      <c r="K1512" s="17">
        <v>2015</v>
      </c>
      <c r="L1512" s="17">
        <v>0</v>
      </c>
      <c r="M1512" s="17">
        <v>0</v>
      </c>
      <c r="N1512" s="17">
        <v>2</v>
      </c>
      <c r="O1512" s="17">
        <v>1</v>
      </c>
      <c r="P1512" s="17">
        <v>26</v>
      </c>
      <c r="Q1512" s="17">
        <v>6</v>
      </c>
      <c r="R1512" s="17">
        <v>35</v>
      </c>
      <c r="S1512" s="21" t="s">
        <v>6126</v>
      </c>
      <c r="T1512" s="17"/>
      <c r="U1512" s="17"/>
      <c r="V1512" s="17"/>
      <c r="W1512" s="17"/>
      <c r="X1512" s="17"/>
      <c r="Y1512" s="17"/>
    </row>
    <row r="1513" spans="1:25" x14ac:dyDescent="0.25">
      <c r="A1513" s="20">
        <v>112020020</v>
      </c>
      <c r="B1513" s="20" t="s">
        <v>8680</v>
      </c>
      <c r="C1513" s="305"/>
      <c r="D1513" s="20">
        <v>112020020</v>
      </c>
      <c r="E1513" s="20" t="s">
        <v>6755</v>
      </c>
      <c r="F1513" s="20" t="s">
        <v>6756</v>
      </c>
      <c r="G1513" s="20" t="s">
        <v>6757</v>
      </c>
      <c r="H1513" s="20" t="s">
        <v>3005</v>
      </c>
      <c r="I1513" s="20" t="s">
        <v>2357</v>
      </c>
      <c r="J1513" s="17">
        <v>1</v>
      </c>
      <c r="K1513" s="17">
        <v>2014</v>
      </c>
      <c r="L1513" s="17">
        <v>2</v>
      </c>
      <c r="M1513" s="17">
        <v>0</v>
      </c>
      <c r="N1513" s="17">
        <v>9</v>
      </c>
      <c r="O1513" s="17">
        <v>2</v>
      </c>
      <c r="P1513" s="17">
        <v>30</v>
      </c>
      <c r="Q1513" s="17">
        <v>0</v>
      </c>
      <c r="R1513" s="17">
        <v>43</v>
      </c>
      <c r="S1513" s="21" t="s">
        <v>6126</v>
      </c>
      <c r="T1513" s="17"/>
      <c r="U1513" s="17"/>
      <c r="V1513" s="17"/>
      <c r="W1513" s="17"/>
      <c r="X1513" s="17"/>
      <c r="Y1513" s="17"/>
    </row>
    <row r="1514" spans="1:25" x14ac:dyDescent="0.25">
      <c r="A1514" s="20">
        <v>112020022</v>
      </c>
      <c r="B1514" s="20" t="s">
        <v>8738</v>
      </c>
      <c r="C1514" s="305"/>
      <c r="D1514" s="20">
        <v>112020022</v>
      </c>
      <c r="E1514" s="20" t="s">
        <v>3661</v>
      </c>
      <c r="F1514" s="20" t="s">
        <v>5836</v>
      </c>
      <c r="G1514" s="20" t="s">
        <v>5837</v>
      </c>
      <c r="H1514" s="20" t="s">
        <v>3005</v>
      </c>
      <c r="I1514" s="20" t="s">
        <v>2357</v>
      </c>
      <c r="J1514" s="17">
        <v>3</v>
      </c>
      <c r="K1514" s="17">
        <v>2015</v>
      </c>
      <c r="L1514" s="17">
        <v>0</v>
      </c>
      <c r="M1514" s="17">
        <v>0</v>
      </c>
      <c r="N1514" s="17">
        <v>31</v>
      </c>
      <c r="O1514" s="17">
        <v>7</v>
      </c>
      <c r="P1514" s="17">
        <v>151</v>
      </c>
      <c r="Q1514" s="17">
        <v>40</v>
      </c>
      <c r="R1514" s="17">
        <v>229</v>
      </c>
      <c r="S1514" s="21" t="s">
        <v>5595</v>
      </c>
      <c r="T1514" s="17">
        <v>2</v>
      </c>
      <c r="U1514" s="17">
        <v>0</v>
      </c>
      <c r="V1514" s="17">
        <v>2</v>
      </c>
      <c r="W1514" s="17">
        <v>1</v>
      </c>
      <c r="X1514" s="17">
        <v>42</v>
      </c>
      <c r="Y1514" s="17">
        <v>47</v>
      </c>
    </row>
    <row r="1515" spans="1:25" x14ac:dyDescent="0.25">
      <c r="A1515" s="20">
        <v>112020023</v>
      </c>
      <c r="B1515" s="20" t="s">
        <v>9333</v>
      </c>
      <c r="C1515" s="305"/>
      <c r="D1515" s="20">
        <v>112020023</v>
      </c>
      <c r="E1515" s="20" t="s">
        <v>2752</v>
      </c>
      <c r="F1515" s="20" t="s">
        <v>4674</v>
      </c>
      <c r="G1515" s="20" t="s">
        <v>4675</v>
      </c>
      <c r="H1515" s="20" t="s">
        <v>3005</v>
      </c>
      <c r="I1515" s="20" t="s">
        <v>2357</v>
      </c>
      <c r="J1515" s="17">
        <v>1</v>
      </c>
      <c r="K1515" s="17">
        <v>2014</v>
      </c>
      <c r="L1515" s="17">
        <v>0</v>
      </c>
      <c r="M1515" s="17">
        <v>0</v>
      </c>
      <c r="N1515" s="17">
        <v>0</v>
      </c>
      <c r="O1515" s="17">
        <v>3</v>
      </c>
      <c r="P1515" s="17">
        <v>22</v>
      </c>
      <c r="Q1515" s="17">
        <v>0</v>
      </c>
      <c r="R1515" s="17">
        <v>25</v>
      </c>
      <c r="S1515" s="21" t="s">
        <v>3520</v>
      </c>
      <c r="T1515" s="17"/>
      <c r="U1515" s="17"/>
      <c r="V1515" s="17"/>
      <c r="W1515" s="17"/>
      <c r="X1515" s="17"/>
      <c r="Y1515" s="17"/>
    </row>
    <row r="1516" spans="1:25" x14ac:dyDescent="0.25">
      <c r="A1516" s="20">
        <v>112020025</v>
      </c>
      <c r="B1516" s="20" t="s">
        <v>9358</v>
      </c>
      <c r="C1516" s="305"/>
      <c r="D1516" s="20">
        <v>112020025</v>
      </c>
      <c r="E1516" s="20" t="s">
        <v>6758</v>
      </c>
      <c r="F1516" s="20" t="s">
        <v>6759</v>
      </c>
      <c r="G1516" s="20" t="s">
        <v>6760</v>
      </c>
      <c r="H1516" s="20" t="s">
        <v>3005</v>
      </c>
      <c r="I1516" s="20" t="s">
        <v>2357</v>
      </c>
      <c r="J1516" s="17">
        <v>1</v>
      </c>
      <c r="K1516" s="17">
        <v>2015</v>
      </c>
      <c r="L1516" s="17">
        <v>0</v>
      </c>
      <c r="M1516" s="17">
        <v>0</v>
      </c>
      <c r="N1516" s="17">
        <v>9</v>
      </c>
      <c r="O1516" s="17">
        <v>1</v>
      </c>
      <c r="P1516" s="17">
        <v>14</v>
      </c>
      <c r="Q1516" s="17">
        <v>6</v>
      </c>
      <c r="R1516" s="17">
        <v>30</v>
      </c>
      <c r="S1516" s="21" t="s">
        <v>6126</v>
      </c>
      <c r="T1516" s="17"/>
      <c r="U1516" s="17"/>
      <c r="V1516" s="17"/>
      <c r="W1516" s="17"/>
      <c r="X1516" s="17"/>
      <c r="Y1516" s="17"/>
    </row>
    <row r="1517" spans="1:25" x14ac:dyDescent="0.25">
      <c r="A1517" s="20">
        <v>112020026</v>
      </c>
      <c r="B1517" s="20" t="s">
        <v>8758</v>
      </c>
      <c r="C1517" s="305"/>
      <c r="D1517" s="20">
        <v>112020026</v>
      </c>
      <c r="E1517" s="20" t="s">
        <v>7850</v>
      </c>
      <c r="F1517" s="20" t="s">
        <v>7851</v>
      </c>
      <c r="G1517" s="20" t="s">
        <v>7852</v>
      </c>
      <c r="H1517" s="20" t="s">
        <v>3005</v>
      </c>
      <c r="I1517" s="20" t="s">
        <v>2357</v>
      </c>
      <c r="J1517" s="17">
        <v>2</v>
      </c>
      <c r="K1517" s="17">
        <v>2015</v>
      </c>
      <c r="L1517" s="17">
        <v>2</v>
      </c>
      <c r="M1517" s="17">
        <v>0</v>
      </c>
      <c r="N1517" s="17">
        <v>16</v>
      </c>
      <c r="O1517" s="17">
        <v>4</v>
      </c>
      <c r="P1517" s="17">
        <v>50</v>
      </c>
      <c r="Q1517" s="17">
        <v>7</v>
      </c>
      <c r="R1517" s="17">
        <v>79</v>
      </c>
      <c r="S1517" s="21" t="s">
        <v>7372</v>
      </c>
      <c r="T1517" s="17">
        <v>0</v>
      </c>
      <c r="U1517" s="17">
        <v>0</v>
      </c>
      <c r="V1517" s="17">
        <v>2</v>
      </c>
      <c r="W1517" s="17">
        <v>0</v>
      </c>
      <c r="X1517" s="17">
        <v>42</v>
      </c>
      <c r="Y1517" s="17">
        <v>44</v>
      </c>
    </row>
    <row r="1518" spans="1:25" x14ac:dyDescent="0.25">
      <c r="A1518" s="20">
        <v>112020027</v>
      </c>
      <c r="B1518" s="20" t="s">
        <v>10625</v>
      </c>
      <c r="C1518" s="305"/>
      <c r="D1518" s="20">
        <v>112020027</v>
      </c>
      <c r="E1518" s="20" t="s">
        <v>6761</v>
      </c>
      <c r="F1518" s="20" t="s">
        <v>6762</v>
      </c>
      <c r="G1518" s="20" t="s">
        <v>6763</v>
      </c>
      <c r="H1518" s="20" t="s">
        <v>3005</v>
      </c>
      <c r="I1518" s="20" t="s">
        <v>2357</v>
      </c>
      <c r="J1518" s="17">
        <v>2</v>
      </c>
      <c r="K1518" s="17">
        <v>2014</v>
      </c>
      <c r="L1518" s="17">
        <v>2</v>
      </c>
      <c r="M1518" s="17">
        <v>0</v>
      </c>
      <c r="N1518" s="17">
        <v>5</v>
      </c>
      <c r="O1518" s="17">
        <v>2</v>
      </c>
      <c r="P1518" s="17">
        <v>24</v>
      </c>
      <c r="Q1518" s="17">
        <v>1</v>
      </c>
      <c r="R1518" s="17">
        <v>34</v>
      </c>
      <c r="S1518" s="21" t="s">
        <v>6126</v>
      </c>
      <c r="T1518" s="17">
        <v>0</v>
      </c>
      <c r="U1518" s="17">
        <v>0</v>
      </c>
      <c r="V1518" s="17">
        <v>2</v>
      </c>
      <c r="W1518" s="17">
        <v>0</v>
      </c>
      <c r="X1518" s="17">
        <v>48</v>
      </c>
      <c r="Y1518" s="17">
        <v>50</v>
      </c>
    </row>
    <row r="1519" spans="1:25" x14ac:dyDescent="0.25">
      <c r="A1519" s="20">
        <v>112020029</v>
      </c>
      <c r="B1519" s="20" t="s">
        <v>8864</v>
      </c>
      <c r="C1519" s="305"/>
      <c r="D1519" s="20">
        <v>112020029</v>
      </c>
      <c r="E1519" s="20" t="s">
        <v>7853</v>
      </c>
      <c r="F1519" s="20" t="s">
        <v>7854</v>
      </c>
      <c r="G1519" s="20" t="s">
        <v>7855</v>
      </c>
      <c r="H1519" s="20" t="s">
        <v>3005</v>
      </c>
      <c r="I1519" s="20" t="s">
        <v>2357</v>
      </c>
      <c r="J1519" s="17">
        <v>1</v>
      </c>
      <c r="K1519" s="17">
        <v>2015</v>
      </c>
      <c r="L1519" s="17">
        <v>0</v>
      </c>
      <c r="M1519" s="17">
        <v>0</v>
      </c>
      <c r="N1519" s="17">
        <v>13</v>
      </c>
      <c r="O1519" s="17">
        <v>4</v>
      </c>
      <c r="P1519" s="17">
        <v>40</v>
      </c>
      <c r="Q1519" s="17">
        <v>0</v>
      </c>
      <c r="R1519" s="17">
        <v>57</v>
      </c>
      <c r="S1519" s="21" t="s">
        <v>7372</v>
      </c>
      <c r="T1519" s="17"/>
      <c r="U1519" s="17"/>
      <c r="V1519" s="17"/>
      <c r="W1519" s="17"/>
      <c r="X1519" s="17"/>
      <c r="Y1519" s="17"/>
    </row>
    <row r="1520" spans="1:25" x14ac:dyDescent="0.25">
      <c r="A1520" s="20">
        <v>112020030</v>
      </c>
      <c r="B1520" s="20" t="s">
        <v>8883</v>
      </c>
      <c r="C1520" s="305"/>
      <c r="D1520" s="20">
        <v>112020030</v>
      </c>
      <c r="E1520" s="20" t="s">
        <v>6764</v>
      </c>
      <c r="F1520" s="20" t="s">
        <v>3003</v>
      </c>
      <c r="G1520" s="20" t="s">
        <v>3004</v>
      </c>
      <c r="H1520" s="20" t="s">
        <v>3005</v>
      </c>
      <c r="I1520" s="20" t="s">
        <v>2357</v>
      </c>
      <c r="J1520" s="17">
        <v>2</v>
      </c>
      <c r="K1520" s="17">
        <v>2015</v>
      </c>
      <c r="L1520" s="17">
        <v>4</v>
      </c>
      <c r="M1520" s="17">
        <v>2</v>
      </c>
      <c r="N1520" s="17">
        <v>4</v>
      </c>
      <c r="O1520" s="17">
        <v>2</v>
      </c>
      <c r="P1520" s="17">
        <v>29</v>
      </c>
      <c r="Q1520" s="17">
        <v>5</v>
      </c>
      <c r="R1520" s="17">
        <v>46</v>
      </c>
      <c r="S1520" s="21" t="s">
        <v>6126</v>
      </c>
      <c r="T1520" s="17">
        <v>2</v>
      </c>
      <c r="U1520" s="17">
        <v>0</v>
      </c>
      <c r="V1520" s="17">
        <v>2</v>
      </c>
      <c r="W1520" s="17">
        <v>0</v>
      </c>
      <c r="X1520" s="17">
        <v>54</v>
      </c>
      <c r="Y1520" s="17">
        <v>58</v>
      </c>
    </row>
    <row r="1521" spans="1:25" x14ac:dyDescent="0.25">
      <c r="A1521" s="20">
        <v>112020031</v>
      </c>
      <c r="B1521" s="20" t="s">
        <v>8884</v>
      </c>
      <c r="C1521" s="305"/>
      <c r="D1521" s="20">
        <v>112020031</v>
      </c>
      <c r="E1521" s="20" t="s">
        <v>3002</v>
      </c>
      <c r="F1521" s="20" t="s">
        <v>3003</v>
      </c>
      <c r="G1521" s="20" t="s">
        <v>3004</v>
      </c>
      <c r="H1521" s="20" t="s">
        <v>3005</v>
      </c>
      <c r="I1521" s="20" t="s">
        <v>2357</v>
      </c>
      <c r="J1521" s="17">
        <v>2</v>
      </c>
      <c r="K1521" s="17">
        <v>2014</v>
      </c>
      <c r="L1521" s="17">
        <v>0</v>
      </c>
      <c r="M1521" s="17">
        <v>0</v>
      </c>
      <c r="N1521" s="17">
        <v>0</v>
      </c>
      <c r="O1521" s="17">
        <v>0</v>
      </c>
      <c r="P1521" s="17">
        <v>0</v>
      </c>
      <c r="Q1521" s="17">
        <v>0</v>
      </c>
      <c r="R1521" s="17">
        <v>0</v>
      </c>
      <c r="S1521" s="21">
        <v>0</v>
      </c>
      <c r="T1521" s="17">
        <v>0</v>
      </c>
      <c r="U1521" s="17">
        <v>0</v>
      </c>
      <c r="V1521" s="17">
        <v>0</v>
      </c>
      <c r="W1521" s="17">
        <v>0</v>
      </c>
      <c r="X1521" s="17">
        <v>0</v>
      </c>
      <c r="Y1521" s="17">
        <v>0</v>
      </c>
    </row>
    <row r="1522" spans="1:25" x14ac:dyDescent="0.25">
      <c r="A1522" s="20">
        <v>112020032</v>
      </c>
      <c r="B1522" s="20" t="s">
        <v>9765</v>
      </c>
      <c r="C1522" s="305"/>
      <c r="D1522" s="20">
        <v>112020032</v>
      </c>
      <c r="E1522" s="20" t="s">
        <v>6765</v>
      </c>
      <c r="F1522" s="20" t="s">
        <v>6766</v>
      </c>
      <c r="G1522" s="20" t="s">
        <v>6767</v>
      </c>
      <c r="H1522" s="20" t="s">
        <v>3005</v>
      </c>
      <c r="I1522" s="20" t="s">
        <v>2357</v>
      </c>
      <c r="J1522" s="17">
        <v>2</v>
      </c>
      <c r="K1522" s="17">
        <v>2015</v>
      </c>
      <c r="L1522" s="17">
        <v>0</v>
      </c>
      <c r="M1522" s="17">
        <v>2</v>
      </c>
      <c r="N1522" s="17">
        <v>7</v>
      </c>
      <c r="O1522" s="17">
        <v>1</v>
      </c>
      <c r="P1522" s="17">
        <v>25</v>
      </c>
      <c r="Q1522" s="17">
        <v>6</v>
      </c>
      <c r="R1522" s="17">
        <v>41</v>
      </c>
      <c r="S1522" s="21" t="s">
        <v>6126</v>
      </c>
      <c r="T1522" s="17">
        <v>0</v>
      </c>
      <c r="U1522" s="17">
        <v>0</v>
      </c>
      <c r="V1522" s="17">
        <v>1</v>
      </c>
      <c r="W1522" s="17">
        <v>0</v>
      </c>
      <c r="X1522" s="17">
        <v>39</v>
      </c>
      <c r="Y1522" s="17">
        <v>40</v>
      </c>
    </row>
    <row r="1523" spans="1:25" x14ac:dyDescent="0.25">
      <c r="A1523" s="20">
        <v>112020033</v>
      </c>
      <c r="B1523" s="20" t="s">
        <v>8880</v>
      </c>
      <c r="C1523" s="305"/>
      <c r="D1523" s="20">
        <v>112020033</v>
      </c>
      <c r="E1523" s="20" t="s">
        <v>2581</v>
      </c>
      <c r="F1523" s="20" t="s">
        <v>4676</v>
      </c>
      <c r="G1523" s="20" t="s">
        <v>4677</v>
      </c>
      <c r="H1523" s="20" t="s">
        <v>3005</v>
      </c>
      <c r="I1523" s="20" t="s">
        <v>2357</v>
      </c>
      <c r="J1523" s="17">
        <v>1</v>
      </c>
      <c r="K1523" s="17">
        <v>2015</v>
      </c>
      <c r="L1523" s="17">
        <v>2</v>
      </c>
      <c r="M1523" s="17">
        <v>0</v>
      </c>
      <c r="N1523" s="17">
        <v>4</v>
      </c>
      <c r="O1523" s="17">
        <v>1</v>
      </c>
      <c r="P1523" s="17">
        <v>14</v>
      </c>
      <c r="Q1523" s="17">
        <v>4</v>
      </c>
      <c r="R1523" s="17">
        <v>25</v>
      </c>
      <c r="S1523" s="21" t="s">
        <v>3520</v>
      </c>
      <c r="T1523" s="17"/>
      <c r="U1523" s="17"/>
      <c r="V1523" s="17"/>
      <c r="W1523" s="17"/>
      <c r="X1523" s="17"/>
      <c r="Y1523" s="17"/>
    </row>
    <row r="1524" spans="1:25" x14ac:dyDescent="0.25">
      <c r="A1524" s="20">
        <v>112020034</v>
      </c>
      <c r="B1524" s="20" t="s">
        <v>8879</v>
      </c>
      <c r="C1524" s="305"/>
      <c r="D1524" s="20">
        <v>112020034</v>
      </c>
      <c r="E1524" s="20" t="s">
        <v>6768</v>
      </c>
      <c r="F1524" s="20" t="s">
        <v>6769</v>
      </c>
      <c r="G1524" s="20" t="s">
        <v>6770</v>
      </c>
      <c r="H1524" s="20" t="s">
        <v>3005</v>
      </c>
      <c r="I1524" s="20" t="s">
        <v>2357</v>
      </c>
      <c r="J1524" s="17">
        <v>1</v>
      </c>
      <c r="K1524" s="17">
        <v>2015</v>
      </c>
      <c r="L1524" s="17">
        <v>2</v>
      </c>
      <c r="M1524" s="17">
        <v>2</v>
      </c>
      <c r="N1524" s="17">
        <v>7</v>
      </c>
      <c r="O1524" s="17">
        <v>2</v>
      </c>
      <c r="P1524" s="17">
        <v>12</v>
      </c>
      <c r="Q1524" s="17">
        <v>6</v>
      </c>
      <c r="R1524" s="17">
        <v>31</v>
      </c>
      <c r="S1524" s="21" t="s">
        <v>6126</v>
      </c>
      <c r="T1524" s="17"/>
      <c r="U1524" s="17"/>
      <c r="V1524" s="17"/>
      <c r="W1524" s="17"/>
      <c r="X1524" s="17"/>
      <c r="Y1524" s="17"/>
    </row>
    <row r="1525" spans="1:25" x14ac:dyDescent="0.25">
      <c r="A1525" s="20">
        <v>112020036</v>
      </c>
      <c r="B1525" s="20" t="s">
        <v>8872</v>
      </c>
      <c r="C1525" s="305"/>
      <c r="D1525" s="20">
        <v>112020036</v>
      </c>
      <c r="E1525" s="20" t="s">
        <v>6771</v>
      </c>
      <c r="F1525" s="20" t="s">
        <v>3022</v>
      </c>
      <c r="G1525" s="20" t="s">
        <v>3023</v>
      </c>
      <c r="H1525" s="20" t="s">
        <v>3005</v>
      </c>
      <c r="I1525" s="20" t="s">
        <v>2357</v>
      </c>
      <c r="J1525" s="17">
        <v>1</v>
      </c>
      <c r="K1525" s="17">
        <v>2015</v>
      </c>
      <c r="L1525" s="17">
        <v>4</v>
      </c>
      <c r="M1525" s="17">
        <v>0</v>
      </c>
      <c r="N1525" s="17">
        <v>10</v>
      </c>
      <c r="O1525" s="17">
        <v>2</v>
      </c>
      <c r="P1525" s="17">
        <v>18</v>
      </c>
      <c r="Q1525" s="17">
        <v>4</v>
      </c>
      <c r="R1525" s="17">
        <v>38</v>
      </c>
      <c r="S1525" s="21" t="s">
        <v>6126</v>
      </c>
      <c r="T1525" s="17"/>
      <c r="U1525" s="17"/>
      <c r="V1525" s="17"/>
      <c r="W1525" s="17"/>
      <c r="X1525" s="17"/>
      <c r="Y1525" s="17"/>
    </row>
    <row r="1526" spans="1:25" x14ac:dyDescent="0.25">
      <c r="A1526" s="20">
        <v>112020038</v>
      </c>
      <c r="B1526" s="20" t="s">
        <v>10028</v>
      </c>
      <c r="C1526" s="305"/>
      <c r="D1526" s="20">
        <v>112020038</v>
      </c>
      <c r="E1526" s="20" t="s">
        <v>6052</v>
      </c>
      <c r="F1526" s="20" t="s">
        <v>7856</v>
      </c>
      <c r="G1526" s="20" t="s">
        <v>7857</v>
      </c>
      <c r="H1526" s="20" t="s">
        <v>3005</v>
      </c>
      <c r="I1526" s="20" t="s">
        <v>2357</v>
      </c>
      <c r="J1526" s="17">
        <v>2</v>
      </c>
      <c r="K1526" s="17">
        <v>2015</v>
      </c>
      <c r="L1526" s="17">
        <v>2</v>
      </c>
      <c r="M1526" s="17">
        <v>0</v>
      </c>
      <c r="N1526" s="17">
        <v>18</v>
      </c>
      <c r="O1526" s="17">
        <v>2</v>
      </c>
      <c r="P1526" s="17">
        <v>25</v>
      </c>
      <c r="Q1526" s="17">
        <v>8</v>
      </c>
      <c r="R1526" s="17">
        <v>55</v>
      </c>
      <c r="S1526" s="21" t="s">
        <v>7372</v>
      </c>
      <c r="T1526" s="17">
        <v>0</v>
      </c>
      <c r="U1526" s="17">
        <v>0</v>
      </c>
      <c r="V1526" s="17">
        <v>1</v>
      </c>
      <c r="W1526" s="17">
        <v>0</v>
      </c>
      <c r="X1526" s="17">
        <v>30</v>
      </c>
      <c r="Y1526" s="17">
        <v>31</v>
      </c>
    </row>
    <row r="1527" spans="1:25" x14ac:dyDescent="0.25">
      <c r="A1527" s="20">
        <v>112020039</v>
      </c>
      <c r="B1527" s="20" t="s">
        <v>8875</v>
      </c>
      <c r="C1527" s="305"/>
      <c r="D1527" s="20">
        <v>112020039</v>
      </c>
      <c r="E1527" s="20" t="s">
        <v>6772</v>
      </c>
      <c r="F1527" s="20" t="s">
        <v>6773</v>
      </c>
      <c r="G1527" s="20" t="s">
        <v>6774</v>
      </c>
      <c r="H1527" s="20" t="s">
        <v>3005</v>
      </c>
      <c r="I1527" s="20" t="s">
        <v>2357</v>
      </c>
      <c r="J1527" s="17">
        <v>1</v>
      </c>
      <c r="K1527" s="17">
        <v>2014</v>
      </c>
      <c r="L1527" s="17">
        <v>0</v>
      </c>
      <c r="M1527" s="17">
        <v>0</v>
      </c>
      <c r="N1527" s="17">
        <v>1</v>
      </c>
      <c r="O1527" s="17">
        <v>2</v>
      </c>
      <c r="P1527" s="17">
        <v>34</v>
      </c>
      <c r="Q1527" s="17">
        <v>0</v>
      </c>
      <c r="R1527" s="17">
        <v>37</v>
      </c>
      <c r="S1527" s="21" t="s">
        <v>6126</v>
      </c>
      <c r="T1527" s="17"/>
      <c r="U1527" s="17"/>
      <c r="V1527" s="17"/>
      <c r="W1527" s="17"/>
      <c r="X1527" s="17"/>
      <c r="Y1527" s="17"/>
    </row>
    <row r="1528" spans="1:25" x14ac:dyDescent="0.25">
      <c r="A1528" s="20">
        <v>112020040</v>
      </c>
      <c r="B1528" s="20" t="s">
        <v>8899</v>
      </c>
      <c r="C1528" s="305"/>
      <c r="D1528" s="20">
        <v>112020040</v>
      </c>
      <c r="E1528" s="20" t="s">
        <v>3212</v>
      </c>
      <c r="F1528" s="20" t="s">
        <v>6775</v>
      </c>
      <c r="G1528" s="20" t="s">
        <v>6776</v>
      </c>
      <c r="H1528" s="20" t="s">
        <v>3005</v>
      </c>
      <c r="I1528" s="20" t="s">
        <v>2357</v>
      </c>
      <c r="J1528" s="17">
        <v>1</v>
      </c>
      <c r="K1528" s="17">
        <v>2014</v>
      </c>
      <c r="L1528" s="17">
        <v>0</v>
      </c>
      <c r="M1528" s="17">
        <v>0</v>
      </c>
      <c r="N1528" s="17">
        <v>16</v>
      </c>
      <c r="O1528" s="17">
        <v>2</v>
      </c>
      <c r="P1528" s="17">
        <v>22</v>
      </c>
      <c r="Q1528" s="17">
        <v>0</v>
      </c>
      <c r="R1528" s="17">
        <v>40</v>
      </c>
      <c r="S1528" s="21" t="s">
        <v>6126</v>
      </c>
      <c r="T1528" s="17"/>
      <c r="U1528" s="17"/>
      <c r="V1528" s="17"/>
      <c r="W1528" s="17"/>
      <c r="X1528" s="17"/>
      <c r="Y1528" s="17"/>
    </row>
    <row r="1529" spans="1:25" x14ac:dyDescent="0.25">
      <c r="A1529" s="20">
        <v>112020041</v>
      </c>
      <c r="B1529" s="20" t="s">
        <v>8901</v>
      </c>
      <c r="C1529" s="305"/>
      <c r="D1529" s="20">
        <v>112020041</v>
      </c>
      <c r="E1529" s="20" t="s">
        <v>2581</v>
      </c>
      <c r="F1529" s="20" t="s">
        <v>4678</v>
      </c>
      <c r="G1529" s="20" t="s">
        <v>4679</v>
      </c>
      <c r="H1529" s="20" t="s">
        <v>3005</v>
      </c>
      <c r="I1529" s="20" t="s">
        <v>2357</v>
      </c>
      <c r="J1529" s="17">
        <v>2</v>
      </c>
      <c r="K1529" s="17">
        <v>2015</v>
      </c>
      <c r="L1529" s="17">
        <v>0</v>
      </c>
      <c r="M1529" s="17">
        <v>0</v>
      </c>
      <c r="N1529" s="17">
        <v>5</v>
      </c>
      <c r="O1529" s="17">
        <v>0</v>
      </c>
      <c r="P1529" s="17">
        <v>12</v>
      </c>
      <c r="Q1529" s="17">
        <v>6</v>
      </c>
      <c r="R1529" s="17">
        <v>23</v>
      </c>
      <c r="S1529" s="21" t="s">
        <v>3520</v>
      </c>
      <c r="T1529" s="17">
        <v>0</v>
      </c>
      <c r="U1529" s="17">
        <v>0</v>
      </c>
      <c r="V1529" s="17">
        <v>1</v>
      </c>
      <c r="W1529" s="17">
        <v>0</v>
      </c>
      <c r="X1529" s="17">
        <v>20</v>
      </c>
      <c r="Y1529" s="17">
        <v>21</v>
      </c>
    </row>
    <row r="1530" spans="1:25" x14ac:dyDescent="0.25">
      <c r="A1530" s="20">
        <v>112020044</v>
      </c>
      <c r="B1530" s="20" t="s">
        <v>8940</v>
      </c>
      <c r="C1530" s="305"/>
      <c r="D1530" s="20">
        <v>112020044</v>
      </c>
      <c r="E1530" s="20" t="s">
        <v>4680</v>
      </c>
      <c r="F1530" s="20" t="s">
        <v>4681</v>
      </c>
      <c r="G1530" s="20" t="s">
        <v>4682</v>
      </c>
      <c r="H1530" s="20" t="s">
        <v>3005</v>
      </c>
      <c r="I1530" s="20" t="s">
        <v>2357</v>
      </c>
      <c r="J1530" s="17">
        <v>2</v>
      </c>
      <c r="K1530" s="17">
        <v>2015</v>
      </c>
      <c r="L1530" s="17">
        <v>2</v>
      </c>
      <c r="M1530" s="17">
        <v>0</v>
      </c>
      <c r="N1530" s="17">
        <v>2</v>
      </c>
      <c r="O1530" s="17">
        <v>1</v>
      </c>
      <c r="P1530" s="17">
        <v>14</v>
      </c>
      <c r="Q1530" s="17">
        <v>3</v>
      </c>
      <c r="R1530" s="17">
        <v>22</v>
      </c>
      <c r="S1530" s="21" t="s">
        <v>3520</v>
      </c>
      <c r="T1530" s="17">
        <v>0</v>
      </c>
      <c r="U1530" s="17">
        <v>0</v>
      </c>
      <c r="V1530" s="17">
        <v>2</v>
      </c>
      <c r="W1530" s="17">
        <v>0</v>
      </c>
      <c r="X1530" s="17">
        <v>40</v>
      </c>
      <c r="Y1530" s="17">
        <v>42</v>
      </c>
    </row>
    <row r="1531" spans="1:25" x14ac:dyDescent="0.25">
      <c r="A1531" s="20">
        <v>112020045</v>
      </c>
      <c r="B1531" s="20" t="s">
        <v>10345</v>
      </c>
      <c r="C1531" s="305"/>
      <c r="D1531" s="20">
        <v>112020045</v>
      </c>
      <c r="E1531" s="20" t="s">
        <v>4683</v>
      </c>
      <c r="F1531" s="20" t="s">
        <v>4684</v>
      </c>
      <c r="G1531" s="20" t="s">
        <v>4685</v>
      </c>
      <c r="H1531" s="20" t="s">
        <v>3005</v>
      </c>
      <c r="I1531" s="20" t="s">
        <v>2357</v>
      </c>
      <c r="J1531" s="17">
        <v>2</v>
      </c>
      <c r="K1531" s="17">
        <v>2015</v>
      </c>
      <c r="L1531" s="17">
        <v>3</v>
      </c>
      <c r="M1531" s="17">
        <v>0</v>
      </c>
      <c r="N1531" s="17">
        <v>0</v>
      </c>
      <c r="O1531" s="17">
        <v>1</v>
      </c>
      <c r="P1531" s="17">
        <v>13</v>
      </c>
      <c r="Q1531" s="17">
        <v>1</v>
      </c>
      <c r="R1531" s="17">
        <v>18</v>
      </c>
      <c r="S1531" s="21" t="s">
        <v>3520</v>
      </c>
      <c r="T1531" s="17">
        <v>0</v>
      </c>
      <c r="U1531" s="17">
        <v>0</v>
      </c>
      <c r="V1531" s="17">
        <v>1</v>
      </c>
      <c r="W1531" s="17">
        <v>0</v>
      </c>
      <c r="X1531" s="17">
        <v>29</v>
      </c>
      <c r="Y1531" s="17">
        <v>30</v>
      </c>
    </row>
    <row r="1532" spans="1:25" x14ac:dyDescent="0.25">
      <c r="A1532" s="20">
        <v>112020047</v>
      </c>
      <c r="B1532" s="20" t="s">
        <v>8999</v>
      </c>
      <c r="C1532" s="305"/>
      <c r="D1532" s="20">
        <v>112020047</v>
      </c>
      <c r="E1532" s="20" t="s">
        <v>4686</v>
      </c>
      <c r="F1532" s="20" t="s">
        <v>4687</v>
      </c>
      <c r="G1532" s="20" t="s">
        <v>4688</v>
      </c>
      <c r="H1532" s="20" t="s">
        <v>3005</v>
      </c>
      <c r="I1532" s="20" t="s">
        <v>2357</v>
      </c>
      <c r="J1532" s="17">
        <v>1</v>
      </c>
      <c r="K1532" s="17">
        <v>2014</v>
      </c>
      <c r="L1532" s="17">
        <v>0</v>
      </c>
      <c r="M1532" s="17">
        <v>0</v>
      </c>
      <c r="N1532" s="17">
        <v>8</v>
      </c>
      <c r="O1532" s="17">
        <v>1</v>
      </c>
      <c r="P1532" s="17">
        <v>5</v>
      </c>
      <c r="Q1532" s="17">
        <v>3</v>
      </c>
      <c r="R1532" s="17">
        <v>17</v>
      </c>
      <c r="S1532" s="21" t="s">
        <v>3520</v>
      </c>
      <c r="T1532" s="17"/>
      <c r="U1532" s="17"/>
      <c r="V1532" s="17"/>
      <c r="W1532" s="17"/>
      <c r="X1532" s="17"/>
      <c r="Y1532" s="17"/>
    </row>
    <row r="1533" spans="1:25" x14ac:dyDescent="0.25">
      <c r="A1533" s="20">
        <v>112020049</v>
      </c>
      <c r="B1533" s="20" t="s">
        <v>9104</v>
      </c>
      <c r="C1533" s="305"/>
      <c r="D1533" s="20">
        <v>112020049</v>
      </c>
      <c r="E1533" s="20" t="s">
        <v>5838</v>
      </c>
      <c r="F1533" s="20" t="s">
        <v>5839</v>
      </c>
      <c r="G1533" s="20" t="s">
        <v>5840</v>
      </c>
      <c r="H1533" s="20" t="s">
        <v>3005</v>
      </c>
      <c r="I1533" s="20" t="s">
        <v>2357</v>
      </c>
      <c r="J1533" s="17">
        <v>2</v>
      </c>
      <c r="K1533" s="17">
        <v>2015</v>
      </c>
      <c r="L1533" s="17">
        <v>0</v>
      </c>
      <c r="M1533" s="17">
        <v>0</v>
      </c>
      <c r="N1533" s="17">
        <v>46</v>
      </c>
      <c r="O1533" s="17">
        <v>4</v>
      </c>
      <c r="P1533" s="17">
        <v>46</v>
      </c>
      <c r="Q1533" s="17">
        <v>27</v>
      </c>
      <c r="R1533" s="17">
        <v>123</v>
      </c>
      <c r="S1533" s="21" t="s">
        <v>5595</v>
      </c>
      <c r="T1533" s="17">
        <v>0</v>
      </c>
      <c r="U1533" s="17">
        <v>0</v>
      </c>
      <c r="V1533" s="17">
        <v>1</v>
      </c>
      <c r="W1533" s="17">
        <v>0</v>
      </c>
      <c r="X1533" s="17">
        <v>15</v>
      </c>
      <c r="Y1533" s="17">
        <v>16</v>
      </c>
    </row>
    <row r="1534" spans="1:25" x14ac:dyDescent="0.25">
      <c r="A1534" s="20">
        <v>112020050</v>
      </c>
      <c r="B1534" s="20" t="s">
        <v>10059</v>
      </c>
      <c r="C1534" s="305"/>
      <c r="D1534" s="20">
        <v>112020050</v>
      </c>
      <c r="E1534" s="20" t="s">
        <v>7858</v>
      </c>
      <c r="F1534" s="20" t="s">
        <v>7859</v>
      </c>
      <c r="G1534" s="20" t="s">
        <v>7860</v>
      </c>
      <c r="H1534" s="20" t="s">
        <v>3005</v>
      </c>
      <c r="I1534" s="20" t="s">
        <v>2357</v>
      </c>
      <c r="J1534" s="17">
        <v>2</v>
      </c>
      <c r="K1534" s="17">
        <v>2015</v>
      </c>
      <c r="L1534" s="17">
        <v>0</v>
      </c>
      <c r="M1534" s="17">
        <v>0</v>
      </c>
      <c r="N1534" s="17">
        <v>8</v>
      </c>
      <c r="O1534" s="17">
        <v>3</v>
      </c>
      <c r="P1534" s="17">
        <v>41</v>
      </c>
      <c r="Q1534" s="17">
        <v>6</v>
      </c>
      <c r="R1534" s="17">
        <v>58</v>
      </c>
      <c r="S1534" s="21" t="s">
        <v>7372</v>
      </c>
      <c r="T1534" s="17">
        <v>0</v>
      </c>
      <c r="U1534" s="17">
        <v>0</v>
      </c>
      <c r="V1534" s="17">
        <v>2</v>
      </c>
      <c r="W1534" s="17">
        <v>4</v>
      </c>
      <c r="X1534" s="17">
        <v>48</v>
      </c>
      <c r="Y1534" s="17">
        <v>54</v>
      </c>
    </row>
    <row r="1535" spans="1:25" x14ac:dyDescent="0.25">
      <c r="A1535" s="20">
        <v>112020051</v>
      </c>
      <c r="B1535" s="20" t="s">
        <v>9137</v>
      </c>
      <c r="C1535" s="305"/>
      <c r="D1535" s="20">
        <v>112020051</v>
      </c>
      <c r="E1535" s="20" t="s">
        <v>7861</v>
      </c>
      <c r="F1535" s="20" t="s">
        <v>7862</v>
      </c>
      <c r="G1535" s="20" t="s">
        <v>7863</v>
      </c>
      <c r="H1535" s="20" t="s">
        <v>3005</v>
      </c>
      <c r="I1535" s="20" t="s">
        <v>2357</v>
      </c>
      <c r="J1535" s="17">
        <v>2</v>
      </c>
      <c r="K1535" s="17">
        <v>2015</v>
      </c>
      <c r="L1535" s="17">
        <v>0</v>
      </c>
      <c r="M1535" s="17">
        <v>0</v>
      </c>
      <c r="N1535" s="17">
        <v>24</v>
      </c>
      <c r="O1535" s="17">
        <v>3</v>
      </c>
      <c r="P1535" s="17">
        <v>42</v>
      </c>
      <c r="Q1535" s="17">
        <v>5</v>
      </c>
      <c r="R1535" s="17">
        <v>74</v>
      </c>
      <c r="S1535" s="21" t="s">
        <v>7372</v>
      </c>
      <c r="T1535" s="17">
        <v>0</v>
      </c>
      <c r="U1535" s="17">
        <v>3</v>
      </c>
      <c r="V1535" s="17">
        <v>2</v>
      </c>
      <c r="W1535" s="17">
        <v>0</v>
      </c>
      <c r="X1535" s="17">
        <v>39</v>
      </c>
      <c r="Y1535" s="17">
        <v>44</v>
      </c>
    </row>
    <row r="1536" spans="1:25" x14ac:dyDescent="0.25">
      <c r="A1536" s="20">
        <v>112020052</v>
      </c>
      <c r="B1536" s="20" t="s">
        <v>9136</v>
      </c>
      <c r="C1536" s="305"/>
      <c r="D1536" s="20">
        <v>112020052</v>
      </c>
      <c r="E1536" s="20" t="s">
        <v>2358</v>
      </c>
      <c r="F1536" s="20" t="s">
        <v>5841</v>
      </c>
      <c r="G1536" s="20" t="s">
        <v>5842</v>
      </c>
      <c r="H1536" s="20" t="s">
        <v>3005</v>
      </c>
      <c r="I1536" s="20" t="s">
        <v>2357</v>
      </c>
      <c r="J1536" s="17">
        <v>2</v>
      </c>
      <c r="K1536" s="17">
        <v>2015</v>
      </c>
      <c r="L1536" s="17">
        <v>0</v>
      </c>
      <c r="M1536" s="17">
        <v>0</v>
      </c>
      <c r="N1536" s="17">
        <v>32</v>
      </c>
      <c r="O1536" s="17">
        <v>1</v>
      </c>
      <c r="P1536" s="17">
        <v>80</v>
      </c>
      <c r="Q1536" s="17">
        <v>14</v>
      </c>
      <c r="R1536" s="17">
        <v>127</v>
      </c>
      <c r="S1536" s="21" t="s">
        <v>5595</v>
      </c>
      <c r="T1536" s="17">
        <v>0</v>
      </c>
      <c r="U1536" s="17">
        <v>0</v>
      </c>
      <c r="V1536" s="17">
        <v>1</v>
      </c>
      <c r="W1536" s="17">
        <v>0</v>
      </c>
      <c r="X1536" s="17">
        <v>79</v>
      </c>
      <c r="Y1536" s="17">
        <v>80</v>
      </c>
    </row>
    <row r="1537" spans="1:25" x14ac:dyDescent="0.25">
      <c r="A1537" s="20">
        <v>112020053</v>
      </c>
      <c r="B1537" s="20" t="s">
        <v>9155</v>
      </c>
      <c r="C1537" s="305">
        <v>1535</v>
      </c>
      <c r="D1537" s="20">
        <v>112020053</v>
      </c>
      <c r="E1537" s="20" t="s">
        <v>5843</v>
      </c>
      <c r="F1537" s="20" t="s">
        <v>5844</v>
      </c>
      <c r="G1537" s="20" t="s">
        <v>5845</v>
      </c>
      <c r="H1537" s="20" t="s">
        <v>3005</v>
      </c>
      <c r="I1537" s="20" t="s">
        <v>2357</v>
      </c>
      <c r="J1537" s="17">
        <v>2</v>
      </c>
      <c r="K1537" s="17">
        <v>2015</v>
      </c>
      <c r="L1537" s="17">
        <v>0</v>
      </c>
      <c r="M1537" s="17">
        <v>0</v>
      </c>
      <c r="N1537" s="17">
        <v>43</v>
      </c>
      <c r="O1537" s="17">
        <v>6</v>
      </c>
      <c r="P1537" s="17">
        <v>97</v>
      </c>
      <c r="Q1537" s="17">
        <v>10</v>
      </c>
      <c r="R1537" s="17">
        <v>156</v>
      </c>
      <c r="S1537" s="21" t="s">
        <v>5595</v>
      </c>
      <c r="T1537" s="17">
        <v>0</v>
      </c>
      <c r="U1537" s="17">
        <v>0</v>
      </c>
      <c r="V1537" s="17">
        <v>2</v>
      </c>
      <c r="W1537" s="17">
        <v>0</v>
      </c>
      <c r="X1537" s="17">
        <v>28</v>
      </c>
      <c r="Y1537" s="17">
        <v>30</v>
      </c>
    </row>
    <row r="1538" spans="1:25" x14ac:dyDescent="0.25">
      <c r="A1538" s="20">
        <v>112020054</v>
      </c>
      <c r="B1538" s="20" t="s">
        <v>9156</v>
      </c>
      <c r="C1538" s="305"/>
      <c r="D1538" s="20">
        <v>112020054</v>
      </c>
      <c r="E1538" s="20" t="s">
        <v>5846</v>
      </c>
      <c r="F1538" s="20" t="s">
        <v>5847</v>
      </c>
      <c r="G1538" s="20" t="s">
        <v>5848</v>
      </c>
      <c r="H1538" s="20" t="s">
        <v>3005</v>
      </c>
      <c r="I1538" s="20" t="s">
        <v>2357</v>
      </c>
      <c r="J1538" s="17">
        <v>2</v>
      </c>
      <c r="K1538" s="17">
        <v>2015</v>
      </c>
      <c r="L1538" s="17">
        <v>0</v>
      </c>
      <c r="M1538" s="17">
        <v>0</v>
      </c>
      <c r="N1538" s="17">
        <v>26</v>
      </c>
      <c r="O1538" s="17">
        <v>9</v>
      </c>
      <c r="P1538" s="17">
        <v>82</v>
      </c>
      <c r="Q1538" s="17">
        <v>11</v>
      </c>
      <c r="R1538" s="17">
        <v>128</v>
      </c>
      <c r="S1538" s="21" t="s">
        <v>5595</v>
      </c>
      <c r="T1538" s="17">
        <v>0</v>
      </c>
      <c r="U1538" s="17">
        <v>0</v>
      </c>
      <c r="V1538" s="17">
        <v>2</v>
      </c>
      <c r="W1538" s="17">
        <v>0</v>
      </c>
      <c r="X1538" s="17">
        <v>38</v>
      </c>
      <c r="Y1538" s="17">
        <v>40</v>
      </c>
    </row>
    <row r="1539" spans="1:25" x14ac:dyDescent="0.25">
      <c r="A1539" s="20">
        <v>112020055</v>
      </c>
      <c r="B1539" s="20" t="s">
        <v>9154</v>
      </c>
      <c r="C1539" s="305"/>
      <c r="D1539" s="20">
        <v>112020055</v>
      </c>
      <c r="E1539" s="20" t="s">
        <v>5365</v>
      </c>
      <c r="F1539" s="20" t="s">
        <v>7864</v>
      </c>
      <c r="G1539" s="20" t="s">
        <v>7865</v>
      </c>
      <c r="H1539" s="20" t="s">
        <v>3005</v>
      </c>
      <c r="I1539" s="20" t="s">
        <v>2357</v>
      </c>
      <c r="J1539" s="17">
        <v>1</v>
      </c>
      <c r="K1539" s="17">
        <v>2015</v>
      </c>
      <c r="L1539" s="17">
        <v>0</v>
      </c>
      <c r="M1539" s="17">
        <v>0</v>
      </c>
      <c r="N1539" s="17">
        <v>27</v>
      </c>
      <c r="O1539" s="17">
        <v>4</v>
      </c>
      <c r="P1539" s="17">
        <v>60</v>
      </c>
      <c r="Q1539" s="17">
        <v>0</v>
      </c>
      <c r="R1539" s="17">
        <v>91</v>
      </c>
      <c r="S1539" s="21" t="s">
        <v>7372</v>
      </c>
      <c r="T1539" s="17"/>
      <c r="U1539" s="17"/>
      <c r="V1539" s="17"/>
      <c r="W1539" s="17"/>
      <c r="X1539" s="17"/>
      <c r="Y1539" s="17"/>
    </row>
    <row r="1540" spans="1:25" x14ac:dyDescent="0.25">
      <c r="A1540" s="20">
        <v>112020056</v>
      </c>
      <c r="B1540" s="20" t="s">
        <v>10497</v>
      </c>
      <c r="C1540" s="305"/>
      <c r="D1540" s="20">
        <v>112020056</v>
      </c>
      <c r="E1540" s="20" t="s">
        <v>6777</v>
      </c>
      <c r="F1540" s="20" t="s">
        <v>3017</v>
      </c>
      <c r="G1540" s="20" t="s">
        <v>3018</v>
      </c>
      <c r="H1540" s="20" t="s">
        <v>3005</v>
      </c>
      <c r="I1540" s="20" t="s">
        <v>2357</v>
      </c>
      <c r="J1540" s="17">
        <v>2</v>
      </c>
      <c r="K1540" s="17">
        <v>2014</v>
      </c>
      <c r="L1540" s="17">
        <v>2</v>
      </c>
      <c r="M1540" s="17">
        <v>0</v>
      </c>
      <c r="N1540" s="17">
        <v>2</v>
      </c>
      <c r="O1540" s="17">
        <v>1</v>
      </c>
      <c r="P1540" s="17">
        <v>21</v>
      </c>
      <c r="Q1540" s="17">
        <v>4</v>
      </c>
      <c r="R1540" s="17">
        <v>30</v>
      </c>
      <c r="S1540" s="21" t="s">
        <v>6126</v>
      </c>
      <c r="T1540" s="17">
        <v>0</v>
      </c>
      <c r="U1540" s="17">
        <v>0</v>
      </c>
      <c r="V1540" s="17">
        <v>1</v>
      </c>
      <c r="W1540" s="17">
        <v>0</v>
      </c>
      <c r="X1540" s="17">
        <v>30</v>
      </c>
      <c r="Y1540" s="17">
        <v>31</v>
      </c>
    </row>
    <row r="1541" spans="1:25" x14ac:dyDescent="0.25">
      <c r="A1541" s="20">
        <v>112020058</v>
      </c>
      <c r="B1541" s="20" t="s">
        <v>9207</v>
      </c>
      <c r="C1541" s="305"/>
      <c r="D1541" s="20">
        <v>112020058</v>
      </c>
      <c r="E1541" s="20" t="s">
        <v>6778</v>
      </c>
      <c r="F1541" s="20" t="s">
        <v>4704</v>
      </c>
      <c r="G1541" s="20" t="s">
        <v>4705</v>
      </c>
      <c r="H1541" s="20" t="s">
        <v>3005</v>
      </c>
      <c r="I1541" s="20" t="s">
        <v>2357</v>
      </c>
      <c r="J1541" s="17">
        <v>2</v>
      </c>
      <c r="K1541" s="17">
        <v>2015</v>
      </c>
      <c r="L1541" s="17">
        <v>2</v>
      </c>
      <c r="M1541" s="17">
        <v>0</v>
      </c>
      <c r="N1541" s="17">
        <v>6</v>
      </c>
      <c r="O1541" s="17">
        <v>3</v>
      </c>
      <c r="P1541" s="17">
        <v>25</v>
      </c>
      <c r="Q1541" s="17">
        <v>12</v>
      </c>
      <c r="R1541" s="17">
        <v>48</v>
      </c>
      <c r="S1541" s="21" t="s">
        <v>6126</v>
      </c>
      <c r="T1541" s="17">
        <v>0</v>
      </c>
      <c r="U1541" s="17">
        <v>0</v>
      </c>
      <c r="V1541" s="17">
        <v>1</v>
      </c>
      <c r="W1541" s="17">
        <v>2</v>
      </c>
      <c r="X1541" s="17">
        <v>31</v>
      </c>
      <c r="Y1541" s="17">
        <v>34</v>
      </c>
    </row>
    <row r="1542" spans="1:25" x14ac:dyDescent="0.25">
      <c r="A1542" s="20">
        <v>112020062</v>
      </c>
      <c r="B1542" s="20" t="s">
        <v>9340</v>
      </c>
      <c r="C1542" s="305"/>
      <c r="D1542" s="20">
        <v>112020062</v>
      </c>
      <c r="E1542" s="20" t="s">
        <v>7866</v>
      </c>
      <c r="F1542" s="20" t="s">
        <v>7867</v>
      </c>
      <c r="G1542" s="20" t="s">
        <v>7868</v>
      </c>
      <c r="H1542" s="20" t="s">
        <v>3005</v>
      </c>
      <c r="I1542" s="20" t="s">
        <v>2357</v>
      </c>
      <c r="J1542" s="17">
        <v>2</v>
      </c>
      <c r="K1542" s="17">
        <v>2015</v>
      </c>
      <c r="L1542" s="17">
        <v>0</v>
      </c>
      <c r="M1542" s="17">
        <v>0</v>
      </c>
      <c r="N1542" s="17">
        <v>42</v>
      </c>
      <c r="O1542" s="17">
        <v>1</v>
      </c>
      <c r="P1542" s="17">
        <v>10</v>
      </c>
      <c r="Q1542" s="17">
        <v>3</v>
      </c>
      <c r="R1542" s="17">
        <v>56</v>
      </c>
      <c r="S1542" s="21" t="s">
        <v>7372</v>
      </c>
      <c r="T1542" s="17">
        <v>0</v>
      </c>
      <c r="U1542" s="17">
        <v>0</v>
      </c>
      <c r="V1542" s="17">
        <v>1</v>
      </c>
      <c r="W1542" s="17">
        <v>0</v>
      </c>
      <c r="X1542" s="17">
        <v>20</v>
      </c>
      <c r="Y1542" s="17">
        <v>21</v>
      </c>
    </row>
    <row r="1543" spans="1:25" x14ac:dyDescent="0.25">
      <c r="A1543" s="20">
        <v>112020063</v>
      </c>
      <c r="B1543" s="20" t="s">
        <v>9334</v>
      </c>
      <c r="C1543" s="305"/>
      <c r="D1543" s="20">
        <v>112020063</v>
      </c>
      <c r="E1543" s="20" t="s">
        <v>3885</v>
      </c>
      <c r="F1543" s="20" t="s">
        <v>4674</v>
      </c>
      <c r="G1543" s="20" t="s">
        <v>4675</v>
      </c>
      <c r="H1543" s="20" t="s">
        <v>3005</v>
      </c>
      <c r="I1543" s="20" t="s">
        <v>2357</v>
      </c>
      <c r="J1543" s="17">
        <v>2</v>
      </c>
      <c r="K1543" s="17">
        <v>2015</v>
      </c>
      <c r="L1543" s="17">
        <v>0</v>
      </c>
      <c r="M1543" s="17">
        <v>0</v>
      </c>
      <c r="N1543" s="17">
        <v>23</v>
      </c>
      <c r="O1543" s="17">
        <v>5</v>
      </c>
      <c r="P1543" s="17">
        <v>64</v>
      </c>
      <c r="Q1543" s="17">
        <v>23</v>
      </c>
      <c r="R1543" s="17">
        <v>115</v>
      </c>
      <c r="S1543" s="21" t="s">
        <v>5595</v>
      </c>
      <c r="T1543" s="17">
        <v>7</v>
      </c>
      <c r="U1543" s="17">
        <v>0</v>
      </c>
      <c r="V1543" s="17">
        <v>1</v>
      </c>
      <c r="W1543" s="17">
        <v>0</v>
      </c>
      <c r="X1543" s="17">
        <v>35</v>
      </c>
      <c r="Y1543" s="17">
        <v>43</v>
      </c>
    </row>
    <row r="1544" spans="1:25" x14ac:dyDescent="0.25">
      <c r="A1544" s="20">
        <v>112020064</v>
      </c>
      <c r="B1544" s="20" t="s">
        <v>9878</v>
      </c>
      <c r="C1544" s="305"/>
      <c r="D1544" s="20">
        <v>112020064</v>
      </c>
      <c r="E1544" s="20" t="s">
        <v>2421</v>
      </c>
      <c r="F1544" s="20" t="s">
        <v>6779</v>
      </c>
      <c r="G1544" s="20" t="s">
        <v>6780</v>
      </c>
      <c r="H1544" s="20" t="s">
        <v>3005</v>
      </c>
      <c r="I1544" s="20" t="s">
        <v>2357</v>
      </c>
      <c r="J1544" s="17">
        <v>2</v>
      </c>
      <c r="K1544" s="17">
        <v>2015</v>
      </c>
      <c r="L1544" s="17">
        <v>2</v>
      </c>
      <c r="M1544" s="17">
        <v>2</v>
      </c>
      <c r="N1544" s="17">
        <v>3</v>
      </c>
      <c r="O1544" s="17">
        <v>1</v>
      </c>
      <c r="P1544" s="17">
        <v>13</v>
      </c>
      <c r="Q1544" s="17">
        <v>5</v>
      </c>
      <c r="R1544" s="17">
        <v>26</v>
      </c>
      <c r="S1544" s="21" t="s">
        <v>6126</v>
      </c>
      <c r="T1544" s="17">
        <v>8</v>
      </c>
      <c r="U1544" s="17">
        <v>0</v>
      </c>
      <c r="V1544" s="17">
        <v>2</v>
      </c>
      <c r="W1544" s="17">
        <v>0</v>
      </c>
      <c r="X1544" s="17">
        <v>30</v>
      </c>
      <c r="Y1544" s="17">
        <v>40</v>
      </c>
    </row>
    <row r="1545" spans="1:25" x14ac:dyDescent="0.25">
      <c r="A1545" s="20">
        <v>112020065</v>
      </c>
      <c r="B1545" s="20" t="s">
        <v>9345</v>
      </c>
      <c r="C1545" s="305"/>
      <c r="D1545" s="20">
        <v>112020065</v>
      </c>
      <c r="E1545" s="20" t="s">
        <v>3678</v>
      </c>
      <c r="F1545" s="20" t="s">
        <v>5849</v>
      </c>
      <c r="G1545" s="20" t="s">
        <v>5850</v>
      </c>
      <c r="H1545" s="20" t="s">
        <v>3005</v>
      </c>
      <c r="I1545" s="20" t="s">
        <v>2357</v>
      </c>
      <c r="J1545" s="17">
        <v>1</v>
      </c>
      <c r="K1545" s="17">
        <v>2014</v>
      </c>
      <c r="L1545" s="17">
        <v>0</v>
      </c>
      <c r="M1545" s="17">
        <v>0</v>
      </c>
      <c r="N1545" s="17">
        <v>24</v>
      </c>
      <c r="O1545" s="17">
        <v>4</v>
      </c>
      <c r="P1545" s="17">
        <v>60</v>
      </c>
      <c r="Q1545" s="17">
        <v>26</v>
      </c>
      <c r="R1545" s="17">
        <v>114</v>
      </c>
      <c r="S1545" s="21" t="s">
        <v>5595</v>
      </c>
      <c r="T1545" s="17"/>
      <c r="U1545" s="17"/>
      <c r="V1545" s="17"/>
      <c r="W1545" s="17"/>
      <c r="X1545" s="17"/>
      <c r="Y1545" s="17"/>
    </row>
    <row r="1546" spans="1:25" x14ac:dyDescent="0.25">
      <c r="A1546" s="20">
        <v>112020066</v>
      </c>
      <c r="B1546" s="20" t="s">
        <v>9205</v>
      </c>
      <c r="C1546" s="305"/>
      <c r="D1546" s="20">
        <v>112020066</v>
      </c>
      <c r="E1546" s="20" t="s">
        <v>7869</v>
      </c>
      <c r="F1546" s="20" t="s">
        <v>7870</v>
      </c>
      <c r="G1546" s="20" t="s">
        <v>7871</v>
      </c>
      <c r="H1546" s="20" t="s">
        <v>3005</v>
      </c>
      <c r="I1546" s="20" t="s">
        <v>2357</v>
      </c>
      <c r="J1546" s="17">
        <v>2</v>
      </c>
      <c r="K1546" s="17">
        <v>2015</v>
      </c>
      <c r="L1546" s="17">
        <v>4</v>
      </c>
      <c r="M1546" s="17">
        <v>0</v>
      </c>
      <c r="N1546" s="17">
        <v>6</v>
      </c>
      <c r="O1546" s="17">
        <v>3</v>
      </c>
      <c r="P1546" s="17">
        <v>56</v>
      </c>
      <c r="Q1546" s="17">
        <v>2</v>
      </c>
      <c r="R1546" s="17">
        <v>71</v>
      </c>
      <c r="S1546" s="21" t="s">
        <v>7372</v>
      </c>
      <c r="T1546" s="17">
        <v>0</v>
      </c>
      <c r="U1546" s="17">
        <v>0</v>
      </c>
      <c r="V1546" s="17">
        <v>1</v>
      </c>
      <c r="W1546" s="17">
        <v>0</v>
      </c>
      <c r="X1546" s="17">
        <v>35</v>
      </c>
      <c r="Y1546" s="17">
        <v>36</v>
      </c>
    </row>
    <row r="1547" spans="1:25" x14ac:dyDescent="0.25">
      <c r="A1547" s="20">
        <v>112020068</v>
      </c>
      <c r="B1547" s="20" t="s">
        <v>9346</v>
      </c>
      <c r="C1547" s="305"/>
      <c r="D1547" s="20">
        <v>112020068</v>
      </c>
      <c r="E1547" s="20" t="s">
        <v>7872</v>
      </c>
      <c r="F1547" s="20" t="s">
        <v>7873</v>
      </c>
      <c r="G1547" s="20" t="s">
        <v>7874</v>
      </c>
      <c r="H1547" s="20" t="s">
        <v>3005</v>
      </c>
      <c r="I1547" s="20" t="s">
        <v>2357</v>
      </c>
      <c r="J1547" s="17">
        <v>1</v>
      </c>
      <c r="K1547" s="17">
        <v>2014</v>
      </c>
      <c r="L1547" s="17">
        <v>0</v>
      </c>
      <c r="M1547" s="17">
        <v>0</v>
      </c>
      <c r="N1547" s="17">
        <v>0</v>
      </c>
      <c r="O1547" s="17">
        <v>3</v>
      </c>
      <c r="P1547" s="17">
        <v>86</v>
      </c>
      <c r="Q1547" s="17">
        <v>0</v>
      </c>
      <c r="R1547" s="17">
        <v>89</v>
      </c>
      <c r="S1547" s="21" t="s">
        <v>7372</v>
      </c>
      <c r="T1547" s="17"/>
      <c r="U1547" s="17"/>
      <c r="V1547" s="17"/>
      <c r="W1547" s="17"/>
      <c r="X1547" s="17"/>
      <c r="Y1547" s="17"/>
    </row>
    <row r="1548" spans="1:25" x14ac:dyDescent="0.25">
      <c r="A1548" s="20">
        <v>112020070</v>
      </c>
      <c r="B1548" s="20" t="s">
        <v>9335</v>
      </c>
      <c r="C1548" s="305"/>
      <c r="D1548" s="20">
        <v>112020070</v>
      </c>
      <c r="E1548" s="20" t="s">
        <v>6781</v>
      </c>
      <c r="F1548" s="20" t="s">
        <v>6782</v>
      </c>
      <c r="G1548" s="20" t="s">
        <v>6783</v>
      </c>
      <c r="H1548" s="20" t="s">
        <v>3005</v>
      </c>
      <c r="I1548" s="20" t="s">
        <v>2357</v>
      </c>
      <c r="J1548" s="17">
        <v>2</v>
      </c>
      <c r="K1548" s="17">
        <v>2015</v>
      </c>
      <c r="L1548" s="17">
        <v>0</v>
      </c>
      <c r="M1548" s="17">
        <v>0</v>
      </c>
      <c r="N1548" s="17">
        <v>12</v>
      </c>
      <c r="O1548" s="17">
        <v>1</v>
      </c>
      <c r="P1548" s="17">
        <v>25</v>
      </c>
      <c r="Q1548" s="17">
        <v>3</v>
      </c>
      <c r="R1548" s="17">
        <v>41</v>
      </c>
      <c r="S1548" s="21" t="s">
        <v>6126</v>
      </c>
      <c r="T1548" s="17">
        <v>0</v>
      </c>
      <c r="U1548" s="17">
        <v>1</v>
      </c>
      <c r="V1548" s="17">
        <v>1</v>
      </c>
      <c r="W1548" s="17">
        <v>0</v>
      </c>
      <c r="X1548" s="17">
        <v>7</v>
      </c>
      <c r="Y1548" s="17">
        <v>9</v>
      </c>
    </row>
    <row r="1549" spans="1:25" x14ac:dyDescent="0.25">
      <c r="A1549" s="20">
        <v>112020071</v>
      </c>
      <c r="B1549" s="20" t="s">
        <v>8885</v>
      </c>
      <c r="C1549" s="305"/>
      <c r="D1549" s="20">
        <v>112020030</v>
      </c>
      <c r="E1549" s="20" t="s">
        <v>4689</v>
      </c>
      <c r="F1549" s="20" t="s">
        <v>4690</v>
      </c>
      <c r="G1549" s="20" t="s">
        <v>3004</v>
      </c>
      <c r="H1549" s="20" t="s">
        <v>3005</v>
      </c>
      <c r="I1549" s="20" t="s">
        <v>2357</v>
      </c>
      <c r="J1549" s="17">
        <v>2</v>
      </c>
      <c r="K1549" s="17">
        <v>2015</v>
      </c>
      <c r="L1549" s="17">
        <v>0</v>
      </c>
      <c r="M1549" s="17">
        <v>0</v>
      </c>
      <c r="N1549" s="17">
        <v>1</v>
      </c>
      <c r="O1549" s="17">
        <v>1</v>
      </c>
      <c r="P1549" s="17">
        <v>5</v>
      </c>
      <c r="Q1549" s="17">
        <v>0</v>
      </c>
      <c r="R1549" s="17">
        <v>7</v>
      </c>
      <c r="S1549" s="21" t="s">
        <v>3520</v>
      </c>
      <c r="T1549" s="17">
        <v>0</v>
      </c>
      <c r="U1549" s="17">
        <v>0</v>
      </c>
      <c r="V1549" s="17">
        <v>0</v>
      </c>
      <c r="W1549" s="17">
        <v>0</v>
      </c>
      <c r="X1549" s="17">
        <v>0</v>
      </c>
      <c r="Y1549" s="17">
        <v>0</v>
      </c>
    </row>
    <row r="1550" spans="1:25" x14ac:dyDescent="0.25">
      <c r="A1550" s="20">
        <v>112020072</v>
      </c>
      <c r="B1550" s="20" t="s">
        <v>9336</v>
      </c>
      <c r="C1550" s="305"/>
      <c r="D1550" s="20">
        <v>112020072</v>
      </c>
      <c r="E1550" s="20" t="s">
        <v>6784</v>
      </c>
      <c r="F1550" s="20" t="s">
        <v>6785</v>
      </c>
      <c r="G1550" s="20" t="s">
        <v>6786</v>
      </c>
      <c r="H1550" s="20" t="s">
        <v>3005</v>
      </c>
      <c r="I1550" s="20" t="s">
        <v>2357</v>
      </c>
      <c r="J1550" s="17">
        <v>2</v>
      </c>
      <c r="K1550" s="17">
        <v>2015</v>
      </c>
      <c r="L1550" s="17">
        <v>0</v>
      </c>
      <c r="M1550" s="17">
        <v>0</v>
      </c>
      <c r="N1550" s="17">
        <v>11</v>
      </c>
      <c r="O1550" s="17">
        <v>0</v>
      </c>
      <c r="P1550" s="17">
        <v>16</v>
      </c>
      <c r="Q1550" s="17">
        <v>3</v>
      </c>
      <c r="R1550" s="17">
        <v>30</v>
      </c>
      <c r="S1550" s="21" t="s">
        <v>6126</v>
      </c>
      <c r="T1550" s="17">
        <v>6</v>
      </c>
      <c r="U1550" s="17">
        <v>3</v>
      </c>
      <c r="V1550" s="17">
        <v>1</v>
      </c>
      <c r="W1550" s="17">
        <v>0</v>
      </c>
      <c r="X1550" s="17">
        <v>20</v>
      </c>
      <c r="Y1550" s="17">
        <v>30</v>
      </c>
    </row>
    <row r="1551" spans="1:25" x14ac:dyDescent="0.25">
      <c r="A1551" s="20">
        <v>112020073</v>
      </c>
      <c r="B1551" s="20" t="s">
        <v>9341</v>
      </c>
      <c r="C1551" s="305"/>
      <c r="D1551" s="20">
        <v>112020073</v>
      </c>
      <c r="E1551" s="20" t="s">
        <v>6787</v>
      </c>
      <c r="F1551" s="20" t="s">
        <v>6788</v>
      </c>
      <c r="G1551" s="20" t="s">
        <v>6789</v>
      </c>
      <c r="H1551" s="20" t="s">
        <v>3005</v>
      </c>
      <c r="I1551" s="20" t="s">
        <v>2357</v>
      </c>
      <c r="J1551" s="17">
        <v>2</v>
      </c>
      <c r="K1551" s="17">
        <v>2015</v>
      </c>
      <c r="L1551" s="17">
        <v>2</v>
      </c>
      <c r="M1551" s="17">
        <v>0</v>
      </c>
      <c r="N1551" s="17">
        <v>8</v>
      </c>
      <c r="O1551" s="17">
        <v>1</v>
      </c>
      <c r="P1551" s="17">
        <v>24</v>
      </c>
      <c r="Q1551" s="17">
        <v>0</v>
      </c>
      <c r="R1551" s="17">
        <v>35</v>
      </c>
      <c r="S1551" s="21" t="s">
        <v>6126</v>
      </c>
      <c r="T1551" s="17">
        <v>0</v>
      </c>
      <c r="U1551" s="17">
        <v>0</v>
      </c>
      <c r="V1551" s="17">
        <v>1</v>
      </c>
      <c r="W1551" s="17">
        <v>0</v>
      </c>
      <c r="X1551" s="17">
        <v>40</v>
      </c>
      <c r="Y1551" s="17">
        <v>41</v>
      </c>
    </row>
    <row r="1552" spans="1:25" x14ac:dyDescent="0.25">
      <c r="A1552" s="20">
        <v>112020074</v>
      </c>
      <c r="B1552" s="20" t="s">
        <v>8472</v>
      </c>
      <c r="C1552" s="305"/>
      <c r="D1552" s="20">
        <v>112020074</v>
      </c>
      <c r="E1552" s="20" t="s">
        <v>5851</v>
      </c>
      <c r="F1552" s="20" t="s">
        <v>5852</v>
      </c>
      <c r="G1552" s="20" t="s">
        <v>5853</v>
      </c>
      <c r="H1552" s="20" t="s">
        <v>3005</v>
      </c>
      <c r="I1552" s="20" t="s">
        <v>2357</v>
      </c>
      <c r="J1552" s="17">
        <v>2</v>
      </c>
      <c r="K1552" s="17">
        <v>2015</v>
      </c>
      <c r="L1552" s="17">
        <v>0</v>
      </c>
      <c r="M1552" s="17">
        <v>0</v>
      </c>
      <c r="N1552" s="17">
        <v>39</v>
      </c>
      <c r="O1552" s="17">
        <v>2</v>
      </c>
      <c r="P1552" s="17">
        <v>48</v>
      </c>
      <c r="Q1552" s="17">
        <v>17</v>
      </c>
      <c r="R1552" s="17">
        <v>106</v>
      </c>
      <c r="S1552" s="21" t="s">
        <v>5595</v>
      </c>
      <c r="T1552" s="17">
        <v>0</v>
      </c>
      <c r="U1552" s="17">
        <v>0</v>
      </c>
      <c r="V1552" s="17">
        <v>1</v>
      </c>
      <c r="W1552" s="17">
        <v>0</v>
      </c>
      <c r="X1552" s="17">
        <v>15</v>
      </c>
      <c r="Y1552" s="17">
        <v>16</v>
      </c>
    </row>
    <row r="1553" spans="1:25" x14ac:dyDescent="0.25">
      <c r="A1553" s="20">
        <v>112020075</v>
      </c>
      <c r="B1553" s="20" t="s">
        <v>8473</v>
      </c>
      <c r="C1553" s="305"/>
      <c r="D1553" s="20">
        <v>112020075</v>
      </c>
      <c r="E1553" s="20" t="s">
        <v>7875</v>
      </c>
      <c r="F1553" s="20" t="s">
        <v>5852</v>
      </c>
      <c r="G1553" s="20" t="s">
        <v>5853</v>
      </c>
      <c r="H1553" s="20" t="s">
        <v>3005</v>
      </c>
      <c r="I1553" s="20" t="s">
        <v>2357</v>
      </c>
      <c r="J1553" s="17">
        <v>1</v>
      </c>
      <c r="K1553" s="17">
        <v>2015</v>
      </c>
      <c r="L1553" s="17">
        <v>0</v>
      </c>
      <c r="M1553" s="17">
        <v>0</v>
      </c>
      <c r="N1553" s="17">
        <v>1</v>
      </c>
      <c r="O1553" s="17">
        <v>3</v>
      </c>
      <c r="P1553" s="17">
        <v>51</v>
      </c>
      <c r="Q1553" s="17">
        <v>15</v>
      </c>
      <c r="R1553" s="17">
        <v>70</v>
      </c>
      <c r="S1553" s="21" t="s">
        <v>7372</v>
      </c>
      <c r="T1553" s="17"/>
      <c r="U1553" s="17"/>
      <c r="V1553" s="17"/>
      <c r="W1553" s="17"/>
      <c r="X1553" s="17"/>
      <c r="Y1553" s="17"/>
    </row>
    <row r="1554" spans="1:25" x14ac:dyDescent="0.25">
      <c r="A1554" s="20">
        <v>112020078</v>
      </c>
      <c r="B1554" s="20" t="s">
        <v>9343</v>
      </c>
      <c r="C1554" s="305"/>
      <c r="D1554" s="20">
        <v>112020078</v>
      </c>
      <c r="E1554" s="20" t="s">
        <v>4312</v>
      </c>
      <c r="F1554" s="20" t="s">
        <v>6790</v>
      </c>
      <c r="G1554" s="20" t="s">
        <v>6791</v>
      </c>
      <c r="H1554" s="20" t="s">
        <v>3005</v>
      </c>
      <c r="I1554" s="20" t="s">
        <v>2357</v>
      </c>
      <c r="J1554" s="17">
        <v>1</v>
      </c>
      <c r="K1554" s="17">
        <v>2015</v>
      </c>
      <c r="L1554" s="17">
        <v>0</v>
      </c>
      <c r="M1554" s="17">
        <v>0</v>
      </c>
      <c r="N1554" s="17">
        <v>1</v>
      </c>
      <c r="O1554" s="17">
        <v>0</v>
      </c>
      <c r="P1554" s="17">
        <v>33</v>
      </c>
      <c r="Q1554" s="17">
        <v>5</v>
      </c>
      <c r="R1554" s="17">
        <v>39</v>
      </c>
      <c r="S1554" s="21" t="s">
        <v>6126</v>
      </c>
      <c r="T1554" s="17"/>
      <c r="U1554" s="17"/>
      <c r="V1554" s="17"/>
      <c r="W1554" s="17"/>
      <c r="X1554" s="17"/>
      <c r="Y1554" s="17"/>
    </row>
    <row r="1555" spans="1:25" x14ac:dyDescent="0.25">
      <c r="A1555" s="20">
        <v>112020079</v>
      </c>
      <c r="B1555" s="20" t="s">
        <v>9371</v>
      </c>
      <c r="C1555" s="305"/>
      <c r="D1555" s="20">
        <v>112020079</v>
      </c>
      <c r="E1555" s="20" t="s">
        <v>6792</v>
      </c>
      <c r="F1555" s="20" t="s">
        <v>6793</v>
      </c>
      <c r="G1555" s="20" t="s">
        <v>6794</v>
      </c>
      <c r="H1555" s="20" t="s">
        <v>3005</v>
      </c>
      <c r="I1555" s="20" t="s">
        <v>2357</v>
      </c>
      <c r="J1555" s="17">
        <v>1</v>
      </c>
      <c r="K1555" s="17">
        <v>2015</v>
      </c>
      <c r="L1555" s="17">
        <v>0</v>
      </c>
      <c r="M1555" s="17">
        <v>0</v>
      </c>
      <c r="N1555" s="17">
        <v>4</v>
      </c>
      <c r="O1555" s="17">
        <v>1</v>
      </c>
      <c r="P1555" s="17">
        <v>21</v>
      </c>
      <c r="Q1555" s="17">
        <v>0</v>
      </c>
      <c r="R1555" s="17">
        <v>26</v>
      </c>
      <c r="S1555" s="21" t="s">
        <v>6126</v>
      </c>
      <c r="T1555" s="17"/>
      <c r="U1555" s="17"/>
      <c r="V1555" s="17"/>
      <c r="W1555" s="17"/>
      <c r="X1555" s="17"/>
      <c r="Y1555" s="17"/>
    </row>
    <row r="1556" spans="1:25" x14ac:dyDescent="0.25">
      <c r="A1556" s="20">
        <v>112020082</v>
      </c>
      <c r="B1556" s="20" t="s">
        <v>9516</v>
      </c>
      <c r="C1556" s="305"/>
      <c r="D1556" s="20">
        <v>112020082</v>
      </c>
      <c r="E1556" s="20" t="s">
        <v>7876</v>
      </c>
      <c r="F1556" s="20" t="s">
        <v>7877</v>
      </c>
      <c r="G1556" s="20" t="s">
        <v>7878</v>
      </c>
      <c r="H1556" s="20" t="s">
        <v>3005</v>
      </c>
      <c r="I1556" s="20" t="s">
        <v>2357</v>
      </c>
      <c r="J1556" s="17">
        <v>1</v>
      </c>
      <c r="K1556" s="17">
        <v>2015</v>
      </c>
      <c r="L1556" s="17">
        <v>0</v>
      </c>
      <c r="M1556" s="17">
        <v>0</v>
      </c>
      <c r="N1556" s="17">
        <v>20</v>
      </c>
      <c r="O1556" s="17">
        <v>0</v>
      </c>
      <c r="P1556" s="17">
        <v>26</v>
      </c>
      <c r="Q1556" s="17">
        <v>16</v>
      </c>
      <c r="R1556" s="17">
        <v>62</v>
      </c>
      <c r="S1556" s="21" t="s">
        <v>7372</v>
      </c>
      <c r="T1556" s="17"/>
      <c r="U1556" s="17"/>
      <c r="V1556" s="17"/>
      <c r="W1556" s="17"/>
      <c r="X1556" s="17"/>
      <c r="Y1556" s="17"/>
    </row>
    <row r="1557" spans="1:25" x14ac:dyDescent="0.25">
      <c r="A1557" s="20">
        <v>112020084</v>
      </c>
      <c r="B1557" s="20" t="s">
        <v>9584</v>
      </c>
      <c r="C1557" s="305"/>
      <c r="D1557" s="20">
        <v>112020084</v>
      </c>
      <c r="E1557" s="20" t="s">
        <v>6795</v>
      </c>
      <c r="F1557" s="20" t="s">
        <v>2979</v>
      </c>
      <c r="G1557" s="20" t="s">
        <v>2980</v>
      </c>
      <c r="H1557" s="20" t="s">
        <v>3005</v>
      </c>
      <c r="I1557" s="20" t="s">
        <v>2357</v>
      </c>
      <c r="J1557" s="17">
        <v>1</v>
      </c>
      <c r="K1557" s="17">
        <v>2015</v>
      </c>
      <c r="L1557" s="17">
        <v>0</v>
      </c>
      <c r="M1557" s="17">
        <v>0</v>
      </c>
      <c r="N1557" s="17">
        <v>8</v>
      </c>
      <c r="O1557" s="17">
        <v>2</v>
      </c>
      <c r="P1557" s="17">
        <v>33</v>
      </c>
      <c r="Q1557" s="17">
        <v>5</v>
      </c>
      <c r="R1557" s="17">
        <v>48</v>
      </c>
      <c r="S1557" s="21" t="s">
        <v>6126</v>
      </c>
      <c r="T1557" s="17"/>
      <c r="U1557" s="17"/>
      <c r="V1557" s="17"/>
      <c r="W1557" s="17"/>
      <c r="X1557" s="17"/>
      <c r="Y1557" s="17"/>
    </row>
    <row r="1558" spans="1:25" x14ac:dyDescent="0.25">
      <c r="A1558" s="20">
        <v>112020085</v>
      </c>
      <c r="B1558" s="20" t="s">
        <v>9587</v>
      </c>
      <c r="C1558" s="305"/>
      <c r="D1558" s="20">
        <v>112020085</v>
      </c>
      <c r="E1558" s="20" t="s">
        <v>3006</v>
      </c>
      <c r="F1558" s="20" t="s">
        <v>3007</v>
      </c>
      <c r="G1558" s="20" t="s">
        <v>3008</v>
      </c>
      <c r="H1558" s="20" t="s">
        <v>3005</v>
      </c>
      <c r="I1558" s="20" t="s">
        <v>2357</v>
      </c>
      <c r="J1558" s="17">
        <v>1</v>
      </c>
      <c r="K1558" s="17">
        <v>2014</v>
      </c>
      <c r="L1558" s="17">
        <v>0</v>
      </c>
      <c r="M1558" s="17">
        <v>0</v>
      </c>
      <c r="N1558" s="17">
        <v>0</v>
      </c>
      <c r="O1558" s="17">
        <v>0</v>
      </c>
      <c r="P1558" s="17">
        <v>0</v>
      </c>
      <c r="Q1558" s="17">
        <v>0</v>
      </c>
      <c r="R1558" s="17">
        <v>0</v>
      </c>
      <c r="S1558" s="21">
        <v>0</v>
      </c>
      <c r="T1558" s="17"/>
      <c r="U1558" s="17"/>
      <c r="V1558" s="17"/>
      <c r="W1558" s="17"/>
      <c r="X1558" s="17"/>
      <c r="Y1558" s="17"/>
    </row>
    <row r="1559" spans="1:25" x14ac:dyDescent="0.25">
      <c r="A1559" s="20">
        <v>112020086</v>
      </c>
      <c r="B1559" s="20" t="s">
        <v>10713</v>
      </c>
      <c r="C1559" s="305"/>
      <c r="D1559" s="20">
        <v>112020086</v>
      </c>
      <c r="E1559" s="20" t="s">
        <v>6104</v>
      </c>
      <c r="F1559" s="20" t="s">
        <v>6105</v>
      </c>
      <c r="G1559" s="20" t="s">
        <v>6106</v>
      </c>
      <c r="H1559" s="20" t="s">
        <v>3005</v>
      </c>
      <c r="I1559" s="20" t="s">
        <v>2357</v>
      </c>
      <c r="J1559" s="17">
        <v>2</v>
      </c>
      <c r="K1559" s="17">
        <v>2015</v>
      </c>
      <c r="L1559" s="17">
        <v>0</v>
      </c>
      <c r="M1559" s="17">
        <v>0</v>
      </c>
      <c r="N1559" s="17">
        <v>119</v>
      </c>
      <c r="O1559" s="17">
        <v>9</v>
      </c>
      <c r="P1559" s="17">
        <v>265</v>
      </c>
      <c r="Q1559" s="17">
        <v>40</v>
      </c>
      <c r="R1559" s="17">
        <v>433</v>
      </c>
      <c r="S1559" s="21" t="s">
        <v>6028</v>
      </c>
      <c r="T1559" s="17">
        <v>9</v>
      </c>
      <c r="U1559" s="17">
        <v>0</v>
      </c>
      <c r="V1559" s="17">
        <v>3</v>
      </c>
      <c r="W1559" s="17">
        <v>0</v>
      </c>
      <c r="X1559" s="17">
        <v>60</v>
      </c>
      <c r="Y1559" s="17">
        <v>72</v>
      </c>
    </row>
    <row r="1560" spans="1:25" x14ac:dyDescent="0.25">
      <c r="A1560" s="20">
        <v>112020087</v>
      </c>
      <c r="B1560" s="20" t="s">
        <v>9692</v>
      </c>
      <c r="C1560" s="305"/>
      <c r="D1560" s="20">
        <v>112020087</v>
      </c>
      <c r="E1560" s="20" t="s">
        <v>5854</v>
      </c>
      <c r="F1560" s="20" t="s">
        <v>5855</v>
      </c>
      <c r="G1560" s="20" t="s">
        <v>5856</v>
      </c>
      <c r="H1560" s="20" t="s">
        <v>3005</v>
      </c>
      <c r="I1560" s="20" t="s">
        <v>2357</v>
      </c>
      <c r="J1560" s="17">
        <v>2</v>
      </c>
      <c r="K1560" s="17">
        <v>2015</v>
      </c>
      <c r="L1560" s="17">
        <v>0</v>
      </c>
      <c r="M1560" s="17">
        <v>5</v>
      </c>
      <c r="N1560" s="17">
        <v>19</v>
      </c>
      <c r="O1560" s="17">
        <v>4</v>
      </c>
      <c r="P1560" s="17">
        <v>64</v>
      </c>
      <c r="Q1560" s="17">
        <v>12</v>
      </c>
      <c r="R1560" s="17">
        <v>104</v>
      </c>
      <c r="S1560" s="21" t="s">
        <v>5595</v>
      </c>
      <c r="T1560" s="17">
        <v>0</v>
      </c>
      <c r="U1560" s="17">
        <v>0</v>
      </c>
      <c r="V1560" s="17">
        <v>1</v>
      </c>
      <c r="W1560" s="17">
        <v>3</v>
      </c>
      <c r="X1560" s="17">
        <v>30</v>
      </c>
      <c r="Y1560" s="17">
        <v>34</v>
      </c>
    </row>
    <row r="1561" spans="1:25" x14ac:dyDescent="0.25">
      <c r="A1561" s="20">
        <v>112020090</v>
      </c>
      <c r="B1561" s="20" t="s">
        <v>8469</v>
      </c>
      <c r="C1561" s="305"/>
      <c r="D1561" s="20">
        <v>112020090</v>
      </c>
      <c r="E1561" s="20" t="s">
        <v>7879</v>
      </c>
      <c r="F1561" s="20" t="s">
        <v>7880</v>
      </c>
      <c r="G1561" s="20" t="s">
        <v>7881</v>
      </c>
      <c r="H1561" s="20" t="s">
        <v>3005</v>
      </c>
      <c r="I1561" s="20" t="s">
        <v>2357</v>
      </c>
      <c r="J1561" s="17">
        <v>2</v>
      </c>
      <c r="K1561" s="17">
        <v>2014</v>
      </c>
      <c r="L1561" s="17">
        <v>2</v>
      </c>
      <c r="M1561" s="17">
        <v>0</v>
      </c>
      <c r="N1561" s="17">
        <v>13</v>
      </c>
      <c r="O1561" s="17">
        <v>2</v>
      </c>
      <c r="P1561" s="17">
        <v>27</v>
      </c>
      <c r="Q1561" s="17">
        <v>8</v>
      </c>
      <c r="R1561" s="17">
        <v>52</v>
      </c>
      <c r="S1561" s="21" t="s">
        <v>7372</v>
      </c>
      <c r="T1561" s="17">
        <v>0</v>
      </c>
      <c r="U1561" s="17">
        <v>0</v>
      </c>
      <c r="V1561" s="17">
        <v>1</v>
      </c>
      <c r="W1561" s="17">
        <v>0</v>
      </c>
      <c r="X1561" s="17">
        <v>23</v>
      </c>
      <c r="Y1561" s="17">
        <v>24</v>
      </c>
    </row>
    <row r="1562" spans="1:25" x14ac:dyDescent="0.25">
      <c r="A1562" s="20">
        <v>112020091</v>
      </c>
      <c r="B1562" s="20" t="s">
        <v>9759</v>
      </c>
      <c r="C1562" s="305"/>
      <c r="D1562" s="20">
        <v>112020091</v>
      </c>
      <c r="E1562" s="20" t="s">
        <v>6796</v>
      </c>
      <c r="F1562" s="20" t="s">
        <v>6797</v>
      </c>
      <c r="G1562" s="20" t="s">
        <v>6798</v>
      </c>
      <c r="H1562" s="20" t="s">
        <v>3005</v>
      </c>
      <c r="I1562" s="20" t="s">
        <v>2357</v>
      </c>
      <c r="J1562" s="17">
        <v>2</v>
      </c>
      <c r="K1562" s="17">
        <v>2015</v>
      </c>
      <c r="L1562" s="17">
        <v>2</v>
      </c>
      <c r="M1562" s="17">
        <v>0</v>
      </c>
      <c r="N1562" s="17">
        <v>6</v>
      </c>
      <c r="O1562" s="17">
        <v>2</v>
      </c>
      <c r="P1562" s="17">
        <v>33</v>
      </c>
      <c r="Q1562" s="17">
        <v>3</v>
      </c>
      <c r="R1562" s="17">
        <v>46</v>
      </c>
      <c r="S1562" s="21" t="s">
        <v>6126</v>
      </c>
      <c r="T1562" s="17">
        <v>0</v>
      </c>
      <c r="U1562" s="17">
        <v>0</v>
      </c>
      <c r="V1562" s="17">
        <v>0</v>
      </c>
      <c r="W1562" s="17">
        <v>0</v>
      </c>
      <c r="X1562" s="17">
        <v>18</v>
      </c>
      <c r="Y1562" s="17">
        <v>18</v>
      </c>
    </row>
    <row r="1563" spans="1:25" x14ac:dyDescent="0.25">
      <c r="A1563" s="20">
        <v>112020098</v>
      </c>
      <c r="B1563" s="20" t="s">
        <v>9898</v>
      </c>
      <c r="C1563" s="305"/>
      <c r="D1563" s="20">
        <v>112020098</v>
      </c>
      <c r="E1563" s="20" t="s">
        <v>6799</v>
      </c>
      <c r="F1563" s="20" t="s">
        <v>6800</v>
      </c>
      <c r="G1563" s="20" t="s">
        <v>6801</v>
      </c>
      <c r="H1563" s="20" t="s">
        <v>3005</v>
      </c>
      <c r="I1563" s="20" t="s">
        <v>2357</v>
      </c>
      <c r="J1563" s="17">
        <v>1</v>
      </c>
      <c r="K1563" s="17">
        <v>2015</v>
      </c>
      <c r="L1563" s="17">
        <v>2</v>
      </c>
      <c r="M1563" s="17">
        <v>0</v>
      </c>
      <c r="N1563" s="17">
        <v>7</v>
      </c>
      <c r="O1563" s="17">
        <v>0</v>
      </c>
      <c r="P1563" s="17">
        <v>21</v>
      </c>
      <c r="Q1563" s="17">
        <v>2</v>
      </c>
      <c r="R1563" s="17">
        <v>32</v>
      </c>
      <c r="S1563" s="21" t="s">
        <v>6126</v>
      </c>
      <c r="T1563" s="17"/>
      <c r="U1563" s="17"/>
      <c r="V1563" s="17"/>
      <c r="W1563" s="17"/>
      <c r="X1563" s="17"/>
      <c r="Y1563" s="17"/>
    </row>
    <row r="1564" spans="1:25" x14ac:dyDescent="0.25">
      <c r="A1564" s="20">
        <v>112020099</v>
      </c>
      <c r="B1564" s="20" t="s">
        <v>9939</v>
      </c>
      <c r="C1564" s="305"/>
      <c r="D1564" s="20">
        <v>112020099</v>
      </c>
      <c r="E1564" s="20" t="s">
        <v>7882</v>
      </c>
      <c r="F1564" s="20" t="s">
        <v>7883</v>
      </c>
      <c r="G1564" s="20" t="s">
        <v>7884</v>
      </c>
      <c r="H1564" s="20" t="s">
        <v>3005</v>
      </c>
      <c r="I1564" s="20" t="s">
        <v>2357</v>
      </c>
      <c r="J1564" s="17">
        <v>1</v>
      </c>
      <c r="K1564" s="17">
        <v>2015</v>
      </c>
      <c r="L1564" s="17">
        <v>0</v>
      </c>
      <c r="M1564" s="17">
        <v>0</v>
      </c>
      <c r="N1564" s="17">
        <v>0</v>
      </c>
      <c r="O1564" s="17">
        <v>3</v>
      </c>
      <c r="P1564" s="17">
        <v>60</v>
      </c>
      <c r="Q1564" s="17">
        <v>0</v>
      </c>
      <c r="R1564" s="17">
        <v>63</v>
      </c>
      <c r="S1564" s="21" t="s">
        <v>7372</v>
      </c>
      <c r="T1564" s="17"/>
      <c r="U1564" s="17"/>
      <c r="V1564" s="17"/>
      <c r="W1564" s="17"/>
      <c r="X1564" s="17"/>
      <c r="Y1564" s="17"/>
    </row>
    <row r="1565" spans="1:25" x14ac:dyDescent="0.25">
      <c r="A1565" s="20">
        <v>112020101</v>
      </c>
      <c r="B1565" s="20" t="s">
        <v>10023</v>
      </c>
      <c r="C1565" s="305"/>
      <c r="D1565" s="20">
        <v>112020101</v>
      </c>
      <c r="E1565" s="20" t="s">
        <v>4691</v>
      </c>
      <c r="F1565" s="20" t="s">
        <v>4692</v>
      </c>
      <c r="G1565" s="20" t="s">
        <v>4693</v>
      </c>
      <c r="H1565" s="20" t="s">
        <v>3005</v>
      </c>
      <c r="I1565" s="20" t="s">
        <v>2357</v>
      </c>
      <c r="J1565" s="17">
        <v>1</v>
      </c>
      <c r="K1565" s="17">
        <v>2014</v>
      </c>
      <c r="L1565" s="17">
        <v>2</v>
      </c>
      <c r="M1565" s="17">
        <v>1</v>
      </c>
      <c r="N1565" s="17">
        <v>0</v>
      </c>
      <c r="O1565" s="17">
        <v>1</v>
      </c>
      <c r="P1565" s="17">
        <v>9</v>
      </c>
      <c r="Q1565" s="17">
        <v>4</v>
      </c>
      <c r="R1565" s="17">
        <v>17</v>
      </c>
      <c r="S1565" s="21" t="s">
        <v>3520</v>
      </c>
      <c r="T1565" s="17"/>
      <c r="U1565" s="17"/>
      <c r="V1565" s="17"/>
      <c r="W1565" s="17"/>
      <c r="X1565" s="17"/>
      <c r="Y1565" s="17"/>
    </row>
    <row r="1566" spans="1:25" x14ac:dyDescent="0.25">
      <c r="A1566" s="20">
        <v>112020102</v>
      </c>
      <c r="B1566" s="20" t="s">
        <v>10035</v>
      </c>
      <c r="C1566" s="305"/>
      <c r="D1566" s="20">
        <v>112020102</v>
      </c>
      <c r="E1566" s="20" t="s">
        <v>5857</v>
      </c>
      <c r="F1566" s="20" t="s">
        <v>5858</v>
      </c>
      <c r="G1566" s="20" t="s">
        <v>5859</v>
      </c>
      <c r="H1566" s="20" t="s">
        <v>3005</v>
      </c>
      <c r="I1566" s="20" t="s">
        <v>2357</v>
      </c>
      <c r="J1566" s="17">
        <v>2</v>
      </c>
      <c r="K1566" s="17">
        <v>2014</v>
      </c>
      <c r="L1566" s="17">
        <v>4</v>
      </c>
      <c r="M1566" s="17">
        <v>0</v>
      </c>
      <c r="N1566" s="17">
        <v>15</v>
      </c>
      <c r="O1566" s="17">
        <v>5</v>
      </c>
      <c r="P1566" s="17">
        <v>80</v>
      </c>
      <c r="Q1566" s="17">
        <v>15</v>
      </c>
      <c r="R1566" s="17">
        <v>119</v>
      </c>
      <c r="S1566" s="21" t="s">
        <v>5595</v>
      </c>
      <c r="T1566" s="17">
        <v>0</v>
      </c>
      <c r="U1566" s="17">
        <v>0</v>
      </c>
      <c r="V1566" s="17">
        <v>2</v>
      </c>
      <c r="W1566" s="17">
        <v>10</v>
      </c>
      <c r="X1566" s="17">
        <v>15</v>
      </c>
      <c r="Y1566" s="17">
        <v>27</v>
      </c>
    </row>
    <row r="1567" spans="1:25" x14ac:dyDescent="0.25">
      <c r="A1567" s="20">
        <v>112020103</v>
      </c>
      <c r="B1567" s="20" t="s">
        <v>10043</v>
      </c>
      <c r="C1567" s="305"/>
      <c r="D1567" s="20">
        <v>112020103</v>
      </c>
      <c r="E1567" s="20" t="s">
        <v>2786</v>
      </c>
      <c r="F1567" s="20" t="s">
        <v>4694</v>
      </c>
      <c r="G1567" s="20" t="s">
        <v>4695</v>
      </c>
      <c r="H1567" s="20" t="s">
        <v>3005</v>
      </c>
      <c r="I1567" s="20" t="s">
        <v>2357</v>
      </c>
      <c r="J1567" s="17">
        <v>2</v>
      </c>
      <c r="K1567" s="17">
        <v>2015</v>
      </c>
      <c r="L1567" s="17">
        <v>2</v>
      </c>
      <c r="M1567" s="17">
        <v>0</v>
      </c>
      <c r="N1567" s="17">
        <v>5</v>
      </c>
      <c r="O1567" s="17">
        <v>1</v>
      </c>
      <c r="P1567" s="17">
        <v>17</v>
      </c>
      <c r="Q1567" s="17">
        <v>0</v>
      </c>
      <c r="R1567" s="17">
        <v>25</v>
      </c>
      <c r="S1567" s="21" t="s">
        <v>3520</v>
      </c>
      <c r="T1567" s="17">
        <v>0</v>
      </c>
      <c r="U1567" s="17">
        <v>0</v>
      </c>
      <c r="V1567" s="17">
        <v>1</v>
      </c>
      <c r="W1567" s="17">
        <v>0</v>
      </c>
      <c r="X1567" s="17">
        <v>23</v>
      </c>
      <c r="Y1567" s="17">
        <v>24</v>
      </c>
    </row>
    <row r="1568" spans="1:25" x14ac:dyDescent="0.25">
      <c r="A1568" s="20">
        <v>112020104</v>
      </c>
      <c r="B1568" s="20" t="s">
        <v>10722</v>
      </c>
      <c r="C1568" s="305"/>
      <c r="D1568" s="20">
        <v>112020104</v>
      </c>
      <c r="E1568" s="20" t="s">
        <v>5860</v>
      </c>
      <c r="F1568" s="20" t="s">
        <v>5861</v>
      </c>
      <c r="G1568" s="20" t="s">
        <v>5862</v>
      </c>
      <c r="H1568" s="20" t="s">
        <v>3005</v>
      </c>
      <c r="I1568" s="20" t="s">
        <v>2357</v>
      </c>
      <c r="J1568" s="17">
        <v>2</v>
      </c>
      <c r="K1568" s="17">
        <v>2014</v>
      </c>
      <c r="L1568" s="17">
        <v>0</v>
      </c>
      <c r="M1568" s="17">
        <v>0</v>
      </c>
      <c r="N1568" s="17">
        <v>57</v>
      </c>
      <c r="O1568" s="17">
        <v>5</v>
      </c>
      <c r="P1568" s="17">
        <v>143</v>
      </c>
      <c r="Q1568" s="17">
        <v>31</v>
      </c>
      <c r="R1568" s="17">
        <v>236</v>
      </c>
      <c r="S1568" s="21" t="s">
        <v>5595</v>
      </c>
      <c r="T1568" s="17">
        <v>0</v>
      </c>
      <c r="U1568" s="17">
        <v>0</v>
      </c>
      <c r="V1568" s="17">
        <v>1</v>
      </c>
      <c r="W1568" s="17">
        <v>0</v>
      </c>
      <c r="X1568" s="17">
        <v>19</v>
      </c>
      <c r="Y1568" s="17">
        <v>20</v>
      </c>
    </row>
    <row r="1569" spans="1:25" x14ac:dyDescent="0.25">
      <c r="A1569" s="20">
        <v>112020105</v>
      </c>
      <c r="B1569" s="20" t="s">
        <v>10073</v>
      </c>
      <c r="C1569" s="305"/>
      <c r="D1569" s="20">
        <v>112020105</v>
      </c>
      <c r="E1569" s="20" t="s">
        <v>4696</v>
      </c>
      <c r="F1569" s="20" t="s">
        <v>4697</v>
      </c>
      <c r="G1569" s="20" t="s">
        <v>4698</v>
      </c>
      <c r="H1569" s="20" t="s">
        <v>3005</v>
      </c>
      <c r="I1569" s="20" t="s">
        <v>2357</v>
      </c>
      <c r="J1569" s="17">
        <v>1</v>
      </c>
      <c r="K1569" s="17">
        <v>2015</v>
      </c>
      <c r="L1569" s="17">
        <v>0</v>
      </c>
      <c r="M1569" s="17">
        <v>0</v>
      </c>
      <c r="N1569" s="17">
        <v>5</v>
      </c>
      <c r="O1569" s="17">
        <v>1</v>
      </c>
      <c r="P1569" s="17">
        <v>7</v>
      </c>
      <c r="Q1569" s="17">
        <v>2</v>
      </c>
      <c r="R1569" s="17">
        <v>15</v>
      </c>
      <c r="S1569" s="21" t="s">
        <v>3520</v>
      </c>
      <c r="T1569" s="17"/>
      <c r="U1569" s="17"/>
      <c r="V1569" s="17"/>
      <c r="W1569" s="17"/>
      <c r="X1569" s="17"/>
      <c r="Y1569" s="17"/>
    </row>
    <row r="1570" spans="1:25" x14ac:dyDescent="0.25">
      <c r="A1570" s="20">
        <v>112020106</v>
      </c>
      <c r="B1570" s="20" t="s">
        <v>10686</v>
      </c>
      <c r="C1570" s="305"/>
      <c r="D1570" s="20">
        <v>112020106</v>
      </c>
      <c r="E1570" s="20" t="s">
        <v>6107</v>
      </c>
      <c r="F1570" s="20" t="s">
        <v>6108</v>
      </c>
      <c r="G1570" s="20" t="s">
        <v>6109</v>
      </c>
      <c r="H1570" s="20" t="s">
        <v>3005</v>
      </c>
      <c r="I1570" s="20" t="s">
        <v>2357</v>
      </c>
      <c r="J1570" s="17">
        <v>2</v>
      </c>
      <c r="K1570" s="17">
        <v>2015</v>
      </c>
      <c r="L1570" s="17">
        <v>0</v>
      </c>
      <c r="M1570" s="17">
        <v>0</v>
      </c>
      <c r="N1570" s="17">
        <v>8</v>
      </c>
      <c r="O1570" s="17">
        <v>7</v>
      </c>
      <c r="P1570" s="17">
        <v>226</v>
      </c>
      <c r="Q1570" s="17">
        <v>28</v>
      </c>
      <c r="R1570" s="17">
        <v>269</v>
      </c>
      <c r="S1570" s="21" t="s">
        <v>6028</v>
      </c>
      <c r="T1570" s="17">
        <v>0</v>
      </c>
      <c r="U1570" s="17">
        <v>0</v>
      </c>
      <c r="V1570" s="17">
        <v>2</v>
      </c>
      <c r="W1570" s="17">
        <v>20</v>
      </c>
      <c r="X1570" s="17">
        <v>34</v>
      </c>
      <c r="Y1570" s="17">
        <v>56</v>
      </c>
    </row>
    <row r="1571" spans="1:25" x14ac:dyDescent="0.25">
      <c r="A1571" s="20">
        <v>112020108</v>
      </c>
      <c r="B1571" s="20" t="s">
        <v>10169</v>
      </c>
      <c r="C1571" s="305"/>
      <c r="D1571" s="20">
        <v>112020108</v>
      </c>
      <c r="E1571" s="20" t="s">
        <v>6802</v>
      </c>
      <c r="F1571" s="20" t="s">
        <v>4692</v>
      </c>
      <c r="G1571" s="20" t="s">
        <v>6803</v>
      </c>
      <c r="H1571" s="20" t="s">
        <v>3005</v>
      </c>
      <c r="I1571" s="20" t="s">
        <v>2357</v>
      </c>
      <c r="J1571" s="17">
        <v>2</v>
      </c>
      <c r="K1571" s="17">
        <v>2015</v>
      </c>
      <c r="L1571" s="17">
        <v>2</v>
      </c>
      <c r="M1571" s="17">
        <v>0</v>
      </c>
      <c r="N1571" s="17">
        <v>6</v>
      </c>
      <c r="O1571" s="17">
        <v>2</v>
      </c>
      <c r="P1571" s="17">
        <v>12</v>
      </c>
      <c r="Q1571" s="17">
        <v>6</v>
      </c>
      <c r="R1571" s="17">
        <v>28</v>
      </c>
      <c r="S1571" s="21" t="s">
        <v>6126</v>
      </c>
      <c r="T1571" s="17">
        <v>0</v>
      </c>
      <c r="U1571" s="17">
        <v>0</v>
      </c>
      <c r="V1571" s="17">
        <v>1</v>
      </c>
      <c r="W1571" s="17">
        <v>0</v>
      </c>
      <c r="X1571" s="17">
        <v>4</v>
      </c>
      <c r="Y1571" s="17">
        <v>5</v>
      </c>
    </row>
    <row r="1572" spans="1:25" x14ac:dyDescent="0.25">
      <c r="A1572" s="20">
        <v>112020109</v>
      </c>
      <c r="B1572" s="20" t="s">
        <v>10187</v>
      </c>
      <c r="C1572" s="305"/>
      <c r="D1572" s="20">
        <v>112020109</v>
      </c>
      <c r="E1572" s="20" t="s">
        <v>6784</v>
      </c>
      <c r="F1572" s="20" t="s">
        <v>6804</v>
      </c>
      <c r="G1572" s="20" t="s">
        <v>6805</v>
      </c>
      <c r="H1572" s="20" t="s">
        <v>3005</v>
      </c>
      <c r="I1572" s="20" t="s">
        <v>2357</v>
      </c>
      <c r="J1572" s="17">
        <v>2</v>
      </c>
      <c r="K1572" s="17">
        <v>2015</v>
      </c>
      <c r="L1572" s="17">
        <v>0</v>
      </c>
      <c r="M1572" s="17">
        <v>0</v>
      </c>
      <c r="N1572" s="17">
        <v>10</v>
      </c>
      <c r="O1572" s="17">
        <v>3</v>
      </c>
      <c r="P1572" s="17">
        <v>31</v>
      </c>
      <c r="Q1572" s="17">
        <v>0</v>
      </c>
      <c r="R1572" s="17">
        <v>44</v>
      </c>
      <c r="S1572" s="21" t="s">
        <v>6126</v>
      </c>
      <c r="T1572" s="17">
        <v>0</v>
      </c>
      <c r="U1572" s="17">
        <v>0</v>
      </c>
      <c r="V1572" s="17">
        <v>2</v>
      </c>
      <c r="W1572" s="17">
        <v>3</v>
      </c>
      <c r="X1572" s="17">
        <v>26</v>
      </c>
      <c r="Y1572" s="17">
        <v>31</v>
      </c>
    </row>
    <row r="1573" spans="1:25" x14ac:dyDescent="0.25">
      <c r="A1573" s="20">
        <v>112020111</v>
      </c>
      <c r="B1573" s="20" t="s">
        <v>10237</v>
      </c>
      <c r="C1573" s="305"/>
      <c r="D1573" s="20">
        <v>112020111</v>
      </c>
      <c r="E1573" s="20" t="s">
        <v>7885</v>
      </c>
      <c r="F1573" s="20" t="s">
        <v>5639</v>
      </c>
      <c r="G1573" s="20" t="s">
        <v>5640</v>
      </c>
      <c r="H1573" s="20" t="s">
        <v>3005</v>
      </c>
      <c r="I1573" s="20" t="s">
        <v>2357</v>
      </c>
      <c r="J1573" s="17">
        <v>1</v>
      </c>
      <c r="K1573" s="17">
        <v>2015</v>
      </c>
      <c r="L1573" s="17">
        <v>0</v>
      </c>
      <c r="M1573" s="17">
        <v>0</v>
      </c>
      <c r="N1573" s="17">
        <v>20</v>
      </c>
      <c r="O1573" s="17">
        <v>2</v>
      </c>
      <c r="P1573" s="17">
        <v>30</v>
      </c>
      <c r="Q1573" s="17">
        <v>0</v>
      </c>
      <c r="R1573" s="17">
        <v>52</v>
      </c>
      <c r="S1573" s="21" t="s">
        <v>7372</v>
      </c>
      <c r="T1573" s="17"/>
      <c r="U1573" s="17"/>
      <c r="V1573" s="17"/>
      <c r="W1573" s="17"/>
      <c r="X1573" s="17"/>
      <c r="Y1573" s="17"/>
    </row>
    <row r="1574" spans="1:25" x14ac:dyDescent="0.25">
      <c r="A1574" s="20">
        <v>112020112</v>
      </c>
      <c r="B1574" s="20" t="s">
        <v>10304</v>
      </c>
      <c r="C1574" s="305"/>
      <c r="D1574" s="20">
        <v>112020112</v>
      </c>
      <c r="E1574" s="20" t="s">
        <v>7886</v>
      </c>
      <c r="F1574" s="20" t="s">
        <v>7887</v>
      </c>
      <c r="G1574" s="20" t="s">
        <v>7888</v>
      </c>
      <c r="H1574" s="20" t="s">
        <v>3005</v>
      </c>
      <c r="I1574" s="20" t="s">
        <v>2357</v>
      </c>
      <c r="J1574" s="17">
        <v>2</v>
      </c>
      <c r="K1574" s="17">
        <v>2015</v>
      </c>
      <c r="L1574" s="17">
        <v>2</v>
      </c>
      <c r="M1574" s="17">
        <v>0</v>
      </c>
      <c r="N1574" s="17">
        <v>18</v>
      </c>
      <c r="O1574" s="17">
        <v>3</v>
      </c>
      <c r="P1574" s="17">
        <v>55</v>
      </c>
      <c r="Q1574" s="17">
        <v>18</v>
      </c>
      <c r="R1574" s="17">
        <v>96</v>
      </c>
      <c r="S1574" s="21" t="s">
        <v>7372</v>
      </c>
      <c r="T1574" s="17">
        <v>0</v>
      </c>
      <c r="U1574" s="17">
        <v>0</v>
      </c>
      <c r="V1574" s="17">
        <v>1</v>
      </c>
      <c r="W1574" s="17">
        <v>0</v>
      </c>
      <c r="X1574" s="17">
        <v>20</v>
      </c>
      <c r="Y1574" s="17">
        <v>21</v>
      </c>
    </row>
    <row r="1575" spans="1:25" x14ac:dyDescent="0.25">
      <c r="A1575" s="20">
        <v>112020116</v>
      </c>
      <c r="B1575" s="20" t="s">
        <v>10350</v>
      </c>
      <c r="C1575" s="305"/>
      <c r="D1575" s="20">
        <v>112020116</v>
      </c>
      <c r="E1575" s="20" t="s">
        <v>3992</v>
      </c>
      <c r="F1575" s="20" t="s">
        <v>3037</v>
      </c>
      <c r="G1575" s="20" t="s">
        <v>3038</v>
      </c>
      <c r="H1575" s="20" t="s">
        <v>3005</v>
      </c>
      <c r="I1575" s="20" t="s">
        <v>2357</v>
      </c>
      <c r="J1575" s="17">
        <v>2</v>
      </c>
      <c r="K1575" s="17">
        <v>2014</v>
      </c>
      <c r="L1575" s="17">
        <v>2</v>
      </c>
      <c r="M1575" s="17">
        <v>0</v>
      </c>
      <c r="N1575" s="17">
        <v>19</v>
      </c>
      <c r="O1575" s="17">
        <v>2</v>
      </c>
      <c r="P1575" s="17">
        <v>30</v>
      </c>
      <c r="Q1575" s="17">
        <v>12</v>
      </c>
      <c r="R1575" s="17">
        <v>65</v>
      </c>
      <c r="S1575" s="21" t="s">
        <v>7372</v>
      </c>
      <c r="T1575" s="17">
        <v>0</v>
      </c>
      <c r="U1575" s="17">
        <v>0</v>
      </c>
      <c r="V1575" s="17">
        <v>1</v>
      </c>
      <c r="W1575" s="17">
        <v>0</v>
      </c>
      <c r="X1575" s="17">
        <v>16</v>
      </c>
      <c r="Y1575" s="17">
        <v>17</v>
      </c>
    </row>
    <row r="1576" spans="1:25" x14ac:dyDescent="0.25">
      <c r="A1576" s="20">
        <v>112020117</v>
      </c>
      <c r="B1576" s="20" t="s">
        <v>10407</v>
      </c>
      <c r="C1576" s="305"/>
      <c r="D1576" s="20">
        <v>112020117</v>
      </c>
      <c r="E1576" s="20" t="s">
        <v>6806</v>
      </c>
      <c r="F1576" s="20" t="s">
        <v>6807</v>
      </c>
      <c r="G1576" s="20" t="s">
        <v>6808</v>
      </c>
      <c r="H1576" s="20" t="s">
        <v>3005</v>
      </c>
      <c r="I1576" s="20" t="s">
        <v>2357</v>
      </c>
      <c r="J1576" s="17">
        <v>2</v>
      </c>
      <c r="K1576" s="17">
        <v>2015</v>
      </c>
      <c r="L1576" s="17">
        <v>2</v>
      </c>
      <c r="M1576" s="17">
        <v>0</v>
      </c>
      <c r="N1576" s="17">
        <v>1</v>
      </c>
      <c r="O1576" s="17">
        <v>1</v>
      </c>
      <c r="P1576" s="17">
        <v>24</v>
      </c>
      <c r="Q1576" s="17">
        <v>6</v>
      </c>
      <c r="R1576" s="17">
        <v>34</v>
      </c>
      <c r="S1576" s="21" t="s">
        <v>6126</v>
      </c>
      <c r="T1576" s="17">
        <v>10</v>
      </c>
      <c r="U1576" s="17">
        <v>0</v>
      </c>
      <c r="V1576" s="17">
        <v>1</v>
      </c>
      <c r="W1576" s="17">
        <v>0</v>
      </c>
      <c r="X1576" s="17">
        <v>22</v>
      </c>
      <c r="Y1576" s="17">
        <v>33</v>
      </c>
    </row>
    <row r="1577" spans="1:25" x14ac:dyDescent="0.25">
      <c r="A1577" s="20">
        <v>112020118</v>
      </c>
      <c r="B1577" s="20" t="s">
        <v>9342</v>
      </c>
      <c r="C1577" s="305"/>
      <c r="D1577" s="20">
        <v>112020118</v>
      </c>
      <c r="E1577" s="20" t="s">
        <v>6809</v>
      </c>
      <c r="F1577" s="20" t="s">
        <v>6810</v>
      </c>
      <c r="G1577" s="20" t="s">
        <v>6811</v>
      </c>
      <c r="H1577" s="20" t="s">
        <v>3005</v>
      </c>
      <c r="I1577" s="20" t="s">
        <v>2357</v>
      </c>
      <c r="J1577" s="17">
        <v>1</v>
      </c>
      <c r="K1577" s="17">
        <v>2015</v>
      </c>
      <c r="L1577" s="17">
        <v>0</v>
      </c>
      <c r="M1577" s="17">
        <v>0</v>
      </c>
      <c r="N1577" s="17">
        <v>12</v>
      </c>
      <c r="O1577" s="17">
        <v>2</v>
      </c>
      <c r="P1577" s="17">
        <v>22</v>
      </c>
      <c r="Q1577" s="17">
        <v>2</v>
      </c>
      <c r="R1577" s="17">
        <v>38</v>
      </c>
      <c r="S1577" s="21" t="s">
        <v>6126</v>
      </c>
      <c r="T1577" s="17"/>
      <c r="U1577" s="17"/>
      <c r="V1577" s="17"/>
      <c r="W1577" s="17"/>
      <c r="X1577" s="17"/>
      <c r="Y1577" s="17"/>
    </row>
    <row r="1578" spans="1:25" x14ac:dyDescent="0.25">
      <c r="A1578" s="20">
        <v>112020120</v>
      </c>
      <c r="B1578" s="20" t="s">
        <v>10275</v>
      </c>
      <c r="C1578" s="305"/>
      <c r="D1578" s="20">
        <v>112020120</v>
      </c>
      <c r="E1578" s="20" t="s">
        <v>3678</v>
      </c>
      <c r="F1578" s="20" t="s">
        <v>4699</v>
      </c>
      <c r="G1578" s="20" t="s">
        <v>4700</v>
      </c>
      <c r="H1578" s="20" t="s">
        <v>3005</v>
      </c>
      <c r="I1578" s="20" t="s">
        <v>2357</v>
      </c>
      <c r="J1578" s="17">
        <v>1</v>
      </c>
      <c r="K1578" s="17">
        <v>2014</v>
      </c>
      <c r="L1578" s="17">
        <v>0</v>
      </c>
      <c r="M1578" s="17">
        <v>0</v>
      </c>
      <c r="N1578" s="17">
        <v>0</v>
      </c>
      <c r="O1578" s="17">
        <v>0</v>
      </c>
      <c r="P1578" s="17">
        <v>8</v>
      </c>
      <c r="Q1578" s="17">
        <v>0</v>
      </c>
      <c r="R1578" s="17">
        <v>8</v>
      </c>
      <c r="S1578" s="21" t="s">
        <v>3520</v>
      </c>
      <c r="T1578" s="17"/>
      <c r="U1578" s="17"/>
      <c r="V1578" s="17"/>
      <c r="W1578" s="17"/>
      <c r="X1578" s="17"/>
      <c r="Y1578" s="17"/>
    </row>
    <row r="1579" spans="1:25" x14ac:dyDescent="0.25">
      <c r="A1579" s="20">
        <v>112020121</v>
      </c>
      <c r="B1579" s="20" t="s">
        <v>10408</v>
      </c>
      <c r="C1579" s="305"/>
      <c r="D1579" s="20">
        <v>112020121</v>
      </c>
      <c r="E1579" s="20" t="s">
        <v>3850</v>
      </c>
      <c r="F1579" s="20" t="s">
        <v>4701</v>
      </c>
      <c r="G1579" s="20" t="s">
        <v>4702</v>
      </c>
      <c r="H1579" s="20" t="s">
        <v>3005</v>
      </c>
      <c r="I1579" s="20" t="s">
        <v>2357</v>
      </c>
      <c r="J1579" s="17">
        <v>2</v>
      </c>
      <c r="K1579" s="17">
        <v>2015</v>
      </c>
      <c r="L1579" s="17">
        <v>2</v>
      </c>
      <c r="M1579" s="17">
        <v>0</v>
      </c>
      <c r="N1579" s="17">
        <v>3</v>
      </c>
      <c r="O1579" s="17">
        <v>1</v>
      </c>
      <c r="P1579" s="17">
        <v>14</v>
      </c>
      <c r="Q1579" s="17">
        <v>0</v>
      </c>
      <c r="R1579" s="17">
        <v>20</v>
      </c>
      <c r="S1579" s="21" t="s">
        <v>3520</v>
      </c>
      <c r="T1579" s="17">
        <v>0</v>
      </c>
      <c r="U1579" s="17">
        <v>0</v>
      </c>
      <c r="V1579" s="17">
        <v>1</v>
      </c>
      <c r="W1579" s="17">
        <v>0</v>
      </c>
      <c r="X1579" s="17">
        <v>45</v>
      </c>
      <c r="Y1579" s="17">
        <v>46</v>
      </c>
    </row>
    <row r="1580" spans="1:25" x14ac:dyDescent="0.25">
      <c r="A1580" s="20">
        <v>112020122</v>
      </c>
      <c r="B1580" s="20" t="s">
        <v>9208</v>
      </c>
      <c r="C1580" s="305"/>
      <c r="D1580" s="20">
        <v>112020122</v>
      </c>
      <c r="E1580" s="20" t="s">
        <v>4703</v>
      </c>
      <c r="F1580" s="20" t="s">
        <v>4704</v>
      </c>
      <c r="G1580" s="20" t="s">
        <v>4705</v>
      </c>
      <c r="H1580" s="20" t="s">
        <v>3005</v>
      </c>
      <c r="I1580" s="20" t="s">
        <v>2357</v>
      </c>
      <c r="J1580" s="17">
        <v>2</v>
      </c>
      <c r="K1580" s="17">
        <v>2015</v>
      </c>
      <c r="L1580" s="17">
        <v>2</v>
      </c>
      <c r="M1580" s="17">
        <v>0</v>
      </c>
      <c r="N1580" s="17">
        <v>12</v>
      </c>
      <c r="O1580" s="17">
        <v>0</v>
      </c>
      <c r="P1580" s="17">
        <v>2</v>
      </c>
      <c r="Q1580" s="17">
        <v>1</v>
      </c>
      <c r="R1580" s="17">
        <v>17</v>
      </c>
      <c r="S1580" s="21" t="s">
        <v>3520</v>
      </c>
      <c r="T1580" s="17">
        <v>0</v>
      </c>
      <c r="U1580" s="17">
        <v>0</v>
      </c>
      <c r="V1580" s="17">
        <v>1</v>
      </c>
      <c r="W1580" s="17">
        <v>3</v>
      </c>
      <c r="X1580" s="17">
        <v>6</v>
      </c>
      <c r="Y1580" s="17">
        <v>10</v>
      </c>
    </row>
    <row r="1581" spans="1:25" x14ac:dyDescent="0.25">
      <c r="A1581" s="20">
        <v>112020124</v>
      </c>
      <c r="B1581" s="20" t="s">
        <v>10463</v>
      </c>
      <c r="C1581" s="305"/>
      <c r="D1581" s="20">
        <v>112020124</v>
      </c>
      <c r="E1581" s="20" t="s">
        <v>7889</v>
      </c>
      <c r="F1581" s="20" t="s">
        <v>2862</v>
      </c>
      <c r="G1581" s="20" t="s">
        <v>2863</v>
      </c>
      <c r="H1581" s="20" t="s">
        <v>3005</v>
      </c>
      <c r="I1581" s="20" t="s">
        <v>2357</v>
      </c>
      <c r="J1581" s="17">
        <v>2</v>
      </c>
      <c r="K1581" s="17">
        <v>2015</v>
      </c>
      <c r="L1581" s="17">
        <v>2</v>
      </c>
      <c r="M1581" s="17">
        <v>0</v>
      </c>
      <c r="N1581" s="17">
        <v>27</v>
      </c>
      <c r="O1581" s="17">
        <v>3</v>
      </c>
      <c r="P1581" s="17">
        <v>45</v>
      </c>
      <c r="Q1581" s="17">
        <v>6</v>
      </c>
      <c r="R1581" s="17">
        <v>83</v>
      </c>
      <c r="S1581" s="21" t="s">
        <v>7372</v>
      </c>
      <c r="T1581" s="17">
        <v>0</v>
      </c>
      <c r="U1581" s="17">
        <v>0</v>
      </c>
      <c r="V1581" s="17">
        <v>2</v>
      </c>
      <c r="W1581" s="17">
        <v>22</v>
      </c>
      <c r="X1581" s="17">
        <v>30</v>
      </c>
      <c r="Y1581" s="17">
        <v>54</v>
      </c>
    </row>
    <row r="1582" spans="1:25" x14ac:dyDescent="0.25">
      <c r="A1582" s="20">
        <v>112020125</v>
      </c>
      <c r="B1582" s="20" t="s">
        <v>10449</v>
      </c>
      <c r="C1582" s="305"/>
      <c r="D1582" s="20">
        <v>112020125</v>
      </c>
      <c r="E1582" s="20" t="s">
        <v>4706</v>
      </c>
      <c r="F1582" s="20" t="s">
        <v>4707</v>
      </c>
      <c r="G1582" s="20" t="s">
        <v>4708</v>
      </c>
      <c r="H1582" s="20" t="s">
        <v>3005</v>
      </c>
      <c r="I1582" s="20" t="s">
        <v>2357</v>
      </c>
      <c r="J1582" s="17">
        <v>1</v>
      </c>
      <c r="K1582" s="17">
        <v>2015</v>
      </c>
      <c r="L1582" s="17">
        <v>0</v>
      </c>
      <c r="M1582" s="17">
        <v>0</v>
      </c>
      <c r="N1582" s="17">
        <v>4</v>
      </c>
      <c r="O1582" s="17">
        <v>1</v>
      </c>
      <c r="P1582" s="17">
        <v>16</v>
      </c>
      <c r="Q1582" s="17">
        <v>4</v>
      </c>
      <c r="R1582" s="17">
        <v>25</v>
      </c>
      <c r="S1582" s="21" t="s">
        <v>3520</v>
      </c>
      <c r="T1582" s="17"/>
      <c r="U1582" s="17"/>
      <c r="V1582" s="17"/>
      <c r="W1582" s="17"/>
      <c r="X1582" s="17"/>
      <c r="Y1582" s="17"/>
    </row>
    <row r="1583" spans="1:25" x14ac:dyDescent="0.25">
      <c r="A1583" s="20">
        <v>112020126</v>
      </c>
      <c r="B1583" s="20" t="s">
        <v>10465</v>
      </c>
      <c r="C1583" s="305"/>
      <c r="D1583" s="20">
        <v>112020126</v>
      </c>
      <c r="E1583" s="20" t="s">
        <v>6622</v>
      </c>
      <c r="F1583" s="20" t="s">
        <v>6812</v>
      </c>
      <c r="G1583" s="20" t="s">
        <v>6813</v>
      </c>
      <c r="H1583" s="20" t="s">
        <v>3005</v>
      </c>
      <c r="I1583" s="20" t="s">
        <v>2357</v>
      </c>
      <c r="J1583" s="17">
        <v>2</v>
      </c>
      <c r="K1583" s="17">
        <v>2015</v>
      </c>
      <c r="L1583" s="17">
        <v>4</v>
      </c>
      <c r="M1583" s="17">
        <v>0</v>
      </c>
      <c r="N1583" s="17">
        <v>8</v>
      </c>
      <c r="O1583" s="17">
        <v>2</v>
      </c>
      <c r="P1583" s="17">
        <v>18</v>
      </c>
      <c r="Q1583" s="17">
        <v>3</v>
      </c>
      <c r="R1583" s="17">
        <v>35</v>
      </c>
      <c r="S1583" s="21" t="s">
        <v>6126</v>
      </c>
      <c r="T1583" s="17">
        <v>0</v>
      </c>
      <c r="U1583" s="17">
        <v>0</v>
      </c>
      <c r="V1583" s="17">
        <v>2</v>
      </c>
      <c r="W1583" s="17">
        <v>0</v>
      </c>
      <c r="X1583" s="17">
        <v>45</v>
      </c>
      <c r="Y1583" s="17">
        <v>47</v>
      </c>
    </row>
    <row r="1584" spans="1:25" x14ac:dyDescent="0.25">
      <c r="A1584" s="20">
        <v>112020127</v>
      </c>
      <c r="B1584" s="20" t="s">
        <v>10466</v>
      </c>
      <c r="C1584" s="305"/>
      <c r="D1584" s="20">
        <v>112020127</v>
      </c>
      <c r="E1584" s="20" t="s">
        <v>2278</v>
      </c>
      <c r="F1584" s="20" t="s">
        <v>6812</v>
      </c>
      <c r="G1584" s="20" t="s">
        <v>6813</v>
      </c>
      <c r="H1584" s="20" t="s">
        <v>3005</v>
      </c>
      <c r="I1584" s="20" t="s">
        <v>2357</v>
      </c>
      <c r="J1584" s="17">
        <v>1</v>
      </c>
      <c r="K1584" s="17">
        <v>2015</v>
      </c>
      <c r="L1584" s="17">
        <v>0</v>
      </c>
      <c r="M1584" s="17">
        <v>0</v>
      </c>
      <c r="N1584" s="17">
        <v>3</v>
      </c>
      <c r="O1584" s="17">
        <v>3</v>
      </c>
      <c r="P1584" s="17">
        <v>49</v>
      </c>
      <c r="Q1584" s="17">
        <v>0</v>
      </c>
      <c r="R1584" s="17">
        <v>55</v>
      </c>
      <c r="S1584" s="21" t="s">
        <v>7372</v>
      </c>
      <c r="T1584" s="17"/>
      <c r="U1584" s="17"/>
      <c r="V1584" s="17"/>
      <c r="W1584" s="17"/>
      <c r="X1584" s="17"/>
      <c r="Y1584" s="17"/>
    </row>
    <row r="1585" spans="1:25" x14ac:dyDescent="0.25">
      <c r="A1585" s="20">
        <v>112020128</v>
      </c>
      <c r="B1585" s="20" t="s">
        <v>10499</v>
      </c>
      <c r="C1585" s="305"/>
      <c r="D1585" s="20">
        <v>112020128</v>
      </c>
      <c r="E1585" s="20" t="s">
        <v>4709</v>
      </c>
      <c r="F1585" s="20" t="s">
        <v>4710</v>
      </c>
      <c r="G1585" s="20" t="s">
        <v>4711</v>
      </c>
      <c r="H1585" s="20" t="s">
        <v>3005</v>
      </c>
      <c r="I1585" s="20" t="s">
        <v>2357</v>
      </c>
      <c r="J1585" s="17">
        <v>2</v>
      </c>
      <c r="K1585" s="17">
        <v>2014</v>
      </c>
      <c r="L1585" s="17">
        <v>0</v>
      </c>
      <c r="M1585" s="17">
        <v>2</v>
      </c>
      <c r="N1585" s="17">
        <v>2</v>
      </c>
      <c r="O1585" s="17">
        <v>1</v>
      </c>
      <c r="P1585" s="17">
        <v>14</v>
      </c>
      <c r="Q1585" s="17">
        <v>3</v>
      </c>
      <c r="R1585" s="17">
        <v>22</v>
      </c>
      <c r="S1585" s="21" t="s">
        <v>3520</v>
      </c>
      <c r="T1585" s="17">
        <v>0</v>
      </c>
      <c r="U1585" s="17">
        <v>0</v>
      </c>
      <c r="V1585" s="17">
        <v>1</v>
      </c>
      <c r="W1585" s="17">
        <v>0</v>
      </c>
      <c r="X1585" s="17">
        <v>9</v>
      </c>
      <c r="Y1585" s="17">
        <v>10</v>
      </c>
    </row>
    <row r="1586" spans="1:25" x14ac:dyDescent="0.25">
      <c r="A1586" s="20">
        <v>112020129</v>
      </c>
      <c r="B1586" s="20" t="s">
        <v>10549</v>
      </c>
      <c r="C1586" s="305"/>
      <c r="D1586" s="20">
        <v>112020129</v>
      </c>
      <c r="E1586" s="20" t="s">
        <v>2561</v>
      </c>
      <c r="F1586" s="20" t="s">
        <v>7890</v>
      </c>
      <c r="G1586" s="20" t="s">
        <v>7891</v>
      </c>
      <c r="H1586" s="20" t="s">
        <v>3005</v>
      </c>
      <c r="I1586" s="20" t="s">
        <v>2357</v>
      </c>
      <c r="J1586" s="17">
        <v>2</v>
      </c>
      <c r="K1586" s="17">
        <v>2014</v>
      </c>
      <c r="L1586" s="17">
        <v>2</v>
      </c>
      <c r="M1586" s="17">
        <v>1</v>
      </c>
      <c r="N1586" s="17">
        <v>5</v>
      </c>
      <c r="O1586" s="17">
        <v>5</v>
      </c>
      <c r="P1586" s="17">
        <v>62</v>
      </c>
      <c r="Q1586" s="17">
        <v>7</v>
      </c>
      <c r="R1586" s="17">
        <v>82</v>
      </c>
      <c r="S1586" s="21" t="s">
        <v>7372</v>
      </c>
      <c r="T1586" s="17">
        <v>0</v>
      </c>
      <c r="U1586" s="17">
        <v>0</v>
      </c>
      <c r="V1586" s="17">
        <v>2</v>
      </c>
      <c r="W1586" s="17">
        <v>0</v>
      </c>
      <c r="X1586" s="17">
        <v>47</v>
      </c>
      <c r="Y1586" s="17">
        <v>49</v>
      </c>
    </row>
    <row r="1587" spans="1:25" x14ac:dyDescent="0.25">
      <c r="A1587" s="20">
        <v>112020132</v>
      </c>
      <c r="B1587" s="20" t="s">
        <v>10609</v>
      </c>
      <c r="C1587" s="305"/>
      <c r="D1587" s="20">
        <v>112020132</v>
      </c>
      <c r="E1587" s="20" t="s">
        <v>4671</v>
      </c>
      <c r="F1587" s="20" t="s">
        <v>6814</v>
      </c>
      <c r="G1587" s="20" t="s">
        <v>6815</v>
      </c>
      <c r="H1587" s="20" t="s">
        <v>3005</v>
      </c>
      <c r="I1587" s="20" t="s">
        <v>2357</v>
      </c>
      <c r="J1587" s="17">
        <v>2</v>
      </c>
      <c r="K1587" s="17">
        <v>2014</v>
      </c>
      <c r="L1587" s="17">
        <v>2</v>
      </c>
      <c r="M1587" s="17">
        <v>0</v>
      </c>
      <c r="N1587" s="17">
        <v>4</v>
      </c>
      <c r="O1587" s="17">
        <v>2</v>
      </c>
      <c r="P1587" s="17">
        <v>21</v>
      </c>
      <c r="Q1587" s="17">
        <v>0</v>
      </c>
      <c r="R1587" s="17">
        <v>29</v>
      </c>
      <c r="S1587" s="21" t="s">
        <v>6126</v>
      </c>
      <c r="T1587" s="17">
        <v>0</v>
      </c>
      <c r="U1587" s="17">
        <v>0</v>
      </c>
      <c r="V1587" s="17">
        <v>1</v>
      </c>
      <c r="W1587" s="17">
        <v>0</v>
      </c>
      <c r="X1587" s="17">
        <v>19</v>
      </c>
      <c r="Y1587" s="17">
        <v>20</v>
      </c>
    </row>
    <row r="1588" spans="1:25" x14ac:dyDescent="0.25">
      <c r="A1588" s="20">
        <v>112020133</v>
      </c>
      <c r="B1588" s="20" t="s">
        <v>10614</v>
      </c>
      <c r="C1588" s="305">
        <v>1586</v>
      </c>
      <c r="D1588" s="20">
        <v>112020134</v>
      </c>
      <c r="E1588" s="20" t="s">
        <v>3212</v>
      </c>
      <c r="F1588" s="20" t="s">
        <v>6816</v>
      </c>
      <c r="G1588" s="20" t="s">
        <v>6817</v>
      </c>
      <c r="H1588" s="20" t="s">
        <v>3005</v>
      </c>
      <c r="I1588" s="20" t="s">
        <v>2357</v>
      </c>
      <c r="J1588" s="17">
        <v>1</v>
      </c>
      <c r="K1588" s="17">
        <v>2015</v>
      </c>
      <c r="L1588" s="17">
        <v>0</v>
      </c>
      <c r="M1588" s="17">
        <v>0</v>
      </c>
      <c r="N1588" s="17">
        <v>0</v>
      </c>
      <c r="O1588" s="17">
        <v>2</v>
      </c>
      <c r="P1588" s="17">
        <v>27</v>
      </c>
      <c r="Q1588" s="17">
        <v>0</v>
      </c>
      <c r="R1588" s="17">
        <v>29</v>
      </c>
      <c r="S1588" s="21" t="s">
        <v>6126</v>
      </c>
      <c r="T1588" s="17"/>
      <c r="U1588" s="17"/>
      <c r="V1588" s="17"/>
      <c r="W1588" s="17"/>
      <c r="X1588" s="17"/>
      <c r="Y1588" s="17"/>
    </row>
    <row r="1589" spans="1:25" x14ac:dyDescent="0.25">
      <c r="A1589" s="20">
        <v>112020134</v>
      </c>
      <c r="B1589" s="20" t="s">
        <v>10615</v>
      </c>
      <c r="C1589" s="305">
        <v>1587</v>
      </c>
      <c r="D1589" s="20">
        <v>112020134</v>
      </c>
      <c r="E1589" s="20" t="s">
        <v>2803</v>
      </c>
      <c r="F1589" s="20" t="s">
        <v>6816</v>
      </c>
      <c r="G1589" s="20" t="s">
        <v>6817</v>
      </c>
      <c r="H1589" s="20" t="s">
        <v>3005</v>
      </c>
      <c r="I1589" s="20" t="s">
        <v>2357</v>
      </c>
      <c r="J1589" s="17">
        <v>1</v>
      </c>
      <c r="K1589" s="17">
        <v>2015</v>
      </c>
      <c r="L1589" s="17">
        <v>0</v>
      </c>
      <c r="M1589" s="17">
        <v>0</v>
      </c>
      <c r="N1589" s="17">
        <v>26</v>
      </c>
      <c r="O1589" s="17">
        <v>2</v>
      </c>
      <c r="P1589" s="17">
        <v>65</v>
      </c>
      <c r="Q1589" s="17">
        <v>0</v>
      </c>
      <c r="R1589" s="17">
        <v>93</v>
      </c>
      <c r="S1589" s="21" t="s">
        <v>7372</v>
      </c>
      <c r="T1589" s="17"/>
      <c r="U1589" s="17"/>
      <c r="V1589" s="17"/>
      <c r="W1589" s="17"/>
      <c r="X1589" s="17"/>
      <c r="Y1589" s="17"/>
    </row>
    <row r="1590" spans="1:25" x14ac:dyDescent="0.25">
      <c r="A1590" s="20">
        <v>112020136</v>
      </c>
      <c r="B1590" s="20" t="s">
        <v>10659</v>
      </c>
      <c r="C1590" s="305"/>
      <c r="D1590" s="20">
        <v>112020136</v>
      </c>
      <c r="E1590" s="20" t="s">
        <v>6818</v>
      </c>
      <c r="F1590" s="20" t="s">
        <v>6819</v>
      </c>
      <c r="G1590" s="20" t="s">
        <v>6820</v>
      </c>
      <c r="H1590" s="20" t="s">
        <v>3005</v>
      </c>
      <c r="I1590" s="20" t="s">
        <v>2357</v>
      </c>
      <c r="J1590" s="17">
        <v>1</v>
      </c>
      <c r="K1590" s="17">
        <v>2015</v>
      </c>
      <c r="L1590" s="17">
        <v>0</v>
      </c>
      <c r="M1590" s="17">
        <v>0</v>
      </c>
      <c r="N1590" s="17">
        <v>10</v>
      </c>
      <c r="O1590" s="17">
        <v>3</v>
      </c>
      <c r="P1590" s="17">
        <v>27</v>
      </c>
      <c r="Q1590" s="17">
        <v>10</v>
      </c>
      <c r="R1590" s="17">
        <v>50</v>
      </c>
      <c r="S1590" s="21" t="s">
        <v>6126</v>
      </c>
      <c r="T1590" s="17"/>
      <c r="U1590" s="17"/>
      <c r="V1590" s="17"/>
      <c r="W1590" s="17"/>
      <c r="X1590" s="17"/>
      <c r="Y1590" s="17"/>
    </row>
    <row r="1591" spans="1:25" x14ac:dyDescent="0.25">
      <c r="A1591" s="20">
        <v>112020137</v>
      </c>
      <c r="B1591" s="20" t="s">
        <v>10624</v>
      </c>
      <c r="C1591" s="305"/>
      <c r="D1591" s="20">
        <v>112020137</v>
      </c>
      <c r="E1591" s="20" t="s">
        <v>5863</v>
      </c>
      <c r="F1591" s="20" t="s">
        <v>7892</v>
      </c>
      <c r="G1591" s="20" t="s">
        <v>7893</v>
      </c>
      <c r="H1591" s="20" t="s">
        <v>3005</v>
      </c>
      <c r="I1591" s="20" t="s">
        <v>2357</v>
      </c>
      <c r="J1591" s="17">
        <v>2</v>
      </c>
      <c r="K1591" s="17">
        <v>2015</v>
      </c>
      <c r="L1591" s="17">
        <v>0</v>
      </c>
      <c r="M1591" s="17">
        <v>0</v>
      </c>
      <c r="N1591" s="17">
        <v>27</v>
      </c>
      <c r="O1591" s="17">
        <v>4</v>
      </c>
      <c r="P1591" s="17">
        <v>55</v>
      </c>
      <c r="Q1591" s="17">
        <v>12</v>
      </c>
      <c r="R1591" s="17">
        <v>98</v>
      </c>
      <c r="S1591" s="21" t="s">
        <v>7372</v>
      </c>
      <c r="T1591" s="17">
        <v>0</v>
      </c>
      <c r="U1591" s="17">
        <v>0</v>
      </c>
      <c r="V1591" s="17">
        <v>1</v>
      </c>
      <c r="W1591" s="17">
        <v>0</v>
      </c>
      <c r="X1591" s="17">
        <v>41</v>
      </c>
      <c r="Y1591" s="17">
        <v>42</v>
      </c>
    </row>
    <row r="1592" spans="1:25" x14ac:dyDescent="0.25">
      <c r="A1592" s="20">
        <v>112020138</v>
      </c>
      <c r="B1592" s="20" t="s">
        <v>10660</v>
      </c>
      <c r="C1592" s="305"/>
      <c r="D1592" s="20">
        <v>112020138</v>
      </c>
      <c r="E1592" s="20" t="s">
        <v>2527</v>
      </c>
      <c r="F1592" s="20" t="s">
        <v>7894</v>
      </c>
      <c r="G1592" s="20" t="s">
        <v>7895</v>
      </c>
      <c r="H1592" s="20" t="s">
        <v>3005</v>
      </c>
      <c r="I1592" s="20" t="s">
        <v>2357</v>
      </c>
      <c r="J1592" s="17">
        <v>2</v>
      </c>
      <c r="K1592" s="17">
        <v>2015</v>
      </c>
      <c r="L1592" s="17">
        <v>1</v>
      </c>
      <c r="M1592" s="17">
        <v>0</v>
      </c>
      <c r="N1592" s="17">
        <v>8</v>
      </c>
      <c r="O1592" s="17">
        <v>2</v>
      </c>
      <c r="P1592" s="17">
        <v>45</v>
      </c>
      <c r="Q1592" s="17">
        <v>7</v>
      </c>
      <c r="R1592" s="17">
        <v>63</v>
      </c>
      <c r="S1592" s="21" t="s">
        <v>7372</v>
      </c>
      <c r="T1592" s="17">
        <v>12</v>
      </c>
      <c r="U1592" s="17">
        <v>0</v>
      </c>
      <c r="V1592" s="17">
        <v>2</v>
      </c>
      <c r="W1592" s="17">
        <v>45</v>
      </c>
      <c r="X1592" s="17">
        <v>60</v>
      </c>
      <c r="Y1592" s="17">
        <v>119</v>
      </c>
    </row>
    <row r="1593" spans="1:25" x14ac:dyDescent="0.25">
      <c r="A1593" s="20">
        <v>112020141</v>
      </c>
      <c r="B1593" s="20" t="s">
        <v>9574</v>
      </c>
      <c r="C1593" s="305"/>
      <c r="D1593" s="20">
        <v>112020141</v>
      </c>
      <c r="E1593" s="20" t="s">
        <v>4712</v>
      </c>
      <c r="F1593" s="20" t="s">
        <v>4713</v>
      </c>
      <c r="G1593" s="20" t="s">
        <v>4714</v>
      </c>
      <c r="H1593" s="20" t="s">
        <v>3005</v>
      </c>
      <c r="I1593" s="20" t="s">
        <v>2357</v>
      </c>
      <c r="J1593" s="17">
        <v>2</v>
      </c>
      <c r="K1593" s="17">
        <v>2015</v>
      </c>
      <c r="L1593" s="17">
        <v>0</v>
      </c>
      <c r="M1593" s="17">
        <v>0</v>
      </c>
      <c r="N1593" s="17">
        <v>4</v>
      </c>
      <c r="O1593" s="17">
        <v>0</v>
      </c>
      <c r="P1593" s="17">
        <v>7</v>
      </c>
      <c r="Q1593" s="17">
        <v>0</v>
      </c>
      <c r="R1593" s="17">
        <v>11</v>
      </c>
      <c r="S1593" s="21" t="s">
        <v>3520</v>
      </c>
      <c r="T1593" s="17">
        <v>0</v>
      </c>
      <c r="U1593" s="17">
        <v>0</v>
      </c>
      <c r="V1593" s="17">
        <v>0</v>
      </c>
      <c r="W1593" s="17">
        <v>22</v>
      </c>
      <c r="X1593" s="17">
        <v>6</v>
      </c>
      <c r="Y1593" s="17">
        <v>28</v>
      </c>
    </row>
    <row r="1594" spans="1:25" x14ac:dyDescent="0.25">
      <c r="A1594" s="20">
        <v>112020144</v>
      </c>
      <c r="B1594" s="20" t="s">
        <v>10823</v>
      </c>
      <c r="C1594" s="305"/>
      <c r="D1594" s="20">
        <v>112020144</v>
      </c>
      <c r="E1594" s="20" t="s">
        <v>3657</v>
      </c>
      <c r="F1594" s="20" t="s">
        <v>2726</v>
      </c>
      <c r="G1594" s="20" t="s">
        <v>2727</v>
      </c>
      <c r="H1594" s="20" t="s">
        <v>3005</v>
      </c>
      <c r="I1594" s="20" t="s">
        <v>2357</v>
      </c>
      <c r="J1594" s="17">
        <v>2</v>
      </c>
      <c r="K1594" s="17">
        <v>2014</v>
      </c>
      <c r="L1594" s="17">
        <v>0</v>
      </c>
      <c r="M1594" s="17">
        <v>0</v>
      </c>
      <c r="N1594" s="17">
        <v>36</v>
      </c>
      <c r="O1594" s="17">
        <v>3</v>
      </c>
      <c r="P1594" s="17">
        <v>50</v>
      </c>
      <c r="Q1594" s="17">
        <v>0</v>
      </c>
      <c r="R1594" s="17">
        <v>89</v>
      </c>
      <c r="S1594" s="21" t="s">
        <v>7372</v>
      </c>
      <c r="T1594" s="17">
        <v>0</v>
      </c>
      <c r="U1594" s="17">
        <v>0</v>
      </c>
      <c r="V1594" s="17">
        <v>1</v>
      </c>
      <c r="W1594" s="17">
        <v>18</v>
      </c>
      <c r="X1594" s="17">
        <v>25</v>
      </c>
      <c r="Y1594" s="17">
        <v>44</v>
      </c>
    </row>
    <row r="1595" spans="1:25" x14ac:dyDescent="0.25">
      <c r="A1595" s="20">
        <v>112020145</v>
      </c>
      <c r="B1595" s="20" t="s">
        <v>10850</v>
      </c>
      <c r="C1595" s="305"/>
      <c r="D1595" s="20">
        <v>112020145</v>
      </c>
      <c r="E1595" s="20" t="s">
        <v>3519</v>
      </c>
      <c r="F1595" s="20" t="s">
        <v>4715</v>
      </c>
      <c r="G1595" s="20" t="s">
        <v>4716</v>
      </c>
      <c r="H1595" s="20" t="s">
        <v>3005</v>
      </c>
      <c r="I1595" s="20" t="s">
        <v>2357</v>
      </c>
      <c r="J1595" s="17">
        <v>1</v>
      </c>
      <c r="K1595" s="17">
        <v>2015</v>
      </c>
      <c r="L1595" s="17">
        <v>0</v>
      </c>
      <c r="M1595" s="17">
        <v>0</v>
      </c>
      <c r="N1595" s="17">
        <v>0</v>
      </c>
      <c r="O1595" s="17">
        <v>2</v>
      </c>
      <c r="P1595" s="17">
        <v>20</v>
      </c>
      <c r="Q1595" s="17">
        <v>0</v>
      </c>
      <c r="R1595" s="17">
        <v>22</v>
      </c>
      <c r="S1595" s="21" t="s">
        <v>3520</v>
      </c>
      <c r="T1595" s="17"/>
      <c r="U1595" s="17"/>
      <c r="V1595" s="17"/>
      <c r="W1595" s="17"/>
      <c r="X1595" s="17"/>
      <c r="Y1595" s="17"/>
    </row>
    <row r="1596" spans="1:25" x14ac:dyDescent="0.25">
      <c r="A1596" s="20">
        <v>112020147</v>
      </c>
      <c r="B1596" s="20" t="s">
        <v>8470</v>
      </c>
      <c r="C1596" s="305"/>
      <c r="D1596" s="20">
        <v>112020147</v>
      </c>
      <c r="E1596" s="20" t="s">
        <v>5846</v>
      </c>
      <c r="F1596" s="20" t="s">
        <v>4846</v>
      </c>
      <c r="G1596" s="20" t="s">
        <v>4847</v>
      </c>
      <c r="H1596" s="20" t="s">
        <v>3005</v>
      </c>
      <c r="I1596" s="20" t="s">
        <v>2357</v>
      </c>
      <c r="J1596" s="17">
        <v>1</v>
      </c>
      <c r="K1596" s="17">
        <v>2015</v>
      </c>
      <c r="L1596" s="17">
        <v>0</v>
      </c>
      <c r="M1596" s="17">
        <v>0</v>
      </c>
      <c r="N1596" s="17">
        <v>21</v>
      </c>
      <c r="O1596" s="17">
        <v>1</v>
      </c>
      <c r="P1596" s="17">
        <v>23</v>
      </c>
      <c r="Q1596" s="17">
        <v>12</v>
      </c>
      <c r="R1596" s="17">
        <v>57</v>
      </c>
      <c r="S1596" s="21" t="s">
        <v>7372</v>
      </c>
      <c r="T1596" s="17"/>
      <c r="U1596" s="17"/>
      <c r="V1596" s="17"/>
      <c r="W1596" s="17"/>
      <c r="X1596" s="17"/>
      <c r="Y1596" s="17"/>
    </row>
    <row r="1597" spans="1:25" x14ac:dyDescent="0.25">
      <c r="A1597" s="20">
        <v>112020153</v>
      </c>
      <c r="B1597" s="20" t="s">
        <v>10895</v>
      </c>
      <c r="C1597" s="305"/>
      <c r="D1597" s="20">
        <v>112020153</v>
      </c>
      <c r="E1597" s="20" t="s">
        <v>3203</v>
      </c>
      <c r="F1597" s="20" t="s">
        <v>3040</v>
      </c>
      <c r="G1597" s="20" t="s">
        <v>3041</v>
      </c>
      <c r="H1597" s="20" t="s">
        <v>3005</v>
      </c>
      <c r="I1597" s="20" t="s">
        <v>2357</v>
      </c>
      <c r="J1597" s="17">
        <v>1</v>
      </c>
      <c r="K1597" s="17">
        <v>2015</v>
      </c>
      <c r="L1597" s="17">
        <v>0</v>
      </c>
      <c r="M1597" s="17">
        <v>0</v>
      </c>
      <c r="N1597" s="17">
        <v>10</v>
      </c>
      <c r="O1597" s="17">
        <v>0</v>
      </c>
      <c r="P1597" s="17">
        <v>7</v>
      </c>
      <c r="Q1597" s="17">
        <v>1</v>
      </c>
      <c r="R1597" s="17">
        <v>18</v>
      </c>
      <c r="S1597" s="21" t="s">
        <v>3520</v>
      </c>
      <c r="T1597" s="17"/>
      <c r="U1597" s="17"/>
      <c r="V1597" s="17"/>
      <c r="W1597" s="17"/>
      <c r="X1597" s="17"/>
      <c r="Y1597" s="17"/>
    </row>
    <row r="1598" spans="1:25" x14ac:dyDescent="0.25">
      <c r="A1598" s="20">
        <v>112020154</v>
      </c>
      <c r="B1598" s="20" t="s">
        <v>10898</v>
      </c>
      <c r="C1598" s="305"/>
      <c r="D1598" s="20">
        <v>112020154</v>
      </c>
      <c r="E1598" s="20" t="s">
        <v>3678</v>
      </c>
      <c r="F1598" s="20" t="s">
        <v>7359</v>
      </c>
      <c r="G1598" s="20" t="s">
        <v>7360</v>
      </c>
      <c r="H1598" s="20" t="s">
        <v>3005</v>
      </c>
      <c r="I1598" s="20" t="s">
        <v>2357</v>
      </c>
      <c r="J1598" s="17">
        <v>2</v>
      </c>
      <c r="K1598" s="17">
        <v>2015</v>
      </c>
      <c r="L1598" s="17">
        <v>2</v>
      </c>
      <c r="M1598" s="17">
        <v>0</v>
      </c>
      <c r="N1598" s="17">
        <v>210</v>
      </c>
      <c r="O1598" s="17">
        <v>13</v>
      </c>
      <c r="P1598" s="17">
        <v>300</v>
      </c>
      <c r="Q1598" s="17">
        <v>0</v>
      </c>
      <c r="R1598" s="17">
        <v>525</v>
      </c>
      <c r="S1598" s="21" t="s">
        <v>7324</v>
      </c>
      <c r="T1598" s="17">
        <v>0</v>
      </c>
      <c r="U1598" s="17">
        <v>0</v>
      </c>
      <c r="V1598" s="17">
        <v>3</v>
      </c>
      <c r="W1598" s="17">
        <v>0</v>
      </c>
      <c r="X1598" s="17">
        <v>40</v>
      </c>
      <c r="Y1598" s="17">
        <v>43</v>
      </c>
    </row>
    <row r="1599" spans="1:25" x14ac:dyDescent="0.25">
      <c r="A1599" s="20">
        <v>112020155</v>
      </c>
      <c r="B1599" s="20" t="s">
        <v>11155</v>
      </c>
      <c r="C1599" s="305"/>
      <c r="D1599" s="20">
        <v>112020155</v>
      </c>
      <c r="E1599" s="20" t="s">
        <v>6821</v>
      </c>
      <c r="F1599" s="20" t="s">
        <v>6822</v>
      </c>
      <c r="G1599" s="20" t="s">
        <v>6823</v>
      </c>
      <c r="H1599" s="20" t="s">
        <v>3005</v>
      </c>
      <c r="I1599" s="20" t="s">
        <v>2357</v>
      </c>
      <c r="J1599" s="17">
        <v>1</v>
      </c>
      <c r="K1599" s="17">
        <v>2015</v>
      </c>
      <c r="L1599" s="17">
        <v>2</v>
      </c>
      <c r="M1599" s="17">
        <v>0</v>
      </c>
      <c r="N1599" s="17">
        <v>4</v>
      </c>
      <c r="O1599" s="17">
        <v>1</v>
      </c>
      <c r="P1599" s="17">
        <v>18</v>
      </c>
      <c r="Q1599" s="17">
        <v>4</v>
      </c>
      <c r="R1599" s="17">
        <v>29</v>
      </c>
      <c r="S1599" s="21" t="s">
        <v>6126</v>
      </c>
      <c r="T1599" s="17"/>
      <c r="U1599" s="17"/>
      <c r="V1599" s="17"/>
      <c r="W1599" s="17"/>
      <c r="X1599" s="17"/>
      <c r="Y1599" s="17"/>
    </row>
    <row r="1600" spans="1:25" x14ac:dyDescent="0.25">
      <c r="A1600" s="20">
        <v>112020156</v>
      </c>
      <c r="B1600" s="20" t="s">
        <v>10899</v>
      </c>
      <c r="C1600" s="305"/>
      <c r="D1600" s="20">
        <v>112020053</v>
      </c>
      <c r="E1600" s="20" t="s">
        <v>5863</v>
      </c>
      <c r="F1600" s="20" t="s">
        <v>5864</v>
      </c>
      <c r="G1600" s="20" t="s">
        <v>5865</v>
      </c>
      <c r="H1600" s="20" t="s">
        <v>3005</v>
      </c>
      <c r="I1600" s="20" t="s">
        <v>2357</v>
      </c>
      <c r="J1600" s="17">
        <v>1</v>
      </c>
      <c r="K1600" s="17">
        <v>2015</v>
      </c>
      <c r="L1600" s="17">
        <v>0</v>
      </c>
      <c r="M1600" s="17">
        <v>0</v>
      </c>
      <c r="N1600" s="17">
        <v>29</v>
      </c>
      <c r="O1600" s="17">
        <v>6</v>
      </c>
      <c r="P1600" s="17">
        <v>46</v>
      </c>
      <c r="Q1600" s="17">
        <v>66</v>
      </c>
      <c r="R1600" s="17">
        <v>147</v>
      </c>
      <c r="S1600" s="21" t="s">
        <v>5595</v>
      </c>
      <c r="T1600" s="17"/>
      <c r="U1600" s="17"/>
      <c r="V1600" s="17"/>
      <c r="W1600" s="17"/>
      <c r="X1600" s="17"/>
      <c r="Y1600" s="17"/>
    </row>
    <row r="1601" spans="1:25" x14ac:dyDescent="0.25">
      <c r="A1601" s="20">
        <v>112020158</v>
      </c>
      <c r="B1601" s="20" t="s">
        <v>10900</v>
      </c>
      <c r="C1601" s="305">
        <v>1599</v>
      </c>
      <c r="D1601" s="20">
        <v>112020158</v>
      </c>
      <c r="E1601" s="20" t="s">
        <v>5866</v>
      </c>
      <c r="F1601" s="20" t="s">
        <v>5864</v>
      </c>
      <c r="G1601" s="20" t="s">
        <v>5865</v>
      </c>
      <c r="H1601" s="20" t="s">
        <v>3005</v>
      </c>
      <c r="I1601" s="20" t="s">
        <v>2357</v>
      </c>
      <c r="J1601" s="17">
        <v>1</v>
      </c>
      <c r="K1601" s="17">
        <v>2015</v>
      </c>
      <c r="L1601" s="17">
        <v>2</v>
      </c>
      <c r="M1601" s="17">
        <v>0</v>
      </c>
      <c r="N1601" s="17">
        <v>0</v>
      </c>
      <c r="O1601" s="17">
        <v>3</v>
      </c>
      <c r="P1601" s="17">
        <v>104</v>
      </c>
      <c r="Q1601" s="17">
        <v>2</v>
      </c>
      <c r="R1601" s="17">
        <v>111</v>
      </c>
      <c r="S1601" s="21" t="s">
        <v>5595</v>
      </c>
      <c r="T1601" s="17"/>
      <c r="U1601" s="17"/>
      <c r="V1601" s="17"/>
      <c r="W1601" s="17"/>
      <c r="X1601" s="17"/>
      <c r="Y1601" s="17"/>
    </row>
    <row r="1602" spans="1:25" x14ac:dyDescent="0.25">
      <c r="A1602" s="20">
        <v>112020161</v>
      </c>
      <c r="B1602" s="20" t="s">
        <v>9710</v>
      </c>
      <c r="C1602" s="305"/>
      <c r="D1602" s="20">
        <v>112020161</v>
      </c>
      <c r="E1602" s="20" t="s">
        <v>4717</v>
      </c>
      <c r="F1602" s="20" t="s">
        <v>4718</v>
      </c>
      <c r="G1602" s="20" t="s">
        <v>4719</v>
      </c>
      <c r="H1602" s="20" t="s">
        <v>3005</v>
      </c>
      <c r="I1602" s="20" t="s">
        <v>2357</v>
      </c>
      <c r="J1602" s="17">
        <v>2</v>
      </c>
      <c r="K1602" s="17">
        <v>2015</v>
      </c>
      <c r="L1602" s="17">
        <v>2</v>
      </c>
      <c r="M1602" s="17">
        <v>0</v>
      </c>
      <c r="N1602" s="17">
        <v>4</v>
      </c>
      <c r="O1602" s="17">
        <v>2</v>
      </c>
      <c r="P1602" s="17">
        <v>8</v>
      </c>
      <c r="Q1602" s="17">
        <v>4</v>
      </c>
      <c r="R1602" s="17">
        <v>20</v>
      </c>
      <c r="S1602" s="21" t="s">
        <v>3520</v>
      </c>
      <c r="T1602" s="17">
        <v>10</v>
      </c>
      <c r="U1602" s="17">
        <v>0</v>
      </c>
      <c r="V1602" s="17">
        <v>2</v>
      </c>
      <c r="W1602" s="17">
        <v>0</v>
      </c>
      <c r="X1602" s="17">
        <v>20</v>
      </c>
      <c r="Y1602" s="17">
        <v>32</v>
      </c>
    </row>
    <row r="1603" spans="1:25" x14ac:dyDescent="0.25">
      <c r="A1603" s="20">
        <v>112020162</v>
      </c>
      <c r="B1603" s="20" t="s">
        <v>11009</v>
      </c>
      <c r="C1603" s="305"/>
      <c r="D1603" s="20">
        <v>112020162</v>
      </c>
      <c r="E1603" s="20" t="s">
        <v>2344</v>
      </c>
      <c r="F1603" s="20" t="s">
        <v>7896</v>
      </c>
      <c r="G1603" s="20" t="s">
        <v>7897</v>
      </c>
      <c r="H1603" s="20" t="s">
        <v>3005</v>
      </c>
      <c r="I1603" s="20" t="s">
        <v>2357</v>
      </c>
      <c r="J1603" s="17">
        <v>2</v>
      </c>
      <c r="K1603" s="17">
        <v>2014</v>
      </c>
      <c r="L1603" s="17">
        <v>2</v>
      </c>
      <c r="M1603" s="17">
        <v>3</v>
      </c>
      <c r="N1603" s="17">
        <v>0</v>
      </c>
      <c r="O1603" s="17">
        <v>3</v>
      </c>
      <c r="P1603" s="17">
        <v>50</v>
      </c>
      <c r="Q1603" s="17">
        <v>13</v>
      </c>
      <c r="R1603" s="17">
        <v>71</v>
      </c>
      <c r="S1603" s="21" t="s">
        <v>7372</v>
      </c>
      <c r="T1603" s="17">
        <v>0</v>
      </c>
      <c r="U1603" s="17">
        <v>0</v>
      </c>
      <c r="V1603" s="17">
        <v>1</v>
      </c>
      <c r="W1603" s="17">
        <v>36</v>
      </c>
      <c r="X1603" s="17">
        <v>22</v>
      </c>
      <c r="Y1603" s="17">
        <v>59</v>
      </c>
    </row>
    <row r="1604" spans="1:25" x14ac:dyDescent="0.25">
      <c r="A1604" s="20">
        <v>112020164</v>
      </c>
      <c r="B1604" s="23" t="s">
        <v>11273</v>
      </c>
      <c r="C1604" s="305"/>
      <c r="D1604" s="20">
        <v>112020164</v>
      </c>
      <c r="E1604" s="23" t="s">
        <v>11306</v>
      </c>
      <c r="F1604" s="23" t="s">
        <v>11307</v>
      </c>
      <c r="G1604" s="23" t="s">
        <v>11297</v>
      </c>
      <c r="H1604" s="23" t="s">
        <v>11276</v>
      </c>
      <c r="I1604" s="23" t="s">
        <v>11308</v>
      </c>
      <c r="J1604" s="23" t="s">
        <v>11309</v>
      </c>
      <c r="K1604" s="23" t="s">
        <v>11289</v>
      </c>
      <c r="L1604" s="23">
        <v>2</v>
      </c>
      <c r="M1604" s="23">
        <v>0</v>
      </c>
      <c r="N1604" s="23">
        <v>7</v>
      </c>
      <c r="O1604" s="23">
        <v>1</v>
      </c>
      <c r="P1604" s="23">
        <v>22</v>
      </c>
      <c r="Q1604" s="23">
        <v>0</v>
      </c>
      <c r="R1604" s="23">
        <v>32</v>
      </c>
      <c r="S1604" s="23"/>
      <c r="T1604" s="23">
        <v>0</v>
      </c>
      <c r="U1604" s="23">
        <v>0</v>
      </c>
      <c r="V1604" s="23">
        <v>0</v>
      </c>
      <c r="W1604" s="23">
        <v>1</v>
      </c>
      <c r="X1604" s="23">
        <v>27</v>
      </c>
      <c r="Y1604" s="23">
        <v>28</v>
      </c>
    </row>
    <row r="1605" spans="1:25" x14ac:dyDescent="0.25">
      <c r="A1605" s="20">
        <v>112020165</v>
      </c>
      <c r="B1605" s="20" t="s">
        <v>11042</v>
      </c>
      <c r="C1605" s="305"/>
      <c r="D1605" s="20">
        <v>112020165</v>
      </c>
      <c r="E1605" s="20" t="s">
        <v>7898</v>
      </c>
      <c r="F1605" s="20" t="s">
        <v>7899</v>
      </c>
      <c r="G1605" s="20" t="s">
        <v>7900</v>
      </c>
      <c r="H1605" s="20" t="s">
        <v>3005</v>
      </c>
      <c r="I1605" s="20" t="s">
        <v>2357</v>
      </c>
      <c r="J1605" s="17">
        <v>2</v>
      </c>
      <c r="K1605" s="17">
        <v>2015</v>
      </c>
      <c r="L1605" s="17">
        <v>2</v>
      </c>
      <c r="M1605" s="17">
        <v>0</v>
      </c>
      <c r="N1605" s="17">
        <v>12</v>
      </c>
      <c r="O1605" s="17">
        <v>1</v>
      </c>
      <c r="P1605" s="17">
        <v>31</v>
      </c>
      <c r="Q1605" s="17">
        <v>10</v>
      </c>
      <c r="R1605" s="17">
        <v>56</v>
      </c>
      <c r="S1605" s="21" t="s">
        <v>7372</v>
      </c>
      <c r="T1605" s="17">
        <v>0</v>
      </c>
      <c r="U1605" s="17">
        <v>0</v>
      </c>
      <c r="V1605" s="17">
        <v>0</v>
      </c>
      <c r="W1605" s="17">
        <v>0</v>
      </c>
      <c r="X1605" s="17">
        <v>20</v>
      </c>
      <c r="Y1605" s="17">
        <v>20</v>
      </c>
    </row>
    <row r="1606" spans="1:25" x14ac:dyDescent="0.25">
      <c r="A1606" s="20">
        <v>112020173</v>
      </c>
      <c r="B1606" s="20" t="s">
        <v>11174</v>
      </c>
      <c r="C1606" s="305"/>
      <c r="D1606" s="20">
        <v>112020173</v>
      </c>
      <c r="E1606" s="20" t="s">
        <v>5867</v>
      </c>
      <c r="F1606" s="20" t="s">
        <v>5868</v>
      </c>
      <c r="G1606" s="20" t="s">
        <v>5869</v>
      </c>
      <c r="H1606" s="20" t="s">
        <v>3005</v>
      </c>
      <c r="I1606" s="20" t="s">
        <v>2357</v>
      </c>
      <c r="J1606" s="17">
        <v>2</v>
      </c>
      <c r="K1606" s="17">
        <v>2014</v>
      </c>
      <c r="L1606" s="17">
        <v>0</v>
      </c>
      <c r="M1606" s="17">
        <v>0</v>
      </c>
      <c r="N1606" s="17">
        <v>30</v>
      </c>
      <c r="O1606" s="17">
        <v>3</v>
      </c>
      <c r="P1606" s="17">
        <v>62</v>
      </c>
      <c r="Q1606" s="17">
        <v>6</v>
      </c>
      <c r="R1606" s="17">
        <v>101</v>
      </c>
      <c r="S1606" s="21" t="s">
        <v>5595</v>
      </c>
      <c r="T1606" s="17">
        <v>8</v>
      </c>
      <c r="U1606" s="17">
        <v>1</v>
      </c>
      <c r="V1606" s="17">
        <v>1</v>
      </c>
      <c r="W1606" s="17">
        <v>0</v>
      </c>
      <c r="X1606" s="17">
        <v>25</v>
      </c>
      <c r="Y1606" s="17">
        <v>35</v>
      </c>
    </row>
    <row r="1607" spans="1:25" x14ac:dyDescent="0.25">
      <c r="A1607" s="20">
        <v>112020174</v>
      </c>
      <c r="B1607" s="20" t="s">
        <v>11169</v>
      </c>
      <c r="C1607" s="305"/>
      <c r="D1607" s="20">
        <v>112020174</v>
      </c>
      <c r="E1607" s="20" t="s">
        <v>6824</v>
      </c>
      <c r="F1607" s="20" t="s">
        <v>6825</v>
      </c>
      <c r="G1607" s="20" t="s">
        <v>6826</v>
      </c>
      <c r="H1607" s="20" t="s">
        <v>3005</v>
      </c>
      <c r="I1607" s="20" t="s">
        <v>2357</v>
      </c>
      <c r="J1607" s="17">
        <v>2</v>
      </c>
      <c r="K1607" s="17">
        <v>2015</v>
      </c>
      <c r="L1607" s="17">
        <v>0</v>
      </c>
      <c r="M1607" s="17">
        <v>0</v>
      </c>
      <c r="N1607" s="17">
        <v>8</v>
      </c>
      <c r="O1607" s="17">
        <v>1</v>
      </c>
      <c r="P1607" s="17">
        <v>13</v>
      </c>
      <c r="Q1607" s="17">
        <v>9</v>
      </c>
      <c r="R1607" s="17">
        <v>31</v>
      </c>
      <c r="S1607" s="21" t="s">
        <v>6126</v>
      </c>
      <c r="T1607" s="17">
        <v>0</v>
      </c>
      <c r="U1607" s="17">
        <v>0</v>
      </c>
      <c r="V1607" s="17">
        <v>0</v>
      </c>
      <c r="W1607" s="17">
        <v>2</v>
      </c>
      <c r="X1607" s="17">
        <v>8</v>
      </c>
      <c r="Y1607" s="17">
        <v>10</v>
      </c>
    </row>
    <row r="1608" spans="1:25" x14ac:dyDescent="0.25">
      <c r="A1608" s="20">
        <v>112020181</v>
      </c>
      <c r="B1608" s="20" t="s">
        <v>8754</v>
      </c>
      <c r="C1608" s="305"/>
      <c r="D1608" s="20">
        <v>112020181</v>
      </c>
      <c r="E1608" s="20" t="s">
        <v>5297</v>
      </c>
      <c r="F1608" s="20" t="s">
        <v>7901</v>
      </c>
      <c r="G1608" s="20" t="s">
        <v>7902</v>
      </c>
      <c r="H1608" s="20" t="s">
        <v>3005</v>
      </c>
      <c r="I1608" s="20" t="s">
        <v>2357</v>
      </c>
      <c r="J1608" s="17">
        <v>2</v>
      </c>
      <c r="K1608" s="17">
        <v>2015</v>
      </c>
      <c r="L1608" s="17">
        <v>0</v>
      </c>
      <c r="M1608" s="17">
        <v>2</v>
      </c>
      <c r="N1608" s="17">
        <v>33</v>
      </c>
      <c r="O1608" s="17">
        <v>2</v>
      </c>
      <c r="P1608" s="17">
        <v>15</v>
      </c>
      <c r="Q1608" s="17">
        <v>11</v>
      </c>
      <c r="R1608" s="17">
        <v>63</v>
      </c>
      <c r="S1608" s="21" t="s">
        <v>7372</v>
      </c>
      <c r="T1608" s="17">
        <v>0</v>
      </c>
      <c r="U1608" s="17">
        <v>0</v>
      </c>
      <c r="V1608" s="17">
        <v>1</v>
      </c>
      <c r="W1608" s="17">
        <v>3</v>
      </c>
      <c r="X1608" s="17">
        <v>9</v>
      </c>
      <c r="Y1608" s="17">
        <v>13</v>
      </c>
    </row>
    <row r="1609" spans="1:25" x14ac:dyDescent="0.25">
      <c r="A1609" s="20">
        <v>112020182</v>
      </c>
      <c r="B1609" s="20" t="s">
        <v>9356</v>
      </c>
      <c r="C1609" s="305"/>
      <c r="D1609" s="20">
        <v>112020182</v>
      </c>
      <c r="E1609" s="20" t="s">
        <v>7903</v>
      </c>
      <c r="F1609" s="20" t="s">
        <v>7904</v>
      </c>
      <c r="G1609" s="20" t="s">
        <v>7905</v>
      </c>
      <c r="H1609" s="20" t="s">
        <v>3005</v>
      </c>
      <c r="I1609" s="20" t="s">
        <v>2357</v>
      </c>
      <c r="J1609" s="17">
        <v>2</v>
      </c>
      <c r="K1609" s="17">
        <v>2014</v>
      </c>
      <c r="L1609" s="17">
        <v>2</v>
      </c>
      <c r="M1609" s="17">
        <v>0</v>
      </c>
      <c r="N1609" s="17">
        <v>10</v>
      </c>
      <c r="O1609" s="17">
        <v>1</v>
      </c>
      <c r="P1609" s="17">
        <v>41</v>
      </c>
      <c r="Q1609" s="17">
        <v>0</v>
      </c>
      <c r="R1609" s="17">
        <v>54</v>
      </c>
      <c r="S1609" s="21" t="s">
        <v>7372</v>
      </c>
      <c r="T1609" s="17">
        <v>0</v>
      </c>
      <c r="U1609" s="17">
        <v>0</v>
      </c>
      <c r="V1609" s="17">
        <v>1</v>
      </c>
      <c r="W1609" s="17">
        <v>0</v>
      </c>
      <c r="X1609" s="17">
        <v>40</v>
      </c>
      <c r="Y1609" s="17">
        <v>41</v>
      </c>
    </row>
    <row r="1610" spans="1:25" x14ac:dyDescent="0.25">
      <c r="A1610" s="20">
        <v>112020183</v>
      </c>
      <c r="B1610" s="20" t="s">
        <v>9653</v>
      </c>
      <c r="C1610" s="305"/>
      <c r="D1610" s="20">
        <v>112020183</v>
      </c>
      <c r="E1610" s="20" t="s">
        <v>2278</v>
      </c>
      <c r="F1610" s="20" t="s">
        <v>7906</v>
      </c>
      <c r="G1610" s="20" t="s">
        <v>7907</v>
      </c>
      <c r="H1610" s="20" t="s">
        <v>3005</v>
      </c>
      <c r="I1610" s="20" t="s">
        <v>2357</v>
      </c>
      <c r="J1610" s="17">
        <v>1</v>
      </c>
      <c r="K1610" s="17">
        <v>2014</v>
      </c>
      <c r="L1610" s="17">
        <v>0</v>
      </c>
      <c r="M1610" s="17">
        <v>0</v>
      </c>
      <c r="N1610" s="17">
        <v>12</v>
      </c>
      <c r="O1610" s="17">
        <v>2</v>
      </c>
      <c r="P1610" s="17">
        <v>38</v>
      </c>
      <c r="Q1610" s="17">
        <v>0</v>
      </c>
      <c r="R1610" s="17">
        <v>52</v>
      </c>
      <c r="S1610" s="21" t="s">
        <v>7372</v>
      </c>
      <c r="T1610" s="17"/>
      <c r="U1610" s="17"/>
      <c r="V1610" s="17"/>
      <c r="W1610" s="17"/>
      <c r="X1610" s="17"/>
      <c r="Y1610" s="17"/>
    </row>
    <row r="1611" spans="1:25" x14ac:dyDescent="0.25">
      <c r="A1611" s="20">
        <v>112020188</v>
      </c>
      <c r="B1611" s="20" t="s">
        <v>10619</v>
      </c>
      <c r="C1611" s="305"/>
      <c r="D1611" s="20">
        <v>112020188</v>
      </c>
      <c r="E1611" s="20" t="s">
        <v>3418</v>
      </c>
      <c r="F1611" s="20" t="s">
        <v>7908</v>
      </c>
      <c r="G1611" s="20" t="s">
        <v>7909</v>
      </c>
      <c r="H1611" s="20" t="s">
        <v>3005</v>
      </c>
      <c r="I1611" s="20" t="s">
        <v>2357</v>
      </c>
      <c r="J1611" s="17">
        <v>1</v>
      </c>
      <c r="K1611" s="17">
        <v>2015</v>
      </c>
      <c r="L1611" s="17">
        <v>0</v>
      </c>
      <c r="M1611" s="17">
        <v>0</v>
      </c>
      <c r="N1611" s="17">
        <v>20</v>
      </c>
      <c r="O1611" s="17">
        <v>4</v>
      </c>
      <c r="P1611" s="17">
        <v>60</v>
      </c>
      <c r="Q1611" s="17">
        <v>16</v>
      </c>
      <c r="R1611" s="17">
        <v>100</v>
      </c>
      <c r="S1611" s="21" t="s">
        <v>7372</v>
      </c>
      <c r="T1611" s="17"/>
      <c r="U1611" s="17"/>
      <c r="V1611" s="17"/>
      <c r="W1611" s="17"/>
      <c r="X1611" s="17"/>
      <c r="Y1611" s="17"/>
    </row>
    <row r="1612" spans="1:25" x14ac:dyDescent="0.25">
      <c r="A1612" s="20">
        <v>112020190</v>
      </c>
      <c r="B1612" s="20" t="s">
        <v>9875</v>
      </c>
      <c r="C1612" s="305"/>
      <c r="D1612" s="20">
        <v>112020190</v>
      </c>
      <c r="E1612" s="20" t="s">
        <v>6855</v>
      </c>
      <c r="F1612" s="20" t="s">
        <v>7910</v>
      </c>
      <c r="G1612" s="20" t="s">
        <v>7911</v>
      </c>
      <c r="H1612" s="20" t="s">
        <v>3005</v>
      </c>
      <c r="I1612" s="20" t="s">
        <v>2357</v>
      </c>
      <c r="J1612" s="17">
        <v>1</v>
      </c>
      <c r="K1612" s="17">
        <v>2015</v>
      </c>
      <c r="L1612" s="17">
        <v>0</v>
      </c>
      <c r="M1612" s="17">
        <v>0</v>
      </c>
      <c r="N1612" s="17">
        <v>7</v>
      </c>
      <c r="O1612" s="17">
        <v>1</v>
      </c>
      <c r="P1612" s="17">
        <v>38</v>
      </c>
      <c r="Q1612" s="17">
        <v>5</v>
      </c>
      <c r="R1612" s="17">
        <v>51</v>
      </c>
      <c r="S1612" s="21" t="s">
        <v>7372</v>
      </c>
      <c r="T1612" s="17"/>
      <c r="U1612" s="17"/>
      <c r="V1612" s="17"/>
      <c r="W1612" s="17"/>
      <c r="X1612" s="17"/>
      <c r="Y1612" s="17"/>
    </row>
    <row r="1613" spans="1:25" x14ac:dyDescent="0.25">
      <c r="A1613" s="20">
        <v>112020191</v>
      </c>
      <c r="B1613" s="20" t="s">
        <v>8501</v>
      </c>
      <c r="C1613" s="305">
        <v>1611</v>
      </c>
      <c r="D1613" s="20">
        <v>112020032</v>
      </c>
      <c r="E1613" s="20" t="s">
        <v>4720</v>
      </c>
      <c r="F1613" s="20" t="s">
        <v>4721</v>
      </c>
      <c r="G1613" s="20" t="s">
        <v>4722</v>
      </c>
      <c r="H1613" s="20" t="s">
        <v>3005</v>
      </c>
      <c r="I1613" s="20" t="s">
        <v>2357</v>
      </c>
      <c r="J1613" s="17">
        <v>2</v>
      </c>
      <c r="K1613" s="17">
        <v>2015</v>
      </c>
      <c r="L1613" s="17">
        <v>0</v>
      </c>
      <c r="M1613" s="17">
        <v>0</v>
      </c>
      <c r="N1613" s="17">
        <v>4</v>
      </c>
      <c r="O1613" s="17">
        <v>1</v>
      </c>
      <c r="P1613" s="17">
        <v>10</v>
      </c>
      <c r="Q1613" s="17">
        <v>3</v>
      </c>
      <c r="R1613" s="17">
        <v>18</v>
      </c>
      <c r="S1613" s="21" t="s">
        <v>3520</v>
      </c>
      <c r="T1613" s="17">
        <v>0</v>
      </c>
      <c r="U1613" s="17">
        <v>0</v>
      </c>
      <c r="V1613" s="17">
        <v>1</v>
      </c>
      <c r="W1613" s="17">
        <v>0</v>
      </c>
      <c r="X1613" s="17">
        <v>20</v>
      </c>
      <c r="Y1613" s="17">
        <v>21</v>
      </c>
    </row>
    <row r="1614" spans="1:25" x14ac:dyDescent="0.25">
      <c r="A1614" s="20">
        <v>112020192</v>
      </c>
      <c r="B1614" s="20" t="s">
        <v>10984</v>
      </c>
      <c r="C1614" s="305"/>
      <c r="D1614" s="20">
        <v>112020192</v>
      </c>
      <c r="E1614" s="20" t="s">
        <v>2512</v>
      </c>
      <c r="F1614" s="20" t="s">
        <v>7912</v>
      </c>
      <c r="G1614" s="20" t="s">
        <v>7913</v>
      </c>
      <c r="H1614" s="20" t="s">
        <v>3005</v>
      </c>
      <c r="I1614" s="20" t="s">
        <v>2357</v>
      </c>
      <c r="J1614" s="17">
        <v>2</v>
      </c>
      <c r="K1614" s="17">
        <v>2015</v>
      </c>
      <c r="L1614" s="17">
        <v>0</v>
      </c>
      <c r="M1614" s="17">
        <v>6</v>
      </c>
      <c r="N1614" s="17">
        <v>15</v>
      </c>
      <c r="O1614" s="17">
        <v>2</v>
      </c>
      <c r="P1614" s="17">
        <v>45</v>
      </c>
      <c r="Q1614" s="17">
        <v>12</v>
      </c>
      <c r="R1614" s="17">
        <v>80</v>
      </c>
      <c r="S1614" s="21" t="s">
        <v>7372</v>
      </c>
      <c r="T1614" s="17">
        <v>0</v>
      </c>
      <c r="U1614" s="17">
        <v>0</v>
      </c>
      <c r="V1614" s="17">
        <v>1</v>
      </c>
      <c r="W1614" s="17">
        <v>0</v>
      </c>
      <c r="X1614" s="17">
        <v>13</v>
      </c>
      <c r="Y1614" s="17">
        <v>14</v>
      </c>
    </row>
    <row r="1615" spans="1:25" x14ac:dyDescent="0.25">
      <c r="A1615" s="20">
        <v>112020194</v>
      </c>
      <c r="B1615" s="20" t="s">
        <v>9270</v>
      </c>
      <c r="C1615" s="305"/>
      <c r="D1615" s="20">
        <v>112020194</v>
      </c>
      <c r="E1615" s="20" t="s">
        <v>2786</v>
      </c>
      <c r="F1615" s="20" t="s">
        <v>6827</v>
      </c>
      <c r="G1615" s="20" t="s">
        <v>6828</v>
      </c>
      <c r="H1615" s="20" t="s">
        <v>3005</v>
      </c>
      <c r="I1615" s="20" t="s">
        <v>2357</v>
      </c>
      <c r="J1615" s="17">
        <v>2</v>
      </c>
      <c r="K1615" s="17">
        <v>2015</v>
      </c>
      <c r="L1615" s="17">
        <v>2</v>
      </c>
      <c r="M1615" s="17">
        <v>0</v>
      </c>
      <c r="N1615" s="17">
        <v>4</v>
      </c>
      <c r="O1615" s="17">
        <v>3</v>
      </c>
      <c r="P1615" s="17">
        <v>35</v>
      </c>
      <c r="Q1615" s="17">
        <v>4</v>
      </c>
      <c r="R1615" s="17">
        <v>48</v>
      </c>
      <c r="S1615" s="21" t="s">
        <v>6126</v>
      </c>
      <c r="T1615" s="17">
        <v>0</v>
      </c>
      <c r="U1615" s="17">
        <v>0</v>
      </c>
      <c r="V1615" s="17">
        <v>1</v>
      </c>
      <c r="W1615" s="17">
        <v>0</v>
      </c>
      <c r="X1615" s="17">
        <v>14</v>
      </c>
      <c r="Y1615" s="17">
        <v>15</v>
      </c>
    </row>
    <row r="1616" spans="1:25" x14ac:dyDescent="0.25">
      <c r="A1616" s="20">
        <v>112020199</v>
      </c>
      <c r="B1616" s="20" t="s">
        <v>8886</v>
      </c>
      <c r="C1616" s="305"/>
      <c r="D1616" s="20">
        <v>112020199</v>
      </c>
      <c r="E1616" s="20" t="s">
        <v>3009</v>
      </c>
      <c r="F1616" s="20" t="s">
        <v>3003</v>
      </c>
      <c r="G1616" s="20" t="s">
        <v>3004</v>
      </c>
      <c r="H1616" s="20" t="s">
        <v>3005</v>
      </c>
      <c r="I1616" s="20" t="s">
        <v>2357</v>
      </c>
      <c r="J1616" s="17">
        <v>2</v>
      </c>
      <c r="K1616" s="17">
        <v>2014</v>
      </c>
      <c r="L1616" s="17">
        <v>0</v>
      </c>
      <c r="M1616" s="17">
        <v>0</v>
      </c>
      <c r="N1616" s="17">
        <v>0</v>
      </c>
      <c r="O1616" s="17">
        <v>0</v>
      </c>
      <c r="P1616" s="17">
        <v>0</v>
      </c>
      <c r="Q1616" s="17">
        <v>0</v>
      </c>
      <c r="R1616" s="17">
        <v>0</v>
      </c>
      <c r="S1616" s="21">
        <v>0</v>
      </c>
      <c r="T1616" s="17">
        <v>0</v>
      </c>
      <c r="U1616" s="17">
        <v>0</v>
      </c>
      <c r="V1616" s="17">
        <v>0</v>
      </c>
      <c r="W1616" s="17">
        <v>0</v>
      </c>
      <c r="X1616" s="17">
        <v>0</v>
      </c>
      <c r="Y1616" s="17">
        <v>0</v>
      </c>
    </row>
    <row r="1617" spans="1:25" x14ac:dyDescent="0.25">
      <c r="A1617" s="20">
        <v>112020202</v>
      </c>
      <c r="B1617" s="20" t="s">
        <v>8881</v>
      </c>
      <c r="C1617" s="305"/>
      <c r="D1617" s="20">
        <v>112020202</v>
      </c>
      <c r="E1617" s="20" t="s">
        <v>4723</v>
      </c>
      <c r="F1617" s="20" t="s">
        <v>4676</v>
      </c>
      <c r="G1617" s="20" t="s">
        <v>4677</v>
      </c>
      <c r="H1617" s="20" t="s">
        <v>3005</v>
      </c>
      <c r="I1617" s="20" t="s">
        <v>2357</v>
      </c>
      <c r="J1617" s="17">
        <v>1</v>
      </c>
      <c r="K1617" s="17">
        <v>2015</v>
      </c>
      <c r="L1617" s="17">
        <v>0</v>
      </c>
      <c r="M1617" s="17">
        <v>0</v>
      </c>
      <c r="N1617" s="17">
        <v>4</v>
      </c>
      <c r="O1617" s="17">
        <v>0</v>
      </c>
      <c r="P1617" s="17">
        <v>8</v>
      </c>
      <c r="Q1617" s="17">
        <v>2</v>
      </c>
      <c r="R1617" s="17">
        <v>14</v>
      </c>
      <c r="S1617" s="21" t="s">
        <v>3520</v>
      </c>
      <c r="T1617" s="17"/>
      <c r="U1617" s="17"/>
      <c r="V1617" s="17"/>
      <c r="W1617" s="17"/>
      <c r="X1617" s="17"/>
      <c r="Y1617" s="17"/>
    </row>
    <row r="1618" spans="1:25" x14ac:dyDescent="0.25">
      <c r="A1618" s="20">
        <v>112020207</v>
      </c>
      <c r="B1618" s="20" t="s">
        <v>9032</v>
      </c>
      <c r="C1618" s="305"/>
      <c r="D1618" s="20">
        <v>112010552</v>
      </c>
      <c r="E1618" s="20" t="s">
        <v>4724</v>
      </c>
      <c r="F1618" s="20" t="s">
        <v>4523</v>
      </c>
      <c r="G1618" s="20" t="s">
        <v>4725</v>
      </c>
      <c r="H1618" s="20" t="s">
        <v>3005</v>
      </c>
      <c r="I1618" s="20" t="s">
        <v>2357</v>
      </c>
      <c r="J1618" s="17">
        <v>1</v>
      </c>
      <c r="K1618" s="17">
        <v>2015</v>
      </c>
      <c r="L1618" s="17">
        <v>0</v>
      </c>
      <c r="M1618" s="17">
        <v>0</v>
      </c>
      <c r="N1618" s="17">
        <v>0</v>
      </c>
      <c r="O1618" s="17">
        <v>0</v>
      </c>
      <c r="P1618" s="17">
        <v>20</v>
      </c>
      <c r="Q1618" s="17">
        <v>0</v>
      </c>
      <c r="R1618" s="17">
        <v>20</v>
      </c>
      <c r="S1618" s="21" t="s">
        <v>3520</v>
      </c>
      <c r="T1618" s="17"/>
      <c r="U1618" s="17"/>
      <c r="V1618" s="17"/>
      <c r="W1618" s="17"/>
      <c r="X1618" s="17"/>
      <c r="Y1618" s="17"/>
    </row>
    <row r="1619" spans="1:25" x14ac:dyDescent="0.25">
      <c r="A1619" s="20">
        <v>112020210</v>
      </c>
      <c r="B1619" s="20" t="s">
        <v>8797</v>
      </c>
      <c r="C1619" s="305"/>
      <c r="D1619" s="20">
        <v>112020210</v>
      </c>
      <c r="E1619" s="20" t="s">
        <v>2835</v>
      </c>
      <c r="F1619" s="20" t="s">
        <v>4726</v>
      </c>
      <c r="G1619" s="20" t="s">
        <v>4727</v>
      </c>
      <c r="H1619" s="20" t="s">
        <v>3005</v>
      </c>
      <c r="I1619" s="20" t="s">
        <v>2357</v>
      </c>
      <c r="J1619" s="17">
        <v>2</v>
      </c>
      <c r="K1619" s="17">
        <v>2015</v>
      </c>
      <c r="L1619" s="17">
        <v>0</v>
      </c>
      <c r="M1619" s="17">
        <v>0</v>
      </c>
      <c r="N1619" s="17">
        <v>2</v>
      </c>
      <c r="O1619" s="17">
        <v>0</v>
      </c>
      <c r="P1619" s="17">
        <v>4</v>
      </c>
      <c r="Q1619" s="17">
        <v>1</v>
      </c>
      <c r="R1619" s="17">
        <v>7</v>
      </c>
      <c r="S1619" s="21" t="s">
        <v>3520</v>
      </c>
      <c r="T1619" s="17">
        <v>0</v>
      </c>
      <c r="U1619" s="17">
        <v>0</v>
      </c>
      <c r="V1619" s="17">
        <v>1</v>
      </c>
      <c r="W1619" s="17">
        <v>9</v>
      </c>
      <c r="X1619" s="17">
        <v>17</v>
      </c>
      <c r="Y1619" s="17">
        <v>27</v>
      </c>
    </row>
    <row r="1620" spans="1:25" x14ac:dyDescent="0.25">
      <c r="A1620" s="20">
        <v>112020211</v>
      </c>
      <c r="B1620" s="20" t="s">
        <v>8560</v>
      </c>
      <c r="C1620" s="305"/>
      <c r="D1620" s="20">
        <v>112020211</v>
      </c>
      <c r="E1620" s="20" t="s">
        <v>7914</v>
      </c>
      <c r="F1620" s="20" t="s">
        <v>7915</v>
      </c>
      <c r="G1620" s="20" t="s">
        <v>7916</v>
      </c>
      <c r="H1620" s="20" t="s">
        <v>3005</v>
      </c>
      <c r="I1620" s="20" t="s">
        <v>2357</v>
      </c>
      <c r="J1620" s="17">
        <v>2</v>
      </c>
      <c r="K1620" s="17">
        <v>2015</v>
      </c>
      <c r="L1620" s="17">
        <v>0</v>
      </c>
      <c r="M1620" s="17">
        <v>6</v>
      </c>
      <c r="N1620" s="17">
        <v>36</v>
      </c>
      <c r="O1620" s="17">
        <v>2</v>
      </c>
      <c r="P1620" s="17">
        <v>29</v>
      </c>
      <c r="Q1620" s="17">
        <v>8</v>
      </c>
      <c r="R1620" s="17">
        <v>81</v>
      </c>
      <c r="S1620" s="21" t="s">
        <v>7372</v>
      </c>
      <c r="T1620" s="17">
        <v>0</v>
      </c>
      <c r="U1620" s="17">
        <v>5</v>
      </c>
      <c r="V1620" s="17">
        <v>3</v>
      </c>
      <c r="W1620" s="17">
        <v>20</v>
      </c>
      <c r="X1620" s="17">
        <v>75</v>
      </c>
      <c r="Y1620" s="17">
        <v>103</v>
      </c>
    </row>
    <row r="1621" spans="1:25" x14ac:dyDescent="0.25">
      <c r="A1621" s="20">
        <v>112020214</v>
      </c>
      <c r="B1621" s="20" t="s">
        <v>9109</v>
      </c>
      <c r="C1621" s="305"/>
      <c r="D1621" s="20">
        <v>112020214</v>
      </c>
      <c r="E1621" s="20" t="s">
        <v>2340</v>
      </c>
      <c r="F1621" s="20" t="s">
        <v>4729</v>
      </c>
      <c r="G1621" s="20" t="s">
        <v>4730</v>
      </c>
      <c r="H1621" s="20" t="s">
        <v>3005</v>
      </c>
      <c r="I1621" s="20" t="s">
        <v>2357</v>
      </c>
      <c r="J1621" s="17">
        <v>2</v>
      </c>
      <c r="K1621" s="17">
        <v>2015</v>
      </c>
      <c r="L1621" s="17">
        <v>2</v>
      </c>
      <c r="M1621" s="17">
        <v>0</v>
      </c>
      <c r="N1621" s="17">
        <v>3</v>
      </c>
      <c r="O1621" s="17">
        <v>2</v>
      </c>
      <c r="P1621" s="17">
        <v>11</v>
      </c>
      <c r="Q1621" s="17">
        <v>8</v>
      </c>
      <c r="R1621" s="17">
        <v>26</v>
      </c>
      <c r="S1621" s="21" t="s">
        <v>6126</v>
      </c>
      <c r="T1621" s="17">
        <v>0</v>
      </c>
      <c r="U1621" s="17">
        <v>0</v>
      </c>
      <c r="V1621" s="17">
        <v>1</v>
      </c>
      <c r="W1621" s="17">
        <v>0</v>
      </c>
      <c r="X1621" s="17">
        <v>14</v>
      </c>
      <c r="Y1621" s="17">
        <v>15</v>
      </c>
    </row>
    <row r="1622" spans="1:25" x14ac:dyDescent="0.25">
      <c r="A1622" s="20">
        <v>112020215</v>
      </c>
      <c r="B1622" s="20" t="s">
        <v>9110</v>
      </c>
      <c r="C1622" s="305"/>
      <c r="D1622" s="20">
        <v>112020215</v>
      </c>
      <c r="E1622" s="20" t="s">
        <v>4728</v>
      </c>
      <c r="F1622" s="20" t="s">
        <v>4729</v>
      </c>
      <c r="G1622" s="20" t="s">
        <v>4730</v>
      </c>
      <c r="H1622" s="20" t="s">
        <v>3005</v>
      </c>
      <c r="I1622" s="20" t="s">
        <v>2357</v>
      </c>
      <c r="J1622" s="17">
        <v>1</v>
      </c>
      <c r="K1622" s="17">
        <v>2015</v>
      </c>
      <c r="L1622" s="17">
        <v>0</v>
      </c>
      <c r="M1622" s="17">
        <v>0</v>
      </c>
      <c r="N1622" s="17">
        <v>1</v>
      </c>
      <c r="O1622" s="17">
        <v>0</v>
      </c>
      <c r="P1622" s="17">
        <v>16</v>
      </c>
      <c r="Q1622" s="17">
        <v>0</v>
      </c>
      <c r="R1622" s="17">
        <v>17</v>
      </c>
      <c r="S1622" s="21" t="s">
        <v>3520</v>
      </c>
      <c r="T1622" s="17"/>
      <c r="U1622" s="17"/>
      <c r="V1622" s="17"/>
      <c r="W1622" s="17"/>
      <c r="X1622" s="17"/>
      <c r="Y1622" s="17"/>
    </row>
    <row r="1623" spans="1:25" x14ac:dyDescent="0.25">
      <c r="A1623" s="20">
        <v>112020217</v>
      </c>
      <c r="B1623" s="20" t="s">
        <v>8730</v>
      </c>
      <c r="C1623" s="305"/>
      <c r="D1623" s="20">
        <v>112020217</v>
      </c>
      <c r="E1623" s="20" t="s">
        <v>6829</v>
      </c>
      <c r="F1623" s="20" t="s">
        <v>6830</v>
      </c>
      <c r="G1623" s="20" t="s">
        <v>6831</v>
      </c>
      <c r="H1623" s="20" t="s">
        <v>3005</v>
      </c>
      <c r="I1623" s="20" t="s">
        <v>2357</v>
      </c>
      <c r="J1623" s="17">
        <v>1</v>
      </c>
      <c r="K1623" s="17">
        <v>2014</v>
      </c>
      <c r="L1623" s="17">
        <v>2</v>
      </c>
      <c r="M1623" s="17">
        <v>7</v>
      </c>
      <c r="N1623" s="17">
        <v>4</v>
      </c>
      <c r="O1623" s="17">
        <v>2</v>
      </c>
      <c r="P1623" s="17">
        <v>10</v>
      </c>
      <c r="Q1623" s="17">
        <v>2</v>
      </c>
      <c r="R1623" s="17">
        <v>27</v>
      </c>
      <c r="S1623" s="21" t="s">
        <v>6126</v>
      </c>
      <c r="T1623" s="17"/>
      <c r="U1623" s="17"/>
      <c r="V1623" s="17"/>
      <c r="W1623" s="17"/>
      <c r="X1623" s="17"/>
      <c r="Y1623" s="17"/>
    </row>
    <row r="1624" spans="1:25" x14ac:dyDescent="0.25">
      <c r="A1624" s="20">
        <v>112020218</v>
      </c>
      <c r="B1624" s="20" t="s">
        <v>9162</v>
      </c>
      <c r="C1624" s="305"/>
      <c r="D1624" s="20">
        <v>112020218</v>
      </c>
      <c r="E1624" s="20" t="s">
        <v>6832</v>
      </c>
      <c r="F1624" s="20" t="s">
        <v>3014</v>
      </c>
      <c r="G1624" s="20" t="s">
        <v>3015</v>
      </c>
      <c r="H1624" s="20" t="s">
        <v>3005</v>
      </c>
      <c r="I1624" s="20" t="s">
        <v>2357</v>
      </c>
      <c r="J1624" s="17">
        <v>2</v>
      </c>
      <c r="K1624" s="17">
        <v>2015</v>
      </c>
      <c r="L1624" s="17">
        <v>2</v>
      </c>
      <c r="M1624" s="17">
        <v>0</v>
      </c>
      <c r="N1624" s="17">
        <v>13</v>
      </c>
      <c r="O1624" s="17">
        <v>0</v>
      </c>
      <c r="P1624" s="17">
        <v>20</v>
      </c>
      <c r="Q1624" s="17">
        <v>0</v>
      </c>
      <c r="R1624" s="17">
        <v>35</v>
      </c>
      <c r="S1624" s="21" t="s">
        <v>6126</v>
      </c>
      <c r="T1624" s="17">
        <v>0</v>
      </c>
      <c r="U1624" s="17">
        <v>0</v>
      </c>
      <c r="V1624" s="17">
        <v>1</v>
      </c>
      <c r="W1624" s="17">
        <v>0</v>
      </c>
      <c r="X1624" s="17">
        <v>17</v>
      </c>
      <c r="Y1624" s="17">
        <v>18</v>
      </c>
    </row>
    <row r="1625" spans="1:25" x14ac:dyDescent="0.25">
      <c r="A1625" s="20">
        <v>112020219</v>
      </c>
      <c r="B1625" s="20" t="s">
        <v>9337</v>
      </c>
      <c r="C1625" s="305"/>
      <c r="D1625" s="20">
        <v>112020219</v>
      </c>
      <c r="E1625" s="20" t="s">
        <v>4094</v>
      </c>
      <c r="F1625" s="20" t="s">
        <v>6785</v>
      </c>
      <c r="G1625" s="20" t="s">
        <v>6786</v>
      </c>
      <c r="H1625" s="20" t="s">
        <v>3005</v>
      </c>
      <c r="I1625" s="20" t="s">
        <v>2357</v>
      </c>
      <c r="J1625" s="17">
        <v>1</v>
      </c>
      <c r="K1625" s="17">
        <v>2015</v>
      </c>
      <c r="L1625" s="17">
        <v>0</v>
      </c>
      <c r="M1625" s="17">
        <v>0</v>
      </c>
      <c r="N1625" s="17">
        <v>0</v>
      </c>
      <c r="O1625" s="17">
        <v>3</v>
      </c>
      <c r="P1625" s="17">
        <v>51</v>
      </c>
      <c r="Q1625" s="17">
        <v>0</v>
      </c>
      <c r="R1625" s="17">
        <v>54</v>
      </c>
      <c r="S1625" s="21" t="s">
        <v>7372</v>
      </c>
      <c r="T1625" s="17"/>
      <c r="U1625" s="17"/>
      <c r="V1625" s="17"/>
      <c r="W1625" s="17"/>
      <c r="X1625" s="17"/>
      <c r="Y1625" s="17"/>
    </row>
    <row r="1626" spans="1:25" x14ac:dyDescent="0.25">
      <c r="A1626" s="20">
        <v>112020221</v>
      </c>
      <c r="B1626" s="20" t="s">
        <v>10910</v>
      </c>
      <c r="C1626" s="305"/>
      <c r="D1626" s="20">
        <v>112020221</v>
      </c>
      <c r="E1626" s="20" t="s">
        <v>3801</v>
      </c>
      <c r="F1626" s="20" t="s">
        <v>7917</v>
      </c>
      <c r="G1626" s="20" t="s">
        <v>7918</v>
      </c>
      <c r="H1626" s="20" t="s">
        <v>3005</v>
      </c>
      <c r="I1626" s="20" t="s">
        <v>2357</v>
      </c>
      <c r="J1626" s="17">
        <v>2</v>
      </c>
      <c r="K1626" s="17">
        <v>2015</v>
      </c>
      <c r="L1626" s="17">
        <v>2</v>
      </c>
      <c r="M1626" s="17">
        <v>0</v>
      </c>
      <c r="N1626" s="17">
        <v>2</v>
      </c>
      <c r="O1626" s="17">
        <v>3</v>
      </c>
      <c r="P1626" s="17">
        <v>47</v>
      </c>
      <c r="Q1626" s="17">
        <v>5</v>
      </c>
      <c r="R1626" s="17">
        <v>59</v>
      </c>
      <c r="S1626" s="21" t="s">
        <v>7372</v>
      </c>
      <c r="T1626" s="17">
        <v>0</v>
      </c>
      <c r="U1626" s="17">
        <v>0</v>
      </c>
      <c r="V1626" s="17">
        <v>1</v>
      </c>
      <c r="W1626" s="17">
        <v>0</v>
      </c>
      <c r="X1626" s="17">
        <v>27</v>
      </c>
      <c r="Y1626" s="17">
        <v>28</v>
      </c>
    </row>
    <row r="1627" spans="1:25" x14ac:dyDescent="0.25">
      <c r="A1627" s="20">
        <v>112020223</v>
      </c>
      <c r="B1627" s="20" t="s">
        <v>10478</v>
      </c>
      <c r="C1627" s="305"/>
      <c r="D1627" s="20">
        <v>112020223</v>
      </c>
      <c r="E1627" s="20" t="s">
        <v>2944</v>
      </c>
      <c r="F1627" s="20" t="s">
        <v>6833</v>
      </c>
      <c r="G1627" s="20" t="s">
        <v>6834</v>
      </c>
      <c r="H1627" s="20" t="s">
        <v>3005</v>
      </c>
      <c r="I1627" s="20" t="s">
        <v>2357</v>
      </c>
      <c r="J1627" s="17">
        <v>1</v>
      </c>
      <c r="K1627" s="17">
        <v>2015</v>
      </c>
      <c r="L1627" s="17">
        <v>0</v>
      </c>
      <c r="M1627" s="17">
        <v>0</v>
      </c>
      <c r="N1627" s="17">
        <v>3</v>
      </c>
      <c r="O1627" s="17">
        <v>2</v>
      </c>
      <c r="P1627" s="17">
        <v>23</v>
      </c>
      <c r="Q1627" s="17">
        <v>4</v>
      </c>
      <c r="R1627" s="17">
        <v>32</v>
      </c>
      <c r="S1627" s="21" t="s">
        <v>6126</v>
      </c>
      <c r="T1627" s="17"/>
      <c r="U1627" s="17"/>
      <c r="V1627" s="17"/>
      <c r="W1627" s="17"/>
      <c r="X1627" s="17"/>
      <c r="Y1627" s="17"/>
    </row>
    <row r="1628" spans="1:25" x14ac:dyDescent="0.25">
      <c r="A1628" s="20">
        <v>112020224</v>
      </c>
      <c r="B1628" s="20" t="s">
        <v>10464</v>
      </c>
      <c r="C1628" s="305"/>
      <c r="D1628" s="20">
        <v>112020224</v>
      </c>
      <c r="E1628" s="20" t="s">
        <v>7919</v>
      </c>
      <c r="F1628" s="20" t="s">
        <v>7920</v>
      </c>
      <c r="G1628" s="20" t="s">
        <v>7921</v>
      </c>
      <c r="H1628" s="20" t="s">
        <v>3005</v>
      </c>
      <c r="I1628" s="20" t="s">
        <v>2357</v>
      </c>
      <c r="J1628" s="17">
        <v>2</v>
      </c>
      <c r="K1628" s="17">
        <v>2015</v>
      </c>
      <c r="L1628" s="17">
        <v>0</v>
      </c>
      <c r="M1628" s="17">
        <v>0</v>
      </c>
      <c r="N1628" s="17">
        <v>16</v>
      </c>
      <c r="O1628" s="17">
        <v>2</v>
      </c>
      <c r="P1628" s="17">
        <v>32</v>
      </c>
      <c r="Q1628" s="17">
        <v>1</v>
      </c>
      <c r="R1628" s="17">
        <v>51</v>
      </c>
      <c r="S1628" s="21" t="s">
        <v>7372</v>
      </c>
      <c r="T1628" s="17">
        <v>0</v>
      </c>
      <c r="U1628" s="17">
        <v>0</v>
      </c>
      <c r="V1628" s="17">
        <v>1</v>
      </c>
      <c r="W1628" s="17">
        <v>0</v>
      </c>
      <c r="X1628" s="17">
        <v>23</v>
      </c>
      <c r="Y1628" s="17">
        <v>24</v>
      </c>
    </row>
    <row r="1629" spans="1:25" x14ac:dyDescent="0.25">
      <c r="A1629" s="20">
        <v>112020225</v>
      </c>
      <c r="B1629" s="20" t="s">
        <v>8992</v>
      </c>
      <c r="C1629" s="305"/>
      <c r="D1629" s="20">
        <v>112020225</v>
      </c>
      <c r="E1629" s="20" t="s">
        <v>5870</v>
      </c>
      <c r="F1629" s="20" t="s">
        <v>5871</v>
      </c>
      <c r="G1629" s="20" t="s">
        <v>5872</v>
      </c>
      <c r="H1629" s="20" t="s">
        <v>3005</v>
      </c>
      <c r="I1629" s="20" t="s">
        <v>2357</v>
      </c>
      <c r="J1629" s="17">
        <v>1</v>
      </c>
      <c r="K1629" s="17">
        <v>2015</v>
      </c>
      <c r="L1629" s="17">
        <v>0</v>
      </c>
      <c r="M1629" s="17">
        <v>0</v>
      </c>
      <c r="N1629" s="17">
        <v>26</v>
      </c>
      <c r="O1629" s="17">
        <v>4</v>
      </c>
      <c r="P1629" s="17">
        <v>60</v>
      </c>
      <c r="Q1629" s="17">
        <v>12</v>
      </c>
      <c r="R1629" s="17">
        <v>102</v>
      </c>
      <c r="S1629" s="21" t="s">
        <v>5595</v>
      </c>
      <c r="T1629" s="17"/>
      <c r="U1629" s="17"/>
      <c r="V1629" s="17"/>
      <c r="W1629" s="17"/>
      <c r="X1629" s="17"/>
      <c r="Y1629" s="17"/>
    </row>
    <row r="1630" spans="1:25" x14ac:dyDescent="0.25">
      <c r="A1630" s="20">
        <v>112020226</v>
      </c>
      <c r="B1630" s="20" t="s">
        <v>11123</v>
      </c>
      <c r="C1630" s="305"/>
      <c r="D1630" s="20">
        <v>112020226</v>
      </c>
      <c r="E1630" s="20" t="s">
        <v>3010</v>
      </c>
      <c r="F1630" s="20" t="s">
        <v>3011</v>
      </c>
      <c r="G1630" s="20" t="s">
        <v>3012</v>
      </c>
      <c r="H1630" s="20" t="s">
        <v>3005</v>
      </c>
      <c r="I1630" s="20" t="s">
        <v>2357</v>
      </c>
      <c r="J1630" s="17">
        <v>1</v>
      </c>
      <c r="K1630" s="17">
        <v>2014</v>
      </c>
      <c r="L1630" s="17">
        <v>0</v>
      </c>
      <c r="M1630" s="17">
        <v>0</v>
      </c>
      <c r="N1630" s="17">
        <v>0</v>
      </c>
      <c r="O1630" s="17">
        <v>0</v>
      </c>
      <c r="P1630" s="17">
        <v>0</v>
      </c>
      <c r="Q1630" s="17">
        <v>0</v>
      </c>
      <c r="R1630" s="17">
        <v>0</v>
      </c>
      <c r="S1630" s="21">
        <v>0</v>
      </c>
      <c r="T1630" s="17"/>
      <c r="U1630" s="17"/>
      <c r="V1630" s="17"/>
      <c r="W1630" s="17"/>
      <c r="X1630" s="17"/>
      <c r="Y1630" s="17"/>
    </row>
    <row r="1631" spans="1:25" x14ac:dyDescent="0.25">
      <c r="A1631" s="20">
        <v>112020228</v>
      </c>
      <c r="B1631" s="20" t="s">
        <v>10626</v>
      </c>
      <c r="C1631" s="305"/>
      <c r="D1631" s="20">
        <v>112020228</v>
      </c>
      <c r="E1631" s="20" t="s">
        <v>5863</v>
      </c>
      <c r="F1631" s="20" t="s">
        <v>7922</v>
      </c>
      <c r="G1631" s="20" t="s">
        <v>7923</v>
      </c>
      <c r="H1631" s="20" t="s">
        <v>3005</v>
      </c>
      <c r="I1631" s="20" t="s">
        <v>2357</v>
      </c>
      <c r="J1631" s="17">
        <v>1</v>
      </c>
      <c r="K1631" s="17">
        <v>2014</v>
      </c>
      <c r="L1631" s="17">
        <v>0</v>
      </c>
      <c r="M1631" s="17">
        <v>0</v>
      </c>
      <c r="N1631" s="17">
        <v>15</v>
      </c>
      <c r="O1631" s="17">
        <v>3</v>
      </c>
      <c r="P1631" s="17">
        <v>61</v>
      </c>
      <c r="Q1631" s="17">
        <v>11</v>
      </c>
      <c r="R1631" s="17">
        <v>90</v>
      </c>
      <c r="S1631" s="21" t="s">
        <v>7372</v>
      </c>
      <c r="T1631" s="17"/>
      <c r="U1631" s="17"/>
      <c r="V1631" s="17"/>
      <c r="W1631" s="17"/>
      <c r="X1631" s="17"/>
      <c r="Y1631" s="17"/>
    </row>
    <row r="1632" spans="1:25" x14ac:dyDescent="0.25">
      <c r="A1632" s="20">
        <v>112020229</v>
      </c>
      <c r="B1632" s="20" t="s">
        <v>8446</v>
      </c>
      <c r="C1632" s="305"/>
      <c r="D1632" s="20">
        <v>112020229</v>
      </c>
      <c r="E1632" s="20" t="s">
        <v>4731</v>
      </c>
      <c r="F1632" s="20" t="s">
        <v>4732</v>
      </c>
      <c r="G1632" s="20" t="s">
        <v>4733</v>
      </c>
      <c r="H1632" s="20" t="s">
        <v>3005</v>
      </c>
      <c r="I1632" s="20" t="s">
        <v>2357</v>
      </c>
      <c r="J1632" s="17">
        <v>1</v>
      </c>
      <c r="K1632" s="17">
        <v>2015</v>
      </c>
      <c r="L1632" s="17">
        <v>0</v>
      </c>
      <c r="M1632" s="17">
        <v>0</v>
      </c>
      <c r="N1632" s="17">
        <v>0</v>
      </c>
      <c r="O1632" s="17">
        <v>1</v>
      </c>
      <c r="P1632" s="17">
        <v>16</v>
      </c>
      <c r="Q1632" s="17">
        <v>2</v>
      </c>
      <c r="R1632" s="17">
        <v>19</v>
      </c>
      <c r="S1632" s="21" t="s">
        <v>3520</v>
      </c>
      <c r="T1632" s="17"/>
      <c r="U1632" s="17"/>
      <c r="V1632" s="17"/>
      <c r="W1632" s="17"/>
      <c r="X1632" s="17"/>
      <c r="Y1632" s="17"/>
    </row>
    <row r="1633" spans="1:25" x14ac:dyDescent="0.25">
      <c r="A1633" s="20">
        <v>112020230</v>
      </c>
      <c r="B1633" s="20" t="s">
        <v>8447</v>
      </c>
      <c r="C1633" s="305"/>
      <c r="D1633" s="20">
        <v>112020229</v>
      </c>
      <c r="E1633" s="20" t="s">
        <v>3488</v>
      </c>
      <c r="F1633" s="20" t="s">
        <v>4732</v>
      </c>
      <c r="G1633" s="20" t="s">
        <v>4733</v>
      </c>
      <c r="H1633" s="20" t="s">
        <v>3005</v>
      </c>
      <c r="I1633" s="20" t="s">
        <v>2357</v>
      </c>
      <c r="J1633" s="17">
        <v>2</v>
      </c>
      <c r="K1633" s="17">
        <v>2015</v>
      </c>
      <c r="L1633" s="17">
        <v>2</v>
      </c>
      <c r="M1633" s="17">
        <v>0</v>
      </c>
      <c r="N1633" s="17">
        <v>9</v>
      </c>
      <c r="O1633" s="17">
        <v>1</v>
      </c>
      <c r="P1633" s="17">
        <v>12</v>
      </c>
      <c r="Q1633" s="17">
        <v>5</v>
      </c>
      <c r="R1633" s="17">
        <v>29</v>
      </c>
      <c r="S1633" s="21" t="s">
        <v>6126</v>
      </c>
      <c r="T1633" s="17">
        <v>0</v>
      </c>
      <c r="U1633" s="17">
        <v>0</v>
      </c>
      <c r="V1633" s="17">
        <v>1</v>
      </c>
      <c r="W1633" s="17">
        <v>0</v>
      </c>
      <c r="X1633" s="17">
        <v>2</v>
      </c>
      <c r="Y1633" s="17">
        <v>3</v>
      </c>
    </row>
    <row r="1634" spans="1:25" x14ac:dyDescent="0.25">
      <c r="A1634" s="20">
        <v>112020231</v>
      </c>
      <c r="B1634" s="20" t="s">
        <v>9163</v>
      </c>
      <c r="C1634" s="305"/>
      <c r="D1634" s="20">
        <v>112020231</v>
      </c>
      <c r="E1634" s="20" t="s">
        <v>4734</v>
      </c>
      <c r="F1634" s="20" t="s">
        <v>3014</v>
      </c>
      <c r="G1634" s="20" t="s">
        <v>3015</v>
      </c>
      <c r="H1634" s="20" t="s">
        <v>3005</v>
      </c>
      <c r="I1634" s="20" t="s">
        <v>2357</v>
      </c>
      <c r="J1634" s="17">
        <v>1</v>
      </c>
      <c r="K1634" s="17">
        <v>2015</v>
      </c>
      <c r="L1634" s="17">
        <v>0</v>
      </c>
      <c r="M1634" s="17">
        <v>2</v>
      </c>
      <c r="N1634" s="17">
        <v>0</v>
      </c>
      <c r="O1634" s="17">
        <v>0</v>
      </c>
      <c r="P1634" s="17">
        <v>3</v>
      </c>
      <c r="Q1634" s="17">
        <v>12</v>
      </c>
      <c r="R1634" s="17">
        <v>17</v>
      </c>
      <c r="S1634" s="21" t="s">
        <v>3520</v>
      </c>
      <c r="T1634" s="17"/>
      <c r="U1634" s="17"/>
      <c r="V1634" s="17"/>
      <c r="W1634" s="17"/>
      <c r="X1634" s="17"/>
      <c r="Y1634" s="17"/>
    </row>
    <row r="1635" spans="1:25" x14ac:dyDescent="0.25">
      <c r="A1635" s="20">
        <v>112020232</v>
      </c>
      <c r="B1635" s="20" t="s">
        <v>9164</v>
      </c>
      <c r="C1635" s="305"/>
      <c r="D1635" s="20">
        <v>112020232</v>
      </c>
      <c r="E1635" s="20" t="s">
        <v>3013</v>
      </c>
      <c r="F1635" s="20" t="s">
        <v>3014</v>
      </c>
      <c r="G1635" s="20" t="s">
        <v>3015</v>
      </c>
      <c r="H1635" s="20" t="s">
        <v>3005</v>
      </c>
      <c r="I1635" s="20" t="s">
        <v>2357</v>
      </c>
      <c r="J1635" s="17">
        <v>1</v>
      </c>
      <c r="K1635" s="17">
        <v>2015</v>
      </c>
      <c r="L1635" s="17">
        <v>0</v>
      </c>
      <c r="M1635" s="17">
        <v>0</v>
      </c>
      <c r="N1635" s="17">
        <v>0</v>
      </c>
      <c r="O1635" s="17">
        <v>0</v>
      </c>
      <c r="P1635" s="17">
        <v>0</v>
      </c>
      <c r="Q1635" s="17">
        <v>0</v>
      </c>
      <c r="R1635" s="17">
        <v>0</v>
      </c>
      <c r="S1635" s="21">
        <v>0</v>
      </c>
      <c r="T1635" s="17"/>
      <c r="U1635" s="17"/>
      <c r="V1635" s="17"/>
      <c r="W1635" s="17"/>
      <c r="X1635" s="17"/>
      <c r="Y1635" s="17"/>
    </row>
    <row r="1636" spans="1:25" x14ac:dyDescent="0.25">
      <c r="A1636" s="20">
        <v>112020233</v>
      </c>
      <c r="B1636" s="20" t="s">
        <v>10498</v>
      </c>
      <c r="C1636" s="305"/>
      <c r="D1636" s="20">
        <v>112020233</v>
      </c>
      <c r="E1636" s="20" t="s">
        <v>3016</v>
      </c>
      <c r="F1636" s="20" t="s">
        <v>3017</v>
      </c>
      <c r="G1636" s="20" t="s">
        <v>3018</v>
      </c>
      <c r="H1636" s="20" t="s">
        <v>3005</v>
      </c>
      <c r="I1636" s="20" t="s">
        <v>2357</v>
      </c>
      <c r="J1636" s="17">
        <v>1</v>
      </c>
      <c r="K1636" s="17">
        <v>2014</v>
      </c>
      <c r="L1636" s="17">
        <v>0</v>
      </c>
      <c r="M1636" s="17">
        <v>0</v>
      </c>
      <c r="N1636" s="17">
        <v>0</v>
      </c>
      <c r="O1636" s="17">
        <v>0</v>
      </c>
      <c r="P1636" s="17">
        <v>0</v>
      </c>
      <c r="Q1636" s="17">
        <v>0</v>
      </c>
      <c r="R1636" s="17">
        <v>0</v>
      </c>
      <c r="S1636" s="21">
        <v>0</v>
      </c>
      <c r="T1636" s="17"/>
      <c r="U1636" s="17"/>
      <c r="V1636" s="17"/>
      <c r="W1636" s="17"/>
      <c r="X1636" s="17"/>
      <c r="Y1636" s="17"/>
    </row>
    <row r="1637" spans="1:25" x14ac:dyDescent="0.25">
      <c r="A1637" s="20">
        <v>112020234</v>
      </c>
      <c r="B1637" s="20" t="s">
        <v>9359</v>
      </c>
      <c r="C1637" s="305"/>
      <c r="D1637" s="20">
        <v>112020234</v>
      </c>
      <c r="E1637" s="20" t="s">
        <v>3984</v>
      </c>
      <c r="F1637" s="20" t="s">
        <v>4735</v>
      </c>
      <c r="G1637" s="20" t="s">
        <v>4736</v>
      </c>
      <c r="H1637" s="20" t="s">
        <v>3005</v>
      </c>
      <c r="I1637" s="20" t="s">
        <v>2357</v>
      </c>
      <c r="J1637" s="17">
        <v>1</v>
      </c>
      <c r="K1637" s="17">
        <v>2015</v>
      </c>
      <c r="L1637" s="17">
        <v>0</v>
      </c>
      <c r="M1637" s="17">
        <v>0</v>
      </c>
      <c r="N1637" s="17">
        <v>6</v>
      </c>
      <c r="O1637" s="17">
        <v>1</v>
      </c>
      <c r="P1637" s="17">
        <v>12</v>
      </c>
      <c r="Q1637" s="17">
        <v>4</v>
      </c>
      <c r="R1637" s="17">
        <v>23</v>
      </c>
      <c r="S1637" s="21" t="s">
        <v>3520</v>
      </c>
      <c r="T1637" s="17"/>
      <c r="U1637" s="17"/>
      <c r="V1637" s="17"/>
      <c r="W1637" s="17"/>
      <c r="X1637" s="17"/>
      <c r="Y1637" s="17"/>
    </row>
    <row r="1638" spans="1:25" x14ac:dyDescent="0.25">
      <c r="A1638" s="20">
        <v>112020235</v>
      </c>
      <c r="B1638" s="20" t="s">
        <v>9907</v>
      </c>
      <c r="C1638" s="305"/>
      <c r="D1638" s="20">
        <v>112020235</v>
      </c>
      <c r="E1638" s="20" t="s">
        <v>2650</v>
      </c>
      <c r="F1638" s="20" t="s">
        <v>6835</v>
      </c>
      <c r="G1638" s="20" t="s">
        <v>6836</v>
      </c>
      <c r="H1638" s="20" t="s">
        <v>3005</v>
      </c>
      <c r="I1638" s="20" t="s">
        <v>2357</v>
      </c>
      <c r="J1638" s="17">
        <v>1</v>
      </c>
      <c r="K1638" s="17">
        <v>2014</v>
      </c>
      <c r="L1638" s="17">
        <v>0</v>
      </c>
      <c r="M1638" s="17">
        <v>0</v>
      </c>
      <c r="N1638" s="17">
        <v>1</v>
      </c>
      <c r="O1638" s="17">
        <v>1</v>
      </c>
      <c r="P1638" s="17">
        <v>21</v>
      </c>
      <c r="Q1638" s="17">
        <v>4</v>
      </c>
      <c r="R1638" s="17">
        <v>27</v>
      </c>
      <c r="S1638" s="21" t="s">
        <v>6126</v>
      </c>
      <c r="T1638" s="17"/>
      <c r="U1638" s="17"/>
      <c r="V1638" s="17"/>
      <c r="W1638" s="17"/>
      <c r="X1638" s="17"/>
      <c r="Y1638" s="17"/>
    </row>
    <row r="1639" spans="1:25" x14ac:dyDescent="0.25">
      <c r="A1639" s="20">
        <v>112020236</v>
      </c>
      <c r="B1639" s="20" t="s">
        <v>9372</v>
      </c>
      <c r="C1639" s="305"/>
      <c r="D1639" s="20">
        <v>112020236</v>
      </c>
      <c r="E1639" s="20" t="s">
        <v>3973</v>
      </c>
      <c r="F1639" s="20" t="s">
        <v>6837</v>
      </c>
      <c r="G1639" s="20" t="s">
        <v>6838</v>
      </c>
      <c r="H1639" s="20" t="s">
        <v>3005</v>
      </c>
      <c r="I1639" s="20" t="s">
        <v>2357</v>
      </c>
      <c r="J1639" s="17">
        <v>2</v>
      </c>
      <c r="K1639" s="17">
        <v>2015</v>
      </c>
      <c r="L1639" s="17">
        <v>0</v>
      </c>
      <c r="M1639" s="17">
        <v>0</v>
      </c>
      <c r="N1639" s="17">
        <v>8</v>
      </c>
      <c r="O1639" s="17">
        <v>1</v>
      </c>
      <c r="P1639" s="17">
        <v>27</v>
      </c>
      <c r="Q1639" s="17">
        <v>6</v>
      </c>
      <c r="R1639" s="17">
        <v>42</v>
      </c>
      <c r="S1639" s="21" t="s">
        <v>6126</v>
      </c>
      <c r="T1639" s="17">
        <v>0</v>
      </c>
      <c r="U1639" s="17">
        <v>0</v>
      </c>
      <c r="V1639" s="17">
        <v>1</v>
      </c>
      <c r="W1639" s="17">
        <v>0</v>
      </c>
      <c r="X1639" s="17">
        <v>10</v>
      </c>
      <c r="Y1639" s="17">
        <v>11</v>
      </c>
    </row>
    <row r="1640" spans="1:25" x14ac:dyDescent="0.25">
      <c r="A1640" s="20">
        <v>112020239</v>
      </c>
      <c r="B1640" s="20" t="s">
        <v>11122</v>
      </c>
      <c r="C1640" s="305"/>
      <c r="D1640" s="20">
        <v>112020239</v>
      </c>
      <c r="E1640" s="20" t="s">
        <v>4171</v>
      </c>
      <c r="F1640" s="20" t="s">
        <v>7924</v>
      </c>
      <c r="G1640" s="20" t="s">
        <v>7925</v>
      </c>
      <c r="H1640" s="20" t="s">
        <v>3005</v>
      </c>
      <c r="I1640" s="20" t="s">
        <v>2357</v>
      </c>
      <c r="J1640" s="17">
        <v>2</v>
      </c>
      <c r="K1640" s="17">
        <v>2015</v>
      </c>
      <c r="L1640" s="17">
        <v>0</v>
      </c>
      <c r="M1640" s="17">
        <v>0</v>
      </c>
      <c r="N1640" s="17">
        <v>9</v>
      </c>
      <c r="O1640" s="17">
        <v>2</v>
      </c>
      <c r="P1640" s="17">
        <v>40</v>
      </c>
      <c r="Q1640" s="17">
        <v>0</v>
      </c>
      <c r="R1640" s="17">
        <v>51</v>
      </c>
      <c r="S1640" s="21" t="s">
        <v>7372</v>
      </c>
      <c r="T1640" s="17">
        <v>0</v>
      </c>
      <c r="U1640" s="17">
        <v>0</v>
      </c>
      <c r="V1640" s="17">
        <v>1</v>
      </c>
      <c r="W1640" s="17">
        <v>0</v>
      </c>
      <c r="X1640" s="17">
        <v>22</v>
      </c>
      <c r="Y1640" s="17">
        <v>23</v>
      </c>
    </row>
    <row r="1641" spans="1:25" x14ac:dyDescent="0.25">
      <c r="A1641" s="20">
        <v>112020240</v>
      </c>
      <c r="B1641" s="20" t="s">
        <v>8484</v>
      </c>
      <c r="C1641" s="305"/>
      <c r="D1641" s="20">
        <v>112020240</v>
      </c>
      <c r="E1641" s="20" t="s">
        <v>7926</v>
      </c>
      <c r="F1641" s="20" t="s">
        <v>7927</v>
      </c>
      <c r="G1641" s="20" t="s">
        <v>7928</v>
      </c>
      <c r="H1641" s="20" t="s">
        <v>3005</v>
      </c>
      <c r="I1641" s="20" t="s">
        <v>2357</v>
      </c>
      <c r="J1641" s="17">
        <v>1</v>
      </c>
      <c r="K1641" s="17">
        <v>2014</v>
      </c>
      <c r="L1641" s="17">
        <v>0</v>
      </c>
      <c r="M1641" s="17">
        <v>0</v>
      </c>
      <c r="N1641" s="17">
        <v>22</v>
      </c>
      <c r="O1641" s="17">
        <v>1</v>
      </c>
      <c r="P1641" s="17">
        <v>43</v>
      </c>
      <c r="Q1641" s="17">
        <v>0</v>
      </c>
      <c r="R1641" s="17">
        <v>66</v>
      </c>
      <c r="S1641" s="21" t="s">
        <v>7372</v>
      </c>
      <c r="T1641" s="17"/>
      <c r="U1641" s="17"/>
      <c r="V1641" s="17"/>
      <c r="W1641" s="17"/>
      <c r="X1641" s="17"/>
      <c r="Y1641" s="17"/>
    </row>
    <row r="1642" spans="1:25" x14ac:dyDescent="0.25">
      <c r="A1642" s="20">
        <v>112020243</v>
      </c>
      <c r="B1642" s="20" t="s">
        <v>10628</v>
      </c>
      <c r="C1642" s="305"/>
      <c r="D1642" s="20">
        <v>112020243</v>
      </c>
      <c r="E1642" s="20" t="s">
        <v>7929</v>
      </c>
      <c r="F1642" s="20" t="s">
        <v>7930</v>
      </c>
      <c r="G1642" s="20" t="s">
        <v>7931</v>
      </c>
      <c r="H1642" s="20" t="s">
        <v>3005</v>
      </c>
      <c r="I1642" s="20" t="s">
        <v>2357</v>
      </c>
      <c r="J1642" s="17">
        <v>1</v>
      </c>
      <c r="K1642" s="17">
        <v>2015</v>
      </c>
      <c r="L1642" s="17">
        <v>0</v>
      </c>
      <c r="M1642" s="17">
        <v>0</v>
      </c>
      <c r="N1642" s="17">
        <v>13</v>
      </c>
      <c r="O1642" s="17">
        <v>2</v>
      </c>
      <c r="P1642" s="17">
        <v>51</v>
      </c>
      <c r="Q1642" s="17">
        <v>0</v>
      </c>
      <c r="R1642" s="17">
        <v>66</v>
      </c>
      <c r="S1642" s="21" t="s">
        <v>7372</v>
      </c>
      <c r="T1642" s="17"/>
      <c r="U1642" s="17"/>
      <c r="V1642" s="17"/>
      <c r="W1642" s="17"/>
      <c r="X1642" s="17"/>
      <c r="Y1642" s="17"/>
    </row>
    <row r="1643" spans="1:25" x14ac:dyDescent="0.25">
      <c r="A1643" s="20">
        <v>112020244</v>
      </c>
      <c r="B1643" s="20" t="s">
        <v>10616</v>
      </c>
      <c r="C1643" s="305"/>
      <c r="D1643" s="20">
        <v>112020134</v>
      </c>
      <c r="E1643" s="20" t="s">
        <v>5846</v>
      </c>
      <c r="F1643" s="20" t="s">
        <v>6816</v>
      </c>
      <c r="G1643" s="20" t="s">
        <v>6817</v>
      </c>
      <c r="H1643" s="20" t="s">
        <v>3005</v>
      </c>
      <c r="I1643" s="20" t="s">
        <v>2357</v>
      </c>
      <c r="J1643" s="17">
        <v>2</v>
      </c>
      <c r="K1643" s="17">
        <v>2015</v>
      </c>
      <c r="L1643" s="17">
        <v>2</v>
      </c>
      <c r="M1643" s="17">
        <v>2</v>
      </c>
      <c r="N1643" s="17">
        <v>6</v>
      </c>
      <c r="O1643" s="17">
        <v>1</v>
      </c>
      <c r="P1643" s="17">
        <v>33</v>
      </c>
      <c r="Q1643" s="17">
        <v>3</v>
      </c>
      <c r="R1643" s="17">
        <v>47</v>
      </c>
      <c r="S1643" s="21" t="s">
        <v>6126</v>
      </c>
      <c r="T1643" s="17">
        <v>0</v>
      </c>
      <c r="U1643" s="17">
        <v>0</v>
      </c>
      <c r="V1643" s="17">
        <v>1</v>
      </c>
      <c r="W1643" s="17">
        <v>0</v>
      </c>
      <c r="X1643" s="17">
        <v>27</v>
      </c>
      <c r="Y1643" s="17">
        <v>28</v>
      </c>
    </row>
    <row r="1644" spans="1:25" x14ac:dyDescent="0.25">
      <c r="A1644" s="20">
        <v>112020245</v>
      </c>
      <c r="B1644" s="20" t="s">
        <v>11029</v>
      </c>
      <c r="C1644" s="305"/>
      <c r="D1644" s="20">
        <v>112020245</v>
      </c>
      <c r="E1644" s="20" t="s">
        <v>4027</v>
      </c>
      <c r="F1644" s="20" t="s">
        <v>4737</v>
      </c>
      <c r="G1644" s="20" t="s">
        <v>4738</v>
      </c>
      <c r="H1644" s="20" t="s">
        <v>3005</v>
      </c>
      <c r="I1644" s="20" t="s">
        <v>2357</v>
      </c>
      <c r="J1644" s="17">
        <v>1</v>
      </c>
      <c r="K1644" s="17">
        <v>2015</v>
      </c>
      <c r="L1644" s="17">
        <v>0</v>
      </c>
      <c r="M1644" s="17">
        <v>0</v>
      </c>
      <c r="N1644" s="17">
        <v>0</v>
      </c>
      <c r="O1644" s="17">
        <v>0</v>
      </c>
      <c r="P1644" s="17">
        <v>4</v>
      </c>
      <c r="Q1644" s="17">
        <v>1</v>
      </c>
      <c r="R1644" s="17">
        <v>5</v>
      </c>
      <c r="S1644" s="21" t="s">
        <v>3520</v>
      </c>
      <c r="T1644" s="17"/>
      <c r="U1644" s="17"/>
      <c r="V1644" s="17"/>
      <c r="W1644" s="17"/>
      <c r="X1644" s="17"/>
      <c r="Y1644" s="17"/>
    </row>
    <row r="1645" spans="1:25" x14ac:dyDescent="0.25">
      <c r="A1645" s="20">
        <v>112020247</v>
      </c>
      <c r="B1645" s="20" t="s">
        <v>9204</v>
      </c>
      <c r="C1645" s="305"/>
      <c r="D1645" s="20">
        <v>112020247</v>
      </c>
      <c r="E1645" s="20" t="s">
        <v>3019</v>
      </c>
      <c r="F1645" s="20" t="s">
        <v>3020</v>
      </c>
      <c r="G1645" s="20" t="s">
        <v>3021</v>
      </c>
      <c r="H1645" s="20" t="s">
        <v>3005</v>
      </c>
      <c r="I1645" s="20" t="s">
        <v>2357</v>
      </c>
      <c r="J1645" s="17">
        <v>1</v>
      </c>
      <c r="K1645" s="17">
        <v>2014</v>
      </c>
      <c r="L1645" s="17">
        <v>0</v>
      </c>
      <c r="M1645" s="17">
        <v>0</v>
      </c>
      <c r="N1645" s="17">
        <v>0</v>
      </c>
      <c r="O1645" s="17">
        <v>0</v>
      </c>
      <c r="P1645" s="17">
        <v>0</v>
      </c>
      <c r="Q1645" s="17">
        <v>0</v>
      </c>
      <c r="R1645" s="17">
        <v>0</v>
      </c>
      <c r="S1645" s="21">
        <v>0</v>
      </c>
      <c r="T1645" s="17"/>
      <c r="U1645" s="17"/>
      <c r="V1645" s="17"/>
      <c r="W1645" s="17"/>
      <c r="X1645" s="17"/>
      <c r="Y1645" s="17"/>
    </row>
    <row r="1646" spans="1:25" x14ac:dyDescent="0.25">
      <c r="A1646" s="20">
        <v>112020248</v>
      </c>
      <c r="B1646" s="20" t="s">
        <v>9206</v>
      </c>
      <c r="C1646" s="305"/>
      <c r="D1646" s="20">
        <v>112020248</v>
      </c>
      <c r="E1646" s="20" t="s">
        <v>7932</v>
      </c>
      <c r="F1646" s="20" t="s">
        <v>7933</v>
      </c>
      <c r="G1646" s="20" t="s">
        <v>7934</v>
      </c>
      <c r="H1646" s="20" t="s">
        <v>3005</v>
      </c>
      <c r="I1646" s="20" t="s">
        <v>2357</v>
      </c>
      <c r="J1646" s="17">
        <v>2</v>
      </c>
      <c r="K1646" s="17">
        <v>2015</v>
      </c>
      <c r="L1646" s="17">
        <v>2</v>
      </c>
      <c r="M1646" s="17">
        <v>0</v>
      </c>
      <c r="N1646" s="17">
        <v>0</v>
      </c>
      <c r="O1646" s="17">
        <v>2</v>
      </c>
      <c r="P1646" s="17">
        <v>60</v>
      </c>
      <c r="Q1646" s="17">
        <v>0</v>
      </c>
      <c r="R1646" s="17">
        <v>64</v>
      </c>
      <c r="S1646" s="21" t="s">
        <v>7372</v>
      </c>
      <c r="T1646" s="17">
        <v>0</v>
      </c>
      <c r="U1646" s="17">
        <v>0</v>
      </c>
      <c r="V1646" s="17">
        <v>1</v>
      </c>
      <c r="W1646" s="17">
        <v>0</v>
      </c>
      <c r="X1646" s="17">
        <v>28</v>
      </c>
      <c r="Y1646" s="17">
        <v>29</v>
      </c>
    </row>
    <row r="1647" spans="1:25" x14ac:dyDescent="0.25">
      <c r="A1647" s="20">
        <v>112020250</v>
      </c>
      <c r="B1647" s="20" t="s">
        <v>10896</v>
      </c>
      <c r="C1647" s="305"/>
      <c r="D1647" s="20">
        <v>112020250</v>
      </c>
      <c r="E1647" s="20" t="s">
        <v>2684</v>
      </c>
      <c r="F1647" s="20" t="s">
        <v>3040</v>
      </c>
      <c r="G1647" s="20" t="s">
        <v>3041</v>
      </c>
      <c r="H1647" s="20" t="s">
        <v>3005</v>
      </c>
      <c r="I1647" s="20" t="s">
        <v>2357</v>
      </c>
      <c r="J1647" s="17">
        <v>1</v>
      </c>
      <c r="K1647" s="17">
        <v>2015</v>
      </c>
      <c r="L1647" s="17">
        <v>0</v>
      </c>
      <c r="M1647" s="17">
        <v>0</v>
      </c>
      <c r="N1647" s="17">
        <v>2</v>
      </c>
      <c r="O1647" s="17">
        <v>1</v>
      </c>
      <c r="P1647" s="17">
        <v>17</v>
      </c>
      <c r="Q1647" s="17">
        <v>0</v>
      </c>
      <c r="R1647" s="17">
        <v>20</v>
      </c>
      <c r="S1647" s="21" t="s">
        <v>3520</v>
      </c>
      <c r="T1647" s="17"/>
      <c r="U1647" s="17"/>
      <c r="V1647" s="17"/>
      <c r="W1647" s="17"/>
      <c r="X1647" s="17"/>
      <c r="Y1647" s="17"/>
    </row>
    <row r="1648" spans="1:25" x14ac:dyDescent="0.25">
      <c r="A1648" s="20">
        <v>112020252</v>
      </c>
      <c r="B1648" s="20" t="s">
        <v>9893</v>
      </c>
      <c r="C1648" s="305"/>
      <c r="D1648" s="20">
        <v>112020252</v>
      </c>
      <c r="E1648" s="20" t="s">
        <v>4739</v>
      </c>
      <c r="F1648" s="20" t="s">
        <v>4740</v>
      </c>
      <c r="G1648" s="20" t="s">
        <v>4741</v>
      </c>
      <c r="H1648" s="20" t="s">
        <v>3005</v>
      </c>
      <c r="I1648" s="20" t="s">
        <v>2357</v>
      </c>
      <c r="J1648" s="17">
        <v>1</v>
      </c>
      <c r="K1648" s="17">
        <v>2015</v>
      </c>
      <c r="L1648" s="17">
        <v>0</v>
      </c>
      <c r="M1648" s="17">
        <v>0</v>
      </c>
      <c r="N1648" s="17">
        <v>0</v>
      </c>
      <c r="O1648" s="17">
        <v>1</v>
      </c>
      <c r="P1648" s="17">
        <v>15</v>
      </c>
      <c r="Q1648" s="17">
        <v>0</v>
      </c>
      <c r="R1648" s="17">
        <v>16</v>
      </c>
      <c r="S1648" s="21" t="s">
        <v>3520</v>
      </c>
      <c r="T1648" s="17"/>
      <c r="U1648" s="17"/>
      <c r="V1648" s="17"/>
      <c r="W1648" s="17"/>
      <c r="X1648" s="17"/>
      <c r="Y1648" s="17"/>
    </row>
    <row r="1649" spans="1:25" x14ac:dyDescent="0.25">
      <c r="A1649" s="20">
        <v>112020253</v>
      </c>
      <c r="B1649" s="20" t="s">
        <v>9347</v>
      </c>
      <c r="C1649" s="305"/>
      <c r="D1649" s="20">
        <v>112020253</v>
      </c>
      <c r="E1649" s="20" t="s">
        <v>7935</v>
      </c>
      <c r="F1649" s="20" t="s">
        <v>7936</v>
      </c>
      <c r="G1649" s="20" t="s">
        <v>7937</v>
      </c>
      <c r="H1649" s="20" t="s">
        <v>3005</v>
      </c>
      <c r="I1649" s="20" t="s">
        <v>2357</v>
      </c>
      <c r="J1649" s="17">
        <v>1</v>
      </c>
      <c r="K1649" s="17">
        <v>2014</v>
      </c>
      <c r="L1649" s="17">
        <v>2</v>
      </c>
      <c r="M1649" s="17">
        <v>0</v>
      </c>
      <c r="N1649" s="17">
        <v>3</v>
      </c>
      <c r="O1649" s="17">
        <v>2</v>
      </c>
      <c r="P1649" s="17">
        <v>35</v>
      </c>
      <c r="Q1649" s="17">
        <v>10</v>
      </c>
      <c r="R1649" s="17">
        <v>52</v>
      </c>
      <c r="S1649" s="21" t="s">
        <v>7372</v>
      </c>
      <c r="T1649" s="17"/>
      <c r="U1649" s="17"/>
      <c r="V1649" s="17"/>
      <c r="W1649" s="17"/>
      <c r="X1649" s="17"/>
      <c r="Y1649" s="17"/>
    </row>
    <row r="1650" spans="1:25" x14ac:dyDescent="0.25">
      <c r="A1650" s="20">
        <v>112020255</v>
      </c>
      <c r="B1650" s="20" t="s">
        <v>9150</v>
      </c>
      <c r="C1650" s="305"/>
      <c r="D1650" s="20">
        <v>112020255</v>
      </c>
      <c r="E1650" s="20" t="s">
        <v>9151</v>
      </c>
      <c r="F1650" s="20" t="s">
        <v>3033</v>
      </c>
      <c r="G1650" s="20" t="s">
        <v>3034</v>
      </c>
      <c r="H1650" s="20" t="s">
        <v>3005</v>
      </c>
      <c r="I1650" s="20" t="s">
        <v>2357</v>
      </c>
      <c r="J1650" s="17">
        <v>1</v>
      </c>
      <c r="K1650" s="17">
        <v>2014</v>
      </c>
      <c r="L1650" s="17"/>
      <c r="M1650" s="17"/>
      <c r="N1650" s="17"/>
      <c r="O1650" s="17"/>
      <c r="P1650" s="17"/>
      <c r="Q1650" s="17"/>
      <c r="R1650" s="17"/>
      <c r="S1650" s="21">
        <v>0</v>
      </c>
      <c r="T1650" s="17">
        <v>0</v>
      </c>
      <c r="U1650" s="17">
        <v>0</v>
      </c>
      <c r="V1650" s="17">
        <v>1</v>
      </c>
      <c r="W1650" s="17">
        <v>10</v>
      </c>
      <c r="X1650" s="17">
        <v>12</v>
      </c>
      <c r="Y1650" s="17">
        <v>23</v>
      </c>
    </row>
    <row r="1651" spans="1:25" x14ac:dyDescent="0.25">
      <c r="A1651" s="20">
        <v>112020256</v>
      </c>
      <c r="B1651" s="20" t="s">
        <v>10451</v>
      </c>
      <c r="C1651" s="305"/>
      <c r="D1651" s="20">
        <v>112020256</v>
      </c>
      <c r="E1651" s="20" t="s">
        <v>3083</v>
      </c>
      <c r="F1651" s="20" t="s">
        <v>6839</v>
      </c>
      <c r="G1651" s="20" t="s">
        <v>6840</v>
      </c>
      <c r="H1651" s="20" t="s">
        <v>3005</v>
      </c>
      <c r="I1651" s="20" t="s">
        <v>2357</v>
      </c>
      <c r="J1651" s="17">
        <v>1</v>
      </c>
      <c r="K1651" s="17">
        <v>2015</v>
      </c>
      <c r="L1651" s="17">
        <v>0</v>
      </c>
      <c r="M1651" s="17">
        <v>0</v>
      </c>
      <c r="N1651" s="17">
        <v>17</v>
      </c>
      <c r="O1651" s="17">
        <v>2</v>
      </c>
      <c r="P1651" s="17">
        <v>28</v>
      </c>
      <c r="Q1651" s="17">
        <v>0</v>
      </c>
      <c r="R1651" s="17">
        <v>47</v>
      </c>
      <c r="S1651" s="21" t="s">
        <v>6126</v>
      </c>
      <c r="T1651" s="17"/>
      <c r="U1651" s="17"/>
      <c r="V1651" s="17"/>
      <c r="W1651" s="17"/>
      <c r="X1651" s="17"/>
      <c r="Y1651" s="17"/>
    </row>
    <row r="1652" spans="1:25" x14ac:dyDescent="0.25">
      <c r="A1652" s="20">
        <v>112020257</v>
      </c>
      <c r="B1652" s="20" t="s">
        <v>10450</v>
      </c>
      <c r="C1652" s="305"/>
      <c r="D1652" s="20">
        <v>112020257</v>
      </c>
      <c r="E1652" s="20" t="s">
        <v>3560</v>
      </c>
      <c r="F1652" s="20" t="s">
        <v>4742</v>
      </c>
      <c r="G1652" s="20" t="s">
        <v>4743</v>
      </c>
      <c r="H1652" s="20" t="s">
        <v>3005</v>
      </c>
      <c r="I1652" s="20" t="s">
        <v>2357</v>
      </c>
      <c r="J1652" s="17">
        <v>1</v>
      </c>
      <c r="K1652" s="17">
        <v>2015</v>
      </c>
      <c r="L1652" s="17">
        <v>0</v>
      </c>
      <c r="M1652" s="17">
        <v>0</v>
      </c>
      <c r="N1652" s="17">
        <v>0</v>
      </c>
      <c r="O1652" s="17">
        <v>0</v>
      </c>
      <c r="P1652" s="17">
        <v>2</v>
      </c>
      <c r="Q1652" s="17">
        <v>2</v>
      </c>
      <c r="R1652" s="17">
        <v>4</v>
      </c>
      <c r="S1652" s="21" t="s">
        <v>3520</v>
      </c>
      <c r="T1652" s="17"/>
      <c r="U1652" s="17"/>
      <c r="V1652" s="17"/>
      <c r="W1652" s="17"/>
      <c r="X1652" s="17"/>
      <c r="Y1652" s="17"/>
    </row>
    <row r="1653" spans="1:25" x14ac:dyDescent="0.25">
      <c r="A1653" s="20">
        <v>112020258</v>
      </c>
      <c r="B1653" s="20" t="s">
        <v>10845</v>
      </c>
      <c r="C1653" s="305"/>
      <c r="D1653" s="20">
        <v>112020258</v>
      </c>
      <c r="E1653" s="20" t="s">
        <v>2803</v>
      </c>
      <c r="F1653" s="20" t="s">
        <v>4339</v>
      </c>
      <c r="G1653" s="20" t="s">
        <v>4340</v>
      </c>
      <c r="H1653" s="20" t="s">
        <v>3005</v>
      </c>
      <c r="I1653" s="20" t="s">
        <v>2357</v>
      </c>
      <c r="J1653" s="17">
        <v>1</v>
      </c>
      <c r="K1653" s="17">
        <v>2015</v>
      </c>
      <c r="L1653" s="17">
        <v>0</v>
      </c>
      <c r="M1653" s="17">
        <v>0</v>
      </c>
      <c r="N1653" s="17">
        <v>6</v>
      </c>
      <c r="O1653" s="17">
        <v>0</v>
      </c>
      <c r="P1653" s="17">
        <v>10</v>
      </c>
      <c r="Q1653" s="17">
        <v>0</v>
      </c>
      <c r="R1653" s="17">
        <v>16</v>
      </c>
      <c r="S1653" s="21" t="s">
        <v>3520</v>
      </c>
      <c r="T1653" s="17"/>
      <c r="U1653" s="17"/>
      <c r="V1653" s="17"/>
      <c r="W1653" s="17"/>
      <c r="X1653" s="17"/>
      <c r="Y1653" s="17"/>
    </row>
    <row r="1654" spans="1:25" x14ac:dyDescent="0.25">
      <c r="A1654" s="20">
        <v>112020259</v>
      </c>
      <c r="B1654" s="23" t="s">
        <v>11273</v>
      </c>
      <c r="C1654" s="305"/>
      <c r="D1654" s="20">
        <v>112020259</v>
      </c>
      <c r="E1654" s="23" t="s">
        <v>2512</v>
      </c>
      <c r="F1654" s="23" t="s">
        <v>11303</v>
      </c>
      <c r="G1654" s="23" t="s">
        <v>11304</v>
      </c>
      <c r="H1654" s="23" t="s">
        <v>11276</v>
      </c>
      <c r="I1654" s="23" t="s">
        <v>11305</v>
      </c>
      <c r="J1654" s="23" t="s">
        <v>5868</v>
      </c>
      <c r="K1654" s="23" t="s">
        <v>11289</v>
      </c>
      <c r="L1654" s="23">
        <v>0</v>
      </c>
      <c r="M1654" s="23">
        <v>0</v>
      </c>
      <c r="N1654" s="23">
        <v>12</v>
      </c>
      <c r="O1654" s="23">
        <v>1</v>
      </c>
      <c r="P1654" s="23">
        <v>20</v>
      </c>
      <c r="Q1654" s="23">
        <v>6</v>
      </c>
      <c r="R1654" s="23">
        <v>39</v>
      </c>
      <c r="S1654" s="23"/>
      <c r="T1654" s="23">
        <v>0</v>
      </c>
      <c r="U1654" s="23">
        <v>0</v>
      </c>
      <c r="V1654" s="23">
        <v>0</v>
      </c>
      <c r="W1654" s="23">
        <v>0</v>
      </c>
      <c r="X1654" s="23">
        <v>0</v>
      </c>
      <c r="Y1654" s="23">
        <v>0</v>
      </c>
    </row>
    <row r="1655" spans="1:25" x14ac:dyDescent="0.25">
      <c r="A1655" s="20">
        <v>112020262</v>
      </c>
      <c r="B1655" s="20" t="s">
        <v>10467</v>
      </c>
      <c r="C1655" s="305"/>
      <c r="D1655" s="20">
        <v>112020262</v>
      </c>
      <c r="E1655" s="20" t="s">
        <v>4744</v>
      </c>
      <c r="F1655" s="20" t="s">
        <v>4745</v>
      </c>
      <c r="G1655" s="20" t="s">
        <v>4746</v>
      </c>
      <c r="H1655" s="20" t="s">
        <v>3005</v>
      </c>
      <c r="I1655" s="20" t="s">
        <v>2357</v>
      </c>
      <c r="J1655" s="17">
        <v>1</v>
      </c>
      <c r="K1655" s="17">
        <v>2015</v>
      </c>
      <c r="L1655" s="17">
        <v>0</v>
      </c>
      <c r="M1655" s="17">
        <v>0</v>
      </c>
      <c r="N1655" s="17">
        <v>3</v>
      </c>
      <c r="O1655" s="17">
        <v>2</v>
      </c>
      <c r="P1655" s="17">
        <v>10</v>
      </c>
      <c r="Q1655" s="17">
        <v>0</v>
      </c>
      <c r="R1655" s="17">
        <v>15</v>
      </c>
      <c r="S1655" s="21" t="s">
        <v>3520</v>
      </c>
      <c r="T1655" s="17"/>
      <c r="U1655" s="17"/>
      <c r="V1655" s="17"/>
      <c r="W1655" s="17"/>
      <c r="X1655" s="17"/>
      <c r="Y1655" s="17"/>
    </row>
    <row r="1656" spans="1:25" x14ac:dyDescent="0.25">
      <c r="A1656" s="20">
        <v>112020263</v>
      </c>
      <c r="B1656" s="20" t="s">
        <v>9990</v>
      </c>
      <c r="C1656" s="305"/>
      <c r="D1656" s="20">
        <v>112020263</v>
      </c>
      <c r="E1656" s="20" t="s">
        <v>4747</v>
      </c>
      <c r="F1656" s="20" t="s">
        <v>4748</v>
      </c>
      <c r="G1656" s="20" t="s">
        <v>4749</v>
      </c>
      <c r="H1656" s="20" t="s">
        <v>3005</v>
      </c>
      <c r="I1656" s="20" t="s">
        <v>2357</v>
      </c>
      <c r="J1656" s="17">
        <v>1</v>
      </c>
      <c r="K1656" s="17">
        <v>2015</v>
      </c>
      <c r="L1656" s="17">
        <v>2</v>
      </c>
      <c r="M1656" s="17">
        <v>0</v>
      </c>
      <c r="N1656" s="17">
        <v>0</v>
      </c>
      <c r="O1656" s="17">
        <v>2</v>
      </c>
      <c r="P1656" s="17">
        <v>2</v>
      </c>
      <c r="Q1656" s="17">
        <v>0</v>
      </c>
      <c r="R1656" s="17">
        <v>6</v>
      </c>
      <c r="S1656" s="21" t="s">
        <v>3520</v>
      </c>
      <c r="T1656" s="17"/>
      <c r="U1656" s="17"/>
      <c r="V1656" s="17"/>
      <c r="W1656" s="17"/>
      <c r="X1656" s="17"/>
      <c r="Y1656" s="17"/>
    </row>
    <row r="1657" spans="1:25" x14ac:dyDescent="0.25">
      <c r="A1657" s="20">
        <v>112020265</v>
      </c>
      <c r="B1657" s="20" t="s">
        <v>9876</v>
      </c>
      <c r="C1657" s="305">
        <v>1655</v>
      </c>
      <c r="D1657" s="20">
        <v>112022034</v>
      </c>
      <c r="E1657" s="20" t="s">
        <v>6841</v>
      </c>
      <c r="F1657" s="20" t="s">
        <v>6842</v>
      </c>
      <c r="G1657" s="20" t="s">
        <v>6843</v>
      </c>
      <c r="H1657" s="20" t="s">
        <v>3005</v>
      </c>
      <c r="I1657" s="20" t="s">
        <v>2357</v>
      </c>
      <c r="J1657" s="17">
        <v>2</v>
      </c>
      <c r="K1657" s="17">
        <v>2015</v>
      </c>
      <c r="L1657" s="17">
        <v>4</v>
      </c>
      <c r="M1657" s="17">
        <v>2</v>
      </c>
      <c r="N1657" s="17">
        <v>5</v>
      </c>
      <c r="O1657" s="17">
        <v>2</v>
      </c>
      <c r="P1657" s="17">
        <v>13</v>
      </c>
      <c r="Q1657" s="17">
        <v>4</v>
      </c>
      <c r="R1657" s="17">
        <v>30</v>
      </c>
      <c r="S1657" s="21" t="s">
        <v>6126</v>
      </c>
      <c r="T1657" s="17">
        <v>0</v>
      </c>
      <c r="U1657" s="17">
        <v>0</v>
      </c>
      <c r="V1657" s="17">
        <v>1</v>
      </c>
      <c r="W1657" s="17">
        <v>0</v>
      </c>
      <c r="X1657" s="17">
        <v>23</v>
      </c>
      <c r="Y1657" s="17">
        <v>24</v>
      </c>
    </row>
    <row r="1658" spans="1:25" x14ac:dyDescent="0.25">
      <c r="A1658" s="20">
        <v>112020267</v>
      </c>
      <c r="B1658" s="20" t="s">
        <v>9713</v>
      </c>
      <c r="C1658" s="305"/>
      <c r="D1658" s="20">
        <v>112020267</v>
      </c>
      <c r="E1658" s="20" t="s">
        <v>4750</v>
      </c>
      <c r="F1658" s="20" t="s">
        <v>4751</v>
      </c>
      <c r="G1658" s="20" t="s">
        <v>4752</v>
      </c>
      <c r="H1658" s="20" t="s">
        <v>3005</v>
      </c>
      <c r="I1658" s="20" t="s">
        <v>2357</v>
      </c>
      <c r="J1658" s="17">
        <v>1</v>
      </c>
      <c r="K1658" s="17">
        <v>2015</v>
      </c>
      <c r="L1658" s="17">
        <v>0</v>
      </c>
      <c r="M1658" s="17">
        <v>0</v>
      </c>
      <c r="N1658" s="17">
        <v>0</v>
      </c>
      <c r="O1658" s="17">
        <v>1</v>
      </c>
      <c r="P1658" s="17">
        <v>7</v>
      </c>
      <c r="Q1658" s="17">
        <v>2</v>
      </c>
      <c r="R1658" s="17">
        <v>10</v>
      </c>
      <c r="S1658" s="21" t="s">
        <v>3520</v>
      </c>
      <c r="T1658" s="17"/>
      <c r="U1658" s="17"/>
      <c r="V1658" s="17"/>
      <c r="W1658" s="17"/>
      <c r="X1658" s="17"/>
      <c r="Y1658" s="17"/>
    </row>
    <row r="1659" spans="1:25" x14ac:dyDescent="0.25">
      <c r="A1659" s="20">
        <v>112020268</v>
      </c>
      <c r="B1659" s="20" t="s">
        <v>10045</v>
      </c>
      <c r="C1659" s="305"/>
      <c r="D1659" s="20">
        <v>112020268</v>
      </c>
      <c r="E1659" s="20" t="s">
        <v>2899</v>
      </c>
      <c r="F1659" s="20" t="s">
        <v>6844</v>
      </c>
      <c r="G1659" s="20" t="s">
        <v>6845</v>
      </c>
      <c r="H1659" s="20" t="s">
        <v>3005</v>
      </c>
      <c r="I1659" s="20" t="s">
        <v>2357</v>
      </c>
      <c r="J1659" s="17">
        <v>1</v>
      </c>
      <c r="K1659" s="17">
        <v>2015</v>
      </c>
      <c r="L1659" s="17">
        <v>2</v>
      </c>
      <c r="M1659" s="17">
        <v>0</v>
      </c>
      <c r="N1659" s="17">
        <v>4</v>
      </c>
      <c r="O1659" s="17">
        <v>2</v>
      </c>
      <c r="P1659" s="17">
        <v>22</v>
      </c>
      <c r="Q1659" s="17">
        <v>4</v>
      </c>
      <c r="R1659" s="17">
        <v>34</v>
      </c>
      <c r="S1659" s="21" t="s">
        <v>6126</v>
      </c>
      <c r="T1659" s="17"/>
      <c r="U1659" s="17"/>
      <c r="V1659" s="17"/>
      <c r="W1659" s="17"/>
      <c r="X1659" s="17"/>
      <c r="Y1659" s="17"/>
    </row>
    <row r="1660" spans="1:25" x14ac:dyDescent="0.25">
      <c r="A1660" s="20">
        <v>112020271</v>
      </c>
      <c r="B1660" s="20" t="s">
        <v>11157</v>
      </c>
      <c r="C1660" s="305"/>
      <c r="D1660" s="20">
        <v>112020271</v>
      </c>
      <c r="E1660" s="20" t="s">
        <v>5873</v>
      </c>
      <c r="F1660" s="20" t="s">
        <v>5874</v>
      </c>
      <c r="G1660" s="20" t="s">
        <v>5875</v>
      </c>
      <c r="H1660" s="20" t="s">
        <v>3005</v>
      </c>
      <c r="I1660" s="20" t="s">
        <v>2357</v>
      </c>
      <c r="J1660" s="17">
        <v>2</v>
      </c>
      <c r="K1660" s="17">
        <v>2015</v>
      </c>
      <c r="L1660" s="17">
        <v>2</v>
      </c>
      <c r="M1660" s="17">
        <v>3</v>
      </c>
      <c r="N1660" s="17">
        <v>24</v>
      </c>
      <c r="O1660" s="17">
        <v>4</v>
      </c>
      <c r="P1660" s="17">
        <v>65</v>
      </c>
      <c r="Q1660" s="17">
        <v>15</v>
      </c>
      <c r="R1660" s="17">
        <v>113</v>
      </c>
      <c r="S1660" s="21" t="s">
        <v>5595</v>
      </c>
      <c r="T1660" s="17">
        <v>0</v>
      </c>
      <c r="U1660" s="17">
        <v>0</v>
      </c>
      <c r="V1660" s="17">
        <v>6</v>
      </c>
      <c r="W1660" s="17">
        <v>0</v>
      </c>
      <c r="X1660" s="17">
        <v>140</v>
      </c>
      <c r="Y1660" s="17">
        <v>146</v>
      </c>
    </row>
    <row r="1661" spans="1:25" x14ac:dyDescent="0.25">
      <c r="A1661" s="20">
        <v>112020274</v>
      </c>
      <c r="B1661" s="20" t="s">
        <v>8714</v>
      </c>
      <c r="C1661" s="305"/>
      <c r="D1661" s="20">
        <v>112020274</v>
      </c>
      <c r="E1661" s="20" t="s">
        <v>7938</v>
      </c>
      <c r="F1661" s="20" t="s">
        <v>7939</v>
      </c>
      <c r="G1661" s="20" t="s">
        <v>7940</v>
      </c>
      <c r="H1661" s="20" t="s">
        <v>3005</v>
      </c>
      <c r="I1661" s="20" t="s">
        <v>2357</v>
      </c>
      <c r="J1661" s="17">
        <v>1</v>
      </c>
      <c r="K1661" s="17">
        <v>2015</v>
      </c>
      <c r="L1661" s="17">
        <v>0</v>
      </c>
      <c r="M1661" s="17">
        <v>0</v>
      </c>
      <c r="N1661" s="17">
        <v>2</v>
      </c>
      <c r="O1661" s="17">
        <v>2</v>
      </c>
      <c r="P1661" s="17">
        <v>30</v>
      </c>
      <c r="Q1661" s="17">
        <v>19</v>
      </c>
      <c r="R1661" s="17">
        <v>53</v>
      </c>
      <c r="S1661" s="21" t="s">
        <v>7372</v>
      </c>
      <c r="T1661" s="17"/>
      <c r="U1661" s="17"/>
      <c r="V1661" s="17"/>
      <c r="W1661" s="17"/>
      <c r="X1661" s="17"/>
      <c r="Y1661" s="17"/>
    </row>
    <row r="1662" spans="1:25" x14ac:dyDescent="0.25">
      <c r="A1662" s="20">
        <v>112020276</v>
      </c>
      <c r="B1662" s="20" t="s">
        <v>11064</v>
      </c>
      <c r="C1662" s="305"/>
      <c r="D1662" s="20">
        <v>112020276</v>
      </c>
      <c r="E1662" s="20" t="s">
        <v>4753</v>
      </c>
      <c r="F1662" s="20" t="s">
        <v>4754</v>
      </c>
      <c r="G1662" s="20" t="s">
        <v>4755</v>
      </c>
      <c r="H1662" s="20" t="s">
        <v>3005</v>
      </c>
      <c r="I1662" s="20" t="s">
        <v>2357</v>
      </c>
      <c r="J1662" s="17">
        <v>2</v>
      </c>
      <c r="K1662" s="17">
        <v>2015</v>
      </c>
      <c r="L1662" s="17">
        <v>0</v>
      </c>
      <c r="M1662" s="17">
        <v>0</v>
      </c>
      <c r="N1662" s="17">
        <v>1</v>
      </c>
      <c r="O1662" s="17">
        <v>1</v>
      </c>
      <c r="P1662" s="17">
        <v>10</v>
      </c>
      <c r="Q1662" s="17">
        <v>0</v>
      </c>
      <c r="R1662" s="17">
        <v>12</v>
      </c>
      <c r="S1662" s="21" t="s">
        <v>3520</v>
      </c>
      <c r="T1662" s="17">
        <v>0</v>
      </c>
      <c r="U1662" s="17">
        <v>0</v>
      </c>
      <c r="V1662" s="17">
        <v>0</v>
      </c>
      <c r="W1662" s="17">
        <v>14</v>
      </c>
      <c r="X1662" s="17">
        <v>10</v>
      </c>
      <c r="Y1662" s="17">
        <v>24</v>
      </c>
    </row>
    <row r="1663" spans="1:25" x14ac:dyDescent="0.25">
      <c r="A1663" s="20">
        <v>112020279</v>
      </c>
      <c r="B1663" s="20" t="s">
        <v>8939</v>
      </c>
      <c r="C1663" s="305"/>
      <c r="D1663" s="20">
        <v>112020279</v>
      </c>
      <c r="E1663" s="20" t="s">
        <v>6846</v>
      </c>
      <c r="F1663" s="20" t="s">
        <v>6847</v>
      </c>
      <c r="G1663" s="20" t="s">
        <v>6848</v>
      </c>
      <c r="H1663" s="20" t="s">
        <v>3005</v>
      </c>
      <c r="I1663" s="20" t="s">
        <v>2357</v>
      </c>
      <c r="J1663" s="17">
        <v>1</v>
      </c>
      <c r="K1663" s="17">
        <v>2015</v>
      </c>
      <c r="L1663" s="17">
        <v>0</v>
      </c>
      <c r="M1663" s="17">
        <v>2</v>
      </c>
      <c r="N1663" s="17">
        <v>2</v>
      </c>
      <c r="O1663" s="17">
        <v>2</v>
      </c>
      <c r="P1663" s="17">
        <v>22</v>
      </c>
      <c r="Q1663" s="17">
        <v>2</v>
      </c>
      <c r="R1663" s="17">
        <v>30</v>
      </c>
      <c r="S1663" s="21" t="s">
        <v>6126</v>
      </c>
      <c r="T1663" s="17"/>
      <c r="U1663" s="17"/>
      <c r="V1663" s="17"/>
      <c r="W1663" s="17"/>
      <c r="X1663" s="17"/>
      <c r="Y1663" s="17"/>
    </row>
    <row r="1664" spans="1:25" x14ac:dyDescent="0.25">
      <c r="A1664" s="20">
        <v>112020280</v>
      </c>
      <c r="B1664" s="20" t="s">
        <v>9406</v>
      </c>
      <c r="C1664" s="305"/>
      <c r="D1664" s="20">
        <v>112020280</v>
      </c>
      <c r="E1664" s="20" t="s">
        <v>4228</v>
      </c>
      <c r="F1664" s="20" t="s">
        <v>4756</v>
      </c>
      <c r="G1664" s="20" t="s">
        <v>4757</v>
      </c>
      <c r="H1664" s="20" t="s">
        <v>3005</v>
      </c>
      <c r="I1664" s="20" t="s">
        <v>2357</v>
      </c>
      <c r="J1664" s="17">
        <v>1</v>
      </c>
      <c r="K1664" s="17">
        <v>2014</v>
      </c>
      <c r="L1664" s="17">
        <v>0</v>
      </c>
      <c r="M1664" s="17">
        <v>2</v>
      </c>
      <c r="N1664" s="17">
        <v>6</v>
      </c>
      <c r="O1664" s="17">
        <v>2</v>
      </c>
      <c r="P1664" s="17">
        <v>8</v>
      </c>
      <c r="Q1664" s="17">
        <v>6</v>
      </c>
      <c r="R1664" s="17">
        <v>24</v>
      </c>
      <c r="S1664" s="21" t="s">
        <v>3520</v>
      </c>
      <c r="T1664" s="17"/>
      <c r="U1664" s="17"/>
      <c r="V1664" s="17"/>
      <c r="W1664" s="17"/>
      <c r="X1664" s="17"/>
      <c r="Y1664" s="17"/>
    </row>
    <row r="1665" spans="1:25" x14ac:dyDescent="0.25">
      <c r="A1665" s="20">
        <v>112020282</v>
      </c>
      <c r="B1665" s="20" t="s">
        <v>9301</v>
      </c>
      <c r="C1665" s="305"/>
      <c r="D1665" s="20">
        <v>112020282</v>
      </c>
      <c r="E1665" s="20" t="s">
        <v>6849</v>
      </c>
      <c r="F1665" s="20" t="s">
        <v>6850</v>
      </c>
      <c r="G1665" s="20" t="s">
        <v>6851</v>
      </c>
      <c r="H1665" s="20" t="s">
        <v>3005</v>
      </c>
      <c r="I1665" s="20" t="s">
        <v>2357</v>
      </c>
      <c r="J1665" s="17">
        <v>1</v>
      </c>
      <c r="K1665" s="17">
        <v>2014</v>
      </c>
      <c r="L1665" s="17">
        <v>0</v>
      </c>
      <c r="M1665" s="17">
        <v>0</v>
      </c>
      <c r="N1665" s="17">
        <v>4</v>
      </c>
      <c r="O1665" s="17">
        <v>2</v>
      </c>
      <c r="P1665" s="17">
        <v>14</v>
      </c>
      <c r="Q1665" s="17">
        <v>20</v>
      </c>
      <c r="R1665" s="17">
        <v>40</v>
      </c>
      <c r="S1665" s="21" t="s">
        <v>6126</v>
      </c>
      <c r="T1665" s="17"/>
      <c r="U1665" s="17"/>
      <c r="V1665" s="17"/>
      <c r="W1665" s="17"/>
      <c r="X1665" s="17"/>
      <c r="Y1665" s="17"/>
    </row>
    <row r="1666" spans="1:25" x14ac:dyDescent="0.25">
      <c r="A1666" s="20">
        <v>112020283</v>
      </c>
      <c r="B1666" s="20" t="s">
        <v>8873</v>
      </c>
      <c r="C1666" s="305"/>
      <c r="D1666" s="20">
        <v>112020283</v>
      </c>
      <c r="E1666" s="20" t="s">
        <v>2278</v>
      </c>
      <c r="F1666" s="20" t="s">
        <v>3022</v>
      </c>
      <c r="G1666" s="20" t="s">
        <v>3023</v>
      </c>
      <c r="H1666" s="20" t="s">
        <v>3005</v>
      </c>
      <c r="I1666" s="20" t="s">
        <v>2357</v>
      </c>
      <c r="J1666" s="17">
        <v>1</v>
      </c>
      <c r="K1666" s="17">
        <v>2015</v>
      </c>
      <c r="L1666" s="17">
        <v>0</v>
      </c>
      <c r="M1666" s="17">
        <v>0</v>
      </c>
      <c r="N1666" s="17">
        <v>0</v>
      </c>
      <c r="O1666" s="17">
        <v>0</v>
      </c>
      <c r="P1666" s="17">
        <v>0</v>
      </c>
      <c r="Q1666" s="17">
        <v>0</v>
      </c>
      <c r="R1666" s="17">
        <v>0</v>
      </c>
      <c r="S1666" s="21">
        <v>0</v>
      </c>
      <c r="T1666" s="17"/>
      <c r="U1666" s="17"/>
      <c r="V1666" s="17"/>
      <c r="W1666" s="17"/>
      <c r="X1666" s="17"/>
      <c r="Y1666" s="17"/>
    </row>
    <row r="1667" spans="1:25" x14ac:dyDescent="0.25">
      <c r="A1667" s="20">
        <v>112022006</v>
      </c>
      <c r="B1667" s="20" t="s">
        <v>8882</v>
      </c>
      <c r="C1667" s="305"/>
      <c r="D1667" s="20">
        <v>112022006</v>
      </c>
      <c r="E1667" s="20" t="s">
        <v>5251</v>
      </c>
      <c r="F1667" s="20" t="s">
        <v>4676</v>
      </c>
      <c r="G1667" s="20" t="s">
        <v>4677</v>
      </c>
      <c r="H1667" s="20" t="s">
        <v>3005</v>
      </c>
      <c r="I1667" s="20" t="s">
        <v>2357</v>
      </c>
      <c r="J1667" s="17">
        <v>1</v>
      </c>
      <c r="K1667" s="17">
        <v>2014</v>
      </c>
      <c r="L1667" s="17">
        <v>2</v>
      </c>
      <c r="M1667" s="17">
        <v>0</v>
      </c>
      <c r="N1667" s="17">
        <v>7</v>
      </c>
      <c r="O1667" s="17">
        <v>1</v>
      </c>
      <c r="P1667" s="17">
        <v>12</v>
      </c>
      <c r="Q1667" s="17">
        <v>4</v>
      </c>
      <c r="R1667" s="17">
        <v>26</v>
      </c>
      <c r="S1667" s="21" t="s">
        <v>6126</v>
      </c>
      <c r="T1667" s="17"/>
      <c r="U1667" s="17"/>
      <c r="V1667" s="17"/>
      <c r="W1667" s="17"/>
      <c r="X1667" s="17"/>
      <c r="Y1667" s="17"/>
    </row>
    <row r="1668" spans="1:25" x14ac:dyDescent="0.25">
      <c r="A1668" s="20">
        <v>112022007</v>
      </c>
      <c r="B1668" s="20" t="s">
        <v>10618</v>
      </c>
      <c r="C1668" s="305"/>
      <c r="D1668" s="20">
        <v>112022007</v>
      </c>
      <c r="E1668" s="20" t="s">
        <v>4758</v>
      </c>
      <c r="F1668" s="20" t="s">
        <v>4759</v>
      </c>
      <c r="G1668" s="20" t="s">
        <v>4760</v>
      </c>
      <c r="H1668" s="20" t="s">
        <v>3005</v>
      </c>
      <c r="I1668" s="20" t="s">
        <v>2357</v>
      </c>
      <c r="J1668" s="17">
        <v>1</v>
      </c>
      <c r="K1668" s="17">
        <v>2015</v>
      </c>
      <c r="L1668" s="17">
        <v>1</v>
      </c>
      <c r="M1668" s="17">
        <v>0</v>
      </c>
      <c r="N1668" s="17">
        <v>0</v>
      </c>
      <c r="O1668" s="17">
        <v>2</v>
      </c>
      <c r="P1668" s="17">
        <v>14</v>
      </c>
      <c r="Q1668" s="17">
        <v>4</v>
      </c>
      <c r="R1668" s="17">
        <v>21</v>
      </c>
      <c r="S1668" s="21" t="s">
        <v>3520</v>
      </c>
      <c r="T1668" s="17"/>
      <c r="U1668" s="17"/>
      <c r="V1668" s="17"/>
      <c r="W1668" s="17"/>
      <c r="X1668" s="17"/>
      <c r="Y1668" s="17"/>
    </row>
    <row r="1669" spans="1:25" x14ac:dyDescent="0.25">
      <c r="A1669" s="20">
        <v>112022008</v>
      </c>
      <c r="B1669" s="20" t="s">
        <v>8455</v>
      </c>
      <c r="C1669" s="305"/>
      <c r="D1669" s="20">
        <v>112022008</v>
      </c>
      <c r="E1669" s="20" t="s">
        <v>4761</v>
      </c>
      <c r="F1669" s="20" t="s">
        <v>4762</v>
      </c>
      <c r="G1669" s="20" t="s">
        <v>4763</v>
      </c>
      <c r="H1669" s="20" t="s">
        <v>3005</v>
      </c>
      <c r="I1669" s="20" t="s">
        <v>2357</v>
      </c>
      <c r="J1669" s="17">
        <v>1</v>
      </c>
      <c r="K1669" s="17">
        <v>2014</v>
      </c>
      <c r="L1669" s="17">
        <v>0</v>
      </c>
      <c r="M1669" s="17">
        <v>0</v>
      </c>
      <c r="N1669" s="17">
        <v>0</v>
      </c>
      <c r="O1669" s="17">
        <v>1</v>
      </c>
      <c r="P1669" s="17">
        <v>8</v>
      </c>
      <c r="Q1669" s="17">
        <v>7</v>
      </c>
      <c r="R1669" s="17">
        <v>16</v>
      </c>
      <c r="S1669" s="21" t="s">
        <v>3520</v>
      </c>
      <c r="T1669" s="17"/>
      <c r="U1669" s="17"/>
      <c r="V1669" s="17"/>
      <c r="W1669" s="17"/>
      <c r="X1669" s="17"/>
      <c r="Y1669" s="17"/>
    </row>
    <row r="1670" spans="1:25" x14ac:dyDescent="0.25">
      <c r="A1670" s="20">
        <v>112022011</v>
      </c>
      <c r="B1670" s="20" t="s">
        <v>9906</v>
      </c>
      <c r="C1670" s="305"/>
      <c r="D1670" s="20">
        <v>112022011</v>
      </c>
      <c r="E1670" s="20" t="s">
        <v>7941</v>
      </c>
      <c r="F1670" s="20" t="s">
        <v>7942</v>
      </c>
      <c r="G1670" s="20" t="s">
        <v>7943</v>
      </c>
      <c r="H1670" s="20" t="s">
        <v>3005</v>
      </c>
      <c r="I1670" s="20" t="s">
        <v>2357</v>
      </c>
      <c r="J1670" s="17">
        <v>1</v>
      </c>
      <c r="K1670" s="17">
        <v>2015</v>
      </c>
      <c r="L1670" s="17">
        <v>2</v>
      </c>
      <c r="M1670" s="17">
        <v>0</v>
      </c>
      <c r="N1670" s="17">
        <v>28</v>
      </c>
      <c r="O1670" s="17">
        <v>4</v>
      </c>
      <c r="P1670" s="17">
        <v>48</v>
      </c>
      <c r="Q1670" s="17">
        <v>15</v>
      </c>
      <c r="R1670" s="17">
        <v>97</v>
      </c>
      <c r="S1670" s="21" t="s">
        <v>7372</v>
      </c>
      <c r="T1670" s="17"/>
      <c r="U1670" s="17"/>
      <c r="V1670" s="17"/>
      <c r="W1670" s="17"/>
      <c r="X1670" s="17"/>
      <c r="Y1670" s="17"/>
    </row>
    <row r="1671" spans="1:25" x14ac:dyDescent="0.25">
      <c r="A1671" s="20">
        <v>112022012</v>
      </c>
      <c r="B1671" s="20" t="s">
        <v>8364</v>
      </c>
      <c r="C1671" s="305"/>
      <c r="D1671" s="20">
        <v>112022012</v>
      </c>
      <c r="E1671" s="20" t="s">
        <v>6852</v>
      </c>
      <c r="F1671" s="20" t="s">
        <v>6853</v>
      </c>
      <c r="G1671" s="20" t="s">
        <v>6854</v>
      </c>
      <c r="H1671" s="20" t="s">
        <v>3005</v>
      </c>
      <c r="I1671" s="20" t="s">
        <v>2357</v>
      </c>
      <c r="J1671" s="17">
        <v>2</v>
      </c>
      <c r="K1671" s="17">
        <v>2015</v>
      </c>
      <c r="L1671" s="17">
        <v>0</v>
      </c>
      <c r="M1671" s="17">
        <v>2</v>
      </c>
      <c r="N1671" s="17">
        <v>2</v>
      </c>
      <c r="O1671" s="17">
        <v>2</v>
      </c>
      <c r="P1671" s="17">
        <v>22</v>
      </c>
      <c r="Q1671" s="17">
        <v>5</v>
      </c>
      <c r="R1671" s="17">
        <v>33</v>
      </c>
      <c r="S1671" s="21" t="s">
        <v>6126</v>
      </c>
      <c r="T1671" s="17">
        <v>3</v>
      </c>
      <c r="U1671" s="17">
        <v>0</v>
      </c>
      <c r="V1671" s="17">
        <v>1</v>
      </c>
      <c r="W1671" s="17">
        <v>0</v>
      </c>
      <c r="X1671" s="17">
        <v>15</v>
      </c>
      <c r="Y1671" s="17">
        <v>19</v>
      </c>
    </row>
    <row r="1672" spans="1:25" x14ac:dyDescent="0.25">
      <c r="A1672" s="20">
        <v>112022013</v>
      </c>
      <c r="B1672" s="20" t="s">
        <v>9972</v>
      </c>
      <c r="C1672" s="305"/>
      <c r="D1672" s="20">
        <v>112022013</v>
      </c>
      <c r="E1672" s="20" t="s">
        <v>4764</v>
      </c>
      <c r="F1672" s="20" t="s">
        <v>4765</v>
      </c>
      <c r="G1672" s="20" t="s">
        <v>4766</v>
      </c>
      <c r="H1672" s="20" t="s">
        <v>3005</v>
      </c>
      <c r="I1672" s="20" t="s">
        <v>2357</v>
      </c>
      <c r="J1672" s="17">
        <v>1</v>
      </c>
      <c r="K1672" s="17">
        <v>2015</v>
      </c>
      <c r="L1672" s="17">
        <v>0</v>
      </c>
      <c r="M1672" s="17">
        <v>0</v>
      </c>
      <c r="N1672" s="17">
        <v>0</v>
      </c>
      <c r="O1672" s="17">
        <v>1</v>
      </c>
      <c r="P1672" s="17">
        <v>13</v>
      </c>
      <c r="Q1672" s="17">
        <v>4</v>
      </c>
      <c r="R1672" s="17">
        <v>18</v>
      </c>
      <c r="S1672" s="21" t="s">
        <v>3520</v>
      </c>
      <c r="T1672" s="17"/>
      <c r="U1672" s="17"/>
      <c r="V1672" s="17"/>
      <c r="W1672" s="17"/>
      <c r="X1672" s="17"/>
      <c r="Y1672" s="17"/>
    </row>
    <row r="1673" spans="1:25" x14ac:dyDescent="0.25">
      <c r="A1673" s="20">
        <v>112022014</v>
      </c>
      <c r="B1673" s="20" t="s">
        <v>10858</v>
      </c>
      <c r="C1673" s="305"/>
      <c r="D1673" s="20">
        <v>112022014</v>
      </c>
      <c r="E1673" s="20" t="s">
        <v>2685</v>
      </c>
      <c r="F1673" s="20" t="s">
        <v>3024</v>
      </c>
      <c r="G1673" s="20" t="s">
        <v>3025</v>
      </c>
      <c r="H1673" s="20" t="s">
        <v>3005</v>
      </c>
      <c r="I1673" s="20" t="s">
        <v>2357</v>
      </c>
      <c r="J1673" s="17">
        <v>1</v>
      </c>
      <c r="K1673" s="17">
        <v>2014</v>
      </c>
      <c r="L1673" s="17">
        <v>0</v>
      </c>
      <c r="M1673" s="17">
        <v>0</v>
      </c>
      <c r="N1673" s="17">
        <v>0</v>
      </c>
      <c r="O1673" s="17">
        <v>0</v>
      </c>
      <c r="P1673" s="17">
        <v>0</v>
      </c>
      <c r="Q1673" s="17">
        <v>0</v>
      </c>
      <c r="R1673" s="17">
        <v>0</v>
      </c>
      <c r="S1673" s="21">
        <v>0</v>
      </c>
      <c r="T1673" s="17"/>
      <c r="U1673" s="17"/>
      <c r="V1673" s="17"/>
      <c r="W1673" s="17"/>
      <c r="X1673" s="17"/>
      <c r="Y1673" s="17"/>
    </row>
    <row r="1674" spans="1:25" x14ac:dyDescent="0.25">
      <c r="A1674" s="20">
        <v>112022015</v>
      </c>
      <c r="B1674" s="20" t="s">
        <v>10836</v>
      </c>
      <c r="C1674" s="305"/>
      <c r="D1674" s="20">
        <v>112022015</v>
      </c>
      <c r="E1674" s="20" t="s">
        <v>5876</v>
      </c>
      <c r="F1674" s="20" t="s">
        <v>5877</v>
      </c>
      <c r="G1674" s="20" t="s">
        <v>5878</v>
      </c>
      <c r="H1674" s="20" t="s">
        <v>3005</v>
      </c>
      <c r="I1674" s="20" t="s">
        <v>2357</v>
      </c>
      <c r="J1674" s="17">
        <v>2</v>
      </c>
      <c r="K1674" s="17">
        <v>2014</v>
      </c>
      <c r="L1674" s="17">
        <v>0</v>
      </c>
      <c r="M1674" s="17">
        <v>2</v>
      </c>
      <c r="N1674" s="17">
        <v>15</v>
      </c>
      <c r="O1674" s="17">
        <v>5</v>
      </c>
      <c r="P1674" s="17">
        <v>100</v>
      </c>
      <c r="Q1674" s="17">
        <v>5</v>
      </c>
      <c r="R1674" s="17">
        <v>127</v>
      </c>
      <c r="S1674" s="21" t="s">
        <v>5595</v>
      </c>
      <c r="T1674" s="17">
        <v>0</v>
      </c>
      <c r="U1674" s="17">
        <v>0</v>
      </c>
      <c r="V1674" s="17">
        <v>2</v>
      </c>
      <c r="W1674" s="17">
        <v>0</v>
      </c>
      <c r="X1674" s="17">
        <v>30</v>
      </c>
      <c r="Y1674" s="17">
        <v>32</v>
      </c>
    </row>
    <row r="1675" spans="1:25" x14ac:dyDescent="0.25">
      <c r="A1675" s="20">
        <v>112022017</v>
      </c>
      <c r="B1675" s="20" t="s">
        <v>9304</v>
      </c>
      <c r="C1675" s="305"/>
      <c r="D1675" s="20">
        <v>112022017</v>
      </c>
      <c r="E1675" s="20" t="s">
        <v>4767</v>
      </c>
      <c r="F1675" s="20" t="s">
        <v>4768</v>
      </c>
      <c r="G1675" s="20" t="s">
        <v>4769</v>
      </c>
      <c r="H1675" s="20" t="s">
        <v>3005</v>
      </c>
      <c r="I1675" s="20" t="s">
        <v>2357</v>
      </c>
      <c r="J1675" s="17">
        <v>1</v>
      </c>
      <c r="K1675" s="17">
        <v>2014</v>
      </c>
      <c r="L1675" s="17">
        <v>0</v>
      </c>
      <c r="M1675" s="17">
        <v>0</v>
      </c>
      <c r="N1675" s="17">
        <v>2</v>
      </c>
      <c r="O1675" s="17">
        <v>1</v>
      </c>
      <c r="P1675" s="17">
        <v>10</v>
      </c>
      <c r="Q1675" s="17">
        <v>0</v>
      </c>
      <c r="R1675" s="17">
        <v>13</v>
      </c>
      <c r="S1675" s="21" t="s">
        <v>3520</v>
      </c>
      <c r="T1675" s="17"/>
      <c r="U1675" s="17"/>
      <c r="V1675" s="17"/>
      <c r="W1675" s="17"/>
      <c r="X1675" s="17"/>
      <c r="Y1675" s="17"/>
    </row>
    <row r="1676" spans="1:25" x14ac:dyDescent="0.25">
      <c r="A1676" s="20">
        <v>112022018</v>
      </c>
      <c r="B1676" s="20" t="s">
        <v>9980</v>
      </c>
      <c r="C1676" s="305"/>
      <c r="D1676" s="20">
        <v>112022018</v>
      </c>
      <c r="E1676" s="20" t="s">
        <v>6855</v>
      </c>
      <c r="F1676" s="20" t="s">
        <v>6856</v>
      </c>
      <c r="G1676" s="20" t="s">
        <v>6857</v>
      </c>
      <c r="H1676" s="20" t="s">
        <v>3005</v>
      </c>
      <c r="I1676" s="20" t="s">
        <v>2357</v>
      </c>
      <c r="J1676" s="17">
        <v>2</v>
      </c>
      <c r="K1676" s="17">
        <v>2015</v>
      </c>
      <c r="L1676" s="17">
        <v>0</v>
      </c>
      <c r="M1676" s="17">
        <v>0</v>
      </c>
      <c r="N1676" s="17">
        <v>5</v>
      </c>
      <c r="O1676" s="17">
        <v>2</v>
      </c>
      <c r="P1676" s="17">
        <v>22</v>
      </c>
      <c r="Q1676" s="17">
        <v>0</v>
      </c>
      <c r="R1676" s="17">
        <v>29</v>
      </c>
      <c r="S1676" s="21" t="s">
        <v>6126</v>
      </c>
      <c r="T1676" s="17">
        <v>0</v>
      </c>
      <c r="U1676" s="17">
        <v>0</v>
      </c>
      <c r="V1676" s="17">
        <v>1</v>
      </c>
      <c r="W1676" s="17">
        <v>0</v>
      </c>
      <c r="X1676" s="17">
        <v>17</v>
      </c>
      <c r="Y1676" s="17">
        <v>18</v>
      </c>
    </row>
    <row r="1677" spans="1:25" x14ac:dyDescent="0.25">
      <c r="A1677" s="20">
        <v>112022019</v>
      </c>
      <c r="B1677" s="20" t="s">
        <v>9961</v>
      </c>
      <c r="C1677" s="305"/>
      <c r="D1677" s="20">
        <v>112022019</v>
      </c>
      <c r="E1677" s="20" t="s">
        <v>4770</v>
      </c>
      <c r="F1677" s="20" t="s">
        <v>4771</v>
      </c>
      <c r="G1677" s="20" t="s">
        <v>4772</v>
      </c>
      <c r="H1677" s="20" t="s">
        <v>3005</v>
      </c>
      <c r="I1677" s="20" t="s">
        <v>2357</v>
      </c>
      <c r="J1677" s="17">
        <v>2</v>
      </c>
      <c r="K1677" s="17">
        <v>2014</v>
      </c>
      <c r="L1677" s="17">
        <v>2</v>
      </c>
      <c r="M1677" s="17">
        <v>0</v>
      </c>
      <c r="N1677" s="17">
        <v>5</v>
      </c>
      <c r="O1677" s="17">
        <v>1</v>
      </c>
      <c r="P1677" s="17">
        <v>12</v>
      </c>
      <c r="Q1677" s="17">
        <v>0</v>
      </c>
      <c r="R1677" s="17">
        <v>20</v>
      </c>
      <c r="S1677" s="21" t="s">
        <v>3520</v>
      </c>
      <c r="T1677" s="17">
        <v>0</v>
      </c>
      <c r="U1677" s="17">
        <v>0</v>
      </c>
      <c r="V1677" s="17">
        <v>1</v>
      </c>
      <c r="W1677" s="17">
        <v>10</v>
      </c>
      <c r="X1677" s="17">
        <v>9</v>
      </c>
      <c r="Y1677" s="17">
        <v>20</v>
      </c>
    </row>
    <row r="1678" spans="1:25" x14ac:dyDescent="0.25">
      <c r="A1678" s="20">
        <v>112022020</v>
      </c>
      <c r="B1678" s="20" t="s">
        <v>8867</v>
      </c>
      <c r="C1678" s="305"/>
      <c r="D1678" s="20">
        <v>112022020</v>
      </c>
      <c r="E1678" s="20" t="s">
        <v>4773</v>
      </c>
      <c r="F1678" s="20" t="s">
        <v>4774</v>
      </c>
      <c r="G1678" s="20" t="s">
        <v>4775</v>
      </c>
      <c r="H1678" s="20" t="s">
        <v>3005</v>
      </c>
      <c r="I1678" s="20" t="s">
        <v>2357</v>
      </c>
      <c r="J1678" s="17">
        <v>2</v>
      </c>
      <c r="K1678" s="17">
        <v>2014</v>
      </c>
      <c r="L1678" s="17">
        <v>1</v>
      </c>
      <c r="M1678" s="17">
        <v>0</v>
      </c>
      <c r="N1678" s="17">
        <v>4</v>
      </c>
      <c r="O1678" s="17">
        <v>1</v>
      </c>
      <c r="P1678" s="17">
        <v>6</v>
      </c>
      <c r="Q1678" s="17">
        <v>0</v>
      </c>
      <c r="R1678" s="17">
        <v>12</v>
      </c>
      <c r="S1678" s="21" t="s">
        <v>3520</v>
      </c>
      <c r="T1678" s="17">
        <v>0</v>
      </c>
      <c r="U1678" s="17">
        <v>0</v>
      </c>
      <c r="V1678" s="17">
        <v>0</v>
      </c>
      <c r="W1678" s="17">
        <v>0</v>
      </c>
      <c r="X1678" s="17">
        <v>6</v>
      </c>
      <c r="Y1678" s="17">
        <v>6</v>
      </c>
    </row>
    <row r="1679" spans="1:25" x14ac:dyDescent="0.25">
      <c r="A1679" s="20">
        <v>112022021</v>
      </c>
      <c r="B1679" s="20" t="s">
        <v>8870</v>
      </c>
      <c r="C1679" s="305"/>
      <c r="D1679" s="20">
        <v>112022021</v>
      </c>
      <c r="E1679" s="20" t="s">
        <v>4776</v>
      </c>
      <c r="F1679" s="20" t="s">
        <v>4777</v>
      </c>
      <c r="G1679" s="20" t="s">
        <v>4778</v>
      </c>
      <c r="H1679" s="20" t="s">
        <v>3005</v>
      </c>
      <c r="I1679" s="20" t="s">
        <v>2357</v>
      </c>
      <c r="J1679" s="17">
        <v>1</v>
      </c>
      <c r="K1679" s="17">
        <v>2014</v>
      </c>
      <c r="L1679" s="17">
        <v>2</v>
      </c>
      <c r="M1679" s="17">
        <v>0</v>
      </c>
      <c r="N1679" s="17">
        <v>4</v>
      </c>
      <c r="O1679" s="17">
        <v>1</v>
      </c>
      <c r="P1679" s="17">
        <v>18</v>
      </c>
      <c r="Q1679" s="17">
        <v>0</v>
      </c>
      <c r="R1679" s="17">
        <v>25</v>
      </c>
      <c r="S1679" s="21" t="s">
        <v>3520</v>
      </c>
      <c r="T1679" s="17"/>
      <c r="U1679" s="17"/>
      <c r="V1679" s="17"/>
      <c r="W1679" s="17"/>
      <c r="X1679" s="17"/>
      <c r="Y1679" s="17"/>
    </row>
    <row r="1680" spans="1:25" x14ac:dyDescent="0.25">
      <c r="A1680" s="20">
        <v>112022022</v>
      </c>
      <c r="B1680" s="20" t="s">
        <v>8676</v>
      </c>
      <c r="C1680" s="305"/>
      <c r="D1680" s="20">
        <v>112022022</v>
      </c>
      <c r="E1680" s="20" t="s">
        <v>4779</v>
      </c>
      <c r="F1680" s="20" t="s">
        <v>4780</v>
      </c>
      <c r="G1680" s="20" t="s">
        <v>4781</v>
      </c>
      <c r="H1680" s="20" t="s">
        <v>3005</v>
      </c>
      <c r="I1680" s="20" t="s">
        <v>2357</v>
      </c>
      <c r="J1680" s="17">
        <v>1</v>
      </c>
      <c r="K1680" s="17">
        <v>2015</v>
      </c>
      <c r="L1680" s="17">
        <v>0</v>
      </c>
      <c r="M1680" s="17">
        <v>0</v>
      </c>
      <c r="N1680" s="17">
        <v>0</v>
      </c>
      <c r="O1680" s="17">
        <v>0</v>
      </c>
      <c r="P1680" s="17">
        <v>0</v>
      </c>
      <c r="Q1680" s="17">
        <v>4</v>
      </c>
      <c r="R1680" s="17">
        <v>4</v>
      </c>
      <c r="S1680" s="21" t="s">
        <v>3520</v>
      </c>
      <c r="T1680" s="17"/>
      <c r="U1680" s="17"/>
      <c r="V1680" s="17"/>
      <c r="W1680" s="17"/>
      <c r="X1680" s="17"/>
      <c r="Y1680" s="17"/>
    </row>
    <row r="1681" spans="1:25" x14ac:dyDescent="0.25">
      <c r="A1681" s="20">
        <v>112022023</v>
      </c>
      <c r="B1681" s="20" t="s">
        <v>8674</v>
      </c>
      <c r="C1681" s="305"/>
      <c r="D1681" s="20">
        <v>112022023</v>
      </c>
      <c r="E1681" s="20" t="s">
        <v>3026</v>
      </c>
      <c r="F1681" s="20" t="s">
        <v>3027</v>
      </c>
      <c r="G1681" s="20" t="s">
        <v>3028</v>
      </c>
      <c r="H1681" s="20" t="s">
        <v>3005</v>
      </c>
      <c r="I1681" s="20" t="s">
        <v>2357</v>
      </c>
      <c r="J1681" s="17">
        <v>1</v>
      </c>
      <c r="K1681" s="17">
        <v>2015</v>
      </c>
      <c r="L1681" s="17">
        <v>0</v>
      </c>
      <c r="M1681" s="17">
        <v>0</v>
      </c>
      <c r="N1681" s="17">
        <v>0</v>
      </c>
      <c r="O1681" s="17">
        <v>0</v>
      </c>
      <c r="P1681" s="17">
        <v>0</v>
      </c>
      <c r="Q1681" s="17">
        <v>0</v>
      </c>
      <c r="R1681" s="17">
        <v>0</v>
      </c>
      <c r="S1681" s="21">
        <v>0</v>
      </c>
      <c r="T1681" s="17"/>
      <c r="U1681" s="17"/>
      <c r="V1681" s="17"/>
      <c r="W1681" s="17"/>
      <c r="X1681" s="17"/>
      <c r="Y1681" s="17"/>
    </row>
    <row r="1682" spans="1:25" x14ac:dyDescent="0.25">
      <c r="A1682" s="20">
        <v>112022024</v>
      </c>
      <c r="B1682" s="20" t="s">
        <v>8675</v>
      </c>
      <c r="C1682" s="305"/>
      <c r="D1682" s="20">
        <v>112022024</v>
      </c>
      <c r="E1682" s="20" t="s">
        <v>4782</v>
      </c>
      <c r="F1682" s="20" t="s">
        <v>4783</v>
      </c>
      <c r="G1682" s="20" t="s">
        <v>4784</v>
      </c>
      <c r="H1682" s="20" t="s">
        <v>3005</v>
      </c>
      <c r="I1682" s="20" t="s">
        <v>2357</v>
      </c>
      <c r="J1682" s="17">
        <v>1</v>
      </c>
      <c r="K1682" s="17">
        <v>2014</v>
      </c>
      <c r="L1682" s="17">
        <v>0</v>
      </c>
      <c r="M1682" s="17">
        <v>0</v>
      </c>
      <c r="N1682" s="17">
        <v>11</v>
      </c>
      <c r="O1682" s="17">
        <v>0</v>
      </c>
      <c r="P1682" s="17">
        <v>6</v>
      </c>
      <c r="Q1682" s="17">
        <v>0</v>
      </c>
      <c r="R1682" s="17">
        <v>17</v>
      </c>
      <c r="S1682" s="21" t="s">
        <v>3520</v>
      </c>
      <c r="T1682" s="17"/>
      <c r="U1682" s="17"/>
      <c r="V1682" s="17"/>
      <c r="W1682" s="17"/>
      <c r="X1682" s="17"/>
      <c r="Y1682" s="17"/>
    </row>
    <row r="1683" spans="1:25" x14ac:dyDescent="0.25">
      <c r="A1683" s="20">
        <v>112022027</v>
      </c>
      <c r="B1683" s="20" t="s">
        <v>8673</v>
      </c>
      <c r="C1683" s="305"/>
      <c r="D1683" s="20">
        <v>112022027</v>
      </c>
      <c r="E1683" s="20" t="s">
        <v>4785</v>
      </c>
      <c r="F1683" s="20" t="s">
        <v>4786</v>
      </c>
      <c r="G1683" s="20" t="s">
        <v>4787</v>
      </c>
      <c r="H1683" s="20" t="s">
        <v>3005</v>
      </c>
      <c r="I1683" s="20" t="s">
        <v>2357</v>
      </c>
      <c r="J1683" s="17">
        <v>1</v>
      </c>
      <c r="K1683" s="17">
        <v>2015</v>
      </c>
      <c r="L1683" s="17">
        <v>0</v>
      </c>
      <c r="M1683" s="17">
        <v>0</v>
      </c>
      <c r="N1683" s="17">
        <v>0</v>
      </c>
      <c r="O1683" s="17">
        <v>1</v>
      </c>
      <c r="P1683" s="17">
        <v>9</v>
      </c>
      <c r="Q1683" s="17">
        <v>1</v>
      </c>
      <c r="R1683" s="17">
        <v>11</v>
      </c>
      <c r="S1683" s="21" t="s">
        <v>3520</v>
      </c>
      <c r="T1683" s="17"/>
      <c r="U1683" s="17"/>
      <c r="V1683" s="17"/>
      <c r="W1683" s="17"/>
      <c r="X1683" s="17"/>
      <c r="Y1683" s="17"/>
    </row>
    <row r="1684" spans="1:25" x14ac:dyDescent="0.25">
      <c r="A1684" s="20">
        <v>112022029</v>
      </c>
      <c r="B1684" s="20" t="s">
        <v>10617</v>
      </c>
      <c r="C1684" s="305"/>
      <c r="D1684" s="20">
        <v>112022029</v>
      </c>
      <c r="E1684" s="20" t="s">
        <v>3029</v>
      </c>
      <c r="F1684" s="20" t="s">
        <v>3030</v>
      </c>
      <c r="G1684" s="20" t="s">
        <v>3031</v>
      </c>
      <c r="H1684" s="20" t="s">
        <v>3005</v>
      </c>
      <c r="I1684" s="20" t="s">
        <v>2357</v>
      </c>
      <c r="J1684" s="17">
        <v>1</v>
      </c>
      <c r="K1684" s="17">
        <v>2014</v>
      </c>
      <c r="L1684" s="17">
        <v>0</v>
      </c>
      <c r="M1684" s="17">
        <v>0</v>
      </c>
      <c r="N1684" s="17">
        <v>0</v>
      </c>
      <c r="O1684" s="17">
        <v>0</v>
      </c>
      <c r="P1684" s="17">
        <v>0</v>
      </c>
      <c r="Q1684" s="17">
        <v>0</v>
      </c>
      <c r="R1684" s="17">
        <v>0</v>
      </c>
      <c r="S1684" s="21">
        <v>0</v>
      </c>
      <c r="T1684" s="17"/>
      <c r="U1684" s="17"/>
      <c r="V1684" s="17"/>
      <c r="W1684" s="17"/>
      <c r="X1684" s="17"/>
      <c r="Y1684" s="17"/>
    </row>
    <row r="1685" spans="1:25" x14ac:dyDescent="0.25">
      <c r="A1685" s="20">
        <v>112022030</v>
      </c>
      <c r="B1685" s="20" t="s">
        <v>8994</v>
      </c>
      <c r="C1685" s="305"/>
      <c r="D1685" s="20">
        <v>112022030</v>
      </c>
      <c r="E1685" s="20" t="s">
        <v>4788</v>
      </c>
      <c r="F1685" s="20" t="s">
        <v>4789</v>
      </c>
      <c r="G1685" s="20" t="s">
        <v>4790</v>
      </c>
      <c r="H1685" s="20" t="s">
        <v>3005</v>
      </c>
      <c r="I1685" s="20" t="s">
        <v>2357</v>
      </c>
      <c r="J1685" s="17">
        <v>1</v>
      </c>
      <c r="K1685" s="17">
        <v>2015</v>
      </c>
      <c r="L1685" s="17">
        <v>0</v>
      </c>
      <c r="M1685" s="17">
        <v>0</v>
      </c>
      <c r="N1685" s="17">
        <v>3</v>
      </c>
      <c r="O1685" s="17">
        <v>0</v>
      </c>
      <c r="P1685" s="17">
        <v>0</v>
      </c>
      <c r="Q1685" s="17">
        <v>0</v>
      </c>
      <c r="R1685" s="17">
        <v>3</v>
      </c>
      <c r="S1685" s="21" t="s">
        <v>3520</v>
      </c>
      <c r="T1685" s="17"/>
      <c r="U1685" s="17"/>
      <c r="V1685" s="17"/>
      <c r="W1685" s="17"/>
      <c r="X1685" s="17"/>
      <c r="Y1685" s="17"/>
    </row>
    <row r="1686" spans="1:25" x14ac:dyDescent="0.25">
      <c r="A1686" s="20">
        <v>112022031</v>
      </c>
      <c r="B1686" s="20" t="s">
        <v>10336</v>
      </c>
      <c r="C1686" s="305"/>
      <c r="D1686" s="20">
        <v>112022031</v>
      </c>
      <c r="E1686" s="20" t="s">
        <v>4791</v>
      </c>
      <c r="F1686" s="20" t="s">
        <v>4792</v>
      </c>
      <c r="G1686" s="20" t="s">
        <v>4793</v>
      </c>
      <c r="H1686" s="20" t="s">
        <v>3005</v>
      </c>
      <c r="I1686" s="20" t="s">
        <v>2357</v>
      </c>
      <c r="J1686" s="17">
        <v>2</v>
      </c>
      <c r="K1686" s="17">
        <v>2015</v>
      </c>
      <c r="L1686" s="17">
        <v>0</v>
      </c>
      <c r="M1686" s="17">
        <v>0</v>
      </c>
      <c r="N1686" s="17">
        <v>0</v>
      </c>
      <c r="O1686" s="17">
        <v>0</v>
      </c>
      <c r="P1686" s="17">
        <v>7</v>
      </c>
      <c r="Q1686" s="17">
        <v>0</v>
      </c>
      <c r="R1686" s="17">
        <v>7</v>
      </c>
      <c r="S1686" s="21" t="s">
        <v>3520</v>
      </c>
      <c r="T1686" s="17">
        <v>0</v>
      </c>
      <c r="U1686" s="17">
        <v>0</v>
      </c>
      <c r="V1686" s="17">
        <v>1</v>
      </c>
      <c r="W1686" s="17">
        <v>0</v>
      </c>
      <c r="X1686" s="17">
        <v>12</v>
      </c>
      <c r="Y1686" s="17">
        <v>13</v>
      </c>
    </row>
    <row r="1687" spans="1:25" x14ac:dyDescent="0.25">
      <c r="A1687" s="20">
        <v>112022032</v>
      </c>
      <c r="B1687" s="20" t="s">
        <v>10335</v>
      </c>
      <c r="C1687" s="305"/>
      <c r="D1687" s="20">
        <v>112022032</v>
      </c>
      <c r="E1687" s="20" t="s">
        <v>4794</v>
      </c>
      <c r="F1687" s="20" t="s">
        <v>4795</v>
      </c>
      <c r="G1687" s="20" t="s">
        <v>4796</v>
      </c>
      <c r="H1687" s="20" t="s">
        <v>3005</v>
      </c>
      <c r="I1687" s="20" t="s">
        <v>2357</v>
      </c>
      <c r="J1687" s="17">
        <v>2</v>
      </c>
      <c r="K1687" s="17">
        <v>2015</v>
      </c>
      <c r="L1687" s="17">
        <v>0</v>
      </c>
      <c r="M1687" s="17">
        <v>0</v>
      </c>
      <c r="N1687" s="17">
        <v>0</v>
      </c>
      <c r="O1687" s="17">
        <v>1</v>
      </c>
      <c r="P1687" s="17">
        <v>6</v>
      </c>
      <c r="Q1687" s="17">
        <v>0</v>
      </c>
      <c r="R1687" s="17">
        <v>7</v>
      </c>
      <c r="S1687" s="21" t="s">
        <v>3520</v>
      </c>
      <c r="T1687" s="17">
        <v>0</v>
      </c>
      <c r="U1687" s="17">
        <v>0</v>
      </c>
      <c r="V1687" s="17">
        <v>1</v>
      </c>
      <c r="W1687" s="17">
        <v>0</v>
      </c>
      <c r="X1687" s="17">
        <v>10</v>
      </c>
      <c r="Y1687" s="17">
        <v>11</v>
      </c>
    </row>
    <row r="1688" spans="1:25" x14ac:dyDescent="0.25">
      <c r="A1688" s="20">
        <v>112022033</v>
      </c>
      <c r="B1688" s="20" t="s">
        <v>8869</v>
      </c>
      <c r="C1688" s="305"/>
      <c r="D1688" s="20">
        <v>112022033</v>
      </c>
      <c r="E1688" s="20" t="s">
        <v>4797</v>
      </c>
      <c r="F1688" s="20" t="s">
        <v>4798</v>
      </c>
      <c r="G1688" s="20" t="s">
        <v>4799</v>
      </c>
      <c r="H1688" s="20" t="s">
        <v>3005</v>
      </c>
      <c r="I1688" s="20" t="s">
        <v>2357</v>
      </c>
      <c r="J1688" s="17">
        <v>1</v>
      </c>
      <c r="K1688" s="17">
        <v>2014</v>
      </c>
      <c r="L1688" s="17">
        <v>0</v>
      </c>
      <c r="M1688" s="17">
        <v>0</v>
      </c>
      <c r="N1688" s="17">
        <v>4</v>
      </c>
      <c r="O1688" s="17">
        <v>1</v>
      </c>
      <c r="P1688" s="17">
        <v>7</v>
      </c>
      <c r="Q1688" s="17">
        <v>3</v>
      </c>
      <c r="R1688" s="17">
        <v>15</v>
      </c>
      <c r="S1688" s="21" t="s">
        <v>3520</v>
      </c>
      <c r="T1688" s="17"/>
      <c r="U1688" s="17"/>
      <c r="V1688" s="17"/>
      <c r="W1688" s="17"/>
      <c r="X1688" s="17"/>
      <c r="Y1688" s="17"/>
    </row>
    <row r="1689" spans="1:25" x14ac:dyDescent="0.25">
      <c r="A1689" s="20">
        <v>112022034</v>
      </c>
      <c r="B1689" s="20" t="s">
        <v>9877</v>
      </c>
      <c r="C1689" s="305"/>
      <c r="D1689" s="20">
        <v>112022034</v>
      </c>
      <c r="E1689" s="20" t="s">
        <v>4940</v>
      </c>
      <c r="F1689" s="20" t="s">
        <v>6858</v>
      </c>
      <c r="G1689" s="20" t="s">
        <v>6859</v>
      </c>
      <c r="H1689" s="20" t="s">
        <v>3005</v>
      </c>
      <c r="I1689" s="20" t="s">
        <v>2357</v>
      </c>
      <c r="J1689" s="17">
        <v>1</v>
      </c>
      <c r="K1689" s="17">
        <v>2014</v>
      </c>
      <c r="L1689" s="17">
        <v>2</v>
      </c>
      <c r="M1689" s="17">
        <v>4</v>
      </c>
      <c r="N1689" s="17">
        <v>6</v>
      </c>
      <c r="O1689" s="17">
        <v>2</v>
      </c>
      <c r="P1689" s="17">
        <v>8</v>
      </c>
      <c r="Q1689" s="17">
        <v>4</v>
      </c>
      <c r="R1689" s="17">
        <v>26</v>
      </c>
      <c r="S1689" s="21" t="s">
        <v>6126</v>
      </c>
      <c r="T1689" s="17"/>
      <c r="U1689" s="17"/>
      <c r="V1689" s="17"/>
      <c r="W1689" s="17"/>
      <c r="X1689" s="17"/>
      <c r="Y1689" s="17"/>
    </row>
    <row r="1690" spans="1:25" x14ac:dyDescent="0.25">
      <c r="A1690" s="20">
        <v>112022035</v>
      </c>
      <c r="B1690" s="20" t="s">
        <v>8377</v>
      </c>
      <c r="C1690" s="305"/>
      <c r="D1690" s="20">
        <v>112022035</v>
      </c>
      <c r="E1690" s="20" t="s">
        <v>6860</v>
      </c>
      <c r="F1690" s="20" t="s">
        <v>6861</v>
      </c>
      <c r="G1690" s="20" t="s">
        <v>6862</v>
      </c>
      <c r="H1690" s="20" t="s">
        <v>3005</v>
      </c>
      <c r="I1690" s="20" t="s">
        <v>2357</v>
      </c>
      <c r="J1690" s="17">
        <v>2</v>
      </c>
      <c r="K1690" s="17">
        <v>2014</v>
      </c>
      <c r="L1690" s="17">
        <v>0</v>
      </c>
      <c r="M1690" s="17">
        <v>0</v>
      </c>
      <c r="N1690" s="17">
        <v>8</v>
      </c>
      <c r="O1690" s="17">
        <v>2</v>
      </c>
      <c r="P1690" s="17">
        <v>21</v>
      </c>
      <c r="Q1690" s="17">
        <v>7</v>
      </c>
      <c r="R1690" s="17">
        <v>38</v>
      </c>
      <c r="S1690" s="21" t="s">
        <v>6126</v>
      </c>
      <c r="T1690" s="17">
        <v>10</v>
      </c>
      <c r="U1690" s="17">
        <v>0</v>
      </c>
      <c r="V1690" s="17">
        <v>2</v>
      </c>
      <c r="W1690" s="17">
        <v>20</v>
      </c>
      <c r="X1690" s="17">
        <v>50</v>
      </c>
      <c r="Y1690" s="17">
        <v>82</v>
      </c>
    </row>
    <row r="1691" spans="1:25" x14ac:dyDescent="0.25">
      <c r="A1691" s="20">
        <v>112022036</v>
      </c>
      <c r="B1691" s="20" t="s">
        <v>9763</v>
      </c>
      <c r="C1691" s="305"/>
      <c r="D1691" s="20">
        <v>112022036</v>
      </c>
      <c r="E1691" s="20" t="s">
        <v>4800</v>
      </c>
      <c r="F1691" s="20" t="s">
        <v>4801</v>
      </c>
      <c r="G1691" s="20" t="s">
        <v>4802</v>
      </c>
      <c r="H1691" s="20" t="s">
        <v>3005</v>
      </c>
      <c r="I1691" s="20" t="s">
        <v>2357</v>
      </c>
      <c r="J1691" s="17">
        <v>1</v>
      </c>
      <c r="K1691" s="17">
        <v>2014</v>
      </c>
      <c r="L1691" s="17">
        <v>0</v>
      </c>
      <c r="M1691" s="17">
        <v>0</v>
      </c>
      <c r="N1691" s="17">
        <v>2</v>
      </c>
      <c r="O1691" s="17">
        <v>2</v>
      </c>
      <c r="P1691" s="17">
        <v>17</v>
      </c>
      <c r="Q1691" s="17">
        <v>0</v>
      </c>
      <c r="R1691" s="17">
        <v>21</v>
      </c>
      <c r="S1691" s="21" t="s">
        <v>3520</v>
      </c>
      <c r="T1691" s="17"/>
      <c r="U1691" s="17"/>
      <c r="V1691" s="17"/>
      <c r="W1691" s="17"/>
      <c r="X1691" s="17"/>
      <c r="Y1691" s="17"/>
    </row>
    <row r="1692" spans="1:25" x14ac:dyDescent="0.25">
      <c r="A1692" s="20">
        <v>112022037</v>
      </c>
      <c r="B1692" s="20" t="s">
        <v>8672</v>
      </c>
      <c r="C1692" s="305"/>
      <c r="D1692" s="20">
        <v>112022037</v>
      </c>
      <c r="E1692" s="20" t="s">
        <v>4803</v>
      </c>
      <c r="F1692" s="20" t="s">
        <v>4804</v>
      </c>
      <c r="G1692" s="20" t="s">
        <v>4805</v>
      </c>
      <c r="H1692" s="20" t="s">
        <v>3005</v>
      </c>
      <c r="I1692" s="20" t="s">
        <v>2357</v>
      </c>
      <c r="J1692" s="17">
        <v>1</v>
      </c>
      <c r="K1692" s="17">
        <v>2015</v>
      </c>
      <c r="L1692" s="17">
        <v>0</v>
      </c>
      <c r="M1692" s="17">
        <v>0</v>
      </c>
      <c r="N1692" s="17">
        <v>0</v>
      </c>
      <c r="O1692" s="17">
        <v>0</v>
      </c>
      <c r="P1692" s="17">
        <v>1</v>
      </c>
      <c r="Q1692" s="17">
        <v>1</v>
      </c>
      <c r="R1692" s="17">
        <v>2</v>
      </c>
      <c r="S1692" s="21" t="s">
        <v>3520</v>
      </c>
      <c r="T1692" s="17"/>
      <c r="U1692" s="17"/>
      <c r="V1692" s="17"/>
      <c r="W1692" s="17"/>
      <c r="X1692" s="17"/>
      <c r="Y1692" s="17"/>
    </row>
    <row r="1693" spans="1:25" x14ac:dyDescent="0.25">
      <c r="A1693" s="20">
        <v>112022038</v>
      </c>
      <c r="B1693" s="20" t="s">
        <v>9303</v>
      </c>
      <c r="C1693" s="305"/>
      <c r="D1693" s="20">
        <v>112022038</v>
      </c>
      <c r="E1693" s="20" t="s">
        <v>4767</v>
      </c>
      <c r="F1693" s="20" t="s">
        <v>4806</v>
      </c>
      <c r="G1693" s="20" t="s">
        <v>4807</v>
      </c>
      <c r="H1693" s="20" t="s">
        <v>3005</v>
      </c>
      <c r="I1693" s="20" t="s">
        <v>2357</v>
      </c>
      <c r="J1693" s="17">
        <v>1</v>
      </c>
      <c r="K1693" s="17">
        <v>2014</v>
      </c>
      <c r="L1693" s="17">
        <v>0</v>
      </c>
      <c r="M1693" s="17">
        <v>1</v>
      </c>
      <c r="N1693" s="17">
        <v>3</v>
      </c>
      <c r="O1693" s="17">
        <v>0</v>
      </c>
      <c r="P1693" s="17">
        <v>5</v>
      </c>
      <c r="Q1693" s="17">
        <v>3</v>
      </c>
      <c r="R1693" s="17">
        <v>12</v>
      </c>
      <c r="S1693" s="21" t="s">
        <v>3520</v>
      </c>
      <c r="T1693" s="17"/>
      <c r="U1693" s="17"/>
      <c r="V1693" s="17"/>
      <c r="W1693" s="17"/>
      <c r="X1693" s="17"/>
      <c r="Y1693" s="17"/>
    </row>
    <row r="1694" spans="1:25" x14ac:dyDescent="0.25">
      <c r="A1694" s="20">
        <v>112022039</v>
      </c>
      <c r="B1694" s="20" t="s">
        <v>9300</v>
      </c>
      <c r="C1694" s="305"/>
      <c r="D1694" s="20">
        <v>112022039</v>
      </c>
      <c r="E1694" s="20" t="s">
        <v>6855</v>
      </c>
      <c r="F1694" s="20" t="s">
        <v>6863</v>
      </c>
      <c r="G1694" s="20" t="s">
        <v>6864</v>
      </c>
      <c r="H1694" s="20" t="s">
        <v>3005</v>
      </c>
      <c r="I1694" s="20" t="s">
        <v>2357</v>
      </c>
      <c r="J1694" s="17">
        <v>1</v>
      </c>
      <c r="K1694" s="17">
        <v>2014</v>
      </c>
      <c r="L1694" s="17">
        <v>0</v>
      </c>
      <c r="M1694" s="17">
        <v>0</v>
      </c>
      <c r="N1694" s="17">
        <v>7</v>
      </c>
      <c r="O1694" s="17">
        <v>1</v>
      </c>
      <c r="P1694" s="17">
        <v>15</v>
      </c>
      <c r="Q1694" s="17">
        <v>6</v>
      </c>
      <c r="R1694" s="17">
        <v>29</v>
      </c>
      <c r="S1694" s="21" t="s">
        <v>6126</v>
      </c>
      <c r="T1694" s="17"/>
      <c r="U1694" s="17"/>
      <c r="V1694" s="17"/>
      <c r="W1694" s="17"/>
      <c r="X1694" s="17"/>
      <c r="Y1694" s="17"/>
    </row>
    <row r="1695" spans="1:25" x14ac:dyDescent="0.25">
      <c r="A1695" s="20">
        <v>112022040</v>
      </c>
      <c r="B1695" s="20" t="s">
        <v>9896</v>
      </c>
      <c r="C1695" s="305"/>
      <c r="D1695" s="20">
        <v>112022040</v>
      </c>
      <c r="E1695" s="20" t="s">
        <v>4808</v>
      </c>
      <c r="F1695" s="20" t="s">
        <v>4809</v>
      </c>
      <c r="G1695" s="20" t="s">
        <v>4810</v>
      </c>
      <c r="H1695" s="20" t="s">
        <v>3005</v>
      </c>
      <c r="I1695" s="20" t="s">
        <v>2357</v>
      </c>
      <c r="J1695" s="17">
        <v>1</v>
      </c>
      <c r="K1695" s="17">
        <v>2015</v>
      </c>
      <c r="L1695" s="17">
        <v>0</v>
      </c>
      <c r="M1695" s="17">
        <v>0</v>
      </c>
      <c r="N1695" s="17">
        <v>0</v>
      </c>
      <c r="O1695" s="17">
        <v>1</v>
      </c>
      <c r="P1695" s="17">
        <v>17</v>
      </c>
      <c r="Q1695" s="17">
        <v>3</v>
      </c>
      <c r="R1695" s="17">
        <v>21</v>
      </c>
      <c r="S1695" s="21" t="s">
        <v>3520</v>
      </c>
      <c r="T1695" s="17"/>
      <c r="U1695" s="17"/>
      <c r="V1695" s="17"/>
      <c r="W1695" s="17"/>
      <c r="X1695" s="17"/>
      <c r="Y1695" s="17"/>
    </row>
    <row r="1696" spans="1:25" x14ac:dyDescent="0.25">
      <c r="A1696" s="20">
        <v>112022041</v>
      </c>
      <c r="B1696" s="20" t="s">
        <v>8835</v>
      </c>
      <c r="C1696" s="305"/>
      <c r="D1696" s="20">
        <v>112022041</v>
      </c>
      <c r="E1696" s="20" t="s">
        <v>4811</v>
      </c>
      <c r="F1696" s="20" t="s">
        <v>4812</v>
      </c>
      <c r="G1696" s="20" t="s">
        <v>4813</v>
      </c>
      <c r="H1696" s="20" t="s">
        <v>3005</v>
      </c>
      <c r="I1696" s="20" t="s">
        <v>2357</v>
      </c>
      <c r="J1696" s="17">
        <v>1</v>
      </c>
      <c r="K1696" s="17">
        <v>2015</v>
      </c>
      <c r="L1696" s="17">
        <v>0</v>
      </c>
      <c r="M1696" s="17">
        <v>0</v>
      </c>
      <c r="N1696" s="17">
        <v>5</v>
      </c>
      <c r="O1696" s="17">
        <v>1</v>
      </c>
      <c r="P1696" s="17">
        <v>5</v>
      </c>
      <c r="Q1696" s="17">
        <v>2</v>
      </c>
      <c r="R1696" s="17">
        <v>13</v>
      </c>
      <c r="S1696" s="21" t="s">
        <v>3520</v>
      </c>
      <c r="T1696" s="17"/>
      <c r="U1696" s="17"/>
      <c r="V1696" s="17"/>
      <c r="W1696" s="17"/>
      <c r="X1696" s="17"/>
      <c r="Y1696" s="17"/>
    </row>
    <row r="1697" spans="1:25" x14ac:dyDescent="0.25">
      <c r="A1697" s="20">
        <v>112022042</v>
      </c>
      <c r="B1697" s="20" t="s">
        <v>9316</v>
      </c>
      <c r="C1697" s="305"/>
      <c r="D1697" s="20">
        <v>112022042</v>
      </c>
      <c r="E1697" s="20" t="s">
        <v>4814</v>
      </c>
      <c r="F1697" s="20" t="s">
        <v>4815</v>
      </c>
      <c r="G1697" s="20" t="s">
        <v>4816</v>
      </c>
      <c r="H1697" s="20" t="s">
        <v>3005</v>
      </c>
      <c r="I1697" s="20" t="s">
        <v>2357</v>
      </c>
      <c r="J1697" s="17">
        <v>2</v>
      </c>
      <c r="K1697" s="17">
        <v>2015</v>
      </c>
      <c r="L1697" s="17">
        <v>0</v>
      </c>
      <c r="M1697" s="17">
        <v>0</v>
      </c>
      <c r="N1697" s="17">
        <v>2</v>
      </c>
      <c r="O1697" s="17">
        <v>1</v>
      </c>
      <c r="P1697" s="17">
        <v>3</v>
      </c>
      <c r="Q1697" s="17">
        <v>5</v>
      </c>
      <c r="R1697" s="17">
        <v>11</v>
      </c>
      <c r="S1697" s="21" t="s">
        <v>3520</v>
      </c>
      <c r="T1697" s="17">
        <v>0</v>
      </c>
      <c r="U1697" s="17">
        <v>0</v>
      </c>
      <c r="V1697" s="17">
        <v>1</v>
      </c>
      <c r="W1697" s="17">
        <v>0</v>
      </c>
      <c r="X1697" s="17">
        <v>17</v>
      </c>
      <c r="Y1697" s="17">
        <v>18</v>
      </c>
    </row>
    <row r="1698" spans="1:25" x14ac:dyDescent="0.25">
      <c r="A1698" s="20">
        <v>112022043</v>
      </c>
      <c r="B1698" s="20" t="s">
        <v>10508</v>
      </c>
      <c r="C1698" s="305"/>
      <c r="D1698" s="20">
        <v>112022043</v>
      </c>
      <c r="E1698" s="20" t="s">
        <v>4817</v>
      </c>
      <c r="F1698" s="20" t="s">
        <v>4818</v>
      </c>
      <c r="G1698" s="20" t="s">
        <v>4819</v>
      </c>
      <c r="H1698" s="20" t="s">
        <v>3005</v>
      </c>
      <c r="I1698" s="20" t="s">
        <v>2357</v>
      </c>
      <c r="J1698" s="17">
        <v>1</v>
      </c>
      <c r="K1698" s="17">
        <v>2015</v>
      </c>
      <c r="L1698" s="17">
        <v>0</v>
      </c>
      <c r="M1698" s="17">
        <v>0</v>
      </c>
      <c r="N1698" s="17">
        <v>0</v>
      </c>
      <c r="O1698" s="17">
        <v>0</v>
      </c>
      <c r="P1698" s="17">
        <v>1</v>
      </c>
      <c r="Q1698" s="17">
        <v>0</v>
      </c>
      <c r="R1698" s="17">
        <v>1</v>
      </c>
      <c r="S1698" s="21" t="s">
        <v>3520</v>
      </c>
      <c r="T1698" s="17"/>
      <c r="U1698" s="17"/>
      <c r="V1698" s="17"/>
      <c r="W1698" s="17"/>
      <c r="X1698" s="17"/>
      <c r="Y1698" s="17"/>
    </row>
    <row r="1699" spans="1:25" x14ac:dyDescent="0.25">
      <c r="A1699" s="20">
        <v>112022044</v>
      </c>
      <c r="B1699" s="20" t="s">
        <v>9302</v>
      </c>
      <c r="C1699" s="305"/>
      <c r="D1699" s="20">
        <v>112022044</v>
      </c>
      <c r="E1699" s="20" t="s">
        <v>2650</v>
      </c>
      <c r="F1699" s="20" t="s">
        <v>6865</v>
      </c>
      <c r="G1699" s="20" t="s">
        <v>6866</v>
      </c>
      <c r="H1699" s="20" t="s">
        <v>3005</v>
      </c>
      <c r="I1699" s="20" t="s">
        <v>2357</v>
      </c>
      <c r="J1699" s="17">
        <v>1</v>
      </c>
      <c r="K1699" s="17">
        <v>2015</v>
      </c>
      <c r="L1699" s="17">
        <v>0</v>
      </c>
      <c r="M1699" s="17">
        <v>0</v>
      </c>
      <c r="N1699" s="17">
        <v>17</v>
      </c>
      <c r="O1699" s="17">
        <v>2</v>
      </c>
      <c r="P1699" s="17">
        <v>23</v>
      </c>
      <c r="Q1699" s="17">
        <v>7</v>
      </c>
      <c r="R1699" s="17">
        <v>49</v>
      </c>
      <c r="S1699" s="21" t="s">
        <v>6126</v>
      </c>
      <c r="T1699" s="17"/>
      <c r="U1699" s="17"/>
      <c r="V1699" s="17"/>
      <c r="W1699" s="17"/>
      <c r="X1699" s="17"/>
      <c r="Y1699" s="17"/>
    </row>
    <row r="1700" spans="1:25" x14ac:dyDescent="0.25">
      <c r="A1700" s="20">
        <v>112022045</v>
      </c>
      <c r="B1700" s="20" t="s">
        <v>11252</v>
      </c>
      <c r="C1700" s="305"/>
      <c r="D1700" s="20">
        <v>112022045</v>
      </c>
      <c r="E1700" s="20" t="s">
        <v>4820</v>
      </c>
      <c r="F1700" s="20" t="s">
        <v>4821</v>
      </c>
      <c r="G1700" s="20" t="s">
        <v>4822</v>
      </c>
      <c r="H1700" s="20" t="s">
        <v>3005</v>
      </c>
      <c r="I1700" s="20" t="s">
        <v>2357</v>
      </c>
      <c r="J1700" s="17">
        <v>1</v>
      </c>
      <c r="K1700" s="17">
        <v>2014</v>
      </c>
      <c r="L1700" s="17">
        <v>0</v>
      </c>
      <c r="M1700" s="17">
        <v>0</v>
      </c>
      <c r="N1700" s="17">
        <v>1</v>
      </c>
      <c r="O1700" s="17">
        <v>0</v>
      </c>
      <c r="P1700" s="17">
        <v>3</v>
      </c>
      <c r="Q1700" s="17">
        <v>3</v>
      </c>
      <c r="R1700" s="17">
        <v>7</v>
      </c>
      <c r="S1700" s="21" t="s">
        <v>3520</v>
      </c>
      <c r="T1700" s="17"/>
      <c r="U1700" s="17"/>
      <c r="V1700" s="17"/>
      <c r="W1700" s="17"/>
      <c r="X1700" s="17"/>
      <c r="Y1700" s="17"/>
    </row>
    <row r="1701" spans="1:25" x14ac:dyDescent="0.25">
      <c r="A1701" s="20">
        <v>112022046</v>
      </c>
      <c r="B1701" s="20" t="s">
        <v>11251</v>
      </c>
      <c r="C1701" s="305"/>
      <c r="D1701" s="20">
        <v>112022046</v>
      </c>
      <c r="E1701" s="20" t="s">
        <v>4823</v>
      </c>
      <c r="F1701" s="20" t="s">
        <v>4824</v>
      </c>
      <c r="G1701" s="20" t="s">
        <v>4825</v>
      </c>
      <c r="H1701" s="20" t="s">
        <v>3005</v>
      </c>
      <c r="I1701" s="20" t="s">
        <v>2357</v>
      </c>
      <c r="J1701" s="17">
        <v>2</v>
      </c>
      <c r="K1701" s="17">
        <v>2014</v>
      </c>
      <c r="L1701" s="17">
        <v>0</v>
      </c>
      <c r="M1701" s="17">
        <v>0</v>
      </c>
      <c r="N1701" s="17">
        <v>6</v>
      </c>
      <c r="O1701" s="17">
        <v>2</v>
      </c>
      <c r="P1701" s="17">
        <v>8</v>
      </c>
      <c r="Q1701" s="17">
        <v>3</v>
      </c>
      <c r="R1701" s="17">
        <v>19</v>
      </c>
      <c r="S1701" s="21" t="s">
        <v>3520</v>
      </c>
      <c r="T1701" s="17">
        <v>0</v>
      </c>
      <c r="U1701" s="17">
        <v>0</v>
      </c>
      <c r="V1701" s="17">
        <v>1</v>
      </c>
      <c r="W1701" s="17">
        <v>2</v>
      </c>
      <c r="X1701" s="17">
        <v>6</v>
      </c>
      <c r="Y1701" s="17">
        <v>9</v>
      </c>
    </row>
    <row r="1702" spans="1:25" x14ac:dyDescent="0.25">
      <c r="A1702" s="20">
        <v>112022047</v>
      </c>
      <c r="B1702" s="20" t="s">
        <v>9152</v>
      </c>
      <c r="C1702" s="305"/>
      <c r="D1702" s="20">
        <v>112022047</v>
      </c>
      <c r="E1702" s="20" t="s">
        <v>3032</v>
      </c>
      <c r="F1702" s="20" t="s">
        <v>3033</v>
      </c>
      <c r="G1702" s="20" t="s">
        <v>3034</v>
      </c>
      <c r="H1702" s="20" t="s">
        <v>3005</v>
      </c>
      <c r="I1702" s="20" t="s">
        <v>2357</v>
      </c>
      <c r="J1702" s="17">
        <v>1</v>
      </c>
      <c r="K1702" s="17">
        <v>2014</v>
      </c>
      <c r="L1702" s="17">
        <v>0</v>
      </c>
      <c r="M1702" s="17">
        <v>0</v>
      </c>
      <c r="N1702" s="17">
        <v>0</v>
      </c>
      <c r="O1702" s="17">
        <v>0</v>
      </c>
      <c r="P1702" s="17">
        <v>0</v>
      </c>
      <c r="Q1702" s="17">
        <v>0</v>
      </c>
      <c r="R1702" s="17">
        <v>0</v>
      </c>
      <c r="S1702" s="21">
        <v>0</v>
      </c>
      <c r="T1702" s="17"/>
      <c r="U1702" s="17"/>
      <c r="V1702" s="17"/>
      <c r="W1702" s="17"/>
      <c r="X1702" s="17"/>
      <c r="Y1702" s="17"/>
    </row>
    <row r="1703" spans="1:25" x14ac:dyDescent="0.25">
      <c r="A1703" s="20">
        <v>112022048</v>
      </c>
      <c r="B1703" s="20" t="s">
        <v>9153</v>
      </c>
      <c r="C1703" s="305"/>
      <c r="D1703" s="20">
        <v>112022048</v>
      </c>
      <c r="E1703" s="20" t="s">
        <v>3035</v>
      </c>
      <c r="F1703" s="20" t="s">
        <v>3033</v>
      </c>
      <c r="G1703" s="20" t="s">
        <v>3034</v>
      </c>
      <c r="H1703" s="20" t="s">
        <v>3005</v>
      </c>
      <c r="I1703" s="20" t="s">
        <v>2357</v>
      </c>
      <c r="J1703" s="17">
        <v>1</v>
      </c>
      <c r="K1703" s="17">
        <v>2014</v>
      </c>
      <c r="L1703" s="17">
        <v>0</v>
      </c>
      <c r="M1703" s="17">
        <v>0</v>
      </c>
      <c r="N1703" s="17">
        <v>0</v>
      </c>
      <c r="O1703" s="17">
        <v>0</v>
      </c>
      <c r="P1703" s="17">
        <v>0</v>
      </c>
      <c r="Q1703" s="17">
        <v>0</v>
      </c>
      <c r="R1703" s="17">
        <v>0</v>
      </c>
      <c r="S1703" s="21">
        <v>0</v>
      </c>
      <c r="T1703" s="17"/>
      <c r="U1703" s="17"/>
      <c r="V1703" s="17"/>
      <c r="W1703" s="17"/>
      <c r="X1703" s="17"/>
      <c r="Y1703" s="17"/>
    </row>
    <row r="1704" spans="1:25" x14ac:dyDescent="0.25">
      <c r="A1704" s="20">
        <v>112022050</v>
      </c>
      <c r="B1704" s="20" t="s">
        <v>8871</v>
      </c>
      <c r="C1704" s="305"/>
      <c r="D1704" s="20">
        <v>112022050</v>
      </c>
      <c r="E1704" s="20" t="s">
        <v>4312</v>
      </c>
      <c r="F1704" s="20" t="s">
        <v>4826</v>
      </c>
      <c r="G1704" s="20" t="s">
        <v>4827</v>
      </c>
      <c r="H1704" s="20" t="s">
        <v>3005</v>
      </c>
      <c r="I1704" s="20" t="s">
        <v>2357</v>
      </c>
      <c r="J1704" s="17">
        <v>2</v>
      </c>
      <c r="K1704" s="17">
        <v>2014</v>
      </c>
      <c r="L1704" s="17">
        <v>0</v>
      </c>
      <c r="M1704" s="17">
        <v>0</v>
      </c>
      <c r="N1704" s="17">
        <v>2</v>
      </c>
      <c r="O1704" s="17">
        <v>1</v>
      </c>
      <c r="P1704" s="17">
        <v>5</v>
      </c>
      <c r="Q1704" s="17">
        <v>2</v>
      </c>
      <c r="R1704" s="17">
        <v>10</v>
      </c>
      <c r="S1704" s="21" t="s">
        <v>3520</v>
      </c>
      <c r="T1704" s="17">
        <v>0</v>
      </c>
      <c r="U1704" s="17">
        <v>0</v>
      </c>
      <c r="V1704" s="17">
        <v>1</v>
      </c>
      <c r="W1704" s="17">
        <v>0</v>
      </c>
      <c r="X1704" s="17">
        <v>12</v>
      </c>
      <c r="Y1704" s="17">
        <v>13</v>
      </c>
    </row>
    <row r="1705" spans="1:25" x14ac:dyDescent="0.25">
      <c r="A1705" s="20">
        <v>112022051</v>
      </c>
      <c r="B1705" s="20" t="s">
        <v>11092</v>
      </c>
      <c r="C1705" s="305"/>
      <c r="D1705" s="20">
        <v>112022051</v>
      </c>
      <c r="E1705" s="20" t="s">
        <v>4828</v>
      </c>
      <c r="F1705" s="20" t="s">
        <v>4829</v>
      </c>
      <c r="G1705" s="20" t="s">
        <v>4830</v>
      </c>
      <c r="H1705" s="20" t="s">
        <v>3005</v>
      </c>
      <c r="I1705" s="20" t="s">
        <v>2357</v>
      </c>
      <c r="J1705" s="17">
        <v>2</v>
      </c>
      <c r="K1705" s="17">
        <v>2015</v>
      </c>
      <c r="L1705" s="17">
        <v>0</v>
      </c>
      <c r="M1705" s="17">
        <v>0</v>
      </c>
      <c r="N1705" s="17">
        <v>6</v>
      </c>
      <c r="O1705" s="17">
        <v>2</v>
      </c>
      <c r="P1705" s="17">
        <v>7</v>
      </c>
      <c r="Q1705" s="17">
        <v>2</v>
      </c>
      <c r="R1705" s="17">
        <v>17</v>
      </c>
      <c r="S1705" s="21" t="s">
        <v>3520</v>
      </c>
      <c r="T1705" s="17">
        <v>0</v>
      </c>
      <c r="U1705" s="17">
        <v>0</v>
      </c>
      <c r="V1705" s="17">
        <v>2</v>
      </c>
      <c r="W1705" s="17">
        <v>0</v>
      </c>
      <c r="X1705" s="17">
        <v>25</v>
      </c>
      <c r="Y1705" s="17">
        <v>27</v>
      </c>
    </row>
    <row r="1706" spans="1:25" x14ac:dyDescent="0.25">
      <c r="A1706" s="20">
        <v>112022052</v>
      </c>
      <c r="B1706" s="20" t="s">
        <v>11101</v>
      </c>
      <c r="C1706" s="305"/>
      <c r="D1706" s="20">
        <v>112022052</v>
      </c>
      <c r="E1706" s="20" t="s">
        <v>6867</v>
      </c>
      <c r="F1706" s="20" t="s">
        <v>6868</v>
      </c>
      <c r="G1706" s="20" t="s">
        <v>6869</v>
      </c>
      <c r="H1706" s="20" t="s">
        <v>3005</v>
      </c>
      <c r="I1706" s="20" t="s">
        <v>2357</v>
      </c>
      <c r="J1706" s="17">
        <v>2</v>
      </c>
      <c r="K1706" s="17">
        <v>2014</v>
      </c>
      <c r="L1706" s="17">
        <v>2</v>
      </c>
      <c r="M1706" s="17">
        <v>0</v>
      </c>
      <c r="N1706" s="17">
        <v>9</v>
      </c>
      <c r="O1706" s="17">
        <v>1</v>
      </c>
      <c r="P1706" s="17">
        <v>9</v>
      </c>
      <c r="Q1706" s="17">
        <v>6</v>
      </c>
      <c r="R1706" s="17">
        <v>27</v>
      </c>
      <c r="S1706" s="21" t="s">
        <v>6126</v>
      </c>
      <c r="T1706" s="17">
        <v>0</v>
      </c>
      <c r="U1706" s="17">
        <v>0</v>
      </c>
      <c r="V1706" s="17">
        <v>1</v>
      </c>
      <c r="W1706" s="17">
        <v>0</v>
      </c>
      <c r="X1706" s="17">
        <v>4</v>
      </c>
      <c r="Y1706" s="17">
        <v>5</v>
      </c>
    </row>
    <row r="1707" spans="1:25" x14ac:dyDescent="0.25">
      <c r="A1707" s="20">
        <v>112022053</v>
      </c>
      <c r="B1707" s="20" t="s">
        <v>10302</v>
      </c>
      <c r="C1707" s="305"/>
      <c r="D1707" s="20">
        <v>112022053</v>
      </c>
      <c r="E1707" s="20" t="s">
        <v>7944</v>
      </c>
      <c r="F1707" s="20" t="s">
        <v>7945</v>
      </c>
      <c r="G1707" s="20" t="s">
        <v>7946</v>
      </c>
      <c r="H1707" s="20" t="s">
        <v>3005</v>
      </c>
      <c r="I1707" s="20" t="s">
        <v>2357</v>
      </c>
      <c r="J1707" s="17">
        <v>1</v>
      </c>
      <c r="K1707" s="17">
        <v>2014</v>
      </c>
      <c r="L1707" s="17">
        <v>0</v>
      </c>
      <c r="M1707" s="17">
        <v>2</v>
      </c>
      <c r="N1707" s="17">
        <v>20</v>
      </c>
      <c r="O1707" s="17">
        <v>4</v>
      </c>
      <c r="P1707" s="17">
        <v>37</v>
      </c>
      <c r="Q1707" s="17">
        <v>10</v>
      </c>
      <c r="R1707" s="17">
        <v>73</v>
      </c>
      <c r="S1707" s="21" t="s">
        <v>7372</v>
      </c>
      <c r="T1707" s="17"/>
      <c r="U1707" s="17"/>
      <c r="V1707" s="17"/>
      <c r="W1707" s="17"/>
      <c r="X1707" s="17"/>
      <c r="Y1707" s="17"/>
    </row>
    <row r="1708" spans="1:25" x14ac:dyDescent="0.25">
      <c r="A1708" s="20">
        <v>112022056</v>
      </c>
      <c r="B1708" s="20" t="s">
        <v>10306</v>
      </c>
      <c r="C1708" s="305"/>
      <c r="D1708" s="20">
        <v>112022056</v>
      </c>
      <c r="E1708" s="20" t="s">
        <v>4767</v>
      </c>
      <c r="F1708" s="20" t="s">
        <v>4831</v>
      </c>
      <c r="G1708" s="20" t="s">
        <v>4832</v>
      </c>
      <c r="H1708" s="20" t="s">
        <v>3005</v>
      </c>
      <c r="I1708" s="20" t="s">
        <v>2357</v>
      </c>
      <c r="J1708" s="17">
        <v>1</v>
      </c>
      <c r="K1708" s="17">
        <v>2014</v>
      </c>
      <c r="L1708" s="17">
        <v>0</v>
      </c>
      <c r="M1708" s="17">
        <v>0</v>
      </c>
      <c r="N1708" s="17">
        <v>3</v>
      </c>
      <c r="O1708" s="17">
        <v>2</v>
      </c>
      <c r="P1708" s="17">
        <v>11</v>
      </c>
      <c r="Q1708" s="17">
        <v>2</v>
      </c>
      <c r="R1708" s="17">
        <v>18</v>
      </c>
      <c r="S1708" s="21" t="s">
        <v>3520</v>
      </c>
      <c r="T1708" s="17"/>
      <c r="U1708" s="17"/>
      <c r="V1708" s="17"/>
      <c r="W1708" s="17"/>
      <c r="X1708" s="17"/>
      <c r="Y1708" s="17"/>
    </row>
    <row r="1709" spans="1:25" x14ac:dyDescent="0.25">
      <c r="A1709" s="20">
        <v>112022059</v>
      </c>
      <c r="B1709" s="20" t="s">
        <v>8777</v>
      </c>
      <c r="C1709" s="305"/>
      <c r="D1709" s="20">
        <v>112022059</v>
      </c>
      <c r="E1709" s="20" t="s">
        <v>4833</v>
      </c>
      <c r="F1709" s="20" t="s">
        <v>4834</v>
      </c>
      <c r="G1709" s="20" t="s">
        <v>4835</v>
      </c>
      <c r="H1709" s="20" t="s">
        <v>3005</v>
      </c>
      <c r="I1709" s="20" t="s">
        <v>2357</v>
      </c>
      <c r="J1709" s="17">
        <v>1</v>
      </c>
      <c r="K1709" s="17">
        <v>2015</v>
      </c>
      <c r="L1709" s="17">
        <v>0</v>
      </c>
      <c r="M1709" s="17">
        <v>0</v>
      </c>
      <c r="N1709" s="17">
        <v>9</v>
      </c>
      <c r="O1709" s="17">
        <v>1</v>
      </c>
      <c r="P1709" s="17">
        <v>10</v>
      </c>
      <c r="Q1709" s="17">
        <v>4</v>
      </c>
      <c r="R1709" s="17">
        <v>24</v>
      </c>
      <c r="S1709" s="21" t="s">
        <v>3520</v>
      </c>
      <c r="T1709" s="17"/>
      <c r="U1709" s="17"/>
      <c r="V1709" s="17"/>
      <c r="W1709" s="17"/>
      <c r="X1709" s="17"/>
      <c r="Y1709" s="17"/>
    </row>
    <row r="1710" spans="1:25" x14ac:dyDescent="0.25">
      <c r="A1710" s="20">
        <v>112022060</v>
      </c>
      <c r="B1710" s="20" t="s">
        <v>10351</v>
      </c>
      <c r="C1710" s="305"/>
      <c r="D1710" s="20">
        <v>112022060</v>
      </c>
      <c r="E1710" s="20" t="s">
        <v>3036</v>
      </c>
      <c r="F1710" s="20" t="s">
        <v>3037</v>
      </c>
      <c r="G1710" s="20" t="s">
        <v>3038</v>
      </c>
      <c r="H1710" s="20" t="s">
        <v>3005</v>
      </c>
      <c r="I1710" s="20" t="s">
        <v>2357</v>
      </c>
      <c r="J1710" s="17">
        <v>1</v>
      </c>
      <c r="K1710" s="17">
        <v>2014</v>
      </c>
      <c r="L1710" s="17">
        <v>0</v>
      </c>
      <c r="M1710" s="17">
        <v>0</v>
      </c>
      <c r="N1710" s="17">
        <v>0</v>
      </c>
      <c r="O1710" s="17">
        <v>0</v>
      </c>
      <c r="P1710" s="17">
        <v>0</v>
      </c>
      <c r="Q1710" s="17">
        <v>0</v>
      </c>
      <c r="R1710" s="17">
        <v>0</v>
      </c>
      <c r="S1710" s="21">
        <v>0</v>
      </c>
      <c r="T1710" s="17"/>
      <c r="U1710" s="17"/>
      <c r="V1710" s="17"/>
      <c r="W1710" s="17"/>
      <c r="X1710" s="17"/>
      <c r="Y1710" s="17"/>
    </row>
    <row r="1711" spans="1:25" x14ac:dyDescent="0.25">
      <c r="A1711" s="20">
        <v>112022061</v>
      </c>
      <c r="B1711" s="20" t="s">
        <v>10334</v>
      </c>
      <c r="C1711" s="305"/>
      <c r="D1711" s="20">
        <v>112022061</v>
      </c>
      <c r="E1711" s="20" t="s">
        <v>4836</v>
      </c>
      <c r="F1711" s="20" t="s">
        <v>4837</v>
      </c>
      <c r="G1711" s="20" t="s">
        <v>4838</v>
      </c>
      <c r="H1711" s="20" t="s">
        <v>3005</v>
      </c>
      <c r="I1711" s="20" t="s">
        <v>2357</v>
      </c>
      <c r="J1711" s="17">
        <v>2</v>
      </c>
      <c r="K1711" s="17">
        <v>2015</v>
      </c>
      <c r="L1711" s="17">
        <v>2</v>
      </c>
      <c r="M1711" s="17">
        <v>0</v>
      </c>
      <c r="N1711" s="17">
        <v>13</v>
      </c>
      <c r="O1711" s="17">
        <v>2</v>
      </c>
      <c r="P1711" s="17">
        <v>2</v>
      </c>
      <c r="Q1711" s="17">
        <v>6</v>
      </c>
      <c r="R1711" s="17">
        <v>25</v>
      </c>
      <c r="S1711" s="21" t="s">
        <v>3520</v>
      </c>
      <c r="T1711" s="17">
        <v>0</v>
      </c>
      <c r="U1711" s="17">
        <v>3</v>
      </c>
      <c r="V1711" s="17">
        <v>0</v>
      </c>
      <c r="W1711" s="17">
        <v>0</v>
      </c>
      <c r="X1711" s="17">
        <v>13</v>
      </c>
      <c r="Y1711" s="17">
        <v>16</v>
      </c>
    </row>
    <row r="1712" spans="1:25" x14ac:dyDescent="0.25">
      <c r="A1712" s="20">
        <v>112022062</v>
      </c>
      <c r="B1712" s="20" t="s">
        <v>10699</v>
      </c>
      <c r="C1712" s="305"/>
      <c r="D1712" s="20">
        <v>112022062</v>
      </c>
      <c r="E1712" s="20" t="s">
        <v>3157</v>
      </c>
      <c r="F1712" s="20" t="s">
        <v>6870</v>
      </c>
      <c r="G1712" s="20" t="s">
        <v>6871</v>
      </c>
      <c r="H1712" s="20" t="s">
        <v>3005</v>
      </c>
      <c r="I1712" s="20" t="s">
        <v>2357</v>
      </c>
      <c r="J1712" s="17">
        <v>1</v>
      </c>
      <c r="K1712" s="17">
        <v>2014</v>
      </c>
      <c r="L1712" s="17">
        <v>0</v>
      </c>
      <c r="M1712" s="17">
        <v>0</v>
      </c>
      <c r="N1712" s="17">
        <v>6</v>
      </c>
      <c r="O1712" s="17">
        <v>1</v>
      </c>
      <c r="P1712" s="17">
        <v>19</v>
      </c>
      <c r="Q1712" s="17">
        <v>0</v>
      </c>
      <c r="R1712" s="17">
        <v>26</v>
      </c>
      <c r="S1712" s="21" t="s">
        <v>6126</v>
      </c>
      <c r="T1712" s="17"/>
      <c r="U1712" s="17"/>
      <c r="V1712" s="17"/>
      <c r="W1712" s="17"/>
      <c r="X1712" s="17"/>
      <c r="Y1712" s="17"/>
    </row>
    <row r="1713" spans="1:25" x14ac:dyDescent="0.25">
      <c r="A1713" s="20">
        <v>112022064</v>
      </c>
      <c r="B1713" s="20" t="s">
        <v>8931</v>
      </c>
      <c r="C1713" s="305"/>
      <c r="D1713" s="20">
        <v>112022064</v>
      </c>
      <c r="E1713" s="20" t="s">
        <v>4839</v>
      </c>
      <c r="F1713" s="20" t="s">
        <v>4840</v>
      </c>
      <c r="G1713" s="20" t="s">
        <v>4841</v>
      </c>
      <c r="H1713" s="20" t="s">
        <v>3005</v>
      </c>
      <c r="I1713" s="20" t="s">
        <v>2357</v>
      </c>
      <c r="J1713" s="17">
        <v>1</v>
      </c>
      <c r="K1713" s="17">
        <v>2014</v>
      </c>
      <c r="L1713" s="17">
        <v>3</v>
      </c>
      <c r="M1713" s="17">
        <v>0</v>
      </c>
      <c r="N1713" s="17">
        <v>1</v>
      </c>
      <c r="O1713" s="17">
        <v>0</v>
      </c>
      <c r="P1713" s="17">
        <v>8</v>
      </c>
      <c r="Q1713" s="17">
        <v>1</v>
      </c>
      <c r="R1713" s="17">
        <v>13</v>
      </c>
      <c r="S1713" s="21" t="s">
        <v>3520</v>
      </c>
      <c r="T1713" s="17"/>
      <c r="U1713" s="17"/>
      <c r="V1713" s="17"/>
      <c r="W1713" s="17"/>
      <c r="X1713" s="17"/>
      <c r="Y1713" s="17"/>
    </row>
    <row r="1714" spans="1:25" x14ac:dyDescent="0.25">
      <c r="A1714" s="20">
        <v>112022065</v>
      </c>
      <c r="B1714" s="20" t="s">
        <v>9847</v>
      </c>
      <c r="C1714" s="305"/>
      <c r="D1714" s="20">
        <v>112022065</v>
      </c>
      <c r="E1714" s="20" t="s">
        <v>4842</v>
      </c>
      <c r="F1714" s="20" t="s">
        <v>4843</v>
      </c>
      <c r="G1714" s="20" t="s">
        <v>4844</v>
      </c>
      <c r="H1714" s="20" t="s">
        <v>3005</v>
      </c>
      <c r="I1714" s="20" t="s">
        <v>2357</v>
      </c>
      <c r="J1714" s="17">
        <v>1</v>
      </c>
      <c r="K1714" s="17">
        <v>2015</v>
      </c>
      <c r="L1714" s="17">
        <v>0</v>
      </c>
      <c r="M1714" s="17">
        <v>0</v>
      </c>
      <c r="N1714" s="17">
        <v>0</v>
      </c>
      <c r="O1714" s="17">
        <v>0</v>
      </c>
      <c r="P1714" s="17">
        <v>5</v>
      </c>
      <c r="Q1714" s="17">
        <v>0</v>
      </c>
      <c r="R1714" s="17">
        <v>5</v>
      </c>
      <c r="S1714" s="21" t="s">
        <v>3520</v>
      </c>
      <c r="T1714" s="17"/>
      <c r="U1714" s="17"/>
      <c r="V1714" s="17"/>
      <c r="W1714" s="17"/>
      <c r="X1714" s="17"/>
      <c r="Y1714" s="17"/>
    </row>
    <row r="1715" spans="1:25" x14ac:dyDescent="0.25">
      <c r="A1715" s="20">
        <v>112022070</v>
      </c>
      <c r="B1715" s="20" t="s">
        <v>10897</v>
      </c>
      <c r="C1715" s="305"/>
      <c r="D1715" s="20">
        <v>112022070</v>
      </c>
      <c r="E1715" s="20" t="s">
        <v>3039</v>
      </c>
      <c r="F1715" s="20" t="s">
        <v>3040</v>
      </c>
      <c r="G1715" s="20" t="s">
        <v>3041</v>
      </c>
      <c r="H1715" s="20" t="s">
        <v>3005</v>
      </c>
      <c r="I1715" s="20" t="s">
        <v>2357</v>
      </c>
      <c r="J1715" s="17">
        <v>1</v>
      </c>
      <c r="K1715" s="17">
        <v>2014</v>
      </c>
      <c r="L1715" s="17">
        <v>0</v>
      </c>
      <c r="M1715" s="17">
        <v>0</v>
      </c>
      <c r="N1715" s="17">
        <v>0</v>
      </c>
      <c r="O1715" s="17">
        <v>0</v>
      </c>
      <c r="P1715" s="17">
        <v>0</v>
      </c>
      <c r="Q1715" s="17">
        <v>0</v>
      </c>
      <c r="R1715" s="17">
        <v>0</v>
      </c>
      <c r="S1715" s="21">
        <v>0</v>
      </c>
      <c r="T1715" s="17"/>
      <c r="U1715" s="17"/>
      <c r="V1715" s="17"/>
      <c r="W1715" s="17"/>
      <c r="X1715" s="17"/>
      <c r="Y1715" s="17"/>
    </row>
    <row r="1716" spans="1:25" x14ac:dyDescent="0.25">
      <c r="A1716" s="20">
        <v>112022073</v>
      </c>
      <c r="B1716" s="20" t="s">
        <v>9848</v>
      </c>
      <c r="C1716" s="305"/>
      <c r="D1716" s="20">
        <v>112022073</v>
      </c>
      <c r="E1716" s="20" t="s">
        <v>2386</v>
      </c>
      <c r="F1716" s="20" t="s">
        <v>4843</v>
      </c>
      <c r="G1716" s="20" t="s">
        <v>4844</v>
      </c>
      <c r="H1716" s="20" t="s">
        <v>3005</v>
      </c>
      <c r="I1716" s="20" t="s">
        <v>2357</v>
      </c>
      <c r="J1716" s="17">
        <v>1</v>
      </c>
      <c r="K1716" s="17">
        <v>2014</v>
      </c>
      <c r="L1716" s="17">
        <v>0</v>
      </c>
      <c r="M1716" s="17">
        <v>0</v>
      </c>
      <c r="N1716" s="17">
        <v>0</v>
      </c>
      <c r="O1716" s="17">
        <v>0</v>
      </c>
      <c r="P1716" s="17">
        <v>2</v>
      </c>
      <c r="Q1716" s="17">
        <v>0</v>
      </c>
      <c r="R1716" s="17">
        <v>2</v>
      </c>
      <c r="S1716" s="21" t="s">
        <v>3520</v>
      </c>
      <c r="T1716" s="17"/>
      <c r="U1716" s="17"/>
      <c r="V1716" s="17"/>
      <c r="W1716" s="17"/>
      <c r="X1716" s="17"/>
      <c r="Y1716" s="17"/>
    </row>
    <row r="1717" spans="1:25" x14ac:dyDescent="0.25">
      <c r="A1717" s="20">
        <v>112022076</v>
      </c>
      <c r="B1717" s="20" t="s">
        <v>8471</v>
      </c>
      <c r="C1717" s="305"/>
      <c r="D1717" s="20">
        <v>112022076</v>
      </c>
      <c r="E1717" s="20" t="s">
        <v>4845</v>
      </c>
      <c r="F1717" s="20" t="s">
        <v>4846</v>
      </c>
      <c r="G1717" s="20" t="s">
        <v>4847</v>
      </c>
      <c r="H1717" s="20" t="s">
        <v>3005</v>
      </c>
      <c r="I1717" s="20" t="s">
        <v>2357</v>
      </c>
      <c r="J1717" s="17">
        <v>2</v>
      </c>
      <c r="K1717" s="17">
        <v>2015</v>
      </c>
      <c r="L1717" s="17">
        <v>0</v>
      </c>
      <c r="M1717" s="17">
        <v>0</v>
      </c>
      <c r="N1717" s="17">
        <v>0</v>
      </c>
      <c r="O1717" s="17">
        <v>1</v>
      </c>
      <c r="P1717" s="17">
        <v>15</v>
      </c>
      <c r="Q1717" s="17">
        <v>5</v>
      </c>
      <c r="R1717" s="17">
        <v>21</v>
      </c>
      <c r="S1717" s="21" t="s">
        <v>3520</v>
      </c>
      <c r="T1717" s="17"/>
      <c r="U1717" s="17"/>
      <c r="V1717" s="17"/>
      <c r="W1717" s="17"/>
      <c r="X1717" s="17"/>
      <c r="Y1717" s="17"/>
    </row>
    <row r="1718" spans="1:25" x14ac:dyDescent="0.25">
      <c r="A1718" s="20">
        <v>112022077</v>
      </c>
      <c r="B1718" s="20" t="s">
        <v>9849</v>
      </c>
      <c r="C1718" s="305"/>
      <c r="D1718" s="20">
        <v>112022077</v>
      </c>
      <c r="E1718" s="20" t="s">
        <v>4848</v>
      </c>
      <c r="F1718" s="20" t="s">
        <v>4843</v>
      </c>
      <c r="G1718" s="20" t="s">
        <v>4844</v>
      </c>
      <c r="H1718" s="20" t="s">
        <v>3005</v>
      </c>
      <c r="I1718" s="20" t="s">
        <v>2357</v>
      </c>
      <c r="J1718" s="17">
        <v>1</v>
      </c>
      <c r="K1718" s="17">
        <v>2014</v>
      </c>
      <c r="L1718" s="17">
        <v>0</v>
      </c>
      <c r="M1718" s="17">
        <v>0</v>
      </c>
      <c r="N1718" s="17">
        <v>2</v>
      </c>
      <c r="O1718" s="17">
        <v>1</v>
      </c>
      <c r="P1718" s="17">
        <v>10</v>
      </c>
      <c r="Q1718" s="17">
        <v>0</v>
      </c>
      <c r="R1718" s="17">
        <v>13</v>
      </c>
      <c r="S1718" s="21" t="s">
        <v>3520</v>
      </c>
      <c r="T1718" s="17"/>
      <c r="U1718" s="17"/>
      <c r="V1718" s="17"/>
      <c r="W1718" s="17"/>
      <c r="X1718" s="17"/>
      <c r="Y1718" s="17"/>
    </row>
    <row r="1719" spans="1:25" x14ac:dyDescent="0.25">
      <c r="A1719" s="20">
        <v>112022078</v>
      </c>
      <c r="B1719" s="20" t="s">
        <v>10060</v>
      </c>
      <c r="C1719" s="305"/>
      <c r="D1719" s="20">
        <v>112022078</v>
      </c>
      <c r="E1719" s="20" t="s">
        <v>4849</v>
      </c>
      <c r="F1719" s="20" t="s">
        <v>4850</v>
      </c>
      <c r="G1719" s="20" t="s">
        <v>4851</v>
      </c>
      <c r="H1719" s="20" t="s">
        <v>3005</v>
      </c>
      <c r="I1719" s="20" t="s">
        <v>2357</v>
      </c>
      <c r="J1719" s="17">
        <v>3</v>
      </c>
      <c r="K1719" s="17">
        <v>2015</v>
      </c>
      <c r="L1719" s="17">
        <v>0</v>
      </c>
      <c r="M1719" s="17">
        <v>0</v>
      </c>
      <c r="N1719" s="17">
        <v>4</v>
      </c>
      <c r="O1719" s="17">
        <v>2</v>
      </c>
      <c r="P1719" s="17">
        <v>34</v>
      </c>
      <c r="Q1719" s="17">
        <v>4</v>
      </c>
      <c r="R1719" s="17">
        <v>44</v>
      </c>
      <c r="S1719" s="21" t="s">
        <v>3520</v>
      </c>
      <c r="T1719" s="17">
        <v>0</v>
      </c>
      <c r="U1719" s="17">
        <v>0</v>
      </c>
      <c r="V1719" s="17">
        <v>1</v>
      </c>
      <c r="W1719" s="17">
        <v>0</v>
      </c>
      <c r="X1719" s="17">
        <v>15</v>
      </c>
      <c r="Y1719" s="17">
        <v>16</v>
      </c>
    </row>
    <row r="1720" spans="1:25" x14ac:dyDescent="0.25">
      <c r="A1720" s="20">
        <v>112022079</v>
      </c>
      <c r="B1720" s="20" t="s">
        <v>10807</v>
      </c>
      <c r="C1720" s="305"/>
      <c r="D1720" s="20">
        <v>112022079</v>
      </c>
      <c r="E1720" s="20" t="s">
        <v>4852</v>
      </c>
      <c r="F1720" s="20" t="s">
        <v>4853</v>
      </c>
      <c r="G1720" s="20" t="s">
        <v>4854</v>
      </c>
      <c r="H1720" s="20" t="s">
        <v>3005</v>
      </c>
      <c r="I1720" s="20" t="s">
        <v>2357</v>
      </c>
      <c r="J1720" s="17">
        <v>1</v>
      </c>
      <c r="K1720" s="17">
        <v>2015</v>
      </c>
      <c r="L1720" s="17">
        <v>0</v>
      </c>
      <c r="M1720" s="17">
        <v>0</v>
      </c>
      <c r="N1720" s="17">
        <v>0</v>
      </c>
      <c r="O1720" s="17">
        <v>0</v>
      </c>
      <c r="P1720" s="17">
        <v>9</v>
      </c>
      <c r="Q1720" s="17">
        <v>0</v>
      </c>
      <c r="R1720" s="17">
        <v>9</v>
      </c>
      <c r="S1720" s="21" t="s">
        <v>3520</v>
      </c>
      <c r="T1720" s="17"/>
      <c r="U1720" s="17"/>
      <c r="V1720" s="17"/>
      <c r="W1720" s="17"/>
      <c r="X1720" s="17"/>
      <c r="Y1720" s="17"/>
    </row>
    <row r="1721" spans="1:25" x14ac:dyDescent="0.25">
      <c r="A1721" s="20">
        <v>112022080</v>
      </c>
      <c r="B1721" s="20" t="s">
        <v>9126</v>
      </c>
      <c r="C1721" s="305"/>
      <c r="D1721" s="20">
        <v>112022080</v>
      </c>
      <c r="E1721" s="20" t="s">
        <v>4855</v>
      </c>
      <c r="F1721" s="20" t="s">
        <v>4856</v>
      </c>
      <c r="G1721" s="20" t="s">
        <v>4857</v>
      </c>
      <c r="H1721" s="20" t="s">
        <v>3005</v>
      </c>
      <c r="I1721" s="20" t="s">
        <v>2357</v>
      </c>
      <c r="J1721" s="17">
        <v>1</v>
      </c>
      <c r="K1721" s="17">
        <v>2014</v>
      </c>
      <c r="L1721" s="17">
        <v>0</v>
      </c>
      <c r="M1721" s="17">
        <v>0</v>
      </c>
      <c r="N1721" s="17">
        <v>0</v>
      </c>
      <c r="O1721" s="17">
        <v>2</v>
      </c>
      <c r="P1721" s="17">
        <v>10</v>
      </c>
      <c r="Q1721" s="17">
        <v>2</v>
      </c>
      <c r="R1721" s="17">
        <v>14</v>
      </c>
      <c r="S1721" s="21" t="s">
        <v>3520</v>
      </c>
      <c r="T1721" s="17"/>
      <c r="U1721" s="17"/>
      <c r="V1721" s="17"/>
      <c r="W1721" s="17"/>
      <c r="X1721" s="17"/>
      <c r="Y1721" s="17"/>
    </row>
    <row r="1722" spans="1:25" x14ac:dyDescent="0.25">
      <c r="A1722" s="20">
        <v>112022083</v>
      </c>
      <c r="B1722" s="20" t="s">
        <v>9315</v>
      </c>
      <c r="C1722" s="305"/>
      <c r="D1722" s="20">
        <v>112022083</v>
      </c>
      <c r="E1722" s="20" t="s">
        <v>4858</v>
      </c>
      <c r="F1722" s="20" t="s">
        <v>4859</v>
      </c>
      <c r="G1722" s="20" t="s">
        <v>4860</v>
      </c>
      <c r="H1722" s="20" t="s">
        <v>3005</v>
      </c>
      <c r="I1722" s="20" t="s">
        <v>2357</v>
      </c>
      <c r="J1722" s="17">
        <v>1</v>
      </c>
      <c r="K1722" s="17">
        <v>2015</v>
      </c>
      <c r="L1722" s="17">
        <v>0</v>
      </c>
      <c r="M1722" s="17">
        <v>0</v>
      </c>
      <c r="N1722" s="17">
        <v>2</v>
      </c>
      <c r="O1722" s="17">
        <v>1</v>
      </c>
      <c r="P1722" s="17">
        <v>7</v>
      </c>
      <c r="Q1722" s="17">
        <v>0</v>
      </c>
      <c r="R1722" s="17">
        <v>10</v>
      </c>
      <c r="S1722" s="21" t="s">
        <v>3520</v>
      </c>
      <c r="T1722" s="17"/>
      <c r="U1722" s="17"/>
      <c r="V1722" s="17"/>
      <c r="W1722" s="17"/>
      <c r="X1722" s="17"/>
      <c r="Y1722" s="17"/>
    </row>
    <row r="1723" spans="1:25" x14ac:dyDescent="0.25">
      <c r="A1723" s="20">
        <v>112022084</v>
      </c>
      <c r="B1723" s="20" t="s">
        <v>10849</v>
      </c>
      <c r="C1723" s="305"/>
      <c r="D1723" s="20">
        <v>112022084</v>
      </c>
      <c r="E1723" s="20" t="s">
        <v>6872</v>
      </c>
      <c r="F1723" s="20" t="s">
        <v>6873</v>
      </c>
      <c r="G1723" s="20" t="s">
        <v>6874</v>
      </c>
      <c r="H1723" s="20" t="s">
        <v>3005</v>
      </c>
      <c r="I1723" s="20" t="s">
        <v>2357</v>
      </c>
      <c r="J1723" s="17">
        <v>2</v>
      </c>
      <c r="K1723" s="17">
        <v>2015</v>
      </c>
      <c r="L1723" s="17">
        <v>0</v>
      </c>
      <c r="M1723" s="17">
        <v>0</v>
      </c>
      <c r="N1723" s="17">
        <v>8</v>
      </c>
      <c r="O1723" s="17">
        <v>1</v>
      </c>
      <c r="P1723" s="17">
        <v>15</v>
      </c>
      <c r="Q1723" s="17">
        <v>10</v>
      </c>
      <c r="R1723" s="17">
        <v>34</v>
      </c>
      <c r="S1723" s="21" t="s">
        <v>6126</v>
      </c>
      <c r="T1723" s="17">
        <v>0</v>
      </c>
      <c r="U1723" s="17">
        <v>0</v>
      </c>
      <c r="V1723" s="17">
        <v>1</v>
      </c>
      <c r="W1723" s="17">
        <v>0</v>
      </c>
      <c r="X1723" s="17">
        <v>3</v>
      </c>
      <c r="Y1723" s="17">
        <v>4</v>
      </c>
    </row>
    <row r="1724" spans="1:25" x14ac:dyDescent="0.25">
      <c r="A1724" s="20">
        <v>112022085</v>
      </c>
      <c r="B1724" s="20" t="s">
        <v>10688</v>
      </c>
      <c r="C1724" s="305"/>
      <c r="D1724" s="20">
        <v>112022085</v>
      </c>
      <c r="E1724" s="20" t="s">
        <v>4861</v>
      </c>
      <c r="F1724" s="20" t="s">
        <v>4862</v>
      </c>
      <c r="G1724" s="20" t="s">
        <v>4863</v>
      </c>
      <c r="H1724" s="20" t="s">
        <v>3005</v>
      </c>
      <c r="I1724" s="20" t="s">
        <v>2357</v>
      </c>
      <c r="J1724" s="17">
        <v>2</v>
      </c>
      <c r="K1724" s="17">
        <v>2015</v>
      </c>
      <c r="L1724" s="17">
        <v>0</v>
      </c>
      <c r="M1724" s="17">
        <v>0</v>
      </c>
      <c r="N1724" s="17">
        <v>0</v>
      </c>
      <c r="O1724" s="17">
        <v>0</v>
      </c>
      <c r="P1724" s="17">
        <v>0</v>
      </c>
      <c r="Q1724" s="17">
        <v>2</v>
      </c>
      <c r="R1724" s="17">
        <v>2</v>
      </c>
      <c r="S1724" s="21" t="s">
        <v>3520</v>
      </c>
      <c r="T1724" s="17">
        <v>0</v>
      </c>
      <c r="U1724" s="17">
        <v>0</v>
      </c>
      <c r="V1724" s="17">
        <v>0</v>
      </c>
      <c r="W1724" s="17">
        <v>1</v>
      </c>
      <c r="X1724" s="17">
        <v>0</v>
      </c>
      <c r="Y1724" s="17">
        <v>1</v>
      </c>
    </row>
    <row r="1725" spans="1:25" x14ac:dyDescent="0.25">
      <c r="A1725" s="20">
        <v>112022087</v>
      </c>
      <c r="B1725" s="20" t="s">
        <v>8820</v>
      </c>
      <c r="C1725" s="305"/>
      <c r="D1725" s="20">
        <v>112022087</v>
      </c>
      <c r="E1725" s="20" t="s">
        <v>3203</v>
      </c>
      <c r="F1725" s="20" t="s">
        <v>4864</v>
      </c>
      <c r="G1725" s="20" t="s">
        <v>4865</v>
      </c>
      <c r="H1725" s="20" t="s">
        <v>3005</v>
      </c>
      <c r="I1725" s="20" t="s">
        <v>2357</v>
      </c>
      <c r="J1725" s="17">
        <v>1</v>
      </c>
      <c r="K1725" s="17">
        <v>2015</v>
      </c>
      <c r="L1725" s="17">
        <v>0</v>
      </c>
      <c r="M1725" s="17">
        <v>0</v>
      </c>
      <c r="N1725" s="17">
        <v>1</v>
      </c>
      <c r="O1725" s="17">
        <v>0</v>
      </c>
      <c r="P1725" s="17">
        <v>1</v>
      </c>
      <c r="Q1725" s="17">
        <v>1</v>
      </c>
      <c r="R1725" s="17">
        <v>3</v>
      </c>
      <c r="S1725" s="21" t="s">
        <v>3520</v>
      </c>
      <c r="T1725" s="17"/>
      <c r="U1725" s="17"/>
      <c r="V1725" s="17"/>
      <c r="W1725" s="17"/>
      <c r="X1725" s="17"/>
      <c r="Y1725" s="17"/>
    </row>
    <row r="1726" spans="1:25" x14ac:dyDescent="0.25">
      <c r="A1726" s="20">
        <v>112022089</v>
      </c>
      <c r="B1726" s="20" t="s">
        <v>11159</v>
      </c>
      <c r="C1726" s="305"/>
      <c r="D1726" s="20">
        <v>112022089</v>
      </c>
      <c r="E1726" s="20" t="s">
        <v>4866</v>
      </c>
      <c r="F1726" s="20" t="s">
        <v>4867</v>
      </c>
      <c r="G1726" s="20" t="s">
        <v>4868</v>
      </c>
      <c r="H1726" s="20" t="s">
        <v>3005</v>
      </c>
      <c r="I1726" s="20" t="s">
        <v>2357</v>
      </c>
      <c r="J1726" s="17">
        <v>1</v>
      </c>
      <c r="K1726" s="17">
        <v>2015</v>
      </c>
      <c r="L1726" s="17">
        <v>0</v>
      </c>
      <c r="M1726" s="17">
        <v>0</v>
      </c>
      <c r="N1726" s="17">
        <v>6</v>
      </c>
      <c r="O1726" s="17">
        <v>0</v>
      </c>
      <c r="P1726" s="17">
        <v>13</v>
      </c>
      <c r="Q1726" s="17">
        <v>1</v>
      </c>
      <c r="R1726" s="17">
        <v>20</v>
      </c>
      <c r="S1726" s="21" t="s">
        <v>3520</v>
      </c>
      <c r="T1726" s="17"/>
      <c r="U1726" s="17"/>
      <c r="V1726" s="17"/>
      <c r="W1726" s="17"/>
      <c r="X1726" s="17"/>
      <c r="Y1726" s="17"/>
    </row>
    <row r="1727" spans="1:25" x14ac:dyDescent="0.25">
      <c r="A1727" s="20">
        <v>112022090</v>
      </c>
      <c r="B1727" s="20" t="s">
        <v>9709</v>
      </c>
      <c r="C1727" s="305"/>
      <c r="D1727" s="20">
        <v>112022090</v>
      </c>
      <c r="E1727" s="20" t="s">
        <v>4869</v>
      </c>
      <c r="F1727" s="20" t="s">
        <v>4870</v>
      </c>
      <c r="G1727" s="20" t="s">
        <v>4871</v>
      </c>
      <c r="H1727" s="20" t="s">
        <v>3005</v>
      </c>
      <c r="I1727" s="20" t="s">
        <v>2357</v>
      </c>
      <c r="J1727" s="17">
        <v>1</v>
      </c>
      <c r="K1727" s="17">
        <v>2015</v>
      </c>
      <c r="L1727" s="17">
        <v>0</v>
      </c>
      <c r="M1727" s="17">
        <v>0</v>
      </c>
      <c r="N1727" s="17">
        <v>2</v>
      </c>
      <c r="O1727" s="17">
        <v>0</v>
      </c>
      <c r="P1727" s="17">
        <v>2</v>
      </c>
      <c r="Q1727" s="17">
        <v>2</v>
      </c>
      <c r="R1727" s="17">
        <v>6</v>
      </c>
      <c r="S1727" s="21" t="s">
        <v>3520</v>
      </c>
      <c r="T1727" s="17"/>
      <c r="U1727" s="17"/>
      <c r="V1727" s="17"/>
      <c r="W1727" s="17"/>
      <c r="X1727" s="17"/>
      <c r="Y1727" s="17"/>
    </row>
    <row r="1728" spans="1:25" x14ac:dyDescent="0.25">
      <c r="A1728" s="20">
        <v>112022091</v>
      </c>
      <c r="B1728" s="23" t="s">
        <v>11273</v>
      </c>
      <c r="C1728" s="305"/>
      <c r="D1728" s="20">
        <v>112022091</v>
      </c>
      <c r="E1728" s="23" t="s">
        <v>6248</v>
      </c>
      <c r="F1728" s="23" t="s">
        <v>11293</v>
      </c>
      <c r="G1728" s="23" t="s">
        <v>11294</v>
      </c>
      <c r="H1728" s="23"/>
      <c r="I1728" s="23"/>
      <c r="J1728" s="23"/>
      <c r="K1728" s="23" t="s">
        <v>11277</v>
      </c>
      <c r="L1728" s="23">
        <v>2</v>
      </c>
      <c r="M1728" s="23">
        <v>1</v>
      </c>
      <c r="N1728" s="23">
        <v>6</v>
      </c>
      <c r="O1728" s="23">
        <v>0</v>
      </c>
      <c r="P1728" s="23">
        <v>15</v>
      </c>
      <c r="Q1728" s="23">
        <v>3</v>
      </c>
      <c r="R1728" s="23">
        <v>27</v>
      </c>
      <c r="S1728" s="23"/>
      <c r="T1728" s="23">
        <v>0</v>
      </c>
      <c r="U1728" s="23">
        <v>0</v>
      </c>
      <c r="V1728" s="23">
        <v>0</v>
      </c>
      <c r="W1728" s="23">
        <v>0</v>
      </c>
      <c r="X1728" s="23">
        <v>0</v>
      </c>
      <c r="Y1728" s="23">
        <v>0</v>
      </c>
    </row>
    <row r="1729" spans="1:25" x14ac:dyDescent="0.25">
      <c r="A1729" s="20">
        <v>112022092</v>
      </c>
      <c r="B1729" s="20" t="s">
        <v>10457</v>
      </c>
      <c r="C1729" s="305"/>
      <c r="D1729" s="20">
        <v>112022092</v>
      </c>
      <c r="E1729" s="20" t="s">
        <v>4845</v>
      </c>
      <c r="F1729" s="20" t="s">
        <v>4872</v>
      </c>
      <c r="G1729" s="20" t="s">
        <v>4873</v>
      </c>
      <c r="H1729" s="20" t="s">
        <v>3005</v>
      </c>
      <c r="I1729" s="20" t="s">
        <v>2357</v>
      </c>
      <c r="J1729" s="17">
        <v>1</v>
      </c>
      <c r="K1729" s="17">
        <v>2014</v>
      </c>
      <c r="L1729" s="17">
        <v>0</v>
      </c>
      <c r="M1729" s="17">
        <v>2</v>
      </c>
      <c r="N1729" s="17">
        <v>2</v>
      </c>
      <c r="O1729" s="17">
        <v>1</v>
      </c>
      <c r="P1729" s="17">
        <v>3</v>
      </c>
      <c r="Q1729" s="17">
        <v>3</v>
      </c>
      <c r="R1729" s="17">
        <v>11</v>
      </c>
      <c r="S1729" s="21" t="s">
        <v>3520</v>
      </c>
      <c r="T1729" s="17"/>
      <c r="U1729" s="17"/>
      <c r="V1729" s="17"/>
      <c r="W1729" s="17"/>
      <c r="X1729" s="17"/>
      <c r="Y1729" s="17"/>
    </row>
    <row r="1730" spans="1:25" x14ac:dyDescent="0.25">
      <c r="A1730" s="20">
        <v>112022096</v>
      </c>
      <c r="B1730" s="20" t="s">
        <v>11058</v>
      </c>
      <c r="C1730" s="305"/>
      <c r="D1730" s="20">
        <v>112022096</v>
      </c>
      <c r="E1730" s="20" t="s">
        <v>4874</v>
      </c>
      <c r="F1730" s="20" t="s">
        <v>4875</v>
      </c>
      <c r="G1730" s="20" t="s">
        <v>4876</v>
      </c>
      <c r="H1730" s="20" t="s">
        <v>3005</v>
      </c>
      <c r="I1730" s="20" t="s">
        <v>2357</v>
      </c>
      <c r="J1730" s="17">
        <v>1</v>
      </c>
      <c r="K1730" s="17">
        <v>2015</v>
      </c>
      <c r="L1730" s="17">
        <v>2</v>
      </c>
      <c r="M1730" s="17">
        <v>0</v>
      </c>
      <c r="N1730" s="17">
        <v>3</v>
      </c>
      <c r="O1730" s="17">
        <v>1</v>
      </c>
      <c r="P1730" s="17">
        <v>10</v>
      </c>
      <c r="Q1730" s="17">
        <v>0</v>
      </c>
      <c r="R1730" s="17">
        <v>16</v>
      </c>
      <c r="S1730" s="21" t="s">
        <v>3520</v>
      </c>
      <c r="T1730" s="17"/>
      <c r="U1730" s="17"/>
      <c r="V1730" s="17"/>
      <c r="W1730" s="17"/>
      <c r="X1730" s="17"/>
      <c r="Y1730" s="17"/>
    </row>
    <row r="1731" spans="1:25" x14ac:dyDescent="0.25">
      <c r="A1731" s="20">
        <v>112022097</v>
      </c>
      <c r="B1731" s="20" t="s">
        <v>10851</v>
      </c>
      <c r="C1731" s="305"/>
      <c r="D1731" s="20">
        <v>112022097</v>
      </c>
      <c r="E1731" s="20" t="s">
        <v>2993</v>
      </c>
      <c r="F1731" s="20" t="s">
        <v>4877</v>
      </c>
      <c r="G1731" s="20" t="s">
        <v>4878</v>
      </c>
      <c r="H1731" s="20" t="s">
        <v>3005</v>
      </c>
      <c r="I1731" s="20" t="s">
        <v>2357</v>
      </c>
      <c r="J1731" s="17">
        <v>2</v>
      </c>
      <c r="K1731" s="17">
        <v>2015</v>
      </c>
      <c r="L1731" s="17">
        <v>0</v>
      </c>
      <c r="M1731" s="17">
        <v>0</v>
      </c>
      <c r="N1731" s="17">
        <v>5</v>
      </c>
      <c r="O1731" s="17">
        <v>1</v>
      </c>
      <c r="P1731" s="17">
        <v>6</v>
      </c>
      <c r="Q1731" s="17">
        <v>2</v>
      </c>
      <c r="R1731" s="17">
        <v>14</v>
      </c>
      <c r="S1731" s="21" t="s">
        <v>3520</v>
      </c>
      <c r="T1731" s="17">
        <v>0</v>
      </c>
      <c r="U1731" s="17">
        <v>0</v>
      </c>
      <c r="V1731" s="17">
        <v>1</v>
      </c>
      <c r="W1731" s="17">
        <v>0</v>
      </c>
      <c r="X1731" s="17">
        <v>15</v>
      </c>
      <c r="Y1731" s="17">
        <v>16</v>
      </c>
    </row>
    <row r="1732" spans="1:25" x14ac:dyDescent="0.25">
      <c r="A1732" s="20">
        <v>112022100</v>
      </c>
      <c r="B1732" s="20" t="s">
        <v>8868</v>
      </c>
      <c r="C1732" s="305"/>
      <c r="D1732" s="20">
        <v>112022100</v>
      </c>
      <c r="E1732" s="20" t="s">
        <v>4879</v>
      </c>
      <c r="F1732" s="20" t="s">
        <v>4880</v>
      </c>
      <c r="G1732" s="20" t="s">
        <v>4881</v>
      </c>
      <c r="H1732" s="20" t="s">
        <v>3005</v>
      </c>
      <c r="I1732" s="20" t="s">
        <v>2357</v>
      </c>
      <c r="J1732" s="17">
        <v>1</v>
      </c>
      <c r="K1732" s="17">
        <v>2015</v>
      </c>
      <c r="L1732" s="17">
        <v>0</v>
      </c>
      <c r="M1732" s="17">
        <v>0</v>
      </c>
      <c r="N1732" s="17">
        <v>0</v>
      </c>
      <c r="O1732" s="17">
        <v>2</v>
      </c>
      <c r="P1732" s="17">
        <v>12</v>
      </c>
      <c r="Q1732" s="17">
        <v>0</v>
      </c>
      <c r="R1732" s="17">
        <v>14</v>
      </c>
      <c r="S1732" s="21" t="s">
        <v>3520</v>
      </c>
      <c r="T1732" s="17"/>
      <c r="U1732" s="17"/>
      <c r="V1732" s="17"/>
      <c r="W1732" s="17"/>
      <c r="X1732" s="17"/>
      <c r="Y1732" s="17"/>
    </row>
    <row r="1733" spans="1:25" x14ac:dyDescent="0.25">
      <c r="A1733" s="20">
        <v>112022103</v>
      </c>
      <c r="B1733" s="20" t="s">
        <v>10620</v>
      </c>
      <c r="C1733" s="305"/>
      <c r="D1733" s="20">
        <v>112022103</v>
      </c>
      <c r="E1733" s="20" t="s">
        <v>10621</v>
      </c>
      <c r="F1733" s="20" t="s">
        <v>10622</v>
      </c>
      <c r="G1733" s="20" t="s">
        <v>10623</v>
      </c>
      <c r="H1733" s="20" t="s">
        <v>3005</v>
      </c>
      <c r="I1733" s="20" t="s">
        <v>2357</v>
      </c>
      <c r="J1733" s="17">
        <v>1</v>
      </c>
      <c r="K1733" s="17">
        <v>2015</v>
      </c>
      <c r="L1733" s="17"/>
      <c r="M1733" s="17"/>
      <c r="N1733" s="17"/>
      <c r="O1733" s="17"/>
      <c r="P1733" s="17"/>
      <c r="Q1733" s="17"/>
      <c r="R1733" s="17"/>
      <c r="S1733" s="21">
        <v>0</v>
      </c>
      <c r="T1733" s="17">
        <v>0</v>
      </c>
      <c r="U1733" s="17">
        <v>0</v>
      </c>
      <c r="V1733" s="17">
        <v>1</v>
      </c>
      <c r="W1733" s="17">
        <v>0</v>
      </c>
      <c r="X1733" s="17">
        <v>10</v>
      </c>
      <c r="Y1733" s="17">
        <v>11</v>
      </c>
    </row>
    <row r="1734" spans="1:25" x14ac:dyDescent="0.25">
      <c r="A1734" s="20">
        <v>112030001</v>
      </c>
      <c r="B1734" s="20" t="s">
        <v>9703</v>
      </c>
      <c r="C1734" s="305"/>
      <c r="D1734" s="20">
        <v>112030001</v>
      </c>
      <c r="E1734" s="20" t="s">
        <v>3035</v>
      </c>
      <c r="F1734" s="20" t="s">
        <v>4882</v>
      </c>
      <c r="G1734" s="20" t="s">
        <v>4883</v>
      </c>
      <c r="H1734" s="20" t="s">
        <v>4884</v>
      </c>
      <c r="I1734" s="20" t="s">
        <v>2357</v>
      </c>
      <c r="J1734" s="17">
        <v>1</v>
      </c>
      <c r="K1734" s="17">
        <v>2014</v>
      </c>
      <c r="L1734" s="17">
        <v>0</v>
      </c>
      <c r="M1734" s="17">
        <v>0</v>
      </c>
      <c r="N1734" s="17">
        <v>2</v>
      </c>
      <c r="O1734" s="17">
        <v>1</v>
      </c>
      <c r="P1734" s="17">
        <v>2</v>
      </c>
      <c r="Q1734" s="17">
        <v>4</v>
      </c>
      <c r="R1734" s="17">
        <v>9</v>
      </c>
      <c r="S1734" s="21" t="s">
        <v>3520</v>
      </c>
      <c r="T1734" s="17"/>
      <c r="U1734" s="17"/>
      <c r="V1734" s="17"/>
      <c r="W1734" s="17"/>
      <c r="X1734" s="17"/>
      <c r="Y1734" s="17"/>
    </row>
    <row r="1735" spans="1:25" x14ac:dyDescent="0.25">
      <c r="A1735" s="20">
        <v>112030002</v>
      </c>
      <c r="B1735" s="20" t="s">
        <v>9700</v>
      </c>
      <c r="C1735" s="305"/>
      <c r="D1735" s="20">
        <v>112030002</v>
      </c>
      <c r="E1735" s="20" t="s">
        <v>4413</v>
      </c>
      <c r="F1735" s="20" t="s">
        <v>9701</v>
      </c>
      <c r="G1735" s="20" t="s">
        <v>9702</v>
      </c>
      <c r="H1735" s="20" t="s">
        <v>4884</v>
      </c>
      <c r="I1735" s="20" t="s">
        <v>2357</v>
      </c>
      <c r="J1735" s="17">
        <v>1</v>
      </c>
      <c r="K1735" s="17">
        <v>2014</v>
      </c>
      <c r="L1735" s="17"/>
      <c r="M1735" s="17"/>
      <c r="N1735" s="17"/>
      <c r="O1735" s="17"/>
      <c r="P1735" s="17"/>
      <c r="Q1735" s="17"/>
      <c r="R1735" s="17"/>
      <c r="S1735" s="21">
        <v>0</v>
      </c>
      <c r="T1735" s="17">
        <v>0</v>
      </c>
      <c r="U1735" s="17">
        <v>0</v>
      </c>
      <c r="V1735" s="17">
        <v>0</v>
      </c>
      <c r="W1735" s="17">
        <v>1</v>
      </c>
      <c r="X1735" s="17">
        <v>4</v>
      </c>
      <c r="Y1735" s="17">
        <v>5</v>
      </c>
    </row>
    <row r="1736" spans="1:25" x14ac:dyDescent="0.25">
      <c r="A1736" s="20">
        <v>112030003</v>
      </c>
      <c r="B1736" s="20" t="s">
        <v>8893</v>
      </c>
      <c r="C1736" s="305"/>
      <c r="D1736" s="20">
        <v>112030003</v>
      </c>
      <c r="E1736" s="20" t="s">
        <v>8894</v>
      </c>
      <c r="F1736" s="20" t="s">
        <v>8895</v>
      </c>
      <c r="G1736" s="20" t="s">
        <v>8896</v>
      </c>
      <c r="H1736" s="20" t="s">
        <v>4884</v>
      </c>
      <c r="I1736" s="20" t="s">
        <v>2357</v>
      </c>
      <c r="J1736" s="17">
        <v>1</v>
      </c>
      <c r="K1736" s="17">
        <v>2014</v>
      </c>
      <c r="L1736" s="17"/>
      <c r="M1736" s="17"/>
      <c r="N1736" s="17"/>
      <c r="O1736" s="17"/>
      <c r="P1736" s="17"/>
      <c r="Q1736" s="17"/>
      <c r="R1736" s="17"/>
      <c r="S1736" s="21">
        <v>0</v>
      </c>
      <c r="T1736" s="17">
        <v>0</v>
      </c>
      <c r="U1736" s="17">
        <v>0</v>
      </c>
      <c r="V1736" s="17">
        <v>1</v>
      </c>
      <c r="W1736" s="17">
        <v>3</v>
      </c>
      <c r="X1736" s="17">
        <v>4</v>
      </c>
      <c r="Y1736" s="17">
        <v>8</v>
      </c>
    </row>
    <row r="1737" spans="1:25" x14ac:dyDescent="0.25">
      <c r="A1737" s="20">
        <v>112030004</v>
      </c>
      <c r="B1737" s="20" t="s">
        <v>10221</v>
      </c>
      <c r="C1737" s="305"/>
      <c r="D1737" s="20">
        <v>112030004</v>
      </c>
      <c r="E1737" s="20" t="s">
        <v>4885</v>
      </c>
      <c r="F1737" s="20" t="s">
        <v>4886</v>
      </c>
      <c r="G1737" s="20" t="s">
        <v>4887</v>
      </c>
      <c r="H1737" s="20" t="s">
        <v>4884</v>
      </c>
      <c r="I1737" s="20" t="s">
        <v>2357</v>
      </c>
      <c r="J1737" s="17">
        <v>1</v>
      </c>
      <c r="K1737" s="17">
        <v>2014</v>
      </c>
      <c r="L1737" s="17">
        <v>0</v>
      </c>
      <c r="M1737" s="17">
        <v>0</v>
      </c>
      <c r="N1737" s="17">
        <v>1</v>
      </c>
      <c r="O1737" s="17">
        <v>2</v>
      </c>
      <c r="P1737" s="17">
        <v>1</v>
      </c>
      <c r="Q1737" s="17">
        <v>3</v>
      </c>
      <c r="R1737" s="17">
        <v>7</v>
      </c>
      <c r="S1737" s="21" t="s">
        <v>3520</v>
      </c>
      <c r="T1737" s="17"/>
      <c r="U1737" s="17"/>
      <c r="V1737" s="17"/>
      <c r="W1737" s="17"/>
      <c r="X1737" s="17"/>
      <c r="Y1737" s="17"/>
    </row>
    <row r="1738" spans="1:25" x14ac:dyDescent="0.25">
      <c r="A1738" s="20">
        <v>113010001</v>
      </c>
      <c r="B1738" s="20" t="s">
        <v>10763</v>
      </c>
      <c r="C1738" s="305"/>
      <c r="D1738" s="20">
        <v>113010001</v>
      </c>
      <c r="E1738" s="20" t="s">
        <v>5879</v>
      </c>
      <c r="F1738" s="20" t="s">
        <v>5880</v>
      </c>
      <c r="G1738" s="20" t="s">
        <v>5881</v>
      </c>
      <c r="H1738" s="20" t="s">
        <v>3044</v>
      </c>
      <c r="I1738" s="20" t="s">
        <v>3044</v>
      </c>
      <c r="J1738" s="17">
        <v>2</v>
      </c>
      <c r="K1738" s="17">
        <v>2015</v>
      </c>
      <c r="L1738" s="17">
        <v>0</v>
      </c>
      <c r="M1738" s="17">
        <v>9</v>
      </c>
      <c r="N1738" s="17">
        <v>68</v>
      </c>
      <c r="O1738" s="17">
        <v>6</v>
      </c>
      <c r="P1738" s="17">
        <v>82</v>
      </c>
      <c r="Q1738" s="17">
        <v>31</v>
      </c>
      <c r="R1738" s="17">
        <v>196</v>
      </c>
      <c r="S1738" s="21" t="s">
        <v>5595</v>
      </c>
      <c r="T1738" s="17">
        <v>564</v>
      </c>
      <c r="U1738" s="17">
        <v>0</v>
      </c>
      <c r="V1738" s="17">
        <v>63</v>
      </c>
      <c r="W1738" s="17">
        <v>0</v>
      </c>
      <c r="X1738" s="17">
        <v>658</v>
      </c>
      <c r="Y1738" s="17">
        <v>1285</v>
      </c>
    </row>
    <row r="1739" spans="1:25" x14ac:dyDescent="0.25">
      <c r="A1739" s="20">
        <v>113010002</v>
      </c>
      <c r="B1739" s="20" t="s">
        <v>10318</v>
      </c>
      <c r="C1739" s="305"/>
      <c r="D1739" s="20">
        <v>113010002</v>
      </c>
      <c r="E1739" s="20" t="s">
        <v>7947</v>
      </c>
      <c r="F1739" s="20" t="s">
        <v>7948</v>
      </c>
      <c r="G1739" s="20" t="s">
        <v>7949</v>
      </c>
      <c r="H1739" s="20" t="s">
        <v>3044</v>
      </c>
      <c r="I1739" s="20" t="s">
        <v>3044</v>
      </c>
      <c r="J1739" s="17">
        <v>2</v>
      </c>
      <c r="K1739" s="17">
        <v>2015</v>
      </c>
      <c r="L1739" s="17">
        <v>0</v>
      </c>
      <c r="M1739" s="17">
        <v>0</v>
      </c>
      <c r="N1739" s="17">
        <v>22</v>
      </c>
      <c r="O1739" s="17">
        <v>2</v>
      </c>
      <c r="P1739" s="17">
        <v>50</v>
      </c>
      <c r="Q1739" s="17">
        <v>10</v>
      </c>
      <c r="R1739" s="17">
        <v>84</v>
      </c>
      <c r="S1739" s="21" t="s">
        <v>7372</v>
      </c>
      <c r="T1739" s="17">
        <v>40</v>
      </c>
      <c r="U1739" s="17">
        <v>16</v>
      </c>
      <c r="V1739" s="17">
        <v>14</v>
      </c>
      <c r="W1739" s="17">
        <v>0</v>
      </c>
      <c r="X1739" s="17">
        <v>200</v>
      </c>
      <c r="Y1739" s="17">
        <v>270</v>
      </c>
    </row>
    <row r="1740" spans="1:25" x14ac:dyDescent="0.25">
      <c r="A1740" s="20">
        <v>113010004</v>
      </c>
      <c r="B1740" s="20" t="s">
        <v>9985</v>
      </c>
      <c r="C1740" s="305"/>
      <c r="D1740" s="20">
        <v>113010004</v>
      </c>
      <c r="E1740" s="20" t="s">
        <v>7950</v>
      </c>
      <c r="F1740" s="20" t="s">
        <v>7951</v>
      </c>
      <c r="G1740" s="20" t="s">
        <v>7952</v>
      </c>
      <c r="H1740" s="20" t="s">
        <v>3044</v>
      </c>
      <c r="I1740" s="20" t="s">
        <v>3044</v>
      </c>
      <c r="J1740" s="17">
        <v>2</v>
      </c>
      <c r="K1740" s="17">
        <v>2015</v>
      </c>
      <c r="L1740" s="17">
        <v>2</v>
      </c>
      <c r="M1740" s="17">
        <v>0</v>
      </c>
      <c r="N1740" s="17">
        <v>15</v>
      </c>
      <c r="O1740" s="17">
        <v>1</v>
      </c>
      <c r="P1740" s="17">
        <v>25</v>
      </c>
      <c r="Q1740" s="17">
        <v>9</v>
      </c>
      <c r="R1740" s="17">
        <v>52</v>
      </c>
      <c r="S1740" s="21" t="s">
        <v>7372</v>
      </c>
      <c r="T1740" s="17">
        <v>25</v>
      </c>
      <c r="U1740" s="17">
        <v>0</v>
      </c>
      <c r="V1740" s="17">
        <v>2</v>
      </c>
      <c r="W1740" s="17">
        <v>0</v>
      </c>
      <c r="X1740" s="17">
        <v>45</v>
      </c>
      <c r="Y1740" s="17">
        <v>72</v>
      </c>
    </row>
    <row r="1741" spans="1:25" x14ac:dyDescent="0.25">
      <c r="A1741" s="20">
        <v>113010011</v>
      </c>
      <c r="B1741" s="20" t="s">
        <v>10777</v>
      </c>
      <c r="C1741" s="305"/>
      <c r="D1741" s="20">
        <v>113010011</v>
      </c>
      <c r="E1741" s="20" t="s">
        <v>6110</v>
      </c>
      <c r="F1741" s="20" t="s">
        <v>5663</v>
      </c>
      <c r="G1741" s="20" t="s">
        <v>6111</v>
      </c>
      <c r="H1741" s="20" t="s">
        <v>3044</v>
      </c>
      <c r="I1741" s="20" t="s">
        <v>3044</v>
      </c>
      <c r="J1741" s="17">
        <v>2</v>
      </c>
      <c r="K1741" s="17">
        <v>2015</v>
      </c>
      <c r="L1741" s="17">
        <v>2</v>
      </c>
      <c r="M1741" s="17">
        <v>0</v>
      </c>
      <c r="N1741" s="17">
        <v>82</v>
      </c>
      <c r="O1741" s="17">
        <v>15</v>
      </c>
      <c r="P1741" s="17">
        <v>222</v>
      </c>
      <c r="Q1741" s="17">
        <v>0</v>
      </c>
      <c r="R1741" s="17">
        <v>321</v>
      </c>
      <c r="S1741" s="21" t="s">
        <v>6028</v>
      </c>
      <c r="T1741" s="17">
        <v>0</v>
      </c>
      <c r="U1741" s="17">
        <v>0</v>
      </c>
      <c r="V1741" s="17">
        <v>0</v>
      </c>
      <c r="W1741" s="17">
        <v>0</v>
      </c>
      <c r="X1741" s="17">
        <v>0</v>
      </c>
      <c r="Y1741" s="17">
        <v>0</v>
      </c>
    </row>
    <row r="1742" spans="1:25" x14ac:dyDescent="0.25">
      <c r="A1742" s="20">
        <v>113010012</v>
      </c>
      <c r="B1742" s="20" t="s">
        <v>10787</v>
      </c>
      <c r="C1742" s="305"/>
      <c r="D1742" s="20">
        <v>113010012</v>
      </c>
      <c r="E1742" s="20" t="s">
        <v>2343</v>
      </c>
      <c r="F1742" s="20" t="s">
        <v>6112</v>
      </c>
      <c r="G1742" s="20" t="s">
        <v>6113</v>
      </c>
      <c r="H1742" s="20" t="s">
        <v>3044</v>
      </c>
      <c r="I1742" s="20" t="s">
        <v>3044</v>
      </c>
      <c r="J1742" s="17">
        <v>1</v>
      </c>
      <c r="K1742" s="17">
        <v>2015</v>
      </c>
      <c r="L1742" s="17">
        <v>0</v>
      </c>
      <c r="M1742" s="17">
        <v>0</v>
      </c>
      <c r="N1742" s="17">
        <v>47</v>
      </c>
      <c r="O1742" s="17">
        <v>0</v>
      </c>
      <c r="P1742" s="17">
        <v>234</v>
      </c>
      <c r="Q1742" s="17">
        <v>0</v>
      </c>
      <c r="R1742" s="17">
        <v>281</v>
      </c>
      <c r="S1742" s="21" t="s">
        <v>6028</v>
      </c>
      <c r="T1742" s="17"/>
      <c r="U1742" s="17"/>
      <c r="V1742" s="17"/>
      <c r="W1742" s="17"/>
      <c r="X1742" s="17"/>
      <c r="Y1742" s="17"/>
    </row>
    <row r="1743" spans="1:25" x14ac:dyDescent="0.25">
      <c r="A1743" s="20">
        <v>113010015</v>
      </c>
      <c r="B1743" s="20" t="s">
        <v>8500</v>
      </c>
      <c r="C1743" s="305"/>
      <c r="D1743" s="20">
        <v>113010015</v>
      </c>
      <c r="E1743" s="20" t="s">
        <v>4370</v>
      </c>
      <c r="F1743" s="20" t="s">
        <v>5882</v>
      </c>
      <c r="G1743" s="20" t="s">
        <v>5883</v>
      </c>
      <c r="H1743" s="20" t="s">
        <v>3044</v>
      </c>
      <c r="I1743" s="20" t="s">
        <v>3044</v>
      </c>
      <c r="J1743" s="17">
        <v>2</v>
      </c>
      <c r="K1743" s="17">
        <v>2015</v>
      </c>
      <c r="L1743" s="17">
        <v>6</v>
      </c>
      <c r="M1743" s="17">
        <v>150</v>
      </c>
      <c r="N1743" s="17">
        <v>13</v>
      </c>
      <c r="O1743" s="17">
        <v>2</v>
      </c>
      <c r="P1743" s="17">
        <v>65</v>
      </c>
      <c r="Q1743" s="17">
        <v>6</v>
      </c>
      <c r="R1743" s="17">
        <v>242</v>
      </c>
      <c r="S1743" s="21" t="s">
        <v>5595</v>
      </c>
      <c r="T1743" s="17">
        <v>8</v>
      </c>
      <c r="U1743" s="17">
        <v>14</v>
      </c>
      <c r="V1743" s="17">
        <v>6</v>
      </c>
      <c r="W1743" s="17">
        <v>0</v>
      </c>
      <c r="X1743" s="17">
        <v>200</v>
      </c>
      <c r="Y1743" s="17">
        <v>228</v>
      </c>
    </row>
    <row r="1744" spans="1:25" x14ac:dyDescent="0.25">
      <c r="A1744" s="20">
        <v>113010016</v>
      </c>
      <c r="B1744" s="20" t="s">
        <v>10429</v>
      </c>
      <c r="C1744" s="305">
        <v>1742</v>
      </c>
      <c r="D1744" s="20">
        <v>113010016</v>
      </c>
      <c r="E1744" s="20" t="s">
        <v>4788</v>
      </c>
      <c r="F1744" s="20" t="s">
        <v>5884</v>
      </c>
      <c r="G1744" s="20" t="s">
        <v>5885</v>
      </c>
      <c r="H1744" s="20" t="s">
        <v>3044</v>
      </c>
      <c r="I1744" s="20" t="s">
        <v>3044</v>
      </c>
      <c r="J1744" s="17">
        <v>1</v>
      </c>
      <c r="K1744" s="17">
        <v>2014</v>
      </c>
      <c r="L1744" s="17">
        <v>0</v>
      </c>
      <c r="M1744" s="17">
        <v>0</v>
      </c>
      <c r="N1744" s="17">
        <v>30</v>
      </c>
      <c r="O1744" s="17">
        <v>2</v>
      </c>
      <c r="P1744" s="17">
        <v>100</v>
      </c>
      <c r="Q1744" s="17">
        <v>7</v>
      </c>
      <c r="R1744" s="17">
        <v>139</v>
      </c>
      <c r="S1744" s="21" t="s">
        <v>5595</v>
      </c>
      <c r="T1744" s="17"/>
      <c r="U1744" s="17"/>
      <c r="V1744" s="17"/>
      <c r="W1744" s="17"/>
      <c r="X1744" s="17"/>
      <c r="Y1744" s="17"/>
    </row>
    <row r="1745" spans="1:25" x14ac:dyDescent="0.25">
      <c r="A1745" s="20">
        <v>113010017</v>
      </c>
      <c r="B1745" s="20" t="s">
        <v>9195</v>
      </c>
      <c r="C1745" s="305"/>
      <c r="D1745" s="20">
        <v>113010017</v>
      </c>
      <c r="E1745" s="20" t="s">
        <v>3157</v>
      </c>
      <c r="F1745" s="20" t="s">
        <v>7953</v>
      </c>
      <c r="G1745" s="20" t="s">
        <v>7954</v>
      </c>
      <c r="H1745" s="20" t="s">
        <v>3044</v>
      </c>
      <c r="I1745" s="20" t="s">
        <v>3044</v>
      </c>
      <c r="J1745" s="17">
        <v>2</v>
      </c>
      <c r="K1745" s="17">
        <v>2014</v>
      </c>
      <c r="L1745" s="17">
        <v>2</v>
      </c>
      <c r="M1745" s="17">
        <v>0</v>
      </c>
      <c r="N1745" s="17">
        <v>43</v>
      </c>
      <c r="O1745" s="17">
        <v>2</v>
      </c>
      <c r="P1745" s="17">
        <v>44</v>
      </c>
      <c r="Q1745" s="17">
        <v>8</v>
      </c>
      <c r="R1745" s="17">
        <v>99</v>
      </c>
      <c r="S1745" s="21" t="s">
        <v>7372</v>
      </c>
      <c r="T1745" s="17">
        <v>15</v>
      </c>
      <c r="U1745" s="17">
        <v>0</v>
      </c>
      <c r="V1745" s="17">
        <v>1</v>
      </c>
      <c r="W1745" s="17">
        <v>0</v>
      </c>
      <c r="X1745" s="17">
        <v>26</v>
      </c>
      <c r="Y1745" s="17">
        <v>42</v>
      </c>
    </row>
    <row r="1746" spans="1:25" x14ac:dyDescent="0.25">
      <c r="A1746" s="20">
        <v>113010019</v>
      </c>
      <c r="B1746" s="20" t="s">
        <v>8553</v>
      </c>
      <c r="C1746" s="305"/>
      <c r="D1746" s="20">
        <v>113010019</v>
      </c>
      <c r="E1746" s="20" t="s">
        <v>7955</v>
      </c>
      <c r="F1746" s="20" t="s">
        <v>6876</v>
      </c>
      <c r="G1746" s="20" t="s">
        <v>7956</v>
      </c>
      <c r="H1746" s="20" t="s">
        <v>3044</v>
      </c>
      <c r="I1746" s="20" t="s">
        <v>3044</v>
      </c>
      <c r="J1746" s="17">
        <v>2</v>
      </c>
      <c r="K1746" s="17">
        <v>2014</v>
      </c>
      <c r="L1746" s="17">
        <v>2</v>
      </c>
      <c r="M1746" s="17">
        <v>0</v>
      </c>
      <c r="N1746" s="17">
        <v>7</v>
      </c>
      <c r="O1746" s="17">
        <v>3</v>
      </c>
      <c r="P1746" s="17">
        <v>35</v>
      </c>
      <c r="Q1746" s="17">
        <v>5</v>
      </c>
      <c r="R1746" s="17">
        <v>52</v>
      </c>
      <c r="S1746" s="21" t="s">
        <v>7372</v>
      </c>
      <c r="T1746" s="17">
        <v>10</v>
      </c>
      <c r="U1746" s="17">
        <v>0</v>
      </c>
      <c r="V1746" s="17">
        <v>2</v>
      </c>
      <c r="W1746" s="17">
        <v>0</v>
      </c>
      <c r="X1746" s="17">
        <v>30</v>
      </c>
      <c r="Y1746" s="17">
        <v>42</v>
      </c>
    </row>
    <row r="1747" spans="1:25" x14ac:dyDescent="0.25">
      <c r="A1747" s="20">
        <v>113010020</v>
      </c>
      <c r="B1747" s="20" t="s">
        <v>8554</v>
      </c>
      <c r="C1747" s="305"/>
      <c r="D1747" s="20">
        <v>113010020</v>
      </c>
      <c r="E1747" s="20" t="s">
        <v>6875</v>
      </c>
      <c r="F1747" s="20" t="s">
        <v>6876</v>
      </c>
      <c r="G1747" s="20" t="s">
        <v>6877</v>
      </c>
      <c r="H1747" s="20" t="s">
        <v>3044</v>
      </c>
      <c r="I1747" s="20" t="s">
        <v>3044</v>
      </c>
      <c r="J1747" s="17">
        <v>2</v>
      </c>
      <c r="K1747" s="17">
        <v>2015</v>
      </c>
      <c r="L1747" s="17">
        <v>4</v>
      </c>
      <c r="M1747" s="17">
        <v>2</v>
      </c>
      <c r="N1747" s="17">
        <v>8</v>
      </c>
      <c r="O1747" s="17">
        <v>1</v>
      </c>
      <c r="P1747" s="17">
        <v>24</v>
      </c>
      <c r="Q1747" s="17">
        <v>5</v>
      </c>
      <c r="R1747" s="17">
        <v>44</v>
      </c>
      <c r="S1747" s="21" t="s">
        <v>6126</v>
      </c>
      <c r="T1747" s="17">
        <v>11</v>
      </c>
      <c r="U1747" s="17">
        <v>0</v>
      </c>
      <c r="V1747" s="17">
        <v>2</v>
      </c>
      <c r="W1747" s="17">
        <v>0</v>
      </c>
      <c r="X1747" s="17">
        <v>43</v>
      </c>
      <c r="Y1747" s="17">
        <v>56</v>
      </c>
    </row>
    <row r="1748" spans="1:25" x14ac:dyDescent="0.25">
      <c r="A1748" s="20">
        <v>113010021</v>
      </c>
      <c r="B1748" s="20" t="s">
        <v>8558</v>
      </c>
      <c r="C1748" s="305"/>
      <c r="D1748" s="20">
        <v>113010021</v>
      </c>
      <c r="E1748" s="20" t="s">
        <v>6878</v>
      </c>
      <c r="F1748" s="20" t="s">
        <v>6879</v>
      </c>
      <c r="G1748" s="20" t="s">
        <v>6880</v>
      </c>
      <c r="H1748" s="20" t="s">
        <v>3044</v>
      </c>
      <c r="I1748" s="20" t="s">
        <v>3044</v>
      </c>
      <c r="J1748" s="17">
        <v>2</v>
      </c>
      <c r="K1748" s="17">
        <v>2015</v>
      </c>
      <c r="L1748" s="17">
        <v>6</v>
      </c>
      <c r="M1748" s="17">
        <v>0</v>
      </c>
      <c r="N1748" s="17">
        <v>4</v>
      </c>
      <c r="O1748" s="17">
        <v>1</v>
      </c>
      <c r="P1748" s="17">
        <v>28</v>
      </c>
      <c r="Q1748" s="17">
        <v>4</v>
      </c>
      <c r="R1748" s="17">
        <v>43</v>
      </c>
      <c r="S1748" s="21" t="s">
        <v>6126</v>
      </c>
      <c r="T1748" s="17">
        <v>15</v>
      </c>
      <c r="U1748" s="17">
        <v>10</v>
      </c>
      <c r="V1748" s="17">
        <v>4</v>
      </c>
      <c r="W1748" s="17">
        <v>0</v>
      </c>
      <c r="X1748" s="17">
        <v>90</v>
      </c>
      <c r="Y1748" s="17">
        <v>119</v>
      </c>
    </row>
    <row r="1749" spans="1:25" x14ac:dyDescent="0.25">
      <c r="A1749" s="20">
        <v>113010023</v>
      </c>
      <c r="B1749" s="20" t="s">
        <v>9622</v>
      </c>
      <c r="C1749" s="305"/>
      <c r="D1749" s="20">
        <v>113010023</v>
      </c>
      <c r="E1749" s="20" t="s">
        <v>2927</v>
      </c>
      <c r="F1749" s="20" t="s">
        <v>6881</v>
      </c>
      <c r="G1749" s="20" t="s">
        <v>6882</v>
      </c>
      <c r="H1749" s="20" t="s">
        <v>3044</v>
      </c>
      <c r="I1749" s="20" t="s">
        <v>3044</v>
      </c>
      <c r="J1749" s="17">
        <v>2</v>
      </c>
      <c r="K1749" s="17">
        <v>2015</v>
      </c>
      <c r="L1749" s="17">
        <v>4</v>
      </c>
      <c r="M1749" s="17">
        <v>0</v>
      </c>
      <c r="N1749" s="17">
        <v>0</v>
      </c>
      <c r="O1749" s="17">
        <v>2</v>
      </c>
      <c r="P1749" s="17">
        <v>25</v>
      </c>
      <c r="Q1749" s="17">
        <v>4</v>
      </c>
      <c r="R1749" s="17">
        <v>35</v>
      </c>
      <c r="S1749" s="21" t="s">
        <v>6126</v>
      </c>
      <c r="T1749" s="17">
        <v>80</v>
      </c>
      <c r="U1749" s="17">
        <v>40</v>
      </c>
      <c r="V1749" s="17">
        <v>17</v>
      </c>
      <c r="W1749" s="17">
        <v>0</v>
      </c>
      <c r="X1749" s="17">
        <v>500</v>
      </c>
      <c r="Y1749" s="17">
        <v>637</v>
      </c>
    </row>
    <row r="1750" spans="1:25" x14ac:dyDescent="0.25">
      <c r="A1750" s="20">
        <v>113010024</v>
      </c>
      <c r="B1750" s="20" t="s">
        <v>9225</v>
      </c>
      <c r="C1750" s="305"/>
      <c r="D1750" s="20">
        <v>113010024</v>
      </c>
      <c r="E1750" s="20" t="s">
        <v>3412</v>
      </c>
      <c r="F1750" s="20" t="s">
        <v>2453</v>
      </c>
      <c r="G1750" s="20" t="s">
        <v>2454</v>
      </c>
      <c r="H1750" s="20" t="s">
        <v>3044</v>
      </c>
      <c r="I1750" s="20" t="s">
        <v>3044</v>
      </c>
      <c r="J1750" s="17">
        <v>2</v>
      </c>
      <c r="K1750" s="17">
        <v>2015</v>
      </c>
      <c r="L1750" s="17">
        <v>2</v>
      </c>
      <c r="M1750" s="17">
        <v>0</v>
      </c>
      <c r="N1750" s="17">
        <v>10</v>
      </c>
      <c r="O1750" s="17">
        <v>1</v>
      </c>
      <c r="P1750" s="17">
        <v>25</v>
      </c>
      <c r="Q1750" s="17">
        <v>6</v>
      </c>
      <c r="R1750" s="17">
        <v>44</v>
      </c>
      <c r="S1750" s="21" t="s">
        <v>6126</v>
      </c>
      <c r="T1750" s="17">
        <v>0</v>
      </c>
      <c r="U1750" s="17">
        <v>0</v>
      </c>
      <c r="V1750" s="17">
        <v>2</v>
      </c>
      <c r="W1750" s="17">
        <v>25</v>
      </c>
      <c r="X1750" s="17">
        <v>50</v>
      </c>
      <c r="Y1750" s="17">
        <v>77</v>
      </c>
    </row>
    <row r="1751" spans="1:25" x14ac:dyDescent="0.25">
      <c r="A1751" s="20">
        <v>113010025</v>
      </c>
      <c r="B1751" s="20" t="s">
        <v>8565</v>
      </c>
      <c r="C1751" s="305"/>
      <c r="D1751" s="20">
        <v>113010025</v>
      </c>
      <c r="E1751" s="20" t="s">
        <v>4888</v>
      </c>
      <c r="F1751" s="20" t="s">
        <v>4889</v>
      </c>
      <c r="G1751" s="20" t="s">
        <v>4890</v>
      </c>
      <c r="H1751" s="20" t="s">
        <v>3044</v>
      </c>
      <c r="I1751" s="20" t="s">
        <v>3044</v>
      </c>
      <c r="J1751" s="17">
        <v>2</v>
      </c>
      <c r="K1751" s="17">
        <v>2015</v>
      </c>
      <c r="L1751" s="17">
        <v>0</v>
      </c>
      <c r="M1751" s="17">
        <v>0</v>
      </c>
      <c r="N1751" s="17">
        <v>7</v>
      </c>
      <c r="O1751" s="17">
        <v>1</v>
      </c>
      <c r="P1751" s="17">
        <v>8</v>
      </c>
      <c r="Q1751" s="17">
        <v>3</v>
      </c>
      <c r="R1751" s="17">
        <v>19</v>
      </c>
      <c r="S1751" s="21" t="s">
        <v>3520</v>
      </c>
      <c r="T1751" s="17">
        <v>4</v>
      </c>
      <c r="U1751" s="17">
        <v>0</v>
      </c>
      <c r="V1751" s="17">
        <v>0</v>
      </c>
      <c r="W1751" s="17">
        <v>0</v>
      </c>
      <c r="X1751" s="17">
        <v>16</v>
      </c>
      <c r="Y1751" s="17">
        <v>20</v>
      </c>
    </row>
    <row r="1752" spans="1:25" x14ac:dyDescent="0.25">
      <c r="A1752" s="20">
        <v>113010029</v>
      </c>
      <c r="B1752" s="20" t="s">
        <v>10725</v>
      </c>
      <c r="C1752" s="305"/>
      <c r="D1752" s="20">
        <v>113010029</v>
      </c>
      <c r="E1752" s="20" t="s">
        <v>5886</v>
      </c>
      <c r="F1752" s="20" t="s">
        <v>5887</v>
      </c>
      <c r="G1752" s="20" t="s">
        <v>5888</v>
      </c>
      <c r="H1752" s="20" t="s">
        <v>3044</v>
      </c>
      <c r="I1752" s="20" t="s">
        <v>3044</v>
      </c>
      <c r="J1752" s="17">
        <v>1</v>
      </c>
      <c r="K1752" s="17">
        <v>2015</v>
      </c>
      <c r="L1752" s="17">
        <v>0</v>
      </c>
      <c r="M1752" s="17">
        <v>46</v>
      </c>
      <c r="N1752" s="17">
        <v>26</v>
      </c>
      <c r="O1752" s="17">
        <v>0</v>
      </c>
      <c r="P1752" s="17">
        <v>31</v>
      </c>
      <c r="Q1752" s="17">
        <v>23</v>
      </c>
      <c r="R1752" s="17">
        <v>126</v>
      </c>
      <c r="S1752" s="21" t="s">
        <v>5595</v>
      </c>
      <c r="T1752" s="17"/>
      <c r="U1752" s="17"/>
      <c r="V1752" s="17"/>
      <c r="W1752" s="17"/>
      <c r="X1752" s="17"/>
      <c r="Y1752" s="17"/>
    </row>
    <row r="1753" spans="1:25" x14ac:dyDescent="0.25">
      <c r="A1753" s="20">
        <v>113010033</v>
      </c>
      <c r="B1753" s="20" t="s">
        <v>9968</v>
      </c>
      <c r="C1753" s="305"/>
      <c r="D1753" s="20">
        <v>113010033</v>
      </c>
      <c r="E1753" s="20" t="s">
        <v>7957</v>
      </c>
      <c r="F1753" s="20" t="s">
        <v>7958</v>
      </c>
      <c r="G1753" s="20" t="s">
        <v>7959</v>
      </c>
      <c r="H1753" s="20" t="s">
        <v>3044</v>
      </c>
      <c r="I1753" s="20" t="s">
        <v>3044</v>
      </c>
      <c r="J1753" s="17">
        <v>2</v>
      </c>
      <c r="K1753" s="17">
        <v>2014</v>
      </c>
      <c r="L1753" s="17">
        <v>0</v>
      </c>
      <c r="M1753" s="17">
        <v>0</v>
      </c>
      <c r="N1753" s="17">
        <v>6</v>
      </c>
      <c r="O1753" s="17">
        <v>2</v>
      </c>
      <c r="P1753" s="17">
        <v>35</v>
      </c>
      <c r="Q1753" s="17">
        <v>11</v>
      </c>
      <c r="R1753" s="17">
        <v>54</v>
      </c>
      <c r="S1753" s="21" t="s">
        <v>7372</v>
      </c>
      <c r="T1753" s="17">
        <v>7</v>
      </c>
      <c r="U1753" s="17">
        <v>7</v>
      </c>
      <c r="V1753" s="17">
        <v>8</v>
      </c>
      <c r="W1753" s="17">
        <v>40</v>
      </c>
      <c r="X1753" s="17">
        <v>178</v>
      </c>
      <c r="Y1753" s="17">
        <v>240</v>
      </c>
    </row>
    <row r="1754" spans="1:25" x14ac:dyDescent="0.25">
      <c r="A1754" s="20">
        <v>113010034</v>
      </c>
      <c r="B1754" s="20" t="s">
        <v>10914</v>
      </c>
      <c r="C1754" s="305"/>
      <c r="D1754" s="20">
        <v>113010034</v>
      </c>
      <c r="E1754" s="20" t="s">
        <v>7443</v>
      </c>
      <c r="F1754" s="20" t="s">
        <v>7960</v>
      </c>
      <c r="G1754" s="20" t="s">
        <v>7961</v>
      </c>
      <c r="H1754" s="20" t="s">
        <v>3044</v>
      </c>
      <c r="I1754" s="20" t="s">
        <v>3044</v>
      </c>
      <c r="J1754" s="17">
        <v>2</v>
      </c>
      <c r="K1754" s="17">
        <v>2015</v>
      </c>
      <c r="L1754" s="17">
        <v>0</v>
      </c>
      <c r="M1754" s="17">
        <v>0</v>
      </c>
      <c r="N1754" s="17">
        <v>15</v>
      </c>
      <c r="O1754" s="17">
        <v>2</v>
      </c>
      <c r="P1754" s="17">
        <v>50</v>
      </c>
      <c r="Q1754" s="17">
        <v>4</v>
      </c>
      <c r="R1754" s="17">
        <v>71</v>
      </c>
      <c r="S1754" s="21" t="s">
        <v>7372</v>
      </c>
      <c r="T1754" s="17">
        <v>18</v>
      </c>
      <c r="U1754" s="17">
        <v>2</v>
      </c>
      <c r="V1754" s="17">
        <v>4</v>
      </c>
      <c r="W1754" s="17">
        <v>0</v>
      </c>
      <c r="X1754" s="17">
        <v>70</v>
      </c>
      <c r="Y1754" s="17">
        <v>94</v>
      </c>
    </row>
    <row r="1755" spans="1:25" x14ac:dyDescent="0.25">
      <c r="A1755" s="20">
        <v>113010037</v>
      </c>
      <c r="B1755" s="20" t="s">
        <v>8816</v>
      </c>
      <c r="C1755" s="305"/>
      <c r="D1755" s="20">
        <v>113010037</v>
      </c>
      <c r="E1755" s="20" t="s">
        <v>3409</v>
      </c>
      <c r="F1755" s="20" t="s">
        <v>6883</v>
      </c>
      <c r="G1755" s="20" t="s">
        <v>6884</v>
      </c>
      <c r="H1755" s="20" t="s">
        <v>3044</v>
      </c>
      <c r="I1755" s="20" t="s">
        <v>3044</v>
      </c>
      <c r="J1755" s="17">
        <v>2</v>
      </c>
      <c r="K1755" s="17">
        <v>2015</v>
      </c>
      <c r="L1755" s="17">
        <v>0</v>
      </c>
      <c r="M1755" s="17">
        <v>0</v>
      </c>
      <c r="N1755" s="17">
        <v>4</v>
      </c>
      <c r="O1755" s="17">
        <v>3</v>
      </c>
      <c r="P1755" s="17">
        <v>30</v>
      </c>
      <c r="Q1755" s="17">
        <v>0</v>
      </c>
      <c r="R1755" s="17">
        <v>37</v>
      </c>
      <c r="S1755" s="21" t="s">
        <v>6126</v>
      </c>
      <c r="T1755" s="17">
        <v>0</v>
      </c>
      <c r="U1755" s="17">
        <v>0</v>
      </c>
      <c r="V1755" s="17">
        <v>1</v>
      </c>
      <c r="W1755" s="17">
        <v>0</v>
      </c>
      <c r="X1755" s="17">
        <v>35</v>
      </c>
      <c r="Y1755" s="17">
        <v>36</v>
      </c>
    </row>
    <row r="1756" spans="1:25" x14ac:dyDescent="0.25">
      <c r="A1756" s="20">
        <v>113010038</v>
      </c>
      <c r="B1756" s="20" t="s">
        <v>8555</v>
      </c>
      <c r="C1756" s="305"/>
      <c r="D1756" s="20">
        <v>113010038</v>
      </c>
      <c r="E1756" s="20" t="s">
        <v>8556</v>
      </c>
      <c r="F1756" s="20" t="s">
        <v>8557</v>
      </c>
      <c r="G1756" s="20" t="s">
        <v>6877</v>
      </c>
      <c r="H1756" s="20" t="s">
        <v>3044</v>
      </c>
      <c r="I1756" s="20" t="s">
        <v>3044</v>
      </c>
      <c r="J1756" s="17">
        <v>1</v>
      </c>
      <c r="K1756" s="17">
        <v>2015</v>
      </c>
      <c r="L1756" s="17"/>
      <c r="M1756" s="17"/>
      <c r="N1756" s="17"/>
      <c r="O1756" s="17"/>
      <c r="P1756" s="17"/>
      <c r="Q1756" s="17"/>
      <c r="R1756" s="17"/>
      <c r="S1756" s="21">
        <v>0</v>
      </c>
      <c r="T1756" s="17">
        <v>3</v>
      </c>
      <c r="U1756" s="17">
        <v>0</v>
      </c>
      <c r="V1756" s="17">
        <v>1</v>
      </c>
      <c r="W1756" s="17">
        <v>0</v>
      </c>
      <c r="X1756" s="17">
        <v>20</v>
      </c>
      <c r="Y1756" s="17">
        <v>24</v>
      </c>
    </row>
    <row r="1757" spans="1:25" x14ac:dyDescent="0.25">
      <c r="A1757" s="20">
        <v>113010039</v>
      </c>
      <c r="B1757" s="20" t="s">
        <v>10726</v>
      </c>
      <c r="C1757" s="305"/>
      <c r="D1757" s="20">
        <v>113010039</v>
      </c>
      <c r="E1757" s="20" t="s">
        <v>2278</v>
      </c>
      <c r="F1757" s="20" t="s">
        <v>5887</v>
      </c>
      <c r="G1757" s="20" t="s">
        <v>5888</v>
      </c>
      <c r="H1757" s="20" t="s">
        <v>3044</v>
      </c>
      <c r="I1757" s="20" t="s">
        <v>3044</v>
      </c>
      <c r="J1757" s="17">
        <v>1</v>
      </c>
      <c r="K1757" s="17">
        <v>2014</v>
      </c>
      <c r="L1757" s="17">
        <v>0</v>
      </c>
      <c r="M1757" s="17">
        <v>0</v>
      </c>
      <c r="N1757" s="17">
        <v>18</v>
      </c>
      <c r="O1757" s="17">
        <v>2</v>
      </c>
      <c r="P1757" s="17">
        <v>18</v>
      </c>
      <c r="Q1757" s="17">
        <v>5</v>
      </c>
      <c r="R1757" s="17">
        <v>43</v>
      </c>
      <c r="S1757" s="21" t="s">
        <v>6126</v>
      </c>
      <c r="T1757" s="17"/>
      <c r="U1757" s="17"/>
      <c r="V1757" s="17"/>
      <c r="W1757" s="17"/>
      <c r="X1757" s="17"/>
      <c r="Y1757" s="17"/>
    </row>
    <row r="1758" spans="1:25" x14ac:dyDescent="0.25">
      <c r="A1758" s="20">
        <v>113010044</v>
      </c>
      <c r="B1758" s="20" t="s">
        <v>8834</v>
      </c>
      <c r="C1758" s="305"/>
      <c r="D1758" s="20">
        <v>113010044</v>
      </c>
      <c r="E1758" s="20" t="s">
        <v>5889</v>
      </c>
      <c r="F1758" s="20" t="s">
        <v>5890</v>
      </c>
      <c r="G1758" s="20" t="s">
        <v>5891</v>
      </c>
      <c r="H1758" s="20" t="s">
        <v>3044</v>
      </c>
      <c r="I1758" s="20" t="s">
        <v>3044</v>
      </c>
      <c r="J1758" s="17">
        <v>2</v>
      </c>
      <c r="K1758" s="17">
        <v>2014</v>
      </c>
      <c r="L1758" s="17">
        <v>2</v>
      </c>
      <c r="M1758" s="17">
        <v>0</v>
      </c>
      <c r="N1758" s="17">
        <v>45</v>
      </c>
      <c r="O1758" s="17">
        <v>2</v>
      </c>
      <c r="P1758" s="17">
        <v>58</v>
      </c>
      <c r="Q1758" s="17">
        <v>15</v>
      </c>
      <c r="R1758" s="17">
        <v>122</v>
      </c>
      <c r="S1758" s="21" t="s">
        <v>5595</v>
      </c>
      <c r="T1758" s="17">
        <v>0</v>
      </c>
      <c r="U1758" s="17">
        <v>0</v>
      </c>
      <c r="V1758" s="17">
        <v>0</v>
      </c>
      <c r="W1758" s="17">
        <v>0</v>
      </c>
      <c r="X1758" s="17">
        <v>30</v>
      </c>
      <c r="Y1758" s="17">
        <v>30</v>
      </c>
    </row>
    <row r="1759" spans="1:25" x14ac:dyDescent="0.25">
      <c r="A1759" s="20">
        <v>113010047</v>
      </c>
      <c r="B1759" s="20" t="s">
        <v>8856</v>
      </c>
      <c r="C1759" s="305"/>
      <c r="D1759" s="20">
        <v>111011282</v>
      </c>
      <c r="E1759" s="20" t="s">
        <v>6885</v>
      </c>
      <c r="F1759" s="20" t="s">
        <v>6886</v>
      </c>
      <c r="G1759" s="20" t="s">
        <v>6887</v>
      </c>
      <c r="H1759" s="20" t="s">
        <v>3044</v>
      </c>
      <c r="I1759" s="20" t="s">
        <v>3044</v>
      </c>
      <c r="J1759" s="17">
        <v>1</v>
      </c>
      <c r="K1759" s="17">
        <v>2015</v>
      </c>
      <c r="L1759" s="17">
        <v>2</v>
      </c>
      <c r="M1759" s="17">
        <v>1</v>
      </c>
      <c r="N1759" s="17">
        <v>7</v>
      </c>
      <c r="O1759" s="17">
        <v>1</v>
      </c>
      <c r="P1759" s="17">
        <v>26</v>
      </c>
      <c r="Q1759" s="17">
        <v>6</v>
      </c>
      <c r="R1759" s="17">
        <v>43</v>
      </c>
      <c r="S1759" s="21" t="s">
        <v>6126</v>
      </c>
      <c r="T1759" s="17"/>
      <c r="U1759" s="17"/>
      <c r="V1759" s="17"/>
      <c r="W1759" s="17"/>
      <c r="X1759" s="17"/>
      <c r="Y1759" s="17"/>
    </row>
    <row r="1760" spans="1:25" x14ac:dyDescent="0.25">
      <c r="A1760" s="20">
        <v>113010050</v>
      </c>
      <c r="B1760" s="20" t="s">
        <v>8933</v>
      </c>
      <c r="C1760" s="305"/>
      <c r="D1760" s="20">
        <v>113010050</v>
      </c>
      <c r="E1760" s="20" t="s">
        <v>7962</v>
      </c>
      <c r="F1760" s="20" t="s">
        <v>7963</v>
      </c>
      <c r="G1760" s="20" t="s">
        <v>7964</v>
      </c>
      <c r="H1760" s="20" t="s">
        <v>3044</v>
      </c>
      <c r="I1760" s="20" t="s">
        <v>3044</v>
      </c>
      <c r="J1760" s="17">
        <v>1</v>
      </c>
      <c r="K1760" s="17">
        <v>2015</v>
      </c>
      <c r="L1760" s="17">
        <v>0</v>
      </c>
      <c r="M1760" s="17">
        <v>12</v>
      </c>
      <c r="N1760" s="17">
        <v>25</v>
      </c>
      <c r="O1760" s="17">
        <v>3</v>
      </c>
      <c r="P1760" s="17">
        <v>40</v>
      </c>
      <c r="Q1760" s="17">
        <v>10</v>
      </c>
      <c r="R1760" s="17">
        <v>90</v>
      </c>
      <c r="S1760" s="21" t="s">
        <v>7372</v>
      </c>
      <c r="T1760" s="17"/>
      <c r="U1760" s="17"/>
      <c r="V1760" s="17"/>
      <c r="W1760" s="17"/>
      <c r="X1760" s="17"/>
      <c r="Y1760" s="17"/>
    </row>
    <row r="1761" spans="1:25" x14ac:dyDescent="0.25">
      <c r="A1761" s="20">
        <v>113010052</v>
      </c>
      <c r="B1761" s="20" t="s">
        <v>9064</v>
      </c>
      <c r="C1761" s="305"/>
      <c r="D1761" s="20">
        <v>113010052</v>
      </c>
      <c r="E1761" s="20" t="s">
        <v>6888</v>
      </c>
      <c r="F1761" s="20" t="s">
        <v>5025</v>
      </c>
      <c r="G1761" s="20" t="s">
        <v>5026</v>
      </c>
      <c r="H1761" s="20" t="s">
        <v>3044</v>
      </c>
      <c r="I1761" s="20" t="s">
        <v>3044</v>
      </c>
      <c r="J1761" s="17">
        <v>1</v>
      </c>
      <c r="K1761" s="17">
        <v>2015</v>
      </c>
      <c r="L1761" s="17">
        <v>4</v>
      </c>
      <c r="M1761" s="17">
        <v>0</v>
      </c>
      <c r="N1761" s="17">
        <v>10</v>
      </c>
      <c r="O1761" s="17">
        <v>1</v>
      </c>
      <c r="P1761" s="17">
        <v>10</v>
      </c>
      <c r="Q1761" s="17">
        <v>1</v>
      </c>
      <c r="R1761" s="17">
        <v>26</v>
      </c>
      <c r="S1761" s="21" t="s">
        <v>6126</v>
      </c>
      <c r="T1761" s="17"/>
      <c r="U1761" s="17"/>
      <c r="V1761" s="17"/>
      <c r="W1761" s="17"/>
      <c r="X1761" s="17"/>
      <c r="Y1761" s="17"/>
    </row>
    <row r="1762" spans="1:25" x14ac:dyDescent="0.25">
      <c r="A1762" s="20">
        <v>113010053</v>
      </c>
      <c r="B1762" s="20" t="s">
        <v>10909</v>
      </c>
      <c r="C1762" s="305"/>
      <c r="D1762" s="20">
        <v>113010053</v>
      </c>
      <c r="E1762" s="20" t="s">
        <v>2786</v>
      </c>
      <c r="F1762" s="20" t="s">
        <v>7965</v>
      </c>
      <c r="G1762" s="20" t="s">
        <v>7966</v>
      </c>
      <c r="H1762" s="20" t="s">
        <v>3044</v>
      </c>
      <c r="I1762" s="20" t="s">
        <v>3044</v>
      </c>
      <c r="J1762" s="17">
        <v>2</v>
      </c>
      <c r="K1762" s="17">
        <v>2014</v>
      </c>
      <c r="L1762" s="17">
        <v>0</v>
      </c>
      <c r="M1762" s="17">
        <v>0</v>
      </c>
      <c r="N1762" s="17">
        <v>21</v>
      </c>
      <c r="O1762" s="17">
        <v>3</v>
      </c>
      <c r="P1762" s="17">
        <v>38</v>
      </c>
      <c r="Q1762" s="17">
        <v>8</v>
      </c>
      <c r="R1762" s="17">
        <v>70</v>
      </c>
      <c r="S1762" s="21" t="s">
        <v>7372</v>
      </c>
      <c r="T1762" s="17">
        <v>11</v>
      </c>
      <c r="U1762" s="17">
        <v>2</v>
      </c>
      <c r="V1762" s="17">
        <v>3</v>
      </c>
      <c r="W1762" s="17">
        <v>0</v>
      </c>
      <c r="X1762" s="17">
        <v>50</v>
      </c>
      <c r="Y1762" s="17">
        <v>66</v>
      </c>
    </row>
    <row r="1763" spans="1:25" x14ac:dyDescent="0.25">
      <c r="A1763" s="20">
        <v>113010054</v>
      </c>
      <c r="B1763" s="20" t="s">
        <v>8956</v>
      </c>
      <c r="C1763" s="305"/>
      <c r="D1763" s="20">
        <v>113010054</v>
      </c>
      <c r="E1763" s="20" t="s">
        <v>5892</v>
      </c>
      <c r="F1763" s="20" t="s">
        <v>4892</v>
      </c>
      <c r="G1763" s="20" t="s">
        <v>4893</v>
      </c>
      <c r="H1763" s="20" t="s">
        <v>3044</v>
      </c>
      <c r="I1763" s="20" t="s">
        <v>3044</v>
      </c>
      <c r="J1763" s="17">
        <v>2</v>
      </c>
      <c r="K1763" s="17">
        <v>2015</v>
      </c>
      <c r="L1763" s="17">
        <v>3</v>
      </c>
      <c r="M1763" s="17">
        <v>0</v>
      </c>
      <c r="N1763" s="17">
        <v>31</v>
      </c>
      <c r="O1763" s="17">
        <v>4</v>
      </c>
      <c r="P1763" s="17">
        <v>72</v>
      </c>
      <c r="Q1763" s="17">
        <v>4</v>
      </c>
      <c r="R1763" s="17">
        <v>114</v>
      </c>
      <c r="S1763" s="21" t="s">
        <v>5595</v>
      </c>
      <c r="T1763" s="17">
        <v>0</v>
      </c>
      <c r="U1763" s="17">
        <v>0</v>
      </c>
      <c r="V1763" s="17">
        <v>1</v>
      </c>
      <c r="W1763" s="17">
        <v>0</v>
      </c>
      <c r="X1763" s="17">
        <v>16</v>
      </c>
      <c r="Y1763" s="17">
        <v>17</v>
      </c>
    </row>
    <row r="1764" spans="1:25" x14ac:dyDescent="0.25">
      <c r="A1764" s="20">
        <v>113010055</v>
      </c>
      <c r="B1764" s="20" t="s">
        <v>8957</v>
      </c>
      <c r="C1764" s="305"/>
      <c r="D1764" s="20">
        <v>113010055</v>
      </c>
      <c r="E1764" s="20" t="s">
        <v>4891</v>
      </c>
      <c r="F1764" s="20" t="s">
        <v>4892</v>
      </c>
      <c r="G1764" s="20" t="s">
        <v>4893</v>
      </c>
      <c r="H1764" s="20" t="s">
        <v>3044</v>
      </c>
      <c r="I1764" s="20" t="s">
        <v>3044</v>
      </c>
      <c r="J1764" s="17">
        <v>2</v>
      </c>
      <c r="K1764" s="17">
        <v>2015</v>
      </c>
      <c r="L1764" s="17">
        <v>0</v>
      </c>
      <c r="M1764" s="17">
        <v>0</v>
      </c>
      <c r="N1764" s="17">
        <v>0</v>
      </c>
      <c r="O1764" s="17">
        <v>0</v>
      </c>
      <c r="P1764" s="17">
        <v>0</v>
      </c>
      <c r="Q1764" s="17">
        <v>2</v>
      </c>
      <c r="R1764" s="17">
        <v>2</v>
      </c>
      <c r="S1764" s="21" t="s">
        <v>3520</v>
      </c>
      <c r="T1764" s="17">
        <v>15</v>
      </c>
      <c r="U1764" s="17">
        <v>5</v>
      </c>
      <c r="V1764" s="17">
        <v>5</v>
      </c>
      <c r="W1764" s="17">
        <v>0</v>
      </c>
      <c r="X1764" s="17">
        <v>130</v>
      </c>
      <c r="Y1764" s="17">
        <v>155</v>
      </c>
    </row>
    <row r="1765" spans="1:25" x14ac:dyDescent="0.25">
      <c r="A1765" s="20">
        <v>113010056</v>
      </c>
      <c r="B1765" s="20" t="s">
        <v>10340</v>
      </c>
      <c r="C1765" s="305"/>
      <c r="D1765" s="20">
        <v>113010056</v>
      </c>
      <c r="E1765" s="20" t="s">
        <v>2944</v>
      </c>
      <c r="F1765" s="20" t="s">
        <v>6889</v>
      </c>
      <c r="G1765" s="20" t="s">
        <v>6890</v>
      </c>
      <c r="H1765" s="20" t="s">
        <v>3044</v>
      </c>
      <c r="I1765" s="20" t="s">
        <v>3044</v>
      </c>
      <c r="J1765" s="17">
        <v>2</v>
      </c>
      <c r="K1765" s="17">
        <v>2015</v>
      </c>
      <c r="L1765" s="17">
        <v>2</v>
      </c>
      <c r="M1765" s="17">
        <v>0</v>
      </c>
      <c r="N1765" s="17">
        <v>12</v>
      </c>
      <c r="O1765" s="17">
        <v>0</v>
      </c>
      <c r="P1765" s="17">
        <v>25</v>
      </c>
      <c r="Q1765" s="17">
        <v>3</v>
      </c>
      <c r="R1765" s="17">
        <v>42</v>
      </c>
      <c r="S1765" s="21" t="s">
        <v>6126</v>
      </c>
      <c r="T1765" s="17">
        <v>66</v>
      </c>
      <c r="U1765" s="17">
        <v>3</v>
      </c>
      <c r="V1765" s="17">
        <v>3</v>
      </c>
      <c r="W1765" s="17">
        <v>0</v>
      </c>
      <c r="X1765" s="17">
        <v>60</v>
      </c>
      <c r="Y1765" s="17">
        <v>132</v>
      </c>
    </row>
    <row r="1766" spans="1:25" x14ac:dyDescent="0.25">
      <c r="A1766" s="20">
        <v>113010057</v>
      </c>
      <c r="B1766" s="20" t="s">
        <v>9409</v>
      </c>
      <c r="C1766" s="305"/>
      <c r="D1766" s="20">
        <v>113010057</v>
      </c>
      <c r="E1766" s="20" t="s">
        <v>6891</v>
      </c>
      <c r="F1766" s="20" t="s">
        <v>6892</v>
      </c>
      <c r="G1766" s="20" t="s">
        <v>6893</v>
      </c>
      <c r="H1766" s="20" t="s">
        <v>3044</v>
      </c>
      <c r="I1766" s="20" t="s">
        <v>3044</v>
      </c>
      <c r="J1766" s="17">
        <v>2</v>
      </c>
      <c r="K1766" s="17">
        <v>2015</v>
      </c>
      <c r="L1766" s="17">
        <v>0</v>
      </c>
      <c r="M1766" s="17">
        <v>0</v>
      </c>
      <c r="N1766" s="17">
        <v>0</v>
      </c>
      <c r="O1766" s="17">
        <v>1</v>
      </c>
      <c r="P1766" s="17">
        <v>21</v>
      </c>
      <c r="Q1766" s="17">
        <v>6</v>
      </c>
      <c r="R1766" s="17">
        <v>28</v>
      </c>
      <c r="S1766" s="21" t="s">
        <v>6126</v>
      </c>
      <c r="T1766" s="17">
        <v>15</v>
      </c>
      <c r="U1766" s="17">
        <v>34</v>
      </c>
      <c r="V1766" s="17">
        <v>3</v>
      </c>
      <c r="W1766" s="17">
        <v>0</v>
      </c>
      <c r="X1766" s="17">
        <v>45</v>
      </c>
      <c r="Y1766" s="17">
        <v>97</v>
      </c>
    </row>
    <row r="1767" spans="1:25" x14ac:dyDescent="0.25">
      <c r="A1767" s="20">
        <v>113010061</v>
      </c>
      <c r="B1767" s="20" t="s">
        <v>8960</v>
      </c>
      <c r="C1767" s="305"/>
      <c r="D1767" s="20">
        <v>113010061</v>
      </c>
      <c r="E1767" s="20" t="s">
        <v>7967</v>
      </c>
      <c r="F1767" s="20" t="s">
        <v>7968</v>
      </c>
      <c r="G1767" s="20" t="s">
        <v>7969</v>
      </c>
      <c r="H1767" s="20" t="s">
        <v>3044</v>
      </c>
      <c r="I1767" s="20" t="s">
        <v>3044</v>
      </c>
      <c r="J1767" s="17">
        <v>2</v>
      </c>
      <c r="K1767" s="17">
        <v>2014</v>
      </c>
      <c r="L1767" s="17">
        <v>2</v>
      </c>
      <c r="M1767" s="17">
        <v>2</v>
      </c>
      <c r="N1767" s="17">
        <v>10</v>
      </c>
      <c r="O1767" s="17">
        <v>1</v>
      </c>
      <c r="P1767" s="17">
        <v>45</v>
      </c>
      <c r="Q1767" s="17">
        <v>2</v>
      </c>
      <c r="R1767" s="17">
        <v>62</v>
      </c>
      <c r="S1767" s="21" t="s">
        <v>7372</v>
      </c>
      <c r="T1767" s="17">
        <v>50</v>
      </c>
      <c r="U1767" s="17">
        <v>0</v>
      </c>
      <c r="V1767" s="17">
        <v>2</v>
      </c>
      <c r="W1767" s="17">
        <v>0</v>
      </c>
      <c r="X1767" s="17">
        <v>40</v>
      </c>
      <c r="Y1767" s="17">
        <v>92</v>
      </c>
    </row>
    <row r="1768" spans="1:25" x14ac:dyDescent="0.25">
      <c r="A1768" s="20">
        <v>113010062</v>
      </c>
      <c r="B1768" s="20" t="s">
        <v>8989</v>
      </c>
      <c r="C1768" s="305"/>
      <c r="D1768" s="20">
        <v>113010062</v>
      </c>
      <c r="E1768" s="20" t="s">
        <v>6894</v>
      </c>
      <c r="F1768" s="20" t="s">
        <v>6895</v>
      </c>
      <c r="G1768" s="20" t="s">
        <v>6896</v>
      </c>
      <c r="H1768" s="20" t="s">
        <v>3044</v>
      </c>
      <c r="I1768" s="20" t="s">
        <v>3044</v>
      </c>
      <c r="J1768" s="17">
        <v>2</v>
      </c>
      <c r="K1768" s="17">
        <v>2014</v>
      </c>
      <c r="L1768" s="17">
        <v>2</v>
      </c>
      <c r="M1768" s="17">
        <v>4</v>
      </c>
      <c r="N1768" s="17">
        <v>7</v>
      </c>
      <c r="O1768" s="17">
        <v>1</v>
      </c>
      <c r="P1768" s="17">
        <v>10</v>
      </c>
      <c r="Q1768" s="17">
        <v>8</v>
      </c>
      <c r="R1768" s="17">
        <v>32</v>
      </c>
      <c r="S1768" s="21" t="s">
        <v>6126</v>
      </c>
      <c r="T1768" s="17">
        <v>4</v>
      </c>
      <c r="U1768" s="17">
        <v>0</v>
      </c>
      <c r="V1768" s="17">
        <v>4</v>
      </c>
      <c r="W1768" s="17">
        <v>0</v>
      </c>
      <c r="X1768" s="17">
        <v>130</v>
      </c>
      <c r="Y1768" s="17">
        <v>138</v>
      </c>
    </row>
    <row r="1769" spans="1:25" x14ac:dyDescent="0.25">
      <c r="A1769" s="20">
        <v>113010068</v>
      </c>
      <c r="B1769" s="20" t="s">
        <v>9055</v>
      </c>
      <c r="C1769" s="305"/>
      <c r="D1769" s="20">
        <v>113010068</v>
      </c>
      <c r="E1769" s="20" t="s">
        <v>6897</v>
      </c>
      <c r="F1769" s="20" t="s">
        <v>6898</v>
      </c>
      <c r="G1769" s="20" t="s">
        <v>6899</v>
      </c>
      <c r="H1769" s="20" t="s">
        <v>3044</v>
      </c>
      <c r="I1769" s="20" t="s">
        <v>3044</v>
      </c>
      <c r="J1769" s="17">
        <v>2</v>
      </c>
      <c r="K1769" s="17">
        <v>2015</v>
      </c>
      <c r="L1769" s="17">
        <v>0</v>
      </c>
      <c r="M1769" s="17">
        <v>3</v>
      </c>
      <c r="N1769" s="17">
        <v>6</v>
      </c>
      <c r="O1769" s="17">
        <v>4</v>
      </c>
      <c r="P1769" s="17">
        <v>20</v>
      </c>
      <c r="Q1769" s="17">
        <v>6</v>
      </c>
      <c r="R1769" s="17">
        <v>39</v>
      </c>
      <c r="S1769" s="21" t="s">
        <v>6126</v>
      </c>
      <c r="T1769" s="17">
        <v>20</v>
      </c>
      <c r="U1769" s="17">
        <v>0</v>
      </c>
      <c r="V1769" s="17">
        <v>6</v>
      </c>
      <c r="W1769" s="17">
        <v>0</v>
      </c>
      <c r="X1769" s="17">
        <v>120</v>
      </c>
      <c r="Y1769" s="17">
        <v>146</v>
      </c>
    </row>
    <row r="1770" spans="1:25" x14ac:dyDescent="0.25">
      <c r="A1770" s="20">
        <v>113010069</v>
      </c>
      <c r="B1770" s="20" t="s">
        <v>10442</v>
      </c>
      <c r="C1770" s="305"/>
      <c r="D1770" s="20">
        <v>113010069</v>
      </c>
      <c r="E1770" s="20" t="s">
        <v>4891</v>
      </c>
      <c r="F1770" s="20" t="s">
        <v>4894</v>
      </c>
      <c r="G1770" s="20" t="s">
        <v>4895</v>
      </c>
      <c r="H1770" s="20" t="s">
        <v>3044</v>
      </c>
      <c r="I1770" s="20" t="s">
        <v>3044</v>
      </c>
      <c r="J1770" s="17">
        <v>2</v>
      </c>
      <c r="K1770" s="17">
        <v>2015</v>
      </c>
      <c r="L1770" s="17">
        <v>2</v>
      </c>
      <c r="M1770" s="17">
        <v>0</v>
      </c>
      <c r="N1770" s="17">
        <v>3</v>
      </c>
      <c r="O1770" s="17">
        <v>1</v>
      </c>
      <c r="P1770" s="17">
        <v>6</v>
      </c>
      <c r="Q1770" s="17">
        <v>1</v>
      </c>
      <c r="R1770" s="17">
        <v>13</v>
      </c>
      <c r="S1770" s="21" t="s">
        <v>3520</v>
      </c>
      <c r="T1770" s="17">
        <v>30</v>
      </c>
      <c r="U1770" s="17">
        <v>3</v>
      </c>
      <c r="V1770" s="17">
        <v>10</v>
      </c>
      <c r="W1770" s="17">
        <v>0</v>
      </c>
      <c r="X1770" s="17">
        <v>200</v>
      </c>
      <c r="Y1770" s="17">
        <v>243</v>
      </c>
    </row>
    <row r="1771" spans="1:25" x14ac:dyDescent="0.25">
      <c r="A1771" s="20">
        <v>113010070</v>
      </c>
      <c r="B1771" s="20" t="s">
        <v>9062</v>
      </c>
      <c r="C1771" s="305"/>
      <c r="D1771" s="20">
        <v>113010070</v>
      </c>
      <c r="E1771" s="20" t="s">
        <v>2518</v>
      </c>
      <c r="F1771" s="20" t="s">
        <v>7970</v>
      </c>
      <c r="G1771" s="20" t="s">
        <v>7971</v>
      </c>
      <c r="H1771" s="20" t="s">
        <v>3044</v>
      </c>
      <c r="I1771" s="20" t="s">
        <v>3044</v>
      </c>
      <c r="J1771" s="17">
        <v>2</v>
      </c>
      <c r="K1771" s="17">
        <v>2015</v>
      </c>
      <c r="L1771" s="17">
        <v>0</v>
      </c>
      <c r="M1771" s="17">
        <v>0</v>
      </c>
      <c r="N1771" s="17">
        <v>12</v>
      </c>
      <c r="O1771" s="17">
        <v>3</v>
      </c>
      <c r="P1771" s="17">
        <v>45</v>
      </c>
      <c r="Q1771" s="17">
        <v>10</v>
      </c>
      <c r="R1771" s="17">
        <v>70</v>
      </c>
      <c r="S1771" s="21" t="s">
        <v>7372</v>
      </c>
      <c r="T1771" s="17">
        <v>20</v>
      </c>
      <c r="U1771" s="17">
        <v>0</v>
      </c>
      <c r="V1771" s="17">
        <v>3</v>
      </c>
      <c r="W1771" s="17">
        <v>0</v>
      </c>
      <c r="X1771" s="17">
        <v>100</v>
      </c>
      <c r="Y1771" s="17">
        <v>123</v>
      </c>
    </row>
    <row r="1772" spans="1:25" x14ac:dyDescent="0.25">
      <c r="A1772" s="20">
        <v>113010071</v>
      </c>
      <c r="B1772" s="20" t="s">
        <v>9067</v>
      </c>
      <c r="C1772" s="305"/>
      <c r="D1772" s="20">
        <v>113010071</v>
      </c>
      <c r="E1772" s="20" t="s">
        <v>6900</v>
      </c>
      <c r="F1772" s="20" t="s">
        <v>6901</v>
      </c>
      <c r="G1772" s="20" t="s">
        <v>6902</v>
      </c>
      <c r="H1772" s="20" t="s">
        <v>3044</v>
      </c>
      <c r="I1772" s="20" t="s">
        <v>3044</v>
      </c>
      <c r="J1772" s="17">
        <v>2</v>
      </c>
      <c r="K1772" s="17">
        <v>2015</v>
      </c>
      <c r="L1772" s="17">
        <v>0</v>
      </c>
      <c r="M1772" s="17">
        <v>4</v>
      </c>
      <c r="N1772" s="17">
        <v>10</v>
      </c>
      <c r="O1772" s="17">
        <v>2</v>
      </c>
      <c r="P1772" s="17">
        <v>22</v>
      </c>
      <c r="Q1772" s="17">
        <v>4</v>
      </c>
      <c r="R1772" s="17">
        <v>42</v>
      </c>
      <c r="S1772" s="21" t="s">
        <v>6126</v>
      </c>
      <c r="T1772" s="17">
        <v>0</v>
      </c>
      <c r="U1772" s="17">
        <v>0</v>
      </c>
      <c r="V1772" s="17">
        <v>2</v>
      </c>
      <c r="W1772" s="17">
        <v>0</v>
      </c>
      <c r="X1772" s="17">
        <v>49</v>
      </c>
      <c r="Y1772" s="17">
        <v>51</v>
      </c>
    </row>
    <row r="1773" spans="1:25" x14ac:dyDescent="0.25">
      <c r="A1773" s="20">
        <v>113010073</v>
      </c>
      <c r="B1773" s="20" t="s">
        <v>9066</v>
      </c>
      <c r="C1773" s="305"/>
      <c r="D1773" s="20">
        <v>113010073</v>
      </c>
      <c r="E1773" s="20" t="s">
        <v>6903</v>
      </c>
      <c r="F1773" s="20" t="s">
        <v>6904</v>
      </c>
      <c r="G1773" s="20" t="s">
        <v>6905</v>
      </c>
      <c r="H1773" s="20" t="s">
        <v>3044</v>
      </c>
      <c r="I1773" s="20" t="s">
        <v>3044</v>
      </c>
      <c r="J1773" s="17">
        <v>1</v>
      </c>
      <c r="K1773" s="17">
        <v>2014</v>
      </c>
      <c r="L1773" s="17">
        <v>0</v>
      </c>
      <c r="M1773" s="17">
        <v>4</v>
      </c>
      <c r="N1773" s="17">
        <v>5</v>
      </c>
      <c r="O1773" s="17">
        <v>1</v>
      </c>
      <c r="P1773" s="17">
        <v>11</v>
      </c>
      <c r="Q1773" s="17">
        <v>5</v>
      </c>
      <c r="R1773" s="17">
        <v>26</v>
      </c>
      <c r="S1773" s="21" t="s">
        <v>6126</v>
      </c>
      <c r="T1773" s="17"/>
      <c r="U1773" s="17"/>
      <c r="V1773" s="17"/>
      <c r="W1773" s="17"/>
      <c r="X1773" s="17"/>
      <c r="Y1773" s="17"/>
    </row>
    <row r="1774" spans="1:25" x14ac:dyDescent="0.25">
      <c r="A1774" s="20">
        <v>113010076</v>
      </c>
      <c r="B1774" s="20" t="s">
        <v>9545</v>
      </c>
      <c r="C1774" s="305"/>
      <c r="D1774" s="20">
        <v>113010076</v>
      </c>
      <c r="E1774" s="20" t="s">
        <v>2694</v>
      </c>
      <c r="F1774" s="20" t="s">
        <v>4896</v>
      </c>
      <c r="G1774" s="20" t="s">
        <v>4897</v>
      </c>
      <c r="H1774" s="20" t="s">
        <v>3044</v>
      </c>
      <c r="I1774" s="20" t="s">
        <v>3044</v>
      </c>
      <c r="J1774" s="17">
        <v>2</v>
      </c>
      <c r="K1774" s="17">
        <v>2015</v>
      </c>
      <c r="L1774" s="17">
        <v>0</v>
      </c>
      <c r="M1774" s="17">
        <v>0</v>
      </c>
      <c r="N1774" s="17">
        <v>4</v>
      </c>
      <c r="O1774" s="17">
        <v>0</v>
      </c>
      <c r="P1774" s="17">
        <v>4</v>
      </c>
      <c r="Q1774" s="17">
        <v>0</v>
      </c>
      <c r="R1774" s="17">
        <v>8</v>
      </c>
      <c r="S1774" s="21" t="s">
        <v>3520</v>
      </c>
      <c r="T1774" s="17">
        <v>0</v>
      </c>
      <c r="U1774" s="17">
        <v>0</v>
      </c>
      <c r="V1774" s="17">
        <v>0</v>
      </c>
      <c r="W1774" s="17">
        <v>0</v>
      </c>
      <c r="X1774" s="17">
        <v>0</v>
      </c>
      <c r="Y1774" s="17">
        <v>0</v>
      </c>
    </row>
    <row r="1775" spans="1:25" x14ac:dyDescent="0.25">
      <c r="A1775" s="20">
        <v>113010081</v>
      </c>
      <c r="B1775" s="20" t="s">
        <v>9087</v>
      </c>
      <c r="C1775" s="305"/>
      <c r="D1775" s="20">
        <v>113010081</v>
      </c>
      <c r="E1775" s="20" t="s">
        <v>7972</v>
      </c>
      <c r="F1775" s="20" t="s">
        <v>7973</v>
      </c>
      <c r="G1775" s="20" t="s">
        <v>7974</v>
      </c>
      <c r="H1775" s="20" t="s">
        <v>3044</v>
      </c>
      <c r="I1775" s="20" t="s">
        <v>3044</v>
      </c>
      <c r="J1775" s="17">
        <v>2</v>
      </c>
      <c r="K1775" s="17">
        <v>2015</v>
      </c>
      <c r="L1775" s="17">
        <v>2</v>
      </c>
      <c r="M1775" s="17">
        <v>2</v>
      </c>
      <c r="N1775" s="17">
        <v>15</v>
      </c>
      <c r="O1775" s="17">
        <v>2</v>
      </c>
      <c r="P1775" s="17">
        <v>48</v>
      </c>
      <c r="Q1775" s="17">
        <v>8</v>
      </c>
      <c r="R1775" s="17">
        <v>77</v>
      </c>
      <c r="S1775" s="21" t="s">
        <v>7372</v>
      </c>
      <c r="T1775" s="17">
        <v>60</v>
      </c>
      <c r="U1775" s="17">
        <v>15</v>
      </c>
      <c r="V1775" s="17">
        <v>6</v>
      </c>
      <c r="W1775" s="17">
        <v>0</v>
      </c>
      <c r="X1775" s="17">
        <v>200</v>
      </c>
      <c r="Y1775" s="17">
        <v>281</v>
      </c>
    </row>
    <row r="1776" spans="1:25" x14ac:dyDescent="0.25">
      <c r="A1776" s="20">
        <v>113010086</v>
      </c>
      <c r="B1776" s="20" t="s">
        <v>9101</v>
      </c>
      <c r="C1776" s="305"/>
      <c r="D1776" s="20">
        <v>113010086</v>
      </c>
      <c r="E1776" s="20" t="s">
        <v>4898</v>
      </c>
      <c r="F1776" s="20" t="s">
        <v>4899</v>
      </c>
      <c r="G1776" s="20" t="s">
        <v>4900</v>
      </c>
      <c r="H1776" s="20" t="s">
        <v>3044</v>
      </c>
      <c r="I1776" s="20" t="s">
        <v>3044</v>
      </c>
      <c r="J1776" s="17">
        <v>2</v>
      </c>
      <c r="K1776" s="17">
        <v>2014</v>
      </c>
      <c r="L1776" s="17">
        <v>0</v>
      </c>
      <c r="M1776" s="17">
        <v>0</v>
      </c>
      <c r="N1776" s="17">
        <v>7</v>
      </c>
      <c r="O1776" s="17">
        <v>0</v>
      </c>
      <c r="P1776" s="17">
        <v>16</v>
      </c>
      <c r="Q1776" s="17">
        <v>2</v>
      </c>
      <c r="R1776" s="17">
        <v>25</v>
      </c>
      <c r="S1776" s="21" t="s">
        <v>3520</v>
      </c>
      <c r="T1776" s="17">
        <v>0</v>
      </c>
      <c r="U1776" s="17">
        <v>0</v>
      </c>
      <c r="V1776" s="17">
        <v>3</v>
      </c>
      <c r="W1776" s="17">
        <v>0</v>
      </c>
      <c r="X1776" s="17">
        <v>120</v>
      </c>
      <c r="Y1776" s="17">
        <v>123</v>
      </c>
    </row>
    <row r="1777" spans="1:25" x14ac:dyDescent="0.25">
      <c r="A1777" s="20">
        <v>113010087</v>
      </c>
      <c r="B1777" s="20" t="s">
        <v>8420</v>
      </c>
      <c r="C1777" s="305"/>
      <c r="D1777" s="20">
        <v>113010087</v>
      </c>
      <c r="E1777" s="20" t="s">
        <v>5893</v>
      </c>
      <c r="F1777" s="20" t="s">
        <v>5894</v>
      </c>
      <c r="G1777" s="20" t="s">
        <v>5895</v>
      </c>
      <c r="H1777" s="20" t="s">
        <v>3044</v>
      </c>
      <c r="I1777" s="20" t="s">
        <v>3044</v>
      </c>
      <c r="J1777" s="17">
        <v>2</v>
      </c>
      <c r="K1777" s="17">
        <v>2015</v>
      </c>
      <c r="L1777" s="17">
        <v>2</v>
      </c>
      <c r="M1777" s="17">
        <v>0</v>
      </c>
      <c r="N1777" s="17">
        <v>20</v>
      </c>
      <c r="O1777" s="17">
        <v>3</v>
      </c>
      <c r="P1777" s="17">
        <v>100</v>
      </c>
      <c r="Q1777" s="17">
        <v>30</v>
      </c>
      <c r="R1777" s="17">
        <v>155</v>
      </c>
      <c r="S1777" s="21" t="s">
        <v>5595</v>
      </c>
      <c r="T1777" s="17">
        <v>100</v>
      </c>
      <c r="U1777" s="17">
        <v>0</v>
      </c>
      <c r="V1777" s="17">
        <v>10</v>
      </c>
      <c r="W1777" s="17">
        <v>0</v>
      </c>
      <c r="X1777" s="17">
        <v>300</v>
      </c>
      <c r="Y1777" s="17">
        <v>410</v>
      </c>
    </row>
    <row r="1778" spans="1:25" x14ac:dyDescent="0.25">
      <c r="A1778" s="20">
        <v>113010089</v>
      </c>
      <c r="B1778" s="20" t="s">
        <v>10346</v>
      </c>
      <c r="C1778" s="305"/>
      <c r="D1778" s="20">
        <v>113010089</v>
      </c>
      <c r="E1778" s="20" t="s">
        <v>4901</v>
      </c>
      <c r="F1778" s="20" t="s">
        <v>4902</v>
      </c>
      <c r="G1778" s="20" t="s">
        <v>4903</v>
      </c>
      <c r="H1778" s="20" t="s">
        <v>3044</v>
      </c>
      <c r="I1778" s="20" t="s">
        <v>3044</v>
      </c>
      <c r="J1778" s="17">
        <v>2</v>
      </c>
      <c r="K1778" s="17">
        <v>2014</v>
      </c>
      <c r="L1778" s="17">
        <v>0</v>
      </c>
      <c r="M1778" s="17">
        <v>0</v>
      </c>
      <c r="N1778" s="17">
        <v>5</v>
      </c>
      <c r="O1778" s="17">
        <v>1</v>
      </c>
      <c r="P1778" s="17">
        <v>16</v>
      </c>
      <c r="Q1778" s="17">
        <v>2</v>
      </c>
      <c r="R1778" s="17">
        <v>24</v>
      </c>
      <c r="S1778" s="21" t="s">
        <v>3520</v>
      </c>
      <c r="T1778" s="17">
        <v>0</v>
      </c>
      <c r="U1778" s="17">
        <v>0</v>
      </c>
      <c r="V1778" s="17">
        <v>1</v>
      </c>
      <c r="W1778" s="17">
        <v>0</v>
      </c>
      <c r="X1778" s="17">
        <v>20</v>
      </c>
      <c r="Y1778" s="17">
        <v>21</v>
      </c>
    </row>
    <row r="1779" spans="1:25" x14ac:dyDescent="0.25">
      <c r="A1779" s="20">
        <v>113010090</v>
      </c>
      <c r="B1779" s="20" t="s">
        <v>9167</v>
      </c>
      <c r="C1779" s="305"/>
      <c r="D1779" s="20">
        <v>113010090</v>
      </c>
      <c r="E1779" s="20" t="s">
        <v>7361</v>
      </c>
      <c r="F1779" s="20" t="s">
        <v>7362</v>
      </c>
      <c r="G1779" s="20" t="s">
        <v>7363</v>
      </c>
      <c r="H1779" s="20" t="s">
        <v>3044</v>
      </c>
      <c r="I1779" s="20" t="s">
        <v>3044</v>
      </c>
      <c r="J1779" s="17">
        <v>2</v>
      </c>
      <c r="K1779" s="17">
        <v>2015</v>
      </c>
      <c r="L1779" s="17">
        <v>0</v>
      </c>
      <c r="M1779" s="17">
        <v>6</v>
      </c>
      <c r="N1779" s="17">
        <v>230</v>
      </c>
      <c r="O1779" s="17">
        <v>8</v>
      </c>
      <c r="P1779" s="17">
        <v>270</v>
      </c>
      <c r="Q1779" s="17">
        <v>130</v>
      </c>
      <c r="R1779" s="17">
        <v>644</v>
      </c>
      <c r="S1779" s="21" t="s">
        <v>7324</v>
      </c>
      <c r="T1779" s="17">
        <v>7</v>
      </c>
      <c r="U1779" s="17">
        <v>3</v>
      </c>
      <c r="V1779" s="17">
        <v>1</v>
      </c>
      <c r="W1779" s="17">
        <v>0</v>
      </c>
      <c r="X1779" s="17">
        <v>19</v>
      </c>
      <c r="Y1779" s="17">
        <v>30</v>
      </c>
    </row>
    <row r="1780" spans="1:25" x14ac:dyDescent="0.25">
      <c r="A1780" s="20">
        <v>113010091</v>
      </c>
      <c r="B1780" s="20" t="s">
        <v>9557</v>
      </c>
      <c r="C1780" s="305"/>
      <c r="D1780" s="20">
        <v>113010091</v>
      </c>
      <c r="E1780" s="20" t="s">
        <v>4904</v>
      </c>
      <c r="F1780" s="20" t="s">
        <v>4905</v>
      </c>
      <c r="G1780" s="20" t="s">
        <v>4906</v>
      </c>
      <c r="H1780" s="20" t="s">
        <v>3044</v>
      </c>
      <c r="I1780" s="20" t="s">
        <v>3044</v>
      </c>
      <c r="J1780" s="17">
        <v>2</v>
      </c>
      <c r="K1780" s="17">
        <v>2015</v>
      </c>
      <c r="L1780" s="17">
        <v>2</v>
      </c>
      <c r="M1780" s="17">
        <v>0</v>
      </c>
      <c r="N1780" s="17">
        <v>0</v>
      </c>
      <c r="O1780" s="17">
        <v>0</v>
      </c>
      <c r="P1780" s="17">
        <v>0</v>
      </c>
      <c r="Q1780" s="17">
        <v>0</v>
      </c>
      <c r="R1780" s="17">
        <v>2</v>
      </c>
      <c r="S1780" s="21" t="s">
        <v>3520</v>
      </c>
      <c r="T1780" s="17">
        <v>965</v>
      </c>
      <c r="U1780" s="17">
        <v>0</v>
      </c>
      <c r="V1780" s="17">
        <v>79</v>
      </c>
      <c r="W1780" s="17">
        <v>0</v>
      </c>
      <c r="X1780" s="17">
        <v>1675</v>
      </c>
      <c r="Y1780" s="17">
        <v>2719</v>
      </c>
    </row>
    <row r="1781" spans="1:25" x14ac:dyDescent="0.25">
      <c r="A1781" s="20">
        <v>113010093</v>
      </c>
      <c r="B1781" s="20" t="s">
        <v>9186</v>
      </c>
      <c r="C1781" s="305"/>
      <c r="D1781" s="20">
        <v>113010093</v>
      </c>
      <c r="E1781" s="20" t="s">
        <v>7778</v>
      </c>
      <c r="F1781" s="20" t="s">
        <v>7975</v>
      </c>
      <c r="G1781" s="20" t="s">
        <v>7976</v>
      </c>
      <c r="H1781" s="20" t="s">
        <v>3044</v>
      </c>
      <c r="I1781" s="20" t="s">
        <v>3044</v>
      </c>
      <c r="J1781" s="17">
        <v>1</v>
      </c>
      <c r="K1781" s="17">
        <v>2014</v>
      </c>
      <c r="L1781" s="17">
        <v>0</v>
      </c>
      <c r="M1781" s="17">
        <v>0</v>
      </c>
      <c r="N1781" s="17">
        <v>23</v>
      </c>
      <c r="O1781" s="17">
        <v>2</v>
      </c>
      <c r="P1781" s="17">
        <v>45</v>
      </c>
      <c r="Q1781" s="17">
        <v>15</v>
      </c>
      <c r="R1781" s="17">
        <v>85</v>
      </c>
      <c r="S1781" s="21" t="s">
        <v>7372</v>
      </c>
      <c r="T1781" s="17"/>
      <c r="U1781" s="17"/>
      <c r="V1781" s="17"/>
      <c r="W1781" s="17"/>
      <c r="X1781" s="17"/>
      <c r="Y1781" s="17"/>
    </row>
    <row r="1782" spans="1:25" x14ac:dyDescent="0.25">
      <c r="A1782" s="20">
        <v>113010095</v>
      </c>
      <c r="B1782" s="20" t="s">
        <v>9188</v>
      </c>
      <c r="C1782" s="305"/>
      <c r="D1782" s="20">
        <v>113010095</v>
      </c>
      <c r="E1782" s="20" t="s">
        <v>2365</v>
      </c>
      <c r="F1782" s="20" t="s">
        <v>3042</v>
      </c>
      <c r="G1782" s="20" t="s">
        <v>3043</v>
      </c>
      <c r="H1782" s="20" t="s">
        <v>3044</v>
      </c>
      <c r="I1782" s="20" t="s">
        <v>3044</v>
      </c>
      <c r="J1782" s="17">
        <v>1</v>
      </c>
      <c r="K1782" s="17">
        <v>2015</v>
      </c>
      <c r="L1782" s="17">
        <v>0</v>
      </c>
      <c r="M1782" s="17">
        <v>0</v>
      </c>
      <c r="N1782" s="17">
        <v>0</v>
      </c>
      <c r="O1782" s="17">
        <v>0</v>
      </c>
      <c r="P1782" s="17">
        <v>0</v>
      </c>
      <c r="Q1782" s="17">
        <v>0</v>
      </c>
      <c r="R1782" s="17">
        <v>0</v>
      </c>
      <c r="S1782" s="21">
        <v>0</v>
      </c>
      <c r="T1782" s="17"/>
      <c r="U1782" s="17"/>
      <c r="V1782" s="17"/>
      <c r="W1782" s="17"/>
      <c r="X1782" s="17"/>
      <c r="Y1782" s="17"/>
    </row>
    <row r="1783" spans="1:25" x14ac:dyDescent="0.25">
      <c r="A1783" s="20">
        <v>113010096</v>
      </c>
      <c r="B1783" s="20" t="s">
        <v>9196</v>
      </c>
      <c r="C1783" s="305"/>
      <c r="D1783" s="20">
        <v>113010096</v>
      </c>
      <c r="E1783" s="20" t="s">
        <v>5896</v>
      </c>
      <c r="F1783" s="20" t="s">
        <v>5897</v>
      </c>
      <c r="G1783" s="20" t="s">
        <v>5898</v>
      </c>
      <c r="H1783" s="20" t="s">
        <v>3044</v>
      </c>
      <c r="I1783" s="20" t="s">
        <v>3044</v>
      </c>
      <c r="J1783" s="17">
        <v>2</v>
      </c>
      <c r="K1783" s="17">
        <v>2015</v>
      </c>
      <c r="L1783" s="17">
        <v>4</v>
      </c>
      <c r="M1783" s="17">
        <v>6</v>
      </c>
      <c r="N1783" s="17">
        <v>18</v>
      </c>
      <c r="O1783" s="17">
        <v>5</v>
      </c>
      <c r="P1783" s="17">
        <v>90</v>
      </c>
      <c r="Q1783" s="17">
        <v>16</v>
      </c>
      <c r="R1783" s="17">
        <v>139</v>
      </c>
      <c r="S1783" s="21" t="s">
        <v>5595</v>
      </c>
      <c r="T1783" s="17">
        <v>130</v>
      </c>
      <c r="U1783" s="17">
        <v>30</v>
      </c>
      <c r="V1783" s="17">
        <v>14</v>
      </c>
      <c r="W1783" s="17">
        <v>0</v>
      </c>
      <c r="X1783" s="17">
        <v>300</v>
      </c>
      <c r="Y1783" s="17">
        <v>474</v>
      </c>
    </row>
    <row r="1784" spans="1:25" x14ac:dyDescent="0.25">
      <c r="A1784" s="20">
        <v>113010102</v>
      </c>
      <c r="B1784" s="20" t="s">
        <v>10545</v>
      </c>
      <c r="C1784" s="305"/>
      <c r="D1784" s="20">
        <v>113010102</v>
      </c>
      <c r="E1784" s="20" t="s">
        <v>5899</v>
      </c>
      <c r="F1784" s="20" t="s">
        <v>5900</v>
      </c>
      <c r="G1784" s="20" t="s">
        <v>5901</v>
      </c>
      <c r="H1784" s="20" t="s">
        <v>3044</v>
      </c>
      <c r="I1784" s="20" t="s">
        <v>3044</v>
      </c>
      <c r="J1784" s="17">
        <v>2</v>
      </c>
      <c r="K1784" s="17">
        <v>2014</v>
      </c>
      <c r="L1784" s="17">
        <v>4</v>
      </c>
      <c r="M1784" s="17">
        <v>1</v>
      </c>
      <c r="N1784" s="17">
        <v>69</v>
      </c>
      <c r="O1784" s="17">
        <v>2</v>
      </c>
      <c r="P1784" s="17">
        <v>67</v>
      </c>
      <c r="Q1784" s="17">
        <v>26</v>
      </c>
      <c r="R1784" s="17">
        <v>169</v>
      </c>
      <c r="S1784" s="21" t="s">
        <v>5595</v>
      </c>
      <c r="T1784" s="17">
        <v>33</v>
      </c>
      <c r="U1784" s="17">
        <v>26</v>
      </c>
      <c r="V1784" s="17">
        <v>4</v>
      </c>
      <c r="W1784" s="17">
        <v>0</v>
      </c>
      <c r="X1784" s="17">
        <v>99</v>
      </c>
      <c r="Y1784" s="17">
        <v>162</v>
      </c>
    </row>
    <row r="1785" spans="1:25" x14ac:dyDescent="0.25">
      <c r="A1785" s="20">
        <v>113010103</v>
      </c>
      <c r="B1785" s="20" t="s">
        <v>9309</v>
      </c>
      <c r="C1785" s="305"/>
      <c r="D1785" s="20">
        <v>113010103</v>
      </c>
      <c r="E1785" s="20" t="s">
        <v>4907</v>
      </c>
      <c r="F1785" s="20" t="s">
        <v>4908</v>
      </c>
      <c r="G1785" s="20" t="s">
        <v>4909</v>
      </c>
      <c r="H1785" s="20" t="s">
        <v>3044</v>
      </c>
      <c r="I1785" s="20" t="s">
        <v>3044</v>
      </c>
      <c r="J1785" s="17">
        <v>1</v>
      </c>
      <c r="K1785" s="17">
        <v>2015</v>
      </c>
      <c r="L1785" s="17">
        <v>5</v>
      </c>
      <c r="M1785" s="17">
        <v>0</v>
      </c>
      <c r="N1785" s="17">
        <v>0</v>
      </c>
      <c r="O1785" s="17">
        <v>1</v>
      </c>
      <c r="P1785" s="17">
        <v>6</v>
      </c>
      <c r="Q1785" s="17">
        <v>2</v>
      </c>
      <c r="R1785" s="17">
        <v>14</v>
      </c>
      <c r="S1785" s="21" t="s">
        <v>3520</v>
      </c>
      <c r="T1785" s="17"/>
      <c r="U1785" s="17"/>
      <c r="V1785" s="17"/>
      <c r="W1785" s="17"/>
      <c r="X1785" s="17"/>
      <c r="Y1785" s="17"/>
    </row>
    <row r="1786" spans="1:25" x14ac:dyDescent="0.25">
      <c r="A1786" s="20">
        <v>113010107</v>
      </c>
      <c r="B1786" s="20" t="s">
        <v>11055</v>
      </c>
      <c r="C1786" s="305"/>
      <c r="D1786" s="20">
        <v>113010107</v>
      </c>
      <c r="E1786" s="20" t="s">
        <v>6563</v>
      </c>
      <c r="F1786" s="20" t="s">
        <v>6906</v>
      </c>
      <c r="G1786" s="20" t="s">
        <v>6907</v>
      </c>
      <c r="H1786" s="20" t="s">
        <v>3044</v>
      </c>
      <c r="I1786" s="20" t="s">
        <v>3044</v>
      </c>
      <c r="J1786" s="17">
        <v>2</v>
      </c>
      <c r="K1786" s="17">
        <v>2015</v>
      </c>
      <c r="L1786" s="17">
        <v>2</v>
      </c>
      <c r="M1786" s="17">
        <v>0</v>
      </c>
      <c r="N1786" s="17">
        <v>14</v>
      </c>
      <c r="O1786" s="17">
        <v>2</v>
      </c>
      <c r="P1786" s="17">
        <v>20</v>
      </c>
      <c r="Q1786" s="17">
        <v>4</v>
      </c>
      <c r="R1786" s="17">
        <v>42</v>
      </c>
      <c r="S1786" s="21" t="s">
        <v>6126</v>
      </c>
      <c r="T1786" s="17">
        <v>12</v>
      </c>
      <c r="U1786" s="17">
        <v>3</v>
      </c>
      <c r="V1786" s="17">
        <v>3</v>
      </c>
      <c r="W1786" s="17">
        <v>0</v>
      </c>
      <c r="X1786" s="17">
        <v>60</v>
      </c>
      <c r="Y1786" s="17">
        <v>78</v>
      </c>
    </row>
    <row r="1787" spans="1:25" x14ac:dyDescent="0.25">
      <c r="A1787" s="20">
        <v>113010108</v>
      </c>
      <c r="B1787" s="20" t="s">
        <v>9189</v>
      </c>
      <c r="C1787" s="305"/>
      <c r="D1787" s="20">
        <v>113010108</v>
      </c>
      <c r="E1787" s="20" t="s">
        <v>2527</v>
      </c>
      <c r="F1787" s="20" t="s">
        <v>3042</v>
      </c>
      <c r="G1787" s="20" t="s">
        <v>3043</v>
      </c>
      <c r="H1787" s="20" t="s">
        <v>3044</v>
      </c>
      <c r="I1787" s="20" t="s">
        <v>3044</v>
      </c>
      <c r="J1787" s="17">
        <v>1</v>
      </c>
      <c r="K1787" s="17">
        <v>2015</v>
      </c>
      <c r="L1787" s="17">
        <v>0</v>
      </c>
      <c r="M1787" s="17">
        <v>0</v>
      </c>
      <c r="N1787" s="17">
        <v>6</v>
      </c>
      <c r="O1787" s="17">
        <v>3</v>
      </c>
      <c r="P1787" s="17">
        <v>28</v>
      </c>
      <c r="Q1787" s="17">
        <v>6</v>
      </c>
      <c r="R1787" s="17">
        <v>43</v>
      </c>
      <c r="S1787" s="21" t="s">
        <v>6126</v>
      </c>
      <c r="T1787" s="17"/>
      <c r="U1787" s="17"/>
      <c r="V1787" s="17"/>
      <c r="W1787" s="17"/>
      <c r="X1787" s="17"/>
      <c r="Y1787" s="17"/>
    </row>
    <row r="1788" spans="1:25" x14ac:dyDescent="0.25">
      <c r="A1788" s="20">
        <v>113010109</v>
      </c>
      <c r="B1788" s="20" t="s">
        <v>9350</v>
      </c>
      <c r="C1788" s="305"/>
      <c r="D1788" s="20">
        <v>113010109</v>
      </c>
      <c r="E1788" s="20" t="s">
        <v>2709</v>
      </c>
      <c r="F1788" s="20" t="s">
        <v>6908</v>
      </c>
      <c r="G1788" s="20" t="s">
        <v>6909</v>
      </c>
      <c r="H1788" s="20" t="s">
        <v>3044</v>
      </c>
      <c r="I1788" s="20" t="s">
        <v>3044</v>
      </c>
      <c r="J1788" s="17">
        <v>1</v>
      </c>
      <c r="K1788" s="17">
        <v>2015</v>
      </c>
      <c r="L1788" s="17">
        <v>0</v>
      </c>
      <c r="M1788" s="17">
        <v>10</v>
      </c>
      <c r="N1788" s="17">
        <v>12</v>
      </c>
      <c r="O1788" s="17">
        <v>1</v>
      </c>
      <c r="P1788" s="17">
        <v>26</v>
      </c>
      <c r="Q1788" s="17">
        <v>0</v>
      </c>
      <c r="R1788" s="17">
        <v>49</v>
      </c>
      <c r="S1788" s="21" t="s">
        <v>6126</v>
      </c>
      <c r="T1788" s="17"/>
      <c r="U1788" s="17"/>
      <c r="V1788" s="17"/>
      <c r="W1788" s="17"/>
      <c r="X1788" s="17"/>
      <c r="Y1788" s="17"/>
    </row>
    <row r="1789" spans="1:25" x14ac:dyDescent="0.25">
      <c r="A1789" s="20">
        <v>113010110</v>
      </c>
      <c r="B1789" s="20" t="s">
        <v>10225</v>
      </c>
      <c r="C1789" s="305"/>
      <c r="D1789" s="20">
        <v>113010110</v>
      </c>
      <c r="E1789" s="20" t="s">
        <v>6910</v>
      </c>
      <c r="F1789" s="20" t="s">
        <v>6911</v>
      </c>
      <c r="G1789" s="20" t="s">
        <v>6912</v>
      </c>
      <c r="H1789" s="20" t="s">
        <v>3044</v>
      </c>
      <c r="I1789" s="20" t="s">
        <v>3044</v>
      </c>
      <c r="J1789" s="17">
        <v>2</v>
      </c>
      <c r="K1789" s="17">
        <v>2015</v>
      </c>
      <c r="L1789" s="17">
        <v>2</v>
      </c>
      <c r="M1789" s="17">
        <v>2</v>
      </c>
      <c r="N1789" s="17">
        <v>6</v>
      </c>
      <c r="O1789" s="17">
        <v>2</v>
      </c>
      <c r="P1789" s="17">
        <v>25</v>
      </c>
      <c r="Q1789" s="17">
        <v>3</v>
      </c>
      <c r="R1789" s="17">
        <v>40</v>
      </c>
      <c r="S1789" s="21" t="s">
        <v>6126</v>
      </c>
      <c r="T1789" s="17">
        <v>28</v>
      </c>
      <c r="U1789" s="17">
        <v>2</v>
      </c>
      <c r="V1789" s="17">
        <v>4</v>
      </c>
      <c r="W1789" s="17">
        <v>0</v>
      </c>
      <c r="X1789" s="17">
        <v>80</v>
      </c>
      <c r="Y1789" s="17">
        <v>114</v>
      </c>
    </row>
    <row r="1790" spans="1:25" x14ac:dyDescent="0.25">
      <c r="A1790" s="20">
        <v>113010111</v>
      </c>
      <c r="B1790" s="20" t="s">
        <v>9357</v>
      </c>
      <c r="C1790" s="305"/>
      <c r="D1790" s="20">
        <v>113010111</v>
      </c>
      <c r="E1790" s="20" t="s">
        <v>2365</v>
      </c>
      <c r="F1790" s="20" t="s">
        <v>7977</v>
      </c>
      <c r="G1790" s="20" t="s">
        <v>7978</v>
      </c>
      <c r="H1790" s="20" t="s">
        <v>3044</v>
      </c>
      <c r="I1790" s="20" t="s">
        <v>3044</v>
      </c>
      <c r="J1790" s="17">
        <v>2</v>
      </c>
      <c r="K1790" s="17">
        <v>2015</v>
      </c>
      <c r="L1790" s="17">
        <v>0</v>
      </c>
      <c r="M1790" s="17">
        <v>20</v>
      </c>
      <c r="N1790" s="17">
        <v>30</v>
      </c>
      <c r="O1790" s="17">
        <v>1</v>
      </c>
      <c r="P1790" s="17">
        <v>35</v>
      </c>
      <c r="Q1790" s="17">
        <v>10</v>
      </c>
      <c r="R1790" s="17">
        <v>96</v>
      </c>
      <c r="S1790" s="21" t="s">
        <v>7372</v>
      </c>
      <c r="T1790" s="17">
        <v>0</v>
      </c>
      <c r="U1790" s="17">
        <v>0</v>
      </c>
      <c r="V1790" s="17">
        <v>0</v>
      </c>
      <c r="W1790" s="17">
        <v>0</v>
      </c>
      <c r="X1790" s="17">
        <v>0</v>
      </c>
      <c r="Y1790" s="17">
        <v>0</v>
      </c>
    </row>
    <row r="1791" spans="1:25" x14ac:dyDescent="0.25">
      <c r="A1791" s="20">
        <v>113010112</v>
      </c>
      <c r="B1791" s="20" t="s">
        <v>9378</v>
      </c>
      <c r="C1791" s="305"/>
      <c r="D1791" s="20">
        <v>113010112</v>
      </c>
      <c r="E1791" s="20" t="s">
        <v>2396</v>
      </c>
      <c r="F1791" s="20" t="s">
        <v>3045</v>
      </c>
      <c r="G1791" s="20" t="s">
        <v>3046</v>
      </c>
      <c r="H1791" s="20" t="s">
        <v>3044</v>
      </c>
      <c r="I1791" s="20" t="s">
        <v>3044</v>
      </c>
      <c r="J1791" s="17">
        <v>2</v>
      </c>
      <c r="K1791" s="17">
        <v>2015</v>
      </c>
      <c r="L1791" s="17">
        <v>0</v>
      </c>
      <c r="M1791" s="17">
        <v>0</v>
      </c>
      <c r="N1791" s="17">
        <v>0</v>
      </c>
      <c r="O1791" s="17">
        <v>0</v>
      </c>
      <c r="P1791" s="17">
        <v>0</v>
      </c>
      <c r="Q1791" s="17">
        <v>0</v>
      </c>
      <c r="R1791" s="17">
        <v>0</v>
      </c>
      <c r="S1791" s="21">
        <v>0</v>
      </c>
      <c r="T1791" s="17">
        <v>10</v>
      </c>
      <c r="U1791" s="17">
        <v>0</v>
      </c>
      <c r="V1791" s="17">
        <v>7</v>
      </c>
      <c r="W1791" s="17">
        <v>45</v>
      </c>
      <c r="X1791" s="17">
        <v>60</v>
      </c>
      <c r="Y1791" s="17">
        <v>122</v>
      </c>
    </row>
    <row r="1792" spans="1:25" x14ac:dyDescent="0.25">
      <c r="A1792" s="20">
        <v>113010113</v>
      </c>
      <c r="B1792" s="20" t="s">
        <v>9379</v>
      </c>
      <c r="C1792" s="305"/>
      <c r="D1792" s="20">
        <v>113010113</v>
      </c>
      <c r="E1792" s="20" t="s">
        <v>5902</v>
      </c>
      <c r="F1792" s="20" t="s">
        <v>3045</v>
      </c>
      <c r="G1792" s="20" t="s">
        <v>3046</v>
      </c>
      <c r="H1792" s="20" t="s">
        <v>3044</v>
      </c>
      <c r="I1792" s="20" t="s">
        <v>3044</v>
      </c>
      <c r="J1792" s="17">
        <v>2</v>
      </c>
      <c r="K1792" s="17">
        <v>2015</v>
      </c>
      <c r="L1792" s="17">
        <v>2</v>
      </c>
      <c r="M1792" s="17">
        <v>0</v>
      </c>
      <c r="N1792" s="17">
        <v>19</v>
      </c>
      <c r="O1792" s="17">
        <v>4</v>
      </c>
      <c r="P1792" s="17">
        <v>68</v>
      </c>
      <c r="Q1792" s="17">
        <v>12</v>
      </c>
      <c r="R1792" s="17">
        <v>105</v>
      </c>
      <c r="S1792" s="21" t="s">
        <v>5595</v>
      </c>
      <c r="T1792" s="17">
        <v>28</v>
      </c>
      <c r="U1792" s="17">
        <v>0</v>
      </c>
      <c r="V1792" s="17">
        <v>6</v>
      </c>
      <c r="W1792" s="17">
        <v>0</v>
      </c>
      <c r="X1792" s="17">
        <v>148</v>
      </c>
      <c r="Y1792" s="17">
        <v>182</v>
      </c>
    </row>
    <row r="1793" spans="1:25" x14ac:dyDescent="0.25">
      <c r="A1793" s="20">
        <v>113010116</v>
      </c>
      <c r="B1793" s="20" t="s">
        <v>9382</v>
      </c>
      <c r="C1793" s="305"/>
      <c r="D1793" s="20">
        <v>113010116</v>
      </c>
      <c r="E1793" s="20" t="s">
        <v>2941</v>
      </c>
      <c r="F1793" s="20" t="s">
        <v>7979</v>
      </c>
      <c r="G1793" s="20" t="s">
        <v>7980</v>
      </c>
      <c r="H1793" s="20" t="s">
        <v>3044</v>
      </c>
      <c r="I1793" s="20" t="s">
        <v>3044</v>
      </c>
      <c r="J1793" s="17">
        <v>2</v>
      </c>
      <c r="K1793" s="17">
        <v>2015</v>
      </c>
      <c r="L1793" s="17">
        <v>2</v>
      </c>
      <c r="M1793" s="17">
        <v>4</v>
      </c>
      <c r="N1793" s="17">
        <v>30</v>
      </c>
      <c r="O1793" s="17">
        <v>3</v>
      </c>
      <c r="P1793" s="17">
        <v>26</v>
      </c>
      <c r="Q1793" s="17">
        <v>12</v>
      </c>
      <c r="R1793" s="17">
        <v>77</v>
      </c>
      <c r="S1793" s="21" t="s">
        <v>7372</v>
      </c>
      <c r="T1793" s="17">
        <v>0</v>
      </c>
      <c r="U1793" s="17">
        <v>6</v>
      </c>
      <c r="V1793" s="17">
        <v>2</v>
      </c>
      <c r="W1793" s="17">
        <v>29</v>
      </c>
      <c r="X1793" s="17">
        <v>62</v>
      </c>
      <c r="Y1793" s="17">
        <v>99</v>
      </c>
    </row>
    <row r="1794" spans="1:25" x14ac:dyDescent="0.25">
      <c r="A1794" s="20">
        <v>113010121</v>
      </c>
      <c r="B1794" s="20" t="s">
        <v>9420</v>
      </c>
      <c r="C1794" s="305"/>
      <c r="D1794" s="20">
        <v>113010121</v>
      </c>
      <c r="E1794" s="20" t="s">
        <v>5903</v>
      </c>
      <c r="F1794" s="20" t="s">
        <v>5904</v>
      </c>
      <c r="G1794" s="20" t="s">
        <v>5905</v>
      </c>
      <c r="H1794" s="20" t="s">
        <v>3044</v>
      </c>
      <c r="I1794" s="20" t="s">
        <v>3044</v>
      </c>
      <c r="J1794" s="17">
        <v>2</v>
      </c>
      <c r="K1794" s="17">
        <v>2015</v>
      </c>
      <c r="L1794" s="17">
        <v>2</v>
      </c>
      <c r="M1794" s="17">
        <v>8</v>
      </c>
      <c r="N1794" s="17">
        <v>40</v>
      </c>
      <c r="O1794" s="17">
        <v>5</v>
      </c>
      <c r="P1794" s="17">
        <v>90</v>
      </c>
      <c r="Q1794" s="17">
        <v>48</v>
      </c>
      <c r="R1794" s="17">
        <v>193</v>
      </c>
      <c r="S1794" s="21" t="s">
        <v>5595</v>
      </c>
      <c r="T1794" s="17">
        <v>30</v>
      </c>
      <c r="U1794" s="17">
        <v>0</v>
      </c>
      <c r="V1794" s="17">
        <v>4</v>
      </c>
      <c r="W1794" s="17">
        <v>0</v>
      </c>
      <c r="X1794" s="17">
        <v>140</v>
      </c>
      <c r="Y1794" s="17">
        <v>174</v>
      </c>
    </row>
    <row r="1795" spans="1:25" x14ac:dyDescent="0.25">
      <c r="A1795" s="20">
        <v>113010122</v>
      </c>
      <c r="B1795" s="20" t="s">
        <v>9487</v>
      </c>
      <c r="C1795" s="305"/>
      <c r="D1795" s="20">
        <v>113010122</v>
      </c>
      <c r="E1795" s="20" t="s">
        <v>2786</v>
      </c>
      <c r="F1795" s="20" t="s">
        <v>6913</v>
      </c>
      <c r="G1795" s="20" t="s">
        <v>6914</v>
      </c>
      <c r="H1795" s="20" t="s">
        <v>3044</v>
      </c>
      <c r="I1795" s="20" t="s">
        <v>3044</v>
      </c>
      <c r="J1795" s="17">
        <v>2</v>
      </c>
      <c r="K1795" s="17">
        <v>2014</v>
      </c>
      <c r="L1795" s="17">
        <v>0</v>
      </c>
      <c r="M1795" s="17">
        <v>0</v>
      </c>
      <c r="N1795" s="17">
        <v>18</v>
      </c>
      <c r="O1795" s="17">
        <v>1</v>
      </c>
      <c r="P1795" s="17">
        <v>25</v>
      </c>
      <c r="Q1795" s="17">
        <v>0</v>
      </c>
      <c r="R1795" s="17">
        <v>44</v>
      </c>
      <c r="S1795" s="21" t="s">
        <v>6126</v>
      </c>
      <c r="T1795" s="17">
        <v>0</v>
      </c>
      <c r="U1795" s="17">
        <v>0</v>
      </c>
      <c r="V1795" s="17">
        <v>1</v>
      </c>
      <c r="W1795" s="17">
        <v>0</v>
      </c>
      <c r="X1795" s="17">
        <v>30</v>
      </c>
      <c r="Y1795" s="17">
        <v>31</v>
      </c>
    </row>
    <row r="1796" spans="1:25" x14ac:dyDescent="0.25">
      <c r="A1796" s="20">
        <v>113010125</v>
      </c>
      <c r="B1796" s="20" t="s">
        <v>11219</v>
      </c>
      <c r="C1796" s="305"/>
      <c r="D1796" s="20">
        <v>113010125</v>
      </c>
      <c r="E1796" s="20" t="s">
        <v>6915</v>
      </c>
      <c r="F1796" s="20" t="s">
        <v>6916</v>
      </c>
      <c r="G1796" s="20" t="s">
        <v>6917</v>
      </c>
      <c r="H1796" s="20" t="s">
        <v>3044</v>
      </c>
      <c r="I1796" s="20" t="s">
        <v>3044</v>
      </c>
      <c r="J1796" s="17">
        <v>2</v>
      </c>
      <c r="K1796" s="17">
        <v>2014</v>
      </c>
      <c r="L1796" s="17">
        <v>2</v>
      </c>
      <c r="M1796" s="17">
        <v>0</v>
      </c>
      <c r="N1796" s="17">
        <v>0</v>
      </c>
      <c r="O1796" s="17">
        <v>2</v>
      </c>
      <c r="P1796" s="17">
        <v>25</v>
      </c>
      <c r="Q1796" s="17">
        <v>0</v>
      </c>
      <c r="R1796" s="17">
        <v>29</v>
      </c>
      <c r="S1796" s="21" t="s">
        <v>6126</v>
      </c>
      <c r="T1796" s="17">
        <v>200</v>
      </c>
      <c r="U1796" s="17">
        <v>100</v>
      </c>
      <c r="V1796" s="17">
        <v>18</v>
      </c>
      <c r="W1796" s="17">
        <v>0</v>
      </c>
      <c r="X1796" s="17">
        <v>300</v>
      </c>
      <c r="Y1796" s="17">
        <v>618</v>
      </c>
    </row>
    <row r="1797" spans="1:25" x14ac:dyDescent="0.25">
      <c r="A1797" s="20">
        <v>113010126</v>
      </c>
      <c r="B1797" s="20" t="s">
        <v>9539</v>
      </c>
      <c r="C1797" s="305"/>
      <c r="D1797" s="20">
        <v>113010126</v>
      </c>
      <c r="E1797" s="20" t="s">
        <v>6918</v>
      </c>
      <c r="F1797" s="20" t="s">
        <v>6919</v>
      </c>
      <c r="G1797" s="20" t="s">
        <v>6920</v>
      </c>
      <c r="H1797" s="20" t="s">
        <v>3044</v>
      </c>
      <c r="I1797" s="20" t="s">
        <v>3044</v>
      </c>
      <c r="J1797" s="17">
        <v>2</v>
      </c>
      <c r="K1797" s="17">
        <v>2015</v>
      </c>
      <c r="L1797" s="17">
        <v>0</v>
      </c>
      <c r="M1797" s="17">
        <v>3</v>
      </c>
      <c r="N1797" s="17">
        <v>9</v>
      </c>
      <c r="O1797" s="17">
        <v>1</v>
      </c>
      <c r="P1797" s="17">
        <v>20</v>
      </c>
      <c r="Q1797" s="17">
        <v>10</v>
      </c>
      <c r="R1797" s="17">
        <v>43</v>
      </c>
      <c r="S1797" s="21" t="s">
        <v>6126</v>
      </c>
      <c r="T1797" s="17">
        <v>75</v>
      </c>
      <c r="U1797" s="17">
        <v>0</v>
      </c>
      <c r="V1797" s="17">
        <v>13</v>
      </c>
      <c r="W1797" s="17">
        <v>4</v>
      </c>
      <c r="X1797" s="17">
        <v>350</v>
      </c>
      <c r="Y1797" s="17">
        <v>442</v>
      </c>
    </row>
    <row r="1798" spans="1:25" x14ac:dyDescent="0.25">
      <c r="A1798" s="20">
        <v>113010133</v>
      </c>
      <c r="B1798" s="20" t="s">
        <v>10937</v>
      </c>
      <c r="C1798" s="305"/>
      <c r="D1798" s="20">
        <v>113010133</v>
      </c>
      <c r="E1798" s="20" t="s">
        <v>2416</v>
      </c>
      <c r="F1798" s="20" t="s">
        <v>4910</v>
      </c>
      <c r="G1798" s="20" t="s">
        <v>4911</v>
      </c>
      <c r="H1798" s="20" t="s">
        <v>3044</v>
      </c>
      <c r="I1798" s="20" t="s">
        <v>3044</v>
      </c>
      <c r="J1798" s="17">
        <v>1</v>
      </c>
      <c r="K1798" s="17">
        <v>2014</v>
      </c>
      <c r="L1798" s="17">
        <v>0</v>
      </c>
      <c r="M1798" s="17">
        <v>0</v>
      </c>
      <c r="N1798" s="17">
        <v>0</v>
      </c>
      <c r="O1798" s="17">
        <v>0</v>
      </c>
      <c r="P1798" s="17">
        <v>2</v>
      </c>
      <c r="Q1798" s="17">
        <v>0</v>
      </c>
      <c r="R1798" s="17">
        <v>2</v>
      </c>
      <c r="S1798" s="21" t="s">
        <v>3520</v>
      </c>
      <c r="T1798" s="17"/>
      <c r="U1798" s="17"/>
      <c r="V1798" s="17"/>
      <c r="W1798" s="17"/>
      <c r="X1798" s="17"/>
      <c r="Y1798" s="17"/>
    </row>
    <row r="1799" spans="1:25" x14ac:dyDescent="0.25">
      <c r="A1799" s="20">
        <v>113010135</v>
      </c>
      <c r="B1799" s="20" t="s">
        <v>9633</v>
      </c>
      <c r="C1799" s="305"/>
      <c r="D1799" s="20">
        <v>113010135</v>
      </c>
      <c r="E1799" s="20" t="s">
        <v>7981</v>
      </c>
      <c r="F1799" s="20" t="s">
        <v>7982</v>
      </c>
      <c r="G1799" s="20" t="s">
        <v>7983</v>
      </c>
      <c r="H1799" s="20" t="s">
        <v>3044</v>
      </c>
      <c r="I1799" s="20" t="s">
        <v>3044</v>
      </c>
      <c r="J1799" s="17">
        <v>2</v>
      </c>
      <c r="K1799" s="17">
        <v>2015</v>
      </c>
      <c r="L1799" s="17">
        <v>0</v>
      </c>
      <c r="M1799" s="17">
        <v>0</v>
      </c>
      <c r="N1799" s="17">
        <v>16</v>
      </c>
      <c r="O1799" s="17">
        <v>3</v>
      </c>
      <c r="P1799" s="17">
        <v>48</v>
      </c>
      <c r="Q1799" s="17">
        <v>16</v>
      </c>
      <c r="R1799" s="17">
        <v>83</v>
      </c>
      <c r="S1799" s="21" t="s">
        <v>7372</v>
      </c>
      <c r="T1799" s="17">
        <v>30</v>
      </c>
      <c r="U1799" s="17">
        <v>10</v>
      </c>
      <c r="V1799" s="17">
        <v>12</v>
      </c>
      <c r="W1799" s="17">
        <v>0</v>
      </c>
      <c r="X1799" s="17">
        <v>170</v>
      </c>
      <c r="Y1799" s="17">
        <v>222</v>
      </c>
    </row>
    <row r="1800" spans="1:25" x14ac:dyDescent="0.25">
      <c r="A1800" s="20">
        <v>113010136</v>
      </c>
      <c r="B1800" s="20" t="s">
        <v>9632</v>
      </c>
      <c r="C1800" s="305"/>
      <c r="D1800" s="20">
        <v>113010136</v>
      </c>
      <c r="E1800" s="20" t="s">
        <v>2470</v>
      </c>
      <c r="F1800" s="20" t="s">
        <v>7984</v>
      </c>
      <c r="G1800" s="20" t="s">
        <v>7985</v>
      </c>
      <c r="H1800" s="20" t="s">
        <v>3044</v>
      </c>
      <c r="I1800" s="20" t="s">
        <v>3044</v>
      </c>
      <c r="J1800" s="17">
        <v>1</v>
      </c>
      <c r="K1800" s="17">
        <v>2015</v>
      </c>
      <c r="L1800" s="17">
        <v>0</v>
      </c>
      <c r="M1800" s="17">
        <v>2</v>
      </c>
      <c r="N1800" s="17">
        <v>0</v>
      </c>
      <c r="O1800" s="17">
        <v>0</v>
      </c>
      <c r="P1800" s="17">
        <v>50</v>
      </c>
      <c r="Q1800" s="17">
        <v>8</v>
      </c>
      <c r="R1800" s="17">
        <v>60</v>
      </c>
      <c r="S1800" s="21" t="s">
        <v>7372</v>
      </c>
      <c r="T1800" s="17"/>
      <c r="U1800" s="17"/>
      <c r="V1800" s="17"/>
      <c r="W1800" s="17"/>
      <c r="X1800" s="17"/>
      <c r="Y1800" s="17"/>
    </row>
    <row r="1801" spans="1:25" x14ac:dyDescent="0.25">
      <c r="A1801" s="20">
        <v>113010137</v>
      </c>
      <c r="B1801" s="20" t="s">
        <v>9635</v>
      </c>
      <c r="C1801" s="305"/>
      <c r="D1801" s="20">
        <v>113010137</v>
      </c>
      <c r="E1801" s="20" t="s">
        <v>4507</v>
      </c>
      <c r="F1801" s="20" t="s">
        <v>4912</v>
      </c>
      <c r="G1801" s="20" t="s">
        <v>4913</v>
      </c>
      <c r="H1801" s="20" t="s">
        <v>3044</v>
      </c>
      <c r="I1801" s="20" t="s">
        <v>3044</v>
      </c>
      <c r="J1801" s="17">
        <v>2</v>
      </c>
      <c r="K1801" s="17">
        <v>2015</v>
      </c>
      <c r="L1801" s="17">
        <v>0</v>
      </c>
      <c r="M1801" s="17">
        <v>0</v>
      </c>
      <c r="N1801" s="17">
        <v>11</v>
      </c>
      <c r="O1801" s="17">
        <v>1</v>
      </c>
      <c r="P1801" s="17">
        <v>4</v>
      </c>
      <c r="Q1801" s="17">
        <v>0</v>
      </c>
      <c r="R1801" s="17">
        <v>16</v>
      </c>
      <c r="S1801" s="21" t="s">
        <v>3520</v>
      </c>
      <c r="T1801" s="17">
        <v>140</v>
      </c>
      <c r="U1801" s="17">
        <v>25</v>
      </c>
      <c r="V1801" s="17">
        <v>15</v>
      </c>
      <c r="W1801" s="17">
        <v>0</v>
      </c>
      <c r="X1801" s="17">
        <v>300</v>
      </c>
      <c r="Y1801" s="17">
        <v>480</v>
      </c>
    </row>
    <row r="1802" spans="1:25" x14ac:dyDescent="0.25">
      <c r="A1802" s="20">
        <v>113010139</v>
      </c>
      <c r="B1802" s="20" t="s">
        <v>10228</v>
      </c>
      <c r="C1802" s="305"/>
      <c r="D1802" s="20">
        <v>113010139</v>
      </c>
      <c r="E1802" s="20" t="s">
        <v>4898</v>
      </c>
      <c r="F1802" s="20" t="s">
        <v>4932</v>
      </c>
      <c r="G1802" s="20" t="s">
        <v>4967</v>
      </c>
      <c r="H1802" s="20" t="s">
        <v>3044</v>
      </c>
      <c r="I1802" s="20" t="s">
        <v>3044</v>
      </c>
      <c r="J1802" s="17">
        <v>1</v>
      </c>
      <c r="K1802" s="17">
        <v>2015</v>
      </c>
      <c r="L1802" s="17">
        <v>0</v>
      </c>
      <c r="M1802" s="17">
        <v>3</v>
      </c>
      <c r="N1802" s="17">
        <v>65</v>
      </c>
      <c r="O1802" s="17">
        <v>2</v>
      </c>
      <c r="P1802" s="17">
        <v>118</v>
      </c>
      <c r="Q1802" s="17">
        <v>15</v>
      </c>
      <c r="R1802" s="17">
        <v>203</v>
      </c>
      <c r="S1802" s="21" t="s">
        <v>5595</v>
      </c>
      <c r="T1802" s="17"/>
      <c r="U1802" s="17"/>
      <c r="V1802" s="17"/>
      <c r="W1802" s="17"/>
      <c r="X1802" s="17"/>
      <c r="Y1802" s="17"/>
    </row>
    <row r="1803" spans="1:25" x14ac:dyDescent="0.25">
      <c r="A1803" s="20">
        <v>113010142</v>
      </c>
      <c r="B1803" s="20" t="s">
        <v>10912</v>
      </c>
      <c r="C1803" s="305"/>
      <c r="D1803" s="20">
        <v>113010142</v>
      </c>
      <c r="E1803" s="20" t="s">
        <v>6114</v>
      </c>
      <c r="F1803" s="20" t="s">
        <v>6115</v>
      </c>
      <c r="G1803" s="20" t="s">
        <v>6116</v>
      </c>
      <c r="H1803" s="20" t="s">
        <v>3044</v>
      </c>
      <c r="I1803" s="20" t="s">
        <v>3044</v>
      </c>
      <c r="J1803" s="17">
        <v>2</v>
      </c>
      <c r="K1803" s="17">
        <v>2015</v>
      </c>
      <c r="L1803" s="17">
        <v>4</v>
      </c>
      <c r="M1803" s="17">
        <v>20</v>
      </c>
      <c r="N1803" s="17">
        <v>40</v>
      </c>
      <c r="O1803" s="17">
        <v>5</v>
      </c>
      <c r="P1803" s="17">
        <v>160</v>
      </c>
      <c r="Q1803" s="17">
        <v>30</v>
      </c>
      <c r="R1803" s="17">
        <v>259</v>
      </c>
      <c r="S1803" s="21" t="s">
        <v>6028</v>
      </c>
      <c r="T1803" s="17">
        <v>70</v>
      </c>
      <c r="U1803" s="17">
        <v>0</v>
      </c>
      <c r="V1803" s="17">
        <v>7</v>
      </c>
      <c r="W1803" s="17">
        <v>0</v>
      </c>
      <c r="X1803" s="17">
        <v>170</v>
      </c>
      <c r="Y1803" s="17">
        <v>247</v>
      </c>
    </row>
    <row r="1804" spans="1:25" x14ac:dyDescent="0.25">
      <c r="A1804" s="20">
        <v>113010144</v>
      </c>
      <c r="B1804" s="20" t="s">
        <v>9736</v>
      </c>
      <c r="C1804" s="305"/>
      <c r="D1804" s="20">
        <v>113010144</v>
      </c>
      <c r="E1804" s="20" t="s">
        <v>6921</v>
      </c>
      <c r="F1804" s="20" t="s">
        <v>6922</v>
      </c>
      <c r="G1804" s="20" t="s">
        <v>6923</v>
      </c>
      <c r="H1804" s="20" t="s">
        <v>3044</v>
      </c>
      <c r="I1804" s="20" t="s">
        <v>3044</v>
      </c>
      <c r="J1804" s="17">
        <v>2</v>
      </c>
      <c r="K1804" s="17">
        <v>2015</v>
      </c>
      <c r="L1804" s="17">
        <v>2</v>
      </c>
      <c r="M1804" s="17">
        <v>1</v>
      </c>
      <c r="N1804" s="17">
        <v>0</v>
      </c>
      <c r="O1804" s="17">
        <v>1</v>
      </c>
      <c r="P1804" s="17">
        <v>18</v>
      </c>
      <c r="Q1804" s="17">
        <v>5</v>
      </c>
      <c r="R1804" s="17">
        <v>27</v>
      </c>
      <c r="S1804" s="21" t="s">
        <v>6126</v>
      </c>
      <c r="T1804" s="17">
        <v>0</v>
      </c>
      <c r="U1804" s="17">
        <v>0</v>
      </c>
      <c r="V1804" s="17">
        <v>0</v>
      </c>
      <c r="W1804" s="17">
        <v>0</v>
      </c>
      <c r="X1804" s="17">
        <v>20</v>
      </c>
      <c r="Y1804" s="17">
        <v>20</v>
      </c>
    </row>
    <row r="1805" spans="1:25" x14ac:dyDescent="0.25">
      <c r="A1805" s="20">
        <v>113010147</v>
      </c>
      <c r="B1805" s="20" t="s">
        <v>9748</v>
      </c>
      <c r="C1805" s="305"/>
      <c r="D1805" s="20">
        <v>113010147</v>
      </c>
      <c r="E1805" s="20" t="s">
        <v>9749</v>
      </c>
      <c r="F1805" s="20" t="s">
        <v>7987</v>
      </c>
      <c r="G1805" s="20" t="s">
        <v>7988</v>
      </c>
      <c r="H1805" s="20" t="s">
        <v>3044</v>
      </c>
      <c r="I1805" s="20" t="s">
        <v>3044</v>
      </c>
      <c r="J1805" s="17">
        <v>1</v>
      </c>
      <c r="K1805" s="17">
        <v>2015</v>
      </c>
      <c r="L1805" s="17"/>
      <c r="M1805" s="17"/>
      <c r="N1805" s="17"/>
      <c r="O1805" s="17"/>
      <c r="P1805" s="17"/>
      <c r="Q1805" s="17"/>
      <c r="R1805" s="17"/>
      <c r="S1805" s="21">
        <v>0</v>
      </c>
      <c r="T1805" s="17">
        <v>0</v>
      </c>
      <c r="U1805" s="17">
        <v>0</v>
      </c>
      <c r="V1805" s="17">
        <v>0</v>
      </c>
      <c r="W1805" s="17">
        <v>0</v>
      </c>
      <c r="X1805" s="17">
        <v>0</v>
      </c>
      <c r="Y1805" s="17">
        <v>0</v>
      </c>
    </row>
    <row r="1806" spans="1:25" x14ac:dyDescent="0.25">
      <c r="A1806" s="20">
        <v>113010148</v>
      </c>
      <c r="B1806" s="20" t="s">
        <v>9750</v>
      </c>
      <c r="C1806" s="305"/>
      <c r="D1806" s="20">
        <v>113010148</v>
      </c>
      <c r="E1806" s="20" t="s">
        <v>7986</v>
      </c>
      <c r="F1806" s="20" t="s">
        <v>7987</v>
      </c>
      <c r="G1806" s="20" t="s">
        <v>7988</v>
      </c>
      <c r="H1806" s="20" t="s">
        <v>3044</v>
      </c>
      <c r="I1806" s="20" t="s">
        <v>3044</v>
      </c>
      <c r="J1806" s="17">
        <v>2</v>
      </c>
      <c r="K1806" s="17">
        <v>2015</v>
      </c>
      <c r="L1806" s="17">
        <v>2</v>
      </c>
      <c r="M1806" s="17">
        <v>0</v>
      </c>
      <c r="N1806" s="17">
        <v>20</v>
      </c>
      <c r="O1806" s="17">
        <v>3</v>
      </c>
      <c r="P1806" s="17">
        <v>50</v>
      </c>
      <c r="Q1806" s="17">
        <v>20</v>
      </c>
      <c r="R1806" s="17">
        <v>95</v>
      </c>
      <c r="S1806" s="21" t="s">
        <v>7372</v>
      </c>
      <c r="T1806" s="17">
        <v>30</v>
      </c>
      <c r="U1806" s="17">
        <v>10</v>
      </c>
      <c r="V1806" s="17">
        <v>3</v>
      </c>
      <c r="W1806" s="17">
        <v>0</v>
      </c>
      <c r="X1806" s="17">
        <v>70</v>
      </c>
      <c r="Y1806" s="17">
        <v>113</v>
      </c>
    </row>
    <row r="1807" spans="1:25" x14ac:dyDescent="0.25">
      <c r="A1807" s="20">
        <v>113010149</v>
      </c>
      <c r="B1807" s="20" t="s">
        <v>9758</v>
      </c>
      <c r="C1807" s="305"/>
      <c r="D1807" s="20">
        <v>113010149</v>
      </c>
      <c r="E1807" s="20" t="s">
        <v>7989</v>
      </c>
      <c r="F1807" s="20" t="s">
        <v>7990</v>
      </c>
      <c r="G1807" s="20" t="s">
        <v>7991</v>
      </c>
      <c r="H1807" s="20" t="s">
        <v>3044</v>
      </c>
      <c r="I1807" s="20" t="s">
        <v>3044</v>
      </c>
      <c r="J1807" s="17">
        <v>2</v>
      </c>
      <c r="K1807" s="17">
        <v>2015</v>
      </c>
      <c r="L1807" s="17">
        <v>2</v>
      </c>
      <c r="M1807" s="17">
        <v>0</v>
      </c>
      <c r="N1807" s="17">
        <v>12</v>
      </c>
      <c r="O1807" s="17">
        <v>3</v>
      </c>
      <c r="P1807" s="17">
        <v>33</v>
      </c>
      <c r="Q1807" s="17">
        <v>5</v>
      </c>
      <c r="R1807" s="17">
        <v>55</v>
      </c>
      <c r="S1807" s="21" t="s">
        <v>7372</v>
      </c>
      <c r="T1807" s="17">
        <v>8</v>
      </c>
      <c r="U1807" s="17">
        <v>3</v>
      </c>
      <c r="V1807" s="17">
        <v>4</v>
      </c>
      <c r="W1807" s="17">
        <v>0</v>
      </c>
      <c r="X1807" s="17">
        <v>110</v>
      </c>
      <c r="Y1807" s="17">
        <v>125</v>
      </c>
    </row>
    <row r="1808" spans="1:25" x14ac:dyDescent="0.25">
      <c r="A1808" s="20">
        <v>113010150</v>
      </c>
      <c r="B1808" s="20" t="s">
        <v>11234</v>
      </c>
      <c r="C1808" s="305"/>
      <c r="D1808" s="20">
        <v>113010150</v>
      </c>
      <c r="E1808" s="20" t="s">
        <v>6924</v>
      </c>
      <c r="F1808" s="20" t="s">
        <v>6925</v>
      </c>
      <c r="G1808" s="20" t="s">
        <v>6926</v>
      </c>
      <c r="H1808" s="20" t="s">
        <v>3044</v>
      </c>
      <c r="I1808" s="20" t="s">
        <v>3044</v>
      </c>
      <c r="J1808" s="17">
        <v>2</v>
      </c>
      <c r="K1808" s="17">
        <v>2015</v>
      </c>
      <c r="L1808" s="17">
        <v>3</v>
      </c>
      <c r="M1808" s="17">
        <v>0</v>
      </c>
      <c r="N1808" s="17">
        <v>9</v>
      </c>
      <c r="O1808" s="17">
        <v>1</v>
      </c>
      <c r="P1808" s="17">
        <v>25</v>
      </c>
      <c r="Q1808" s="17">
        <v>11</v>
      </c>
      <c r="R1808" s="17">
        <v>49</v>
      </c>
      <c r="S1808" s="21" t="s">
        <v>6126</v>
      </c>
      <c r="T1808" s="17">
        <v>25</v>
      </c>
      <c r="U1808" s="17">
        <v>10</v>
      </c>
      <c r="V1808" s="17">
        <v>3</v>
      </c>
      <c r="W1808" s="17">
        <v>0</v>
      </c>
      <c r="X1808" s="17">
        <v>50</v>
      </c>
      <c r="Y1808" s="17">
        <v>88</v>
      </c>
    </row>
    <row r="1809" spans="1:25" x14ac:dyDescent="0.25">
      <c r="A1809" s="20">
        <v>113010151</v>
      </c>
      <c r="B1809" s="20" t="s">
        <v>11235</v>
      </c>
      <c r="C1809" s="305"/>
      <c r="D1809" s="20">
        <v>113010151</v>
      </c>
      <c r="E1809" s="20" t="s">
        <v>6927</v>
      </c>
      <c r="F1809" s="20" t="s">
        <v>6925</v>
      </c>
      <c r="G1809" s="20" t="s">
        <v>6926</v>
      </c>
      <c r="H1809" s="20" t="s">
        <v>3044</v>
      </c>
      <c r="I1809" s="20" t="s">
        <v>3044</v>
      </c>
      <c r="J1809" s="17">
        <v>2</v>
      </c>
      <c r="K1809" s="17">
        <v>2014</v>
      </c>
      <c r="L1809" s="17">
        <v>0</v>
      </c>
      <c r="M1809" s="17">
        <v>0</v>
      </c>
      <c r="N1809" s="17">
        <v>8</v>
      </c>
      <c r="O1809" s="17">
        <v>1</v>
      </c>
      <c r="P1809" s="17">
        <v>13</v>
      </c>
      <c r="Q1809" s="17">
        <v>5</v>
      </c>
      <c r="R1809" s="17">
        <v>27</v>
      </c>
      <c r="S1809" s="21" t="s">
        <v>6126</v>
      </c>
      <c r="T1809" s="17">
        <v>20</v>
      </c>
      <c r="U1809" s="17">
        <v>6</v>
      </c>
      <c r="V1809" s="17">
        <v>2</v>
      </c>
      <c r="W1809" s="17">
        <v>0</v>
      </c>
      <c r="X1809" s="17">
        <v>80</v>
      </c>
      <c r="Y1809" s="17">
        <v>108</v>
      </c>
    </row>
    <row r="1810" spans="1:25" x14ac:dyDescent="0.25">
      <c r="A1810" s="20">
        <v>113010152</v>
      </c>
      <c r="B1810" s="20" t="s">
        <v>9760</v>
      </c>
      <c r="C1810" s="305"/>
      <c r="D1810" s="20">
        <v>113010152</v>
      </c>
      <c r="E1810" s="20" t="s">
        <v>6928</v>
      </c>
      <c r="F1810" s="20" t="s">
        <v>6929</v>
      </c>
      <c r="G1810" s="20" t="s">
        <v>6930</v>
      </c>
      <c r="H1810" s="20" t="s">
        <v>3044</v>
      </c>
      <c r="I1810" s="20" t="s">
        <v>3044</v>
      </c>
      <c r="J1810" s="17">
        <v>2</v>
      </c>
      <c r="K1810" s="17">
        <v>2015</v>
      </c>
      <c r="L1810" s="17">
        <v>2</v>
      </c>
      <c r="M1810" s="17">
        <v>0</v>
      </c>
      <c r="N1810" s="17">
        <v>12</v>
      </c>
      <c r="O1810" s="17">
        <v>1</v>
      </c>
      <c r="P1810" s="17">
        <v>30</v>
      </c>
      <c r="Q1810" s="17">
        <v>0</v>
      </c>
      <c r="R1810" s="17">
        <v>45</v>
      </c>
      <c r="S1810" s="21" t="s">
        <v>6126</v>
      </c>
      <c r="T1810" s="17">
        <v>8</v>
      </c>
      <c r="U1810" s="17">
        <v>0</v>
      </c>
      <c r="V1810" s="17">
        <v>1</v>
      </c>
      <c r="W1810" s="17">
        <v>0</v>
      </c>
      <c r="X1810" s="17">
        <v>10</v>
      </c>
      <c r="Y1810" s="17">
        <v>19</v>
      </c>
    </row>
    <row r="1811" spans="1:25" x14ac:dyDescent="0.25">
      <c r="A1811" s="20">
        <v>113010154</v>
      </c>
      <c r="B1811" s="20" t="s">
        <v>9761</v>
      </c>
      <c r="C1811" s="305"/>
      <c r="D1811" s="20">
        <v>113010154</v>
      </c>
      <c r="E1811" s="20" t="s">
        <v>2665</v>
      </c>
      <c r="F1811" s="20" t="s">
        <v>5906</v>
      </c>
      <c r="G1811" s="20" t="s">
        <v>5907</v>
      </c>
      <c r="H1811" s="20" t="s">
        <v>3044</v>
      </c>
      <c r="I1811" s="20" t="s">
        <v>3044</v>
      </c>
      <c r="J1811" s="17">
        <v>1</v>
      </c>
      <c r="K1811" s="17">
        <v>2015</v>
      </c>
      <c r="L1811" s="17">
        <v>0</v>
      </c>
      <c r="M1811" s="17">
        <v>0</v>
      </c>
      <c r="N1811" s="17">
        <v>50</v>
      </c>
      <c r="O1811" s="17">
        <v>5</v>
      </c>
      <c r="P1811" s="17">
        <v>70</v>
      </c>
      <c r="Q1811" s="17">
        <v>20</v>
      </c>
      <c r="R1811" s="17">
        <v>145</v>
      </c>
      <c r="S1811" s="21" t="s">
        <v>5595</v>
      </c>
      <c r="T1811" s="17"/>
      <c r="U1811" s="17"/>
      <c r="V1811" s="17"/>
      <c r="W1811" s="17"/>
      <c r="X1811" s="17"/>
      <c r="Y1811" s="17"/>
    </row>
    <row r="1812" spans="1:25" x14ac:dyDescent="0.25">
      <c r="A1812" s="20">
        <v>113010155</v>
      </c>
      <c r="B1812" s="20" t="s">
        <v>9762</v>
      </c>
      <c r="C1812" s="305"/>
      <c r="D1812" s="20">
        <v>113010155</v>
      </c>
      <c r="E1812" s="20" t="s">
        <v>3243</v>
      </c>
      <c r="F1812" s="20" t="s">
        <v>5906</v>
      </c>
      <c r="G1812" s="20" t="s">
        <v>5907</v>
      </c>
      <c r="H1812" s="20" t="s">
        <v>3044</v>
      </c>
      <c r="I1812" s="20" t="s">
        <v>3044</v>
      </c>
      <c r="J1812" s="17">
        <v>2</v>
      </c>
      <c r="K1812" s="17">
        <v>2015</v>
      </c>
      <c r="L1812" s="17">
        <v>4</v>
      </c>
      <c r="M1812" s="17">
        <v>0</v>
      </c>
      <c r="N1812" s="17">
        <v>30</v>
      </c>
      <c r="O1812" s="17">
        <v>7</v>
      </c>
      <c r="P1812" s="17">
        <v>60</v>
      </c>
      <c r="Q1812" s="17">
        <v>30</v>
      </c>
      <c r="R1812" s="17">
        <v>131</v>
      </c>
      <c r="S1812" s="21" t="s">
        <v>5595</v>
      </c>
      <c r="T1812" s="17">
        <v>80</v>
      </c>
      <c r="U1812" s="17">
        <v>10</v>
      </c>
      <c r="V1812" s="17">
        <v>18</v>
      </c>
      <c r="W1812" s="17">
        <v>0</v>
      </c>
      <c r="X1812" s="17">
        <v>200</v>
      </c>
      <c r="Y1812" s="17">
        <v>308</v>
      </c>
    </row>
    <row r="1813" spans="1:25" x14ac:dyDescent="0.25">
      <c r="A1813" s="20">
        <v>113010158</v>
      </c>
      <c r="B1813" s="20" t="s">
        <v>9554</v>
      </c>
      <c r="C1813" s="305"/>
      <c r="D1813" s="20">
        <v>113010158</v>
      </c>
      <c r="E1813" s="20" t="s">
        <v>7992</v>
      </c>
      <c r="F1813" s="20" t="s">
        <v>7993</v>
      </c>
      <c r="G1813" s="20" t="s">
        <v>7994</v>
      </c>
      <c r="H1813" s="20" t="s">
        <v>3044</v>
      </c>
      <c r="I1813" s="20" t="s">
        <v>3044</v>
      </c>
      <c r="J1813" s="17">
        <v>2</v>
      </c>
      <c r="K1813" s="17">
        <v>2015</v>
      </c>
      <c r="L1813" s="17">
        <v>4</v>
      </c>
      <c r="M1813" s="17">
        <v>4</v>
      </c>
      <c r="N1813" s="17">
        <v>1</v>
      </c>
      <c r="O1813" s="17">
        <v>3</v>
      </c>
      <c r="P1813" s="17">
        <v>64</v>
      </c>
      <c r="Q1813" s="17">
        <v>8</v>
      </c>
      <c r="R1813" s="17">
        <v>84</v>
      </c>
      <c r="S1813" s="21" t="s">
        <v>7372</v>
      </c>
      <c r="T1813" s="17">
        <v>25</v>
      </c>
      <c r="U1813" s="17">
        <v>0</v>
      </c>
      <c r="V1813" s="17">
        <v>7</v>
      </c>
      <c r="W1813" s="17">
        <v>0</v>
      </c>
      <c r="X1813" s="17">
        <v>140</v>
      </c>
      <c r="Y1813" s="17">
        <v>172</v>
      </c>
    </row>
    <row r="1814" spans="1:25" x14ac:dyDescent="0.25">
      <c r="A1814" s="20">
        <v>113010159</v>
      </c>
      <c r="B1814" s="20" t="s">
        <v>10960</v>
      </c>
      <c r="C1814" s="305"/>
      <c r="D1814" s="20">
        <v>113010159</v>
      </c>
      <c r="E1814" s="20" t="s">
        <v>7995</v>
      </c>
      <c r="F1814" s="20" t="s">
        <v>7996</v>
      </c>
      <c r="G1814" s="20" t="s">
        <v>7997</v>
      </c>
      <c r="H1814" s="20" t="s">
        <v>3044</v>
      </c>
      <c r="I1814" s="20" t="s">
        <v>3044</v>
      </c>
      <c r="J1814" s="17">
        <v>1</v>
      </c>
      <c r="K1814" s="17">
        <v>2015</v>
      </c>
      <c r="L1814" s="17">
        <v>2</v>
      </c>
      <c r="M1814" s="17">
        <v>0</v>
      </c>
      <c r="N1814" s="17">
        <v>0</v>
      </c>
      <c r="O1814" s="17">
        <v>0</v>
      </c>
      <c r="P1814" s="17">
        <v>60</v>
      </c>
      <c r="Q1814" s="17">
        <v>0</v>
      </c>
      <c r="R1814" s="17">
        <v>62</v>
      </c>
      <c r="S1814" s="21" t="s">
        <v>7372</v>
      </c>
      <c r="T1814" s="17"/>
      <c r="U1814" s="17"/>
      <c r="V1814" s="17"/>
      <c r="W1814" s="17"/>
      <c r="X1814" s="17"/>
      <c r="Y1814" s="17"/>
    </row>
    <row r="1815" spans="1:25" x14ac:dyDescent="0.25">
      <c r="A1815" s="20">
        <v>113010160</v>
      </c>
      <c r="B1815" s="20" t="s">
        <v>9078</v>
      </c>
      <c r="C1815" s="305"/>
      <c r="D1815" s="20">
        <v>113010160</v>
      </c>
      <c r="E1815" s="20" t="s">
        <v>4914</v>
      </c>
      <c r="F1815" s="20" t="s">
        <v>4915</v>
      </c>
      <c r="G1815" s="20" t="s">
        <v>4916</v>
      </c>
      <c r="H1815" s="20" t="s">
        <v>3044</v>
      </c>
      <c r="I1815" s="20" t="s">
        <v>3044</v>
      </c>
      <c r="J1815" s="17">
        <v>1</v>
      </c>
      <c r="K1815" s="17">
        <v>2014</v>
      </c>
      <c r="L1815" s="17">
        <v>2</v>
      </c>
      <c r="M1815" s="17">
        <v>0</v>
      </c>
      <c r="N1815" s="17">
        <v>0</v>
      </c>
      <c r="O1815" s="17">
        <v>0</v>
      </c>
      <c r="P1815" s="17">
        <v>0</v>
      </c>
      <c r="Q1815" s="17">
        <v>0</v>
      </c>
      <c r="R1815" s="17">
        <v>2</v>
      </c>
      <c r="S1815" s="21" t="s">
        <v>3520</v>
      </c>
      <c r="T1815" s="17"/>
      <c r="U1815" s="17"/>
      <c r="V1815" s="17"/>
      <c r="W1815" s="17"/>
      <c r="X1815" s="17"/>
      <c r="Y1815" s="17"/>
    </row>
    <row r="1816" spans="1:25" x14ac:dyDescent="0.25">
      <c r="A1816" s="20">
        <v>113010167</v>
      </c>
      <c r="B1816" s="20" t="s">
        <v>9866</v>
      </c>
      <c r="C1816" s="305"/>
      <c r="D1816" s="20">
        <v>113010167</v>
      </c>
      <c r="E1816" s="20" t="s">
        <v>7998</v>
      </c>
      <c r="F1816" s="20" t="s">
        <v>6932</v>
      </c>
      <c r="G1816" s="20" t="s">
        <v>6933</v>
      </c>
      <c r="H1816" s="20" t="s">
        <v>3044</v>
      </c>
      <c r="I1816" s="20" t="s">
        <v>3044</v>
      </c>
      <c r="J1816" s="17">
        <v>2</v>
      </c>
      <c r="K1816" s="17">
        <v>2015</v>
      </c>
      <c r="L1816" s="17">
        <v>0</v>
      </c>
      <c r="M1816" s="17">
        <v>0</v>
      </c>
      <c r="N1816" s="17">
        <v>3</v>
      </c>
      <c r="O1816" s="17">
        <v>3</v>
      </c>
      <c r="P1816" s="17">
        <v>68</v>
      </c>
      <c r="Q1816" s="17">
        <v>2</v>
      </c>
      <c r="R1816" s="17">
        <v>76</v>
      </c>
      <c r="S1816" s="21" t="s">
        <v>7372</v>
      </c>
      <c r="T1816" s="17">
        <v>0</v>
      </c>
      <c r="U1816" s="17">
        <v>0</v>
      </c>
      <c r="V1816" s="17">
        <v>0</v>
      </c>
      <c r="W1816" s="17">
        <v>0</v>
      </c>
      <c r="X1816" s="17">
        <v>36</v>
      </c>
      <c r="Y1816" s="17">
        <v>36</v>
      </c>
    </row>
    <row r="1817" spans="1:25" x14ac:dyDescent="0.25">
      <c r="A1817" s="20">
        <v>113010168</v>
      </c>
      <c r="B1817" s="20" t="s">
        <v>9867</v>
      </c>
      <c r="C1817" s="305"/>
      <c r="D1817" s="20">
        <v>113010168</v>
      </c>
      <c r="E1817" s="20" t="s">
        <v>6931</v>
      </c>
      <c r="F1817" s="20" t="s">
        <v>6932</v>
      </c>
      <c r="G1817" s="20" t="s">
        <v>6933</v>
      </c>
      <c r="H1817" s="20" t="s">
        <v>3044</v>
      </c>
      <c r="I1817" s="20" t="s">
        <v>3044</v>
      </c>
      <c r="J1817" s="17">
        <v>2</v>
      </c>
      <c r="K1817" s="17">
        <v>2015</v>
      </c>
      <c r="L1817" s="17">
        <v>0</v>
      </c>
      <c r="M1817" s="17">
        <v>0</v>
      </c>
      <c r="N1817" s="17">
        <v>32</v>
      </c>
      <c r="O1817" s="17">
        <v>6</v>
      </c>
      <c r="P1817" s="17">
        <v>0</v>
      </c>
      <c r="Q1817" s="17">
        <v>0</v>
      </c>
      <c r="R1817" s="17">
        <v>38</v>
      </c>
      <c r="S1817" s="21" t="s">
        <v>6126</v>
      </c>
      <c r="T1817" s="17">
        <v>40</v>
      </c>
      <c r="U1817" s="17">
        <v>10</v>
      </c>
      <c r="V1817" s="17">
        <v>12</v>
      </c>
      <c r="W1817" s="17">
        <v>0</v>
      </c>
      <c r="X1817" s="17">
        <v>178</v>
      </c>
      <c r="Y1817" s="17">
        <v>240</v>
      </c>
    </row>
    <row r="1818" spans="1:25" x14ac:dyDescent="0.25">
      <c r="A1818" s="20">
        <v>113010171</v>
      </c>
      <c r="B1818" s="20" t="s">
        <v>10064</v>
      </c>
      <c r="C1818" s="305"/>
      <c r="D1818" s="20">
        <v>113010171</v>
      </c>
      <c r="E1818" s="20" t="s">
        <v>4917</v>
      </c>
      <c r="F1818" s="20" t="s">
        <v>4918</v>
      </c>
      <c r="G1818" s="20" t="s">
        <v>4919</v>
      </c>
      <c r="H1818" s="20" t="s">
        <v>3044</v>
      </c>
      <c r="I1818" s="20" t="s">
        <v>3044</v>
      </c>
      <c r="J1818" s="17">
        <v>2</v>
      </c>
      <c r="K1818" s="17">
        <v>2015</v>
      </c>
      <c r="L1818" s="17">
        <v>0</v>
      </c>
      <c r="M1818" s="17">
        <v>0</v>
      </c>
      <c r="N1818" s="17">
        <v>0</v>
      </c>
      <c r="O1818" s="17">
        <v>0</v>
      </c>
      <c r="P1818" s="17">
        <v>4</v>
      </c>
      <c r="Q1818" s="17">
        <v>0</v>
      </c>
      <c r="R1818" s="17">
        <v>4</v>
      </c>
      <c r="S1818" s="21" t="s">
        <v>3520</v>
      </c>
      <c r="T1818" s="17">
        <v>0</v>
      </c>
      <c r="U1818" s="17">
        <v>0</v>
      </c>
      <c r="V1818" s="17">
        <v>2</v>
      </c>
      <c r="W1818" s="17">
        <v>0</v>
      </c>
      <c r="X1818" s="17">
        <v>65</v>
      </c>
      <c r="Y1818" s="17">
        <v>67</v>
      </c>
    </row>
    <row r="1819" spans="1:25" x14ac:dyDescent="0.25">
      <c r="A1819" s="20">
        <v>113010176</v>
      </c>
      <c r="B1819" s="20" t="s">
        <v>8936</v>
      </c>
      <c r="C1819" s="305"/>
      <c r="D1819" s="20">
        <v>113010176</v>
      </c>
      <c r="E1819" s="20" t="s">
        <v>7999</v>
      </c>
      <c r="F1819" s="20" t="s">
        <v>8000</v>
      </c>
      <c r="G1819" s="20" t="s">
        <v>8001</v>
      </c>
      <c r="H1819" s="20" t="s">
        <v>3044</v>
      </c>
      <c r="I1819" s="20" t="s">
        <v>3044</v>
      </c>
      <c r="J1819" s="17">
        <v>1</v>
      </c>
      <c r="K1819" s="17">
        <v>2015</v>
      </c>
      <c r="L1819" s="17">
        <v>0</v>
      </c>
      <c r="M1819" s="17">
        <v>3</v>
      </c>
      <c r="N1819" s="17">
        <v>8</v>
      </c>
      <c r="O1819" s="17">
        <v>2</v>
      </c>
      <c r="P1819" s="17">
        <v>28</v>
      </c>
      <c r="Q1819" s="17">
        <v>12</v>
      </c>
      <c r="R1819" s="17">
        <v>53</v>
      </c>
      <c r="S1819" s="21" t="s">
        <v>7372</v>
      </c>
      <c r="T1819" s="17"/>
      <c r="U1819" s="17"/>
      <c r="V1819" s="17"/>
      <c r="W1819" s="17"/>
      <c r="X1819" s="17"/>
      <c r="Y1819" s="17"/>
    </row>
    <row r="1820" spans="1:25" x14ac:dyDescent="0.25">
      <c r="A1820" s="20">
        <v>113010178</v>
      </c>
      <c r="B1820" s="20" t="s">
        <v>9978</v>
      </c>
      <c r="C1820" s="305"/>
      <c r="D1820" s="20">
        <v>113010178</v>
      </c>
      <c r="E1820" s="20" t="s">
        <v>8002</v>
      </c>
      <c r="F1820" s="20" t="s">
        <v>8003</v>
      </c>
      <c r="G1820" s="20" t="s">
        <v>8004</v>
      </c>
      <c r="H1820" s="20" t="s">
        <v>3044</v>
      </c>
      <c r="I1820" s="20" t="s">
        <v>3044</v>
      </c>
      <c r="J1820" s="17">
        <v>2</v>
      </c>
      <c r="K1820" s="17">
        <v>2015</v>
      </c>
      <c r="L1820" s="17">
        <v>2</v>
      </c>
      <c r="M1820" s="17">
        <v>0</v>
      </c>
      <c r="N1820" s="17">
        <v>16</v>
      </c>
      <c r="O1820" s="17">
        <v>2</v>
      </c>
      <c r="P1820" s="17">
        <v>38</v>
      </c>
      <c r="Q1820" s="17">
        <v>10</v>
      </c>
      <c r="R1820" s="17">
        <v>68</v>
      </c>
      <c r="S1820" s="21" t="s">
        <v>7372</v>
      </c>
      <c r="T1820" s="17">
        <v>17</v>
      </c>
      <c r="U1820" s="17">
        <v>4</v>
      </c>
      <c r="V1820" s="17">
        <v>3</v>
      </c>
      <c r="W1820" s="17">
        <v>0</v>
      </c>
      <c r="X1820" s="17">
        <v>80</v>
      </c>
      <c r="Y1820" s="17">
        <v>104</v>
      </c>
    </row>
    <row r="1821" spans="1:25" x14ac:dyDescent="0.25">
      <c r="A1821" s="20">
        <v>113010180</v>
      </c>
      <c r="B1821" s="20" t="s">
        <v>10004</v>
      </c>
      <c r="C1821" s="305"/>
      <c r="D1821" s="20">
        <v>113010180</v>
      </c>
      <c r="E1821" s="20" t="s">
        <v>4920</v>
      </c>
      <c r="F1821" s="20" t="s">
        <v>4921</v>
      </c>
      <c r="G1821" s="20" t="s">
        <v>4922</v>
      </c>
      <c r="H1821" s="20" t="s">
        <v>3044</v>
      </c>
      <c r="I1821" s="20" t="s">
        <v>3044</v>
      </c>
      <c r="J1821" s="17">
        <v>2</v>
      </c>
      <c r="K1821" s="17">
        <v>2015</v>
      </c>
      <c r="L1821" s="17">
        <v>0</v>
      </c>
      <c r="M1821" s="17">
        <v>0</v>
      </c>
      <c r="N1821" s="17">
        <v>6</v>
      </c>
      <c r="O1821" s="17">
        <v>1</v>
      </c>
      <c r="P1821" s="17">
        <v>12</v>
      </c>
      <c r="Q1821" s="17">
        <v>4</v>
      </c>
      <c r="R1821" s="17">
        <v>23</v>
      </c>
      <c r="S1821" s="21" t="s">
        <v>3520</v>
      </c>
      <c r="T1821" s="17">
        <v>0</v>
      </c>
      <c r="U1821" s="17">
        <v>0</v>
      </c>
      <c r="V1821" s="17">
        <v>1</v>
      </c>
      <c r="W1821" s="17">
        <v>0</v>
      </c>
      <c r="X1821" s="17">
        <v>7</v>
      </c>
      <c r="Y1821" s="17">
        <v>8</v>
      </c>
    </row>
    <row r="1822" spans="1:25" x14ac:dyDescent="0.25">
      <c r="A1822" s="20">
        <v>113010182</v>
      </c>
      <c r="B1822" s="20" t="s">
        <v>10019</v>
      </c>
      <c r="C1822" s="305"/>
      <c r="D1822" s="20">
        <v>113010182</v>
      </c>
      <c r="E1822" s="20" t="s">
        <v>3152</v>
      </c>
      <c r="F1822" s="20" t="s">
        <v>6934</v>
      </c>
      <c r="G1822" s="20" t="s">
        <v>6935</v>
      </c>
      <c r="H1822" s="20" t="s">
        <v>3044</v>
      </c>
      <c r="I1822" s="20" t="s">
        <v>3044</v>
      </c>
      <c r="J1822" s="17">
        <v>2</v>
      </c>
      <c r="K1822" s="17">
        <v>2015</v>
      </c>
      <c r="L1822" s="17">
        <v>3</v>
      </c>
      <c r="M1822" s="17">
        <v>0</v>
      </c>
      <c r="N1822" s="17">
        <v>10</v>
      </c>
      <c r="O1822" s="17">
        <v>1</v>
      </c>
      <c r="P1822" s="17">
        <v>16</v>
      </c>
      <c r="Q1822" s="17">
        <v>5</v>
      </c>
      <c r="R1822" s="17">
        <v>35</v>
      </c>
      <c r="S1822" s="21" t="s">
        <v>6126</v>
      </c>
      <c r="T1822" s="17">
        <v>0</v>
      </c>
      <c r="U1822" s="17">
        <v>10</v>
      </c>
      <c r="V1822" s="17">
        <v>6</v>
      </c>
      <c r="W1822" s="17">
        <v>0</v>
      </c>
      <c r="X1822" s="17">
        <v>180</v>
      </c>
      <c r="Y1822" s="17">
        <v>196</v>
      </c>
    </row>
    <row r="1823" spans="1:25" x14ac:dyDescent="0.25">
      <c r="A1823" s="20">
        <v>113010184</v>
      </c>
      <c r="B1823" s="20" t="s">
        <v>10437</v>
      </c>
      <c r="C1823" s="305"/>
      <c r="D1823" s="20">
        <v>113010184</v>
      </c>
      <c r="E1823" s="20" t="s">
        <v>8005</v>
      </c>
      <c r="F1823" s="20" t="s">
        <v>8006</v>
      </c>
      <c r="G1823" s="20" t="s">
        <v>8007</v>
      </c>
      <c r="H1823" s="20" t="s">
        <v>3044</v>
      </c>
      <c r="I1823" s="20" t="s">
        <v>3044</v>
      </c>
      <c r="J1823" s="17">
        <v>2</v>
      </c>
      <c r="K1823" s="17">
        <v>2014</v>
      </c>
      <c r="L1823" s="17">
        <v>0</v>
      </c>
      <c r="M1823" s="17">
        <v>0</v>
      </c>
      <c r="N1823" s="17">
        <v>35</v>
      </c>
      <c r="O1823" s="17">
        <v>3</v>
      </c>
      <c r="P1823" s="17">
        <v>42</v>
      </c>
      <c r="Q1823" s="17">
        <v>16</v>
      </c>
      <c r="R1823" s="17">
        <v>96</v>
      </c>
      <c r="S1823" s="21" t="s">
        <v>7372</v>
      </c>
      <c r="T1823" s="17">
        <v>0</v>
      </c>
      <c r="U1823" s="17">
        <v>0</v>
      </c>
      <c r="V1823" s="17">
        <v>2</v>
      </c>
      <c r="W1823" s="17">
        <v>40</v>
      </c>
      <c r="X1823" s="17">
        <v>70</v>
      </c>
      <c r="Y1823" s="17">
        <v>112</v>
      </c>
    </row>
    <row r="1824" spans="1:25" x14ac:dyDescent="0.25">
      <c r="A1824" s="20">
        <v>113010187</v>
      </c>
      <c r="B1824" s="20" t="s">
        <v>10066</v>
      </c>
      <c r="C1824" s="305"/>
      <c r="D1824" s="20">
        <v>113010187</v>
      </c>
      <c r="E1824" s="20" t="s">
        <v>2944</v>
      </c>
      <c r="F1824" s="20" t="s">
        <v>5908</v>
      </c>
      <c r="G1824" s="20" t="s">
        <v>5909</v>
      </c>
      <c r="H1824" s="20" t="s">
        <v>3044</v>
      </c>
      <c r="I1824" s="20" t="s">
        <v>3044</v>
      </c>
      <c r="J1824" s="17">
        <v>2</v>
      </c>
      <c r="K1824" s="17">
        <v>2015</v>
      </c>
      <c r="L1824" s="17">
        <v>2</v>
      </c>
      <c r="M1824" s="17">
        <v>0</v>
      </c>
      <c r="N1824" s="17">
        <v>29</v>
      </c>
      <c r="O1824" s="17">
        <v>2</v>
      </c>
      <c r="P1824" s="17">
        <v>67</v>
      </c>
      <c r="Q1824" s="17">
        <v>8</v>
      </c>
      <c r="R1824" s="17">
        <v>108</v>
      </c>
      <c r="S1824" s="21" t="s">
        <v>5595</v>
      </c>
      <c r="T1824" s="17">
        <v>50</v>
      </c>
      <c r="U1824" s="17">
        <v>30</v>
      </c>
      <c r="V1824" s="17">
        <v>6</v>
      </c>
      <c r="W1824" s="17">
        <v>0</v>
      </c>
      <c r="X1824" s="17">
        <v>159</v>
      </c>
      <c r="Y1824" s="17">
        <v>245</v>
      </c>
    </row>
    <row r="1825" spans="1:25" x14ac:dyDescent="0.25">
      <c r="A1825" s="20">
        <v>113010188</v>
      </c>
      <c r="B1825" s="20" t="s">
        <v>10069</v>
      </c>
      <c r="C1825" s="305"/>
      <c r="D1825" s="20">
        <v>113010188</v>
      </c>
      <c r="E1825" s="20" t="s">
        <v>8008</v>
      </c>
      <c r="F1825" s="20" t="s">
        <v>8009</v>
      </c>
      <c r="G1825" s="20" t="s">
        <v>8010</v>
      </c>
      <c r="H1825" s="20" t="s">
        <v>3044</v>
      </c>
      <c r="I1825" s="20" t="s">
        <v>3044</v>
      </c>
      <c r="J1825" s="17">
        <v>2</v>
      </c>
      <c r="K1825" s="17">
        <v>2015</v>
      </c>
      <c r="L1825" s="17">
        <v>5</v>
      </c>
      <c r="M1825" s="17">
        <v>2</v>
      </c>
      <c r="N1825" s="17">
        <v>20</v>
      </c>
      <c r="O1825" s="17">
        <v>2</v>
      </c>
      <c r="P1825" s="17">
        <v>28</v>
      </c>
      <c r="Q1825" s="17">
        <v>3</v>
      </c>
      <c r="R1825" s="17">
        <v>60</v>
      </c>
      <c r="S1825" s="21" t="s">
        <v>7372</v>
      </c>
      <c r="T1825" s="17">
        <v>2</v>
      </c>
      <c r="U1825" s="17">
        <v>2</v>
      </c>
      <c r="V1825" s="17">
        <v>2</v>
      </c>
      <c r="W1825" s="17">
        <v>0</v>
      </c>
      <c r="X1825" s="17">
        <v>34</v>
      </c>
      <c r="Y1825" s="17">
        <v>40</v>
      </c>
    </row>
    <row r="1826" spans="1:25" x14ac:dyDescent="0.25">
      <c r="A1826" s="20">
        <v>113010189</v>
      </c>
      <c r="B1826" s="20" t="s">
        <v>10070</v>
      </c>
      <c r="C1826" s="305"/>
      <c r="D1826" s="20">
        <v>113010189</v>
      </c>
      <c r="E1826" s="20" t="s">
        <v>6936</v>
      </c>
      <c r="F1826" s="20" t="s">
        <v>6937</v>
      </c>
      <c r="G1826" s="20" t="s">
        <v>6938</v>
      </c>
      <c r="H1826" s="20" t="s">
        <v>3044</v>
      </c>
      <c r="I1826" s="20" t="s">
        <v>3044</v>
      </c>
      <c r="J1826" s="17">
        <v>2</v>
      </c>
      <c r="K1826" s="17">
        <v>2015</v>
      </c>
      <c r="L1826" s="17">
        <v>3</v>
      </c>
      <c r="M1826" s="17">
        <v>0</v>
      </c>
      <c r="N1826" s="17">
        <v>5</v>
      </c>
      <c r="O1826" s="17">
        <v>2</v>
      </c>
      <c r="P1826" s="17">
        <v>15</v>
      </c>
      <c r="Q1826" s="17">
        <v>5</v>
      </c>
      <c r="R1826" s="17">
        <v>30</v>
      </c>
      <c r="S1826" s="21" t="s">
        <v>6126</v>
      </c>
      <c r="T1826" s="17">
        <v>0</v>
      </c>
      <c r="U1826" s="17">
        <v>0</v>
      </c>
      <c r="V1826" s="17">
        <v>3</v>
      </c>
      <c r="W1826" s="17">
        <v>0</v>
      </c>
      <c r="X1826" s="17">
        <v>80</v>
      </c>
      <c r="Y1826" s="17">
        <v>83</v>
      </c>
    </row>
    <row r="1827" spans="1:25" x14ac:dyDescent="0.25">
      <c r="A1827" s="20">
        <v>113010192</v>
      </c>
      <c r="B1827" s="20" t="s">
        <v>10913</v>
      </c>
      <c r="C1827" s="305"/>
      <c r="D1827" s="20">
        <v>113010192</v>
      </c>
      <c r="E1827" s="20" t="s">
        <v>5910</v>
      </c>
      <c r="F1827" s="20" t="s">
        <v>5911</v>
      </c>
      <c r="G1827" s="20" t="s">
        <v>5912</v>
      </c>
      <c r="H1827" s="20" t="s">
        <v>3044</v>
      </c>
      <c r="I1827" s="20" t="s">
        <v>3044</v>
      </c>
      <c r="J1827" s="17">
        <v>2</v>
      </c>
      <c r="K1827" s="17">
        <v>2015</v>
      </c>
      <c r="L1827" s="17">
        <v>4</v>
      </c>
      <c r="M1827" s="17">
        <v>20</v>
      </c>
      <c r="N1827" s="17">
        <v>50</v>
      </c>
      <c r="O1827" s="17">
        <v>3</v>
      </c>
      <c r="P1827" s="17">
        <v>150</v>
      </c>
      <c r="Q1827" s="17">
        <v>20</v>
      </c>
      <c r="R1827" s="17">
        <v>247</v>
      </c>
      <c r="S1827" s="21" t="s">
        <v>5595</v>
      </c>
      <c r="T1827" s="17">
        <v>250</v>
      </c>
      <c r="U1827" s="17">
        <v>200</v>
      </c>
      <c r="V1827" s="17">
        <v>20</v>
      </c>
      <c r="W1827" s="17">
        <v>0</v>
      </c>
      <c r="X1827" s="17">
        <v>400</v>
      </c>
      <c r="Y1827" s="17">
        <v>870</v>
      </c>
    </row>
    <row r="1828" spans="1:25" x14ac:dyDescent="0.25">
      <c r="A1828" s="20">
        <v>113010196</v>
      </c>
      <c r="B1828" s="20" t="s">
        <v>10072</v>
      </c>
      <c r="C1828" s="305"/>
      <c r="D1828" s="20">
        <v>113010196</v>
      </c>
      <c r="E1828" s="20" t="s">
        <v>4923</v>
      </c>
      <c r="F1828" s="20" t="s">
        <v>4924</v>
      </c>
      <c r="G1828" s="20" t="s">
        <v>4925</v>
      </c>
      <c r="H1828" s="20" t="s">
        <v>3044</v>
      </c>
      <c r="I1828" s="20" t="s">
        <v>3044</v>
      </c>
      <c r="J1828" s="17">
        <v>2</v>
      </c>
      <c r="K1828" s="17">
        <v>2015</v>
      </c>
      <c r="L1828" s="17">
        <v>2</v>
      </c>
      <c r="M1828" s="17">
        <v>0</v>
      </c>
      <c r="N1828" s="17">
        <v>2</v>
      </c>
      <c r="O1828" s="17">
        <v>0</v>
      </c>
      <c r="P1828" s="17">
        <v>4</v>
      </c>
      <c r="Q1828" s="17">
        <v>4</v>
      </c>
      <c r="R1828" s="17">
        <v>12</v>
      </c>
      <c r="S1828" s="21" t="s">
        <v>3520</v>
      </c>
      <c r="T1828" s="17">
        <v>100</v>
      </c>
      <c r="U1828" s="17">
        <v>40</v>
      </c>
      <c r="V1828" s="17">
        <v>10</v>
      </c>
      <c r="W1828" s="17">
        <v>0</v>
      </c>
      <c r="X1828" s="17">
        <v>280</v>
      </c>
      <c r="Y1828" s="17">
        <v>430</v>
      </c>
    </row>
    <row r="1829" spans="1:25" x14ac:dyDescent="0.25">
      <c r="A1829" s="20">
        <v>113010199</v>
      </c>
      <c r="B1829" s="20" t="s">
        <v>10090</v>
      </c>
      <c r="C1829" s="305"/>
      <c r="D1829" s="20">
        <v>113010199</v>
      </c>
      <c r="E1829" s="20" t="s">
        <v>4926</v>
      </c>
      <c r="F1829" s="20" t="s">
        <v>4927</v>
      </c>
      <c r="G1829" s="20" t="s">
        <v>4928</v>
      </c>
      <c r="H1829" s="20" t="s">
        <v>3044</v>
      </c>
      <c r="I1829" s="20" t="s">
        <v>3044</v>
      </c>
      <c r="J1829" s="17">
        <v>1</v>
      </c>
      <c r="K1829" s="17">
        <v>2015</v>
      </c>
      <c r="L1829" s="17">
        <v>2</v>
      </c>
      <c r="M1829" s="17">
        <v>0</v>
      </c>
      <c r="N1829" s="17">
        <v>3</v>
      </c>
      <c r="O1829" s="17">
        <v>0</v>
      </c>
      <c r="P1829" s="17">
        <v>8</v>
      </c>
      <c r="Q1829" s="17">
        <v>3</v>
      </c>
      <c r="R1829" s="17">
        <v>16</v>
      </c>
      <c r="S1829" s="21" t="s">
        <v>3520</v>
      </c>
      <c r="T1829" s="17"/>
      <c r="U1829" s="17"/>
      <c r="V1829" s="17"/>
      <c r="W1829" s="17"/>
      <c r="X1829" s="17"/>
      <c r="Y1829" s="17"/>
    </row>
    <row r="1830" spans="1:25" x14ac:dyDescent="0.25">
      <c r="A1830" s="20">
        <v>113010202</v>
      </c>
      <c r="B1830" s="20" t="s">
        <v>10140</v>
      </c>
      <c r="C1830" s="305"/>
      <c r="D1830" s="20">
        <v>113010202</v>
      </c>
      <c r="E1830" s="20" t="s">
        <v>5797</v>
      </c>
      <c r="F1830" s="20" t="s">
        <v>5913</v>
      </c>
      <c r="G1830" s="20" t="s">
        <v>5914</v>
      </c>
      <c r="H1830" s="20" t="s">
        <v>3044</v>
      </c>
      <c r="I1830" s="20" t="s">
        <v>3044</v>
      </c>
      <c r="J1830" s="17">
        <v>2</v>
      </c>
      <c r="K1830" s="17">
        <v>2015</v>
      </c>
      <c r="L1830" s="17">
        <v>4</v>
      </c>
      <c r="M1830" s="17">
        <v>0</v>
      </c>
      <c r="N1830" s="17">
        <v>9</v>
      </c>
      <c r="O1830" s="17">
        <v>5</v>
      </c>
      <c r="P1830" s="17">
        <v>130</v>
      </c>
      <c r="Q1830" s="17">
        <v>50</v>
      </c>
      <c r="R1830" s="17">
        <v>198</v>
      </c>
      <c r="S1830" s="21" t="s">
        <v>5595</v>
      </c>
      <c r="T1830" s="17">
        <v>80</v>
      </c>
      <c r="U1830" s="17">
        <v>30</v>
      </c>
      <c r="V1830" s="17">
        <v>18</v>
      </c>
      <c r="W1830" s="17">
        <v>70</v>
      </c>
      <c r="X1830" s="17">
        <v>300</v>
      </c>
      <c r="Y1830" s="17">
        <v>498</v>
      </c>
    </row>
    <row r="1831" spans="1:25" x14ac:dyDescent="0.25">
      <c r="A1831" s="20">
        <v>113010205</v>
      </c>
      <c r="B1831" s="20" t="s">
        <v>10152</v>
      </c>
      <c r="C1831" s="305"/>
      <c r="D1831" s="20">
        <v>113010205</v>
      </c>
      <c r="E1831" s="20" t="s">
        <v>3047</v>
      </c>
      <c r="F1831" s="20" t="s">
        <v>3048</v>
      </c>
      <c r="G1831" s="20" t="s">
        <v>3049</v>
      </c>
      <c r="H1831" s="20" t="s">
        <v>3044</v>
      </c>
      <c r="I1831" s="20" t="s">
        <v>3044</v>
      </c>
      <c r="J1831" s="17">
        <v>1</v>
      </c>
      <c r="K1831" s="17">
        <v>2015</v>
      </c>
      <c r="L1831" s="17">
        <v>0</v>
      </c>
      <c r="M1831" s="17">
        <v>0</v>
      </c>
      <c r="N1831" s="17">
        <v>0</v>
      </c>
      <c r="O1831" s="17">
        <v>0</v>
      </c>
      <c r="P1831" s="17">
        <v>0</v>
      </c>
      <c r="Q1831" s="17">
        <v>0</v>
      </c>
      <c r="R1831" s="17">
        <v>0</v>
      </c>
      <c r="S1831" s="21">
        <v>0</v>
      </c>
      <c r="T1831" s="17"/>
      <c r="U1831" s="17"/>
      <c r="V1831" s="17"/>
      <c r="W1831" s="17"/>
      <c r="X1831" s="17"/>
      <c r="Y1831" s="17"/>
    </row>
    <row r="1832" spans="1:25" x14ac:dyDescent="0.25">
      <c r="A1832" s="20">
        <v>113010206</v>
      </c>
      <c r="B1832" s="20" t="s">
        <v>10153</v>
      </c>
      <c r="C1832" s="305"/>
      <c r="D1832" s="20">
        <v>113010206</v>
      </c>
      <c r="E1832" s="20" t="s">
        <v>2437</v>
      </c>
      <c r="F1832" s="20" t="s">
        <v>8011</v>
      </c>
      <c r="G1832" s="20" t="s">
        <v>8012</v>
      </c>
      <c r="H1832" s="20" t="s">
        <v>3044</v>
      </c>
      <c r="I1832" s="20" t="s">
        <v>3044</v>
      </c>
      <c r="J1832" s="17">
        <v>2</v>
      </c>
      <c r="K1832" s="17">
        <v>2015</v>
      </c>
      <c r="L1832" s="17">
        <v>4</v>
      </c>
      <c r="M1832" s="17">
        <v>2</v>
      </c>
      <c r="N1832" s="17">
        <v>9</v>
      </c>
      <c r="O1832" s="17">
        <v>4</v>
      </c>
      <c r="P1832" s="17">
        <v>42</v>
      </c>
      <c r="Q1832" s="17">
        <v>7</v>
      </c>
      <c r="R1832" s="17">
        <v>68</v>
      </c>
      <c r="S1832" s="21" t="s">
        <v>7372</v>
      </c>
      <c r="T1832" s="17">
        <v>59</v>
      </c>
      <c r="U1832" s="17">
        <v>0</v>
      </c>
      <c r="V1832" s="17">
        <v>5</v>
      </c>
      <c r="W1832" s="17">
        <v>0</v>
      </c>
      <c r="X1832" s="17">
        <v>130</v>
      </c>
      <c r="Y1832" s="17">
        <v>194</v>
      </c>
    </row>
    <row r="1833" spans="1:25" x14ac:dyDescent="0.25">
      <c r="A1833" s="20">
        <v>113010207</v>
      </c>
      <c r="B1833" s="20" t="s">
        <v>10155</v>
      </c>
      <c r="C1833" s="305"/>
      <c r="D1833" s="20">
        <v>113010207</v>
      </c>
      <c r="E1833" s="20" t="s">
        <v>6939</v>
      </c>
      <c r="F1833" s="20" t="s">
        <v>6940</v>
      </c>
      <c r="G1833" s="20" t="s">
        <v>6941</v>
      </c>
      <c r="H1833" s="20" t="s">
        <v>3044</v>
      </c>
      <c r="I1833" s="20" t="s">
        <v>3044</v>
      </c>
      <c r="J1833" s="17">
        <v>2</v>
      </c>
      <c r="K1833" s="17">
        <v>2015</v>
      </c>
      <c r="L1833" s="17">
        <v>0</v>
      </c>
      <c r="M1833" s="17">
        <v>0</v>
      </c>
      <c r="N1833" s="17">
        <v>5</v>
      </c>
      <c r="O1833" s="17">
        <v>1</v>
      </c>
      <c r="P1833" s="17">
        <v>24</v>
      </c>
      <c r="Q1833" s="17">
        <v>3</v>
      </c>
      <c r="R1833" s="17">
        <v>33</v>
      </c>
      <c r="S1833" s="21" t="s">
        <v>6126</v>
      </c>
      <c r="T1833" s="17">
        <v>50</v>
      </c>
      <c r="U1833" s="17">
        <v>8</v>
      </c>
      <c r="V1833" s="17">
        <v>4</v>
      </c>
      <c r="W1833" s="17">
        <v>0</v>
      </c>
      <c r="X1833" s="17">
        <v>150</v>
      </c>
      <c r="Y1833" s="17">
        <v>212</v>
      </c>
    </row>
    <row r="1834" spans="1:25" x14ac:dyDescent="0.25">
      <c r="A1834" s="20">
        <v>113010209</v>
      </c>
      <c r="B1834" s="20" t="s">
        <v>10156</v>
      </c>
      <c r="C1834" s="305"/>
      <c r="D1834" s="20">
        <v>113010209</v>
      </c>
      <c r="E1834" s="20" t="s">
        <v>4929</v>
      </c>
      <c r="F1834" s="20" t="s">
        <v>4930</v>
      </c>
      <c r="G1834" s="20" t="s">
        <v>4931</v>
      </c>
      <c r="H1834" s="20" t="s">
        <v>3044</v>
      </c>
      <c r="I1834" s="20" t="s">
        <v>3044</v>
      </c>
      <c r="J1834" s="17">
        <v>2</v>
      </c>
      <c r="K1834" s="17">
        <v>2015</v>
      </c>
      <c r="L1834" s="17">
        <v>2</v>
      </c>
      <c r="M1834" s="17">
        <v>0</v>
      </c>
      <c r="N1834" s="17">
        <v>5</v>
      </c>
      <c r="O1834" s="17">
        <v>1</v>
      </c>
      <c r="P1834" s="17">
        <v>10</v>
      </c>
      <c r="Q1834" s="17">
        <v>2</v>
      </c>
      <c r="R1834" s="17">
        <v>20</v>
      </c>
      <c r="S1834" s="21" t="s">
        <v>3520</v>
      </c>
      <c r="T1834" s="17">
        <v>0</v>
      </c>
      <c r="U1834" s="17">
        <v>0</v>
      </c>
      <c r="V1834" s="17">
        <v>4</v>
      </c>
      <c r="W1834" s="17">
        <v>0</v>
      </c>
      <c r="X1834" s="17">
        <v>100</v>
      </c>
      <c r="Y1834" s="17">
        <v>104</v>
      </c>
    </row>
    <row r="1835" spans="1:25" x14ac:dyDescent="0.25">
      <c r="A1835" s="20">
        <v>113010210</v>
      </c>
      <c r="B1835" s="20" t="s">
        <v>10162</v>
      </c>
      <c r="C1835" s="305"/>
      <c r="D1835" s="20">
        <v>113010210</v>
      </c>
      <c r="E1835" s="20" t="s">
        <v>5594</v>
      </c>
      <c r="F1835" s="20" t="s">
        <v>8013</v>
      </c>
      <c r="G1835" s="20" t="s">
        <v>8014</v>
      </c>
      <c r="H1835" s="20" t="s">
        <v>3044</v>
      </c>
      <c r="I1835" s="20" t="s">
        <v>3044</v>
      </c>
      <c r="J1835" s="17">
        <v>2</v>
      </c>
      <c r="K1835" s="17">
        <v>2015</v>
      </c>
      <c r="L1835" s="17">
        <v>2</v>
      </c>
      <c r="M1835" s="17">
        <v>2</v>
      </c>
      <c r="N1835" s="17">
        <v>18</v>
      </c>
      <c r="O1835" s="17">
        <v>2</v>
      </c>
      <c r="P1835" s="17">
        <v>25</v>
      </c>
      <c r="Q1835" s="17">
        <v>9</v>
      </c>
      <c r="R1835" s="17">
        <v>58</v>
      </c>
      <c r="S1835" s="21" t="s">
        <v>7372</v>
      </c>
      <c r="T1835" s="17">
        <v>13</v>
      </c>
      <c r="U1835" s="17">
        <v>0</v>
      </c>
      <c r="V1835" s="17">
        <v>1</v>
      </c>
      <c r="W1835" s="17">
        <v>0</v>
      </c>
      <c r="X1835" s="17">
        <v>25</v>
      </c>
      <c r="Y1835" s="17">
        <v>39</v>
      </c>
    </row>
    <row r="1836" spans="1:25" x14ac:dyDescent="0.25">
      <c r="A1836" s="20">
        <v>113010211</v>
      </c>
      <c r="B1836" s="20" t="s">
        <v>10164</v>
      </c>
      <c r="C1836" s="305"/>
      <c r="D1836" s="20">
        <v>113010211</v>
      </c>
      <c r="E1836" s="20" t="s">
        <v>10165</v>
      </c>
      <c r="F1836" s="20" t="s">
        <v>10166</v>
      </c>
      <c r="G1836" s="20" t="s">
        <v>10167</v>
      </c>
      <c r="H1836" s="20" t="s">
        <v>3044</v>
      </c>
      <c r="I1836" s="20" t="s">
        <v>3044</v>
      </c>
      <c r="J1836" s="17">
        <v>1</v>
      </c>
      <c r="K1836" s="17">
        <v>2015</v>
      </c>
      <c r="L1836" s="17"/>
      <c r="M1836" s="17"/>
      <c r="N1836" s="17"/>
      <c r="O1836" s="17"/>
      <c r="P1836" s="17"/>
      <c r="Q1836" s="17"/>
      <c r="R1836" s="17"/>
      <c r="S1836" s="21">
        <v>0</v>
      </c>
      <c r="T1836" s="17">
        <v>0</v>
      </c>
      <c r="U1836" s="17">
        <v>0</v>
      </c>
      <c r="V1836" s="17">
        <v>4</v>
      </c>
      <c r="W1836" s="17">
        <v>0</v>
      </c>
      <c r="X1836" s="17">
        <v>100</v>
      </c>
      <c r="Y1836" s="17">
        <v>104</v>
      </c>
    </row>
    <row r="1837" spans="1:25" x14ac:dyDescent="0.25">
      <c r="A1837" s="20">
        <v>113010212</v>
      </c>
      <c r="B1837" s="20" t="s">
        <v>10176</v>
      </c>
      <c r="C1837" s="305"/>
      <c r="D1837" s="20">
        <v>113010212</v>
      </c>
      <c r="E1837" s="20" t="s">
        <v>3764</v>
      </c>
      <c r="F1837" s="20" t="s">
        <v>6083</v>
      </c>
      <c r="G1837" s="20" t="s">
        <v>6084</v>
      </c>
      <c r="H1837" s="20" t="s">
        <v>3044</v>
      </c>
      <c r="I1837" s="20" t="s">
        <v>3044</v>
      </c>
      <c r="J1837" s="17">
        <v>2</v>
      </c>
      <c r="K1837" s="17">
        <v>2015</v>
      </c>
      <c r="L1837" s="17">
        <v>0</v>
      </c>
      <c r="M1837" s="17">
        <v>0</v>
      </c>
      <c r="N1837" s="17">
        <v>90</v>
      </c>
      <c r="O1837" s="17">
        <v>16</v>
      </c>
      <c r="P1837" s="17">
        <v>336</v>
      </c>
      <c r="Q1837" s="17">
        <v>80</v>
      </c>
      <c r="R1837" s="17">
        <v>522</v>
      </c>
      <c r="S1837" s="21" t="s">
        <v>7324</v>
      </c>
      <c r="T1837" s="17">
        <v>98</v>
      </c>
      <c r="U1837" s="17">
        <v>12</v>
      </c>
      <c r="V1837" s="17">
        <v>4</v>
      </c>
      <c r="W1837" s="17">
        <v>0</v>
      </c>
      <c r="X1837" s="17">
        <v>260</v>
      </c>
      <c r="Y1837" s="17">
        <v>374</v>
      </c>
    </row>
    <row r="1838" spans="1:25" x14ac:dyDescent="0.25">
      <c r="A1838" s="20">
        <v>113010215</v>
      </c>
      <c r="B1838" s="20" t="s">
        <v>10211</v>
      </c>
      <c r="C1838" s="305"/>
      <c r="D1838" s="20">
        <v>113010215</v>
      </c>
      <c r="E1838" s="20" t="s">
        <v>7962</v>
      </c>
      <c r="F1838" s="20" t="s">
        <v>8015</v>
      </c>
      <c r="G1838" s="20" t="s">
        <v>8016</v>
      </c>
      <c r="H1838" s="20" t="s">
        <v>3044</v>
      </c>
      <c r="I1838" s="20" t="s">
        <v>3044</v>
      </c>
      <c r="J1838" s="17">
        <v>2</v>
      </c>
      <c r="K1838" s="17">
        <v>2015</v>
      </c>
      <c r="L1838" s="17">
        <v>4</v>
      </c>
      <c r="M1838" s="17">
        <v>0</v>
      </c>
      <c r="N1838" s="17">
        <v>16</v>
      </c>
      <c r="O1838" s="17">
        <v>3</v>
      </c>
      <c r="P1838" s="17">
        <v>44</v>
      </c>
      <c r="Q1838" s="17">
        <v>8</v>
      </c>
      <c r="R1838" s="17">
        <v>75</v>
      </c>
      <c r="S1838" s="21" t="s">
        <v>7372</v>
      </c>
      <c r="T1838" s="17">
        <v>20</v>
      </c>
      <c r="U1838" s="17">
        <v>0</v>
      </c>
      <c r="V1838" s="17">
        <v>2</v>
      </c>
      <c r="W1838" s="17">
        <v>0</v>
      </c>
      <c r="X1838" s="17">
        <v>50</v>
      </c>
      <c r="Y1838" s="17">
        <v>72</v>
      </c>
    </row>
    <row r="1839" spans="1:25" x14ac:dyDescent="0.25">
      <c r="A1839" s="20">
        <v>113010217</v>
      </c>
      <c r="B1839" s="20" t="s">
        <v>10222</v>
      </c>
      <c r="C1839" s="305"/>
      <c r="D1839" s="20">
        <v>113010217</v>
      </c>
      <c r="E1839" s="20" t="s">
        <v>3439</v>
      </c>
      <c r="F1839" s="20" t="s">
        <v>4932</v>
      </c>
      <c r="G1839" s="20" t="s">
        <v>4933</v>
      </c>
      <c r="H1839" s="20" t="s">
        <v>3044</v>
      </c>
      <c r="I1839" s="20" t="s">
        <v>3044</v>
      </c>
      <c r="J1839" s="17">
        <v>2</v>
      </c>
      <c r="K1839" s="17">
        <v>2015</v>
      </c>
      <c r="L1839" s="17">
        <v>2</v>
      </c>
      <c r="M1839" s="17">
        <v>0</v>
      </c>
      <c r="N1839" s="17">
        <v>5</v>
      </c>
      <c r="O1839" s="17">
        <v>3</v>
      </c>
      <c r="P1839" s="17">
        <v>9</v>
      </c>
      <c r="Q1839" s="17">
        <v>2</v>
      </c>
      <c r="R1839" s="17">
        <v>21</v>
      </c>
      <c r="S1839" s="21" t="s">
        <v>3520</v>
      </c>
      <c r="T1839" s="17">
        <v>250</v>
      </c>
      <c r="U1839" s="17">
        <v>50</v>
      </c>
      <c r="V1839" s="17">
        <v>40</v>
      </c>
      <c r="W1839" s="17">
        <v>0</v>
      </c>
      <c r="X1839" s="17">
        <v>810</v>
      </c>
      <c r="Y1839" s="17">
        <v>1150</v>
      </c>
    </row>
    <row r="1840" spans="1:25" x14ac:dyDescent="0.25">
      <c r="A1840" s="20">
        <v>113010218</v>
      </c>
      <c r="B1840" s="20" t="s">
        <v>10223</v>
      </c>
      <c r="C1840" s="305"/>
      <c r="D1840" s="20">
        <v>113010218</v>
      </c>
      <c r="E1840" s="20" t="s">
        <v>6942</v>
      </c>
      <c r="F1840" s="20" t="s">
        <v>6943</v>
      </c>
      <c r="G1840" s="20" t="s">
        <v>6944</v>
      </c>
      <c r="H1840" s="20" t="s">
        <v>3044</v>
      </c>
      <c r="I1840" s="20" t="s">
        <v>3044</v>
      </c>
      <c r="J1840" s="17">
        <v>1</v>
      </c>
      <c r="K1840" s="17">
        <v>2014</v>
      </c>
      <c r="L1840" s="17">
        <v>0</v>
      </c>
      <c r="M1840" s="17">
        <v>0</v>
      </c>
      <c r="N1840" s="17">
        <v>18</v>
      </c>
      <c r="O1840" s="17">
        <v>0</v>
      </c>
      <c r="P1840" s="17">
        <v>20</v>
      </c>
      <c r="Q1840" s="17">
        <v>5</v>
      </c>
      <c r="R1840" s="17">
        <v>43</v>
      </c>
      <c r="S1840" s="21" t="s">
        <v>6126</v>
      </c>
      <c r="T1840" s="17"/>
      <c r="U1840" s="17"/>
      <c r="V1840" s="17"/>
      <c r="W1840" s="17"/>
      <c r="X1840" s="17"/>
      <c r="Y1840" s="17"/>
    </row>
    <row r="1841" spans="1:25" x14ac:dyDescent="0.25">
      <c r="A1841" s="20">
        <v>113010219</v>
      </c>
      <c r="B1841" s="20" t="s">
        <v>10100</v>
      </c>
      <c r="C1841" s="305"/>
      <c r="D1841" s="20">
        <v>113010219</v>
      </c>
      <c r="E1841" s="20" t="s">
        <v>4934</v>
      </c>
      <c r="F1841" s="20" t="s">
        <v>4935</v>
      </c>
      <c r="G1841" s="20" t="s">
        <v>4936</v>
      </c>
      <c r="H1841" s="20" t="s">
        <v>3044</v>
      </c>
      <c r="I1841" s="20" t="s">
        <v>3044</v>
      </c>
      <c r="J1841" s="17">
        <v>1</v>
      </c>
      <c r="K1841" s="17">
        <v>2015</v>
      </c>
      <c r="L1841" s="17">
        <v>0</v>
      </c>
      <c r="M1841" s="17">
        <v>0</v>
      </c>
      <c r="N1841" s="17">
        <v>2</v>
      </c>
      <c r="O1841" s="17">
        <v>1</v>
      </c>
      <c r="P1841" s="17">
        <v>6</v>
      </c>
      <c r="Q1841" s="17">
        <v>0</v>
      </c>
      <c r="R1841" s="17">
        <v>9</v>
      </c>
      <c r="S1841" s="21" t="s">
        <v>3520</v>
      </c>
      <c r="T1841" s="17"/>
      <c r="U1841" s="17"/>
      <c r="V1841" s="17"/>
      <c r="W1841" s="17"/>
      <c r="X1841" s="17"/>
      <c r="Y1841" s="17"/>
    </row>
    <row r="1842" spans="1:25" x14ac:dyDescent="0.25">
      <c r="A1842" s="20">
        <v>113010222</v>
      </c>
      <c r="B1842" s="20" t="s">
        <v>10783</v>
      </c>
      <c r="C1842" s="305"/>
      <c r="D1842" s="20">
        <v>113010222</v>
      </c>
      <c r="E1842" s="20" t="s">
        <v>6117</v>
      </c>
      <c r="F1842" s="20" t="s">
        <v>6118</v>
      </c>
      <c r="G1842" s="20" t="s">
        <v>2638</v>
      </c>
      <c r="H1842" s="20" t="s">
        <v>3044</v>
      </c>
      <c r="I1842" s="20" t="s">
        <v>3044</v>
      </c>
      <c r="J1842" s="17">
        <v>2</v>
      </c>
      <c r="K1842" s="17">
        <v>2014</v>
      </c>
      <c r="L1842" s="17">
        <v>0</v>
      </c>
      <c r="M1842" s="17">
        <v>0</v>
      </c>
      <c r="N1842" s="17">
        <v>0</v>
      </c>
      <c r="O1842" s="17">
        <v>0</v>
      </c>
      <c r="P1842" s="17">
        <v>440</v>
      </c>
      <c r="Q1842" s="17">
        <v>0</v>
      </c>
      <c r="R1842" s="17">
        <v>440</v>
      </c>
      <c r="S1842" s="21" t="s">
        <v>6028</v>
      </c>
      <c r="T1842" s="17">
        <v>0</v>
      </c>
      <c r="U1842" s="17">
        <v>0</v>
      </c>
      <c r="V1842" s="17">
        <v>4</v>
      </c>
      <c r="W1842" s="17">
        <v>0</v>
      </c>
      <c r="X1842" s="17">
        <v>109</v>
      </c>
      <c r="Y1842" s="17">
        <v>113</v>
      </c>
    </row>
    <row r="1843" spans="1:25" x14ac:dyDescent="0.25">
      <c r="A1843" s="20">
        <v>113010223</v>
      </c>
      <c r="B1843" s="20" t="s">
        <v>10784</v>
      </c>
      <c r="C1843" s="305"/>
      <c r="D1843" s="20">
        <v>113010223</v>
      </c>
      <c r="E1843" s="20" t="s">
        <v>5593</v>
      </c>
      <c r="F1843" s="20" t="s">
        <v>2637</v>
      </c>
      <c r="G1843" s="20" t="s">
        <v>2638</v>
      </c>
      <c r="H1843" s="20" t="s">
        <v>3044</v>
      </c>
      <c r="I1843" s="20" t="s">
        <v>3044</v>
      </c>
      <c r="J1843" s="17">
        <v>2</v>
      </c>
      <c r="K1843" s="17">
        <v>2015</v>
      </c>
      <c r="L1843" s="17">
        <v>4</v>
      </c>
      <c r="M1843" s="17">
        <v>0</v>
      </c>
      <c r="N1843" s="17">
        <v>62</v>
      </c>
      <c r="O1843" s="17">
        <v>49</v>
      </c>
      <c r="P1843" s="17">
        <v>790</v>
      </c>
      <c r="Q1843" s="17">
        <v>143</v>
      </c>
      <c r="R1843" s="17">
        <v>1048</v>
      </c>
      <c r="S1843" s="21" t="s">
        <v>5572</v>
      </c>
      <c r="T1843" s="17">
        <v>0</v>
      </c>
      <c r="U1843" s="17">
        <v>0</v>
      </c>
      <c r="V1843" s="17">
        <v>19</v>
      </c>
      <c r="W1843" s="17">
        <v>71</v>
      </c>
      <c r="X1843" s="17">
        <v>420</v>
      </c>
      <c r="Y1843" s="17">
        <v>510</v>
      </c>
    </row>
    <row r="1844" spans="1:25" x14ac:dyDescent="0.25">
      <c r="A1844" s="20">
        <v>113010224</v>
      </c>
      <c r="B1844" s="20" t="s">
        <v>10785</v>
      </c>
      <c r="C1844" s="305"/>
      <c r="D1844" s="20">
        <v>113010224</v>
      </c>
      <c r="E1844" s="20" t="s">
        <v>3050</v>
      </c>
      <c r="F1844" s="20" t="s">
        <v>2637</v>
      </c>
      <c r="G1844" s="20" t="s">
        <v>2638</v>
      </c>
      <c r="H1844" s="20" t="s">
        <v>3044</v>
      </c>
      <c r="I1844" s="20" t="s">
        <v>3044</v>
      </c>
      <c r="J1844" s="17">
        <v>1</v>
      </c>
      <c r="K1844" s="17">
        <v>2015</v>
      </c>
      <c r="L1844" s="17">
        <v>0</v>
      </c>
      <c r="M1844" s="17">
        <v>0</v>
      </c>
      <c r="N1844" s="17">
        <v>0</v>
      </c>
      <c r="O1844" s="17">
        <v>0</v>
      </c>
      <c r="P1844" s="17">
        <v>0</v>
      </c>
      <c r="Q1844" s="17">
        <v>0</v>
      </c>
      <c r="R1844" s="17">
        <v>0</v>
      </c>
      <c r="S1844" s="21">
        <v>0</v>
      </c>
      <c r="T1844" s="17"/>
      <c r="U1844" s="17"/>
      <c r="V1844" s="17"/>
      <c r="W1844" s="17"/>
      <c r="X1844" s="17"/>
      <c r="Y1844" s="17"/>
    </row>
    <row r="1845" spans="1:25" x14ac:dyDescent="0.25">
      <c r="A1845" s="20">
        <v>113010228</v>
      </c>
      <c r="B1845" s="20" t="s">
        <v>10263</v>
      </c>
      <c r="C1845" s="305"/>
      <c r="D1845" s="20">
        <v>113010228</v>
      </c>
      <c r="E1845" s="20" t="s">
        <v>8017</v>
      </c>
      <c r="F1845" s="20" t="s">
        <v>8018</v>
      </c>
      <c r="G1845" s="20" t="s">
        <v>8019</v>
      </c>
      <c r="H1845" s="20" t="s">
        <v>3044</v>
      </c>
      <c r="I1845" s="20" t="s">
        <v>3044</v>
      </c>
      <c r="J1845" s="17">
        <v>2</v>
      </c>
      <c r="K1845" s="17">
        <v>2015</v>
      </c>
      <c r="L1845" s="17">
        <v>0</v>
      </c>
      <c r="M1845" s="17">
        <v>0</v>
      </c>
      <c r="N1845" s="17">
        <v>22</v>
      </c>
      <c r="O1845" s="17">
        <v>2</v>
      </c>
      <c r="P1845" s="17">
        <v>24</v>
      </c>
      <c r="Q1845" s="17">
        <v>15</v>
      </c>
      <c r="R1845" s="17">
        <v>63</v>
      </c>
      <c r="S1845" s="21" t="s">
        <v>7372</v>
      </c>
      <c r="T1845" s="17">
        <v>5</v>
      </c>
      <c r="U1845" s="17">
        <v>0</v>
      </c>
      <c r="V1845" s="17">
        <v>2</v>
      </c>
      <c r="W1845" s="17">
        <v>0</v>
      </c>
      <c r="X1845" s="17">
        <v>23</v>
      </c>
      <c r="Y1845" s="17">
        <v>30</v>
      </c>
    </row>
    <row r="1846" spans="1:25" x14ac:dyDescent="0.25">
      <c r="A1846" s="20">
        <v>113010229</v>
      </c>
      <c r="B1846" s="20" t="s">
        <v>10264</v>
      </c>
      <c r="C1846" s="305"/>
      <c r="D1846" s="20">
        <v>113010229</v>
      </c>
      <c r="E1846" s="20" t="s">
        <v>5732</v>
      </c>
      <c r="F1846" s="20" t="s">
        <v>5915</v>
      </c>
      <c r="G1846" s="20" t="s">
        <v>5916</v>
      </c>
      <c r="H1846" s="20" t="s">
        <v>3044</v>
      </c>
      <c r="I1846" s="20" t="s">
        <v>3044</v>
      </c>
      <c r="J1846" s="17">
        <v>2</v>
      </c>
      <c r="K1846" s="17">
        <v>2015</v>
      </c>
      <c r="L1846" s="17">
        <v>3</v>
      </c>
      <c r="M1846" s="17">
        <v>0</v>
      </c>
      <c r="N1846" s="17">
        <v>29</v>
      </c>
      <c r="O1846" s="17">
        <v>2</v>
      </c>
      <c r="P1846" s="17">
        <v>71</v>
      </c>
      <c r="Q1846" s="17">
        <v>14</v>
      </c>
      <c r="R1846" s="17">
        <v>119</v>
      </c>
      <c r="S1846" s="21" t="s">
        <v>5595</v>
      </c>
      <c r="T1846" s="17">
        <v>60</v>
      </c>
      <c r="U1846" s="17">
        <v>0</v>
      </c>
      <c r="V1846" s="17">
        <v>8</v>
      </c>
      <c r="W1846" s="17">
        <v>20</v>
      </c>
      <c r="X1846" s="17">
        <v>300</v>
      </c>
      <c r="Y1846" s="17">
        <v>388</v>
      </c>
    </row>
    <row r="1847" spans="1:25" x14ac:dyDescent="0.25">
      <c r="A1847" s="20">
        <v>113010233</v>
      </c>
      <c r="B1847" s="20" t="s">
        <v>10341</v>
      </c>
      <c r="C1847" s="305"/>
      <c r="D1847" s="20">
        <v>113010233</v>
      </c>
      <c r="E1847" s="20" t="s">
        <v>6945</v>
      </c>
      <c r="F1847" s="20" t="s">
        <v>6946</v>
      </c>
      <c r="G1847" s="20" t="s">
        <v>6947</v>
      </c>
      <c r="H1847" s="20" t="s">
        <v>3044</v>
      </c>
      <c r="I1847" s="20" t="s">
        <v>3044</v>
      </c>
      <c r="J1847" s="17">
        <v>2</v>
      </c>
      <c r="K1847" s="17">
        <v>2014</v>
      </c>
      <c r="L1847" s="17">
        <v>2</v>
      </c>
      <c r="M1847" s="17">
        <v>0</v>
      </c>
      <c r="N1847" s="17">
        <v>7</v>
      </c>
      <c r="O1847" s="17">
        <v>1</v>
      </c>
      <c r="P1847" s="17">
        <v>24</v>
      </c>
      <c r="Q1847" s="17">
        <v>0</v>
      </c>
      <c r="R1847" s="17">
        <v>34</v>
      </c>
      <c r="S1847" s="21" t="s">
        <v>6126</v>
      </c>
      <c r="T1847" s="17">
        <v>140</v>
      </c>
      <c r="U1847" s="17">
        <v>0</v>
      </c>
      <c r="V1847" s="17">
        <v>20</v>
      </c>
      <c r="W1847" s="17">
        <v>0</v>
      </c>
      <c r="X1847" s="17">
        <v>376</v>
      </c>
      <c r="Y1847" s="17">
        <v>536</v>
      </c>
    </row>
    <row r="1848" spans="1:25" x14ac:dyDescent="0.25">
      <c r="A1848" s="20">
        <v>113010234</v>
      </c>
      <c r="B1848" s="20" t="s">
        <v>10338</v>
      </c>
      <c r="C1848" s="305"/>
      <c r="D1848" s="20">
        <v>113010234</v>
      </c>
      <c r="E1848" s="20" t="s">
        <v>4937</v>
      </c>
      <c r="F1848" s="20" t="s">
        <v>4938</v>
      </c>
      <c r="G1848" s="20" t="s">
        <v>4939</v>
      </c>
      <c r="H1848" s="20" t="s">
        <v>3044</v>
      </c>
      <c r="I1848" s="20" t="s">
        <v>3044</v>
      </c>
      <c r="J1848" s="17">
        <v>2</v>
      </c>
      <c r="K1848" s="17">
        <v>2015</v>
      </c>
      <c r="L1848" s="17">
        <v>0</v>
      </c>
      <c r="M1848" s="17">
        <v>1</v>
      </c>
      <c r="N1848" s="17">
        <v>1</v>
      </c>
      <c r="O1848" s="17">
        <v>1</v>
      </c>
      <c r="P1848" s="17">
        <v>11</v>
      </c>
      <c r="Q1848" s="17">
        <v>3</v>
      </c>
      <c r="R1848" s="17">
        <v>17</v>
      </c>
      <c r="S1848" s="21" t="s">
        <v>3520</v>
      </c>
      <c r="T1848" s="17">
        <v>7</v>
      </c>
      <c r="U1848" s="17">
        <v>10</v>
      </c>
      <c r="V1848" s="17">
        <v>0</v>
      </c>
      <c r="W1848" s="17">
        <v>0</v>
      </c>
      <c r="X1848" s="17">
        <v>83</v>
      </c>
      <c r="Y1848" s="17">
        <v>100</v>
      </c>
    </row>
    <row r="1849" spans="1:25" x14ac:dyDescent="0.25">
      <c r="A1849" s="20">
        <v>113010235</v>
      </c>
      <c r="B1849" s="20" t="s">
        <v>10339</v>
      </c>
      <c r="C1849" s="305"/>
      <c r="D1849" s="20">
        <v>113010235</v>
      </c>
      <c r="E1849" s="20" t="s">
        <v>6948</v>
      </c>
      <c r="F1849" s="20" t="s">
        <v>6949</v>
      </c>
      <c r="G1849" s="20" t="s">
        <v>6950</v>
      </c>
      <c r="H1849" s="20" t="s">
        <v>3044</v>
      </c>
      <c r="I1849" s="20" t="s">
        <v>3044</v>
      </c>
      <c r="J1849" s="17">
        <v>2</v>
      </c>
      <c r="K1849" s="17">
        <v>2015</v>
      </c>
      <c r="L1849" s="17">
        <v>0</v>
      </c>
      <c r="M1849" s="17">
        <v>0</v>
      </c>
      <c r="N1849" s="17">
        <v>8</v>
      </c>
      <c r="O1849" s="17">
        <v>0</v>
      </c>
      <c r="P1849" s="17">
        <v>30</v>
      </c>
      <c r="Q1849" s="17">
        <v>8</v>
      </c>
      <c r="R1849" s="17">
        <v>46</v>
      </c>
      <c r="S1849" s="21" t="s">
        <v>6126</v>
      </c>
      <c r="T1849" s="17">
        <v>130</v>
      </c>
      <c r="U1849" s="17">
        <v>0</v>
      </c>
      <c r="V1849" s="17">
        <v>4</v>
      </c>
      <c r="W1849" s="17">
        <v>0</v>
      </c>
      <c r="X1849" s="17">
        <v>0</v>
      </c>
      <c r="Y1849" s="17">
        <v>134</v>
      </c>
    </row>
    <row r="1850" spans="1:25" x14ac:dyDescent="0.25">
      <c r="A1850" s="20">
        <v>113010236</v>
      </c>
      <c r="B1850" s="20" t="s">
        <v>10337</v>
      </c>
      <c r="C1850" s="305"/>
      <c r="D1850" s="20">
        <v>113010236</v>
      </c>
      <c r="E1850" s="20" t="s">
        <v>6951</v>
      </c>
      <c r="F1850" s="20" t="s">
        <v>6952</v>
      </c>
      <c r="G1850" s="20" t="s">
        <v>6953</v>
      </c>
      <c r="H1850" s="20" t="s">
        <v>3044</v>
      </c>
      <c r="I1850" s="20" t="s">
        <v>3044</v>
      </c>
      <c r="J1850" s="17">
        <v>2</v>
      </c>
      <c r="K1850" s="17">
        <v>2015</v>
      </c>
      <c r="L1850" s="17">
        <v>2</v>
      </c>
      <c r="M1850" s="17">
        <v>0</v>
      </c>
      <c r="N1850" s="17">
        <v>10</v>
      </c>
      <c r="O1850" s="17">
        <v>1</v>
      </c>
      <c r="P1850" s="17">
        <v>20</v>
      </c>
      <c r="Q1850" s="17">
        <v>4</v>
      </c>
      <c r="R1850" s="17">
        <v>37</v>
      </c>
      <c r="S1850" s="21" t="s">
        <v>6126</v>
      </c>
      <c r="T1850" s="17">
        <v>20</v>
      </c>
      <c r="U1850" s="17">
        <v>15</v>
      </c>
      <c r="V1850" s="17">
        <v>4</v>
      </c>
      <c r="W1850" s="17">
        <v>0</v>
      </c>
      <c r="X1850" s="17">
        <v>190</v>
      </c>
      <c r="Y1850" s="17">
        <v>229</v>
      </c>
    </row>
    <row r="1851" spans="1:25" x14ac:dyDescent="0.25">
      <c r="A1851" s="20">
        <v>113010237</v>
      </c>
      <c r="B1851" s="20" t="s">
        <v>10564</v>
      </c>
      <c r="C1851" s="305"/>
      <c r="D1851" s="20">
        <v>113010237</v>
      </c>
      <c r="E1851" s="20" t="s">
        <v>8020</v>
      </c>
      <c r="F1851" s="20" t="s">
        <v>8021</v>
      </c>
      <c r="G1851" s="20" t="s">
        <v>8022</v>
      </c>
      <c r="H1851" s="20" t="s">
        <v>3044</v>
      </c>
      <c r="I1851" s="20" t="s">
        <v>3044</v>
      </c>
      <c r="J1851" s="17">
        <v>2</v>
      </c>
      <c r="K1851" s="17">
        <v>2014</v>
      </c>
      <c r="L1851" s="17">
        <v>2</v>
      </c>
      <c r="M1851" s="17">
        <v>12</v>
      </c>
      <c r="N1851" s="17">
        <v>20</v>
      </c>
      <c r="O1851" s="17">
        <v>1</v>
      </c>
      <c r="P1851" s="17">
        <v>22</v>
      </c>
      <c r="Q1851" s="17">
        <v>8</v>
      </c>
      <c r="R1851" s="17">
        <v>65</v>
      </c>
      <c r="S1851" s="21" t="s">
        <v>7372</v>
      </c>
      <c r="T1851" s="17">
        <v>18</v>
      </c>
      <c r="U1851" s="17">
        <v>0</v>
      </c>
      <c r="V1851" s="17">
        <v>1</v>
      </c>
      <c r="W1851" s="17">
        <v>0</v>
      </c>
      <c r="X1851" s="17">
        <v>50</v>
      </c>
      <c r="Y1851" s="17">
        <v>69</v>
      </c>
    </row>
    <row r="1852" spans="1:25" x14ac:dyDescent="0.25">
      <c r="A1852" s="20">
        <v>113010238</v>
      </c>
      <c r="B1852" s="20" t="s">
        <v>8397</v>
      </c>
      <c r="C1852" s="305"/>
      <c r="D1852" s="20">
        <v>113010238</v>
      </c>
      <c r="E1852" s="20" t="s">
        <v>4940</v>
      </c>
      <c r="F1852" s="20" t="s">
        <v>4941</v>
      </c>
      <c r="G1852" s="20" t="s">
        <v>4942</v>
      </c>
      <c r="H1852" s="20" t="s">
        <v>3044</v>
      </c>
      <c r="I1852" s="20" t="s">
        <v>3044</v>
      </c>
      <c r="J1852" s="17">
        <v>1</v>
      </c>
      <c r="K1852" s="17">
        <v>2015</v>
      </c>
      <c r="L1852" s="17">
        <v>0</v>
      </c>
      <c r="M1852" s="17">
        <v>0</v>
      </c>
      <c r="N1852" s="17">
        <v>5</v>
      </c>
      <c r="O1852" s="17">
        <v>1</v>
      </c>
      <c r="P1852" s="17">
        <v>15</v>
      </c>
      <c r="Q1852" s="17">
        <v>4</v>
      </c>
      <c r="R1852" s="17">
        <v>25</v>
      </c>
      <c r="S1852" s="21" t="s">
        <v>3520</v>
      </c>
      <c r="T1852" s="17"/>
      <c r="U1852" s="17"/>
      <c r="V1852" s="17"/>
      <c r="W1852" s="17"/>
      <c r="X1852" s="17"/>
      <c r="Y1852" s="17"/>
    </row>
    <row r="1853" spans="1:25" x14ac:dyDescent="0.25">
      <c r="A1853" s="20">
        <v>113010240</v>
      </c>
      <c r="B1853" s="20" t="s">
        <v>8574</v>
      </c>
      <c r="C1853" s="305"/>
      <c r="D1853" s="20">
        <v>113010240</v>
      </c>
      <c r="E1853" s="20" t="s">
        <v>5917</v>
      </c>
      <c r="F1853" s="20" t="s">
        <v>5918</v>
      </c>
      <c r="G1853" s="20" t="s">
        <v>5919</v>
      </c>
      <c r="H1853" s="20" t="s">
        <v>3044</v>
      </c>
      <c r="I1853" s="20" t="s">
        <v>3044</v>
      </c>
      <c r="J1853" s="17">
        <v>2</v>
      </c>
      <c r="K1853" s="17">
        <v>2015</v>
      </c>
      <c r="L1853" s="17">
        <v>0</v>
      </c>
      <c r="M1853" s="17">
        <v>1</v>
      </c>
      <c r="N1853" s="17">
        <v>3</v>
      </c>
      <c r="O1853" s="17">
        <v>4</v>
      </c>
      <c r="P1853" s="17">
        <v>105</v>
      </c>
      <c r="Q1853" s="17">
        <v>16</v>
      </c>
      <c r="R1853" s="17">
        <v>129</v>
      </c>
      <c r="S1853" s="21" t="s">
        <v>5595</v>
      </c>
      <c r="T1853" s="17">
        <v>4</v>
      </c>
      <c r="U1853" s="17">
        <v>0</v>
      </c>
      <c r="V1853" s="17">
        <v>43</v>
      </c>
      <c r="W1853" s="17">
        <v>0</v>
      </c>
      <c r="X1853" s="17">
        <v>78</v>
      </c>
      <c r="Y1853" s="17">
        <v>125</v>
      </c>
    </row>
    <row r="1854" spans="1:25" x14ac:dyDescent="0.25">
      <c r="A1854" s="20">
        <v>113010241</v>
      </c>
      <c r="B1854" s="20" t="s">
        <v>10388</v>
      </c>
      <c r="C1854" s="305"/>
      <c r="D1854" s="20">
        <v>113010241</v>
      </c>
      <c r="E1854" s="20" t="s">
        <v>4855</v>
      </c>
      <c r="F1854" s="20" t="s">
        <v>8023</v>
      </c>
      <c r="G1854" s="20" t="s">
        <v>8024</v>
      </c>
      <c r="H1854" s="20" t="s">
        <v>3044</v>
      </c>
      <c r="I1854" s="20" t="s">
        <v>3044</v>
      </c>
      <c r="J1854" s="17">
        <v>2</v>
      </c>
      <c r="K1854" s="17">
        <v>2015</v>
      </c>
      <c r="L1854" s="17">
        <v>29</v>
      </c>
      <c r="M1854" s="17">
        <v>2</v>
      </c>
      <c r="N1854" s="17">
        <v>15</v>
      </c>
      <c r="O1854" s="17">
        <v>2</v>
      </c>
      <c r="P1854" s="17">
        <v>29</v>
      </c>
      <c r="Q1854" s="17">
        <v>4</v>
      </c>
      <c r="R1854" s="17">
        <v>81</v>
      </c>
      <c r="S1854" s="21" t="s">
        <v>7372</v>
      </c>
      <c r="T1854" s="17">
        <v>68</v>
      </c>
      <c r="U1854" s="17">
        <v>6</v>
      </c>
      <c r="V1854" s="17">
        <v>7</v>
      </c>
      <c r="W1854" s="17">
        <v>0</v>
      </c>
      <c r="X1854" s="17">
        <v>150</v>
      </c>
      <c r="Y1854" s="17">
        <v>231</v>
      </c>
    </row>
    <row r="1855" spans="1:25" x14ac:dyDescent="0.25">
      <c r="A1855" s="20">
        <v>113010242</v>
      </c>
      <c r="B1855" s="20" t="s">
        <v>10383</v>
      </c>
      <c r="C1855" s="305"/>
      <c r="D1855" s="20">
        <v>113010242</v>
      </c>
      <c r="E1855" s="20" t="s">
        <v>4943</v>
      </c>
      <c r="F1855" s="20" t="s">
        <v>4944</v>
      </c>
      <c r="G1855" s="20" t="s">
        <v>4945</v>
      </c>
      <c r="H1855" s="20" t="s">
        <v>3044</v>
      </c>
      <c r="I1855" s="20" t="s">
        <v>3044</v>
      </c>
      <c r="J1855" s="17">
        <v>2</v>
      </c>
      <c r="K1855" s="17">
        <v>2015</v>
      </c>
      <c r="L1855" s="17">
        <v>2</v>
      </c>
      <c r="M1855" s="17">
        <v>1</v>
      </c>
      <c r="N1855" s="17">
        <v>6</v>
      </c>
      <c r="O1855" s="17">
        <v>1</v>
      </c>
      <c r="P1855" s="17">
        <v>10</v>
      </c>
      <c r="Q1855" s="17">
        <v>2</v>
      </c>
      <c r="R1855" s="17">
        <v>22</v>
      </c>
      <c r="S1855" s="21" t="s">
        <v>3520</v>
      </c>
      <c r="T1855" s="17">
        <v>10</v>
      </c>
      <c r="U1855" s="17">
        <v>0</v>
      </c>
      <c r="V1855" s="17">
        <v>3</v>
      </c>
      <c r="W1855" s="17">
        <v>0</v>
      </c>
      <c r="X1855" s="17">
        <v>61</v>
      </c>
      <c r="Y1855" s="17">
        <v>74</v>
      </c>
    </row>
    <row r="1856" spans="1:25" x14ac:dyDescent="0.25">
      <c r="A1856" s="20">
        <v>113010243</v>
      </c>
      <c r="B1856" s="20" t="s">
        <v>10389</v>
      </c>
      <c r="C1856" s="305"/>
      <c r="D1856" s="20">
        <v>113010243</v>
      </c>
      <c r="E1856" s="20" t="s">
        <v>8025</v>
      </c>
      <c r="F1856" s="20" t="s">
        <v>8026</v>
      </c>
      <c r="G1856" s="20" t="s">
        <v>8027</v>
      </c>
      <c r="H1856" s="20" t="s">
        <v>3044</v>
      </c>
      <c r="I1856" s="20" t="s">
        <v>3044</v>
      </c>
      <c r="J1856" s="17">
        <v>2</v>
      </c>
      <c r="K1856" s="17">
        <v>2015</v>
      </c>
      <c r="L1856" s="17">
        <v>2</v>
      </c>
      <c r="M1856" s="17">
        <v>2</v>
      </c>
      <c r="N1856" s="17">
        <v>15</v>
      </c>
      <c r="O1856" s="17">
        <v>2</v>
      </c>
      <c r="P1856" s="17">
        <v>29</v>
      </c>
      <c r="Q1856" s="17">
        <v>5</v>
      </c>
      <c r="R1856" s="17">
        <v>55</v>
      </c>
      <c r="S1856" s="21" t="s">
        <v>7372</v>
      </c>
      <c r="T1856" s="17">
        <v>60</v>
      </c>
      <c r="U1856" s="17">
        <v>6</v>
      </c>
      <c r="V1856" s="17">
        <v>7</v>
      </c>
      <c r="W1856" s="17">
        <v>0</v>
      </c>
      <c r="X1856" s="17">
        <v>150</v>
      </c>
      <c r="Y1856" s="17">
        <v>223</v>
      </c>
    </row>
    <row r="1857" spans="1:25" x14ac:dyDescent="0.25">
      <c r="A1857" s="20">
        <v>113010244</v>
      </c>
      <c r="B1857" s="20" t="s">
        <v>10392</v>
      </c>
      <c r="C1857" s="305"/>
      <c r="D1857" s="20">
        <v>113010244</v>
      </c>
      <c r="E1857" s="20" t="s">
        <v>2300</v>
      </c>
      <c r="F1857" s="20" t="s">
        <v>8028</v>
      </c>
      <c r="G1857" s="20" t="s">
        <v>8029</v>
      </c>
      <c r="H1857" s="20" t="s">
        <v>3044</v>
      </c>
      <c r="I1857" s="20" t="s">
        <v>3044</v>
      </c>
      <c r="J1857" s="17">
        <v>2</v>
      </c>
      <c r="K1857" s="17">
        <v>2015</v>
      </c>
      <c r="L1857" s="17">
        <v>2</v>
      </c>
      <c r="M1857" s="17">
        <v>8</v>
      </c>
      <c r="N1857" s="17">
        <v>18</v>
      </c>
      <c r="O1857" s="17">
        <v>3</v>
      </c>
      <c r="P1857" s="17">
        <v>54</v>
      </c>
      <c r="Q1857" s="17">
        <v>8</v>
      </c>
      <c r="R1857" s="17">
        <v>93</v>
      </c>
      <c r="S1857" s="21" t="s">
        <v>7372</v>
      </c>
      <c r="T1857" s="17">
        <v>32</v>
      </c>
      <c r="U1857" s="17">
        <v>0</v>
      </c>
      <c r="V1857" s="17">
        <v>3</v>
      </c>
      <c r="W1857" s="17">
        <v>0</v>
      </c>
      <c r="X1857" s="17">
        <v>150</v>
      </c>
      <c r="Y1857" s="17">
        <v>185</v>
      </c>
    </row>
    <row r="1858" spans="1:25" x14ac:dyDescent="0.25">
      <c r="A1858" s="20">
        <v>113010245</v>
      </c>
      <c r="B1858" s="20" t="s">
        <v>10394</v>
      </c>
      <c r="C1858" s="305"/>
      <c r="D1858" s="20">
        <v>113010245</v>
      </c>
      <c r="E1858" s="20" t="s">
        <v>4946</v>
      </c>
      <c r="F1858" s="20" t="s">
        <v>4947</v>
      </c>
      <c r="G1858" s="20" t="s">
        <v>4948</v>
      </c>
      <c r="H1858" s="20" t="s">
        <v>3044</v>
      </c>
      <c r="I1858" s="20" t="s">
        <v>3044</v>
      </c>
      <c r="J1858" s="17">
        <v>2</v>
      </c>
      <c r="K1858" s="17">
        <v>2015</v>
      </c>
      <c r="L1858" s="17">
        <v>2</v>
      </c>
      <c r="M1858" s="17">
        <v>0</v>
      </c>
      <c r="N1858" s="17">
        <v>0</v>
      </c>
      <c r="O1858" s="17">
        <v>0</v>
      </c>
      <c r="P1858" s="17">
        <v>10</v>
      </c>
      <c r="Q1858" s="17">
        <v>3</v>
      </c>
      <c r="R1858" s="17">
        <v>15</v>
      </c>
      <c r="S1858" s="21" t="s">
        <v>3520</v>
      </c>
      <c r="T1858" s="17">
        <v>4</v>
      </c>
      <c r="U1858" s="17">
        <v>0</v>
      </c>
      <c r="V1858" s="17">
        <v>2</v>
      </c>
      <c r="W1858" s="17">
        <v>5</v>
      </c>
      <c r="X1858" s="17">
        <v>70</v>
      </c>
      <c r="Y1858" s="17">
        <v>81</v>
      </c>
    </row>
    <row r="1859" spans="1:25" x14ac:dyDescent="0.25">
      <c r="A1859" s="20">
        <v>113010247</v>
      </c>
      <c r="B1859" s="20" t="s">
        <v>10397</v>
      </c>
      <c r="C1859" s="305"/>
      <c r="D1859" s="20">
        <v>113010247</v>
      </c>
      <c r="E1859" s="20" t="s">
        <v>5920</v>
      </c>
      <c r="F1859" s="20" t="s">
        <v>5921</v>
      </c>
      <c r="G1859" s="20" t="s">
        <v>5922</v>
      </c>
      <c r="H1859" s="20" t="s">
        <v>3044</v>
      </c>
      <c r="I1859" s="20" t="s">
        <v>3044</v>
      </c>
      <c r="J1859" s="17">
        <v>2</v>
      </c>
      <c r="K1859" s="17">
        <v>2015</v>
      </c>
      <c r="L1859" s="17">
        <v>3</v>
      </c>
      <c r="M1859" s="17">
        <v>0</v>
      </c>
      <c r="N1859" s="17">
        <v>59</v>
      </c>
      <c r="O1859" s="17">
        <v>3</v>
      </c>
      <c r="P1859" s="17">
        <v>71</v>
      </c>
      <c r="Q1859" s="17">
        <v>31</v>
      </c>
      <c r="R1859" s="17">
        <v>167</v>
      </c>
      <c r="S1859" s="21" t="s">
        <v>5595</v>
      </c>
      <c r="T1859" s="17">
        <v>230</v>
      </c>
      <c r="U1859" s="17">
        <v>0</v>
      </c>
      <c r="V1859" s="17">
        <v>35</v>
      </c>
      <c r="W1859" s="17">
        <v>0</v>
      </c>
      <c r="X1859" s="17">
        <v>540</v>
      </c>
      <c r="Y1859" s="17">
        <v>805</v>
      </c>
    </row>
    <row r="1860" spans="1:25" x14ac:dyDescent="0.25">
      <c r="A1860" s="20">
        <v>113010248</v>
      </c>
      <c r="B1860" s="20" t="s">
        <v>8499</v>
      </c>
      <c r="C1860" s="305"/>
      <c r="D1860" s="20">
        <v>113010248</v>
      </c>
      <c r="E1860" s="20" t="s">
        <v>2278</v>
      </c>
      <c r="F1860" s="20" t="s">
        <v>6954</v>
      </c>
      <c r="G1860" s="20" t="s">
        <v>6955</v>
      </c>
      <c r="H1860" s="20" t="s">
        <v>3044</v>
      </c>
      <c r="I1860" s="20" t="s">
        <v>3044</v>
      </c>
      <c r="J1860" s="17">
        <v>2</v>
      </c>
      <c r="K1860" s="17">
        <v>2015</v>
      </c>
      <c r="L1860" s="17">
        <v>4</v>
      </c>
      <c r="M1860" s="17">
        <v>0</v>
      </c>
      <c r="N1860" s="17">
        <v>0</v>
      </c>
      <c r="O1860" s="17">
        <v>1</v>
      </c>
      <c r="P1860" s="17">
        <v>23</v>
      </c>
      <c r="Q1860" s="17">
        <v>4</v>
      </c>
      <c r="R1860" s="17">
        <v>32</v>
      </c>
      <c r="S1860" s="21" t="s">
        <v>6126</v>
      </c>
      <c r="T1860" s="17">
        <v>21</v>
      </c>
      <c r="U1860" s="17">
        <v>0</v>
      </c>
      <c r="V1860" s="17">
        <v>2</v>
      </c>
      <c r="W1860" s="17">
        <v>0</v>
      </c>
      <c r="X1860" s="17">
        <v>52</v>
      </c>
      <c r="Y1860" s="17">
        <v>75</v>
      </c>
    </row>
    <row r="1861" spans="1:25" x14ac:dyDescent="0.25">
      <c r="A1861" s="20">
        <v>113010254</v>
      </c>
      <c r="B1861" s="20" t="s">
        <v>10441</v>
      </c>
      <c r="C1861" s="305"/>
      <c r="D1861" s="20">
        <v>113010254</v>
      </c>
      <c r="E1861" s="20" t="s">
        <v>2639</v>
      </c>
      <c r="F1861" s="20" t="s">
        <v>5930</v>
      </c>
      <c r="G1861" s="20" t="s">
        <v>8030</v>
      </c>
      <c r="H1861" s="20" t="s">
        <v>3044</v>
      </c>
      <c r="I1861" s="20" t="s">
        <v>3044</v>
      </c>
      <c r="J1861" s="17">
        <v>2</v>
      </c>
      <c r="K1861" s="17">
        <v>2015</v>
      </c>
      <c r="L1861" s="17">
        <v>4</v>
      </c>
      <c r="M1861" s="17">
        <v>0</v>
      </c>
      <c r="N1861" s="17">
        <v>6</v>
      </c>
      <c r="O1861" s="17">
        <v>4</v>
      </c>
      <c r="P1861" s="17">
        <v>70</v>
      </c>
      <c r="Q1861" s="17">
        <v>8</v>
      </c>
      <c r="R1861" s="17">
        <v>92</v>
      </c>
      <c r="S1861" s="21" t="s">
        <v>7372</v>
      </c>
      <c r="T1861" s="17">
        <v>0</v>
      </c>
      <c r="U1861" s="17">
        <v>0</v>
      </c>
      <c r="V1861" s="17">
        <v>4</v>
      </c>
      <c r="W1861" s="17">
        <v>0</v>
      </c>
      <c r="X1861" s="17">
        <v>100</v>
      </c>
      <c r="Y1861" s="17">
        <v>104</v>
      </c>
    </row>
    <row r="1862" spans="1:25" x14ac:dyDescent="0.25">
      <c r="A1862" s="20">
        <v>113010256</v>
      </c>
      <c r="B1862" s="20" t="s">
        <v>10470</v>
      </c>
      <c r="C1862" s="305"/>
      <c r="D1862" s="20">
        <v>113010256</v>
      </c>
      <c r="E1862" s="20" t="s">
        <v>8031</v>
      </c>
      <c r="F1862" s="20" t="s">
        <v>8032</v>
      </c>
      <c r="G1862" s="20" t="s">
        <v>8033</v>
      </c>
      <c r="H1862" s="20" t="s">
        <v>3044</v>
      </c>
      <c r="I1862" s="20" t="s">
        <v>3044</v>
      </c>
      <c r="J1862" s="17">
        <v>2</v>
      </c>
      <c r="K1862" s="17">
        <v>2015</v>
      </c>
      <c r="L1862" s="17">
        <v>2</v>
      </c>
      <c r="M1862" s="17">
        <v>11</v>
      </c>
      <c r="N1862" s="17">
        <v>0</v>
      </c>
      <c r="O1862" s="17">
        <v>4</v>
      </c>
      <c r="P1862" s="17">
        <v>54</v>
      </c>
      <c r="Q1862" s="17">
        <v>13</v>
      </c>
      <c r="R1862" s="17">
        <v>84</v>
      </c>
      <c r="S1862" s="21" t="s">
        <v>7372</v>
      </c>
      <c r="T1862" s="17">
        <v>28</v>
      </c>
      <c r="U1862" s="17">
        <v>4</v>
      </c>
      <c r="V1862" s="17">
        <v>4</v>
      </c>
      <c r="W1862" s="17">
        <v>0</v>
      </c>
      <c r="X1862" s="17">
        <v>68</v>
      </c>
      <c r="Y1862" s="17">
        <v>104</v>
      </c>
    </row>
    <row r="1863" spans="1:25" x14ac:dyDescent="0.25">
      <c r="A1863" s="20">
        <v>113010258</v>
      </c>
      <c r="B1863" s="20" t="s">
        <v>8548</v>
      </c>
      <c r="C1863" s="305"/>
      <c r="D1863" s="20">
        <v>113010258</v>
      </c>
      <c r="E1863" s="20" t="s">
        <v>8034</v>
      </c>
      <c r="F1863" s="20" t="s">
        <v>8035</v>
      </c>
      <c r="G1863" s="20" t="s">
        <v>8036</v>
      </c>
      <c r="H1863" s="20" t="s">
        <v>3044</v>
      </c>
      <c r="I1863" s="20" t="s">
        <v>3044</v>
      </c>
      <c r="J1863" s="17">
        <v>2</v>
      </c>
      <c r="K1863" s="17">
        <v>2015</v>
      </c>
      <c r="L1863" s="17">
        <v>2</v>
      </c>
      <c r="M1863" s="17">
        <v>0</v>
      </c>
      <c r="N1863" s="17">
        <v>0</v>
      </c>
      <c r="O1863" s="17">
        <v>2</v>
      </c>
      <c r="P1863" s="17">
        <v>45</v>
      </c>
      <c r="Q1863" s="17">
        <v>10</v>
      </c>
      <c r="R1863" s="17">
        <v>59</v>
      </c>
      <c r="S1863" s="21" t="s">
        <v>7372</v>
      </c>
      <c r="T1863" s="17">
        <v>50</v>
      </c>
      <c r="U1863" s="17">
        <v>10</v>
      </c>
      <c r="V1863" s="17">
        <v>6</v>
      </c>
      <c r="W1863" s="17">
        <v>0</v>
      </c>
      <c r="X1863" s="17">
        <v>200</v>
      </c>
      <c r="Y1863" s="17">
        <v>266</v>
      </c>
    </row>
    <row r="1864" spans="1:25" x14ac:dyDescent="0.25">
      <c r="A1864" s="20">
        <v>113010263</v>
      </c>
      <c r="B1864" s="20" t="s">
        <v>10492</v>
      </c>
      <c r="C1864" s="305"/>
      <c r="D1864" s="20">
        <v>113010263</v>
      </c>
      <c r="E1864" s="20" t="s">
        <v>4949</v>
      </c>
      <c r="F1864" s="20" t="s">
        <v>4950</v>
      </c>
      <c r="G1864" s="20" t="s">
        <v>4951</v>
      </c>
      <c r="H1864" s="20" t="s">
        <v>3044</v>
      </c>
      <c r="I1864" s="20" t="s">
        <v>3044</v>
      </c>
      <c r="J1864" s="17">
        <v>1</v>
      </c>
      <c r="K1864" s="17">
        <v>2015</v>
      </c>
      <c r="L1864" s="17">
        <v>0</v>
      </c>
      <c r="M1864" s="17">
        <v>0</v>
      </c>
      <c r="N1864" s="17">
        <v>3</v>
      </c>
      <c r="O1864" s="17">
        <v>0</v>
      </c>
      <c r="P1864" s="17">
        <v>7</v>
      </c>
      <c r="Q1864" s="17">
        <v>0</v>
      </c>
      <c r="R1864" s="17">
        <v>10</v>
      </c>
      <c r="S1864" s="21" t="s">
        <v>3520</v>
      </c>
      <c r="T1864" s="17"/>
      <c r="U1864" s="17"/>
      <c r="V1864" s="17"/>
      <c r="W1864" s="17"/>
      <c r="X1864" s="17"/>
      <c r="Y1864" s="17"/>
    </row>
    <row r="1865" spans="1:25" x14ac:dyDescent="0.25">
      <c r="A1865" s="20">
        <v>113010264</v>
      </c>
      <c r="B1865" s="20" t="s">
        <v>10915</v>
      </c>
      <c r="C1865" s="305"/>
      <c r="D1865" s="20">
        <v>113010264</v>
      </c>
      <c r="E1865" s="20" t="s">
        <v>6956</v>
      </c>
      <c r="F1865" s="20" t="s">
        <v>6957</v>
      </c>
      <c r="G1865" s="20" t="s">
        <v>6958</v>
      </c>
      <c r="H1865" s="20" t="s">
        <v>3044</v>
      </c>
      <c r="I1865" s="20" t="s">
        <v>3044</v>
      </c>
      <c r="J1865" s="17">
        <v>1</v>
      </c>
      <c r="K1865" s="17">
        <v>2015</v>
      </c>
      <c r="L1865" s="17">
        <v>0</v>
      </c>
      <c r="M1865" s="17">
        <v>7</v>
      </c>
      <c r="N1865" s="17">
        <v>0</v>
      </c>
      <c r="O1865" s="17">
        <v>2</v>
      </c>
      <c r="P1865" s="17">
        <v>35</v>
      </c>
      <c r="Q1865" s="17">
        <v>5</v>
      </c>
      <c r="R1865" s="17">
        <v>49</v>
      </c>
      <c r="S1865" s="21" t="s">
        <v>6126</v>
      </c>
      <c r="T1865" s="17"/>
      <c r="U1865" s="17"/>
      <c r="V1865" s="17"/>
      <c r="W1865" s="17"/>
      <c r="X1865" s="17"/>
      <c r="Y1865" s="17"/>
    </row>
    <row r="1866" spans="1:25" x14ac:dyDescent="0.25">
      <c r="A1866" s="20">
        <v>113010267</v>
      </c>
      <c r="B1866" s="20" t="s">
        <v>10550</v>
      </c>
      <c r="C1866" s="305"/>
      <c r="D1866" s="20">
        <v>113010267</v>
      </c>
      <c r="E1866" s="20" t="s">
        <v>3764</v>
      </c>
      <c r="F1866" s="20" t="s">
        <v>4952</v>
      </c>
      <c r="G1866" s="20" t="s">
        <v>4953</v>
      </c>
      <c r="H1866" s="20" t="s">
        <v>3044</v>
      </c>
      <c r="I1866" s="20" t="s">
        <v>3044</v>
      </c>
      <c r="J1866" s="17">
        <v>2</v>
      </c>
      <c r="K1866" s="17">
        <v>2015</v>
      </c>
      <c r="L1866" s="17">
        <v>0</v>
      </c>
      <c r="M1866" s="17">
        <v>0</v>
      </c>
      <c r="N1866" s="17">
        <v>4</v>
      </c>
      <c r="O1866" s="17">
        <v>1</v>
      </c>
      <c r="P1866" s="17">
        <v>12</v>
      </c>
      <c r="Q1866" s="17">
        <v>3</v>
      </c>
      <c r="R1866" s="17">
        <v>20</v>
      </c>
      <c r="S1866" s="21" t="s">
        <v>3520</v>
      </c>
      <c r="T1866" s="17">
        <v>0</v>
      </c>
      <c r="U1866" s="17">
        <v>0</v>
      </c>
      <c r="V1866" s="17">
        <v>1</v>
      </c>
      <c r="W1866" s="17">
        <v>0</v>
      </c>
      <c r="X1866" s="17">
        <v>2</v>
      </c>
      <c r="Y1866" s="17">
        <v>3</v>
      </c>
    </row>
    <row r="1867" spans="1:25" x14ac:dyDescent="0.25">
      <c r="A1867" s="20">
        <v>113010270</v>
      </c>
      <c r="B1867" s="20" t="s">
        <v>10555</v>
      </c>
      <c r="C1867" s="305"/>
      <c r="D1867" s="20">
        <v>113010270</v>
      </c>
      <c r="E1867" s="20" t="s">
        <v>8037</v>
      </c>
      <c r="F1867" s="20" t="s">
        <v>8038</v>
      </c>
      <c r="G1867" s="20" t="s">
        <v>8039</v>
      </c>
      <c r="H1867" s="20" t="s">
        <v>3044</v>
      </c>
      <c r="I1867" s="20" t="s">
        <v>3044</v>
      </c>
      <c r="J1867" s="17">
        <v>2</v>
      </c>
      <c r="K1867" s="17">
        <v>2015</v>
      </c>
      <c r="L1867" s="17">
        <v>0</v>
      </c>
      <c r="M1867" s="17">
        <v>0</v>
      </c>
      <c r="N1867" s="17">
        <v>18</v>
      </c>
      <c r="O1867" s="17">
        <v>2</v>
      </c>
      <c r="P1867" s="17">
        <v>28</v>
      </c>
      <c r="Q1867" s="17">
        <v>10</v>
      </c>
      <c r="R1867" s="17">
        <v>58</v>
      </c>
      <c r="S1867" s="21" t="s">
        <v>7372</v>
      </c>
      <c r="T1867" s="17">
        <v>45</v>
      </c>
      <c r="U1867" s="17">
        <v>2</v>
      </c>
      <c r="V1867" s="17">
        <v>3</v>
      </c>
      <c r="W1867" s="17">
        <v>0</v>
      </c>
      <c r="X1867" s="17">
        <v>100</v>
      </c>
      <c r="Y1867" s="17">
        <v>150</v>
      </c>
    </row>
    <row r="1868" spans="1:25" x14ac:dyDescent="0.25">
      <c r="A1868" s="20">
        <v>113010271</v>
      </c>
      <c r="B1868" s="20" t="s">
        <v>10570</v>
      </c>
      <c r="C1868" s="305"/>
      <c r="D1868" s="20">
        <v>113010271</v>
      </c>
      <c r="E1868" s="20" t="s">
        <v>3688</v>
      </c>
      <c r="F1868" s="20" t="s">
        <v>8040</v>
      </c>
      <c r="G1868" s="20" t="s">
        <v>8041</v>
      </c>
      <c r="H1868" s="20" t="s">
        <v>3044</v>
      </c>
      <c r="I1868" s="20" t="s">
        <v>3044</v>
      </c>
      <c r="J1868" s="17">
        <v>2</v>
      </c>
      <c r="K1868" s="17">
        <v>2015</v>
      </c>
      <c r="L1868" s="17">
        <v>2</v>
      </c>
      <c r="M1868" s="17">
        <v>0</v>
      </c>
      <c r="N1868" s="17">
        <v>16</v>
      </c>
      <c r="O1868" s="17">
        <v>2</v>
      </c>
      <c r="P1868" s="17">
        <v>39</v>
      </c>
      <c r="Q1868" s="17">
        <v>14</v>
      </c>
      <c r="R1868" s="17">
        <v>73</v>
      </c>
      <c r="S1868" s="21" t="s">
        <v>7372</v>
      </c>
      <c r="T1868" s="17">
        <v>34</v>
      </c>
      <c r="U1868" s="17">
        <v>0</v>
      </c>
      <c r="V1868" s="17">
        <v>2</v>
      </c>
      <c r="W1868" s="17">
        <v>0</v>
      </c>
      <c r="X1868" s="17">
        <v>0</v>
      </c>
      <c r="Y1868" s="17">
        <v>36</v>
      </c>
    </row>
    <row r="1869" spans="1:25" x14ac:dyDescent="0.25">
      <c r="A1869" s="20">
        <v>113010272</v>
      </c>
      <c r="B1869" s="20" t="s">
        <v>10571</v>
      </c>
      <c r="C1869" s="305"/>
      <c r="D1869" s="20">
        <v>113010272</v>
      </c>
      <c r="E1869" s="20" t="s">
        <v>10572</v>
      </c>
      <c r="F1869" s="20" t="s">
        <v>10573</v>
      </c>
      <c r="G1869" s="20" t="s">
        <v>10574</v>
      </c>
      <c r="H1869" s="20" t="s">
        <v>3044</v>
      </c>
      <c r="I1869" s="20" t="s">
        <v>3044</v>
      </c>
      <c r="J1869" s="17">
        <v>1</v>
      </c>
      <c r="K1869" s="17">
        <v>2014</v>
      </c>
      <c r="L1869" s="17"/>
      <c r="M1869" s="17"/>
      <c r="N1869" s="17"/>
      <c r="O1869" s="17"/>
      <c r="P1869" s="17"/>
      <c r="Q1869" s="17"/>
      <c r="R1869" s="17"/>
      <c r="S1869" s="21">
        <v>0</v>
      </c>
      <c r="T1869" s="17">
        <v>0</v>
      </c>
      <c r="U1869" s="17">
        <v>0</v>
      </c>
      <c r="V1869" s="17">
        <v>1</v>
      </c>
      <c r="W1869" s="17">
        <v>0</v>
      </c>
      <c r="X1869" s="17">
        <v>45</v>
      </c>
      <c r="Y1869" s="17">
        <v>46</v>
      </c>
    </row>
    <row r="1870" spans="1:25" x14ac:dyDescent="0.25">
      <c r="A1870" s="20">
        <v>113010275</v>
      </c>
      <c r="B1870" s="20" t="s">
        <v>10599</v>
      </c>
      <c r="C1870" s="305"/>
      <c r="D1870" s="20">
        <v>113010275</v>
      </c>
      <c r="E1870" s="20" t="s">
        <v>4954</v>
      </c>
      <c r="F1870" s="20" t="s">
        <v>4955</v>
      </c>
      <c r="G1870" s="20" t="s">
        <v>4956</v>
      </c>
      <c r="H1870" s="20" t="s">
        <v>3044</v>
      </c>
      <c r="I1870" s="20" t="s">
        <v>3044</v>
      </c>
      <c r="J1870" s="17">
        <v>2</v>
      </c>
      <c r="K1870" s="17">
        <v>2015</v>
      </c>
      <c r="L1870" s="17">
        <v>0</v>
      </c>
      <c r="M1870" s="17">
        <v>5</v>
      </c>
      <c r="N1870" s="17">
        <v>10</v>
      </c>
      <c r="O1870" s="17">
        <v>0</v>
      </c>
      <c r="P1870" s="17">
        <v>7</v>
      </c>
      <c r="Q1870" s="17">
        <v>2</v>
      </c>
      <c r="R1870" s="17">
        <v>24</v>
      </c>
      <c r="S1870" s="21" t="s">
        <v>3520</v>
      </c>
      <c r="T1870" s="17">
        <v>0</v>
      </c>
      <c r="U1870" s="17">
        <v>0</v>
      </c>
      <c r="V1870" s="17">
        <v>0</v>
      </c>
      <c r="W1870" s="17">
        <v>0</v>
      </c>
      <c r="X1870" s="17">
        <v>0</v>
      </c>
      <c r="Y1870" s="17">
        <v>0</v>
      </c>
    </row>
    <row r="1871" spans="1:25" x14ac:dyDescent="0.25">
      <c r="A1871" s="20">
        <v>113010276</v>
      </c>
      <c r="B1871" s="20" t="s">
        <v>10627</v>
      </c>
      <c r="C1871" s="305"/>
      <c r="D1871" s="20">
        <v>113010276</v>
      </c>
      <c r="E1871" s="20" t="s">
        <v>8042</v>
      </c>
      <c r="F1871" s="20" t="s">
        <v>8043</v>
      </c>
      <c r="G1871" s="20" t="s">
        <v>8044</v>
      </c>
      <c r="H1871" s="20" t="s">
        <v>3044</v>
      </c>
      <c r="I1871" s="20" t="s">
        <v>3044</v>
      </c>
      <c r="J1871" s="17">
        <v>2</v>
      </c>
      <c r="K1871" s="17">
        <v>2015</v>
      </c>
      <c r="L1871" s="17">
        <v>0</v>
      </c>
      <c r="M1871" s="17">
        <v>0</v>
      </c>
      <c r="N1871" s="17">
        <v>22</v>
      </c>
      <c r="O1871" s="17">
        <v>3</v>
      </c>
      <c r="P1871" s="17">
        <v>45</v>
      </c>
      <c r="Q1871" s="17">
        <v>10</v>
      </c>
      <c r="R1871" s="17">
        <v>80</v>
      </c>
      <c r="S1871" s="21" t="s">
        <v>7372</v>
      </c>
      <c r="T1871" s="17">
        <v>50</v>
      </c>
      <c r="U1871" s="17">
        <v>20</v>
      </c>
      <c r="V1871" s="17">
        <v>5</v>
      </c>
      <c r="W1871" s="17">
        <v>0</v>
      </c>
      <c r="X1871" s="17">
        <v>100</v>
      </c>
      <c r="Y1871" s="17">
        <v>175</v>
      </c>
    </row>
    <row r="1872" spans="1:25" x14ac:dyDescent="0.25">
      <c r="A1872" s="20">
        <v>113010278</v>
      </c>
      <c r="B1872" s="20" t="s">
        <v>10658</v>
      </c>
      <c r="C1872" s="305"/>
      <c r="D1872" s="20">
        <v>113010278</v>
      </c>
      <c r="E1872" s="20" t="s">
        <v>3853</v>
      </c>
      <c r="F1872" s="20" t="s">
        <v>5923</v>
      </c>
      <c r="G1872" s="20" t="s">
        <v>5924</v>
      </c>
      <c r="H1872" s="20" t="s">
        <v>3044</v>
      </c>
      <c r="I1872" s="20" t="s">
        <v>3044</v>
      </c>
      <c r="J1872" s="17">
        <v>2</v>
      </c>
      <c r="K1872" s="17">
        <v>2015</v>
      </c>
      <c r="L1872" s="17">
        <v>0</v>
      </c>
      <c r="M1872" s="17">
        <v>7</v>
      </c>
      <c r="N1872" s="17">
        <v>40</v>
      </c>
      <c r="O1872" s="17">
        <v>5</v>
      </c>
      <c r="P1872" s="17">
        <v>110</v>
      </c>
      <c r="Q1872" s="17">
        <v>23</v>
      </c>
      <c r="R1872" s="17">
        <v>185</v>
      </c>
      <c r="S1872" s="21" t="s">
        <v>5595</v>
      </c>
      <c r="T1872" s="17">
        <v>0</v>
      </c>
      <c r="U1872" s="17">
        <v>15</v>
      </c>
      <c r="V1872" s="17">
        <v>5</v>
      </c>
      <c r="W1872" s="17">
        <v>80</v>
      </c>
      <c r="X1872" s="17">
        <v>100</v>
      </c>
      <c r="Y1872" s="17">
        <v>200</v>
      </c>
    </row>
    <row r="1873" spans="1:25" x14ac:dyDescent="0.25">
      <c r="A1873" s="20">
        <v>113010279</v>
      </c>
      <c r="B1873" s="20" t="s">
        <v>10646</v>
      </c>
      <c r="C1873" s="305"/>
      <c r="D1873" s="20">
        <v>113010279</v>
      </c>
      <c r="E1873" s="20" t="s">
        <v>3973</v>
      </c>
      <c r="F1873" s="20" t="s">
        <v>6959</v>
      </c>
      <c r="G1873" s="20" t="s">
        <v>6960</v>
      </c>
      <c r="H1873" s="20" t="s">
        <v>3044</v>
      </c>
      <c r="I1873" s="20" t="s">
        <v>3044</v>
      </c>
      <c r="J1873" s="17">
        <v>2</v>
      </c>
      <c r="K1873" s="17">
        <v>2014</v>
      </c>
      <c r="L1873" s="17">
        <v>2</v>
      </c>
      <c r="M1873" s="17">
        <v>0</v>
      </c>
      <c r="N1873" s="17">
        <v>3</v>
      </c>
      <c r="O1873" s="17">
        <v>0</v>
      </c>
      <c r="P1873" s="17">
        <v>21</v>
      </c>
      <c r="Q1873" s="17">
        <v>2</v>
      </c>
      <c r="R1873" s="17">
        <v>28</v>
      </c>
      <c r="S1873" s="21" t="s">
        <v>6126</v>
      </c>
      <c r="T1873" s="17">
        <v>0</v>
      </c>
      <c r="U1873" s="17">
        <v>0</v>
      </c>
      <c r="V1873" s="17">
        <v>2</v>
      </c>
      <c r="W1873" s="17">
        <v>0</v>
      </c>
      <c r="X1873" s="17">
        <v>40</v>
      </c>
      <c r="Y1873" s="17">
        <v>42</v>
      </c>
    </row>
    <row r="1874" spans="1:25" x14ac:dyDescent="0.25">
      <c r="A1874" s="20">
        <v>113010280</v>
      </c>
      <c r="B1874" s="20" t="s">
        <v>10670</v>
      </c>
      <c r="C1874" s="305"/>
      <c r="D1874" s="20">
        <v>113010280</v>
      </c>
      <c r="E1874" s="20" t="s">
        <v>4957</v>
      </c>
      <c r="F1874" s="20" t="s">
        <v>4958</v>
      </c>
      <c r="G1874" s="20" t="s">
        <v>4959</v>
      </c>
      <c r="H1874" s="20" t="s">
        <v>3044</v>
      </c>
      <c r="I1874" s="20" t="s">
        <v>3044</v>
      </c>
      <c r="J1874" s="17">
        <v>2</v>
      </c>
      <c r="K1874" s="17">
        <v>2015</v>
      </c>
      <c r="L1874" s="17">
        <v>3</v>
      </c>
      <c r="M1874" s="17">
        <v>0</v>
      </c>
      <c r="N1874" s="17">
        <v>1</v>
      </c>
      <c r="O1874" s="17">
        <v>0</v>
      </c>
      <c r="P1874" s="17">
        <v>18</v>
      </c>
      <c r="Q1874" s="17">
        <v>3</v>
      </c>
      <c r="R1874" s="17">
        <v>25</v>
      </c>
      <c r="S1874" s="21" t="s">
        <v>3520</v>
      </c>
      <c r="T1874" s="17">
        <v>16</v>
      </c>
      <c r="U1874" s="17">
        <v>4</v>
      </c>
      <c r="V1874" s="17">
        <v>3</v>
      </c>
      <c r="W1874" s="17">
        <v>0</v>
      </c>
      <c r="X1874" s="17">
        <v>61</v>
      </c>
      <c r="Y1874" s="17">
        <v>84</v>
      </c>
    </row>
    <row r="1875" spans="1:25" x14ac:dyDescent="0.25">
      <c r="A1875" s="20">
        <v>113010281</v>
      </c>
      <c r="B1875" s="20" t="s">
        <v>11243</v>
      </c>
      <c r="C1875" s="305"/>
      <c r="D1875" s="20">
        <v>113010281</v>
      </c>
      <c r="E1875" s="20" t="s">
        <v>3051</v>
      </c>
      <c r="F1875" s="20" t="s">
        <v>5925</v>
      </c>
      <c r="G1875" s="20" t="s">
        <v>5926</v>
      </c>
      <c r="H1875" s="20" t="s">
        <v>3044</v>
      </c>
      <c r="I1875" s="20" t="s">
        <v>3044</v>
      </c>
      <c r="J1875" s="17">
        <v>2</v>
      </c>
      <c r="K1875" s="17">
        <v>2015</v>
      </c>
      <c r="L1875" s="17">
        <v>4</v>
      </c>
      <c r="M1875" s="17">
        <v>0</v>
      </c>
      <c r="N1875" s="17">
        <v>79</v>
      </c>
      <c r="O1875" s="17">
        <v>8</v>
      </c>
      <c r="P1875" s="17">
        <v>130</v>
      </c>
      <c r="Q1875" s="17">
        <v>0</v>
      </c>
      <c r="R1875" s="17">
        <v>221</v>
      </c>
      <c r="S1875" s="21" t="s">
        <v>5595</v>
      </c>
      <c r="T1875" s="17">
        <v>30</v>
      </c>
      <c r="U1875" s="17">
        <v>5</v>
      </c>
      <c r="V1875" s="17">
        <v>6</v>
      </c>
      <c r="W1875" s="17">
        <v>0</v>
      </c>
      <c r="X1875" s="17">
        <v>139</v>
      </c>
      <c r="Y1875" s="17">
        <v>180</v>
      </c>
    </row>
    <row r="1876" spans="1:25" x14ac:dyDescent="0.25">
      <c r="A1876" s="20">
        <v>113010284</v>
      </c>
      <c r="B1876" s="20" t="s">
        <v>10854</v>
      </c>
      <c r="C1876" s="305"/>
      <c r="D1876" s="20">
        <v>113010284</v>
      </c>
      <c r="E1876" s="20" t="s">
        <v>5174</v>
      </c>
      <c r="F1876" s="20" t="s">
        <v>8045</v>
      </c>
      <c r="G1876" s="20" t="s">
        <v>8046</v>
      </c>
      <c r="H1876" s="20" t="s">
        <v>3044</v>
      </c>
      <c r="I1876" s="20" t="s">
        <v>3044</v>
      </c>
      <c r="J1876" s="17">
        <v>2</v>
      </c>
      <c r="K1876" s="17">
        <v>2015</v>
      </c>
      <c r="L1876" s="17">
        <v>2</v>
      </c>
      <c r="M1876" s="17">
        <v>1</v>
      </c>
      <c r="N1876" s="17">
        <v>12</v>
      </c>
      <c r="O1876" s="17">
        <v>2</v>
      </c>
      <c r="P1876" s="17">
        <v>25</v>
      </c>
      <c r="Q1876" s="17">
        <v>10</v>
      </c>
      <c r="R1876" s="17">
        <v>52</v>
      </c>
      <c r="S1876" s="21" t="s">
        <v>7372</v>
      </c>
      <c r="T1876" s="17">
        <v>37</v>
      </c>
      <c r="U1876" s="17">
        <v>17</v>
      </c>
      <c r="V1876" s="17">
        <v>7</v>
      </c>
      <c r="W1876" s="17">
        <v>0</v>
      </c>
      <c r="X1876" s="17">
        <v>149</v>
      </c>
      <c r="Y1876" s="17">
        <v>210</v>
      </c>
    </row>
    <row r="1877" spans="1:25" x14ac:dyDescent="0.25">
      <c r="A1877" s="20">
        <v>113010288</v>
      </c>
      <c r="B1877" s="20" t="s">
        <v>10954</v>
      </c>
      <c r="C1877" s="305"/>
      <c r="D1877" s="20">
        <v>113010288</v>
      </c>
      <c r="E1877" s="20" t="s">
        <v>8047</v>
      </c>
      <c r="F1877" s="20" t="s">
        <v>8048</v>
      </c>
      <c r="G1877" s="20" t="s">
        <v>8049</v>
      </c>
      <c r="H1877" s="20" t="s">
        <v>3044</v>
      </c>
      <c r="I1877" s="20" t="s">
        <v>3044</v>
      </c>
      <c r="J1877" s="17">
        <v>2</v>
      </c>
      <c r="K1877" s="17">
        <v>2015</v>
      </c>
      <c r="L1877" s="17">
        <v>1</v>
      </c>
      <c r="M1877" s="17">
        <v>0</v>
      </c>
      <c r="N1877" s="17">
        <v>19</v>
      </c>
      <c r="O1877" s="17">
        <v>4</v>
      </c>
      <c r="P1877" s="17">
        <v>50</v>
      </c>
      <c r="Q1877" s="17">
        <v>7</v>
      </c>
      <c r="R1877" s="17">
        <v>81</v>
      </c>
      <c r="S1877" s="21" t="s">
        <v>7372</v>
      </c>
      <c r="T1877" s="17">
        <v>10</v>
      </c>
      <c r="U1877" s="17">
        <v>10</v>
      </c>
      <c r="V1877" s="17">
        <v>7</v>
      </c>
      <c r="W1877" s="17">
        <v>0</v>
      </c>
      <c r="X1877" s="17">
        <v>220</v>
      </c>
      <c r="Y1877" s="17">
        <v>247</v>
      </c>
    </row>
    <row r="1878" spans="1:25" x14ac:dyDescent="0.25">
      <c r="A1878" s="20">
        <v>113010290</v>
      </c>
      <c r="B1878" s="20" t="s">
        <v>10976</v>
      </c>
      <c r="C1878" s="305"/>
      <c r="D1878" s="20">
        <v>113010290</v>
      </c>
      <c r="E1878" s="20" t="s">
        <v>6360</v>
      </c>
      <c r="F1878" s="20" t="s">
        <v>6961</v>
      </c>
      <c r="G1878" s="20" t="s">
        <v>6962</v>
      </c>
      <c r="H1878" s="20" t="s">
        <v>3044</v>
      </c>
      <c r="I1878" s="20" t="s">
        <v>3044</v>
      </c>
      <c r="J1878" s="17">
        <v>2</v>
      </c>
      <c r="K1878" s="17">
        <v>2015</v>
      </c>
      <c r="L1878" s="17">
        <v>2</v>
      </c>
      <c r="M1878" s="17">
        <v>0</v>
      </c>
      <c r="N1878" s="17">
        <v>11</v>
      </c>
      <c r="O1878" s="17">
        <v>3</v>
      </c>
      <c r="P1878" s="17">
        <v>22</v>
      </c>
      <c r="Q1878" s="17">
        <v>7</v>
      </c>
      <c r="R1878" s="17">
        <v>45</v>
      </c>
      <c r="S1878" s="21" t="s">
        <v>6126</v>
      </c>
      <c r="T1878" s="17">
        <v>22</v>
      </c>
      <c r="U1878" s="17">
        <v>0</v>
      </c>
      <c r="V1878" s="17">
        <v>4</v>
      </c>
      <c r="W1878" s="17">
        <v>0</v>
      </c>
      <c r="X1878" s="17">
        <v>130</v>
      </c>
      <c r="Y1878" s="17">
        <v>156</v>
      </c>
    </row>
    <row r="1879" spans="1:25" x14ac:dyDescent="0.25">
      <c r="A1879" s="20">
        <v>113010291</v>
      </c>
      <c r="B1879" s="20" t="s">
        <v>10995</v>
      </c>
      <c r="C1879" s="305"/>
      <c r="D1879" s="20">
        <v>113010291</v>
      </c>
      <c r="E1879" s="20" t="s">
        <v>5927</v>
      </c>
      <c r="F1879" s="20" t="s">
        <v>5928</v>
      </c>
      <c r="G1879" s="20" t="s">
        <v>5929</v>
      </c>
      <c r="H1879" s="20" t="s">
        <v>3044</v>
      </c>
      <c r="I1879" s="20" t="s">
        <v>3044</v>
      </c>
      <c r="J1879" s="17">
        <v>2</v>
      </c>
      <c r="K1879" s="17">
        <v>2015</v>
      </c>
      <c r="L1879" s="17">
        <v>1</v>
      </c>
      <c r="M1879" s="17">
        <v>0</v>
      </c>
      <c r="N1879" s="17">
        <v>20</v>
      </c>
      <c r="O1879" s="17">
        <v>4</v>
      </c>
      <c r="P1879" s="17">
        <v>70</v>
      </c>
      <c r="Q1879" s="17">
        <v>20</v>
      </c>
      <c r="R1879" s="17">
        <v>115</v>
      </c>
      <c r="S1879" s="21" t="s">
        <v>5595</v>
      </c>
      <c r="T1879" s="17">
        <v>200</v>
      </c>
      <c r="U1879" s="17">
        <v>80</v>
      </c>
      <c r="V1879" s="17">
        <v>20</v>
      </c>
      <c r="W1879" s="17">
        <v>0</v>
      </c>
      <c r="X1879" s="17">
        <v>500</v>
      </c>
      <c r="Y1879" s="17">
        <v>800</v>
      </c>
    </row>
    <row r="1880" spans="1:25" x14ac:dyDescent="0.25">
      <c r="A1880" s="20">
        <v>113010292</v>
      </c>
      <c r="B1880" s="20" t="s">
        <v>10994</v>
      </c>
      <c r="C1880" s="305"/>
      <c r="D1880" s="20">
        <v>113010292</v>
      </c>
      <c r="E1880" s="20" t="s">
        <v>6963</v>
      </c>
      <c r="F1880" s="20" t="s">
        <v>6964</v>
      </c>
      <c r="G1880" s="20" t="s">
        <v>6965</v>
      </c>
      <c r="H1880" s="20" t="s">
        <v>3044</v>
      </c>
      <c r="I1880" s="20" t="s">
        <v>3044</v>
      </c>
      <c r="J1880" s="17">
        <v>2</v>
      </c>
      <c r="K1880" s="17">
        <v>2014</v>
      </c>
      <c r="L1880" s="17">
        <v>0</v>
      </c>
      <c r="M1880" s="17">
        <v>2</v>
      </c>
      <c r="N1880" s="17">
        <v>6</v>
      </c>
      <c r="O1880" s="17">
        <v>1</v>
      </c>
      <c r="P1880" s="17">
        <v>25</v>
      </c>
      <c r="Q1880" s="17">
        <v>3</v>
      </c>
      <c r="R1880" s="17">
        <v>37</v>
      </c>
      <c r="S1880" s="21" t="s">
        <v>6126</v>
      </c>
      <c r="T1880" s="17">
        <v>115</v>
      </c>
      <c r="U1880" s="17">
        <v>35</v>
      </c>
      <c r="V1880" s="17">
        <v>7</v>
      </c>
      <c r="W1880" s="17">
        <v>0</v>
      </c>
      <c r="X1880" s="17">
        <v>255</v>
      </c>
      <c r="Y1880" s="17">
        <v>412</v>
      </c>
    </row>
    <row r="1881" spans="1:25" x14ac:dyDescent="0.25">
      <c r="A1881" s="20">
        <v>113010293</v>
      </c>
      <c r="B1881" s="20" t="s">
        <v>10916</v>
      </c>
      <c r="C1881" s="305"/>
      <c r="D1881" s="20">
        <v>113010293</v>
      </c>
      <c r="E1881" s="20" t="s">
        <v>8050</v>
      </c>
      <c r="F1881" s="20" t="s">
        <v>8051</v>
      </c>
      <c r="G1881" s="20" t="s">
        <v>8052</v>
      </c>
      <c r="H1881" s="20" t="s">
        <v>3044</v>
      </c>
      <c r="I1881" s="20" t="s">
        <v>3044</v>
      </c>
      <c r="J1881" s="17">
        <v>2</v>
      </c>
      <c r="K1881" s="17">
        <v>2014</v>
      </c>
      <c r="L1881" s="17">
        <v>3</v>
      </c>
      <c r="M1881" s="17">
        <v>7</v>
      </c>
      <c r="N1881" s="17">
        <v>20</v>
      </c>
      <c r="O1881" s="17">
        <v>2</v>
      </c>
      <c r="P1881" s="17">
        <v>42</v>
      </c>
      <c r="Q1881" s="17">
        <v>12</v>
      </c>
      <c r="R1881" s="17">
        <v>86</v>
      </c>
      <c r="S1881" s="21" t="s">
        <v>7372</v>
      </c>
      <c r="T1881" s="17">
        <v>170</v>
      </c>
      <c r="U1881" s="17">
        <v>100</v>
      </c>
      <c r="V1881" s="17">
        <v>13</v>
      </c>
      <c r="W1881" s="17">
        <v>0</v>
      </c>
      <c r="X1881" s="17">
        <v>360</v>
      </c>
      <c r="Y1881" s="17">
        <v>643</v>
      </c>
    </row>
    <row r="1882" spans="1:25" x14ac:dyDescent="0.25">
      <c r="A1882" s="20">
        <v>113010294</v>
      </c>
      <c r="B1882" s="20" t="s">
        <v>10917</v>
      </c>
      <c r="C1882" s="305"/>
      <c r="D1882" s="20">
        <v>113010294</v>
      </c>
      <c r="E1882" s="20" t="s">
        <v>4960</v>
      </c>
      <c r="F1882" s="20" t="s">
        <v>4961</v>
      </c>
      <c r="G1882" s="20" t="s">
        <v>4962</v>
      </c>
      <c r="H1882" s="20" t="s">
        <v>3044</v>
      </c>
      <c r="I1882" s="20" t="s">
        <v>3044</v>
      </c>
      <c r="J1882" s="17">
        <v>2</v>
      </c>
      <c r="K1882" s="17">
        <v>2015</v>
      </c>
      <c r="L1882" s="17">
        <v>5</v>
      </c>
      <c r="M1882" s="17">
        <v>0</v>
      </c>
      <c r="N1882" s="17">
        <v>3</v>
      </c>
      <c r="O1882" s="17">
        <v>0</v>
      </c>
      <c r="P1882" s="17">
        <v>8</v>
      </c>
      <c r="Q1882" s="17">
        <v>0</v>
      </c>
      <c r="R1882" s="17">
        <v>16</v>
      </c>
      <c r="S1882" s="21" t="s">
        <v>3520</v>
      </c>
      <c r="T1882" s="17">
        <v>18</v>
      </c>
      <c r="U1882" s="17">
        <v>0</v>
      </c>
      <c r="V1882" s="17">
        <v>1</v>
      </c>
      <c r="W1882" s="17">
        <v>0</v>
      </c>
      <c r="X1882" s="17">
        <v>50</v>
      </c>
      <c r="Y1882" s="17">
        <v>69</v>
      </c>
    </row>
    <row r="1883" spans="1:25" x14ac:dyDescent="0.25">
      <c r="A1883" s="20">
        <v>113010295</v>
      </c>
      <c r="B1883" s="20" t="s">
        <v>11044</v>
      </c>
      <c r="C1883" s="305"/>
      <c r="D1883" s="20">
        <v>113010295</v>
      </c>
      <c r="E1883" s="20" t="s">
        <v>8053</v>
      </c>
      <c r="F1883" s="20" t="s">
        <v>8054</v>
      </c>
      <c r="G1883" s="20" t="s">
        <v>8055</v>
      </c>
      <c r="H1883" s="20" t="s">
        <v>3044</v>
      </c>
      <c r="I1883" s="20" t="s">
        <v>3044</v>
      </c>
      <c r="J1883" s="17">
        <v>1</v>
      </c>
      <c r="K1883" s="17">
        <v>2014</v>
      </c>
      <c r="L1883" s="17">
        <v>0</v>
      </c>
      <c r="M1883" s="17">
        <v>5</v>
      </c>
      <c r="N1883" s="17">
        <v>17</v>
      </c>
      <c r="O1883" s="17">
        <v>2</v>
      </c>
      <c r="P1883" s="17">
        <v>27</v>
      </c>
      <c r="Q1883" s="17">
        <v>2</v>
      </c>
      <c r="R1883" s="17">
        <v>53</v>
      </c>
      <c r="S1883" s="21" t="s">
        <v>7372</v>
      </c>
      <c r="T1883" s="17"/>
      <c r="U1883" s="17"/>
      <c r="V1883" s="17"/>
      <c r="W1883" s="17"/>
      <c r="X1883" s="17"/>
      <c r="Y1883" s="17"/>
    </row>
    <row r="1884" spans="1:25" x14ac:dyDescent="0.25">
      <c r="A1884" s="20">
        <v>113010302</v>
      </c>
      <c r="B1884" s="20" t="s">
        <v>10440</v>
      </c>
      <c r="C1884" s="305"/>
      <c r="D1884" s="20">
        <v>113010302</v>
      </c>
      <c r="E1884" s="20" t="s">
        <v>4507</v>
      </c>
      <c r="F1884" s="20" t="s">
        <v>5930</v>
      </c>
      <c r="G1884" s="20" t="s">
        <v>5931</v>
      </c>
      <c r="H1884" s="20" t="s">
        <v>3044</v>
      </c>
      <c r="I1884" s="20" t="s">
        <v>3044</v>
      </c>
      <c r="J1884" s="17">
        <v>1</v>
      </c>
      <c r="K1884" s="17">
        <v>2015</v>
      </c>
      <c r="L1884" s="17">
        <v>0</v>
      </c>
      <c r="M1884" s="17">
        <v>0</v>
      </c>
      <c r="N1884" s="17">
        <v>20</v>
      </c>
      <c r="O1884" s="17">
        <v>3</v>
      </c>
      <c r="P1884" s="17">
        <v>93</v>
      </c>
      <c r="Q1884" s="17">
        <v>1</v>
      </c>
      <c r="R1884" s="17">
        <v>117</v>
      </c>
      <c r="S1884" s="21" t="s">
        <v>5595</v>
      </c>
      <c r="T1884" s="17"/>
      <c r="U1884" s="17"/>
      <c r="V1884" s="17"/>
      <c r="W1884" s="17"/>
      <c r="X1884" s="17"/>
      <c r="Y1884" s="17"/>
    </row>
    <row r="1885" spans="1:25" x14ac:dyDescent="0.25">
      <c r="A1885" s="20">
        <v>113010303</v>
      </c>
      <c r="B1885" s="20" t="s">
        <v>8998</v>
      </c>
      <c r="C1885" s="305"/>
      <c r="D1885" s="20">
        <v>113010303</v>
      </c>
      <c r="E1885" s="20" t="s">
        <v>8056</v>
      </c>
      <c r="F1885" s="20" t="s">
        <v>8057</v>
      </c>
      <c r="G1885" s="20" t="s">
        <v>8058</v>
      </c>
      <c r="H1885" s="20" t="s">
        <v>3044</v>
      </c>
      <c r="I1885" s="20" t="s">
        <v>3044</v>
      </c>
      <c r="J1885" s="17">
        <v>2</v>
      </c>
      <c r="K1885" s="17">
        <v>2014</v>
      </c>
      <c r="L1885" s="17">
        <v>4</v>
      </c>
      <c r="M1885" s="17">
        <v>3</v>
      </c>
      <c r="N1885" s="17">
        <v>10</v>
      </c>
      <c r="O1885" s="17">
        <v>2</v>
      </c>
      <c r="P1885" s="17">
        <v>35</v>
      </c>
      <c r="Q1885" s="17">
        <v>10</v>
      </c>
      <c r="R1885" s="17">
        <v>64</v>
      </c>
      <c r="S1885" s="21" t="s">
        <v>7372</v>
      </c>
      <c r="T1885" s="17">
        <v>14</v>
      </c>
      <c r="U1885" s="17">
        <v>0</v>
      </c>
      <c r="V1885" s="17">
        <v>2</v>
      </c>
      <c r="W1885" s="17">
        <v>0</v>
      </c>
      <c r="X1885" s="17">
        <v>30</v>
      </c>
      <c r="Y1885" s="17">
        <v>46</v>
      </c>
    </row>
    <row r="1886" spans="1:25" x14ac:dyDescent="0.25">
      <c r="A1886" s="20">
        <v>113010304</v>
      </c>
      <c r="B1886" s="20" t="s">
        <v>11163</v>
      </c>
      <c r="C1886" s="305"/>
      <c r="D1886" s="20">
        <v>113010304</v>
      </c>
      <c r="E1886" s="20" t="s">
        <v>8059</v>
      </c>
      <c r="F1886" s="20" t="s">
        <v>8060</v>
      </c>
      <c r="G1886" s="20" t="s">
        <v>8061</v>
      </c>
      <c r="H1886" s="20" t="s">
        <v>3044</v>
      </c>
      <c r="I1886" s="20" t="s">
        <v>3044</v>
      </c>
      <c r="J1886" s="17">
        <v>2</v>
      </c>
      <c r="K1886" s="17">
        <v>2015</v>
      </c>
      <c r="L1886" s="17">
        <v>0</v>
      </c>
      <c r="M1886" s="17">
        <v>0</v>
      </c>
      <c r="N1886" s="17">
        <v>13</v>
      </c>
      <c r="O1886" s="17">
        <v>2</v>
      </c>
      <c r="P1886" s="17">
        <v>64</v>
      </c>
      <c r="Q1886" s="17">
        <v>13</v>
      </c>
      <c r="R1886" s="17">
        <v>92</v>
      </c>
      <c r="S1886" s="21" t="s">
        <v>7372</v>
      </c>
      <c r="T1886" s="17">
        <v>35</v>
      </c>
      <c r="U1886" s="17">
        <v>28</v>
      </c>
      <c r="V1886" s="17">
        <v>1</v>
      </c>
      <c r="W1886" s="17">
        <v>0</v>
      </c>
      <c r="X1886" s="17">
        <v>70</v>
      </c>
      <c r="Y1886" s="17">
        <v>134</v>
      </c>
    </row>
    <row r="1887" spans="1:25" x14ac:dyDescent="0.25">
      <c r="A1887" s="20">
        <v>113010305</v>
      </c>
      <c r="B1887" s="20" t="s">
        <v>11164</v>
      </c>
      <c r="C1887" s="305"/>
      <c r="D1887" s="20">
        <v>113010305</v>
      </c>
      <c r="E1887" s="20" t="s">
        <v>3992</v>
      </c>
      <c r="F1887" s="20" t="s">
        <v>8060</v>
      </c>
      <c r="G1887" s="20" t="s">
        <v>8061</v>
      </c>
      <c r="H1887" s="20" t="s">
        <v>3044</v>
      </c>
      <c r="I1887" s="20" t="s">
        <v>3044</v>
      </c>
      <c r="J1887" s="17">
        <v>2</v>
      </c>
      <c r="K1887" s="17">
        <v>2015</v>
      </c>
      <c r="L1887" s="17">
        <v>0</v>
      </c>
      <c r="M1887" s="17">
        <v>0</v>
      </c>
      <c r="N1887" s="17">
        <v>14</v>
      </c>
      <c r="O1887" s="17">
        <v>2</v>
      </c>
      <c r="P1887" s="17">
        <v>64</v>
      </c>
      <c r="Q1887" s="17">
        <v>12</v>
      </c>
      <c r="R1887" s="17">
        <v>92</v>
      </c>
      <c r="S1887" s="21" t="s">
        <v>7372</v>
      </c>
      <c r="T1887" s="17">
        <v>30</v>
      </c>
      <c r="U1887" s="17">
        <v>10</v>
      </c>
      <c r="V1887" s="17">
        <v>2</v>
      </c>
      <c r="W1887" s="17">
        <v>0</v>
      </c>
      <c r="X1887" s="17">
        <v>60</v>
      </c>
      <c r="Y1887" s="17">
        <v>102</v>
      </c>
    </row>
    <row r="1888" spans="1:25" x14ac:dyDescent="0.25">
      <c r="A1888" s="20">
        <v>113010315</v>
      </c>
      <c r="B1888" s="20" t="s">
        <v>10798</v>
      </c>
      <c r="C1888" s="305"/>
      <c r="D1888" s="20">
        <v>113010315</v>
      </c>
      <c r="E1888" s="20" t="s">
        <v>8062</v>
      </c>
      <c r="F1888" s="20" t="s">
        <v>8063</v>
      </c>
      <c r="G1888" s="20" t="s">
        <v>8064</v>
      </c>
      <c r="H1888" s="20" t="s">
        <v>3044</v>
      </c>
      <c r="I1888" s="20" t="s">
        <v>3044</v>
      </c>
      <c r="J1888" s="17">
        <v>2</v>
      </c>
      <c r="K1888" s="17">
        <v>2015</v>
      </c>
      <c r="L1888" s="17">
        <v>0</v>
      </c>
      <c r="M1888" s="17">
        <v>0</v>
      </c>
      <c r="N1888" s="17">
        <v>15</v>
      </c>
      <c r="O1888" s="17">
        <v>3</v>
      </c>
      <c r="P1888" s="17">
        <v>60</v>
      </c>
      <c r="Q1888" s="17">
        <v>7</v>
      </c>
      <c r="R1888" s="17">
        <v>85</v>
      </c>
      <c r="S1888" s="21" t="s">
        <v>7372</v>
      </c>
      <c r="T1888" s="17">
        <v>6</v>
      </c>
      <c r="U1888" s="17">
        <v>0</v>
      </c>
      <c r="V1888" s="17">
        <v>0</v>
      </c>
      <c r="W1888" s="17">
        <v>0</v>
      </c>
      <c r="X1888" s="17">
        <v>14</v>
      </c>
      <c r="Y1888" s="17">
        <v>20</v>
      </c>
    </row>
    <row r="1889" spans="1:25" x14ac:dyDescent="0.25">
      <c r="A1889" s="20">
        <v>113010317</v>
      </c>
      <c r="B1889" s="20" t="s">
        <v>9868</v>
      </c>
      <c r="C1889" s="305"/>
      <c r="D1889" s="20">
        <v>113010317</v>
      </c>
      <c r="E1889" s="20" t="s">
        <v>8065</v>
      </c>
      <c r="F1889" s="20" t="s">
        <v>6932</v>
      </c>
      <c r="G1889" s="20" t="s">
        <v>6933</v>
      </c>
      <c r="H1889" s="20" t="s">
        <v>3044</v>
      </c>
      <c r="I1889" s="20" t="s">
        <v>3044</v>
      </c>
      <c r="J1889" s="17">
        <v>1</v>
      </c>
      <c r="K1889" s="17">
        <v>2015</v>
      </c>
      <c r="L1889" s="17">
        <v>0</v>
      </c>
      <c r="M1889" s="17">
        <v>4</v>
      </c>
      <c r="N1889" s="17">
        <v>0</v>
      </c>
      <c r="O1889" s="17">
        <v>4</v>
      </c>
      <c r="P1889" s="17">
        <v>81</v>
      </c>
      <c r="Q1889" s="17">
        <v>2</v>
      </c>
      <c r="R1889" s="17">
        <v>91</v>
      </c>
      <c r="S1889" s="21" t="s">
        <v>7372</v>
      </c>
      <c r="T1889" s="17"/>
      <c r="U1889" s="17"/>
      <c r="V1889" s="17"/>
      <c r="W1889" s="17"/>
      <c r="X1889" s="17"/>
      <c r="Y1889" s="17"/>
    </row>
    <row r="1890" spans="1:25" x14ac:dyDescent="0.25">
      <c r="A1890" s="20">
        <v>113010319</v>
      </c>
      <c r="B1890" s="20" t="s">
        <v>10786</v>
      </c>
      <c r="C1890" s="305"/>
      <c r="D1890" s="20">
        <v>113010319</v>
      </c>
      <c r="E1890" s="20" t="s">
        <v>3051</v>
      </c>
      <c r="F1890" s="20" t="s">
        <v>2637</v>
      </c>
      <c r="G1890" s="20" t="s">
        <v>2638</v>
      </c>
      <c r="H1890" s="20" t="s">
        <v>3044</v>
      </c>
      <c r="I1890" s="20" t="s">
        <v>3044</v>
      </c>
      <c r="J1890" s="17">
        <v>1</v>
      </c>
      <c r="K1890" s="17">
        <v>2015</v>
      </c>
      <c r="L1890" s="17">
        <v>0</v>
      </c>
      <c r="M1890" s="17">
        <v>0</v>
      </c>
      <c r="N1890" s="17">
        <v>0</v>
      </c>
      <c r="O1890" s="17">
        <v>0</v>
      </c>
      <c r="P1890" s="17">
        <v>0</v>
      </c>
      <c r="Q1890" s="17">
        <v>0</v>
      </c>
      <c r="R1890" s="17">
        <v>0</v>
      </c>
      <c r="S1890" s="21">
        <v>0</v>
      </c>
      <c r="T1890" s="17"/>
      <c r="U1890" s="17"/>
      <c r="V1890" s="17"/>
      <c r="W1890" s="17"/>
      <c r="X1890" s="17"/>
      <c r="Y1890" s="17"/>
    </row>
    <row r="1891" spans="1:25" x14ac:dyDescent="0.25">
      <c r="A1891" s="20">
        <v>113010320</v>
      </c>
      <c r="B1891" s="20" t="s">
        <v>8877</v>
      </c>
      <c r="C1891" s="305"/>
      <c r="D1891" s="20">
        <v>113010320</v>
      </c>
      <c r="E1891" s="20" t="s">
        <v>2712</v>
      </c>
      <c r="F1891" s="20" t="s">
        <v>3052</v>
      </c>
      <c r="G1891" s="20" t="s">
        <v>3053</v>
      </c>
      <c r="H1891" s="20" t="s">
        <v>3044</v>
      </c>
      <c r="I1891" s="20" t="s">
        <v>3044</v>
      </c>
      <c r="J1891" s="17">
        <v>2</v>
      </c>
      <c r="K1891" s="17">
        <v>2015</v>
      </c>
      <c r="L1891" s="17">
        <v>0</v>
      </c>
      <c r="M1891" s="17">
        <v>0</v>
      </c>
      <c r="N1891" s="17">
        <v>0</v>
      </c>
      <c r="O1891" s="17">
        <v>0</v>
      </c>
      <c r="P1891" s="17">
        <v>0</v>
      </c>
      <c r="Q1891" s="17">
        <v>0</v>
      </c>
      <c r="R1891" s="17">
        <v>0</v>
      </c>
      <c r="S1891" s="21">
        <v>0</v>
      </c>
      <c r="T1891" s="17">
        <v>5</v>
      </c>
      <c r="U1891" s="17">
        <v>1</v>
      </c>
      <c r="V1891" s="17">
        <v>2</v>
      </c>
      <c r="W1891" s="17">
        <v>0</v>
      </c>
      <c r="X1891" s="17">
        <v>62</v>
      </c>
      <c r="Y1891" s="17">
        <v>70</v>
      </c>
    </row>
    <row r="1892" spans="1:25" x14ac:dyDescent="0.25">
      <c r="A1892" s="20">
        <v>113010321</v>
      </c>
      <c r="B1892" s="20" t="s">
        <v>8434</v>
      </c>
      <c r="C1892" s="305"/>
      <c r="D1892" s="20">
        <v>113010321</v>
      </c>
      <c r="E1892" s="20" t="s">
        <v>6966</v>
      </c>
      <c r="F1892" s="20" t="s">
        <v>6967</v>
      </c>
      <c r="G1892" s="20" t="s">
        <v>6968</v>
      </c>
      <c r="H1892" s="20" t="s">
        <v>3044</v>
      </c>
      <c r="I1892" s="20" t="s">
        <v>3044</v>
      </c>
      <c r="J1892" s="17">
        <v>1</v>
      </c>
      <c r="K1892" s="17">
        <v>2015</v>
      </c>
      <c r="L1892" s="17">
        <v>0</v>
      </c>
      <c r="M1892" s="17">
        <v>0</v>
      </c>
      <c r="N1892" s="17">
        <v>7</v>
      </c>
      <c r="O1892" s="17">
        <v>2</v>
      </c>
      <c r="P1892" s="17">
        <v>15</v>
      </c>
      <c r="Q1892" s="17">
        <v>2</v>
      </c>
      <c r="R1892" s="17">
        <v>26</v>
      </c>
      <c r="S1892" s="21" t="s">
        <v>6126</v>
      </c>
      <c r="T1892" s="17"/>
      <c r="U1892" s="17"/>
      <c r="V1892" s="17"/>
      <c r="W1892" s="17"/>
      <c r="X1892" s="17"/>
      <c r="Y1892" s="17"/>
    </row>
    <row r="1893" spans="1:25" x14ac:dyDescent="0.25">
      <c r="A1893" s="20">
        <v>113010322</v>
      </c>
      <c r="B1893" s="20" t="s">
        <v>8961</v>
      </c>
      <c r="C1893" s="305"/>
      <c r="D1893" s="20">
        <v>113010322</v>
      </c>
      <c r="E1893" s="20" t="s">
        <v>2656</v>
      </c>
      <c r="F1893" s="20" t="s">
        <v>8962</v>
      </c>
      <c r="G1893" s="20" t="s">
        <v>8963</v>
      </c>
      <c r="H1893" s="20" t="s">
        <v>3044</v>
      </c>
      <c r="I1893" s="20" t="s">
        <v>3044</v>
      </c>
      <c r="J1893" s="17">
        <v>1</v>
      </c>
      <c r="K1893" s="17">
        <v>2015</v>
      </c>
      <c r="L1893" s="17"/>
      <c r="M1893" s="17"/>
      <c r="N1893" s="17"/>
      <c r="O1893" s="17"/>
      <c r="P1893" s="17"/>
      <c r="Q1893" s="17"/>
      <c r="R1893" s="17"/>
      <c r="S1893" s="21">
        <v>0</v>
      </c>
      <c r="T1893" s="17">
        <v>12</v>
      </c>
      <c r="U1893" s="17">
        <v>2</v>
      </c>
      <c r="V1893" s="17">
        <v>2</v>
      </c>
      <c r="W1893" s="17">
        <v>0</v>
      </c>
      <c r="X1893" s="17">
        <v>72</v>
      </c>
      <c r="Y1893" s="17">
        <v>88</v>
      </c>
    </row>
    <row r="1894" spans="1:25" x14ac:dyDescent="0.25">
      <c r="A1894" s="20">
        <v>113010325</v>
      </c>
      <c r="B1894" s="20" t="s">
        <v>9193</v>
      </c>
      <c r="C1894" s="305"/>
      <c r="D1894" s="20">
        <v>113010325</v>
      </c>
      <c r="E1894" s="20" t="s">
        <v>4963</v>
      </c>
      <c r="F1894" s="20" t="s">
        <v>4964</v>
      </c>
      <c r="G1894" s="20" t="s">
        <v>4965</v>
      </c>
      <c r="H1894" s="20" t="s">
        <v>3044</v>
      </c>
      <c r="I1894" s="20" t="s">
        <v>3044</v>
      </c>
      <c r="J1894" s="17">
        <v>2</v>
      </c>
      <c r="K1894" s="17">
        <v>2015</v>
      </c>
      <c r="L1894" s="17">
        <v>0</v>
      </c>
      <c r="M1894" s="17">
        <v>0</v>
      </c>
      <c r="N1894" s="17">
        <v>0</v>
      </c>
      <c r="O1894" s="17">
        <v>1</v>
      </c>
      <c r="P1894" s="17">
        <v>15</v>
      </c>
      <c r="Q1894" s="17">
        <v>0</v>
      </c>
      <c r="R1894" s="17">
        <v>16</v>
      </c>
      <c r="S1894" s="21" t="s">
        <v>3520</v>
      </c>
      <c r="T1894" s="17">
        <v>0</v>
      </c>
      <c r="U1894" s="17">
        <v>0</v>
      </c>
      <c r="V1894" s="17">
        <v>0</v>
      </c>
      <c r="W1894" s="17">
        <v>0</v>
      </c>
      <c r="X1894" s="17">
        <v>0</v>
      </c>
      <c r="Y1894" s="17">
        <v>0</v>
      </c>
    </row>
    <row r="1895" spans="1:25" x14ac:dyDescent="0.25">
      <c r="A1895" s="20">
        <v>113010326</v>
      </c>
      <c r="B1895" s="20" t="s">
        <v>9190</v>
      </c>
      <c r="C1895" s="305"/>
      <c r="D1895" s="20">
        <v>113010326</v>
      </c>
      <c r="E1895" s="20" t="s">
        <v>7168</v>
      </c>
      <c r="F1895" s="20" t="s">
        <v>9191</v>
      </c>
      <c r="G1895" s="20" t="s">
        <v>9192</v>
      </c>
      <c r="H1895" s="20" t="s">
        <v>3044</v>
      </c>
      <c r="I1895" s="20" t="s">
        <v>3044</v>
      </c>
      <c r="J1895" s="17">
        <v>1</v>
      </c>
      <c r="K1895" s="17">
        <v>2015</v>
      </c>
      <c r="L1895" s="17"/>
      <c r="M1895" s="17"/>
      <c r="N1895" s="17"/>
      <c r="O1895" s="17"/>
      <c r="P1895" s="17"/>
      <c r="Q1895" s="17"/>
      <c r="R1895" s="17"/>
      <c r="S1895" s="21">
        <v>0</v>
      </c>
      <c r="T1895" s="17">
        <v>3</v>
      </c>
      <c r="U1895" s="17">
        <v>0</v>
      </c>
      <c r="V1895" s="17">
        <v>3</v>
      </c>
      <c r="W1895" s="17">
        <v>0</v>
      </c>
      <c r="X1895" s="17">
        <v>103</v>
      </c>
      <c r="Y1895" s="17">
        <v>109</v>
      </c>
    </row>
    <row r="1896" spans="1:25" x14ac:dyDescent="0.25">
      <c r="A1896" s="20">
        <v>113010331</v>
      </c>
      <c r="B1896" s="20" t="s">
        <v>10229</v>
      </c>
      <c r="C1896" s="305"/>
      <c r="D1896" s="20">
        <v>113010331</v>
      </c>
      <c r="E1896" s="20" t="s">
        <v>4966</v>
      </c>
      <c r="F1896" s="20" t="s">
        <v>4932</v>
      </c>
      <c r="G1896" s="20" t="s">
        <v>4967</v>
      </c>
      <c r="H1896" s="20" t="s">
        <v>3044</v>
      </c>
      <c r="I1896" s="20" t="s">
        <v>3044</v>
      </c>
      <c r="J1896" s="17">
        <v>2</v>
      </c>
      <c r="K1896" s="17">
        <v>2015</v>
      </c>
      <c r="L1896" s="17">
        <v>0</v>
      </c>
      <c r="M1896" s="17">
        <v>0</v>
      </c>
      <c r="N1896" s="17">
        <v>3</v>
      </c>
      <c r="O1896" s="17">
        <v>1</v>
      </c>
      <c r="P1896" s="17">
        <v>3</v>
      </c>
      <c r="Q1896" s="17">
        <v>2</v>
      </c>
      <c r="R1896" s="17">
        <v>9</v>
      </c>
      <c r="S1896" s="21" t="s">
        <v>3520</v>
      </c>
      <c r="T1896" s="17">
        <v>4</v>
      </c>
      <c r="U1896" s="17">
        <v>0</v>
      </c>
      <c r="V1896" s="17">
        <v>4</v>
      </c>
      <c r="W1896" s="17">
        <v>2</v>
      </c>
      <c r="X1896" s="17">
        <v>2</v>
      </c>
      <c r="Y1896" s="17">
        <v>12</v>
      </c>
    </row>
    <row r="1897" spans="1:25" x14ac:dyDescent="0.25">
      <c r="A1897" s="20">
        <v>113010332</v>
      </c>
      <c r="B1897" s="20" t="s">
        <v>10491</v>
      </c>
      <c r="C1897" s="305"/>
      <c r="D1897" s="20">
        <v>113010332</v>
      </c>
      <c r="E1897" s="20" t="s">
        <v>4968</v>
      </c>
      <c r="F1897" s="20" t="s">
        <v>4969</v>
      </c>
      <c r="G1897" s="20" t="s">
        <v>4970</v>
      </c>
      <c r="H1897" s="20" t="s">
        <v>3044</v>
      </c>
      <c r="I1897" s="20" t="s">
        <v>3044</v>
      </c>
      <c r="J1897" s="17">
        <v>2</v>
      </c>
      <c r="K1897" s="17">
        <v>2015</v>
      </c>
      <c r="L1897" s="17">
        <v>2</v>
      </c>
      <c r="M1897" s="17">
        <v>2</v>
      </c>
      <c r="N1897" s="17">
        <v>2</v>
      </c>
      <c r="O1897" s="17">
        <v>1</v>
      </c>
      <c r="P1897" s="17">
        <v>6</v>
      </c>
      <c r="Q1897" s="17">
        <v>4</v>
      </c>
      <c r="R1897" s="17">
        <v>17</v>
      </c>
      <c r="S1897" s="21" t="s">
        <v>3520</v>
      </c>
      <c r="T1897" s="17">
        <v>35</v>
      </c>
      <c r="U1897" s="17">
        <v>6</v>
      </c>
      <c r="V1897" s="17">
        <v>4</v>
      </c>
      <c r="W1897" s="17">
        <v>0</v>
      </c>
      <c r="X1897" s="17">
        <v>76</v>
      </c>
      <c r="Y1897" s="17">
        <v>121</v>
      </c>
    </row>
    <row r="1898" spans="1:25" x14ac:dyDescent="0.25">
      <c r="A1898" s="20">
        <v>113010333</v>
      </c>
      <c r="B1898" s="20" t="s">
        <v>10679</v>
      </c>
      <c r="C1898" s="305"/>
      <c r="D1898" s="20">
        <v>113010333</v>
      </c>
      <c r="E1898" s="20" t="s">
        <v>8066</v>
      </c>
      <c r="F1898" s="20" t="s">
        <v>8067</v>
      </c>
      <c r="G1898" s="20" t="s">
        <v>8068</v>
      </c>
      <c r="H1898" s="20" t="s">
        <v>3044</v>
      </c>
      <c r="I1898" s="20" t="s">
        <v>3044</v>
      </c>
      <c r="J1898" s="17">
        <v>1</v>
      </c>
      <c r="K1898" s="17">
        <v>2015</v>
      </c>
      <c r="L1898" s="17">
        <v>7</v>
      </c>
      <c r="M1898" s="17">
        <v>0</v>
      </c>
      <c r="N1898" s="17">
        <v>20</v>
      </c>
      <c r="O1898" s="17">
        <v>2</v>
      </c>
      <c r="P1898" s="17">
        <v>51</v>
      </c>
      <c r="Q1898" s="17">
        <v>11</v>
      </c>
      <c r="R1898" s="17">
        <v>91</v>
      </c>
      <c r="S1898" s="21" t="s">
        <v>7372</v>
      </c>
      <c r="T1898" s="17"/>
      <c r="U1898" s="17"/>
      <c r="V1898" s="17"/>
      <c r="W1898" s="17"/>
      <c r="X1898" s="17"/>
      <c r="Y1898" s="17"/>
    </row>
    <row r="1899" spans="1:25" x14ac:dyDescent="0.25">
      <c r="A1899" s="20">
        <v>113010336</v>
      </c>
      <c r="B1899" s="20" t="s">
        <v>8549</v>
      </c>
      <c r="C1899" s="305"/>
      <c r="D1899" s="20">
        <v>113010336</v>
      </c>
      <c r="E1899" s="20" t="s">
        <v>8069</v>
      </c>
      <c r="F1899" s="20" t="s">
        <v>8070</v>
      </c>
      <c r="G1899" s="20" t="s">
        <v>8071</v>
      </c>
      <c r="H1899" s="20" t="s">
        <v>3044</v>
      </c>
      <c r="I1899" s="20" t="s">
        <v>3044</v>
      </c>
      <c r="J1899" s="17">
        <v>2</v>
      </c>
      <c r="K1899" s="17">
        <v>2015</v>
      </c>
      <c r="L1899" s="17">
        <v>2</v>
      </c>
      <c r="M1899" s="17">
        <v>3</v>
      </c>
      <c r="N1899" s="17">
        <v>32</v>
      </c>
      <c r="O1899" s="17">
        <v>3</v>
      </c>
      <c r="P1899" s="17">
        <v>46</v>
      </c>
      <c r="Q1899" s="17">
        <v>10</v>
      </c>
      <c r="R1899" s="17">
        <v>96</v>
      </c>
      <c r="S1899" s="21" t="s">
        <v>7372</v>
      </c>
      <c r="T1899" s="17">
        <v>0</v>
      </c>
      <c r="U1899" s="17">
        <v>18</v>
      </c>
      <c r="V1899" s="17">
        <v>11</v>
      </c>
      <c r="W1899" s="17">
        <v>40</v>
      </c>
      <c r="X1899" s="17">
        <v>176</v>
      </c>
      <c r="Y1899" s="17">
        <v>245</v>
      </c>
    </row>
    <row r="1900" spans="1:25" x14ac:dyDescent="0.25">
      <c r="A1900" s="20">
        <v>113010337</v>
      </c>
      <c r="B1900" s="20" t="s">
        <v>8422</v>
      </c>
      <c r="C1900" s="305"/>
      <c r="D1900" s="20">
        <v>113010337</v>
      </c>
      <c r="E1900" s="20" t="s">
        <v>4971</v>
      </c>
      <c r="F1900" s="20" t="s">
        <v>4972</v>
      </c>
      <c r="G1900" s="20" t="s">
        <v>4973</v>
      </c>
      <c r="H1900" s="20" t="s">
        <v>3044</v>
      </c>
      <c r="I1900" s="20" t="s">
        <v>3044</v>
      </c>
      <c r="J1900" s="17">
        <v>2</v>
      </c>
      <c r="K1900" s="17">
        <v>2014</v>
      </c>
      <c r="L1900" s="17">
        <v>0</v>
      </c>
      <c r="M1900" s="17">
        <v>0</v>
      </c>
      <c r="N1900" s="17">
        <v>5</v>
      </c>
      <c r="O1900" s="17">
        <v>1</v>
      </c>
      <c r="P1900" s="17">
        <v>11</v>
      </c>
      <c r="Q1900" s="17">
        <v>0</v>
      </c>
      <c r="R1900" s="17">
        <v>17</v>
      </c>
      <c r="S1900" s="21" t="s">
        <v>3520</v>
      </c>
      <c r="T1900" s="17">
        <v>0</v>
      </c>
      <c r="U1900" s="17">
        <v>0</v>
      </c>
      <c r="V1900" s="17">
        <v>2</v>
      </c>
      <c r="W1900" s="17">
        <v>0</v>
      </c>
      <c r="X1900" s="17">
        <v>8</v>
      </c>
      <c r="Y1900" s="17">
        <v>10</v>
      </c>
    </row>
    <row r="1901" spans="1:25" x14ac:dyDescent="0.25">
      <c r="A1901" s="20">
        <v>113012000</v>
      </c>
      <c r="B1901" s="20" t="s">
        <v>10656</v>
      </c>
      <c r="C1901" s="305"/>
      <c r="D1901" s="20">
        <v>113012000</v>
      </c>
      <c r="E1901" s="20" t="s">
        <v>3054</v>
      </c>
      <c r="F1901" s="20" t="s">
        <v>3055</v>
      </c>
      <c r="G1901" s="20" t="s">
        <v>3056</v>
      </c>
      <c r="H1901" s="20" t="s">
        <v>3044</v>
      </c>
      <c r="I1901" s="20" t="s">
        <v>3044</v>
      </c>
      <c r="J1901" s="17">
        <v>1</v>
      </c>
      <c r="K1901" s="17">
        <v>2015</v>
      </c>
      <c r="L1901" s="17">
        <v>0</v>
      </c>
      <c r="M1901" s="17">
        <v>0</v>
      </c>
      <c r="N1901" s="17">
        <v>0</v>
      </c>
      <c r="O1901" s="17">
        <v>0</v>
      </c>
      <c r="P1901" s="17">
        <v>0</v>
      </c>
      <c r="Q1901" s="17">
        <v>0</v>
      </c>
      <c r="R1901" s="17">
        <v>0</v>
      </c>
      <c r="S1901" s="21">
        <v>0</v>
      </c>
      <c r="T1901" s="17"/>
      <c r="U1901" s="17"/>
      <c r="V1901" s="17"/>
      <c r="W1901" s="17"/>
      <c r="X1901" s="17"/>
      <c r="Y1901" s="17"/>
    </row>
    <row r="1902" spans="1:25" x14ac:dyDescent="0.25">
      <c r="A1902" s="20">
        <v>113012002</v>
      </c>
      <c r="B1902" s="20" t="s">
        <v>10105</v>
      </c>
      <c r="C1902" s="305"/>
      <c r="D1902" s="20">
        <v>113012002</v>
      </c>
      <c r="E1902" s="20" t="s">
        <v>6969</v>
      </c>
      <c r="F1902" s="20" t="s">
        <v>6970</v>
      </c>
      <c r="G1902" s="20" t="s">
        <v>6971</v>
      </c>
      <c r="H1902" s="20" t="s">
        <v>3044</v>
      </c>
      <c r="I1902" s="20" t="s">
        <v>3044</v>
      </c>
      <c r="J1902" s="17">
        <v>2</v>
      </c>
      <c r="K1902" s="17">
        <v>2015</v>
      </c>
      <c r="L1902" s="17">
        <v>2</v>
      </c>
      <c r="M1902" s="17">
        <v>0</v>
      </c>
      <c r="N1902" s="17">
        <v>5</v>
      </c>
      <c r="O1902" s="17">
        <v>1</v>
      </c>
      <c r="P1902" s="17">
        <v>20</v>
      </c>
      <c r="Q1902" s="17">
        <v>3</v>
      </c>
      <c r="R1902" s="17">
        <v>31</v>
      </c>
      <c r="S1902" s="21" t="s">
        <v>6126</v>
      </c>
      <c r="T1902" s="17">
        <v>10</v>
      </c>
      <c r="U1902" s="17">
        <v>0</v>
      </c>
      <c r="V1902" s="17">
        <v>3</v>
      </c>
      <c r="W1902" s="17">
        <v>0</v>
      </c>
      <c r="X1902" s="17">
        <v>60</v>
      </c>
      <c r="Y1902" s="17">
        <v>73</v>
      </c>
    </row>
    <row r="1903" spans="1:25" x14ac:dyDescent="0.25">
      <c r="A1903" s="20">
        <v>113012003</v>
      </c>
      <c r="B1903" s="20" t="s">
        <v>8668</v>
      </c>
      <c r="C1903" s="305"/>
      <c r="D1903" s="20">
        <v>113012003</v>
      </c>
      <c r="E1903" s="20" t="s">
        <v>8072</v>
      </c>
      <c r="F1903" s="20" t="s">
        <v>8073</v>
      </c>
      <c r="G1903" s="20" t="s">
        <v>8074</v>
      </c>
      <c r="H1903" s="20" t="s">
        <v>3044</v>
      </c>
      <c r="I1903" s="20" t="s">
        <v>3044</v>
      </c>
      <c r="J1903" s="17">
        <v>1</v>
      </c>
      <c r="K1903" s="17">
        <v>2014</v>
      </c>
      <c r="L1903" s="17">
        <v>0</v>
      </c>
      <c r="M1903" s="17">
        <v>0</v>
      </c>
      <c r="N1903" s="17">
        <v>28</v>
      </c>
      <c r="O1903" s="17">
        <v>1</v>
      </c>
      <c r="P1903" s="17">
        <v>32</v>
      </c>
      <c r="Q1903" s="17">
        <v>9</v>
      </c>
      <c r="R1903" s="17">
        <v>70</v>
      </c>
      <c r="S1903" s="21" t="s">
        <v>7372</v>
      </c>
      <c r="T1903" s="17"/>
      <c r="U1903" s="17"/>
      <c r="V1903" s="17"/>
      <c r="W1903" s="17"/>
      <c r="X1903" s="17"/>
      <c r="Y1903" s="17"/>
    </row>
    <row r="1904" spans="1:25" x14ac:dyDescent="0.25">
      <c r="A1904" s="20">
        <v>113012004</v>
      </c>
      <c r="B1904" s="20" t="s">
        <v>10955</v>
      </c>
      <c r="C1904" s="305"/>
      <c r="D1904" s="20">
        <v>113012004</v>
      </c>
      <c r="E1904" s="20" t="s">
        <v>4974</v>
      </c>
      <c r="F1904" s="20" t="s">
        <v>4975</v>
      </c>
      <c r="G1904" s="20" t="s">
        <v>4976</v>
      </c>
      <c r="H1904" s="20" t="s">
        <v>3044</v>
      </c>
      <c r="I1904" s="20" t="s">
        <v>3044</v>
      </c>
      <c r="J1904" s="17">
        <v>2</v>
      </c>
      <c r="K1904" s="17">
        <v>2015</v>
      </c>
      <c r="L1904" s="17">
        <v>2</v>
      </c>
      <c r="M1904" s="17">
        <v>0</v>
      </c>
      <c r="N1904" s="17">
        <v>0</v>
      </c>
      <c r="O1904" s="17">
        <v>0</v>
      </c>
      <c r="P1904" s="17">
        <v>0</v>
      </c>
      <c r="Q1904" s="17">
        <v>0</v>
      </c>
      <c r="R1904" s="17">
        <v>2</v>
      </c>
      <c r="S1904" s="21" t="s">
        <v>3520</v>
      </c>
      <c r="T1904" s="17">
        <v>20</v>
      </c>
      <c r="U1904" s="17">
        <v>5</v>
      </c>
      <c r="V1904" s="17">
        <v>2</v>
      </c>
      <c r="W1904" s="17">
        <v>0</v>
      </c>
      <c r="X1904" s="17">
        <v>150</v>
      </c>
      <c r="Y1904" s="17">
        <v>177</v>
      </c>
    </row>
    <row r="1905" spans="1:25" x14ac:dyDescent="0.25">
      <c r="A1905" s="20">
        <v>113012005</v>
      </c>
      <c r="B1905" s="20" t="s">
        <v>8671</v>
      </c>
      <c r="C1905" s="305"/>
      <c r="D1905" s="20">
        <v>113012005</v>
      </c>
      <c r="E1905" s="20" t="s">
        <v>4977</v>
      </c>
      <c r="F1905" s="20" t="s">
        <v>4978</v>
      </c>
      <c r="G1905" s="20" t="s">
        <v>4979</v>
      </c>
      <c r="H1905" s="20" t="s">
        <v>3044</v>
      </c>
      <c r="I1905" s="20" t="s">
        <v>3044</v>
      </c>
      <c r="J1905" s="17">
        <v>2</v>
      </c>
      <c r="K1905" s="17">
        <v>2015</v>
      </c>
      <c r="L1905" s="17">
        <v>0</v>
      </c>
      <c r="M1905" s="17">
        <v>0</v>
      </c>
      <c r="N1905" s="17">
        <v>2</v>
      </c>
      <c r="O1905" s="17">
        <v>0</v>
      </c>
      <c r="P1905" s="17">
        <v>5</v>
      </c>
      <c r="Q1905" s="17">
        <v>0</v>
      </c>
      <c r="R1905" s="17">
        <v>7</v>
      </c>
      <c r="S1905" s="21" t="s">
        <v>3520</v>
      </c>
      <c r="T1905" s="17">
        <v>0</v>
      </c>
      <c r="U1905" s="17">
        <v>0</v>
      </c>
      <c r="V1905" s="17">
        <v>1</v>
      </c>
      <c r="W1905" s="17">
        <v>0</v>
      </c>
      <c r="X1905" s="17">
        <v>26</v>
      </c>
      <c r="Y1905" s="17">
        <v>27</v>
      </c>
    </row>
    <row r="1906" spans="1:25" x14ac:dyDescent="0.25">
      <c r="A1906" s="20">
        <v>113012006</v>
      </c>
      <c r="B1906" s="20" t="s">
        <v>10430</v>
      </c>
      <c r="C1906" s="305"/>
      <c r="D1906" s="20">
        <v>113012006</v>
      </c>
      <c r="E1906" s="20" t="s">
        <v>2358</v>
      </c>
      <c r="F1906" s="20" t="s">
        <v>4980</v>
      </c>
      <c r="G1906" s="20" t="s">
        <v>4981</v>
      </c>
      <c r="H1906" s="20" t="s">
        <v>3044</v>
      </c>
      <c r="I1906" s="20" t="s">
        <v>3044</v>
      </c>
      <c r="J1906" s="17">
        <v>2</v>
      </c>
      <c r="K1906" s="17">
        <v>2015</v>
      </c>
      <c r="L1906" s="17">
        <v>0</v>
      </c>
      <c r="M1906" s="17">
        <v>0</v>
      </c>
      <c r="N1906" s="17">
        <v>1</v>
      </c>
      <c r="O1906" s="17">
        <v>0</v>
      </c>
      <c r="P1906" s="17">
        <v>1</v>
      </c>
      <c r="Q1906" s="17">
        <v>0</v>
      </c>
      <c r="R1906" s="17">
        <v>2</v>
      </c>
      <c r="S1906" s="21" t="s">
        <v>3520</v>
      </c>
      <c r="T1906" s="17">
        <v>0</v>
      </c>
      <c r="U1906" s="17">
        <v>0</v>
      </c>
      <c r="V1906" s="17">
        <v>1</v>
      </c>
      <c r="W1906" s="17">
        <v>0</v>
      </c>
      <c r="X1906" s="17">
        <v>16</v>
      </c>
      <c r="Y1906" s="17">
        <v>17</v>
      </c>
    </row>
    <row r="1907" spans="1:25" x14ac:dyDescent="0.25">
      <c r="A1907" s="20">
        <v>113012007</v>
      </c>
      <c r="B1907" s="20" t="s">
        <v>9061</v>
      </c>
      <c r="C1907" s="305"/>
      <c r="D1907" s="20">
        <v>113012007</v>
      </c>
      <c r="E1907" s="20" t="s">
        <v>4982</v>
      </c>
      <c r="F1907" s="20" t="s">
        <v>4983</v>
      </c>
      <c r="G1907" s="20" t="s">
        <v>4984</v>
      </c>
      <c r="H1907" s="20" t="s">
        <v>3044</v>
      </c>
      <c r="I1907" s="20" t="s">
        <v>3044</v>
      </c>
      <c r="J1907" s="17">
        <v>1</v>
      </c>
      <c r="K1907" s="17">
        <v>2014</v>
      </c>
      <c r="L1907" s="17">
        <v>2</v>
      </c>
      <c r="M1907" s="17">
        <v>0</v>
      </c>
      <c r="N1907" s="17">
        <v>0</v>
      </c>
      <c r="O1907" s="17">
        <v>0</v>
      </c>
      <c r="P1907" s="17">
        <v>0</v>
      </c>
      <c r="Q1907" s="17">
        <v>0</v>
      </c>
      <c r="R1907" s="17">
        <v>2</v>
      </c>
      <c r="S1907" s="21" t="s">
        <v>3520</v>
      </c>
      <c r="T1907" s="17"/>
      <c r="U1907" s="17"/>
      <c r="V1907" s="17"/>
      <c r="W1907" s="17"/>
      <c r="X1907" s="17"/>
      <c r="Y1907" s="17"/>
    </row>
    <row r="1908" spans="1:25" x14ac:dyDescent="0.25">
      <c r="A1908" s="20">
        <v>113012008</v>
      </c>
      <c r="B1908" s="20" t="s">
        <v>8384</v>
      </c>
      <c r="C1908" s="305"/>
      <c r="D1908" s="20">
        <v>113012008</v>
      </c>
      <c r="E1908" s="20" t="s">
        <v>2708</v>
      </c>
      <c r="F1908" s="20" t="s">
        <v>3058</v>
      </c>
      <c r="G1908" s="20" t="s">
        <v>3059</v>
      </c>
      <c r="H1908" s="20" t="s">
        <v>3044</v>
      </c>
      <c r="I1908" s="20" t="s">
        <v>3044</v>
      </c>
      <c r="J1908" s="17">
        <v>1</v>
      </c>
      <c r="K1908" s="17">
        <v>2015</v>
      </c>
      <c r="L1908" s="17">
        <v>1</v>
      </c>
      <c r="M1908" s="17">
        <v>0</v>
      </c>
      <c r="N1908" s="17">
        <v>0</v>
      </c>
      <c r="O1908" s="17">
        <v>1</v>
      </c>
      <c r="P1908" s="17">
        <v>20</v>
      </c>
      <c r="Q1908" s="17">
        <v>0</v>
      </c>
      <c r="R1908" s="17">
        <v>22</v>
      </c>
      <c r="S1908" s="21" t="s">
        <v>3520</v>
      </c>
      <c r="T1908" s="17"/>
      <c r="U1908" s="17"/>
      <c r="V1908" s="17"/>
      <c r="W1908" s="17"/>
      <c r="X1908" s="17"/>
      <c r="Y1908" s="17"/>
    </row>
    <row r="1909" spans="1:25" x14ac:dyDescent="0.25">
      <c r="A1909" s="20">
        <v>113012009</v>
      </c>
      <c r="B1909" s="20" t="s">
        <v>8385</v>
      </c>
      <c r="C1909" s="305"/>
      <c r="D1909" s="20">
        <v>113012009</v>
      </c>
      <c r="E1909" s="20" t="s">
        <v>3057</v>
      </c>
      <c r="F1909" s="20" t="s">
        <v>3058</v>
      </c>
      <c r="G1909" s="20" t="s">
        <v>3059</v>
      </c>
      <c r="H1909" s="20" t="s">
        <v>3044</v>
      </c>
      <c r="I1909" s="20" t="s">
        <v>3044</v>
      </c>
      <c r="J1909" s="17">
        <v>1</v>
      </c>
      <c r="K1909" s="17">
        <v>2014</v>
      </c>
      <c r="L1909" s="17">
        <v>0</v>
      </c>
      <c r="M1909" s="17">
        <v>0</v>
      </c>
      <c r="N1909" s="17">
        <v>0</v>
      </c>
      <c r="O1909" s="17">
        <v>0</v>
      </c>
      <c r="P1909" s="17">
        <v>0</v>
      </c>
      <c r="Q1909" s="17">
        <v>0</v>
      </c>
      <c r="R1909" s="17">
        <v>0</v>
      </c>
      <c r="S1909" s="21">
        <v>0</v>
      </c>
      <c r="T1909" s="17"/>
      <c r="U1909" s="17"/>
      <c r="V1909" s="17"/>
      <c r="W1909" s="17"/>
      <c r="X1909" s="17"/>
      <c r="Y1909" s="17"/>
    </row>
    <row r="1910" spans="1:25" x14ac:dyDescent="0.25">
      <c r="A1910" s="20">
        <v>113012012</v>
      </c>
      <c r="B1910" s="20" t="s">
        <v>10666</v>
      </c>
      <c r="C1910" s="305"/>
      <c r="D1910" s="20">
        <v>113012012</v>
      </c>
      <c r="E1910" s="20" t="s">
        <v>2639</v>
      </c>
      <c r="F1910" s="20" t="s">
        <v>6972</v>
      </c>
      <c r="G1910" s="20" t="s">
        <v>6973</v>
      </c>
      <c r="H1910" s="20" t="s">
        <v>3044</v>
      </c>
      <c r="I1910" s="20" t="s">
        <v>3044</v>
      </c>
      <c r="J1910" s="17">
        <v>1</v>
      </c>
      <c r="K1910" s="17">
        <v>2015</v>
      </c>
      <c r="L1910" s="17">
        <v>0</v>
      </c>
      <c r="M1910" s="17">
        <v>16</v>
      </c>
      <c r="N1910" s="17">
        <v>4</v>
      </c>
      <c r="O1910" s="17">
        <v>1</v>
      </c>
      <c r="P1910" s="17">
        <v>12</v>
      </c>
      <c r="Q1910" s="17">
        <v>6</v>
      </c>
      <c r="R1910" s="17">
        <v>39</v>
      </c>
      <c r="S1910" s="21" t="s">
        <v>6126</v>
      </c>
      <c r="T1910" s="17"/>
      <c r="U1910" s="17"/>
      <c r="V1910" s="17"/>
      <c r="W1910" s="17"/>
      <c r="X1910" s="17"/>
      <c r="Y1910" s="17"/>
    </row>
    <row r="1911" spans="1:25" x14ac:dyDescent="0.25">
      <c r="A1911" s="20">
        <v>113012014</v>
      </c>
      <c r="B1911" s="20" t="s">
        <v>9380</v>
      </c>
      <c r="C1911" s="305"/>
      <c r="D1911" s="20">
        <v>113012014</v>
      </c>
      <c r="E1911" s="20" t="s">
        <v>9381</v>
      </c>
      <c r="F1911" s="20" t="s">
        <v>3045</v>
      </c>
      <c r="G1911" s="20" t="s">
        <v>3046</v>
      </c>
      <c r="H1911" s="20" t="s">
        <v>3044</v>
      </c>
      <c r="I1911" s="20" t="s">
        <v>3044</v>
      </c>
      <c r="J1911" s="17">
        <v>1</v>
      </c>
      <c r="K1911" s="17">
        <v>2014</v>
      </c>
      <c r="L1911" s="17"/>
      <c r="M1911" s="17"/>
      <c r="N1911" s="17"/>
      <c r="O1911" s="17"/>
      <c r="P1911" s="17"/>
      <c r="Q1911" s="17"/>
      <c r="R1911" s="17"/>
      <c r="S1911" s="21">
        <v>0</v>
      </c>
      <c r="T1911" s="17">
        <v>1</v>
      </c>
      <c r="U1911" s="17">
        <v>0</v>
      </c>
      <c r="V1911" s="17">
        <v>0</v>
      </c>
      <c r="W1911" s="17">
        <v>0</v>
      </c>
      <c r="X1911" s="17">
        <v>0</v>
      </c>
      <c r="Y1911" s="17">
        <v>1</v>
      </c>
    </row>
    <row r="1912" spans="1:25" x14ac:dyDescent="0.25">
      <c r="A1912" s="20">
        <v>113012015</v>
      </c>
      <c r="B1912" s="20" t="s">
        <v>8566</v>
      </c>
      <c r="C1912" s="305"/>
      <c r="D1912" s="20">
        <v>113012015</v>
      </c>
      <c r="E1912" s="20" t="s">
        <v>7746</v>
      </c>
      <c r="F1912" s="20" t="s">
        <v>8567</v>
      </c>
      <c r="G1912" s="20" t="s">
        <v>8568</v>
      </c>
      <c r="H1912" s="20" t="s">
        <v>3044</v>
      </c>
      <c r="I1912" s="20" t="s">
        <v>3044</v>
      </c>
      <c r="J1912" s="17">
        <v>1</v>
      </c>
      <c r="K1912" s="17">
        <v>2015</v>
      </c>
      <c r="L1912" s="17"/>
      <c r="M1912" s="17"/>
      <c r="N1912" s="17"/>
      <c r="O1912" s="17"/>
      <c r="P1912" s="17"/>
      <c r="Q1912" s="17"/>
      <c r="R1912" s="17"/>
      <c r="S1912" s="21">
        <v>0</v>
      </c>
      <c r="T1912" s="17">
        <v>1</v>
      </c>
      <c r="U1912" s="17">
        <v>0</v>
      </c>
      <c r="V1912" s="17">
        <v>2</v>
      </c>
      <c r="W1912" s="17">
        <v>0</v>
      </c>
      <c r="X1912" s="17">
        <v>15</v>
      </c>
      <c r="Y1912" s="17">
        <v>18</v>
      </c>
    </row>
    <row r="1913" spans="1:25" x14ac:dyDescent="0.25">
      <c r="A1913" s="20">
        <v>113012016</v>
      </c>
      <c r="B1913" s="20" t="s">
        <v>10483</v>
      </c>
      <c r="C1913" s="305"/>
      <c r="D1913" s="20">
        <v>113012016</v>
      </c>
      <c r="E1913" s="20" t="s">
        <v>4985</v>
      </c>
      <c r="F1913" s="20" t="s">
        <v>4986</v>
      </c>
      <c r="G1913" s="20" t="s">
        <v>4987</v>
      </c>
      <c r="H1913" s="20" t="s">
        <v>3044</v>
      </c>
      <c r="I1913" s="20" t="s">
        <v>3044</v>
      </c>
      <c r="J1913" s="17">
        <v>2</v>
      </c>
      <c r="K1913" s="17">
        <v>2014</v>
      </c>
      <c r="L1913" s="17">
        <v>0</v>
      </c>
      <c r="M1913" s="17">
        <v>0</v>
      </c>
      <c r="N1913" s="17">
        <v>2</v>
      </c>
      <c r="O1913" s="17">
        <v>2</v>
      </c>
      <c r="P1913" s="17">
        <v>9</v>
      </c>
      <c r="Q1913" s="17">
        <v>2</v>
      </c>
      <c r="R1913" s="17">
        <v>15</v>
      </c>
      <c r="S1913" s="21" t="s">
        <v>3520</v>
      </c>
      <c r="T1913" s="17">
        <v>0</v>
      </c>
      <c r="U1913" s="17">
        <v>0</v>
      </c>
      <c r="V1913" s="17">
        <v>1</v>
      </c>
      <c r="W1913" s="17">
        <v>0</v>
      </c>
      <c r="X1913" s="17">
        <v>11</v>
      </c>
      <c r="Y1913" s="17">
        <v>12</v>
      </c>
    </row>
    <row r="1914" spans="1:25" x14ac:dyDescent="0.25">
      <c r="A1914" s="20">
        <v>113012017</v>
      </c>
      <c r="B1914" s="20" t="s">
        <v>10484</v>
      </c>
      <c r="C1914" s="305"/>
      <c r="D1914" s="20">
        <v>113012017</v>
      </c>
      <c r="E1914" s="20" t="s">
        <v>4988</v>
      </c>
      <c r="F1914" s="20" t="s">
        <v>4989</v>
      </c>
      <c r="G1914" s="20" t="s">
        <v>4990</v>
      </c>
      <c r="H1914" s="20" t="s">
        <v>3044</v>
      </c>
      <c r="I1914" s="20" t="s">
        <v>3044</v>
      </c>
      <c r="J1914" s="17">
        <v>2</v>
      </c>
      <c r="K1914" s="17">
        <v>2015</v>
      </c>
      <c r="L1914" s="17">
        <v>2</v>
      </c>
      <c r="M1914" s="17">
        <v>0</v>
      </c>
      <c r="N1914" s="17">
        <v>5</v>
      </c>
      <c r="O1914" s="17">
        <v>0</v>
      </c>
      <c r="P1914" s="17">
        <v>2</v>
      </c>
      <c r="Q1914" s="17">
        <v>1</v>
      </c>
      <c r="R1914" s="17">
        <v>10</v>
      </c>
      <c r="S1914" s="21" t="s">
        <v>3520</v>
      </c>
      <c r="T1914" s="17">
        <v>0</v>
      </c>
      <c r="U1914" s="17">
        <v>0</v>
      </c>
      <c r="V1914" s="17">
        <v>1</v>
      </c>
      <c r="W1914" s="17">
        <v>0</v>
      </c>
      <c r="X1914" s="17">
        <v>18</v>
      </c>
      <c r="Y1914" s="17">
        <v>19</v>
      </c>
    </row>
    <row r="1915" spans="1:25" x14ac:dyDescent="0.25">
      <c r="A1915" s="20">
        <v>113012020</v>
      </c>
      <c r="B1915" s="20" t="s">
        <v>9063</v>
      </c>
      <c r="C1915" s="305"/>
      <c r="D1915" s="20">
        <v>113012020</v>
      </c>
      <c r="E1915" s="20" t="s">
        <v>3973</v>
      </c>
      <c r="F1915" s="20" t="s">
        <v>4991</v>
      </c>
      <c r="G1915" s="20" t="s">
        <v>4992</v>
      </c>
      <c r="H1915" s="20" t="s">
        <v>3044</v>
      </c>
      <c r="I1915" s="20" t="s">
        <v>3044</v>
      </c>
      <c r="J1915" s="17">
        <v>2</v>
      </c>
      <c r="K1915" s="17">
        <v>2015</v>
      </c>
      <c r="L1915" s="17">
        <v>0</v>
      </c>
      <c r="M1915" s="17">
        <v>1</v>
      </c>
      <c r="N1915" s="17">
        <v>1</v>
      </c>
      <c r="O1915" s="17">
        <v>1</v>
      </c>
      <c r="P1915" s="17">
        <v>2</v>
      </c>
      <c r="Q1915" s="17">
        <v>2</v>
      </c>
      <c r="R1915" s="17">
        <v>7</v>
      </c>
      <c r="S1915" s="21" t="s">
        <v>3520</v>
      </c>
      <c r="T1915" s="17">
        <v>10</v>
      </c>
      <c r="U1915" s="17">
        <v>0</v>
      </c>
      <c r="V1915" s="17">
        <v>2</v>
      </c>
      <c r="W1915" s="17">
        <v>1</v>
      </c>
      <c r="X1915" s="17">
        <v>28</v>
      </c>
      <c r="Y1915" s="17">
        <v>41</v>
      </c>
    </row>
    <row r="1916" spans="1:25" x14ac:dyDescent="0.25">
      <c r="A1916" s="20">
        <v>113012021</v>
      </c>
      <c r="B1916" s="20" t="s">
        <v>8561</v>
      </c>
      <c r="C1916" s="305"/>
      <c r="D1916" s="20">
        <v>113012021</v>
      </c>
      <c r="E1916" s="20" t="s">
        <v>4993</v>
      </c>
      <c r="F1916" s="20" t="s">
        <v>4994</v>
      </c>
      <c r="G1916" s="20" t="s">
        <v>4995</v>
      </c>
      <c r="H1916" s="20" t="s">
        <v>3044</v>
      </c>
      <c r="I1916" s="20" t="s">
        <v>3044</v>
      </c>
      <c r="J1916" s="17">
        <v>2</v>
      </c>
      <c r="K1916" s="17">
        <v>2015</v>
      </c>
      <c r="L1916" s="17">
        <v>0</v>
      </c>
      <c r="M1916" s="17">
        <v>0</v>
      </c>
      <c r="N1916" s="17">
        <v>2</v>
      </c>
      <c r="O1916" s="17">
        <v>1</v>
      </c>
      <c r="P1916" s="17">
        <v>8</v>
      </c>
      <c r="Q1916" s="17">
        <v>3</v>
      </c>
      <c r="R1916" s="17">
        <v>14</v>
      </c>
      <c r="S1916" s="21" t="s">
        <v>3520</v>
      </c>
      <c r="T1916" s="17">
        <v>0</v>
      </c>
      <c r="U1916" s="17">
        <v>0</v>
      </c>
      <c r="V1916" s="17">
        <v>0</v>
      </c>
      <c r="W1916" s="17">
        <v>0</v>
      </c>
      <c r="X1916" s="17">
        <v>6</v>
      </c>
      <c r="Y1916" s="17">
        <v>6</v>
      </c>
    </row>
    <row r="1917" spans="1:25" x14ac:dyDescent="0.25">
      <c r="A1917" s="20">
        <v>113012025</v>
      </c>
      <c r="B1917" s="20" t="s">
        <v>9969</v>
      </c>
      <c r="C1917" s="305"/>
      <c r="D1917" s="20">
        <v>113012025</v>
      </c>
      <c r="E1917" s="20" t="s">
        <v>6974</v>
      </c>
      <c r="F1917" s="20" t="s">
        <v>6975</v>
      </c>
      <c r="G1917" s="20" t="s">
        <v>6976</v>
      </c>
      <c r="H1917" s="20" t="s">
        <v>3044</v>
      </c>
      <c r="I1917" s="20" t="s">
        <v>3044</v>
      </c>
      <c r="J1917" s="17">
        <v>2</v>
      </c>
      <c r="K1917" s="17">
        <v>2014</v>
      </c>
      <c r="L1917" s="17">
        <v>3</v>
      </c>
      <c r="M1917" s="17">
        <v>2</v>
      </c>
      <c r="N1917" s="17">
        <v>10</v>
      </c>
      <c r="O1917" s="17">
        <v>1</v>
      </c>
      <c r="P1917" s="17">
        <v>20</v>
      </c>
      <c r="Q1917" s="17">
        <v>6</v>
      </c>
      <c r="R1917" s="17">
        <v>42</v>
      </c>
      <c r="S1917" s="21" t="s">
        <v>6126</v>
      </c>
      <c r="T1917" s="17">
        <v>20</v>
      </c>
      <c r="U1917" s="17">
        <v>0</v>
      </c>
      <c r="V1917" s="17">
        <v>4</v>
      </c>
      <c r="W1917" s="17">
        <v>0</v>
      </c>
      <c r="X1917" s="17">
        <v>100</v>
      </c>
      <c r="Y1917" s="17">
        <v>124</v>
      </c>
    </row>
    <row r="1918" spans="1:25" x14ac:dyDescent="0.25">
      <c r="A1918" s="20">
        <v>113012026</v>
      </c>
      <c r="B1918" s="20" t="s">
        <v>10141</v>
      </c>
      <c r="C1918" s="305"/>
      <c r="D1918" s="20">
        <v>113012026</v>
      </c>
      <c r="E1918" s="20" t="s">
        <v>6977</v>
      </c>
      <c r="F1918" s="20" t="s">
        <v>6978</v>
      </c>
      <c r="G1918" s="20" t="s">
        <v>6979</v>
      </c>
      <c r="H1918" s="20" t="s">
        <v>3044</v>
      </c>
      <c r="I1918" s="20" t="s">
        <v>3044</v>
      </c>
      <c r="J1918" s="17">
        <v>2</v>
      </c>
      <c r="K1918" s="17">
        <v>2014</v>
      </c>
      <c r="L1918" s="17">
        <v>0</v>
      </c>
      <c r="M1918" s="17">
        <v>6</v>
      </c>
      <c r="N1918" s="17">
        <v>15</v>
      </c>
      <c r="O1918" s="17">
        <v>2</v>
      </c>
      <c r="P1918" s="17">
        <v>15</v>
      </c>
      <c r="Q1918" s="17">
        <v>7</v>
      </c>
      <c r="R1918" s="17">
        <v>45</v>
      </c>
      <c r="S1918" s="21" t="s">
        <v>6126</v>
      </c>
      <c r="T1918" s="17">
        <v>0</v>
      </c>
      <c r="U1918" s="17">
        <v>0</v>
      </c>
      <c r="V1918" s="17">
        <v>1</v>
      </c>
      <c r="W1918" s="17">
        <v>0</v>
      </c>
      <c r="X1918" s="17">
        <v>10</v>
      </c>
      <c r="Y1918" s="17">
        <v>11</v>
      </c>
    </row>
    <row r="1919" spans="1:25" x14ac:dyDescent="0.25">
      <c r="A1919" s="20">
        <v>113012027</v>
      </c>
      <c r="B1919" s="20" t="s">
        <v>9460</v>
      </c>
      <c r="C1919" s="305"/>
      <c r="D1919" s="20">
        <v>113012027</v>
      </c>
      <c r="E1919" s="20" t="s">
        <v>4996</v>
      </c>
      <c r="F1919" s="20" t="s">
        <v>4997</v>
      </c>
      <c r="G1919" s="20" t="s">
        <v>4998</v>
      </c>
      <c r="H1919" s="20" t="s">
        <v>3044</v>
      </c>
      <c r="I1919" s="20" t="s">
        <v>3044</v>
      </c>
      <c r="J1919" s="17">
        <v>1</v>
      </c>
      <c r="K1919" s="17">
        <v>2014</v>
      </c>
      <c r="L1919" s="17">
        <v>2</v>
      </c>
      <c r="M1919" s="17">
        <v>0</v>
      </c>
      <c r="N1919" s="17">
        <v>0</v>
      </c>
      <c r="O1919" s="17">
        <v>0</v>
      </c>
      <c r="P1919" s="17">
        <v>0</v>
      </c>
      <c r="Q1919" s="17">
        <v>0</v>
      </c>
      <c r="R1919" s="17">
        <v>2</v>
      </c>
      <c r="S1919" s="21" t="s">
        <v>3520</v>
      </c>
      <c r="T1919" s="17"/>
      <c r="U1919" s="17"/>
      <c r="V1919" s="17"/>
      <c r="W1919" s="17"/>
      <c r="X1919" s="17"/>
      <c r="Y1919" s="17"/>
    </row>
    <row r="1920" spans="1:25" x14ac:dyDescent="0.25">
      <c r="A1920" s="20">
        <v>113012028</v>
      </c>
      <c r="B1920" s="20" t="s">
        <v>10195</v>
      </c>
      <c r="C1920" s="305"/>
      <c r="D1920" s="20">
        <v>113012028</v>
      </c>
      <c r="E1920" s="20" t="s">
        <v>3060</v>
      </c>
      <c r="F1920" s="20" t="s">
        <v>3061</v>
      </c>
      <c r="G1920" s="20" t="s">
        <v>3062</v>
      </c>
      <c r="H1920" s="20" t="s">
        <v>3044</v>
      </c>
      <c r="I1920" s="20" t="s">
        <v>3044</v>
      </c>
      <c r="J1920" s="17">
        <v>1</v>
      </c>
      <c r="K1920" s="17">
        <v>2015</v>
      </c>
      <c r="L1920" s="17">
        <v>0</v>
      </c>
      <c r="M1920" s="17">
        <v>0</v>
      </c>
      <c r="N1920" s="17">
        <v>0</v>
      </c>
      <c r="O1920" s="17">
        <v>0</v>
      </c>
      <c r="P1920" s="17">
        <v>0</v>
      </c>
      <c r="Q1920" s="17">
        <v>0</v>
      </c>
      <c r="R1920" s="17">
        <v>0</v>
      </c>
      <c r="S1920" s="21">
        <v>0</v>
      </c>
      <c r="T1920" s="17"/>
      <c r="U1920" s="17"/>
      <c r="V1920" s="17"/>
      <c r="W1920" s="17"/>
      <c r="X1920" s="17"/>
      <c r="Y1920" s="17"/>
    </row>
    <row r="1921" spans="1:25" x14ac:dyDescent="0.25">
      <c r="A1921" s="20">
        <v>113012029</v>
      </c>
      <c r="B1921" s="20" t="s">
        <v>9123</v>
      </c>
      <c r="C1921" s="305"/>
      <c r="D1921" s="20">
        <v>113012029</v>
      </c>
      <c r="E1921" s="20" t="s">
        <v>8075</v>
      </c>
      <c r="F1921" s="20" t="s">
        <v>8076</v>
      </c>
      <c r="G1921" s="20" t="s">
        <v>8077</v>
      </c>
      <c r="H1921" s="20" t="s">
        <v>3044</v>
      </c>
      <c r="I1921" s="20" t="s">
        <v>3044</v>
      </c>
      <c r="J1921" s="17">
        <v>2</v>
      </c>
      <c r="K1921" s="17">
        <v>2014</v>
      </c>
      <c r="L1921" s="17">
        <v>0</v>
      </c>
      <c r="M1921" s="17">
        <v>1</v>
      </c>
      <c r="N1921" s="17">
        <v>20</v>
      </c>
      <c r="O1921" s="17">
        <v>3</v>
      </c>
      <c r="P1921" s="17">
        <v>40</v>
      </c>
      <c r="Q1921" s="17">
        <v>0</v>
      </c>
      <c r="R1921" s="17">
        <v>64</v>
      </c>
      <c r="S1921" s="21" t="s">
        <v>7372</v>
      </c>
      <c r="T1921" s="17">
        <v>0</v>
      </c>
      <c r="U1921" s="17">
        <v>1</v>
      </c>
      <c r="V1921" s="17">
        <v>1</v>
      </c>
      <c r="W1921" s="17">
        <v>0</v>
      </c>
      <c r="X1921" s="17">
        <v>35</v>
      </c>
      <c r="Y1921" s="17">
        <v>37</v>
      </c>
    </row>
    <row r="1922" spans="1:25" x14ac:dyDescent="0.25">
      <c r="A1922" s="20">
        <v>113012030</v>
      </c>
      <c r="B1922" s="20" t="s">
        <v>10395</v>
      </c>
      <c r="C1922" s="305"/>
      <c r="D1922" s="20">
        <v>113012030</v>
      </c>
      <c r="E1922" s="20" t="s">
        <v>4999</v>
      </c>
      <c r="F1922" s="20" t="s">
        <v>5000</v>
      </c>
      <c r="G1922" s="20" t="s">
        <v>5001</v>
      </c>
      <c r="H1922" s="20" t="s">
        <v>3044</v>
      </c>
      <c r="I1922" s="20" t="s">
        <v>3044</v>
      </c>
      <c r="J1922" s="17">
        <v>2</v>
      </c>
      <c r="K1922" s="17">
        <v>2015</v>
      </c>
      <c r="L1922" s="17">
        <v>3</v>
      </c>
      <c r="M1922" s="17">
        <v>3</v>
      </c>
      <c r="N1922" s="17">
        <v>3</v>
      </c>
      <c r="O1922" s="17">
        <v>5</v>
      </c>
      <c r="P1922" s="17">
        <v>7</v>
      </c>
      <c r="Q1922" s="17">
        <v>4</v>
      </c>
      <c r="R1922" s="17">
        <v>25</v>
      </c>
      <c r="S1922" s="21" t="s">
        <v>3520</v>
      </c>
      <c r="T1922" s="17">
        <v>0</v>
      </c>
      <c r="U1922" s="17">
        <v>2</v>
      </c>
      <c r="V1922" s="17">
        <v>4</v>
      </c>
      <c r="W1922" s="17">
        <v>0</v>
      </c>
      <c r="X1922" s="17">
        <v>32</v>
      </c>
      <c r="Y1922" s="17">
        <v>38</v>
      </c>
    </row>
    <row r="1923" spans="1:25" x14ac:dyDescent="0.25">
      <c r="A1923" s="20">
        <v>113012031</v>
      </c>
      <c r="B1923" s="20" t="s">
        <v>8959</v>
      </c>
      <c r="C1923" s="305"/>
      <c r="D1923" s="20">
        <v>113012031</v>
      </c>
      <c r="E1923" s="20" t="s">
        <v>3678</v>
      </c>
      <c r="F1923" s="20" t="s">
        <v>5002</v>
      </c>
      <c r="G1923" s="20" t="s">
        <v>5003</v>
      </c>
      <c r="H1923" s="20" t="s">
        <v>3044</v>
      </c>
      <c r="I1923" s="20" t="s">
        <v>3044</v>
      </c>
      <c r="J1923" s="17">
        <v>2</v>
      </c>
      <c r="K1923" s="17">
        <v>2014</v>
      </c>
      <c r="L1923" s="17">
        <v>2</v>
      </c>
      <c r="M1923" s="17">
        <v>0</v>
      </c>
      <c r="N1923" s="17">
        <v>0</v>
      </c>
      <c r="O1923" s="17">
        <v>1</v>
      </c>
      <c r="P1923" s="17">
        <v>5</v>
      </c>
      <c r="Q1923" s="17">
        <v>0</v>
      </c>
      <c r="R1923" s="17">
        <v>8</v>
      </c>
      <c r="S1923" s="21" t="s">
        <v>3520</v>
      </c>
      <c r="T1923" s="17">
        <v>4</v>
      </c>
      <c r="U1923" s="17">
        <v>0</v>
      </c>
      <c r="V1923" s="17">
        <v>2</v>
      </c>
      <c r="W1923" s="17">
        <v>20</v>
      </c>
      <c r="X1923" s="17">
        <v>30</v>
      </c>
      <c r="Y1923" s="17">
        <v>56</v>
      </c>
    </row>
    <row r="1924" spans="1:25" x14ac:dyDescent="0.25">
      <c r="A1924" s="20">
        <v>113012032</v>
      </c>
      <c r="B1924" s="20" t="s">
        <v>9634</v>
      </c>
      <c r="C1924" s="305"/>
      <c r="D1924" s="20">
        <v>113012032</v>
      </c>
      <c r="E1924" s="20" t="s">
        <v>3678</v>
      </c>
      <c r="F1924" s="20" t="s">
        <v>6980</v>
      </c>
      <c r="G1924" s="20" t="s">
        <v>6981</v>
      </c>
      <c r="H1924" s="20" t="s">
        <v>3044</v>
      </c>
      <c r="I1924" s="20" t="s">
        <v>3044</v>
      </c>
      <c r="J1924" s="17">
        <v>2</v>
      </c>
      <c r="K1924" s="17">
        <v>2015</v>
      </c>
      <c r="L1924" s="17">
        <v>1</v>
      </c>
      <c r="M1924" s="17">
        <v>0</v>
      </c>
      <c r="N1924" s="17">
        <v>4</v>
      </c>
      <c r="O1924" s="17">
        <v>1</v>
      </c>
      <c r="P1924" s="17">
        <v>29</v>
      </c>
      <c r="Q1924" s="17">
        <v>1</v>
      </c>
      <c r="R1924" s="17">
        <v>36</v>
      </c>
      <c r="S1924" s="21" t="s">
        <v>6126</v>
      </c>
      <c r="T1924" s="17">
        <v>24</v>
      </c>
      <c r="U1924" s="17">
        <v>0</v>
      </c>
      <c r="V1924" s="17">
        <v>4</v>
      </c>
      <c r="W1924" s="17">
        <v>0</v>
      </c>
      <c r="X1924" s="17">
        <v>98</v>
      </c>
      <c r="Y1924" s="17">
        <v>126</v>
      </c>
    </row>
    <row r="1925" spans="1:25" x14ac:dyDescent="0.25">
      <c r="A1925" s="20">
        <v>113012033</v>
      </c>
      <c r="B1925" s="20" t="s">
        <v>10546</v>
      </c>
      <c r="C1925" s="305"/>
      <c r="D1925" s="20">
        <v>113012033</v>
      </c>
      <c r="E1925" s="20" t="s">
        <v>5932</v>
      </c>
      <c r="F1925" s="20" t="s">
        <v>5900</v>
      </c>
      <c r="G1925" s="20" t="s">
        <v>5901</v>
      </c>
      <c r="H1925" s="20" t="s">
        <v>3044</v>
      </c>
      <c r="I1925" s="20" t="s">
        <v>3044</v>
      </c>
      <c r="J1925" s="17">
        <v>2</v>
      </c>
      <c r="K1925" s="17">
        <v>2015</v>
      </c>
      <c r="L1925" s="17">
        <v>4</v>
      </c>
      <c r="M1925" s="17">
        <v>0</v>
      </c>
      <c r="N1925" s="17">
        <v>24</v>
      </c>
      <c r="O1925" s="17">
        <v>1</v>
      </c>
      <c r="P1925" s="17">
        <v>52</v>
      </c>
      <c r="Q1925" s="17">
        <v>22</v>
      </c>
      <c r="R1925" s="17">
        <v>103</v>
      </c>
      <c r="S1925" s="21" t="s">
        <v>5595</v>
      </c>
      <c r="T1925" s="17">
        <v>12</v>
      </c>
      <c r="U1925" s="17">
        <v>7</v>
      </c>
      <c r="V1925" s="17">
        <v>3</v>
      </c>
      <c r="W1925" s="17">
        <v>0</v>
      </c>
      <c r="X1925" s="17">
        <v>109</v>
      </c>
      <c r="Y1925" s="17">
        <v>131</v>
      </c>
    </row>
    <row r="1926" spans="1:25" x14ac:dyDescent="0.25">
      <c r="A1926" s="20">
        <v>113012034</v>
      </c>
      <c r="B1926" s="20" t="s">
        <v>9375</v>
      </c>
      <c r="C1926" s="305"/>
      <c r="D1926" s="20">
        <v>113012034</v>
      </c>
      <c r="E1926" s="20" t="s">
        <v>8078</v>
      </c>
      <c r="F1926" s="20" t="s">
        <v>8079</v>
      </c>
      <c r="G1926" s="20" t="s">
        <v>8080</v>
      </c>
      <c r="H1926" s="20" t="s">
        <v>3044</v>
      </c>
      <c r="I1926" s="20" t="s">
        <v>3044</v>
      </c>
      <c r="J1926" s="17">
        <v>2</v>
      </c>
      <c r="K1926" s="17">
        <v>2015</v>
      </c>
      <c r="L1926" s="17">
        <v>2</v>
      </c>
      <c r="M1926" s="17">
        <v>0</v>
      </c>
      <c r="N1926" s="17">
        <v>16</v>
      </c>
      <c r="O1926" s="17">
        <v>1</v>
      </c>
      <c r="P1926" s="17">
        <v>30</v>
      </c>
      <c r="Q1926" s="17">
        <v>6</v>
      </c>
      <c r="R1926" s="17">
        <v>55</v>
      </c>
      <c r="S1926" s="21" t="s">
        <v>7372</v>
      </c>
      <c r="T1926" s="17">
        <v>20</v>
      </c>
      <c r="U1926" s="17">
        <v>6</v>
      </c>
      <c r="V1926" s="17">
        <v>2</v>
      </c>
      <c r="W1926" s="17">
        <v>0</v>
      </c>
      <c r="X1926" s="17">
        <v>35</v>
      </c>
      <c r="Y1926" s="17">
        <v>63</v>
      </c>
    </row>
    <row r="1927" spans="1:25" x14ac:dyDescent="0.25">
      <c r="A1927" s="20">
        <v>113012036</v>
      </c>
      <c r="B1927" s="20" t="s">
        <v>9752</v>
      </c>
      <c r="C1927" s="305"/>
      <c r="D1927" s="20">
        <v>113012036</v>
      </c>
      <c r="E1927" s="20" t="s">
        <v>2487</v>
      </c>
      <c r="F1927" s="20" t="s">
        <v>8081</v>
      </c>
      <c r="G1927" s="20" t="s">
        <v>8082</v>
      </c>
      <c r="H1927" s="20" t="s">
        <v>3044</v>
      </c>
      <c r="I1927" s="20" t="s">
        <v>3044</v>
      </c>
      <c r="J1927" s="17">
        <v>2</v>
      </c>
      <c r="K1927" s="17">
        <v>2015</v>
      </c>
      <c r="L1927" s="17">
        <v>0</v>
      </c>
      <c r="M1927" s="17">
        <v>0</v>
      </c>
      <c r="N1927" s="17">
        <v>30</v>
      </c>
      <c r="O1927" s="17">
        <v>1</v>
      </c>
      <c r="P1927" s="17">
        <v>40</v>
      </c>
      <c r="Q1927" s="17">
        <v>10</v>
      </c>
      <c r="R1927" s="17">
        <v>81</v>
      </c>
      <c r="S1927" s="21" t="s">
        <v>7372</v>
      </c>
      <c r="T1927" s="17">
        <v>135</v>
      </c>
      <c r="U1927" s="17">
        <v>55</v>
      </c>
      <c r="V1927" s="17">
        <v>14</v>
      </c>
      <c r="W1927" s="17">
        <v>0</v>
      </c>
      <c r="X1927" s="17">
        <v>420</v>
      </c>
      <c r="Y1927" s="17">
        <v>624</v>
      </c>
    </row>
    <row r="1928" spans="1:25" x14ac:dyDescent="0.25">
      <c r="A1928" s="20">
        <v>113012037</v>
      </c>
      <c r="B1928" s="20" t="s">
        <v>10961</v>
      </c>
      <c r="C1928" s="305"/>
      <c r="D1928" s="20">
        <v>113012037</v>
      </c>
      <c r="E1928" s="20" t="s">
        <v>3047</v>
      </c>
      <c r="F1928" s="20" t="s">
        <v>6119</v>
      </c>
      <c r="G1928" s="20" t="s">
        <v>6120</v>
      </c>
      <c r="H1928" s="20" t="s">
        <v>3044</v>
      </c>
      <c r="I1928" s="20" t="s">
        <v>3044</v>
      </c>
      <c r="J1928" s="17">
        <v>2</v>
      </c>
      <c r="K1928" s="17">
        <v>2015</v>
      </c>
      <c r="L1928" s="17">
        <v>0</v>
      </c>
      <c r="M1928" s="17">
        <v>280</v>
      </c>
      <c r="N1928" s="17">
        <v>17</v>
      </c>
      <c r="O1928" s="17">
        <v>2</v>
      </c>
      <c r="P1928" s="17">
        <v>45</v>
      </c>
      <c r="Q1928" s="17">
        <v>7</v>
      </c>
      <c r="R1928" s="17">
        <v>351</v>
      </c>
      <c r="S1928" s="21" t="s">
        <v>6028</v>
      </c>
      <c r="T1928" s="17">
        <v>30</v>
      </c>
      <c r="U1928" s="17">
        <v>30</v>
      </c>
      <c r="V1928" s="17">
        <v>10</v>
      </c>
      <c r="W1928" s="17">
        <v>0</v>
      </c>
      <c r="X1928" s="17">
        <v>340</v>
      </c>
      <c r="Y1928" s="17">
        <v>410</v>
      </c>
    </row>
    <row r="1929" spans="1:25" x14ac:dyDescent="0.25">
      <c r="A1929" s="20">
        <v>113012038</v>
      </c>
      <c r="B1929" s="20" t="s">
        <v>8413</v>
      </c>
      <c r="C1929" s="305"/>
      <c r="D1929" s="20">
        <v>113012038</v>
      </c>
      <c r="E1929" s="20" t="s">
        <v>3057</v>
      </c>
      <c r="F1929" s="20" t="s">
        <v>8083</v>
      </c>
      <c r="G1929" s="20" t="s">
        <v>8084</v>
      </c>
      <c r="H1929" s="20" t="s">
        <v>3044</v>
      </c>
      <c r="I1929" s="20" t="s">
        <v>3044</v>
      </c>
      <c r="J1929" s="17">
        <v>2</v>
      </c>
      <c r="K1929" s="17">
        <v>2015</v>
      </c>
      <c r="L1929" s="17">
        <v>0</v>
      </c>
      <c r="M1929" s="17">
        <v>1</v>
      </c>
      <c r="N1929" s="17">
        <v>23</v>
      </c>
      <c r="O1929" s="17">
        <v>2</v>
      </c>
      <c r="P1929" s="17">
        <v>32</v>
      </c>
      <c r="Q1929" s="17">
        <v>10</v>
      </c>
      <c r="R1929" s="17">
        <v>68</v>
      </c>
      <c r="S1929" s="21" t="s">
        <v>7372</v>
      </c>
      <c r="T1929" s="17">
        <v>0</v>
      </c>
      <c r="U1929" s="17">
        <v>0</v>
      </c>
      <c r="V1929" s="17">
        <v>0</v>
      </c>
      <c r="W1929" s="17">
        <v>5</v>
      </c>
      <c r="X1929" s="17">
        <v>35</v>
      </c>
      <c r="Y1929" s="17">
        <v>40</v>
      </c>
    </row>
    <row r="1930" spans="1:25" x14ac:dyDescent="0.25">
      <c r="A1930" s="20">
        <v>113012040</v>
      </c>
      <c r="B1930" s="20" t="s">
        <v>9197</v>
      </c>
      <c r="C1930" s="305"/>
      <c r="D1930" s="20">
        <v>113012040</v>
      </c>
      <c r="E1930" s="20" t="s">
        <v>5004</v>
      </c>
      <c r="F1930" s="20" t="s">
        <v>5005</v>
      </c>
      <c r="G1930" s="20" t="s">
        <v>5006</v>
      </c>
      <c r="H1930" s="20" t="s">
        <v>3044</v>
      </c>
      <c r="I1930" s="20" t="s">
        <v>3044</v>
      </c>
      <c r="J1930" s="17">
        <v>2</v>
      </c>
      <c r="K1930" s="17">
        <v>2015</v>
      </c>
      <c r="L1930" s="17">
        <v>2</v>
      </c>
      <c r="M1930" s="17">
        <v>2</v>
      </c>
      <c r="N1930" s="17">
        <v>5</v>
      </c>
      <c r="O1930" s="17">
        <v>1</v>
      </c>
      <c r="P1930" s="17">
        <v>8</v>
      </c>
      <c r="Q1930" s="17">
        <v>4</v>
      </c>
      <c r="R1930" s="17">
        <v>22</v>
      </c>
      <c r="S1930" s="21" t="s">
        <v>3520</v>
      </c>
      <c r="T1930" s="17">
        <v>27</v>
      </c>
      <c r="U1930" s="17">
        <v>0</v>
      </c>
      <c r="V1930" s="17">
        <v>0</v>
      </c>
      <c r="W1930" s="17">
        <v>0</v>
      </c>
      <c r="X1930" s="17">
        <v>98</v>
      </c>
      <c r="Y1930" s="17">
        <v>125</v>
      </c>
    </row>
    <row r="1931" spans="1:25" x14ac:dyDescent="0.25">
      <c r="A1931" s="20">
        <v>113012042</v>
      </c>
      <c r="B1931" s="20" t="s">
        <v>10472</v>
      </c>
      <c r="C1931" s="305"/>
      <c r="D1931" s="20">
        <v>113012042</v>
      </c>
      <c r="E1931" s="20" t="s">
        <v>5007</v>
      </c>
      <c r="F1931" s="20" t="s">
        <v>5008</v>
      </c>
      <c r="G1931" s="20" t="s">
        <v>5009</v>
      </c>
      <c r="H1931" s="20" t="s">
        <v>3044</v>
      </c>
      <c r="I1931" s="20" t="s">
        <v>3044</v>
      </c>
      <c r="J1931" s="17">
        <v>1</v>
      </c>
      <c r="K1931" s="17">
        <v>2015</v>
      </c>
      <c r="L1931" s="17">
        <v>0</v>
      </c>
      <c r="M1931" s="17">
        <v>0</v>
      </c>
      <c r="N1931" s="17">
        <v>0</v>
      </c>
      <c r="O1931" s="17">
        <v>1</v>
      </c>
      <c r="P1931" s="17">
        <v>1</v>
      </c>
      <c r="Q1931" s="17">
        <v>5</v>
      </c>
      <c r="R1931" s="17">
        <v>7</v>
      </c>
      <c r="S1931" s="21" t="s">
        <v>3520</v>
      </c>
      <c r="T1931" s="17"/>
      <c r="U1931" s="17"/>
      <c r="V1931" s="17"/>
      <c r="W1931" s="17"/>
      <c r="X1931" s="17"/>
      <c r="Y1931" s="17"/>
    </row>
    <row r="1932" spans="1:25" x14ac:dyDescent="0.25">
      <c r="A1932" s="20">
        <v>113012043</v>
      </c>
      <c r="B1932" s="20" t="s">
        <v>8569</v>
      </c>
      <c r="C1932" s="305"/>
      <c r="D1932" s="20">
        <v>113012043</v>
      </c>
      <c r="E1932" s="20" t="s">
        <v>6982</v>
      </c>
      <c r="F1932" s="20" t="s">
        <v>6983</v>
      </c>
      <c r="G1932" s="20" t="s">
        <v>6984</v>
      </c>
      <c r="H1932" s="20" t="s">
        <v>3044</v>
      </c>
      <c r="I1932" s="20" t="s">
        <v>3044</v>
      </c>
      <c r="J1932" s="17">
        <v>1</v>
      </c>
      <c r="K1932" s="17">
        <v>2015</v>
      </c>
      <c r="L1932" s="17">
        <v>2</v>
      </c>
      <c r="M1932" s="17">
        <v>1</v>
      </c>
      <c r="N1932" s="17">
        <v>7</v>
      </c>
      <c r="O1932" s="17">
        <v>1</v>
      </c>
      <c r="P1932" s="17">
        <v>12</v>
      </c>
      <c r="Q1932" s="17">
        <v>4</v>
      </c>
      <c r="R1932" s="17">
        <v>27</v>
      </c>
      <c r="S1932" s="21" t="s">
        <v>6126</v>
      </c>
      <c r="T1932" s="17"/>
      <c r="U1932" s="17"/>
      <c r="V1932" s="17"/>
      <c r="W1932" s="17"/>
      <c r="X1932" s="17"/>
      <c r="Y1932" s="17"/>
    </row>
    <row r="1933" spans="1:25" x14ac:dyDescent="0.25">
      <c r="A1933" s="20">
        <v>113012044</v>
      </c>
      <c r="B1933" s="20" t="s">
        <v>10163</v>
      </c>
      <c r="C1933" s="305"/>
      <c r="D1933" s="20">
        <v>113012044</v>
      </c>
      <c r="E1933" s="20" t="s">
        <v>5010</v>
      </c>
      <c r="F1933" s="20" t="s">
        <v>5011</v>
      </c>
      <c r="G1933" s="20" t="s">
        <v>5012</v>
      </c>
      <c r="H1933" s="20" t="s">
        <v>3044</v>
      </c>
      <c r="I1933" s="20" t="s">
        <v>3044</v>
      </c>
      <c r="J1933" s="17">
        <v>2</v>
      </c>
      <c r="K1933" s="17">
        <v>2015</v>
      </c>
      <c r="L1933" s="17">
        <v>2</v>
      </c>
      <c r="M1933" s="17">
        <v>2</v>
      </c>
      <c r="N1933" s="17">
        <v>6</v>
      </c>
      <c r="O1933" s="17">
        <v>1</v>
      </c>
      <c r="P1933" s="17">
        <v>5</v>
      </c>
      <c r="Q1933" s="17">
        <v>3</v>
      </c>
      <c r="R1933" s="17">
        <v>19</v>
      </c>
      <c r="S1933" s="21" t="s">
        <v>3520</v>
      </c>
      <c r="T1933" s="17">
        <v>14</v>
      </c>
      <c r="U1933" s="17">
        <v>3</v>
      </c>
      <c r="V1933" s="17">
        <v>3</v>
      </c>
      <c r="W1933" s="17">
        <v>0</v>
      </c>
      <c r="X1933" s="17">
        <v>28</v>
      </c>
      <c r="Y1933" s="17">
        <v>48</v>
      </c>
    </row>
    <row r="1934" spans="1:25" x14ac:dyDescent="0.25">
      <c r="A1934" s="20">
        <v>113012045</v>
      </c>
      <c r="B1934" s="20" t="s">
        <v>10196</v>
      </c>
      <c r="C1934" s="305"/>
      <c r="D1934" s="20">
        <v>113012045</v>
      </c>
      <c r="E1934" s="20" t="s">
        <v>6985</v>
      </c>
      <c r="F1934" s="20" t="s">
        <v>3061</v>
      </c>
      <c r="G1934" s="20" t="s">
        <v>3062</v>
      </c>
      <c r="H1934" s="20" t="s">
        <v>3044</v>
      </c>
      <c r="I1934" s="20" t="s">
        <v>3044</v>
      </c>
      <c r="J1934" s="17">
        <v>1</v>
      </c>
      <c r="K1934" s="17">
        <v>2015</v>
      </c>
      <c r="L1934" s="17">
        <v>2</v>
      </c>
      <c r="M1934" s="17">
        <v>0</v>
      </c>
      <c r="N1934" s="17">
        <v>4</v>
      </c>
      <c r="O1934" s="17">
        <v>10</v>
      </c>
      <c r="P1934" s="17">
        <v>23</v>
      </c>
      <c r="Q1934" s="17">
        <v>0</v>
      </c>
      <c r="R1934" s="17">
        <v>39</v>
      </c>
      <c r="S1934" s="21" t="s">
        <v>6126</v>
      </c>
      <c r="T1934" s="17"/>
      <c r="U1934" s="17"/>
      <c r="V1934" s="17"/>
      <c r="W1934" s="17"/>
      <c r="X1934" s="17"/>
      <c r="Y1934" s="17"/>
    </row>
    <row r="1935" spans="1:25" x14ac:dyDescent="0.25">
      <c r="A1935" s="20">
        <v>113012046</v>
      </c>
      <c r="B1935" s="20" t="s">
        <v>10799</v>
      </c>
      <c r="C1935" s="305"/>
      <c r="D1935" s="20">
        <v>113012046</v>
      </c>
      <c r="E1935" s="20" t="s">
        <v>8085</v>
      </c>
      <c r="F1935" s="20" t="s">
        <v>8063</v>
      </c>
      <c r="G1935" s="20" t="s">
        <v>8064</v>
      </c>
      <c r="H1935" s="20" t="s">
        <v>3044</v>
      </c>
      <c r="I1935" s="20" t="s">
        <v>3044</v>
      </c>
      <c r="J1935" s="17">
        <v>1</v>
      </c>
      <c r="K1935" s="17">
        <v>2014</v>
      </c>
      <c r="L1935" s="17">
        <v>4</v>
      </c>
      <c r="M1935" s="17">
        <v>6</v>
      </c>
      <c r="N1935" s="17">
        <v>23</v>
      </c>
      <c r="O1935" s="17">
        <v>3</v>
      </c>
      <c r="P1935" s="17">
        <v>50</v>
      </c>
      <c r="Q1935" s="17">
        <v>10</v>
      </c>
      <c r="R1935" s="17">
        <v>96</v>
      </c>
      <c r="S1935" s="21" t="s">
        <v>7372</v>
      </c>
      <c r="T1935" s="17"/>
      <c r="U1935" s="17"/>
      <c r="V1935" s="17"/>
      <c r="W1935" s="17"/>
      <c r="X1935" s="17"/>
      <c r="Y1935" s="17"/>
    </row>
    <row r="1936" spans="1:25" x14ac:dyDescent="0.25">
      <c r="A1936" s="20">
        <v>113012048</v>
      </c>
      <c r="B1936" s="20" t="s">
        <v>11249</v>
      </c>
      <c r="C1936" s="305"/>
      <c r="D1936" s="20">
        <v>113012048</v>
      </c>
      <c r="E1936" s="20" t="s">
        <v>3063</v>
      </c>
      <c r="F1936" s="20" t="s">
        <v>3064</v>
      </c>
      <c r="G1936" s="20" t="s">
        <v>3065</v>
      </c>
      <c r="H1936" s="20" t="s">
        <v>3044</v>
      </c>
      <c r="I1936" s="20" t="s">
        <v>3044</v>
      </c>
      <c r="J1936" s="17">
        <v>1</v>
      </c>
      <c r="K1936" s="17">
        <v>2015</v>
      </c>
      <c r="L1936" s="17">
        <v>0</v>
      </c>
      <c r="M1936" s="17">
        <v>0</v>
      </c>
      <c r="N1936" s="17">
        <v>0</v>
      </c>
      <c r="O1936" s="17">
        <v>0</v>
      </c>
      <c r="P1936" s="17">
        <v>0</v>
      </c>
      <c r="Q1936" s="17">
        <v>0</v>
      </c>
      <c r="R1936" s="17">
        <v>0</v>
      </c>
      <c r="S1936" s="21">
        <v>0</v>
      </c>
      <c r="T1936" s="17"/>
      <c r="U1936" s="17"/>
      <c r="V1936" s="17"/>
      <c r="W1936" s="17"/>
      <c r="X1936" s="17"/>
      <c r="Y1936" s="17"/>
    </row>
    <row r="1937" spans="1:25" x14ac:dyDescent="0.25">
      <c r="A1937" s="20">
        <v>113012049</v>
      </c>
      <c r="B1937" s="20" t="s">
        <v>9184</v>
      </c>
      <c r="C1937" s="305"/>
      <c r="D1937" s="20">
        <v>113012049</v>
      </c>
      <c r="E1937" s="20" t="s">
        <v>5013</v>
      </c>
      <c r="F1937" s="20" t="s">
        <v>5014</v>
      </c>
      <c r="G1937" s="20" t="s">
        <v>5015</v>
      </c>
      <c r="H1937" s="20" t="s">
        <v>3044</v>
      </c>
      <c r="I1937" s="20" t="s">
        <v>3044</v>
      </c>
      <c r="J1937" s="17">
        <v>2</v>
      </c>
      <c r="K1937" s="17">
        <v>2014</v>
      </c>
      <c r="L1937" s="17">
        <v>0</v>
      </c>
      <c r="M1937" s="17">
        <v>0</v>
      </c>
      <c r="N1937" s="17">
        <v>4</v>
      </c>
      <c r="O1937" s="17">
        <v>1</v>
      </c>
      <c r="P1937" s="17">
        <v>4</v>
      </c>
      <c r="Q1937" s="17">
        <v>0</v>
      </c>
      <c r="R1937" s="17">
        <v>9</v>
      </c>
      <c r="S1937" s="21" t="s">
        <v>3520</v>
      </c>
      <c r="T1937" s="17">
        <v>9</v>
      </c>
      <c r="U1937" s="17">
        <v>0</v>
      </c>
      <c r="V1937" s="17">
        <v>2</v>
      </c>
      <c r="W1937" s="17">
        <v>0</v>
      </c>
      <c r="X1937" s="17">
        <v>7</v>
      </c>
      <c r="Y1937" s="17">
        <v>18</v>
      </c>
    </row>
    <row r="1938" spans="1:25" x14ac:dyDescent="0.25">
      <c r="A1938" s="20">
        <v>113012050</v>
      </c>
      <c r="B1938" s="20" t="s">
        <v>8687</v>
      </c>
      <c r="C1938" s="305"/>
      <c r="D1938" s="20">
        <v>113012050</v>
      </c>
      <c r="E1938" s="20" t="s">
        <v>3066</v>
      </c>
      <c r="F1938" s="20" t="s">
        <v>3067</v>
      </c>
      <c r="G1938" s="20" t="s">
        <v>3068</v>
      </c>
      <c r="H1938" s="20" t="s">
        <v>3044</v>
      </c>
      <c r="I1938" s="20" t="s">
        <v>3044</v>
      </c>
      <c r="J1938" s="17">
        <v>1</v>
      </c>
      <c r="K1938" s="17">
        <v>2015</v>
      </c>
      <c r="L1938" s="17">
        <v>0</v>
      </c>
      <c r="M1938" s="17">
        <v>0</v>
      </c>
      <c r="N1938" s="17">
        <v>0</v>
      </c>
      <c r="O1938" s="17">
        <v>0</v>
      </c>
      <c r="P1938" s="17">
        <v>0</v>
      </c>
      <c r="Q1938" s="17">
        <v>0</v>
      </c>
      <c r="R1938" s="17">
        <v>0</v>
      </c>
      <c r="S1938" s="21">
        <v>0</v>
      </c>
      <c r="T1938" s="17"/>
      <c r="U1938" s="17"/>
      <c r="V1938" s="17"/>
      <c r="W1938" s="17"/>
      <c r="X1938" s="17"/>
      <c r="Y1938" s="17"/>
    </row>
    <row r="1939" spans="1:25" x14ac:dyDescent="0.25">
      <c r="A1939" s="20">
        <v>113012051</v>
      </c>
      <c r="B1939" s="20" t="s">
        <v>10065</v>
      </c>
      <c r="C1939" s="305"/>
      <c r="D1939" s="20">
        <v>113012051</v>
      </c>
      <c r="E1939" s="20" t="s">
        <v>3069</v>
      </c>
      <c r="F1939" s="20" t="s">
        <v>3070</v>
      </c>
      <c r="G1939" s="20" t="s">
        <v>3071</v>
      </c>
      <c r="H1939" s="20" t="s">
        <v>3044</v>
      </c>
      <c r="I1939" s="20" t="s">
        <v>3044</v>
      </c>
      <c r="J1939" s="17">
        <v>1</v>
      </c>
      <c r="K1939" s="17">
        <v>2014</v>
      </c>
      <c r="L1939" s="17">
        <v>0</v>
      </c>
      <c r="M1939" s="17">
        <v>0</v>
      </c>
      <c r="N1939" s="17">
        <v>0</v>
      </c>
      <c r="O1939" s="17">
        <v>0</v>
      </c>
      <c r="P1939" s="17">
        <v>0</v>
      </c>
      <c r="Q1939" s="17">
        <v>0</v>
      </c>
      <c r="R1939" s="17">
        <v>0</v>
      </c>
      <c r="S1939" s="21">
        <v>0</v>
      </c>
      <c r="T1939" s="17"/>
      <c r="U1939" s="17"/>
      <c r="V1939" s="17"/>
      <c r="W1939" s="17"/>
      <c r="X1939" s="17"/>
      <c r="Y1939" s="17"/>
    </row>
    <row r="1940" spans="1:25" x14ac:dyDescent="0.25">
      <c r="A1940" s="20">
        <v>113012053</v>
      </c>
      <c r="B1940" s="20" t="s">
        <v>10956</v>
      </c>
      <c r="C1940" s="305"/>
      <c r="D1940" s="20">
        <v>113012053</v>
      </c>
      <c r="E1940" s="20" t="s">
        <v>5016</v>
      </c>
      <c r="F1940" s="20" t="s">
        <v>5017</v>
      </c>
      <c r="G1940" s="20" t="s">
        <v>5018</v>
      </c>
      <c r="H1940" s="20" t="s">
        <v>3044</v>
      </c>
      <c r="I1940" s="20" t="s">
        <v>3044</v>
      </c>
      <c r="J1940" s="17">
        <v>2</v>
      </c>
      <c r="K1940" s="17">
        <v>2015</v>
      </c>
      <c r="L1940" s="17">
        <v>3</v>
      </c>
      <c r="M1940" s="17">
        <v>0</v>
      </c>
      <c r="N1940" s="17">
        <v>0</v>
      </c>
      <c r="O1940" s="17">
        <v>1</v>
      </c>
      <c r="P1940" s="17">
        <v>10</v>
      </c>
      <c r="Q1940" s="17">
        <v>0</v>
      </c>
      <c r="R1940" s="17">
        <v>14</v>
      </c>
      <c r="S1940" s="21" t="s">
        <v>3520</v>
      </c>
      <c r="T1940" s="17">
        <v>0</v>
      </c>
      <c r="U1940" s="17">
        <v>0</v>
      </c>
      <c r="V1940" s="17">
        <v>2</v>
      </c>
      <c r="W1940" s="17">
        <v>0</v>
      </c>
      <c r="X1940" s="17">
        <v>60</v>
      </c>
      <c r="Y1940" s="17">
        <v>62</v>
      </c>
    </row>
    <row r="1941" spans="1:25" x14ac:dyDescent="0.25">
      <c r="A1941" s="20">
        <v>113012054</v>
      </c>
      <c r="B1941" s="20" t="s">
        <v>10554</v>
      </c>
      <c r="C1941" s="305"/>
      <c r="D1941" s="20">
        <v>113012054</v>
      </c>
      <c r="E1941" s="20" t="s">
        <v>5019</v>
      </c>
      <c r="F1941" s="20" t="s">
        <v>5020</v>
      </c>
      <c r="G1941" s="20" t="s">
        <v>5021</v>
      </c>
      <c r="H1941" s="20" t="s">
        <v>3044</v>
      </c>
      <c r="I1941" s="20" t="s">
        <v>3044</v>
      </c>
      <c r="J1941" s="17">
        <v>2</v>
      </c>
      <c r="K1941" s="17">
        <v>2015</v>
      </c>
      <c r="L1941" s="17">
        <v>0</v>
      </c>
      <c r="M1941" s="17">
        <v>0</v>
      </c>
      <c r="N1941" s="17">
        <v>2</v>
      </c>
      <c r="O1941" s="17">
        <v>1</v>
      </c>
      <c r="P1941" s="17">
        <v>12</v>
      </c>
      <c r="Q1941" s="17">
        <v>4</v>
      </c>
      <c r="R1941" s="17">
        <v>19</v>
      </c>
      <c r="S1941" s="21" t="s">
        <v>3520</v>
      </c>
      <c r="T1941" s="17">
        <v>40</v>
      </c>
      <c r="U1941" s="17">
        <v>18</v>
      </c>
      <c r="V1941" s="17">
        <v>25</v>
      </c>
      <c r="W1941" s="17">
        <v>0</v>
      </c>
      <c r="X1941" s="17">
        <v>140</v>
      </c>
      <c r="Y1941" s="17">
        <v>223</v>
      </c>
    </row>
    <row r="1942" spans="1:25" x14ac:dyDescent="0.25">
      <c r="A1942" s="20">
        <v>113012055</v>
      </c>
      <c r="B1942" s="20" t="s">
        <v>9550</v>
      </c>
      <c r="C1942" s="305"/>
      <c r="D1942" s="20">
        <v>113012055</v>
      </c>
      <c r="E1942" s="20" t="s">
        <v>9551</v>
      </c>
      <c r="F1942" s="20" t="s">
        <v>9552</v>
      </c>
      <c r="G1942" s="20" t="s">
        <v>9553</v>
      </c>
      <c r="H1942" s="20" t="s">
        <v>3044</v>
      </c>
      <c r="I1942" s="20" t="s">
        <v>3044</v>
      </c>
      <c r="J1942" s="17">
        <v>1</v>
      </c>
      <c r="K1942" s="17">
        <v>2014</v>
      </c>
      <c r="L1942" s="17"/>
      <c r="M1942" s="17"/>
      <c r="N1942" s="17"/>
      <c r="O1942" s="17"/>
      <c r="P1942" s="17"/>
      <c r="Q1942" s="17"/>
      <c r="R1942" s="17"/>
      <c r="S1942" s="21">
        <v>0</v>
      </c>
      <c r="T1942" s="17">
        <v>30</v>
      </c>
      <c r="U1942" s="17">
        <v>10</v>
      </c>
      <c r="V1942" s="17">
        <v>4</v>
      </c>
      <c r="W1942" s="17">
        <v>0</v>
      </c>
      <c r="X1942" s="17">
        <v>100</v>
      </c>
      <c r="Y1942" s="17">
        <v>144</v>
      </c>
    </row>
    <row r="1943" spans="1:25" x14ac:dyDescent="0.25">
      <c r="A1943" s="20">
        <v>113012056</v>
      </c>
      <c r="B1943" s="20" t="s">
        <v>8979</v>
      </c>
      <c r="C1943" s="305"/>
      <c r="D1943" s="20">
        <v>113012056</v>
      </c>
      <c r="E1943" s="20" t="s">
        <v>4465</v>
      </c>
      <c r="F1943" s="20" t="s">
        <v>5022</v>
      </c>
      <c r="G1943" s="20" t="s">
        <v>5023</v>
      </c>
      <c r="H1943" s="20" t="s">
        <v>3044</v>
      </c>
      <c r="I1943" s="20" t="s">
        <v>3044</v>
      </c>
      <c r="J1943" s="17">
        <v>1</v>
      </c>
      <c r="K1943" s="17">
        <v>2015</v>
      </c>
      <c r="L1943" s="17">
        <v>0</v>
      </c>
      <c r="M1943" s="17">
        <v>0</v>
      </c>
      <c r="N1943" s="17">
        <v>14</v>
      </c>
      <c r="O1943" s="17">
        <v>0</v>
      </c>
      <c r="P1943" s="17">
        <v>0</v>
      </c>
      <c r="Q1943" s="17">
        <v>0</v>
      </c>
      <c r="R1943" s="17">
        <v>14</v>
      </c>
      <c r="S1943" s="21" t="s">
        <v>3520</v>
      </c>
      <c r="T1943" s="17"/>
      <c r="U1943" s="17"/>
      <c r="V1943" s="17"/>
      <c r="W1943" s="17"/>
      <c r="X1943" s="17"/>
      <c r="Y1943" s="17"/>
    </row>
    <row r="1944" spans="1:25" x14ac:dyDescent="0.25">
      <c r="A1944" s="20">
        <v>113012058</v>
      </c>
      <c r="B1944" s="20" t="s">
        <v>9065</v>
      </c>
      <c r="C1944" s="305"/>
      <c r="D1944" s="20">
        <v>113012058</v>
      </c>
      <c r="E1944" s="20" t="s">
        <v>5024</v>
      </c>
      <c r="F1944" s="20" t="s">
        <v>5025</v>
      </c>
      <c r="G1944" s="20" t="s">
        <v>5026</v>
      </c>
      <c r="H1944" s="20" t="s">
        <v>3044</v>
      </c>
      <c r="I1944" s="20" t="s">
        <v>3044</v>
      </c>
      <c r="J1944" s="17">
        <v>1</v>
      </c>
      <c r="K1944" s="17">
        <v>2015</v>
      </c>
      <c r="L1944" s="17">
        <v>0</v>
      </c>
      <c r="M1944" s="17">
        <v>0</v>
      </c>
      <c r="N1944" s="17">
        <v>0</v>
      </c>
      <c r="O1944" s="17">
        <v>0</v>
      </c>
      <c r="P1944" s="17">
        <v>2</v>
      </c>
      <c r="Q1944" s="17">
        <v>1</v>
      </c>
      <c r="R1944" s="17">
        <v>3</v>
      </c>
      <c r="S1944" s="21" t="s">
        <v>3520</v>
      </c>
      <c r="T1944" s="17"/>
      <c r="U1944" s="17"/>
      <c r="V1944" s="17"/>
      <c r="W1944" s="17"/>
      <c r="X1944" s="17"/>
      <c r="Y1944" s="17"/>
    </row>
    <row r="1945" spans="1:25" x14ac:dyDescent="0.25">
      <c r="A1945" s="20">
        <v>113012059</v>
      </c>
      <c r="B1945" s="20" t="s">
        <v>9305</v>
      </c>
      <c r="C1945" s="305"/>
      <c r="D1945" s="20">
        <v>113012059</v>
      </c>
      <c r="E1945" s="20" t="s">
        <v>2708</v>
      </c>
      <c r="F1945" s="20" t="s">
        <v>9306</v>
      </c>
      <c r="G1945" s="20" t="s">
        <v>9307</v>
      </c>
      <c r="H1945" s="20" t="s">
        <v>3044</v>
      </c>
      <c r="I1945" s="20" t="s">
        <v>3044</v>
      </c>
      <c r="J1945" s="17">
        <v>1</v>
      </c>
      <c r="K1945" s="17">
        <v>2015</v>
      </c>
      <c r="L1945" s="17"/>
      <c r="M1945" s="17"/>
      <c r="N1945" s="17"/>
      <c r="O1945" s="17"/>
      <c r="P1945" s="17"/>
      <c r="Q1945" s="17"/>
      <c r="R1945" s="17"/>
      <c r="S1945" s="21">
        <v>0</v>
      </c>
      <c r="T1945" s="17">
        <v>3</v>
      </c>
      <c r="U1945" s="17">
        <v>0</v>
      </c>
      <c r="V1945" s="17">
        <v>0</v>
      </c>
      <c r="W1945" s="17">
        <v>0</v>
      </c>
      <c r="X1945" s="17">
        <v>22</v>
      </c>
      <c r="Y1945" s="17">
        <v>25</v>
      </c>
    </row>
    <row r="1946" spans="1:25" x14ac:dyDescent="0.25">
      <c r="A1946" s="20">
        <v>113012060</v>
      </c>
      <c r="B1946" s="20" t="s">
        <v>8669</v>
      </c>
      <c r="C1946" s="305"/>
      <c r="D1946" s="20">
        <v>113012060</v>
      </c>
      <c r="E1946" s="20" t="s">
        <v>8670</v>
      </c>
      <c r="F1946" s="20" t="s">
        <v>8073</v>
      </c>
      <c r="G1946" s="20" t="s">
        <v>8074</v>
      </c>
      <c r="H1946" s="20" t="s">
        <v>3044</v>
      </c>
      <c r="I1946" s="20" t="s">
        <v>3044</v>
      </c>
      <c r="J1946" s="17">
        <v>1</v>
      </c>
      <c r="K1946" s="17">
        <v>2015</v>
      </c>
      <c r="L1946" s="17"/>
      <c r="M1946" s="17"/>
      <c r="N1946" s="17"/>
      <c r="O1946" s="17"/>
      <c r="P1946" s="17"/>
      <c r="Q1946" s="17"/>
      <c r="R1946" s="17"/>
      <c r="S1946" s="21">
        <v>0</v>
      </c>
      <c r="T1946" s="17">
        <v>14</v>
      </c>
      <c r="U1946" s="17">
        <v>2</v>
      </c>
      <c r="V1946" s="17">
        <v>0</v>
      </c>
      <c r="W1946" s="17">
        <v>0</v>
      </c>
      <c r="X1946" s="17">
        <v>52</v>
      </c>
      <c r="Y1946" s="17">
        <v>68</v>
      </c>
    </row>
    <row r="1947" spans="1:25" x14ac:dyDescent="0.25">
      <c r="A1947" s="20">
        <v>113012061</v>
      </c>
      <c r="B1947" s="20" t="s">
        <v>9407</v>
      </c>
      <c r="C1947" s="305"/>
      <c r="D1947" s="20">
        <v>113012061</v>
      </c>
      <c r="E1947" s="20" t="s">
        <v>8086</v>
      </c>
      <c r="F1947" s="20" t="s">
        <v>8087</v>
      </c>
      <c r="G1947" s="20" t="s">
        <v>8088</v>
      </c>
      <c r="H1947" s="20" t="s">
        <v>3044</v>
      </c>
      <c r="I1947" s="20" t="s">
        <v>3044</v>
      </c>
      <c r="J1947" s="17">
        <v>2</v>
      </c>
      <c r="K1947" s="17">
        <v>2015</v>
      </c>
      <c r="L1947" s="17">
        <v>0</v>
      </c>
      <c r="M1947" s="17">
        <v>0</v>
      </c>
      <c r="N1947" s="17">
        <v>14</v>
      </c>
      <c r="O1947" s="17">
        <v>2</v>
      </c>
      <c r="P1947" s="17">
        <v>56</v>
      </c>
      <c r="Q1947" s="17">
        <v>12</v>
      </c>
      <c r="R1947" s="17">
        <v>84</v>
      </c>
      <c r="S1947" s="21" t="s">
        <v>7372</v>
      </c>
      <c r="T1947" s="17">
        <v>0</v>
      </c>
      <c r="U1947" s="17">
        <v>0</v>
      </c>
      <c r="V1947" s="17">
        <v>2</v>
      </c>
      <c r="W1947" s="17">
        <v>0</v>
      </c>
      <c r="X1947" s="17">
        <v>58</v>
      </c>
      <c r="Y1947" s="17">
        <v>60</v>
      </c>
    </row>
    <row r="1948" spans="1:25" x14ac:dyDescent="0.25">
      <c r="A1948" s="20">
        <v>113012062</v>
      </c>
      <c r="B1948" s="20" t="s">
        <v>10226</v>
      </c>
      <c r="C1948" s="305"/>
      <c r="D1948" s="20">
        <v>113012062</v>
      </c>
      <c r="E1948" s="20" t="s">
        <v>3072</v>
      </c>
      <c r="F1948" s="20" t="s">
        <v>3073</v>
      </c>
      <c r="G1948" s="20" t="s">
        <v>3074</v>
      </c>
      <c r="H1948" s="20" t="s">
        <v>3044</v>
      </c>
      <c r="I1948" s="20" t="s">
        <v>3044</v>
      </c>
      <c r="J1948" s="17">
        <v>1</v>
      </c>
      <c r="K1948" s="17">
        <v>2015</v>
      </c>
      <c r="L1948" s="17">
        <v>0</v>
      </c>
      <c r="M1948" s="17">
        <v>41</v>
      </c>
      <c r="N1948" s="17">
        <v>50</v>
      </c>
      <c r="O1948" s="17">
        <v>15</v>
      </c>
      <c r="P1948" s="17">
        <v>100</v>
      </c>
      <c r="Q1948" s="17">
        <v>30</v>
      </c>
      <c r="R1948" s="17">
        <v>236</v>
      </c>
      <c r="S1948" s="21" t="s">
        <v>5595</v>
      </c>
      <c r="T1948" s="17"/>
      <c r="U1948" s="17"/>
      <c r="V1948" s="17"/>
      <c r="W1948" s="17"/>
      <c r="X1948" s="17"/>
      <c r="Y1948" s="17"/>
    </row>
    <row r="1949" spans="1:25" x14ac:dyDescent="0.25">
      <c r="A1949" s="20">
        <v>113012063</v>
      </c>
      <c r="B1949" s="20" t="s">
        <v>10227</v>
      </c>
      <c r="C1949" s="305"/>
      <c r="D1949" s="20">
        <v>113012063</v>
      </c>
      <c r="E1949" s="20" t="s">
        <v>3072</v>
      </c>
      <c r="F1949" s="20" t="s">
        <v>3073</v>
      </c>
      <c r="G1949" s="20" t="s">
        <v>3074</v>
      </c>
      <c r="H1949" s="20" t="s">
        <v>3044</v>
      </c>
      <c r="I1949" s="20" t="s">
        <v>3044</v>
      </c>
      <c r="J1949" s="17">
        <v>1</v>
      </c>
      <c r="K1949" s="17">
        <v>2014</v>
      </c>
      <c r="L1949" s="17">
        <v>0</v>
      </c>
      <c r="M1949" s="17">
        <v>0</v>
      </c>
      <c r="N1949" s="17">
        <v>0</v>
      </c>
      <c r="O1949" s="17">
        <v>0</v>
      </c>
      <c r="P1949" s="17">
        <v>0</v>
      </c>
      <c r="Q1949" s="17">
        <v>0</v>
      </c>
      <c r="R1949" s="17">
        <v>0</v>
      </c>
      <c r="S1949" s="21">
        <v>0</v>
      </c>
      <c r="T1949" s="17"/>
      <c r="U1949" s="17"/>
      <c r="V1949" s="17"/>
      <c r="W1949" s="17"/>
      <c r="X1949" s="17"/>
      <c r="Y1949" s="17"/>
    </row>
    <row r="1950" spans="1:25" x14ac:dyDescent="0.25">
      <c r="A1950" s="20">
        <v>113012064</v>
      </c>
      <c r="B1950" s="20" t="s">
        <v>10490</v>
      </c>
      <c r="C1950" s="305"/>
      <c r="D1950" s="20">
        <v>113012064</v>
      </c>
      <c r="E1950" s="20" t="s">
        <v>3075</v>
      </c>
      <c r="F1950" s="20" t="s">
        <v>3076</v>
      </c>
      <c r="G1950" s="20" t="s">
        <v>3077</v>
      </c>
      <c r="H1950" s="20" t="s">
        <v>3044</v>
      </c>
      <c r="I1950" s="20" t="s">
        <v>3044</v>
      </c>
      <c r="J1950" s="17">
        <v>1</v>
      </c>
      <c r="K1950" s="17">
        <v>2014</v>
      </c>
      <c r="L1950" s="17">
        <v>0</v>
      </c>
      <c r="M1950" s="17">
        <v>0</v>
      </c>
      <c r="N1950" s="17">
        <v>0</v>
      </c>
      <c r="O1950" s="17">
        <v>0</v>
      </c>
      <c r="P1950" s="17">
        <v>0</v>
      </c>
      <c r="Q1950" s="17">
        <v>0</v>
      </c>
      <c r="R1950" s="17">
        <v>0</v>
      </c>
      <c r="S1950" s="21">
        <v>0</v>
      </c>
      <c r="T1950" s="17"/>
      <c r="U1950" s="17"/>
      <c r="V1950" s="17"/>
      <c r="W1950" s="17"/>
      <c r="X1950" s="17"/>
      <c r="Y1950" s="17"/>
    </row>
    <row r="1951" spans="1:25" x14ac:dyDescent="0.25">
      <c r="A1951" s="20">
        <v>113012066</v>
      </c>
      <c r="B1951" s="20" t="s">
        <v>10311</v>
      </c>
      <c r="C1951" s="305"/>
      <c r="D1951" s="20">
        <v>113012066</v>
      </c>
      <c r="E1951" s="20" t="s">
        <v>10312</v>
      </c>
      <c r="F1951" s="20" t="s">
        <v>6998</v>
      </c>
      <c r="G1951" s="20" t="s">
        <v>10313</v>
      </c>
      <c r="H1951" s="20" t="s">
        <v>3044</v>
      </c>
      <c r="I1951" s="20" t="s">
        <v>3044</v>
      </c>
      <c r="J1951" s="17">
        <v>1</v>
      </c>
      <c r="K1951" s="17">
        <v>2014</v>
      </c>
      <c r="L1951" s="17"/>
      <c r="M1951" s="17"/>
      <c r="N1951" s="17"/>
      <c r="O1951" s="17"/>
      <c r="P1951" s="17"/>
      <c r="Q1951" s="17"/>
      <c r="R1951" s="17"/>
      <c r="S1951" s="21">
        <v>0</v>
      </c>
      <c r="T1951" s="17">
        <v>0</v>
      </c>
      <c r="U1951" s="17">
        <v>0</v>
      </c>
      <c r="V1951" s="17">
        <v>0</v>
      </c>
      <c r="W1951" s="17">
        <v>0</v>
      </c>
      <c r="X1951" s="17">
        <v>0</v>
      </c>
      <c r="Y1951" s="17">
        <v>0</v>
      </c>
    </row>
    <row r="1952" spans="1:25" x14ac:dyDescent="0.25">
      <c r="A1952" s="20">
        <v>113012067</v>
      </c>
      <c r="B1952" s="20" t="s">
        <v>10639</v>
      </c>
      <c r="C1952" s="305"/>
      <c r="D1952" s="20">
        <v>113012067</v>
      </c>
      <c r="E1952" s="20" t="s">
        <v>10640</v>
      </c>
      <c r="F1952" s="20" t="s">
        <v>10641</v>
      </c>
      <c r="G1952" s="20" t="s">
        <v>10642</v>
      </c>
      <c r="H1952" s="20" t="s">
        <v>3044</v>
      </c>
      <c r="I1952" s="20" t="s">
        <v>3044</v>
      </c>
      <c r="J1952" s="17">
        <v>1</v>
      </c>
      <c r="K1952" s="17">
        <v>2015</v>
      </c>
      <c r="L1952" s="17"/>
      <c r="M1952" s="17"/>
      <c r="N1952" s="17"/>
      <c r="O1952" s="17"/>
      <c r="P1952" s="17"/>
      <c r="Q1952" s="17"/>
      <c r="R1952" s="17"/>
      <c r="S1952" s="21">
        <v>0</v>
      </c>
      <c r="T1952" s="17">
        <v>0</v>
      </c>
      <c r="U1952" s="17">
        <v>0</v>
      </c>
      <c r="V1952" s="17">
        <v>1</v>
      </c>
      <c r="W1952" s="17">
        <v>0</v>
      </c>
      <c r="X1952" s="17">
        <v>19</v>
      </c>
      <c r="Y1952" s="17">
        <v>20</v>
      </c>
    </row>
    <row r="1953" spans="1:25" x14ac:dyDescent="0.25">
      <c r="A1953" s="20">
        <v>113012068</v>
      </c>
      <c r="B1953" s="20" t="s">
        <v>10054</v>
      </c>
      <c r="C1953" s="305"/>
      <c r="D1953" s="20">
        <v>113012068</v>
      </c>
      <c r="E1953" s="20" t="s">
        <v>8089</v>
      </c>
      <c r="F1953" s="20" t="s">
        <v>8090</v>
      </c>
      <c r="G1953" s="20" t="s">
        <v>8091</v>
      </c>
      <c r="H1953" s="20" t="s">
        <v>3044</v>
      </c>
      <c r="I1953" s="20" t="s">
        <v>3044</v>
      </c>
      <c r="J1953" s="17">
        <v>2</v>
      </c>
      <c r="K1953" s="17">
        <v>2014</v>
      </c>
      <c r="L1953" s="17">
        <v>4</v>
      </c>
      <c r="M1953" s="17">
        <v>1</v>
      </c>
      <c r="N1953" s="17">
        <v>22</v>
      </c>
      <c r="O1953" s="17">
        <v>4</v>
      </c>
      <c r="P1953" s="17">
        <v>35</v>
      </c>
      <c r="Q1953" s="17">
        <v>10</v>
      </c>
      <c r="R1953" s="17">
        <v>76</v>
      </c>
      <c r="S1953" s="21" t="s">
        <v>7372</v>
      </c>
      <c r="T1953" s="17">
        <v>0</v>
      </c>
      <c r="U1953" s="17">
        <v>2</v>
      </c>
      <c r="V1953" s="17">
        <v>2</v>
      </c>
      <c r="W1953" s="17">
        <v>2</v>
      </c>
      <c r="X1953" s="17">
        <v>40</v>
      </c>
      <c r="Y1953" s="17">
        <v>46</v>
      </c>
    </row>
    <row r="1954" spans="1:25" x14ac:dyDescent="0.25">
      <c r="A1954" s="20">
        <v>113012069</v>
      </c>
      <c r="B1954" s="20" t="s">
        <v>10485</v>
      </c>
      <c r="C1954" s="305"/>
      <c r="D1954" s="20">
        <v>113012069</v>
      </c>
      <c r="E1954" s="20" t="s">
        <v>5027</v>
      </c>
      <c r="F1954" s="20" t="s">
        <v>5028</v>
      </c>
      <c r="G1954" s="20" t="s">
        <v>5029</v>
      </c>
      <c r="H1954" s="20" t="s">
        <v>3044</v>
      </c>
      <c r="I1954" s="20" t="s">
        <v>3044</v>
      </c>
      <c r="J1954" s="17">
        <v>2</v>
      </c>
      <c r="K1954" s="17">
        <v>2015</v>
      </c>
      <c r="L1954" s="17">
        <v>2</v>
      </c>
      <c r="M1954" s="17">
        <v>0</v>
      </c>
      <c r="N1954" s="17">
        <v>4</v>
      </c>
      <c r="O1954" s="17">
        <v>1</v>
      </c>
      <c r="P1954" s="17">
        <v>15</v>
      </c>
      <c r="Q1954" s="17">
        <v>2</v>
      </c>
      <c r="R1954" s="17">
        <v>24</v>
      </c>
      <c r="S1954" s="21" t="s">
        <v>3520</v>
      </c>
      <c r="T1954" s="17">
        <v>0</v>
      </c>
      <c r="U1954" s="17">
        <v>2</v>
      </c>
      <c r="V1954" s="17">
        <v>1</v>
      </c>
      <c r="W1954" s="17">
        <v>0</v>
      </c>
      <c r="X1954" s="17">
        <v>60</v>
      </c>
      <c r="Y1954" s="17">
        <v>63</v>
      </c>
    </row>
    <row r="1955" spans="1:25" x14ac:dyDescent="0.25">
      <c r="A1955" s="20">
        <v>113012070</v>
      </c>
      <c r="B1955" s="20" t="s">
        <v>10977</v>
      </c>
      <c r="C1955" s="305"/>
      <c r="D1955" s="20">
        <v>113012070</v>
      </c>
      <c r="E1955" s="20" t="s">
        <v>5030</v>
      </c>
      <c r="F1955" s="20" t="s">
        <v>5031</v>
      </c>
      <c r="G1955" s="20" t="s">
        <v>5032</v>
      </c>
      <c r="H1955" s="20" t="s">
        <v>3044</v>
      </c>
      <c r="I1955" s="20" t="s">
        <v>3044</v>
      </c>
      <c r="J1955" s="17">
        <v>1</v>
      </c>
      <c r="K1955" s="17">
        <v>2014</v>
      </c>
      <c r="L1955" s="17">
        <v>0</v>
      </c>
      <c r="M1955" s="17">
        <v>0</v>
      </c>
      <c r="N1955" s="17">
        <v>4</v>
      </c>
      <c r="O1955" s="17">
        <v>0</v>
      </c>
      <c r="P1955" s="17">
        <v>6</v>
      </c>
      <c r="Q1955" s="17">
        <v>3</v>
      </c>
      <c r="R1955" s="17">
        <v>13</v>
      </c>
      <c r="S1955" s="21" t="s">
        <v>3520</v>
      </c>
      <c r="T1955" s="17"/>
      <c r="U1955" s="17"/>
      <c r="V1955" s="17"/>
      <c r="W1955" s="17"/>
      <c r="X1955" s="17"/>
      <c r="Y1955" s="17"/>
    </row>
    <row r="1956" spans="1:25" x14ac:dyDescent="0.25">
      <c r="A1956" s="20">
        <v>113012071</v>
      </c>
      <c r="B1956" s="20" t="s">
        <v>9051</v>
      </c>
      <c r="C1956" s="305"/>
      <c r="D1956" s="20">
        <v>113012071</v>
      </c>
      <c r="E1956" s="20" t="s">
        <v>9052</v>
      </c>
      <c r="F1956" s="20" t="s">
        <v>9053</v>
      </c>
      <c r="G1956" s="20" t="s">
        <v>9054</v>
      </c>
      <c r="H1956" s="20" t="s">
        <v>3044</v>
      </c>
      <c r="I1956" s="20" t="s">
        <v>3044</v>
      </c>
      <c r="J1956" s="17">
        <v>1</v>
      </c>
      <c r="K1956" s="17">
        <v>2015</v>
      </c>
      <c r="L1956" s="17"/>
      <c r="M1956" s="17"/>
      <c r="N1956" s="17"/>
      <c r="O1956" s="17"/>
      <c r="P1956" s="17"/>
      <c r="Q1956" s="17"/>
      <c r="R1956" s="17"/>
      <c r="S1956" s="21">
        <v>0</v>
      </c>
      <c r="T1956" s="17">
        <v>5</v>
      </c>
      <c r="U1956" s="17">
        <v>0</v>
      </c>
      <c r="V1956" s="17">
        <v>0</v>
      </c>
      <c r="W1956" s="17">
        <v>0</v>
      </c>
      <c r="X1956" s="17">
        <v>0</v>
      </c>
      <c r="Y1956" s="17">
        <v>5</v>
      </c>
    </row>
    <row r="1957" spans="1:25" x14ac:dyDescent="0.25">
      <c r="A1957" s="20">
        <v>113012073</v>
      </c>
      <c r="B1957" s="20" t="s">
        <v>8817</v>
      </c>
      <c r="C1957" s="305"/>
      <c r="D1957" s="20">
        <v>113012073</v>
      </c>
      <c r="E1957" s="20" t="s">
        <v>5033</v>
      </c>
      <c r="F1957" s="20" t="s">
        <v>5034</v>
      </c>
      <c r="G1957" s="20" t="s">
        <v>5035</v>
      </c>
      <c r="H1957" s="20" t="s">
        <v>3044</v>
      </c>
      <c r="I1957" s="20" t="s">
        <v>3044</v>
      </c>
      <c r="J1957" s="17">
        <v>1</v>
      </c>
      <c r="K1957" s="17">
        <v>2015</v>
      </c>
      <c r="L1957" s="17">
        <v>0</v>
      </c>
      <c r="M1957" s="17">
        <v>3</v>
      </c>
      <c r="N1957" s="17">
        <v>0</v>
      </c>
      <c r="O1957" s="17">
        <v>0</v>
      </c>
      <c r="P1957" s="17">
        <v>4</v>
      </c>
      <c r="Q1957" s="17">
        <v>0</v>
      </c>
      <c r="R1957" s="17">
        <v>7</v>
      </c>
      <c r="S1957" s="21" t="s">
        <v>3520</v>
      </c>
      <c r="T1957" s="17"/>
      <c r="U1957" s="17"/>
      <c r="V1957" s="17"/>
      <c r="W1957" s="17"/>
      <c r="X1957" s="17"/>
      <c r="Y1957" s="17"/>
    </row>
    <row r="1958" spans="1:25" x14ac:dyDescent="0.25">
      <c r="A1958" s="20">
        <v>113012075</v>
      </c>
      <c r="B1958" s="20" t="s">
        <v>9950</v>
      </c>
      <c r="C1958" s="305"/>
      <c r="D1958" s="20">
        <v>113012075</v>
      </c>
      <c r="E1958" s="20" t="s">
        <v>5036</v>
      </c>
      <c r="F1958" s="20" t="s">
        <v>5037</v>
      </c>
      <c r="G1958" s="20" t="s">
        <v>5038</v>
      </c>
      <c r="H1958" s="20" t="s">
        <v>3044</v>
      </c>
      <c r="I1958" s="20" t="s">
        <v>3044</v>
      </c>
      <c r="J1958" s="17">
        <v>1</v>
      </c>
      <c r="K1958" s="17">
        <v>2014</v>
      </c>
      <c r="L1958" s="17">
        <v>0</v>
      </c>
      <c r="M1958" s="17">
        <v>0</v>
      </c>
      <c r="N1958" s="17">
        <v>4</v>
      </c>
      <c r="O1958" s="17">
        <v>0</v>
      </c>
      <c r="P1958" s="17">
        <v>6</v>
      </c>
      <c r="Q1958" s="17">
        <v>0</v>
      </c>
      <c r="R1958" s="17">
        <v>10</v>
      </c>
      <c r="S1958" s="21" t="s">
        <v>3520</v>
      </c>
      <c r="T1958" s="17"/>
      <c r="U1958" s="17"/>
      <c r="V1958" s="17"/>
      <c r="W1958" s="17"/>
      <c r="X1958" s="17"/>
      <c r="Y1958" s="17"/>
    </row>
    <row r="1959" spans="1:25" x14ac:dyDescent="0.25">
      <c r="A1959" s="20">
        <v>113012076</v>
      </c>
      <c r="B1959" s="20" t="s">
        <v>10993</v>
      </c>
      <c r="C1959" s="305"/>
      <c r="D1959" s="20">
        <v>113012076</v>
      </c>
      <c r="E1959" s="20" t="s">
        <v>2782</v>
      </c>
      <c r="F1959" s="20" t="s">
        <v>3078</v>
      </c>
      <c r="G1959" s="20" t="s">
        <v>3079</v>
      </c>
      <c r="H1959" s="20" t="s">
        <v>3044</v>
      </c>
      <c r="I1959" s="20" t="s">
        <v>3044</v>
      </c>
      <c r="J1959" s="17">
        <v>2</v>
      </c>
      <c r="K1959" s="17">
        <v>2014</v>
      </c>
      <c r="L1959" s="17">
        <v>0</v>
      </c>
      <c r="M1959" s="17">
        <v>0</v>
      </c>
      <c r="N1959" s="17">
        <v>0</v>
      </c>
      <c r="O1959" s="17">
        <v>0</v>
      </c>
      <c r="P1959" s="17">
        <v>0</v>
      </c>
      <c r="Q1959" s="17">
        <v>0</v>
      </c>
      <c r="R1959" s="17">
        <v>0</v>
      </c>
      <c r="S1959" s="21">
        <v>0</v>
      </c>
      <c r="T1959" s="17">
        <v>0</v>
      </c>
      <c r="U1959" s="17">
        <v>0</v>
      </c>
      <c r="V1959" s="17">
        <v>0</v>
      </c>
      <c r="W1959" s="17">
        <v>0</v>
      </c>
      <c r="X1959" s="17">
        <v>0</v>
      </c>
      <c r="Y1959" s="17">
        <v>0</v>
      </c>
    </row>
    <row r="1960" spans="1:25" x14ac:dyDescent="0.25">
      <c r="A1960" s="20">
        <v>113012077</v>
      </c>
      <c r="B1960" s="20" t="s">
        <v>10261</v>
      </c>
      <c r="C1960" s="305"/>
      <c r="D1960" s="20">
        <v>113012077</v>
      </c>
      <c r="E1960" s="20" t="s">
        <v>6986</v>
      </c>
      <c r="F1960" s="20" t="s">
        <v>6987</v>
      </c>
      <c r="G1960" s="20" t="s">
        <v>6988</v>
      </c>
      <c r="H1960" s="20" t="s">
        <v>3044</v>
      </c>
      <c r="I1960" s="20" t="s">
        <v>3044</v>
      </c>
      <c r="J1960" s="17">
        <v>1</v>
      </c>
      <c r="K1960" s="17">
        <v>2015</v>
      </c>
      <c r="L1960" s="17">
        <v>1</v>
      </c>
      <c r="M1960" s="17">
        <v>0</v>
      </c>
      <c r="N1960" s="17">
        <v>7</v>
      </c>
      <c r="O1960" s="17">
        <v>0</v>
      </c>
      <c r="P1960" s="17">
        <v>29</v>
      </c>
      <c r="Q1960" s="17">
        <v>2</v>
      </c>
      <c r="R1960" s="17">
        <v>39</v>
      </c>
      <c r="S1960" s="21" t="s">
        <v>6126</v>
      </c>
      <c r="T1960" s="17"/>
      <c r="U1960" s="17"/>
      <c r="V1960" s="17"/>
      <c r="W1960" s="17"/>
      <c r="X1960" s="17"/>
      <c r="Y1960" s="17"/>
    </row>
    <row r="1961" spans="1:25" x14ac:dyDescent="0.25">
      <c r="A1961" s="20">
        <v>113012078</v>
      </c>
      <c r="B1961" s="20" t="s">
        <v>10438</v>
      </c>
      <c r="C1961" s="305"/>
      <c r="D1961" s="20">
        <v>113012078</v>
      </c>
      <c r="E1961" s="20" t="s">
        <v>5039</v>
      </c>
      <c r="F1961" s="20" t="s">
        <v>5040</v>
      </c>
      <c r="G1961" s="20" t="s">
        <v>5041</v>
      </c>
      <c r="H1961" s="20" t="s">
        <v>3044</v>
      </c>
      <c r="I1961" s="20" t="s">
        <v>3044</v>
      </c>
      <c r="J1961" s="17">
        <v>1</v>
      </c>
      <c r="K1961" s="17">
        <v>2015</v>
      </c>
      <c r="L1961" s="17">
        <v>0</v>
      </c>
      <c r="M1961" s="17">
        <v>0</v>
      </c>
      <c r="N1961" s="17">
        <v>4</v>
      </c>
      <c r="O1961" s="17">
        <v>0</v>
      </c>
      <c r="P1961" s="17">
        <v>5</v>
      </c>
      <c r="Q1961" s="17">
        <v>0</v>
      </c>
      <c r="R1961" s="17">
        <v>9</v>
      </c>
      <c r="S1961" s="21" t="s">
        <v>3520</v>
      </c>
      <c r="T1961" s="17"/>
      <c r="U1961" s="17"/>
      <c r="V1961" s="17"/>
      <c r="W1961" s="17"/>
      <c r="X1961" s="17"/>
      <c r="Y1961" s="17"/>
    </row>
    <row r="1962" spans="1:25" x14ac:dyDescent="0.25">
      <c r="A1962" s="20">
        <v>113012079</v>
      </c>
      <c r="B1962" s="20" t="s">
        <v>10473</v>
      </c>
      <c r="C1962" s="305"/>
      <c r="D1962" s="20">
        <v>113012079</v>
      </c>
      <c r="E1962" s="20" t="s">
        <v>5042</v>
      </c>
      <c r="F1962" s="20" t="s">
        <v>5043</v>
      </c>
      <c r="G1962" s="20" t="s">
        <v>5044</v>
      </c>
      <c r="H1962" s="20" t="s">
        <v>3044</v>
      </c>
      <c r="I1962" s="20" t="s">
        <v>3044</v>
      </c>
      <c r="J1962" s="17">
        <v>2</v>
      </c>
      <c r="K1962" s="17">
        <v>2015</v>
      </c>
      <c r="L1962" s="17">
        <v>0</v>
      </c>
      <c r="M1962" s="17">
        <v>0</v>
      </c>
      <c r="N1962" s="17">
        <v>2</v>
      </c>
      <c r="O1962" s="17">
        <v>0</v>
      </c>
      <c r="P1962" s="17">
        <v>1</v>
      </c>
      <c r="Q1962" s="17">
        <v>0</v>
      </c>
      <c r="R1962" s="17">
        <v>3</v>
      </c>
      <c r="S1962" s="21" t="s">
        <v>3520</v>
      </c>
      <c r="T1962" s="17">
        <v>0</v>
      </c>
      <c r="U1962" s="17">
        <v>0</v>
      </c>
      <c r="V1962" s="17">
        <v>2</v>
      </c>
      <c r="W1962" s="17">
        <v>0</v>
      </c>
      <c r="X1962" s="17">
        <v>38</v>
      </c>
      <c r="Y1962" s="17">
        <v>40</v>
      </c>
    </row>
    <row r="1963" spans="1:25" x14ac:dyDescent="0.25">
      <c r="A1963" s="20">
        <v>113012080</v>
      </c>
      <c r="B1963" s="20" t="s">
        <v>8706</v>
      </c>
      <c r="C1963" s="305"/>
      <c r="D1963" s="20">
        <v>113012080</v>
      </c>
      <c r="E1963" s="20" t="s">
        <v>8092</v>
      </c>
      <c r="F1963" s="20" t="s">
        <v>3067</v>
      </c>
      <c r="G1963" s="20" t="s">
        <v>8093</v>
      </c>
      <c r="H1963" s="20" t="s">
        <v>3044</v>
      </c>
      <c r="I1963" s="20" t="s">
        <v>3044</v>
      </c>
      <c r="J1963" s="17">
        <v>2</v>
      </c>
      <c r="K1963" s="17">
        <v>2015</v>
      </c>
      <c r="L1963" s="17">
        <v>2</v>
      </c>
      <c r="M1963" s="17">
        <v>0</v>
      </c>
      <c r="N1963" s="17">
        <v>10</v>
      </c>
      <c r="O1963" s="17">
        <v>2</v>
      </c>
      <c r="P1963" s="17">
        <v>35</v>
      </c>
      <c r="Q1963" s="17">
        <v>5</v>
      </c>
      <c r="R1963" s="17">
        <v>54</v>
      </c>
      <c r="S1963" s="21" t="s">
        <v>7372</v>
      </c>
      <c r="T1963" s="17">
        <v>0</v>
      </c>
      <c r="U1963" s="17">
        <v>5</v>
      </c>
      <c r="V1963" s="17">
        <v>0</v>
      </c>
      <c r="W1963" s="17">
        <v>0</v>
      </c>
      <c r="X1963" s="17">
        <v>35</v>
      </c>
      <c r="Y1963" s="17">
        <v>40</v>
      </c>
    </row>
    <row r="1964" spans="1:25" x14ac:dyDescent="0.25">
      <c r="A1964" s="20">
        <v>113012081</v>
      </c>
      <c r="B1964" s="20" t="s">
        <v>10808</v>
      </c>
      <c r="C1964" s="305"/>
      <c r="D1964" s="20">
        <v>113012081</v>
      </c>
      <c r="E1964" s="20" t="s">
        <v>3080</v>
      </c>
      <c r="F1964" s="20" t="s">
        <v>3081</v>
      </c>
      <c r="G1964" s="20" t="s">
        <v>3082</v>
      </c>
      <c r="H1964" s="20" t="s">
        <v>3044</v>
      </c>
      <c r="I1964" s="20" t="s">
        <v>3044</v>
      </c>
      <c r="J1964" s="17">
        <v>1</v>
      </c>
      <c r="K1964" s="17">
        <v>2014</v>
      </c>
      <c r="L1964" s="17">
        <v>0</v>
      </c>
      <c r="M1964" s="17">
        <v>0</v>
      </c>
      <c r="N1964" s="17">
        <v>0</v>
      </c>
      <c r="O1964" s="17">
        <v>0</v>
      </c>
      <c r="P1964" s="17">
        <v>0</v>
      </c>
      <c r="Q1964" s="17">
        <v>0</v>
      </c>
      <c r="R1964" s="17">
        <v>0</v>
      </c>
      <c r="S1964" s="21">
        <v>0</v>
      </c>
      <c r="T1964" s="17"/>
      <c r="U1964" s="17"/>
      <c r="V1964" s="17"/>
      <c r="W1964" s="17"/>
      <c r="X1964" s="17"/>
      <c r="Y1964" s="17"/>
    </row>
    <row r="1965" spans="1:25" x14ac:dyDescent="0.25">
      <c r="A1965" s="20">
        <v>113012082</v>
      </c>
      <c r="B1965" s="20" t="s">
        <v>9430</v>
      </c>
      <c r="C1965" s="305"/>
      <c r="D1965" s="20">
        <v>113012082</v>
      </c>
      <c r="E1965" s="20" t="s">
        <v>9431</v>
      </c>
      <c r="F1965" s="20" t="s">
        <v>5918</v>
      </c>
      <c r="G1965" s="20" t="s">
        <v>9432</v>
      </c>
      <c r="H1965" s="20" t="s">
        <v>3044</v>
      </c>
      <c r="I1965" s="20" t="s">
        <v>3044</v>
      </c>
      <c r="J1965" s="17">
        <v>1</v>
      </c>
      <c r="K1965" s="17">
        <v>2015</v>
      </c>
      <c r="L1965" s="17"/>
      <c r="M1965" s="17"/>
      <c r="N1965" s="17"/>
      <c r="O1965" s="17"/>
      <c r="P1965" s="17"/>
      <c r="Q1965" s="17"/>
      <c r="R1965" s="17"/>
      <c r="S1965" s="21">
        <v>0</v>
      </c>
      <c r="T1965" s="17">
        <v>0</v>
      </c>
      <c r="U1965" s="17">
        <v>0</v>
      </c>
      <c r="V1965" s="17">
        <v>0</v>
      </c>
      <c r="W1965" s="17">
        <v>0</v>
      </c>
      <c r="X1965" s="17">
        <v>0</v>
      </c>
      <c r="Y1965" s="17">
        <v>0</v>
      </c>
    </row>
    <row r="1966" spans="1:25" x14ac:dyDescent="0.25">
      <c r="A1966" s="20">
        <v>113012083</v>
      </c>
      <c r="B1966" s="20" t="s">
        <v>10805</v>
      </c>
      <c r="C1966" s="305"/>
      <c r="D1966" s="20">
        <v>113012083</v>
      </c>
      <c r="E1966" s="20" t="s">
        <v>6989</v>
      </c>
      <c r="F1966" s="20" t="s">
        <v>6990</v>
      </c>
      <c r="G1966" s="20" t="s">
        <v>6991</v>
      </c>
      <c r="H1966" s="20" t="s">
        <v>3044</v>
      </c>
      <c r="I1966" s="20" t="s">
        <v>3044</v>
      </c>
      <c r="J1966" s="17">
        <v>1</v>
      </c>
      <c r="K1966" s="17">
        <v>2014</v>
      </c>
      <c r="L1966" s="17">
        <v>2</v>
      </c>
      <c r="M1966" s="17">
        <v>2</v>
      </c>
      <c r="N1966" s="17">
        <v>6</v>
      </c>
      <c r="O1966" s="17">
        <v>17</v>
      </c>
      <c r="P1966" s="17">
        <v>9</v>
      </c>
      <c r="Q1966" s="17">
        <v>0</v>
      </c>
      <c r="R1966" s="17">
        <v>36</v>
      </c>
      <c r="S1966" s="21" t="s">
        <v>6126</v>
      </c>
      <c r="T1966" s="17"/>
      <c r="U1966" s="17"/>
      <c r="V1966" s="17"/>
      <c r="W1966" s="17"/>
      <c r="X1966" s="17"/>
      <c r="Y1966" s="17"/>
    </row>
    <row r="1967" spans="1:25" x14ac:dyDescent="0.25">
      <c r="A1967" s="20">
        <v>113012084</v>
      </c>
      <c r="B1967" s="20" t="s">
        <v>8550</v>
      </c>
      <c r="C1967" s="305"/>
      <c r="D1967" s="20">
        <v>113012084</v>
      </c>
      <c r="E1967" s="20" t="s">
        <v>5045</v>
      </c>
      <c r="F1967" s="20" t="s">
        <v>5046</v>
      </c>
      <c r="G1967" s="20" t="s">
        <v>5047</v>
      </c>
      <c r="H1967" s="20" t="s">
        <v>3044</v>
      </c>
      <c r="I1967" s="20" t="s">
        <v>3044</v>
      </c>
      <c r="J1967" s="17">
        <v>1</v>
      </c>
      <c r="K1967" s="17">
        <v>2015</v>
      </c>
      <c r="L1967" s="17">
        <v>0</v>
      </c>
      <c r="M1967" s="17">
        <v>0</v>
      </c>
      <c r="N1967" s="17">
        <v>1</v>
      </c>
      <c r="O1967" s="17">
        <v>1</v>
      </c>
      <c r="P1967" s="17">
        <v>17</v>
      </c>
      <c r="Q1967" s="17">
        <v>1</v>
      </c>
      <c r="R1967" s="17">
        <v>20</v>
      </c>
      <c r="S1967" s="21" t="s">
        <v>3520</v>
      </c>
      <c r="T1967" s="17"/>
      <c r="U1967" s="17"/>
      <c r="V1967" s="17"/>
      <c r="W1967" s="17"/>
      <c r="X1967" s="17"/>
      <c r="Y1967" s="17"/>
    </row>
    <row r="1968" spans="1:25" x14ac:dyDescent="0.25">
      <c r="A1968" s="20">
        <v>113012085</v>
      </c>
      <c r="B1968" s="20" t="s">
        <v>8440</v>
      </c>
      <c r="C1968" s="305"/>
      <c r="D1968" s="20">
        <v>113012085</v>
      </c>
      <c r="E1968" s="20" t="s">
        <v>8441</v>
      </c>
      <c r="F1968" s="20" t="s">
        <v>8442</v>
      </c>
      <c r="G1968" s="20" t="s">
        <v>8443</v>
      </c>
      <c r="H1968" s="20" t="s">
        <v>3044</v>
      </c>
      <c r="I1968" s="20" t="s">
        <v>3044</v>
      </c>
      <c r="J1968" s="17">
        <v>1</v>
      </c>
      <c r="K1968" s="17">
        <v>2015</v>
      </c>
      <c r="L1968" s="17"/>
      <c r="M1968" s="17"/>
      <c r="N1968" s="17"/>
      <c r="O1968" s="17"/>
      <c r="P1968" s="17"/>
      <c r="Q1968" s="17"/>
      <c r="R1968" s="17"/>
      <c r="S1968" s="21">
        <v>0</v>
      </c>
      <c r="T1968" s="17">
        <v>0</v>
      </c>
      <c r="U1968" s="17">
        <v>0</v>
      </c>
      <c r="V1968" s="17">
        <v>0</v>
      </c>
      <c r="W1968" s="17">
        <v>14</v>
      </c>
      <c r="X1968" s="17">
        <v>12</v>
      </c>
      <c r="Y1968" s="17">
        <v>26</v>
      </c>
    </row>
    <row r="1969" spans="1:25" x14ac:dyDescent="0.25">
      <c r="A1969" s="20">
        <v>113012087</v>
      </c>
      <c r="B1969" s="20" t="s">
        <v>9656</v>
      </c>
      <c r="C1969" s="305"/>
      <c r="D1969" s="20">
        <v>113012087</v>
      </c>
      <c r="E1969" s="20" t="s">
        <v>3083</v>
      </c>
      <c r="F1969" s="20" t="s">
        <v>3084</v>
      </c>
      <c r="G1969" s="20" t="s">
        <v>3085</v>
      </c>
      <c r="H1969" s="20" t="s">
        <v>3044</v>
      </c>
      <c r="I1969" s="20" t="s">
        <v>3044</v>
      </c>
      <c r="J1969" s="17">
        <v>1</v>
      </c>
      <c r="K1969" s="17">
        <v>2015</v>
      </c>
      <c r="L1969" s="17">
        <v>0</v>
      </c>
      <c r="M1969" s="17">
        <v>0</v>
      </c>
      <c r="N1969" s="17">
        <v>0</v>
      </c>
      <c r="O1969" s="17">
        <v>0</v>
      </c>
      <c r="P1969" s="17">
        <v>0</v>
      </c>
      <c r="Q1969" s="17">
        <v>0</v>
      </c>
      <c r="R1969" s="17">
        <v>0</v>
      </c>
      <c r="S1969" s="21">
        <v>0</v>
      </c>
      <c r="T1969" s="17"/>
      <c r="U1969" s="17"/>
      <c r="V1969" s="17"/>
      <c r="W1969" s="17"/>
      <c r="X1969" s="17"/>
      <c r="Y1969" s="17"/>
    </row>
    <row r="1970" spans="1:25" x14ac:dyDescent="0.25">
      <c r="A1970" s="20">
        <v>113012088</v>
      </c>
      <c r="B1970" s="20" t="s">
        <v>10920</v>
      </c>
      <c r="C1970" s="305"/>
      <c r="D1970" s="20">
        <v>113012088</v>
      </c>
      <c r="E1970" s="20" t="s">
        <v>5048</v>
      </c>
      <c r="F1970" s="20" t="s">
        <v>5049</v>
      </c>
      <c r="G1970" s="20" t="s">
        <v>5050</v>
      </c>
      <c r="H1970" s="20" t="s">
        <v>3044</v>
      </c>
      <c r="I1970" s="20" t="s">
        <v>3044</v>
      </c>
      <c r="J1970" s="17">
        <v>1</v>
      </c>
      <c r="K1970" s="17">
        <v>2015</v>
      </c>
      <c r="L1970" s="17">
        <v>8</v>
      </c>
      <c r="M1970" s="17">
        <v>2</v>
      </c>
      <c r="N1970" s="17">
        <v>0</v>
      </c>
      <c r="O1970" s="17">
        <v>0</v>
      </c>
      <c r="P1970" s="17">
        <v>2</v>
      </c>
      <c r="Q1970" s="17">
        <v>0</v>
      </c>
      <c r="R1970" s="17">
        <v>12</v>
      </c>
      <c r="S1970" s="21" t="s">
        <v>3520</v>
      </c>
      <c r="T1970" s="17"/>
      <c r="U1970" s="17"/>
      <c r="V1970" s="17"/>
      <c r="W1970" s="17"/>
      <c r="X1970" s="17"/>
      <c r="Y1970" s="17"/>
    </row>
    <row r="1971" spans="1:25" x14ac:dyDescent="0.25">
      <c r="A1971" s="20">
        <v>113012089</v>
      </c>
      <c r="B1971" s="20" t="s">
        <v>10157</v>
      </c>
      <c r="C1971" s="305"/>
      <c r="D1971" s="20">
        <v>113012089</v>
      </c>
      <c r="E1971" s="20" t="s">
        <v>6992</v>
      </c>
      <c r="F1971" s="20" t="s">
        <v>6993</v>
      </c>
      <c r="G1971" s="20" t="s">
        <v>6994</v>
      </c>
      <c r="H1971" s="20" t="s">
        <v>3044</v>
      </c>
      <c r="I1971" s="20" t="s">
        <v>3044</v>
      </c>
      <c r="J1971" s="17">
        <v>1</v>
      </c>
      <c r="K1971" s="17">
        <v>2015</v>
      </c>
      <c r="L1971" s="17">
        <v>2</v>
      </c>
      <c r="M1971" s="17">
        <v>0</v>
      </c>
      <c r="N1971" s="17">
        <v>8</v>
      </c>
      <c r="O1971" s="17">
        <v>2</v>
      </c>
      <c r="P1971" s="17">
        <v>25</v>
      </c>
      <c r="Q1971" s="17">
        <v>0</v>
      </c>
      <c r="R1971" s="17">
        <v>37</v>
      </c>
      <c r="S1971" s="21" t="s">
        <v>6126</v>
      </c>
      <c r="T1971" s="17"/>
      <c r="U1971" s="17"/>
      <c r="V1971" s="17"/>
      <c r="W1971" s="17"/>
      <c r="X1971" s="17"/>
      <c r="Y1971" s="17"/>
    </row>
    <row r="1972" spans="1:25" x14ac:dyDescent="0.25">
      <c r="A1972" s="20">
        <v>113012090</v>
      </c>
      <c r="B1972" s="20" t="s">
        <v>10471</v>
      </c>
      <c r="C1972" s="305"/>
      <c r="D1972" s="20">
        <v>113012090</v>
      </c>
      <c r="E1972" s="20" t="s">
        <v>3488</v>
      </c>
      <c r="F1972" s="20" t="s">
        <v>6995</v>
      </c>
      <c r="G1972" s="20" t="s">
        <v>6996</v>
      </c>
      <c r="H1972" s="20" t="s">
        <v>3044</v>
      </c>
      <c r="I1972" s="20" t="s">
        <v>3044</v>
      </c>
      <c r="J1972" s="17">
        <v>2</v>
      </c>
      <c r="K1972" s="17">
        <v>2015</v>
      </c>
      <c r="L1972" s="17">
        <v>2</v>
      </c>
      <c r="M1972" s="17">
        <v>2</v>
      </c>
      <c r="N1972" s="17">
        <v>2</v>
      </c>
      <c r="O1972" s="17">
        <v>1</v>
      </c>
      <c r="P1972" s="17">
        <v>30</v>
      </c>
      <c r="Q1972" s="17">
        <v>7</v>
      </c>
      <c r="R1972" s="17">
        <v>44</v>
      </c>
      <c r="S1972" s="21" t="s">
        <v>6126</v>
      </c>
      <c r="T1972" s="17">
        <v>20</v>
      </c>
      <c r="U1972" s="17">
        <v>10</v>
      </c>
      <c r="V1972" s="17">
        <v>2</v>
      </c>
      <c r="W1972" s="17">
        <v>0</v>
      </c>
      <c r="X1972" s="17">
        <v>48</v>
      </c>
      <c r="Y1972" s="17">
        <v>80</v>
      </c>
    </row>
    <row r="1973" spans="1:25" x14ac:dyDescent="0.25">
      <c r="A1973" s="20">
        <v>113012091</v>
      </c>
      <c r="B1973" s="20" t="s">
        <v>8934</v>
      </c>
      <c r="C1973" s="305"/>
      <c r="D1973" s="20">
        <v>113012091</v>
      </c>
      <c r="E1973" s="20" t="s">
        <v>5051</v>
      </c>
      <c r="F1973" s="20" t="s">
        <v>5052</v>
      </c>
      <c r="G1973" s="20" t="s">
        <v>5053</v>
      </c>
      <c r="H1973" s="20" t="s">
        <v>3044</v>
      </c>
      <c r="I1973" s="20" t="s">
        <v>3044</v>
      </c>
      <c r="J1973" s="17">
        <v>1</v>
      </c>
      <c r="K1973" s="17">
        <v>2014</v>
      </c>
      <c r="L1973" s="17">
        <v>0</v>
      </c>
      <c r="M1973" s="17">
        <v>0</v>
      </c>
      <c r="N1973" s="17">
        <v>0</v>
      </c>
      <c r="O1973" s="17">
        <v>2</v>
      </c>
      <c r="P1973" s="17">
        <v>12</v>
      </c>
      <c r="Q1973" s="17">
        <v>0</v>
      </c>
      <c r="R1973" s="17">
        <v>14</v>
      </c>
      <c r="S1973" s="21" t="s">
        <v>3520</v>
      </c>
      <c r="T1973" s="17"/>
      <c r="U1973" s="17"/>
      <c r="V1973" s="17"/>
      <c r="W1973" s="17"/>
      <c r="X1973" s="17"/>
      <c r="Y1973" s="17"/>
    </row>
    <row r="1974" spans="1:25" x14ac:dyDescent="0.25">
      <c r="A1974" s="20">
        <v>113012092</v>
      </c>
      <c r="B1974" s="20" t="s">
        <v>11205</v>
      </c>
      <c r="C1974" s="305"/>
      <c r="D1974" s="20">
        <v>113012092</v>
      </c>
      <c r="E1974" s="20" t="s">
        <v>2527</v>
      </c>
      <c r="F1974" s="20" t="s">
        <v>11206</v>
      </c>
      <c r="G1974" s="20" t="s">
        <v>11207</v>
      </c>
      <c r="H1974" s="20" t="s">
        <v>3044</v>
      </c>
      <c r="I1974" s="20" t="s">
        <v>3044</v>
      </c>
      <c r="J1974" s="17">
        <v>1</v>
      </c>
      <c r="K1974" s="17">
        <v>2015</v>
      </c>
      <c r="L1974" s="17"/>
      <c r="M1974" s="17"/>
      <c r="N1974" s="17"/>
      <c r="O1974" s="17"/>
      <c r="P1974" s="17"/>
      <c r="Q1974" s="17"/>
      <c r="R1974" s="17"/>
      <c r="S1974" s="21">
        <v>0</v>
      </c>
      <c r="T1974" s="17">
        <v>4</v>
      </c>
      <c r="U1974" s="17">
        <v>0</v>
      </c>
      <c r="V1974" s="17">
        <v>1</v>
      </c>
      <c r="W1974" s="17">
        <v>0</v>
      </c>
      <c r="X1974" s="17">
        <v>13</v>
      </c>
      <c r="Y1974" s="17">
        <v>18</v>
      </c>
    </row>
    <row r="1975" spans="1:25" x14ac:dyDescent="0.25">
      <c r="A1975" s="20">
        <v>113012093</v>
      </c>
      <c r="B1975" s="20" t="s">
        <v>10079</v>
      </c>
      <c r="C1975" s="305"/>
      <c r="D1975" s="20">
        <v>113012093</v>
      </c>
      <c r="E1975" s="20" t="s">
        <v>8094</v>
      </c>
      <c r="F1975" s="20" t="s">
        <v>8095</v>
      </c>
      <c r="G1975" s="20" t="s">
        <v>8096</v>
      </c>
      <c r="H1975" s="20" t="s">
        <v>3044</v>
      </c>
      <c r="I1975" s="20" t="s">
        <v>3044</v>
      </c>
      <c r="J1975" s="17">
        <v>1</v>
      </c>
      <c r="K1975" s="17">
        <v>2015</v>
      </c>
      <c r="L1975" s="17">
        <v>2</v>
      </c>
      <c r="M1975" s="17">
        <v>0</v>
      </c>
      <c r="N1975" s="17">
        <v>0</v>
      </c>
      <c r="O1975" s="17">
        <v>4</v>
      </c>
      <c r="P1975" s="17">
        <v>70</v>
      </c>
      <c r="Q1975" s="17">
        <v>4</v>
      </c>
      <c r="R1975" s="17">
        <v>80</v>
      </c>
      <c r="S1975" s="21" t="s">
        <v>7372</v>
      </c>
      <c r="T1975" s="17"/>
      <c r="U1975" s="17"/>
      <c r="V1975" s="17"/>
      <c r="W1975" s="17"/>
      <c r="X1975" s="17"/>
      <c r="Y1975" s="17"/>
    </row>
    <row r="1976" spans="1:25" x14ac:dyDescent="0.25">
      <c r="A1976" s="20">
        <v>113012094</v>
      </c>
      <c r="B1976" s="20" t="s">
        <v>8351</v>
      </c>
      <c r="C1976" s="305">
        <v>1874</v>
      </c>
      <c r="D1976" s="20">
        <v>113012094</v>
      </c>
      <c r="E1976" s="20" t="s">
        <v>8352</v>
      </c>
      <c r="F1976" s="20" t="s">
        <v>8353</v>
      </c>
      <c r="G1976" s="20" t="s">
        <v>8354</v>
      </c>
      <c r="H1976" s="20" t="s">
        <v>3044</v>
      </c>
      <c r="I1976" s="20" t="s">
        <v>3044</v>
      </c>
      <c r="J1976" s="17">
        <v>1</v>
      </c>
      <c r="K1976" s="17">
        <v>2015</v>
      </c>
      <c r="L1976" s="17"/>
      <c r="M1976" s="17"/>
      <c r="N1976" s="17"/>
      <c r="O1976" s="17"/>
      <c r="P1976" s="17"/>
      <c r="Q1976" s="17"/>
      <c r="R1976" s="17"/>
      <c r="S1976" s="21">
        <v>0</v>
      </c>
      <c r="T1976" s="17">
        <v>7</v>
      </c>
      <c r="U1976" s="17">
        <v>0</v>
      </c>
      <c r="V1976" s="17">
        <v>2</v>
      </c>
      <c r="W1976" s="17">
        <v>0</v>
      </c>
      <c r="X1976" s="17">
        <v>22</v>
      </c>
      <c r="Y1976" s="17">
        <v>31</v>
      </c>
    </row>
    <row r="1977" spans="1:25" x14ac:dyDescent="0.25">
      <c r="A1977" s="20">
        <v>113012096</v>
      </c>
      <c r="B1977" s="20" t="s">
        <v>10314</v>
      </c>
      <c r="C1977" s="305"/>
      <c r="D1977" s="20">
        <v>113012096</v>
      </c>
      <c r="E1977" s="20" t="s">
        <v>6997</v>
      </c>
      <c r="F1977" s="20" t="s">
        <v>6998</v>
      </c>
      <c r="G1977" s="20" t="s">
        <v>6999</v>
      </c>
      <c r="H1977" s="20" t="s">
        <v>3044</v>
      </c>
      <c r="I1977" s="20" t="s">
        <v>3044</v>
      </c>
      <c r="J1977" s="17">
        <v>2</v>
      </c>
      <c r="K1977" s="17">
        <v>2015</v>
      </c>
      <c r="L1977" s="17">
        <v>2</v>
      </c>
      <c r="M1977" s="17">
        <v>0</v>
      </c>
      <c r="N1977" s="17">
        <v>0</v>
      </c>
      <c r="O1977" s="17">
        <v>1</v>
      </c>
      <c r="P1977" s="17">
        <v>23</v>
      </c>
      <c r="Q1977" s="17">
        <v>2</v>
      </c>
      <c r="R1977" s="17">
        <v>28</v>
      </c>
      <c r="S1977" s="21" t="s">
        <v>6126</v>
      </c>
      <c r="T1977" s="17">
        <v>113</v>
      </c>
      <c r="U1977" s="17">
        <v>292</v>
      </c>
      <c r="V1977" s="17">
        <v>18</v>
      </c>
      <c r="W1977" s="17">
        <v>0</v>
      </c>
      <c r="X1977" s="17">
        <v>0</v>
      </c>
      <c r="Y1977" s="17">
        <v>423</v>
      </c>
    </row>
    <row r="1978" spans="1:25" x14ac:dyDescent="0.25">
      <c r="A1978" s="20">
        <v>113012097</v>
      </c>
      <c r="B1978" s="20" t="s">
        <v>11262</v>
      </c>
      <c r="C1978" s="305"/>
      <c r="D1978" s="20">
        <v>113012097</v>
      </c>
      <c r="E1978" s="20" t="s">
        <v>11263</v>
      </c>
      <c r="F1978" s="20" t="e">
        <v>#N/A</v>
      </c>
      <c r="G1978" s="20" t="e">
        <v>#N/A</v>
      </c>
      <c r="H1978" s="20" t="s">
        <v>3044</v>
      </c>
      <c r="I1978" s="20" t="s">
        <v>3044</v>
      </c>
      <c r="J1978" s="17">
        <v>1</v>
      </c>
      <c r="K1978" s="17">
        <v>2015</v>
      </c>
      <c r="L1978" s="17"/>
      <c r="M1978" s="17"/>
      <c r="N1978" s="17"/>
      <c r="O1978" s="17"/>
      <c r="P1978" s="17"/>
      <c r="Q1978" s="17"/>
      <c r="R1978" s="17"/>
      <c r="S1978" s="21">
        <v>0</v>
      </c>
      <c r="T1978" s="17">
        <v>0</v>
      </c>
      <c r="U1978" s="17">
        <v>0</v>
      </c>
      <c r="V1978" s="17">
        <v>0</v>
      </c>
      <c r="W1978" s="17">
        <v>0</v>
      </c>
      <c r="X1978" s="17">
        <v>6</v>
      </c>
      <c r="Y1978" s="17">
        <v>6</v>
      </c>
    </row>
    <row r="1979" spans="1:25" x14ac:dyDescent="0.25">
      <c r="A1979" s="20">
        <v>113012098</v>
      </c>
      <c r="B1979" s="20" t="s">
        <v>10482</v>
      </c>
      <c r="C1979" s="305"/>
      <c r="D1979" s="20">
        <v>113012098</v>
      </c>
      <c r="E1979" s="20" t="s">
        <v>7000</v>
      </c>
      <c r="F1979" s="20" t="s">
        <v>7001</v>
      </c>
      <c r="G1979" s="20" t="s">
        <v>7002</v>
      </c>
      <c r="H1979" s="20" t="s">
        <v>3044</v>
      </c>
      <c r="I1979" s="20" t="s">
        <v>3044</v>
      </c>
      <c r="J1979" s="17">
        <v>2</v>
      </c>
      <c r="K1979" s="17">
        <v>2015</v>
      </c>
      <c r="L1979" s="17">
        <v>2</v>
      </c>
      <c r="M1979" s="17">
        <v>0</v>
      </c>
      <c r="N1979" s="17">
        <v>4</v>
      </c>
      <c r="O1979" s="17">
        <v>1</v>
      </c>
      <c r="P1979" s="17">
        <v>18</v>
      </c>
      <c r="Q1979" s="17">
        <v>14</v>
      </c>
      <c r="R1979" s="17">
        <v>39</v>
      </c>
      <c r="S1979" s="21" t="s">
        <v>6126</v>
      </c>
      <c r="T1979" s="17">
        <v>28</v>
      </c>
      <c r="U1979" s="17">
        <v>4</v>
      </c>
      <c r="V1979" s="17">
        <v>3</v>
      </c>
      <c r="W1979" s="17">
        <v>0</v>
      </c>
      <c r="X1979" s="17">
        <v>93</v>
      </c>
      <c r="Y1979" s="17">
        <v>128</v>
      </c>
    </row>
    <row r="1980" spans="1:25" x14ac:dyDescent="0.25">
      <c r="A1980" s="20">
        <v>113012099</v>
      </c>
      <c r="B1980" s="20" t="s">
        <v>11078</v>
      </c>
      <c r="C1980" s="305"/>
      <c r="D1980" s="20">
        <v>113012099</v>
      </c>
      <c r="E1980" s="20" t="s">
        <v>5054</v>
      </c>
      <c r="F1980" s="20" t="s">
        <v>5055</v>
      </c>
      <c r="G1980" s="20" t="s">
        <v>5056</v>
      </c>
      <c r="H1980" s="20" t="s">
        <v>3044</v>
      </c>
      <c r="I1980" s="20" t="s">
        <v>3044</v>
      </c>
      <c r="J1980" s="17">
        <v>2</v>
      </c>
      <c r="K1980" s="17">
        <v>2015</v>
      </c>
      <c r="L1980" s="17">
        <v>0</v>
      </c>
      <c r="M1980" s="17">
        <v>0</v>
      </c>
      <c r="N1980" s="17">
        <v>4</v>
      </c>
      <c r="O1980" s="17">
        <v>0</v>
      </c>
      <c r="P1980" s="17">
        <v>0</v>
      </c>
      <c r="Q1980" s="17">
        <v>0</v>
      </c>
      <c r="R1980" s="17">
        <v>4</v>
      </c>
      <c r="S1980" s="21" t="s">
        <v>3520</v>
      </c>
      <c r="T1980" s="17">
        <v>0</v>
      </c>
      <c r="U1980" s="17">
        <v>0</v>
      </c>
      <c r="V1980" s="17">
        <v>2</v>
      </c>
      <c r="W1980" s="17">
        <v>0</v>
      </c>
      <c r="X1980" s="17">
        <v>17</v>
      </c>
      <c r="Y1980" s="17">
        <v>19</v>
      </c>
    </row>
    <row r="1981" spans="1:25" x14ac:dyDescent="0.25">
      <c r="A1981" s="20">
        <v>113012101</v>
      </c>
      <c r="B1981" s="20" t="s">
        <v>8825</v>
      </c>
      <c r="C1981" s="305"/>
      <c r="D1981" s="20">
        <v>113012101</v>
      </c>
      <c r="E1981" s="20" t="s">
        <v>5057</v>
      </c>
      <c r="F1981" s="20">
        <v>0</v>
      </c>
      <c r="G1981" s="20" t="s">
        <v>5058</v>
      </c>
      <c r="H1981" s="20" t="s">
        <v>3044</v>
      </c>
      <c r="I1981" s="20" t="s">
        <v>3044</v>
      </c>
      <c r="J1981" s="17">
        <v>2</v>
      </c>
      <c r="K1981" s="17">
        <v>2015</v>
      </c>
      <c r="L1981" s="17">
        <v>0</v>
      </c>
      <c r="M1981" s="17">
        <v>0</v>
      </c>
      <c r="N1981" s="17">
        <v>0</v>
      </c>
      <c r="O1981" s="17">
        <v>0</v>
      </c>
      <c r="P1981" s="17">
        <v>5</v>
      </c>
      <c r="Q1981" s="17">
        <v>0</v>
      </c>
      <c r="R1981" s="17">
        <v>5</v>
      </c>
      <c r="S1981" s="21" t="s">
        <v>3520</v>
      </c>
      <c r="T1981" s="17">
        <v>0</v>
      </c>
      <c r="U1981" s="17">
        <v>0</v>
      </c>
      <c r="V1981" s="17">
        <v>0</v>
      </c>
      <c r="W1981" s="17">
        <v>0</v>
      </c>
      <c r="X1981" s="17">
        <v>10</v>
      </c>
      <c r="Y1981" s="17">
        <v>10</v>
      </c>
    </row>
    <row r="1982" spans="1:25" x14ac:dyDescent="0.25">
      <c r="A1982" s="20">
        <v>113020002</v>
      </c>
      <c r="B1982" s="20" t="s">
        <v>10185</v>
      </c>
      <c r="C1982" s="305"/>
      <c r="D1982" s="20">
        <v>113020002</v>
      </c>
      <c r="E1982" s="20" t="s">
        <v>8097</v>
      </c>
      <c r="F1982" s="20" t="s">
        <v>8098</v>
      </c>
      <c r="G1982" s="20" t="s">
        <v>8099</v>
      </c>
      <c r="H1982" s="20" t="s">
        <v>3089</v>
      </c>
      <c r="I1982" s="20" t="s">
        <v>3044</v>
      </c>
      <c r="J1982" s="17">
        <v>2</v>
      </c>
      <c r="K1982" s="17">
        <v>2015</v>
      </c>
      <c r="L1982" s="17">
        <v>0</v>
      </c>
      <c r="M1982" s="17">
        <v>0</v>
      </c>
      <c r="N1982" s="17">
        <v>17</v>
      </c>
      <c r="O1982" s="17">
        <v>2</v>
      </c>
      <c r="P1982" s="17">
        <v>38</v>
      </c>
      <c r="Q1982" s="17">
        <v>16</v>
      </c>
      <c r="R1982" s="17">
        <v>73</v>
      </c>
      <c r="S1982" s="21" t="s">
        <v>7372</v>
      </c>
      <c r="T1982" s="17">
        <v>0</v>
      </c>
      <c r="U1982" s="17">
        <v>0</v>
      </c>
      <c r="V1982" s="17">
        <v>2</v>
      </c>
      <c r="W1982" s="17">
        <v>0</v>
      </c>
      <c r="X1982" s="17">
        <v>32</v>
      </c>
      <c r="Y1982" s="17">
        <v>34</v>
      </c>
    </row>
    <row r="1983" spans="1:25" x14ac:dyDescent="0.25">
      <c r="A1983" s="20">
        <v>113020004</v>
      </c>
      <c r="B1983" s="20" t="s">
        <v>8798</v>
      </c>
      <c r="C1983" s="305"/>
      <c r="D1983" s="20">
        <v>113020004</v>
      </c>
      <c r="E1983" s="20" t="s">
        <v>3086</v>
      </c>
      <c r="F1983" s="20" t="s">
        <v>3087</v>
      </c>
      <c r="G1983" s="20" t="s">
        <v>3088</v>
      </c>
      <c r="H1983" s="20" t="s">
        <v>3089</v>
      </c>
      <c r="I1983" s="20" t="s">
        <v>3044</v>
      </c>
      <c r="J1983" s="17">
        <v>1</v>
      </c>
      <c r="K1983" s="17">
        <v>2015</v>
      </c>
      <c r="L1983" s="17">
        <v>0</v>
      </c>
      <c r="M1983" s="17">
        <v>0</v>
      </c>
      <c r="N1983" s="17">
        <v>0</v>
      </c>
      <c r="O1983" s="17">
        <v>0</v>
      </c>
      <c r="P1983" s="17">
        <v>0</v>
      </c>
      <c r="Q1983" s="17">
        <v>0</v>
      </c>
      <c r="R1983" s="17">
        <v>0</v>
      </c>
      <c r="S1983" s="21">
        <v>0</v>
      </c>
      <c r="T1983" s="17"/>
      <c r="U1983" s="17"/>
      <c r="V1983" s="17"/>
      <c r="W1983" s="17"/>
      <c r="X1983" s="17"/>
      <c r="Y1983" s="17"/>
    </row>
    <row r="1984" spans="1:25" x14ac:dyDescent="0.25">
      <c r="A1984" s="20">
        <v>113020006</v>
      </c>
      <c r="B1984" s="20" t="s">
        <v>10703</v>
      </c>
      <c r="C1984" s="305"/>
      <c r="D1984" s="20">
        <v>113020006</v>
      </c>
      <c r="E1984" s="20" t="s">
        <v>7364</v>
      </c>
      <c r="F1984" s="20" t="s">
        <v>5663</v>
      </c>
      <c r="G1984" s="20" t="s">
        <v>7365</v>
      </c>
      <c r="H1984" s="20" t="s">
        <v>3089</v>
      </c>
      <c r="I1984" s="20" t="s">
        <v>3044</v>
      </c>
      <c r="J1984" s="17">
        <v>1</v>
      </c>
      <c r="K1984" s="17">
        <v>2015</v>
      </c>
      <c r="L1984" s="17">
        <v>2</v>
      </c>
      <c r="M1984" s="17">
        <v>0</v>
      </c>
      <c r="N1984" s="17">
        <v>151</v>
      </c>
      <c r="O1984" s="17">
        <v>20</v>
      </c>
      <c r="P1984" s="17">
        <v>350</v>
      </c>
      <c r="Q1984" s="17">
        <v>0</v>
      </c>
      <c r="R1984" s="17">
        <v>523</v>
      </c>
      <c r="S1984" s="21" t="s">
        <v>7324</v>
      </c>
      <c r="T1984" s="17"/>
      <c r="U1984" s="17"/>
      <c r="V1984" s="17"/>
      <c r="W1984" s="17"/>
      <c r="X1984" s="17"/>
      <c r="Y1984" s="17"/>
    </row>
    <row r="1985" spans="1:25" x14ac:dyDescent="0.25">
      <c r="A1985" s="20">
        <v>113020009</v>
      </c>
      <c r="B1985" s="20" t="s">
        <v>8703</v>
      </c>
      <c r="C1985" s="305"/>
      <c r="D1985" s="20">
        <v>113020009</v>
      </c>
      <c r="E1985" s="20" t="s">
        <v>8100</v>
      </c>
      <c r="F1985" s="20" t="s">
        <v>8101</v>
      </c>
      <c r="G1985" s="20" t="s">
        <v>8102</v>
      </c>
      <c r="H1985" s="20" t="s">
        <v>3089</v>
      </c>
      <c r="I1985" s="20" t="s">
        <v>3044</v>
      </c>
      <c r="J1985" s="17">
        <v>1</v>
      </c>
      <c r="K1985" s="17">
        <v>2015</v>
      </c>
      <c r="L1985" s="17">
        <v>0</v>
      </c>
      <c r="M1985" s="17">
        <v>2</v>
      </c>
      <c r="N1985" s="17">
        <v>15</v>
      </c>
      <c r="O1985" s="17">
        <v>2</v>
      </c>
      <c r="P1985" s="17">
        <v>22</v>
      </c>
      <c r="Q1985" s="17">
        <v>10</v>
      </c>
      <c r="R1985" s="17">
        <v>51</v>
      </c>
      <c r="S1985" s="21" t="s">
        <v>7372</v>
      </c>
      <c r="T1985" s="17"/>
      <c r="U1985" s="17"/>
      <c r="V1985" s="17"/>
      <c r="W1985" s="17"/>
      <c r="X1985" s="17"/>
      <c r="Y1985" s="17"/>
    </row>
    <row r="1986" spans="1:25" x14ac:dyDescent="0.25">
      <c r="A1986" s="20">
        <v>113020012</v>
      </c>
      <c r="B1986" s="20" t="s">
        <v>8799</v>
      </c>
      <c r="C1986" s="305"/>
      <c r="D1986" s="20">
        <v>113020012</v>
      </c>
      <c r="E1986" s="20" t="s">
        <v>3992</v>
      </c>
      <c r="F1986" s="20" t="s">
        <v>3087</v>
      </c>
      <c r="G1986" s="20" t="s">
        <v>3088</v>
      </c>
      <c r="H1986" s="20" t="s">
        <v>3089</v>
      </c>
      <c r="I1986" s="20" t="s">
        <v>3044</v>
      </c>
      <c r="J1986" s="17">
        <v>2</v>
      </c>
      <c r="K1986" s="17">
        <v>2015</v>
      </c>
      <c r="L1986" s="17">
        <v>0</v>
      </c>
      <c r="M1986" s="17">
        <v>2</v>
      </c>
      <c r="N1986" s="17">
        <v>23</v>
      </c>
      <c r="O1986" s="17">
        <v>4</v>
      </c>
      <c r="P1986" s="17">
        <v>38</v>
      </c>
      <c r="Q1986" s="17">
        <v>2</v>
      </c>
      <c r="R1986" s="17">
        <v>69</v>
      </c>
      <c r="S1986" s="21" t="s">
        <v>7372</v>
      </c>
      <c r="T1986" s="17">
        <v>0</v>
      </c>
      <c r="U1986" s="17">
        <v>0</v>
      </c>
      <c r="V1986" s="17">
        <v>2</v>
      </c>
      <c r="W1986" s="17">
        <v>0</v>
      </c>
      <c r="X1986" s="17">
        <v>24</v>
      </c>
      <c r="Y1986" s="17">
        <v>26</v>
      </c>
    </row>
    <row r="1987" spans="1:25" x14ac:dyDescent="0.25">
      <c r="A1987" s="20">
        <v>113020019</v>
      </c>
      <c r="B1987" s="20" t="s">
        <v>9257</v>
      </c>
      <c r="C1987" s="305"/>
      <c r="D1987" s="20">
        <v>113020019</v>
      </c>
      <c r="E1987" s="20" t="s">
        <v>6951</v>
      </c>
      <c r="F1987" s="20" t="s">
        <v>7003</v>
      </c>
      <c r="G1987" s="20" t="s">
        <v>7004</v>
      </c>
      <c r="H1987" s="20" t="s">
        <v>3089</v>
      </c>
      <c r="I1987" s="20" t="s">
        <v>3044</v>
      </c>
      <c r="J1987" s="17">
        <v>1</v>
      </c>
      <c r="K1987" s="17">
        <v>2015</v>
      </c>
      <c r="L1987" s="17">
        <v>0</v>
      </c>
      <c r="M1987" s="17">
        <v>0</v>
      </c>
      <c r="N1987" s="17">
        <v>11</v>
      </c>
      <c r="O1987" s="17">
        <v>2</v>
      </c>
      <c r="P1987" s="17">
        <v>20</v>
      </c>
      <c r="Q1987" s="17">
        <v>4</v>
      </c>
      <c r="R1987" s="17">
        <v>37</v>
      </c>
      <c r="S1987" s="21" t="s">
        <v>6126</v>
      </c>
      <c r="T1987" s="17"/>
      <c r="U1987" s="17"/>
      <c r="V1987" s="17"/>
      <c r="W1987" s="17"/>
      <c r="X1987" s="17"/>
      <c r="Y1987" s="17"/>
    </row>
    <row r="1988" spans="1:25" x14ac:dyDescent="0.25">
      <c r="A1988" s="20">
        <v>113020020</v>
      </c>
      <c r="B1988" s="20" t="s">
        <v>9994</v>
      </c>
      <c r="C1988" s="305"/>
      <c r="D1988" s="20">
        <v>113020020</v>
      </c>
      <c r="E1988" s="20" t="s">
        <v>7005</v>
      </c>
      <c r="F1988" s="20" t="s">
        <v>7006</v>
      </c>
      <c r="G1988" s="20" t="s">
        <v>7007</v>
      </c>
      <c r="H1988" s="20" t="s">
        <v>3089</v>
      </c>
      <c r="I1988" s="20" t="s">
        <v>3044</v>
      </c>
      <c r="J1988" s="17">
        <v>2</v>
      </c>
      <c r="K1988" s="17">
        <v>2015</v>
      </c>
      <c r="L1988" s="17">
        <v>0</v>
      </c>
      <c r="M1988" s="17">
        <v>2</v>
      </c>
      <c r="N1988" s="17">
        <v>12</v>
      </c>
      <c r="O1988" s="17">
        <v>3</v>
      </c>
      <c r="P1988" s="17">
        <v>33</v>
      </c>
      <c r="Q1988" s="17">
        <v>0</v>
      </c>
      <c r="R1988" s="17">
        <v>50</v>
      </c>
      <c r="S1988" s="21" t="s">
        <v>6126</v>
      </c>
      <c r="T1988" s="17">
        <v>4</v>
      </c>
      <c r="U1988" s="17">
        <v>0</v>
      </c>
      <c r="V1988" s="17">
        <v>1</v>
      </c>
      <c r="W1988" s="17">
        <v>0</v>
      </c>
      <c r="X1988" s="17">
        <v>26</v>
      </c>
      <c r="Y1988" s="17">
        <v>31</v>
      </c>
    </row>
    <row r="1989" spans="1:25" x14ac:dyDescent="0.25">
      <c r="A1989" s="20">
        <v>113020029</v>
      </c>
      <c r="B1989" s="20" t="s">
        <v>8878</v>
      </c>
      <c r="C1989" s="305"/>
      <c r="D1989" s="20">
        <v>113020029</v>
      </c>
      <c r="E1989" s="20" t="s">
        <v>6583</v>
      </c>
      <c r="F1989" s="20" t="s">
        <v>8103</v>
      </c>
      <c r="G1989" s="20" t="s">
        <v>8104</v>
      </c>
      <c r="H1989" s="20" t="s">
        <v>3089</v>
      </c>
      <c r="I1989" s="20" t="s">
        <v>3044</v>
      </c>
      <c r="J1989" s="17">
        <v>1</v>
      </c>
      <c r="K1989" s="17">
        <v>2015</v>
      </c>
      <c r="L1989" s="17">
        <v>0</v>
      </c>
      <c r="M1989" s="17">
        <v>6</v>
      </c>
      <c r="N1989" s="17">
        <v>23</v>
      </c>
      <c r="O1989" s="17">
        <v>4</v>
      </c>
      <c r="P1989" s="17">
        <v>40</v>
      </c>
      <c r="Q1989" s="17">
        <v>12</v>
      </c>
      <c r="R1989" s="17">
        <v>85</v>
      </c>
      <c r="S1989" s="21" t="s">
        <v>7372</v>
      </c>
      <c r="T1989" s="17"/>
      <c r="U1989" s="17"/>
      <c r="V1989" s="17"/>
      <c r="W1989" s="17"/>
      <c r="X1989" s="17"/>
      <c r="Y1989" s="17"/>
    </row>
    <row r="1990" spans="1:25" x14ac:dyDescent="0.25">
      <c r="A1990" s="20">
        <v>113020031</v>
      </c>
      <c r="B1990" s="20" t="s">
        <v>9770</v>
      </c>
      <c r="C1990" s="305"/>
      <c r="D1990" s="20">
        <v>113020031</v>
      </c>
      <c r="E1990" s="20" t="s">
        <v>5933</v>
      </c>
      <c r="F1990" s="20" t="s">
        <v>5934</v>
      </c>
      <c r="G1990" s="20" t="s">
        <v>5935</v>
      </c>
      <c r="H1990" s="20" t="s">
        <v>3089</v>
      </c>
      <c r="I1990" s="20" t="s">
        <v>3044</v>
      </c>
      <c r="J1990" s="17">
        <v>2</v>
      </c>
      <c r="K1990" s="17">
        <v>2015</v>
      </c>
      <c r="L1990" s="17">
        <v>0</v>
      </c>
      <c r="M1990" s="17">
        <v>10</v>
      </c>
      <c r="N1990" s="17">
        <v>35</v>
      </c>
      <c r="O1990" s="17">
        <v>4</v>
      </c>
      <c r="P1990" s="17">
        <v>40</v>
      </c>
      <c r="Q1990" s="17">
        <v>20</v>
      </c>
      <c r="R1990" s="17">
        <v>109</v>
      </c>
      <c r="S1990" s="21" t="s">
        <v>5595</v>
      </c>
      <c r="T1990" s="17">
        <v>20</v>
      </c>
      <c r="U1990" s="17">
        <v>7</v>
      </c>
      <c r="V1990" s="17">
        <v>2</v>
      </c>
      <c r="W1990" s="17">
        <v>0</v>
      </c>
      <c r="X1990" s="17">
        <v>60</v>
      </c>
      <c r="Y1990" s="17">
        <v>89</v>
      </c>
    </row>
    <row r="1991" spans="1:25" x14ac:dyDescent="0.25">
      <c r="A1991" s="20">
        <v>113020037</v>
      </c>
      <c r="B1991" s="20" t="s">
        <v>9981</v>
      </c>
      <c r="C1991" s="305"/>
      <c r="D1991" s="20">
        <v>113020037</v>
      </c>
      <c r="E1991" s="20" t="s">
        <v>5863</v>
      </c>
      <c r="F1991" s="20" t="s">
        <v>5936</v>
      </c>
      <c r="G1991" s="20" t="s">
        <v>5937</v>
      </c>
      <c r="H1991" s="20" t="s">
        <v>3089</v>
      </c>
      <c r="I1991" s="20" t="s">
        <v>3044</v>
      </c>
      <c r="J1991" s="17">
        <v>2</v>
      </c>
      <c r="K1991" s="17">
        <v>2015</v>
      </c>
      <c r="L1991" s="17">
        <v>2</v>
      </c>
      <c r="M1991" s="17">
        <v>0</v>
      </c>
      <c r="N1991" s="17">
        <v>70</v>
      </c>
      <c r="O1991" s="17">
        <v>8</v>
      </c>
      <c r="P1991" s="17">
        <v>80</v>
      </c>
      <c r="Q1991" s="17">
        <v>30</v>
      </c>
      <c r="R1991" s="17">
        <v>190</v>
      </c>
      <c r="S1991" s="21" t="s">
        <v>5595</v>
      </c>
      <c r="T1991" s="17">
        <v>10</v>
      </c>
      <c r="U1991" s="17">
        <v>6</v>
      </c>
      <c r="V1991" s="17">
        <v>3</v>
      </c>
      <c r="W1991" s="17">
        <v>21</v>
      </c>
      <c r="X1991" s="17">
        <v>35</v>
      </c>
      <c r="Y1991" s="17">
        <v>75</v>
      </c>
    </row>
    <row r="1992" spans="1:25" x14ac:dyDescent="0.25">
      <c r="A1992" s="20">
        <v>113020039</v>
      </c>
      <c r="B1992" s="20" t="s">
        <v>10696</v>
      </c>
      <c r="C1992" s="305"/>
      <c r="D1992" s="20">
        <v>113020039</v>
      </c>
      <c r="E1992" s="20" t="s">
        <v>5188</v>
      </c>
      <c r="F1992" s="20" t="s">
        <v>8105</v>
      </c>
      <c r="G1992" s="20" t="s">
        <v>8106</v>
      </c>
      <c r="H1992" s="20" t="s">
        <v>3089</v>
      </c>
      <c r="I1992" s="20" t="s">
        <v>3044</v>
      </c>
      <c r="J1992" s="17">
        <v>2</v>
      </c>
      <c r="K1992" s="17">
        <v>2015</v>
      </c>
      <c r="L1992" s="17">
        <v>0</v>
      </c>
      <c r="M1992" s="17">
        <v>2</v>
      </c>
      <c r="N1992" s="17">
        <v>19</v>
      </c>
      <c r="O1992" s="17">
        <v>2</v>
      </c>
      <c r="P1992" s="17">
        <v>30</v>
      </c>
      <c r="Q1992" s="17">
        <v>6</v>
      </c>
      <c r="R1992" s="17">
        <v>59</v>
      </c>
      <c r="S1992" s="21" t="s">
        <v>7372</v>
      </c>
      <c r="T1992" s="17">
        <v>0</v>
      </c>
      <c r="U1992" s="17">
        <v>1</v>
      </c>
      <c r="V1992" s="17">
        <v>1</v>
      </c>
      <c r="W1992" s="17">
        <v>7</v>
      </c>
      <c r="X1992" s="17">
        <v>17</v>
      </c>
      <c r="Y1992" s="17">
        <v>26</v>
      </c>
    </row>
    <row r="1993" spans="1:25" x14ac:dyDescent="0.25">
      <c r="A1993" s="20">
        <v>113020040</v>
      </c>
      <c r="B1993" s="20" t="s">
        <v>8742</v>
      </c>
      <c r="C1993" s="305"/>
      <c r="D1993" s="20">
        <v>113020040</v>
      </c>
      <c r="E1993" s="20" t="s">
        <v>5059</v>
      </c>
      <c r="F1993" s="20" t="s">
        <v>5060</v>
      </c>
      <c r="G1993" s="20" t="s">
        <v>5061</v>
      </c>
      <c r="H1993" s="20" t="s">
        <v>3089</v>
      </c>
      <c r="I1993" s="20" t="s">
        <v>3044</v>
      </c>
      <c r="J1993" s="17">
        <v>2</v>
      </c>
      <c r="K1993" s="17">
        <v>2015</v>
      </c>
      <c r="L1993" s="17">
        <v>0</v>
      </c>
      <c r="M1993" s="17">
        <v>0</v>
      </c>
      <c r="N1993" s="17">
        <v>7</v>
      </c>
      <c r="O1993" s="17">
        <v>2</v>
      </c>
      <c r="P1993" s="17">
        <v>15</v>
      </c>
      <c r="Q1993" s="17">
        <v>0</v>
      </c>
      <c r="R1993" s="17">
        <v>24</v>
      </c>
      <c r="S1993" s="21" t="s">
        <v>3520</v>
      </c>
      <c r="T1993" s="17">
        <v>0</v>
      </c>
      <c r="U1993" s="17">
        <v>0</v>
      </c>
      <c r="V1993" s="17">
        <v>1</v>
      </c>
      <c r="W1993" s="17">
        <v>0</v>
      </c>
      <c r="X1993" s="17">
        <v>31</v>
      </c>
      <c r="Y1993" s="17">
        <v>32</v>
      </c>
    </row>
    <row r="1994" spans="1:25" x14ac:dyDescent="0.25">
      <c r="A1994" s="20">
        <v>113020042</v>
      </c>
      <c r="B1994" s="20" t="s">
        <v>10078</v>
      </c>
      <c r="C1994" s="305"/>
      <c r="D1994" s="20">
        <v>113020042</v>
      </c>
      <c r="E1994" s="20" t="s">
        <v>8107</v>
      </c>
      <c r="F1994" s="20" t="s">
        <v>8108</v>
      </c>
      <c r="G1994" s="20" t="s">
        <v>8109</v>
      </c>
      <c r="H1994" s="20" t="s">
        <v>3089</v>
      </c>
      <c r="I1994" s="20" t="s">
        <v>3044</v>
      </c>
      <c r="J1994" s="17">
        <v>2</v>
      </c>
      <c r="K1994" s="17">
        <v>2015</v>
      </c>
      <c r="L1994" s="17">
        <v>1</v>
      </c>
      <c r="M1994" s="17">
        <v>6</v>
      </c>
      <c r="N1994" s="17">
        <v>15</v>
      </c>
      <c r="O1994" s="17">
        <v>2</v>
      </c>
      <c r="P1994" s="17">
        <v>30</v>
      </c>
      <c r="Q1994" s="17">
        <v>13</v>
      </c>
      <c r="R1994" s="17">
        <v>67</v>
      </c>
      <c r="S1994" s="21" t="s">
        <v>7372</v>
      </c>
      <c r="T1994" s="17">
        <v>0</v>
      </c>
      <c r="U1994" s="17">
        <v>1</v>
      </c>
      <c r="V1994" s="17">
        <v>1</v>
      </c>
      <c r="W1994" s="17">
        <v>0</v>
      </c>
      <c r="X1994" s="17">
        <v>38</v>
      </c>
      <c r="Y1994" s="17">
        <v>40</v>
      </c>
    </row>
    <row r="1995" spans="1:25" x14ac:dyDescent="0.25">
      <c r="A1995" s="20">
        <v>113020043</v>
      </c>
      <c r="B1995" s="20" t="s">
        <v>10087</v>
      </c>
      <c r="C1995" s="305"/>
      <c r="D1995" s="20">
        <v>113020043</v>
      </c>
      <c r="E1995" s="20" t="s">
        <v>5938</v>
      </c>
      <c r="F1995" s="20" t="s">
        <v>5939</v>
      </c>
      <c r="G1995" s="20" t="s">
        <v>5940</v>
      </c>
      <c r="H1995" s="20" t="s">
        <v>3089</v>
      </c>
      <c r="I1995" s="20" t="s">
        <v>3044</v>
      </c>
      <c r="J1995" s="17">
        <v>2</v>
      </c>
      <c r="K1995" s="17">
        <v>2015</v>
      </c>
      <c r="L1995" s="17">
        <v>0</v>
      </c>
      <c r="M1995" s="17">
        <v>20</v>
      </c>
      <c r="N1995" s="17">
        <v>40</v>
      </c>
      <c r="O1995" s="17">
        <v>6</v>
      </c>
      <c r="P1995" s="17">
        <v>70</v>
      </c>
      <c r="Q1995" s="17">
        <v>22</v>
      </c>
      <c r="R1995" s="17">
        <v>158</v>
      </c>
      <c r="S1995" s="21" t="s">
        <v>5595</v>
      </c>
      <c r="T1995" s="17">
        <v>0</v>
      </c>
      <c r="U1995" s="17">
        <v>0</v>
      </c>
      <c r="V1995" s="17">
        <v>4</v>
      </c>
      <c r="W1995" s="17">
        <v>5</v>
      </c>
      <c r="X1995" s="17">
        <v>111</v>
      </c>
      <c r="Y1995" s="17">
        <v>120</v>
      </c>
    </row>
    <row r="1996" spans="1:25" x14ac:dyDescent="0.25">
      <c r="A1996" s="20">
        <v>113020045</v>
      </c>
      <c r="B1996" s="20" t="s">
        <v>9766</v>
      </c>
      <c r="C1996" s="305"/>
      <c r="D1996" s="20">
        <v>113020045</v>
      </c>
      <c r="E1996" s="20" t="s">
        <v>3090</v>
      </c>
      <c r="F1996" s="20" t="s">
        <v>3091</v>
      </c>
      <c r="G1996" s="20" t="s">
        <v>3092</v>
      </c>
      <c r="H1996" s="20" t="s">
        <v>3089</v>
      </c>
      <c r="I1996" s="20" t="s">
        <v>3044</v>
      </c>
      <c r="J1996" s="17">
        <v>2</v>
      </c>
      <c r="K1996" s="17">
        <v>2015</v>
      </c>
      <c r="L1996" s="17">
        <v>0</v>
      </c>
      <c r="M1996" s="17">
        <v>0</v>
      </c>
      <c r="N1996" s="17">
        <v>0</v>
      </c>
      <c r="O1996" s="17">
        <v>0</v>
      </c>
      <c r="P1996" s="17">
        <v>0</v>
      </c>
      <c r="Q1996" s="17">
        <v>0</v>
      </c>
      <c r="R1996" s="17">
        <v>0</v>
      </c>
      <c r="S1996" s="21">
        <v>0</v>
      </c>
      <c r="T1996" s="17">
        <v>0</v>
      </c>
      <c r="U1996" s="17">
        <v>0</v>
      </c>
      <c r="V1996" s="17">
        <v>1</v>
      </c>
      <c r="W1996" s="17">
        <v>0</v>
      </c>
      <c r="X1996" s="17">
        <v>35</v>
      </c>
      <c r="Y1996" s="17">
        <v>36</v>
      </c>
    </row>
    <row r="1997" spans="1:25" x14ac:dyDescent="0.25">
      <c r="A1997" s="20">
        <v>113020047</v>
      </c>
      <c r="B1997" s="20" t="s">
        <v>10381</v>
      </c>
      <c r="C1997" s="305"/>
      <c r="D1997" s="20">
        <v>113020047</v>
      </c>
      <c r="E1997" s="20" t="s">
        <v>8110</v>
      </c>
      <c r="F1997" s="20" t="s">
        <v>8111</v>
      </c>
      <c r="G1997" s="20" t="s">
        <v>8112</v>
      </c>
      <c r="H1997" s="20" t="s">
        <v>3089</v>
      </c>
      <c r="I1997" s="20" t="s">
        <v>3044</v>
      </c>
      <c r="J1997" s="17">
        <v>1</v>
      </c>
      <c r="K1997" s="17">
        <v>2015</v>
      </c>
      <c r="L1997" s="17">
        <v>0</v>
      </c>
      <c r="M1997" s="17">
        <v>0</v>
      </c>
      <c r="N1997" s="17">
        <v>22</v>
      </c>
      <c r="O1997" s="17">
        <v>4</v>
      </c>
      <c r="P1997" s="17">
        <v>56</v>
      </c>
      <c r="Q1997" s="17">
        <v>9</v>
      </c>
      <c r="R1997" s="17">
        <v>91</v>
      </c>
      <c r="S1997" s="21" t="s">
        <v>7372</v>
      </c>
      <c r="T1997" s="17"/>
      <c r="U1997" s="17"/>
      <c r="V1997" s="17"/>
      <c r="W1997" s="17"/>
      <c r="X1997" s="17"/>
      <c r="Y1997" s="17"/>
    </row>
    <row r="1998" spans="1:25" x14ac:dyDescent="0.25">
      <c r="A1998" s="20">
        <v>113020053</v>
      </c>
      <c r="B1998" s="20" t="s">
        <v>10975</v>
      </c>
      <c r="C1998" s="305"/>
      <c r="D1998" s="20">
        <v>113020053</v>
      </c>
      <c r="E1998" s="20" t="s">
        <v>8113</v>
      </c>
      <c r="F1998" s="20" t="s">
        <v>8114</v>
      </c>
      <c r="G1998" s="20" t="s">
        <v>8115</v>
      </c>
      <c r="H1998" s="20" t="s">
        <v>3089</v>
      </c>
      <c r="I1998" s="20" t="s">
        <v>3044</v>
      </c>
      <c r="J1998" s="17">
        <v>1</v>
      </c>
      <c r="K1998" s="17">
        <v>2015</v>
      </c>
      <c r="L1998" s="17">
        <v>2</v>
      </c>
      <c r="M1998" s="17">
        <v>5</v>
      </c>
      <c r="N1998" s="17">
        <v>21</v>
      </c>
      <c r="O1998" s="17">
        <v>2</v>
      </c>
      <c r="P1998" s="17">
        <v>29</v>
      </c>
      <c r="Q1998" s="17">
        <v>5</v>
      </c>
      <c r="R1998" s="17">
        <v>64</v>
      </c>
      <c r="S1998" s="21" t="s">
        <v>7372</v>
      </c>
      <c r="T1998" s="17"/>
      <c r="U1998" s="17"/>
      <c r="V1998" s="17"/>
      <c r="W1998" s="17"/>
      <c r="X1998" s="17"/>
      <c r="Y1998" s="17"/>
    </row>
    <row r="1999" spans="1:25" x14ac:dyDescent="0.25">
      <c r="A1999" s="20">
        <v>113020061</v>
      </c>
      <c r="B1999" s="20" t="s">
        <v>10938</v>
      </c>
      <c r="C1999" s="305"/>
      <c r="D1999" s="20">
        <v>113020061</v>
      </c>
      <c r="E1999" s="20" t="s">
        <v>3409</v>
      </c>
      <c r="F1999" s="20" t="s">
        <v>7008</v>
      </c>
      <c r="G1999" s="20" t="s">
        <v>7009</v>
      </c>
      <c r="H1999" s="20" t="s">
        <v>3089</v>
      </c>
      <c r="I1999" s="20" t="s">
        <v>3044</v>
      </c>
      <c r="J1999" s="17">
        <v>2</v>
      </c>
      <c r="K1999" s="17">
        <v>2015</v>
      </c>
      <c r="L1999" s="17">
        <v>0</v>
      </c>
      <c r="M1999" s="17">
        <v>0</v>
      </c>
      <c r="N1999" s="17">
        <v>14</v>
      </c>
      <c r="O1999" s="17">
        <v>2</v>
      </c>
      <c r="P1999" s="17">
        <v>21</v>
      </c>
      <c r="Q1999" s="17">
        <v>2</v>
      </c>
      <c r="R1999" s="17">
        <v>39</v>
      </c>
      <c r="S1999" s="21" t="s">
        <v>6126</v>
      </c>
      <c r="T1999" s="17">
        <v>30</v>
      </c>
      <c r="U1999" s="17">
        <v>1</v>
      </c>
      <c r="V1999" s="17">
        <v>4</v>
      </c>
      <c r="W1999" s="17">
        <v>0</v>
      </c>
      <c r="X1999" s="17">
        <v>120</v>
      </c>
      <c r="Y1999" s="17">
        <v>155</v>
      </c>
    </row>
    <row r="2000" spans="1:25" x14ac:dyDescent="0.25">
      <c r="A2000" s="20">
        <v>113020062</v>
      </c>
      <c r="B2000" s="20" t="s">
        <v>9923</v>
      </c>
      <c r="C2000" s="305"/>
      <c r="D2000" s="20">
        <v>113020062</v>
      </c>
      <c r="E2000" s="20" t="s">
        <v>9924</v>
      </c>
      <c r="F2000" s="20" t="s">
        <v>9925</v>
      </c>
      <c r="G2000" s="20" t="s">
        <v>9926</v>
      </c>
      <c r="H2000" s="20" t="s">
        <v>3089</v>
      </c>
      <c r="I2000" s="20" t="s">
        <v>3044</v>
      </c>
      <c r="J2000" s="17">
        <v>1</v>
      </c>
      <c r="K2000" s="17">
        <v>2015</v>
      </c>
      <c r="L2000" s="17"/>
      <c r="M2000" s="17"/>
      <c r="N2000" s="17"/>
      <c r="O2000" s="17"/>
      <c r="P2000" s="17"/>
      <c r="Q2000" s="17"/>
      <c r="R2000" s="17"/>
      <c r="S2000" s="21">
        <v>0</v>
      </c>
      <c r="T2000" s="17">
        <v>0</v>
      </c>
      <c r="U2000" s="17">
        <v>1</v>
      </c>
      <c r="V2000" s="17">
        <v>2</v>
      </c>
      <c r="W2000" s="17">
        <v>0</v>
      </c>
      <c r="X2000" s="17">
        <v>27</v>
      </c>
      <c r="Y2000" s="17">
        <v>30</v>
      </c>
    </row>
    <row r="2001" spans="1:25" x14ac:dyDescent="0.25">
      <c r="A2001" s="20">
        <v>113020063</v>
      </c>
      <c r="B2001" s="20" t="s">
        <v>9476</v>
      </c>
      <c r="C2001" s="305"/>
      <c r="D2001" s="20">
        <v>113020063</v>
      </c>
      <c r="E2001" s="20" t="s">
        <v>5062</v>
      </c>
      <c r="F2001" s="20" t="s">
        <v>5063</v>
      </c>
      <c r="G2001" s="20" t="s">
        <v>5064</v>
      </c>
      <c r="H2001" s="20" t="s">
        <v>3089</v>
      </c>
      <c r="I2001" s="20" t="s">
        <v>3044</v>
      </c>
      <c r="J2001" s="17">
        <v>1</v>
      </c>
      <c r="K2001" s="17">
        <v>2015</v>
      </c>
      <c r="L2001" s="17">
        <v>2</v>
      </c>
      <c r="M2001" s="17">
        <v>0</v>
      </c>
      <c r="N2001" s="17">
        <v>4</v>
      </c>
      <c r="O2001" s="17">
        <v>1</v>
      </c>
      <c r="P2001" s="17">
        <v>7</v>
      </c>
      <c r="Q2001" s="17">
        <v>2</v>
      </c>
      <c r="R2001" s="17">
        <v>16</v>
      </c>
      <c r="S2001" s="21" t="s">
        <v>3520</v>
      </c>
      <c r="T2001" s="17"/>
      <c r="U2001" s="17"/>
      <c r="V2001" s="17"/>
      <c r="W2001" s="17"/>
      <c r="X2001" s="17"/>
      <c r="Y2001" s="17"/>
    </row>
    <row r="2002" spans="1:25" x14ac:dyDescent="0.25">
      <c r="A2002" s="20">
        <v>113020066</v>
      </c>
      <c r="B2002" s="20" t="s">
        <v>9471</v>
      </c>
      <c r="C2002" s="305"/>
      <c r="D2002" s="20">
        <v>113020066</v>
      </c>
      <c r="E2002" s="20" t="s">
        <v>5941</v>
      </c>
      <c r="F2002" s="20" t="s">
        <v>5942</v>
      </c>
      <c r="G2002" s="20" t="s">
        <v>5943</v>
      </c>
      <c r="H2002" s="20" t="s">
        <v>3089</v>
      </c>
      <c r="I2002" s="20" t="s">
        <v>3044</v>
      </c>
      <c r="J2002" s="17">
        <v>2</v>
      </c>
      <c r="K2002" s="17">
        <v>2015</v>
      </c>
      <c r="L2002" s="17">
        <v>0</v>
      </c>
      <c r="M2002" s="17">
        <v>4</v>
      </c>
      <c r="N2002" s="17">
        <v>25</v>
      </c>
      <c r="O2002" s="17">
        <v>5</v>
      </c>
      <c r="P2002" s="17">
        <v>55</v>
      </c>
      <c r="Q2002" s="17">
        <v>17</v>
      </c>
      <c r="R2002" s="17">
        <v>106</v>
      </c>
      <c r="S2002" s="21" t="s">
        <v>5595</v>
      </c>
      <c r="T2002" s="17">
        <v>5</v>
      </c>
      <c r="U2002" s="17">
        <v>0</v>
      </c>
      <c r="V2002" s="17">
        <v>2</v>
      </c>
      <c r="W2002" s="17">
        <v>0</v>
      </c>
      <c r="X2002" s="17">
        <v>51</v>
      </c>
      <c r="Y2002" s="17">
        <v>58</v>
      </c>
    </row>
    <row r="2003" spans="1:25" x14ac:dyDescent="0.25">
      <c r="A2003" s="20">
        <v>113020067</v>
      </c>
      <c r="B2003" s="20" t="s">
        <v>10652</v>
      </c>
      <c r="C2003" s="305"/>
      <c r="D2003" s="20">
        <v>113020067</v>
      </c>
      <c r="E2003" s="20" t="s">
        <v>8116</v>
      </c>
      <c r="F2003" s="20" t="s">
        <v>8117</v>
      </c>
      <c r="G2003" s="20" t="s">
        <v>8118</v>
      </c>
      <c r="H2003" s="20" t="s">
        <v>3089</v>
      </c>
      <c r="I2003" s="20" t="s">
        <v>3044</v>
      </c>
      <c r="J2003" s="17">
        <v>2</v>
      </c>
      <c r="K2003" s="17">
        <v>2015</v>
      </c>
      <c r="L2003" s="17">
        <v>2</v>
      </c>
      <c r="M2003" s="17">
        <v>0</v>
      </c>
      <c r="N2003" s="17">
        <v>18</v>
      </c>
      <c r="O2003" s="17">
        <v>1</v>
      </c>
      <c r="P2003" s="17">
        <v>29</v>
      </c>
      <c r="Q2003" s="17">
        <v>4</v>
      </c>
      <c r="R2003" s="17">
        <v>54</v>
      </c>
      <c r="S2003" s="21" t="s">
        <v>7372</v>
      </c>
      <c r="T2003" s="17">
        <v>0</v>
      </c>
      <c r="U2003" s="17">
        <v>0</v>
      </c>
      <c r="V2003" s="17">
        <v>0</v>
      </c>
      <c r="W2003" s="17">
        <v>0</v>
      </c>
      <c r="X2003" s="17">
        <v>5</v>
      </c>
      <c r="Y2003" s="17">
        <v>5</v>
      </c>
    </row>
    <row r="2004" spans="1:25" x14ac:dyDescent="0.25">
      <c r="A2004" s="20">
        <v>113020068</v>
      </c>
      <c r="B2004" s="20" t="s">
        <v>10235</v>
      </c>
      <c r="C2004" s="305"/>
      <c r="D2004" s="20">
        <v>113020068</v>
      </c>
      <c r="E2004" s="20" t="s">
        <v>8119</v>
      </c>
      <c r="F2004" s="20" t="s">
        <v>8120</v>
      </c>
      <c r="G2004" s="20" t="s">
        <v>8121</v>
      </c>
      <c r="H2004" s="20" t="s">
        <v>3089</v>
      </c>
      <c r="I2004" s="20" t="s">
        <v>3044</v>
      </c>
      <c r="J2004" s="17">
        <v>2</v>
      </c>
      <c r="K2004" s="17">
        <v>2015</v>
      </c>
      <c r="L2004" s="17">
        <v>0</v>
      </c>
      <c r="M2004" s="17">
        <v>0</v>
      </c>
      <c r="N2004" s="17">
        <v>8</v>
      </c>
      <c r="O2004" s="17">
        <v>2</v>
      </c>
      <c r="P2004" s="17">
        <v>40</v>
      </c>
      <c r="Q2004" s="17">
        <v>20</v>
      </c>
      <c r="R2004" s="17">
        <v>70</v>
      </c>
      <c r="S2004" s="21" t="s">
        <v>7372</v>
      </c>
      <c r="T2004" s="17">
        <v>0</v>
      </c>
      <c r="U2004" s="17">
        <v>0</v>
      </c>
      <c r="V2004" s="17">
        <v>1</v>
      </c>
      <c r="W2004" s="17">
        <v>0</v>
      </c>
      <c r="X2004" s="17">
        <v>10</v>
      </c>
      <c r="Y2004" s="17">
        <v>11</v>
      </c>
    </row>
    <row r="2005" spans="1:25" x14ac:dyDescent="0.25">
      <c r="A2005" s="20">
        <v>113020069</v>
      </c>
      <c r="B2005" s="20" t="s">
        <v>10647</v>
      </c>
      <c r="C2005" s="305"/>
      <c r="D2005" s="20">
        <v>113020069</v>
      </c>
      <c r="E2005" s="20" t="s">
        <v>8122</v>
      </c>
      <c r="F2005" s="20" t="s">
        <v>8123</v>
      </c>
      <c r="G2005" s="20" t="s">
        <v>8124</v>
      </c>
      <c r="H2005" s="20" t="s">
        <v>3089</v>
      </c>
      <c r="I2005" s="20" t="s">
        <v>3044</v>
      </c>
      <c r="J2005" s="17">
        <v>2</v>
      </c>
      <c r="K2005" s="17">
        <v>2015</v>
      </c>
      <c r="L2005" s="17">
        <v>0</v>
      </c>
      <c r="M2005" s="17">
        <v>6</v>
      </c>
      <c r="N2005" s="17">
        <v>22</v>
      </c>
      <c r="O2005" s="17">
        <v>2</v>
      </c>
      <c r="P2005" s="17">
        <v>45</v>
      </c>
      <c r="Q2005" s="17">
        <v>10</v>
      </c>
      <c r="R2005" s="17">
        <v>85</v>
      </c>
      <c r="S2005" s="21" t="s">
        <v>7372</v>
      </c>
      <c r="T2005" s="17">
        <v>7</v>
      </c>
      <c r="U2005" s="17">
        <v>0</v>
      </c>
      <c r="V2005" s="17">
        <v>1</v>
      </c>
      <c r="W2005" s="17">
        <v>0</v>
      </c>
      <c r="X2005" s="17">
        <v>23</v>
      </c>
      <c r="Y2005" s="17">
        <v>31</v>
      </c>
    </row>
    <row r="2006" spans="1:25" x14ac:dyDescent="0.25">
      <c r="A2006" s="20">
        <v>113020070</v>
      </c>
      <c r="B2006" s="20" t="s">
        <v>8618</v>
      </c>
      <c r="C2006" s="305"/>
      <c r="D2006" s="20">
        <v>113020070</v>
      </c>
      <c r="E2006" s="20" t="s">
        <v>5805</v>
      </c>
      <c r="F2006" s="20" t="s">
        <v>8125</v>
      </c>
      <c r="G2006" s="20" t="s">
        <v>8126</v>
      </c>
      <c r="H2006" s="20" t="s">
        <v>3089</v>
      </c>
      <c r="I2006" s="20" t="s">
        <v>3044</v>
      </c>
      <c r="J2006" s="17">
        <v>1</v>
      </c>
      <c r="K2006" s="17">
        <v>2015</v>
      </c>
      <c r="L2006" s="17">
        <v>4</v>
      </c>
      <c r="M2006" s="17">
        <v>0</v>
      </c>
      <c r="N2006" s="17">
        <v>10</v>
      </c>
      <c r="O2006" s="17">
        <v>2</v>
      </c>
      <c r="P2006" s="17">
        <v>25</v>
      </c>
      <c r="Q2006" s="17">
        <v>10</v>
      </c>
      <c r="R2006" s="17">
        <v>51</v>
      </c>
      <c r="S2006" s="21" t="s">
        <v>7372</v>
      </c>
      <c r="T2006" s="17"/>
      <c r="U2006" s="17"/>
      <c r="V2006" s="17"/>
      <c r="W2006" s="17"/>
      <c r="X2006" s="17"/>
      <c r="Y2006" s="17"/>
    </row>
    <row r="2007" spans="1:25" x14ac:dyDescent="0.25">
      <c r="A2007" s="20">
        <v>113020071</v>
      </c>
      <c r="B2007" s="20" t="s">
        <v>8362</v>
      </c>
      <c r="C2007" s="305"/>
      <c r="D2007" s="20">
        <v>113020071</v>
      </c>
      <c r="E2007" s="20" t="s">
        <v>5944</v>
      </c>
      <c r="F2007" s="20" t="s">
        <v>5945</v>
      </c>
      <c r="G2007" s="20" t="s">
        <v>5946</v>
      </c>
      <c r="H2007" s="20" t="s">
        <v>3089</v>
      </c>
      <c r="I2007" s="20" t="s">
        <v>3044</v>
      </c>
      <c r="J2007" s="17">
        <v>1</v>
      </c>
      <c r="K2007" s="17">
        <v>2015</v>
      </c>
      <c r="L2007" s="17">
        <v>2</v>
      </c>
      <c r="M2007" s="17">
        <v>25</v>
      </c>
      <c r="N2007" s="17">
        <v>48</v>
      </c>
      <c r="O2007" s="17">
        <v>4</v>
      </c>
      <c r="P2007" s="17">
        <v>48</v>
      </c>
      <c r="Q2007" s="17">
        <v>10</v>
      </c>
      <c r="R2007" s="17">
        <v>137</v>
      </c>
      <c r="S2007" s="21" t="s">
        <v>5595</v>
      </c>
      <c r="T2007" s="17"/>
      <c r="U2007" s="17"/>
      <c r="V2007" s="17"/>
      <c r="W2007" s="17"/>
      <c r="X2007" s="17"/>
      <c r="Y2007" s="17"/>
    </row>
    <row r="2008" spans="1:25" x14ac:dyDescent="0.25">
      <c r="A2008" s="20">
        <v>113020073</v>
      </c>
      <c r="B2008" s="20" t="s">
        <v>9385</v>
      </c>
      <c r="C2008" s="305"/>
      <c r="D2008" s="20">
        <v>113020073</v>
      </c>
      <c r="E2008" s="20" t="s">
        <v>7010</v>
      </c>
      <c r="F2008" s="20" t="s">
        <v>7011</v>
      </c>
      <c r="G2008" s="20" t="s">
        <v>7012</v>
      </c>
      <c r="H2008" s="20" t="s">
        <v>3089</v>
      </c>
      <c r="I2008" s="20" t="s">
        <v>3044</v>
      </c>
      <c r="J2008" s="17">
        <v>1</v>
      </c>
      <c r="K2008" s="17">
        <v>2015</v>
      </c>
      <c r="L2008" s="17">
        <v>2</v>
      </c>
      <c r="M2008" s="17">
        <v>3</v>
      </c>
      <c r="N2008" s="17">
        <v>0</v>
      </c>
      <c r="O2008" s="17">
        <v>1</v>
      </c>
      <c r="P2008" s="17">
        <v>38</v>
      </c>
      <c r="Q2008" s="17">
        <v>0</v>
      </c>
      <c r="R2008" s="17">
        <v>44</v>
      </c>
      <c r="S2008" s="21" t="s">
        <v>6126</v>
      </c>
      <c r="T2008" s="17"/>
      <c r="U2008" s="17"/>
      <c r="V2008" s="17"/>
      <c r="W2008" s="17"/>
      <c r="X2008" s="17"/>
      <c r="Y2008" s="17"/>
    </row>
    <row r="2009" spans="1:25" x14ac:dyDescent="0.25">
      <c r="A2009" s="20">
        <v>113020074</v>
      </c>
      <c r="B2009" s="20" t="s">
        <v>10425</v>
      </c>
      <c r="C2009" s="305"/>
      <c r="D2009" s="20">
        <v>113020074</v>
      </c>
      <c r="E2009" s="20" t="s">
        <v>4456</v>
      </c>
      <c r="F2009" s="20" t="s">
        <v>8127</v>
      </c>
      <c r="G2009" s="20" t="s">
        <v>8128</v>
      </c>
      <c r="H2009" s="20" t="s">
        <v>3089</v>
      </c>
      <c r="I2009" s="20" t="s">
        <v>3044</v>
      </c>
      <c r="J2009" s="17">
        <v>2</v>
      </c>
      <c r="K2009" s="17">
        <v>2015</v>
      </c>
      <c r="L2009" s="17">
        <v>0</v>
      </c>
      <c r="M2009" s="17">
        <v>10</v>
      </c>
      <c r="N2009" s="17">
        <v>17</v>
      </c>
      <c r="O2009" s="17">
        <v>2</v>
      </c>
      <c r="P2009" s="17">
        <v>40</v>
      </c>
      <c r="Q2009" s="17">
        <v>12</v>
      </c>
      <c r="R2009" s="17">
        <v>81</v>
      </c>
      <c r="S2009" s="21" t="s">
        <v>7372</v>
      </c>
      <c r="T2009" s="17">
        <v>22</v>
      </c>
      <c r="U2009" s="17">
        <v>0</v>
      </c>
      <c r="V2009" s="17">
        <v>5</v>
      </c>
      <c r="W2009" s="17">
        <v>4</v>
      </c>
      <c r="X2009" s="17">
        <v>42</v>
      </c>
      <c r="Y2009" s="17">
        <v>73</v>
      </c>
    </row>
    <row r="2010" spans="1:25" x14ac:dyDescent="0.25">
      <c r="A2010" s="20">
        <v>113020075</v>
      </c>
      <c r="B2010" s="20" t="s">
        <v>9411</v>
      </c>
      <c r="C2010" s="305"/>
      <c r="D2010" s="20">
        <v>113020075</v>
      </c>
      <c r="E2010" s="20" t="s">
        <v>5251</v>
      </c>
      <c r="F2010" s="20" t="s">
        <v>7013</v>
      </c>
      <c r="G2010" s="20" t="s">
        <v>7014</v>
      </c>
      <c r="H2010" s="20" t="s">
        <v>3089</v>
      </c>
      <c r="I2010" s="20" t="s">
        <v>3044</v>
      </c>
      <c r="J2010" s="17">
        <v>1</v>
      </c>
      <c r="K2010" s="17">
        <v>2015</v>
      </c>
      <c r="L2010" s="17">
        <v>0</v>
      </c>
      <c r="M2010" s="17">
        <v>0</v>
      </c>
      <c r="N2010" s="17">
        <v>17</v>
      </c>
      <c r="O2010" s="17">
        <v>2</v>
      </c>
      <c r="P2010" s="17">
        <v>17</v>
      </c>
      <c r="Q2010" s="17">
        <v>8</v>
      </c>
      <c r="R2010" s="17">
        <v>44</v>
      </c>
      <c r="S2010" s="21" t="s">
        <v>6126</v>
      </c>
      <c r="T2010" s="17"/>
      <c r="U2010" s="17"/>
      <c r="V2010" s="17"/>
      <c r="W2010" s="17"/>
      <c r="X2010" s="17"/>
      <c r="Y2010" s="17"/>
    </row>
    <row r="2011" spans="1:25" x14ac:dyDescent="0.25">
      <c r="A2011" s="20">
        <v>113020076</v>
      </c>
      <c r="B2011" s="20" t="s">
        <v>11036</v>
      </c>
      <c r="C2011" s="305"/>
      <c r="D2011" s="20">
        <v>113020076</v>
      </c>
      <c r="E2011" s="20" t="s">
        <v>5065</v>
      </c>
      <c r="F2011" s="20" t="s">
        <v>5066</v>
      </c>
      <c r="G2011" s="20" t="s">
        <v>5067</v>
      </c>
      <c r="H2011" s="20" t="s">
        <v>3089</v>
      </c>
      <c r="I2011" s="20" t="s">
        <v>3044</v>
      </c>
      <c r="J2011" s="17">
        <v>2</v>
      </c>
      <c r="K2011" s="17">
        <v>2015</v>
      </c>
      <c r="L2011" s="17">
        <v>0</v>
      </c>
      <c r="M2011" s="17">
        <v>2</v>
      </c>
      <c r="N2011" s="17">
        <v>0</v>
      </c>
      <c r="O2011" s="17">
        <v>1</v>
      </c>
      <c r="P2011" s="17">
        <v>0</v>
      </c>
      <c r="Q2011" s="17">
        <v>1</v>
      </c>
      <c r="R2011" s="17">
        <v>4</v>
      </c>
      <c r="S2011" s="21" t="s">
        <v>3520</v>
      </c>
      <c r="T2011" s="17">
        <v>12</v>
      </c>
      <c r="U2011" s="17">
        <v>0</v>
      </c>
      <c r="V2011" s="17">
        <v>3</v>
      </c>
      <c r="W2011" s="17">
        <v>0</v>
      </c>
      <c r="X2011" s="17">
        <v>82</v>
      </c>
      <c r="Y2011" s="17">
        <v>97</v>
      </c>
    </row>
    <row r="2012" spans="1:25" x14ac:dyDescent="0.25">
      <c r="A2012" s="20">
        <v>113020077</v>
      </c>
      <c r="B2012" s="20" t="s">
        <v>9771</v>
      </c>
      <c r="C2012" s="305"/>
      <c r="D2012" s="20">
        <v>113020077</v>
      </c>
      <c r="E2012" s="20" t="s">
        <v>2639</v>
      </c>
      <c r="F2012" s="20" t="s">
        <v>7015</v>
      </c>
      <c r="G2012" s="20" t="s">
        <v>7016</v>
      </c>
      <c r="H2012" s="20" t="s">
        <v>3089</v>
      </c>
      <c r="I2012" s="20" t="s">
        <v>3044</v>
      </c>
      <c r="J2012" s="17">
        <v>1</v>
      </c>
      <c r="K2012" s="17">
        <v>2015</v>
      </c>
      <c r="L2012" s="17">
        <v>0</v>
      </c>
      <c r="M2012" s="17">
        <v>2</v>
      </c>
      <c r="N2012" s="17">
        <v>10</v>
      </c>
      <c r="O2012" s="17">
        <v>2</v>
      </c>
      <c r="P2012" s="17">
        <v>20</v>
      </c>
      <c r="Q2012" s="17">
        <v>10</v>
      </c>
      <c r="R2012" s="17">
        <v>44</v>
      </c>
      <c r="S2012" s="21" t="s">
        <v>6126</v>
      </c>
      <c r="T2012" s="17"/>
      <c r="U2012" s="17"/>
      <c r="V2012" s="17"/>
      <c r="W2012" s="17"/>
      <c r="X2012" s="17"/>
      <c r="Y2012" s="17"/>
    </row>
    <row r="2013" spans="1:25" x14ac:dyDescent="0.25">
      <c r="A2013" s="20">
        <v>113020078</v>
      </c>
      <c r="B2013" s="20" t="s">
        <v>9664</v>
      </c>
      <c r="C2013" s="305"/>
      <c r="D2013" s="20">
        <v>113020078</v>
      </c>
      <c r="E2013" s="20" t="s">
        <v>8129</v>
      </c>
      <c r="F2013" s="20" t="s">
        <v>8130</v>
      </c>
      <c r="G2013" s="20" t="s">
        <v>8131</v>
      </c>
      <c r="H2013" s="20" t="s">
        <v>3089</v>
      </c>
      <c r="I2013" s="20" t="s">
        <v>3044</v>
      </c>
      <c r="J2013" s="17">
        <v>1</v>
      </c>
      <c r="K2013" s="17">
        <v>2015</v>
      </c>
      <c r="L2013" s="17">
        <v>0</v>
      </c>
      <c r="M2013" s="17">
        <v>0</v>
      </c>
      <c r="N2013" s="17">
        <v>18</v>
      </c>
      <c r="O2013" s="17">
        <v>3</v>
      </c>
      <c r="P2013" s="17">
        <v>30</v>
      </c>
      <c r="Q2013" s="17">
        <v>28</v>
      </c>
      <c r="R2013" s="17">
        <v>79</v>
      </c>
      <c r="S2013" s="21" t="s">
        <v>7372</v>
      </c>
      <c r="T2013" s="17"/>
      <c r="U2013" s="17"/>
      <c r="V2013" s="17"/>
      <c r="W2013" s="17"/>
      <c r="X2013" s="17"/>
      <c r="Y2013" s="17"/>
    </row>
    <row r="2014" spans="1:25" x14ac:dyDescent="0.25">
      <c r="A2014" s="20">
        <v>113020079</v>
      </c>
      <c r="B2014" s="20" t="s">
        <v>10650</v>
      </c>
      <c r="C2014" s="305"/>
      <c r="D2014" s="20">
        <v>113020079</v>
      </c>
      <c r="E2014" s="20" t="s">
        <v>7017</v>
      </c>
      <c r="F2014" s="20" t="s">
        <v>7018</v>
      </c>
      <c r="G2014" s="20" t="s">
        <v>7019</v>
      </c>
      <c r="H2014" s="20" t="s">
        <v>3089</v>
      </c>
      <c r="I2014" s="20" t="s">
        <v>3044</v>
      </c>
      <c r="J2014" s="17">
        <v>2</v>
      </c>
      <c r="K2014" s="17">
        <v>2015</v>
      </c>
      <c r="L2014" s="17">
        <v>0</v>
      </c>
      <c r="M2014" s="17">
        <v>3</v>
      </c>
      <c r="N2014" s="17">
        <v>18</v>
      </c>
      <c r="O2014" s="17">
        <v>1</v>
      </c>
      <c r="P2014" s="17">
        <v>18</v>
      </c>
      <c r="Q2014" s="17">
        <v>9</v>
      </c>
      <c r="R2014" s="17">
        <v>49</v>
      </c>
      <c r="S2014" s="21" t="s">
        <v>6126</v>
      </c>
      <c r="T2014" s="17">
        <v>0</v>
      </c>
      <c r="U2014" s="17">
        <v>2</v>
      </c>
      <c r="V2014" s="17">
        <v>2</v>
      </c>
      <c r="W2014" s="17">
        <v>12</v>
      </c>
      <c r="X2014" s="17">
        <v>23</v>
      </c>
      <c r="Y2014" s="17">
        <v>39</v>
      </c>
    </row>
    <row r="2015" spans="1:25" x14ac:dyDescent="0.25">
      <c r="A2015" s="20">
        <v>113020080</v>
      </c>
      <c r="B2015" s="20" t="s">
        <v>9412</v>
      </c>
      <c r="C2015" s="305"/>
      <c r="D2015" s="20">
        <v>113020080</v>
      </c>
      <c r="E2015" s="20" t="s">
        <v>8132</v>
      </c>
      <c r="F2015" s="20" t="s">
        <v>8133</v>
      </c>
      <c r="G2015" s="20" t="s">
        <v>8134</v>
      </c>
      <c r="H2015" s="20" t="s">
        <v>3089</v>
      </c>
      <c r="I2015" s="20" t="s">
        <v>3044</v>
      </c>
      <c r="J2015" s="17">
        <v>2</v>
      </c>
      <c r="K2015" s="17">
        <v>2015</v>
      </c>
      <c r="L2015" s="17">
        <v>4</v>
      </c>
      <c r="M2015" s="17">
        <v>2</v>
      </c>
      <c r="N2015" s="17">
        <v>11</v>
      </c>
      <c r="O2015" s="17">
        <v>3</v>
      </c>
      <c r="P2015" s="17">
        <v>29</v>
      </c>
      <c r="Q2015" s="17">
        <v>4</v>
      </c>
      <c r="R2015" s="17">
        <v>53</v>
      </c>
      <c r="S2015" s="21" t="s">
        <v>7372</v>
      </c>
      <c r="T2015" s="17">
        <v>9</v>
      </c>
      <c r="U2015" s="17">
        <v>0</v>
      </c>
      <c r="V2015" s="17">
        <v>2</v>
      </c>
      <c r="W2015" s="17">
        <v>0</v>
      </c>
      <c r="X2015" s="17">
        <v>76</v>
      </c>
      <c r="Y2015" s="17">
        <v>87</v>
      </c>
    </row>
    <row r="2016" spans="1:25" x14ac:dyDescent="0.25">
      <c r="A2016" s="20">
        <v>113020081</v>
      </c>
      <c r="B2016" s="20" t="s">
        <v>8704</v>
      </c>
      <c r="C2016" s="305"/>
      <c r="D2016" s="20">
        <v>113020081</v>
      </c>
      <c r="E2016" s="20" t="s">
        <v>5947</v>
      </c>
      <c r="F2016" s="20" t="s">
        <v>5948</v>
      </c>
      <c r="G2016" s="20" t="s">
        <v>5949</v>
      </c>
      <c r="H2016" s="20" t="s">
        <v>3089</v>
      </c>
      <c r="I2016" s="20" t="s">
        <v>3044</v>
      </c>
      <c r="J2016" s="17">
        <v>2</v>
      </c>
      <c r="K2016" s="17">
        <v>2015</v>
      </c>
      <c r="L2016" s="17">
        <v>0</v>
      </c>
      <c r="M2016" s="17">
        <v>9</v>
      </c>
      <c r="N2016" s="17">
        <v>25</v>
      </c>
      <c r="O2016" s="17">
        <v>3</v>
      </c>
      <c r="P2016" s="17">
        <v>50</v>
      </c>
      <c r="Q2016" s="17">
        <v>18</v>
      </c>
      <c r="R2016" s="17">
        <v>105</v>
      </c>
      <c r="S2016" s="21" t="s">
        <v>5595</v>
      </c>
      <c r="T2016" s="17">
        <v>30</v>
      </c>
      <c r="U2016" s="17">
        <v>20</v>
      </c>
      <c r="V2016" s="17">
        <v>3</v>
      </c>
      <c r="W2016" s="17">
        <v>0</v>
      </c>
      <c r="X2016" s="17">
        <v>100</v>
      </c>
      <c r="Y2016" s="17">
        <v>153</v>
      </c>
    </row>
    <row r="2017" spans="1:25" x14ac:dyDescent="0.25">
      <c r="A2017" s="20">
        <v>113020082</v>
      </c>
      <c r="B2017" s="20" t="s">
        <v>10648</v>
      </c>
      <c r="C2017" s="305"/>
      <c r="D2017" s="20">
        <v>113020082</v>
      </c>
      <c r="E2017" s="20" t="s">
        <v>5950</v>
      </c>
      <c r="F2017" s="20" t="s">
        <v>5951</v>
      </c>
      <c r="G2017" s="20" t="s">
        <v>5952</v>
      </c>
      <c r="H2017" s="20" t="s">
        <v>3089</v>
      </c>
      <c r="I2017" s="20" t="s">
        <v>3044</v>
      </c>
      <c r="J2017" s="17">
        <v>2</v>
      </c>
      <c r="K2017" s="17">
        <v>2014</v>
      </c>
      <c r="L2017" s="17">
        <v>0</v>
      </c>
      <c r="M2017" s="17">
        <v>0</v>
      </c>
      <c r="N2017" s="17">
        <v>25</v>
      </c>
      <c r="O2017" s="17">
        <v>3</v>
      </c>
      <c r="P2017" s="17">
        <v>70</v>
      </c>
      <c r="Q2017" s="17">
        <v>17</v>
      </c>
      <c r="R2017" s="17">
        <v>115</v>
      </c>
      <c r="S2017" s="21" t="s">
        <v>5595</v>
      </c>
      <c r="T2017" s="17">
        <v>15</v>
      </c>
      <c r="U2017" s="17">
        <v>3</v>
      </c>
      <c r="V2017" s="17">
        <v>3</v>
      </c>
      <c r="W2017" s="17">
        <v>0</v>
      </c>
      <c r="X2017" s="17">
        <v>140</v>
      </c>
      <c r="Y2017" s="17">
        <v>161</v>
      </c>
    </row>
    <row r="2018" spans="1:25" x14ac:dyDescent="0.25">
      <c r="A2018" s="20">
        <v>113020083</v>
      </c>
      <c r="B2018" s="20" t="s">
        <v>8705</v>
      </c>
      <c r="C2018" s="305"/>
      <c r="D2018" s="20">
        <v>113020083</v>
      </c>
      <c r="E2018" s="20" t="s">
        <v>7168</v>
      </c>
      <c r="F2018" s="20" t="s">
        <v>5948</v>
      </c>
      <c r="G2018" s="20" t="s">
        <v>5949</v>
      </c>
      <c r="H2018" s="20" t="s">
        <v>3089</v>
      </c>
      <c r="I2018" s="20" t="s">
        <v>3044</v>
      </c>
      <c r="J2018" s="17">
        <v>1</v>
      </c>
      <c r="K2018" s="17">
        <v>2014</v>
      </c>
      <c r="L2018" s="17">
        <v>0</v>
      </c>
      <c r="M2018" s="17">
        <v>0</v>
      </c>
      <c r="N2018" s="17">
        <v>12</v>
      </c>
      <c r="O2018" s="17">
        <v>3</v>
      </c>
      <c r="P2018" s="17">
        <v>35</v>
      </c>
      <c r="Q2018" s="17">
        <v>10</v>
      </c>
      <c r="R2018" s="17">
        <v>60</v>
      </c>
      <c r="S2018" s="21" t="s">
        <v>7372</v>
      </c>
      <c r="T2018" s="17"/>
      <c r="U2018" s="17"/>
      <c r="V2018" s="17"/>
      <c r="W2018" s="17"/>
      <c r="X2018" s="17"/>
      <c r="Y2018" s="17"/>
    </row>
    <row r="2019" spans="1:25" x14ac:dyDescent="0.25">
      <c r="A2019" s="20">
        <v>113020085</v>
      </c>
      <c r="B2019" s="20" t="s">
        <v>8552</v>
      </c>
      <c r="C2019" s="305"/>
      <c r="D2019" s="20">
        <v>113020085</v>
      </c>
      <c r="E2019" s="20" t="s">
        <v>5953</v>
      </c>
      <c r="F2019" s="20" t="s">
        <v>5954</v>
      </c>
      <c r="G2019" s="20" t="s">
        <v>5955</v>
      </c>
      <c r="H2019" s="20" t="s">
        <v>3089</v>
      </c>
      <c r="I2019" s="20" t="s">
        <v>3044</v>
      </c>
      <c r="J2019" s="17">
        <v>1</v>
      </c>
      <c r="K2019" s="17">
        <v>2015</v>
      </c>
      <c r="L2019" s="17">
        <v>3</v>
      </c>
      <c r="M2019" s="17">
        <v>7</v>
      </c>
      <c r="N2019" s="17">
        <v>40</v>
      </c>
      <c r="O2019" s="17">
        <v>4</v>
      </c>
      <c r="P2019" s="17">
        <v>50</v>
      </c>
      <c r="Q2019" s="17">
        <v>18</v>
      </c>
      <c r="R2019" s="17">
        <v>122</v>
      </c>
      <c r="S2019" s="21" t="s">
        <v>5595</v>
      </c>
      <c r="T2019" s="17"/>
      <c r="U2019" s="17"/>
      <c r="V2019" s="17"/>
      <c r="W2019" s="17"/>
      <c r="X2019" s="17"/>
      <c r="Y2019" s="17"/>
    </row>
    <row r="2020" spans="1:25" x14ac:dyDescent="0.25">
      <c r="A2020" s="20">
        <v>113020086</v>
      </c>
      <c r="B2020" s="20" t="s">
        <v>9386</v>
      </c>
      <c r="C2020" s="305"/>
      <c r="D2020" s="20">
        <v>113020086</v>
      </c>
      <c r="E2020" s="20" t="s">
        <v>8135</v>
      </c>
      <c r="F2020" s="20" t="s">
        <v>8136</v>
      </c>
      <c r="G2020" s="20" t="s">
        <v>8137</v>
      </c>
      <c r="H2020" s="20" t="s">
        <v>3089</v>
      </c>
      <c r="I2020" s="20" t="s">
        <v>3044</v>
      </c>
      <c r="J2020" s="17">
        <v>1</v>
      </c>
      <c r="K2020" s="17">
        <v>2015</v>
      </c>
      <c r="L2020" s="17">
        <v>0</v>
      </c>
      <c r="M2020" s="17">
        <v>8</v>
      </c>
      <c r="N2020" s="17">
        <v>6</v>
      </c>
      <c r="O2020" s="17">
        <v>2</v>
      </c>
      <c r="P2020" s="17">
        <v>38</v>
      </c>
      <c r="Q2020" s="17">
        <v>9</v>
      </c>
      <c r="R2020" s="17">
        <v>63</v>
      </c>
      <c r="S2020" s="21" t="s">
        <v>7372</v>
      </c>
      <c r="T2020" s="17"/>
      <c r="U2020" s="17"/>
      <c r="V2020" s="17"/>
      <c r="W2020" s="17"/>
      <c r="X2020" s="17"/>
      <c r="Y2020" s="17"/>
    </row>
    <row r="2021" spans="1:25" x14ac:dyDescent="0.25">
      <c r="A2021" s="20">
        <v>113020092</v>
      </c>
      <c r="B2021" s="20" t="s">
        <v>9442</v>
      </c>
      <c r="C2021" s="305"/>
      <c r="D2021" s="20">
        <v>113020092</v>
      </c>
      <c r="E2021" s="20" t="s">
        <v>9443</v>
      </c>
      <c r="F2021" s="20" t="s">
        <v>9444</v>
      </c>
      <c r="G2021" s="20" t="s">
        <v>9445</v>
      </c>
      <c r="H2021" s="20" t="s">
        <v>3089</v>
      </c>
      <c r="I2021" s="20" t="s">
        <v>3044</v>
      </c>
      <c r="J2021" s="17">
        <v>1</v>
      </c>
      <c r="K2021" s="17">
        <v>2015</v>
      </c>
      <c r="L2021" s="17"/>
      <c r="M2021" s="17"/>
      <c r="N2021" s="17"/>
      <c r="O2021" s="17"/>
      <c r="P2021" s="17"/>
      <c r="Q2021" s="17"/>
      <c r="R2021" s="17"/>
      <c r="S2021" s="21">
        <v>0</v>
      </c>
      <c r="T2021" s="17">
        <v>8</v>
      </c>
      <c r="U2021" s="17">
        <v>0</v>
      </c>
      <c r="V2021" s="17">
        <v>2</v>
      </c>
      <c r="W2021" s="17">
        <v>12</v>
      </c>
      <c r="X2021" s="17">
        <v>25</v>
      </c>
      <c r="Y2021" s="17">
        <v>47</v>
      </c>
    </row>
    <row r="2022" spans="1:25" x14ac:dyDescent="0.25">
      <c r="A2022" s="20">
        <v>113020093</v>
      </c>
      <c r="B2022" s="20" t="s">
        <v>9842</v>
      </c>
      <c r="C2022" s="305"/>
      <c r="D2022" s="20">
        <v>113020093</v>
      </c>
      <c r="E2022" s="20" t="s">
        <v>3093</v>
      </c>
      <c r="F2022" s="20" t="s">
        <v>3094</v>
      </c>
      <c r="G2022" s="20" t="s">
        <v>3095</v>
      </c>
      <c r="H2022" s="20" t="s">
        <v>3089</v>
      </c>
      <c r="I2022" s="20" t="s">
        <v>3044</v>
      </c>
      <c r="J2022" s="17">
        <v>2</v>
      </c>
      <c r="K2022" s="17">
        <v>2015</v>
      </c>
      <c r="L2022" s="17">
        <v>0</v>
      </c>
      <c r="M2022" s="17">
        <v>0</v>
      </c>
      <c r="N2022" s="17">
        <v>0</v>
      </c>
      <c r="O2022" s="17">
        <v>0</v>
      </c>
      <c r="P2022" s="17">
        <v>0</v>
      </c>
      <c r="Q2022" s="17">
        <v>0</v>
      </c>
      <c r="R2022" s="17">
        <v>0</v>
      </c>
      <c r="S2022" s="21">
        <v>0</v>
      </c>
      <c r="T2022" s="17">
        <v>0</v>
      </c>
      <c r="U2022" s="17">
        <v>5</v>
      </c>
      <c r="V2022" s="17">
        <v>0</v>
      </c>
      <c r="W2022" s="17">
        <v>0</v>
      </c>
      <c r="X2022" s="17">
        <v>5</v>
      </c>
      <c r="Y2022" s="17">
        <v>10</v>
      </c>
    </row>
    <row r="2023" spans="1:25" x14ac:dyDescent="0.25">
      <c r="A2023" s="20">
        <v>113020094</v>
      </c>
      <c r="B2023" s="20" t="s">
        <v>9441</v>
      </c>
      <c r="C2023" s="305"/>
      <c r="D2023" s="20">
        <v>113020094</v>
      </c>
      <c r="E2023" s="20" t="s">
        <v>5068</v>
      </c>
      <c r="F2023" s="20" t="s">
        <v>5069</v>
      </c>
      <c r="G2023" s="20" t="s">
        <v>5070</v>
      </c>
      <c r="H2023" s="20" t="s">
        <v>3089</v>
      </c>
      <c r="I2023" s="20" t="s">
        <v>3044</v>
      </c>
      <c r="J2023" s="17">
        <v>1</v>
      </c>
      <c r="K2023" s="17">
        <v>2015</v>
      </c>
      <c r="L2023" s="17">
        <v>2</v>
      </c>
      <c r="M2023" s="17">
        <v>0</v>
      </c>
      <c r="N2023" s="17">
        <v>3</v>
      </c>
      <c r="O2023" s="17">
        <v>0</v>
      </c>
      <c r="P2023" s="17">
        <v>7</v>
      </c>
      <c r="Q2023" s="17">
        <v>2</v>
      </c>
      <c r="R2023" s="17">
        <v>14</v>
      </c>
      <c r="S2023" s="21" t="s">
        <v>3520</v>
      </c>
      <c r="T2023" s="17"/>
      <c r="U2023" s="17"/>
      <c r="V2023" s="17"/>
      <c r="W2023" s="17"/>
      <c r="X2023" s="17"/>
      <c r="Y2023" s="17"/>
    </row>
    <row r="2024" spans="1:25" x14ac:dyDescent="0.25">
      <c r="A2024" s="20">
        <v>113020105</v>
      </c>
      <c r="B2024" s="20" t="s">
        <v>9384</v>
      </c>
      <c r="C2024" s="305"/>
      <c r="D2024" s="20">
        <v>113020105</v>
      </c>
      <c r="E2024" s="20" t="s">
        <v>5843</v>
      </c>
      <c r="F2024" s="20" t="s">
        <v>7020</v>
      </c>
      <c r="G2024" s="20" t="s">
        <v>7021</v>
      </c>
      <c r="H2024" s="20" t="s">
        <v>3089</v>
      </c>
      <c r="I2024" s="20" t="s">
        <v>3044</v>
      </c>
      <c r="J2024" s="17">
        <v>1</v>
      </c>
      <c r="K2024" s="17">
        <v>2015</v>
      </c>
      <c r="L2024" s="17">
        <v>0</v>
      </c>
      <c r="M2024" s="17">
        <v>4</v>
      </c>
      <c r="N2024" s="17">
        <v>11</v>
      </c>
      <c r="O2024" s="17">
        <v>1</v>
      </c>
      <c r="P2024" s="17">
        <v>23</v>
      </c>
      <c r="Q2024" s="17">
        <v>6</v>
      </c>
      <c r="R2024" s="17">
        <v>45</v>
      </c>
      <c r="S2024" s="21" t="s">
        <v>6126</v>
      </c>
      <c r="T2024" s="17"/>
      <c r="U2024" s="17"/>
      <c r="V2024" s="17"/>
      <c r="W2024" s="17"/>
      <c r="X2024" s="17"/>
      <c r="Y2024" s="17"/>
    </row>
    <row r="2025" spans="1:25" x14ac:dyDescent="0.25">
      <c r="A2025" s="20">
        <v>113020106</v>
      </c>
      <c r="B2025" s="20" t="s">
        <v>8562</v>
      </c>
      <c r="C2025" s="305"/>
      <c r="D2025" s="20">
        <v>113020106</v>
      </c>
      <c r="E2025" s="20" t="s">
        <v>5071</v>
      </c>
      <c r="F2025" s="20" t="s">
        <v>5072</v>
      </c>
      <c r="G2025" s="20" t="s">
        <v>5073</v>
      </c>
      <c r="H2025" s="20" t="s">
        <v>3089</v>
      </c>
      <c r="I2025" s="20" t="s">
        <v>3044</v>
      </c>
      <c r="J2025" s="17">
        <v>2</v>
      </c>
      <c r="K2025" s="17">
        <v>2015</v>
      </c>
      <c r="L2025" s="17">
        <v>0</v>
      </c>
      <c r="M2025" s="17">
        <v>0</v>
      </c>
      <c r="N2025" s="17">
        <v>3</v>
      </c>
      <c r="O2025" s="17">
        <v>2</v>
      </c>
      <c r="P2025" s="17">
        <v>5</v>
      </c>
      <c r="Q2025" s="17">
        <v>3</v>
      </c>
      <c r="R2025" s="17">
        <v>13</v>
      </c>
      <c r="S2025" s="21" t="s">
        <v>3520</v>
      </c>
      <c r="T2025" s="17">
        <v>20</v>
      </c>
      <c r="U2025" s="17">
        <v>10</v>
      </c>
      <c r="V2025" s="17">
        <v>10</v>
      </c>
      <c r="W2025" s="17">
        <v>0</v>
      </c>
      <c r="X2025" s="17">
        <v>300</v>
      </c>
      <c r="Y2025" s="17">
        <v>340</v>
      </c>
    </row>
    <row r="2026" spans="1:25" x14ac:dyDescent="0.25">
      <c r="A2026" s="20">
        <v>113020107</v>
      </c>
      <c r="B2026" s="20" t="s">
        <v>8551</v>
      </c>
      <c r="C2026" s="305"/>
      <c r="D2026" s="20">
        <v>113020107</v>
      </c>
      <c r="E2026" s="20" t="s">
        <v>5074</v>
      </c>
      <c r="F2026" s="20" t="s">
        <v>5075</v>
      </c>
      <c r="G2026" s="20" t="s">
        <v>5076</v>
      </c>
      <c r="H2026" s="20" t="s">
        <v>3089</v>
      </c>
      <c r="I2026" s="20" t="s">
        <v>3044</v>
      </c>
      <c r="J2026" s="17">
        <v>1</v>
      </c>
      <c r="K2026" s="17">
        <v>2014</v>
      </c>
      <c r="L2026" s="17">
        <v>0</v>
      </c>
      <c r="M2026" s="17">
        <v>1</v>
      </c>
      <c r="N2026" s="17">
        <v>5</v>
      </c>
      <c r="O2026" s="17">
        <v>1</v>
      </c>
      <c r="P2026" s="17">
        <v>6</v>
      </c>
      <c r="Q2026" s="17">
        <v>3</v>
      </c>
      <c r="R2026" s="17">
        <v>16</v>
      </c>
      <c r="S2026" s="21" t="s">
        <v>3520</v>
      </c>
      <c r="T2026" s="17"/>
      <c r="U2026" s="17"/>
      <c r="V2026" s="17"/>
      <c r="W2026" s="17"/>
      <c r="X2026" s="17"/>
      <c r="Y2026" s="17"/>
    </row>
    <row r="2027" spans="1:25" x14ac:dyDescent="0.25">
      <c r="A2027" s="20">
        <v>113020108</v>
      </c>
      <c r="B2027" s="20" t="s">
        <v>10486</v>
      </c>
      <c r="C2027" s="305"/>
      <c r="D2027" s="20">
        <v>113020108</v>
      </c>
      <c r="E2027" s="20" t="s">
        <v>5077</v>
      </c>
      <c r="F2027" s="20" t="s">
        <v>5078</v>
      </c>
      <c r="G2027" s="20" t="s">
        <v>5079</v>
      </c>
      <c r="H2027" s="20" t="s">
        <v>3089</v>
      </c>
      <c r="I2027" s="20" t="s">
        <v>3044</v>
      </c>
      <c r="J2027" s="17">
        <v>2</v>
      </c>
      <c r="K2027" s="17">
        <v>2015</v>
      </c>
      <c r="L2027" s="17">
        <v>2</v>
      </c>
      <c r="M2027" s="17">
        <v>0</v>
      </c>
      <c r="N2027" s="17">
        <v>7</v>
      </c>
      <c r="O2027" s="17">
        <v>1</v>
      </c>
      <c r="P2027" s="17">
        <v>9</v>
      </c>
      <c r="Q2027" s="17">
        <v>0</v>
      </c>
      <c r="R2027" s="17">
        <v>19</v>
      </c>
      <c r="S2027" s="21" t="s">
        <v>3520</v>
      </c>
      <c r="T2027" s="17">
        <v>0</v>
      </c>
      <c r="U2027" s="17">
        <v>0</v>
      </c>
      <c r="V2027" s="17">
        <v>0</v>
      </c>
      <c r="W2027" s="17">
        <v>0</v>
      </c>
      <c r="X2027" s="17">
        <v>1</v>
      </c>
      <c r="Y2027" s="17">
        <v>1</v>
      </c>
    </row>
    <row r="2028" spans="1:25" x14ac:dyDescent="0.25">
      <c r="A2028" s="20">
        <v>113020109</v>
      </c>
      <c r="B2028" s="20" t="s">
        <v>8421</v>
      </c>
      <c r="C2028" s="305"/>
      <c r="D2028" s="20">
        <v>113020109</v>
      </c>
      <c r="E2028" s="20" t="s">
        <v>3096</v>
      </c>
      <c r="F2028" s="20" t="s">
        <v>3097</v>
      </c>
      <c r="G2028" s="20" t="s">
        <v>3098</v>
      </c>
      <c r="H2028" s="20" t="s">
        <v>3089</v>
      </c>
      <c r="I2028" s="20" t="s">
        <v>3044</v>
      </c>
      <c r="J2028" s="17">
        <v>1</v>
      </c>
      <c r="K2028" s="17">
        <v>2014</v>
      </c>
      <c r="L2028" s="17">
        <v>0</v>
      </c>
      <c r="M2028" s="17">
        <v>0</v>
      </c>
      <c r="N2028" s="17">
        <v>0</v>
      </c>
      <c r="O2028" s="17">
        <v>0</v>
      </c>
      <c r="P2028" s="17">
        <v>0</v>
      </c>
      <c r="Q2028" s="17">
        <v>0</v>
      </c>
      <c r="R2028" s="17">
        <v>0</v>
      </c>
      <c r="S2028" s="21">
        <v>0</v>
      </c>
      <c r="T2028" s="17"/>
      <c r="U2028" s="17"/>
      <c r="V2028" s="17"/>
      <c r="W2028" s="17"/>
      <c r="X2028" s="17"/>
      <c r="Y2028" s="17"/>
    </row>
    <row r="2029" spans="1:25" x14ac:dyDescent="0.25">
      <c r="A2029" s="20">
        <v>113020110</v>
      </c>
      <c r="B2029" s="20" t="s">
        <v>9704</v>
      </c>
      <c r="C2029" s="305"/>
      <c r="D2029" s="20">
        <v>113020110</v>
      </c>
      <c r="E2029" s="20" t="s">
        <v>8138</v>
      </c>
      <c r="F2029" s="20" t="s">
        <v>8139</v>
      </c>
      <c r="G2029" s="20" t="s">
        <v>8140</v>
      </c>
      <c r="H2029" s="20" t="s">
        <v>3089</v>
      </c>
      <c r="I2029" s="20" t="s">
        <v>3044</v>
      </c>
      <c r="J2029" s="17">
        <v>1</v>
      </c>
      <c r="K2029" s="17">
        <v>2015</v>
      </c>
      <c r="L2029" s="17">
        <v>0</v>
      </c>
      <c r="M2029" s="17">
        <v>16</v>
      </c>
      <c r="N2029" s="17">
        <v>26</v>
      </c>
      <c r="O2029" s="17">
        <v>3</v>
      </c>
      <c r="P2029" s="17">
        <v>26</v>
      </c>
      <c r="Q2029" s="17">
        <v>10</v>
      </c>
      <c r="R2029" s="17">
        <v>81</v>
      </c>
      <c r="S2029" s="21" t="s">
        <v>7372</v>
      </c>
      <c r="T2029" s="17"/>
      <c r="U2029" s="17"/>
      <c r="V2029" s="17"/>
      <c r="W2029" s="17"/>
      <c r="X2029" s="17"/>
      <c r="Y2029" s="17"/>
    </row>
    <row r="2030" spans="1:25" x14ac:dyDescent="0.25">
      <c r="A2030" s="20">
        <v>113030007</v>
      </c>
      <c r="B2030" s="20" t="s">
        <v>8935</v>
      </c>
      <c r="C2030" s="305"/>
      <c r="D2030" s="20">
        <v>113030007</v>
      </c>
      <c r="E2030" s="20" t="s">
        <v>8141</v>
      </c>
      <c r="F2030" s="20" t="s">
        <v>5052</v>
      </c>
      <c r="G2030" s="20" t="s">
        <v>5053</v>
      </c>
      <c r="H2030" s="20" t="s">
        <v>3101</v>
      </c>
      <c r="I2030" s="20" t="s">
        <v>3044</v>
      </c>
      <c r="J2030" s="17">
        <v>2</v>
      </c>
      <c r="K2030" s="17">
        <v>2014</v>
      </c>
      <c r="L2030" s="17">
        <v>2</v>
      </c>
      <c r="M2030" s="17">
        <v>3</v>
      </c>
      <c r="N2030" s="17">
        <v>25</v>
      </c>
      <c r="O2030" s="17">
        <v>2</v>
      </c>
      <c r="P2030" s="17">
        <v>50</v>
      </c>
      <c r="Q2030" s="17">
        <v>12</v>
      </c>
      <c r="R2030" s="17">
        <v>94</v>
      </c>
      <c r="S2030" s="21" t="s">
        <v>7372</v>
      </c>
      <c r="T2030" s="17">
        <v>10</v>
      </c>
      <c r="U2030" s="17">
        <v>0</v>
      </c>
      <c r="V2030" s="17">
        <v>2</v>
      </c>
      <c r="W2030" s="17">
        <v>0</v>
      </c>
      <c r="X2030" s="17">
        <v>25</v>
      </c>
      <c r="Y2030" s="17">
        <v>37</v>
      </c>
    </row>
    <row r="2031" spans="1:25" x14ac:dyDescent="0.25">
      <c r="A2031" s="20">
        <v>113030011</v>
      </c>
      <c r="B2031" s="20" t="s">
        <v>9415</v>
      </c>
      <c r="C2031" s="305"/>
      <c r="D2031" s="20">
        <v>113030011</v>
      </c>
      <c r="E2031" s="20" t="s">
        <v>5080</v>
      </c>
      <c r="F2031" s="20" t="s">
        <v>5081</v>
      </c>
      <c r="G2031" s="20" t="s">
        <v>5082</v>
      </c>
      <c r="H2031" s="20" t="s">
        <v>3101</v>
      </c>
      <c r="I2031" s="20" t="s">
        <v>3044</v>
      </c>
      <c r="J2031" s="17">
        <v>2</v>
      </c>
      <c r="K2031" s="17">
        <v>2015</v>
      </c>
      <c r="L2031" s="17">
        <v>0</v>
      </c>
      <c r="M2031" s="17">
        <v>0</v>
      </c>
      <c r="N2031" s="17">
        <v>5</v>
      </c>
      <c r="O2031" s="17">
        <v>2</v>
      </c>
      <c r="P2031" s="17">
        <v>10</v>
      </c>
      <c r="Q2031" s="17">
        <v>2</v>
      </c>
      <c r="R2031" s="17">
        <v>19</v>
      </c>
      <c r="S2031" s="21" t="s">
        <v>3520</v>
      </c>
      <c r="T2031" s="17">
        <v>5</v>
      </c>
      <c r="U2031" s="17">
        <v>0</v>
      </c>
      <c r="V2031" s="17">
        <v>3</v>
      </c>
      <c r="W2031" s="17">
        <v>0</v>
      </c>
      <c r="X2031" s="17">
        <v>5</v>
      </c>
      <c r="Y2031" s="17">
        <v>13</v>
      </c>
    </row>
    <row r="2032" spans="1:25" x14ac:dyDescent="0.25">
      <c r="A2032" s="20">
        <v>113030012</v>
      </c>
      <c r="B2032" s="20" t="s">
        <v>9434</v>
      </c>
      <c r="C2032" s="305"/>
      <c r="D2032" s="20">
        <v>113030012</v>
      </c>
      <c r="E2032" s="20" t="s">
        <v>5086</v>
      </c>
      <c r="F2032" s="20" t="s">
        <v>7022</v>
      </c>
      <c r="G2032" s="20" t="s">
        <v>7023</v>
      </c>
      <c r="H2032" s="20" t="s">
        <v>3101</v>
      </c>
      <c r="I2032" s="20" t="s">
        <v>3044</v>
      </c>
      <c r="J2032" s="17">
        <v>2</v>
      </c>
      <c r="K2032" s="17">
        <v>2014</v>
      </c>
      <c r="L2032" s="17">
        <v>1</v>
      </c>
      <c r="M2032" s="17">
        <v>2</v>
      </c>
      <c r="N2032" s="17">
        <v>9</v>
      </c>
      <c r="O2032" s="17">
        <v>3</v>
      </c>
      <c r="P2032" s="17">
        <v>23</v>
      </c>
      <c r="Q2032" s="17">
        <v>5</v>
      </c>
      <c r="R2032" s="17">
        <v>43</v>
      </c>
      <c r="S2032" s="21" t="s">
        <v>6126</v>
      </c>
      <c r="T2032" s="17">
        <v>22</v>
      </c>
      <c r="U2032" s="17">
        <v>5</v>
      </c>
      <c r="V2032" s="17">
        <v>3</v>
      </c>
      <c r="W2032" s="17">
        <v>0</v>
      </c>
      <c r="X2032" s="17">
        <v>80</v>
      </c>
      <c r="Y2032" s="17">
        <v>110</v>
      </c>
    </row>
    <row r="2033" spans="1:25" x14ac:dyDescent="0.25">
      <c r="A2033" s="20">
        <v>113030013</v>
      </c>
      <c r="B2033" s="20" t="s">
        <v>11050</v>
      </c>
      <c r="C2033" s="305"/>
      <c r="D2033" s="20">
        <v>113030013</v>
      </c>
      <c r="E2033" s="20" t="s">
        <v>5083</v>
      </c>
      <c r="F2033" s="20" t="s">
        <v>5084</v>
      </c>
      <c r="G2033" s="20" t="s">
        <v>5085</v>
      </c>
      <c r="H2033" s="20" t="s">
        <v>3101</v>
      </c>
      <c r="I2033" s="20" t="s">
        <v>3044</v>
      </c>
      <c r="J2033" s="17">
        <v>2</v>
      </c>
      <c r="K2033" s="17">
        <v>2015</v>
      </c>
      <c r="L2033" s="17">
        <v>0</v>
      </c>
      <c r="M2033" s="17">
        <v>0</v>
      </c>
      <c r="N2033" s="17">
        <v>1</v>
      </c>
      <c r="O2033" s="17">
        <v>0</v>
      </c>
      <c r="P2033" s="17">
        <v>3</v>
      </c>
      <c r="Q2033" s="17">
        <v>1</v>
      </c>
      <c r="R2033" s="17">
        <v>5</v>
      </c>
      <c r="S2033" s="21" t="s">
        <v>3520</v>
      </c>
      <c r="T2033" s="17">
        <v>0</v>
      </c>
      <c r="U2033" s="17">
        <v>0</v>
      </c>
      <c r="V2033" s="17">
        <v>1</v>
      </c>
      <c r="W2033" s="17">
        <v>0</v>
      </c>
      <c r="X2033" s="17">
        <v>20</v>
      </c>
      <c r="Y2033" s="17">
        <v>21</v>
      </c>
    </row>
    <row r="2034" spans="1:25" x14ac:dyDescent="0.25">
      <c r="A2034" s="20">
        <v>113030024</v>
      </c>
      <c r="B2034" s="20" t="s">
        <v>10018</v>
      </c>
      <c r="C2034" s="305"/>
      <c r="D2034" s="20">
        <v>113030024</v>
      </c>
      <c r="E2034" s="20" t="s">
        <v>5086</v>
      </c>
      <c r="F2034" s="20" t="s">
        <v>5087</v>
      </c>
      <c r="G2034" s="20" t="s">
        <v>5088</v>
      </c>
      <c r="H2034" s="20" t="s">
        <v>3101</v>
      </c>
      <c r="I2034" s="20" t="s">
        <v>3044</v>
      </c>
      <c r="J2034" s="17">
        <v>1</v>
      </c>
      <c r="K2034" s="17">
        <v>2015</v>
      </c>
      <c r="L2034" s="17">
        <v>2</v>
      </c>
      <c r="M2034" s="17">
        <v>0</v>
      </c>
      <c r="N2034" s="17">
        <v>3</v>
      </c>
      <c r="O2034" s="17">
        <v>1</v>
      </c>
      <c r="P2034" s="17">
        <v>4</v>
      </c>
      <c r="Q2034" s="17">
        <v>0</v>
      </c>
      <c r="R2034" s="17">
        <v>10</v>
      </c>
      <c r="S2034" s="21" t="s">
        <v>3520</v>
      </c>
      <c r="T2034" s="17"/>
      <c r="U2034" s="17"/>
      <c r="V2034" s="17"/>
      <c r="W2034" s="17"/>
      <c r="X2034" s="17"/>
      <c r="Y2034" s="17"/>
    </row>
    <row r="2035" spans="1:25" x14ac:dyDescent="0.25">
      <c r="A2035" s="20">
        <v>113030040</v>
      </c>
      <c r="B2035" s="20" t="s">
        <v>11098</v>
      </c>
      <c r="C2035" s="305"/>
      <c r="D2035" s="20">
        <v>113030040</v>
      </c>
      <c r="E2035" s="20" t="s">
        <v>7024</v>
      </c>
      <c r="F2035" s="20" t="s">
        <v>7025</v>
      </c>
      <c r="G2035" s="20" t="s">
        <v>7026</v>
      </c>
      <c r="H2035" s="20" t="s">
        <v>3101</v>
      </c>
      <c r="I2035" s="20" t="s">
        <v>3044</v>
      </c>
      <c r="J2035" s="17">
        <v>2</v>
      </c>
      <c r="K2035" s="17">
        <v>2015</v>
      </c>
      <c r="L2035" s="17">
        <v>2</v>
      </c>
      <c r="M2035" s="17">
        <v>2</v>
      </c>
      <c r="N2035" s="17">
        <v>7</v>
      </c>
      <c r="O2035" s="17">
        <v>3</v>
      </c>
      <c r="P2035" s="17">
        <v>27</v>
      </c>
      <c r="Q2035" s="17">
        <v>0</v>
      </c>
      <c r="R2035" s="17">
        <v>41</v>
      </c>
      <c r="S2035" s="21" t="s">
        <v>6126</v>
      </c>
      <c r="T2035" s="17">
        <v>0</v>
      </c>
      <c r="U2035" s="17">
        <v>0</v>
      </c>
      <c r="V2035" s="17">
        <v>0</v>
      </c>
      <c r="W2035" s="17">
        <v>0</v>
      </c>
      <c r="X2035" s="17">
        <v>8</v>
      </c>
      <c r="Y2035" s="17">
        <v>8</v>
      </c>
    </row>
    <row r="2036" spans="1:25" x14ac:dyDescent="0.25">
      <c r="A2036" s="20">
        <v>113030043</v>
      </c>
      <c r="B2036" s="20" t="s">
        <v>11170</v>
      </c>
      <c r="C2036" s="305"/>
      <c r="D2036" s="20">
        <v>113030043</v>
      </c>
      <c r="E2036" s="20" t="s">
        <v>7027</v>
      </c>
      <c r="F2036" s="20" t="s">
        <v>7028</v>
      </c>
      <c r="G2036" s="20" t="s">
        <v>7029</v>
      </c>
      <c r="H2036" s="20" t="s">
        <v>3101</v>
      </c>
      <c r="I2036" s="20" t="s">
        <v>3044</v>
      </c>
      <c r="J2036" s="17">
        <v>1</v>
      </c>
      <c r="K2036" s="17">
        <v>2014</v>
      </c>
      <c r="L2036" s="17">
        <v>0</v>
      </c>
      <c r="M2036" s="17">
        <v>5</v>
      </c>
      <c r="N2036" s="17">
        <v>15</v>
      </c>
      <c r="O2036" s="17">
        <v>1</v>
      </c>
      <c r="P2036" s="17">
        <v>20</v>
      </c>
      <c r="Q2036" s="17">
        <v>7</v>
      </c>
      <c r="R2036" s="17">
        <v>48</v>
      </c>
      <c r="S2036" s="21" t="s">
        <v>6126</v>
      </c>
      <c r="T2036" s="17"/>
      <c r="U2036" s="17"/>
      <c r="V2036" s="17"/>
      <c r="W2036" s="17"/>
      <c r="X2036" s="17"/>
      <c r="Y2036" s="17"/>
    </row>
    <row r="2037" spans="1:25" x14ac:dyDescent="0.25">
      <c r="A2037" s="20">
        <v>113030050</v>
      </c>
      <c r="B2037" s="20" t="s">
        <v>10274</v>
      </c>
      <c r="C2037" s="305"/>
      <c r="D2037" s="20">
        <v>113030050</v>
      </c>
      <c r="E2037" s="20" t="s">
        <v>5089</v>
      </c>
      <c r="F2037" s="20" t="s">
        <v>5090</v>
      </c>
      <c r="G2037" s="20" t="s">
        <v>5091</v>
      </c>
      <c r="H2037" s="20" t="s">
        <v>3101</v>
      </c>
      <c r="I2037" s="20" t="s">
        <v>3044</v>
      </c>
      <c r="J2037" s="17">
        <v>2</v>
      </c>
      <c r="K2037" s="17">
        <v>2015</v>
      </c>
      <c r="L2037" s="17">
        <v>0</v>
      </c>
      <c r="M2037" s="17">
        <v>0</v>
      </c>
      <c r="N2037" s="17">
        <v>0</v>
      </c>
      <c r="O2037" s="17">
        <v>1</v>
      </c>
      <c r="P2037" s="17">
        <v>5</v>
      </c>
      <c r="Q2037" s="17">
        <v>0</v>
      </c>
      <c r="R2037" s="17">
        <v>6</v>
      </c>
      <c r="S2037" s="21" t="s">
        <v>3520</v>
      </c>
      <c r="T2037" s="17">
        <v>0</v>
      </c>
      <c r="U2037" s="17">
        <v>0</v>
      </c>
      <c r="V2037" s="17">
        <v>2</v>
      </c>
      <c r="W2037" s="17">
        <v>0</v>
      </c>
      <c r="X2037" s="17">
        <v>10</v>
      </c>
      <c r="Y2037" s="17">
        <v>12</v>
      </c>
    </row>
    <row r="2038" spans="1:25" x14ac:dyDescent="0.25">
      <c r="A2038" s="20">
        <v>113030053</v>
      </c>
      <c r="B2038" s="20" t="s">
        <v>10992</v>
      </c>
      <c r="C2038" s="305"/>
      <c r="D2038" s="20">
        <v>113030053</v>
      </c>
      <c r="E2038" s="20" t="s">
        <v>2321</v>
      </c>
      <c r="F2038" s="20" t="s">
        <v>7030</v>
      </c>
      <c r="G2038" s="20" t="s">
        <v>7031</v>
      </c>
      <c r="H2038" s="20" t="s">
        <v>3101</v>
      </c>
      <c r="I2038" s="20" t="s">
        <v>3044</v>
      </c>
      <c r="J2038" s="17">
        <v>1</v>
      </c>
      <c r="K2038" s="17">
        <v>2015</v>
      </c>
      <c r="L2038" s="17">
        <v>0</v>
      </c>
      <c r="M2038" s="17">
        <v>4</v>
      </c>
      <c r="N2038" s="17">
        <v>1</v>
      </c>
      <c r="O2038" s="17">
        <v>2</v>
      </c>
      <c r="P2038" s="17">
        <v>20</v>
      </c>
      <c r="Q2038" s="17">
        <v>5</v>
      </c>
      <c r="R2038" s="17">
        <v>32</v>
      </c>
      <c r="S2038" s="21" t="s">
        <v>6126</v>
      </c>
      <c r="T2038" s="17"/>
      <c r="U2038" s="17"/>
      <c r="V2038" s="17"/>
      <c r="W2038" s="17"/>
      <c r="X2038" s="17"/>
      <c r="Y2038" s="17"/>
    </row>
    <row r="2039" spans="1:25" x14ac:dyDescent="0.25">
      <c r="A2039" s="20">
        <v>113030054</v>
      </c>
      <c r="B2039" s="20" t="s">
        <v>9677</v>
      </c>
      <c r="C2039" s="305"/>
      <c r="D2039" s="20">
        <v>113030054</v>
      </c>
      <c r="E2039" s="20" t="s">
        <v>5092</v>
      </c>
      <c r="F2039" s="20" t="s">
        <v>5093</v>
      </c>
      <c r="G2039" s="20" t="s">
        <v>5094</v>
      </c>
      <c r="H2039" s="20" t="s">
        <v>3101</v>
      </c>
      <c r="I2039" s="20" t="s">
        <v>3044</v>
      </c>
      <c r="J2039" s="17">
        <v>1</v>
      </c>
      <c r="K2039" s="17">
        <v>2015</v>
      </c>
      <c r="L2039" s="17">
        <v>0</v>
      </c>
      <c r="M2039" s="17">
        <v>0</v>
      </c>
      <c r="N2039" s="17">
        <v>3</v>
      </c>
      <c r="O2039" s="17">
        <v>1</v>
      </c>
      <c r="P2039" s="17">
        <v>8</v>
      </c>
      <c r="Q2039" s="17">
        <v>3</v>
      </c>
      <c r="R2039" s="17">
        <v>15</v>
      </c>
      <c r="S2039" s="21" t="s">
        <v>3520</v>
      </c>
      <c r="T2039" s="17"/>
      <c r="U2039" s="17"/>
      <c r="V2039" s="17"/>
      <c r="W2039" s="17"/>
      <c r="X2039" s="17"/>
      <c r="Y2039" s="17"/>
    </row>
    <row r="2040" spans="1:25" x14ac:dyDescent="0.25">
      <c r="A2040" s="20">
        <v>113030055</v>
      </c>
      <c r="B2040" s="20" t="s">
        <v>9271</v>
      </c>
      <c r="C2040" s="305"/>
      <c r="D2040" s="20">
        <v>113030055</v>
      </c>
      <c r="E2040" s="20" t="s">
        <v>5095</v>
      </c>
      <c r="F2040" s="20" t="s">
        <v>5096</v>
      </c>
      <c r="G2040" s="20" t="s">
        <v>5097</v>
      </c>
      <c r="H2040" s="20" t="s">
        <v>3101</v>
      </c>
      <c r="I2040" s="20" t="s">
        <v>3044</v>
      </c>
      <c r="J2040" s="17">
        <v>1</v>
      </c>
      <c r="K2040" s="17">
        <v>2015</v>
      </c>
      <c r="L2040" s="17">
        <v>0</v>
      </c>
      <c r="M2040" s="17">
        <v>0</v>
      </c>
      <c r="N2040" s="17">
        <v>2</v>
      </c>
      <c r="O2040" s="17">
        <v>1</v>
      </c>
      <c r="P2040" s="17">
        <v>16</v>
      </c>
      <c r="Q2040" s="17">
        <v>0</v>
      </c>
      <c r="R2040" s="17">
        <v>19</v>
      </c>
      <c r="S2040" s="21" t="s">
        <v>3520</v>
      </c>
      <c r="T2040" s="17"/>
      <c r="U2040" s="17"/>
      <c r="V2040" s="17"/>
      <c r="W2040" s="17"/>
      <c r="X2040" s="17"/>
      <c r="Y2040" s="17"/>
    </row>
    <row r="2041" spans="1:25" x14ac:dyDescent="0.25">
      <c r="A2041" s="20">
        <v>113030056</v>
      </c>
      <c r="B2041" s="20" t="s">
        <v>9640</v>
      </c>
      <c r="C2041" s="305"/>
      <c r="D2041" s="20">
        <v>113030056</v>
      </c>
      <c r="E2041" s="20" t="s">
        <v>4937</v>
      </c>
      <c r="F2041" s="20" t="s">
        <v>5099</v>
      </c>
      <c r="G2041" s="20" t="s">
        <v>5100</v>
      </c>
      <c r="H2041" s="20" t="s">
        <v>3101</v>
      </c>
      <c r="I2041" s="20" t="s">
        <v>3044</v>
      </c>
      <c r="J2041" s="17">
        <v>1</v>
      </c>
      <c r="K2041" s="17">
        <v>2014</v>
      </c>
      <c r="L2041" s="17">
        <v>6</v>
      </c>
      <c r="M2041" s="17">
        <v>4</v>
      </c>
      <c r="N2041" s="17">
        <v>10</v>
      </c>
      <c r="O2041" s="17">
        <v>2</v>
      </c>
      <c r="P2041" s="17">
        <v>25</v>
      </c>
      <c r="Q2041" s="17">
        <v>3</v>
      </c>
      <c r="R2041" s="17">
        <v>50</v>
      </c>
      <c r="S2041" s="21" t="s">
        <v>6126</v>
      </c>
      <c r="T2041" s="17"/>
      <c r="U2041" s="17"/>
      <c r="V2041" s="17"/>
      <c r="W2041" s="17"/>
      <c r="X2041" s="17"/>
      <c r="Y2041" s="17"/>
    </row>
    <row r="2042" spans="1:25" x14ac:dyDescent="0.25">
      <c r="A2042" s="20">
        <v>113030057</v>
      </c>
      <c r="B2042" s="20" t="s">
        <v>9641</v>
      </c>
      <c r="C2042" s="305"/>
      <c r="D2042" s="20">
        <v>113030057</v>
      </c>
      <c r="E2042" s="20" t="s">
        <v>5098</v>
      </c>
      <c r="F2042" s="20" t="s">
        <v>5099</v>
      </c>
      <c r="G2042" s="20" t="s">
        <v>5100</v>
      </c>
      <c r="H2042" s="20" t="s">
        <v>3101</v>
      </c>
      <c r="I2042" s="20" t="s">
        <v>3044</v>
      </c>
      <c r="J2042" s="17">
        <v>1</v>
      </c>
      <c r="K2042" s="17">
        <v>2014</v>
      </c>
      <c r="L2042" s="17">
        <v>2</v>
      </c>
      <c r="M2042" s="17">
        <v>0</v>
      </c>
      <c r="N2042" s="17">
        <v>0</v>
      </c>
      <c r="O2042" s="17">
        <v>0</v>
      </c>
      <c r="P2042" s="17">
        <v>0</v>
      </c>
      <c r="Q2042" s="17">
        <v>0</v>
      </c>
      <c r="R2042" s="17">
        <v>2</v>
      </c>
      <c r="S2042" s="21" t="s">
        <v>3520</v>
      </c>
      <c r="T2042" s="17"/>
      <c r="U2042" s="17"/>
      <c r="V2042" s="17"/>
      <c r="W2042" s="17"/>
      <c r="X2042" s="17"/>
      <c r="Y2042" s="17"/>
    </row>
    <row r="2043" spans="1:25" x14ac:dyDescent="0.25">
      <c r="A2043" s="20">
        <v>113030058</v>
      </c>
      <c r="B2043" s="20" t="s">
        <v>10015</v>
      </c>
      <c r="C2043" s="305"/>
      <c r="D2043" s="20">
        <v>113030058</v>
      </c>
      <c r="E2043" s="20" t="s">
        <v>2309</v>
      </c>
      <c r="F2043" s="20" t="s">
        <v>3099</v>
      </c>
      <c r="G2043" s="20" t="s">
        <v>3100</v>
      </c>
      <c r="H2043" s="20" t="s">
        <v>3101</v>
      </c>
      <c r="I2043" s="20" t="s">
        <v>3044</v>
      </c>
      <c r="J2043" s="17">
        <v>2</v>
      </c>
      <c r="K2043" s="17">
        <v>2015</v>
      </c>
      <c r="L2043" s="17">
        <v>0</v>
      </c>
      <c r="M2043" s="17">
        <v>0</v>
      </c>
      <c r="N2043" s="17">
        <v>0</v>
      </c>
      <c r="O2043" s="17">
        <v>0</v>
      </c>
      <c r="P2043" s="17">
        <v>0</v>
      </c>
      <c r="Q2043" s="17">
        <v>0</v>
      </c>
      <c r="R2043" s="17">
        <v>0</v>
      </c>
      <c r="S2043" s="21">
        <v>0</v>
      </c>
      <c r="T2043" s="17">
        <v>10</v>
      </c>
      <c r="U2043" s="17">
        <v>0</v>
      </c>
      <c r="V2043" s="17">
        <v>2</v>
      </c>
      <c r="W2043" s="17">
        <v>0</v>
      </c>
      <c r="X2043" s="17">
        <v>25</v>
      </c>
      <c r="Y2043" s="17">
        <v>37</v>
      </c>
    </row>
    <row r="2044" spans="1:25" x14ac:dyDescent="0.25">
      <c r="A2044" s="20">
        <v>113030063</v>
      </c>
      <c r="B2044" s="20" t="s">
        <v>11057</v>
      </c>
      <c r="C2044" s="305"/>
      <c r="D2044" s="20">
        <v>113030063</v>
      </c>
      <c r="E2044" s="20" t="s">
        <v>6646</v>
      </c>
      <c r="F2044" s="20" t="s">
        <v>7032</v>
      </c>
      <c r="G2044" s="20" t="s">
        <v>7033</v>
      </c>
      <c r="H2044" s="20" t="s">
        <v>3101</v>
      </c>
      <c r="I2044" s="20" t="s">
        <v>3044</v>
      </c>
      <c r="J2044" s="17">
        <v>1</v>
      </c>
      <c r="K2044" s="17">
        <v>2015</v>
      </c>
      <c r="L2044" s="17">
        <v>0</v>
      </c>
      <c r="M2044" s="17">
        <v>2</v>
      </c>
      <c r="N2044" s="17">
        <v>9</v>
      </c>
      <c r="O2044" s="17">
        <v>1</v>
      </c>
      <c r="P2044" s="17">
        <v>15</v>
      </c>
      <c r="Q2044" s="17">
        <v>0</v>
      </c>
      <c r="R2044" s="17">
        <v>27</v>
      </c>
      <c r="S2044" s="21" t="s">
        <v>6126</v>
      </c>
      <c r="T2044" s="17"/>
      <c r="U2044" s="17"/>
      <c r="V2044" s="17"/>
      <c r="W2044" s="17"/>
      <c r="X2044" s="17"/>
      <c r="Y2044" s="17"/>
    </row>
    <row r="2045" spans="1:25" x14ac:dyDescent="0.25">
      <c r="A2045" s="20">
        <v>113030064</v>
      </c>
      <c r="B2045" s="20" t="s">
        <v>10477</v>
      </c>
      <c r="C2045" s="305"/>
      <c r="D2045" s="20">
        <v>113030064</v>
      </c>
      <c r="E2045" s="20" t="s">
        <v>7034</v>
      </c>
      <c r="F2045" s="20" t="s">
        <v>7035</v>
      </c>
      <c r="G2045" s="20" t="s">
        <v>7036</v>
      </c>
      <c r="H2045" s="20" t="s">
        <v>3101</v>
      </c>
      <c r="I2045" s="20" t="s">
        <v>3044</v>
      </c>
      <c r="J2045" s="17">
        <v>1</v>
      </c>
      <c r="K2045" s="17">
        <v>2015</v>
      </c>
      <c r="L2045" s="17">
        <v>0</v>
      </c>
      <c r="M2045" s="17">
        <v>0</v>
      </c>
      <c r="N2045" s="17">
        <v>12</v>
      </c>
      <c r="O2045" s="17">
        <v>1</v>
      </c>
      <c r="P2045" s="17">
        <v>14</v>
      </c>
      <c r="Q2045" s="17">
        <v>4</v>
      </c>
      <c r="R2045" s="17">
        <v>31</v>
      </c>
      <c r="S2045" s="21" t="s">
        <v>6126</v>
      </c>
      <c r="T2045" s="17"/>
      <c r="U2045" s="17"/>
      <c r="V2045" s="17"/>
      <c r="W2045" s="17"/>
      <c r="X2045" s="17"/>
      <c r="Y2045" s="17"/>
    </row>
    <row r="2046" spans="1:25" x14ac:dyDescent="0.25">
      <c r="A2046" s="20">
        <v>113030065</v>
      </c>
      <c r="B2046" s="20" t="s">
        <v>9308</v>
      </c>
      <c r="C2046" s="305"/>
      <c r="D2046" s="20">
        <v>113030065</v>
      </c>
      <c r="E2046" s="20" t="s">
        <v>6646</v>
      </c>
      <c r="F2046" s="20" t="s">
        <v>7037</v>
      </c>
      <c r="G2046" s="20" t="s">
        <v>7038</v>
      </c>
      <c r="H2046" s="20" t="s">
        <v>3101</v>
      </c>
      <c r="I2046" s="20" t="s">
        <v>3044</v>
      </c>
      <c r="J2046" s="17">
        <v>1</v>
      </c>
      <c r="K2046" s="17">
        <v>2014</v>
      </c>
      <c r="L2046" s="17">
        <v>2</v>
      </c>
      <c r="M2046" s="17">
        <v>3</v>
      </c>
      <c r="N2046" s="17">
        <v>11</v>
      </c>
      <c r="O2046" s="17">
        <v>1</v>
      </c>
      <c r="P2046" s="17">
        <v>17</v>
      </c>
      <c r="Q2046" s="17">
        <v>1</v>
      </c>
      <c r="R2046" s="17">
        <v>35</v>
      </c>
      <c r="S2046" s="21" t="s">
        <v>6126</v>
      </c>
      <c r="T2046" s="17"/>
      <c r="U2046" s="17"/>
      <c r="V2046" s="17"/>
      <c r="W2046" s="17"/>
      <c r="X2046" s="17"/>
      <c r="Y2046" s="17"/>
    </row>
    <row r="2047" spans="1:25" x14ac:dyDescent="0.25">
      <c r="A2047" s="20">
        <v>113030066</v>
      </c>
      <c r="B2047" s="20" t="s">
        <v>11049</v>
      </c>
      <c r="C2047" s="305"/>
      <c r="D2047" s="20">
        <v>113030066</v>
      </c>
      <c r="E2047" s="20" t="s">
        <v>5101</v>
      </c>
      <c r="F2047" s="20" t="s">
        <v>5102</v>
      </c>
      <c r="G2047" s="20" t="s">
        <v>5103</v>
      </c>
      <c r="H2047" s="20" t="s">
        <v>3101</v>
      </c>
      <c r="I2047" s="20" t="s">
        <v>3044</v>
      </c>
      <c r="J2047" s="17">
        <v>2</v>
      </c>
      <c r="K2047" s="17">
        <v>2015</v>
      </c>
      <c r="L2047" s="17">
        <v>0</v>
      </c>
      <c r="M2047" s="17">
        <v>0</v>
      </c>
      <c r="N2047" s="17">
        <v>0</v>
      </c>
      <c r="O2047" s="17">
        <v>1</v>
      </c>
      <c r="P2047" s="17">
        <v>8</v>
      </c>
      <c r="Q2047" s="17">
        <v>3</v>
      </c>
      <c r="R2047" s="17">
        <v>12</v>
      </c>
      <c r="S2047" s="21" t="s">
        <v>3520</v>
      </c>
      <c r="T2047" s="17">
        <v>0</v>
      </c>
      <c r="U2047" s="17">
        <v>0</v>
      </c>
      <c r="V2047" s="17">
        <v>1</v>
      </c>
      <c r="W2047" s="17">
        <v>0</v>
      </c>
      <c r="X2047" s="17">
        <v>0</v>
      </c>
      <c r="Y2047" s="17">
        <v>1</v>
      </c>
    </row>
    <row r="2048" spans="1:25" x14ac:dyDescent="0.25">
      <c r="A2048" s="20">
        <v>114010001</v>
      </c>
      <c r="B2048" s="20" t="s">
        <v>10903</v>
      </c>
      <c r="C2048" s="305"/>
      <c r="D2048" s="20">
        <v>114010001</v>
      </c>
      <c r="E2048" s="20" t="s">
        <v>10904</v>
      </c>
      <c r="F2048" s="20" t="s">
        <v>10905</v>
      </c>
      <c r="G2048" s="20" t="s">
        <v>10906</v>
      </c>
      <c r="H2048" s="20" t="s">
        <v>3105</v>
      </c>
      <c r="I2048" s="20" t="s">
        <v>3105</v>
      </c>
      <c r="J2048" s="17">
        <v>1</v>
      </c>
      <c r="K2048" s="17">
        <v>2015</v>
      </c>
      <c r="L2048" s="17"/>
      <c r="M2048" s="17"/>
      <c r="N2048" s="17"/>
      <c r="O2048" s="17"/>
      <c r="P2048" s="17"/>
      <c r="Q2048" s="17"/>
      <c r="R2048" s="17"/>
      <c r="S2048" s="21">
        <v>0</v>
      </c>
      <c r="T2048" s="17">
        <v>200</v>
      </c>
      <c r="U2048" s="17">
        <v>50</v>
      </c>
      <c r="V2048" s="17">
        <v>50</v>
      </c>
      <c r="W2048" s="17">
        <v>30</v>
      </c>
      <c r="X2048" s="17">
        <v>800</v>
      </c>
      <c r="Y2048" s="17">
        <v>1130</v>
      </c>
    </row>
    <row r="2049" spans="1:25" x14ac:dyDescent="0.25">
      <c r="A2049" s="20">
        <v>114010004</v>
      </c>
      <c r="B2049" s="20" t="s">
        <v>8386</v>
      </c>
      <c r="C2049" s="305"/>
      <c r="D2049" s="20">
        <v>114010004</v>
      </c>
      <c r="E2049" s="20" t="s">
        <v>3809</v>
      </c>
      <c r="F2049" s="20" t="s">
        <v>8387</v>
      </c>
      <c r="G2049" s="20" t="s">
        <v>8388</v>
      </c>
      <c r="H2049" s="20" t="s">
        <v>3105</v>
      </c>
      <c r="I2049" s="20" t="s">
        <v>3105</v>
      </c>
      <c r="J2049" s="17">
        <v>1</v>
      </c>
      <c r="K2049" s="17">
        <v>2015</v>
      </c>
      <c r="L2049" s="17"/>
      <c r="M2049" s="17"/>
      <c r="N2049" s="17"/>
      <c r="O2049" s="17"/>
      <c r="P2049" s="17"/>
      <c r="Q2049" s="17"/>
      <c r="R2049" s="17"/>
      <c r="S2049" s="21">
        <v>0</v>
      </c>
      <c r="T2049" s="17">
        <v>0</v>
      </c>
      <c r="U2049" s="17">
        <v>0</v>
      </c>
      <c r="V2049" s="17">
        <v>1</v>
      </c>
      <c r="W2049" s="17">
        <v>0</v>
      </c>
      <c r="X2049" s="17">
        <v>50</v>
      </c>
      <c r="Y2049" s="17">
        <v>51</v>
      </c>
    </row>
    <row r="2050" spans="1:25" x14ac:dyDescent="0.25">
      <c r="A2050" s="20">
        <v>114010005</v>
      </c>
      <c r="B2050" s="20" t="s">
        <v>8444</v>
      </c>
      <c r="C2050" s="305"/>
      <c r="D2050" s="20">
        <v>114010005</v>
      </c>
      <c r="E2050" s="20" t="s">
        <v>3035</v>
      </c>
      <c r="F2050" s="20" t="s">
        <v>7039</v>
      </c>
      <c r="G2050" s="20" t="s">
        <v>7040</v>
      </c>
      <c r="H2050" s="20" t="s">
        <v>3105</v>
      </c>
      <c r="I2050" s="20" t="s">
        <v>3105</v>
      </c>
      <c r="J2050" s="17">
        <v>2</v>
      </c>
      <c r="K2050" s="17">
        <v>2015</v>
      </c>
      <c r="L2050" s="17">
        <v>2</v>
      </c>
      <c r="M2050" s="17">
        <v>0</v>
      </c>
      <c r="N2050" s="17">
        <v>2</v>
      </c>
      <c r="O2050" s="17">
        <v>2</v>
      </c>
      <c r="P2050" s="17">
        <v>30</v>
      </c>
      <c r="Q2050" s="17">
        <v>2</v>
      </c>
      <c r="R2050" s="17">
        <v>38</v>
      </c>
      <c r="S2050" s="21" t="s">
        <v>6126</v>
      </c>
      <c r="T2050" s="17">
        <v>3</v>
      </c>
      <c r="U2050" s="17">
        <v>5</v>
      </c>
      <c r="V2050" s="17">
        <v>7</v>
      </c>
      <c r="W2050" s="17">
        <v>0</v>
      </c>
      <c r="X2050" s="17">
        <v>150</v>
      </c>
      <c r="Y2050" s="17">
        <v>165</v>
      </c>
    </row>
    <row r="2051" spans="1:25" x14ac:dyDescent="0.25">
      <c r="A2051" s="20">
        <v>114010006</v>
      </c>
      <c r="B2051" s="20" t="s">
        <v>8468</v>
      </c>
      <c r="C2051" s="305"/>
      <c r="D2051" s="20">
        <v>114010006</v>
      </c>
      <c r="E2051" s="20" t="s">
        <v>4479</v>
      </c>
      <c r="F2051" s="20" t="s">
        <v>5104</v>
      </c>
      <c r="G2051" s="20" t="s">
        <v>5105</v>
      </c>
      <c r="H2051" s="20" t="s">
        <v>3105</v>
      </c>
      <c r="I2051" s="20" t="s">
        <v>3105</v>
      </c>
      <c r="J2051" s="17">
        <v>1</v>
      </c>
      <c r="K2051" s="17">
        <v>2015</v>
      </c>
      <c r="L2051" s="17">
        <v>0</v>
      </c>
      <c r="M2051" s="17">
        <v>0</v>
      </c>
      <c r="N2051" s="17">
        <v>0</v>
      </c>
      <c r="O2051" s="17">
        <v>2</v>
      </c>
      <c r="P2051" s="17">
        <v>2</v>
      </c>
      <c r="Q2051" s="17">
        <v>0</v>
      </c>
      <c r="R2051" s="17">
        <v>4</v>
      </c>
      <c r="S2051" s="21" t="s">
        <v>3520</v>
      </c>
      <c r="T2051" s="17"/>
      <c r="U2051" s="17"/>
      <c r="V2051" s="17"/>
      <c r="W2051" s="17"/>
      <c r="X2051" s="17"/>
      <c r="Y2051" s="17"/>
    </row>
    <row r="2052" spans="1:25" x14ac:dyDescent="0.25">
      <c r="A2052" s="20">
        <v>114010008</v>
      </c>
      <c r="B2052" s="20" t="s">
        <v>9756</v>
      </c>
      <c r="C2052" s="305"/>
      <c r="D2052" s="20">
        <v>114010008</v>
      </c>
      <c r="E2052" s="20" t="s">
        <v>3215</v>
      </c>
      <c r="F2052" s="20" t="s">
        <v>5106</v>
      </c>
      <c r="G2052" s="20" t="s">
        <v>5107</v>
      </c>
      <c r="H2052" s="20" t="s">
        <v>3105</v>
      </c>
      <c r="I2052" s="20" t="s">
        <v>3105</v>
      </c>
      <c r="J2052" s="17">
        <v>2</v>
      </c>
      <c r="K2052" s="17">
        <v>2015</v>
      </c>
      <c r="L2052" s="17">
        <v>2</v>
      </c>
      <c r="M2052" s="17">
        <v>2</v>
      </c>
      <c r="N2052" s="17">
        <v>7</v>
      </c>
      <c r="O2052" s="17">
        <v>1</v>
      </c>
      <c r="P2052" s="17">
        <v>3</v>
      </c>
      <c r="Q2052" s="17">
        <v>6</v>
      </c>
      <c r="R2052" s="17">
        <v>21</v>
      </c>
      <c r="S2052" s="21" t="s">
        <v>3520</v>
      </c>
      <c r="T2052" s="17">
        <v>13</v>
      </c>
      <c r="U2052" s="17">
        <v>3</v>
      </c>
      <c r="V2052" s="17">
        <v>4</v>
      </c>
      <c r="W2052" s="17">
        <v>0</v>
      </c>
      <c r="X2052" s="17">
        <v>80</v>
      </c>
      <c r="Y2052" s="17">
        <v>100</v>
      </c>
    </row>
    <row r="2053" spans="1:25" x14ac:dyDescent="0.25">
      <c r="A2053" s="20">
        <v>114010011</v>
      </c>
      <c r="B2053" s="20" t="s">
        <v>8792</v>
      </c>
      <c r="C2053" s="305"/>
      <c r="D2053" s="20">
        <v>114010011</v>
      </c>
      <c r="E2053" s="20" t="s">
        <v>5108</v>
      </c>
      <c r="F2053" s="20" t="s">
        <v>5109</v>
      </c>
      <c r="G2053" s="20" t="s">
        <v>5110</v>
      </c>
      <c r="H2053" s="20" t="s">
        <v>3105</v>
      </c>
      <c r="I2053" s="20" t="s">
        <v>3105</v>
      </c>
      <c r="J2053" s="17">
        <v>1</v>
      </c>
      <c r="K2053" s="17">
        <v>2015</v>
      </c>
      <c r="L2053" s="17">
        <v>0</v>
      </c>
      <c r="M2053" s="17">
        <v>0</v>
      </c>
      <c r="N2053" s="17">
        <v>0</v>
      </c>
      <c r="O2053" s="17">
        <v>0</v>
      </c>
      <c r="P2053" s="17">
        <v>7</v>
      </c>
      <c r="Q2053" s="17">
        <v>1</v>
      </c>
      <c r="R2053" s="17">
        <v>8</v>
      </c>
      <c r="S2053" s="21" t="s">
        <v>3520</v>
      </c>
      <c r="T2053" s="17"/>
      <c r="U2053" s="17"/>
      <c r="V2053" s="17"/>
      <c r="W2053" s="17"/>
      <c r="X2053" s="17"/>
      <c r="Y2053" s="17"/>
    </row>
    <row r="2054" spans="1:25" x14ac:dyDescent="0.25">
      <c r="A2054" s="20">
        <v>114010012</v>
      </c>
      <c r="B2054" s="20" t="s">
        <v>9226</v>
      </c>
      <c r="C2054" s="305"/>
      <c r="D2054" s="20">
        <v>114010012</v>
      </c>
      <c r="E2054" s="20" t="s">
        <v>5111</v>
      </c>
      <c r="F2054" s="20" t="s">
        <v>5112</v>
      </c>
      <c r="G2054" s="20" t="s">
        <v>5113</v>
      </c>
      <c r="H2054" s="20" t="s">
        <v>3105</v>
      </c>
      <c r="I2054" s="20" t="s">
        <v>3105</v>
      </c>
      <c r="J2054" s="17">
        <v>2</v>
      </c>
      <c r="K2054" s="17">
        <v>2014</v>
      </c>
      <c r="L2054" s="17">
        <v>0</v>
      </c>
      <c r="M2054" s="17">
        <v>0</v>
      </c>
      <c r="N2054" s="17">
        <v>1</v>
      </c>
      <c r="O2054" s="17">
        <v>0</v>
      </c>
      <c r="P2054" s="17">
        <v>0</v>
      </c>
      <c r="Q2054" s="17">
        <v>0</v>
      </c>
      <c r="R2054" s="17">
        <v>1</v>
      </c>
      <c r="S2054" s="21" t="s">
        <v>3520</v>
      </c>
      <c r="T2054" s="17">
        <v>1</v>
      </c>
      <c r="U2054" s="17">
        <v>0</v>
      </c>
      <c r="V2054" s="17">
        <v>1</v>
      </c>
      <c r="W2054" s="17">
        <v>0</v>
      </c>
      <c r="X2054" s="17">
        <v>16</v>
      </c>
      <c r="Y2054" s="17">
        <v>18</v>
      </c>
    </row>
    <row r="2055" spans="1:25" x14ac:dyDescent="0.25">
      <c r="A2055" s="20">
        <v>114010013</v>
      </c>
      <c r="B2055" s="20" t="s">
        <v>10321</v>
      </c>
      <c r="C2055" s="305"/>
      <c r="D2055" s="20">
        <v>114010013</v>
      </c>
      <c r="E2055" s="20" t="s">
        <v>3102</v>
      </c>
      <c r="F2055" s="20" t="s">
        <v>3103</v>
      </c>
      <c r="G2055" s="20" t="s">
        <v>3104</v>
      </c>
      <c r="H2055" s="20" t="s">
        <v>3105</v>
      </c>
      <c r="I2055" s="20" t="s">
        <v>3105</v>
      </c>
      <c r="J2055" s="17">
        <v>1</v>
      </c>
      <c r="K2055" s="17">
        <v>2014</v>
      </c>
      <c r="L2055" s="17">
        <v>0</v>
      </c>
      <c r="M2055" s="17">
        <v>0</v>
      </c>
      <c r="N2055" s="17">
        <v>0</v>
      </c>
      <c r="O2055" s="17">
        <v>0</v>
      </c>
      <c r="P2055" s="17">
        <v>0</v>
      </c>
      <c r="Q2055" s="17">
        <v>0</v>
      </c>
      <c r="R2055" s="17">
        <v>0</v>
      </c>
      <c r="S2055" s="21">
        <v>0</v>
      </c>
      <c r="T2055" s="17"/>
      <c r="U2055" s="17"/>
      <c r="V2055" s="17"/>
      <c r="W2055" s="17"/>
      <c r="X2055" s="17"/>
      <c r="Y2055" s="17"/>
    </row>
    <row r="2056" spans="1:25" x14ac:dyDescent="0.25">
      <c r="A2056" s="20">
        <v>114010014</v>
      </c>
      <c r="B2056" s="20" t="s">
        <v>8590</v>
      </c>
      <c r="C2056" s="305"/>
      <c r="D2056" s="20">
        <v>114010014</v>
      </c>
      <c r="E2056" s="20" t="s">
        <v>7041</v>
      </c>
      <c r="F2056" s="20" t="s">
        <v>3201</v>
      </c>
      <c r="G2056" s="20" t="s">
        <v>3202</v>
      </c>
      <c r="H2056" s="20" t="s">
        <v>3105</v>
      </c>
      <c r="I2056" s="20" t="s">
        <v>3105</v>
      </c>
      <c r="J2056" s="17">
        <v>2</v>
      </c>
      <c r="K2056" s="17">
        <v>2015</v>
      </c>
      <c r="L2056" s="17">
        <v>2</v>
      </c>
      <c r="M2056" s="17">
        <v>1</v>
      </c>
      <c r="N2056" s="17">
        <v>6</v>
      </c>
      <c r="O2056" s="17">
        <v>3</v>
      </c>
      <c r="P2056" s="17">
        <v>30</v>
      </c>
      <c r="Q2056" s="17">
        <v>7</v>
      </c>
      <c r="R2056" s="17">
        <v>49</v>
      </c>
      <c r="S2056" s="21" t="s">
        <v>6126</v>
      </c>
      <c r="T2056" s="17">
        <v>40</v>
      </c>
      <c r="U2056" s="17">
        <v>0</v>
      </c>
      <c r="V2056" s="17">
        <v>4</v>
      </c>
      <c r="W2056" s="17">
        <v>0</v>
      </c>
      <c r="X2056" s="17">
        <v>60</v>
      </c>
      <c r="Y2056" s="17">
        <v>104</v>
      </c>
    </row>
    <row r="2057" spans="1:25" x14ac:dyDescent="0.25">
      <c r="A2057" s="20">
        <v>114010015</v>
      </c>
      <c r="B2057" s="20" t="s">
        <v>8592</v>
      </c>
      <c r="C2057" s="305"/>
      <c r="D2057" s="20">
        <v>114010015</v>
      </c>
      <c r="E2057" s="20" t="s">
        <v>3678</v>
      </c>
      <c r="F2057" s="20" t="s">
        <v>3107</v>
      </c>
      <c r="G2057" s="20" t="s">
        <v>3108</v>
      </c>
      <c r="H2057" s="20" t="s">
        <v>3105</v>
      </c>
      <c r="I2057" s="20" t="s">
        <v>3105</v>
      </c>
      <c r="J2057" s="17">
        <v>2</v>
      </c>
      <c r="K2057" s="17">
        <v>2015</v>
      </c>
      <c r="L2057" s="17">
        <v>2</v>
      </c>
      <c r="M2057" s="17">
        <v>0</v>
      </c>
      <c r="N2057" s="17">
        <v>1</v>
      </c>
      <c r="O2057" s="17">
        <v>6</v>
      </c>
      <c r="P2057" s="17">
        <v>33</v>
      </c>
      <c r="Q2057" s="17">
        <v>5</v>
      </c>
      <c r="R2057" s="17">
        <v>47</v>
      </c>
      <c r="S2057" s="21" t="s">
        <v>6126</v>
      </c>
      <c r="T2057" s="17">
        <v>30</v>
      </c>
      <c r="U2057" s="17">
        <v>3</v>
      </c>
      <c r="V2057" s="17">
        <v>5</v>
      </c>
      <c r="W2057" s="17">
        <v>0</v>
      </c>
      <c r="X2057" s="17">
        <v>160</v>
      </c>
      <c r="Y2057" s="17">
        <v>198</v>
      </c>
    </row>
    <row r="2058" spans="1:25" x14ac:dyDescent="0.25">
      <c r="A2058" s="20">
        <v>114010016</v>
      </c>
      <c r="B2058" s="20" t="s">
        <v>8593</v>
      </c>
      <c r="C2058" s="305"/>
      <c r="D2058" s="20">
        <v>114010016</v>
      </c>
      <c r="E2058" s="20" t="s">
        <v>3106</v>
      </c>
      <c r="F2058" s="20" t="s">
        <v>3107</v>
      </c>
      <c r="G2058" s="20" t="s">
        <v>3108</v>
      </c>
      <c r="H2058" s="20" t="s">
        <v>3105</v>
      </c>
      <c r="I2058" s="20" t="s">
        <v>3105</v>
      </c>
      <c r="J2058" s="17">
        <v>1</v>
      </c>
      <c r="K2058" s="17">
        <v>2015</v>
      </c>
      <c r="L2058" s="17">
        <v>0</v>
      </c>
      <c r="M2058" s="17">
        <v>0</v>
      </c>
      <c r="N2058" s="17">
        <v>0</v>
      </c>
      <c r="O2058" s="17">
        <v>0</v>
      </c>
      <c r="P2058" s="17">
        <v>0</v>
      </c>
      <c r="Q2058" s="17">
        <v>0</v>
      </c>
      <c r="R2058" s="17">
        <v>0</v>
      </c>
      <c r="S2058" s="21">
        <v>0</v>
      </c>
      <c r="T2058" s="17"/>
      <c r="U2058" s="17"/>
      <c r="V2058" s="17"/>
      <c r="W2058" s="17"/>
      <c r="X2058" s="17"/>
      <c r="Y2058" s="17"/>
    </row>
    <row r="2059" spans="1:25" x14ac:dyDescent="0.25">
      <c r="A2059" s="20">
        <v>114010017</v>
      </c>
      <c r="B2059" s="20" t="s">
        <v>8589</v>
      </c>
      <c r="C2059" s="305"/>
      <c r="D2059" s="20">
        <v>114010017</v>
      </c>
      <c r="E2059" s="20" t="s">
        <v>5114</v>
      </c>
      <c r="F2059" s="20" t="s">
        <v>5115</v>
      </c>
      <c r="G2059" s="20" t="s">
        <v>5116</v>
      </c>
      <c r="H2059" s="20" t="s">
        <v>3105</v>
      </c>
      <c r="I2059" s="20" t="s">
        <v>3105</v>
      </c>
      <c r="J2059" s="17">
        <v>2</v>
      </c>
      <c r="K2059" s="17">
        <v>2014</v>
      </c>
      <c r="L2059" s="17">
        <v>0</v>
      </c>
      <c r="M2059" s="17">
        <v>0</v>
      </c>
      <c r="N2059" s="17">
        <v>1</v>
      </c>
      <c r="O2059" s="17">
        <v>1</v>
      </c>
      <c r="P2059" s="17">
        <v>1</v>
      </c>
      <c r="Q2059" s="17">
        <v>0</v>
      </c>
      <c r="R2059" s="17">
        <v>3</v>
      </c>
      <c r="S2059" s="21" t="s">
        <v>3520</v>
      </c>
      <c r="T2059" s="17">
        <v>16</v>
      </c>
      <c r="U2059" s="17">
        <v>0</v>
      </c>
      <c r="V2059" s="17">
        <v>1</v>
      </c>
      <c r="W2059" s="17">
        <v>0</v>
      </c>
      <c r="X2059" s="17">
        <v>65</v>
      </c>
      <c r="Y2059" s="17">
        <v>82</v>
      </c>
    </row>
    <row r="2060" spans="1:25" x14ac:dyDescent="0.25">
      <c r="A2060" s="20">
        <v>114010018</v>
      </c>
      <c r="B2060" s="20" t="s">
        <v>8594</v>
      </c>
      <c r="C2060" s="305"/>
      <c r="D2060" s="20">
        <v>114010018</v>
      </c>
      <c r="E2060" s="20" t="s">
        <v>3109</v>
      </c>
      <c r="F2060" s="20" t="s">
        <v>3110</v>
      </c>
      <c r="G2060" s="20" t="s">
        <v>3111</v>
      </c>
      <c r="H2060" s="20" t="s">
        <v>3105</v>
      </c>
      <c r="I2060" s="20" t="s">
        <v>3105</v>
      </c>
      <c r="J2060" s="17">
        <v>1</v>
      </c>
      <c r="K2060" s="17">
        <v>2014</v>
      </c>
      <c r="L2060" s="17">
        <v>0</v>
      </c>
      <c r="M2060" s="17">
        <v>0</v>
      </c>
      <c r="N2060" s="17">
        <v>0</v>
      </c>
      <c r="O2060" s="17">
        <v>0</v>
      </c>
      <c r="P2060" s="17">
        <v>0</v>
      </c>
      <c r="Q2060" s="17">
        <v>0</v>
      </c>
      <c r="R2060" s="17">
        <v>0</v>
      </c>
      <c r="S2060" s="21">
        <v>0</v>
      </c>
      <c r="T2060" s="17"/>
      <c r="U2060" s="17"/>
      <c r="V2060" s="17"/>
      <c r="W2060" s="17"/>
      <c r="X2060" s="17"/>
      <c r="Y2060" s="17"/>
    </row>
    <row r="2061" spans="1:25" x14ac:dyDescent="0.25">
      <c r="A2061" s="20">
        <v>114010019</v>
      </c>
      <c r="B2061" s="20" t="s">
        <v>8598</v>
      </c>
      <c r="C2061" s="305"/>
      <c r="D2061" s="20">
        <v>114010019</v>
      </c>
      <c r="E2061" s="20" t="s">
        <v>3112</v>
      </c>
      <c r="F2061" s="20" t="s">
        <v>3113</v>
      </c>
      <c r="G2061" s="20" t="s">
        <v>3114</v>
      </c>
      <c r="H2061" s="20" t="s">
        <v>3105</v>
      </c>
      <c r="I2061" s="20" t="s">
        <v>3105</v>
      </c>
      <c r="J2061" s="17">
        <v>1</v>
      </c>
      <c r="K2061" s="17">
        <v>2015</v>
      </c>
      <c r="L2061" s="17">
        <v>0</v>
      </c>
      <c r="M2061" s="17">
        <v>0</v>
      </c>
      <c r="N2061" s="17">
        <v>0</v>
      </c>
      <c r="O2061" s="17">
        <v>0</v>
      </c>
      <c r="P2061" s="17">
        <v>0</v>
      </c>
      <c r="Q2061" s="17">
        <v>0</v>
      </c>
      <c r="R2061" s="17">
        <v>0</v>
      </c>
      <c r="S2061" s="21">
        <v>0</v>
      </c>
      <c r="T2061" s="17"/>
      <c r="U2061" s="17"/>
      <c r="V2061" s="17"/>
      <c r="W2061" s="17"/>
      <c r="X2061" s="17"/>
      <c r="Y2061" s="17"/>
    </row>
    <row r="2062" spans="1:25" x14ac:dyDescent="0.25">
      <c r="A2062" s="20">
        <v>114010020</v>
      </c>
      <c r="B2062" s="20" t="s">
        <v>8599</v>
      </c>
      <c r="C2062" s="305"/>
      <c r="D2062" s="20">
        <v>114010020</v>
      </c>
      <c r="E2062" s="20" t="s">
        <v>5117</v>
      </c>
      <c r="F2062" s="20" t="s">
        <v>3113</v>
      </c>
      <c r="G2062" s="20" t="s">
        <v>3114</v>
      </c>
      <c r="H2062" s="20" t="s">
        <v>3105</v>
      </c>
      <c r="I2062" s="20" t="s">
        <v>3105</v>
      </c>
      <c r="J2062" s="17">
        <v>2</v>
      </c>
      <c r="K2062" s="17">
        <v>2015</v>
      </c>
      <c r="L2062" s="17">
        <v>0</v>
      </c>
      <c r="M2062" s="17">
        <v>0</v>
      </c>
      <c r="N2062" s="17">
        <v>0</v>
      </c>
      <c r="O2062" s="17">
        <v>3</v>
      </c>
      <c r="P2062" s="17">
        <v>0</v>
      </c>
      <c r="Q2062" s="17">
        <v>0</v>
      </c>
      <c r="R2062" s="17">
        <v>3</v>
      </c>
      <c r="S2062" s="21" t="s">
        <v>3520</v>
      </c>
      <c r="T2062" s="17">
        <v>0</v>
      </c>
      <c r="U2062" s="17">
        <v>0</v>
      </c>
      <c r="V2062" s="17">
        <v>0</v>
      </c>
      <c r="W2062" s="17">
        <v>0</v>
      </c>
      <c r="X2062" s="17">
        <v>2</v>
      </c>
      <c r="Y2062" s="17">
        <v>2</v>
      </c>
    </row>
    <row r="2063" spans="1:25" x14ac:dyDescent="0.25">
      <c r="A2063" s="20">
        <v>114010021</v>
      </c>
      <c r="B2063" s="20" t="s">
        <v>8600</v>
      </c>
      <c r="C2063" s="305"/>
      <c r="D2063" s="20">
        <v>114010021</v>
      </c>
      <c r="E2063" s="20" t="s">
        <v>5118</v>
      </c>
      <c r="F2063" s="20" t="s">
        <v>3113</v>
      </c>
      <c r="G2063" s="20" t="s">
        <v>3114</v>
      </c>
      <c r="H2063" s="20" t="s">
        <v>3105</v>
      </c>
      <c r="I2063" s="20" t="s">
        <v>3105</v>
      </c>
      <c r="J2063" s="17">
        <v>2</v>
      </c>
      <c r="K2063" s="17">
        <v>2015</v>
      </c>
      <c r="L2063" s="17">
        <v>0</v>
      </c>
      <c r="M2063" s="17">
        <v>0</v>
      </c>
      <c r="N2063" s="17">
        <v>4</v>
      </c>
      <c r="O2063" s="17">
        <v>0</v>
      </c>
      <c r="P2063" s="17">
        <v>2</v>
      </c>
      <c r="Q2063" s="17">
        <v>0</v>
      </c>
      <c r="R2063" s="17">
        <v>6</v>
      </c>
      <c r="S2063" s="21" t="s">
        <v>3520</v>
      </c>
      <c r="T2063" s="17">
        <v>36</v>
      </c>
      <c r="U2063" s="17">
        <v>0</v>
      </c>
      <c r="V2063" s="17">
        <v>4</v>
      </c>
      <c r="W2063" s="17">
        <v>0</v>
      </c>
      <c r="X2063" s="17">
        <v>0</v>
      </c>
      <c r="Y2063" s="17">
        <v>40</v>
      </c>
    </row>
    <row r="2064" spans="1:25" x14ac:dyDescent="0.25">
      <c r="A2064" s="20">
        <v>114010022</v>
      </c>
      <c r="B2064" s="20" t="s">
        <v>8606</v>
      </c>
      <c r="C2064" s="305"/>
      <c r="D2064" s="20">
        <v>114010022</v>
      </c>
      <c r="E2064" s="20" t="s">
        <v>7042</v>
      </c>
      <c r="F2064" s="20" t="s">
        <v>7043</v>
      </c>
      <c r="G2064" s="20" t="s">
        <v>7044</v>
      </c>
      <c r="H2064" s="20" t="s">
        <v>3105</v>
      </c>
      <c r="I2064" s="20" t="s">
        <v>3105</v>
      </c>
      <c r="J2064" s="17">
        <v>2</v>
      </c>
      <c r="K2064" s="17">
        <v>2015</v>
      </c>
      <c r="L2064" s="17">
        <v>2</v>
      </c>
      <c r="M2064" s="17">
        <v>0</v>
      </c>
      <c r="N2064" s="17">
        <v>10</v>
      </c>
      <c r="O2064" s="17">
        <v>2</v>
      </c>
      <c r="P2064" s="17">
        <v>18</v>
      </c>
      <c r="Q2064" s="17">
        <v>5</v>
      </c>
      <c r="R2064" s="17">
        <v>37</v>
      </c>
      <c r="S2064" s="21" t="s">
        <v>6126</v>
      </c>
      <c r="T2064" s="17">
        <v>0</v>
      </c>
      <c r="U2064" s="17">
        <v>0</v>
      </c>
      <c r="V2064" s="17">
        <v>2</v>
      </c>
      <c r="W2064" s="17">
        <v>0</v>
      </c>
      <c r="X2064" s="17">
        <v>144</v>
      </c>
      <c r="Y2064" s="17">
        <v>146</v>
      </c>
    </row>
    <row r="2065" spans="1:25" x14ac:dyDescent="0.25">
      <c r="A2065" s="20">
        <v>114010023</v>
      </c>
      <c r="B2065" s="20" t="s">
        <v>8595</v>
      </c>
      <c r="C2065" s="305"/>
      <c r="D2065" s="20">
        <v>114010023</v>
      </c>
      <c r="E2065" s="20" t="s">
        <v>5119</v>
      </c>
      <c r="F2065" s="20" t="s">
        <v>5120</v>
      </c>
      <c r="G2065" s="20" t="s">
        <v>5121</v>
      </c>
      <c r="H2065" s="20" t="s">
        <v>3105</v>
      </c>
      <c r="I2065" s="20" t="s">
        <v>3105</v>
      </c>
      <c r="J2065" s="17">
        <v>2</v>
      </c>
      <c r="K2065" s="17">
        <v>2015</v>
      </c>
      <c r="L2065" s="17">
        <v>0</v>
      </c>
      <c r="M2065" s="17">
        <v>0</v>
      </c>
      <c r="N2065" s="17">
        <v>0</v>
      </c>
      <c r="O2065" s="17">
        <v>2</v>
      </c>
      <c r="P2065" s="17">
        <v>12</v>
      </c>
      <c r="Q2065" s="17">
        <v>0</v>
      </c>
      <c r="R2065" s="17">
        <v>14</v>
      </c>
      <c r="S2065" s="21" t="s">
        <v>3520</v>
      </c>
      <c r="T2065" s="17">
        <v>12</v>
      </c>
      <c r="U2065" s="17">
        <v>0</v>
      </c>
      <c r="V2065" s="17">
        <v>3</v>
      </c>
      <c r="W2065" s="17">
        <v>0</v>
      </c>
      <c r="X2065" s="17">
        <v>50</v>
      </c>
      <c r="Y2065" s="17">
        <v>65</v>
      </c>
    </row>
    <row r="2066" spans="1:25" x14ac:dyDescent="0.25">
      <c r="A2066" s="20">
        <v>114010024</v>
      </c>
      <c r="B2066" s="20" t="s">
        <v>8608</v>
      </c>
      <c r="C2066" s="305"/>
      <c r="D2066" s="20">
        <v>114010024</v>
      </c>
      <c r="E2066" s="20" t="s">
        <v>3115</v>
      </c>
      <c r="F2066" s="20" t="s">
        <v>3116</v>
      </c>
      <c r="G2066" s="20" t="s">
        <v>3117</v>
      </c>
      <c r="H2066" s="20" t="s">
        <v>3105</v>
      </c>
      <c r="I2066" s="20" t="s">
        <v>3105</v>
      </c>
      <c r="J2066" s="17">
        <v>1</v>
      </c>
      <c r="K2066" s="17">
        <v>2014</v>
      </c>
      <c r="L2066" s="17">
        <v>0</v>
      </c>
      <c r="M2066" s="17">
        <v>0</v>
      </c>
      <c r="N2066" s="17">
        <v>0</v>
      </c>
      <c r="O2066" s="17">
        <v>0</v>
      </c>
      <c r="P2066" s="17">
        <v>0</v>
      </c>
      <c r="Q2066" s="17">
        <v>0</v>
      </c>
      <c r="R2066" s="17">
        <v>0</v>
      </c>
      <c r="S2066" s="21">
        <v>0</v>
      </c>
      <c r="T2066" s="17"/>
      <c r="U2066" s="17"/>
      <c r="V2066" s="17"/>
      <c r="W2066" s="17"/>
      <c r="X2066" s="17"/>
      <c r="Y2066" s="17"/>
    </row>
    <row r="2067" spans="1:25" x14ac:dyDescent="0.25">
      <c r="A2067" s="20">
        <v>114010025</v>
      </c>
      <c r="B2067" s="20" t="s">
        <v>8596</v>
      </c>
      <c r="C2067" s="305"/>
      <c r="D2067" s="20">
        <v>114010025</v>
      </c>
      <c r="E2067" s="20" t="s">
        <v>3118</v>
      </c>
      <c r="F2067" s="20" t="s">
        <v>3119</v>
      </c>
      <c r="G2067" s="20" t="s">
        <v>3120</v>
      </c>
      <c r="H2067" s="20" t="s">
        <v>3105</v>
      </c>
      <c r="I2067" s="20" t="s">
        <v>3105</v>
      </c>
      <c r="J2067" s="17">
        <v>1</v>
      </c>
      <c r="K2067" s="17">
        <v>2014</v>
      </c>
      <c r="L2067" s="17">
        <v>0</v>
      </c>
      <c r="M2067" s="17">
        <v>0</v>
      </c>
      <c r="N2067" s="17">
        <v>0</v>
      </c>
      <c r="O2067" s="17">
        <v>0</v>
      </c>
      <c r="P2067" s="17">
        <v>0</v>
      </c>
      <c r="Q2067" s="17">
        <v>0</v>
      </c>
      <c r="R2067" s="17">
        <v>0</v>
      </c>
      <c r="S2067" s="21">
        <v>0</v>
      </c>
      <c r="T2067" s="17"/>
      <c r="U2067" s="17"/>
      <c r="V2067" s="17"/>
      <c r="W2067" s="17"/>
      <c r="X2067" s="17"/>
      <c r="Y2067" s="17"/>
    </row>
    <row r="2068" spans="1:25" x14ac:dyDescent="0.25">
      <c r="A2068" s="20">
        <v>114010027</v>
      </c>
      <c r="B2068" s="20" t="s">
        <v>8678</v>
      </c>
      <c r="C2068" s="305"/>
      <c r="D2068" s="20">
        <v>114010027</v>
      </c>
      <c r="E2068" s="20" t="s">
        <v>3121</v>
      </c>
      <c r="F2068" s="20" t="s">
        <v>3122</v>
      </c>
      <c r="G2068" s="20" t="s">
        <v>3123</v>
      </c>
      <c r="H2068" s="20" t="s">
        <v>3105</v>
      </c>
      <c r="I2068" s="20" t="s">
        <v>3105</v>
      </c>
      <c r="J2068" s="17">
        <v>1</v>
      </c>
      <c r="K2068" s="17">
        <v>2014</v>
      </c>
      <c r="L2068" s="17">
        <v>0</v>
      </c>
      <c r="M2068" s="17">
        <v>0</v>
      </c>
      <c r="N2068" s="17">
        <v>0</v>
      </c>
      <c r="O2068" s="17">
        <v>0</v>
      </c>
      <c r="P2068" s="17">
        <v>0</v>
      </c>
      <c r="Q2068" s="17">
        <v>0</v>
      </c>
      <c r="R2068" s="17">
        <v>0</v>
      </c>
      <c r="S2068" s="21">
        <v>0</v>
      </c>
      <c r="T2068" s="17"/>
      <c r="U2068" s="17"/>
      <c r="V2068" s="17"/>
      <c r="W2068" s="17"/>
      <c r="X2068" s="17"/>
      <c r="Y2068" s="17"/>
    </row>
    <row r="2069" spans="1:25" x14ac:dyDescent="0.25">
      <c r="A2069" s="20">
        <v>114010028</v>
      </c>
      <c r="B2069" s="20" t="s">
        <v>8688</v>
      </c>
      <c r="C2069" s="305"/>
      <c r="D2069" s="20">
        <v>114010028</v>
      </c>
      <c r="E2069" s="20" t="s">
        <v>8142</v>
      </c>
      <c r="F2069" s="20" t="s">
        <v>3190</v>
      </c>
      <c r="G2069" s="20" t="s">
        <v>3191</v>
      </c>
      <c r="H2069" s="20" t="s">
        <v>3105</v>
      </c>
      <c r="I2069" s="20" t="s">
        <v>3105</v>
      </c>
      <c r="J2069" s="17">
        <v>2</v>
      </c>
      <c r="K2069" s="17">
        <v>2015</v>
      </c>
      <c r="L2069" s="17">
        <v>0</v>
      </c>
      <c r="M2069" s="17">
        <v>0</v>
      </c>
      <c r="N2069" s="17">
        <v>15</v>
      </c>
      <c r="O2069" s="17">
        <v>2</v>
      </c>
      <c r="P2069" s="17">
        <v>36</v>
      </c>
      <c r="Q2069" s="17">
        <v>8</v>
      </c>
      <c r="R2069" s="17">
        <v>61</v>
      </c>
      <c r="S2069" s="21" t="s">
        <v>7372</v>
      </c>
      <c r="T2069" s="17">
        <v>25</v>
      </c>
      <c r="U2069" s="17">
        <v>0</v>
      </c>
      <c r="V2069" s="17">
        <v>9</v>
      </c>
      <c r="W2069" s="17">
        <v>0</v>
      </c>
      <c r="X2069" s="17">
        <v>150</v>
      </c>
      <c r="Y2069" s="17">
        <v>184</v>
      </c>
    </row>
    <row r="2070" spans="1:25" x14ac:dyDescent="0.25">
      <c r="A2070" s="20">
        <v>114010029</v>
      </c>
      <c r="B2070" s="20" t="s">
        <v>8719</v>
      </c>
      <c r="C2070" s="305"/>
      <c r="D2070" s="20">
        <v>114010029</v>
      </c>
      <c r="E2070" s="20" t="s">
        <v>2944</v>
      </c>
      <c r="F2070" s="20" t="s">
        <v>3124</v>
      </c>
      <c r="G2070" s="20" t="s">
        <v>3125</v>
      </c>
      <c r="H2070" s="20" t="s">
        <v>3105</v>
      </c>
      <c r="I2070" s="20" t="s">
        <v>3105</v>
      </c>
      <c r="J2070" s="17">
        <v>1</v>
      </c>
      <c r="K2070" s="17">
        <v>2015</v>
      </c>
      <c r="L2070" s="17">
        <v>0</v>
      </c>
      <c r="M2070" s="17">
        <v>0</v>
      </c>
      <c r="N2070" s="17">
        <v>0</v>
      </c>
      <c r="O2070" s="17">
        <v>0</v>
      </c>
      <c r="P2070" s="17">
        <v>0</v>
      </c>
      <c r="Q2070" s="17">
        <v>0</v>
      </c>
      <c r="R2070" s="17">
        <v>0</v>
      </c>
      <c r="S2070" s="21">
        <v>0</v>
      </c>
      <c r="T2070" s="17"/>
      <c r="U2070" s="17"/>
      <c r="V2070" s="17"/>
      <c r="W2070" s="17"/>
      <c r="X2070" s="17"/>
      <c r="Y2070" s="17"/>
    </row>
    <row r="2071" spans="1:25" x14ac:dyDescent="0.25">
      <c r="A2071" s="20">
        <v>114010030</v>
      </c>
      <c r="B2071" s="20" t="s">
        <v>8715</v>
      </c>
      <c r="C2071" s="305"/>
      <c r="D2071" s="20">
        <v>114010030</v>
      </c>
      <c r="E2071" s="20" t="s">
        <v>8143</v>
      </c>
      <c r="F2071" s="20" t="s">
        <v>8144</v>
      </c>
      <c r="G2071" s="20" t="s">
        <v>8145</v>
      </c>
      <c r="H2071" s="20" t="s">
        <v>3105</v>
      </c>
      <c r="I2071" s="20" t="s">
        <v>3105</v>
      </c>
      <c r="J2071" s="17">
        <v>2</v>
      </c>
      <c r="K2071" s="17">
        <v>2015</v>
      </c>
      <c r="L2071" s="17">
        <v>0</v>
      </c>
      <c r="M2071" s="17">
        <v>0</v>
      </c>
      <c r="N2071" s="17">
        <v>20</v>
      </c>
      <c r="O2071" s="17">
        <v>1</v>
      </c>
      <c r="P2071" s="17">
        <v>25</v>
      </c>
      <c r="Q2071" s="17">
        <v>10</v>
      </c>
      <c r="R2071" s="17">
        <v>56</v>
      </c>
      <c r="S2071" s="21" t="s">
        <v>7372</v>
      </c>
      <c r="T2071" s="17">
        <v>0</v>
      </c>
      <c r="U2071" s="17">
        <v>0</v>
      </c>
      <c r="V2071" s="17">
        <v>0</v>
      </c>
      <c r="W2071" s="17">
        <v>6</v>
      </c>
      <c r="X2071" s="17">
        <v>8</v>
      </c>
      <c r="Y2071" s="17">
        <v>14</v>
      </c>
    </row>
    <row r="2072" spans="1:25" x14ac:dyDescent="0.25">
      <c r="A2072" s="20">
        <v>114010031</v>
      </c>
      <c r="B2072" s="20" t="s">
        <v>8716</v>
      </c>
      <c r="C2072" s="305"/>
      <c r="D2072" s="20">
        <v>114010031</v>
      </c>
      <c r="E2072" s="20" t="s">
        <v>6567</v>
      </c>
      <c r="F2072" s="20" t="s">
        <v>8144</v>
      </c>
      <c r="G2072" s="20" t="s">
        <v>8145</v>
      </c>
      <c r="H2072" s="20" t="s">
        <v>3105</v>
      </c>
      <c r="I2072" s="20" t="s">
        <v>3105</v>
      </c>
      <c r="J2072" s="17">
        <v>1</v>
      </c>
      <c r="K2072" s="17">
        <v>2015</v>
      </c>
      <c r="L2072" s="17"/>
      <c r="M2072" s="17"/>
      <c r="N2072" s="17"/>
      <c r="O2072" s="17"/>
      <c r="P2072" s="17"/>
      <c r="Q2072" s="17"/>
      <c r="R2072" s="17"/>
      <c r="S2072" s="21">
        <v>0</v>
      </c>
      <c r="T2072" s="17">
        <v>150</v>
      </c>
      <c r="U2072" s="17">
        <v>0</v>
      </c>
      <c r="V2072" s="17">
        <v>20</v>
      </c>
      <c r="W2072" s="17">
        <v>0</v>
      </c>
      <c r="X2072" s="17">
        <v>530</v>
      </c>
      <c r="Y2072" s="17">
        <v>700</v>
      </c>
    </row>
    <row r="2073" spans="1:25" x14ac:dyDescent="0.25">
      <c r="A2073" s="20">
        <v>114010032</v>
      </c>
      <c r="B2073" s="20" t="s">
        <v>8735</v>
      </c>
      <c r="C2073" s="305"/>
      <c r="D2073" s="20">
        <v>114010032</v>
      </c>
      <c r="E2073" s="20" t="s">
        <v>5122</v>
      </c>
      <c r="F2073" s="20" t="s">
        <v>5123</v>
      </c>
      <c r="G2073" s="20" t="s">
        <v>5124</v>
      </c>
      <c r="H2073" s="20" t="s">
        <v>3105</v>
      </c>
      <c r="I2073" s="20" t="s">
        <v>3105</v>
      </c>
      <c r="J2073" s="17">
        <v>2</v>
      </c>
      <c r="K2073" s="17">
        <v>2015</v>
      </c>
      <c r="L2073" s="17">
        <v>0</v>
      </c>
      <c r="M2073" s="17">
        <v>0</v>
      </c>
      <c r="N2073" s="17">
        <v>5</v>
      </c>
      <c r="O2073" s="17">
        <v>0</v>
      </c>
      <c r="P2073" s="17">
        <v>2</v>
      </c>
      <c r="Q2073" s="17">
        <v>1</v>
      </c>
      <c r="R2073" s="17">
        <v>8</v>
      </c>
      <c r="S2073" s="21" t="s">
        <v>3520</v>
      </c>
      <c r="T2073" s="17">
        <v>0</v>
      </c>
      <c r="U2073" s="17">
        <v>6</v>
      </c>
      <c r="V2073" s="17">
        <v>2</v>
      </c>
      <c r="W2073" s="17">
        <v>0</v>
      </c>
      <c r="X2073" s="17">
        <v>24</v>
      </c>
      <c r="Y2073" s="17">
        <v>32</v>
      </c>
    </row>
    <row r="2074" spans="1:25" x14ac:dyDescent="0.25">
      <c r="A2074" s="20">
        <v>114010035</v>
      </c>
      <c r="B2074" s="20" t="s">
        <v>8679</v>
      </c>
      <c r="C2074" s="305"/>
      <c r="D2074" s="20">
        <v>114010035</v>
      </c>
      <c r="E2074" s="20" t="s">
        <v>5956</v>
      </c>
      <c r="F2074" s="20" t="s">
        <v>3122</v>
      </c>
      <c r="G2074" s="20" t="s">
        <v>3123</v>
      </c>
      <c r="H2074" s="20" t="s">
        <v>3105</v>
      </c>
      <c r="I2074" s="20" t="s">
        <v>3105</v>
      </c>
      <c r="J2074" s="17">
        <v>2</v>
      </c>
      <c r="K2074" s="17">
        <v>2014</v>
      </c>
      <c r="L2074" s="17">
        <v>0</v>
      </c>
      <c r="M2074" s="17">
        <v>0</v>
      </c>
      <c r="N2074" s="17">
        <v>45</v>
      </c>
      <c r="O2074" s="17">
        <v>5</v>
      </c>
      <c r="P2074" s="17">
        <v>80</v>
      </c>
      <c r="Q2074" s="17">
        <v>20</v>
      </c>
      <c r="R2074" s="17">
        <v>150</v>
      </c>
      <c r="S2074" s="21" t="s">
        <v>5595</v>
      </c>
      <c r="T2074" s="17">
        <v>50</v>
      </c>
      <c r="U2074" s="17">
        <v>10</v>
      </c>
      <c r="V2074" s="17">
        <v>8</v>
      </c>
      <c r="W2074" s="17">
        <v>0</v>
      </c>
      <c r="X2074" s="17">
        <v>55</v>
      </c>
      <c r="Y2074" s="17">
        <v>123</v>
      </c>
    </row>
    <row r="2075" spans="1:25" x14ac:dyDescent="0.25">
      <c r="A2075" s="20">
        <v>114010037</v>
      </c>
      <c r="B2075" s="20" t="s">
        <v>8781</v>
      </c>
      <c r="C2075" s="305"/>
      <c r="D2075" s="20">
        <v>114010037</v>
      </c>
      <c r="E2075" s="20" t="s">
        <v>5125</v>
      </c>
      <c r="F2075" s="20" t="s">
        <v>3361</v>
      </c>
      <c r="G2075" s="20" t="s">
        <v>3362</v>
      </c>
      <c r="H2075" s="20" t="s">
        <v>3105</v>
      </c>
      <c r="I2075" s="20" t="s">
        <v>3105</v>
      </c>
      <c r="J2075" s="17">
        <v>2</v>
      </c>
      <c r="K2075" s="17">
        <v>2015</v>
      </c>
      <c r="L2075" s="17">
        <v>4</v>
      </c>
      <c r="M2075" s="17">
        <v>0</v>
      </c>
      <c r="N2075" s="17">
        <v>0</v>
      </c>
      <c r="O2075" s="17">
        <v>1</v>
      </c>
      <c r="P2075" s="17">
        <v>15</v>
      </c>
      <c r="Q2075" s="17">
        <v>2</v>
      </c>
      <c r="R2075" s="17">
        <v>22</v>
      </c>
      <c r="S2075" s="21" t="s">
        <v>3520</v>
      </c>
      <c r="T2075" s="17">
        <v>0</v>
      </c>
      <c r="U2075" s="17">
        <v>0</v>
      </c>
      <c r="V2075" s="17">
        <v>4</v>
      </c>
      <c r="W2075" s="17">
        <v>0</v>
      </c>
      <c r="X2075" s="17">
        <v>60</v>
      </c>
      <c r="Y2075" s="17">
        <v>64</v>
      </c>
    </row>
    <row r="2076" spans="1:25" x14ac:dyDescent="0.25">
      <c r="A2076" s="20">
        <v>114010038</v>
      </c>
      <c r="B2076" s="20" t="s">
        <v>8788</v>
      </c>
      <c r="C2076" s="305"/>
      <c r="D2076" s="20">
        <v>114010038</v>
      </c>
      <c r="E2076" s="20" t="s">
        <v>5126</v>
      </c>
      <c r="F2076" s="20" t="s">
        <v>5127</v>
      </c>
      <c r="G2076" s="20" t="s">
        <v>5128</v>
      </c>
      <c r="H2076" s="20" t="s">
        <v>3105</v>
      </c>
      <c r="I2076" s="20" t="s">
        <v>3105</v>
      </c>
      <c r="J2076" s="17">
        <v>2</v>
      </c>
      <c r="K2076" s="17">
        <v>2015</v>
      </c>
      <c r="L2076" s="17">
        <v>0</v>
      </c>
      <c r="M2076" s="17">
        <v>2</v>
      </c>
      <c r="N2076" s="17">
        <v>8</v>
      </c>
      <c r="O2076" s="17">
        <v>1</v>
      </c>
      <c r="P2076" s="17">
        <v>9</v>
      </c>
      <c r="Q2076" s="17">
        <v>1</v>
      </c>
      <c r="R2076" s="17">
        <v>21</v>
      </c>
      <c r="S2076" s="21" t="s">
        <v>3520</v>
      </c>
      <c r="T2076" s="17">
        <v>3</v>
      </c>
      <c r="U2076" s="17">
        <v>0</v>
      </c>
      <c r="V2076" s="17">
        <v>2</v>
      </c>
      <c r="W2076" s="17">
        <v>1</v>
      </c>
      <c r="X2076" s="17">
        <v>50</v>
      </c>
      <c r="Y2076" s="17">
        <v>56</v>
      </c>
    </row>
    <row r="2077" spans="1:25" x14ac:dyDescent="0.25">
      <c r="A2077" s="20">
        <v>114010040</v>
      </c>
      <c r="B2077" s="20" t="s">
        <v>8793</v>
      </c>
      <c r="C2077" s="305"/>
      <c r="D2077" s="20">
        <v>114010040</v>
      </c>
      <c r="E2077" s="20" t="s">
        <v>2685</v>
      </c>
      <c r="F2077" s="20" t="s">
        <v>3126</v>
      </c>
      <c r="G2077" s="20" t="s">
        <v>3127</v>
      </c>
      <c r="H2077" s="20" t="s">
        <v>3105</v>
      </c>
      <c r="I2077" s="20" t="s">
        <v>3105</v>
      </c>
      <c r="J2077" s="17">
        <v>1</v>
      </c>
      <c r="K2077" s="17">
        <v>2015</v>
      </c>
      <c r="L2077" s="17">
        <v>0</v>
      </c>
      <c r="M2077" s="17">
        <v>0</v>
      </c>
      <c r="N2077" s="17">
        <v>0</v>
      </c>
      <c r="O2077" s="17">
        <v>0</v>
      </c>
      <c r="P2077" s="17">
        <v>0</v>
      </c>
      <c r="Q2077" s="17">
        <v>0</v>
      </c>
      <c r="R2077" s="17">
        <v>0</v>
      </c>
      <c r="S2077" s="21">
        <v>0</v>
      </c>
      <c r="T2077" s="17"/>
      <c r="U2077" s="17"/>
      <c r="V2077" s="17"/>
      <c r="W2077" s="17"/>
      <c r="X2077" s="17"/>
      <c r="Y2077" s="17"/>
    </row>
    <row r="2078" spans="1:25" x14ac:dyDescent="0.25">
      <c r="A2078" s="20">
        <v>114010042</v>
      </c>
      <c r="B2078" s="20" t="s">
        <v>8790</v>
      </c>
      <c r="C2078" s="305"/>
      <c r="D2078" s="20">
        <v>114010042</v>
      </c>
      <c r="E2078" s="20" t="s">
        <v>3885</v>
      </c>
      <c r="F2078" s="20" t="s">
        <v>5129</v>
      </c>
      <c r="G2078" s="20" t="s">
        <v>5130</v>
      </c>
      <c r="H2078" s="20" t="s">
        <v>3105</v>
      </c>
      <c r="I2078" s="20" t="s">
        <v>3105</v>
      </c>
      <c r="J2078" s="17">
        <v>2</v>
      </c>
      <c r="K2078" s="17">
        <v>2015</v>
      </c>
      <c r="L2078" s="17">
        <v>0</v>
      </c>
      <c r="M2078" s="17">
        <v>0</v>
      </c>
      <c r="N2078" s="17">
        <v>1</v>
      </c>
      <c r="O2078" s="17">
        <v>0</v>
      </c>
      <c r="P2078" s="17">
        <v>4</v>
      </c>
      <c r="Q2078" s="17">
        <v>0</v>
      </c>
      <c r="R2078" s="17">
        <v>5</v>
      </c>
      <c r="S2078" s="21" t="s">
        <v>3520</v>
      </c>
      <c r="T2078" s="17">
        <v>0</v>
      </c>
      <c r="U2078" s="17">
        <v>0</v>
      </c>
      <c r="V2078" s="17">
        <v>1</v>
      </c>
      <c r="W2078" s="17">
        <v>0</v>
      </c>
      <c r="X2078" s="17">
        <v>60</v>
      </c>
      <c r="Y2078" s="17">
        <v>61</v>
      </c>
    </row>
    <row r="2079" spans="1:25" x14ac:dyDescent="0.25">
      <c r="A2079" s="20">
        <v>114010045</v>
      </c>
      <c r="B2079" s="20" t="s">
        <v>8794</v>
      </c>
      <c r="C2079" s="305"/>
      <c r="D2079" s="20">
        <v>114010045</v>
      </c>
      <c r="E2079" s="20" t="s">
        <v>3128</v>
      </c>
      <c r="F2079" s="20" t="s">
        <v>3129</v>
      </c>
      <c r="G2079" s="20" t="s">
        <v>3130</v>
      </c>
      <c r="H2079" s="20" t="s">
        <v>3105</v>
      </c>
      <c r="I2079" s="20" t="s">
        <v>3105</v>
      </c>
      <c r="J2079" s="17">
        <v>1</v>
      </c>
      <c r="K2079" s="17">
        <v>2014</v>
      </c>
      <c r="L2079" s="17">
        <v>0</v>
      </c>
      <c r="M2079" s="17">
        <v>0</v>
      </c>
      <c r="N2079" s="17">
        <v>0</v>
      </c>
      <c r="O2079" s="17">
        <v>0</v>
      </c>
      <c r="P2079" s="17">
        <v>0</v>
      </c>
      <c r="Q2079" s="17">
        <v>0</v>
      </c>
      <c r="R2079" s="17">
        <v>0</v>
      </c>
      <c r="S2079" s="21">
        <v>0</v>
      </c>
      <c r="T2079" s="17"/>
      <c r="U2079" s="17"/>
      <c r="V2079" s="17"/>
      <c r="W2079" s="17"/>
      <c r="X2079" s="17"/>
      <c r="Y2079" s="17"/>
    </row>
    <row r="2080" spans="1:25" x14ac:dyDescent="0.25">
      <c r="A2080" s="20">
        <v>114010047</v>
      </c>
      <c r="B2080" s="20" t="s">
        <v>8865</v>
      </c>
      <c r="C2080" s="305"/>
      <c r="D2080" s="20">
        <v>114010047</v>
      </c>
      <c r="E2080" s="20" t="s">
        <v>3131</v>
      </c>
      <c r="F2080" s="20" t="s">
        <v>3132</v>
      </c>
      <c r="G2080" s="20" t="s">
        <v>3133</v>
      </c>
      <c r="H2080" s="20" t="s">
        <v>3105</v>
      </c>
      <c r="I2080" s="20" t="s">
        <v>3105</v>
      </c>
      <c r="J2080" s="17">
        <v>1</v>
      </c>
      <c r="K2080" s="17">
        <v>2015</v>
      </c>
      <c r="L2080" s="17">
        <v>0</v>
      </c>
      <c r="M2080" s="17">
        <v>0</v>
      </c>
      <c r="N2080" s="17">
        <v>0</v>
      </c>
      <c r="O2080" s="17">
        <v>0</v>
      </c>
      <c r="P2080" s="17">
        <v>0</v>
      </c>
      <c r="Q2080" s="17">
        <v>0</v>
      </c>
      <c r="R2080" s="17">
        <v>0</v>
      </c>
      <c r="S2080" s="21">
        <v>0</v>
      </c>
      <c r="T2080" s="17"/>
      <c r="U2080" s="17"/>
      <c r="V2080" s="17"/>
      <c r="W2080" s="17"/>
      <c r="X2080" s="17"/>
      <c r="Y2080" s="17"/>
    </row>
    <row r="2081" spans="1:25" x14ac:dyDescent="0.25">
      <c r="A2081" s="20">
        <v>114010048</v>
      </c>
      <c r="B2081" s="20" t="s">
        <v>8866</v>
      </c>
      <c r="C2081" s="305"/>
      <c r="D2081" s="20">
        <v>114010048</v>
      </c>
      <c r="E2081" s="20" t="s">
        <v>3134</v>
      </c>
      <c r="F2081" s="20" t="s">
        <v>3132</v>
      </c>
      <c r="G2081" s="20" t="s">
        <v>3133</v>
      </c>
      <c r="H2081" s="20" t="s">
        <v>3105</v>
      </c>
      <c r="I2081" s="20" t="s">
        <v>3105</v>
      </c>
      <c r="J2081" s="17">
        <v>1</v>
      </c>
      <c r="K2081" s="17">
        <v>2014</v>
      </c>
      <c r="L2081" s="17">
        <v>0</v>
      </c>
      <c r="M2081" s="17">
        <v>0</v>
      </c>
      <c r="N2081" s="17">
        <v>0</v>
      </c>
      <c r="O2081" s="17">
        <v>0</v>
      </c>
      <c r="P2081" s="17">
        <v>0</v>
      </c>
      <c r="Q2081" s="17">
        <v>0</v>
      </c>
      <c r="R2081" s="17">
        <v>0</v>
      </c>
      <c r="S2081" s="21">
        <v>0</v>
      </c>
      <c r="T2081" s="17"/>
      <c r="U2081" s="17"/>
      <c r="V2081" s="17"/>
      <c r="W2081" s="17"/>
      <c r="X2081" s="17"/>
      <c r="Y2081" s="17"/>
    </row>
    <row r="2082" spans="1:25" x14ac:dyDescent="0.25">
      <c r="A2082" s="20">
        <v>114010054</v>
      </c>
      <c r="B2082" s="20" t="s">
        <v>8955</v>
      </c>
      <c r="C2082" s="305"/>
      <c r="D2082" s="20">
        <v>114010054</v>
      </c>
      <c r="E2082" s="20" t="s">
        <v>8146</v>
      </c>
      <c r="F2082" s="20" t="s">
        <v>8147</v>
      </c>
      <c r="G2082" s="20" t="s">
        <v>8148</v>
      </c>
      <c r="H2082" s="20" t="s">
        <v>3105</v>
      </c>
      <c r="I2082" s="20" t="s">
        <v>3105</v>
      </c>
      <c r="J2082" s="17">
        <v>2</v>
      </c>
      <c r="K2082" s="17">
        <v>2015</v>
      </c>
      <c r="L2082" s="17">
        <v>4</v>
      </c>
      <c r="M2082" s="17">
        <v>0</v>
      </c>
      <c r="N2082" s="17">
        <v>6</v>
      </c>
      <c r="O2082" s="17">
        <v>2</v>
      </c>
      <c r="P2082" s="17">
        <v>40</v>
      </c>
      <c r="Q2082" s="17">
        <v>5</v>
      </c>
      <c r="R2082" s="17">
        <v>57</v>
      </c>
      <c r="S2082" s="21" t="s">
        <v>7372</v>
      </c>
      <c r="T2082" s="17">
        <v>70</v>
      </c>
      <c r="U2082" s="17">
        <v>0</v>
      </c>
      <c r="V2082" s="17">
        <v>15</v>
      </c>
      <c r="W2082" s="17">
        <v>0</v>
      </c>
      <c r="X2082" s="17">
        <v>300</v>
      </c>
      <c r="Y2082" s="17">
        <v>385</v>
      </c>
    </row>
    <row r="2083" spans="1:25" x14ac:dyDescent="0.25">
      <c r="A2083" s="20">
        <v>114010056</v>
      </c>
      <c r="B2083" s="20" t="s">
        <v>10730</v>
      </c>
      <c r="C2083" s="305"/>
      <c r="D2083" s="20">
        <v>114010056</v>
      </c>
      <c r="E2083" s="20" t="s">
        <v>2380</v>
      </c>
      <c r="F2083" s="20" t="s">
        <v>3245</v>
      </c>
      <c r="G2083" s="20" t="s">
        <v>3246</v>
      </c>
      <c r="H2083" s="20" t="s">
        <v>3105</v>
      </c>
      <c r="I2083" s="20" t="s">
        <v>3105</v>
      </c>
      <c r="J2083" s="17">
        <v>2</v>
      </c>
      <c r="K2083" s="17">
        <v>2015</v>
      </c>
      <c r="L2083" s="17">
        <v>0</v>
      </c>
      <c r="M2083" s="17">
        <v>2</v>
      </c>
      <c r="N2083" s="17">
        <v>50</v>
      </c>
      <c r="O2083" s="17">
        <v>12</v>
      </c>
      <c r="P2083" s="17">
        <v>222</v>
      </c>
      <c r="Q2083" s="17">
        <v>12</v>
      </c>
      <c r="R2083" s="17">
        <v>298</v>
      </c>
      <c r="S2083" s="21" t="s">
        <v>6028</v>
      </c>
      <c r="T2083" s="17">
        <v>0</v>
      </c>
      <c r="U2083" s="17">
        <v>0</v>
      </c>
      <c r="V2083" s="17">
        <v>1</v>
      </c>
      <c r="W2083" s="17">
        <v>0</v>
      </c>
      <c r="X2083" s="17">
        <v>30</v>
      </c>
      <c r="Y2083" s="17">
        <v>31</v>
      </c>
    </row>
    <row r="2084" spans="1:25" x14ac:dyDescent="0.25">
      <c r="A2084" s="20">
        <v>114010060</v>
      </c>
      <c r="B2084" s="20" t="s">
        <v>9058</v>
      </c>
      <c r="C2084" s="305"/>
      <c r="D2084" s="20">
        <v>114010060</v>
      </c>
      <c r="E2084" s="20" t="s">
        <v>3186</v>
      </c>
      <c r="F2084" s="20" t="s">
        <v>7045</v>
      </c>
      <c r="G2084" s="20" t="s">
        <v>7046</v>
      </c>
      <c r="H2084" s="20" t="s">
        <v>3105</v>
      </c>
      <c r="I2084" s="20" t="s">
        <v>3105</v>
      </c>
      <c r="J2084" s="17">
        <v>2</v>
      </c>
      <c r="K2084" s="17">
        <v>2014</v>
      </c>
      <c r="L2084" s="17">
        <v>0</v>
      </c>
      <c r="M2084" s="17">
        <v>0</v>
      </c>
      <c r="N2084" s="17">
        <v>6</v>
      </c>
      <c r="O2084" s="17">
        <v>1</v>
      </c>
      <c r="P2084" s="17">
        <v>16</v>
      </c>
      <c r="Q2084" s="17">
        <v>4</v>
      </c>
      <c r="R2084" s="17">
        <v>27</v>
      </c>
      <c r="S2084" s="21" t="s">
        <v>6126</v>
      </c>
      <c r="T2084" s="17">
        <v>30</v>
      </c>
      <c r="U2084" s="17">
        <v>0</v>
      </c>
      <c r="V2084" s="17">
        <v>10</v>
      </c>
      <c r="W2084" s="17">
        <v>0</v>
      </c>
      <c r="X2084" s="17">
        <v>200</v>
      </c>
      <c r="Y2084" s="17">
        <v>240</v>
      </c>
    </row>
    <row r="2085" spans="1:25" x14ac:dyDescent="0.25">
      <c r="A2085" s="20">
        <v>114010061</v>
      </c>
      <c r="B2085" s="20" t="s">
        <v>9068</v>
      </c>
      <c r="C2085" s="305"/>
      <c r="D2085" s="20">
        <v>114010061</v>
      </c>
      <c r="E2085" s="20" t="s">
        <v>8149</v>
      </c>
      <c r="F2085" s="20" t="s">
        <v>3136</v>
      </c>
      <c r="G2085" s="20" t="s">
        <v>3137</v>
      </c>
      <c r="H2085" s="20" t="s">
        <v>3105</v>
      </c>
      <c r="I2085" s="20" t="s">
        <v>3105</v>
      </c>
      <c r="J2085" s="17">
        <v>1</v>
      </c>
      <c r="K2085" s="17">
        <v>2015</v>
      </c>
      <c r="L2085" s="17">
        <v>2</v>
      </c>
      <c r="M2085" s="17">
        <v>0</v>
      </c>
      <c r="N2085" s="17">
        <v>22</v>
      </c>
      <c r="O2085" s="17">
        <v>3</v>
      </c>
      <c r="P2085" s="17">
        <v>61</v>
      </c>
      <c r="Q2085" s="17">
        <v>9</v>
      </c>
      <c r="R2085" s="17">
        <v>97</v>
      </c>
      <c r="S2085" s="21" t="s">
        <v>7372</v>
      </c>
      <c r="T2085" s="17"/>
      <c r="U2085" s="17"/>
      <c r="V2085" s="17"/>
      <c r="W2085" s="17"/>
      <c r="X2085" s="17"/>
      <c r="Y2085" s="17"/>
    </row>
    <row r="2086" spans="1:25" x14ac:dyDescent="0.25">
      <c r="A2086" s="20">
        <v>114010062</v>
      </c>
      <c r="B2086" s="20" t="s">
        <v>9069</v>
      </c>
      <c r="C2086" s="305"/>
      <c r="D2086" s="20">
        <v>114010062</v>
      </c>
      <c r="E2086" s="20" t="s">
        <v>3135</v>
      </c>
      <c r="F2086" s="20" t="s">
        <v>3136</v>
      </c>
      <c r="G2086" s="20" t="s">
        <v>3137</v>
      </c>
      <c r="H2086" s="20" t="s">
        <v>3105</v>
      </c>
      <c r="I2086" s="20" t="s">
        <v>3105</v>
      </c>
      <c r="J2086" s="17">
        <v>1</v>
      </c>
      <c r="K2086" s="17">
        <v>2014</v>
      </c>
      <c r="L2086" s="17">
        <v>0</v>
      </c>
      <c r="M2086" s="17">
        <v>0</v>
      </c>
      <c r="N2086" s="17">
        <v>0</v>
      </c>
      <c r="O2086" s="17">
        <v>0</v>
      </c>
      <c r="P2086" s="17">
        <v>0</v>
      </c>
      <c r="Q2086" s="17">
        <v>0</v>
      </c>
      <c r="R2086" s="17">
        <v>0</v>
      </c>
      <c r="S2086" s="21">
        <v>0</v>
      </c>
      <c r="T2086" s="17"/>
      <c r="U2086" s="17"/>
      <c r="V2086" s="17"/>
      <c r="W2086" s="17"/>
      <c r="X2086" s="17"/>
      <c r="Y2086" s="17"/>
    </row>
    <row r="2087" spans="1:25" x14ac:dyDescent="0.25">
      <c r="A2087" s="20">
        <v>114010064</v>
      </c>
      <c r="B2087" s="20" t="s">
        <v>9100</v>
      </c>
      <c r="C2087" s="305"/>
      <c r="D2087" s="20">
        <v>114010064</v>
      </c>
      <c r="E2087" s="20" t="s">
        <v>5131</v>
      </c>
      <c r="F2087" s="20" t="s">
        <v>5132</v>
      </c>
      <c r="G2087" s="20" t="s">
        <v>5133</v>
      </c>
      <c r="H2087" s="20" t="s">
        <v>3105</v>
      </c>
      <c r="I2087" s="20" t="s">
        <v>3105</v>
      </c>
      <c r="J2087" s="17">
        <v>2</v>
      </c>
      <c r="K2087" s="17">
        <v>2015</v>
      </c>
      <c r="L2087" s="17">
        <v>1</v>
      </c>
      <c r="M2087" s="17">
        <v>0</v>
      </c>
      <c r="N2087" s="17">
        <v>0</v>
      </c>
      <c r="O2087" s="17">
        <v>1</v>
      </c>
      <c r="P2087" s="17">
        <v>7</v>
      </c>
      <c r="Q2087" s="17">
        <v>3</v>
      </c>
      <c r="R2087" s="17">
        <v>12</v>
      </c>
      <c r="S2087" s="21" t="s">
        <v>3520</v>
      </c>
      <c r="T2087" s="17">
        <v>0</v>
      </c>
      <c r="U2087" s="17">
        <v>0</v>
      </c>
      <c r="V2087" s="17">
        <v>3</v>
      </c>
      <c r="W2087" s="17">
        <v>0</v>
      </c>
      <c r="X2087" s="17">
        <v>34</v>
      </c>
      <c r="Y2087" s="17">
        <v>37</v>
      </c>
    </row>
    <row r="2088" spans="1:25" x14ac:dyDescent="0.25">
      <c r="A2088" s="20">
        <v>114010065</v>
      </c>
      <c r="B2088" s="20" t="s">
        <v>9124</v>
      </c>
      <c r="C2088" s="305"/>
      <c r="D2088" s="20">
        <v>114010065</v>
      </c>
      <c r="E2088" s="20" t="s">
        <v>5863</v>
      </c>
      <c r="F2088" s="20" t="s">
        <v>8200</v>
      </c>
      <c r="G2088" s="20" t="s">
        <v>8201</v>
      </c>
      <c r="H2088" s="20" t="s">
        <v>3105</v>
      </c>
      <c r="I2088" s="20" t="s">
        <v>3105</v>
      </c>
      <c r="J2088" s="17">
        <v>1</v>
      </c>
      <c r="K2088" s="17">
        <v>2015</v>
      </c>
      <c r="L2088" s="17"/>
      <c r="M2088" s="17"/>
      <c r="N2088" s="17"/>
      <c r="O2088" s="17"/>
      <c r="P2088" s="17"/>
      <c r="Q2088" s="17"/>
      <c r="R2088" s="17"/>
      <c r="S2088" s="21">
        <v>0</v>
      </c>
      <c r="T2088" s="17">
        <v>24</v>
      </c>
      <c r="U2088" s="17">
        <v>3</v>
      </c>
      <c r="V2088" s="17">
        <v>3</v>
      </c>
      <c r="W2088" s="17">
        <v>0</v>
      </c>
      <c r="X2088" s="17">
        <v>50</v>
      </c>
      <c r="Y2088" s="17">
        <v>80</v>
      </c>
    </row>
    <row r="2089" spans="1:25" x14ac:dyDescent="0.25">
      <c r="A2089" s="20">
        <v>114010066</v>
      </c>
      <c r="B2089" s="20" t="s">
        <v>9127</v>
      </c>
      <c r="C2089" s="305"/>
      <c r="D2089" s="20">
        <v>114010066</v>
      </c>
      <c r="E2089" s="20" t="s">
        <v>5957</v>
      </c>
      <c r="F2089" s="20" t="s">
        <v>3139</v>
      </c>
      <c r="G2089" s="20" t="s">
        <v>3140</v>
      </c>
      <c r="H2089" s="20" t="s">
        <v>3105</v>
      </c>
      <c r="I2089" s="20" t="s">
        <v>3105</v>
      </c>
      <c r="J2089" s="17">
        <v>2</v>
      </c>
      <c r="K2089" s="17">
        <v>2015</v>
      </c>
      <c r="L2089" s="17">
        <v>0</v>
      </c>
      <c r="M2089" s="17">
        <v>0</v>
      </c>
      <c r="N2089" s="17">
        <v>80</v>
      </c>
      <c r="O2089" s="17">
        <v>5</v>
      </c>
      <c r="P2089" s="17">
        <v>110</v>
      </c>
      <c r="Q2089" s="17">
        <v>15</v>
      </c>
      <c r="R2089" s="17">
        <v>210</v>
      </c>
      <c r="S2089" s="21" t="s">
        <v>5595</v>
      </c>
      <c r="T2089" s="17">
        <v>15</v>
      </c>
      <c r="U2089" s="17">
        <v>10</v>
      </c>
      <c r="V2089" s="17">
        <v>5</v>
      </c>
      <c r="W2089" s="17">
        <v>0</v>
      </c>
      <c r="X2089" s="17">
        <v>110</v>
      </c>
      <c r="Y2089" s="17">
        <v>140</v>
      </c>
    </row>
    <row r="2090" spans="1:25" x14ac:dyDescent="0.25">
      <c r="A2090" s="20">
        <v>114010067</v>
      </c>
      <c r="B2090" s="20" t="s">
        <v>9128</v>
      </c>
      <c r="C2090" s="305"/>
      <c r="D2090" s="20">
        <v>114010067</v>
      </c>
      <c r="E2090" s="20" t="s">
        <v>3138</v>
      </c>
      <c r="F2090" s="20" t="s">
        <v>3139</v>
      </c>
      <c r="G2090" s="20" t="s">
        <v>3140</v>
      </c>
      <c r="H2090" s="20" t="s">
        <v>3105</v>
      </c>
      <c r="I2090" s="20" t="s">
        <v>3105</v>
      </c>
      <c r="J2090" s="17">
        <v>1</v>
      </c>
      <c r="K2090" s="17">
        <v>2015</v>
      </c>
      <c r="L2090" s="17">
        <v>0</v>
      </c>
      <c r="M2090" s="17">
        <v>0</v>
      </c>
      <c r="N2090" s="17">
        <v>0</v>
      </c>
      <c r="O2090" s="17">
        <v>0</v>
      </c>
      <c r="P2090" s="17">
        <v>0</v>
      </c>
      <c r="Q2090" s="17">
        <v>0</v>
      </c>
      <c r="R2090" s="17">
        <v>0</v>
      </c>
      <c r="S2090" s="21">
        <v>0</v>
      </c>
      <c r="T2090" s="17"/>
      <c r="U2090" s="17"/>
      <c r="V2090" s="17"/>
      <c r="W2090" s="17"/>
      <c r="X2090" s="17"/>
      <c r="Y2090" s="17"/>
    </row>
    <row r="2091" spans="1:25" x14ac:dyDescent="0.25">
      <c r="A2091" s="20">
        <v>114010069</v>
      </c>
      <c r="B2091" s="20" t="s">
        <v>9148</v>
      </c>
      <c r="C2091" s="305"/>
      <c r="D2091" s="20">
        <v>114010069</v>
      </c>
      <c r="E2091" s="20" t="s">
        <v>2343</v>
      </c>
      <c r="F2091" s="20" t="s">
        <v>5958</v>
      </c>
      <c r="G2091" s="20" t="s">
        <v>5959</v>
      </c>
      <c r="H2091" s="20" t="s">
        <v>3105</v>
      </c>
      <c r="I2091" s="20" t="s">
        <v>3105</v>
      </c>
      <c r="J2091" s="17">
        <v>2</v>
      </c>
      <c r="K2091" s="17">
        <v>2014</v>
      </c>
      <c r="L2091" s="17">
        <v>0</v>
      </c>
      <c r="M2091" s="17">
        <v>2</v>
      </c>
      <c r="N2091" s="17">
        <v>32</v>
      </c>
      <c r="O2091" s="17">
        <v>2</v>
      </c>
      <c r="P2091" s="17">
        <v>60</v>
      </c>
      <c r="Q2091" s="17">
        <v>7</v>
      </c>
      <c r="R2091" s="17">
        <v>103</v>
      </c>
      <c r="S2091" s="21" t="s">
        <v>5595</v>
      </c>
      <c r="T2091" s="17">
        <v>0</v>
      </c>
      <c r="U2091" s="17">
        <v>0</v>
      </c>
      <c r="V2091" s="17">
        <v>0</v>
      </c>
      <c r="W2091" s="17">
        <v>0</v>
      </c>
      <c r="X2091" s="17">
        <v>2</v>
      </c>
      <c r="Y2091" s="17">
        <v>2</v>
      </c>
    </row>
    <row r="2092" spans="1:25" x14ac:dyDescent="0.25">
      <c r="A2092" s="20">
        <v>114010071</v>
      </c>
      <c r="B2092" s="20" t="s">
        <v>9157</v>
      </c>
      <c r="C2092" s="305"/>
      <c r="D2092" s="20">
        <v>114010071</v>
      </c>
      <c r="E2092" s="20" t="s">
        <v>3141</v>
      </c>
      <c r="F2092" s="20" t="s">
        <v>3142</v>
      </c>
      <c r="G2092" s="20" t="s">
        <v>3143</v>
      </c>
      <c r="H2092" s="20" t="s">
        <v>3105</v>
      </c>
      <c r="I2092" s="20" t="s">
        <v>3105</v>
      </c>
      <c r="J2092" s="17">
        <v>1</v>
      </c>
      <c r="K2092" s="17">
        <v>2014</v>
      </c>
      <c r="L2092" s="17">
        <v>0</v>
      </c>
      <c r="M2092" s="17">
        <v>0</v>
      </c>
      <c r="N2092" s="17">
        <v>0</v>
      </c>
      <c r="O2092" s="17">
        <v>0</v>
      </c>
      <c r="P2092" s="17">
        <v>0</v>
      </c>
      <c r="Q2092" s="17">
        <v>0</v>
      </c>
      <c r="R2092" s="17">
        <v>0</v>
      </c>
      <c r="S2092" s="21">
        <v>0</v>
      </c>
      <c r="T2092" s="17"/>
      <c r="U2092" s="17"/>
      <c r="V2092" s="17"/>
      <c r="W2092" s="17"/>
      <c r="X2092" s="17"/>
      <c r="Y2092" s="17"/>
    </row>
    <row r="2093" spans="1:25" x14ac:dyDescent="0.25">
      <c r="A2093" s="20">
        <v>114010072</v>
      </c>
      <c r="B2093" s="20" t="s">
        <v>9179</v>
      </c>
      <c r="C2093" s="305"/>
      <c r="D2093" s="20">
        <v>114010072</v>
      </c>
      <c r="E2093" s="20" t="s">
        <v>2380</v>
      </c>
      <c r="F2093" s="20" t="s">
        <v>7047</v>
      </c>
      <c r="G2093" s="20" t="s">
        <v>7048</v>
      </c>
      <c r="H2093" s="20" t="s">
        <v>3105</v>
      </c>
      <c r="I2093" s="20" t="s">
        <v>3105</v>
      </c>
      <c r="J2093" s="17">
        <v>1</v>
      </c>
      <c r="K2093" s="17">
        <v>2014</v>
      </c>
      <c r="L2093" s="17">
        <v>2</v>
      </c>
      <c r="M2093" s="17">
        <v>5</v>
      </c>
      <c r="N2093" s="17">
        <v>3</v>
      </c>
      <c r="O2093" s="17">
        <v>2</v>
      </c>
      <c r="P2093" s="17">
        <v>9</v>
      </c>
      <c r="Q2093" s="17">
        <v>15</v>
      </c>
      <c r="R2093" s="17">
        <v>36</v>
      </c>
      <c r="S2093" s="21" t="s">
        <v>6126</v>
      </c>
      <c r="T2093" s="17"/>
      <c r="U2093" s="17"/>
      <c r="V2093" s="17"/>
      <c r="W2093" s="17"/>
      <c r="X2093" s="17"/>
      <c r="Y2093" s="17"/>
    </row>
    <row r="2094" spans="1:25" x14ac:dyDescent="0.25">
      <c r="A2094" s="20">
        <v>114010074</v>
      </c>
      <c r="B2094" s="20" t="s">
        <v>9180</v>
      </c>
      <c r="C2094" s="305"/>
      <c r="D2094" s="20">
        <v>114010074</v>
      </c>
      <c r="E2094" s="20" t="s">
        <v>5134</v>
      </c>
      <c r="F2094" s="20" t="s">
        <v>5135</v>
      </c>
      <c r="G2094" s="20" t="s">
        <v>5136</v>
      </c>
      <c r="H2094" s="20" t="s">
        <v>3105</v>
      </c>
      <c r="I2094" s="20" t="s">
        <v>3105</v>
      </c>
      <c r="J2094" s="17">
        <v>1</v>
      </c>
      <c r="K2094" s="17">
        <v>2015</v>
      </c>
      <c r="L2094" s="17">
        <v>2</v>
      </c>
      <c r="M2094" s="17">
        <v>2</v>
      </c>
      <c r="N2094" s="17">
        <v>4</v>
      </c>
      <c r="O2094" s="17">
        <v>0</v>
      </c>
      <c r="P2094" s="17">
        <v>5</v>
      </c>
      <c r="Q2094" s="17">
        <v>0</v>
      </c>
      <c r="R2094" s="17">
        <v>13</v>
      </c>
      <c r="S2094" s="21" t="s">
        <v>3520</v>
      </c>
      <c r="T2094" s="17"/>
      <c r="U2094" s="17"/>
      <c r="V2094" s="17"/>
      <c r="W2094" s="17"/>
      <c r="X2094" s="17"/>
      <c r="Y2094" s="17"/>
    </row>
    <row r="2095" spans="1:25" x14ac:dyDescent="0.25">
      <c r="A2095" s="20">
        <v>114010075</v>
      </c>
      <c r="B2095" s="20" t="s">
        <v>9181</v>
      </c>
      <c r="C2095" s="305"/>
      <c r="D2095" s="20">
        <v>114010075</v>
      </c>
      <c r="E2095" s="20" t="s">
        <v>7049</v>
      </c>
      <c r="F2095" s="20" t="s">
        <v>7050</v>
      </c>
      <c r="G2095" s="20" t="s">
        <v>7051</v>
      </c>
      <c r="H2095" s="20" t="s">
        <v>3105</v>
      </c>
      <c r="I2095" s="20" t="s">
        <v>3105</v>
      </c>
      <c r="J2095" s="17">
        <v>1</v>
      </c>
      <c r="K2095" s="17">
        <v>2015</v>
      </c>
      <c r="L2095" s="17">
        <v>0</v>
      </c>
      <c r="M2095" s="17">
        <v>0</v>
      </c>
      <c r="N2095" s="17">
        <v>3</v>
      </c>
      <c r="O2095" s="17">
        <v>2</v>
      </c>
      <c r="P2095" s="17">
        <v>30</v>
      </c>
      <c r="Q2095" s="17">
        <v>1</v>
      </c>
      <c r="R2095" s="17">
        <v>36</v>
      </c>
      <c r="S2095" s="21" t="s">
        <v>6126</v>
      </c>
      <c r="T2095" s="17"/>
      <c r="U2095" s="17"/>
      <c r="V2095" s="17"/>
      <c r="W2095" s="17"/>
      <c r="X2095" s="17"/>
      <c r="Y2095" s="17"/>
    </row>
    <row r="2096" spans="1:25" x14ac:dyDescent="0.25">
      <c r="A2096" s="20">
        <v>114010076</v>
      </c>
      <c r="B2096" s="20" t="s">
        <v>9187</v>
      </c>
      <c r="C2096" s="305"/>
      <c r="D2096" s="20">
        <v>114010076</v>
      </c>
      <c r="E2096" s="20" t="s">
        <v>5137</v>
      </c>
      <c r="F2096" s="20" t="s">
        <v>5138</v>
      </c>
      <c r="G2096" s="20" t="s">
        <v>5139</v>
      </c>
      <c r="H2096" s="20" t="s">
        <v>3105</v>
      </c>
      <c r="I2096" s="20" t="s">
        <v>3105</v>
      </c>
      <c r="J2096" s="17">
        <v>2</v>
      </c>
      <c r="K2096" s="17">
        <v>2015</v>
      </c>
      <c r="L2096" s="17">
        <v>0</v>
      </c>
      <c r="M2096" s="17">
        <v>5</v>
      </c>
      <c r="N2096" s="17">
        <v>5</v>
      </c>
      <c r="O2096" s="17">
        <v>0</v>
      </c>
      <c r="P2096" s="17">
        <v>8</v>
      </c>
      <c r="Q2096" s="17">
        <v>8</v>
      </c>
      <c r="R2096" s="17">
        <v>26</v>
      </c>
      <c r="S2096" s="21" t="s">
        <v>3520</v>
      </c>
      <c r="T2096" s="17"/>
      <c r="U2096" s="17"/>
      <c r="V2096" s="17"/>
      <c r="W2096" s="17"/>
      <c r="X2096" s="17"/>
      <c r="Y2096" s="17"/>
    </row>
    <row r="2097" spans="1:25" x14ac:dyDescent="0.25">
      <c r="A2097" s="20">
        <v>114010077</v>
      </c>
      <c r="B2097" s="20" t="s">
        <v>9279</v>
      </c>
      <c r="C2097" s="305"/>
      <c r="D2097" s="20">
        <v>114010077</v>
      </c>
      <c r="E2097" s="20" t="s">
        <v>7052</v>
      </c>
      <c r="F2097" s="20" t="s">
        <v>7053</v>
      </c>
      <c r="G2097" s="20" t="s">
        <v>7054</v>
      </c>
      <c r="H2097" s="20" t="s">
        <v>3105</v>
      </c>
      <c r="I2097" s="20" t="s">
        <v>3105</v>
      </c>
      <c r="J2097" s="17">
        <v>2</v>
      </c>
      <c r="K2097" s="17">
        <v>2014</v>
      </c>
      <c r="L2097" s="17">
        <v>2</v>
      </c>
      <c r="M2097" s="17">
        <v>0</v>
      </c>
      <c r="N2097" s="17">
        <v>10</v>
      </c>
      <c r="O2097" s="17">
        <v>1</v>
      </c>
      <c r="P2097" s="17">
        <v>20</v>
      </c>
      <c r="Q2097" s="17">
        <v>0</v>
      </c>
      <c r="R2097" s="17">
        <v>33</v>
      </c>
      <c r="S2097" s="21" t="s">
        <v>6126</v>
      </c>
      <c r="T2097" s="17">
        <v>0</v>
      </c>
      <c r="U2097" s="17">
        <v>0</v>
      </c>
      <c r="V2097" s="17">
        <v>1</v>
      </c>
      <c r="W2097" s="17">
        <v>0</v>
      </c>
      <c r="X2097" s="17">
        <v>20</v>
      </c>
      <c r="Y2097" s="17">
        <v>21</v>
      </c>
    </row>
    <row r="2098" spans="1:25" x14ac:dyDescent="0.25">
      <c r="A2098" s="20">
        <v>114010078</v>
      </c>
      <c r="B2098" s="20" t="s">
        <v>9217</v>
      </c>
      <c r="C2098" s="305"/>
      <c r="D2098" s="20">
        <v>114010078</v>
      </c>
      <c r="E2098" s="20" t="s">
        <v>5140</v>
      </c>
      <c r="F2098" s="20" t="s">
        <v>5141</v>
      </c>
      <c r="G2098" s="20" t="s">
        <v>5142</v>
      </c>
      <c r="H2098" s="20" t="s">
        <v>3105</v>
      </c>
      <c r="I2098" s="20" t="s">
        <v>3105</v>
      </c>
      <c r="J2098" s="17">
        <v>2</v>
      </c>
      <c r="K2098" s="17">
        <v>2015</v>
      </c>
      <c r="L2098" s="17">
        <v>0</v>
      </c>
      <c r="M2098" s="17">
        <v>0</v>
      </c>
      <c r="N2098" s="17">
        <v>8</v>
      </c>
      <c r="O2098" s="17">
        <v>1</v>
      </c>
      <c r="P2098" s="17">
        <v>16</v>
      </c>
      <c r="Q2098" s="17">
        <v>0</v>
      </c>
      <c r="R2098" s="17">
        <v>25</v>
      </c>
      <c r="S2098" s="21" t="s">
        <v>3520</v>
      </c>
      <c r="T2098" s="17">
        <v>80</v>
      </c>
      <c r="U2098" s="17">
        <v>10</v>
      </c>
      <c r="V2098" s="17">
        <v>8</v>
      </c>
      <c r="W2098" s="17">
        <v>0</v>
      </c>
      <c r="X2098" s="17">
        <v>250</v>
      </c>
      <c r="Y2098" s="17">
        <v>348</v>
      </c>
    </row>
    <row r="2099" spans="1:25" x14ac:dyDescent="0.25">
      <c r="A2099" s="20">
        <v>114010081</v>
      </c>
      <c r="B2099" s="20" t="s">
        <v>9220</v>
      </c>
      <c r="C2099" s="305"/>
      <c r="D2099" s="20">
        <v>114010081</v>
      </c>
      <c r="E2099" s="20" t="s">
        <v>9221</v>
      </c>
      <c r="F2099" s="20" t="s">
        <v>9222</v>
      </c>
      <c r="G2099" s="20" t="s">
        <v>9223</v>
      </c>
      <c r="H2099" s="20" t="s">
        <v>3105</v>
      </c>
      <c r="I2099" s="20" t="s">
        <v>3105</v>
      </c>
      <c r="J2099" s="17">
        <v>1</v>
      </c>
      <c r="K2099" s="17">
        <v>2014</v>
      </c>
      <c r="L2099" s="17"/>
      <c r="M2099" s="17"/>
      <c r="N2099" s="17"/>
      <c r="O2099" s="17"/>
      <c r="P2099" s="17"/>
      <c r="Q2099" s="17"/>
      <c r="R2099" s="17"/>
      <c r="S2099" s="21">
        <v>0</v>
      </c>
      <c r="T2099" s="17">
        <v>10</v>
      </c>
      <c r="U2099" s="17">
        <v>0</v>
      </c>
      <c r="V2099" s="17">
        <v>2</v>
      </c>
      <c r="W2099" s="17">
        <v>0</v>
      </c>
      <c r="X2099" s="17">
        <v>60</v>
      </c>
      <c r="Y2099" s="17">
        <v>72</v>
      </c>
    </row>
    <row r="2100" spans="1:25" x14ac:dyDescent="0.25">
      <c r="A2100" s="20">
        <v>114010082</v>
      </c>
      <c r="B2100" s="20" t="s">
        <v>10326</v>
      </c>
      <c r="C2100" s="305"/>
      <c r="D2100" s="20">
        <v>114010082</v>
      </c>
      <c r="E2100" s="20" t="s">
        <v>3152</v>
      </c>
      <c r="F2100" s="20" t="s">
        <v>3255</v>
      </c>
      <c r="G2100" s="20" t="s">
        <v>3256</v>
      </c>
      <c r="H2100" s="20" t="s">
        <v>3105</v>
      </c>
      <c r="I2100" s="20" t="s">
        <v>3105</v>
      </c>
      <c r="J2100" s="17">
        <v>1</v>
      </c>
      <c r="K2100" s="17">
        <v>2014</v>
      </c>
      <c r="L2100" s="17"/>
      <c r="M2100" s="17"/>
      <c r="N2100" s="17"/>
      <c r="O2100" s="17"/>
      <c r="P2100" s="17"/>
      <c r="Q2100" s="17"/>
      <c r="R2100" s="17"/>
      <c r="S2100" s="21">
        <v>0</v>
      </c>
      <c r="T2100" s="17">
        <v>0</v>
      </c>
      <c r="U2100" s="17">
        <v>30</v>
      </c>
      <c r="V2100" s="17">
        <v>47</v>
      </c>
      <c r="W2100" s="17">
        <v>0</v>
      </c>
      <c r="X2100" s="17">
        <v>900</v>
      </c>
      <c r="Y2100" s="17">
        <v>977</v>
      </c>
    </row>
    <row r="2101" spans="1:25" x14ac:dyDescent="0.25">
      <c r="A2101" s="20">
        <v>114010084</v>
      </c>
      <c r="B2101" s="20" t="s">
        <v>8445</v>
      </c>
      <c r="C2101" s="305"/>
      <c r="D2101" s="20">
        <v>114010084</v>
      </c>
      <c r="E2101" s="20" t="s">
        <v>2527</v>
      </c>
      <c r="F2101" s="20" t="s">
        <v>5143</v>
      </c>
      <c r="G2101" s="20" t="s">
        <v>5144</v>
      </c>
      <c r="H2101" s="20" t="s">
        <v>3105</v>
      </c>
      <c r="I2101" s="20" t="s">
        <v>3105</v>
      </c>
      <c r="J2101" s="17">
        <v>1</v>
      </c>
      <c r="K2101" s="17">
        <v>2015</v>
      </c>
      <c r="L2101" s="17">
        <v>0</v>
      </c>
      <c r="M2101" s="17">
        <v>2</v>
      </c>
      <c r="N2101" s="17">
        <v>0</v>
      </c>
      <c r="O2101" s="17">
        <v>0</v>
      </c>
      <c r="P2101" s="17">
        <v>2</v>
      </c>
      <c r="Q2101" s="17">
        <v>0</v>
      </c>
      <c r="R2101" s="17">
        <v>4</v>
      </c>
      <c r="S2101" s="21" t="s">
        <v>3520</v>
      </c>
      <c r="T2101" s="17"/>
      <c r="U2101" s="17"/>
      <c r="V2101" s="17"/>
      <c r="W2101" s="17"/>
      <c r="X2101" s="17"/>
      <c r="Y2101" s="17"/>
    </row>
    <row r="2102" spans="1:25" x14ac:dyDescent="0.25">
      <c r="A2102" s="20">
        <v>114010085</v>
      </c>
      <c r="B2102" s="20" t="s">
        <v>9249</v>
      </c>
      <c r="C2102" s="305"/>
      <c r="D2102" s="20">
        <v>114010085</v>
      </c>
      <c r="E2102" s="20" t="s">
        <v>9250</v>
      </c>
      <c r="F2102" s="20" t="s">
        <v>3145</v>
      </c>
      <c r="G2102" s="20" t="s">
        <v>3146</v>
      </c>
      <c r="H2102" s="20" t="s">
        <v>3105</v>
      </c>
      <c r="I2102" s="20" t="s">
        <v>3105</v>
      </c>
      <c r="J2102" s="17">
        <v>1</v>
      </c>
      <c r="K2102" s="17">
        <v>2014</v>
      </c>
      <c r="L2102" s="17"/>
      <c r="M2102" s="17"/>
      <c r="N2102" s="17"/>
      <c r="O2102" s="17"/>
      <c r="P2102" s="17"/>
      <c r="Q2102" s="17"/>
      <c r="R2102" s="17"/>
      <c r="S2102" s="21">
        <v>0</v>
      </c>
      <c r="T2102" s="17">
        <v>30</v>
      </c>
      <c r="U2102" s="17">
        <v>0</v>
      </c>
      <c r="V2102" s="17">
        <v>5</v>
      </c>
      <c r="W2102" s="17">
        <v>0</v>
      </c>
      <c r="X2102" s="17">
        <v>100</v>
      </c>
      <c r="Y2102" s="17">
        <v>135</v>
      </c>
    </row>
    <row r="2103" spans="1:25" x14ac:dyDescent="0.25">
      <c r="A2103" s="20">
        <v>114010086</v>
      </c>
      <c r="B2103" s="20" t="s">
        <v>9251</v>
      </c>
      <c r="C2103" s="305"/>
      <c r="D2103" s="20">
        <v>114010086</v>
      </c>
      <c r="E2103" s="20" t="s">
        <v>3144</v>
      </c>
      <c r="F2103" s="20" t="s">
        <v>3145</v>
      </c>
      <c r="G2103" s="20" t="s">
        <v>3146</v>
      </c>
      <c r="H2103" s="20" t="s">
        <v>3105</v>
      </c>
      <c r="I2103" s="20" t="s">
        <v>3105</v>
      </c>
      <c r="J2103" s="17">
        <v>1</v>
      </c>
      <c r="K2103" s="17">
        <v>2014</v>
      </c>
      <c r="L2103" s="17">
        <v>0</v>
      </c>
      <c r="M2103" s="17">
        <v>0</v>
      </c>
      <c r="N2103" s="17">
        <v>0</v>
      </c>
      <c r="O2103" s="17">
        <v>0</v>
      </c>
      <c r="P2103" s="17">
        <v>0</v>
      </c>
      <c r="Q2103" s="17">
        <v>0</v>
      </c>
      <c r="R2103" s="17">
        <v>0</v>
      </c>
      <c r="S2103" s="21">
        <v>0</v>
      </c>
      <c r="T2103" s="17"/>
      <c r="U2103" s="17"/>
      <c r="V2103" s="17"/>
      <c r="W2103" s="17"/>
      <c r="X2103" s="17"/>
      <c r="Y2103" s="17"/>
    </row>
    <row r="2104" spans="1:25" x14ac:dyDescent="0.25">
      <c r="A2104" s="20">
        <v>114010088</v>
      </c>
      <c r="B2104" s="20" t="s">
        <v>9253</v>
      </c>
      <c r="C2104" s="305"/>
      <c r="D2104" s="20">
        <v>114010088</v>
      </c>
      <c r="E2104" s="20" t="s">
        <v>2786</v>
      </c>
      <c r="F2104" s="20" t="s">
        <v>5960</v>
      </c>
      <c r="G2104" s="20" t="s">
        <v>5961</v>
      </c>
      <c r="H2104" s="20" t="s">
        <v>3105</v>
      </c>
      <c r="I2104" s="20" t="s">
        <v>3105</v>
      </c>
      <c r="J2104" s="17">
        <v>2</v>
      </c>
      <c r="K2104" s="17">
        <v>2015</v>
      </c>
      <c r="L2104" s="17">
        <v>0</v>
      </c>
      <c r="M2104" s="17">
        <v>6</v>
      </c>
      <c r="N2104" s="17">
        <v>0</v>
      </c>
      <c r="O2104" s="17">
        <v>5</v>
      </c>
      <c r="P2104" s="17">
        <v>75</v>
      </c>
      <c r="Q2104" s="17">
        <v>20</v>
      </c>
      <c r="R2104" s="17">
        <v>106</v>
      </c>
      <c r="S2104" s="21" t="s">
        <v>5595</v>
      </c>
      <c r="T2104" s="17">
        <v>24</v>
      </c>
      <c r="U2104" s="17">
        <v>1</v>
      </c>
      <c r="V2104" s="17">
        <v>4</v>
      </c>
      <c r="W2104" s="17">
        <v>10</v>
      </c>
      <c r="X2104" s="17">
        <v>80</v>
      </c>
      <c r="Y2104" s="17">
        <v>119</v>
      </c>
    </row>
    <row r="2105" spans="1:25" x14ac:dyDescent="0.25">
      <c r="A2105" s="20">
        <v>114010089</v>
      </c>
      <c r="B2105" s="20" t="s">
        <v>9255</v>
      </c>
      <c r="C2105" s="305"/>
      <c r="D2105" s="20">
        <v>114010089</v>
      </c>
      <c r="E2105" s="20" t="s">
        <v>3147</v>
      </c>
      <c r="F2105" s="20" t="s">
        <v>3148</v>
      </c>
      <c r="G2105" s="20" t="s">
        <v>3149</v>
      </c>
      <c r="H2105" s="20" t="s">
        <v>3105</v>
      </c>
      <c r="I2105" s="20" t="s">
        <v>3105</v>
      </c>
      <c r="J2105" s="17">
        <v>1</v>
      </c>
      <c r="K2105" s="17">
        <v>2015</v>
      </c>
      <c r="L2105" s="17">
        <v>0</v>
      </c>
      <c r="M2105" s="17">
        <v>0</v>
      </c>
      <c r="N2105" s="17">
        <v>0</v>
      </c>
      <c r="O2105" s="17">
        <v>0</v>
      </c>
      <c r="P2105" s="17">
        <v>0</v>
      </c>
      <c r="Q2105" s="17">
        <v>0</v>
      </c>
      <c r="R2105" s="17">
        <v>0</v>
      </c>
      <c r="S2105" s="21">
        <v>0</v>
      </c>
      <c r="T2105" s="17"/>
      <c r="U2105" s="17"/>
      <c r="V2105" s="17"/>
      <c r="W2105" s="17"/>
      <c r="X2105" s="17"/>
      <c r="Y2105" s="17"/>
    </row>
    <row r="2106" spans="1:25" x14ac:dyDescent="0.25">
      <c r="A2106" s="20">
        <v>114010091</v>
      </c>
      <c r="B2106" s="20" t="s">
        <v>9261</v>
      </c>
      <c r="C2106" s="305"/>
      <c r="D2106" s="20">
        <v>114010091</v>
      </c>
      <c r="E2106" s="20" t="s">
        <v>7055</v>
      </c>
      <c r="F2106" s="20" t="s">
        <v>7056</v>
      </c>
      <c r="G2106" s="20" t="s">
        <v>7057</v>
      </c>
      <c r="H2106" s="20" t="s">
        <v>3105</v>
      </c>
      <c r="I2106" s="20" t="s">
        <v>3105</v>
      </c>
      <c r="J2106" s="17">
        <v>2</v>
      </c>
      <c r="K2106" s="17">
        <v>2014</v>
      </c>
      <c r="L2106" s="17">
        <v>0</v>
      </c>
      <c r="M2106" s="17">
        <v>0</v>
      </c>
      <c r="N2106" s="17">
        <v>10</v>
      </c>
      <c r="O2106" s="17">
        <v>1</v>
      </c>
      <c r="P2106" s="17">
        <v>22</v>
      </c>
      <c r="Q2106" s="17">
        <v>3</v>
      </c>
      <c r="R2106" s="17">
        <v>36</v>
      </c>
      <c r="S2106" s="21" t="s">
        <v>6126</v>
      </c>
      <c r="T2106" s="17">
        <v>10</v>
      </c>
      <c r="U2106" s="17">
        <v>0</v>
      </c>
      <c r="V2106" s="17">
        <v>2</v>
      </c>
      <c r="W2106" s="17">
        <v>0</v>
      </c>
      <c r="X2106" s="17">
        <v>66</v>
      </c>
      <c r="Y2106" s="17">
        <v>78</v>
      </c>
    </row>
    <row r="2107" spans="1:25" x14ac:dyDescent="0.25">
      <c r="A2107" s="20">
        <v>114010093</v>
      </c>
      <c r="B2107" s="20" t="s">
        <v>9254</v>
      </c>
      <c r="C2107" s="305"/>
      <c r="D2107" s="20">
        <v>114010093</v>
      </c>
      <c r="E2107" s="20" t="s">
        <v>5145</v>
      </c>
      <c r="F2107" s="20" t="s">
        <v>5146</v>
      </c>
      <c r="G2107" s="20" t="s">
        <v>5147</v>
      </c>
      <c r="H2107" s="20" t="s">
        <v>3105</v>
      </c>
      <c r="I2107" s="20" t="s">
        <v>3105</v>
      </c>
      <c r="J2107" s="17">
        <v>2</v>
      </c>
      <c r="K2107" s="17">
        <v>2014</v>
      </c>
      <c r="L2107" s="17">
        <v>2</v>
      </c>
      <c r="M2107" s="17">
        <v>0</v>
      </c>
      <c r="N2107" s="17">
        <v>0</v>
      </c>
      <c r="O2107" s="17">
        <v>1</v>
      </c>
      <c r="P2107" s="17">
        <v>11</v>
      </c>
      <c r="Q2107" s="17">
        <v>0</v>
      </c>
      <c r="R2107" s="17">
        <v>14</v>
      </c>
      <c r="S2107" s="21" t="s">
        <v>3520</v>
      </c>
      <c r="T2107" s="17">
        <v>10</v>
      </c>
      <c r="U2107" s="17">
        <v>0</v>
      </c>
      <c r="V2107" s="17">
        <v>2</v>
      </c>
      <c r="W2107" s="17">
        <v>0</v>
      </c>
      <c r="X2107" s="17">
        <v>65</v>
      </c>
      <c r="Y2107" s="17">
        <v>77</v>
      </c>
    </row>
    <row r="2108" spans="1:25" x14ac:dyDescent="0.25">
      <c r="A2108" s="20">
        <v>114010095</v>
      </c>
      <c r="B2108" s="20" t="s">
        <v>8970</v>
      </c>
      <c r="C2108" s="305"/>
      <c r="D2108" s="20">
        <v>114010095</v>
      </c>
      <c r="E2108" s="20" t="s">
        <v>5148</v>
      </c>
      <c r="F2108" s="20" t="s">
        <v>5149</v>
      </c>
      <c r="G2108" s="20" t="s">
        <v>5150</v>
      </c>
      <c r="H2108" s="20" t="s">
        <v>3105</v>
      </c>
      <c r="I2108" s="20" t="s">
        <v>3105</v>
      </c>
      <c r="J2108" s="17">
        <v>1</v>
      </c>
      <c r="K2108" s="17">
        <v>2015</v>
      </c>
      <c r="L2108" s="17">
        <v>0</v>
      </c>
      <c r="M2108" s="17">
        <v>2</v>
      </c>
      <c r="N2108" s="17">
        <v>0</v>
      </c>
      <c r="O2108" s="17">
        <v>0</v>
      </c>
      <c r="P2108" s="17">
        <v>0</v>
      </c>
      <c r="Q2108" s="17">
        <v>1</v>
      </c>
      <c r="R2108" s="17">
        <v>3</v>
      </c>
      <c r="S2108" s="21" t="s">
        <v>3520</v>
      </c>
      <c r="T2108" s="17"/>
      <c r="U2108" s="17"/>
      <c r="V2108" s="17"/>
      <c r="W2108" s="17"/>
      <c r="X2108" s="17"/>
      <c r="Y2108" s="17"/>
    </row>
    <row r="2109" spans="1:25" x14ac:dyDescent="0.25">
      <c r="A2109" s="20">
        <v>114010103</v>
      </c>
      <c r="B2109" s="20" t="s">
        <v>9388</v>
      </c>
      <c r="C2109" s="305"/>
      <c r="D2109" s="20">
        <v>114010103</v>
      </c>
      <c r="E2109" s="20" t="s">
        <v>5151</v>
      </c>
      <c r="F2109" s="20" t="s">
        <v>5152</v>
      </c>
      <c r="G2109" s="20" t="s">
        <v>5153</v>
      </c>
      <c r="H2109" s="20" t="s">
        <v>3105</v>
      </c>
      <c r="I2109" s="20" t="s">
        <v>3105</v>
      </c>
      <c r="J2109" s="17">
        <v>2</v>
      </c>
      <c r="K2109" s="17">
        <v>2015</v>
      </c>
      <c r="L2109" s="17">
        <v>4</v>
      </c>
      <c r="M2109" s="17">
        <v>0</v>
      </c>
      <c r="N2109" s="17">
        <v>5</v>
      </c>
      <c r="O2109" s="17">
        <v>1</v>
      </c>
      <c r="P2109" s="17">
        <v>5</v>
      </c>
      <c r="Q2109" s="17">
        <v>2</v>
      </c>
      <c r="R2109" s="17">
        <v>17</v>
      </c>
      <c r="S2109" s="21" t="s">
        <v>3520</v>
      </c>
      <c r="T2109" s="17">
        <v>20</v>
      </c>
      <c r="U2109" s="17">
        <v>2</v>
      </c>
      <c r="V2109" s="17">
        <v>3</v>
      </c>
      <c r="W2109" s="17">
        <v>0</v>
      </c>
      <c r="X2109" s="17">
        <v>80</v>
      </c>
      <c r="Y2109" s="17">
        <v>105</v>
      </c>
    </row>
    <row r="2110" spans="1:25" x14ac:dyDescent="0.25">
      <c r="A2110" s="20">
        <v>114010104</v>
      </c>
      <c r="B2110" s="20" t="s">
        <v>8367</v>
      </c>
      <c r="C2110" s="305"/>
      <c r="D2110" s="20">
        <v>114010104</v>
      </c>
      <c r="E2110" s="20" t="s">
        <v>7058</v>
      </c>
      <c r="F2110" s="20" t="s">
        <v>7059</v>
      </c>
      <c r="G2110" s="20" t="s">
        <v>7060</v>
      </c>
      <c r="H2110" s="20" t="s">
        <v>3105</v>
      </c>
      <c r="I2110" s="20" t="s">
        <v>3105</v>
      </c>
      <c r="J2110" s="17">
        <v>2</v>
      </c>
      <c r="K2110" s="17">
        <v>2015</v>
      </c>
      <c r="L2110" s="17">
        <v>2</v>
      </c>
      <c r="M2110" s="17">
        <v>0</v>
      </c>
      <c r="N2110" s="17">
        <v>7</v>
      </c>
      <c r="O2110" s="17">
        <v>0</v>
      </c>
      <c r="P2110" s="17">
        <v>14</v>
      </c>
      <c r="Q2110" s="17">
        <v>3</v>
      </c>
      <c r="R2110" s="17">
        <v>26</v>
      </c>
      <c r="S2110" s="21" t="s">
        <v>6126</v>
      </c>
      <c r="T2110" s="17">
        <v>6</v>
      </c>
      <c r="U2110" s="17">
        <v>0</v>
      </c>
      <c r="V2110" s="17">
        <v>4</v>
      </c>
      <c r="W2110" s="17">
        <v>0</v>
      </c>
      <c r="X2110" s="17">
        <v>39</v>
      </c>
      <c r="Y2110" s="17">
        <v>49</v>
      </c>
    </row>
    <row r="2111" spans="1:25" x14ac:dyDescent="0.25">
      <c r="A2111" s="20">
        <v>114010106</v>
      </c>
      <c r="B2111" s="20" t="s">
        <v>9453</v>
      </c>
      <c r="C2111" s="305"/>
      <c r="D2111" s="20">
        <v>114010106</v>
      </c>
      <c r="E2111" s="20" t="s">
        <v>5154</v>
      </c>
      <c r="F2111" s="20" t="s">
        <v>5155</v>
      </c>
      <c r="G2111" s="20" t="s">
        <v>5156</v>
      </c>
      <c r="H2111" s="20" t="s">
        <v>3105</v>
      </c>
      <c r="I2111" s="20" t="s">
        <v>3105</v>
      </c>
      <c r="J2111" s="17">
        <v>1</v>
      </c>
      <c r="K2111" s="17">
        <v>2015</v>
      </c>
      <c r="L2111" s="17">
        <v>0</v>
      </c>
      <c r="M2111" s="17">
        <v>0</v>
      </c>
      <c r="N2111" s="17">
        <v>0</v>
      </c>
      <c r="O2111" s="17">
        <v>1</v>
      </c>
      <c r="P2111" s="17">
        <v>6</v>
      </c>
      <c r="Q2111" s="17">
        <v>0</v>
      </c>
      <c r="R2111" s="17">
        <v>7</v>
      </c>
      <c r="S2111" s="21" t="s">
        <v>3520</v>
      </c>
      <c r="T2111" s="17"/>
      <c r="U2111" s="17"/>
      <c r="V2111" s="17"/>
      <c r="W2111" s="17"/>
      <c r="X2111" s="17"/>
      <c r="Y2111" s="17"/>
    </row>
    <row r="2112" spans="1:25" x14ac:dyDescent="0.25">
      <c r="A2112" s="20">
        <v>114010109</v>
      </c>
      <c r="B2112" s="20" t="s">
        <v>9454</v>
      </c>
      <c r="C2112" s="305"/>
      <c r="D2112" s="20">
        <v>114010109</v>
      </c>
      <c r="E2112" s="20" t="s">
        <v>9455</v>
      </c>
      <c r="F2112" s="20" t="s">
        <v>3150</v>
      </c>
      <c r="G2112" s="20" t="s">
        <v>3151</v>
      </c>
      <c r="H2112" s="20" t="s">
        <v>3105</v>
      </c>
      <c r="I2112" s="20" t="s">
        <v>3105</v>
      </c>
      <c r="J2112" s="17">
        <v>1</v>
      </c>
      <c r="K2112" s="17">
        <v>2015</v>
      </c>
      <c r="L2112" s="17"/>
      <c r="M2112" s="17"/>
      <c r="N2112" s="17"/>
      <c r="O2112" s="17"/>
      <c r="P2112" s="17"/>
      <c r="Q2112" s="17"/>
      <c r="R2112" s="17"/>
      <c r="S2112" s="21">
        <v>0</v>
      </c>
      <c r="T2112" s="17">
        <v>6</v>
      </c>
      <c r="U2112" s="17">
        <v>5</v>
      </c>
      <c r="V2112" s="17">
        <v>1</v>
      </c>
      <c r="W2112" s="17">
        <v>15</v>
      </c>
      <c r="X2112" s="17">
        <v>30</v>
      </c>
      <c r="Y2112" s="17">
        <v>57</v>
      </c>
    </row>
    <row r="2113" spans="1:25" x14ac:dyDescent="0.25">
      <c r="A2113" s="20">
        <v>114010110</v>
      </c>
      <c r="B2113" s="20" t="s">
        <v>9456</v>
      </c>
      <c r="C2113" s="305"/>
      <c r="D2113" s="20">
        <v>114010110</v>
      </c>
      <c r="E2113" s="20" t="s">
        <v>2786</v>
      </c>
      <c r="F2113" s="20" t="s">
        <v>3150</v>
      </c>
      <c r="G2113" s="20" t="s">
        <v>3151</v>
      </c>
      <c r="H2113" s="20" t="s">
        <v>3105</v>
      </c>
      <c r="I2113" s="20" t="s">
        <v>3105</v>
      </c>
      <c r="J2113" s="17">
        <v>1</v>
      </c>
      <c r="K2113" s="17">
        <v>2014</v>
      </c>
      <c r="L2113" s="17">
        <v>0</v>
      </c>
      <c r="M2113" s="17">
        <v>0</v>
      </c>
      <c r="N2113" s="17">
        <v>0</v>
      </c>
      <c r="O2113" s="17">
        <v>0</v>
      </c>
      <c r="P2113" s="17">
        <v>0</v>
      </c>
      <c r="Q2113" s="17">
        <v>0</v>
      </c>
      <c r="R2113" s="17">
        <v>0</v>
      </c>
      <c r="S2113" s="21">
        <v>0</v>
      </c>
      <c r="T2113" s="17"/>
      <c r="U2113" s="17"/>
      <c r="V2113" s="17"/>
      <c r="W2113" s="17"/>
      <c r="X2113" s="17"/>
      <c r="Y2113" s="17"/>
    </row>
    <row r="2114" spans="1:25" x14ac:dyDescent="0.25">
      <c r="A2114" s="20">
        <v>114010112</v>
      </c>
      <c r="B2114" s="20" t="s">
        <v>9468</v>
      </c>
      <c r="C2114" s="305"/>
      <c r="D2114" s="20">
        <v>114010112</v>
      </c>
      <c r="E2114" s="20" t="s">
        <v>5157</v>
      </c>
      <c r="F2114" s="20" t="s">
        <v>5158</v>
      </c>
      <c r="G2114" s="20" t="s">
        <v>5159</v>
      </c>
      <c r="H2114" s="20" t="s">
        <v>3105</v>
      </c>
      <c r="I2114" s="20" t="s">
        <v>3105</v>
      </c>
      <c r="J2114" s="17">
        <v>2</v>
      </c>
      <c r="K2114" s="17">
        <v>2014</v>
      </c>
      <c r="L2114" s="17">
        <v>2</v>
      </c>
      <c r="M2114" s="17">
        <v>0</v>
      </c>
      <c r="N2114" s="17">
        <v>3</v>
      </c>
      <c r="O2114" s="17">
        <v>0</v>
      </c>
      <c r="P2114" s="17">
        <v>1</v>
      </c>
      <c r="Q2114" s="17">
        <v>0</v>
      </c>
      <c r="R2114" s="17">
        <v>6</v>
      </c>
      <c r="S2114" s="21" t="s">
        <v>3520</v>
      </c>
      <c r="T2114" s="17">
        <v>7</v>
      </c>
      <c r="U2114" s="17">
        <v>8</v>
      </c>
      <c r="V2114" s="17">
        <v>1</v>
      </c>
      <c r="W2114" s="17">
        <v>0</v>
      </c>
      <c r="X2114" s="17">
        <v>58</v>
      </c>
      <c r="Y2114" s="17">
        <v>74</v>
      </c>
    </row>
    <row r="2115" spans="1:25" x14ac:dyDescent="0.25">
      <c r="A2115" s="20">
        <v>114010114</v>
      </c>
      <c r="B2115" s="20" t="s">
        <v>9469</v>
      </c>
      <c r="C2115" s="305"/>
      <c r="D2115" s="20">
        <v>114010114</v>
      </c>
      <c r="E2115" s="20" t="s">
        <v>5962</v>
      </c>
      <c r="F2115" s="20" t="s">
        <v>5963</v>
      </c>
      <c r="G2115" s="20" t="s">
        <v>5964</v>
      </c>
      <c r="H2115" s="20" t="s">
        <v>3105</v>
      </c>
      <c r="I2115" s="20" t="s">
        <v>3105</v>
      </c>
      <c r="J2115" s="17">
        <v>1</v>
      </c>
      <c r="K2115" s="17">
        <v>2014</v>
      </c>
      <c r="L2115" s="17">
        <v>0</v>
      </c>
      <c r="M2115" s="17">
        <v>7</v>
      </c>
      <c r="N2115" s="17">
        <v>86</v>
      </c>
      <c r="O2115" s="17">
        <v>2</v>
      </c>
      <c r="P2115" s="17">
        <v>104</v>
      </c>
      <c r="Q2115" s="17">
        <v>16</v>
      </c>
      <c r="R2115" s="17">
        <v>215</v>
      </c>
      <c r="S2115" s="21" t="s">
        <v>5595</v>
      </c>
      <c r="T2115" s="17"/>
      <c r="U2115" s="17"/>
      <c r="V2115" s="17"/>
      <c r="W2115" s="17"/>
      <c r="X2115" s="17"/>
      <c r="Y2115" s="17"/>
    </row>
    <row r="2116" spans="1:25" x14ac:dyDescent="0.25">
      <c r="A2116" s="20">
        <v>114010116</v>
      </c>
      <c r="B2116" s="20" t="s">
        <v>9472</v>
      </c>
      <c r="C2116" s="305"/>
      <c r="D2116" s="20">
        <v>114010116</v>
      </c>
      <c r="E2116" s="20" t="s">
        <v>8150</v>
      </c>
      <c r="F2116" s="20" t="s">
        <v>8151</v>
      </c>
      <c r="G2116" s="20" t="s">
        <v>8152</v>
      </c>
      <c r="H2116" s="20" t="s">
        <v>3105</v>
      </c>
      <c r="I2116" s="20" t="s">
        <v>3105</v>
      </c>
      <c r="J2116" s="17">
        <v>1</v>
      </c>
      <c r="K2116" s="17">
        <v>2015</v>
      </c>
      <c r="L2116" s="17">
        <v>0</v>
      </c>
      <c r="M2116" s="17">
        <v>0</v>
      </c>
      <c r="N2116" s="17">
        <v>11</v>
      </c>
      <c r="O2116" s="17">
        <v>2</v>
      </c>
      <c r="P2116" s="17">
        <v>47</v>
      </c>
      <c r="Q2116" s="17">
        <v>12</v>
      </c>
      <c r="R2116" s="17">
        <v>72</v>
      </c>
      <c r="S2116" s="21" t="s">
        <v>7372</v>
      </c>
      <c r="T2116" s="17"/>
      <c r="U2116" s="17"/>
      <c r="V2116" s="17"/>
      <c r="W2116" s="17"/>
      <c r="X2116" s="17"/>
      <c r="Y2116" s="17"/>
    </row>
    <row r="2117" spans="1:25" x14ac:dyDescent="0.25">
      <c r="A2117" s="20">
        <v>114010118</v>
      </c>
      <c r="B2117" s="20" t="s">
        <v>9483</v>
      </c>
      <c r="C2117" s="305"/>
      <c r="D2117" s="20">
        <v>114010118</v>
      </c>
      <c r="E2117" s="20" t="s">
        <v>3152</v>
      </c>
      <c r="F2117" s="20" t="s">
        <v>3153</v>
      </c>
      <c r="G2117" s="20" t="s">
        <v>3154</v>
      </c>
      <c r="H2117" s="20" t="s">
        <v>3105</v>
      </c>
      <c r="I2117" s="20" t="s">
        <v>3105</v>
      </c>
      <c r="J2117" s="17">
        <v>1</v>
      </c>
      <c r="K2117" s="17">
        <v>2015</v>
      </c>
      <c r="L2117" s="17">
        <v>0</v>
      </c>
      <c r="M2117" s="17">
        <v>0</v>
      </c>
      <c r="N2117" s="17">
        <v>0</v>
      </c>
      <c r="O2117" s="17">
        <v>0</v>
      </c>
      <c r="P2117" s="17">
        <v>0</v>
      </c>
      <c r="Q2117" s="17">
        <v>0</v>
      </c>
      <c r="R2117" s="17">
        <v>0</v>
      </c>
      <c r="S2117" s="21">
        <v>0</v>
      </c>
      <c r="T2117" s="17"/>
      <c r="U2117" s="17"/>
      <c r="V2117" s="17"/>
      <c r="W2117" s="17"/>
      <c r="X2117" s="17"/>
      <c r="Y2117" s="17"/>
    </row>
    <row r="2118" spans="1:25" x14ac:dyDescent="0.25">
      <c r="A2118" s="20">
        <v>114010119</v>
      </c>
      <c r="B2118" s="20" t="s">
        <v>9486</v>
      </c>
      <c r="C2118" s="305"/>
      <c r="D2118" s="20">
        <v>114010119</v>
      </c>
      <c r="E2118" s="20" t="s">
        <v>8153</v>
      </c>
      <c r="F2118" s="20" t="s">
        <v>8154</v>
      </c>
      <c r="G2118" s="20" t="s">
        <v>8155</v>
      </c>
      <c r="H2118" s="20" t="s">
        <v>3105</v>
      </c>
      <c r="I2118" s="20" t="s">
        <v>3105</v>
      </c>
      <c r="J2118" s="17">
        <v>2</v>
      </c>
      <c r="K2118" s="17">
        <v>2015</v>
      </c>
      <c r="L2118" s="17">
        <v>2</v>
      </c>
      <c r="M2118" s="17">
        <v>0</v>
      </c>
      <c r="N2118" s="17">
        <v>18</v>
      </c>
      <c r="O2118" s="17">
        <v>4</v>
      </c>
      <c r="P2118" s="17">
        <v>37</v>
      </c>
      <c r="Q2118" s="17">
        <v>12</v>
      </c>
      <c r="R2118" s="17">
        <v>73</v>
      </c>
      <c r="S2118" s="21" t="s">
        <v>7372</v>
      </c>
      <c r="T2118" s="17">
        <v>24</v>
      </c>
      <c r="U2118" s="17">
        <v>14</v>
      </c>
      <c r="V2118" s="17">
        <v>5</v>
      </c>
      <c r="W2118" s="17">
        <v>0</v>
      </c>
      <c r="X2118" s="17">
        <v>81</v>
      </c>
      <c r="Y2118" s="17">
        <v>124</v>
      </c>
    </row>
    <row r="2119" spans="1:25" x14ac:dyDescent="0.25">
      <c r="A2119" s="20">
        <v>114010121</v>
      </c>
      <c r="B2119" s="20" t="s">
        <v>9505</v>
      </c>
      <c r="C2119" s="305"/>
      <c r="D2119" s="20">
        <v>114010121</v>
      </c>
      <c r="E2119" s="20" t="s">
        <v>5965</v>
      </c>
      <c r="F2119" s="20" t="s">
        <v>3155</v>
      </c>
      <c r="G2119" s="20" t="s">
        <v>3156</v>
      </c>
      <c r="H2119" s="20" t="s">
        <v>3105</v>
      </c>
      <c r="I2119" s="20" t="s">
        <v>3105</v>
      </c>
      <c r="J2119" s="17">
        <v>2</v>
      </c>
      <c r="K2119" s="17">
        <v>2015</v>
      </c>
      <c r="L2119" s="17">
        <v>2</v>
      </c>
      <c r="M2119" s="17">
        <v>0</v>
      </c>
      <c r="N2119" s="17">
        <v>25</v>
      </c>
      <c r="O2119" s="17">
        <v>4</v>
      </c>
      <c r="P2119" s="17">
        <v>80</v>
      </c>
      <c r="Q2119" s="17">
        <v>12</v>
      </c>
      <c r="R2119" s="17">
        <v>123</v>
      </c>
      <c r="S2119" s="21" t="s">
        <v>5595</v>
      </c>
      <c r="T2119" s="17">
        <v>50</v>
      </c>
      <c r="U2119" s="17">
        <v>0</v>
      </c>
      <c r="V2119" s="17">
        <v>13</v>
      </c>
      <c r="W2119" s="17">
        <v>0</v>
      </c>
      <c r="X2119" s="17">
        <v>250</v>
      </c>
      <c r="Y2119" s="17">
        <v>313</v>
      </c>
    </row>
    <row r="2120" spans="1:25" x14ac:dyDescent="0.25">
      <c r="A2120" s="20">
        <v>114010122</v>
      </c>
      <c r="B2120" s="20" t="s">
        <v>9506</v>
      </c>
      <c r="C2120" s="305"/>
      <c r="D2120" s="20">
        <v>114010122</v>
      </c>
      <c r="E2120" s="20" t="s">
        <v>2340</v>
      </c>
      <c r="F2120" s="20" t="s">
        <v>3155</v>
      </c>
      <c r="G2120" s="20" t="s">
        <v>3156</v>
      </c>
      <c r="H2120" s="20" t="s">
        <v>3105</v>
      </c>
      <c r="I2120" s="20" t="s">
        <v>3105</v>
      </c>
      <c r="J2120" s="17">
        <v>1</v>
      </c>
      <c r="K2120" s="17">
        <v>2015</v>
      </c>
      <c r="L2120" s="17">
        <v>0</v>
      </c>
      <c r="M2120" s="17">
        <v>0</v>
      </c>
      <c r="N2120" s="17">
        <v>0</v>
      </c>
      <c r="O2120" s="17">
        <v>0</v>
      </c>
      <c r="P2120" s="17">
        <v>0</v>
      </c>
      <c r="Q2120" s="17">
        <v>0</v>
      </c>
      <c r="R2120" s="17">
        <v>0</v>
      </c>
      <c r="S2120" s="21">
        <v>0</v>
      </c>
      <c r="T2120" s="17"/>
      <c r="U2120" s="17"/>
      <c r="V2120" s="17"/>
      <c r="W2120" s="17"/>
      <c r="X2120" s="17"/>
      <c r="Y2120" s="17"/>
    </row>
    <row r="2121" spans="1:25" x14ac:dyDescent="0.25">
      <c r="A2121" s="20">
        <v>114010123</v>
      </c>
      <c r="B2121" s="20" t="s">
        <v>9507</v>
      </c>
      <c r="C2121" s="305"/>
      <c r="D2121" s="20">
        <v>114010123</v>
      </c>
      <c r="E2121" s="20" t="s">
        <v>3157</v>
      </c>
      <c r="F2121" s="20" t="s">
        <v>3158</v>
      </c>
      <c r="G2121" s="20" t="s">
        <v>3156</v>
      </c>
      <c r="H2121" s="20" t="s">
        <v>3105</v>
      </c>
      <c r="I2121" s="20" t="s">
        <v>3105</v>
      </c>
      <c r="J2121" s="17">
        <v>1</v>
      </c>
      <c r="K2121" s="17">
        <v>2015</v>
      </c>
      <c r="L2121" s="17">
        <v>0</v>
      </c>
      <c r="M2121" s="17">
        <v>0</v>
      </c>
      <c r="N2121" s="17">
        <v>0</v>
      </c>
      <c r="O2121" s="17">
        <v>0</v>
      </c>
      <c r="P2121" s="17">
        <v>0</v>
      </c>
      <c r="Q2121" s="17">
        <v>0</v>
      </c>
      <c r="R2121" s="17">
        <v>0</v>
      </c>
      <c r="S2121" s="21">
        <v>0</v>
      </c>
      <c r="T2121" s="17"/>
      <c r="U2121" s="17"/>
      <c r="V2121" s="17"/>
      <c r="W2121" s="17"/>
      <c r="X2121" s="17"/>
      <c r="Y2121" s="17"/>
    </row>
    <row r="2122" spans="1:25" x14ac:dyDescent="0.25">
      <c r="A2122" s="20">
        <v>114010124</v>
      </c>
      <c r="B2122" s="20" t="s">
        <v>9497</v>
      </c>
      <c r="C2122" s="305"/>
      <c r="D2122" s="20">
        <v>114010124</v>
      </c>
      <c r="E2122" s="20" t="s">
        <v>5966</v>
      </c>
      <c r="F2122" s="20" t="s">
        <v>5967</v>
      </c>
      <c r="G2122" s="20" t="s">
        <v>5968</v>
      </c>
      <c r="H2122" s="20" t="s">
        <v>3105</v>
      </c>
      <c r="I2122" s="20" t="s">
        <v>3105</v>
      </c>
      <c r="J2122" s="17">
        <v>2</v>
      </c>
      <c r="K2122" s="17">
        <v>2015</v>
      </c>
      <c r="L2122" s="17">
        <v>2</v>
      </c>
      <c r="M2122" s="17">
        <v>0</v>
      </c>
      <c r="N2122" s="17">
        <v>35</v>
      </c>
      <c r="O2122" s="17">
        <v>2</v>
      </c>
      <c r="P2122" s="17">
        <v>50</v>
      </c>
      <c r="Q2122" s="17">
        <v>26</v>
      </c>
      <c r="R2122" s="17">
        <v>115</v>
      </c>
      <c r="S2122" s="21" t="s">
        <v>5595</v>
      </c>
      <c r="T2122" s="17">
        <v>10</v>
      </c>
      <c r="U2122" s="17">
        <v>0</v>
      </c>
      <c r="V2122" s="17">
        <v>3</v>
      </c>
      <c r="W2122" s="17">
        <v>0</v>
      </c>
      <c r="X2122" s="17">
        <v>70</v>
      </c>
      <c r="Y2122" s="17">
        <v>83</v>
      </c>
    </row>
    <row r="2123" spans="1:25" x14ac:dyDescent="0.25">
      <c r="A2123" s="20">
        <v>114010126</v>
      </c>
      <c r="B2123" s="20" t="s">
        <v>9502</v>
      </c>
      <c r="C2123" s="305">
        <v>2121</v>
      </c>
      <c r="D2123" s="20">
        <v>114010126</v>
      </c>
      <c r="E2123" s="20" t="s">
        <v>8156</v>
      </c>
      <c r="F2123" s="20" t="s">
        <v>3160</v>
      </c>
      <c r="G2123" s="20" t="s">
        <v>3161</v>
      </c>
      <c r="H2123" s="20" t="s">
        <v>3105</v>
      </c>
      <c r="I2123" s="20" t="s">
        <v>3105</v>
      </c>
      <c r="J2123" s="17">
        <v>2</v>
      </c>
      <c r="K2123" s="17">
        <v>2015</v>
      </c>
      <c r="L2123" s="17">
        <v>2</v>
      </c>
      <c r="M2123" s="17">
        <v>3</v>
      </c>
      <c r="N2123" s="17">
        <v>6</v>
      </c>
      <c r="O2123" s="17">
        <v>1</v>
      </c>
      <c r="P2123" s="17">
        <v>54</v>
      </c>
      <c r="Q2123" s="17">
        <v>5</v>
      </c>
      <c r="R2123" s="17">
        <v>71</v>
      </c>
      <c r="S2123" s="21" t="s">
        <v>7372</v>
      </c>
      <c r="T2123" s="17">
        <v>0</v>
      </c>
      <c r="U2123" s="17">
        <v>0</v>
      </c>
      <c r="V2123" s="17">
        <v>1</v>
      </c>
      <c r="W2123" s="17">
        <v>0</v>
      </c>
      <c r="X2123" s="17">
        <v>30</v>
      </c>
      <c r="Y2123" s="17">
        <v>31</v>
      </c>
    </row>
    <row r="2124" spans="1:25" x14ac:dyDescent="0.25">
      <c r="A2124" s="20">
        <v>114010127</v>
      </c>
      <c r="B2124" s="20" t="s">
        <v>9503</v>
      </c>
      <c r="C2124" s="305"/>
      <c r="D2124" s="20">
        <v>114010127</v>
      </c>
      <c r="E2124" s="20" t="s">
        <v>3159</v>
      </c>
      <c r="F2124" s="20" t="s">
        <v>3160</v>
      </c>
      <c r="G2124" s="20" t="s">
        <v>3161</v>
      </c>
      <c r="H2124" s="20" t="s">
        <v>3105</v>
      </c>
      <c r="I2124" s="20" t="s">
        <v>3105</v>
      </c>
      <c r="J2124" s="17">
        <v>1</v>
      </c>
      <c r="K2124" s="17">
        <v>2015</v>
      </c>
      <c r="L2124" s="17">
        <v>0</v>
      </c>
      <c r="M2124" s="17">
        <v>0</v>
      </c>
      <c r="N2124" s="17">
        <v>0</v>
      </c>
      <c r="O2124" s="17">
        <v>0</v>
      </c>
      <c r="P2124" s="17">
        <v>0</v>
      </c>
      <c r="Q2124" s="17">
        <v>0</v>
      </c>
      <c r="R2124" s="17">
        <v>0</v>
      </c>
      <c r="S2124" s="21">
        <v>0</v>
      </c>
      <c r="T2124" s="17"/>
      <c r="U2124" s="17"/>
      <c r="V2124" s="17"/>
      <c r="W2124" s="17"/>
      <c r="X2124" s="17"/>
      <c r="Y2124" s="17"/>
    </row>
    <row r="2125" spans="1:25" x14ac:dyDescent="0.25">
      <c r="A2125" s="20">
        <v>114010130</v>
      </c>
      <c r="B2125" s="20" t="s">
        <v>9543</v>
      </c>
      <c r="C2125" s="305"/>
      <c r="D2125" s="20">
        <v>114010130</v>
      </c>
      <c r="E2125" s="20" t="s">
        <v>5160</v>
      </c>
      <c r="F2125" s="20" t="s">
        <v>5161</v>
      </c>
      <c r="G2125" s="20" t="s">
        <v>5162</v>
      </c>
      <c r="H2125" s="20" t="s">
        <v>3105</v>
      </c>
      <c r="I2125" s="20" t="s">
        <v>3105</v>
      </c>
      <c r="J2125" s="17">
        <v>1</v>
      </c>
      <c r="K2125" s="17">
        <v>2014</v>
      </c>
      <c r="L2125" s="17">
        <v>0</v>
      </c>
      <c r="M2125" s="17">
        <v>0</v>
      </c>
      <c r="N2125" s="17">
        <v>2</v>
      </c>
      <c r="O2125" s="17">
        <v>0</v>
      </c>
      <c r="P2125" s="17">
        <v>2</v>
      </c>
      <c r="Q2125" s="17">
        <v>0</v>
      </c>
      <c r="R2125" s="17">
        <v>4</v>
      </c>
      <c r="S2125" s="21" t="s">
        <v>3520</v>
      </c>
      <c r="T2125" s="17"/>
      <c r="U2125" s="17"/>
      <c r="V2125" s="17"/>
      <c r="W2125" s="17"/>
      <c r="X2125" s="17"/>
      <c r="Y2125" s="17"/>
    </row>
    <row r="2126" spans="1:25" x14ac:dyDescent="0.25">
      <c r="A2126" s="20">
        <v>114010134</v>
      </c>
      <c r="B2126" s="20" t="s">
        <v>9582</v>
      </c>
      <c r="C2126" s="305"/>
      <c r="D2126" s="20">
        <v>114010134</v>
      </c>
      <c r="E2126" s="20" t="s">
        <v>5163</v>
      </c>
      <c r="F2126" s="20" t="s">
        <v>5164</v>
      </c>
      <c r="G2126" s="20" t="s">
        <v>5165</v>
      </c>
      <c r="H2126" s="20" t="s">
        <v>3105</v>
      </c>
      <c r="I2126" s="20" t="s">
        <v>3105</v>
      </c>
      <c r="J2126" s="17">
        <v>2</v>
      </c>
      <c r="K2126" s="17">
        <v>2014</v>
      </c>
      <c r="L2126" s="17">
        <v>0</v>
      </c>
      <c r="M2126" s="17">
        <v>0</v>
      </c>
      <c r="N2126" s="17">
        <v>8</v>
      </c>
      <c r="O2126" s="17">
        <v>1</v>
      </c>
      <c r="P2126" s="17">
        <v>5</v>
      </c>
      <c r="Q2126" s="17">
        <v>6</v>
      </c>
      <c r="R2126" s="17">
        <v>20</v>
      </c>
      <c r="S2126" s="21" t="s">
        <v>3520</v>
      </c>
      <c r="T2126" s="17">
        <v>40</v>
      </c>
      <c r="U2126" s="17">
        <v>20</v>
      </c>
      <c r="V2126" s="17">
        <v>3</v>
      </c>
      <c r="W2126" s="17">
        <v>0</v>
      </c>
      <c r="X2126" s="17">
        <v>160</v>
      </c>
      <c r="Y2126" s="17">
        <v>223</v>
      </c>
    </row>
    <row r="2127" spans="1:25" x14ac:dyDescent="0.25">
      <c r="A2127" s="20">
        <v>114010137</v>
      </c>
      <c r="B2127" s="20" t="s">
        <v>9575</v>
      </c>
      <c r="C2127" s="305"/>
      <c r="D2127" s="20">
        <v>114010137</v>
      </c>
      <c r="E2127" s="20" t="s">
        <v>6021</v>
      </c>
      <c r="F2127" s="20" t="s">
        <v>8157</v>
      </c>
      <c r="G2127" s="20" t="s">
        <v>8158</v>
      </c>
      <c r="H2127" s="20" t="s">
        <v>3105</v>
      </c>
      <c r="I2127" s="20" t="s">
        <v>3105</v>
      </c>
      <c r="J2127" s="17">
        <v>2</v>
      </c>
      <c r="K2127" s="17">
        <v>2015</v>
      </c>
      <c r="L2127" s="17">
        <v>0</v>
      </c>
      <c r="M2127" s="17">
        <v>0</v>
      </c>
      <c r="N2127" s="17">
        <v>12</v>
      </c>
      <c r="O2127" s="17">
        <v>2</v>
      </c>
      <c r="P2127" s="17">
        <v>34</v>
      </c>
      <c r="Q2127" s="17">
        <v>4</v>
      </c>
      <c r="R2127" s="17">
        <v>52</v>
      </c>
      <c r="S2127" s="21" t="s">
        <v>7372</v>
      </c>
      <c r="T2127" s="17">
        <v>7</v>
      </c>
      <c r="U2127" s="17">
        <v>0</v>
      </c>
      <c r="V2127" s="17">
        <v>2</v>
      </c>
      <c r="W2127" s="17">
        <v>0</v>
      </c>
      <c r="X2127" s="17">
        <v>91</v>
      </c>
      <c r="Y2127" s="17">
        <v>100</v>
      </c>
    </row>
    <row r="2128" spans="1:25" x14ac:dyDescent="0.25">
      <c r="A2128" s="20">
        <v>114010138</v>
      </c>
      <c r="B2128" s="20" t="s">
        <v>9094</v>
      </c>
      <c r="C2128" s="305"/>
      <c r="D2128" s="20">
        <v>114010138</v>
      </c>
      <c r="E2128" s="20" t="s">
        <v>3203</v>
      </c>
      <c r="F2128" s="20" t="s">
        <v>5166</v>
      </c>
      <c r="G2128" s="20" t="s">
        <v>5167</v>
      </c>
      <c r="H2128" s="20" t="s">
        <v>3105</v>
      </c>
      <c r="I2128" s="20" t="s">
        <v>3105</v>
      </c>
      <c r="J2128" s="17">
        <v>1</v>
      </c>
      <c r="K2128" s="17">
        <v>2015</v>
      </c>
      <c r="L2128" s="17">
        <v>0</v>
      </c>
      <c r="M2128" s="17">
        <v>0</v>
      </c>
      <c r="N2128" s="17">
        <v>3</v>
      </c>
      <c r="O2128" s="17">
        <v>0</v>
      </c>
      <c r="P2128" s="17">
        <v>3</v>
      </c>
      <c r="Q2128" s="17">
        <v>2</v>
      </c>
      <c r="R2128" s="17">
        <v>8</v>
      </c>
      <c r="S2128" s="21" t="s">
        <v>3520</v>
      </c>
      <c r="T2128" s="17"/>
      <c r="U2128" s="17"/>
      <c r="V2128" s="17"/>
      <c r="W2128" s="17"/>
      <c r="X2128" s="17"/>
      <c r="Y2128" s="17"/>
    </row>
    <row r="2129" spans="1:25" x14ac:dyDescent="0.25">
      <c r="A2129" s="20">
        <v>114010139</v>
      </c>
      <c r="B2129" s="20" t="s">
        <v>9579</v>
      </c>
      <c r="C2129" s="305"/>
      <c r="D2129" s="20">
        <v>114010139</v>
      </c>
      <c r="E2129" s="20" t="s">
        <v>7061</v>
      </c>
      <c r="F2129" s="20" t="s">
        <v>7062</v>
      </c>
      <c r="G2129" s="20" t="s">
        <v>7063</v>
      </c>
      <c r="H2129" s="20" t="s">
        <v>3105</v>
      </c>
      <c r="I2129" s="20" t="s">
        <v>3105</v>
      </c>
      <c r="J2129" s="17">
        <v>1</v>
      </c>
      <c r="K2129" s="17">
        <v>2014</v>
      </c>
      <c r="L2129" s="17">
        <v>0</v>
      </c>
      <c r="M2129" s="17">
        <v>1</v>
      </c>
      <c r="N2129" s="17">
        <v>10</v>
      </c>
      <c r="O2129" s="17">
        <v>2</v>
      </c>
      <c r="P2129" s="17">
        <v>15</v>
      </c>
      <c r="Q2129" s="17">
        <v>3</v>
      </c>
      <c r="R2129" s="17">
        <v>31</v>
      </c>
      <c r="S2129" s="21" t="s">
        <v>6126</v>
      </c>
      <c r="T2129" s="17"/>
      <c r="U2129" s="17"/>
      <c r="V2129" s="17"/>
      <c r="W2129" s="17"/>
      <c r="X2129" s="17"/>
      <c r="Y2129" s="17"/>
    </row>
    <row r="2130" spans="1:25" x14ac:dyDescent="0.25">
      <c r="A2130" s="20">
        <v>114010141</v>
      </c>
      <c r="B2130" s="20" t="s">
        <v>9604</v>
      </c>
      <c r="C2130" s="305"/>
      <c r="D2130" s="20">
        <v>114010141</v>
      </c>
      <c r="E2130" s="20" t="s">
        <v>3295</v>
      </c>
      <c r="F2130" s="20" t="s">
        <v>5168</v>
      </c>
      <c r="G2130" s="20" t="s">
        <v>5169</v>
      </c>
      <c r="H2130" s="20" t="s">
        <v>3105</v>
      </c>
      <c r="I2130" s="20" t="s">
        <v>3105</v>
      </c>
      <c r="J2130" s="17">
        <v>2</v>
      </c>
      <c r="K2130" s="17">
        <v>2015</v>
      </c>
      <c r="L2130" s="17">
        <v>0</v>
      </c>
      <c r="M2130" s="17">
        <v>2</v>
      </c>
      <c r="N2130" s="17">
        <v>4</v>
      </c>
      <c r="O2130" s="17">
        <v>0</v>
      </c>
      <c r="P2130" s="17">
        <v>4</v>
      </c>
      <c r="Q2130" s="17">
        <v>3</v>
      </c>
      <c r="R2130" s="17">
        <v>13</v>
      </c>
      <c r="S2130" s="21" t="s">
        <v>3520</v>
      </c>
      <c r="T2130" s="17">
        <v>20</v>
      </c>
      <c r="U2130" s="17">
        <v>0</v>
      </c>
      <c r="V2130" s="17">
        <v>1</v>
      </c>
      <c r="W2130" s="17">
        <v>25</v>
      </c>
      <c r="X2130" s="17">
        <v>20</v>
      </c>
      <c r="Y2130" s="17">
        <v>66</v>
      </c>
    </row>
    <row r="2131" spans="1:25" x14ac:dyDescent="0.25">
      <c r="A2131" s="20">
        <v>114010143</v>
      </c>
      <c r="B2131" s="20" t="s">
        <v>9643</v>
      </c>
      <c r="C2131" s="305"/>
      <c r="D2131" s="20">
        <v>114010143</v>
      </c>
      <c r="E2131" s="20" t="s">
        <v>5170</v>
      </c>
      <c r="F2131" s="20" t="s">
        <v>3265</v>
      </c>
      <c r="G2131" s="20" t="s">
        <v>3266</v>
      </c>
      <c r="H2131" s="20" t="s">
        <v>3105</v>
      </c>
      <c r="I2131" s="20" t="s">
        <v>3105</v>
      </c>
      <c r="J2131" s="17">
        <v>1</v>
      </c>
      <c r="K2131" s="17">
        <v>2015</v>
      </c>
      <c r="L2131" s="17">
        <v>0</v>
      </c>
      <c r="M2131" s="17">
        <v>0</v>
      </c>
      <c r="N2131" s="17">
        <v>0</v>
      </c>
      <c r="O2131" s="17">
        <v>0</v>
      </c>
      <c r="P2131" s="17">
        <v>0</v>
      </c>
      <c r="Q2131" s="17">
        <v>1</v>
      </c>
      <c r="R2131" s="17">
        <v>1</v>
      </c>
      <c r="S2131" s="21" t="s">
        <v>3520</v>
      </c>
      <c r="T2131" s="17"/>
      <c r="U2131" s="17"/>
      <c r="V2131" s="17"/>
      <c r="W2131" s="17"/>
      <c r="X2131" s="17"/>
      <c r="Y2131" s="17"/>
    </row>
    <row r="2132" spans="1:25" x14ac:dyDescent="0.25">
      <c r="A2132" s="20">
        <v>114010144</v>
      </c>
      <c r="B2132" s="20" t="s">
        <v>9646</v>
      </c>
      <c r="C2132" s="305"/>
      <c r="D2132" s="20">
        <v>114010144</v>
      </c>
      <c r="E2132" s="20" t="s">
        <v>8159</v>
      </c>
      <c r="F2132" s="20" t="s">
        <v>8160</v>
      </c>
      <c r="G2132" s="20" t="s">
        <v>8161</v>
      </c>
      <c r="H2132" s="20" t="s">
        <v>3105</v>
      </c>
      <c r="I2132" s="20" t="s">
        <v>3105</v>
      </c>
      <c r="J2132" s="17">
        <v>1</v>
      </c>
      <c r="K2132" s="17">
        <v>2014</v>
      </c>
      <c r="L2132" s="17">
        <v>0</v>
      </c>
      <c r="M2132" s="17">
        <v>0</v>
      </c>
      <c r="N2132" s="17">
        <v>16</v>
      </c>
      <c r="O2132" s="17">
        <v>3</v>
      </c>
      <c r="P2132" s="17">
        <v>32</v>
      </c>
      <c r="Q2132" s="17">
        <v>6</v>
      </c>
      <c r="R2132" s="17">
        <v>57</v>
      </c>
      <c r="S2132" s="21" t="s">
        <v>7372</v>
      </c>
      <c r="T2132" s="17"/>
      <c r="U2132" s="17"/>
      <c r="V2132" s="17"/>
      <c r="W2132" s="17"/>
      <c r="X2132" s="17"/>
      <c r="Y2132" s="17"/>
    </row>
    <row r="2133" spans="1:25" x14ac:dyDescent="0.25">
      <c r="A2133" s="20">
        <v>114010145</v>
      </c>
      <c r="B2133" s="20" t="s">
        <v>9671</v>
      </c>
      <c r="C2133" s="305"/>
      <c r="D2133" s="20">
        <v>114010145</v>
      </c>
      <c r="E2133" s="20" t="s">
        <v>3162</v>
      </c>
      <c r="F2133" s="20" t="s">
        <v>3163</v>
      </c>
      <c r="G2133" s="20" t="s">
        <v>3164</v>
      </c>
      <c r="H2133" s="20" t="s">
        <v>3105</v>
      </c>
      <c r="I2133" s="20" t="s">
        <v>3105</v>
      </c>
      <c r="J2133" s="17">
        <v>1</v>
      </c>
      <c r="K2133" s="17">
        <v>2015</v>
      </c>
      <c r="L2133" s="17">
        <v>0</v>
      </c>
      <c r="M2133" s="17">
        <v>0</v>
      </c>
      <c r="N2133" s="17">
        <v>0</v>
      </c>
      <c r="O2133" s="17">
        <v>0</v>
      </c>
      <c r="P2133" s="17">
        <v>0</v>
      </c>
      <c r="Q2133" s="17">
        <v>0</v>
      </c>
      <c r="R2133" s="17">
        <v>0</v>
      </c>
      <c r="S2133" s="21">
        <v>0</v>
      </c>
      <c r="T2133" s="17"/>
      <c r="U2133" s="17"/>
      <c r="V2133" s="17"/>
      <c r="W2133" s="17"/>
      <c r="X2133" s="17"/>
      <c r="Y2133" s="17"/>
    </row>
    <row r="2134" spans="1:25" x14ac:dyDescent="0.25">
      <c r="A2134" s="20">
        <v>114010146</v>
      </c>
      <c r="B2134" s="20" t="s">
        <v>9672</v>
      </c>
      <c r="C2134" s="305"/>
      <c r="D2134" s="20">
        <v>114010146</v>
      </c>
      <c r="E2134" s="20" t="s">
        <v>2941</v>
      </c>
      <c r="F2134" s="20" t="s">
        <v>3163</v>
      </c>
      <c r="G2134" s="20" t="s">
        <v>3164</v>
      </c>
      <c r="H2134" s="20" t="s">
        <v>3105</v>
      </c>
      <c r="I2134" s="20" t="s">
        <v>3105</v>
      </c>
      <c r="J2134" s="17">
        <v>1</v>
      </c>
      <c r="K2134" s="17">
        <v>2015</v>
      </c>
      <c r="L2134" s="17">
        <v>0</v>
      </c>
      <c r="M2134" s="17">
        <v>7</v>
      </c>
      <c r="N2134" s="17">
        <v>15</v>
      </c>
      <c r="O2134" s="17">
        <v>0</v>
      </c>
      <c r="P2134" s="17">
        <v>23</v>
      </c>
      <c r="Q2134" s="17">
        <v>0</v>
      </c>
      <c r="R2134" s="17">
        <v>45</v>
      </c>
      <c r="S2134" s="21" t="s">
        <v>6126</v>
      </c>
      <c r="T2134" s="17"/>
      <c r="U2134" s="17"/>
      <c r="V2134" s="17"/>
      <c r="W2134" s="17"/>
      <c r="X2134" s="17"/>
      <c r="Y2134" s="17"/>
    </row>
    <row r="2135" spans="1:25" x14ac:dyDescent="0.25">
      <c r="A2135" s="20">
        <v>114010147</v>
      </c>
      <c r="B2135" s="20" t="s">
        <v>9695</v>
      </c>
      <c r="C2135" s="305"/>
      <c r="D2135" s="20">
        <v>114010147</v>
      </c>
      <c r="E2135" s="20" t="s">
        <v>7064</v>
      </c>
      <c r="F2135" s="20" t="s">
        <v>3223</v>
      </c>
      <c r="G2135" s="20" t="s">
        <v>3224</v>
      </c>
      <c r="H2135" s="20" t="s">
        <v>3105</v>
      </c>
      <c r="I2135" s="20" t="s">
        <v>3105</v>
      </c>
      <c r="J2135" s="17">
        <v>2</v>
      </c>
      <c r="K2135" s="17">
        <v>2015</v>
      </c>
      <c r="L2135" s="17">
        <v>0</v>
      </c>
      <c r="M2135" s="17">
        <v>2</v>
      </c>
      <c r="N2135" s="17">
        <v>0</v>
      </c>
      <c r="O2135" s="17">
        <v>1</v>
      </c>
      <c r="P2135" s="17">
        <v>26</v>
      </c>
      <c r="Q2135" s="17">
        <v>8</v>
      </c>
      <c r="R2135" s="17">
        <v>37</v>
      </c>
      <c r="S2135" s="21" t="s">
        <v>6126</v>
      </c>
      <c r="T2135" s="17">
        <v>6</v>
      </c>
      <c r="U2135" s="17">
        <v>0</v>
      </c>
      <c r="V2135" s="17">
        <v>3</v>
      </c>
      <c r="W2135" s="17">
        <v>0</v>
      </c>
      <c r="X2135" s="17">
        <v>70</v>
      </c>
      <c r="Y2135" s="17">
        <v>79</v>
      </c>
    </row>
    <row r="2136" spans="1:25" x14ac:dyDescent="0.25">
      <c r="A2136" s="20">
        <v>114010150</v>
      </c>
      <c r="B2136" s="20" t="s">
        <v>9753</v>
      </c>
      <c r="C2136" s="305"/>
      <c r="D2136" s="20">
        <v>114010150</v>
      </c>
      <c r="E2136" s="20" t="s">
        <v>6274</v>
      </c>
      <c r="F2136" s="20" t="s">
        <v>3184</v>
      </c>
      <c r="G2136" s="20" t="s">
        <v>3185</v>
      </c>
      <c r="H2136" s="20" t="s">
        <v>3105</v>
      </c>
      <c r="I2136" s="20" t="s">
        <v>3105</v>
      </c>
      <c r="J2136" s="17">
        <v>1</v>
      </c>
      <c r="K2136" s="17">
        <v>2014</v>
      </c>
      <c r="L2136" s="17">
        <v>0</v>
      </c>
      <c r="M2136" s="17">
        <v>0</v>
      </c>
      <c r="N2136" s="17">
        <v>13</v>
      </c>
      <c r="O2136" s="17">
        <v>2</v>
      </c>
      <c r="P2136" s="17">
        <v>15</v>
      </c>
      <c r="Q2136" s="17">
        <v>0</v>
      </c>
      <c r="R2136" s="17">
        <v>30</v>
      </c>
      <c r="S2136" s="21" t="s">
        <v>6126</v>
      </c>
      <c r="T2136" s="17"/>
      <c r="U2136" s="17"/>
      <c r="V2136" s="17"/>
      <c r="W2136" s="17"/>
      <c r="X2136" s="17"/>
      <c r="Y2136" s="17"/>
    </row>
    <row r="2137" spans="1:25" x14ac:dyDescent="0.25">
      <c r="A2137" s="20">
        <v>114010151</v>
      </c>
      <c r="B2137" s="20" t="s">
        <v>9755</v>
      </c>
      <c r="C2137" s="305"/>
      <c r="D2137" s="20">
        <v>114010151</v>
      </c>
      <c r="E2137" s="20" t="s">
        <v>5248</v>
      </c>
      <c r="F2137" s="20" t="s">
        <v>7065</v>
      </c>
      <c r="G2137" s="20" t="s">
        <v>7066</v>
      </c>
      <c r="H2137" s="20" t="s">
        <v>3105</v>
      </c>
      <c r="I2137" s="20" t="s">
        <v>3105</v>
      </c>
      <c r="J2137" s="17">
        <v>2</v>
      </c>
      <c r="K2137" s="17">
        <v>2014</v>
      </c>
      <c r="L2137" s="17">
        <v>2</v>
      </c>
      <c r="M2137" s="17">
        <v>5</v>
      </c>
      <c r="N2137" s="17">
        <v>12</v>
      </c>
      <c r="O2137" s="17">
        <v>1</v>
      </c>
      <c r="P2137" s="17">
        <v>10</v>
      </c>
      <c r="Q2137" s="17">
        <v>2</v>
      </c>
      <c r="R2137" s="17">
        <v>32</v>
      </c>
      <c r="S2137" s="21" t="s">
        <v>6126</v>
      </c>
      <c r="T2137" s="17">
        <v>30</v>
      </c>
      <c r="U2137" s="17">
        <v>0</v>
      </c>
      <c r="V2137" s="17">
        <v>4</v>
      </c>
      <c r="W2137" s="17">
        <v>0</v>
      </c>
      <c r="X2137" s="17">
        <v>80</v>
      </c>
      <c r="Y2137" s="17">
        <v>114</v>
      </c>
    </row>
    <row r="2138" spans="1:25" x14ac:dyDescent="0.25">
      <c r="A2138" s="20">
        <v>114010154</v>
      </c>
      <c r="B2138" s="20" t="s">
        <v>9769</v>
      </c>
      <c r="C2138" s="305"/>
      <c r="D2138" s="20">
        <v>114010154</v>
      </c>
      <c r="E2138" s="20" t="s">
        <v>3035</v>
      </c>
      <c r="F2138" s="20" t="s">
        <v>7067</v>
      </c>
      <c r="G2138" s="20" t="s">
        <v>7068</v>
      </c>
      <c r="H2138" s="20" t="s">
        <v>3105</v>
      </c>
      <c r="I2138" s="20" t="s">
        <v>3105</v>
      </c>
      <c r="J2138" s="17">
        <v>2</v>
      </c>
      <c r="K2138" s="17">
        <v>2014</v>
      </c>
      <c r="L2138" s="17">
        <v>2</v>
      </c>
      <c r="M2138" s="17">
        <v>0</v>
      </c>
      <c r="N2138" s="17">
        <v>2</v>
      </c>
      <c r="O2138" s="17">
        <v>1</v>
      </c>
      <c r="P2138" s="17">
        <v>20</v>
      </c>
      <c r="Q2138" s="17">
        <v>3</v>
      </c>
      <c r="R2138" s="17">
        <v>28</v>
      </c>
      <c r="S2138" s="21" t="s">
        <v>6126</v>
      </c>
      <c r="T2138" s="17">
        <v>6</v>
      </c>
      <c r="U2138" s="17">
        <v>0</v>
      </c>
      <c r="V2138" s="17">
        <v>2</v>
      </c>
      <c r="W2138" s="17">
        <v>0</v>
      </c>
      <c r="X2138" s="17">
        <v>40</v>
      </c>
      <c r="Y2138" s="17">
        <v>48</v>
      </c>
    </row>
    <row r="2139" spans="1:25" x14ac:dyDescent="0.25">
      <c r="A2139" s="20">
        <v>114010156</v>
      </c>
      <c r="B2139" s="20" t="s">
        <v>9777</v>
      </c>
      <c r="C2139" s="305"/>
      <c r="D2139" s="20">
        <v>114010156</v>
      </c>
      <c r="E2139" s="20" t="s">
        <v>8059</v>
      </c>
      <c r="F2139" s="20" t="s">
        <v>8162</v>
      </c>
      <c r="G2139" s="20" t="s">
        <v>8163</v>
      </c>
      <c r="H2139" s="20" t="s">
        <v>3105</v>
      </c>
      <c r="I2139" s="20" t="s">
        <v>3105</v>
      </c>
      <c r="J2139" s="17">
        <v>1</v>
      </c>
      <c r="K2139" s="17">
        <v>2015</v>
      </c>
      <c r="L2139" s="17">
        <v>2</v>
      </c>
      <c r="M2139" s="17">
        <v>0</v>
      </c>
      <c r="N2139" s="17">
        <v>18</v>
      </c>
      <c r="O2139" s="17">
        <v>2</v>
      </c>
      <c r="P2139" s="17">
        <v>48</v>
      </c>
      <c r="Q2139" s="17">
        <v>6</v>
      </c>
      <c r="R2139" s="17">
        <v>76</v>
      </c>
      <c r="S2139" s="21" t="s">
        <v>7372</v>
      </c>
      <c r="T2139" s="17"/>
      <c r="U2139" s="17"/>
      <c r="V2139" s="17"/>
      <c r="W2139" s="17"/>
      <c r="X2139" s="17"/>
      <c r="Y2139" s="17"/>
    </row>
    <row r="2140" spans="1:25" x14ac:dyDescent="0.25">
      <c r="A2140" s="20">
        <v>114010162</v>
      </c>
      <c r="B2140" s="20" t="s">
        <v>9808</v>
      </c>
      <c r="C2140" s="305"/>
      <c r="D2140" s="20">
        <v>114010162</v>
      </c>
      <c r="E2140" s="20" t="s">
        <v>7069</v>
      </c>
      <c r="F2140" s="20" t="s">
        <v>7070</v>
      </c>
      <c r="G2140" s="20" t="s">
        <v>7071</v>
      </c>
      <c r="H2140" s="20" t="s">
        <v>3105</v>
      </c>
      <c r="I2140" s="20" t="s">
        <v>3105</v>
      </c>
      <c r="J2140" s="17">
        <v>2</v>
      </c>
      <c r="K2140" s="17">
        <v>2014</v>
      </c>
      <c r="L2140" s="17">
        <v>2</v>
      </c>
      <c r="M2140" s="17">
        <v>0</v>
      </c>
      <c r="N2140" s="17">
        <v>7</v>
      </c>
      <c r="O2140" s="17">
        <v>0</v>
      </c>
      <c r="P2140" s="17">
        <v>17</v>
      </c>
      <c r="Q2140" s="17">
        <v>2</v>
      </c>
      <c r="R2140" s="17">
        <v>28</v>
      </c>
      <c r="S2140" s="21" t="s">
        <v>6126</v>
      </c>
      <c r="T2140" s="17">
        <v>15</v>
      </c>
      <c r="U2140" s="17">
        <v>10</v>
      </c>
      <c r="V2140" s="17">
        <v>5</v>
      </c>
      <c r="W2140" s="17">
        <v>0</v>
      </c>
      <c r="X2140" s="17">
        <v>170</v>
      </c>
      <c r="Y2140" s="17">
        <v>200</v>
      </c>
    </row>
    <row r="2141" spans="1:25" x14ac:dyDescent="0.25">
      <c r="A2141" s="20">
        <v>114010163</v>
      </c>
      <c r="B2141" s="20" t="s">
        <v>8858</v>
      </c>
      <c r="C2141" s="305"/>
      <c r="D2141" s="20">
        <v>114010163</v>
      </c>
      <c r="E2141" s="20" t="s">
        <v>7072</v>
      </c>
      <c r="F2141" s="20" t="s">
        <v>7073</v>
      </c>
      <c r="G2141" s="20" t="s">
        <v>7074</v>
      </c>
      <c r="H2141" s="20" t="s">
        <v>3105</v>
      </c>
      <c r="I2141" s="20" t="s">
        <v>3105</v>
      </c>
      <c r="J2141" s="17">
        <v>2</v>
      </c>
      <c r="K2141" s="17">
        <v>2014</v>
      </c>
      <c r="L2141" s="17">
        <v>0</v>
      </c>
      <c r="M2141" s="17">
        <v>1</v>
      </c>
      <c r="N2141" s="17">
        <v>8</v>
      </c>
      <c r="O2141" s="17">
        <v>1</v>
      </c>
      <c r="P2141" s="17">
        <v>18</v>
      </c>
      <c r="Q2141" s="17">
        <v>4</v>
      </c>
      <c r="R2141" s="17">
        <v>32</v>
      </c>
      <c r="S2141" s="21" t="s">
        <v>6126</v>
      </c>
      <c r="T2141" s="17">
        <v>0</v>
      </c>
      <c r="U2141" s="17">
        <v>0</v>
      </c>
      <c r="V2141" s="17">
        <v>1</v>
      </c>
      <c r="W2141" s="17">
        <v>0</v>
      </c>
      <c r="X2141" s="17">
        <v>12</v>
      </c>
      <c r="Y2141" s="17">
        <v>13</v>
      </c>
    </row>
    <row r="2142" spans="1:25" x14ac:dyDescent="0.25">
      <c r="A2142" s="20">
        <v>114010164</v>
      </c>
      <c r="B2142" s="20" t="s">
        <v>9888</v>
      </c>
      <c r="C2142" s="305"/>
      <c r="D2142" s="20">
        <v>114010164</v>
      </c>
      <c r="E2142" s="20" t="s">
        <v>5969</v>
      </c>
      <c r="F2142" s="20" t="s">
        <v>5970</v>
      </c>
      <c r="G2142" s="20" t="s">
        <v>5971</v>
      </c>
      <c r="H2142" s="20" t="s">
        <v>3105</v>
      </c>
      <c r="I2142" s="20" t="s">
        <v>3105</v>
      </c>
      <c r="J2142" s="17">
        <v>1</v>
      </c>
      <c r="K2142" s="17">
        <v>2014</v>
      </c>
      <c r="L2142" s="17">
        <v>0</v>
      </c>
      <c r="M2142" s="17">
        <v>0</v>
      </c>
      <c r="N2142" s="17">
        <v>7</v>
      </c>
      <c r="O2142" s="17">
        <v>3</v>
      </c>
      <c r="P2142" s="17">
        <v>100</v>
      </c>
      <c r="Q2142" s="17">
        <v>10</v>
      </c>
      <c r="R2142" s="17">
        <v>120</v>
      </c>
      <c r="S2142" s="21" t="s">
        <v>5595</v>
      </c>
      <c r="T2142" s="17"/>
      <c r="U2142" s="17"/>
      <c r="V2142" s="17"/>
      <c r="W2142" s="17"/>
      <c r="X2142" s="17"/>
      <c r="Y2142" s="17"/>
    </row>
    <row r="2143" spans="1:25" x14ac:dyDescent="0.25">
      <c r="A2143" s="20">
        <v>114010166</v>
      </c>
      <c r="B2143" s="20" t="s">
        <v>9889</v>
      </c>
      <c r="C2143" s="305"/>
      <c r="D2143" s="20">
        <v>114010166</v>
      </c>
      <c r="E2143" s="20" t="s">
        <v>8164</v>
      </c>
      <c r="F2143" s="20" t="s">
        <v>5970</v>
      </c>
      <c r="G2143" s="20" t="s">
        <v>5971</v>
      </c>
      <c r="H2143" s="20" t="s">
        <v>3105</v>
      </c>
      <c r="I2143" s="20" t="s">
        <v>3105</v>
      </c>
      <c r="J2143" s="17">
        <v>1</v>
      </c>
      <c r="K2143" s="17">
        <v>2014</v>
      </c>
      <c r="L2143" s="17">
        <v>0</v>
      </c>
      <c r="M2143" s="17">
        <v>0</v>
      </c>
      <c r="N2143" s="17">
        <v>8</v>
      </c>
      <c r="O2143" s="17">
        <v>1</v>
      </c>
      <c r="P2143" s="17">
        <v>80</v>
      </c>
      <c r="Q2143" s="17">
        <v>0</v>
      </c>
      <c r="R2143" s="17">
        <v>89</v>
      </c>
      <c r="S2143" s="21" t="s">
        <v>7372</v>
      </c>
      <c r="T2143" s="17"/>
      <c r="U2143" s="17"/>
      <c r="V2143" s="17"/>
      <c r="W2143" s="17"/>
      <c r="X2143" s="17"/>
      <c r="Y2143" s="17"/>
    </row>
    <row r="2144" spans="1:25" x14ac:dyDescent="0.25">
      <c r="A2144" s="20">
        <v>114010167</v>
      </c>
      <c r="B2144" s="20" t="s">
        <v>9935</v>
      </c>
      <c r="C2144" s="305"/>
      <c r="D2144" s="20">
        <v>114010167</v>
      </c>
      <c r="E2144" s="20" t="s">
        <v>3171</v>
      </c>
      <c r="F2144" s="20" t="s">
        <v>7075</v>
      </c>
      <c r="G2144" s="20" t="s">
        <v>7076</v>
      </c>
      <c r="H2144" s="20" t="s">
        <v>3105</v>
      </c>
      <c r="I2144" s="20" t="s">
        <v>3105</v>
      </c>
      <c r="J2144" s="17">
        <v>2</v>
      </c>
      <c r="K2144" s="17">
        <v>2015</v>
      </c>
      <c r="L2144" s="17">
        <v>2</v>
      </c>
      <c r="M2144" s="17">
        <v>0</v>
      </c>
      <c r="N2144" s="17">
        <v>0</v>
      </c>
      <c r="O2144" s="17">
        <v>2</v>
      </c>
      <c r="P2144" s="17">
        <v>30</v>
      </c>
      <c r="Q2144" s="17">
        <v>6</v>
      </c>
      <c r="R2144" s="17">
        <v>40</v>
      </c>
      <c r="S2144" s="21" t="s">
        <v>6126</v>
      </c>
      <c r="T2144" s="17">
        <v>4</v>
      </c>
      <c r="U2144" s="17">
        <v>0</v>
      </c>
      <c r="V2144" s="17">
        <v>2</v>
      </c>
      <c r="W2144" s="17">
        <v>0</v>
      </c>
      <c r="X2144" s="17">
        <v>30</v>
      </c>
      <c r="Y2144" s="17">
        <v>36</v>
      </c>
    </row>
    <row r="2145" spans="1:25" x14ac:dyDescent="0.25">
      <c r="A2145" s="20">
        <v>114010168</v>
      </c>
      <c r="B2145" s="20" t="s">
        <v>9948</v>
      </c>
      <c r="C2145" s="305"/>
      <c r="D2145" s="20">
        <v>114010168</v>
      </c>
      <c r="E2145" s="20" t="s">
        <v>4758</v>
      </c>
      <c r="F2145" s="20" t="s">
        <v>8165</v>
      </c>
      <c r="G2145" s="20" t="s">
        <v>8166</v>
      </c>
      <c r="H2145" s="20" t="s">
        <v>3105</v>
      </c>
      <c r="I2145" s="20" t="s">
        <v>3105</v>
      </c>
      <c r="J2145" s="17">
        <v>2</v>
      </c>
      <c r="K2145" s="17">
        <v>2015</v>
      </c>
      <c r="L2145" s="17">
        <v>3</v>
      </c>
      <c r="M2145" s="17">
        <v>4</v>
      </c>
      <c r="N2145" s="17">
        <v>24</v>
      </c>
      <c r="O2145" s="17">
        <v>3</v>
      </c>
      <c r="P2145" s="17">
        <v>48</v>
      </c>
      <c r="Q2145" s="17">
        <v>15</v>
      </c>
      <c r="R2145" s="17">
        <v>97</v>
      </c>
      <c r="S2145" s="21" t="s">
        <v>7372</v>
      </c>
      <c r="T2145" s="17">
        <v>3</v>
      </c>
      <c r="U2145" s="17">
        <v>0</v>
      </c>
      <c r="V2145" s="17">
        <v>1</v>
      </c>
      <c r="W2145" s="17">
        <v>0</v>
      </c>
      <c r="X2145" s="17">
        <v>8</v>
      </c>
      <c r="Y2145" s="17">
        <v>12</v>
      </c>
    </row>
    <row r="2146" spans="1:25" x14ac:dyDescent="0.25">
      <c r="A2146" s="20">
        <v>114010170</v>
      </c>
      <c r="B2146" s="20" t="s">
        <v>9542</v>
      </c>
      <c r="C2146" s="305"/>
      <c r="D2146" s="20">
        <v>114010170</v>
      </c>
      <c r="E2146" s="20" t="s">
        <v>8167</v>
      </c>
      <c r="F2146" s="20" t="s">
        <v>8168</v>
      </c>
      <c r="G2146" s="20" t="s">
        <v>8169</v>
      </c>
      <c r="H2146" s="20" t="s">
        <v>3105</v>
      </c>
      <c r="I2146" s="20" t="s">
        <v>3105</v>
      </c>
      <c r="J2146" s="17">
        <v>2</v>
      </c>
      <c r="K2146" s="17">
        <v>2015</v>
      </c>
      <c r="L2146" s="17">
        <v>2</v>
      </c>
      <c r="M2146" s="17">
        <v>2</v>
      </c>
      <c r="N2146" s="17">
        <v>15</v>
      </c>
      <c r="O2146" s="17">
        <v>4</v>
      </c>
      <c r="P2146" s="17">
        <v>60</v>
      </c>
      <c r="Q2146" s="17">
        <v>11</v>
      </c>
      <c r="R2146" s="17">
        <v>94</v>
      </c>
      <c r="S2146" s="21" t="s">
        <v>7372</v>
      </c>
      <c r="T2146" s="17">
        <v>50</v>
      </c>
      <c r="U2146" s="17">
        <v>10</v>
      </c>
      <c r="V2146" s="17">
        <v>8</v>
      </c>
      <c r="W2146" s="17">
        <v>0</v>
      </c>
      <c r="X2146" s="17">
        <v>150</v>
      </c>
      <c r="Y2146" s="17">
        <v>218</v>
      </c>
    </row>
    <row r="2147" spans="1:25" x14ac:dyDescent="0.25">
      <c r="A2147" s="20">
        <v>114010172</v>
      </c>
      <c r="B2147" s="20" t="s">
        <v>9473</v>
      </c>
      <c r="C2147" s="305"/>
      <c r="D2147" s="20">
        <v>114010172</v>
      </c>
      <c r="E2147" s="20" t="s">
        <v>5171</v>
      </c>
      <c r="F2147" s="20" t="s">
        <v>5172</v>
      </c>
      <c r="G2147" s="20" t="s">
        <v>5173</v>
      </c>
      <c r="H2147" s="20" t="s">
        <v>3105</v>
      </c>
      <c r="I2147" s="20" t="s">
        <v>3105</v>
      </c>
      <c r="J2147" s="17">
        <v>1</v>
      </c>
      <c r="K2147" s="17">
        <v>2015</v>
      </c>
      <c r="L2147" s="17">
        <v>0</v>
      </c>
      <c r="M2147" s="17">
        <v>0</v>
      </c>
      <c r="N2147" s="17">
        <v>3</v>
      </c>
      <c r="O2147" s="17">
        <v>0</v>
      </c>
      <c r="P2147" s="17">
        <v>0</v>
      </c>
      <c r="Q2147" s="17">
        <v>0</v>
      </c>
      <c r="R2147" s="17">
        <v>3</v>
      </c>
      <c r="S2147" s="21" t="s">
        <v>3520</v>
      </c>
      <c r="T2147" s="17"/>
      <c r="U2147" s="17"/>
      <c r="V2147" s="17"/>
      <c r="W2147" s="17"/>
      <c r="X2147" s="17"/>
      <c r="Y2147" s="17"/>
    </row>
    <row r="2148" spans="1:25" x14ac:dyDescent="0.25">
      <c r="A2148" s="20">
        <v>114010174</v>
      </c>
      <c r="B2148" s="20" t="s">
        <v>10068</v>
      </c>
      <c r="C2148" s="305"/>
      <c r="D2148" s="20">
        <v>114010174</v>
      </c>
      <c r="E2148" s="20" t="s">
        <v>5174</v>
      </c>
      <c r="F2148" s="20" t="s">
        <v>5175</v>
      </c>
      <c r="G2148" s="20" t="s">
        <v>5176</v>
      </c>
      <c r="H2148" s="20" t="s">
        <v>3105</v>
      </c>
      <c r="I2148" s="20" t="s">
        <v>3105</v>
      </c>
      <c r="J2148" s="17">
        <v>2</v>
      </c>
      <c r="K2148" s="17">
        <v>2014</v>
      </c>
      <c r="L2148" s="17">
        <v>6</v>
      </c>
      <c r="M2148" s="17">
        <v>0</v>
      </c>
      <c r="N2148" s="17">
        <v>8</v>
      </c>
      <c r="O2148" s="17">
        <v>2</v>
      </c>
      <c r="P2148" s="17">
        <v>8</v>
      </c>
      <c r="Q2148" s="17">
        <v>0</v>
      </c>
      <c r="R2148" s="17">
        <v>24</v>
      </c>
      <c r="S2148" s="21" t="s">
        <v>3520</v>
      </c>
      <c r="T2148" s="17">
        <v>0</v>
      </c>
      <c r="U2148" s="17">
        <v>0</v>
      </c>
      <c r="V2148" s="17">
        <v>3</v>
      </c>
      <c r="W2148" s="17">
        <v>0</v>
      </c>
      <c r="X2148" s="17">
        <v>50</v>
      </c>
      <c r="Y2148" s="17">
        <v>53</v>
      </c>
    </row>
    <row r="2149" spans="1:25" x14ac:dyDescent="0.25">
      <c r="A2149" s="20">
        <v>114010175</v>
      </c>
      <c r="B2149" s="20" t="s">
        <v>10084</v>
      </c>
      <c r="C2149" s="305"/>
      <c r="D2149" s="20">
        <v>114010175</v>
      </c>
      <c r="E2149" s="20" t="s">
        <v>2650</v>
      </c>
      <c r="F2149" s="20" t="s">
        <v>3165</v>
      </c>
      <c r="G2149" s="20" t="s">
        <v>3166</v>
      </c>
      <c r="H2149" s="20" t="s">
        <v>3105</v>
      </c>
      <c r="I2149" s="20" t="s">
        <v>3105</v>
      </c>
      <c r="J2149" s="17">
        <v>1</v>
      </c>
      <c r="K2149" s="17">
        <v>2014</v>
      </c>
      <c r="L2149" s="17">
        <v>0</v>
      </c>
      <c r="M2149" s="17">
        <v>0</v>
      </c>
      <c r="N2149" s="17">
        <v>0</v>
      </c>
      <c r="O2149" s="17">
        <v>0</v>
      </c>
      <c r="P2149" s="17">
        <v>0</v>
      </c>
      <c r="Q2149" s="17">
        <v>0</v>
      </c>
      <c r="R2149" s="17">
        <v>0</v>
      </c>
      <c r="S2149" s="21">
        <v>0</v>
      </c>
      <c r="T2149" s="17"/>
      <c r="U2149" s="17"/>
      <c r="V2149" s="17"/>
      <c r="W2149" s="17"/>
      <c r="X2149" s="17"/>
      <c r="Y2149" s="17"/>
    </row>
    <row r="2150" spans="1:25" x14ac:dyDescent="0.25">
      <c r="A2150" s="20">
        <v>114010178</v>
      </c>
      <c r="B2150" s="20" t="s">
        <v>10119</v>
      </c>
      <c r="C2150" s="305"/>
      <c r="D2150" s="20">
        <v>114010178</v>
      </c>
      <c r="E2150" s="20" t="s">
        <v>5177</v>
      </c>
      <c r="F2150" s="20" t="s">
        <v>5178</v>
      </c>
      <c r="G2150" s="20" t="s">
        <v>5179</v>
      </c>
      <c r="H2150" s="20" t="s">
        <v>3105</v>
      </c>
      <c r="I2150" s="20" t="s">
        <v>3105</v>
      </c>
      <c r="J2150" s="17">
        <v>2</v>
      </c>
      <c r="K2150" s="17">
        <v>2015</v>
      </c>
      <c r="L2150" s="17">
        <v>4</v>
      </c>
      <c r="M2150" s="17">
        <v>0</v>
      </c>
      <c r="N2150" s="17">
        <v>0</v>
      </c>
      <c r="O2150" s="17">
        <v>0</v>
      </c>
      <c r="P2150" s="17">
        <v>0</v>
      </c>
      <c r="Q2150" s="17">
        <v>0</v>
      </c>
      <c r="R2150" s="17">
        <v>4</v>
      </c>
      <c r="S2150" s="21" t="s">
        <v>3520</v>
      </c>
      <c r="T2150" s="17">
        <v>30</v>
      </c>
      <c r="U2150" s="17">
        <v>20</v>
      </c>
      <c r="V2150" s="17">
        <v>7</v>
      </c>
      <c r="W2150" s="17">
        <v>0</v>
      </c>
      <c r="X2150" s="17">
        <v>180</v>
      </c>
      <c r="Y2150" s="17">
        <v>237</v>
      </c>
    </row>
    <row r="2151" spans="1:25" x14ac:dyDescent="0.25">
      <c r="A2151" s="20">
        <v>114010185</v>
      </c>
      <c r="B2151" s="20" t="s">
        <v>10204</v>
      </c>
      <c r="C2151" s="305"/>
      <c r="D2151" s="20">
        <v>114010185</v>
      </c>
      <c r="E2151" s="20" t="s">
        <v>5541</v>
      </c>
      <c r="F2151" s="20" t="s">
        <v>7077</v>
      </c>
      <c r="G2151" s="20" t="s">
        <v>7078</v>
      </c>
      <c r="H2151" s="20" t="s">
        <v>3105</v>
      </c>
      <c r="I2151" s="20" t="s">
        <v>3105</v>
      </c>
      <c r="J2151" s="17">
        <v>2</v>
      </c>
      <c r="K2151" s="17">
        <v>2015</v>
      </c>
      <c r="L2151" s="17">
        <v>0</v>
      </c>
      <c r="M2151" s="17">
        <v>13</v>
      </c>
      <c r="N2151" s="17">
        <v>3</v>
      </c>
      <c r="O2151" s="17">
        <v>1</v>
      </c>
      <c r="P2151" s="17">
        <v>9</v>
      </c>
      <c r="Q2151" s="17">
        <v>8</v>
      </c>
      <c r="R2151" s="17">
        <v>34</v>
      </c>
      <c r="S2151" s="21" t="s">
        <v>6126</v>
      </c>
      <c r="T2151" s="17">
        <v>20</v>
      </c>
      <c r="U2151" s="17">
        <v>0</v>
      </c>
      <c r="V2151" s="17">
        <v>0</v>
      </c>
      <c r="W2151" s="17">
        <v>0</v>
      </c>
      <c r="X2151" s="17">
        <v>0</v>
      </c>
      <c r="Y2151" s="17">
        <v>20</v>
      </c>
    </row>
    <row r="2152" spans="1:25" x14ac:dyDescent="0.25">
      <c r="A2152" s="20">
        <v>114010186</v>
      </c>
      <c r="B2152" s="20" t="s">
        <v>10593</v>
      </c>
      <c r="C2152" s="305"/>
      <c r="D2152" s="20">
        <v>114010186</v>
      </c>
      <c r="E2152" s="20" t="s">
        <v>4199</v>
      </c>
      <c r="F2152" s="20" t="s">
        <v>7079</v>
      </c>
      <c r="G2152" s="20" t="s">
        <v>7080</v>
      </c>
      <c r="H2152" s="20" t="s">
        <v>3105</v>
      </c>
      <c r="I2152" s="20" t="s">
        <v>3105</v>
      </c>
      <c r="J2152" s="17">
        <v>1</v>
      </c>
      <c r="K2152" s="17">
        <v>2015</v>
      </c>
      <c r="L2152" s="17">
        <v>0</v>
      </c>
      <c r="M2152" s="17">
        <v>0</v>
      </c>
      <c r="N2152" s="17">
        <v>3</v>
      </c>
      <c r="O2152" s="17">
        <v>2</v>
      </c>
      <c r="P2152" s="17">
        <v>23</v>
      </c>
      <c r="Q2152" s="17">
        <v>0</v>
      </c>
      <c r="R2152" s="17">
        <v>28</v>
      </c>
      <c r="S2152" s="21" t="s">
        <v>6126</v>
      </c>
      <c r="T2152" s="17"/>
      <c r="U2152" s="17"/>
      <c r="V2152" s="17"/>
      <c r="W2152" s="17"/>
      <c r="X2152" s="17"/>
      <c r="Y2152" s="17"/>
    </row>
    <row r="2153" spans="1:25" x14ac:dyDescent="0.25">
      <c r="A2153" s="20">
        <v>114010187</v>
      </c>
      <c r="B2153" s="20" t="s">
        <v>11153</v>
      </c>
      <c r="C2153" s="305"/>
      <c r="D2153" s="20">
        <v>114010187</v>
      </c>
      <c r="E2153" s="20" t="s">
        <v>8170</v>
      </c>
      <c r="F2153" s="20" t="s">
        <v>8171</v>
      </c>
      <c r="G2153" s="20" t="s">
        <v>8172</v>
      </c>
      <c r="H2153" s="20" t="s">
        <v>3105</v>
      </c>
      <c r="I2153" s="20" t="s">
        <v>3105</v>
      </c>
      <c r="J2153" s="17">
        <v>1</v>
      </c>
      <c r="K2153" s="17">
        <v>2015</v>
      </c>
      <c r="L2153" s="17">
        <v>0</v>
      </c>
      <c r="M2153" s="17">
        <v>0</v>
      </c>
      <c r="N2153" s="17">
        <v>13</v>
      </c>
      <c r="O2153" s="17">
        <v>2</v>
      </c>
      <c r="P2153" s="17">
        <v>40</v>
      </c>
      <c r="Q2153" s="17">
        <v>15</v>
      </c>
      <c r="R2153" s="17">
        <v>70</v>
      </c>
      <c r="S2153" s="21" t="s">
        <v>7372</v>
      </c>
      <c r="T2153" s="17"/>
      <c r="U2153" s="17"/>
      <c r="V2153" s="17"/>
      <c r="W2153" s="17"/>
      <c r="X2153" s="17"/>
      <c r="Y2153" s="17"/>
    </row>
    <row r="2154" spans="1:25" x14ac:dyDescent="0.25">
      <c r="A2154" s="20">
        <v>114010188</v>
      </c>
      <c r="B2154" s="20" t="s">
        <v>8789</v>
      </c>
      <c r="C2154" s="305"/>
      <c r="D2154" s="20">
        <v>114010188</v>
      </c>
      <c r="E2154" s="20" t="s">
        <v>3152</v>
      </c>
      <c r="F2154" s="20" t="s">
        <v>5180</v>
      </c>
      <c r="G2154" s="20" t="s">
        <v>5181</v>
      </c>
      <c r="H2154" s="20" t="s">
        <v>3105</v>
      </c>
      <c r="I2154" s="20" t="s">
        <v>3105</v>
      </c>
      <c r="J2154" s="17">
        <v>2</v>
      </c>
      <c r="K2154" s="17">
        <v>2015</v>
      </c>
      <c r="L2154" s="17">
        <v>4</v>
      </c>
      <c r="M2154" s="17">
        <v>0</v>
      </c>
      <c r="N2154" s="17">
        <v>0</v>
      </c>
      <c r="O2154" s="17">
        <v>2</v>
      </c>
      <c r="P2154" s="17">
        <v>0</v>
      </c>
      <c r="Q2154" s="17">
        <v>0</v>
      </c>
      <c r="R2154" s="17">
        <v>6</v>
      </c>
      <c r="S2154" s="21" t="s">
        <v>3520</v>
      </c>
      <c r="T2154" s="17">
        <v>0</v>
      </c>
      <c r="U2154" s="17">
        <v>0</v>
      </c>
      <c r="V2154" s="17">
        <v>6</v>
      </c>
      <c r="W2154" s="17">
        <v>0</v>
      </c>
      <c r="X2154" s="17">
        <v>0</v>
      </c>
      <c r="Y2154" s="17">
        <v>6</v>
      </c>
    </row>
    <row r="2155" spans="1:25" x14ac:dyDescent="0.25">
      <c r="A2155" s="20">
        <v>114010189</v>
      </c>
      <c r="B2155" s="20" t="s">
        <v>10254</v>
      </c>
      <c r="C2155" s="305"/>
      <c r="D2155" s="20">
        <v>114010189</v>
      </c>
      <c r="E2155" s="20" t="s">
        <v>3167</v>
      </c>
      <c r="F2155" s="20" t="s">
        <v>3168</v>
      </c>
      <c r="G2155" s="20" t="s">
        <v>3169</v>
      </c>
      <c r="H2155" s="20" t="s">
        <v>3105</v>
      </c>
      <c r="I2155" s="20" t="s">
        <v>3105</v>
      </c>
      <c r="J2155" s="17">
        <v>1</v>
      </c>
      <c r="K2155" s="17">
        <v>2014</v>
      </c>
      <c r="L2155" s="17">
        <v>0</v>
      </c>
      <c r="M2155" s="17">
        <v>0</v>
      </c>
      <c r="N2155" s="17">
        <v>0</v>
      </c>
      <c r="O2155" s="17">
        <v>0</v>
      </c>
      <c r="P2155" s="17">
        <v>0</v>
      </c>
      <c r="Q2155" s="17">
        <v>0</v>
      </c>
      <c r="R2155" s="17">
        <v>0</v>
      </c>
      <c r="S2155" s="21">
        <v>0</v>
      </c>
      <c r="T2155" s="17"/>
      <c r="U2155" s="17"/>
      <c r="V2155" s="17"/>
      <c r="W2155" s="17"/>
      <c r="X2155" s="17"/>
      <c r="Y2155" s="17"/>
    </row>
    <row r="2156" spans="1:25" x14ac:dyDescent="0.25">
      <c r="A2156" s="20">
        <v>114010190</v>
      </c>
      <c r="B2156" s="20" t="s">
        <v>10255</v>
      </c>
      <c r="C2156" s="305"/>
      <c r="D2156" s="20">
        <v>114010190</v>
      </c>
      <c r="E2156" s="20" t="s">
        <v>8173</v>
      </c>
      <c r="F2156" s="20" t="s">
        <v>8174</v>
      </c>
      <c r="G2156" s="20" t="s">
        <v>8175</v>
      </c>
      <c r="H2156" s="20" t="s">
        <v>3105</v>
      </c>
      <c r="I2156" s="20" t="s">
        <v>3105</v>
      </c>
      <c r="J2156" s="17">
        <v>2</v>
      </c>
      <c r="K2156" s="17">
        <v>2015</v>
      </c>
      <c r="L2156" s="17">
        <v>4</v>
      </c>
      <c r="M2156" s="17">
        <v>0</v>
      </c>
      <c r="N2156" s="17">
        <v>14</v>
      </c>
      <c r="O2156" s="17">
        <v>2</v>
      </c>
      <c r="P2156" s="17">
        <v>33</v>
      </c>
      <c r="Q2156" s="17">
        <v>7</v>
      </c>
      <c r="R2156" s="17">
        <v>60</v>
      </c>
      <c r="S2156" s="21" t="s">
        <v>7372</v>
      </c>
      <c r="T2156" s="17">
        <v>40</v>
      </c>
      <c r="U2156" s="17">
        <v>4</v>
      </c>
      <c r="V2156" s="17">
        <v>5</v>
      </c>
      <c r="W2156" s="17">
        <v>0</v>
      </c>
      <c r="X2156" s="17">
        <v>115</v>
      </c>
      <c r="Y2156" s="17">
        <v>164</v>
      </c>
    </row>
    <row r="2157" spans="1:25" x14ac:dyDescent="0.25">
      <c r="A2157" s="20">
        <v>114010191</v>
      </c>
      <c r="B2157" s="20" t="s">
        <v>10260</v>
      </c>
      <c r="C2157" s="305"/>
      <c r="D2157" s="20">
        <v>114010191</v>
      </c>
      <c r="E2157" s="20" t="s">
        <v>7081</v>
      </c>
      <c r="F2157" s="20" t="s">
        <v>7082</v>
      </c>
      <c r="G2157" s="20" t="s">
        <v>7083</v>
      </c>
      <c r="H2157" s="20" t="s">
        <v>3105</v>
      </c>
      <c r="I2157" s="20" t="s">
        <v>3105</v>
      </c>
      <c r="J2157" s="17">
        <v>1</v>
      </c>
      <c r="K2157" s="17">
        <v>2014</v>
      </c>
      <c r="L2157" s="17">
        <v>0</v>
      </c>
      <c r="M2157" s="17">
        <v>13</v>
      </c>
      <c r="N2157" s="17">
        <v>3</v>
      </c>
      <c r="O2157" s="17">
        <v>1</v>
      </c>
      <c r="P2157" s="17">
        <v>9</v>
      </c>
      <c r="Q2157" s="17">
        <v>4</v>
      </c>
      <c r="R2157" s="17">
        <v>30</v>
      </c>
      <c r="S2157" s="21" t="s">
        <v>6126</v>
      </c>
      <c r="T2157" s="17"/>
      <c r="U2157" s="17"/>
      <c r="V2157" s="17"/>
      <c r="W2157" s="17"/>
      <c r="X2157" s="17"/>
      <c r="Y2157" s="17"/>
    </row>
    <row r="2158" spans="1:25" x14ac:dyDescent="0.25">
      <c r="A2158" s="20">
        <v>114010192</v>
      </c>
      <c r="B2158" s="20" t="s">
        <v>10259</v>
      </c>
      <c r="C2158" s="305"/>
      <c r="D2158" s="20">
        <v>114010192</v>
      </c>
      <c r="E2158" s="20" t="s">
        <v>8176</v>
      </c>
      <c r="F2158" s="20" t="s">
        <v>8177</v>
      </c>
      <c r="G2158" s="20" t="s">
        <v>8178</v>
      </c>
      <c r="H2158" s="20" t="s">
        <v>3105</v>
      </c>
      <c r="I2158" s="20" t="s">
        <v>3105</v>
      </c>
      <c r="J2158" s="17">
        <v>2</v>
      </c>
      <c r="K2158" s="17">
        <v>2015</v>
      </c>
      <c r="L2158" s="17">
        <v>2</v>
      </c>
      <c r="M2158" s="17">
        <v>8</v>
      </c>
      <c r="N2158" s="17">
        <v>24</v>
      </c>
      <c r="O2158" s="17">
        <v>0</v>
      </c>
      <c r="P2158" s="17">
        <v>20</v>
      </c>
      <c r="Q2158" s="17">
        <v>0</v>
      </c>
      <c r="R2158" s="17">
        <v>54</v>
      </c>
      <c r="S2158" s="21" t="s">
        <v>7372</v>
      </c>
      <c r="T2158" s="17">
        <v>0</v>
      </c>
      <c r="U2158" s="17">
        <v>0</v>
      </c>
      <c r="V2158" s="17">
        <v>1</v>
      </c>
      <c r="W2158" s="17">
        <v>0</v>
      </c>
      <c r="X2158" s="17">
        <v>51</v>
      </c>
      <c r="Y2158" s="17">
        <v>52</v>
      </c>
    </row>
    <row r="2159" spans="1:25" x14ac:dyDescent="0.25">
      <c r="A2159" s="20">
        <v>114010194</v>
      </c>
      <c r="B2159" s="20" t="s">
        <v>10278</v>
      </c>
      <c r="C2159" s="305"/>
      <c r="D2159" s="20">
        <v>114010194</v>
      </c>
      <c r="E2159" s="20" t="s">
        <v>5182</v>
      </c>
      <c r="F2159" s="20" t="s">
        <v>5183</v>
      </c>
      <c r="G2159" s="20" t="s">
        <v>5184</v>
      </c>
      <c r="H2159" s="20" t="s">
        <v>3105</v>
      </c>
      <c r="I2159" s="20" t="s">
        <v>3105</v>
      </c>
      <c r="J2159" s="17">
        <v>1</v>
      </c>
      <c r="K2159" s="17">
        <v>2015</v>
      </c>
      <c r="L2159" s="17">
        <v>0</v>
      </c>
      <c r="M2159" s="17">
        <v>2</v>
      </c>
      <c r="N2159" s="17">
        <v>2</v>
      </c>
      <c r="O2159" s="17">
        <v>0</v>
      </c>
      <c r="P2159" s="17">
        <v>12</v>
      </c>
      <c r="Q2159" s="17">
        <v>1</v>
      </c>
      <c r="R2159" s="17">
        <v>17</v>
      </c>
      <c r="S2159" s="21" t="s">
        <v>3520</v>
      </c>
      <c r="T2159" s="17"/>
      <c r="U2159" s="17"/>
      <c r="V2159" s="17"/>
      <c r="W2159" s="17"/>
      <c r="X2159" s="17"/>
      <c r="Y2159" s="17"/>
    </row>
    <row r="2160" spans="1:25" x14ac:dyDescent="0.25">
      <c r="A2160" s="20">
        <v>114010198</v>
      </c>
      <c r="B2160" s="20" t="s">
        <v>10327</v>
      </c>
      <c r="C2160" s="305"/>
      <c r="D2160" s="20">
        <v>114010198</v>
      </c>
      <c r="E2160" s="20" t="s">
        <v>7084</v>
      </c>
      <c r="F2160" s="20" t="s">
        <v>3255</v>
      </c>
      <c r="G2160" s="20" t="s">
        <v>3256</v>
      </c>
      <c r="H2160" s="20" t="s">
        <v>3105</v>
      </c>
      <c r="I2160" s="20" t="s">
        <v>3105</v>
      </c>
      <c r="J2160" s="17">
        <v>2</v>
      </c>
      <c r="K2160" s="17">
        <v>2015</v>
      </c>
      <c r="L2160" s="17">
        <v>0</v>
      </c>
      <c r="M2160" s="17">
        <v>25</v>
      </c>
      <c r="N2160" s="17">
        <v>2</v>
      </c>
      <c r="O2160" s="17">
        <v>2</v>
      </c>
      <c r="P2160" s="17">
        <v>6</v>
      </c>
      <c r="Q2160" s="17">
        <v>0</v>
      </c>
      <c r="R2160" s="17">
        <v>35</v>
      </c>
      <c r="S2160" s="21" t="s">
        <v>6126</v>
      </c>
      <c r="T2160" s="17">
        <v>0</v>
      </c>
      <c r="U2160" s="17">
        <v>0</v>
      </c>
      <c r="V2160" s="17">
        <v>0</v>
      </c>
      <c r="W2160" s="17">
        <v>0</v>
      </c>
      <c r="X2160" s="17">
        <v>80</v>
      </c>
      <c r="Y2160" s="17">
        <v>80</v>
      </c>
    </row>
    <row r="2161" spans="1:25" x14ac:dyDescent="0.25">
      <c r="A2161" s="20">
        <v>114010199</v>
      </c>
      <c r="B2161" s="20" t="s">
        <v>10322</v>
      </c>
      <c r="C2161" s="305"/>
      <c r="D2161" s="20">
        <v>114010199</v>
      </c>
      <c r="E2161" s="20" t="s">
        <v>3170</v>
      </c>
      <c r="F2161" s="20" t="s">
        <v>3103</v>
      </c>
      <c r="G2161" s="20" t="s">
        <v>3104</v>
      </c>
      <c r="H2161" s="20" t="s">
        <v>3105</v>
      </c>
      <c r="I2161" s="20" t="s">
        <v>3105</v>
      </c>
      <c r="J2161" s="17">
        <v>1</v>
      </c>
      <c r="K2161" s="17">
        <v>2014</v>
      </c>
      <c r="L2161" s="17">
        <v>0</v>
      </c>
      <c r="M2161" s="17">
        <v>0</v>
      </c>
      <c r="N2161" s="17">
        <v>0</v>
      </c>
      <c r="O2161" s="17">
        <v>0</v>
      </c>
      <c r="P2161" s="17">
        <v>0</v>
      </c>
      <c r="Q2161" s="17">
        <v>0</v>
      </c>
      <c r="R2161" s="17">
        <v>0</v>
      </c>
      <c r="S2161" s="21">
        <v>0</v>
      </c>
      <c r="T2161" s="17"/>
      <c r="U2161" s="17"/>
      <c r="V2161" s="17"/>
      <c r="W2161" s="17"/>
      <c r="X2161" s="17"/>
      <c r="Y2161" s="17"/>
    </row>
    <row r="2162" spans="1:25" x14ac:dyDescent="0.25">
      <c r="A2162" s="20">
        <v>114010200</v>
      </c>
      <c r="B2162" s="20" t="s">
        <v>10323</v>
      </c>
      <c r="C2162" s="305"/>
      <c r="D2162" s="20">
        <v>114010200</v>
      </c>
      <c r="E2162" s="20" t="s">
        <v>2392</v>
      </c>
      <c r="F2162" s="20" t="s">
        <v>3103</v>
      </c>
      <c r="G2162" s="20" t="s">
        <v>3104</v>
      </c>
      <c r="H2162" s="20" t="s">
        <v>3105</v>
      </c>
      <c r="I2162" s="20" t="s">
        <v>3105</v>
      </c>
      <c r="J2162" s="17">
        <v>1</v>
      </c>
      <c r="K2162" s="17">
        <v>2014</v>
      </c>
      <c r="L2162" s="17">
        <v>0</v>
      </c>
      <c r="M2162" s="17">
        <v>1</v>
      </c>
      <c r="N2162" s="17">
        <v>100</v>
      </c>
      <c r="O2162" s="17">
        <v>4</v>
      </c>
      <c r="P2162" s="17">
        <v>60</v>
      </c>
      <c r="Q2162" s="17">
        <v>7</v>
      </c>
      <c r="R2162" s="17">
        <v>172</v>
      </c>
      <c r="S2162" s="21" t="s">
        <v>5595</v>
      </c>
      <c r="T2162" s="17"/>
      <c r="U2162" s="17"/>
      <c r="V2162" s="17"/>
      <c r="W2162" s="17"/>
      <c r="X2162" s="17"/>
      <c r="Y2162" s="17"/>
    </row>
    <row r="2163" spans="1:25" x14ac:dyDescent="0.25">
      <c r="A2163" s="20">
        <v>114010201</v>
      </c>
      <c r="B2163" s="20" t="s">
        <v>10324</v>
      </c>
      <c r="C2163" s="305"/>
      <c r="D2163" s="20">
        <v>114010201</v>
      </c>
      <c r="E2163" s="20" t="s">
        <v>2877</v>
      </c>
      <c r="F2163" s="20" t="s">
        <v>3103</v>
      </c>
      <c r="G2163" s="20" t="s">
        <v>3104</v>
      </c>
      <c r="H2163" s="20" t="s">
        <v>3105</v>
      </c>
      <c r="I2163" s="20" t="s">
        <v>3105</v>
      </c>
      <c r="J2163" s="17">
        <v>1</v>
      </c>
      <c r="K2163" s="17">
        <v>2014</v>
      </c>
      <c r="L2163" s="17">
        <v>0</v>
      </c>
      <c r="M2163" s="17">
        <v>0</v>
      </c>
      <c r="N2163" s="17">
        <v>0</v>
      </c>
      <c r="O2163" s="17">
        <v>0</v>
      </c>
      <c r="P2163" s="17">
        <v>0</v>
      </c>
      <c r="Q2163" s="17">
        <v>0</v>
      </c>
      <c r="R2163" s="17">
        <v>0</v>
      </c>
      <c r="S2163" s="21">
        <v>0</v>
      </c>
      <c r="T2163" s="17"/>
      <c r="U2163" s="17"/>
      <c r="V2163" s="17"/>
      <c r="W2163" s="17"/>
      <c r="X2163" s="17"/>
      <c r="Y2163" s="17"/>
    </row>
    <row r="2164" spans="1:25" x14ac:dyDescent="0.25">
      <c r="A2164" s="20">
        <v>114010203</v>
      </c>
      <c r="B2164" s="20" t="s">
        <v>10403</v>
      </c>
      <c r="C2164" s="305"/>
      <c r="D2164" s="20">
        <v>114010203</v>
      </c>
      <c r="E2164" s="20" t="s">
        <v>5185</v>
      </c>
      <c r="F2164" s="20" t="s">
        <v>3252</v>
      </c>
      <c r="G2164" s="20" t="s">
        <v>3253</v>
      </c>
      <c r="H2164" s="20" t="s">
        <v>3105</v>
      </c>
      <c r="I2164" s="20" t="s">
        <v>3105</v>
      </c>
      <c r="J2164" s="17">
        <v>1</v>
      </c>
      <c r="K2164" s="17">
        <v>2015</v>
      </c>
      <c r="L2164" s="17">
        <v>0</v>
      </c>
      <c r="M2164" s="17">
        <v>2</v>
      </c>
      <c r="N2164" s="17">
        <v>3</v>
      </c>
      <c r="O2164" s="17">
        <v>1</v>
      </c>
      <c r="P2164" s="17">
        <v>6</v>
      </c>
      <c r="Q2164" s="17">
        <v>0</v>
      </c>
      <c r="R2164" s="17">
        <v>12</v>
      </c>
      <c r="S2164" s="21" t="s">
        <v>3520</v>
      </c>
      <c r="T2164" s="17"/>
      <c r="U2164" s="17"/>
      <c r="V2164" s="17"/>
      <c r="W2164" s="17"/>
      <c r="X2164" s="17"/>
      <c r="Y2164" s="17"/>
    </row>
    <row r="2165" spans="1:25" x14ac:dyDescent="0.25">
      <c r="A2165" s="20">
        <v>114010206</v>
      </c>
      <c r="B2165" s="20" t="s">
        <v>9647</v>
      </c>
      <c r="C2165" s="305"/>
      <c r="D2165" s="20">
        <v>114010206</v>
      </c>
      <c r="E2165" s="20" t="s">
        <v>8179</v>
      </c>
      <c r="F2165" s="20" t="s">
        <v>8160</v>
      </c>
      <c r="G2165" s="20" t="s">
        <v>8161</v>
      </c>
      <c r="H2165" s="20" t="s">
        <v>3105</v>
      </c>
      <c r="I2165" s="20" t="s">
        <v>3105</v>
      </c>
      <c r="J2165" s="17">
        <v>1</v>
      </c>
      <c r="K2165" s="17">
        <v>2015</v>
      </c>
      <c r="L2165" s="17">
        <v>0</v>
      </c>
      <c r="M2165" s="17">
        <v>0</v>
      </c>
      <c r="N2165" s="17">
        <v>0</v>
      </c>
      <c r="O2165" s="17">
        <v>3</v>
      </c>
      <c r="P2165" s="17">
        <v>42</v>
      </c>
      <c r="Q2165" s="17">
        <v>7</v>
      </c>
      <c r="R2165" s="17">
        <v>52</v>
      </c>
      <c r="S2165" s="21" t="s">
        <v>7372</v>
      </c>
      <c r="T2165" s="17"/>
      <c r="U2165" s="17"/>
      <c r="V2165" s="17"/>
      <c r="W2165" s="17"/>
      <c r="X2165" s="17"/>
      <c r="Y2165" s="17"/>
    </row>
    <row r="2166" spans="1:25" x14ac:dyDescent="0.25">
      <c r="A2166" s="20">
        <v>114010207</v>
      </c>
      <c r="B2166" s="20" t="s">
        <v>10501</v>
      </c>
      <c r="C2166" s="305"/>
      <c r="D2166" s="20">
        <v>114010207</v>
      </c>
      <c r="E2166" s="20" t="s">
        <v>3171</v>
      </c>
      <c r="F2166" s="20" t="s">
        <v>3210</v>
      </c>
      <c r="G2166" s="20" t="s">
        <v>3211</v>
      </c>
      <c r="H2166" s="20" t="s">
        <v>3105</v>
      </c>
      <c r="I2166" s="20" t="s">
        <v>3105</v>
      </c>
      <c r="J2166" s="17">
        <v>1</v>
      </c>
      <c r="K2166" s="17">
        <v>2015</v>
      </c>
      <c r="L2166" s="17">
        <v>2</v>
      </c>
      <c r="M2166" s="17">
        <v>0</v>
      </c>
      <c r="N2166" s="17">
        <v>2</v>
      </c>
      <c r="O2166" s="17">
        <v>1</v>
      </c>
      <c r="P2166" s="17">
        <v>18</v>
      </c>
      <c r="Q2166" s="17">
        <v>0</v>
      </c>
      <c r="R2166" s="17">
        <v>23</v>
      </c>
      <c r="S2166" s="21" t="s">
        <v>3520</v>
      </c>
      <c r="T2166" s="17"/>
      <c r="U2166" s="17"/>
      <c r="V2166" s="17"/>
      <c r="W2166" s="17"/>
      <c r="X2166" s="17"/>
      <c r="Y2166" s="17"/>
    </row>
    <row r="2167" spans="1:25" x14ac:dyDescent="0.25">
      <c r="A2167" s="20">
        <v>114010208</v>
      </c>
      <c r="B2167" s="20" t="s">
        <v>10504</v>
      </c>
      <c r="C2167" s="305"/>
      <c r="D2167" s="20">
        <v>114010208</v>
      </c>
      <c r="E2167" s="20" t="s">
        <v>7085</v>
      </c>
      <c r="F2167" s="20" t="s">
        <v>3172</v>
      </c>
      <c r="G2167" s="20" t="s">
        <v>3173</v>
      </c>
      <c r="H2167" s="20" t="s">
        <v>3105</v>
      </c>
      <c r="I2167" s="20" t="s">
        <v>3105</v>
      </c>
      <c r="J2167" s="17">
        <v>2</v>
      </c>
      <c r="K2167" s="17">
        <v>2015</v>
      </c>
      <c r="L2167" s="17">
        <v>2</v>
      </c>
      <c r="M2167" s="17">
        <v>1</v>
      </c>
      <c r="N2167" s="17">
        <v>3</v>
      </c>
      <c r="O2167" s="17">
        <v>2</v>
      </c>
      <c r="P2167" s="17">
        <v>35</v>
      </c>
      <c r="Q2167" s="17">
        <v>0</v>
      </c>
      <c r="R2167" s="17">
        <v>43</v>
      </c>
      <c r="S2167" s="21" t="s">
        <v>6126</v>
      </c>
      <c r="T2167" s="17">
        <v>2</v>
      </c>
      <c r="U2167" s="17">
        <v>0</v>
      </c>
      <c r="V2167" s="17">
        <v>1</v>
      </c>
      <c r="W2167" s="17">
        <v>0</v>
      </c>
      <c r="X2167" s="17">
        <v>40</v>
      </c>
      <c r="Y2167" s="17">
        <v>43</v>
      </c>
    </row>
    <row r="2168" spans="1:25" x14ac:dyDescent="0.25">
      <c r="A2168" s="20">
        <v>114010209</v>
      </c>
      <c r="B2168" s="20" t="s">
        <v>10505</v>
      </c>
      <c r="C2168" s="305"/>
      <c r="D2168" s="20">
        <v>114010209</v>
      </c>
      <c r="E2168" s="20" t="s">
        <v>3171</v>
      </c>
      <c r="F2168" s="20" t="s">
        <v>3172</v>
      </c>
      <c r="G2168" s="20" t="s">
        <v>3173</v>
      </c>
      <c r="H2168" s="20" t="s">
        <v>3105</v>
      </c>
      <c r="I2168" s="20" t="s">
        <v>3105</v>
      </c>
      <c r="J2168" s="17">
        <v>1</v>
      </c>
      <c r="K2168" s="17">
        <v>2015</v>
      </c>
      <c r="L2168" s="17">
        <v>0</v>
      </c>
      <c r="M2168" s="17">
        <v>0</v>
      </c>
      <c r="N2168" s="17">
        <v>0</v>
      </c>
      <c r="O2168" s="17">
        <v>0</v>
      </c>
      <c r="P2168" s="17">
        <v>0</v>
      </c>
      <c r="Q2168" s="17">
        <v>0</v>
      </c>
      <c r="R2168" s="17">
        <v>0</v>
      </c>
      <c r="S2168" s="21">
        <v>0</v>
      </c>
      <c r="T2168" s="17"/>
      <c r="U2168" s="17"/>
      <c r="V2168" s="17"/>
      <c r="W2168" s="17"/>
      <c r="X2168" s="17"/>
      <c r="Y2168" s="17"/>
    </row>
    <row r="2169" spans="1:25" x14ac:dyDescent="0.25">
      <c r="A2169" s="20">
        <v>114010214</v>
      </c>
      <c r="B2169" s="20" t="s">
        <v>10528</v>
      </c>
      <c r="C2169" s="305"/>
      <c r="D2169" s="20">
        <v>114010214</v>
      </c>
      <c r="E2169" s="20" t="s">
        <v>2728</v>
      </c>
      <c r="F2169" s="20" t="s">
        <v>7086</v>
      </c>
      <c r="G2169" s="20" t="s">
        <v>7087</v>
      </c>
      <c r="H2169" s="20" t="s">
        <v>3105</v>
      </c>
      <c r="I2169" s="20" t="s">
        <v>3105</v>
      </c>
      <c r="J2169" s="17">
        <v>2</v>
      </c>
      <c r="K2169" s="17">
        <v>2015</v>
      </c>
      <c r="L2169" s="17">
        <v>0</v>
      </c>
      <c r="M2169" s="17">
        <v>0</v>
      </c>
      <c r="N2169" s="17">
        <v>5</v>
      </c>
      <c r="O2169" s="17">
        <v>1</v>
      </c>
      <c r="P2169" s="17">
        <v>16</v>
      </c>
      <c r="Q2169" s="17">
        <v>6</v>
      </c>
      <c r="R2169" s="17">
        <v>28</v>
      </c>
      <c r="S2169" s="21" t="s">
        <v>6126</v>
      </c>
      <c r="T2169" s="17">
        <v>0</v>
      </c>
      <c r="U2169" s="17">
        <v>0</v>
      </c>
      <c r="V2169" s="17">
        <v>0</v>
      </c>
      <c r="W2169" s="17">
        <v>0</v>
      </c>
      <c r="X2169" s="17">
        <v>15</v>
      </c>
      <c r="Y2169" s="17">
        <v>15</v>
      </c>
    </row>
    <row r="2170" spans="1:25" x14ac:dyDescent="0.25">
      <c r="A2170" s="20">
        <v>114010215</v>
      </c>
      <c r="B2170" s="20" t="s">
        <v>8787</v>
      </c>
      <c r="C2170" s="305"/>
      <c r="D2170" s="20">
        <v>114010215</v>
      </c>
      <c r="E2170" s="20" t="s">
        <v>2365</v>
      </c>
      <c r="F2170" s="20" t="s">
        <v>5186</v>
      </c>
      <c r="G2170" s="20" t="s">
        <v>5187</v>
      </c>
      <c r="H2170" s="20" t="s">
        <v>3105</v>
      </c>
      <c r="I2170" s="20" t="s">
        <v>3105</v>
      </c>
      <c r="J2170" s="17">
        <v>1</v>
      </c>
      <c r="K2170" s="17">
        <v>2014</v>
      </c>
      <c r="L2170" s="17">
        <v>0</v>
      </c>
      <c r="M2170" s="17">
        <v>0</v>
      </c>
      <c r="N2170" s="17">
        <v>0</v>
      </c>
      <c r="O2170" s="17">
        <v>0</v>
      </c>
      <c r="P2170" s="17">
        <v>10</v>
      </c>
      <c r="Q2170" s="17">
        <v>0</v>
      </c>
      <c r="R2170" s="17">
        <v>10</v>
      </c>
      <c r="S2170" s="21" t="s">
        <v>3520</v>
      </c>
      <c r="T2170" s="17"/>
      <c r="U2170" s="17"/>
      <c r="V2170" s="17"/>
      <c r="W2170" s="17"/>
      <c r="X2170" s="17"/>
      <c r="Y2170" s="17"/>
    </row>
    <row r="2171" spans="1:25" x14ac:dyDescent="0.25">
      <c r="A2171" s="20">
        <v>114010218</v>
      </c>
      <c r="B2171" s="20" t="s">
        <v>10522</v>
      </c>
      <c r="C2171" s="305"/>
      <c r="D2171" s="20">
        <v>114010218</v>
      </c>
      <c r="E2171" s="20" t="s">
        <v>5972</v>
      </c>
      <c r="F2171" s="20" t="s">
        <v>3207</v>
      </c>
      <c r="G2171" s="20" t="s">
        <v>3208</v>
      </c>
      <c r="H2171" s="20" t="s">
        <v>3105</v>
      </c>
      <c r="I2171" s="20" t="s">
        <v>3105</v>
      </c>
      <c r="J2171" s="17">
        <v>2</v>
      </c>
      <c r="K2171" s="17">
        <v>2015</v>
      </c>
      <c r="L2171" s="17">
        <v>4</v>
      </c>
      <c r="M2171" s="17">
        <v>0</v>
      </c>
      <c r="N2171" s="17">
        <v>35</v>
      </c>
      <c r="O2171" s="17">
        <v>3</v>
      </c>
      <c r="P2171" s="17">
        <v>60</v>
      </c>
      <c r="Q2171" s="17">
        <v>5</v>
      </c>
      <c r="R2171" s="17">
        <v>107</v>
      </c>
      <c r="S2171" s="21" t="s">
        <v>5595</v>
      </c>
      <c r="T2171" s="17">
        <v>12</v>
      </c>
      <c r="U2171" s="17">
        <v>6</v>
      </c>
      <c r="V2171" s="17">
        <v>4</v>
      </c>
      <c r="W2171" s="17">
        <v>0</v>
      </c>
      <c r="X2171" s="17">
        <v>25</v>
      </c>
      <c r="Y2171" s="17">
        <v>47</v>
      </c>
    </row>
    <row r="2172" spans="1:25" x14ac:dyDescent="0.25">
      <c r="A2172" s="20">
        <v>114010219</v>
      </c>
      <c r="B2172" s="20" t="s">
        <v>10529</v>
      </c>
      <c r="C2172" s="305"/>
      <c r="D2172" s="20">
        <v>114010219</v>
      </c>
      <c r="E2172" s="20" t="s">
        <v>3989</v>
      </c>
      <c r="F2172" s="20" t="s">
        <v>3175</v>
      </c>
      <c r="G2172" s="20" t="s">
        <v>3176</v>
      </c>
      <c r="H2172" s="20" t="s">
        <v>3105</v>
      </c>
      <c r="I2172" s="20" t="s">
        <v>3105</v>
      </c>
      <c r="J2172" s="17">
        <v>2</v>
      </c>
      <c r="K2172" s="17">
        <v>2015</v>
      </c>
      <c r="L2172" s="17">
        <v>1</v>
      </c>
      <c r="M2172" s="17">
        <v>0</v>
      </c>
      <c r="N2172" s="17">
        <v>20</v>
      </c>
      <c r="O2172" s="17">
        <v>1</v>
      </c>
      <c r="P2172" s="17">
        <v>37</v>
      </c>
      <c r="Q2172" s="17">
        <v>7</v>
      </c>
      <c r="R2172" s="17">
        <v>66</v>
      </c>
      <c r="S2172" s="21" t="s">
        <v>7372</v>
      </c>
      <c r="T2172" s="17">
        <v>25</v>
      </c>
      <c r="U2172" s="17">
        <v>0</v>
      </c>
      <c r="V2172" s="17">
        <v>3</v>
      </c>
      <c r="W2172" s="17">
        <v>0</v>
      </c>
      <c r="X2172" s="17">
        <v>90</v>
      </c>
      <c r="Y2172" s="17">
        <v>118</v>
      </c>
    </row>
    <row r="2173" spans="1:25" x14ac:dyDescent="0.25">
      <c r="A2173" s="20">
        <v>114010220</v>
      </c>
      <c r="B2173" s="20" t="s">
        <v>10530</v>
      </c>
      <c r="C2173" s="305"/>
      <c r="D2173" s="20">
        <v>114010220</v>
      </c>
      <c r="E2173" s="20" t="s">
        <v>3174</v>
      </c>
      <c r="F2173" s="20" t="s">
        <v>3175</v>
      </c>
      <c r="G2173" s="20" t="s">
        <v>3176</v>
      </c>
      <c r="H2173" s="20" t="s">
        <v>3105</v>
      </c>
      <c r="I2173" s="20" t="s">
        <v>3105</v>
      </c>
      <c r="J2173" s="17">
        <v>1</v>
      </c>
      <c r="K2173" s="17">
        <v>2015</v>
      </c>
      <c r="L2173" s="17">
        <v>0</v>
      </c>
      <c r="M2173" s="17">
        <v>0</v>
      </c>
      <c r="N2173" s="17">
        <v>0</v>
      </c>
      <c r="O2173" s="17">
        <v>0</v>
      </c>
      <c r="P2173" s="17">
        <v>0</v>
      </c>
      <c r="Q2173" s="17">
        <v>0</v>
      </c>
      <c r="R2173" s="17">
        <v>0</v>
      </c>
      <c r="S2173" s="21">
        <v>0</v>
      </c>
      <c r="T2173" s="17"/>
      <c r="U2173" s="17"/>
      <c r="V2173" s="17"/>
      <c r="W2173" s="17"/>
      <c r="X2173" s="17"/>
      <c r="Y2173" s="17"/>
    </row>
    <row r="2174" spans="1:25" x14ac:dyDescent="0.25">
      <c r="A2174" s="20">
        <v>114010222</v>
      </c>
      <c r="B2174" s="20" t="s">
        <v>10537</v>
      </c>
      <c r="C2174" s="305"/>
      <c r="D2174" s="20">
        <v>114010222</v>
      </c>
      <c r="E2174" s="20" t="s">
        <v>3885</v>
      </c>
      <c r="F2174" s="20" t="s">
        <v>3178</v>
      </c>
      <c r="G2174" s="20" t="s">
        <v>3179</v>
      </c>
      <c r="H2174" s="20" t="s">
        <v>3105</v>
      </c>
      <c r="I2174" s="20" t="s">
        <v>3105</v>
      </c>
      <c r="J2174" s="17">
        <v>2</v>
      </c>
      <c r="K2174" s="17">
        <v>2015</v>
      </c>
      <c r="L2174" s="17">
        <v>0</v>
      </c>
      <c r="M2174" s="17">
        <v>0</v>
      </c>
      <c r="N2174" s="17">
        <v>13</v>
      </c>
      <c r="O2174" s="17">
        <v>2</v>
      </c>
      <c r="P2174" s="17">
        <v>19</v>
      </c>
      <c r="Q2174" s="17">
        <v>0</v>
      </c>
      <c r="R2174" s="17">
        <v>34</v>
      </c>
      <c r="S2174" s="21" t="s">
        <v>6126</v>
      </c>
      <c r="T2174" s="17">
        <v>0</v>
      </c>
      <c r="U2174" s="17">
        <v>0</v>
      </c>
      <c r="V2174" s="17">
        <v>1</v>
      </c>
      <c r="W2174" s="17">
        <v>0</v>
      </c>
      <c r="X2174" s="17">
        <v>48</v>
      </c>
      <c r="Y2174" s="17">
        <v>49</v>
      </c>
    </row>
    <row r="2175" spans="1:25" x14ac:dyDescent="0.25">
      <c r="A2175" s="20">
        <v>114010223</v>
      </c>
      <c r="B2175" s="20" t="s">
        <v>10538</v>
      </c>
      <c r="C2175" s="305"/>
      <c r="D2175" s="20">
        <v>114010223</v>
      </c>
      <c r="E2175" s="20" t="s">
        <v>3177</v>
      </c>
      <c r="F2175" s="20" t="s">
        <v>3178</v>
      </c>
      <c r="G2175" s="20" t="s">
        <v>3179</v>
      </c>
      <c r="H2175" s="20" t="s">
        <v>3105</v>
      </c>
      <c r="I2175" s="20" t="s">
        <v>3105</v>
      </c>
      <c r="J2175" s="17">
        <v>1</v>
      </c>
      <c r="K2175" s="17">
        <v>2015</v>
      </c>
      <c r="L2175" s="17">
        <v>0</v>
      </c>
      <c r="M2175" s="17">
        <v>0</v>
      </c>
      <c r="N2175" s="17">
        <v>0</v>
      </c>
      <c r="O2175" s="17">
        <v>0</v>
      </c>
      <c r="P2175" s="17">
        <v>0</v>
      </c>
      <c r="Q2175" s="17">
        <v>0</v>
      </c>
      <c r="R2175" s="17">
        <v>0</v>
      </c>
      <c r="S2175" s="21">
        <v>0</v>
      </c>
      <c r="T2175" s="17"/>
      <c r="U2175" s="17"/>
      <c r="V2175" s="17"/>
      <c r="W2175" s="17"/>
      <c r="X2175" s="17"/>
      <c r="Y2175" s="17"/>
    </row>
    <row r="2176" spans="1:25" x14ac:dyDescent="0.25">
      <c r="A2176" s="20">
        <v>114010224</v>
      </c>
      <c r="B2176" s="20" t="s">
        <v>10539</v>
      </c>
      <c r="C2176" s="305"/>
      <c r="D2176" s="20">
        <v>114010224</v>
      </c>
      <c r="E2176" s="20" t="s">
        <v>2581</v>
      </c>
      <c r="F2176" s="20" t="s">
        <v>3178</v>
      </c>
      <c r="G2176" s="20" t="s">
        <v>3179</v>
      </c>
      <c r="H2176" s="20" t="s">
        <v>3105</v>
      </c>
      <c r="I2176" s="20" t="s">
        <v>3105</v>
      </c>
      <c r="J2176" s="17">
        <v>2</v>
      </c>
      <c r="K2176" s="17">
        <v>2015</v>
      </c>
      <c r="L2176" s="17">
        <v>0</v>
      </c>
      <c r="M2176" s="17">
        <v>0</v>
      </c>
      <c r="N2176" s="17">
        <v>0</v>
      </c>
      <c r="O2176" s="17">
        <v>0</v>
      </c>
      <c r="P2176" s="17">
        <v>0</v>
      </c>
      <c r="Q2176" s="17">
        <v>0</v>
      </c>
      <c r="R2176" s="17">
        <v>0</v>
      </c>
      <c r="S2176" s="21">
        <v>0</v>
      </c>
      <c r="T2176" s="17">
        <v>20</v>
      </c>
      <c r="U2176" s="17">
        <v>0</v>
      </c>
      <c r="V2176" s="17">
        <v>2</v>
      </c>
      <c r="W2176" s="17">
        <v>0</v>
      </c>
      <c r="X2176" s="17">
        <v>40</v>
      </c>
      <c r="Y2176" s="17">
        <v>62</v>
      </c>
    </row>
    <row r="2177" spans="1:25" x14ac:dyDescent="0.25">
      <c r="A2177" s="20">
        <v>114010225</v>
      </c>
      <c r="B2177" s="20" t="s">
        <v>11126</v>
      </c>
      <c r="C2177" s="305"/>
      <c r="D2177" s="20">
        <v>114010225</v>
      </c>
      <c r="E2177" s="20" t="s">
        <v>8180</v>
      </c>
      <c r="F2177" s="20" t="s">
        <v>8181</v>
      </c>
      <c r="G2177" s="20" t="s">
        <v>8182</v>
      </c>
      <c r="H2177" s="20" t="s">
        <v>3105</v>
      </c>
      <c r="I2177" s="20" t="s">
        <v>3105</v>
      </c>
      <c r="J2177" s="17">
        <v>2</v>
      </c>
      <c r="K2177" s="17">
        <v>2015</v>
      </c>
      <c r="L2177" s="17">
        <v>1</v>
      </c>
      <c r="M2177" s="17">
        <v>0</v>
      </c>
      <c r="N2177" s="17">
        <v>20</v>
      </c>
      <c r="O2177" s="17">
        <v>1</v>
      </c>
      <c r="P2177" s="17">
        <v>44</v>
      </c>
      <c r="Q2177" s="17">
        <v>12</v>
      </c>
      <c r="R2177" s="17">
        <v>78</v>
      </c>
      <c r="S2177" s="21" t="s">
        <v>7372</v>
      </c>
      <c r="T2177" s="17">
        <v>12</v>
      </c>
      <c r="U2177" s="17">
        <v>3</v>
      </c>
      <c r="V2177" s="17">
        <v>2</v>
      </c>
      <c r="W2177" s="17">
        <v>0</v>
      </c>
      <c r="X2177" s="17">
        <v>87</v>
      </c>
      <c r="Y2177" s="17">
        <v>104</v>
      </c>
    </row>
    <row r="2178" spans="1:25" x14ac:dyDescent="0.25">
      <c r="A2178" s="20">
        <v>114010226</v>
      </c>
      <c r="B2178" s="20" t="s">
        <v>10531</v>
      </c>
      <c r="C2178" s="305"/>
      <c r="D2178" s="20">
        <v>114010226</v>
      </c>
      <c r="E2178" s="20" t="s">
        <v>10532</v>
      </c>
      <c r="F2178" s="20" t="s">
        <v>10533</v>
      </c>
      <c r="G2178" s="20" t="s">
        <v>10534</v>
      </c>
      <c r="H2178" s="20" t="s">
        <v>3105</v>
      </c>
      <c r="I2178" s="20" t="s">
        <v>3105</v>
      </c>
      <c r="J2178" s="17">
        <v>1</v>
      </c>
      <c r="K2178" s="17">
        <v>2015</v>
      </c>
      <c r="L2178" s="17"/>
      <c r="M2178" s="17"/>
      <c r="N2178" s="17"/>
      <c r="O2178" s="17"/>
      <c r="P2178" s="17"/>
      <c r="Q2178" s="17"/>
      <c r="R2178" s="17"/>
      <c r="S2178" s="21">
        <v>0</v>
      </c>
      <c r="T2178" s="17">
        <v>40</v>
      </c>
      <c r="U2178" s="17">
        <v>0</v>
      </c>
      <c r="V2178" s="17">
        <v>4</v>
      </c>
      <c r="W2178" s="17">
        <v>0</v>
      </c>
      <c r="X2178" s="17">
        <v>60</v>
      </c>
      <c r="Y2178" s="17">
        <v>104</v>
      </c>
    </row>
    <row r="2179" spans="1:25" x14ac:dyDescent="0.25">
      <c r="A2179" s="20">
        <v>114010227</v>
      </c>
      <c r="B2179" s="20" t="s">
        <v>10540</v>
      </c>
      <c r="C2179" s="305"/>
      <c r="D2179" s="20">
        <v>114010227</v>
      </c>
      <c r="E2179" s="20" t="s">
        <v>5973</v>
      </c>
      <c r="F2179" s="20" t="s">
        <v>3181</v>
      </c>
      <c r="G2179" s="20" t="s">
        <v>3182</v>
      </c>
      <c r="H2179" s="20" t="s">
        <v>3105</v>
      </c>
      <c r="I2179" s="20" t="s">
        <v>3105</v>
      </c>
      <c r="J2179" s="17">
        <v>2</v>
      </c>
      <c r="K2179" s="17">
        <v>2015</v>
      </c>
      <c r="L2179" s="17">
        <v>4</v>
      </c>
      <c r="M2179" s="17">
        <v>0</v>
      </c>
      <c r="N2179" s="17">
        <v>17</v>
      </c>
      <c r="O2179" s="17">
        <v>4</v>
      </c>
      <c r="P2179" s="17">
        <v>80</v>
      </c>
      <c r="Q2179" s="17">
        <v>8</v>
      </c>
      <c r="R2179" s="17">
        <v>113</v>
      </c>
      <c r="S2179" s="21" t="s">
        <v>5595</v>
      </c>
      <c r="T2179" s="17">
        <v>30</v>
      </c>
      <c r="U2179" s="17">
        <v>0</v>
      </c>
      <c r="V2179" s="17">
        <v>4</v>
      </c>
      <c r="W2179" s="17">
        <v>0</v>
      </c>
      <c r="X2179" s="17">
        <v>180</v>
      </c>
      <c r="Y2179" s="17">
        <v>214</v>
      </c>
    </row>
    <row r="2180" spans="1:25" x14ac:dyDescent="0.25">
      <c r="A2180" s="20">
        <v>114010228</v>
      </c>
      <c r="B2180" s="20" t="s">
        <v>10541</v>
      </c>
      <c r="C2180" s="305"/>
      <c r="D2180" s="20">
        <v>114010228</v>
      </c>
      <c r="E2180" s="20" t="s">
        <v>3180</v>
      </c>
      <c r="F2180" s="20" t="s">
        <v>3181</v>
      </c>
      <c r="G2180" s="20" t="s">
        <v>3182</v>
      </c>
      <c r="H2180" s="20" t="s">
        <v>3105</v>
      </c>
      <c r="I2180" s="20" t="s">
        <v>3105</v>
      </c>
      <c r="J2180" s="17">
        <v>1</v>
      </c>
      <c r="K2180" s="17">
        <v>2015</v>
      </c>
      <c r="L2180" s="17">
        <v>0</v>
      </c>
      <c r="M2180" s="17">
        <v>0</v>
      </c>
      <c r="N2180" s="17">
        <v>0</v>
      </c>
      <c r="O2180" s="17">
        <v>0</v>
      </c>
      <c r="P2180" s="17">
        <v>0</v>
      </c>
      <c r="Q2180" s="17">
        <v>0</v>
      </c>
      <c r="R2180" s="17">
        <v>0</v>
      </c>
      <c r="S2180" s="21">
        <v>0</v>
      </c>
      <c r="T2180" s="17"/>
      <c r="U2180" s="17"/>
      <c r="V2180" s="17"/>
      <c r="W2180" s="17"/>
      <c r="X2180" s="17"/>
      <c r="Y2180" s="17"/>
    </row>
    <row r="2181" spans="1:25" x14ac:dyDescent="0.25">
      <c r="A2181" s="20">
        <v>114010230</v>
      </c>
      <c r="B2181" s="20" t="s">
        <v>10590</v>
      </c>
      <c r="C2181" s="305"/>
      <c r="D2181" s="20">
        <v>114010230</v>
      </c>
      <c r="E2181" s="20" t="s">
        <v>7088</v>
      </c>
      <c r="F2181" s="20" t="s">
        <v>7089</v>
      </c>
      <c r="G2181" s="20" t="s">
        <v>7090</v>
      </c>
      <c r="H2181" s="20" t="s">
        <v>3105</v>
      </c>
      <c r="I2181" s="20" t="s">
        <v>3105</v>
      </c>
      <c r="J2181" s="17">
        <v>1</v>
      </c>
      <c r="K2181" s="17">
        <v>2015</v>
      </c>
      <c r="L2181" s="17">
        <v>1</v>
      </c>
      <c r="M2181" s="17">
        <v>8</v>
      </c>
      <c r="N2181" s="17">
        <v>8</v>
      </c>
      <c r="O2181" s="17">
        <v>0</v>
      </c>
      <c r="P2181" s="17">
        <v>12</v>
      </c>
      <c r="Q2181" s="17">
        <v>8</v>
      </c>
      <c r="R2181" s="17">
        <v>37</v>
      </c>
      <c r="S2181" s="21" t="s">
        <v>6126</v>
      </c>
      <c r="T2181" s="17"/>
      <c r="U2181" s="17"/>
      <c r="V2181" s="17"/>
      <c r="W2181" s="17"/>
      <c r="X2181" s="17"/>
      <c r="Y2181" s="17"/>
    </row>
    <row r="2182" spans="1:25" x14ac:dyDescent="0.25">
      <c r="A2182" s="20">
        <v>114010234</v>
      </c>
      <c r="B2182" s="20" t="s">
        <v>10643</v>
      </c>
      <c r="C2182" s="305"/>
      <c r="D2182" s="20">
        <v>114010234</v>
      </c>
      <c r="E2182" s="20" t="s">
        <v>7091</v>
      </c>
      <c r="F2182" s="20" t="s">
        <v>7092</v>
      </c>
      <c r="G2182" s="20" t="s">
        <v>7093</v>
      </c>
      <c r="H2182" s="20" t="s">
        <v>3105</v>
      </c>
      <c r="I2182" s="20" t="s">
        <v>3105</v>
      </c>
      <c r="J2182" s="17">
        <v>2</v>
      </c>
      <c r="K2182" s="17">
        <v>2015</v>
      </c>
      <c r="L2182" s="17">
        <v>2</v>
      </c>
      <c r="M2182" s="17">
        <v>0</v>
      </c>
      <c r="N2182" s="17">
        <v>13</v>
      </c>
      <c r="O2182" s="17">
        <v>2</v>
      </c>
      <c r="P2182" s="17">
        <v>19</v>
      </c>
      <c r="Q2182" s="17">
        <v>2</v>
      </c>
      <c r="R2182" s="17">
        <v>38</v>
      </c>
      <c r="S2182" s="21" t="s">
        <v>6126</v>
      </c>
      <c r="T2182" s="17">
        <v>12</v>
      </c>
      <c r="U2182" s="17">
        <v>0</v>
      </c>
      <c r="V2182" s="17">
        <v>10</v>
      </c>
      <c r="W2182" s="17">
        <v>0</v>
      </c>
      <c r="X2182" s="17">
        <v>68</v>
      </c>
      <c r="Y2182" s="17">
        <v>90</v>
      </c>
    </row>
    <row r="2183" spans="1:25" x14ac:dyDescent="0.25">
      <c r="A2183" s="20">
        <v>114010236</v>
      </c>
      <c r="B2183" s="20" t="s">
        <v>9754</v>
      </c>
      <c r="C2183" s="305"/>
      <c r="D2183" s="20">
        <v>114010236</v>
      </c>
      <c r="E2183" s="20" t="s">
        <v>3183</v>
      </c>
      <c r="F2183" s="20" t="s">
        <v>3184</v>
      </c>
      <c r="G2183" s="20" t="s">
        <v>3185</v>
      </c>
      <c r="H2183" s="20" t="s">
        <v>3105</v>
      </c>
      <c r="I2183" s="20" t="s">
        <v>3105</v>
      </c>
      <c r="J2183" s="17">
        <v>1</v>
      </c>
      <c r="K2183" s="17">
        <v>2014</v>
      </c>
      <c r="L2183" s="17">
        <v>0</v>
      </c>
      <c r="M2183" s="17">
        <v>0</v>
      </c>
      <c r="N2183" s="17">
        <v>0</v>
      </c>
      <c r="O2183" s="17">
        <v>0</v>
      </c>
      <c r="P2183" s="17">
        <v>0</v>
      </c>
      <c r="Q2183" s="17">
        <v>0</v>
      </c>
      <c r="R2183" s="17">
        <v>0</v>
      </c>
      <c r="S2183" s="21">
        <v>0</v>
      </c>
      <c r="T2183" s="17"/>
      <c r="U2183" s="17"/>
      <c r="V2183" s="17"/>
      <c r="W2183" s="17"/>
      <c r="X2183" s="17"/>
      <c r="Y2183" s="17"/>
    </row>
    <row r="2184" spans="1:25" x14ac:dyDescent="0.25">
      <c r="A2184" s="20">
        <v>114010237</v>
      </c>
      <c r="B2184" s="20" t="s">
        <v>9219</v>
      </c>
      <c r="C2184" s="305"/>
      <c r="D2184" s="20">
        <v>114010237</v>
      </c>
      <c r="E2184" s="20" t="s">
        <v>7094</v>
      </c>
      <c r="F2184" s="20" t="s">
        <v>7095</v>
      </c>
      <c r="G2184" s="20" t="s">
        <v>7096</v>
      </c>
      <c r="H2184" s="20" t="s">
        <v>3105</v>
      </c>
      <c r="I2184" s="20" t="s">
        <v>3105</v>
      </c>
      <c r="J2184" s="17">
        <v>2</v>
      </c>
      <c r="K2184" s="17">
        <v>2015</v>
      </c>
      <c r="L2184" s="17">
        <v>0</v>
      </c>
      <c r="M2184" s="17">
        <v>0</v>
      </c>
      <c r="N2184" s="17">
        <v>13</v>
      </c>
      <c r="O2184" s="17">
        <v>1</v>
      </c>
      <c r="P2184" s="17">
        <v>20</v>
      </c>
      <c r="Q2184" s="17">
        <v>4</v>
      </c>
      <c r="R2184" s="17">
        <v>38</v>
      </c>
      <c r="S2184" s="21" t="s">
        <v>6126</v>
      </c>
      <c r="T2184" s="17">
        <v>12</v>
      </c>
      <c r="U2184" s="17">
        <v>0</v>
      </c>
      <c r="V2184" s="17">
        <v>1</v>
      </c>
      <c r="W2184" s="17">
        <v>0</v>
      </c>
      <c r="X2184" s="17">
        <v>29</v>
      </c>
      <c r="Y2184" s="17">
        <v>42</v>
      </c>
    </row>
    <row r="2185" spans="1:25" x14ac:dyDescent="0.25">
      <c r="A2185" s="20">
        <v>114010240</v>
      </c>
      <c r="B2185" s="20" t="s">
        <v>10683</v>
      </c>
      <c r="C2185" s="305"/>
      <c r="D2185" s="20">
        <v>114010240</v>
      </c>
      <c r="E2185" s="20" t="s">
        <v>5188</v>
      </c>
      <c r="F2185" s="20" t="s">
        <v>5189</v>
      </c>
      <c r="G2185" s="20" t="s">
        <v>5190</v>
      </c>
      <c r="H2185" s="20" t="s">
        <v>3105</v>
      </c>
      <c r="I2185" s="20" t="s">
        <v>3105</v>
      </c>
      <c r="J2185" s="17">
        <v>2</v>
      </c>
      <c r="K2185" s="17">
        <v>2014</v>
      </c>
      <c r="L2185" s="17">
        <v>0</v>
      </c>
      <c r="M2185" s="17">
        <v>0</v>
      </c>
      <c r="N2185" s="17">
        <v>2</v>
      </c>
      <c r="O2185" s="17">
        <v>0</v>
      </c>
      <c r="P2185" s="17">
        <v>3</v>
      </c>
      <c r="Q2185" s="17">
        <v>2</v>
      </c>
      <c r="R2185" s="17">
        <v>7</v>
      </c>
      <c r="S2185" s="21" t="s">
        <v>3520</v>
      </c>
      <c r="T2185" s="17">
        <v>10</v>
      </c>
      <c r="U2185" s="17">
        <v>0</v>
      </c>
      <c r="V2185" s="17">
        <v>1</v>
      </c>
      <c r="W2185" s="17">
        <v>0</v>
      </c>
      <c r="X2185" s="17">
        <v>6</v>
      </c>
      <c r="Y2185" s="17">
        <v>17</v>
      </c>
    </row>
    <row r="2186" spans="1:25" x14ac:dyDescent="0.25">
      <c r="A2186" s="20">
        <v>114010242</v>
      </c>
      <c r="B2186" s="20" t="s">
        <v>10768</v>
      </c>
      <c r="C2186" s="305"/>
      <c r="D2186" s="20">
        <v>114010242</v>
      </c>
      <c r="E2186" s="20" t="s">
        <v>2772</v>
      </c>
      <c r="F2186" s="20" t="s">
        <v>6121</v>
      </c>
      <c r="G2186" s="20" t="s">
        <v>6122</v>
      </c>
      <c r="H2186" s="20" t="s">
        <v>3105</v>
      </c>
      <c r="I2186" s="20" t="s">
        <v>3105</v>
      </c>
      <c r="J2186" s="17">
        <v>2</v>
      </c>
      <c r="K2186" s="17">
        <v>2015</v>
      </c>
      <c r="L2186" s="17">
        <v>0</v>
      </c>
      <c r="M2186" s="17">
        <v>0</v>
      </c>
      <c r="N2186" s="17">
        <v>20</v>
      </c>
      <c r="O2186" s="17">
        <v>15</v>
      </c>
      <c r="P2186" s="17">
        <v>230</v>
      </c>
      <c r="Q2186" s="17">
        <v>3</v>
      </c>
      <c r="R2186" s="17">
        <v>268</v>
      </c>
      <c r="S2186" s="21" t="s">
        <v>6028</v>
      </c>
      <c r="T2186" s="17">
        <v>30</v>
      </c>
      <c r="U2186" s="17">
        <v>0</v>
      </c>
      <c r="V2186" s="17">
        <v>2</v>
      </c>
      <c r="W2186" s="17">
        <v>0</v>
      </c>
      <c r="X2186" s="17">
        <v>30</v>
      </c>
      <c r="Y2186" s="17">
        <v>62</v>
      </c>
    </row>
    <row r="2187" spans="1:25" x14ac:dyDescent="0.25">
      <c r="A2187" s="20">
        <v>114010243</v>
      </c>
      <c r="B2187" s="20" t="s">
        <v>10873</v>
      </c>
      <c r="C2187" s="305"/>
      <c r="D2187" s="20">
        <v>114010243</v>
      </c>
      <c r="E2187" s="20" t="s">
        <v>5191</v>
      </c>
      <c r="F2187" s="20" t="s">
        <v>5192</v>
      </c>
      <c r="G2187" s="20" t="s">
        <v>5193</v>
      </c>
      <c r="H2187" s="20" t="s">
        <v>3105</v>
      </c>
      <c r="I2187" s="20" t="s">
        <v>3105</v>
      </c>
      <c r="J2187" s="17">
        <v>1</v>
      </c>
      <c r="K2187" s="17">
        <v>2014</v>
      </c>
      <c r="L2187" s="17">
        <v>0</v>
      </c>
      <c r="M2187" s="17">
        <v>0</v>
      </c>
      <c r="N2187" s="17">
        <v>3</v>
      </c>
      <c r="O2187" s="17">
        <v>1</v>
      </c>
      <c r="P2187" s="17">
        <v>11</v>
      </c>
      <c r="Q2187" s="17">
        <v>4</v>
      </c>
      <c r="R2187" s="17">
        <v>19</v>
      </c>
      <c r="S2187" s="21" t="s">
        <v>3520</v>
      </c>
      <c r="T2187" s="17"/>
      <c r="U2187" s="17"/>
      <c r="V2187" s="17"/>
      <c r="W2187" s="17"/>
      <c r="X2187" s="17"/>
      <c r="Y2187" s="17"/>
    </row>
    <row r="2188" spans="1:25" x14ac:dyDescent="0.25">
      <c r="A2188" s="20">
        <v>114010244</v>
      </c>
      <c r="B2188" s="20" t="s">
        <v>10874</v>
      </c>
      <c r="C2188" s="305"/>
      <c r="D2188" s="20">
        <v>114010244</v>
      </c>
      <c r="E2188" s="20" t="s">
        <v>10875</v>
      </c>
      <c r="F2188" s="20" t="s">
        <v>10876</v>
      </c>
      <c r="G2188" s="20" t="s">
        <v>10877</v>
      </c>
      <c r="H2188" s="20" t="s">
        <v>3105</v>
      </c>
      <c r="I2188" s="20" t="s">
        <v>3105</v>
      </c>
      <c r="J2188" s="17">
        <v>1</v>
      </c>
      <c r="K2188" s="17">
        <v>2015</v>
      </c>
      <c r="L2188" s="17"/>
      <c r="M2188" s="17"/>
      <c r="N2188" s="17"/>
      <c r="O2188" s="17"/>
      <c r="P2188" s="17"/>
      <c r="Q2188" s="17"/>
      <c r="R2188" s="17"/>
      <c r="S2188" s="21">
        <v>0</v>
      </c>
      <c r="T2188" s="17">
        <v>7</v>
      </c>
      <c r="U2188" s="17">
        <v>7</v>
      </c>
      <c r="V2188" s="17">
        <v>1</v>
      </c>
      <c r="W2188" s="17">
        <v>0</v>
      </c>
      <c r="X2188" s="17">
        <v>22</v>
      </c>
      <c r="Y2188" s="17">
        <v>37</v>
      </c>
    </row>
    <row r="2189" spans="1:25" x14ac:dyDescent="0.25">
      <c r="A2189" s="20">
        <v>114010247</v>
      </c>
      <c r="B2189" s="20" t="s">
        <v>10889</v>
      </c>
      <c r="C2189" s="305">
        <v>2187</v>
      </c>
      <c r="D2189" s="20">
        <v>114010247</v>
      </c>
      <c r="E2189" s="20" t="s">
        <v>5974</v>
      </c>
      <c r="F2189" s="20" t="s">
        <v>5975</v>
      </c>
      <c r="G2189" s="20" t="s">
        <v>5976</v>
      </c>
      <c r="H2189" s="20" t="s">
        <v>3105</v>
      </c>
      <c r="I2189" s="20" t="s">
        <v>3105</v>
      </c>
      <c r="J2189" s="17">
        <v>2</v>
      </c>
      <c r="K2189" s="17">
        <v>2015</v>
      </c>
      <c r="L2189" s="17">
        <v>0</v>
      </c>
      <c r="M2189" s="17">
        <v>2</v>
      </c>
      <c r="N2189" s="17">
        <v>25</v>
      </c>
      <c r="O2189" s="17">
        <v>4</v>
      </c>
      <c r="P2189" s="17">
        <v>104</v>
      </c>
      <c r="Q2189" s="17">
        <v>15</v>
      </c>
      <c r="R2189" s="17">
        <v>150</v>
      </c>
      <c r="S2189" s="21" t="s">
        <v>5595</v>
      </c>
      <c r="T2189" s="17">
        <v>0</v>
      </c>
      <c r="U2189" s="17">
        <v>5</v>
      </c>
      <c r="V2189" s="17">
        <v>1</v>
      </c>
      <c r="W2189" s="17">
        <v>0</v>
      </c>
      <c r="X2189" s="17">
        <v>30</v>
      </c>
      <c r="Y2189" s="17">
        <v>36</v>
      </c>
    </row>
    <row r="2190" spans="1:25" x14ac:dyDescent="0.25">
      <c r="A2190" s="20">
        <v>114010248</v>
      </c>
      <c r="B2190" s="20" t="s">
        <v>10890</v>
      </c>
      <c r="C2190" s="305"/>
      <c r="D2190" s="20">
        <v>114010248</v>
      </c>
      <c r="E2190" s="20" t="s">
        <v>5194</v>
      </c>
      <c r="F2190" s="20" t="s">
        <v>5195</v>
      </c>
      <c r="G2190" s="20" t="s">
        <v>5196</v>
      </c>
      <c r="H2190" s="20" t="s">
        <v>3105</v>
      </c>
      <c r="I2190" s="20" t="s">
        <v>3105</v>
      </c>
      <c r="J2190" s="17">
        <v>2</v>
      </c>
      <c r="K2190" s="17">
        <v>2014</v>
      </c>
      <c r="L2190" s="17">
        <v>1</v>
      </c>
      <c r="M2190" s="17">
        <v>0</v>
      </c>
      <c r="N2190" s="17">
        <v>3</v>
      </c>
      <c r="O2190" s="17">
        <v>2</v>
      </c>
      <c r="P2190" s="17">
        <v>12</v>
      </c>
      <c r="Q2190" s="17">
        <v>5</v>
      </c>
      <c r="R2190" s="17">
        <v>23</v>
      </c>
      <c r="S2190" s="21" t="s">
        <v>3520</v>
      </c>
      <c r="T2190" s="17">
        <v>0</v>
      </c>
      <c r="U2190" s="17">
        <v>0</v>
      </c>
      <c r="V2190" s="17">
        <v>1</v>
      </c>
      <c r="W2190" s="17">
        <v>0</v>
      </c>
      <c r="X2190" s="17">
        <v>14</v>
      </c>
      <c r="Y2190" s="17">
        <v>15</v>
      </c>
    </row>
    <row r="2191" spans="1:25" x14ac:dyDescent="0.25">
      <c r="A2191" s="20">
        <v>114010249</v>
      </c>
      <c r="B2191" s="20" t="s">
        <v>10859</v>
      </c>
      <c r="C2191" s="305"/>
      <c r="D2191" s="20">
        <v>114010249</v>
      </c>
      <c r="E2191" s="20" t="s">
        <v>5197</v>
      </c>
      <c r="F2191" s="20" t="s">
        <v>5198</v>
      </c>
      <c r="G2191" s="20" t="s">
        <v>5199</v>
      </c>
      <c r="H2191" s="20" t="s">
        <v>3105</v>
      </c>
      <c r="I2191" s="20" t="s">
        <v>3105</v>
      </c>
      <c r="J2191" s="17">
        <v>2</v>
      </c>
      <c r="K2191" s="17">
        <v>2015</v>
      </c>
      <c r="L2191" s="17">
        <v>0</v>
      </c>
      <c r="M2191" s="17">
        <v>0</v>
      </c>
      <c r="N2191" s="17">
        <v>0</v>
      </c>
      <c r="O2191" s="17">
        <v>3</v>
      </c>
      <c r="P2191" s="17">
        <v>0</v>
      </c>
      <c r="Q2191" s="17">
        <v>0</v>
      </c>
      <c r="R2191" s="17">
        <v>3</v>
      </c>
      <c r="S2191" s="21" t="s">
        <v>3520</v>
      </c>
      <c r="T2191" s="17">
        <v>0</v>
      </c>
      <c r="U2191" s="17">
        <v>0</v>
      </c>
      <c r="V2191" s="17">
        <v>1</v>
      </c>
      <c r="W2191" s="17">
        <v>0</v>
      </c>
      <c r="X2191" s="17">
        <v>29</v>
      </c>
      <c r="Y2191" s="17">
        <v>30</v>
      </c>
    </row>
    <row r="2192" spans="1:25" x14ac:dyDescent="0.25">
      <c r="A2192" s="20">
        <v>114010250</v>
      </c>
      <c r="B2192" s="20" t="s">
        <v>10860</v>
      </c>
      <c r="C2192" s="305"/>
      <c r="D2192" s="20">
        <v>114010250</v>
      </c>
      <c r="E2192" s="20" t="s">
        <v>8183</v>
      </c>
      <c r="F2192" s="20" t="s">
        <v>5198</v>
      </c>
      <c r="G2192" s="20" t="s">
        <v>5199</v>
      </c>
      <c r="H2192" s="20" t="s">
        <v>3105</v>
      </c>
      <c r="I2192" s="20" t="s">
        <v>3105</v>
      </c>
      <c r="J2192" s="17">
        <v>2</v>
      </c>
      <c r="K2192" s="17">
        <v>2015</v>
      </c>
      <c r="L2192" s="17">
        <v>1</v>
      </c>
      <c r="M2192" s="17">
        <v>2</v>
      </c>
      <c r="N2192" s="17">
        <v>22</v>
      </c>
      <c r="O2192" s="17">
        <v>0</v>
      </c>
      <c r="P2192" s="17">
        <v>40</v>
      </c>
      <c r="Q2192" s="17">
        <v>0</v>
      </c>
      <c r="R2192" s="17">
        <v>65</v>
      </c>
      <c r="S2192" s="21" t="s">
        <v>7372</v>
      </c>
      <c r="T2192" s="17">
        <v>0</v>
      </c>
      <c r="U2192" s="17">
        <v>1</v>
      </c>
      <c r="V2192" s="17">
        <v>2</v>
      </c>
      <c r="W2192" s="17">
        <v>0</v>
      </c>
      <c r="X2192" s="17">
        <v>28</v>
      </c>
      <c r="Y2192" s="17">
        <v>31</v>
      </c>
    </row>
    <row r="2193" spans="1:25" x14ac:dyDescent="0.25">
      <c r="A2193" s="20">
        <v>114010251</v>
      </c>
      <c r="B2193" s="20" t="s">
        <v>10853</v>
      </c>
      <c r="C2193" s="305"/>
      <c r="D2193" s="20">
        <v>114010251</v>
      </c>
      <c r="E2193" s="20" t="s">
        <v>4382</v>
      </c>
      <c r="F2193" s="20" t="s">
        <v>5200</v>
      </c>
      <c r="G2193" s="20" t="s">
        <v>5201</v>
      </c>
      <c r="H2193" s="20" t="s">
        <v>3105</v>
      </c>
      <c r="I2193" s="20" t="s">
        <v>3105</v>
      </c>
      <c r="J2193" s="17">
        <v>2</v>
      </c>
      <c r="K2193" s="17">
        <v>2014</v>
      </c>
      <c r="L2193" s="17">
        <v>0</v>
      </c>
      <c r="M2193" s="17">
        <v>0</v>
      </c>
      <c r="N2193" s="17">
        <v>6</v>
      </c>
      <c r="O2193" s="17">
        <v>1</v>
      </c>
      <c r="P2193" s="17">
        <v>13</v>
      </c>
      <c r="Q2193" s="17">
        <v>2</v>
      </c>
      <c r="R2193" s="17">
        <v>22</v>
      </c>
      <c r="S2193" s="21" t="s">
        <v>3520</v>
      </c>
      <c r="T2193" s="17">
        <v>3</v>
      </c>
      <c r="U2193" s="17">
        <v>0</v>
      </c>
      <c r="V2193" s="17">
        <v>2</v>
      </c>
      <c r="W2193" s="17">
        <v>0</v>
      </c>
      <c r="X2193" s="17">
        <v>48</v>
      </c>
      <c r="Y2193" s="17">
        <v>53</v>
      </c>
    </row>
    <row r="2194" spans="1:25" x14ac:dyDescent="0.25">
      <c r="A2194" s="20">
        <v>114010255</v>
      </c>
      <c r="B2194" s="20" t="s">
        <v>10970</v>
      </c>
      <c r="C2194" s="305"/>
      <c r="D2194" s="20">
        <v>114010255</v>
      </c>
      <c r="E2194" s="20" t="s">
        <v>8184</v>
      </c>
      <c r="F2194" s="20" t="s">
        <v>8185</v>
      </c>
      <c r="G2194" s="20" t="s">
        <v>8186</v>
      </c>
      <c r="H2194" s="20" t="s">
        <v>3105</v>
      </c>
      <c r="I2194" s="20" t="s">
        <v>3105</v>
      </c>
      <c r="J2194" s="17">
        <v>2</v>
      </c>
      <c r="K2194" s="17">
        <v>2015</v>
      </c>
      <c r="L2194" s="17">
        <v>0</v>
      </c>
      <c r="M2194" s="17">
        <v>0</v>
      </c>
      <c r="N2194" s="17">
        <v>16</v>
      </c>
      <c r="O2194" s="17">
        <v>3</v>
      </c>
      <c r="P2194" s="17">
        <v>40</v>
      </c>
      <c r="Q2194" s="17">
        <v>2</v>
      </c>
      <c r="R2194" s="17">
        <v>61</v>
      </c>
      <c r="S2194" s="21" t="s">
        <v>7372</v>
      </c>
      <c r="T2194" s="17">
        <v>60</v>
      </c>
      <c r="U2194" s="17">
        <v>10</v>
      </c>
      <c r="V2194" s="17">
        <v>8</v>
      </c>
      <c r="W2194" s="17">
        <v>0</v>
      </c>
      <c r="X2194" s="17">
        <v>250</v>
      </c>
      <c r="Y2194" s="17">
        <v>328</v>
      </c>
    </row>
    <row r="2195" spans="1:25" x14ac:dyDescent="0.25">
      <c r="A2195" s="20">
        <v>114010256</v>
      </c>
      <c r="B2195" s="20" t="s">
        <v>10973</v>
      </c>
      <c r="C2195" s="305"/>
      <c r="D2195" s="20">
        <v>114010256</v>
      </c>
      <c r="E2195" s="20" t="s">
        <v>2685</v>
      </c>
      <c r="F2195" s="20" t="s">
        <v>8187</v>
      </c>
      <c r="G2195" s="20" t="s">
        <v>8188</v>
      </c>
      <c r="H2195" s="20" t="s">
        <v>3105</v>
      </c>
      <c r="I2195" s="20" t="s">
        <v>3105</v>
      </c>
      <c r="J2195" s="17">
        <v>2</v>
      </c>
      <c r="K2195" s="17">
        <v>2015</v>
      </c>
      <c r="L2195" s="17">
        <v>0</v>
      </c>
      <c r="M2195" s="17">
        <v>0</v>
      </c>
      <c r="N2195" s="17">
        <v>10</v>
      </c>
      <c r="O2195" s="17">
        <v>3</v>
      </c>
      <c r="P2195" s="17">
        <v>40</v>
      </c>
      <c r="Q2195" s="17">
        <v>10</v>
      </c>
      <c r="R2195" s="17">
        <v>63</v>
      </c>
      <c r="S2195" s="21" t="s">
        <v>7372</v>
      </c>
      <c r="T2195" s="17">
        <v>0</v>
      </c>
      <c r="U2195" s="17">
        <v>2</v>
      </c>
      <c r="V2195" s="17">
        <v>2</v>
      </c>
      <c r="W2195" s="17">
        <v>0</v>
      </c>
      <c r="X2195" s="17">
        <v>37</v>
      </c>
      <c r="Y2195" s="17">
        <v>41</v>
      </c>
    </row>
    <row r="2196" spans="1:25" x14ac:dyDescent="0.25">
      <c r="A2196" s="20">
        <v>114010257</v>
      </c>
      <c r="B2196" s="20" t="s">
        <v>10972</v>
      </c>
      <c r="C2196" s="305"/>
      <c r="D2196" s="20">
        <v>114010257</v>
      </c>
      <c r="E2196" s="20" t="s">
        <v>8184</v>
      </c>
      <c r="F2196" s="20" t="s">
        <v>8189</v>
      </c>
      <c r="G2196" s="20" t="s">
        <v>8190</v>
      </c>
      <c r="H2196" s="20" t="s">
        <v>3105</v>
      </c>
      <c r="I2196" s="20" t="s">
        <v>3105</v>
      </c>
      <c r="J2196" s="17">
        <v>2</v>
      </c>
      <c r="K2196" s="17">
        <v>2015</v>
      </c>
      <c r="L2196" s="17">
        <v>0</v>
      </c>
      <c r="M2196" s="17">
        <v>0</v>
      </c>
      <c r="N2196" s="17">
        <v>12</v>
      </c>
      <c r="O2196" s="17">
        <v>0</v>
      </c>
      <c r="P2196" s="17">
        <v>39</v>
      </c>
      <c r="Q2196" s="17">
        <v>0</v>
      </c>
      <c r="R2196" s="17">
        <v>51</v>
      </c>
      <c r="S2196" s="21" t="s">
        <v>7372</v>
      </c>
      <c r="T2196" s="17">
        <v>35</v>
      </c>
      <c r="U2196" s="17">
        <v>0</v>
      </c>
      <c r="V2196" s="17">
        <v>0</v>
      </c>
      <c r="W2196" s="17">
        <v>0</v>
      </c>
      <c r="X2196" s="17">
        <v>115</v>
      </c>
      <c r="Y2196" s="17">
        <v>150</v>
      </c>
    </row>
    <row r="2197" spans="1:25" x14ac:dyDescent="0.25">
      <c r="A2197" s="20">
        <v>114010262</v>
      </c>
      <c r="B2197" s="20" t="s">
        <v>10991</v>
      </c>
      <c r="C2197" s="305"/>
      <c r="D2197" s="20">
        <v>114010262</v>
      </c>
      <c r="E2197" s="20" t="s">
        <v>3186</v>
      </c>
      <c r="F2197" s="20" t="s">
        <v>7097</v>
      </c>
      <c r="G2197" s="20" t="s">
        <v>7098</v>
      </c>
      <c r="H2197" s="20" t="s">
        <v>3105</v>
      </c>
      <c r="I2197" s="20" t="s">
        <v>3105</v>
      </c>
      <c r="J2197" s="17">
        <v>2</v>
      </c>
      <c r="K2197" s="17">
        <v>2014</v>
      </c>
      <c r="L2197" s="17">
        <v>2</v>
      </c>
      <c r="M2197" s="17">
        <v>2</v>
      </c>
      <c r="N2197" s="17">
        <v>2</v>
      </c>
      <c r="O2197" s="17">
        <v>0</v>
      </c>
      <c r="P2197" s="17">
        <v>15</v>
      </c>
      <c r="Q2197" s="17">
        <v>6</v>
      </c>
      <c r="R2197" s="17">
        <v>27</v>
      </c>
      <c r="S2197" s="21" t="s">
        <v>6126</v>
      </c>
      <c r="T2197" s="17">
        <v>10</v>
      </c>
      <c r="U2197" s="17">
        <v>0</v>
      </c>
      <c r="V2197" s="17">
        <v>4</v>
      </c>
      <c r="W2197" s="17">
        <v>0</v>
      </c>
      <c r="X2197" s="17">
        <v>80</v>
      </c>
      <c r="Y2197" s="17">
        <v>94</v>
      </c>
    </row>
    <row r="2198" spans="1:25" x14ac:dyDescent="0.25">
      <c r="A2198" s="20">
        <v>114010263</v>
      </c>
      <c r="B2198" s="20" t="s">
        <v>11018</v>
      </c>
      <c r="C2198" s="305"/>
      <c r="D2198" s="20">
        <v>114010263</v>
      </c>
      <c r="E2198" s="20" t="s">
        <v>5202</v>
      </c>
      <c r="F2198" s="20" t="s">
        <v>5203</v>
      </c>
      <c r="G2198" s="20" t="s">
        <v>5204</v>
      </c>
      <c r="H2198" s="20" t="s">
        <v>3105</v>
      </c>
      <c r="I2198" s="20" t="s">
        <v>3105</v>
      </c>
      <c r="J2198" s="17">
        <v>1</v>
      </c>
      <c r="K2198" s="17">
        <v>2015</v>
      </c>
      <c r="L2198" s="17">
        <v>0</v>
      </c>
      <c r="M2198" s="17">
        <v>1</v>
      </c>
      <c r="N2198" s="17">
        <v>5</v>
      </c>
      <c r="O2198" s="17">
        <v>1</v>
      </c>
      <c r="P2198" s="17">
        <v>8</v>
      </c>
      <c r="Q2198" s="17">
        <v>5</v>
      </c>
      <c r="R2198" s="17">
        <v>20</v>
      </c>
      <c r="S2198" s="21" t="s">
        <v>3520</v>
      </c>
      <c r="T2198" s="17"/>
      <c r="U2198" s="17"/>
      <c r="V2198" s="17"/>
      <c r="W2198" s="17"/>
      <c r="X2198" s="17"/>
      <c r="Y2198" s="17"/>
    </row>
    <row r="2199" spans="1:25" x14ac:dyDescent="0.25">
      <c r="A2199" s="20">
        <v>114010264</v>
      </c>
      <c r="B2199" s="20" t="s">
        <v>11011</v>
      </c>
      <c r="C2199" s="305"/>
      <c r="D2199" s="20">
        <v>114010264</v>
      </c>
      <c r="E2199" s="20" t="s">
        <v>8191</v>
      </c>
      <c r="F2199" s="20" t="s">
        <v>7151</v>
      </c>
      <c r="G2199" s="20" t="s">
        <v>8192</v>
      </c>
      <c r="H2199" s="20" t="s">
        <v>3105</v>
      </c>
      <c r="I2199" s="20" t="s">
        <v>3105</v>
      </c>
      <c r="J2199" s="17">
        <v>1</v>
      </c>
      <c r="K2199" s="17">
        <v>2014</v>
      </c>
      <c r="L2199" s="17">
        <v>0</v>
      </c>
      <c r="M2199" s="17">
        <v>0</v>
      </c>
      <c r="N2199" s="17">
        <v>10</v>
      </c>
      <c r="O2199" s="17">
        <v>2</v>
      </c>
      <c r="P2199" s="17">
        <v>43</v>
      </c>
      <c r="Q2199" s="17">
        <v>2</v>
      </c>
      <c r="R2199" s="17">
        <v>57</v>
      </c>
      <c r="S2199" s="21" t="s">
        <v>7372</v>
      </c>
      <c r="T2199" s="17"/>
      <c r="U2199" s="17"/>
      <c r="V2199" s="17"/>
      <c r="W2199" s="17"/>
      <c r="X2199" s="17"/>
      <c r="Y2199" s="17"/>
    </row>
    <row r="2200" spans="1:25" x14ac:dyDescent="0.25">
      <c r="A2200" s="20">
        <v>114010265</v>
      </c>
      <c r="B2200" s="20" t="s">
        <v>11024</v>
      </c>
      <c r="C2200" s="305"/>
      <c r="D2200" s="20">
        <v>114010265</v>
      </c>
      <c r="E2200" s="20" t="s">
        <v>7099</v>
      </c>
      <c r="F2200" s="20" t="s">
        <v>7100</v>
      </c>
      <c r="G2200" s="20" t="s">
        <v>7101</v>
      </c>
      <c r="H2200" s="20" t="s">
        <v>3105</v>
      </c>
      <c r="I2200" s="20" t="s">
        <v>3105</v>
      </c>
      <c r="J2200" s="17">
        <v>2</v>
      </c>
      <c r="K2200" s="17">
        <v>2015</v>
      </c>
      <c r="L2200" s="17">
        <v>0</v>
      </c>
      <c r="M2200" s="17">
        <v>0</v>
      </c>
      <c r="N2200" s="17">
        <v>9</v>
      </c>
      <c r="O2200" s="17">
        <v>1</v>
      </c>
      <c r="P2200" s="17">
        <v>28</v>
      </c>
      <c r="Q2200" s="17">
        <v>3</v>
      </c>
      <c r="R2200" s="17">
        <v>41</v>
      </c>
      <c r="S2200" s="21" t="s">
        <v>6126</v>
      </c>
      <c r="T2200" s="17">
        <v>10</v>
      </c>
      <c r="U2200" s="17">
        <v>0</v>
      </c>
      <c r="V2200" s="17">
        <v>3</v>
      </c>
      <c r="W2200" s="17">
        <v>0</v>
      </c>
      <c r="X2200" s="17">
        <v>60</v>
      </c>
      <c r="Y2200" s="17">
        <v>73</v>
      </c>
    </row>
    <row r="2201" spans="1:25" x14ac:dyDescent="0.25">
      <c r="A2201" s="20">
        <v>114010268</v>
      </c>
      <c r="B2201" s="20" t="s">
        <v>9644</v>
      </c>
      <c r="C2201" s="305"/>
      <c r="D2201" s="20">
        <v>114010268</v>
      </c>
      <c r="E2201" s="20" t="s">
        <v>8193</v>
      </c>
      <c r="F2201" s="20" t="s">
        <v>3265</v>
      </c>
      <c r="G2201" s="20" t="s">
        <v>3266</v>
      </c>
      <c r="H2201" s="20" t="s">
        <v>3105</v>
      </c>
      <c r="I2201" s="20" t="s">
        <v>3105</v>
      </c>
      <c r="J2201" s="17">
        <v>2</v>
      </c>
      <c r="K2201" s="17">
        <v>2015</v>
      </c>
      <c r="L2201" s="17">
        <v>2</v>
      </c>
      <c r="M2201" s="17">
        <v>8</v>
      </c>
      <c r="N2201" s="17">
        <v>22</v>
      </c>
      <c r="O2201" s="17">
        <v>2</v>
      </c>
      <c r="P2201" s="17">
        <v>40</v>
      </c>
      <c r="Q2201" s="17">
        <v>20</v>
      </c>
      <c r="R2201" s="17">
        <v>94</v>
      </c>
      <c r="S2201" s="21" t="s">
        <v>7372</v>
      </c>
      <c r="T2201" s="17">
        <v>0</v>
      </c>
      <c r="U2201" s="17">
        <v>0</v>
      </c>
      <c r="V2201" s="17">
        <v>0</v>
      </c>
      <c r="W2201" s="17">
        <v>0</v>
      </c>
      <c r="X2201" s="17">
        <v>0</v>
      </c>
      <c r="Y2201" s="17">
        <v>0</v>
      </c>
    </row>
    <row r="2202" spans="1:25" x14ac:dyDescent="0.25">
      <c r="A2202" s="20">
        <v>114010270</v>
      </c>
      <c r="B2202" s="20" t="s">
        <v>11065</v>
      </c>
      <c r="C2202" s="305"/>
      <c r="D2202" s="20">
        <v>114010270</v>
      </c>
      <c r="E2202" s="20" t="s">
        <v>3295</v>
      </c>
      <c r="F2202" s="20" t="s">
        <v>5205</v>
      </c>
      <c r="G2202" s="20" t="s">
        <v>5206</v>
      </c>
      <c r="H2202" s="20" t="s">
        <v>3105</v>
      </c>
      <c r="I2202" s="20" t="s">
        <v>3105</v>
      </c>
      <c r="J2202" s="17">
        <v>2</v>
      </c>
      <c r="K2202" s="17">
        <v>2015</v>
      </c>
      <c r="L2202" s="17">
        <v>0</v>
      </c>
      <c r="M2202" s="17">
        <v>0</v>
      </c>
      <c r="N2202" s="17">
        <v>14</v>
      </c>
      <c r="O2202" s="17">
        <v>0</v>
      </c>
      <c r="P2202" s="17">
        <v>4</v>
      </c>
      <c r="Q2202" s="17">
        <v>3</v>
      </c>
      <c r="R2202" s="17">
        <v>21</v>
      </c>
      <c r="S2202" s="21" t="s">
        <v>3520</v>
      </c>
      <c r="T2202" s="17">
        <v>10</v>
      </c>
      <c r="U2202" s="17">
        <v>2</v>
      </c>
      <c r="V2202" s="17">
        <v>7</v>
      </c>
      <c r="W2202" s="17">
        <v>0</v>
      </c>
      <c r="X2202" s="17">
        <v>215</v>
      </c>
      <c r="Y2202" s="17">
        <v>234</v>
      </c>
    </row>
    <row r="2203" spans="1:25" x14ac:dyDescent="0.25">
      <c r="A2203" s="20">
        <v>114010272</v>
      </c>
      <c r="B2203" s="20" t="s">
        <v>11096</v>
      </c>
      <c r="C2203" s="305"/>
      <c r="D2203" s="20">
        <v>114010272</v>
      </c>
      <c r="E2203" s="20" t="s">
        <v>5207</v>
      </c>
      <c r="F2203" s="20" t="s">
        <v>5208</v>
      </c>
      <c r="G2203" s="20" t="s">
        <v>5209</v>
      </c>
      <c r="H2203" s="20" t="s">
        <v>3105</v>
      </c>
      <c r="I2203" s="20" t="s">
        <v>3105</v>
      </c>
      <c r="J2203" s="17">
        <v>1</v>
      </c>
      <c r="K2203" s="17">
        <v>2015</v>
      </c>
      <c r="L2203" s="17">
        <v>0</v>
      </c>
      <c r="M2203" s="17">
        <v>0</v>
      </c>
      <c r="N2203" s="17">
        <v>4</v>
      </c>
      <c r="O2203" s="17">
        <v>2</v>
      </c>
      <c r="P2203" s="17">
        <v>15</v>
      </c>
      <c r="Q2203" s="17">
        <v>3</v>
      </c>
      <c r="R2203" s="17">
        <v>24</v>
      </c>
      <c r="S2203" s="21" t="s">
        <v>3520</v>
      </c>
      <c r="T2203" s="17"/>
      <c r="U2203" s="17"/>
      <c r="V2203" s="17"/>
      <c r="W2203" s="17"/>
      <c r="X2203" s="17"/>
      <c r="Y2203" s="17"/>
    </row>
    <row r="2204" spans="1:25" x14ac:dyDescent="0.25">
      <c r="A2204" s="20">
        <v>114010273</v>
      </c>
      <c r="B2204" s="20" t="s">
        <v>11119</v>
      </c>
      <c r="C2204" s="305"/>
      <c r="D2204" s="20">
        <v>114010273</v>
      </c>
      <c r="E2204" s="20" t="s">
        <v>3186</v>
      </c>
      <c r="F2204" s="20" t="s">
        <v>3187</v>
      </c>
      <c r="G2204" s="20" t="s">
        <v>3188</v>
      </c>
      <c r="H2204" s="20" t="s">
        <v>3105</v>
      </c>
      <c r="I2204" s="20" t="s">
        <v>3105</v>
      </c>
      <c r="J2204" s="17">
        <v>1</v>
      </c>
      <c r="K2204" s="17">
        <v>2015</v>
      </c>
      <c r="L2204" s="17">
        <v>0</v>
      </c>
      <c r="M2204" s="17">
        <v>0</v>
      </c>
      <c r="N2204" s="17">
        <v>0</v>
      </c>
      <c r="O2204" s="17">
        <v>0</v>
      </c>
      <c r="P2204" s="17">
        <v>0</v>
      </c>
      <c r="Q2204" s="17">
        <v>0</v>
      </c>
      <c r="R2204" s="17">
        <v>0</v>
      </c>
      <c r="S2204" s="21">
        <v>0</v>
      </c>
      <c r="T2204" s="17"/>
      <c r="U2204" s="17"/>
      <c r="V2204" s="17"/>
      <c r="W2204" s="17"/>
      <c r="X2204" s="17"/>
      <c r="Y2204" s="17"/>
    </row>
    <row r="2205" spans="1:25" x14ac:dyDescent="0.25">
      <c r="A2205" s="20">
        <v>114010274</v>
      </c>
      <c r="B2205" s="20" t="s">
        <v>11120</v>
      </c>
      <c r="C2205" s="305"/>
      <c r="D2205" s="20">
        <v>114010274</v>
      </c>
      <c r="E2205" s="20" t="s">
        <v>3862</v>
      </c>
      <c r="F2205" s="20" t="s">
        <v>3187</v>
      </c>
      <c r="G2205" s="20" t="s">
        <v>3188</v>
      </c>
      <c r="H2205" s="20" t="s">
        <v>3105</v>
      </c>
      <c r="I2205" s="20" t="s">
        <v>3105</v>
      </c>
      <c r="J2205" s="17">
        <v>1</v>
      </c>
      <c r="K2205" s="17">
        <v>2015</v>
      </c>
      <c r="L2205" s="17">
        <v>0</v>
      </c>
      <c r="M2205" s="17">
        <v>0</v>
      </c>
      <c r="N2205" s="17">
        <v>10</v>
      </c>
      <c r="O2205" s="17">
        <v>2</v>
      </c>
      <c r="P2205" s="17">
        <v>43</v>
      </c>
      <c r="Q2205" s="17">
        <v>7</v>
      </c>
      <c r="R2205" s="17">
        <v>62</v>
      </c>
      <c r="S2205" s="21" t="s">
        <v>7372</v>
      </c>
      <c r="T2205" s="17"/>
      <c r="U2205" s="17"/>
      <c r="V2205" s="17"/>
      <c r="W2205" s="17"/>
      <c r="X2205" s="17"/>
      <c r="Y2205" s="17"/>
    </row>
    <row r="2206" spans="1:25" x14ac:dyDescent="0.25">
      <c r="A2206" s="20">
        <v>114010275</v>
      </c>
      <c r="B2206" s="20" t="s">
        <v>11127</v>
      </c>
      <c r="C2206" s="305"/>
      <c r="D2206" s="20">
        <v>114010275</v>
      </c>
      <c r="E2206" s="20" t="s">
        <v>5210</v>
      </c>
      <c r="F2206" s="20" t="s">
        <v>3204</v>
      </c>
      <c r="G2206" s="20" t="s">
        <v>3205</v>
      </c>
      <c r="H2206" s="20" t="s">
        <v>3105</v>
      </c>
      <c r="I2206" s="20" t="s">
        <v>3105</v>
      </c>
      <c r="J2206" s="17">
        <v>2</v>
      </c>
      <c r="K2206" s="17">
        <v>2015</v>
      </c>
      <c r="L2206" s="17">
        <v>0</v>
      </c>
      <c r="M2206" s="17">
        <v>0</v>
      </c>
      <c r="N2206" s="17">
        <v>2</v>
      </c>
      <c r="O2206" s="17">
        <v>0</v>
      </c>
      <c r="P2206" s="17">
        <v>12</v>
      </c>
      <c r="Q2206" s="17">
        <v>4</v>
      </c>
      <c r="R2206" s="17">
        <v>18</v>
      </c>
      <c r="S2206" s="21" t="s">
        <v>3520</v>
      </c>
      <c r="T2206" s="17">
        <v>12</v>
      </c>
      <c r="U2206" s="17">
        <v>4</v>
      </c>
      <c r="V2206" s="17">
        <v>1</v>
      </c>
      <c r="W2206" s="17">
        <v>0</v>
      </c>
      <c r="X2206" s="17">
        <v>70</v>
      </c>
      <c r="Y2206" s="17">
        <v>87</v>
      </c>
    </row>
    <row r="2207" spans="1:25" x14ac:dyDescent="0.25">
      <c r="A2207" s="20">
        <v>114010276</v>
      </c>
      <c r="B2207" s="20" t="s">
        <v>8689</v>
      </c>
      <c r="C2207" s="305"/>
      <c r="D2207" s="20">
        <v>114010276</v>
      </c>
      <c r="E2207" s="20" t="s">
        <v>3189</v>
      </c>
      <c r="F2207" s="20" t="s">
        <v>3190</v>
      </c>
      <c r="G2207" s="20" t="s">
        <v>3191</v>
      </c>
      <c r="H2207" s="20" t="s">
        <v>3105</v>
      </c>
      <c r="I2207" s="20" t="s">
        <v>3105</v>
      </c>
      <c r="J2207" s="17">
        <v>1</v>
      </c>
      <c r="K2207" s="17">
        <v>2015</v>
      </c>
      <c r="L2207" s="17">
        <v>0</v>
      </c>
      <c r="M2207" s="17">
        <v>0</v>
      </c>
      <c r="N2207" s="17">
        <v>0</v>
      </c>
      <c r="O2207" s="17">
        <v>0</v>
      </c>
      <c r="P2207" s="17">
        <v>0</v>
      </c>
      <c r="Q2207" s="17">
        <v>0</v>
      </c>
      <c r="R2207" s="17">
        <v>0</v>
      </c>
      <c r="S2207" s="21">
        <v>0</v>
      </c>
      <c r="T2207" s="17"/>
      <c r="U2207" s="17"/>
      <c r="V2207" s="17"/>
      <c r="W2207" s="17"/>
      <c r="X2207" s="17"/>
      <c r="Y2207" s="17"/>
    </row>
    <row r="2208" spans="1:25" x14ac:dyDescent="0.25">
      <c r="A2208" s="20">
        <v>114010277</v>
      </c>
      <c r="B2208" s="20" t="s">
        <v>11250</v>
      </c>
      <c r="C2208" s="305"/>
      <c r="D2208" s="20">
        <v>114010277</v>
      </c>
      <c r="E2208" s="20" t="s">
        <v>3675</v>
      </c>
      <c r="F2208" s="20" t="s">
        <v>7102</v>
      </c>
      <c r="G2208" s="20" t="s">
        <v>7103</v>
      </c>
      <c r="H2208" s="20" t="s">
        <v>3105</v>
      </c>
      <c r="I2208" s="20" t="s">
        <v>3105</v>
      </c>
      <c r="J2208" s="17">
        <v>2</v>
      </c>
      <c r="K2208" s="17">
        <v>2015</v>
      </c>
      <c r="L2208" s="17">
        <v>4</v>
      </c>
      <c r="M2208" s="17">
        <v>6</v>
      </c>
      <c r="N2208" s="17">
        <v>2</v>
      </c>
      <c r="O2208" s="17">
        <v>0</v>
      </c>
      <c r="P2208" s="17">
        <v>22</v>
      </c>
      <c r="Q2208" s="17">
        <v>2</v>
      </c>
      <c r="R2208" s="17">
        <v>36</v>
      </c>
      <c r="S2208" s="21" t="s">
        <v>6126</v>
      </c>
      <c r="T2208" s="17">
        <v>0</v>
      </c>
      <c r="U2208" s="17">
        <v>0</v>
      </c>
      <c r="V2208" s="17">
        <v>4</v>
      </c>
      <c r="W2208" s="17">
        <v>0</v>
      </c>
      <c r="X2208" s="17">
        <v>120</v>
      </c>
      <c r="Y2208" s="17">
        <v>124</v>
      </c>
    </row>
    <row r="2209" spans="1:25" x14ac:dyDescent="0.25">
      <c r="A2209" s="20">
        <v>114010278</v>
      </c>
      <c r="B2209" s="20" t="s">
        <v>11124</v>
      </c>
      <c r="C2209" s="305"/>
      <c r="D2209" s="20">
        <v>114010278</v>
      </c>
      <c r="E2209" s="20" t="s">
        <v>3192</v>
      </c>
      <c r="F2209" s="20" t="s">
        <v>3193</v>
      </c>
      <c r="G2209" s="20" t="s">
        <v>3194</v>
      </c>
      <c r="H2209" s="20" t="s">
        <v>3105</v>
      </c>
      <c r="I2209" s="20" t="s">
        <v>3105</v>
      </c>
      <c r="J2209" s="17">
        <v>1</v>
      </c>
      <c r="K2209" s="17">
        <v>2015</v>
      </c>
      <c r="L2209" s="17">
        <v>0</v>
      </c>
      <c r="M2209" s="17">
        <v>0</v>
      </c>
      <c r="N2209" s="17">
        <v>0</v>
      </c>
      <c r="O2209" s="17">
        <v>0</v>
      </c>
      <c r="P2209" s="17">
        <v>0</v>
      </c>
      <c r="Q2209" s="17">
        <v>0</v>
      </c>
      <c r="R2209" s="17">
        <v>0</v>
      </c>
      <c r="S2209" s="21">
        <v>0</v>
      </c>
      <c r="T2209" s="17"/>
      <c r="U2209" s="17"/>
      <c r="V2209" s="17"/>
      <c r="W2209" s="17"/>
      <c r="X2209" s="17"/>
      <c r="Y2209" s="17"/>
    </row>
    <row r="2210" spans="1:25" x14ac:dyDescent="0.25">
      <c r="A2210" s="20">
        <v>114010279</v>
      </c>
      <c r="B2210" s="20" t="s">
        <v>11125</v>
      </c>
      <c r="C2210" s="305"/>
      <c r="D2210" s="20">
        <v>114010279</v>
      </c>
      <c r="E2210" s="20" t="s">
        <v>3195</v>
      </c>
      <c r="F2210" s="20" t="s">
        <v>3193</v>
      </c>
      <c r="G2210" s="20" t="s">
        <v>3194</v>
      </c>
      <c r="H2210" s="20" t="s">
        <v>3105</v>
      </c>
      <c r="I2210" s="20" t="s">
        <v>3105</v>
      </c>
      <c r="J2210" s="17">
        <v>1</v>
      </c>
      <c r="K2210" s="17">
        <v>2015</v>
      </c>
      <c r="L2210" s="17">
        <v>0</v>
      </c>
      <c r="M2210" s="17">
        <v>0</v>
      </c>
      <c r="N2210" s="17">
        <v>0</v>
      </c>
      <c r="O2210" s="17">
        <v>0</v>
      </c>
      <c r="P2210" s="17">
        <v>0</v>
      </c>
      <c r="Q2210" s="17">
        <v>0</v>
      </c>
      <c r="R2210" s="17">
        <v>0</v>
      </c>
      <c r="S2210" s="21">
        <v>0</v>
      </c>
      <c r="T2210" s="17"/>
      <c r="U2210" s="17"/>
      <c r="V2210" s="17"/>
      <c r="W2210" s="17"/>
      <c r="X2210" s="17"/>
      <c r="Y2210" s="17"/>
    </row>
    <row r="2211" spans="1:25" x14ac:dyDescent="0.25">
      <c r="A2211" s="20">
        <v>114010281</v>
      </c>
      <c r="B2211" s="20" t="s">
        <v>11145</v>
      </c>
      <c r="C2211" s="305"/>
      <c r="D2211" s="20">
        <v>114010281</v>
      </c>
      <c r="E2211" s="20" t="s">
        <v>3196</v>
      </c>
      <c r="F2211" s="20" t="s">
        <v>3197</v>
      </c>
      <c r="G2211" s="20" t="s">
        <v>3198</v>
      </c>
      <c r="H2211" s="20" t="s">
        <v>3105</v>
      </c>
      <c r="I2211" s="20" t="s">
        <v>3105</v>
      </c>
      <c r="J2211" s="17">
        <v>1</v>
      </c>
      <c r="K2211" s="17">
        <v>2015</v>
      </c>
      <c r="L2211" s="17">
        <v>0</v>
      </c>
      <c r="M2211" s="17">
        <v>0</v>
      </c>
      <c r="N2211" s="17">
        <v>0</v>
      </c>
      <c r="O2211" s="17">
        <v>0</v>
      </c>
      <c r="P2211" s="17">
        <v>0</v>
      </c>
      <c r="Q2211" s="17">
        <v>0</v>
      </c>
      <c r="R2211" s="17">
        <v>0</v>
      </c>
      <c r="S2211" s="21">
        <v>0</v>
      </c>
      <c r="T2211" s="17"/>
      <c r="U2211" s="17"/>
      <c r="V2211" s="17"/>
      <c r="W2211" s="17"/>
      <c r="X2211" s="17"/>
      <c r="Y2211" s="17"/>
    </row>
    <row r="2212" spans="1:25" x14ac:dyDescent="0.25">
      <c r="A2212" s="20">
        <v>114010282</v>
      </c>
      <c r="B2212" s="20" t="s">
        <v>11146</v>
      </c>
      <c r="C2212" s="305"/>
      <c r="D2212" s="20">
        <v>114010282</v>
      </c>
      <c r="E2212" s="20" t="s">
        <v>8194</v>
      </c>
      <c r="F2212" s="20" t="s">
        <v>3197</v>
      </c>
      <c r="G2212" s="20" t="s">
        <v>3198</v>
      </c>
      <c r="H2212" s="20" t="s">
        <v>3105</v>
      </c>
      <c r="I2212" s="20" t="s">
        <v>3105</v>
      </c>
      <c r="J2212" s="17">
        <v>2</v>
      </c>
      <c r="K2212" s="17">
        <v>2015</v>
      </c>
      <c r="L2212" s="17">
        <v>2</v>
      </c>
      <c r="M2212" s="17">
        <v>0</v>
      </c>
      <c r="N2212" s="17">
        <v>8</v>
      </c>
      <c r="O2212" s="17">
        <v>3</v>
      </c>
      <c r="P2212" s="17">
        <v>30</v>
      </c>
      <c r="Q2212" s="17">
        <v>12</v>
      </c>
      <c r="R2212" s="17">
        <v>55</v>
      </c>
      <c r="S2212" s="21" t="s">
        <v>7372</v>
      </c>
      <c r="T2212" s="17">
        <v>0</v>
      </c>
      <c r="U2212" s="17">
        <v>0</v>
      </c>
      <c r="V2212" s="17">
        <v>0</v>
      </c>
      <c r="W2212" s="17">
        <v>0</v>
      </c>
      <c r="X2212" s="17">
        <v>30</v>
      </c>
      <c r="Y2212" s="17">
        <v>30</v>
      </c>
    </row>
    <row r="2213" spans="1:25" x14ac:dyDescent="0.25">
      <c r="A2213" s="20">
        <v>114010284</v>
      </c>
      <c r="B2213" s="20" t="s">
        <v>11148</v>
      </c>
      <c r="C2213" s="305"/>
      <c r="D2213" s="20">
        <v>114010284</v>
      </c>
      <c r="E2213" s="20" t="s">
        <v>7104</v>
      </c>
      <c r="F2213" s="20" t="s">
        <v>7105</v>
      </c>
      <c r="G2213" s="20" t="s">
        <v>7106</v>
      </c>
      <c r="H2213" s="20" t="s">
        <v>3105</v>
      </c>
      <c r="I2213" s="20" t="s">
        <v>3105</v>
      </c>
      <c r="J2213" s="17">
        <v>2</v>
      </c>
      <c r="K2213" s="17">
        <v>2015</v>
      </c>
      <c r="L2213" s="17">
        <v>2</v>
      </c>
      <c r="M2213" s="17">
        <v>2</v>
      </c>
      <c r="N2213" s="17">
        <v>0</v>
      </c>
      <c r="O2213" s="17">
        <v>2</v>
      </c>
      <c r="P2213" s="17">
        <v>23</v>
      </c>
      <c r="Q2213" s="17">
        <v>0</v>
      </c>
      <c r="R2213" s="17">
        <v>29</v>
      </c>
      <c r="S2213" s="21" t="s">
        <v>6126</v>
      </c>
      <c r="T2213" s="17">
        <v>0</v>
      </c>
      <c r="U2213" s="17">
        <v>0</v>
      </c>
      <c r="V2213" s="17">
        <v>2</v>
      </c>
      <c r="W2213" s="17">
        <v>0</v>
      </c>
      <c r="X2213" s="17">
        <v>30</v>
      </c>
      <c r="Y2213" s="17">
        <v>32</v>
      </c>
    </row>
    <row r="2214" spans="1:25" x14ac:dyDescent="0.25">
      <c r="A2214" s="20">
        <v>114010285</v>
      </c>
      <c r="B2214" s="20" t="s">
        <v>11151</v>
      </c>
      <c r="C2214" s="305"/>
      <c r="D2214" s="20">
        <v>114010285</v>
      </c>
      <c r="E2214" s="20" t="s">
        <v>5977</v>
      </c>
      <c r="F2214" s="20" t="s">
        <v>3322</v>
      </c>
      <c r="G2214" s="20" t="s">
        <v>3323</v>
      </c>
      <c r="H2214" s="20" t="s">
        <v>3105</v>
      </c>
      <c r="I2214" s="20" t="s">
        <v>3105</v>
      </c>
      <c r="J2214" s="17">
        <v>1</v>
      </c>
      <c r="K2214" s="17">
        <v>2015</v>
      </c>
      <c r="L2214" s="17">
        <v>4</v>
      </c>
      <c r="M2214" s="17">
        <v>0</v>
      </c>
      <c r="N2214" s="17">
        <v>30</v>
      </c>
      <c r="O2214" s="17">
        <v>3</v>
      </c>
      <c r="P2214" s="17">
        <v>60</v>
      </c>
      <c r="Q2214" s="17">
        <v>15</v>
      </c>
      <c r="R2214" s="17">
        <v>112</v>
      </c>
      <c r="S2214" s="21" t="s">
        <v>5595</v>
      </c>
      <c r="T2214" s="17"/>
      <c r="U2214" s="17"/>
      <c r="V2214" s="17"/>
      <c r="W2214" s="17"/>
      <c r="X2214" s="17"/>
      <c r="Y2214" s="17"/>
    </row>
    <row r="2215" spans="1:25" x14ac:dyDescent="0.25">
      <c r="A2215" s="20">
        <v>114010286</v>
      </c>
      <c r="B2215" s="20" t="s">
        <v>11139</v>
      </c>
      <c r="C2215" s="305"/>
      <c r="D2215" s="20">
        <v>114010286</v>
      </c>
      <c r="E2215" s="20" t="s">
        <v>8194</v>
      </c>
      <c r="F2215" s="20" t="s">
        <v>8195</v>
      </c>
      <c r="G2215" s="20" t="s">
        <v>3231</v>
      </c>
      <c r="H2215" s="20" t="s">
        <v>3105</v>
      </c>
      <c r="I2215" s="20" t="s">
        <v>3105</v>
      </c>
      <c r="J2215" s="17">
        <v>2</v>
      </c>
      <c r="K2215" s="17">
        <v>2015</v>
      </c>
      <c r="L2215" s="17">
        <v>2</v>
      </c>
      <c r="M2215" s="17">
        <v>2</v>
      </c>
      <c r="N2215" s="17">
        <v>11</v>
      </c>
      <c r="O2215" s="17">
        <v>2</v>
      </c>
      <c r="P2215" s="17">
        <v>56</v>
      </c>
      <c r="Q2215" s="17">
        <v>4</v>
      </c>
      <c r="R2215" s="17">
        <v>77</v>
      </c>
      <c r="S2215" s="21" t="s">
        <v>7372</v>
      </c>
      <c r="T2215" s="17">
        <v>7</v>
      </c>
      <c r="U2215" s="17">
        <v>0</v>
      </c>
      <c r="V2215" s="17">
        <v>4</v>
      </c>
      <c r="W2215" s="17">
        <v>0</v>
      </c>
      <c r="X2215" s="17">
        <v>55</v>
      </c>
      <c r="Y2215" s="17">
        <v>66</v>
      </c>
    </row>
    <row r="2216" spans="1:25" x14ac:dyDescent="0.25">
      <c r="A2216" s="20">
        <v>114010287</v>
      </c>
      <c r="B2216" s="20" t="s">
        <v>10974</v>
      </c>
      <c r="C2216" s="305"/>
      <c r="D2216" s="20">
        <v>114010287</v>
      </c>
      <c r="E2216" s="20" t="s">
        <v>5211</v>
      </c>
      <c r="F2216" s="20" t="s">
        <v>5212</v>
      </c>
      <c r="G2216" s="20" t="s">
        <v>5213</v>
      </c>
      <c r="H2216" s="20" t="s">
        <v>3105</v>
      </c>
      <c r="I2216" s="20" t="s">
        <v>3105</v>
      </c>
      <c r="J2216" s="17">
        <v>2</v>
      </c>
      <c r="K2216" s="17">
        <v>2015</v>
      </c>
      <c r="L2216" s="17">
        <v>0</v>
      </c>
      <c r="M2216" s="17">
        <v>0</v>
      </c>
      <c r="N2216" s="17">
        <v>1</v>
      </c>
      <c r="O2216" s="17">
        <v>0</v>
      </c>
      <c r="P2216" s="17">
        <v>3</v>
      </c>
      <c r="Q2216" s="17">
        <v>0</v>
      </c>
      <c r="R2216" s="17">
        <v>4</v>
      </c>
      <c r="S2216" s="21" t="s">
        <v>3520</v>
      </c>
      <c r="T2216" s="17">
        <v>13</v>
      </c>
      <c r="U2216" s="17">
        <v>2</v>
      </c>
      <c r="V2216" s="17">
        <v>3</v>
      </c>
      <c r="W2216" s="17">
        <v>0</v>
      </c>
      <c r="X2216" s="17">
        <v>67</v>
      </c>
      <c r="Y2216" s="17">
        <v>85</v>
      </c>
    </row>
    <row r="2217" spans="1:25" x14ac:dyDescent="0.25">
      <c r="A2217" s="20">
        <v>114010289</v>
      </c>
      <c r="B2217" s="20" t="s">
        <v>11168</v>
      </c>
      <c r="C2217" s="305"/>
      <c r="D2217" s="20">
        <v>114010289</v>
      </c>
      <c r="E2217" s="20" t="s">
        <v>5735</v>
      </c>
      <c r="F2217" s="20" t="s">
        <v>8196</v>
      </c>
      <c r="G2217" s="20" t="s">
        <v>8197</v>
      </c>
      <c r="H2217" s="20" t="s">
        <v>3105</v>
      </c>
      <c r="I2217" s="20" t="s">
        <v>3105</v>
      </c>
      <c r="J2217" s="17">
        <v>2</v>
      </c>
      <c r="K2217" s="17">
        <v>2015</v>
      </c>
      <c r="L2217" s="17">
        <v>2</v>
      </c>
      <c r="M2217" s="17">
        <v>0</v>
      </c>
      <c r="N2217" s="17">
        <v>17</v>
      </c>
      <c r="O2217" s="17">
        <v>2</v>
      </c>
      <c r="P2217" s="17">
        <v>40</v>
      </c>
      <c r="Q2217" s="17">
        <v>6</v>
      </c>
      <c r="R2217" s="17">
        <v>67</v>
      </c>
      <c r="S2217" s="21" t="s">
        <v>7372</v>
      </c>
      <c r="T2217" s="17">
        <v>40</v>
      </c>
      <c r="U2217" s="17">
        <v>0</v>
      </c>
      <c r="V2217" s="17">
        <v>3</v>
      </c>
      <c r="W2217" s="17">
        <v>0</v>
      </c>
      <c r="X2217" s="17">
        <v>90</v>
      </c>
      <c r="Y2217" s="17">
        <v>133</v>
      </c>
    </row>
    <row r="2218" spans="1:25" x14ac:dyDescent="0.25">
      <c r="A2218" s="20">
        <v>114010290</v>
      </c>
      <c r="B2218" s="20" t="s">
        <v>11181</v>
      </c>
      <c r="C2218" s="305"/>
      <c r="D2218" s="20">
        <v>114010290</v>
      </c>
      <c r="E2218" s="20" t="s">
        <v>7107</v>
      </c>
      <c r="F2218" s="20" t="s">
        <v>7108</v>
      </c>
      <c r="G2218" s="20" t="s">
        <v>7109</v>
      </c>
      <c r="H2218" s="20" t="s">
        <v>3105</v>
      </c>
      <c r="I2218" s="20" t="s">
        <v>3105</v>
      </c>
      <c r="J2218" s="17">
        <v>1</v>
      </c>
      <c r="K2218" s="17">
        <v>2015</v>
      </c>
      <c r="L2218" s="17">
        <v>0</v>
      </c>
      <c r="M2218" s="17">
        <v>0</v>
      </c>
      <c r="N2218" s="17">
        <v>13</v>
      </c>
      <c r="O2218" s="17">
        <v>1</v>
      </c>
      <c r="P2218" s="17">
        <v>12</v>
      </c>
      <c r="Q2218" s="17">
        <v>0</v>
      </c>
      <c r="R2218" s="17">
        <v>26</v>
      </c>
      <c r="S2218" s="21" t="s">
        <v>6126</v>
      </c>
      <c r="T2218" s="17"/>
      <c r="U2218" s="17"/>
      <c r="V2218" s="17"/>
      <c r="W2218" s="17"/>
      <c r="X2218" s="17"/>
      <c r="Y2218" s="17"/>
    </row>
    <row r="2219" spans="1:25" x14ac:dyDescent="0.25">
      <c r="A2219" s="20">
        <v>114010291</v>
      </c>
      <c r="B2219" s="20" t="s">
        <v>11178</v>
      </c>
      <c r="C2219" s="305"/>
      <c r="D2219" s="20">
        <v>114010291</v>
      </c>
      <c r="E2219" s="20" t="s">
        <v>3672</v>
      </c>
      <c r="F2219" s="20" t="s">
        <v>11179</v>
      </c>
      <c r="G2219" s="20" t="s">
        <v>11180</v>
      </c>
      <c r="H2219" s="20" t="s">
        <v>3105</v>
      </c>
      <c r="I2219" s="20" t="s">
        <v>3105</v>
      </c>
      <c r="J2219" s="17">
        <v>1</v>
      </c>
      <c r="K2219" s="17">
        <v>2015</v>
      </c>
      <c r="L2219" s="17"/>
      <c r="M2219" s="17"/>
      <c r="N2219" s="17"/>
      <c r="O2219" s="17"/>
      <c r="P2219" s="17"/>
      <c r="Q2219" s="17"/>
      <c r="R2219" s="17"/>
      <c r="S2219" s="21">
        <v>0</v>
      </c>
      <c r="T2219" s="17">
        <v>0</v>
      </c>
      <c r="U2219" s="17">
        <v>0</v>
      </c>
      <c r="V2219" s="17">
        <v>0</v>
      </c>
      <c r="W2219" s="17">
        <v>40</v>
      </c>
      <c r="X2219" s="17">
        <v>55</v>
      </c>
      <c r="Y2219" s="17">
        <v>95</v>
      </c>
    </row>
    <row r="2220" spans="1:25" x14ac:dyDescent="0.25">
      <c r="A2220" s="20">
        <v>114010292</v>
      </c>
      <c r="B2220" s="20" t="s">
        <v>9504</v>
      </c>
      <c r="C2220" s="305"/>
      <c r="D2220" s="20">
        <v>114010292</v>
      </c>
      <c r="E2220" s="20" t="s">
        <v>5407</v>
      </c>
      <c r="F2220" s="20" t="s">
        <v>7110</v>
      </c>
      <c r="G2220" s="20" t="s">
        <v>7111</v>
      </c>
      <c r="H2220" s="20" t="s">
        <v>3105</v>
      </c>
      <c r="I2220" s="20" t="s">
        <v>3105</v>
      </c>
      <c r="J2220" s="17">
        <v>2</v>
      </c>
      <c r="K2220" s="17">
        <v>2014</v>
      </c>
      <c r="L2220" s="17">
        <v>4</v>
      </c>
      <c r="M2220" s="17">
        <v>0</v>
      </c>
      <c r="N2220" s="17">
        <v>4</v>
      </c>
      <c r="O2220" s="17">
        <v>2</v>
      </c>
      <c r="P2220" s="17">
        <v>16</v>
      </c>
      <c r="Q2220" s="17">
        <v>6</v>
      </c>
      <c r="R2220" s="17">
        <v>32</v>
      </c>
      <c r="S2220" s="21" t="s">
        <v>6126</v>
      </c>
      <c r="T2220" s="17">
        <v>6</v>
      </c>
      <c r="U2220" s="17">
        <v>0</v>
      </c>
      <c r="V2220" s="17">
        <v>1</v>
      </c>
      <c r="W2220" s="17">
        <v>0</v>
      </c>
      <c r="X2220" s="17">
        <v>30</v>
      </c>
      <c r="Y2220" s="17">
        <v>37</v>
      </c>
    </row>
    <row r="2221" spans="1:25" x14ac:dyDescent="0.25">
      <c r="A2221" s="20">
        <v>114010293</v>
      </c>
      <c r="B2221" s="20" t="s">
        <v>9252</v>
      </c>
      <c r="C2221" s="305"/>
      <c r="D2221" s="20">
        <v>114010293</v>
      </c>
      <c r="E2221" s="20" t="s">
        <v>8198</v>
      </c>
      <c r="F2221" s="20" t="s">
        <v>3145</v>
      </c>
      <c r="G2221" s="20" t="s">
        <v>8199</v>
      </c>
      <c r="H2221" s="20" t="s">
        <v>3105</v>
      </c>
      <c r="I2221" s="20" t="s">
        <v>3105</v>
      </c>
      <c r="J2221" s="17">
        <v>2</v>
      </c>
      <c r="K2221" s="17">
        <v>2014</v>
      </c>
      <c r="L2221" s="17">
        <v>0</v>
      </c>
      <c r="M2221" s="17">
        <v>0</v>
      </c>
      <c r="N2221" s="17">
        <v>20</v>
      </c>
      <c r="O2221" s="17">
        <v>0</v>
      </c>
      <c r="P2221" s="17">
        <v>50</v>
      </c>
      <c r="Q2221" s="17">
        <v>10</v>
      </c>
      <c r="R2221" s="17">
        <v>80</v>
      </c>
      <c r="S2221" s="21" t="s">
        <v>7372</v>
      </c>
      <c r="T2221" s="17">
        <v>12</v>
      </c>
      <c r="U2221" s="17">
        <v>0</v>
      </c>
      <c r="V2221" s="17">
        <v>12</v>
      </c>
      <c r="W2221" s="17">
        <v>0</v>
      </c>
      <c r="X2221" s="17">
        <v>32</v>
      </c>
      <c r="Y2221" s="17">
        <v>56</v>
      </c>
    </row>
    <row r="2222" spans="1:25" x14ac:dyDescent="0.25">
      <c r="A2222" s="20">
        <v>114010294</v>
      </c>
      <c r="B2222" s="20" t="s">
        <v>10330</v>
      </c>
      <c r="C2222" s="305"/>
      <c r="D2222" s="20">
        <v>114010294</v>
      </c>
      <c r="E2222" s="20" t="s">
        <v>10331</v>
      </c>
      <c r="F2222" s="20" t="s">
        <v>10332</v>
      </c>
      <c r="G2222" s="20" t="s">
        <v>10333</v>
      </c>
      <c r="H2222" s="20" t="s">
        <v>3105</v>
      </c>
      <c r="I2222" s="20" t="s">
        <v>3105</v>
      </c>
      <c r="J2222" s="17">
        <v>1</v>
      </c>
      <c r="K2222" s="17">
        <v>2015</v>
      </c>
      <c r="L2222" s="17"/>
      <c r="M2222" s="17"/>
      <c r="N2222" s="17"/>
      <c r="O2222" s="17"/>
      <c r="P2222" s="17"/>
      <c r="Q2222" s="17"/>
      <c r="R2222" s="17"/>
      <c r="S2222" s="21">
        <v>0</v>
      </c>
      <c r="T2222" s="17">
        <v>100</v>
      </c>
      <c r="U2222" s="17">
        <v>0</v>
      </c>
      <c r="V2222" s="17">
        <v>16</v>
      </c>
      <c r="W2222" s="17">
        <v>0</v>
      </c>
      <c r="X2222" s="17">
        <v>350</v>
      </c>
      <c r="Y2222" s="17">
        <v>466</v>
      </c>
    </row>
    <row r="2223" spans="1:25" x14ac:dyDescent="0.25">
      <c r="A2223" s="20">
        <v>114010295</v>
      </c>
      <c r="B2223" s="20" t="s">
        <v>11212</v>
      </c>
      <c r="C2223" s="305"/>
      <c r="D2223" s="20">
        <v>114010295</v>
      </c>
      <c r="E2223" s="20" t="s">
        <v>11213</v>
      </c>
      <c r="F2223" s="20" t="s">
        <v>11214</v>
      </c>
      <c r="G2223" s="20" t="s">
        <v>11215</v>
      </c>
      <c r="H2223" s="20" t="s">
        <v>3105</v>
      </c>
      <c r="I2223" s="20" t="s">
        <v>3105</v>
      </c>
      <c r="J2223" s="17">
        <v>1</v>
      </c>
      <c r="K2223" s="17">
        <v>2015</v>
      </c>
      <c r="L2223" s="17"/>
      <c r="M2223" s="17"/>
      <c r="N2223" s="17"/>
      <c r="O2223" s="17"/>
      <c r="P2223" s="17"/>
      <c r="Q2223" s="17"/>
      <c r="R2223" s="17"/>
      <c r="S2223" s="21">
        <v>0</v>
      </c>
      <c r="T2223" s="17">
        <v>200</v>
      </c>
      <c r="U2223" s="17">
        <v>200</v>
      </c>
      <c r="V2223" s="17">
        <v>45</v>
      </c>
      <c r="W2223" s="17">
        <v>0</v>
      </c>
      <c r="X2223" s="17">
        <v>700</v>
      </c>
      <c r="Y2223" s="17">
        <v>1145</v>
      </c>
    </row>
    <row r="2224" spans="1:25" x14ac:dyDescent="0.25">
      <c r="A2224" s="20">
        <v>114010296</v>
      </c>
      <c r="B2224" s="20" t="s">
        <v>11216</v>
      </c>
      <c r="C2224" s="305"/>
      <c r="D2224" s="20">
        <v>114010296</v>
      </c>
      <c r="E2224" s="20" t="s">
        <v>5214</v>
      </c>
      <c r="F2224" s="20" t="s">
        <v>3199</v>
      </c>
      <c r="G2224" s="20" t="s">
        <v>3200</v>
      </c>
      <c r="H2224" s="20" t="s">
        <v>3105</v>
      </c>
      <c r="I2224" s="20" t="s">
        <v>3105</v>
      </c>
      <c r="J2224" s="17">
        <v>2</v>
      </c>
      <c r="K2224" s="17">
        <v>2015</v>
      </c>
      <c r="L2224" s="17">
        <v>0</v>
      </c>
      <c r="M2224" s="17">
        <v>0</v>
      </c>
      <c r="N2224" s="17">
        <v>0</v>
      </c>
      <c r="O2224" s="17">
        <v>0</v>
      </c>
      <c r="P2224" s="17">
        <v>4</v>
      </c>
      <c r="Q2224" s="17">
        <v>0</v>
      </c>
      <c r="R2224" s="17">
        <v>4</v>
      </c>
      <c r="S2224" s="21" t="s">
        <v>3520</v>
      </c>
      <c r="T2224" s="17">
        <v>0</v>
      </c>
      <c r="U2224" s="17">
        <v>20</v>
      </c>
      <c r="V2224" s="17">
        <v>0</v>
      </c>
      <c r="W2224" s="17">
        <v>7</v>
      </c>
      <c r="X2224" s="17">
        <v>22</v>
      </c>
      <c r="Y2224" s="17">
        <v>49</v>
      </c>
    </row>
    <row r="2225" spans="1:25" x14ac:dyDescent="0.25">
      <c r="A2225" s="20">
        <v>114010297</v>
      </c>
      <c r="B2225" s="20" t="s">
        <v>11217</v>
      </c>
      <c r="C2225" s="305"/>
      <c r="D2225" s="20">
        <v>114010297</v>
      </c>
      <c r="E2225" s="20" t="s">
        <v>5215</v>
      </c>
      <c r="F2225" s="20" t="s">
        <v>3199</v>
      </c>
      <c r="G2225" s="20" t="s">
        <v>3200</v>
      </c>
      <c r="H2225" s="20" t="s">
        <v>3105</v>
      </c>
      <c r="I2225" s="20" t="s">
        <v>3105</v>
      </c>
      <c r="J2225" s="17">
        <v>2</v>
      </c>
      <c r="K2225" s="17">
        <v>2015</v>
      </c>
      <c r="L2225" s="17">
        <v>0</v>
      </c>
      <c r="M2225" s="17">
        <v>0</v>
      </c>
      <c r="N2225" s="17">
        <v>6</v>
      </c>
      <c r="O2225" s="17">
        <v>1</v>
      </c>
      <c r="P2225" s="17">
        <v>15</v>
      </c>
      <c r="Q2225" s="17">
        <v>3</v>
      </c>
      <c r="R2225" s="17">
        <v>25</v>
      </c>
      <c r="S2225" s="21" t="s">
        <v>3520</v>
      </c>
      <c r="T2225" s="17">
        <v>270</v>
      </c>
      <c r="U2225" s="17">
        <v>70</v>
      </c>
      <c r="V2225" s="17">
        <v>40</v>
      </c>
      <c r="W2225" s="17">
        <v>0</v>
      </c>
      <c r="X2225" s="17">
        <v>800</v>
      </c>
      <c r="Y2225" s="17">
        <v>1180</v>
      </c>
    </row>
    <row r="2226" spans="1:25" x14ac:dyDescent="0.25">
      <c r="A2226" s="20">
        <v>114010299</v>
      </c>
      <c r="B2226" s="20" t="s">
        <v>11218</v>
      </c>
      <c r="C2226" s="305"/>
      <c r="D2226" s="20">
        <v>114010299</v>
      </c>
      <c r="E2226" s="20" t="s">
        <v>2470</v>
      </c>
      <c r="F2226" s="20" t="s">
        <v>3199</v>
      </c>
      <c r="G2226" s="20" t="s">
        <v>3200</v>
      </c>
      <c r="H2226" s="20" t="s">
        <v>3105</v>
      </c>
      <c r="I2226" s="20" t="s">
        <v>3105</v>
      </c>
      <c r="J2226" s="17">
        <v>2</v>
      </c>
      <c r="K2226" s="17">
        <v>2015</v>
      </c>
      <c r="L2226" s="17">
        <v>0</v>
      </c>
      <c r="M2226" s="17">
        <v>0</v>
      </c>
      <c r="N2226" s="17">
        <v>0</v>
      </c>
      <c r="O2226" s="17">
        <v>0</v>
      </c>
      <c r="P2226" s="17">
        <v>0</v>
      </c>
      <c r="Q2226" s="17">
        <v>0</v>
      </c>
      <c r="R2226" s="17">
        <v>0</v>
      </c>
      <c r="S2226" s="21">
        <v>0</v>
      </c>
      <c r="T2226" s="17">
        <v>0</v>
      </c>
      <c r="U2226" s="17">
        <v>0</v>
      </c>
      <c r="V2226" s="17">
        <v>0</v>
      </c>
      <c r="W2226" s="17">
        <v>0</v>
      </c>
      <c r="X2226" s="17">
        <v>0</v>
      </c>
      <c r="Y2226" s="17">
        <v>0</v>
      </c>
    </row>
    <row r="2227" spans="1:25" x14ac:dyDescent="0.25">
      <c r="A2227" s="20">
        <v>114010301</v>
      </c>
      <c r="B2227" s="20" t="s">
        <v>11226</v>
      </c>
      <c r="C2227" s="305"/>
      <c r="D2227" s="20">
        <v>114010301</v>
      </c>
      <c r="E2227" s="20" t="s">
        <v>5216</v>
      </c>
      <c r="F2227" s="20" t="s">
        <v>5217</v>
      </c>
      <c r="G2227" s="20" t="s">
        <v>5218</v>
      </c>
      <c r="H2227" s="20" t="s">
        <v>3105</v>
      </c>
      <c r="I2227" s="20" t="s">
        <v>3105</v>
      </c>
      <c r="J2227" s="17">
        <v>1</v>
      </c>
      <c r="K2227" s="17">
        <v>2015</v>
      </c>
      <c r="L2227" s="17">
        <v>0</v>
      </c>
      <c r="M2227" s="17">
        <v>2</v>
      </c>
      <c r="N2227" s="17">
        <v>0</v>
      </c>
      <c r="O2227" s="17">
        <v>0</v>
      </c>
      <c r="P2227" s="17">
        <v>2</v>
      </c>
      <c r="Q2227" s="17">
        <v>5</v>
      </c>
      <c r="R2227" s="17">
        <v>9</v>
      </c>
      <c r="S2227" s="21" t="s">
        <v>3520</v>
      </c>
      <c r="T2227" s="17"/>
      <c r="U2227" s="17"/>
      <c r="V2227" s="17"/>
      <c r="W2227" s="17"/>
      <c r="X2227" s="17"/>
      <c r="Y2227" s="17"/>
    </row>
    <row r="2228" spans="1:25" x14ac:dyDescent="0.25">
      <c r="A2228" s="20">
        <v>114010303</v>
      </c>
      <c r="B2228" s="20" t="s">
        <v>11246</v>
      </c>
      <c r="C2228" s="305"/>
      <c r="D2228" s="20">
        <v>114010303</v>
      </c>
      <c r="E2228" s="20" t="s">
        <v>5219</v>
      </c>
      <c r="F2228" s="20" t="s">
        <v>5220</v>
      </c>
      <c r="G2228" s="20" t="s">
        <v>5221</v>
      </c>
      <c r="H2228" s="20" t="s">
        <v>3105</v>
      </c>
      <c r="I2228" s="20" t="s">
        <v>3105</v>
      </c>
      <c r="J2228" s="17">
        <v>2</v>
      </c>
      <c r="K2228" s="17">
        <v>2014</v>
      </c>
      <c r="L2228" s="17">
        <v>0</v>
      </c>
      <c r="M2228" s="17">
        <v>0</v>
      </c>
      <c r="N2228" s="17">
        <v>2</v>
      </c>
      <c r="O2228" s="17">
        <v>0</v>
      </c>
      <c r="P2228" s="17">
        <v>3</v>
      </c>
      <c r="Q2228" s="17">
        <v>0</v>
      </c>
      <c r="R2228" s="17">
        <v>5</v>
      </c>
      <c r="S2228" s="21" t="s">
        <v>3520</v>
      </c>
      <c r="T2228" s="17">
        <v>0</v>
      </c>
      <c r="U2228" s="17">
        <v>0</v>
      </c>
      <c r="V2228" s="17">
        <v>1</v>
      </c>
      <c r="W2228" s="17">
        <v>0</v>
      </c>
      <c r="X2228" s="17">
        <v>20</v>
      </c>
      <c r="Y2228" s="17">
        <v>21</v>
      </c>
    </row>
    <row r="2229" spans="1:25" x14ac:dyDescent="0.25">
      <c r="A2229" s="20">
        <v>114010304</v>
      </c>
      <c r="B2229" s="20" t="s">
        <v>11247</v>
      </c>
      <c r="C2229" s="305"/>
      <c r="D2229" s="20">
        <v>114010304</v>
      </c>
      <c r="E2229" s="20" t="s">
        <v>5222</v>
      </c>
      <c r="F2229" s="20" t="s">
        <v>5223</v>
      </c>
      <c r="G2229" s="20" t="s">
        <v>5224</v>
      </c>
      <c r="H2229" s="20" t="s">
        <v>3105</v>
      </c>
      <c r="I2229" s="20" t="s">
        <v>3105</v>
      </c>
      <c r="J2229" s="17">
        <v>2</v>
      </c>
      <c r="K2229" s="17">
        <v>2015</v>
      </c>
      <c r="L2229" s="17">
        <v>2</v>
      </c>
      <c r="M2229" s="17">
        <v>0</v>
      </c>
      <c r="N2229" s="17">
        <v>5</v>
      </c>
      <c r="O2229" s="17">
        <v>0</v>
      </c>
      <c r="P2229" s="17">
        <v>11</v>
      </c>
      <c r="Q2229" s="17">
        <v>1</v>
      </c>
      <c r="R2229" s="17">
        <v>19</v>
      </c>
      <c r="S2229" s="21" t="s">
        <v>3520</v>
      </c>
      <c r="T2229" s="17">
        <v>4</v>
      </c>
      <c r="U2229" s="17">
        <v>0</v>
      </c>
      <c r="V2229" s="17">
        <v>1</v>
      </c>
      <c r="W2229" s="17">
        <v>0</v>
      </c>
      <c r="X2229" s="17">
        <v>36</v>
      </c>
      <c r="Y2229" s="17">
        <v>41</v>
      </c>
    </row>
    <row r="2230" spans="1:25" x14ac:dyDescent="0.25">
      <c r="A2230" s="20">
        <v>114010305</v>
      </c>
      <c r="B2230" s="20" t="s">
        <v>8591</v>
      </c>
      <c r="C2230" s="305"/>
      <c r="D2230" s="20">
        <v>114010305</v>
      </c>
      <c r="E2230" s="20" t="s">
        <v>3069</v>
      </c>
      <c r="F2230" s="20" t="s">
        <v>3201</v>
      </c>
      <c r="G2230" s="20" t="s">
        <v>3202</v>
      </c>
      <c r="H2230" s="20" t="s">
        <v>3105</v>
      </c>
      <c r="I2230" s="20" t="s">
        <v>3105</v>
      </c>
      <c r="J2230" s="17">
        <v>1</v>
      </c>
      <c r="K2230" s="17">
        <v>2015</v>
      </c>
      <c r="L2230" s="17">
        <v>0</v>
      </c>
      <c r="M2230" s="17">
        <v>0</v>
      </c>
      <c r="N2230" s="17">
        <v>0</v>
      </c>
      <c r="O2230" s="17">
        <v>0</v>
      </c>
      <c r="P2230" s="17">
        <v>0</v>
      </c>
      <c r="Q2230" s="17">
        <v>0</v>
      </c>
      <c r="R2230" s="17">
        <v>0</v>
      </c>
      <c r="S2230" s="21">
        <v>0</v>
      </c>
      <c r="T2230" s="17"/>
      <c r="U2230" s="17"/>
      <c r="V2230" s="17"/>
      <c r="W2230" s="17"/>
      <c r="X2230" s="17"/>
      <c r="Y2230" s="17"/>
    </row>
    <row r="2231" spans="1:25" x14ac:dyDescent="0.25">
      <c r="A2231" s="20">
        <v>114010306</v>
      </c>
      <c r="B2231" s="20" t="s">
        <v>11128</v>
      </c>
      <c r="C2231" s="305"/>
      <c r="D2231" s="20">
        <v>114010306</v>
      </c>
      <c r="E2231" s="20" t="s">
        <v>3203</v>
      </c>
      <c r="F2231" s="20" t="s">
        <v>3204</v>
      </c>
      <c r="G2231" s="20" t="s">
        <v>3205</v>
      </c>
      <c r="H2231" s="20" t="s">
        <v>3105</v>
      </c>
      <c r="I2231" s="20" t="s">
        <v>3105</v>
      </c>
      <c r="J2231" s="17">
        <v>1</v>
      </c>
      <c r="K2231" s="17">
        <v>2015</v>
      </c>
      <c r="L2231" s="17">
        <v>0</v>
      </c>
      <c r="M2231" s="17">
        <v>0</v>
      </c>
      <c r="N2231" s="17">
        <v>0</v>
      </c>
      <c r="O2231" s="17">
        <v>0</v>
      </c>
      <c r="P2231" s="17">
        <v>0</v>
      </c>
      <c r="Q2231" s="17">
        <v>0</v>
      </c>
      <c r="R2231" s="17">
        <v>0</v>
      </c>
      <c r="S2231" s="21">
        <v>0</v>
      </c>
      <c r="T2231" s="17"/>
      <c r="U2231" s="17"/>
      <c r="V2231" s="17"/>
      <c r="W2231" s="17"/>
      <c r="X2231" s="17"/>
      <c r="Y2231" s="17"/>
    </row>
    <row r="2232" spans="1:25" x14ac:dyDescent="0.25">
      <c r="A2232" s="20">
        <v>114010307</v>
      </c>
      <c r="B2232" s="20" t="s">
        <v>9256</v>
      </c>
      <c r="C2232" s="305"/>
      <c r="D2232" s="20">
        <v>114010307</v>
      </c>
      <c r="E2232" s="20" t="s">
        <v>2944</v>
      </c>
      <c r="F2232" s="20" t="s">
        <v>3148</v>
      </c>
      <c r="G2232" s="20" t="s">
        <v>3149</v>
      </c>
      <c r="H2232" s="20" t="s">
        <v>3105</v>
      </c>
      <c r="I2232" s="20" t="s">
        <v>3105</v>
      </c>
      <c r="J2232" s="17">
        <v>2</v>
      </c>
      <c r="K2232" s="17">
        <v>2015</v>
      </c>
      <c r="L2232" s="17">
        <v>2</v>
      </c>
      <c r="M2232" s="17">
        <v>1</v>
      </c>
      <c r="N2232" s="17">
        <v>10</v>
      </c>
      <c r="O2232" s="17">
        <v>2</v>
      </c>
      <c r="P2232" s="17">
        <v>41</v>
      </c>
      <c r="Q2232" s="17">
        <v>11</v>
      </c>
      <c r="R2232" s="17">
        <v>67</v>
      </c>
      <c r="S2232" s="21" t="s">
        <v>7372</v>
      </c>
      <c r="T2232" s="17">
        <v>35</v>
      </c>
      <c r="U2232" s="17">
        <v>8</v>
      </c>
      <c r="V2232" s="17">
        <v>3</v>
      </c>
      <c r="W2232" s="17">
        <v>0</v>
      </c>
      <c r="X2232" s="17">
        <v>60</v>
      </c>
      <c r="Y2232" s="17">
        <v>106</v>
      </c>
    </row>
    <row r="2233" spans="1:25" x14ac:dyDescent="0.25">
      <c r="A2233" s="20">
        <v>114010308</v>
      </c>
      <c r="B2233" s="20" t="s">
        <v>10523</v>
      </c>
      <c r="C2233" s="305"/>
      <c r="D2233" s="20">
        <v>114010308</v>
      </c>
      <c r="E2233" s="20" t="s">
        <v>3206</v>
      </c>
      <c r="F2233" s="20" t="s">
        <v>3207</v>
      </c>
      <c r="G2233" s="20" t="s">
        <v>3208</v>
      </c>
      <c r="H2233" s="20" t="s">
        <v>3105</v>
      </c>
      <c r="I2233" s="20" t="s">
        <v>3105</v>
      </c>
      <c r="J2233" s="17">
        <v>1</v>
      </c>
      <c r="K2233" s="17">
        <v>2015</v>
      </c>
      <c r="L2233" s="17">
        <v>0</v>
      </c>
      <c r="M2233" s="17">
        <v>0</v>
      </c>
      <c r="N2233" s="17">
        <v>0</v>
      </c>
      <c r="O2233" s="17">
        <v>0</v>
      </c>
      <c r="P2233" s="17">
        <v>0</v>
      </c>
      <c r="Q2233" s="17">
        <v>0</v>
      </c>
      <c r="R2233" s="17">
        <v>0</v>
      </c>
      <c r="S2233" s="21">
        <v>0</v>
      </c>
      <c r="T2233" s="17"/>
      <c r="U2233" s="17"/>
      <c r="V2233" s="17"/>
      <c r="W2233" s="17"/>
      <c r="X2233" s="17"/>
      <c r="Y2233" s="17"/>
    </row>
    <row r="2234" spans="1:25" x14ac:dyDescent="0.25">
      <c r="A2234" s="20">
        <v>114010309</v>
      </c>
      <c r="B2234" s="20" t="s">
        <v>9693</v>
      </c>
      <c r="C2234" s="305"/>
      <c r="D2234" s="20">
        <v>114010309</v>
      </c>
      <c r="E2234" s="20" t="s">
        <v>7112</v>
      </c>
      <c r="F2234" s="20" t="s">
        <v>7113</v>
      </c>
      <c r="G2234" s="20" t="s">
        <v>7114</v>
      </c>
      <c r="H2234" s="20" t="s">
        <v>3105</v>
      </c>
      <c r="I2234" s="20" t="s">
        <v>3105</v>
      </c>
      <c r="J2234" s="17">
        <v>2</v>
      </c>
      <c r="K2234" s="17">
        <v>2015</v>
      </c>
      <c r="L2234" s="17">
        <v>2</v>
      </c>
      <c r="M2234" s="17">
        <v>0</v>
      </c>
      <c r="N2234" s="17">
        <v>0</v>
      </c>
      <c r="O2234" s="17">
        <v>3</v>
      </c>
      <c r="P2234" s="17">
        <v>28</v>
      </c>
      <c r="Q2234" s="17">
        <v>4</v>
      </c>
      <c r="R2234" s="17">
        <v>37</v>
      </c>
      <c r="S2234" s="21" t="s">
        <v>6126</v>
      </c>
      <c r="T2234" s="17">
        <v>12</v>
      </c>
      <c r="U2234" s="17">
        <v>2</v>
      </c>
      <c r="V2234" s="17">
        <v>3</v>
      </c>
      <c r="W2234" s="17">
        <v>0</v>
      </c>
      <c r="X2234" s="17">
        <v>35</v>
      </c>
      <c r="Y2234" s="17">
        <v>52</v>
      </c>
    </row>
    <row r="2235" spans="1:25" x14ac:dyDescent="0.25">
      <c r="A2235" s="20">
        <v>114010310</v>
      </c>
      <c r="B2235" s="20" t="s">
        <v>10502</v>
      </c>
      <c r="C2235" s="305"/>
      <c r="D2235" s="20">
        <v>114010310</v>
      </c>
      <c r="E2235" s="20" t="s">
        <v>3209</v>
      </c>
      <c r="F2235" s="20" t="s">
        <v>3210</v>
      </c>
      <c r="G2235" s="20" t="s">
        <v>3211</v>
      </c>
      <c r="H2235" s="20" t="s">
        <v>3105</v>
      </c>
      <c r="I2235" s="20" t="s">
        <v>3105</v>
      </c>
      <c r="J2235" s="17">
        <v>1</v>
      </c>
      <c r="K2235" s="17">
        <v>2015</v>
      </c>
      <c r="L2235" s="17">
        <v>0</v>
      </c>
      <c r="M2235" s="17">
        <v>0</v>
      </c>
      <c r="N2235" s="17">
        <v>0</v>
      </c>
      <c r="O2235" s="17">
        <v>0</v>
      </c>
      <c r="P2235" s="17">
        <v>0</v>
      </c>
      <c r="Q2235" s="17">
        <v>0</v>
      </c>
      <c r="R2235" s="17">
        <v>0</v>
      </c>
      <c r="S2235" s="21">
        <v>0</v>
      </c>
      <c r="T2235" s="17"/>
      <c r="U2235" s="17"/>
      <c r="V2235" s="17"/>
      <c r="W2235" s="17"/>
      <c r="X2235" s="17"/>
      <c r="Y2235" s="17"/>
    </row>
    <row r="2236" spans="1:25" x14ac:dyDescent="0.25">
      <c r="A2236" s="20">
        <v>114010311</v>
      </c>
      <c r="B2236" s="20" t="s">
        <v>9125</v>
      </c>
      <c r="C2236" s="305"/>
      <c r="D2236" s="20">
        <v>114010311</v>
      </c>
      <c r="E2236" s="20" t="s">
        <v>5131</v>
      </c>
      <c r="F2236" s="20" t="s">
        <v>8200</v>
      </c>
      <c r="G2236" s="20" t="s">
        <v>8201</v>
      </c>
      <c r="H2236" s="20" t="s">
        <v>3105</v>
      </c>
      <c r="I2236" s="20" t="s">
        <v>3105</v>
      </c>
      <c r="J2236" s="17">
        <v>1</v>
      </c>
      <c r="K2236" s="17">
        <v>2015</v>
      </c>
      <c r="L2236" s="17">
        <v>0</v>
      </c>
      <c r="M2236" s="17">
        <v>0</v>
      </c>
      <c r="N2236" s="17">
        <v>17</v>
      </c>
      <c r="O2236" s="17">
        <v>1</v>
      </c>
      <c r="P2236" s="17">
        <v>43</v>
      </c>
      <c r="Q2236" s="17">
        <v>6</v>
      </c>
      <c r="R2236" s="17">
        <v>67</v>
      </c>
      <c r="S2236" s="21" t="s">
        <v>7372</v>
      </c>
      <c r="T2236" s="17"/>
      <c r="U2236" s="17"/>
      <c r="V2236" s="17"/>
      <c r="W2236" s="17"/>
      <c r="X2236" s="17"/>
      <c r="Y2236" s="17"/>
    </row>
    <row r="2237" spans="1:25" x14ac:dyDescent="0.25">
      <c r="A2237" s="20">
        <v>114010312</v>
      </c>
      <c r="B2237" s="20" t="s">
        <v>10519</v>
      </c>
      <c r="C2237" s="305"/>
      <c r="D2237" s="20">
        <v>114010312</v>
      </c>
      <c r="E2237" s="20" t="s">
        <v>5145</v>
      </c>
      <c r="F2237" s="20" t="s">
        <v>7115</v>
      </c>
      <c r="G2237" s="20" t="s">
        <v>7116</v>
      </c>
      <c r="H2237" s="20" t="s">
        <v>3105</v>
      </c>
      <c r="I2237" s="20" t="s">
        <v>3105</v>
      </c>
      <c r="J2237" s="17">
        <v>2</v>
      </c>
      <c r="K2237" s="17">
        <v>2015</v>
      </c>
      <c r="L2237" s="17">
        <v>4</v>
      </c>
      <c r="M2237" s="17">
        <v>2</v>
      </c>
      <c r="N2237" s="17">
        <v>8</v>
      </c>
      <c r="O2237" s="17">
        <v>1</v>
      </c>
      <c r="P2237" s="17">
        <v>25</v>
      </c>
      <c r="Q2237" s="17">
        <v>0</v>
      </c>
      <c r="R2237" s="17">
        <v>40</v>
      </c>
      <c r="S2237" s="21" t="s">
        <v>6126</v>
      </c>
      <c r="T2237" s="17">
        <v>50</v>
      </c>
      <c r="U2237" s="17">
        <v>5</v>
      </c>
      <c r="V2237" s="17">
        <v>6</v>
      </c>
      <c r="W2237" s="17">
        <v>0</v>
      </c>
      <c r="X2237" s="17">
        <v>180</v>
      </c>
      <c r="Y2237" s="17">
        <v>241</v>
      </c>
    </row>
    <row r="2238" spans="1:25" x14ac:dyDescent="0.25">
      <c r="A2238" s="20">
        <v>114010313</v>
      </c>
      <c r="B2238" s="20" t="s">
        <v>10982</v>
      </c>
      <c r="C2238" s="305"/>
      <c r="D2238" s="20">
        <v>114010313</v>
      </c>
      <c r="E2238" s="20" t="s">
        <v>3212</v>
      </c>
      <c r="F2238" s="20" t="s">
        <v>3213</v>
      </c>
      <c r="G2238" s="20" t="s">
        <v>3214</v>
      </c>
      <c r="H2238" s="20" t="s">
        <v>3105</v>
      </c>
      <c r="I2238" s="20" t="s">
        <v>3105</v>
      </c>
      <c r="J2238" s="17">
        <v>1</v>
      </c>
      <c r="K2238" s="17">
        <v>2015</v>
      </c>
      <c r="L2238" s="17">
        <v>0</v>
      </c>
      <c r="M2238" s="17">
        <v>0</v>
      </c>
      <c r="N2238" s="17">
        <v>0</v>
      </c>
      <c r="O2238" s="17">
        <v>0</v>
      </c>
      <c r="P2238" s="17">
        <v>0</v>
      </c>
      <c r="Q2238" s="17">
        <v>0</v>
      </c>
      <c r="R2238" s="17">
        <v>0</v>
      </c>
      <c r="S2238" s="21">
        <v>0</v>
      </c>
      <c r="T2238" s="17"/>
      <c r="U2238" s="17"/>
      <c r="V2238" s="17"/>
      <c r="W2238" s="17"/>
      <c r="X2238" s="17"/>
      <c r="Y2238" s="17"/>
    </row>
    <row r="2239" spans="1:25" x14ac:dyDescent="0.25">
      <c r="A2239" s="20">
        <v>114010314</v>
      </c>
      <c r="B2239" s="20" t="s">
        <v>10936</v>
      </c>
      <c r="C2239" s="305"/>
      <c r="D2239" s="20">
        <v>114010314</v>
      </c>
      <c r="E2239" s="20" t="s">
        <v>3366</v>
      </c>
      <c r="F2239" s="20" t="s">
        <v>7117</v>
      </c>
      <c r="G2239" s="20" t="s">
        <v>7118</v>
      </c>
      <c r="H2239" s="20" t="s">
        <v>3263</v>
      </c>
      <c r="I2239" s="20" t="s">
        <v>3105</v>
      </c>
      <c r="J2239" s="17">
        <v>1</v>
      </c>
      <c r="K2239" s="17">
        <v>2015</v>
      </c>
      <c r="L2239" s="17">
        <v>0</v>
      </c>
      <c r="M2239" s="17">
        <v>0</v>
      </c>
      <c r="N2239" s="17">
        <v>3</v>
      </c>
      <c r="O2239" s="17">
        <v>1</v>
      </c>
      <c r="P2239" s="17">
        <v>30</v>
      </c>
      <c r="Q2239" s="17">
        <v>0</v>
      </c>
      <c r="R2239" s="17">
        <v>34</v>
      </c>
      <c r="S2239" s="21" t="s">
        <v>6126</v>
      </c>
      <c r="T2239" s="17"/>
      <c r="U2239" s="17"/>
      <c r="V2239" s="17"/>
      <c r="W2239" s="17"/>
      <c r="X2239" s="17"/>
      <c r="Y2239" s="17"/>
    </row>
    <row r="2240" spans="1:25" x14ac:dyDescent="0.25">
      <c r="A2240" s="20">
        <v>114010315</v>
      </c>
      <c r="B2240" s="20" t="s">
        <v>10232</v>
      </c>
      <c r="C2240" s="305"/>
      <c r="D2240" s="20">
        <v>114010315</v>
      </c>
      <c r="E2240" s="20" t="s">
        <v>3215</v>
      </c>
      <c r="F2240" s="20" t="s">
        <v>3216</v>
      </c>
      <c r="G2240" s="20" t="s">
        <v>3217</v>
      </c>
      <c r="H2240" s="20" t="s">
        <v>3105</v>
      </c>
      <c r="I2240" s="20" t="s">
        <v>3105</v>
      </c>
      <c r="J2240" s="17">
        <v>1</v>
      </c>
      <c r="K2240" s="17">
        <v>2015</v>
      </c>
      <c r="L2240" s="17">
        <v>0</v>
      </c>
      <c r="M2240" s="17">
        <v>0</v>
      </c>
      <c r="N2240" s="17">
        <v>0</v>
      </c>
      <c r="O2240" s="17">
        <v>0</v>
      </c>
      <c r="P2240" s="17">
        <v>0</v>
      </c>
      <c r="Q2240" s="17">
        <v>0</v>
      </c>
      <c r="R2240" s="17">
        <v>0</v>
      </c>
      <c r="S2240" s="21">
        <v>0</v>
      </c>
      <c r="T2240" s="17"/>
      <c r="U2240" s="17"/>
      <c r="V2240" s="17"/>
      <c r="W2240" s="17"/>
      <c r="X2240" s="17"/>
      <c r="Y2240" s="17"/>
    </row>
    <row r="2241" spans="1:25" x14ac:dyDescent="0.25">
      <c r="A2241" s="20">
        <v>114010316</v>
      </c>
      <c r="B2241" s="20" t="s">
        <v>10653</v>
      </c>
      <c r="C2241" s="305"/>
      <c r="D2241" s="20">
        <v>114010316</v>
      </c>
      <c r="E2241" s="20" t="s">
        <v>5978</v>
      </c>
      <c r="F2241" s="20" t="s">
        <v>5979</v>
      </c>
      <c r="G2241" s="20" t="s">
        <v>5980</v>
      </c>
      <c r="H2241" s="20" t="s">
        <v>3105</v>
      </c>
      <c r="I2241" s="20" t="s">
        <v>3105</v>
      </c>
      <c r="J2241" s="17">
        <v>2</v>
      </c>
      <c r="K2241" s="17">
        <v>2015</v>
      </c>
      <c r="L2241" s="17">
        <v>0</v>
      </c>
      <c r="M2241" s="17">
        <v>18</v>
      </c>
      <c r="N2241" s="17">
        <v>48</v>
      </c>
      <c r="O2241" s="17">
        <v>5</v>
      </c>
      <c r="P2241" s="17">
        <v>75</v>
      </c>
      <c r="Q2241" s="17">
        <v>25</v>
      </c>
      <c r="R2241" s="17">
        <v>171</v>
      </c>
      <c r="S2241" s="21" t="s">
        <v>5595</v>
      </c>
      <c r="T2241" s="17">
        <v>0</v>
      </c>
      <c r="U2241" s="17">
        <v>3</v>
      </c>
      <c r="V2241" s="17">
        <v>2</v>
      </c>
      <c r="W2241" s="17">
        <v>0</v>
      </c>
      <c r="X2241" s="17">
        <v>12</v>
      </c>
      <c r="Y2241" s="17">
        <v>17</v>
      </c>
    </row>
    <row r="2242" spans="1:25" x14ac:dyDescent="0.25">
      <c r="A2242" s="20">
        <v>114010317</v>
      </c>
      <c r="B2242" s="20" t="s">
        <v>10562</v>
      </c>
      <c r="C2242" s="305"/>
      <c r="D2242" s="20">
        <v>114010317</v>
      </c>
      <c r="E2242" s="20" t="s">
        <v>5981</v>
      </c>
      <c r="F2242" s="20" t="s">
        <v>5982</v>
      </c>
      <c r="G2242" s="20" t="s">
        <v>5983</v>
      </c>
      <c r="H2242" s="20" t="s">
        <v>3105</v>
      </c>
      <c r="I2242" s="20" t="s">
        <v>3105</v>
      </c>
      <c r="J2242" s="17">
        <v>1</v>
      </c>
      <c r="K2242" s="17">
        <v>2015</v>
      </c>
      <c r="L2242" s="17">
        <v>0</v>
      </c>
      <c r="M2242" s="17">
        <v>0</v>
      </c>
      <c r="N2242" s="17">
        <v>30</v>
      </c>
      <c r="O2242" s="17">
        <v>4</v>
      </c>
      <c r="P2242" s="17">
        <v>100</v>
      </c>
      <c r="Q2242" s="17">
        <v>0</v>
      </c>
      <c r="R2242" s="17">
        <v>134</v>
      </c>
      <c r="S2242" s="21" t="s">
        <v>5595</v>
      </c>
      <c r="T2242" s="17"/>
      <c r="U2242" s="17"/>
      <c r="V2242" s="17"/>
      <c r="W2242" s="17"/>
      <c r="X2242" s="17"/>
      <c r="Y2242" s="17"/>
    </row>
    <row r="2243" spans="1:25" x14ac:dyDescent="0.25">
      <c r="A2243" s="20">
        <v>114010318</v>
      </c>
      <c r="B2243" s="20" t="s">
        <v>10654</v>
      </c>
      <c r="C2243" s="305"/>
      <c r="D2243" s="20">
        <v>114010318</v>
      </c>
      <c r="E2243" s="20" t="s">
        <v>2650</v>
      </c>
      <c r="F2243" s="20" t="s">
        <v>3218</v>
      </c>
      <c r="G2243" s="20" t="s">
        <v>3219</v>
      </c>
      <c r="H2243" s="20" t="s">
        <v>3105</v>
      </c>
      <c r="I2243" s="20" t="s">
        <v>3105</v>
      </c>
      <c r="J2243" s="17">
        <v>1</v>
      </c>
      <c r="K2243" s="17">
        <v>2015</v>
      </c>
      <c r="L2243" s="17">
        <v>0</v>
      </c>
      <c r="M2243" s="17">
        <v>0</v>
      </c>
      <c r="N2243" s="17">
        <v>0</v>
      </c>
      <c r="O2243" s="17">
        <v>0</v>
      </c>
      <c r="P2243" s="17">
        <v>0</v>
      </c>
      <c r="Q2243" s="17">
        <v>0</v>
      </c>
      <c r="R2243" s="17">
        <v>0</v>
      </c>
      <c r="S2243" s="21">
        <v>0</v>
      </c>
      <c r="T2243" s="17"/>
      <c r="U2243" s="17"/>
      <c r="V2243" s="17"/>
      <c r="W2243" s="17"/>
      <c r="X2243" s="17"/>
      <c r="Y2243" s="17"/>
    </row>
    <row r="2244" spans="1:25" x14ac:dyDescent="0.25">
      <c r="A2244" s="20">
        <v>114010319</v>
      </c>
      <c r="B2244" s="20" t="s">
        <v>8601</v>
      </c>
      <c r="C2244" s="305"/>
      <c r="D2244" s="20">
        <v>114010319</v>
      </c>
      <c r="E2244" s="20" t="s">
        <v>3220</v>
      </c>
      <c r="F2244" s="20" t="s">
        <v>3113</v>
      </c>
      <c r="G2244" s="20" t="s">
        <v>3114</v>
      </c>
      <c r="H2244" s="20" t="s">
        <v>3105</v>
      </c>
      <c r="I2244" s="20" t="s">
        <v>3105</v>
      </c>
      <c r="J2244" s="17">
        <v>1</v>
      </c>
      <c r="K2244" s="17">
        <v>2015</v>
      </c>
      <c r="L2244" s="17">
        <v>0</v>
      </c>
      <c r="M2244" s="17">
        <v>0</v>
      </c>
      <c r="N2244" s="17">
        <v>0</v>
      </c>
      <c r="O2244" s="17">
        <v>0</v>
      </c>
      <c r="P2244" s="17">
        <v>0</v>
      </c>
      <c r="Q2244" s="17">
        <v>0</v>
      </c>
      <c r="R2244" s="17">
        <v>0</v>
      </c>
      <c r="S2244" s="21">
        <v>0</v>
      </c>
      <c r="T2244" s="17"/>
      <c r="U2244" s="17"/>
      <c r="V2244" s="17"/>
      <c r="W2244" s="17"/>
      <c r="X2244" s="17"/>
      <c r="Y2244" s="17"/>
    </row>
    <row r="2245" spans="1:25" x14ac:dyDescent="0.25">
      <c r="A2245" s="20">
        <v>114010320</v>
      </c>
      <c r="B2245" s="20" t="s">
        <v>8602</v>
      </c>
      <c r="C2245" s="305"/>
      <c r="D2245" s="20">
        <v>114010320</v>
      </c>
      <c r="E2245" s="20" t="s">
        <v>3221</v>
      </c>
      <c r="F2245" s="20" t="s">
        <v>3113</v>
      </c>
      <c r="G2245" s="20" t="s">
        <v>3114</v>
      </c>
      <c r="H2245" s="20" t="s">
        <v>3105</v>
      </c>
      <c r="I2245" s="20" t="s">
        <v>3105</v>
      </c>
      <c r="J2245" s="17">
        <v>1</v>
      </c>
      <c r="K2245" s="17">
        <v>2015</v>
      </c>
      <c r="L2245" s="17">
        <v>0</v>
      </c>
      <c r="M2245" s="17">
        <v>0</v>
      </c>
      <c r="N2245" s="17">
        <v>0</v>
      </c>
      <c r="O2245" s="17">
        <v>0</v>
      </c>
      <c r="P2245" s="17">
        <v>0</v>
      </c>
      <c r="Q2245" s="17">
        <v>0</v>
      </c>
      <c r="R2245" s="17">
        <v>0</v>
      </c>
      <c r="S2245" s="21">
        <v>0</v>
      </c>
      <c r="T2245" s="17"/>
      <c r="U2245" s="17"/>
      <c r="V2245" s="17"/>
      <c r="W2245" s="17"/>
      <c r="X2245" s="17"/>
      <c r="Y2245" s="17"/>
    </row>
    <row r="2246" spans="1:25" x14ac:dyDescent="0.25">
      <c r="A2246" s="20">
        <v>114010321</v>
      </c>
      <c r="B2246" s="20" t="s">
        <v>9696</v>
      </c>
      <c r="C2246" s="305"/>
      <c r="D2246" s="20">
        <v>114010321</v>
      </c>
      <c r="E2246" s="20" t="s">
        <v>3222</v>
      </c>
      <c r="F2246" s="20" t="s">
        <v>3223</v>
      </c>
      <c r="G2246" s="20" t="s">
        <v>3224</v>
      </c>
      <c r="H2246" s="20" t="s">
        <v>3105</v>
      </c>
      <c r="I2246" s="20" t="s">
        <v>3105</v>
      </c>
      <c r="J2246" s="17">
        <v>1</v>
      </c>
      <c r="K2246" s="17">
        <v>2015</v>
      </c>
      <c r="L2246" s="17">
        <v>0</v>
      </c>
      <c r="M2246" s="17">
        <v>0</v>
      </c>
      <c r="N2246" s="17">
        <v>0</v>
      </c>
      <c r="O2246" s="17">
        <v>0</v>
      </c>
      <c r="P2246" s="17">
        <v>0</v>
      </c>
      <c r="Q2246" s="17">
        <v>0</v>
      </c>
      <c r="R2246" s="17">
        <v>0</v>
      </c>
      <c r="S2246" s="21">
        <v>0</v>
      </c>
      <c r="T2246" s="17"/>
      <c r="U2246" s="17"/>
      <c r="V2246" s="17"/>
      <c r="W2246" s="17"/>
      <c r="X2246" s="17"/>
      <c r="Y2246" s="17"/>
    </row>
    <row r="2247" spans="1:25" x14ac:dyDescent="0.25">
      <c r="A2247" s="20">
        <v>114010322</v>
      </c>
      <c r="B2247" s="20" t="s">
        <v>9258</v>
      </c>
      <c r="C2247" s="305"/>
      <c r="D2247" s="20">
        <v>114010322</v>
      </c>
      <c r="E2247" s="20" t="s">
        <v>9259</v>
      </c>
      <c r="F2247" s="20" t="s">
        <v>7056</v>
      </c>
      <c r="G2247" s="20" t="s">
        <v>9260</v>
      </c>
      <c r="H2247" s="20" t="s">
        <v>3105</v>
      </c>
      <c r="I2247" s="20" t="s">
        <v>3105</v>
      </c>
      <c r="J2247" s="17">
        <v>1</v>
      </c>
      <c r="K2247" s="17">
        <v>2014</v>
      </c>
      <c r="L2247" s="17"/>
      <c r="M2247" s="17"/>
      <c r="N2247" s="17"/>
      <c r="O2247" s="17"/>
      <c r="P2247" s="17"/>
      <c r="Q2247" s="17"/>
      <c r="R2247" s="17"/>
      <c r="S2247" s="21">
        <v>0</v>
      </c>
      <c r="T2247" s="17">
        <v>34</v>
      </c>
      <c r="U2247" s="17">
        <v>0</v>
      </c>
      <c r="V2247" s="17">
        <v>3</v>
      </c>
      <c r="W2247" s="17">
        <v>0</v>
      </c>
      <c r="X2247" s="17">
        <v>70</v>
      </c>
      <c r="Y2247" s="17">
        <v>107</v>
      </c>
    </row>
    <row r="2248" spans="1:25" x14ac:dyDescent="0.25">
      <c r="A2248" s="20">
        <v>114010323</v>
      </c>
      <c r="B2248" s="20" t="s">
        <v>8497</v>
      </c>
      <c r="C2248" s="305"/>
      <c r="D2248" s="20">
        <v>114010323</v>
      </c>
      <c r="E2248" s="20" t="s">
        <v>3225</v>
      </c>
      <c r="F2248" s="20" t="s">
        <v>3226</v>
      </c>
      <c r="G2248" s="20" t="s">
        <v>3227</v>
      </c>
      <c r="H2248" s="20" t="s">
        <v>3105</v>
      </c>
      <c r="I2248" s="20" t="s">
        <v>3105</v>
      </c>
      <c r="J2248" s="17">
        <v>1</v>
      </c>
      <c r="K2248" s="17">
        <v>2015</v>
      </c>
      <c r="L2248" s="17">
        <v>0</v>
      </c>
      <c r="M2248" s="17">
        <v>0</v>
      </c>
      <c r="N2248" s="17">
        <v>0</v>
      </c>
      <c r="O2248" s="17">
        <v>0</v>
      </c>
      <c r="P2248" s="17">
        <v>0</v>
      </c>
      <c r="Q2248" s="17">
        <v>0</v>
      </c>
      <c r="R2248" s="17">
        <v>0</v>
      </c>
      <c r="S2248" s="21">
        <v>0</v>
      </c>
      <c r="T2248" s="17"/>
      <c r="U2248" s="17"/>
      <c r="V2248" s="17"/>
      <c r="W2248" s="17"/>
      <c r="X2248" s="17"/>
      <c r="Y2248" s="17"/>
    </row>
    <row r="2249" spans="1:25" x14ac:dyDescent="0.25">
      <c r="A2249" s="20">
        <v>114010325</v>
      </c>
      <c r="B2249" s="20" t="s">
        <v>10891</v>
      </c>
      <c r="C2249" s="305"/>
      <c r="D2249" s="20">
        <v>114010325</v>
      </c>
      <c r="E2249" s="20" t="s">
        <v>7119</v>
      </c>
      <c r="F2249" s="20" t="s">
        <v>7120</v>
      </c>
      <c r="G2249" s="20" t="s">
        <v>7121</v>
      </c>
      <c r="H2249" s="20" t="s">
        <v>3105</v>
      </c>
      <c r="I2249" s="20" t="s">
        <v>3105</v>
      </c>
      <c r="J2249" s="17">
        <v>1</v>
      </c>
      <c r="K2249" s="17">
        <v>2015</v>
      </c>
      <c r="L2249" s="17">
        <v>0</v>
      </c>
      <c r="M2249" s="17">
        <v>0</v>
      </c>
      <c r="N2249" s="17">
        <v>6</v>
      </c>
      <c r="O2249" s="17">
        <v>2</v>
      </c>
      <c r="P2249" s="17">
        <v>36</v>
      </c>
      <c r="Q2249" s="17">
        <v>0</v>
      </c>
      <c r="R2249" s="17">
        <v>44</v>
      </c>
      <c r="S2249" s="21" t="s">
        <v>6126</v>
      </c>
      <c r="T2249" s="17"/>
      <c r="U2249" s="17"/>
      <c r="V2249" s="17"/>
      <c r="W2249" s="17"/>
      <c r="X2249" s="17"/>
      <c r="Y2249" s="17"/>
    </row>
    <row r="2250" spans="1:25" x14ac:dyDescent="0.25">
      <c r="A2250" s="20">
        <v>114010326</v>
      </c>
      <c r="B2250" s="20" t="s">
        <v>10503</v>
      </c>
      <c r="C2250" s="305"/>
      <c r="D2250" s="20">
        <v>114010326</v>
      </c>
      <c r="E2250" s="20" t="s">
        <v>3228</v>
      </c>
      <c r="F2250" s="20" t="s">
        <v>3210</v>
      </c>
      <c r="G2250" s="20" t="s">
        <v>3211</v>
      </c>
      <c r="H2250" s="20" t="s">
        <v>3105</v>
      </c>
      <c r="I2250" s="20" t="s">
        <v>3105</v>
      </c>
      <c r="J2250" s="17">
        <v>1</v>
      </c>
      <c r="K2250" s="17">
        <v>2015</v>
      </c>
      <c r="L2250" s="17">
        <v>0</v>
      </c>
      <c r="M2250" s="17">
        <v>0</v>
      </c>
      <c r="N2250" s="17">
        <v>0</v>
      </c>
      <c r="O2250" s="17">
        <v>0</v>
      </c>
      <c r="P2250" s="17">
        <v>0</v>
      </c>
      <c r="Q2250" s="17">
        <v>0</v>
      </c>
      <c r="R2250" s="17">
        <v>0</v>
      </c>
      <c r="S2250" s="21">
        <v>0</v>
      </c>
      <c r="T2250" s="17"/>
      <c r="U2250" s="17"/>
      <c r="V2250" s="17"/>
      <c r="W2250" s="17"/>
      <c r="X2250" s="17"/>
      <c r="Y2250" s="17"/>
    </row>
    <row r="2251" spans="1:25" x14ac:dyDescent="0.25">
      <c r="A2251" s="20">
        <v>114010327</v>
      </c>
      <c r="B2251" s="20" t="s">
        <v>11140</v>
      </c>
      <c r="C2251" s="305"/>
      <c r="D2251" s="20">
        <v>114010327</v>
      </c>
      <c r="E2251" s="20" t="s">
        <v>3229</v>
      </c>
      <c r="F2251" s="20" t="s">
        <v>3230</v>
      </c>
      <c r="G2251" s="20" t="s">
        <v>3231</v>
      </c>
      <c r="H2251" s="20" t="s">
        <v>3105</v>
      </c>
      <c r="I2251" s="20" t="s">
        <v>3105</v>
      </c>
      <c r="J2251" s="17">
        <v>1</v>
      </c>
      <c r="K2251" s="17">
        <v>2015</v>
      </c>
      <c r="L2251" s="17">
        <v>0</v>
      </c>
      <c r="M2251" s="17">
        <v>0</v>
      </c>
      <c r="N2251" s="17">
        <v>0</v>
      </c>
      <c r="O2251" s="17">
        <v>0</v>
      </c>
      <c r="P2251" s="17">
        <v>0</v>
      </c>
      <c r="Q2251" s="17">
        <v>0</v>
      </c>
      <c r="R2251" s="17">
        <v>0</v>
      </c>
      <c r="S2251" s="21">
        <v>0</v>
      </c>
      <c r="T2251" s="17"/>
      <c r="U2251" s="17"/>
      <c r="V2251" s="17"/>
      <c r="W2251" s="17"/>
      <c r="X2251" s="17"/>
      <c r="Y2251" s="17"/>
    </row>
    <row r="2252" spans="1:25" x14ac:dyDescent="0.25">
      <c r="A2252" s="20">
        <v>114010328</v>
      </c>
      <c r="B2252" s="20" t="s">
        <v>10091</v>
      </c>
      <c r="C2252" s="305"/>
      <c r="D2252" s="20">
        <v>114010328</v>
      </c>
      <c r="E2252" s="20" t="s">
        <v>5225</v>
      </c>
      <c r="F2252" s="20" t="s">
        <v>5226</v>
      </c>
      <c r="G2252" s="20" t="s">
        <v>5227</v>
      </c>
      <c r="H2252" s="20" t="s">
        <v>3105</v>
      </c>
      <c r="I2252" s="20" t="s">
        <v>3105</v>
      </c>
      <c r="J2252" s="17">
        <v>1</v>
      </c>
      <c r="K2252" s="17">
        <v>2015</v>
      </c>
      <c r="L2252" s="17">
        <v>0</v>
      </c>
      <c r="M2252" s="17">
        <v>2</v>
      </c>
      <c r="N2252" s="17">
        <v>1</v>
      </c>
      <c r="O2252" s="17">
        <v>0</v>
      </c>
      <c r="P2252" s="17">
        <v>3</v>
      </c>
      <c r="Q2252" s="17">
        <v>1</v>
      </c>
      <c r="R2252" s="17">
        <v>7</v>
      </c>
      <c r="S2252" s="21" t="s">
        <v>3520</v>
      </c>
      <c r="T2252" s="17"/>
      <c r="U2252" s="17"/>
      <c r="V2252" s="17"/>
      <c r="W2252" s="17"/>
      <c r="X2252" s="17"/>
      <c r="Y2252" s="17"/>
    </row>
    <row r="2253" spans="1:25" x14ac:dyDescent="0.25">
      <c r="A2253" s="20">
        <v>114010330</v>
      </c>
      <c r="B2253" s="20" t="s">
        <v>10500</v>
      </c>
      <c r="C2253" s="305"/>
      <c r="D2253" s="20">
        <v>114010330</v>
      </c>
      <c r="E2253" s="20" t="s">
        <v>3171</v>
      </c>
      <c r="F2253" s="20" t="s">
        <v>7122</v>
      </c>
      <c r="G2253" s="20" t="s">
        <v>7123</v>
      </c>
      <c r="H2253" s="20" t="s">
        <v>3105</v>
      </c>
      <c r="I2253" s="20" t="s">
        <v>3105</v>
      </c>
      <c r="J2253" s="17">
        <v>1</v>
      </c>
      <c r="K2253" s="17">
        <v>2014</v>
      </c>
      <c r="L2253" s="17">
        <v>2</v>
      </c>
      <c r="M2253" s="17">
        <v>0</v>
      </c>
      <c r="N2253" s="17">
        <v>6</v>
      </c>
      <c r="O2253" s="17">
        <v>1</v>
      </c>
      <c r="P2253" s="17">
        <v>25</v>
      </c>
      <c r="Q2253" s="17">
        <v>7</v>
      </c>
      <c r="R2253" s="17">
        <v>41</v>
      </c>
      <c r="S2253" s="21" t="s">
        <v>6126</v>
      </c>
      <c r="T2253" s="17"/>
      <c r="U2253" s="17"/>
      <c r="V2253" s="17"/>
      <c r="W2253" s="17"/>
      <c r="X2253" s="17"/>
      <c r="Y2253" s="17"/>
    </row>
    <row r="2254" spans="1:25" x14ac:dyDescent="0.25">
      <c r="A2254" s="20">
        <v>114010331</v>
      </c>
      <c r="B2254" s="20" t="s">
        <v>9694</v>
      </c>
      <c r="C2254" s="305"/>
      <c r="D2254" s="20">
        <v>114010331</v>
      </c>
      <c r="E2254" s="20" t="s">
        <v>7124</v>
      </c>
      <c r="F2254" s="20" t="s">
        <v>7113</v>
      </c>
      <c r="G2254" s="20" t="s">
        <v>7114</v>
      </c>
      <c r="H2254" s="20" t="s">
        <v>3105</v>
      </c>
      <c r="I2254" s="20" t="s">
        <v>3105</v>
      </c>
      <c r="J2254" s="17">
        <v>1</v>
      </c>
      <c r="K2254" s="17">
        <v>2015</v>
      </c>
      <c r="L2254" s="17">
        <v>0</v>
      </c>
      <c r="M2254" s="17">
        <v>1</v>
      </c>
      <c r="N2254" s="17">
        <v>12</v>
      </c>
      <c r="O2254" s="17">
        <v>0</v>
      </c>
      <c r="P2254" s="17">
        <v>16</v>
      </c>
      <c r="Q2254" s="17">
        <v>2</v>
      </c>
      <c r="R2254" s="17">
        <v>31</v>
      </c>
      <c r="S2254" s="21" t="s">
        <v>6126</v>
      </c>
      <c r="T2254" s="17"/>
      <c r="U2254" s="17"/>
      <c r="V2254" s="17"/>
      <c r="W2254" s="17"/>
      <c r="X2254" s="17"/>
      <c r="Y2254" s="17"/>
    </row>
    <row r="2255" spans="1:25" x14ac:dyDescent="0.25">
      <c r="A2255" s="20">
        <v>114010332</v>
      </c>
      <c r="B2255" s="20" t="s">
        <v>10524</v>
      </c>
      <c r="C2255" s="305"/>
      <c r="D2255" s="20">
        <v>114010332</v>
      </c>
      <c r="E2255" s="20" t="s">
        <v>3186</v>
      </c>
      <c r="F2255" s="20" t="s">
        <v>3207</v>
      </c>
      <c r="G2255" s="20" t="s">
        <v>3208</v>
      </c>
      <c r="H2255" s="20" t="s">
        <v>3105</v>
      </c>
      <c r="I2255" s="20" t="s">
        <v>3105</v>
      </c>
      <c r="J2255" s="17">
        <v>1</v>
      </c>
      <c r="K2255" s="17">
        <v>2015</v>
      </c>
      <c r="L2255" s="17">
        <v>0</v>
      </c>
      <c r="M2255" s="17">
        <v>0</v>
      </c>
      <c r="N2255" s="17">
        <v>0</v>
      </c>
      <c r="O2255" s="17">
        <v>0</v>
      </c>
      <c r="P2255" s="17">
        <v>0</v>
      </c>
      <c r="Q2255" s="17">
        <v>0</v>
      </c>
      <c r="R2255" s="17">
        <v>0</v>
      </c>
      <c r="S2255" s="21">
        <v>0</v>
      </c>
      <c r="T2255" s="17"/>
      <c r="U2255" s="17"/>
      <c r="V2255" s="17"/>
      <c r="W2255" s="17"/>
      <c r="X2255" s="17"/>
      <c r="Y2255" s="17"/>
    </row>
    <row r="2256" spans="1:25" x14ac:dyDescent="0.25">
      <c r="A2256" s="20">
        <v>114010333</v>
      </c>
      <c r="B2256" s="20" t="s">
        <v>10168</v>
      </c>
      <c r="C2256" s="305"/>
      <c r="D2256" s="20">
        <v>114010333</v>
      </c>
      <c r="E2256" s="20" t="s">
        <v>4988</v>
      </c>
      <c r="F2256" s="20" t="s">
        <v>5228</v>
      </c>
      <c r="G2256" s="20" t="s">
        <v>5229</v>
      </c>
      <c r="H2256" s="20" t="s">
        <v>3105</v>
      </c>
      <c r="I2256" s="20" t="s">
        <v>3105</v>
      </c>
      <c r="J2256" s="17">
        <v>1</v>
      </c>
      <c r="K2256" s="17">
        <v>2015</v>
      </c>
      <c r="L2256" s="17">
        <v>0</v>
      </c>
      <c r="M2256" s="17">
        <v>0</v>
      </c>
      <c r="N2256" s="17">
        <v>0</v>
      </c>
      <c r="O2256" s="17">
        <v>0</v>
      </c>
      <c r="P2256" s="17">
        <v>2</v>
      </c>
      <c r="Q2256" s="17">
        <v>0</v>
      </c>
      <c r="R2256" s="17">
        <v>2</v>
      </c>
      <c r="S2256" s="21" t="s">
        <v>3520</v>
      </c>
      <c r="T2256" s="17"/>
      <c r="U2256" s="17"/>
      <c r="V2256" s="17"/>
      <c r="W2256" s="17"/>
      <c r="X2256" s="17"/>
      <c r="Y2256" s="17"/>
    </row>
    <row r="2257" spans="1:25" x14ac:dyDescent="0.25">
      <c r="A2257" s="20">
        <v>114010334</v>
      </c>
      <c r="B2257" s="20" t="s">
        <v>8932</v>
      </c>
      <c r="C2257" s="305"/>
      <c r="D2257" s="20">
        <v>114010334</v>
      </c>
      <c r="E2257" s="20" t="s">
        <v>5230</v>
      </c>
      <c r="F2257" s="20" t="s">
        <v>5231</v>
      </c>
      <c r="G2257" s="20" t="s">
        <v>5232</v>
      </c>
      <c r="H2257" s="20" t="s">
        <v>3105</v>
      </c>
      <c r="I2257" s="20" t="s">
        <v>3105</v>
      </c>
      <c r="J2257" s="17">
        <v>2</v>
      </c>
      <c r="K2257" s="17">
        <v>2014</v>
      </c>
      <c r="L2257" s="17">
        <v>0</v>
      </c>
      <c r="M2257" s="17">
        <v>0</v>
      </c>
      <c r="N2257" s="17">
        <v>1</v>
      </c>
      <c r="O2257" s="17">
        <v>0</v>
      </c>
      <c r="P2257" s="17">
        <v>1</v>
      </c>
      <c r="Q2257" s="17">
        <v>0</v>
      </c>
      <c r="R2257" s="17">
        <v>2</v>
      </c>
      <c r="S2257" s="21" t="s">
        <v>3520</v>
      </c>
      <c r="T2257" s="17">
        <v>0</v>
      </c>
      <c r="U2257" s="17">
        <v>0</v>
      </c>
      <c r="V2257" s="17">
        <v>0</v>
      </c>
      <c r="W2257" s="17">
        <v>0</v>
      </c>
      <c r="X2257" s="17">
        <v>1</v>
      </c>
      <c r="Y2257" s="17">
        <v>1</v>
      </c>
    </row>
    <row r="2258" spans="1:25" x14ac:dyDescent="0.25">
      <c r="A2258" s="20">
        <v>114010335</v>
      </c>
      <c r="B2258" s="20" t="s">
        <v>10542</v>
      </c>
      <c r="C2258" s="305"/>
      <c r="D2258" s="20">
        <v>114010335</v>
      </c>
      <c r="E2258" s="20" t="s">
        <v>3232</v>
      </c>
      <c r="F2258" s="20" t="s">
        <v>3233</v>
      </c>
      <c r="G2258" s="20" t="s">
        <v>3234</v>
      </c>
      <c r="H2258" s="20" t="s">
        <v>3105</v>
      </c>
      <c r="I2258" s="20" t="s">
        <v>3105</v>
      </c>
      <c r="J2258" s="17">
        <v>1</v>
      </c>
      <c r="K2258" s="17">
        <v>2015</v>
      </c>
      <c r="L2258" s="17">
        <v>0</v>
      </c>
      <c r="M2258" s="17">
        <v>0</v>
      </c>
      <c r="N2258" s="17">
        <v>0</v>
      </c>
      <c r="O2258" s="17">
        <v>0</v>
      </c>
      <c r="P2258" s="17">
        <v>0</v>
      </c>
      <c r="Q2258" s="17">
        <v>0</v>
      </c>
      <c r="R2258" s="17">
        <v>0</v>
      </c>
      <c r="S2258" s="21">
        <v>0</v>
      </c>
      <c r="T2258" s="17"/>
      <c r="U2258" s="17"/>
      <c r="V2258" s="17"/>
      <c r="W2258" s="17"/>
      <c r="X2258" s="17"/>
      <c r="Y2258" s="17"/>
    </row>
    <row r="2259" spans="1:25" x14ac:dyDescent="0.25">
      <c r="A2259" s="20">
        <v>114010336</v>
      </c>
      <c r="B2259" s="20" t="s">
        <v>9715</v>
      </c>
      <c r="C2259" s="305"/>
      <c r="D2259" s="20">
        <v>114010336</v>
      </c>
      <c r="E2259" s="20" t="s">
        <v>3235</v>
      </c>
      <c r="F2259" s="20" t="s">
        <v>3236</v>
      </c>
      <c r="G2259" s="20" t="s">
        <v>3237</v>
      </c>
      <c r="H2259" s="20" t="s">
        <v>3105</v>
      </c>
      <c r="I2259" s="20" t="s">
        <v>3105</v>
      </c>
      <c r="J2259" s="17">
        <v>1</v>
      </c>
      <c r="K2259" s="17">
        <v>2014</v>
      </c>
      <c r="L2259" s="17">
        <v>0</v>
      </c>
      <c r="M2259" s="17">
        <v>0</v>
      </c>
      <c r="N2259" s="17">
        <v>0</v>
      </c>
      <c r="O2259" s="17">
        <v>0</v>
      </c>
      <c r="P2259" s="17">
        <v>0</v>
      </c>
      <c r="Q2259" s="17">
        <v>0</v>
      </c>
      <c r="R2259" s="17">
        <v>0</v>
      </c>
      <c r="S2259" s="21">
        <v>0</v>
      </c>
      <c r="T2259" s="17"/>
      <c r="U2259" s="17"/>
      <c r="V2259" s="17"/>
      <c r="W2259" s="17"/>
      <c r="X2259" s="17"/>
      <c r="Y2259" s="17"/>
    </row>
    <row r="2260" spans="1:25" x14ac:dyDescent="0.25">
      <c r="A2260" s="20">
        <v>114010337</v>
      </c>
      <c r="B2260" s="20" t="s">
        <v>8371</v>
      </c>
      <c r="C2260" s="305"/>
      <c r="D2260" s="20">
        <v>114010337</v>
      </c>
      <c r="E2260" s="20" t="s">
        <v>8372</v>
      </c>
      <c r="F2260" s="20" t="s">
        <v>8373</v>
      </c>
      <c r="G2260" s="20" t="s">
        <v>8374</v>
      </c>
      <c r="H2260" s="20" t="s">
        <v>3105</v>
      </c>
      <c r="I2260" s="20" t="s">
        <v>3105</v>
      </c>
      <c r="J2260" s="17">
        <v>1</v>
      </c>
      <c r="K2260" s="17">
        <v>2015</v>
      </c>
      <c r="L2260" s="17"/>
      <c r="M2260" s="17"/>
      <c r="N2260" s="17"/>
      <c r="O2260" s="17"/>
      <c r="P2260" s="17"/>
      <c r="Q2260" s="17"/>
      <c r="R2260" s="17"/>
      <c r="S2260" s="21">
        <v>0</v>
      </c>
      <c r="T2260" s="17">
        <v>0</v>
      </c>
      <c r="U2260" s="17">
        <v>0</v>
      </c>
      <c r="V2260" s="17">
        <v>20</v>
      </c>
      <c r="W2260" s="17">
        <v>0</v>
      </c>
      <c r="X2260" s="17">
        <v>200</v>
      </c>
      <c r="Y2260" s="17">
        <v>220</v>
      </c>
    </row>
    <row r="2261" spans="1:25" x14ac:dyDescent="0.25">
      <c r="A2261" s="20">
        <v>114010338</v>
      </c>
      <c r="B2261" s="20" t="s">
        <v>10525</v>
      </c>
      <c r="C2261" s="305"/>
      <c r="D2261" s="20">
        <v>114010338</v>
      </c>
      <c r="E2261" s="20" t="s">
        <v>2899</v>
      </c>
      <c r="F2261" s="20" t="s">
        <v>3238</v>
      </c>
      <c r="G2261" s="20" t="s">
        <v>3239</v>
      </c>
      <c r="H2261" s="20" t="s">
        <v>3105</v>
      </c>
      <c r="I2261" s="20" t="s">
        <v>3105</v>
      </c>
      <c r="J2261" s="17">
        <v>2</v>
      </c>
      <c r="K2261" s="17">
        <v>2015</v>
      </c>
      <c r="L2261" s="17">
        <v>0</v>
      </c>
      <c r="M2261" s="17">
        <v>0</v>
      </c>
      <c r="N2261" s="17">
        <v>0</v>
      </c>
      <c r="O2261" s="17">
        <v>0</v>
      </c>
      <c r="P2261" s="17">
        <v>0</v>
      </c>
      <c r="Q2261" s="17">
        <v>0</v>
      </c>
      <c r="R2261" s="17">
        <v>0</v>
      </c>
      <c r="S2261" s="21">
        <v>0</v>
      </c>
      <c r="T2261" s="17">
        <v>0</v>
      </c>
      <c r="U2261" s="17">
        <v>0</v>
      </c>
      <c r="V2261" s="17">
        <v>0</v>
      </c>
      <c r="W2261" s="17">
        <v>2</v>
      </c>
      <c r="X2261" s="17">
        <v>0</v>
      </c>
      <c r="Y2261" s="17">
        <v>2</v>
      </c>
    </row>
    <row r="2262" spans="1:25" x14ac:dyDescent="0.25">
      <c r="A2262" s="20">
        <v>114010339</v>
      </c>
      <c r="B2262" s="20" t="s">
        <v>10325</v>
      </c>
      <c r="C2262" s="305"/>
      <c r="D2262" s="20">
        <v>114010339</v>
      </c>
      <c r="E2262" s="20" t="s">
        <v>3240</v>
      </c>
      <c r="F2262" s="20" t="s">
        <v>3103</v>
      </c>
      <c r="G2262" s="20" t="s">
        <v>3104</v>
      </c>
      <c r="H2262" s="20" t="s">
        <v>3105</v>
      </c>
      <c r="I2262" s="20" t="s">
        <v>3105</v>
      </c>
      <c r="J2262" s="17">
        <v>1</v>
      </c>
      <c r="K2262" s="17">
        <v>2014</v>
      </c>
      <c r="L2262" s="17">
        <v>0</v>
      </c>
      <c r="M2262" s="17">
        <v>0</v>
      </c>
      <c r="N2262" s="17">
        <v>0</v>
      </c>
      <c r="O2262" s="17">
        <v>0</v>
      </c>
      <c r="P2262" s="17">
        <v>0</v>
      </c>
      <c r="Q2262" s="17">
        <v>0</v>
      </c>
      <c r="R2262" s="17">
        <v>0</v>
      </c>
      <c r="S2262" s="21">
        <v>0</v>
      </c>
      <c r="T2262" s="17"/>
      <c r="U2262" s="17"/>
      <c r="V2262" s="17"/>
      <c r="W2262" s="17"/>
      <c r="X2262" s="17"/>
      <c r="Y2262" s="17"/>
    </row>
    <row r="2263" spans="1:25" x14ac:dyDescent="0.25">
      <c r="A2263" s="20">
        <v>114010340</v>
      </c>
      <c r="B2263" s="20" t="s">
        <v>10328</v>
      </c>
      <c r="C2263" s="305"/>
      <c r="D2263" s="20">
        <v>114010340</v>
      </c>
      <c r="E2263" s="20" t="s">
        <v>3144</v>
      </c>
      <c r="F2263" s="20" t="s">
        <v>3255</v>
      </c>
      <c r="G2263" s="20" t="s">
        <v>3256</v>
      </c>
      <c r="H2263" s="20" t="s">
        <v>3105</v>
      </c>
      <c r="I2263" s="20" t="s">
        <v>3105</v>
      </c>
      <c r="J2263" s="17">
        <v>1</v>
      </c>
      <c r="K2263" s="17">
        <v>2014</v>
      </c>
      <c r="L2263" s="17">
        <v>0</v>
      </c>
      <c r="M2263" s="17">
        <v>0</v>
      </c>
      <c r="N2263" s="17">
        <v>36</v>
      </c>
      <c r="O2263" s="17">
        <v>0</v>
      </c>
      <c r="P2263" s="17">
        <v>0</v>
      </c>
      <c r="Q2263" s="17">
        <v>0</v>
      </c>
      <c r="R2263" s="17">
        <v>36</v>
      </c>
      <c r="S2263" s="21" t="s">
        <v>6126</v>
      </c>
      <c r="T2263" s="17"/>
      <c r="U2263" s="17"/>
      <c r="V2263" s="17"/>
      <c r="W2263" s="17"/>
      <c r="X2263" s="17"/>
      <c r="Y2263" s="17"/>
    </row>
    <row r="2264" spans="1:25" x14ac:dyDescent="0.25">
      <c r="A2264" s="20">
        <v>114010341</v>
      </c>
      <c r="B2264" s="20" t="s">
        <v>10940</v>
      </c>
      <c r="C2264" s="305"/>
      <c r="D2264" s="20">
        <v>114010341</v>
      </c>
      <c r="E2264" s="20" t="s">
        <v>2512</v>
      </c>
      <c r="F2264" s="20" t="s">
        <v>3241</v>
      </c>
      <c r="G2264" s="20" t="s">
        <v>3242</v>
      </c>
      <c r="H2264" s="20" t="s">
        <v>3105</v>
      </c>
      <c r="I2264" s="20" t="s">
        <v>3105</v>
      </c>
      <c r="J2264" s="17">
        <v>1</v>
      </c>
      <c r="K2264" s="17">
        <v>2014</v>
      </c>
      <c r="L2264" s="17">
        <v>0</v>
      </c>
      <c r="M2264" s="17">
        <v>0</v>
      </c>
      <c r="N2264" s="17">
        <v>0</v>
      </c>
      <c r="O2264" s="17">
        <v>0</v>
      </c>
      <c r="P2264" s="17">
        <v>0</v>
      </c>
      <c r="Q2264" s="17">
        <v>0</v>
      </c>
      <c r="R2264" s="17">
        <v>0</v>
      </c>
      <c r="S2264" s="21">
        <v>0</v>
      </c>
      <c r="T2264" s="17"/>
      <c r="U2264" s="17"/>
      <c r="V2264" s="17"/>
      <c r="W2264" s="17"/>
      <c r="X2264" s="17"/>
      <c r="Y2264" s="17"/>
    </row>
    <row r="2265" spans="1:25" x14ac:dyDescent="0.25">
      <c r="A2265" s="20">
        <v>114010342</v>
      </c>
      <c r="B2265" s="20" t="s">
        <v>9218</v>
      </c>
      <c r="C2265" s="305"/>
      <c r="D2265" s="20">
        <v>114010342</v>
      </c>
      <c r="E2265" s="20" t="s">
        <v>5233</v>
      </c>
      <c r="F2265" s="20" t="s">
        <v>5141</v>
      </c>
      <c r="G2265" s="20" t="s">
        <v>5142</v>
      </c>
      <c r="H2265" s="20" t="s">
        <v>3105</v>
      </c>
      <c r="I2265" s="20" t="s">
        <v>3105</v>
      </c>
      <c r="J2265" s="17">
        <v>1</v>
      </c>
      <c r="K2265" s="17">
        <v>2015</v>
      </c>
      <c r="L2265" s="17">
        <v>0</v>
      </c>
      <c r="M2265" s="17">
        <v>0</v>
      </c>
      <c r="N2265" s="17">
        <v>4</v>
      </c>
      <c r="O2265" s="17">
        <v>0</v>
      </c>
      <c r="P2265" s="17">
        <v>3</v>
      </c>
      <c r="Q2265" s="17">
        <v>0</v>
      </c>
      <c r="R2265" s="17">
        <v>7</v>
      </c>
      <c r="S2265" s="21" t="s">
        <v>3520</v>
      </c>
      <c r="T2265" s="17"/>
      <c r="U2265" s="17"/>
      <c r="V2265" s="17"/>
      <c r="W2265" s="17"/>
      <c r="X2265" s="17"/>
      <c r="Y2265" s="17"/>
    </row>
    <row r="2266" spans="1:25" x14ac:dyDescent="0.25">
      <c r="A2266" s="20">
        <v>114010343</v>
      </c>
      <c r="B2266" s="20" t="s">
        <v>10888</v>
      </c>
      <c r="C2266" s="305"/>
      <c r="D2266" s="20">
        <v>114010343</v>
      </c>
      <c r="E2266" s="20" t="s">
        <v>5234</v>
      </c>
      <c r="F2266" s="20" t="s">
        <v>5235</v>
      </c>
      <c r="G2266" s="20" t="s">
        <v>5236</v>
      </c>
      <c r="H2266" s="20" t="s">
        <v>3105</v>
      </c>
      <c r="I2266" s="20" t="s">
        <v>3105</v>
      </c>
      <c r="J2266" s="17">
        <v>1</v>
      </c>
      <c r="K2266" s="17">
        <v>2015</v>
      </c>
      <c r="L2266" s="17">
        <v>0</v>
      </c>
      <c r="M2266" s="17">
        <v>0</v>
      </c>
      <c r="N2266" s="17">
        <v>7</v>
      </c>
      <c r="O2266" s="17">
        <v>0</v>
      </c>
      <c r="P2266" s="17">
        <v>4</v>
      </c>
      <c r="Q2266" s="17">
        <v>0</v>
      </c>
      <c r="R2266" s="17">
        <v>11</v>
      </c>
      <c r="S2266" s="21" t="s">
        <v>3520</v>
      </c>
      <c r="T2266" s="17"/>
      <c r="U2266" s="17"/>
      <c r="V2266" s="17"/>
      <c r="W2266" s="17"/>
      <c r="X2266" s="17"/>
      <c r="Y2266" s="17"/>
    </row>
    <row r="2267" spans="1:25" x14ac:dyDescent="0.25">
      <c r="A2267" s="20">
        <v>114010345</v>
      </c>
      <c r="B2267" s="20" t="s">
        <v>8603</v>
      </c>
      <c r="C2267" s="305"/>
      <c r="D2267" s="20">
        <v>114010345</v>
      </c>
      <c r="E2267" s="20" t="s">
        <v>3243</v>
      </c>
      <c r="F2267" s="20" t="s">
        <v>3113</v>
      </c>
      <c r="G2267" s="20" t="s">
        <v>3114</v>
      </c>
      <c r="H2267" s="20" t="s">
        <v>3105</v>
      </c>
      <c r="I2267" s="20" t="s">
        <v>3105</v>
      </c>
      <c r="J2267" s="17">
        <v>1</v>
      </c>
      <c r="K2267" s="17">
        <v>2014</v>
      </c>
      <c r="L2267" s="17">
        <v>0</v>
      </c>
      <c r="M2267" s="17">
        <v>0</v>
      </c>
      <c r="N2267" s="17">
        <v>0</v>
      </c>
      <c r="O2267" s="17">
        <v>0</v>
      </c>
      <c r="P2267" s="17">
        <v>0</v>
      </c>
      <c r="Q2267" s="17">
        <v>0</v>
      </c>
      <c r="R2267" s="17">
        <v>0</v>
      </c>
      <c r="S2267" s="21">
        <v>0</v>
      </c>
      <c r="T2267" s="17"/>
      <c r="U2267" s="17"/>
      <c r="V2267" s="17"/>
      <c r="W2267" s="17"/>
      <c r="X2267" s="17"/>
      <c r="Y2267" s="17"/>
    </row>
    <row r="2268" spans="1:25" x14ac:dyDescent="0.25">
      <c r="A2268" s="20">
        <v>114010346</v>
      </c>
      <c r="B2268" s="20" t="s">
        <v>10731</v>
      </c>
      <c r="C2268" s="305"/>
      <c r="D2268" s="20">
        <v>114010346</v>
      </c>
      <c r="E2268" s="20" t="s">
        <v>3244</v>
      </c>
      <c r="F2268" s="20" t="s">
        <v>3245</v>
      </c>
      <c r="G2268" s="20" t="s">
        <v>3246</v>
      </c>
      <c r="H2268" s="20" t="s">
        <v>3105</v>
      </c>
      <c r="I2268" s="20" t="s">
        <v>3105</v>
      </c>
      <c r="J2268" s="17">
        <v>1</v>
      </c>
      <c r="K2268" s="17">
        <v>2015</v>
      </c>
      <c r="L2268" s="17">
        <v>0</v>
      </c>
      <c r="M2268" s="17">
        <v>0</v>
      </c>
      <c r="N2268" s="17">
        <v>0</v>
      </c>
      <c r="O2268" s="17">
        <v>0</v>
      </c>
      <c r="P2268" s="17">
        <v>0</v>
      </c>
      <c r="Q2268" s="17">
        <v>0</v>
      </c>
      <c r="R2268" s="17">
        <v>0</v>
      </c>
      <c r="S2268" s="21">
        <v>0</v>
      </c>
      <c r="T2268" s="17"/>
      <c r="U2268" s="17"/>
      <c r="V2268" s="17"/>
      <c r="W2268" s="17"/>
      <c r="X2268" s="17"/>
      <c r="Y2268" s="17"/>
    </row>
    <row r="2269" spans="1:25" x14ac:dyDescent="0.25">
      <c r="A2269" s="20">
        <v>114010347</v>
      </c>
      <c r="B2269" s="20" t="s">
        <v>10732</v>
      </c>
      <c r="C2269" s="305"/>
      <c r="D2269" s="20">
        <v>114010347</v>
      </c>
      <c r="E2269" s="20" t="s">
        <v>3247</v>
      </c>
      <c r="F2269" s="20" t="s">
        <v>3245</v>
      </c>
      <c r="G2269" s="20" t="s">
        <v>3246</v>
      </c>
      <c r="H2269" s="20" t="s">
        <v>3105</v>
      </c>
      <c r="I2269" s="20" t="s">
        <v>3105</v>
      </c>
      <c r="J2269" s="17">
        <v>1</v>
      </c>
      <c r="K2269" s="17">
        <v>2015</v>
      </c>
      <c r="L2269" s="17">
        <v>0</v>
      </c>
      <c r="M2269" s="17">
        <v>0</v>
      </c>
      <c r="N2269" s="17">
        <v>0</v>
      </c>
      <c r="O2269" s="17">
        <v>0</v>
      </c>
      <c r="P2269" s="17">
        <v>0</v>
      </c>
      <c r="Q2269" s="17">
        <v>0</v>
      </c>
      <c r="R2269" s="17">
        <v>0</v>
      </c>
      <c r="S2269" s="21">
        <v>0</v>
      </c>
      <c r="T2269" s="17"/>
      <c r="U2269" s="17"/>
      <c r="V2269" s="17"/>
      <c r="W2269" s="17"/>
      <c r="X2269" s="17"/>
      <c r="Y2269" s="17"/>
    </row>
    <row r="2270" spans="1:25" x14ac:dyDescent="0.25">
      <c r="A2270" s="20">
        <v>114010350</v>
      </c>
      <c r="B2270" s="20" t="s">
        <v>9482</v>
      </c>
      <c r="C2270" s="305"/>
      <c r="D2270" s="20">
        <v>114010350</v>
      </c>
      <c r="E2270" s="20" t="s">
        <v>3248</v>
      </c>
      <c r="F2270" s="20" t="s">
        <v>3249</v>
      </c>
      <c r="G2270" s="20" t="s">
        <v>3250</v>
      </c>
      <c r="H2270" s="20" t="s">
        <v>3105</v>
      </c>
      <c r="I2270" s="20" t="s">
        <v>3105</v>
      </c>
      <c r="J2270" s="17">
        <v>1</v>
      </c>
      <c r="K2270" s="17">
        <v>2015</v>
      </c>
      <c r="L2270" s="17">
        <v>0</v>
      </c>
      <c r="M2270" s="17">
        <v>0</v>
      </c>
      <c r="N2270" s="17">
        <v>0</v>
      </c>
      <c r="O2270" s="17">
        <v>0</v>
      </c>
      <c r="P2270" s="17">
        <v>0</v>
      </c>
      <c r="Q2270" s="17">
        <v>0</v>
      </c>
      <c r="R2270" s="17">
        <v>0</v>
      </c>
      <c r="S2270" s="21">
        <v>0</v>
      </c>
      <c r="T2270" s="17"/>
      <c r="U2270" s="17"/>
      <c r="V2270" s="17"/>
      <c r="W2270" s="17"/>
      <c r="X2270" s="17"/>
      <c r="Y2270" s="17"/>
    </row>
    <row r="2271" spans="1:25" x14ac:dyDescent="0.25">
      <c r="A2271" s="20">
        <v>114010351</v>
      </c>
      <c r="B2271" s="20" t="s">
        <v>11144</v>
      </c>
      <c r="C2271" s="305"/>
      <c r="D2271" s="20">
        <v>114010351</v>
      </c>
      <c r="E2271" s="20" t="s">
        <v>2786</v>
      </c>
      <c r="F2271" s="20" t="s">
        <v>7125</v>
      </c>
      <c r="G2271" s="20" t="s">
        <v>7126</v>
      </c>
      <c r="H2271" s="20" t="s">
        <v>3105</v>
      </c>
      <c r="I2271" s="20" t="s">
        <v>3105</v>
      </c>
      <c r="J2271" s="17">
        <v>2</v>
      </c>
      <c r="K2271" s="17">
        <v>2014</v>
      </c>
      <c r="L2271" s="17">
        <v>0</v>
      </c>
      <c r="M2271" s="17">
        <v>0</v>
      </c>
      <c r="N2271" s="17">
        <v>3</v>
      </c>
      <c r="O2271" s="17">
        <v>1</v>
      </c>
      <c r="P2271" s="17">
        <v>22</v>
      </c>
      <c r="Q2271" s="17">
        <v>4</v>
      </c>
      <c r="R2271" s="17">
        <v>30</v>
      </c>
      <c r="S2271" s="21" t="s">
        <v>6126</v>
      </c>
      <c r="T2271" s="17">
        <v>17</v>
      </c>
      <c r="U2271" s="17">
        <v>0</v>
      </c>
      <c r="V2271" s="17">
        <v>1</v>
      </c>
      <c r="W2271" s="17">
        <v>2</v>
      </c>
      <c r="X2271" s="17">
        <v>30</v>
      </c>
      <c r="Y2271" s="17">
        <v>50</v>
      </c>
    </row>
    <row r="2272" spans="1:25" x14ac:dyDescent="0.25">
      <c r="A2272" s="20">
        <v>114010353</v>
      </c>
      <c r="B2272" s="20" t="s">
        <v>9603</v>
      </c>
      <c r="C2272" s="305"/>
      <c r="D2272" s="20">
        <v>114010353</v>
      </c>
      <c r="E2272" s="20" t="s">
        <v>3678</v>
      </c>
      <c r="F2272" s="20" t="s">
        <v>5237</v>
      </c>
      <c r="G2272" s="20" t="s">
        <v>5238</v>
      </c>
      <c r="H2272" s="20" t="s">
        <v>3105</v>
      </c>
      <c r="I2272" s="20" t="s">
        <v>3105</v>
      </c>
      <c r="J2272" s="17">
        <v>2</v>
      </c>
      <c r="K2272" s="17">
        <v>2014</v>
      </c>
      <c r="L2272" s="17">
        <v>0</v>
      </c>
      <c r="M2272" s="17">
        <v>2</v>
      </c>
      <c r="N2272" s="17">
        <v>0</v>
      </c>
      <c r="O2272" s="17">
        <v>0</v>
      </c>
      <c r="P2272" s="17">
        <v>0</v>
      </c>
      <c r="Q2272" s="17">
        <v>0</v>
      </c>
      <c r="R2272" s="17">
        <v>2</v>
      </c>
      <c r="S2272" s="21" t="s">
        <v>3520</v>
      </c>
      <c r="T2272" s="17">
        <v>3</v>
      </c>
      <c r="U2272" s="17">
        <v>0</v>
      </c>
      <c r="V2272" s="17">
        <v>2</v>
      </c>
      <c r="W2272" s="17">
        <v>0</v>
      </c>
      <c r="X2272" s="17">
        <v>27</v>
      </c>
      <c r="Y2272" s="17">
        <v>32</v>
      </c>
    </row>
    <row r="2273" spans="1:25" x14ac:dyDescent="0.25">
      <c r="A2273" s="20">
        <v>114010354</v>
      </c>
      <c r="B2273" s="20" t="s">
        <v>9608</v>
      </c>
      <c r="C2273" s="305"/>
      <c r="D2273" s="20">
        <v>114010354</v>
      </c>
      <c r="E2273" s="20" t="s">
        <v>5239</v>
      </c>
      <c r="F2273" s="20" t="s">
        <v>5240</v>
      </c>
      <c r="G2273" s="20" t="s">
        <v>5241</v>
      </c>
      <c r="H2273" s="20" t="s">
        <v>3105</v>
      </c>
      <c r="I2273" s="20" t="s">
        <v>3105</v>
      </c>
      <c r="J2273" s="17">
        <v>2</v>
      </c>
      <c r="K2273" s="17">
        <v>2015</v>
      </c>
      <c r="L2273" s="17">
        <v>2</v>
      </c>
      <c r="M2273" s="17">
        <v>0</v>
      </c>
      <c r="N2273" s="17">
        <v>5</v>
      </c>
      <c r="O2273" s="17">
        <v>1</v>
      </c>
      <c r="P2273" s="17">
        <v>8</v>
      </c>
      <c r="Q2273" s="17">
        <v>3</v>
      </c>
      <c r="R2273" s="17">
        <v>19</v>
      </c>
      <c r="S2273" s="21" t="s">
        <v>3520</v>
      </c>
      <c r="T2273" s="17">
        <v>20</v>
      </c>
      <c r="U2273" s="17">
        <v>10</v>
      </c>
      <c r="V2273" s="17">
        <v>0</v>
      </c>
      <c r="W2273" s="17">
        <v>0</v>
      </c>
      <c r="X2273" s="17">
        <v>80</v>
      </c>
      <c r="Y2273" s="17">
        <v>110</v>
      </c>
    </row>
    <row r="2274" spans="1:25" x14ac:dyDescent="0.25">
      <c r="A2274" s="20">
        <v>114010355</v>
      </c>
      <c r="B2274" s="20" t="s">
        <v>10404</v>
      </c>
      <c r="C2274" s="305"/>
      <c r="D2274" s="20">
        <v>114010355</v>
      </c>
      <c r="E2274" s="20" t="s">
        <v>3251</v>
      </c>
      <c r="F2274" s="20" t="s">
        <v>3252</v>
      </c>
      <c r="G2274" s="20" t="s">
        <v>3253</v>
      </c>
      <c r="H2274" s="20" t="s">
        <v>3105</v>
      </c>
      <c r="I2274" s="20" t="s">
        <v>3105</v>
      </c>
      <c r="J2274" s="17">
        <v>1</v>
      </c>
      <c r="K2274" s="17">
        <v>2015</v>
      </c>
      <c r="L2274" s="17">
        <v>0</v>
      </c>
      <c r="M2274" s="17">
        <v>0</v>
      </c>
      <c r="N2274" s="17">
        <v>0</v>
      </c>
      <c r="O2274" s="17">
        <v>0</v>
      </c>
      <c r="P2274" s="17">
        <v>0</v>
      </c>
      <c r="Q2274" s="17">
        <v>0</v>
      </c>
      <c r="R2274" s="17">
        <v>0</v>
      </c>
      <c r="S2274" s="21">
        <v>0</v>
      </c>
      <c r="T2274" s="17"/>
      <c r="U2274" s="17"/>
      <c r="V2274" s="17"/>
      <c r="W2274" s="17"/>
      <c r="X2274" s="17"/>
      <c r="Y2274" s="17"/>
    </row>
    <row r="2275" spans="1:25" x14ac:dyDescent="0.25">
      <c r="A2275" s="20">
        <v>114010356</v>
      </c>
      <c r="B2275" s="20" t="s">
        <v>8403</v>
      </c>
      <c r="C2275" s="305"/>
      <c r="D2275" s="20">
        <v>114010356</v>
      </c>
      <c r="E2275" s="20" t="s">
        <v>8404</v>
      </c>
      <c r="F2275" s="20" t="s">
        <v>8405</v>
      </c>
      <c r="G2275" s="20" t="s">
        <v>8406</v>
      </c>
      <c r="H2275" s="20" t="s">
        <v>3105</v>
      </c>
      <c r="I2275" s="20" t="s">
        <v>3105</v>
      </c>
      <c r="J2275" s="17">
        <v>1</v>
      </c>
      <c r="K2275" s="17">
        <v>2015</v>
      </c>
      <c r="L2275" s="17"/>
      <c r="M2275" s="17"/>
      <c r="N2275" s="17"/>
      <c r="O2275" s="17"/>
      <c r="P2275" s="17"/>
      <c r="Q2275" s="17"/>
      <c r="R2275" s="17"/>
      <c r="S2275" s="21">
        <v>0</v>
      </c>
      <c r="T2275" s="17">
        <v>0</v>
      </c>
      <c r="U2275" s="17">
        <v>0</v>
      </c>
      <c r="V2275" s="17">
        <v>1</v>
      </c>
      <c r="W2275" s="17">
        <v>40</v>
      </c>
      <c r="X2275" s="17">
        <v>29</v>
      </c>
      <c r="Y2275" s="17">
        <v>70</v>
      </c>
    </row>
    <row r="2276" spans="1:25" x14ac:dyDescent="0.25">
      <c r="A2276" s="20">
        <v>114010357</v>
      </c>
      <c r="B2276" s="20" t="s">
        <v>10329</v>
      </c>
      <c r="C2276" s="305"/>
      <c r="D2276" s="20">
        <v>114010357</v>
      </c>
      <c r="E2276" s="20" t="s">
        <v>3254</v>
      </c>
      <c r="F2276" s="20" t="s">
        <v>3255</v>
      </c>
      <c r="G2276" s="20" t="s">
        <v>3256</v>
      </c>
      <c r="H2276" s="20" t="s">
        <v>3105</v>
      </c>
      <c r="I2276" s="20" t="s">
        <v>3105</v>
      </c>
      <c r="J2276" s="17">
        <v>1</v>
      </c>
      <c r="K2276" s="17">
        <v>2014</v>
      </c>
      <c r="L2276" s="17">
        <v>0</v>
      </c>
      <c r="M2276" s="17">
        <v>0</v>
      </c>
      <c r="N2276" s="17">
        <v>0</v>
      </c>
      <c r="O2276" s="17">
        <v>0</v>
      </c>
      <c r="P2276" s="17">
        <v>0</v>
      </c>
      <c r="Q2276" s="17">
        <v>0</v>
      </c>
      <c r="R2276" s="17">
        <v>0</v>
      </c>
      <c r="S2276" s="21">
        <v>0</v>
      </c>
      <c r="T2276" s="17"/>
      <c r="U2276" s="17"/>
      <c r="V2276" s="17"/>
      <c r="W2276" s="17"/>
      <c r="X2276" s="17"/>
      <c r="Y2276" s="17"/>
    </row>
    <row r="2277" spans="1:25" x14ac:dyDescent="0.25">
      <c r="A2277" s="20">
        <v>114010365</v>
      </c>
      <c r="B2277" s="20" t="s">
        <v>9111</v>
      </c>
      <c r="C2277" s="305"/>
      <c r="D2277" s="20">
        <v>114010365</v>
      </c>
      <c r="E2277" s="20" t="s">
        <v>5984</v>
      </c>
      <c r="F2277" s="20" t="s">
        <v>3258</v>
      </c>
      <c r="G2277" s="20" t="s">
        <v>3259</v>
      </c>
      <c r="H2277" s="20" t="s">
        <v>3105</v>
      </c>
      <c r="I2277" s="20" t="s">
        <v>3105</v>
      </c>
      <c r="J2277" s="17">
        <v>1</v>
      </c>
      <c r="K2277" s="17">
        <v>2015</v>
      </c>
      <c r="L2277" s="17">
        <v>0</v>
      </c>
      <c r="M2277" s="17">
        <v>0</v>
      </c>
      <c r="N2277" s="17">
        <v>20</v>
      </c>
      <c r="O2277" s="17">
        <v>3</v>
      </c>
      <c r="P2277" s="17">
        <v>90</v>
      </c>
      <c r="Q2277" s="17">
        <v>15</v>
      </c>
      <c r="R2277" s="17">
        <v>128</v>
      </c>
      <c r="S2277" s="21" t="s">
        <v>5595</v>
      </c>
      <c r="T2277" s="17"/>
      <c r="U2277" s="17"/>
      <c r="V2277" s="17"/>
      <c r="W2277" s="17"/>
      <c r="X2277" s="17"/>
      <c r="Y2277" s="17"/>
    </row>
    <row r="2278" spans="1:25" x14ac:dyDescent="0.25">
      <c r="A2278" s="20">
        <v>114010366</v>
      </c>
      <c r="B2278" s="20" t="s">
        <v>9112</v>
      </c>
      <c r="C2278" s="305"/>
      <c r="D2278" s="20">
        <v>114010366</v>
      </c>
      <c r="E2278" s="20" t="s">
        <v>3257</v>
      </c>
      <c r="F2278" s="20" t="s">
        <v>3258</v>
      </c>
      <c r="G2278" s="20" t="s">
        <v>3259</v>
      </c>
      <c r="H2278" s="20" t="s">
        <v>3105</v>
      </c>
      <c r="I2278" s="20" t="s">
        <v>3105</v>
      </c>
      <c r="J2278" s="17">
        <v>1</v>
      </c>
      <c r="K2278" s="17">
        <v>2015</v>
      </c>
      <c r="L2278" s="17">
        <v>0</v>
      </c>
      <c r="M2278" s="17">
        <v>0</v>
      </c>
      <c r="N2278" s="17">
        <v>0</v>
      </c>
      <c r="O2278" s="17">
        <v>0</v>
      </c>
      <c r="P2278" s="17">
        <v>0</v>
      </c>
      <c r="Q2278" s="17">
        <v>0</v>
      </c>
      <c r="R2278" s="17">
        <v>0</v>
      </c>
      <c r="S2278" s="21">
        <v>0</v>
      </c>
      <c r="T2278" s="17"/>
      <c r="U2278" s="17"/>
      <c r="V2278" s="17"/>
      <c r="W2278" s="17"/>
      <c r="X2278" s="17"/>
      <c r="Y2278" s="17"/>
    </row>
    <row r="2279" spans="1:25" x14ac:dyDescent="0.25">
      <c r="A2279" s="20">
        <v>114012004</v>
      </c>
      <c r="B2279" s="20" t="s">
        <v>9478</v>
      </c>
      <c r="C2279" s="305"/>
      <c r="D2279" s="20">
        <v>114012004</v>
      </c>
      <c r="E2279" s="20" t="s">
        <v>4186</v>
      </c>
      <c r="F2279" s="20" t="s">
        <v>7127</v>
      </c>
      <c r="G2279" s="20" t="s">
        <v>7128</v>
      </c>
      <c r="H2279" s="20" t="s">
        <v>3105</v>
      </c>
      <c r="I2279" s="20" t="s">
        <v>3105</v>
      </c>
      <c r="J2279" s="17">
        <v>2</v>
      </c>
      <c r="K2279" s="17">
        <v>2015</v>
      </c>
      <c r="L2279" s="17">
        <v>0</v>
      </c>
      <c r="M2279" s="17">
        <v>0</v>
      </c>
      <c r="N2279" s="17">
        <v>7</v>
      </c>
      <c r="O2279" s="17">
        <v>2</v>
      </c>
      <c r="P2279" s="17">
        <v>27</v>
      </c>
      <c r="Q2279" s="17">
        <v>10</v>
      </c>
      <c r="R2279" s="17">
        <v>46</v>
      </c>
      <c r="S2279" s="21" t="s">
        <v>6126</v>
      </c>
      <c r="T2279" s="17">
        <v>5</v>
      </c>
      <c r="U2279" s="17">
        <v>2</v>
      </c>
      <c r="V2279" s="17">
        <v>3</v>
      </c>
      <c r="W2279" s="17">
        <v>12</v>
      </c>
      <c r="X2279" s="17">
        <v>70</v>
      </c>
      <c r="Y2279" s="17">
        <v>92</v>
      </c>
    </row>
    <row r="2280" spans="1:25" x14ac:dyDescent="0.25">
      <c r="A2280" s="20">
        <v>114012006</v>
      </c>
      <c r="B2280" s="20" t="s">
        <v>8604</v>
      </c>
      <c r="C2280" s="305"/>
      <c r="D2280" s="20">
        <v>114012006</v>
      </c>
      <c r="E2280" s="20" t="s">
        <v>7052</v>
      </c>
      <c r="F2280" s="20" t="s">
        <v>3113</v>
      </c>
      <c r="G2280" s="20" t="s">
        <v>3114</v>
      </c>
      <c r="H2280" s="20" t="s">
        <v>3105</v>
      </c>
      <c r="I2280" s="20" t="s">
        <v>3105</v>
      </c>
      <c r="J2280" s="17">
        <v>2</v>
      </c>
      <c r="K2280" s="17">
        <v>2015</v>
      </c>
      <c r="L2280" s="17">
        <v>0</v>
      </c>
      <c r="M2280" s="17">
        <v>2</v>
      </c>
      <c r="N2280" s="17">
        <v>4</v>
      </c>
      <c r="O2280" s="17">
        <v>0</v>
      </c>
      <c r="P2280" s="17">
        <v>68</v>
      </c>
      <c r="Q2280" s="17">
        <v>0</v>
      </c>
      <c r="R2280" s="17">
        <v>74</v>
      </c>
      <c r="S2280" s="21" t="s">
        <v>7372</v>
      </c>
      <c r="T2280" s="17">
        <v>0</v>
      </c>
      <c r="U2280" s="17">
        <v>0</v>
      </c>
      <c r="V2280" s="17">
        <v>0</v>
      </c>
      <c r="W2280" s="17">
        <v>0</v>
      </c>
      <c r="X2280" s="17">
        <v>110</v>
      </c>
      <c r="Y2280" s="17">
        <v>110</v>
      </c>
    </row>
    <row r="2281" spans="1:25" x14ac:dyDescent="0.25">
      <c r="A2281" s="20">
        <v>114012007</v>
      </c>
      <c r="B2281" s="20" t="s">
        <v>11248</v>
      </c>
      <c r="C2281" s="305"/>
      <c r="D2281" s="20">
        <v>114012007</v>
      </c>
      <c r="E2281" s="20" t="s">
        <v>5242</v>
      </c>
      <c r="F2281" s="20" t="s">
        <v>5243</v>
      </c>
      <c r="G2281" s="20" t="s">
        <v>5244</v>
      </c>
      <c r="H2281" s="20" t="s">
        <v>3105</v>
      </c>
      <c r="I2281" s="20" t="s">
        <v>3105</v>
      </c>
      <c r="J2281" s="17">
        <v>2</v>
      </c>
      <c r="K2281" s="17">
        <v>2015</v>
      </c>
      <c r="L2281" s="17">
        <v>0</v>
      </c>
      <c r="M2281" s="17">
        <v>5</v>
      </c>
      <c r="N2281" s="17">
        <v>3</v>
      </c>
      <c r="O2281" s="17">
        <v>0</v>
      </c>
      <c r="P2281" s="17">
        <v>5</v>
      </c>
      <c r="Q2281" s="17">
        <v>1</v>
      </c>
      <c r="R2281" s="17">
        <v>14</v>
      </c>
      <c r="S2281" s="21" t="s">
        <v>3520</v>
      </c>
      <c r="T2281" s="17">
        <v>9</v>
      </c>
      <c r="U2281" s="17">
        <v>1</v>
      </c>
      <c r="V2281" s="17">
        <v>2</v>
      </c>
      <c r="W2281" s="17">
        <v>17</v>
      </c>
      <c r="X2281" s="17">
        <v>38</v>
      </c>
      <c r="Y2281" s="17">
        <v>67</v>
      </c>
    </row>
    <row r="2282" spans="1:25" x14ac:dyDescent="0.25">
      <c r="A2282" s="20">
        <v>114012008</v>
      </c>
      <c r="B2282" s="20" t="s">
        <v>9602</v>
      </c>
      <c r="C2282" s="305"/>
      <c r="D2282" s="20">
        <v>114012008</v>
      </c>
      <c r="E2282" s="20" t="s">
        <v>5245</v>
      </c>
      <c r="F2282" s="20" t="s">
        <v>5246</v>
      </c>
      <c r="G2282" s="20" t="s">
        <v>5247</v>
      </c>
      <c r="H2282" s="20" t="s">
        <v>3105</v>
      </c>
      <c r="I2282" s="20" t="s">
        <v>3105</v>
      </c>
      <c r="J2282" s="17">
        <v>2</v>
      </c>
      <c r="K2282" s="17">
        <v>2015</v>
      </c>
      <c r="L2282" s="17">
        <v>2</v>
      </c>
      <c r="M2282" s="17">
        <v>0</v>
      </c>
      <c r="N2282" s="17">
        <v>4</v>
      </c>
      <c r="O2282" s="17">
        <v>1</v>
      </c>
      <c r="P2282" s="17">
        <v>6</v>
      </c>
      <c r="Q2282" s="17">
        <v>2</v>
      </c>
      <c r="R2282" s="17">
        <v>15</v>
      </c>
      <c r="S2282" s="21" t="s">
        <v>3520</v>
      </c>
      <c r="T2282" s="17">
        <v>0</v>
      </c>
      <c r="U2282" s="17">
        <v>0</v>
      </c>
      <c r="V2282" s="17">
        <v>1</v>
      </c>
      <c r="W2282" s="17">
        <v>0</v>
      </c>
      <c r="X2282" s="17">
        <v>11</v>
      </c>
      <c r="Y2282" s="17">
        <v>12</v>
      </c>
    </row>
    <row r="2283" spans="1:25" x14ac:dyDescent="0.25">
      <c r="A2283" s="20">
        <v>114012009</v>
      </c>
      <c r="B2283" s="20" t="s">
        <v>9787</v>
      </c>
      <c r="C2283" s="305"/>
      <c r="D2283" s="20">
        <v>114012009</v>
      </c>
      <c r="E2283" s="20" t="s">
        <v>8202</v>
      </c>
      <c r="F2283" s="20" t="s">
        <v>5281</v>
      </c>
      <c r="G2283" s="20" t="s">
        <v>5282</v>
      </c>
      <c r="H2283" s="20" t="s">
        <v>3105</v>
      </c>
      <c r="I2283" s="20" t="s">
        <v>3105</v>
      </c>
      <c r="J2283" s="17">
        <v>2</v>
      </c>
      <c r="K2283" s="17">
        <v>2015</v>
      </c>
      <c r="L2283" s="17">
        <v>4</v>
      </c>
      <c r="M2283" s="17">
        <v>3</v>
      </c>
      <c r="N2283" s="17">
        <v>20</v>
      </c>
      <c r="O2283" s="17">
        <v>4</v>
      </c>
      <c r="P2283" s="17">
        <v>40</v>
      </c>
      <c r="Q2283" s="17">
        <v>10</v>
      </c>
      <c r="R2283" s="17">
        <v>81</v>
      </c>
      <c r="S2283" s="21" t="s">
        <v>7372</v>
      </c>
      <c r="T2283" s="17">
        <v>0</v>
      </c>
      <c r="U2283" s="17">
        <v>20</v>
      </c>
      <c r="V2283" s="17">
        <v>0</v>
      </c>
      <c r="W2283" s="17">
        <v>0</v>
      </c>
      <c r="X2283" s="17">
        <v>0</v>
      </c>
      <c r="Y2283" s="17">
        <v>20</v>
      </c>
    </row>
    <row r="2284" spans="1:25" x14ac:dyDescent="0.25">
      <c r="A2284" s="20">
        <v>114012010</v>
      </c>
      <c r="B2284" s="20" t="s">
        <v>9767</v>
      </c>
      <c r="C2284" s="305"/>
      <c r="D2284" s="20">
        <v>114012010</v>
      </c>
      <c r="E2284" s="20" t="s">
        <v>3260</v>
      </c>
      <c r="F2284" s="20" t="s">
        <v>3261</v>
      </c>
      <c r="G2284" s="20" t="s">
        <v>3262</v>
      </c>
      <c r="H2284" s="20" t="s">
        <v>3263</v>
      </c>
      <c r="I2284" s="20" t="s">
        <v>3105</v>
      </c>
      <c r="J2284" s="17">
        <v>1</v>
      </c>
      <c r="K2284" s="17">
        <v>2015</v>
      </c>
      <c r="L2284" s="17">
        <v>0</v>
      </c>
      <c r="M2284" s="17">
        <v>0</v>
      </c>
      <c r="N2284" s="17">
        <v>0</v>
      </c>
      <c r="O2284" s="17">
        <v>0</v>
      </c>
      <c r="P2284" s="17">
        <v>0</v>
      </c>
      <c r="Q2284" s="17">
        <v>0</v>
      </c>
      <c r="R2284" s="17">
        <v>0</v>
      </c>
      <c r="S2284" s="21">
        <v>0</v>
      </c>
      <c r="T2284" s="17"/>
      <c r="U2284" s="17"/>
      <c r="V2284" s="17"/>
      <c r="W2284" s="17"/>
      <c r="X2284" s="17"/>
      <c r="Y2284" s="17"/>
    </row>
    <row r="2285" spans="1:25" x14ac:dyDescent="0.25">
      <c r="A2285" s="20">
        <v>114012011</v>
      </c>
      <c r="B2285" s="20" t="s">
        <v>9757</v>
      </c>
      <c r="C2285" s="305"/>
      <c r="D2285" s="20">
        <v>114012011</v>
      </c>
      <c r="E2285" s="20" t="s">
        <v>5248</v>
      </c>
      <c r="F2285" s="20" t="s">
        <v>5249</v>
      </c>
      <c r="G2285" s="20" t="s">
        <v>5250</v>
      </c>
      <c r="H2285" s="20" t="s">
        <v>3105</v>
      </c>
      <c r="I2285" s="20" t="s">
        <v>3105</v>
      </c>
      <c r="J2285" s="17">
        <v>2</v>
      </c>
      <c r="K2285" s="17">
        <v>2015</v>
      </c>
      <c r="L2285" s="17">
        <v>0</v>
      </c>
      <c r="M2285" s="17">
        <v>0</v>
      </c>
      <c r="N2285" s="17">
        <v>0</v>
      </c>
      <c r="O2285" s="17">
        <v>1</v>
      </c>
      <c r="P2285" s="17">
        <v>1</v>
      </c>
      <c r="Q2285" s="17">
        <v>2</v>
      </c>
      <c r="R2285" s="17">
        <v>4</v>
      </c>
      <c r="S2285" s="21" t="s">
        <v>3520</v>
      </c>
      <c r="T2285" s="17">
        <v>8</v>
      </c>
      <c r="U2285" s="17">
        <v>0</v>
      </c>
      <c r="V2285" s="17">
        <v>1</v>
      </c>
      <c r="W2285" s="17">
        <v>0</v>
      </c>
      <c r="X2285" s="17">
        <v>33</v>
      </c>
      <c r="Y2285" s="17">
        <v>42</v>
      </c>
    </row>
    <row r="2286" spans="1:25" x14ac:dyDescent="0.25">
      <c r="A2286" s="20">
        <v>114012012</v>
      </c>
      <c r="B2286" s="20" t="s">
        <v>10469</v>
      </c>
      <c r="C2286" s="305"/>
      <c r="D2286" s="20">
        <v>114012012</v>
      </c>
      <c r="E2286" s="20" t="s">
        <v>2786</v>
      </c>
      <c r="F2286" s="20" t="s">
        <v>7129</v>
      </c>
      <c r="G2286" s="20" t="s">
        <v>7130</v>
      </c>
      <c r="H2286" s="20" t="s">
        <v>3105</v>
      </c>
      <c r="I2286" s="20" t="s">
        <v>3105</v>
      </c>
      <c r="J2286" s="17">
        <v>2</v>
      </c>
      <c r="K2286" s="17">
        <v>2014</v>
      </c>
      <c r="L2286" s="17">
        <v>1</v>
      </c>
      <c r="M2286" s="17">
        <v>0</v>
      </c>
      <c r="N2286" s="17">
        <v>11</v>
      </c>
      <c r="O2286" s="17">
        <v>1</v>
      </c>
      <c r="P2286" s="17">
        <v>10</v>
      </c>
      <c r="Q2286" s="17">
        <v>4</v>
      </c>
      <c r="R2286" s="17">
        <v>27</v>
      </c>
      <c r="S2286" s="21" t="s">
        <v>6126</v>
      </c>
      <c r="T2286" s="17">
        <v>1</v>
      </c>
      <c r="U2286" s="17">
        <v>0</v>
      </c>
      <c r="V2286" s="17">
        <v>2</v>
      </c>
      <c r="W2286" s="17">
        <v>25</v>
      </c>
      <c r="X2286" s="17">
        <v>43</v>
      </c>
      <c r="Y2286" s="17">
        <v>71</v>
      </c>
    </row>
    <row r="2287" spans="1:25" x14ac:dyDescent="0.25">
      <c r="A2287" s="20">
        <v>114012013</v>
      </c>
      <c r="B2287" s="20" t="s">
        <v>10283</v>
      </c>
      <c r="C2287" s="305"/>
      <c r="D2287" s="20">
        <v>114012013</v>
      </c>
      <c r="E2287" s="20" t="s">
        <v>5251</v>
      </c>
      <c r="F2287" s="20" t="s">
        <v>5252</v>
      </c>
      <c r="G2287" s="20" t="s">
        <v>5253</v>
      </c>
      <c r="H2287" s="20" t="s">
        <v>3105</v>
      </c>
      <c r="I2287" s="20" t="s">
        <v>3105</v>
      </c>
      <c r="J2287" s="17">
        <v>1</v>
      </c>
      <c r="K2287" s="17">
        <v>2015</v>
      </c>
      <c r="L2287" s="17">
        <v>4</v>
      </c>
      <c r="M2287" s="17">
        <v>0</v>
      </c>
      <c r="N2287" s="17">
        <v>0</v>
      </c>
      <c r="O2287" s="17">
        <v>0</v>
      </c>
      <c r="P2287" s="17">
        <v>0</v>
      </c>
      <c r="Q2287" s="17">
        <v>0</v>
      </c>
      <c r="R2287" s="17">
        <v>4</v>
      </c>
      <c r="S2287" s="21" t="s">
        <v>3520</v>
      </c>
      <c r="T2287" s="17"/>
      <c r="U2287" s="17"/>
      <c r="V2287" s="17"/>
      <c r="W2287" s="17"/>
      <c r="X2287" s="17"/>
      <c r="Y2287" s="17"/>
    </row>
    <row r="2288" spans="1:25" x14ac:dyDescent="0.25">
      <c r="A2288" s="20">
        <v>114012014</v>
      </c>
      <c r="B2288" s="20" t="s">
        <v>9645</v>
      </c>
      <c r="C2288" s="305"/>
      <c r="D2288" s="20">
        <v>114012014</v>
      </c>
      <c r="E2288" s="20" t="s">
        <v>3264</v>
      </c>
      <c r="F2288" s="20" t="s">
        <v>3265</v>
      </c>
      <c r="G2288" s="20" t="s">
        <v>3266</v>
      </c>
      <c r="H2288" s="20" t="s">
        <v>3105</v>
      </c>
      <c r="I2288" s="20" t="s">
        <v>3105</v>
      </c>
      <c r="J2288" s="17">
        <v>1</v>
      </c>
      <c r="K2288" s="17">
        <v>2015</v>
      </c>
      <c r="L2288" s="17">
        <v>0</v>
      </c>
      <c r="M2288" s="17">
        <v>0</v>
      </c>
      <c r="N2288" s="17">
        <v>0</v>
      </c>
      <c r="O2288" s="17">
        <v>0</v>
      </c>
      <c r="P2288" s="17">
        <v>0</v>
      </c>
      <c r="Q2288" s="17">
        <v>0</v>
      </c>
      <c r="R2288" s="17">
        <v>0</v>
      </c>
      <c r="S2288" s="21">
        <v>0</v>
      </c>
      <c r="T2288" s="17"/>
      <c r="U2288" s="17"/>
      <c r="V2288" s="17"/>
      <c r="W2288" s="17"/>
      <c r="X2288" s="17"/>
      <c r="Y2288" s="17"/>
    </row>
    <row r="2289" spans="1:25" x14ac:dyDescent="0.25">
      <c r="A2289" s="20">
        <v>114012015</v>
      </c>
      <c r="B2289" s="20" t="s">
        <v>11211</v>
      </c>
      <c r="C2289" s="305"/>
      <c r="D2289" s="20">
        <v>114012015</v>
      </c>
      <c r="E2289" s="20" t="s">
        <v>5254</v>
      </c>
      <c r="F2289" s="20" t="s">
        <v>5255</v>
      </c>
      <c r="G2289" s="20" t="s">
        <v>5256</v>
      </c>
      <c r="H2289" s="20" t="s">
        <v>3105</v>
      </c>
      <c r="I2289" s="20" t="s">
        <v>3105</v>
      </c>
      <c r="J2289" s="17">
        <v>1</v>
      </c>
      <c r="K2289" s="17">
        <v>2015</v>
      </c>
      <c r="L2289" s="17">
        <v>0</v>
      </c>
      <c r="M2289" s="17">
        <v>0</v>
      </c>
      <c r="N2289" s="17">
        <v>6</v>
      </c>
      <c r="O2289" s="17">
        <v>1</v>
      </c>
      <c r="P2289" s="17">
        <v>4</v>
      </c>
      <c r="Q2289" s="17">
        <v>0</v>
      </c>
      <c r="R2289" s="17">
        <v>11</v>
      </c>
      <c r="S2289" s="21" t="s">
        <v>3520</v>
      </c>
      <c r="T2289" s="17"/>
      <c r="U2289" s="17"/>
      <c r="V2289" s="17"/>
      <c r="W2289" s="17"/>
      <c r="X2289" s="17"/>
      <c r="Y2289" s="17"/>
    </row>
    <row r="2290" spans="1:25" x14ac:dyDescent="0.25">
      <c r="A2290" s="20">
        <v>114012016</v>
      </c>
      <c r="B2290" s="20" t="s">
        <v>10886</v>
      </c>
      <c r="C2290" s="305"/>
      <c r="D2290" s="20">
        <v>114012016</v>
      </c>
      <c r="E2290" s="20" t="s">
        <v>2584</v>
      </c>
      <c r="F2290" s="20" t="s">
        <v>3289</v>
      </c>
      <c r="G2290" s="20" t="s">
        <v>3290</v>
      </c>
      <c r="H2290" s="20" t="s">
        <v>3105</v>
      </c>
      <c r="I2290" s="20" t="s">
        <v>3105</v>
      </c>
      <c r="J2290" s="17">
        <v>1</v>
      </c>
      <c r="K2290" s="17">
        <v>2014</v>
      </c>
      <c r="L2290" s="17">
        <v>0</v>
      </c>
      <c r="M2290" s="17">
        <v>0</v>
      </c>
      <c r="N2290" s="17">
        <v>3</v>
      </c>
      <c r="O2290" s="17">
        <v>1</v>
      </c>
      <c r="P2290" s="17">
        <v>15</v>
      </c>
      <c r="Q2290" s="17">
        <v>3</v>
      </c>
      <c r="R2290" s="17">
        <v>22</v>
      </c>
      <c r="S2290" s="21" t="s">
        <v>3520</v>
      </c>
      <c r="T2290" s="17"/>
      <c r="U2290" s="17"/>
      <c r="V2290" s="17"/>
      <c r="W2290" s="17"/>
      <c r="X2290" s="17"/>
      <c r="Y2290" s="17"/>
    </row>
    <row r="2291" spans="1:25" x14ac:dyDescent="0.25">
      <c r="A2291" s="20">
        <v>114012017</v>
      </c>
      <c r="B2291" s="20" t="s">
        <v>11209</v>
      </c>
      <c r="C2291" s="305"/>
      <c r="D2291" s="20">
        <v>114012017</v>
      </c>
      <c r="E2291" s="20" t="s">
        <v>5985</v>
      </c>
      <c r="F2291" s="20" t="s">
        <v>5986</v>
      </c>
      <c r="G2291" s="20" t="s">
        <v>5987</v>
      </c>
      <c r="H2291" s="20" t="s">
        <v>3105</v>
      </c>
      <c r="I2291" s="20" t="s">
        <v>3105</v>
      </c>
      <c r="J2291" s="17">
        <v>2</v>
      </c>
      <c r="K2291" s="17">
        <v>2015</v>
      </c>
      <c r="L2291" s="17">
        <v>0</v>
      </c>
      <c r="M2291" s="17">
        <v>0</v>
      </c>
      <c r="N2291" s="17">
        <v>24</v>
      </c>
      <c r="O2291" s="17">
        <v>5</v>
      </c>
      <c r="P2291" s="17">
        <v>80</v>
      </c>
      <c r="Q2291" s="17">
        <v>24</v>
      </c>
      <c r="R2291" s="17">
        <v>133</v>
      </c>
      <c r="S2291" s="21" t="s">
        <v>5595</v>
      </c>
      <c r="T2291" s="17">
        <v>0</v>
      </c>
      <c r="U2291" s="17">
        <v>3</v>
      </c>
      <c r="V2291" s="17">
        <v>1</v>
      </c>
      <c r="W2291" s="17">
        <v>0</v>
      </c>
      <c r="X2291" s="17">
        <v>24</v>
      </c>
      <c r="Y2291" s="17">
        <v>28</v>
      </c>
    </row>
    <row r="2292" spans="1:25" x14ac:dyDescent="0.25">
      <c r="A2292" s="20">
        <v>114012019</v>
      </c>
      <c r="B2292" s="20" t="s">
        <v>10535</v>
      </c>
      <c r="C2292" s="305"/>
      <c r="D2292" s="20">
        <v>114012019</v>
      </c>
      <c r="E2292" s="20" t="s">
        <v>5257</v>
      </c>
      <c r="F2292" s="20" t="s">
        <v>5258</v>
      </c>
      <c r="G2292" s="20" t="s">
        <v>5259</v>
      </c>
      <c r="H2292" s="20" t="s">
        <v>3105</v>
      </c>
      <c r="I2292" s="20" t="s">
        <v>3105</v>
      </c>
      <c r="J2292" s="17">
        <v>2</v>
      </c>
      <c r="K2292" s="17">
        <v>2015</v>
      </c>
      <c r="L2292" s="17">
        <v>0</v>
      </c>
      <c r="M2292" s="17">
        <v>0</v>
      </c>
      <c r="N2292" s="17">
        <v>7</v>
      </c>
      <c r="O2292" s="17">
        <v>0</v>
      </c>
      <c r="P2292" s="17">
        <v>9</v>
      </c>
      <c r="Q2292" s="17">
        <v>2</v>
      </c>
      <c r="R2292" s="17">
        <v>18</v>
      </c>
      <c r="S2292" s="21" t="s">
        <v>3520</v>
      </c>
      <c r="T2292" s="17">
        <v>40</v>
      </c>
      <c r="U2292" s="17">
        <v>7</v>
      </c>
      <c r="V2292" s="17">
        <v>3</v>
      </c>
      <c r="W2292" s="17">
        <v>0</v>
      </c>
      <c r="X2292" s="17">
        <v>70</v>
      </c>
      <c r="Y2292" s="17">
        <v>120</v>
      </c>
    </row>
    <row r="2293" spans="1:25" x14ac:dyDescent="0.25">
      <c r="A2293" s="20">
        <v>114012020</v>
      </c>
      <c r="B2293" s="20" t="s">
        <v>10893</v>
      </c>
      <c r="C2293" s="305"/>
      <c r="D2293" s="20">
        <v>114012020</v>
      </c>
      <c r="E2293" s="20" t="s">
        <v>5260</v>
      </c>
      <c r="F2293" s="20" t="s">
        <v>5261</v>
      </c>
      <c r="G2293" s="20" t="s">
        <v>5262</v>
      </c>
      <c r="H2293" s="20" t="s">
        <v>3105</v>
      </c>
      <c r="I2293" s="20" t="s">
        <v>3105</v>
      </c>
      <c r="J2293" s="17">
        <v>1</v>
      </c>
      <c r="K2293" s="17">
        <v>2014</v>
      </c>
      <c r="L2293" s="17">
        <v>0</v>
      </c>
      <c r="M2293" s="17">
        <v>0</v>
      </c>
      <c r="N2293" s="17">
        <v>0</v>
      </c>
      <c r="O2293" s="17">
        <v>0</v>
      </c>
      <c r="P2293" s="17">
        <v>2</v>
      </c>
      <c r="Q2293" s="17">
        <v>0</v>
      </c>
      <c r="R2293" s="17">
        <v>2</v>
      </c>
      <c r="S2293" s="21" t="s">
        <v>3520</v>
      </c>
      <c r="T2293" s="17"/>
      <c r="U2293" s="17"/>
      <c r="V2293" s="17"/>
      <c r="W2293" s="17"/>
      <c r="X2293" s="17"/>
      <c r="Y2293" s="17"/>
    </row>
    <row r="2294" spans="1:25" x14ac:dyDescent="0.25">
      <c r="A2294" s="20">
        <v>114012021</v>
      </c>
      <c r="B2294" s="20" t="s">
        <v>11147</v>
      </c>
      <c r="C2294" s="305"/>
      <c r="D2294" s="20">
        <v>114012021</v>
      </c>
      <c r="E2294" s="20" t="s">
        <v>5263</v>
      </c>
      <c r="F2294" s="20" t="s">
        <v>5264</v>
      </c>
      <c r="G2294" s="20" t="s">
        <v>5265</v>
      </c>
      <c r="H2294" s="20" t="s">
        <v>3105</v>
      </c>
      <c r="I2294" s="20" t="s">
        <v>3105</v>
      </c>
      <c r="J2294" s="17">
        <v>1</v>
      </c>
      <c r="K2294" s="17">
        <v>2015</v>
      </c>
      <c r="L2294" s="17">
        <v>0</v>
      </c>
      <c r="M2294" s="17">
        <v>2</v>
      </c>
      <c r="N2294" s="17">
        <v>0</v>
      </c>
      <c r="O2294" s="17">
        <v>1</v>
      </c>
      <c r="P2294" s="17">
        <v>5</v>
      </c>
      <c r="Q2294" s="17">
        <v>3</v>
      </c>
      <c r="R2294" s="17">
        <v>11</v>
      </c>
      <c r="S2294" s="21" t="s">
        <v>3520</v>
      </c>
      <c r="T2294" s="17"/>
      <c r="U2294" s="17"/>
      <c r="V2294" s="17"/>
      <c r="W2294" s="17"/>
      <c r="X2294" s="17"/>
      <c r="Y2294" s="17"/>
    </row>
    <row r="2295" spans="1:25" x14ac:dyDescent="0.25">
      <c r="A2295" s="20">
        <v>114012022</v>
      </c>
      <c r="B2295" s="20" t="s">
        <v>10307</v>
      </c>
      <c r="C2295" s="305"/>
      <c r="D2295" s="20">
        <v>114012022</v>
      </c>
      <c r="E2295" s="20" t="s">
        <v>5266</v>
      </c>
      <c r="F2295" s="20" t="s">
        <v>5267</v>
      </c>
      <c r="G2295" s="20" t="s">
        <v>5268</v>
      </c>
      <c r="H2295" s="20" t="s">
        <v>3105</v>
      </c>
      <c r="I2295" s="20" t="s">
        <v>3105</v>
      </c>
      <c r="J2295" s="17">
        <v>1</v>
      </c>
      <c r="K2295" s="17">
        <v>2014</v>
      </c>
      <c r="L2295" s="17">
        <v>2</v>
      </c>
      <c r="M2295" s="17">
        <v>0</v>
      </c>
      <c r="N2295" s="17">
        <v>2</v>
      </c>
      <c r="O2295" s="17">
        <v>1</v>
      </c>
      <c r="P2295" s="17">
        <v>5</v>
      </c>
      <c r="Q2295" s="17">
        <v>3</v>
      </c>
      <c r="R2295" s="17">
        <v>13</v>
      </c>
      <c r="S2295" s="21" t="s">
        <v>3520</v>
      </c>
      <c r="T2295" s="17"/>
      <c r="U2295" s="17"/>
      <c r="V2295" s="17"/>
      <c r="W2295" s="17"/>
      <c r="X2295" s="17"/>
      <c r="Y2295" s="17"/>
    </row>
    <row r="2296" spans="1:25" x14ac:dyDescent="0.25">
      <c r="A2296" s="20">
        <v>114012023</v>
      </c>
      <c r="B2296" s="20" t="s">
        <v>11149</v>
      </c>
      <c r="C2296" s="305"/>
      <c r="D2296" s="20">
        <v>114012023</v>
      </c>
      <c r="E2296" s="20" t="s">
        <v>5269</v>
      </c>
      <c r="F2296" s="20" t="s">
        <v>3319</v>
      </c>
      <c r="G2296" s="20" t="s">
        <v>3320</v>
      </c>
      <c r="H2296" s="20" t="s">
        <v>3105</v>
      </c>
      <c r="I2296" s="20" t="s">
        <v>3105</v>
      </c>
      <c r="J2296" s="17">
        <v>1</v>
      </c>
      <c r="K2296" s="17">
        <v>2015</v>
      </c>
      <c r="L2296" s="17">
        <v>0</v>
      </c>
      <c r="M2296" s="17">
        <v>0</v>
      </c>
      <c r="N2296" s="17">
        <v>4</v>
      </c>
      <c r="O2296" s="17">
        <v>0</v>
      </c>
      <c r="P2296" s="17">
        <v>7</v>
      </c>
      <c r="Q2296" s="17">
        <v>2</v>
      </c>
      <c r="R2296" s="17">
        <v>13</v>
      </c>
      <c r="S2296" s="21" t="s">
        <v>3520</v>
      </c>
      <c r="T2296" s="17"/>
      <c r="U2296" s="17"/>
      <c r="V2296" s="17"/>
      <c r="W2296" s="17"/>
      <c r="X2296" s="17"/>
      <c r="Y2296" s="17"/>
    </row>
    <row r="2297" spans="1:25" x14ac:dyDescent="0.25">
      <c r="A2297" s="20">
        <v>114012025</v>
      </c>
      <c r="B2297" s="20" t="s">
        <v>8491</v>
      </c>
      <c r="C2297" s="305"/>
      <c r="D2297" s="20">
        <v>114012025</v>
      </c>
      <c r="E2297" s="20" t="s">
        <v>5270</v>
      </c>
      <c r="F2297" s="20" t="s">
        <v>5271</v>
      </c>
      <c r="G2297" s="20" t="s">
        <v>5272</v>
      </c>
      <c r="H2297" s="20" t="s">
        <v>3105</v>
      </c>
      <c r="I2297" s="20" t="s">
        <v>3105</v>
      </c>
      <c r="J2297" s="17">
        <v>2</v>
      </c>
      <c r="K2297" s="17">
        <v>2015</v>
      </c>
      <c r="L2297" s="17">
        <v>0</v>
      </c>
      <c r="M2297" s="17">
        <v>0</v>
      </c>
      <c r="N2297" s="17">
        <v>1</v>
      </c>
      <c r="O2297" s="17">
        <v>1</v>
      </c>
      <c r="P2297" s="17">
        <v>8</v>
      </c>
      <c r="Q2297" s="17">
        <v>2</v>
      </c>
      <c r="R2297" s="17">
        <v>12</v>
      </c>
      <c r="S2297" s="21" t="s">
        <v>3520</v>
      </c>
      <c r="T2297" s="17">
        <v>0</v>
      </c>
      <c r="U2297" s="17">
        <v>0</v>
      </c>
      <c r="V2297" s="17">
        <v>1</v>
      </c>
      <c r="W2297" s="17">
        <v>0</v>
      </c>
      <c r="X2297" s="17">
        <v>41</v>
      </c>
      <c r="Y2297" s="17">
        <v>42</v>
      </c>
    </row>
    <row r="2298" spans="1:25" x14ac:dyDescent="0.25">
      <c r="A2298" s="20">
        <v>114012026</v>
      </c>
      <c r="B2298" s="20" t="s">
        <v>9697</v>
      </c>
      <c r="C2298" s="305"/>
      <c r="D2298" s="20">
        <v>114012026</v>
      </c>
      <c r="E2298" s="20" t="s">
        <v>6583</v>
      </c>
      <c r="F2298" s="20" t="s">
        <v>7131</v>
      </c>
      <c r="G2298" s="20" t="s">
        <v>7132</v>
      </c>
      <c r="H2298" s="20" t="s">
        <v>3105</v>
      </c>
      <c r="I2298" s="20" t="s">
        <v>3105</v>
      </c>
      <c r="J2298" s="17">
        <v>1</v>
      </c>
      <c r="K2298" s="17">
        <v>2014</v>
      </c>
      <c r="L2298" s="17">
        <v>2</v>
      </c>
      <c r="M2298" s="17">
        <v>0</v>
      </c>
      <c r="N2298" s="17">
        <v>5</v>
      </c>
      <c r="O2298" s="17">
        <v>1</v>
      </c>
      <c r="P2298" s="17">
        <v>14</v>
      </c>
      <c r="Q2298" s="17">
        <v>4</v>
      </c>
      <c r="R2298" s="17">
        <v>26</v>
      </c>
      <c r="S2298" s="21" t="s">
        <v>6126</v>
      </c>
      <c r="T2298" s="17"/>
      <c r="U2298" s="17"/>
      <c r="V2298" s="17"/>
      <c r="W2298" s="17"/>
      <c r="X2298" s="17"/>
      <c r="Y2298" s="17"/>
    </row>
    <row r="2299" spans="1:25" x14ac:dyDescent="0.25">
      <c r="A2299" s="20">
        <v>114012027</v>
      </c>
      <c r="B2299" s="20" t="s">
        <v>10536</v>
      </c>
      <c r="C2299" s="305"/>
      <c r="D2299" s="20">
        <v>114012027</v>
      </c>
      <c r="E2299" s="20" t="s">
        <v>5273</v>
      </c>
      <c r="F2299" s="20" t="s">
        <v>5274</v>
      </c>
      <c r="G2299" s="20" t="s">
        <v>5275</v>
      </c>
      <c r="H2299" s="20" t="s">
        <v>3105</v>
      </c>
      <c r="I2299" s="20" t="s">
        <v>3105</v>
      </c>
      <c r="J2299" s="17">
        <v>2</v>
      </c>
      <c r="K2299" s="17">
        <v>2015</v>
      </c>
      <c r="L2299" s="17">
        <v>2</v>
      </c>
      <c r="M2299" s="17">
        <v>2</v>
      </c>
      <c r="N2299" s="17">
        <v>4</v>
      </c>
      <c r="O2299" s="17">
        <v>1</v>
      </c>
      <c r="P2299" s="17">
        <v>12</v>
      </c>
      <c r="Q2299" s="17">
        <v>4</v>
      </c>
      <c r="R2299" s="17">
        <v>25</v>
      </c>
      <c r="S2299" s="21" t="s">
        <v>3520</v>
      </c>
      <c r="T2299" s="17">
        <v>12</v>
      </c>
      <c r="U2299" s="17">
        <v>4</v>
      </c>
      <c r="V2299" s="17">
        <v>1</v>
      </c>
      <c r="W2299" s="17">
        <v>0</v>
      </c>
      <c r="X2299" s="17">
        <v>42</v>
      </c>
      <c r="Y2299" s="17">
        <v>59</v>
      </c>
    </row>
    <row r="2300" spans="1:25" x14ac:dyDescent="0.25">
      <c r="A2300" s="20">
        <v>114012028</v>
      </c>
      <c r="B2300" s="20" t="s">
        <v>10651</v>
      </c>
      <c r="C2300" s="305"/>
      <c r="D2300" s="20">
        <v>114012028</v>
      </c>
      <c r="E2300" s="20" t="s">
        <v>2673</v>
      </c>
      <c r="F2300" s="20" t="s">
        <v>5276</v>
      </c>
      <c r="G2300" s="20" t="s">
        <v>5277</v>
      </c>
      <c r="H2300" s="20" t="s">
        <v>3105</v>
      </c>
      <c r="I2300" s="20" t="s">
        <v>3105</v>
      </c>
      <c r="J2300" s="17">
        <v>2</v>
      </c>
      <c r="K2300" s="17">
        <v>2015</v>
      </c>
      <c r="L2300" s="17">
        <v>0</v>
      </c>
      <c r="M2300" s="17">
        <v>0</v>
      </c>
      <c r="N2300" s="17">
        <v>3</v>
      </c>
      <c r="O2300" s="17">
        <v>0</v>
      </c>
      <c r="P2300" s="17">
        <v>3</v>
      </c>
      <c r="Q2300" s="17">
        <v>0</v>
      </c>
      <c r="R2300" s="17">
        <v>6</v>
      </c>
      <c r="S2300" s="21" t="s">
        <v>3520</v>
      </c>
      <c r="T2300" s="17">
        <v>0</v>
      </c>
      <c r="U2300" s="17">
        <v>0</v>
      </c>
      <c r="V2300" s="17">
        <v>1</v>
      </c>
      <c r="W2300" s="17">
        <v>1</v>
      </c>
      <c r="X2300" s="17">
        <v>40</v>
      </c>
      <c r="Y2300" s="17">
        <v>42</v>
      </c>
    </row>
    <row r="2301" spans="1:25" x14ac:dyDescent="0.25">
      <c r="A2301" s="20">
        <v>114012029</v>
      </c>
      <c r="B2301" s="20" t="s">
        <v>10138</v>
      </c>
      <c r="C2301" s="305"/>
      <c r="D2301" s="20">
        <v>114012029</v>
      </c>
      <c r="E2301" s="20" t="s">
        <v>5278</v>
      </c>
      <c r="F2301" s="20" t="s">
        <v>3268</v>
      </c>
      <c r="G2301" s="20" t="s">
        <v>3269</v>
      </c>
      <c r="H2301" s="20" t="s">
        <v>3105</v>
      </c>
      <c r="I2301" s="20" t="s">
        <v>3105</v>
      </c>
      <c r="J2301" s="17">
        <v>1</v>
      </c>
      <c r="K2301" s="17">
        <v>2015</v>
      </c>
      <c r="L2301" s="17">
        <v>0</v>
      </c>
      <c r="M2301" s="17">
        <v>2</v>
      </c>
      <c r="N2301" s="17">
        <v>2</v>
      </c>
      <c r="O2301" s="17">
        <v>0</v>
      </c>
      <c r="P2301" s="17">
        <v>3</v>
      </c>
      <c r="Q2301" s="17">
        <v>1</v>
      </c>
      <c r="R2301" s="17">
        <v>8</v>
      </c>
      <c r="S2301" s="21" t="s">
        <v>3520</v>
      </c>
      <c r="T2301" s="17"/>
      <c r="U2301" s="17"/>
      <c r="V2301" s="17"/>
      <c r="W2301" s="17"/>
      <c r="X2301" s="17"/>
      <c r="Y2301" s="17"/>
    </row>
    <row r="2302" spans="1:25" x14ac:dyDescent="0.25">
      <c r="A2302" s="20">
        <v>114012030</v>
      </c>
      <c r="B2302" s="20" t="s">
        <v>10139</v>
      </c>
      <c r="C2302" s="305"/>
      <c r="D2302" s="20">
        <v>114012030</v>
      </c>
      <c r="E2302" s="20" t="s">
        <v>3267</v>
      </c>
      <c r="F2302" s="20" t="s">
        <v>3268</v>
      </c>
      <c r="G2302" s="20" t="s">
        <v>3269</v>
      </c>
      <c r="H2302" s="20" t="s">
        <v>3105</v>
      </c>
      <c r="I2302" s="20" t="s">
        <v>3105</v>
      </c>
      <c r="J2302" s="17">
        <v>1</v>
      </c>
      <c r="K2302" s="17">
        <v>2015</v>
      </c>
      <c r="L2302" s="17">
        <v>0</v>
      </c>
      <c r="M2302" s="17">
        <v>0</v>
      </c>
      <c r="N2302" s="17">
        <v>0</v>
      </c>
      <c r="O2302" s="17">
        <v>0</v>
      </c>
      <c r="P2302" s="17">
        <v>0</v>
      </c>
      <c r="Q2302" s="17">
        <v>0</v>
      </c>
      <c r="R2302" s="17">
        <v>0</v>
      </c>
      <c r="S2302" s="21">
        <v>0</v>
      </c>
      <c r="T2302" s="17"/>
      <c r="U2302" s="17"/>
      <c r="V2302" s="17"/>
      <c r="W2302" s="17"/>
      <c r="X2302" s="17"/>
      <c r="Y2302" s="17"/>
    </row>
    <row r="2303" spans="1:25" x14ac:dyDescent="0.25">
      <c r="A2303" s="20">
        <v>114012031</v>
      </c>
      <c r="B2303" s="20" t="s">
        <v>11210</v>
      </c>
      <c r="C2303" s="305"/>
      <c r="D2303" s="20">
        <v>114012031</v>
      </c>
      <c r="E2303" s="20" t="s">
        <v>3678</v>
      </c>
      <c r="F2303" s="20" t="s">
        <v>5279</v>
      </c>
      <c r="G2303" s="20" t="s">
        <v>5280</v>
      </c>
      <c r="H2303" s="20" t="s">
        <v>3105</v>
      </c>
      <c r="I2303" s="20" t="s">
        <v>3105</v>
      </c>
      <c r="J2303" s="17">
        <v>1</v>
      </c>
      <c r="K2303" s="17">
        <v>2015</v>
      </c>
      <c r="L2303" s="17">
        <v>0</v>
      </c>
      <c r="M2303" s="17">
        <v>0</v>
      </c>
      <c r="N2303" s="17">
        <v>2</v>
      </c>
      <c r="O2303" s="17">
        <v>0</v>
      </c>
      <c r="P2303" s="17">
        <v>0</v>
      </c>
      <c r="Q2303" s="17">
        <v>0</v>
      </c>
      <c r="R2303" s="17">
        <v>2</v>
      </c>
      <c r="S2303" s="21" t="s">
        <v>3520</v>
      </c>
      <c r="T2303" s="17"/>
      <c r="U2303" s="17"/>
      <c r="V2303" s="17"/>
      <c r="W2303" s="17"/>
      <c r="X2303" s="17"/>
      <c r="Y2303" s="17"/>
    </row>
    <row r="2304" spans="1:25" x14ac:dyDescent="0.25">
      <c r="A2304" s="20">
        <v>114012032</v>
      </c>
      <c r="B2304" s="20" t="s">
        <v>10521</v>
      </c>
      <c r="C2304" s="305"/>
      <c r="D2304" s="20">
        <v>114012032</v>
      </c>
      <c r="E2304" s="20" t="s">
        <v>7133</v>
      </c>
      <c r="F2304" s="20" t="s">
        <v>7134</v>
      </c>
      <c r="G2304" s="20" t="s">
        <v>7135</v>
      </c>
      <c r="H2304" s="20" t="s">
        <v>3105</v>
      </c>
      <c r="I2304" s="20" t="s">
        <v>3105</v>
      </c>
      <c r="J2304" s="17">
        <v>2</v>
      </c>
      <c r="K2304" s="17">
        <v>2015</v>
      </c>
      <c r="L2304" s="17">
        <v>0</v>
      </c>
      <c r="M2304" s="17">
        <v>6</v>
      </c>
      <c r="N2304" s="17">
        <v>12</v>
      </c>
      <c r="O2304" s="17">
        <v>3</v>
      </c>
      <c r="P2304" s="17">
        <v>20</v>
      </c>
      <c r="Q2304" s="17">
        <v>8</v>
      </c>
      <c r="R2304" s="17">
        <v>49</v>
      </c>
      <c r="S2304" s="21" t="s">
        <v>6126</v>
      </c>
      <c r="T2304" s="17">
        <v>40</v>
      </c>
      <c r="U2304" s="17">
        <v>5</v>
      </c>
      <c r="V2304" s="17">
        <v>4</v>
      </c>
      <c r="W2304" s="17">
        <v>150</v>
      </c>
      <c r="X2304" s="17">
        <v>120</v>
      </c>
      <c r="Y2304" s="17">
        <v>319</v>
      </c>
    </row>
    <row r="2305" spans="1:25" x14ac:dyDescent="0.25">
      <c r="A2305" s="20">
        <v>114012034</v>
      </c>
      <c r="B2305" s="20" t="s">
        <v>8400</v>
      </c>
      <c r="C2305" s="305"/>
      <c r="D2305" s="20">
        <v>114012034</v>
      </c>
      <c r="E2305" s="20" t="s">
        <v>2300</v>
      </c>
      <c r="F2305" s="20" t="s">
        <v>3270</v>
      </c>
      <c r="G2305" s="20" t="s">
        <v>3271</v>
      </c>
      <c r="H2305" s="20" t="s">
        <v>3105</v>
      </c>
      <c r="I2305" s="20" t="s">
        <v>3105</v>
      </c>
      <c r="J2305" s="17">
        <v>1</v>
      </c>
      <c r="K2305" s="17">
        <v>2014</v>
      </c>
      <c r="L2305" s="17">
        <v>0</v>
      </c>
      <c r="M2305" s="17">
        <v>0</v>
      </c>
      <c r="N2305" s="17">
        <v>0</v>
      </c>
      <c r="O2305" s="17">
        <v>0</v>
      </c>
      <c r="P2305" s="17">
        <v>0</v>
      </c>
      <c r="Q2305" s="17">
        <v>0</v>
      </c>
      <c r="R2305" s="17">
        <v>0</v>
      </c>
      <c r="S2305" s="21">
        <v>0</v>
      </c>
      <c r="T2305" s="17"/>
      <c r="U2305" s="17"/>
      <c r="V2305" s="17"/>
      <c r="W2305" s="17"/>
      <c r="X2305" s="17"/>
      <c r="Y2305" s="17"/>
    </row>
    <row r="2306" spans="1:25" x14ac:dyDescent="0.25">
      <c r="A2306" s="20">
        <v>114012035</v>
      </c>
      <c r="B2306" s="20" t="s">
        <v>9012</v>
      </c>
      <c r="C2306" s="305"/>
      <c r="D2306" s="20">
        <v>114012035</v>
      </c>
      <c r="E2306" s="20" t="s">
        <v>3272</v>
      </c>
      <c r="F2306" s="20" t="s">
        <v>3273</v>
      </c>
      <c r="G2306" s="20" t="s">
        <v>3274</v>
      </c>
      <c r="H2306" s="20" t="s">
        <v>3105</v>
      </c>
      <c r="I2306" s="20" t="s">
        <v>3105</v>
      </c>
      <c r="J2306" s="17">
        <v>1</v>
      </c>
      <c r="K2306" s="17">
        <v>2015</v>
      </c>
      <c r="L2306" s="17">
        <v>0</v>
      </c>
      <c r="M2306" s="17">
        <v>0</v>
      </c>
      <c r="N2306" s="17">
        <v>0</v>
      </c>
      <c r="O2306" s="17">
        <v>0</v>
      </c>
      <c r="P2306" s="17">
        <v>0</v>
      </c>
      <c r="Q2306" s="17">
        <v>0</v>
      </c>
      <c r="R2306" s="17">
        <v>0</v>
      </c>
      <c r="S2306" s="21">
        <v>0</v>
      </c>
      <c r="T2306" s="17"/>
      <c r="U2306" s="17"/>
      <c r="V2306" s="17"/>
      <c r="W2306" s="17"/>
      <c r="X2306" s="17"/>
      <c r="Y2306" s="17"/>
    </row>
    <row r="2307" spans="1:25" x14ac:dyDescent="0.25">
      <c r="A2307" s="20">
        <v>114012036</v>
      </c>
      <c r="B2307" s="20" t="s">
        <v>9788</v>
      </c>
      <c r="C2307" s="305"/>
      <c r="D2307" s="20">
        <v>114012036</v>
      </c>
      <c r="E2307" s="20" t="s">
        <v>2278</v>
      </c>
      <c r="F2307" s="20" t="s">
        <v>5281</v>
      </c>
      <c r="G2307" s="20" t="s">
        <v>5282</v>
      </c>
      <c r="H2307" s="20" t="s">
        <v>3105</v>
      </c>
      <c r="I2307" s="20" t="s">
        <v>3105</v>
      </c>
      <c r="J2307" s="17">
        <v>1</v>
      </c>
      <c r="K2307" s="17">
        <v>2015</v>
      </c>
      <c r="L2307" s="17">
        <v>0</v>
      </c>
      <c r="M2307" s="17">
        <v>0</v>
      </c>
      <c r="N2307" s="17">
        <v>4</v>
      </c>
      <c r="O2307" s="17">
        <v>0</v>
      </c>
      <c r="P2307" s="17">
        <v>0</v>
      </c>
      <c r="Q2307" s="17">
        <v>0</v>
      </c>
      <c r="R2307" s="17">
        <v>4</v>
      </c>
      <c r="S2307" s="21" t="s">
        <v>3520</v>
      </c>
      <c r="T2307" s="17"/>
      <c r="U2307" s="17"/>
      <c r="V2307" s="17"/>
      <c r="W2307" s="17"/>
      <c r="X2307" s="17"/>
      <c r="Y2307" s="17"/>
    </row>
    <row r="2308" spans="1:25" x14ac:dyDescent="0.25">
      <c r="A2308" s="20">
        <v>114012037</v>
      </c>
      <c r="B2308" s="20" t="s">
        <v>10421</v>
      </c>
      <c r="C2308" s="305"/>
      <c r="D2308" s="20">
        <v>114012037</v>
      </c>
      <c r="E2308" s="20" t="s">
        <v>3275</v>
      </c>
      <c r="F2308" s="20" t="s">
        <v>3276</v>
      </c>
      <c r="G2308" s="20" t="s">
        <v>3277</v>
      </c>
      <c r="H2308" s="20" t="s">
        <v>3105</v>
      </c>
      <c r="I2308" s="20" t="s">
        <v>3105</v>
      </c>
      <c r="J2308" s="17">
        <v>1</v>
      </c>
      <c r="K2308" s="17">
        <v>2015</v>
      </c>
      <c r="L2308" s="17">
        <v>0</v>
      </c>
      <c r="M2308" s="17">
        <v>0</v>
      </c>
      <c r="N2308" s="17">
        <v>0</v>
      </c>
      <c r="O2308" s="17">
        <v>0</v>
      </c>
      <c r="P2308" s="17">
        <v>0</v>
      </c>
      <c r="Q2308" s="17">
        <v>0</v>
      </c>
      <c r="R2308" s="17">
        <v>0</v>
      </c>
      <c r="S2308" s="21">
        <v>0</v>
      </c>
      <c r="T2308" s="17"/>
      <c r="U2308" s="17"/>
      <c r="V2308" s="17"/>
      <c r="W2308" s="17"/>
      <c r="X2308" s="17"/>
      <c r="Y2308" s="17"/>
    </row>
    <row r="2309" spans="1:25" x14ac:dyDescent="0.25">
      <c r="A2309" s="20">
        <v>114012038</v>
      </c>
      <c r="B2309" s="20" t="s">
        <v>10422</v>
      </c>
      <c r="C2309" s="305"/>
      <c r="D2309" s="20">
        <v>114012038</v>
      </c>
      <c r="E2309" s="20" t="s">
        <v>3278</v>
      </c>
      <c r="F2309" s="20" t="s">
        <v>3276</v>
      </c>
      <c r="G2309" s="20" t="s">
        <v>3277</v>
      </c>
      <c r="H2309" s="20" t="s">
        <v>3105</v>
      </c>
      <c r="I2309" s="20" t="s">
        <v>3105</v>
      </c>
      <c r="J2309" s="17">
        <v>1</v>
      </c>
      <c r="K2309" s="17">
        <v>2015</v>
      </c>
      <c r="L2309" s="17">
        <v>0</v>
      </c>
      <c r="M2309" s="17">
        <v>0</v>
      </c>
      <c r="N2309" s="17">
        <v>0</v>
      </c>
      <c r="O2309" s="17">
        <v>0</v>
      </c>
      <c r="P2309" s="17">
        <v>0</v>
      </c>
      <c r="Q2309" s="17">
        <v>0</v>
      </c>
      <c r="R2309" s="17">
        <v>0</v>
      </c>
      <c r="S2309" s="21">
        <v>0</v>
      </c>
      <c r="T2309" s="17"/>
      <c r="U2309" s="17"/>
      <c r="V2309" s="17"/>
      <c r="W2309" s="17"/>
      <c r="X2309" s="17"/>
      <c r="Y2309" s="17"/>
    </row>
    <row r="2310" spans="1:25" x14ac:dyDescent="0.25">
      <c r="A2310" s="20">
        <v>114012039</v>
      </c>
      <c r="B2310" s="20" t="s">
        <v>10405</v>
      </c>
      <c r="C2310" s="305"/>
      <c r="D2310" s="20">
        <v>114012039</v>
      </c>
      <c r="E2310" s="20" t="s">
        <v>3279</v>
      </c>
      <c r="F2310" s="20" t="s">
        <v>3252</v>
      </c>
      <c r="G2310" s="20" t="s">
        <v>3253</v>
      </c>
      <c r="H2310" s="20" t="s">
        <v>3105</v>
      </c>
      <c r="I2310" s="20" t="s">
        <v>3105</v>
      </c>
      <c r="J2310" s="17">
        <v>1</v>
      </c>
      <c r="K2310" s="17">
        <v>2015</v>
      </c>
      <c r="L2310" s="17">
        <v>0</v>
      </c>
      <c r="M2310" s="17">
        <v>0</v>
      </c>
      <c r="N2310" s="17">
        <v>0</v>
      </c>
      <c r="O2310" s="17">
        <v>0</v>
      </c>
      <c r="P2310" s="17">
        <v>0</v>
      </c>
      <c r="Q2310" s="17">
        <v>0</v>
      </c>
      <c r="R2310" s="17">
        <v>0</v>
      </c>
      <c r="S2310" s="21">
        <v>0</v>
      </c>
      <c r="T2310" s="17"/>
      <c r="U2310" s="17"/>
      <c r="V2310" s="17"/>
      <c r="W2310" s="17"/>
      <c r="X2310" s="17"/>
      <c r="Y2310" s="17"/>
    </row>
    <row r="2311" spans="1:25" x14ac:dyDescent="0.25">
      <c r="A2311" s="20">
        <v>114012041</v>
      </c>
      <c r="B2311" s="20" t="s">
        <v>10855</v>
      </c>
      <c r="C2311" s="305"/>
      <c r="D2311" s="20">
        <v>114012041</v>
      </c>
      <c r="E2311" s="20" t="s">
        <v>3321</v>
      </c>
      <c r="F2311" s="20" t="s">
        <v>10856</v>
      </c>
      <c r="G2311" s="20" t="s">
        <v>10857</v>
      </c>
      <c r="H2311" s="20" t="s">
        <v>3105</v>
      </c>
      <c r="I2311" s="20" t="s">
        <v>3105</v>
      </c>
      <c r="J2311" s="17">
        <v>1</v>
      </c>
      <c r="K2311" s="17">
        <v>2014</v>
      </c>
      <c r="L2311" s="17"/>
      <c r="M2311" s="17"/>
      <c r="N2311" s="17"/>
      <c r="O2311" s="17"/>
      <c r="P2311" s="17"/>
      <c r="Q2311" s="17"/>
      <c r="R2311" s="17"/>
      <c r="S2311" s="21">
        <v>0</v>
      </c>
      <c r="T2311" s="17">
        <v>0</v>
      </c>
      <c r="U2311" s="17">
        <v>0</v>
      </c>
      <c r="V2311" s="17">
        <v>2</v>
      </c>
      <c r="W2311" s="17">
        <v>0</v>
      </c>
      <c r="X2311" s="17">
        <v>36</v>
      </c>
      <c r="Y2311" s="17">
        <v>38</v>
      </c>
    </row>
    <row r="2312" spans="1:25" x14ac:dyDescent="0.25">
      <c r="A2312" s="20">
        <v>114012043</v>
      </c>
      <c r="B2312" s="20" t="s">
        <v>10109</v>
      </c>
      <c r="C2312" s="305"/>
      <c r="D2312" s="20">
        <v>114012043</v>
      </c>
      <c r="E2312" s="20" t="s">
        <v>3678</v>
      </c>
      <c r="F2312" s="20" t="s">
        <v>3281</v>
      </c>
      <c r="G2312" s="20" t="s">
        <v>3282</v>
      </c>
      <c r="H2312" s="20" t="s">
        <v>3105</v>
      </c>
      <c r="I2312" s="20" t="s">
        <v>3105</v>
      </c>
      <c r="J2312" s="17">
        <v>1</v>
      </c>
      <c r="K2312" s="17">
        <v>2015</v>
      </c>
      <c r="L2312" s="17">
        <v>0</v>
      </c>
      <c r="M2312" s="17">
        <v>0</v>
      </c>
      <c r="N2312" s="17">
        <v>15</v>
      </c>
      <c r="O2312" s="17">
        <v>0</v>
      </c>
      <c r="P2312" s="17">
        <v>25</v>
      </c>
      <c r="Q2312" s="17">
        <v>0</v>
      </c>
      <c r="R2312" s="17">
        <v>40</v>
      </c>
      <c r="S2312" s="21" t="s">
        <v>6126</v>
      </c>
      <c r="T2312" s="17"/>
      <c r="U2312" s="17"/>
      <c r="V2312" s="17"/>
      <c r="W2312" s="17"/>
      <c r="X2312" s="17"/>
      <c r="Y2312" s="17"/>
    </row>
    <row r="2313" spans="1:25" x14ac:dyDescent="0.25">
      <c r="A2313" s="20">
        <v>114012044</v>
      </c>
      <c r="B2313" s="20" t="s">
        <v>10110</v>
      </c>
      <c r="C2313" s="305"/>
      <c r="D2313" s="20">
        <v>114012044</v>
      </c>
      <c r="E2313" s="20" t="s">
        <v>3280</v>
      </c>
      <c r="F2313" s="20" t="s">
        <v>3281</v>
      </c>
      <c r="G2313" s="20" t="s">
        <v>3282</v>
      </c>
      <c r="H2313" s="20" t="s">
        <v>3105</v>
      </c>
      <c r="I2313" s="20" t="s">
        <v>3105</v>
      </c>
      <c r="J2313" s="17">
        <v>1</v>
      </c>
      <c r="K2313" s="17">
        <v>2015</v>
      </c>
      <c r="L2313" s="17">
        <v>0</v>
      </c>
      <c r="M2313" s="17">
        <v>0</v>
      </c>
      <c r="N2313" s="17">
        <v>0</v>
      </c>
      <c r="O2313" s="17">
        <v>0</v>
      </c>
      <c r="P2313" s="17">
        <v>0</v>
      </c>
      <c r="Q2313" s="17">
        <v>0</v>
      </c>
      <c r="R2313" s="17">
        <v>0</v>
      </c>
      <c r="S2313" s="21">
        <v>0</v>
      </c>
      <c r="T2313" s="17"/>
      <c r="U2313" s="17"/>
      <c r="V2313" s="17"/>
      <c r="W2313" s="17"/>
      <c r="X2313" s="17"/>
      <c r="Y2313" s="17"/>
    </row>
    <row r="2314" spans="1:25" x14ac:dyDescent="0.25">
      <c r="A2314" s="20">
        <v>114012045</v>
      </c>
      <c r="B2314" s="20" t="s">
        <v>10678</v>
      </c>
      <c r="C2314" s="305"/>
      <c r="D2314" s="20">
        <v>114012045</v>
      </c>
      <c r="E2314" s="20" t="s">
        <v>3283</v>
      </c>
      <c r="F2314" s="20" t="s">
        <v>3284</v>
      </c>
      <c r="G2314" s="20" t="s">
        <v>3285</v>
      </c>
      <c r="H2314" s="20" t="s">
        <v>3105</v>
      </c>
      <c r="I2314" s="20" t="s">
        <v>3105</v>
      </c>
      <c r="J2314" s="17">
        <v>1</v>
      </c>
      <c r="K2314" s="17">
        <v>2014</v>
      </c>
      <c r="L2314" s="17">
        <v>0</v>
      </c>
      <c r="M2314" s="17">
        <v>0</v>
      </c>
      <c r="N2314" s="17">
        <v>0</v>
      </c>
      <c r="O2314" s="17">
        <v>0</v>
      </c>
      <c r="P2314" s="17">
        <v>0</v>
      </c>
      <c r="Q2314" s="17">
        <v>0</v>
      </c>
      <c r="R2314" s="17">
        <v>0</v>
      </c>
      <c r="S2314" s="21">
        <v>0</v>
      </c>
      <c r="T2314" s="17"/>
      <c r="U2314" s="17"/>
      <c r="V2314" s="17"/>
      <c r="W2314" s="17"/>
      <c r="X2314" s="17"/>
      <c r="Y2314" s="17"/>
    </row>
    <row r="2315" spans="1:25" x14ac:dyDescent="0.25">
      <c r="A2315" s="20">
        <v>114012046</v>
      </c>
      <c r="B2315" s="20" t="s">
        <v>10476</v>
      </c>
      <c r="C2315" s="305"/>
      <c r="D2315" s="20">
        <v>114012046</v>
      </c>
      <c r="E2315" s="20" t="s">
        <v>3286</v>
      </c>
      <c r="F2315" s="20" t="s">
        <v>3287</v>
      </c>
      <c r="G2315" s="20" t="s">
        <v>3288</v>
      </c>
      <c r="H2315" s="20" t="s">
        <v>3105</v>
      </c>
      <c r="I2315" s="20" t="s">
        <v>3105</v>
      </c>
      <c r="J2315" s="17">
        <v>1</v>
      </c>
      <c r="K2315" s="17">
        <v>2014</v>
      </c>
      <c r="L2315" s="17">
        <v>0</v>
      </c>
      <c r="M2315" s="17">
        <v>0</v>
      </c>
      <c r="N2315" s="17">
        <v>0</v>
      </c>
      <c r="O2315" s="17">
        <v>0</v>
      </c>
      <c r="P2315" s="17">
        <v>0</v>
      </c>
      <c r="Q2315" s="17">
        <v>0</v>
      </c>
      <c r="R2315" s="17">
        <v>0</v>
      </c>
      <c r="S2315" s="21">
        <v>0</v>
      </c>
      <c r="T2315" s="17"/>
      <c r="U2315" s="17"/>
      <c r="V2315" s="17"/>
      <c r="W2315" s="17"/>
      <c r="X2315" s="17"/>
      <c r="Y2315" s="17"/>
    </row>
    <row r="2316" spans="1:25" x14ac:dyDescent="0.25">
      <c r="A2316" s="20">
        <v>114012047</v>
      </c>
      <c r="B2316" s="20" t="s">
        <v>9056</v>
      </c>
      <c r="C2316" s="305"/>
      <c r="D2316" s="20">
        <v>114012047</v>
      </c>
      <c r="E2316" s="20" t="s">
        <v>2278</v>
      </c>
      <c r="F2316" s="20" t="s">
        <v>7136</v>
      </c>
      <c r="G2316" s="20" t="s">
        <v>7137</v>
      </c>
      <c r="H2316" s="20" t="s">
        <v>3105</v>
      </c>
      <c r="I2316" s="20" t="s">
        <v>3105</v>
      </c>
      <c r="J2316" s="17">
        <v>2</v>
      </c>
      <c r="K2316" s="17">
        <v>2015</v>
      </c>
      <c r="L2316" s="17">
        <v>2</v>
      </c>
      <c r="M2316" s="17">
        <v>0</v>
      </c>
      <c r="N2316" s="17">
        <v>4</v>
      </c>
      <c r="O2316" s="17">
        <v>3</v>
      </c>
      <c r="P2316" s="17">
        <v>30</v>
      </c>
      <c r="Q2316" s="17">
        <v>6</v>
      </c>
      <c r="R2316" s="17">
        <v>45</v>
      </c>
      <c r="S2316" s="21" t="s">
        <v>6126</v>
      </c>
      <c r="T2316" s="17">
        <v>0</v>
      </c>
      <c r="U2316" s="17">
        <v>0</v>
      </c>
      <c r="V2316" s="17">
        <v>2</v>
      </c>
      <c r="W2316" s="17">
        <v>0</v>
      </c>
      <c r="X2316" s="17">
        <v>30</v>
      </c>
      <c r="Y2316" s="17">
        <v>32</v>
      </c>
    </row>
    <row r="2317" spans="1:25" x14ac:dyDescent="0.25">
      <c r="A2317" s="20">
        <v>114012048</v>
      </c>
      <c r="B2317" s="20" t="s">
        <v>9057</v>
      </c>
      <c r="C2317" s="305"/>
      <c r="D2317" s="20">
        <v>114012048</v>
      </c>
      <c r="E2317" s="20" t="s">
        <v>5407</v>
      </c>
      <c r="F2317" s="20" t="s">
        <v>7138</v>
      </c>
      <c r="G2317" s="20" t="s">
        <v>7139</v>
      </c>
      <c r="H2317" s="20" t="s">
        <v>3105</v>
      </c>
      <c r="I2317" s="20" t="s">
        <v>3105</v>
      </c>
      <c r="J2317" s="17">
        <v>2</v>
      </c>
      <c r="K2317" s="17">
        <v>2014</v>
      </c>
      <c r="L2317" s="17">
        <v>0</v>
      </c>
      <c r="M2317" s="17">
        <v>0</v>
      </c>
      <c r="N2317" s="17">
        <v>15</v>
      </c>
      <c r="O2317" s="17">
        <v>2</v>
      </c>
      <c r="P2317" s="17">
        <v>20</v>
      </c>
      <c r="Q2317" s="17">
        <v>13</v>
      </c>
      <c r="R2317" s="17">
        <v>50</v>
      </c>
      <c r="S2317" s="21" t="s">
        <v>6126</v>
      </c>
      <c r="T2317" s="17">
        <v>0</v>
      </c>
      <c r="U2317" s="17">
        <v>6</v>
      </c>
      <c r="V2317" s="17">
        <v>6</v>
      </c>
      <c r="W2317" s="17">
        <v>0</v>
      </c>
      <c r="X2317" s="17">
        <v>120</v>
      </c>
      <c r="Y2317" s="17">
        <v>132</v>
      </c>
    </row>
    <row r="2318" spans="1:25" x14ac:dyDescent="0.25">
      <c r="A2318" s="20">
        <v>114012049</v>
      </c>
      <c r="B2318" s="20" t="s">
        <v>10207</v>
      </c>
      <c r="C2318" s="305"/>
      <c r="D2318" s="20">
        <v>114012049</v>
      </c>
      <c r="E2318" s="20" t="s">
        <v>10208</v>
      </c>
      <c r="F2318" s="20" t="s">
        <v>10209</v>
      </c>
      <c r="G2318" s="20" t="s">
        <v>10210</v>
      </c>
      <c r="H2318" s="20" t="s">
        <v>3105</v>
      </c>
      <c r="I2318" s="20" t="s">
        <v>3105</v>
      </c>
      <c r="J2318" s="17">
        <v>1</v>
      </c>
      <c r="K2318" s="17">
        <v>2014</v>
      </c>
      <c r="L2318" s="17"/>
      <c r="M2318" s="17"/>
      <c r="N2318" s="17"/>
      <c r="O2318" s="17"/>
      <c r="P2318" s="17"/>
      <c r="Q2318" s="17"/>
      <c r="R2318" s="17"/>
      <c r="S2318" s="21">
        <v>0</v>
      </c>
      <c r="T2318" s="17">
        <v>0</v>
      </c>
      <c r="U2318" s="17">
        <v>0</v>
      </c>
      <c r="V2318" s="17">
        <v>0</v>
      </c>
      <c r="W2318" s="17">
        <v>0</v>
      </c>
      <c r="X2318" s="17">
        <v>0</v>
      </c>
      <c r="Y2318" s="17">
        <v>0</v>
      </c>
    </row>
    <row r="2319" spans="1:25" x14ac:dyDescent="0.25">
      <c r="A2319" s="20">
        <v>114012050</v>
      </c>
      <c r="B2319" s="20" t="s">
        <v>10983</v>
      </c>
      <c r="C2319" s="305"/>
      <c r="D2319" s="20">
        <v>114012050</v>
      </c>
      <c r="E2319" s="20" t="s">
        <v>2776</v>
      </c>
      <c r="F2319" s="20" t="s">
        <v>7140</v>
      </c>
      <c r="G2319" s="20" t="s">
        <v>7141</v>
      </c>
      <c r="H2319" s="20" t="s">
        <v>3105</v>
      </c>
      <c r="I2319" s="20" t="s">
        <v>3105</v>
      </c>
      <c r="J2319" s="17">
        <v>1</v>
      </c>
      <c r="K2319" s="17">
        <v>2015</v>
      </c>
      <c r="L2319" s="17">
        <v>1</v>
      </c>
      <c r="M2319" s="17">
        <v>0</v>
      </c>
      <c r="N2319" s="17">
        <v>4</v>
      </c>
      <c r="O2319" s="17">
        <v>1</v>
      </c>
      <c r="P2319" s="17">
        <v>27</v>
      </c>
      <c r="Q2319" s="17">
        <v>0</v>
      </c>
      <c r="R2319" s="17">
        <v>33</v>
      </c>
      <c r="S2319" s="21" t="s">
        <v>6126</v>
      </c>
      <c r="T2319" s="17"/>
      <c r="U2319" s="17"/>
      <c r="V2319" s="17"/>
      <c r="W2319" s="17"/>
      <c r="X2319" s="17"/>
      <c r="Y2319" s="17"/>
    </row>
    <row r="2320" spans="1:25" x14ac:dyDescent="0.25">
      <c r="A2320" s="20">
        <v>114012052</v>
      </c>
      <c r="B2320" s="20" t="s">
        <v>10506</v>
      </c>
      <c r="C2320" s="305"/>
      <c r="D2320" s="20">
        <v>114012052</v>
      </c>
      <c r="E2320" s="20" t="s">
        <v>4407</v>
      </c>
      <c r="F2320" s="20" t="s">
        <v>7142</v>
      </c>
      <c r="G2320" s="20" t="s">
        <v>7143</v>
      </c>
      <c r="H2320" s="20" t="s">
        <v>3105</v>
      </c>
      <c r="I2320" s="20" t="s">
        <v>3105</v>
      </c>
      <c r="J2320" s="17">
        <v>1</v>
      </c>
      <c r="K2320" s="17">
        <v>2014</v>
      </c>
      <c r="L2320" s="17">
        <v>0</v>
      </c>
      <c r="M2320" s="17">
        <v>0</v>
      </c>
      <c r="N2320" s="17">
        <v>13</v>
      </c>
      <c r="O2320" s="17">
        <v>2</v>
      </c>
      <c r="P2320" s="17">
        <v>27</v>
      </c>
      <c r="Q2320" s="17">
        <v>0</v>
      </c>
      <c r="R2320" s="17">
        <v>42</v>
      </c>
      <c r="S2320" s="21" t="s">
        <v>6126</v>
      </c>
      <c r="T2320" s="17"/>
      <c r="U2320" s="17"/>
      <c r="V2320" s="17"/>
      <c r="W2320" s="17"/>
      <c r="X2320" s="17"/>
      <c r="Y2320" s="17"/>
    </row>
    <row r="2321" spans="1:25" x14ac:dyDescent="0.25">
      <c r="A2321" s="20">
        <v>114012053</v>
      </c>
      <c r="B2321" s="20" t="s">
        <v>10887</v>
      </c>
      <c r="C2321" s="305"/>
      <c r="D2321" s="20">
        <v>114012053</v>
      </c>
      <c r="E2321" s="20" t="s">
        <v>3212</v>
      </c>
      <c r="F2321" s="20" t="s">
        <v>3289</v>
      </c>
      <c r="G2321" s="20" t="s">
        <v>3290</v>
      </c>
      <c r="H2321" s="20" t="s">
        <v>3105</v>
      </c>
      <c r="I2321" s="20" t="s">
        <v>3105</v>
      </c>
      <c r="J2321" s="17">
        <v>1</v>
      </c>
      <c r="K2321" s="17">
        <v>2014</v>
      </c>
      <c r="L2321" s="17">
        <v>0</v>
      </c>
      <c r="M2321" s="17">
        <v>0</v>
      </c>
      <c r="N2321" s="17">
        <v>0</v>
      </c>
      <c r="O2321" s="17">
        <v>0</v>
      </c>
      <c r="P2321" s="17">
        <v>0</v>
      </c>
      <c r="Q2321" s="17">
        <v>0</v>
      </c>
      <c r="R2321" s="17">
        <v>0</v>
      </c>
      <c r="S2321" s="21">
        <v>0</v>
      </c>
      <c r="T2321" s="17"/>
      <c r="U2321" s="17"/>
      <c r="V2321" s="17"/>
      <c r="W2321" s="17"/>
      <c r="X2321" s="17"/>
      <c r="Y2321" s="17"/>
    </row>
    <row r="2322" spans="1:25" x14ac:dyDescent="0.25">
      <c r="A2322" s="20">
        <v>114012054</v>
      </c>
      <c r="B2322" s="20" t="s">
        <v>11129</v>
      </c>
      <c r="C2322" s="305"/>
      <c r="D2322" s="20">
        <v>114012054</v>
      </c>
      <c r="E2322" s="20" t="s">
        <v>3291</v>
      </c>
      <c r="F2322" s="20" t="s">
        <v>3204</v>
      </c>
      <c r="G2322" s="20" t="s">
        <v>3205</v>
      </c>
      <c r="H2322" s="20" t="s">
        <v>3105</v>
      </c>
      <c r="I2322" s="20" t="s">
        <v>3105</v>
      </c>
      <c r="J2322" s="17">
        <v>1</v>
      </c>
      <c r="K2322" s="17">
        <v>2015</v>
      </c>
      <c r="L2322" s="17">
        <v>0</v>
      </c>
      <c r="M2322" s="17">
        <v>0</v>
      </c>
      <c r="N2322" s="17">
        <v>0</v>
      </c>
      <c r="O2322" s="17">
        <v>0</v>
      </c>
      <c r="P2322" s="17">
        <v>0</v>
      </c>
      <c r="Q2322" s="17">
        <v>0</v>
      </c>
      <c r="R2322" s="17">
        <v>0</v>
      </c>
      <c r="S2322" s="21">
        <v>0</v>
      </c>
      <c r="T2322" s="17"/>
      <c r="U2322" s="17"/>
      <c r="V2322" s="17"/>
      <c r="W2322" s="17"/>
      <c r="X2322" s="17"/>
      <c r="Y2322" s="17"/>
    </row>
    <row r="2323" spans="1:25" x14ac:dyDescent="0.25">
      <c r="A2323" s="20">
        <v>114012057</v>
      </c>
      <c r="B2323" s="20" t="s">
        <v>10662</v>
      </c>
      <c r="C2323" s="305"/>
      <c r="D2323" s="20">
        <v>114012057</v>
      </c>
      <c r="E2323" s="20" t="s">
        <v>3468</v>
      </c>
      <c r="F2323" s="20" t="s">
        <v>5283</v>
      </c>
      <c r="G2323" s="20" t="s">
        <v>5284</v>
      </c>
      <c r="H2323" s="20" t="s">
        <v>3105</v>
      </c>
      <c r="I2323" s="20" t="s">
        <v>3105</v>
      </c>
      <c r="J2323" s="17">
        <v>1</v>
      </c>
      <c r="K2323" s="17">
        <v>2014</v>
      </c>
      <c r="L2323" s="17">
        <v>0</v>
      </c>
      <c r="M2323" s="17">
        <v>0</v>
      </c>
      <c r="N2323" s="17">
        <v>3</v>
      </c>
      <c r="O2323" s="17">
        <v>2</v>
      </c>
      <c r="P2323" s="17">
        <v>12</v>
      </c>
      <c r="Q2323" s="17">
        <v>4</v>
      </c>
      <c r="R2323" s="17">
        <v>21</v>
      </c>
      <c r="S2323" s="21" t="s">
        <v>3520</v>
      </c>
      <c r="T2323" s="17"/>
      <c r="U2323" s="17"/>
      <c r="V2323" s="17"/>
      <c r="W2323" s="17"/>
      <c r="X2323" s="17"/>
      <c r="Y2323" s="17"/>
    </row>
    <row r="2324" spans="1:25" x14ac:dyDescent="0.25">
      <c r="A2324" s="20">
        <v>114012058</v>
      </c>
      <c r="B2324" s="20" t="s">
        <v>8944</v>
      </c>
      <c r="C2324" s="305"/>
      <c r="D2324" s="20">
        <v>114012058</v>
      </c>
      <c r="E2324" s="20" t="s">
        <v>2300</v>
      </c>
      <c r="F2324" s="20" t="s">
        <v>7144</v>
      </c>
      <c r="G2324" s="20" t="s">
        <v>7145</v>
      </c>
      <c r="H2324" s="20" t="s">
        <v>3105</v>
      </c>
      <c r="I2324" s="20" t="s">
        <v>3105</v>
      </c>
      <c r="J2324" s="17">
        <v>2</v>
      </c>
      <c r="K2324" s="17">
        <v>2015</v>
      </c>
      <c r="L2324" s="17">
        <v>2</v>
      </c>
      <c r="M2324" s="17">
        <v>0</v>
      </c>
      <c r="N2324" s="17">
        <v>2</v>
      </c>
      <c r="O2324" s="17">
        <v>0</v>
      </c>
      <c r="P2324" s="17">
        <v>25</v>
      </c>
      <c r="Q2324" s="17">
        <v>3</v>
      </c>
      <c r="R2324" s="17">
        <v>32</v>
      </c>
      <c r="S2324" s="21" t="s">
        <v>6126</v>
      </c>
      <c r="T2324" s="17">
        <v>18</v>
      </c>
      <c r="U2324" s="17">
        <v>0</v>
      </c>
      <c r="V2324" s="17">
        <v>3</v>
      </c>
      <c r="W2324" s="17">
        <v>0</v>
      </c>
      <c r="X2324" s="17">
        <v>64</v>
      </c>
      <c r="Y2324" s="17">
        <v>85</v>
      </c>
    </row>
    <row r="2325" spans="1:25" x14ac:dyDescent="0.25">
      <c r="A2325" s="20">
        <v>114012060</v>
      </c>
      <c r="B2325" s="20" t="s">
        <v>8776</v>
      </c>
      <c r="C2325" s="305"/>
      <c r="D2325" s="20">
        <v>114012060</v>
      </c>
      <c r="E2325" s="20" t="s">
        <v>2927</v>
      </c>
      <c r="F2325" s="20" t="s">
        <v>8203</v>
      </c>
      <c r="G2325" s="20" t="s">
        <v>8204</v>
      </c>
      <c r="H2325" s="20" t="s">
        <v>3105</v>
      </c>
      <c r="I2325" s="20" t="s">
        <v>3105</v>
      </c>
      <c r="J2325" s="17">
        <v>1</v>
      </c>
      <c r="K2325" s="17">
        <v>2015</v>
      </c>
      <c r="L2325" s="17">
        <v>0</v>
      </c>
      <c r="M2325" s="17">
        <v>1</v>
      </c>
      <c r="N2325" s="17">
        <v>3</v>
      </c>
      <c r="O2325" s="17">
        <v>5</v>
      </c>
      <c r="P2325" s="17">
        <v>47</v>
      </c>
      <c r="Q2325" s="17">
        <v>7</v>
      </c>
      <c r="R2325" s="17">
        <v>63</v>
      </c>
      <c r="S2325" s="21" t="s">
        <v>7372</v>
      </c>
      <c r="T2325" s="17"/>
      <c r="U2325" s="17"/>
      <c r="V2325" s="17"/>
      <c r="W2325" s="17"/>
      <c r="X2325" s="17"/>
      <c r="Y2325" s="17"/>
    </row>
    <row r="2326" spans="1:25" x14ac:dyDescent="0.25">
      <c r="A2326" s="20">
        <v>114012061</v>
      </c>
      <c r="B2326" s="20" t="s">
        <v>9778</v>
      </c>
      <c r="C2326" s="305"/>
      <c r="D2326" s="20">
        <v>114012061</v>
      </c>
      <c r="E2326" s="20" t="s">
        <v>5285</v>
      </c>
      <c r="F2326" s="20" t="s">
        <v>5286</v>
      </c>
      <c r="G2326" s="20" t="s">
        <v>5287</v>
      </c>
      <c r="H2326" s="20" t="s">
        <v>3105</v>
      </c>
      <c r="I2326" s="20" t="s">
        <v>3105</v>
      </c>
      <c r="J2326" s="17">
        <v>2</v>
      </c>
      <c r="K2326" s="17">
        <v>2015</v>
      </c>
      <c r="L2326" s="17">
        <v>0</v>
      </c>
      <c r="M2326" s="17">
        <v>0</v>
      </c>
      <c r="N2326" s="17">
        <v>0</v>
      </c>
      <c r="O2326" s="17">
        <v>0</v>
      </c>
      <c r="P2326" s="17">
        <v>13</v>
      </c>
      <c r="Q2326" s="17">
        <v>1</v>
      </c>
      <c r="R2326" s="17">
        <v>14</v>
      </c>
      <c r="S2326" s="21" t="s">
        <v>3520</v>
      </c>
      <c r="T2326" s="17">
        <v>0</v>
      </c>
      <c r="U2326" s="17">
        <v>0</v>
      </c>
      <c r="V2326" s="17">
        <v>2</v>
      </c>
      <c r="W2326" s="17">
        <v>0</v>
      </c>
      <c r="X2326" s="17">
        <v>29</v>
      </c>
      <c r="Y2326" s="17">
        <v>31</v>
      </c>
    </row>
    <row r="2327" spans="1:25" x14ac:dyDescent="0.25">
      <c r="A2327" s="20">
        <v>114012063</v>
      </c>
      <c r="B2327" s="20" t="s">
        <v>9541</v>
      </c>
      <c r="C2327" s="305"/>
      <c r="D2327" s="20">
        <v>114012063</v>
      </c>
      <c r="E2327" s="20" t="s">
        <v>5288</v>
      </c>
      <c r="F2327" s="20" t="s">
        <v>5289</v>
      </c>
      <c r="G2327" s="20" t="s">
        <v>5290</v>
      </c>
      <c r="H2327" s="20" t="s">
        <v>3105</v>
      </c>
      <c r="I2327" s="20" t="s">
        <v>3105</v>
      </c>
      <c r="J2327" s="17">
        <v>2</v>
      </c>
      <c r="K2327" s="17">
        <v>2014</v>
      </c>
      <c r="L2327" s="17">
        <v>0</v>
      </c>
      <c r="M2327" s="17">
        <v>0</v>
      </c>
      <c r="N2327" s="17">
        <v>2</v>
      </c>
      <c r="O2327" s="17">
        <v>1</v>
      </c>
      <c r="P2327" s="17">
        <v>13</v>
      </c>
      <c r="Q2327" s="17">
        <v>4</v>
      </c>
      <c r="R2327" s="17">
        <v>20</v>
      </c>
      <c r="S2327" s="21" t="s">
        <v>3520</v>
      </c>
      <c r="T2327" s="17">
        <v>0</v>
      </c>
      <c r="U2327" s="17">
        <v>0</v>
      </c>
      <c r="V2327" s="17">
        <v>1</v>
      </c>
      <c r="W2327" s="17">
        <v>0</v>
      </c>
      <c r="X2327" s="17">
        <v>22</v>
      </c>
      <c r="Y2327" s="17">
        <v>23</v>
      </c>
    </row>
    <row r="2328" spans="1:25" x14ac:dyDescent="0.25">
      <c r="A2328" s="20">
        <v>114012064</v>
      </c>
      <c r="B2328" s="20" t="s">
        <v>9060</v>
      </c>
      <c r="C2328" s="305"/>
      <c r="D2328" s="20">
        <v>114012064</v>
      </c>
      <c r="E2328" s="20" t="s">
        <v>4937</v>
      </c>
      <c r="F2328" s="20" t="s">
        <v>5291</v>
      </c>
      <c r="G2328" s="20" t="s">
        <v>5292</v>
      </c>
      <c r="H2328" s="20" t="s">
        <v>3105</v>
      </c>
      <c r="I2328" s="20" t="s">
        <v>3105</v>
      </c>
      <c r="J2328" s="17">
        <v>2</v>
      </c>
      <c r="K2328" s="17">
        <v>2014</v>
      </c>
      <c r="L2328" s="17">
        <v>0</v>
      </c>
      <c r="M2328" s="17">
        <v>0</v>
      </c>
      <c r="N2328" s="17">
        <v>0</v>
      </c>
      <c r="O2328" s="17">
        <v>0</v>
      </c>
      <c r="P2328" s="17">
        <v>0</v>
      </c>
      <c r="Q2328" s="17">
        <v>4</v>
      </c>
      <c r="R2328" s="17">
        <v>4</v>
      </c>
      <c r="S2328" s="21" t="s">
        <v>3520</v>
      </c>
      <c r="T2328" s="17">
        <v>0</v>
      </c>
      <c r="U2328" s="17">
        <v>0</v>
      </c>
      <c r="V2328" s="17">
        <v>0</v>
      </c>
      <c r="W2328" s="17">
        <v>0</v>
      </c>
      <c r="X2328" s="17">
        <v>30</v>
      </c>
      <c r="Y2328" s="17">
        <v>30</v>
      </c>
    </row>
    <row r="2329" spans="1:25" x14ac:dyDescent="0.25">
      <c r="A2329" s="20">
        <v>114012068</v>
      </c>
      <c r="B2329" s="20" t="s">
        <v>9262</v>
      </c>
      <c r="C2329" s="305"/>
      <c r="D2329" s="20">
        <v>114012068</v>
      </c>
      <c r="E2329" s="20" t="s">
        <v>3292</v>
      </c>
      <c r="F2329" s="20" t="s">
        <v>3293</v>
      </c>
      <c r="G2329" s="20" t="s">
        <v>3294</v>
      </c>
      <c r="H2329" s="20" t="s">
        <v>3105</v>
      </c>
      <c r="I2329" s="20" t="s">
        <v>3105</v>
      </c>
      <c r="J2329" s="17">
        <v>2</v>
      </c>
      <c r="K2329" s="17">
        <v>2015</v>
      </c>
      <c r="L2329" s="17">
        <v>0</v>
      </c>
      <c r="M2329" s="17">
        <v>0</v>
      </c>
      <c r="N2329" s="17">
        <v>0</v>
      </c>
      <c r="O2329" s="17">
        <v>0</v>
      </c>
      <c r="P2329" s="17">
        <v>0</v>
      </c>
      <c r="Q2329" s="17">
        <v>0</v>
      </c>
      <c r="R2329" s="17">
        <v>0</v>
      </c>
      <c r="S2329" s="21">
        <v>0</v>
      </c>
      <c r="T2329" s="17">
        <v>0</v>
      </c>
      <c r="U2329" s="17">
        <v>0</v>
      </c>
      <c r="V2329" s="17">
        <v>1</v>
      </c>
      <c r="W2329" s="17">
        <v>0</v>
      </c>
      <c r="X2329" s="17">
        <v>29</v>
      </c>
      <c r="Y2329" s="17">
        <v>30</v>
      </c>
    </row>
    <row r="2330" spans="1:25" x14ac:dyDescent="0.25">
      <c r="A2330" s="20">
        <v>114012070</v>
      </c>
      <c r="B2330" s="20" t="s">
        <v>11130</v>
      </c>
      <c r="C2330" s="305"/>
      <c r="D2330" s="20">
        <v>114012070</v>
      </c>
      <c r="E2330" s="20" t="s">
        <v>3295</v>
      </c>
      <c r="F2330" s="20" t="s">
        <v>3296</v>
      </c>
      <c r="G2330" s="20" t="s">
        <v>3297</v>
      </c>
      <c r="H2330" s="20" t="s">
        <v>3105</v>
      </c>
      <c r="I2330" s="20" t="s">
        <v>3105</v>
      </c>
      <c r="J2330" s="17">
        <v>1</v>
      </c>
      <c r="K2330" s="17">
        <v>2014</v>
      </c>
      <c r="L2330" s="17">
        <v>0</v>
      </c>
      <c r="M2330" s="17">
        <v>0</v>
      </c>
      <c r="N2330" s="17">
        <v>0</v>
      </c>
      <c r="O2330" s="17">
        <v>0</v>
      </c>
      <c r="P2330" s="17">
        <v>0</v>
      </c>
      <c r="Q2330" s="17">
        <v>0</v>
      </c>
      <c r="R2330" s="17">
        <v>0</v>
      </c>
      <c r="S2330" s="21">
        <v>0</v>
      </c>
      <c r="T2330" s="17"/>
      <c r="U2330" s="17"/>
      <c r="V2330" s="17"/>
      <c r="W2330" s="17"/>
      <c r="X2330" s="17"/>
      <c r="Y2330" s="17"/>
    </row>
    <row r="2331" spans="1:25" x14ac:dyDescent="0.25">
      <c r="A2331" s="20">
        <v>114012073</v>
      </c>
      <c r="B2331" s="20" t="s">
        <v>8971</v>
      </c>
      <c r="C2331" s="305"/>
      <c r="D2331" s="20">
        <v>114012073</v>
      </c>
      <c r="E2331" s="20" t="s">
        <v>5293</v>
      </c>
      <c r="F2331" s="20" t="s">
        <v>5149</v>
      </c>
      <c r="G2331" s="20" t="s">
        <v>5150</v>
      </c>
      <c r="H2331" s="20" t="s">
        <v>3105</v>
      </c>
      <c r="I2331" s="20" t="s">
        <v>3105</v>
      </c>
      <c r="J2331" s="17">
        <v>1</v>
      </c>
      <c r="K2331" s="17">
        <v>2014</v>
      </c>
      <c r="L2331" s="17">
        <v>0</v>
      </c>
      <c r="M2331" s="17">
        <v>0</v>
      </c>
      <c r="N2331" s="17">
        <v>2</v>
      </c>
      <c r="O2331" s="17">
        <v>0</v>
      </c>
      <c r="P2331" s="17">
        <v>0</v>
      </c>
      <c r="Q2331" s="17">
        <v>2</v>
      </c>
      <c r="R2331" s="17">
        <v>4</v>
      </c>
      <c r="S2331" s="21" t="s">
        <v>3520</v>
      </c>
      <c r="T2331" s="17"/>
      <c r="U2331" s="17"/>
      <c r="V2331" s="17"/>
      <c r="W2331" s="17"/>
      <c r="X2331" s="17"/>
      <c r="Y2331" s="17"/>
    </row>
    <row r="2332" spans="1:25" x14ac:dyDescent="0.25">
      <c r="A2332" s="20">
        <v>114012074</v>
      </c>
      <c r="B2332" s="20" t="s">
        <v>9544</v>
      </c>
      <c r="C2332" s="305"/>
      <c r="D2332" s="20">
        <v>114012074</v>
      </c>
      <c r="E2332" s="20" t="s">
        <v>5160</v>
      </c>
      <c r="F2332" s="20" t="s">
        <v>7146</v>
      </c>
      <c r="G2332" s="20" t="s">
        <v>5162</v>
      </c>
      <c r="H2332" s="20" t="s">
        <v>3105</v>
      </c>
      <c r="I2332" s="20" t="s">
        <v>3105</v>
      </c>
      <c r="J2332" s="17">
        <v>1</v>
      </c>
      <c r="K2332" s="17">
        <v>2014</v>
      </c>
      <c r="L2332" s="17">
        <v>2</v>
      </c>
      <c r="M2332" s="17">
        <v>0</v>
      </c>
      <c r="N2332" s="17">
        <v>20</v>
      </c>
      <c r="O2332" s="17">
        <v>2</v>
      </c>
      <c r="P2332" s="17">
        <v>23</v>
      </c>
      <c r="Q2332" s="17">
        <v>1</v>
      </c>
      <c r="R2332" s="17">
        <v>48</v>
      </c>
      <c r="S2332" s="21" t="s">
        <v>6126</v>
      </c>
      <c r="T2332" s="17"/>
      <c r="U2332" s="17"/>
      <c r="V2332" s="17"/>
      <c r="W2332" s="17"/>
      <c r="X2332" s="17"/>
      <c r="Y2332" s="17"/>
    </row>
    <row r="2333" spans="1:25" x14ac:dyDescent="0.25">
      <c r="A2333" s="20">
        <v>114012075</v>
      </c>
      <c r="B2333" s="20" t="s">
        <v>8736</v>
      </c>
      <c r="C2333" s="305"/>
      <c r="D2333" s="20">
        <v>114012075</v>
      </c>
      <c r="E2333" s="20" t="s">
        <v>3298</v>
      </c>
      <c r="F2333" s="20" t="s">
        <v>3299</v>
      </c>
      <c r="G2333" s="20" t="s">
        <v>3300</v>
      </c>
      <c r="H2333" s="20" t="s">
        <v>3105</v>
      </c>
      <c r="I2333" s="20" t="s">
        <v>3105</v>
      </c>
      <c r="J2333" s="17">
        <v>1</v>
      </c>
      <c r="K2333" s="17">
        <v>2014</v>
      </c>
      <c r="L2333" s="17">
        <v>0</v>
      </c>
      <c r="M2333" s="17">
        <v>0</v>
      </c>
      <c r="N2333" s="17">
        <v>0</v>
      </c>
      <c r="O2333" s="17">
        <v>0</v>
      </c>
      <c r="P2333" s="17">
        <v>0</v>
      </c>
      <c r="Q2333" s="17">
        <v>0</v>
      </c>
      <c r="R2333" s="17">
        <v>0</v>
      </c>
      <c r="S2333" s="21">
        <v>0</v>
      </c>
      <c r="T2333" s="17"/>
      <c r="U2333" s="17"/>
      <c r="V2333" s="17"/>
      <c r="W2333" s="17"/>
      <c r="X2333" s="17"/>
      <c r="Y2333" s="17"/>
    </row>
    <row r="2334" spans="1:25" x14ac:dyDescent="0.25">
      <c r="A2334" s="20">
        <v>114012076</v>
      </c>
      <c r="B2334" s="20" t="s">
        <v>9387</v>
      </c>
      <c r="C2334" s="305"/>
      <c r="D2334" s="20">
        <v>114012076</v>
      </c>
      <c r="E2334" s="20" t="s">
        <v>5294</v>
      </c>
      <c r="F2334" s="20" t="s">
        <v>5295</v>
      </c>
      <c r="G2334" s="20" t="s">
        <v>5296</v>
      </c>
      <c r="H2334" s="20" t="s">
        <v>3105</v>
      </c>
      <c r="I2334" s="20" t="s">
        <v>3105</v>
      </c>
      <c r="J2334" s="17">
        <v>2</v>
      </c>
      <c r="K2334" s="17">
        <v>2015</v>
      </c>
      <c r="L2334" s="17">
        <v>0</v>
      </c>
      <c r="M2334" s="17">
        <v>6</v>
      </c>
      <c r="N2334" s="17">
        <v>0</v>
      </c>
      <c r="O2334" s="17">
        <v>0</v>
      </c>
      <c r="P2334" s="17">
        <v>0</v>
      </c>
      <c r="Q2334" s="17">
        <v>6</v>
      </c>
      <c r="R2334" s="17">
        <v>12</v>
      </c>
      <c r="S2334" s="21" t="s">
        <v>3520</v>
      </c>
      <c r="T2334" s="17">
        <v>0</v>
      </c>
      <c r="U2334" s="17">
        <v>0</v>
      </c>
      <c r="V2334" s="17">
        <v>0</v>
      </c>
      <c r="W2334" s="17">
        <v>0</v>
      </c>
      <c r="X2334" s="17">
        <v>2</v>
      </c>
      <c r="Y2334" s="17">
        <v>2</v>
      </c>
    </row>
    <row r="2335" spans="1:25" x14ac:dyDescent="0.25">
      <c r="A2335" s="20">
        <v>114012077</v>
      </c>
      <c r="B2335" s="20" t="s">
        <v>8662</v>
      </c>
      <c r="C2335" s="305"/>
      <c r="D2335" s="20">
        <v>114012077</v>
      </c>
      <c r="E2335" s="20" t="s">
        <v>5297</v>
      </c>
      <c r="F2335" s="20" t="s">
        <v>5298</v>
      </c>
      <c r="G2335" s="20" t="s">
        <v>5299</v>
      </c>
      <c r="H2335" s="20" t="s">
        <v>3105</v>
      </c>
      <c r="I2335" s="20" t="s">
        <v>3105</v>
      </c>
      <c r="J2335" s="17">
        <v>1</v>
      </c>
      <c r="K2335" s="17">
        <v>2015</v>
      </c>
      <c r="L2335" s="17">
        <v>0</v>
      </c>
      <c r="M2335" s="17">
        <v>0</v>
      </c>
      <c r="N2335" s="17">
        <v>1</v>
      </c>
      <c r="O2335" s="17">
        <v>0</v>
      </c>
      <c r="P2335" s="17">
        <v>0</v>
      </c>
      <c r="Q2335" s="17">
        <v>0</v>
      </c>
      <c r="R2335" s="17">
        <v>1</v>
      </c>
      <c r="S2335" s="21" t="s">
        <v>3520</v>
      </c>
      <c r="T2335" s="17"/>
      <c r="U2335" s="17"/>
      <c r="V2335" s="17"/>
      <c r="W2335" s="17"/>
      <c r="X2335" s="17"/>
      <c r="Y2335" s="17"/>
    </row>
    <row r="2336" spans="1:25" x14ac:dyDescent="0.25">
      <c r="A2336" s="20">
        <v>114012078</v>
      </c>
      <c r="B2336" s="20" t="s">
        <v>8508</v>
      </c>
      <c r="C2336" s="305"/>
      <c r="D2336" s="20">
        <v>114012078</v>
      </c>
      <c r="E2336" s="20" t="s">
        <v>5300</v>
      </c>
      <c r="F2336" s="20" t="s">
        <v>5301</v>
      </c>
      <c r="G2336" s="20" t="s">
        <v>5302</v>
      </c>
      <c r="H2336" s="20" t="s">
        <v>3105</v>
      </c>
      <c r="I2336" s="20" t="s">
        <v>3105</v>
      </c>
      <c r="J2336" s="17">
        <v>1</v>
      </c>
      <c r="K2336" s="17">
        <v>2015</v>
      </c>
      <c r="L2336" s="17">
        <v>0</v>
      </c>
      <c r="M2336" s="17">
        <v>3</v>
      </c>
      <c r="N2336" s="17">
        <v>0</v>
      </c>
      <c r="O2336" s="17">
        <v>1</v>
      </c>
      <c r="P2336" s="17">
        <v>8</v>
      </c>
      <c r="Q2336" s="17">
        <v>0</v>
      </c>
      <c r="R2336" s="17">
        <v>12</v>
      </c>
      <c r="S2336" s="21" t="s">
        <v>3520</v>
      </c>
      <c r="T2336" s="17"/>
      <c r="U2336" s="17"/>
      <c r="V2336" s="17"/>
      <c r="W2336" s="17"/>
      <c r="X2336" s="17"/>
      <c r="Y2336" s="17"/>
    </row>
    <row r="2337" spans="1:25" x14ac:dyDescent="0.25">
      <c r="A2337" s="20">
        <v>114012080</v>
      </c>
      <c r="B2337" s="20" t="s">
        <v>10520</v>
      </c>
      <c r="C2337" s="305"/>
      <c r="D2337" s="20">
        <v>114012080</v>
      </c>
      <c r="E2337" s="20" t="s">
        <v>3301</v>
      </c>
      <c r="F2337" s="20" t="s">
        <v>3302</v>
      </c>
      <c r="G2337" s="20" t="s">
        <v>3303</v>
      </c>
      <c r="H2337" s="20" t="s">
        <v>3105</v>
      </c>
      <c r="I2337" s="20" t="s">
        <v>3105</v>
      </c>
      <c r="J2337" s="17">
        <v>1</v>
      </c>
      <c r="K2337" s="17">
        <v>2015</v>
      </c>
      <c r="L2337" s="17">
        <v>0</v>
      </c>
      <c r="M2337" s="17">
        <v>0</v>
      </c>
      <c r="N2337" s="17">
        <v>0</v>
      </c>
      <c r="O2337" s="17">
        <v>0</v>
      </c>
      <c r="P2337" s="17">
        <v>0</v>
      </c>
      <c r="Q2337" s="17">
        <v>0</v>
      </c>
      <c r="R2337" s="17">
        <v>0</v>
      </c>
      <c r="S2337" s="21">
        <v>0</v>
      </c>
      <c r="T2337" s="17"/>
      <c r="U2337" s="17"/>
      <c r="V2337" s="17"/>
      <c r="W2337" s="17"/>
      <c r="X2337" s="17"/>
      <c r="Y2337" s="17"/>
    </row>
    <row r="2338" spans="1:25" x14ac:dyDescent="0.25">
      <c r="A2338" s="20">
        <v>114012081</v>
      </c>
      <c r="B2338" s="20" t="s">
        <v>9789</v>
      </c>
      <c r="C2338" s="305"/>
      <c r="D2338" s="20">
        <v>114012081</v>
      </c>
      <c r="E2338" s="20" t="s">
        <v>5303</v>
      </c>
      <c r="F2338" s="20" t="s">
        <v>5281</v>
      </c>
      <c r="G2338" s="20" t="s">
        <v>5282</v>
      </c>
      <c r="H2338" s="20" t="s">
        <v>3105</v>
      </c>
      <c r="I2338" s="20" t="s">
        <v>3105</v>
      </c>
      <c r="J2338" s="17">
        <v>2</v>
      </c>
      <c r="K2338" s="17">
        <v>2015</v>
      </c>
      <c r="L2338" s="17">
        <v>0</v>
      </c>
      <c r="M2338" s="17">
        <v>0</v>
      </c>
      <c r="N2338" s="17">
        <v>4</v>
      </c>
      <c r="O2338" s="17">
        <v>0</v>
      </c>
      <c r="P2338" s="17">
        <v>0</v>
      </c>
      <c r="Q2338" s="17">
        <v>0</v>
      </c>
      <c r="R2338" s="17">
        <v>4</v>
      </c>
      <c r="S2338" s="21" t="s">
        <v>3520</v>
      </c>
      <c r="T2338" s="17">
        <v>0</v>
      </c>
      <c r="U2338" s="17">
        <v>0</v>
      </c>
      <c r="V2338" s="17">
        <v>0</v>
      </c>
      <c r="W2338" s="17">
        <v>0</v>
      </c>
      <c r="X2338" s="17">
        <v>10</v>
      </c>
      <c r="Y2338" s="17">
        <v>10</v>
      </c>
    </row>
    <row r="2339" spans="1:25" x14ac:dyDescent="0.25">
      <c r="A2339" s="20">
        <v>114012082</v>
      </c>
      <c r="B2339" s="20" t="s">
        <v>9790</v>
      </c>
      <c r="C2339" s="305"/>
      <c r="D2339" s="20">
        <v>114012082</v>
      </c>
      <c r="E2339" s="20" t="s">
        <v>7310</v>
      </c>
      <c r="F2339" s="20" t="s">
        <v>5281</v>
      </c>
      <c r="G2339" s="20" t="s">
        <v>5282</v>
      </c>
      <c r="H2339" s="20" t="s">
        <v>3105</v>
      </c>
      <c r="I2339" s="20" t="s">
        <v>3105</v>
      </c>
      <c r="J2339" s="17">
        <v>1</v>
      </c>
      <c r="K2339" s="17">
        <v>2015</v>
      </c>
      <c r="L2339" s="17"/>
      <c r="M2339" s="17"/>
      <c r="N2339" s="17"/>
      <c r="O2339" s="17"/>
      <c r="P2339" s="17"/>
      <c r="Q2339" s="17"/>
      <c r="R2339" s="17"/>
      <c r="S2339" s="21">
        <v>0</v>
      </c>
      <c r="T2339" s="17">
        <v>0</v>
      </c>
      <c r="U2339" s="17">
        <v>0</v>
      </c>
      <c r="V2339" s="17">
        <v>0</v>
      </c>
      <c r="W2339" s="17">
        <v>0</v>
      </c>
      <c r="X2339" s="17">
        <v>10</v>
      </c>
      <c r="Y2339" s="17">
        <v>10</v>
      </c>
    </row>
    <row r="2340" spans="1:25" x14ac:dyDescent="0.25">
      <c r="A2340" s="20">
        <v>114012083</v>
      </c>
      <c r="B2340" s="20" t="s">
        <v>10691</v>
      </c>
      <c r="C2340" s="305"/>
      <c r="D2340" s="20">
        <v>114012083</v>
      </c>
      <c r="E2340" s="20" t="s">
        <v>5304</v>
      </c>
      <c r="F2340" s="20" t="s">
        <v>5305</v>
      </c>
      <c r="G2340" s="20" t="s">
        <v>5306</v>
      </c>
      <c r="H2340" s="20" t="s">
        <v>3105</v>
      </c>
      <c r="I2340" s="20" t="s">
        <v>3105</v>
      </c>
      <c r="J2340" s="17">
        <v>2</v>
      </c>
      <c r="K2340" s="17">
        <v>2015</v>
      </c>
      <c r="L2340" s="17">
        <v>2</v>
      </c>
      <c r="M2340" s="17">
        <v>0</v>
      </c>
      <c r="N2340" s="17">
        <v>1</v>
      </c>
      <c r="O2340" s="17">
        <v>1</v>
      </c>
      <c r="P2340" s="17">
        <v>4</v>
      </c>
      <c r="Q2340" s="17">
        <v>4</v>
      </c>
      <c r="R2340" s="17">
        <v>12</v>
      </c>
      <c r="S2340" s="21" t="s">
        <v>3520</v>
      </c>
      <c r="T2340" s="17">
        <v>0</v>
      </c>
      <c r="U2340" s="17">
        <v>0</v>
      </c>
      <c r="V2340" s="17">
        <v>0</v>
      </c>
      <c r="W2340" s="17">
        <v>0</v>
      </c>
      <c r="X2340" s="17">
        <v>1</v>
      </c>
      <c r="Y2340" s="17">
        <v>1</v>
      </c>
    </row>
    <row r="2341" spans="1:25" x14ac:dyDescent="0.25">
      <c r="A2341" s="20">
        <v>114012084</v>
      </c>
      <c r="B2341" s="20" t="s">
        <v>8534</v>
      </c>
      <c r="C2341" s="305"/>
      <c r="D2341" s="20">
        <v>114012084</v>
      </c>
      <c r="E2341" s="20" t="s">
        <v>8535</v>
      </c>
      <c r="F2341" s="20" t="s">
        <v>8536</v>
      </c>
      <c r="G2341" s="20" t="s">
        <v>8537</v>
      </c>
      <c r="H2341" s="20" t="s">
        <v>3105</v>
      </c>
      <c r="I2341" s="20" t="s">
        <v>3105</v>
      </c>
      <c r="J2341" s="17">
        <v>1</v>
      </c>
      <c r="K2341" s="17">
        <v>2015</v>
      </c>
      <c r="L2341" s="17"/>
      <c r="M2341" s="17"/>
      <c r="N2341" s="17"/>
      <c r="O2341" s="17"/>
      <c r="P2341" s="17"/>
      <c r="Q2341" s="17"/>
      <c r="R2341" s="17"/>
      <c r="S2341" s="21">
        <v>0</v>
      </c>
      <c r="T2341" s="17">
        <v>73</v>
      </c>
      <c r="U2341" s="17">
        <v>0</v>
      </c>
      <c r="V2341" s="17">
        <v>9</v>
      </c>
      <c r="W2341" s="17">
        <v>0</v>
      </c>
      <c r="X2341" s="17">
        <v>217</v>
      </c>
      <c r="Y2341" s="17">
        <v>299</v>
      </c>
    </row>
    <row r="2342" spans="1:25" x14ac:dyDescent="0.25">
      <c r="A2342" s="20">
        <v>114012087</v>
      </c>
      <c r="B2342" s="20" t="s">
        <v>10663</v>
      </c>
      <c r="C2342" s="305"/>
      <c r="D2342" s="20">
        <v>114012087</v>
      </c>
      <c r="E2342" s="20" t="s">
        <v>2449</v>
      </c>
      <c r="F2342" s="20" t="s">
        <v>10664</v>
      </c>
      <c r="G2342" s="20" t="s">
        <v>10665</v>
      </c>
      <c r="H2342" s="20" t="s">
        <v>3105</v>
      </c>
      <c r="I2342" s="20" t="s">
        <v>3105</v>
      </c>
      <c r="J2342" s="17">
        <v>1</v>
      </c>
      <c r="K2342" s="17">
        <v>2014</v>
      </c>
      <c r="L2342" s="17"/>
      <c r="M2342" s="17"/>
      <c r="N2342" s="17"/>
      <c r="O2342" s="17"/>
      <c r="P2342" s="17"/>
      <c r="Q2342" s="17"/>
      <c r="R2342" s="17"/>
      <c r="S2342" s="21">
        <v>0</v>
      </c>
      <c r="T2342" s="17">
        <v>3</v>
      </c>
      <c r="U2342" s="17">
        <v>1</v>
      </c>
      <c r="V2342" s="17">
        <v>2</v>
      </c>
      <c r="W2342" s="17">
        <v>0</v>
      </c>
      <c r="X2342" s="17">
        <v>17</v>
      </c>
      <c r="Y2342" s="17">
        <v>23</v>
      </c>
    </row>
    <row r="2343" spans="1:25" x14ac:dyDescent="0.25">
      <c r="A2343" s="20">
        <v>114012088</v>
      </c>
      <c r="B2343" s="20" t="s">
        <v>8398</v>
      </c>
      <c r="C2343" s="305"/>
      <c r="D2343" s="20">
        <v>114012088</v>
      </c>
      <c r="E2343" s="20" t="s">
        <v>3304</v>
      </c>
      <c r="F2343" s="20" t="s">
        <v>3305</v>
      </c>
      <c r="G2343" s="20" t="s">
        <v>3306</v>
      </c>
      <c r="H2343" s="20" t="s">
        <v>3105</v>
      </c>
      <c r="I2343" s="20" t="s">
        <v>3105</v>
      </c>
      <c r="J2343" s="17">
        <v>2</v>
      </c>
      <c r="K2343" s="17">
        <v>2015</v>
      </c>
      <c r="L2343" s="17">
        <v>0</v>
      </c>
      <c r="M2343" s="17">
        <v>0</v>
      </c>
      <c r="N2343" s="17">
        <v>0</v>
      </c>
      <c r="O2343" s="17">
        <v>0</v>
      </c>
      <c r="P2343" s="17">
        <v>0</v>
      </c>
      <c r="Q2343" s="17">
        <v>0</v>
      </c>
      <c r="R2343" s="17">
        <v>0</v>
      </c>
      <c r="S2343" s="21">
        <v>0</v>
      </c>
      <c r="T2343" s="17">
        <v>0</v>
      </c>
      <c r="U2343" s="17">
        <v>0</v>
      </c>
      <c r="V2343" s="17">
        <v>1</v>
      </c>
      <c r="W2343" s="17">
        <v>0</v>
      </c>
      <c r="X2343" s="17">
        <v>20</v>
      </c>
      <c r="Y2343" s="17">
        <v>21</v>
      </c>
    </row>
    <row r="2344" spans="1:25" x14ac:dyDescent="0.25">
      <c r="A2344" s="20">
        <v>114012089</v>
      </c>
      <c r="B2344" s="20" t="s">
        <v>9451</v>
      </c>
      <c r="C2344" s="305"/>
      <c r="D2344" s="20">
        <v>114012089</v>
      </c>
      <c r="E2344" s="20" t="s">
        <v>3307</v>
      </c>
      <c r="F2344" s="20" t="s">
        <v>3308</v>
      </c>
      <c r="G2344" s="20" t="s">
        <v>3309</v>
      </c>
      <c r="H2344" s="20" t="s">
        <v>3105</v>
      </c>
      <c r="I2344" s="20" t="s">
        <v>3105</v>
      </c>
      <c r="J2344" s="17">
        <v>1</v>
      </c>
      <c r="K2344" s="17">
        <v>2015</v>
      </c>
      <c r="L2344" s="17">
        <v>0</v>
      </c>
      <c r="M2344" s="17">
        <v>0</v>
      </c>
      <c r="N2344" s="17">
        <v>0</v>
      </c>
      <c r="O2344" s="17">
        <v>0</v>
      </c>
      <c r="P2344" s="17">
        <v>0</v>
      </c>
      <c r="Q2344" s="17">
        <v>0</v>
      </c>
      <c r="R2344" s="17">
        <v>0</v>
      </c>
      <c r="S2344" s="21">
        <v>0</v>
      </c>
      <c r="T2344" s="17"/>
      <c r="U2344" s="17"/>
      <c r="V2344" s="17"/>
      <c r="W2344" s="17"/>
      <c r="X2344" s="17"/>
      <c r="Y2344" s="17"/>
    </row>
    <row r="2345" spans="1:25" x14ac:dyDescent="0.25">
      <c r="A2345" s="20">
        <v>114012092</v>
      </c>
      <c r="B2345" s="20" t="s">
        <v>9059</v>
      </c>
      <c r="C2345" s="305"/>
      <c r="D2345" s="20">
        <v>114012092</v>
      </c>
      <c r="E2345" s="20" t="s">
        <v>5307</v>
      </c>
      <c r="F2345" s="20" t="s">
        <v>5308</v>
      </c>
      <c r="G2345" s="20" t="s">
        <v>5309</v>
      </c>
      <c r="H2345" s="20" t="s">
        <v>3105</v>
      </c>
      <c r="I2345" s="20" t="s">
        <v>3105</v>
      </c>
      <c r="J2345" s="17">
        <v>2</v>
      </c>
      <c r="K2345" s="17">
        <v>2015</v>
      </c>
      <c r="L2345" s="17">
        <v>0</v>
      </c>
      <c r="M2345" s="17">
        <v>0</v>
      </c>
      <c r="N2345" s="17">
        <v>0</v>
      </c>
      <c r="O2345" s="17">
        <v>0</v>
      </c>
      <c r="P2345" s="17">
        <v>5</v>
      </c>
      <c r="Q2345" s="17">
        <v>3</v>
      </c>
      <c r="R2345" s="17">
        <v>8</v>
      </c>
      <c r="S2345" s="21" t="s">
        <v>3520</v>
      </c>
      <c r="T2345" s="17">
        <v>0</v>
      </c>
      <c r="U2345" s="17">
        <v>0</v>
      </c>
      <c r="V2345" s="17">
        <v>1</v>
      </c>
      <c r="W2345" s="17">
        <v>25</v>
      </c>
      <c r="X2345" s="17">
        <v>60</v>
      </c>
      <c r="Y2345" s="17">
        <v>86</v>
      </c>
    </row>
    <row r="2346" spans="1:25" x14ac:dyDescent="0.25">
      <c r="A2346" s="20">
        <v>114012093</v>
      </c>
      <c r="B2346" s="20" t="s">
        <v>10061</v>
      </c>
      <c r="C2346" s="305"/>
      <c r="D2346" s="20">
        <v>114012093</v>
      </c>
      <c r="E2346" s="20" t="s">
        <v>5310</v>
      </c>
      <c r="F2346" s="20" t="s">
        <v>3507</v>
      </c>
      <c r="G2346" s="20" t="s">
        <v>3508</v>
      </c>
      <c r="H2346" s="20" t="s">
        <v>3105</v>
      </c>
      <c r="I2346" s="20" t="s">
        <v>3105</v>
      </c>
      <c r="J2346" s="17">
        <v>1</v>
      </c>
      <c r="K2346" s="17">
        <v>2015</v>
      </c>
      <c r="L2346" s="17">
        <v>0</v>
      </c>
      <c r="M2346" s="17">
        <v>0</v>
      </c>
      <c r="N2346" s="17">
        <v>0</v>
      </c>
      <c r="O2346" s="17">
        <v>0</v>
      </c>
      <c r="P2346" s="17">
        <v>2</v>
      </c>
      <c r="Q2346" s="17">
        <v>0</v>
      </c>
      <c r="R2346" s="17">
        <v>2</v>
      </c>
      <c r="S2346" s="21" t="s">
        <v>3520</v>
      </c>
      <c r="T2346" s="17"/>
      <c r="U2346" s="17"/>
      <c r="V2346" s="17"/>
      <c r="W2346" s="17"/>
      <c r="X2346" s="17"/>
      <c r="Y2346" s="17"/>
    </row>
    <row r="2347" spans="1:25" x14ac:dyDescent="0.25">
      <c r="A2347" s="20">
        <v>114012095</v>
      </c>
      <c r="B2347" s="20" t="s">
        <v>8607</v>
      </c>
      <c r="C2347" s="305"/>
      <c r="D2347" s="20">
        <v>114012095</v>
      </c>
      <c r="E2347" s="20" t="s">
        <v>5257</v>
      </c>
      <c r="F2347" s="20" t="s">
        <v>8205</v>
      </c>
      <c r="G2347" s="20" t="s">
        <v>8206</v>
      </c>
      <c r="H2347" s="20" t="s">
        <v>3105</v>
      </c>
      <c r="I2347" s="20" t="s">
        <v>3105</v>
      </c>
      <c r="J2347" s="17">
        <v>1</v>
      </c>
      <c r="K2347" s="17">
        <v>2014</v>
      </c>
      <c r="L2347" s="17">
        <v>2</v>
      </c>
      <c r="M2347" s="17">
        <v>0</v>
      </c>
      <c r="N2347" s="17">
        <v>14</v>
      </c>
      <c r="O2347" s="17">
        <v>1</v>
      </c>
      <c r="P2347" s="17">
        <v>36</v>
      </c>
      <c r="Q2347" s="17">
        <v>4</v>
      </c>
      <c r="R2347" s="17">
        <v>57</v>
      </c>
      <c r="S2347" s="21" t="s">
        <v>7372</v>
      </c>
      <c r="T2347" s="17"/>
      <c r="U2347" s="17"/>
      <c r="V2347" s="17"/>
      <c r="W2347" s="17"/>
      <c r="X2347" s="17"/>
      <c r="Y2347" s="17"/>
    </row>
    <row r="2348" spans="1:25" x14ac:dyDescent="0.25">
      <c r="A2348" s="20">
        <v>114012099</v>
      </c>
      <c r="B2348" s="20" t="s">
        <v>9897</v>
      </c>
      <c r="C2348" s="305"/>
      <c r="D2348" s="20">
        <v>114012099</v>
      </c>
      <c r="E2348" s="20" t="s">
        <v>3310</v>
      </c>
      <c r="F2348" s="20" t="s">
        <v>3311</v>
      </c>
      <c r="G2348" s="20" t="s">
        <v>3312</v>
      </c>
      <c r="H2348" s="20" t="s">
        <v>3105</v>
      </c>
      <c r="I2348" s="20" t="s">
        <v>3105</v>
      </c>
      <c r="J2348" s="17">
        <v>1</v>
      </c>
      <c r="K2348" s="17">
        <v>2015</v>
      </c>
      <c r="L2348" s="17">
        <v>0</v>
      </c>
      <c r="M2348" s="17">
        <v>0</v>
      </c>
      <c r="N2348" s="17">
        <v>0</v>
      </c>
      <c r="O2348" s="17">
        <v>0</v>
      </c>
      <c r="P2348" s="17">
        <v>0</v>
      </c>
      <c r="Q2348" s="17">
        <v>0</v>
      </c>
      <c r="R2348" s="17">
        <v>0</v>
      </c>
      <c r="S2348" s="21">
        <v>0</v>
      </c>
      <c r="T2348" s="17"/>
      <c r="U2348" s="17"/>
      <c r="V2348" s="17"/>
      <c r="W2348" s="17"/>
      <c r="X2348" s="17"/>
      <c r="Y2348" s="17"/>
    </row>
    <row r="2349" spans="1:25" x14ac:dyDescent="0.25">
      <c r="A2349" s="20">
        <v>114012101</v>
      </c>
      <c r="B2349" s="20" t="s">
        <v>10971</v>
      </c>
      <c r="C2349" s="305"/>
      <c r="D2349" s="20">
        <v>114012101</v>
      </c>
      <c r="E2349" s="20" t="s">
        <v>3047</v>
      </c>
      <c r="F2349" s="20" t="s">
        <v>3313</v>
      </c>
      <c r="G2349" s="20" t="s">
        <v>3314</v>
      </c>
      <c r="H2349" s="20" t="s">
        <v>3105</v>
      </c>
      <c r="I2349" s="20" t="s">
        <v>3105</v>
      </c>
      <c r="J2349" s="17">
        <v>1</v>
      </c>
      <c r="K2349" s="17">
        <v>2015</v>
      </c>
      <c r="L2349" s="17">
        <v>0</v>
      </c>
      <c r="M2349" s="17">
        <v>0</v>
      </c>
      <c r="N2349" s="17">
        <v>0</v>
      </c>
      <c r="O2349" s="17">
        <v>0</v>
      </c>
      <c r="P2349" s="17">
        <v>0</v>
      </c>
      <c r="Q2349" s="17">
        <v>0</v>
      </c>
      <c r="R2349" s="17">
        <v>0</v>
      </c>
      <c r="S2349" s="21">
        <v>0</v>
      </c>
      <c r="T2349" s="17"/>
      <c r="U2349" s="17"/>
      <c r="V2349" s="17"/>
      <c r="W2349" s="17"/>
      <c r="X2349" s="17"/>
      <c r="Y2349" s="17"/>
    </row>
    <row r="2350" spans="1:25" x14ac:dyDescent="0.25">
      <c r="A2350" s="20">
        <v>114012102</v>
      </c>
      <c r="B2350" s="20" t="s">
        <v>10094</v>
      </c>
      <c r="C2350" s="305"/>
      <c r="D2350" s="20">
        <v>114012102</v>
      </c>
      <c r="E2350" s="20" t="s">
        <v>5311</v>
      </c>
      <c r="F2350" s="20" t="s">
        <v>5312</v>
      </c>
      <c r="G2350" s="20" t="s">
        <v>5313</v>
      </c>
      <c r="H2350" s="20" t="s">
        <v>3105</v>
      </c>
      <c r="I2350" s="20" t="s">
        <v>3105</v>
      </c>
      <c r="J2350" s="17">
        <v>1</v>
      </c>
      <c r="K2350" s="17">
        <v>2015</v>
      </c>
      <c r="L2350" s="17">
        <v>0</v>
      </c>
      <c r="M2350" s="17">
        <v>0</v>
      </c>
      <c r="N2350" s="17">
        <v>2</v>
      </c>
      <c r="O2350" s="17">
        <v>0</v>
      </c>
      <c r="P2350" s="17">
        <v>12</v>
      </c>
      <c r="Q2350" s="17">
        <v>0</v>
      </c>
      <c r="R2350" s="17">
        <v>14</v>
      </c>
      <c r="S2350" s="21" t="s">
        <v>3520</v>
      </c>
      <c r="T2350" s="17"/>
      <c r="U2350" s="17"/>
      <c r="V2350" s="17"/>
      <c r="W2350" s="17"/>
      <c r="X2350" s="17"/>
      <c r="Y2350" s="17"/>
    </row>
    <row r="2351" spans="1:25" x14ac:dyDescent="0.25">
      <c r="A2351" s="20">
        <v>114012103</v>
      </c>
      <c r="B2351" s="20" t="s">
        <v>10543</v>
      </c>
      <c r="C2351" s="305"/>
      <c r="D2351" s="20">
        <v>114012103</v>
      </c>
      <c r="E2351" s="20" t="s">
        <v>3315</v>
      </c>
      <c r="F2351" s="20" t="s">
        <v>3316</v>
      </c>
      <c r="G2351" s="20" t="s">
        <v>3317</v>
      </c>
      <c r="H2351" s="20" t="s">
        <v>3105</v>
      </c>
      <c r="I2351" s="20" t="s">
        <v>3105</v>
      </c>
      <c r="J2351" s="17">
        <v>1</v>
      </c>
      <c r="K2351" s="17">
        <v>2015</v>
      </c>
      <c r="L2351" s="17">
        <v>0</v>
      </c>
      <c r="M2351" s="17">
        <v>0</v>
      </c>
      <c r="N2351" s="17">
        <v>0</v>
      </c>
      <c r="O2351" s="17">
        <v>0</v>
      </c>
      <c r="P2351" s="17">
        <v>0</v>
      </c>
      <c r="Q2351" s="17">
        <v>0</v>
      </c>
      <c r="R2351" s="17">
        <v>0</v>
      </c>
      <c r="S2351" s="21">
        <v>0</v>
      </c>
      <c r="T2351" s="17"/>
      <c r="U2351" s="17"/>
      <c r="V2351" s="17"/>
      <c r="W2351" s="17"/>
      <c r="X2351" s="17"/>
      <c r="Y2351" s="17"/>
    </row>
    <row r="2352" spans="1:25" x14ac:dyDescent="0.25">
      <c r="A2352" s="20">
        <v>114012104</v>
      </c>
      <c r="B2352" s="20" t="s">
        <v>8436</v>
      </c>
      <c r="C2352" s="305"/>
      <c r="D2352" s="20">
        <v>114012104</v>
      </c>
      <c r="E2352" s="20" t="s">
        <v>7147</v>
      </c>
      <c r="F2352" s="20" t="s">
        <v>7148</v>
      </c>
      <c r="G2352" s="20" t="s">
        <v>7149</v>
      </c>
      <c r="H2352" s="20" t="s">
        <v>3263</v>
      </c>
      <c r="I2352" s="20" t="s">
        <v>3105</v>
      </c>
      <c r="J2352" s="17">
        <v>2</v>
      </c>
      <c r="K2352" s="17">
        <v>2015</v>
      </c>
      <c r="L2352" s="17">
        <v>0</v>
      </c>
      <c r="M2352" s="17">
        <v>1</v>
      </c>
      <c r="N2352" s="17">
        <v>10</v>
      </c>
      <c r="O2352" s="17">
        <v>2</v>
      </c>
      <c r="P2352" s="17">
        <v>25</v>
      </c>
      <c r="Q2352" s="17">
        <v>9</v>
      </c>
      <c r="R2352" s="17">
        <v>47</v>
      </c>
      <c r="S2352" s="21" t="s">
        <v>6126</v>
      </c>
      <c r="T2352" s="17">
        <v>12</v>
      </c>
      <c r="U2352" s="17">
        <v>1</v>
      </c>
      <c r="V2352" s="17">
        <v>3</v>
      </c>
      <c r="W2352" s="17">
        <v>0</v>
      </c>
      <c r="X2352" s="17">
        <v>50</v>
      </c>
      <c r="Y2352" s="17">
        <v>66</v>
      </c>
    </row>
    <row r="2353" spans="1:25" x14ac:dyDescent="0.25">
      <c r="A2353" s="20">
        <v>114012105</v>
      </c>
      <c r="B2353" s="20" t="s">
        <v>10878</v>
      </c>
      <c r="C2353" s="305"/>
      <c r="D2353" s="20">
        <v>114012105</v>
      </c>
      <c r="E2353" s="20" t="s">
        <v>6563</v>
      </c>
      <c r="F2353" s="20" t="s">
        <v>8207</v>
      </c>
      <c r="G2353" s="20" t="s">
        <v>8208</v>
      </c>
      <c r="H2353" s="20" t="s">
        <v>3105</v>
      </c>
      <c r="I2353" s="20" t="s">
        <v>3105</v>
      </c>
      <c r="J2353" s="17">
        <v>1</v>
      </c>
      <c r="K2353" s="17">
        <v>2014</v>
      </c>
      <c r="L2353" s="17">
        <v>0</v>
      </c>
      <c r="M2353" s="17">
        <v>17</v>
      </c>
      <c r="N2353" s="17">
        <v>8</v>
      </c>
      <c r="O2353" s="17">
        <v>2</v>
      </c>
      <c r="P2353" s="17">
        <v>32</v>
      </c>
      <c r="Q2353" s="17">
        <v>0</v>
      </c>
      <c r="R2353" s="17">
        <v>59</v>
      </c>
      <c r="S2353" s="21" t="s">
        <v>7372</v>
      </c>
      <c r="T2353" s="17"/>
      <c r="U2353" s="17"/>
      <c r="V2353" s="17"/>
      <c r="W2353" s="17"/>
      <c r="X2353" s="17"/>
      <c r="Y2353" s="17"/>
    </row>
    <row r="2354" spans="1:25" x14ac:dyDescent="0.25">
      <c r="A2354" s="20">
        <v>114012107</v>
      </c>
      <c r="B2354" s="20" t="s">
        <v>11150</v>
      </c>
      <c r="C2354" s="305"/>
      <c r="D2354" s="20">
        <v>114012107</v>
      </c>
      <c r="E2354" s="20" t="s">
        <v>3318</v>
      </c>
      <c r="F2354" s="20" t="s">
        <v>3319</v>
      </c>
      <c r="G2354" s="20" t="s">
        <v>3320</v>
      </c>
      <c r="H2354" s="20" t="s">
        <v>3105</v>
      </c>
      <c r="I2354" s="20" t="s">
        <v>3105</v>
      </c>
      <c r="J2354" s="17">
        <v>1</v>
      </c>
      <c r="K2354" s="17">
        <v>2015</v>
      </c>
      <c r="L2354" s="17">
        <v>0</v>
      </c>
      <c r="M2354" s="17">
        <v>0</v>
      </c>
      <c r="N2354" s="17">
        <v>0</v>
      </c>
      <c r="O2354" s="17">
        <v>0</v>
      </c>
      <c r="P2354" s="17">
        <v>0</v>
      </c>
      <c r="Q2354" s="17">
        <v>0</v>
      </c>
      <c r="R2354" s="17">
        <v>0</v>
      </c>
      <c r="S2354" s="21">
        <v>0</v>
      </c>
      <c r="T2354" s="17"/>
      <c r="U2354" s="17"/>
      <c r="V2354" s="17"/>
      <c r="W2354" s="17"/>
      <c r="X2354" s="17"/>
      <c r="Y2354" s="17"/>
    </row>
    <row r="2355" spans="1:25" x14ac:dyDescent="0.25">
      <c r="A2355" s="20">
        <v>114012108</v>
      </c>
      <c r="B2355" s="20" t="s">
        <v>11152</v>
      </c>
      <c r="C2355" s="305"/>
      <c r="D2355" s="20">
        <v>114012108</v>
      </c>
      <c r="E2355" s="20" t="s">
        <v>3321</v>
      </c>
      <c r="F2355" s="20" t="s">
        <v>3322</v>
      </c>
      <c r="G2355" s="20" t="s">
        <v>3323</v>
      </c>
      <c r="H2355" s="20" t="s">
        <v>3105</v>
      </c>
      <c r="I2355" s="20" t="s">
        <v>3105</v>
      </c>
      <c r="J2355" s="17">
        <v>1</v>
      </c>
      <c r="K2355" s="17">
        <v>2015</v>
      </c>
      <c r="L2355" s="17">
        <v>0</v>
      </c>
      <c r="M2355" s="17">
        <v>0</v>
      </c>
      <c r="N2355" s="17">
        <v>0</v>
      </c>
      <c r="O2355" s="17">
        <v>0</v>
      </c>
      <c r="P2355" s="17">
        <v>0</v>
      </c>
      <c r="Q2355" s="17">
        <v>0</v>
      </c>
      <c r="R2355" s="17">
        <v>0</v>
      </c>
      <c r="S2355" s="21">
        <v>0</v>
      </c>
      <c r="T2355" s="17"/>
      <c r="U2355" s="17"/>
      <c r="V2355" s="17"/>
      <c r="W2355" s="17"/>
      <c r="X2355" s="17"/>
      <c r="Y2355" s="17"/>
    </row>
    <row r="2356" spans="1:25" x14ac:dyDescent="0.25">
      <c r="A2356" s="20">
        <v>114012110</v>
      </c>
      <c r="B2356" s="20" t="s">
        <v>11177</v>
      </c>
      <c r="C2356" s="305"/>
      <c r="D2356" s="20">
        <v>114012110</v>
      </c>
      <c r="E2356" s="20" t="s">
        <v>5314</v>
      </c>
      <c r="F2356" s="20" t="s">
        <v>5315</v>
      </c>
      <c r="G2356" s="20" t="s">
        <v>5316</v>
      </c>
      <c r="H2356" s="20" t="s">
        <v>3105</v>
      </c>
      <c r="I2356" s="20" t="s">
        <v>3105</v>
      </c>
      <c r="J2356" s="17">
        <v>1</v>
      </c>
      <c r="K2356" s="17">
        <v>2014</v>
      </c>
      <c r="L2356" s="17">
        <v>0</v>
      </c>
      <c r="M2356" s="17">
        <v>0</v>
      </c>
      <c r="N2356" s="17">
        <v>0</v>
      </c>
      <c r="O2356" s="17">
        <v>0</v>
      </c>
      <c r="P2356" s="17">
        <v>0</v>
      </c>
      <c r="Q2356" s="17">
        <v>6</v>
      </c>
      <c r="R2356" s="17">
        <v>6</v>
      </c>
      <c r="S2356" s="21" t="s">
        <v>3520</v>
      </c>
      <c r="T2356" s="17"/>
      <c r="U2356" s="17"/>
      <c r="V2356" s="17"/>
      <c r="W2356" s="17"/>
      <c r="X2356" s="17"/>
      <c r="Y2356" s="17"/>
    </row>
    <row r="2357" spans="1:25" x14ac:dyDescent="0.25">
      <c r="A2357" s="20">
        <v>114012111</v>
      </c>
      <c r="B2357" s="20" t="s">
        <v>9986</v>
      </c>
      <c r="C2357" s="305"/>
      <c r="D2357" s="20">
        <v>114012111</v>
      </c>
      <c r="E2357" s="20" t="s">
        <v>2561</v>
      </c>
      <c r="F2357" s="20" t="s">
        <v>9987</v>
      </c>
      <c r="G2357" s="20" t="s">
        <v>9988</v>
      </c>
      <c r="H2357" s="20" t="s">
        <v>3105</v>
      </c>
      <c r="I2357" s="20" t="s">
        <v>3105</v>
      </c>
      <c r="J2357" s="17">
        <v>1</v>
      </c>
      <c r="K2357" s="17">
        <v>2015</v>
      </c>
      <c r="L2357" s="17"/>
      <c r="M2357" s="17"/>
      <c r="N2357" s="17"/>
      <c r="O2357" s="17"/>
      <c r="P2357" s="17"/>
      <c r="Q2357" s="17"/>
      <c r="R2357" s="17"/>
      <c r="S2357" s="21">
        <v>0</v>
      </c>
      <c r="T2357" s="17">
        <v>32</v>
      </c>
      <c r="U2357" s="17">
        <v>1</v>
      </c>
      <c r="V2357" s="17">
        <v>3</v>
      </c>
      <c r="W2357" s="17">
        <v>0</v>
      </c>
      <c r="X2357" s="17">
        <v>52</v>
      </c>
      <c r="Y2357" s="17">
        <v>88</v>
      </c>
    </row>
    <row r="2358" spans="1:25" x14ac:dyDescent="0.25">
      <c r="A2358" s="20">
        <v>114012112</v>
      </c>
      <c r="B2358" s="20" t="s">
        <v>11012</v>
      </c>
      <c r="C2358" s="305"/>
      <c r="D2358" s="20">
        <v>114012112</v>
      </c>
      <c r="E2358" s="20" t="s">
        <v>7150</v>
      </c>
      <c r="F2358" s="20" t="s">
        <v>7151</v>
      </c>
      <c r="G2358" s="20" t="s">
        <v>7152</v>
      </c>
      <c r="H2358" s="20" t="s">
        <v>3105</v>
      </c>
      <c r="I2358" s="20" t="s">
        <v>3105</v>
      </c>
      <c r="J2358" s="17">
        <v>1</v>
      </c>
      <c r="K2358" s="17">
        <v>2015</v>
      </c>
      <c r="L2358" s="17">
        <v>2</v>
      </c>
      <c r="M2358" s="17">
        <v>0</v>
      </c>
      <c r="N2358" s="17">
        <v>3</v>
      </c>
      <c r="O2358" s="17">
        <v>1</v>
      </c>
      <c r="P2358" s="17">
        <v>23</v>
      </c>
      <c r="Q2358" s="17">
        <v>3</v>
      </c>
      <c r="R2358" s="17">
        <v>32</v>
      </c>
      <c r="S2358" s="21" t="s">
        <v>6126</v>
      </c>
      <c r="T2358" s="17"/>
      <c r="U2358" s="17"/>
      <c r="V2358" s="17"/>
      <c r="W2358" s="17"/>
      <c r="X2358" s="17"/>
      <c r="Y2358" s="17"/>
    </row>
    <row r="2359" spans="1:25" x14ac:dyDescent="0.25">
      <c r="A2359" s="20">
        <v>114012113</v>
      </c>
      <c r="B2359" s="20" t="s">
        <v>9605</v>
      </c>
      <c r="C2359" s="305"/>
      <c r="D2359" s="20">
        <v>114012113</v>
      </c>
      <c r="E2359" s="20" t="s">
        <v>9606</v>
      </c>
      <c r="F2359" s="20" t="s">
        <v>5168</v>
      </c>
      <c r="G2359" s="20" t="s">
        <v>9607</v>
      </c>
      <c r="H2359" s="20" t="s">
        <v>3105</v>
      </c>
      <c r="I2359" s="20" t="s">
        <v>3105</v>
      </c>
      <c r="J2359" s="17">
        <v>1</v>
      </c>
      <c r="K2359" s="17">
        <v>2015</v>
      </c>
      <c r="L2359" s="17"/>
      <c r="M2359" s="17"/>
      <c r="N2359" s="17"/>
      <c r="O2359" s="17"/>
      <c r="P2359" s="17"/>
      <c r="Q2359" s="17"/>
      <c r="R2359" s="17"/>
      <c r="S2359" s="21">
        <v>0</v>
      </c>
      <c r="T2359" s="17">
        <v>0</v>
      </c>
      <c r="U2359" s="17">
        <v>0</v>
      </c>
      <c r="V2359" s="17">
        <v>1</v>
      </c>
      <c r="W2359" s="17">
        <v>32</v>
      </c>
      <c r="X2359" s="17">
        <v>27</v>
      </c>
      <c r="Y2359" s="17">
        <v>60</v>
      </c>
    </row>
    <row r="2360" spans="1:25" x14ac:dyDescent="0.25">
      <c r="A2360" s="20">
        <v>114012114</v>
      </c>
      <c r="B2360" s="20" t="s">
        <v>10526</v>
      </c>
      <c r="C2360" s="305"/>
      <c r="D2360" s="20">
        <v>114012114</v>
      </c>
      <c r="E2360" s="20" t="s">
        <v>3324</v>
      </c>
      <c r="F2360" s="20" t="s">
        <v>3325</v>
      </c>
      <c r="G2360" s="20" t="s">
        <v>3326</v>
      </c>
      <c r="H2360" s="20" t="s">
        <v>3105</v>
      </c>
      <c r="I2360" s="20" t="s">
        <v>3105</v>
      </c>
      <c r="J2360" s="17">
        <v>2</v>
      </c>
      <c r="K2360" s="17">
        <v>2015</v>
      </c>
      <c r="L2360" s="17">
        <v>0</v>
      </c>
      <c r="M2360" s="17">
        <v>0</v>
      </c>
      <c r="N2360" s="17">
        <v>0</v>
      </c>
      <c r="O2360" s="17">
        <v>0</v>
      </c>
      <c r="P2360" s="17">
        <v>0</v>
      </c>
      <c r="Q2360" s="17">
        <v>0</v>
      </c>
      <c r="R2360" s="17">
        <v>0</v>
      </c>
      <c r="S2360" s="21">
        <v>0</v>
      </c>
      <c r="T2360" s="17">
        <v>40</v>
      </c>
      <c r="U2360" s="17">
        <v>2</v>
      </c>
      <c r="V2360" s="17">
        <v>4</v>
      </c>
      <c r="W2360" s="17">
        <v>50</v>
      </c>
      <c r="X2360" s="17">
        <v>64</v>
      </c>
      <c r="Y2360" s="17">
        <v>160</v>
      </c>
    </row>
    <row r="2361" spans="1:25" x14ac:dyDescent="0.25">
      <c r="A2361" s="20">
        <v>114012115</v>
      </c>
      <c r="B2361" s="20" t="s">
        <v>10527</v>
      </c>
      <c r="C2361" s="305"/>
      <c r="D2361" s="20">
        <v>114012115</v>
      </c>
      <c r="E2361" s="20" t="s">
        <v>3327</v>
      </c>
      <c r="F2361" s="20" t="s">
        <v>3325</v>
      </c>
      <c r="G2361" s="20" t="s">
        <v>3326</v>
      </c>
      <c r="H2361" s="20" t="s">
        <v>3105</v>
      </c>
      <c r="I2361" s="20" t="s">
        <v>3105</v>
      </c>
      <c r="J2361" s="17">
        <v>1</v>
      </c>
      <c r="K2361" s="17">
        <v>2015</v>
      </c>
      <c r="L2361" s="17">
        <v>0</v>
      </c>
      <c r="M2361" s="17">
        <v>0</v>
      </c>
      <c r="N2361" s="17">
        <v>0</v>
      </c>
      <c r="O2361" s="17">
        <v>0</v>
      </c>
      <c r="P2361" s="17">
        <v>0</v>
      </c>
      <c r="Q2361" s="17">
        <v>0</v>
      </c>
      <c r="R2361" s="17">
        <v>0</v>
      </c>
      <c r="S2361" s="21">
        <v>0</v>
      </c>
      <c r="T2361" s="17"/>
      <c r="U2361" s="17"/>
      <c r="V2361" s="17"/>
      <c r="W2361" s="17"/>
      <c r="X2361" s="17"/>
      <c r="Y2361" s="17"/>
    </row>
    <row r="2362" spans="1:25" x14ac:dyDescent="0.25">
      <c r="A2362" s="20">
        <v>114012119</v>
      </c>
      <c r="B2362" s="20" t="s">
        <v>8375</v>
      </c>
      <c r="C2362" s="305"/>
      <c r="D2362" s="20">
        <v>114012119</v>
      </c>
      <c r="E2362" s="20" t="s">
        <v>7153</v>
      </c>
      <c r="F2362" s="20" t="s">
        <v>7154</v>
      </c>
      <c r="G2362" s="20" t="s">
        <v>7155</v>
      </c>
      <c r="H2362" s="20" t="s">
        <v>3105</v>
      </c>
      <c r="I2362" s="20" t="s">
        <v>3105</v>
      </c>
      <c r="J2362" s="17">
        <v>2</v>
      </c>
      <c r="K2362" s="17">
        <v>2015</v>
      </c>
      <c r="L2362" s="17">
        <v>0</v>
      </c>
      <c r="M2362" s="17">
        <v>24</v>
      </c>
      <c r="N2362" s="17">
        <v>4</v>
      </c>
      <c r="O2362" s="17">
        <v>0</v>
      </c>
      <c r="P2362" s="17">
        <v>12</v>
      </c>
      <c r="Q2362" s="17">
        <v>0</v>
      </c>
      <c r="R2362" s="17">
        <v>40</v>
      </c>
      <c r="S2362" s="21" t="s">
        <v>6126</v>
      </c>
      <c r="T2362" s="17">
        <v>0</v>
      </c>
      <c r="U2362" s="17">
        <v>0</v>
      </c>
      <c r="V2362" s="17">
        <v>0</v>
      </c>
      <c r="W2362" s="17">
        <v>0</v>
      </c>
      <c r="X2362" s="17">
        <v>35</v>
      </c>
      <c r="Y2362" s="17">
        <v>35</v>
      </c>
    </row>
    <row r="2363" spans="1:25" x14ac:dyDescent="0.25">
      <c r="A2363" s="20">
        <v>114012120</v>
      </c>
      <c r="B2363" s="20" t="s">
        <v>10280</v>
      </c>
      <c r="C2363" s="305"/>
      <c r="D2363" s="20">
        <v>114012120</v>
      </c>
      <c r="E2363" s="20" t="s">
        <v>5145</v>
      </c>
      <c r="F2363" s="20" t="s">
        <v>10281</v>
      </c>
      <c r="G2363" s="20" t="s">
        <v>10282</v>
      </c>
      <c r="H2363" s="20" t="s">
        <v>3105</v>
      </c>
      <c r="I2363" s="20" t="s">
        <v>3105</v>
      </c>
      <c r="J2363" s="17">
        <v>1</v>
      </c>
      <c r="K2363" s="17">
        <v>2015</v>
      </c>
      <c r="L2363" s="17"/>
      <c r="M2363" s="17"/>
      <c r="N2363" s="17"/>
      <c r="O2363" s="17"/>
      <c r="P2363" s="17"/>
      <c r="Q2363" s="17"/>
      <c r="R2363" s="17"/>
      <c r="S2363" s="21">
        <v>0</v>
      </c>
      <c r="T2363" s="17">
        <v>3</v>
      </c>
      <c r="U2363" s="17">
        <v>2</v>
      </c>
      <c r="V2363" s="17">
        <v>1</v>
      </c>
      <c r="W2363" s="17">
        <v>3</v>
      </c>
      <c r="X2363" s="17">
        <v>27</v>
      </c>
      <c r="Y2363" s="17">
        <v>36</v>
      </c>
    </row>
    <row r="2364" spans="1:25" x14ac:dyDescent="0.25">
      <c r="A2364" s="20">
        <v>114012123</v>
      </c>
      <c r="B2364" s="20" t="s">
        <v>9050</v>
      </c>
      <c r="C2364" s="305"/>
      <c r="D2364" s="20">
        <v>114012123</v>
      </c>
      <c r="E2364" s="20" t="s">
        <v>7156</v>
      </c>
      <c r="F2364" s="20" t="s">
        <v>7157</v>
      </c>
      <c r="G2364" s="20" t="s">
        <v>7158</v>
      </c>
      <c r="H2364" s="20" t="s">
        <v>3105</v>
      </c>
      <c r="I2364" s="20" t="s">
        <v>3105</v>
      </c>
      <c r="J2364" s="17">
        <v>1</v>
      </c>
      <c r="K2364" s="17">
        <v>2015</v>
      </c>
      <c r="L2364" s="17">
        <v>0</v>
      </c>
      <c r="M2364" s="17">
        <v>3</v>
      </c>
      <c r="N2364" s="17">
        <v>5</v>
      </c>
      <c r="O2364" s="17">
        <v>1</v>
      </c>
      <c r="P2364" s="17">
        <v>15</v>
      </c>
      <c r="Q2364" s="17">
        <v>6</v>
      </c>
      <c r="R2364" s="17">
        <v>30</v>
      </c>
      <c r="S2364" s="21" t="s">
        <v>6126</v>
      </c>
      <c r="T2364" s="17"/>
      <c r="U2364" s="17"/>
      <c r="V2364" s="17"/>
      <c r="W2364" s="17"/>
      <c r="X2364" s="17"/>
      <c r="Y2364" s="17"/>
    </row>
    <row r="2365" spans="1:25" x14ac:dyDescent="0.25">
      <c r="A2365" s="20">
        <v>114012125</v>
      </c>
      <c r="B2365" s="20" t="s">
        <v>9609</v>
      </c>
      <c r="C2365" s="305"/>
      <c r="D2365" s="20">
        <v>114012125</v>
      </c>
      <c r="E2365" s="20" t="s">
        <v>5317</v>
      </c>
      <c r="F2365" s="20" t="s">
        <v>5318</v>
      </c>
      <c r="G2365" s="20" t="s">
        <v>5319</v>
      </c>
      <c r="H2365" s="20" t="s">
        <v>3105</v>
      </c>
      <c r="I2365" s="20" t="s">
        <v>3105</v>
      </c>
      <c r="J2365" s="17">
        <v>1</v>
      </c>
      <c r="K2365" s="17">
        <v>2015</v>
      </c>
      <c r="L2365" s="17">
        <v>0</v>
      </c>
      <c r="M2365" s="17">
        <v>0</v>
      </c>
      <c r="N2365" s="17">
        <v>4</v>
      </c>
      <c r="O2365" s="17">
        <v>0</v>
      </c>
      <c r="P2365" s="17">
        <v>0</v>
      </c>
      <c r="Q2365" s="17">
        <v>11</v>
      </c>
      <c r="R2365" s="17">
        <v>15</v>
      </c>
      <c r="S2365" s="21" t="s">
        <v>3520</v>
      </c>
      <c r="T2365" s="17"/>
      <c r="U2365" s="17"/>
      <c r="V2365" s="17"/>
      <c r="W2365" s="17"/>
      <c r="X2365" s="17"/>
      <c r="Y2365" s="17"/>
    </row>
    <row r="2366" spans="1:25" x14ac:dyDescent="0.25">
      <c r="A2366" s="20">
        <v>114020001</v>
      </c>
      <c r="B2366" s="20" t="s">
        <v>10294</v>
      </c>
      <c r="C2366" s="305"/>
      <c r="D2366" s="20">
        <v>114020001</v>
      </c>
      <c r="E2366" s="20" t="s">
        <v>2880</v>
      </c>
      <c r="F2366" s="20" t="s">
        <v>2441</v>
      </c>
      <c r="G2366" s="20" t="s">
        <v>2442</v>
      </c>
      <c r="H2366" s="20" t="s">
        <v>3263</v>
      </c>
      <c r="I2366" s="20" t="s">
        <v>2281</v>
      </c>
      <c r="J2366" s="17">
        <v>1</v>
      </c>
      <c r="K2366" s="17">
        <v>2015</v>
      </c>
      <c r="L2366" s="17">
        <v>0</v>
      </c>
      <c r="M2366" s="17">
        <v>0</v>
      </c>
      <c r="N2366" s="17">
        <v>550</v>
      </c>
      <c r="O2366" s="17">
        <v>12</v>
      </c>
      <c r="P2366" s="17">
        <v>210</v>
      </c>
      <c r="Q2366" s="17">
        <v>65</v>
      </c>
      <c r="R2366" s="17">
        <v>837</v>
      </c>
      <c r="S2366" s="21" t="s">
        <v>7324</v>
      </c>
      <c r="T2366" s="17"/>
      <c r="U2366" s="17"/>
      <c r="V2366" s="17"/>
      <c r="W2366" s="17"/>
      <c r="X2366" s="17"/>
      <c r="Y2366" s="17"/>
    </row>
    <row r="2367" spans="1:25" x14ac:dyDescent="0.25">
      <c r="A2367" s="20">
        <v>114020003</v>
      </c>
      <c r="B2367" s="20" t="s">
        <v>8514</v>
      </c>
      <c r="C2367" s="305"/>
      <c r="D2367" s="20">
        <v>114020003</v>
      </c>
      <c r="E2367" s="20" t="s">
        <v>7159</v>
      </c>
      <c r="F2367" s="20" t="s">
        <v>7160</v>
      </c>
      <c r="G2367" s="20" t="s">
        <v>7161</v>
      </c>
      <c r="H2367" s="20" t="s">
        <v>3263</v>
      </c>
      <c r="I2367" s="20" t="s">
        <v>2281</v>
      </c>
      <c r="J2367" s="17">
        <v>2</v>
      </c>
      <c r="K2367" s="17">
        <v>2015</v>
      </c>
      <c r="L2367" s="17">
        <v>0</v>
      </c>
      <c r="M2367" s="17">
        <v>0</v>
      </c>
      <c r="N2367" s="17">
        <v>9</v>
      </c>
      <c r="O2367" s="17">
        <v>1</v>
      </c>
      <c r="P2367" s="17">
        <v>18</v>
      </c>
      <c r="Q2367" s="17">
        <v>4</v>
      </c>
      <c r="R2367" s="17">
        <v>32</v>
      </c>
      <c r="S2367" s="21" t="s">
        <v>6126</v>
      </c>
      <c r="T2367" s="17">
        <v>60</v>
      </c>
      <c r="U2367" s="17">
        <v>30</v>
      </c>
      <c r="V2367" s="17">
        <v>5</v>
      </c>
      <c r="W2367" s="17">
        <v>0</v>
      </c>
      <c r="X2367" s="17">
        <v>100</v>
      </c>
      <c r="Y2367" s="17">
        <v>195</v>
      </c>
    </row>
    <row r="2368" spans="1:25" x14ac:dyDescent="0.25">
      <c r="A2368" s="20">
        <v>114020005</v>
      </c>
      <c r="B2368" s="20" t="s">
        <v>10586</v>
      </c>
      <c r="C2368" s="305"/>
      <c r="D2368" s="20">
        <v>114020005</v>
      </c>
      <c r="E2368" s="20" t="s">
        <v>2894</v>
      </c>
      <c r="F2368" s="20" t="s">
        <v>3466</v>
      </c>
      <c r="G2368" s="20" t="s">
        <v>3467</v>
      </c>
      <c r="H2368" s="20" t="s">
        <v>3263</v>
      </c>
      <c r="I2368" s="20" t="s">
        <v>2281</v>
      </c>
      <c r="J2368" s="17">
        <v>1</v>
      </c>
      <c r="K2368" s="17">
        <v>2015</v>
      </c>
      <c r="L2368" s="17">
        <v>0</v>
      </c>
      <c r="M2368" s="17">
        <v>0</v>
      </c>
      <c r="N2368" s="17">
        <v>2</v>
      </c>
      <c r="O2368" s="17">
        <v>2</v>
      </c>
      <c r="P2368" s="17">
        <v>41</v>
      </c>
      <c r="Q2368" s="17">
        <v>0</v>
      </c>
      <c r="R2368" s="17">
        <v>45</v>
      </c>
      <c r="S2368" s="21" t="s">
        <v>6126</v>
      </c>
      <c r="T2368" s="17"/>
      <c r="U2368" s="17"/>
      <c r="V2368" s="17"/>
      <c r="W2368" s="17"/>
      <c r="X2368" s="17"/>
      <c r="Y2368" s="17"/>
    </row>
    <row r="2369" spans="1:25" x14ac:dyDescent="0.25">
      <c r="A2369" s="20">
        <v>114020006</v>
      </c>
      <c r="B2369" s="20" t="s">
        <v>8428</v>
      </c>
      <c r="C2369" s="305"/>
      <c r="D2369" s="20">
        <v>114020006</v>
      </c>
      <c r="E2369" s="20" t="s">
        <v>2278</v>
      </c>
      <c r="F2369" s="20" t="s">
        <v>3542</v>
      </c>
      <c r="G2369" s="20" t="s">
        <v>3543</v>
      </c>
      <c r="H2369" s="20" t="s">
        <v>3263</v>
      </c>
      <c r="I2369" s="20" t="s">
        <v>2281</v>
      </c>
      <c r="J2369" s="17">
        <v>2</v>
      </c>
      <c r="K2369" s="17">
        <v>2014</v>
      </c>
      <c r="L2369" s="17">
        <v>2</v>
      </c>
      <c r="M2369" s="17">
        <v>2</v>
      </c>
      <c r="N2369" s="17">
        <v>10</v>
      </c>
      <c r="O2369" s="17">
        <v>2</v>
      </c>
      <c r="P2369" s="17">
        <v>39</v>
      </c>
      <c r="Q2369" s="17">
        <v>0</v>
      </c>
      <c r="R2369" s="17">
        <v>55</v>
      </c>
      <c r="S2369" s="21" t="s">
        <v>7372</v>
      </c>
      <c r="T2369" s="17">
        <v>0</v>
      </c>
      <c r="U2369" s="17">
        <v>10</v>
      </c>
      <c r="V2369" s="17">
        <v>6</v>
      </c>
      <c r="W2369" s="17">
        <v>0</v>
      </c>
      <c r="X2369" s="17">
        <v>180</v>
      </c>
      <c r="Y2369" s="17">
        <v>196</v>
      </c>
    </row>
    <row r="2370" spans="1:25" x14ac:dyDescent="0.25">
      <c r="A2370" s="20">
        <v>114020008</v>
      </c>
      <c r="B2370" s="20" t="s">
        <v>8429</v>
      </c>
      <c r="C2370" s="305"/>
      <c r="D2370" s="20">
        <v>114020008</v>
      </c>
      <c r="E2370" s="20" t="s">
        <v>2561</v>
      </c>
      <c r="F2370" s="20" t="s">
        <v>8209</v>
      </c>
      <c r="G2370" s="20" t="s">
        <v>8210</v>
      </c>
      <c r="H2370" s="20" t="s">
        <v>3263</v>
      </c>
      <c r="I2370" s="20" t="s">
        <v>2281</v>
      </c>
      <c r="J2370" s="17">
        <v>2</v>
      </c>
      <c r="K2370" s="17">
        <v>2015</v>
      </c>
      <c r="L2370" s="17">
        <v>2</v>
      </c>
      <c r="M2370" s="17">
        <v>0</v>
      </c>
      <c r="N2370" s="17">
        <v>0</v>
      </c>
      <c r="O2370" s="17">
        <v>2</v>
      </c>
      <c r="P2370" s="17">
        <v>56</v>
      </c>
      <c r="Q2370" s="17">
        <v>11</v>
      </c>
      <c r="R2370" s="17">
        <v>71</v>
      </c>
      <c r="S2370" s="21" t="s">
        <v>7372</v>
      </c>
      <c r="T2370" s="17">
        <v>50</v>
      </c>
      <c r="U2370" s="17">
        <v>50</v>
      </c>
      <c r="V2370" s="17">
        <v>5</v>
      </c>
      <c r="W2370" s="17">
        <v>0</v>
      </c>
      <c r="X2370" s="17">
        <v>100</v>
      </c>
      <c r="Y2370" s="17">
        <v>205</v>
      </c>
    </row>
    <row r="2371" spans="1:25" x14ac:dyDescent="0.25">
      <c r="A2371" s="20">
        <v>114020009</v>
      </c>
      <c r="B2371" s="20" t="s">
        <v>8430</v>
      </c>
      <c r="C2371" s="305"/>
      <c r="D2371" s="20">
        <v>114020009</v>
      </c>
      <c r="E2371" s="20" t="s">
        <v>4849</v>
      </c>
      <c r="F2371" s="20" t="s">
        <v>7162</v>
      </c>
      <c r="G2371" s="20" t="s">
        <v>7163</v>
      </c>
      <c r="H2371" s="20" t="s">
        <v>3263</v>
      </c>
      <c r="I2371" s="20" t="s">
        <v>2281</v>
      </c>
      <c r="J2371" s="17">
        <v>2</v>
      </c>
      <c r="K2371" s="17">
        <v>2015</v>
      </c>
      <c r="L2371" s="17">
        <v>4</v>
      </c>
      <c r="M2371" s="17">
        <v>0</v>
      </c>
      <c r="N2371" s="17">
        <v>9</v>
      </c>
      <c r="O2371" s="17">
        <v>2</v>
      </c>
      <c r="P2371" s="17">
        <v>15</v>
      </c>
      <c r="Q2371" s="17">
        <v>13</v>
      </c>
      <c r="R2371" s="17">
        <v>43</v>
      </c>
      <c r="S2371" s="21" t="s">
        <v>6126</v>
      </c>
      <c r="T2371" s="17">
        <v>22</v>
      </c>
      <c r="U2371" s="17">
        <v>0</v>
      </c>
      <c r="V2371" s="17">
        <v>4</v>
      </c>
      <c r="W2371" s="17">
        <v>0</v>
      </c>
      <c r="X2371" s="17">
        <v>90</v>
      </c>
      <c r="Y2371" s="17">
        <v>116</v>
      </c>
    </row>
    <row r="2372" spans="1:25" x14ac:dyDescent="0.25">
      <c r="A2372" s="20">
        <v>114020010</v>
      </c>
      <c r="B2372" s="20" t="s">
        <v>8433</v>
      </c>
      <c r="C2372" s="305"/>
      <c r="D2372" s="20">
        <v>114020010</v>
      </c>
      <c r="E2372" s="20" t="s">
        <v>3183</v>
      </c>
      <c r="F2372" s="20" t="s">
        <v>7164</v>
      </c>
      <c r="G2372" s="20" t="s">
        <v>7165</v>
      </c>
      <c r="H2372" s="20" t="s">
        <v>3263</v>
      </c>
      <c r="I2372" s="20" t="s">
        <v>2281</v>
      </c>
      <c r="J2372" s="17">
        <v>2</v>
      </c>
      <c r="K2372" s="17">
        <v>2014</v>
      </c>
      <c r="L2372" s="17">
        <v>0</v>
      </c>
      <c r="M2372" s="17">
        <v>0</v>
      </c>
      <c r="N2372" s="17">
        <v>13</v>
      </c>
      <c r="O2372" s="17">
        <v>3</v>
      </c>
      <c r="P2372" s="17">
        <v>24</v>
      </c>
      <c r="Q2372" s="17">
        <v>1</v>
      </c>
      <c r="R2372" s="17">
        <v>41</v>
      </c>
      <c r="S2372" s="21" t="s">
        <v>6126</v>
      </c>
      <c r="T2372" s="17">
        <v>0</v>
      </c>
      <c r="U2372" s="17">
        <v>0</v>
      </c>
      <c r="V2372" s="17">
        <v>4</v>
      </c>
      <c r="W2372" s="17">
        <v>0</v>
      </c>
      <c r="X2372" s="17">
        <v>102</v>
      </c>
      <c r="Y2372" s="17">
        <v>106</v>
      </c>
    </row>
    <row r="2373" spans="1:25" x14ac:dyDescent="0.25">
      <c r="A2373" s="20">
        <v>114020012</v>
      </c>
      <c r="B2373" s="20" t="s">
        <v>8449</v>
      </c>
      <c r="C2373" s="305"/>
      <c r="D2373" s="20">
        <v>114020012</v>
      </c>
      <c r="E2373" s="20" t="s">
        <v>2278</v>
      </c>
      <c r="F2373" s="20" t="s">
        <v>7166</v>
      </c>
      <c r="G2373" s="20" t="s">
        <v>7167</v>
      </c>
      <c r="H2373" s="20" t="s">
        <v>3263</v>
      </c>
      <c r="I2373" s="20" t="s">
        <v>2281</v>
      </c>
      <c r="J2373" s="17">
        <v>2</v>
      </c>
      <c r="K2373" s="17">
        <v>2014</v>
      </c>
      <c r="L2373" s="17">
        <v>2</v>
      </c>
      <c r="M2373" s="17">
        <v>3</v>
      </c>
      <c r="N2373" s="17">
        <v>0</v>
      </c>
      <c r="O2373" s="17">
        <v>2</v>
      </c>
      <c r="P2373" s="17">
        <v>20</v>
      </c>
      <c r="Q2373" s="17">
        <v>12</v>
      </c>
      <c r="R2373" s="17">
        <v>39</v>
      </c>
      <c r="S2373" s="21" t="s">
        <v>6126</v>
      </c>
      <c r="T2373" s="17">
        <v>0</v>
      </c>
      <c r="U2373" s="17">
        <v>0</v>
      </c>
      <c r="V2373" s="17">
        <v>2</v>
      </c>
      <c r="W2373" s="17">
        <v>0</v>
      </c>
      <c r="X2373" s="17">
        <v>100</v>
      </c>
      <c r="Y2373" s="17">
        <v>102</v>
      </c>
    </row>
    <row r="2374" spans="1:25" x14ac:dyDescent="0.25">
      <c r="A2374" s="20">
        <v>114020015</v>
      </c>
      <c r="B2374" s="20" t="s">
        <v>8476</v>
      </c>
      <c r="C2374" s="305"/>
      <c r="D2374" s="20">
        <v>114020015</v>
      </c>
      <c r="E2374" s="20" t="s">
        <v>2944</v>
      </c>
      <c r="F2374" s="20" t="s">
        <v>5320</v>
      </c>
      <c r="G2374" s="20" t="s">
        <v>5321</v>
      </c>
      <c r="H2374" s="20" t="s">
        <v>3263</v>
      </c>
      <c r="I2374" s="20" t="s">
        <v>2281</v>
      </c>
      <c r="J2374" s="17">
        <v>2</v>
      </c>
      <c r="K2374" s="17">
        <v>2014</v>
      </c>
      <c r="L2374" s="17">
        <v>2</v>
      </c>
      <c r="M2374" s="17">
        <v>0</v>
      </c>
      <c r="N2374" s="17">
        <v>0</v>
      </c>
      <c r="O2374" s="17">
        <v>1</v>
      </c>
      <c r="P2374" s="17">
        <v>12</v>
      </c>
      <c r="Q2374" s="17">
        <v>4</v>
      </c>
      <c r="R2374" s="17">
        <v>19</v>
      </c>
      <c r="S2374" s="21" t="s">
        <v>3520</v>
      </c>
      <c r="T2374" s="17">
        <v>30</v>
      </c>
      <c r="U2374" s="17">
        <v>0</v>
      </c>
      <c r="V2374" s="17">
        <v>5</v>
      </c>
      <c r="W2374" s="17">
        <v>0</v>
      </c>
      <c r="X2374" s="17">
        <v>200</v>
      </c>
      <c r="Y2374" s="17">
        <v>235</v>
      </c>
    </row>
    <row r="2375" spans="1:25" x14ac:dyDescent="0.25">
      <c r="A2375" s="20">
        <v>114020018</v>
      </c>
      <c r="B2375" s="20" t="s">
        <v>8517</v>
      </c>
      <c r="C2375" s="305"/>
      <c r="D2375" s="20">
        <v>114020018</v>
      </c>
      <c r="E2375" s="20" t="s">
        <v>3328</v>
      </c>
      <c r="F2375" s="20" t="s">
        <v>3329</v>
      </c>
      <c r="G2375" s="20" t="s">
        <v>3330</v>
      </c>
      <c r="H2375" s="20" t="s">
        <v>3263</v>
      </c>
      <c r="I2375" s="20" t="s">
        <v>2281</v>
      </c>
      <c r="J2375" s="17">
        <v>2</v>
      </c>
      <c r="K2375" s="17">
        <v>2014</v>
      </c>
      <c r="L2375" s="17">
        <v>0</v>
      </c>
      <c r="M2375" s="17">
        <v>0</v>
      </c>
      <c r="N2375" s="17">
        <v>0</v>
      </c>
      <c r="O2375" s="17">
        <v>0</v>
      </c>
      <c r="P2375" s="17">
        <v>0</v>
      </c>
      <c r="Q2375" s="17">
        <v>0</v>
      </c>
      <c r="R2375" s="17">
        <v>0</v>
      </c>
      <c r="S2375" s="21">
        <v>0</v>
      </c>
      <c r="T2375" s="17">
        <v>30</v>
      </c>
      <c r="U2375" s="17">
        <v>10</v>
      </c>
      <c r="V2375" s="17">
        <v>4</v>
      </c>
      <c r="W2375" s="17">
        <v>0</v>
      </c>
      <c r="X2375" s="17">
        <v>110</v>
      </c>
      <c r="Y2375" s="17">
        <v>154</v>
      </c>
    </row>
    <row r="2376" spans="1:25" x14ac:dyDescent="0.25">
      <c r="A2376" s="20">
        <v>114020020</v>
      </c>
      <c r="B2376" s="20" t="s">
        <v>10770</v>
      </c>
      <c r="C2376" s="305"/>
      <c r="D2376" s="20">
        <v>114020020</v>
      </c>
      <c r="E2376" s="20" t="s">
        <v>5988</v>
      </c>
      <c r="F2376" s="20" t="s">
        <v>5989</v>
      </c>
      <c r="G2376" s="20" t="s">
        <v>5990</v>
      </c>
      <c r="H2376" s="20" t="s">
        <v>3263</v>
      </c>
      <c r="I2376" s="20" t="s">
        <v>2281</v>
      </c>
      <c r="J2376" s="17">
        <v>2</v>
      </c>
      <c r="K2376" s="17">
        <v>2015</v>
      </c>
      <c r="L2376" s="17">
        <v>0</v>
      </c>
      <c r="M2376" s="17">
        <v>0</v>
      </c>
      <c r="N2376" s="17">
        <v>8</v>
      </c>
      <c r="O2376" s="17">
        <v>10</v>
      </c>
      <c r="P2376" s="17">
        <v>95</v>
      </c>
      <c r="Q2376" s="17">
        <v>0</v>
      </c>
      <c r="R2376" s="17">
        <v>113</v>
      </c>
      <c r="S2376" s="21" t="s">
        <v>5595</v>
      </c>
      <c r="T2376" s="17">
        <v>0</v>
      </c>
      <c r="U2376" s="17">
        <v>0</v>
      </c>
      <c r="V2376" s="17">
        <v>0</v>
      </c>
      <c r="W2376" s="17">
        <v>12</v>
      </c>
      <c r="X2376" s="17">
        <v>20</v>
      </c>
      <c r="Y2376" s="17">
        <v>32</v>
      </c>
    </row>
    <row r="2377" spans="1:25" x14ac:dyDescent="0.25">
      <c r="A2377" s="20">
        <v>114020021</v>
      </c>
      <c r="B2377" s="20" t="s">
        <v>8521</v>
      </c>
      <c r="C2377" s="305"/>
      <c r="D2377" s="20">
        <v>114020021</v>
      </c>
      <c r="E2377" s="20" t="s">
        <v>7168</v>
      </c>
      <c r="F2377" s="20" t="s">
        <v>7169</v>
      </c>
      <c r="G2377" s="20" t="s">
        <v>7170</v>
      </c>
      <c r="H2377" s="20" t="s">
        <v>3263</v>
      </c>
      <c r="I2377" s="20" t="s">
        <v>2281</v>
      </c>
      <c r="J2377" s="17">
        <v>2</v>
      </c>
      <c r="K2377" s="17">
        <v>2014</v>
      </c>
      <c r="L2377" s="17">
        <v>0</v>
      </c>
      <c r="M2377" s="17">
        <v>0</v>
      </c>
      <c r="N2377" s="17">
        <v>10</v>
      </c>
      <c r="O2377" s="17">
        <v>2</v>
      </c>
      <c r="P2377" s="17">
        <v>22</v>
      </c>
      <c r="Q2377" s="17">
        <v>0</v>
      </c>
      <c r="R2377" s="17">
        <v>34</v>
      </c>
      <c r="S2377" s="21" t="s">
        <v>6126</v>
      </c>
      <c r="T2377" s="17">
        <v>0</v>
      </c>
      <c r="U2377" s="17">
        <v>0</v>
      </c>
      <c r="V2377" s="17">
        <v>1</v>
      </c>
      <c r="W2377" s="17">
        <v>0</v>
      </c>
      <c r="X2377" s="17">
        <v>20</v>
      </c>
      <c r="Y2377" s="17">
        <v>21</v>
      </c>
    </row>
    <row r="2378" spans="1:25" x14ac:dyDescent="0.25">
      <c r="A2378" s="20">
        <v>114020023</v>
      </c>
      <c r="B2378" s="20" t="s">
        <v>8523</v>
      </c>
      <c r="C2378" s="305"/>
      <c r="D2378" s="20">
        <v>114020023</v>
      </c>
      <c r="E2378" s="20" t="s">
        <v>3331</v>
      </c>
      <c r="F2378" s="20" t="s">
        <v>3332</v>
      </c>
      <c r="G2378" s="20" t="s">
        <v>3333</v>
      </c>
      <c r="H2378" s="20" t="s">
        <v>3263</v>
      </c>
      <c r="I2378" s="20" t="s">
        <v>2281</v>
      </c>
      <c r="J2378" s="17">
        <v>1</v>
      </c>
      <c r="K2378" s="17">
        <v>2014</v>
      </c>
      <c r="L2378" s="17">
        <v>0</v>
      </c>
      <c r="M2378" s="17">
        <v>0</v>
      </c>
      <c r="N2378" s="17">
        <v>0</v>
      </c>
      <c r="O2378" s="17">
        <v>0</v>
      </c>
      <c r="P2378" s="17">
        <v>0</v>
      </c>
      <c r="Q2378" s="17">
        <v>0</v>
      </c>
      <c r="R2378" s="17">
        <v>0</v>
      </c>
      <c r="S2378" s="21">
        <v>0</v>
      </c>
      <c r="T2378" s="17"/>
      <c r="U2378" s="17"/>
      <c r="V2378" s="17"/>
      <c r="W2378" s="17"/>
      <c r="X2378" s="17"/>
      <c r="Y2378" s="17"/>
    </row>
    <row r="2379" spans="1:25" x14ac:dyDescent="0.25">
      <c r="A2379" s="20">
        <v>114020024</v>
      </c>
      <c r="B2379" s="20" t="s">
        <v>8524</v>
      </c>
      <c r="C2379" s="305"/>
      <c r="D2379" s="20">
        <v>114020024</v>
      </c>
      <c r="E2379" s="20" t="s">
        <v>3793</v>
      </c>
      <c r="F2379" s="20" t="s">
        <v>5322</v>
      </c>
      <c r="G2379" s="20" t="s">
        <v>5323</v>
      </c>
      <c r="H2379" s="20" t="s">
        <v>3263</v>
      </c>
      <c r="I2379" s="20" t="s">
        <v>2281</v>
      </c>
      <c r="J2379" s="17">
        <v>2</v>
      </c>
      <c r="K2379" s="17">
        <v>2014</v>
      </c>
      <c r="L2379" s="17">
        <v>0</v>
      </c>
      <c r="M2379" s="17">
        <v>0</v>
      </c>
      <c r="N2379" s="17">
        <v>0</v>
      </c>
      <c r="O2379" s="17">
        <v>0</v>
      </c>
      <c r="P2379" s="17">
        <v>6</v>
      </c>
      <c r="Q2379" s="17">
        <v>0</v>
      </c>
      <c r="R2379" s="17">
        <v>6</v>
      </c>
      <c r="S2379" s="21" t="s">
        <v>3520</v>
      </c>
      <c r="T2379" s="17">
        <v>0</v>
      </c>
      <c r="U2379" s="17">
        <v>0</v>
      </c>
      <c r="V2379" s="17">
        <v>2</v>
      </c>
      <c r="W2379" s="17">
        <v>0</v>
      </c>
      <c r="X2379" s="17">
        <v>20</v>
      </c>
      <c r="Y2379" s="17">
        <v>22</v>
      </c>
    </row>
    <row r="2380" spans="1:25" x14ac:dyDescent="0.25">
      <c r="A2380" s="20">
        <v>114020025</v>
      </c>
      <c r="B2380" s="20" t="s">
        <v>9374</v>
      </c>
      <c r="C2380" s="305"/>
      <c r="D2380" s="20">
        <v>114020025</v>
      </c>
      <c r="E2380" s="20" t="s">
        <v>8211</v>
      </c>
      <c r="F2380" s="20" t="s">
        <v>8212</v>
      </c>
      <c r="G2380" s="20" t="s">
        <v>8213</v>
      </c>
      <c r="H2380" s="20" t="s">
        <v>3263</v>
      </c>
      <c r="I2380" s="20" t="s">
        <v>2281</v>
      </c>
      <c r="J2380" s="17">
        <v>2</v>
      </c>
      <c r="K2380" s="17">
        <v>2014</v>
      </c>
      <c r="L2380" s="17">
        <v>0</v>
      </c>
      <c r="M2380" s="17">
        <v>0</v>
      </c>
      <c r="N2380" s="17">
        <v>0</v>
      </c>
      <c r="O2380" s="17">
        <v>2</v>
      </c>
      <c r="P2380" s="17">
        <v>39</v>
      </c>
      <c r="Q2380" s="17">
        <v>11</v>
      </c>
      <c r="R2380" s="17">
        <v>52</v>
      </c>
      <c r="S2380" s="21" t="s">
        <v>7372</v>
      </c>
      <c r="T2380" s="17">
        <v>0</v>
      </c>
      <c r="U2380" s="17">
        <v>0</v>
      </c>
      <c r="V2380" s="17">
        <v>2</v>
      </c>
      <c r="W2380" s="17">
        <v>0</v>
      </c>
      <c r="X2380" s="17">
        <v>44</v>
      </c>
      <c r="Y2380" s="17">
        <v>46</v>
      </c>
    </row>
    <row r="2381" spans="1:25" x14ac:dyDescent="0.25">
      <c r="A2381" s="20">
        <v>114020026</v>
      </c>
      <c r="B2381" s="20" t="s">
        <v>8541</v>
      </c>
      <c r="C2381" s="305"/>
      <c r="D2381" s="20">
        <v>114020026</v>
      </c>
      <c r="E2381" s="20" t="s">
        <v>8214</v>
      </c>
      <c r="F2381" s="20" t="s">
        <v>8215</v>
      </c>
      <c r="G2381" s="20" t="s">
        <v>8216</v>
      </c>
      <c r="H2381" s="20" t="s">
        <v>3263</v>
      </c>
      <c r="I2381" s="20" t="s">
        <v>2281</v>
      </c>
      <c r="J2381" s="17">
        <v>2</v>
      </c>
      <c r="K2381" s="17">
        <v>2015</v>
      </c>
      <c r="L2381" s="17">
        <v>0</v>
      </c>
      <c r="M2381" s="17">
        <v>0</v>
      </c>
      <c r="N2381" s="17">
        <v>20</v>
      </c>
      <c r="O2381" s="17">
        <v>2</v>
      </c>
      <c r="P2381" s="17">
        <v>40</v>
      </c>
      <c r="Q2381" s="17">
        <v>0</v>
      </c>
      <c r="R2381" s="17">
        <v>62</v>
      </c>
      <c r="S2381" s="21" t="s">
        <v>7372</v>
      </c>
      <c r="T2381" s="17">
        <v>0</v>
      </c>
      <c r="U2381" s="17">
        <v>0</v>
      </c>
      <c r="V2381" s="17">
        <v>5</v>
      </c>
      <c r="W2381" s="17">
        <v>0</v>
      </c>
      <c r="X2381" s="17">
        <v>100</v>
      </c>
      <c r="Y2381" s="17">
        <v>105</v>
      </c>
    </row>
    <row r="2382" spans="1:25" x14ac:dyDescent="0.25">
      <c r="A2382" s="20">
        <v>114020028</v>
      </c>
      <c r="B2382" s="20" t="s">
        <v>8588</v>
      </c>
      <c r="C2382" s="305"/>
      <c r="D2382" s="20">
        <v>114020028</v>
      </c>
      <c r="E2382" s="20" t="s">
        <v>5324</v>
      </c>
      <c r="F2382" s="20" t="s">
        <v>5325</v>
      </c>
      <c r="G2382" s="20" t="s">
        <v>5326</v>
      </c>
      <c r="H2382" s="20" t="s">
        <v>3263</v>
      </c>
      <c r="I2382" s="20" t="s">
        <v>2281</v>
      </c>
      <c r="J2382" s="17">
        <v>2</v>
      </c>
      <c r="K2382" s="17">
        <v>2015</v>
      </c>
      <c r="L2382" s="17">
        <v>0</v>
      </c>
      <c r="M2382" s="17">
        <v>0</v>
      </c>
      <c r="N2382" s="17">
        <v>2</v>
      </c>
      <c r="O2382" s="17">
        <v>1</v>
      </c>
      <c r="P2382" s="17">
        <v>14</v>
      </c>
      <c r="Q2382" s="17">
        <v>3</v>
      </c>
      <c r="R2382" s="17">
        <v>20</v>
      </c>
      <c r="S2382" s="21" t="s">
        <v>3520</v>
      </c>
      <c r="T2382" s="17">
        <v>0</v>
      </c>
      <c r="U2382" s="17">
        <v>5</v>
      </c>
      <c r="V2382" s="17">
        <v>2</v>
      </c>
      <c r="W2382" s="17">
        <v>0</v>
      </c>
      <c r="X2382" s="17">
        <v>60</v>
      </c>
      <c r="Y2382" s="17">
        <v>67</v>
      </c>
    </row>
    <row r="2383" spans="1:25" x14ac:dyDescent="0.25">
      <c r="A2383" s="20">
        <v>114020029</v>
      </c>
      <c r="B2383" s="20" t="s">
        <v>10566</v>
      </c>
      <c r="C2383" s="305"/>
      <c r="D2383" s="20">
        <v>114020029</v>
      </c>
      <c r="E2383" s="20" t="s">
        <v>5460</v>
      </c>
      <c r="F2383" s="20" t="s">
        <v>7171</v>
      </c>
      <c r="G2383" s="20" t="s">
        <v>7172</v>
      </c>
      <c r="H2383" s="20" t="s">
        <v>3263</v>
      </c>
      <c r="I2383" s="20" t="s">
        <v>2281</v>
      </c>
      <c r="J2383" s="17">
        <v>2</v>
      </c>
      <c r="K2383" s="17">
        <v>2015</v>
      </c>
      <c r="L2383" s="17">
        <v>0</v>
      </c>
      <c r="M2383" s="17">
        <v>0</v>
      </c>
      <c r="N2383" s="17">
        <v>15</v>
      </c>
      <c r="O2383" s="17">
        <v>2</v>
      </c>
      <c r="P2383" s="17">
        <v>20</v>
      </c>
      <c r="Q2383" s="17">
        <v>10</v>
      </c>
      <c r="R2383" s="17">
        <v>47</v>
      </c>
      <c r="S2383" s="21" t="s">
        <v>6126</v>
      </c>
      <c r="T2383" s="17">
        <v>0</v>
      </c>
      <c r="U2383" s="17">
        <v>0</v>
      </c>
      <c r="V2383" s="17">
        <v>0</v>
      </c>
      <c r="W2383" s="17">
        <v>0</v>
      </c>
      <c r="X2383" s="17">
        <v>0</v>
      </c>
      <c r="Y2383" s="17">
        <v>0</v>
      </c>
    </row>
    <row r="2384" spans="1:25" x14ac:dyDescent="0.25">
      <c r="A2384" s="20">
        <v>114020030</v>
      </c>
      <c r="B2384" s="20" t="s">
        <v>8710</v>
      </c>
      <c r="C2384" s="305"/>
      <c r="D2384" s="20">
        <v>114020030</v>
      </c>
      <c r="E2384" s="20" t="s">
        <v>3693</v>
      </c>
      <c r="F2384" s="20" t="s">
        <v>7173</v>
      </c>
      <c r="G2384" s="20" t="s">
        <v>7174</v>
      </c>
      <c r="H2384" s="20" t="s">
        <v>3263</v>
      </c>
      <c r="I2384" s="20" t="s">
        <v>2281</v>
      </c>
      <c r="J2384" s="17">
        <v>2</v>
      </c>
      <c r="K2384" s="17">
        <v>2014</v>
      </c>
      <c r="L2384" s="17">
        <v>2</v>
      </c>
      <c r="M2384" s="17">
        <v>0</v>
      </c>
      <c r="N2384" s="17">
        <v>12</v>
      </c>
      <c r="O2384" s="17">
        <v>1</v>
      </c>
      <c r="P2384" s="17">
        <v>19</v>
      </c>
      <c r="Q2384" s="17">
        <v>5</v>
      </c>
      <c r="R2384" s="17">
        <v>39</v>
      </c>
      <c r="S2384" s="21" t="s">
        <v>6126</v>
      </c>
      <c r="T2384" s="17">
        <v>0</v>
      </c>
      <c r="U2384" s="17">
        <v>0</v>
      </c>
      <c r="V2384" s="17">
        <v>1</v>
      </c>
      <c r="W2384" s="17">
        <v>0</v>
      </c>
      <c r="X2384" s="17">
        <v>12</v>
      </c>
      <c r="Y2384" s="17">
        <v>13</v>
      </c>
    </row>
    <row r="2385" spans="1:25" x14ac:dyDescent="0.25">
      <c r="A2385" s="20">
        <v>114020032</v>
      </c>
      <c r="B2385" s="20" t="s">
        <v>10774</v>
      </c>
      <c r="C2385" s="305"/>
      <c r="D2385" s="20">
        <v>114020032</v>
      </c>
      <c r="E2385" s="20" t="s">
        <v>7218</v>
      </c>
      <c r="F2385" s="20" t="s">
        <v>5663</v>
      </c>
      <c r="G2385" s="20" t="s">
        <v>7367</v>
      </c>
      <c r="H2385" s="20" t="s">
        <v>3263</v>
      </c>
      <c r="I2385" s="20" t="s">
        <v>2281</v>
      </c>
      <c r="J2385" s="17">
        <v>1</v>
      </c>
      <c r="K2385" s="17">
        <v>2015</v>
      </c>
      <c r="L2385" s="17">
        <v>0</v>
      </c>
      <c r="M2385" s="17">
        <v>0</v>
      </c>
      <c r="N2385" s="17">
        <v>0</v>
      </c>
      <c r="O2385" s="17">
        <v>5</v>
      </c>
      <c r="P2385" s="17">
        <v>66</v>
      </c>
      <c r="Q2385" s="17">
        <v>0</v>
      </c>
      <c r="R2385" s="17">
        <v>71</v>
      </c>
      <c r="S2385" s="21" t="s">
        <v>7372</v>
      </c>
      <c r="T2385" s="17"/>
      <c r="U2385" s="17"/>
      <c r="V2385" s="17"/>
      <c r="W2385" s="17"/>
      <c r="X2385" s="17"/>
      <c r="Y2385" s="17"/>
    </row>
    <row r="2386" spans="1:25" x14ac:dyDescent="0.25">
      <c r="A2386" s="20">
        <v>114020033</v>
      </c>
      <c r="B2386" s="20" t="s">
        <v>9426</v>
      </c>
      <c r="C2386" s="305"/>
      <c r="D2386" s="20">
        <v>114020033</v>
      </c>
      <c r="E2386" s="20" t="s">
        <v>5991</v>
      </c>
      <c r="F2386" s="20" t="s">
        <v>2825</v>
      </c>
      <c r="G2386" s="20" t="s">
        <v>2826</v>
      </c>
      <c r="H2386" s="20" t="s">
        <v>3263</v>
      </c>
      <c r="I2386" s="20" t="s">
        <v>2281</v>
      </c>
      <c r="J2386" s="17">
        <v>2</v>
      </c>
      <c r="K2386" s="17">
        <v>2014</v>
      </c>
      <c r="L2386" s="17">
        <v>0</v>
      </c>
      <c r="M2386" s="17">
        <v>32</v>
      </c>
      <c r="N2386" s="17">
        <v>90</v>
      </c>
      <c r="O2386" s="17">
        <v>4</v>
      </c>
      <c r="P2386" s="17">
        <v>100</v>
      </c>
      <c r="Q2386" s="17">
        <v>0</v>
      </c>
      <c r="R2386" s="17">
        <v>226</v>
      </c>
      <c r="S2386" s="21" t="s">
        <v>5595</v>
      </c>
      <c r="T2386" s="17">
        <v>0</v>
      </c>
      <c r="U2386" s="17">
        <v>0</v>
      </c>
      <c r="V2386" s="17">
        <v>0</v>
      </c>
      <c r="W2386" s="17">
        <v>0</v>
      </c>
      <c r="X2386" s="17">
        <v>0</v>
      </c>
      <c r="Y2386" s="17">
        <v>0</v>
      </c>
    </row>
    <row r="2387" spans="1:25" x14ac:dyDescent="0.25">
      <c r="A2387" s="20">
        <v>114020034</v>
      </c>
      <c r="B2387" s="20" t="s">
        <v>11193</v>
      </c>
      <c r="C2387" s="305"/>
      <c r="D2387" s="20">
        <v>114020034</v>
      </c>
      <c r="E2387" s="20" t="s">
        <v>8217</v>
      </c>
      <c r="F2387" s="20" t="s">
        <v>8218</v>
      </c>
      <c r="G2387" s="20" t="s">
        <v>8219</v>
      </c>
      <c r="H2387" s="20" t="s">
        <v>3263</v>
      </c>
      <c r="I2387" s="20" t="s">
        <v>2281</v>
      </c>
      <c r="J2387" s="17">
        <v>2</v>
      </c>
      <c r="K2387" s="17">
        <v>2014</v>
      </c>
      <c r="L2387" s="17">
        <v>0</v>
      </c>
      <c r="M2387" s="17">
        <v>2</v>
      </c>
      <c r="N2387" s="17">
        <v>20</v>
      </c>
      <c r="O2387" s="17">
        <v>5</v>
      </c>
      <c r="P2387" s="17">
        <v>20</v>
      </c>
      <c r="Q2387" s="17">
        <v>15</v>
      </c>
      <c r="R2387" s="17">
        <v>62</v>
      </c>
      <c r="S2387" s="21" t="s">
        <v>7372</v>
      </c>
      <c r="T2387" s="17">
        <v>100</v>
      </c>
      <c r="U2387" s="17">
        <v>60</v>
      </c>
      <c r="V2387" s="17">
        <v>16</v>
      </c>
      <c r="W2387" s="17">
        <v>0</v>
      </c>
      <c r="X2387" s="17">
        <v>250</v>
      </c>
      <c r="Y2387" s="17">
        <v>426</v>
      </c>
    </row>
    <row r="2388" spans="1:25" x14ac:dyDescent="0.25">
      <c r="A2388" s="20">
        <v>114020038</v>
      </c>
      <c r="B2388" s="20" t="s">
        <v>10569</v>
      </c>
      <c r="C2388" s="305"/>
      <c r="D2388" s="20">
        <v>114020038</v>
      </c>
      <c r="E2388" s="20" t="s">
        <v>5327</v>
      </c>
      <c r="F2388" s="20" t="s">
        <v>5328</v>
      </c>
      <c r="G2388" s="20" t="s">
        <v>5329</v>
      </c>
      <c r="H2388" s="20" t="s">
        <v>3263</v>
      </c>
      <c r="I2388" s="20" t="s">
        <v>2281</v>
      </c>
      <c r="J2388" s="17">
        <v>2</v>
      </c>
      <c r="K2388" s="17">
        <v>2015</v>
      </c>
      <c r="L2388" s="17">
        <v>0</v>
      </c>
      <c r="M2388" s="17">
        <v>0</v>
      </c>
      <c r="N2388" s="17">
        <v>5</v>
      </c>
      <c r="O2388" s="17">
        <v>1</v>
      </c>
      <c r="P2388" s="17">
        <v>4</v>
      </c>
      <c r="Q2388" s="17">
        <v>1</v>
      </c>
      <c r="R2388" s="17">
        <v>11</v>
      </c>
      <c r="S2388" s="21" t="s">
        <v>3520</v>
      </c>
      <c r="T2388" s="17">
        <v>62</v>
      </c>
      <c r="U2388" s="17">
        <v>0</v>
      </c>
      <c r="V2388" s="17">
        <v>3</v>
      </c>
      <c r="W2388" s="17">
        <v>0</v>
      </c>
      <c r="X2388" s="17">
        <v>50</v>
      </c>
      <c r="Y2388" s="17">
        <v>115</v>
      </c>
    </row>
    <row r="2389" spans="1:25" x14ac:dyDescent="0.25">
      <c r="A2389" s="20">
        <v>111010039</v>
      </c>
      <c r="B2389" s="20" t="s">
        <v>10743</v>
      </c>
      <c r="C2389" s="305"/>
      <c r="D2389" s="20">
        <v>111010094</v>
      </c>
      <c r="E2389" s="20" t="s">
        <v>7259</v>
      </c>
      <c r="F2389" s="20" t="s">
        <v>2307</v>
      </c>
      <c r="G2389" s="20" t="s">
        <v>8220</v>
      </c>
      <c r="H2389" s="20" t="s">
        <v>3263</v>
      </c>
      <c r="I2389" s="20" t="s">
        <v>2281</v>
      </c>
      <c r="J2389" s="17">
        <v>2</v>
      </c>
      <c r="K2389" s="17">
        <v>2015</v>
      </c>
      <c r="L2389" s="17">
        <v>0</v>
      </c>
      <c r="M2389" s="17">
        <v>0</v>
      </c>
      <c r="N2389" s="17">
        <v>9</v>
      </c>
      <c r="O2389" s="17">
        <v>2</v>
      </c>
      <c r="P2389" s="17">
        <v>10</v>
      </c>
      <c r="Q2389" s="17">
        <v>40</v>
      </c>
      <c r="R2389" s="17">
        <v>61</v>
      </c>
      <c r="S2389" s="21" t="s">
        <v>7372</v>
      </c>
      <c r="T2389" s="17">
        <v>0</v>
      </c>
      <c r="U2389" s="17">
        <v>0</v>
      </c>
      <c r="V2389" s="17">
        <v>0</v>
      </c>
      <c r="W2389" s="17">
        <v>0</v>
      </c>
      <c r="X2389" s="17">
        <v>150</v>
      </c>
      <c r="Y2389" s="17">
        <v>150</v>
      </c>
    </row>
    <row r="2390" spans="1:25" x14ac:dyDescent="0.25">
      <c r="A2390" s="20">
        <v>114020040</v>
      </c>
      <c r="B2390" s="20" t="s">
        <v>8888</v>
      </c>
      <c r="C2390" s="305"/>
      <c r="D2390" s="20">
        <v>114020040</v>
      </c>
      <c r="E2390" s="20" t="s">
        <v>3152</v>
      </c>
      <c r="F2390" s="20" t="s">
        <v>7175</v>
      </c>
      <c r="G2390" s="20" t="s">
        <v>7176</v>
      </c>
      <c r="H2390" s="20" t="s">
        <v>3263</v>
      </c>
      <c r="I2390" s="20" t="s">
        <v>2281</v>
      </c>
      <c r="J2390" s="17">
        <v>2</v>
      </c>
      <c r="K2390" s="17">
        <v>2014</v>
      </c>
      <c r="L2390" s="17">
        <v>0</v>
      </c>
      <c r="M2390" s="17">
        <v>0</v>
      </c>
      <c r="N2390" s="17">
        <v>4</v>
      </c>
      <c r="O2390" s="17">
        <v>1</v>
      </c>
      <c r="P2390" s="17">
        <v>25</v>
      </c>
      <c r="Q2390" s="17">
        <v>2</v>
      </c>
      <c r="R2390" s="17">
        <v>32</v>
      </c>
      <c r="S2390" s="21" t="s">
        <v>6126</v>
      </c>
      <c r="T2390" s="17">
        <v>0</v>
      </c>
      <c r="U2390" s="17">
        <v>0</v>
      </c>
      <c r="V2390" s="17">
        <v>2</v>
      </c>
      <c r="W2390" s="17">
        <v>0</v>
      </c>
      <c r="X2390" s="17">
        <v>80</v>
      </c>
      <c r="Y2390" s="17">
        <v>82</v>
      </c>
    </row>
    <row r="2391" spans="1:25" x14ac:dyDescent="0.25">
      <c r="A2391" s="20">
        <v>114020042</v>
      </c>
      <c r="B2391" s="20" t="s">
        <v>8889</v>
      </c>
      <c r="C2391" s="305"/>
      <c r="D2391" s="20">
        <v>114020042</v>
      </c>
      <c r="E2391" s="20" t="s">
        <v>3970</v>
      </c>
      <c r="F2391" s="20" t="s">
        <v>8890</v>
      </c>
      <c r="G2391" s="20" t="s">
        <v>8891</v>
      </c>
      <c r="H2391" s="20" t="s">
        <v>3263</v>
      </c>
      <c r="I2391" s="20" t="s">
        <v>2281</v>
      </c>
      <c r="J2391" s="17">
        <v>1</v>
      </c>
      <c r="K2391" s="17">
        <v>2015</v>
      </c>
      <c r="L2391" s="17"/>
      <c r="M2391" s="17"/>
      <c r="N2391" s="17"/>
      <c r="O2391" s="17"/>
      <c r="P2391" s="17"/>
      <c r="Q2391" s="17"/>
      <c r="R2391" s="17"/>
      <c r="S2391" s="21">
        <v>0</v>
      </c>
      <c r="T2391" s="17">
        <v>0</v>
      </c>
      <c r="U2391" s="17">
        <v>0</v>
      </c>
      <c r="V2391" s="17">
        <v>3</v>
      </c>
      <c r="W2391" s="17">
        <v>0</v>
      </c>
      <c r="X2391" s="17">
        <v>50</v>
      </c>
      <c r="Y2391" s="17">
        <v>53</v>
      </c>
    </row>
    <row r="2392" spans="1:25" x14ac:dyDescent="0.25">
      <c r="A2392" s="20">
        <v>114020044</v>
      </c>
      <c r="B2392" s="20" t="s">
        <v>8948</v>
      </c>
      <c r="C2392" s="305"/>
      <c r="D2392" s="20">
        <v>114020044</v>
      </c>
      <c r="E2392" s="20" t="s">
        <v>2458</v>
      </c>
      <c r="F2392" s="20" t="s">
        <v>5330</v>
      </c>
      <c r="G2392" s="20" t="s">
        <v>5331</v>
      </c>
      <c r="H2392" s="20" t="s">
        <v>3263</v>
      </c>
      <c r="I2392" s="20" t="s">
        <v>2281</v>
      </c>
      <c r="J2392" s="17">
        <v>2</v>
      </c>
      <c r="K2392" s="17">
        <v>2015</v>
      </c>
      <c r="L2392" s="17">
        <v>0</v>
      </c>
      <c r="M2392" s="17">
        <v>0</v>
      </c>
      <c r="N2392" s="17">
        <v>2</v>
      </c>
      <c r="O2392" s="17">
        <v>1</v>
      </c>
      <c r="P2392" s="17">
        <v>10</v>
      </c>
      <c r="Q2392" s="17">
        <v>6</v>
      </c>
      <c r="R2392" s="17">
        <v>19</v>
      </c>
      <c r="S2392" s="21" t="s">
        <v>3520</v>
      </c>
      <c r="T2392" s="17">
        <v>15</v>
      </c>
      <c r="U2392" s="17">
        <v>0</v>
      </c>
      <c r="V2392" s="17">
        <v>4</v>
      </c>
      <c r="W2392" s="17">
        <v>0</v>
      </c>
      <c r="X2392" s="17">
        <v>110</v>
      </c>
      <c r="Y2392" s="17">
        <v>129</v>
      </c>
    </row>
    <row r="2393" spans="1:25" x14ac:dyDescent="0.25">
      <c r="A2393" s="20">
        <v>114020045</v>
      </c>
      <c r="B2393" s="20" t="s">
        <v>8969</v>
      </c>
      <c r="C2393" s="305"/>
      <c r="D2393" s="20">
        <v>114020045</v>
      </c>
      <c r="E2393" s="20" t="s">
        <v>7177</v>
      </c>
      <c r="F2393" s="20" t="s">
        <v>7178</v>
      </c>
      <c r="G2393" s="20" t="s">
        <v>7179</v>
      </c>
      <c r="H2393" s="20" t="s">
        <v>3263</v>
      </c>
      <c r="I2393" s="20" t="s">
        <v>2281</v>
      </c>
      <c r="J2393" s="17">
        <v>2</v>
      </c>
      <c r="K2393" s="17">
        <v>2015</v>
      </c>
      <c r="L2393" s="17">
        <v>2</v>
      </c>
      <c r="M2393" s="17">
        <v>2</v>
      </c>
      <c r="N2393" s="17">
        <v>11</v>
      </c>
      <c r="O2393" s="17">
        <v>1</v>
      </c>
      <c r="P2393" s="17">
        <v>14</v>
      </c>
      <c r="Q2393" s="17">
        <v>1</v>
      </c>
      <c r="R2393" s="17">
        <v>31</v>
      </c>
      <c r="S2393" s="21" t="s">
        <v>6126</v>
      </c>
      <c r="T2393" s="17">
        <v>1</v>
      </c>
      <c r="U2393" s="17">
        <v>0</v>
      </c>
      <c r="V2393" s="17">
        <v>1</v>
      </c>
      <c r="W2393" s="17">
        <v>0</v>
      </c>
      <c r="X2393" s="17">
        <v>5</v>
      </c>
      <c r="Y2393" s="17">
        <v>7</v>
      </c>
    </row>
    <row r="2394" spans="1:25" x14ac:dyDescent="0.25">
      <c r="A2394" s="20">
        <v>114020047</v>
      </c>
      <c r="B2394" s="20" t="s">
        <v>8972</v>
      </c>
      <c r="C2394" s="305"/>
      <c r="D2394" s="20">
        <v>114020047</v>
      </c>
      <c r="E2394" s="20" t="s">
        <v>2365</v>
      </c>
      <c r="F2394" s="20" t="s">
        <v>5332</v>
      </c>
      <c r="G2394" s="20" t="s">
        <v>5333</v>
      </c>
      <c r="H2394" s="20" t="s">
        <v>3263</v>
      </c>
      <c r="I2394" s="20" t="s">
        <v>2281</v>
      </c>
      <c r="J2394" s="17">
        <v>2</v>
      </c>
      <c r="K2394" s="17">
        <v>2015</v>
      </c>
      <c r="L2394" s="17">
        <v>3</v>
      </c>
      <c r="M2394" s="17">
        <v>1</v>
      </c>
      <c r="N2394" s="17">
        <v>0</v>
      </c>
      <c r="O2394" s="17">
        <v>1</v>
      </c>
      <c r="P2394" s="17">
        <v>9</v>
      </c>
      <c r="Q2394" s="17">
        <v>8</v>
      </c>
      <c r="R2394" s="17">
        <v>22</v>
      </c>
      <c r="S2394" s="21" t="s">
        <v>3520</v>
      </c>
      <c r="T2394" s="17">
        <v>10</v>
      </c>
      <c r="U2394" s="17">
        <v>1</v>
      </c>
      <c r="V2394" s="17">
        <v>7</v>
      </c>
      <c r="W2394" s="17">
        <v>0</v>
      </c>
      <c r="X2394" s="17">
        <v>40</v>
      </c>
      <c r="Y2394" s="17">
        <v>58</v>
      </c>
    </row>
    <row r="2395" spans="1:25" x14ac:dyDescent="0.25">
      <c r="A2395" s="20">
        <v>114020048</v>
      </c>
      <c r="B2395" s="20" t="s">
        <v>8977</v>
      </c>
      <c r="C2395" s="305"/>
      <c r="D2395" s="20">
        <v>114020048</v>
      </c>
      <c r="E2395" s="20" t="s">
        <v>2581</v>
      </c>
      <c r="F2395" s="20" t="s">
        <v>8221</v>
      </c>
      <c r="G2395" s="20" t="s">
        <v>8222</v>
      </c>
      <c r="H2395" s="20" t="s">
        <v>3263</v>
      </c>
      <c r="I2395" s="20" t="s">
        <v>2281</v>
      </c>
      <c r="J2395" s="17">
        <v>2</v>
      </c>
      <c r="K2395" s="17">
        <v>2015</v>
      </c>
      <c r="L2395" s="17">
        <v>0</v>
      </c>
      <c r="M2395" s="17">
        <v>0</v>
      </c>
      <c r="N2395" s="17">
        <v>15</v>
      </c>
      <c r="O2395" s="17">
        <v>3</v>
      </c>
      <c r="P2395" s="17">
        <v>24</v>
      </c>
      <c r="Q2395" s="17">
        <v>16</v>
      </c>
      <c r="R2395" s="17">
        <v>58</v>
      </c>
      <c r="S2395" s="21" t="s">
        <v>7372</v>
      </c>
      <c r="T2395" s="17">
        <v>0</v>
      </c>
      <c r="U2395" s="17">
        <v>0</v>
      </c>
      <c r="V2395" s="17">
        <v>1</v>
      </c>
      <c r="W2395" s="17">
        <v>0</v>
      </c>
      <c r="X2395" s="17">
        <v>36</v>
      </c>
      <c r="Y2395" s="17">
        <v>37</v>
      </c>
    </row>
    <row r="2396" spans="1:25" x14ac:dyDescent="0.25">
      <c r="A2396" s="20">
        <v>114020054</v>
      </c>
      <c r="B2396" s="20" t="s">
        <v>9199</v>
      </c>
      <c r="C2396" s="305"/>
      <c r="D2396" s="20">
        <v>114020054</v>
      </c>
      <c r="E2396" s="20" t="s">
        <v>8223</v>
      </c>
      <c r="F2396" s="20" t="s">
        <v>8224</v>
      </c>
      <c r="G2396" s="20" t="s">
        <v>8225</v>
      </c>
      <c r="H2396" s="20" t="s">
        <v>3263</v>
      </c>
      <c r="I2396" s="20" t="s">
        <v>2281</v>
      </c>
      <c r="J2396" s="17">
        <v>2</v>
      </c>
      <c r="K2396" s="17">
        <v>2014</v>
      </c>
      <c r="L2396" s="17">
        <v>2</v>
      </c>
      <c r="M2396" s="17">
        <v>0</v>
      </c>
      <c r="N2396" s="17">
        <v>26</v>
      </c>
      <c r="O2396" s="17">
        <v>2</v>
      </c>
      <c r="P2396" s="17">
        <v>40</v>
      </c>
      <c r="Q2396" s="17">
        <v>8</v>
      </c>
      <c r="R2396" s="17">
        <v>78</v>
      </c>
      <c r="S2396" s="21" t="s">
        <v>7372</v>
      </c>
      <c r="T2396" s="17">
        <v>0</v>
      </c>
      <c r="U2396" s="17">
        <v>0</v>
      </c>
      <c r="V2396" s="17">
        <v>4</v>
      </c>
      <c r="W2396" s="17">
        <v>0</v>
      </c>
      <c r="X2396" s="17">
        <v>100</v>
      </c>
      <c r="Y2396" s="17">
        <v>104</v>
      </c>
    </row>
    <row r="2397" spans="1:25" x14ac:dyDescent="0.25">
      <c r="A2397" s="20">
        <v>114020055</v>
      </c>
      <c r="B2397" s="20" t="s">
        <v>9210</v>
      </c>
      <c r="C2397" s="305"/>
      <c r="D2397" s="20">
        <v>114020055</v>
      </c>
      <c r="E2397" s="20" t="s">
        <v>4276</v>
      </c>
      <c r="F2397" s="20" t="s">
        <v>8226</v>
      </c>
      <c r="G2397" s="20" t="s">
        <v>8227</v>
      </c>
      <c r="H2397" s="20" t="s">
        <v>3263</v>
      </c>
      <c r="I2397" s="20" t="s">
        <v>2281</v>
      </c>
      <c r="J2397" s="17">
        <v>1</v>
      </c>
      <c r="K2397" s="17">
        <v>2015</v>
      </c>
      <c r="L2397" s="17">
        <v>0</v>
      </c>
      <c r="M2397" s="17">
        <v>1</v>
      </c>
      <c r="N2397" s="17">
        <v>16</v>
      </c>
      <c r="O2397" s="17">
        <v>2</v>
      </c>
      <c r="P2397" s="17">
        <v>30</v>
      </c>
      <c r="Q2397" s="17">
        <v>10</v>
      </c>
      <c r="R2397" s="17">
        <v>59</v>
      </c>
      <c r="S2397" s="21" t="s">
        <v>7372</v>
      </c>
      <c r="T2397" s="17"/>
      <c r="U2397" s="17"/>
      <c r="V2397" s="17"/>
      <c r="W2397" s="17"/>
      <c r="X2397" s="17"/>
      <c r="Y2397" s="17"/>
    </row>
    <row r="2398" spans="1:25" x14ac:dyDescent="0.25">
      <c r="A2398" s="20">
        <v>114020057</v>
      </c>
      <c r="B2398" s="20" t="s">
        <v>10080</v>
      </c>
      <c r="C2398" s="305"/>
      <c r="D2398" s="20">
        <v>114020057</v>
      </c>
      <c r="E2398" s="20" t="s">
        <v>5334</v>
      </c>
      <c r="F2398" s="20" t="s">
        <v>5335</v>
      </c>
      <c r="G2398" s="20" t="s">
        <v>5336</v>
      </c>
      <c r="H2398" s="20" t="s">
        <v>3263</v>
      </c>
      <c r="I2398" s="20" t="s">
        <v>2281</v>
      </c>
      <c r="J2398" s="17">
        <v>2</v>
      </c>
      <c r="K2398" s="17">
        <v>2015</v>
      </c>
      <c r="L2398" s="17">
        <v>2</v>
      </c>
      <c r="M2398" s="17">
        <v>1</v>
      </c>
      <c r="N2398" s="17">
        <v>4</v>
      </c>
      <c r="O2398" s="17">
        <v>1</v>
      </c>
      <c r="P2398" s="17">
        <v>4</v>
      </c>
      <c r="Q2398" s="17">
        <v>4</v>
      </c>
      <c r="R2398" s="17">
        <v>16</v>
      </c>
      <c r="S2398" s="21" t="s">
        <v>3520</v>
      </c>
      <c r="T2398" s="17">
        <v>30</v>
      </c>
      <c r="U2398" s="17">
        <v>0</v>
      </c>
      <c r="V2398" s="17">
        <v>7</v>
      </c>
      <c r="W2398" s="17">
        <v>0</v>
      </c>
      <c r="X2398" s="17">
        <v>100</v>
      </c>
      <c r="Y2398" s="17">
        <v>137</v>
      </c>
    </row>
    <row r="2399" spans="1:25" x14ac:dyDescent="0.25">
      <c r="A2399" s="20">
        <v>114020058</v>
      </c>
      <c r="B2399" s="20" t="s">
        <v>9248</v>
      </c>
      <c r="C2399" s="305"/>
      <c r="D2399" s="20">
        <v>114020058</v>
      </c>
      <c r="E2399" s="20" t="s">
        <v>3334</v>
      </c>
      <c r="F2399" s="20" t="s">
        <v>2341</v>
      </c>
      <c r="G2399" s="20" t="s">
        <v>2342</v>
      </c>
      <c r="H2399" s="20" t="s">
        <v>3263</v>
      </c>
      <c r="I2399" s="20" t="s">
        <v>2281</v>
      </c>
      <c r="J2399" s="17">
        <v>1</v>
      </c>
      <c r="K2399" s="17">
        <v>2014</v>
      </c>
      <c r="L2399" s="17">
        <v>0</v>
      </c>
      <c r="M2399" s="17">
        <v>0</v>
      </c>
      <c r="N2399" s="17">
        <v>0</v>
      </c>
      <c r="O2399" s="17">
        <v>0</v>
      </c>
      <c r="P2399" s="17">
        <v>0</v>
      </c>
      <c r="Q2399" s="17">
        <v>0</v>
      </c>
      <c r="R2399" s="17">
        <v>0</v>
      </c>
      <c r="S2399" s="21">
        <v>0</v>
      </c>
      <c r="T2399" s="17"/>
      <c r="U2399" s="17"/>
      <c r="V2399" s="17"/>
      <c r="W2399" s="17"/>
      <c r="X2399" s="17"/>
      <c r="Y2399" s="17"/>
    </row>
    <row r="2400" spans="1:25" x14ac:dyDescent="0.25">
      <c r="A2400" s="20">
        <v>114020061</v>
      </c>
      <c r="B2400" s="20" t="s">
        <v>9368</v>
      </c>
      <c r="C2400" s="305"/>
      <c r="D2400" s="20">
        <v>114020061</v>
      </c>
      <c r="E2400" s="20" t="s">
        <v>7180</v>
      </c>
      <c r="F2400" s="20" t="s">
        <v>2753</v>
      </c>
      <c r="G2400" s="20" t="s">
        <v>2754</v>
      </c>
      <c r="H2400" s="20" t="s">
        <v>3263</v>
      </c>
      <c r="I2400" s="20" t="s">
        <v>2281</v>
      </c>
      <c r="J2400" s="17">
        <v>1</v>
      </c>
      <c r="K2400" s="17">
        <v>2015</v>
      </c>
      <c r="L2400" s="17">
        <v>0</v>
      </c>
      <c r="M2400" s="17">
        <v>0</v>
      </c>
      <c r="N2400" s="17">
        <v>28</v>
      </c>
      <c r="O2400" s="17">
        <v>0</v>
      </c>
      <c r="P2400" s="17">
        <v>0</v>
      </c>
      <c r="Q2400" s="17">
        <v>0</v>
      </c>
      <c r="R2400" s="17">
        <v>28</v>
      </c>
      <c r="S2400" s="21" t="s">
        <v>6126</v>
      </c>
      <c r="T2400" s="17"/>
      <c r="U2400" s="17"/>
      <c r="V2400" s="17"/>
      <c r="W2400" s="17"/>
      <c r="X2400" s="17"/>
      <c r="Y2400" s="17"/>
    </row>
    <row r="2401" spans="1:25" x14ac:dyDescent="0.25">
      <c r="A2401" s="20">
        <v>114020062</v>
      </c>
      <c r="B2401" s="20" t="s">
        <v>9369</v>
      </c>
      <c r="C2401" s="305"/>
      <c r="D2401" s="20">
        <v>114020062</v>
      </c>
      <c r="E2401" s="20" t="s">
        <v>5992</v>
      </c>
      <c r="F2401" s="20" t="s">
        <v>2753</v>
      </c>
      <c r="G2401" s="20" t="s">
        <v>2754</v>
      </c>
      <c r="H2401" s="20" t="s">
        <v>3263</v>
      </c>
      <c r="I2401" s="20" t="s">
        <v>2281</v>
      </c>
      <c r="J2401" s="17">
        <v>2</v>
      </c>
      <c r="K2401" s="17">
        <v>2015</v>
      </c>
      <c r="L2401" s="17">
        <v>2</v>
      </c>
      <c r="M2401" s="17">
        <v>0</v>
      </c>
      <c r="N2401" s="17">
        <v>65</v>
      </c>
      <c r="O2401" s="17">
        <v>11</v>
      </c>
      <c r="P2401" s="17">
        <v>0</v>
      </c>
      <c r="Q2401" s="17">
        <v>86</v>
      </c>
      <c r="R2401" s="17">
        <v>164</v>
      </c>
      <c r="S2401" s="21" t="s">
        <v>5595</v>
      </c>
      <c r="T2401" s="17">
        <v>0</v>
      </c>
      <c r="U2401" s="17">
        <v>0</v>
      </c>
      <c r="V2401" s="17">
        <v>0</v>
      </c>
      <c r="W2401" s="17">
        <v>0</v>
      </c>
      <c r="X2401" s="17">
        <v>20</v>
      </c>
      <c r="Y2401" s="17">
        <v>20</v>
      </c>
    </row>
    <row r="2402" spans="1:25" x14ac:dyDescent="0.25">
      <c r="A2402" s="20">
        <v>114020063</v>
      </c>
      <c r="B2402" s="20" t="s">
        <v>9352</v>
      </c>
      <c r="C2402" s="305"/>
      <c r="D2402" s="20">
        <v>114020063</v>
      </c>
      <c r="E2402" s="20" t="s">
        <v>5337</v>
      </c>
      <c r="F2402" s="20" t="s">
        <v>5338</v>
      </c>
      <c r="G2402" s="20" t="s">
        <v>5339</v>
      </c>
      <c r="H2402" s="20" t="s">
        <v>3263</v>
      </c>
      <c r="I2402" s="20" t="s">
        <v>2281</v>
      </c>
      <c r="J2402" s="17">
        <v>1</v>
      </c>
      <c r="K2402" s="17">
        <v>2014</v>
      </c>
      <c r="L2402" s="17">
        <v>0</v>
      </c>
      <c r="M2402" s="17">
        <v>3</v>
      </c>
      <c r="N2402" s="17">
        <v>0</v>
      </c>
      <c r="O2402" s="17">
        <v>2</v>
      </c>
      <c r="P2402" s="17">
        <v>0</v>
      </c>
      <c r="Q2402" s="17">
        <v>12</v>
      </c>
      <c r="R2402" s="17">
        <v>17</v>
      </c>
      <c r="S2402" s="21" t="s">
        <v>3520</v>
      </c>
      <c r="T2402" s="17"/>
      <c r="U2402" s="17"/>
      <c r="V2402" s="17"/>
      <c r="W2402" s="17"/>
      <c r="X2402" s="17"/>
      <c r="Y2402" s="17"/>
    </row>
    <row r="2403" spans="1:25" x14ac:dyDescent="0.25">
      <c r="A2403" s="20">
        <v>114020064</v>
      </c>
      <c r="B2403" s="20" t="s">
        <v>9433</v>
      </c>
      <c r="C2403" s="305"/>
      <c r="D2403" s="20">
        <v>114020064</v>
      </c>
      <c r="E2403" s="20" t="s">
        <v>5340</v>
      </c>
      <c r="F2403" s="20" t="s">
        <v>5341</v>
      </c>
      <c r="G2403" s="20" t="s">
        <v>5342</v>
      </c>
      <c r="H2403" s="20" t="s">
        <v>3263</v>
      </c>
      <c r="I2403" s="20" t="s">
        <v>2281</v>
      </c>
      <c r="J2403" s="17">
        <v>1</v>
      </c>
      <c r="K2403" s="17">
        <v>2014</v>
      </c>
      <c r="L2403" s="17">
        <v>0</v>
      </c>
      <c r="M2403" s="17">
        <v>0</v>
      </c>
      <c r="N2403" s="17">
        <v>1</v>
      </c>
      <c r="O2403" s="17">
        <v>1</v>
      </c>
      <c r="P2403" s="17">
        <v>14</v>
      </c>
      <c r="Q2403" s="17">
        <v>0</v>
      </c>
      <c r="R2403" s="17">
        <v>16</v>
      </c>
      <c r="S2403" s="21" t="s">
        <v>3520</v>
      </c>
      <c r="T2403" s="17"/>
      <c r="U2403" s="17"/>
      <c r="V2403" s="17"/>
      <c r="W2403" s="17"/>
      <c r="X2403" s="17"/>
      <c r="Y2403" s="17"/>
    </row>
    <row r="2404" spans="1:25" x14ac:dyDescent="0.25">
      <c r="A2404" s="20">
        <v>114020065</v>
      </c>
      <c r="B2404" s="20" t="s">
        <v>9524</v>
      </c>
      <c r="C2404" s="305"/>
      <c r="D2404" s="20">
        <v>114020065</v>
      </c>
      <c r="E2404" s="20" t="s">
        <v>3764</v>
      </c>
      <c r="F2404" s="20" t="s">
        <v>5343</v>
      </c>
      <c r="G2404" s="20" t="s">
        <v>5344</v>
      </c>
      <c r="H2404" s="20" t="s">
        <v>3263</v>
      </c>
      <c r="I2404" s="20" t="s">
        <v>2281</v>
      </c>
      <c r="J2404" s="17">
        <v>2</v>
      </c>
      <c r="K2404" s="17">
        <v>2015</v>
      </c>
      <c r="L2404" s="17">
        <v>0</v>
      </c>
      <c r="M2404" s="17">
        <v>0</v>
      </c>
      <c r="N2404" s="17">
        <v>0</v>
      </c>
      <c r="O2404" s="17">
        <v>1</v>
      </c>
      <c r="P2404" s="17">
        <v>8</v>
      </c>
      <c r="Q2404" s="17">
        <v>3</v>
      </c>
      <c r="R2404" s="17">
        <v>12</v>
      </c>
      <c r="S2404" s="21" t="s">
        <v>3520</v>
      </c>
      <c r="T2404" s="17">
        <v>0</v>
      </c>
      <c r="U2404" s="17">
        <v>0</v>
      </c>
      <c r="V2404" s="17">
        <v>2</v>
      </c>
      <c r="W2404" s="17">
        <v>0</v>
      </c>
      <c r="X2404" s="17">
        <v>20</v>
      </c>
      <c r="Y2404" s="17">
        <v>22</v>
      </c>
    </row>
    <row r="2405" spans="1:25" x14ac:dyDescent="0.25">
      <c r="A2405" s="20">
        <v>114020067</v>
      </c>
      <c r="B2405" s="20" t="s">
        <v>9527</v>
      </c>
      <c r="C2405" s="305"/>
      <c r="D2405" s="20">
        <v>114020067</v>
      </c>
      <c r="E2405" s="20" t="s">
        <v>3186</v>
      </c>
      <c r="F2405" s="20" t="s">
        <v>5345</v>
      </c>
      <c r="G2405" s="20" t="s">
        <v>5346</v>
      </c>
      <c r="H2405" s="20" t="s">
        <v>3263</v>
      </c>
      <c r="I2405" s="20" t="s">
        <v>2281</v>
      </c>
      <c r="J2405" s="17">
        <v>2</v>
      </c>
      <c r="K2405" s="17">
        <v>2014</v>
      </c>
      <c r="L2405" s="17">
        <v>0</v>
      </c>
      <c r="M2405" s="17">
        <v>0</v>
      </c>
      <c r="N2405" s="17">
        <v>0</v>
      </c>
      <c r="O2405" s="17">
        <v>1</v>
      </c>
      <c r="P2405" s="17">
        <v>10</v>
      </c>
      <c r="Q2405" s="17">
        <v>3</v>
      </c>
      <c r="R2405" s="17">
        <v>14</v>
      </c>
      <c r="S2405" s="21" t="s">
        <v>3520</v>
      </c>
      <c r="T2405" s="17">
        <v>6</v>
      </c>
      <c r="U2405" s="17">
        <v>0</v>
      </c>
      <c r="V2405" s="17">
        <v>5</v>
      </c>
      <c r="W2405" s="17">
        <v>0</v>
      </c>
      <c r="X2405" s="17">
        <v>95</v>
      </c>
      <c r="Y2405" s="17">
        <v>106</v>
      </c>
    </row>
    <row r="2406" spans="1:25" x14ac:dyDescent="0.25">
      <c r="A2406" s="20">
        <v>114020068</v>
      </c>
      <c r="B2406" s="20" t="s">
        <v>9465</v>
      </c>
      <c r="C2406" s="305"/>
      <c r="D2406" s="20">
        <v>114020068</v>
      </c>
      <c r="E2406" s="20" t="s">
        <v>2707</v>
      </c>
      <c r="F2406" s="20" t="s">
        <v>5347</v>
      </c>
      <c r="G2406" s="20" t="s">
        <v>5348</v>
      </c>
      <c r="H2406" s="20" t="s">
        <v>3263</v>
      </c>
      <c r="I2406" s="20" t="s">
        <v>2281</v>
      </c>
      <c r="J2406" s="17">
        <v>2</v>
      </c>
      <c r="K2406" s="17">
        <v>2015</v>
      </c>
      <c r="L2406" s="17">
        <v>0</v>
      </c>
      <c r="M2406" s="17">
        <v>0</v>
      </c>
      <c r="N2406" s="17">
        <v>1</v>
      </c>
      <c r="O2406" s="17">
        <v>1</v>
      </c>
      <c r="P2406" s="17">
        <v>7</v>
      </c>
      <c r="Q2406" s="17">
        <v>1</v>
      </c>
      <c r="R2406" s="17">
        <v>10</v>
      </c>
      <c r="S2406" s="21" t="s">
        <v>3520</v>
      </c>
      <c r="T2406" s="17">
        <v>0</v>
      </c>
      <c r="U2406" s="17">
        <v>0</v>
      </c>
      <c r="V2406" s="17">
        <v>1</v>
      </c>
      <c r="W2406" s="17">
        <v>0</v>
      </c>
      <c r="X2406" s="17">
        <v>16</v>
      </c>
      <c r="Y2406" s="17">
        <v>17</v>
      </c>
    </row>
    <row r="2407" spans="1:25" x14ac:dyDescent="0.25">
      <c r="A2407" s="20">
        <v>114020069</v>
      </c>
      <c r="B2407" s="20" t="s">
        <v>9084</v>
      </c>
      <c r="C2407" s="305"/>
      <c r="D2407" s="20">
        <v>114020069</v>
      </c>
      <c r="E2407" s="20" t="s">
        <v>3335</v>
      </c>
      <c r="F2407" s="20" t="s">
        <v>3336</v>
      </c>
      <c r="G2407" s="20" t="s">
        <v>3337</v>
      </c>
      <c r="H2407" s="20" t="s">
        <v>3263</v>
      </c>
      <c r="I2407" s="20" t="s">
        <v>2281</v>
      </c>
      <c r="J2407" s="17">
        <v>2</v>
      </c>
      <c r="K2407" s="17">
        <v>2014</v>
      </c>
      <c r="L2407" s="17">
        <v>0</v>
      </c>
      <c r="M2407" s="17">
        <v>0</v>
      </c>
      <c r="N2407" s="17">
        <v>0</v>
      </c>
      <c r="O2407" s="17">
        <v>0</v>
      </c>
      <c r="P2407" s="17">
        <v>0</v>
      </c>
      <c r="Q2407" s="17">
        <v>0</v>
      </c>
      <c r="R2407" s="17">
        <v>0</v>
      </c>
      <c r="S2407" s="21">
        <v>0</v>
      </c>
      <c r="T2407" s="17">
        <v>4</v>
      </c>
      <c r="U2407" s="17">
        <v>1</v>
      </c>
      <c r="V2407" s="17">
        <v>0</v>
      </c>
      <c r="W2407" s="17">
        <v>0</v>
      </c>
      <c r="X2407" s="17">
        <v>46</v>
      </c>
      <c r="Y2407" s="17">
        <v>51</v>
      </c>
    </row>
    <row r="2408" spans="1:25" x14ac:dyDescent="0.25">
      <c r="A2408" s="20">
        <v>114020070</v>
      </c>
      <c r="B2408" s="20" t="s">
        <v>9528</v>
      </c>
      <c r="C2408" s="305"/>
      <c r="D2408" s="20">
        <v>114020070</v>
      </c>
      <c r="E2408" s="20" t="s">
        <v>5349</v>
      </c>
      <c r="F2408" s="20" t="s">
        <v>5350</v>
      </c>
      <c r="G2408" s="20" t="s">
        <v>5351</v>
      </c>
      <c r="H2408" s="20" t="s">
        <v>3263</v>
      </c>
      <c r="I2408" s="20" t="s">
        <v>2281</v>
      </c>
      <c r="J2408" s="17">
        <v>2</v>
      </c>
      <c r="K2408" s="17">
        <v>2014</v>
      </c>
      <c r="L2408" s="17">
        <v>0</v>
      </c>
      <c r="M2408" s="17">
        <v>0</v>
      </c>
      <c r="N2408" s="17">
        <v>0</v>
      </c>
      <c r="O2408" s="17">
        <v>0</v>
      </c>
      <c r="P2408" s="17">
        <v>11</v>
      </c>
      <c r="Q2408" s="17">
        <v>2</v>
      </c>
      <c r="R2408" s="17">
        <v>13</v>
      </c>
      <c r="S2408" s="21" t="s">
        <v>3520</v>
      </c>
      <c r="T2408" s="17">
        <v>0</v>
      </c>
      <c r="U2408" s="17">
        <v>0</v>
      </c>
      <c r="V2408" s="17">
        <v>0</v>
      </c>
      <c r="W2408" s="17">
        <v>0</v>
      </c>
      <c r="X2408" s="17">
        <v>32</v>
      </c>
      <c r="Y2408" s="17">
        <v>32</v>
      </c>
    </row>
    <row r="2409" spans="1:25" x14ac:dyDescent="0.25">
      <c r="A2409" s="20">
        <v>114020072</v>
      </c>
      <c r="B2409" s="20" t="s">
        <v>9015</v>
      </c>
      <c r="C2409" s="305"/>
      <c r="D2409" s="20">
        <v>114020072</v>
      </c>
      <c r="E2409" s="20" t="s">
        <v>5352</v>
      </c>
      <c r="F2409" s="20" t="s">
        <v>5353</v>
      </c>
      <c r="G2409" s="20" t="s">
        <v>5354</v>
      </c>
      <c r="H2409" s="20" t="s">
        <v>3263</v>
      </c>
      <c r="I2409" s="20" t="s">
        <v>2281</v>
      </c>
      <c r="J2409" s="17">
        <v>2</v>
      </c>
      <c r="K2409" s="17">
        <v>2014</v>
      </c>
      <c r="L2409" s="17">
        <v>0</v>
      </c>
      <c r="M2409" s="17">
        <v>0</v>
      </c>
      <c r="N2409" s="17">
        <v>0</v>
      </c>
      <c r="O2409" s="17">
        <v>0</v>
      </c>
      <c r="P2409" s="17">
        <v>8</v>
      </c>
      <c r="Q2409" s="17">
        <v>0</v>
      </c>
      <c r="R2409" s="17">
        <v>8</v>
      </c>
      <c r="S2409" s="21" t="s">
        <v>3520</v>
      </c>
      <c r="T2409" s="17">
        <v>0</v>
      </c>
      <c r="U2409" s="17">
        <v>0</v>
      </c>
      <c r="V2409" s="17">
        <v>2</v>
      </c>
      <c r="W2409" s="17">
        <v>0</v>
      </c>
      <c r="X2409" s="17">
        <v>40</v>
      </c>
      <c r="Y2409" s="17">
        <v>42</v>
      </c>
    </row>
    <row r="2410" spans="1:25" x14ac:dyDescent="0.25">
      <c r="A2410" s="20">
        <v>114020074</v>
      </c>
      <c r="B2410" s="20" t="s">
        <v>10295</v>
      </c>
      <c r="C2410" s="305"/>
      <c r="D2410" s="20">
        <v>114020074</v>
      </c>
      <c r="E2410" s="20" t="s">
        <v>3338</v>
      </c>
      <c r="F2410" s="20" t="s">
        <v>2441</v>
      </c>
      <c r="G2410" s="20" t="s">
        <v>2442</v>
      </c>
      <c r="H2410" s="20" t="s">
        <v>3263</v>
      </c>
      <c r="I2410" s="20" t="s">
        <v>2281</v>
      </c>
      <c r="J2410" s="17">
        <v>1</v>
      </c>
      <c r="K2410" s="17">
        <v>2015</v>
      </c>
      <c r="L2410" s="17">
        <v>0</v>
      </c>
      <c r="M2410" s="17">
        <v>0</v>
      </c>
      <c r="N2410" s="17">
        <v>0</v>
      </c>
      <c r="O2410" s="17">
        <v>0</v>
      </c>
      <c r="P2410" s="17">
        <v>0</v>
      </c>
      <c r="Q2410" s="17">
        <v>0</v>
      </c>
      <c r="R2410" s="17">
        <v>0</v>
      </c>
      <c r="S2410" s="21">
        <v>0</v>
      </c>
      <c r="T2410" s="17"/>
      <c r="U2410" s="17"/>
      <c r="V2410" s="17"/>
      <c r="W2410" s="17"/>
      <c r="X2410" s="17"/>
      <c r="Y2410" s="17"/>
    </row>
    <row r="2411" spans="1:25" x14ac:dyDescent="0.25">
      <c r="A2411" s="20">
        <v>114020075</v>
      </c>
      <c r="B2411" s="20" t="s">
        <v>9370</v>
      </c>
      <c r="C2411" s="305"/>
      <c r="D2411" s="20">
        <v>114020075</v>
      </c>
      <c r="E2411" s="20" t="s">
        <v>2309</v>
      </c>
      <c r="F2411" s="20" t="s">
        <v>2753</v>
      </c>
      <c r="G2411" s="20" t="s">
        <v>2754</v>
      </c>
      <c r="H2411" s="20" t="s">
        <v>3263</v>
      </c>
      <c r="I2411" s="20" t="s">
        <v>2281</v>
      </c>
      <c r="J2411" s="17">
        <v>2</v>
      </c>
      <c r="K2411" s="17">
        <v>2015</v>
      </c>
      <c r="L2411" s="17">
        <v>0</v>
      </c>
      <c r="M2411" s="17">
        <v>0</v>
      </c>
      <c r="N2411" s="17">
        <v>0</v>
      </c>
      <c r="O2411" s="17">
        <v>0</v>
      </c>
      <c r="P2411" s="17">
        <v>90</v>
      </c>
      <c r="Q2411" s="17">
        <v>0</v>
      </c>
      <c r="R2411" s="17">
        <v>90</v>
      </c>
      <c r="S2411" s="21" t="s">
        <v>7372</v>
      </c>
      <c r="T2411" s="17">
        <v>0</v>
      </c>
      <c r="U2411" s="17">
        <v>0</v>
      </c>
      <c r="V2411" s="17">
        <v>1</v>
      </c>
      <c r="W2411" s="17">
        <v>0</v>
      </c>
      <c r="X2411" s="17">
        <v>8</v>
      </c>
      <c r="Y2411" s="17">
        <v>9</v>
      </c>
    </row>
    <row r="2412" spans="1:25" x14ac:dyDescent="0.25">
      <c r="A2412" s="20">
        <v>114020078</v>
      </c>
      <c r="B2412" s="20" t="s">
        <v>9687</v>
      </c>
      <c r="C2412" s="305"/>
      <c r="D2412" s="20">
        <v>114020078</v>
      </c>
      <c r="E2412" s="20" t="s">
        <v>2278</v>
      </c>
      <c r="F2412" s="20" t="s">
        <v>9688</v>
      </c>
      <c r="G2412" s="20" t="s">
        <v>9689</v>
      </c>
      <c r="H2412" s="20" t="s">
        <v>3263</v>
      </c>
      <c r="I2412" s="20" t="s">
        <v>2281</v>
      </c>
      <c r="J2412" s="17">
        <v>1</v>
      </c>
      <c r="K2412" s="17">
        <v>2015</v>
      </c>
      <c r="L2412" s="17"/>
      <c r="M2412" s="17"/>
      <c r="N2412" s="17"/>
      <c r="O2412" s="17"/>
      <c r="P2412" s="17"/>
      <c r="Q2412" s="17"/>
      <c r="R2412" s="17"/>
      <c r="S2412" s="21">
        <v>0</v>
      </c>
      <c r="T2412" s="17">
        <v>0</v>
      </c>
      <c r="U2412" s="17">
        <v>0</v>
      </c>
      <c r="V2412" s="17">
        <v>0</v>
      </c>
      <c r="W2412" s="17">
        <v>0</v>
      </c>
      <c r="X2412" s="17">
        <v>0</v>
      </c>
      <c r="Y2412" s="17">
        <v>0</v>
      </c>
    </row>
    <row r="2413" spans="1:25" x14ac:dyDescent="0.25">
      <c r="A2413" s="20">
        <v>114020079</v>
      </c>
      <c r="B2413" s="20" t="s">
        <v>9810</v>
      </c>
      <c r="C2413" s="305"/>
      <c r="D2413" s="20">
        <v>114020079</v>
      </c>
      <c r="E2413" s="20" t="s">
        <v>5355</v>
      </c>
      <c r="F2413" s="20" t="s">
        <v>5356</v>
      </c>
      <c r="G2413" s="20" t="s">
        <v>5357</v>
      </c>
      <c r="H2413" s="20" t="s">
        <v>3263</v>
      </c>
      <c r="I2413" s="20" t="s">
        <v>2281</v>
      </c>
      <c r="J2413" s="17">
        <v>2</v>
      </c>
      <c r="K2413" s="17">
        <v>2014</v>
      </c>
      <c r="L2413" s="17">
        <v>2</v>
      </c>
      <c r="M2413" s="17">
        <v>0</v>
      </c>
      <c r="N2413" s="17">
        <v>0</v>
      </c>
      <c r="O2413" s="17">
        <v>0</v>
      </c>
      <c r="P2413" s="17">
        <v>4</v>
      </c>
      <c r="Q2413" s="17">
        <v>1</v>
      </c>
      <c r="R2413" s="17">
        <v>7</v>
      </c>
      <c r="S2413" s="21" t="s">
        <v>3520</v>
      </c>
      <c r="T2413" s="17">
        <v>10</v>
      </c>
      <c r="U2413" s="17">
        <v>0</v>
      </c>
      <c r="V2413" s="17">
        <v>2</v>
      </c>
      <c r="W2413" s="17">
        <v>0</v>
      </c>
      <c r="X2413" s="17">
        <v>70</v>
      </c>
      <c r="Y2413" s="17">
        <v>82</v>
      </c>
    </row>
    <row r="2414" spans="1:25" x14ac:dyDescent="0.25">
      <c r="A2414" s="20">
        <v>114020079</v>
      </c>
      <c r="B2414" s="23" t="s">
        <v>11273</v>
      </c>
      <c r="C2414" s="305"/>
      <c r="D2414" s="20">
        <v>114020079</v>
      </c>
      <c r="E2414" s="23" t="s">
        <v>5355</v>
      </c>
      <c r="F2414" s="23" t="s">
        <v>5356</v>
      </c>
      <c r="G2414" s="23" t="s">
        <v>11310</v>
      </c>
      <c r="H2414" s="23"/>
      <c r="I2414" s="23"/>
      <c r="J2414" s="23"/>
      <c r="K2414" s="23" t="s">
        <v>11277</v>
      </c>
      <c r="L2414" s="23">
        <v>2</v>
      </c>
      <c r="M2414" s="23">
        <v>0</v>
      </c>
      <c r="N2414" s="23">
        <v>0</v>
      </c>
      <c r="O2414" s="23">
        <v>0</v>
      </c>
      <c r="P2414" s="23">
        <v>4</v>
      </c>
      <c r="Q2414" s="23">
        <v>1</v>
      </c>
      <c r="R2414" s="23">
        <v>7</v>
      </c>
      <c r="S2414" s="23">
        <v>10</v>
      </c>
      <c r="T2414" s="23">
        <v>0</v>
      </c>
      <c r="U2414" s="23">
        <v>70</v>
      </c>
      <c r="V2414" s="23">
        <v>2</v>
      </c>
      <c r="W2414" s="23">
        <v>0</v>
      </c>
      <c r="X2414" s="23">
        <v>82</v>
      </c>
      <c r="Y2414" s="23">
        <v>0</v>
      </c>
    </row>
    <row r="2415" spans="1:25" x14ac:dyDescent="0.25">
      <c r="A2415" s="20">
        <v>114020080</v>
      </c>
      <c r="B2415" s="20" t="s">
        <v>9812</v>
      </c>
      <c r="C2415" s="305"/>
      <c r="D2415" s="20">
        <v>114020080</v>
      </c>
      <c r="E2415" s="20" t="s">
        <v>3183</v>
      </c>
      <c r="F2415" s="20" t="s">
        <v>5359</v>
      </c>
      <c r="G2415" s="20" t="s">
        <v>5360</v>
      </c>
      <c r="H2415" s="20" t="s">
        <v>3263</v>
      </c>
      <c r="I2415" s="20" t="s">
        <v>2281</v>
      </c>
      <c r="J2415" s="17">
        <v>2</v>
      </c>
      <c r="K2415" s="17">
        <v>2015</v>
      </c>
      <c r="L2415" s="17">
        <v>0</v>
      </c>
      <c r="M2415" s="17">
        <v>0</v>
      </c>
      <c r="N2415" s="17">
        <v>35</v>
      </c>
      <c r="O2415" s="17">
        <v>4</v>
      </c>
      <c r="P2415" s="17">
        <v>60</v>
      </c>
      <c r="Q2415" s="17">
        <v>10</v>
      </c>
      <c r="R2415" s="17">
        <v>109</v>
      </c>
      <c r="S2415" s="21" t="s">
        <v>5595</v>
      </c>
      <c r="T2415" s="17">
        <v>0</v>
      </c>
      <c r="U2415" s="17">
        <v>0</v>
      </c>
      <c r="V2415" s="17">
        <v>2</v>
      </c>
      <c r="W2415" s="17">
        <v>0</v>
      </c>
      <c r="X2415" s="17">
        <v>30</v>
      </c>
      <c r="Y2415" s="17">
        <v>32</v>
      </c>
    </row>
    <row r="2416" spans="1:25" x14ac:dyDescent="0.25">
      <c r="A2416" s="20">
        <v>114020081</v>
      </c>
      <c r="B2416" s="20" t="s">
        <v>9813</v>
      </c>
      <c r="C2416" s="305">
        <v>2414</v>
      </c>
      <c r="D2416" s="240">
        <v>114020080</v>
      </c>
      <c r="E2416" s="20" t="s">
        <v>5358</v>
      </c>
      <c r="F2416" s="20" t="s">
        <v>5359</v>
      </c>
      <c r="G2416" s="20" t="s">
        <v>5360</v>
      </c>
      <c r="H2416" s="20" t="s">
        <v>3263</v>
      </c>
      <c r="I2416" s="20" t="s">
        <v>2281</v>
      </c>
      <c r="J2416" s="17">
        <v>2</v>
      </c>
      <c r="K2416" s="17">
        <v>2015</v>
      </c>
      <c r="L2416" s="17">
        <v>0</v>
      </c>
      <c r="M2416" s="17">
        <v>0</v>
      </c>
      <c r="N2416" s="17">
        <v>4</v>
      </c>
      <c r="O2416" s="17">
        <v>0</v>
      </c>
      <c r="P2416" s="17">
        <v>4</v>
      </c>
      <c r="Q2416" s="17">
        <v>6</v>
      </c>
      <c r="R2416" s="17">
        <v>14</v>
      </c>
      <c r="S2416" s="21" t="s">
        <v>3520</v>
      </c>
      <c r="T2416" s="17">
        <v>0</v>
      </c>
      <c r="U2416" s="17">
        <v>0</v>
      </c>
      <c r="V2416" s="17">
        <v>0</v>
      </c>
      <c r="W2416" s="17">
        <v>0</v>
      </c>
      <c r="X2416" s="17">
        <v>3</v>
      </c>
      <c r="Y2416" s="17">
        <v>3</v>
      </c>
    </row>
    <row r="2417" spans="1:25" x14ac:dyDescent="0.25">
      <c r="A2417" s="20">
        <v>114020082</v>
      </c>
      <c r="B2417" s="20" t="s">
        <v>9814</v>
      </c>
      <c r="C2417" s="305">
        <v>2415</v>
      </c>
      <c r="D2417" s="240">
        <v>114020080</v>
      </c>
      <c r="E2417" s="20" t="s">
        <v>3280</v>
      </c>
      <c r="F2417" s="20" t="s">
        <v>5359</v>
      </c>
      <c r="G2417" s="20" t="s">
        <v>5360</v>
      </c>
      <c r="H2417" s="20" t="s">
        <v>3263</v>
      </c>
      <c r="I2417" s="20" t="s">
        <v>2281</v>
      </c>
      <c r="J2417" s="17">
        <v>2</v>
      </c>
      <c r="K2417" s="17">
        <v>2015</v>
      </c>
      <c r="L2417" s="17">
        <v>0</v>
      </c>
      <c r="M2417" s="17">
        <v>0</v>
      </c>
      <c r="N2417" s="17">
        <v>7</v>
      </c>
      <c r="O2417" s="17">
        <v>0</v>
      </c>
      <c r="P2417" s="17">
        <v>15</v>
      </c>
      <c r="Q2417" s="17">
        <v>0</v>
      </c>
      <c r="R2417" s="17">
        <v>22</v>
      </c>
      <c r="S2417" s="21" t="s">
        <v>3520</v>
      </c>
      <c r="T2417" s="17">
        <v>0</v>
      </c>
      <c r="U2417" s="17">
        <v>0</v>
      </c>
      <c r="V2417" s="17">
        <v>6</v>
      </c>
      <c r="W2417" s="17">
        <v>0</v>
      </c>
      <c r="X2417" s="17">
        <v>80</v>
      </c>
      <c r="Y2417" s="17">
        <v>86</v>
      </c>
    </row>
    <row r="2418" spans="1:25" x14ac:dyDescent="0.25">
      <c r="A2418" s="20">
        <v>114020083</v>
      </c>
      <c r="B2418" s="20" t="s">
        <v>11190</v>
      </c>
      <c r="C2418" s="305"/>
      <c r="D2418" s="20">
        <v>114020083</v>
      </c>
      <c r="E2418" s="20" t="s">
        <v>8228</v>
      </c>
      <c r="F2418" s="20" t="s">
        <v>8229</v>
      </c>
      <c r="G2418" s="20" t="s">
        <v>8230</v>
      </c>
      <c r="H2418" s="20" t="s">
        <v>3263</v>
      </c>
      <c r="I2418" s="20" t="s">
        <v>2281</v>
      </c>
      <c r="J2418" s="17">
        <v>2</v>
      </c>
      <c r="K2418" s="17">
        <v>2015</v>
      </c>
      <c r="L2418" s="17">
        <v>0</v>
      </c>
      <c r="M2418" s="17">
        <v>3</v>
      </c>
      <c r="N2418" s="17">
        <v>18</v>
      </c>
      <c r="O2418" s="17">
        <v>3</v>
      </c>
      <c r="P2418" s="17">
        <v>35</v>
      </c>
      <c r="Q2418" s="17">
        <v>6</v>
      </c>
      <c r="R2418" s="17">
        <v>65</v>
      </c>
      <c r="S2418" s="21" t="s">
        <v>7372</v>
      </c>
      <c r="T2418" s="17">
        <v>0</v>
      </c>
      <c r="U2418" s="17">
        <v>0</v>
      </c>
      <c r="V2418" s="17">
        <v>3</v>
      </c>
      <c r="W2418" s="17">
        <v>0</v>
      </c>
      <c r="X2418" s="17">
        <v>90</v>
      </c>
      <c r="Y2418" s="17">
        <v>93</v>
      </c>
    </row>
    <row r="2419" spans="1:25" x14ac:dyDescent="0.25">
      <c r="A2419" s="20">
        <v>114020086</v>
      </c>
      <c r="B2419" s="20" t="s">
        <v>9820</v>
      </c>
      <c r="C2419" s="305"/>
      <c r="D2419" s="20">
        <v>114020086</v>
      </c>
      <c r="E2419" s="20" t="s">
        <v>2533</v>
      </c>
      <c r="F2419" s="20" t="s">
        <v>3339</v>
      </c>
      <c r="G2419" s="20" t="s">
        <v>3340</v>
      </c>
      <c r="H2419" s="20" t="s">
        <v>3263</v>
      </c>
      <c r="I2419" s="20" t="s">
        <v>2281</v>
      </c>
      <c r="J2419" s="17">
        <v>2</v>
      </c>
      <c r="K2419" s="17">
        <v>2015</v>
      </c>
      <c r="L2419" s="17">
        <v>0</v>
      </c>
      <c r="M2419" s="17">
        <v>0</v>
      </c>
      <c r="N2419" s="17">
        <v>0</v>
      </c>
      <c r="O2419" s="17">
        <v>0</v>
      </c>
      <c r="P2419" s="17">
        <v>0</v>
      </c>
      <c r="Q2419" s="17">
        <v>0</v>
      </c>
      <c r="R2419" s="17">
        <v>0</v>
      </c>
      <c r="S2419" s="21">
        <v>0</v>
      </c>
      <c r="T2419" s="17">
        <v>14</v>
      </c>
      <c r="U2419" s="17">
        <v>0</v>
      </c>
      <c r="V2419" s="17">
        <v>1</v>
      </c>
      <c r="W2419" s="17">
        <v>0</v>
      </c>
      <c r="X2419" s="17">
        <v>22</v>
      </c>
      <c r="Y2419" s="17">
        <v>37</v>
      </c>
    </row>
    <row r="2420" spans="1:25" x14ac:dyDescent="0.25">
      <c r="A2420" s="20">
        <v>114020087</v>
      </c>
      <c r="B2420" s="20" t="s">
        <v>8778</v>
      </c>
      <c r="C2420" s="305">
        <v>2418</v>
      </c>
      <c r="D2420" s="20">
        <v>114020091</v>
      </c>
      <c r="E2420" s="20" t="s">
        <v>8231</v>
      </c>
      <c r="F2420" s="20" t="s">
        <v>8232</v>
      </c>
      <c r="G2420" s="20" t="s">
        <v>8233</v>
      </c>
      <c r="H2420" s="20" t="s">
        <v>3263</v>
      </c>
      <c r="I2420" s="20" t="s">
        <v>3105</v>
      </c>
      <c r="J2420" s="17">
        <v>1</v>
      </c>
      <c r="K2420" s="17">
        <v>2015</v>
      </c>
      <c r="L2420" s="17">
        <v>0</v>
      </c>
      <c r="M2420" s="17">
        <v>0</v>
      </c>
      <c r="N2420" s="17">
        <v>46</v>
      </c>
      <c r="O2420" s="17">
        <v>0</v>
      </c>
      <c r="P2420" s="17">
        <v>0</v>
      </c>
      <c r="Q2420" s="17">
        <v>5</v>
      </c>
      <c r="R2420" s="17">
        <v>51</v>
      </c>
      <c r="S2420" s="21" t="s">
        <v>7372</v>
      </c>
      <c r="T2420" s="17"/>
      <c r="U2420" s="17"/>
      <c r="V2420" s="17"/>
      <c r="W2420" s="17"/>
      <c r="X2420" s="17"/>
      <c r="Y2420" s="17"/>
    </row>
    <row r="2421" spans="1:25" x14ac:dyDescent="0.25">
      <c r="A2421" s="20">
        <v>114020088</v>
      </c>
      <c r="B2421" s="20" t="s">
        <v>9822</v>
      </c>
      <c r="C2421" s="305"/>
      <c r="D2421" s="20">
        <v>114020088</v>
      </c>
      <c r="E2421" s="20" t="s">
        <v>7181</v>
      </c>
      <c r="F2421" s="20" t="s">
        <v>7182</v>
      </c>
      <c r="G2421" s="20" t="s">
        <v>7183</v>
      </c>
      <c r="H2421" s="20" t="s">
        <v>3263</v>
      </c>
      <c r="I2421" s="20" t="s">
        <v>2281</v>
      </c>
      <c r="J2421" s="17">
        <v>2</v>
      </c>
      <c r="K2421" s="17">
        <v>2015</v>
      </c>
      <c r="L2421" s="17">
        <v>2</v>
      </c>
      <c r="M2421" s="17">
        <v>0</v>
      </c>
      <c r="N2421" s="17">
        <v>0</v>
      </c>
      <c r="O2421" s="17">
        <v>1</v>
      </c>
      <c r="P2421" s="17">
        <v>23</v>
      </c>
      <c r="Q2421" s="17">
        <v>19</v>
      </c>
      <c r="R2421" s="17">
        <v>45</v>
      </c>
      <c r="S2421" s="21" t="s">
        <v>6126</v>
      </c>
      <c r="T2421" s="17">
        <v>30</v>
      </c>
      <c r="U2421" s="17">
        <v>15</v>
      </c>
      <c r="V2421" s="17">
        <v>3</v>
      </c>
      <c r="W2421" s="17">
        <v>0</v>
      </c>
      <c r="X2421" s="17">
        <v>90</v>
      </c>
      <c r="Y2421" s="17">
        <v>138</v>
      </c>
    </row>
    <row r="2422" spans="1:25" x14ac:dyDescent="0.25">
      <c r="A2422" s="20">
        <v>114020089</v>
      </c>
      <c r="B2422" s="20" t="s">
        <v>9840</v>
      </c>
      <c r="C2422" s="305"/>
      <c r="D2422" s="20">
        <v>114020089</v>
      </c>
      <c r="E2422" s="20" t="s">
        <v>5993</v>
      </c>
      <c r="F2422" s="20" t="s">
        <v>5994</v>
      </c>
      <c r="G2422" s="20" t="s">
        <v>5995</v>
      </c>
      <c r="H2422" s="20" t="s">
        <v>3263</v>
      </c>
      <c r="I2422" s="20" t="s">
        <v>2281</v>
      </c>
      <c r="J2422" s="17">
        <v>2</v>
      </c>
      <c r="K2422" s="17">
        <v>2014</v>
      </c>
      <c r="L2422" s="17">
        <v>4</v>
      </c>
      <c r="M2422" s="17">
        <v>0</v>
      </c>
      <c r="N2422" s="17">
        <v>24</v>
      </c>
      <c r="O2422" s="17">
        <v>3</v>
      </c>
      <c r="P2422" s="17">
        <v>70</v>
      </c>
      <c r="Q2422" s="17">
        <v>6</v>
      </c>
      <c r="R2422" s="17">
        <v>107</v>
      </c>
      <c r="S2422" s="21" t="s">
        <v>5595</v>
      </c>
      <c r="T2422" s="17">
        <v>0</v>
      </c>
      <c r="U2422" s="17">
        <v>0</v>
      </c>
      <c r="V2422" s="17">
        <v>4</v>
      </c>
      <c r="W2422" s="17">
        <v>0</v>
      </c>
      <c r="X2422" s="17">
        <v>90</v>
      </c>
      <c r="Y2422" s="17">
        <v>94</v>
      </c>
    </row>
    <row r="2423" spans="1:25" x14ac:dyDescent="0.25">
      <c r="A2423" s="20">
        <v>114020090</v>
      </c>
      <c r="B2423" s="20" t="s">
        <v>9846</v>
      </c>
      <c r="C2423" s="305"/>
      <c r="D2423" s="20">
        <v>114020090</v>
      </c>
      <c r="E2423" s="20" t="s">
        <v>8234</v>
      </c>
      <c r="F2423" s="20" t="s">
        <v>8235</v>
      </c>
      <c r="G2423" s="20" t="s">
        <v>8236</v>
      </c>
      <c r="H2423" s="20" t="s">
        <v>3263</v>
      </c>
      <c r="I2423" s="20" t="s">
        <v>2281</v>
      </c>
      <c r="J2423" s="17">
        <v>2</v>
      </c>
      <c r="K2423" s="17">
        <v>2014</v>
      </c>
      <c r="L2423" s="17">
        <v>0</v>
      </c>
      <c r="M2423" s="17">
        <v>0</v>
      </c>
      <c r="N2423" s="17">
        <v>2</v>
      </c>
      <c r="O2423" s="17">
        <v>3</v>
      </c>
      <c r="P2423" s="17">
        <v>70</v>
      </c>
      <c r="Q2423" s="17">
        <v>10</v>
      </c>
      <c r="R2423" s="17">
        <v>85</v>
      </c>
      <c r="S2423" s="21" t="s">
        <v>7372</v>
      </c>
      <c r="T2423" s="17">
        <v>0</v>
      </c>
      <c r="U2423" s="17">
        <v>0</v>
      </c>
      <c r="V2423" s="17">
        <v>1</v>
      </c>
      <c r="W2423" s="17">
        <v>0</v>
      </c>
      <c r="X2423" s="17">
        <v>13</v>
      </c>
      <c r="Y2423" s="17">
        <v>14</v>
      </c>
    </row>
    <row r="2424" spans="1:25" x14ac:dyDescent="0.25">
      <c r="A2424" s="20">
        <v>114020091</v>
      </c>
      <c r="B2424" s="20" t="s">
        <v>8779</v>
      </c>
      <c r="C2424" s="305"/>
      <c r="D2424" s="20">
        <v>114020091</v>
      </c>
      <c r="E2424" s="20" t="s">
        <v>2309</v>
      </c>
      <c r="F2424" s="20" t="s">
        <v>8232</v>
      </c>
      <c r="G2424" s="20" t="s">
        <v>8233</v>
      </c>
      <c r="H2424" s="20" t="s">
        <v>3263</v>
      </c>
      <c r="I2424" s="20" t="s">
        <v>3105</v>
      </c>
      <c r="J2424" s="17">
        <v>1</v>
      </c>
      <c r="K2424" s="17">
        <v>2015</v>
      </c>
      <c r="L2424" s="17">
        <v>0</v>
      </c>
      <c r="M2424" s="17">
        <v>0</v>
      </c>
      <c r="N2424" s="17">
        <v>1</v>
      </c>
      <c r="O2424" s="17">
        <v>3</v>
      </c>
      <c r="P2424" s="17">
        <v>49</v>
      </c>
      <c r="Q2424" s="17">
        <v>0</v>
      </c>
      <c r="R2424" s="17">
        <v>53</v>
      </c>
      <c r="S2424" s="21" t="s">
        <v>7372</v>
      </c>
      <c r="T2424" s="17"/>
      <c r="U2424" s="17"/>
      <c r="V2424" s="17"/>
      <c r="W2424" s="17"/>
      <c r="X2424" s="17"/>
      <c r="Y2424" s="17"/>
    </row>
    <row r="2425" spans="1:25" x14ac:dyDescent="0.25">
      <c r="A2425" s="20">
        <v>114020094</v>
      </c>
      <c r="B2425" s="20" t="s">
        <v>9882</v>
      </c>
      <c r="C2425" s="305"/>
      <c r="D2425" s="20">
        <v>114020094</v>
      </c>
      <c r="E2425" s="20" t="s">
        <v>7184</v>
      </c>
      <c r="F2425" s="20" t="s">
        <v>7185</v>
      </c>
      <c r="G2425" s="20" t="s">
        <v>7186</v>
      </c>
      <c r="H2425" s="20" t="s">
        <v>3263</v>
      </c>
      <c r="I2425" s="20" t="s">
        <v>2281</v>
      </c>
      <c r="J2425" s="17">
        <v>1</v>
      </c>
      <c r="K2425" s="17">
        <v>2014</v>
      </c>
      <c r="L2425" s="17">
        <v>0</v>
      </c>
      <c r="M2425" s="17">
        <v>0</v>
      </c>
      <c r="N2425" s="17">
        <v>3</v>
      </c>
      <c r="O2425" s="17">
        <v>1</v>
      </c>
      <c r="P2425" s="17">
        <v>25</v>
      </c>
      <c r="Q2425" s="17">
        <v>0</v>
      </c>
      <c r="R2425" s="17">
        <v>29</v>
      </c>
      <c r="S2425" s="21" t="s">
        <v>6126</v>
      </c>
      <c r="T2425" s="17"/>
      <c r="U2425" s="17"/>
      <c r="V2425" s="17"/>
      <c r="W2425" s="17"/>
      <c r="X2425" s="17"/>
      <c r="Y2425" s="17"/>
    </row>
    <row r="2426" spans="1:25" x14ac:dyDescent="0.25">
      <c r="A2426" s="20">
        <v>114020096</v>
      </c>
      <c r="B2426" s="20" t="s">
        <v>9466</v>
      </c>
      <c r="C2426" s="305"/>
      <c r="D2426" s="20">
        <v>114020096</v>
      </c>
      <c r="E2426" s="20" t="s">
        <v>3661</v>
      </c>
      <c r="F2426" s="20" t="s">
        <v>5361</v>
      </c>
      <c r="G2426" s="20" t="s">
        <v>5362</v>
      </c>
      <c r="H2426" s="20" t="s">
        <v>3263</v>
      </c>
      <c r="I2426" s="20" t="s">
        <v>2281</v>
      </c>
      <c r="J2426" s="17">
        <v>2</v>
      </c>
      <c r="K2426" s="17">
        <v>2015</v>
      </c>
      <c r="L2426" s="17">
        <v>0</v>
      </c>
      <c r="M2426" s="17">
        <v>0</v>
      </c>
      <c r="N2426" s="17">
        <v>3</v>
      </c>
      <c r="O2426" s="17">
        <v>1</v>
      </c>
      <c r="P2426" s="17">
        <v>12</v>
      </c>
      <c r="Q2426" s="17">
        <v>1</v>
      </c>
      <c r="R2426" s="17">
        <v>17</v>
      </c>
      <c r="S2426" s="21" t="s">
        <v>3520</v>
      </c>
      <c r="T2426" s="17">
        <v>0</v>
      </c>
      <c r="U2426" s="17">
        <v>0</v>
      </c>
      <c r="V2426" s="17">
        <v>1</v>
      </c>
      <c r="W2426" s="17">
        <v>0</v>
      </c>
      <c r="X2426" s="17">
        <v>48</v>
      </c>
      <c r="Y2426" s="17">
        <v>49</v>
      </c>
    </row>
    <row r="2427" spans="1:25" x14ac:dyDescent="0.25">
      <c r="A2427" s="20">
        <v>114020097</v>
      </c>
      <c r="B2427" s="20" t="s">
        <v>9913</v>
      </c>
      <c r="C2427" s="305"/>
      <c r="D2427" s="20">
        <v>114020097</v>
      </c>
      <c r="E2427" s="20" t="s">
        <v>5363</v>
      </c>
      <c r="F2427" s="20" t="s">
        <v>3341</v>
      </c>
      <c r="G2427" s="20" t="s">
        <v>3342</v>
      </c>
      <c r="H2427" s="20" t="s">
        <v>3263</v>
      </c>
      <c r="I2427" s="20" t="s">
        <v>2281</v>
      </c>
      <c r="J2427" s="17">
        <v>1</v>
      </c>
      <c r="K2427" s="17">
        <v>2015</v>
      </c>
      <c r="L2427" s="17">
        <v>0</v>
      </c>
      <c r="M2427" s="17">
        <v>0</v>
      </c>
      <c r="N2427" s="17">
        <v>6</v>
      </c>
      <c r="O2427" s="17">
        <v>0</v>
      </c>
      <c r="P2427" s="17">
        <v>4</v>
      </c>
      <c r="Q2427" s="17">
        <v>0</v>
      </c>
      <c r="R2427" s="17">
        <v>10</v>
      </c>
      <c r="S2427" s="21" t="s">
        <v>3520</v>
      </c>
      <c r="T2427" s="17"/>
      <c r="U2427" s="17"/>
      <c r="V2427" s="17"/>
      <c r="W2427" s="17"/>
      <c r="X2427" s="17"/>
      <c r="Y2427" s="17"/>
    </row>
    <row r="2428" spans="1:25" x14ac:dyDescent="0.25">
      <c r="A2428" s="20">
        <v>114020098</v>
      </c>
      <c r="B2428" s="20" t="s">
        <v>9914</v>
      </c>
      <c r="C2428" s="305"/>
      <c r="D2428" s="20">
        <v>114020098</v>
      </c>
      <c r="E2428" s="20" t="s">
        <v>2365</v>
      </c>
      <c r="F2428" s="20" t="s">
        <v>3341</v>
      </c>
      <c r="G2428" s="20" t="s">
        <v>3342</v>
      </c>
      <c r="H2428" s="20" t="s">
        <v>3263</v>
      </c>
      <c r="I2428" s="20" t="s">
        <v>2281</v>
      </c>
      <c r="J2428" s="17">
        <v>1</v>
      </c>
      <c r="K2428" s="17">
        <v>2015</v>
      </c>
      <c r="L2428" s="17">
        <v>0</v>
      </c>
      <c r="M2428" s="17">
        <v>0</v>
      </c>
      <c r="N2428" s="17">
        <v>0</v>
      </c>
      <c r="O2428" s="17">
        <v>0</v>
      </c>
      <c r="P2428" s="17">
        <v>0</v>
      </c>
      <c r="Q2428" s="17">
        <v>0</v>
      </c>
      <c r="R2428" s="17">
        <v>0</v>
      </c>
      <c r="S2428" s="21">
        <v>0</v>
      </c>
      <c r="T2428" s="17"/>
      <c r="U2428" s="17"/>
      <c r="V2428" s="17"/>
      <c r="W2428" s="17"/>
      <c r="X2428" s="17"/>
      <c r="Y2428" s="17"/>
    </row>
    <row r="2429" spans="1:25" x14ac:dyDescent="0.25">
      <c r="A2429" s="20">
        <v>114020114</v>
      </c>
      <c r="B2429" s="20" t="s">
        <v>9953</v>
      </c>
      <c r="C2429" s="305"/>
      <c r="D2429" s="20">
        <v>114020114</v>
      </c>
      <c r="E2429" s="20" t="s">
        <v>7187</v>
      </c>
      <c r="F2429" s="20" t="s">
        <v>7188</v>
      </c>
      <c r="G2429" s="20" t="s">
        <v>7189</v>
      </c>
      <c r="H2429" s="20" t="s">
        <v>3263</v>
      </c>
      <c r="I2429" s="20" t="s">
        <v>2281</v>
      </c>
      <c r="J2429" s="17">
        <v>2</v>
      </c>
      <c r="K2429" s="17">
        <v>2015</v>
      </c>
      <c r="L2429" s="17">
        <v>0</v>
      </c>
      <c r="M2429" s="17">
        <v>0</v>
      </c>
      <c r="N2429" s="17">
        <v>10</v>
      </c>
      <c r="O2429" s="17">
        <v>2</v>
      </c>
      <c r="P2429" s="17">
        <v>23</v>
      </c>
      <c r="Q2429" s="17">
        <v>0</v>
      </c>
      <c r="R2429" s="17">
        <v>35</v>
      </c>
      <c r="S2429" s="21" t="s">
        <v>6126</v>
      </c>
      <c r="T2429" s="17">
        <v>0</v>
      </c>
      <c r="U2429" s="17">
        <v>0</v>
      </c>
      <c r="V2429" s="17">
        <v>2</v>
      </c>
      <c r="W2429" s="17">
        <v>0</v>
      </c>
      <c r="X2429" s="17">
        <v>48</v>
      </c>
      <c r="Y2429" s="17">
        <v>50</v>
      </c>
    </row>
    <row r="2430" spans="1:25" x14ac:dyDescent="0.25">
      <c r="A2430" s="20">
        <v>114020116</v>
      </c>
      <c r="B2430" s="20" t="s">
        <v>9971</v>
      </c>
      <c r="C2430" s="305"/>
      <c r="D2430" s="20">
        <v>114020116</v>
      </c>
      <c r="E2430" s="20" t="s">
        <v>8237</v>
      </c>
      <c r="F2430" s="20" t="s">
        <v>8238</v>
      </c>
      <c r="G2430" s="20" t="s">
        <v>8239</v>
      </c>
      <c r="H2430" s="20" t="s">
        <v>3263</v>
      </c>
      <c r="I2430" s="20" t="s">
        <v>2281</v>
      </c>
      <c r="J2430" s="17">
        <v>2</v>
      </c>
      <c r="K2430" s="17">
        <v>2015</v>
      </c>
      <c r="L2430" s="17">
        <v>0</v>
      </c>
      <c r="M2430" s="17">
        <v>0</v>
      </c>
      <c r="N2430" s="17">
        <v>11</v>
      </c>
      <c r="O2430" s="17">
        <v>3</v>
      </c>
      <c r="P2430" s="17">
        <v>47</v>
      </c>
      <c r="Q2430" s="17">
        <v>20</v>
      </c>
      <c r="R2430" s="17">
        <v>81</v>
      </c>
      <c r="S2430" s="21" t="s">
        <v>7372</v>
      </c>
      <c r="T2430" s="17">
        <v>0</v>
      </c>
      <c r="U2430" s="17">
        <v>0</v>
      </c>
      <c r="V2430" s="17">
        <v>6</v>
      </c>
      <c r="W2430" s="17">
        <v>0</v>
      </c>
      <c r="X2430" s="17">
        <v>145</v>
      </c>
      <c r="Y2430" s="17">
        <v>151</v>
      </c>
    </row>
    <row r="2431" spans="1:25" x14ac:dyDescent="0.25">
      <c r="A2431" s="20">
        <v>114020117</v>
      </c>
      <c r="B2431" s="20" t="s">
        <v>9376</v>
      </c>
      <c r="C2431" s="305"/>
      <c r="D2431" s="20">
        <v>114020117</v>
      </c>
      <c r="E2431" s="20" t="s">
        <v>5364</v>
      </c>
      <c r="F2431" s="20" t="s">
        <v>3347</v>
      </c>
      <c r="G2431" s="20" t="s">
        <v>3348</v>
      </c>
      <c r="H2431" s="20" t="s">
        <v>3263</v>
      </c>
      <c r="I2431" s="20" t="s">
        <v>3105</v>
      </c>
      <c r="J2431" s="17">
        <v>1</v>
      </c>
      <c r="K2431" s="17">
        <v>2014</v>
      </c>
      <c r="L2431" s="17">
        <v>0</v>
      </c>
      <c r="M2431" s="17">
        <v>0</v>
      </c>
      <c r="N2431" s="17">
        <v>7</v>
      </c>
      <c r="O2431" s="17">
        <v>1</v>
      </c>
      <c r="P2431" s="17">
        <v>15</v>
      </c>
      <c r="Q2431" s="17">
        <v>1</v>
      </c>
      <c r="R2431" s="17">
        <v>24</v>
      </c>
      <c r="S2431" s="21" t="s">
        <v>3520</v>
      </c>
      <c r="T2431" s="17"/>
      <c r="U2431" s="17"/>
      <c r="V2431" s="17"/>
      <c r="W2431" s="17"/>
      <c r="X2431" s="17"/>
      <c r="Y2431" s="17"/>
    </row>
    <row r="2432" spans="1:25" x14ac:dyDescent="0.25">
      <c r="A2432" s="20">
        <v>114020120</v>
      </c>
      <c r="B2432" s="20" t="s">
        <v>9355</v>
      </c>
      <c r="C2432" s="305"/>
      <c r="D2432" s="20">
        <v>114020120</v>
      </c>
      <c r="E2432" s="20" t="s">
        <v>5996</v>
      </c>
      <c r="F2432" s="20" t="s">
        <v>5997</v>
      </c>
      <c r="G2432" s="20" t="s">
        <v>5998</v>
      </c>
      <c r="H2432" s="20" t="s">
        <v>3263</v>
      </c>
      <c r="I2432" s="20" t="s">
        <v>2281</v>
      </c>
      <c r="J2432" s="17">
        <v>2</v>
      </c>
      <c r="K2432" s="17">
        <v>2014</v>
      </c>
      <c r="L2432" s="17">
        <v>2</v>
      </c>
      <c r="M2432" s="17">
        <v>0</v>
      </c>
      <c r="N2432" s="17">
        <v>20</v>
      </c>
      <c r="O2432" s="17">
        <v>2</v>
      </c>
      <c r="P2432" s="17">
        <v>70</v>
      </c>
      <c r="Q2432" s="17">
        <v>20</v>
      </c>
      <c r="R2432" s="17">
        <v>114</v>
      </c>
      <c r="S2432" s="21" t="s">
        <v>5595</v>
      </c>
      <c r="T2432" s="17">
        <v>0</v>
      </c>
      <c r="U2432" s="17">
        <v>3</v>
      </c>
      <c r="V2432" s="17">
        <v>2</v>
      </c>
      <c r="W2432" s="17">
        <v>0</v>
      </c>
      <c r="X2432" s="17">
        <v>65</v>
      </c>
      <c r="Y2432" s="17">
        <v>70</v>
      </c>
    </row>
    <row r="2433" spans="1:25" x14ac:dyDescent="0.25">
      <c r="A2433" s="20">
        <v>114020121</v>
      </c>
      <c r="B2433" s="20" t="s">
        <v>10047</v>
      </c>
      <c r="C2433" s="305"/>
      <c r="D2433" s="20">
        <v>114020121</v>
      </c>
      <c r="E2433" s="20" t="s">
        <v>2786</v>
      </c>
      <c r="F2433" s="20" t="s">
        <v>8240</v>
      </c>
      <c r="G2433" s="20" t="s">
        <v>8241</v>
      </c>
      <c r="H2433" s="20" t="s">
        <v>3263</v>
      </c>
      <c r="I2433" s="20" t="s">
        <v>2281</v>
      </c>
      <c r="J2433" s="17">
        <v>2</v>
      </c>
      <c r="K2433" s="17">
        <v>2015</v>
      </c>
      <c r="L2433" s="17">
        <v>0</v>
      </c>
      <c r="M2433" s="17">
        <v>5</v>
      </c>
      <c r="N2433" s="17">
        <v>20</v>
      </c>
      <c r="O2433" s="17">
        <v>2</v>
      </c>
      <c r="P2433" s="17">
        <v>40</v>
      </c>
      <c r="Q2433" s="17">
        <v>10</v>
      </c>
      <c r="R2433" s="17">
        <v>77</v>
      </c>
      <c r="S2433" s="21" t="s">
        <v>7372</v>
      </c>
      <c r="T2433" s="17">
        <v>25</v>
      </c>
      <c r="U2433" s="17">
        <v>0</v>
      </c>
      <c r="V2433" s="17">
        <v>4</v>
      </c>
      <c r="W2433" s="17">
        <v>0</v>
      </c>
      <c r="X2433" s="17">
        <v>100</v>
      </c>
      <c r="Y2433" s="17">
        <v>129</v>
      </c>
    </row>
    <row r="2434" spans="1:25" x14ac:dyDescent="0.25">
      <c r="A2434" s="20">
        <v>114020122</v>
      </c>
      <c r="B2434" s="20" t="s">
        <v>10058</v>
      </c>
      <c r="C2434" s="305"/>
      <c r="D2434" s="20">
        <v>114020122</v>
      </c>
      <c r="E2434" s="20" t="s">
        <v>5449</v>
      </c>
      <c r="F2434" s="20" t="s">
        <v>8242</v>
      </c>
      <c r="G2434" s="20" t="s">
        <v>8243</v>
      </c>
      <c r="H2434" s="20" t="s">
        <v>3263</v>
      </c>
      <c r="I2434" s="20" t="s">
        <v>2281</v>
      </c>
      <c r="J2434" s="17">
        <v>2</v>
      </c>
      <c r="K2434" s="17">
        <v>2014</v>
      </c>
      <c r="L2434" s="17">
        <v>0</v>
      </c>
      <c r="M2434" s="17">
        <v>2</v>
      </c>
      <c r="N2434" s="17">
        <v>0</v>
      </c>
      <c r="O2434" s="17">
        <v>4</v>
      </c>
      <c r="P2434" s="17">
        <v>39</v>
      </c>
      <c r="Q2434" s="17">
        <v>14</v>
      </c>
      <c r="R2434" s="17">
        <v>59</v>
      </c>
      <c r="S2434" s="21" t="s">
        <v>7372</v>
      </c>
      <c r="T2434" s="17">
        <v>0</v>
      </c>
      <c r="U2434" s="17">
        <v>0</v>
      </c>
      <c r="V2434" s="17">
        <v>0</v>
      </c>
      <c r="W2434" s="17">
        <v>0</v>
      </c>
      <c r="X2434" s="17">
        <v>27</v>
      </c>
      <c r="Y2434" s="17">
        <v>27</v>
      </c>
    </row>
    <row r="2435" spans="1:25" x14ac:dyDescent="0.25">
      <c r="A2435" s="20">
        <v>114020124</v>
      </c>
      <c r="B2435" s="20" t="s">
        <v>10124</v>
      </c>
      <c r="C2435" s="305"/>
      <c r="D2435" s="20">
        <v>114020124</v>
      </c>
      <c r="E2435" s="20" t="s">
        <v>8244</v>
      </c>
      <c r="F2435" s="20" t="s">
        <v>8245</v>
      </c>
      <c r="G2435" s="20" t="s">
        <v>8246</v>
      </c>
      <c r="H2435" s="20" t="s">
        <v>3263</v>
      </c>
      <c r="I2435" s="20" t="s">
        <v>2281</v>
      </c>
      <c r="J2435" s="17">
        <v>2</v>
      </c>
      <c r="K2435" s="17">
        <v>2015</v>
      </c>
      <c r="L2435" s="17">
        <v>0</v>
      </c>
      <c r="M2435" s="17">
        <v>0</v>
      </c>
      <c r="N2435" s="17">
        <v>0</v>
      </c>
      <c r="O2435" s="17">
        <v>4</v>
      </c>
      <c r="P2435" s="17">
        <v>52</v>
      </c>
      <c r="Q2435" s="17">
        <v>0</v>
      </c>
      <c r="R2435" s="17">
        <v>56</v>
      </c>
      <c r="S2435" s="21" t="s">
        <v>7372</v>
      </c>
      <c r="T2435" s="17">
        <v>0</v>
      </c>
      <c r="U2435" s="17">
        <v>0</v>
      </c>
      <c r="V2435" s="17">
        <v>2</v>
      </c>
      <c r="W2435" s="17">
        <v>0</v>
      </c>
      <c r="X2435" s="17">
        <v>136</v>
      </c>
      <c r="Y2435" s="17">
        <v>138</v>
      </c>
    </row>
    <row r="2436" spans="1:25" x14ac:dyDescent="0.25">
      <c r="A2436" s="20">
        <v>114020125</v>
      </c>
      <c r="B2436" s="20" t="s">
        <v>10771</v>
      </c>
      <c r="C2436" s="305"/>
      <c r="D2436" s="20">
        <v>114020125</v>
      </c>
      <c r="E2436" s="20" t="s">
        <v>5999</v>
      </c>
      <c r="F2436" s="20" t="s">
        <v>5989</v>
      </c>
      <c r="G2436" s="20" t="s">
        <v>5990</v>
      </c>
      <c r="H2436" s="20" t="s">
        <v>3263</v>
      </c>
      <c r="I2436" s="20" t="s">
        <v>2281</v>
      </c>
      <c r="J2436" s="17">
        <v>1</v>
      </c>
      <c r="K2436" s="17">
        <v>2015</v>
      </c>
      <c r="L2436" s="17">
        <v>0</v>
      </c>
      <c r="M2436" s="17">
        <v>0</v>
      </c>
      <c r="N2436" s="17">
        <v>0</v>
      </c>
      <c r="O2436" s="17">
        <v>0</v>
      </c>
      <c r="P2436" s="17">
        <v>118</v>
      </c>
      <c r="Q2436" s="17">
        <v>0</v>
      </c>
      <c r="R2436" s="17">
        <v>118</v>
      </c>
      <c r="S2436" s="21" t="s">
        <v>5595</v>
      </c>
      <c r="T2436" s="17"/>
      <c r="U2436" s="17"/>
      <c r="V2436" s="17"/>
      <c r="W2436" s="17"/>
      <c r="X2436" s="17"/>
      <c r="Y2436" s="17"/>
    </row>
    <row r="2437" spans="1:25" x14ac:dyDescent="0.25">
      <c r="A2437" s="20">
        <v>114020126</v>
      </c>
      <c r="B2437" s="20" t="s">
        <v>10772</v>
      </c>
      <c r="C2437" s="305"/>
      <c r="D2437" s="20">
        <v>114020126</v>
      </c>
      <c r="E2437" s="20" t="s">
        <v>10773</v>
      </c>
      <c r="F2437" s="20" t="s">
        <v>5989</v>
      </c>
      <c r="G2437" s="20" t="s">
        <v>5990</v>
      </c>
      <c r="H2437" s="20" t="s">
        <v>3263</v>
      </c>
      <c r="I2437" s="20" t="s">
        <v>2281</v>
      </c>
      <c r="J2437" s="17">
        <v>1</v>
      </c>
      <c r="K2437" s="17">
        <v>2014</v>
      </c>
      <c r="L2437" s="17"/>
      <c r="M2437" s="17"/>
      <c r="N2437" s="17"/>
      <c r="O2437" s="17"/>
      <c r="P2437" s="17"/>
      <c r="Q2437" s="17"/>
      <c r="R2437" s="17"/>
      <c r="S2437" s="21">
        <v>0</v>
      </c>
      <c r="T2437" s="17">
        <v>20</v>
      </c>
      <c r="U2437" s="17">
        <v>0</v>
      </c>
      <c r="V2437" s="17">
        <v>0</v>
      </c>
      <c r="W2437" s="17">
        <v>0</v>
      </c>
      <c r="X2437" s="17">
        <v>0</v>
      </c>
      <c r="Y2437" s="17">
        <v>20</v>
      </c>
    </row>
    <row r="2438" spans="1:25" x14ac:dyDescent="0.25">
      <c r="A2438" s="20">
        <v>114020129</v>
      </c>
      <c r="B2438" s="20" t="s">
        <v>10363</v>
      </c>
      <c r="C2438" s="305"/>
      <c r="D2438" s="20">
        <v>114020129</v>
      </c>
      <c r="E2438" s="20" t="s">
        <v>5365</v>
      </c>
      <c r="F2438" s="20" t="s">
        <v>5366</v>
      </c>
      <c r="G2438" s="20" t="s">
        <v>5367</v>
      </c>
      <c r="H2438" s="20" t="s">
        <v>3263</v>
      </c>
      <c r="I2438" s="20" t="s">
        <v>2281</v>
      </c>
      <c r="J2438" s="17">
        <v>2</v>
      </c>
      <c r="K2438" s="17">
        <v>2015</v>
      </c>
      <c r="L2438" s="17">
        <v>0</v>
      </c>
      <c r="M2438" s="17">
        <v>0</v>
      </c>
      <c r="N2438" s="17">
        <v>1</v>
      </c>
      <c r="O2438" s="17">
        <v>0</v>
      </c>
      <c r="P2438" s="17">
        <v>5</v>
      </c>
      <c r="Q2438" s="17">
        <v>0</v>
      </c>
      <c r="R2438" s="17">
        <v>6</v>
      </c>
      <c r="S2438" s="21" t="s">
        <v>3520</v>
      </c>
      <c r="T2438" s="17">
        <v>0</v>
      </c>
      <c r="U2438" s="17">
        <v>0</v>
      </c>
      <c r="V2438" s="17">
        <v>1</v>
      </c>
      <c r="W2438" s="17">
        <v>0</v>
      </c>
      <c r="X2438" s="17">
        <v>25</v>
      </c>
      <c r="Y2438" s="17">
        <v>26</v>
      </c>
    </row>
    <row r="2439" spans="1:25" x14ac:dyDescent="0.25">
      <c r="A2439" s="20">
        <v>114020130</v>
      </c>
      <c r="B2439" s="20" t="s">
        <v>10364</v>
      </c>
      <c r="C2439" s="305"/>
      <c r="D2439" s="20">
        <v>114020130</v>
      </c>
      <c r="E2439" s="20" t="s">
        <v>7190</v>
      </c>
      <c r="F2439" s="20" t="s">
        <v>5366</v>
      </c>
      <c r="G2439" s="20" t="s">
        <v>5367</v>
      </c>
      <c r="H2439" s="20" t="s">
        <v>3263</v>
      </c>
      <c r="I2439" s="20" t="s">
        <v>2281</v>
      </c>
      <c r="J2439" s="17">
        <v>2</v>
      </c>
      <c r="K2439" s="17">
        <v>2015</v>
      </c>
      <c r="L2439" s="17">
        <v>0</v>
      </c>
      <c r="M2439" s="17">
        <v>0</v>
      </c>
      <c r="N2439" s="17">
        <v>0</v>
      </c>
      <c r="O2439" s="17">
        <v>3</v>
      </c>
      <c r="P2439" s="17">
        <v>36</v>
      </c>
      <c r="Q2439" s="17">
        <v>0</v>
      </c>
      <c r="R2439" s="17">
        <v>39</v>
      </c>
      <c r="S2439" s="21" t="s">
        <v>6126</v>
      </c>
      <c r="T2439" s="17">
        <v>0</v>
      </c>
      <c r="U2439" s="17">
        <v>0</v>
      </c>
      <c r="V2439" s="17">
        <v>3</v>
      </c>
      <c r="W2439" s="17">
        <v>0</v>
      </c>
      <c r="X2439" s="17">
        <v>63</v>
      </c>
      <c r="Y2439" s="17">
        <v>66</v>
      </c>
    </row>
    <row r="2440" spans="1:25" x14ac:dyDescent="0.25">
      <c r="A2440" s="20">
        <v>114020131</v>
      </c>
      <c r="B2440" s="20" t="s">
        <v>8522</v>
      </c>
      <c r="C2440" s="305"/>
      <c r="D2440" s="20">
        <v>114020131</v>
      </c>
      <c r="E2440" s="20" t="s">
        <v>7191</v>
      </c>
      <c r="F2440" s="20" t="s">
        <v>7192</v>
      </c>
      <c r="G2440" s="20" t="s">
        <v>7193</v>
      </c>
      <c r="H2440" s="20" t="s">
        <v>3263</v>
      </c>
      <c r="I2440" s="20" t="s">
        <v>2281</v>
      </c>
      <c r="J2440" s="17">
        <v>2</v>
      </c>
      <c r="K2440" s="17">
        <v>2014</v>
      </c>
      <c r="L2440" s="17">
        <v>2</v>
      </c>
      <c r="M2440" s="17">
        <v>4</v>
      </c>
      <c r="N2440" s="17">
        <v>12</v>
      </c>
      <c r="O2440" s="17">
        <v>1</v>
      </c>
      <c r="P2440" s="17">
        <v>22</v>
      </c>
      <c r="Q2440" s="17">
        <v>6</v>
      </c>
      <c r="R2440" s="17">
        <v>47</v>
      </c>
      <c r="S2440" s="21" t="s">
        <v>6126</v>
      </c>
      <c r="T2440" s="17">
        <v>10</v>
      </c>
      <c r="U2440" s="17">
        <v>0</v>
      </c>
      <c r="V2440" s="17">
        <v>2</v>
      </c>
      <c r="W2440" s="17">
        <v>0</v>
      </c>
      <c r="X2440" s="17">
        <v>45</v>
      </c>
      <c r="Y2440" s="17">
        <v>57</v>
      </c>
    </row>
    <row r="2441" spans="1:25" x14ac:dyDescent="0.25">
      <c r="A2441" s="20">
        <v>114020133</v>
      </c>
      <c r="B2441" s="20" t="s">
        <v>10568</v>
      </c>
      <c r="C2441" s="305"/>
      <c r="D2441" s="20">
        <v>114020133</v>
      </c>
      <c r="E2441" s="20" t="s">
        <v>7194</v>
      </c>
      <c r="F2441" s="20" t="s">
        <v>7195</v>
      </c>
      <c r="G2441" s="20" t="s">
        <v>7196</v>
      </c>
      <c r="H2441" s="20" t="s">
        <v>3263</v>
      </c>
      <c r="I2441" s="20" t="s">
        <v>2281</v>
      </c>
      <c r="J2441" s="17">
        <v>2</v>
      </c>
      <c r="K2441" s="17">
        <v>2015</v>
      </c>
      <c r="L2441" s="17">
        <v>0</v>
      </c>
      <c r="M2441" s="17">
        <v>2</v>
      </c>
      <c r="N2441" s="17">
        <v>1</v>
      </c>
      <c r="O2441" s="17">
        <v>1</v>
      </c>
      <c r="P2441" s="17">
        <v>15</v>
      </c>
      <c r="Q2441" s="17">
        <v>9</v>
      </c>
      <c r="R2441" s="17">
        <v>28</v>
      </c>
      <c r="S2441" s="21" t="s">
        <v>6126</v>
      </c>
      <c r="T2441" s="17">
        <v>0</v>
      </c>
      <c r="U2441" s="17">
        <v>0</v>
      </c>
      <c r="V2441" s="17">
        <v>1</v>
      </c>
      <c r="W2441" s="17">
        <v>0</v>
      </c>
      <c r="X2441" s="17">
        <v>20</v>
      </c>
      <c r="Y2441" s="17">
        <v>21</v>
      </c>
    </row>
    <row r="2442" spans="1:25" x14ac:dyDescent="0.25">
      <c r="A2442" s="20">
        <v>114020134</v>
      </c>
      <c r="B2442" s="20" t="s">
        <v>10581</v>
      </c>
      <c r="C2442" s="305"/>
      <c r="D2442" s="20">
        <v>114020134</v>
      </c>
      <c r="E2442" s="20" t="s">
        <v>2786</v>
      </c>
      <c r="F2442" s="20" t="s">
        <v>7197</v>
      </c>
      <c r="G2442" s="20" t="s">
        <v>7198</v>
      </c>
      <c r="H2442" s="20" t="s">
        <v>3263</v>
      </c>
      <c r="I2442" s="20" t="s">
        <v>2281</v>
      </c>
      <c r="J2442" s="17">
        <v>2</v>
      </c>
      <c r="K2442" s="17">
        <v>2014</v>
      </c>
      <c r="L2442" s="17">
        <v>0</v>
      </c>
      <c r="M2442" s="17">
        <v>0</v>
      </c>
      <c r="N2442" s="17">
        <v>10</v>
      </c>
      <c r="O2442" s="17">
        <v>1</v>
      </c>
      <c r="P2442" s="17">
        <v>17</v>
      </c>
      <c r="Q2442" s="17">
        <v>1</v>
      </c>
      <c r="R2442" s="17">
        <v>29</v>
      </c>
      <c r="S2442" s="21" t="s">
        <v>6126</v>
      </c>
      <c r="T2442" s="17">
        <v>0</v>
      </c>
      <c r="U2442" s="17">
        <v>0</v>
      </c>
      <c r="V2442" s="17">
        <v>1</v>
      </c>
      <c r="W2442" s="17">
        <v>0</v>
      </c>
      <c r="X2442" s="17">
        <v>22</v>
      </c>
      <c r="Y2442" s="17">
        <v>23</v>
      </c>
    </row>
    <row r="2443" spans="1:25" x14ac:dyDescent="0.25">
      <c r="A2443" s="20">
        <v>114020135</v>
      </c>
      <c r="B2443" s="20" t="s">
        <v>10598</v>
      </c>
      <c r="C2443" s="305"/>
      <c r="D2443" s="20">
        <v>114020135</v>
      </c>
      <c r="E2443" s="20" t="s">
        <v>3661</v>
      </c>
      <c r="F2443" s="20" t="s">
        <v>5368</v>
      </c>
      <c r="G2443" s="20" t="s">
        <v>5369</v>
      </c>
      <c r="H2443" s="20" t="s">
        <v>3263</v>
      </c>
      <c r="I2443" s="20" t="s">
        <v>2281</v>
      </c>
      <c r="J2443" s="17">
        <v>2</v>
      </c>
      <c r="K2443" s="17">
        <v>2015</v>
      </c>
      <c r="L2443" s="17">
        <v>4</v>
      </c>
      <c r="M2443" s="17">
        <v>0</v>
      </c>
      <c r="N2443" s="17">
        <v>0</v>
      </c>
      <c r="O2443" s="17">
        <v>0</v>
      </c>
      <c r="P2443" s="17">
        <v>0</v>
      </c>
      <c r="Q2443" s="17">
        <v>0</v>
      </c>
      <c r="R2443" s="17">
        <v>4</v>
      </c>
      <c r="S2443" s="21" t="s">
        <v>3520</v>
      </c>
      <c r="T2443" s="17">
        <v>0</v>
      </c>
      <c r="U2443" s="17">
        <v>0</v>
      </c>
      <c r="V2443" s="17">
        <v>2</v>
      </c>
      <c r="W2443" s="17">
        <v>0</v>
      </c>
      <c r="X2443" s="17">
        <v>30</v>
      </c>
      <c r="Y2443" s="17">
        <v>32</v>
      </c>
    </row>
    <row r="2444" spans="1:25" x14ac:dyDescent="0.25">
      <c r="A2444" s="20">
        <v>114020136</v>
      </c>
      <c r="B2444" s="20" t="s">
        <v>10583</v>
      </c>
      <c r="C2444" s="305"/>
      <c r="D2444" s="20">
        <v>114020136</v>
      </c>
      <c r="E2444" s="20" t="s">
        <v>5370</v>
      </c>
      <c r="F2444" s="20" t="s">
        <v>5371</v>
      </c>
      <c r="G2444" s="20" t="s">
        <v>5372</v>
      </c>
      <c r="H2444" s="20" t="s">
        <v>3263</v>
      </c>
      <c r="I2444" s="20" t="s">
        <v>2281</v>
      </c>
      <c r="J2444" s="17">
        <v>2</v>
      </c>
      <c r="K2444" s="17">
        <v>2015</v>
      </c>
      <c r="L2444" s="17">
        <v>0</v>
      </c>
      <c r="M2444" s="17">
        <v>0</v>
      </c>
      <c r="N2444" s="17">
        <v>0</v>
      </c>
      <c r="O2444" s="17">
        <v>1</v>
      </c>
      <c r="P2444" s="17">
        <v>15</v>
      </c>
      <c r="Q2444" s="17">
        <v>5</v>
      </c>
      <c r="R2444" s="17">
        <v>21</v>
      </c>
      <c r="S2444" s="21" t="s">
        <v>3520</v>
      </c>
      <c r="T2444" s="17">
        <v>0</v>
      </c>
      <c r="U2444" s="17">
        <v>0</v>
      </c>
      <c r="V2444" s="17">
        <v>0</v>
      </c>
      <c r="W2444" s="17">
        <v>0</v>
      </c>
      <c r="X2444" s="17">
        <v>0</v>
      </c>
      <c r="Y2444" s="17">
        <v>0</v>
      </c>
    </row>
    <row r="2445" spans="1:25" x14ac:dyDescent="0.25">
      <c r="A2445" s="20">
        <v>114020139</v>
      </c>
      <c r="B2445" s="20" t="s">
        <v>10588</v>
      </c>
      <c r="C2445" s="305"/>
      <c r="D2445" s="20">
        <v>114020139</v>
      </c>
      <c r="E2445" s="20" t="s">
        <v>7199</v>
      </c>
      <c r="F2445" s="20" t="s">
        <v>7200</v>
      </c>
      <c r="G2445" s="20" t="s">
        <v>7201</v>
      </c>
      <c r="H2445" s="20" t="s">
        <v>3263</v>
      </c>
      <c r="I2445" s="20" t="s">
        <v>2281</v>
      </c>
      <c r="J2445" s="17">
        <v>2</v>
      </c>
      <c r="K2445" s="17">
        <v>2015</v>
      </c>
      <c r="L2445" s="17">
        <v>0</v>
      </c>
      <c r="M2445" s="17">
        <v>0</v>
      </c>
      <c r="N2445" s="17">
        <v>3</v>
      </c>
      <c r="O2445" s="17">
        <v>1</v>
      </c>
      <c r="P2445" s="17">
        <v>27</v>
      </c>
      <c r="Q2445" s="17">
        <v>2</v>
      </c>
      <c r="R2445" s="17">
        <v>33</v>
      </c>
      <c r="S2445" s="21" t="s">
        <v>6126</v>
      </c>
      <c r="T2445" s="17">
        <v>0</v>
      </c>
      <c r="U2445" s="17">
        <v>0</v>
      </c>
      <c r="V2445" s="17">
        <v>1</v>
      </c>
      <c r="W2445" s="17">
        <v>0</v>
      </c>
      <c r="X2445" s="17">
        <v>12</v>
      </c>
      <c r="Y2445" s="17">
        <v>13</v>
      </c>
    </row>
    <row r="2446" spans="1:25" x14ac:dyDescent="0.25">
      <c r="A2446" s="20">
        <v>114020144</v>
      </c>
      <c r="B2446" s="20" t="s">
        <v>10950</v>
      </c>
      <c r="C2446" s="305"/>
      <c r="D2446" s="20">
        <v>114020144</v>
      </c>
      <c r="E2446" s="20" t="s">
        <v>2864</v>
      </c>
      <c r="F2446" s="20" t="s">
        <v>5373</v>
      </c>
      <c r="G2446" s="20" t="s">
        <v>5374</v>
      </c>
      <c r="H2446" s="20" t="s">
        <v>3263</v>
      </c>
      <c r="I2446" s="20" t="s">
        <v>2281</v>
      </c>
      <c r="J2446" s="17">
        <v>2</v>
      </c>
      <c r="K2446" s="17">
        <v>2014</v>
      </c>
      <c r="L2446" s="17">
        <v>0</v>
      </c>
      <c r="M2446" s="17">
        <v>0</v>
      </c>
      <c r="N2446" s="17">
        <v>7</v>
      </c>
      <c r="O2446" s="17">
        <v>1</v>
      </c>
      <c r="P2446" s="17">
        <v>14</v>
      </c>
      <c r="Q2446" s="17">
        <v>3</v>
      </c>
      <c r="R2446" s="17">
        <v>25</v>
      </c>
      <c r="S2446" s="21" t="s">
        <v>3520</v>
      </c>
      <c r="T2446" s="17">
        <v>41</v>
      </c>
      <c r="U2446" s="17">
        <v>3</v>
      </c>
      <c r="V2446" s="17">
        <v>2</v>
      </c>
      <c r="W2446" s="17">
        <v>0</v>
      </c>
      <c r="X2446" s="17">
        <v>56</v>
      </c>
      <c r="Y2446" s="17">
        <v>102</v>
      </c>
    </row>
    <row r="2447" spans="1:25" x14ac:dyDescent="0.25">
      <c r="A2447" s="20">
        <v>114020146</v>
      </c>
      <c r="B2447" s="20" t="s">
        <v>11038</v>
      </c>
      <c r="C2447" s="305"/>
      <c r="D2447" s="20">
        <v>114020146</v>
      </c>
      <c r="E2447" s="20" t="s">
        <v>3462</v>
      </c>
      <c r="F2447" s="20" t="s">
        <v>3469</v>
      </c>
      <c r="G2447" s="20" t="s">
        <v>3470</v>
      </c>
      <c r="H2447" s="20" t="s">
        <v>3263</v>
      </c>
      <c r="I2447" s="20" t="s">
        <v>2281</v>
      </c>
      <c r="J2447" s="17">
        <v>1</v>
      </c>
      <c r="K2447" s="17">
        <v>2015</v>
      </c>
      <c r="L2447" s="17">
        <v>0</v>
      </c>
      <c r="M2447" s="17">
        <v>3</v>
      </c>
      <c r="N2447" s="17">
        <v>25</v>
      </c>
      <c r="O2447" s="17">
        <v>4</v>
      </c>
      <c r="P2447" s="17">
        <v>30</v>
      </c>
      <c r="Q2447" s="17">
        <v>20</v>
      </c>
      <c r="R2447" s="17">
        <v>82</v>
      </c>
      <c r="S2447" s="21" t="s">
        <v>7372</v>
      </c>
      <c r="T2447" s="17"/>
      <c r="U2447" s="17"/>
      <c r="V2447" s="17"/>
      <c r="W2447" s="17"/>
      <c r="X2447" s="17"/>
      <c r="Y2447" s="17"/>
    </row>
    <row r="2448" spans="1:25" x14ac:dyDescent="0.25">
      <c r="A2448" s="20">
        <v>114020147</v>
      </c>
      <c r="B2448" s="20" t="s">
        <v>11040</v>
      </c>
      <c r="C2448" s="305"/>
      <c r="D2448" s="20">
        <v>114020147</v>
      </c>
      <c r="E2448" s="20" t="s">
        <v>2593</v>
      </c>
      <c r="F2448" s="20" t="s">
        <v>8247</v>
      </c>
      <c r="G2448" s="20" t="s">
        <v>8248</v>
      </c>
      <c r="H2448" s="20" t="s">
        <v>3263</v>
      </c>
      <c r="I2448" s="20" t="s">
        <v>2281</v>
      </c>
      <c r="J2448" s="17">
        <v>1</v>
      </c>
      <c r="K2448" s="17">
        <v>2015</v>
      </c>
      <c r="L2448" s="17">
        <v>2</v>
      </c>
      <c r="M2448" s="17">
        <v>15</v>
      </c>
      <c r="N2448" s="17">
        <v>0</v>
      </c>
      <c r="O2448" s="17">
        <v>2</v>
      </c>
      <c r="P2448" s="17">
        <v>40</v>
      </c>
      <c r="Q2448" s="17">
        <v>10</v>
      </c>
      <c r="R2448" s="17">
        <v>69</v>
      </c>
      <c r="S2448" s="21" t="s">
        <v>7372</v>
      </c>
      <c r="T2448" s="17"/>
      <c r="U2448" s="17"/>
      <c r="V2448" s="17"/>
      <c r="W2448" s="17"/>
      <c r="X2448" s="17"/>
      <c r="Y2448" s="17"/>
    </row>
    <row r="2449" spans="1:25" x14ac:dyDescent="0.25">
      <c r="A2449" s="20">
        <v>114020148</v>
      </c>
      <c r="B2449" s="20" t="s">
        <v>10989</v>
      </c>
      <c r="C2449" s="305"/>
      <c r="D2449" s="20">
        <v>114020148</v>
      </c>
      <c r="E2449" s="20" t="s">
        <v>2899</v>
      </c>
      <c r="F2449" s="20" t="s">
        <v>7202</v>
      </c>
      <c r="G2449" s="20" t="s">
        <v>7203</v>
      </c>
      <c r="H2449" s="20" t="s">
        <v>3263</v>
      </c>
      <c r="I2449" s="20" t="s">
        <v>2281</v>
      </c>
      <c r="J2449" s="17">
        <v>2</v>
      </c>
      <c r="K2449" s="17">
        <v>2015</v>
      </c>
      <c r="L2449" s="17">
        <v>0</v>
      </c>
      <c r="M2449" s="17">
        <v>0</v>
      </c>
      <c r="N2449" s="17">
        <v>15</v>
      </c>
      <c r="O2449" s="17">
        <v>1</v>
      </c>
      <c r="P2449" s="17">
        <v>24</v>
      </c>
      <c r="Q2449" s="17">
        <v>0</v>
      </c>
      <c r="R2449" s="17">
        <v>40</v>
      </c>
      <c r="S2449" s="21" t="s">
        <v>6126</v>
      </c>
      <c r="T2449" s="17">
        <v>0</v>
      </c>
      <c r="U2449" s="17">
        <v>0</v>
      </c>
      <c r="V2449" s="17">
        <v>4</v>
      </c>
      <c r="W2449" s="17">
        <v>0</v>
      </c>
      <c r="X2449" s="17">
        <v>80</v>
      </c>
      <c r="Y2449" s="17">
        <v>84</v>
      </c>
    </row>
    <row r="2450" spans="1:25" x14ac:dyDescent="0.25">
      <c r="A2450" s="20">
        <v>114020152</v>
      </c>
      <c r="B2450" s="20" t="s">
        <v>11183</v>
      </c>
      <c r="C2450" s="305"/>
      <c r="D2450" s="20">
        <v>114020152</v>
      </c>
      <c r="E2450" s="20" t="s">
        <v>2365</v>
      </c>
      <c r="F2450" s="20" t="s">
        <v>3434</v>
      </c>
      <c r="G2450" s="20" t="s">
        <v>3435</v>
      </c>
      <c r="H2450" s="20" t="s">
        <v>3263</v>
      </c>
      <c r="I2450" s="20" t="s">
        <v>2281</v>
      </c>
      <c r="J2450" s="17">
        <v>2</v>
      </c>
      <c r="K2450" s="17">
        <v>2014</v>
      </c>
      <c r="L2450" s="17">
        <v>0</v>
      </c>
      <c r="M2450" s="17">
        <v>0</v>
      </c>
      <c r="N2450" s="17">
        <v>40</v>
      </c>
      <c r="O2450" s="17">
        <v>4</v>
      </c>
      <c r="P2450" s="17">
        <v>80</v>
      </c>
      <c r="Q2450" s="17">
        <v>12</v>
      </c>
      <c r="R2450" s="17">
        <v>136</v>
      </c>
      <c r="S2450" s="21" t="s">
        <v>5595</v>
      </c>
      <c r="T2450" s="17">
        <v>0</v>
      </c>
      <c r="U2450" s="17">
        <v>0</v>
      </c>
      <c r="V2450" s="17">
        <v>6</v>
      </c>
      <c r="W2450" s="17">
        <v>0</v>
      </c>
      <c r="X2450" s="17">
        <v>180</v>
      </c>
      <c r="Y2450" s="17">
        <v>186</v>
      </c>
    </row>
    <row r="2451" spans="1:25" x14ac:dyDescent="0.25">
      <c r="A2451" s="20">
        <v>114020153</v>
      </c>
      <c r="B2451" s="20" t="s">
        <v>11189</v>
      </c>
      <c r="C2451" s="305"/>
      <c r="D2451" s="20">
        <v>114020153</v>
      </c>
      <c r="E2451" s="20" t="s">
        <v>3343</v>
      </c>
      <c r="F2451" s="20" t="s">
        <v>3344</v>
      </c>
      <c r="G2451" s="20" t="s">
        <v>3345</v>
      </c>
      <c r="H2451" s="20" t="s">
        <v>3263</v>
      </c>
      <c r="I2451" s="20" t="s">
        <v>2281</v>
      </c>
      <c r="J2451" s="17">
        <v>1</v>
      </c>
      <c r="K2451" s="17">
        <v>2014</v>
      </c>
      <c r="L2451" s="17">
        <v>0</v>
      </c>
      <c r="M2451" s="17">
        <v>0</v>
      </c>
      <c r="N2451" s="17">
        <v>0</v>
      </c>
      <c r="O2451" s="17">
        <v>0</v>
      </c>
      <c r="P2451" s="17">
        <v>0</v>
      </c>
      <c r="Q2451" s="17">
        <v>0</v>
      </c>
      <c r="R2451" s="17">
        <v>0</v>
      </c>
      <c r="S2451" s="21">
        <v>0</v>
      </c>
      <c r="T2451" s="17"/>
      <c r="U2451" s="17"/>
      <c r="V2451" s="17"/>
      <c r="W2451" s="17"/>
      <c r="X2451" s="17"/>
      <c r="Y2451" s="17"/>
    </row>
    <row r="2452" spans="1:25" x14ac:dyDescent="0.25">
      <c r="A2452" s="20">
        <v>114020154</v>
      </c>
      <c r="B2452" s="20" t="s">
        <v>11186</v>
      </c>
      <c r="C2452" s="305"/>
      <c r="D2452" s="20">
        <v>114020154</v>
      </c>
      <c r="E2452" s="20" t="s">
        <v>7204</v>
      </c>
      <c r="F2452" s="20" t="s">
        <v>7205</v>
      </c>
      <c r="G2452" s="20" t="s">
        <v>7206</v>
      </c>
      <c r="H2452" s="20" t="s">
        <v>3263</v>
      </c>
      <c r="I2452" s="20" t="s">
        <v>2281</v>
      </c>
      <c r="J2452" s="17">
        <v>2</v>
      </c>
      <c r="K2452" s="17">
        <v>2015</v>
      </c>
      <c r="L2452" s="17">
        <v>0</v>
      </c>
      <c r="M2452" s="17">
        <v>0</v>
      </c>
      <c r="N2452" s="17">
        <v>0</v>
      </c>
      <c r="O2452" s="17">
        <v>1</v>
      </c>
      <c r="P2452" s="17">
        <v>30</v>
      </c>
      <c r="Q2452" s="17">
        <v>0</v>
      </c>
      <c r="R2452" s="17">
        <v>31</v>
      </c>
      <c r="S2452" s="21" t="s">
        <v>6126</v>
      </c>
      <c r="T2452" s="17">
        <v>0</v>
      </c>
      <c r="U2452" s="17">
        <v>0</v>
      </c>
      <c r="V2452" s="17">
        <v>3</v>
      </c>
      <c r="W2452" s="17">
        <v>0</v>
      </c>
      <c r="X2452" s="17">
        <v>80</v>
      </c>
      <c r="Y2452" s="17">
        <v>83</v>
      </c>
    </row>
    <row r="2453" spans="1:25" x14ac:dyDescent="0.25">
      <c r="A2453" s="20">
        <v>114020155</v>
      </c>
      <c r="B2453" s="20" t="s">
        <v>9377</v>
      </c>
      <c r="C2453" s="305"/>
      <c r="D2453" s="20">
        <v>114020155</v>
      </c>
      <c r="E2453" s="20" t="s">
        <v>3346</v>
      </c>
      <c r="F2453" s="20" t="s">
        <v>3347</v>
      </c>
      <c r="G2453" s="20" t="s">
        <v>3348</v>
      </c>
      <c r="H2453" s="20" t="s">
        <v>3263</v>
      </c>
      <c r="I2453" s="20" t="s">
        <v>3105</v>
      </c>
      <c r="J2453" s="17">
        <v>1</v>
      </c>
      <c r="K2453" s="17">
        <v>2014</v>
      </c>
      <c r="L2453" s="17">
        <v>0</v>
      </c>
      <c r="M2453" s="17">
        <v>0</v>
      </c>
      <c r="N2453" s="17">
        <v>0</v>
      </c>
      <c r="O2453" s="17">
        <v>0</v>
      </c>
      <c r="P2453" s="17">
        <v>0</v>
      </c>
      <c r="Q2453" s="17">
        <v>0</v>
      </c>
      <c r="R2453" s="17">
        <v>0</v>
      </c>
      <c r="S2453" s="21">
        <v>0</v>
      </c>
      <c r="T2453" s="17"/>
      <c r="U2453" s="17"/>
      <c r="V2453" s="17"/>
      <c r="W2453" s="17"/>
      <c r="X2453" s="17"/>
      <c r="Y2453" s="17"/>
    </row>
    <row r="2454" spans="1:25" x14ac:dyDescent="0.25">
      <c r="A2454" s="20">
        <v>114020157</v>
      </c>
      <c r="B2454" s="20" t="s">
        <v>8355</v>
      </c>
      <c r="C2454" s="305"/>
      <c r="D2454" s="20">
        <v>114020157</v>
      </c>
      <c r="E2454" s="20" t="s">
        <v>2786</v>
      </c>
      <c r="F2454" s="20" t="s">
        <v>8249</v>
      </c>
      <c r="G2454" s="20" t="s">
        <v>8250</v>
      </c>
      <c r="H2454" s="20" t="s">
        <v>3263</v>
      </c>
      <c r="I2454" s="20" t="s">
        <v>3105</v>
      </c>
      <c r="J2454" s="17">
        <v>2</v>
      </c>
      <c r="K2454" s="17">
        <v>2015</v>
      </c>
      <c r="L2454" s="17">
        <v>0</v>
      </c>
      <c r="M2454" s="17">
        <v>15</v>
      </c>
      <c r="N2454" s="17">
        <v>5</v>
      </c>
      <c r="O2454" s="17">
        <v>2</v>
      </c>
      <c r="P2454" s="17">
        <v>35</v>
      </c>
      <c r="Q2454" s="17">
        <v>7</v>
      </c>
      <c r="R2454" s="17">
        <v>64</v>
      </c>
      <c r="S2454" s="21" t="s">
        <v>7372</v>
      </c>
      <c r="T2454" s="17">
        <v>0</v>
      </c>
      <c r="U2454" s="17">
        <v>0</v>
      </c>
      <c r="V2454" s="17">
        <v>2</v>
      </c>
      <c r="W2454" s="17">
        <v>0</v>
      </c>
      <c r="X2454" s="17">
        <v>70</v>
      </c>
      <c r="Y2454" s="17">
        <v>72</v>
      </c>
    </row>
    <row r="2455" spans="1:25" x14ac:dyDescent="0.25">
      <c r="A2455" s="20">
        <v>114020158</v>
      </c>
      <c r="B2455" s="20" t="s">
        <v>8356</v>
      </c>
      <c r="C2455" s="305"/>
      <c r="D2455" s="20">
        <v>114020158</v>
      </c>
      <c r="E2455" s="20" t="s">
        <v>2786</v>
      </c>
      <c r="F2455" s="20" t="s">
        <v>7207</v>
      </c>
      <c r="G2455" s="20" t="s">
        <v>7208</v>
      </c>
      <c r="H2455" s="20" t="s">
        <v>3263</v>
      </c>
      <c r="I2455" s="20" t="s">
        <v>3105</v>
      </c>
      <c r="J2455" s="17">
        <v>2</v>
      </c>
      <c r="K2455" s="17">
        <v>2015</v>
      </c>
      <c r="L2455" s="17">
        <v>2</v>
      </c>
      <c r="M2455" s="17">
        <v>0</v>
      </c>
      <c r="N2455" s="17">
        <v>12</v>
      </c>
      <c r="O2455" s="17">
        <v>3</v>
      </c>
      <c r="P2455" s="17">
        <v>27</v>
      </c>
      <c r="Q2455" s="17">
        <v>0</v>
      </c>
      <c r="R2455" s="17">
        <v>44</v>
      </c>
      <c r="S2455" s="21" t="s">
        <v>6126</v>
      </c>
      <c r="T2455" s="17">
        <v>0</v>
      </c>
      <c r="U2455" s="17">
        <v>0</v>
      </c>
      <c r="V2455" s="17">
        <v>2</v>
      </c>
      <c r="W2455" s="17">
        <v>18</v>
      </c>
      <c r="X2455" s="17">
        <v>40</v>
      </c>
      <c r="Y2455" s="17">
        <v>60</v>
      </c>
    </row>
    <row r="2456" spans="1:25" x14ac:dyDescent="0.25">
      <c r="A2456" s="20">
        <v>114020159</v>
      </c>
      <c r="B2456" s="20" t="s">
        <v>8410</v>
      </c>
      <c r="C2456" s="305"/>
      <c r="D2456" s="20">
        <v>114020159</v>
      </c>
      <c r="E2456" s="20" t="s">
        <v>7209</v>
      </c>
      <c r="F2456" s="20" t="s">
        <v>7210</v>
      </c>
      <c r="G2456" s="20" t="s">
        <v>7211</v>
      </c>
      <c r="H2456" s="20" t="s">
        <v>3263</v>
      </c>
      <c r="I2456" s="20" t="s">
        <v>3105</v>
      </c>
      <c r="J2456" s="17">
        <v>1</v>
      </c>
      <c r="K2456" s="17">
        <v>2014</v>
      </c>
      <c r="L2456" s="17">
        <v>4</v>
      </c>
      <c r="M2456" s="17">
        <v>0</v>
      </c>
      <c r="N2456" s="17">
        <v>1</v>
      </c>
      <c r="O2456" s="17">
        <v>2</v>
      </c>
      <c r="P2456" s="17">
        <v>20</v>
      </c>
      <c r="Q2456" s="17">
        <v>0</v>
      </c>
      <c r="R2456" s="17">
        <v>27</v>
      </c>
      <c r="S2456" s="21" t="s">
        <v>6126</v>
      </c>
      <c r="T2456" s="17"/>
      <c r="U2456" s="17"/>
      <c r="V2456" s="17"/>
      <c r="W2456" s="17"/>
      <c r="X2456" s="17"/>
      <c r="Y2456" s="17"/>
    </row>
    <row r="2457" spans="1:25" x14ac:dyDescent="0.25">
      <c r="A2457" s="20">
        <v>114020161</v>
      </c>
      <c r="B2457" s="20" t="s">
        <v>8435</v>
      </c>
      <c r="C2457" s="305"/>
      <c r="D2457" s="20">
        <v>114020161</v>
      </c>
      <c r="E2457" s="20" t="s">
        <v>3349</v>
      </c>
      <c r="F2457" s="20" t="s">
        <v>3350</v>
      </c>
      <c r="G2457" s="20" t="s">
        <v>3351</v>
      </c>
      <c r="H2457" s="20" t="s">
        <v>3263</v>
      </c>
      <c r="I2457" s="20" t="s">
        <v>3105</v>
      </c>
      <c r="J2457" s="17">
        <v>1</v>
      </c>
      <c r="K2457" s="17">
        <v>2014</v>
      </c>
      <c r="L2457" s="17">
        <v>0</v>
      </c>
      <c r="M2457" s="17">
        <v>0</v>
      </c>
      <c r="N2457" s="17">
        <v>0</v>
      </c>
      <c r="O2457" s="17">
        <v>0</v>
      </c>
      <c r="P2457" s="17">
        <v>0</v>
      </c>
      <c r="Q2457" s="17">
        <v>0</v>
      </c>
      <c r="R2457" s="17">
        <v>0</v>
      </c>
      <c r="S2457" s="21">
        <v>0</v>
      </c>
      <c r="T2457" s="17"/>
      <c r="U2457" s="17"/>
      <c r="V2457" s="17"/>
      <c r="W2457" s="17"/>
      <c r="X2457" s="17"/>
      <c r="Y2457" s="17"/>
    </row>
    <row r="2458" spans="1:25" x14ac:dyDescent="0.25">
      <c r="A2458" s="20">
        <v>114020163</v>
      </c>
      <c r="B2458" s="20" t="s">
        <v>10657</v>
      </c>
      <c r="C2458" s="305"/>
      <c r="D2458" s="20">
        <v>114020163</v>
      </c>
      <c r="E2458" s="20" t="s">
        <v>3352</v>
      </c>
      <c r="F2458" s="20" t="s">
        <v>3055</v>
      </c>
      <c r="G2458" s="20" t="s">
        <v>3353</v>
      </c>
      <c r="H2458" s="20" t="s">
        <v>3263</v>
      </c>
      <c r="I2458" s="20" t="s">
        <v>3105</v>
      </c>
      <c r="J2458" s="17">
        <v>1</v>
      </c>
      <c r="K2458" s="17">
        <v>2015</v>
      </c>
      <c r="L2458" s="17">
        <v>0</v>
      </c>
      <c r="M2458" s="17">
        <v>0</v>
      </c>
      <c r="N2458" s="17">
        <v>0</v>
      </c>
      <c r="O2458" s="17">
        <v>0</v>
      </c>
      <c r="P2458" s="17">
        <v>0</v>
      </c>
      <c r="Q2458" s="17">
        <v>0</v>
      </c>
      <c r="R2458" s="17">
        <v>0</v>
      </c>
      <c r="S2458" s="21">
        <v>0</v>
      </c>
      <c r="T2458" s="17"/>
      <c r="U2458" s="17"/>
      <c r="V2458" s="17"/>
      <c r="W2458" s="17"/>
      <c r="X2458" s="17"/>
      <c r="Y2458" s="17"/>
    </row>
    <row r="2459" spans="1:25" x14ac:dyDescent="0.25">
      <c r="A2459" s="20">
        <v>114020165</v>
      </c>
      <c r="B2459" s="20" t="s">
        <v>8490</v>
      </c>
      <c r="C2459" s="305"/>
      <c r="D2459" s="20">
        <v>114020165</v>
      </c>
      <c r="E2459" s="20" t="s">
        <v>3421</v>
      </c>
      <c r="F2459" s="20" t="s">
        <v>7212</v>
      </c>
      <c r="G2459" s="20" t="s">
        <v>7213</v>
      </c>
      <c r="H2459" s="20" t="s">
        <v>3263</v>
      </c>
      <c r="I2459" s="20" t="s">
        <v>3105</v>
      </c>
      <c r="J2459" s="17">
        <v>2</v>
      </c>
      <c r="K2459" s="17">
        <v>2015</v>
      </c>
      <c r="L2459" s="17">
        <v>2</v>
      </c>
      <c r="M2459" s="17">
        <v>0</v>
      </c>
      <c r="N2459" s="17">
        <v>5</v>
      </c>
      <c r="O2459" s="17">
        <v>2</v>
      </c>
      <c r="P2459" s="17">
        <v>34</v>
      </c>
      <c r="Q2459" s="17">
        <v>1</v>
      </c>
      <c r="R2459" s="17">
        <v>44</v>
      </c>
      <c r="S2459" s="21" t="s">
        <v>6126</v>
      </c>
      <c r="T2459" s="17">
        <v>6</v>
      </c>
      <c r="U2459" s="17">
        <v>0</v>
      </c>
      <c r="V2459" s="17">
        <v>2</v>
      </c>
      <c r="W2459" s="17">
        <v>0</v>
      </c>
      <c r="X2459" s="17">
        <v>12</v>
      </c>
      <c r="Y2459" s="17">
        <v>20</v>
      </c>
    </row>
    <row r="2460" spans="1:25" x14ac:dyDescent="0.25">
      <c r="A2460" s="20">
        <v>114020166</v>
      </c>
      <c r="B2460" s="20" t="s">
        <v>10296</v>
      </c>
      <c r="C2460" s="305"/>
      <c r="D2460" s="20">
        <v>114020166</v>
      </c>
      <c r="E2460" s="20" t="s">
        <v>5375</v>
      </c>
      <c r="F2460" s="20" t="s">
        <v>2441</v>
      </c>
      <c r="G2460" s="20" t="s">
        <v>2442</v>
      </c>
      <c r="H2460" s="20" t="s">
        <v>3263</v>
      </c>
      <c r="I2460" s="20" t="s">
        <v>3105</v>
      </c>
      <c r="J2460" s="17">
        <v>1</v>
      </c>
      <c r="K2460" s="17">
        <v>2015</v>
      </c>
      <c r="L2460" s="17">
        <v>0</v>
      </c>
      <c r="M2460" s="17">
        <v>8</v>
      </c>
      <c r="N2460" s="17">
        <v>11</v>
      </c>
      <c r="O2460" s="17">
        <v>0</v>
      </c>
      <c r="P2460" s="17">
        <v>2</v>
      </c>
      <c r="Q2460" s="17">
        <v>2</v>
      </c>
      <c r="R2460" s="17">
        <v>23</v>
      </c>
      <c r="S2460" s="21" t="s">
        <v>3520</v>
      </c>
      <c r="T2460" s="17"/>
      <c r="U2460" s="17"/>
      <c r="V2460" s="17"/>
      <c r="W2460" s="17"/>
      <c r="X2460" s="17"/>
      <c r="Y2460" s="17"/>
    </row>
    <row r="2461" spans="1:25" x14ac:dyDescent="0.25">
      <c r="A2461" s="20">
        <v>114020168</v>
      </c>
      <c r="B2461" s="20" t="s">
        <v>10268</v>
      </c>
      <c r="C2461" s="305"/>
      <c r="D2461" s="20">
        <v>114020168</v>
      </c>
      <c r="E2461" s="20" t="s">
        <v>5376</v>
      </c>
      <c r="F2461" s="20" t="s">
        <v>5377</v>
      </c>
      <c r="G2461" s="20" t="s">
        <v>5378</v>
      </c>
      <c r="H2461" s="20" t="s">
        <v>3263</v>
      </c>
      <c r="I2461" s="20" t="s">
        <v>3105</v>
      </c>
      <c r="J2461" s="17">
        <v>1</v>
      </c>
      <c r="K2461" s="17">
        <v>2015</v>
      </c>
      <c r="L2461" s="17">
        <v>0</v>
      </c>
      <c r="M2461" s="17">
        <v>0</v>
      </c>
      <c r="N2461" s="17">
        <v>10</v>
      </c>
      <c r="O2461" s="17">
        <v>0</v>
      </c>
      <c r="P2461" s="17">
        <v>13</v>
      </c>
      <c r="Q2461" s="17">
        <v>0</v>
      </c>
      <c r="R2461" s="17">
        <v>23</v>
      </c>
      <c r="S2461" s="21" t="s">
        <v>3520</v>
      </c>
      <c r="T2461" s="17"/>
      <c r="U2461" s="17"/>
      <c r="V2461" s="17"/>
      <c r="W2461" s="17"/>
      <c r="X2461" s="17"/>
      <c r="Y2461" s="17"/>
    </row>
    <row r="2462" spans="1:25" x14ac:dyDescent="0.25">
      <c r="A2462" s="20">
        <v>114020169</v>
      </c>
      <c r="B2462" s="20" t="s">
        <v>8515</v>
      </c>
      <c r="C2462" s="305"/>
      <c r="D2462" s="20">
        <v>114020169</v>
      </c>
      <c r="E2462" s="20" t="s">
        <v>3354</v>
      </c>
      <c r="F2462" s="20" t="s">
        <v>3355</v>
      </c>
      <c r="G2462" s="20" t="s">
        <v>3356</v>
      </c>
      <c r="H2462" s="20" t="s">
        <v>3263</v>
      </c>
      <c r="I2462" s="20" t="s">
        <v>3105</v>
      </c>
      <c r="J2462" s="17">
        <v>1</v>
      </c>
      <c r="K2462" s="17">
        <v>2015</v>
      </c>
      <c r="L2462" s="17">
        <v>0</v>
      </c>
      <c r="M2462" s="17">
        <v>0</v>
      </c>
      <c r="N2462" s="17">
        <v>0</v>
      </c>
      <c r="O2462" s="17">
        <v>0</v>
      </c>
      <c r="P2462" s="17">
        <v>0</v>
      </c>
      <c r="Q2462" s="17">
        <v>0</v>
      </c>
      <c r="R2462" s="17">
        <v>0</v>
      </c>
      <c r="S2462" s="21">
        <v>0</v>
      </c>
      <c r="T2462" s="17"/>
      <c r="U2462" s="17"/>
      <c r="V2462" s="17"/>
      <c r="W2462" s="17"/>
      <c r="X2462" s="17"/>
      <c r="Y2462" s="17"/>
    </row>
    <row r="2463" spans="1:25" x14ac:dyDescent="0.25">
      <c r="A2463" s="20">
        <v>114020171</v>
      </c>
      <c r="B2463" s="20" t="s">
        <v>8460</v>
      </c>
      <c r="C2463" s="305"/>
      <c r="D2463" s="20">
        <v>114020171</v>
      </c>
      <c r="E2463" s="20" t="s">
        <v>4450</v>
      </c>
      <c r="F2463" s="20" t="s">
        <v>5379</v>
      </c>
      <c r="G2463" s="20" t="s">
        <v>5380</v>
      </c>
      <c r="H2463" s="20" t="s">
        <v>3263</v>
      </c>
      <c r="I2463" s="20" t="s">
        <v>3105</v>
      </c>
      <c r="J2463" s="17">
        <v>1</v>
      </c>
      <c r="K2463" s="17">
        <v>2015</v>
      </c>
      <c r="L2463" s="17">
        <v>0</v>
      </c>
      <c r="M2463" s="17">
        <v>0</v>
      </c>
      <c r="N2463" s="17">
        <v>6</v>
      </c>
      <c r="O2463" s="17">
        <v>1</v>
      </c>
      <c r="P2463" s="17">
        <v>4</v>
      </c>
      <c r="Q2463" s="17">
        <v>0</v>
      </c>
      <c r="R2463" s="17">
        <v>11</v>
      </c>
      <c r="S2463" s="21" t="s">
        <v>3520</v>
      </c>
      <c r="T2463" s="17"/>
      <c r="U2463" s="17"/>
      <c r="V2463" s="17"/>
      <c r="W2463" s="17"/>
      <c r="X2463" s="17"/>
      <c r="Y2463" s="17"/>
    </row>
    <row r="2464" spans="1:25" x14ac:dyDescent="0.25">
      <c r="A2464" s="20">
        <v>114020173</v>
      </c>
      <c r="B2464" s="20" t="s">
        <v>8663</v>
      </c>
      <c r="C2464" s="305"/>
      <c r="D2464" s="20">
        <v>114020173</v>
      </c>
      <c r="E2464" s="20" t="s">
        <v>3764</v>
      </c>
      <c r="F2464" s="20" t="s">
        <v>5381</v>
      </c>
      <c r="G2464" s="20" t="s">
        <v>5382</v>
      </c>
      <c r="H2464" s="20" t="s">
        <v>3263</v>
      </c>
      <c r="I2464" s="20" t="s">
        <v>3105</v>
      </c>
      <c r="J2464" s="17">
        <v>2</v>
      </c>
      <c r="K2464" s="17">
        <v>2015</v>
      </c>
      <c r="L2464" s="17">
        <v>0</v>
      </c>
      <c r="M2464" s="17">
        <v>0</v>
      </c>
      <c r="N2464" s="17">
        <v>4</v>
      </c>
      <c r="O2464" s="17">
        <v>2</v>
      </c>
      <c r="P2464" s="17">
        <v>8</v>
      </c>
      <c r="Q2464" s="17">
        <v>4</v>
      </c>
      <c r="R2464" s="17">
        <v>18</v>
      </c>
      <c r="S2464" s="21" t="s">
        <v>3520</v>
      </c>
      <c r="T2464" s="17">
        <v>8</v>
      </c>
      <c r="U2464" s="17">
        <v>4</v>
      </c>
      <c r="V2464" s="17">
        <v>2</v>
      </c>
      <c r="W2464" s="17">
        <v>0</v>
      </c>
      <c r="X2464" s="17">
        <v>25</v>
      </c>
      <c r="Y2464" s="17">
        <v>39</v>
      </c>
    </row>
    <row r="2465" spans="1:25" x14ac:dyDescent="0.25">
      <c r="A2465" s="20">
        <v>114020174</v>
      </c>
      <c r="B2465" s="20" t="s">
        <v>8667</v>
      </c>
      <c r="C2465" s="305"/>
      <c r="D2465" s="20">
        <v>114020174</v>
      </c>
      <c r="E2465" s="20" t="s">
        <v>2944</v>
      </c>
      <c r="F2465" s="20" t="s">
        <v>7214</v>
      </c>
      <c r="G2465" s="20" t="s">
        <v>7215</v>
      </c>
      <c r="H2465" s="20" t="s">
        <v>3263</v>
      </c>
      <c r="I2465" s="20" t="s">
        <v>3105</v>
      </c>
      <c r="J2465" s="17">
        <v>2</v>
      </c>
      <c r="K2465" s="17">
        <v>2015</v>
      </c>
      <c r="L2465" s="17">
        <v>0</v>
      </c>
      <c r="M2465" s="17">
        <v>0</v>
      </c>
      <c r="N2465" s="17">
        <v>6</v>
      </c>
      <c r="O2465" s="17">
        <v>1</v>
      </c>
      <c r="P2465" s="17">
        <v>14</v>
      </c>
      <c r="Q2465" s="17">
        <v>5</v>
      </c>
      <c r="R2465" s="17">
        <v>26</v>
      </c>
      <c r="S2465" s="21" t="s">
        <v>6126</v>
      </c>
      <c r="T2465" s="17">
        <v>0</v>
      </c>
      <c r="U2465" s="17">
        <v>0</v>
      </c>
      <c r="V2465" s="17">
        <v>2</v>
      </c>
      <c r="W2465" s="17">
        <v>0</v>
      </c>
      <c r="X2465" s="17">
        <v>58</v>
      </c>
      <c r="Y2465" s="17">
        <v>60</v>
      </c>
    </row>
    <row r="2466" spans="1:25" x14ac:dyDescent="0.25">
      <c r="A2466" s="20">
        <v>114020175</v>
      </c>
      <c r="B2466" s="20" t="s">
        <v>8683</v>
      </c>
      <c r="C2466" s="305"/>
      <c r="D2466" s="20">
        <v>114020175</v>
      </c>
      <c r="E2466" s="20" t="s">
        <v>3192</v>
      </c>
      <c r="F2466" s="20" t="s">
        <v>3357</v>
      </c>
      <c r="G2466" s="20" t="s">
        <v>3358</v>
      </c>
      <c r="H2466" s="20" t="s">
        <v>3263</v>
      </c>
      <c r="I2466" s="20" t="s">
        <v>3105</v>
      </c>
      <c r="J2466" s="17">
        <v>1</v>
      </c>
      <c r="K2466" s="17">
        <v>2015</v>
      </c>
      <c r="L2466" s="17">
        <v>0</v>
      </c>
      <c r="M2466" s="17">
        <v>0</v>
      </c>
      <c r="N2466" s="17">
        <v>0</v>
      </c>
      <c r="O2466" s="17">
        <v>0</v>
      </c>
      <c r="P2466" s="17">
        <v>0</v>
      </c>
      <c r="Q2466" s="17">
        <v>0</v>
      </c>
      <c r="R2466" s="17">
        <v>0</v>
      </c>
      <c r="S2466" s="21">
        <v>0</v>
      </c>
      <c r="T2466" s="17"/>
      <c r="U2466" s="17"/>
      <c r="V2466" s="17"/>
      <c r="W2466" s="17"/>
      <c r="X2466" s="17"/>
      <c r="Y2466" s="17"/>
    </row>
    <row r="2467" spans="1:25" x14ac:dyDescent="0.25">
      <c r="A2467" s="20">
        <v>114020177</v>
      </c>
      <c r="B2467" s="20" t="s">
        <v>8734</v>
      </c>
      <c r="C2467" s="305"/>
      <c r="D2467" s="20">
        <v>114020177</v>
      </c>
      <c r="E2467" s="20" t="s">
        <v>8251</v>
      </c>
      <c r="F2467" s="20" t="s">
        <v>8252</v>
      </c>
      <c r="G2467" s="20" t="s">
        <v>8253</v>
      </c>
      <c r="H2467" s="20" t="s">
        <v>3263</v>
      </c>
      <c r="I2467" s="20" t="s">
        <v>3105</v>
      </c>
      <c r="J2467" s="17">
        <v>2</v>
      </c>
      <c r="K2467" s="17">
        <v>2015</v>
      </c>
      <c r="L2467" s="17">
        <v>0</v>
      </c>
      <c r="M2467" s="17">
        <v>0</v>
      </c>
      <c r="N2467" s="17">
        <v>34</v>
      </c>
      <c r="O2467" s="17">
        <v>2</v>
      </c>
      <c r="P2467" s="17">
        <v>47</v>
      </c>
      <c r="Q2467" s="17">
        <v>7</v>
      </c>
      <c r="R2467" s="17">
        <v>90</v>
      </c>
      <c r="S2467" s="21" t="s">
        <v>7372</v>
      </c>
      <c r="T2467" s="17">
        <v>0</v>
      </c>
      <c r="U2467" s="17">
        <v>0</v>
      </c>
      <c r="V2467" s="17">
        <v>2</v>
      </c>
      <c r="W2467" s="17">
        <v>0</v>
      </c>
      <c r="X2467" s="17">
        <v>48</v>
      </c>
      <c r="Y2467" s="17">
        <v>50</v>
      </c>
    </row>
    <row r="2468" spans="1:25" x14ac:dyDescent="0.25">
      <c r="A2468" s="20">
        <v>114020179</v>
      </c>
      <c r="B2468" s="20" t="s">
        <v>8747</v>
      </c>
      <c r="C2468" s="305"/>
      <c r="D2468" s="20">
        <v>114020179</v>
      </c>
      <c r="E2468" s="20" t="s">
        <v>2581</v>
      </c>
      <c r="F2468" s="20" t="s">
        <v>7216</v>
      </c>
      <c r="G2468" s="20" t="s">
        <v>7217</v>
      </c>
      <c r="H2468" s="20" t="s">
        <v>3263</v>
      </c>
      <c r="I2468" s="20" t="s">
        <v>3105</v>
      </c>
      <c r="J2468" s="17">
        <v>2</v>
      </c>
      <c r="K2468" s="17">
        <v>2015</v>
      </c>
      <c r="L2468" s="17">
        <v>4</v>
      </c>
      <c r="M2468" s="17">
        <v>2</v>
      </c>
      <c r="N2468" s="17">
        <v>9</v>
      </c>
      <c r="O2468" s="17">
        <v>2</v>
      </c>
      <c r="P2468" s="17">
        <v>80</v>
      </c>
      <c r="Q2468" s="17">
        <v>0</v>
      </c>
      <c r="R2468" s="17">
        <v>97</v>
      </c>
      <c r="S2468" s="21" t="s">
        <v>7372</v>
      </c>
      <c r="T2468" s="17">
        <v>40</v>
      </c>
      <c r="U2468" s="17">
        <v>0</v>
      </c>
      <c r="V2468" s="17">
        <v>10</v>
      </c>
      <c r="W2468" s="17">
        <v>0</v>
      </c>
      <c r="X2468" s="17">
        <v>130</v>
      </c>
      <c r="Y2468" s="17">
        <v>180</v>
      </c>
    </row>
    <row r="2469" spans="1:25" x14ac:dyDescent="0.25">
      <c r="A2469" s="20">
        <v>114020180</v>
      </c>
      <c r="B2469" s="20" t="s">
        <v>8748</v>
      </c>
      <c r="C2469" s="305"/>
      <c r="D2469" s="20">
        <v>114020180</v>
      </c>
      <c r="E2469" s="20" t="s">
        <v>3292</v>
      </c>
      <c r="F2469" s="20" t="s">
        <v>7216</v>
      </c>
      <c r="G2469" s="20" t="s">
        <v>7217</v>
      </c>
      <c r="H2469" s="20" t="s">
        <v>3263</v>
      </c>
      <c r="I2469" s="20" t="s">
        <v>3105</v>
      </c>
      <c r="J2469" s="17">
        <v>1</v>
      </c>
      <c r="K2469" s="17">
        <v>2015</v>
      </c>
      <c r="L2469" s="17">
        <v>0</v>
      </c>
      <c r="M2469" s="17">
        <v>2</v>
      </c>
      <c r="N2469" s="17">
        <v>0</v>
      </c>
      <c r="O2469" s="17">
        <v>0</v>
      </c>
      <c r="P2469" s="17">
        <v>26</v>
      </c>
      <c r="Q2469" s="17">
        <v>2</v>
      </c>
      <c r="R2469" s="17">
        <v>30</v>
      </c>
      <c r="S2469" s="21" t="s">
        <v>6126</v>
      </c>
      <c r="T2469" s="17"/>
      <c r="U2469" s="17"/>
      <c r="V2469" s="17"/>
      <c r="W2469" s="17"/>
      <c r="X2469" s="17"/>
      <c r="Y2469" s="17"/>
    </row>
    <row r="2470" spans="1:25" x14ac:dyDescent="0.25">
      <c r="A2470" s="20">
        <v>114020182</v>
      </c>
      <c r="B2470" s="20" t="s">
        <v>9668</v>
      </c>
      <c r="C2470" s="305"/>
      <c r="D2470" s="20">
        <v>114020182</v>
      </c>
      <c r="E2470" s="20" t="s">
        <v>3359</v>
      </c>
      <c r="F2470" s="20" t="s">
        <v>2853</v>
      </c>
      <c r="G2470" s="20" t="s">
        <v>2854</v>
      </c>
      <c r="H2470" s="20" t="s">
        <v>3263</v>
      </c>
      <c r="I2470" s="20" t="s">
        <v>2281</v>
      </c>
      <c r="J2470" s="17">
        <v>1</v>
      </c>
      <c r="K2470" s="17">
        <v>2015</v>
      </c>
      <c r="L2470" s="17">
        <v>0</v>
      </c>
      <c r="M2470" s="17">
        <v>0</v>
      </c>
      <c r="N2470" s="17">
        <v>0</v>
      </c>
      <c r="O2470" s="17">
        <v>0</v>
      </c>
      <c r="P2470" s="17">
        <v>0</v>
      </c>
      <c r="Q2470" s="17">
        <v>0</v>
      </c>
      <c r="R2470" s="17">
        <v>0</v>
      </c>
      <c r="S2470" s="21">
        <v>0</v>
      </c>
      <c r="T2470" s="17"/>
      <c r="U2470" s="17"/>
      <c r="V2470" s="17"/>
      <c r="W2470" s="17"/>
      <c r="X2470" s="17"/>
      <c r="Y2470" s="17"/>
    </row>
    <row r="2471" spans="1:25" x14ac:dyDescent="0.25">
      <c r="A2471" s="20">
        <v>114020183</v>
      </c>
      <c r="B2471" s="20" t="s">
        <v>8782</v>
      </c>
      <c r="C2471" s="305"/>
      <c r="D2471" s="20">
        <v>114020183</v>
      </c>
      <c r="E2471" s="20" t="s">
        <v>3530</v>
      </c>
      <c r="F2471" s="20" t="s">
        <v>3361</v>
      </c>
      <c r="G2471" s="20" t="s">
        <v>3362</v>
      </c>
      <c r="H2471" s="20" t="s">
        <v>3263</v>
      </c>
      <c r="I2471" s="20" t="s">
        <v>3105</v>
      </c>
      <c r="J2471" s="17">
        <v>2</v>
      </c>
      <c r="K2471" s="17">
        <v>2014</v>
      </c>
      <c r="L2471" s="17">
        <v>0</v>
      </c>
      <c r="M2471" s="17">
        <v>34</v>
      </c>
      <c r="N2471" s="17">
        <v>60</v>
      </c>
      <c r="O2471" s="17">
        <v>5</v>
      </c>
      <c r="P2471" s="17">
        <v>70</v>
      </c>
      <c r="Q2471" s="17">
        <v>30</v>
      </c>
      <c r="R2471" s="17">
        <v>199</v>
      </c>
      <c r="S2471" s="21" t="s">
        <v>5595</v>
      </c>
      <c r="T2471" s="17">
        <v>0</v>
      </c>
      <c r="U2471" s="17">
        <v>0</v>
      </c>
      <c r="V2471" s="17">
        <v>3</v>
      </c>
      <c r="W2471" s="17">
        <v>0</v>
      </c>
      <c r="X2471" s="17">
        <v>50</v>
      </c>
      <c r="Y2471" s="17">
        <v>53</v>
      </c>
    </row>
    <row r="2472" spans="1:25" x14ac:dyDescent="0.25">
      <c r="A2472" s="20">
        <v>114020184</v>
      </c>
      <c r="B2472" s="20" t="s">
        <v>8783</v>
      </c>
      <c r="C2472" s="305"/>
      <c r="D2472" s="20">
        <v>114020184</v>
      </c>
      <c r="E2472" s="20" t="s">
        <v>3360</v>
      </c>
      <c r="F2472" s="20" t="s">
        <v>3361</v>
      </c>
      <c r="G2472" s="20" t="s">
        <v>3362</v>
      </c>
      <c r="H2472" s="20" t="s">
        <v>3263</v>
      </c>
      <c r="I2472" s="20" t="s">
        <v>3105</v>
      </c>
      <c r="J2472" s="17">
        <v>1</v>
      </c>
      <c r="K2472" s="17">
        <v>2014</v>
      </c>
      <c r="L2472" s="17">
        <v>0</v>
      </c>
      <c r="M2472" s="17">
        <v>0</v>
      </c>
      <c r="N2472" s="17">
        <v>0</v>
      </c>
      <c r="O2472" s="17">
        <v>0</v>
      </c>
      <c r="P2472" s="17">
        <v>0</v>
      </c>
      <c r="Q2472" s="17">
        <v>0</v>
      </c>
      <c r="R2472" s="17">
        <v>0</v>
      </c>
      <c r="S2472" s="21">
        <v>0</v>
      </c>
      <c r="T2472" s="17"/>
      <c r="U2472" s="17"/>
      <c r="V2472" s="17"/>
      <c r="W2472" s="17"/>
      <c r="X2472" s="17"/>
      <c r="Y2472" s="17"/>
    </row>
    <row r="2473" spans="1:25" x14ac:dyDescent="0.25">
      <c r="A2473" s="20">
        <v>114020186</v>
      </c>
      <c r="B2473" s="20" t="s">
        <v>8990</v>
      </c>
      <c r="C2473" s="305"/>
      <c r="D2473" s="20">
        <v>114020186</v>
      </c>
      <c r="E2473" s="20" t="s">
        <v>7218</v>
      </c>
      <c r="F2473" s="20" t="s">
        <v>7219</v>
      </c>
      <c r="G2473" s="20" t="s">
        <v>7220</v>
      </c>
      <c r="H2473" s="20" t="s">
        <v>3263</v>
      </c>
      <c r="I2473" s="20" t="s">
        <v>2281</v>
      </c>
      <c r="J2473" s="17">
        <v>2</v>
      </c>
      <c r="K2473" s="17">
        <v>2014</v>
      </c>
      <c r="L2473" s="17">
        <v>0</v>
      </c>
      <c r="M2473" s="17">
        <v>0</v>
      </c>
      <c r="N2473" s="17">
        <v>4</v>
      </c>
      <c r="O2473" s="17">
        <v>1</v>
      </c>
      <c r="P2473" s="17">
        <v>27</v>
      </c>
      <c r="Q2473" s="17">
        <v>11</v>
      </c>
      <c r="R2473" s="17">
        <v>43</v>
      </c>
      <c r="S2473" s="21" t="s">
        <v>6126</v>
      </c>
      <c r="T2473" s="17">
        <v>0</v>
      </c>
      <c r="U2473" s="17">
        <v>0</v>
      </c>
      <c r="V2473" s="17">
        <v>0</v>
      </c>
      <c r="W2473" s="17">
        <v>0</v>
      </c>
      <c r="X2473" s="17">
        <v>5</v>
      </c>
      <c r="Y2473" s="17">
        <v>5</v>
      </c>
    </row>
    <row r="2474" spans="1:25" x14ac:dyDescent="0.25">
      <c r="A2474" s="20">
        <v>114020187</v>
      </c>
      <c r="B2474" s="20" t="s">
        <v>10775</v>
      </c>
      <c r="C2474" s="305"/>
      <c r="D2474" s="20">
        <v>114020187</v>
      </c>
      <c r="E2474" s="20" t="s">
        <v>7366</v>
      </c>
      <c r="F2474" s="20" t="s">
        <v>5663</v>
      </c>
      <c r="G2474" s="20" t="s">
        <v>7367</v>
      </c>
      <c r="H2474" s="20" t="s">
        <v>3263</v>
      </c>
      <c r="I2474" s="20" t="s">
        <v>3105</v>
      </c>
      <c r="J2474" s="17">
        <v>1</v>
      </c>
      <c r="K2474" s="17">
        <v>2015</v>
      </c>
      <c r="L2474" s="17">
        <v>2</v>
      </c>
      <c r="M2474" s="17">
        <v>0</v>
      </c>
      <c r="N2474" s="17">
        <v>135</v>
      </c>
      <c r="O2474" s="17">
        <v>15</v>
      </c>
      <c r="P2474" s="17">
        <v>313</v>
      </c>
      <c r="Q2474" s="17">
        <v>38</v>
      </c>
      <c r="R2474" s="17">
        <v>503</v>
      </c>
      <c r="S2474" s="21" t="s">
        <v>7324</v>
      </c>
      <c r="T2474" s="17"/>
      <c r="U2474" s="17"/>
      <c r="V2474" s="17"/>
      <c r="W2474" s="17"/>
      <c r="X2474" s="17"/>
      <c r="Y2474" s="17"/>
    </row>
    <row r="2475" spans="1:25" x14ac:dyDescent="0.25">
      <c r="A2475" s="20">
        <v>114020188</v>
      </c>
      <c r="B2475" s="20" t="s">
        <v>8832</v>
      </c>
      <c r="C2475" s="305"/>
      <c r="D2475" s="20">
        <v>114020188</v>
      </c>
      <c r="E2475" s="20" t="s">
        <v>7221</v>
      </c>
      <c r="F2475" s="20" t="s">
        <v>7222</v>
      </c>
      <c r="G2475" s="20" t="s">
        <v>7223</v>
      </c>
      <c r="H2475" s="20" t="s">
        <v>3263</v>
      </c>
      <c r="I2475" s="20" t="s">
        <v>3105</v>
      </c>
      <c r="J2475" s="17">
        <v>2</v>
      </c>
      <c r="K2475" s="17">
        <v>2015</v>
      </c>
      <c r="L2475" s="17">
        <v>2</v>
      </c>
      <c r="M2475" s="17">
        <v>2</v>
      </c>
      <c r="N2475" s="17">
        <v>3</v>
      </c>
      <c r="O2475" s="17">
        <v>1</v>
      </c>
      <c r="P2475" s="17">
        <v>22</v>
      </c>
      <c r="Q2475" s="17">
        <v>3</v>
      </c>
      <c r="R2475" s="17">
        <v>33</v>
      </c>
      <c r="S2475" s="21" t="s">
        <v>6126</v>
      </c>
      <c r="T2475" s="17">
        <v>0</v>
      </c>
      <c r="U2475" s="17">
        <v>0</v>
      </c>
      <c r="V2475" s="17">
        <v>0</v>
      </c>
      <c r="W2475" s="17">
        <v>0</v>
      </c>
      <c r="X2475" s="17">
        <v>26</v>
      </c>
      <c r="Y2475" s="17">
        <v>26</v>
      </c>
    </row>
    <row r="2476" spans="1:25" x14ac:dyDescent="0.25">
      <c r="A2476" s="20">
        <v>114020189</v>
      </c>
      <c r="B2476" s="20" t="s">
        <v>8685</v>
      </c>
      <c r="C2476" s="305"/>
      <c r="D2476" s="20">
        <v>114020189</v>
      </c>
      <c r="E2476" s="20" t="s">
        <v>5383</v>
      </c>
      <c r="F2476" s="20" t="s">
        <v>5384</v>
      </c>
      <c r="G2476" s="20" t="s">
        <v>5385</v>
      </c>
      <c r="H2476" s="20" t="s">
        <v>3263</v>
      </c>
      <c r="I2476" s="20" t="s">
        <v>3105</v>
      </c>
      <c r="J2476" s="17">
        <v>2</v>
      </c>
      <c r="K2476" s="17">
        <v>2015</v>
      </c>
      <c r="L2476" s="17">
        <v>0</v>
      </c>
      <c r="M2476" s="17">
        <v>0</v>
      </c>
      <c r="N2476" s="17">
        <v>2</v>
      </c>
      <c r="O2476" s="17">
        <v>0</v>
      </c>
      <c r="P2476" s="17">
        <v>10</v>
      </c>
      <c r="Q2476" s="17">
        <v>3</v>
      </c>
      <c r="R2476" s="17">
        <v>15</v>
      </c>
      <c r="S2476" s="21" t="s">
        <v>3520</v>
      </c>
      <c r="T2476" s="17">
        <v>0</v>
      </c>
      <c r="U2476" s="17">
        <v>0</v>
      </c>
      <c r="V2476" s="17">
        <v>1</v>
      </c>
      <c r="W2476" s="17">
        <v>0</v>
      </c>
      <c r="X2476" s="17">
        <v>31</v>
      </c>
      <c r="Y2476" s="17">
        <v>32</v>
      </c>
    </row>
    <row r="2477" spans="1:25" x14ac:dyDescent="0.25">
      <c r="A2477" s="20">
        <v>114020190</v>
      </c>
      <c r="B2477" s="20" t="s">
        <v>8949</v>
      </c>
      <c r="C2477" s="305"/>
      <c r="D2477" s="20">
        <v>114020190</v>
      </c>
      <c r="E2477" s="20" t="s">
        <v>2786</v>
      </c>
      <c r="F2477" s="20" t="s">
        <v>8254</v>
      </c>
      <c r="G2477" s="20" t="s">
        <v>8255</v>
      </c>
      <c r="H2477" s="20" t="s">
        <v>3263</v>
      </c>
      <c r="I2477" s="20" t="s">
        <v>3105</v>
      </c>
      <c r="J2477" s="17">
        <v>2</v>
      </c>
      <c r="K2477" s="17">
        <v>2015</v>
      </c>
      <c r="L2477" s="17">
        <v>0</v>
      </c>
      <c r="M2477" s="17">
        <v>0</v>
      </c>
      <c r="N2477" s="17">
        <v>41</v>
      </c>
      <c r="O2477" s="17">
        <v>2</v>
      </c>
      <c r="P2477" s="17">
        <v>26</v>
      </c>
      <c r="Q2477" s="17">
        <v>0</v>
      </c>
      <c r="R2477" s="17">
        <v>69</v>
      </c>
      <c r="S2477" s="21" t="s">
        <v>7372</v>
      </c>
      <c r="T2477" s="17">
        <v>42</v>
      </c>
      <c r="U2477" s="17">
        <v>0</v>
      </c>
      <c r="V2477" s="17">
        <v>6</v>
      </c>
      <c r="W2477" s="17">
        <v>0</v>
      </c>
      <c r="X2477" s="17">
        <v>87</v>
      </c>
      <c r="Y2477" s="17">
        <v>135</v>
      </c>
    </row>
    <row r="2478" spans="1:25" x14ac:dyDescent="0.25">
      <c r="A2478" s="20">
        <v>114020191</v>
      </c>
      <c r="B2478" s="20" t="s">
        <v>9625</v>
      </c>
      <c r="C2478" s="305"/>
      <c r="D2478" s="20">
        <v>114020191</v>
      </c>
      <c r="E2478" s="20" t="s">
        <v>7224</v>
      </c>
      <c r="F2478" s="20" t="s">
        <v>7225</v>
      </c>
      <c r="G2478" s="20" t="s">
        <v>7226</v>
      </c>
      <c r="H2478" s="20" t="s">
        <v>3263</v>
      </c>
      <c r="I2478" s="20" t="s">
        <v>3105</v>
      </c>
      <c r="J2478" s="17">
        <v>2</v>
      </c>
      <c r="K2478" s="17">
        <v>2015</v>
      </c>
      <c r="L2478" s="17">
        <v>0</v>
      </c>
      <c r="M2478" s="17">
        <v>3</v>
      </c>
      <c r="N2478" s="17">
        <v>4</v>
      </c>
      <c r="O2478" s="17">
        <v>1</v>
      </c>
      <c r="P2478" s="17">
        <v>22</v>
      </c>
      <c r="Q2478" s="17">
        <v>5</v>
      </c>
      <c r="R2478" s="17">
        <v>35</v>
      </c>
      <c r="S2478" s="21" t="s">
        <v>6126</v>
      </c>
      <c r="T2478" s="17">
        <v>8</v>
      </c>
      <c r="U2478" s="17">
        <v>0</v>
      </c>
      <c r="V2478" s="17">
        <v>2</v>
      </c>
      <c r="W2478" s="17">
        <v>0</v>
      </c>
      <c r="X2478" s="17">
        <v>50</v>
      </c>
      <c r="Y2478" s="17">
        <v>60</v>
      </c>
    </row>
    <row r="2479" spans="1:25" x14ac:dyDescent="0.25">
      <c r="A2479" s="20">
        <v>114020192</v>
      </c>
      <c r="B2479" s="20" t="s">
        <v>9936</v>
      </c>
      <c r="C2479" s="305"/>
      <c r="D2479" s="20">
        <v>114020192</v>
      </c>
      <c r="E2479" s="20" t="s">
        <v>3678</v>
      </c>
      <c r="F2479" s="20" t="s">
        <v>6000</v>
      </c>
      <c r="G2479" s="20" t="s">
        <v>6001</v>
      </c>
      <c r="H2479" s="20" t="s">
        <v>3263</v>
      </c>
      <c r="I2479" s="20" t="s">
        <v>3105</v>
      </c>
      <c r="J2479" s="17">
        <v>2</v>
      </c>
      <c r="K2479" s="17">
        <v>2015</v>
      </c>
      <c r="L2479" s="17">
        <v>0</v>
      </c>
      <c r="M2479" s="17">
        <v>2</v>
      </c>
      <c r="N2479" s="17">
        <v>33</v>
      </c>
      <c r="O2479" s="17">
        <v>5</v>
      </c>
      <c r="P2479" s="17">
        <v>74</v>
      </c>
      <c r="Q2479" s="17">
        <v>14</v>
      </c>
      <c r="R2479" s="17">
        <v>128</v>
      </c>
      <c r="S2479" s="21" t="s">
        <v>5595</v>
      </c>
      <c r="T2479" s="17">
        <v>0</v>
      </c>
      <c r="U2479" s="17">
        <v>4</v>
      </c>
      <c r="V2479" s="17">
        <v>3</v>
      </c>
      <c r="W2479" s="17">
        <v>0</v>
      </c>
      <c r="X2479" s="17">
        <v>56</v>
      </c>
      <c r="Y2479" s="17">
        <v>63</v>
      </c>
    </row>
    <row r="2480" spans="1:25" x14ac:dyDescent="0.25">
      <c r="A2480" s="20">
        <v>114020193</v>
      </c>
      <c r="B2480" s="20" t="s">
        <v>11104</v>
      </c>
      <c r="C2480" s="305"/>
      <c r="D2480" s="20">
        <v>114020193</v>
      </c>
      <c r="E2480" s="20" t="s">
        <v>2963</v>
      </c>
      <c r="F2480" s="20" t="s">
        <v>5386</v>
      </c>
      <c r="G2480" s="20" t="s">
        <v>5387</v>
      </c>
      <c r="H2480" s="20" t="s">
        <v>3263</v>
      </c>
      <c r="I2480" s="20" t="s">
        <v>2281</v>
      </c>
      <c r="J2480" s="17">
        <v>1</v>
      </c>
      <c r="K2480" s="17">
        <v>2014</v>
      </c>
      <c r="L2480" s="17">
        <v>0</v>
      </c>
      <c r="M2480" s="17">
        <v>1</v>
      </c>
      <c r="N2480" s="17">
        <v>13</v>
      </c>
      <c r="O2480" s="17">
        <v>0</v>
      </c>
      <c r="P2480" s="17">
        <v>1</v>
      </c>
      <c r="Q2480" s="17">
        <v>8</v>
      </c>
      <c r="R2480" s="17">
        <v>23</v>
      </c>
      <c r="S2480" s="21" t="s">
        <v>3520</v>
      </c>
      <c r="T2480" s="17"/>
      <c r="U2480" s="17"/>
      <c r="V2480" s="17"/>
      <c r="W2480" s="17"/>
      <c r="X2480" s="17"/>
      <c r="Y2480" s="17"/>
    </row>
    <row r="2481" spans="1:25" x14ac:dyDescent="0.25">
      <c r="A2481" s="20">
        <v>114020194</v>
      </c>
      <c r="B2481" s="20" t="s">
        <v>9120</v>
      </c>
      <c r="C2481" s="305"/>
      <c r="D2481" s="20">
        <v>114020194</v>
      </c>
      <c r="E2481" s="20" t="s">
        <v>8256</v>
      </c>
      <c r="F2481" s="20" t="s">
        <v>8257</v>
      </c>
      <c r="G2481" s="20" t="s">
        <v>8258</v>
      </c>
      <c r="H2481" s="20" t="s">
        <v>3263</v>
      </c>
      <c r="I2481" s="20" t="s">
        <v>2281</v>
      </c>
      <c r="J2481" s="17">
        <v>2</v>
      </c>
      <c r="K2481" s="17">
        <v>2015</v>
      </c>
      <c r="L2481" s="17">
        <v>0</v>
      </c>
      <c r="M2481" s="17">
        <v>8</v>
      </c>
      <c r="N2481" s="17">
        <v>28</v>
      </c>
      <c r="O2481" s="17">
        <v>2</v>
      </c>
      <c r="P2481" s="17">
        <v>20</v>
      </c>
      <c r="Q2481" s="17">
        <v>15</v>
      </c>
      <c r="R2481" s="17">
        <v>73</v>
      </c>
      <c r="S2481" s="21" t="s">
        <v>7372</v>
      </c>
      <c r="T2481" s="17">
        <v>25</v>
      </c>
      <c r="U2481" s="17">
        <v>5</v>
      </c>
      <c r="V2481" s="17">
        <v>2</v>
      </c>
      <c r="W2481" s="17">
        <v>0</v>
      </c>
      <c r="X2481" s="17">
        <v>50</v>
      </c>
      <c r="Y2481" s="17">
        <v>82</v>
      </c>
    </row>
    <row r="2482" spans="1:25" x14ac:dyDescent="0.25">
      <c r="A2482" s="20">
        <v>114020197</v>
      </c>
      <c r="B2482" s="20" t="s">
        <v>8743</v>
      </c>
      <c r="C2482" s="305"/>
      <c r="D2482" s="20">
        <v>114020197</v>
      </c>
      <c r="E2482" s="20" t="s">
        <v>3363</v>
      </c>
      <c r="F2482" s="20" t="s">
        <v>3364</v>
      </c>
      <c r="G2482" s="20" t="s">
        <v>3365</v>
      </c>
      <c r="H2482" s="20" t="s">
        <v>3263</v>
      </c>
      <c r="I2482" s="20" t="s">
        <v>3105</v>
      </c>
      <c r="J2482" s="17">
        <v>1</v>
      </c>
      <c r="K2482" s="17">
        <v>2015</v>
      </c>
      <c r="L2482" s="17">
        <v>0</v>
      </c>
      <c r="M2482" s="17">
        <v>0</v>
      </c>
      <c r="N2482" s="17">
        <v>0</v>
      </c>
      <c r="O2482" s="17">
        <v>0</v>
      </c>
      <c r="P2482" s="17">
        <v>0</v>
      </c>
      <c r="Q2482" s="17">
        <v>0</v>
      </c>
      <c r="R2482" s="17">
        <v>0</v>
      </c>
      <c r="S2482" s="21">
        <v>0</v>
      </c>
      <c r="T2482" s="17"/>
      <c r="U2482" s="17"/>
      <c r="V2482" s="17"/>
      <c r="W2482" s="17"/>
      <c r="X2482" s="17"/>
      <c r="Y2482" s="17"/>
    </row>
    <row r="2483" spans="1:25" x14ac:dyDescent="0.25">
      <c r="A2483" s="20">
        <v>114020198</v>
      </c>
      <c r="B2483" s="20" t="s">
        <v>9265</v>
      </c>
      <c r="C2483" s="305"/>
      <c r="D2483" s="20">
        <v>114020198</v>
      </c>
      <c r="E2483" s="20" t="s">
        <v>3366</v>
      </c>
      <c r="F2483" s="20" t="s">
        <v>3367</v>
      </c>
      <c r="G2483" s="20" t="s">
        <v>3368</v>
      </c>
      <c r="H2483" s="20" t="s">
        <v>3263</v>
      </c>
      <c r="I2483" s="20" t="s">
        <v>3105</v>
      </c>
      <c r="J2483" s="17">
        <v>1</v>
      </c>
      <c r="K2483" s="17">
        <v>2015</v>
      </c>
      <c r="L2483" s="17">
        <v>0</v>
      </c>
      <c r="M2483" s="17">
        <v>0</v>
      </c>
      <c r="N2483" s="17">
        <v>0</v>
      </c>
      <c r="O2483" s="17">
        <v>0</v>
      </c>
      <c r="P2483" s="17">
        <v>0</v>
      </c>
      <c r="Q2483" s="17">
        <v>0</v>
      </c>
      <c r="R2483" s="17">
        <v>0</v>
      </c>
      <c r="S2483" s="21">
        <v>0</v>
      </c>
      <c r="T2483" s="17"/>
      <c r="U2483" s="17"/>
      <c r="V2483" s="17"/>
      <c r="W2483" s="17"/>
      <c r="X2483" s="17"/>
      <c r="Y2483" s="17"/>
    </row>
    <row r="2484" spans="1:25" x14ac:dyDescent="0.25">
      <c r="A2484" s="20">
        <v>114020199</v>
      </c>
      <c r="B2484" s="20" t="s">
        <v>10759</v>
      </c>
      <c r="C2484" s="305"/>
      <c r="D2484" s="20">
        <v>114020199</v>
      </c>
      <c r="E2484" s="20" t="s">
        <v>6002</v>
      </c>
      <c r="F2484" s="20" t="s">
        <v>3404</v>
      </c>
      <c r="G2484" s="20" t="s">
        <v>3405</v>
      </c>
      <c r="H2484" s="20" t="s">
        <v>3263</v>
      </c>
      <c r="I2484" s="20" t="s">
        <v>3105</v>
      </c>
      <c r="J2484" s="17">
        <v>1</v>
      </c>
      <c r="K2484" s="17">
        <v>2015</v>
      </c>
      <c r="L2484" s="17">
        <v>0</v>
      </c>
      <c r="M2484" s="17">
        <v>0</v>
      </c>
      <c r="N2484" s="17">
        <v>0</v>
      </c>
      <c r="O2484" s="17">
        <v>0</v>
      </c>
      <c r="P2484" s="17">
        <v>217</v>
      </c>
      <c r="Q2484" s="17">
        <v>9</v>
      </c>
      <c r="R2484" s="17">
        <v>226</v>
      </c>
      <c r="S2484" s="21" t="s">
        <v>5595</v>
      </c>
      <c r="T2484" s="17"/>
      <c r="U2484" s="17"/>
      <c r="V2484" s="17"/>
      <c r="W2484" s="17"/>
      <c r="X2484" s="17"/>
      <c r="Y2484" s="17"/>
    </row>
    <row r="2485" spans="1:25" x14ac:dyDescent="0.25">
      <c r="A2485" s="20">
        <v>114020200</v>
      </c>
      <c r="B2485" s="20" t="s">
        <v>9202</v>
      </c>
      <c r="C2485" s="305"/>
      <c r="D2485" s="20">
        <v>114020200</v>
      </c>
      <c r="E2485" s="20" t="s">
        <v>3421</v>
      </c>
      <c r="F2485" s="20" t="s">
        <v>3375</v>
      </c>
      <c r="G2485" s="20" t="s">
        <v>3376</v>
      </c>
      <c r="H2485" s="20" t="s">
        <v>3263</v>
      </c>
      <c r="I2485" s="20" t="s">
        <v>3105</v>
      </c>
      <c r="J2485" s="17">
        <v>2</v>
      </c>
      <c r="K2485" s="17">
        <v>2015</v>
      </c>
      <c r="L2485" s="17">
        <v>3</v>
      </c>
      <c r="M2485" s="17">
        <v>0</v>
      </c>
      <c r="N2485" s="17">
        <v>0</v>
      </c>
      <c r="O2485" s="17">
        <v>1</v>
      </c>
      <c r="P2485" s="17">
        <v>0</v>
      </c>
      <c r="Q2485" s="17">
        <v>0</v>
      </c>
      <c r="R2485" s="17">
        <v>4</v>
      </c>
      <c r="S2485" s="21" t="s">
        <v>3520</v>
      </c>
      <c r="T2485" s="17">
        <v>0</v>
      </c>
      <c r="U2485" s="17">
        <v>0</v>
      </c>
      <c r="V2485" s="17">
        <v>2</v>
      </c>
      <c r="W2485" s="17">
        <v>0</v>
      </c>
      <c r="X2485" s="17">
        <v>43</v>
      </c>
      <c r="Y2485" s="17">
        <v>45</v>
      </c>
    </row>
    <row r="2486" spans="1:25" x14ac:dyDescent="0.25">
      <c r="A2486" s="20">
        <v>114020201</v>
      </c>
      <c r="B2486" s="20" t="s">
        <v>10289</v>
      </c>
      <c r="C2486" s="305"/>
      <c r="D2486" s="20">
        <v>114020201</v>
      </c>
      <c r="E2486" s="20" t="s">
        <v>6003</v>
      </c>
      <c r="F2486" s="20" t="s">
        <v>6004</v>
      </c>
      <c r="G2486" s="20" t="s">
        <v>6005</v>
      </c>
      <c r="H2486" s="20" t="s">
        <v>3263</v>
      </c>
      <c r="I2486" s="20" t="s">
        <v>3105</v>
      </c>
      <c r="J2486" s="17">
        <v>2</v>
      </c>
      <c r="K2486" s="17">
        <v>2015</v>
      </c>
      <c r="L2486" s="17">
        <v>2</v>
      </c>
      <c r="M2486" s="17">
        <v>1</v>
      </c>
      <c r="N2486" s="17">
        <v>185</v>
      </c>
      <c r="O2486" s="17">
        <v>0</v>
      </c>
      <c r="P2486" s="17">
        <v>0</v>
      </c>
      <c r="Q2486" s="17">
        <v>0</v>
      </c>
      <c r="R2486" s="17">
        <v>188</v>
      </c>
      <c r="S2486" s="21" t="s">
        <v>5595</v>
      </c>
      <c r="T2486" s="17">
        <v>0</v>
      </c>
      <c r="U2486" s="17">
        <v>0</v>
      </c>
      <c r="V2486" s="17">
        <v>2</v>
      </c>
      <c r="W2486" s="17">
        <v>0</v>
      </c>
      <c r="X2486" s="17">
        <v>100</v>
      </c>
      <c r="Y2486" s="17">
        <v>102</v>
      </c>
    </row>
    <row r="2487" spans="1:25" x14ac:dyDescent="0.25">
      <c r="A2487" s="20">
        <v>114020203</v>
      </c>
      <c r="B2487" s="20" t="s">
        <v>9859</v>
      </c>
      <c r="C2487" s="305"/>
      <c r="D2487" s="20">
        <v>114020203</v>
      </c>
      <c r="E2487" s="20" t="s">
        <v>3369</v>
      </c>
      <c r="F2487" s="20" t="s">
        <v>3370</v>
      </c>
      <c r="G2487" s="20" t="s">
        <v>3371</v>
      </c>
      <c r="H2487" s="20" t="s">
        <v>3263</v>
      </c>
      <c r="I2487" s="20" t="s">
        <v>2281</v>
      </c>
      <c r="J2487" s="17">
        <v>1</v>
      </c>
      <c r="K2487" s="17">
        <v>2015</v>
      </c>
      <c r="L2487" s="17">
        <v>0</v>
      </c>
      <c r="M2487" s="17">
        <v>0</v>
      </c>
      <c r="N2487" s="17">
        <v>0</v>
      </c>
      <c r="O2487" s="17">
        <v>0</v>
      </c>
      <c r="P2487" s="17">
        <v>0</v>
      </c>
      <c r="Q2487" s="17">
        <v>0</v>
      </c>
      <c r="R2487" s="17">
        <v>0</v>
      </c>
      <c r="S2487" s="21">
        <v>0</v>
      </c>
      <c r="T2487" s="17"/>
      <c r="U2487" s="17"/>
      <c r="V2487" s="17"/>
      <c r="W2487" s="17"/>
      <c r="X2487" s="17"/>
      <c r="Y2487" s="17"/>
    </row>
    <row r="2488" spans="1:25" x14ac:dyDescent="0.25">
      <c r="A2488" s="20">
        <v>114020204</v>
      </c>
      <c r="B2488" s="20" t="s">
        <v>9708</v>
      </c>
      <c r="C2488" s="305"/>
      <c r="D2488" s="20">
        <v>114020204</v>
      </c>
      <c r="E2488" s="20" t="s">
        <v>7227</v>
      </c>
      <c r="F2488" s="20" t="s">
        <v>7228</v>
      </c>
      <c r="G2488" s="20" t="s">
        <v>7229</v>
      </c>
      <c r="H2488" s="20" t="s">
        <v>3263</v>
      </c>
      <c r="I2488" s="20" t="s">
        <v>3105</v>
      </c>
      <c r="J2488" s="17">
        <v>2</v>
      </c>
      <c r="K2488" s="17">
        <v>2015</v>
      </c>
      <c r="L2488" s="17">
        <v>2</v>
      </c>
      <c r="M2488" s="17">
        <v>0</v>
      </c>
      <c r="N2488" s="17">
        <v>7</v>
      </c>
      <c r="O2488" s="17">
        <v>1</v>
      </c>
      <c r="P2488" s="17">
        <v>10</v>
      </c>
      <c r="Q2488" s="17">
        <v>17</v>
      </c>
      <c r="R2488" s="17">
        <v>37</v>
      </c>
      <c r="S2488" s="21" t="s">
        <v>6126</v>
      </c>
      <c r="T2488" s="17">
        <v>4</v>
      </c>
      <c r="U2488" s="17">
        <v>0</v>
      </c>
      <c r="V2488" s="17">
        <v>0</v>
      </c>
      <c r="W2488" s="17">
        <v>0</v>
      </c>
      <c r="X2488" s="17">
        <v>2</v>
      </c>
      <c r="Y2488" s="17">
        <v>6</v>
      </c>
    </row>
    <row r="2489" spans="1:25" x14ac:dyDescent="0.25">
      <c r="A2489" s="20">
        <v>114020205</v>
      </c>
      <c r="B2489" s="20" t="s">
        <v>9427</v>
      </c>
      <c r="C2489" s="305"/>
      <c r="D2489" s="20">
        <v>114020205</v>
      </c>
      <c r="E2489" s="20" t="s">
        <v>3801</v>
      </c>
      <c r="F2489" s="20" t="s">
        <v>8259</v>
      </c>
      <c r="G2489" s="20" t="s">
        <v>8260</v>
      </c>
      <c r="H2489" s="20" t="s">
        <v>3263</v>
      </c>
      <c r="I2489" s="20" t="s">
        <v>3105</v>
      </c>
      <c r="J2489" s="17">
        <v>2</v>
      </c>
      <c r="K2489" s="17">
        <v>2015</v>
      </c>
      <c r="L2489" s="17">
        <v>2</v>
      </c>
      <c r="M2489" s="17">
        <v>0</v>
      </c>
      <c r="N2489" s="17">
        <v>22</v>
      </c>
      <c r="O2489" s="17">
        <v>2</v>
      </c>
      <c r="P2489" s="17">
        <v>30</v>
      </c>
      <c r="Q2489" s="17">
        <v>15</v>
      </c>
      <c r="R2489" s="17">
        <v>71</v>
      </c>
      <c r="S2489" s="21" t="s">
        <v>7372</v>
      </c>
      <c r="T2489" s="17">
        <v>0</v>
      </c>
      <c r="U2489" s="17">
        <v>10</v>
      </c>
      <c r="V2489" s="17">
        <v>1</v>
      </c>
      <c r="W2489" s="17">
        <v>0</v>
      </c>
      <c r="X2489" s="17">
        <v>30</v>
      </c>
      <c r="Y2489" s="17">
        <v>41</v>
      </c>
    </row>
    <row r="2490" spans="1:25" x14ac:dyDescent="0.25">
      <c r="A2490" s="20">
        <v>114020207</v>
      </c>
      <c r="B2490" s="20" t="s">
        <v>9438</v>
      </c>
      <c r="C2490" s="305"/>
      <c r="D2490" s="20">
        <v>114020207</v>
      </c>
      <c r="E2490" s="20" t="s">
        <v>8261</v>
      </c>
      <c r="F2490" s="20" t="s">
        <v>3373</v>
      </c>
      <c r="G2490" s="20" t="s">
        <v>3374</v>
      </c>
      <c r="H2490" s="20" t="s">
        <v>3263</v>
      </c>
      <c r="I2490" s="20" t="s">
        <v>3105</v>
      </c>
      <c r="J2490" s="17">
        <v>2</v>
      </c>
      <c r="K2490" s="17">
        <v>2015</v>
      </c>
      <c r="L2490" s="17">
        <v>1</v>
      </c>
      <c r="M2490" s="17">
        <v>2</v>
      </c>
      <c r="N2490" s="17">
        <v>16</v>
      </c>
      <c r="O2490" s="17">
        <v>1</v>
      </c>
      <c r="P2490" s="17">
        <v>30</v>
      </c>
      <c r="Q2490" s="17">
        <v>8</v>
      </c>
      <c r="R2490" s="17">
        <v>58</v>
      </c>
      <c r="S2490" s="21" t="s">
        <v>7372</v>
      </c>
      <c r="T2490" s="17">
        <v>0</v>
      </c>
      <c r="U2490" s="17">
        <v>0</v>
      </c>
      <c r="V2490" s="17">
        <v>1</v>
      </c>
      <c r="W2490" s="17">
        <v>0</v>
      </c>
      <c r="X2490" s="17">
        <v>17</v>
      </c>
      <c r="Y2490" s="17">
        <v>18</v>
      </c>
    </row>
    <row r="2491" spans="1:25" x14ac:dyDescent="0.25">
      <c r="A2491" s="20">
        <v>114020208</v>
      </c>
      <c r="B2491" s="20" t="s">
        <v>9439</v>
      </c>
      <c r="C2491" s="305"/>
      <c r="D2491" s="20">
        <v>114020208</v>
      </c>
      <c r="E2491" s="20" t="s">
        <v>3372</v>
      </c>
      <c r="F2491" s="20" t="s">
        <v>3373</v>
      </c>
      <c r="G2491" s="20" t="s">
        <v>3374</v>
      </c>
      <c r="H2491" s="20" t="s">
        <v>3263</v>
      </c>
      <c r="I2491" s="20" t="s">
        <v>3105</v>
      </c>
      <c r="J2491" s="17">
        <v>2</v>
      </c>
      <c r="K2491" s="17">
        <v>2015</v>
      </c>
      <c r="L2491" s="17">
        <v>0</v>
      </c>
      <c r="M2491" s="17">
        <v>0</v>
      </c>
      <c r="N2491" s="17">
        <v>0</v>
      </c>
      <c r="O2491" s="17">
        <v>0</v>
      </c>
      <c r="P2491" s="17">
        <v>0</v>
      </c>
      <c r="Q2491" s="17">
        <v>0</v>
      </c>
      <c r="R2491" s="17">
        <v>0</v>
      </c>
      <c r="S2491" s="21">
        <v>0</v>
      </c>
      <c r="T2491" s="17">
        <v>0</v>
      </c>
      <c r="U2491" s="17">
        <v>0</v>
      </c>
      <c r="V2491" s="17">
        <v>1</v>
      </c>
      <c r="W2491" s="17">
        <v>0</v>
      </c>
      <c r="X2491" s="17">
        <v>14</v>
      </c>
      <c r="Y2491" s="17">
        <v>15</v>
      </c>
    </row>
    <row r="2492" spans="1:25" x14ac:dyDescent="0.25">
      <c r="A2492" s="20">
        <v>114020210</v>
      </c>
      <c r="B2492" s="20" t="s">
        <v>9484</v>
      </c>
      <c r="C2492" s="305"/>
      <c r="D2492" s="20">
        <v>114020210</v>
      </c>
      <c r="E2492" s="20" t="s">
        <v>7230</v>
      </c>
      <c r="F2492" s="20" t="s">
        <v>7231</v>
      </c>
      <c r="G2492" s="20" t="s">
        <v>7232</v>
      </c>
      <c r="H2492" s="20" t="s">
        <v>3263</v>
      </c>
      <c r="I2492" s="20" t="s">
        <v>3105</v>
      </c>
      <c r="J2492" s="17">
        <v>1</v>
      </c>
      <c r="K2492" s="17">
        <v>2015</v>
      </c>
      <c r="L2492" s="17">
        <v>2</v>
      </c>
      <c r="M2492" s="17">
        <v>11</v>
      </c>
      <c r="N2492" s="17">
        <v>3</v>
      </c>
      <c r="O2492" s="17">
        <v>1</v>
      </c>
      <c r="P2492" s="17">
        <v>10</v>
      </c>
      <c r="Q2492" s="17">
        <v>3</v>
      </c>
      <c r="R2492" s="17">
        <v>30</v>
      </c>
      <c r="S2492" s="21" t="s">
        <v>6126</v>
      </c>
      <c r="T2492" s="17"/>
      <c r="U2492" s="17"/>
      <c r="V2492" s="17"/>
      <c r="W2492" s="17"/>
      <c r="X2492" s="17"/>
      <c r="Y2492" s="17"/>
    </row>
    <row r="2493" spans="1:25" x14ac:dyDescent="0.25">
      <c r="A2493" s="20">
        <v>114020211</v>
      </c>
      <c r="B2493" s="20" t="s">
        <v>9480</v>
      </c>
      <c r="C2493" s="305"/>
      <c r="D2493" s="20">
        <v>114020211</v>
      </c>
      <c r="E2493" s="20" t="s">
        <v>3369</v>
      </c>
      <c r="F2493" s="20" t="s">
        <v>3416</v>
      </c>
      <c r="G2493" s="20" t="s">
        <v>3417</v>
      </c>
      <c r="H2493" s="20" t="s">
        <v>3263</v>
      </c>
      <c r="I2493" s="20" t="s">
        <v>3105</v>
      </c>
      <c r="J2493" s="17">
        <v>1</v>
      </c>
      <c r="K2493" s="17">
        <v>2015</v>
      </c>
      <c r="L2493" s="17">
        <v>0</v>
      </c>
      <c r="M2493" s="17">
        <v>0</v>
      </c>
      <c r="N2493" s="17">
        <v>0</v>
      </c>
      <c r="O2493" s="17">
        <v>2</v>
      </c>
      <c r="P2493" s="17">
        <v>57</v>
      </c>
      <c r="Q2493" s="17">
        <v>14</v>
      </c>
      <c r="R2493" s="17">
        <v>73</v>
      </c>
      <c r="S2493" s="21" t="s">
        <v>7372</v>
      </c>
      <c r="T2493" s="17"/>
      <c r="U2493" s="17"/>
      <c r="V2493" s="17"/>
      <c r="W2493" s="17"/>
      <c r="X2493" s="17"/>
      <c r="Y2493" s="17"/>
    </row>
    <row r="2494" spans="1:25" x14ac:dyDescent="0.25">
      <c r="A2494" s="20">
        <v>114020214</v>
      </c>
      <c r="B2494" s="20" t="s">
        <v>9203</v>
      </c>
      <c r="C2494" s="305"/>
      <c r="D2494" s="20">
        <v>114020214</v>
      </c>
      <c r="E2494" s="20" t="s">
        <v>2871</v>
      </c>
      <c r="F2494" s="20" t="s">
        <v>3375</v>
      </c>
      <c r="G2494" s="20" t="s">
        <v>3376</v>
      </c>
      <c r="H2494" s="20" t="s">
        <v>3263</v>
      </c>
      <c r="I2494" s="20" t="s">
        <v>3105</v>
      </c>
      <c r="J2494" s="17">
        <v>1</v>
      </c>
      <c r="K2494" s="17">
        <v>2015</v>
      </c>
      <c r="L2494" s="17">
        <v>0</v>
      </c>
      <c r="M2494" s="17">
        <v>0</v>
      </c>
      <c r="N2494" s="17">
        <v>0</v>
      </c>
      <c r="O2494" s="17">
        <v>0</v>
      </c>
      <c r="P2494" s="17">
        <v>0</v>
      </c>
      <c r="Q2494" s="17">
        <v>0</v>
      </c>
      <c r="R2494" s="17">
        <v>0</v>
      </c>
      <c r="S2494" s="21">
        <v>0</v>
      </c>
      <c r="T2494" s="17"/>
      <c r="U2494" s="17"/>
      <c r="V2494" s="17"/>
      <c r="W2494" s="17"/>
      <c r="X2494" s="17"/>
      <c r="Y2494" s="17"/>
    </row>
    <row r="2495" spans="1:25" x14ac:dyDescent="0.25">
      <c r="A2495" s="20">
        <v>114020217</v>
      </c>
      <c r="B2495" s="20" t="s">
        <v>9590</v>
      </c>
      <c r="C2495" s="305"/>
      <c r="D2495" s="20">
        <v>114020217</v>
      </c>
      <c r="E2495" s="20" t="s">
        <v>3377</v>
      </c>
      <c r="F2495" s="20" t="s">
        <v>3378</v>
      </c>
      <c r="G2495" s="20" t="s">
        <v>3379</v>
      </c>
      <c r="H2495" s="20" t="s">
        <v>3263</v>
      </c>
      <c r="I2495" s="20" t="s">
        <v>3105</v>
      </c>
      <c r="J2495" s="17">
        <v>1</v>
      </c>
      <c r="K2495" s="17">
        <v>2014</v>
      </c>
      <c r="L2495" s="17">
        <v>0</v>
      </c>
      <c r="M2495" s="17">
        <v>0</v>
      </c>
      <c r="N2495" s="17">
        <v>0</v>
      </c>
      <c r="O2495" s="17">
        <v>0</v>
      </c>
      <c r="P2495" s="17">
        <v>0</v>
      </c>
      <c r="Q2495" s="17">
        <v>0</v>
      </c>
      <c r="R2495" s="17">
        <v>0</v>
      </c>
      <c r="S2495" s="21">
        <v>0</v>
      </c>
      <c r="T2495" s="17"/>
      <c r="U2495" s="17"/>
      <c r="V2495" s="17"/>
      <c r="W2495" s="17"/>
      <c r="X2495" s="17"/>
      <c r="Y2495" s="17"/>
    </row>
    <row r="2496" spans="1:25" x14ac:dyDescent="0.25">
      <c r="A2496" s="20">
        <v>114020218</v>
      </c>
      <c r="B2496" s="20" t="s">
        <v>9623</v>
      </c>
      <c r="C2496" s="305"/>
      <c r="D2496" s="20">
        <v>114020218</v>
      </c>
      <c r="E2496" s="20" t="s">
        <v>8262</v>
      </c>
      <c r="F2496" s="20" t="s">
        <v>8263</v>
      </c>
      <c r="G2496" s="20" t="s">
        <v>8264</v>
      </c>
      <c r="H2496" s="20" t="s">
        <v>3263</v>
      </c>
      <c r="I2496" s="20" t="s">
        <v>3105</v>
      </c>
      <c r="J2496" s="17">
        <v>2</v>
      </c>
      <c r="K2496" s="17">
        <v>2015</v>
      </c>
      <c r="L2496" s="17">
        <v>3</v>
      </c>
      <c r="M2496" s="17">
        <v>0</v>
      </c>
      <c r="N2496" s="17">
        <v>4</v>
      </c>
      <c r="O2496" s="17">
        <v>2</v>
      </c>
      <c r="P2496" s="17">
        <v>50</v>
      </c>
      <c r="Q2496" s="17">
        <v>16</v>
      </c>
      <c r="R2496" s="17">
        <v>75</v>
      </c>
      <c r="S2496" s="21" t="s">
        <v>7372</v>
      </c>
      <c r="T2496" s="17">
        <v>20</v>
      </c>
      <c r="U2496" s="17">
        <v>0</v>
      </c>
      <c r="V2496" s="17">
        <v>4</v>
      </c>
      <c r="W2496" s="17">
        <v>0</v>
      </c>
      <c r="X2496" s="17">
        <v>70</v>
      </c>
      <c r="Y2496" s="17">
        <v>94</v>
      </c>
    </row>
    <row r="2497" spans="1:25" x14ac:dyDescent="0.25">
      <c r="A2497" s="20">
        <v>114020219</v>
      </c>
      <c r="B2497" s="20" t="s">
        <v>9626</v>
      </c>
      <c r="C2497" s="305"/>
      <c r="D2497" s="20">
        <v>114020219</v>
      </c>
      <c r="E2497" s="20" t="s">
        <v>3380</v>
      </c>
      <c r="F2497" s="20" t="s">
        <v>3381</v>
      </c>
      <c r="G2497" s="20" t="s">
        <v>3382</v>
      </c>
      <c r="H2497" s="20" t="s">
        <v>3263</v>
      </c>
      <c r="I2497" s="20" t="s">
        <v>3105</v>
      </c>
      <c r="J2497" s="17">
        <v>1</v>
      </c>
      <c r="K2497" s="17">
        <v>2014</v>
      </c>
      <c r="L2497" s="17">
        <v>0</v>
      </c>
      <c r="M2497" s="17">
        <v>0</v>
      </c>
      <c r="N2497" s="17">
        <v>0</v>
      </c>
      <c r="O2497" s="17">
        <v>0</v>
      </c>
      <c r="P2497" s="17">
        <v>0</v>
      </c>
      <c r="Q2497" s="17">
        <v>0</v>
      </c>
      <c r="R2497" s="17">
        <v>0</v>
      </c>
      <c r="S2497" s="21">
        <v>0</v>
      </c>
      <c r="T2497" s="17"/>
      <c r="U2497" s="17"/>
      <c r="V2497" s="17"/>
      <c r="W2497" s="17"/>
      <c r="X2497" s="17"/>
      <c r="Y2497" s="17"/>
    </row>
    <row r="2498" spans="1:25" x14ac:dyDescent="0.25">
      <c r="A2498" s="20">
        <v>114020220</v>
      </c>
      <c r="B2498" s="20" t="s">
        <v>9624</v>
      </c>
      <c r="C2498" s="305"/>
      <c r="D2498" s="20">
        <v>114020220</v>
      </c>
      <c r="E2498" s="20" t="s">
        <v>3647</v>
      </c>
      <c r="F2498" s="20" t="s">
        <v>8265</v>
      </c>
      <c r="G2498" s="20" t="s">
        <v>8266</v>
      </c>
      <c r="H2498" s="20" t="s">
        <v>3263</v>
      </c>
      <c r="I2498" s="20" t="s">
        <v>3105</v>
      </c>
      <c r="J2498" s="17">
        <v>1</v>
      </c>
      <c r="K2498" s="17">
        <v>2014</v>
      </c>
      <c r="L2498" s="17">
        <v>2</v>
      </c>
      <c r="M2498" s="17">
        <v>0</v>
      </c>
      <c r="N2498" s="17">
        <v>10</v>
      </c>
      <c r="O2498" s="17">
        <v>3</v>
      </c>
      <c r="P2498" s="17">
        <v>30</v>
      </c>
      <c r="Q2498" s="17">
        <v>10</v>
      </c>
      <c r="R2498" s="17">
        <v>55</v>
      </c>
      <c r="S2498" s="21" t="s">
        <v>7372</v>
      </c>
      <c r="T2498" s="17"/>
      <c r="U2498" s="17"/>
      <c r="V2498" s="17"/>
      <c r="W2498" s="17"/>
      <c r="X2498" s="17"/>
      <c r="Y2498" s="17"/>
    </row>
    <row r="2499" spans="1:25" x14ac:dyDescent="0.25">
      <c r="A2499" s="20">
        <v>114020223</v>
      </c>
      <c r="B2499" s="20" t="s">
        <v>9716</v>
      </c>
      <c r="C2499" s="305"/>
      <c r="D2499" s="20">
        <v>114020223</v>
      </c>
      <c r="E2499" s="20" t="s">
        <v>6006</v>
      </c>
      <c r="F2499" s="20" t="s">
        <v>6007</v>
      </c>
      <c r="G2499" s="20" t="s">
        <v>6008</v>
      </c>
      <c r="H2499" s="20" t="s">
        <v>3263</v>
      </c>
      <c r="I2499" s="20" t="s">
        <v>3105</v>
      </c>
      <c r="J2499" s="17">
        <v>2</v>
      </c>
      <c r="K2499" s="17">
        <v>2014</v>
      </c>
      <c r="L2499" s="17">
        <v>2</v>
      </c>
      <c r="M2499" s="17">
        <v>2</v>
      </c>
      <c r="N2499" s="17">
        <v>64</v>
      </c>
      <c r="O2499" s="17">
        <v>4</v>
      </c>
      <c r="P2499" s="17">
        <v>50</v>
      </c>
      <c r="Q2499" s="17">
        <v>20</v>
      </c>
      <c r="R2499" s="17">
        <v>142</v>
      </c>
      <c r="S2499" s="21" t="s">
        <v>5595</v>
      </c>
      <c r="T2499" s="17">
        <v>0</v>
      </c>
      <c r="U2499" s="17">
        <v>0</v>
      </c>
      <c r="V2499" s="17">
        <v>3</v>
      </c>
      <c r="W2499" s="17">
        <v>0</v>
      </c>
      <c r="X2499" s="17">
        <v>80</v>
      </c>
      <c r="Y2499" s="17">
        <v>83</v>
      </c>
    </row>
    <row r="2500" spans="1:25" x14ac:dyDescent="0.25">
      <c r="A2500" s="20">
        <v>114020225</v>
      </c>
      <c r="B2500" s="20" t="s">
        <v>9485</v>
      </c>
      <c r="C2500" s="305"/>
      <c r="D2500" s="20">
        <v>114020225</v>
      </c>
      <c r="E2500" s="20" t="s">
        <v>8267</v>
      </c>
      <c r="F2500" s="20" t="s">
        <v>8268</v>
      </c>
      <c r="G2500" s="20" t="s">
        <v>8269</v>
      </c>
      <c r="H2500" s="20" t="s">
        <v>3263</v>
      </c>
      <c r="I2500" s="20" t="s">
        <v>3105</v>
      </c>
      <c r="J2500" s="17">
        <v>1</v>
      </c>
      <c r="K2500" s="17">
        <v>2015</v>
      </c>
      <c r="L2500" s="17">
        <v>0</v>
      </c>
      <c r="M2500" s="17">
        <v>0</v>
      </c>
      <c r="N2500" s="17">
        <v>0</v>
      </c>
      <c r="O2500" s="17">
        <v>1</v>
      </c>
      <c r="P2500" s="17">
        <v>18</v>
      </c>
      <c r="Q2500" s="17">
        <v>50</v>
      </c>
      <c r="R2500" s="17">
        <v>69</v>
      </c>
      <c r="S2500" s="21" t="s">
        <v>7372</v>
      </c>
      <c r="T2500" s="17"/>
      <c r="U2500" s="17"/>
      <c r="V2500" s="17"/>
      <c r="W2500" s="17"/>
      <c r="X2500" s="17"/>
      <c r="Y2500" s="17"/>
    </row>
    <row r="2501" spans="1:25" x14ac:dyDescent="0.25">
      <c r="A2501" s="20">
        <v>114020228</v>
      </c>
      <c r="B2501" s="20" t="s">
        <v>9899</v>
      </c>
      <c r="C2501" s="305"/>
      <c r="D2501" s="20">
        <v>114020228</v>
      </c>
      <c r="E2501" s="20" t="s">
        <v>3383</v>
      </c>
      <c r="F2501" s="20" t="s">
        <v>3384</v>
      </c>
      <c r="G2501" s="20" t="s">
        <v>3385</v>
      </c>
      <c r="H2501" s="20" t="s">
        <v>3263</v>
      </c>
      <c r="I2501" s="20" t="s">
        <v>3105</v>
      </c>
      <c r="J2501" s="17">
        <v>1</v>
      </c>
      <c r="K2501" s="17">
        <v>2015</v>
      </c>
      <c r="L2501" s="17">
        <v>0</v>
      </c>
      <c r="M2501" s="17">
        <v>0</v>
      </c>
      <c r="N2501" s="17">
        <v>0</v>
      </c>
      <c r="O2501" s="17">
        <v>0</v>
      </c>
      <c r="P2501" s="17">
        <v>0</v>
      </c>
      <c r="Q2501" s="17">
        <v>0</v>
      </c>
      <c r="R2501" s="17">
        <v>0</v>
      </c>
      <c r="S2501" s="21">
        <v>0</v>
      </c>
      <c r="T2501" s="17"/>
      <c r="U2501" s="17"/>
      <c r="V2501" s="17"/>
      <c r="W2501" s="17"/>
      <c r="X2501" s="17"/>
      <c r="Y2501" s="17"/>
    </row>
    <row r="2502" spans="1:25" x14ac:dyDescent="0.25">
      <c r="A2502" s="20">
        <v>114020229</v>
      </c>
      <c r="B2502" s="20" t="s">
        <v>9904</v>
      </c>
      <c r="C2502" s="305"/>
      <c r="D2502" s="20">
        <v>114020229</v>
      </c>
      <c r="E2502" s="20" t="s">
        <v>2786</v>
      </c>
      <c r="F2502" s="20" t="s">
        <v>7233</v>
      </c>
      <c r="G2502" s="20" t="s">
        <v>7234</v>
      </c>
      <c r="H2502" s="20" t="s">
        <v>3263</v>
      </c>
      <c r="I2502" s="20" t="s">
        <v>3105</v>
      </c>
      <c r="J2502" s="17">
        <v>2</v>
      </c>
      <c r="K2502" s="17">
        <v>2015</v>
      </c>
      <c r="L2502" s="17">
        <v>0</v>
      </c>
      <c r="M2502" s="17">
        <v>0</v>
      </c>
      <c r="N2502" s="17">
        <v>4</v>
      </c>
      <c r="O2502" s="17">
        <v>1</v>
      </c>
      <c r="P2502" s="17">
        <v>12</v>
      </c>
      <c r="Q2502" s="17">
        <v>10</v>
      </c>
      <c r="R2502" s="17">
        <v>27</v>
      </c>
      <c r="S2502" s="21" t="s">
        <v>6126</v>
      </c>
      <c r="T2502" s="17">
        <v>0</v>
      </c>
      <c r="U2502" s="17">
        <v>0</v>
      </c>
      <c r="V2502" s="17">
        <v>2</v>
      </c>
      <c r="W2502" s="17">
        <v>0</v>
      </c>
      <c r="X2502" s="17">
        <v>58</v>
      </c>
      <c r="Y2502" s="17">
        <v>60</v>
      </c>
    </row>
    <row r="2503" spans="1:25" x14ac:dyDescent="0.25">
      <c r="A2503" s="20">
        <v>114020232</v>
      </c>
      <c r="B2503" s="20" t="s">
        <v>8951</v>
      </c>
      <c r="C2503" s="305"/>
      <c r="D2503" s="20">
        <v>114020232</v>
      </c>
      <c r="E2503" s="20" t="s">
        <v>4954</v>
      </c>
      <c r="F2503" s="20" t="s">
        <v>7235</v>
      </c>
      <c r="G2503" s="20" t="s">
        <v>7236</v>
      </c>
      <c r="H2503" s="20" t="s">
        <v>3263</v>
      </c>
      <c r="I2503" s="20" t="s">
        <v>3105</v>
      </c>
      <c r="J2503" s="17">
        <v>2</v>
      </c>
      <c r="K2503" s="17">
        <v>2015</v>
      </c>
      <c r="L2503" s="17">
        <v>2</v>
      </c>
      <c r="M2503" s="17">
        <v>0</v>
      </c>
      <c r="N2503" s="17">
        <v>13</v>
      </c>
      <c r="O2503" s="17">
        <v>2</v>
      </c>
      <c r="P2503" s="17">
        <v>22</v>
      </c>
      <c r="Q2503" s="17">
        <v>0</v>
      </c>
      <c r="R2503" s="17">
        <v>39</v>
      </c>
      <c r="S2503" s="21" t="s">
        <v>6126</v>
      </c>
      <c r="T2503" s="17">
        <v>10</v>
      </c>
      <c r="U2503" s="17">
        <v>5</v>
      </c>
      <c r="V2503" s="17">
        <v>2</v>
      </c>
      <c r="W2503" s="17">
        <v>0</v>
      </c>
      <c r="X2503" s="17">
        <v>50</v>
      </c>
      <c r="Y2503" s="17">
        <v>67</v>
      </c>
    </row>
    <row r="2504" spans="1:25" x14ac:dyDescent="0.25">
      <c r="A2504" s="20">
        <v>114020234</v>
      </c>
      <c r="B2504" s="20" t="s">
        <v>10071</v>
      </c>
      <c r="C2504" s="305"/>
      <c r="D2504" s="20">
        <v>114020234</v>
      </c>
      <c r="E2504" s="20" t="s">
        <v>8270</v>
      </c>
      <c r="F2504" s="20" t="s">
        <v>8271</v>
      </c>
      <c r="G2504" s="20" t="s">
        <v>8272</v>
      </c>
      <c r="H2504" s="20" t="s">
        <v>3263</v>
      </c>
      <c r="I2504" s="20" t="s">
        <v>3105</v>
      </c>
      <c r="J2504" s="17">
        <v>2</v>
      </c>
      <c r="K2504" s="17">
        <v>2015</v>
      </c>
      <c r="L2504" s="17">
        <v>0</v>
      </c>
      <c r="M2504" s="17">
        <v>0</v>
      </c>
      <c r="N2504" s="17">
        <v>9</v>
      </c>
      <c r="O2504" s="17">
        <v>2</v>
      </c>
      <c r="P2504" s="17">
        <v>36</v>
      </c>
      <c r="Q2504" s="17">
        <v>6</v>
      </c>
      <c r="R2504" s="17">
        <v>53</v>
      </c>
      <c r="S2504" s="21" t="s">
        <v>7372</v>
      </c>
      <c r="T2504" s="17">
        <v>0</v>
      </c>
      <c r="U2504" s="17">
        <v>0</v>
      </c>
      <c r="V2504" s="17">
        <v>2</v>
      </c>
      <c r="W2504" s="17">
        <v>0</v>
      </c>
      <c r="X2504" s="17">
        <v>62</v>
      </c>
      <c r="Y2504" s="17">
        <v>64</v>
      </c>
    </row>
    <row r="2505" spans="1:25" x14ac:dyDescent="0.25">
      <c r="A2505" s="20">
        <v>114020235</v>
      </c>
      <c r="B2505" s="20" t="s">
        <v>10067</v>
      </c>
      <c r="C2505" s="305"/>
      <c r="D2505" s="20">
        <v>114020235</v>
      </c>
      <c r="E2505" s="20" t="s">
        <v>7237</v>
      </c>
      <c r="F2505" s="20" t="s">
        <v>7238</v>
      </c>
      <c r="G2505" s="20" t="s">
        <v>7239</v>
      </c>
      <c r="H2505" s="20" t="s">
        <v>3263</v>
      </c>
      <c r="I2505" s="20" t="s">
        <v>3105</v>
      </c>
      <c r="J2505" s="17">
        <v>2</v>
      </c>
      <c r="K2505" s="17">
        <v>2015</v>
      </c>
      <c r="L2505" s="17">
        <v>2</v>
      </c>
      <c r="M2505" s="17">
        <v>0</v>
      </c>
      <c r="N2505" s="17">
        <v>9</v>
      </c>
      <c r="O2505" s="17">
        <v>1</v>
      </c>
      <c r="P2505" s="17">
        <v>30</v>
      </c>
      <c r="Q2505" s="17">
        <v>1</v>
      </c>
      <c r="R2505" s="17">
        <v>43</v>
      </c>
      <c r="S2505" s="21" t="s">
        <v>6126</v>
      </c>
      <c r="T2505" s="17">
        <v>30</v>
      </c>
      <c r="U2505" s="17">
        <v>0</v>
      </c>
      <c r="V2505" s="17">
        <v>4</v>
      </c>
      <c r="W2505" s="17">
        <v>0</v>
      </c>
      <c r="X2505" s="17">
        <v>120</v>
      </c>
      <c r="Y2505" s="17">
        <v>154</v>
      </c>
    </row>
    <row r="2506" spans="1:25" x14ac:dyDescent="0.25">
      <c r="A2506" s="20">
        <v>114020237</v>
      </c>
      <c r="B2506" s="20" t="s">
        <v>10132</v>
      </c>
      <c r="C2506" s="305"/>
      <c r="D2506" s="20">
        <v>114020237</v>
      </c>
      <c r="E2506" s="20" t="s">
        <v>2894</v>
      </c>
      <c r="F2506" s="20" t="s">
        <v>10133</v>
      </c>
      <c r="G2506" s="20" t="s">
        <v>10134</v>
      </c>
      <c r="H2506" s="20" t="s">
        <v>3263</v>
      </c>
      <c r="I2506" s="20" t="s">
        <v>3105</v>
      </c>
      <c r="J2506" s="17">
        <v>1</v>
      </c>
      <c r="K2506" s="17">
        <v>2015</v>
      </c>
      <c r="L2506" s="17"/>
      <c r="M2506" s="17"/>
      <c r="N2506" s="17"/>
      <c r="O2506" s="17"/>
      <c r="P2506" s="17"/>
      <c r="Q2506" s="17"/>
      <c r="R2506" s="17"/>
      <c r="S2506" s="21">
        <v>0</v>
      </c>
      <c r="T2506" s="17">
        <v>0</v>
      </c>
      <c r="U2506" s="17">
        <v>0</v>
      </c>
      <c r="V2506" s="17">
        <v>3</v>
      </c>
      <c r="W2506" s="17">
        <v>0</v>
      </c>
      <c r="X2506" s="17">
        <v>20</v>
      </c>
      <c r="Y2506" s="17">
        <v>23</v>
      </c>
    </row>
    <row r="2507" spans="1:25" x14ac:dyDescent="0.25">
      <c r="A2507" s="20">
        <v>114020238</v>
      </c>
      <c r="B2507" s="20" t="s">
        <v>10130</v>
      </c>
      <c r="C2507" s="305"/>
      <c r="D2507" s="20">
        <v>114020238</v>
      </c>
      <c r="E2507" s="20" t="s">
        <v>2803</v>
      </c>
      <c r="F2507" s="20" t="s">
        <v>5388</v>
      </c>
      <c r="G2507" s="20" t="s">
        <v>5389</v>
      </c>
      <c r="H2507" s="20" t="s">
        <v>3263</v>
      </c>
      <c r="I2507" s="20" t="s">
        <v>3105</v>
      </c>
      <c r="J2507" s="17">
        <v>2</v>
      </c>
      <c r="K2507" s="17">
        <v>2014</v>
      </c>
      <c r="L2507" s="17">
        <v>0</v>
      </c>
      <c r="M2507" s="17">
        <v>2</v>
      </c>
      <c r="N2507" s="17">
        <v>9</v>
      </c>
      <c r="O2507" s="17">
        <v>1</v>
      </c>
      <c r="P2507" s="17">
        <v>7</v>
      </c>
      <c r="Q2507" s="17">
        <v>0</v>
      </c>
      <c r="R2507" s="17">
        <v>19</v>
      </c>
      <c r="S2507" s="21" t="s">
        <v>3520</v>
      </c>
      <c r="T2507" s="17">
        <v>0</v>
      </c>
      <c r="U2507" s="17">
        <v>0</v>
      </c>
      <c r="V2507" s="17">
        <v>2</v>
      </c>
      <c r="W2507" s="17">
        <v>0</v>
      </c>
      <c r="X2507" s="17">
        <v>36</v>
      </c>
      <c r="Y2507" s="17">
        <v>38</v>
      </c>
    </row>
    <row r="2508" spans="1:25" x14ac:dyDescent="0.25">
      <c r="A2508" s="20">
        <v>114020240</v>
      </c>
      <c r="B2508" s="20" t="s">
        <v>10190</v>
      </c>
      <c r="C2508" s="305"/>
      <c r="D2508" s="20">
        <v>114020240</v>
      </c>
      <c r="E2508" s="20" t="s">
        <v>4465</v>
      </c>
      <c r="F2508" s="20" t="s">
        <v>8273</v>
      </c>
      <c r="G2508" s="20" t="s">
        <v>8274</v>
      </c>
      <c r="H2508" s="20" t="s">
        <v>3263</v>
      </c>
      <c r="I2508" s="20" t="s">
        <v>3105</v>
      </c>
      <c r="J2508" s="17">
        <v>2</v>
      </c>
      <c r="K2508" s="17">
        <v>2015</v>
      </c>
      <c r="L2508" s="17">
        <v>2</v>
      </c>
      <c r="M2508" s="17">
        <v>5</v>
      </c>
      <c r="N2508" s="17">
        <v>12</v>
      </c>
      <c r="O2508" s="17">
        <v>2</v>
      </c>
      <c r="P2508" s="17">
        <v>30</v>
      </c>
      <c r="Q2508" s="17">
        <v>4</v>
      </c>
      <c r="R2508" s="17">
        <v>55</v>
      </c>
      <c r="S2508" s="21" t="s">
        <v>7372</v>
      </c>
      <c r="T2508" s="17">
        <v>15</v>
      </c>
      <c r="U2508" s="17">
        <v>0</v>
      </c>
      <c r="V2508" s="17">
        <v>2</v>
      </c>
      <c r="W2508" s="17">
        <v>0</v>
      </c>
      <c r="X2508" s="17">
        <v>83</v>
      </c>
      <c r="Y2508" s="17">
        <v>100</v>
      </c>
    </row>
    <row r="2509" spans="1:25" x14ac:dyDescent="0.25">
      <c r="A2509" s="20">
        <v>114020241</v>
      </c>
      <c r="B2509" s="20" t="s">
        <v>10191</v>
      </c>
      <c r="C2509" s="305"/>
      <c r="D2509" s="20">
        <v>114020241</v>
      </c>
      <c r="E2509" s="20" t="s">
        <v>7240</v>
      </c>
      <c r="F2509" s="20" t="s">
        <v>7241</v>
      </c>
      <c r="G2509" s="20" t="s">
        <v>7242</v>
      </c>
      <c r="H2509" s="20" t="s">
        <v>3263</v>
      </c>
      <c r="I2509" s="20" t="s">
        <v>3105</v>
      </c>
      <c r="J2509" s="17">
        <v>2</v>
      </c>
      <c r="K2509" s="17">
        <v>2015</v>
      </c>
      <c r="L2509" s="17">
        <v>0</v>
      </c>
      <c r="M2509" s="17">
        <v>0</v>
      </c>
      <c r="N2509" s="17">
        <v>11</v>
      </c>
      <c r="O2509" s="17">
        <v>3</v>
      </c>
      <c r="P2509" s="17">
        <v>15</v>
      </c>
      <c r="Q2509" s="17">
        <v>5</v>
      </c>
      <c r="R2509" s="17">
        <v>34</v>
      </c>
      <c r="S2509" s="21" t="s">
        <v>6126</v>
      </c>
      <c r="T2509" s="17">
        <v>0</v>
      </c>
      <c r="U2509" s="17">
        <v>0</v>
      </c>
      <c r="V2509" s="17">
        <v>2</v>
      </c>
      <c r="W2509" s="17">
        <v>0</v>
      </c>
      <c r="X2509" s="17">
        <v>50</v>
      </c>
      <c r="Y2509" s="17">
        <v>52</v>
      </c>
    </row>
    <row r="2510" spans="1:25" x14ac:dyDescent="0.25">
      <c r="A2510" s="20">
        <v>114020242</v>
      </c>
      <c r="B2510" s="20" t="s">
        <v>10212</v>
      </c>
      <c r="C2510" s="305"/>
      <c r="D2510" s="20">
        <v>114020242</v>
      </c>
      <c r="E2510" s="20" t="s">
        <v>2527</v>
      </c>
      <c r="F2510" s="20" t="s">
        <v>3386</v>
      </c>
      <c r="G2510" s="20" t="s">
        <v>3387</v>
      </c>
      <c r="H2510" s="20" t="s">
        <v>3263</v>
      </c>
      <c r="I2510" s="20" t="s">
        <v>3105</v>
      </c>
      <c r="J2510" s="17">
        <v>2</v>
      </c>
      <c r="K2510" s="17">
        <v>2015</v>
      </c>
      <c r="L2510" s="17">
        <v>0</v>
      </c>
      <c r="M2510" s="17">
        <v>0</v>
      </c>
      <c r="N2510" s="17">
        <v>0</v>
      </c>
      <c r="O2510" s="17">
        <v>0</v>
      </c>
      <c r="P2510" s="17">
        <v>0</v>
      </c>
      <c r="Q2510" s="17">
        <v>0</v>
      </c>
      <c r="R2510" s="17">
        <v>0</v>
      </c>
      <c r="S2510" s="21">
        <v>0</v>
      </c>
      <c r="T2510" s="17">
        <v>12</v>
      </c>
      <c r="U2510" s="17">
        <v>3</v>
      </c>
      <c r="V2510" s="17">
        <v>4</v>
      </c>
      <c r="W2510" s="17">
        <v>0</v>
      </c>
      <c r="X2510" s="17">
        <v>71</v>
      </c>
      <c r="Y2510" s="17">
        <v>90</v>
      </c>
    </row>
    <row r="2511" spans="1:25" x14ac:dyDescent="0.25">
      <c r="A2511" s="20">
        <v>114020243</v>
      </c>
      <c r="B2511" s="20" t="s">
        <v>10215</v>
      </c>
      <c r="C2511" s="305"/>
      <c r="D2511" s="20">
        <v>114020243</v>
      </c>
      <c r="E2511" s="20" t="s">
        <v>7243</v>
      </c>
      <c r="F2511" s="20" t="s">
        <v>3401</v>
      </c>
      <c r="G2511" s="20" t="s">
        <v>3402</v>
      </c>
      <c r="H2511" s="20" t="s">
        <v>3263</v>
      </c>
      <c r="I2511" s="20" t="s">
        <v>3105</v>
      </c>
      <c r="J2511" s="17">
        <v>2</v>
      </c>
      <c r="K2511" s="17">
        <v>2015</v>
      </c>
      <c r="L2511" s="17">
        <v>1</v>
      </c>
      <c r="M2511" s="17">
        <v>0</v>
      </c>
      <c r="N2511" s="17">
        <v>19</v>
      </c>
      <c r="O2511" s="17">
        <v>3</v>
      </c>
      <c r="P2511" s="17">
        <v>7</v>
      </c>
      <c r="Q2511" s="17">
        <v>0</v>
      </c>
      <c r="R2511" s="17">
        <v>30</v>
      </c>
      <c r="S2511" s="21" t="s">
        <v>6126</v>
      </c>
      <c r="T2511" s="17">
        <v>22</v>
      </c>
      <c r="U2511" s="17">
        <v>0</v>
      </c>
      <c r="V2511" s="17">
        <v>3</v>
      </c>
      <c r="W2511" s="17">
        <v>0</v>
      </c>
      <c r="X2511" s="17">
        <v>76</v>
      </c>
      <c r="Y2511" s="17">
        <v>101</v>
      </c>
    </row>
    <row r="2512" spans="1:25" x14ac:dyDescent="0.25">
      <c r="A2512" s="20">
        <v>114020244</v>
      </c>
      <c r="B2512" s="20" t="s">
        <v>10218</v>
      </c>
      <c r="C2512" s="305"/>
      <c r="D2512" s="20">
        <v>114020244</v>
      </c>
      <c r="E2512" s="20" t="s">
        <v>3388</v>
      </c>
      <c r="F2512" s="20" t="s">
        <v>8275</v>
      </c>
      <c r="G2512" s="20" t="s">
        <v>8276</v>
      </c>
      <c r="H2512" s="20" t="s">
        <v>3263</v>
      </c>
      <c r="I2512" s="20" t="s">
        <v>3105</v>
      </c>
      <c r="J2512" s="17">
        <v>2</v>
      </c>
      <c r="K2512" s="17">
        <v>2015</v>
      </c>
      <c r="L2512" s="17">
        <v>2</v>
      </c>
      <c r="M2512" s="17">
        <v>0</v>
      </c>
      <c r="N2512" s="17">
        <v>19</v>
      </c>
      <c r="O2512" s="17">
        <v>2</v>
      </c>
      <c r="P2512" s="17">
        <v>35</v>
      </c>
      <c r="Q2512" s="17">
        <v>20</v>
      </c>
      <c r="R2512" s="17">
        <v>78</v>
      </c>
      <c r="S2512" s="21" t="s">
        <v>7372</v>
      </c>
      <c r="T2512" s="17">
        <v>15</v>
      </c>
      <c r="U2512" s="17">
        <v>0</v>
      </c>
      <c r="V2512" s="17">
        <v>4</v>
      </c>
      <c r="W2512" s="17">
        <v>0</v>
      </c>
      <c r="X2512" s="17">
        <v>125</v>
      </c>
      <c r="Y2512" s="17">
        <v>144</v>
      </c>
    </row>
    <row r="2513" spans="1:25" x14ac:dyDescent="0.25">
      <c r="A2513" s="20">
        <v>114020246</v>
      </c>
      <c r="B2513" s="20" t="s">
        <v>10269</v>
      </c>
      <c r="C2513" s="305"/>
      <c r="D2513" s="20">
        <v>114020246</v>
      </c>
      <c r="E2513" s="20" t="s">
        <v>5390</v>
      </c>
      <c r="F2513" s="20" t="s">
        <v>5377</v>
      </c>
      <c r="G2513" s="20" t="s">
        <v>5378</v>
      </c>
      <c r="H2513" s="20" t="s">
        <v>3263</v>
      </c>
      <c r="I2513" s="20" t="s">
        <v>3105</v>
      </c>
      <c r="J2513" s="17">
        <v>1</v>
      </c>
      <c r="K2513" s="17">
        <v>2015</v>
      </c>
      <c r="L2513" s="17">
        <v>0</v>
      </c>
      <c r="M2513" s="17">
        <v>0</v>
      </c>
      <c r="N2513" s="17">
        <v>1</v>
      </c>
      <c r="O2513" s="17">
        <v>0</v>
      </c>
      <c r="P2513" s="17">
        <v>8</v>
      </c>
      <c r="Q2513" s="17">
        <v>0</v>
      </c>
      <c r="R2513" s="17">
        <v>9</v>
      </c>
      <c r="S2513" s="21" t="s">
        <v>3520</v>
      </c>
      <c r="T2513" s="17"/>
      <c r="U2513" s="17"/>
      <c r="V2513" s="17"/>
      <c r="W2513" s="17"/>
      <c r="X2513" s="17"/>
      <c r="Y2513" s="17"/>
    </row>
    <row r="2514" spans="1:25" x14ac:dyDescent="0.25">
      <c r="A2514" s="20">
        <v>114020247</v>
      </c>
      <c r="B2514" s="20" t="s">
        <v>10270</v>
      </c>
      <c r="C2514" s="305"/>
      <c r="D2514" s="20">
        <v>114020247</v>
      </c>
      <c r="E2514" s="20" t="s">
        <v>3801</v>
      </c>
      <c r="F2514" s="20" t="s">
        <v>6009</v>
      </c>
      <c r="G2514" s="20" t="s">
        <v>6010</v>
      </c>
      <c r="H2514" s="20" t="s">
        <v>3263</v>
      </c>
      <c r="I2514" s="20" t="s">
        <v>3105</v>
      </c>
      <c r="J2514" s="17">
        <v>2</v>
      </c>
      <c r="K2514" s="17">
        <v>2015</v>
      </c>
      <c r="L2514" s="17">
        <v>4</v>
      </c>
      <c r="M2514" s="17">
        <v>0</v>
      </c>
      <c r="N2514" s="17">
        <v>25</v>
      </c>
      <c r="O2514" s="17">
        <v>5</v>
      </c>
      <c r="P2514" s="17">
        <v>72</v>
      </c>
      <c r="Q2514" s="17">
        <v>22</v>
      </c>
      <c r="R2514" s="17">
        <v>128</v>
      </c>
      <c r="S2514" s="21" t="s">
        <v>5595</v>
      </c>
      <c r="T2514" s="17">
        <v>20</v>
      </c>
      <c r="U2514" s="17">
        <v>4</v>
      </c>
      <c r="V2514" s="17">
        <v>3</v>
      </c>
      <c r="W2514" s="17">
        <v>0</v>
      </c>
      <c r="X2514" s="17">
        <v>45</v>
      </c>
      <c r="Y2514" s="17">
        <v>72</v>
      </c>
    </row>
    <row r="2515" spans="1:25" x14ac:dyDescent="0.25">
      <c r="A2515" s="20">
        <v>114020249</v>
      </c>
      <c r="B2515" s="20" t="s">
        <v>10143</v>
      </c>
      <c r="C2515" s="305"/>
      <c r="D2515" s="20">
        <v>114020249</v>
      </c>
      <c r="E2515" s="20" t="s">
        <v>6011</v>
      </c>
      <c r="F2515" s="20" t="s">
        <v>6012</v>
      </c>
      <c r="G2515" s="20" t="s">
        <v>6013</v>
      </c>
      <c r="H2515" s="20" t="s">
        <v>3263</v>
      </c>
      <c r="I2515" s="20" t="s">
        <v>3105</v>
      </c>
      <c r="J2515" s="17">
        <v>2</v>
      </c>
      <c r="K2515" s="17">
        <v>2015</v>
      </c>
      <c r="L2515" s="17">
        <v>0</v>
      </c>
      <c r="M2515" s="17">
        <v>0</v>
      </c>
      <c r="N2515" s="17">
        <v>67</v>
      </c>
      <c r="O2515" s="17">
        <v>6</v>
      </c>
      <c r="P2515" s="17">
        <v>110</v>
      </c>
      <c r="Q2515" s="17">
        <v>0</v>
      </c>
      <c r="R2515" s="17">
        <v>183</v>
      </c>
      <c r="S2515" s="21" t="s">
        <v>5595</v>
      </c>
      <c r="T2515" s="17">
        <v>22</v>
      </c>
      <c r="U2515" s="17">
        <v>0</v>
      </c>
      <c r="V2515" s="17">
        <v>1</v>
      </c>
      <c r="W2515" s="17">
        <v>0</v>
      </c>
      <c r="X2515" s="17">
        <v>20</v>
      </c>
      <c r="Y2515" s="17">
        <v>43</v>
      </c>
    </row>
    <row r="2516" spans="1:25" x14ac:dyDescent="0.25">
      <c r="A2516" s="20">
        <v>114020250</v>
      </c>
      <c r="B2516" s="20" t="s">
        <v>10297</v>
      </c>
      <c r="C2516" s="305"/>
      <c r="D2516" s="20">
        <v>114020250</v>
      </c>
      <c r="E2516" s="20" t="s">
        <v>3388</v>
      </c>
      <c r="F2516" s="20" t="s">
        <v>2441</v>
      </c>
      <c r="G2516" s="20" t="s">
        <v>2442</v>
      </c>
      <c r="H2516" s="20" t="s">
        <v>3263</v>
      </c>
      <c r="I2516" s="20" t="s">
        <v>2281</v>
      </c>
      <c r="J2516" s="17">
        <v>1</v>
      </c>
      <c r="K2516" s="17">
        <v>2015</v>
      </c>
      <c r="L2516" s="17">
        <v>0</v>
      </c>
      <c r="M2516" s="17">
        <v>0</v>
      </c>
      <c r="N2516" s="17">
        <v>0</v>
      </c>
      <c r="O2516" s="17">
        <v>0</v>
      </c>
      <c r="P2516" s="17">
        <v>0</v>
      </c>
      <c r="Q2516" s="17">
        <v>0</v>
      </c>
      <c r="R2516" s="17">
        <v>0</v>
      </c>
      <c r="S2516" s="21">
        <v>0</v>
      </c>
      <c r="T2516" s="17"/>
      <c r="U2516" s="17"/>
      <c r="V2516" s="17"/>
      <c r="W2516" s="17"/>
      <c r="X2516" s="17"/>
      <c r="Y2516" s="17"/>
    </row>
    <row r="2517" spans="1:25" x14ac:dyDescent="0.25">
      <c r="A2517" s="20">
        <v>114020251</v>
      </c>
      <c r="B2517" s="20" t="s">
        <v>10342</v>
      </c>
      <c r="C2517" s="305"/>
      <c r="D2517" s="20">
        <v>114020251</v>
      </c>
      <c r="E2517" s="20" t="s">
        <v>5391</v>
      </c>
      <c r="F2517" s="20" t="s">
        <v>5392</v>
      </c>
      <c r="G2517" s="20" t="s">
        <v>5393</v>
      </c>
      <c r="H2517" s="20" t="s">
        <v>3263</v>
      </c>
      <c r="I2517" s="20" t="s">
        <v>3105</v>
      </c>
      <c r="J2517" s="17">
        <v>1</v>
      </c>
      <c r="K2517" s="17">
        <v>2015</v>
      </c>
      <c r="L2517" s="17">
        <v>0</v>
      </c>
      <c r="M2517" s="17">
        <v>0</v>
      </c>
      <c r="N2517" s="17">
        <v>16</v>
      </c>
      <c r="O2517" s="17">
        <v>0</v>
      </c>
      <c r="P2517" s="17">
        <v>0</v>
      </c>
      <c r="Q2517" s="17">
        <v>0</v>
      </c>
      <c r="R2517" s="17">
        <v>16</v>
      </c>
      <c r="S2517" s="21" t="s">
        <v>3520</v>
      </c>
      <c r="T2517" s="17"/>
      <c r="U2517" s="17"/>
      <c r="V2517" s="17"/>
      <c r="W2517" s="17"/>
      <c r="X2517" s="17"/>
      <c r="Y2517" s="17"/>
    </row>
    <row r="2518" spans="1:25" x14ac:dyDescent="0.25">
      <c r="A2518" s="20">
        <v>114020252</v>
      </c>
      <c r="B2518" s="20" t="s">
        <v>10317</v>
      </c>
      <c r="C2518" s="305"/>
      <c r="D2518" s="20">
        <v>114020252</v>
      </c>
      <c r="E2518" s="20" t="s">
        <v>7244</v>
      </c>
      <c r="F2518" s="20" t="s">
        <v>7245</v>
      </c>
      <c r="G2518" s="20" t="s">
        <v>7246</v>
      </c>
      <c r="H2518" s="20" t="s">
        <v>3263</v>
      </c>
      <c r="I2518" s="20" t="s">
        <v>3105</v>
      </c>
      <c r="J2518" s="17">
        <v>2</v>
      </c>
      <c r="K2518" s="17">
        <v>2015</v>
      </c>
      <c r="L2518" s="17">
        <v>0</v>
      </c>
      <c r="M2518" s="17">
        <v>0</v>
      </c>
      <c r="N2518" s="17">
        <v>12</v>
      </c>
      <c r="O2518" s="17">
        <v>0</v>
      </c>
      <c r="P2518" s="17">
        <v>8</v>
      </c>
      <c r="Q2518" s="17">
        <v>18</v>
      </c>
      <c r="R2518" s="17">
        <v>38</v>
      </c>
      <c r="S2518" s="21" t="s">
        <v>6126</v>
      </c>
      <c r="T2518" s="17">
        <v>0</v>
      </c>
      <c r="U2518" s="17">
        <v>0</v>
      </c>
      <c r="V2518" s="17">
        <v>1</v>
      </c>
      <c r="W2518" s="17">
        <v>0</v>
      </c>
      <c r="X2518" s="17">
        <v>10</v>
      </c>
      <c r="Y2518" s="17">
        <v>11</v>
      </c>
    </row>
    <row r="2519" spans="1:25" x14ac:dyDescent="0.25">
      <c r="A2519" s="20">
        <v>114020256</v>
      </c>
      <c r="B2519" s="20" t="s">
        <v>10384</v>
      </c>
      <c r="C2519" s="305"/>
      <c r="D2519" s="20">
        <v>114020256</v>
      </c>
      <c r="E2519" s="20" t="s">
        <v>6014</v>
      </c>
      <c r="F2519" s="20" t="s">
        <v>3390</v>
      </c>
      <c r="G2519" s="20" t="s">
        <v>3391</v>
      </c>
      <c r="H2519" s="20" t="s">
        <v>3263</v>
      </c>
      <c r="I2519" s="20" t="s">
        <v>2281</v>
      </c>
      <c r="J2519" s="17">
        <v>2</v>
      </c>
      <c r="K2519" s="17">
        <v>2015</v>
      </c>
      <c r="L2519" s="17">
        <v>2</v>
      </c>
      <c r="M2519" s="17">
        <v>20</v>
      </c>
      <c r="N2519" s="17">
        <v>40</v>
      </c>
      <c r="O2519" s="17">
        <v>3</v>
      </c>
      <c r="P2519" s="17">
        <v>55</v>
      </c>
      <c r="Q2519" s="17">
        <v>20</v>
      </c>
      <c r="R2519" s="17">
        <v>140</v>
      </c>
      <c r="S2519" s="21" t="s">
        <v>5595</v>
      </c>
      <c r="T2519" s="17">
        <v>15</v>
      </c>
      <c r="U2519" s="17">
        <v>15</v>
      </c>
      <c r="V2519" s="17">
        <v>4</v>
      </c>
      <c r="W2519" s="17">
        <v>0</v>
      </c>
      <c r="X2519" s="17">
        <v>120</v>
      </c>
      <c r="Y2519" s="17">
        <v>154</v>
      </c>
    </row>
    <row r="2520" spans="1:25" x14ac:dyDescent="0.25">
      <c r="A2520" s="20">
        <v>114020257</v>
      </c>
      <c r="B2520" s="20" t="s">
        <v>10385</v>
      </c>
      <c r="C2520" s="305"/>
      <c r="D2520" s="20">
        <v>114020257</v>
      </c>
      <c r="E2520" s="20" t="s">
        <v>3389</v>
      </c>
      <c r="F2520" s="20" t="s">
        <v>3390</v>
      </c>
      <c r="G2520" s="20" t="s">
        <v>3391</v>
      </c>
      <c r="H2520" s="20" t="s">
        <v>3263</v>
      </c>
      <c r="I2520" s="20" t="s">
        <v>2281</v>
      </c>
      <c r="J2520" s="17">
        <v>2</v>
      </c>
      <c r="K2520" s="17">
        <v>2015</v>
      </c>
      <c r="L2520" s="17">
        <v>0</v>
      </c>
      <c r="M2520" s="17">
        <v>0</v>
      </c>
      <c r="N2520" s="17">
        <v>0</v>
      </c>
      <c r="O2520" s="17">
        <v>0</v>
      </c>
      <c r="P2520" s="17">
        <v>0</v>
      </c>
      <c r="Q2520" s="17">
        <v>0</v>
      </c>
      <c r="R2520" s="17">
        <v>0</v>
      </c>
      <c r="S2520" s="21">
        <v>0</v>
      </c>
      <c r="T2520" s="17">
        <v>20</v>
      </c>
      <c r="U2520" s="17">
        <v>8</v>
      </c>
      <c r="V2520" s="17">
        <v>2</v>
      </c>
      <c r="W2520" s="17">
        <v>0</v>
      </c>
      <c r="X2520" s="17">
        <v>60</v>
      </c>
      <c r="Y2520" s="17">
        <v>90</v>
      </c>
    </row>
    <row r="2521" spans="1:25" x14ac:dyDescent="0.25">
      <c r="A2521" s="20">
        <v>114020259</v>
      </c>
      <c r="B2521" s="20" t="s">
        <v>10953</v>
      </c>
      <c r="C2521" s="305"/>
      <c r="D2521" s="20">
        <v>114020259</v>
      </c>
      <c r="E2521" s="20" t="s">
        <v>5004</v>
      </c>
      <c r="F2521" s="20" t="s">
        <v>8277</v>
      </c>
      <c r="G2521" s="20" t="s">
        <v>8278</v>
      </c>
      <c r="H2521" s="20" t="s">
        <v>3263</v>
      </c>
      <c r="I2521" s="20" t="s">
        <v>2281</v>
      </c>
      <c r="J2521" s="17">
        <v>1</v>
      </c>
      <c r="K2521" s="17">
        <v>2015</v>
      </c>
      <c r="L2521" s="17">
        <v>2</v>
      </c>
      <c r="M2521" s="17">
        <v>2</v>
      </c>
      <c r="N2521" s="17">
        <v>23</v>
      </c>
      <c r="O2521" s="17">
        <v>2</v>
      </c>
      <c r="P2521" s="17">
        <v>23</v>
      </c>
      <c r="Q2521" s="17">
        <v>20</v>
      </c>
      <c r="R2521" s="17">
        <v>72</v>
      </c>
      <c r="S2521" s="21" t="s">
        <v>7372</v>
      </c>
      <c r="T2521" s="17"/>
      <c r="U2521" s="17"/>
      <c r="V2521" s="17"/>
      <c r="W2521" s="17"/>
      <c r="X2521" s="17"/>
      <c r="Y2521" s="17"/>
    </row>
    <row r="2522" spans="1:25" x14ac:dyDescent="0.25">
      <c r="A2522" s="20">
        <v>114020263</v>
      </c>
      <c r="B2522" s="20" t="s">
        <v>9829</v>
      </c>
      <c r="C2522" s="305"/>
      <c r="D2522" s="20">
        <v>114020263</v>
      </c>
      <c r="E2522" s="20" t="s">
        <v>3392</v>
      </c>
      <c r="F2522" s="20" t="s">
        <v>3393</v>
      </c>
      <c r="G2522" s="20" t="s">
        <v>3394</v>
      </c>
      <c r="H2522" s="20" t="s">
        <v>3263</v>
      </c>
      <c r="I2522" s="20" t="s">
        <v>2281</v>
      </c>
      <c r="J2522" s="17">
        <v>1</v>
      </c>
      <c r="K2522" s="17">
        <v>2014</v>
      </c>
      <c r="L2522" s="17">
        <v>0</v>
      </c>
      <c r="M2522" s="17">
        <v>0</v>
      </c>
      <c r="N2522" s="17">
        <v>0</v>
      </c>
      <c r="O2522" s="17">
        <v>0</v>
      </c>
      <c r="P2522" s="17">
        <v>0</v>
      </c>
      <c r="Q2522" s="17">
        <v>0</v>
      </c>
      <c r="R2522" s="17">
        <v>0</v>
      </c>
      <c r="S2522" s="21">
        <v>0</v>
      </c>
      <c r="T2522" s="17"/>
      <c r="U2522" s="17"/>
      <c r="V2522" s="17"/>
      <c r="W2522" s="17"/>
      <c r="X2522" s="17"/>
      <c r="Y2522" s="17"/>
    </row>
    <row r="2523" spans="1:25" x14ac:dyDescent="0.25">
      <c r="A2523" s="20">
        <v>114020264</v>
      </c>
      <c r="B2523" s="20" t="s">
        <v>10681</v>
      </c>
      <c r="C2523" s="305"/>
      <c r="D2523" s="20">
        <v>114020264</v>
      </c>
      <c r="E2523" s="20" t="s">
        <v>3395</v>
      </c>
      <c r="F2523" s="20" t="s">
        <v>3396</v>
      </c>
      <c r="G2523" s="20" t="s">
        <v>3397</v>
      </c>
      <c r="H2523" s="20" t="s">
        <v>3263</v>
      </c>
      <c r="I2523" s="20" t="s">
        <v>3105</v>
      </c>
      <c r="J2523" s="17">
        <v>1</v>
      </c>
      <c r="K2523" s="17">
        <v>2015</v>
      </c>
      <c r="L2523" s="17">
        <v>0</v>
      </c>
      <c r="M2523" s="17">
        <v>0</v>
      </c>
      <c r="N2523" s="17">
        <v>0</v>
      </c>
      <c r="O2523" s="17">
        <v>0</v>
      </c>
      <c r="P2523" s="17">
        <v>0</v>
      </c>
      <c r="Q2523" s="17">
        <v>0</v>
      </c>
      <c r="R2523" s="17">
        <v>0</v>
      </c>
      <c r="S2523" s="21">
        <v>0</v>
      </c>
      <c r="T2523" s="17"/>
      <c r="U2523" s="17"/>
      <c r="V2523" s="17"/>
      <c r="W2523" s="17"/>
      <c r="X2523" s="17"/>
      <c r="Y2523" s="17"/>
    </row>
    <row r="2524" spans="1:25" x14ac:dyDescent="0.25">
      <c r="A2524" s="20">
        <v>114020265</v>
      </c>
      <c r="B2524" s="20" t="s">
        <v>8826</v>
      </c>
      <c r="C2524" s="305"/>
      <c r="D2524" s="20">
        <v>114020265</v>
      </c>
      <c r="E2524" s="20" t="s">
        <v>3243</v>
      </c>
      <c r="F2524" s="20" t="s">
        <v>8279</v>
      </c>
      <c r="G2524" s="20" t="s">
        <v>8280</v>
      </c>
      <c r="H2524" s="20" t="s">
        <v>3263</v>
      </c>
      <c r="I2524" s="20" t="s">
        <v>3105</v>
      </c>
      <c r="J2524" s="17">
        <v>2</v>
      </c>
      <c r="K2524" s="17">
        <v>2015</v>
      </c>
      <c r="L2524" s="17">
        <v>2</v>
      </c>
      <c r="M2524" s="17">
        <v>0</v>
      </c>
      <c r="N2524" s="17">
        <v>55</v>
      </c>
      <c r="O2524" s="17">
        <v>3</v>
      </c>
      <c r="P2524" s="17">
        <v>20</v>
      </c>
      <c r="Q2524" s="17">
        <v>20</v>
      </c>
      <c r="R2524" s="17">
        <v>100</v>
      </c>
      <c r="S2524" s="21" t="s">
        <v>7372</v>
      </c>
      <c r="T2524" s="17">
        <v>0</v>
      </c>
      <c r="U2524" s="17">
        <v>0</v>
      </c>
      <c r="V2524" s="17">
        <v>12</v>
      </c>
      <c r="W2524" s="17">
        <v>0</v>
      </c>
      <c r="X2524" s="17">
        <v>80</v>
      </c>
      <c r="Y2524" s="17">
        <v>92</v>
      </c>
    </row>
    <row r="2525" spans="1:25" x14ac:dyDescent="0.25">
      <c r="A2525" s="20">
        <v>114020266</v>
      </c>
      <c r="B2525" s="20" t="s">
        <v>10892</v>
      </c>
      <c r="C2525" s="305"/>
      <c r="D2525" s="20">
        <v>114020266</v>
      </c>
      <c r="E2525" s="20" t="s">
        <v>8281</v>
      </c>
      <c r="F2525" s="20" t="s">
        <v>8282</v>
      </c>
      <c r="G2525" s="20" t="s">
        <v>8283</v>
      </c>
      <c r="H2525" s="20" t="s">
        <v>3263</v>
      </c>
      <c r="I2525" s="20" t="s">
        <v>3105</v>
      </c>
      <c r="J2525" s="17">
        <v>1</v>
      </c>
      <c r="K2525" s="17">
        <v>2015</v>
      </c>
      <c r="L2525" s="17">
        <v>2</v>
      </c>
      <c r="M2525" s="17">
        <v>0</v>
      </c>
      <c r="N2525" s="17">
        <v>9</v>
      </c>
      <c r="O2525" s="17">
        <v>0</v>
      </c>
      <c r="P2525" s="17">
        <v>50</v>
      </c>
      <c r="Q2525" s="17">
        <v>10</v>
      </c>
      <c r="R2525" s="17">
        <v>71</v>
      </c>
      <c r="S2525" s="21" t="s">
        <v>7372</v>
      </c>
      <c r="T2525" s="17"/>
      <c r="U2525" s="17"/>
      <c r="V2525" s="17"/>
      <c r="W2525" s="17"/>
      <c r="X2525" s="17"/>
      <c r="Y2525" s="17"/>
    </row>
    <row r="2526" spans="1:25" x14ac:dyDescent="0.25">
      <c r="A2526" s="20">
        <v>114020270</v>
      </c>
      <c r="B2526" s="20" t="s">
        <v>11111</v>
      </c>
      <c r="C2526" s="305"/>
      <c r="D2526" s="20">
        <v>114020270</v>
      </c>
      <c r="E2526" s="20" t="s">
        <v>3678</v>
      </c>
      <c r="F2526" s="20" t="s">
        <v>5394</v>
      </c>
      <c r="G2526" s="20" t="s">
        <v>5395</v>
      </c>
      <c r="H2526" s="20" t="s">
        <v>3263</v>
      </c>
      <c r="I2526" s="20" t="s">
        <v>3105</v>
      </c>
      <c r="J2526" s="17">
        <v>1</v>
      </c>
      <c r="K2526" s="17">
        <v>2014</v>
      </c>
      <c r="L2526" s="17">
        <v>0</v>
      </c>
      <c r="M2526" s="17">
        <v>0</v>
      </c>
      <c r="N2526" s="17">
        <v>16</v>
      </c>
      <c r="O2526" s="17">
        <v>0</v>
      </c>
      <c r="P2526" s="17">
        <v>3</v>
      </c>
      <c r="Q2526" s="17">
        <v>1</v>
      </c>
      <c r="R2526" s="17">
        <v>20</v>
      </c>
      <c r="S2526" s="21" t="s">
        <v>3520</v>
      </c>
      <c r="T2526" s="17"/>
      <c r="U2526" s="17"/>
      <c r="V2526" s="17"/>
      <c r="W2526" s="17"/>
      <c r="X2526" s="17"/>
      <c r="Y2526" s="17"/>
    </row>
    <row r="2527" spans="1:25" x14ac:dyDescent="0.25">
      <c r="A2527" s="20">
        <v>114020272</v>
      </c>
      <c r="B2527" s="20" t="s">
        <v>10942</v>
      </c>
      <c r="C2527" s="305"/>
      <c r="D2527" s="20">
        <v>114020272</v>
      </c>
      <c r="E2527" s="20" t="s">
        <v>7247</v>
      </c>
      <c r="F2527" s="20" t="s">
        <v>7248</v>
      </c>
      <c r="G2527" s="20" t="s">
        <v>7249</v>
      </c>
      <c r="H2527" s="20" t="s">
        <v>3263</v>
      </c>
      <c r="I2527" s="20" t="s">
        <v>3105</v>
      </c>
      <c r="J2527" s="17">
        <v>2</v>
      </c>
      <c r="K2527" s="17">
        <v>2014</v>
      </c>
      <c r="L2527" s="17">
        <v>2</v>
      </c>
      <c r="M2527" s="17">
        <v>0</v>
      </c>
      <c r="N2527" s="17">
        <v>8</v>
      </c>
      <c r="O2527" s="17">
        <v>2</v>
      </c>
      <c r="P2527" s="17">
        <v>16</v>
      </c>
      <c r="Q2527" s="17">
        <v>3</v>
      </c>
      <c r="R2527" s="17">
        <v>31</v>
      </c>
      <c r="S2527" s="21" t="s">
        <v>6126</v>
      </c>
      <c r="T2527" s="17">
        <v>0</v>
      </c>
      <c r="U2527" s="17">
        <v>0</v>
      </c>
      <c r="V2527" s="17">
        <v>1</v>
      </c>
      <c r="W2527" s="17">
        <v>0</v>
      </c>
      <c r="X2527" s="17">
        <v>40</v>
      </c>
      <c r="Y2527" s="17">
        <v>41</v>
      </c>
    </row>
    <row r="2528" spans="1:25" x14ac:dyDescent="0.25">
      <c r="A2528" s="20">
        <v>114020273</v>
      </c>
      <c r="B2528" s="20" t="s">
        <v>10946</v>
      </c>
      <c r="C2528" s="305"/>
      <c r="D2528" s="20">
        <v>114020273</v>
      </c>
      <c r="E2528" s="20" t="s">
        <v>7628</v>
      </c>
      <c r="F2528" s="20" t="s">
        <v>8284</v>
      </c>
      <c r="G2528" s="20" t="s">
        <v>8285</v>
      </c>
      <c r="H2528" s="20" t="s">
        <v>3263</v>
      </c>
      <c r="I2528" s="20" t="s">
        <v>3105</v>
      </c>
      <c r="J2528" s="17">
        <v>2</v>
      </c>
      <c r="K2528" s="17">
        <v>2015</v>
      </c>
      <c r="L2528" s="17">
        <v>2</v>
      </c>
      <c r="M2528" s="17">
        <v>0</v>
      </c>
      <c r="N2528" s="17">
        <v>14</v>
      </c>
      <c r="O2528" s="17">
        <v>2</v>
      </c>
      <c r="P2528" s="17">
        <v>33</v>
      </c>
      <c r="Q2528" s="17">
        <v>15</v>
      </c>
      <c r="R2528" s="17">
        <v>66</v>
      </c>
      <c r="S2528" s="21" t="s">
        <v>7372</v>
      </c>
      <c r="T2528" s="17">
        <v>8</v>
      </c>
      <c r="U2528" s="17">
        <v>0</v>
      </c>
      <c r="V2528" s="17">
        <v>2</v>
      </c>
      <c r="W2528" s="17">
        <v>0</v>
      </c>
      <c r="X2528" s="17">
        <v>20</v>
      </c>
      <c r="Y2528" s="17">
        <v>30</v>
      </c>
    </row>
    <row r="2529" spans="1:25" x14ac:dyDescent="0.25">
      <c r="A2529" s="20">
        <v>114020275</v>
      </c>
      <c r="B2529" s="20" t="s">
        <v>11004</v>
      </c>
      <c r="C2529" s="305"/>
      <c r="D2529" s="20">
        <v>114020275</v>
      </c>
      <c r="E2529" s="20" t="s">
        <v>3083</v>
      </c>
      <c r="F2529" s="20" t="s">
        <v>8286</v>
      </c>
      <c r="G2529" s="20" t="s">
        <v>8287</v>
      </c>
      <c r="H2529" s="20" t="s">
        <v>3263</v>
      </c>
      <c r="I2529" s="20" t="s">
        <v>3105</v>
      </c>
      <c r="J2529" s="17">
        <v>2</v>
      </c>
      <c r="K2529" s="17">
        <v>2015</v>
      </c>
      <c r="L2529" s="17">
        <v>2</v>
      </c>
      <c r="M2529" s="17">
        <v>0</v>
      </c>
      <c r="N2529" s="17">
        <v>9</v>
      </c>
      <c r="O2529" s="17">
        <v>2</v>
      </c>
      <c r="P2529" s="17">
        <v>50</v>
      </c>
      <c r="Q2529" s="17">
        <v>10</v>
      </c>
      <c r="R2529" s="17">
        <v>73</v>
      </c>
      <c r="S2529" s="21" t="s">
        <v>7372</v>
      </c>
      <c r="T2529" s="17">
        <v>28</v>
      </c>
      <c r="U2529" s="17">
        <v>0</v>
      </c>
      <c r="V2529" s="17">
        <v>2</v>
      </c>
      <c r="W2529" s="17">
        <v>0</v>
      </c>
      <c r="X2529" s="17">
        <v>60</v>
      </c>
      <c r="Y2529" s="17">
        <v>90</v>
      </c>
    </row>
    <row r="2530" spans="1:25" x14ac:dyDescent="0.25">
      <c r="A2530" s="20">
        <v>114020276</v>
      </c>
      <c r="B2530" s="20" t="s">
        <v>11005</v>
      </c>
      <c r="C2530" s="305"/>
      <c r="D2530" s="20">
        <v>114020276</v>
      </c>
      <c r="E2530" s="20" t="s">
        <v>5843</v>
      </c>
      <c r="F2530" s="20" t="s">
        <v>6015</v>
      </c>
      <c r="G2530" s="20" t="s">
        <v>6016</v>
      </c>
      <c r="H2530" s="20" t="s">
        <v>3263</v>
      </c>
      <c r="I2530" s="20" t="s">
        <v>3105</v>
      </c>
      <c r="J2530" s="17">
        <v>2</v>
      </c>
      <c r="K2530" s="17">
        <v>2015</v>
      </c>
      <c r="L2530" s="17">
        <v>2</v>
      </c>
      <c r="M2530" s="17">
        <v>0</v>
      </c>
      <c r="N2530" s="17">
        <v>40</v>
      </c>
      <c r="O2530" s="17">
        <v>2</v>
      </c>
      <c r="P2530" s="17">
        <v>50</v>
      </c>
      <c r="Q2530" s="17">
        <v>15</v>
      </c>
      <c r="R2530" s="17">
        <v>109</v>
      </c>
      <c r="S2530" s="21" t="s">
        <v>5595</v>
      </c>
      <c r="T2530" s="17">
        <v>40</v>
      </c>
      <c r="U2530" s="17">
        <v>0</v>
      </c>
      <c r="V2530" s="17">
        <v>3</v>
      </c>
      <c r="W2530" s="17">
        <v>0</v>
      </c>
      <c r="X2530" s="17">
        <v>100</v>
      </c>
      <c r="Y2530" s="17">
        <v>143</v>
      </c>
    </row>
    <row r="2531" spans="1:25" x14ac:dyDescent="0.25">
      <c r="A2531" s="20">
        <v>114020277</v>
      </c>
      <c r="B2531" s="20" t="s">
        <v>10996</v>
      </c>
      <c r="C2531" s="305"/>
      <c r="D2531" s="20">
        <v>114020277</v>
      </c>
      <c r="E2531" s="20" t="s">
        <v>10997</v>
      </c>
      <c r="F2531" s="20" t="s">
        <v>10998</v>
      </c>
      <c r="G2531" s="20" t="s">
        <v>10999</v>
      </c>
      <c r="H2531" s="20" t="s">
        <v>3263</v>
      </c>
      <c r="I2531" s="20" t="s">
        <v>3105</v>
      </c>
      <c r="J2531" s="17">
        <v>1</v>
      </c>
      <c r="K2531" s="17">
        <v>2014</v>
      </c>
      <c r="L2531" s="17"/>
      <c r="M2531" s="17"/>
      <c r="N2531" s="17"/>
      <c r="O2531" s="17"/>
      <c r="P2531" s="17"/>
      <c r="Q2531" s="17"/>
      <c r="R2531" s="17"/>
      <c r="S2531" s="21">
        <v>0</v>
      </c>
      <c r="T2531" s="17">
        <v>0</v>
      </c>
      <c r="U2531" s="17">
        <v>0</v>
      </c>
      <c r="V2531" s="17">
        <v>1</v>
      </c>
      <c r="W2531" s="17">
        <v>0</v>
      </c>
      <c r="X2531" s="17">
        <v>30</v>
      </c>
      <c r="Y2531" s="17">
        <v>31</v>
      </c>
    </row>
    <row r="2532" spans="1:25" x14ac:dyDescent="0.25">
      <c r="A2532" s="20">
        <v>114020278</v>
      </c>
      <c r="B2532" s="20" t="s">
        <v>8952</v>
      </c>
      <c r="C2532" s="305"/>
      <c r="D2532" s="20">
        <v>114020278</v>
      </c>
      <c r="E2532" s="20" t="s">
        <v>8288</v>
      </c>
      <c r="F2532" s="20" t="s">
        <v>8289</v>
      </c>
      <c r="G2532" s="20" t="s">
        <v>8290</v>
      </c>
      <c r="H2532" s="20" t="s">
        <v>3263</v>
      </c>
      <c r="I2532" s="20" t="s">
        <v>3105</v>
      </c>
      <c r="J2532" s="17">
        <v>2</v>
      </c>
      <c r="K2532" s="17">
        <v>2014</v>
      </c>
      <c r="L2532" s="17">
        <v>2</v>
      </c>
      <c r="M2532" s="17">
        <v>2</v>
      </c>
      <c r="N2532" s="17">
        <v>20</v>
      </c>
      <c r="O2532" s="17">
        <v>1</v>
      </c>
      <c r="P2532" s="17">
        <v>30</v>
      </c>
      <c r="Q2532" s="17">
        <v>7</v>
      </c>
      <c r="R2532" s="17">
        <v>62</v>
      </c>
      <c r="S2532" s="21" t="s">
        <v>7372</v>
      </c>
      <c r="T2532" s="17">
        <v>20</v>
      </c>
      <c r="U2532" s="17">
        <v>0</v>
      </c>
      <c r="V2532" s="17">
        <v>4</v>
      </c>
      <c r="W2532" s="17">
        <v>0</v>
      </c>
      <c r="X2532" s="17">
        <v>150</v>
      </c>
      <c r="Y2532" s="17">
        <v>174</v>
      </c>
    </row>
    <row r="2533" spans="1:25" x14ac:dyDescent="0.25">
      <c r="A2533" s="20">
        <v>114020280</v>
      </c>
      <c r="B2533" s="20" t="s">
        <v>11195</v>
      </c>
      <c r="C2533" s="305"/>
      <c r="D2533" s="20">
        <v>114020280</v>
      </c>
      <c r="E2533" s="20" t="s">
        <v>5396</v>
      </c>
      <c r="F2533" s="20" t="s">
        <v>5397</v>
      </c>
      <c r="G2533" s="20" t="s">
        <v>5398</v>
      </c>
      <c r="H2533" s="20" t="s">
        <v>3263</v>
      </c>
      <c r="I2533" s="20" t="s">
        <v>3105</v>
      </c>
      <c r="J2533" s="17">
        <v>2</v>
      </c>
      <c r="K2533" s="17">
        <v>2014</v>
      </c>
      <c r="L2533" s="17">
        <v>0</v>
      </c>
      <c r="M2533" s="17">
        <v>0</v>
      </c>
      <c r="N2533" s="17">
        <v>0</v>
      </c>
      <c r="O2533" s="17">
        <v>0</v>
      </c>
      <c r="P2533" s="17">
        <v>21</v>
      </c>
      <c r="Q2533" s="17">
        <v>4</v>
      </c>
      <c r="R2533" s="17">
        <v>25</v>
      </c>
      <c r="S2533" s="21" t="s">
        <v>3520</v>
      </c>
      <c r="T2533" s="17">
        <v>0</v>
      </c>
      <c r="U2533" s="17">
        <v>0</v>
      </c>
      <c r="V2533" s="17">
        <v>2</v>
      </c>
      <c r="W2533" s="17">
        <v>0</v>
      </c>
      <c r="X2533" s="17">
        <v>29</v>
      </c>
      <c r="Y2533" s="17">
        <v>31</v>
      </c>
    </row>
    <row r="2534" spans="1:25" x14ac:dyDescent="0.25">
      <c r="A2534" s="20">
        <v>114020281</v>
      </c>
      <c r="B2534" s="20" t="s">
        <v>11198</v>
      </c>
      <c r="C2534" s="305"/>
      <c r="D2534" s="20">
        <v>114020281</v>
      </c>
      <c r="E2534" s="20" t="s">
        <v>7250</v>
      </c>
      <c r="F2534" s="20" t="s">
        <v>3463</v>
      </c>
      <c r="G2534" s="20" t="s">
        <v>3464</v>
      </c>
      <c r="H2534" s="20" t="s">
        <v>3263</v>
      </c>
      <c r="I2534" s="20" t="s">
        <v>3105</v>
      </c>
      <c r="J2534" s="17">
        <v>2</v>
      </c>
      <c r="K2534" s="17">
        <v>2015</v>
      </c>
      <c r="L2534" s="17">
        <v>0</v>
      </c>
      <c r="M2534" s="17">
        <v>0</v>
      </c>
      <c r="N2534" s="17">
        <v>16</v>
      </c>
      <c r="O2534" s="17">
        <v>1</v>
      </c>
      <c r="P2534" s="17">
        <v>24</v>
      </c>
      <c r="Q2534" s="17">
        <v>7</v>
      </c>
      <c r="R2534" s="17">
        <v>48</v>
      </c>
      <c r="S2534" s="21" t="s">
        <v>6126</v>
      </c>
      <c r="T2534" s="17">
        <v>0</v>
      </c>
      <c r="U2534" s="17">
        <v>0</v>
      </c>
      <c r="V2534" s="17">
        <v>0</v>
      </c>
      <c r="W2534" s="17">
        <v>0</v>
      </c>
      <c r="X2534" s="17">
        <v>14</v>
      </c>
      <c r="Y2534" s="17">
        <v>14</v>
      </c>
    </row>
    <row r="2535" spans="1:25" x14ac:dyDescent="0.25">
      <c r="A2535" s="20">
        <v>114020282</v>
      </c>
      <c r="B2535" s="20" t="s">
        <v>11197</v>
      </c>
      <c r="C2535" s="305"/>
      <c r="D2535" s="20">
        <v>114020282</v>
      </c>
      <c r="E2535" s="20" t="s">
        <v>7313</v>
      </c>
      <c r="F2535" s="20" t="s">
        <v>8291</v>
      </c>
      <c r="G2535" s="20" t="s">
        <v>8292</v>
      </c>
      <c r="H2535" s="20" t="s">
        <v>3263</v>
      </c>
      <c r="I2535" s="20" t="s">
        <v>2281</v>
      </c>
      <c r="J2535" s="17">
        <v>2</v>
      </c>
      <c r="K2535" s="17">
        <v>2014</v>
      </c>
      <c r="L2535" s="17">
        <v>2</v>
      </c>
      <c r="M2535" s="17">
        <v>2</v>
      </c>
      <c r="N2535" s="17">
        <v>20</v>
      </c>
      <c r="O2535" s="17">
        <v>3</v>
      </c>
      <c r="P2535" s="17">
        <v>30</v>
      </c>
      <c r="Q2535" s="17">
        <v>4</v>
      </c>
      <c r="R2535" s="17">
        <v>61</v>
      </c>
      <c r="S2535" s="21" t="s">
        <v>7372</v>
      </c>
      <c r="T2535" s="17">
        <v>11</v>
      </c>
      <c r="U2535" s="17">
        <v>5</v>
      </c>
      <c r="V2535" s="17">
        <v>2</v>
      </c>
      <c r="W2535" s="17">
        <v>0</v>
      </c>
      <c r="X2535" s="17">
        <v>28</v>
      </c>
      <c r="Y2535" s="17">
        <v>46</v>
      </c>
    </row>
    <row r="2536" spans="1:25" x14ac:dyDescent="0.25">
      <c r="A2536" s="20">
        <v>114020283</v>
      </c>
      <c r="B2536" s="20" t="s">
        <v>8745</v>
      </c>
      <c r="C2536" s="305"/>
      <c r="D2536" s="20">
        <v>114020283</v>
      </c>
      <c r="E2536" s="20" t="s">
        <v>2772</v>
      </c>
      <c r="F2536" s="20" t="s">
        <v>3398</v>
      </c>
      <c r="G2536" s="20" t="s">
        <v>3399</v>
      </c>
      <c r="H2536" s="20" t="s">
        <v>3263</v>
      </c>
      <c r="I2536" s="20" t="s">
        <v>2281</v>
      </c>
      <c r="J2536" s="17">
        <v>1</v>
      </c>
      <c r="K2536" s="17">
        <v>2014</v>
      </c>
      <c r="L2536" s="17">
        <v>0</v>
      </c>
      <c r="M2536" s="17">
        <v>0</v>
      </c>
      <c r="N2536" s="17">
        <v>0</v>
      </c>
      <c r="O2536" s="17">
        <v>0</v>
      </c>
      <c r="P2536" s="17">
        <v>0</v>
      </c>
      <c r="Q2536" s="17">
        <v>0</v>
      </c>
      <c r="R2536" s="17">
        <v>0</v>
      </c>
      <c r="S2536" s="21">
        <v>0</v>
      </c>
      <c r="T2536" s="17"/>
      <c r="U2536" s="17"/>
      <c r="V2536" s="17"/>
      <c r="W2536" s="17"/>
      <c r="X2536" s="17"/>
      <c r="Y2536" s="17"/>
    </row>
    <row r="2537" spans="1:25" x14ac:dyDescent="0.25">
      <c r="A2537" s="20">
        <v>114020285</v>
      </c>
      <c r="B2537" s="20" t="s">
        <v>11227</v>
      </c>
      <c r="C2537" s="305"/>
      <c r="D2537" s="20">
        <v>114020285</v>
      </c>
      <c r="E2537" s="20" t="s">
        <v>2380</v>
      </c>
      <c r="F2537" s="20" t="s">
        <v>8293</v>
      </c>
      <c r="G2537" s="20" t="s">
        <v>8294</v>
      </c>
      <c r="H2537" s="20" t="s">
        <v>3263</v>
      </c>
      <c r="I2537" s="20" t="s">
        <v>3105</v>
      </c>
      <c r="J2537" s="17">
        <v>2</v>
      </c>
      <c r="K2537" s="17">
        <v>2015</v>
      </c>
      <c r="L2537" s="17">
        <v>1</v>
      </c>
      <c r="M2537" s="17">
        <v>2</v>
      </c>
      <c r="N2537" s="17">
        <v>18</v>
      </c>
      <c r="O2537" s="17">
        <v>1</v>
      </c>
      <c r="P2537" s="17">
        <v>48</v>
      </c>
      <c r="Q2537" s="17">
        <v>6</v>
      </c>
      <c r="R2537" s="17">
        <v>76</v>
      </c>
      <c r="S2537" s="21" t="s">
        <v>7372</v>
      </c>
      <c r="T2537" s="17">
        <v>20</v>
      </c>
      <c r="U2537" s="17">
        <v>0</v>
      </c>
      <c r="V2537" s="17">
        <v>3</v>
      </c>
      <c r="W2537" s="17">
        <v>0</v>
      </c>
      <c r="X2537" s="17">
        <v>70</v>
      </c>
      <c r="Y2537" s="17">
        <v>93</v>
      </c>
    </row>
    <row r="2538" spans="1:25" x14ac:dyDescent="0.25">
      <c r="A2538" s="20">
        <v>114020286</v>
      </c>
      <c r="B2538" s="20" t="s">
        <v>10216</v>
      </c>
      <c r="C2538" s="305"/>
      <c r="D2538" s="20">
        <v>114020286</v>
      </c>
      <c r="E2538" s="20" t="s">
        <v>3400</v>
      </c>
      <c r="F2538" s="20" t="s">
        <v>3401</v>
      </c>
      <c r="G2538" s="20" t="s">
        <v>3402</v>
      </c>
      <c r="H2538" s="20" t="s">
        <v>3263</v>
      </c>
      <c r="I2538" s="20" t="s">
        <v>3105</v>
      </c>
      <c r="J2538" s="17">
        <v>1</v>
      </c>
      <c r="K2538" s="17">
        <v>2015</v>
      </c>
      <c r="L2538" s="17">
        <v>0</v>
      </c>
      <c r="M2538" s="17">
        <v>0</v>
      </c>
      <c r="N2538" s="17">
        <v>0</v>
      </c>
      <c r="O2538" s="17">
        <v>0</v>
      </c>
      <c r="P2538" s="17">
        <v>0</v>
      </c>
      <c r="Q2538" s="17">
        <v>0</v>
      </c>
      <c r="R2538" s="17">
        <v>0</v>
      </c>
      <c r="S2538" s="21">
        <v>0</v>
      </c>
      <c r="T2538" s="17"/>
      <c r="U2538" s="17"/>
      <c r="V2538" s="17"/>
      <c r="W2538" s="17"/>
      <c r="X2538" s="17"/>
      <c r="Y2538" s="17"/>
    </row>
    <row r="2539" spans="1:25" x14ac:dyDescent="0.25">
      <c r="A2539" s="20">
        <v>114020287</v>
      </c>
      <c r="B2539" s="20" t="s">
        <v>8681</v>
      </c>
      <c r="C2539" s="305"/>
      <c r="D2539" s="20">
        <v>114020287</v>
      </c>
      <c r="E2539" s="20" t="s">
        <v>5191</v>
      </c>
      <c r="F2539" s="20" t="s">
        <v>3437</v>
      </c>
      <c r="G2539" s="20" t="s">
        <v>3438</v>
      </c>
      <c r="H2539" s="20" t="s">
        <v>3263</v>
      </c>
      <c r="I2539" s="20" t="s">
        <v>3105</v>
      </c>
      <c r="J2539" s="17">
        <v>2</v>
      </c>
      <c r="K2539" s="17">
        <v>2015</v>
      </c>
      <c r="L2539" s="17">
        <v>0</v>
      </c>
      <c r="M2539" s="17">
        <v>9</v>
      </c>
      <c r="N2539" s="17">
        <v>60</v>
      </c>
      <c r="O2539" s="17">
        <v>2</v>
      </c>
      <c r="P2539" s="17">
        <v>25</v>
      </c>
      <c r="Q2539" s="17">
        <v>0</v>
      </c>
      <c r="R2539" s="17">
        <v>96</v>
      </c>
      <c r="S2539" s="21" t="s">
        <v>7372</v>
      </c>
      <c r="T2539" s="17">
        <v>0</v>
      </c>
      <c r="U2539" s="17">
        <v>0</v>
      </c>
      <c r="V2539" s="17">
        <v>1</v>
      </c>
      <c r="W2539" s="17">
        <v>0</v>
      </c>
      <c r="X2539" s="17">
        <v>20</v>
      </c>
      <c r="Y2539" s="17">
        <v>21</v>
      </c>
    </row>
    <row r="2540" spans="1:25" x14ac:dyDescent="0.25">
      <c r="A2540" s="20">
        <v>114020289</v>
      </c>
      <c r="B2540" s="20" t="s">
        <v>10760</v>
      </c>
      <c r="C2540" s="305"/>
      <c r="D2540" s="20">
        <v>114020289</v>
      </c>
      <c r="E2540" s="20" t="s">
        <v>3403</v>
      </c>
      <c r="F2540" s="20" t="s">
        <v>3404</v>
      </c>
      <c r="G2540" s="20" t="s">
        <v>3405</v>
      </c>
      <c r="H2540" s="20" t="s">
        <v>3263</v>
      </c>
      <c r="I2540" s="20" t="s">
        <v>3105</v>
      </c>
      <c r="J2540" s="17">
        <v>1</v>
      </c>
      <c r="K2540" s="17">
        <v>2015</v>
      </c>
      <c r="L2540" s="17">
        <v>0</v>
      </c>
      <c r="M2540" s="17">
        <v>0</v>
      </c>
      <c r="N2540" s="17">
        <v>0</v>
      </c>
      <c r="O2540" s="17">
        <v>0</v>
      </c>
      <c r="P2540" s="17">
        <v>0</v>
      </c>
      <c r="Q2540" s="17">
        <v>0</v>
      </c>
      <c r="R2540" s="17">
        <v>0</v>
      </c>
      <c r="S2540" s="21">
        <v>0</v>
      </c>
      <c r="T2540" s="17"/>
      <c r="U2540" s="17"/>
      <c r="V2540" s="17"/>
      <c r="W2540" s="17"/>
      <c r="X2540" s="17"/>
      <c r="Y2540" s="17"/>
    </row>
    <row r="2541" spans="1:25" x14ac:dyDescent="0.25">
      <c r="A2541" s="20">
        <v>114020292</v>
      </c>
      <c r="B2541" s="20" t="s">
        <v>9831</v>
      </c>
      <c r="C2541" s="305"/>
      <c r="D2541" s="20">
        <v>114020292</v>
      </c>
      <c r="E2541" s="20" t="s">
        <v>3183</v>
      </c>
      <c r="F2541" s="20" t="s">
        <v>5505</v>
      </c>
      <c r="G2541" s="20" t="s">
        <v>5506</v>
      </c>
      <c r="H2541" s="20" t="s">
        <v>3263</v>
      </c>
      <c r="I2541" s="20" t="s">
        <v>3105</v>
      </c>
      <c r="J2541" s="17">
        <v>2</v>
      </c>
      <c r="K2541" s="17">
        <v>2015</v>
      </c>
      <c r="L2541" s="17">
        <v>4</v>
      </c>
      <c r="M2541" s="17">
        <v>1</v>
      </c>
      <c r="N2541" s="17">
        <v>1</v>
      </c>
      <c r="O2541" s="17">
        <v>5</v>
      </c>
      <c r="P2541" s="17">
        <v>101</v>
      </c>
      <c r="Q2541" s="17">
        <v>4</v>
      </c>
      <c r="R2541" s="17">
        <v>116</v>
      </c>
      <c r="S2541" s="21" t="s">
        <v>5595</v>
      </c>
      <c r="T2541" s="17">
        <v>0</v>
      </c>
      <c r="U2541" s="17">
        <v>0</v>
      </c>
      <c r="V2541" s="17">
        <v>1</v>
      </c>
      <c r="W2541" s="17">
        <v>0</v>
      </c>
      <c r="X2541" s="17">
        <v>100</v>
      </c>
      <c r="Y2541" s="17">
        <v>101</v>
      </c>
    </row>
    <row r="2542" spans="1:25" x14ac:dyDescent="0.25">
      <c r="A2542" s="20">
        <v>114020293</v>
      </c>
      <c r="B2542" s="20" t="s">
        <v>10286</v>
      </c>
      <c r="C2542" s="305"/>
      <c r="D2542" s="20">
        <v>114020293</v>
      </c>
      <c r="E2542" s="20" t="s">
        <v>8295</v>
      </c>
      <c r="F2542" s="20" t="s">
        <v>5617</v>
      </c>
      <c r="G2542" s="20" t="s">
        <v>5618</v>
      </c>
      <c r="H2542" s="20" t="s">
        <v>3263</v>
      </c>
      <c r="I2542" s="20" t="s">
        <v>3105</v>
      </c>
      <c r="J2542" s="17">
        <v>1</v>
      </c>
      <c r="K2542" s="17">
        <v>2015</v>
      </c>
      <c r="L2542" s="17">
        <v>0</v>
      </c>
      <c r="M2542" s="17">
        <v>0</v>
      </c>
      <c r="N2542" s="17">
        <v>39</v>
      </c>
      <c r="O2542" s="17">
        <v>0</v>
      </c>
      <c r="P2542" s="17">
        <v>23</v>
      </c>
      <c r="Q2542" s="17">
        <v>13</v>
      </c>
      <c r="R2542" s="17">
        <v>75</v>
      </c>
      <c r="S2542" s="21" t="s">
        <v>7372</v>
      </c>
      <c r="T2542" s="17"/>
      <c r="U2542" s="17"/>
      <c r="V2542" s="17"/>
      <c r="W2542" s="17"/>
      <c r="X2542" s="17"/>
      <c r="Y2542" s="17"/>
    </row>
    <row r="2543" spans="1:25" x14ac:dyDescent="0.25">
      <c r="A2543" s="20">
        <v>114020294</v>
      </c>
      <c r="B2543" s="20" t="s">
        <v>10582</v>
      </c>
      <c r="C2543" s="305"/>
      <c r="D2543" s="20">
        <v>114020294</v>
      </c>
      <c r="E2543" s="20" t="s">
        <v>3406</v>
      </c>
      <c r="F2543" s="20" t="s">
        <v>3407</v>
      </c>
      <c r="G2543" s="20" t="s">
        <v>3408</v>
      </c>
      <c r="H2543" s="20" t="s">
        <v>3263</v>
      </c>
      <c r="I2543" s="20" t="s">
        <v>2281</v>
      </c>
      <c r="J2543" s="17">
        <v>2</v>
      </c>
      <c r="K2543" s="17">
        <v>2015</v>
      </c>
      <c r="L2543" s="17">
        <v>0</v>
      </c>
      <c r="M2543" s="17">
        <v>0</v>
      </c>
      <c r="N2543" s="17">
        <v>0</v>
      </c>
      <c r="O2543" s="17">
        <v>0</v>
      </c>
      <c r="P2543" s="17">
        <v>0</v>
      </c>
      <c r="Q2543" s="17">
        <v>0</v>
      </c>
      <c r="R2543" s="17">
        <v>0</v>
      </c>
      <c r="S2543" s="21">
        <v>0</v>
      </c>
      <c r="T2543" s="17">
        <v>0</v>
      </c>
      <c r="U2543" s="17">
        <v>0</v>
      </c>
      <c r="V2543" s="17">
        <v>0</v>
      </c>
      <c r="W2543" s="17">
        <v>0</v>
      </c>
      <c r="X2543" s="17">
        <v>0</v>
      </c>
      <c r="Y2543" s="17">
        <v>0</v>
      </c>
    </row>
    <row r="2544" spans="1:25" x14ac:dyDescent="0.25">
      <c r="A2544" s="20">
        <v>114020296</v>
      </c>
      <c r="B2544" s="20" t="s">
        <v>10230</v>
      </c>
      <c r="C2544" s="305"/>
      <c r="D2544" s="20">
        <v>114020296</v>
      </c>
      <c r="E2544" s="20" t="s">
        <v>7251</v>
      </c>
      <c r="F2544" s="20" t="s">
        <v>7252</v>
      </c>
      <c r="G2544" s="20" t="s">
        <v>7253</v>
      </c>
      <c r="H2544" s="20" t="s">
        <v>3263</v>
      </c>
      <c r="I2544" s="20" t="s">
        <v>3105</v>
      </c>
      <c r="J2544" s="17">
        <v>1</v>
      </c>
      <c r="K2544" s="17">
        <v>2015</v>
      </c>
      <c r="L2544" s="17">
        <v>0</v>
      </c>
      <c r="M2544" s="17">
        <v>0</v>
      </c>
      <c r="N2544" s="17">
        <v>7</v>
      </c>
      <c r="O2544" s="17">
        <v>1</v>
      </c>
      <c r="P2544" s="17">
        <v>40</v>
      </c>
      <c r="Q2544" s="17">
        <v>0</v>
      </c>
      <c r="R2544" s="17">
        <v>48</v>
      </c>
      <c r="S2544" s="21" t="s">
        <v>6126</v>
      </c>
      <c r="T2544" s="17"/>
      <c r="U2544" s="17"/>
      <c r="V2544" s="17"/>
      <c r="W2544" s="17"/>
      <c r="X2544" s="17"/>
      <c r="Y2544" s="17"/>
    </row>
    <row r="2545" spans="1:25" x14ac:dyDescent="0.25">
      <c r="A2545" s="20">
        <v>114020298</v>
      </c>
      <c r="B2545" s="20" t="s">
        <v>9492</v>
      </c>
      <c r="C2545" s="305"/>
      <c r="D2545" s="20">
        <v>114020298</v>
      </c>
      <c r="E2545" s="20" t="s">
        <v>5399</v>
      </c>
      <c r="F2545" s="20" t="s">
        <v>2798</v>
      </c>
      <c r="G2545" s="20" t="s">
        <v>2799</v>
      </c>
      <c r="H2545" s="20" t="s">
        <v>3263</v>
      </c>
      <c r="I2545" s="20" t="s">
        <v>2281</v>
      </c>
      <c r="J2545" s="17">
        <v>2</v>
      </c>
      <c r="K2545" s="17">
        <v>2014</v>
      </c>
      <c r="L2545" s="17">
        <v>0</v>
      </c>
      <c r="M2545" s="17">
        <v>0</v>
      </c>
      <c r="N2545" s="17">
        <v>0</v>
      </c>
      <c r="O2545" s="17">
        <v>2</v>
      </c>
      <c r="P2545" s="17">
        <v>19</v>
      </c>
      <c r="Q2545" s="17">
        <v>0</v>
      </c>
      <c r="R2545" s="17">
        <v>21</v>
      </c>
      <c r="S2545" s="21" t="s">
        <v>3520</v>
      </c>
      <c r="T2545" s="17">
        <v>0</v>
      </c>
      <c r="U2545" s="17">
        <v>0</v>
      </c>
      <c r="V2545" s="17">
        <v>2</v>
      </c>
      <c r="W2545" s="17">
        <v>0</v>
      </c>
      <c r="X2545" s="17">
        <v>30</v>
      </c>
      <c r="Y2545" s="17">
        <v>32</v>
      </c>
    </row>
    <row r="2546" spans="1:25" x14ac:dyDescent="0.25">
      <c r="A2546" s="20">
        <v>114020300</v>
      </c>
      <c r="B2546" s="20" t="s">
        <v>11232</v>
      </c>
      <c r="C2546" s="305"/>
      <c r="D2546" s="20">
        <v>114020300</v>
      </c>
      <c r="E2546" s="20" t="s">
        <v>3409</v>
      </c>
      <c r="F2546" s="20" t="s">
        <v>3410</v>
      </c>
      <c r="G2546" s="20" t="s">
        <v>3411</v>
      </c>
      <c r="H2546" s="20" t="s">
        <v>3263</v>
      </c>
      <c r="I2546" s="20" t="s">
        <v>3105</v>
      </c>
      <c r="J2546" s="17">
        <v>1</v>
      </c>
      <c r="K2546" s="17">
        <v>2014</v>
      </c>
      <c r="L2546" s="17">
        <v>0</v>
      </c>
      <c r="M2546" s="17">
        <v>0</v>
      </c>
      <c r="N2546" s="17">
        <v>0</v>
      </c>
      <c r="O2546" s="17">
        <v>0</v>
      </c>
      <c r="P2546" s="17">
        <v>0</v>
      </c>
      <c r="Q2546" s="17">
        <v>0</v>
      </c>
      <c r="R2546" s="17">
        <v>0</v>
      </c>
      <c r="S2546" s="21">
        <v>0</v>
      </c>
      <c r="T2546" s="17"/>
      <c r="U2546" s="17"/>
      <c r="V2546" s="17"/>
      <c r="W2546" s="17"/>
      <c r="X2546" s="17"/>
      <c r="Y2546" s="17"/>
    </row>
    <row r="2547" spans="1:25" x14ac:dyDescent="0.25">
      <c r="A2547" s="20">
        <v>114020301</v>
      </c>
      <c r="B2547" s="20" t="s">
        <v>10677</v>
      </c>
      <c r="C2547" s="305"/>
      <c r="D2547" s="20">
        <v>114020301</v>
      </c>
      <c r="E2547" s="20" t="s">
        <v>5400</v>
      </c>
      <c r="F2547" s="20" t="s">
        <v>5401</v>
      </c>
      <c r="G2547" s="20" t="s">
        <v>5402</v>
      </c>
      <c r="H2547" s="20" t="s">
        <v>3263</v>
      </c>
      <c r="I2547" s="20" t="s">
        <v>3105</v>
      </c>
      <c r="J2547" s="17">
        <v>2</v>
      </c>
      <c r="K2547" s="17">
        <v>2015</v>
      </c>
      <c r="L2547" s="17">
        <v>0</v>
      </c>
      <c r="M2547" s="17">
        <v>0</v>
      </c>
      <c r="N2547" s="17">
        <v>10</v>
      </c>
      <c r="O2547" s="17">
        <v>0</v>
      </c>
      <c r="P2547" s="17">
        <v>10</v>
      </c>
      <c r="Q2547" s="17">
        <v>0</v>
      </c>
      <c r="R2547" s="17">
        <v>20</v>
      </c>
      <c r="S2547" s="21" t="s">
        <v>3520</v>
      </c>
      <c r="T2547" s="17">
        <v>0</v>
      </c>
      <c r="U2547" s="17">
        <v>0</v>
      </c>
      <c r="V2547" s="17">
        <v>1</v>
      </c>
      <c r="W2547" s="17">
        <v>2</v>
      </c>
      <c r="X2547" s="17">
        <v>28</v>
      </c>
      <c r="Y2547" s="17">
        <v>31</v>
      </c>
    </row>
    <row r="2548" spans="1:25" x14ac:dyDescent="0.25">
      <c r="A2548" s="20">
        <v>114020302</v>
      </c>
      <c r="B2548" s="20" t="s">
        <v>10944</v>
      </c>
      <c r="C2548" s="305"/>
      <c r="D2548" s="20">
        <v>114020302</v>
      </c>
      <c r="E2548" s="20" t="s">
        <v>3412</v>
      </c>
      <c r="F2548" s="20" t="s">
        <v>3413</v>
      </c>
      <c r="G2548" s="20" t="s">
        <v>3414</v>
      </c>
      <c r="H2548" s="20" t="s">
        <v>3263</v>
      </c>
      <c r="I2548" s="20" t="s">
        <v>3105</v>
      </c>
      <c r="J2548" s="17">
        <v>1</v>
      </c>
      <c r="K2548" s="17">
        <v>2015</v>
      </c>
      <c r="L2548" s="17">
        <v>0</v>
      </c>
      <c r="M2548" s="17">
        <v>0</v>
      </c>
      <c r="N2548" s="17">
        <v>0</v>
      </c>
      <c r="O2548" s="17">
        <v>0</v>
      </c>
      <c r="P2548" s="17">
        <v>0</v>
      </c>
      <c r="Q2548" s="17">
        <v>0</v>
      </c>
      <c r="R2548" s="17">
        <v>0</v>
      </c>
      <c r="S2548" s="21">
        <v>0</v>
      </c>
      <c r="T2548" s="17"/>
      <c r="U2548" s="17"/>
      <c r="V2548" s="17"/>
      <c r="W2548" s="17"/>
      <c r="X2548" s="17"/>
      <c r="Y2548" s="17"/>
    </row>
    <row r="2549" spans="1:25" x14ac:dyDescent="0.25">
      <c r="A2549" s="20">
        <v>114020303</v>
      </c>
      <c r="B2549" s="20" t="s">
        <v>9669</v>
      </c>
      <c r="C2549" s="305"/>
      <c r="D2549" s="20">
        <v>114020303</v>
      </c>
      <c r="E2549" s="20" t="s">
        <v>5403</v>
      </c>
      <c r="F2549" s="20" t="s">
        <v>2853</v>
      </c>
      <c r="G2549" s="20" t="s">
        <v>2854</v>
      </c>
      <c r="H2549" s="20" t="s">
        <v>3263</v>
      </c>
      <c r="I2549" s="20" t="s">
        <v>2281</v>
      </c>
      <c r="J2549" s="17">
        <v>2</v>
      </c>
      <c r="K2549" s="17">
        <v>2015</v>
      </c>
      <c r="L2549" s="17">
        <v>0</v>
      </c>
      <c r="M2549" s="17">
        <v>0</v>
      </c>
      <c r="N2549" s="17">
        <v>0</v>
      </c>
      <c r="O2549" s="17">
        <v>1</v>
      </c>
      <c r="P2549" s="17">
        <v>1</v>
      </c>
      <c r="Q2549" s="17">
        <v>0</v>
      </c>
      <c r="R2549" s="17">
        <v>2</v>
      </c>
      <c r="S2549" s="21" t="s">
        <v>3520</v>
      </c>
      <c r="T2549" s="17">
        <v>0</v>
      </c>
      <c r="U2549" s="17">
        <v>0</v>
      </c>
      <c r="V2549" s="17">
        <v>0</v>
      </c>
      <c r="W2549" s="17">
        <v>0</v>
      </c>
      <c r="X2549" s="17">
        <v>24</v>
      </c>
      <c r="Y2549" s="17">
        <v>24</v>
      </c>
    </row>
    <row r="2550" spans="1:25" x14ac:dyDescent="0.25">
      <c r="A2550" s="20">
        <v>114020304</v>
      </c>
      <c r="B2550" s="20" t="s">
        <v>10584</v>
      </c>
      <c r="C2550" s="305"/>
      <c r="D2550" s="20">
        <v>114020304</v>
      </c>
      <c r="E2550" s="20" t="s">
        <v>5404</v>
      </c>
      <c r="F2550" s="20" t="s">
        <v>5371</v>
      </c>
      <c r="G2550" s="20" t="s">
        <v>5372</v>
      </c>
      <c r="H2550" s="20" t="s">
        <v>3263</v>
      </c>
      <c r="I2550" s="20" t="s">
        <v>2281</v>
      </c>
      <c r="J2550" s="17">
        <v>2</v>
      </c>
      <c r="K2550" s="17">
        <v>2015</v>
      </c>
      <c r="L2550" s="17">
        <v>0</v>
      </c>
      <c r="M2550" s="17">
        <v>0</v>
      </c>
      <c r="N2550" s="17">
        <v>0</v>
      </c>
      <c r="O2550" s="17">
        <v>0</v>
      </c>
      <c r="P2550" s="17">
        <v>3</v>
      </c>
      <c r="Q2550" s="17">
        <v>0</v>
      </c>
      <c r="R2550" s="17">
        <v>3</v>
      </c>
      <c r="S2550" s="21" t="s">
        <v>3520</v>
      </c>
      <c r="T2550" s="17">
        <v>0</v>
      </c>
      <c r="U2550" s="17">
        <v>0</v>
      </c>
      <c r="V2550" s="17">
        <v>0</v>
      </c>
      <c r="W2550" s="17">
        <v>0</v>
      </c>
      <c r="X2550" s="17">
        <v>0</v>
      </c>
      <c r="Y2550" s="17">
        <v>0</v>
      </c>
    </row>
    <row r="2551" spans="1:25" x14ac:dyDescent="0.25">
      <c r="A2551" s="20">
        <v>114020305</v>
      </c>
      <c r="B2551" s="20" t="s">
        <v>9860</v>
      </c>
      <c r="C2551" s="305"/>
      <c r="D2551" s="20">
        <v>114020305</v>
      </c>
      <c r="E2551" s="20" t="s">
        <v>3439</v>
      </c>
      <c r="F2551" s="20" t="s">
        <v>3370</v>
      </c>
      <c r="G2551" s="20" t="s">
        <v>3371</v>
      </c>
      <c r="H2551" s="20" t="s">
        <v>3263</v>
      </c>
      <c r="I2551" s="20" t="s">
        <v>2281</v>
      </c>
      <c r="J2551" s="17">
        <v>2</v>
      </c>
      <c r="K2551" s="17">
        <v>2015</v>
      </c>
      <c r="L2551" s="17">
        <v>2</v>
      </c>
      <c r="M2551" s="17">
        <v>14</v>
      </c>
      <c r="N2551" s="17">
        <v>20</v>
      </c>
      <c r="O2551" s="17">
        <v>2</v>
      </c>
      <c r="P2551" s="17">
        <v>40</v>
      </c>
      <c r="Q2551" s="17">
        <v>0</v>
      </c>
      <c r="R2551" s="17">
        <v>78</v>
      </c>
      <c r="S2551" s="21" t="s">
        <v>7372</v>
      </c>
      <c r="T2551" s="17">
        <v>0</v>
      </c>
      <c r="U2551" s="17">
        <v>0</v>
      </c>
      <c r="V2551" s="17">
        <v>2</v>
      </c>
      <c r="W2551" s="17">
        <v>0</v>
      </c>
      <c r="X2551" s="17">
        <v>70</v>
      </c>
      <c r="Y2551" s="17">
        <v>72</v>
      </c>
    </row>
    <row r="2552" spans="1:25" x14ac:dyDescent="0.25">
      <c r="A2552" s="20">
        <v>114020306</v>
      </c>
      <c r="B2552" s="20" t="s">
        <v>9861</v>
      </c>
      <c r="C2552" s="305"/>
      <c r="D2552" s="20">
        <v>114020306</v>
      </c>
      <c r="E2552" s="20" t="s">
        <v>4265</v>
      </c>
      <c r="F2552" s="20" t="s">
        <v>3370</v>
      </c>
      <c r="G2552" s="20" t="s">
        <v>3371</v>
      </c>
      <c r="H2552" s="20" t="s">
        <v>3263</v>
      </c>
      <c r="I2552" s="20" t="s">
        <v>2281</v>
      </c>
      <c r="J2552" s="17">
        <v>1</v>
      </c>
      <c r="K2552" s="17">
        <v>2015</v>
      </c>
      <c r="L2552" s="17">
        <v>0</v>
      </c>
      <c r="M2552" s="17">
        <v>0</v>
      </c>
      <c r="N2552" s="17">
        <v>15</v>
      </c>
      <c r="O2552" s="17">
        <v>0</v>
      </c>
      <c r="P2552" s="17">
        <v>15</v>
      </c>
      <c r="Q2552" s="17">
        <v>0</v>
      </c>
      <c r="R2552" s="17">
        <v>30</v>
      </c>
      <c r="S2552" s="21" t="s">
        <v>6126</v>
      </c>
      <c r="T2552" s="17"/>
      <c r="U2552" s="17"/>
      <c r="V2552" s="17"/>
      <c r="W2552" s="17"/>
      <c r="X2552" s="17"/>
      <c r="Y2552" s="17"/>
    </row>
    <row r="2553" spans="1:25" x14ac:dyDescent="0.25">
      <c r="A2553" s="20">
        <v>114020308</v>
      </c>
      <c r="B2553" s="20" t="s">
        <v>9463</v>
      </c>
      <c r="C2553" s="305"/>
      <c r="D2553" s="20">
        <v>114020308</v>
      </c>
      <c r="E2553" s="20" t="s">
        <v>2561</v>
      </c>
      <c r="F2553" s="20" t="s">
        <v>7254</v>
      </c>
      <c r="G2553" s="20" t="s">
        <v>7255</v>
      </c>
      <c r="H2553" s="20" t="s">
        <v>3263</v>
      </c>
      <c r="I2553" s="20" t="s">
        <v>2281</v>
      </c>
      <c r="J2553" s="17">
        <v>2</v>
      </c>
      <c r="K2553" s="17">
        <v>2015</v>
      </c>
      <c r="L2553" s="17">
        <v>0</v>
      </c>
      <c r="M2553" s="17">
        <v>0</v>
      </c>
      <c r="N2553" s="17">
        <v>5</v>
      </c>
      <c r="O2553" s="17">
        <v>1</v>
      </c>
      <c r="P2553" s="17">
        <v>20</v>
      </c>
      <c r="Q2553" s="17">
        <v>3</v>
      </c>
      <c r="R2553" s="17">
        <v>29</v>
      </c>
      <c r="S2553" s="21" t="s">
        <v>6126</v>
      </c>
      <c r="T2553" s="17">
        <v>0</v>
      </c>
      <c r="U2553" s="17">
        <v>0</v>
      </c>
      <c r="V2553" s="17">
        <v>0</v>
      </c>
      <c r="W2553" s="17">
        <v>0</v>
      </c>
      <c r="X2553" s="17">
        <v>0</v>
      </c>
      <c r="Y2553" s="17">
        <v>0</v>
      </c>
    </row>
    <row r="2554" spans="1:25" x14ac:dyDescent="0.25">
      <c r="A2554" s="20">
        <v>114020312</v>
      </c>
      <c r="B2554" s="20" t="s">
        <v>9200</v>
      </c>
      <c r="C2554" s="305"/>
      <c r="D2554" s="20">
        <v>114020054</v>
      </c>
      <c r="E2554" s="20" t="s">
        <v>3439</v>
      </c>
      <c r="F2554" s="20" t="s">
        <v>8224</v>
      </c>
      <c r="G2554" s="20" t="s">
        <v>8225</v>
      </c>
      <c r="H2554" s="20" t="s">
        <v>3263</v>
      </c>
      <c r="I2554" s="20" t="s">
        <v>2281</v>
      </c>
      <c r="J2554" s="17">
        <v>2</v>
      </c>
      <c r="K2554" s="17">
        <v>2015</v>
      </c>
      <c r="L2554" s="17">
        <v>0</v>
      </c>
      <c r="M2554" s="17">
        <v>0</v>
      </c>
      <c r="N2554" s="17">
        <v>0</v>
      </c>
      <c r="O2554" s="17">
        <v>2</v>
      </c>
      <c r="P2554" s="17">
        <v>40</v>
      </c>
      <c r="Q2554" s="17">
        <v>15</v>
      </c>
      <c r="R2554" s="17">
        <v>57</v>
      </c>
      <c r="S2554" s="21" t="s">
        <v>7372</v>
      </c>
      <c r="T2554" s="17">
        <v>20</v>
      </c>
      <c r="U2554" s="17">
        <v>5</v>
      </c>
      <c r="V2554" s="17">
        <v>4</v>
      </c>
      <c r="W2554" s="17">
        <v>0</v>
      </c>
      <c r="X2554" s="17">
        <v>80</v>
      </c>
      <c r="Y2554" s="17">
        <v>109</v>
      </c>
    </row>
    <row r="2555" spans="1:25" x14ac:dyDescent="0.25">
      <c r="A2555" s="20">
        <v>114020313</v>
      </c>
      <c r="B2555" s="20" t="s">
        <v>10446</v>
      </c>
      <c r="C2555" s="305"/>
      <c r="D2555" s="20">
        <v>114020313</v>
      </c>
      <c r="E2555" s="20" t="s">
        <v>8296</v>
      </c>
      <c r="F2555" s="20" t="s">
        <v>8297</v>
      </c>
      <c r="G2555" s="20" t="s">
        <v>8298</v>
      </c>
      <c r="H2555" s="20" t="s">
        <v>3263</v>
      </c>
      <c r="I2555" s="20" t="s">
        <v>2281</v>
      </c>
      <c r="J2555" s="17">
        <v>2</v>
      </c>
      <c r="K2555" s="17">
        <v>2015</v>
      </c>
      <c r="L2555" s="17">
        <v>0</v>
      </c>
      <c r="M2555" s="17">
        <v>0</v>
      </c>
      <c r="N2555" s="17">
        <v>5</v>
      </c>
      <c r="O2555" s="17">
        <v>2</v>
      </c>
      <c r="P2555" s="17">
        <v>45</v>
      </c>
      <c r="Q2555" s="17">
        <v>8</v>
      </c>
      <c r="R2555" s="17">
        <v>60</v>
      </c>
      <c r="S2555" s="21" t="s">
        <v>7372</v>
      </c>
      <c r="T2555" s="17">
        <v>10</v>
      </c>
      <c r="U2555" s="17">
        <v>0</v>
      </c>
      <c r="V2555" s="17">
        <v>5</v>
      </c>
      <c r="W2555" s="17">
        <v>65</v>
      </c>
      <c r="X2555" s="17">
        <v>70</v>
      </c>
      <c r="Y2555" s="17">
        <v>150</v>
      </c>
    </row>
    <row r="2556" spans="1:25" x14ac:dyDescent="0.25">
      <c r="A2556" s="20">
        <v>114020314</v>
      </c>
      <c r="B2556" s="20" t="s">
        <v>9521</v>
      </c>
      <c r="C2556" s="305"/>
      <c r="D2556" s="20">
        <v>114020314</v>
      </c>
      <c r="E2556" s="20" t="s">
        <v>2786</v>
      </c>
      <c r="F2556" s="20" t="s">
        <v>7256</v>
      </c>
      <c r="G2556" s="20" t="s">
        <v>7257</v>
      </c>
      <c r="H2556" s="20" t="s">
        <v>3263</v>
      </c>
      <c r="I2556" s="20" t="s">
        <v>2281</v>
      </c>
      <c r="J2556" s="17">
        <v>1</v>
      </c>
      <c r="K2556" s="17">
        <v>2014</v>
      </c>
      <c r="L2556" s="17">
        <v>0</v>
      </c>
      <c r="M2556" s="17">
        <v>0</v>
      </c>
      <c r="N2556" s="17">
        <v>0</v>
      </c>
      <c r="O2556" s="17">
        <v>1</v>
      </c>
      <c r="P2556" s="17">
        <v>23</v>
      </c>
      <c r="Q2556" s="17">
        <v>4</v>
      </c>
      <c r="R2556" s="17">
        <v>28</v>
      </c>
      <c r="S2556" s="21" t="s">
        <v>6126</v>
      </c>
      <c r="T2556" s="17"/>
      <c r="U2556" s="17"/>
      <c r="V2556" s="17"/>
      <c r="W2556" s="17"/>
      <c r="X2556" s="17"/>
      <c r="Y2556" s="17"/>
    </row>
    <row r="2557" spans="1:25" x14ac:dyDescent="0.25">
      <c r="A2557" s="20">
        <v>114020315</v>
      </c>
      <c r="B2557" s="20" t="s">
        <v>9525</v>
      </c>
      <c r="C2557" s="305"/>
      <c r="D2557" s="20">
        <v>114020315</v>
      </c>
      <c r="E2557" s="20" t="s">
        <v>2421</v>
      </c>
      <c r="F2557" s="20" t="s">
        <v>5405</v>
      </c>
      <c r="G2557" s="20" t="s">
        <v>5406</v>
      </c>
      <c r="H2557" s="20" t="s">
        <v>3263</v>
      </c>
      <c r="I2557" s="20" t="s">
        <v>2281</v>
      </c>
      <c r="J2557" s="17">
        <v>2</v>
      </c>
      <c r="K2557" s="17">
        <v>2015</v>
      </c>
      <c r="L2557" s="17">
        <v>0</v>
      </c>
      <c r="M2557" s="17">
        <v>0</v>
      </c>
      <c r="N2557" s="17">
        <v>0</v>
      </c>
      <c r="O2557" s="17">
        <v>1</v>
      </c>
      <c r="P2557" s="17">
        <v>10</v>
      </c>
      <c r="Q2557" s="17">
        <v>2</v>
      </c>
      <c r="R2557" s="17">
        <v>13</v>
      </c>
      <c r="S2557" s="21" t="s">
        <v>3520</v>
      </c>
      <c r="T2557" s="17">
        <v>0</v>
      </c>
      <c r="U2557" s="17">
        <v>0</v>
      </c>
      <c r="V2557" s="17">
        <v>3</v>
      </c>
      <c r="W2557" s="17">
        <v>0</v>
      </c>
      <c r="X2557" s="17">
        <v>50</v>
      </c>
      <c r="Y2557" s="17">
        <v>53</v>
      </c>
    </row>
    <row r="2558" spans="1:25" x14ac:dyDescent="0.25">
      <c r="A2558" s="20">
        <v>114020317</v>
      </c>
      <c r="B2558" s="20" t="s">
        <v>8477</v>
      </c>
      <c r="C2558" s="305"/>
      <c r="D2558" s="20">
        <v>114020317</v>
      </c>
      <c r="E2558" s="20" t="s">
        <v>5407</v>
      </c>
      <c r="F2558" s="20" t="s">
        <v>5408</v>
      </c>
      <c r="G2558" s="20" t="s">
        <v>5409</v>
      </c>
      <c r="H2558" s="20" t="s">
        <v>3263</v>
      </c>
      <c r="I2558" s="20" t="s">
        <v>2281</v>
      </c>
      <c r="J2558" s="17">
        <v>2</v>
      </c>
      <c r="K2558" s="17">
        <v>2015</v>
      </c>
      <c r="L2558" s="17">
        <v>0</v>
      </c>
      <c r="M2558" s="17">
        <v>0</v>
      </c>
      <c r="N2558" s="17">
        <v>4</v>
      </c>
      <c r="O2558" s="17">
        <v>2</v>
      </c>
      <c r="P2558" s="17">
        <v>14</v>
      </c>
      <c r="Q2558" s="17">
        <v>3</v>
      </c>
      <c r="R2558" s="17">
        <v>23</v>
      </c>
      <c r="S2558" s="21" t="s">
        <v>3520</v>
      </c>
      <c r="T2558" s="17">
        <v>0</v>
      </c>
      <c r="U2558" s="17">
        <v>0</v>
      </c>
      <c r="V2558" s="17">
        <v>7</v>
      </c>
      <c r="W2558" s="17">
        <v>0</v>
      </c>
      <c r="X2558" s="17">
        <v>280</v>
      </c>
      <c r="Y2558" s="17">
        <v>287</v>
      </c>
    </row>
    <row r="2559" spans="1:25" x14ac:dyDescent="0.25">
      <c r="A2559" s="20">
        <v>114020318</v>
      </c>
      <c r="B2559" s="20" t="s">
        <v>9555</v>
      </c>
      <c r="C2559" s="305"/>
      <c r="D2559" s="20">
        <v>114020318</v>
      </c>
      <c r="E2559" s="20" t="s">
        <v>2278</v>
      </c>
      <c r="F2559" s="20" t="s">
        <v>3489</v>
      </c>
      <c r="G2559" s="20" t="s">
        <v>3490</v>
      </c>
      <c r="H2559" s="20" t="s">
        <v>3263</v>
      </c>
      <c r="I2559" s="20" t="s">
        <v>2281</v>
      </c>
      <c r="J2559" s="17">
        <v>2</v>
      </c>
      <c r="K2559" s="17">
        <v>2014</v>
      </c>
      <c r="L2559" s="17">
        <v>0</v>
      </c>
      <c r="M2559" s="17">
        <v>0</v>
      </c>
      <c r="N2559" s="17">
        <v>26</v>
      </c>
      <c r="O2559" s="17">
        <v>2</v>
      </c>
      <c r="P2559" s="17">
        <v>56</v>
      </c>
      <c r="Q2559" s="17">
        <v>8</v>
      </c>
      <c r="R2559" s="17">
        <v>92</v>
      </c>
      <c r="S2559" s="21" t="s">
        <v>7372</v>
      </c>
      <c r="T2559" s="17">
        <v>0</v>
      </c>
      <c r="U2559" s="17">
        <v>0</v>
      </c>
      <c r="V2559" s="17">
        <v>3</v>
      </c>
      <c r="W2559" s="17">
        <v>0</v>
      </c>
      <c r="X2559" s="17">
        <v>100</v>
      </c>
      <c r="Y2559" s="17">
        <v>103</v>
      </c>
    </row>
    <row r="2560" spans="1:25" x14ac:dyDescent="0.25">
      <c r="A2560" s="20">
        <v>114020319</v>
      </c>
      <c r="B2560" s="20" t="s">
        <v>9828</v>
      </c>
      <c r="C2560" s="305"/>
      <c r="D2560" s="20">
        <v>114020319</v>
      </c>
      <c r="E2560" s="20" t="s">
        <v>8299</v>
      </c>
      <c r="F2560" s="20" t="s">
        <v>8300</v>
      </c>
      <c r="G2560" s="20" t="s">
        <v>8301</v>
      </c>
      <c r="H2560" s="20" t="s">
        <v>3263</v>
      </c>
      <c r="I2560" s="20" t="s">
        <v>2281</v>
      </c>
      <c r="J2560" s="17">
        <v>1</v>
      </c>
      <c r="K2560" s="17">
        <v>2015</v>
      </c>
      <c r="L2560" s="17">
        <v>0</v>
      </c>
      <c r="M2560" s="17">
        <v>0</v>
      </c>
      <c r="N2560" s="17">
        <v>18</v>
      </c>
      <c r="O2560" s="17">
        <v>4</v>
      </c>
      <c r="P2560" s="17">
        <v>30</v>
      </c>
      <c r="Q2560" s="17">
        <v>0</v>
      </c>
      <c r="R2560" s="17">
        <v>52</v>
      </c>
      <c r="S2560" s="21" t="s">
        <v>7372</v>
      </c>
      <c r="T2560" s="17"/>
      <c r="U2560" s="17"/>
      <c r="V2560" s="17"/>
      <c r="W2560" s="17"/>
      <c r="X2560" s="17"/>
      <c r="Y2560" s="17"/>
    </row>
    <row r="2561" spans="1:25" x14ac:dyDescent="0.25">
      <c r="A2561" s="20">
        <v>114020320</v>
      </c>
      <c r="B2561" s="20" t="s">
        <v>9481</v>
      </c>
      <c r="C2561" s="305"/>
      <c r="D2561" s="20">
        <v>114020320</v>
      </c>
      <c r="E2561" s="20" t="s">
        <v>3415</v>
      </c>
      <c r="F2561" s="20" t="s">
        <v>3416</v>
      </c>
      <c r="G2561" s="20" t="s">
        <v>3417</v>
      </c>
      <c r="H2561" s="20" t="s">
        <v>3263</v>
      </c>
      <c r="I2561" s="20" t="s">
        <v>3105</v>
      </c>
      <c r="J2561" s="17">
        <v>1</v>
      </c>
      <c r="K2561" s="17">
        <v>2015</v>
      </c>
      <c r="L2561" s="17">
        <v>0</v>
      </c>
      <c r="M2561" s="17">
        <v>0</v>
      </c>
      <c r="N2561" s="17">
        <v>0</v>
      </c>
      <c r="O2561" s="17">
        <v>0</v>
      </c>
      <c r="P2561" s="17">
        <v>0</v>
      </c>
      <c r="Q2561" s="17">
        <v>0</v>
      </c>
      <c r="R2561" s="17">
        <v>0</v>
      </c>
      <c r="S2561" s="21">
        <v>0</v>
      </c>
      <c r="T2561" s="17"/>
      <c r="U2561" s="17"/>
      <c r="V2561" s="17"/>
      <c r="W2561" s="17"/>
      <c r="X2561" s="17"/>
      <c r="Y2561" s="17"/>
    </row>
    <row r="2562" spans="1:25" x14ac:dyDescent="0.25">
      <c r="A2562" s="20">
        <v>114020321</v>
      </c>
      <c r="B2562" s="20" t="s">
        <v>10596</v>
      </c>
      <c r="C2562" s="305"/>
      <c r="D2562" s="20">
        <v>114020321</v>
      </c>
      <c r="E2562" s="20" t="s">
        <v>2708</v>
      </c>
      <c r="F2562" s="20" t="s">
        <v>8302</v>
      </c>
      <c r="G2562" s="20" t="s">
        <v>8303</v>
      </c>
      <c r="H2562" s="20" t="s">
        <v>3263</v>
      </c>
      <c r="I2562" s="20" t="s">
        <v>2281</v>
      </c>
      <c r="J2562" s="17">
        <v>2</v>
      </c>
      <c r="K2562" s="17">
        <v>2014</v>
      </c>
      <c r="L2562" s="17">
        <v>0</v>
      </c>
      <c r="M2562" s="17">
        <v>2</v>
      </c>
      <c r="N2562" s="17">
        <v>18</v>
      </c>
      <c r="O2562" s="17">
        <v>4</v>
      </c>
      <c r="P2562" s="17">
        <v>33</v>
      </c>
      <c r="Q2562" s="17">
        <v>16</v>
      </c>
      <c r="R2562" s="17">
        <v>73</v>
      </c>
      <c r="S2562" s="21" t="s">
        <v>7372</v>
      </c>
      <c r="T2562" s="17">
        <v>12</v>
      </c>
      <c r="U2562" s="17">
        <v>3</v>
      </c>
      <c r="V2562" s="17">
        <v>1</v>
      </c>
      <c r="W2562" s="17">
        <v>0</v>
      </c>
      <c r="X2562" s="17">
        <v>15</v>
      </c>
      <c r="Y2562" s="17">
        <v>31</v>
      </c>
    </row>
    <row r="2563" spans="1:25" x14ac:dyDescent="0.25">
      <c r="A2563" s="20">
        <v>114020322</v>
      </c>
      <c r="B2563" s="20" t="s">
        <v>10287</v>
      </c>
      <c r="C2563" s="305"/>
      <c r="D2563" s="20">
        <v>114020322</v>
      </c>
      <c r="E2563" s="20" t="s">
        <v>7258</v>
      </c>
      <c r="F2563" s="20" t="s">
        <v>5617</v>
      </c>
      <c r="G2563" s="20" t="s">
        <v>5618</v>
      </c>
      <c r="H2563" s="20" t="s">
        <v>3263</v>
      </c>
      <c r="I2563" s="20" t="s">
        <v>3105</v>
      </c>
      <c r="J2563" s="17">
        <v>2</v>
      </c>
      <c r="K2563" s="17">
        <v>2015</v>
      </c>
      <c r="L2563" s="17">
        <v>0</v>
      </c>
      <c r="M2563" s="17">
        <v>0</v>
      </c>
      <c r="N2563" s="17">
        <v>3</v>
      </c>
      <c r="O2563" s="17">
        <v>2</v>
      </c>
      <c r="P2563" s="17">
        <v>20</v>
      </c>
      <c r="Q2563" s="17">
        <v>2</v>
      </c>
      <c r="R2563" s="17">
        <v>27</v>
      </c>
      <c r="S2563" s="21" t="s">
        <v>6126</v>
      </c>
      <c r="T2563" s="17">
        <v>0</v>
      </c>
      <c r="U2563" s="17">
        <v>0</v>
      </c>
      <c r="V2563" s="17">
        <v>1</v>
      </c>
      <c r="W2563" s="17">
        <v>0</v>
      </c>
      <c r="X2563" s="17">
        <v>20</v>
      </c>
      <c r="Y2563" s="17">
        <v>21</v>
      </c>
    </row>
    <row r="2564" spans="1:25" x14ac:dyDescent="0.25">
      <c r="A2564" s="20">
        <v>114020324</v>
      </c>
      <c r="B2564" s="20" t="s">
        <v>8700</v>
      </c>
      <c r="C2564" s="305"/>
      <c r="D2564" s="20">
        <v>114020324</v>
      </c>
      <c r="E2564" s="20" t="s">
        <v>6017</v>
      </c>
      <c r="F2564" s="20" t="s">
        <v>6018</v>
      </c>
      <c r="G2564" s="20" t="s">
        <v>6019</v>
      </c>
      <c r="H2564" s="20" t="s">
        <v>3263</v>
      </c>
      <c r="I2564" s="20" t="s">
        <v>3105</v>
      </c>
      <c r="J2564" s="17">
        <v>2</v>
      </c>
      <c r="K2564" s="17">
        <v>2015</v>
      </c>
      <c r="L2564" s="17">
        <v>0</v>
      </c>
      <c r="M2564" s="17">
        <v>30</v>
      </c>
      <c r="N2564" s="17">
        <v>16</v>
      </c>
      <c r="O2564" s="17">
        <v>2</v>
      </c>
      <c r="P2564" s="17">
        <v>70</v>
      </c>
      <c r="Q2564" s="17">
        <v>16</v>
      </c>
      <c r="R2564" s="17">
        <v>134</v>
      </c>
      <c r="S2564" s="21" t="s">
        <v>5595</v>
      </c>
      <c r="T2564" s="17">
        <v>26</v>
      </c>
      <c r="U2564" s="17">
        <v>12</v>
      </c>
      <c r="V2564" s="17">
        <v>2</v>
      </c>
      <c r="W2564" s="17">
        <v>0</v>
      </c>
      <c r="X2564" s="17">
        <v>70</v>
      </c>
      <c r="Y2564" s="17">
        <v>110</v>
      </c>
    </row>
    <row r="2565" spans="1:25" x14ac:dyDescent="0.25">
      <c r="A2565" s="20">
        <v>114020325</v>
      </c>
      <c r="B2565" s="20" t="s">
        <v>10964</v>
      </c>
      <c r="C2565" s="305"/>
      <c r="D2565" s="20">
        <v>114020325</v>
      </c>
      <c r="E2565" s="20" t="s">
        <v>3418</v>
      </c>
      <c r="F2565" s="20" t="s">
        <v>3419</v>
      </c>
      <c r="G2565" s="20" t="s">
        <v>3420</v>
      </c>
      <c r="H2565" s="20" t="s">
        <v>3263</v>
      </c>
      <c r="I2565" s="20" t="s">
        <v>3105</v>
      </c>
      <c r="J2565" s="17">
        <v>1</v>
      </c>
      <c r="K2565" s="17">
        <v>2014</v>
      </c>
      <c r="L2565" s="17">
        <v>0</v>
      </c>
      <c r="M2565" s="17">
        <v>0</v>
      </c>
      <c r="N2565" s="17">
        <v>0</v>
      </c>
      <c r="O2565" s="17">
        <v>0</v>
      </c>
      <c r="P2565" s="17">
        <v>0</v>
      </c>
      <c r="Q2565" s="17">
        <v>0</v>
      </c>
      <c r="R2565" s="17">
        <v>0</v>
      </c>
      <c r="S2565" s="21">
        <v>0</v>
      </c>
      <c r="T2565" s="17"/>
      <c r="U2565" s="17"/>
      <c r="V2565" s="17"/>
      <c r="W2565" s="17"/>
      <c r="X2565" s="17"/>
      <c r="Y2565" s="17"/>
    </row>
    <row r="2566" spans="1:25" x14ac:dyDescent="0.25">
      <c r="A2566" s="20">
        <v>114020326</v>
      </c>
      <c r="B2566" s="20" t="s">
        <v>10316</v>
      </c>
      <c r="C2566" s="305"/>
      <c r="D2566" s="20">
        <v>114020326</v>
      </c>
      <c r="E2566" s="20" t="s">
        <v>5410</v>
      </c>
      <c r="F2566" s="20" t="s">
        <v>5411</v>
      </c>
      <c r="G2566" s="20" t="s">
        <v>5412</v>
      </c>
      <c r="H2566" s="20" t="s">
        <v>3263</v>
      </c>
      <c r="I2566" s="20" t="s">
        <v>3105</v>
      </c>
      <c r="J2566" s="17">
        <v>1</v>
      </c>
      <c r="K2566" s="17">
        <v>2014</v>
      </c>
      <c r="L2566" s="17">
        <v>0</v>
      </c>
      <c r="M2566" s="17">
        <v>0</v>
      </c>
      <c r="N2566" s="17">
        <v>0</v>
      </c>
      <c r="O2566" s="17">
        <v>0</v>
      </c>
      <c r="P2566" s="17">
        <v>3</v>
      </c>
      <c r="Q2566" s="17">
        <v>0</v>
      </c>
      <c r="R2566" s="17">
        <v>3</v>
      </c>
      <c r="S2566" s="21" t="s">
        <v>3520</v>
      </c>
      <c r="T2566" s="17"/>
      <c r="U2566" s="17"/>
      <c r="V2566" s="17"/>
      <c r="W2566" s="17"/>
      <c r="X2566" s="17"/>
      <c r="Y2566" s="17"/>
    </row>
    <row r="2567" spans="1:25" x14ac:dyDescent="0.25">
      <c r="A2567" s="20">
        <v>114020327</v>
      </c>
      <c r="B2567" s="20" t="s">
        <v>8486</v>
      </c>
      <c r="C2567" s="305"/>
      <c r="D2567" s="20">
        <v>114020327</v>
      </c>
      <c r="E2567" s="20" t="s">
        <v>3421</v>
      </c>
      <c r="F2567" s="20" t="s">
        <v>3422</v>
      </c>
      <c r="G2567" s="20" t="s">
        <v>3423</v>
      </c>
      <c r="H2567" s="20" t="s">
        <v>3263</v>
      </c>
      <c r="I2567" s="20" t="s">
        <v>3105</v>
      </c>
      <c r="J2567" s="17">
        <v>1</v>
      </c>
      <c r="K2567" s="17">
        <v>2015</v>
      </c>
      <c r="L2567" s="17">
        <v>0</v>
      </c>
      <c r="M2567" s="17">
        <v>0</v>
      </c>
      <c r="N2567" s="17">
        <v>0</v>
      </c>
      <c r="O2567" s="17">
        <v>0</v>
      </c>
      <c r="P2567" s="17">
        <v>0</v>
      </c>
      <c r="Q2567" s="17">
        <v>0</v>
      </c>
      <c r="R2567" s="17">
        <v>0</v>
      </c>
      <c r="S2567" s="21">
        <v>0</v>
      </c>
      <c r="T2567" s="17"/>
      <c r="U2567" s="17"/>
      <c r="V2567" s="17"/>
      <c r="W2567" s="17"/>
      <c r="X2567" s="17"/>
      <c r="Y2567" s="17"/>
    </row>
    <row r="2568" spans="1:25" x14ac:dyDescent="0.25">
      <c r="A2568" s="20">
        <v>114020328</v>
      </c>
      <c r="B2568" s="20" t="s">
        <v>8731</v>
      </c>
      <c r="C2568" s="305"/>
      <c r="D2568" s="20">
        <v>114020328</v>
      </c>
      <c r="E2568" s="20" t="s">
        <v>2309</v>
      </c>
      <c r="F2568" s="20" t="s">
        <v>3424</v>
      </c>
      <c r="G2568" s="20" t="s">
        <v>3425</v>
      </c>
      <c r="H2568" s="20" t="s">
        <v>3263</v>
      </c>
      <c r="I2568" s="20" t="s">
        <v>3105</v>
      </c>
      <c r="J2568" s="17">
        <v>1</v>
      </c>
      <c r="K2568" s="17">
        <v>2015</v>
      </c>
      <c r="L2568" s="17">
        <v>0</v>
      </c>
      <c r="M2568" s="17">
        <v>0</v>
      </c>
      <c r="N2568" s="17">
        <v>0</v>
      </c>
      <c r="O2568" s="17">
        <v>0</v>
      </c>
      <c r="P2568" s="17">
        <v>0</v>
      </c>
      <c r="Q2568" s="17">
        <v>0</v>
      </c>
      <c r="R2568" s="17">
        <v>0</v>
      </c>
      <c r="S2568" s="21">
        <v>0</v>
      </c>
      <c r="T2568" s="17"/>
      <c r="U2568" s="17"/>
      <c r="V2568" s="17"/>
      <c r="W2568" s="17"/>
      <c r="X2568" s="17"/>
      <c r="Y2568" s="17"/>
    </row>
    <row r="2569" spans="1:25" x14ac:dyDescent="0.25">
      <c r="A2569" s="20">
        <v>114020329</v>
      </c>
      <c r="B2569" s="20" t="s">
        <v>11087</v>
      </c>
      <c r="C2569" s="305"/>
      <c r="D2569" s="20">
        <v>114020329</v>
      </c>
      <c r="E2569" s="20" t="s">
        <v>5413</v>
      </c>
      <c r="F2569" s="20" t="s">
        <v>5414</v>
      </c>
      <c r="G2569" s="20" t="s">
        <v>5415</v>
      </c>
      <c r="H2569" s="20" t="s">
        <v>3263</v>
      </c>
      <c r="I2569" s="20" t="s">
        <v>3105</v>
      </c>
      <c r="J2569" s="17">
        <v>2</v>
      </c>
      <c r="K2569" s="17">
        <v>2015</v>
      </c>
      <c r="L2569" s="17">
        <v>0</v>
      </c>
      <c r="M2569" s="17">
        <v>1</v>
      </c>
      <c r="N2569" s="17">
        <v>1</v>
      </c>
      <c r="O2569" s="17">
        <v>1</v>
      </c>
      <c r="P2569" s="17">
        <v>17</v>
      </c>
      <c r="Q2569" s="17">
        <v>4</v>
      </c>
      <c r="R2569" s="17">
        <v>24</v>
      </c>
      <c r="S2569" s="21" t="s">
        <v>3520</v>
      </c>
      <c r="T2569" s="17">
        <v>6</v>
      </c>
      <c r="U2569" s="17">
        <v>2</v>
      </c>
      <c r="V2569" s="17">
        <v>1</v>
      </c>
      <c r="W2569" s="17">
        <v>0</v>
      </c>
      <c r="X2569" s="17">
        <v>10</v>
      </c>
      <c r="Y2569" s="17">
        <v>19</v>
      </c>
    </row>
    <row r="2570" spans="1:25" x14ac:dyDescent="0.25">
      <c r="A2570" s="20">
        <v>114020330</v>
      </c>
      <c r="B2570" s="20" t="s">
        <v>8376</v>
      </c>
      <c r="C2570" s="305"/>
      <c r="D2570" s="20">
        <v>114020330</v>
      </c>
      <c r="E2570" s="20" t="s">
        <v>5416</v>
      </c>
      <c r="F2570" s="20" t="s">
        <v>5417</v>
      </c>
      <c r="G2570" s="20" t="s">
        <v>5418</v>
      </c>
      <c r="H2570" s="20" t="s">
        <v>3263</v>
      </c>
      <c r="I2570" s="20" t="s">
        <v>3105</v>
      </c>
      <c r="J2570" s="17">
        <v>2</v>
      </c>
      <c r="K2570" s="17">
        <v>2014</v>
      </c>
      <c r="L2570" s="17">
        <v>0</v>
      </c>
      <c r="M2570" s="17">
        <v>0</v>
      </c>
      <c r="N2570" s="17">
        <v>2</v>
      </c>
      <c r="O2570" s="17">
        <v>1</v>
      </c>
      <c r="P2570" s="17">
        <v>0</v>
      </c>
      <c r="Q2570" s="17">
        <v>5</v>
      </c>
      <c r="R2570" s="17">
        <v>8</v>
      </c>
      <c r="S2570" s="21" t="s">
        <v>3520</v>
      </c>
      <c r="T2570" s="17">
        <v>2</v>
      </c>
      <c r="U2570" s="17">
        <v>0</v>
      </c>
      <c r="V2570" s="17">
        <v>1</v>
      </c>
      <c r="W2570" s="17">
        <v>0</v>
      </c>
      <c r="X2570" s="17">
        <v>20</v>
      </c>
      <c r="Y2570" s="17">
        <v>23</v>
      </c>
    </row>
    <row r="2571" spans="1:25" x14ac:dyDescent="0.25">
      <c r="A2571" s="20">
        <v>114020331</v>
      </c>
      <c r="B2571" s="20" t="s">
        <v>8451</v>
      </c>
      <c r="C2571" s="305"/>
      <c r="D2571" s="20">
        <v>114020331</v>
      </c>
      <c r="E2571" s="20" t="s">
        <v>3352</v>
      </c>
      <c r="F2571" s="20" t="s">
        <v>8304</v>
      </c>
      <c r="G2571" s="20" t="s">
        <v>8305</v>
      </c>
      <c r="H2571" s="20" t="s">
        <v>3263</v>
      </c>
      <c r="I2571" s="20" t="s">
        <v>3105</v>
      </c>
      <c r="J2571" s="17">
        <v>2</v>
      </c>
      <c r="K2571" s="17">
        <v>2015</v>
      </c>
      <c r="L2571" s="17">
        <v>2</v>
      </c>
      <c r="M2571" s="17">
        <v>0</v>
      </c>
      <c r="N2571" s="17">
        <v>16</v>
      </c>
      <c r="O2571" s="17">
        <v>2</v>
      </c>
      <c r="P2571" s="17">
        <v>25</v>
      </c>
      <c r="Q2571" s="17">
        <v>8</v>
      </c>
      <c r="R2571" s="17">
        <v>53</v>
      </c>
      <c r="S2571" s="21" t="s">
        <v>7372</v>
      </c>
      <c r="T2571" s="17">
        <v>37</v>
      </c>
      <c r="U2571" s="17">
        <v>7</v>
      </c>
      <c r="V2571" s="17">
        <v>4</v>
      </c>
      <c r="W2571" s="17">
        <v>0</v>
      </c>
      <c r="X2571" s="17">
        <v>88</v>
      </c>
      <c r="Y2571" s="17">
        <v>136</v>
      </c>
    </row>
    <row r="2572" spans="1:25" x14ac:dyDescent="0.25">
      <c r="A2572" s="20">
        <v>114020332</v>
      </c>
      <c r="B2572" s="20" t="s">
        <v>10761</v>
      </c>
      <c r="C2572" s="305"/>
      <c r="D2572" s="20">
        <v>114020332</v>
      </c>
      <c r="E2572" s="20" t="s">
        <v>2786</v>
      </c>
      <c r="F2572" s="20" t="s">
        <v>3404</v>
      </c>
      <c r="G2572" s="20" t="s">
        <v>3405</v>
      </c>
      <c r="H2572" s="20" t="s">
        <v>3263</v>
      </c>
      <c r="I2572" s="20" t="s">
        <v>3105</v>
      </c>
      <c r="J2572" s="17">
        <v>1</v>
      </c>
      <c r="K2572" s="17">
        <v>2015</v>
      </c>
      <c r="L2572" s="17">
        <v>0</v>
      </c>
      <c r="M2572" s="17">
        <v>0</v>
      </c>
      <c r="N2572" s="17">
        <v>0</v>
      </c>
      <c r="O2572" s="17">
        <v>0</v>
      </c>
      <c r="P2572" s="17">
        <v>0</v>
      </c>
      <c r="Q2572" s="17">
        <v>0</v>
      </c>
      <c r="R2572" s="17">
        <v>0</v>
      </c>
      <c r="S2572" s="21">
        <v>0</v>
      </c>
      <c r="T2572" s="17"/>
      <c r="U2572" s="17"/>
      <c r="V2572" s="17"/>
      <c r="W2572" s="17"/>
      <c r="X2572" s="17"/>
      <c r="Y2572" s="17"/>
    </row>
    <row r="2573" spans="1:25" x14ac:dyDescent="0.25">
      <c r="A2573" s="20">
        <v>114020333</v>
      </c>
      <c r="B2573" s="20" t="s">
        <v>11003</v>
      </c>
      <c r="C2573" s="305"/>
      <c r="D2573" s="20">
        <v>114020333</v>
      </c>
      <c r="E2573" s="20" t="s">
        <v>7259</v>
      </c>
      <c r="F2573" s="20" t="s">
        <v>7260</v>
      </c>
      <c r="G2573" s="20" t="s">
        <v>7261</v>
      </c>
      <c r="H2573" s="20" t="s">
        <v>3263</v>
      </c>
      <c r="I2573" s="20" t="s">
        <v>3105</v>
      </c>
      <c r="J2573" s="17">
        <v>1</v>
      </c>
      <c r="K2573" s="17">
        <v>2015</v>
      </c>
      <c r="L2573" s="17">
        <v>0</v>
      </c>
      <c r="M2573" s="17">
        <v>0</v>
      </c>
      <c r="N2573" s="17">
        <v>30</v>
      </c>
      <c r="O2573" s="17">
        <v>2</v>
      </c>
      <c r="P2573" s="17">
        <v>10</v>
      </c>
      <c r="Q2573" s="17">
        <v>4</v>
      </c>
      <c r="R2573" s="17">
        <v>46</v>
      </c>
      <c r="S2573" s="21" t="s">
        <v>6126</v>
      </c>
      <c r="T2573" s="17"/>
      <c r="U2573" s="17"/>
      <c r="V2573" s="17"/>
      <c r="W2573" s="17"/>
      <c r="X2573" s="17"/>
      <c r="Y2573" s="17"/>
    </row>
    <row r="2574" spans="1:25" x14ac:dyDescent="0.25">
      <c r="A2574" s="20">
        <v>114020334</v>
      </c>
      <c r="B2574" s="20" t="s">
        <v>9121</v>
      </c>
      <c r="C2574" s="305"/>
      <c r="D2574" s="20">
        <v>114020334</v>
      </c>
      <c r="E2574" s="20" t="s">
        <v>3426</v>
      </c>
      <c r="F2574" s="20" t="s">
        <v>3427</v>
      </c>
      <c r="G2574" s="20" t="s">
        <v>3428</v>
      </c>
      <c r="H2574" s="20" t="s">
        <v>3263</v>
      </c>
      <c r="I2574" s="20" t="s">
        <v>3105</v>
      </c>
      <c r="J2574" s="17">
        <v>1</v>
      </c>
      <c r="K2574" s="17">
        <v>2014</v>
      </c>
      <c r="L2574" s="17">
        <v>0</v>
      </c>
      <c r="M2574" s="17">
        <v>0</v>
      </c>
      <c r="N2574" s="17">
        <v>0</v>
      </c>
      <c r="O2574" s="17">
        <v>0</v>
      </c>
      <c r="P2574" s="17">
        <v>0</v>
      </c>
      <c r="Q2574" s="17">
        <v>0</v>
      </c>
      <c r="R2574" s="17">
        <v>0</v>
      </c>
      <c r="S2574" s="21">
        <v>0</v>
      </c>
      <c r="T2574" s="17"/>
      <c r="U2574" s="17"/>
      <c r="V2574" s="17"/>
      <c r="W2574" s="17"/>
      <c r="X2574" s="17"/>
      <c r="Y2574" s="17"/>
    </row>
    <row r="2575" spans="1:25" x14ac:dyDescent="0.25">
      <c r="A2575" s="20">
        <v>114020335</v>
      </c>
      <c r="B2575" s="20" t="s">
        <v>9122</v>
      </c>
      <c r="C2575" s="305"/>
      <c r="D2575" s="20">
        <v>114020335</v>
      </c>
      <c r="E2575" s="20" t="s">
        <v>2278</v>
      </c>
      <c r="F2575" s="20" t="s">
        <v>3427</v>
      </c>
      <c r="G2575" s="20" t="s">
        <v>3428</v>
      </c>
      <c r="H2575" s="20" t="s">
        <v>3263</v>
      </c>
      <c r="I2575" s="20" t="s">
        <v>3105</v>
      </c>
      <c r="J2575" s="17">
        <v>1</v>
      </c>
      <c r="K2575" s="17">
        <v>2015</v>
      </c>
      <c r="L2575" s="17">
        <v>0</v>
      </c>
      <c r="M2575" s="17">
        <v>0</v>
      </c>
      <c r="N2575" s="17">
        <v>49</v>
      </c>
      <c r="O2575" s="17">
        <v>1</v>
      </c>
      <c r="P2575" s="17">
        <v>30</v>
      </c>
      <c r="Q2575" s="17">
        <v>0</v>
      </c>
      <c r="R2575" s="17">
        <v>80</v>
      </c>
      <c r="S2575" s="21" t="s">
        <v>7372</v>
      </c>
      <c r="T2575" s="17"/>
      <c r="U2575" s="17"/>
      <c r="V2575" s="17"/>
      <c r="W2575" s="17"/>
      <c r="X2575" s="17"/>
      <c r="Y2575" s="17"/>
    </row>
    <row r="2576" spans="1:25" x14ac:dyDescent="0.25">
      <c r="A2576" s="20">
        <v>114020336</v>
      </c>
      <c r="B2576" s="20" t="s">
        <v>10682</v>
      </c>
      <c r="C2576" s="305"/>
      <c r="D2576" s="20">
        <v>114020336</v>
      </c>
      <c r="E2576" s="20" t="s">
        <v>3678</v>
      </c>
      <c r="F2576" s="20" t="s">
        <v>3396</v>
      </c>
      <c r="G2576" s="20" t="s">
        <v>3397</v>
      </c>
      <c r="H2576" s="20" t="s">
        <v>3263</v>
      </c>
      <c r="I2576" s="20" t="s">
        <v>3105</v>
      </c>
      <c r="J2576" s="17">
        <v>2</v>
      </c>
      <c r="K2576" s="17">
        <v>2015</v>
      </c>
      <c r="L2576" s="17">
        <v>2</v>
      </c>
      <c r="M2576" s="17">
        <v>0</v>
      </c>
      <c r="N2576" s="17">
        <v>3</v>
      </c>
      <c r="O2576" s="17">
        <v>1</v>
      </c>
      <c r="P2576" s="17">
        <v>22</v>
      </c>
      <c r="Q2576" s="17">
        <v>0</v>
      </c>
      <c r="R2576" s="17">
        <v>28</v>
      </c>
      <c r="S2576" s="21" t="s">
        <v>6126</v>
      </c>
      <c r="T2576" s="17">
        <v>0</v>
      </c>
      <c r="U2576" s="17">
        <v>0</v>
      </c>
      <c r="V2576" s="17">
        <v>1</v>
      </c>
      <c r="W2576" s="17">
        <v>0</v>
      </c>
      <c r="X2576" s="17">
        <v>58</v>
      </c>
      <c r="Y2576" s="17">
        <v>59</v>
      </c>
    </row>
    <row r="2577" spans="1:25" x14ac:dyDescent="0.25">
      <c r="A2577" s="20">
        <v>114020339</v>
      </c>
      <c r="B2577" s="20" t="s">
        <v>10692</v>
      </c>
      <c r="C2577" s="305"/>
      <c r="D2577" s="20">
        <v>114020339</v>
      </c>
      <c r="E2577" s="20" t="s">
        <v>3307</v>
      </c>
      <c r="F2577" s="20" t="s">
        <v>3429</v>
      </c>
      <c r="G2577" s="20" t="s">
        <v>3430</v>
      </c>
      <c r="H2577" s="20" t="s">
        <v>3263</v>
      </c>
      <c r="I2577" s="20" t="s">
        <v>3105</v>
      </c>
      <c r="J2577" s="17">
        <v>1</v>
      </c>
      <c r="K2577" s="17">
        <v>2015</v>
      </c>
      <c r="L2577" s="17">
        <v>0</v>
      </c>
      <c r="M2577" s="17">
        <v>0</v>
      </c>
      <c r="N2577" s="17">
        <v>0</v>
      </c>
      <c r="O2577" s="17">
        <v>0</v>
      </c>
      <c r="P2577" s="17">
        <v>0</v>
      </c>
      <c r="Q2577" s="17">
        <v>0</v>
      </c>
      <c r="R2577" s="17">
        <v>0</v>
      </c>
      <c r="S2577" s="21">
        <v>0</v>
      </c>
      <c r="T2577" s="17"/>
      <c r="U2577" s="17"/>
      <c r="V2577" s="17"/>
      <c r="W2577" s="17"/>
      <c r="X2577" s="17"/>
      <c r="Y2577" s="17"/>
    </row>
    <row r="2578" spans="1:25" x14ac:dyDescent="0.25">
      <c r="A2578" s="20">
        <v>114020340</v>
      </c>
      <c r="B2578" s="20" t="s">
        <v>10693</v>
      </c>
      <c r="C2578" s="305"/>
      <c r="D2578" s="20">
        <v>114020340</v>
      </c>
      <c r="E2578" s="20" t="s">
        <v>3431</v>
      </c>
      <c r="F2578" s="20" t="s">
        <v>3429</v>
      </c>
      <c r="G2578" s="20" t="s">
        <v>3430</v>
      </c>
      <c r="H2578" s="20" t="s">
        <v>3263</v>
      </c>
      <c r="I2578" s="20" t="s">
        <v>3105</v>
      </c>
      <c r="J2578" s="17">
        <v>1</v>
      </c>
      <c r="K2578" s="17">
        <v>2015</v>
      </c>
      <c r="L2578" s="17">
        <v>0</v>
      </c>
      <c r="M2578" s="17">
        <v>0</v>
      </c>
      <c r="N2578" s="17">
        <v>0</v>
      </c>
      <c r="O2578" s="17">
        <v>0</v>
      </c>
      <c r="P2578" s="17">
        <v>0</v>
      </c>
      <c r="Q2578" s="17">
        <v>0</v>
      </c>
      <c r="R2578" s="17">
        <v>0</v>
      </c>
      <c r="S2578" s="21">
        <v>0</v>
      </c>
      <c r="T2578" s="17"/>
      <c r="U2578" s="17"/>
      <c r="V2578" s="17"/>
      <c r="W2578" s="17"/>
      <c r="X2578" s="17"/>
      <c r="Y2578" s="17"/>
    </row>
    <row r="2579" spans="1:25" x14ac:dyDescent="0.25">
      <c r="A2579" s="20">
        <v>114020341</v>
      </c>
      <c r="B2579" s="20" t="s">
        <v>9621</v>
      </c>
      <c r="C2579" s="305"/>
      <c r="D2579" s="20">
        <v>114020341</v>
      </c>
      <c r="E2579" s="20" t="s">
        <v>5419</v>
      </c>
      <c r="F2579" s="20" t="s">
        <v>5420</v>
      </c>
      <c r="G2579" s="20" t="s">
        <v>5421</v>
      </c>
      <c r="H2579" s="20" t="s">
        <v>3263</v>
      </c>
      <c r="I2579" s="20" t="s">
        <v>3105</v>
      </c>
      <c r="J2579" s="17">
        <v>1</v>
      </c>
      <c r="K2579" s="17">
        <v>2015</v>
      </c>
      <c r="L2579" s="17">
        <v>0</v>
      </c>
      <c r="M2579" s="17">
        <v>0</v>
      </c>
      <c r="N2579" s="17">
        <v>0</v>
      </c>
      <c r="O2579" s="17">
        <v>0</v>
      </c>
      <c r="P2579" s="17">
        <v>0</v>
      </c>
      <c r="Q2579" s="17">
        <v>5</v>
      </c>
      <c r="R2579" s="17">
        <v>5</v>
      </c>
      <c r="S2579" s="21" t="s">
        <v>3520</v>
      </c>
      <c r="T2579" s="17"/>
      <c r="U2579" s="17"/>
      <c r="V2579" s="17"/>
      <c r="W2579" s="17"/>
      <c r="X2579" s="17"/>
      <c r="Y2579" s="17"/>
    </row>
    <row r="2580" spans="1:25" x14ac:dyDescent="0.25">
      <c r="A2580" s="20">
        <v>114020342</v>
      </c>
      <c r="B2580" s="20" t="s">
        <v>10939</v>
      </c>
      <c r="C2580" s="305"/>
      <c r="D2580" s="20">
        <v>114020342</v>
      </c>
      <c r="E2580" s="20" t="s">
        <v>5422</v>
      </c>
      <c r="F2580" s="20" t="s">
        <v>5423</v>
      </c>
      <c r="G2580" s="20" t="s">
        <v>5424</v>
      </c>
      <c r="H2580" s="20" t="s">
        <v>3263</v>
      </c>
      <c r="I2580" s="20" t="s">
        <v>3105</v>
      </c>
      <c r="J2580" s="17">
        <v>1</v>
      </c>
      <c r="K2580" s="17">
        <v>2015</v>
      </c>
      <c r="L2580" s="17">
        <v>0</v>
      </c>
      <c r="M2580" s="17">
        <v>0</v>
      </c>
      <c r="N2580" s="17">
        <v>11</v>
      </c>
      <c r="O2580" s="17">
        <v>0</v>
      </c>
      <c r="P2580" s="17">
        <v>5</v>
      </c>
      <c r="Q2580" s="17">
        <v>0</v>
      </c>
      <c r="R2580" s="17">
        <v>16</v>
      </c>
      <c r="S2580" s="21" t="s">
        <v>3520</v>
      </c>
      <c r="T2580" s="17"/>
      <c r="U2580" s="17"/>
      <c r="V2580" s="17"/>
      <c r="W2580" s="17"/>
      <c r="X2580" s="17"/>
      <c r="Y2580" s="17"/>
    </row>
    <row r="2581" spans="1:25" x14ac:dyDescent="0.25">
      <c r="A2581" s="20">
        <v>114020344</v>
      </c>
      <c r="B2581" s="20" t="s">
        <v>8827</v>
      </c>
      <c r="C2581" s="305"/>
      <c r="D2581" s="20">
        <v>114020344</v>
      </c>
      <c r="E2581" s="20" t="s">
        <v>3243</v>
      </c>
      <c r="F2581" s="20" t="s">
        <v>5425</v>
      </c>
      <c r="G2581" s="20" t="s">
        <v>5426</v>
      </c>
      <c r="H2581" s="20" t="s">
        <v>3263</v>
      </c>
      <c r="I2581" s="20" t="s">
        <v>3105</v>
      </c>
      <c r="J2581" s="17">
        <v>2</v>
      </c>
      <c r="K2581" s="17">
        <v>2014</v>
      </c>
      <c r="L2581" s="17">
        <v>2</v>
      </c>
      <c r="M2581" s="17">
        <v>0</v>
      </c>
      <c r="N2581" s="17">
        <v>2</v>
      </c>
      <c r="O2581" s="17">
        <v>0</v>
      </c>
      <c r="P2581" s="17">
        <v>0</v>
      </c>
      <c r="Q2581" s="17">
        <v>0</v>
      </c>
      <c r="R2581" s="17">
        <v>4</v>
      </c>
      <c r="S2581" s="21" t="s">
        <v>3520</v>
      </c>
      <c r="T2581" s="17">
        <v>0</v>
      </c>
      <c r="U2581" s="17">
        <v>0</v>
      </c>
      <c r="V2581" s="17">
        <v>2</v>
      </c>
      <c r="W2581" s="17">
        <v>0</v>
      </c>
      <c r="X2581" s="17">
        <v>60</v>
      </c>
      <c r="Y2581" s="17">
        <v>62</v>
      </c>
    </row>
    <row r="2582" spans="1:25" x14ac:dyDescent="0.25">
      <c r="A2582" s="20">
        <v>114020345</v>
      </c>
      <c r="B2582" s="20" t="s">
        <v>10315</v>
      </c>
      <c r="C2582" s="305"/>
      <c r="D2582" s="20">
        <v>114020345</v>
      </c>
      <c r="E2582" s="20" t="s">
        <v>3560</v>
      </c>
      <c r="F2582" s="20" t="s">
        <v>5427</v>
      </c>
      <c r="G2582" s="20" t="s">
        <v>5428</v>
      </c>
      <c r="H2582" s="20" t="s">
        <v>3263</v>
      </c>
      <c r="I2582" s="20" t="s">
        <v>3105</v>
      </c>
      <c r="J2582" s="17">
        <v>1</v>
      </c>
      <c r="K2582" s="17">
        <v>2015</v>
      </c>
      <c r="L2582" s="17">
        <v>0</v>
      </c>
      <c r="M2582" s="17">
        <v>0</v>
      </c>
      <c r="N2582" s="17">
        <v>0</v>
      </c>
      <c r="O2582" s="17">
        <v>1</v>
      </c>
      <c r="P2582" s="17">
        <v>10</v>
      </c>
      <c r="Q2582" s="17">
        <v>0</v>
      </c>
      <c r="R2582" s="17">
        <v>11</v>
      </c>
      <c r="S2582" s="21" t="s">
        <v>3520</v>
      </c>
      <c r="T2582" s="17"/>
      <c r="U2582" s="17"/>
      <c r="V2582" s="17"/>
      <c r="W2582" s="17"/>
      <c r="X2582" s="17"/>
      <c r="Y2582" s="17"/>
    </row>
    <row r="2583" spans="1:25" x14ac:dyDescent="0.25">
      <c r="A2583" s="20">
        <v>114020346</v>
      </c>
      <c r="B2583" s="20" t="s">
        <v>9909</v>
      </c>
      <c r="C2583" s="305"/>
      <c r="D2583" s="20">
        <v>114020346</v>
      </c>
      <c r="E2583" s="20" t="s">
        <v>2533</v>
      </c>
      <c r="F2583" s="20" t="s">
        <v>7262</v>
      </c>
      <c r="G2583" s="20" t="s">
        <v>7263</v>
      </c>
      <c r="H2583" s="20" t="s">
        <v>3263</v>
      </c>
      <c r="I2583" s="20" t="s">
        <v>3105</v>
      </c>
      <c r="J2583" s="17">
        <v>1</v>
      </c>
      <c r="K2583" s="17">
        <v>2015</v>
      </c>
      <c r="L2583" s="17">
        <v>0</v>
      </c>
      <c r="M2583" s="17">
        <v>0</v>
      </c>
      <c r="N2583" s="17">
        <v>15</v>
      </c>
      <c r="O2583" s="17">
        <v>5</v>
      </c>
      <c r="P2583" s="17">
        <v>26</v>
      </c>
      <c r="Q2583" s="17">
        <v>0</v>
      </c>
      <c r="R2583" s="17">
        <v>46</v>
      </c>
      <c r="S2583" s="21" t="s">
        <v>6126</v>
      </c>
      <c r="T2583" s="17"/>
      <c r="U2583" s="17"/>
      <c r="V2583" s="17"/>
      <c r="W2583" s="17"/>
      <c r="X2583" s="17"/>
      <c r="Y2583" s="17"/>
    </row>
    <row r="2584" spans="1:25" x14ac:dyDescent="0.25">
      <c r="A2584" s="20">
        <v>114020347</v>
      </c>
      <c r="B2584" s="20" t="s">
        <v>8744</v>
      </c>
      <c r="C2584" s="305"/>
      <c r="D2584" s="20">
        <v>114020347</v>
      </c>
      <c r="E2584" s="20" t="s">
        <v>5004</v>
      </c>
      <c r="F2584" s="20" t="s">
        <v>3364</v>
      </c>
      <c r="G2584" s="20" t="s">
        <v>3365</v>
      </c>
      <c r="H2584" s="20" t="s">
        <v>3263</v>
      </c>
      <c r="I2584" s="20" t="s">
        <v>3105</v>
      </c>
      <c r="J2584" s="17">
        <v>2</v>
      </c>
      <c r="K2584" s="17">
        <v>2015</v>
      </c>
      <c r="L2584" s="17">
        <v>2</v>
      </c>
      <c r="M2584" s="17">
        <v>0</v>
      </c>
      <c r="N2584" s="17">
        <v>0</v>
      </c>
      <c r="O2584" s="17">
        <v>1</v>
      </c>
      <c r="P2584" s="17">
        <v>16</v>
      </c>
      <c r="Q2584" s="17">
        <v>2</v>
      </c>
      <c r="R2584" s="17">
        <v>21</v>
      </c>
      <c r="S2584" s="21" t="s">
        <v>3520</v>
      </c>
      <c r="T2584" s="17">
        <v>0</v>
      </c>
      <c r="U2584" s="17">
        <v>0</v>
      </c>
      <c r="V2584" s="17">
        <v>3</v>
      </c>
      <c r="W2584" s="17">
        <v>0</v>
      </c>
      <c r="X2584" s="17">
        <v>70</v>
      </c>
      <c r="Y2584" s="17">
        <v>73</v>
      </c>
    </row>
    <row r="2585" spans="1:25" x14ac:dyDescent="0.25">
      <c r="A2585" s="20">
        <v>114020348</v>
      </c>
      <c r="B2585" s="20" t="s">
        <v>10894</v>
      </c>
      <c r="C2585" s="305"/>
      <c r="D2585" s="20">
        <v>114020348</v>
      </c>
      <c r="E2585" s="20" t="s">
        <v>4276</v>
      </c>
      <c r="F2585" s="20" t="s">
        <v>5429</v>
      </c>
      <c r="G2585" s="20" t="s">
        <v>5430</v>
      </c>
      <c r="H2585" s="20" t="s">
        <v>3263</v>
      </c>
      <c r="I2585" s="20" t="s">
        <v>3105</v>
      </c>
      <c r="J2585" s="17">
        <v>1</v>
      </c>
      <c r="K2585" s="17">
        <v>2015</v>
      </c>
      <c r="L2585" s="17">
        <v>0</v>
      </c>
      <c r="M2585" s="17">
        <v>0</v>
      </c>
      <c r="N2585" s="17">
        <v>2</v>
      </c>
      <c r="O2585" s="17">
        <v>1</v>
      </c>
      <c r="P2585" s="17">
        <v>12</v>
      </c>
      <c r="Q2585" s="17">
        <v>2</v>
      </c>
      <c r="R2585" s="17">
        <v>17</v>
      </c>
      <c r="S2585" s="21" t="s">
        <v>3520</v>
      </c>
      <c r="T2585" s="17"/>
      <c r="U2585" s="17"/>
      <c r="V2585" s="17"/>
      <c r="W2585" s="17"/>
      <c r="X2585" s="17"/>
      <c r="Y2585" s="17"/>
    </row>
    <row r="2586" spans="1:25" x14ac:dyDescent="0.25">
      <c r="A2586" s="20">
        <v>114020350</v>
      </c>
      <c r="B2586" s="20" t="s">
        <v>10694</v>
      </c>
      <c r="C2586" s="305"/>
      <c r="D2586" s="20">
        <v>114020350</v>
      </c>
      <c r="E2586" s="20" t="s">
        <v>2533</v>
      </c>
      <c r="F2586" s="20" t="s">
        <v>3429</v>
      </c>
      <c r="G2586" s="20" t="s">
        <v>3432</v>
      </c>
      <c r="H2586" s="20" t="s">
        <v>3263</v>
      </c>
      <c r="I2586" s="20" t="s">
        <v>3105</v>
      </c>
      <c r="J2586" s="17">
        <v>1</v>
      </c>
      <c r="K2586" s="17">
        <v>2015</v>
      </c>
      <c r="L2586" s="17">
        <v>0</v>
      </c>
      <c r="M2586" s="17">
        <v>0</v>
      </c>
      <c r="N2586" s="17">
        <v>0</v>
      </c>
      <c r="O2586" s="17">
        <v>0</v>
      </c>
      <c r="P2586" s="17">
        <v>0</v>
      </c>
      <c r="Q2586" s="17">
        <v>0</v>
      </c>
      <c r="R2586" s="17">
        <v>0</v>
      </c>
      <c r="S2586" s="21">
        <v>0</v>
      </c>
      <c r="T2586" s="17"/>
      <c r="U2586" s="17"/>
      <c r="V2586" s="17"/>
      <c r="W2586" s="17"/>
      <c r="X2586" s="17"/>
      <c r="Y2586" s="17"/>
    </row>
    <row r="2587" spans="1:25" x14ac:dyDescent="0.25">
      <c r="A2587" s="20">
        <v>114020351</v>
      </c>
      <c r="B2587" s="20" t="s">
        <v>10488</v>
      </c>
      <c r="C2587" s="305"/>
      <c r="D2587" s="20">
        <v>114020351</v>
      </c>
      <c r="E2587" s="20" t="s">
        <v>2278</v>
      </c>
      <c r="F2587" s="20" t="s">
        <v>5431</v>
      </c>
      <c r="G2587" s="20" t="s">
        <v>5432</v>
      </c>
      <c r="H2587" s="20" t="s">
        <v>3263</v>
      </c>
      <c r="I2587" s="20" t="s">
        <v>2281</v>
      </c>
      <c r="J2587" s="17">
        <v>2</v>
      </c>
      <c r="K2587" s="17">
        <v>2014</v>
      </c>
      <c r="L2587" s="17">
        <v>0</v>
      </c>
      <c r="M2587" s="17">
        <v>0</v>
      </c>
      <c r="N2587" s="17">
        <v>0</v>
      </c>
      <c r="O2587" s="17">
        <v>1</v>
      </c>
      <c r="P2587" s="17">
        <v>10</v>
      </c>
      <c r="Q2587" s="17">
        <v>4</v>
      </c>
      <c r="R2587" s="17">
        <v>15</v>
      </c>
      <c r="S2587" s="21" t="s">
        <v>3520</v>
      </c>
      <c r="T2587" s="17">
        <v>0</v>
      </c>
      <c r="U2587" s="17">
        <v>0</v>
      </c>
      <c r="V2587" s="17">
        <v>3</v>
      </c>
      <c r="W2587" s="17">
        <v>0</v>
      </c>
      <c r="X2587" s="17">
        <v>70</v>
      </c>
      <c r="Y2587" s="17">
        <v>73</v>
      </c>
    </row>
    <row r="2588" spans="1:25" x14ac:dyDescent="0.25">
      <c r="A2588" s="20">
        <v>114020352</v>
      </c>
      <c r="B2588" s="20" t="s">
        <v>9520</v>
      </c>
      <c r="C2588" s="305"/>
      <c r="D2588" s="20">
        <v>114020352</v>
      </c>
      <c r="E2588" s="20" t="s">
        <v>5433</v>
      </c>
      <c r="F2588" s="20" t="s">
        <v>5434</v>
      </c>
      <c r="G2588" s="20" t="s">
        <v>5435</v>
      </c>
      <c r="H2588" s="20" t="s">
        <v>3263</v>
      </c>
      <c r="I2588" s="20" t="s">
        <v>2281</v>
      </c>
      <c r="J2588" s="17">
        <v>2</v>
      </c>
      <c r="K2588" s="17">
        <v>2015</v>
      </c>
      <c r="L2588" s="17">
        <v>0</v>
      </c>
      <c r="M2588" s="17">
        <v>0</v>
      </c>
      <c r="N2588" s="17">
        <v>2</v>
      </c>
      <c r="O2588" s="17">
        <v>1</v>
      </c>
      <c r="P2588" s="17">
        <v>10</v>
      </c>
      <c r="Q2588" s="17">
        <v>4</v>
      </c>
      <c r="R2588" s="17">
        <v>17</v>
      </c>
      <c r="S2588" s="21" t="s">
        <v>3520</v>
      </c>
      <c r="T2588" s="17">
        <v>0</v>
      </c>
      <c r="U2588" s="17">
        <v>0</v>
      </c>
      <c r="V2588" s="17">
        <v>1</v>
      </c>
      <c r="W2588" s="17">
        <v>10</v>
      </c>
      <c r="X2588" s="17">
        <v>12</v>
      </c>
      <c r="Y2588" s="17">
        <v>23</v>
      </c>
    </row>
    <row r="2589" spans="1:25" x14ac:dyDescent="0.25">
      <c r="A2589" s="20">
        <v>114020353</v>
      </c>
      <c r="B2589" s="20" t="s">
        <v>10585</v>
      </c>
      <c r="C2589" s="305"/>
      <c r="D2589" s="20">
        <v>114020353</v>
      </c>
      <c r="E2589" s="20" t="s">
        <v>5436</v>
      </c>
      <c r="F2589" s="20" t="s">
        <v>5437</v>
      </c>
      <c r="G2589" s="20" t="s">
        <v>5438</v>
      </c>
      <c r="H2589" s="20" t="s">
        <v>3263</v>
      </c>
      <c r="I2589" s="20" t="s">
        <v>2281</v>
      </c>
      <c r="J2589" s="17">
        <v>1</v>
      </c>
      <c r="K2589" s="17">
        <v>2014</v>
      </c>
      <c r="L2589" s="17">
        <v>0</v>
      </c>
      <c r="M2589" s="17">
        <v>0</v>
      </c>
      <c r="N2589" s="17">
        <v>7</v>
      </c>
      <c r="O2589" s="17">
        <v>1</v>
      </c>
      <c r="P2589" s="17">
        <v>13</v>
      </c>
      <c r="Q2589" s="17">
        <v>0</v>
      </c>
      <c r="R2589" s="17">
        <v>21</v>
      </c>
      <c r="S2589" s="21" t="s">
        <v>3520</v>
      </c>
      <c r="T2589" s="17"/>
      <c r="U2589" s="17"/>
      <c r="V2589" s="17"/>
      <c r="W2589" s="17"/>
      <c r="X2589" s="17"/>
      <c r="Y2589" s="17"/>
    </row>
    <row r="2590" spans="1:25" x14ac:dyDescent="0.25">
      <c r="A2590" s="20">
        <v>114020354</v>
      </c>
      <c r="B2590" s="20" t="s">
        <v>8448</v>
      </c>
      <c r="C2590" s="305"/>
      <c r="D2590" s="20">
        <v>114020354</v>
      </c>
      <c r="E2590" s="20" t="s">
        <v>3439</v>
      </c>
      <c r="F2590" s="20" t="s">
        <v>8306</v>
      </c>
      <c r="G2590" s="20" t="s">
        <v>8307</v>
      </c>
      <c r="H2590" s="20" t="s">
        <v>3263</v>
      </c>
      <c r="I2590" s="20" t="s">
        <v>2281</v>
      </c>
      <c r="J2590" s="17">
        <v>2</v>
      </c>
      <c r="K2590" s="17">
        <v>2015</v>
      </c>
      <c r="L2590" s="17">
        <v>4</v>
      </c>
      <c r="M2590" s="17">
        <v>0</v>
      </c>
      <c r="N2590" s="17">
        <v>0</v>
      </c>
      <c r="O2590" s="17">
        <v>2</v>
      </c>
      <c r="P2590" s="17">
        <v>30</v>
      </c>
      <c r="Q2590" s="17">
        <v>15</v>
      </c>
      <c r="R2590" s="17">
        <v>51</v>
      </c>
      <c r="S2590" s="21" t="s">
        <v>7372</v>
      </c>
      <c r="T2590" s="17">
        <v>45</v>
      </c>
      <c r="U2590" s="17">
        <v>0</v>
      </c>
      <c r="V2590" s="17">
        <v>5</v>
      </c>
      <c r="W2590" s="17">
        <v>0</v>
      </c>
      <c r="X2590" s="17">
        <v>100</v>
      </c>
      <c r="Y2590" s="17">
        <v>150</v>
      </c>
    </row>
    <row r="2591" spans="1:25" x14ac:dyDescent="0.25">
      <c r="A2591" s="20">
        <v>114020356</v>
      </c>
      <c r="B2591" s="20" t="s">
        <v>8976</v>
      </c>
      <c r="C2591" s="305"/>
      <c r="D2591" s="20">
        <v>114020356</v>
      </c>
      <c r="E2591" s="20" t="s">
        <v>7264</v>
      </c>
      <c r="F2591" s="20" t="s">
        <v>7265</v>
      </c>
      <c r="G2591" s="20" t="s">
        <v>7266</v>
      </c>
      <c r="H2591" s="20" t="s">
        <v>3263</v>
      </c>
      <c r="I2591" s="20" t="s">
        <v>2281</v>
      </c>
      <c r="J2591" s="17">
        <v>2</v>
      </c>
      <c r="K2591" s="17">
        <v>2015</v>
      </c>
      <c r="L2591" s="17">
        <v>0</v>
      </c>
      <c r="M2591" s="17">
        <v>0</v>
      </c>
      <c r="N2591" s="17">
        <v>0</v>
      </c>
      <c r="O2591" s="17">
        <v>1</v>
      </c>
      <c r="P2591" s="17">
        <v>38</v>
      </c>
      <c r="Q2591" s="17">
        <v>10</v>
      </c>
      <c r="R2591" s="17">
        <v>49</v>
      </c>
      <c r="S2591" s="21" t="s">
        <v>6126</v>
      </c>
      <c r="T2591" s="17">
        <v>2</v>
      </c>
      <c r="U2591" s="17">
        <v>0</v>
      </c>
      <c r="V2591" s="17">
        <v>4</v>
      </c>
      <c r="W2591" s="17">
        <v>0</v>
      </c>
      <c r="X2591" s="17">
        <v>75</v>
      </c>
      <c r="Y2591" s="17">
        <v>81</v>
      </c>
    </row>
    <row r="2592" spans="1:25" x14ac:dyDescent="0.25">
      <c r="A2592" s="20">
        <v>114020357</v>
      </c>
      <c r="B2592" s="20" t="s">
        <v>11184</v>
      </c>
      <c r="C2592" s="305"/>
      <c r="D2592" s="20">
        <v>114020357</v>
      </c>
      <c r="E2592" s="20" t="s">
        <v>3433</v>
      </c>
      <c r="F2592" s="20" t="s">
        <v>3434</v>
      </c>
      <c r="G2592" s="20" t="s">
        <v>3435</v>
      </c>
      <c r="H2592" s="20" t="s">
        <v>3263</v>
      </c>
      <c r="I2592" s="20" t="s">
        <v>2281</v>
      </c>
      <c r="J2592" s="17">
        <v>1</v>
      </c>
      <c r="K2592" s="17">
        <v>2014</v>
      </c>
      <c r="L2592" s="17">
        <v>0</v>
      </c>
      <c r="M2592" s="17">
        <v>0</v>
      </c>
      <c r="N2592" s="17">
        <v>0</v>
      </c>
      <c r="O2592" s="17">
        <v>0</v>
      </c>
      <c r="P2592" s="17">
        <v>0</v>
      </c>
      <c r="Q2592" s="17">
        <v>0</v>
      </c>
      <c r="R2592" s="17">
        <v>0</v>
      </c>
      <c r="S2592" s="21">
        <v>0</v>
      </c>
      <c r="T2592" s="17"/>
      <c r="U2592" s="17"/>
      <c r="V2592" s="17"/>
      <c r="W2592" s="17"/>
      <c r="X2592" s="17"/>
      <c r="Y2592" s="17"/>
    </row>
    <row r="2593" spans="1:25" x14ac:dyDescent="0.25">
      <c r="A2593" s="20">
        <v>114020358</v>
      </c>
      <c r="B2593" s="20" t="s">
        <v>8357</v>
      </c>
      <c r="C2593" s="305"/>
      <c r="D2593" s="20">
        <v>114020358</v>
      </c>
      <c r="E2593" s="20" t="s">
        <v>8308</v>
      </c>
      <c r="F2593" s="20" t="s">
        <v>8309</v>
      </c>
      <c r="G2593" s="20" t="s">
        <v>8310</v>
      </c>
      <c r="H2593" s="20" t="s">
        <v>3263</v>
      </c>
      <c r="I2593" s="20" t="s">
        <v>3105</v>
      </c>
      <c r="J2593" s="17">
        <v>1</v>
      </c>
      <c r="K2593" s="17">
        <v>2015</v>
      </c>
      <c r="L2593" s="17">
        <v>3</v>
      </c>
      <c r="M2593" s="17">
        <v>0</v>
      </c>
      <c r="N2593" s="17">
        <v>25</v>
      </c>
      <c r="O2593" s="17">
        <v>5</v>
      </c>
      <c r="P2593" s="17">
        <v>40</v>
      </c>
      <c r="Q2593" s="17">
        <v>5</v>
      </c>
      <c r="R2593" s="17">
        <v>78</v>
      </c>
      <c r="S2593" s="21" t="s">
        <v>7372</v>
      </c>
      <c r="T2593" s="17"/>
      <c r="U2593" s="17"/>
      <c r="V2593" s="17"/>
      <c r="W2593" s="17"/>
      <c r="X2593" s="17"/>
      <c r="Y2593" s="17"/>
    </row>
    <row r="2594" spans="1:25" x14ac:dyDescent="0.25">
      <c r="A2594" s="20">
        <v>114020359</v>
      </c>
      <c r="B2594" s="20" t="s">
        <v>10695</v>
      </c>
      <c r="C2594" s="305"/>
      <c r="D2594" s="20">
        <v>114020359</v>
      </c>
      <c r="E2594" s="20" t="s">
        <v>3436</v>
      </c>
      <c r="F2594" s="20" t="s">
        <v>3429</v>
      </c>
      <c r="G2594" s="20" t="s">
        <v>3432</v>
      </c>
      <c r="H2594" s="20" t="s">
        <v>3263</v>
      </c>
      <c r="I2594" s="20" t="s">
        <v>3105</v>
      </c>
      <c r="J2594" s="17">
        <v>1</v>
      </c>
      <c r="K2594" s="17">
        <v>2015</v>
      </c>
      <c r="L2594" s="17">
        <v>0</v>
      </c>
      <c r="M2594" s="17">
        <v>0</v>
      </c>
      <c r="N2594" s="17">
        <v>0</v>
      </c>
      <c r="O2594" s="17">
        <v>0</v>
      </c>
      <c r="P2594" s="17">
        <v>0</v>
      </c>
      <c r="Q2594" s="17">
        <v>0</v>
      </c>
      <c r="R2594" s="17">
        <v>0</v>
      </c>
      <c r="S2594" s="21">
        <v>0</v>
      </c>
      <c r="T2594" s="17"/>
      <c r="U2594" s="17"/>
      <c r="V2594" s="17"/>
      <c r="W2594" s="17"/>
      <c r="X2594" s="17"/>
      <c r="Y2594" s="17"/>
    </row>
    <row r="2595" spans="1:25" x14ac:dyDescent="0.25">
      <c r="A2595" s="20">
        <v>114020360</v>
      </c>
      <c r="B2595" s="20" t="s">
        <v>9526</v>
      </c>
      <c r="C2595" s="305"/>
      <c r="D2595" s="20">
        <v>114020360</v>
      </c>
      <c r="E2595" s="20" t="s">
        <v>4686</v>
      </c>
      <c r="F2595" s="20" t="s">
        <v>8311</v>
      </c>
      <c r="G2595" s="20" t="s">
        <v>8312</v>
      </c>
      <c r="H2595" s="20" t="s">
        <v>3263</v>
      </c>
      <c r="I2595" s="20" t="s">
        <v>2281</v>
      </c>
      <c r="J2595" s="17">
        <v>2</v>
      </c>
      <c r="K2595" s="17">
        <v>2015</v>
      </c>
      <c r="L2595" s="17">
        <v>0</v>
      </c>
      <c r="M2595" s="17">
        <v>0</v>
      </c>
      <c r="N2595" s="17">
        <v>19</v>
      </c>
      <c r="O2595" s="17">
        <v>2</v>
      </c>
      <c r="P2595" s="17">
        <v>28</v>
      </c>
      <c r="Q2595" s="17">
        <v>4</v>
      </c>
      <c r="R2595" s="17">
        <v>53</v>
      </c>
      <c r="S2595" s="21" t="s">
        <v>7372</v>
      </c>
      <c r="T2595" s="17">
        <v>0</v>
      </c>
      <c r="U2595" s="17">
        <v>0</v>
      </c>
      <c r="V2595" s="17">
        <v>2</v>
      </c>
      <c r="W2595" s="17">
        <v>0</v>
      </c>
      <c r="X2595" s="17">
        <v>40</v>
      </c>
      <c r="Y2595" s="17">
        <v>42</v>
      </c>
    </row>
    <row r="2596" spans="1:25" x14ac:dyDescent="0.25">
      <c r="A2596" s="20">
        <v>114020362</v>
      </c>
      <c r="B2596" s="20" t="s">
        <v>11041</v>
      </c>
      <c r="C2596" s="305"/>
      <c r="D2596" s="20">
        <v>114020362</v>
      </c>
      <c r="E2596" s="20" t="s">
        <v>5439</v>
      </c>
      <c r="F2596" s="20" t="s">
        <v>5440</v>
      </c>
      <c r="G2596" s="20" t="s">
        <v>5441</v>
      </c>
      <c r="H2596" s="20" t="s">
        <v>3263</v>
      </c>
      <c r="I2596" s="20" t="s">
        <v>2281</v>
      </c>
      <c r="J2596" s="17">
        <v>1</v>
      </c>
      <c r="K2596" s="17">
        <v>2015</v>
      </c>
      <c r="L2596" s="17">
        <v>0</v>
      </c>
      <c r="M2596" s="17">
        <v>0</v>
      </c>
      <c r="N2596" s="17">
        <v>0</v>
      </c>
      <c r="O2596" s="17">
        <v>1</v>
      </c>
      <c r="P2596" s="17">
        <v>15</v>
      </c>
      <c r="Q2596" s="17">
        <v>0</v>
      </c>
      <c r="R2596" s="17">
        <v>16</v>
      </c>
      <c r="S2596" s="21" t="s">
        <v>3520</v>
      </c>
      <c r="T2596" s="17"/>
      <c r="U2596" s="17"/>
      <c r="V2596" s="17"/>
      <c r="W2596" s="17"/>
      <c r="X2596" s="17"/>
      <c r="Y2596" s="17"/>
    </row>
    <row r="2597" spans="1:25" x14ac:dyDescent="0.25">
      <c r="A2597" s="20">
        <v>114020363</v>
      </c>
      <c r="B2597" s="20" t="s">
        <v>9354</v>
      </c>
      <c r="C2597" s="305"/>
      <c r="D2597" s="20">
        <v>114020363</v>
      </c>
      <c r="E2597" s="20" t="s">
        <v>4364</v>
      </c>
      <c r="F2597" s="20" t="s">
        <v>7267</v>
      </c>
      <c r="G2597" s="20" t="s">
        <v>7268</v>
      </c>
      <c r="H2597" s="20" t="s">
        <v>3263</v>
      </c>
      <c r="I2597" s="20" t="s">
        <v>2281</v>
      </c>
      <c r="J2597" s="17">
        <v>2</v>
      </c>
      <c r="K2597" s="17">
        <v>2014</v>
      </c>
      <c r="L2597" s="17">
        <v>0</v>
      </c>
      <c r="M2597" s="17">
        <v>0</v>
      </c>
      <c r="N2597" s="17">
        <v>9</v>
      </c>
      <c r="O2597" s="17">
        <v>1</v>
      </c>
      <c r="P2597" s="17">
        <v>16</v>
      </c>
      <c r="Q2597" s="17">
        <v>0</v>
      </c>
      <c r="R2597" s="17">
        <v>26</v>
      </c>
      <c r="S2597" s="21" t="s">
        <v>6126</v>
      </c>
      <c r="T2597" s="17">
        <v>0</v>
      </c>
      <c r="U2597" s="17">
        <v>0</v>
      </c>
      <c r="V2597" s="17">
        <v>0</v>
      </c>
      <c r="W2597" s="17">
        <v>0</v>
      </c>
      <c r="X2597" s="17">
        <v>0</v>
      </c>
      <c r="Y2597" s="17">
        <v>0</v>
      </c>
    </row>
    <row r="2598" spans="1:25" x14ac:dyDescent="0.25">
      <c r="A2598" s="20">
        <v>114020364</v>
      </c>
      <c r="B2598" s="20" t="s">
        <v>8682</v>
      </c>
      <c r="C2598" s="305"/>
      <c r="D2598" s="20">
        <v>114020364</v>
      </c>
      <c r="E2598" s="20" t="s">
        <v>2871</v>
      </c>
      <c r="F2598" s="20" t="s">
        <v>3437</v>
      </c>
      <c r="G2598" s="20" t="s">
        <v>3438</v>
      </c>
      <c r="H2598" s="20" t="s">
        <v>3263</v>
      </c>
      <c r="I2598" s="20" t="s">
        <v>3105</v>
      </c>
      <c r="J2598" s="17">
        <v>1</v>
      </c>
      <c r="K2598" s="17">
        <v>2015</v>
      </c>
      <c r="L2598" s="17">
        <v>0</v>
      </c>
      <c r="M2598" s="17">
        <v>0</v>
      </c>
      <c r="N2598" s="17">
        <v>0</v>
      </c>
      <c r="O2598" s="17">
        <v>0</v>
      </c>
      <c r="P2598" s="17">
        <v>0</v>
      </c>
      <c r="Q2598" s="17">
        <v>0</v>
      </c>
      <c r="R2598" s="17">
        <v>0</v>
      </c>
      <c r="S2598" s="21">
        <v>0</v>
      </c>
      <c r="T2598" s="17"/>
      <c r="U2598" s="17"/>
      <c r="V2598" s="17"/>
      <c r="W2598" s="17"/>
      <c r="X2598" s="17"/>
      <c r="Y2598" s="17"/>
    </row>
    <row r="2599" spans="1:25" x14ac:dyDescent="0.25">
      <c r="A2599" s="20">
        <v>114020365</v>
      </c>
      <c r="B2599" s="20" t="s">
        <v>10217</v>
      </c>
      <c r="C2599" s="305"/>
      <c r="D2599" s="20">
        <v>114020365</v>
      </c>
      <c r="E2599" s="20" t="s">
        <v>2608</v>
      </c>
      <c r="F2599" s="20" t="s">
        <v>3401</v>
      </c>
      <c r="G2599" s="20" t="s">
        <v>3402</v>
      </c>
      <c r="H2599" s="20" t="s">
        <v>3263</v>
      </c>
      <c r="I2599" s="20" t="s">
        <v>3105</v>
      </c>
      <c r="J2599" s="17">
        <v>1</v>
      </c>
      <c r="K2599" s="17">
        <v>2015</v>
      </c>
      <c r="L2599" s="17">
        <v>0</v>
      </c>
      <c r="M2599" s="17">
        <v>0</v>
      </c>
      <c r="N2599" s="17">
        <v>0</v>
      </c>
      <c r="O2599" s="17">
        <v>0</v>
      </c>
      <c r="P2599" s="17">
        <v>0</v>
      </c>
      <c r="Q2599" s="17">
        <v>0</v>
      </c>
      <c r="R2599" s="17">
        <v>0</v>
      </c>
      <c r="S2599" s="21">
        <v>0</v>
      </c>
      <c r="T2599" s="17"/>
      <c r="U2599" s="17"/>
      <c r="V2599" s="17"/>
      <c r="W2599" s="17"/>
      <c r="X2599" s="17"/>
      <c r="Y2599" s="17"/>
    </row>
    <row r="2600" spans="1:25" x14ac:dyDescent="0.25">
      <c r="A2600" s="20">
        <v>114020366</v>
      </c>
      <c r="B2600" s="20" t="s">
        <v>10213</v>
      </c>
      <c r="C2600" s="305"/>
      <c r="D2600" s="20">
        <v>114020366</v>
      </c>
      <c r="E2600" s="20" t="s">
        <v>10214</v>
      </c>
      <c r="F2600" s="20" t="s">
        <v>3386</v>
      </c>
      <c r="G2600" s="20" t="s">
        <v>3387</v>
      </c>
      <c r="H2600" s="20" t="s">
        <v>3263</v>
      </c>
      <c r="I2600" s="20" t="s">
        <v>3105</v>
      </c>
      <c r="J2600" s="17">
        <v>1</v>
      </c>
      <c r="K2600" s="17">
        <v>2014</v>
      </c>
      <c r="L2600" s="17"/>
      <c r="M2600" s="17"/>
      <c r="N2600" s="17"/>
      <c r="O2600" s="17"/>
      <c r="P2600" s="17"/>
      <c r="Q2600" s="17"/>
      <c r="R2600" s="17"/>
      <c r="S2600" s="21">
        <v>0</v>
      </c>
      <c r="T2600" s="17">
        <v>8</v>
      </c>
      <c r="U2600" s="17">
        <v>0</v>
      </c>
      <c r="V2600" s="17">
        <v>2</v>
      </c>
      <c r="W2600" s="17">
        <v>0</v>
      </c>
      <c r="X2600" s="17">
        <v>33</v>
      </c>
      <c r="Y2600" s="17">
        <v>43</v>
      </c>
    </row>
    <row r="2601" spans="1:25" x14ac:dyDescent="0.25">
      <c r="A2601" s="20">
        <v>114020367</v>
      </c>
      <c r="B2601" s="20" t="s">
        <v>8450</v>
      </c>
      <c r="C2601" s="305"/>
      <c r="D2601" s="20">
        <v>114020367</v>
      </c>
      <c r="E2601" s="20" t="s">
        <v>3310</v>
      </c>
      <c r="F2601" s="20" t="s">
        <v>5442</v>
      </c>
      <c r="G2601" s="20" t="s">
        <v>5443</v>
      </c>
      <c r="H2601" s="20" t="s">
        <v>3263</v>
      </c>
      <c r="I2601" s="20" t="s">
        <v>2281</v>
      </c>
      <c r="J2601" s="17">
        <v>2</v>
      </c>
      <c r="K2601" s="17">
        <v>2014</v>
      </c>
      <c r="L2601" s="17">
        <v>0</v>
      </c>
      <c r="M2601" s="17">
        <v>2</v>
      </c>
      <c r="N2601" s="17">
        <v>1</v>
      </c>
      <c r="O2601" s="17">
        <v>1</v>
      </c>
      <c r="P2601" s="17">
        <v>12</v>
      </c>
      <c r="Q2601" s="17">
        <v>1</v>
      </c>
      <c r="R2601" s="17">
        <v>17</v>
      </c>
      <c r="S2601" s="21" t="s">
        <v>3520</v>
      </c>
      <c r="T2601" s="17">
        <v>4</v>
      </c>
      <c r="U2601" s="17">
        <v>3</v>
      </c>
      <c r="V2601" s="17">
        <v>1</v>
      </c>
      <c r="W2601" s="17">
        <v>4</v>
      </c>
      <c r="X2601" s="17">
        <v>22</v>
      </c>
      <c r="Y2601" s="17">
        <v>34</v>
      </c>
    </row>
    <row r="2602" spans="1:25" x14ac:dyDescent="0.25">
      <c r="A2602" s="20">
        <v>114020368</v>
      </c>
      <c r="B2602" s="20" t="s">
        <v>9670</v>
      </c>
      <c r="C2602" s="305"/>
      <c r="D2602" s="20">
        <v>114020368</v>
      </c>
      <c r="E2602" s="20" t="s">
        <v>2343</v>
      </c>
      <c r="F2602" s="20" t="s">
        <v>2853</v>
      </c>
      <c r="G2602" s="20" t="s">
        <v>2854</v>
      </c>
      <c r="H2602" s="20" t="s">
        <v>3263</v>
      </c>
      <c r="I2602" s="20" t="s">
        <v>2281</v>
      </c>
      <c r="J2602" s="17">
        <v>1</v>
      </c>
      <c r="K2602" s="17">
        <v>2015</v>
      </c>
      <c r="L2602" s="17">
        <v>0</v>
      </c>
      <c r="M2602" s="17">
        <v>0</v>
      </c>
      <c r="N2602" s="17">
        <v>24</v>
      </c>
      <c r="O2602" s="17">
        <v>0</v>
      </c>
      <c r="P2602" s="17">
        <v>24</v>
      </c>
      <c r="Q2602" s="17">
        <v>0</v>
      </c>
      <c r="R2602" s="17">
        <v>48</v>
      </c>
      <c r="S2602" s="21" t="s">
        <v>6126</v>
      </c>
      <c r="T2602" s="17"/>
      <c r="U2602" s="17"/>
      <c r="V2602" s="17"/>
      <c r="W2602" s="17"/>
      <c r="X2602" s="17"/>
      <c r="Y2602" s="17"/>
    </row>
    <row r="2603" spans="1:25" x14ac:dyDescent="0.25">
      <c r="A2603" s="20">
        <v>114020369</v>
      </c>
      <c r="B2603" s="20" t="s">
        <v>10945</v>
      </c>
      <c r="C2603" s="305"/>
      <c r="D2603" s="20">
        <v>114020369</v>
      </c>
      <c r="E2603" s="20" t="s">
        <v>7269</v>
      </c>
      <c r="F2603" s="20" t="s">
        <v>3413</v>
      </c>
      <c r="G2603" s="20" t="s">
        <v>3414</v>
      </c>
      <c r="H2603" s="20" t="s">
        <v>3263</v>
      </c>
      <c r="I2603" s="20" t="s">
        <v>3105</v>
      </c>
      <c r="J2603" s="17">
        <v>2</v>
      </c>
      <c r="K2603" s="17">
        <v>2015</v>
      </c>
      <c r="L2603" s="17">
        <v>0</v>
      </c>
      <c r="M2603" s="17">
        <v>0</v>
      </c>
      <c r="N2603" s="17">
        <v>8</v>
      </c>
      <c r="O2603" s="17">
        <v>2</v>
      </c>
      <c r="P2603" s="17">
        <v>24</v>
      </c>
      <c r="Q2603" s="17">
        <v>8</v>
      </c>
      <c r="R2603" s="17">
        <v>42</v>
      </c>
      <c r="S2603" s="21" t="s">
        <v>6126</v>
      </c>
      <c r="T2603" s="17">
        <v>0</v>
      </c>
      <c r="U2603" s="17">
        <v>0</v>
      </c>
      <c r="V2603" s="17">
        <v>0</v>
      </c>
      <c r="W2603" s="17">
        <v>0</v>
      </c>
      <c r="X2603" s="17">
        <v>0</v>
      </c>
      <c r="Y2603" s="17">
        <v>0</v>
      </c>
    </row>
    <row r="2604" spans="1:25" x14ac:dyDescent="0.25">
      <c r="A2604" s="20">
        <v>114020370</v>
      </c>
      <c r="B2604" s="20" t="s">
        <v>9717</v>
      </c>
      <c r="C2604" s="305"/>
      <c r="D2604" s="20">
        <v>114020370</v>
      </c>
      <c r="E2604" s="20" t="s">
        <v>5444</v>
      </c>
      <c r="F2604" s="20" t="s">
        <v>5445</v>
      </c>
      <c r="G2604" s="20" t="s">
        <v>5446</v>
      </c>
      <c r="H2604" s="20" t="s">
        <v>3263</v>
      </c>
      <c r="I2604" s="20" t="s">
        <v>2281</v>
      </c>
      <c r="J2604" s="17">
        <v>2</v>
      </c>
      <c r="K2604" s="17">
        <v>2014</v>
      </c>
      <c r="L2604" s="17">
        <v>0</v>
      </c>
      <c r="M2604" s="17">
        <v>3</v>
      </c>
      <c r="N2604" s="17">
        <v>0</v>
      </c>
      <c r="O2604" s="17">
        <v>1</v>
      </c>
      <c r="P2604" s="17">
        <v>8</v>
      </c>
      <c r="Q2604" s="17">
        <v>3</v>
      </c>
      <c r="R2604" s="17">
        <v>15</v>
      </c>
      <c r="S2604" s="21" t="s">
        <v>3520</v>
      </c>
      <c r="T2604" s="17">
        <v>25</v>
      </c>
      <c r="U2604" s="17">
        <v>0</v>
      </c>
      <c r="V2604" s="17">
        <v>2</v>
      </c>
      <c r="W2604" s="17">
        <v>0</v>
      </c>
      <c r="X2604" s="17">
        <v>35</v>
      </c>
      <c r="Y2604" s="17">
        <v>62</v>
      </c>
    </row>
    <row r="2605" spans="1:25" x14ac:dyDescent="0.25">
      <c r="A2605" s="20">
        <v>114020372</v>
      </c>
      <c r="B2605" s="20" t="s">
        <v>8828</v>
      </c>
      <c r="C2605" s="305"/>
      <c r="D2605" s="20">
        <v>114020372</v>
      </c>
      <c r="E2605" s="20" t="s">
        <v>8313</v>
      </c>
      <c r="F2605" s="20" t="s">
        <v>5425</v>
      </c>
      <c r="G2605" s="20" t="s">
        <v>5426</v>
      </c>
      <c r="H2605" s="20" t="s">
        <v>3263</v>
      </c>
      <c r="I2605" s="20" t="s">
        <v>3105</v>
      </c>
      <c r="J2605" s="17">
        <v>1</v>
      </c>
      <c r="K2605" s="17">
        <v>2014</v>
      </c>
      <c r="L2605" s="17">
        <v>0</v>
      </c>
      <c r="M2605" s="17">
        <v>1</v>
      </c>
      <c r="N2605" s="17">
        <v>18</v>
      </c>
      <c r="O2605" s="17">
        <v>3</v>
      </c>
      <c r="P2605" s="17">
        <v>50</v>
      </c>
      <c r="Q2605" s="17">
        <v>15</v>
      </c>
      <c r="R2605" s="17">
        <v>87</v>
      </c>
      <c r="S2605" s="21" t="s">
        <v>7372</v>
      </c>
      <c r="T2605" s="17"/>
      <c r="U2605" s="17"/>
      <c r="V2605" s="17"/>
      <c r="W2605" s="17"/>
      <c r="X2605" s="17"/>
      <c r="Y2605" s="17"/>
    </row>
    <row r="2606" spans="1:25" x14ac:dyDescent="0.25">
      <c r="A2606" s="20">
        <v>114020375</v>
      </c>
      <c r="B2606" s="20" t="s">
        <v>10245</v>
      </c>
      <c r="C2606" s="305"/>
      <c r="D2606" s="20">
        <v>114020375</v>
      </c>
      <c r="E2606" s="20" t="s">
        <v>2685</v>
      </c>
      <c r="F2606" s="20" t="s">
        <v>5447</v>
      </c>
      <c r="G2606" s="20" t="s">
        <v>5448</v>
      </c>
      <c r="H2606" s="20" t="s">
        <v>3263</v>
      </c>
      <c r="I2606" s="20" t="s">
        <v>2281</v>
      </c>
      <c r="J2606" s="17">
        <v>1</v>
      </c>
      <c r="K2606" s="17">
        <v>2014</v>
      </c>
      <c r="L2606" s="17">
        <v>0</v>
      </c>
      <c r="M2606" s="17">
        <v>0</v>
      </c>
      <c r="N2606" s="17">
        <v>23</v>
      </c>
      <c r="O2606" s="17">
        <v>2</v>
      </c>
      <c r="P2606" s="17">
        <v>0</v>
      </c>
      <c r="Q2606" s="17">
        <v>0</v>
      </c>
      <c r="R2606" s="17">
        <v>25</v>
      </c>
      <c r="S2606" s="21" t="s">
        <v>3520</v>
      </c>
      <c r="T2606" s="17"/>
      <c r="U2606" s="17"/>
      <c r="V2606" s="17"/>
      <c r="W2606" s="17"/>
      <c r="X2606" s="17"/>
      <c r="Y2606" s="17"/>
    </row>
    <row r="2607" spans="1:25" x14ac:dyDescent="0.25">
      <c r="A2607" s="20">
        <v>114020378</v>
      </c>
      <c r="B2607" s="20" t="s">
        <v>8859</v>
      </c>
      <c r="C2607" s="305"/>
      <c r="D2607" s="20">
        <v>114020378</v>
      </c>
      <c r="E2607" s="20" t="s">
        <v>3439</v>
      </c>
      <c r="F2607" s="20" t="s">
        <v>3440</v>
      </c>
      <c r="G2607" s="20" t="s">
        <v>3441</v>
      </c>
      <c r="H2607" s="20" t="s">
        <v>3263</v>
      </c>
      <c r="I2607" s="20" t="s">
        <v>2281</v>
      </c>
      <c r="J2607" s="17">
        <v>1</v>
      </c>
      <c r="K2607" s="17">
        <v>2015</v>
      </c>
      <c r="L2607" s="17">
        <v>0</v>
      </c>
      <c r="M2607" s="17">
        <v>0</v>
      </c>
      <c r="N2607" s="17">
        <v>0</v>
      </c>
      <c r="O2607" s="17">
        <v>0</v>
      </c>
      <c r="P2607" s="17">
        <v>0</v>
      </c>
      <c r="Q2607" s="17">
        <v>0</v>
      </c>
      <c r="R2607" s="17">
        <v>0</v>
      </c>
      <c r="S2607" s="21">
        <v>0</v>
      </c>
      <c r="T2607" s="17"/>
      <c r="U2607" s="17"/>
      <c r="V2607" s="17"/>
      <c r="W2607" s="17"/>
      <c r="X2607" s="17"/>
      <c r="Y2607" s="17"/>
    </row>
    <row r="2608" spans="1:25" x14ac:dyDescent="0.25">
      <c r="A2608" s="20">
        <v>114020379</v>
      </c>
      <c r="B2608" s="20" t="s">
        <v>8860</v>
      </c>
      <c r="C2608" s="305"/>
      <c r="D2608" s="20">
        <v>114020379</v>
      </c>
      <c r="E2608" s="20" t="s">
        <v>5449</v>
      </c>
      <c r="F2608" s="20" t="s">
        <v>3440</v>
      </c>
      <c r="G2608" s="20" t="s">
        <v>3441</v>
      </c>
      <c r="H2608" s="20" t="s">
        <v>3263</v>
      </c>
      <c r="I2608" s="20" t="s">
        <v>2281</v>
      </c>
      <c r="J2608" s="17">
        <v>1</v>
      </c>
      <c r="K2608" s="17">
        <v>2015</v>
      </c>
      <c r="L2608" s="17">
        <v>0</v>
      </c>
      <c r="M2608" s="17">
        <v>0</v>
      </c>
      <c r="N2608" s="17">
        <v>1</v>
      </c>
      <c r="O2608" s="17">
        <v>0</v>
      </c>
      <c r="P2608" s="17">
        <v>4</v>
      </c>
      <c r="Q2608" s="17">
        <v>0</v>
      </c>
      <c r="R2608" s="17">
        <v>5</v>
      </c>
      <c r="S2608" s="21" t="s">
        <v>3520</v>
      </c>
      <c r="T2608" s="17"/>
      <c r="U2608" s="17"/>
      <c r="V2608" s="17"/>
      <c r="W2608" s="17"/>
      <c r="X2608" s="17"/>
      <c r="Y2608" s="17"/>
    </row>
    <row r="2609" spans="1:25" x14ac:dyDescent="0.25">
      <c r="A2609" s="20">
        <v>114020380</v>
      </c>
      <c r="B2609" s="20" t="s">
        <v>8975</v>
      </c>
      <c r="C2609" s="305"/>
      <c r="D2609" s="20">
        <v>114020380</v>
      </c>
      <c r="E2609" s="20" t="s">
        <v>2708</v>
      </c>
      <c r="F2609" s="20" t="s">
        <v>5450</v>
      </c>
      <c r="G2609" s="20" t="s">
        <v>5451</v>
      </c>
      <c r="H2609" s="20" t="s">
        <v>3263</v>
      </c>
      <c r="I2609" s="20" t="s">
        <v>2281</v>
      </c>
      <c r="J2609" s="17">
        <v>2</v>
      </c>
      <c r="K2609" s="17">
        <v>2015</v>
      </c>
      <c r="L2609" s="17">
        <v>0</v>
      </c>
      <c r="M2609" s="17">
        <v>0</v>
      </c>
      <c r="N2609" s="17">
        <v>5</v>
      </c>
      <c r="O2609" s="17">
        <v>2</v>
      </c>
      <c r="P2609" s="17">
        <v>9</v>
      </c>
      <c r="Q2609" s="17">
        <v>1</v>
      </c>
      <c r="R2609" s="17">
        <v>17</v>
      </c>
      <c r="S2609" s="21" t="s">
        <v>3520</v>
      </c>
      <c r="T2609" s="17">
        <v>0</v>
      </c>
      <c r="U2609" s="17">
        <v>0</v>
      </c>
      <c r="V2609" s="17">
        <v>7</v>
      </c>
      <c r="W2609" s="17">
        <v>0</v>
      </c>
      <c r="X2609" s="17">
        <v>103</v>
      </c>
      <c r="Y2609" s="17">
        <v>110</v>
      </c>
    </row>
    <row r="2610" spans="1:25" x14ac:dyDescent="0.25">
      <c r="A2610" s="20">
        <v>114020383</v>
      </c>
      <c r="B2610" s="20" t="s">
        <v>9845</v>
      </c>
      <c r="C2610" s="305"/>
      <c r="D2610" s="20">
        <v>114020383</v>
      </c>
      <c r="E2610" s="20" t="s">
        <v>5452</v>
      </c>
      <c r="F2610" s="20" t="s">
        <v>5453</v>
      </c>
      <c r="G2610" s="20" t="s">
        <v>5454</v>
      </c>
      <c r="H2610" s="20" t="s">
        <v>3263</v>
      </c>
      <c r="I2610" s="20" t="s">
        <v>2281</v>
      </c>
      <c r="J2610" s="17">
        <v>1</v>
      </c>
      <c r="K2610" s="17">
        <v>2014</v>
      </c>
      <c r="L2610" s="17">
        <v>0</v>
      </c>
      <c r="M2610" s="17">
        <v>0</v>
      </c>
      <c r="N2610" s="17">
        <v>2</v>
      </c>
      <c r="O2610" s="17">
        <v>0</v>
      </c>
      <c r="P2610" s="17">
        <v>9</v>
      </c>
      <c r="Q2610" s="17">
        <v>1</v>
      </c>
      <c r="R2610" s="17">
        <v>12</v>
      </c>
      <c r="S2610" s="21" t="s">
        <v>3520</v>
      </c>
      <c r="T2610" s="17"/>
      <c r="U2610" s="17"/>
      <c r="V2610" s="17"/>
      <c r="W2610" s="17"/>
      <c r="X2610" s="17"/>
      <c r="Y2610" s="17"/>
    </row>
    <row r="2611" spans="1:25" x14ac:dyDescent="0.25">
      <c r="A2611" s="20">
        <v>114020384</v>
      </c>
      <c r="B2611" s="20" t="s">
        <v>8746</v>
      </c>
      <c r="C2611" s="305"/>
      <c r="D2611" s="20">
        <v>114020384</v>
      </c>
      <c r="E2611" s="20" t="s">
        <v>7270</v>
      </c>
      <c r="F2611" s="20" t="s">
        <v>3398</v>
      </c>
      <c r="G2611" s="20" t="s">
        <v>3399</v>
      </c>
      <c r="H2611" s="20" t="s">
        <v>3263</v>
      </c>
      <c r="I2611" s="20" t="s">
        <v>3105</v>
      </c>
      <c r="J2611" s="17">
        <v>1</v>
      </c>
      <c r="K2611" s="17">
        <v>2014</v>
      </c>
      <c r="L2611" s="17">
        <v>0</v>
      </c>
      <c r="M2611" s="17">
        <v>0</v>
      </c>
      <c r="N2611" s="17">
        <v>12</v>
      </c>
      <c r="O2611" s="17">
        <v>1</v>
      </c>
      <c r="P2611" s="17">
        <v>16</v>
      </c>
      <c r="Q2611" s="17">
        <v>4</v>
      </c>
      <c r="R2611" s="17">
        <v>33</v>
      </c>
      <c r="S2611" s="21" t="s">
        <v>6126</v>
      </c>
      <c r="T2611" s="17"/>
      <c r="U2611" s="17"/>
      <c r="V2611" s="17"/>
      <c r="W2611" s="17"/>
      <c r="X2611" s="17"/>
      <c r="Y2611" s="17"/>
    </row>
    <row r="2612" spans="1:25" x14ac:dyDescent="0.25">
      <c r="A2612" s="20">
        <v>114020385</v>
      </c>
      <c r="B2612" s="20" t="s">
        <v>11066</v>
      </c>
      <c r="C2612" s="305"/>
      <c r="D2612" s="20">
        <v>114020385</v>
      </c>
      <c r="E2612" s="20" t="s">
        <v>7271</v>
      </c>
      <c r="F2612" s="20" t="s">
        <v>7272</v>
      </c>
      <c r="G2612" s="20" t="s">
        <v>3453</v>
      </c>
      <c r="H2612" s="20" t="s">
        <v>3263</v>
      </c>
      <c r="I2612" s="20" t="s">
        <v>3105</v>
      </c>
      <c r="J2612" s="17">
        <v>1</v>
      </c>
      <c r="K2612" s="17">
        <v>2015</v>
      </c>
      <c r="L2612" s="17">
        <v>2</v>
      </c>
      <c r="M2612" s="17">
        <v>0</v>
      </c>
      <c r="N2612" s="17">
        <v>4</v>
      </c>
      <c r="O2612" s="17">
        <v>2</v>
      </c>
      <c r="P2612" s="17">
        <v>40</v>
      </c>
      <c r="Q2612" s="17">
        <v>1</v>
      </c>
      <c r="R2612" s="17">
        <v>49</v>
      </c>
      <c r="S2612" s="21" t="s">
        <v>6126</v>
      </c>
      <c r="T2612" s="17"/>
      <c r="U2612" s="17"/>
      <c r="V2612" s="17"/>
      <c r="W2612" s="17"/>
      <c r="X2612" s="17"/>
      <c r="Y2612" s="17"/>
    </row>
    <row r="2613" spans="1:25" x14ac:dyDescent="0.25">
      <c r="A2613" s="20">
        <v>114020386</v>
      </c>
      <c r="B2613" s="20" t="s">
        <v>8665</v>
      </c>
      <c r="C2613" s="305"/>
      <c r="D2613" s="20">
        <v>114020386</v>
      </c>
      <c r="E2613" s="20" t="s">
        <v>2343</v>
      </c>
      <c r="F2613" s="20" t="s">
        <v>5455</v>
      </c>
      <c r="G2613" s="20" t="s">
        <v>5456</v>
      </c>
      <c r="H2613" s="20" t="s">
        <v>3263</v>
      </c>
      <c r="I2613" s="20" t="s">
        <v>3105</v>
      </c>
      <c r="J2613" s="17">
        <v>1</v>
      </c>
      <c r="K2613" s="17">
        <v>2015</v>
      </c>
      <c r="L2613" s="17">
        <v>0</v>
      </c>
      <c r="M2613" s="17">
        <v>0</v>
      </c>
      <c r="N2613" s="17">
        <v>5</v>
      </c>
      <c r="O2613" s="17">
        <v>1</v>
      </c>
      <c r="P2613" s="17">
        <v>15</v>
      </c>
      <c r="Q2613" s="17">
        <v>0</v>
      </c>
      <c r="R2613" s="17">
        <v>21</v>
      </c>
      <c r="S2613" s="21" t="s">
        <v>3520</v>
      </c>
      <c r="T2613" s="17"/>
      <c r="U2613" s="17"/>
      <c r="V2613" s="17"/>
      <c r="W2613" s="17"/>
      <c r="X2613" s="17"/>
      <c r="Y2613" s="17"/>
    </row>
    <row r="2614" spans="1:25" x14ac:dyDescent="0.25">
      <c r="A2614" s="20">
        <v>114020388</v>
      </c>
      <c r="B2614" s="20" t="s">
        <v>11088</v>
      </c>
      <c r="C2614" s="305"/>
      <c r="D2614" s="20">
        <v>114020388</v>
      </c>
      <c r="E2614" s="20" t="s">
        <v>5457</v>
      </c>
      <c r="F2614" s="20" t="s">
        <v>5458</v>
      </c>
      <c r="G2614" s="20" t="s">
        <v>5459</v>
      </c>
      <c r="H2614" s="20" t="s">
        <v>3263</v>
      </c>
      <c r="I2614" s="20" t="s">
        <v>3105</v>
      </c>
      <c r="J2614" s="17">
        <v>1</v>
      </c>
      <c r="K2614" s="17">
        <v>2014</v>
      </c>
      <c r="L2614" s="17">
        <v>2</v>
      </c>
      <c r="M2614" s="17">
        <v>0</v>
      </c>
      <c r="N2614" s="17">
        <v>0</v>
      </c>
      <c r="O2614" s="17">
        <v>0</v>
      </c>
      <c r="P2614" s="17">
        <v>0</v>
      </c>
      <c r="Q2614" s="17">
        <v>0</v>
      </c>
      <c r="R2614" s="17">
        <v>2</v>
      </c>
      <c r="S2614" s="21" t="s">
        <v>3520</v>
      </c>
      <c r="T2614" s="17"/>
      <c r="U2614" s="17"/>
      <c r="V2614" s="17"/>
      <c r="W2614" s="17"/>
      <c r="X2614" s="17"/>
      <c r="Y2614" s="17"/>
    </row>
    <row r="2615" spans="1:25" x14ac:dyDescent="0.25">
      <c r="A2615" s="20">
        <v>114020390</v>
      </c>
      <c r="B2615" s="20" t="s">
        <v>10592</v>
      </c>
      <c r="C2615" s="305"/>
      <c r="D2615" s="20">
        <v>114020390</v>
      </c>
      <c r="E2615" s="20" t="s">
        <v>7273</v>
      </c>
      <c r="F2615" s="20" t="s">
        <v>7274</v>
      </c>
      <c r="G2615" s="20" t="s">
        <v>7275</v>
      </c>
      <c r="H2615" s="20" t="s">
        <v>3105</v>
      </c>
      <c r="I2615" s="20" t="s">
        <v>3105</v>
      </c>
      <c r="J2615" s="17">
        <v>1</v>
      </c>
      <c r="K2615" s="17">
        <v>2015</v>
      </c>
      <c r="L2615" s="17">
        <v>2</v>
      </c>
      <c r="M2615" s="17">
        <v>0</v>
      </c>
      <c r="N2615" s="17">
        <v>7</v>
      </c>
      <c r="O2615" s="17">
        <v>0</v>
      </c>
      <c r="P2615" s="17">
        <v>32</v>
      </c>
      <c r="Q2615" s="17">
        <v>6</v>
      </c>
      <c r="R2615" s="17">
        <v>47</v>
      </c>
      <c r="S2615" s="21" t="s">
        <v>6126</v>
      </c>
      <c r="T2615" s="17"/>
      <c r="U2615" s="17"/>
      <c r="V2615" s="17"/>
      <c r="W2615" s="17"/>
      <c r="X2615" s="17"/>
      <c r="Y2615" s="17"/>
    </row>
    <row r="2616" spans="1:25" x14ac:dyDescent="0.25">
      <c r="A2616" s="20">
        <v>114020392</v>
      </c>
      <c r="B2616" s="20" t="s">
        <v>10298</v>
      </c>
      <c r="C2616" s="305"/>
      <c r="D2616" s="20">
        <v>114020392</v>
      </c>
      <c r="E2616" s="20" t="s">
        <v>3442</v>
      </c>
      <c r="F2616" s="20" t="s">
        <v>2441</v>
      </c>
      <c r="G2616" s="20" t="s">
        <v>2442</v>
      </c>
      <c r="H2616" s="20" t="s">
        <v>3263</v>
      </c>
      <c r="I2616" s="20" t="s">
        <v>2281</v>
      </c>
      <c r="J2616" s="17">
        <v>1</v>
      </c>
      <c r="K2616" s="17">
        <v>2015</v>
      </c>
      <c r="L2616" s="17">
        <v>0</v>
      </c>
      <c r="M2616" s="17">
        <v>0</v>
      </c>
      <c r="N2616" s="17">
        <v>0</v>
      </c>
      <c r="O2616" s="17">
        <v>0</v>
      </c>
      <c r="P2616" s="17">
        <v>0</v>
      </c>
      <c r="Q2616" s="17">
        <v>0</v>
      </c>
      <c r="R2616" s="17">
        <v>0</v>
      </c>
      <c r="S2616" s="21">
        <v>0</v>
      </c>
      <c r="T2616" s="17"/>
      <c r="U2616" s="17"/>
      <c r="V2616" s="17"/>
      <c r="W2616" s="17"/>
      <c r="X2616" s="17"/>
      <c r="Y2616" s="17"/>
    </row>
    <row r="2617" spans="1:25" x14ac:dyDescent="0.25">
      <c r="A2617" s="20">
        <v>114020397</v>
      </c>
      <c r="B2617" s="20" t="s">
        <v>9958</v>
      </c>
      <c r="C2617" s="305"/>
      <c r="D2617" s="20">
        <v>114020397</v>
      </c>
      <c r="E2617" s="20" t="s">
        <v>5460</v>
      </c>
      <c r="F2617" s="20" t="s">
        <v>5461</v>
      </c>
      <c r="G2617" s="20" t="s">
        <v>5462</v>
      </c>
      <c r="H2617" s="20" t="s">
        <v>3263</v>
      </c>
      <c r="I2617" s="20" t="s">
        <v>2281</v>
      </c>
      <c r="J2617" s="17">
        <v>2</v>
      </c>
      <c r="K2617" s="17">
        <v>2015</v>
      </c>
      <c r="L2617" s="17">
        <v>0</v>
      </c>
      <c r="M2617" s="17">
        <v>0</v>
      </c>
      <c r="N2617" s="17">
        <v>4</v>
      </c>
      <c r="O2617" s="17">
        <v>1</v>
      </c>
      <c r="P2617" s="17">
        <v>9</v>
      </c>
      <c r="Q2617" s="17">
        <v>0</v>
      </c>
      <c r="R2617" s="17">
        <v>14</v>
      </c>
      <c r="S2617" s="21" t="s">
        <v>3520</v>
      </c>
      <c r="T2617" s="17">
        <v>0</v>
      </c>
      <c r="U2617" s="17">
        <v>0</v>
      </c>
      <c r="V2617" s="17">
        <v>1</v>
      </c>
      <c r="W2617" s="17">
        <v>0</v>
      </c>
      <c r="X2617" s="17">
        <v>18</v>
      </c>
      <c r="Y2617" s="17">
        <v>19</v>
      </c>
    </row>
    <row r="2618" spans="1:25" x14ac:dyDescent="0.25">
      <c r="A2618" s="20">
        <v>114020400</v>
      </c>
      <c r="B2618" s="20" t="s">
        <v>9844</v>
      </c>
      <c r="C2618" s="305"/>
      <c r="D2618" s="20">
        <v>114020400</v>
      </c>
      <c r="E2618" s="20" t="s">
        <v>3443</v>
      </c>
      <c r="F2618" s="20" t="s">
        <v>3444</v>
      </c>
      <c r="G2618" s="20" t="s">
        <v>3445</v>
      </c>
      <c r="H2618" s="20" t="s">
        <v>3263</v>
      </c>
      <c r="I2618" s="20" t="s">
        <v>2281</v>
      </c>
      <c r="J2618" s="17">
        <v>1</v>
      </c>
      <c r="K2618" s="17">
        <v>2014</v>
      </c>
      <c r="L2618" s="17">
        <v>0</v>
      </c>
      <c r="M2618" s="17">
        <v>0</v>
      </c>
      <c r="N2618" s="17">
        <v>0</v>
      </c>
      <c r="O2618" s="17">
        <v>0</v>
      </c>
      <c r="P2618" s="17">
        <v>0</v>
      </c>
      <c r="Q2618" s="17">
        <v>0</v>
      </c>
      <c r="R2618" s="17">
        <v>0</v>
      </c>
      <c r="S2618" s="21">
        <v>0</v>
      </c>
      <c r="T2618" s="17"/>
      <c r="U2618" s="17"/>
      <c r="V2618" s="17"/>
      <c r="W2618" s="17"/>
      <c r="X2618" s="17"/>
      <c r="Y2618" s="17"/>
    </row>
    <row r="2619" spans="1:25" x14ac:dyDescent="0.25">
      <c r="A2619" s="20">
        <v>114020401</v>
      </c>
      <c r="B2619" s="20" t="s">
        <v>9522</v>
      </c>
      <c r="C2619" s="305"/>
      <c r="D2619" s="20">
        <v>114020401</v>
      </c>
      <c r="E2619" s="20" t="s">
        <v>3446</v>
      </c>
      <c r="F2619" s="20" t="s">
        <v>3447</v>
      </c>
      <c r="G2619" s="20" t="s">
        <v>3448</v>
      </c>
      <c r="H2619" s="20" t="s">
        <v>3263</v>
      </c>
      <c r="I2619" s="20" t="s">
        <v>2281</v>
      </c>
      <c r="J2619" s="17">
        <v>2</v>
      </c>
      <c r="K2619" s="17">
        <v>2015</v>
      </c>
      <c r="L2619" s="17">
        <v>0</v>
      </c>
      <c r="M2619" s="17">
        <v>0</v>
      </c>
      <c r="N2619" s="17">
        <v>0</v>
      </c>
      <c r="O2619" s="17">
        <v>0</v>
      </c>
      <c r="P2619" s="17">
        <v>0</v>
      </c>
      <c r="Q2619" s="17">
        <v>0</v>
      </c>
      <c r="R2619" s="17">
        <v>0</v>
      </c>
      <c r="S2619" s="21">
        <v>0</v>
      </c>
      <c r="T2619" s="17">
        <v>0</v>
      </c>
      <c r="U2619" s="17">
        <v>0</v>
      </c>
      <c r="V2619" s="17">
        <v>0</v>
      </c>
      <c r="W2619" s="17">
        <v>0</v>
      </c>
      <c r="X2619" s="17">
        <v>0</v>
      </c>
      <c r="Y2619" s="17">
        <v>0</v>
      </c>
    </row>
    <row r="2620" spans="1:25" x14ac:dyDescent="0.25">
      <c r="A2620" s="20">
        <v>114020402</v>
      </c>
      <c r="B2620" s="20" t="s">
        <v>9883</v>
      </c>
      <c r="C2620" s="305"/>
      <c r="D2620" s="20">
        <v>114020402</v>
      </c>
      <c r="E2620" s="20" t="s">
        <v>2708</v>
      </c>
      <c r="F2620" s="20" t="s">
        <v>3449</v>
      </c>
      <c r="G2620" s="20" t="s">
        <v>3450</v>
      </c>
      <c r="H2620" s="20" t="s">
        <v>3263</v>
      </c>
      <c r="I2620" s="20" t="s">
        <v>2281</v>
      </c>
      <c r="J2620" s="17">
        <v>1</v>
      </c>
      <c r="K2620" s="17">
        <v>2014</v>
      </c>
      <c r="L2620" s="17">
        <v>0</v>
      </c>
      <c r="M2620" s="17">
        <v>0</v>
      </c>
      <c r="N2620" s="17">
        <v>0</v>
      </c>
      <c r="O2620" s="17">
        <v>0</v>
      </c>
      <c r="P2620" s="17">
        <v>0</v>
      </c>
      <c r="Q2620" s="17">
        <v>0</v>
      </c>
      <c r="R2620" s="17">
        <v>0</v>
      </c>
      <c r="S2620" s="21">
        <v>0</v>
      </c>
      <c r="T2620" s="17"/>
      <c r="U2620" s="17"/>
      <c r="V2620" s="17"/>
      <c r="W2620" s="17"/>
      <c r="X2620" s="17"/>
      <c r="Y2620" s="17"/>
    </row>
    <row r="2621" spans="1:25" x14ac:dyDescent="0.25">
      <c r="A2621" s="20">
        <v>114020406</v>
      </c>
      <c r="B2621" s="20" t="s">
        <v>8485</v>
      </c>
      <c r="C2621" s="305"/>
      <c r="D2621" s="20">
        <v>114020406</v>
      </c>
      <c r="E2621" s="20" t="s">
        <v>4100</v>
      </c>
      <c r="F2621" s="20" t="s">
        <v>8314</v>
      </c>
      <c r="G2621" s="20" t="s">
        <v>8315</v>
      </c>
      <c r="H2621" s="20" t="s">
        <v>3263</v>
      </c>
      <c r="I2621" s="20" t="s">
        <v>3105</v>
      </c>
      <c r="J2621" s="17">
        <v>2</v>
      </c>
      <c r="K2621" s="17">
        <v>2015</v>
      </c>
      <c r="L2621" s="17">
        <v>0</v>
      </c>
      <c r="M2621" s="17">
        <v>0</v>
      </c>
      <c r="N2621" s="17">
        <v>18</v>
      </c>
      <c r="O2621" s="17">
        <v>5</v>
      </c>
      <c r="P2621" s="17">
        <v>33</v>
      </c>
      <c r="Q2621" s="17">
        <v>2</v>
      </c>
      <c r="R2621" s="17">
        <v>58</v>
      </c>
      <c r="S2621" s="21" t="s">
        <v>7372</v>
      </c>
      <c r="T2621" s="17">
        <v>8</v>
      </c>
      <c r="U2621" s="17">
        <v>0</v>
      </c>
      <c r="V2621" s="17">
        <v>2</v>
      </c>
      <c r="W2621" s="17">
        <v>0</v>
      </c>
      <c r="X2621" s="17">
        <v>35</v>
      </c>
      <c r="Y2621" s="17">
        <v>45</v>
      </c>
    </row>
    <row r="2622" spans="1:25" x14ac:dyDescent="0.25">
      <c r="A2622" s="20">
        <v>114020408</v>
      </c>
      <c r="B2622" s="20" t="s">
        <v>9344</v>
      </c>
      <c r="C2622" s="305"/>
      <c r="D2622" s="20">
        <v>114020408</v>
      </c>
      <c r="E2622" s="20" t="s">
        <v>5463</v>
      </c>
      <c r="F2622" s="20" t="s">
        <v>5464</v>
      </c>
      <c r="G2622" s="20" t="s">
        <v>5465</v>
      </c>
      <c r="H2622" s="20" t="s">
        <v>3263</v>
      </c>
      <c r="I2622" s="20" t="s">
        <v>3105</v>
      </c>
      <c r="J2622" s="17">
        <v>2</v>
      </c>
      <c r="K2622" s="17">
        <v>2015</v>
      </c>
      <c r="L2622" s="17">
        <v>0</v>
      </c>
      <c r="M2622" s="17">
        <v>0</v>
      </c>
      <c r="N2622" s="17">
        <v>0</v>
      </c>
      <c r="O2622" s="17">
        <v>0</v>
      </c>
      <c r="P2622" s="17">
        <v>22</v>
      </c>
      <c r="Q2622" s="17">
        <v>0</v>
      </c>
      <c r="R2622" s="17">
        <v>22</v>
      </c>
      <c r="S2622" s="21" t="s">
        <v>3520</v>
      </c>
      <c r="T2622" s="17">
        <v>32</v>
      </c>
      <c r="U2622" s="17">
        <v>0</v>
      </c>
      <c r="V2622" s="17">
        <v>3</v>
      </c>
      <c r="W2622" s="17">
        <v>0</v>
      </c>
      <c r="X2622" s="17">
        <v>60</v>
      </c>
      <c r="Y2622" s="17">
        <v>95</v>
      </c>
    </row>
    <row r="2623" spans="1:25" x14ac:dyDescent="0.25">
      <c r="A2623" s="20">
        <v>114020409</v>
      </c>
      <c r="B2623" s="20" t="s">
        <v>11067</v>
      </c>
      <c r="C2623" s="305"/>
      <c r="D2623" s="20">
        <v>114020409</v>
      </c>
      <c r="E2623" s="20" t="s">
        <v>3451</v>
      </c>
      <c r="F2623" s="20" t="s">
        <v>3452</v>
      </c>
      <c r="G2623" s="20" t="s">
        <v>3453</v>
      </c>
      <c r="H2623" s="20" t="s">
        <v>3263</v>
      </c>
      <c r="I2623" s="20" t="s">
        <v>3105</v>
      </c>
      <c r="J2623" s="17">
        <v>1</v>
      </c>
      <c r="K2623" s="17">
        <v>2015</v>
      </c>
      <c r="L2623" s="17">
        <v>0</v>
      </c>
      <c r="M2623" s="17">
        <v>0</v>
      </c>
      <c r="N2623" s="17">
        <v>0</v>
      </c>
      <c r="O2623" s="17">
        <v>0</v>
      </c>
      <c r="P2623" s="17">
        <v>0</v>
      </c>
      <c r="Q2623" s="17">
        <v>0</v>
      </c>
      <c r="R2623" s="17">
        <v>0</v>
      </c>
      <c r="S2623" s="21">
        <v>0</v>
      </c>
      <c r="T2623" s="17"/>
      <c r="U2623" s="17"/>
      <c r="V2623" s="17"/>
      <c r="W2623" s="17"/>
      <c r="X2623" s="17"/>
      <c r="Y2623" s="17"/>
    </row>
    <row r="2624" spans="1:25" x14ac:dyDescent="0.25">
      <c r="A2624" s="20">
        <v>114020410</v>
      </c>
      <c r="B2624" s="20" t="s">
        <v>10684</v>
      </c>
      <c r="C2624" s="305"/>
      <c r="D2624" s="20">
        <v>114020410</v>
      </c>
      <c r="E2624" s="20" t="s">
        <v>8316</v>
      </c>
      <c r="F2624" s="20" t="s">
        <v>8317</v>
      </c>
      <c r="G2624" s="20" t="s">
        <v>8318</v>
      </c>
      <c r="H2624" s="20" t="s">
        <v>3263</v>
      </c>
      <c r="I2624" s="20" t="s">
        <v>3105</v>
      </c>
      <c r="J2624" s="17">
        <v>1</v>
      </c>
      <c r="K2624" s="17">
        <v>2015</v>
      </c>
      <c r="L2624" s="17">
        <v>2</v>
      </c>
      <c r="M2624" s="17">
        <v>2</v>
      </c>
      <c r="N2624" s="17">
        <v>11</v>
      </c>
      <c r="O2624" s="17">
        <v>3</v>
      </c>
      <c r="P2624" s="17">
        <v>38</v>
      </c>
      <c r="Q2624" s="17">
        <v>14</v>
      </c>
      <c r="R2624" s="17">
        <v>70</v>
      </c>
      <c r="S2624" s="21" t="s">
        <v>7372</v>
      </c>
      <c r="T2624" s="17"/>
      <c r="U2624" s="17"/>
      <c r="V2624" s="17"/>
      <c r="W2624" s="17"/>
      <c r="X2624" s="17"/>
      <c r="Y2624" s="17"/>
    </row>
    <row r="2625" spans="1:25" x14ac:dyDescent="0.25">
      <c r="A2625" s="20">
        <v>114020411</v>
      </c>
      <c r="B2625" s="20" t="s">
        <v>10762</v>
      </c>
      <c r="C2625" s="305"/>
      <c r="D2625" s="20">
        <v>114020411</v>
      </c>
      <c r="E2625" s="20" t="s">
        <v>6020</v>
      </c>
      <c r="F2625" s="20" t="s">
        <v>3404</v>
      </c>
      <c r="G2625" s="20" t="s">
        <v>3405</v>
      </c>
      <c r="H2625" s="20" t="s">
        <v>3263</v>
      </c>
      <c r="I2625" s="20" t="s">
        <v>3105</v>
      </c>
      <c r="J2625" s="17">
        <v>1</v>
      </c>
      <c r="K2625" s="17">
        <v>2015</v>
      </c>
      <c r="L2625" s="17">
        <v>152</v>
      </c>
      <c r="M2625" s="17">
        <v>0</v>
      </c>
      <c r="N2625" s="17">
        <v>0</v>
      </c>
      <c r="O2625" s="17">
        <v>13</v>
      </c>
      <c r="P2625" s="17">
        <v>0</v>
      </c>
      <c r="Q2625" s="17">
        <v>0</v>
      </c>
      <c r="R2625" s="17">
        <v>165</v>
      </c>
      <c r="S2625" s="21" t="s">
        <v>5595</v>
      </c>
      <c r="T2625" s="17"/>
      <c r="U2625" s="17"/>
      <c r="V2625" s="17"/>
      <c r="W2625" s="17"/>
      <c r="X2625" s="17"/>
      <c r="Y2625" s="17"/>
    </row>
    <row r="2626" spans="1:25" x14ac:dyDescent="0.25">
      <c r="A2626" s="20">
        <v>114020412</v>
      </c>
      <c r="B2626" s="20" t="s">
        <v>9591</v>
      </c>
      <c r="C2626" s="305"/>
      <c r="D2626" s="20">
        <v>114020412</v>
      </c>
      <c r="E2626" s="20" t="s">
        <v>3454</v>
      </c>
      <c r="F2626" s="20" t="s">
        <v>3378</v>
      </c>
      <c r="G2626" s="20" t="s">
        <v>3379</v>
      </c>
      <c r="H2626" s="20" t="s">
        <v>3263</v>
      </c>
      <c r="I2626" s="20" t="s">
        <v>3105</v>
      </c>
      <c r="J2626" s="17">
        <v>1</v>
      </c>
      <c r="K2626" s="17">
        <v>2015</v>
      </c>
      <c r="L2626" s="17">
        <v>0</v>
      </c>
      <c r="M2626" s="17">
        <v>0</v>
      </c>
      <c r="N2626" s="17">
        <v>0</v>
      </c>
      <c r="O2626" s="17">
        <v>0</v>
      </c>
      <c r="P2626" s="17">
        <v>0</v>
      </c>
      <c r="Q2626" s="17">
        <v>0</v>
      </c>
      <c r="R2626" s="17">
        <v>0</v>
      </c>
      <c r="S2626" s="21">
        <v>0</v>
      </c>
      <c r="T2626" s="17"/>
      <c r="U2626" s="17"/>
      <c r="V2626" s="17"/>
      <c r="W2626" s="17"/>
      <c r="X2626" s="17"/>
      <c r="Y2626" s="17"/>
    </row>
    <row r="2627" spans="1:25" x14ac:dyDescent="0.25">
      <c r="A2627" s="20">
        <v>114020413</v>
      </c>
      <c r="B2627" s="20" t="s">
        <v>9818</v>
      </c>
      <c r="C2627" s="305"/>
      <c r="D2627" s="20">
        <v>114020413</v>
      </c>
      <c r="E2627" s="20" t="s">
        <v>5466</v>
      </c>
      <c r="F2627" s="20" t="s">
        <v>5467</v>
      </c>
      <c r="G2627" s="20" t="s">
        <v>5468</v>
      </c>
      <c r="H2627" s="20" t="s">
        <v>3263</v>
      </c>
      <c r="I2627" s="20" t="s">
        <v>3105</v>
      </c>
      <c r="J2627" s="17">
        <v>1</v>
      </c>
      <c r="K2627" s="17">
        <v>2015</v>
      </c>
      <c r="L2627" s="17">
        <v>2</v>
      </c>
      <c r="M2627" s="17">
        <v>0</v>
      </c>
      <c r="N2627" s="17">
        <v>3</v>
      </c>
      <c r="O2627" s="17">
        <v>0</v>
      </c>
      <c r="P2627" s="17">
        <v>11</v>
      </c>
      <c r="Q2627" s="17">
        <v>5</v>
      </c>
      <c r="R2627" s="17">
        <v>21</v>
      </c>
      <c r="S2627" s="21" t="s">
        <v>3520</v>
      </c>
      <c r="T2627" s="17"/>
      <c r="U2627" s="17"/>
      <c r="V2627" s="17"/>
      <c r="W2627" s="17"/>
      <c r="X2627" s="17"/>
      <c r="Y2627" s="17"/>
    </row>
    <row r="2628" spans="1:25" x14ac:dyDescent="0.25">
      <c r="A2628" s="20">
        <v>114020430</v>
      </c>
      <c r="B2628" s="20" t="s">
        <v>9830</v>
      </c>
      <c r="C2628" s="305"/>
      <c r="D2628" s="20">
        <v>114020430</v>
      </c>
      <c r="E2628" s="20" t="s">
        <v>8319</v>
      </c>
      <c r="F2628" s="20" t="s">
        <v>3393</v>
      </c>
      <c r="G2628" s="20" t="s">
        <v>3394</v>
      </c>
      <c r="H2628" s="20" t="s">
        <v>3263</v>
      </c>
      <c r="I2628" s="20" t="s">
        <v>2281</v>
      </c>
      <c r="J2628" s="17">
        <v>1</v>
      </c>
      <c r="K2628" s="17">
        <v>2015</v>
      </c>
      <c r="L2628" s="17">
        <v>0</v>
      </c>
      <c r="M2628" s="17">
        <v>0</v>
      </c>
      <c r="N2628" s="17">
        <v>0</v>
      </c>
      <c r="O2628" s="17">
        <v>3</v>
      </c>
      <c r="P2628" s="17">
        <v>54</v>
      </c>
      <c r="Q2628" s="17">
        <v>0</v>
      </c>
      <c r="R2628" s="17">
        <v>57</v>
      </c>
      <c r="S2628" s="21" t="s">
        <v>7372</v>
      </c>
      <c r="T2628" s="17"/>
      <c r="U2628" s="17"/>
      <c r="V2628" s="17"/>
      <c r="W2628" s="17"/>
      <c r="X2628" s="17"/>
      <c r="Y2628" s="17"/>
    </row>
    <row r="2629" spans="1:25" x14ac:dyDescent="0.25">
      <c r="A2629" s="20">
        <v>114020431</v>
      </c>
      <c r="B2629" s="20" t="s">
        <v>8968</v>
      </c>
      <c r="C2629" s="305"/>
      <c r="D2629" s="20">
        <v>114020431</v>
      </c>
      <c r="E2629" s="20" t="s">
        <v>2581</v>
      </c>
      <c r="F2629" s="20" t="s">
        <v>7276</v>
      </c>
      <c r="G2629" s="20" t="s">
        <v>7277</v>
      </c>
      <c r="H2629" s="20" t="s">
        <v>3263</v>
      </c>
      <c r="I2629" s="20" t="s">
        <v>2281</v>
      </c>
      <c r="J2629" s="17">
        <v>1</v>
      </c>
      <c r="K2629" s="17">
        <v>2014</v>
      </c>
      <c r="L2629" s="17">
        <v>2</v>
      </c>
      <c r="M2629" s="17">
        <v>2</v>
      </c>
      <c r="N2629" s="17">
        <v>7</v>
      </c>
      <c r="O2629" s="17">
        <v>1</v>
      </c>
      <c r="P2629" s="17">
        <v>12</v>
      </c>
      <c r="Q2629" s="17">
        <v>4</v>
      </c>
      <c r="R2629" s="17">
        <v>28</v>
      </c>
      <c r="S2629" s="21" t="s">
        <v>6126</v>
      </c>
      <c r="T2629" s="17"/>
      <c r="U2629" s="17"/>
      <c r="V2629" s="17"/>
      <c r="W2629" s="17"/>
      <c r="X2629" s="17"/>
      <c r="Y2629" s="17"/>
    </row>
    <row r="2630" spans="1:25" x14ac:dyDescent="0.25">
      <c r="A2630" s="20">
        <v>114020433</v>
      </c>
      <c r="B2630" s="20" t="s">
        <v>8967</v>
      </c>
      <c r="C2630" s="305"/>
      <c r="D2630" s="20">
        <v>114020433</v>
      </c>
      <c r="E2630" s="20" t="s">
        <v>5469</v>
      </c>
      <c r="F2630" s="20" t="s">
        <v>5470</v>
      </c>
      <c r="G2630" s="20" t="s">
        <v>5471</v>
      </c>
      <c r="H2630" s="20" t="s">
        <v>3263</v>
      </c>
      <c r="I2630" s="20" t="s">
        <v>2281</v>
      </c>
      <c r="J2630" s="17">
        <v>2</v>
      </c>
      <c r="K2630" s="17">
        <v>2015</v>
      </c>
      <c r="L2630" s="17">
        <v>0</v>
      </c>
      <c r="M2630" s="17">
        <v>0</v>
      </c>
      <c r="N2630" s="17">
        <v>0</v>
      </c>
      <c r="O2630" s="17">
        <v>0</v>
      </c>
      <c r="P2630" s="17">
        <v>1</v>
      </c>
      <c r="Q2630" s="17">
        <v>0</v>
      </c>
      <c r="R2630" s="17">
        <v>1</v>
      </c>
      <c r="S2630" s="21" t="s">
        <v>3520</v>
      </c>
      <c r="T2630" s="17">
        <v>20</v>
      </c>
      <c r="U2630" s="17">
        <v>1</v>
      </c>
      <c r="V2630" s="17">
        <v>2</v>
      </c>
      <c r="W2630" s="17">
        <v>0</v>
      </c>
      <c r="X2630" s="17">
        <v>60</v>
      </c>
      <c r="Y2630" s="17">
        <v>83</v>
      </c>
    </row>
    <row r="2631" spans="1:25" x14ac:dyDescent="0.25">
      <c r="A2631" s="20">
        <v>114020435</v>
      </c>
      <c r="B2631" s="20" t="s">
        <v>8425</v>
      </c>
      <c r="C2631" s="305"/>
      <c r="D2631" s="20">
        <v>114020435</v>
      </c>
      <c r="E2631" s="20" t="s">
        <v>3455</v>
      </c>
      <c r="F2631" s="20" t="s">
        <v>3456</v>
      </c>
      <c r="G2631" s="20" t="s">
        <v>3457</v>
      </c>
      <c r="H2631" s="20" t="s">
        <v>3263</v>
      </c>
      <c r="I2631" s="20" t="s">
        <v>2281</v>
      </c>
      <c r="J2631" s="17">
        <v>1</v>
      </c>
      <c r="K2631" s="17">
        <v>2014</v>
      </c>
      <c r="L2631" s="17">
        <v>0</v>
      </c>
      <c r="M2631" s="17">
        <v>0</v>
      </c>
      <c r="N2631" s="17">
        <v>0</v>
      </c>
      <c r="O2631" s="17">
        <v>0</v>
      </c>
      <c r="P2631" s="17">
        <v>0</v>
      </c>
      <c r="Q2631" s="17">
        <v>0</v>
      </c>
      <c r="R2631" s="17">
        <v>0</v>
      </c>
      <c r="S2631" s="21">
        <v>0</v>
      </c>
      <c r="T2631" s="17"/>
      <c r="U2631" s="17"/>
      <c r="V2631" s="17"/>
      <c r="W2631" s="17"/>
      <c r="X2631" s="17"/>
      <c r="Y2631" s="17"/>
    </row>
    <row r="2632" spans="1:25" x14ac:dyDescent="0.25">
      <c r="A2632" s="20">
        <v>114020436</v>
      </c>
      <c r="B2632" s="20" t="s">
        <v>10393</v>
      </c>
      <c r="C2632" s="305"/>
      <c r="D2632" s="20">
        <v>114020436</v>
      </c>
      <c r="E2632" s="20" t="s">
        <v>7278</v>
      </c>
      <c r="F2632" s="20" t="s">
        <v>7279</v>
      </c>
      <c r="G2632" s="20" t="s">
        <v>7280</v>
      </c>
      <c r="H2632" s="20" t="s">
        <v>3263</v>
      </c>
      <c r="I2632" s="20" t="s">
        <v>2281</v>
      </c>
      <c r="J2632" s="17">
        <v>2</v>
      </c>
      <c r="K2632" s="17">
        <v>2015</v>
      </c>
      <c r="L2632" s="17">
        <v>0</v>
      </c>
      <c r="M2632" s="17">
        <v>0</v>
      </c>
      <c r="N2632" s="17">
        <v>5</v>
      </c>
      <c r="O2632" s="17">
        <v>1</v>
      </c>
      <c r="P2632" s="17">
        <v>28</v>
      </c>
      <c r="Q2632" s="17">
        <v>2</v>
      </c>
      <c r="R2632" s="17">
        <v>36</v>
      </c>
      <c r="S2632" s="21" t="s">
        <v>6126</v>
      </c>
      <c r="T2632" s="17">
        <v>0</v>
      </c>
      <c r="U2632" s="17">
        <v>4</v>
      </c>
      <c r="V2632" s="17">
        <v>2</v>
      </c>
      <c r="W2632" s="17">
        <v>0</v>
      </c>
      <c r="X2632" s="17">
        <v>80</v>
      </c>
      <c r="Y2632" s="17">
        <v>86</v>
      </c>
    </row>
    <row r="2633" spans="1:25" x14ac:dyDescent="0.25">
      <c r="A2633" s="20">
        <v>114020437</v>
      </c>
      <c r="B2633" s="20" t="s">
        <v>10382</v>
      </c>
      <c r="C2633" s="305"/>
      <c r="D2633" s="20">
        <v>114020437</v>
      </c>
      <c r="E2633" s="20" t="s">
        <v>6451</v>
      </c>
      <c r="F2633" s="20" t="s">
        <v>8320</v>
      </c>
      <c r="G2633" s="20" t="s">
        <v>8321</v>
      </c>
      <c r="H2633" s="20" t="s">
        <v>3263</v>
      </c>
      <c r="I2633" s="20" t="s">
        <v>2281</v>
      </c>
      <c r="J2633" s="17">
        <v>2</v>
      </c>
      <c r="K2633" s="17">
        <v>2015</v>
      </c>
      <c r="L2633" s="17">
        <v>2</v>
      </c>
      <c r="M2633" s="17">
        <v>0</v>
      </c>
      <c r="N2633" s="17">
        <v>0</v>
      </c>
      <c r="O2633" s="17">
        <v>3</v>
      </c>
      <c r="P2633" s="17">
        <v>60</v>
      </c>
      <c r="Q2633" s="17">
        <v>18</v>
      </c>
      <c r="R2633" s="17">
        <v>83</v>
      </c>
      <c r="S2633" s="21" t="s">
        <v>7372</v>
      </c>
      <c r="T2633" s="17">
        <v>0</v>
      </c>
      <c r="U2633" s="17">
        <v>0</v>
      </c>
      <c r="V2633" s="17">
        <v>4</v>
      </c>
      <c r="W2633" s="17">
        <v>0</v>
      </c>
      <c r="X2633" s="17">
        <v>150</v>
      </c>
      <c r="Y2633" s="17">
        <v>154</v>
      </c>
    </row>
    <row r="2634" spans="1:25" x14ac:dyDescent="0.25">
      <c r="A2634" s="20">
        <v>114020438</v>
      </c>
      <c r="B2634" s="20" t="s">
        <v>10943</v>
      </c>
      <c r="C2634" s="305"/>
      <c r="D2634" s="20">
        <v>114020438</v>
      </c>
      <c r="E2634" s="20" t="s">
        <v>5472</v>
      </c>
      <c r="F2634" s="20" t="s">
        <v>5473</v>
      </c>
      <c r="G2634" s="20" t="s">
        <v>5474</v>
      </c>
      <c r="H2634" s="20" t="s">
        <v>3263</v>
      </c>
      <c r="I2634" s="20" t="s">
        <v>3105</v>
      </c>
      <c r="J2634" s="17">
        <v>2</v>
      </c>
      <c r="K2634" s="17">
        <v>2015</v>
      </c>
      <c r="L2634" s="17">
        <v>1</v>
      </c>
      <c r="M2634" s="17">
        <v>0</v>
      </c>
      <c r="N2634" s="17">
        <v>2</v>
      </c>
      <c r="O2634" s="17">
        <v>1</v>
      </c>
      <c r="P2634" s="17">
        <v>20</v>
      </c>
      <c r="Q2634" s="17">
        <v>0</v>
      </c>
      <c r="R2634" s="17">
        <v>24</v>
      </c>
      <c r="S2634" s="21" t="s">
        <v>3520</v>
      </c>
      <c r="T2634" s="17">
        <v>10</v>
      </c>
      <c r="U2634" s="17">
        <v>1</v>
      </c>
      <c r="V2634" s="17">
        <v>3</v>
      </c>
      <c r="W2634" s="17">
        <v>0</v>
      </c>
      <c r="X2634" s="17">
        <v>70</v>
      </c>
      <c r="Y2634" s="17">
        <v>84</v>
      </c>
    </row>
    <row r="2635" spans="1:25" x14ac:dyDescent="0.25">
      <c r="A2635" s="20">
        <v>114020439</v>
      </c>
      <c r="B2635" s="20" t="s">
        <v>9620</v>
      </c>
      <c r="C2635" s="305"/>
      <c r="D2635" s="20">
        <v>114020439</v>
      </c>
      <c r="E2635" s="20" t="s">
        <v>3989</v>
      </c>
      <c r="F2635" s="20" t="s">
        <v>7281</v>
      </c>
      <c r="G2635" s="20" t="s">
        <v>7282</v>
      </c>
      <c r="H2635" s="20" t="s">
        <v>3263</v>
      </c>
      <c r="I2635" s="20" t="s">
        <v>3105</v>
      </c>
      <c r="J2635" s="17">
        <v>1</v>
      </c>
      <c r="K2635" s="17">
        <v>2014</v>
      </c>
      <c r="L2635" s="17">
        <v>0</v>
      </c>
      <c r="M2635" s="17">
        <v>0</v>
      </c>
      <c r="N2635" s="17">
        <v>4</v>
      </c>
      <c r="O2635" s="17">
        <v>1</v>
      </c>
      <c r="P2635" s="17">
        <v>16</v>
      </c>
      <c r="Q2635" s="17">
        <v>15</v>
      </c>
      <c r="R2635" s="17">
        <v>36</v>
      </c>
      <c r="S2635" s="21" t="s">
        <v>6126</v>
      </c>
      <c r="T2635" s="17"/>
      <c r="U2635" s="17"/>
      <c r="V2635" s="17"/>
      <c r="W2635" s="17"/>
      <c r="X2635" s="17"/>
      <c r="Y2635" s="17"/>
    </row>
    <row r="2636" spans="1:25" x14ac:dyDescent="0.25">
      <c r="A2636" s="20">
        <v>114020440</v>
      </c>
      <c r="B2636" s="20" t="s">
        <v>10189</v>
      </c>
      <c r="C2636" s="305"/>
      <c r="D2636" s="20">
        <v>114020440</v>
      </c>
      <c r="E2636" s="20" t="s">
        <v>5475</v>
      </c>
      <c r="F2636" s="20" t="s">
        <v>5476</v>
      </c>
      <c r="G2636" s="20" t="s">
        <v>5477</v>
      </c>
      <c r="H2636" s="20" t="s">
        <v>3263</v>
      </c>
      <c r="I2636" s="20" t="s">
        <v>3105</v>
      </c>
      <c r="J2636" s="17">
        <v>2</v>
      </c>
      <c r="K2636" s="17">
        <v>2015</v>
      </c>
      <c r="L2636" s="17">
        <v>0</v>
      </c>
      <c r="M2636" s="17">
        <v>0</v>
      </c>
      <c r="N2636" s="17">
        <v>6</v>
      </c>
      <c r="O2636" s="17">
        <v>1</v>
      </c>
      <c r="P2636" s="17">
        <v>15</v>
      </c>
      <c r="Q2636" s="17">
        <v>2</v>
      </c>
      <c r="R2636" s="17">
        <v>24</v>
      </c>
      <c r="S2636" s="21" t="s">
        <v>3520</v>
      </c>
      <c r="T2636" s="17">
        <v>15</v>
      </c>
      <c r="U2636" s="17">
        <v>6</v>
      </c>
      <c r="V2636" s="17">
        <v>2</v>
      </c>
      <c r="W2636" s="17">
        <v>0</v>
      </c>
      <c r="X2636" s="17">
        <v>25</v>
      </c>
      <c r="Y2636" s="17">
        <v>48</v>
      </c>
    </row>
    <row r="2637" spans="1:25" x14ac:dyDescent="0.25">
      <c r="A2637" s="20">
        <v>114020441</v>
      </c>
      <c r="B2637" s="20" t="s">
        <v>11196</v>
      </c>
      <c r="C2637" s="305"/>
      <c r="D2637" s="20">
        <v>114020441</v>
      </c>
      <c r="E2637" s="20" t="s">
        <v>6021</v>
      </c>
      <c r="F2637" s="20" t="s">
        <v>6022</v>
      </c>
      <c r="G2637" s="20" t="s">
        <v>6023</v>
      </c>
      <c r="H2637" s="20" t="s">
        <v>3263</v>
      </c>
      <c r="I2637" s="20" t="s">
        <v>3105</v>
      </c>
      <c r="J2637" s="17">
        <v>1</v>
      </c>
      <c r="K2637" s="17">
        <v>2014</v>
      </c>
      <c r="L2637" s="17">
        <v>4</v>
      </c>
      <c r="M2637" s="17">
        <v>10</v>
      </c>
      <c r="N2637" s="17">
        <v>63</v>
      </c>
      <c r="O2637" s="17">
        <v>6</v>
      </c>
      <c r="P2637" s="17">
        <v>70</v>
      </c>
      <c r="Q2637" s="17">
        <v>30</v>
      </c>
      <c r="R2637" s="17">
        <v>183</v>
      </c>
      <c r="S2637" s="21" t="s">
        <v>5595</v>
      </c>
      <c r="T2637" s="17"/>
      <c r="U2637" s="17"/>
      <c r="V2637" s="17"/>
      <c r="W2637" s="17"/>
      <c r="X2637" s="17"/>
      <c r="Y2637" s="17"/>
    </row>
    <row r="2638" spans="1:25" x14ac:dyDescent="0.25">
      <c r="A2638" s="20">
        <v>114020443</v>
      </c>
      <c r="B2638" s="20" t="s">
        <v>8518</v>
      </c>
      <c r="C2638" s="305"/>
      <c r="D2638" s="20">
        <v>114020443</v>
      </c>
      <c r="E2638" s="20" t="s">
        <v>3458</v>
      </c>
      <c r="F2638" s="20" t="s">
        <v>3329</v>
      </c>
      <c r="G2638" s="20" t="s">
        <v>3330</v>
      </c>
      <c r="H2638" s="20" t="s">
        <v>3263</v>
      </c>
      <c r="I2638" s="20" t="s">
        <v>2281</v>
      </c>
      <c r="J2638" s="17">
        <v>1</v>
      </c>
      <c r="K2638" s="17">
        <v>2014</v>
      </c>
      <c r="L2638" s="17">
        <v>0</v>
      </c>
      <c r="M2638" s="17">
        <v>0</v>
      </c>
      <c r="N2638" s="17">
        <v>0</v>
      </c>
      <c r="O2638" s="17">
        <v>0</v>
      </c>
      <c r="P2638" s="17">
        <v>0</v>
      </c>
      <c r="Q2638" s="17">
        <v>0</v>
      </c>
      <c r="R2638" s="17">
        <v>0</v>
      </c>
      <c r="S2638" s="21">
        <v>0</v>
      </c>
      <c r="T2638" s="17"/>
      <c r="U2638" s="17"/>
      <c r="V2638" s="17"/>
      <c r="W2638" s="17"/>
      <c r="X2638" s="17"/>
      <c r="Y2638" s="17"/>
    </row>
    <row r="2639" spans="1:25" x14ac:dyDescent="0.25">
      <c r="A2639" s="20">
        <v>114020444</v>
      </c>
      <c r="B2639" s="20" t="s">
        <v>10386</v>
      </c>
      <c r="C2639" s="305"/>
      <c r="D2639" s="20">
        <v>114020444</v>
      </c>
      <c r="E2639" s="20" t="s">
        <v>2427</v>
      </c>
      <c r="F2639" s="20" t="s">
        <v>3390</v>
      </c>
      <c r="G2639" s="20" t="s">
        <v>3391</v>
      </c>
      <c r="H2639" s="20" t="s">
        <v>3263</v>
      </c>
      <c r="I2639" s="20" t="s">
        <v>2281</v>
      </c>
      <c r="J2639" s="17">
        <v>1</v>
      </c>
      <c r="K2639" s="17">
        <v>2014</v>
      </c>
      <c r="L2639" s="17">
        <v>0</v>
      </c>
      <c r="M2639" s="17">
        <v>4</v>
      </c>
      <c r="N2639" s="17">
        <v>0</v>
      </c>
      <c r="O2639" s="17">
        <v>1</v>
      </c>
      <c r="P2639" s="17">
        <v>15</v>
      </c>
      <c r="Q2639" s="17">
        <v>7</v>
      </c>
      <c r="R2639" s="17">
        <v>27</v>
      </c>
      <c r="S2639" s="21" t="s">
        <v>6126</v>
      </c>
      <c r="T2639" s="17"/>
      <c r="U2639" s="17"/>
      <c r="V2639" s="17"/>
      <c r="W2639" s="17"/>
      <c r="X2639" s="17"/>
      <c r="Y2639" s="17"/>
    </row>
    <row r="2640" spans="1:25" x14ac:dyDescent="0.25">
      <c r="A2640" s="20">
        <v>114020445</v>
      </c>
      <c r="B2640" s="20" t="s">
        <v>9955</v>
      </c>
      <c r="C2640" s="305"/>
      <c r="D2640" s="20">
        <v>114020445</v>
      </c>
      <c r="E2640" s="20" t="s">
        <v>3152</v>
      </c>
      <c r="F2640" s="20" t="s">
        <v>5660</v>
      </c>
      <c r="G2640" s="20" t="s">
        <v>5661</v>
      </c>
      <c r="H2640" s="20" t="s">
        <v>3263</v>
      </c>
      <c r="I2640" s="20" t="s">
        <v>2281</v>
      </c>
      <c r="J2640" s="17">
        <v>1</v>
      </c>
      <c r="K2640" s="17">
        <v>2014</v>
      </c>
      <c r="L2640" s="17">
        <v>6</v>
      </c>
      <c r="M2640" s="17">
        <v>0</v>
      </c>
      <c r="N2640" s="17">
        <v>0</v>
      </c>
      <c r="O2640" s="17">
        <v>0</v>
      </c>
      <c r="P2640" s="17">
        <v>20</v>
      </c>
      <c r="Q2640" s="17">
        <v>15</v>
      </c>
      <c r="R2640" s="17">
        <v>41</v>
      </c>
      <c r="S2640" s="21" t="s">
        <v>6126</v>
      </c>
      <c r="T2640" s="17"/>
      <c r="U2640" s="17"/>
      <c r="V2640" s="17"/>
      <c r="W2640" s="17"/>
      <c r="X2640" s="17"/>
      <c r="Y2640" s="17"/>
    </row>
    <row r="2641" spans="1:25" x14ac:dyDescent="0.25">
      <c r="A2641" s="20">
        <v>114020446</v>
      </c>
      <c r="B2641" s="20" t="s">
        <v>8573</v>
      </c>
      <c r="C2641" s="305"/>
      <c r="D2641" s="20">
        <v>114020446</v>
      </c>
      <c r="E2641" s="20" t="s">
        <v>3459</v>
      </c>
      <c r="F2641" s="20" t="s">
        <v>3460</v>
      </c>
      <c r="G2641" s="20" t="s">
        <v>3461</v>
      </c>
      <c r="H2641" s="20" t="s">
        <v>3263</v>
      </c>
      <c r="I2641" s="20" t="s">
        <v>2281</v>
      </c>
      <c r="J2641" s="17">
        <v>1</v>
      </c>
      <c r="K2641" s="17">
        <v>2014</v>
      </c>
      <c r="L2641" s="17">
        <v>0</v>
      </c>
      <c r="M2641" s="17">
        <v>0</v>
      </c>
      <c r="N2641" s="17">
        <v>0</v>
      </c>
      <c r="O2641" s="17">
        <v>0</v>
      </c>
      <c r="P2641" s="17">
        <v>0</v>
      </c>
      <c r="Q2641" s="17">
        <v>0</v>
      </c>
      <c r="R2641" s="17">
        <v>0</v>
      </c>
      <c r="S2641" s="21">
        <v>0</v>
      </c>
      <c r="T2641" s="17"/>
      <c r="U2641" s="17"/>
      <c r="V2641" s="17"/>
      <c r="W2641" s="17"/>
      <c r="X2641" s="17"/>
      <c r="Y2641" s="17"/>
    </row>
    <row r="2642" spans="1:25" x14ac:dyDescent="0.25">
      <c r="A2642" s="20">
        <v>114020447</v>
      </c>
      <c r="B2642" s="20" t="s">
        <v>11199</v>
      </c>
      <c r="C2642" s="305"/>
      <c r="D2642" s="20">
        <v>114020447</v>
      </c>
      <c r="E2642" s="20" t="s">
        <v>3462</v>
      </c>
      <c r="F2642" s="20" t="s">
        <v>3463</v>
      </c>
      <c r="G2642" s="20" t="s">
        <v>3464</v>
      </c>
      <c r="H2642" s="20" t="s">
        <v>2281</v>
      </c>
      <c r="I2642" s="20" t="s">
        <v>2281</v>
      </c>
      <c r="J2642" s="17">
        <v>1</v>
      </c>
      <c r="K2642" s="17">
        <v>2015</v>
      </c>
      <c r="L2642" s="17">
        <v>0</v>
      </c>
      <c r="M2642" s="17">
        <v>0</v>
      </c>
      <c r="N2642" s="17">
        <v>0</v>
      </c>
      <c r="O2642" s="17">
        <v>0</v>
      </c>
      <c r="P2642" s="17">
        <v>0</v>
      </c>
      <c r="Q2642" s="17">
        <v>0</v>
      </c>
      <c r="R2642" s="17">
        <v>0</v>
      </c>
      <c r="S2642" s="21">
        <v>0</v>
      </c>
      <c r="T2642" s="17"/>
      <c r="U2642" s="17"/>
      <c r="V2642" s="17"/>
      <c r="W2642" s="17"/>
      <c r="X2642" s="17"/>
      <c r="Y2642" s="17"/>
    </row>
    <row r="2643" spans="1:25" x14ac:dyDescent="0.25">
      <c r="A2643" s="20">
        <v>114020449</v>
      </c>
      <c r="B2643" s="20" t="s">
        <v>10587</v>
      </c>
      <c r="C2643" s="305"/>
      <c r="D2643" s="20">
        <v>114020449</v>
      </c>
      <c r="E2643" s="20" t="s">
        <v>3465</v>
      </c>
      <c r="F2643" s="20" t="s">
        <v>3466</v>
      </c>
      <c r="G2643" s="20" t="s">
        <v>3467</v>
      </c>
      <c r="H2643" s="20" t="s">
        <v>3263</v>
      </c>
      <c r="I2643" s="20" t="s">
        <v>2281</v>
      </c>
      <c r="J2643" s="17">
        <v>1</v>
      </c>
      <c r="K2643" s="17">
        <v>2015</v>
      </c>
      <c r="L2643" s="17">
        <v>0</v>
      </c>
      <c r="M2643" s="17">
        <v>0</v>
      </c>
      <c r="N2643" s="17">
        <v>0</v>
      </c>
      <c r="O2643" s="17">
        <v>0</v>
      </c>
      <c r="P2643" s="17">
        <v>0</v>
      </c>
      <c r="Q2643" s="17">
        <v>0</v>
      </c>
      <c r="R2643" s="17">
        <v>0</v>
      </c>
      <c r="S2643" s="21">
        <v>0</v>
      </c>
      <c r="T2643" s="17"/>
      <c r="U2643" s="17"/>
      <c r="V2643" s="17"/>
      <c r="W2643" s="17"/>
      <c r="X2643" s="17"/>
      <c r="Y2643" s="17"/>
    </row>
    <row r="2644" spans="1:25" x14ac:dyDescent="0.25">
      <c r="A2644" s="20">
        <v>114020450</v>
      </c>
      <c r="B2644" s="20" t="s">
        <v>11185</v>
      </c>
      <c r="C2644" s="305"/>
      <c r="D2644" s="20">
        <v>114020450</v>
      </c>
      <c r="E2644" s="20" t="s">
        <v>5478</v>
      </c>
      <c r="F2644" s="20" t="s">
        <v>5479</v>
      </c>
      <c r="G2644" s="20" t="s">
        <v>5480</v>
      </c>
      <c r="H2644" s="20" t="s">
        <v>3263</v>
      </c>
      <c r="I2644" s="20" t="s">
        <v>2281</v>
      </c>
      <c r="J2644" s="17">
        <v>1</v>
      </c>
      <c r="K2644" s="17">
        <v>2014</v>
      </c>
      <c r="L2644" s="17">
        <v>0</v>
      </c>
      <c r="M2644" s="17">
        <v>0</v>
      </c>
      <c r="N2644" s="17">
        <v>4</v>
      </c>
      <c r="O2644" s="17">
        <v>0</v>
      </c>
      <c r="P2644" s="17">
        <v>6</v>
      </c>
      <c r="Q2644" s="17">
        <v>0</v>
      </c>
      <c r="R2644" s="17">
        <v>10</v>
      </c>
      <c r="S2644" s="21" t="s">
        <v>3520</v>
      </c>
      <c r="T2644" s="17"/>
      <c r="U2644" s="17"/>
      <c r="V2644" s="17"/>
      <c r="W2644" s="17"/>
      <c r="X2644" s="17"/>
      <c r="Y2644" s="17"/>
    </row>
    <row r="2645" spans="1:25" x14ac:dyDescent="0.25">
      <c r="A2645" s="20">
        <v>114020452</v>
      </c>
      <c r="B2645" s="20" t="s">
        <v>10990</v>
      </c>
      <c r="C2645" s="305"/>
      <c r="D2645" s="20">
        <v>114020452</v>
      </c>
      <c r="E2645" s="20" t="s">
        <v>2786</v>
      </c>
      <c r="F2645" s="20" t="s">
        <v>8322</v>
      </c>
      <c r="G2645" s="20" t="s">
        <v>8323</v>
      </c>
      <c r="H2645" s="20" t="s">
        <v>3263</v>
      </c>
      <c r="I2645" s="20" t="s">
        <v>2281</v>
      </c>
      <c r="J2645" s="17">
        <v>1</v>
      </c>
      <c r="K2645" s="17">
        <v>2015</v>
      </c>
      <c r="L2645" s="17">
        <v>2</v>
      </c>
      <c r="M2645" s="17">
        <v>1</v>
      </c>
      <c r="N2645" s="17">
        <v>7</v>
      </c>
      <c r="O2645" s="17">
        <v>2</v>
      </c>
      <c r="P2645" s="17">
        <v>39</v>
      </c>
      <c r="Q2645" s="17">
        <v>8</v>
      </c>
      <c r="R2645" s="17">
        <v>59</v>
      </c>
      <c r="S2645" s="21" t="s">
        <v>7372</v>
      </c>
      <c r="T2645" s="17"/>
      <c r="U2645" s="17"/>
      <c r="V2645" s="17"/>
      <c r="W2645" s="17"/>
      <c r="X2645" s="17"/>
      <c r="Y2645" s="17"/>
    </row>
    <row r="2646" spans="1:25" x14ac:dyDescent="0.25">
      <c r="A2646" s="20">
        <v>114020453</v>
      </c>
      <c r="B2646" s="20" t="s">
        <v>8732</v>
      </c>
      <c r="C2646" s="305"/>
      <c r="D2646" s="20">
        <v>114020453</v>
      </c>
      <c r="E2646" s="20" t="s">
        <v>5098</v>
      </c>
      <c r="F2646" s="20" t="s">
        <v>5481</v>
      </c>
      <c r="G2646" s="20" t="s">
        <v>5482</v>
      </c>
      <c r="H2646" s="20" t="s">
        <v>3263</v>
      </c>
      <c r="I2646" s="20" t="s">
        <v>3105</v>
      </c>
      <c r="J2646" s="17">
        <v>2</v>
      </c>
      <c r="K2646" s="17">
        <v>2015</v>
      </c>
      <c r="L2646" s="17">
        <v>0</v>
      </c>
      <c r="M2646" s="17">
        <v>0</v>
      </c>
      <c r="N2646" s="17">
        <v>5</v>
      </c>
      <c r="O2646" s="17">
        <v>1</v>
      </c>
      <c r="P2646" s="17">
        <v>2</v>
      </c>
      <c r="Q2646" s="17">
        <v>0</v>
      </c>
      <c r="R2646" s="17">
        <v>8</v>
      </c>
      <c r="S2646" s="21" t="s">
        <v>3520</v>
      </c>
      <c r="T2646" s="17">
        <v>0</v>
      </c>
      <c r="U2646" s="17">
        <v>0</v>
      </c>
      <c r="V2646" s="17">
        <v>0</v>
      </c>
      <c r="W2646" s="17">
        <v>0</v>
      </c>
      <c r="X2646" s="17">
        <v>26</v>
      </c>
      <c r="Y2646" s="17">
        <v>26</v>
      </c>
    </row>
    <row r="2647" spans="1:25" x14ac:dyDescent="0.25">
      <c r="A2647" s="20">
        <v>114020455</v>
      </c>
      <c r="B2647" s="20" t="s">
        <v>8520</v>
      </c>
      <c r="C2647" s="305"/>
      <c r="D2647" s="20">
        <v>114020455</v>
      </c>
      <c r="E2647" s="20" t="s">
        <v>4669</v>
      </c>
      <c r="F2647" s="20" t="s">
        <v>5483</v>
      </c>
      <c r="G2647" s="20" t="s">
        <v>5484</v>
      </c>
      <c r="H2647" s="20" t="s">
        <v>3263</v>
      </c>
      <c r="I2647" s="20" t="s">
        <v>2281</v>
      </c>
      <c r="J2647" s="17">
        <v>2</v>
      </c>
      <c r="K2647" s="17">
        <v>2014</v>
      </c>
      <c r="L2647" s="17">
        <v>0</v>
      </c>
      <c r="M2647" s="17">
        <v>8</v>
      </c>
      <c r="N2647" s="17">
        <v>4</v>
      </c>
      <c r="O2647" s="17">
        <v>0</v>
      </c>
      <c r="P2647" s="17">
        <v>7</v>
      </c>
      <c r="Q2647" s="17">
        <v>4</v>
      </c>
      <c r="R2647" s="17">
        <v>23</v>
      </c>
      <c r="S2647" s="21" t="s">
        <v>3520</v>
      </c>
      <c r="T2647" s="17">
        <v>0</v>
      </c>
      <c r="U2647" s="17">
        <v>0</v>
      </c>
      <c r="V2647" s="17">
        <v>2</v>
      </c>
      <c r="W2647" s="17">
        <v>0</v>
      </c>
      <c r="X2647" s="17">
        <v>60</v>
      </c>
      <c r="Y2647" s="17">
        <v>62</v>
      </c>
    </row>
    <row r="2648" spans="1:25" x14ac:dyDescent="0.25">
      <c r="A2648" s="20">
        <v>114020456</v>
      </c>
      <c r="B2648" s="20" t="s">
        <v>11039</v>
      </c>
      <c r="C2648" s="305"/>
      <c r="D2648" s="20">
        <v>114020456</v>
      </c>
      <c r="E2648" s="20" t="s">
        <v>3468</v>
      </c>
      <c r="F2648" s="20" t="s">
        <v>3469</v>
      </c>
      <c r="G2648" s="20" t="s">
        <v>3470</v>
      </c>
      <c r="H2648" s="20" t="s">
        <v>3263</v>
      </c>
      <c r="I2648" s="20" t="s">
        <v>2281</v>
      </c>
      <c r="J2648" s="17">
        <v>1</v>
      </c>
      <c r="K2648" s="17">
        <v>2014</v>
      </c>
      <c r="L2648" s="17">
        <v>0</v>
      </c>
      <c r="M2648" s="17">
        <v>0</v>
      </c>
      <c r="N2648" s="17">
        <v>0</v>
      </c>
      <c r="O2648" s="17">
        <v>0</v>
      </c>
      <c r="P2648" s="17">
        <v>0</v>
      </c>
      <c r="Q2648" s="17">
        <v>0</v>
      </c>
      <c r="R2648" s="17">
        <v>0</v>
      </c>
      <c r="S2648" s="21">
        <v>0</v>
      </c>
      <c r="T2648" s="17"/>
      <c r="U2648" s="17"/>
      <c r="V2648" s="17"/>
      <c r="W2648" s="17"/>
      <c r="X2648" s="17"/>
      <c r="Y2648" s="17"/>
    </row>
    <row r="2649" spans="1:25" x14ac:dyDescent="0.25">
      <c r="A2649" s="20">
        <v>114020459</v>
      </c>
      <c r="B2649" s="20" t="s">
        <v>11063</v>
      </c>
      <c r="C2649" s="305"/>
      <c r="D2649" s="20">
        <v>114020459</v>
      </c>
      <c r="E2649" s="20" t="s">
        <v>3471</v>
      </c>
      <c r="F2649" s="20" t="s">
        <v>3472</v>
      </c>
      <c r="G2649" s="20" t="s">
        <v>3473</v>
      </c>
      <c r="H2649" s="20" t="s">
        <v>3263</v>
      </c>
      <c r="I2649" s="20" t="s">
        <v>2281</v>
      </c>
      <c r="J2649" s="17">
        <v>2</v>
      </c>
      <c r="K2649" s="17">
        <v>2015</v>
      </c>
      <c r="L2649" s="17">
        <v>0</v>
      </c>
      <c r="M2649" s="17">
        <v>0</v>
      </c>
      <c r="N2649" s="17">
        <v>0</v>
      </c>
      <c r="O2649" s="17">
        <v>0</v>
      </c>
      <c r="P2649" s="17">
        <v>0</v>
      </c>
      <c r="Q2649" s="17">
        <v>0</v>
      </c>
      <c r="R2649" s="17">
        <v>0</v>
      </c>
      <c r="S2649" s="21">
        <v>0</v>
      </c>
      <c r="T2649" s="17">
        <v>0</v>
      </c>
      <c r="U2649" s="17">
        <v>0</v>
      </c>
      <c r="V2649" s="17">
        <v>2</v>
      </c>
      <c r="W2649" s="17">
        <v>0</v>
      </c>
      <c r="X2649" s="17">
        <v>30</v>
      </c>
      <c r="Y2649" s="17">
        <v>32</v>
      </c>
    </row>
    <row r="2650" spans="1:25" x14ac:dyDescent="0.25">
      <c r="A2650" s="20">
        <v>114022007</v>
      </c>
      <c r="B2650" s="20" t="s">
        <v>8666</v>
      </c>
      <c r="C2650" s="305"/>
      <c r="D2650" s="20">
        <v>114022007</v>
      </c>
      <c r="E2650" s="20" t="s">
        <v>3744</v>
      </c>
      <c r="F2650" s="20" t="s">
        <v>5485</v>
      </c>
      <c r="G2650" s="20" t="s">
        <v>5486</v>
      </c>
      <c r="H2650" s="20" t="s">
        <v>3263</v>
      </c>
      <c r="I2650" s="20" t="s">
        <v>3105</v>
      </c>
      <c r="J2650" s="17">
        <v>1</v>
      </c>
      <c r="K2650" s="17">
        <v>2015</v>
      </c>
      <c r="L2650" s="17">
        <v>0</v>
      </c>
      <c r="M2650" s="17">
        <v>0</v>
      </c>
      <c r="N2650" s="17">
        <v>1</v>
      </c>
      <c r="O2650" s="17">
        <v>1</v>
      </c>
      <c r="P2650" s="17">
        <v>20</v>
      </c>
      <c r="Q2650" s="17">
        <v>0</v>
      </c>
      <c r="R2650" s="17">
        <v>22</v>
      </c>
      <c r="S2650" s="21" t="s">
        <v>3520</v>
      </c>
      <c r="T2650" s="17"/>
      <c r="U2650" s="17"/>
      <c r="V2650" s="17"/>
      <c r="W2650" s="17"/>
      <c r="X2650" s="17"/>
      <c r="Y2650" s="17"/>
    </row>
    <row r="2651" spans="1:25" x14ac:dyDescent="0.25">
      <c r="A2651" s="20">
        <v>114022008</v>
      </c>
      <c r="B2651" s="20" t="s">
        <v>8831</v>
      </c>
      <c r="C2651" s="305"/>
      <c r="D2651" s="20">
        <v>114022008</v>
      </c>
      <c r="E2651" s="20" t="s">
        <v>7368</v>
      </c>
      <c r="F2651" s="20" t="s">
        <v>7369</v>
      </c>
      <c r="G2651" s="20" t="s">
        <v>7370</v>
      </c>
      <c r="H2651" s="20" t="s">
        <v>3263</v>
      </c>
      <c r="I2651" s="20" t="s">
        <v>2281</v>
      </c>
      <c r="J2651" s="17">
        <v>2</v>
      </c>
      <c r="K2651" s="17">
        <v>2014</v>
      </c>
      <c r="L2651" s="17">
        <v>0</v>
      </c>
      <c r="M2651" s="17">
        <v>14</v>
      </c>
      <c r="N2651" s="17">
        <v>4</v>
      </c>
      <c r="O2651" s="17">
        <v>2</v>
      </c>
      <c r="P2651" s="17">
        <v>560</v>
      </c>
      <c r="Q2651" s="17">
        <v>5</v>
      </c>
      <c r="R2651" s="17">
        <v>585</v>
      </c>
      <c r="S2651" s="21" t="s">
        <v>7324</v>
      </c>
      <c r="T2651" s="17">
        <v>17</v>
      </c>
      <c r="U2651" s="17">
        <v>6</v>
      </c>
      <c r="V2651" s="17">
        <v>2</v>
      </c>
      <c r="W2651" s="17">
        <v>0</v>
      </c>
      <c r="X2651" s="17">
        <v>45</v>
      </c>
      <c r="Y2651" s="17">
        <v>70</v>
      </c>
    </row>
    <row r="2652" spans="1:25" x14ac:dyDescent="0.25">
      <c r="A2652" s="20">
        <v>114022009</v>
      </c>
      <c r="B2652" s="20" t="s">
        <v>9102</v>
      </c>
      <c r="C2652" s="305"/>
      <c r="D2652" s="20">
        <v>114022009</v>
      </c>
      <c r="E2652" s="20" t="s">
        <v>3474</v>
      </c>
      <c r="F2652" s="20" t="s">
        <v>3475</v>
      </c>
      <c r="G2652" s="20" t="s">
        <v>3476</v>
      </c>
      <c r="H2652" s="20" t="s">
        <v>3263</v>
      </c>
      <c r="I2652" s="20" t="s">
        <v>2281</v>
      </c>
      <c r="J2652" s="17">
        <v>2</v>
      </c>
      <c r="K2652" s="17">
        <v>2015</v>
      </c>
      <c r="L2652" s="17">
        <v>0</v>
      </c>
      <c r="M2652" s="17">
        <v>0</v>
      </c>
      <c r="N2652" s="17">
        <v>0</v>
      </c>
      <c r="O2652" s="17">
        <v>0</v>
      </c>
      <c r="P2652" s="17">
        <v>0</v>
      </c>
      <c r="Q2652" s="17">
        <v>0</v>
      </c>
      <c r="R2652" s="17">
        <v>0</v>
      </c>
      <c r="S2652" s="21">
        <v>0</v>
      </c>
      <c r="T2652" s="17">
        <v>0</v>
      </c>
      <c r="U2652" s="17">
        <v>0</v>
      </c>
      <c r="V2652" s="17">
        <v>0</v>
      </c>
      <c r="W2652" s="17">
        <v>0</v>
      </c>
      <c r="X2652" s="17">
        <v>0</v>
      </c>
      <c r="Y2652" s="17">
        <v>0</v>
      </c>
    </row>
    <row r="2653" spans="1:25" x14ac:dyDescent="0.25">
      <c r="A2653" s="20">
        <v>114022010</v>
      </c>
      <c r="B2653" s="20" t="s">
        <v>8493</v>
      </c>
      <c r="C2653" s="305"/>
      <c r="D2653" s="20">
        <v>114022010</v>
      </c>
      <c r="E2653" s="20" t="s">
        <v>8494</v>
      </c>
      <c r="F2653" s="20" t="s">
        <v>8495</v>
      </c>
      <c r="G2653" s="20" t="s">
        <v>8496</v>
      </c>
      <c r="H2653" s="20" t="s">
        <v>3263</v>
      </c>
      <c r="I2653" s="20" t="s">
        <v>2281</v>
      </c>
      <c r="J2653" s="17">
        <v>1</v>
      </c>
      <c r="K2653" s="17">
        <v>2015</v>
      </c>
      <c r="L2653" s="17"/>
      <c r="M2653" s="17"/>
      <c r="N2653" s="17"/>
      <c r="O2653" s="17"/>
      <c r="P2653" s="17"/>
      <c r="Q2653" s="17"/>
      <c r="R2653" s="17"/>
      <c r="S2653" s="21">
        <v>0</v>
      </c>
      <c r="T2653" s="17">
        <v>0</v>
      </c>
      <c r="U2653" s="17">
        <v>0</v>
      </c>
      <c r="V2653" s="17">
        <v>1</v>
      </c>
      <c r="W2653" s="17">
        <v>0</v>
      </c>
      <c r="X2653" s="17">
        <v>31</v>
      </c>
      <c r="Y2653" s="17">
        <v>32</v>
      </c>
    </row>
    <row r="2654" spans="1:25" x14ac:dyDescent="0.25">
      <c r="A2654" s="20">
        <v>114022011</v>
      </c>
      <c r="B2654" s="20" t="s">
        <v>9995</v>
      </c>
      <c r="C2654" s="305"/>
      <c r="D2654" s="20">
        <v>114022011</v>
      </c>
      <c r="E2654" s="20" t="s">
        <v>9996</v>
      </c>
      <c r="F2654" s="20" t="s">
        <v>9997</v>
      </c>
      <c r="G2654" s="20" t="s">
        <v>9998</v>
      </c>
      <c r="H2654" s="20" t="s">
        <v>3263</v>
      </c>
      <c r="I2654" s="20" t="s">
        <v>2281</v>
      </c>
      <c r="J2654" s="17">
        <v>1</v>
      </c>
      <c r="K2654" s="17">
        <v>2015</v>
      </c>
      <c r="L2654" s="17"/>
      <c r="M2654" s="17"/>
      <c r="N2654" s="17"/>
      <c r="O2654" s="17"/>
      <c r="P2654" s="17"/>
      <c r="Q2654" s="17"/>
      <c r="R2654" s="17"/>
      <c r="S2654" s="21">
        <v>0</v>
      </c>
      <c r="T2654" s="17">
        <v>0</v>
      </c>
      <c r="U2654" s="17">
        <v>0</v>
      </c>
      <c r="V2654" s="17">
        <v>1</v>
      </c>
      <c r="W2654" s="17">
        <v>0</v>
      </c>
      <c r="X2654" s="17">
        <v>9</v>
      </c>
      <c r="Y2654" s="17">
        <v>10</v>
      </c>
    </row>
    <row r="2655" spans="1:25" x14ac:dyDescent="0.25">
      <c r="A2655" s="20">
        <v>114022012</v>
      </c>
      <c r="B2655" s="20" t="s">
        <v>11172</v>
      </c>
      <c r="C2655" s="305"/>
      <c r="D2655" s="20">
        <v>114022012</v>
      </c>
      <c r="E2655" s="20" t="s">
        <v>5487</v>
      </c>
      <c r="F2655" s="20" t="s">
        <v>5488</v>
      </c>
      <c r="G2655" s="20" t="s">
        <v>5489</v>
      </c>
      <c r="H2655" s="20" t="s">
        <v>3263</v>
      </c>
      <c r="I2655" s="20" t="s">
        <v>2281</v>
      </c>
      <c r="J2655" s="17">
        <v>2</v>
      </c>
      <c r="K2655" s="17">
        <v>2015</v>
      </c>
      <c r="L2655" s="17">
        <v>0</v>
      </c>
      <c r="M2655" s="17">
        <v>0</v>
      </c>
      <c r="N2655" s="17">
        <v>0</v>
      </c>
      <c r="O2655" s="17">
        <v>1</v>
      </c>
      <c r="P2655" s="17">
        <v>14</v>
      </c>
      <c r="Q2655" s="17">
        <v>2</v>
      </c>
      <c r="R2655" s="17">
        <v>17</v>
      </c>
      <c r="S2655" s="21" t="s">
        <v>3520</v>
      </c>
      <c r="T2655" s="17">
        <v>0</v>
      </c>
      <c r="U2655" s="17">
        <v>0</v>
      </c>
      <c r="V2655" s="17">
        <v>2</v>
      </c>
      <c r="W2655" s="17">
        <v>22</v>
      </c>
      <c r="X2655" s="17">
        <v>37</v>
      </c>
      <c r="Y2655" s="17">
        <v>61</v>
      </c>
    </row>
    <row r="2656" spans="1:25" x14ac:dyDescent="0.25">
      <c r="A2656" s="20">
        <v>114022013</v>
      </c>
      <c r="B2656" s="20" t="s">
        <v>9488</v>
      </c>
      <c r="C2656" s="305"/>
      <c r="D2656" s="20">
        <v>114022013</v>
      </c>
      <c r="E2656" s="20" t="s">
        <v>3477</v>
      </c>
      <c r="F2656" s="20" t="s">
        <v>3478</v>
      </c>
      <c r="G2656" s="20" t="s">
        <v>3479</v>
      </c>
      <c r="H2656" s="20" t="s">
        <v>3263</v>
      </c>
      <c r="I2656" s="20" t="s">
        <v>2281</v>
      </c>
      <c r="J2656" s="17">
        <v>2</v>
      </c>
      <c r="K2656" s="17">
        <v>2015</v>
      </c>
      <c r="L2656" s="17">
        <v>0</v>
      </c>
      <c r="M2656" s="17">
        <v>0</v>
      </c>
      <c r="N2656" s="17">
        <v>0</v>
      </c>
      <c r="O2656" s="17">
        <v>0</v>
      </c>
      <c r="P2656" s="17">
        <v>0</v>
      </c>
      <c r="Q2656" s="17">
        <v>0</v>
      </c>
      <c r="R2656" s="17">
        <v>0</v>
      </c>
      <c r="S2656" s="21">
        <v>0</v>
      </c>
      <c r="T2656" s="17">
        <v>0</v>
      </c>
      <c r="U2656" s="17">
        <v>0</v>
      </c>
      <c r="V2656" s="17">
        <v>1</v>
      </c>
      <c r="W2656" s="17">
        <v>0</v>
      </c>
      <c r="X2656" s="17">
        <v>37</v>
      </c>
      <c r="Y2656" s="17">
        <v>38</v>
      </c>
    </row>
    <row r="2657" spans="1:25" x14ac:dyDescent="0.25">
      <c r="A2657" s="20">
        <v>114022014</v>
      </c>
      <c r="B2657" s="20" t="s">
        <v>9269</v>
      </c>
      <c r="C2657" s="305"/>
      <c r="D2657" s="20">
        <v>114022014</v>
      </c>
      <c r="E2657" s="20" t="s">
        <v>5490</v>
      </c>
      <c r="F2657" s="20" t="s">
        <v>5491</v>
      </c>
      <c r="G2657" s="20" t="s">
        <v>5492</v>
      </c>
      <c r="H2657" s="20" t="s">
        <v>3263</v>
      </c>
      <c r="I2657" s="20" t="s">
        <v>2281</v>
      </c>
      <c r="J2657" s="17">
        <v>1</v>
      </c>
      <c r="K2657" s="17">
        <v>2015</v>
      </c>
      <c r="L2657" s="17">
        <v>0</v>
      </c>
      <c r="M2657" s="17">
        <v>0</v>
      </c>
      <c r="N2657" s="17">
        <v>2</v>
      </c>
      <c r="O2657" s="17">
        <v>1</v>
      </c>
      <c r="P2657" s="17">
        <v>7</v>
      </c>
      <c r="Q2657" s="17">
        <v>4</v>
      </c>
      <c r="R2657" s="17">
        <v>14</v>
      </c>
      <c r="S2657" s="21" t="s">
        <v>3520</v>
      </c>
      <c r="T2657" s="17"/>
      <c r="U2657" s="17"/>
      <c r="V2657" s="17"/>
      <c r="W2657" s="17"/>
      <c r="X2657" s="17"/>
      <c r="Y2657" s="17"/>
    </row>
    <row r="2658" spans="1:25" x14ac:dyDescent="0.25">
      <c r="A2658" s="20">
        <v>114022015</v>
      </c>
      <c r="B2658" s="20" t="s">
        <v>9901</v>
      </c>
      <c r="C2658" s="305"/>
      <c r="D2658" s="20">
        <v>114022015</v>
      </c>
      <c r="E2658" s="20" t="s">
        <v>5493</v>
      </c>
      <c r="F2658" s="20" t="s">
        <v>5494</v>
      </c>
      <c r="G2658" s="20" t="s">
        <v>5495</v>
      </c>
      <c r="H2658" s="20" t="s">
        <v>3263</v>
      </c>
      <c r="I2658" s="20" t="s">
        <v>2281</v>
      </c>
      <c r="J2658" s="17">
        <v>2</v>
      </c>
      <c r="K2658" s="17">
        <v>2015</v>
      </c>
      <c r="L2658" s="17">
        <v>0</v>
      </c>
      <c r="M2658" s="17">
        <v>0</v>
      </c>
      <c r="N2658" s="17">
        <v>5</v>
      </c>
      <c r="O2658" s="17">
        <v>0</v>
      </c>
      <c r="P2658" s="17">
        <v>9</v>
      </c>
      <c r="Q2658" s="17">
        <v>0</v>
      </c>
      <c r="R2658" s="17">
        <v>14</v>
      </c>
      <c r="S2658" s="21" t="s">
        <v>3520</v>
      </c>
      <c r="T2658" s="17">
        <v>0</v>
      </c>
      <c r="U2658" s="17">
        <v>0</v>
      </c>
      <c r="V2658" s="17">
        <v>1</v>
      </c>
      <c r="W2658" s="17">
        <v>0</v>
      </c>
      <c r="X2658" s="17">
        <v>47</v>
      </c>
      <c r="Y2658" s="17">
        <v>48</v>
      </c>
    </row>
    <row r="2659" spans="1:25" x14ac:dyDescent="0.25">
      <c r="A2659" s="20">
        <v>114022016</v>
      </c>
      <c r="B2659" s="20" t="s">
        <v>9817</v>
      </c>
      <c r="C2659" s="305"/>
      <c r="D2659" s="20">
        <v>114022016</v>
      </c>
      <c r="E2659" s="20" t="s">
        <v>3480</v>
      </c>
      <c r="F2659" s="20" t="s">
        <v>3481</v>
      </c>
      <c r="G2659" s="20" t="s">
        <v>3482</v>
      </c>
      <c r="H2659" s="20" t="s">
        <v>3263</v>
      </c>
      <c r="I2659" s="20" t="s">
        <v>2281</v>
      </c>
      <c r="J2659" s="17">
        <v>2</v>
      </c>
      <c r="K2659" s="17">
        <v>2015</v>
      </c>
      <c r="L2659" s="17">
        <v>0</v>
      </c>
      <c r="M2659" s="17">
        <v>0</v>
      </c>
      <c r="N2659" s="17">
        <v>0</v>
      </c>
      <c r="O2659" s="17">
        <v>0</v>
      </c>
      <c r="P2659" s="17">
        <v>0</v>
      </c>
      <c r="Q2659" s="17">
        <v>0</v>
      </c>
      <c r="R2659" s="17">
        <v>0</v>
      </c>
      <c r="S2659" s="21">
        <v>0</v>
      </c>
      <c r="T2659" s="17">
        <v>5</v>
      </c>
      <c r="U2659" s="17">
        <v>3</v>
      </c>
      <c r="V2659" s="17">
        <v>2</v>
      </c>
      <c r="W2659" s="17">
        <v>0</v>
      </c>
      <c r="X2659" s="17">
        <v>60</v>
      </c>
      <c r="Y2659" s="17">
        <v>70</v>
      </c>
    </row>
    <row r="2660" spans="1:25" x14ac:dyDescent="0.25">
      <c r="A2660" s="20">
        <v>114022017</v>
      </c>
      <c r="B2660" s="20" t="s">
        <v>8475</v>
      </c>
      <c r="C2660" s="305"/>
      <c r="D2660" s="20">
        <v>114022017</v>
      </c>
      <c r="E2660" s="20" t="s">
        <v>7283</v>
      </c>
      <c r="F2660" s="20" t="s">
        <v>7284</v>
      </c>
      <c r="G2660" s="20" t="s">
        <v>7285</v>
      </c>
      <c r="H2660" s="20" t="s">
        <v>3263</v>
      </c>
      <c r="I2660" s="20" t="s">
        <v>2281</v>
      </c>
      <c r="J2660" s="17">
        <v>2</v>
      </c>
      <c r="K2660" s="17">
        <v>2015</v>
      </c>
      <c r="L2660" s="17">
        <v>0</v>
      </c>
      <c r="M2660" s="17">
        <v>0</v>
      </c>
      <c r="N2660" s="17">
        <v>3</v>
      </c>
      <c r="O2660" s="17">
        <v>1</v>
      </c>
      <c r="P2660" s="17">
        <v>27</v>
      </c>
      <c r="Q2660" s="17">
        <v>4</v>
      </c>
      <c r="R2660" s="17">
        <v>35</v>
      </c>
      <c r="S2660" s="21" t="s">
        <v>6126</v>
      </c>
      <c r="T2660" s="17">
        <v>0</v>
      </c>
      <c r="U2660" s="17">
        <v>4</v>
      </c>
      <c r="V2660" s="17">
        <v>2</v>
      </c>
      <c r="W2660" s="17">
        <v>0</v>
      </c>
      <c r="X2660" s="17">
        <v>130</v>
      </c>
      <c r="Y2660" s="17">
        <v>136</v>
      </c>
    </row>
    <row r="2661" spans="1:25" x14ac:dyDescent="0.25">
      <c r="A2661" s="20">
        <v>114022018</v>
      </c>
      <c r="B2661" s="20" t="s">
        <v>9523</v>
      </c>
      <c r="C2661" s="305"/>
      <c r="D2661" s="20">
        <v>114022018</v>
      </c>
      <c r="E2661" s="20" t="s">
        <v>5496</v>
      </c>
      <c r="F2661" s="20" t="s">
        <v>5497</v>
      </c>
      <c r="G2661" s="20" t="s">
        <v>5498</v>
      </c>
      <c r="H2661" s="20" t="s">
        <v>3263</v>
      </c>
      <c r="I2661" s="20" t="s">
        <v>2281</v>
      </c>
      <c r="J2661" s="17">
        <v>2</v>
      </c>
      <c r="K2661" s="17">
        <v>2015</v>
      </c>
      <c r="L2661" s="17">
        <v>0</v>
      </c>
      <c r="M2661" s="17">
        <v>0</v>
      </c>
      <c r="N2661" s="17">
        <v>2</v>
      </c>
      <c r="O2661" s="17">
        <v>1</v>
      </c>
      <c r="P2661" s="17">
        <v>9</v>
      </c>
      <c r="Q2661" s="17">
        <v>2</v>
      </c>
      <c r="R2661" s="17">
        <v>14</v>
      </c>
      <c r="S2661" s="21" t="s">
        <v>3520</v>
      </c>
      <c r="T2661" s="17">
        <v>0</v>
      </c>
      <c r="U2661" s="17">
        <v>0</v>
      </c>
      <c r="V2661" s="17">
        <v>1</v>
      </c>
      <c r="W2661" s="17">
        <v>0</v>
      </c>
      <c r="X2661" s="17">
        <v>36</v>
      </c>
      <c r="Y2661" s="17">
        <v>37</v>
      </c>
    </row>
    <row r="2662" spans="1:25" x14ac:dyDescent="0.25">
      <c r="A2662" s="20">
        <v>114022019</v>
      </c>
      <c r="B2662" s="20" t="s">
        <v>9373</v>
      </c>
      <c r="C2662" s="305"/>
      <c r="D2662" s="20">
        <v>114022019</v>
      </c>
      <c r="E2662" s="20" t="s">
        <v>5499</v>
      </c>
      <c r="F2662" s="20" t="s">
        <v>5500</v>
      </c>
      <c r="G2662" s="20" t="s">
        <v>5501</v>
      </c>
      <c r="H2662" s="20" t="s">
        <v>3263</v>
      </c>
      <c r="I2662" s="20" t="s">
        <v>2281</v>
      </c>
      <c r="J2662" s="17">
        <v>2</v>
      </c>
      <c r="K2662" s="17">
        <v>2014</v>
      </c>
      <c r="L2662" s="17">
        <v>0</v>
      </c>
      <c r="M2662" s="17">
        <v>0</v>
      </c>
      <c r="N2662" s="17">
        <v>5</v>
      </c>
      <c r="O2662" s="17">
        <v>1</v>
      </c>
      <c r="P2662" s="17">
        <v>5</v>
      </c>
      <c r="Q2662" s="17">
        <v>2</v>
      </c>
      <c r="R2662" s="17">
        <v>13</v>
      </c>
      <c r="S2662" s="21" t="s">
        <v>3520</v>
      </c>
      <c r="T2662" s="17">
        <v>0</v>
      </c>
      <c r="U2662" s="17">
        <v>0</v>
      </c>
      <c r="V2662" s="17">
        <v>1</v>
      </c>
      <c r="W2662" s="17">
        <v>0</v>
      </c>
      <c r="X2662" s="17">
        <v>40</v>
      </c>
      <c r="Y2662" s="17">
        <v>41</v>
      </c>
    </row>
    <row r="2663" spans="1:25" x14ac:dyDescent="0.25">
      <c r="A2663" s="20">
        <v>114022020</v>
      </c>
      <c r="B2663" s="20" t="s">
        <v>8973</v>
      </c>
      <c r="C2663" s="305"/>
      <c r="D2663" s="20">
        <v>114022020</v>
      </c>
      <c r="E2663" s="20" t="s">
        <v>5502</v>
      </c>
      <c r="F2663" s="20" t="s">
        <v>5503</v>
      </c>
      <c r="G2663" s="20" t="s">
        <v>5504</v>
      </c>
      <c r="H2663" s="20" t="s">
        <v>3263</v>
      </c>
      <c r="I2663" s="20" t="s">
        <v>2281</v>
      </c>
      <c r="J2663" s="17">
        <v>2</v>
      </c>
      <c r="K2663" s="17">
        <v>2014</v>
      </c>
      <c r="L2663" s="17">
        <v>0</v>
      </c>
      <c r="M2663" s="17">
        <v>0</v>
      </c>
      <c r="N2663" s="17">
        <v>0</v>
      </c>
      <c r="O2663" s="17">
        <v>0</v>
      </c>
      <c r="P2663" s="17">
        <v>8</v>
      </c>
      <c r="Q2663" s="17">
        <v>0</v>
      </c>
      <c r="R2663" s="17">
        <v>8</v>
      </c>
      <c r="S2663" s="21" t="s">
        <v>3520</v>
      </c>
      <c r="T2663" s="17">
        <v>0</v>
      </c>
      <c r="U2663" s="17">
        <v>0</v>
      </c>
      <c r="V2663" s="17">
        <v>0</v>
      </c>
      <c r="W2663" s="17">
        <v>0</v>
      </c>
      <c r="X2663" s="17">
        <v>4</v>
      </c>
      <c r="Y2663" s="17">
        <v>4</v>
      </c>
    </row>
    <row r="2664" spans="1:25" x14ac:dyDescent="0.25">
      <c r="A2664" s="20">
        <v>114022021</v>
      </c>
      <c r="B2664" s="20" t="s">
        <v>9832</v>
      </c>
      <c r="C2664" s="305"/>
      <c r="D2664" s="20">
        <v>114022021</v>
      </c>
      <c r="E2664" s="20" t="s">
        <v>3608</v>
      </c>
      <c r="F2664" s="20" t="s">
        <v>5505</v>
      </c>
      <c r="G2664" s="20" t="s">
        <v>5506</v>
      </c>
      <c r="H2664" s="20" t="s">
        <v>3263</v>
      </c>
      <c r="I2664" s="20" t="s">
        <v>3105</v>
      </c>
      <c r="J2664" s="17">
        <v>1</v>
      </c>
      <c r="K2664" s="17">
        <v>2015</v>
      </c>
      <c r="L2664" s="17">
        <v>0</v>
      </c>
      <c r="M2664" s="17">
        <v>1</v>
      </c>
      <c r="N2664" s="17">
        <v>11</v>
      </c>
      <c r="O2664" s="17">
        <v>0</v>
      </c>
      <c r="P2664" s="17">
        <v>0</v>
      </c>
      <c r="Q2664" s="17">
        <v>0</v>
      </c>
      <c r="R2664" s="17">
        <v>12</v>
      </c>
      <c r="S2664" s="21" t="s">
        <v>3520</v>
      </c>
      <c r="T2664" s="17"/>
      <c r="U2664" s="17"/>
      <c r="V2664" s="17"/>
      <c r="W2664" s="17"/>
      <c r="X2664" s="17"/>
      <c r="Y2664" s="17"/>
    </row>
    <row r="2665" spans="1:25" x14ac:dyDescent="0.25">
      <c r="A2665" s="20">
        <v>114022022</v>
      </c>
      <c r="B2665" s="20" t="s">
        <v>10374</v>
      </c>
      <c r="C2665" s="305"/>
      <c r="D2665" s="20">
        <v>114022022</v>
      </c>
      <c r="E2665" s="20" t="s">
        <v>5507</v>
      </c>
      <c r="F2665" s="20" t="s">
        <v>5508</v>
      </c>
      <c r="G2665" s="20" t="s">
        <v>5509</v>
      </c>
      <c r="H2665" s="20" t="s">
        <v>3263</v>
      </c>
      <c r="I2665" s="20" t="s">
        <v>3105</v>
      </c>
      <c r="J2665" s="17">
        <v>2</v>
      </c>
      <c r="K2665" s="17">
        <v>2015</v>
      </c>
      <c r="L2665" s="17">
        <v>0</v>
      </c>
      <c r="M2665" s="17">
        <v>0</v>
      </c>
      <c r="N2665" s="17">
        <v>3</v>
      </c>
      <c r="O2665" s="17">
        <v>1</v>
      </c>
      <c r="P2665" s="17">
        <v>0</v>
      </c>
      <c r="Q2665" s="17">
        <v>10</v>
      </c>
      <c r="R2665" s="17">
        <v>14</v>
      </c>
      <c r="S2665" s="21" t="s">
        <v>3520</v>
      </c>
      <c r="T2665" s="17">
        <v>0</v>
      </c>
      <c r="U2665" s="17">
        <v>0</v>
      </c>
      <c r="V2665" s="17">
        <v>1</v>
      </c>
      <c r="W2665" s="17">
        <v>0</v>
      </c>
      <c r="X2665" s="17">
        <v>55</v>
      </c>
      <c r="Y2665" s="17">
        <v>56</v>
      </c>
    </row>
    <row r="2666" spans="1:25" x14ac:dyDescent="0.25">
      <c r="A2666" s="20">
        <v>114022023</v>
      </c>
      <c r="B2666" s="20" t="s">
        <v>8516</v>
      </c>
      <c r="C2666" s="305"/>
      <c r="D2666" s="20">
        <v>114022023</v>
      </c>
      <c r="E2666" s="20" t="s">
        <v>4937</v>
      </c>
      <c r="F2666" s="20" t="s">
        <v>7286</v>
      </c>
      <c r="G2666" s="20" t="s">
        <v>7287</v>
      </c>
      <c r="H2666" s="20" t="s">
        <v>3263</v>
      </c>
      <c r="I2666" s="20" t="s">
        <v>2281</v>
      </c>
      <c r="J2666" s="17">
        <v>2</v>
      </c>
      <c r="K2666" s="17">
        <v>2014</v>
      </c>
      <c r="L2666" s="17">
        <v>0</v>
      </c>
      <c r="M2666" s="17">
        <v>2</v>
      </c>
      <c r="N2666" s="17">
        <v>18</v>
      </c>
      <c r="O2666" s="17">
        <v>1</v>
      </c>
      <c r="P2666" s="17">
        <v>20</v>
      </c>
      <c r="Q2666" s="17">
        <v>8</v>
      </c>
      <c r="R2666" s="17">
        <v>49</v>
      </c>
      <c r="S2666" s="21" t="s">
        <v>6126</v>
      </c>
      <c r="T2666" s="17">
        <v>20</v>
      </c>
      <c r="U2666" s="17">
        <v>0</v>
      </c>
      <c r="V2666" s="17">
        <v>2</v>
      </c>
      <c r="W2666" s="17">
        <v>0</v>
      </c>
      <c r="X2666" s="17">
        <v>58</v>
      </c>
      <c r="Y2666" s="17">
        <v>80</v>
      </c>
    </row>
    <row r="2667" spans="1:25" x14ac:dyDescent="0.25">
      <c r="A2667" s="20">
        <v>114022024</v>
      </c>
      <c r="B2667" s="20" t="s">
        <v>9768</v>
      </c>
      <c r="C2667" s="305"/>
      <c r="D2667" s="20">
        <v>114022024</v>
      </c>
      <c r="E2667" s="20" t="s">
        <v>3260</v>
      </c>
      <c r="F2667" s="20" t="s">
        <v>3261</v>
      </c>
      <c r="G2667" s="20" t="s">
        <v>3262</v>
      </c>
      <c r="H2667" s="20" t="s">
        <v>3263</v>
      </c>
      <c r="I2667" s="20" t="s">
        <v>3105</v>
      </c>
      <c r="J2667" s="17">
        <v>1</v>
      </c>
      <c r="K2667" s="17">
        <v>2015</v>
      </c>
      <c r="L2667" s="17">
        <v>0</v>
      </c>
      <c r="M2667" s="17">
        <v>0</v>
      </c>
      <c r="N2667" s="17">
        <v>2</v>
      </c>
      <c r="O2667" s="17">
        <v>0</v>
      </c>
      <c r="P2667" s="17">
        <v>2</v>
      </c>
      <c r="Q2667" s="17">
        <v>6</v>
      </c>
      <c r="R2667" s="17">
        <v>10</v>
      </c>
      <c r="S2667" s="21" t="s">
        <v>3520</v>
      </c>
      <c r="T2667" s="17"/>
      <c r="U2667" s="17"/>
      <c r="V2667" s="17"/>
      <c r="W2667" s="17"/>
      <c r="X2667" s="17"/>
      <c r="Y2667" s="17"/>
    </row>
    <row r="2668" spans="1:25" x14ac:dyDescent="0.25">
      <c r="A2668" s="20">
        <v>114022025</v>
      </c>
      <c r="B2668" s="20" t="s">
        <v>11228</v>
      </c>
      <c r="C2668" s="305"/>
      <c r="D2668" s="20">
        <v>114022025</v>
      </c>
      <c r="E2668" s="20" t="s">
        <v>11229</v>
      </c>
      <c r="F2668" s="20" t="s">
        <v>11230</v>
      </c>
      <c r="G2668" s="20" t="s">
        <v>11231</v>
      </c>
      <c r="H2668" s="20" t="s">
        <v>3263</v>
      </c>
      <c r="I2668" s="20" t="s">
        <v>3105</v>
      </c>
      <c r="J2668" s="17">
        <v>1</v>
      </c>
      <c r="K2668" s="17">
        <v>2015</v>
      </c>
      <c r="L2668" s="17"/>
      <c r="M2668" s="17"/>
      <c r="N2668" s="17"/>
      <c r="O2668" s="17"/>
      <c r="P2668" s="17"/>
      <c r="Q2668" s="17"/>
      <c r="R2668" s="17"/>
      <c r="S2668" s="21">
        <v>0</v>
      </c>
      <c r="T2668" s="17">
        <v>0</v>
      </c>
      <c r="U2668" s="17">
        <v>0</v>
      </c>
      <c r="V2668" s="17">
        <v>1</v>
      </c>
      <c r="W2668" s="17">
        <v>0</v>
      </c>
      <c r="X2668" s="17">
        <v>20</v>
      </c>
      <c r="Y2668" s="17">
        <v>21</v>
      </c>
    </row>
    <row r="2669" spans="1:25" x14ac:dyDescent="0.25">
      <c r="A2669" s="20">
        <v>114022026</v>
      </c>
      <c r="B2669" s="20" t="s">
        <v>8431</v>
      </c>
      <c r="C2669" s="305"/>
      <c r="D2669" s="20">
        <v>114022026</v>
      </c>
      <c r="E2669" s="20" t="s">
        <v>2708</v>
      </c>
      <c r="F2669" s="20" t="s">
        <v>5510</v>
      </c>
      <c r="G2669" s="20" t="s">
        <v>5511</v>
      </c>
      <c r="H2669" s="20" t="s">
        <v>3263</v>
      </c>
      <c r="I2669" s="20" t="s">
        <v>2281</v>
      </c>
      <c r="J2669" s="17">
        <v>2</v>
      </c>
      <c r="K2669" s="17">
        <v>2014</v>
      </c>
      <c r="L2669" s="17">
        <v>0</v>
      </c>
      <c r="M2669" s="17">
        <v>1</v>
      </c>
      <c r="N2669" s="17">
        <v>3</v>
      </c>
      <c r="O2669" s="17">
        <v>1</v>
      </c>
      <c r="P2669" s="17">
        <v>12</v>
      </c>
      <c r="Q2669" s="17">
        <v>2</v>
      </c>
      <c r="R2669" s="17">
        <v>19</v>
      </c>
      <c r="S2669" s="21" t="s">
        <v>3520</v>
      </c>
      <c r="T2669" s="17">
        <v>2</v>
      </c>
      <c r="U2669" s="17">
        <v>2</v>
      </c>
      <c r="V2669" s="17">
        <v>1</v>
      </c>
      <c r="W2669" s="17">
        <v>5</v>
      </c>
      <c r="X2669" s="17">
        <v>10</v>
      </c>
      <c r="Y2669" s="17">
        <v>20</v>
      </c>
    </row>
    <row r="2670" spans="1:25" x14ac:dyDescent="0.25">
      <c r="A2670" s="20">
        <v>114022027</v>
      </c>
      <c r="B2670" s="20" t="s">
        <v>9201</v>
      </c>
      <c r="C2670" s="305"/>
      <c r="D2670" s="20">
        <v>114022027</v>
      </c>
      <c r="E2670" s="20" t="s">
        <v>7288</v>
      </c>
      <c r="F2670" s="20" t="s">
        <v>7289</v>
      </c>
      <c r="G2670" s="20" t="s">
        <v>7290</v>
      </c>
      <c r="H2670" s="20" t="s">
        <v>3263</v>
      </c>
      <c r="I2670" s="20" t="s">
        <v>2281</v>
      </c>
      <c r="J2670" s="17">
        <v>2</v>
      </c>
      <c r="K2670" s="17">
        <v>2015</v>
      </c>
      <c r="L2670" s="17">
        <v>0</v>
      </c>
      <c r="M2670" s="17">
        <v>0</v>
      </c>
      <c r="N2670" s="17">
        <v>2</v>
      </c>
      <c r="O2670" s="17">
        <v>1</v>
      </c>
      <c r="P2670" s="17">
        <v>25</v>
      </c>
      <c r="Q2670" s="17">
        <v>5</v>
      </c>
      <c r="R2670" s="17">
        <v>33</v>
      </c>
      <c r="S2670" s="21" t="s">
        <v>6126</v>
      </c>
      <c r="T2670" s="17">
        <v>0</v>
      </c>
      <c r="U2670" s="17">
        <v>0</v>
      </c>
      <c r="V2670" s="17">
        <v>2</v>
      </c>
      <c r="W2670" s="17">
        <v>0</v>
      </c>
      <c r="X2670" s="17">
        <v>60</v>
      </c>
      <c r="Y2670" s="17">
        <v>62</v>
      </c>
    </row>
    <row r="2671" spans="1:25" x14ac:dyDescent="0.25">
      <c r="A2671" s="20">
        <v>114022028</v>
      </c>
      <c r="B2671" s="20" t="s">
        <v>10253</v>
      </c>
      <c r="C2671" s="305"/>
      <c r="D2671" s="20">
        <v>114022028</v>
      </c>
      <c r="E2671" s="20" t="s">
        <v>5512</v>
      </c>
      <c r="F2671" s="20" t="s">
        <v>5513</v>
      </c>
      <c r="G2671" s="20" t="s">
        <v>5514</v>
      </c>
      <c r="H2671" s="20" t="s">
        <v>3263</v>
      </c>
      <c r="I2671" s="20" t="s">
        <v>2281</v>
      </c>
      <c r="J2671" s="17">
        <v>2</v>
      </c>
      <c r="K2671" s="17">
        <v>2015</v>
      </c>
      <c r="L2671" s="17">
        <v>0</v>
      </c>
      <c r="M2671" s="17">
        <v>2</v>
      </c>
      <c r="N2671" s="17">
        <v>0</v>
      </c>
      <c r="O2671" s="17">
        <v>1</v>
      </c>
      <c r="P2671" s="17">
        <v>15</v>
      </c>
      <c r="Q2671" s="17">
        <v>5</v>
      </c>
      <c r="R2671" s="17">
        <v>23</v>
      </c>
      <c r="S2671" s="21" t="s">
        <v>3520</v>
      </c>
      <c r="T2671" s="17">
        <v>3</v>
      </c>
      <c r="U2671" s="17">
        <v>2</v>
      </c>
      <c r="V2671" s="17">
        <v>1</v>
      </c>
      <c r="W2671" s="17">
        <v>0</v>
      </c>
      <c r="X2671" s="17">
        <v>15</v>
      </c>
      <c r="Y2671" s="17">
        <v>21</v>
      </c>
    </row>
    <row r="2672" spans="1:25" x14ac:dyDescent="0.25">
      <c r="A2672" s="20">
        <v>114022029</v>
      </c>
      <c r="B2672" s="20" t="s">
        <v>8418</v>
      </c>
      <c r="C2672" s="305"/>
      <c r="D2672" s="20">
        <v>114022029</v>
      </c>
      <c r="E2672" s="20" t="s">
        <v>3186</v>
      </c>
      <c r="F2672" s="20" t="s">
        <v>6024</v>
      </c>
      <c r="G2672" s="20" t="s">
        <v>6025</v>
      </c>
      <c r="H2672" s="20" t="s">
        <v>3263</v>
      </c>
      <c r="I2672" s="20" t="s">
        <v>2281</v>
      </c>
      <c r="J2672" s="17">
        <v>1</v>
      </c>
      <c r="K2672" s="17">
        <v>2014</v>
      </c>
      <c r="L2672" s="17">
        <v>4</v>
      </c>
      <c r="M2672" s="17">
        <v>50</v>
      </c>
      <c r="N2672" s="17">
        <v>60</v>
      </c>
      <c r="O2672" s="17">
        <v>7</v>
      </c>
      <c r="P2672" s="17">
        <v>90</v>
      </c>
      <c r="Q2672" s="17">
        <v>0</v>
      </c>
      <c r="R2672" s="17">
        <v>211</v>
      </c>
      <c r="S2672" s="21" t="s">
        <v>5595</v>
      </c>
      <c r="T2672" s="17"/>
      <c r="U2672" s="17"/>
      <c r="V2672" s="17"/>
      <c r="W2672" s="17"/>
      <c r="X2672" s="17"/>
      <c r="Y2672" s="17"/>
    </row>
    <row r="2673" spans="1:25" x14ac:dyDescent="0.25">
      <c r="A2673" s="20">
        <v>114022030</v>
      </c>
      <c r="B2673" s="20" t="s">
        <v>9843</v>
      </c>
      <c r="C2673" s="305"/>
      <c r="D2673" s="20">
        <v>114022030</v>
      </c>
      <c r="E2673" s="20" t="s">
        <v>5297</v>
      </c>
      <c r="F2673" s="20" t="s">
        <v>5515</v>
      </c>
      <c r="G2673" s="20" t="s">
        <v>5516</v>
      </c>
      <c r="H2673" s="20" t="s">
        <v>3263</v>
      </c>
      <c r="I2673" s="20" t="s">
        <v>2281</v>
      </c>
      <c r="J2673" s="17">
        <v>1</v>
      </c>
      <c r="K2673" s="17">
        <v>2014</v>
      </c>
      <c r="L2673" s="17">
        <v>0</v>
      </c>
      <c r="M2673" s="17">
        <v>0</v>
      </c>
      <c r="N2673" s="17">
        <v>8</v>
      </c>
      <c r="O2673" s="17">
        <v>1</v>
      </c>
      <c r="P2673" s="17">
        <v>11</v>
      </c>
      <c r="Q2673" s="17">
        <v>1</v>
      </c>
      <c r="R2673" s="17">
        <v>21</v>
      </c>
      <c r="S2673" s="21" t="s">
        <v>3520</v>
      </c>
      <c r="T2673" s="17"/>
      <c r="U2673" s="17"/>
      <c r="V2673" s="17"/>
      <c r="W2673" s="17"/>
      <c r="X2673" s="17"/>
      <c r="Y2673" s="17"/>
    </row>
    <row r="2674" spans="1:25" x14ac:dyDescent="0.25">
      <c r="A2674" s="20">
        <v>114022031</v>
      </c>
      <c r="B2674" s="20" t="s">
        <v>9991</v>
      </c>
      <c r="C2674" s="305"/>
      <c r="D2674" s="20">
        <v>114022031</v>
      </c>
      <c r="E2674" s="20" t="s">
        <v>5517</v>
      </c>
      <c r="F2674" s="20" t="s">
        <v>5518</v>
      </c>
      <c r="G2674" s="20" t="s">
        <v>5519</v>
      </c>
      <c r="H2674" s="20" t="s">
        <v>3263</v>
      </c>
      <c r="I2674" s="20" t="s">
        <v>2281</v>
      </c>
      <c r="J2674" s="17">
        <v>2</v>
      </c>
      <c r="K2674" s="17">
        <v>2014</v>
      </c>
      <c r="L2674" s="17">
        <v>2</v>
      </c>
      <c r="M2674" s="17">
        <v>1</v>
      </c>
      <c r="N2674" s="17">
        <v>6</v>
      </c>
      <c r="O2674" s="17">
        <v>1</v>
      </c>
      <c r="P2674" s="17">
        <v>10</v>
      </c>
      <c r="Q2674" s="17">
        <v>5</v>
      </c>
      <c r="R2674" s="17">
        <v>25</v>
      </c>
      <c r="S2674" s="21" t="s">
        <v>3520</v>
      </c>
      <c r="T2674" s="17">
        <v>32</v>
      </c>
      <c r="U2674" s="17">
        <v>12</v>
      </c>
      <c r="V2674" s="17">
        <v>5</v>
      </c>
      <c r="W2674" s="17">
        <v>0</v>
      </c>
      <c r="X2674" s="17">
        <v>185</v>
      </c>
      <c r="Y2674" s="17">
        <v>234</v>
      </c>
    </row>
    <row r="2675" spans="1:25" x14ac:dyDescent="0.25">
      <c r="A2675" s="20">
        <v>114022032</v>
      </c>
      <c r="B2675" s="20" t="s">
        <v>8664</v>
      </c>
      <c r="C2675" s="305"/>
      <c r="D2675" s="20">
        <v>114022032</v>
      </c>
      <c r="E2675" s="20" t="s">
        <v>3195</v>
      </c>
      <c r="F2675" s="20" t="s">
        <v>3483</v>
      </c>
      <c r="G2675" s="20" t="s">
        <v>3484</v>
      </c>
      <c r="H2675" s="20" t="s">
        <v>3263</v>
      </c>
      <c r="I2675" s="20" t="s">
        <v>3105</v>
      </c>
      <c r="J2675" s="17">
        <v>1</v>
      </c>
      <c r="K2675" s="17">
        <v>2015</v>
      </c>
      <c r="L2675" s="17">
        <v>0</v>
      </c>
      <c r="M2675" s="17">
        <v>0</v>
      </c>
      <c r="N2675" s="17">
        <v>0</v>
      </c>
      <c r="O2675" s="17">
        <v>0</v>
      </c>
      <c r="P2675" s="17">
        <v>0</v>
      </c>
      <c r="Q2675" s="17">
        <v>0</v>
      </c>
      <c r="R2675" s="17">
        <v>0</v>
      </c>
      <c r="S2675" s="21">
        <v>0</v>
      </c>
      <c r="T2675" s="17"/>
      <c r="U2675" s="17"/>
      <c r="V2675" s="17"/>
      <c r="W2675" s="17"/>
      <c r="X2675" s="17"/>
      <c r="Y2675" s="17"/>
    </row>
    <row r="2676" spans="1:25" x14ac:dyDescent="0.25">
      <c r="A2676" s="20">
        <v>114022033</v>
      </c>
      <c r="B2676" s="20" t="s">
        <v>10689</v>
      </c>
      <c r="C2676" s="305"/>
      <c r="D2676" s="20">
        <v>114022033</v>
      </c>
      <c r="E2676" s="20" t="s">
        <v>7291</v>
      </c>
      <c r="F2676" s="20" t="s">
        <v>7292</v>
      </c>
      <c r="G2676" s="20" t="s">
        <v>7293</v>
      </c>
      <c r="H2676" s="20" t="s">
        <v>3263</v>
      </c>
      <c r="I2676" s="20" t="s">
        <v>3105</v>
      </c>
      <c r="J2676" s="17">
        <v>2</v>
      </c>
      <c r="K2676" s="17">
        <v>2015</v>
      </c>
      <c r="L2676" s="17">
        <v>0</v>
      </c>
      <c r="M2676" s="17">
        <v>0</v>
      </c>
      <c r="N2676" s="17">
        <v>13</v>
      </c>
      <c r="O2676" s="17">
        <v>1</v>
      </c>
      <c r="P2676" s="17">
        <v>17</v>
      </c>
      <c r="Q2676" s="17">
        <v>4</v>
      </c>
      <c r="R2676" s="17">
        <v>35</v>
      </c>
      <c r="S2676" s="21" t="s">
        <v>6126</v>
      </c>
      <c r="T2676" s="17">
        <v>0</v>
      </c>
      <c r="U2676" s="17">
        <v>0</v>
      </c>
      <c r="V2676" s="17">
        <v>0</v>
      </c>
      <c r="W2676" s="17">
        <v>0</v>
      </c>
      <c r="X2676" s="17">
        <v>10</v>
      </c>
      <c r="Y2676" s="17">
        <v>10</v>
      </c>
    </row>
    <row r="2677" spans="1:25" x14ac:dyDescent="0.25">
      <c r="A2677" s="20">
        <v>114022034</v>
      </c>
      <c r="B2677" s="20" t="s">
        <v>8919</v>
      </c>
      <c r="C2677" s="305"/>
      <c r="D2677" s="20">
        <v>114022034</v>
      </c>
      <c r="E2677" s="20" t="s">
        <v>7294</v>
      </c>
      <c r="F2677" s="20" t="s">
        <v>7295</v>
      </c>
      <c r="G2677" s="20" t="s">
        <v>7296</v>
      </c>
      <c r="H2677" s="20" t="s">
        <v>3263</v>
      </c>
      <c r="I2677" s="20" t="s">
        <v>2281</v>
      </c>
      <c r="J2677" s="17">
        <v>2</v>
      </c>
      <c r="K2677" s="17">
        <v>2015</v>
      </c>
      <c r="L2677" s="17">
        <v>0</v>
      </c>
      <c r="M2677" s="17">
        <v>0</v>
      </c>
      <c r="N2677" s="17">
        <v>7</v>
      </c>
      <c r="O2677" s="17">
        <v>1</v>
      </c>
      <c r="P2677" s="17">
        <v>12</v>
      </c>
      <c r="Q2677" s="17">
        <v>6</v>
      </c>
      <c r="R2677" s="17">
        <v>26</v>
      </c>
      <c r="S2677" s="21" t="s">
        <v>6126</v>
      </c>
      <c r="T2677" s="17">
        <v>40</v>
      </c>
      <c r="U2677" s="17">
        <v>0</v>
      </c>
      <c r="V2677" s="17">
        <v>5</v>
      </c>
      <c r="W2677" s="17">
        <v>0</v>
      </c>
      <c r="X2677" s="17">
        <v>160</v>
      </c>
      <c r="Y2677" s="17">
        <v>205</v>
      </c>
    </row>
    <row r="2678" spans="1:25" x14ac:dyDescent="0.25">
      <c r="A2678" s="20">
        <v>114022035</v>
      </c>
      <c r="B2678" s="20" t="s">
        <v>9098</v>
      </c>
      <c r="C2678" s="305"/>
      <c r="D2678" s="20">
        <v>114022035</v>
      </c>
      <c r="E2678" s="20" t="s">
        <v>5520</v>
      </c>
      <c r="F2678" s="20" t="s">
        <v>5521</v>
      </c>
      <c r="G2678" s="20" t="s">
        <v>5522</v>
      </c>
      <c r="H2678" s="20" t="s">
        <v>3263</v>
      </c>
      <c r="I2678" s="20" t="s">
        <v>2281</v>
      </c>
      <c r="J2678" s="17">
        <v>2</v>
      </c>
      <c r="K2678" s="17">
        <v>2014</v>
      </c>
      <c r="L2678" s="17">
        <v>0</v>
      </c>
      <c r="M2678" s="17">
        <v>0</v>
      </c>
      <c r="N2678" s="17">
        <v>0</v>
      </c>
      <c r="O2678" s="17">
        <v>1</v>
      </c>
      <c r="P2678" s="17">
        <v>11</v>
      </c>
      <c r="Q2678" s="17">
        <v>4</v>
      </c>
      <c r="R2678" s="17">
        <v>16</v>
      </c>
      <c r="S2678" s="21" t="s">
        <v>3520</v>
      </c>
      <c r="T2678" s="17">
        <v>20</v>
      </c>
      <c r="U2678" s="17">
        <v>3</v>
      </c>
      <c r="V2678" s="17">
        <v>4</v>
      </c>
      <c r="W2678" s="17">
        <v>0</v>
      </c>
      <c r="X2678" s="17">
        <v>50</v>
      </c>
      <c r="Y2678" s="17">
        <v>77</v>
      </c>
    </row>
    <row r="2679" spans="1:25" x14ac:dyDescent="0.25">
      <c r="A2679" s="20">
        <v>114022038</v>
      </c>
      <c r="B2679" s="20" t="s">
        <v>11188</v>
      </c>
      <c r="C2679" s="305"/>
      <c r="D2679" s="20">
        <v>114022038</v>
      </c>
      <c r="E2679" s="20" t="s">
        <v>8324</v>
      </c>
      <c r="F2679" s="20" t="s">
        <v>8325</v>
      </c>
      <c r="G2679" s="20" t="s">
        <v>8326</v>
      </c>
      <c r="H2679" s="20" t="s">
        <v>3263</v>
      </c>
      <c r="I2679" s="20" t="s">
        <v>2281</v>
      </c>
      <c r="J2679" s="17">
        <v>1</v>
      </c>
      <c r="K2679" s="17">
        <v>2015</v>
      </c>
      <c r="L2679" s="17">
        <v>3</v>
      </c>
      <c r="M2679" s="17">
        <v>8</v>
      </c>
      <c r="N2679" s="17">
        <v>5</v>
      </c>
      <c r="O2679" s="17">
        <v>2</v>
      </c>
      <c r="P2679" s="17">
        <v>27</v>
      </c>
      <c r="Q2679" s="17">
        <v>7</v>
      </c>
      <c r="R2679" s="17">
        <v>52</v>
      </c>
      <c r="S2679" s="21" t="s">
        <v>7372</v>
      </c>
      <c r="T2679" s="17"/>
      <c r="U2679" s="17"/>
      <c r="V2679" s="17"/>
      <c r="W2679" s="17"/>
      <c r="X2679" s="17"/>
      <c r="Y2679" s="17"/>
    </row>
    <row r="2680" spans="1:25" x14ac:dyDescent="0.25">
      <c r="A2680" s="20">
        <v>114022040</v>
      </c>
      <c r="B2680" s="20" t="s">
        <v>9841</v>
      </c>
      <c r="C2680" s="305"/>
      <c r="D2680" s="20">
        <v>114022040</v>
      </c>
      <c r="E2680" s="20" t="s">
        <v>5523</v>
      </c>
      <c r="F2680" s="20" t="s">
        <v>5524</v>
      </c>
      <c r="G2680" s="20" t="s">
        <v>5525</v>
      </c>
      <c r="H2680" s="20" t="s">
        <v>3263</v>
      </c>
      <c r="I2680" s="20" t="s">
        <v>2281</v>
      </c>
      <c r="J2680" s="17">
        <v>2</v>
      </c>
      <c r="K2680" s="17">
        <v>2015</v>
      </c>
      <c r="L2680" s="17">
        <v>0</v>
      </c>
      <c r="M2680" s="17">
        <v>0</v>
      </c>
      <c r="N2680" s="17">
        <v>4</v>
      </c>
      <c r="O2680" s="17">
        <v>1</v>
      </c>
      <c r="P2680" s="17">
        <v>20</v>
      </c>
      <c r="Q2680" s="17">
        <v>0</v>
      </c>
      <c r="R2680" s="17">
        <v>25</v>
      </c>
      <c r="S2680" s="21" t="s">
        <v>3520</v>
      </c>
      <c r="T2680" s="17">
        <v>0</v>
      </c>
      <c r="U2680" s="17">
        <v>0</v>
      </c>
      <c r="V2680" s="17">
        <v>1</v>
      </c>
      <c r="W2680" s="17">
        <v>0</v>
      </c>
      <c r="X2680" s="17">
        <v>30</v>
      </c>
      <c r="Y2680" s="17">
        <v>31</v>
      </c>
    </row>
    <row r="2681" spans="1:25" x14ac:dyDescent="0.25">
      <c r="A2681" s="20">
        <v>114022041</v>
      </c>
      <c r="B2681" s="20" t="s">
        <v>9097</v>
      </c>
      <c r="C2681" s="305"/>
      <c r="D2681" s="20">
        <v>114022041</v>
      </c>
      <c r="E2681" s="20" t="s">
        <v>5526</v>
      </c>
      <c r="F2681" s="20" t="s">
        <v>5527</v>
      </c>
      <c r="G2681" s="20" t="s">
        <v>5528</v>
      </c>
      <c r="H2681" s="20" t="s">
        <v>3263</v>
      </c>
      <c r="I2681" s="20" t="s">
        <v>2281</v>
      </c>
      <c r="J2681" s="17">
        <v>2</v>
      </c>
      <c r="K2681" s="17">
        <v>2015</v>
      </c>
      <c r="L2681" s="17">
        <v>0</v>
      </c>
      <c r="M2681" s="17">
        <v>0</v>
      </c>
      <c r="N2681" s="17">
        <v>2</v>
      </c>
      <c r="O2681" s="17">
        <v>1</v>
      </c>
      <c r="P2681" s="17">
        <v>15</v>
      </c>
      <c r="Q2681" s="17">
        <v>0</v>
      </c>
      <c r="R2681" s="17">
        <v>18</v>
      </c>
      <c r="S2681" s="21" t="s">
        <v>3520</v>
      </c>
      <c r="T2681" s="17">
        <v>0</v>
      </c>
      <c r="U2681" s="17">
        <v>0</v>
      </c>
      <c r="V2681" s="17">
        <v>5</v>
      </c>
      <c r="W2681" s="17">
        <v>0</v>
      </c>
      <c r="X2681" s="17">
        <v>100</v>
      </c>
      <c r="Y2681" s="17">
        <v>105</v>
      </c>
    </row>
    <row r="2682" spans="1:25" x14ac:dyDescent="0.25">
      <c r="A2682" s="20">
        <v>114022044</v>
      </c>
      <c r="B2682" s="20" t="s">
        <v>8597</v>
      </c>
      <c r="C2682" s="305"/>
      <c r="D2682" s="20">
        <v>114022044</v>
      </c>
      <c r="E2682" s="20" t="s">
        <v>5529</v>
      </c>
      <c r="F2682" s="20" t="s">
        <v>5530</v>
      </c>
      <c r="G2682" s="20" t="s">
        <v>5531</v>
      </c>
      <c r="H2682" s="20" t="s">
        <v>3263</v>
      </c>
      <c r="I2682" s="20" t="s">
        <v>3105</v>
      </c>
      <c r="J2682" s="17">
        <v>2</v>
      </c>
      <c r="K2682" s="17">
        <v>2014</v>
      </c>
      <c r="L2682" s="17">
        <v>0</v>
      </c>
      <c r="M2682" s="17">
        <v>0</v>
      </c>
      <c r="N2682" s="17">
        <v>2</v>
      </c>
      <c r="O2682" s="17">
        <v>1</v>
      </c>
      <c r="P2682" s="17">
        <v>2</v>
      </c>
      <c r="Q2682" s="17">
        <v>2</v>
      </c>
      <c r="R2682" s="17">
        <v>7</v>
      </c>
      <c r="S2682" s="21" t="s">
        <v>3520</v>
      </c>
      <c r="T2682" s="17">
        <v>25</v>
      </c>
      <c r="U2682" s="17">
        <v>3</v>
      </c>
      <c r="V2682" s="17">
        <v>3</v>
      </c>
      <c r="W2682" s="17">
        <v>0</v>
      </c>
      <c r="X2682" s="17">
        <v>70</v>
      </c>
      <c r="Y2682" s="17">
        <v>101</v>
      </c>
    </row>
    <row r="2683" spans="1:25" x14ac:dyDescent="0.25">
      <c r="A2683" s="20">
        <v>114022045</v>
      </c>
      <c r="B2683" s="20" t="s">
        <v>8757</v>
      </c>
      <c r="C2683" s="305"/>
      <c r="D2683" s="20">
        <v>114022045</v>
      </c>
      <c r="E2683" s="20" t="s">
        <v>7297</v>
      </c>
      <c r="F2683" s="20" t="s">
        <v>7298</v>
      </c>
      <c r="G2683" s="20" t="s">
        <v>7299</v>
      </c>
      <c r="H2683" s="20" t="s">
        <v>3263</v>
      </c>
      <c r="I2683" s="20" t="s">
        <v>3105</v>
      </c>
      <c r="J2683" s="17">
        <v>2</v>
      </c>
      <c r="K2683" s="17">
        <v>2015</v>
      </c>
      <c r="L2683" s="17">
        <v>0</v>
      </c>
      <c r="M2683" s="17">
        <v>0</v>
      </c>
      <c r="N2683" s="17">
        <v>2</v>
      </c>
      <c r="O2683" s="17">
        <v>2</v>
      </c>
      <c r="P2683" s="17">
        <v>20</v>
      </c>
      <c r="Q2683" s="17">
        <v>3</v>
      </c>
      <c r="R2683" s="17">
        <v>27</v>
      </c>
      <c r="S2683" s="21" t="s">
        <v>6126</v>
      </c>
      <c r="T2683" s="17">
        <v>4</v>
      </c>
      <c r="U2683" s="17">
        <v>0</v>
      </c>
      <c r="V2683" s="17">
        <v>2</v>
      </c>
      <c r="W2683" s="17">
        <v>0</v>
      </c>
      <c r="X2683" s="17">
        <v>21</v>
      </c>
      <c r="Y2683" s="17">
        <v>27</v>
      </c>
    </row>
    <row r="2684" spans="1:25" x14ac:dyDescent="0.25">
      <c r="A2684" s="20">
        <v>114022046</v>
      </c>
      <c r="B2684" s="20" t="s">
        <v>10387</v>
      </c>
      <c r="C2684" s="305"/>
      <c r="D2684" s="20">
        <v>114022046</v>
      </c>
      <c r="E2684" s="20" t="s">
        <v>3186</v>
      </c>
      <c r="F2684" s="20" t="s">
        <v>7300</v>
      </c>
      <c r="G2684" s="20" t="s">
        <v>7301</v>
      </c>
      <c r="H2684" s="20" t="s">
        <v>3263</v>
      </c>
      <c r="I2684" s="20" t="s">
        <v>3105</v>
      </c>
      <c r="J2684" s="17">
        <v>1</v>
      </c>
      <c r="K2684" s="17">
        <v>2015</v>
      </c>
      <c r="L2684" s="17">
        <v>0</v>
      </c>
      <c r="M2684" s="17">
        <v>0</v>
      </c>
      <c r="N2684" s="17">
        <v>10</v>
      </c>
      <c r="O2684" s="17">
        <v>2</v>
      </c>
      <c r="P2684" s="17">
        <v>30</v>
      </c>
      <c r="Q2684" s="17">
        <v>6</v>
      </c>
      <c r="R2684" s="17">
        <v>48</v>
      </c>
      <c r="S2684" s="21" t="s">
        <v>6126</v>
      </c>
      <c r="T2684" s="17"/>
      <c r="U2684" s="17"/>
      <c r="V2684" s="17"/>
      <c r="W2684" s="17"/>
      <c r="X2684" s="17"/>
      <c r="Y2684" s="17"/>
    </row>
    <row r="2685" spans="1:25" x14ac:dyDescent="0.25">
      <c r="A2685" s="20">
        <v>114022047</v>
      </c>
      <c r="B2685" s="20" t="s">
        <v>11000</v>
      </c>
      <c r="C2685" s="305"/>
      <c r="D2685" s="20">
        <v>114022047</v>
      </c>
      <c r="E2685" s="20" t="s">
        <v>3409</v>
      </c>
      <c r="F2685" s="20" t="s">
        <v>11001</v>
      </c>
      <c r="G2685" s="20" t="s">
        <v>11002</v>
      </c>
      <c r="H2685" s="20" t="s">
        <v>3263</v>
      </c>
      <c r="I2685" s="20" t="s">
        <v>3105</v>
      </c>
      <c r="J2685" s="17">
        <v>1</v>
      </c>
      <c r="K2685" s="17">
        <v>2015</v>
      </c>
      <c r="L2685" s="17"/>
      <c r="M2685" s="17"/>
      <c r="N2685" s="17"/>
      <c r="O2685" s="17"/>
      <c r="P2685" s="17"/>
      <c r="Q2685" s="17"/>
      <c r="R2685" s="17"/>
      <c r="S2685" s="21">
        <v>0</v>
      </c>
      <c r="T2685" s="17">
        <v>3</v>
      </c>
      <c r="U2685" s="17">
        <v>0</v>
      </c>
      <c r="V2685" s="17">
        <v>0</v>
      </c>
      <c r="W2685" s="17">
        <v>2</v>
      </c>
      <c r="X2685" s="17">
        <v>23</v>
      </c>
      <c r="Y2685" s="17">
        <v>28</v>
      </c>
    </row>
    <row r="2686" spans="1:25" x14ac:dyDescent="0.25">
      <c r="A2686" s="20">
        <v>114022048</v>
      </c>
      <c r="B2686" s="20" t="s">
        <v>10136</v>
      </c>
      <c r="C2686" s="305"/>
      <c r="D2686" s="20">
        <v>114022048</v>
      </c>
      <c r="E2686" s="20" t="s">
        <v>2300</v>
      </c>
      <c r="F2686" s="20" t="s">
        <v>5532</v>
      </c>
      <c r="G2686" s="20" t="s">
        <v>5533</v>
      </c>
      <c r="H2686" s="20" t="s">
        <v>3263</v>
      </c>
      <c r="I2686" s="20" t="s">
        <v>3105</v>
      </c>
      <c r="J2686" s="17">
        <v>2</v>
      </c>
      <c r="K2686" s="17">
        <v>2014</v>
      </c>
      <c r="L2686" s="17">
        <v>0</v>
      </c>
      <c r="M2686" s="17">
        <v>0</v>
      </c>
      <c r="N2686" s="17">
        <v>5</v>
      </c>
      <c r="O2686" s="17">
        <v>1</v>
      </c>
      <c r="P2686" s="17">
        <v>6</v>
      </c>
      <c r="Q2686" s="17">
        <v>0</v>
      </c>
      <c r="R2686" s="17">
        <v>12</v>
      </c>
      <c r="S2686" s="21" t="s">
        <v>3520</v>
      </c>
      <c r="T2686" s="17">
        <v>20</v>
      </c>
      <c r="U2686" s="17">
        <v>5</v>
      </c>
      <c r="V2686" s="17">
        <v>2</v>
      </c>
      <c r="W2686" s="17">
        <v>0</v>
      </c>
      <c r="X2686" s="17">
        <v>60</v>
      </c>
      <c r="Y2686" s="17">
        <v>87</v>
      </c>
    </row>
    <row r="2687" spans="1:25" x14ac:dyDescent="0.25">
      <c r="A2687" s="20">
        <v>114022049</v>
      </c>
      <c r="B2687" s="20" t="s">
        <v>8733</v>
      </c>
      <c r="C2687" s="305"/>
      <c r="D2687" s="20">
        <v>114022049</v>
      </c>
      <c r="E2687" s="20" t="s">
        <v>7302</v>
      </c>
      <c r="F2687" s="20" t="s">
        <v>7303</v>
      </c>
      <c r="G2687" s="20" t="s">
        <v>7304</v>
      </c>
      <c r="H2687" s="20" t="s">
        <v>3263</v>
      </c>
      <c r="I2687" s="20" t="s">
        <v>3105</v>
      </c>
      <c r="J2687" s="17">
        <v>2</v>
      </c>
      <c r="K2687" s="17">
        <v>2015</v>
      </c>
      <c r="L2687" s="17">
        <v>0</v>
      </c>
      <c r="M2687" s="17">
        <v>0</v>
      </c>
      <c r="N2687" s="17">
        <v>16</v>
      </c>
      <c r="O2687" s="17">
        <v>1</v>
      </c>
      <c r="P2687" s="17">
        <v>26</v>
      </c>
      <c r="Q2687" s="17">
        <v>5</v>
      </c>
      <c r="R2687" s="17">
        <v>48</v>
      </c>
      <c r="S2687" s="21" t="s">
        <v>6126</v>
      </c>
      <c r="T2687" s="17">
        <v>18</v>
      </c>
      <c r="U2687" s="17">
        <v>0</v>
      </c>
      <c r="V2687" s="17">
        <v>2</v>
      </c>
      <c r="W2687" s="17">
        <v>0</v>
      </c>
      <c r="X2687" s="17">
        <v>32</v>
      </c>
      <c r="Y2687" s="17">
        <v>52</v>
      </c>
    </row>
    <row r="2688" spans="1:25" x14ac:dyDescent="0.25">
      <c r="A2688" s="20">
        <v>114022050</v>
      </c>
      <c r="B2688" s="20" t="s">
        <v>10288</v>
      </c>
      <c r="C2688" s="305"/>
      <c r="D2688" s="20">
        <v>114022050</v>
      </c>
      <c r="E2688" s="20" t="s">
        <v>2786</v>
      </c>
      <c r="F2688" s="20" t="s">
        <v>6004</v>
      </c>
      <c r="G2688" s="20" t="s">
        <v>8327</v>
      </c>
      <c r="H2688" s="20" t="s">
        <v>3263</v>
      </c>
      <c r="I2688" s="20" t="s">
        <v>3105</v>
      </c>
      <c r="J2688" s="17">
        <v>1</v>
      </c>
      <c r="K2688" s="17">
        <v>2015</v>
      </c>
      <c r="L2688" s="17">
        <v>0</v>
      </c>
      <c r="M2688" s="17">
        <v>0</v>
      </c>
      <c r="N2688" s="17">
        <v>7</v>
      </c>
      <c r="O2688" s="17">
        <v>2</v>
      </c>
      <c r="P2688" s="17">
        <v>54</v>
      </c>
      <c r="Q2688" s="17">
        <v>0</v>
      </c>
      <c r="R2688" s="17">
        <v>63</v>
      </c>
      <c r="S2688" s="21" t="s">
        <v>7372</v>
      </c>
      <c r="T2688" s="17"/>
      <c r="U2688" s="17"/>
      <c r="V2688" s="17"/>
      <c r="W2688" s="17"/>
      <c r="X2688" s="17"/>
      <c r="Y2688" s="17"/>
    </row>
    <row r="2689" spans="1:25" x14ac:dyDescent="0.25">
      <c r="A2689" s="20">
        <v>114022051</v>
      </c>
      <c r="B2689" s="20" t="s">
        <v>9786</v>
      </c>
      <c r="C2689" s="305"/>
      <c r="D2689" s="20">
        <v>114022051</v>
      </c>
      <c r="E2689" s="20" t="s">
        <v>8328</v>
      </c>
      <c r="F2689" s="20" t="s">
        <v>8329</v>
      </c>
      <c r="G2689" s="20" t="s">
        <v>8330</v>
      </c>
      <c r="H2689" s="20" t="s">
        <v>3263</v>
      </c>
      <c r="I2689" s="20" t="s">
        <v>3105</v>
      </c>
      <c r="J2689" s="17">
        <v>1</v>
      </c>
      <c r="K2689" s="17">
        <v>2015</v>
      </c>
      <c r="L2689" s="17">
        <v>0</v>
      </c>
      <c r="M2689" s="17">
        <v>3</v>
      </c>
      <c r="N2689" s="17">
        <v>9</v>
      </c>
      <c r="O2689" s="17">
        <v>13</v>
      </c>
      <c r="P2689" s="17">
        <v>30</v>
      </c>
      <c r="Q2689" s="17">
        <v>7</v>
      </c>
      <c r="R2689" s="17">
        <v>62</v>
      </c>
      <c r="S2689" s="21" t="s">
        <v>7372</v>
      </c>
      <c r="T2689" s="17"/>
      <c r="U2689" s="17"/>
      <c r="V2689" s="17"/>
      <c r="W2689" s="17"/>
      <c r="X2689" s="17"/>
      <c r="Y2689" s="17"/>
    </row>
    <row r="2690" spans="1:25" x14ac:dyDescent="0.25">
      <c r="A2690" s="20">
        <v>114022053</v>
      </c>
      <c r="B2690" s="20" t="s">
        <v>9013</v>
      </c>
      <c r="C2690" s="305"/>
      <c r="D2690" s="20">
        <v>114022053</v>
      </c>
      <c r="E2690" s="20" t="s">
        <v>3485</v>
      </c>
      <c r="F2690" s="20" t="s">
        <v>3486</v>
      </c>
      <c r="G2690" s="20" t="s">
        <v>3487</v>
      </c>
      <c r="H2690" s="20" t="s">
        <v>3263</v>
      </c>
      <c r="I2690" s="20" t="s">
        <v>3105</v>
      </c>
      <c r="J2690" s="17">
        <v>1</v>
      </c>
      <c r="K2690" s="17">
        <v>2015</v>
      </c>
      <c r="L2690" s="17">
        <v>0</v>
      </c>
      <c r="M2690" s="17">
        <v>0</v>
      </c>
      <c r="N2690" s="17">
        <v>0</v>
      </c>
      <c r="O2690" s="17">
        <v>0</v>
      </c>
      <c r="P2690" s="17">
        <v>0</v>
      </c>
      <c r="Q2690" s="17">
        <v>0</v>
      </c>
      <c r="R2690" s="17">
        <v>0</v>
      </c>
      <c r="S2690" s="21">
        <v>0</v>
      </c>
      <c r="T2690" s="17"/>
      <c r="U2690" s="17"/>
      <c r="V2690" s="17"/>
      <c r="W2690" s="17"/>
      <c r="X2690" s="17"/>
      <c r="Y2690" s="17"/>
    </row>
    <row r="2691" spans="1:25" x14ac:dyDescent="0.25">
      <c r="A2691" s="20">
        <v>114022054</v>
      </c>
      <c r="B2691" s="20" t="s">
        <v>10344</v>
      </c>
      <c r="C2691" s="305"/>
      <c r="D2691" s="20">
        <v>114022054</v>
      </c>
      <c r="E2691" s="20" t="s">
        <v>2449</v>
      </c>
      <c r="F2691" s="20" t="s">
        <v>5534</v>
      </c>
      <c r="G2691" s="20" t="s">
        <v>5535</v>
      </c>
      <c r="H2691" s="20" t="s">
        <v>3263</v>
      </c>
      <c r="I2691" s="20" t="s">
        <v>3105</v>
      </c>
      <c r="J2691" s="17">
        <v>1</v>
      </c>
      <c r="K2691" s="17">
        <v>2015</v>
      </c>
      <c r="L2691" s="17">
        <v>0</v>
      </c>
      <c r="M2691" s="17">
        <v>1</v>
      </c>
      <c r="N2691" s="17">
        <v>2</v>
      </c>
      <c r="O2691" s="17">
        <v>0</v>
      </c>
      <c r="P2691" s="17">
        <v>2</v>
      </c>
      <c r="Q2691" s="17">
        <v>9</v>
      </c>
      <c r="R2691" s="17">
        <v>14</v>
      </c>
      <c r="S2691" s="21" t="s">
        <v>3520</v>
      </c>
      <c r="T2691" s="17"/>
      <c r="U2691" s="17"/>
      <c r="V2691" s="17"/>
      <c r="W2691" s="17"/>
      <c r="X2691" s="17"/>
      <c r="Y2691" s="17"/>
    </row>
    <row r="2692" spans="1:25" x14ac:dyDescent="0.25">
      <c r="A2692" s="20">
        <v>114022056</v>
      </c>
      <c r="B2692" s="20" t="s">
        <v>8713</v>
      </c>
      <c r="C2692" s="305"/>
      <c r="D2692" s="20">
        <v>114022056</v>
      </c>
      <c r="E2692" s="20" t="s">
        <v>5536</v>
      </c>
      <c r="F2692" s="20" t="s">
        <v>5537</v>
      </c>
      <c r="G2692" s="20" t="s">
        <v>5538</v>
      </c>
      <c r="H2692" s="20" t="s">
        <v>3263</v>
      </c>
      <c r="I2692" s="20" t="s">
        <v>2281</v>
      </c>
      <c r="J2692" s="17">
        <v>2</v>
      </c>
      <c r="K2692" s="17">
        <v>2014</v>
      </c>
      <c r="L2692" s="17">
        <v>3</v>
      </c>
      <c r="M2692" s="17">
        <v>0</v>
      </c>
      <c r="N2692" s="17">
        <v>0</v>
      </c>
      <c r="O2692" s="17">
        <v>0</v>
      </c>
      <c r="P2692" s="17">
        <v>0</v>
      </c>
      <c r="Q2692" s="17">
        <v>0</v>
      </c>
      <c r="R2692" s="17">
        <v>3</v>
      </c>
      <c r="S2692" s="21" t="s">
        <v>3520</v>
      </c>
      <c r="T2692" s="17">
        <v>0</v>
      </c>
      <c r="U2692" s="17">
        <v>3</v>
      </c>
      <c r="V2692" s="17">
        <v>1</v>
      </c>
      <c r="W2692" s="17">
        <v>0</v>
      </c>
      <c r="X2692" s="17">
        <v>24</v>
      </c>
      <c r="Y2692" s="17">
        <v>28</v>
      </c>
    </row>
    <row r="2693" spans="1:25" x14ac:dyDescent="0.25">
      <c r="A2693" s="20">
        <v>114022057</v>
      </c>
      <c r="B2693" s="20" t="s">
        <v>9556</v>
      </c>
      <c r="C2693" s="305"/>
      <c r="D2693" s="20">
        <v>114020318</v>
      </c>
      <c r="E2693" s="20" t="s">
        <v>3488</v>
      </c>
      <c r="F2693" s="20" t="s">
        <v>3489</v>
      </c>
      <c r="G2693" s="20" t="s">
        <v>3490</v>
      </c>
      <c r="H2693" s="20" t="s">
        <v>3263</v>
      </c>
      <c r="I2693" s="20" t="s">
        <v>2281</v>
      </c>
      <c r="J2693" s="17">
        <v>1</v>
      </c>
      <c r="K2693" s="17">
        <v>2014</v>
      </c>
      <c r="L2693" s="17">
        <v>0</v>
      </c>
      <c r="M2693" s="17">
        <v>0</v>
      </c>
      <c r="N2693" s="17">
        <v>0</v>
      </c>
      <c r="O2693" s="17">
        <v>0</v>
      </c>
      <c r="P2693" s="17">
        <v>0</v>
      </c>
      <c r="Q2693" s="17">
        <v>0</v>
      </c>
      <c r="R2693" s="17">
        <v>0</v>
      </c>
      <c r="S2693" s="21">
        <v>0</v>
      </c>
      <c r="T2693" s="17"/>
      <c r="U2693" s="17"/>
      <c r="V2693" s="17"/>
      <c r="W2693" s="17"/>
      <c r="X2693" s="17"/>
      <c r="Y2693" s="17"/>
    </row>
    <row r="2694" spans="1:25" x14ac:dyDescent="0.25">
      <c r="A2694" s="20">
        <v>114022059</v>
      </c>
      <c r="B2694" s="20" t="s">
        <v>9450</v>
      </c>
      <c r="C2694" s="305"/>
      <c r="D2694" s="20">
        <v>114022059</v>
      </c>
      <c r="E2694" s="20" t="s">
        <v>2605</v>
      </c>
      <c r="F2694" s="20" t="s">
        <v>7305</v>
      </c>
      <c r="G2694" s="20" t="s">
        <v>7306</v>
      </c>
      <c r="H2694" s="20" t="s">
        <v>3263</v>
      </c>
      <c r="I2694" s="20" t="s">
        <v>3105</v>
      </c>
      <c r="J2694" s="17">
        <v>1</v>
      </c>
      <c r="K2694" s="17">
        <v>2015</v>
      </c>
      <c r="L2694" s="17">
        <v>0</v>
      </c>
      <c r="M2694" s="17">
        <v>0</v>
      </c>
      <c r="N2694" s="17">
        <v>19</v>
      </c>
      <c r="O2694" s="17">
        <v>0</v>
      </c>
      <c r="P2694" s="17">
        <v>22</v>
      </c>
      <c r="Q2694" s="17">
        <v>7</v>
      </c>
      <c r="R2694" s="17">
        <v>48</v>
      </c>
      <c r="S2694" s="21" t="s">
        <v>6126</v>
      </c>
      <c r="T2694" s="17"/>
      <c r="U2694" s="17"/>
      <c r="V2694" s="17"/>
      <c r="W2694" s="17"/>
      <c r="X2694" s="17"/>
      <c r="Y2694" s="17"/>
    </row>
    <row r="2695" spans="1:25" x14ac:dyDescent="0.25">
      <c r="A2695" s="20">
        <v>114022060</v>
      </c>
      <c r="B2695" s="20" t="s">
        <v>8519</v>
      </c>
      <c r="C2695" s="305"/>
      <c r="D2695" s="20">
        <v>114022060</v>
      </c>
      <c r="E2695" s="20" t="s">
        <v>3801</v>
      </c>
      <c r="F2695" s="20" t="s">
        <v>3329</v>
      </c>
      <c r="G2695" s="20" t="s">
        <v>3330</v>
      </c>
      <c r="H2695" s="20" t="s">
        <v>3263</v>
      </c>
      <c r="I2695" s="20" t="s">
        <v>2281</v>
      </c>
      <c r="J2695" s="17">
        <v>1</v>
      </c>
      <c r="K2695" s="17">
        <v>2014</v>
      </c>
      <c r="L2695" s="17">
        <v>2</v>
      </c>
      <c r="M2695" s="17">
        <v>0</v>
      </c>
      <c r="N2695" s="17">
        <v>5</v>
      </c>
      <c r="O2695" s="17">
        <v>6</v>
      </c>
      <c r="P2695" s="17">
        <v>70</v>
      </c>
      <c r="Q2695" s="17">
        <v>25</v>
      </c>
      <c r="R2695" s="17">
        <v>108</v>
      </c>
      <c r="S2695" s="21" t="s">
        <v>5595</v>
      </c>
      <c r="T2695" s="17"/>
      <c r="U2695" s="17"/>
      <c r="V2695" s="17"/>
      <c r="W2695" s="17"/>
      <c r="X2695" s="17"/>
      <c r="Y2695" s="17"/>
    </row>
    <row r="2696" spans="1:25" x14ac:dyDescent="0.25">
      <c r="A2696" s="20">
        <v>114022061</v>
      </c>
      <c r="B2696" s="20" t="s">
        <v>8409</v>
      </c>
      <c r="C2696" s="305"/>
      <c r="D2696" s="20">
        <v>114022061</v>
      </c>
      <c r="E2696" s="20" t="s">
        <v>5419</v>
      </c>
      <c r="F2696" s="20" t="s">
        <v>5539</v>
      </c>
      <c r="G2696" s="20" t="s">
        <v>5540</v>
      </c>
      <c r="H2696" s="20" t="s">
        <v>3263</v>
      </c>
      <c r="I2696" s="20" t="s">
        <v>3105</v>
      </c>
      <c r="J2696" s="17">
        <v>1</v>
      </c>
      <c r="K2696" s="17">
        <v>2015</v>
      </c>
      <c r="L2696" s="17">
        <v>0</v>
      </c>
      <c r="M2696" s="17">
        <v>0</v>
      </c>
      <c r="N2696" s="17">
        <v>0</v>
      </c>
      <c r="O2696" s="17">
        <v>0</v>
      </c>
      <c r="P2696" s="17">
        <v>0</v>
      </c>
      <c r="Q2696" s="17">
        <v>8</v>
      </c>
      <c r="R2696" s="17">
        <v>8</v>
      </c>
      <c r="S2696" s="21" t="s">
        <v>3520</v>
      </c>
      <c r="T2696" s="17"/>
      <c r="U2696" s="17"/>
      <c r="V2696" s="17"/>
      <c r="W2696" s="17"/>
      <c r="X2696" s="17"/>
      <c r="Y2696" s="17"/>
    </row>
    <row r="2697" spans="1:25" x14ac:dyDescent="0.25">
      <c r="A2697" s="20">
        <v>114022062</v>
      </c>
      <c r="B2697" s="20" t="s">
        <v>8829</v>
      </c>
      <c r="C2697" s="305"/>
      <c r="D2697" s="20">
        <v>114022062</v>
      </c>
      <c r="E2697" s="20" t="s">
        <v>5541</v>
      </c>
      <c r="F2697" s="20" t="s">
        <v>5542</v>
      </c>
      <c r="G2697" s="20" t="s">
        <v>5543</v>
      </c>
      <c r="H2697" s="20" t="s">
        <v>3263</v>
      </c>
      <c r="I2697" s="20" t="s">
        <v>2281</v>
      </c>
      <c r="J2697" s="17">
        <v>1</v>
      </c>
      <c r="K2697" s="17">
        <v>2014</v>
      </c>
      <c r="L2697" s="17">
        <v>0</v>
      </c>
      <c r="M2697" s="17">
        <v>0</v>
      </c>
      <c r="N2697" s="17">
        <v>0</v>
      </c>
      <c r="O2697" s="17">
        <v>1</v>
      </c>
      <c r="P2697" s="17">
        <v>7</v>
      </c>
      <c r="Q2697" s="17">
        <v>0</v>
      </c>
      <c r="R2697" s="17">
        <v>8</v>
      </c>
      <c r="S2697" s="21" t="s">
        <v>3520</v>
      </c>
      <c r="T2697" s="17"/>
      <c r="U2697" s="17"/>
      <c r="V2697" s="17"/>
      <c r="W2697" s="17"/>
      <c r="X2697" s="17"/>
      <c r="Y2697" s="17"/>
    </row>
    <row r="2698" spans="1:25" x14ac:dyDescent="0.25">
      <c r="A2698" s="20">
        <v>114022063</v>
      </c>
      <c r="B2698" s="20" t="s">
        <v>9209</v>
      </c>
      <c r="C2698" s="305"/>
      <c r="D2698" s="20">
        <v>114022063</v>
      </c>
      <c r="E2698" s="20" t="s">
        <v>7307</v>
      </c>
      <c r="F2698" s="20" t="s">
        <v>7308</v>
      </c>
      <c r="G2698" s="20" t="s">
        <v>7309</v>
      </c>
      <c r="H2698" s="20" t="s">
        <v>3263</v>
      </c>
      <c r="I2698" s="20" t="s">
        <v>2281</v>
      </c>
      <c r="J2698" s="17">
        <v>1</v>
      </c>
      <c r="K2698" s="17">
        <v>2015</v>
      </c>
      <c r="L2698" s="17">
        <v>0</v>
      </c>
      <c r="M2698" s="17">
        <v>0</v>
      </c>
      <c r="N2698" s="17">
        <v>5</v>
      </c>
      <c r="O2698" s="17">
        <v>2</v>
      </c>
      <c r="P2698" s="17">
        <v>18</v>
      </c>
      <c r="Q2698" s="17">
        <v>5</v>
      </c>
      <c r="R2698" s="17">
        <v>30</v>
      </c>
      <c r="S2698" s="21" t="s">
        <v>6126</v>
      </c>
      <c r="T2698" s="17"/>
      <c r="U2698" s="17"/>
      <c r="V2698" s="17"/>
      <c r="W2698" s="17"/>
      <c r="X2698" s="17"/>
      <c r="Y2698" s="17"/>
    </row>
    <row r="2699" spans="1:25" x14ac:dyDescent="0.25">
      <c r="A2699" s="20">
        <v>114022065</v>
      </c>
      <c r="B2699" s="20" t="s">
        <v>8432</v>
      </c>
      <c r="C2699" s="305"/>
      <c r="D2699" s="20">
        <v>114022065</v>
      </c>
      <c r="E2699" s="20" t="s">
        <v>2300</v>
      </c>
      <c r="F2699" s="20" t="s">
        <v>8331</v>
      </c>
      <c r="G2699" s="20" t="s">
        <v>8332</v>
      </c>
      <c r="H2699" s="20" t="s">
        <v>3263</v>
      </c>
      <c r="I2699" s="20" t="s">
        <v>2281</v>
      </c>
      <c r="J2699" s="17">
        <v>2</v>
      </c>
      <c r="K2699" s="17">
        <v>2014</v>
      </c>
      <c r="L2699" s="17">
        <v>2</v>
      </c>
      <c r="M2699" s="17">
        <v>6</v>
      </c>
      <c r="N2699" s="17">
        <v>22</v>
      </c>
      <c r="O2699" s="17">
        <v>2</v>
      </c>
      <c r="P2699" s="17">
        <v>35</v>
      </c>
      <c r="Q2699" s="17">
        <v>10</v>
      </c>
      <c r="R2699" s="17">
        <v>77</v>
      </c>
      <c r="S2699" s="21" t="s">
        <v>7372</v>
      </c>
      <c r="T2699" s="17">
        <v>40</v>
      </c>
      <c r="U2699" s="17">
        <v>0</v>
      </c>
      <c r="V2699" s="17">
        <v>2</v>
      </c>
      <c r="W2699" s="17">
        <v>0</v>
      </c>
      <c r="X2699" s="17">
        <v>90</v>
      </c>
      <c r="Y2699" s="17">
        <v>132</v>
      </c>
    </row>
    <row r="2700" spans="1:25" x14ac:dyDescent="0.25">
      <c r="A2700" s="20">
        <v>114022067</v>
      </c>
      <c r="B2700" s="20" t="s">
        <v>8546</v>
      </c>
      <c r="C2700" s="305"/>
      <c r="D2700" s="20">
        <v>114022067</v>
      </c>
      <c r="E2700" s="20" t="s">
        <v>3491</v>
      </c>
      <c r="F2700" s="20" t="s">
        <v>3492</v>
      </c>
      <c r="G2700" s="20" t="s">
        <v>3493</v>
      </c>
      <c r="H2700" s="20" t="s">
        <v>3263</v>
      </c>
      <c r="I2700" s="20" t="s">
        <v>2281</v>
      </c>
      <c r="J2700" s="17">
        <v>1</v>
      </c>
      <c r="K2700" s="17">
        <v>2014</v>
      </c>
      <c r="L2700" s="17">
        <v>0</v>
      </c>
      <c r="M2700" s="17">
        <v>0</v>
      </c>
      <c r="N2700" s="17">
        <v>0</v>
      </c>
      <c r="O2700" s="17">
        <v>0</v>
      </c>
      <c r="P2700" s="17">
        <v>0</v>
      </c>
      <c r="Q2700" s="17">
        <v>0</v>
      </c>
      <c r="R2700" s="17">
        <v>0</v>
      </c>
      <c r="S2700" s="21">
        <v>0</v>
      </c>
      <c r="T2700" s="17"/>
      <c r="U2700" s="17"/>
      <c r="V2700" s="17"/>
      <c r="W2700" s="17"/>
      <c r="X2700" s="17"/>
      <c r="Y2700" s="17"/>
    </row>
    <row r="2701" spans="1:25" x14ac:dyDescent="0.25">
      <c r="A2701" s="20">
        <v>114022073</v>
      </c>
      <c r="B2701" s="20" t="s">
        <v>10024</v>
      </c>
      <c r="C2701" s="305"/>
      <c r="D2701" s="20">
        <v>114022073</v>
      </c>
      <c r="E2701" s="20" t="s">
        <v>7310</v>
      </c>
      <c r="F2701" s="20" t="s">
        <v>7311</v>
      </c>
      <c r="G2701" s="20" t="s">
        <v>7312</v>
      </c>
      <c r="H2701" s="20" t="s">
        <v>3263</v>
      </c>
      <c r="I2701" s="20" t="s">
        <v>2281</v>
      </c>
      <c r="J2701" s="17">
        <v>1</v>
      </c>
      <c r="K2701" s="17">
        <v>2014</v>
      </c>
      <c r="L2701" s="17">
        <v>0</v>
      </c>
      <c r="M2701" s="17">
        <v>1</v>
      </c>
      <c r="N2701" s="17">
        <v>14</v>
      </c>
      <c r="O2701" s="17">
        <v>1</v>
      </c>
      <c r="P2701" s="17">
        <v>20</v>
      </c>
      <c r="Q2701" s="17">
        <v>9</v>
      </c>
      <c r="R2701" s="17">
        <v>45</v>
      </c>
      <c r="S2701" s="21" t="s">
        <v>6126</v>
      </c>
      <c r="T2701" s="17"/>
      <c r="U2701" s="17"/>
      <c r="V2701" s="17"/>
      <c r="W2701" s="17"/>
      <c r="X2701" s="17"/>
      <c r="Y2701" s="17"/>
    </row>
    <row r="2702" spans="1:25" x14ac:dyDescent="0.25">
      <c r="A2702" s="20">
        <v>114022074</v>
      </c>
      <c r="B2702" s="20" t="s">
        <v>9198</v>
      </c>
      <c r="C2702" s="305"/>
      <c r="D2702" s="20">
        <v>114022074</v>
      </c>
      <c r="E2702" s="20" t="s">
        <v>5544</v>
      </c>
      <c r="F2702" s="20" t="s">
        <v>5545</v>
      </c>
      <c r="G2702" s="20" t="s">
        <v>5546</v>
      </c>
      <c r="H2702" s="20" t="s">
        <v>3263</v>
      </c>
      <c r="I2702" s="20" t="s">
        <v>2281</v>
      </c>
      <c r="J2702" s="17">
        <v>2</v>
      </c>
      <c r="K2702" s="17">
        <v>2015</v>
      </c>
      <c r="L2702" s="17">
        <v>0</v>
      </c>
      <c r="M2702" s="17">
        <v>0</v>
      </c>
      <c r="N2702" s="17">
        <v>4</v>
      </c>
      <c r="O2702" s="17">
        <v>1</v>
      </c>
      <c r="P2702" s="17">
        <v>13</v>
      </c>
      <c r="Q2702" s="17">
        <v>6</v>
      </c>
      <c r="R2702" s="17">
        <v>24</v>
      </c>
      <c r="S2702" s="21" t="s">
        <v>3520</v>
      </c>
      <c r="T2702" s="17">
        <v>20</v>
      </c>
      <c r="U2702" s="17">
        <v>0</v>
      </c>
      <c r="V2702" s="17">
        <v>2</v>
      </c>
      <c r="W2702" s="17">
        <v>0</v>
      </c>
      <c r="X2702" s="17">
        <v>60</v>
      </c>
      <c r="Y2702" s="17">
        <v>82</v>
      </c>
    </row>
    <row r="2703" spans="1:25" x14ac:dyDescent="0.25">
      <c r="A2703" s="20">
        <v>114022075</v>
      </c>
      <c r="B2703" s="20" t="s">
        <v>8836</v>
      </c>
      <c r="C2703" s="305"/>
      <c r="D2703" s="20">
        <v>114022075</v>
      </c>
      <c r="E2703" s="20" t="s">
        <v>3494</v>
      </c>
      <c r="F2703" s="20" t="s">
        <v>3495</v>
      </c>
      <c r="G2703" s="20" t="s">
        <v>3496</v>
      </c>
      <c r="H2703" s="20" t="s">
        <v>3263</v>
      </c>
      <c r="I2703" s="20" t="s">
        <v>2281</v>
      </c>
      <c r="J2703" s="17">
        <v>2</v>
      </c>
      <c r="K2703" s="17">
        <v>2014</v>
      </c>
      <c r="L2703" s="17">
        <v>0</v>
      </c>
      <c r="M2703" s="17">
        <v>0</v>
      </c>
      <c r="N2703" s="17">
        <v>0</v>
      </c>
      <c r="O2703" s="17">
        <v>0</v>
      </c>
      <c r="P2703" s="17">
        <v>0</v>
      </c>
      <c r="Q2703" s="17">
        <v>0</v>
      </c>
      <c r="R2703" s="17">
        <v>0</v>
      </c>
      <c r="S2703" s="21">
        <v>0</v>
      </c>
      <c r="T2703" s="17">
        <v>0</v>
      </c>
      <c r="U2703" s="17">
        <v>0</v>
      </c>
      <c r="V2703" s="17">
        <v>0</v>
      </c>
      <c r="W2703" s="17">
        <v>0</v>
      </c>
      <c r="X2703" s="17">
        <v>0</v>
      </c>
      <c r="Y2703" s="17">
        <v>0</v>
      </c>
    </row>
    <row r="2704" spans="1:25" x14ac:dyDescent="0.25">
      <c r="A2704" s="20">
        <v>114022076</v>
      </c>
      <c r="B2704" s="20" t="s">
        <v>9464</v>
      </c>
      <c r="C2704" s="305"/>
      <c r="D2704" s="20">
        <v>114022076</v>
      </c>
      <c r="E2704" s="20" t="s">
        <v>2561</v>
      </c>
      <c r="F2704" s="20" t="s">
        <v>7254</v>
      </c>
      <c r="G2704" s="20" t="s">
        <v>7255</v>
      </c>
      <c r="H2704" s="20" t="s">
        <v>3263</v>
      </c>
      <c r="I2704" s="20" t="s">
        <v>2281</v>
      </c>
      <c r="J2704" s="17">
        <v>1</v>
      </c>
      <c r="K2704" s="17">
        <v>2014</v>
      </c>
      <c r="L2704" s="17">
        <v>0</v>
      </c>
      <c r="M2704" s="17">
        <v>0</v>
      </c>
      <c r="N2704" s="17">
        <v>6</v>
      </c>
      <c r="O2704" s="17">
        <v>1</v>
      </c>
      <c r="P2704" s="17">
        <v>15</v>
      </c>
      <c r="Q2704" s="17">
        <v>5</v>
      </c>
      <c r="R2704" s="17">
        <v>27</v>
      </c>
      <c r="S2704" s="21" t="s">
        <v>6126</v>
      </c>
      <c r="T2704" s="17"/>
      <c r="U2704" s="17"/>
      <c r="V2704" s="17"/>
      <c r="W2704" s="17"/>
      <c r="X2704" s="17"/>
      <c r="Y2704" s="17"/>
    </row>
    <row r="2705" spans="1:25" x14ac:dyDescent="0.25">
      <c r="A2705" s="20">
        <v>114022077</v>
      </c>
      <c r="B2705" s="20" t="s">
        <v>8780</v>
      </c>
      <c r="C2705" s="305"/>
      <c r="D2705" s="20">
        <v>114022077</v>
      </c>
      <c r="E2705" s="20" t="s">
        <v>3497</v>
      </c>
      <c r="F2705" s="20" t="s">
        <v>3498</v>
      </c>
      <c r="G2705" s="20" t="s">
        <v>3499</v>
      </c>
      <c r="H2705" s="20" t="s">
        <v>3263</v>
      </c>
      <c r="I2705" s="20" t="s">
        <v>3105</v>
      </c>
      <c r="J2705" s="17">
        <v>1</v>
      </c>
      <c r="K2705" s="17">
        <v>2014</v>
      </c>
      <c r="L2705" s="17">
        <v>0</v>
      </c>
      <c r="M2705" s="17">
        <v>0</v>
      </c>
      <c r="N2705" s="17">
        <v>0</v>
      </c>
      <c r="O2705" s="17">
        <v>0</v>
      </c>
      <c r="P2705" s="17">
        <v>0</v>
      </c>
      <c r="Q2705" s="17">
        <v>0</v>
      </c>
      <c r="R2705" s="17">
        <v>0</v>
      </c>
      <c r="S2705" s="21">
        <v>0</v>
      </c>
      <c r="T2705" s="17"/>
      <c r="U2705" s="17"/>
      <c r="V2705" s="17"/>
      <c r="W2705" s="17"/>
      <c r="X2705" s="17"/>
      <c r="Y2705" s="17"/>
    </row>
    <row r="2706" spans="1:25" x14ac:dyDescent="0.25">
      <c r="A2706" s="20">
        <v>114022078</v>
      </c>
      <c r="B2706" s="20" t="s">
        <v>9410</v>
      </c>
      <c r="C2706" s="305"/>
      <c r="D2706" s="20">
        <v>114022078</v>
      </c>
      <c r="E2706" s="20" t="s">
        <v>5547</v>
      </c>
      <c r="F2706" s="20" t="s">
        <v>5548</v>
      </c>
      <c r="G2706" s="20" t="s">
        <v>5549</v>
      </c>
      <c r="H2706" s="20" t="s">
        <v>3263</v>
      </c>
      <c r="I2706" s="20" t="s">
        <v>3105</v>
      </c>
      <c r="J2706" s="17">
        <v>1</v>
      </c>
      <c r="K2706" s="17">
        <v>2015</v>
      </c>
      <c r="L2706" s="17">
        <v>0</v>
      </c>
      <c r="M2706" s="17">
        <v>0</v>
      </c>
      <c r="N2706" s="17">
        <v>0</v>
      </c>
      <c r="O2706" s="17">
        <v>1</v>
      </c>
      <c r="P2706" s="17">
        <v>6</v>
      </c>
      <c r="Q2706" s="17">
        <v>0</v>
      </c>
      <c r="R2706" s="17">
        <v>7</v>
      </c>
      <c r="S2706" s="21" t="s">
        <v>3520</v>
      </c>
      <c r="T2706" s="17"/>
      <c r="U2706" s="17"/>
      <c r="V2706" s="17"/>
      <c r="W2706" s="17"/>
      <c r="X2706" s="17"/>
      <c r="Y2706" s="17"/>
    </row>
    <row r="2707" spans="1:25" x14ac:dyDescent="0.25">
      <c r="A2707" s="20">
        <v>114022079</v>
      </c>
      <c r="B2707" s="20" t="s">
        <v>8547</v>
      </c>
      <c r="C2707" s="305"/>
      <c r="D2707" s="20">
        <v>114022079</v>
      </c>
      <c r="E2707" s="20" t="s">
        <v>2786</v>
      </c>
      <c r="F2707" s="20" t="s">
        <v>3492</v>
      </c>
      <c r="G2707" s="20" t="s">
        <v>3493</v>
      </c>
      <c r="H2707" s="20" t="s">
        <v>3263</v>
      </c>
      <c r="I2707" s="20" t="s">
        <v>2281</v>
      </c>
      <c r="J2707" s="17">
        <v>2</v>
      </c>
      <c r="K2707" s="17">
        <v>2014</v>
      </c>
      <c r="L2707" s="17">
        <v>0</v>
      </c>
      <c r="M2707" s="17">
        <v>0</v>
      </c>
      <c r="N2707" s="17">
        <v>12</v>
      </c>
      <c r="O2707" s="17">
        <v>2</v>
      </c>
      <c r="P2707" s="17">
        <v>22</v>
      </c>
      <c r="Q2707" s="17">
        <v>3</v>
      </c>
      <c r="R2707" s="17">
        <v>39</v>
      </c>
      <c r="S2707" s="21" t="s">
        <v>6126</v>
      </c>
      <c r="T2707" s="17">
        <v>12</v>
      </c>
      <c r="U2707" s="17">
        <v>0</v>
      </c>
      <c r="V2707" s="17">
        <v>4</v>
      </c>
      <c r="W2707" s="17">
        <v>0</v>
      </c>
      <c r="X2707" s="17">
        <v>40</v>
      </c>
      <c r="Y2707" s="17">
        <v>56</v>
      </c>
    </row>
    <row r="2708" spans="1:25" x14ac:dyDescent="0.25">
      <c r="A2708" s="20">
        <v>114022080</v>
      </c>
      <c r="B2708" s="20" t="s">
        <v>8974</v>
      </c>
      <c r="C2708" s="305"/>
      <c r="D2708" s="20">
        <v>114022080</v>
      </c>
      <c r="E2708" s="20" t="s">
        <v>3500</v>
      </c>
      <c r="F2708" s="20" t="s">
        <v>3501</v>
      </c>
      <c r="G2708" s="20" t="s">
        <v>3502</v>
      </c>
      <c r="H2708" s="20" t="s">
        <v>3263</v>
      </c>
      <c r="I2708" s="20" t="s">
        <v>2281</v>
      </c>
      <c r="J2708" s="17">
        <v>2</v>
      </c>
      <c r="K2708" s="17">
        <v>2014</v>
      </c>
      <c r="L2708" s="17">
        <v>0</v>
      </c>
      <c r="M2708" s="17">
        <v>0</v>
      </c>
      <c r="N2708" s="17">
        <v>0</v>
      </c>
      <c r="O2708" s="17">
        <v>0</v>
      </c>
      <c r="P2708" s="17">
        <v>0</v>
      </c>
      <c r="Q2708" s="17">
        <v>0</v>
      </c>
      <c r="R2708" s="17">
        <v>0</v>
      </c>
      <c r="S2708" s="21">
        <v>0</v>
      </c>
      <c r="T2708" s="17">
        <v>15</v>
      </c>
      <c r="U2708" s="17">
        <v>0</v>
      </c>
      <c r="V2708" s="17">
        <v>2</v>
      </c>
      <c r="W2708" s="17">
        <v>0</v>
      </c>
      <c r="X2708" s="17">
        <v>55</v>
      </c>
      <c r="Y2708" s="17">
        <v>72</v>
      </c>
    </row>
    <row r="2709" spans="1:25" s="23" customFormat="1" x14ac:dyDescent="0.25">
      <c r="A2709" s="20">
        <v>114022082</v>
      </c>
      <c r="B2709" s="20" t="s">
        <v>8419</v>
      </c>
      <c r="C2709" s="305"/>
      <c r="D2709" s="20">
        <v>114022082</v>
      </c>
      <c r="E2709" s="20" t="s">
        <v>6849</v>
      </c>
      <c r="F2709" s="20" t="s">
        <v>6024</v>
      </c>
      <c r="G2709" s="20" t="s">
        <v>6025</v>
      </c>
      <c r="H2709" s="20" t="s">
        <v>3263</v>
      </c>
      <c r="I2709" s="20" t="s">
        <v>2281</v>
      </c>
      <c r="J2709" s="17">
        <v>3</v>
      </c>
      <c r="K2709" s="17">
        <v>2015</v>
      </c>
      <c r="L2709" s="17">
        <v>2</v>
      </c>
      <c r="M2709" s="17">
        <v>1</v>
      </c>
      <c r="N2709" s="17">
        <v>0</v>
      </c>
      <c r="O2709" s="17">
        <v>3</v>
      </c>
      <c r="P2709" s="17">
        <v>45</v>
      </c>
      <c r="Q2709" s="17">
        <v>16</v>
      </c>
      <c r="R2709" s="17">
        <v>67</v>
      </c>
      <c r="S2709" s="21" t="s">
        <v>7372</v>
      </c>
      <c r="T2709" s="17">
        <v>0</v>
      </c>
      <c r="U2709" s="17">
        <v>0</v>
      </c>
      <c r="V2709" s="17">
        <v>3</v>
      </c>
      <c r="W2709" s="17">
        <v>0</v>
      </c>
      <c r="X2709" s="17">
        <v>55</v>
      </c>
      <c r="Y2709" s="17">
        <v>58</v>
      </c>
    </row>
    <row r="2710" spans="1:25" s="23" customFormat="1" x14ac:dyDescent="0.25">
      <c r="A2710" s="20">
        <v>114022083</v>
      </c>
      <c r="B2710" s="20" t="s">
        <v>9785</v>
      </c>
      <c r="C2710" s="305"/>
      <c r="D2710" s="20">
        <v>114022083</v>
      </c>
      <c r="E2710" s="20" t="s">
        <v>5550</v>
      </c>
      <c r="F2710" s="20" t="s">
        <v>5551</v>
      </c>
      <c r="G2710" s="20" t="s">
        <v>5552</v>
      </c>
      <c r="H2710" s="20" t="s">
        <v>3263</v>
      </c>
      <c r="I2710" s="20" t="s">
        <v>3105</v>
      </c>
      <c r="J2710" s="17">
        <v>1</v>
      </c>
      <c r="K2710" s="17">
        <v>2014</v>
      </c>
      <c r="L2710" s="17">
        <v>0</v>
      </c>
      <c r="M2710" s="17">
        <v>1</v>
      </c>
      <c r="N2710" s="17">
        <v>0</v>
      </c>
      <c r="O2710" s="17">
        <v>0</v>
      </c>
      <c r="P2710" s="17">
        <v>1</v>
      </c>
      <c r="Q2710" s="17">
        <v>1</v>
      </c>
      <c r="R2710" s="17">
        <v>3</v>
      </c>
      <c r="S2710" s="21" t="s">
        <v>3520</v>
      </c>
      <c r="T2710" s="17"/>
      <c r="U2710" s="17"/>
      <c r="V2710" s="17"/>
      <c r="W2710" s="17"/>
      <c r="X2710" s="17"/>
      <c r="Y2710" s="17"/>
    </row>
    <row r="2711" spans="1:25" s="23" customFormat="1" x14ac:dyDescent="0.25">
      <c r="A2711" s="20">
        <v>114022084</v>
      </c>
      <c r="B2711" s="20" t="s">
        <v>10219</v>
      </c>
      <c r="C2711" s="305"/>
      <c r="D2711" s="20">
        <v>114022084</v>
      </c>
      <c r="E2711" s="20" t="s">
        <v>5553</v>
      </c>
      <c r="F2711" s="20" t="s">
        <v>5554</v>
      </c>
      <c r="G2711" s="20" t="s">
        <v>5555</v>
      </c>
      <c r="H2711" s="20" t="s">
        <v>3263</v>
      </c>
      <c r="I2711" s="20" t="s">
        <v>3105</v>
      </c>
      <c r="J2711" s="17">
        <v>1</v>
      </c>
      <c r="K2711" s="17">
        <v>2014</v>
      </c>
      <c r="L2711" s="17">
        <v>0</v>
      </c>
      <c r="M2711" s="17">
        <v>0</v>
      </c>
      <c r="N2711" s="17">
        <v>2</v>
      </c>
      <c r="O2711" s="17">
        <v>0</v>
      </c>
      <c r="P2711" s="17">
        <v>1</v>
      </c>
      <c r="Q2711" s="17">
        <v>1</v>
      </c>
      <c r="R2711" s="17">
        <v>4</v>
      </c>
      <c r="S2711" s="21" t="s">
        <v>3520</v>
      </c>
      <c r="T2711" s="17"/>
      <c r="U2711" s="17"/>
      <c r="V2711" s="17"/>
      <c r="W2711" s="17"/>
      <c r="X2711" s="17"/>
      <c r="Y2711" s="17"/>
    </row>
    <row r="2712" spans="1:25" s="23" customFormat="1" x14ac:dyDescent="0.25">
      <c r="A2712" s="20">
        <v>114022085</v>
      </c>
      <c r="B2712" s="20" t="s">
        <v>9161</v>
      </c>
      <c r="C2712" s="305"/>
      <c r="D2712" s="20">
        <v>114022085</v>
      </c>
      <c r="E2712" s="20" t="s">
        <v>3503</v>
      </c>
      <c r="F2712" s="20" t="s">
        <v>3504</v>
      </c>
      <c r="G2712" s="20" t="s">
        <v>3505</v>
      </c>
      <c r="H2712" s="20" t="s">
        <v>3263</v>
      </c>
      <c r="I2712" s="20" t="s">
        <v>2281</v>
      </c>
      <c r="J2712" s="17">
        <v>1</v>
      </c>
      <c r="K2712" s="17">
        <v>2015</v>
      </c>
      <c r="L2712" s="17">
        <v>0</v>
      </c>
      <c r="M2712" s="17">
        <v>0</v>
      </c>
      <c r="N2712" s="17">
        <v>0</v>
      </c>
      <c r="O2712" s="17">
        <v>0</v>
      </c>
      <c r="P2712" s="17">
        <v>0</v>
      </c>
      <c r="Q2712" s="17">
        <v>0</v>
      </c>
      <c r="R2712" s="17">
        <v>0</v>
      </c>
      <c r="S2712" s="21">
        <v>0</v>
      </c>
      <c r="T2712" s="17"/>
      <c r="U2712" s="17"/>
      <c r="V2712" s="17"/>
      <c r="W2712" s="17"/>
      <c r="X2712" s="17"/>
      <c r="Y2712" s="17"/>
    </row>
    <row r="2713" spans="1:25" s="23" customFormat="1" x14ac:dyDescent="0.25">
      <c r="A2713" s="20">
        <v>114022087</v>
      </c>
      <c r="B2713" s="20" t="s">
        <v>10062</v>
      </c>
      <c r="C2713" s="305"/>
      <c r="D2713" s="20">
        <v>114022087</v>
      </c>
      <c r="E2713" s="20" t="s">
        <v>3506</v>
      </c>
      <c r="F2713" s="20" t="s">
        <v>3507</v>
      </c>
      <c r="G2713" s="20" t="s">
        <v>3508</v>
      </c>
      <c r="H2713" s="20" t="s">
        <v>3263</v>
      </c>
      <c r="I2713" s="20" t="s">
        <v>3105</v>
      </c>
      <c r="J2713" s="17">
        <v>1</v>
      </c>
      <c r="K2713" s="17">
        <v>2015</v>
      </c>
      <c r="L2713" s="17">
        <v>0</v>
      </c>
      <c r="M2713" s="17">
        <v>0</v>
      </c>
      <c r="N2713" s="17">
        <v>0</v>
      </c>
      <c r="O2713" s="17">
        <v>0</v>
      </c>
      <c r="P2713" s="17">
        <v>0</v>
      </c>
      <c r="Q2713" s="17">
        <v>0</v>
      </c>
      <c r="R2713" s="17">
        <v>0</v>
      </c>
      <c r="S2713" s="21">
        <v>0</v>
      </c>
      <c r="T2713" s="17"/>
      <c r="U2713" s="17"/>
      <c r="V2713" s="17"/>
      <c r="W2713" s="17"/>
      <c r="X2713" s="17"/>
      <c r="Y2713" s="17"/>
    </row>
    <row r="2714" spans="1:25" s="23" customFormat="1" x14ac:dyDescent="0.25">
      <c r="A2714" s="20">
        <v>114022091</v>
      </c>
      <c r="B2714" s="20" t="s">
        <v>11113</v>
      </c>
      <c r="C2714" s="305"/>
      <c r="D2714" s="20">
        <v>114022091</v>
      </c>
      <c r="E2714" s="20" t="s">
        <v>7313</v>
      </c>
      <c r="F2714" s="20" t="s">
        <v>7314</v>
      </c>
      <c r="G2714" s="20" t="s">
        <v>7315</v>
      </c>
      <c r="H2714" s="20" t="s">
        <v>3263</v>
      </c>
      <c r="I2714" s="20" t="s">
        <v>3105</v>
      </c>
      <c r="J2714" s="17">
        <v>2</v>
      </c>
      <c r="K2714" s="17">
        <v>2015</v>
      </c>
      <c r="L2714" s="17">
        <v>1</v>
      </c>
      <c r="M2714" s="17">
        <v>0</v>
      </c>
      <c r="N2714" s="17">
        <v>9</v>
      </c>
      <c r="O2714" s="17">
        <v>2</v>
      </c>
      <c r="P2714" s="17">
        <v>31</v>
      </c>
      <c r="Q2714" s="17">
        <v>3</v>
      </c>
      <c r="R2714" s="17">
        <v>46</v>
      </c>
      <c r="S2714" s="21" t="s">
        <v>6126</v>
      </c>
      <c r="T2714" s="17">
        <v>5</v>
      </c>
      <c r="U2714" s="17">
        <v>2</v>
      </c>
      <c r="V2714" s="17">
        <v>1</v>
      </c>
      <c r="W2714" s="17">
        <v>0</v>
      </c>
      <c r="X2714" s="17">
        <v>34</v>
      </c>
      <c r="Y2714" s="17">
        <v>42</v>
      </c>
    </row>
    <row r="2715" spans="1:25" s="23" customFormat="1" x14ac:dyDescent="0.25">
      <c r="A2715" s="20">
        <v>114022092</v>
      </c>
      <c r="B2715" s="20" t="s">
        <v>8426</v>
      </c>
      <c r="C2715" s="305"/>
      <c r="D2715" s="20">
        <v>114022092</v>
      </c>
      <c r="E2715" s="20" t="s">
        <v>5556</v>
      </c>
      <c r="F2715" s="20" t="s">
        <v>5557</v>
      </c>
      <c r="G2715" s="20" t="s">
        <v>5558</v>
      </c>
      <c r="H2715" s="20" t="s">
        <v>3263</v>
      </c>
      <c r="I2715" s="20" t="s">
        <v>2281</v>
      </c>
      <c r="J2715" s="17">
        <v>1</v>
      </c>
      <c r="K2715" s="17">
        <v>2015</v>
      </c>
      <c r="L2715" s="17">
        <v>0</v>
      </c>
      <c r="M2715" s="17">
        <v>0</v>
      </c>
      <c r="N2715" s="17">
        <v>0</v>
      </c>
      <c r="O2715" s="17">
        <v>0</v>
      </c>
      <c r="P2715" s="17">
        <v>1</v>
      </c>
      <c r="Q2715" s="17">
        <v>0</v>
      </c>
      <c r="R2715" s="17">
        <v>1</v>
      </c>
      <c r="S2715" s="21" t="s">
        <v>3520</v>
      </c>
      <c r="T2715" s="17"/>
      <c r="U2715" s="17"/>
      <c r="V2715" s="17"/>
      <c r="W2715" s="17"/>
      <c r="X2715" s="17"/>
      <c r="Y2715" s="17"/>
    </row>
    <row r="2716" spans="1:25" s="23" customFormat="1" x14ac:dyDescent="0.25">
      <c r="A2716" s="20">
        <v>114022094</v>
      </c>
      <c r="B2716" s="20" t="s">
        <v>8711</v>
      </c>
      <c r="C2716" s="305"/>
      <c r="D2716" s="20">
        <v>114022094</v>
      </c>
      <c r="E2716" s="20" t="s">
        <v>2527</v>
      </c>
      <c r="F2716" s="20" t="s">
        <v>7316</v>
      </c>
      <c r="G2716" s="20" t="s">
        <v>7317</v>
      </c>
      <c r="H2716" s="20" t="s">
        <v>3263</v>
      </c>
      <c r="I2716" s="20" t="s">
        <v>2281</v>
      </c>
      <c r="J2716" s="17">
        <v>2</v>
      </c>
      <c r="K2716" s="17">
        <v>2015</v>
      </c>
      <c r="L2716" s="17">
        <v>0</v>
      </c>
      <c r="M2716" s="17">
        <v>3</v>
      </c>
      <c r="N2716" s="17">
        <v>0</v>
      </c>
      <c r="O2716" s="17">
        <v>2</v>
      </c>
      <c r="P2716" s="17">
        <v>35</v>
      </c>
      <c r="Q2716" s="17">
        <v>10</v>
      </c>
      <c r="R2716" s="17">
        <v>50</v>
      </c>
      <c r="S2716" s="21" t="s">
        <v>6126</v>
      </c>
      <c r="T2716" s="17">
        <v>20</v>
      </c>
      <c r="U2716" s="17">
        <v>0</v>
      </c>
      <c r="V2716" s="17">
        <v>4</v>
      </c>
      <c r="W2716" s="17">
        <v>0</v>
      </c>
      <c r="X2716" s="17">
        <v>100</v>
      </c>
      <c r="Y2716" s="17">
        <v>124</v>
      </c>
    </row>
    <row r="2717" spans="1:25" s="23" customFormat="1" x14ac:dyDescent="0.25">
      <c r="A2717" s="20">
        <v>114022095</v>
      </c>
      <c r="B2717" s="20" t="s">
        <v>8416</v>
      </c>
      <c r="C2717" s="305"/>
      <c r="D2717" s="20">
        <v>114022095</v>
      </c>
      <c r="E2717" s="20" t="s">
        <v>4050</v>
      </c>
      <c r="F2717" s="20" t="s">
        <v>2836</v>
      </c>
      <c r="G2717" s="20" t="s">
        <v>2837</v>
      </c>
      <c r="H2717" s="20" t="s">
        <v>3263</v>
      </c>
      <c r="I2717" s="20" t="s">
        <v>2281</v>
      </c>
      <c r="J2717" s="17">
        <v>1</v>
      </c>
      <c r="K2717" s="17">
        <v>2015</v>
      </c>
      <c r="L2717" s="17">
        <v>0</v>
      </c>
      <c r="M2717" s="17">
        <v>0</v>
      </c>
      <c r="N2717" s="17">
        <v>18</v>
      </c>
      <c r="O2717" s="17">
        <v>4</v>
      </c>
      <c r="P2717" s="17">
        <v>95</v>
      </c>
      <c r="Q2717" s="17">
        <v>0</v>
      </c>
      <c r="R2717" s="17">
        <v>117</v>
      </c>
      <c r="S2717" s="21" t="s">
        <v>5595</v>
      </c>
      <c r="T2717" s="17"/>
      <c r="U2717" s="17"/>
      <c r="V2717" s="17"/>
      <c r="W2717" s="17"/>
      <c r="X2717" s="17"/>
      <c r="Y2717" s="17"/>
    </row>
    <row r="2718" spans="1:25" s="23" customFormat="1" x14ac:dyDescent="0.25">
      <c r="A2718" s="20">
        <v>114022096</v>
      </c>
      <c r="B2718" s="20" t="s">
        <v>8391</v>
      </c>
      <c r="C2718" s="305"/>
      <c r="D2718" s="20">
        <v>114022096</v>
      </c>
      <c r="E2718" s="20" t="s">
        <v>3509</v>
      </c>
      <c r="F2718" s="20" t="s">
        <v>3510</v>
      </c>
      <c r="G2718" s="20" t="s">
        <v>3511</v>
      </c>
      <c r="H2718" s="20" t="s">
        <v>3263</v>
      </c>
      <c r="I2718" s="20" t="s">
        <v>2281</v>
      </c>
      <c r="J2718" s="17">
        <v>1</v>
      </c>
      <c r="K2718" s="17">
        <v>2014</v>
      </c>
      <c r="L2718" s="17">
        <v>0</v>
      </c>
      <c r="M2718" s="17">
        <v>0</v>
      </c>
      <c r="N2718" s="17">
        <v>0</v>
      </c>
      <c r="O2718" s="17">
        <v>0</v>
      </c>
      <c r="P2718" s="17">
        <v>0</v>
      </c>
      <c r="Q2718" s="17">
        <v>0</v>
      </c>
      <c r="R2718" s="17">
        <v>0</v>
      </c>
      <c r="S2718" s="21">
        <v>0</v>
      </c>
      <c r="T2718" s="17"/>
      <c r="U2718" s="17"/>
      <c r="V2718" s="17"/>
      <c r="W2718" s="17"/>
      <c r="X2718" s="17"/>
      <c r="Y2718" s="17"/>
    </row>
    <row r="2719" spans="1:25" s="23" customFormat="1" x14ac:dyDescent="0.25">
      <c r="A2719" s="20">
        <v>114022097</v>
      </c>
      <c r="B2719" s="20" t="s">
        <v>8708</v>
      </c>
      <c r="C2719" s="305"/>
      <c r="D2719" s="20">
        <v>114022097</v>
      </c>
      <c r="E2719" s="20" t="s">
        <v>3512</v>
      </c>
      <c r="F2719" s="20" t="s">
        <v>3513</v>
      </c>
      <c r="G2719" s="20" t="s">
        <v>3514</v>
      </c>
      <c r="H2719" s="20" t="s">
        <v>3263</v>
      </c>
      <c r="I2719" s="20" t="s">
        <v>2281</v>
      </c>
      <c r="J2719" s="17">
        <v>2</v>
      </c>
      <c r="K2719" s="17">
        <v>2014</v>
      </c>
      <c r="L2719" s="17">
        <v>0</v>
      </c>
      <c r="M2719" s="17">
        <v>0</v>
      </c>
      <c r="N2719" s="17">
        <v>0</v>
      </c>
      <c r="O2719" s="17">
        <v>0</v>
      </c>
      <c r="P2719" s="17">
        <v>0</v>
      </c>
      <c r="Q2719" s="17">
        <v>0</v>
      </c>
      <c r="R2719" s="17">
        <v>0</v>
      </c>
      <c r="S2719" s="21">
        <v>0</v>
      </c>
      <c r="T2719" s="17">
        <v>0</v>
      </c>
      <c r="U2719" s="17">
        <v>0</v>
      </c>
      <c r="V2719" s="17">
        <v>0</v>
      </c>
      <c r="W2719" s="17">
        <v>0</v>
      </c>
      <c r="X2719" s="17">
        <v>0</v>
      </c>
      <c r="Y2719" s="17">
        <v>0</v>
      </c>
    </row>
    <row r="2720" spans="1:25" s="23" customFormat="1" x14ac:dyDescent="0.25">
      <c r="A2720" s="20">
        <v>114022098</v>
      </c>
      <c r="B2720" s="20" t="s">
        <v>8709</v>
      </c>
      <c r="C2720" s="305"/>
      <c r="D2720" s="20">
        <v>114022098</v>
      </c>
      <c r="E2720" s="20" t="s">
        <v>3515</v>
      </c>
      <c r="F2720" s="20" t="s">
        <v>3513</v>
      </c>
      <c r="G2720" s="20" t="s">
        <v>3514</v>
      </c>
      <c r="H2720" s="20" t="s">
        <v>3263</v>
      </c>
      <c r="I2720" s="20" t="s">
        <v>2281</v>
      </c>
      <c r="J2720" s="17">
        <v>2</v>
      </c>
      <c r="K2720" s="17">
        <v>2014</v>
      </c>
      <c r="L2720" s="17">
        <v>0</v>
      </c>
      <c r="M2720" s="17">
        <v>0</v>
      </c>
      <c r="N2720" s="17">
        <v>0</v>
      </c>
      <c r="O2720" s="17">
        <v>0</v>
      </c>
      <c r="P2720" s="17">
        <v>0</v>
      </c>
      <c r="Q2720" s="17">
        <v>0</v>
      </c>
      <c r="R2720" s="17">
        <v>0</v>
      </c>
      <c r="S2720" s="21">
        <v>0</v>
      </c>
      <c r="T2720" s="17">
        <v>0</v>
      </c>
      <c r="U2720" s="17">
        <v>0</v>
      </c>
      <c r="V2720" s="17">
        <v>0</v>
      </c>
      <c r="W2720" s="17">
        <v>0</v>
      </c>
      <c r="X2720" s="17">
        <v>0</v>
      </c>
      <c r="Y2720" s="17">
        <v>0</v>
      </c>
    </row>
    <row r="2721" spans="1:25" x14ac:dyDescent="0.25">
      <c r="A2721" s="20">
        <v>114022099</v>
      </c>
      <c r="B2721" s="20" t="s">
        <v>11171</v>
      </c>
      <c r="C2721" s="305"/>
      <c r="D2721" s="20">
        <v>114022099</v>
      </c>
      <c r="E2721" s="20" t="s">
        <v>7318</v>
      </c>
      <c r="F2721" s="20" t="s">
        <v>7319</v>
      </c>
      <c r="G2721" s="20" t="s">
        <v>7320</v>
      </c>
      <c r="H2721" s="20" t="s">
        <v>3263</v>
      </c>
      <c r="I2721" s="20" t="s">
        <v>2281</v>
      </c>
      <c r="J2721" s="17">
        <v>2</v>
      </c>
      <c r="K2721" s="17">
        <v>2015</v>
      </c>
      <c r="L2721" s="17">
        <v>0</v>
      </c>
      <c r="M2721" s="17">
        <v>0</v>
      </c>
      <c r="N2721" s="17">
        <v>0</v>
      </c>
      <c r="O2721" s="17">
        <v>2</v>
      </c>
      <c r="P2721" s="17">
        <v>23</v>
      </c>
      <c r="Q2721" s="17">
        <v>10</v>
      </c>
      <c r="R2721" s="17">
        <v>35</v>
      </c>
      <c r="S2721" s="21" t="s">
        <v>6126</v>
      </c>
      <c r="T2721" s="17">
        <v>9</v>
      </c>
      <c r="U2721" s="17">
        <v>0</v>
      </c>
      <c r="V2721" s="17">
        <v>1</v>
      </c>
      <c r="W2721" s="17">
        <v>0</v>
      </c>
      <c r="X2721" s="17">
        <v>45</v>
      </c>
      <c r="Y2721" s="17">
        <v>55</v>
      </c>
    </row>
    <row r="2722" spans="1:25" x14ac:dyDescent="0.25">
      <c r="A2722" s="20">
        <v>114022100</v>
      </c>
      <c r="B2722" s="20" t="s">
        <v>9393</v>
      </c>
      <c r="C2722" s="305"/>
      <c r="D2722" s="20">
        <v>114022100</v>
      </c>
      <c r="E2722" s="20" t="s">
        <v>5559</v>
      </c>
      <c r="F2722" s="20" t="s">
        <v>5560</v>
      </c>
      <c r="G2722" s="20" t="s">
        <v>5561</v>
      </c>
      <c r="H2722" s="20" t="s">
        <v>3263</v>
      </c>
      <c r="I2722" s="20" t="s">
        <v>2281</v>
      </c>
      <c r="J2722" s="17">
        <v>1</v>
      </c>
      <c r="K2722" s="17">
        <v>2015</v>
      </c>
      <c r="L2722" s="17">
        <v>0</v>
      </c>
      <c r="M2722" s="17">
        <v>0</v>
      </c>
      <c r="N2722" s="17">
        <v>2</v>
      </c>
      <c r="O2722" s="17">
        <v>0</v>
      </c>
      <c r="P2722" s="17">
        <v>1</v>
      </c>
      <c r="Q2722" s="17">
        <v>2</v>
      </c>
      <c r="R2722" s="17">
        <v>5</v>
      </c>
      <c r="S2722" s="21" t="s">
        <v>3520</v>
      </c>
      <c r="T2722" s="17"/>
      <c r="U2722" s="17"/>
      <c r="V2722" s="17"/>
      <c r="W2722" s="17"/>
      <c r="X2722" s="17"/>
      <c r="Y2722" s="17"/>
    </row>
    <row r="2723" spans="1:25" x14ac:dyDescent="0.25">
      <c r="A2723" s="20">
        <v>114022101</v>
      </c>
      <c r="B2723" s="20" t="s">
        <v>8487</v>
      </c>
      <c r="C2723" s="305"/>
      <c r="D2723" s="20">
        <v>114022101</v>
      </c>
      <c r="E2723" s="20" t="s">
        <v>5562</v>
      </c>
      <c r="F2723" s="20" t="s">
        <v>3422</v>
      </c>
      <c r="G2723" s="20" t="s">
        <v>3423</v>
      </c>
      <c r="H2723" s="20" t="s">
        <v>3263</v>
      </c>
      <c r="I2723" s="20" t="s">
        <v>3105</v>
      </c>
      <c r="J2723" s="17">
        <v>1</v>
      </c>
      <c r="K2723" s="17">
        <v>2015</v>
      </c>
      <c r="L2723" s="17">
        <v>0</v>
      </c>
      <c r="M2723" s="17">
        <v>0</v>
      </c>
      <c r="N2723" s="17">
        <v>10</v>
      </c>
      <c r="O2723" s="17">
        <v>0</v>
      </c>
      <c r="P2723" s="17">
        <v>0</v>
      </c>
      <c r="Q2723" s="17">
        <v>0</v>
      </c>
      <c r="R2723" s="17">
        <v>10</v>
      </c>
      <c r="S2723" s="21" t="s">
        <v>3520</v>
      </c>
      <c r="T2723" s="17"/>
      <c r="U2723" s="17"/>
      <c r="V2723" s="17"/>
      <c r="W2723" s="17"/>
      <c r="X2723" s="17"/>
      <c r="Y2723" s="17"/>
    </row>
    <row r="2724" spans="1:25" x14ac:dyDescent="0.25">
      <c r="A2724" s="20">
        <v>114022102</v>
      </c>
      <c r="B2724" s="20" t="s">
        <v>10135</v>
      </c>
      <c r="C2724" s="305"/>
      <c r="D2724" s="20">
        <v>114022102</v>
      </c>
      <c r="E2724" s="20" t="s">
        <v>7321</v>
      </c>
      <c r="F2724" s="20" t="s">
        <v>7322</v>
      </c>
      <c r="G2724" s="20" t="s">
        <v>7323</v>
      </c>
      <c r="H2724" s="20" t="s">
        <v>3263</v>
      </c>
      <c r="I2724" s="20" t="s">
        <v>3105</v>
      </c>
      <c r="J2724" s="17">
        <v>1</v>
      </c>
      <c r="K2724" s="17">
        <v>2015</v>
      </c>
      <c r="L2724" s="17">
        <v>0</v>
      </c>
      <c r="M2724" s="17">
        <v>7</v>
      </c>
      <c r="N2724" s="17">
        <v>35</v>
      </c>
      <c r="O2724" s="17">
        <v>1</v>
      </c>
      <c r="P2724" s="17">
        <v>1</v>
      </c>
      <c r="Q2724" s="17">
        <v>0</v>
      </c>
      <c r="R2724" s="17">
        <v>44</v>
      </c>
      <c r="S2724" s="21" t="s">
        <v>6126</v>
      </c>
      <c r="T2724" s="17"/>
      <c r="U2724" s="17"/>
      <c r="V2724" s="17"/>
      <c r="W2724" s="17"/>
      <c r="X2724" s="17"/>
      <c r="Y2724" s="17"/>
    </row>
    <row r="2725" spans="1:25" x14ac:dyDescent="0.25">
      <c r="A2725" s="20">
        <v>114022103</v>
      </c>
      <c r="B2725" s="20" t="s">
        <v>9578</v>
      </c>
      <c r="C2725" s="305"/>
      <c r="D2725" s="20">
        <v>114022103</v>
      </c>
      <c r="E2725" s="20" t="s">
        <v>3516</v>
      </c>
      <c r="F2725" s="20" t="s">
        <v>3517</v>
      </c>
      <c r="G2725" s="20" t="s">
        <v>3518</v>
      </c>
      <c r="H2725" s="20" t="s">
        <v>3263</v>
      </c>
      <c r="I2725" s="20" t="s">
        <v>2281</v>
      </c>
      <c r="J2725" s="17">
        <v>2</v>
      </c>
      <c r="K2725" s="17">
        <v>2014</v>
      </c>
      <c r="L2725" s="17">
        <v>0</v>
      </c>
      <c r="M2725" s="17">
        <v>0</v>
      </c>
      <c r="N2725" s="17">
        <v>0</v>
      </c>
      <c r="O2725" s="17">
        <v>0</v>
      </c>
      <c r="P2725" s="17">
        <v>0</v>
      </c>
      <c r="Q2725" s="17">
        <v>0</v>
      </c>
      <c r="R2725" s="17">
        <v>0</v>
      </c>
      <c r="S2725" s="21">
        <v>0</v>
      </c>
      <c r="T2725" s="17">
        <v>0</v>
      </c>
      <c r="U2725" s="17">
        <v>0</v>
      </c>
      <c r="V2725" s="17">
        <v>0</v>
      </c>
      <c r="W2725" s="17">
        <v>0</v>
      </c>
      <c r="X2725" s="17">
        <v>0</v>
      </c>
      <c r="Y2725" s="17">
        <v>0</v>
      </c>
    </row>
    <row r="2726" spans="1:25" x14ac:dyDescent="0.25">
      <c r="A2726" s="20">
        <v>114022105</v>
      </c>
      <c r="B2726" s="20" t="s">
        <v>9610</v>
      </c>
      <c r="C2726" s="305"/>
      <c r="D2726" s="20">
        <v>114022105</v>
      </c>
      <c r="E2726" s="20" t="s">
        <v>9611</v>
      </c>
      <c r="F2726" s="20" t="s">
        <v>9612</v>
      </c>
      <c r="G2726" s="20" t="s">
        <v>9613</v>
      </c>
      <c r="H2726" s="20" t="s">
        <v>3263</v>
      </c>
      <c r="I2726" s="20" t="s">
        <v>2281</v>
      </c>
      <c r="J2726" s="17">
        <v>1</v>
      </c>
      <c r="K2726" s="17">
        <v>2014</v>
      </c>
      <c r="L2726" s="17"/>
      <c r="M2726" s="17"/>
      <c r="N2726" s="17"/>
      <c r="O2726" s="17"/>
      <c r="P2726" s="17"/>
      <c r="Q2726" s="17"/>
      <c r="R2726" s="17"/>
      <c r="S2726" s="21">
        <v>0</v>
      </c>
      <c r="T2726" s="17">
        <v>0</v>
      </c>
      <c r="U2726" s="17">
        <v>0</v>
      </c>
      <c r="V2726" s="17">
        <v>0</v>
      </c>
      <c r="W2726" s="17">
        <v>0</v>
      </c>
      <c r="X2726" s="17">
        <v>20</v>
      </c>
      <c r="Y2726" s="17">
        <v>20</v>
      </c>
    </row>
    <row r="2727" spans="1:25" x14ac:dyDescent="0.25">
      <c r="A2727" s="20">
        <v>114022111</v>
      </c>
      <c r="B2727" s="20" t="s">
        <v>9474</v>
      </c>
      <c r="C2727" s="305"/>
      <c r="D2727" s="20">
        <v>114022111</v>
      </c>
      <c r="E2727" s="20" t="s">
        <v>2749</v>
      </c>
      <c r="F2727" s="20" t="s">
        <v>5563</v>
      </c>
      <c r="G2727" s="20" t="s">
        <v>5564</v>
      </c>
      <c r="H2727" s="20" t="s">
        <v>3263</v>
      </c>
      <c r="I2727" s="20" t="s">
        <v>2281</v>
      </c>
      <c r="J2727" s="17">
        <v>1</v>
      </c>
      <c r="K2727" s="17">
        <v>2015</v>
      </c>
      <c r="L2727" s="17">
        <v>0</v>
      </c>
      <c r="M2727" s="17">
        <v>0</v>
      </c>
      <c r="N2727" s="17">
        <v>5</v>
      </c>
      <c r="O2727" s="17">
        <v>1</v>
      </c>
      <c r="P2727" s="17">
        <v>9</v>
      </c>
      <c r="Q2727" s="17">
        <v>4</v>
      </c>
      <c r="R2727" s="17">
        <v>19</v>
      </c>
      <c r="S2727" s="21" t="s">
        <v>3520</v>
      </c>
      <c r="T2727" s="17"/>
      <c r="U2727" s="17"/>
      <c r="V2727" s="17"/>
      <c r="W2727" s="17"/>
      <c r="X2727" s="17"/>
      <c r="Y2727" s="17"/>
    </row>
    <row r="2728" spans="1:25" x14ac:dyDescent="0.25">
      <c r="A2728" s="20">
        <v>114022113</v>
      </c>
      <c r="B2728" s="20" t="s">
        <v>9821</v>
      </c>
      <c r="C2728" s="305"/>
      <c r="D2728" s="20">
        <v>114022113</v>
      </c>
      <c r="E2728" s="20" t="s">
        <v>5565</v>
      </c>
      <c r="F2728" s="20" t="s">
        <v>5566</v>
      </c>
      <c r="G2728" s="20" t="s">
        <v>5567</v>
      </c>
      <c r="H2728" s="20" t="s">
        <v>3263</v>
      </c>
      <c r="I2728" s="20" t="s">
        <v>2281</v>
      </c>
      <c r="J2728" s="17">
        <v>2</v>
      </c>
      <c r="K2728" s="17">
        <v>2015</v>
      </c>
      <c r="L2728" s="17">
        <v>0</v>
      </c>
      <c r="M2728" s="17">
        <v>0</v>
      </c>
      <c r="N2728" s="17">
        <v>4</v>
      </c>
      <c r="O2728" s="17">
        <v>1</v>
      </c>
      <c r="P2728" s="17">
        <v>7</v>
      </c>
      <c r="Q2728" s="17">
        <v>0</v>
      </c>
      <c r="R2728" s="17">
        <v>12</v>
      </c>
      <c r="S2728" s="21" t="s">
        <v>3520</v>
      </c>
      <c r="T2728" s="17">
        <v>13</v>
      </c>
      <c r="U2728" s="17">
        <v>6</v>
      </c>
      <c r="V2728" s="17">
        <v>6</v>
      </c>
      <c r="W2728" s="17">
        <v>0</v>
      </c>
      <c r="X2728" s="17">
        <v>150</v>
      </c>
      <c r="Y2728" s="17">
        <v>175</v>
      </c>
    </row>
    <row r="2729" spans="1:25" x14ac:dyDescent="0.25">
      <c r="A2729" s="20">
        <v>114022116</v>
      </c>
      <c r="B2729" s="20" t="s">
        <v>10567</v>
      </c>
      <c r="C2729" s="305"/>
      <c r="D2729" s="20">
        <v>114022116</v>
      </c>
      <c r="E2729" s="20" t="s">
        <v>5568</v>
      </c>
      <c r="F2729" s="20" t="s">
        <v>5569</v>
      </c>
      <c r="G2729" s="20" t="s">
        <v>5570</v>
      </c>
      <c r="H2729" s="20" t="s">
        <v>3263</v>
      </c>
      <c r="I2729" s="20" t="s">
        <v>2281</v>
      </c>
      <c r="J2729" s="17">
        <v>2</v>
      </c>
      <c r="K2729" s="17">
        <v>2015</v>
      </c>
      <c r="L2729" s="17">
        <v>0</v>
      </c>
      <c r="M2729" s="17">
        <v>1</v>
      </c>
      <c r="N2729" s="17">
        <v>3</v>
      </c>
      <c r="O2729" s="17">
        <v>1</v>
      </c>
      <c r="P2729" s="17">
        <v>5</v>
      </c>
      <c r="Q2729" s="17">
        <v>2</v>
      </c>
      <c r="R2729" s="17">
        <v>12</v>
      </c>
      <c r="S2729" s="21" t="s">
        <v>3520</v>
      </c>
      <c r="T2729" s="17">
        <v>0</v>
      </c>
      <c r="U2729" s="17">
        <v>0</v>
      </c>
      <c r="V2729" s="17">
        <v>2</v>
      </c>
      <c r="W2729" s="17">
        <v>0</v>
      </c>
      <c r="X2729" s="17">
        <v>72</v>
      </c>
      <c r="Y2729" s="17">
        <v>74</v>
      </c>
    </row>
    <row r="2730" spans="1:25" x14ac:dyDescent="0.25">
      <c r="A2730" s="306">
        <v>111012045</v>
      </c>
      <c r="B2730"/>
      <c r="C2730" s="305">
        <v>2728</v>
      </c>
      <c r="D2730" s="20">
        <v>111010761</v>
      </c>
      <c r="E2730" t="s">
        <v>2452</v>
      </c>
      <c r="F2730"/>
      <c r="G2730" t="s">
        <v>11320</v>
      </c>
      <c r="H2730" t="s">
        <v>11313</v>
      </c>
      <c r="I2730" s="12"/>
      <c r="J2730" s="12"/>
      <c r="K2730" s="12"/>
      <c r="L2730" s="12"/>
      <c r="M2730" s="14"/>
      <c r="N2730" s="14"/>
      <c r="O2730" s="14"/>
      <c r="P2730" s="14"/>
      <c r="Q2730" s="14"/>
      <c r="R2730" s="14"/>
      <c r="S2730" s="14"/>
      <c r="T2730" s="13"/>
      <c r="U2730" s="15"/>
    </row>
    <row r="2731" spans="1:25" x14ac:dyDescent="0.25">
      <c r="A2731" s="11"/>
      <c r="B2731" s="11"/>
      <c r="C2731" s="306"/>
      <c r="D2731" s="11"/>
      <c r="E2731" s="12"/>
      <c r="F2731" s="12"/>
      <c r="G2731" s="12"/>
      <c r="H2731" s="12"/>
      <c r="I2731" s="12"/>
      <c r="J2731" s="12"/>
      <c r="K2731" s="14"/>
      <c r="L2731" s="14"/>
      <c r="M2731" s="14"/>
      <c r="N2731" s="14"/>
      <c r="O2731" s="14"/>
      <c r="P2731" s="14"/>
      <c r="Q2731" s="14"/>
    </row>
    <row r="2732" spans="1:25" x14ac:dyDescent="0.25">
      <c r="A2732" s="11"/>
      <c r="B2732" s="11"/>
      <c r="C2732" s="306"/>
      <c r="D2732" s="11"/>
      <c r="E2732" s="12"/>
      <c r="F2732" s="12"/>
      <c r="G2732" s="12"/>
      <c r="H2732" s="12"/>
      <c r="I2732" s="12"/>
      <c r="J2732" s="12"/>
      <c r="K2732" s="14"/>
      <c r="L2732" s="14"/>
      <c r="M2732" s="14"/>
      <c r="N2732" s="14"/>
      <c r="O2732" s="14"/>
      <c r="P2732" s="14"/>
      <c r="Q2732" s="14"/>
    </row>
    <row r="2733" spans="1:25" x14ac:dyDescent="0.25">
      <c r="A2733" s="11"/>
      <c r="B2733" s="11"/>
      <c r="C2733" s="306"/>
      <c r="D2733" s="11"/>
      <c r="E2733" s="12"/>
      <c r="F2733" s="12"/>
      <c r="G2733" s="12"/>
      <c r="H2733" s="12"/>
      <c r="I2733" s="12"/>
      <c r="J2733" s="12"/>
      <c r="K2733" s="14"/>
      <c r="L2733" s="14"/>
      <c r="M2733" s="14"/>
      <c r="N2733" s="14"/>
      <c r="O2733" s="14"/>
      <c r="P2733" s="14"/>
      <c r="Q2733" s="14"/>
    </row>
    <row r="2734" spans="1:25" x14ac:dyDescent="0.25">
      <c r="A2734" s="11"/>
      <c r="B2734" s="11"/>
      <c r="C2734" s="306"/>
      <c r="D2734" s="11"/>
      <c r="E2734" s="12"/>
      <c r="F2734" s="12"/>
      <c r="G2734" s="12"/>
      <c r="H2734" s="12"/>
      <c r="I2734" s="12"/>
      <c r="J2734" s="12"/>
      <c r="K2734" s="14"/>
      <c r="L2734" s="14"/>
      <c r="M2734" s="14"/>
      <c r="N2734" s="14"/>
      <c r="O2734" s="14"/>
      <c r="P2734" s="14"/>
      <c r="Q2734" s="14"/>
    </row>
    <row r="2735" spans="1:25" x14ac:dyDescent="0.25">
      <c r="A2735" s="11"/>
      <c r="B2735" s="11"/>
      <c r="C2735" s="306"/>
      <c r="D2735" s="11"/>
      <c r="E2735" s="12"/>
      <c r="F2735" s="12"/>
      <c r="G2735" s="12"/>
      <c r="H2735" s="12"/>
      <c r="I2735" s="12"/>
      <c r="J2735" s="12"/>
      <c r="K2735" s="14"/>
      <c r="L2735" s="14"/>
      <c r="M2735" s="14"/>
      <c r="N2735" s="14"/>
      <c r="O2735" s="14"/>
      <c r="P2735" s="14"/>
      <c r="Q2735" s="14"/>
    </row>
    <row r="2736" spans="1:25" x14ac:dyDescent="0.25">
      <c r="A2736" s="11"/>
      <c r="B2736" s="11"/>
      <c r="C2736" s="306"/>
      <c r="D2736" s="11"/>
      <c r="E2736" s="12"/>
      <c r="F2736" s="12"/>
      <c r="G2736" s="12"/>
      <c r="H2736" s="12"/>
      <c r="I2736" s="12"/>
      <c r="J2736" s="12"/>
      <c r="K2736" s="14"/>
      <c r="L2736" s="14"/>
      <c r="M2736" s="14"/>
      <c r="N2736" s="14"/>
      <c r="O2736" s="14"/>
      <c r="P2736" s="14"/>
      <c r="Q2736" s="14"/>
    </row>
    <row r="2737" spans="1:17" x14ac:dyDescent="0.25">
      <c r="A2737" s="11"/>
      <c r="B2737" s="11"/>
      <c r="C2737" s="306"/>
      <c r="D2737" s="11"/>
      <c r="E2737" s="12"/>
      <c r="F2737" s="12"/>
      <c r="G2737" s="12"/>
      <c r="H2737" s="12"/>
      <c r="I2737" s="12"/>
      <c r="J2737" s="12"/>
      <c r="K2737" s="14"/>
      <c r="L2737" s="14"/>
      <c r="M2737" s="14"/>
      <c r="N2737" s="14"/>
      <c r="O2737" s="14"/>
      <c r="P2737" s="14"/>
      <c r="Q2737" s="14"/>
    </row>
    <row r="2738" spans="1:17" x14ac:dyDescent="0.25">
      <c r="A2738" s="11"/>
      <c r="B2738" s="11"/>
      <c r="C2738" s="306"/>
      <c r="D2738" s="11"/>
      <c r="E2738" s="12"/>
      <c r="F2738" s="12"/>
      <c r="G2738" s="12"/>
      <c r="H2738" s="12"/>
      <c r="I2738" s="12"/>
      <c r="J2738" s="12"/>
      <c r="K2738" s="14"/>
      <c r="L2738" s="14"/>
      <c r="M2738" s="14"/>
      <c r="N2738" s="14"/>
      <c r="O2738" s="14"/>
      <c r="P2738" s="14"/>
      <c r="Q2738" s="14"/>
    </row>
    <row r="2739" spans="1:17" x14ac:dyDescent="0.25">
      <c r="A2739" s="11"/>
      <c r="B2739" s="11"/>
      <c r="C2739" s="306"/>
      <c r="D2739" s="11"/>
      <c r="E2739" s="12"/>
      <c r="F2739" s="12"/>
      <c r="G2739" s="12"/>
      <c r="H2739" s="12"/>
      <c r="I2739" s="12"/>
      <c r="J2739" s="12"/>
      <c r="K2739" s="14"/>
      <c r="L2739" s="14"/>
      <c r="M2739" s="14"/>
      <c r="N2739" s="14"/>
      <c r="O2739" s="14"/>
      <c r="P2739" s="14"/>
      <c r="Q2739" s="14"/>
    </row>
    <row r="2740" spans="1:17" x14ac:dyDescent="0.25">
      <c r="A2740" s="11"/>
      <c r="B2740" s="11"/>
      <c r="C2740" s="306"/>
      <c r="D2740" s="11"/>
      <c r="E2740" s="12"/>
      <c r="F2740" s="12"/>
      <c r="G2740" s="12"/>
      <c r="H2740" s="12"/>
      <c r="I2740" s="12"/>
      <c r="J2740" s="12"/>
      <c r="K2740" s="14"/>
      <c r="L2740" s="14"/>
      <c r="M2740" s="14"/>
      <c r="N2740" s="14"/>
      <c r="O2740" s="14"/>
      <c r="P2740" s="14"/>
      <c r="Q2740" s="14"/>
    </row>
    <row r="2741" spans="1:17" x14ac:dyDescent="0.25">
      <c r="A2741" s="11"/>
      <c r="B2741" s="11"/>
      <c r="C2741" s="306"/>
      <c r="D2741" s="11"/>
      <c r="E2741" s="12"/>
      <c r="F2741" s="12"/>
      <c r="G2741" s="12"/>
      <c r="H2741" s="12"/>
      <c r="I2741" s="12"/>
      <c r="J2741" s="12"/>
      <c r="K2741" s="14"/>
      <c r="L2741" s="14"/>
      <c r="M2741" s="14"/>
      <c r="N2741" s="14"/>
      <c r="O2741" s="14"/>
      <c r="P2741" s="14"/>
      <c r="Q2741" s="14"/>
    </row>
    <row r="2742" spans="1:17" x14ac:dyDescent="0.25">
      <c r="A2742" s="11"/>
      <c r="B2742" s="11"/>
      <c r="C2742" s="306"/>
      <c r="D2742" s="11"/>
      <c r="E2742" s="12"/>
      <c r="F2742" s="12"/>
      <c r="G2742" s="12"/>
      <c r="H2742" s="12"/>
      <c r="I2742" s="12"/>
      <c r="J2742" s="12"/>
      <c r="K2742" s="14"/>
      <c r="L2742" s="14"/>
      <c r="M2742" s="14"/>
      <c r="N2742" s="14"/>
      <c r="O2742" s="14"/>
      <c r="P2742" s="14"/>
      <c r="Q2742" s="14"/>
    </row>
    <row r="2743" spans="1:17" x14ac:dyDescent="0.25">
      <c r="A2743" s="11"/>
      <c r="B2743" s="11"/>
      <c r="C2743" s="306"/>
      <c r="D2743" s="11"/>
      <c r="E2743" s="12"/>
      <c r="F2743" s="12"/>
      <c r="G2743" s="12"/>
      <c r="H2743" s="12"/>
      <c r="I2743" s="12"/>
      <c r="J2743" s="12"/>
      <c r="K2743" s="14"/>
      <c r="L2743" s="14"/>
      <c r="M2743" s="14"/>
      <c r="N2743" s="14"/>
      <c r="O2743" s="14"/>
      <c r="P2743" s="14"/>
      <c r="Q2743" s="14"/>
    </row>
    <row r="2744" spans="1:17" x14ac:dyDescent="0.25">
      <c r="A2744" s="11"/>
      <c r="B2744" s="11"/>
      <c r="C2744" s="306"/>
      <c r="D2744" s="11"/>
      <c r="E2744" s="12"/>
      <c r="F2744" s="12"/>
      <c r="G2744" s="12"/>
      <c r="H2744" s="12"/>
      <c r="I2744" s="12"/>
      <c r="J2744" s="12"/>
      <c r="K2744" s="14"/>
      <c r="L2744" s="14"/>
      <c r="M2744" s="14"/>
      <c r="N2744" s="14"/>
      <c r="O2744" s="14"/>
      <c r="P2744" s="14"/>
      <c r="Q2744" s="14"/>
    </row>
    <row r="2745" spans="1:17" x14ac:dyDescent="0.25">
      <c r="A2745" s="11"/>
      <c r="B2745" s="11"/>
      <c r="C2745" s="306"/>
      <c r="D2745" s="11"/>
      <c r="E2745" s="12"/>
      <c r="F2745" s="12"/>
      <c r="G2745" s="12"/>
      <c r="H2745" s="12"/>
      <c r="I2745" s="12"/>
      <c r="J2745" s="12"/>
      <c r="K2745" s="14"/>
      <c r="L2745" s="14"/>
      <c r="M2745" s="14"/>
      <c r="N2745" s="14"/>
      <c r="O2745" s="14"/>
      <c r="P2745" s="14"/>
      <c r="Q2745" s="14"/>
    </row>
    <row r="2746" spans="1:17" x14ac:dyDescent="0.25">
      <c r="A2746" s="11"/>
      <c r="B2746" s="11"/>
      <c r="C2746" s="306"/>
      <c r="D2746" s="11"/>
      <c r="E2746" s="12"/>
      <c r="F2746" s="12"/>
      <c r="G2746" s="12"/>
      <c r="H2746" s="12"/>
      <c r="I2746" s="12"/>
      <c r="J2746" s="12"/>
      <c r="K2746" s="14"/>
      <c r="L2746" s="14"/>
      <c r="M2746" s="14"/>
      <c r="N2746" s="14"/>
      <c r="O2746" s="14"/>
      <c r="P2746" s="14"/>
      <c r="Q2746" s="14"/>
    </row>
    <row r="2747" spans="1:17" x14ac:dyDescent="0.25">
      <c r="A2747" s="11"/>
      <c r="B2747" s="11"/>
      <c r="C2747" s="306"/>
      <c r="D2747" s="11"/>
      <c r="E2747" s="12"/>
      <c r="F2747" s="12"/>
      <c r="G2747" s="12"/>
      <c r="H2747" s="12"/>
      <c r="I2747" s="12"/>
      <c r="J2747" s="12"/>
      <c r="K2747" s="14"/>
      <c r="L2747" s="14"/>
      <c r="M2747" s="14"/>
      <c r="N2747" s="14"/>
      <c r="O2747" s="14"/>
      <c r="P2747" s="14"/>
      <c r="Q2747" s="14"/>
    </row>
    <row r="2748" spans="1:17" x14ac:dyDescent="0.25">
      <c r="A2748" s="11"/>
      <c r="B2748" s="11"/>
      <c r="C2748" s="306"/>
      <c r="D2748" s="11"/>
      <c r="E2748" s="12"/>
      <c r="F2748" s="12"/>
      <c r="G2748" s="12"/>
      <c r="H2748" s="12"/>
      <c r="I2748" s="12"/>
      <c r="J2748" s="12"/>
      <c r="K2748" s="14"/>
      <c r="L2748" s="14"/>
      <c r="M2748" s="14"/>
      <c r="N2748" s="14"/>
      <c r="O2748" s="14"/>
      <c r="P2748" s="14"/>
      <c r="Q2748" s="14"/>
    </row>
    <row r="2749" spans="1:17" x14ac:dyDescent="0.25">
      <c r="A2749" s="11"/>
      <c r="B2749" s="11"/>
      <c r="C2749" s="306"/>
      <c r="D2749" s="11"/>
      <c r="E2749" s="12"/>
      <c r="F2749" s="12"/>
      <c r="G2749" s="12"/>
      <c r="H2749" s="12"/>
      <c r="I2749" s="12"/>
      <c r="J2749" s="12"/>
      <c r="K2749" s="14"/>
      <c r="L2749" s="14"/>
      <c r="M2749" s="14"/>
      <c r="N2749" s="14"/>
      <c r="O2749" s="14"/>
      <c r="P2749" s="14"/>
      <c r="Q2749" s="14"/>
    </row>
    <row r="2750" spans="1:17" x14ac:dyDescent="0.25">
      <c r="A2750" s="11"/>
      <c r="B2750" s="11"/>
      <c r="C2750" s="306"/>
      <c r="D2750" s="11"/>
      <c r="E2750" s="12"/>
      <c r="F2750" s="12"/>
      <c r="G2750" s="12"/>
      <c r="H2750" s="12"/>
      <c r="I2750" s="12"/>
      <c r="J2750" s="12"/>
      <c r="K2750" s="14"/>
      <c r="L2750" s="14"/>
      <c r="M2750" s="14"/>
      <c r="N2750" s="14"/>
      <c r="O2750" s="14"/>
      <c r="P2750" s="14"/>
      <c r="Q2750" s="14"/>
    </row>
    <row r="2751" spans="1:17" x14ac:dyDescent="0.25">
      <c r="A2751" s="11"/>
      <c r="B2751" s="11"/>
      <c r="C2751" s="306"/>
      <c r="D2751" s="11"/>
      <c r="E2751" s="12"/>
      <c r="F2751" s="12"/>
      <c r="G2751" s="12"/>
      <c r="H2751" s="12"/>
      <c r="I2751" s="12"/>
      <c r="J2751" s="12"/>
      <c r="K2751" s="14"/>
      <c r="L2751" s="14"/>
      <c r="M2751" s="14"/>
      <c r="N2751" s="14"/>
      <c r="O2751" s="14"/>
      <c r="P2751" s="14"/>
      <c r="Q2751" s="14"/>
    </row>
    <row r="2752" spans="1:17" x14ac:dyDescent="0.25">
      <c r="A2752" s="11"/>
      <c r="B2752" s="11"/>
      <c r="C2752" s="306"/>
      <c r="D2752" s="11"/>
      <c r="E2752" s="12"/>
      <c r="F2752" s="12"/>
      <c r="G2752" s="12"/>
      <c r="H2752" s="12"/>
      <c r="I2752" s="12"/>
      <c r="J2752" s="12"/>
      <c r="K2752" s="14"/>
      <c r="L2752" s="14"/>
      <c r="M2752" s="14"/>
      <c r="N2752" s="14"/>
      <c r="O2752" s="14"/>
      <c r="P2752" s="14"/>
      <c r="Q2752" s="14"/>
    </row>
    <row r="2753" spans="1:17" x14ac:dyDescent="0.25">
      <c r="A2753" s="11"/>
      <c r="B2753" s="11"/>
      <c r="C2753" s="306"/>
      <c r="D2753" s="11"/>
      <c r="E2753" s="12"/>
      <c r="F2753" s="12"/>
      <c r="G2753" s="12"/>
      <c r="H2753" s="12"/>
      <c r="I2753" s="12"/>
      <c r="J2753" s="12"/>
      <c r="K2753" s="14"/>
      <c r="L2753" s="14"/>
      <c r="M2753" s="14"/>
      <c r="N2753" s="14"/>
      <c r="O2753" s="14"/>
      <c r="P2753" s="14"/>
      <c r="Q2753" s="14"/>
    </row>
    <row r="2754" spans="1:17" x14ac:dyDescent="0.25">
      <c r="A2754" s="11"/>
      <c r="B2754" s="11"/>
      <c r="C2754" s="306"/>
      <c r="D2754" s="11"/>
      <c r="E2754" s="12"/>
      <c r="F2754" s="12"/>
      <c r="G2754" s="12"/>
      <c r="H2754" s="12"/>
      <c r="I2754" s="12"/>
      <c r="J2754" s="12"/>
      <c r="K2754" s="14"/>
      <c r="L2754" s="14"/>
      <c r="M2754" s="14"/>
      <c r="N2754" s="14"/>
      <c r="O2754" s="14"/>
      <c r="P2754" s="14"/>
      <c r="Q2754" s="14"/>
    </row>
    <row r="2755" spans="1:17" x14ac:dyDescent="0.25">
      <c r="A2755" s="11"/>
      <c r="B2755" s="11"/>
      <c r="C2755" s="306"/>
      <c r="D2755" s="11"/>
      <c r="E2755" s="12"/>
      <c r="F2755" s="12"/>
      <c r="G2755" s="12"/>
      <c r="H2755" s="12"/>
      <c r="I2755" s="12"/>
      <c r="J2755" s="12"/>
      <c r="K2755" s="14"/>
      <c r="L2755" s="14"/>
      <c r="M2755" s="14"/>
      <c r="N2755" s="14"/>
      <c r="O2755" s="14"/>
      <c r="P2755" s="14"/>
      <c r="Q2755" s="14"/>
    </row>
    <row r="2756" spans="1:17" x14ac:dyDescent="0.25">
      <c r="A2756" s="11"/>
      <c r="B2756" s="11"/>
      <c r="C2756" s="306"/>
      <c r="D2756" s="11"/>
      <c r="E2756" s="12"/>
      <c r="F2756" s="12"/>
      <c r="G2756" s="12"/>
      <c r="H2756" s="12"/>
      <c r="I2756" s="12"/>
      <c r="J2756" s="12"/>
      <c r="K2756" s="14"/>
      <c r="L2756" s="14"/>
      <c r="M2756" s="14"/>
      <c r="N2756" s="14"/>
      <c r="O2756" s="14"/>
      <c r="P2756" s="14"/>
      <c r="Q2756" s="14"/>
    </row>
    <row r="2757" spans="1:17" x14ac:dyDescent="0.25">
      <c r="A2757" s="11"/>
      <c r="B2757" s="11"/>
      <c r="C2757" s="306"/>
      <c r="D2757" s="11"/>
      <c r="E2757" s="12"/>
      <c r="F2757" s="12"/>
      <c r="G2757" s="12"/>
      <c r="H2757" s="12"/>
      <c r="I2757" s="12"/>
      <c r="J2757" s="12"/>
      <c r="K2757" s="14"/>
      <c r="L2757" s="14"/>
      <c r="M2757" s="14"/>
      <c r="N2757" s="14"/>
      <c r="O2757" s="14"/>
      <c r="P2757" s="14"/>
      <c r="Q2757" s="14"/>
    </row>
    <row r="2758" spans="1:17" x14ac:dyDescent="0.25">
      <c r="A2758" s="11"/>
      <c r="B2758" s="11"/>
      <c r="C2758" s="306"/>
      <c r="D2758" s="11"/>
      <c r="E2758" s="12"/>
      <c r="F2758" s="12"/>
      <c r="G2758" s="12"/>
      <c r="H2758" s="12"/>
      <c r="I2758" s="12"/>
      <c r="J2758" s="12"/>
      <c r="K2758" s="14"/>
      <c r="L2758" s="14"/>
      <c r="M2758" s="14"/>
      <c r="N2758" s="14"/>
      <c r="O2758" s="14"/>
      <c r="P2758" s="14"/>
      <c r="Q2758" s="14"/>
    </row>
    <row r="2759" spans="1:17" x14ac:dyDescent="0.25">
      <c r="A2759" s="11"/>
      <c r="B2759" s="11"/>
      <c r="C2759" s="306"/>
      <c r="D2759" s="11"/>
      <c r="E2759" s="12"/>
      <c r="F2759" s="12"/>
      <c r="G2759" s="12"/>
      <c r="H2759" s="12"/>
      <c r="I2759" s="12"/>
      <c r="J2759" s="12"/>
      <c r="K2759" s="14"/>
      <c r="L2759" s="14"/>
      <c r="M2759" s="14"/>
      <c r="N2759" s="14"/>
      <c r="O2759" s="14"/>
      <c r="P2759" s="14"/>
      <c r="Q2759" s="14"/>
    </row>
    <row r="2760" spans="1:17" x14ac:dyDescent="0.25">
      <c r="A2760" s="11"/>
      <c r="B2760" s="11"/>
      <c r="C2760" s="306"/>
      <c r="D2760" s="11"/>
      <c r="E2760" s="12"/>
      <c r="F2760" s="12"/>
      <c r="G2760" s="12"/>
      <c r="H2760" s="12"/>
      <c r="I2760" s="12"/>
      <c r="J2760" s="12"/>
      <c r="K2760" s="14"/>
      <c r="L2760" s="14"/>
      <c r="M2760" s="14"/>
      <c r="N2760" s="14"/>
      <c r="O2760" s="14"/>
      <c r="P2760" s="14"/>
      <c r="Q2760" s="14"/>
    </row>
    <row r="2761" spans="1:17" x14ac:dyDescent="0.25">
      <c r="A2761" s="11"/>
      <c r="B2761" s="11"/>
      <c r="C2761" s="306"/>
      <c r="D2761" s="11"/>
      <c r="E2761" s="12"/>
      <c r="F2761" s="12"/>
      <c r="G2761" s="12"/>
      <c r="H2761" s="12"/>
      <c r="I2761" s="12"/>
      <c r="J2761" s="12"/>
      <c r="K2761" s="14"/>
      <c r="L2761" s="14"/>
      <c r="M2761" s="14"/>
      <c r="N2761" s="14"/>
      <c r="O2761" s="14"/>
      <c r="P2761" s="14"/>
      <c r="Q2761" s="14"/>
    </row>
    <row r="2762" spans="1:17" x14ac:dyDescent="0.25">
      <c r="A2762" s="11"/>
      <c r="B2762" s="11"/>
      <c r="C2762" s="306"/>
      <c r="D2762" s="11"/>
      <c r="E2762" s="12"/>
      <c r="F2762" s="12"/>
      <c r="G2762" s="12"/>
      <c r="H2762" s="12"/>
      <c r="I2762" s="12"/>
      <c r="J2762" s="12"/>
      <c r="K2762" s="14"/>
      <c r="L2762" s="14"/>
      <c r="M2762" s="14"/>
      <c r="N2762" s="14"/>
      <c r="O2762" s="14"/>
      <c r="P2762" s="14"/>
      <c r="Q2762" s="14"/>
    </row>
    <row r="2763" spans="1:17" x14ac:dyDescent="0.25">
      <c r="A2763" s="11"/>
      <c r="B2763" s="11"/>
      <c r="C2763" s="306"/>
      <c r="D2763" s="11"/>
      <c r="E2763" s="12"/>
      <c r="F2763" s="12"/>
      <c r="G2763" s="12"/>
      <c r="H2763" s="12"/>
      <c r="I2763" s="12"/>
      <c r="J2763" s="12"/>
      <c r="K2763" s="14"/>
      <c r="L2763" s="14"/>
      <c r="M2763" s="14"/>
      <c r="N2763" s="14"/>
      <c r="O2763" s="14"/>
      <c r="P2763" s="14"/>
      <c r="Q2763" s="14"/>
    </row>
    <row r="2764" spans="1:17" x14ac:dyDescent="0.25">
      <c r="A2764" s="11"/>
      <c r="B2764" s="11"/>
      <c r="C2764" s="306"/>
      <c r="D2764" s="11"/>
      <c r="E2764" s="12"/>
      <c r="F2764" s="12"/>
      <c r="G2764" s="12"/>
      <c r="H2764" s="12"/>
      <c r="I2764" s="12"/>
      <c r="J2764" s="12"/>
      <c r="K2764" s="14"/>
      <c r="L2764" s="14"/>
      <c r="M2764" s="14"/>
      <c r="N2764" s="14"/>
      <c r="O2764" s="14"/>
      <c r="P2764" s="14"/>
      <c r="Q2764" s="14"/>
    </row>
    <row r="2765" spans="1:17" x14ac:dyDescent="0.25">
      <c r="A2765" s="11"/>
      <c r="B2765" s="11"/>
      <c r="C2765" s="306"/>
      <c r="D2765" s="11"/>
      <c r="E2765" s="12"/>
      <c r="F2765" s="12"/>
      <c r="G2765" s="12"/>
      <c r="H2765" s="12"/>
      <c r="I2765" s="12"/>
      <c r="J2765" s="12"/>
      <c r="K2765" s="14"/>
      <c r="L2765" s="14"/>
      <c r="M2765" s="14"/>
      <c r="N2765" s="14"/>
      <c r="O2765" s="14"/>
      <c r="P2765" s="14"/>
      <c r="Q2765" s="14"/>
    </row>
    <row r="2766" spans="1:17" x14ac:dyDescent="0.25">
      <c r="A2766" s="11"/>
      <c r="B2766" s="11"/>
      <c r="C2766" s="306"/>
      <c r="D2766" s="11"/>
      <c r="E2766" s="12"/>
      <c r="F2766" s="12"/>
      <c r="G2766" s="12"/>
      <c r="H2766" s="12"/>
      <c r="I2766" s="12"/>
      <c r="J2766" s="12"/>
      <c r="K2766" s="14"/>
      <c r="L2766" s="14"/>
      <c r="M2766" s="14"/>
      <c r="N2766" s="14"/>
      <c r="O2766" s="14"/>
      <c r="P2766" s="14"/>
      <c r="Q2766" s="14"/>
    </row>
    <row r="2767" spans="1:17" x14ac:dyDescent="0.25">
      <c r="A2767" s="11"/>
      <c r="B2767" s="11"/>
      <c r="C2767" s="306"/>
      <c r="D2767" s="11"/>
      <c r="E2767" s="12"/>
      <c r="F2767" s="12"/>
      <c r="G2767" s="12"/>
      <c r="H2767" s="12"/>
      <c r="I2767" s="12"/>
      <c r="J2767" s="12"/>
      <c r="K2767" s="14"/>
      <c r="L2767" s="14"/>
      <c r="M2767" s="14"/>
      <c r="N2767" s="14"/>
      <c r="O2767" s="14"/>
      <c r="P2767" s="14"/>
      <c r="Q2767" s="14"/>
    </row>
    <row r="2768" spans="1:17" x14ac:dyDescent="0.25">
      <c r="A2768" s="11"/>
      <c r="B2768" s="11"/>
      <c r="C2768" s="306"/>
      <c r="D2768" s="11"/>
      <c r="E2768" s="12"/>
      <c r="F2768" s="12"/>
      <c r="G2768" s="12"/>
      <c r="H2768" s="12"/>
      <c r="I2768" s="12"/>
      <c r="J2768" s="12"/>
      <c r="K2768" s="14"/>
      <c r="L2768" s="14"/>
      <c r="M2768" s="14"/>
      <c r="N2768" s="14"/>
      <c r="O2768" s="14"/>
      <c r="P2768" s="14"/>
      <c r="Q2768" s="14"/>
    </row>
    <row r="2769" spans="1:17" x14ac:dyDescent="0.25">
      <c r="A2769" s="11"/>
      <c r="B2769" s="11"/>
      <c r="C2769" s="306"/>
      <c r="D2769" s="11"/>
      <c r="E2769" s="12"/>
      <c r="F2769" s="12"/>
      <c r="G2769" s="12"/>
      <c r="H2769" s="12"/>
      <c r="I2769" s="12"/>
      <c r="J2769" s="12"/>
      <c r="K2769" s="14"/>
      <c r="L2769" s="14"/>
      <c r="M2769" s="14"/>
      <c r="N2769" s="14"/>
      <c r="O2769" s="14"/>
      <c r="P2769" s="14"/>
      <c r="Q2769" s="14"/>
    </row>
    <row r="2770" spans="1:17" x14ac:dyDescent="0.25">
      <c r="A2770" s="11"/>
      <c r="B2770" s="11"/>
      <c r="C2770" s="306"/>
      <c r="D2770" s="11"/>
      <c r="E2770" s="12"/>
      <c r="F2770" s="12"/>
      <c r="G2770" s="12"/>
      <c r="H2770" s="12"/>
      <c r="I2770" s="12"/>
      <c r="J2770" s="12"/>
      <c r="K2770" s="14"/>
      <c r="L2770" s="14"/>
      <c r="M2770" s="14"/>
      <c r="N2770" s="14"/>
      <c r="O2770" s="14"/>
      <c r="P2770" s="14"/>
      <c r="Q2770" s="14"/>
    </row>
    <row r="2771" spans="1:17" x14ac:dyDescent="0.25">
      <c r="A2771" s="11"/>
      <c r="B2771" s="11"/>
      <c r="C2771" s="306"/>
      <c r="D2771" s="11"/>
      <c r="E2771" s="12"/>
      <c r="F2771" s="12"/>
      <c r="G2771" s="12"/>
      <c r="H2771" s="12"/>
      <c r="I2771" s="12"/>
      <c r="J2771" s="12"/>
      <c r="K2771" s="14"/>
      <c r="L2771" s="14"/>
      <c r="M2771" s="14"/>
      <c r="N2771" s="14"/>
      <c r="O2771" s="14"/>
      <c r="P2771" s="14"/>
      <c r="Q2771" s="14"/>
    </row>
    <row r="2772" spans="1:17" x14ac:dyDescent="0.25">
      <c r="A2772" s="11"/>
      <c r="B2772" s="11"/>
      <c r="C2772" s="306"/>
      <c r="D2772" s="11"/>
      <c r="E2772" s="12"/>
      <c r="F2772" s="12"/>
      <c r="G2772" s="12"/>
      <c r="H2772" s="12"/>
      <c r="I2772" s="12"/>
      <c r="J2772" s="12"/>
      <c r="K2772" s="14"/>
      <c r="L2772" s="14"/>
      <c r="M2772" s="14"/>
      <c r="N2772" s="14"/>
      <c r="O2772" s="14"/>
      <c r="P2772" s="14"/>
      <c r="Q2772" s="14"/>
    </row>
    <row r="2773" spans="1:17" x14ac:dyDescent="0.25">
      <c r="A2773" s="11"/>
      <c r="B2773" s="11"/>
      <c r="C2773" s="306"/>
      <c r="D2773" s="11"/>
      <c r="E2773" s="12"/>
      <c r="F2773" s="12"/>
      <c r="G2773" s="12"/>
      <c r="H2773" s="12"/>
      <c r="I2773" s="12"/>
      <c r="J2773" s="12"/>
      <c r="K2773" s="14"/>
      <c r="L2773" s="14"/>
      <c r="M2773" s="14"/>
      <c r="N2773" s="14"/>
      <c r="O2773" s="14"/>
      <c r="P2773" s="14"/>
      <c r="Q2773" s="14"/>
    </row>
    <row r="2774" spans="1:17" x14ac:dyDescent="0.25">
      <c r="A2774" s="11"/>
      <c r="B2774" s="11"/>
      <c r="C2774" s="306"/>
      <c r="D2774" s="11"/>
      <c r="E2774" s="12"/>
      <c r="F2774" s="12"/>
      <c r="G2774" s="12"/>
      <c r="H2774" s="12"/>
      <c r="I2774" s="12"/>
      <c r="J2774" s="12"/>
      <c r="K2774" s="14"/>
      <c r="L2774" s="14"/>
      <c r="M2774" s="14"/>
      <c r="N2774" s="14"/>
      <c r="O2774" s="14"/>
      <c r="P2774" s="14"/>
      <c r="Q2774" s="14"/>
    </row>
    <row r="2775" spans="1:17" x14ac:dyDescent="0.25">
      <c r="A2775" s="11"/>
      <c r="B2775" s="11"/>
      <c r="C2775" s="306"/>
      <c r="D2775" s="11"/>
      <c r="E2775" s="12"/>
      <c r="F2775" s="12"/>
      <c r="G2775" s="12"/>
      <c r="H2775" s="12"/>
      <c r="I2775" s="12"/>
      <c r="J2775" s="12"/>
      <c r="K2775" s="14"/>
      <c r="L2775" s="14"/>
      <c r="M2775" s="14"/>
      <c r="N2775" s="14"/>
      <c r="O2775" s="14"/>
      <c r="P2775" s="14"/>
      <c r="Q2775" s="14"/>
    </row>
    <row r="2776" spans="1:17" x14ac:dyDescent="0.25">
      <c r="A2776" s="11"/>
      <c r="B2776" s="11"/>
      <c r="C2776" s="306"/>
      <c r="D2776" s="11"/>
      <c r="E2776" s="12"/>
      <c r="F2776" s="12"/>
      <c r="G2776" s="12"/>
      <c r="H2776" s="12"/>
      <c r="I2776" s="12"/>
      <c r="J2776" s="12"/>
      <c r="K2776" s="14"/>
      <c r="L2776" s="14"/>
      <c r="M2776" s="14"/>
      <c r="N2776" s="14"/>
      <c r="O2776" s="14"/>
      <c r="P2776" s="14"/>
      <c r="Q2776" s="14"/>
    </row>
    <row r="2777" spans="1:17" x14ac:dyDescent="0.25">
      <c r="A2777" s="11"/>
      <c r="B2777" s="11"/>
      <c r="C2777" s="306"/>
      <c r="D2777" s="11"/>
      <c r="E2777" s="12"/>
      <c r="F2777" s="12"/>
      <c r="G2777" s="12"/>
      <c r="H2777" s="12"/>
      <c r="I2777" s="12"/>
      <c r="J2777" s="12"/>
      <c r="K2777" s="14"/>
      <c r="L2777" s="14"/>
      <c r="M2777" s="14"/>
      <c r="N2777" s="14"/>
      <c r="O2777" s="14"/>
      <c r="P2777" s="14"/>
      <c r="Q2777" s="14"/>
    </row>
    <row r="2778" spans="1:17" x14ac:dyDescent="0.25">
      <c r="A2778" s="11"/>
      <c r="B2778" s="11"/>
      <c r="C2778" s="306"/>
      <c r="D2778" s="11"/>
      <c r="E2778" s="12"/>
      <c r="F2778" s="12"/>
      <c r="G2778" s="12"/>
      <c r="H2778" s="12"/>
      <c r="I2778" s="12"/>
      <c r="J2778" s="12"/>
      <c r="K2778" s="14"/>
      <c r="L2778" s="14"/>
      <c r="M2778" s="14"/>
      <c r="N2778" s="14"/>
      <c r="O2778" s="14"/>
      <c r="P2778" s="14"/>
      <c r="Q2778" s="14"/>
    </row>
    <row r="2779" spans="1:17" x14ac:dyDescent="0.25">
      <c r="A2779" s="11"/>
      <c r="B2779" s="11"/>
      <c r="C2779" s="306"/>
      <c r="D2779" s="11"/>
      <c r="E2779" s="12"/>
      <c r="F2779" s="12"/>
      <c r="G2779" s="12"/>
      <c r="H2779" s="12"/>
      <c r="I2779" s="12"/>
      <c r="J2779" s="12"/>
      <c r="K2779" s="14"/>
      <c r="L2779" s="14"/>
      <c r="M2779" s="14"/>
      <c r="N2779" s="14"/>
      <c r="O2779" s="14"/>
      <c r="P2779" s="14"/>
      <c r="Q2779" s="14"/>
    </row>
    <row r="2780" spans="1:17" x14ac:dyDescent="0.25">
      <c r="A2780" s="11"/>
      <c r="B2780" s="11"/>
      <c r="C2780" s="306"/>
      <c r="D2780" s="11"/>
      <c r="E2780" s="12"/>
      <c r="F2780" s="12"/>
      <c r="G2780" s="12"/>
      <c r="H2780" s="12"/>
      <c r="I2780" s="12"/>
      <c r="J2780" s="12"/>
      <c r="K2780" s="14"/>
      <c r="L2780" s="14"/>
      <c r="M2780" s="14"/>
      <c r="N2780" s="14"/>
      <c r="O2780" s="14"/>
      <c r="P2780" s="14"/>
      <c r="Q2780" s="14"/>
    </row>
    <row r="2781" spans="1:17" x14ac:dyDescent="0.25">
      <c r="A2781" s="11"/>
      <c r="B2781" s="11"/>
      <c r="C2781" s="306"/>
      <c r="D2781" s="11"/>
      <c r="E2781" s="12"/>
      <c r="F2781" s="12"/>
      <c r="G2781" s="12"/>
      <c r="H2781" s="12"/>
      <c r="I2781" s="12"/>
      <c r="J2781" s="12"/>
      <c r="K2781" s="14"/>
      <c r="L2781" s="14"/>
      <c r="M2781" s="14"/>
      <c r="N2781" s="14"/>
      <c r="O2781" s="14"/>
      <c r="P2781" s="14"/>
      <c r="Q2781" s="14"/>
    </row>
    <row r="2782" spans="1:17" x14ac:dyDescent="0.25">
      <c r="A2782" s="11"/>
      <c r="B2782" s="11"/>
      <c r="C2782" s="306"/>
      <c r="D2782" s="11"/>
      <c r="E2782" s="12"/>
      <c r="F2782" s="12"/>
      <c r="G2782" s="12"/>
      <c r="H2782" s="12"/>
      <c r="I2782" s="12"/>
      <c r="J2782" s="12"/>
      <c r="K2782" s="14"/>
      <c r="L2782" s="14"/>
      <c r="M2782" s="14"/>
      <c r="N2782" s="14"/>
      <c r="O2782" s="14"/>
      <c r="P2782" s="14"/>
      <c r="Q2782" s="14"/>
    </row>
    <row r="2783" spans="1:17" x14ac:dyDescent="0.25">
      <c r="A2783" s="11"/>
      <c r="B2783" s="11"/>
      <c r="C2783" s="306"/>
      <c r="D2783" s="11"/>
      <c r="E2783" s="12"/>
      <c r="F2783" s="12"/>
      <c r="G2783" s="12"/>
      <c r="H2783" s="12"/>
      <c r="I2783" s="12"/>
      <c r="J2783" s="12"/>
      <c r="K2783" s="14"/>
      <c r="L2783" s="14"/>
      <c r="M2783" s="14"/>
      <c r="N2783" s="14"/>
      <c r="O2783" s="14"/>
      <c r="P2783" s="14"/>
      <c r="Q2783" s="14"/>
    </row>
    <row r="2784" spans="1:17" x14ac:dyDescent="0.25">
      <c r="A2784" s="11"/>
      <c r="B2784" s="11"/>
      <c r="C2784" s="306"/>
      <c r="D2784" s="11"/>
      <c r="E2784" s="12"/>
      <c r="F2784" s="12"/>
      <c r="G2784" s="12"/>
      <c r="H2784" s="12"/>
      <c r="I2784" s="12"/>
      <c r="J2784" s="12"/>
      <c r="K2784" s="14"/>
      <c r="L2784" s="14"/>
      <c r="M2784" s="14"/>
      <c r="N2784" s="14"/>
      <c r="O2784" s="14"/>
      <c r="P2784" s="14"/>
      <c r="Q2784" s="14"/>
    </row>
    <row r="2785" spans="1:17" x14ac:dyDescent="0.25">
      <c r="A2785" s="11"/>
      <c r="B2785" s="11"/>
      <c r="C2785" s="306"/>
      <c r="D2785" s="11"/>
      <c r="E2785" s="12"/>
      <c r="F2785" s="12"/>
      <c r="G2785" s="12"/>
      <c r="H2785" s="12"/>
      <c r="I2785" s="12"/>
      <c r="J2785" s="12"/>
      <c r="K2785" s="14"/>
      <c r="L2785" s="14"/>
      <c r="M2785" s="14"/>
      <c r="N2785" s="14"/>
      <c r="O2785" s="14"/>
      <c r="P2785" s="14"/>
      <c r="Q2785" s="14"/>
    </row>
    <row r="2786" spans="1:17" x14ac:dyDescent="0.25">
      <c r="A2786" s="11"/>
      <c r="B2786" s="11"/>
      <c r="C2786" s="306"/>
      <c r="D2786" s="11"/>
      <c r="E2786" s="12"/>
      <c r="F2786" s="12"/>
      <c r="G2786" s="12"/>
      <c r="H2786" s="12"/>
      <c r="I2786" s="12"/>
      <c r="J2786" s="12"/>
      <c r="K2786" s="14"/>
      <c r="L2786" s="14"/>
      <c r="M2786" s="14"/>
      <c r="N2786" s="14"/>
      <c r="O2786" s="14"/>
      <c r="P2786" s="14"/>
      <c r="Q2786" s="14"/>
    </row>
    <row r="2787" spans="1:17" x14ac:dyDescent="0.25">
      <c r="A2787" s="11"/>
      <c r="B2787" s="11"/>
      <c r="C2787" s="306"/>
      <c r="D2787" s="11"/>
      <c r="E2787" s="12"/>
      <c r="F2787" s="12"/>
      <c r="G2787" s="12"/>
      <c r="H2787" s="12"/>
      <c r="I2787" s="12"/>
      <c r="J2787" s="12"/>
      <c r="K2787" s="14"/>
      <c r="L2787" s="14"/>
      <c r="M2787" s="14"/>
      <c r="N2787" s="14"/>
      <c r="O2787" s="14"/>
      <c r="P2787" s="14"/>
      <c r="Q2787" s="14"/>
    </row>
    <row r="2788" spans="1:17" x14ac:dyDescent="0.25">
      <c r="A2788" s="11"/>
      <c r="B2788" s="11"/>
      <c r="C2788" s="306"/>
      <c r="D2788" s="11"/>
      <c r="E2788" s="12"/>
      <c r="F2788" s="12"/>
      <c r="G2788" s="12"/>
      <c r="H2788" s="12"/>
      <c r="I2788" s="12"/>
      <c r="J2788" s="12"/>
      <c r="K2788" s="14"/>
      <c r="L2788" s="14"/>
      <c r="M2788" s="14"/>
      <c r="N2788" s="14"/>
      <c r="O2788" s="14"/>
      <c r="P2788" s="14"/>
      <c r="Q2788" s="14"/>
    </row>
    <row r="2789" spans="1:17" x14ac:dyDescent="0.25">
      <c r="A2789" s="11"/>
      <c r="B2789" s="11"/>
      <c r="C2789" s="306"/>
      <c r="D2789" s="11"/>
      <c r="E2789" s="12"/>
      <c r="F2789" s="12"/>
      <c r="G2789" s="12"/>
      <c r="H2789" s="12"/>
      <c r="I2789" s="12"/>
      <c r="J2789" s="12"/>
      <c r="K2789" s="14"/>
      <c r="L2789" s="14"/>
      <c r="M2789" s="14"/>
      <c r="N2789" s="14"/>
      <c r="O2789" s="14"/>
      <c r="P2789" s="14"/>
      <c r="Q2789" s="14"/>
    </row>
    <row r="2790" spans="1:17" x14ac:dyDescent="0.25">
      <c r="A2790" s="11"/>
      <c r="B2790" s="11"/>
      <c r="C2790" s="306"/>
      <c r="D2790" s="11"/>
      <c r="E2790" s="12"/>
      <c r="F2790" s="12"/>
      <c r="G2790" s="12"/>
      <c r="H2790" s="12"/>
      <c r="I2790" s="12"/>
      <c r="J2790" s="12"/>
      <c r="K2790" s="14"/>
      <c r="L2790" s="14"/>
      <c r="M2790" s="14"/>
      <c r="N2790" s="14"/>
      <c r="O2790" s="14"/>
      <c r="P2790" s="14"/>
      <c r="Q2790" s="14"/>
    </row>
    <row r="2791" spans="1:17" x14ac:dyDescent="0.25">
      <c r="A2791" s="11"/>
      <c r="B2791" s="11"/>
      <c r="C2791" s="306"/>
      <c r="D2791" s="11"/>
      <c r="E2791" s="12"/>
      <c r="F2791" s="12"/>
      <c r="G2791" s="12"/>
      <c r="H2791" s="12"/>
      <c r="I2791" s="12"/>
      <c r="J2791" s="12"/>
      <c r="K2791" s="14"/>
      <c r="L2791" s="14"/>
      <c r="M2791" s="14"/>
      <c r="N2791" s="14"/>
      <c r="O2791" s="14"/>
      <c r="P2791" s="14"/>
      <c r="Q2791" s="14"/>
    </row>
    <row r="2792" spans="1:17" x14ac:dyDescent="0.25">
      <c r="A2792" s="11"/>
      <c r="B2792" s="11"/>
      <c r="C2792" s="306"/>
      <c r="D2792" s="11"/>
      <c r="E2792" s="12"/>
      <c r="F2792" s="12"/>
      <c r="G2792" s="12"/>
      <c r="H2792" s="12"/>
      <c r="I2792" s="12"/>
      <c r="J2792" s="12"/>
      <c r="K2792" s="14"/>
      <c r="L2792" s="14"/>
      <c r="M2792" s="14"/>
      <c r="N2792" s="14"/>
      <c r="O2792" s="14"/>
      <c r="P2792" s="14"/>
      <c r="Q2792" s="14"/>
    </row>
    <row r="2793" spans="1:17" x14ac:dyDescent="0.25">
      <c r="A2793" s="11"/>
      <c r="B2793" s="11"/>
      <c r="C2793" s="306"/>
      <c r="D2793" s="11"/>
      <c r="E2793" s="12"/>
      <c r="F2793" s="12"/>
      <c r="G2793" s="12"/>
      <c r="H2793" s="12"/>
      <c r="I2793" s="12"/>
      <c r="J2793" s="12"/>
      <c r="K2793" s="14"/>
      <c r="L2793" s="14"/>
      <c r="M2793" s="14"/>
      <c r="N2793" s="14"/>
      <c r="O2793" s="14"/>
      <c r="P2793" s="14"/>
      <c r="Q2793" s="14"/>
    </row>
    <row r="2794" spans="1:17" x14ac:dyDescent="0.25">
      <c r="A2794" s="11"/>
      <c r="B2794" s="11"/>
      <c r="C2794" s="306"/>
      <c r="D2794" s="11"/>
      <c r="E2794" s="12"/>
      <c r="F2794" s="12"/>
      <c r="G2794" s="12"/>
      <c r="H2794" s="12"/>
      <c r="I2794" s="12"/>
      <c r="J2794" s="12"/>
      <c r="K2794" s="14"/>
      <c r="L2794" s="14"/>
      <c r="M2794" s="14"/>
      <c r="N2794" s="14"/>
      <c r="O2794" s="14"/>
      <c r="P2794" s="14"/>
      <c r="Q2794" s="14"/>
    </row>
    <row r="2795" spans="1:17" x14ac:dyDescent="0.25">
      <c r="A2795" s="11"/>
      <c r="B2795" s="11"/>
      <c r="C2795" s="306"/>
      <c r="D2795" s="11"/>
      <c r="E2795" s="12"/>
      <c r="F2795" s="12"/>
      <c r="G2795" s="12"/>
      <c r="H2795" s="12"/>
      <c r="I2795" s="12"/>
      <c r="J2795" s="12"/>
      <c r="K2795" s="14"/>
      <c r="L2795" s="14"/>
      <c r="M2795" s="14"/>
      <c r="N2795" s="14"/>
      <c r="O2795" s="14"/>
      <c r="P2795" s="14"/>
      <c r="Q2795" s="14"/>
    </row>
    <row r="2796" spans="1:17" x14ac:dyDescent="0.25">
      <c r="A2796" s="11"/>
      <c r="B2796" s="11"/>
      <c r="C2796" s="306"/>
      <c r="D2796" s="11"/>
      <c r="E2796" s="12"/>
      <c r="F2796" s="12"/>
      <c r="G2796" s="12"/>
      <c r="H2796" s="12"/>
      <c r="I2796" s="12"/>
      <c r="J2796" s="12"/>
      <c r="K2796" s="14"/>
      <c r="L2796" s="14"/>
      <c r="M2796" s="14"/>
      <c r="N2796" s="14"/>
      <c r="O2796" s="14"/>
      <c r="P2796" s="14"/>
      <c r="Q2796" s="14"/>
    </row>
    <row r="2797" spans="1:17" x14ac:dyDescent="0.25">
      <c r="A2797" s="11"/>
      <c r="B2797" s="11"/>
      <c r="C2797" s="306"/>
      <c r="D2797" s="11"/>
      <c r="E2797" s="12"/>
      <c r="F2797" s="12"/>
      <c r="G2797" s="12"/>
      <c r="H2797" s="12"/>
      <c r="I2797" s="12"/>
      <c r="J2797" s="12"/>
      <c r="K2797" s="14"/>
      <c r="L2797" s="14"/>
      <c r="M2797" s="14"/>
      <c r="N2797" s="14"/>
      <c r="O2797" s="14"/>
      <c r="P2797" s="14"/>
      <c r="Q2797" s="14"/>
    </row>
    <row r="2798" spans="1:17" x14ac:dyDescent="0.25">
      <c r="A2798" s="11"/>
      <c r="B2798" s="11"/>
      <c r="C2798" s="306"/>
      <c r="D2798" s="11"/>
      <c r="E2798" s="12"/>
      <c r="F2798" s="12"/>
      <c r="G2798" s="12"/>
      <c r="H2798" s="12"/>
      <c r="I2798" s="12"/>
      <c r="J2798" s="12"/>
      <c r="K2798" s="14"/>
      <c r="L2798" s="14"/>
      <c r="M2798" s="14"/>
      <c r="N2798" s="14"/>
      <c r="O2798" s="14"/>
      <c r="P2798" s="14"/>
      <c r="Q2798" s="14"/>
    </row>
    <row r="2799" spans="1:17" x14ac:dyDescent="0.25">
      <c r="A2799" s="11"/>
      <c r="B2799" s="11"/>
      <c r="C2799" s="306"/>
      <c r="D2799" s="11"/>
      <c r="E2799" s="12"/>
      <c r="F2799" s="12"/>
      <c r="G2799" s="12"/>
      <c r="H2799" s="12"/>
      <c r="I2799" s="12"/>
      <c r="J2799" s="12"/>
      <c r="K2799" s="14"/>
      <c r="L2799" s="14"/>
      <c r="M2799" s="14"/>
      <c r="N2799" s="14"/>
      <c r="O2799" s="14"/>
      <c r="P2799" s="14"/>
      <c r="Q2799" s="14"/>
    </row>
    <row r="2800" spans="1:17" x14ac:dyDescent="0.25">
      <c r="A2800" s="11"/>
      <c r="B2800" s="11"/>
      <c r="C2800" s="306"/>
      <c r="D2800" s="11"/>
      <c r="E2800" s="12"/>
      <c r="F2800" s="12"/>
      <c r="G2800" s="12"/>
      <c r="H2800" s="12"/>
      <c r="I2800" s="12"/>
      <c r="J2800" s="12"/>
      <c r="K2800" s="14"/>
      <c r="L2800" s="14"/>
      <c r="M2800" s="14"/>
      <c r="N2800" s="14"/>
      <c r="O2800" s="14"/>
      <c r="P2800" s="14"/>
      <c r="Q2800" s="14"/>
    </row>
    <row r="2801" spans="1:17" x14ac:dyDescent="0.25">
      <c r="A2801" s="11"/>
      <c r="B2801" s="11"/>
      <c r="C2801" s="306"/>
      <c r="D2801" s="11"/>
      <c r="E2801" s="12"/>
      <c r="F2801" s="12"/>
      <c r="G2801" s="12"/>
      <c r="H2801" s="12"/>
      <c r="I2801" s="12"/>
      <c r="J2801" s="12"/>
      <c r="K2801" s="14"/>
      <c r="L2801" s="14"/>
      <c r="M2801" s="14"/>
      <c r="N2801" s="14"/>
      <c r="O2801" s="14"/>
      <c r="P2801" s="14"/>
      <c r="Q2801" s="14"/>
    </row>
    <row r="2802" spans="1:17" x14ac:dyDescent="0.25">
      <c r="A2802" s="11"/>
      <c r="B2802" s="11"/>
      <c r="C2802" s="306"/>
      <c r="D2802" s="11"/>
      <c r="E2802" s="12"/>
      <c r="F2802" s="12"/>
      <c r="G2802" s="12"/>
      <c r="H2802" s="12"/>
      <c r="I2802" s="12"/>
      <c r="J2802" s="12"/>
      <c r="K2802" s="14"/>
      <c r="L2802" s="14"/>
      <c r="M2802" s="14"/>
      <c r="N2802" s="14"/>
      <c r="O2802" s="14"/>
      <c r="P2802" s="14"/>
      <c r="Q2802" s="14"/>
    </row>
    <row r="2803" spans="1:17" x14ac:dyDescent="0.25">
      <c r="A2803" s="11"/>
      <c r="B2803" s="11"/>
      <c r="C2803" s="306"/>
      <c r="D2803" s="11"/>
      <c r="E2803" s="12"/>
      <c r="F2803" s="12"/>
      <c r="G2803" s="12"/>
      <c r="H2803" s="12"/>
      <c r="I2803" s="12"/>
      <c r="J2803" s="12"/>
      <c r="K2803" s="14"/>
      <c r="L2803" s="14"/>
      <c r="M2803" s="14"/>
      <c r="N2803" s="14"/>
      <c r="O2803" s="14"/>
      <c r="P2803" s="14"/>
      <c r="Q2803" s="14"/>
    </row>
    <row r="2804" spans="1:17" x14ac:dyDescent="0.25">
      <c r="A2804" s="11"/>
      <c r="B2804" s="11"/>
      <c r="C2804" s="306"/>
      <c r="D2804" s="11"/>
      <c r="E2804" s="12"/>
      <c r="F2804" s="12"/>
      <c r="G2804" s="12"/>
      <c r="H2804" s="12"/>
      <c r="I2804" s="12"/>
      <c r="J2804" s="12"/>
      <c r="K2804" s="14"/>
      <c r="L2804" s="14"/>
      <c r="M2804" s="14"/>
      <c r="N2804" s="14"/>
      <c r="O2804" s="14"/>
      <c r="P2804" s="14"/>
      <c r="Q2804" s="14"/>
    </row>
    <row r="2805" spans="1:17" x14ac:dyDescent="0.25">
      <c r="A2805" s="11"/>
      <c r="B2805" s="11"/>
      <c r="C2805" s="306"/>
      <c r="D2805" s="11"/>
      <c r="E2805" s="12"/>
      <c r="F2805" s="12"/>
      <c r="G2805" s="12"/>
      <c r="H2805" s="12"/>
      <c r="I2805" s="12"/>
      <c r="J2805" s="12"/>
      <c r="K2805" s="14"/>
      <c r="L2805" s="14"/>
      <c r="M2805" s="14"/>
      <c r="N2805" s="14"/>
      <c r="O2805" s="14"/>
      <c r="P2805" s="14"/>
      <c r="Q2805" s="14"/>
    </row>
    <row r="2806" spans="1:17" x14ac:dyDescent="0.25">
      <c r="A2806" s="11"/>
      <c r="B2806" s="11"/>
      <c r="C2806" s="306"/>
      <c r="D2806" s="11"/>
      <c r="E2806" s="12"/>
      <c r="F2806" s="12"/>
      <c r="G2806" s="12"/>
      <c r="H2806" s="12"/>
      <c r="I2806" s="12"/>
      <c r="J2806" s="12"/>
      <c r="K2806" s="14"/>
      <c r="L2806" s="14"/>
      <c r="M2806" s="14"/>
      <c r="N2806" s="14"/>
      <c r="O2806" s="14"/>
      <c r="P2806" s="14"/>
      <c r="Q2806" s="14"/>
    </row>
    <row r="2807" spans="1:17" x14ac:dyDescent="0.25">
      <c r="A2807" s="11"/>
      <c r="B2807" s="11"/>
      <c r="C2807" s="306"/>
      <c r="D2807" s="11"/>
      <c r="E2807" s="12"/>
      <c r="F2807" s="12"/>
      <c r="G2807" s="12"/>
      <c r="H2807" s="12"/>
      <c r="I2807" s="12"/>
      <c r="J2807" s="12"/>
      <c r="K2807" s="14"/>
      <c r="L2807" s="14"/>
      <c r="M2807" s="14"/>
      <c r="N2807" s="14"/>
      <c r="O2807" s="14"/>
      <c r="P2807" s="14"/>
      <c r="Q2807" s="14"/>
    </row>
    <row r="2808" spans="1:17" x14ac:dyDescent="0.25">
      <c r="A2808" s="11"/>
      <c r="B2808" s="11"/>
      <c r="C2808" s="306"/>
      <c r="D2808" s="11"/>
      <c r="E2808" s="12"/>
      <c r="F2808" s="12"/>
      <c r="G2808" s="12"/>
      <c r="H2808" s="12"/>
      <c r="I2808" s="12"/>
      <c r="J2808" s="12"/>
      <c r="K2808" s="14"/>
      <c r="L2808" s="14"/>
      <c r="M2808" s="14"/>
      <c r="N2808" s="14"/>
      <c r="O2808" s="14"/>
      <c r="P2808" s="14"/>
      <c r="Q2808" s="14"/>
    </row>
    <row r="2809" spans="1:17" x14ac:dyDescent="0.25">
      <c r="A2809" s="11"/>
      <c r="B2809" s="11"/>
      <c r="C2809" s="306"/>
      <c r="D2809" s="11"/>
      <c r="E2809" s="12"/>
      <c r="F2809" s="12"/>
      <c r="G2809" s="12"/>
      <c r="H2809" s="12"/>
      <c r="I2809" s="12"/>
      <c r="J2809" s="12"/>
      <c r="K2809" s="14"/>
      <c r="L2809" s="14"/>
      <c r="M2809" s="14"/>
      <c r="N2809" s="14"/>
      <c r="O2809" s="14"/>
      <c r="P2809" s="14"/>
      <c r="Q2809" s="14"/>
    </row>
    <row r="2810" spans="1:17" x14ac:dyDescent="0.25">
      <c r="A2810" s="11"/>
      <c r="B2810" s="11"/>
      <c r="C2810" s="306"/>
      <c r="D2810" s="11"/>
      <c r="E2810" s="12"/>
      <c r="F2810" s="12"/>
      <c r="G2810" s="12"/>
      <c r="H2810" s="12"/>
      <c r="I2810" s="12"/>
      <c r="J2810" s="12"/>
      <c r="K2810" s="14"/>
      <c r="L2810" s="14"/>
      <c r="M2810" s="14"/>
      <c r="N2810" s="14"/>
      <c r="O2810" s="14"/>
      <c r="P2810" s="14"/>
      <c r="Q2810" s="14"/>
    </row>
    <row r="2811" spans="1:17" x14ac:dyDescent="0.25">
      <c r="A2811" s="11"/>
      <c r="B2811" s="11"/>
      <c r="C2811" s="306"/>
      <c r="D2811" s="11"/>
      <c r="E2811" s="12"/>
      <c r="F2811" s="12"/>
      <c r="G2811" s="12"/>
      <c r="H2811" s="12"/>
      <c r="I2811" s="12"/>
      <c r="J2811" s="12"/>
      <c r="K2811" s="14"/>
      <c r="L2811" s="14"/>
      <c r="M2811" s="14"/>
      <c r="N2811" s="14"/>
      <c r="O2811" s="14"/>
      <c r="P2811" s="14"/>
      <c r="Q2811" s="14"/>
    </row>
    <row r="2812" spans="1:17" x14ac:dyDescent="0.25">
      <c r="A2812" s="11"/>
      <c r="B2812" s="11"/>
      <c r="C2812" s="306"/>
      <c r="D2812" s="11"/>
      <c r="E2812" s="12"/>
      <c r="F2812" s="12"/>
      <c r="G2812" s="12"/>
      <c r="H2812" s="12"/>
      <c r="I2812" s="12"/>
      <c r="J2812" s="12"/>
      <c r="K2812" s="14"/>
      <c r="L2812" s="14"/>
      <c r="M2812" s="14"/>
      <c r="N2812" s="14"/>
      <c r="O2812" s="14"/>
      <c r="P2812" s="14"/>
      <c r="Q2812" s="14"/>
    </row>
    <row r="2813" spans="1:17" x14ac:dyDescent="0.25">
      <c r="A2813" s="11"/>
      <c r="B2813" s="11"/>
      <c r="C2813" s="306"/>
      <c r="D2813" s="11"/>
      <c r="E2813" s="12"/>
      <c r="F2813" s="12"/>
      <c r="G2813" s="12"/>
      <c r="H2813" s="12"/>
      <c r="I2813" s="12"/>
      <c r="J2813" s="12"/>
      <c r="K2813" s="14"/>
      <c r="L2813" s="14"/>
      <c r="M2813" s="14"/>
      <c r="N2813" s="14"/>
      <c r="O2813" s="14"/>
      <c r="P2813" s="14"/>
      <c r="Q2813" s="14"/>
    </row>
    <row r="2814" spans="1:17" x14ac:dyDescent="0.25">
      <c r="A2814" s="11"/>
      <c r="B2814" s="11"/>
      <c r="C2814" s="306"/>
      <c r="D2814" s="11"/>
      <c r="E2814" s="12"/>
      <c r="F2814" s="12"/>
      <c r="G2814" s="12"/>
      <c r="H2814" s="12"/>
      <c r="I2814" s="12"/>
      <c r="J2814" s="12"/>
      <c r="K2814" s="14"/>
      <c r="L2814" s="14"/>
      <c r="M2814" s="14"/>
      <c r="N2814" s="14"/>
      <c r="O2814" s="14"/>
      <c r="P2814" s="14"/>
      <c r="Q2814" s="14"/>
    </row>
    <row r="2815" spans="1:17" x14ac:dyDescent="0.25">
      <c r="A2815" s="11"/>
      <c r="B2815" s="11"/>
      <c r="C2815" s="306"/>
      <c r="D2815" s="11"/>
      <c r="E2815" s="12"/>
      <c r="F2815" s="12"/>
      <c r="G2815" s="12"/>
      <c r="H2815" s="12"/>
      <c r="I2815" s="12"/>
      <c r="J2815" s="12"/>
      <c r="K2815" s="14"/>
      <c r="L2815" s="14"/>
      <c r="M2815" s="14"/>
      <c r="N2815" s="14"/>
      <c r="O2815" s="14"/>
      <c r="P2815" s="14"/>
      <c r="Q2815" s="14"/>
    </row>
    <row r="2816" spans="1:17" x14ac:dyDescent="0.25">
      <c r="A2816" s="11"/>
      <c r="B2816" s="11"/>
      <c r="C2816" s="306"/>
      <c r="D2816" s="11"/>
      <c r="E2816" s="12"/>
      <c r="F2816" s="12"/>
      <c r="G2816" s="12"/>
      <c r="H2816" s="12"/>
      <c r="I2816" s="12"/>
      <c r="J2816" s="12"/>
      <c r="K2816" s="14"/>
      <c r="L2816" s="14"/>
      <c r="M2816" s="14"/>
      <c r="N2816" s="14"/>
      <c r="O2816" s="14"/>
      <c r="P2816" s="14"/>
      <c r="Q2816" s="14"/>
    </row>
    <row r="2817" spans="1:17" x14ac:dyDescent="0.25">
      <c r="A2817" s="11"/>
      <c r="B2817" s="11"/>
      <c r="C2817" s="306"/>
      <c r="D2817" s="11"/>
      <c r="E2817" s="12"/>
      <c r="F2817" s="12"/>
      <c r="G2817" s="12"/>
      <c r="H2817" s="12"/>
      <c r="I2817" s="12"/>
      <c r="J2817" s="12"/>
      <c r="K2817" s="14"/>
      <c r="L2817" s="14"/>
      <c r="M2817" s="14"/>
      <c r="N2817" s="14"/>
      <c r="O2817" s="14"/>
      <c r="P2817" s="14"/>
      <c r="Q2817" s="14"/>
    </row>
    <row r="2818" spans="1:17" x14ac:dyDescent="0.25">
      <c r="A2818" s="11"/>
      <c r="B2818" s="11"/>
      <c r="C2818" s="306"/>
      <c r="D2818" s="11"/>
      <c r="E2818" s="12"/>
      <c r="F2818" s="12"/>
      <c r="G2818" s="12"/>
      <c r="H2818" s="12"/>
      <c r="I2818" s="12"/>
      <c r="J2818" s="12"/>
      <c r="K2818" s="14"/>
      <c r="L2818" s="14"/>
      <c r="M2818" s="14"/>
      <c r="N2818" s="14"/>
      <c r="O2818" s="14"/>
      <c r="P2818" s="14"/>
      <c r="Q2818" s="14"/>
    </row>
    <row r="2819" spans="1:17" x14ac:dyDescent="0.25">
      <c r="A2819" s="11"/>
      <c r="B2819" s="11"/>
      <c r="C2819" s="306"/>
      <c r="D2819" s="11"/>
      <c r="E2819" s="12"/>
      <c r="F2819" s="12"/>
      <c r="G2819" s="12"/>
      <c r="H2819" s="12"/>
      <c r="I2819" s="12"/>
      <c r="J2819" s="12"/>
      <c r="K2819" s="14"/>
      <c r="L2819" s="14"/>
      <c r="M2819" s="14"/>
      <c r="N2819" s="14"/>
      <c r="O2819" s="14"/>
      <c r="P2819" s="14"/>
      <c r="Q2819" s="14"/>
    </row>
    <row r="2820" spans="1:17" x14ac:dyDescent="0.25">
      <c r="A2820" s="11"/>
      <c r="B2820" s="11"/>
      <c r="C2820" s="306"/>
      <c r="D2820" s="11"/>
      <c r="E2820" s="12"/>
      <c r="F2820" s="12"/>
      <c r="G2820" s="12"/>
      <c r="H2820" s="12"/>
      <c r="I2820" s="12"/>
      <c r="J2820" s="12"/>
      <c r="K2820" s="14"/>
      <c r="L2820" s="14"/>
      <c r="M2820" s="14"/>
      <c r="N2820" s="14"/>
      <c r="O2820" s="14"/>
      <c r="P2820" s="14"/>
      <c r="Q2820" s="14"/>
    </row>
    <row r="2821" spans="1:17" x14ac:dyDescent="0.25">
      <c r="A2821" s="11"/>
      <c r="B2821" s="11"/>
      <c r="C2821" s="306"/>
      <c r="D2821" s="11"/>
      <c r="E2821" s="12"/>
      <c r="F2821" s="12"/>
      <c r="G2821" s="12"/>
      <c r="H2821" s="12"/>
      <c r="I2821" s="12"/>
      <c r="J2821" s="12"/>
      <c r="K2821" s="14"/>
      <c r="L2821" s="14"/>
      <c r="M2821" s="14"/>
      <c r="N2821" s="14"/>
      <c r="O2821" s="14"/>
      <c r="P2821" s="14"/>
      <c r="Q2821" s="14"/>
    </row>
    <row r="2822" spans="1:17" x14ac:dyDescent="0.25">
      <c r="A2822" s="11"/>
      <c r="B2822" s="11"/>
      <c r="C2822" s="306"/>
      <c r="D2822" s="11"/>
      <c r="E2822" s="12"/>
      <c r="F2822" s="12"/>
      <c r="G2822" s="12"/>
      <c r="H2822" s="12"/>
      <c r="I2822" s="12"/>
      <c r="J2822" s="12"/>
      <c r="K2822" s="14"/>
      <c r="L2822" s="14"/>
      <c r="M2822" s="14"/>
      <c r="N2822" s="14"/>
      <c r="O2822" s="14"/>
      <c r="P2822" s="14"/>
      <c r="Q2822" s="14"/>
    </row>
    <row r="2823" spans="1:17" x14ac:dyDescent="0.25">
      <c r="A2823" s="11"/>
      <c r="B2823" s="11"/>
      <c r="C2823" s="306"/>
      <c r="D2823" s="11"/>
      <c r="E2823" s="12"/>
      <c r="F2823" s="12"/>
      <c r="G2823" s="12"/>
      <c r="H2823" s="12"/>
      <c r="I2823" s="12"/>
      <c r="J2823" s="12"/>
      <c r="K2823" s="14"/>
      <c r="L2823" s="14"/>
      <c r="M2823" s="14"/>
      <c r="N2823" s="14"/>
      <c r="O2823" s="14"/>
      <c r="P2823" s="14"/>
      <c r="Q2823" s="14"/>
    </row>
    <row r="2824" spans="1:17" x14ac:dyDescent="0.25">
      <c r="A2824" s="11"/>
      <c r="B2824" s="11"/>
      <c r="C2824" s="306"/>
      <c r="D2824" s="11"/>
      <c r="E2824" s="12"/>
      <c r="F2824" s="12"/>
      <c r="G2824" s="12"/>
      <c r="H2824" s="12"/>
      <c r="I2824" s="12"/>
      <c r="J2824" s="12"/>
      <c r="K2824" s="14"/>
      <c r="L2824" s="14"/>
      <c r="M2824" s="14"/>
      <c r="N2824" s="14"/>
      <c r="O2824" s="14"/>
      <c r="P2824" s="14"/>
      <c r="Q2824" s="14"/>
    </row>
    <row r="2825" spans="1:17" x14ac:dyDescent="0.25">
      <c r="A2825" s="11"/>
      <c r="B2825" s="11"/>
      <c r="C2825" s="306"/>
      <c r="D2825" s="11"/>
      <c r="E2825" s="12"/>
      <c r="F2825" s="12"/>
      <c r="G2825" s="12"/>
      <c r="H2825" s="12"/>
      <c r="I2825" s="12"/>
      <c r="J2825" s="12"/>
      <c r="K2825" s="14"/>
      <c r="L2825" s="14"/>
      <c r="M2825" s="14"/>
      <c r="N2825" s="14"/>
      <c r="O2825" s="14"/>
      <c r="P2825" s="14"/>
      <c r="Q2825" s="14"/>
    </row>
    <row r="2826" spans="1:17" x14ac:dyDescent="0.25">
      <c r="A2826" s="11"/>
      <c r="B2826" s="11"/>
      <c r="C2826" s="306"/>
      <c r="D2826" s="11"/>
      <c r="E2826" s="12"/>
      <c r="F2826" s="12"/>
      <c r="G2826" s="12"/>
      <c r="H2826" s="12"/>
      <c r="I2826" s="12"/>
      <c r="J2826" s="12"/>
      <c r="K2826" s="14"/>
      <c r="L2826" s="14"/>
      <c r="M2826" s="14"/>
      <c r="N2826" s="14"/>
      <c r="O2826" s="14"/>
      <c r="P2826" s="14"/>
      <c r="Q2826" s="14"/>
    </row>
    <row r="2827" spans="1:17" x14ac:dyDescent="0.25">
      <c r="A2827" s="11"/>
      <c r="B2827" s="11"/>
      <c r="C2827" s="306"/>
      <c r="D2827" s="11"/>
      <c r="E2827" s="12"/>
      <c r="F2827" s="12"/>
      <c r="G2827" s="12"/>
      <c r="H2827" s="12"/>
      <c r="I2827" s="12"/>
      <c r="J2827" s="12"/>
      <c r="K2827" s="14"/>
      <c r="L2827" s="14"/>
      <c r="M2827" s="14"/>
      <c r="N2827" s="14"/>
      <c r="O2827" s="14"/>
      <c r="P2827" s="14"/>
      <c r="Q2827" s="14"/>
    </row>
    <row r="2828" spans="1:17" x14ac:dyDescent="0.25">
      <c r="A2828" s="11"/>
      <c r="B2828" s="11"/>
      <c r="C2828" s="306"/>
      <c r="D2828" s="11"/>
      <c r="E2828" s="12"/>
      <c r="F2828" s="12"/>
      <c r="G2828" s="12"/>
      <c r="H2828" s="12"/>
      <c r="I2828" s="12"/>
      <c r="J2828" s="12"/>
      <c r="K2828" s="14"/>
      <c r="L2828" s="14"/>
      <c r="M2828" s="14"/>
      <c r="N2828" s="14"/>
      <c r="O2828" s="14"/>
      <c r="P2828" s="14"/>
      <c r="Q2828" s="14"/>
    </row>
    <row r="2829" spans="1:17" x14ac:dyDescent="0.25">
      <c r="A2829" s="11"/>
      <c r="B2829" s="11"/>
      <c r="C2829" s="306"/>
      <c r="D2829" s="11"/>
      <c r="E2829" s="12"/>
      <c r="F2829" s="12"/>
      <c r="G2829" s="12"/>
      <c r="H2829" s="12"/>
      <c r="I2829" s="12"/>
      <c r="J2829" s="12"/>
      <c r="K2829" s="14"/>
      <c r="L2829" s="14"/>
      <c r="M2829" s="14"/>
      <c r="N2829" s="14"/>
      <c r="O2829" s="14"/>
      <c r="P2829" s="14"/>
      <c r="Q2829" s="14"/>
    </row>
    <row r="2830" spans="1:17" x14ac:dyDescent="0.25">
      <c r="A2830" s="11"/>
      <c r="B2830" s="11"/>
      <c r="C2830" s="306"/>
      <c r="D2830" s="11"/>
      <c r="E2830" s="12"/>
      <c r="F2830" s="12"/>
      <c r="G2830" s="12"/>
      <c r="H2830" s="12"/>
      <c r="I2830" s="12"/>
      <c r="J2830" s="12"/>
      <c r="K2830" s="14"/>
      <c r="L2830" s="14"/>
      <c r="M2830" s="14"/>
      <c r="N2830" s="14"/>
      <c r="O2830" s="14"/>
      <c r="P2830" s="14"/>
      <c r="Q2830" s="14"/>
    </row>
    <row r="2831" spans="1:17" x14ac:dyDescent="0.25">
      <c r="A2831" s="11"/>
      <c r="B2831" s="11"/>
      <c r="C2831" s="306"/>
      <c r="D2831" s="11"/>
      <c r="E2831" s="12"/>
      <c r="F2831" s="12"/>
      <c r="G2831" s="12"/>
      <c r="H2831" s="12"/>
      <c r="I2831" s="12"/>
      <c r="J2831" s="12"/>
      <c r="K2831" s="14"/>
      <c r="L2831" s="14"/>
      <c r="M2831" s="14"/>
      <c r="N2831" s="14"/>
      <c r="O2831" s="14"/>
      <c r="P2831" s="14"/>
      <c r="Q2831" s="14"/>
    </row>
    <row r="2832" spans="1:17" x14ac:dyDescent="0.25">
      <c r="A2832" s="11"/>
      <c r="B2832" s="11"/>
      <c r="C2832" s="306"/>
      <c r="D2832" s="11"/>
      <c r="E2832" s="12"/>
      <c r="F2832" s="12"/>
      <c r="G2832" s="12"/>
      <c r="H2832" s="12"/>
      <c r="I2832" s="12"/>
      <c r="J2832" s="12"/>
      <c r="K2832" s="14"/>
      <c r="L2832" s="14"/>
      <c r="M2832" s="14"/>
      <c r="N2832" s="14"/>
      <c r="O2832" s="14"/>
      <c r="P2832" s="14"/>
      <c r="Q2832" s="14"/>
    </row>
    <row r="2833" spans="1:17" x14ac:dyDescent="0.25">
      <c r="A2833" s="11"/>
      <c r="B2833" s="11"/>
      <c r="C2833" s="306"/>
      <c r="D2833" s="11"/>
      <c r="E2833" s="12"/>
      <c r="F2833" s="12"/>
      <c r="G2833" s="12"/>
      <c r="H2833" s="12"/>
      <c r="I2833" s="12"/>
      <c r="J2833" s="12"/>
      <c r="K2833" s="14"/>
      <c r="L2833" s="14"/>
      <c r="M2833" s="14"/>
      <c r="N2833" s="14"/>
      <c r="O2833" s="14"/>
      <c r="P2833" s="14"/>
      <c r="Q2833" s="14"/>
    </row>
    <row r="2834" spans="1:17" x14ac:dyDescent="0.25">
      <c r="A2834" s="11"/>
      <c r="B2834" s="11"/>
      <c r="C2834" s="306"/>
      <c r="D2834" s="11"/>
      <c r="E2834" s="12"/>
      <c r="F2834" s="12"/>
      <c r="G2834" s="12"/>
      <c r="H2834" s="12"/>
      <c r="I2834" s="12"/>
      <c r="J2834" s="12"/>
      <c r="K2834" s="14"/>
      <c r="L2834" s="14"/>
      <c r="M2834" s="14"/>
      <c r="N2834" s="14"/>
      <c r="O2834" s="14"/>
      <c r="P2834" s="14"/>
      <c r="Q2834" s="14"/>
    </row>
    <row r="2835" spans="1:17" x14ac:dyDescent="0.25">
      <c r="A2835" s="11"/>
      <c r="B2835" s="11"/>
      <c r="C2835" s="306"/>
      <c r="D2835" s="11"/>
      <c r="E2835" s="12"/>
      <c r="F2835" s="12"/>
      <c r="G2835" s="12"/>
      <c r="H2835" s="12"/>
      <c r="I2835" s="12"/>
      <c r="J2835" s="12"/>
      <c r="K2835" s="14"/>
      <c r="L2835" s="14"/>
      <c r="M2835" s="14"/>
      <c r="N2835" s="14"/>
      <c r="O2835" s="14"/>
      <c r="P2835" s="14"/>
      <c r="Q2835" s="14"/>
    </row>
    <row r="2836" spans="1:17" x14ac:dyDescent="0.25">
      <c r="A2836" s="11"/>
      <c r="B2836" s="11"/>
      <c r="C2836" s="306"/>
      <c r="D2836" s="11"/>
      <c r="E2836" s="12"/>
      <c r="F2836" s="12"/>
      <c r="G2836" s="12"/>
      <c r="H2836" s="12"/>
      <c r="I2836" s="12"/>
      <c r="J2836" s="12"/>
      <c r="K2836" s="14"/>
      <c r="L2836" s="14"/>
      <c r="M2836" s="14"/>
      <c r="N2836" s="14"/>
      <c r="O2836" s="14"/>
      <c r="P2836" s="14"/>
      <c r="Q2836" s="14"/>
    </row>
    <row r="2837" spans="1:17" x14ac:dyDescent="0.25">
      <c r="A2837" s="11"/>
      <c r="B2837" s="11"/>
      <c r="C2837" s="306"/>
      <c r="D2837" s="11"/>
      <c r="E2837" s="12"/>
      <c r="F2837" s="12"/>
      <c r="G2837" s="12"/>
      <c r="H2837" s="12"/>
      <c r="I2837" s="12"/>
      <c r="J2837" s="12"/>
      <c r="K2837" s="14"/>
      <c r="L2837" s="14"/>
      <c r="M2837" s="14"/>
      <c r="N2837" s="14"/>
      <c r="O2837" s="14"/>
      <c r="P2837" s="14"/>
      <c r="Q2837" s="14"/>
    </row>
    <row r="2838" spans="1:17" x14ac:dyDescent="0.25">
      <c r="A2838" s="11"/>
      <c r="B2838" s="11"/>
      <c r="C2838" s="306"/>
      <c r="D2838" s="11"/>
      <c r="E2838" s="12"/>
      <c r="F2838" s="12"/>
      <c r="G2838" s="12"/>
      <c r="H2838" s="12"/>
      <c r="I2838" s="12"/>
      <c r="J2838" s="12"/>
      <c r="K2838" s="14"/>
      <c r="L2838" s="14"/>
      <c r="M2838" s="14"/>
      <c r="N2838" s="14"/>
      <c r="O2838" s="14"/>
      <c r="P2838" s="14"/>
      <c r="Q2838" s="14"/>
    </row>
    <row r="2839" spans="1:17" x14ac:dyDescent="0.25">
      <c r="A2839" s="11"/>
      <c r="B2839" s="11"/>
      <c r="C2839" s="306"/>
      <c r="D2839" s="11"/>
      <c r="E2839" s="12"/>
      <c r="F2839" s="12"/>
      <c r="G2839" s="12"/>
      <c r="H2839" s="12"/>
      <c r="I2839" s="12"/>
      <c r="J2839" s="12"/>
      <c r="K2839" s="14"/>
      <c r="L2839" s="14"/>
      <c r="M2839" s="14"/>
      <c r="N2839" s="14"/>
      <c r="O2839" s="14"/>
      <c r="P2839" s="14"/>
      <c r="Q2839" s="14"/>
    </row>
    <row r="2840" spans="1:17" x14ac:dyDescent="0.25">
      <c r="A2840" s="11"/>
      <c r="B2840" s="11"/>
      <c r="C2840" s="306"/>
      <c r="D2840" s="11"/>
      <c r="E2840" s="12"/>
      <c r="F2840" s="12"/>
      <c r="G2840" s="12"/>
      <c r="H2840" s="12"/>
      <c r="I2840" s="12"/>
      <c r="J2840" s="12"/>
      <c r="K2840" s="14"/>
      <c r="L2840" s="14"/>
      <c r="M2840" s="14"/>
      <c r="N2840" s="14"/>
      <c r="O2840" s="14"/>
      <c r="P2840" s="14"/>
      <c r="Q2840" s="14"/>
    </row>
    <row r="2841" spans="1:17" x14ac:dyDescent="0.25">
      <c r="A2841" s="11"/>
      <c r="B2841" s="11"/>
      <c r="C2841" s="306"/>
      <c r="D2841" s="11"/>
      <c r="E2841" s="12"/>
      <c r="F2841" s="12"/>
      <c r="G2841" s="12"/>
      <c r="H2841" s="12"/>
      <c r="I2841" s="12"/>
      <c r="J2841" s="12"/>
      <c r="K2841" s="14"/>
      <c r="L2841" s="14"/>
      <c r="M2841" s="14"/>
      <c r="N2841" s="14"/>
      <c r="O2841" s="14"/>
      <c r="P2841" s="14"/>
      <c r="Q2841" s="14"/>
    </row>
    <row r="2842" spans="1:17" x14ac:dyDescent="0.25">
      <c r="A2842" s="11"/>
      <c r="B2842" s="11"/>
      <c r="C2842" s="306"/>
      <c r="D2842" s="11"/>
      <c r="E2842" s="12"/>
      <c r="F2842" s="12"/>
      <c r="G2842" s="12"/>
      <c r="H2842" s="12"/>
      <c r="I2842" s="12"/>
      <c r="J2842" s="12"/>
      <c r="K2842" s="14"/>
      <c r="L2842" s="14"/>
      <c r="M2842" s="14"/>
      <c r="N2842" s="14"/>
      <c r="O2842" s="14"/>
      <c r="P2842" s="14"/>
      <c r="Q2842" s="14"/>
    </row>
    <row r="2843" spans="1:17" x14ac:dyDescent="0.25">
      <c r="A2843" s="11"/>
      <c r="B2843" s="11"/>
      <c r="C2843" s="306"/>
      <c r="D2843" s="11"/>
      <c r="E2843" s="12"/>
      <c r="F2843" s="12"/>
      <c r="G2843" s="12"/>
      <c r="H2843" s="12"/>
      <c r="I2843" s="12"/>
      <c r="J2843" s="12"/>
      <c r="K2843" s="14"/>
      <c r="L2843" s="14"/>
      <c r="M2843" s="14"/>
      <c r="N2843" s="14"/>
      <c r="O2843" s="14"/>
      <c r="P2843" s="14"/>
      <c r="Q2843" s="14"/>
    </row>
    <row r="2844" spans="1:17" x14ac:dyDescent="0.25">
      <c r="A2844" s="11"/>
      <c r="B2844" s="11"/>
      <c r="C2844" s="306"/>
      <c r="D2844" s="11"/>
      <c r="E2844" s="12"/>
      <c r="F2844" s="12"/>
      <c r="G2844" s="12"/>
      <c r="H2844" s="12"/>
      <c r="I2844" s="12"/>
      <c r="J2844" s="12"/>
      <c r="K2844" s="14"/>
      <c r="L2844" s="14"/>
      <c r="M2844" s="14"/>
      <c r="N2844" s="14"/>
      <c r="O2844" s="14"/>
      <c r="P2844" s="14"/>
      <c r="Q2844" s="14"/>
    </row>
    <row r="2845" spans="1:17" x14ac:dyDescent="0.25">
      <c r="A2845" s="11"/>
      <c r="B2845" s="11"/>
      <c r="C2845" s="306"/>
      <c r="D2845" s="11"/>
      <c r="E2845" s="12"/>
      <c r="F2845" s="12"/>
      <c r="G2845" s="12"/>
      <c r="H2845" s="12"/>
      <c r="I2845" s="12"/>
      <c r="J2845" s="12"/>
      <c r="K2845" s="14"/>
      <c r="L2845" s="14"/>
      <c r="M2845" s="14"/>
      <c r="N2845" s="14"/>
      <c r="O2845" s="14"/>
      <c r="P2845" s="14"/>
      <c r="Q2845" s="14"/>
    </row>
    <row r="2846" spans="1:17" x14ac:dyDescent="0.25">
      <c r="A2846" s="11"/>
      <c r="B2846" s="11"/>
      <c r="C2846" s="306"/>
      <c r="D2846" s="11"/>
      <c r="E2846" s="12"/>
      <c r="F2846" s="12"/>
      <c r="G2846" s="12"/>
      <c r="H2846" s="12"/>
      <c r="I2846" s="12"/>
      <c r="J2846" s="12"/>
      <c r="K2846" s="14"/>
      <c r="L2846" s="14"/>
      <c r="M2846" s="14"/>
      <c r="N2846" s="14"/>
      <c r="O2846" s="14"/>
      <c r="P2846" s="14"/>
      <c r="Q2846" s="14"/>
    </row>
    <row r="2847" spans="1:17" x14ac:dyDescent="0.25">
      <c r="A2847" s="11"/>
      <c r="B2847" s="11"/>
      <c r="C2847" s="306"/>
      <c r="D2847" s="11"/>
      <c r="E2847" s="12"/>
      <c r="F2847" s="12"/>
      <c r="G2847" s="12"/>
      <c r="H2847" s="12"/>
      <c r="I2847" s="12"/>
      <c r="J2847" s="12"/>
      <c r="K2847" s="14"/>
      <c r="L2847" s="14"/>
      <c r="M2847" s="14"/>
      <c r="N2847" s="14"/>
      <c r="O2847" s="14"/>
      <c r="P2847" s="14"/>
      <c r="Q2847" s="14"/>
    </row>
    <row r="2848" spans="1:17" x14ac:dyDescent="0.25">
      <c r="A2848" s="11"/>
      <c r="B2848" s="11"/>
      <c r="C2848" s="306"/>
      <c r="D2848" s="11"/>
      <c r="E2848" s="12"/>
      <c r="F2848" s="12"/>
      <c r="G2848" s="12"/>
      <c r="H2848" s="12"/>
      <c r="I2848" s="12"/>
      <c r="J2848" s="12"/>
      <c r="K2848" s="14"/>
      <c r="L2848" s="14"/>
      <c r="M2848" s="14"/>
      <c r="N2848" s="14"/>
      <c r="O2848" s="14"/>
      <c r="P2848" s="14"/>
      <c r="Q2848" s="14"/>
    </row>
    <row r="2849" spans="1:17" x14ac:dyDescent="0.25">
      <c r="A2849" s="11"/>
      <c r="B2849" s="11"/>
      <c r="C2849" s="306"/>
      <c r="D2849" s="11"/>
      <c r="E2849" s="12"/>
      <c r="F2849" s="12"/>
      <c r="G2849" s="12"/>
      <c r="H2849" s="12"/>
      <c r="I2849" s="12"/>
      <c r="J2849" s="12"/>
      <c r="K2849" s="14"/>
      <c r="L2849" s="14"/>
      <c r="M2849" s="14"/>
      <c r="N2849" s="14"/>
      <c r="O2849" s="14"/>
      <c r="P2849" s="14"/>
      <c r="Q2849" s="14"/>
    </row>
    <row r="2850" spans="1:17" x14ac:dyDescent="0.25">
      <c r="A2850" s="11"/>
      <c r="B2850" s="11"/>
      <c r="C2850" s="306"/>
      <c r="D2850" s="11"/>
      <c r="E2850" s="12"/>
      <c r="F2850" s="12"/>
      <c r="G2850" s="12"/>
      <c r="H2850" s="12"/>
      <c r="I2850" s="12"/>
      <c r="J2850" s="12"/>
      <c r="K2850" s="14"/>
      <c r="L2850" s="14"/>
      <c r="M2850" s="14"/>
      <c r="N2850" s="14"/>
      <c r="O2850" s="14"/>
      <c r="P2850" s="14"/>
      <c r="Q2850" s="14"/>
    </row>
    <row r="2851" spans="1:17" x14ac:dyDescent="0.25">
      <c r="A2851" s="11"/>
      <c r="B2851" s="11"/>
      <c r="C2851" s="306"/>
      <c r="D2851" s="11"/>
      <c r="E2851" s="12"/>
      <c r="F2851" s="12"/>
      <c r="G2851" s="12"/>
      <c r="H2851" s="12"/>
      <c r="I2851" s="12"/>
      <c r="J2851" s="12"/>
      <c r="K2851" s="14"/>
      <c r="L2851" s="14"/>
      <c r="M2851" s="14"/>
      <c r="N2851" s="14"/>
      <c r="O2851" s="14"/>
      <c r="P2851" s="14"/>
      <c r="Q2851" s="14"/>
    </row>
    <row r="2852" spans="1:17" x14ac:dyDescent="0.25">
      <c r="A2852" s="11"/>
      <c r="B2852" s="11"/>
      <c r="C2852" s="306"/>
      <c r="D2852" s="11"/>
      <c r="E2852" s="12"/>
      <c r="F2852" s="12"/>
      <c r="G2852" s="12"/>
      <c r="H2852" s="12"/>
      <c r="I2852" s="12"/>
      <c r="J2852" s="12"/>
      <c r="K2852" s="14"/>
      <c r="L2852" s="14"/>
      <c r="M2852" s="14"/>
      <c r="N2852" s="14"/>
      <c r="O2852" s="14"/>
      <c r="P2852" s="14"/>
      <c r="Q2852" s="14"/>
    </row>
    <row r="2853" spans="1:17" x14ac:dyDescent="0.25">
      <c r="A2853" s="11"/>
      <c r="B2853" s="11"/>
      <c r="C2853" s="306"/>
      <c r="D2853" s="11"/>
      <c r="E2853" s="12"/>
      <c r="F2853" s="12"/>
      <c r="G2853" s="12"/>
      <c r="H2853" s="12"/>
      <c r="I2853" s="12"/>
      <c r="J2853" s="12"/>
      <c r="K2853" s="14"/>
      <c r="L2853" s="14"/>
      <c r="M2853" s="14"/>
      <c r="N2853" s="14"/>
      <c r="O2853" s="14"/>
      <c r="P2853" s="14"/>
      <c r="Q2853" s="14"/>
    </row>
    <row r="2854" spans="1:17" x14ac:dyDescent="0.25">
      <c r="A2854" s="11"/>
      <c r="B2854" s="11"/>
      <c r="C2854" s="306"/>
      <c r="D2854" s="11"/>
      <c r="E2854" s="12"/>
      <c r="F2854" s="12"/>
      <c r="G2854" s="12"/>
      <c r="H2854" s="12"/>
      <c r="I2854" s="12"/>
      <c r="J2854" s="12"/>
      <c r="K2854" s="14"/>
      <c r="L2854" s="14"/>
      <c r="M2854" s="14"/>
      <c r="N2854" s="14"/>
      <c r="O2854" s="14"/>
      <c r="P2854" s="14"/>
      <c r="Q2854" s="14"/>
    </row>
    <row r="2855" spans="1:17" x14ac:dyDescent="0.25">
      <c r="A2855" s="11"/>
      <c r="B2855" s="11"/>
      <c r="C2855" s="306"/>
      <c r="D2855" s="11"/>
      <c r="E2855" s="12"/>
      <c r="F2855" s="12"/>
      <c r="G2855" s="12"/>
      <c r="H2855" s="12"/>
      <c r="I2855" s="12"/>
      <c r="J2855" s="12"/>
      <c r="K2855" s="14"/>
      <c r="L2855" s="14"/>
      <c r="M2855" s="14"/>
      <c r="N2855" s="14"/>
      <c r="O2855" s="14"/>
      <c r="P2855" s="14"/>
      <c r="Q2855" s="14"/>
    </row>
    <row r="2856" spans="1:17" x14ac:dyDescent="0.25">
      <c r="A2856" s="11"/>
      <c r="B2856" s="11"/>
      <c r="C2856" s="11"/>
      <c r="D2856" s="11"/>
      <c r="E2856" s="12"/>
      <c r="F2856" s="12"/>
      <c r="G2856" s="12"/>
      <c r="H2856" s="12"/>
      <c r="I2856" s="12"/>
      <c r="J2856" s="12"/>
      <c r="K2856" s="14"/>
      <c r="L2856" s="14"/>
      <c r="M2856" s="14"/>
      <c r="N2856" s="14"/>
      <c r="O2856" s="14"/>
      <c r="P2856" s="14"/>
      <c r="Q2856" s="14"/>
    </row>
    <row r="2857" spans="1:17" x14ac:dyDescent="0.25">
      <c r="A2857" s="11"/>
      <c r="B2857" s="11"/>
      <c r="C2857" s="306"/>
      <c r="D2857" s="11"/>
      <c r="E2857" s="12"/>
      <c r="F2857" s="12"/>
      <c r="G2857" s="12"/>
      <c r="H2857" s="12"/>
      <c r="I2857" s="12"/>
      <c r="J2857" s="12"/>
      <c r="K2857" s="14"/>
      <c r="L2857" s="14"/>
      <c r="M2857" s="14"/>
      <c r="N2857" s="14"/>
      <c r="O2857" s="14"/>
      <c r="P2857" s="14"/>
      <c r="Q2857" s="14"/>
    </row>
    <row r="2858" spans="1:17" x14ac:dyDescent="0.25">
      <c r="A2858" s="11"/>
      <c r="B2858" s="11"/>
      <c r="C2858" s="306"/>
      <c r="D2858" s="11"/>
      <c r="E2858" s="12"/>
      <c r="F2858" s="12"/>
      <c r="G2858" s="12"/>
      <c r="H2858" s="12"/>
      <c r="I2858" s="12"/>
      <c r="J2858" s="12"/>
      <c r="K2858" s="14"/>
      <c r="L2858" s="14"/>
      <c r="M2858" s="14"/>
      <c r="N2858" s="14"/>
      <c r="O2858" s="14"/>
      <c r="P2858" s="14"/>
      <c r="Q2858" s="14"/>
    </row>
    <row r="2859" spans="1:17" x14ac:dyDescent="0.25">
      <c r="A2859" s="11"/>
      <c r="B2859" s="11"/>
      <c r="C2859" s="306"/>
      <c r="D2859" s="11"/>
      <c r="E2859" s="12"/>
      <c r="F2859" s="12"/>
      <c r="G2859" s="12"/>
      <c r="H2859" s="12"/>
      <c r="I2859" s="12"/>
      <c r="J2859" s="12"/>
      <c r="K2859" s="14"/>
      <c r="L2859" s="14"/>
      <c r="M2859" s="14"/>
      <c r="N2859" s="14"/>
      <c r="O2859" s="14"/>
      <c r="P2859" s="14"/>
      <c r="Q2859" s="14"/>
    </row>
    <row r="2860" spans="1:17" x14ac:dyDescent="0.25">
      <c r="A2860" s="11"/>
      <c r="B2860" s="11"/>
      <c r="C2860" s="306"/>
      <c r="D2860" s="11"/>
      <c r="E2860" s="12"/>
      <c r="F2860" s="12"/>
      <c r="G2860" s="12"/>
      <c r="H2860" s="12"/>
      <c r="I2860" s="12"/>
      <c r="J2860" s="12"/>
      <c r="K2860" s="14"/>
      <c r="L2860" s="14"/>
      <c r="M2860" s="14"/>
      <c r="N2860" s="14"/>
      <c r="O2860" s="14"/>
      <c r="P2860" s="14"/>
      <c r="Q2860" s="14"/>
    </row>
    <row r="2861" spans="1:17" x14ac:dyDescent="0.25">
      <c r="A2861" s="11"/>
      <c r="B2861" s="11"/>
      <c r="C2861" s="306"/>
      <c r="D2861" s="11"/>
      <c r="E2861" s="12"/>
      <c r="F2861" s="12"/>
      <c r="G2861" s="12"/>
      <c r="H2861" s="12"/>
      <c r="I2861" s="12"/>
      <c r="J2861" s="12"/>
      <c r="K2861" s="14"/>
      <c r="L2861" s="14"/>
      <c r="M2861" s="14"/>
      <c r="N2861" s="14"/>
      <c r="O2861" s="14"/>
      <c r="P2861" s="14"/>
      <c r="Q2861" s="14"/>
    </row>
    <row r="2862" spans="1:17" x14ac:dyDescent="0.25">
      <c r="A2862" s="11"/>
      <c r="B2862" s="11"/>
      <c r="C2862" s="306"/>
      <c r="D2862" s="11"/>
      <c r="E2862" s="12"/>
      <c r="F2862" s="12"/>
      <c r="G2862" s="12"/>
      <c r="H2862" s="12"/>
      <c r="I2862" s="12"/>
      <c r="J2862" s="12"/>
      <c r="K2862" s="14"/>
      <c r="L2862" s="14"/>
      <c r="M2862" s="14"/>
      <c r="N2862" s="14"/>
      <c r="O2862" s="14"/>
      <c r="P2862" s="14"/>
      <c r="Q2862" s="14"/>
    </row>
    <row r="2863" spans="1:17" x14ac:dyDescent="0.25">
      <c r="A2863" s="11"/>
      <c r="B2863" s="11"/>
      <c r="C2863" s="306"/>
      <c r="D2863" s="11"/>
      <c r="E2863" s="12"/>
      <c r="F2863" s="12"/>
      <c r="G2863" s="12"/>
      <c r="H2863" s="12"/>
      <c r="I2863" s="12"/>
      <c r="J2863" s="12"/>
      <c r="K2863" s="14"/>
      <c r="L2863" s="14"/>
      <c r="M2863" s="14"/>
      <c r="N2863" s="14"/>
      <c r="O2863" s="14"/>
      <c r="P2863" s="14"/>
      <c r="Q2863" s="14"/>
    </row>
    <row r="2864" spans="1:17" x14ac:dyDescent="0.25">
      <c r="A2864" s="11"/>
      <c r="B2864" s="11"/>
      <c r="C2864" s="306"/>
      <c r="D2864" s="11"/>
      <c r="E2864" s="12"/>
      <c r="F2864" s="12"/>
      <c r="G2864" s="12"/>
      <c r="H2864" s="12"/>
      <c r="I2864" s="12"/>
      <c r="J2864" s="12"/>
      <c r="K2864" s="14"/>
      <c r="L2864" s="14"/>
      <c r="M2864" s="14"/>
      <c r="N2864" s="14"/>
      <c r="O2864" s="14"/>
      <c r="P2864" s="14"/>
      <c r="Q2864" s="14"/>
    </row>
    <row r="2865" spans="1:17" x14ac:dyDescent="0.25">
      <c r="A2865" s="11"/>
      <c r="B2865" s="11"/>
      <c r="C2865" s="306"/>
      <c r="D2865" s="11"/>
      <c r="E2865" s="12"/>
      <c r="F2865" s="12"/>
      <c r="G2865" s="12"/>
      <c r="H2865" s="12"/>
      <c r="I2865" s="12"/>
      <c r="J2865" s="12"/>
      <c r="K2865" s="14"/>
      <c r="L2865" s="14"/>
      <c r="M2865" s="14"/>
      <c r="N2865" s="14"/>
      <c r="O2865" s="14"/>
      <c r="P2865" s="14"/>
      <c r="Q2865" s="14"/>
    </row>
    <row r="2866" spans="1:17" x14ac:dyDescent="0.25">
      <c r="A2866" s="11"/>
      <c r="B2866" s="11"/>
      <c r="C2866" s="306"/>
      <c r="D2866" s="11"/>
      <c r="E2866" s="12"/>
      <c r="F2866" s="12"/>
      <c r="G2866" s="12"/>
      <c r="H2866" s="12"/>
      <c r="I2866" s="12"/>
      <c r="J2866" s="12"/>
      <c r="K2866" s="14"/>
      <c r="L2866" s="14"/>
      <c r="M2866" s="14"/>
      <c r="N2866" s="14"/>
      <c r="O2866" s="14"/>
      <c r="P2866" s="14"/>
      <c r="Q2866" s="14"/>
    </row>
    <row r="2867" spans="1:17" x14ac:dyDescent="0.25">
      <c r="A2867" s="11"/>
      <c r="B2867" s="11"/>
      <c r="C2867" s="306"/>
      <c r="D2867" s="11"/>
      <c r="E2867" s="12"/>
      <c r="F2867" s="12"/>
      <c r="G2867" s="12"/>
      <c r="H2867" s="12"/>
      <c r="I2867" s="12"/>
      <c r="J2867" s="12"/>
      <c r="K2867" s="14"/>
      <c r="L2867" s="14"/>
      <c r="M2867" s="14"/>
      <c r="N2867" s="14"/>
      <c r="O2867" s="14"/>
      <c r="P2867" s="14"/>
      <c r="Q2867" s="14"/>
    </row>
    <row r="2868" spans="1:17" x14ac:dyDescent="0.25">
      <c r="A2868" s="11"/>
      <c r="B2868" s="11"/>
      <c r="C2868" s="306"/>
      <c r="D2868" s="11"/>
      <c r="E2868" s="12"/>
      <c r="F2868" s="12"/>
      <c r="G2868" s="12"/>
      <c r="H2868" s="12"/>
      <c r="I2868" s="12"/>
      <c r="J2868" s="12"/>
      <c r="K2868" s="14"/>
      <c r="L2868" s="14"/>
      <c r="M2868" s="14"/>
      <c r="N2868" s="14"/>
      <c r="O2868" s="14"/>
      <c r="P2868" s="14"/>
      <c r="Q2868" s="14"/>
    </row>
    <row r="2869" spans="1:17" x14ac:dyDescent="0.25">
      <c r="A2869" s="11"/>
      <c r="B2869" s="11"/>
      <c r="C2869" s="11"/>
      <c r="D2869" s="11"/>
      <c r="E2869" s="12"/>
      <c r="F2869" s="12"/>
      <c r="G2869" s="12"/>
      <c r="H2869" s="12"/>
      <c r="I2869" s="12"/>
      <c r="J2869" s="12"/>
      <c r="K2869" s="14"/>
      <c r="L2869" s="14"/>
      <c r="M2869" s="14"/>
      <c r="N2869" s="14"/>
      <c r="O2869" s="14"/>
      <c r="P2869" s="14"/>
      <c r="Q2869" s="14"/>
    </row>
    <row r="2870" spans="1:17" x14ac:dyDescent="0.25">
      <c r="A2870" s="11"/>
      <c r="B2870" s="11"/>
      <c r="C2870" s="306"/>
      <c r="D2870" s="11"/>
      <c r="E2870" s="12"/>
      <c r="F2870" s="12"/>
      <c r="G2870" s="12"/>
      <c r="H2870" s="12"/>
      <c r="I2870" s="12"/>
      <c r="J2870" s="12"/>
      <c r="K2870" s="14"/>
      <c r="L2870" s="14"/>
      <c r="M2870" s="14"/>
      <c r="N2870" s="14"/>
      <c r="O2870" s="14"/>
      <c r="P2870" s="14"/>
      <c r="Q2870" s="14"/>
    </row>
    <row r="2871" spans="1:17" x14ac:dyDescent="0.25">
      <c r="A2871" s="11"/>
      <c r="B2871" s="11"/>
      <c r="C2871" s="306"/>
      <c r="D2871" s="11"/>
      <c r="E2871" s="12"/>
      <c r="F2871" s="12"/>
      <c r="G2871" s="12"/>
      <c r="H2871" s="12"/>
      <c r="I2871" s="12"/>
      <c r="J2871" s="12"/>
      <c r="K2871" s="14"/>
      <c r="L2871" s="14"/>
      <c r="M2871" s="14"/>
      <c r="N2871" s="14"/>
      <c r="O2871" s="14"/>
      <c r="P2871" s="14"/>
      <c r="Q2871" s="14"/>
    </row>
    <row r="2872" spans="1:17" x14ac:dyDescent="0.25">
      <c r="A2872" s="11"/>
      <c r="B2872" s="11"/>
      <c r="C2872" s="306"/>
      <c r="D2872" s="11"/>
      <c r="E2872" s="12"/>
      <c r="F2872" s="12"/>
      <c r="G2872" s="12"/>
      <c r="H2872" s="12"/>
      <c r="I2872" s="12"/>
      <c r="J2872" s="12"/>
      <c r="K2872" s="14"/>
      <c r="L2872" s="14"/>
      <c r="M2872" s="14"/>
      <c r="N2872" s="14"/>
      <c r="O2872" s="14"/>
      <c r="P2872" s="14"/>
      <c r="Q2872" s="14"/>
    </row>
    <row r="2873" spans="1:17" x14ac:dyDescent="0.25">
      <c r="A2873" s="11"/>
      <c r="B2873" s="11"/>
      <c r="C2873" s="306"/>
      <c r="D2873" s="11"/>
      <c r="E2873" s="12"/>
      <c r="F2873" s="12"/>
      <c r="G2873" s="12"/>
      <c r="H2873" s="12"/>
      <c r="I2873" s="12"/>
      <c r="J2873" s="12"/>
      <c r="K2873" s="14"/>
      <c r="L2873" s="14"/>
      <c r="M2873" s="14"/>
      <c r="N2873" s="14"/>
      <c r="O2873" s="14"/>
      <c r="P2873" s="14"/>
      <c r="Q2873" s="14"/>
    </row>
    <row r="2874" spans="1:17" x14ac:dyDescent="0.25">
      <c r="A2874" s="11"/>
      <c r="B2874" s="11"/>
      <c r="C2874" s="306"/>
      <c r="D2874" s="11"/>
      <c r="E2874" s="12"/>
      <c r="F2874" s="12"/>
      <c r="G2874" s="12"/>
      <c r="H2874" s="12"/>
      <c r="I2874" s="12"/>
      <c r="J2874" s="12"/>
      <c r="K2874" s="14"/>
      <c r="L2874" s="14"/>
      <c r="M2874" s="14"/>
      <c r="N2874" s="14"/>
      <c r="O2874" s="14"/>
      <c r="P2874" s="14"/>
      <c r="Q2874" s="14"/>
    </row>
    <row r="2875" spans="1:17" x14ac:dyDescent="0.25">
      <c r="A2875" s="11"/>
      <c r="B2875" s="11"/>
      <c r="C2875" s="306"/>
      <c r="D2875" s="11"/>
      <c r="E2875" s="12"/>
      <c r="F2875" s="12"/>
      <c r="G2875" s="12"/>
      <c r="H2875" s="12"/>
      <c r="I2875" s="12"/>
      <c r="J2875" s="12"/>
      <c r="K2875" s="14"/>
      <c r="L2875" s="14"/>
      <c r="M2875" s="14"/>
      <c r="N2875" s="14"/>
      <c r="O2875" s="14"/>
      <c r="P2875" s="14"/>
      <c r="Q2875" s="14"/>
    </row>
    <row r="2876" spans="1:17" x14ac:dyDescent="0.25">
      <c r="A2876" s="11"/>
      <c r="B2876" s="11"/>
      <c r="C2876" s="306"/>
      <c r="D2876" s="11"/>
      <c r="E2876" s="12"/>
      <c r="F2876" s="12"/>
      <c r="G2876" s="12"/>
      <c r="H2876" s="12"/>
      <c r="I2876" s="12"/>
      <c r="J2876" s="12"/>
      <c r="K2876" s="14"/>
      <c r="L2876" s="14"/>
      <c r="M2876" s="14"/>
      <c r="N2876" s="14"/>
      <c r="O2876" s="14"/>
      <c r="P2876" s="14"/>
      <c r="Q2876" s="14"/>
    </row>
    <row r="2877" spans="1:17" x14ac:dyDescent="0.25">
      <c r="A2877" s="11"/>
      <c r="B2877" s="11"/>
      <c r="C2877" s="306"/>
      <c r="D2877" s="11"/>
      <c r="E2877" s="12"/>
      <c r="F2877" s="12"/>
      <c r="G2877" s="12"/>
      <c r="H2877" s="12"/>
      <c r="I2877" s="12"/>
      <c r="J2877" s="12"/>
      <c r="K2877" s="14"/>
      <c r="L2877" s="14"/>
      <c r="M2877" s="14"/>
      <c r="N2877" s="14"/>
      <c r="O2877" s="14"/>
      <c r="P2877" s="14"/>
      <c r="Q2877" s="14"/>
    </row>
    <row r="2878" spans="1:17" x14ac:dyDescent="0.25">
      <c r="A2878" s="11"/>
      <c r="B2878" s="11"/>
      <c r="C2878" s="306"/>
      <c r="D2878" s="11"/>
      <c r="E2878" s="12"/>
      <c r="F2878" s="12"/>
      <c r="G2878" s="12"/>
      <c r="H2878" s="12"/>
      <c r="I2878" s="12"/>
      <c r="J2878" s="12"/>
      <c r="K2878" s="14"/>
      <c r="L2878" s="14"/>
      <c r="M2878" s="14"/>
      <c r="N2878" s="14"/>
      <c r="O2878" s="14"/>
      <c r="P2878" s="14"/>
      <c r="Q2878" s="14"/>
    </row>
    <row r="2879" spans="1:17" x14ac:dyDescent="0.25">
      <c r="A2879" s="11"/>
      <c r="B2879" s="11"/>
      <c r="C2879" s="306"/>
      <c r="D2879" s="11"/>
      <c r="E2879" s="12"/>
      <c r="F2879" s="12"/>
      <c r="G2879" s="12"/>
      <c r="H2879" s="12"/>
      <c r="I2879" s="12"/>
      <c r="J2879" s="12"/>
      <c r="K2879" s="14"/>
      <c r="L2879" s="14"/>
      <c r="M2879" s="14"/>
      <c r="N2879" s="14"/>
      <c r="O2879" s="14"/>
      <c r="P2879" s="14"/>
      <c r="Q2879" s="14"/>
    </row>
    <row r="2880" spans="1:17" x14ac:dyDescent="0.25">
      <c r="A2880" s="11"/>
      <c r="B2880" s="11"/>
      <c r="C2880" s="306"/>
      <c r="D2880" s="11"/>
      <c r="E2880" s="12"/>
      <c r="F2880" s="12"/>
      <c r="G2880" s="12"/>
      <c r="H2880" s="12"/>
      <c r="I2880" s="12"/>
      <c r="J2880" s="12"/>
      <c r="K2880" s="14"/>
      <c r="L2880" s="14"/>
      <c r="M2880" s="14"/>
      <c r="N2880" s="14"/>
      <c r="O2880" s="14"/>
      <c r="P2880" s="14"/>
      <c r="Q2880" s="14"/>
    </row>
    <row r="2881" spans="1:17" x14ac:dyDescent="0.25">
      <c r="A2881" s="11"/>
      <c r="B2881" s="11"/>
      <c r="C2881" s="306"/>
      <c r="D2881" s="11"/>
      <c r="E2881" s="12"/>
      <c r="F2881" s="12"/>
      <c r="G2881" s="12"/>
      <c r="H2881" s="12"/>
      <c r="I2881" s="12"/>
      <c r="J2881" s="12"/>
      <c r="K2881" s="14"/>
      <c r="L2881" s="14"/>
      <c r="M2881" s="14"/>
      <c r="N2881" s="14"/>
      <c r="O2881" s="14"/>
      <c r="P2881" s="14"/>
      <c r="Q2881" s="14"/>
    </row>
    <row r="2882" spans="1:17" x14ac:dyDescent="0.25">
      <c r="A2882" s="11"/>
      <c r="B2882" s="11"/>
      <c r="C2882" s="306"/>
      <c r="D2882" s="11"/>
      <c r="E2882" s="12"/>
      <c r="F2882" s="12"/>
      <c r="G2882" s="12"/>
      <c r="H2882" s="12"/>
      <c r="I2882" s="12"/>
      <c r="J2882" s="12"/>
      <c r="K2882" s="14"/>
      <c r="L2882" s="14"/>
      <c r="M2882" s="14"/>
      <c r="N2882" s="14"/>
      <c r="O2882" s="14"/>
      <c r="P2882" s="14"/>
      <c r="Q2882" s="14"/>
    </row>
    <row r="2883" spans="1:17" x14ac:dyDescent="0.25">
      <c r="A2883" s="11"/>
      <c r="B2883" s="11"/>
      <c r="C2883" s="306"/>
      <c r="D2883" s="11"/>
      <c r="E2883" s="12"/>
      <c r="F2883" s="12"/>
      <c r="G2883" s="12"/>
      <c r="H2883" s="12"/>
      <c r="I2883" s="12"/>
      <c r="J2883" s="12"/>
      <c r="K2883" s="14"/>
      <c r="L2883" s="14"/>
      <c r="M2883" s="14"/>
      <c r="N2883" s="14"/>
      <c r="O2883" s="14"/>
      <c r="P2883" s="14"/>
      <c r="Q2883" s="14"/>
    </row>
    <row r="2884" spans="1:17" x14ac:dyDescent="0.25">
      <c r="A2884" s="11"/>
      <c r="B2884" s="11"/>
      <c r="C2884" s="306"/>
      <c r="D2884" s="11"/>
      <c r="E2884" s="12"/>
      <c r="F2884" s="12"/>
      <c r="G2884" s="12"/>
      <c r="H2884" s="12"/>
      <c r="I2884" s="12"/>
      <c r="J2884" s="12"/>
      <c r="K2884" s="14"/>
      <c r="L2884" s="14"/>
      <c r="M2884" s="14"/>
      <c r="N2884" s="14"/>
      <c r="O2884" s="14"/>
      <c r="P2884" s="14"/>
      <c r="Q2884" s="14"/>
    </row>
    <row r="2885" spans="1:17" x14ac:dyDescent="0.25">
      <c r="A2885" s="11"/>
      <c r="B2885" s="11"/>
      <c r="C2885" s="306"/>
      <c r="D2885" s="11"/>
      <c r="E2885" s="12"/>
      <c r="F2885" s="12"/>
      <c r="G2885" s="12"/>
      <c r="H2885" s="12"/>
      <c r="I2885" s="12"/>
      <c r="J2885" s="12"/>
      <c r="K2885" s="14"/>
      <c r="L2885" s="14"/>
      <c r="M2885" s="14"/>
      <c r="N2885" s="14"/>
      <c r="O2885" s="14"/>
      <c r="P2885" s="14"/>
      <c r="Q2885" s="14"/>
    </row>
    <row r="2886" spans="1:17" x14ac:dyDescent="0.25">
      <c r="A2886" s="11"/>
      <c r="B2886" s="11"/>
      <c r="C2886" s="306"/>
      <c r="D2886" s="11"/>
      <c r="E2886" s="12"/>
      <c r="F2886" s="12"/>
      <c r="G2886" s="12"/>
      <c r="H2886" s="12"/>
      <c r="I2886" s="12"/>
      <c r="J2886" s="12"/>
      <c r="K2886" s="14"/>
      <c r="L2886" s="14"/>
      <c r="M2886" s="14"/>
      <c r="N2886" s="14"/>
      <c r="O2886" s="14"/>
      <c r="P2886" s="14"/>
      <c r="Q2886" s="14"/>
    </row>
    <row r="2887" spans="1:17" x14ac:dyDescent="0.25">
      <c r="A2887" s="11"/>
      <c r="B2887" s="11"/>
      <c r="C2887" s="306"/>
      <c r="D2887" s="11"/>
      <c r="E2887" s="12"/>
      <c r="F2887" s="12"/>
      <c r="G2887" s="12"/>
      <c r="H2887" s="12"/>
      <c r="I2887" s="12"/>
      <c r="J2887" s="12"/>
      <c r="K2887" s="14"/>
      <c r="L2887" s="14"/>
      <c r="M2887" s="14"/>
      <c r="N2887" s="14"/>
      <c r="O2887" s="14"/>
      <c r="P2887" s="14"/>
      <c r="Q2887" s="14"/>
    </row>
    <row r="2888" spans="1:17" x14ac:dyDescent="0.25">
      <c r="A2888" s="11"/>
      <c r="B2888" s="11"/>
      <c r="C2888" s="306"/>
      <c r="D2888" s="11"/>
      <c r="E2888" s="12"/>
      <c r="F2888" s="12"/>
      <c r="G2888" s="12"/>
      <c r="H2888" s="12"/>
      <c r="I2888" s="12"/>
      <c r="J2888" s="12"/>
      <c r="K2888" s="14"/>
      <c r="L2888" s="14"/>
      <c r="M2888" s="14"/>
      <c r="N2888" s="14"/>
      <c r="O2888" s="14"/>
      <c r="P2888" s="14"/>
      <c r="Q2888" s="14"/>
    </row>
    <row r="2889" spans="1:17" x14ac:dyDescent="0.25">
      <c r="A2889" s="11"/>
      <c r="B2889" s="11"/>
      <c r="C2889" s="306"/>
      <c r="D2889" s="11"/>
      <c r="E2889" s="12"/>
      <c r="F2889" s="12"/>
      <c r="G2889" s="12"/>
      <c r="H2889" s="12"/>
      <c r="I2889" s="12"/>
      <c r="J2889" s="12"/>
      <c r="K2889" s="14"/>
      <c r="L2889" s="14"/>
      <c r="M2889" s="14"/>
      <c r="N2889" s="14"/>
      <c r="O2889" s="14"/>
      <c r="P2889" s="14"/>
      <c r="Q2889" s="14"/>
    </row>
    <row r="2890" spans="1:17" x14ac:dyDescent="0.25">
      <c r="A2890" s="11"/>
      <c r="B2890" s="11"/>
      <c r="C2890" s="306"/>
      <c r="D2890" s="11"/>
      <c r="E2890" s="12"/>
      <c r="F2890" s="12"/>
      <c r="G2890" s="12"/>
      <c r="H2890" s="12"/>
      <c r="I2890" s="12"/>
      <c r="J2890" s="12"/>
      <c r="K2890" s="14"/>
      <c r="L2890" s="14"/>
      <c r="M2890" s="14"/>
      <c r="N2890" s="14"/>
      <c r="O2890" s="14"/>
      <c r="P2890" s="14"/>
      <c r="Q2890" s="14"/>
    </row>
    <row r="2891" spans="1:17" x14ac:dyDescent="0.25">
      <c r="A2891" s="11"/>
      <c r="B2891" s="11"/>
      <c r="C2891" s="306"/>
      <c r="D2891" s="11"/>
      <c r="E2891" s="12"/>
      <c r="F2891" s="12"/>
      <c r="G2891" s="12"/>
      <c r="H2891" s="12"/>
      <c r="I2891" s="12"/>
      <c r="J2891" s="12"/>
      <c r="K2891" s="14"/>
      <c r="L2891" s="14"/>
      <c r="M2891" s="14"/>
      <c r="N2891" s="14"/>
      <c r="O2891" s="14"/>
      <c r="P2891" s="14"/>
      <c r="Q2891" s="14"/>
    </row>
    <row r="2892" spans="1:17" x14ac:dyDescent="0.25">
      <c r="A2892" s="11"/>
      <c r="B2892" s="11"/>
      <c r="C2892" s="306"/>
      <c r="D2892" s="11"/>
      <c r="E2892" s="12"/>
      <c r="F2892" s="12"/>
      <c r="G2892" s="12"/>
      <c r="H2892" s="12"/>
      <c r="I2892" s="12"/>
      <c r="J2892" s="12"/>
      <c r="K2892" s="14"/>
      <c r="L2892" s="14"/>
      <c r="M2892" s="14"/>
      <c r="N2892" s="14"/>
      <c r="O2892" s="14"/>
      <c r="P2892" s="14"/>
      <c r="Q2892" s="14"/>
    </row>
    <row r="2893" spans="1:17" x14ac:dyDescent="0.25">
      <c r="A2893" s="11"/>
      <c r="B2893" s="11"/>
      <c r="C2893" s="306"/>
      <c r="D2893" s="11"/>
      <c r="E2893" s="12"/>
      <c r="F2893" s="12"/>
      <c r="G2893" s="12"/>
      <c r="H2893" s="12"/>
      <c r="I2893" s="12"/>
      <c r="J2893" s="12"/>
      <c r="K2893" s="14"/>
      <c r="L2893" s="14"/>
      <c r="M2893" s="14"/>
      <c r="N2893" s="14"/>
      <c r="O2893" s="14"/>
      <c r="P2893" s="14"/>
      <c r="Q2893" s="14"/>
    </row>
    <row r="2894" spans="1:17" x14ac:dyDescent="0.25">
      <c r="A2894" s="11"/>
      <c r="B2894" s="11"/>
      <c r="C2894" s="306"/>
      <c r="D2894" s="11"/>
      <c r="E2894" s="12"/>
      <c r="F2894" s="12"/>
      <c r="G2894" s="12"/>
      <c r="H2894" s="12"/>
      <c r="I2894" s="12"/>
      <c r="J2894" s="12"/>
      <c r="K2894" s="14"/>
      <c r="L2894" s="14"/>
      <c r="M2894" s="14"/>
      <c r="N2894" s="14"/>
      <c r="O2894" s="14"/>
      <c r="P2894" s="14"/>
      <c r="Q2894" s="14"/>
    </row>
    <row r="2895" spans="1:17" x14ac:dyDescent="0.25">
      <c r="A2895" s="11"/>
      <c r="B2895" s="11"/>
      <c r="C2895" s="306"/>
      <c r="D2895" s="11"/>
      <c r="E2895" s="12"/>
      <c r="F2895" s="12"/>
      <c r="G2895" s="12"/>
      <c r="H2895" s="12"/>
      <c r="I2895" s="12"/>
      <c r="J2895" s="12"/>
      <c r="K2895" s="14"/>
      <c r="L2895" s="14"/>
      <c r="M2895" s="14"/>
      <c r="N2895" s="14"/>
      <c r="O2895" s="14"/>
      <c r="P2895" s="14"/>
      <c r="Q2895" s="14"/>
    </row>
    <row r="2896" spans="1:17" x14ac:dyDescent="0.25">
      <c r="A2896" s="11"/>
      <c r="B2896" s="11"/>
      <c r="C2896" s="306"/>
      <c r="D2896" s="11"/>
      <c r="E2896" s="12"/>
      <c r="F2896" s="12"/>
      <c r="G2896" s="12"/>
      <c r="H2896" s="12"/>
      <c r="I2896" s="12"/>
      <c r="J2896" s="12"/>
      <c r="K2896" s="14"/>
      <c r="L2896" s="14"/>
      <c r="M2896" s="14"/>
      <c r="N2896" s="14"/>
      <c r="O2896" s="14"/>
      <c r="P2896" s="14"/>
      <c r="Q2896" s="14"/>
    </row>
    <row r="2897" spans="1:17" x14ac:dyDescent="0.25">
      <c r="A2897" s="11"/>
      <c r="B2897" s="11"/>
      <c r="C2897" s="306"/>
      <c r="D2897" s="11"/>
      <c r="E2897" s="12"/>
      <c r="F2897" s="12"/>
      <c r="G2897" s="12"/>
      <c r="H2897" s="12"/>
      <c r="I2897" s="12"/>
      <c r="J2897" s="12"/>
      <c r="K2897" s="14"/>
      <c r="L2897" s="14"/>
      <c r="M2897" s="14"/>
      <c r="N2897" s="14"/>
      <c r="O2897" s="14"/>
      <c r="P2897" s="14"/>
      <c r="Q2897" s="14"/>
    </row>
    <row r="2898" spans="1:17" x14ac:dyDescent="0.25">
      <c r="A2898" s="11"/>
      <c r="B2898" s="11"/>
      <c r="C2898" s="306"/>
      <c r="D2898" s="11"/>
      <c r="E2898" s="12"/>
      <c r="F2898" s="12"/>
      <c r="G2898" s="12"/>
      <c r="H2898" s="12"/>
      <c r="I2898" s="12"/>
      <c r="J2898" s="12"/>
      <c r="K2898" s="14"/>
      <c r="L2898" s="14"/>
      <c r="M2898" s="14"/>
      <c r="N2898" s="14"/>
      <c r="O2898" s="14"/>
      <c r="P2898" s="14"/>
      <c r="Q2898" s="14"/>
    </row>
    <row r="2899" spans="1:17" x14ac:dyDescent="0.25">
      <c r="A2899" s="11"/>
      <c r="B2899" s="11"/>
      <c r="C2899" s="306"/>
      <c r="D2899" s="11"/>
      <c r="E2899" s="12"/>
      <c r="F2899" s="12"/>
      <c r="G2899" s="12"/>
      <c r="H2899" s="12"/>
      <c r="I2899" s="12"/>
      <c r="J2899" s="12"/>
      <c r="K2899" s="14"/>
      <c r="L2899" s="14"/>
      <c r="M2899" s="14"/>
      <c r="N2899" s="14"/>
      <c r="O2899" s="14"/>
      <c r="P2899" s="14"/>
      <c r="Q2899" s="14"/>
    </row>
    <row r="2900" spans="1:17" x14ac:dyDescent="0.25">
      <c r="A2900" s="11"/>
      <c r="B2900" s="11"/>
      <c r="C2900" s="306"/>
      <c r="D2900" s="11"/>
      <c r="E2900" s="12"/>
      <c r="F2900" s="12"/>
      <c r="G2900" s="12"/>
      <c r="H2900" s="12"/>
      <c r="I2900" s="12"/>
      <c r="J2900" s="12"/>
      <c r="K2900" s="14"/>
      <c r="L2900" s="14"/>
      <c r="M2900" s="14"/>
      <c r="N2900" s="14"/>
      <c r="O2900" s="14"/>
      <c r="P2900" s="14"/>
      <c r="Q2900" s="14"/>
    </row>
    <row r="2901" spans="1:17" x14ac:dyDescent="0.25">
      <c r="A2901" s="11"/>
      <c r="B2901" s="11"/>
      <c r="C2901" s="306"/>
      <c r="D2901" s="11"/>
      <c r="E2901" s="12"/>
      <c r="F2901" s="12"/>
      <c r="G2901" s="12"/>
      <c r="H2901" s="12"/>
      <c r="I2901" s="12"/>
      <c r="J2901" s="12"/>
      <c r="K2901" s="14"/>
      <c r="L2901" s="14"/>
      <c r="M2901" s="14"/>
      <c r="N2901" s="14"/>
      <c r="O2901" s="14"/>
      <c r="P2901" s="14"/>
      <c r="Q2901" s="14"/>
    </row>
    <row r="2902" spans="1:17" x14ac:dyDescent="0.25">
      <c r="A2902" s="11"/>
      <c r="B2902" s="11"/>
      <c r="C2902" s="306"/>
      <c r="D2902" s="11"/>
      <c r="E2902" s="12"/>
      <c r="F2902" s="12"/>
      <c r="G2902" s="12"/>
      <c r="H2902" s="12"/>
      <c r="I2902" s="12"/>
      <c r="J2902" s="12"/>
      <c r="K2902" s="14"/>
      <c r="L2902" s="14"/>
      <c r="M2902" s="14"/>
      <c r="N2902" s="14"/>
      <c r="O2902" s="14"/>
      <c r="P2902" s="14"/>
      <c r="Q2902" s="14"/>
    </row>
    <row r="2903" spans="1:17" x14ac:dyDescent="0.25">
      <c r="A2903" s="11"/>
      <c r="B2903" s="11"/>
      <c r="C2903" s="306"/>
      <c r="D2903" s="11"/>
      <c r="E2903" s="12"/>
      <c r="F2903" s="12"/>
      <c r="G2903" s="12"/>
      <c r="H2903" s="12"/>
      <c r="I2903" s="12"/>
      <c r="J2903" s="12"/>
      <c r="K2903" s="14"/>
      <c r="L2903" s="14"/>
      <c r="M2903" s="14"/>
      <c r="N2903" s="14"/>
      <c r="O2903" s="14"/>
      <c r="P2903" s="14"/>
      <c r="Q2903" s="14"/>
    </row>
    <row r="2904" spans="1:17" x14ac:dyDescent="0.25">
      <c r="A2904" s="11"/>
      <c r="B2904" s="11"/>
      <c r="C2904" s="306"/>
      <c r="D2904" s="11"/>
      <c r="E2904" s="12"/>
      <c r="F2904" s="12"/>
      <c r="G2904" s="12"/>
      <c r="H2904" s="12"/>
      <c r="I2904" s="12"/>
      <c r="J2904" s="12"/>
      <c r="K2904" s="14"/>
      <c r="L2904" s="14"/>
      <c r="M2904" s="14"/>
      <c r="N2904" s="14"/>
      <c r="O2904" s="14"/>
      <c r="P2904" s="14"/>
      <c r="Q2904" s="14"/>
    </row>
    <row r="2905" spans="1:17" x14ac:dyDescent="0.25">
      <c r="A2905" s="11"/>
      <c r="B2905" s="11"/>
      <c r="C2905" s="306"/>
      <c r="D2905" s="11"/>
      <c r="E2905" s="12"/>
      <c r="F2905" s="12"/>
      <c r="G2905" s="12"/>
      <c r="H2905" s="12"/>
      <c r="I2905" s="12"/>
      <c r="J2905" s="12"/>
      <c r="K2905" s="14"/>
      <c r="L2905" s="14"/>
      <c r="M2905" s="14"/>
      <c r="N2905" s="14"/>
      <c r="O2905" s="14"/>
      <c r="P2905" s="14"/>
      <c r="Q2905" s="14"/>
    </row>
    <row r="2906" spans="1:17" x14ac:dyDescent="0.25">
      <c r="A2906" s="11"/>
      <c r="B2906" s="11"/>
      <c r="C2906" s="306"/>
      <c r="D2906" s="11"/>
      <c r="E2906" s="12"/>
      <c r="F2906" s="12"/>
      <c r="G2906" s="12"/>
      <c r="H2906" s="12"/>
      <c r="I2906" s="12"/>
      <c r="J2906" s="12"/>
      <c r="K2906" s="14"/>
      <c r="L2906" s="14"/>
      <c r="M2906" s="14"/>
      <c r="N2906" s="14"/>
      <c r="O2906" s="14"/>
      <c r="P2906" s="14"/>
      <c r="Q2906" s="14"/>
    </row>
    <row r="2907" spans="1:17" x14ac:dyDescent="0.25">
      <c r="A2907" s="11"/>
      <c r="B2907" s="11"/>
      <c r="C2907" s="306"/>
      <c r="D2907" s="11"/>
      <c r="E2907" s="12"/>
      <c r="F2907" s="12"/>
      <c r="G2907" s="12"/>
      <c r="H2907" s="12"/>
      <c r="I2907" s="12"/>
      <c r="J2907" s="12"/>
      <c r="K2907" s="14"/>
      <c r="L2907" s="14"/>
      <c r="M2907" s="14"/>
      <c r="N2907" s="14"/>
      <c r="O2907" s="14"/>
      <c r="P2907" s="14"/>
      <c r="Q2907" s="14"/>
    </row>
    <row r="2908" spans="1:17" x14ac:dyDescent="0.25">
      <c r="A2908" s="11"/>
      <c r="B2908" s="11"/>
      <c r="C2908" s="306"/>
      <c r="D2908" s="11"/>
      <c r="E2908" s="12"/>
      <c r="F2908" s="12"/>
      <c r="G2908" s="12"/>
      <c r="H2908" s="12"/>
      <c r="I2908" s="12"/>
      <c r="J2908" s="12"/>
      <c r="K2908" s="14"/>
      <c r="L2908" s="14"/>
      <c r="M2908" s="14"/>
      <c r="N2908" s="14"/>
      <c r="O2908" s="14"/>
      <c r="P2908" s="14"/>
      <c r="Q2908" s="14"/>
    </row>
    <row r="2909" spans="1:17" x14ac:dyDescent="0.25">
      <c r="A2909" s="11"/>
      <c r="B2909" s="11"/>
      <c r="C2909" s="306"/>
      <c r="D2909" s="11"/>
      <c r="E2909" s="12"/>
      <c r="F2909" s="12"/>
      <c r="G2909" s="12"/>
      <c r="H2909" s="12"/>
      <c r="I2909" s="12"/>
      <c r="J2909" s="12"/>
      <c r="K2909" s="14"/>
      <c r="L2909" s="14"/>
      <c r="M2909" s="14"/>
      <c r="N2909" s="14"/>
      <c r="O2909" s="14"/>
      <c r="P2909" s="14"/>
      <c r="Q2909" s="14"/>
    </row>
    <row r="2910" spans="1:17" x14ac:dyDescent="0.25">
      <c r="A2910" s="11"/>
      <c r="B2910" s="11"/>
      <c r="C2910" s="306"/>
      <c r="D2910" s="11"/>
      <c r="E2910" s="12"/>
      <c r="F2910" s="12"/>
      <c r="G2910" s="12"/>
      <c r="H2910" s="12"/>
      <c r="I2910" s="12"/>
      <c r="J2910" s="12"/>
      <c r="K2910" s="14"/>
      <c r="L2910" s="14"/>
      <c r="M2910" s="14"/>
      <c r="N2910" s="14"/>
      <c r="O2910" s="14"/>
      <c r="P2910" s="14"/>
      <c r="Q2910" s="14"/>
    </row>
    <row r="2911" spans="1:17" x14ac:dyDescent="0.25">
      <c r="A2911" s="11"/>
      <c r="B2911" s="11"/>
      <c r="C2911" s="306"/>
      <c r="D2911" s="11"/>
      <c r="E2911" s="12"/>
      <c r="F2911" s="12"/>
      <c r="G2911" s="12"/>
      <c r="H2911" s="12"/>
      <c r="I2911" s="12"/>
      <c r="J2911" s="12"/>
      <c r="K2911" s="14"/>
      <c r="L2911" s="14"/>
      <c r="M2911" s="14"/>
      <c r="N2911" s="14"/>
      <c r="O2911" s="14"/>
      <c r="P2911" s="14"/>
      <c r="Q2911" s="14"/>
    </row>
    <row r="2912" spans="1:17" x14ac:dyDescent="0.25">
      <c r="A2912" s="11"/>
      <c r="B2912" s="11"/>
      <c r="C2912" s="306"/>
      <c r="D2912" s="11"/>
      <c r="E2912" s="12"/>
      <c r="F2912" s="12"/>
      <c r="G2912" s="12"/>
      <c r="H2912" s="12"/>
      <c r="I2912" s="12"/>
      <c r="J2912" s="12"/>
      <c r="K2912" s="14"/>
      <c r="L2912" s="14"/>
      <c r="M2912" s="14"/>
      <c r="N2912" s="14"/>
      <c r="O2912" s="14"/>
      <c r="P2912" s="14"/>
      <c r="Q2912" s="14"/>
    </row>
    <row r="2913" spans="1:17" x14ac:dyDescent="0.25">
      <c r="A2913" s="11"/>
      <c r="B2913" s="11"/>
      <c r="C2913" s="306"/>
      <c r="D2913" s="11"/>
      <c r="E2913" s="12"/>
      <c r="F2913" s="12"/>
      <c r="G2913" s="12"/>
      <c r="H2913" s="12"/>
      <c r="I2913" s="12"/>
      <c r="J2913" s="12"/>
      <c r="K2913" s="14"/>
      <c r="L2913" s="14"/>
      <c r="M2913" s="14"/>
      <c r="N2913" s="14"/>
      <c r="O2913" s="14"/>
      <c r="P2913" s="14"/>
      <c r="Q2913" s="14"/>
    </row>
    <row r="2914" spans="1:17" x14ac:dyDescent="0.25">
      <c r="A2914" s="11"/>
      <c r="B2914" s="11"/>
      <c r="C2914" s="306"/>
      <c r="D2914" s="11"/>
      <c r="E2914" s="12"/>
      <c r="F2914" s="12"/>
      <c r="G2914" s="12"/>
      <c r="H2914" s="12"/>
      <c r="I2914" s="12"/>
      <c r="J2914" s="12"/>
      <c r="K2914" s="14"/>
      <c r="L2914" s="14"/>
      <c r="M2914" s="14"/>
      <c r="N2914" s="14"/>
      <c r="O2914" s="14"/>
      <c r="P2914" s="14"/>
      <c r="Q2914" s="14"/>
    </row>
    <row r="2915" spans="1:17" x14ac:dyDescent="0.25">
      <c r="A2915" s="11"/>
      <c r="B2915" s="11"/>
      <c r="C2915" s="306"/>
      <c r="D2915" s="11"/>
      <c r="E2915" s="12"/>
      <c r="F2915" s="12"/>
      <c r="G2915" s="12"/>
      <c r="H2915" s="12"/>
      <c r="I2915" s="12"/>
      <c r="J2915" s="12"/>
      <c r="K2915" s="14"/>
      <c r="L2915" s="14"/>
      <c r="M2915" s="14"/>
      <c r="N2915" s="14"/>
      <c r="O2915" s="14"/>
      <c r="P2915" s="14"/>
      <c r="Q2915" s="14"/>
    </row>
    <row r="2916" spans="1:17" x14ac:dyDescent="0.25">
      <c r="A2916" s="11"/>
      <c r="B2916" s="11"/>
      <c r="C2916" s="306"/>
      <c r="D2916" s="11"/>
      <c r="E2916" s="12"/>
      <c r="F2916" s="12"/>
      <c r="G2916" s="12"/>
      <c r="H2916" s="12"/>
      <c r="I2916" s="12"/>
      <c r="J2916" s="12"/>
      <c r="K2916" s="14"/>
      <c r="L2916" s="14"/>
      <c r="M2916" s="14"/>
      <c r="N2916" s="14"/>
      <c r="O2916" s="14"/>
      <c r="P2916" s="14"/>
      <c r="Q2916" s="14"/>
    </row>
    <row r="2917" spans="1:17" x14ac:dyDescent="0.25">
      <c r="A2917" s="11"/>
      <c r="B2917" s="11"/>
      <c r="C2917" s="306"/>
      <c r="D2917" s="11"/>
      <c r="E2917" s="12"/>
      <c r="F2917" s="12"/>
      <c r="G2917" s="12"/>
      <c r="H2917" s="12"/>
      <c r="I2917" s="12"/>
      <c r="J2917" s="12"/>
      <c r="K2917" s="14"/>
      <c r="L2917" s="14"/>
      <c r="M2917" s="14"/>
      <c r="N2917" s="14"/>
      <c r="O2917" s="14"/>
      <c r="P2917" s="14"/>
      <c r="Q2917" s="14"/>
    </row>
    <row r="2918" spans="1:17" x14ac:dyDescent="0.25">
      <c r="A2918" s="11"/>
      <c r="B2918" s="11"/>
      <c r="C2918" s="306"/>
      <c r="D2918" s="11"/>
      <c r="E2918" s="12"/>
      <c r="F2918" s="12"/>
      <c r="G2918" s="12"/>
      <c r="H2918" s="12"/>
      <c r="I2918" s="12"/>
      <c r="J2918" s="12"/>
      <c r="K2918" s="14"/>
      <c r="L2918" s="14"/>
      <c r="M2918" s="14"/>
      <c r="N2918" s="14"/>
      <c r="O2918" s="14"/>
      <c r="P2918" s="14"/>
      <c r="Q2918" s="14"/>
    </row>
    <row r="2919" spans="1:17" x14ac:dyDescent="0.25">
      <c r="A2919" s="11"/>
      <c r="B2919" s="11"/>
      <c r="C2919" s="306"/>
      <c r="D2919" s="11"/>
      <c r="E2919" s="12"/>
      <c r="F2919" s="12"/>
      <c r="G2919" s="12"/>
      <c r="H2919" s="12"/>
      <c r="I2919" s="12"/>
      <c r="J2919" s="12"/>
      <c r="K2919" s="14"/>
      <c r="L2919" s="14"/>
      <c r="M2919" s="14"/>
      <c r="N2919" s="14"/>
      <c r="O2919" s="14"/>
      <c r="P2919" s="14"/>
      <c r="Q2919" s="14"/>
    </row>
    <row r="2920" spans="1:17" x14ac:dyDescent="0.25">
      <c r="A2920" s="11"/>
      <c r="B2920" s="11"/>
      <c r="C2920" s="306"/>
      <c r="D2920" s="11"/>
      <c r="E2920" s="12"/>
      <c r="F2920" s="12"/>
      <c r="G2920" s="12"/>
      <c r="H2920" s="12"/>
      <c r="I2920" s="12"/>
      <c r="J2920" s="12"/>
      <c r="K2920" s="14"/>
      <c r="L2920" s="14"/>
      <c r="M2920" s="14"/>
      <c r="N2920" s="14"/>
      <c r="O2920" s="14"/>
      <c r="P2920" s="14"/>
      <c r="Q2920" s="14"/>
    </row>
    <row r="2921" spans="1:17" x14ac:dyDescent="0.25">
      <c r="A2921" s="11"/>
      <c r="B2921" s="11"/>
      <c r="C2921" s="306"/>
      <c r="D2921" s="11"/>
      <c r="E2921" s="12"/>
      <c r="F2921" s="12"/>
      <c r="G2921" s="12"/>
      <c r="H2921" s="12"/>
      <c r="I2921" s="12"/>
      <c r="J2921" s="12"/>
      <c r="K2921" s="14"/>
      <c r="L2921" s="14"/>
      <c r="M2921" s="14"/>
      <c r="N2921" s="14"/>
      <c r="O2921" s="14"/>
      <c r="P2921" s="14"/>
      <c r="Q2921" s="14"/>
    </row>
    <row r="2922" spans="1:17" x14ac:dyDescent="0.25">
      <c r="A2922" s="11"/>
      <c r="B2922" s="11"/>
      <c r="C2922" s="306"/>
      <c r="D2922" s="11"/>
      <c r="E2922" s="12"/>
      <c r="F2922" s="12"/>
      <c r="G2922" s="12"/>
      <c r="H2922" s="12"/>
      <c r="I2922" s="12"/>
      <c r="J2922" s="12"/>
      <c r="K2922" s="14"/>
      <c r="L2922" s="14"/>
      <c r="M2922" s="14"/>
      <c r="N2922" s="14"/>
      <c r="O2922" s="14"/>
      <c r="P2922" s="14"/>
      <c r="Q2922" s="14"/>
    </row>
    <row r="2923" spans="1:17" x14ac:dyDescent="0.25">
      <c r="A2923" s="11"/>
      <c r="B2923" s="11"/>
      <c r="C2923" s="306"/>
      <c r="D2923" s="11"/>
      <c r="E2923" s="12"/>
      <c r="F2923" s="12"/>
      <c r="G2923" s="12"/>
      <c r="H2923" s="12"/>
      <c r="I2923" s="12"/>
      <c r="J2923" s="12"/>
      <c r="K2923" s="14"/>
      <c r="L2923" s="14"/>
      <c r="M2923" s="14"/>
      <c r="N2923" s="14"/>
      <c r="O2923" s="14"/>
      <c r="P2923" s="14"/>
      <c r="Q2923" s="14"/>
    </row>
    <row r="2924" spans="1:17" x14ac:dyDescent="0.25">
      <c r="A2924" s="11"/>
      <c r="B2924" s="11"/>
      <c r="C2924" s="306"/>
      <c r="D2924" s="11"/>
      <c r="E2924" s="12"/>
      <c r="F2924" s="12"/>
      <c r="G2924" s="12"/>
      <c r="H2924" s="12"/>
      <c r="I2924" s="12"/>
      <c r="J2924" s="12"/>
      <c r="K2924" s="14"/>
      <c r="L2924" s="14"/>
      <c r="M2924" s="14"/>
      <c r="N2924" s="14"/>
      <c r="O2924" s="14"/>
      <c r="P2924" s="14"/>
      <c r="Q2924" s="14"/>
    </row>
    <row r="2925" spans="1:17" x14ac:dyDescent="0.25">
      <c r="A2925" s="11"/>
      <c r="B2925" s="11"/>
      <c r="C2925" s="306"/>
      <c r="D2925" s="11"/>
      <c r="E2925" s="12"/>
      <c r="F2925" s="12"/>
      <c r="G2925" s="12"/>
      <c r="H2925" s="12"/>
      <c r="I2925" s="12"/>
      <c r="J2925" s="12"/>
      <c r="K2925" s="14"/>
      <c r="L2925" s="14"/>
      <c r="M2925" s="14"/>
      <c r="N2925" s="14"/>
      <c r="O2925" s="14"/>
      <c r="P2925" s="14"/>
      <c r="Q2925" s="14"/>
    </row>
    <row r="2926" spans="1:17" x14ac:dyDescent="0.25">
      <c r="A2926" s="11"/>
      <c r="B2926" s="11"/>
      <c r="C2926" s="306"/>
      <c r="D2926" s="11"/>
      <c r="E2926" s="12"/>
      <c r="F2926" s="12"/>
      <c r="G2926" s="12"/>
      <c r="H2926" s="12"/>
      <c r="I2926" s="12"/>
      <c r="J2926" s="12"/>
      <c r="K2926" s="14"/>
      <c r="L2926" s="14"/>
      <c r="M2926" s="14"/>
      <c r="N2926" s="14"/>
      <c r="O2926" s="14"/>
      <c r="P2926" s="14"/>
      <c r="Q2926" s="14"/>
    </row>
    <row r="2927" spans="1:17" x14ac:dyDescent="0.25">
      <c r="A2927" s="11"/>
      <c r="B2927" s="11"/>
      <c r="C2927" s="306"/>
      <c r="D2927" s="11"/>
      <c r="E2927" s="12"/>
      <c r="F2927" s="12"/>
      <c r="G2927" s="12"/>
      <c r="H2927" s="12"/>
      <c r="I2927" s="12"/>
      <c r="J2927" s="12"/>
      <c r="K2927" s="14"/>
      <c r="L2927" s="14"/>
      <c r="M2927" s="14"/>
      <c r="N2927" s="14"/>
      <c r="O2927" s="14"/>
      <c r="P2927" s="14"/>
      <c r="Q2927" s="14"/>
    </row>
    <row r="2928" spans="1:17" x14ac:dyDescent="0.25">
      <c r="A2928" s="11"/>
      <c r="B2928" s="11"/>
      <c r="C2928" s="306"/>
      <c r="D2928" s="11"/>
      <c r="E2928" s="12"/>
      <c r="F2928" s="12"/>
      <c r="G2928" s="12"/>
      <c r="H2928" s="12"/>
      <c r="I2928" s="12"/>
      <c r="J2928" s="12"/>
      <c r="K2928" s="14"/>
      <c r="L2928" s="14"/>
      <c r="M2928" s="14"/>
      <c r="N2928" s="14"/>
      <c r="O2928" s="14"/>
      <c r="P2928" s="14"/>
      <c r="Q2928" s="14"/>
    </row>
    <row r="2929" spans="1:17" x14ac:dyDescent="0.25">
      <c r="A2929" s="11"/>
      <c r="B2929" s="11"/>
      <c r="C2929" s="306"/>
      <c r="D2929" s="11"/>
      <c r="E2929" s="12"/>
      <c r="F2929" s="12"/>
      <c r="G2929" s="12"/>
      <c r="H2929" s="12"/>
      <c r="I2929" s="12"/>
      <c r="J2929" s="12"/>
      <c r="K2929" s="14"/>
      <c r="L2929" s="14"/>
      <c r="M2929" s="14"/>
      <c r="N2929" s="14"/>
      <c r="O2929" s="14"/>
      <c r="P2929" s="14"/>
      <c r="Q2929" s="14"/>
    </row>
    <row r="2930" spans="1:17" x14ac:dyDescent="0.25">
      <c r="A2930" s="11"/>
      <c r="B2930" s="11"/>
      <c r="C2930" s="306"/>
      <c r="D2930" s="11"/>
      <c r="E2930" s="12"/>
      <c r="F2930" s="12"/>
      <c r="G2930" s="12"/>
      <c r="H2930" s="12"/>
      <c r="I2930" s="12"/>
      <c r="J2930" s="12"/>
      <c r="K2930" s="14"/>
      <c r="L2930" s="14"/>
      <c r="M2930" s="14"/>
      <c r="N2930" s="14"/>
      <c r="O2930" s="14"/>
      <c r="P2930" s="14"/>
      <c r="Q2930" s="14"/>
    </row>
    <row r="2931" spans="1:17" x14ac:dyDescent="0.25">
      <c r="A2931" s="11"/>
      <c r="B2931" s="11"/>
      <c r="C2931" s="306"/>
      <c r="D2931" s="11"/>
      <c r="E2931" s="12"/>
      <c r="F2931" s="12"/>
      <c r="G2931" s="12"/>
      <c r="H2931" s="12"/>
      <c r="I2931" s="12"/>
      <c r="J2931" s="12"/>
      <c r="K2931" s="14"/>
      <c r="L2931" s="14"/>
      <c r="M2931" s="14"/>
      <c r="N2931" s="14"/>
      <c r="O2931" s="14"/>
      <c r="P2931" s="14"/>
      <c r="Q2931" s="14"/>
    </row>
    <row r="2932" spans="1:17" x14ac:dyDescent="0.25">
      <c r="A2932" s="11"/>
      <c r="B2932" s="11"/>
      <c r="C2932" s="306"/>
      <c r="D2932" s="11"/>
      <c r="E2932" s="12"/>
      <c r="F2932" s="12"/>
      <c r="G2932" s="12"/>
      <c r="H2932" s="12"/>
      <c r="I2932" s="12"/>
      <c r="J2932" s="12"/>
      <c r="K2932" s="14"/>
      <c r="L2932" s="14"/>
      <c r="M2932" s="14"/>
      <c r="N2932" s="14"/>
      <c r="O2932" s="14"/>
      <c r="P2932" s="14"/>
      <c r="Q2932" s="14"/>
    </row>
    <row r="2933" spans="1:17" x14ac:dyDescent="0.25">
      <c r="A2933" s="11"/>
      <c r="B2933" s="11"/>
      <c r="C2933" s="306"/>
      <c r="D2933" s="11"/>
      <c r="E2933" s="12"/>
      <c r="F2933" s="12"/>
      <c r="G2933" s="12"/>
      <c r="H2933" s="12"/>
      <c r="I2933" s="12"/>
      <c r="J2933" s="12"/>
      <c r="K2933" s="14"/>
      <c r="L2933" s="14"/>
      <c r="M2933" s="14"/>
      <c r="N2933" s="14"/>
      <c r="O2933" s="14"/>
      <c r="P2933" s="14"/>
      <c r="Q2933" s="14"/>
    </row>
    <row r="2934" spans="1:17" x14ac:dyDescent="0.25">
      <c r="A2934" s="11"/>
      <c r="B2934" s="11"/>
      <c r="C2934" s="306"/>
      <c r="D2934" s="11"/>
      <c r="E2934" s="12"/>
      <c r="F2934" s="12"/>
      <c r="G2934" s="12"/>
      <c r="H2934" s="12"/>
      <c r="I2934" s="12"/>
      <c r="J2934" s="12"/>
      <c r="K2934" s="14"/>
      <c r="L2934" s="14"/>
      <c r="M2934" s="14"/>
      <c r="N2934" s="14"/>
      <c r="O2934" s="14"/>
      <c r="P2934" s="14"/>
      <c r="Q2934" s="14"/>
    </row>
    <row r="2935" spans="1:17" x14ac:dyDescent="0.25">
      <c r="A2935" s="11"/>
      <c r="B2935" s="11"/>
      <c r="C2935" s="306"/>
      <c r="D2935" s="11"/>
      <c r="E2935" s="12"/>
      <c r="F2935" s="12"/>
      <c r="G2935" s="12"/>
      <c r="H2935" s="12"/>
      <c r="I2935" s="12"/>
      <c r="J2935" s="12"/>
      <c r="K2935" s="14"/>
      <c r="L2935" s="14"/>
      <c r="M2935" s="14"/>
      <c r="N2935" s="14"/>
      <c r="O2935" s="14"/>
      <c r="P2935" s="14"/>
      <c r="Q2935" s="14"/>
    </row>
    <row r="2936" spans="1:17" x14ac:dyDescent="0.25">
      <c r="A2936" s="11"/>
      <c r="B2936" s="11"/>
      <c r="C2936" s="306"/>
      <c r="D2936" s="11"/>
      <c r="E2936" s="12"/>
      <c r="F2936" s="12"/>
      <c r="G2936" s="12"/>
      <c r="H2936" s="12"/>
      <c r="I2936" s="12"/>
      <c r="J2936" s="12"/>
      <c r="K2936" s="14"/>
      <c r="L2936" s="14"/>
      <c r="M2936" s="14"/>
      <c r="N2936" s="14"/>
      <c r="O2936" s="14"/>
      <c r="P2936" s="14"/>
      <c r="Q2936" s="14"/>
    </row>
    <row r="2937" spans="1:17" x14ac:dyDescent="0.25">
      <c r="A2937" s="11"/>
      <c r="B2937" s="11"/>
      <c r="C2937" s="306"/>
      <c r="D2937" s="11"/>
      <c r="E2937" s="12"/>
      <c r="F2937" s="12"/>
      <c r="G2937" s="12"/>
      <c r="H2937" s="12"/>
      <c r="I2937" s="12"/>
      <c r="J2937" s="12"/>
      <c r="K2937" s="14"/>
      <c r="L2937" s="14"/>
      <c r="M2937" s="14"/>
      <c r="N2937" s="14"/>
      <c r="O2937" s="14"/>
      <c r="P2937" s="14"/>
      <c r="Q2937" s="14"/>
    </row>
    <row r="2938" spans="1:17" x14ac:dyDescent="0.25">
      <c r="A2938" s="11"/>
      <c r="B2938" s="11"/>
      <c r="C2938" s="306"/>
      <c r="D2938" s="11"/>
      <c r="E2938" s="12"/>
      <c r="F2938" s="12"/>
      <c r="G2938" s="12"/>
      <c r="H2938" s="12"/>
      <c r="I2938" s="12"/>
      <c r="J2938" s="12"/>
      <c r="K2938" s="14"/>
      <c r="L2938" s="14"/>
      <c r="M2938" s="14"/>
      <c r="N2938" s="14"/>
      <c r="O2938" s="14"/>
      <c r="P2938" s="14"/>
      <c r="Q2938" s="14"/>
    </row>
    <row r="2939" spans="1:17" x14ac:dyDescent="0.25">
      <c r="A2939" s="11"/>
      <c r="B2939" s="11"/>
      <c r="C2939" s="306"/>
      <c r="D2939" s="11"/>
      <c r="E2939" s="12"/>
      <c r="F2939" s="12"/>
      <c r="G2939" s="12"/>
      <c r="H2939" s="12"/>
      <c r="I2939" s="12"/>
      <c r="J2939" s="12"/>
      <c r="K2939" s="14"/>
      <c r="L2939" s="14"/>
      <c r="M2939" s="14"/>
      <c r="N2939" s="14"/>
      <c r="O2939" s="14"/>
      <c r="P2939" s="14"/>
      <c r="Q2939" s="14"/>
    </row>
    <row r="2940" spans="1:17" x14ac:dyDescent="0.25">
      <c r="A2940" s="11"/>
      <c r="B2940" s="11"/>
      <c r="C2940" s="306"/>
      <c r="D2940" s="11"/>
      <c r="E2940" s="12"/>
      <c r="F2940" s="12"/>
      <c r="G2940" s="12"/>
      <c r="H2940" s="12"/>
      <c r="I2940" s="12"/>
      <c r="J2940" s="12"/>
      <c r="K2940" s="14"/>
      <c r="L2940" s="14"/>
      <c r="M2940" s="14"/>
      <c r="N2940" s="14"/>
      <c r="O2940" s="14"/>
      <c r="P2940" s="14"/>
      <c r="Q2940" s="14"/>
    </row>
    <row r="2941" spans="1:17" x14ac:dyDescent="0.25">
      <c r="A2941" s="11"/>
      <c r="B2941" s="11"/>
      <c r="C2941" s="306"/>
      <c r="D2941" s="11"/>
      <c r="E2941" s="12"/>
      <c r="F2941" s="12"/>
      <c r="G2941" s="12"/>
      <c r="H2941" s="12"/>
      <c r="I2941" s="12"/>
      <c r="J2941" s="12"/>
      <c r="K2941" s="14"/>
      <c r="L2941" s="14"/>
      <c r="M2941" s="14"/>
      <c r="N2941" s="14"/>
      <c r="O2941" s="14"/>
      <c r="P2941" s="14"/>
      <c r="Q2941" s="14"/>
    </row>
    <row r="2942" spans="1:17" x14ac:dyDescent="0.25">
      <c r="A2942" s="11"/>
      <c r="B2942" s="11"/>
      <c r="C2942" s="306"/>
      <c r="D2942" s="11"/>
      <c r="E2942" s="12"/>
      <c r="F2942" s="12"/>
      <c r="G2942" s="12"/>
      <c r="H2942" s="12"/>
      <c r="I2942" s="12"/>
      <c r="J2942" s="12"/>
      <c r="K2942" s="14"/>
      <c r="L2942" s="14"/>
      <c r="M2942" s="14"/>
      <c r="N2942" s="14"/>
      <c r="O2942" s="14"/>
      <c r="P2942" s="14"/>
      <c r="Q2942" s="14"/>
    </row>
    <row r="2943" spans="1:17" x14ac:dyDescent="0.25">
      <c r="A2943" s="11"/>
      <c r="B2943" s="11"/>
      <c r="C2943" s="306"/>
      <c r="D2943" s="11"/>
      <c r="E2943" s="12"/>
      <c r="F2943" s="12"/>
      <c r="G2943" s="12"/>
      <c r="H2943" s="12"/>
      <c r="I2943" s="12"/>
      <c r="J2943" s="12"/>
      <c r="K2943" s="14"/>
      <c r="L2943" s="14"/>
      <c r="M2943" s="14"/>
      <c r="N2943" s="14"/>
      <c r="O2943" s="14"/>
      <c r="P2943" s="14"/>
      <c r="Q2943" s="14"/>
    </row>
    <row r="2944" spans="1:17" x14ac:dyDescent="0.25">
      <c r="A2944" s="11"/>
      <c r="B2944" s="11"/>
      <c r="C2944" s="306"/>
      <c r="D2944" s="11"/>
      <c r="E2944" s="12"/>
      <c r="F2944" s="12"/>
      <c r="G2944" s="12"/>
      <c r="H2944" s="12"/>
      <c r="I2944" s="12"/>
      <c r="J2944" s="12"/>
      <c r="K2944" s="14"/>
      <c r="L2944" s="14"/>
      <c r="M2944" s="14"/>
      <c r="N2944" s="14"/>
      <c r="O2944" s="14"/>
      <c r="P2944" s="14"/>
      <c r="Q2944" s="14"/>
    </row>
    <row r="2945" spans="1:17" x14ac:dyDescent="0.25">
      <c r="A2945" s="11"/>
      <c r="B2945" s="11"/>
      <c r="C2945" s="306"/>
      <c r="D2945" s="11"/>
      <c r="E2945" s="12"/>
      <c r="F2945" s="12"/>
      <c r="G2945" s="12"/>
      <c r="H2945" s="12"/>
      <c r="I2945" s="12"/>
      <c r="J2945" s="12"/>
      <c r="K2945" s="14"/>
      <c r="L2945" s="14"/>
      <c r="M2945" s="14"/>
      <c r="N2945" s="14"/>
      <c r="O2945" s="14"/>
      <c r="P2945" s="14"/>
      <c r="Q2945" s="14"/>
    </row>
    <row r="2946" spans="1:17" x14ac:dyDescent="0.25">
      <c r="A2946" s="11"/>
      <c r="B2946" s="11"/>
      <c r="C2946" s="306"/>
      <c r="D2946" s="11"/>
      <c r="E2946" s="12"/>
      <c r="F2946" s="12"/>
      <c r="G2946" s="12"/>
      <c r="H2946" s="12"/>
      <c r="I2946" s="12"/>
      <c r="J2946" s="12"/>
      <c r="K2946" s="14"/>
      <c r="L2946" s="14"/>
      <c r="M2946" s="14"/>
      <c r="N2946" s="14"/>
      <c r="O2946" s="14"/>
      <c r="P2946" s="14"/>
      <c r="Q2946" s="14"/>
    </row>
    <row r="2947" spans="1:17" x14ac:dyDescent="0.25">
      <c r="A2947" s="11"/>
      <c r="B2947" s="11"/>
      <c r="C2947" s="306"/>
      <c r="D2947" s="11"/>
      <c r="E2947" s="12"/>
      <c r="F2947" s="12"/>
      <c r="G2947" s="12"/>
      <c r="H2947" s="12"/>
      <c r="I2947" s="12"/>
      <c r="J2947" s="12"/>
      <c r="K2947" s="14"/>
      <c r="L2947" s="14"/>
      <c r="M2947" s="14"/>
      <c r="N2947" s="14"/>
      <c r="O2947" s="14"/>
      <c r="P2947" s="14"/>
      <c r="Q2947" s="14"/>
    </row>
    <row r="2948" spans="1:17" x14ac:dyDescent="0.25">
      <c r="A2948" s="11"/>
      <c r="B2948" s="11"/>
      <c r="C2948" s="306"/>
      <c r="D2948" s="11"/>
      <c r="E2948" s="12"/>
      <c r="F2948" s="12"/>
      <c r="G2948" s="12"/>
      <c r="H2948" s="12"/>
      <c r="I2948" s="12"/>
      <c r="J2948" s="12"/>
      <c r="K2948" s="14"/>
      <c r="L2948" s="14"/>
      <c r="M2948" s="14"/>
      <c r="N2948" s="14"/>
      <c r="O2948" s="14"/>
      <c r="P2948" s="14"/>
      <c r="Q2948" s="14"/>
    </row>
    <row r="2949" spans="1:17" x14ac:dyDescent="0.25">
      <c r="A2949" s="11"/>
      <c r="B2949" s="11"/>
      <c r="C2949" s="306"/>
      <c r="D2949" s="11"/>
      <c r="E2949" s="12"/>
      <c r="F2949" s="12"/>
      <c r="G2949" s="12"/>
      <c r="H2949" s="12"/>
      <c r="I2949" s="12"/>
      <c r="J2949" s="12"/>
      <c r="K2949" s="14"/>
      <c r="L2949" s="14"/>
      <c r="M2949" s="14"/>
      <c r="N2949" s="14"/>
      <c r="O2949" s="14"/>
      <c r="P2949" s="14"/>
      <c r="Q2949" s="14"/>
    </row>
    <row r="2950" spans="1:17" x14ac:dyDescent="0.25">
      <c r="A2950" s="11"/>
      <c r="B2950" s="11"/>
      <c r="C2950" s="306"/>
      <c r="D2950" s="11"/>
      <c r="E2950" s="12"/>
      <c r="F2950" s="12"/>
      <c r="G2950" s="12"/>
      <c r="H2950" s="12"/>
      <c r="I2950" s="12"/>
      <c r="J2950" s="12"/>
      <c r="K2950" s="14"/>
      <c r="L2950" s="14"/>
      <c r="M2950" s="14"/>
      <c r="N2950" s="14"/>
      <c r="O2950" s="14"/>
      <c r="P2950" s="14"/>
      <c r="Q2950" s="14"/>
    </row>
    <row r="2951" spans="1:17" x14ac:dyDescent="0.25">
      <c r="A2951" s="11"/>
      <c r="B2951" s="11"/>
      <c r="C2951" s="306"/>
      <c r="D2951" s="11"/>
      <c r="E2951" s="12"/>
      <c r="F2951" s="12"/>
      <c r="G2951" s="12"/>
      <c r="H2951" s="12"/>
      <c r="I2951" s="12"/>
      <c r="J2951" s="12"/>
      <c r="K2951" s="14"/>
      <c r="L2951" s="14"/>
      <c r="M2951" s="14"/>
      <c r="N2951" s="14"/>
      <c r="O2951" s="14"/>
      <c r="P2951" s="14"/>
      <c r="Q2951" s="14"/>
    </row>
    <row r="2952" spans="1:17" x14ac:dyDescent="0.25">
      <c r="A2952" s="11"/>
      <c r="B2952" s="11"/>
      <c r="C2952" s="306"/>
      <c r="D2952" s="11"/>
      <c r="E2952" s="12"/>
      <c r="F2952" s="12"/>
      <c r="G2952" s="12"/>
      <c r="H2952" s="12"/>
      <c r="I2952" s="12"/>
      <c r="J2952" s="12"/>
      <c r="K2952" s="14"/>
      <c r="L2952" s="14"/>
      <c r="M2952" s="14"/>
      <c r="N2952" s="14"/>
      <c r="O2952" s="14"/>
      <c r="P2952" s="14"/>
      <c r="Q2952" s="14"/>
    </row>
    <row r="2953" spans="1:17" x14ac:dyDescent="0.25">
      <c r="A2953" s="11"/>
      <c r="B2953" s="11"/>
      <c r="C2953" s="306"/>
      <c r="D2953" s="11"/>
      <c r="E2953" s="12"/>
      <c r="F2953" s="12"/>
      <c r="G2953" s="12"/>
      <c r="H2953" s="12"/>
      <c r="I2953" s="12"/>
      <c r="J2953" s="12"/>
      <c r="K2953" s="14"/>
      <c r="L2953" s="14"/>
      <c r="M2953" s="14"/>
      <c r="N2953" s="14"/>
      <c r="O2953" s="14"/>
      <c r="P2953" s="14"/>
      <c r="Q2953" s="14"/>
    </row>
    <row r="2954" spans="1:17" x14ac:dyDescent="0.25">
      <c r="A2954" s="11"/>
      <c r="B2954" s="11"/>
      <c r="C2954" s="306"/>
      <c r="D2954" s="11"/>
      <c r="E2954" s="12"/>
      <c r="F2954" s="12"/>
      <c r="G2954" s="12"/>
      <c r="H2954" s="12"/>
      <c r="I2954" s="12"/>
      <c r="J2954" s="12"/>
      <c r="K2954" s="14"/>
      <c r="L2954" s="14"/>
      <c r="M2954" s="14"/>
      <c r="N2954" s="14"/>
      <c r="O2954" s="14"/>
      <c r="P2954" s="14"/>
      <c r="Q2954" s="14"/>
    </row>
    <row r="2955" spans="1:17" x14ac:dyDescent="0.25">
      <c r="A2955" s="11"/>
      <c r="B2955" s="11"/>
      <c r="C2955" s="306"/>
      <c r="D2955" s="11"/>
      <c r="E2955" s="12"/>
      <c r="F2955" s="12"/>
      <c r="G2955" s="12"/>
      <c r="H2955" s="12"/>
      <c r="I2955" s="12"/>
      <c r="J2955" s="12"/>
      <c r="K2955" s="14"/>
      <c r="L2955" s="14"/>
      <c r="M2955" s="14"/>
      <c r="N2955" s="14"/>
      <c r="O2955" s="14"/>
      <c r="P2955" s="14"/>
      <c r="Q2955" s="14"/>
    </row>
    <row r="2956" spans="1:17" x14ac:dyDescent="0.25">
      <c r="A2956" s="11"/>
      <c r="B2956" s="11"/>
      <c r="C2956" s="306"/>
      <c r="D2956" s="11"/>
      <c r="E2956" s="12"/>
      <c r="F2956" s="12"/>
      <c r="G2956" s="12"/>
      <c r="H2956" s="12"/>
      <c r="I2956" s="12"/>
      <c r="J2956" s="12"/>
      <c r="K2956" s="14"/>
      <c r="L2956" s="14"/>
      <c r="M2956" s="14"/>
      <c r="N2956" s="14"/>
      <c r="O2956" s="14"/>
      <c r="P2956" s="14"/>
      <c r="Q2956" s="14"/>
    </row>
    <row r="2957" spans="1:17" x14ac:dyDescent="0.25">
      <c r="A2957" s="11"/>
      <c r="B2957" s="11"/>
      <c r="C2957" s="306"/>
      <c r="D2957" s="11"/>
      <c r="E2957" s="12"/>
      <c r="F2957" s="12"/>
      <c r="G2957" s="12"/>
      <c r="H2957" s="12"/>
      <c r="I2957" s="12"/>
      <c r="J2957" s="12"/>
      <c r="K2957" s="14"/>
      <c r="L2957" s="14"/>
      <c r="M2957" s="14"/>
      <c r="N2957" s="14"/>
      <c r="O2957" s="14"/>
      <c r="P2957" s="14"/>
      <c r="Q2957" s="14"/>
    </row>
    <row r="2958" spans="1:17" x14ac:dyDescent="0.25">
      <c r="A2958" s="11"/>
      <c r="B2958" s="11"/>
      <c r="C2958" s="306"/>
      <c r="D2958" s="11"/>
      <c r="E2958" s="12"/>
      <c r="F2958" s="12"/>
      <c r="G2958" s="12"/>
      <c r="H2958" s="12"/>
      <c r="I2958" s="12"/>
      <c r="J2958" s="12"/>
      <c r="K2958" s="14"/>
      <c r="L2958" s="14"/>
      <c r="M2958" s="14"/>
      <c r="N2958" s="14"/>
      <c r="O2958" s="14"/>
      <c r="P2958" s="14"/>
      <c r="Q2958" s="14"/>
    </row>
    <row r="2959" spans="1:17" x14ac:dyDescent="0.25">
      <c r="A2959" s="11"/>
      <c r="B2959" s="11"/>
      <c r="C2959" s="306"/>
      <c r="D2959" s="11"/>
      <c r="E2959" s="12"/>
      <c r="F2959" s="12"/>
      <c r="G2959" s="12"/>
      <c r="H2959" s="12"/>
      <c r="I2959" s="12"/>
      <c r="J2959" s="12"/>
      <c r="K2959" s="14"/>
      <c r="L2959" s="14"/>
      <c r="M2959" s="14"/>
      <c r="N2959" s="14"/>
      <c r="O2959" s="14"/>
      <c r="P2959" s="14"/>
      <c r="Q2959" s="14"/>
    </row>
    <row r="2960" spans="1:17" x14ac:dyDescent="0.25">
      <c r="A2960" s="11"/>
      <c r="B2960" s="11"/>
      <c r="C2960" s="306"/>
      <c r="D2960" s="11"/>
      <c r="E2960" s="12"/>
      <c r="F2960" s="12"/>
      <c r="G2960" s="12"/>
      <c r="H2960" s="12"/>
      <c r="I2960" s="12"/>
      <c r="J2960" s="12"/>
      <c r="K2960" s="14"/>
      <c r="L2960" s="14"/>
      <c r="M2960" s="14"/>
      <c r="N2960" s="14"/>
      <c r="O2960" s="14"/>
      <c r="P2960" s="14"/>
      <c r="Q2960" s="14"/>
    </row>
    <row r="2961" spans="1:17" x14ac:dyDescent="0.25">
      <c r="A2961" s="11"/>
      <c r="B2961" s="11"/>
      <c r="C2961" s="306"/>
      <c r="D2961" s="11"/>
      <c r="E2961" s="12"/>
      <c r="F2961" s="12"/>
      <c r="G2961" s="12"/>
      <c r="H2961" s="12"/>
      <c r="I2961" s="12"/>
      <c r="J2961" s="12"/>
      <c r="K2961" s="14"/>
      <c r="L2961" s="14"/>
      <c r="M2961" s="14"/>
      <c r="N2961" s="14"/>
      <c r="O2961" s="14"/>
      <c r="P2961" s="14"/>
      <c r="Q2961" s="14"/>
    </row>
    <row r="2962" spans="1:17" x14ac:dyDescent="0.25">
      <c r="A2962" s="11"/>
      <c r="B2962" s="11"/>
      <c r="C2962" s="306"/>
      <c r="D2962" s="11"/>
      <c r="E2962" s="12"/>
      <c r="F2962" s="12"/>
      <c r="G2962" s="12"/>
      <c r="H2962" s="12"/>
      <c r="I2962" s="12"/>
      <c r="J2962" s="12"/>
      <c r="K2962" s="14"/>
      <c r="L2962" s="14"/>
      <c r="M2962" s="14"/>
      <c r="N2962" s="14"/>
      <c r="O2962" s="14"/>
      <c r="P2962" s="14"/>
      <c r="Q2962" s="14"/>
    </row>
    <row r="2963" spans="1:17" x14ac:dyDescent="0.25">
      <c r="A2963" s="11"/>
      <c r="B2963" s="11"/>
      <c r="C2963" s="306"/>
      <c r="D2963" s="11"/>
      <c r="E2963" s="12"/>
      <c r="F2963" s="12"/>
      <c r="G2963" s="12"/>
      <c r="H2963" s="12"/>
      <c r="I2963" s="12"/>
      <c r="J2963" s="12"/>
      <c r="K2963" s="14"/>
      <c r="L2963" s="14"/>
      <c r="M2963" s="14"/>
      <c r="N2963" s="14"/>
      <c r="O2963" s="14"/>
      <c r="P2963" s="14"/>
      <c r="Q2963" s="14"/>
    </row>
    <row r="2964" spans="1:17" x14ac:dyDescent="0.25">
      <c r="A2964" s="11"/>
      <c r="B2964" s="11"/>
      <c r="C2964" s="306"/>
      <c r="D2964" s="11"/>
      <c r="E2964" s="12"/>
      <c r="F2964" s="12"/>
      <c r="G2964" s="12"/>
      <c r="H2964" s="12"/>
      <c r="I2964" s="12"/>
      <c r="J2964" s="12"/>
      <c r="K2964" s="14"/>
      <c r="L2964" s="14"/>
      <c r="M2964" s="14"/>
      <c r="N2964" s="14"/>
      <c r="O2964" s="14"/>
      <c r="P2964" s="14"/>
      <c r="Q2964" s="14"/>
    </row>
    <row r="2965" spans="1:17" x14ac:dyDescent="0.25">
      <c r="A2965" s="11"/>
      <c r="B2965" s="11"/>
      <c r="C2965" s="306"/>
      <c r="D2965" s="11"/>
      <c r="E2965" s="12"/>
      <c r="F2965" s="12"/>
      <c r="G2965" s="12"/>
      <c r="H2965" s="12"/>
      <c r="I2965" s="12"/>
      <c r="J2965" s="12"/>
      <c r="K2965" s="14"/>
      <c r="L2965" s="14"/>
      <c r="M2965" s="14"/>
      <c r="N2965" s="14"/>
      <c r="O2965" s="14"/>
      <c r="P2965" s="14"/>
      <c r="Q2965" s="14"/>
    </row>
    <row r="2966" spans="1:17" x14ac:dyDescent="0.25">
      <c r="A2966" s="11"/>
      <c r="B2966" s="11"/>
      <c r="C2966" s="306"/>
      <c r="D2966" s="11"/>
      <c r="E2966" s="12"/>
      <c r="F2966" s="12"/>
      <c r="G2966" s="12"/>
      <c r="H2966" s="12"/>
      <c r="I2966" s="12"/>
      <c r="J2966" s="12"/>
      <c r="K2966" s="14"/>
      <c r="L2966" s="14"/>
      <c r="M2966" s="14"/>
      <c r="N2966" s="14"/>
      <c r="O2966" s="14"/>
      <c r="P2966" s="14"/>
      <c r="Q2966" s="14"/>
    </row>
    <row r="2967" spans="1:17" x14ac:dyDescent="0.25">
      <c r="A2967" s="11"/>
      <c r="B2967" s="11"/>
      <c r="C2967" s="306"/>
      <c r="D2967" s="11"/>
      <c r="E2967" s="12"/>
      <c r="F2967" s="12"/>
      <c r="G2967" s="12"/>
      <c r="H2967" s="12"/>
      <c r="I2967" s="12"/>
      <c r="J2967" s="12"/>
      <c r="K2967" s="14"/>
      <c r="L2967" s="14"/>
      <c r="M2967" s="14"/>
      <c r="N2967" s="14"/>
      <c r="O2967" s="14"/>
      <c r="P2967" s="14"/>
      <c r="Q2967" s="14"/>
    </row>
    <row r="2968" spans="1:17" x14ac:dyDescent="0.25">
      <c r="A2968" s="11"/>
      <c r="B2968" s="11"/>
      <c r="C2968" s="306"/>
      <c r="D2968" s="11"/>
      <c r="E2968" s="12"/>
      <c r="F2968" s="12"/>
      <c r="G2968" s="12"/>
      <c r="H2968" s="12"/>
      <c r="I2968" s="12"/>
      <c r="J2968" s="12"/>
      <c r="K2968" s="14"/>
      <c r="L2968" s="14"/>
      <c r="M2968" s="14"/>
      <c r="N2968" s="14"/>
      <c r="O2968" s="14"/>
      <c r="P2968" s="14"/>
      <c r="Q2968" s="14"/>
    </row>
    <row r="2969" spans="1:17" x14ac:dyDescent="0.25">
      <c r="A2969" s="11"/>
      <c r="B2969" s="11"/>
      <c r="C2969" s="306"/>
      <c r="D2969" s="11"/>
      <c r="E2969" s="12"/>
      <c r="F2969" s="12"/>
      <c r="G2969" s="12"/>
      <c r="H2969" s="12"/>
      <c r="I2969" s="12"/>
      <c r="J2969" s="12"/>
      <c r="K2969" s="14"/>
      <c r="L2969" s="14"/>
      <c r="M2969" s="14"/>
      <c r="N2969" s="14"/>
      <c r="O2969" s="14"/>
      <c r="P2969" s="14"/>
      <c r="Q2969" s="14"/>
    </row>
    <row r="2970" spans="1:17" x14ac:dyDescent="0.25">
      <c r="A2970" s="11"/>
      <c r="B2970" s="11"/>
      <c r="C2970" s="306"/>
      <c r="D2970" s="11"/>
      <c r="E2970" s="12"/>
      <c r="F2970" s="12"/>
      <c r="G2970" s="12"/>
      <c r="H2970" s="12"/>
      <c r="I2970" s="12"/>
      <c r="J2970" s="12"/>
      <c r="K2970" s="14"/>
      <c r="L2970" s="14"/>
      <c r="M2970" s="14"/>
      <c r="N2970" s="14"/>
      <c r="O2970" s="14"/>
      <c r="P2970" s="14"/>
      <c r="Q2970" s="14"/>
    </row>
    <row r="2971" spans="1:17" x14ac:dyDescent="0.25">
      <c r="A2971" s="11"/>
      <c r="B2971" s="11"/>
      <c r="C2971" s="306"/>
      <c r="D2971" s="11"/>
      <c r="E2971" s="12"/>
      <c r="F2971" s="12"/>
      <c r="G2971" s="12"/>
      <c r="H2971" s="12"/>
      <c r="I2971" s="12"/>
      <c r="J2971" s="12"/>
      <c r="K2971" s="14"/>
      <c r="L2971" s="14"/>
      <c r="M2971" s="14"/>
      <c r="N2971" s="14"/>
      <c r="O2971" s="14"/>
      <c r="P2971" s="14"/>
      <c r="Q2971" s="14"/>
    </row>
    <row r="2972" spans="1:17" x14ac:dyDescent="0.25">
      <c r="A2972" s="11"/>
      <c r="B2972" s="11"/>
      <c r="C2972" s="306"/>
      <c r="D2972" s="11"/>
      <c r="E2972" s="12"/>
      <c r="F2972" s="12"/>
      <c r="G2972" s="12"/>
      <c r="H2972" s="12"/>
      <c r="I2972" s="12"/>
      <c r="J2972" s="12"/>
      <c r="K2972" s="14"/>
      <c r="L2972" s="14"/>
      <c r="M2972" s="14"/>
      <c r="N2972" s="14"/>
      <c r="O2972" s="14"/>
      <c r="P2972" s="14"/>
      <c r="Q2972" s="14"/>
    </row>
    <row r="2973" spans="1:17" x14ac:dyDescent="0.25">
      <c r="A2973" s="11"/>
      <c r="B2973" s="11"/>
      <c r="C2973" s="306"/>
      <c r="D2973" s="11"/>
      <c r="E2973" s="12"/>
      <c r="F2973" s="12"/>
      <c r="G2973" s="12"/>
      <c r="H2973" s="12"/>
      <c r="I2973" s="12"/>
      <c r="J2973" s="12"/>
      <c r="K2973" s="14"/>
      <c r="L2973" s="14"/>
      <c r="M2973" s="14"/>
      <c r="N2973" s="14"/>
      <c r="O2973" s="14"/>
      <c r="P2973" s="14"/>
      <c r="Q2973" s="14"/>
    </row>
    <row r="2974" spans="1:17" x14ac:dyDescent="0.25">
      <c r="A2974" s="11"/>
      <c r="B2974" s="11"/>
      <c r="C2974" s="306"/>
      <c r="D2974" s="11"/>
      <c r="E2974" s="12"/>
      <c r="F2974" s="12"/>
      <c r="G2974" s="12"/>
      <c r="H2974" s="12"/>
      <c r="I2974" s="12"/>
      <c r="J2974" s="12"/>
      <c r="K2974" s="14"/>
      <c r="L2974" s="14"/>
      <c r="M2974" s="14"/>
      <c r="N2974" s="14"/>
      <c r="O2974" s="14"/>
      <c r="P2974" s="14"/>
      <c r="Q2974" s="14"/>
    </row>
    <row r="2975" spans="1:17" x14ac:dyDescent="0.25">
      <c r="A2975" s="11"/>
      <c r="B2975" s="11"/>
      <c r="C2975" s="306"/>
      <c r="D2975" s="11"/>
      <c r="E2975" s="12"/>
      <c r="F2975" s="12"/>
      <c r="G2975" s="12"/>
      <c r="H2975" s="12"/>
      <c r="I2975" s="12"/>
      <c r="J2975" s="12"/>
      <c r="K2975" s="14"/>
      <c r="L2975" s="14"/>
      <c r="M2975" s="14"/>
      <c r="N2975" s="14"/>
      <c r="O2975" s="14"/>
      <c r="P2975" s="14"/>
      <c r="Q2975" s="14"/>
    </row>
    <row r="2976" spans="1:17" x14ac:dyDescent="0.25">
      <c r="A2976" s="11"/>
      <c r="B2976" s="11"/>
      <c r="C2976" s="306"/>
      <c r="D2976" s="11"/>
      <c r="E2976" s="12"/>
      <c r="F2976" s="12"/>
      <c r="G2976" s="12"/>
      <c r="H2976" s="12"/>
      <c r="I2976" s="12"/>
      <c r="J2976" s="12"/>
      <c r="K2976" s="14"/>
      <c r="L2976" s="14"/>
      <c r="M2976" s="14"/>
      <c r="N2976" s="14"/>
      <c r="O2976" s="14"/>
      <c r="P2976" s="14"/>
      <c r="Q2976" s="14"/>
    </row>
    <row r="2977" spans="1:17" x14ac:dyDescent="0.25">
      <c r="A2977" s="11"/>
      <c r="B2977" s="11"/>
      <c r="C2977" s="306"/>
      <c r="D2977" s="11"/>
      <c r="E2977" s="12"/>
      <c r="F2977" s="12"/>
      <c r="G2977" s="12"/>
      <c r="H2977" s="12"/>
      <c r="I2977" s="12"/>
      <c r="J2977" s="12"/>
      <c r="K2977" s="14"/>
      <c r="L2977" s="14"/>
      <c r="M2977" s="14"/>
      <c r="N2977" s="14"/>
      <c r="O2977" s="14"/>
      <c r="P2977" s="14"/>
      <c r="Q2977" s="14"/>
    </row>
    <row r="2978" spans="1:17" x14ac:dyDescent="0.25">
      <c r="A2978" s="11"/>
      <c r="B2978" s="11"/>
      <c r="C2978" s="306"/>
      <c r="D2978" s="11"/>
      <c r="E2978" s="12"/>
      <c r="F2978" s="12"/>
      <c r="G2978" s="12"/>
      <c r="H2978" s="12"/>
      <c r="I2978" s="12"/>
      <c r="J2978" s="12"/>
      <c r="K2978" s="14"/>
      <c r="L2978" s="14"/>
      <c r="M2978" s="14"/>
      <c r="N2978" s="14"/>
      <c r="O2978" s="14"/>
      <c r="P2978" s="14"/>
      <c r="Q2978" s="14"/>
    </row>
    <row r="2979" spans="1:17" x14ac:dyDescent="0.25">
      <c r="A2979" s="11"/>
      <c r="B2979" s="11"/>
      <c r="C2979" s="306"/>
      <c r="D2979" s="11"/>
      <c r="E2979" s="12"/>
      <c r="F2979" s="12"/>
      <c r="G2979" s="12"/>
      <c r="H2979" s="12"/>
      <c r="I2979" s="12"/>
      <c r="J2979" s="12"/>
      <c r="K2979" s="14"/>
      <c r="L2979" s="14"/>
      <c r="M2979" s="14"/>
      <c r="N2979" s="14"/>
      <c r="O2979" s="14"/>
      <c r="P2979" s="14"/>
      <c r="Q2979" s="14"/>
    </row>
    <row r="2980" spans="1:17" x14ac:dyDescent="0.25">
      <c r="A2980" s="11"/>
      <c r="B2980" s="11"/>
      <c r="C2980" s="306"/>
      <c r="D2980" s="11"/>
      <c r="E2980" s="12"/>
      <c r="F2980" s="12"/>
      <c r="G2980" s="12"/>
      <c r="H2980" s="12"/>
      <c r="I2980" s="12"/>
      <c r="J2980" s="12"/>
      <c r="K2980" s="14"/>
      <c r="L2980" s="14"/>
      <c r="M2980" s="14"/>
      <c r="N2980" s="14"/>
      <c r="O2980" s="14"/>
      <c r="P2980" s="14"/>
      <c r="Q2980" s="14"/>
    </row>
    <row r="2981" spans="1:17" x14ac:dyDescent="0.25">
      <c r="A2981" s="11"/>
      <c r="B2981" s="11"/>
      <c r="C2981" s="306"/>
      <c r="D2981" s="11"/>
      <c r="E2981" s="12"/>
      <c r="F2981" s="12"/>
      <c r="G2981" s="12"/>
      <c r="H2981" s="12"/>
      <c r="I2981" s="12"/>
      <c r="J2981" s="12"/>
      <c r="K2981" s="14"/>
      <c r="L2981" s="14"/>
      <c r="M2981" s="14"/>
      <c r="N2981" s="14"/>
      <c r="O2981" s="14"/>
      <c r="P2981" s="14"/>
      <c r="Q2981" s="14"/>
    </row>
    <row r="2982" spans="1:17" x14ac:dyDescent="0.25">
      <c r="A2982" s="11"/>
      <c r="B2982" s="11"/>
      <c r="C2982" s="306"/>
      <c r="D2982" s="11"/>
      <c r="E2982" s="12"/>
      <c r="F2982" s="12"/>
      <c r="G2982" s="12"/>
      <c r="H2982" s="12"/>
      <c r="I2982" s="12"/>
      <c r="J2982" s="12"/>
      <c r="K2982" s="14"/>
      <c r="L2982" s="14"/>
      <c r="M2982" s="14"/>
      <c r="N2982" s="14"/>
      <c r="O2982" s="14"/>
      <c r="P2982" s="14"/>
      <c r="Q2982" s="14"/>
    </row>
    <row r="2983" spans="1:17" x14ac:dyDescent="0.25">
      <c r="A2983" s="11"/>
      <c r="B2983" s="11"/>
      <c r="C2983" s="306"/>
      <c r="D2983" s="11"/>
      <c r="E2983" s="12"/>
      <c r="F2983" s="12"/>
      <c r="G2983" s="12"/>
      <c r="H2983" s="12"/>
      <c r="I2983" s="12"/>
      <c r="J2983" s="12"/>
      <c r="K2983" s="14"/>
      <c r="L2983" s="14"/>
      <c r="M2983" s="14"/>
      <c r="N2983" s="14"/>
      <c r="O2983" s="14"/>
      <c r="P2983" s="14"/>
      <c r="Q2983" s="14"/>
    </row>
    <row r="2984" spans="1:17" x14ac:dyDescent="0.25">
      <c r="A2984" s="11"/>
      <c r="B2984" s="11"/>
      <c r="C2984" s="306"/>
      <c r="D2984" s="11"/>
      <c r="E2984" s="12"/>
      <c r="F2984" s="12"/>
      <c r="G2984" s="12"/>
      <c r="H2984" s="12"/>
      <c r="I2984" s="12"/>
      <c r="J2984" s="12"/>
      <c r="K2984" s="14"/>
      <c r="L2984" s="14"/>
      <c r="M2984" s="14"/>
      <c r="N2984" s="14"/>
      <c r="O2984" s="14"/>
      <c r="P2984" s="14"/>
      <c r="Q2984" s="14"/>
    </row>
    <row r="2985" spans="1:17" x14ac:dyDescent="0.25">
      <c r="A2985" s="11"/>
      <c r="B2985" s="11"/>
      <c r="C2985" s="306"/>
      <c r="D2985" s="11"/>
      <c r="E2985" s="12"/>
      <c r="F2985" s="12"/>
      <c r="G2985" s="12"/>
      <c r="H2985" s="12"/>
      <c r="I2985" s="12"/>
      <c r="J2985" s="12"/>
      <c r="K2985" s="14"/>
      <c r="L2985" s="14"/>
      <c r="M2985" s="14"/>
      <c r="N2985" s="14"/>
      <c r="O2985" s="14"/>
      <c r="P2985" s="14"/>
      <c r="Q2985" s="14"/>
    </row>
    <row r="2986" spans="1:17" x14ac:dyDescent="0.25">
      <c r="A2986" s="11"/>
      <c r="B2986" s="11"/>
      <c r="C2986" s="306"/>
      <c r="D2986" s="11"/>
      <c r="E2986" s="12"/>
      <c r="F2986" s="12"/>
      <c r="G2986" s="12"/>
      <c r="H2986" s="12"/>
      <c r="I2986" s="12"/>
      <c r="J2986" s="12"/>
      <c r="K2986" s="14"/>
      <c r="L2986" s="14"/>
      <c r="M2986" s="14"/>
      <c r="N2986" s="14"/>
      <c r="O2986" s="14"/>
      <c r="P2986" s="14"/>
      <c r="Q2986" s="14"/>
    </row>
    <row r="2987" spans="1:17" x14ac:dyDescent="0.25">
      <c r="A2987" s="11"/>
      <c r="B2987" s="11"/>
      <c r="C2987" s="306"/>
      <c r="D2987" s="11"/>
      <c r="E2987" s="12"/>
      <c r="F2987" s="12"/>
      <c r="G2987" s="12"/>
      <c r="H2987" s="12"/>
      <c r="I2987" s="12"/>
      <c r="J2987" s="12"/>
      <c r="K2987" s="14"/>
      <c r="L2987" s="14"/>
      <c r="M2987" s="14"/>
      <c r="N2987" s="14"/>
      <c r="O2987" s="14"/>
      <c r="P2987" s="14"/>
      <c r="Q2987" s="14"/>
    </row>
    <row r="2988" spans="1:17" x14ac:dyDescent="0.25">
      <c r="A2988" s="11"/>
      <c r="B2988" s="11"/>
      <c r="C2988" s="306"/>
      <c r="D2988" s="11"/>
      <c r="E2988" s="12"/>
      <c r="F2988" s="12"/>
      <c r="G2988" s="12"/>
      <c r="H2988" s="12"/>
      <c r="I2988" s="12"/>
      <c r="J2988" s="12"/>
      <c r="K2988" s="14"/>
      <c r="L2988" s="14"/>
      <c r="M2988" s="14"/>
      <c r="N2988" s="14"/>
      <c r="O2988" s="14"/>
      <c r="P2988" s="14"/>
      <c r="Q2988" s="14"/>
    </row>
    <row r="2989" spans="1:17" x14ac:dyDescent="0.25">
      <c r="A2989" s="11"/>
      <c r="B2989" s="11"/>
      <c r="C2989" s="306"/>
      <c r="D2989" s="11"/>
      <c r="E2989" s="12"/>
      <c r="F2989" s="12"/>
      <c r="G2989" s="12"/>
      <c r="H2989" s="12"/>
      <c r="I2989" s="12"/>
      <c r="J2989" s="12"/>
      <c r="K2989" s="14"/>
      <c r="L2989" s="14"/>
      <c r="M2989" s="14"/>
      <c r="N2989" s="14"/>
      <c r="O2989" s="14"/>
      <c r="P2989" s="14"/>
      <c r="Q2989" s="14"/>
    </row>
    <row r="2990" spans="1:17" x14ac:dyDescent="0.25">
      <c r="A2990" s="11"/>
      <c r="B2990" s="11"/>
      <c r="C2990" s="306"/>
      <c r="D2990" s="11"/>
      <c r="E2990" s="12"/>
      <c r="F2990" s="12"/>
      <c r="G2990" s="12"/>
      <c r="H2990" s="12"/>
      <c r="I2990" s="12"/>
      <c r="J2990" s="12"/>
      <c r="K2990" s="14"/>
      <c r="L2990" s="14"/>
      <c r="M2990" s="14"/>
      <c r="N2990" s="14"/>
      <c r="O2990" s="14"/>
      <c r="P2990" s="14"/>
      <c r="Q2990" s="14"/>
    </row>
    <row r="2991" spans="1:17" x14ac:dyDescent="0.25">
      <c r="A2991" s="11"/>
      <c r="B2991" s="11"/>
      <c r="C2991" s="306"/>
      <c r="D2991" s="11"/>
      <c r="E2991" s="12"/>
      <c r="F2991" s="12"/>
      <c r="G2991" s="12"/>
      <c r="H2991" s="12"/>
      <c r="I2991" s="12"/>
      <c r="J2991" s="12"/>
      <c r="K2991" s="14"/>
      <c r="L2991" s="14"/>
      <c r="M2991" s="14"/>
      <c r="N2991" s="14"/>
      <c r="O2991" s="14"/>
      <c r="P2991" s="14"/>
      <c r="Q2991" s="14"/>
    </row>
    <row r="2992" spans="1:17" x14ac:dyDescent="0.25">
      <c r="A2992" s="11"/>
      <c r="B2992" s="11"/>
      <c r="C2992" s="306"/>
      <c r="D2992" s="11"/>
      <c r="E2992" s="12"/>
      <c r="F2992" s="12"/>
      <c r="G2992" s="12"/>
      <c r="H2992" s="12"/>
      <c r="I2992" s="12"/>
      <c r="J2992" s="12"/>
      <c r="K2992" s="14"/>
      <c r="L2992" s="14"/>
      <c r="M2992" s="14"/>
      <c r="N2992" s="14"/>
      <c r="O2992" s="14"/>
      <c r="P2992" s="14"/>
      <c r="Q2992" s="14"/>
    </row>
    <row r="2993" spans="1:17" x14ac:dyDescent="0.25">
      <c r="A2993" s="11"/>
      <c r="B2993" s="11"/>
      <c r="C2993" s="306"/>
      <c r="D2993" s="11"/>
      <c r="E2993" s="12"/>
      <c r="F2993" s="12"/>
      <c r="G2993" s="12"/>
      <c r="H2993" s="12"/>
      <c r="I2993" s="12"/>
      <c r="J2993" s="12"/>
      <c r="K2993" s="14"/>
      <c r="L2993" s="14"/>
      <c r="M2993" s="14"/>
      <c r="N2993" s="14"/>
      <c r="O2993" s="14"/>
      <c r="P2993" s="14"/>
      <c r="Q2993" s="14"/>
    </row>
    <row r="2994" spans="1:17" x14ac:dyDescent="0.25">
      <c r="A2994" s="11"/>
      <c r="B2994" s="11"/>
      <c r="C2994" s="306"/>
      <c r="D2994" s="11"/>
      <c r="E2994" s="12"/>
      <c r="F2994" s="12"/>
      <c r="G2994" s="12"/>
      <c r="H2994" s="12"/>
      <c r="I2994" s="12"/>
      <c r="J2994" s="12"/>
      <c r="K2994" s="14"/>
      <c r="L2994" s="14"/>
      <c r="M2994" s="14"/>
      <c r="N2994" s="14"/>
      <c r="O2994" s="14"/>
      <c r="P2994" s="14"/>
      <c r="Q2994" s="14"/>
    </row>
    <row r="2995" spans="1:17" x14ac:dyDescent="0.25">
      <c r="A2995" s="11"/>
      <c r="B2995" s="11"/>
      <c r="C2995" s="306"/>
      <c r="D2995" s="11"/>
      <c r="E2995" s="12"/>
      <c r="F2995" s="12"/>
      <c r="G2995" s="12"/>
      <c r="H2995" s="12"/>
      <c r="I2995" s="12"/>
      <c r="J2995" s="12"/>
      <c r="K2995" s="14"/>
      <c r="L2995" s="14"/>
      <c r="M2995" s="14"/>
      <c r="N2995" s="14"/>
      <c r="O2995" s="14"/>
      <c r="P2995" s="14"/>
      <c r="Q2995" s="14"/>
    </row>
    <row r="2996" spans="1:17" x14ac:dyDescent="0.25">
      <c r="A2996" s="11"/>
      <c r="B2996" s="11"/>
      <c r="C2996" s="306"/>
      <c r="D2996" s="11"/>
      <c r="E2996" s="12"/>
      <c r="F2996" s="12"/>
      <c r="G2996" s="12"/>
      <c r="H2996" s="12"/>
      <c r="I2996" s="12"/>
      <c r="J2996" s="12"/>
      <c r="K2996" s="14"/>
      <c r="L2996" s="14"/>
      <c r="M2996" s="14"/>
      <c r="N2996" s="14"/>
      <c r="O2996" s="14"/>
      <c r="P2996" s="14"/>
      <c r="Q2996" s="14"/>
    </row>
    <row r="2997" spans="1:17" x14ac:dyDescent="0.25">
      <c r="A2997" s="11"/>
      <c r="B2997" s="11"/>
      <c r="C2997" s="306"/>
      <c r="D2997" s="11"/>
      <c r="E2997" s="12"/>
      <c r="F2997" s="12"/>
      <c r="G2997" s="12"/>
      <c r="H2997" s="12"/>
      <c r="I2997" s="12"/>
      <c r="J2997" s="12"/>
      <c r="K2997" s="14"/>
      <c r="L2997" s="14"/>
      <c r="M2997" s="14"/>
      <c r="N2997" s="14"/>
      <c r="O2997" s="14"/>
      <c r="P2997" s="14"/>
      <c r="Q2997" s="14"/>
    </row>
    <row r="2998" spans="1:17" x14ac:dyDescent="0.25">
      <c r="A2998" s="11"/>
      <c r="B2998" s="11"/>
      <c r="C2998" s="306"/>
      <c r="D2998" s="11"/>
      <c r="E2998" s="12"/>
      <c r="F2998" s="12"/>
      <c r="G2998" s="12"/>
      <c r="H2998" s="12"/>
      <c r="I2998" s="12"/>
      <c r="J2998" s="12"/>
      <c r="K2998" s="14"/>
      <c r="L2998" s="14"/>
      <c r="M2998" s="14"/>
      <c r="N2998" s="14"/>
      <c r="O2998" s="14"/>
      <c r="P2998" s="14"/>
      <c r="Q2998" s="14"/>
    </row>
    <row r="2999" spans="1:17" x14ac:dyDescent="0.25">
      <c r="A2999" s="11"/>
      <c r="B2999" s="11"/>
      <c r="C2999" s="306"/>
      <c r="D2999" s="11"/>
      <c r="E2999" s="12"/>
      <c r="F2999" s="12"/>
      <c r="G2999" s="12"/>
      <c r="H2999" s="12"/>
      <c r="I2999" s="12"/>
      <c r="J2999" s="12"/>
      <c r="K2999" s="14"/>
      <c r="L2999" s="14"/>
      <c r="M2999" s="14"/>
      <c r="N2999" s="14"/>
      <c r="O2999" s="14"/>
      <c r="P2999" s="14"/>
      <c r="Q2999" s="14"/>
    </row>
    <row r="3000" spans="1:17" x14ac:dyDescent="0.25">
      <c r="A3000" s="11"/>
      <c r="B3000" s="11"/>
      <c r="C3000" s="306"/>
      <c r="D3000" s="11"/>
      <c r="E3000" s="12"/>
      <c r="F3000" s="12"/>
      <c r="G3000" s="12"/>
      <c r="H3000" s="12"/>
      <c r="I3000" s="12"/>
      <c r="J3000" s="12"/>
      <c r="K3000" s="14"/>
      <c r="L3000" s="14"/>
      <c r="M3000" s="14"/>
      <c r="N3000" s="14"/>
      <c r="O3000" s="14"/>
      <c r="P3000" s="14"/>
      <c r="Q3000" s="14"/>
    </row>
    <row r="3001" spans="1:17" x14ac:dyDescent="0.25">
      <c r="A3001" s="11"/>
      <c r="B3001" s="11"/>
      <c r="C3001" s="306"/>
      <c r="D3001" s="11"/>
      <c r="E3001" s="12"/>
      <c r="F3001" s="12"/>
      <c r="G3001" s="12"/>
      <c r="H3001" s="12"/>
      <c r="I3001" s="12"/>
      <c r="J3001" s="12"/>
      <c r="K3001" s="14"/>
      <c r="L3001" s="14"/>
      <c r="M3001" s="14"/>
      <c r="N3001" s="14"/>
      <c r="O3001" s="14"/>
      <c r="P3001" s="14"/>
      <c r="Q3001" s="14"/>
    </row>
    <row r="3002" spans="1:17" x14ac:dyDescent="0.25">
      <c r="A3002" s="11"/>
      <c r="B3002" s="11"/>
      <c r="C3002" s="306"/>
      <c r="D3002" s="11"/>
      <c r="E3002" s="12"/>
      <c r="F3002" s="12"/>
      <c r="G3002" s="12"/>
      <c r="H3002" s="12"/>
      <c r="I3002" s="12"/>
      <c r="J3002" s="12"/>
      <c r="K3002" s="14"/>
      <c r="L3002" s="14"/>
      <c r="M3002" s="14"/>
      <c r="N3002" s="14"/>
      <c r="O3002" s="14"/>
      <c r="P3002" s="14"/>
      <c r="Q3002" s="14"/>
    </row>
    <row r="3003" spans="1:17" x14ac:dyDescent="0.25">
      <c r="A3003" s="11"/>
      <c r="B3003" s="11"/>
      <c r="C3003" s="306"/>
      <c r="D3003" s="11"/>
      <c r="E3003" s="12"/>
      <c r="F3003" s="12"/>
      <c r="G3003" s="12"/>
      <c r="H3003" s="12"/>
      <c r="I3003" s="12"/>
      <c r="J3003" s="12"/>
      <c r="K3003" s="14"/>
      <c r="L3003" s="14"/>
      <c r="M3003" s="14"/>
      <c r="N3003" s="14"/>
      <c r="O3003" s="14"/>
      <c r="P3003" s="14"/>
      <c r="Q3003" s="14"/>
    </row>
    <row r="3004" spans="1:17" x14ac:dyDescent="0.25">
      <c r="A3004" s="11"/>
      <c r="B3004" s="11"/>
      <c r="C3004" s="306"/>
      <c r="D3004" s="11"/>
      <c r="E3004" s="12"/>
      <c r="F3004" s="12"/>
      <c r="G3004" s="12"/>
      <c r="H3004" s="12"/>
      <c r="I3004" s="12"/>
      <c r="J3004" s="12"/>
      <c r="K3004" s="14"/>
      <c r="L3004" s="14"/>
      <c r="M3004" s="14"/>
      <c r="N3004" s="14"/>
      <c r="O3004" s="14"/>
      <c r="P3004" s="14"/>
      <c r="Q3004" s="14"/>
    </row>
    <row r="3005" spans="1:17" x14ac:dyDescent="0.25">
      <c r="A3005" s="11"/>
      <c r="B3005" s="11"/>
      <c r="C3005" s="306"/>
      <c r="D3005" s="11"/>
      <c r="E3005" s="12"/>
      <c r="F3005" s="12"/>
      <c r="G3005" s="12"/>
      <c r="H3005" s="12"/>
      <c r="I3005" s="12"/>
      <c r="J3005" s="12"/>
      <c r="K3005" s="14"/>
      <c r="L3005" s="14"/>
      <c r="M3005" s="14"/>
      <c r="N3005" s="14"/>
      <c r="O3005" s="14"/>
      <c r="P3005" s="14"/>
      <c r="Q3005" s="14"/>
    </row>
    <row r="3006" spans="1:17" x14ac:dyDescent="0.25">
      <c r="A3006" s="11"/>
      <c r="B3006" s="11"/>
      <c r="C3006" s="306"/>
      <c r="D3006" s="11"/>
      <c r="E3006" s="12"/>
      <c r="F3006" s="12"/>
      <c r="G3006" s="12"/>
      <c r="H3006" s="12"/>
      <c r="I3006" s="12"/>
      <c r="J3006" s="12"/>
      <c r="K3006" s="14"/>
      <c r="L3006" s="14"/>
      <c r="M3006" s="14"/>
      <c r="N3006" s="14"/>
      <c r="O3006" s="14"/>
      <c r="P3006" s="14"/>
      <c r="Q3006" s="14"/>
    </row>
    <row r="3007" spans="1:17" x14ac:dyDescent="0.25">
      <c r="A3007" s="11"/>
      <c r="B3007" s="11"/>
      <c r="C3007" s="306"/>
      <c r="D3007" s="11"/>
      <c r="E3007" s="12"/>
      <c r="F3007" s="12"/>
      <c r="G3007" s="12"/>
      <c r="H3007" s="12"/>
      <c r="I3007" s="12"/>
      <c r="J3007" s="12"/>
      <c r="K3007" s="14"/>
      <c r="L3007" s="14"/>
      <c r="M3007" s="14"/>
      <c r="N3007" s="14"/>
      <c r="O3007" s="14"/>
      <c r="P3007" s="14"/>
      <c r="Q3007" s="14"/>
    </row>
    <row r="3008" spans="1:17" x14ac:dyDescent="0.25">
      <c r="A3008" s="11"/>
      <c r="B3008" s="11"/>
      <c r="C3008" s="306"/>
      <c r="D3008" s="11"/>
      <c r="E3008" s="12"/>
      <c r="F3008" s="12"/>
      <c r="G3008" s="12"/>
      <c r="H3008" s="12"/>
      <c r="I3008" s="12"/>
      <c r="J3008" s="12"/>
      <c r="K3008" s="14"/>
      <c r="L3008" s="14"/>
      <c r="M3008" s="14"/>
      <c r="N3008" s="14"/>
      <c r="O3008" s="14"/>
      <c r="P3008" s="14"/>
      <c r="Q3008" s="14"/>
    </row>
    <row r="3009" spans="1:17" x14ac:dyDescent="0.25">
      <c r="A3009" s="11"/>
      <c r="B3009" s="11"/>
      <c r="C3009" s="306"/>
      <c r="D3009" s="11"/>
      <c r="E3009" s="12"/>
      <c r="F3009" s="12"/>
      <c r="G3009" s="12"/>
      <c r="H3009" s="12"/>
      <c r="I3009" s="12"/>
      <c r="J3009" s="12"/>
      <c r="K3009" s="14"/>
      <c r="L3009" s="14"/>
      <c r="M3009" s="14"/>
      <c r="N3009" s="14"/>
      <c r="O3009" s="14"/>
      <c r="P3009" s="14"/>
      <c r="Q3009" s="14"/>
    </row>
    <row r="3010" spans="1:17" x14ac:dyDescent="0.25">
      <c r="A3010" s="11"/>
      <c r="B3010" s="11"/>
      <c r="C3010" s="306"/>
      <c r="D3010" s="11"/>
      <c r="E3010" s="12"/>
      <c r="F3010" s="12"/>
      <c r="G3010" s="12"/>
      <c r="H3010" s="12"/>
      <c r="I3010" s="12"/>
      <c r="J3010" s="12"/>
      <c r="K3010" s="14"/>
      <c r="L3010" s="14"/>
      <c r="M3010" s="14"/>
      <c r="N3010" s="14"/>
      <c r="O3010" s="14"/>
      <c r="P3010" s="14"/>
      <c r="Q3010" s="14"/>
    </row>
    <row r="3011" spans="1:17" x14ac:dyDescent="0.25">
      <c r="A3011" s="11"/>
      <c r="B3011" s="11"/>
      <c r="C3011" s="306"/>
      <c r="D3011" s="11"/>
      <c r="E3011" s="12"/>
      <c r="F3011" s="12"/>
      <c r="G3011" s="12"/>
      <c r="H3011" s="12"/>
      <c r="I3011" s="12"/>
      <c r="J3011" s="12"/>
      <c r="K3011" s="14"/>
      <c r="L3011" s="14"/>
      <c r="M3011" s="14"/>
      <c r="N3011" s="14"/>
      <c r="O3011" s="14"/>
      <c r="P3011" s="14"/>
      <c r="Q3011" s="14"/>
    </row>
    <row r="3012" spans="1:17" x14ac:dyDescent="0.25">
      <c r="A3012" s="11"/>
      <c r="B3012" s="11"/>
      <c r="C3012" s="306"/>
      <c r="D3012" s="11"/>
      <c r="E3012" s="12"/>
      <c r="F3012" s="12"/>
      <c r="G3012" s="12"/>
      <c r="H3012" s="12"/>
      <c r="I3012" s="12"/>
      <c r="J3012" s="12"/>
      <c r="K3012" s="14"/>
      <c r="L3012" s="14"/>
      <c r="M3012" s="14"/>
      <c r="N3012" s="14"/>
      <c r="O3012" s="14"/>
      <c r="P3012" s="14"/>
      <c r="Q3012" s="14"/>
    </row>
    <row r="3013" spans="1:17" x14ac:dyDescent="0.25">
      <c r="A3013" s="11"/>
      <c r="B3013" s="11"/>
      <c r="C3013" s="306"/>
      <c r="D3013" s="11"/>
      <c r="E3013" s="12"/>
      <c r="F3013" s="12"/>
      <c r="G3013" s="12"/>
      <c r="H3013" s="12"/>
      <c r="I3013" s="12"/>
      <c r="J3013" s="12"/>
      <c r="K3013" s="14"/>
      <c r="L3013" s="14"/>
      <c r="M3013" s="14"/>
      <c r="N3013" s="14"/>
      <c r="O3013" s="14"/>
      <c r="P3013" s="14"/>
      <c r="Q3013" s="14"/>
    </row>
    <row r="3014" spans="1:17" x14ac:dyDescent="0.25">
      <c r="A3014" s="11"/>
      <c r="B3014" s="11"/>
      <c r="C3014" s="306"/>
      <c r="D3014" s="11"/>
      <c r="E3014" s="12"/>
      <c r="F3014" s="12"/>
      <c r="G3014" s="12"/>
      <c r="H3014" s="12"/>
      <c r="I3014" s="12"/>
      <c r="J3014" s="12"/>
      <c r="K3014" s="14"/>
      <c r="L3014" s="14"/>
      <c r="M3014" s="14"/>
      <c r="N3014" s="14"/>
      <c r="O3014" s="14"/>
      <c r="P3014" s="14"/>
      <c r="Q3014" s="14"/>
    </row>
    <row r="3015" spans="1:17" x14ac:dyDescent="0.25">
      <c r="A3015" s="11"/>
      <c r="B3015" s="11"/>
      <c r="C3015" s="306"/>
      <c r="D3015" s="11"/>
      <c r="E3015" s="12"/>
      <c r="F3015" s="12"/>
      <c r="G3015" s="12"/>
      <c r="H3015" s="12"/>
      <c r="I3015" s="12"/>
      <c r="J3015" s="12"/>
      <c r="K3015" s="14"/>
      <c r="L3015" s="14"/>
      <c r="M3015" s="14"/>
      <c r="N3015" s="14"/>
      <c r="O3015" s="14"/>
      <c r="P3015" s="14"/>
      <c r="Q3015" s="14"/>
    </row>
    <row r="3016" spans="1:17" x14ac:dyDescent="0.25">
      <c r="A3016" s="11"/>
      <c r="B3016" s="11"/>
      <c r="C3016" s="306"/>
      <c r="D3016" s="11"/>
      <c r="E3016" s="12"/>
      <c r="F3016" s="12"/>
      <c r="G3016" s="12"/>
      <c r="H3016" s="12"/>
      <c r="I3016" s="12"/>
      <c r="J3016" s="12"/>
      <c r="K3016" s="14"/>
      <c r="L3016" s="14"/>
      <c r="M3016" s="14"/>
      <c r="N3016" s="14"/>
      <c r="O3016" s="14"/>
      <c r="P3016" s="14"/>
      <c r="Q3016" s="14"/>
    </row>
    <row r="3017" spans="1:17" x14ac:dyDescent="0.25">
      <c r="A3017" s="11"/>
      <c r="B3017" s="11"/>
      <c r="C3017" s="306"/>
      <c r="D3017" s="11"/>
      <c r="E3017" s="12"/>
      <c r="F3017" s="12"/>
      <c r="G3017" s="12"/>
      <c r="H3017" s="12"/>
      <c r="I3017" s="12"/>
      <c r="J3017" s="12"/>
      <c r="K3017" s="14"/>
      <c r="L3017" s="14"/>
      <c r="M3017" s="14"/>
      <c r="N3017" s="14"/>
      <c r="O3017" s="14"/>
      <c r="P3017" s="14"/>
      <c r="Q3017" s="14"/>
    </row>
    <row r="3018" spans="1:17" x14ac:dyDescent="0.25">
      <c r="A3018" s="11"/>
      <c r="B3018" s="11"/>
      <c r="C3018" s="306"/>
      <c r="D3018" s="11"/>
      <c r="E3018" s="12"/>
      <c r="F3018" s="12"/>
      <c r="G3018" s="12"/>
      <c r="H3018" s="12"/>
      <c r="I3018" s="12"/>
      <c r="J3018" s="12"/>
      <c r="K3018" s="14"/>
      <c r="L3018" s="14"/>
      <c r="M3018" s="14"/>
      <c r="N3018" s="14"/>
      <c r="O3018" s="14"/>
      <c r="P3018" s="14"/>
      <c r="Q3018" s="14"/>
    </row>
    <row r="3019" spans="1:17" x14ac:dyDescent="0.25">
      <c r="A3019" s="11"/>
      <c r="B3019" s="11"/>
      <c r="C3019" s="306"/>
      <c r="D3019" s="11"/>
      <c r="E3019" s="12"/>
      <c r="F3019" s="12"/>
      <c r="G3019" s="12"/>
      <c r="H3019" s="12"/>
      <c r="I3019" s="12"/>
      <c r="J3019" s="12"/>
      <c r="K3019" s="14"/>
      <c r="L3019" s="14"/>
      <c r="M3019" s="14"/>
      <c r="N3019" s="14"/>
      <c r="O3019" s="14"/>
      <c r="P3019" s="14"/>
      <c r="Q3019" s="14"/>
    </row>
    <row r="3020" spans="1:17" x14ac:dyDescent="0.25">
      <c r="A3020" s="11"/>
      <c r="B3020" s="11"/>
      <c r="C3020" s="306"/>
      <c r="D3020" s="11"/>
      <c r="E3020" s="12"/>
      <c r="F3020" s="12"/>
      <c r="G3020" s="12"/>
      <c r="H3020" s="12"/>
      <c r="I3020" s="12"/>
      <c r="J3020" s="12"/>
      <c r="K3020" s="14"/>
      <c r="L3020" s="14"/>
      <c r="M3020" s="14"/>
      <c r="N3020" s="14"/>
      <c r="O3020" s="14"/>
      <c r="P3020" s="14"/>
      <c r="Q3020" s="14"/>
    </row>
    <row r="3021" spans="1:17" x14ac:dyDescent="0.25">
      <c r="A3021" s="11"/>
      <c r="B3021" s="11"/>
      <c r="C3021" s="306"/>
      <c r="D3021" s="11"/>
      <c r="E3021" s="12"/>
      <c r="F3021" s="12"/>
      <c r="G3021" s="12"/>
      <c r="H3021" s="12"/>
      <c r="I3021" s="12"/>
      <c r="J3021" s="12"/>
      <c r="K3021" s="14"/>
      <c r="L3021" s="14"/>
      <c r="M3021" s="14"/>
      <c r="N3021" s="14"/>
      <c r="O3021" s="14"/>
      <c r="P3021" s="14"/>
      <c r="Q3021" s="14"/>
    </row>
    <row r="3022" spans="1:17" x14ac:dyDescent="0.25">
      <c r="A3022" s="11"/>
      <c r="B3022" s="11"/>
      <c r="C3022" s="306"/>
      <c r="D3022" s="11"/>
      <c r="E3022" s="12"/>
      <c r="F3022" s="12"/>
      <c r="G3022" s="12"/>
      <c r="H3022" s="12"/>
      <c r="I3022" s="12"/>
      <c r="J3022" s="12"/>
      <c r="K3022" s="14"/>
      <c r="L3022" s="14"/>
      <c r="M3022" s="14"/>
      <c r="N3022" s="14"/>
      <c r="O3022" s="14"/>
      <c r="P3022" s="14"/>
      <c r="Q3022" s="14"/>
    </row>
    <row r="3023" spans="1:17" x14ac:dyDescent="0.25">
      <c r="A3023" s="11"/>
      <c r="B3023" s="11"/>
      <c r="C3023" s="306"/>
      <c r="D3023" s="11"/>
      <c r="E3023" s="12"/>
      <c r="F3023" s="12"/>
      <c r="G3023" s="12"/>
      <c r="H3023" s="12"/>
      <c r="I3023" s="12"/>
      <c r="J3023" s="12"/>
      <c r="K3023" s="14"/>
      <c r="L3023" s="14"/>
      <c r="M3023" s="14"/>
      <c r="N3023" s="14"/>
      <c r="O3023" s="14"/>
      <c r="P3023" s="14"/>
      <c r="Q3023" s="14"/>
    </row>
    <row r="3024" spans="1:17" x14ac:dyDescent="0.25">
      <c r="A3024" s="11"/>
      <c r="B3024" s="11"/>
      <c r="C3024" s="306"/>
      <c r="D3024" s="11"/>
      <c r="E3024" s="12"/>
      <c r="F3024" s="12"/>
      <c r="G3024" s="12"/>
      <c r="H3024" s="12"/>
      <c r="I3024" s="12"/>
      <c r="J3024" s="12"/>
      <c r="K3024" s="14"/>
      <c r="L3024" s="14"/>
      <c r="M3024" s="14"/>
      <c r="N3024" s="14"/>
      <c r="O3024" s="14"/>
      <c r="P3024" s="14"/>
      <c r="Q3024" s="14"/>
    </row>
    <row r="3025" spans="1:17" x14ac:dyDescent="0.25">
      <c r="A3025" s="11"/>
      <c r="B3025" s="11"/>
      <c r="C3025" s="306"/>
      <c r="D3025" s="11"/>
      <c r="E3025" s="12"/>
      <c r="F3025" s="12"/>
      <c r="G3025" s="12"/>
      <c r="H3025" s="12"/>
      <c r="I3025" s="12"/>
      <c r="J3025" s="12"/>
      <c r="K3025" s="14"/>
      <c r="L3025" s="14"/>
      <c r="M3025" s="14"/>
      <c r="N3025" s="14"/>
      <c r="O3025" s="14"/>
      <c r="P3025" s="14"/>
      <c r="Q3025" s="14"/>
    </row>
    <row r="3026" spans="1:17" x14ac:dyDescent="0.25">
      <c r="A3026" s="11"/>
      <c r="B3026" s="11"/>
      <c r="C3026" s="306"/>
      <c r="D3026" s="11"/>
      <c r="E3026" s="12"/>
      <c r="F3026" s="12"/>
      <c r="G3026" s="12"/>
      <c r="H3026" s="12"/>
      <c r="I3026" s="12"/>
      <c r="J3026" s="12"/>
      <c r="K3026" s="14"/>
      <c r="L3026" s="14"/>
      <c r="M3026" s="14"/>
      <c r="N3026" s="14"/>
      <c r="O3026" s="14"/>
      <c r="P3026" s="14"/>
      <c r="Q3026" s="14"/>
    </row>
    <row r="3027" spans="1:17" x14ac:dyDescent="0.25">
      <c r="A3027" s="11"/>
      <c r="B3027" s="11"/>
      <c r="C3027" s="306"/>
      <c r="D3027" s="11"/>
      <c r="E3027" s="12"/>
      <c r="F3027" s="12"/>
      <c r="G3027" s="12"/>
      <c r="H3027" s="12"/>
      <c r="I3027" s="12"/>
      <c r="J3027" s="12"/>
      <c r="K3027" s="14"/>
      <c r="L3027" s="14"/>
      <c r="M3027" s="14"/>
      <c r="N3027" s="14"/>
      <c r="O3027" s="14"/>
      <c r="P3027" s="14"/>
      <c r="Q3027" s="14"/>
    </row>
    <row r="3028" spans="1:17" x14ac:dyDescent="0.25">
      <c r="A3028" s="11"/>
      <c r="B3028" s="11"/>
      <c r="C3028" s="306"/>
      <c r="D3028" s="11"/>
      <c r="E3028" s="12"/>
      <c r="F3028" s="12"/>
      <c r="G3028" s="12"/>
      <c r="H3028" s="12"/>
      <c r="I3028" s="12"/>
      <c r="J3028" s="12"/>
      <c r="K3028" s="14"/>
      <c r="L3028" s="14"/>
      <c r="M3028" s="14"/>
      <c r="N3028" s="14"/>
      <c r="O3028" s="14"/>
      <c r="P3028" s="14"/>
      <c r="Q3028" s="14"/>
    </row>
    <row r="3029" spans="1:17" x14ac:dyDescent="0.25">
      <c r="A3029" s="11"/>
      <c r="B3029" s="11"/>
      <c r="C3029" s="306"/>
      <c r="D3029" s="11"/>
      <c r="E3029" s="12"/>
      <c r="F3029" s="12"/>
      <c r="G3029" s="12"/>
      <c r="H3029" s="12"/>
      <c r="I3029" s="12"/>
      <c r="J3029" s="12"/>
      <c r="K3029" s="14"/>
      <c r="L3029" s="14"/>
      <c r="M3029" s="14"/>
      <c r="N3029" s="14"/>
      <c r="O3029" s="14"/>
      <c r="P3029" s="14"/>
      <c r="Q3029" s="14"/>
    </row>
    <row r="3030" spans="1:17" x14ac:dyDescent="0.25">
      <c r="A3030" s="11"/>
      <c r="B3030" s="11"/>
      <c r="C3030" s="306"/>
      <c r="D3030" s="11"/>
      <c r="E3030" s="12"/>
      <c r="F3030" s="12"/>
      <c r="G3030" s="12"/>
      <c r="H3030" s="12"/>
      <c r="I3030" s="12"/>
      <c r="J3030" s="12"/>
      <c r="K3030" s="14"/>
      <c r="L3030" s="14"/>
      <c r="M3030" s="14"/>
      <c r="N3030" s="14"/>
      <c r="O3030" s="14"/>
      <c r="P3030" s="14"/>
      <c r="Q3030" s="14"/>
    </row>
    <row r="3031" spans="1:17" x14ac:dyDescent="0.25">
      <c r="A3031" s="11"/>
      <c r="B3031" s="11"/>
      <c r="C3031" s="306"/>
      <c r="D3031" s="11"/>
      <c r="E3031" s="12"/>
      <c r="F3031" s="12"/>
      <c r="G3031" s="12"/>
      <c r="H3031" s="12"/>
      <c r="I3031" s="12"/>
      <c r="J3031" s="12"/>
      <c r="K3031" s="14"/>
      <c r="L3031" s="14"/>
      <c r="M3031" s="14"/>
      <c r="N3031" s="14"/>
      <c r="O3031" s="14"/>
      <c r="P3031" s="14"/>
      <c r="Q3031" s="14"/>
    </row>
    <row r="3032" spans="1:17" x14ac:dyDescent="0.25">
      <c r="A3032" s="11"/>
      <c r="B3032" s="11"/>
      <c r="C3032" s="306"/>
      <c r="D3032" s="11"/>
      <c r="E3032" s="12"/>
      <c r="F3032" s="12"/>
      <c r="G3032" s="12"/>
      <c r="H3032" s="12"/>
      <c r="I3032" s="12"/>
      <c r="J3032" s="12"/>
      <c r="K3032" s="14"/>
      <c r="L3032" s="14"/>
      <c r="M3032" s="14"/>
      <c r="N3032" s="14"/>
      <c r="O3032" s="14"/>
      <c r="P3032" s="14"/>
      <c r="Q3032" s="14"/>
    </row>
    <row r="3033" spans="1:17" x14ac:dyDescent="0.25">
      <c r="A3033" s="11"/>
      <c r="B3033" s="11"/>
      <c r="C3033" s="306"/>
      <c r="D3033" s="11"/>
      <c r="E3033" s="12"/>
      <c r="F3033" s="12"/>
      <c r="G3033" s="12"/>
      <c r="H3033" s="12"/>
      <c r="I3033" s="12"/>
      <c r="J3033" s="12"/>
      <c r="K3033" s="14"/>
      <c r="L3033" s="14"/>
      <c r="M3033" s="14"/>
      <c r="N3033" s="14"/>
      <c r="O3033" s="14"/>
      <c r="P3033" s="14"/>
      <c r="Q3033" s="14"/>
    </row>
    <row r="3034" spans="1:17" x14ac:dyDescent="0.25">
      <c r="A3034" s="11"/>
      <c r="B3034" s="11"/>
      <c r="C3034" s="306"/>
      <c r="D3034" s="11"/>
      <c r="E3034" s="12"/>
      <c r="F3034" s="12"/>
      <c r="G3034" s="12"/>
      <c r="H3034" s="12"/>
      <c r="I3034" s="12"/>
      <c r="J3034" s="12"/>
      <c r="K3034" s="14"/>
      <c r="L3034" s="14"/>
      <c r="M3034" s="14"/>
      <c r="N3034" s="14"/>
      <c r="O3034" s="14"/>
      <c r="P3034" s="14"/>
      <c r="Q3034" s="14"/>
    </row>
    <row r="3035" spans="1:17" x14ac:dyDescent="0.25">
      <c r="A3035" s="11"/>
      <c r="B3035" s="11"/>
      <c r="C3035" s="306"/>
      <c r="D3035" s="11"/>
      <c r="E3035" s="12"/>
      <c r="F3035" s="12"/>
      <c r="G3035" s="12"/>
      <c r="H3035" s="12"/>
      <c r="I3035" s="12"/>
      <c r="J3035" s="12"/>
      <c r="K3035" s="14"/>
      <c r="L3035" s="14"/>
      <c r="M3035" s="14"/>
      <c r="N3035" s="14"/>
      <c r="O3035" s="14"/>
      <c r="P3035" s="14"/>
      <c r="Q3035" s="14"/>
    </row>
    <row r="3036" spans="1:17" x14ac:dyDescent="0.25">
      <c r="A3036" s="11"/>
      <c r="B3036" s="11"/>
      <c r="C3036" s="306"/>
      <c r="D3036" s="11"/>
      <c r="E3036" s="12"/>
      <c r="F3036" s="12"/>
      <c r="G3036" s="12"/>
      <c r="H3036" s="12"/>
      <c r="I3036" s="12"/>
      <c r="J3036" s="12"/>
      <c r="K3036" s="14"/>
      <c r="L3036" s="14"/>
      <c r="M3036" s="14"/>
      <c r="N3036" s="14"/>
      <c r="O3036" s="14"/>
      <c r="P3036" s="14"/>
      <c r="Q3036" s="14"/>
    </row>
    <row r="3037" spans="1:17" x14ac:dyDescent="0.25">
      <c r="A3037" s="11"/>
      <c r="B3037" s="11"/>
      <c r="C3037" s="306"/>
      <c r="D3037" s="11"/>
      <c r="E3037" s="12"/>
      <c r="F3037" s="12"/>
      <c r="G3037" s="12"/>
      <c r="H3037" s="12"/>
      <c r="I3037" s="12"/>
      <c r="J3037" s="12"/>
      <c r="K3037" s="14"/>
      <c r="L3037" s="14"/>
      <c r="M3037" s="14"/>
      <c r="N3037" s="14"/>
      <c r="O3037" s="14"/>
      <c r="P3037" s="14"/>
      <c r="Q3037" s="14"/>
    </row>
    <row r="3038" spans="1:17" x14ac:dyDescent="0.25">
      <c r="A3038" s="11"/>
      <c r="B3038" s="11"/>
      <c r="C3038" s="306"/>
      <c r="D3038" s="11"/>
      <c r="E3038" s="12"/>
      <c r="F3038" s="12"/>
      <c r="G3038" s="12"/>
      <c r="H3038" s="12"/>
      <c r="I3038" s="12"/>
      <c r="J3038" s="12"/>
      <c r="K3038" s="14"/>
      <c r="L3038" s="14"/>
      <c r="M3038" s="14"/>
      <c r="N3038" s="14"/>
      <c r="O3038" s="14"/>
      <c r="P3038" s="14"/>
      <c r="Q3038" s="14"/>
    </row>
    <row r="3039" spans="1:17" x14ac:dyDescent="0.25">
      <c r="A3039" s="11"/>
      <c r="B3039" s="11"/>
      <c r="C3039" s="306"/>
      <c r="D3039" s="11"/>
      <c r="E3039" s="12"/>
      <c r="F3039" s="12"/>
      <c r="G3039" s="12"/>
      <c r="H3039" s="12"/>
      <c r="I3039" s="12"/>
      <c r="J3039" s="12"/>
      <c r="K3039" s="14"/>
      <c r="L3039" s="14"/>
      <c r="M3039" s="14"/>
      <c r="N3039" s="14"/>
      <c r="O3039" s="14"/>
      <c r="P3039" s="14"/>
      <c r="Q3039" s="14"/>
    </row>
    <row r="3040" spans="1:17" x14ac:dyDescent="0.25">
      <c r="A3040" s="11"/>
      <c r="B3040" s="11"/>
      <c r="C3040" s="306"/>
      <c r="D3040" s="11"/>
      <c r="E3040" s="12"/>
      <c r="F3040" s="12"/>
      <c r="G3040" s="12"/>
      <c r="H3040" s="12"/>
      <c r="I3040" s="12"/>
      <c r="J3040" s="12"/>
      <c r="K3040" s="14"/>
      <c r="L3040" s="14"/>
      <c r="M3040" s="14"/>
      <c r="N3040" s="14"/>
      <c r="O3040" s="14"/>
      <c r="P3040" s="14"/>
      <c r="Q3040" s="14"/>
    </row>
    <row r="3041" spans="1:17" x14ac:dyDescent="0.25">
      <c r="A3041" s="11"/>
      <c r="B3041" s="11"/>
      <c r="C3041" s="306"/>
      <c r="D3041" s="11"/>
      <c r="E3041" s="12"/>
      <c r="F3041" s="12"/>
      <c r="G3041" s="12"/>
      <c r="H3041" s="12"/>
      <c r="I3041" s="12"/>
      <c r="J3041" s="12"/>
      <c r="K3041" s="14"/>
      <c r="L3041" s="14"/>
      <c r="M3041" s="14"/>
      <c r="N3041" s="14"/>
      <c r="O3041" s="14"/>
      <c r="P3041" s="14"/>
      <c r="Q3041" s="14"/>
    </row>
    <row r="3042" spans="1:17" x14ac:dyDescent="0.25">
      <c r="A3042" s="11"/>
      <c r="B3042" s="11"/>
      <c r="C3042" s="306"/>
      <c r="D3042" s="11"/>
      <c r="E3042" s="12"/>
      <c r="F3042" s="12"/>
      <c r="G3042" s="12"/>
      <c r="H3042" s="12"/>
      <c r="I3042" s="12"/>
      <c r="J3042" s="12"/>
      <c r="K3042" s="14"/>
      <c r="L3042" s="14"/>
      <c r="M3042" s="14"/>
      <c r="N3042" s="14"/>
      <c r="O3042" s="14"/>
      <c r="P3042" s="14"/>
      <c r="Q3042" s="14"/>
    </row>
    <row r="3043" spans="1:17" x14ac:dyDescent="0.25">
      <c r="A3043" s="11"/>
      <c r="B3043" s="11"/>
      <c r="C3043" s="306"/>
      <c r="D3043" s="11"/>
      <c r="E3043" s="12"/>
      <c r="F3043" s="12"/>
      <c r="G3043" s="12"/>
      <c r="H3043" s="12"/>
      <c r="I3043" s="12"/>
      <c r="J3043" s="12"/>
      <c r="K3043" s="14"/>
      <c r="L3043" s="14"/>
      <c r="M3043" s="14"/>
      <c r="N3043" s="14"/>
      <c r="O3043" s="14"/>
      <c r="P3043" s="14"/>
      <c r="Q3043" s="14"/>
    </row>
    <row r="3044" spans="1:17" x14ac:dyDescent="0.25">
      <c r="A3044" s="11"/>
      <c r="B3044" s="11"/>
      <c r="C3044" s="306"/>
      <c r="D3044" s="11"/>
      <c r="E3044" s="12"/>
      <c r="F3044" s="12"/>
      <c r="G3044" s="12"/>
      <c r="H3044" s="12"/>
      <c r="I3044" s="12"/>
      <c r="J3044" s="12"/>
      <c r="K3044" s="14"/>
      <c r="L3044" s="14"/>
      <c r="M3044" s="14"/>
      <c r="N3044" s="14"/>
      <c r="O3044" s="14"/>
      <c r="P3044" s="14"/>
      <c r="Q3044" s="14"/>
    </row>
    <row r="3045" spans="1:17" x14ac:dyDescent="0.25">
      <c r="A3045" s="11"/>
      <c r="B3045" s="11"/>
      <c r="C3045" s="306"/>
      <c r="D3045" s="11"/>
      <c r="E3045" s="12"/>
      <c r="F3045" s="12"/>
      <c r="G3045" s="12"/>
      <c r="H3045" s="12"/>
      <c r="I3045" s="12"/>
      <c r="J3045" s="12"/>
      <c r="K3045" s="14"/>
      <c r="L3045" s="14"/>
      <c r="M3045" s="14"/>
      <c r="N3045" s="14"/>
      <c r="O3045" s="14"/>
      <c r="P3045" s="14"/>
      <c r="Q3045" s="14"/>
    </row>
    <row r="3046" spans="1:17" x14ac:dyDescent="0.25">
      <c r="A3046" s="11"/>
      <c r="B3046" s="11"/>
      <c r="C3046" s="306"/>
      <c r="D3046" s="11"/>
      <c r="E3046" s="12"/>
      <c r="F3046" s="12"/>
      <c r="G3046" s="12"/>
      <c r="H3046" s="12"/>
      <c r="I3046" s="12"/>
      <c r="J3046" s="12"/>
      <c r="K3046" s="14"/>
      <c r="L3046" s="14"/>
      <c r="M3046" s="14"/>
      <c r="N3046" s="14"/>
      <c r="O3046" s="14"/>
      <c r="P3046" s="14"/>
      <c r="Q3046" s="14"/>
    </row>
    <row r="3047" spans="1:17" x14ac:dyDescent="0.25">
      <c r="A3047" s="11"/>
      <c r="B3047" s="11"/>
      <c r="C3047" s="306"/>
      <c r="D3047" s="11"/>
      <c r="E3047" s="12"/>
      <c r="F3047" s="12"/>
      <c r="G3047" s="12"/>
      <c r="H3047" s="12"/>
      <c r="I3047" s="12"/>
      <c r="J3047" s="12"/>
      <c r="K3047" s="14"/>
      <c r="L3047" s="14"/>
      <c r="M3047" s="14"/>
      <c r="N3047" s="14"/>
      <c r="O3047" s="14"/>
      <c r="P3047" s="14"/>
      <c r="Q3047" s="14"/>
    </row>
    <row r="3048" spans="1:17" x14ac:dyDescent="0.25">
      <c r="A3048" s="11"/>
      <c r="B3048" s="11"/>
      <c r="C3048" s="306"/>
      <c r="D3048" s="11"/>
      <c r="E3048" s="12"/>
      <c r="F3048" s="12"/>
      <c r="G3048" s="12"/>
      <c r="H3048" s="12"/>
      <c r="I3048" s="12"/>
      <c r="J3048" s="12"/>
      <c r="K3048" s="14"/>
      <c r="L3048" s="14"/>
      <c r="M3048" s="14"/>
      <c r="N3048" s="14"/>
      <c r="O3048" s="14"/>
      <c r="P3048" s="14"/>
      <c r="Q3048" s="14"/>
    </row>
    <row r="3049" spans="1:17" x14ac:dyDescent="0.25">
      <c r="A3049" s="11"/>
      <c r="B3049" s="11"/>
      <c r="C3049" s="306"/>
      <c r="D3049" s="11"/>
      <c r="E3049" s="12"/>
      <c r="F3049" s="12"/>
      <c r="G3049" s="12"/>
      <c r="H3049" s="12"/>
      <c r="I3049" s="12"/>
      <c r="J3049" s="12"/>
      <c r="K3049" s="14"/>
      <c r="L3049" s="14"/>
      <c r="M3049" s="14"/>
      <c r="N3049" s="14"/>
      <c r="O3049" s="14"/>
      <c r="P3049" s="14"/>
      <c r="Q3049" s="14"/>
    </row>
    <row r="3050" spans="1:17" x14ac:dyDescent="0.25">
      <c r="A3050" s="11"/>
      <c r="B3050" s="11"/>
      <c r="C3050" s="306"/>
      <c r="D3050" s="11"/>
      <c r="E3050" s="12"/>
      <c r="F3050" s="12"/>
      <c r="G3050" s="12"/>
      <c r="H3050" s="12"/>
      <c r="I3050" s="12"/>
      <c r="J3050" s="12"/>
      <c r="K3050" s="14"/>
      <c r="L3050" s="14"/>
      <c r="M3050" s="14"/>
      <c r="N3050" s="14"/>
      <c r="O3050" s="14"/>
      <c r="P3050" s="14"/>
      <c r="Q3050" s="14"/>
    </row>
    <row r="3051" spans="1:17" x14ac:dyDescent="0.25">
      <c r="A3051" s="11"/>
      <c r="B3051" s="11"/>
      <c r="C3051" s="306"/>
      <c r="D3051" s="11"/>
      <c r="E3051" s="12"/>
      <c r="F3051" s="12"/>
      <c r="G3051" s="12"/>
      <c r="H3051" s="12"/>
      <c r="I3051" s="12"/>
      <c r="J3051" s="12"/>
      <c r="K3051" s="14"/>
      <c r="L3051" s="14"/>
      <c r="M3051" s="14"/>
      <c r="N3051" s="14"/>
      <c r="O3051" s="14"/>
      <c r="P3051" s="14"/>
      <c r="Q3051" s="14"/>
    </row>
    <row r="3052" spans="1:17" x14ac:dyDescent="0.25">
      <c r="A3052" s="11"/>
      <c r="B3052" s="11"/>
      <c r="C3052" s="306"/>
      <c r="D3052" s="11"/>
      <c r="E3052" s="12"/>
      <c r="F3052" s="12"/>
      <c r="G3052" s="12"/>
      <c r="H3052" s="12"/>
      <c r="I3052" s="12"/>
      <c r="J3052" s="12"/>
      <c r="K3052" s="14"/>
      <c r="L3052" s="14"/>
      <c r="M3052" s="14"/>
      <c r="N3052" s="14"/>
      <c r="O3052" s="14"/>
      <c r="P3052" s="14"/>
      <c r="Q3052" s="14"/>
    </row>
    <row r="3053" spans="1:17" x14ac:dyDescent="0.25">
      <c r="A3053" s="11"/>
      <c r="B3053" s="11"/>
      <c r="C3053" s="306"/>
      <c r="D3053" s="11"/>
      <c r="E3053" s="12"/>
      <c r="F3053" s="12"/>
      <c r="G3053" s="12"/>
      <c r="H3053" s="12"/>
      <c r="I3053" s="12"/>
      <c r="J3053" s="12"/>
      <c r="K3053" s="14"/>
      <c r="L3053" s="14"/>
      <c r="M3053" s="14"/>
      <c r="N3053" s="14"/>
      <c r="O3053" s="14"/>
      <c r="P3053" s="14"/>
      <c r="Q3053" s="14"/>
    </row>
    <row r="3054" spans="1:17" x14ac:dyDescent="0.25">
      <c r="A3054" s="11"/>
      <c r="B3054" s="11"/>
      <c r="C3054" s="306"/>
      <c r="D3054" s="11"/>
      <c r="E3054" s="12"/>
      <c r="F3054" s="12"/>
      <c r="G3054" s="12"/>
      <c r="H3054" s="12"/>
      <c r="I3054" s="12"/>
      <c r="J3054" s="12"/>
      <c r="K3054" s="14"/>
      <c r="L3054" s="14"/>
      <c r="M3054" s="14"/>
      <c r="N3054" s="14"/>
      <c r="O3054" s="14"/>
      <c r="P3054" s="14"/>
      <c r="Q3054" s="14"/>
    </row>
    <row r="3055" spans="1:17" x14ac:dyDescent="0.25">
      <c r="A3055" s="11"/>
      <c r="B3055" s="11"/>
      <c r="C3055" s="306"/>
      <c r="D3055" s="11"/>
      <c r="E3055" s="12"/>
      <c r="F3055" s="12"/>
      <c r="G3055" s="12"/>
      <c r="H3055" s="12"/>
      <c r="I3055" s="12"/>
      <c r="J3055" s="12"/>
      <c r="K3055" s="14"/>
      <c r="L3055" s="14"/>
      <c r="M3055" s="14"/>
      <c r="N3055" s="14"/>
      <c r="O3055" s="14"/>
      <c r="P3055" s="14"/>
      <c r="Q3055" s="14"/>
    </row>
    <row r="3056" spans="1:17" x14ac:dyDescent="0.25">
      <c r="A3056" s="11"/>
      <c r="B3056" s="11"/>
      <c r="C3056" s="306"/>
      <c r="D3056" s="11"/>
      <c r="E3056" s="12"/>
      <c r="F3056" s="12"/>
      <c r="G3056" s="12"/>
      <c r="H3056" s="12"/>
      <c r="I3056" s="12"/>
      <c r="J3056" s="12"/>
      <c r="K3056" s="14"/>
      <c r="L3056" s="14"/>
      <c r="M3056" s="14"/>
      <c r="N3056" s="14"/>
      <c r="O3056" s="14"/>
      <c r="P3056" s="14"/>
      <c r="Q3056" s="14"/>
    </row>
    <row r="3057" spans="1:17" x14ac:dyDescent="0.25">
      <c r="A3057" s="11"/>
      <c r="B3057" s="11"/>
      <c r="C3057" s="306"/>
      <c r="D3057" s="11"/>
      <c r="E3057" s="12"/>
      <c r="F3057" s="12"/>
      <c r="G3057" s="12"/>
      <c r="H3057" s="12"/>
      <c r="I3057" s="12"/>
      <c r="J3057" s="12"/>
      <c r="K3057" s="14"/>
      <c r="L3057" s="14"/>
      <c r="M3057" s="14"/>
      <c r="N3057" s="14"/>
      <c r="O3057" s="14"/>
      <c r="P3057" s="14"/>
      <c r="Q3057" s="14"/>
    </row>
    <row r="3058" spans="1:17" x14ac:dyDescent="0.25">
      <c r="A3058" s="11"/>
      <c r="B3058" s="11"/>
      <c r="C3058" s="306"/>
      <c r="D3058" s="11"/>
      <c r="E3058" s="12"/>
      <c r="F3058" s="12"/>
      <c r="G3058" s="12"/>
      <c r="H3058" s="12"/>
      <c r="I3058" s="12"/>
      <c r="J3058" s="12"/>
      <c r="K3058" s="14"/>
      <c r="L3058" s="14"/>
      <c r="M3058" s="14"/>
      <c r="N3058" s="14"/>
      <c r="O3058" s="14"/>
      <c r="P3058" s="14"/>
      <c r="Q3058" s="14"/>
    </row>
    <row r="3059" spans="1:17" x14ac:dyDescent="0.25">
      <c r="A3059" s="11"/>
      <c r="B3059" s="11"/>
      <c r="C3059" s="11"/>
      <c r="D3059" s="11"/>
      <c r="E3059" s="12"/>
      <c r="F3059" s="12"/>
      <c r="G3059" s="12"/>
      <c r="H3059" s="12"/>
      <c r="I3059" s="12"/>
      <c r="J3059" s="12"/>
      <c r="K3059" s="14"/>
      <c r="L3059" s="14"/>
      <c r="M3059" s="14"/>
      <c r="N3059" s="14"/>
      <c r="O3059" s="14"/>
      <c r="P3059" s="14"/>
      <c r="Q3059" s="14"/>
    </row>
    <row r="3060" spans="1:17" x14ac:dyDescent="0.25">
      <c r="A3060" s="11"/>
      <c r="B3060" s="11"/>
      <c r="C3060" s="306"/>
      <c r="D3060" s="11"/>
      <c r="E3060" s="12"/>
      <c r="F3060" s="12"/>
      <c r="G3060" s="12"/>
      <c r="H3060" s="12"/>
      <c r="I3060" s="12"/>
      <c r="J3060" s="12"/>
      <c r="K3060" s="14"/>
      <c r="L3060" s="14"/>
      <c r="M3060" s="14"/>
      <c r="N3060" s="14"/>
      <c r="O3060" s="14"/>
      <c r="P3060" s="14"/>
      <c r="Q3060" s="14"/>
    </row>
    <row r="3061" spans="1:17" x14ac:dyDescent="0.25">
      <c r="A3061" s="11"/>
      <c r="B3061" s="11"/>
      <c r="C3061" s="306"/>
      <c r="D3061" s="11"/>
      <c r="E3061" s="12"/>
      <c r="F3061" s="12"/>
      <c r="G3061" s="12"/>
      <c r="H3061" s="12"/>
      <c r="I3061" s="12"/>
      <c r="J3061" s="12"/>
      <c r="K3061" s="14"/>
      <c r="L3061" s="14"/>
      <c r="M3061" s="14"/>
      <c r="N3061" s="14"/>
      <c r="O3061" s="14"/>
      <c r="P3061" s="14"/>
      <c r="Q3061" s="14"/>
    </row>
    <row r="3062" spans="1:17" x14ac:dyDescent="0.25">
      <c r="A3062" s="11"/>
      <c r="B3062" s="11"/>
      <c r="C3062" s="306"/>
      <c r="D3062" s="11"/>
      <c r="E3062" s="12"/>
      <c r="F3062" s="12"/>
      <c r="G3062" s="12"/>
      <c r="H3062" s="12"/>
      <c r="I3062" s="12"/>
      <c r="J3062" s="12"/>
      <c r="K3062" s="14"/>
      <c r="L3062" s="14"/>
      <c r="M3062" s="14"/>
      <c r="N3062" s="14"/>
      <c r="O3062" s="14"/>
      <c r="P3062" s="14"/>
      <c r="Q3062" s="14"/>
    </row>
    <row r="3063" spans="1:17" x14ac:dyDescent="0.25">
      <c r="A3063" s="11"/>
      <c r="B3063" s="11"/>
      <c r="C3063" s="306"/>
      <c r="D3063" s="11"/>
      <c r="E3063" s="12"/>
      <c r="F3063" s="12"/>
      <c r="G3063" s="12"/>
      <c r="H3063" s="12"/>
      <c r="I3063" s="12"/>
      <c r="J3063" s="12"/>
      <c r="K3063" s="14"/>
      <c r="L3063" s="14"/>
      <c r="M3063" s="14"/>
      <c r="N3063" s="14"/>
      <c r="O3063" s="14"/>
      <c r="P3063" s="14"/>
      <c r="Q3063" s="14"/>
    </row>
    <row r="3064" spans="1:17" x14ac:dyDescent="0.25">
      <c r="A3064" s="11"/>
      <c r="B3064" s="11"/>
      <c r="C3064" s="306"/>
      <c r="D3064" s="11"/>
      <c r="E3064" s="12"/>
      <c r="F3064" s="12"/>
      <c r="G3064" s="12"/>
      <c r="H3064" s="12"/>
      <c r="I3064" s="12"/>
      <c r="J3064" s="12"/>
      <c r="K3064" s="14"/>
      <c r="L3064" s="14"/>
      <c r="M3064" s="14"/>
      <c r="N3064" s="14"/>
      <c r="O3064" s="14"/>
      <c r="P3064" s="14"/>
      <c r="Q3064" s="14"/>
    </row>
    <row r="3065" spans="1:17" x14ac:dyDescent="0.25">
      <c r="A3065" s="11"/>
      <c r="B3065" s="11"/>
      <c r="C3065" s="306"/>
      <c r="D3065" s="11"/>
      <c r="E3065" s="12"/>
      <c r="F3065" s="12"/>
      <c r="G3065" s="12"/>
      <c r="H3065" s="12"/>
      <c r="I3065" s="12"/>
      <c r="J3065" s="12"/>
      <c r="K3065" s="14"/>
      <c r="L3065" s="14"/>
      <c r="M3065" s="14"/>
      <c r="N3065" s="14"/>
      <c r="O3065" s="14"/>
      <c r="P3065" s="14"/>
      <c r="Q3065" s="14"/>
    </row>
    <row r="3066" spans="1:17" x14ac:dyDescent="0.25">
      <c r="A3066" s="11"/>
      <c r="B3066" s="11"/>
      <c r="C3066" s="306"/>
      <c r="D3066" s="11"/>
      <c r="E3066" s="12"/>
      <c r="F3066" s="12"/>
      <c r="G3066" s="12"/>
      <c r="H3066" s="12"/>
      <c r="I3066" s="12"/>
      <c r="J3066" s="12"/>
      <c r="K3066" s="14"/>
      <c r="L3066" s="14"/>
      <c r="M3066" s="14"/>
      <c r="N3066" s="14"/>
      <c r="O3066" s="14"/>
      <c r="P3066" s="14"/>
      <c r="Q3066" s="14"/>
    </row>
    <row r="3067" spans="1:17" x14ac:dyDescent="0.25">
      <c r="A3067" s="11"/>
      <c r="B3067" s="11"/>
      <c r="C3067" s="306"/>
      <c r="D3067" s="11"/>
      <c r="E3067" s="12"/>
      <c r="F3067" s="12"/>
      <c r="G3067" s="12"/>
      <c r="H3067" s="12"/>
      <c r="I3067" s="12"/>
      <c r="J3067" s="12"/>
      <c r="K3067" s="14"/>
      <c r="L3067" s="14"/>
      <c r="M3067" s="14"/>
      <c r="N3067" s="14"/>
      <c r="O3067" s="14"/>
      <c r="P3067" s="14"/>
      <c r="Q3067" s="14"/>
    </row>
    <row r="3068" spans="1:17" x14ac:dyDescent="0.25">
      <c r="A3068" s="11"/>
      <c r="B3068" s="11"/>
      <c r="C3068" s="306"/>
      <c r="D3068" s="11"/>
      <c r="E3068" s="12"/>
      <c r="F3068" s="12"/>
      <c r="G3068" s="12"/>
      <c r="H3068" s="12"/>
      <c r="I3068" s="12"/>
      <c r="J3068" s="12"/>
      <c r="K3068" s="14"/>
      <c r="L3068" s="14"/>
      <c r="M3068" s="14"/>
      <c r="N3068" s="14"/>
      <c r="O3068" s="14"/>
      <c r="P3068" s="14"/>
      <c r="Q3068" s="14"/>
    </row>
    <row r="3069" spans="1:17" x14ac:dyDescent="0.25">
      <c r="A3069" s="11"/>
      <c r="B3069" s="11"/>
      <c r="C3069" s="306"/>
      <c r="D3069" s="11"/>
      <c r="E3069" s="12"/>
      <c r="F3069" s="12"/>
      <c r="G3069" s="12"/>
      <c r="H3069" s="12"/>
      <c r="I3069" s="12"/>
      <c r="J3069" s="12"/>
      <c r="K3069" s="14"/>
      <c r="L3069" s="14"/>
      <c r="M3069" s="14"/>
      <c r="N3069" s="14"/>
      <c r="O3069" s="14"/>
      <c r="P3069" s="14"/>
      <c r="Q3069" s="14"/>
    </row>
    <row r="3070" spans="1:17" x14ac:dyDescent="0.25">
      <c r="A3070" s="11"/>
      <c r="B3070" s="11"/>
      <c r="C3070" s="306"/>
      <c r="D3070" s="11"/>
      <c r="E3070" s="12"/>
      <c r="F3070" s="12"/>
      <c r="G3070" s="12"/>
      <c r="H3070" s="12"/>
      <c r="I3070" s="12"/>
      <c r="J3070" s="12"/>
      <c r="K3070" s="14"/>
      <c r="L3070" s="14"/>
      <c r="M3070" s="14"/>
      <c r="N3070" s="14"/>
      <c r="O3070" s="14"/>
      <c r="P3070" s="14"/>
      <c r="Q3070" s="14"/>
    </row>
    <row r="3071" spans="1:17" x14ac:dyDescent="0.25">
      <c r="A3071" s="11"/>
      <c r="B3071" s="11"/>
      <c r="C3071" s="306"/>
      <c r="D3071" s="11"/>
      <c r="E3071" s="12"/>
      <c r="F3071" s="12"/>
      <c r="G3071" s="12"/>
      <c r="H3071" s="12"/>
      <c r="I3071" s="12"/>
      <c r="J3071" s="12"/>
      <c r="K3071" s="14"/>
      <c r="L3071" s="14"/>
      <c r="M3071" s="14"/>
      <c r="N3071" s="14"/>
      <c r="O3071" s="14"/>
      <c r="P3071" s="14"/>
      <c r="Q3071" s="14"/>
    </row>
    <row r="3072" spans="1:17" x14ac:dyDescent="0.25">
      <c r="A3072" s="11"/>
      <c r="B3072" s="11"/>
      <c r="C3072" s="306"/>
      <c r="D3072" s="11"/>
      <c r="E3072" s="12"/>
      <c r="F3072" s="12"/>
      <c r="G3072" s="12"/>
      <c r="H3072" s="12"/>
      <c r="I3072" s="12"/>
      <c r="J3072" s="12"/>
      <c r="K3072" s="14"/>
      <c r="L3072" s="14"/>
      <c r="M3072" s="14"/>
      <c r="N3072" s="14"/>
      <c r="O3072" s="14"/>
      <c r="P3072" s="14"/>
      <c r="Q3072" s="14"/>
    </row>
    <row r="3073" spans="1:17" x14ac:dyDescent="0.25">
      <c r="A3073" s="11"/>
      <c r="B3073" s="11"/>
      <c r="C3073" s="306"/>
      <c r="D3073" s="11"/>
      <c r="E3073" s="12"/>
      <c r="F3073" s="12"/>
      <c r="G3073" s="12"/>
      <c r="H3073" s="12"/>
      <c r="I3073" s="12"/>
      <c r="J3073" s="12"/>
      <c r="K3073" s="14"/>
      <c r="L3073" s="14"/>
      <c r="M3073" s="14"/>
      <c r="N3073" s="14"/>
      <c r="O3073" s="14"/>
      <c r="P3073" s="14"/>
      <c r="Q3073" s="14"/>
    </row>
    <row r="3074" spans="1:17" x14ac:dyDescent="0.25">
      <c r="A3074" s="11"/>
      <c r="B3074" s="11"/>
      <c r="C3074" s="306"/>
      <c r="D3074" s="11"/>
      <c r="E3074" s="12"/>
      <c r="F3074" s="12"/>
      <c r="G3074" s="12"/>
      <c r="H3074" s="12"/>
      <c r="I3074" s="12"/>
      <c r="J3074" s="12"/>
      <c r="K3074" s="14"/>
      <c r="L3074" s="14"/>
      <c r="M3074" s="14"/>
      <c r="N3074" s="14"/>
      <c r="O3074" s="14"/>
      <c r="P3074" s="14"/>
      <c r="Q3074" s="14"/>
    </row>
    <row r="3075" spans="1:17" x14ac:dyDescent="0.25">
      <c r="A3075" s="11"/>
      <c r="B3075" s="11"/>
      <c r="C3075" s="306"/>
      <c r="D3075" s="11"/>
      <c r="E3075" s="12"/>
      <c r="F3075" s="12"/>
      <c r="G3075" s="12"/>
      <c r="H3075" s="12"/>
      <c r="I3075" s="12"/>
      <c r="J3075" s="12"/>
      <c r="K3075" s="14"/>
      <c r="L3075" s="14"/>
      <c r="M3075" s="14"/>
      <c r="N3075" s="14"/>
      <c r="O3075" s="14"/>
      <c r="P3075" s="14"/>
      <c r="Q3075" s="14"/>
    </row>
    <row r="3076" spans="1:17" x14ac:dyDescent="0.25">
      <c r="A3076" s="11"/>
      <c r="B3076" s="11"/>
      <c r="C3076" s="306"/>
      <c r="D3076" s="11"/>
      <c r="E3076" s="12"/>
      <c r="F3076" s="12"/>
      <c r="G3076" s="12"/>
      <c r="H3076" s="12"/>
      <c r="I3076" s="12"/>
      <c r="J3076" s="12"/>
      <c r="K3076" s="14"/>
      <c r="L3076" s="14"/>
      <c r="M3076" s="14"/>
      <c r="N3076" s="14"/>
      <c r="O3076" s="14"/>
      <c r="P3076" s="14"/>
      <c r="Q3076" s="14"/>
    </row>
    <row r="3077" spans="1:17" x14ac:dyDescent="0.25">
      <c r="A3077" s="11"/>
      <c r="B3077" s="11"/>
      <c r="C3077" s="306"/>
      <c r="D3077" s="11"/>
      <c r="E3077" s="12"/>
      <c r="F3077" s="12"/>
      <c r="G3077" s="12"/>
      <c r="H3077" s="12"/>
      <c r="I3077" s="12"/>
      <c r="J3077" s="12"/>
      <c r="K3077" s="14"/>
      <c r="L3077" s="14"/>
      <c r="M3077" s="14"/>
      <c r="N3077" s="14"/>
      <c r="O3077" s="14"/>
      <c r="P3077" s="14"/>
      <c r="Q3077" s="14"/>
    </row>
    <row r="3078" spans="1:17" x14ac:dyDescent="0.25">
      <c r="A3078" s="11"/>
      <c r="B3078" s="11"/>
      <c r="C3078" s="306"/>
      <c r="D3078" s="11"/>
      <c r="E3078" s="12"/>
      <c r="F3078" s="12"/>
      <c r="G3078" s="12"/>
      <c r="H3078" s="12"/>
      <c r="I3078" s="12"/>
      <c r="J3078" s="12"/>
      <c r="K3078" s="14"/>
      <c r="L3078" s="14"/>
      <c r="M3078" s="14"/>
      <c r="N3078" s="14"/>
      <c r="O3078" s="14"/>
      <c r="P3078" s="14"/>
      <c r="Q3078" s="14"/>
    </row>
    <row r="3079" spans="1:17" x14ac:dyDescent="0.25">
      <c r="A3079" s="11"/>
      <c r="B3079" s="11"/>
      <c r="C3079" s="306"/>
      <c r="D3079" s="11"/>
      <c r="E3079" s="12"/>
      <c r="F3079" s="12"/>
      <c r="G3079" s="12"/>
      <c r="H3079" s="12"/>
      <c r="I3079" s="12"/>
      <c r="J3079" s="12"/>
      <c r="K3079" s="14"/>
      <c r="L3079" s="14"/>
      <c r="M3079" s="14"/>
      <c r="N3079" s="14"/>
      <c r="O3079" s="14"/>
      <c r="P3079" s="14"/>
      <c r="Q3079" s="14"/>
    </row>
    <row r="3080" spans="1:17" x14ac:dyDescent="0.25">
      <c r="A3080" s="11"/>
      <c r="B3080" s="11"/>
      <c r="C3080" s="306"/>
      <c r="D3080" s="11"/>
      <c r="E3080" s="12"/>
      <c r="F3080" s="12"/>
      <c r="G3080" s="12"/>
      <c r="H3080" s="12"/>
      <c r="I3080" s="12"/>
      <c r="J3080" s="12"/>
      <c r="K3080" s="14"/>
      <c r="L3080" s="14"/>
      <c r="M3080" s="14"/>
      <c r="N3080" s="14"/>
      <c r="O3080" s="14"/>
      <c r="P3080" s="14"/>
      <c r="Q3080" s="14"/>
    </row>
    <row r="3081" spans="1:17" x14ac:dyDescent="0.25">
      <c r="A3081" s="11"/>
      <c r="B3081" s="11"/>
      <c r="C3081" s="306"/>
      <c r="D3081" s="11"/>
      <c r="E3081" s="12"/>
      <c r="F3081" s="12"/>
      <c r="G3081" s="12"/>
      <c r="H3081" s="12"/>
      <c r="I3081" s="12"/>
      <c r="J3081" s="12"/>
      <c r="K3081" s="14"/>
      <c r="L3081" s="14"/>
      <c r="M3081" s="14"/>
      <c r="N3081" s="14"/>
      <c r="O3081" s="14"/>
      <c r="P3081" s="14"/>
      <c r="Q3081" s="14"/>
    </row>
    <row r="3082" spans="1:17" x14ac:dyDescent="0.25">
      <c r="A3082" s="11"/>
      <c r="B3082" s="11"/>
      <c r="C3082" s="306"/>
      <c r="D3082" s="11"/>
      <c r="E3082" s="12"/>
      <c r="F3082" s="12"/>
      <c r="G3082" s="12"/>
      <c r="H3082" s="12"/>
      <c r="I3082" s="12"/>
      <c r="J3082" s="12"/>
      <c r="K3082" s="14"/>
      <c r="L3082" s="14"/>
      <c r="M3082" s="14"/>
      <c r="N3082" s="14"/>
      <c r="O3082" s="14"/>
      <c r="P3082" s="14"/>
      <c r="Q3082" s="14"/>
    </row>
    <row r="3083" spans="1:17" x14ac:dyDescent="0.25">
      <c r="A3083" s="11"/>
      <c r="B3083" s="11"/>
      <c r="C3083" s="306"/>
      <c r="D3083" s="11"/>
      <c r="E3083" s="12"/>
      <c r="F3083" s="12"/>
      <c r="G3083" s="12"/>
      <c r="H3083" s="12"/>
      <c r="I3083" s="12"/>
      <c r="J3083" s="12"/>
      <c r="K3083" s="14"/>
      <c r="L3083" s="14"/>
      <c r="M3083" s="14"/>
      <c r="N3083" s="14"/>
      <c r="O3083" s="14"/>
      <c r="P3083" s="14"/>
      <c r="Q3083" s="14"/>
    </row>
    <row r="3084" spans="1:17" x14ac:dyDescent="0.25">
      <c r="A3084" s="11"/>
      <c r="B3084" s="11"/>
      <c r="C3084" s="23"/>
      <c r="D3084" s="11"/>
      <c r="E3084" s="12"/>
      <c r="F3084" s="12"/>
      <c r="G3084" s="12"/>
      <c r="H3084" s="12"/>
      <c r="I3084" s="12"/>
      <c r="J3084" s="12"/>
      <c r="K3084" s="14"/>
      <c r="L3084" s="14"/>
      <c r="M3084" s="14"/>
      <c r="N3084" s="14"/>
      <c r="O3084" s="14"/>
      <c r="P3084" s="14"/>
      <c r="Q3084" s="14"/>
    </row>
    <row r="3085" spans="1:17" x14ac:dyDescent="0.25">
      <c r="A3085" s="11"/>
      <c r="B3085" s="11"/>
      <c r="C3085" s="306"/>
      <c r="D3085" s="11"/>
      <c r="E3085" s="12"/>
      <c r="F3085" s="12"/>
      <c r="G3085" s="12"/>
      <c r="H3085" s="12"/>
      <c r="I3085" s="12"/>
      <c r="J3085" s="12"/>
      <c r="K3085" s="14"/>
      <c r="L3085" s="14"/>
      <c r="M3085" s="14"/>
      <c r="N3085" s="14"/>
      <c r="O3085" s="14"/>
      <c r="P3085" s="14"/>
      <c r="Q3085" s="14"/>
    </row>
    <row r="3086" spans="1:17" x14ac:dyDescent="0.25">
      <c r="A3086" s="11"/>
      <c r="B3086" s="11"/>
      <c r="C3086" s="306"/>
      <c r="D3086" s="11"/>
      <c r="E3086" s="12"/>
      <c r="F3086" s="12"/>
      <c r="G3086" s="12"/>
      <c r="H3086" s="12"/>
      <c r="I3086" s="12"/>
      <c r="J3086" s="12"/>
      <c r="K3086" s="14"/>
      <c r="L3086" s="14"/>
      <c r="M3086" s="14"/>
      <c r="N3086" s="14"/>
      <c r="O3086" s="14"/>
      <c r="P3086" s="14"/>
      <c r="Q3086" s="14"/>
    </row>
    <row r="3087" spans="1:17" x14ac:dyDescent="0.25">
      <c r="A3087" s="11"/>
      <c r="B3087" s="11"/>
      <c r="C3087" s="306"/>
      <c r="D3087" s="11"/>
      <c r="E3087" s="12"/>
      <c r="F3087" s="12"/>
      <c r="G3087" s="12"/>
      <c r="H3087" s="12"/>
      <c r="I3087" s="12"/>
      <c r="J3087" s="12"/>
      <c r="K3087" s="14"/>
      <c r="L3087" s="14"/>
      <c r="M3087" s="14"/>
      <c r="N3087" s="14"/>
      <c r="O3087" s="14"/>
      <c r="P3087" s="14"/>
      <c r="Q3087" s="14"/>
    </row>
    <row r="3088" spans="1:17" x14ac:dyDescent="0.25">
      <c r="A3088" s="11"/>
      <c r="B3088" s="11"/>
      <c r="C3088" s="306"/>
      <c r="D3088" s="11"/>
      <c r="E3088" s="12"/>
      <c r="F3088" s="12"/>
      <c r="G3088" s="12"/>
      <c r="H3088" s="12"/>
      <c r="I3088" s="12"/>
      <c r="J3088" s="12"/>
      <c r="K3088" s="14"/>
      <c r="L3088" s="14"/>
      <c r="M3088" s="14"/>
      <c r="N3088" s="14"/>
      <c r="O3088" s="14"/>
      <c r="P3088" s="14"/>
      <c r="Q3088" s="14"/>
    </row>
    <row r="3089" spans="1:17" x14ac:dyDescent="0.25">
      <c r="A3089" s="11"/>
      <c r="B3089" s="11"/>
      <c r="C3089" s="306"/>
      <c r="D3089" s="11"/>
      <c r="E3089" s="12"/>
      <c r="F3089" s="12"/>
      <c r="G3089" s="12"/>
      <c r="H3089" s="12"/>
      <c r="I3089" s="12"/>
      <c r="J3089" s="12"/>
      <c r="K3089" s="14"/>
      <c r="L3089" s="14"/>
      <c r="M3089" s="14"/>
      <c r="N3089" s="14"/>
      <c r="O3089" s="14"/>
      <c r="P3089" s="14"/>
      <c r="Q3089" s="14"/>
    </row>
    <row r="3090" spans="1:17" x14ac:dyDescent="0.25">
      <c r="A3090" s="11"/>
      <c r="B3090" s="11"/>
      <c r="C3090" s="306"/>
      <c r="D3090" s="11"/>
      <c r="E3090" s="12"/>
      <c r="F3090" s="12"/>
      <c r="G3090" s="12"/>
      <c r="H3090" s="12"/>
      <c r="I3090" s="12"/>
      <c r="J3090" s="12"/>
      <c r="K3090" s="14"/>
      <c r="L3090" s="14"/>
      <c r="M3090" s="14"/>
      <c r="N3090" s="14"/>
      <c r="O3090" s="14"/>
      <c r="P3090" s="14"/>
      <c r="Q3090" s="14"/>
    </row>
    <row r="3091" spans="1:17" x14ac:dyDescent="0.25">
      <c r="A3091" s="11"/>
      <c r="B3091" s="11"/>
      <c r="C3091" s="306"/>
      <c r="D3091" s="11"/>
      <c r="E3091" s="12"/>
      <c r="F3091" s="12"/>
      <c r="G3091" s="12"/>
      <c r="H3091" s="12"/>
      <c r="I3091" s="12"/>
      <c r="J3091" s="12"/>
      <c r="K3091" s="14"/>
      <c r="L3091" s="14"/>
      <c r="M3091" s="14"/>
      <c r="N3091" s="14"/>
      <c r="O3091" s="14"/>
      <c r="P3091" s="14"/>
      <c r="Q3091" s="14"/>
    </row>
    <row r="3092" spans="1:17" x14ac:dyDescent="0.25">
      <c r="A3092" s="11"/>
      <c r="B3092" s="11"/>
      <c r="C3092" s="306"/>
      <c r="D3092" s="11"/>
      <c r="E3092" s="12"/>
      <c r="F3092" s="12"/>
      <c r="G3092" s="12"/>
      <c r="H3092" s="12"/>
      <c r="I3092" s="12"/>
      <c r="J3092" s="12"/>
      <c r="K3092" s="14"/>
      <c r="L3092" s="14"/>
      <c r="M3092" s="14"/>
      <c r="N3092" s="14"/>
      <c r="O3092" s="14"/>
      <c r="P3092" s="14"/>
      <c r="Q3092" s="14"/>
    </row>
    <row r="3093" spans="1:17" x14ac:dyDescent="0.25">
      <c r="A3093" s="11"/>
      <c r="B3093" s="11"/>
      <c r="C3093" s="306"/>
      <c r="D3093" s="11"/>
      <c r="E3093" s="12"/>
      <c r="F3093" s="12"/>
      <c r="G3093" s="12"/>
      <c r="H3093" s="12"/>
      <c r="I3093" s="12"/>
      <c r="J3093" s="12"/>
      <c r="K3093" s="14"/>
      <c r="L3093" s="14"/>
      <c r="M3093" s="14"/>
      <c r="N3093" s="14"/>
      <c r="O3093" s="14"/>
      <c r="P3093" s="14"/>
      <c r="Q3093" s="14"/>
    </row>
    <row r="3094" spans="1:17" x14ac:dyDescent="0.25">
      <c r="A3094" s="11"/>
      <c r="B3094" s="11"/>
      <c r="C3094" s="306"/>
      <c r="D3094" s="11"/>
      <c r="E3094" s="12"/>
      <c r="F3094" s="12"/>
      <c r="G3094" s="12"/>
      <c r="H3094" s="12"/>
      <c r="I3094" s="12"/>
      <c r="J3094" s="12"/>
      <c r="K3094" s="14"/>
      <c r="L3094" s="14"/>
      <c r="M3094" s="14"/>
      <c r="N3094" s="14"/>
      <c r="O3094" s="14"/>
      <c r="P3094" s="14"/>
      <c r="Q3094" s="14"/>
    </row>
    <row r="3095" spans="1:17" x14ac:dyDescent="0.25">
      <c r="A3095" s="11"/>
      <c r="B3095" s="11"/>
      <c r="C3095" s="306"/>
      <c r="D3095" s="11"/>
      <c r="E3095" s="12"/>
      <c r="F3095" s="12"/>
      <c r="G3095" s="12"/>
      <c r="H3095" s="12"/>
      <c r="I3095" s="12"/>
      <c r="J3095" s="12"/>
      <c r="K3095" s="14"/>
      <c r="L3095" s="14"/>
      <c r="M3095" s="14"/>
      <c r="N3095" s="14"/>
      <c r="O3095" s="14"/>
      <c r="P3095" s="14"/>
      <c r="Q3095" s="14"/>
    </row>
    <row r="3096" spans="1:17" x14ac:dyDescent="0.25">
      <c r="A3096" s="11"/>
      <c r="B3096" s="11"/>
      <c r="C3096" s="306"/>
      <c r="D3096" s="11"/>
      <c r="E3096" s="12"/>
      <c r="F3096" s="12"/>
      <c r="G3096" s="12"/>
      <c r="H3096" s="12"/>
      <c r="I3096" s="12"/>
      <c r="J3096" s="12"/>
      <c r="K3096" s="14"/>
      <c r="L3096" s="14"/>
      <c r="M3096" s="14"/>
      <c r="N3096" s="14"/>
      <c r="O3096" s="14"/>
      <c r="P3096" s="14"/>
      <c r="Q3096" s="14"/>
    </row>
    <row r="3097" spans="1:17" x14ac:dyDescent="0.25">
      <c r="A3097" s="11"/>
      <c r="B3097" s="11"/>
      <c r="C3097" s="306"/>
      <c r="D3097" s="11"/>
      <c r="E3097" s="12"/>
      <c r="F3097" s="12"/>
      <c r="G3097" s="12"/>
      <c r="H3097" s="12"/>
      <c r="I3097" s="12"/>
      <c r="J3097" s="12"/>
      <c r="K3097" s="14"/>
      <c r="L3097" s="14"/>
      <c r="M3097" s="14"/>
      <c r="N3097" s="14"/>
      <c r="O3097" s="14"/>
      <c r="P3097" s="14"/>
      <c r="Q3097" s="14"/>
    </row>
    <row r="3098" spans="1:17" x14ac:dyDescent="0.25">
      <c r="A3098" s="11"/>
      <c r="B3098" s="11"/>
      <c r="C3098" s="306"/>
      <c r="D3098" s="11"/>
      <c r="E3098" s="12"/>
      <c r="F3098" s="12"/>
      <c r="G3098" s="12"/>
      <c r="H3098" s="12"/>
      <c r="I3098" s="12"/>
      <c r="J3098" s="12"/>
      <c r="K3098" s="14"/>
      <c r="L3098" s="14"/>
      <c r="M3098" s="14"/>
      <c r="N3098" s="14"/>
      <c r="O3098" s="14"/>
      <c r="P3098" s="14"/>
      <c r="Q3098" s="14"/>
    </row>
    <row r="3099" spans="1:17" x14ac:dyDescent="0.25">
      <c r="A3099" s="11"/>
      <c r="B3099" s="11"/>
      <c r="C3099" s="306"/>
      <c r="D3099" s="11"/>
      <c r="E3099" s="12"/>
      <c r="F3099" s="12"/>
      <c r="G3099" s="12"/>
      <c r="H3099" s="12"/>
      <c r="I3099" s="12"/>
      <c r="J3099" s="12"/>
      <c r="K3099" s="14"/>
      <c r="L3099" s="14"/>
      <c r="M3099" s="14"/>
      <c r="N3099" s="14"/>
      <c r="O3099" s="14"/>
      <c r="P3099" s="14"/>
      <c r="Q3099" s="14"/>
    </row>
    <row r="3100" spans="1:17" x14ac:dyDescent="0.25">
      <c r="A3100" s="11"/>
      <c r="B3100" s="11"/>
      <c r="C3100" s="306"/>
      <c r="D3100" s="11"/>
      <c r="E3100" s="12"/>
      <c r="F3100" s="12"/>
      <c r="G3100" s="12"/>
      <c r="H3100" s="12"/>
      <c r="I3100" s="12"/>
      <c r="J3100" s="12"/>
      <c r="K3100" s="14"/>
      <c r="L3100" s="14"/>
      <c r="M3100" s="14"/>
      <c r="N3100" s="14"/>
      <c r="O3100" s="14"/>
      <c r="P3100" s="14"/>
      <c r="Q3100" s="14"/>
    </row>
    <row r="3101" spans="1:17" x14ac:dyDescent="0.25">
      <c r="A3101" s="11"/>
      <c r="B3101" s="11"/>
      <c r="C3101" s="306"/>
      <c r="D3101" s="11"/>
      <c r="E3101" s="12"/>
      <c r="F3101" s="12"/>
      <c r="G3101" s="12"/>
      <c r="H3101" s="12"/>
      <c r="I3101" s="12"/>
      <c r="J3101" s="12"/>
      <c r="K3101" s="14"/>
      <c r="L3101" s="14"/>
      <c r="M3101" s="14"/>
      <c r="N3101" s="14"/>
      <c r="O3101" s="14"/>
      <c r="P3101" s="14"/>
      <c r="Q3101" s="14"/>
    </row>
    <row r="3102" spans="1:17" x14ac:dyDescent="0.25">
      <c r="A3102" s="11"/>
      <c r="B3102" s="11"/>
      <c r="C3102" s="306"/>
      <c r="D3102" s="11"/>
      <c r="E3102" s="12"/>
      <c r="F3102" s="12"/>
      <c r="G3102" s="12"/>
      <c r="H3102" s="12"/>
      <c r="I3102" s="12"/>
      <c r="J3102" s="12"/>
      <c r="K3102" s="14"/>
      <c r="L3102" s="14"/>
      <c r="M3102" s="14"/>
      <c r="N3102" s="14"/>
      <c r="O3102" s="14"/>
      <c r="P3102" s="14"/>
      <c r="Q3102" s="14"/>
    </row>
    <row r="3103" spans="1:17" x14ac:dyDescent="0.25">
      <c r="A3103" s="11"/>
      <c r="B3103" s="11"/>
      <c r="C3103" s="306"/>
      <c r="D3103" s="11"/>
      <c r="E3103" s="12"/>
      <c r="F3103" s="12"/>
      <c r="G3103" s="12"/>
      <c r="H3103" s="12"/>
      <c r="I3103" s="12"/>
      <c r="J3103" s="12"/>
      <c r="K3103" s="14"/>
      <c r="L3103" s="14"/>
      <c r="M3103" s="14"/>
      <c r="N3103" s="14"/>
      <c r="O3103" s="14"/>
      <c r="P3103" s="14"/>
      <c r="Q3103" s="14"/>
    </row>
    <row r="3104" spans="1:17" x14ac:dyDescent="0.25">
      <c r="A3104" s="11"/>
      <c r="B3104" s="11"/>
      <c r="C3104" s="306"/>
      <c r="D3104" s="11"/>
      <c r="E3104" s="12"/>
      <c r="F3104" s="12"/>
      <c r="G3104" s="12"/>
      <c r="H3104" s="12"/>
      <c r="I3104" s="12"/>
      <c r="J3104" s="12"/>
      <c r="K3104" s="14"/>
      <c r="L3104" s="14"/>
      <c r="M3104" s="14"/>
      <c r="N3104" s="14"/>
      <c r="O3104" s="14"/>
      <c r="P3104" s="14"/>
      <c r="Q3104" s="14"/>
    </row>
    <row r="3105" spans="1:17" x14ac:dyDescent="0.25">
      <c r="A3105" s="11"/>
      <c r="B3105" s="11"/>
      <c r="C3105" s="306"/>
      <c r="D3105" s="11"/>
      <c r="E3105" s="12"/>
      <c r="F3105" s="12"/>
      <c r="G3105" s="12"/>
      <c r="H3105" s="12"/>
      <c r="I3105" s="12"/>
      <c r="J3105" s="12"/>
      <c r="K3105" s="14"/>
      <c r="L3105" s="14"/>
      <c r="M3105" s="14"/>
      <c r="N3105" s="14"/>
      <c r="O3105" s="14"/>
      <c r="P3105" s="14"/>
      <c r="Q3105" s="14"/>
    </row>
    <row r="3106" spans="1:17" x14ac:dyDescent="0.25">
      <c r="A3106" s="11"/>
      <c r="B3106" s="11"/>
      <c r="C3106" s="306"/>
      <c r="D3106" s="11"/>
      <c r="E3106" s="12"/>
      <c r="F3106" s="12"/>
      <c r="G3106" s="12"/>
      <c r="H3106" s="12"/>
      <c r="I3106" s="12"/>
      <c r="J3106" s="12"/>
      <c r="K3106" s="14"/>
      <c r="L3106" s="14"/>
      <c r="M3106" s="14"/>
      <c r="N3106" s="14"/>
      <c r="O3106" s="14"/>
      <c r="P3106" s="14"/>
      <c r="Q3106" s="14"/>
    </row>
    <row r="3107" spans="1:17" x14ac:dyDescent="0.25">
      <c r="A3107" s="11"/>
      <c r="B3107" s="11"/>
      <c r="C3107" s="306"/>
      <c r="D3107" s="11"/>
      <c r="E3107" s="12"/>
      <c r="F3107" s="12"/>
      <c r="G3107" s="12"/>
      <c r="H3107" s="12"/>
      <c r="I3107" s="12"/>
      <c r="J3107" s="12"/>
      <c r="K3107" s="14"/>
      <c r="L3107" s="14"/>
      <c r="M3107" s="14"/>
      <c r="N3107" s="14"/>
      <c r="O3107" s="14"/>
      <c r="P3107" s="14"/>
      <c r="Q3107" s="14"/>
    </row>
    <row r="3108" spans="1:17" x14ac:dyDescent="0.25">
      <c r="A3108" s="11"/>
      <c r="B3108" s="11"/>
      <c r="C3108" s="306"/>
      <c r="D3108" s="11"/>
      <c r="E3108" s="12"/>
      <c r="F3108" s="12"/>
      <c r="G3108" s="12"/>
      <c r="H3108" s="12"/>
      <c r="I3108" s="12"/>
      <c r="J3108" s="12"/>
      <c r="K3108" s="14"/>
      <c r="L3108" s="14"/>
      <c r="M3108" s="14"/>
      <c r="N3108" s="14"/>
      <c r="O3108" s="14"/>
      <c r="P3108" s="14"/>
      <c r="Q3108" s="14"/>
    </row>
    <row r="3109" spans="1:17" x14ac:dyDescent="0.25">
      <c r="A3109" s="11"/>
      <c r="B3109" s="11"/>
      <c r="C3109" s="306"/>
      <c r="D3109" s="11"/>
      <c r="E3109" s="12"/>
      <c r="F3109" s="12"/>
      <c r="G3109" s="12"/>
      <c r="H3109" s="12"/>
      <c r="I3109" s="12"/>
      <c r="J3109" s="12"/>
      <c r="K3109" s="14"/>
      <c r="L3109" s="14"/>
      <c r="M3109" s="14"/>
      <c r="N3109" s="14"/>
      <c r="O3109" s="14"/>
      <c r="P3109" s="14"/>
      <c r="Q3109" s="14"/>
    </row>
    <row r="3110" spans="1:17" x14ac:dyDescent="0.25">
      <c r="A3110" s="11"/>
      <c r="B3110" s="11"/>
      <c r="C3110" s="306"/>
      <c r="D3110" s="11"/>
      <c r="E3110" s="12"/>
      <c r="F3110" s="12"/>
      <c r="G3110" s="12"/>
      <c r="H3110" s="12"/>
      <c r="I3110" s="12"/>
      <c r="J3110" s="12"/>
      <c r="K3110" s="14"/>
      <c r="L3110" s="14"/>
      <c r="M3110" s="14"/>
      <c r="N3110" s="14"/>
      <c r="O3110" s="14"/>
      <c r="P3110" s="14"/>
      <c r="Q3110" s="14"/>
    </row>
    <row r="3111" spans="1:17" x14ac:dyDescent="0.25">
      <c r="A3111" s="11"/>
      <c r="B3111" s="11"/>
      <c r="C3111" s="306"/>
      <c r="D3111" s="11"/>
      <c r="E3111" s="12"/>
      <c r="F3111" s="12"/>
      <c r="G3111" s="12"/>
      <c r="H3111" s="12"/>
      <c r="I3111" s="12"/>
      <c r="J3111" s="12"/>
      <c r="K3111" s="14"/>
      <c r="L3111" s="14"/>
      <c r="M3111" s="14"/>
      <c r="N3111" s="14"/>
      <c r="O3111" s="14"/>
      <c r="P3111" s="14"/>
      <c r="Q3111" s="14"/>
    </row>
    <row r="3112" spans="1:17" x14ac:dyDescent="0.25">
      <c r="A3112" s="11"/>
      <c r="B3112" s="11"/>
      <c r="C3112" s="306"/>
      <c r="D3112" s="11"/>
      <c r="E3112" s="12"/>
      <c r="F3112" s="12"/>
      <c r="G3112" s="12"/>
      <c r="H3112" s="12"/>
      <c r="I3112" s="12"/>
      <c r="J3112" s="12"/>
      <c r="K3112" s="14"/>
      <c r="L3112" s="14"/>
      <c r="M3112" s="14"/>
      <c r="N3112" s="14"/>
      <c r="O3112" s="14"/>
      <c r="P3112" s="14"/>
      <c r="Q3112" s="14"/>
    </row>
    <row r="3113" spans="1:17" x14ac:dyDescent="0.25">
      <c r="A3113" s="11"/>
      <c r="B3113" s="11"/>
      <c r="C3113" s="306"/>
      <c r="D3113" s="11"/>
      <c r="E3113" s="12"/>
      <c r="F3113" s="12"/>
      <c r="G3113" s="12"/>
      <c r="H3113" s="12"/>
      <c r="I3113" s="12"/>
      <c r="J3113" s="12"/>
      <c r="K3113" s="14"/>
      <c r="L3113" s="14"/>
      <c r="M3113" s="14"/>
      <c r="N3113" s="14"/>
      <c r="O3113" s="14"/>
      <c r="P3113" s="14"/>
      <c r="Q3113" s="14"/>
    </row>
    <row r="3114" spans="1:17" x14ac:dyDescent="0.25">
      <c r="A3114" s="11"/>
      <c r="B3114" s="11"/>
      <c r="C3114" s="306"/>
      <c r="D3114" s="11"/>
      <c r="E3114" s="12"/>
      <c r="F3114" s="12"/>
      <c r="G3114" s="12"/>
      <c r="H3114" s="12"/>
      <c r="I3114" s="12"/>
      <c r="J3114" s="12"/>
      <c r="K3114" s="14"/>
      <c r="L3114" s="14"/>
      <c r="M3114" s="14"/>
      <c r="N3114" s="14"/>
      <c r="O3114" s="14"/>
      <c r="P3114" s="14"/>
      <c r="Q3114" s="14"/>
    </row>
    <row r="3115" spans="1:17" x14ac:dyDescent="0.25">
      <c r="A3115" s="11"/>
      <c r="B3115" s="11"/>
      <c r="C3115" s="306"/>
      <c r="D3115" s="11"/>
      <c r="E3115" s="12"/>
      <c r="F3115" s="12"/>
      <c r="G3115" s="12"/>
      <c r="H3115" s="12"/>
      <c r="I3115" s="12"/>
      <c r="J3115" s="12"/>
      <c r="K3115" s="14"/>
      <c r="L3115" s="14"/>
      <c r="M3115" s="14"/>
      <c r="N3115" s="14"/>
      <c r="O3115" s="14"/>
      <c r="P3115" s="14"/>
      <c r="Q3115" s="14"/>
    </row>
    <row r="3116" spans="1:17" x14ac:dyDescent="0.25">
      <c r="A3116" s="11"/>
      <c r="B3116" s="11"/>
      <c r="C3116" s="306"/>
      <c r="D3116" s="11"/>
      <c r="E3116" s="12"/>
      <c r="F3116" s="12"/>
      <c r="G3116" s="12"/>
      <c r="H3116" s="12"/>
      <c r="I3116" s="12"/>
      <c r="J3116" s="12"/>
      <c r="K3116" s="14"/>
      <c r="L3116" s="14"/>
      <c r="M3116" s="14"/>
      <c r="N3116" s="14"/>
      <c r="O3116" s="14"/>
      <c r="P3116" s="14"/>
      <c r="Q3116" s="14"/>
    </row>
    <row r="3117" spans="1:17" x14ac:dyDescent="0.25">
      <c r="A3117" s="11"/>
      <c r="B3117" s="11"/>
      <c r="C3117" s="306"/>
      <c r="D3117" s="11"/>
      <c r="E3117" s="12"/>
      <c r="F3117" s="12"/>
      <c r="G3117" s="12"/>
      <c r="H3117" s="12"/>
      <c r="I3117" s="12"/>
      <c r="J3117" s="12"/>
      <c r="K3117" s="14"/>
      <c r="L3117" s="14"/>
      <c r="M3117" s="14"/>
      <c r="N3117" s="14"/>
      <c r="O3117" s="14"/>
      <c r="P3117" s="14"/>
      <c r="Q3117" s="14"/>
    </row>
    <row r="3118" spans="1:17" x14ac:dyDescent="0.25">
      <c r="A3118" s="11"/>
      <c r="B3118" s="11"/>
      <c r="C3118" s="306"/>
      <c r="D3118" s="11"/>
      <c r="E3118" s="12"/>
      <c r="F3118" s="12"/>
      <c r="G3118" s="12"/>
      <c r="H3118" s="12"/>
      <c r="I3118" s="12"/>
      <c r="J3118" s="12"/>
      <c r="K3118" s="14"/>
      <c r="L3118" s="14"/>
      <c r="M3118" s="14"/>
      <c r="N3118" s="14"/>
      <c r="O3118" s="14"/>
      <c r="P3118" s="14"/>
      <c r="Q3118" s="14"/>
    </row>
    <row r="3119" spans="1:17" x14ac:dyDescent="0.25">
      <c r="A3119" s="11"/>
      <c r="B3119" s="11"/>
      <c r="C3119" s="306"/>
      <c r="D3119" s="11"/>
      <c r="E3119" s="12"/>
      <c r="F3119" s="12"/>
      <c r="G3119" s="12"/>
      <c r="H3119" s="12"/>
      <c r="I3119" s="12"/>
      <c r="J3119" s="12"/>
      <c r="K3119" s="14"/>
      <c r="L3119" s="14"/>
      <c r="M3119" s="14"/>
      <c r="N3119" s="14"/>
      <c r="O3119" s="14"/>
      <c r="P3119" s="14"/>
      <c r="Q3119" s="14"/>
    </row>
    <row r="3120" spans="1:17" x14ac:dyDescent="0.25">
      <c r="A3120" s="11"/>
      <c r="B3120" s="11"/>
      <c r="C3120" s="306"/>
      <c r="D3120" s="11"/>
      <c r="E3120" s="12"/>
      <c r="F3120" s="12"/>
      <c r="G3120" s="12"/>
      <c r="H3120" s="12"/>
      <c r="I3120" s="12"/>
      <c r="J3120" s="12"/>
      <c r="K3120" s="14"/>
      <c r="L3120" s="14"/>
      <c r="M3120" s="14"/>
      <c r="N3120" s="14"/>
      <c r="O3120" s="14"/>
      <c r="P3120" s="14"/>
      <c r="Q3120" s="14"/>
    </row>
    <row r="3121" spans="1:17" x14ac:dyDescent="0.25">
      <c r="A3121" s="11"/>
      <c r="B3121" s="11"/>
      <c r="C3121" s="306"/>
      <c r="D3121" s="11"/>
      <c r="E3121" s="12"/>
      <c r="F3121" s="12"/>
      <c r="G3121" s="12"/>
      <c r="H3121" s="12"/>
      <c r="I3121" s="12"/>
      <c r="J3121" s="12"/>
      <c r="K3121" s="14"/>
      <c r="L3121" s="14"/>
      <c r="M3121" s="14"/>
      <c r="N3121" s="14"/>
      <c r="O3121" s="14"/>
      <c r="P3121" s="14"/>
      <c r="Q3121" s="14"/>
    </row>
    <row r="3122" spans="1:17" x14ac:dyDescent="0.25">
      <c r="A3122" s="11"/>
      <c r="B3122" s="11"/>
      <c r="C3122" s="306"/>
      <c r="D3122" s="11"/>
      <c r="E3122" s="12"/>
      <c r="F3122" s="12"/>
      <c r="G3122" s="12"/>
      <c r="H3122" s="12"/>
      <c r="I3122" s="12"/>
      <c r="J3122" s="12"/>
      <c r="K3122" s="14"/>
      <c r="L3122" s="14"/>
      <c r="M3122" s="14"/>
      <c r="N3122" s="14"/>
      <c r="O3122" s="14"/>
      <c r="P3122" s="14"/>
      <c r="Q3122" s="14"/>
    </row>
    <row r="3123" spans="1:17" x14ac:dyDescent="0.25">
      <c r="A3123" s="11"/>
      <c r="B3123" s="11"/>
      <c r="C3123" s="11"/>
      <c r="D3123" s="11"/>
      <c r="E3123" s="12"/>
      <c r="F3123" s="12"/>
      <c r="G3123" s="12"/>
      <c r="H3123" s="12"/>
      <c r="I3123" s="12"/>
      <c r="J3123" s="12"/>
      <c r="K3123" s="14"/>
      <c r="L3123" s="14"/>
      <c r="M3123" s="14"/>
      <c r="N3123" s="14"/>
      <c r="O3123" s="14"/>
      <c r="P3123" s="14"/>
      <c r="Q3123" s="14"/>
    </row>
    <row r="3124" spans="1:17" x14ac:dyDescent="0.25">
      <c r="A3124" s="11"/>
      <c r="B3124" s="11"/>
      <c r="C3124" s="306"/>
      <c r="D3124" s="11"/>
      <c r="E3124" s="12"/>
      <c r="F3124" s="12"/>
      <c r="G3124" s="12"/>
      <c r="H3124" s="12"/>
      <c r="I3124" s="12"/>
      <c r="J3124" s="12"/>
      <c r="K3124" s="14"/>
      <c r="L3124" s="14"/>
      <c r="M3124" s="14"/>
      <c r="N3124" s="14"/>
      <c r="O3124" s="14"/>
      <c r="P3124" s="14"/>
      <c r="Q3124" s="14"/>
    </row>
    <row r="3125" spans="1:17" x14ac:dyDescent="0.25">
      <c r="A3125" s="11"/>
      <c r="B3125" s="11"/>
      <c r="C3125" s="306"/>
      <c r="D3125" s="11"/>
      <c r="E3125" s="12"/>
      <c r="F3125" s="12"/>
      <c r="G3125" s="12"/>
      <c r="H3125" s="12"/>
      <c r="I3125" s="12"/>
      <c r="J3125" s="12"/>
      <c r="K3125" s="14"/>
      <c r="L3125" s="14"/>
      <c r="M3125" s="14"/>
      <c r="N3125" s="14"/>
      <c r="O3125" s="14"/>
      <c r="P3125" s="14"/>
      <c r="Q3125" s="14"/>
    </row>
    <row r="3126" spans="1:17" x14ac:dyDescent="0.25">
      <c r="A3126" s="11"/>
      <c r="B3126" s="11"/>
      <c r="C3126" s="306"/>
      <c r="D3126" s="11"/>
      <c r="E3126" s="12"/>
      <c r="F3126" s="12"/>
      <c r="G3126" s="12"/>
      <c r="H3126" s="12"/>
      <c r="I3126" s="12"/>
      <c r="J3126" s="12"/>
      <c r="K3126" s="14"/>
      <c r="L3126" s="14"/>
      <c r="M3126" s="14"/>
      <c r="N3126" s="14"/>
      <c r="O3126" s="14"/>
      <c r="P3126" s="14"/>
      <c r="Q3126" s="14"/>
    </row>
    <row r="3127" spans="1:17" x14ac:dyDescent="0.25">
      <c r="A3127" s="11"/>
      <c r="B3127" s="11"/>
      <c r="C3127" s="306"/>
      <c r="D3127" s="11"/>
      <c r="E3127" s="12"/>
      <c r="F3127" s="12"/>
      <c r="G3127" s="12"/>
      <c r="H3127" s="12"/>
      <c r="I3127" s="12"/>
      <c r="J3127" s="12"/>
      <c r="K3127" s="14"/>
      <c r="L3127" s="14"/>
      <c r="M3127" s="14"/>
      <c r="N3127" s="14"/>
      <c r="O3127" s="14"/>
      <c r="P3127" s="14"/>
      <c r="Q3127" s="14"/>
    </row>
    <row r="3128" spans="1:17" x14ac:dyDescent="0.25">
      <c r="A3128" s="11"/>
      <c r="B3128" s="11"/>
      <c r="C3128" s="306"/>
      <c r="D3128" s="11"/>
      <c r="E3128" s="12"/>
      <c r="F3128" s="12"/>
      <c r="G3128" s="12"/>
      <c r="H3128" s="12"/>
      <c r="I3128" s="12"/>
      <c r="J3128" s="12"/>
      <c r="K3128" s="14"/>
      <c r="L3128" s="14"/>
      <c r="M3128" s="14"/>
      <c r="N3128" s="14"/>
      <c r="O3128" s="14"/>
      <c r="P3128" s="14"/>
      <c r="Q3128" s="14"/>
    </row>
    <row r="3129" spans="1:17" x14ac:dyDescent="0.25">
      <c r="A3129" s="11"/>
      <c r="B3129" s="11"/>
      <c r="C3129" s="306"/>
      <c r="D3129" s="11"/>
      <c r="E3129" s="12"/>
      <c r="F3129" s="12"/>
      <c r="G3129" s="12"/>
      <c r="H3129" s="12"/>
      <c r="I3129" s="12"/>
      <c r="J3129" s="12"/>
      <c r="K3129" s="14"/>
      <c r="L3129" s="14"/>
      <c r="M3129" s="14"/>
      <c r="N3129" s="14"/>
      <c r="O3129" s="14"/>
      <c r="P3129" s="14"/>
      <c r="Q3129" s="14"/>
    </row>
    <row r="3130" spans="1:17" x14ac:dyDescent="0.25">
      <c r="A3130" s="11"/>
      <c r="B3130" s="11"/>
      <c r="C3130" s="306"/>
      <c r="D3130" s="11"/>
      <c r="E3130" s="12"/>
      <c r="F3130" s="12"/>
      <c r="G3130" s="12"/>
      <c r="H3130" s="12"/>
      <c r="I3130" s="12"/>
      <c r="J3130" s="12"/>
      <c r="K3130" s="14"/>
      <c r="L3130" s="14"/>
      <c r="M3130" s="14"/>
      <c r="N3130" s="14"/>
      <c r="O3130" s="14"/>
      <c r="P3130" s="14"/>
      <c r="Q3130" s="14"/>
    </row>
    <row r="3131" spans="1:17" x14ac:dyDescent="0.25">
      <c r="A3131" s="11"/>
      <c r="B3131" s="11"/>
      <c r="C3131" s="306"/>
      <c r="D3131" s="11"/>
      <c r="E3131" s="12"/>
      <c r="F3131" s="12"/>
      <c r="G3131" s="12"/>
      <c r="H3131" s="12"/>
      <c r="I3131" s="12"/>
      <c r="J3131" s="12"/>
      <c r="K3131" s="14"/>
      <c r="L3131" s="14"/>
      <c r="M3131" s="14"/>
      <c r="N3131" s="14"/>
      <c r="O3131" s="14"/>
      <c r="P3131" s="14"/>
      <c r="Q3131" s="14"/>
    </row>
    <row r="3132" spans="1:17" x14ac:dyDescent="0.25">
      <c r="A3132" s="11"/>
      <c r="B3132" s="11"/>
      <c r="C3132" s="306"/>
      <c r="D3132" s="11"/>
      <c r="E3132" s="12"/>
      <c r="F3132" s="12"/>
      <c r="G3132" s="12"/>
      <c r="H3132" s="12"/>
      <c r="I3132" s="12"/>
      <c r="J3132" s="12"/>
      <c r="K3132" s="14"/>
      <c r="L3132" s="14"/>
      <c r="M3132" s="14"/>
      <c r="N3132" s="14"/>
      <c r="O3132" s="14"/>
      <c r="P3132" s="14"/>
      <c r="Q3132" s="14"/>
    </row>
    <row r="3133" spans="1:17" x14ac:dyDescent="0.25">
      <c r="A3133" s="11"/>
      <c r="B3133" s="11"/>
      <c r="C3133" s="306"/>
      <c r="D3133" s="11"/>
      <c r="E3133" s="12"/>
      <c r="F3133" s="12"/>
      <c r="G3133" s="12"/>
      <c r="H3133" s="12"/>
      <c r="I3133" s="12"/>
      <c r="J3133" s="12"/>
      <c r="K3133" s="14"/>
      <c r="L3133" s="14"/>
      <c r="M3133" s="14"/>
      <c r="N3133" s="14"/>
      <c r="O3133" s="14"/>
      <c r="P3133" s="14"/>
      <c r="Q3133" s="14"/>
    </row>
    <row r="3134" spans="1:17" x14ac:dyDescent="0.25">
      <c r="A3134" s="11"/>
      <c r="B3134" s="11"/>
      <c r="C3134" s="306"/>
      <c r="D3134" s="11"/>
      <c r="E3134" s="12"/>
      <c r="F3134" s="12"/>
      <c r="G3134" s="12"/>
      <c r="H3134" s="12"/>
      <c r="I3134" s="12"/>
      <c r="J3134" s="12"/>
      <c r="K3134" s="14"/>
      <c r="L3134" s="14"/>
      <c r="M3134" s="14"/>
      <c r="N3134" s="14"/>
      <c r="O3134" s="14"/>
      <c r="P3134" s="14"/>
      <c r="Q3134" s="14"/>
    </row>
    <row r="3135" spans="1:17" x14ac:dyDescent="0.25">
      <c r="A3135" s="11"/>
      <c r="B3135" s="11"/>
      <c r="C3135" s="306"/>
      <c r="D3135" s="11"/>
      <c r="E3135" s="12"/>
      <c r="F3135" s="12"/>
      <c r="G3135" s="12"/>
      <c r="H3135" s="12"/>
      <c r="I3135" s="12"/>
      <c r="J3135" s="12"/>
      <c r="K3135" s="14"/>
      <c r="L3135" s="14"/>
      <c r="M3135" s="14"/>
      <c r="N3135" s="14"/>
      <c r="O3135" s="14"/>
      <c r="P3135" s="14"/>
      <c r="Q3135" s="14"/>
    </row>
    <row r="3136" spans="1:17" x14ac:dyDescent="0.25">
      <c r="A3136" s="11"/>
      <c r="B3136" s="11"/>
      <c r="C3136" s="306"/>
      <c r="D3136" s="11"/>
      <c r="E3136" s="12"/>
      <c r="F3136" s="12"/>
      <c r="G3136" s="12"/>
      <c r="H3136" s="12"/>
      <c r="I3136" s="12"/>
      <c r="J3136" s="12"/>
      <c r="K3136" s="14"/>
      <c r="L3136" s="14"/>
      <c r="M3136" s="14"/>
      <c r="N3136" s="14"/>
      <c r="O3136" s="14"/>
      <c r="P3136" s="14"/>
      <c r="Q3136" s="14"/>
    </row>
    <row r="3137" spans="1:17" x14ac:dyDescent="0.25">
      <c r="A3137" s="11"/>
      <c r="B3137" s="11"/>
      <c r="C3137" s="306"/>
      <c r="D3137" s="11"/>
      <c r="E3137" s="12"/>
      <c r="F3137" s="12"/>
      <c r="G3137" s="12"/>
      <c r="H3137" s="12"/>
      <c r="I3137" s="12"/>
      <c r="J3137" s="12"/>
      <c r="K3137" s="14"/>
      <c r="L3137" s="14"/>
      <c r="M3137" s="14"/>
      <c r="N3137" s="14"/>
      <c r="O3137" s="14"/>
      <c r="P3137" s="14"/>
      <c r="Q3137" s="14"/>
    </row>
    <row r="3138" spans="1:17" x14ac:dyDescent="0.25">
      <c r="A3138" s="11"/>
      <c r="B3138" s="11"/>
      <c r="C3138" s="306"/>
      <c r="D3138" s="11"/>
      <c r="E3138" s="12"/>
      <c r="F3138" s="12"/>
      <c r="G3138" s="12"/>
      <c r="H3138" s="12"/>
      <c r="I3138" s="12"/>
      <c r="J3138" s="12"/>
      <c r="K3138" s="14"/>
      <c r="L3138" s="14"/>
      <c r="M3138" s="14"/>
      <c r="N3138" s="14"/>
      <c r="O3138" s="14"/>
      <c r="P3138" s="14"/>
      <c r="Q3138" s="14"/>
    </row>
    <row r="3139" spans="1:17" x14ac:dyDescent="0.25">
      <c r="A3139" s="11"/>
      <c r="B3139" s="11"/>
      <c r="C3139" s="306"/>
      <c r="D3139" s="11"/>
      <c r="E3139" s="12"/>
      <c r="F3139" s="12"/>
      <c r="G3139" s="12"/>
      <c r="H3139" s="12"/>
      <c r="I3139" s="12"/>
      <c r="J3139" s="12"/>
      <c r="K3139" s="14"/>
      <c r="L3139" s="14"/>
      <c r="M3139" s="14"/>
      <c r="N3139" s="14"/>
      <c r="O3139" s="14"/>
      <c r="P3139" s="14"/>
      <c r="Q3139" s="14"/>
    </row>
    <row r="3140" spans="1:17" x14ac:dyDescent="0.25">
      <c r="A3140" s="11"/>
      <c r="B3140" s="11"/>
      <c r="C3140" s="306"/>
      <c r="D3140" s="11"/>
      <c r="E3140" s="12"/>
      <c r="F3140" s="12"/>
      <c r="G3140" s="12"/>
      <c r="H3140" s="12"/>
      <c r="I3140" s="12"/>
      <c r="J3140" s="12"/>
      <c r="K3140" s="14"/>
      <c r="L3140" s="14"/>
      <c r="M3140" s="14"/>
      <c r="N3140" s="14"/>
      <c r="O3140" s="14"/>
      <c r="P3140" s="14"/>
      <c r="Q3140" s="14"/>
    </row>
    <row r="3141" spans="1:17" x14ac:dyDescent="0.25">
      <c r="A3141" s="11"/>
      <c r="B3141" s="11"/>
      <c r="C3141" s="306"/>
      <c r="D3141" s="11"/>
      <c r="E3141" s="12"/>
      <c r="F3141" s="12"/>
      <c r="G3141" s="12"/>
      <c r="H3141" s="12"/>
      <c r="I3141" s="12"/>
      <c r="J3141" s="12"/>
      <c r="K3141" s="14"/>
      <c r="L3141" s="14"/>
      <c r="M3141" s="14"/>
      <c r="N3141" s="14"/>
      <c r="O3141" s="14"/>
      <c r="P3141" s="14"/>
      <c r="Q3141" s="14"/>
    </row>
    <row r="3142" spans="1:17" x14ac:dyDescent="0.25">
      <c r="A3142" s="11"/>
      <c r="B3142" s="11"/>
      <c r="C3142" s="306"/>
      <c r="D3142" s="11"/>
      <c r="E3142" s="12"/>
      <c r="F3142" s="12"/>
      <c r="G3142" s="12"/>
      <c r="H3142" s="12"/>
      <c r="I3142" s="12"/>
      <c r="J3142" s="12"/>
      <c r="K3142" s="14"/>
      <c r="L3142" s="14"/>
      <c r="M3142" s="14"/>
      <c r="N3142" s="14"/>
      <c r="O3142" s="14"/>
      <c r="P3142" s="14"/>
      <c r="Q3142" s="14"/>
    </row>
    <row r="3143" spans="1:17" x14ac:dyDescent="0.25">
      <c r="A3143" s="11"/>
      <c r="B3143" s="11"/>
      <c r="C3143" s="306"/>
      <c r="D3143" s="11"/>
      <c r="E3143" s="12"/>
      <c r="F3143" s="12"/>
      <c r="G3143" s="12"/>
      <c r="H3143" s="12"/>
      <c r="I3143" s="12"/>
      <c r="J3143" s="12"/>
      <c r="K3143" s="14"/>
      <c r="L3143" s="14"/>
      <c r="M3143" s="14"/>
      <c r="N3143" s="14"/>
      <c r="O3143" s="14"/>
      <c r="P3143" s="14"/>
      <c r="Q3143" s="14"/>
    </row>
    <row r="3144" spans="1:17" x14ac:dyDescent="0.25">
      <c r="A3144" s="11"/>
      <c r="B3144" s="11"/>
      <c r="C3144" s="306"/>
      <c r="D3144" s="11"/>
      <c r="E3144" s="12"/>
      <c r="F3144" s="12"/>
      <c r="G3144" s="12"/>
      <c r="H3144" s="12"/>
      <c r="I3144" s="12"/>
      <c r="J3144" s="12"/>
      <c r="K3144" s="14"/>
      <c r="L3144" s="14"/>
      <c r="M3144" s="14"/>
      <c r="N3144" s="14"/>
      <c r="O3144" s="14"/>
      <c r="P3144" s="14"/>
      <c r="Q3144" s="14"/>
    </row>
    <row r="3145" spans="1:17" x14ac:dyDescent="0.25">
      <c r="A3145" s="11"/>
      <c r="B3145" s="11"/>
      <c r="C3145" s="306"/>
      <c r="D3145" s="11"/>
      <c r="E3145" s="12"/>
      <c r="F3145" s="12"/>
      <c r="G3145" s="12"/>
      <c r="H3145" s="12"/>
      <c r="I3145" s="12"/>
      <c r="J3145" s="12"/>
      <c r="K3145" s="14"/>
      <c r="L3145" s="14"/>
      <c r="M3145" s="14"/>
      <c r="N3145" s="14"/>
      <c r="O3145" s="14"/>
      <c r="P3145" s="14"/>
      <c r="Q3145" s="14"/>
    </row>
    <row r="3146" spans="1:17" x14ac:dyDescent="0.25">
      <c r="A3146" s="11"/>
      <c r="B3146" s="11"/>
      <c r="C3146" s="306"/>
      <c r="D3146" s="11"/>
      <c r="E3146" s="12"/>
      <c r="F3146" s="12"/>
      <c r="G3146" s="12"/>
      <c r="H3146" s="12"/>
      <c r="I3146" s="12"/>
      <c r="J3146" s="12"/>
      <c r="K3146" s="14"/>
      <c r="L3146" s="14"/>
      <c r="M3146" s="14"/>
      <c r="N3146" s="14"/>
      <c r="O3146" s="14"/>
      <c r="P3146" s="14"/>
      <c r="Q3146" s="14"/>
    </row>
    <row r="3147" spans="1:17" x14ac:dyDescent="0.25">
      <c r="A3147" s="11"/>
      <c r="B3147" s="11"/>
      <c r="C3147" s="306"/>
      <c r="D3147" s="11"/>
      <c r="E3147" s="12"/>
      <c r="F3147" s="12"/>
      <c r="G3147" s="12"/>
      <c r="H3147" s="12"/>
      <c r="I3147" s="12"/>
      <c r="J3147" s="12"/>
      <c r="K3147" s="14"/>
      <c r="L3147" s="14"/>
      <c r="M3147" s="14"/>
      <c r="N3147" s="14"/>
      <c r="O3147" s="14"/>
      <c r="P3147" s="14"/>
      <c r="Q3147" s="14"/>
    </row>
    <row r="3148" spans="1:17" x14ac:dyDescent="0.25">
      <c r="A3148" s="11"/>
      <c r="B3148" s="11"/>
      <c r="C3148" s="306"/>
      <c r="D3148" s="11"/>
      <c r="E3148" s="12"/>
      <c r="F3148" s="12"/>
      <c r="G3148" s="12"/>
      <c r="H3148" s="12"/>
      <c r="I3148" s="12"/>
      <c r="J3148" s="12"/>
      <c r="K3148" s="14"/>
      <c r="L3148" s="14"/>
      <c r="M3148" s="14"/>
      <c r="N3148" s="14"/>
      <c r="O3148" s="14"/>
      <c r="P3148" s="14"/>
      <c r="Q3148" s="14"/>
    </row>
    <row r="3149" spans="1:17" x14ac:dyDescent="0.25">
      <c r="A3149" s="11"/>
      <c r="B3149" s="11"/>
      <c r="C3149" s="306"/>
      <c r="D3149" s="11"/>
      <c r="E3149" s="12"/>
      <c r="F3149" s="12"/>
      <c r="G3149" s="12"/>
      <c r="H3149" s="12"/>
      <c r="I3149" s="12"/>
      <c r="J3149" s="12"/>
      <c r="K3149" s="14"/>
      <c r="L3149" s="14"/>
      <c r="M3149" s="14"/>
      <c r="N3149" s="14"/>
      <c r="O3149" s="14"/>
      <c r="P3149" s="14"/>
      <c r="Q3149" s="14"/>
    </row>
    <row r="3150" spans="1:17" x14ac:dyDescent="0.25">
      <c r="A3150" s="11"/>
      <c r="B3150" s="11"/>
      <c r="C3150" s="306"/>
      <c r="D3150" s="11"/>
      <c r="E3150" s="12"/>
      <c r="F3150" s="12"/>
      <c r="G3150" s="12"/>
      <c r="H3150" s="12"/>
      <c r="I3150" s="12"/>
      <c r="J3150" s="12"/>
      <c r="K3150" s="14"/>
      <c r="L3150" s="14"/>
      <c r="M3150" s="14"/>
      <c r="N3150" s="14"/>
      <c r="O3150" s="14"/>
      <c r="P3150" s="14"/>
      <c r="Q3150" s="14"/>
    </row>
    <row r="3151" spans="1:17" x14ac:dyDescent="0.25">
      <c r="A3151" s="11"/>
      <c r="B3151" s="11"/>
      <c r="C3151" s="306"/>
      <c r="D3151" s="11"/>
      <c r="E3151" s="12"/>
      <c r="F3151" s="12"/>
      <c r="G3151" s="12"/>
      <c r="H3151" s="12"/>
      <c r="I3151" s="12"/>
      <c r="J3151" s="12"/>
      <c r="K3151" s="14"/>
      <c r="L3151" s="14"/>
      <c r="M3151" s="14"/>
      <c r="N3151" s="14"/>
      <c r="O3151" s="14"/>
      <c r="P3151" s="14"/>
      <c r="Q3151" s="14"/>
    </row>
    <row r="3152" spans="1:17" x14ac:dyDescent="0.25">
      <c r="A3152" s="11"/>
      <c r="B3152" s="11"/>
      <c r="C3152" s="306"/>
      <c r="D3152" s="11"/>
      <c r="E3152" s="12"/>
      <c r="F3152" s="12"/>
      <c r="G3152" s="12"/>
      <c r="H3152" s="12"/>
      <c r="I3152" s="12"/>
      <c r="J3152" s="12"/>
      <c r="K3152" s="14"/>
      <c r="L3152" s="14"/>
      <c r="M3152" s="14"/>
      <c r="N3152" s="14"/>
      <c r="O3152" s="14"/>
      <c r="P3152" s="14"/>
      <c r="Q3152" s="14"/>
    </row>
    <row r="3153" spans="1:17" x14ac:dyDescent="0.25">
      <c r="A3153" s="11"/>
      <c r="B3153" s="11"/>
      <c r="C3153" s="306"/>
      <c r="D3153" s="11"/>
      <c r="E3153" s="12"/>
      <c r="F3153" s="12"/>
      <c r="G3153" s="12"/>
      <c r="H3153" s="12"/>
      <c r="I3153" s="12"/>
      <c r="J3153" s="12"/>
      <c r="K3153" s="14"/>
      <c r="L3153" s="14"/>
      <c r="M3153" s="14"/>
      <c r="N3153" s="14"/>
      <c r="O3153" s="14"/>
      <c r="P3153" s="14"/>
      <c r="Q3153" s="14"/>
    </row>
    <row r="3154" spans="1:17" x14ac:dyDescent="0.25">
      <c r="A3154" s="11"/>
      <c r="B3154" s="11"/>
      <c r="C3154" s="306"/>
      <c r="D3154" s="11"/>
      <c r="E3154" s="12"/>
      <c r="F3154" s="12"/>
      <c r="G3154" s="12"/>
      <c r="H3154" s="12"/>
      <c r="I3154" s="12"/>
      <c r="J3154" s="12"/>
      <c r="K3154" s="14"/>
      <c r="L3154" s="14"/>
      <c r="M3154" s="14"/>
      <c r="N3154" s="14"/>
      <c r="O3154" s="14"/>
      <c r="P3154" s="14"/>
      <c r="Q3154" s="14"/>
    </row>
    <row r="3155" spans="1:17" x14ac:dyDescent="0.25">
      <c r="A3155" s="11"/>
      <c r="B3155" s="11"/>
      <c r="C3155" s="306"/>
      <c r="D3155" s="11"/>
      <c r="E3155" s="12"/>
      <c r="F3155" s="12"/>
      <c r="G3155" s="12"/>
      <c r="H3155" s="12"/>
      <c r="I3155" s="12"/>
      <c r="J3155" s="12"/>
      <c r="K3155" s="14"/>
      <c r="L3155" s="14"/>
      <c r="M3155" s="14"/>
      <c r="N3155" s="14"/>
      <c r="O3155" s="14"/>
      <c r="P3155" s="14"/>
      <c r="Q3155" s="14"/>
    </row>
    <row r="3156" spans="1:17" x14ac:dyDescent="0.25">
      <c r="A3156" s="11"/>
      <c r="B3156" s="11"/>
      <c r="C3156" s="306"/>
      <c r="D3156" s="11"/>
      <c r="E3156" s="12"/>
      <c r="F3156" s="12"/>
      <c r="G3156" s="12"/>
      <c r="H3156" s="12"/>
      <c r="I3156" s="12"/>
      <c r="J3156" s="12"/>
      <c r="K3156" s="14"/>
      <c r="L3156" s="14"/>
      <c r="M3156" s="14"/>
      <c r="N3156" s="14"/>
      <c r="O3156" s="14"/>
      <c r="P3156" s="14"/>
      <c r="Q3156" s="14"/>
    </row>
    <row r="3157" spans="1:17" x14ac:dyDescent="0.25">
      <c r="A3157" s="11"/>
      <c r="B3157" s="11"/>
      <c r="C3157" s="306"/>
      <c r="D3157" s="11"/>
      <c r="E3157" s="12"/>
      <c r="F3157" s="12"/>
      <c r="G3157" s="12"/>
      <c r="H3157" s="12"/>
      <c r="I3157" s="12"/>
      <c r="J3157" s="12"/>
      <c r="K3157" s="14"/>
      <c r="L3157" s="14"/>
      <c r="M3157" s="14"/>
      <c r="N3157" s="14"/>
      <c r="O3157" s="14"/>
      <c r="P3157" s="14"/>
      <c r="Q3157" s="14"/>
    </row>
    <row r="3158" spans="1:17" x14ac:dyDescent="0.25">
      <c r="A3158" s="11"/>
      <c r="B3158" s="11"/>
      <c r="C3158" s="306"/>
      <c r="D3158" s="11"/>
      <c r="E3158" s="12"/>
      <c r="F3158" s="12"/>
      <c r="G3158" s="12"/>
      <c r="H3158" s="12"/>
      <c r="I3158" s="12"/>
      <c r="J3158" s="12"/>
      <c r="K3158" s="14"/>
      <c r="L3158" s="14"/>
      <c r="M3158" s="14"/>
      <c r="N3158" s="14"/>
      <c r="O3158" s="14"/>
      <c r="P3158" s="14"/>
      <c r="Q3158" s="14"/>
    </row>
    <row r="3159" spans="1:17" x14ac:dyDescent="0.25">
      <c r="A3159" s="11"/>
      <c r="B3159" s="11"/>
      <c r="C3159" s="306"/>
      <c r="D3159" s="11"/>
      <c r="E3159" s="12"/>
      <c r="F3159" s="12"/>
      <c r="G3159" s="12"/>
      <c r="H3159" s="12"/>
      <c r="I3159" s="12"/>
      <c r="J3159" s="12"/>
      <c r="K3159" s="14"/>
      <c r="L3159" s="14"/>
      <c r="M3159" s="14"/>
      <c r="N3159" s="14"/>
      <c r="O3159" s="14"/>
      <c r="P3159" s="14"/>
      <c r="Q3159" s="14"/>
    </row>
    <row r="3160" spans="1:17" x14ac:dyDescent="0.25">
      <c r="A3160" s="11"/>
      <c r="B3160" s="11"/>
      <c r="C3160" s="306"/>
      <c r="D3160" s="11"/>
      <c r="E3160" s="12"/>
      <c r="F3160" s="12"/>
      <c r="G3160" s="12"/>
      <c r="H3160" s="12"/>
      <c r="I3160" s="12"/>
      <c r="J3160" s="12"/>
      <c r="K3160" s="14"/>
      <c r="L3160" s="14"/>
      <c r="M3160" s="14"/>
      <c r="N3160" s="14"/>
      <c r="O3160" s="14"/>
      <c r="P3160" s="14"/>
      <c r="Q3160" s="14"/>
    </row>
    <row r="3161" spans="1:17" x14ac:dyDescent="0.25">
      <c r="A3161" s="11"/>
      <c r="B3161" s="11"/>
      <c r="C3161" s="306"/>
      <c r="D3161" s="11"/>
      <c r="E3161" s="12"/>
      <c r="F3161" s="12"/>
      <c r="G3161" s="12"/>
      <c r="H3161" s="12"/>
      <c r="I3161" s="12"/>
      <c r="J3161" s="12"/>
      <c r="K3161" s="14"/>
      <c r="L3161" s="14"/>
      <c r="M3161" s="14"/>
      <c r="N3161" s="14"/>
      <c r="O3161" s="14"/>
      <c r="P3161" s="14"/>
      <c r="Q3161" s="14"/>
    </row>
    <row r="3162" spans="1:17" x14ac:dyDescent="0.25">
      <c r="A3162" s="11"/>
      <c r="B3162" s="11"/>
      <c r="C3162" s="306"/>
      <c r="D3162" s="11"/>
      <c r="E3162" s="12"/>
      <c r="F3162" s="12"/>
      <c r="G3162" s="12"/>
      <c r="H3162" s="12"/>
      <c r="I3162" s="12"/>
      <c r="J3162" s="12"/>
      <c r="K3162" s="14"/>
      <c r="L3162" s="14"/>
      <c r="M3162" s="14"/>
      <c r="N3162" s="14"/>
      <c r="O3162" s="14"/>
      <c r="P3162" s="14"/>
      <c r="Q3162" s="14"/>
    </row>
    <row r="3163" spans="1:17" x14ac:dyDescent="0.25">
      <c r="A3163" s="11"/>
      <c r="B3163" s="11"/>
      <c r="C3163" s="306"/>
      <c r="D3163" s="11"/>
      <c r="E3163" s="12"/>
      <c r="F3163" s="12"/>
      <c r="G3163" s="12"/>
      <c r="H3163" s="12"/>
      <c r="I3163" s="12"/>
      <c r="J3163" s="12"/>
      <c r="K3163" s="14"/>
      <c r="L3163" s="14"/>
      <c r="M3163" s="14"/>
      <c r="N3163" s="14"/>
      <c r="O3163" s="14"/>
      <c r="P3163" s="14"/>
      <c r="Q3163" s="14"/>
    </row>
    <row r="3164" spans="1:17" x14ac:dyDescent="0.25">
      <c r="A3164" s="11"/>
      <c r="B3164" s="11"/>
      <c r="C3164" s="306"/>
      <c r="D3164" s="11"/>
      <c r="E3164" s="12"/>
      <c r="F3164" s="12"/>
      <c r="G3164" s="12"/>
      <c r="H3164" s="12"/>
      <c r="I3164" s="12"/>
      <c r="J3164" s="12"/>
      <c r="K3164" s="14"/>
      <c r="L3164" s="14"/>
      <c r="M3164" s="14"/>
      <c r="N3164" s="14"/>
      <c r="O3164" s="14"/>
      <c r="P3164" s="14"/>
      <c r="Q3164" s="14"/>
    </row>
    <row r="3165" spans="1:17" x14ac:dyDescent="0.25">
      <c r="A3165" s="11"/>
      <c r="B3165" s="11"/>
      <c r="C3165" s="306"/>
      <c r="D3165" s="11"/>
      <c r="E3165" s="12"/>
      <c r="F3165" s="12"/>
      <c r="G3165" s="12"/>
      <c r="H3165" s="12"/>
      <c r="I3165" s="12"/>
      <c r="J3165" s="12"/>
      <c r="K3165" s="14"/>
      <c r="L3165" s="14"/>
      <c r="M3165" s="14"/>
      <c r="N3165" s="14"/>
      <c r="O3165" s="14"/>
      <c r="P3165" s="14"/>
      <c r="Q3165" s="14"/>
    </row>
    <row r="3166" spans="1:17" x14ac:dyDescent="0.25">
      <c r="A3166" s="11"/>
      <c r="B3166" s="11"/>
      <c r="C3166" s="306"/>
      <c r="D3166" s="11"/>
      <c r="E3166" s="12"/>
      <c r="F3166" s="12"/>
      <c r="G3166" s="12"/>
      <c r="H3166" s="12"/>
      <c r="I3166" s="12"/>
      <c r="J3166" s="12"/>
      <c r="K3166" s="14"/>
      <c r="L3166" s="14"/>
      <c r="M3166" s="14"/>
      <c r="N3166" s="14"/>
      <c r="O3166" s="14"/>
      <c r="P3166" s="14"/>
      <c r="Q3166" s="14"/>
    </row>
    <row r="3167" spans="1:17" x14ac:dyDescent="0.25">
      <c r="A3167" s="11"/>
      <c r="B3167" s="11"/>
      <c r="C3167" s="306"/>
      <c r="D3167" s="11"/>
      <c r="E3167" s="12"/>
      <c r="F3167" s="12"/>
      <c r="G3167" s="12"/>
      <c r="H3167" s="12"/>
      <c r="I3167" s="12"/>
      <c r="J3167" s="12"/>
      <c r="K3167" s="14"/>
      <c r="L3167" s="14"/>
      <c r="M3167" s="14"/>
      <c r="N3167" s="14"/>
      <c r="O3167" s="14"/>
      <c r="P3167" s="14"/>
      <c r="Q3167" s="14"/>
    </row>
    <row r="3168" spans="1:17" x14ac:dyDescent="0.25">
      <c r="A3168" s="11"/>
      <c r="B3168" s="11"/>
      <c r="C3168" s="306"/>
      <c r="D3168" s="11"/>
      <c r="E3168" s="12"/>
      <c r="F3168" s="12"/>
      <c r="G3168" s="12"/>
      <c r="H3168" s="12"/>
      <c r="I3168" s="12"/>
      <c r="J3168" s="12"/>
      <c r="K3168" s="14"/>
      <c r="L3168" s="14"/>
      <c r="M3168" s="14"/>
      <c r="N3168" s="14"/>
      <c r="O3168" s="14"/>
      <c r="P3168" s="14"/>
      <c r="Q3168" s="14"/>
    </row>
    <row r="3169" spans="1:17" x14ac:dyDescent="0.25">
      <c r="A3169" s="11"/>
      <c r="B3169" s="11"/>
      <c r="C3169" s="306"/>
      <c r="D3169" s="11"/>
      <c r="E3169" s="12"/>
      <c r="F3169" s="12"/>
      <c r="G3169" s="12"/>
      <c r="H3169" s="12"/>
      <c r="I3169" s="12"/>
      <c r="J3169" s="12"/>
      <c r="K3169" s="14"/>
      <c r="L3169" s="14"/>
      <c r="M3169" s="14"/>
      <c r="N3169" s="14"/>
      <c r="O3169" s="14"/>
      <c r="P3169" s="14"/>
      <c r="Q3169" s="14"/>
    </row>
    <row r="3170" spans="1:17" x14ac:dyDescent="0.25">
      <c r="A3170" s="11"/>
      <c r="B3170" s="11"/>
      <c r="C3170" s="306"/>
      <c r="D3170" s="11"/>
      <c r="E3170" s="12"/>
      <c r="F3170" s="12"/>
      <c r="G3170" s="12"/>
      <c r="H3170" s="12"/>
      <c r="I3170" s="12"/>
      <c r="J3170" s="12"/>
      <c r="K3170" s="14"/>
      <c r="L3170" s="14"/>
      <c r="M3170" s="14"/>
      <c r="N3170" s="14"/>
      <c r="O3170" s="14"/>
      <c r="P3170" s="14"/>
      <c r="Q3170" s="14"/>
    </row>
    <row r="3171" spans="1:17" x14ac:dyDescent="0.25">
      <c r="A3171" s="11"/>
      <c r="B3171" s="11"/>
      <c r="C3171" s="306"/>
      <c r="D3171" s="11"/>
      <c r="E3171" s="12"/>
      <c r="F3171" s="12"/>
      <c r="G3171" s="12"/>
      <c r="H3171" s="12"/>
      <c r="I3171" s="12"/>
      <c r="J3171" s="12"/>
      <c r="K3171" s="14"/>
      <c r="L3171" s="14"/>
      <c r="M3171" s="14"/>
      <c r="N3171" s="14"/>
      <c r="O3171" s="14"/>
      <c r="P3171" s="14"/>
      <c r="Q3171" s="14"/>
    </row>
    <row r="3172" spans="1:17" x14ac:dyDescent="0.25">
      <c r="A3172" s="11"/>
      <c r="B3172" s="11"/>
      <c r="C3172" s="306"/>
      <c r="D3172" s="11"/>
      <c r="E3172" s="12"/>
      <c r="F3172" s="12"/>
      <c r="G3172" s="12"/>
      <c r="H3172" s="12"/>
      <c r="I3172" s="12"/>
      <c r="J3172" s="12"/>
      <c r="K3172" s="14"/>
      <c r="L3172" s="14"/>
      <c r="M3172" s="14"/>
      <c r="N3172" s="14"/>
      <c r="O3172" s="14"/>
      <c r="P3172" s="14"/>
      <c r="Q3172" s="14"/>
    </row>
    <row r="3173" spans="1:17" x14ac:dyDescent="0.25">
      <c r="A3173" s="11"/>
      <c r="B3173" s="11"/>
      <c r="C3173" s="306"/>
      <c r="D3173" s="11"/>
      <c r="E3173" s="12"/>
      <c r="F3173" s="12"/>
      <c r="G3173" s="12"/>
      <c r="H3173" s="12"/>
      <c r="I3173" s="12"/>
      <c r="J3173" s="12"/>
      <c r="K3173" s="14"/>
      <c r="L3173" s="14"/>
      <c r="M3173" s="14"/>
      <c r="N3173" s="14"/>
      <c r="O3173" s="14"/>
      <c r="P3173" s="14"/>
      <c r="Q3173" s="14"/>
    </row>
    <row r="3174" spans="1:17" x14ac:dyDescent="0.25">
      <c r="A3174" s="11"/>
      <c r="B3174" s="11"/>
      <c r="C3174" s="306"/>
      <c r="D3174" s="11"/>
      <c r="E3174" s="12"/>
      <c r="F3174" s="12"/>
      <c r="G3174" s="12"/>
      <c r="H3174" s="12"/>
      <c r="I3174" s="12"/>
      <c r="J3174" s="12"/>
      <c r="K3174" s="14"/>
      <c r="L3174" s="14"/>
      <c r="M3174" s="14"/>
      <c r="N3174" s="14"/>
      <c r="O3174" s="14"/>
      <c r="P3174" s="14"/>
      <c r="Q3174" s="14"/>
    </row>
    <row r="3175" spans="1:17" x14ac:dyDescent="0.25">
      <c r="A3175" s="11"/>
      <c r="B3175" s="11"/>
      <c r="C3175" s="306"/>
      <c r="D3175" s="11"/>
      <c r="E3175" s="12"/>
      <c r="F3175" s="12"/>
      <c r="G3175" s="12"/>
      <c r="H3175" s="12"/>
      <c r="I3175" s="12"/>
      <c r="J3175" s="12"/>
      <c r="K3175" s="14"/>
      <c r="L3175" s="14"/>
      <c r="M3175" s="14"/>
      <c r="N3175" s="14"/>
      <c r="O3175" s="14"/>
      <c r="P3175" s="14"/>
      <c r="Q3175" s="14"/>
    </row>
    <row r="3176" spans="1:17" x14ac:dyDescent="0.25">
      <c r="A3176" s="11"/>
      <c r="B3176" s="11"/>
      <c r="C3176" s="306"/>
      <c r="D3176" s="11"/>
      <c r="E3176" s="12"/>
      <c r="F3176" s="12"/>
      <c r="G3176" s="12"/>
      <c r="H3176" s="12"/>
      <c r="I3176" s="12"/>
      <c r="J3176" s="12"/>
      <c r="K3176" s="14"/>
      <c r="L3176" s="14"/>
      <c r="M3176" s="14"/>
      <c r="N3176" s="14"/>
      <c r="O3176" s="14"/>
      <c r="P3176" s="14"/>
      <c r="Q3176" s="14"/>
    </row>
    <row r="3177" spans="1:17" x14ac:dyDescent="0.25">
      <c r="A3177" s="11"/>
      <c r="B3177" s="11"/>
      <c r="C3177" s="306"/>
      <c r="D3177" s="11"/>
      <c r="E3177" s="12"/>
      <c r="F3177" s="12"/>
      <c r="G3177" s="12"/>
      <c r="H3177" s="12"/>
      <c r="I3177" s="12"/>
      <c r="J3177" s="12"/>
      <c r="K3177" s="14"/>
      <c r="L3177" s="14"/>
      <c r="M3177" s="14"/>
      <c r="N3177" s="14"/>
      <c r="O3177" s="14"/>
      <c r="P3177" s="14"/>
      <c r="Q3177" s="14"/>
    </row>
    <row r="3178" spans="1:17" x14ac:dyDescent="0.25">
      <c r="A3178" s="11"/>
      <c r="B3178" s="11"/>
      <c r="C3178" s="306"/>
      <c r="D3178" s="11"/>
      <c r="E3178" s="12"/>
      <c r="F3178" s="12"/>
      <c r="G3178" s="12"/>
      <c r="H3178" s="12"/>
      <c r="I3178" s="12"/>
      <c r="J3178" s="12"/>
      <c r="K3178" s="14"/>
      <c r="L3178" s="14"/>
      <c r="M3178" s="14"/>
      <c r="N3178" s="14"/>
      <c r="O3178" s="14"/>
      <c r="P3178" s="14"/>
      <c r="Q3178" s="14"/>
    </row>
    <row r="3179" spans="1:17" x14ac:dyDescent="0.25">
      <c r="A3179" s="11"/>
      <c r="B3179" s="11"/>
      <c r="C3179" s="306"/>
      <c r="D3179" s="11"/>
      <c r="E3179" s="12"/>
      <c r="F3179" s="12"/>
      <c r="G3179" s="12"/>
      <c r="H3179" s="12"/>
      <c r="I3179" s="12"/>
      <c r="J3179" s="12"/>
      <c r="K3179" s="14"/>
      <c r="L3179" s="14"/>
      <c r="M3179" s="14"/>
      <c r="N3179" s="14"/>
      <c r="O3179" s="14"/>
      <c r="P3179" s="14"/>
      <c r="Q3179" s="14"/>
    </row>
    <row r="3180" spans="1:17" x14ac:dyDescent="0.25">
      <c r="A3180" s="11"/>
      <c r="B3180" s="11"/>
      <c r="C3180" s="306"/>
      <c r="D3180" s="11"/>
      <c r="E3180" s="12"/>
      <c r="F3180" s="12"/>
      <c r="G3180" s="12"/>
      <c r="H3180" s="12"/>
      <c r="I3180" s="12"/>
      <c r="J3180" s="12"/>
      <c r="K3180" s="14"/>
      <c r="L3180" s="14"/>
      <c r="M3180" s="14"/>
      <c r="N3180" s="14"/>
      <c r="O3180" s="14"/>
      <c r="P3180" s="14"/>
      <c r="Q3180" s="14"/>
    </row>
    <row r="3181" spans="1:17" x14ac:dyDescent="0.25">
      <c r="A3181" s="11"/>
      <c r="B3181" s="11"/>
      <c r="C3181" s="306"/>
      <c r="D3181" s="11"/>
      <c r="E3181" s="12"/>
      <c r="F3181" s="12"/>
      <c r="G3181" s="12"/>
      <c r="H3181" s="12"/>
      <c r="I3181" s="12"/>
      <c r="J3181" s="12"/>
      <c r="K3181" s="14"/>
      <c r="L3181" s="14"/>
      <c r="M3181" s="14"/>
      <c r="N3181" s="14"/>
      <c r="O3181" s="14"/>
      <c r="P3181" s="14"/>
      <c r="Q3181" s="14"/>
    </row>
    <row r="3182" spans="1:17" x14ac:dyDescent="0.25">
      <c r="A3182" s="11"/>
      <c r="B3182" s="11"/>
      <c r="C3182" s="306"/>
      <c r="D3182" s="11"/>
      <c r="E3182" s="12"/>
      <c r="F3182" s="12"/>
      <c r="G3182" s="12"/>
      <c r="H3182" s="12"/>
      <c r="I3182" s="12"/>
      <c r="J3182" s="12"/>
      <c r="K3182" s="14"/>
      <c r="L3182" s="14"/>
      <c r="M3182" s="14"/>
      <c r="N3182" s="14"/>
      <c r="O3182" s="14"/>
      <c r="P3182" s="14"/>
      <c r="Q3182" s="14"/>
    </row>
    <row r="3183" spans="1:17" x14ac:dyDescent="0.25">
      <c r="A3183" s="11"/>
      <c r="B3183" s="11"/>
      <c r="C3183" s="306"/>
      <c r="D3183" s="11"/>
      <c r="E3183" s="12"/>
      <c r="F3183" s="12"/>
      <c r="G3183" s="12"/>
      <c r="H3183" s="12"/>
      <c r="I3183" s="12"/>
      <c r="J3183" s="12"/>
      <c r="K3183" s="14"/>
      <c r="L3183" s="14"/>
      <c r="M3183" s="14"/>
      <c r="N3183" s="14"/>
      <c r="O3183" s="14"/>
      <c r="P3183" s="14"/>
      <c r="Q3183" s="14"/>
    </row>
    <row r="3184" spans="1:17" x14ac:dyDescent="0.25">
      <c r="A3184" s="11"/>
      <c r="B3184" s="11"/>
      <c r="C3184" s="306"/>
      <c r="D3184" s="11"/>
      <c r="E3184" s="12"/>
      <c r="F3184" s="12"/>
      <c r="G3184" s="12"/>
      <c r="H3184" s="12"/>
      <c r="I3184" s="12"/>
      <c r="J3184" s="12"/>
      <c r="K3184" s="14"/>
      <c r="L3184" s="14"/>
      <c r="M3184" s="14"/>
      <c r="N3184" s="14"/>
      <c r="O3184" s="14"/>
      <c r="P3184" s="14"/>
      <c r="Q3184" s="14"/>
    </row>
    <row r="3185" spans="1:17" x14ac:dyDescent="0.25">
      <c r="A3185" s="11"/>
      <c r="B3185" s="11"/>
      <c r="C3185" s="306"/>
      <c r="D3185" s="11"/>
      <c r="E3185" s="12"/>
      <c r="F3185" s="12"/>
      <c r="G3185" s="12"/>
      <c r="H3185" s="12"/>
      <c r="I3185" s="12"/>
      <c r="J3185" s="12"/>
      <c r="K3185" s="14"/>
      <c r="L3185" s="14"/>
      <c r="M3185" s="14"/>
      <c r="N3185" s="14"/>
      <c r="O3185" s="14"/>
      <c r="P3185" s="14"/>
      <c r="Q3185" s="14"/>
    </row>
    <row r="3186" spans="1:17" x14ac:dyDescent="0.25">
      <c r="A3186" s="11"/>
      <c r="B3186" s="11"/>
      <c r="C3186" s="11"/>
      <c r="D3186" s="11"/>
      <c r="E3186" s="12"/>
      <c r="F3186" s="12"/>
      <c r="G3186" s="12"/>
      <c r="H3186" s="12"/>
      <c r="I3186" s="12"/>
      <c r="J3186" s="12"/>
      <c r="K3186" s="14"/>
      <c r="L3186" s="14"/>
      <c r="M3186" s="14"/>
      <c r="N3186" s="14"/>
      <c r="O3186" s="14"/>
      <c r="P3186" s="14"/>
      <c r="Q3186" s="14"/>
    </row>
    <row r="3187" spans="1:17" x14ac:dyDescent="0.25">
      <c r="A3187" s="11"/>
      <c r="B3187" s="11"/>
      <c r="C3187" s="306"/>
      <c r="D3187" s="11"/>
      <c r="E3187" s="12"/>
      <c r="F3187" s="12"/>
      <c r="G3187" s="12"/>
      <c r="H3187" s="12"/>
      <c r="I3187" s="12"/>
      <c r="J3187" s="12"/>
      <c r="K3187" s="14"/>
      <c r="L3187" s="14"/>
      <c r="M3187" s="14"/>
      <c r="N3187" s="14"/>
      <c r="O3187" s="14"/>
      <c r="P3187" s="14"/>
      <c r="Q3187" s="14"/>
    </row>
    <row r="3188" spans="1:17" x14ac:dyDescent="0.25">
      <c r="A3188" s="11"/>
      <c r="B3188" s="11"/>
      <c r="C3188" s="306"/>
      <c r="D3188" s="11"/>
      <c r="E3188" s="12"/>
      <c r="F3188" s="12"/>
      <c r="G3188" s="12"/>
      <c r="H3188" s="12"/>
      <c r="I3188" s="12"/>
      <c r="J3188" s="12"/>
      <c r="K3188" s="14"/>
      <c r="L3188" s="14"/>
      <c r="M3188" s="14"/>
      <c r="N3188" s="14"/>
      <c r="O3188" s="14"/>
      <c r="P3188" s="14"/>
      <c r="Q3188" s="14"/>
    </row>
    <row r="3189" spans="1:17" x14ac:dyDescent="0.25">
      <c r="A3189" s="11"/>
      <c r="B3189" s="11"/>
      <c r="C3189" s="306"/>
      <c r="D3189" s="11"/>
      <c r="E3189" s="12"/>
      <c r="F3189" s="12"/>
      <c r="G3189" s="12"/>
      <c r="H3189" s="12"/>
      <c r="I3189" s="12"/>
      <c r="J3189" s="12"/>
      <c r="K3189" s="14"/>
      <c r="L3189" s="14"/>
      <c r="M3189" s="14"/>
      <c r="N3189" s="14"/>
      <c r="O3189" s="14"/>
      <c r="P3189" s="14"/>
      <c r="Q3189" s="14"/>
    </row>
    <row r="3190" spans="1:17" x14ac:dyDescent="0.25">
      <c r="A3190" s="11"/>
      <c r="B3190" s="11"/>
      <c r="C3190" s="306"/>
      <c r="D3190" s="11"/>
      <c r="E3190" s="12"/>
      <c r="F3190" s="12"/>
      <c r="G3190" s="12"/>
      <c r="H3190" s="12"/>
      <c r="I3190" s="12"/>
      <c r="J3190" s="12"/>
      <c r="K3190" s="14"/>
      <c r="L3190" s="14"/>
      <c r="M3190" s="14"/>
      <c r="N3190" s="14"/>
      <c r="O3190" s="14"/>
      <c r="P3190" s="14"/>
      <c r="Q3190" s="14"/>
    </row>
    <row r="3191" spans="1:17" x14ac:dyDescent="0.25">
      <c r="A3191" s="11"/>
      <c r="B3191" s="11"/>
      <c r="C3191" s="306"/>
      <c r="D3191" s="11"/>
      <c r="E3191" s="12"/>
      <c r="F3191" s="12"/>
      <c r="G3191" s="12"/>
      <c r="H3191" s="12"/>
      <c r="I3191" s="12"/>
      <c r="J3191" s="12"/>
      <c r="K3191" s="14"/>
      <c r="L3191" s="14"/>
      <c r="M3191" s="14"/>
      <c r="N3191" s="14"/>
      <c r="O3191" s="14"/>
      <c r="P3191" s="14"/>
      <c r="Q3191" s="14"/>
    </row>
    <row r="3192" spans="1:17" x14ac:dyDescent="0.25">
      <c r="A3192" s="11"/>
      <c r="B3192" s="11"/>
      <c r="C3192" s="306"/>
      <c r="D3192" s="11"/>
      <c r="E3192" s="12"/>
      <c r="F3192" s="12"/>
      <c r="G3192" s="12"/>
      <c r="H3192" s="12"/>
      <c r="I3192" s="12"/>
      <c r="J3192" s="12"/>
      <c r="K3192" s="14"/>
      <c r="L3192" s="14"/>
      <c r="M3192" s="14"/>
      <c r="N3192" s="14"/>
      <c r="O3192" s="14"/>
      <c r="P3192" s="14"/>
      <c r="Q3192" s="14"/>
    </row>
    <row r="3193" spans="1:17" x14ac:dyDescent="0.25">
      <c r="A3193" s="11"/>
      <c r="B3193" s="11"/>
      <c r="C3193" s="306"/>
      <c r="D3193" s="11"/>
      <c r="E3193" s="12"/>
      <c r="F3193" s="12"/>
      <c r="G3193" s="12"/>
      <c r="H3193" s="12"/>
      <c r="I3193" s="12"/>
      <c r="J3193" s="12"/>
      <c r="K3193" s="14"/>
      <c r="L3193" s="14"/>
      <c r="M3193" s="14"/>
      <c r="N3193" s="14"/>
      <c r="O3193" s="14"/>
      <c r="P3193" s="14"/>
      <c r="Q3193" s="14"/>
    </row>
    <row r="3194" spans="1:17" x14ac:dyDescent="0.25">
      <c r="A3194" s="11"/>
      <c r="B3194" s="11"/>
      <c r="C3194" s="306"/>
      <c r="D3194" s="11"/>
      <c r="E3194" s="12"/>
      <c r="F3194" s="12"/>
      <c r="G3194" s="12"/>
      <c r="H3194" s="12"/>
      <c r="I3194" s="12"/>
      <c r="J3194" s="12"/>
      <c r="K3194" s="14"/>
      <c r="L3194" s="14"/>
      <c r="M3194" s="14"/>
      <c r="N3194" s="14"/>
      <c r="O3194" s="14"/>
      <c r="P3194" s="14"/>
      <c r="Q3194" s="14"/>
    </row>
    <row r="3195" spans="1:17" x14ac:dyDescent="0.25">
      <c r="A3195" s="11"/>
      <c r="B3195" s="11"/>
      <c r="C3195" s="306"/>
      <c r="D3195" s="11"/>
      <c r="E3195" s="12"/>
      <c r="F3195" s="12"/>
      <c r="G3195" s="12"/>
      <c r="H3195" s="12"/>
      <c r="I3195" s="12"/>
      <c r="J3195" s="12"/>
      <c r="K3195" s="14"/>
      <c r="L3195" s="14"/>
      <c r="M3195" s="14"/>
      <c r="N3195" s="14"/>
      <c r="O3195" s="14"/>
      <c r="P3195" s="14"/>
      <c r="Q3195" s="14"/>
    </row>
    <row r="3196" spans="1:17" x14ac:dyDescent="0.25">
      <c r="A3196" s="11"/>
      <c r="B3196" s="11"/>
      <c r="C3196" s="306"/>
      <c r="D3196" s="11"/>
      <c r="E3196" s="12"/>
      <c r="F3196" s="12"/>
      <c r="G3196" s="12"/>
      <c r="H3196" s="12"/>
      <c r="I3196" s="12"/>
      <c r="J3196" s="12"/>
      <c r="K3196" s="14"/>
      <c r="L3196" s="14"/>
      <c r="M3196" s="14"/>
      <c r="N3196" s="14"/>
      <c r="O3196" s="14"/>
      <c r="P3196" s="14"/>
      <c r="Q3196" s="14"/>
    </row>
    <row r="3197" spans="1:17" x14ac:dyDescent="0.25">
      <c r="A3197" s="11"/>
      <c r="B3197" s="11"/>
      <c r="C3197" s="11"/>
      <c r="D3197" s="11"/>
      <c r="E3197" s="12"/>
      <c r="F3197" s="12"/>
      <c r="G3197" s="12"/>
      <c r="H3197" s="12"/>
      <c r="I3197" s="12"/>
      <c r="J3197" s="12"/>
      <c r="K3197" s="14"/>
      <c r="L3197" s="14"/>
      <c r="M3197" s="14"/>
      <c r="N3197" s="14"/>
      <c r="O3197" s="14"/>
      <c r="P3197" s="14"/>
      <c r="Q3197" s="14"/>
    </row>
    <row r="3198" spans="1:17" x14ac:dyDescent="0.25">
      <c r="A3198" s="11"/>
      <c r="B3198" s="11"/>
      <c r="C3198" s="306"/>
      <c r="D3198" s="11"/>
      <c r="E3198" s="12"/>
      <c r="F3198" s="12"/>
      <c r="G3198" s="12"/>
      <c r="H3198" s="12"/>
      <c r="I3198" s="12"/>
      <c r="J3198" s="12"/>
      <c r="K3198" s="14"/>
      <c r="L3198" s="14"/>
      <c r="M3198" s="14"/>
      <c r="N3198" s="14"/>
      <c r="O3198" s="14"/>
      <c r="P3198" s="14"/>
      <c r="Q3198" s="14"/>
    </row>
    <row r="3199" spans="1:17" x14ac:dyDescent="0.25">
      <c r="A3199" s="11"/>
      <c r="B3199" s="11"/>
      <c r="C3199" s="306"/>
      <c r="D3199" s="11"/>
      <c r="E3199" s="12"/>
      <c r="F3199" s="12"/>
      <c r="G3199" s="12"/>
      <c r="H3199" s="12"/>
      <c r="I3199" s="12"/>
      <c r="J3199" s="12"/>
      <c r="K3199" s="14"/>
      <c r="L3199" s="14"/>
      <c r="M3199" s="14"/>
      <c r="N3199" s="14"/>
      <c r="O3199" s="14"/>
      <c r="P3199" s="14"/>
      <c r="Q3199" s="14"/>
    </row>
    <row r="3200" spans="1:17" x14ac:dyDescent="0.25">
      <c r="A3200" s="11"/>
      <c r="B3200" s="11"/>
      <c r="C3200" s="306"/>
      <c r="D3200" s="11"/>
      <c r="E3200" s="12"/>
      <c r="F3200" s="12"/>
      <c r="G3200" s="12"/>
      <c r="H3200" s="12"/>
      <c r="I3200" s="12"/>
      <c r="J3200" s="12"/>
      <c r="K3200" s="14"/>
      <c r="L3200" s="14"/>
      <c r="M3200" s="14"/>
      <c r="N3200" s="14"/>
      <c r="O3200" s="14"/>
      <c r="P3200" s="14"/>
      <c r="Q3200" s="14"/>
    </row>
    <row r="3201" spans="1:17" x14ac:dyDescent="0.25">
      <c r="A3201" s="11"/>
      <c r="B3201" s="11"/>
      <c r="C3201" s="306"/>
      <c r="D3201" s="11"/>
      <c r="E3201" s="12"/>
      <c r="F3201" s="12"/>
      <c r="G3201" s="12"/>
      <c r="H3201" s="12"/>
      <c r="I3201" s="12"/>
      <c r="J3201" s="12"/>
      <c r="K3201" s="14"/>
      <c r="L3201" s="14"/>
      <c r="M3201" s="14"/>
      <c r="N3201" s="14"/>
      <c r="O3201" s="14"/>
      <c r="P3201" s="14"/>
      <c r="Q3201" s="14"/>
    </row>
    <row r="3202" spans="1:17" x14ac:dyDescent="0.25">
      <c r="A3202" s="11"/>
      <c r="B3202" s="11"/>
      <c r="C3202" s="306"/>
      <c r="D3202" s="11"/>
      <c r="E3202" s="12"/>
      <c r="F3202" s="12"/>
      <c r="G3202" s="12"/>
      <c r="H3202" s="12"/>
      <c r="I3202" s="12"/>
      <c r="J3202" s="12"/>
      <c r="K3202" s="14"/>
      <c r="L3202" s="14"/>
      <c r="M3202" s="14"/>
      <c r="N3202" s="14"/>
      <c r="O3202" s="14"/>
      <c r="P3202" s="14"/>
      <c r="Q3202" s="14"/>
    </row>
    <row r="3203" spans="1:17" x14ac:dyDescent="0.25">
      <c r="A3203" s="11"/>
      <c r="B3203" s="11"/>
      <c r="C3203" s="306"/>
      <c r="D3203" s="11"/>
      <c r="E3203" s="12"/>
      <c r="F3203" s="12"/>
      <c r="G3203" s="12"/>
      <c r="H3203" s="12"/>
      <c r="I3203" s="12"/>
      <c r="J3203" s="12"/>
      <c r="K3203" s="14"/>
      <c r="L3203" s="14"/>
      <c r="M3203" s="14"/>
      <c r="N3203" s="14"/>
      <c r="O3203" s="14"/>
      <c r="P3203" s="14"/>
      <c r="Q3203" s="14"/>
    </row>
    <row r="3204" spans="1:17" x14ac:dyDescent="0.25">
      <c r="A3204" s="11"/>
      <c r="B3204" s="11"/>
      <c r="C3204" s="306"/>
      <c r="D3204" s="11"/>
      <c r="E3204" s="12"/>
      <c r="F3204" s="12"/>
      <c r="G3204" s="12"/>
      <c r="H3204" s="12"/>
      <c r="I3204" s="12"/>
      <c r="J3204" s="12"/>
      <c r="K3204" s="14"/>
      <c r="L3204" s="14"/>
      <c r="M3204" s="14"/>
      <c r="N3204" s="14"/>
      <c r="O3204" s="14"/>
      <c r="P3204" s="14"/>
      <c r="Q3204" s="14"/>
    </row>
    <row r="3205" spans="1:17" x14ac:dyDescent="0.25">
      <c r="A3205" s="11"/>
      <c r="B3205" s="11"/>
      <c r="C3205" s="306"/>
      <c r="D3205" s="11"/>
      <c r="E3205" s="12"/>
      <c r="F3205" s="12"/>
      <c r="G3205" s="12"/>
      <c r="H3205" s="12"/>
      <c r="I3205" s="12"/>
      <c r="J3205" s="12"/>
      <c r="K3205" s="14"/>
      <c r="L3205" s="14"/>
      <c r="M3205" s="14"/>
      <c r="N3205" s="14"/>
      <c r="O3205" s="14"/>
      <c r="P3205" s="14"/>
      <c r="Q3205" s="14"/>
    </row>
    <row r="3206" spans="1:17" x14ac:dyDescent="0.25">
      <c r="A3206" s="11"/>
      <c r="B3206" s="11"/>
      <c r="C3206" s="306"/>
      <c r="D3206" s="11"/>
      <c r="E3206" s="12"/>
      <c r="F3206" s="12"/>
      <c r="G3206" s="12"/>
      <c r="H3206" s="12"/>
      <c r="I3206" s="12"/>
      <c r="J3206" s="12"/>
      <c r="K3206" s="14"/>
      <c r="L3206" s="14"/>
      <c r="M3206" s="14"/>
      <c r="N3206" s="14"/>
      <c r="O3206" s="14"/>
      <c r="P3206" s="14"/>
      <c r="Q3206" s="14"/>
    </row>
    <row r="3207" spans="1:17" x14ac:dyDescent="0.25">
      <c r="A3207" s="11"/>
      <c r="B3207" s="11"/>
      <c r="C3207" s="306"/>
      <c r="D3207" s="11"/>
      <c r="E3207" s="12"/>
      <c r="F3207" s="12"/>
      <c r="G3207" s="12"/>
      <c r="H3207" s="12"/>
      <c r="I3207" s="12"/>
      <c r="J3207" s="12"/>
      <c r="K3207" s="14"/>
      <c r="L3207" s="14"/>
      <c r="M3207" s="14"/>
      <c r="N3207" s="14"/>
      <c r="O3207" s="14"/>
      <c r="P3207" s="14"/>
      <c r="Q3207" s="14"/>
    </row>
    <row r="3208" spans="1:17" x14ac:dyDescent="0.25">
      <c r="A3208" s="11"/>
      <c r="B3208" s="11"/>
      <c r="C3208" s="306"/>
      <c r="D3208" s="11"/>
      <c r="E3208" s="12"/>
      <c r="F3208" s="12"/>
      <c r="G3208" s="12"/>
      <c r="H3208" s="12"/>
      <c r="I3208" s="12"/>
      <c r="J3208" s="12"/>
      <c r="K3208" s="14"/>
      <c r="L3208" s="14"/>
      <c r="M3208" s="14"/>
      <c r="N3208" s="14"/>
      <c r="O3208" s="14"/>
      <c r="P3208" s="14"/>
      <c r="Q3208" s="14"/>
    </row>
    <row r="3209" spans="1:17" x14ac:dyDescent="0.25">
      <c r="A3209" s="11"/>
      <c r="B3209" s="11"/>
      <c r="C3209" s="306"/>
      <c r="D3209" s="11"/>
      <c r="E3209" s="12"/>
      <c r="F3209" s="12"/>
      <c r="G3209" s="12"/>
      <c r="H3209" s="12"/>
      <c r="I3209" s="12"/>
      <c r="J3209" s="12"/>
      <c r="K3209" s="14"/>
      <c r="L3209" s="14"/>
      <c r="M3209" s="14"/>
      <c r="N3209" s="14"/>
      <c r="O3209" s="14"/>
      <c r="P3209" s="14"/>
      <c r="Q3209" s="14"/>
    </row>
    <row r="3210" spans="1:17" x14ac:dyDescent="0.25">
      <c r="A3210" s="11"/>
      <c r="B3210" s="11"/>
      <c r="C3210" s="306"/>
      <c r="D3210" s="11"/>
      <c r="E3210" s="12"/>
      <c r="F3210" s="12"/>
      <c r="G3210" s="12"/>
      <c r="H3210" s="12"/>
      <c r="I3210" s="12"/>
      <c r="J3210" s="12"/>
      <c r="K3210" s="14"/>
      <c r="L3210" s="14"/>
      <c r="M3210" s="14"/>
      <c r="N3210" s="14"/>
      <c r="O3210" s="14"/>
      <c r="P3210" s="14"/>
      <c r="Q3210" s="14"/>
    </row>
    <row r="3211" spans="1:17" x14ac:dyDescent="0.25">
      <c r="A3211" s="11"/>
      <c r="B3211" s="11"/>
      <c r="C3211" s="306"/>
      <c r="D3211" s="11"/>
      <c r="E3211" s="12"/>
      <c r="F3211" s="12"/>
      <c r="G3211" s="12"/>
      <c r="H3211" s="12"/>
      <c r="I3211" s="12"/>
      <c r="J3211" s="12"/>
      <c r="K3211" s="14"/>
      <c r="L3211" s="14"/>
      <c r="M3211" s="14"/>
      <c r="N3211" s="14"/>
      <c r="O3211" s="14"/>
      <c r="P3211" s="14"/>
      <c r="Q3211" s="14"/>
    </row>
    <row r="3212" spans="1:17" x14ac:dyDescent="0.25">
      <c r="A3212" s="11"/>
      <c r="B3212" s="11"/>
      <c r="C3212" s="306"/>
      <c r="D3212" s="11"/>
      <c r="E3212" s="12"/>
      <c r="F3212" s="12"/>
      <c r="G3212" s="12"/>
      <c r="H3212" s="12"/>
      <c r="I3212" s="12"/>
      <c r="J3212" s="12"/>
      <c r="K3212" s="14"/>
      <c r="L3212" s="14"/>
      <c r="M3212" s="14"/>
      <c r="N3212" s="14"/>
      <c r="O3212" s="14"/>
      <c r="P3212" s="14"/>
      <c r="Q3212" s="14"/>
    </row>
    <row r="3213" spans="1:17" x14ac:dyDescent="0.25">
      <c r="A3213" s="11"/>
      <c r="B3213" s="11"/>
      <c r="C3213" s="306"/>
      <c r="D3213" s="11"/>
      <c r="E3213" s="12"/>
      <c r="F3213" s="12"/>
      <c r="G3213" s="12"/>
      <c r="H3213" s="12"/>
      <c r="I3213" s="12"/>
      <c r="J3213" s="12"/>
      <c r="K3213" s="14"/>
      <c r="L3213" s="14"/>
      <c r="M3213" s="14"/>
      <c r="N3213" s="14"/>
      <c r="O3213" s="14"/>
      <c r="P3213" s="14"/>
      <c r="Q3213" s="14"/>
    </row>
    <row r="3214" spans="1:17" x14ac:dyDescent="0.25">
      <c r="A3214" s="11"/>
      <c r="B3214" s="11"/>
      <c r="C3214" s="306"/>
      <c r="D3214" s="11"/>
      <c r="E3214" s="12"/>
      <c r="F3214" s="12"/>
      <c r="G3214" s="12"/>
      <c r="H3214" s="12"/>
      <c r="I3214" s="12"/>
      <c r="J3214" s="12"/>
      <c r="K3214" s="14"/>
      <c r="L3214" s="14"/>
      <c r="M3214" s="14"/>
      <c r="N3214" s="14"/>
      <c r="O3214" s="14"/>
      <c r="P3214" s="14"/>
      <c r="Q3214" s="14"/>
    </row>
    <row r="3215" spans="1:17" x14ac:dyDescent="0.25">
      <c r="A3215" s="11"/>
      <c r="B3215" s="11"/>
      <c r="C3215" s="306"/>
      <c r="D3215" s="11"/>
      <c r="E3215" s="12"/>
      <c r="F3215" s="12"/>
      <c r="G3215" s="12"/>
      <c r="H3215" s="12"/>
      <c r="I3215" s="12"/>
      <c r="J3215" s="12"/>
      <c r="K3215" s="14"/>
      <c r="L3215" s="14"/>
      <c r="M3215" s="14"/>
      <c r="N3215" s="14"/>
      <c r="O3215" s="14"/>
      <c r="P3215" s="14"/>
      <c r="Q3215" s="14"/>
    </row>
    <row r="3216" spans="1:17" x14ac:dyDescent="0.25">
      <c r="A3216" s="11"/>
      <c r="B3216" s="11"/>
      <c r="C3216" s="306"/>
      <c r="D3216" s="11"/>
      <c r="E3216" s="12"/>
      <c r="F3216" s="12"/>
      <c r="G3216" s="12"/>
      <c r="H3216" s="12"/>
      <c r="I3216" s="12"/>
      <c r="J3216" s="12"/>
      <c r="K3216" s="14"/>
      <c r="L3216" s="14"/>
      <c r="M3216" s="14"/>
      <c r="N3216" s="14"/>
      <c r="O3216" s="14"/>
      <c r="P3216" s="14"/>
      <c r="Q3216" s="14"/>
    </row>
    <row r="3217" spans="1:17" x14ac:dyDescent="0.25">
      <c r="A3217" s="11"/>
      <c r="B3217" s="11"/>
      <c r="C3217" s="306"/>
      <c r="D3217" s="11"/>
      <c r="E3217" s="12"/>
      <c r="F3217" s="12"/>
      <c r="G3217" s="12"/>
      <c r="H3217" s="12"/>
      <c r="I3217" s="12"/>
      <c r="J3217" s="12"/>
      <c r="K3217" s="14"/>
      <c r="L3217" s="14"/>
      <c r="M3217" s="14"/>
      <c r="N3217" s="14"/>
      <c r="O3217" s="14"/>
      <c r="P3217" s="14"/>
      <c r="Q3217" s="14"/>
    </row>
    <row r="3218" spans="1:17" x14ac:dyDescent="0.25">
      <c r="A3218" s="11"/>
      <c r="B3218" s="11"/>
      <c r="C3218" s="306"/>
      <c r="D3218" s="11"/>
      <c r="E3218" s="12"/>
      <c r="F3218" s="12"/>
      <c r="G3218" s="12"/>
      <c r="H3218" s="12"/>
      <c r="I3218" s="12"/>
      <c r="J3218" s="12"/>
      <c r="K3218" s="14"/>
      <c r="L3218" s="14"/>
      <c r="M3218" s="14"/>
      <c r="N3218" s="14"/>
      <c r="O3218" s="14"/>
      <c r="P3218" s="14"/>
      <c r="Q3218" s="14"/>
    </row>
    <row r="3219" spans="1:17" x14ac:dyDescent="0.25">
      <c r="A3219" s="11"/>
      <c r="B3219" s="11"/>
      <c r="C3219" s="306"/>
      <c r="D3219" s="11"/>
      <c r="E3219" s="12"/>
      <c r="F3219" s="12"/>
      <c r="G3219" s="12"/>
      <c r="H3219" s="12"/>
      <c r="I3219" s="12"/>
      <c r="J3219" s="12"/>
      <c r="K3219" s="14"/>
      <c r="L3219" s="14"/>
      <c r="M3219" s="14"/>
      <c r="N3219" s="14"/>
      <c r="O3219" s="14"/>
      <c r="P3219" s="14"/>
      <c r="Q3219" s="14"/>
    </row>
    <row r="3220" spans="1:17" x14ac:dyDescent="0.25">
      <c r="A3220" s="11"/>
      <c r="B3220" s="11"/>
      <c r="C3220" s="306"/>
      <c r="D3220" s="11"/>
      <c r="E3220" s="12"/>
      <c r="F3220" s="12"/>
      <c r="G3220" s="12"/>
      <c r="H3220" s="12"/>
      <c r="I3220" s="12"/>
      <c r="J3220" s="12"/>
      <c r="K3220" s="14"/>
      <c r="L3220" s="14"/>
      <c r="M3220" s="14"/>
      <c r="N3220" s="14"/>
      <c r="O3220" s="14"/>
      <c r="P3220" s="14"/>
      <c r="Q3220" s="14"/>
    </row>
    <row r="3221" spans="1:17" x14ac:dyDescent="0.25">
      <c r="A3221" s="11"/>
      <c r="B3221" s="11"/>
      <c r="C3221" s="306"/>
      <c r="D3221" s="11"/>
      <c r="E3221" s="12"/>
      <c r="F3221" s="12"/>
      <c r="G3221" s="12"/>
      <c r="H3221" s="12"/>
      <c r="I3221" s="12"/>
      <c r="J3221" s="12"/>
      <c r="K3221" s="14"/>
      <c r="L3221" s="14"/>
      <c r="M3221" s="14"/>
      <c r="N3221" s="14"/>
      <c r="O3221" s="14"/>
      <c r="P3221" s="14"/>
      <c r="Q3221" s="14"/>
    </row>
    <row r="3222" spans="1:17" x14ac:dyDescent="0.25">
      <c r="A3222" s="11"/>
      <c r="B3222" s="11"/>
      <c r="C3222" s="306"/>
      <c r="D3222" s="11"/>
      <c r="E3222" s="12"/>
      <c r="F3222" s="12"/>
      <c r="G3222" s="12"/>
      <c r="H3222" s="12"/>
      <c r="I3222" s="12"/>
      <c r="J3222" s="12"/>
      <c r="K3222" s="14"/>
      <c r="L3222" s="14"/>
      <c r="M3222" s="14"/>
      <c r="N3222" s="14"/>
      <c r="O3222" s="14"/>
      <c r="P3222" s="14"/>
      <c r="Q3222" s="14"/>
    </row>
    <row r="3223" spans="1:17" x14ac:dyDescent="0.25">
      <c r="A3223" s="11"/>
      <c r="B3223" s="11"/>
      <c r="C3223" s="306"/>
      <c r="D3223" s="11"/>
      <c r="E3223" s="12"/>
      <c r="F3223" s="12"/>
      <c r="G3223" s="12"/>
      <c r="H3223" s="12"/>
      <c r="I3223" s="12"/>
      <c r="J3223" s="12"/>
      <c r="K3223" s="14"/>
      <c r="L3223" s="14"/>
      <c r="M3223" s="14"/>
      <c r="N3223" s="14"/>
      <c r="O3223" s="14"/>
      <c r="P3223" s="14"/>
      <c r="Q3223" s="14"/>
    </row>
    <row r="3224" spans="1:17" x14ac:dyDescent="0.25">
      <c r="A3224" s="11"/>
      <c r="B3224" s="11"/>
      <c r="C3224" s="306"/>
      <c r="D3224" s="11"/>
      <c r="E3224" s="12"/>
      <c r="F3224" s="12"/>
      <c r="G3224" s="12"/>
      <c r="H3224" s="12"/>
      <c r="I3224" s="12"/>
      <c r="J3224" s="12"/>
      <c r="K3224" s="14"/>
      <c r="L3224" s="14"/>
      <c r="M3224" s="14"/>
      <c r="N3224" s="14"/>
      <c r="O3224" s="14"/>
      <c r="P3224" s="14"/>
      <c r="Q3224" s="14"/>
    </row>
    <row r="3225" spans="1:17" x14ac:dyDescent="0.25">
      <c r="A3225" s="11"/>
      <c r="B3225" s="11"/>
      <c r="C3225" s="306"/>
      <c r="D3225" s="11"/>
      <c r="E3225" s="12"/>
      <c r="F3225" s="12"/>
      <c r="G3225" s="12"/>
      <c r="H3225" s="12"/>
      <c r="I3225" s="12"/>
      <c r="J3225" s="12"/>
      <c r="K3225" s="14"/>
      <c r="L3225" s="14"/>
      <c r="M3225" s="14"/>
      <c r="N3225" s="14"/>
      <c r="O3225" s="14"/>
      <c r="P3225" s="14"/>
      <c r="Q3225" s="14"/>
    </row>
    <row r="3226" spans="1:17" x14ac:dyDescent="0.25">
      <c r="A3226" s="11"/>
      <c r="B3226" s="11"/>
      <c r="C3226" s="306"/>
      <c r="D3226" s="11"/>
      <c r="E3226" s="12"/>
      <c r="F3226" s="12"/>
      <c r="G3226" s="12"/>
      <c r="H3226" s="12"/>
      <c r="I3226" s="12"/>
      <c r="J3226" s="12"/>
      <c r="K3226" s="14"/>
      <c r="L3226" s="14"/>
      <c r="M3226" s="14"/>
      <c r="N3226" s="14"/>
      <c r="O3226" s="14"/>
      <c r="P3226" s="14"/>
      <c r="Q3226" s="14"/>
    </row>
    <row r="3227" spans="1:17" x14ac:dyDescent="0.25">
      <c r="A3227" s="11"/>
      <c r="B3227" s="11"/>
      <c r="C3227" s="306"/>
      <c r="D3227" s="11"/>
      <c r="E3227" s="12"/>
      <c r="F3227" s="12"/>
      <c r="G3227" s="12"/>
      <c r="H3227" s="12"/>
      <c r="I3227" s="12"/>
      <c r="J3227" s="12"/>
      <c r="K3227" s="14"/>
      <c r="L3227" s="14"/>
      <c r="M3227" s="14"/>
      <c r="N3227" s="14"/>
      <c r="O3227" s="14"/>
      <c r="P3227" s="14"/>
      <c r="Q3227" s="14"/>
    </row>
    <row r="3228" spans="1:17" x14ac:dyDescent="0.25">
      <c r="A3228" s="11"/>
      <c r="B3228" s="11"/>
      <c r="C3228" s="306"/>
      <c r="D3228" s="11"/>
      <c r="E3228" s="12"/>
      <c r="F3228" s="12"/>
      <c r="G3228" s="12"/>
      <c r="H3228" s="12"/>
      <c r="I3228" s="12"/>
      <c r="J3228" s="12"/>
      <c r="K3228" s="14"/>
      <c r="L3228" s="14"/>
      <c r="M3228" s="14"/>
      <c r="N3228" s="14"/>
      <c r="O3228" s="14"/>
      <c r="P3228" s="14"/>
      <c r="Q3228" s="14"/>
    </row>
    <row r="3229" spans="1:17" x14ac:dyDescent="0.25">
      <c r="A3229" s="11"/>
      <c r="B3229" s="11"/>
      <c r="C3229" s="306"/>
      <c r="D3229" s="11"/>
      <c r="E3229" s="12"/>
      <c r="F3229" s="12"/>
      <c r="G3229" s="12"/>
      <c r="H3229" s="12"/>
      <c r="I3229" s="12"/>
      <c r="J3229" s="12"/>
      <c r="K3229" s="14"/>
      <c r="L3229" s="14"/>
      <c r="M3229" s="14"/>
      <c r="N3229" s="14"/>
      <c r="O3229" s="14"/>
      <c r="P3229" s="14"/>
      <c r="Q3229" s="14"/>
    </row>
    <row r="3230" spans="1:17" x14ac:dyDescent="0.25">
      <c r="A3230" s="11"/>
      <c r="B3230" s="11"/>
      <c r="C3230" s="306"/>
      <c r="D3230" s="11"/>
      <c r="E3230" s="12"/>
      <c r="F3230" s="12"/>
      <c r="G3230" s="12"/>
      <c r="H3230" s="12"/>
      <c r="I3230" s="12"/>
      <c r="J3230" s="12"/>
      <c r="K3230" s="14"/>
      <c r="L3230" s="14"/>
      <c r="M3230" s="14"/>
      <c r="N3230" s="14"/>
      <c r="O3230" s="14"/>
      <c r="P3230" s="14"/>
      <c r="Q3230" s="14"/>
    </row>
    <row r="3231" spans="1:17" x14ac:dyDescent="0.25">
      <c r="A3231" s="11"/>
      <c r="B3231" s="11"/>
      <c r="C3231" s="306"/>
      <c r="D3231" s="11"/>
      <c r="E3231" s="12"/>
      <c r="F3231" s="12"/>
      <c r="G3231" s="12"/>
      <c r="H3231" s="12"/>
      <c r="I3231" s="12"/>
      <c r="J3231" s="12"/>
      <c r="K3231" s="14"/>
      <c r="L3231" s="14"/>
      <c r="M3231" s="14"/>
      <c r="N3231" s="14"/>
      <c r="O3231" s="14"/>
      <c r="P3231" s="14"/>
      <c r="Q3231" s="14"/>
    </row>
    <row r="3232" spans="1:17" x14ac:dyDescent="0.25">
      <c r="A3232" s="11"/>
      <c r="B3232" s="11"/>
      <c r="C3232" s="306"/>
      <c r="D3232" s="11"/>
      <c r="E3232" s="12"/>
      <c r="F3232" s="12"/>
      <c r="G3232" s="12"/>
      <c r="H3232" s="12"/>
      <c r="I3232" s="12"/>
      <c r="J3232" s="12"/>
      <c r="K3232" s="14"/>
      <c r="L3232" s="14"/>
      <c r="M3232" s="14"/>
      <c r="N3232" s="14"/>
      <c r="O3232" s="14"/>
      <c r="P3232" s="14"/>
      <c r="Q3232" s="14"/>
    </row>
    <row r="3233" spans="1:17" x14ac:dyDescent="0.25">
      <c r="A3233" s="11"/>
      <c r="B3233" s="11"/>
      <c r="C3233" s="306"/>
      <c r="D3233" s="11"/>
      <c r="E3233" s="12"/>
      <c r="F3233" s="12"/>
      <c r="G3233" s="12"/>
      <c r="H3233" s="12"/>
      <c r="I3233" s="12"/>
      <c r="J3233" s="12"/>
      <c r="K3233" s="14"/>
      <c r="L3233" s="14"/>
      <c r="M3233" s="14"/>
      <c r="N3233" s="14"/>
      <c r="O3233" s="14"/>
      <c r="P3233" s="14"/>
      <c r="Q3233" s="14"/>
    </row>
    <row r="3234" spans="1:17" x14ac:dyDescent="0.25">
      <c r="A3234" s="11"/>
      <c r="B3234" s="11"/>
      <c r="C3234" s="306"/>
      <c r="D3234" s="11"/>
      <c r="E3234" s="12"/>
      <c r="F3234" s="12"/>
      <c r="G3234" s="12"/>
      <c r="H3234" s="12"/>
      <c r="I3234" s="12"/>
      <c r="J3234" s="12"/>
      <c r="K3234" s="14"/>
      <c r="L3234" s="14"/>
      <c r="M3234" s="14"/>
      <c r="N3234" s="14"/>
      <c r="O3234" s="14"/>
      <c r="P3234" s="14"/>
      <c r="Q3234" s="14"/>
    </row>
    <row r="3235" spans="1:17" x14ac:dyDescent="0.25">
      <c r="A3235" s="11"/>
      <c r="B3235" s="11"/>
      <c r="C3235" s="306"/>
      <c r="D3235" s="11"/>
      <c r="E3235" s="12"/>
      <c r="F3235" s="12"/>
      <c r="G3235" s="12"/>
      <c r="H3235" s="12"/>
      <c r="I3235" s="12"/>
      <c r="J3235" s="12"/>
      <c r="K3235" s="14"/>
      <c r="L3235" s="14"/>
      <c r="M3235" s="14"/>
      <c r="N3235" s="14"/>
      <c r="O3235" s="14"/>
      <c r="P3235" s="14"/>
      <c r="Q3235" s="14"/>
    </row>
    <row r="3236" spans="1:17" x14ac:dyDescent="0.25">
      <c r="A3236" s="11"/>
      <c r="B3236" s="11"/>
      <c r="C3236" s="306"/>
      <c r="D3236" s="11"/>
      <c r="E3236" s="12"/>
      <c r="F3236" s="12"/>
      <c r="G3236" s="12"/>
      <c r="H3236" s="12"/>
      <c r="I3236" s="12"/>
      <c r="J3236" s="12"/>
      <c r="K3236" s="14"/>
      <c r="L3236" s="14"/>
      <c r="M3236" s="14"/>
      <c r="N3236" s="14"/>
      <c r="O3236" s="14"/>
      <c r="P3236" s="14"/>
      <c r="Q3236" s="14"/>
    </row>
    <row r="3237" spans="1:17" x14ac:dyDescent="0.25">
      <c r="A3237" s="11"/>
      <c r="B3237" s="11"/>
      <c r="C3237" s="306"/>
      <c r="D3237" s="11"/>
      <c r="E3237" s="12"/>
      <c r="F3237" s="12"/>
      <c r="G3237" s="12"/>
      <c r="H3237" s="12"/>
      <c r="I3237" s="12"/>
      <c r="J3237" s="12"/>
      <c r="K3237" s="14"/>
      <c r="L3237" s="14"/>
      <c r="M3237" s="14"/>
      <c r="N3237" s="14"/>
      <c r="O3237" s="14"/>
      <c r="P3237" s="14"/>
      <c r="Q3237" s="14"/>
    </row>
    <row r="3238" spans="1:17" x14ac:dyDescent="0.25">
      <c r="A3238" s="11"/>
      <c r="B3238" s="11"/>
      <c r="C3238" s="306"/>
      <c r="D3238" s="11"/>
      <c r="E3238" s="12"/>
      <c r="F3238" s="12"/>
      <c r="G3238" s="12"/>
      <c r="H3238" s="12"/>
      <c r="I3238" s="12"/>
      <c r="J3238" s="12"/>
      <c r="K3238" s="14"/>
      <c r="L3238" s="14"/>
      <c r="M3238" s="14"/>
      <c r="N3238" s="14"/>
      <c r="O3238" s="14"/>
      <c r="P3238" s="14"/>
      <c r="Q3238" s="14"/>
    </row>
    <row r="3239" spans="1:17" x14ac:dyDescent="0.25">
      <c r="A3239" s="11"/>
      <c r="B3239" s="11"/>
      <c r="C3239" s="306"/>
      <c r="D3239" s="11"/>
      <c r="E3239" s="12"/>
      <c r="F3239" s="12"/>
      <c r="G3239" s="12"/>
      <c r="H3239" s="12"/>
      <c r="I3239" s="12"/>
      <c r="J3239" s="12"/>
      <c r="K3239" s="14"/>
      <c r="L3239" s="14"/>
      <c r="M3239" s="14"/>
      <c r="N3239" s="14"/>
      <c r="O3239" s="14"/>
      <c r="P3239" s="14"/>
      <c r="Q3239" s="14"/>
    </row>
    <row r="3240" spans="1:17" x14ac:dyDescent="0.25">
      <c r="A3240" s="11"/>
      <c r="B3240" s="11"/>
      <c r="C3240" s="306"/>
      <c r="D3240" s="11"/>
      <c r="E3240" s="12"/>
      <c r="F3240" s="12"/>
      <c r="G3240" s="12"/>
      <c r="H3240" s="12"/>
      <c r="I3240" s="12"/>
      <c r="J3240" s="12"/>
      <c r="K3240" s="14"/>
      <c r="L3240" s="14"/>
      <c r="M3240" s="14"/>
      <c r="N3240" s="14"/>
      <c r="O3240" s="14"/>
      <c r="P3240" s="14"/>
      <c r="Q3240" s="14"/>
    </row>
    <row r="3241" spans="1:17" x14ac:dyDescent="0.25">
      <c r="A3241" s="11"/>
      <c r="B3241" s="11"/>
      <c r="C3241" s="306"/>
      <c r="D3241" s="11"/>
      <c r="E3241" s="12"/>
      <c r="F3241" s="12"/>
      <c r="G3241" s="12"/>
      <c r="H3241" s="12"/>
      <c r="I3241" s="12"/>
      <c r="J3241" s="12"/>
      <c r="K3241" s="14"/>
      <c r="L3241" s="14"/>
      <c r="M3241" s="14"/>
      <c r="N3241" s="14"/>
      <c r="O3241" s="14"/>
      <c r="P3241" s="14"/>
      <c r="Q3241" s="14"/>
    </row>
    <row r="3242" spans="1:17" x14ac:dyDescent="0.25">
      <c r="A3242" s="11"/>
      <c r="B3242" s="11"/>
      <c r="C3242" s="306"/>
      <c r="D3242" s="11"/>
      <c r="E3242" s="12"/>
      <c r="F3242" s="12"/>
      <c r="G3242" s="12"/>
      <c r="H3242" s="12"/>
      <c r="I3242" s="12"/>
      <c r="J3242" s="12"/>
      <c r="K3242" s="14"/>
      <c r="L3242" s="14"/>
      <c r="M3242" s="14"/>
      <c r="N3242" s="14"/>
      <c r="O3242" s="14"/>
      <c r="P3242" s="14"/>
      <c r="Q3242" s="14"/>
    </row>
    <row r="3243" spans="1:17" x14ac:dyDescent="0.25">
      <c r="A3243" s="11"/>
      <c r="B3243" s="11"/>
      <c r="C3243" s="306"/>
      <c r="D3243" s="11"/>
      <c r="E3243" s="12"/>
      <c r="F3243" s="12"/>
      <c r="G3243" s="12"/>
      <c r="H3243" s="12"/>
      <c r="I3243" s="12"/>
      <c r="J3243" s="12"/>
      <c r="K3243" s="14"/>
      <c r="L3243" s="14"/>
      <c r="M3243" s="14"/>
      <c r="N3243" s="14"/>
      <c r="O3243" s="14"/>
      <c r="P3243" s="14"/>
      <c r="Q3243" s="14"/>
    </row>
    <row r="3244" spans="1:17" x14ac:dyDescent="0.25">
      <c r="A3244" s="11"/>
      <c r="B3244" s="11"/>
      <c r="C3244" s="306"/>
      <c r="D3244" s="11"/>
      <c r="E3244" s="12"/>
      <c r="F3244" s="12"/>
      <c r="G3244" s="12"/>
      <c r="H3244" s="12"/>
      <c r="I3244" s="12"/>
      <c r="J3244" s="12"/>
      <c r="K3244" s="14"/>
      <c r="L3244" s="14"/>
      <c r="M3244" s="14"/>
      <c r="N3244" s="14"/>
      <c r="O3244" s="14"/>
      <c r="P3244" s="14"/>
      <c r="Q3244" s="14"/>
    </row>
    <row r="3245" spans="1:17" x14ac:dyDescent="0.25">
      <c r="A3245" s="11"/>
      <c r="B3245" s="11"/>
      <c r="C3245" s="306"/>
      <c r="D3245" s="11"/>
      <c r="E3245" s="12"/>
      <c r="F3245" s="12"/>
      <c r="G3245" s="12"/>
      <c r="H3245" s="12"/>
      <c r="I3245" s="12"/>
      <c r="J3245" s="12"/>
      <c r="K3245" s="14"/>
      <c r="L3245" s="14"/>
      <c r="M3245" s="14"/>
      <c r="N3245" s="14"/>
      <c r="O3245" s="14"/>
      <c r="P3245" s="14"/>
      <c r="Q3245" s="14"/>
    </row>
    <row r="3246" spans="1:17" x14ac:dyDescent="0.25">
      <c r="A3246" s="11"/>
      <c r="B3246" s="11"/>
      <c r="C3246" s="306"/>
      <c r="D3246" s="11"/>
      <c r="E3246" s="12"/>
      <c r="F3246" s="12"/>
      <c r="G3246" s="12"/>
      <c r="H3246" s="12"/>
      <c r="I3246" s="12"/>
      <c r="J3246" s="12"/>
      <c r="K3246" s="14"/>
      <c r="L3246" s="14"/>
      <c r="M3246" s="14"/>
      <c r="N3246" s="14"/>
      <c r="O3246" s="14"/>
      <c r="P3246" s="14"/>
      <c r="Q3246" s="14"/>
    </row>
    <row r="3247" spans="1:17" x14ac:dyDescent="0.25">
      <c r="A3247" s="11"/>
      <c r="B3247" s="11"/>
      <c r="C3247" s="306"/>
      <c r="D3247" s="11"/>
      <c r="E3247" s="12"/>
      <c r="F3247" s="12"/>
      <c r="G3247" s="12"/>
      <c r="H3247" s="12"/>
      <c r="I3247" s="12"/>
      <c r="J3247" s="12"/>
      <c r="K3247" s="14"/>
      <c r="L3247" s="14"/>
      <c r="M3247" s="14"/>
      <c r="N3247" s="14"/>
      <c r="O3247" s="14"/>
      <c r="P3247" s="14"/>
      <c r="Q3247" s="14"/>
    </row>
    <row r="3248" spans="1:17" x14ac:dyDescent="0.25">
      <c r="A3248" s="11"/>
      <c r="B3248" s="11"/>
      <c r="C3248" s="306"/>
      <c r="D3248" s="11"/>
      <c r="E3248" s="12"/>
      <c r="F3248" s="12"/>
      <c r="G3248" s="12"/>
      <c r="H3248" s="12"/>
      <c r="I3248" s="12"/>
      <c r="J3248" s="12"/>
      <c r="K3248" s="14"/>
      <c r="L3248" s="14"/>
      <c r="M3248" s="14"/>
      <c r="N3248" s="14"/>
      <c r="O3248" s="14"/>
      <c r="P3248" s="14"/>
      <c r="Q3248" s="14"/>
    </row>
    <row r="3249" spans="1:17" x14ac:dyDescent="0.25">
      <c r="A3249" s="11"/>
      <c r="B3249" s="11"/>
      <c r="C3249" s="306"/>
      <c r="D3249" s="11"/>
      <c r="E3249" s="12"/>
      <c r="F3249" s="12"/>
      <c r="G3249" s="12"/>
      <c r="H3249" s="12"/>
      <c r="I3249" s="12"/>
      <c r="J3249" s="12"/>
      <c r="K3249" s="14"/>
      <c r="L3249" s="14"/>
      <c r="M3249" s="14"/>
      <c r="N3249" s="14"/>
      <c r="O3249" s="14"/>
      <c r="P3249" s="14"/>
      <c r="Q3249" s="14"/>
    </row>
    <row r="3250" spans="1:17" x14ac:dyDescent="0.25">
      <c r="A3250" s="11"/>
      <c r="B3250" s="11"/>
      <c r="C3250" s="306"/>
      <c r="D3250" s="11"/>
      <c r="E3250" s="12"/>
      <c r="F3250" s="12"/>
      <c r="G3250" s="12"/>
      <c r="H3250" s="12"/>
      <c r="I3250" s="12"/>
      <c r="J3250" s="12"/>
      <c r="K3250" s="14"/>
      <c r="L3250" s="14"/>
      <c r="M3250" s="14"/>
      <c r="N3250" s="14"/>
      <c r="O3250" s="14"/>
      <c r="P3250" s="14"/>
      <c r="Q3250" s="14"/>
    </row>
    <row r="3251" spans="1:17" x14ac:dyDescent="0.25">
      <c r="A3251" s="11"/>
      <c r="B3251" s="11"/>
      <c r="C3251" s="306"/>
      <c r="D3251" s="11"/>
      <c r="E3251" s="12"/>
      <c r="F3251" s="12"/>
      <c r="G3251" s="12"/>
      <c r="H3251" s="12"/>
      <c r="I3251" s="12"/>
      <c r="J3251" s="12"/>
      <c r="K3251" s="14"/>
      <c r="L3251" s="14"/>
      <c r="M3251" s="14"/>
      <c r="N3251" s="14"/>
      <c r="O3251" s="14"/>
      <c r="P3251" s="14"/>
      <c r="Q3251" s="14"/>
    </row>
    <row r="3252" spans="1:17" x14ac:dyDescent="0.25">
      <c r="A3252" s="11"/>
      <c r="B3252" s="11"/>
      <c r="C3252" s="306"/>
      <c r="D3252" s="11"/>
      <c r="E3252" s="12"/>
      <c r="F3252" s="12"/>
      <c r="G3252" s="12"/>
      <c r="H3252" s="12"/>
      <c r="I3252" s="12"/>
      <c r="J3252" s="12"/>
      <c r="K3252" s="14"/>
      <c r="L3252" s="14"/>
      <c r="M3252" s="14"/>
      <c r="N3252" s="14"/>
      <c r="O3252" s="14"/>
      <c r="P3252" s="14"/>
      <c r="Q3252" s="14"/>
    </row>
    <row r="3253" spans="1:17" x14ac:dyDescent="0.25">
      <c r="A3253" s="11"/>
      <c r="B3253" s="11"/>
      <c r="C3253" s="306"/>
      <c r="D3253" s="11"/>
      <c r="E3253" s="12"/>
      <c r="F3253" s="12"/>
      <c r="G3253" s="12"/>
      <c r="H3253" s="12"/>
      <c r="I3253" s="12"/>
      <c r="J3253" s="12"/>
      <c r="K3253" s="14"/>
      <c r="L3253" s="14"/>
      <c r="M3253" s="14"/>
      <c r="N3253" s="14"/>
      <c r="O3253" s="14"/>
      <c r="P3253" s="14"/>
      <c r="Q3253" s="14"/>
    </row>
    <row r="3254" spans="1:17" x14ac:dyDescent="0.25">
      <c r="A3254" s="11"/>
      <c r="B3254" s="11"/>
      <c r="C3254" s="306"/>
      <c r="D3254" s="11"/>
      <c r="E3254" s="12"/>
      <c r="F3254" s="12"/>
      <c r="G3254" s="12"/>
      <c r="H3254" s="12"/>
      <c r="I3254" s="12"/>
      <c r="J3254" s="12"/>
      <c r="K3254" s="14"/>
      <c r="L3254" s="14"/>
      <c r="M3254" s="14"/>
      <c r="N3254" s="14"/>
      <c r="O3254" s="14"/>
      <c r="P3254" s="14"/>
      <c r="Q3254" s="14"/>
    </row>
    <row r="3255" spans="1:17" x14ac:dyDescent="0.25">
      <c r="A3255" s="11"/>
      <c r="B3255" s="11"/>
      <c r="C3255" s="306"/>
      <c r="D3255" s="11"/>
      <c r="E3255" s="12"/>
      <c r="F3255" s="12"/>
      <c r="G3255" s="12"/>
      <c r="H3255" s="12"/>
      <c r="I3255" s="12"/>
      <c r="J3255" s="12"/>
      <c r="K3255" s="14"/>
      <c r="L3255" s="14"/>
      <c r="M3255" s="14"/>
      <c r="N3255" s="14"/>
      <c r="O3255" s="14"/>
      <c r="P3255" s="14"/>
      <c r="Q3255" s="14"/>
    </row>
    <row r="3256" spans="1:17" x14ac:dyDescent="0.25">
      <c r="A3256" s="11"/>
      <c r="B3256" s="11"/>
      <c r="C3256" s="306"/>
      <c r="D3256" s="11"/>
      <c r="E3256" s="12"/>
      <c r="F3256" s="12"/>
      <c r="G3256" s="12"/>
      <c r="H3256" s="12"/>
      <c r="I3256" s="12"/>
      <c r="J3256" s="12"/>
      <c r="K3256" s="14"/>
      <c r="L3256" s="14"/>
      <c r="M3256" s="14"/>
      <c r="N3256" s="14"/>
      <c r="O3256" s="14"/>
      <c r="P3256" s="14"/>
      <c r="Q3256" s="14"/>
    </row>
    <row r="3257" spans="1:17" x14ac:dyDescent="0.25">
      <c r="A3257" s="11"/>
      <c r="B3257" s="11"/>
      <c r="C3257" s="306"/>
      <c r="D3257" s="11"/>
      <c r="E3257" s="12"/>
      <c r="F3257" s="12"/>
      <c r="G3257" s="12"/>
      <c r="H3257" s="12"/>
      <c r="I3257" s="12"/>
      <c r="J3257" s="12"/>
      <c r="K3257" s="14"/>
      <c r="L3257" s="14"/>
      <c r="M3257" s="14"/>
      <c r="N3257" s="14"/>
      <c r="O3257" s="14"/>
      <c r="P3257" s="14"/>
      <c r="Q3257" s="14"/>
    </row>
    <row r="3258" spans="1:17" x14ac:dyDescent="0.25">
      <c r="A3258" s="11"/>
      <c r="B3258" s="11"/>
      <c r="C3258" s="306"/>
      <c r="D3258" s="11"/>
      <c r="E3258" s="12"/>
      <c r="F3258" s="12"/>
      <c r="G3258" s="12"/>
      <c r="H3258" s="12"/>
      <c r="I3258" s="12"/>
      <c r="J3258" s="12"/>
      <c r="K3258" s="14"/>
      <c r="L3258" s="14"/>
      <c r="M3258" s="14"/>
      <c r="N3258" s="14"/>
      <c r="O3258" s="14"/>
      <c r="P3258" s="14"/>
      <c r="Q3258" s="14"/>
    </row>
    <row r="3259" spans="1:17" x14ac:dyDescent="0.25">
      <c r="A3259" s="11"/>
      <c r="B3259" s="11"/>
      <c r="C3259" s="306"/>
      <c r="D3259" s="11"/>
      <c r="E3259" s="12"/>
      <c r="F3259" s="12"/>
      <c r="G3259" s="12"/>
      <c r="H3259" s="12"/>
      <c r="I3259" s="12"/>
      <c r="J3259" s="12"/>
      <c r="K3259" s="14"/>
      <c r="L3259" s="14"/>
      <c r="M3259" s="14"/>
      <c r="N3259" s="14"/>
      <c r="O3259" s="14"/>
      <c r="P3259" s="14"/>
      <c r="Q3259" s="14"/>
    </row>
    <row r="3260" spans="1:17" x14ac:dyDescent="0.25">
      <c r="A3260" s="11"/>
      <c r="B3260" s="11"/>
      <c r="C3260" s="306"/>
      <c r="D3260" s="11"/>
      <c r="E3260" s="12"/>
      <c r="F3260" s="12"/>
      <c r="G3260" s="12"/>
      <c r="H3260" s="12"/>
      <c r="I3260" s="12"/>
      <c r="J3260" s="12"/>
      <c r="K3260" s="14"/>
      <c r="L3260" s="14"/>
      <c r="M3260" s="14"/>
      <c r="N3260" s="14"/>
      <c r="O3260" s="14"/>
      <c r="P3260" s="14"/>
      <c r="Q3260" s="14"/>
    </row>
    <row r="3261" spans="1:17" x14ac:dyDescent="0.25">
      <c r="A3261" s="11"/>
      <c r="B3261" s="11"/>
      <c r="C3261" s="306"/>
      <c r="D3261" s="11"/>
      <c r="E3261" s="12"/>
      <c r="F3261" s="12"/>
      <c r="G3261" s="12"/>
      <c r="H3261" s="12"/>
      <c r="I3261" s="12"/>
      <c r="J3261" s="12"/>
      <c r="K3261" s="14"/>
      <c r="L3261" s="14"/>
      <c r="M3261" s="14"/>
      <c r="N3261" s="14"/>
      <c r="O3261" s="14"/>
      <c r="P3261" s="14"/>
      <c r="Q3261" s="14"/>
    </row>
    <row r="3262" spans="1:17" x14ac:dyDescent="0.25">
      <c r="A3262" s="11"/>
      <c r="B3262" s="11"/>
      <c r="C3262" s="306"/>
      <c r="D3262" s="11"/>
      <c r="E3262" s="12"/>
      <c r="F3262" s="12"/>
      <c r="G3262" s="12"/>
      <c r="H3262" s="12"/>
      <c r="I3262" s="12"/>
      <c r="J3262" s="12"/>
      <c r="K3262" s="14"/>
      <c r="L3262" s="14"/>
      <c r="M3262" s="14"/>
      <c r="N3262" s="14"/>
      <c r="O3262" s="14"/>
      <c r="P3262" s="14"/>
      <c r="Q3262" s="14"/>
    </row>
    <row r="3263" spans="1:17" x14ac:dyDescent="0.25">
      <c r="A3263" s="11"/>
      <c r="B3263" s="11"/>
      <c r="C3263" s="306"/>
      <c r="D3263" s="11"/>
      <c r="E3263" s="12"/>
      <c r="F3263" s="12"/>
      <c r="G3263" s="12"/>
      <c r="H3263" s="12"/>
      <c r="I3263" s="12"/>
      <c r="J3263" s="12"/>
      <c r="K3263" s="14"/>
      <c r="L3263" s="14"/>
      <c r="M3263" s="14"/>
      <c r="N3263" s="14"/>
      <c r="O3263" s="14"/>
      <c r="P3263" s="14"/>
      <c r="Q3263" s="14"/>
    </row>
    <row r="3264" spans="1:17" x14ac:dyDescent="0.25">
      <c r="A3264" s="11"/>
      <c r="B3264" s="11"/>
      <c r="C3264" s="306"/>
      <c r="D3264" s="11"/>
      <c r="E3264" s="12"/>
      <c r="F3264" s="12"/>
      <c r="G3264" s="12"/>
      <c r="H3264" s="12"/>
      <c r="I3264" s="12"/>
      <c r="J3264" s="12"/>
      <c r="K3264" s="14"/>
      <c r="L3264" s="14"/>
      <c r="M3264" s="14"/>
      <c r="N3264" s="14"/>
      <c r="O3264" s="14"/>
      <c r="P3264" s="14"/>
      <c r="Q3264" s="14"/>
    </row>
    <row r="3265" spans="1:17" x14ac:dyDescent="0.25">
      <c r="A3265" s="11"/>
      <c r="B3265" s="11"/>
      <c r="C3265" s="306"/>
      <c r="D3265" s="11"/>
      <c r="E3265" s="12"/>
      <c r="F3265" s="12"/>
      <c r="G3265" s="12"/>
      <c r="H3265" s="12"/>
      <c r="I3265" s="12"/>
      <c r="J3265" s="12"/>
      <c r="K3265" s="14"/>
      <c r="L3265" s="14"/>
      <c r="M3265" s="14"/>
      <c r="N3265" s="14"/>
      <c r="O3265" s="14"/>
      <c r="P3265" s="14"/>
      <c r="Q3265" s="14"/>
    </row>
    <row r="3266" spans="1:17" x14ac:dyDescent="0.25">
      <c r="A3266" s="11"/>
      <c r="B3266" s="11"/>
      <c r="C3266" s="306"/>
      <c r="D3266" s="11"/>
      <c r="E3266" s="12"/>
      <c r="F3266" s="12"/>
      <c r="G3266" s="12"/>
      <c r="H3266" s="12"/>
      <c r="I3266" s="12"/>
      <c r="J3266" s="12"/>
      <c r="K3266" s="14"/>
      <c r="L3266" s="14"/>
      <c r="M3266" s="14"/>
      <c r="N3266" s="14"/>
      <c r="O3266" s="14"/>
      <c r="P3266" s="14"/>
      <c r="Q3266" s="14"/>
    </row>
    <row r="3267" spans="1:17" x14ac:dyDescent="0.25">
      <c r="A3267" s="11"/>
      <c r="B3267" s="11"/>
      <c r="C3267" s="306"/>
      <c r="D3267" s="11"/>
      <c r="E3267" s="12"/>
      <c r="F3267" s="12"/>
      <c r="G3267" s="12"/>
      <c r="H3267" s="12"/>
      <c r="I3267" s="12"/>
      <c r="J3267" s="12"/>
      <c r="K3267" s="14"/>
      <c r="L3267" s="14"/>
      <c r="M3267" s="14"/>
      <c r="N3267" s="14"/>
      <c r="O3267" s="14"/>
      <c r="P3267" s="14"/>
      <c r="Q3267" s="14"/>
    </row>
    <row r="3268" spans="1:17" x14ac:dyDescent="0.25">
      <c r="A3268" s="11"/>
      <c r="B3268" s="11"/>
      <c r="C3268" s="306"/>
      <c r="D3268" s="11"/>
      <c r="E3268" s="12"/>
      <c r="F3268" s="12"/>
      <c r="G3268" s="12"/>
      <c r="H3268" s="12"/>
      <c r="I3268" s="12"/>
      <c r="J3268" s="12"/>
      <c r="K3268" s="14"/>
      <c r="L3268" s="14"/>
      <c r="M3268" s="14"/>
      <c r="N3268" s="14"/>
      <c r="O3268" s="14"/>
      <c r="P3268" s="14"/>
      <c r="Q3268" s="14"/>
    </row>
    <row r="3269" spans="1:17" x14ac:dyDescent="0.25">
      <c r="A3269" s="11"/>
      <c r="B3269" s="11"/>
      <c r="C3269" s="306"/>
      <c r="D3269" s="11"/>
      <c r="E3269" s="12"/>
      <c r="F3269" s="12"/>
      <c r="G3269" s="12"/>
      <c r="H3269" s="12"/>
      <c r="I3269" s="12"/>
      <c r="J3269" s="12"/>
      <c r="K3269" s="14"/>
      <c r="L3269" s="14"/>
      <c r="M3269" s="14"/>
      <c r="N3269" s="14"/>
      <c r="O3269" s="14"/>
      <c r="P3269" s="14"/>
      <c r="Q3269" s="14"/>
    </row>
    <row r="3270" spans="1:17" x14ac:dyDescent="0.25">
      <c r="A3270" s="11"/>
      <c r="B3270" s="11"/>
      <c r="C3270" s="306"/>
      <c r="D3270" s="11"/>
      <c r="E3270" s="12"/>
      <c r="F3270" s="12"/>
      <c r="G3270" s="12"/>
      <c r="H3270" s="12"/>
      <c r="I3270" s="12"/>
      <c r="J3270" s="12"/>
      <c r="K3270" s="14"/>
      <c r="L3270" s="14"/>
      <c r="M3270" s="14"/>
      <c r="N3270" s="14"/>
      <c r="O3270" s="14"/>
      <c r="P3270" s="14"/>
      <c r="Q3270" s="14"/>
    </row>
    <row r="3271" spans="1:17" x14ac:dyDescent="0.25">
      <c r="A3271" s="11"/>
      <c r="B3271" s="11"/>
      <c r="C3271" s="306"/>
      <c r="D3271" s="11"/>
      <c r="E3271" s="12"/>
      <c r="F3271" s="12"/>
      <c r="G3271" s="12"/>
      <c r="H3271" s="12"/>
      <c r="I3271" s="12"/>
      <c r="J3271" s="12"/>
      <c r="K3271" s="14"/>
      <c r="L3271" s="14"/>
      <c r="M3271" s="14"/>
      <c r="N3271" s="14"/>
      <c r="O3271" s="14"/>
      <c r="P3271" s="14"/>
      <c r="Q3271" s="14"/>
    </row>
    <row r="3272" spans="1:17" x14ac:dyDescent="0.25">
      <c r="A3272" s="11"/>
      <c r="B3272" s="11"/>
      <c r="C3272" s="306"/>
      <c r="D3272" s="11"/>
      <c r="E3272" s="12"/>
      <c r="F3272" s="12"/>
      <c r="G3272" s="12"/>
      <c r="H3272" s="12"/>
      <c r="I3272" s="12"/>
      <c r="J3272" s="12"/>
      <c r="K3272" s="14"/>
      <c r="L3272" s="14"/>
      <c r="M3272" s="14"/>
      <c r="N3272" s="14"/>
      <c r="O3272" s="14"/>
      <c r="P3272" s="14"/>
      <c r="Q3272" s="14"/>
    </row>
    <row r="3273" spans="1:17" x14ac:dyDescent="0.25">
      <c r="A3273" s="11"/>
      <c r="B3273" s="11"/>
      <c r="C3273" s="306"/>
      <c r="D3273" s="11"/>
      <c r="E3273" s="12"/>
      <c r="F3273" s="12"/>
      <c r="G3273" s="12"/>
      <c r="H3273" s="12"/>
      <c r="I3273" s="12"/>
      <c r="J3273" s="12"/>
      <c r="K3273" s="14"/>
      <c r="L3273" s="14"/>
      <c r="M3273" s="14"/>
      <c r="N3273" s="14"/>
      <c r="O3273" s="14"/>
      <c r="P3273" s="14"/>
      <c r="Q3273" s="14"/>
    </row>
    <row r="3274" spans="1:17" x14ac:dyDescent="0.25">
      <c r="A3274" s="11"/>
      <c r="B3274" s="11"/>
      <c r="C3274" s="306"/>
      <c r="D3274" s="11"/>
      <c r="E3274" s="12"/>
      <c r="F3274" s="12"/>
      <c r="G3274" s="12"/>
      <c r="H3274" s="12"/>
      <c r="I3274" s="12"/>
      <c r="J3274" s="12"/>
      <c r="K3274" s="14"/>
      <c r="L3274" s="14"/>
      <c r="M3274" s="14"/>
      <c r="N3274" s="14"/>
      <c r="O3274" s="14"/>
      <c r="P3274" s="14"/>
      <c r="Q3274" s="14"/>
    </row>
    <row r="3275" spans="1:17" x14ac:dyDescent="0.25">
      <c r="A3275" s="11"/>
      <c r="B3275" s="11"/>
      <c r="C3275" s="306"/>
      <c r="D3275" s="11"/>
      <c r="E3275" s="12"/>
      <c r="F3275" s="12"/>
      <c r="G3275" s="12"/>
      <c r="H3275" s="12"/>
      <c r="I3275" s="12"/>
      <c r="J3275" s="12"/>
      <c r="K3275" s="14"/>
      <c r="L3275" s="14"/>
      <c r="M3275" s="14"/>
      <c r="N3275" s="14"/>
      <c r="O3275" s="14"/>
      <c r="P3275" s="14"/>
      <c r="Q3275" s="14"/>
    </row>
    <row r="3276" spans="1:17" x14ac:dyDescent="0.25">
      <c r="A3276" s="11"/>
      <c r="B3276" s="11"/>
      <c r="C3276" s="306"/>
      <c r="D3276" s="11"/>
      <c r="E3276" s="12"/>
      <c r="F3276" s="12"/>
      <c r="G3276" s="12"/>
      <c r="H3276" s="12"/>
      <c r="I3276" s="12"/>
      <c r="J3276" s="12"/>
      <c r="K3276" s="14"/>
      <c r="L3276" s="14"/>
      <c r="M3276" s="14"/>
      <c r="N3276" s="14"/>
      <c r="O3276" s="14"/>
      <c r="P3276" s="14"/>
      <c r="Q3276" s="14"/>
    </row>
    <row r="3277" spans="1:17" x14ac:dyDescent="0.25">
      <c r="A3277" s="11"/>
      <c r="B3277" s="11"/>
      <c r="C3277" s="306"/>
      <c r="D3277" s="11"/>
      <c r="E3277" s="12"/>
      <c r="F3277" s="12"/>
      <c r="G3277" s="12"/>
      <c r="H3277" s="12"/>
      <c r="I3277" s="12"/>
      <c r="J3277" s="12"/>
      <c r="K3277" s="14"/>
      <c r="L3277" s="14"/>
      <c r="M3277" s="14"/>
      <c r="N3277" s="14"/>
      <c r="O3277" s="14"/>
      <c r="P3277" s="14"/>
      <c r="Q3277" s="14"/>
    </row>
    <row r="3278" spans="1:17" x14ac:dyDescent="0.25">
      <c r="A3278" s="11"/>
      <c r="B3278" s="11"/>
      <c r="C3278" s="306"/>
      <c r="D3278" s="11"/>
      <c r="E3278" s="12"/>
      <c r="F3278" s="12"/>
      <c r="G3278" s="12"/>
      <c r="H3278" s="12"/>
      <c r="I3278" s="12"/>
      <c r="J3278" s="12"/>
      <c r="K3278" s="14"/>
      <c r="L3278" s="14"/>
      <c r="M3278" s="14"/>
      <c r="N3278" s="14"/>
      <c r="O3278" s="14"/>
      <c r="P3278" s="14"/>
      <c r="Q3278" s="14"/>
    </row>
    <row r="3279" spans="1:17" x14ac:dyDescent="0.25">
      <c r="A3279" s="11"/>
      <c r="B3279" s="11"/>
      <c r="C3279" s="306"/>
      <c r="D3279" s="11"/>
      <c r="E3279" s="12"/>
      <c r="F3279" s="12"/>
      <c r="G3279" s="12"/>
      <c r="H3279" s="12"/>
      <c r="I3279" s="12"/>
      <c r="J3279" s="12"/>
      <c r="K3279" s="14"/>
      <c r="L3279" s="14"/>
      <c r="M3279" s="14"/>
      <c r="N3279" s="14"/>
      <c r="O3279" s="14"/>
      <c r="P3279" s="14"/>
      <c r="Q3279" s="14"/>
    </row>
    <row r="3280" spans="1:17" x14ac:dyDescent="0.25">
      <c r="A3280" s="11"/>
      <c r="B3280" s="11"/>
      <c r="C3280" s="306"/>
      <c r="D3280" s="11"/>
      <c r="E3280" s="12"/>
      <c r="F3280" s="12"/>
      <c r="G3280" s="12"/>
      <c r="H3280" s="12"/>
      <c r="I3280" s="12"/>
      <c r="J3280" s="12"/>
      <c r="K3280" s="14"/>
      <c r="L3280" s="14"/>
      <c r="M3280" s="14"/>
      <c r="N3280" s="14"/>
      <c r="O3280" s="14"/>
      <c r="P3280" s="14"/>
      <c r="Q3280" s="14"/>
    </row>
    <row r="3281" spans="1:17" x14ac:dyDescent="0.25">
      <c r="A3281" s="11"/>
      <c r="B3281" s="11"/>
      <c r="C3281" s="306"/>
      <c r="D3281" s="11"/>
      <c r="E3281" s="12"/>
      <c r="F3281" s="12"/>
      <c r="G3281" s="12"/>
      <c r="H3281" s="12"/>
      <c r="I3281" s="12"/>
      <c r="J3281" s="12"/>
      <c r="K3281" s="14"/>
      <c r="L3281" s="14"/>
      <c r="M3281" s="14"/>
      <c r="N3281" s="14"/>
      <c r="O3281" s="14"/>
      <c r="P3281" s="14"/>
      <c r="Q3281" s="14"/>
    </row>
    <row r="3282" spans="1:17" x14ac:dyDescent="0.25">
      <c r="A3282" s="11"/>
      <c r="B3282" s="11"/>
      <c r="C3282" s="306"/>
      <c r="D3282" s="11"/>
      <c r="E3282" s="12"/>
      <c r="F3282" s="12"/>
      <c r="G3282" s="12"/>
      <c r="H3282" s="12"/>
      <c r="I3282" s="12"/>
      <c r="J3282" s="12"/>
      <c r="K3282" s="14"/>
      <c r="L3282" s="14"/>
      <c r="M3282" s="14"/>
      <c r="N3282" s="14"/>
      <c r="O3282" s="14"/>
      <c r="P3282" s="14"/>
      <c r="Q3282" s="14"/>
    </row>
    <row r="3283" spans="1:17" x14ac:dyDescent="0.25">
      <c r="A3283" s="11"/>
      <c r="B3283" s="11"/>
      <c r="C3283" s="306"/>
      <c r="D3283" s="11"/>
      <c r="E3283" s="12"/>
      <c r="F3283" s="12"/>
      <c r="G3283" s="12"/>
      <c r="H3283" s="12"/>
      <c r="I3283" s="12"/>
      <c r="J3283" s="12"/>
      <c r="K3283" s="14"/>
      <c r="L3283" s="14"/>
      <c r="M3283" s="14"/>
      <c r="N3283" s="14"/>
      <c r="O3283" s="14"/>
      <c r="P3283" s="14"/>
      <c r="Q3283" s="14"/>
    </row>
    <row r="3284" spans="1:17" x14ac:dyDescent="0.25">
      <c r="A3284" s="11"/>
      <c r="B3284" s="11"/>
      <c r="C3284" s="306"/>
      <c r="D3284" s="11"/>
      <c r="E3284" s="12"/>
      <c r="F3284" s="12"/>
      <c r="G3284" s="12"/>
      <c r="H3284" s="12"/>
      <c r="I3284" s="12"/>
      <c r="J3284" s="12"/>
      <c r="K3284" s="14"/>
      <c r="L3284" s="14"/>
      <c r="M3284" s="14"/>
      <c r="N3284" s="14"/>
      <c r="O3284" s="14"/>
      <c r="P3284" s="14"/>
      <c r="Q3284" s="14"/>
    </row>
    <row r="3285" spans="1:17" x14ac:dyDescent="0.25">
      <c r="A3285" s="11"/>
      <c r="B3285" s="11"/>
      <c r="C3285" s="306"/>
      <c r="D3285" s="11"/>
      <c r="E3285" s="12"/>
      <c r="F3285" s="12"/>
      <c r="G3285" s="12"/>
      <c r="H3285" s="12"/>
      <c r="I3285" s="12"/>
      <c r="J3285" s="12"/>
      <c r="K3285" s="14"/>
      <c r="L3285" s="14"/>
      <c r="M3285" s="14"/>
      <c r="N3285" s="14"/>
      <c r="O3285" s="14"/>
      <c r="P3285" s="14"/>
      <c r="Q3285" s="14"/>
    </row>
    <row r="3286" spans="1:17" x14ac:dyDescent="0.25">
      <c r="A3286" s="11"/>
      <c r="B3286" s="11"/>
      <c r="C3286" s="306"/>
      <c r="D3286" s="11"/>
      <c r="E3286" s="12"/>
      <c r="F3286" s="12"/>
      <c r="G3286" s="12"/>
      <c r="H3286" s="12"/>
      <c r="I3286" s="12"/>
      <c r="J3286" s="12"/>
      <c r="K3286" s="14"/>
      <c r="L3286" s="14"/>
      <c r="M3286" s="14"/>
      <c r="N3286" s="14"/>
      <c r="O3286" s="14"/>
      <c r="P3286" s="14"/>
      <c r="Q3286" s="14"/>
    </row>
    <row r="3287" spans="1:17" x14ac:dyDescent="0.25">
      <c r="A3287" s="11"/>
      <c r="B3287" s="11"/>
      <c r="C3287" s="306"/>
      <c r="D3287" s="11"/>
      <c r="E3287" s="12"/>
      <c r="F3287" s="12"/>
      <c r="G3287" s="12"/>
      <c r="H3287" s="12"/>
      <c r="I3287" s="12"/>
      <c r="J3287" s="12"/>
      <c r="K3287" s="14"/>
      <c r="L3287" s="14"/>
      <c r="M3287" s="14"/>
      <c r="N3287" s="14"/>
      <c r="O3287" s="14"/>
      <c r="P3287" s="14"/>
      <c r="Q3287" s="14"/>
    </row>
    <row r="3288" spans="1:17" x14ac:dyDescent="0.25">
      <c r="A3288" s="11"/>
      <c r="B3288" s="11"/>
      <c r="C3288" s="306"/>
      <c r="D3288" s="11"/>
      <c r="E3288" s="12"/>
      <c r="F3288" s="12"/>
      <c r="G3288" s="12"/>
      <c r="H3288" s="12"/>
      <c r="I3288" s="12"/>
      <c r="J3288" s="12"/>
      <c r="K3288" s="14"/>
      <c r="L3288" s="14"/>
      <c r="M3288" s="14"/>
      <c r="N3288" s="14"/>
      <c r="O3288" s="14"/>
      <c r="P3288" s="14"/>
      <c r="Q3288" s="14"/>
    </row>
    <row r="3289" spans="1:17" x14ac:dyDescent="0.25">
      <c r="A3289" s="11"/>
      <c r="B3289" s="11"/>
      <c r="C3289" s="306"/>
      <c r="D3289" s="11"/>
      <c r="E3289" s="12"/>
      <c r="F3289" s="12"/>
      <c r="G3289" s="12"/>
      <c r="H3289" s="12"/>
      <c r="I3289" s="12"/>
      <c r="J3289" s="12"/>
      <c r="K3289" s="14"/>
      <c r="L3289" s="14"/>
      <c r="M3289" s="14"/>
      <c r="N3289" s="14"/>
      <c r="O3289" s="14"/>
      <c r="P3289" s="14"/>
      <c r="Q3289" s="14"/>
    </row>
    <row r="3290" spans="1:17" x14ac:dyDescent="0.25">
      <c r="A3290" s="11"/>
      <c r="B3290" s="11"/>
      <c r="C3290" s="306"/>
      <c r="D3290" s="11"/>
      <c r="E3290" s="12"/>
      <c r="F3290" s="12"/>
      <c r="G3290" s="12"/>
      <c r="H3290" s="12"/>
      <c r="I3290" s="12"/>
      <c r="J3290" s="12"/>
      <c r="K3290" s="14"/>
      <c r="L3290" s="14"/>
      <c r="M3290" s="14"/>
      <c r="N3290" s="14"/>
      <c r="O3290" s="14"/>
      <c r="P3290" s="14"/>
      <c r="Q3290" s="14"/>
    </row>
    <row r="3291" spans="1:17" x14ac:dyDescent="0.25">
      <c r="A3291" s="11"/>
      <c r="B3291" s="11"/>
      <c r="C3291" s="306"/>
      <c r="D3291" s="11"/>
      <c r="E3291" s="12"/>
      <c r="F3291" s="12"/>
      <c r="G3291" s="12"/>
      <c r="H3291" s="12"/>
      <c r="I3291" s="12"/>
      <c r="J3291" s="12"/>
      <c r="K3291" s="14"/>
      <c r="L3291" s="14"/>
      <c r="M3291" s="14"/>
      <c r="N3291" s="14"/>
      <c r="O3291" s="14"/>
      <c r="P3291" s="14"/>
      <c r="Q3291" s="14"/>
    </row>
    <row r="3292" spans="1:17" x14ac:dyDescent="0.25">
      <c r="A3292" s="11"/>
      <c r="B3292" s="11"/>
      <c r="C3292" s="306"/>
      <c r="D3292" s="11"/>
      <c r="E3292" s="12"/>
      <c r="F3292" s="12"/>
      <c r="G3292" s="12"/>
      <c r="H3292" s="12"/>
      <c r="I3292" s="12"/>
      <c r="J3292" s="12"/>
      <c r="K3292" s="14"/>
      <c r="L3292" s="14"/>
      <c r="M3292" s="14"/>
      <c r="N3292" s="14"/>
      <c r="O3292" s="14"/>
      <c r="P3292" s="14"/>
      <c r="Q3292" s="14"/>
    </row>
    <row r="3293" spans="1:17" x14ac:dyDescent="0.25">
      <c r="A3293" s="11"/>
      <c r="B3293" s="11"/>
      <c r="C3293" s="306"/>
      <c r="D3293" s="11"/>
      <c r="E3293" s="12"/>
      <c r="F3293" s="12"/>
      <c r="G3293" s="12"/>
      <c r="H3293" s="12"/>
      <c r="I3293" s="12"/>
      <c r="J3293" s="12"/>
      <c r="K3293" s="14"/>
      <c r="L3293" s="14"/>
      <c r="M3293" s="14"/>
      <c r="N3293" s="14"/>
      <c r="O3293" s="14"/>
      <c r="P3293" s="14"/>
      <c r="Q3293" s="14"/>
    </row>
    <row r="3294" spans="1:17" x14ac:dyDescent="0.25">
      <c r="A3294" s="11"/>
      <c r="B3294" s="11"/>
      <c r="C3294" s="306"/>
      <c r="D3294" s="11"/>
      <c r="E3294" s="12"/>
      <c r="F3294" s="12"/>
      <c r="G3294" s="12"/>
      <c r="H3294" s="12"/>
      <c r="I3294" s="12"/>
      <c r="J3294" s="12"/>
      <c r="K3294" s="14"/>
      <c r="L3294" s="14"/>
      <c r="M3294" s="14"/>
      <c r="N3294" s="14"/>
      <c r="O3294" s="14"/>
      <c r="P3294" s="14"/>
      <c r="Q3294" s="14"/>
    </row>
    <row r="3295" spans="1:17" x14ac:dyDescent="0.25">
      <c r="A3295" s="11"/>
      <c r="B3295" s="11"/>
      <c r="C3295" s="306"/>
      <c r="D3295" s="11"/>
      <c r="E3295" s="12"/>
      <c r="F3295" s="12"/>
      <c r="G3295" s="12"/>
      <c r="H3295" s="12"/>
      <c r="I3295" s="12"/>
      <c r="J3295" s="12"/>
      <c r="K3295" s="14"/>
      <c r="L3295" s="14"/>
      <c r="M3295" s="14"/>
      <c r="N3295" s="14"/>
      <c r="O3295" s="14"/>
      <c r="P3295" s="14"/>
      <c r="Q3295" s="14"/>
    </row>
    <row r="3296" spans="1:17" x14ac:dyDescent="0.25">
      <c r="A3296" s="11"/>
      <c r="B3296" s="11"/>
      <c r="C3296" s="306"/>
      <c r="D3296" s="11"/>
      <c r="E3296" s="12"/>
      <c r="F3296" s="12"/>
      <c r="G3296" s="12"/>
      <c r="H3296" s="12"/>
      <c r="I3296" s="12"/>
      <c r="J3296" s="12"/>
      <c r="K3296" s="14"/>
      <c r="L3296" s="14"/>
      <c r="M3296" s="14"/>
      <c r="N3296" s="14"/>
      <c r="O3296" s="14"/>
      <c r="P3296" s="14"/>
      <c r="Q3296" s="14"/>
    </row>
    <row r="3297" spans="1:17" x14ac:dyDescent="0.25">
      <c r="A3297" s="11"/>
      <c r="B3297" s="11"/>
      <c r="C3297" s="306"/>
      <c r="D3297" s="11"/>
      <c r="E3297" s="12"/>
      <c r="F3297" s="12"/>
      <c r="G3297" s="12"/>
      <c r="H3297" s="12"/>
      <c r="I3297" s="12"/>
      <c r="J3297" s="12"/>
      <c r="K3297" s="14"/>
      <c r="L3297" s="14"/>
      <c r="M3297" s="14"/>
      <c r="N3297" s="14"/>
      <c r="O3297" s="14"/>
      <c r="P3297" s="14"/>
      <c r="Q3297" s="14"/>
    </row>
    <row r="3298" spans="1:17" x14ac:dyDescent="0.25">
      <c r="A3298" s="11"/>
      <c r="B3298" s="11"/>
      <c r="C3298" s="306"/>
      <c r="D3298" s="11"/>
      <c r="E3298" s="12"/>
      <c r="F3298" s="12"/>
      <c r="G3298" s="12"/>
      <c r="H3298" s="12"/>
      <c r="I3298" s="12"/>
      <c r="J3298" s="12"/>
      <c r="K3298" s="14"/>
      <c r="L3298" s="14"/>
      <c r="M3298" s="14"/>
      <c r="N3298" s="14"/>
      <c r="O3298" s="14"/>
      <c r="P3298" s="14"/>
      <c r="Q3298" s="14"/>
    </row>
    <row r="3299" spans="1:17" x14ac:dyDescent="0.25">
      <c r="A3299" s="11"/>
      <c r="B3299" s="11"/>
      <c r="C3299" s="306"/>
      <c r="D3299" s="11"/>
      <c r="E3299" s="12"/>
      <c r="F3299" s="12"/>
      <c r="G3299" s="12"/>
      <c r="H3299" s="12"/>
      <c r="I3299" s="12"/>
      <c r="J3299" s="12"/>
      <c r="K3299" s="14"/>
      <c r="L3299" s="14"/>
      <c r="M3299" s="14"/>
      <c r="N3299" s="14"/>
      <c r="O3299" s="14"/>
      <c r="P3299" s="14"/>
      <c r="Q3299" s="14"/>
    </row>
    <row r="3300" spans="1:17" x14ac:dyDescent="0.25">
      <c r="A3300" s="11"/>
      <c r="B3300" s="11"/>
      <c r="C3300" s="306"/>
      <c r="D3300" s="11"/>
      <c r="E3300" s="12"/>
      <c r="F3300" s="12"/>
      <c r="G3300" s="12"/>
      <c r="H3300" s="12"/>
      <c r="I3300" s="12"/>
      <c r="J3300" s="12"/>
      <c r="K3300" s="14"/>
      <c r="L3300" s="14"/>
      <c r="M3300" s="14"/>
      <c r="N3300" s="14"/>
      <c r="O3300" s="14"/>
      <c r="P3300" s="14"/>
      <c r="Q3300" s="14"/>
    </row>
    <row r="3301" spans="1:17" x14ac:dyDescent="0.25">
      <c r="A3301" s="11"/>
      <c r="B3301" s="11"/>
      <c r="C3301" s="306"/>
      <c r="D3301" s="11"/>
      <c r="E3301" s="12"/>
      <c r="F3301" s="12"/>
      <c r="G3301" s="12"/>
      <c r="H3301" s="12"/>
      <c r="I3301" s="12"/>
      <c r="J3301" s="12"/>
      <c r="K3301" s="14"/>
      <c r="L3301" s="14"/>
      <c r="M3301" s="14"/>
      <c r="N3301" s="14"/>
      <c r="O3301" s="14"/>
      <c r="P3301" s="14"/>
      <c r="Q3301" s="14"/>
    </row>
    <row r="3302" spans="1:17" x14ac:dyDescent="0.25">
      <c r="A3302" s="11"/>
      <c r="B3302" s="11"/>
      <c r="C3302" s="306"/>
      <c r="D3302" s="11"/>
      <c r="E3302" s="12"/>
      <c r="F3302" s="12"/>
      <c r="G3302" s="12"/>
      <c r="H3302" s="12"/>
      <c r="I3302" s="12"/>
      <c r="J3302" s="12"/>
      <c r="K3302" s="14"/>
      <c r="L3302" s="14"/>
      <c r="M3302" s="14"/>
      <c r="N3302" s="14"/>
      <c r="O3302" s="14"/>
      <c r="P3302" s="14"/>
      <c r="Q3302" s="14"/>
    </row>
    <row r="3303" spans="1:17" x14ac:dyDescent="0.25">
      <c r="A3303" s="11"/>
      <c r="B3303" s="11"/>
      <c r="C3303" s="306"/>
      <c r="D3303" s="11"/>
      <c r="E3303" s="12"/>
      <c r="F3303" s="12"/>
      <c r="G3303" s="12"/>
      <c r="H3303" s="12"/>
      <c r="I3303" s="12"/>
      <c r="J3303" s="12"/>
      <c r="K3303" s="14"/>
      <c r="L3303" s="14"/>
      <c r="M3303" s="14"/>
      <c r="N3303" s="14"/>
      <c r="O3303" s="14"/>
      <c r="P3303" s="14"/>
      <c r="Q3303" s="14"/>
    </row>
    <row r="3304" spans="1:17" x14ac:dyDescent="0.25">
      <c r="A3304" s="11"/>
      <c r="B3304" s="11"/>
      <c r="C3304" s="306"/>
      <c r="D3304" s="11"/>
      <c r="E3304" s="12"/>
      <c r="F3304" s="12"/>
      <c r="G3304" s="12"/>
      <c r="H3304" s="12"/>
      <c r="I3304" s="12"/>
      <c r="J3304" s="12"/>
      <c r="K3304" s="14"/>
      <c r="L3304" s="14"/>
      <c r="M3304" s="14"/>
      <c r="N3304" s="14"/>
      <c r="O3304" s="14"/>
      <c r="P3304" s="14"/>
      <c r="Q3304" s="14"/>
    </row>
    <row r="3305" spans="1:17" x14ac:dyDescent="0.25">
      <c r="A3305" s="11"/>
      <c r="B3305" s="11"/>
      <c r="C3305" s="306"/>
      <c r="D3305" s="11"/>
      <c r="E3305" s="12"/>
      <c r="F3305" s="12"/>
      <c r="G3305" s="12"/>
      <c r="H3305" s="12"/>
      <c r="I3305" s="12"/>
      <c r="J3305" s="12"/>
      <c r="K3305" s="14"/>
      <c r="L3305" s="14"/>
      <c r="M3305" s="14"/>
      <c r="N3305" s="14"/>
      <c r="O3305" s="14"/>
      <c r="P3305" s="14"/>
      <c r="Q3305" s="14"/>
    </row>
    <row r="3306" spans="1:17" x14ac:dyDescent="0.25">
      <c r="A3306" s="11"/>
      <c r="B3306" s="11"/>
      <c r="C3306" s="306"/>
      <c r="D3306" s="11"/>
      <c r="E3306" s="12"/>
      <c r="F3306" s="12"/>
      <c r="G3306" s="12"/>
      <c r="H3306" s="12"/>
      <c r="I3306" s="12"/>
      <c r="J3306" s="12"/>
      <c r="K3306" s="14"/>
      <c r="L3306" s="14"/>
      <c r="M3306" s="14"/>
      <c r="N3306" s="14"/>
      <c r="O3306" s="14"/>
      <c r="P3306" s="14"/>
      <c r="Q3306" s="14"/>
    </row>
    <row r="3307" spans="1:17" x14ac:dyDescent="0.25">
      <c r="A3307" s="11"/>
      <c r="B3307" s="11"/>
      <c r="C3307" s="306"/>
      <c r="D3307" s="11"/>
      <c r="E3307" s="12"/>
      <c r="F3307" s="12"/>
      <c r="G3307" s="12"/>
      <c r="H3307" s="12"/>
      <c r="I3307" s="12"/>
      <c r="J3307" s="12"/>
      <c r="K3307" s="14"/>
      <c r="L3307" s="14"/>
      <c r="M3307" s="14"/>
      <c r="N3307" s="14"/>
      <c r="O3307" s="14"/>
      <c r="P3307" s="14"/>
      <c r="Q3307" s="14"/>
    </row>
    <row r="3308" spans="1:17" x14ac:dyDescent="0.25">
      <c r="A3308" s="11"/>
      <c r="B3308" s="11"/>
      <c r="C3308" s="306"/>
      <c r="D3308" s="11"/>
      <c r="E3308" s="12"/>
      <c r="F3308" s="12"/>
      <c r="G3308" s="12"/>
      <c r="H3308" s="12"/>
      <c r="I3308" s="12"/>
      <c r="J3308" s="12"/>
      <c r="K3308" s="14"/>
      <c r="L3308" s="14"/>
      <c r="M3308" s="14"/>
      <c r="N3308" s="14"/>
      <c r="O3308" s="14"/>
      <c r="P3308" s="14"/>
      <c r="Q3308" s="14"/>
    </row>
    <row r="3309" spans="1:17" x14ac:dyDescent="0.25">
      <c r="A3309" s="11"/>
      <c r="B3309" s="11"/>
      <c r="C3309" s="306"/>
      <c r="D3309" s="11"/>
      <c r="E3309" s="12"/>
      <c r="F3309" s="12"/>
      <c r="G3309" s="12"/>
      <c r="H3309" s="12"/>
      <c r="I3309" s="12"/>
      <c r="J3309" s="12"/>
      <c r="K3309" s="14"/>
      <c r="L3309" s="14"/>
      <c r="M3309" s="14"/>
      <c r="N3309" s="14"/>
      <c r="O3309" s="14"/>
      <c r="P3309" s="14"/>
      <c r="Q3309" s="14"/>
    </row>
    <row r="3310" spans="1:17" x14ac:dyDescent="0.25">
      <c r="A3310" s="11"/>
      <c r="B3310" s="11"/>
      <c r="C3310" s="306"/>
      <c r="D3310" s="11"/>
      <c r="E3310" s="12"/>
      <c r="F3310" s="12"/>
      <c r="G3310" s="12"/>
      <c r="H3310" s="12"/>
      <c r="I3310" s="12"/>
      <c r="J3310" s="12"/>
      <c r="K3310" s="14"/>
      <c r="L3310" s="14"/>
      <c r="M3310" s="14"/>
      <c r="N3310" s="14"/>
      <c r="O3310" s="14"/>
      <c r="P3310" s="14"/>
      <c r="Q3310" s="14"/>
    </row>
    <row r="3311" spans="1:17" x14ac:dyDescent="0.25">
      <c r="A3311" s="11"/>
      <c r="B3311" s="11"/>
      <c r="C3311" s="306"/>
      <c r="D3311" s="11"/>
      <c r="E3311" s="12"/>
      <c r="F3311" s="12"/>
      <c r="G3311" s="12"/>
      <c r="H3311" s="12"/>
      <c r="I3311" s="12"/>
      <c r="J3311" s="12"/>
      <c r="K3311" s="14"/>
      <c r="L3311" s="14"/>
      <c r="M3311" s="14"/>
      <c r="N3311" s="14"/>
      <c r="O3311" s="14"/>
      <c r="P3311" s="14"/>
      <c r="Q3311" s="14"/>
    </row>
    <row r="3312" spans="1:17" x14ac:dyDescent="0.25">
      <c r="A3312" s="11"/>
      <c r="B3312" s="11"/>
      <c r="C3312" s="306"/>
      <c r="D3312" s="11"/>
      <c r="E3312" s="12"/>
      <c r="F3312" s="12"/>
      <c r="G3312" s="12"/>
      <c r="H3312" s="12"/>
      <c r="I3312" s="12"/>
      <c r="J3312" s="12"/>
      <c r="K3312" s="14"/>
      <c r="L3312" s="14"/>
      <c r="M3312" s="14"/>
      <c r="N3312" s="14"/>
      <c r="O3312" s="14"/>
      <c r="P3312" s="14"/>
      <c r="Q3312" s="14"/>
    </row>
    <row r="3313" spans="1:17" x14ac:dyDescent="0.25">
      <c r="A3313" s="11"/>
      <c r="B3313" s="11"/>
      <c r="C3313" s="306"/>
      <c r="D3313" s="11"/>
      <c r="E3313" s="12"/>
      <c r="F3313" s="12"/>
      <c r="G3313" s="12"/>
      <c r="H3313" s="12"/>
      <c r="I3313" s="12"/>
      <c r="J3313" s="12"/>
      <c r="K3313" s="14"/>
      <c r="L3313" s="14"/>
      <c r="M3313" s="14"/>
      <c r="N3313" s="14"/>
      <c r="O3313" s="14"/>
      <c r="P3313" s="14"/>
      <c r="Q3313" s="14"/>
    </row>
    <row r="3314" spans="1:17" x14ac:dyDescent="0.25">
      <c r="A3314" s="11"/>
      <c r="B3314" s="11"/>
      <c r="C3314" s="306"/>
      <c r="D3314" s="11"/>
      <c r="E3314" s="12"/>
      <c r="F3314" s="12"/>
      <c r="G3314" s="12"/>
      <c r="H3314" s="12"/>
      <c r="I3314" s="12"/>
      <c r="J3314" s="12"/>
      <c r="K3314" s="14"/>
      <c r="L3314" s="14"/>
      <c r="M3314" s="14"/>
      <c r="N3314" s="14"/>
      <c r="O3314" s="14"/>
      <c r="P3314" s="14"/>
      <c r="Q3314" s="14"/>
    </row>
    <row r="3315" spans="1:17" x14ac:dyDescent="0.25">
      <c r="A3315" s="11"/>
      <c r="B3315" s="11"/>
      <c r="C3315" s="306"/>
      <c r="D3315" s="11"/>
      <c r="E3315" s="12"/>
      <c r="F3315" s="12"/>
      <c r="G3315" s="12"/>
      <c r="H3315" s="12"/>
      <c r="I3315" s="12"/>
      <c r="J3315" s="12"/>
      <c r="K3315" s="14"/>
      <c r="L3315" s="14"/>
      <c r="M3315" s="14"/>
      <c r="N3315" s="14"/>
      <c r="O3315" s="14"/>
      <c r="P3315" s="14"/>
      <c r="Q3315" s="14"/>
    </row>
    <row r="3316" spans="1:17" x14ac:dyDescent="0.25">
      <c r="A3316" s="11"/>
      <c r="B3316" s="11"/>
      <c r="C3316" s="306"/>
      <c r="D3316" s="11"/>
      <c r="E3316" s="12"/>
      <c r="F3316" s="12"/>
      <c r="G3316" s="12"/>
      <c r="H3316" s="12"/>
      <c r="I3316" s="12"/>
      <c r="J3316" s="12"/>
      <c r="K3316" s="14"/>
      <c r="L3316" s="14"/>
      <c r="M3316" s="14"/>
      <c r="N3316" s="14"/>
      <c r="O3316" s="14"/>
      <c r="P3316" s="14"/>
      <c r="Q3316" s="14"/>
    </row>
    <row r="3317" spans="1:17" x14ac:dyDescent="0.25">
      <c r="A3317" s="11"/>
      <c r="B3317" s="11"/>
      <c r="C3317" s="306"/>
      <c r="D3317" s="11"/>
      <c r="E3317" s="12"/>
      <c r="F3317" s="12"/>
      <c r="G3317" s="12"/>
      <c r="H3317" s="12"/>
      <c r="I3317" s="12"/>
      <c r="J3317" s="12"/>
      <c r="K3317" s="14"/>
      <c r="L3317" s="14"/>
      <c r="M3317" s="14"/>
      <c r="N3317" s="14"/>
      <c r="O3317" s="14"/>
      <c r="P3317" s="14"/>
      <c r="Q3317" s="14"/>
    </row>
    <row r="3318" spans="1:17" x14ac:dyDescent="0.25">
      <c r="A3318" s="11"/>
      <c r="B3318" s="11"/>
      <c r="C3318" s="306"/>
      <c r="D3318" s="11"/>
      <c r="E3318" s="12"/>
      <c r="F3318" s="12"/>
      <c r="G3318" s="12"/>
      <c r="H3318" s="12"/>
      <c r="I3318" s="12"/>
      <c r="J3318" s="12"/>
      <c r="K3318" s="14"/>
      <c r="L3318" s="14"/>
      <c r="M3318" s="14"/>
      <c r="N3318" s="14"/>
      <c r="O3318" s="14"/>
      <c r="P3318" s="14"/>
      <c r="Q3318" s="14"/>
    </row>
    <row r="3319" spans="1:17" x14ac:dyDescent="0.25">
      <c r="A3319" s="11"/>
      <c r="B3319" s="11"/>
      <c r="C3319" s="306"/>
      <c r="D3319" s="11"/>
      <c r="E3319" s="12"/>
      <c r="F3319" s="12"/>
      <c r="G3319" s="12"/>
      <c r="H3319" s="12"/>
      <c r="I3319" s="12"/>
      <c r="J3319" s="12"/>
      <c r="K3319" s="14"/>
      <c r="L3319" s="14"/>
      <c r="M3319" s="14"/>
      <c r="N3319" s="14"/>
      <c r="O3319" s="14"/>
      <c r="P3319" s="14"/>
      <c r="Q3319" s="14"/>
    </row>
    <row r="3320" spans="1:17" x14ac:dyDescent="0.25">
      <c r="A3320" s="11"/>
      <c r="B3320" s="11"/>
      <c r="C3320" s="306"/>
      <c r="D3320" s="11"/>
      <c r="E3320" s="12"/>
      <c r="F3320" s="12"/>
      <c r="G3320" s="12"/>
      <c r="H3320" s="12"/>
      <c r="I3320" s="12"/>
      <c r="J3320" s="12"/>
      <c r="K3320" s="14"/>
      <c r="L3320" s="14"/>
      <c r="M3320" s="14"/>
      <c r="N3320" s="14"/>
      <c r="O3320" s="14"/>
      <c r="P3320" s="14"/>
      <c r="Q3320" s="14"/>
    </row>
    <row r="3321" spans="1:17" x14ac:dyDescent="0.25">
      <c r="A3321" s="11"/>
      <c r="B3321" s="11"/>
      <c r="C3321" s="306"/>
      <c r="D3321" s="11"/>
      <c r="E3321" s="12"/>
      <c r="F3321" s="12"/>
      <c r="G3321" s="12"/>
      <c r="H3321" s="12"/>
      <c r="I3321" s="12"/>
      <c r="J3321" s="12"/>
      <c r="K3321" s="14"/>
      <c r="L3321" s="14"/>
      <c r="M3321" s="14"/>
      <c r="N3321" s="14"/>
      <c r="O3321" s="14"/>
      <c r="P3321" s="14"/>
      <c r="Q3321" s="14"/>
    </row>
    <row r="3322" spans="1:17" x14ac:dyDescent="0.25">
      <c r="A3322" s="11"/>
      <c r="B3322" s="11"/>
      <c r="C3322" s="306"/>
      <c r="D3322" s="11"/>
      <c r="E3322" s="12"/>
      <c r="F3322" s="12"/>
      <c r="G3322" s="12"/>
      <c r="H3322" s="12"/>
      <c r="I3322" s="12"/>
      <c r="J3322" s="12"/>
      <c r="K3322" s="14"/>
      <c r="L3322" s="14"/>
      <c r="M3322" s="14"/>
      <c r="N3322" s="14"/>
      <c r="O3322" s="14"/>
      <c r="P3322" s="14"/>
      <c r="Q3322" s="14"/>
    </row>
    <row r="3323" spans="1:17" x14ac:dyDescent="0.25">
      <c r="A3323" s="11"/>
      <c r="B3323" s="11"/>
      <c r="C3323" s="306"/>
      <c r="D3323" s="11"/>
      <c r="E3323" s="12"/>
      <c r="F3323" s="12"/>
      <c r="G3323" s="12"/>
      <c r="H3323" s="12"/>
      <c r="I3323" s="12"/>
      <c r="J3323" s="12"/>
      <c r="K3323" s="14"/>
      <c r="L3323" s="14"/>
      <c r="M3323" s="14"/>
      <c r="N3323" s="14"/>
      <c r="O3323" s="14"/>
      <c r="P3323" s="14"/>
      <c r="Q3323" s="14"/>
    </row>
    <row r="3324" spans="1:17" x14ac:dyDescent="0.25">
      <c r="A3324" s="11"/>
      <c r="B3324" s="11"/>
      <c r="C3324" s="306"/>
      <c r="D3324" s="11"/>
      <c r="E3324" s="12"/>
      <c r="F3324" s="12"/>
      <c r="G3324" s="12"/>
      <c r="H3324" s="12"/>
      <c r="I3324" s="12"/>
      <c r="J3324" s="12"/>
      <c r="K3324" s="14"/>
      <c r="L3324" s="14"/>
      <c r="M3324" s="14"/>
      <c r="N3324" s="14"/>
      <c r="O3324" s="14"/>
      <c r="P3324" s="14"/>
      <c r="Q3324" s="14"/>
    </row>
    <row r="3325" spans="1:17" x14ac:dyDescent="0.25">
      <c r="A3325" s="11"/>
      <c r="B3325" s="11"/>
      <c r="C3325" s="306"/>
      <c r="D3325" s="11"/>
      <c r="E3325" s="12"/>
      <c r="F3325" s="12"/>
      <c r="G3325" s="12"/>
      <c r="H3325" s="12"/>
      <c r="I3325" s="12"/>
      <c r="J3325" s="12"/>
      <c r="K3325" s="14"/>
      <c r="L3325" s="14"/>
      <c r="M3325" s="14"/>
      <c r="N3325" s="14"/>
      <c r="O3325" s="14"/>
      <c r="P3325" s="14"/>
      <c r="Q3325" s="14"/>
    </row>
    <row r="3326" spans="1:17" x14ac:dyDescent="0.25">
      <c r="A3326" s="11"/>
      <c r="B3326" s="11"/>
      <c r="C3326" s="306"/>
      <c r="D3326" s="11"/>
      <c r="E3326" s="12"/>
      <c r="F3326" s="12"/>
      <c r="G3326" s="12"/>
      <c r="H3326" s="12"/>
      <c r="I3326" s="12"/>
      <c r="J3326" s="12"/>
      <c r="K3326" s="14"/>
      <c r="L3326" s="14"/>
      <c r="M3326" s="14"/>
      <c r="N3326" s="14"/>
      <c r="O3326" s="14"/>
      <c r="P3326" s="14"/>
      <c r="Q3326" s="14"/>
    </row>
    <row r="3327" spans="1:17" x14ac:dyDescent="0.25">
      <c r="A3327" s="11"/>
      <c r="B3327" s="11"/>
      <c r="C3327" s="306"/>
      <c r="D3327" s="11"/>
      <c r="E3327" s="12"/>
      <c r="F3327" s="12"/>
      <c r="G3327" s="12"/>
      <c r="H3327" s="12"/>
      <c r="I3327" s="12"/>
      <c r="J3327" s="12"/>
      <c r="K3327" s="14"/>
      <c r="L3327" s="14"/>
      <c r="M3327" s="14"/>
      <c r="N3327" s="14"/>
      <c r="O3327" s="14"/>
      <c r="P3327" s="14"/>
      <c r="Q3327" s="14"/>
    </row>
    <row r="3328" spans="1:17" x14ac:dyDescent="0.25">
      <c r="A3328" s="11"/>
      <c r="B3328" s="11"/>
      <c r="C3328" s="306"/>
      <c r="D3328" s="11"/>
      <c r="E3328" s="12"/>
      <c r="F3328" s="12"/>
      <c r="G3328" s="12"/>
      <c r="H3328" s="12"/>
      <c r="I3328" s="12"/>
      <c r="J3328" s="12"/>
      <c r="K3328" s="14"/>
      <c r="L3328" s="14"/>
      <c r="M3328" s="14"/>
      <c r="N3328" s="14"/>
      <c r="O3328" s="14"/>
      <c r="P3328" s="14"/>
      <c r="Q3328" s="14"/>
    </row>
    <row r="3329" spans="1:17" x14ac:dyDescent="0.25">
      <c r="A3329" s="11"/>
      <c r="B3329" s="11"/>
      <c r="C3329" s="306"/>
      <c r="D3329" s="11"/>
      <c r="E3329" s="12"/>
      <c r="F3329" s="12"/>
      <c r="G3329" s="12"/>
      <c r="H3329" s="12"/>
      <c r="I3329" s="12"/>
      <c r="J3329" s="12"/>
      <c r="K3329" s="14"/>
      <c r="L3329" s="14"/>
      <c r="M3329" s="14"/>
      <c r="N3329" s="14"/>
      <c r="O3329" s="14"/>
      <c r="P3329" s="14"/>
      <c r="Q3329" s="14"/>
    </row>
    <row r="3330" spans="1:17" x14ac:dyDescent="0.25">
      <c r="A3330" s="11"/>
      <c r="B3330" s="11"/>
      <c r="C3330" s="306"/>
      <c r="D3330" s="11"/>
      <c r="E3330" s="12"/>
      <c r="F3330" s="12"/>
      <c r="G3330" s="12"/>
      <c r="H3330" s="12"/>
      <c r="I3330" s="12"/>
      <c r="J3330" s="12"/>
      <c r="K3330" s="14"/>
      <c r="L3330" s="14"/>
      <c r="M3330" s="14"/>
      <c r="N3330" s="14"/>
      <c r="O3330" s="14"/>
      <c r="P3330" s="14"/>
      <c r="Q3330" s="14"/>
    </row>
    <row r="3331" spans="1:17" x14ac:dyDescent="0.25">
      <c r="A3331" s="11"/>
      <c r="B3331" s="11"/>
      <c r="C3331" s="306"/>
      <c r="D3331" s="11"/>
      <c r="E3331" s="12"/>
      <c r="F3331" s="12"/>
      <c r="G3331" s="12"/>
      <c r="H3331" s="12"/>
      <c r="I3331" s="12"/>
      <c r="J3331" s="12"/>
      <c r="K3331" s="14"/>
      <c r="L3331" s="14"/>
      <c r="M3331" s="14"/>
      <c r="N3331" s="14"/>
      <c r="O3331" s="14"/>
      <c r="P3331" s="14"/>
      <c r="Q3331" s="14"/>
    </row>
    <row r="3332" spans="1:17" x14ac:dyDescent="0.25">
      <c r="A3332" s="11"/>
      <c r="B3332" s="11"/>
      <c r="C3332" s="306"/>
      <c r="D3332" s="11"/>
      <c r="E3332" s="12"/>
      <c r="F3332" s="12"/>
      <c r="G3332" s="12"/>
      <c r="H3332" s="12"/>
      <c r="I3332" s="12"/>
      <c r="J3332" s="12"/>
      <c r="K3332" s="14"/>
      <c r="L3332" s="14"/>
      <c r="M3332" s="14"/>
      <c r="N3332" s="14"/>
      <c r="O3332" s="14"/>
      <c r="P3332" s="14"/>
      <c r="Q3332" s="14"/>
    </row>
    <row r="3333" spans="1:17" x14ac:dyDescent="0.25">
      <c r="A3333" s="11"/>
      <c r="B3333" s="11"/>
      <c r="C3333" s="306"/>
      <c r="D3333" s="11"/>
      <c r="E3333" s="12"/>
      <c r="F3333" s="12"/>
      <c r="G3333" s="12"/>
      <c r="H3333" s="12"/>
      <c r="I3333" s="12"/>
      <c r="J3333" s="12"/>
      <c r="K3333" s="14"/>
      <c r="L3333" s="14"/>
      <c r="M3333" s="14"/>
      <c r="N3333" s="14"/>
      <c r="O3333" s="14"/>
      <c r="P3333" s="14"/>
      <c r="Q3333" s="14"/>
    </row>
    <row r="3334" spans="1:17" x14ac:dyDescent="0.25">
      <c r="A3334" s="11"/>
      <c r="B3334" s="11"/>
      <c r="C3334" s="306"/>
      <c r="D3334" s="11"/>
      <c r="E3334" s="12"/>
      <c r="F3334" s="12"/>
      <c r="G3334" s="12"/>
      <c r="H3334" s="12"/>
      <c r="I3334" s="12"/>
      <c r="J3334" s="12"/>
      <c r="K3334" s="14"/>
      <c r="L3334" s="14"/>
      <c r="M3334" s="14"/>
      <c r="N3334" s="14"/>
      <c r="O3334" s="14"/>
      <c r="P3334" s="14"/>
      <c r="Q3334" s="14"/>
    </row>
    <row r="3335" spans="1:17" x14ac:dyDescent="0.25">
      <c r="A3335" s="11"/>
      <c r="B3335" s="11"/>
      <c r="C3335" s="306"/>
      <c r="D3335" s="11"/>
      <c r="E3335" s="12"/>
      <c r="F3335" s="12"/>
      <c r="G3335" s="12"/>
      <c r="H3335" s="12"/>
      <c r="I3335" s="12"/>
      <c r="J3335" s="12"/>
      <c r="K3335" s="14"/>
      <c r="L3335" s="14"/>
      <c r="M3335" s="14"/>
      <c r="N3335" s="14"/>
      <c r="O3335" s="14"/>
      <c r="P3335" s="14"/>
      <c r="Q3335" s="14"/>
    </row>
    <row r="3336" spans="1:17" x14ac:dyDescent="0.25">
      <c r="A3336" s="11"/>
      <c r="B3336" s="11"/>
      <c r="C3336" s="306"/>
      <c r="D3336" s="11"/>
      <c r="E3336" s="12"/>
      <c r="F3336" s="12"/>
      <c r="G3336" s="12"/>
      <c r="H3336" s="12"/>
      <c r="I3336" s="12"/>
      <c r="J3336" s="12"/>
      <c r="K3336" s="14"/>
      <c r="L3336" s="14"/>
      <c r="M3336" s="14"/>
      <c r="N3336" s="14"/>
      <c r="O3336" s="14"/>
      <c r="P3336" s="14"/>
      <c r="Q3336" s="14"/>
    </row>
    <row r="3337" spans="1:17" x14ac:dyDescent="0.25">
      <c r="A3337" s="11"/>
      <c r="B3337" s="11"/>
      <c r="C3337" s="306"/>
      <c r="D3337" s="11"/>
      <c r="E3337" s="12"/>
      <c r="F3337" s="12"/>
      <c r="G3337" s="12"/>
      <c r="H3337" s="12"/>
      <c r="I3337" s="12"/>
      <c r="J3337" s="12"/>
      <c r="K3337" s="14"/>
      <c r="L3337" s="14"/>
      <c r="M3337" s="14"/>
      <c r="N3337" s="14"/>
      <c r="O3337" s="14"/>
      <c r="P3337" s="14"/>
      <c r="Q3337" s="14"/>
    </row>
    <row r="3338" spans="1:17" x14ac:dyDescent="0.25">
      <c r="A3338" s="11"/>
      <c r="B3338" s="11"/>
      <c r="C3338" s="306"/>
      <c r="D3338" s="11"/>
      <c r="E3338" s="12"/>
      <c r="F3338" s="12"/>
      <c r="G3338" s="12"/>
      <c r="H3338" s="12"/>
      <c r="I3338" s="12"/>
      <c r="J3338" s="12"/>
      <c r="K3338" s="14"/>
      <c r="L3338" s="14"/>
      <c r="M3338" s="14"/>
      <c r="N3338" s="14"/>
      <c r="O3338" s="14"/>
      <c r="P3338" s="14"/>
      <c r="Q3338" s="14"/>
    </row>
    <row r="3339" spans="1:17" x14ac:dyDescent="0.25">
      <c r="A3339" s="11"/>
      <c r="B3339" s="11"/>
      <c r="C3339" s="306"/>
      <c r="D3339" s="11"/>
      <c r="E3339" s="12"/>
      <c r="F3339" s="12"/>
      <c r="G3339" s="12"/>
      <c r="H3339" s="12"/>
      <c r="I3339" s="12"/>
      <c r="J3339" s="12"/>
      <c r="K3339" s="14"/>
      <c r="L3339" s="14"/>
      <c r="M3339" s="14"/>
      <c r="N3339" s="14"/>
      <c r="O3339" s="14"/>
      <c r="P3339" s="14"/>
      <c r="Q3339" s="14"/>
    </row>
    <row r="3340" spans="1:17" x14ac:dyDescent="0.25">
      <c r="A3340" s="11"/>
      <c r="B3340" s="11"/>
      <c r="C3340" s="306"/>
      <c r="D3340" s="11"/>
      <c r="E3340" s="12"/>
      <c r="F3340" s="12"/>
      <c r="G3340" s="12"/>
      <c r="H3340" s="12"/>
      <c r="I3340" s="12"/>
      <c r="J3340" s="12"/>
      <c r="K3340" s="14"/>
      <c r="L3340" s="14"/>
      <c r="M3340" s="14"/>
      <c r="N3340" s="14"/>
      <c r="O3340" s="14"/>
      <c r="P3340" s="14"/>
      <c r="Q3340" s="14"/>
    </row>
    <row r="3341" spans="1:17" x14ac:dyDescent="0.25">
      <c r="A3341" s="11"/>
      <c r="B3341" s="11"/>
      <c r="C3341" s="306"/>
      <c r="D3341" s="11"/>
      <c r="E3341" s="12"/>
      <c r="F3341" s="12"/>
      <c r="G3341" s="12"/>
      <c r="H3341" s="12"/>
      <c r="I3341" s="12"/>
      <c r="J3341" s="12"/>
      <c r="K3341" s="14"/>
      <c r="L3341" s="14"/>
      <c r="M3341" s="14"/>
      <c r="N3341" s="14"/>
      <c r="O3341" s="14"/>
      <c r="P3341" s="14"/>
      <c r="Q3341" s="14"/>
    </row>
    <row r="3342" spans="1:17" x14ac:dyDescent="0.25">
      <c r="A3342" s="11"/>
      <c r="B3342" s="11"/>
      <c r="C3342" s="306"/>
      <c r="D3342" s="11"/>
      <c r="E3342" s="12"/>
      <c r="F3342" s="12"/>
      <c r="G3342" s="12"/>
      <c r="H3342" s="12"/>
      <c r="I3342" s="12"/>
      <c r="J3342" s="12"/>
      <c r="K3342" s="14"/>
      <c r="L3342" s="14"/>
      <c r="M3342" s="14"/>
      <c r="N3342" s="14"/>
      <c r="O3342" s="14"/>
      <c r="P3342" s="14"/>
      <c r="Q3342" s="14"/>
    </row>
    <row r="3343" spans="1:17" x14ac:dyDescent="0.25">
      <c r="A3343" s="11"/>
      <c r="B3343" s="11"/>
      <c r="C3343" s="306"/>
      <c r="D3343" s="11"/>
      <c r="E3343" s="12"/>
      <c r="F3343" s="12"/>
      <c r="G3343" s="12"/>
      <c r="H3343" s="12"/>
      <c r="I3343" s="12"/>
      <c r="J3343" s="12"/>
      <c r="K3343" s="14"/>
      <c r="L3343" s="14"/>
      <c r="M3343" s="14"/>
      <c r="N3343" s="14"/>
      <c r="O3343" s="14"/>
      <c r="P3343" s="14"/>
      <c r="Q3343" s="14"/>
    </row>
    <row r="3344" spans="1:17" x14ac:dyDescent="0.25">
      <c r="A3344" s="11"/>
      <c r="B3344" s="11"/>
      <c r="C3344" s="306"/>
      <c r="D3344" s="11"/>
      <c r="E3344" s="12"/>
      <c r="F3344" s="12"/>
      <c r="G3344" s="12"/>
      <c r="H3344" s="12"/>
      <c r="I3344" s="12"/>
      <c r="J3344" s="12"/>
      <c r="K3344" s="14"/>
      <c r="L3344" s="14"/>
      <c r="M3344" s="14"/>
      <c r="N3344" s="14"/>
      <c r="O3344" s="14"/>
      <c r="P3344" s="14"/>
      <c r="Q3344" s="14"/>
    </row>
    <row r="3345" spans="1:17" x14ac:dyDescent="0.25">
      <c r="A3345" s="11"/>
      <c r="B3345" s="11"/>
      <c r="C3345" s="306"/>
      <c r="D3345" s="11"/>
      <c r="E3345" s="12"/>
      <c r="F3345" s="12"/>
      <c r="G3345" s="12"/>
      <c r="H3345" s="12"/>
      <c r="I3345" s="12"/>
      <c r="J3345" s="12"/>
      <c r="K3345" s="14"/>
      <c r="L3345" s="14"/>
      <c r="M3345" s="14"/>
      <c r="N3345" s="14"/>
      <c r="O3345" s="14"/>
      <c r="P3345" s="14"/>
      <c r="Q3345" s="14"/>
    </row>
    <row r="3346" spans="1:17" x14ac:dyDescent="0.25">
      <c r="A3346" s="11"/>
      <c r="B3346" s="11"/>
      <c r="C3346" s="306"/>
      <c r="D3346" s="11"/>
      <c r="E3346" s="12"/>
      <c r="F3346" s="12"/>
      <c r="G3346" s="12"/>
      <c r="H3346" s="12"/>
      <c r="I3346" s="12"/>
      <c r="J3346" s="12"/>
      <c r="K3346" s="14"/>
      <c r="L3346" s="14"/>
      <c r="M3346" s="14"/>
      <c r="N3346" s="14"/>
      <c r="O3346" s="14"/>
      <c r="P3346" s="14"/>
      <c r="Q3346" s="14"/>
    </row>
    <row r="3347" spans="1:17" x14ac:dyDescent="0.25">
      <c r="A3347" s="11"/>
      <c r="B3347" s="11"/>
      <c r="C3347" s="306"/>
      <c r="D3347" s="11"/>
      <c r="E3347" s="12"/>
      <c r="F3347" s="12"/>
      <c r="G3347" s="12"/>
      <c r="H3347" s="12"/>
      <c r="I3347" s="12"/>
      <c r="J3347" s="12"/>
      <c r="K3347" s="14"/>
      <c r="L3347" s="14"/>
      <c r="M3347" s="14"/>
      <c r="N3347" s="14"/>
      <c r="O3347" s="14"/>
      <c r="P3347" s="14"/>
      <c r="Q3347" s="14"/>
    </row>
    <row r="3348" spans="1:17" x14ac:dyDescent="0.25">
      <c r="A3348" s="11"/>
      <c r="B3348" s="11"/>
      <c r="C3348" s="306"/>
      <c r="D3348" s="11"/>
      <c r="E3348" s="12"/>
      <c r="F3348" s="12"/>
      <c r="G3348" s="12"/>
      <c r="H3348" s="12"/>
      <c r="I3348" s="12"/>
      <c r="J3348" s="12"/>
      <c r="K3348" s="14"/>
      <c r="L3348" s="14"/>
      <c r="M3348" s="14"/>
      <c r="N3348" s="14"/>
      <c r="O3348" s="14"/>
      <c r="P3348" s="14"/>
      <c r="Q3348" s="14"/>
    </row>
    <row r="3349" spans="1:17" x14ac:dyDescent="0.25">
      <c r="A3349" s="11"/>
      <c r="B3349" s="11"/>
      <c r="C3349" s="306"/>
      <c r="D3349" s="11"/>
      <c r="E3349" s="12"/>
      <c r="F3349" s="12"/>
      <c r="G3349" s="12"/>
      <c r="H3349" s="12"/>
      <c r="I3349" s="12"/>
      <c r="J3349" s="12"/>
      <c r="K3349" s="14"/>
      <c r="L3349" s="14"/>
      <c r="M3349" s="14"/>
      <c r="N3349" s="14"/>
      <c r="O3349" s="14"/>
      <c r="P3349" s="14"/>
      <c r="Q3349" s="14"/>
    </row>
    <row r="3350" spans="1:17" x14ac:dyDescent="0.25">
      <c r="A3350" s="11"/>
      <c r="B3350" s="11"/>
      <c r="C3350" s="306"/>
      <c r="D3350" s="11"/>
      <c r="E3350" s="12"/>
      <c r="F3350" s="12"/>
      <c r="G3350" s="12"/>
      <c r="H3350" s="12"/>
      <c r="I3350" s="12"/>
      <c r="J3350" s="12"/>
      <c r="K3350" s="14"/>
      <c r="L3350" s="14"/>
      <c r="M3350" s="14"/>
      <c r="N3350" s="14"/>
      <c r="O3350" s="14"/>
      <c r="P3350" s="14"/>
      <c r="Q3350" s="14"/>
    </row>
    <row r="3351" spans="1:17" x14ac:dyDescent="0.25">
      <c r="A3351" s="11"/>
      <c r="B3351" s="11"/>
      <c r="C3351" s="306"/>
      <c r="D3351" s="11"/>
      <c r="E3351" s="12"/>
      <c r="F3351" s="12"/>
      <c r="G3351" s="12"/>
      <c r="H3351" s="12"/>
      <c r="I3351" s="12"/>
      <c r="J3351" s="12"/>
      <c r="K3351" s="14"/>
      <c r="L3351" s="14"/>
      <c r="M3351" s="14"/>
      <c r="N3351" s="14"/>
      <c r="O3351" s="14"/>
      <c r="P3351" s="14"/>
      <c r="Q3351" s="14"/>
    </row>
    <row r="3352" spans="1:17" x14ac:dyDescent="0.25">
      <c r="A3352" s="11"/>
      <c r="B3352" s="11"/>
      <c r="C3352" s="306"/>
      <c r="D3352" s="11"/>
      <c r="E3352" s="12"/>
      <c r="F3352" s="12"/>
      <c r="G3352" s="12"/>
      <c r="H3352" s="12"/>
      <c r="I3352" s="12"/>
      <c r="J3352" s="12"/>
      <c r="K3352" s="14"/>
      <c r="L3352" s="14"/>
      <c r="M3352" s="14"/>
      <c r="N3352" s="14"/>
      <c r="O3352" s="14"/>
      <c r="P3352" s="14"/>
      <c r="Q3352" s="14"/>
    </row>
    <row r="3353" spans="1:17" x14ac:dyDescent="0.25">
      <c r="A3353" s="11"/>
      <c r="B3353" s="11"/>
      <c r="C3353" s="306"/>
      <c r="D3353" s="11"/>
      <c r="E3353" s="12"/>
      <c r="F3353" s="12"/>
      <c r="G3353" s="12"/>
      <c r="H3353" s="12"/>
      <c r="I3353" s="12"/>
      <c r="J3353" s="12"/>
      <c r="K3353" s="14"/>
      <c r="L3353" s="14"/>
      <c r="M3353" s="14"/>
      <c r="N3353" s="14"/>
      <c r="O3353" s="14"/>
      <c r="P3353" s="14"/>
      <c r="Q3353" s="14"/>
    </row>
    <row r="3354" spans="1:17" x14ac:dyDescent="0.25">
      <c r="A3354" s="11"/>
      <c r="B3354" s="11"/>
      <c r="C3354" s="306"/>
      <c r="D3354" s="11"/>
      <c r="E3354" s="12"/>
      <c r="F3354" s="12"/>
      <c r="G3354" s="12"/>
      <c r="H3354" s="12"/>
      <c r="I3354" s="12"/>
      <c r="J3354" s="12"/>
      <c r="K3354" s="14"/>
      <c r="L3354" s="14"/>
      <c r="M3354" s="14"/>
      <c r="N3354" s="14"/>
      <c r="O3354" s="14"/>
      <c r="P3354" s="14"/>
      <c r="Q3354" s="14"/>
    </row>
    <row r="3355" spans="1:17" x14ac:dyDescent="0.25">
      <c r="A3355" s="11"/>
      <c r="B3355" s="11"/>
      <c r="C3355" s="306"/>
      <c r="D3355" s="11"/>
      <c r="E3355" s="12"/>
      <c r="F3355" s="12"/>
      <c r="G3355" s="12"/>
      <c r="H3355" s="12"/>
      <c r="I3355" s="12"/>
      <c r="J3355" s="12"/>
      <c r="K3355" s="14"/>
      <c r="L3355" s="14"/>
      <c r="M3355" s="14"/>
      <c r="N3355" s="14"/>
      <c r="O3355" s="14"/>
      <c r="P3355" s="14"/>
      <c r="Q3355" s="14"/>
    </row>
    <row r="3356" spans="1:17" x14ac:dyDescent="0.25">
      <c r="A3356" s="11"/>
      <c r="B3356" s="11"/>
      <c r="C3356" s="306"/>
      <c r="D3356" s="11"/>
      <c r="E3356" s="12"/>
      <c r="F3356" s="12"/>
      <c r="G3356" s="12"/>
      <c r="H3356" s="12"/>
      <c r="I3356" s="12"/>
      <c r="J3356" s="12"/>
      <c r="K3356" s="14"/>
      <c r="L3356" s="14"/>
      <c r="M3356" s="14"/>
      <c r="N3356" s="14"/>
      <c r="O3356" s="14"/>
      <c r="P3356" s="14"/>
      <c r="Q3356" s="14"/>
    </row>
    <row r="3357" spans="1:17" x14ac:dyDescent="0.25">
      <c r="A3357" s="11"/>
      <c r="B3357" s="11"/>
      <c r="C3357" s="306"/>
      <c r="D3357" s="11"/>
      <c r="E3357" s="12"/>
      <c r="F3357" s="12"/>
      <c r="G3357" s="12"/>
      <c r="H3357" s="12"/>
      <c r="I3357" s="12"/>
      <c r="J3357" s="12"/>
      <c r="K3357" s="14"/>
      <c r="L3357" s="14"/>
      <c r="M3357" s="14"/>
      <c r="N3357" s="14"/>
      <c r="O3357" s="14"/>
      <c r="P3357" s="14"/>
      <c r="Q3357" s="14"/>
    </row>
    <row r="3358" spans="1:17" x14ac:dyDescent="0.25">
      <c r="A3358" s="11"/>
      <c r="B3358" s="11"/>
      <c r="C3358" s="306"/>
      <c r="D3358" s="11"/>
      <c r="E3358" s="12"/>
      <c r="F3358" s="12"/>
      <c r="G3358" s="12"/>
      <c r="H3358" s="12"/>
      <c r="I3358" s="12"/>
      <c r="J3358" s="12"/>
      <c r="K3358" s="14"/>
      <c r="L3358" s="14"/>
      <c r="M3358" s="14"/>
      <c r="N3358" s="14"/>
      <c r="O3358" s="14"/>
      <c r="P3358" s="14"/>
      <c r="Q3358" s="14"/>
    </row>
    <row r="3359" spans="1:17" x14ac:dyDescent="0.25">
      <c r="A3359" s="11"/>
      <c r="B3359" s="11"/>
      <c r="C3359" s="306"/>
      <c r="D3359" s="11"/>
      <c r="E3359" s="12"/>
      <c r="F3359" s="12"/>
      <c r="G3359" s="12"/>
      <c r="H3359" s="12"/>
      <c r="I3359" s="12"/>
      <c r="J3359" s="12"/>
      <c r="K3359" s="14"/>
      <c r="L3359" s="14"/>
      <c r="M3359" s="14"/>
      <c r="N3359" s="14"/>
      <c r="O3359" s="14"/>
      <c r="P3359" s="14"/>
      <c r="Q3359" s="14"/>
    </row>
    <row r="3360" spans="1:17" x14ac:dyDescent="0.25">
      <c r="A3360" s="11"/>
      <c r="B3360" s="11"/>
      <c r="C3360" s="306"/>
      <c r="D3360" s="11"/>
      <c r="E3360" s="12"/>
      <c r="F3360" s="12"/>
      <c r="G3360" s="12"/>
      <c r="H3360" s="12"/>
      <c r="I3360" s="12"/>
      <c r="J3360" s="12"/>
      <c r="K3360" s="14"/>
      <c r="L3360" s="14"/>
      <c r="M3360" s="14"/>
      <c r="N3360" s="14"/>
      <c r="O3360" s="14"/>
      <c r="P3360" s="14"/>
      <c r="Q3360" s="14"/>
    </row>
    <row r="3361" spans="1:17" x14ac:dyDescent="0.25">
      <c r="A3361" s="11"/>
      <c r="B3361" s="11"/>
      <c r="C3361" s="306"/>
      <c r="D3361" s="11"/>
      <c r="E3361" s="12"/>
      <c r="F3361" s="12"/>
      <c r="G3361" s="12"/>
      <c r="H3361" s="12"/>
      <c r="I3361" s="12"/>
      <c r="J3361" s="12"/>
      <c r="K3361" s="14"/>
      <c r="L3361" s="14"/>
      <c r="M3361" s="14"/>
      <c r="N3361" s="14"/>
      <c r="O3361" s="14"/>
      <c r="P3361" s="14"/>
      <c r="Q3361" s="14"/>
    </row>
    <row r="3362" spans="1:17" x14ac:dyDescent="0.25">
      <c r="A3362" s="11"/>
      <c r="B3362" s="11"/>
      <c r="C3362" s="306"/>
      <c r="D3362" s="11"/>
      <c r="E3362" s="12"/>
      <c r="F3362" s="12"/>
      <c r="G3362" s="12"/>
      <c r="H3362" s="12"/>
      <c r="I3362" s="12"/>
      <c r="J3362" s="12"/>
      <c r="K3362" s="14"/>
      <c r="L3362" s="14"/>
      <c r="M3362" s="14"/>
      <c r="N3362" s="14"/>
      <c r="O3362" s="14"/>
      <c r="P3362" s="14"/>
      <c r="Q3362" s="14"/>
    </row>
    <row r="3363" spans="1:17" x14ac:dyDescent="0.25">
      <c r="A3363" s="11"/>
      <c r="B3363" s="11"/>
      <c r="C3363" s="306"/>
      <c r="D3363" s="11"/>
      <c r="E3363" s="12"/>
      <c r="F3363" s="12"/>
      <c r="G3363" s="12"/>
      <c r="H3363" s="12"/>
      <c r="I3363" s="12"/>
      <c r="J3363" s="12"/>
      <c r="K3363" s="14"/>
      <c r="L3363" s="14"/>
      <c r="M3363" s="14"/>
      <c r="N3363" s="14"/>
      <c r="O3363" s="14"/>
      <c r="P3363" s="14"/>
      <c r="Q3363" s="14"/>
    </row>
    <row r="3364" spans="1:17" x14ac:dyDescent="0.25">
      <c r="A3364" s="11"/>
      <c r="B3364" s="11"/>
      <c r="C3364" s="306"/>
      <c r="D3364" s="11"/>
      <c r="E3364" s="12"/>
      <c r="F3364" s="12"/>
      <c r="G3364" s="12"/>
      <c r="H3364" s="12"/>
      <c r="I3364" s="12"/>
      <c r="J3364" s="12"/>
      <c r="K3364" s="14"/>
      <c r="L3364" s="14"/>
      <c r="M3364" s="14"/>
      <c r="N3364" s="14"/>
      <c r="O3364" s="14"/>
      <c r="P3364" s="14"/>
      <c r="Q3364" s="14"/>
    </row>
    <row r="3365" spans="1:17" x14ac:dyDescent="0.25">
      <c r="A3365" s="11"/>
      <c r="B3365" s="11"/>
      <c r="C3365" s="306"/>
      <c r="D3365" s="11"/>
      <c r="E3365" s="12"/>
      <c r="F3365" s="12"/>
      <c r="G3365" s="12"/>
      <c r="H3365" s="12"/>
      <c r="I3365" s="12"/>
      <c r="J3365" s="12"/>
      <c r="K3365" s="14"/>
      <c r="L3365" s="14"/>
      <c r="M3365" s="14"/>
      <c r="N3365" s="14"/>
      <c r="O3365" s="14"/>
      <c r="P3365" s="14"/>
      <c r="Q3365" s="14"/>
    </row>
    <row r="3366" spans="1:17" x14ac:dyDescent="0.25">
      <c r="A3366" s="11"/>
      <c r="B3366" s="11"/>
      <c r="C3366" s="306"/>
      <c r="D3366" s="11"/>
      <c r="E3366" s="12"/>
      <c r="F3366" s="12"/>
      <c r="G3366" s="12"/>
      <c r="H3366" s="12"/>
      <c r="I3366" s="12"/>
      <c r="J3366" s="12"/>
      <c r="K3366" s="14"/>
      <c r="L3366" s="14"/>
      <c r="M3366" s="14"/>
      <c r="N3366" s="14"/>
      <c r="O3366" s="14"/>
      <c r="P3366" s="14"/>
      <c r="Q3366" s="14"/>
    </row>
    <row r="3367" spans="1:17" x14ac:dyDescent="0.25">
      <c r="A3367" s="11"/>
      <c r="B3367" s="11"/>
      <c r="C3367" s="306"/>
      <c r="D3367" s="11"/>
      <c r="E3367" s="12"/>
      <c r="F3367" s="12"/>
      <c r="G3367" s="12"/>
      <c r="H3367" s="12"/>
      <c r="I3367" s="12"/>
      <c r="J3367" s="12"/>
      <c r="K3367" s="14"/>
      <c r="L3367" s="14"/>
      <c r="M3367" s="14"/>
      <c r="N3367" s="14"/>
      <c r="O3367" s="14"/>
      <c r="P3367" s="14"/>
      <c r="Q3367" s="14"/>
    </row>
    <row r="3368" spans="1:17" x14ac:dyDescent="0.25">
      <c r="A3368" s="11"/>
      <c r="B3368" s="11"/>
      <c r="C3368" s="306"/>
      <c r="D3368" s="11"/>
      <c r="E3368" s="12"/>
      <c r="F3368" s="12"/>
      <c r="G3368" s="12"/>
      <c r="H3368" s="12"/>
      <c r="I3368" s="12"/>
      <c r="J3368" s="12"/>
      <c r="K3368" s="14"/>
      <c r="L3368" s="14"/>
      <c r="M3368" s="14"/>
      <c r="N3368" s="14"/>
      <c r="O3368" s="14"/>
      <c r="P3368" s="14"/>
      <c r="Q3368" s="14"/>
    </row>
    <row r="3369" spans="1:17" x14ac:dyDescent="0.25">
      <c r="A3369" s="11"/>
      <c r="B3369" s="11"/>
      <c r="C3369" s="306"/>
      <c r="D3369" s="11"/>
      <c r="E3369" s="12"/>
      <c r="F3369" s="12"/>
      <c r="G3369" s="12"/>
      <c r="H3369" s="12"/>
      <c r="I3369" s="12"/>
      <c r="J3369" s="12"/>
      <c r="K3369" s="14"/>
      <c r="L3369" s="14"/>
      <c r="M3369" s="14"/>
      <c r="N3369" s="14"/>
      <c r="O3369" s="14"/>
      <c r="P3369" s="14"/>
      <c r="Q3369" s="14"/>
    </row>
    <row r="3370" spans="1:17" x14ac:dyDescent="0.25">
      <c r="A3370" s="11"/>
      <c r="B3370" s="11"/>
      <c r="C3370" s="306"/>
      <c r="D3370" s="11"/>
      <c r="E3370" s="12"/>
      <c r="F3370" s="12"/>
      <c r="G3370" s="12"/>
      <c r="H3370" s="12"/>
      <c r="I3370" s="12"/>
      <c r="J3370" s="12"/>
      <c r="K3370" s="14"/>
      <c r="L3370" s="14"/>
      <c r="M3370" s="14"/>
      <c r="N3370" s="14"/>
      <c r="O3370" s="14"/>
      <c r="P3370" s="14"/>
      <c r="Q3370" s="14"/>
    </row>
    <row r="3371" spans="1:17" x14ac:dyDescent="0.25">
      <c r="A3371" s="11"/>
      <c r="B3371" s="11"/>
      <c r="C3371" s="306"/>
      <c r="D3371" s="11"/>
      <c r="E3371" s="12"/>
      <c r="F3371" s="12"/>
      <c r="G3371" s="12"/>
      <c r="H3371" s="12"/>
      <c r="I3371" s="12"/>
      <c r="J3371" s="12"/>
      <c r="K3371" s="14"/>
      <c r="L3371" s="14"/>
      <c r="M3371" s="14"/>
      <c r="N3371" s="14"/>
      <c r="O3371" s="14"/>
      <c r="P3371" s="14"/>
      <c r="Q3371" s="14"/>
    </row>
    <row r="3372" spans="1:17" x14ac:dyDescent="0.25">
      <c r="A3372" s="11"/>
      <c r="B3372" s="11"/>
      <c r="C3372" s="306"/>
      <c r="D3372" s="11"/>
      <c r="E3372" s="12"/>
      <c r="F3372" s="12"/>
      <c r="G3372" s="12"/>
      <c r="H3372" s="12"/>
      <c r="I3372" s="12"/>
      <c r="J3372" s="12"/>
      <c r="K3372" s="14"/>
      <c r="L3372" s="14"/>
      <c r="M3372" s="14"/>
      <c r="N3372" s="14"/>
      <c r="O3372" s="14"/>
      <c r="P3372" s="14"/>
      <c r="Q3372" s="14"/>
    </row>
    <row r="3373" spans="1:17" x14ac:dyDescent="0.25">
      <c r="A3373" s="11"/>
      <c r="B3373" s="11"/>
      <c r="C3373" s="306"/>
      <c r="D3373" s="11"/>
      <c r="E3373" s="12"/>
      <c r="F3373" s="12"/>
      <c r="G3373" s="12"/>
      <c r="H3373" s="12"/>
      <c r="I3373" s="12"/>
      <c r="J3373" s="12"/>
      <c r="K3373" s="14"/>
      <c r="L3373" s="14"/>
      <c r="M3373" s="14"/>
      <c r="N3373" s="14"/>
      <c r="O3373" s="14"/>
      <c r="P3373" s="14"/>
      <c r="Q3373" s="14"/>
    </row>
    <row r="3374" spans="1:17" x14ac:dyDescent="0.25">
      <c r="A3374" s="11"/>
      <c r="B3374" s="11"/>
      <c r="C3374" s="306"/>
      <c r="D3374" s="11"/>
      <c r="E3374" s="12"/>
      <c r="F3374" s="12"/>
      <c r="G3374" s="12"/>
      <c r="H3374" s="12"/>
      <c r="I3374" s="12"/>
      <c r="J3374" s="12"/>
      <c r="K3374" s="14"/>
      <c r="L3374" s="14"/>
      <c r="M3374" s="14"/>
      <c r="N3374" s="14"/>
      <c r="O3374" s="14"/>
      <c r="P3374" s="14"/>
      <c r="Q3374" s="14"/>
    </row>
    <row r="3375" spans="1:17" x14ac:dyDescent="0.25">
      <c r="A3375" s="11"/>
      <c r="B3375" s="11"/>
      <c r="C3375" s="306"/>
      <c r="D3375" s="11"/>
      <c r="E3375" s="12"/>
      <c r="F3375" s="12"/>
      <c r="G3375" s="12"/>
      <c r="H3375" s="12"/>
      <c r="I3375" s="12"/>
      <c r="J3375" s="12"/>
      <c r="K3375" s="14"/>
      <c r="L3375" s="14"/>
      <c r="M3375" s="14"/>
      <c r="N3375" s="14"/>
      <c r="O3375" s="14"/>
      <c r="P3375" s="14"/>
      <c r="Q3375" s="14"/>
    </row>
    <row r="3376" spans="1:17" x14ac:dyDescent="0.25">
      <c r="A3376" s="11"/>
      <c r="B3376" s="11"/>
      <c r="C3376" s="306"/>
      <c r="D3376" s="11"/>
      <c r="E3376" s="12"/>
      <c r="F3376" s="12"/>
      <c r="G3376" s="12"/>
      <c r="H3376" s="12"/>
      <c r="I3376" s="12"/>
      <c r="J3376" s="12"/>
      <c r="K3376" s="14"/>
      <c r="L3376" s="14"/>
      <c r="M3376" s="14"/>
      <c r="N3376" s="14"/>
      <c r="O3376" s="14"/>
      <c r="P3376" s="14"/>
      <c r="Q3376" s="14"/>
    </row>
    <row r="3377" spans="1:17" x14ac:dyDescent="0.25">
      <c r="A3377" s="11"/>
      <c r="B3377" s="11"/>
      <c r="C3377" s="306"/>
      <c r="D3377" s="11"/>
      <c r="E3377" s="12"/>
      <c r="F3377" s="12"/>
      <c r="G3377" s="12"/>
      <c r="H3377" s="12"/>
      <c r="I3377" s="12"/>
      <c r="J3377" s="12"/>
      <c r="K3377" s="14"/>
      <c r="L3377" s="14"/>
      <c r="M3377" s="14"/>
      <c r="N3377" s="14"/>
      <c r="O3377" s="14"/>
      <c r="P3377" s="14"/>
      <c r="Q3377" s="14"/>
    </row>
    <row r="3378" spans="1:17" x14ac:dyDescent="0.25">
      <c r="A3378" s="11"/>
      <c r="B3378" s="11"/>
      <c r="C3378" s="306"/>
      <c r="D3378" s="11"/>
      <c r="E3378" s="12"/>
      <c r="F3378" s="12"/>
      <c r="G3378" s="12"/>
      <c r="H3378" s="12"/>
      <c r="I3378" s="12"/>
      <c r="J3378" s="12"/>
      <c r="K3378" s="14"/>
      <c r="L3378" s="14"/>
      <c r="M3378" s="14"/>
      <c r="N3378" s="14"/>
      <c r="O3378" s="14"/>
      <c r="P3378" s="14"/>
      <c r="Q3378" s="14"/>
    </row>
    <row r="3379" spans="1:17" x14ac:dyDescent="0.25">
      <c r="A3379" s="11"/>
      <c r="B3379" s="11"/>
      <c r="C3379" s="306"/>
      <c r="D3379" s="11"/>
      <c r="E3379" s="12"/>
      <c r="F3379" s="12"/>
      <c r="G3379" s="12"/>
      <c r="H3379" s="12"/>
      <c r="I3379" s="12"/>
      <c r="J3379" s="12"/>
      <c r="K3379" s="14"/>
      <c r="L3379" s="14"/>
      <c r="M3379" s="14"/>
      <c r="N3379" s="14"/>
      <c r="O3379" s="14"/>
      <c r="P3379" s="14"/>
      <c r="Q3379" s="14"/>
    </row>
    <row r="3380" spans="1:17" x14ac:dyDescent="0.25">
      <c r="A3380" s="11"/>
      <c r="B3380" s="11"/>
      <c r="C3380" s="306"/>
      <c r="D3380" s="11"/>
      <c r="E3380" s="12"/>
      <c r="F3380" s="12"/>
      <c r="G3380" s="12"/>
      <c r="H3380" s="12"/>
      <c r="I3380" s="12"/>
      <c r="J3380" s="12"/>
      <c r="K3380" s="14"/>
      <c r="L3380" s="14"/>
      <c r="M3380" s="14"/>
      <c r="N3380" s="14"/>
      <c r="O3380" s="14"/>
      <c r="P3380" s="14"/>
      <c r="Q3380" s="14"/>
    </row>
    <row r="3381" spans="1:17" x14ac:dyDescent="0.25">
      <c r="A3381" s="11"/>
      <c r="B3381" s="11"/>
      <c r="C3381" s="306"/>
      <c r="D3381" s="11"/>
      <c r="E3381" s="12"/>
      <c r="F3381" s="12"/>
      <c r="G3381" s="12"/>
      <c r="H3381" s="12"/>
      <c r="I3381" s="12"/>
      <c r="J3381" s="12"/>
      <c r="K3381" s="14"/>
      <c r="L3381" s="14"/>
      <c r="M3381" s="14"/>
      <c r="N3381" s="14"/>
      <c r="O3381" s="14"/>
      <c r="P3381" s="14"/>
      <c r="Q3381" s="14"/>
    </row>
    <row r="3382" spans="1:17" x14ac:dyDescent="0.25">
      <c r="A3382" s="11"/>
      <c r="B3382" s="11"/>
      <c r="C3382" s="306"/>
      <c r="D3382" s="11"/>
      <c r="E3382" s="12"/>
      <c r="F3382" s="12"/>
      <c r="G3382" s="12"/>
      <c r="H3382" s="12"/>
      <c r="I3382" s="12"/>
      <c r="J3382" s="12"/>
      <c r="K3382" s="14"/>
      <c r="L3382" s="14"/>
      <c r="M3382" s="14"/>
      <c r="N3382" s="14"/>
      <c r="O3382" s="14"/>
      <c r="P3382" s="14"/>
      <c r="Q3382" s="14"/>
    </row>
    <row r="3383" spans="1:17" x14ac:dyDescent="0.25">
      <c r="A3383" s="11"/>
      <c r="B3383" s="11"/>
      <c r="C3383" s="306"/>
      <c r="D3383" s="11"/>
      <c r="E3383" s="12"/>
      <c r="F3383" s="12"/>
      <c r="G3383" s="12"/>
      <c r="H3383" s="12"/>
      <c r="I3383" s="12"/>
      <c r="J3383" s="12"/>
      <c r="K3383" s="14"/>
      <c r="L3383" s="14"/>
      <c r="M3383" s="14"/>
      <c r="N3383" s="14"/>
      <c r="O3383" s="14"/>
      <c r="P3383" s="14"/>
      <c r="Q3383" s="14"/>
    </row>
    <row r="3384" spans="1:17" x14ac:dyDescent="0.25">
      <c r="A3384" s="11"/>
      <c r="B3384" s="11"/>
      <c r="C3384" s="306"/>
      <c r="D3384" s="11"/>
      <c r="E3384" s="12"/>
      <c r="F3384" s="12"/>
      <c r="G3384" s="12"/>
      <c r="H3384" s="12"/>
      <c r="I3384" s="12"/>
      <c r="J3384" s="12"/>
      <c r="K3384" s="14"/>
      <c r="L3384" s="14"/>
      <c r="M3384" s="14"/>
      <c r="N3384" s="14"/>
      <c r="O3384" s="14"/>
      <c r="P3384" s="14"/>
      <c r="Q3384" s="14"/>
    </row>
    <row r="3385" spans="1:17" x14ac:dyDescent="0.25">
      <c r="A3385" s="11"/>
      <c r="B3385" s="11"/>
      <c r="C3385" s="306"/>
      <c r="D3385" s="11"/>
      <c r="E3385" s="12"/>
      <c r="F3385" s="12"/>
      <c r="G3385" s="12"/>
      <c r="H3385" s="12"/>
      <c r="I3385" s="12"/>
      <c r="J3385" s="12"/>
      <c r="K3385" s="14"/>
      <c r="L3385" s="14"/>
      <c r="M3385" s="14"/>
      <c r="N3385" s="14"/>
      <c r="O3385" s="14"/>
      <c r="P3385" s="14"/>
      <c r="Q3385" s="14"/>
    </row>
    <row r="3386" spans="1:17" x14ac:dyDescent="0.25">
      <c r="A3386" s="11"/>
      <c r="B3386" s="11"/>
      <c r="C3386" s="306"/>
      <c r="D3386" s="11"/>
      <c r="E3386" s="12"/>
      <c r="F3386" s="12"/>
      <c r="G3386" s="12"/>
      <c r="H3386" s="12"/>
      <c r="I3386" s="12"/>
      <c r="J3386" s="12"/>
      <c r="K3386" s="14"/>
      <c r="L3386" s="14"/>
      <c r="M3386" s="14"/>
      <c r="N3386" s="14"/>
      <c r="O3386" s="14"/>
      <c r="P3386" s="14"/>
      <c r="Q3386" s="14"/>
    </row>
    <row r="3387" spans="1:17" x14ac:dyDescent="0.25">
      <c r="A3387" s="11"/>
      <c r="B3387" s="11"/>
      <c r="C3387" s="306"/>
      <c r="D3387" s="11"/>
      <c r="E3387" s="12"/>
      <c r="F3387" s="12"/>
      <c r="G3387" s="12"/>
      <c r="H3387" s="12"/>
      <c r="I3387" s="12"/>
      <c r="J3387" s="12"/>
      <c r="K3387" s="14"/>
      <c r="L3387" s="14"/>
      <c r="M3387" s="14"/>
      <c r="N3387" s="14"/>
      <c r="O3387" s="14"/>
      <c r="P3387" s="14"/>
      <c r="Q3387" s="14"/>
    </row>
    <row r="3388" spans="1:17" x14ac:dyDescent="0.25">
      <c r="A3388" s="11"/>
      <c r="B3388" s="11"/>
      <c r="C3388" s="306"/>
      <c r="D3388" s="11"/>
      <c r="E3388" s="12"/>
      <c r="F3388" s="12"/>
      <c r="G3388" s="12"/>
      <c r="H3388" s="12"/>
      <c r="I3388" s="12"/>
      <c r="J3388" s="12"/>
      <c r="K3388" s="14"/>
      <c r="L3388" s="14"/>
      <c r="M3388" s="14"/>
      <c r="N3388" s="14"/>
      <c r="O3388" s="14"/>
      <c r="P3388" s="14"/>
      <c r="Q3388" s="14"/>
    </row>
    <row r="3389" spans="1:17" x14ac:dyDescent="0.25">
      <c r="A3389" s="11"/>
      <c r="B3389" s="11"/>
      <c r="C3389" s="306"/>
      <c r="D3389" s="11"/>
      <c r="E3389" s="12"/>
      <c r="F3389" s="12"/>
      <c r="G3389" s="12"/>
      <c r="H3389" s="12"/>
      <c r="I3389" s="12"/>
      <c r="J3389" s="12"/>
      <c r="K3389" s="14"/>
      <c r="L3389" s="14"/>
      <c r="M3389" s="14"/>
      <c r="N3389" s="14"/>
      <c r="O3389" s="14"/>
      <c r="P3389" s="14"/>
      <c r="Q3389" s="14"/>
    </row>
    <row r="3390" spans="1:17" x14ac:dyDescent="0.25">
      <c r="A3390" s="11"/>
      <c r="B3390" s="11"/>
      <c r="C3390" s="306"/>
      <c r="D3390" s="11"/>
      <c r="E3390" s="12"/>
      <c r="F3390" s="12"/>
      <c r="G3390" s="12"/>
      <c r="H3390" s="12"/>
      <c r="I3390" s="12"/>
      <c r="J3390" s="12"/>
      <c r="K3390" s="14"/>
      <c r="L3390" s="14"/>
      <c r="M3390" s="14"/>
      <c r="N3390" s="14"/>
      <c r="O3390" s="14"/>
      <c r="P3390" s="14"/>
      <c r="Q3390" s="14"/>
    </row>
    <row r="3391" spans="1:17" x14ac:dyDescent="0.25">
      <c r="A3391" s="11"/>
      <c r="B3391" s="11"/>
      <c r="C3391" s="306"/>
      <c r="D3391" s="11"/>
      <c r="E3391" s="12"/>
      <c r="F3391" s="12"/>
      <c r="G3391" s="12"/>
      <c r="H3391" s="12"/>
      <c r="I3391" s="12"/>
      <c r="J3391" s="12"/>
      <c r="K3391" s="14"/>
      <c r="L3391" s="14"/>
      <c r="M3391" s="14"/>
      <c r="N3391" s="14"/>
      <c r="O3391" s="14"/>
      <c r="P3391" s="14"/>
      <c r="Q3391" s="14"/>
    </row>
    <row r="3392" spans="1:17" x14ac:dyDescent="0.25">
      <c r="A3392" s="11"/>
      <c r="B3392" s="11"/>
      <c r="C3392" s="306"/>
      <c r="D3392" s="11"/>
      <c r="E3392" s="12"/>
      <c r="F3392" s="12"/>
      <c r="G3392" s="12"/>
      <c r="H3392" s="12"/>
      <c r="I3392" s="12"/>
      <c r="J3392" s="12"/>
      <c r="K3392" s="14"/>
      <c r="L3392" s="14"/>
      <c r="M3392" s="14"/>
      <c r="N3392" s="14"/>
      <c r="O3392" s="14"/>
      <c r="P3392" s="14"/>
      <c r="Q3392" s="14"/>
    </row>
    <row r="3393" spans="1:17" x14ac:dyDescent="0.25">
      <c r="A3393" s="11"/>
      <c r="B3393" s="11"/>
      <c r="C3393" s="306"/>
      <c r="D3393" s="11"/>
      <c r="E3393" s="12"/>
      <c r="F3393" s="12"/>
      <c r="G3393" s="12"/>
      <c r="H3393" s="12"/>
      <c r="I3393" s="12"/>
      <c r="J3393" s="12"/>
      <c r="K3393" s="14"/>
      <c r="L3393" s="14"/>
      <c r="M3393" s="14"/>
      <c r="N3393" s="14"/>
      <c r="O3393" s="14"/>
      <c r="P3393" s="14"/>
      <c r="Q3393" s="14"/>
    </row>
    <row r="3394" spans="1:17" x14ac:dyDescent="0.25">
      <c r="A3394" s="11"/>
      <c r="B3394" s="11"/>
      <c r="C3394" s="306"/>
      <c r="D3394" s="11"/>
      <c r="E3394" s="12"/>
      <c r="F3394" s="12"/>
      <c r="G3394" s="12"/>
      <c r="H3394" s="12"/>
      <c r="I3394" s="12"/>
      <c r="J3394" s="12"/>
      <c r="K3394" s="14"/>
      <c r="L3394" s="14"/>
      <c r="M3394" s="14"/>
      <c r="N3394" s="14"/>
      <c r="O3394" s="14"/>
      <c r="P3394" s="14"/>
      <c r="Q3394" s="14"/>
    </row>
    <row r="3395" spans="1:17" x14ac:dyDescent="0.25">
      <c r="A3395" s="11"/>
      <c r="B3395" s="11"/>
      <c r="C3395" s="306"/>
      <c r="D3395" s="11"/>
      <c r="E3395" s="12"/>
      <c r="F3395" s="12"/>
      <c r="G3395" s="12"/>
      <c r="H3395" s="12"/>
      <c r="I3395" s="12"/>
      <c r="J3395" s="12"/>
      <c r="K3395" s="14"/>
      <c r="L3395" s="14"/>
      <c r="M3395" s="14"/>
      <c r="N3395" s="14"/>
      <c r="O3395" s="14"/>
      <c r="P3395" s="14"/>
      <c r="Q3395" s="14"/>
    </row>
    <row r="3396" spans="1:17" x14ac:dyDescent="0.25">
      <c r="A3396" s="11"/>
      <c r="B3396" s="11"/>
      <c r="C3396" s="306"/>
      <c r="D3396" s="11"/>
      <c r="E3396" s="12"/>
      <c r="F3396" s="12"/>
      <c r="G3396" s="12"/>
      <c r="H3396" s="12"/>
      <c r="I3396" s="12"/>
      <c r="J3396" s="12"/>
      <c r="K3396" s="14"/>
      <c r="L3396" s="14"/>
      <c r="M3396" s="14"/>
      <c r="N3396" s="14"/>
      <c r="O3396" s="14"/>
      <c r="P3396" s="14"/>
      <c r="Q3396" s="14"/>
    </row>
    <row r="3397" spans="1:17" x14ac:dyDescent="0.25">
      <c r="A3397" s="11"/>
      <c r="B3397" s="11"/>
      <c r="C3397" s="306"/>
      <c r="D3397" s="11"/>
      <c r="E3397" s="12"/>
      <c r="F3397" s="12"/>
      <c r="G3397" s="12"/>
      <c r="H3397" s="12"/>
      <c r="I3397" s="12"/>
      <c r="J3397" s="12"/>
      <c r="K3397" s="14"/>
      <c r="L3397" s="14"/>
      <c r="M3397" s="14"/>
      <c r="N3397" s="14"/>
      <c r="O3397" s="14"/>
      <c r="P3397" s="14"/>
      <c r="Q3397" s="14"/>
    </row>
    <row r="3398" spans="1:17" x14ac:dyDescent="0.25">
      <c r="A3398" s="11"/>
      <c r="B3398" s="11"/>
      <c r="C3398" s="306"/>
      <c r="D3398" s="11"/>
      <c r="E3398" s="12"/>
      <c r="F3398" s="12"/>
      <c r="G3398" s="12"/>
      <c r="H3398" s="12"/>
      <c r="I3398" s="12"/>
      <c r="J3398" s="12"/>
      <c r="K3398" s="14"/>
      <c r="L3398" s="14"/>
      <c r="M3398" s="14"/>
      <c r="N3398" s="14"/>
      <c r="O3398" s="14"/>
      <c r="P3398" s="14"/>
      <c r="Q3398" s="14"/>
    </row>
    <row r="3399" spans="1:17" x14ac:dyDescent="0.25">
      <c r="A3399" s="11"/>
      <c r="B3399" s="11"/>
      <c r="C3399" s="306"/>
      <c r="D3399" s="11"/>
      <c r="E3399" s="12"/>
      <c r="F3399" s="12"/>
      <c r="G3399" s="12"/>
      <c r="H3399" s="12"/>
      <c r="I3399" s="12"/>
      <c r="J3399" s="12"/>
      <c r="K3399" s="14"/>
      <c r="L3399" s="14"/>
      <c r="M3399" s="14"/>
      <c r="N3399" s="14"/>
      <c r="O3399" s="14"/>
      <c r="P3399" s="14"/>
      <c r="Q3399" s="14"/>
    </row>
    <row r="3400" spans="1:17" x14ac:dyDescent="0.25">
      <c r="A3400" s="11"/>
      <c r="B3400" s="11"/>
      <c r="C3400" s="306"/>
      <c r="D3400" s="11"/>
      <c r="E3400" s="12"/>
      <c r="F3400" s="12"/>
      <c r="G3400" s="12"/>
      <c r="H3400" s="12"/>
      <c r="I3400" s="12"/>
      <c r="J3400" s="12"/>
      <c r="K3400" s="14"/>
      <c r="L3400" s="14"/>
      <c r="M3400" s="14"/>
      <c r="N3400" s="14"/>
      <c r="O3400" s="14"/>
      <c r="P3400" s="14"/>
      <c r="Q3400" s="14"/>
    </row>
    <row r="3401" spans="1:17" x14ac:dyDescent="0.25">
      <c r="A3401" s="11"/>
      <c r="B3401" s="11"/>
      <c r="C3401" s="306"/>
      <c r="D3401" s="11"/>
      <c r="E3401" s="12"/>
      <c r="F3401" s="12"/>
      <c r="G3401" s="12"/>
      <c r="H3401" s="12"/>
      <c r="I3401" s="12"/>
      <c r="J3401" s="12"/>
      <c r="K3401" s="14"/>
      <c r="L3401" s="14"/>
      <c r="M3401" s="14"/>
      <c r="N3401" s="14"/>
      <c r="O3401" s="14"/>
      <c r="P3401" s="14"/>
      <c r="Q3401" s="14"/>
    </row>
    <row r="3402" spans="1:17" x14ac:dyDescent="0.25">
      <c r="A3402" s="11"/>
      <c r="B3402" s="11"/>
      <c r="C3402" s="306"/>
      <c r="D3402" s="11"/>
      <c r="E3402" s="12"/>
      <c r="F3402" s="12"/>
      <c r="G3402" s="12"/>
      <c r="H3402" s="12"/>
      <c r="I3402" s="12"/>
      <c r="J3402" s="12"/>
      <c r="K3402" s="14"/>
      <c r="L3402" s="14"/>
      <c r="M3402" s="14"/>
      <c r="N3402" s="14"/>
      <c r="O3402" s="14"/>
      <c r="P3402" s="14"/>
      <c r="Q3402" s="14"/>
    </row>
    <row r="3403" spans="1:17" x14ac:dyDescent="0.25">
      <c r="A3403" s="11"/>
      <c r="B3403" s="11"/>
      <c r="C3403" s="306"/>
      <c r="D3403" s="11"/>
      <c r="E3403" s="12"/>
      <c r="F3403" s="12"/>
      <c r="G3403" s="12"/>
      <c r="H3403" s="12"/>
      <c r="I3403" s="12"/>
      <c r="J3403" s="12"/>
      <c r="K3403" s="14"/>
      <c r="L3403" s="14"/>
      <c r="M3403" s="14"/>
      <c r="N3403" s="14"/>
      <c r="O3403" s="14"/>
      <c r="P3403" s="14"/>
      <c r="Q3403" s="14"/>
    </row>
    <row r="3404" spans="1:17" x14ac:dyDescent="0.25">
      <c r="A3404" s="11"/>
      <c r="B3404" s="11"/>
      <c r="C3404" s="306"/>
      <c r="D3404" s="11"/>
      <c r="E3404" s="12"/>
      <c r="F3404" s="12"/>
      <c r="G3404" s="12"/>
      <c r="H3404" s="12"/>
      <c r="I3404" s="12"/>
      <c r="J3404" s="12"/>
      <c r="K3404" s="14"/>
      <c r="L3404" s="14"/>
      <c r="M3404" s="14"/>
      <c r="N3404" s="14"/>
      <c r="O3404" s="14"/>
      <c r="P3404" s="14"/>
      <c r="Q3404" s="14"/>
    </row>
    <row r="3405" spans="1:17" x14ac:dyDescent="0.25">
      <c r="A3405" s="11"/>
      <c r="B3405" s="11"/>
      <c r="C3405" s="306"/>
      <c r="D3405" s="11"/>
      <c r="E3405" s="12"/>
      <c r="F3405" s="12"/>
      <c r="G3405" s="12"/>
      <c r="H3405" s="12"/>
      <c r="I3405" s="12"/>
      <c r="J3405" s="12"/>
      <c r="K3405" s="14"/>
      <c r="L3405" s="14"/>
      <c r="M3405" s="14"/>
      <c r="N3405" s="14"/>
      <c r="O3405" s="14"/>
      <c r="P3405" s="14"/>
      <c r="Q3405" s="14"/>
    </row>
    <row r="3406" spans="1:17" x14ac:dyDescent="0.25">
      <c r="A3406" s="11"/>
      <c r="B3406" s="11"/>
      <c r="C3406" s="306"/>
      <c r="D3406" s="11"/>
      <c r="E3406" s="12"/>
      <c r="F3406" s="12"/>
      <c r="G3406" s="12"/>
      <c r="H3406" s="12"/>
      <c r="I3406" s="12"/>
      <c r="J3406" s="12"/>
      <c r="K3406" s="14"/>
      <c r="L3406" s="14"/>
      <c r="M3406" s="14"/>
      <c r="N3406" s="14"/>
      <c r="O3406" s="14"/>
      <c r="P3406" s="14"/>
      <c r="Q3406" s="14"/>
    </row>
    <row r="3407" spans="1:17" x14ac:dyDescent="0.25">
      <c r="A3407" s="11"/>
      <c r="B3407" s="11"/>
      <c r="C3407" s="306"/>
      <c r="D3407" s="11"/>
      <c r="E3407" s="12"/>
      <c r="F3407" s="12"/>
      <c r="G3407" s="12"/>
      <c r="H3407" s="12"/>
      <c r="I3407" s="12"/>
      <c r="J3407" s="12"/>
      <c r="K3407" s="14"/>
      <c r="L3407" s="14"/>
      <c r="M3407" s="14"/>
      <c r="N3407" s="14"/>
      <c r="O3407" s="14"/>
      <c r="P3407" s="14"/>
      <c r="Q3407" s="14"/>
    </row>
    <row r="3408" spans="1:17" x14ac:dyDescent="0.25">
      <c r="A3408" s="11"/>
      <c r="B3408" s="11"/>
      <c r="C3408" s="306"/>
      <c r="D3408" s="11"/>
      <c r="E3408" s="12"/>
      <c r="F3408" s="12"/>
      <c r="G3408" s="12"/>
      <c r="H3408" s="12"/>
      <c r="I3408" s="12"/>
      <c r="J3408" s="12"/>
      <c r="K3408" s="14"/>
      <c r="L3408" s="14"/>
      <c r="M3408" s="14"/>
      <c r="N3408" s="14"/>
      <c r="O3408" s="14"/>
      <c r="P3408" s="14"/>
      <c r="Q3408" s="14"/>
    </row>
    <row r="3409" spans="1:17" x14ac:dyDescent="0.25">
      <c r="A3409" s="11"/>
      <c r="B3409" s="11"/>
      <c r="C3409" s="306"/>
      <c r="D3409" s="11"/>
      <c r="E3409" s="12"/>
      <c r="F3409" s="12"/>
      <c r="G3409" s="12"/>
      <c r="H3409" s="12"/>
      <c r="I3409" s="12"/>
      <c r="J3409" s="12"/>
      <c r="K3409" s="14"/>
      <c r="L3409" s="14"/>
      <c r="M3409" s="14"/>
      <c r="N3409" s="14"/>
      <c r="O3409" s="14"/>
      <c r="P3409" s="14"/>
      <c r="Q3409" s="14"/>
    </row>
    <row r="3410" spans="1:17" x14ac:dyDescent="0.25">
      <c r="A3410" s="11"/>
      <c r="B3410" s="11"/>
      <c r="C3410" s="306"/>
      <c r="D3410" s="11"/>
      <c r="E3410" s="12"/>
      <c r="F3410" s="12"/>
      <c r="G3410" s="12"/>
      <c r="H3410" s="12"/>
      <c r="I3410" s="12"/>
      <c r="J3410" s="12"/>
      <c r="K3410" s="14"/>
      <c r="L3410" s="14"/>
      <c r="M3410" s="14"/>
      <c r="N3410" s="14"/>
      <c r="O3410" s="14"/>
      <c r="P3410" s="14"/>
      <c r="Q3410" s="14"/>
    </row>
    <row r="3411" spans="1:17" x14ac:dyDescent="0.25">
      <c r="A3411" s="11"/>
      <c r="B3411" s="11"/>
      <c r="C3411" s="306"/>
      <c r="D3411" s="11"/>
      <c r="E3411" s="12"/>
      <c r="F3411" s="12"/>
      <c r="G3411" s="12"/>
      <c r="H3411" s="12"/>
      <c r="I3411" s="12"/>
      <c r="J3411" s="12"/>
      <c r="K3411" s="14"/>
      <c r="L3411" s="14"/>
      <c r="M3411" s="14"/>
      <c r="N3411" s="14"/>
      <c r="O3411" s="14"/>
      <c r="P3411" s="14"/>
      <c r="Q3411" s="14"/>
    </row>
    <row r="3412" spans="1:17" x14ac:dyDescent="0.25">
      <c r="A3412" s="11"/>
      <c r="B3412" s="11"/>
      <c r="C3412" s="306"/>
      <c r="D3412" s="11"/>
      <c r="E3412" s="12"/>
      <c r="F3412" s="12"/>
      <c r="G3412" s="12"/>
      <c r="H3412" s="12"/>
      <c r="I3412" s="12"/>
      <c r="J3412" s="12"/>
      <c r="K3412" s="14"/>
      <c r="L3412" s="14"/>
      <c r="M3412" s="14"/>
      <c r="N3412" s="14"/>
      <c r="O3412" s="14"/>
      <c r="P3412" s="14"/>
      <c r="Q3412" s="14"/>
    </row>
    <row r="3413" spans="1:17" x14ac:dyDescent="0.25">
      <c r="A3413" s="11"/>
      <c r="B3413" s="11"/>
      <c r="C3413" s="306"/>
      <c r="D3413" s="11"/>
      <c r="E3413" s="12"/>
      <c r="F3413" s="12"/>
      <c r="G3413" s="12"/>
      <c r="H3413" s="12"/>
      <c r="I3413" s="12"/>
      <c r="J3413" s="12"/>
      <c r="K3413" s="14"/>
      <c r="L3413" s="14"/>
      <c r="M3413" s="14"/>
      <c r="N3413" s="14"/>
      <c r="O3413" s="14"/>
      <c r="P3413" s="14"/>
      <c r="Q3413" s="14"/>
    </row>
    <row r="3414" spans="1:17" x14ac:dyDescent="0.25">
      <c r="A3414" s="11"/>
      <c r="B3414" s="11"/>
      <c r="C3414" s="306"/>
      <c r="D3414" s="11"/>
      <c r="E3414" s="12"/>
      <c r="F3414" s="12"/>
      <c r="G3414" s="12"/>
      <c r="H3414" s="12"/>
      <c r="I3414" s="12"/>
      <c r="J3414" s="12"/>
      <c r="K3414" s="14"/>
      <c r="L3414" s="14"/>
      <c r="M3414" s="14"/>
      <c r="N3414" s="14"/>
      <c r="O3414" s="14"/>
      <c r="P3414" s="14"/>
      <c r="Q3414" s="14"/>
    </row>
    <row r="3415" spans="1:17" x14ac:dyDescent="0.25">
      <c r="A3415" s="11"/>
      <c r="B3415" s="11"/>
      <c r="C3415" s="306"/>
      <c r="D3415" s="11"/>
      <c r="E3415" s="12"/>
      <c r="F3415" s="12"/>
      <c r="G3415" s="12"/>
      <c r="H3415" s="12"/>
      <c r="I3415" s="12"/>
      <c r="J3415" s="12"/>
      <c r="K3415" s="14"/>
      <c r="L3415" s="14"/>
      <c r="M3415" s="14"/>
      <c r="N3415" s="14"/>
      <c r="O3415" s="14"/>
      <c r="P3415" s="14"/>
      <c r="Q3415" s="14"/>
    </row>
    <row r="3416" spans="1:17" x14ac:dyDescent="0.25">
      <c r="A3416" s="11"/>
      <c r="B3416" s="11"/>
      <c r="C3416" s="306"/>
      <c r="D3416" s="11"/>
      <c r="E3416" s="12"/>
      <c r="F3416" s="12"/>
      <c r="G3416" s="12"/>
      <c r="H3416" s="12"/>
      <c r="I3416" s="12"/>
      <c r="J3416" s="12"/>
      <c r="K3416" s="14"/>
      <c r="L3416" s="14"/>
      <c r="M3416" s="14"/>
      <c r="N3416" s="14"/>
      <c r="O3416" s="14"/>
      <c r="P3416" s="14"/>
      <c r="Q3416" s="14"/>
    </row>
    <row r="3417" spans="1:17" x14ac:dyDescent="0.25">
      <c r="A3417" s="11"/>
      <c r="B3417" s="11"/>
      <c r="C3417" s="306"/>
      <c r="D3417" s="11"/>
      <c r="E3417" s="12"/>
      <c r="F3417" s="12"/>
      <c r="G3417" s="12"/>
      <c r="H3417" s="12"/>
      <c r="I3417" s="12"/>
      <c r="J3417" s="12"/>
      <c r="K3417" s="14"/>
      <c r="L3417" s="14"/>
      <c r="M3417" s="14"/>
      <c r="N3417" s="14"/>
      <c r="O3417" s="14"/>
      <c r="P3417" s="14"/>
      <c r="Q3417" s="14"/>
    </row>
    <row r="3418" spans="1:17" x14ac:dyDescent="0.25">
      <c r="A3418" s="11"/>
      <c r="B3418" s="11"/>
      <c r="C3418" s="306"/>
      <c r="D3418" s="11"/>
      <c r="E3418" s="12"/>
      <c r="F3418" s="12"/>
      <c r="G3418" s="12"/>
      <c r="H3418" s="12"/>
      <c r="I3418" s="12"/>
      <c r="J3418" s="12"/>
      <c r="K3418" s="14"/>
      <c r="L3418" s="14"/>
      <c r="M3418" s="14"/>
      <c r="N3418" s="14"/>
      <c r="O3418" s="14"/>
      <c r="P3418" s="14"/>
      <c r="Q3418" s="14"/>
    </row>
    <row r="3419" spans="1:17" x14ac:dyDescent="0.25">
      <c r="A3419" s="11"/>
      <c r="B3419" s="11"/>
      <c r="C3419" s="306"/>
      <c r="D3419" s="11"/>
      <c r="E3419" s="12"/>
      <c r="F3419" s="12"/>
      <c r="G3419" s="12"/>
      <c r="H3419" s="12"/>
      <c r="I3419" s="12"/>
      <c r="J3419" s="12"/>
      <c r="K3419" s="14"/>
      <c r="L3419" s="14"/>
      <c r="M3419" s="14"/>
      <c r="N3419" s="14"/>
      <c r="O3419" s="14"/>
      <c r="P3419" s="14"/>
      <c r="Q3419" s="14"/>
    </row>
    <row r="3420" spans="1:17" x14ac:dyDescent="0.25">
      <c r="A3420" s="11"/>
      <c r="B3420" s="11"/>
      <c r="C3420" s="306"/>
      <c r="D3420" s="11"/>
      <c r="E3420" s="12"/>
      <c r="F3420" s="12"/>
      <c r="G3420" s="12"/>
      <c r="H3420" s="12"/>
      <c r="I3420" s="12"/>
      <c r="J3420" s="12"/>
      <c r="K3420" s="14"/>
      <c r="L3420" s="14"/>
      <c r="M3420" s="14"/>
      <c r="N3420" s="14"/>
      <c r="O3420" s="14"/>
      <c r="P3420" s="14"/>
      <c r="Q3420" s="14"/>
    </row>
    <row r="3421" spans="1:17" x14ac:dyDescent="0.25">
      <c r="A3421" s="11"/>
      <c r="B3421" s="11"/>
      <c r="C3421" s="306"/>
      <c r="D3421" s="11"/>
      <c r="E3421" s="12"/>
      <c r="F3421" s="12"/>
      <c r="G3421" s="12"/>
      <c r="H3421" s="12"/>
      <c r="I3421" s="12"/>
      <c r="J3421" s="12"/>
      <c r="K3421" s="14"/>
      <c r="L3421" s="14"/>
      <c r="M3421" s="14"/>
      <c r="N3421" s="14"/>
      <c r="O3421" s="14"/>
      <c r="P3421" s="14"/>
      <c r="Q3421" s="14"/>
    </row>
    <row r="3422" spans="1:17" x14ac:dyDescent="0.25">
      <c r="A3422" s="11"/>
      <c r="B3422" s="11"/>
      <c r="C3422" s="306"/>
      <c r="D3422" s="11"/>
      <c r="E3422" s="12"/>
      <c r="F3422" s="12"/>
      <c r="G3422" s="12"/>
      <c r="H3422" s="12"/>
      <c r="I3422" s="12"/>
      <c r="J3422" s="12"/>
      <c r="K3422" s="14"/>
      <c r="L3422" s="14"/>
      <c r="M3422" s="14"/>
      <c r="N3422" s="14"/>
      <c r="O3422" s="14"/>
      <c r="P3422" s="14"/>
      <c r="Q3422" s="14"/>
    </row>
    <row r="3423" spans="1:17" x14ac:dyDescent="0.25">
      <c r="A3423" s="11"/>
      <c r="B3423" s="11"/>
      <c r="C3423" s="306"/>
      <c r="D3423" s="11"/>
      <c r="E3423" s="12"/>
      <c r="F3423" s="12"/>
      <c r="G3423" s="12"/>
      <c r="H3423" s="12"/>
      <c r="I3423" s="12"/>
      <c r="J3423" s="12"/>
      <c r="K3423" s="14"/>
      <c r="L3423" s="14"/>
      <c r="M3423" s="14"/>
      <c r="N3423" s="14"/>
      <c r="O3423" s="14"/>
      <c r="P3423" s="14"/>
      <c r="Q3423" s="14"/>
    </row>
    <row r="3424" spans="1:17" x14ac:dyDescent="0.25">
      <c r="A3424" s="11"/>
      <c r="B3424" s="11"/>
      <c r="C3424" s="306"/>
      <c r="D3424" s="11"/>
      <c r="E3424" s="12"/>
      <c r="F3424" s="12"/>
      <c r="G3424" s="12"/>
      <c r="H3424" s="12"/>
      <c r="I3424" s="12"/>
      <c r="J3424" s="12"/>
      <c r="K3424" s="14"/>
      <c r="L3424" s="14"/>
      <c r="M3424" s="14"/>
      <c r="N3424" s="14"/>
      <c r="O3424" s="14"/>
      <c r="P3424" s="14"/>
      <c r="Q3424" s="14"/>
    </row>
    <row r="3425" spans="1:17" x14ac:dyDescent="0.25">
      <c r="A3425" s="11"/>
      <c r="B3425" s="11"/>
      <c r="C3425" s="306"/>
      <c r="D3425" s="11"/>
      <c r="E3425" s="12"/>
      <c r="F3425" s="12"/>
      <c r="G3425" s="12"/>
      <c r="H3425" s="12"/>
      <c r="I3425" s="12"/>
      <c r="J3425" s="12"/>
      <c r="K3425" s="14"/>
      <c r="L3425" s="14"/>
      <c r="M3425" s="14"/>
      <c r="N3425" s="14"/>
      <c r="O3425" s="14"/>
      <c r="P3425" s="14"/>
      <c r="Q3425" s="14"/>
    </row>
    <row r="3426" spans="1:17" x14ac:dyDescent="0.25">
      <c r="A3426" s="11"/>
      <c r="B3426" s="11"/>
      <c r="C3426" s="306"/>
      <c r="D3426" s="11"/>
      <c r="E3426" s="12"/>
      <c r="F3426" s="12"/>
      <c r="G3426" s="12"/>
      <c r="H3426" s="12"/>
      <c r="I3426" s="12"/>
      <c r="J3426" s="12"/>
      <c r="K3426" s="14"/>
      <c r="L3426" s="14"/>
      <c r="M3426" s="14"/>
      <c r="N3426" s="14"/>
      <c r="O3426" s="14"/>
      <c r="P3426" s="14"/>
      <c r="Q3426" s="14"/>
    </row>
    <row r="3427" spans="1:17" x14ac:dyDescent="0.25">
      <c r="A3427" s="11"/>
      <c r="B3427" s="11"/>
      <c r="C3427" s="306"/>
      <c r="D3427" s="11"/>
      <c r="E3427" s="12"/>
      <c r="F3427" s="12"/>
      <c r="G3427" s="12"/>
      <c r="H3427" s="12"/>
      <c r="I3427" s="12"/>
      <c r="J3427" s="12"/>
      <c r="K3427" s="14"/>
      <c r="L3427" s="14"/>
      <c r="M3427" s="14"/>
      <c r="N3427" s="14"/>
      <c r="O3427" s="14"/>
      <c r="P3427" s="14"/>
      <c r="Q3427" s="14"/>
    </row>
    <row r="3428" spans="1:17" x14ac:dyDescent="0.25">
      <c r="A3428" s="11"/>
      <c r="B3428" s="11"/>
      <c r="C3428" s="306"/>
      <c r="D3428" s="11"/>
      <c r="E3428" s="12"/>
      <c r="F3428" s="12"/>
      <c r="G3428" s="12"/>
      <c r="H3428" s="12"/>
      <c r="I3428" s="12"/>
      <c r="J3428" s="12"/>
      <c r="K3428" s="14"/>
      <c r="L3428" s="14"/>
      <c r="M3428" s="14"/>
      <c r="N3428" s="14"/>
      <c r="O3428" s="14"/>
      <c r="P3428" s="14"/>
      <c r="Q3428" s="14"/>
    </row>
    <row r="3429" spans="1:17" x14ac:dyDescent="0.25">
      <c r="A3429" s="11"/>
      <c r="B3429" s="11"/>
      <c r="C3429" s="306"/>
      <c r="D3429" s="11"/>
      <c r="E3429" s="12"/>
      <c r="F3429" s="12"/>
      <c r="G3429" s="12"/>
      <c r="H3429" s="12"/>
      <c r="I3429" s="12"/>
      <c r="J3429" s="12"/>
      <c r="K3429" s="14"/>
      <c r="L3429" s="14"/>
      <c r="M3429" s="14"/>
      <c r="N3429" s="14"/>
      <c r="O3429" s="14"/>
      <c r="P3429" s="14"/>
      <c r="Q3429" s="14"/>
    </row>
    <row r="3430" spans="1:17" x14ac:dyDescent="0.25">
      <c r="A3430" s="11"/>
      <c r="B3430" s="11"/>
      <c r="C3430" s="306"/>
      <c r="D3430" s="11"/>
      <c r="E3430" s="12"/>
      <c r="F3430" s="12"/>
      <c r="G3430" s="12"/>
      <c r="H3430" s="12"/>
      <c r="I3430" s="12"/>
      <c r="J3430" s="12"/>
      <c r="K3430" s="14"/>
      <c r="L3430" s="14"/>
      <c r="M3430" s="14"/>
      <c r="N3430" s="14"/>
      <c r="O3430" s="14"/>
      <c r="P3430" s="14"/>
      <c r="Q3430" s="14"/>
    </row>
    <row r="3431" spans="1:17" x14ac:dyDescent="0.25">
      <c r="A3431" s="11"/>
      <c r="B3431" s="11"/>
      <c r="C3431" s="306"/>
      <c r="D3431" s="11"/>
      <c r="E3431" s="12"/>
      <c r="F3431" s="12"/>
      <c r="G3431" s="12"/>
      <c r="H3431" s="12"/>
      <c r="I3431" s="12"/>
      <c r="J3431" s="12"/>
      <c r="K3431" s="14"/>
      <c r="L3431" s="14"/>
      <c r="M3431" s="14"/>
      <c r="N3431" s="14"/>
      <c r="O3431" s="14"/>
      <c r="P3431" s="14"/>
      <c r="Q3431" s="14"/>
    </row>
    <row r="3432" spans="1:17" x14ac:dyDescent="0.25">
      <c r="A3432" s="11"/>
      <c r="B3432" s="11"/>
      <c r="C3432" s="306"/>
      <c r="D3432" s="11"/>
      <c r="E3432" s="12"/>
      <c r="F3432" s="12"/>
      <c r="G3432" s="12"/>
      <c r="H3432" s="12"/>
      <c r="I3432" s="12"/>
      <c r="J3432" s="12"/>
      <c r="K3432" s="14"/>
      <c r="L3432" s="14"/>
      <c r="M3432" s="14"/>
      <c r="N3432" s="14"/>
      <c r="O3432" s="14"/>
      <c r="P3432" s="14"/>
      <c r="Q3432" s="14"/>
    </row>
    <row r="3433" spans="1:17" x14ac:dyDescent="0.25">
      <c r="A3433" s="11"/>
      <c r="B3433" s="11"/>
      <c r="C3433" s="306"/>
      <c r="D3433" s="11"/>
      <c r="E3433" s="12"/>
      <c r="F3433" s="12"/>
      <c r="G3433" s="12"/>
      <c r="H3433" s="12"/>
      <c r="I3433" s="12"/>
      <c r="J3433" s="12"/>
      <c r="K3433" s="14"/>
      <c r="L3433" s="14"/>
      <c r="M3433" s="14"/>
      <c r="N3433" s="14"/>
      <c r="O3433" s="14"/>
      <c r="P3433" s="14"/>
      <c r="Q3433" s="14"/>
    </row>
    <row r="3434" spans="1:17" x14ac:dyDescent="0.25">
      <c r="A3434" s="11"/>
      <c r="B3434" s="11"/>
      <c r="C3434" s="306"/>
      <c r="D3434" s="11"/>
      <c r="E3434" s="12"/>
      <c r="F3434" s="12"/>
      <c r="G3434" s="12"/>
      <c r="H3434" s="12"/>
      <c r="I3434" s="12"/>
      <c r="J3434" s="12"/>
      <c r="K3434" s="14"/>
      <c r="L3434" s="14"/>
      <c r="M3434" s="14"/>
      <c r="N3434" s="14"/>
      <c r="O3434" s="14"/>
      <c r="P3434" s="14"/>
      <c r="Q3434" s="14"/>
    </row>
    <row r="3435" spans="1:17" x14ac:dyDescent="0.25">
      <c r="A3435" s="11"/>
      <c r="B3435" s="11"/>
      <c r="C3435" s="306"/>
      <c r="D3435" s="11"/>
      <c r="E3435" s="12"/>
      <c r="F3435" s="12"/>
      <c r="G3435" s="12"/>
      <c r="H3435" s="12"/>
      <c r="I3435" s="12"/>
      <c r="J3435" s="12"/>
      <c r="K3435" s="14"/>
      <c r="L3435" s="14"/>
      <c r="M3435" s="14"/>
      <c r="N3435" s="14"/>
      <c r="O3435" s="14"/>
      <c r="P3435" s="14"/>
      <c r="Q3435" s="14"/>
    </row>
    <row r="3436" spans="1:17" x14ac:dyDescent="0.25">
      <c r="A3436" s="11"/>
      <c r="B3436" s="11"/>
      <c r="C3436" s="306"/>
      <c r="D3436" s="11"/>
      <c r="E3436" s="12"/>
      <c r="F3436" s="12"/>
      <c r="G3436" s="12"/>
      <c r="H3436" s="12"/>
      <c r="I3436" s="12"/>
      <c r="J3436" s="12"/>
      <c r="K3436" s="14"/>
      <c r="L3436" s="14"/>
      <c r="M3436" s="14"/>
      <c r="N3436" s="14"/>
      <c r="O3436" s="14"/>
      <c r="P3436" s="14"/>
      <c r="Q3436" s="14"/>
    </row>
    <row r="3437" spans="1:17" x14ac:dyDescent="0.25">
      <c r="A3437" s="11"/>
      <c r="B3437" s="11"/>
      <c r="C3437" s="306"/>
      <c r="D3437" s="11"/>
      <c r="E3437" s="12"/>
      <c r="F3437" s="12"/>
      <c r="G3437" s="12"/>
      <c r="H3437" s="12"/>
      <c r="I3437" s="12"/>
      <c r="J3437" s="12"/>
      <c r="K3437" s="14"/>
      <c r="L3437" s="14"/>
      <c r="M3437" s="14"/>
      <c r="N3437" s="14"/>
      <c r="O3437" s="14"/>
      <c r="P3437" s="14"/>
      <c r="Q3437" s="14"/>
    </row>
    <row r="3438" spans="1:17" x14ac:dyDescent="0.25">
      <c r="A3438" s="11"/>
      <c r="B3438" s="11"/>
      <c r="C3438" s="306"/>
      <c r="D3438" s="11"/>
      <c r="E3438" s="12"/>
      <c r="F3438" s="12"/>
      <c r="G3438" s="12"/>
      <c r="H3438" s="12"/>
      <c r="I3438" s="12"/>
      <c r="J3438" s="12"/>
      <c r="K3438" s="14"/>
      <c r="L3438" s="14"/>
      <c r="M3438" s="14"/>
      <c r="N3438" s="14"/>
      <c r="O3438" s="14"/>
      <c r="P3438" s="14"/>
      <c r="Q3438" s="14"/>
    </row>
    <row r="3439" spans="1:17" x14ac:dyDescent="0.25">
      <c r="A3439" s="11"/>
      <c r="B3439" s="11"/>
      <c r="C3439" s="306"/>
      <c r="D3439" s="11"/>
      <c r="E3439" s="12"/>
      <c r="F3439" s="12"/>
      <c r="G3439" s="12"/>
      <c r="H3439" s="12"/>
      <c r="I3439" s="12"/>
      <c r="J3439" s="12"/>
      <c r="K3439" s="14"/>
      <c r="L3439" s="14"/>
      <c r="M3439" s="14"/>
      <c r="N3439" s="14"/>
      <c r="O3439" s="14"/>
      <c r="P3439" s="14"/>
      <c r="Q3439" s="14"/>
    </row>
    <row r="3440" spans="1:17" x14ac:dyDescent="0.25">
      <c r="A3440" s="11"/>
      <c r="B3440" s="11"/>
      <c r="C3440" s="306"/>
      <c r="D3440" s="11"/>
      <c r="E3440" s="12"/>
      <c r="F3440" s="12"/>
      <c r="G3440" s="12"/>
      <c r="H3440" s="12"/>
      <c r="I3440" s="12"/>
      <c r="J3440" s="12"/>
      <c r="K3440" s="14"/>
      <c r="L3440" s="14"/>
      <c r="M3440" s="14"/>
      <c r="N3440" s="14"/>
      <c r="O3440" s="14"/>
      <c r="P3440" s="14"/>
      <c r="Q3440" s="14"/>
    </row>
    <row r="3441" spans="1:17" x14ac:dyDescent="0.25">
      <c r="A3441" s="11"/>
      <c r="B3441" s="11"/>
      <c r="C3441" s="306"/>
      <c r="D3441" s="11"/>
      <c r="E3441" s="12"/>
      <c r="F3441" s="12"/>
      <c r="G3441" s="12"/>
      <c r="H3441" s="12"/>
      <c r="I3441" s="12"/>
      <c r="J3441" s="12"/>
      <c r="K3441" s="14"/>
      <c r="L3441" s="14"/>
      <c r="M3441" s="14"/>
      <c r="N3441" s="14"/>
      <c r="O3441" s="14"/>
      <c r="P3441" s="14"/>
      <c r="Q3441" s="14"/>
    </row>
    <row r="3442" spans="1:17" x14ac:dyDescent="0.25">
      <c r="A3442" s="11"/>
      <c r="B3442" s="11"/>
      <c r="C3442" s="306"/>
      <c r="D3442" s="11"/>
      <c r="E3442" s="12"/>
      <c r="F3442" s="12"/>
      <c r="G3442" s="12"/>
      <c r="H3442" s="12"/>
      <c r="I3442" s="12"/>
      <c r="J3442" s="12"/>
      <c r="K3442" s="14"/>
      <c r="L3442" s="14"/>
      <c r="M3442" s="14"/>
      <c r="N3442" s="14"/>
      <c r="O3442" s="14"/>
      <c r="P3442" s="14"/>
      <c r="Q3442" s="14"/>
    </row>
    <row r="3443" spans="1:17" x14ac:dyDescent="0.25">
      <c r="A3443" s="11"/>
      <c r="B3443" s="11"/>
      <c r="C3443" s="306"/>
      <c r="D3443" s="11"/>
      <c r="E3443" s="12"/>
      <c r="F3443" s="12"/>
      <c r="G3443" s="12"/>
      <c r="H3443" s="12"/>
      <c r="I3443" s="12"/>
      <c r="J3443" s="12"/>
      <c r="K3443" s="14"/>
      <c r="L3443" s="14"/>
      <c r="M3443" s="14"/>
      <c r="N3443" s="14"/>
      <c r="O3443" s="14"/>
      <c r="P3443" s="14"/>
      <c r="Q3443" s="14"/>
    </row>
    <row r="3444" spans="1:17" x14ac:dyDescent="0.25">
      <c r="A3444" s="11"/>
      <c r="B3444" s="11"/>
      <c r="C3444" s="306"/>
      <c r="D3444" s="11"/>
      <c r="E3444" s="12"/>
      <c r="F3444" s="12"/>
      <c r="G3444" s="12"/>
      <c r="H3444" s="12"/>
      <c r="I3444" s="12"/>
      <c r="J3444" s="12"/>
      <c r="K3444" s="14"/>
      <c r="L3444" s="14"/>
      <c r="M3444" s="14"/>
      <c r="N3444" s="14"/>
      <c r="O3444" s="14"/>
      <c r="P3444" s="14"/>
      <c r="Q3444" s="14"/>
    </row>
    <row r="3445" spans="1:17" x14ac:dyDescent="0.25">
      <c r="A3445" s="11"/>
      <c r="B3445" s="11"/>
      <c r="C3445" s="306"/>
      <c r="D3445" s="11"/>
      <c r="E3445" s="12"/>
      <c r="F3445" s="12"/>
      <c r="G3445" s="12"/>
      <c r="H3445" s="12"/>
      <c r="I3445" s="12"/>
      <c r="J3445" s="12"/>
      <c r="K3445" s="14"/>
      <c r="L3445" s="14"/>
      <c r="M3445" s="14"/>
      <c r="N3445" s="14"/>
      <c r="O3445" s="14"/>
      <c r="P3445" s="14"/>
      <c r="Q3445" s="14"/>
    </row>
    <row r="3446" spans="1:17" x14ac:dyDescent="0.25">
      <c r="A3446" s="11"/>
      <c r="B3446" s="11"/>
      <c r="C3446" s="306"/>
      <c r="D3446" s="11"/>
      <c r="E3446" s="12"/>
      <c r="F3446" s="12"/>
      <c r="G3446" s="12"/>
      <c r="H3446" s="12"/>
      <c r="I3446" s="12"/>
      <c r="J3446" s="12"/>
      <c r="K3446" s="14"/>
      <c r="L3446" s="14"/>
      <c r="M3446" s="14"/>
      <c r="N3446" s="14"/>
      <c r="O3446" s="14"/>
      <c r="P3446" s="14"/>
      <c r="Q3446" s="14"/>
    </row>
    <row r="3447" spans="1:17" x14ac:dyDescent="0.25">
      <c r="A3447" s="11"/>
      <c r="B3447" s="11"/>
      <c r="C3447" s="306"/>
      <c r="D3447" s="11"/>
      <c r="E3447" s="12"/>
      <c r="F3447" s="12"/>
      <c r="G3447" s="12"/>
      <c r="H3447" s="12"/>
      <c r="I3447" s="12"/>
      <c r="J3447" s="12"/>
      <c r="K3447" s="14"/>
      <c r="L3447" s="14"/>
      <c r="M3447" s="14"/>
      <c r="N3447" s="14"/>
      <c r="O3447" s="14"/>
      <c r="P3447" s="14"/>
      <c r="Q3447" s="14"/>
    </row>
    <row r="3448" spans="1:17" x14ac:dyDescent="0.25">
      <c r="A3448" s="11"/>
      <c r="B3448" s="11"/>
      <c r="C3448" s="306"/>
      <c r="D3448" s="11"/>
      <c r="E3448" s="12"/>
      <c r="F3448" s="12"/>
      <c r="G3448" s="12"/>
      <c r="H3448" s="12"/>
      <c r="I3448" s="12"/>
      <c r="J3448" s="12"/>
      <c r="K3448" s="14"/>
      <c r="L3448" s="14"/>
      <c r="M3448" s="14"/>
      <c r="N3448" s="14"/>
      <c r="O3448" s="14"/>
      <c r="P3448" s="14"/>
      <c r="Q3448" s="14"/>
    </row>
    <row r="3449" spans="1:17" x14ac:dyDescent="0.25">
      <c r="A3449" s="11"/>
      <c r="B3449" s="11"/>
      <c r="C3449" s="306"/>
      <c r="D3449" s="11"/>
      <c r="E3449" s="12"/>
      <c r="F3449" s="12"/>
      <c r="G3449" s="12"/>
      <c r="H3449" s="12"/>
      <c r="I3449" s="12"/>
      <c r="J3449" s="12"/>
      <c r="K3449" s="14"/>
      <c r="L3449" s="14"/>
      <c r="M3449" s="14"/>
      <c r="N3449" s="14"/>
      <c r="O3449" s="14"/>
      <c r="P3449" s="14"/>
      <c r="Q3449" s="14"/>
    </row>
    <row r="3450" spans="1:17" x14ac:dyDescent="0.25">
      <c r="A3450" s="11"/>
      <c r="B3450" s="11"/>
      <c r="C3450" s="306"/>
      <c r="D3450" s="11"/>
      <c r="E3450" s="12"/>
      <c r="F3450" s="12"/>
      <c r="G3450" s="12"/>
      <c r="H3450" s="12"/>
      <c r="I3450" s="12"/>
      <c r="J3450" s="12"/>
      <c r="K3450" s="14"/>
      <c r="L3450" s="14"/>
      <c r="M3450" s="14"/>
      <c r="N3450" s="14"/>
      <c r="O3450" s="14"/>
      <c r="P3450" s="14"/>
      <c r="Q3450" s="14"/>
    </row>
    <row r="3451" spans="1:17" x14ac:dyDescent="0.25">
      <c r="A3451" s="11"/>
      <c r="B3451" s="11"/>
      <c r="C3451" s="306"/>
      <c r="D3451" s="11"/>
      <c r="E3451" s="12"/>
      <c r="F3451" s="12"/>
      <c r="G3451" s="12"/>
      <c r="H3451" s="12"/>
      <c r="I3451" s="12"/>
      <c r="J3451" s="12"/>
      <c r="K3451" s="14"/>
      <c r="L3451" s="14"/>
      <c r="M3451" s="14"/>
      <c r="N3451" s="14"/>
      <c r="O3451" s="14"/>
      <c r="P3451" s="14"/>
      <c r="Q3451" s="14"/>
    </row>
    <row r="3452" spans="1:17" x14ac:dyDescent="0.25">
      <c r="A3452" s="11"/>
      <c r="B3452" s="11"/>
      <c r="C3452" s="306"/>
      <c r="D3452" s="11"/>
      <c r="E3452" s="12"/>
      <c r="F3452" s="12"/>
      <c r="G3452" s="12"/>
      <c r="H3452" s="12"/>
      <c r="I3452" s="12"/>
      <c r="J3452" s="12"/>
      <c r="K3452" s="14"/>
      <c r="L3452" s="14"/>
      <c r="M3452" s="14"/>
      <c r="N3452" s="14"/>
      <c r="O3452" s="14"/>
      <c r="P3452" s="14"/>
      <c r="Q3452" s="14"/>
    </row>
    <row r="3453" spans="1:17" x14ac:dyDescent="0.25">
      <c r="A3453" s="11"/>
      <c r="B3453" s="11"/>
      <c r="C3453" s="306"/>
      <c r="D3453" s="11"/>
      <c r="E3453" s="12"/>
      <c r="F3453" s="12"/>
      <c r="G3453" s="12"/>
      <c r="H3453" s="12"/>
      <c r="I3453" s="12"/>
      <c r="J3453" s="12"/>
      <c r="K3453" s="14"/>
      <c r="L3453" s="14"/>
      <c r="M3453" s="14"/>
      <c r="N3453" s="14"/>
      <c r="O3453" s="14"/>
      <c r="P3453" s="14"/>
      <c r="Q3453" s="14"/>
    </row>
    <row r="3454" spans="1:17" x14ac:dyDescent="0.25">
      <c r="A3454" s="11"/>
      <c r="B3454" s="11"/>
      <c r="C3454" s="306"/>
      <c r="D3454" s="11"/>
      <c r="E3454" s="12"/>
      <c r="F3454" s="12"/>
      <c r="G3454" s="12"/>
      <c r="H3454" s="12"/>
      <c r="I3454" s="12"/>
      <c r="J3454" s="12"/>
      <c r="K3454" s="14"/>
      <c r="L3454" s="14"/>
      <c r="M3454" s="14"/>
      <c r="N3454" s="14"/>
      <c r="O3454" s="14"/>
      <c r="P3454" s="14"/>
      <c r="Q3454" s="14"/>
    </row>
    <row r="3455" spans="1:17" x14ac:dyDescent="0.25">
      <c r="A3455" s="11"/>
      <c r="B3455" s="11"/>
      <c r="C3455" s="306"/>
      <c r="D3455" s="11"/>
      <c r="E3455" s="12"/>
      <c r="F3455" s="12"/>
      <c r="G3455" s="12"/>
      <c r="H3455" s="12"/>
      <c r="I3455" s="12"/>
      <c r="J3455" s="12"/>
      <c r="K3455" s="14"/>
      <c r="L3455" s="14"/>
      <c r="M3455" s="14"/>
      <c r="N3455" s="14"/>
      <c r="O3455" s="14"/>
      <c r="P3455" s="14"/>
      <c r="Q3455" s="14"/>
    </row>
    <row r="3456" spans="1:17" x14ac:dyDescent="0.25">
      <c r="A3456" s="11"/>
      <c r="B3456" s="11"/>
      <c r="C3456" s="306"/>
      <c r="D3456" s="11"/>
      <c r="E3456" s="12"/>
      <c r="F3456" s="12"/>
      <c r="G3456" s="12"/>
      <c r="H3456" s="12"/>
      <c r="I3456" s="12"/>
      <c r="J3456" s="12"/>
      <c r="K3456" s="14"/>
      <c r="L3456" s="14"/>
      <c r="M3456" s="14"/>
      <c r="N3456" s="14"/>
      <c r="O3456" s="14"/>
      <c r="P3456" s="14"/>
      <c r="Q3456" s="14"/>
    </row>
    <row r="3457" spans="1:17" x14ac:dyDescent="0.25">
      <c r="A3457" s="11"/>
      <c r="B3457" s="11"/>
      <c r="C3457" s="306"/>
      <c r="D3457" s="11"/>
      <c r="E3457" s="12"/>
      <c r="F3457" s="12"/>
      <c r="G3457" s="12"/>
      <c r="H3457" s="12"/>
      <c r="I3457" s="12"/>
      <c r="J3457" s="12"/>
      <c r="K3457" s="14"/>
      <c r="L3457" s="14"/>
      <c r="M3457" s="14"/>
      <c r="N3457" s="14"/>
      <c r="O3457" s="14"/>
      <c r="P3457" s="14"/>
      <c r="Q3457" s="14"/>
    </row>
    <row r="3458" spans="1:17" x14ac:dyDescent="0.25">
      <c r="A3458" s="11"/>
      <c r="B3458" s="11"/>
      <c r="C3458" s="306"/>
      <c r="D3458" s="11"/>
      <c r="E3458" s="12"/>
      <c r="F3458" s="12"/>
      <c r="G3458" s="12"/>
      <c r="H3458" s="12"/>
      <c r="I3458" s="12"/>
      <c r="J3458" s="12"/>
      <c r="K3458" s="14"/>
      <c r="L3458" s="14"/>
      <c r="M3458" s="14"/>
      <c r="N3458" s="14"/>
      <c r="O3458" s="14"/>
      <c r="P3458" s="14"/>
      <c r="Q3458" s="14"/>
    </row>
    <row r="3459" spans="1:17" x14ac:dyDescent="0.25">
      <c r="A3459" s="11"/>
      <c r="B3459" s="11"/>
      <c r="C3459" s="306"/>
      <c r="D3459" s="11"/>
      <c r="E3459" s="12"/>
      <c r="F3459" s="12"/>
      <c r="G3459" s="12"/>
      <c r="H3459" s="12"/>
      <c r="I3459" s="12"/>
      <c r="J3459" s="12"/>
      <c r="K3459" s="14"/>
      <c r="L3459" s="14"/>
      <c r="M3459" s="14"/>
      <c r="N3459" s="14"/>
      <c r="O3459" s="14"/>
      <c r="P3459" s="14"/>
      <c r="Q3459" s="14"/>
    </row>
    <row r="3460" spans="1:17" x14ac:dyDescent="0.25">
      <c r="A3460" s="11"/>
      <c r="B3460" s="11"/>
      <c r="C3460" s="306"/>
      <c r="D3460" s="11"/>
      <c r="E3460" s="12"/>
      <c r="F3460" s="12"/>
      <c r="G3460" s="12"/>
      <c r="H3460" s="12"/>
      <c r="I3460" s="12"/>
      <c r="J3460" s="12"/>
      <c r="K3460" s="14"/>
      <c r="L3460" s="14"/>
      <c r="M3460" s="14"/>
      <c r="N3460" s="14"/>
      <c r="O3460" s="14"/>
      <c r="P3460" s="14"/>
      <c r="Q3460" s="14"/>
    </row>
    <row r="3461" spans="1:17" x14ac:dyDescent="0.25">
      <c r="A3461" s="11"/>
      <c r="B3461" s="11"/>
      <c r="C3461" s="306"/>
      <c r="D3461" s="11"/>
      <c r="E3461" s="12"/>
      <c r="F3461" s="12"/>
      <c r="G3461" s="12"/>
      <c r="H3461" s="12"/>
      <c r="I3461" s="12"/>
      <c r="J3461" s="12"/>
      <c r="K3461" s="14"/>
      <c r="L3461" s="14"/>
      <c r="M3461" s="14"/>
      <c r="N3461" s="14"/>
      <c r="O3461" s="14"/>
      <c r="P3461" s="14"/>
      <c r="Q3461" s="14"/>
    </row>
    <row r="3462" spans="1:17" x14ac:dyDescent="0.25">
      <c r="A3462" s="11"/>
      <c r="B3462" s="11"/>
      <c r="C3462" s="306"/>
      <c r="D3462" s="11"/>
      <c r="E3462" s="12"/>
      <c r="F3462" s="12"/>
      <c r="G3462" s="12"/>
      <c r="H3462" s="12"/>
      <c r="I3462" s="12"/>
      <c r="J3462" s="12"/>
      <c r="K3462" s="14"/>
      <c r="L3462" s="14"/>
      <c r="M3462" s="14"/>
      <c r="N3462" s="14"/>
      <c r="O3462" s="14"/>
      <c r="P3462" s="14"/>
      <c r="Q3462" s="14"/>
    </row>
    <row r="3463" spans="1:17" x14ac:dyDescent="0.25">
      <c r="A3463" s="11"/>
      <c r="B3463" s="11"/>
      <c r="C3463" s="306"/>
      <c r="D3463" s="11"/>
      <c r="E3463" s="12"/>
      <c r="F3463" s="12"/>
      <c r="G3463" s="12"/>
      <c r="H3463" s="12"/>
      <c r="I3463" s="12"/>
      <c r="J3463" s="12"/>
      <c r="K3463" s="14"/>
      <c r="L3463" s="14"/>
      <c r="M3463" s="14"/>
      <c r="N3463" s="14"/>
      <c r="O3463" s="14"/>
      <c r="P3463" s="14"/>
      <c r="Q3463" s="14"/>
    </row>
    <row r="3464" spans="1:17" x14ac:dyDescent="0.25">
      <c r="A3464" s="11"/>
      <c r="B3464" s="11"/>
      <c r="C3464" s="306"/>
      <c r="D3464" s="11"/>
      <c r="E3464" s="12"/>
      <c r="F3464" s="12"/>
      <c r="G3464" s="12"/>
      <c r="H3464" s="12"/>
      <c r="I3464" s="12"/>
      <c r="J3464" s="12"/>
      <c r="K3464" s="14"/>
      <c r="L3464" s="14"/>
      <c r="M3464" s="14"/>
      <c r="N3464" s="14"/>
      <c r="O3464" s="14"/>
      <c r="P3464" s="14"/>
      <c r="Q3464" s="14"/>
    </row>
    <row r="3465" spans="1:17" x14ac:dyDescent="0.25">
      <c r="A3465" s="11"/>
      <c r="B3465" s="11"/>
      <c r="C3465" s="306"/>
      <c r="D3465" s="11"/>
      <c r="E3465" s="12"/>
      <c r="F3465" s="12"/>
      <c r="G3465" s="12"/>
      <c r="H3465" s="12"/>
      <c r="I3465" s="12"/>
      <c r="J3465" s="12"/>
      <c r="K3465" s="14"/>
      <c r="L3465" s="14"/>
      <c r="M3465" s="14"/>
      <c r="N3465" s="14"/>
      <c r="O3465" s="14"/>
      <c r="P3465" s="14"/>
      <c r="Q3465" s="14"/>
    </row>
    <row r="3466" spans="1:17" x14ac:dyDescent="0.25">
      <c r="A3466" s="11"/>
      <c r="B3466" s="11"/>
      <c r="C3466" s="306"/>
      <c r="D3466" s="11"/>
      <c r="E3466" s="12"/>
      <c r="F3466" s="12"/>
      <c r="G3466" s="12"/>
      <c r="H3466" s="12"/>
      <c r="I3466" s="12"/>
      <c r="J3466" s="12"/>
      <c r="K3466" s="14"/>
      <c r="L3466" s="14"/>
      <c r="M3466" s="14"/>
      <c r="N3466" s="14"/>
      <c r="O3466" s="14"/>
      <c r="P3466" s="14"/>
      <c r="Q3466" s="14"/>
    </row>
    <row r="3467" spans="1:17" x14ac:dyDescent="0.25">
      <c r="A3467" s="11"/>
      <c r="B3467" s="11"/>
      <c r="C3467" s="306"/>
      <c r="D3467" s="11"/>
      <c r="E3467" s="12"/>
      <c r="F3467" s="12"/>
      <c r="G3467" s="12"/>
      <c r="H3467" s="12"/>
      <c r="I3467" s="12"/>
      <c r="J3467" s="12"/>
      <c r="K3467" s="14"/>
      <c r="L3467" s="14"/>
      <c r="M3467" s="14"/>
      <c r="N3467" s="14"/>
      <c r="O3467" s="14"/>
      <c r="P3467" s="14"/>
      <c r="Q3467" s="14"/>
    </row>
    <row r="3468" spans="1:17" x14ac:dyDescent="0.25">
      <c r="A3468" s="11"/>
      <c r="B3468" s="11"/>
      <c r="C3468" s="306"/>
      <c r="D3468" s="11"/>
      <c r="E3468" s="12"/>
      <c r="F3468" s="12"/>
      <c r="G3468" s="12"/>
      <c r="H3468" s="12"/>
      <c r="I3468" s="12"/>
      <c r="J3468" s="12"/>
      <c r="K3468" s="14"/>
      <c r="L3468" s="14"/>
      <c r="M3468" s="14"/>
      <c r="N3468" s="14"/>
      <c r="O3468" s="14"/>
      <c r="P3468" s="14"/>
      <c r="Q3468" s="14"/>
    </row>
    <row r="3469" spans="1:17" x14ac:dyDescent="0.25">
      <c r="A3469" s="11"/>
      <c r="B3469" s="11"/>
      <c r="C3469" s="306"/>
      <c r="D3469" s="11"/>
      <c r="E3469" s="12"/>
      <c r="F3469" s="12"/>
      <c r="G3469" s="12"/>
      <c r="H3469" s="12"/>
      <c r="I3469" s="12"/>
      <c r="J3469" s="12"/>
      <c r="K3469" s="14"/>
      <c r="L3469" s="14"/>
      <c r="M3469" s="14"/>
      <c r="N3469" s="14"/>
      <c r="O3469" s="14"/>
      <c r="P3469" s="14"/>
      <c r="Q3469" s="14"/>
    </row>
    <row r="3470" spans="1:17" x14ac:dyDescent="0.25">
      <c r="A3470" s="11"/>
      <c r="B3470" s="11"/>
      <c r="C3470" s="306"/>
      <c r="D3470" s="11"/>
      <c r="E3470" s="12"/>
      <c r="F3470" s="12"/>
      <c r="G3470" s="12"/>
      <c r="H3470" s="12"/>
      <c r="I3470" s="12"/>
      <c r="J3470" s="12"/>
      <c r="K3470" s="14"/>
      <c r="L3470" s="14"/>
      <c r="M3470" s="14"/>
      <c r="N3470" s="14"/>
      <c r="O3470" s="14"/>
      <c r="P3470" s="14"/>
      <c r="Q3470" s="14"/>
    </row>
    <row r="3471" spans="1:17" x14ac:dyDescent="0.25">
      <c r="A3471" s="11"/>
      <c r="B3471" s="11"/>
      <c r="C3471" s="306"/>
      <c r="D3471" s="11"/>
      <c r="E3471" s="12"/>
      <c r="F3471" s="12"/>
      <c r="G3471" s="12"/>
      <c r="H3471" s="12"/>
      <c r="I3471" s="12"/>
      <c r="J3471" s="12"/>
      <c r="K3471" s="14"/>
      <c r="L3471" s="14"/>
      <c r="M3471" s="14"/>
      <c r="N3471" s="14"/>
      <c r="O3471" s="14"/>
      <c r="P3471" s="14"/>
      <c r="Q3471" s="14"/>
    </row>
    <row r="3472" spans="1:17" x14ac:dyDescent="0.25">
      <c r="A3472" s="11"/>
      <c r="B3472" s="11"/>
      <c r="C3472" s="306"/>
      <c r="D3472" s="11"/>
      <c r="E3472" s="12"/>
      <c r="F3472" s="12"/>
      <c r="G3472" s="12"/>
      <c r="H3472" s="12"/>
      <c r="I3472" s="12"/>
      <c r="J3472" s="12"/>
      <c r="K3472" s="14"/>
      <c r="L3472" s="14"/>
      <c r="M3472" s="14"/>
      <c r="N3472" s="14"/>
      <c r="O3472" s="14"/>
      <c r="P3472" s="14"/>
      <c r="Q3472" s="14"/>
    </row>
    <row r="3473" spans="1:17" x14ac:dyDescent="0.25">
      <c r="A3473" s="11"/>
      <c r="B3473" s="11"/>
      <c r="C3473" s="306"/>
      <c r="D3473" s="11"/>
      <c r="E3473" s="12"/>
      <c r="F3473" s="12"/>
      <c r="G3473" s="12"/>
      <c r="H3473" s="12"/>
      <c r="I3473" s="12"/>
      <c r="J3473" s="12"/>
      <c r="K3473" s="14"/>
      <c r="L3473" s="14"/>
      <c r="M3473" s="14"/>
      <c r="N3473" s="14"/>
      <c r="O3473" s="14"/>
      <c r="P3473" s="14"/>
      <c r="Q3473" s="14"/>
    </row>
    <row r="3474" spans="1:17" x14ac:dyDescent="0.25">
      <c r="A3474" s="11"/>
      <c r="B3474" s="11"/>
      <c r="C3474" s="306"/>
      <c r="D3474" s="11"/>
      <c r="E3474" s="12"/>
      <c r="F3474" s="12"/>
      <c r="G3474" s="12"/>
      <c r="H3474" s="12"/>
      <c r="I3474" s="12"/>
      <c r="J3474" s="12"/>
      <c r="K3474" s="14"/>
      <c r="L3474" s="14"/>
      <c r="M3474" s="14"/>
      <c r="N3474" s="14"/>
      <c r="O3474" s="14"/>
      <c r="P3474" s="14"/>
      <c r="Q3474" s="14"/>
    </row>
    <row r="3475" spans="1:17" x14ac:dyDescent="0.25">
      <c r="A3475" s="11"/>
      <c r="B3475" s="11"/>
      <c r="C3475" s="306"/>
      <c r="D3475" s="11"/>
      <c r="E3475" s="12"/>
      <c r="F3475" s="12"/>
      <c r="G3475" s="12"/>
      <c r="H3475" s="12"/>
      <c r="I3475" s="12"/>
      <c r="J3475" s="12"/>
      <c r="K3475" s="14"/>
      <c r="L3475" s="14"/>
      <c r="M3475" s="14"/>
      <c r="N3475" s="14"/>
      <c r="O3475" s="14"/>
      <c r="P3475" s="14"/>
      <c r="Q3475" s="14"/>
    </row>
    <row r="3476" spans="1:17" x14ac:dyDescent="0.25">
      <c r="A3476" s="11"/>
      <c r="B3476" s="11"/>
      <c r="C3476" s="306"/>
      <c r="D3476" s="11"/>
      <c r="E3476" s="12"/>
      <c r="F3476" s="12"/>
      <c r="G3476" s="12"/>
      <c r="H3476" s="12"/>
      <c r="I3476" s="12"/>
      <c r="J3476" s="12"/>
      <c r="K3476" s="14"/>
      <c r="L3476" s="14"/>
      <c r="M3476" s="14"/>
      <c r="N3476" s="14"/>
      <c r="O3476" s="14"/>
      <c r="P3476" s="14"/>
      <c r="Q3476" s="14"/>
    </row>
    <row r="3477" spans="1:17" x14ac:dyDescent="0.25">
      <c r="A3477" s="11"/>
      <c r="B3477" s="11"/>
      <c r="C3477" s="306"/>
      <c r="D3477" s="11"/>
      <c r="E3477" s="12"/>
      <c r="F3477" s="12"/>
      <c r="G3477" s="12"/>
      <c r="H3477" s="12"/>
      <c r="I3477" s="12"/>
      <c r="J3477" s="12"/>
      <c r="K3477" s="14"/>
      <c r="L3477" s="14"/>
      <c r="M3477" s="14"/>
      <c r="N3477" s="14"/>
      <c r="O3477" s="14"/>
      <c r="P3477" s="14"/>
      <c r="Q3477" s="14"/>
    </row>
    <row r="3478" spans="1:17" x14ac:dyDescent="0.25">
      <c r="A3478" s="11"/>
      <c r="B3478" s="11"/>
      <c r="C3478" s="306"/>
      <c r="D3478" s="11"/>
      <c r="E3478" s="12"/>
      <c r="F3478" s="12"/>
      <c r="G3478" s="12"/>
      <c r="H3478" s="12"/>
      <c r="I3478" s="12"/>
      <c r="J3478" s="12"/>
      <c r="K3478" s="14"/>
      <c r="L3478" s="14"/>
      <c r="M3478" s="14"/>
      <c r="N3478" s="14"/>
      <c r="O3478" s="14"/>
      <c r="P3478" s="14"/>
      <c r="Q3478" s="14"/>
    </row>
    <row r="3479" spans="1:17" x14ac:dyDescent="0.25">
      <c r="A3479" s="11"/>
      <c r="B3479" s="11"/>
      <c r="C3479" s="306"/>
      <c r="D3479" s="11"/>
      <c r="E3479" s="12"/>
      <c r="F3479" s="12"/>
      <c r="G3479" s="12"/>
      <c r="H3479" s="12"/>
      <c r="I3479" s="12"/>
      <c r="J3479" s="12"/>
      <c r="K3479" s="14"/>
      <c r="L3479" s="14"/>
      <c r="M3479" s="14"/>
      <c r="N3479" s="14"/>
      <c r="O3479" s="14"/>
      <c r="P3479" s="14"/>
      <c r="Q3479" s="14"/>
    </row>
    <row r="3480" spans="1:17" x14ac:dyDescent="0.25">
      <c r="A3480" s="11"/>
      <c r="B3480" s="11"/>
      <c r="C3480" s="306"/>
      <c r="D3480" s="11"/>
      <c r="E3480" s="12"/>
      <c r="F3480" s="12"/>
      <c r="G3480" s="12"/>
      <c r="H3480" s="12"/>
      <c r="I3480" s="12"/>
      <c r="J3480" s="12"/>
      <c r="K3480" s="14"/>
      <c r="L3480" s="14"/>
      <c r="M3480" s="14"/>
      <c r="N3480" s="14"/>
      <c r="O3480" s="14"/>
      <c r="P3480" s="14"/>
      <c r="Q3480" s="14"/>
    </row>
    <row r="3481" spans="1:17" x14ac:dyDescent="0.25">
      <c r="A3481" s="11"/>
      <c r="B3481" s="11"/>
      <c r="C3481" s="306"/>
      <c r="D3481" s="11"/>
      <c r="E3481" s="12"/>
      <c r="F3481" s="12"/>
      <c r="G3481" s="12"/>
      <c r="H3481" s="12"/>
      <c r="I3481" s="12"/>
      <c r="J3481" s="12"/>
      <c r="K3481" s="14"/>
      <c r="L3481" s="14"/>
      <c r="M3481" s="14"/>
      <c r="N3481" s="14"/>
      <c r="O3481" s="14"/>
      <c r="P3481" s="14"/>
      <c r="Q3481" s="14"/>
    </row>
    <row r="3482" spans="1:17" x14ac:dyDescent="0.25">
      <c r="A3482" s="11"/>
      <c r="B3482" s="11"/>
      <c r="C3482" s="306"/>
      <c r="D3482" s="11"/>
      <c r="E3482" s="12"/>
      <c r="F3482" s="12"/>
      <c r="G3482" s="12"/>
      <c r="H3482" s="12"/>
      <c r="I3482" s="12"/>
      <c r="J3482" s="12"/>
      <c r="K3482" s="14"/>
      <c r="L3482" s="14"/>
      <c r="M3482" s="14"/>
      <c r="N3482" s="14"/>
      <c r="O3482" s="14"/>
      <c r="P3482" s="14"/>
      <c r="Q3482" s="14"/>
    </row>
    <row r="3483" spans="1:17" x14ac:dyDescent="0.25">
      <c r="A3483" s="11"/>
      <c r="B3483" s="11"/>
      <c r="C3483" s="306"/>
      <c r="D3483" s="11"/>
      <c r="E3483" s="12"/>
      <c r="F3483" s="12"/>
      <c r="G3483" s="12"/>
      <c r="H3483" s="12"/>
      <c r="I3483" s="12"/>
      <c r="J3483" s="12"/>
      <c r="K3483" s="14"/>
      <c r="L3483" s="14"/>
      <c r="M3483" s="14"/>
      <c r="N3483" s="14"/>
      <c r="O3483" s="14"/>
      <c r="P3483" s="14"/>
      <c r="Q3483" s="14"/>
    </row>
    <row r="3484" spans="1:17" x14ac:dyDescent="0.25">
      <c r="A3484" s="11"/>
      <c r="B3484" s="11"/>
      <c r="C3484" s="306"/>
      <c r="D3484" s="11"/>
      <c r="E3484" s="12"/>
      <c r="F3484" s="12"/>
      <c r="G3484" s="12"/>
      <c r="H3484" s="12"/>
      <c r="I3484" s="12"/>
      <c r="J3484" s="12"/>
      <c r="K3484" s="14"/>
      <c r="L3484" s="14"/>
      <c r="M3484" s="14"/>
      <c r="N3484" s="14"/>
      <c r="O3484" s="14"/>
      <c r="P3484" s="14"/>
      <c r="Q3484" s="14"/>
    </row>
    <row r="3485" spans="1:17" x14ac:dyDescent="0.25">
      <c r="A3485" s="11"/>
      <c r="B3485" s="11"/>
      <c r="C3485" s="306"/>
      <c r="D3485" s="11"/>
      <c r="E3485" s="12"/>
      <c r="F3485" s="12"/>
      <c r="G3485" s="12"/>
      <c r="H3485" s="12"/>
      <c r="I3485" s="12"/>
      <c r="J3485" s="12"/>
      <c r="K3485" s="14"/>
      <c r="L3485" s="14"/>
      <c r="M3485" s="14"/>
      <c r="N3485" s="14"/>
      <c r="O3485" s="14"/>
      <c r="P3485" s="14"/>
      <c r="Q3485" s="14"/>
    </row>
    <row r="3486" spans="1:17" x14ac:dyDescent="0.25">
      <c r="A3486" s="11"/>
      <c r="B3486" s="11"/>
      <c r="C3486" s="306"/>
      <c r="D3486" s="11"/>
      <c r="E3486" s="12"/>
      <c r="F3486" s="12"/>
      <c r="G3486" s="12"/>
      <c r="H3486" s="12"/>
      <c r="I3486" s="12"/>
      <c r="J3486" s="12"/>
      <c r="K3486" s="14"/>
      <c r="L3486" s="14"/>
      <c r="M3486" s="14"/>
      <c r="N3486" s="14"/>
      <c r="O3486" s="14"/>
      <c r="P3486" s="14"/>
      <c r="Q3486" s="14"/>
    </row>
    <row r="3487" spans="1:17" x14ac:dyDescent="0.25">
      <c r="A3487" s="11"/>
      <c r="B3487" s="11"/>
      <c r="C3487" s="306"/>
      <c r="D3487" s="11"/>
      <c r="E3487" s="12"/>
      <c r="F3487" s="12"/>
      <c r="G3487" s="12"/>
      <c r="H3487" s="12"/>
      <c r="I3487" s="12"/>
      <c r="J3487" s="12"/>
      <c r="K3487" s="14"/>
      <c r="L3487" s="14"/>
      <c r="M3487" s="14"/>
      <c r="N3487" s="14"/>
      <c r="O3487" s="14"/>
      <c r="P3487" s="14"/>
      <c r="Q3487" s="14"/>
    </row>
    <row r="3488" spans="1:17" x14ac:dyDescent="0.25">
      <c r="A3488" s="11"/>
      <c r="B3488" s="11"/>
      <c r="C3488" s="306"/>
      <c r="D3488" s="11"/>
      <c r="E3488" s="12"/>
      <c r="F3488" s="12"/>
      <c r="G3488" s="12"/>
      <c r="H3488" s="12"/>
      <c r="I3488" s="12"/>
      <c r="J3488" s="12"/>
      <c r="K3488" s="14"/>
      <c r="L3488" s="14"/>
      <c r="M3488" s="14"/>
      <c r="N3488" s="14"/>
      <c r="O3488" s="14"/>
      <c r="P3488" s="14"/>
      <c r="Q3488" s="14"/>
    </row>
    <row r="3489" spans="1:17" x14ac:dyDescent="0.25">
      <c r="A3489" s="11"/>
      <c r="B3489" s="11"/>
      <c r="C3489" s="306"/>
      <c r="D3489" s="11"/>
      <c r="E3489" s="12"/>
      <c r="F3489" s="12"/>
      <c r="G3489" s="12"/>
      <c r="H3489" s="12"/>
      <c r="I3489" s="12"/>
      <c r="J3489" s="12"/>
      <c r="K3489" s="14"/>
      <c r="L3489" s="14"/>
      <c r="M3489" s="14"/>
      <c r="N3489" s="14"/>
      <c r="O3489" s="14"/>
      <c r="P3489" s="14"/>
      <c r="Q3489" s="14"/>
    </row>
    <row r="3490" spans="1:17" x14ac:dyDescent="0.25">
      <c r="A3490" s="11"/>
      <c r="B3490" s="11"/>
      <c r="C3490" s="306"/>
      <c r="D3490" s="11"/>
      <c r="E3490" s="12"/>
      <c r="F3490" s="12"/>
      <c r="G3490" s="12"/>
      <c r="H3490" s="12"/>
      <c r="I3490" s="12"/>
      <c r="J3490" s="12"/>
      <c r="K3490" s="14"/>
      <c r="L3490" s="14"/>
      <c r="M3490" s="14"/>
      <c r="N3490" s="14"/>
      <c r="O3490" s="14"/>
      <c r="P3490" s="14"/>
      <c r="Q3490" s="14"/>
    </row>
    <row r="3491" spans="1:17" x14ac:dyDescent="0.25">
      <c r="A3491" s="11"/>
      <c r="B3491" s="11"/>
      <c r="C3491" s="306"/>
      <c r="D3491" s="11"/>
      <c r="E3491" s="12"/>
      <c r="F3491" s="12"/>
      <c r="G3491" s="12"/>
      <c r="H3491" s="12"/>
      <c r="I3491" s="12"/>
      <c r="J3491" s="12"/>
      <c r="K3491" s="14"/>
      <c r="L3491" s="14"/>
      <c r="M3491" s="14"/>
      <c r="N3491" s="14"/>
      <c r="O3491" s="14"/>
      <c r="P3491" s="14"/>
      <c r="Q3491" s="14"/>
    </row>
    <row r="3492" spans="1:17" x14ac:dyDescent="0.25">
      <c r="A3492" s="11"/>
      <c r="B3492" s="11"/>
      <c r="C3492" s="306"/>
      <c r="D3492" s="11"/>
      <c r="E3492" s="12"/>
      <c r="F3492" s="12"/>
      <c r="G3492" s="12"/>
      <c r="H3492" s="12"/>
      <c r="I3492" s="12"/>
      <c r="J3492" s="12"/>
      <c r="K3492" s="14"/>
      <c r="L3492" s="14"/>
      <c r="M3492" s="14"/>
      <c r="N3492" s="14"/>
      <c r="O3492" s="14"/>
      <c r="P3492" s="14"/>
      <c r="Q3492" s="14"/>
    </row>
    <row r="3493" spans="1:17" x14ac:dyDescent="0.25">
      <c r="A3493" s="11"/>
      <c r="B3493" s="11"/>
      <c r="C3493" s="306"/>
      <c r="D3493" s="11"/>
      <c r="E3493" s="12"/>
      <c r="F3493" s="12"/>
      <c r="G3493" s="12"/>
      <c r="H3493" s="12"/>
      <c r="I3493" s="12"/>
      <c r="J3493" s="12"/>
      <c r="K3493" s="14"/>
      <c r="L3493" s="14"/>
      <c r="M3493" s="14"/>
      <c r="N3493" s="14"/>
      <c r="O3493" s="14"/>
      <c r="P3493" s="14"/>
      <c r="Q3493" s="14"/>
    </row>
    <row r="3494" spans="1:17" x14ac:dyDescent="0.25">
      <c r="A3494" s="11"/>
      <c r="B3494" s="11"/>
      <c r="C3494" s="306"/>
      <c r="D3494" s="11"/>
      <c r="E3494" s="12"/>
      <c r="F3494" s="12"/>
      <c r="G3494" s="12"/>
      <c r="H3494" s="12"/>
      <c r="I3494" s="12"/>
      <c r="J3494" s="12"/>
      <c r="K3494" s="14"/>
      <c r="L3494" s="14"/>
      <c r="M3494" s="14"/>
      <c r="N3494" s="14"/>
      <c r="O3494" s="14"/>
      <c r="P3494" s="14"/>
      <c r="Q3494" s="14"/>
    </row>
    <row r="3495" spans="1:17" x14ac:dyDescent="0.25">
      <c r="A3495" s="11"/>
      <c r="B3495" s="11"/>
      <c r="C3495" s="306"/>
      <c r="D3495" s="11"/>
      <c r="E3495" s="12"/>
      <c r="F3495" s="12"/>
      <c r="G3495" s="12"/>
      <c r="H3495" s="12"/>
      <c r="I3495" s="12"/>
      <c r="J3495" s="12"/>
      <c r="K3495" s="14"/>
      <c r="L3495" s="14"/>
      <c r="M3495" s="14"/>
      <c r="N3495" s="14"/>
      <c r="O3495" s="14"/>
      <c r="P3495" s="14"/>
      <c r="Q3495" s="14"/>
    </row>
    <row r="3496" spans="1:17" x14ac:dyDescent="0.25">
      <c r="A3496" s="11"/>
      <c r="B3496" s="11"/>
      <c r="C3496" s="306"/>
      <c r="D3496" s="11"/>
      <c r="E3496" s="12"/>
      <c r="F3496" s="12"/>
      <c r="G3496" s="12"/>
      <c r="H3496" s="12"/>
      <c r="I3496" s="12"/>
      <c r="J3496" s="12"/>
      <c r="K3496" s="14"/>
      <c r="L3496" s="14"/>
      <c r="M3496" s="14"/>
      <c r="N3496" s="14"/>
      <c r="O3496" s="14"/>
      <c r="P3496" s="14"/>
      <c r="Q3496" s="14"/>
    </row>
    <row r="3497" spans="1:17" x14ac:dyDescent="0.25">
      <c r="A3497" s="11"/>
      <c r="B3497" s="11"/>
      <c r="C3497" s="306"/>
      <c r="D3497" s="11"/>
      <c r="E3497" s="12"/>
      <c r="F3497" s="12"/>
      <c r="G3497" s="12"/>
      <c r="H3497" s="12"/>
      <c r="I3497" s="12"/>
      <c r="J3497" s="12"/>
      <c r="K3497" s="14"/>
      <c r="L3497" s="14"/>
      <c r="M3497" s="14"/>
      <c r="N3497" s="14"/>
      <c r="O3497" s="14"/>
      <c r="P3497" s="14"/>
      <c r="Q3497" s="14"/>
    </row>
    <row r="3498" spans="1:17" x14ac:dyDescent="0.25">
      <c r="A3498" s="11"/>
      <c r="B3498" s="11"/>
      <c r="C3498" s="306"/>
      <c r="D3498" s="11"/>
      <c r="E3498" s="12"/>
      <c r="F3498" s="12"/>
      <c r="G3498" s="12"/>
      <c r="H3498" s="12"/>
      <c r="I3498" s="12"/>
      <c r="J3498" s="12"/>
      <c r="K3498" s="14"/>
      <c r="L3498" s="14"/>
      <c r="M3498" s="14"/>
      <c r="N3498" s="14"/>
      <c r="O3498" s="14"/>
      <c r="P3498" s="14"/>
      <c r="Q3498" s="14"/>
    </row>
    <row r="3499" spans="1:17" x14ac:dyDescent="0.25">
      <c r="A3499" s="11"/>
      <c r="B3499" s="11"/>
      <c r="C3499" s="306"/>
      <c r="D3499" s="11"/>
      <c r="E3499" s="12"/>
      <c r="F3499" s="12"/>
      <c r="G3499" s="12"/>
      <c r="H3499" s="12"/>
      <c r="I3499" s="12"/>
      <c r="J3499" s="12"/>
      <c r="K3499" s="14"/>
      <c r="L3499" s="14"/>
      <c r="M3499" s="14"/>
      <c r="N3499" s="14"/>
      <c r="O3499" s="14"/>
      <c r="P3499" s="14"/>
      <c r="Q3499" s="14"/>
    </row>
    <row r="3500" spans="1:17" x14ac:dyDescent="0.25">
      <c r="A3500" s="11"/>
      <c r="B3500" s="11"/>
      <c r="C3500" s="306"/>
      <c r="D3500" s="11"/>
      <c r="E3500" s="12"/>
      <c r="F3500" s="12"/>
      <c r="G3500" s="12"/>
      <c r="H3500" s="12"/>
      <c r="I3500" s="12"/>
      <c r="J3500" s="12"/>
      <c r="K3500" s="14"/>
      <c r="L3500" s="14"/>
      <c r="M3500" s="14"/>
      <c r="N3500" s="14"/>
      <c r="O3500" s="14"/>
      <c r="P3500" s="14"/>
      <c r="Q3500" s="14"/>
    </row>
    <row r="3501" spans="1:17" x14ac:dyDescent="0.25">
      <c r="A3501" s="11"/>
      <c r="B3501" s="11"/>
      <c r="C3501" s="306"/>
      <c r="D3501" s="11"/>
      <c r="E3501" s="12"/>
      <c r="F3501" s="12"/>
      <c r="G3501" s="12"/>
      <c r="H3501" s="12"/>
      <c r="I3501" s="12"/>
      <c r="J3501" s="12"/>
      <c r="K3501" s="14"/>
      <c r="L3501" s="14"/>
      <c r="M3501" s="14"/>
      <c r="N3501" s="14"/>
      <c r="O3501" s="14"/>
      <c r="P3501" s="14"/>
      <c r="Q3501" s="14"/>
    </row>
    <row r="3502" spans="1:17" x14ac:dyDescent="0.25">
      <c r="A3502" s="11"/>
      <c r="B3502" s="11"/>
      <c r="C3502" s="306"/>
      <c r="D3502" s="11"/>
      <c r="E3502" s="12"/>
      <c r="F3502" s="12"/>
      <c r="G3502" s="12"/>
      <c r="H3502" s="12"/>
      <c r="I3502" s="12"/>
      <c r="J3502" s="12"/>
      <c r="K3502" s="14"/>
      <c r="L3502" s="14"/>
      <c r="M3502" s="14"/>
      <c r="N3502" s="14"/>
      <c r="O3502" s="14"/>
      <c r="P3502" s="14"/>
      <c r="Q3502" s="14"/>
    </row>
    <row r="3503" spans="1:17" x14ac:dyDescent="0.25">
      <c r="A3503" s="11"/>
      <c r="B3503" s="11"/>
      <c r="C3503" s="306"/>
      <c r="D3503" s="11"/>
      <c r="E3503" s="12"/>
      <c r="F3503" s="12"/>
      <c r="G3503" s="12"/>
      <c r="H3503" s="12"/>
      <c r="I3503" s="12"/>
      <c r="J3503" s="12"/>
      <c r="K3503" s="14"/>
      <c r="L3503" s="14"/>
      <c r="M3503" s="14"/>
      <c r="N3503" s="14"/>
      <c r="O3503" s="14"/>
      <c r="P3503" s="14"/>
      <c r="Q3503" s="14"/>
    </row>
    <row r="3504" spans="1:17" x14ac:dyDescent="0.25">
      <c r="A3504" s="11"/>
      <c r="B3504" s="11"/>
      <c r="C3504" s="306"/>
      <c r="D3504" s="11"/>
      <c r="E3504" s="12"/>
      <c r="F3504" s="12"/>
      <c r="G3504" s="12"/>
      <c r="H3504" s="12"/>
      <c r="I3504" s="12"/>
      <c r="J3504" s="12"/>
      <c r="K3504" s="14"/>
      <c r="L3504" s="14"/>
      <c r="M3504" s="14"/>
      <c r="N3504" s="14"/>
      <c r="O3504" s="14"/>
      <c r="P3504" s="14"/>
      <c r="Q3504" s="14"/>
    </row>
    <row r="3505" spans="1:17" x14ac:dyDescent="0.25">
      <c r="A3505" s="11"/>
      <c r="B3505" s="11"/>
      <c r="C3505" s="306"/>
      <c r="D3505" s="11"/>
      <c r="E3505" s="12"/>
      <c r="F3505" s="12"/>
      <c r="G3505" s="12"/>
      <c r="H3505" s="12"/>
      <c r="I3505" s="12"/>
      <c r="J3505" s="12"/>
      <c r="K3505" s="14"/>
      <c r="L3505" s="14"/>
      <c r="M3505" s="14"/>
      <c r="N3505" s="14"/>
      <c r="O3505" s="14"/>
      <c r="P3505" s="14"/>
      <c r="Q3505" s="14"/>
    </row>
    <row r="3506" spans="1:17" x14ac:dyDescent="0.25">
      <c r="A3506" s="11"/>
      <c r="B3506" s="11"/>
      <c r="C3506" s="306"/>
      <c r="D3506" s="11"/>
      <c r="E3506" s="12"/>
      <c r="F3506" s="12"/>
      <c r="G3506" s="12"/>
      <c r="H3506" s="12"/>
      <c r="I3506" s="12"/>
      <c r="J3506" s="12"/>
      <c r="K3506" s="14"/>
      <c r="L3506" s="14"/>
      <c r="M3506" s="14"/>
      <c r="N3506" s="14"/>
      <c r="O3506" s="14"/>
      <c r="P3506" s="14"/>
      <c r="Q3506" s="14"/>
    </row>
    <row r="3507" spans="1:17" x14ac:dyDescent="0.25">
      <c r="A3507" s="11"/>
      <c r="B3507" s="11"/>
      <c r="C3507" s="306"/>
      <c r="D3507" s="11"/>
      <c r="E3507" s="12"/>
      <c r="F3507" s="12"/>
      <c r="G3507" s="12"/>
      <c r="H3507" s="12"/>
      <c r="I3507" s="12"/>
      <c r="J3507" s="12"/>
      <c r="K3507" s="14"/>
      <c r="L3507" s="14"/>
      <c r="M3507" s="14"/>
      <c r="N3507" s="14"/>
      <c r="O3507" s="14"/>
      <c r="P3507" s="14"/>
      <c r="Q3507" s="14"/>
    </row>
    <row r="3508" spans="1:17" x14ac:dyDescent="0.25">
      <c r="A3508" s="11"/>
      <c r="B3508" s="11"/>
      <c r="C3508" s="306"/>
      <c r="D3508" s="11"/>
      <c r="E3508" s="12"/>
      <c r="F3508" s="12"/>
      <c r="G3508" s="12"/>
      <c r="H3508" s="12"/>
      <c r="I3508" s="12"/>
      <c r="J3508" s="12"/>
      <c r="K3508" s="14"/>
      <c r="L3508" s="14"/>
      <c r="M3508" s="14"/>
      <c r="N3508" s="14"/>
      <c r="O3508" s="14"/>
      <c r="P3508" s="14"/>
      <c r="Q3508" s="14"/>
    </row>
    <row r="3509" spans="1:17" x14ac:dyDescent="0.25">
      <c r="A3509" s="11"/>
      <c r="B3509" s="11"/>
      <c r="C3509" s="306"/>
      <c r="D3509" s="11"/>
      <c r="E3509" s="12"/>
      <c r="F3509" s="12"/>
      <c r="G3509" s="12"/>
      <c r="H3509" s="12"/>
      <c r="I3509" s="12"/>
      <c r="J3509" s="12"/>
      <c r="K3509" s="14"/>
      <c r="L3509" s="14"/>
      <c r="M3509" s="14"/>
      <c r="N3509" s="14"/>
      <c r="O3509" s="14"/>
      <c r="P3509" s="14"/>
      <c r="Q3509" s="14"/>
    </row>
    <row r="3510" spans="1:17" x14ac:dyDescent="0.25">
      <c r="A3510" s="11"/>
      <c r="B3510" s="11"/>
      <c r="C3510" s="306"/>
      <c r="D3510" s="11"/>
      <c r="E3510" s="12"/>
      <c r="F3510" s="12"/>
      <c r="G3510" s="12"/>
      <c r="H3510" s="12"/>
      <c r="I3510" s="12"/>
      <c r="J3510" s="12"/>
      <c r="K3510" s="14"/>
      <c r="L3510" s="14"/>
      <c r="M3510" s="14"/>
      <c r="N3510" s="14"/>
      <c r="O3510" s="14"/>
      <c r="P3510" s="14"/>
      <c r="Q3510" s="14"/>
    </row>
    <row r="3511" spans="1:17" x14ac:dyDescent="0.25">
      <c r="A3511" s="11"/>
      <c r="B3511" s="11"/>
      <c r="C3511" s="306"/>
      <c r="D3511" s="11"/>
      <c r="E3511" s="12"/>
      <c r="F3511" s="12"/>
      <c r="G3511" s="12"/>
      <c r="H3511" s="12"/>
      <c r="I3511" s="12"/>
      <c r="J3511" s="12"/>
      <c r="K3511" s="14"/>
      <c r="L3511" s="14"/>
      <c r="M3511" s="14"/>
      <c r="N3511" s="14"/>
      <c r="O3511" s="14"/>
      <c r="P3511" s="14"/>
      <c r="Q3511" s="14"/>
    </row>
    <row r="3512" spans="1:17" x14ac:dyDescent="0.25">
      <c r="A3512" s="11"/>
      <c r="B3512" s="11"/>
      <c r="C3512" s="306"/>
      <c r="D3512" s="11"/>
      <c r="E3512" s="12"/>
      <c r="F3512" s="12"/>
      <c r="G3512" s="12"/>
      <c r="H3512" s="12"/>
      <c r="I3512" s="12"/>
      <c r="J3512" s="12"/>
      <c r="K3512" s="14"/>
      <c r="L3512" s="14"/>
      <c r="M3512" s="14"/>
      <c r="N3512" s="14"/>
      <c r="O3512" s="14"/>
      <c r="P3512" s="14"/>
      <c r="Q3512" s="14"/>
    </row>
    <row r="3513" spans="1:17" x14ac:dyDescent="0.25">
      <c r="A3513" s="11"/>
      <c r="B3513" s="11"/>
      <c r="C3513" s="306"/>
      <c r="D3513" s="11"/>
      <c r="E3513" s="12"/>
      <c r="F3513" s="12"/>
      <c r="G3513" s="12"/>
      <c r="H3513" s="12"/>
      <c r="I3513" s="12"/>
      <c r="J3513" s="12"/>
      <c r="K3513" s="14"/>
      <c r="L3513" s="14"/>
      <c r="M3513" s="14"/>
      <c r="N3513" s="14"/>
      <c r="O3513" s="14"/>
      <c r="P3513" s="14"/>
      <c r="Q3513" s="14"/>
    </row>
    <row r="3514" spans="1:17" x14ac:dyDescent="0.25">
      <c r="A3514" s="11"/>
      <c r="B3514" s="11"/>
      <c r="C3514" s="306"/>
      <c r="D3514" s="11"/>
      <c r="E3514" s="12"/>
      <c r="F3514" s="12"/>
      <c r="G3514" s="12"/>
      <c r="H3514" s="12"/>
      <c r="I3514" s="12"/>
      <c r="J3514" s="12"/>
      <c r="K3514" s="14"/>
      <c r="L3514" s="14"/>
      <c r="M3514" s="14"/>
      <c r="N3514" s="14"/>
      <c r="O3514" s="14"/>
      <c r="P3514" s="14"/>
      <c r="Q3514" s="14"/>
    </row>
    <row r="3515" spans="1:17" x14ac:dyDescent="0.25">
      <c r="A3515" s="11"/>
      <c r="B3515" s="11"/>
      <c r="C3515" s="306"/>
      <c r="D3515" s="11"/>
      <c r="E3515" s="12"/>
      <c r="F3515" s="12"/>
      <c r="G3515" s="12"/>
      <c r="H3515" s="12"/>
      <c r="I3515" s="12"/>
      <c r="J3515" s="12"/>
      <c r="K3515" s="14"/>
      <c r="L3515" s="14"/>
      <c r="M3515" s="14"/>
      <c r="N3515" s="14"/>
      <c r="O3515" s="14"/>
      <c r="P3515" s="14"/>
      <c r="Q3515" s="14"/>
    </row>
    <row r="3516" spans="1:17" x14ac:dyDescent="0.25">
      <c r="A3516" s="11"/>
      <c r="B3516" s="11"/>
      <c r="C3516" s="306"/>
      <c r="D3516" s="11"/>
      <c r="E3516" s="12"/>
      <c r="F3516" s="12"/>
      <c r="G3516" s="12"/>
      <c r="H3516" s="12"/>
      <c r="I3516" s="12"/>
      <c r="J3516" s="12"/>
      <c r="K3516" s="14"/>
      <c r="L3516" s="14"/>
      <c r="M3516" s="14"/>
      <c r="N3516" s="14"/>
      <c r="O3516" s="14"/>
      <c r="P3516" s="14"/>
      <c r="Q3516" s="14"/>
    </row>
    <row r="3517" spans="1:17" x14ac:dyDescent="0.25">
      <c r="A3517" s="11"/>
      <c r="B3517" s="11"/>
      <c r="C3517" s="306"/>
      <c r="D3517" s="11"/>
      <c r="E3517" s="12"/>
      <c r="F3517" s="12"/>
      <c r="G3517" s="12"/>
      <c r="H3517" s="12"/>
      <c r="I3517" s="12"/>
      <c r="J3517" s="12"/>
      <c r="K3517" s="14"/>
      <c r="L3517" s="14"/>
      <c r="M3517" s="14"/>
      <c r="N3517" s="14"/>
      <c r="O3517" s="14"/>
      <c r="P3517" s="14"/>
      <c r="Q3517" s="14"/>
    </row>
    <row r="3518" spans="1:17" x14ac:dyDescent="0.25">
      <c r="A3518" s="11"/>
      <c r="B3518" s="11"/>
      <c r="C3518" s="306"/>
      <c r="D3518" s="11"/>
      <c r="E3518" s="12"/>
      <c r="F3518" s="12"/>
      <c r="G3518" s="12"/>
      <c r="H3518" s="12"/>
      <c r="I3518" s="12"/>
      <c r="J3518" s="12"/>
      <c r="K3518" s="14"/>
      <c r="L3518" s="14"/>
      <c r="M3518" s="14"/>
      <c r="N3518" s="14"/>
      <c r="O3518" s="14"/>
      <c r="P3518" s="14"/>
      <c r="Q3518" s="14"/>
    </row>
    <row r="3519" spans="1:17" x14ac:dyDescent="0.25">
      <c r="A3519" s="11"/>
      <c r="B3519" s="11"/>
      <c r="C3519" s="306"/>
      <c r="D3519" s="11"/>
      <c r="E3519" s="12"/>
      <c r="F3519" s="12"/>
      <c r="G3519" s="12"/>
      <c r="H3519" s="12"/>
      <c r="I3519" s="12"/>
      <c r="J3519" s="12"/>
      <c r="K3519" s="14"/>
      <c r="L3519" s="14"/>
      <c r="M3519" s="14"/>
      <c r="N3519" s="14"/>
      <c r="O3519" s="14"/>
      <c r="P3519" s="14"/>
      <c r="Q3519" s="14"/>
    </row>
    <row r="3520" spans="1:17" x14ac:dyDescent="0.25">
      <c r="A3520" s="11"/>
      <c r="B3520" s="11"/>
      <c r="C3520" s="306"/>
      <c r="D3520" s="11"/>
      <c r="E3520" s="12"/>
      <c r="F3520" s="12"/>
      <c r="G3520" s="12"/>
      <c r="H3520" s="12"/>
      <c r="I3520" s="12"/>
      <c r="J3520" s="12"/>
      <c r="K3520" s="14"/>
      <c r="L3520" s="14"/>
      <c r="M3520" s="14"/>
      <c r="N3520" s="14"/>
      <c r="O3520" s="14"/>
      <c r="P3520" s="14"/>
      <c r="Q3520" s="14"/>
    </row>
    <row r="3521" spans="1:17" x14ac:dyDescent="0.25">
      <c r="A3521" s="11"/>
      <c r="B3521" s="11"/>
      <c r="C3521" s="306"/>
      <c r="D3521" s="11"/>
      <c r="E3521" s="12"/>
      <c r="F3521" s="12"/>
      <c r="G3521" s="12"/>
      <c r="H3521" s="12"/>
      <c r="I3521" s="12"/>
      <c r="J3521" s="12"/>
      <c r="K3521" s="14"/>
      <c r="L3521" s="14"/>
      <c r="M3521" s="14"/>
      <c r="N3521" s="14"/>
      <c r="O3521" s="14"/>
      <c r="P3521" s="14"/>
      <c r="Q3521" s="14"/>
    </row>
    <row r="3522" spans="1:17" x14ac:dyDescent="0.25">
      <c r="A3522" s="11"/>
      <c r="B3522" s="11"/>
      <c r="C3522" s="306"/>
      <c r="D3522" s="11"/>
      <c r="E3522" s="12"/>
      <c r="F3522" s="12"/>
      <c r="G3522" s="12"/>
      <c r="H3522" s="12"/>
      <c r="I3522" s="12"/>
      <c r="J3522" s="12"/>
      <c r="K3522" s="14"/>
      <c r="L3522" s="14"/>
      <c r="M3522" s="14"/>
      <c r="N3522" s="14"/>
      <c r="O3522" s="14"/>
      <c r="P3522" s="14"/>
      <c r="Q3522" s="14"/>
    </row>
    <row r="3523" spans="1:17" x14ac:dyDescent="0.25">
      <c r="A3523" s="11"/>
      <c r="B3523" s="11"/>
      <c r="C3523" s="306"/>
      <c r="D3523" s="11"/>
      <c r="E3523" s="12"/>
      <c r="F3523" s="12"/>
      <c r="G3523" s="12"/>
      <c r="H3523" s="12"/>
      <c r="I3523" s="12"/>
      <c r="J3523" s="12"/>
      <c r="K3523" s="14"/>
      <c r="L3523" s="14"/>
      <c r="M3523" s="14"/>
      <c r="N3523" s="14"/>
      <c r="O3523" s="14"/>
      <c r="P3523" s="14"/>
      <c r="Q3523" s="14"/>
    </row>
    <row r="3524" spans="1:17" x14ac:dyDescent="0.25">
      <c r="A3524" s="11"/>
      <c r="B3524" s="11"/>
      <c r="C3524" s="306"/>
      <c r="D3524" s="11"/>
      <c r="E3524" s="12"/>
      <c r="F3524" s="12"/>
      <c r="G3524" s="12"/>
      <c r="H3524" s="12"/>
      <c r="I3524" s="12"/>
      <c r="J3524" s="12"/>
      <c r="K3524" s="14"/>
      <c r="L3524" s="14"/>
      <c r="M3524" s="14"/>
      <c r="N3524" s="14"/>
      <c r="O3524" s="14"/>
      <c r="P3524" s="14"/>
      <c r="Q3524" s="14"/>
    </row>
    <row r="3525" spans="1:17" x14ac:dyDescent="0.25">
      <c r="A3525" s="11"/>
      <c r="B3525" s="11"/>
      <c r="C3525" s="306"/>
      <c r="D3525" s="11"/>
      <c r="E3525" s="12"/>
      <c r="F3525" s="12"/>
      <c r="G3525" s="12"/>
      <c r="H3525" s="12"/>
      <c r="I3525" s="12"/>
      <c r="J3525" s="12"/>
      <c r="K3525" s="14"/>
      <c r="L3525" s="14"/>
      <c r="M3525" s="14"/>
      <c r="N3525" s="14"/>
      <c r="O3525" s="14"/>
      <c r="P3525" s="14"/>
      <c r="Q3525" s="14"/>
    </row>
    <row r="3526" spans="1:17" x14ac:dyDescent="0.25">
      <c r="A3526" s="11"/>
      <c r="B3526" s="11"/>
      <c r="C3526" s="306"/>
      <c r="D3526" s="11"/>
      <c r="E3526" s="12"/>
      <c r="F3526" s="12"/>
      <c r="G3526" s="12"/>
      <c r="H3526" s="12"/>
      <c r="I3526" s="12"/>
      <c r="J3526" s="12"/>
      <c r="K3526" s="14"/>
      <c r="L3526" s="14"/>
      <c r="M3526" s="14"/>
      <c r="N3526" s="14"/>
      <c r="O3526" s="14"/>
      <c r="P3526" s="14"/>
      <c r="Q3526" s="14"/>
    </row>
    <row r="3527" spans="1:17" x14ac:dyDescent="0.25">
      <c r="A3527" s="11"/>
      <c r="B3527" s="11"/>
      <c r="C3527" s="306"/>
      <c r="D3527" s="11"/>
      <c r="E3527" s="12"/>
      <c r="F3527" s="12"/>
      <c r="G3527" s="12"/>
      <c r="H3527" s="12"/>
      <c r="I3527" s="12"/>
      <c r="J3527" s="12"/>
      <c r="K3527" s="14"/>
      <c r="L3527" s="14"/>
      <c r="M3527" s="14"/>
      <c r="N3527" s="14"/>
      <c r="O3527" s="14"/>
      <c r="P3527" s="14"/>
      <c r="Q3527" s="14"/>
    </row>
    <row r="3528" spans="1:17" x14ac:dyDescent="0.25">
      <c r="A3528" s="11"/>
      <c r="B3528" s="11"/>
      <c r="C3528" s="306"/>
      <c r="D3528" s="11"/>
      <c r="E3528" s="12"/>
      <c r="F3528" s="12"/>
      <c r="G3528" s="12"/>
      <c r="H3528" s="12"/>
      <c r="I3528" s="12"/>
      <c r="J3528" s="12"/>
      <c r="K3528" s="14"/>
      <c r="L3528" s="14"/>
      <c r="M3528" s="14"/>
      <c r="N3528" s="14"/>
      <c r="O3528" s="14"/>
      <c r="P3528" s="14"/>
      <c r="Q3528" s="14"/>
    </row>
    <row r="3529" spans="1:17" x14ac:dyDescent="0.25">
      <c r="A3529" s="11"/>
      <c r="B3529" s="11"/>
      <c r="C3529" s="306"/>
      <c r="D3529" s="11"/>
      <c r="E3529" s="12"/>
      <c r="F3529" s="12"/>
      <c r="G3529" s="12"/>
      <c r="H3529" s="12"/>
      <c r="I3529" s="12"/>
      <c r="J3529" s="12"/>
      <c r="K3529" s="14"/>
      <c r="L3529" s="14"/>
      <c r="M3529" s="14"/>
      <c r="N3529" s="14"/>
      <c r="O3529" s="14"/>
      <c r="P3529" s="14"/>
      <c r="Q3529" s="14"/>
    </row>
    <row r="3530" spans="1:17" x14ac:dyDescent="0.25">
      <c r="A3530" s="11"/>
      <c r="B3530" s="11"/>
      <c r="C3530" s="306"/>
      <c r="D3530" s="11"/>
      <c r="E3530" s="12"/>
      <c r="F3530" s="12"/>
      <c r="G3530" s="12"/>
      <c r="H3530" s="12"/>
      <c r="I3530" s="12"/>
      <c r="J3530" s="12"/>
      <c r="K3530" s="14"/>
      <c r="L3530" s="14"/>
      <c r="M3530" s="14"/>
      <c r="N3530" s="14"/>
      <c r="O3530" s="14"/>
      <c r="P3530" s="14"/>
      <c r="Q3530" s="14"/>
    </row>
    <row r="3531" spans="1:17" x14ac:dyDescent="0.25">
      <c r="A3531" s="11"/>
      <c r="B3531" s="11"/>
      <c r="C3531" s="306"/>
      <c r="D3531" s="11"/>
      <c r="E3531" s="12"/>
      <c r="F3531" s="12"/>
      <c r="G3531" s="12"/>
      <c r="H3531" s="12"/>
      <c r="I3531" s="12"/>
      <c r="J3531" s="12"/>
      <c r="K3531" s="14"/>
      <c r="L3531" s="14"/>
      <c r="M3531" s="14"/>
      <c r="N3531" s="14"/>
      <c r="O3531" s="14"/>
      <c r="P3531" s="14"/>
      <c r="Q3531" s="14"/>
    </row>
    <row r="3532" spans="1:17" x14ac:dyDescent="0.25">
      <c r="A3532" s="11"/>
      <c r="B3532" s="11"/>
      <c r="C3532" s="306"/>
      <c r="D3532" s="11"/>
      <c r="E3532" s="12"/>
      <c r="F3532" s="12"/>
      <c r="G3532" s="12"/>
      <c r="H3532" s="12"/>
      <c r="I3532" s="12"/>
      <c r="J3532" s="12"/>
      <c r="K3532" s="14"/>
      <c r="L3532" s="14"/>
      <c r="M3532" s="14"/>
      <c r="N3532" s="14"/>
      <c r="O3532" s="14"/>
      <c r="P3532" s="14"/>
      <c r="Q3532" s="14"/>
    </row>
    <row r="3533" spans="1:17" x14ac:dyDescent="0.25">
      <c r="A3533" s="11"/>
      <c r="B3533" s="11"/>
      <c r="C3533" s="306"/>
      <c r="D3533" s="11"/>
      <c r="E3533" s="12"/>
      <c r="F3533" s="12"/>
      <c r="G3533" s="12"/>
      <c r="H3533" s="12"/>
      <c r="I3533" s="12"/>
      <c r="J3533" s="12"/>
      <c r="K3533" s="14"/>
      <c r="L3533" s="14"/>
      <c r="M3533" s="14"/>
      <c r="N3533" s="14"/>
      <c r="O3533" s="14"/>
      <c r="P3533" s="14"/>
      <c r="Q3533" s="14"/>
    </row>
    <row r="3534" spans="1:17" x14ac:dyDescent="0.25">
      <c r="A3534" s="11"/>
      <c r="B3534" s="11"/>
      <c r="C3534" s="306"/>
      <c r="D3534" s="11"/>
      <c r="E3534" s="12"/>
      <c r="F3534" s="12"/>
      <c r="G3534" s="12"/>
      <c r="H3534" s="12"/>
      <c r="I3534" s="12"/>
      <c r="J3534" s="12"/>
      <c r="K3534" s="14"/>
      <c r="L3534" s="14"/>
      <c r="M3534" s="14"/>
      <c r="N3534" s="14"/>
      <c r="O3534" s="14"/>
      <c r="P3534" s="14"/>
      <c r="Q3534" s="14"/>
    </row>
    <row r="3535" spans="1:17" x14ac:dyDescent="0.25">
      <c r="A3535" s="11"/>
      <c r="B3535" s="11"/>
      <c r="C3535" s="306"/>
      <c r="D3535" s="11"/>
      <c r="E3535" s="12"/>
      <c r="F3535" s="12"/>
      <c r="G3535" s="12"/>
      <c r="H3535" s="12"/>
      <c r="I3535" s="12"/>
      <c r="J3535" s="12"/>
      <c r="K3535" s="14"/>
      <c r="L3535" s="14"/>
      <c r="M3535" s="14"/>
      <c r="N3535" s="14"/>
      <c r="O3535" s="14"/>
      <c r="P3535" s="14"/>
      <c r="Q3535" s="14"/>
    </row>
    <row r="3536" spans="1:17" x14ac:dyDescent="0.25">
      <c r="A3536" s="11"/>
      <c r="B3536" s="11"/>
      <c r="C3536" s="306"/>
      <c r="D3536" s="11"/>
      <c r="E3536" s="12"/>
      <c r="F3536" s="12"/>
      <c r="G3536" s="12"/>
      <c r="H3536" s="12"/>
      <c r="I3536" s="12"/>
      <c r="J3536" s="12"/>
      <c r="K3536" s="14"/>
      <c r="L3536" s="14"/>
      <c r="M3536" s="14"/>
      <c r="N3536" s="14"/>
      <c r="O3536" s="14"/>
      <c r="P3536" s="14"/>
      <c r="Q3536" s="14"/>
    </row>
    <row r="3537" spans="1:17" x14ac:dyDescent="0.25">
      <c r="A3537" s="11"/>
      <c r="B3537" s="11"/>
      <c r="C3537" s="306"/>
      <c r="D3537" s="11"/>
      <c r="E3537" s="12"/>
      <c r="F3537" s="12"/>
      <c r="G3537" s="12"/>
      <c r="H3537" s="12"/>
      <c r="I3537" s="12"/>
      <c r="J3537" s="12"/>
      <c r="K3537" s="14"/>
      <c r="L3537" s="14"/>
      <c r="M3537" s="14"/>
      <c r="N3537" s="14"/>
      <c r="O3537" s="14"/>
      <c r="P3537" s="14"/>
      <c r="Q3537" s="14"/>
    </row>
    <row r="3538" spans="1:17" x14ac:dyDescent="0.25">
      <c r="A3538" s="11"/>
      <c r="B3538" s="11"/>
      <c r="C3538" s="306"/>
      <c r="D3538" s="11"/>
      <c r="E3538" s="12"/>
      <c r="F3538" s="12"/>
      <c r="G3538" s="12"/>
      <c r="H3538" s="12"/>
      <c r="I3538" s="12"/>
      <c r="J3538" s="12"/>
      <c r="K3538" s="14"/>
      <c r="L3538" s="14"/>
      <c r="M3538" s="14"/>
      <c r="N3538" s="14"/>
      <c r="O3538" s="14"/>
      <c r="P3538" s="14"/>
      <c r="Q3538" s="14"/>
    </row>
    <row r="3539" spans="1:17" x14ac:dyDescent="0.25">
      <c r="A3539" s="11"/>
      <c r="B3539" s="11"/>
      <c r="C3539" s="306"/>
      <c r="D3539" s="11"/>
      <c r="E3539" s="12"/>
      <c r="F3539" s="12"/>
      <c r="G3539" s="12"/>
      <c r="H3539" s="12"/>
      <c r="I3539" s="12"/>
      <c r="J3539" s="12"/>
      <c r="K3539" s="14"/>
      <c r="L3539" s="14"/>
      <c r="M3539" s="14"/>
      <c r="N3539" s="14"/>
      <c r="O3539" s="14"/>
      <c r="P3539" s="14"/>
      <c r="Q3539" s="14"/>
    </row>
    <row r="3540" spans="1:17" x14ac:dyDescent="0.25">
      <c r="A3540" s="11"/>
      <c r="B3540" s="11"/>
      <c r="C3540" s="306"/>
      <c r="D3540" s="11"/>
      <c r="E3540" s="12"/>
      <c r="F3540" s="12"/>
      <c r="G3540" s="12"/>
      <c r="H3540" s="12"/>
      <c r="I3540" s="12"/>
      <c r="J3540" s="12"/>
      <c r="K3540" s="14"/>
      <c r="L3540" s="14"/>
      <c r="M3540" s="14"/>
      <c r="N3540" s="14"/>
      <c r="O3540" s="14"/>
      <c r="P3540" s="14"/>
      <c r="Q3540" s="14"/>
    </row>
    <row r="3541" spans="1:17" x14ac:dyDescent="0.25">
      <c r="A3541" s="11"/>
      <c r="B3541" s="11"/>
      <c r="C3541" s="306"/>
      <c r="D3541" s="11"/>
      <c r="E3541" s="12"/>
      <c r="F3541" s="12"/>
      <c r="G3541" s="12"/>
      <c r="H3541" s="12"/>
      <c r="I3541" s="12"/>
      <c r="J3541" s="12"/>
      <c r="K3541" s="14"/>
      <c r="L3541" s="14"/>
      <c r="M3541" s="14"/>
      <c r="N3541" s="14"/>
      <c r="O3541" s="14"/>
      <c r="P3541" s="14"/>
      <c r="Q3541" s="14"/>
    </row>
    <row r="3542" spans="1:17" x14ac:dyDescent="0.25">
      <c r="A3542" s="11"/>
      <c r="B3542" s="11"/>
      <c r="C3542" s="306"/>
      <c r="D3542" s="11"/>
      <c r="E3542" s="12"/>
      <c r="F3542" s="12"/>
      <c r="G3542" s="12"/>
      <c r="H3542" s="12"/>
      <c r="I3542" s="12"/>
      <c r="J3542" s="12"/>
      <c r="K3542" s="14"/>
      <c r="L3542" s="14"/>
      <c r="M3542" s="14"/>
      <c r="N3542" s="14"/>
      <c r="O3542" s="14"/>
      <c r="P3542" s="14"/>
      <c r="Q3542" s="14"/>
    </row>
    <row r="3543" spans="1:17" x14ac:dyDescent="0.25">
      <c r="A3543" s="11"/>
      <c r="B3543" s="11"/>
      <c r="C3543" s="306"/>
      <c r="D3543" s="11"/>
      <c r="E3543" s="12"/>
      <c r="F3543" s="12"/>
      <c r="G3543" s="12"/>
      <c r="H3543" s="12"/>
      <c r="I3543" s="12"/>
      <c r="J3543" s="12"/>
      <c r="K3543" s="14"/>
      <c r="L3543" s="14"/>
      <c r="M3543" s="14"/>
      <c r="N3543" s="14"/>
      <c r="O3543" s="14"/>
      <c r="P3543" s="14"/>
      <c r="Q3543" s="14"/>
    </row>
    <row r="3544" spans="1:17" x14ac:dyDescent="0.25">
      <c r="A3544" s="11"/>
      <c r="B3544" s="11"/>
      <c r="C3544" s="306"/>
      <c r="D3544" s="11"/>
      <c r="E3544" s="12"/>
      <c r="F3544" s="12"/>
      <c r="G3544" s="12"/>
      <c r="H3544" s="12"/>
      <c r="I3544" s="12"/>
      <c r="J3544" s="12"/>
      <c r="K3544" s="14"/>
      <c r="L3544" s="14"/>
      <c r="M3544" s="14"/>
      <c r="N3544" s="14"/>
      <c r="O3544" s="14"/>
      <c r="P3544" s="14"/>
      <c r="Q3544" s="14"/>
    </row>
    <row r="3545" spans="1:17" x14ac:dyDescent="0.25">
      <c r="A3545" s="11"/>
      <c r="B3545" s="11"/>
      <c r="C3545" s="306"/>
      <c r="D3545" s="11"/>
      <c r="E3545" s="12"/>
      <c r="F3545" s="12"/>
      <c r="G3545" s="12"/>
      <c r="H3545" s="12"/>
      <c r="I3545" s="12"/>
      <c r="J3545" s="12"/>
      <c r="K3545" s="14"/>
      <c r="L3545" s="14"/>
      <c r="M3545" s="14"/>
      <c r="N3545" s="14"/>
      <c r="O3545" s="14"/>
      <c r="P3545" s="14"/>
      <c r="Q3545" s="14"/>
    </row>
    <row r="3546" spans="1:17" x14ac:dyDescent="0.25">
      <c r="A3546" s="11"/>
      <c r="B3546" s="11"/>
      <c r="C3546" s="306"/>
      <c r="D3546" s="11"/>
      <c r="E3546" s="12"/>
      <c r="F3546" s="12"/>
      <c r="G3546" s="12"/>
      <c r="H3546" s="12"/>
      <c r="I3546" s="12"/>
      <c r="J3546" s="12"/>
      <c r="K3546" s="14"/>
      <c r="L3546" s="14"/>
      <c r="M3546" s="14"/>
      <c r="N3546" s="14"/>
      <c r="O3546" s="14"/>
      <c r="P3546" s="14"/>
      <c r="Q3546" s="14"/>
    </row>
    <row r="3547" spans="1:17" x14ac:dyDescent="0.25">
      <c r="A3547" s="11"/>
      <c r="B3547" s="11"/>
      <c r="C3547" s="306"/>
      <c r="D3547" s="11"/>
      <c r="E3547" s="12"/>
      <c r="F3547" s="12"/>
      <c r="G3547" s="12"/>
      <c r="H3547" s="12"/>
      <c r="I3547" s="12"/>
      <c r="J3547" s="12"/>
      <c r="K3547" s="14"/>
      <c r="L3547" s="14"/>
      <c r="M3547" s="14"/>
      <c r="N3547" s="14"/>
      <c r="O3547" s="14"/>
      <c r="P3547" s="14"/>
      <c r="Q3547" s="14"/>
    </row>
    <row r="3548" spans="1:17" x14ac:dyDescent="0.25">
      <c r="A3548" s="11"/>
      <c r="B3548" s="11"/>
      <c r="C3548" s="306"/>
      <c r="D3548" s="11"/>
      <c r="E3548" s="12"/>
      <c r="F3548" s="12"/>
      <c r="G3548" s="12"/>
      <c r="H3548" s="12"/>
      <c r="I3548" s="12"/>
      <c r="J3548" s="12"/>
      <c r="K3548" s="14"/>
      <c r="L3548" s="14"/>
      <c r="M3548" s="14"/>
      <c r="N3548" s="14"/>
      <c r="O3548" s="14"/>
      <c r="P3548" s="14"/>
      <c r="Q3548" s="14"/>
    </row>
    <row r="3549" spans="1:17" x14ac:dyDescent="0.25">
      <c r="A3549" s="11"/>
      <c r="B3549" s="11"/>
      <c r="C3549" s="306"/>
      <c r="D3549" s="11"/>
      <c r="E3549" s="12"/>
      <c r="F3549" s="12"/>
      <c r="G3549" s="12"/>
      <c r="H3549" s="12"/>
      <c r="I3549" s="12"/>
      <c r="J3549" s="12"/>
      <c r="K3549" s="14"/>
      <c r="L3549" s="14"/>
      <c r="M3549" s="14"/>
      <c r="N3549" s="14"/>
      <c r="O3549" s="14"/>
      <c r="P3549" s="14"/>
      <c r="Q3549" s="14"/>
    </row>
    <row r="3550" spans="1:17" x14ac:dyDescent="0.25">
      <c r="A3550" s="11"/>
      <c r="B3550" s="11"/>
      <c r="C3550" s="306"/>
      <c r="D3550" s="11"/>
      <c r="E3550" s="12"/>
      <c r="F3550" s="12"/>
      <c r="G3550" s="12"/>
      <c r="H3550" s="12"/>
      <c r="I3550" s="12"/>
      <c r="J3550" s="12"/>
      <c r="K3550" s="14"/>
      <c r="L3550" s="14"/>
      <c r="M3550" s="14"/>
      <c r="N3550" s="14"/>
      <c r="O3550" s="14"/>
      <c r="P3550" s="14"/>
      <c r="Q3550" s="14"/>
    </row>
    <row r="3551" spans="1:17" x14ac:dyDescent="0.25">
      <c r="A3551" s="11"/>
      <c r="B3551" s="11"/>
      <c r="C3551" s="306"/>
      <c r="D3551" s="11"/>
      <c r="E3551" s="12"/>
      <c r="F3551" s="12"/>
      <c r="G3551" s="12"/>
      <c r="H3551" s="12"/>
      <c r="I3551" s="12"/>
      <c r="J3551" s="12"/>
      <c r="K3551" s="14"/>
      <c r="L3551" s="14"/>
      <c r="M3551" s="14"/>
      <c r="N3551" s="14"/>
      <c r="O3551" s="14"/>
      <c r="P3551" s="14"/>
      <c r="Q3551" s="14"/>
    </row>
    <row r="3552" spans="1:17" x14ac:dyDescent="0.25">
      <c r="A3552" s="11"/>
      <c r="B3552" s="11"/>
      <c r="C3552" s="306"/>
      <c r="D3552" s="11"/>
      <c r="E3552" s="12"/>
      <c r="F3552" s="12"/>
      <c r="G3552" s="12"/>
      <c r="H3552" s="12"/>
      <c r="I3552" s="12"/>
      <c r="J3552" s="12"/>
      <c r="K3552" s="14"/>
      <c r="L3552" s="14"/>
      <c r="M3552" s="14"/>
      <c r="N3552" s="14"/>
      <c r="O3552" s="14"/>
      <c r="P3552" s="14"/>
      <c r="Q3552" s="14"/>
    </row>
    <row r="3553" spans="1:17" x14ac:dyDescent="0.25">
      <c r="A3553" s="11"/>
      <c r="B3553" s="11"/>
      <c r="C3553" s="306"/>
      <c r="D3553" s="11"/>
      <c r="E3553" s="12"/>
      <c r="F3553" s="12"/>
      <c r="G3553" s="12"/>
      <c r="H3553" s="12"/>
      <c r="I3553" s="12"/>
      <c r="J3553" s="12"/>
      <c r="K3553" s="14"/>
      <c r="L3553" s="14"/>
      <c r="M3553" s="14"/>
      <c r="N3553" s="14"/>
      <c r="O3553" s="14"/>
      <c r="P3553" s="14"/>
      <c r="Q3553" s="14"/>
    </row>
    <row r="3554" spans="1:17" x14ac:dyDescent="0.25">
      <c r="A3554" s="11"/>
      <c r="B3554" s="11"/>
      <c r="C3554" s="306"/>
      <c r="D3554" s="11"/>
      <c r="E3554" s="12"/>
      <c r="F3554" s="12"/>
      <c r="G3554" s="12"/>
      <c r="H3554" s="12"/>
      <c r="I3554" s="12"/>
      <c r="J3554" s="12"/>
      <c r="K3554" s="14"/>
      <c r="L3554" s="14"/>
      <c r="M3554" s="14"/>
      <c r="N3554" s="14"/>
      <c r="O3554" s="14"/>
      <c r="P3554" s="14"/>
      <c r="Q3554" s="14"/>
    </row>
    <row r="3555" spans="1:17" x14ac:dyDescent="0.25">
      <c r="A3555" s="11"/>
      <c r="B3555" s="11"/>
      <c r="C3555" s="306"/>
      <c r="D3555" s="11"/>
      <c r="E3555" s="12"/>
      <c r="F3555" s="12"/>
      <c r="G3555" s="12"/>
      <c r="H3555" s="12"/>
      <c r="I3555" s="12"/>
      <c r="J3555" s="12"/>
      <c r="K3555" s="14"/>
      <c r="L3555" s="14"/>
      <c r="M3555" s="14"/>
      <c r="N3555" s="14"/>
      <c r="O3555" s="14"/>
      <c r="P3555" s="14"/>
      <c r="Q3555" s="14"/>
    </row>
    <row r="3556" spans="1:17" x14ac:dyDescent="0.25">
      <c r="A3556" s="11"/>
      <c r="B3556" s="11"/>
      <c r="C3556" s="306"/>
      <c r="D3556" s="11"/>
      <c r="E3556" s="12"/>
      <c r="F3556" s="12"/>
      <c r="G3556" s="12"/>
      <c r="H3556" s="12"/>
      <c r="I3556" s="12"/>
      <c r="J3556" s="12"/>
      <c r="K3556" s="14"/>
      <c r="L3556" s="14"/>
      <c r="M3556" s="14"/>
      <c r="N3556" s="14"/>
      <c r="O3556" s="14"/>
      <c r="P3556" s="14"/>
      <c r="Q3556" s="14"/>
    </row>
    <row r="3557" spans="1:17" x14ac:dyDescent="0.25">
      <c r="A3557" s="11"/>
      <c r="B3557" s="11"/>
      <c r="C3557" s="306"/>
      <c r="D3557" s="11"/>
      <c r="E3557" s="12"/>
      <c r="F3557" s="12"/>
      <c r="G3557" s="12"/>
      <c r="H3557" s="12"/>
      <c r="I3557" s="12"/>
      <c r="J3557" s="12"/>
      <c r="K3557" s="14"/>
      <c r="L3557" s="14"/>
      <c r="M3557" s="14"/>
      <c r="N3557" s="14"/>
      <c r="O3557" s="14"/>
      <c r="P3557" s="14"/>
      <c r="Q3557" s="14"/>
    </row>
    <row r="3558" spans="1:17" x14ac:dyDescent="0.25">
      <c r="A3558" s="11"/>
      <c r="B3558" s="11"/>
      <c r="C3558" s="306"/>
      <c r="D3558" s="11"/>
      <c r="E3558" s="12"/>
      <c r="F3558" s="12"/>
      <c r="G3558" s="12"/>
      <c r="H3558" s="12"/>
      <c r="I3558" s="12"/>
      <c r="J3558" s="12"/>
      <c r="K3558" s="14"/>
      <c r="L3558" s="14"/>
      <c r="M3558" s="14"/>
      <c r="N3558" s="14"/>
      <c r="O3558" s="14"/>
      <c r="P3558" s="14"/>
      <c r="Q3558" s="14"/>
    </row>
    <row r="3559" spans="1:17" x14ac:dyDescent="0.25">
      <c r="A3559" s="11"/>
      <c r="B3559" s="11"/>
      <c r="C3559" s="306"/>
      <c r="D3559" s="11"/>
      <c r="E3559" s="12"/>
      <c r="F3559" s="12"/>
      <c r="G3559" s="12"/>
      <c r="H3559" s="12"/>
      <c r="I3559" s="12"/>
      <c r="J3559" s="12"/>
      <c r="K3559" s="14"/>
      <c r="L3559" s="14"/>
      <c r="M3559" s="14"/>
      <c r="N3559" s="14"/>
      <c r="O3559" s="14"/>
      <c r="P3559" s="14"/>
      <c r="Q3559" s="14"/>
    </row>
    <row r="3560" spans="1:17" x14ac:dyDescent="0.25">
      <c r="A3560" s="11"/>
      <c r="B3560" s="11"/>
      <c r="C3560" s="306"/>
      <c r="D3560" s="11"/>
      <c r="E3560" s="12"/>
      <c r="F3560" s="12"/>
      <c r="G3560" s="12"/>
      <c r="H3560" s="12"/>
      <c r="I3560" s="12"/>
      <c r="J3560" s="12"/>
      <c r="K3560" s="14"/>
      <c r="L3560" s="14"/>
      <c r="M3560" s="14"/>
      <c r="N3560" s="14"/>
      <c r="O3560" s="14"/>
      <c r="P3560" s="14"/>
      <c r="Q3560" s="14"/>
    </row>
    <row r="3561" spans="1:17" x14ac:dyDescent="0.25">
      <c r="A3561" s="11"/>
      <c r="B3561" s="11"/>
      <c r="C3561" s="306"/>
      <c r="D3561" s="11"/>
      <c r="E3561" s="12"/>
      <c r="F3561" s="12"/>
      <c r="G3561" s="12"/>
      <c r="H3561" s="12"/>
      <c r="I3561" s="12"/>
      <c r="J3561" s="12"/>
      <c r="K3561" s="14"/>
      <c r="L3561" s="14"/>
      <c r="M3561" s="14"/>
      <c r="N3561" s="14"/>
      <c r="O3561" s="14"/>
      <c r="P3561" s="14"/>
      <c r="Q3561" s="14"/>
    </row>
    <row r="3562" spans="1:17" x14ac:dyDescent="0.25">
      <c r="A3562" s="11"/>
      <c r="B3562" s="11"/>
      <c r="C3562" s="306"/>
      <c r="D3562" s="11"/>
      <c r="E3562" s="12"/>
      <c r="F3562" s="12"/>
      <c r="G3562" s="12"/>
      <c r="H3562" s="12"/>
      <c r="I3562" s="12"/>
      <c r="J3562" s="12"/>
      <c r="K3562" s="14"/>
      <c r="L3562" s="14"/>
      <c r="M3562" s="14"/>
      <c r="N3562" s="14"/>
      <c r="O3562" s="14"/>
      <c r="P3562" s="14"/>
      <c r="Q3562" s="14"/>
    </row>
    <row r="3563" spans="1:17" x14ac:dyDescent="0.25">
      <c r="A3563" s="11"/>
      <c r="B3563" s="11"/>
      <c r="C3563" s="306"/>
      <c r="D3563" s="11"/>
      <c r="E3563" s="12"/>
      <c r="F3563" s="12"/>
      <c r="G3563" s="12"/>
      <c r="H3563" s="12"/>
      <c r="I3563" s="12"/>
      <c r="J3563" s="12"/>
      <c r="K3563" s="14"/>
      <c r="L3563" s="14"/>
      <c r="M3563" s="14"/>
      <c r="N3563" s="14"/>
      <c r="O3563" s="14"/>
      <c r="P3563" s="14"/>
      <c r="Q3563" s="14"/>
    </row>
    <row r="3564" spans="1:17" x14ac:dyDescent="0.25">
      <c r="A3564" s="11"/>
      <c r="B3564" s="11"/>
      <c r="C3564" s="306"/>
      <c r="D3564" s="11"/>
      <c r="E3564" s="12"/>
      <c r="F3564" s="12"/>
      <c r="G3564" s="12"/>
      <c r="H3564" s="12"/>
      <c r="I3564" s="12"/>
      <c r="J3564" s="12"/>
      <c r="K3564" s="14"/>
      <c r="L3564" s="14"/>
      <c r="M3564" s="14"/>
      <c r="N3564" s="14"/>
      <c r="O3564" s="14"/>
      <c r="P3564" s="14"/>
      <c r="Q3564" s="14"/>
    </row>
    <row r="3565" spans="1:17" x14ac:dyDescent="0.25">
      <c r="A3565" s="11"/>
      <c r="B3565" s="11"/>
      <c r="C3565" s="306"/>
      <c r="D3565" s="11"/>
      <c r="E3565" s="12"/>
      <c r="F3565" s="12"/>
      <c r="G3565" s="12"/>
      <c r="H3565" s="12"/>
      <c r="I3565" s="12"/>
      <c r="J3565" s="12"/>
      <c r="K3565" s="14"/>
      <c r="L3565" s="14"/>
      <c r="M3565" s="14"/>
      <c r="N3565" s="14"/>
      <c r="O3565" s="14"/>
      <c r="P3565" s="14"/>
      <c r="Q3565" s="14"/>
    </row>
    <row r="3566" spans="1:17" x14ac:dyDescent="0.25">
      <c r="A3566" s="11"/>
      <c r="B3566" s="11"/>
      <c r="C3566" s="306"/>
      <c r="D3566" s="11"/>
      <c r="E3566" s="12"/>
      <c r="F3566" s="12"/>
      <c r="G3566" s="12"/>
      <c r="H3566" s="12"/>
      <c r="I3566" s="12"/>
      <c r="J3566" s="12"/>
      <c r="K3566" s="14"/>
      <c r="L3566" s="14"/>
      <c r="M3566" s="14"/>
      <c r="N3566" s="14"/>
      <c r="O3566" s="14"/>
      <c r="P3566" s="14"/>
      <c r="Q3566" s="14"/>
    </row>
    <row r="3567" spans="1:17" x14ac:dyDescent="0.25">
      <c r="A3567" s="11"/>
      <c r="B3567" s="11"/>
      <c r="C3567" s="306"/>
      <c r="D3567" s="11"/>
      <c r="E3567" s="12"/>
      <c r="F3567" s="12"/>
      <c r="G3567" s="12"/>
      <c r="H3567" s="12"/>
      <c r="I3567" s="12"/>
      <c r="J3567" s="12"/>
      <c r="K3567" s="14"/>
      <c r="L3567" s="14"/>
      <c r="M3567" s="14"/>
      <c r="N3567" s="14"/>
      <c r="O3567" s="14"/>
      <c r="P3567" s="14"/>
      <c r="Q3567" s="14"/>
    </row>
    <row r="3568" spans="1:17" x14ac:dyDescent="0.25">
      <c r="A3568" s="11"/>
      <c r="B3568" s="11"/>
      <c r="C3568" s="306"/>
      <c r="D3568" s="11"/>
      <c r="E3568" s="12"/>
      <c r="F3568" s="12"/>
      <c r="G3568" s="12"/>
      <c r="H3568" s="12"/>
      <c r="I3568" s="12"/>
      <c r="J3568" s="12"/>
      <c r="K3568" s="14"/>
      <c r="L3568" s="14"/>
      <c r="M3568" s="14"/>
      <c r="N3568" s="14"/>
      <c r="O3568" s="14"/>
      <c r="P3568" s="14"/>
      <c r="Q3568" s="14"/>
    </row>
    <row r="3569" spans="1:17" x14ac:dyDescent="0.25">
      <c r="A3569" s="11"/>
      <c r="B3569" s="11"/>
      <c r="C3569" s="306"/>
      <c r="D3569" s="11"/>
      <c r="E3569" s="12"/>
      <c r="F3569" s="12"/>
      <c r="G3569" s="12"/>
      <c r="H3569" s="12"/>
      <c r="I3569" s="12"/>
      <c r="J3569" s="12"/>
      <c r="K3569" s="14"/>
      <c r="L3569" s="14"/>
      <c r="M3569" s="14"/>
      <c r="N3569" s="14"/>
      <c r="O3569" s="14"/>
      <c r="P3569" s="14"/>
      <c r="Q3569" s="14"/>
    </row>
    <row r="3570" spans="1:17" x14ac:dyDescent="0.25">
      <c r="A3570" s="11"/>
      <c r="B3570" s="11"/>
      <c r="C3570" s="306"/>
      <c r="D3570" s="11"/>
      <c r="E3570" s="12"/>
      <c r="F3570" s="12"/>
      <c r="G3570" s="12"/>
      <c r="H3570" s="12"/>
      <c r="I3570" s="12"/>
      <c r="J3570" s="12"/>
      <c r="K3570" s="14"/>
      <c r="L3570" s="14"/>
      <c r="M3570" s="14"/>
      <c r="N3570" s="14"/>
      <c r="O3570" s="14"/>
      <c r="P3570" s="14"/>
      <c r="Q3570" s="14"/>
    </row>
    <row r="3571" spans="1:17" x14ac:dyDescent="0.25">
      <c r="A3571" s="11"/>
      <c r="B3571" s="11"/>
      <c r="C3571" s="306"/>
      <c r="D3571" s="11"/>
      <c r="E3571" s="12"/>
      <c r="F3571" s="12"/>
      <c r="G3571" s="12"/>
      <c r="H3571" s="12"/>
      <c r="I3571" s="12"/>
      <c r="J3571" s="12"/>
      <c r="K3571" s="14"/>
      <c r="L3571" s="14"/>
      <c r="M3571" s="14"/>
      <c r="N3571" s="14"/>
      <c r="O3571" s="14"/>
      <c r="P3571" s="14"/>
      <c r="Q3571" s="14"/>
    </row>
    <row r="3572" spans="1:17" x14ac:dyDescent="0.25">
      <c r="A3572" s="11"/>
      <c r="B3572" s="11"/>
      <c r="C3572" s="306"/>
      <c r="D3572" s="11"/>
      <c r="E3572" s="12"/>
      <c r="F3572" s="12"/>
      <c r="G3572" s="12"/>
      <c r="H3572" s="12"/>
      <c r="I3572" s="12"/>
      <c r="J3572" s="12"/>
      <c r="K3572" s="14"/>
      <c r="L3572" s="14"/>
      <c r="M3572" s="14"/>
      <c r="N3572" s="14"/>
      <c r="O3572" s="14"/>
      <c r="P3572" s="14"/>
      <c r="Q3572" s="14"/>
    </row>
    <row r="3573" spans="1:17" x14ac:dyDescent="0.25">
      <c r="A3573" s="11"/>
      <c r="B3573" s="11"/>
      <c r="C3573" s="306"/>
      <c r="D3573" s="11"/>
      <c r="E3573" s="12"/>
      <c r="F3573" s="12"/>
      <c r="G3573" s="12"/>
      <c r="H3573" s="12"/>
      <c r="I3573" s="12"/>
      <c r="J3573" s="12"/>
      <c r="K3573" s="14"/>
      <c r="L3573" s="14"/>
      <c r="M3573" s="14"/>
      <c r="N3573" s="14"/>
      <c r="O3573" s="14"/>
      <c r="P3573" s="14"/>
      <c r="Q3573" s="14"/>
    </row>
    <row r="3574" spans="1:17" x14ac:dyDescent="0.25">
      <c r="A3574" s="11"/>
      <c r="B3574" s="11"/>
      <c r="C3574" s="306"/>
      <c r="D3574" s="11"/>
      <c r="E3574" s="12"/>
      <c r="F3574" s="12"/>
      <c r="G3574" s="12"/>
      <c r="H3574" s="12"/>
      <c r="I3574" s="12"/>
      <c r="J3574" s="12"/>
      <c r="K3574" s="14"/>
      <c r="L3574" s="14"/>
      <c r="M3574" s="14"/>
      <c r="N3574" s="14"/>
      <c r="O3574" s="14"/>
      <c r="P3574" s="14"/>
      <c r="Q3574" s="14"/>
    </row>
    <row r="3575" spans="1:17" x14ac:dyDescent="0.25">
      <c r="A3575" s="11"/>
      <c r="B3575" s="11"/>
      <c r="C3575" s="306"/>
      <c r="D3575" s="11"/>
      <c r="E3575" s="12"/>
      <c r="F3575" s="12"/>
      <c r="G3575" s="12"/>
      <c r="H3575" s="12"/>
      <c r="I3575" s="12"/>
      <c r="J3575" s="12"/>
      <c r="K3575" s="14"/>
      <c r="L3575" s="14"/>
      <c r="M3575" s="14"/>
      <c r="N3575" s="14"/>
      <c r="O3575" s="14"/>
      <c r="P3575" s="14"/>
      <c r="Q3575" s="14"/>
    </row>
    <row r="3576" spans="1:17" x14ac:dyDescent="0.25">
      <c r="A3576" s="11"/>
      <c r="B3576" s="11"/>
      <c r="C3576" s="306"/>
      <c r="D3576" s="11"/>
      <c r="E3576" s="12"/>
      <c r="F3576" s="12"/>
      <c r="G3576" s="12"/>
      <c r="H3576" s="12"/>
      <c r="I3576" s="12"/>
      <c r="J3576" s="12"/>
      <c r="K3576" s="14"/>
      <c r="L3576" s="14"/>
      <c r="M3576" s="14"/>
      <c r="N3576" s="14"/>
      <c r="O3576" s="14"/>
      <c r="P3576" s="14"/>
      <c r="Q3576" s="14"/>
    </row>
    <row r="3577" spans="1:17" x14ac:dyDescent="0.25">
      <c r="A3577" s="11"/>
      <c r="B3577" s="11"/>
      <c r="C3577" s="306"/>
      <c r="D3577" s="11"/>
      <c r="E3577" s="12"/>
      <c r="F3577" s="12"/>
      <c r="G3577" s="12"/>
      <c r="H3577" s="12"/>
      <c r="I3577" s="12"/>
      <c r="J3577" s="12"/>
      <c r="K3577" s="14"/>
      <c r="L3577" s="14"/>
      <c r="M3577" s="14"/>
      <c r="N3577" s="14"/>
      <c r="O3577" s="14"/>
      <c r="P3577" s="14"/>
      <c r="Q3577" s="14"/>
    </row>
    <row r="3578" spans="1:17" x14ac:dyDescent="0.25">
      <c r="A3578" s="11"/>
      <c r="B3578" s="11"/>
      <c r="C3578" s="306"/>
      <c r="D3578" s="11"/>
      <c r="E3578" s="12"/>
      <c r="F3578" s="12"/>
      <c r="G3578" s="12"/>
      <c r="H3578" s="12"/>
      <c r="I3578" s="12"/>
      <c r="J3578" s="12"/>
      <c r="K3578" s="14"/>
      <c r="L3578" s="14"/>
      <c r="M3578" s="14"/>
      <c r="N3578" s="14"/>
      <c r="O3578" s="14"/>
      <c r="P3578" s="14"/>
      <c r="Q3578" s="14"/>
    </row>
    <row r="3579" spans="1:17" x14ac:dyDescent="0.25">
      <c r="A3579" s="11"/>
      <c r="B3579" s="11"/>
      <c r="C3579" s="306"/>
      <c r="D3579" s="11"/>
      <c r="E3579" s="12"/>
      <c r="F3579" s="12"/>
      <c r="G3579" s="12"/>
      <c r="H3579" s="12"/>
      <c r="I3579" s="12"/>
      <c r="J3579" s="12"/>
      <c r="K3579" s="14"/>
      <c r="L3579" s="14"/>
      <c r="M3579" s="14"/>
      <c r="N3579" s="14"/>
      <c r="O3579" s="14"/>
      <c r="P3579" s="14"/>
      <c r="Q3579" s="14"/>
    </row>
    <row r="3580" spans="1:17" x14ac:dyDescent="0.25">
      <c r="A3580" s="11"/>
      <c r="B3580" s="11"/>
      <c r="C3580" s="306"/>
      <c r="D3580" s="11"/>
      <c r="E3580" s="12"/>
      <c r="F3580" s="12"/>
      <c r="G3580" s="12"/>
      <c r="H3580" s="12"/>
      <c r="I3580" s="12"/>
      <c r="J3580" s="12"/>
      <c r="K3580" s="14"/>
      <c r="L3580" s="14"/>
      <c r="M3580" s="14"/>
      <c r="N3580" s="14"/>
      <c r="O3580" s="14"/>
      <c r="P3580" s="14"/>
      <c r="Q3580" s="14"/>
    </row>
    <row r="3581" spans="1:17" x14ac:dyDescent="0.25">
      <c r="A3581" s="11"/>
      <c r="B3581" s="11"/>
      <c r="C3581" s="306"/>
      <c r="D3581" s="11"/>
      <c r="E3581" s="12"/>
      <c r="F3581" s="12"/>
      <c r="G3581" s="12"/>
      <c r="H3581" s="12"/>
      <c r="I3581" s="12"/>
      <c r="J3581" s="12"/>
      <c r="K3581" s="14"/>
      <c r="L3581" s="14"/>
      <c r="M3581" s="14"/>
      <c r="N3581" s="14"/>
      <c r="O3581" s="14"/>
      <c r="P3581" s="14"/>
      <c r="Q3581" s="14"/>
    </row>
    <row r="3582" spans="1:17" x14ac:dyDescent="0.25">
      <c r="A3582" s="11"/>
      <c r="B3582" s="11"/>
      <c r="C3582" s="306"/>
      <c r="D3582" s="11"/>
      <c r="E3582" s="12"/>
      <c r="F3582" s="12"/>
      <c r="G3582" s="12"/>
      <c r="H3582" s="12"/>
      <c r="I3582" s="12"/>
      <c r="J3582" s="12"/>
      <c r="K3582" s="14"/>
      <c r="L3582" s="14"/>
      <c r="M3582" s="14"/>
      <c r="N3582" s="14"/>
      <c r="O3582" s="14"/>
      <c r="P3582" s="14"/>
      <c r="Q3582" s="14"/>
    </row>
    <row r="3583" spans="1:17" x14ac:dyDescent="0.25">
      <c r="A3583" s="11"/>
      <c r="B3583" s="11"/>
      <c r="C3583" s="306"/>
      <c r="D3583" s="11"/>
      <c r="E3583" s="12"/>
      <c r="F3583" s="12"/>
      <c r="G3583" s="12"/>
      <c r="H3583" s="12"/>
      <c r="I3583" s="12"/>
      <c r="J3583" s="12"/>
      <c r="K3583" s="14"/>
      <c r="L3583" s="14"/>
      <c r="M3583" s="14"/>
      <c r="N3583" s="14"/>
      <c r="O3583" s="14"/>
      <c r="P3583" s="14"/>
      <c r="Q3583" s="14"/>
    </row>
    <row r="3584" spans="1:17" x14ac:dyDescent="0.25">
      <c r="A3584" s="11"/>
      <c r="B3584" s="11"/>
      <c r="C3584" s="306"/>
      <c r="D3584" s="11"/>
      <c r="E3584" s="12"/>
      <c r="F3584" s="12"/>
      <c r="G3584" s="12"/>
      <c r="H3584" s="12"/>
      <c r="I3584" s="12"/>
      <c r="J3584" s="12"/>
      <c r="K3584" s="14"/>
      <c r="L3584" s="14"/>
      <c r="M3584" s="14"/>
      <c r="N3584" s="14"/>
      <c r="O3584" s="14"/>
      <c r="P3584" s="14"/>
      <c r="Q3584" s="14"/>
    </row>
    <row r="3585" spans="1:17" x14ac:dyDescent="0.25">
      <c r="A3585" s="11"/>
      <c r="B3585" s="11"/>
      <c r="C3585" s="306"/>
      <c r="D3585" s="11"/>
      <c r="E3585" s="12"/>
      <c r="F3585" s="12"/>
      <c r="G3585" s="12"/>
      <c r="H3585" s="12"/>
      <c r="I3585" s="12"/>
      <c r="J3585" s="12"/>
      <c r="K3585" s="14"/>
      <c r="L3585" s="14"/>
      <c r="M3585" s="14"/>
      <c r="N3585" s="14"/>
      <c r="O3585" s="14"/>
      <c r="P3585" s="14"/>
      <c r="Q3585" s="14"/>
    </row>
    <row r="3586" spans="1:17" x14ac:dyDescent="0.25">
      <c r="A3586" s="11"/>
      <c r="B3586" s="11"/>
      <c r="C3586" s="306"/>
      <c r="D3586" s="11"/>
      <c r="E3586" s="12"/>
      <c r="F3586" s="12"/>
      <c r="G3586" s="12"/>
      <c r="H3586" s="12"/>
      <c r="I3586" s="12"/>
      <c r="J3586" s="12"/>
      <c r="K3586" s="14"/>
      <c r="L3586" s="14"/>
      <c r="M3586" s="14"/>
      <c r="N3586" s="14"/>
      <c r="O3586" s="14"/>
      <c r="P3586" s="14"/>
      <c r="Q3586" s="14"/>
    </row>
    <row r="3587" spans="1:17" x14ac:dyDescent="0.25">
      <c r="A3587" s="11"/>
      <c r="B3587" s="11"/>
      <c r="C3587" s="306"/>
      <c r="D3587" s="11"/>
      <c r="E3587" s="12"/>
      <c r="F3587" s="12"/>
      <c r="G3587" s="12"/>
      <c r="H3587" s="12"/>
      <c r="I3587" s="12"/>
      <c r="J3587" s="12"/>
      <c r="K3587" s="14"/>
      <c r="L3587" s="14"/>
      <c r="M3587" s="14"/>
      <c r="N3587" s="14"/>
      <c r="O3587" s="14"/>
      <c r="P3587" s="14"/>
      <c r="Q3587" s="14"/>
    </row>
    <row r="3588" spans="1:17" x14ac:dyDescent="0.25">
      <c r="A3588" s="11"/>
      <c r="B3588" s="11"/>
      <c r="C3588" s="306"/>
      <c r="D3588" s="11"/>
      <c r="E3588" s="12"/>
      <c r="F3588" s="12"/>
      <c r="G3588" s="12"/>
      <c r="H3588" s="12"/>
      <c r="I3588" s="12"/>
      <c r="J3588" s="12"/>
      <c r="K3588" s="14"/>
      <c r="L3588" s="14"/>
      <c r="M3588" s="14"/>
      <c r="N3588" s="14"/>
      <c r="O3588" s="14"/>
      <c r="P3588" s="14"/>
      <c r="Q3588" s="14"/>
    </row>
    <row r="3589" spans="1:17" x14ac:dyDescent="0.25">
      <c r="A3589" s="11"/>
      <c r="B3589" s="11"/>
      <c r="C3589" s="23"/>
      <c r="D3589" s="11"/>
      <c r="E3589" s="12"/>
      <c r="F3589" s="12"/>
      <c r="G3589" s="12"/>
      <c r="H3589" s="12"/>
      <c r="I3589" s="12"/>
      <c r="J3589" s="12"/>
      <c r="K3589" s="14"/>
      <c r="L3589" s="14"/>
      <c r="M3589" s="14"/>
      <c r="N3589" s="14"/>
      <c r="O3589" s="14"/>
      <c r="P3589" s="14"/>
      <c r="Q3589" s="14"/>
    </row>
    <row r="3590" spans="1:17" x14ac:dyDescent="0.25">
      <c r="A3590" s="11"/>
      <c r="B3590" s="11"/>
      <c r="C3590" s="306"/>
      <c r="D3590" s="11"/>
      <c r="E3590" s="12"/>
      <c r="F3590" s="12"/>
      <c r="G3590" s="12"/>
      <c r="H3590" s="12"/>
      <c r="I3590" s="12"/>
      <c r="J3590" s="12"/>
      <c r="K3590" s="14"/>
      <c r="L3590" s="14"/>
      <c r="M3590" s="14"/>
      <c r="N3590" s="14"/>
      <c r="O3590" s="14"/>
      <c r="P3590" s="14"/>
      <c r="Q3590" s="14"/>
    </row>
    <row r="3591" spans="1:17" x14ac:dyDescent="0.25">
      <c r="A3591" s="11"/>
      <c r="B3591" s="11"/>
      <c r="C3591" s="306"/>
      <c r="D3591" s="11"/>
      <c r="E3591" s="12"/>
      <c r="F3591" s="12"/>
      <c r="G3591" s="12"/>
      <c r="H3591" s="12"/>
      <c r="I3591" s="12"/>
      <c r="J3591" s="12"/>
      <c r="K3591" s="14"/>
      <c r="L3591" s="14"/>
      <c r="M3591" s="14"/>
      <c r="N3591" s="14"/>
      <c r="O3591" s="14"/>
      <c r="P3591" s="14"/>
      <c r="Q3591" s="14"/>
    </row>
    <row r="3592" spans="1:17" x14ac:dyDescent="0.25">
      <c r="A3592" s="11"/>
      <c r="B3592" s="11"/>
      <c r="C3592" s="306"/>
      <c r="D3592" s="11"/>
      <c r="E3592" s="12"/>
      <c r="F3592" s="12"/>
      <c r="G3592" s="12"/>
      <c r="H3592" s="12"/>
      <c r="I3592" s="12"/>
      <c r="J3592" s="12"/>
      <c r="K3592" s="14"/>
      <c r="L3592" s="14"/>
      <c r="M3592" s="14"/>
      <c r="N3592" s="14"/>
      <c r="O3592" s="14"/>
      <c r="P3592" s="14"/>
      <c r="Q3592" s="14"/>
    </row>
    <row r="3593" spans="1:17" x14ac:dyDescent="0.25">
      <c r="A3593" s="11"/>
      <c r="B3593" s="11"/>
      <c r="C3593" s="306"/>
      <c r="D3593" s="11"/>
      <c r="E3593" s="12"/>
      <c r="F3593" s="12"/>
      <c r="G3593" s="12"/>
      <c r="H3593" s="12"/>
      <c r="I3593" s="12"/>
      <c r="J3593" s="12"/>
      <c r="K3593" s="14"/>
      <c r="L3593" s="14"/>
      <c r="M3593" s="14"/>
      <c r="N3593" s="14"/>
      <c r="O3593" s="14"/>
      <c r="P3593" s="14"/>
      <c r="Q3593" s="14"/>
    </row>
    <row r="3594" spans="1:17" x14ac:dyDescent="0.25">
      <c r="A3594" s="11"/>
      <c r="B3594" s="11"/>
      <c r="C3594" s="306"/>
      <c r="D3594" s="11"/>
      <c r="E3594" s="12"/>
      <c r="F3594" s="12"/>
      <c r="G3594" s="12"/>
      <c r="H3594" s="12"/>
      <c r="I3594" s="12"/>
      <c r="J3594" s="12"/>
      <c r="K3594" s="14"/>
      <c r="L3594" s="14"/>
      <c r="M3594" s="14"/>
      <c r="N3594" s="14"/>
      <c r="O3594" s="14"/>
      <c r="P3594" s="14"/>
      <c r="Q3594" s="14"/>
    </row>
    <row r="3595" spans="1:17" x14ac:dyDescent="0.25">
      <c r="A3595" s="11"/>
      <c r="B3595" s="11"/>
      <c r="C3595" s="11"/>
      <c r="D3595" s="11"/>
      <c r="E3595" s="12"/>
      <c r="F3595" s="12"/>
      <c r="G3595" s="12"/>
      <c r="H3595" s="12"/>
      <c r="I3595" s="12"/>
      <c r="J3595" s="12"/>
      <c r="K3595" s="14"/>
      <c r="L3595" s="14"/>
      <c r="M3595" s="14"/>
      <c r="N3595" s="14"/>
      <c r="O3595" s="14"/>
      <c r="P3595" s="14"/>
      <c r="Q3595" s="14"/>
    </row>
    <row r="3596" spans="1:17" x14ac:dyDescent="0.25">
      <c r="A3596" s="11"/>
      <c r="B3596" s="11"/>
      <c r="C3596" s="306"/>
      <c r="D3596" s="11"/>
      <c r="E3596" s="12"/>
      <c r="F3596" s="12"/>
      <c r="G3596" s="12"/>
      <c r="H3596" s="12"/>
      <c r="I3596" s="12"/>
      <c r="J3596" s="12"/>
      <c r="K3596" s="14"/>
      <c r="L3596" s="14"/>
      <c r="M3596" s="14"/>
      <c r="N3596" s="14"/>
      <c r="O3596" s="14"/>
      <c r="P3596" s="14"/>
      <c r="Q3596" s="14"/>
    </row>
    <row r="3597" spans="1:17" x14ac:dyDescent="0.25">
      <c r="A3597" s="11"/>
      <c r="B3597" s="11"/>
      <c r="C3597" s="306"/>
      <c r="D3597" s="11"/>
      <c r="E3597" s="12"/>
      <c r="F3597" s="12"/>
      <c r="G3597" s="12"/>
      <c r="H3597" s="12"/>
      <c r="I3597" s="12"/>
      <c r="J3597" s="12"/>
      <c r="K3597" s="14"/>
      <c r="L3597" s="14"/>
      <c r="M3597" s="14"/>
      <c r="N3597" s="14"/>
      <c r="O3597" s="14"/>
      <c r="P3597" s="14"/>
      <c r="Q3597" s="14"/>
    </row>
    <row r="3598" spans="1:17" x14ac:dyDescent="0.25">
      <c r="A3598" s="11"/>
      <c r="B3598" s="11"/>
      <c r="C3598" s="306"/>
      <c r="D3598" s="11"/>
      <c r="E3598" s="12"/>
      <c r="F3598" s="12"/>
      <c r="G3598" s="12"/>
      <c r="H3598" s="12"/>
      <c r="I3598" s="12"/>
      <c r="J3598" s="12"/>
      <c r="K3598" s="14"/>
      <c r="L3598" s="14"/>
      <c r="M3598" s="14"/>
      <c r="N3598" s="14"/>
      <c r="O3598" s="14"/>
      <c r="P3598" s="14"/>
      <c r="Q3598" s="14"/>
    </row>
    <row r="3599" spans="1:17" x14ac:dyDescent="0.25">
      <c r="A3599" s="11"/>
      <c r="B3599" s="11"/>
      <c r="C3599" s="306"/>
      <c r="D3599" s="11"/>
      <c r="E3599" s="12"/>
      <c r="F3599" s="12"/>
      <c r="G3599" s="12"/>
      <c r="H3599" s="12"/>
      <c r="I3599" s="12"/>
      <c r="J3599" s="12"/>
      <c r="K3599" s="14"/>
      <c r="L3599" s="14"/>
      <c r="M3599" s="14"/>
      <c r="N3599" s="14"/>
      <c r="O3599" s="14"/>
      <c r="P3599" s="14"/>
      <c r="Q3599" s="14"/>
    </row>
    <row r="3600" spans="1:17" x14ac:dyDescent="0.25">
      <c r="A3600" s="11"/>
      <c r="B3600" s="11"/>
      <c r="C3600" s="306"/>
      <c r="D3600" s="11"/>
      <c r="E3600" s="12"/>
      <c r="F3600" s="12"/>
      <c r="G3600" s="12"/>
      <c r="H3600" s="12"/>
      <c r="I3600" s="12"/>
      <c r="J3600" s="12"/>
      <c r="K3600" s="14"/>
      <c r="L3600" s="14"/>
      <c r="M3600" s="14"/>
      <c r="N3600" s="14"/>
      <c r="O3600" s="14"/>
      <c r="P3600" s="14"/>
      <c r="Q3600" s="14"/>
    </row>
    <row r="3601" spans="1:17" x14ac:dyDescent="0.25">
      <c r="A3601" s="11"/>
      <c r="B3601" s="11"/>
      <c r="C3601" s="306"/>
      <c r="D3601" s="11"/>
      <c r="E3601" s="12"/>
      <c r="F3601" s="12"/>
      <c r="G3601" s="12"/>
      <c r="H3601" s="12"/>
      <c r="I3601" s="12"/>
      <c r="J3601" s="12"/>
      <c r="K3601" s="14"/>
      <c r="L3601" s="14"/>
      <c r="M3601" s="14"/>
      <c r="N3601" s="14"/>
      <c r="O3601" s="14"/>
      <c r="P3601" s="14"/>
      <c r="Q3601" s="14"/>
    </row>
    <row r="3602" spans="1:17" x14ac:dyDescent="0.25">
      <c r="A3602" s="11"/>
      <c r="B3602" s="11"/>
      <c r="C3602" s="306"/>
      <c r="D3602" s="11"/>
      <c r="E3602" s="12"/>
      <c r="F3602" s="12"/>
      <c r="G3602" s="12"/>
      <c r="H3602" s="12"/>
      <c r="I3602" s="12"/>
      <c r="J3602" s="12"/>
      <c r="K3602" s="14"/>
      <c r="L3602" s="14"/>
      <c r="M3602" s="14"/>
      <c r="N3602" s="14"/>
      <c r="O3602" s="14"/>
      <c r="P3602" s="14"/>
      <c r="Q3602" s="14"/>
    </row>
    <row r="3603" spans="1:17" x14ac:dyDescent="0.25">
      <c r="A3603" s="11"/>
      <c r="B3603" s="11"/>
      <c r="C3603" s="306"/>
      <c r="D3603" s="11"/>
      <c r="E3603" s="12"/>
      <c r="F3603" s="12"/>
      <c r="G3603" s="12"/>
      <c r="H3603" s="12"/>
      <c r="I3603" s="12"/>
      <c r="J3603" s="12"/>
      <c r="K3603" s="14"/>
      <c r="L3603" s="14"/>
      <c r="M3603" s="14"/>
      <c r="N3603" s="14"/>
      <c r="O3603" s="14"/>
      <c r="P3603" s="14"/>
      <c r="Q3603" s="14"/>
    </row>
    <row r="3604" spans="1:17" x14ac:dyDescent="0.25">
      <c r="A3604" s="11"/>
      <c r="B3604" s="11"/>
      <c r="C3604" s="306"/>
      <c r="D3604" s="11"/>
      <c r="E3604" s="12"/>
      <c r="F3604" s="12"/>
      <c r="G3604" s="12"/>
      <c r="H3604" s="12"/>
      <c r="I3604" s="12"/>
      <c r="J3604" s="12"/>
      <c r="K3604" s="14"/>
      <c r="L3604" s="14"/>
      <c r="M3604" s="14"/>
      <c r="N3604" s="14"/>
      <c r="O3604" s="14"/>
      <c r="P3604" s="14"/>
      <c r="Q3604" s="14"/>
    </row>
    <row r="3605" spans="1:17" x14ac:dyDescent="0.25">
      <c r="A3605" s="11"/>
      <c r="B3605" s="11"/>
      <c r="C3605" s="306"/>
      <c r="D3605" s="11"/>
      <c r="E3605" s="12"/>
      <c r="F3605" s="12"/>
      <c r="G3605" s="12"/>
      <c r="H3605" s="12"/>
      <c r="I3605" s="12"/>
      <c r="J3605" s="12"/>
      <c r="K3605" s="14"/>
      <c r="L3605" s="14"/>
      <c r="M3605" s="14"/>
      <c r="N3605" s="14"/>
      <c r="O3605" s="14"/>
      <c r="P3605" s="14"/>
      <c r="Q3605" s="14"/>
    </row>
    <row r="3606" spans="1:17" x14ac:dyDescent="0.25">
      <c r="A3606" s="11"/>
      <c r="B3606" s="11"/>
      <c r="C3606" s="306"/>
      <c r="D3606" s="11"/>
      <c r="E3606" s="12"/>
      <c r="F3606" s="12"/>
      <c r="G3606" s="12"/>
      <c r="H3606" s="12"/>
      <c r="I3606" s="12"/>
      <c r="J3606" s="12"/>
      <c r="K3606" s="14"/>
      <c r="L3606" s="14"/>
      <c r="M3606" s="14"/>
      <c r="N3606" s="14"/>
      <c r="O3606" s="14"/>
      <c r="P3606" s="14"/>
      <c r="Q3606" s="14"/>
    </row>
    <row r="3607" spans="1:17" x14ac:dyDescent="0.25">
      <c r="A3607" s="11"/>
      <c r="B3607" s="11"/>
      <c r="C3607" s="306"/>
      <c r="D3607" s="11"/>
      <c r="E3607" s="12"/>
      <c r="F3607" s="12"/>
      <c r="G3607" s="12"/>
      <c r="H3607" s="12"/>
      <c r="I3607" s="12"/>
      <c r="J3607" s="12"/>
      <c r="K3607" s="14"/>
      <c r="L3607" s="14"/>
      <c r="M3607" s="14"/>
      <c r="N3607" s="14"/>
      <c r="O3607" s="14"/>
      <c r="P3607" s="14"/>
      <c r="Q3607" s="14"/>
    </row>
    <row r="3608" spans="1:17" x14ac:dyDescent="0.25">
      <c r="A3608" s="11"/>
      <c r="B3608" s="11"/>
      <c r="C3608" s="306"/>
      <c r="D3608" s="11"/>
      <c r="E3608" s="12"/>
      <c r="F3608" s="12"/>
      <c r="G3608" s="12"/>
      <c r="H3608" s="12"/>
      <c r="I3608" s="12"/>
      <c r="J3608" s="12"/>
      <c r="K3608" s="14"/>
      <c r="L3608" s="14"/>
      <c r="M3608" s="14"/>
      <c r="N3608" s="14"/>
      <c r="O3608" s="14"/>
      <c r="P3608" s="14"/>
      <c r="Q3608" s="14"/>
    </row>
    <row r="3609" spans="1:17" x14ac:dyDescent="0.25">
      <c r="A3609" s="11"/>
      <c r="B3609" s="11"/>
      <c r="C3609" s="306"/>
      <c r="D3609" s="11"/>
      <c r="E3609" s="12"/>
      <c r="F3609" s="12"/>
      <c r="G3609" s="12"/>
      <c r="H3609" s="12"/>
      <c r="I3609" s="12"/>
      <c r="J3609" s="12"/>
      <c r="K3609" s="14"/>
      <c r="L3609" s="14"/>
      <c r="M3609" s="14"/>
      <c r="N3609" s="14"/>
      <c r="O3609" s="14"/>
      <c r="P3609" s="14"/>
      <c r="Q3609" s="14"/>
    </row>
    <row r="3610" spans="1:17" x14ac:dyDescent="0.25">
      <c r="A3610" s="11"/>
      <c r="B3610" s="11"/>
      <c r="C3610" s="306"/>
      <c r="D3610" s="11"/>
      <c r="E3610" s="12"/>
      <c r="F3610" s="12"/>
      <c r="G3610" s="12"/>
      <c r="H3610" s="12"/>
      <c r="I3610" s="12"/>
      <c r="J3610" s="12"/>
      <c r="K3610" s="14"/>
      <c r="L3610" s="14"/>
      <c r="M3610" s="14"/>
      <c r="N3610" s="14"/>
      <c r="O3610" s="14"/>
      <c r="P3610" s="14"/>
      <c r="Q3610" s="14"/>
    </row>
    <row r="3611" spans="1:17" x14ac:dyDescent="0.25">
      <c r="A3611" s="11"/>
      <c r="B3611" s="11"/>
      <c r="C3611" s="306"/>
      <c r="D3611" s="11"/>
      <c r="E3611" s="12"/>
      <c r="F3611" s="12"/>
      <c r="G3611" s="12"/>
      <c r="H3611" s="12"/>
      <c r="I3611" s="12"/>
      <c r="J3611" s="12"/>
      <c r="K3611" s="14"/>
      <c r="L3611" s="14"/>
      <c r="M3611" s="14"/>
      <c r="N3611" s="14"/>
      <c r="O3611" s="14"/>
      <c r="P3611" s="14"/>
      <c r="Q3611" s="14"/>
    </row>
    <row r="3612" spans="1:17" x14ac:dyDescent="0.25">
      <c r="A3612" s="11"/>
      <c r="B3612" s="11"/>
      <c r="C3612" s="306"/>
      <c r="D3612" s="11"/>
      <c r="E3612" s="12"/>
      <c r="F3612" s="12"/>
      <c r="G3612" s="12"/>
      <c r="H3612" s="12"/>
      <c r="I3612" s="12"/>
      <c r="J3612" s="12"/>
      <c r="K3612" s="14"/>
      <c r="L3612" s="14"/>
      <c r="M3612" s="14"/>
      <c r="N3612" s="14"/>
      <c r="O3612" s="14"/>
      <c r="P3612" s="14"/>
      <c r="Q3612" s="14"/>
    </row>
    <row r="3613" spans="1:17" x14ac:dyDescent="0.25">
      <c r="A3613" s="11"/>
      <c r="B3613" s="11"/>
      <c r="C3613" s="306"/>
      <c r="D3613" s="11"/>
      <c r="E3613" s="12"/>
      <c r="F3613" s="12"/>
      <c r="G3613" s="12"/>
      <c r="H3613" s="12"/>
      <c r="I3613" s="12"/>
      <c r="J3613" s="12"/>
      <c r="K3613" s="14"/>
      <c r="L3613" s="14"/>
      <c r="M3613" s="14"/>
      <c r="N3613" s="14"/>
      <c r="O3613" s="14"/>
      <c r="P3613" s="14"/>
      <c r="Q3613" s="14"/>
    </row>
    <row r="3614" spans="1:17" x14ac:dyDescent="0.25">
      <c r="A3614" s="11"/>
      <c r="B3614" s="11"/>
      <c r="C3614" s="306"/>
      <c r="D3614" s="11"/>
      <c r="E3614" s="12"/>
      <c r="F3614" s="12"/>
      <c r="G3614" s="12"/>
      <c r="H3614" s="12"/>
      <c r="I3614" s="12"/>
      <c r="J3614" s="12"/>
      <c r="K3614" s="14"/>
      <c r="L3614" s="14"/>
      <c r="M3614" s="14"/>
      <c r="N3614" s="14"/>
      <c r="O3614" s="14"/>
      <c r="P3614" s="14"/>
      <c r="Q3614" s="14"/>
    </row>
    <row r="3615" spans="1:17" x14ac:dyDescent="0.25">
      <c r="A3615" s="11"/>
      <c r="B3615" s="11"/>
      <c r="C3615" s="306"/>
      <c r="D3615" s="11"/>
      <c r="E3615" s="12"/>
      <c r="F3615" s="12"/>
      <c r="G3615" s="12"/>
      <c r="H3615" s="12"/>
      <c r="I3615" s="12"/>
      <c r="J3615" s="12"/>
      <c r="K3615" s="14"/>
      <c r="L3615" s="14"/>
      <c r="M3615" s="14"/>
      <c r="N3615" s="14"/>
      <c r="O3615" s="14"/>
      <c r="P3615" s="14"/>
      <c r="Q3615" s="14"/>
    </row>
    <row r="3616" spans="1:17" x14ac:dyDescent="0.25">
      <c r="A3616" s="11"/>
      <c r="B3616" s="11"/>
      <c r="C3616" s="306"/>
      <c r="D3616" s="11"/>
      <c r="E3616" s="12"/>
      <c r="F3616" s="12"/>
      <c r="G3616" s="12"/>
      <c r="H3616" s="12"/>
      <c r="I3616" s="12"/>
      <c r="J3616" s="12"/>
      <c r="K3616" s="14"/>
      <c r="L3616" s="14"/>
      <c r="M3616" s="14"/>
      <c r="N3616" s="14"/>
      <c r="O3616" s="14"/>
      <c r="P3616" s="14"/>
      <c r="Q3616" s="14"/>
    </row>
    <row r="3617" spans="1:17" x14ac:dyDescent="0.25">
      <c r="A3617" s="11"/>
      <c r="B3617" s="11"/>
      <c r="C3617" s="306"/>
      <c r="D3617" s="11"/>
      <c r="E3617" s="12"/>
      <c r="F3617" s="12"/>
      <c r="G3617" s="12"/>
      <c r="H3617" s="12"/>
      <c r="I3617" s="12"/>
      <c r="J3617" s="12"/>
      <c r="K3617" s="14"/>
      <c r="L3617" s="14"/>
      <c r="M3617" s="14"/>
      <c r="N3617" s="14"/>
      <c r="O3617" s="14"/>
      <c r="P3617" s="14"/>
      <c r="Q3617" s="14"/>
    </row>
    <row r="3618" spans="1:17" x14ac:dyDescent="0.25">
      <c r="A3618" s="11"/>
      <c r="B3618" s="11"/>
      <c r="C3618" s="306"/>
      <c r="D3618" s="11"/>
      <c r="E3618" s="12"/>
      <c r="F3618" s="12"/>
      <c r="G3618" s="12"/>
      <c r="H3618" s="12"/>
      <c r="I3618" s="12"/>
      <c r="J3618" s="12"/>
      <c r="K3618" s="14"/>
      <c r="L3618" s="14"/>
      <c r="M3618" s="14"/>
      <c r="N3618" s="14"/>
      <c r="O3618" s="14"/>
      <c r="P3618" s="14"/>
      <c r="Q3618" s="14"/>
    </row>
    <row r="3619" spans="1:17" x14ac:dyDescent="0.25">
      <c r="A3619" s="11"/>
      <c r="B3619" s="11"/>
      <c r="C3619" s="306"/>
      <c r="D3619" s="11"/>
      <c r="E3619" s="12"/>
      <c r="F3619" s="12"/>
      <c r="G3619" s="12"/>
      <c r="H3619" s="12"/>
      <c r="I3619" s="12"/>
      <c r="J3619" s="12"/>
      <c r="K3619" s="14"/>
      <c r="L3619" s="14"/>
      <c r="M3619" s="14"/>
      <c r="N3619" s="14"/>
      <c r="O3619" s="14"/>
      <c r="P3619" s="14"/>
      <c r="Q3619" s="14"/>
    </row>
    <row r="3620" spans="1:17" x14ac:dyDescent="0.25">
      <c r="A3620" s="11"/>
      <c r="B3620" s="11"/>
      <c r="C3620" s="306"/>
      <c r="D3620" s="11"/>
      <c r="E3620" s="12"/>
      <c r="F3620" s="12"/>
      <c r="G3620" s="12"/>
      <c r="H3620" s="12"/>
      <c r="I3620" s="12"/>
      <c r="J3620" s="12"/>
      <c r="K3620" s="14"/>
      <c r="L3620" s="14"/>
      <c r="M3620" s="14"/>
      <c r="N3620" s="14"/>
      <c r="O3620" s="14"/>
      <c r="P3620" s="14"/>
      <c r="Q3620" s="14"/>
    </row>
    <row r="3621" spans="1:17" x14ac:dyDescent="0.25">
      <c r="A3621" s="11"/>
      <c r="B3621" s="11"/>
      <c r="C3621" s="306"/>
      <c r="D3621" s="11"/>
      <c r="E3621" s="12"/>
      <c r="F3621" s="12"/>
      <c r="G3621" s="12"/>
      <c r="H3621" s="12"/>
      <c r="I3621" s="12"/>
      <c r="J3621" s="12"/>
      <c r="K3621" s="14"/>
      <c r="L3621" s="14"/>
      <c r="M3621" s="14"/>
      <c r="N3621" s="14"/>
      <c r="O3621" s="14"/>
      <c r="P3621" s="14"/>
      <c r="Q3621" s="14"/>
    </row>
    <row r="3622" spans="1:17" x14ac:dyDescent="0.25">
      <c r="A3622" s="11"/>
      <c r="B3622" s="11"/>
      <c r="C3622" s="306"/>
      <c r="D3622" s="11"/>
      <c r="E3622" s="12"/>
      <c r="F3622" s="12"/>
      <c r="G3622" s="12"/>
      <c r="H3622" s="12"/>
      <c r="I3622" s="12"/>
      <c r="J3622" s="12"/>
      <c r="K3622" s="14"/>
      <c r="L3622" s="14"/>
      <c r="M3622" s="14"/>
      <c r="N3622" s="14"/>
      <c r="O3622" s="14"/>
      <c r="P3622" s="14"/>
      <c r="Q3622" s="14"/>
    </row>
    <row r="3623" spans="1:17" x14ac:dyDescent="0.25">
      <c r="A3623" s="11"/>
      <c r="B3623" s="11"/>
      <c r="C3623" s="306"/>
      <c r="D3623" s="11"/>
      <c r="E3623" s="12"/>
      <c r="F3623" s="12"/>
      <c r="G3623" s="12"/>
      <c r="H3623" s="12"/>
      <c r="I3623" s="12"/>
      <c r="J3623" s="12"/>
      <c r="K3623" s="14"/>
      <c r="L3623" s="14"/>
      <c r="M3623" s="14"/>
      <c r="N3623" s="14"/>
      <c r="O3623" s="14"/>
      <c r="P3623" s="14"/>
      <c r="Q3623" s="14"/>
    </row>
    <row r="3624" spans="1:17" x14ac:dyDescent="0.25">
      <c r="A3624" s="11"/>
      <c r="B3624" s="11"/>
      <c r="C3624" s="306"/>
      <c r="D3624" s="11"/>
      <c r="E3624" s="12"/>
      <c r="F3624" s="12"/>
      <c r="G3624" s="12"/>
      <c r="H3624" s="12"/>
      <c r="I3624" s="12"/>
      <c r="J3624" s="12"/>
      <c r="K3624" s="14"/>
      <c r="L3624" s="14"/>
      <c r="M3624" s="14"/>
      <c r="N3624" s="14"/>
      <c r="O3624" s="14"/>
      <c r="P3624" s="14"/>
      <c r="Q3624" s="14"/>
    </row>
    <row r="3625" spans="1:17" x14ac:dyDescent="0.25">
      <c r="A3625" s="11"/>
      <c r="B3625" s="11"/>
      <c r="C3625" s="306"/>
      <c r="D3625" s="11"/>
      <c r="E3625" s="12"/>
      <c r="F3625" s="12"/>
      <c r="G3625" s="12"/>
      <c r="H3625" s="12"/>
      <c r="I3625" s="12"/>
      <c r="J3625" s="12"/>
      <c r="K3625" s="14"/>
      <c r="L3625" s="14"/>
      <c r="M3625" s="14"/>
      <c r="N3625" s="14"/>
      <c r="O3625" s="14"/>
      <c r="P3625" s="14"/>
      <c r="Q3625" s="14"/>
    </row>
    <row r="3626" spans="1:17" x14ac:dyDescent="0.25">
      <c r="A3626" s="11"/>
      <c r="B3626" s="11"/>
      <c r="C3626" s="306"/>
      <c r="D3626" s="11"/>
      <c r="E3626" s="12"/>
      <c r="F3626" s="12"/>
      <c r="G3626" s="12"/>
      <c r="H3626" s="12"/>
      <c r="I3626" s="12"/>
      <c r="J3626" s="12"/>
      <c r="K3626" s="14"/>
      <c r="L3626" s="14"/>
      <c r="M3626" s="14"/>
      <c r="N3626" s="14"/>
      <c r="O3626" s="14"/>
      <c r="P3626" s="14"/>
      <c r="Q3626" s="14"/>
    </row>
    <row r="3627" spans="1:17" x14ac:dyDescent="0.25">
      <c r="A3627" s="11"/>
      <c r="B3627" s="11"/>
      <c r="C3627" s="306"/>
      <c r="D3627" s="11"/>
      <c r="E3627" s="12"/>
      <c r="F3627" s="12"/>
      <c r="G3627" s="12"/>
      <c r="H3627" s="12"/>
      <c r="I3627" s="12"/>
      <c r="J3627" s="12"/>
      <c r="K3627" s="14"/>
      <c r="L3627" s="14"/>
      <c r="M3627" s="14"/>
      <c r="N3627" s="14"/>
      <c r="O3627" s="14"/>
      <c r="P3627" s="14"/>
      <c r="Q3627" s="14"/>
    </row>
    <row r="3628" spans="1:17" x14ac:dyDescent="0.25">
      <c r="A3628" s="11"/>
      <c r="B3628" s="11"/>
      <c r="C3628" s="306"/>
      <c r="D3628" s="11"/>
      <c r="E3628" s="12"/>
      <c r="F3628" s="12"/>
      <c r="G3628" s="12"/>
      <c r="H3628" s="12"/>
      <c r="I3628" s="12"/>
      <c r="J3628" s="12"/>
      <c r="K3628" s="14"/>
      <c r="L3628" s="14"/>
      <c r="M3628" s="14"/>
      <c r="N3628" s="14"/>
      <c r="O3628" s="14"/>
      <c r="P3628" s="14"/>
      <c r="Q3628" s="14"/>
    </row>
    <row r="3629" spans="1:17" x14ac:dyDescent="0.25">
      <c r="A3629" s="11"/>
      <c r="B3629" s="11"/>
      <c r="C3629" s="306"/>
      <c r="D3629" s="11"/>
      <c r="E3629" s="12"/>
      <c r="F3629" s="12"/>
      <c r="G3629" s="12"/>
      <c r="H3629" s="12"/>
      <c r="I3629" s="12"/>
      <c r="J3629" s="12"/>
      <c r="K3629" s="14"/>
      <c r="L3629" s="14"/>
      <c r="M3629" s="14"/>
      <c r="N3629" s="14"/>
      <c r="O3629" s="14"/>
      <c r="P3629" s="14"/>
      <c r="Q3629" s="14"/>
    </row>
    <row r="3630" spans="1:17" x14ac:dyDescent="0.25">
      <c r="A3630" s="11"/>
      <c r="B3630" s="11"/>
      <c r="C3630" s="306"/>
      <c r="D3630" s="11"/>
      <c r="E3630" s="12"/>
      <c r="F3630" s="12"/>
      <c r="G3630" s="12"/>
      <c r="H3630" s="12"/>
      <c r="I3630" s="12"/>
      <c r="J3630" s="12"/>
      <c r="K3630" s="14"/>
      <c r="L3630" s="14"/>
      <c r="M3630" s="14"/>
      <c r="N3630" s="14"/>
      <c r="O3630" s="14"/>
      <c r="P3630" s="14"/>
      <c r="Q3630" s="14"/>
    </row>
    <row r="3631" spans="1:17" x14ac:dyDescent="0.25">
      <c r="A3631" s="11"/>
      <c r="B3631" s="11"/>
      <c r="C3631" s="306"/>
      <c r="D3631" s="11"/>
      <c r="E3631" s="12"/>
      <c r="F3631" s="12"/>
      <c r="G3631" s="12"/>
      <c r="H3631" s="12"/>
      <c r="I3631" s="12"/>
      <c r="J3631" s="12"/>
      <c r="K3631" s="14"/>
      <c r="L3631" s="14"/>
      <c r="M3631" s="14"/>
      <c r="N3631" s="14"/>
      <c r="O3631" s="14"/>
      <c r="P3631" s="14"/>
      <c r="Q3631" s="14"/>
    </row>
    <row r="3632" spans="1:17" x14ac:dyDescent="0.25">
      <c r="A3632" s="11"/>
      <c r="B3632" s="11"/>
      <c r="C3632" s="306"/>
      <c r="D3632" s="11"/>
      <c r="E3632" s="12"/>
      <c r="F3632" s="12"/>
      <c r="G3632" s="12"/>
      <c r="H3632" s="12"/>
      <c r="I3632" s="12"/>
      <c r="J3632" s="12"/>
      <c r="K3632" s="14"/>
      <c r="L3632" s="14"/>
      <c r="M3632" s="14"/>
      <c r="N3632" s="14"/>
      <c r="O3632" s="14"/>
      <c r="P3632" s="14"/>
      <c r="Q3632" s="14"/>
    </row>
    <row r="3633" spans="1:17" x14ac:dyDescent="0.25">
      <c r="A3633" s="11"/>
      <c r="B3633" s="11"/>
      <c r="C3633" s="306"/>
      <c r="D3633" s="11"/>
      <c r="E3633" s="12"/>
      <c r="F3633" s="12"/>
      <c r="G3633" s="12"/>
      <c r="H3633" s="12"/>
      <c r="I3633" s="12"/>
      <c r="J3633" s="12"/>
      <c r="K3633" s="14"/>
      <c r="L3633" s="14"/>
      <c r="M3633" s="14"/>
      <c r="N3633" s="14"/>
      <c r="O3633" s="14"/>
      <c r="P3633" s="14"/>
      <c r="Q3633" s="14"/>
    </row>
    <row r="3634" spans="1:17" x14ac:dyDescent="0.25">
      <c r="A3634" s="11"/>
      <c r="B3634" s="11"/>
      <c r="C3634" s="306"/>
      <c r="D3634" s="11"/>
      <c r="E3634" s="12"/>
      <c r="F3634" s="12"/>
      <c r="G3634" s="12"/>
      <c r="H3634" s="12"/>
      <c r="I3634" s="12"/>
      <c r="J3634" s="12"/>
      <c r="K3634" s="14"/>
      <c r="L3634" s="14"/>
      <c r="M3634" s="14"/>
      <c r="N3634" s="14"/>
      <c r="O3634" s="14"/>
      <c r="P3634" s="14"/>
      <c r="Q3634" s="14"/>
    </row>
    <row r="3635" spans="1:17" x14ac:dyDescent="0.25">
      <c r="A3635" s="11"/>
      <c r="B3635" s="11"/>
      <c r="C3635" s="306"/>
      <c r="D3635" s="11"/>
      <c r="E3635" s="12"/>
      <c r="F3635" s="12"/>
      <c r="G3635" s="12"/>
      <c r="H3635" s="12"/>
      <c r="I3635" s="12"/>
      <c r="J3635" s="12"/>
      <c r="K3635" s="14"/>
      <c r="L3635" s="14"/>
      <c r="M3635" s="14"/>
      <c r="N3635" s="14"/>
      <c r="O3635" s="14"/>
      <c r="P3635" s="14"/>
      <c r="Q3635" s="14"/>
    </row>
    <row r="3636" spans="1:17" x14ac:dyDescent="0.25">
      <c r="A3636" s="11"/>
      <c r="B3636" s="11"/>
      <c r="C3636" s="306"/>
      <c r="D3636" s="11"/>
      <c r="E3636" s="12"/>
      <c r="F3636" s="12"/>
      <c r="G3636" s="12"/>
      <c r="H3636" s="12"/>
      <c r="I3636" s="12"/>
      <c r="J3636" s="12"/>
      <c r="K3636" s="14"/>
      <c r="L3636" s="14"/>
      <c r="M3636" s="14"/>
      <c r="N3636" s="14"/>
      <c r="O3636" s="14"/>
      <c r="P3636" s="14"/>
      <c r="Q3636" s="14"/>
    </row>
    <row r="3637" spans="1:17" x14ac:dyDescent="0.25">
      <c r="A3637" s="11"/>
      <c r="B3637" s="11"/>
      <c r="C3637" s="306"/>
      <c r="D3637" s="11"/>
      <c r="E3637" s="12"/>
      <c r="F3637" s="12"/>
      <c r="G3637" s="12"/>
      <c r="H3637" s="12"/>
      <c r="I3637" s="12"/>
      <c r="J3637" s="12"/>
      <c r="K3637" s="14"/>
      <c r="L3637" s="14"/>
      <c r="M3637" s="14"/>
      <c r="N3637" s="14"/>
      <c r="O3637" s="14"/>
      <c r="P3637" s="14"/>
      <c r="Q3637" s="14"/>
    </row>
    <row r="3638" spans="1:17" x14ac:dyDescent="0.25">
      <c r="A3638" s="11"/>
      <c r="B3638" s="11"/>
      <c r="C3638" s="306"/>
      <c r="D3638" s="11"/>
      <c r="E3638" s="12"/>
      <c r="F3638" s="12"/>
      <c r="G3638" s="12"/>
      <c r="H3638" s="12"/>
      <c r="I3638" s="12"/>
      <c r="J3638" s="12"/>
      <c r="K3638" s="14"/>
      <c r="L3638" s="14"/>
      <c r="M3638" s="14"/>
      <c r="N3638" s="14"/>
      <c r="O3638" s="14"/>
      <c r="P3638" s="14"/>
      <c r="Q3638" s="14"/>
    </row>
    <row r="3639" spans="1:17" x14ac:dyDescent="0.25">
      <c r="A3639" s="11"/>
      <c r="B3639" s="11"/>
      <c r="C3639" s="306"/>
      <c r="D3639" s="11"/>
      <c r="E3639" s="12"/>
      <c r="F3639" s="12"/>
      <c r="G3639" s="12"/>
      <c r="H3639" s="12"/>
      <c r="I3639" s="12"/>
      <c r="J3639" s="12"/>
      <c r="K3639" s="14"/>
      <c r="L3639" s="14"/>
      <c r="M3639" s="14"/>
      <c r="N3639" s="14"/>
      <c r="O3639" s="14"/>
      <c r="P3639" s="14"/>
      <c r="Q3639" s="14"/>
    </row>
    <row r="3640" spans="1:17" x14ac:dyDescent="0.25">
      <c r="A3640" s="11"/>
      <c r="B3640" s="11"/>
      <c r="C3640" s="306"/>
      <c r="D3640" s="11"/>
      <c r="E3640" s="12"/>
      <c r="F3640" s="12"/>
      <c r="G3640" s="12"/>
      <c r="H3640" s="12"/>
      <c r="I3640" s="12"/>
      <c r="J3640" s="12"/>
      <c r="K3640" s="14"/>
      <c r="L3640" s="14"/>
      <c r="M3640" s="14"/>
      <c r="N3640" s="14"/>
      <c r="O3640" s="14"/>
      <c r="P3640" s="14"/>
      <c r="Q3640" s="14"/>
    </row>
    <row r="3641" spans="1:17" x14ac:dyDescent="0.25">
      <c r="A3641" s="11"/>
      <c r="B3641" s="11"/>
      <c r="C3641" s="306"/>
      <c r="D3641" s="11"/>
      <c r="E3641" s="12"/>
      <c r="F3641" s="12"/>
      <c r="G3641" s="12"/>
      <c r="H3641" s="12"/>
      <c r="I3641" s="12"/>
      <c r="J3641" s="12"/>
      <c r="K3641" s="14"/>
      <c r="L3641" s="14"/>
      <c r="M3641" s="14"/>
      <c r="N3641" s="14"/>
      <c r="O3641" s="14"/>
      <c r="P3641" s="14"/>
      <c r="Q3641" s="14"/>
    </row>
    <row r="3642" spans="1:17" x14ac:dyDescent="0.25">
      <c r="A3642" s="11"/>
      <c r="B3642" s="11"/>
      <c r="C3642" s="306"/>
      <c r="D3642" s="11"/>
      <c r="E3642" s="12"/>
      <c r="F3642" s="12"/>
      <c r="G3642" s="12"/>
      <c r="H3642" s="12"/>
      <c r="I3642" s="12"/>
      <c r="J3642" s="12"/>
      <c r="K3642" s="14"/>
      <c r="L3642" s="14"/>
      <c r="M3642" s="14"/>
      <c r="N3642" s="14"/>
      <c r="O3642" s="14"/>
      <c r="P3642" s="14"/>
      <c r="Q3642" s="14"/>
    </row>
    <row r="3643" spans="1:17" x14ac:dyDescent="0.25">
      <c r="A3643" s="11"/>
      <c r="B3643" s="11"/>
      <c r="C3643" s="306"/>
      <c r="D3643" s="11"/>
      <c r="E3643" s="12"/>
      <c r="F3643" s="12"/>
      <c r="G3643" s="12"/>
      <c r="H3643" s="12"/>
      <c r="I3643" s="12"/>
      <c r="J3643" s="12"/>
      <c r="K3643" s="14"/>
      <c r="L3643" s="14"/>
      <c r="M3643" s="14"/>
      <c r="N3643" s="14"/>
      <c r="O3643" s="14"/>
      <c r="P3643" s="14"/>
      <c r="Q3643" s="14"/>
    </row>
    <row r="3644" spans="1:17" x14ac:dyDescent="0.25">
      <c r="A3644" s="11"/>
      <c r="B3644" s="11"/>
      <c r="C3644" s="306"/>
      <c r="D3644" s="11"/>
      <c r="E3644" s="12"/>
      <c r="F3644" s="12"/>
      <c r="G3644" s="12"/>
      <c r="H3644" s="12"/>
      <c r="I3644" s="12"/>
      <c r="J3644" s="12"/>
      <c r="K3644" s="14"/>
      <c r="L3644" s="14"/>
      <c r="M3644" s="14"/>
      <c r="N3644" s="14"/>
      <c r="O3644" s="14"/>
      <c r="P3644" s="14"/>
      <c r="Q3644" s="14"/>
    </row>
    <row r="3645" spans="1:17" x14ac:dyDescent="0.25">
      <c r="A3645" s="11"/>
      <c r="B3645" s="11"/>
      <c r="C3645" s="306"/>
      <c r="D3645" s="11"/>
      <c r="E3645" s="12"/>
      <c r="F3645" s="12"/>
      <c r="G3645" s="12"/>
      <c r="H3645" s="12"/>
      <c r="I3645" s="12"/>
      <c r="J3645" s="12"/>
      <c r="K3645" s="14"/>
      <c r="L3645" s="14"/>
      <c r="M3645" s="14"/>
      <c r="N3645" s="14"/>
      <c r="O3645" s="14"/>
      <c r="P3645" s="14"/>
      <c r="Q3645" s="14"/>
    </row>
    <row r="3646" spans="1:17" x14ac:dyDescent="0.25">
      <c r="A3646" s="11"/>
      <c r="B3646" s="11"/>
      <c r="C3646" s="306"/>
      <c r="D3646" s="11"/>
      <c r="E3646" s="12"/>
      <c r="F3646" s="12"/>
      <c r="G3646" s="12"/>
      <c r="H3646" s="12"/>
      <c r="I3646" s="12"/>
      <c r="J3646" s="12"/>
      <c r="K3646" s="14"/>
      <c r="L3646" s="14"/>
      <c r="M3646" s="14"/>
      <c r="N3646" s="14"/>
      <c r="O3646" s="14"/>
      <c r="P3646" s="14"/>
      <c r="Q3646" s="14"/>
    </row>
    <row r="3647" spans="1:17" x14ac:dyDescent="0.25">
      <c r="A3647" s="11"/>
      <c r="B3647" s="11"/>
      <c r="C3647" s="306"/>
      <c r="D3647" s="11"/>
      <c r="E3647" s="12"/>
      <c r="F3647" s="12"/>
      <c r="G3647" s="12"/>
      <c r="H3647" s="12"/>
      <c r="I3647" s="12"/>
      <c r="J3647" s="12"/>
      <c r="K3647" s="14"/>
      <c r="L3647" s="14"/>
      <c r="M3647" s="14"/>
      <c r="N3647" s="14"/>
      <c r="O3647" s="14"/>
      <c r="P3647" s="14"/>
      <c r="Q3647" s="14"/>
    </row>
    <row r="3648" spans="1:17" x14ac:dyDescent="0.25">
      <c r="A3648" s="11"/>
      <c r="B3648" s="11"/>
      <c r="C3648" s="306"/>
      <c r="D3648" s="11"/>
      <c r="E3648" s="12"/>
      <c r="F3648" s="12"/>
      <c r="G3648" s="12"/>
      <c r="H3648" s="12"/>
      <c r="I3648" s="12"/>
      <c r="J3648" s="12"/>
      <c r="K3648" s="14"/>
      <c r="L3648" s="14"/>
      <c r="M3648" s="14"/>
      <c r="N3648" s="14"/>
      <c r="O3648" s="14"/>
      <c r="P3648" s="14"/>
      <c r="Q3648" s="14"/>
    </row>
    <row r="3649" spans="1:17" x14ac:dyDescent="0.25">
      <c r="A3649" s="11"/>
      <c r="B3649" s="11"/>
      <c r="C3649" s="306"/>
      <c r="D3649" s="11"/>
      <c r="E3649" s="12"/>
      <c r="F3649" s="12"/>
      <c r="G3649" s="12"/>
      <c r="H3649" s="12"/>
      <c r="I3649" s="12"/>
      <c r="J3649" s="12"/>
      <c r="K3649" s="14"/>
      <c r="L3649" s="14"/>
      <c r="M3649" s="14"/>
      <c r="N3649" s="14"/>
      <c r="O3649" s="14"/>
      <c r="P3649" s="14"/>
      <c r="Q3649" s="14"/>
    </row>
    <row r="3650" spans="1:17" x14ac:dyDescent="0.25">
      <c r="A3650" s="11"/>
      <c r="B3650" s="11"/>
      <c r="C3650" s="306"/>
      <c r="D3650" s="11"/>
      <c r="E3650" s="12"/>
      <c r="F3650" s="12"/>
      <c r="G3650" s="12"/>
      <c r="H3650" s="12"/>
      <c r="I3650" s="12"/>
      <c r="J3650" s="12"/>
      <c r="K3650" s="14"/>
      <c r="L3650" s="14"/>
      <c r="M3650" s="14"/>
      <c r="N3650" s="14"/>
      <c r="O3650" s="14"/>
      <c r="P3650" s="14"/>
      <c r="Q3650" s="14"/>
    </row>
    <row r="3651" spans="1:17" x14ac:dyDescent="0.25">
      <c r="A3651" s="11"/>
      <c r="B3651" s="11"/>
      <c r="C3651" s="306"/>
      <c r="D3651" s="11"/>
      <c r="E3651" s="12"/>
      <c r="F3651" s="12"/>
      <c r="G3651" s="12"/>
      <c r="H3651" s="12"/>
      <c r="I3651" s="12"/>
      <c r="J3651" s="12"/>
      <c r="K3651" s="14"/>
      <c r="L3651" s="14"/>
      <c r="M3651" s="14"/>
      <c r="N3651" s="14"/>
      <c r="O3651" s="14"/>
      <c r="P3651" s="14"/>
      <c r="Q3651" s="14"/>
    </row>
    <row r="3652" spans="1:17" x14ac:dyDescent="0.25">
      <c r="A3652" s="11"/>
      <c r="B3652" s="11"/>
      <c r="C3652" s="306"/>
      <c r="D3652" s="11"/>
      <c r="E3652" s="12"/>
      <c r="F3652" s="12"/>
      <c r="G3652" s="12"/>
      <c r="H3652" s="12"/>
      <c r="I3652" s="12"/>
      <c r="J3652" s="12"/>
      <c r="K3652" s="14"/>
      <c r="L3652" s="14"/>
      <c r="M3652" s="14"/>
      <c r="N3652" s="14"/>
      <c r="O3652" s="14"/>
      <c r="P3652" s="14"/>
      <c r="Q3652" s="14"/>
    </row>
    <row r="3653" spans="1:17" x14ac:dyDescent="0.25">
      <c r="A3653" s="11"/>
      <c r="B3653" s="11"/>
      <c r="C3653" s="306"/>
      <c r="D3653" s="11"/>
      <c r="E3653" s="12"/>
      <c r="F3653" s="12"/>
      <c r="G3653" s="12"/>
      <c r="H3653" s="12"/>
      <c r="I3653" s="12"/>
      <c r="J3653" s="12"/>
      <c r="K3653" s="14"/>
      <c r="L3653" s="14"/>
      <c r="M3653" s="14"/>
      <c r="N3653" s="14"/>
      <c r="O3653" s="14"/>
      <c r="P3653" s="14"/>
      <c r="Q3653" s="14"/>
    </row>
    <row r="3654" spans="1:17" x14ac:dyDescent="0.25">
      <c r="A3654" s="11"/>
      <c r="B3654" s="11"/>
      <c r="C3654" s="306"/>
      <c r="D3654" s="11"/>
      <c r="E3654" s="12"/>
      <c r="F3654" s="12"/>
      <c r="G3654" s="12"/>
      <c r="H3654" s="12"/>
      <c r="I3654" s="12"/>
      <c r="J3654" s="12"/>
      <c r="K3654" s="14"/>
      <c r="L3654" s="14"/>
      <c r="M3654" s="14"/>
      <c r="N3654" s="14"/>
      <c r="O3654" s="14"/>
      <c r="P3654" s="14"/>
      <c r="Q3654" s="14"/>
    </row>
    <row r="3655" spans="1:17" x14ac:dyDescent="0.25">
      <c r="A3655" s="11"/>
      <c r="B3655" s="11"/>
      <c r="C3655" s="306"/>
      <c r="D3655" s="11"/>
      <c r="E3655" s="12"/>
      <c r="F3655" s="12"/>
      <c r="G3655" s="12"/>
      <c r="H3655" s="12"/>
      <c r="I3655" s="12"/>
      <c r="J3655" s="12"/>
      <c r="K3655" s="14"/>
      <c r="L3655" s="14"/>
      <c r="M3655" s="14"/>
      <c r="N3655" s="14"/>
      <c r="O3655" s="14"/>
      <c r="P3655" s="14"/>
      <c r="Q3655" s="14"/>
    </row>
    <row r="3656" spans="1:17" x14ac:dyDescent="0.25">
      <c r="A3656" s="11"/>
      <c r="B3656" s="11"/>
      <c r="C3656" s="306"/>
      <c r="D3656" s="11"/>
      <c r="E3656" s="12"/>
      <c r="F3656" s="12"/>
      <c r="G3656" s="12"/>
      <c r="H3656" s="12"/>
      <c r="I3656" s="12"/>
      <c r="J3656" s="12"/>
      <c r="K3656" s="14"/>
      <c r="L3656" s="14"/>
      <c r="M3656" s="14"/>
      <c r="N3656" s="14"/>
      <c r="O3656" s="14"/>
      <c r="P3656" s="14"/>
      <c r="Q3656" s="14"/>
    </row>
    <row r="3657" spans="1:17" x14ac:dyDescent="0.25">
      <c r="A3657" s="11"/>
      <c r="B3657" s="11"/>
      <c r="C3657" s="306"/>
      <c r="D3657" s="11"/>
      <c r="E3657" s="12"/>
      <c r="F3657" s="12"/>
      <c r="G3657" s="12"/>
      <c r="H3657" s="12"/>
      <c r="I3657" s="12"/>
      <c r="J3657" s="12"/>
      <c r="K3657" s="14"/>
      <c r="L3657" s="14"/>
      <c r="M3657" s="14"/>
      <c r="N3657" s="14"/>
      <c r="O3657" s="14"/>
      <c r="P3657" s="14"/>
      <c r="Q3657" s="14"/>
    </row>
    <row r="3658" spans="1:17" x14ac:dyDescent="0.25">
      <c r="A3658" s="11"/>
      <c r="B3658" s="11"/>
      <c r="C3658" s="306"/>
      <c r="D3658" s="11"/>
      <c r="E3658" s="12"/>
      <c r="F3658" s="12"/>
      <c r="G3658" s="12"/>
      <c r="H3658" s="12"/>
      <c r="I3658" s="12"/>
      <c r="J3658" s="12"/>
      <c r="K3658" s="14"/>
      <c r="L3658" s="14"/>
      <c r="M3658" s="14"/>
      <c r="N3658" s="14"/>
      <c r="O3658" s="14"/>
      <c r="P3658" s="14"/>
      <c r="Q3658" s="14"/>
    </row>
    <row r="3659" spans="1:17" x14ac:dyDescent="0.25">
      <c r="A3659" s="11"/>
      <c r="B3659" s="11"/>
      <c r="C3659" s="306"/>
      <c r="D3659" s="11"/>
      <c r="E3659" s="12"/>
      <c r="F3659" s="12"/>
      <c r="G3659" s="12"/>
      <c r="H3659" s="12"/>
      <c r="I3659" s="12"/>
      <c r="J3659" s="12"/>
      <c r="K3659" s="14"/>
      <c r="L3659" s="14"/>
      <c r="M3659" s="14"/>
      <c r="N3659" s="14"/>
      <c r="O3659" s="14"/>
      <c r="P3659" s="14"/>
      <c r="Q3659" s="14"/>
    </row>
    <row r="3660" spans="1:17" x14ac:dyDescent="0.25">
      <c r="A3660" s="11"/>
      <c r="B3660" s="11"/>
      <c r="C3660" s="306"/>
      <c r="D3660" s="11"/>
      <c r="E3660" s="12"/>
      <c r="F3660" s="12"/>
      <c r="G3660" s="12"/>
      <c r="H3660" s="12"/>
      <c r="I3660" s="12"/>
      <c r="J3660" s="12"/>
      <c r="K3660" s="14"/>
      <c r="L3660" s="14"/>
      <c r="M3660" s="14"/>
      <c r="N3660" s="14"/>
      <c r="O3660" s="14"/>
      <c r="P3660" s="14"/>
      <c r="Q3660" s="14"/>
    </row>
    <row r="3661" spans="1:17" x14ac:dyDescent="0.25">
      <c r="A3661" s="11"/>
      <c r="B3661" s="11"/>
      <c r="C3661" s="306"/>
      <c r="D3661" s="11"/>
      <c r="E3661" s="12"/>
      <c r="F3661" s="12"/>
      <c r="G3661" s="12"/>
      <c r="H3661" s="12"/>
      <c r="I3661" s="12"/>
      <c r="J3661" s="12"/>
      <c r="K3661" s="14"/>
      <c r="L3661" s="14"/>
      <c r="M3661" s="14"/>
      <c r="N3661" s="14"/>
      <c r="O3661" s="14"/>
      <c r="P3661" s="14"/>
      <c r="Q3661" s="14"/>
    </row>
    <row r="3662" spans="1:17" x14ac:dyDescent="0.25">
      <c r="A3662" s="11"/>
      <c r="B3662" s="11"/>
      <c r="C3662" s="306"/>
      <c r="D3662" s="11"/>
      <c r="E3662" s="12"/>
      <c r="F3662" s="12"/>
      <c r="G3662" s="12"/>
      <c r="H3662" s="12"/>
      <c r="I3662" s="12"/>
      <c r="J3662" s="12"/>
      <c r="K3662" s="14"/>
      <c r="L3662" s="14"/>
      <c r="M3662" s="14"/>
      <c r="N3662" s="14"/>
      <c r="O3662" s="14"/>
      <c r="P3662" s="14"/>
      <c r="Q3662" s="14"/>
    </row>
    <row r="3663" spans="1:17" x14ac:dyDescent="0.25">
      <c r="A3663" s="11"/>
      <c r="B3663" s="11"/>
      <c r="C3663" s="306"/>
      <c r="D3663" s="11"/>
      <c r="E3663" s="12"/>
      <c r="F3663" s="12"/>
      <c r="G3663" s="12"/>
      <c r="H3663" s="12"/>
      <c r="I3663" s="12"/>
      <c r="J3663" s="12"/>
      <c r="K3663" s="14"/>
      <c r="L3663" s="14"/>
      <c r="M3663" s="14"/>
      <c r="N3663" s="14"/>
      <c r="O3663" s="14"/>
      <c r="P3663" s="14"/>
      <c r="Q3663" s="14"/>
    </row>
    <row r="3664" spans="1:17" x14ac:dyDescent="0.25">
      <c r="A3664" s="11"/>
      <c r="B3664" s="11"/>
      <c r="C3664" s="306"/>
      <c r="D3664" s="11"/>
      <c r="E3664" s="12"/>
      <c r="F3664" s="12"/>
      <c r="G3664" s="12"/>
      <c r="H3664" s="12"/>
      <c r="I3664" s="12"/>
      <c r="J3664" s="12"/>
      <c r="K3664" s="14"/>
      <c r="L3664" s="14"/>
      <c r="M3664" s="14"/>
      <c r="N3664" s="14"/>
      <c r="O3664" s="14"/>
      <c r="P3664" s="14"/>
      <c r="Q3664" s="14"/>
    </row>
    <row r="3665" spans="1:17" x14ac:dyDescent="0.25">
      <c r="A3665" s="11"/>
      <c r="B3665" s="11"/>
      <c r="C3665" s="306"/>
      <c r="D3665" s="11"/>
      <c r="E3665" s="12"/>
      <c r="F3665" s="12"/>
      <c r="G3665" s="12"/>
      <c r="H3665" s="12"/>
      <c r="I3665" s="12"/>
      <c r="J3665" s="12"/>
      <c r="K3665" s="14"/>
      <c r="L3665" s="14"/>
      <c r="M3665" s="14"/>
      <c r="N3665" s="14"/>
      <c r="O3665" s="14"/>
      <c r="P3665" s="14"/>
      <c r="Q3665" s="14"/>
    </row>
    <row r="3666" spans="1:17" x14ac:dyDescent="0.25">
      <c r="A3666" s="11"/>
      <c r="B3666" s="11"/>
      <c r="C3666" s="306"/>
      <c r="D3666" s="11"/>
      <c r="E3666" s="12"/>
      <c r="F3666" s="12"/>
      <c r="G3666" s="12"/>
      <c r="H3666" s="12"/>
      <c r="I3666" s="12"/>
      <c r="J3666" s="12"/>
      <c r="K3666" s="14"/>
      <c r="L3666" s="14"/>
      <c r="M3666" s="14"/>
      <c r="N3666" s="14"/>
      <c r="O3666" s="14"/>
      <c r="P3666" s="14"/>
      <c r="Q3666" s="14"/>
    </row>
    <row r="3667" spans="1:17" x14ac:dyDescent="0.25">
      <c r="A3667" s="11"/>
      <c r="B3667" s="11"/>
      <c r="C3667" s="306"/>
      <c r="D3667" s="11"/>
      <c r="E3667" s="12"/>
      <c r="F3667" s="12"/>
      <c r="G3667" s="12"/>
      <c r="H3667" s="12"/>
      <c r="I3667" s="12"/>
      <c r="J3667" s="12"/>
      <c r="K3667" s="14"/>
      <c r="L3667" s="14"/>
      <c r="M3667" s="14"/>
      <c r="N3667" s="14"/>
      <c r="O3667" s="14"/>
      <c r="P3667" s="14"/>
      <c r="Q3667" s="14"/>
    </row>
    <row r="3668" spans="1:17" x14ac:dyDescent="0.25">
      <c r="A3668" s="11"/>
      <c r="B3668" s="11"/>
      <c r="C3668" s="306"/>
      <c r="D3668" s="11"/>
      <c r="E3668" s="12"/>
      <c r="F3668" s="12"/>
      <c r="G3668" s="12"/>
      <c r="H3668" s="12"/>
      <c r="I3668" s="12"/>
      <c r="J3668" s="12"/>
      <c r="K3668" s="14"/>
      <c r="L3668" s="14"/>
      <c r="M3668" s="14"/>
      <c r="N3668" s="14"/>
      <c r="O3668" s="14"/>
      <c r="P3668" s="14"/>
      <c r="Q3668" s="14"/>
    </row>
    <row r="3669" spans="1:17" x14ac:dyDescent="0.25">
      <c r="A3669" s="11"/>
      <c r="B3669" s="11"/>
      <c r="C3669" s="306"/>
      <c r="D3669" s="11"/>
      <c r="E3669" s="12"/>
      <c r="F3669" s="12"/>
      <c r="G3669" s="12"/>
      <c r="H3669" s="12"/>
      <c r="I3669" s="12"/>
      <c r="J3669" s="12"/>
      <c r="K3669" s="14"/>
      <c r="L3669" s="14"/>
      <c r="M3669" s="14"/>
      <c r="N3669" s="14"/>
      <c r="O3669" s="14"/>
      <c r="P3669" s="14"/>
      <c r="Q3669" s="14"/>
    </row>
    <row r="3670" spans="1:17" x14ac:dyDescent="0.25">
      <c r="A3670" s="11"/>
      <c r="B3670" s="11"/>
      <c r="C3670" s="306"/>
      <c r="D3670" s="11"/>
      <c r="E3670" s="12"/>
      <c r="F3670" s="12"/>
      <c r="G3670" s="12"/>
      <c r="H3670" s="12"/>
      <c r="I3670" s="12"/>
      <c r="J3670" s="12"/>
      <c r="K3670" s="14"/>
      <c r="L3670" s="14"/>
      <c r="M3670" s="14"/>
      <c r="N3670" s="14"/>
      <c r="O3670" s="14"/>
      <c r="P3670" s="14"/>
      <c r="Q3670" s="14"/>
    </row>
    <row r="3671" spans="1:17" x14ac:dyDescent="0.25">
      <c r="A3671" s="11"/>
      <c r="B3671" s="11"/>
      <c r="C3671" s="306"/>
      <c r="D3671" s="11"/>
      <c r="E3671" s="12"/>
      <c r="F3671" s="12"/>
      <c r="G3671" s="12"/>
      <c r="H3671" s="12"/>
      <c r="I3671" s="12"/>
      <c r="J3671" s="12"/>
      <c r="K3671" s="14"/>
      <c r="L3671" s="14"/>
      <c r="M3671" s="14"/>
      <c r="N3671" s="14"/>
      <c r="O3671" s="14"/>
      <c r="P3671" s="14"/>
      <c r="Q3671" s="14"/>
    </row>
    <row r="3672" spans="1:17" x14ac:dyDescent="0.25">
      <c r="A3672" s="11"/>
      <c r="B3672" s="11"/>
      <c r="C3672" s="306"/>
      <c r="D3672" s="11"/>
      <c r="E3672" s="12"/>
      <c r="F3672" s="12"/>
      <c r="G3672" s="12"/>
      <c r="H3672" s="12"/>
      <c r="I3672" s="12"/>
      <c r="J3672" s="12"/>
      <c r="K3672" s="14"/>
      <c r="L3672" s="14"/>
      <c r="M3672" s="14"/>
      <c r="N3672" s="14"/>
      <c r="O3672" s="14"/>
      <c r="P3672" s="14"/>
      <c r="Q3672" s="14"/>
    </row>
    <row r="3673" spans="1:17" x14ac:dyDescent="0.25">
      <c r="A3673" s="11"/>
      <c r="B3673" s="11"/>
      <c r="C3673" s="306"/>
      <c r="D3673" s="11"/>
      <c r="E3673" s="12"/>
      <c r="F3673" s="12"/>
      <c r="G3673" s="12"/>
      <c r="H3673" s="12"/>
      <c r="I3673" s="12"/>
      <c r="J3673" s="12"/>
      <c r="K3673" s="14"/>
      <c r="L3673" s="14"/>
      <c r="M3673" s="14"/>
      <c r="N3673" s="14"/>
      <c r="O3673" s="14"/>
      <c r="P3673" s="14"/>
      <c r="Q3673" s="14"/>
    </row>
    <row r="3674" spans="1:17" x14ac:dyDescent="0.25">
      <c r="A3674" s="11"/>
      <c r="B3674" s="11"/>
      <c r="C3674" s="306"/>
      <c r="D3674" s="11"/>
      <c r="E3674" s="12"/>
      <c r="F3674" s="12"/>
      <c r="G3674" s="12"/>
      <c r="H3674" s="12"/>
      <c r="I3674" s="12"/>
      <c r="J3674" s="12"/>
      <c r="K3674" s="14"/>
      <c r="L3674" s="14"/>
      <c r="M3674" s="14"/>
      <c r="N3674" s="14"/>
      <c r="O3674" s="14"/>
      <c r="P3674" s="14"/>
      <c r="Q3674" s="14"/>
    </row>
    <row r="3675" spans="1:17" x14ac:dyDescent="0.25">
      <c r="A3675" s="11"/>
      <c r="B3675" s="11"/>
      <c r="C3675" s="306"/>
      <c r="D3675" s="11"/>
      <c r="E3675" s="12"/>
      <c r="F3675" s="12"/>
      <c r="G3675" s="12"/>
      <c r="H3675" s="12"/>
      <c r="I3675" s="12"/>
      <c r="J3675" s="12"/>
      <c r="K3675" s="14"/>
      <c r="L3675" s="14"/>
      <c r="M3675" s="14"/>
      <c r="N3675" s="14"/>
      <c r="O3675" s="14"/>
      <c r="P3675" s="14"/>
      <c r="Q3675" s="14"/>
    </row>
    <row r="3676" spans="1:17" x14ac:dyDescent="0.25">
      <c r="A3676" s="11"/>
      <c r="B3676" s="11"/>
      <c r="C3676" s="306"/>
      <c r="D3676" s="11"/>
      <c r="E3676" s="12"/>
      <c r="F3676" s="12"/>
      <c r="G3676" s="12"/>
      <c r="H3676" s="12"/>
      <c r="I3676" s="12"/>
      <c r="J3676" s="12"/>
      <c r="K3676" s="14"/>
      <c r="L3676" s="14"/>
      <c r="M3676" s="14"/>
      <c r="N3676" s="14"/>
      <c r="O3676" s="14"/>
      <c r="P3676" s="14"/>
      <c r="Q3676" s="14"/>
    </row>
    <row r="3677" spans="1:17" x14ac:dyDescent="0.25">
      <c r="A3677" s="11"/>
      <c r="B3677" s="11"/>
      <c r="C3677" s="306"/>
      <c r="D3677" s="11"/>
      <c r="E3677" s="12"/>
      <c r="F3677" s="12"/>
      <c r="G3677" s="12"/>
      <c r="H3677" s="12"/>
      <c r="I3677" s="12"/>
      <c r="J3677" s="12"/>
      <c r="K3677" s="14"/>
      <c r="L3677" s="14"/>
      <c r="M3677" s="14"/>
      <c r="N3677" s="14"/>
      <c r="O3677" s="14"/>
      <c r="P3677" s="14"/>
      <c r="Q3677" s="14"/>
    </row>
    <row r="3678" spans="1:17" x14ac:dyDescent="0.25">
      <c r="A3678" s="11"/>
      <c r="B3678" s="11"/>
      <c r="C3678" s="306"/>
      <c r="D3678" s="11"/>
      <c r="E3678" s="12"/>
      <c r="F3678" s="12"/>
      <c r="G3678" s="12"/>
      <c r="H3678" s="12"/>
      <c r="I3678" s="12"/>
      <c r="J3678" s="12"/>
      <c r="K3678" s="14"/>
      <c r="L3678" s="14"/>
      <c r="M3678" s="14"/>
      <c r="N3678" s="14"/>
      <c r="O3678" s="14"/>
      <c r="P3678" s="14"/>
      <c r="Q3678" s="14"/>
    </row>
    <row r="3679" spans="1:17" x14ac:dyDescent="0.25">
      <c r="A3679" s="11"/>
      <c r="B3679" s="11"/>
      <c r="C3679" s="306"/>
      <c r="D3679" s="11"/>
      <c r="E3679" s="12"/>
      <c r="F3679" s="12"/>
      <c r="G3679" s="12"/>
      <c r="H3679" s="12"/>
      <c r="I3679" s="12"/>
      <c r="J3679" s="12"/>
      <c r="K3679" s="14"/>
      <c r="L3679" s="14"/>
      <c r="M3679" s="14"/>
      <c r="N3679" s="14"/>
      <c r="O3679" s="14"/>
      <c r="P3679" s="14"/>
      <c r="Q3679" s="14"/>
    </row>
    <row r="3680" spans="1:17" x14ac:dyDescent="0.25">
      <c r="A3680" s="11"/>
      <c r="B3680" s="11"/>
      <c r="C3680" s="306"/>
      <c r="D3680" s="11"/>
      <c r="E3680" s="12"/>
      <c r="F3680" s="12"/>
      <c r="G3680" s="12"/>
      <c r="H3680" s="12"/>
      <c r="I3680" s="12"/>
      <c r="J3680" s="12"/>
      <c r="K3680" s="14"/>
      <c r="L3680" s="14"/>
      <c r="M3680" s="14"/>
      <c r="N3680" s="14"/>
      <c r="O3680" s="14"/>
      <c r="P3680" s="14"/>
      <c r="Q3680" s="14"/>
    </row>
    <row r="3681" spans="1:17" x14ac:dyDescent="0.25">
      <c r="A3681" s="11"/>
      <c r="B3681" s="11"/>
      <c r="C3681" s="306"/>
      <c r="D3681" s="11"/>
      <c r="E3681" s="12"/>
      <c r="F3681" s="12"/>
      <c r="G3681" s="12"/>
      <c r="H3681" s="12"/>
      <c r="I3681" s="12"/>
      <c r="J3681" s="12"/>
      <c r="K3681" s="14"/>
      <c r="L3681" s="14"/>
      <c r="M3681" s="14"/>
      <c r="N3681" s="14"/>
      <c r="O3681" s="14"/>
      <c r="P3681" s="14"/>
      <c r="Q3681" s="14"/>
    </row>
    <row r="3682" spans="1:17" x14ac:dyDescent="0.25">
      <c r="A3682" s="11"/>
      <c r="B3682" s="11"/>
      <c r="C3682" s="306"/>
      <c r="D3682" s="11"/>
      <c r="E3682" s="12"/>
      <c r="F3682" s="12"/>
      <c r="G3682" s="12"/>
      <c r="H3682" s="12"/>
      <c r="I3682" s="12"/>
      <c r="J3682" s="12"/>
      <c r="K3682" s="14"/>
      <c r="L3682" s="14"/>
      <c r="M3682" s="14"/>
      <c r="N3682" s="14"/>
      <c r="O3682" s="14"/>
      <c r="P3682" s="14"/>
      <c r="Q3682" s="14"/>
    </row>
    <row r="3683" spans="1:17" x14ac:dyDescent="0.25">
      <c r="A3683" s="11"/>
      <c r="B3683" s="11"/>
      <c r="C3683" s="306"/>
      <c r="D3683" s="11"/>
      <c r="E3683" s="12"/>
      <c r="F3683" s="12"/>
      <c r="G3683" s="12"/>
      <c r="H3683" s="12"/>
      <c r="I3683" s="12"/>
      <c r="J3683" s="12"/>
      <c r="K3683" s="14"/>
      <c r="L3683" s="14"/>
      <c r="M3683" s="14"/>
      <c r="N3683" s="14"/>
      <c r="O3683" s="14"/>
      <c r="P3683" s="14"/>
      <c r="Q3683" s="14"/>
    </row>
    <row r="3684" spans="1:17" x14ac:dyDescent="0.25">
      <c r="A3684" s="11"/>
      <c r="B3684" s="11"/>
      <c r="C3684" s="306"/>
      <c r="D3684" s="11"/>
      <c r="E3684" s="12"/>
      <c r="F3684" s="12"/>
      <c r="G3684" s="12"/>
      <c r="H3684" s="12"/>
      <c r="I3684" s="12"/>
      <c r="J3684" s="12"/>
      <c r="K3684" s="14"/>
      <c r="L3684" s="14"/>
      <c r="M3684" s="14"/>
      <c r="N3684" s="14"/>
      <c r="O3684" s="14"/>
      <c r="P3684" s="14"/>
      <c r="Q3684" s="14"/>
    </row>
    <row r="3685" spans="1:17" x14ac:dyDescent="0.25">
      <c r="A3685" s="11"/>
      <c r="B3685" s="11"/>
      <c r="C3685" s="306"/>
      <c r="D3685" s="11"/>
      <c r="E3685" s="12"/>
      <c r="F3685" s="12"/>
      <c r="G3685" s="12"/>
      <c r="H3685" s="12"/>
      <c r="I3685" s="12"/>
      <c r="J3685" s="12"/>
      <c r="K3685" s="14"/>
      <c r="L3685" s="14"/>
      <c r="M3685" s="14"/>
      <c r="N3685" s="14"/>
      <c r="O3685" s="14"/>
      <c r="P3685" s="14"/>
      <c r="Q3685" s="14"/>
    </row>
    <row r="3686" spans="1:17" x14ac:dyDescent="0.25">
      <c r="A3686" s="11"/>
      <c r="B3686" s="11"/>
      <c r="C3686" s="306"/>
      <c r="D3686" s="11"/>
      <c r="E3686" s="12"/>
      <c r="F3686" s="12"/>
      <c r="G3686" s="12"/>
      <c r="H3686" s="12"/>
      <c r="I3686" s="12"/>
      <c r="J3686" s="12"/>
      <c r="K3686" s="14"/>
      <c r="L3686" s="14"/>
      <c r="M3686" s="14"/>
      <c r="N3686" s="14"/>
      <c r="O3686" s="14"/>
      <c r="P3686" s="14"/>
      <c r="Q3686" s="14"/>
    </row>
    <row r="3687" spans="1:17" x14ac:dyDescent="0.25">
      <c r="A3687" s="11"/>
      <c r="B3687" s="11"/>
      <c r="C3687" s="306"/>
      <c r="D3687" s="11"/>
      <c r="E3687" s="12"/>
      <c r="F3687" s="12"/>
      <c r="G3687" s="12"/>
      <c r="H3687" s="12"/>
      <c r="I3687" s="12"/>
      <c r="J3687" s="12"/>
      <c r="K3687" s="14"/>
      <c r="L3687" s="14"/>
      <c r="M3687" s="14"/>
      <c r="N3687" s="14"/>
      <c r="O3687" s="14"/>
      <c r="P3687" s="14"/>
      <c r="Q3687" s="14"/>
    </row>
    <row r="3688" spans="1:17" x14ac:dyDescent="0.25">
      <c r="A3688" s="11"/>
      <c r="B3688" s="11"/>
      <c r="C3688" s="306"/>
      <c r="D3688" s="11"/>
      <c r="E3688" s="12"/>
      <c r="F3688" s="12"/>
      <c r="G3688" s="12"/>
      <c r="H3688" s="12"/>
      <c r="I3688" s="12"/>
      <c r="J3688" s="12"/>
      <c r="K3688" s="14"/>
      <c r="L3688" s="14"/>
      <c r="M3688" s="14"/>
      <c r="N3688" s="14"/>
      <c r="O3688" s="14"/>
      <c r="P3688" s="14"/>
      <c r="Q3688" s="14"/>
    </row>
    <row r="3689" spans="1:17" x14ac:dyDescent="0.25">
      <c r="A3689" s="11"/>
      <c r="B3689" s="11"/>
      <c r="C3689" s="306"/>
      <c r="D3689" s="11"/>
      <c r="E3689" s="12"/>
      <c r="F3689" s="12"/>
      <c r="G3689" s="12"/>
      <c r="H3689" s="12"/>
      <c r="I3689" s="12"/>
      <c r="J3689" s="12"/>
      <c r="K3689" s="14"/>
      <c r="L3689" s="14"/>
      <c r="M3689" s="14"/>
      <c r="N3689" s="14"/>
      <c r="O3689" s="14"/>
      <c r="P3689" s="14"/>
      <c r="Q3689" s="14"/>
    </row>
    <row r="3690" spans="1:17" x14ac:dyDescent="0.25">
      <c r="A3690" s="11"/>
      <c r="B3690" s="11"/>
      <c r="C3690" s="306"/>
      <c r="D3690" s="11"/>
      <c r="E3690" s="12"/>
      <c r="F3690" s="12"/>
      <c r="G3690" s="12"/>
      <c r="H3690" s="12"/>
      <c r="I3690" s="12"/>
      <c r="J3690" s="12"/>
      <c r="K3690" s="14"/>
      <c r="L3690" s="14"/>
      <c r="M3690" s="14"/>
      <c r="N3690" s="14"/>
      <c r="O3690" s="14"/>
      <c r="P3690" s="14"/>
      <c r="Q3690" s="14"/>
    </row>
    <row r="3691" spans="1:17" x14ac:dyDescent="0.25">
      <c r="A3691" s="11"/>
      <c r="B3691" s="11"/>
      <c r="C3691" s="306"/>
      <c r="D3691" s="11"/>
      <c r="E3691" s="12"/>
      <c r="F3691" s="12"/>
      <c r="G3691" s="12"/>
      <c r="H3691" s="12"/>
      <c r="I3691" s="12"/>
      <c r="J3691" s="12"/>
      <c r="K3691" s="14"/>
      <c r="L3691" s="14"/>
      <c r="M3691" s="14"/>
      <c r="N3691" s="14"/>
      <c r="O3691" s="14"/>
      <c r="P3691" s="14"/>
      <c r="Q3691" s="14"/>
    </row>
    <row r="3692" spans="1:17" x14ac:dyDescent="0.25">
      <c r="A3692" s="11"/>
      <c r="B3692" s="11"/>
      <c r="C3692" s="306"/>
      <c r="D3692" s="11"/>
      <c r="E3692" s="12"/>
      <c r="F3692" s="12"/>
      <c r="G3692" s="12"/>
      <c r="H3692" s="12"/>
      <c r="I3692" s="12"/>
      <c r="J3692" s="12"/>
      <c r="K3692" s="14"/>
      <c r="L3692" s="14"/>
      <c r="M3692" s="14"/>
      <c r="N3692" s="14"/>
      <c r="O3692" s="14"/>
      <c r="P3692" s="14"/>
      <c r="Q3692" s="14"/>
    </row>
    <row r="3693" spans="1:17" x14ac:dyDescent="0.25">
      <c r="A3693" s="11"/>
      <c r="B3693" s="11"/>
      <c r="C3693" s="306"/>
      <c r="D3693" s="11"/>
      <c r="E3693" s="12"/>
      <c r="F3693" s="12"/>
      <c r="G3693" s="12"/>
      <c r="H3693" s="12"/>
      <c r="I3693" s="12"/>
      <c r="J3693" s="12"/>
      <c r="K3693" s="14"/>
      <c r="L3693" s="14"/>
      <c r="M3693" s="14"/>
      <c r="N3693" s="14"/>
      <c r="O3693" s="14"/>
      <c r="P3693" s="14"/>
      <c r="Q3693" s="14"/>
    </row>
    <row r="3694" spans="1:17" x14ac:dyDescent="0.25">
      <c r="A3694" s="11"/>
      <c r="B3694" s="11"/>
      <c r="C3694" s="306"/>
      <c r="D3694" s="11"/>
      <c r="E3694" s="12"/>
      <c r="F3694" s="12"/>
      <c r="G3694" s="12"/>
      <c r="H3694" s="12"/>
      <c r="I3694" s="12"/>
      <c r="J3694" s="12"/>
      <c r="K3694" s="14"/>
      <c r="L3694" s="14"/>
      <c r="M3694" s="14"/>
      <c r="N3694" s="14"/>
      <c r="O3694" s="14"/>
      <c r="P3694" s="14"/>
      <c r="Q3694" s="14"/>
    </row>
    <row r="3695" spans="1:17" x14ac:dyDescent="0.25">
      <c r="A3695" s="11"/>
      <c r="B3695" s="11"/>
      <c r="C3695" s="306"/>
      <c r="D3695" s="11"/>
      <c r="E3695" s="12"/>
      <c r="F3695" s="12"/>
      <c r="G3695" s="12"/>
      <c r="H3695" s="12"/>
      <c r="I3695" s="12"/>
      <c r="J3695" s="12"/>
      <c r="K3695" s="14"/>
      <c r="L3695" s="14"/>
      <c r="M3695" s="14"/>
      <c r="N3695" s="14"/>
      <c r="O3695" s="14"/>
      <c r="P3695" s="14"/>
      <c r="Q3695" s="14"/>
    </row>
    <row r="3696" spans="1:17" x14ac:dyDescent="0.25">
      <c r="A3696" s="11"/>
      <c r="B3696" s="11"/>
      <c r="C3696" s="306"/>
      <c r="D3696" s="11"/>
      <c r="E3696" s="12"/>
      <c r="F3696" s="12"/>
      <c r="G3696" s="12"/>
      <c r="H3696" s="12"/>
      <c r="I3696" s="12"/>
      <c r="J3696" s="12"/>
      <c r="K3696" s="14"/>
      <c r="L3696" s="14"/>
      <c r="M3696" s="14"/>
      <c r="N3696" s="14"/>
      <c r="O3696" s="14"/>
      <c r="P3696" s="14"/>
      <c r="Q3696" s="14"/>
    </row>
    <row r="3697" spans="1:17" x14ac:dyDescent="0.25">
      <c r="A3697" s="11"/>
      <c r="B3697" s="11"/>
      <c r="C3697" s="306"/>
      <c r="D3697" s="11"/>
      <c r="E3697" s="12"/>
      <c r="F3697" s="12"/>
      <c r="G3697" s="12"/>
      <c r="H3697" s="12"/>
      <c r="I3697" s="12"/>
      <c r="J3697" s="12"/>
      <c r="K3697" s="14"/>
      <c r="L3697" s="14"/>
      <c r="M3697" s="14"/>
      <c r="N3697" s="14"/>
      <c r="O3697" s="14"/>
      <c r="P3697" s="14"/>
      <c r="Q3697" s="14"/>
    </row>
    <row r="3698" spans="1:17" x14ac:dyDescent="0.25">
      <c r="A3698" s="11"/>
      <c r="B3698" s="11"/>
      <c r="C3698" s="306"/>
      <c r="D3698" s="11"/>
      <c r="E3698" s="12"/>
      <c r="F3698" s="12"/>
      <c r="G3698" s="12"/>
      <c r="H3698" s="12"/>
      <c r="I3698" s="12"/>
      <c r="J3698" s="12"/>
      <c r="K3698" s="14"/>
      <c r="L3698" s="14"/>
      <c r="M3698" s="14"/>
      <c r="N3698" s="14"/>
      <c r="O3698" s="14"/>
      <c r="P3698" s="14"/>
      <c r="Q3698" s="14"/>
    </row>
    <row r="3699" spans="1:17" x14ac:dyDescent="0.25">
      <c r="A3699" s="11"/>
      <c r="B3699" s="11"/>
      <c r="C3699" s="306"/>
      <c r="D3699" s="11"/>
      <c r="E3699" s="12"/>
      <c r="F3699" s="12"/>
      <c r="G3699" s="12"/>
      <c r="H3699" s="12"/>
      <c r="I3699" s="12"/>
      <c r="J3699" s="12"/>
      <c r="K3699" s="14"/>
      <c r="L3699" s="14"/>
      <c r="M3699" s="14"/>
      <c r="N3699" s="14"/>
      <c r="O3699" s="14"/>
      <c r="P3699" s="14"/>
      <c r="Q3699" s="14"/>
    </row>
    <row r="3700" spans="1:17" x14ac:dyDescent="0.25">
      <c r="A3700" s="11"/>
      <c r="B3700" s="11"/>
      <c r="C3700" s="306"/>
      <c r="D3700" s="11"/>
      <c r="E3700" s="12"/>
      <c r="F3700" s="12"/>
      <c r="G3700" s="12"/>
      <c r="H3700" s="12"/>
      <c r="I3700" s="12"/>
      <c r="J3700" s="12"/>
      <c r="K3700" s="14"/>
      <c r="L3700" s="14"/>
      <c r="M3700" s="14"/>
      <c r="N3700" s="14"/>
      <c r="O3700" s="14"/>
      <c r="P3700" s="14"/>
      <c r="Q3700" s="14"/>
    </row>
    <row r="3701" spans="1:17" x14ac:dyDescent="0.25">
      <c r="A3701" s="11"/>
      <c r="B3701" s="11"/>
      <c r="C3701" s="306"/>
      <c r="D3701" s="11"/>
      <c r="E3701" s="12"/>
      <c r="F3701" s="12"/>
      <c r="G3701" s="12"/>
      <c r="H3701" s="12"/>
      <c r="I3701" s="12"/>
      <c r="J3701" s="12"/>
      <c r="K3701" s="14"/>
      <c r="L3701" s="14"/>
      <c r="M3701" s="14"/>
      <c r="N3701" s="14"/>
      <c r="O3701" s="14"/>
      <c r="P3701" s="14"/>
      <c r="Q3701" s="14"/>
    </row>
    <row r="3702" spans="1:17" x14ac:dyDescent="0.25">
      <c r="A3702" s="11"/>
      <c r="B3702" s="11"/>
      <c r="C3702" s="306"/>
      <c r="D3702" s="11"/>
      <c r="E3702" s="12"/>
      <c r="F3702" s="12"/>
      <c r="G3702" s="12"/>
      <c r="H3702" s="12"/>
      <c r="I3702" s="12"/>
      <c r="J3702" s="12"/>
      <c r="K3702" s="14"/>
      <c r="L3702" s="14"/>
      <c r="M3702" s="14"/>
      <c r="N3702" s="14"/>
      <c r="O3702" s="14"/>
      <c r="P3702" s="14"/>
      <c r="Q3702" s="14"/>
    </row>
    <row r="3703" spans="1:17" x14ac:dyDescent="0.25">
      <c r="A3703" s="11"/>
      <c r="B3703" s="11"/>
      <c r="C3703" s="306"/>
      <c r="D3703" s="11"/>
      <c r="E3703" s="12"/>
      <c r="F3703" s="12"/>
      <c r="G3703" s="12"/>
      <c r="H3703" s="12"/>
      <c r="I3703" s="12"/>
      <c r="J3703" s="12"/>
      <c r="K3703" s="14"/>
      <c r="L3703" s="14"/>
      <c r="M3703" s="14"/>
      <c r="N3703" s="14"/>
      <c r="O3703" s="14"/>
      <c r="P3703" s="14"/>
      <c r="Q3703" s="14"/>
    </row>
    <row r="3704" spans="1:17" x14ac:dyDescent="0.25">
      <c r="A3704" s="11"/>
      <c r="B3704" s="11"/>
      <c r="C3704" s="306"/>
      <c r="D3704" s="11"/>
      <c r="E3704" s="12"/>
      <c r="F3704" s="12"/>
      <c r="G3704" s="12"/>
      <c r="H3704" s="12"/>
      <c r="I3704" s="12"/>
      <c r="J3704" s="12"/>
      <c r="K3704" s="14"/>
      <c r="L3704" s="14"/>
      <c r="M3704" s="14"/>
      <c r="N3704" s="14"/>
      <c r="O3704" s="14"/>
      <c r="P3704" s="14"/>
      <c r="Q3704" s="14"/>
    </row>
    <row r="3705" spans="1:17" x14ac:dyDescent="0.25">
      <c r="A3705" s="11"/>
      <c r="B3705" s="11"/>
      <c r="C3705" s="306"/>
      <c r="D3705" s="11"/>
      <c r="E3705" s="12"/>
      <c r="F3705" s="12"/>
      <c r="G3705" s="12"/>
      <c r="H3705" s="12"/>
      <c r="I3705" s="12"/>
      <c r="J3705" s="12"/>
      <c r="K3705" s="14"/>
      <c r="L3705" s="14"/>
      <c r="M3705" s="14"/>
      <c r="N3705" s="14"/>
      <c r="O3705" s="14"/>
      <c r="P3705" s="14"/>
      <c r="Q3705" s="14"/>
    </row>
    <row r="3706" spans="1:17" x14ac:dyDescent="0.25">
      <c r="A3706" s="11"/>
      <c r="B3706" s="11"/>
      <c r="C3706" s="306"/>
      <c r="D3706" s="11"/>
      <c r="E3706" s="12"/>
      <c r="F3706" s="12"/>
      <c r="G3706" s="12"/>
      <c r="H3706" s="12"/>
      <c r="I3706" s="12"/>
      <c r="J3706" s="12"/>
      <c r="K3706" s="14"/>
      <c r="L3706" s="14"/>
      <c r="M3706" s="14"/>
      <c r="N3706" s="14"/>
      <c r="O3706" s="14"/>
      <c r="P3706" s="14"/>
      <c r="Q3706" s="14"/>
    </row>
    <row r="3707" spans="1:17" x14ac:dyDescent="0.25">
      <c r="A3707" s="11"/>
      <c r="B3707" s="11"/>
      <c r="C3707" s="306"/>
      <c r="D3707" s="11"/>
      <c r="E3707" s="12"/>
      <c r="F3707" s="12"/>
      <c r="G3707" s="12"/>
      <c r="H3707" s="12"/>
      <c r="I3707" s="12"/>
      <c r="J3707" s="12"/>
      <c r="K3707" s="14"/>
      <c r="L3707" s="14"/>
      <c r="M3707" s="14"/>
      <c r="N3707" s="14"/>
      <c r="O3707" s="14"/>
      <c r="P3707" s="14"/>
      <c r="Q3707" s="14"/>
    </row>
    <row r="3708" spans="1:17" x14ac:dyDescent="0.25">
      <c r="A3708" s="11"/>
      <c r="B3708" s="11"/>
      <c r="C3708" s="306"/>
      <c r="D3708" s="11"/>
      <c r="E3708" s="12"/>
      <c r="F3708" s="12"/>
      <c r="G3708" s="12"/>
      <c r="H3708" s="12"/>
      <c r="I3708" s="12"/>
      <c r="J3708" s="12"/>
      <c r="K3708" s="14"/>
      <c r="L3708" s="14"/>
      <c r="M3708" s="14"/>
      <c r="N3708" s="14"/>
      <c r="O3708" s="14"/>
      <c r="P3708" s="14"/>
      <c r="Q3708" s="14"/>
    </row>
    <row r="3709" spans="1:17" x14ac:dyDescent="0.25">
      <c r="A3709" s="11"/>
      <c r="B3709" s="11"/>
      <c r="C3709" s="306"/>
      <c r="D3709" s="11"/>
      <c r="E3709" s="12"/>
      <c r="F3709" s="12"/>
      <c r="G3709" s="12"/>
      <c r="H3709" s="12"/>
      <c r="I3709" s="12"/>
      <c r="J3709" s="12"/>
      <c r="K3709" s="14"/>
      <c r="L3709" s="14"/>
      <c r="M3709" s="14"/>
      <c r="N3709" s="14"/>
      <c r="O3709" s="14"/>
      <c r="P3709" s="14"/>
      <c r="Q3709" s="14"/>
    </row>
    <row r="3710" spans="1:17" x14ac:dyDescent="0.25">
      <c r="A3710" s="11"/>
      <c r="B3710" s="11"/>
      <c r="C3710" s="306"/>
      <c r="D3710" s="11"/>
      <c r="E3710" s="12"/>
      <c r="F3710" s="12"/>
      <c r="G3710" s="12"/>
      <c r="H3710" s="12"/>
      <c r="I3710" s="12"/>
      <c r="J3710" s="12"/>
      <c r="K3710" s="14"/>
      <c r="L3710" s="14"/>
      <c r="M3710" s="14"/>
      <c r="N3710" s="14"/>
      <c r="O3710" s="14"/>
      <c r="P3710" s="14"/>
      <c r="Q3710" s="14"/>
    </row>
    <row r="3711" spans="1:17" x14ac:dyDescent="0.25">
      <c r="A3711" s="11"/>
      <c r="B3711" s="11"/>
      <c r="C3711" s="306"/>
      <c r="D3711" s="11"/>
      <c r="E3711" s="12"/>
      <c r="F3711" s="12"/>
      <c r="G3711" s="12"/>
      <c r="H3711" s="12"/>
      <c r="I3711" s="12"/>
      <c r="J3711" s="12"/>
      <c r="K3711" s="14"/>
      <c r="L3711" s="14"/>
      <c r="M3711" s="14"/>
      <c r="N3711" s="14"/>
      <c r="O3711" s="14"/>
      <c r="P3711" s="14"/>
      <c r="Q3711" s="14"/>
    </row>
    <row r="3712" spans="1:17" x14ac:dyDescent="0.25">
      <c r="A3712" s="11"/>
      <c r="B3712" s="11"/>
      <c r="C3712" s="306"/>
      <c r="D3712" s="11"/>
      <c r="E3712" s="12"/>
      <c r="F3712" s="12"/>
      <c r="G3712" s="12"/>
      <c r="H3712" s="12"/>
      <c r="I3712" s="12"/>
      <c r="J3712" s="12"/>
      <c r="K3712" s="14"/>
      <c r="L3712" s="14"/>
      <c r="M3712" s="14"/>
      <c r="N3712" s="14"/>
      <c r="O3712" s="14"/>
      <c r="P3712" s="14"/>
      <c r="Q3712" s="14"/>
    </row>
    <row r="3713" spans="1:17" x14ac:dyDescent="0.25">
      <c r="A3713" s="11"/>
      <c r="B3713" s="11"/>
      <c r="C3713" s="306"/>
      <c r="D3713" s="11"/>
      <c r="E3713" s="12"/>
      <c r="F3713" s="12"/>
      <c r="G3713" s="12"/>
      <c r="H3713" s="12"/>
      <c r="I3713" s="12"/>
      <c r="J3713" s="12"/>
      <c r="K3713" s="14"/>
      <c r="L3713" s="14"/>
      <c r="M3713" s="14"/>
      <c r="N3713" s="14"/>
      <c r="O3713" s="14"/>
      <c r="P3713" s="14"/>
      <c r="Q3713" s="14"/>
    </row>
    <row r="3714" spans="1:17" x14ac:dyDescent="0.25">
      <c r="A3714" s="11"/>
      <c r="B3714" s="11"/>
      <c r="C3714" s="306"/>
      <c r="D3714" s="11"/>
      <c r="E3714" s="12"/>
      <c r="F3714" s="12"/>
      <c r="G3714" s="12"/>
      <c r="H3714" s="12"/>
      <c r="I3714" s="12"/>
      <c r="J3714" s="12"/>
      <c r="K3714" s="14"/>
      <c r="L3714" s="14"/>
      <c r="M3714" s="14"/>
      <c r="N3714" s="14"/>
      <c r="O3714" s="14"/>
      <c r="P3714" s="14"/>
      <c r="Q3714" s="14"/>
    </row>
    <row r="3715" spans="1:17" x14ac:dyDescent="0.25">
      <c r="A3715" s="11"/>
      <c r="B3715" s="11"/>
      <c r="C3715" s="306"/>
      <c r="D3715" s="11"/>
      <c r="E3715" s="12"/>
      <c r="F3715" s="12"/>
      <c r="G3715" s="12"/>
      <c r="H3715" s="12"/>
      <c r="I3715" s="12"/>
      <c r="J3715" s="12"/>
      <c r="K3715" s="14"/>
      <c r="L3715" s="14"/>
      <c r="M3715" s="14"/>
      <c r="N3715" s="14"/>
      <c r="O3715" s="14"/>
      <c r="P3715" s="14"/>
      <c r="Q3715" s="14"/>
    </row>
    <row r="3716" spans="1:17" x14ac:dyDescent="0.25">
      <c r="A3716" s="11"/>
      <c r="B3716" s="11"/>
      <c r="C3716" s="306"/>
      <c r="D3716" s="11"/>
      <c r="E3716" s="12"/>
      <c r="F3716" s="12"/>
      <c r="G3716" s="12"/>
      <c r="H3716" s="12"/>
      <c r="I3716" s="12"/>
      <c r="J3716" s="12"/>
      <c r="K3716" s="14"/>
      <c r="L3716" s="14"/>
      <c r="M3716" s="14"/>
      <c r="N3716" s="14"/>
      <c r="O3716" s="14"/>
      <c r="P3716" s="14"/>
      <c r="Q3716" s="14"/>
    </row>
    <row r="3717" spans="1:17" x14ac:dyDescent="0.25">
      <c r="A3717" s="11"/>
      <c r="B3717" s="11"/>
      <c r="C3717" s="306"/>
      <c r="D3717" s="11"/>
      <c r="E3717" s="12"/>
      <c r="F3717" s="12"/>
      <c r="G3717" s="12"/>
      <c r="H3717" s="12"/>
      <c r="I3717" s="12"/>
      <c r="J3717" s="12"/>
      <c r="K3717" s="14"/>
      <c r="L3717" s="14"/>
      <c r="M3717" s="14"/>
      <c r="N3717" s="14"/>
      <c r="O3717" s="14"/>
      <c r="P3717" s="14"/>
      <c r="Q3717" s="14"/>
    </row>
    <row r="3718" spans="1:17" x14ac:dyDescent="0.25">
      <c r="A3718" s="11"/>
      <c r="B3718" s="11"/>
      <c r="C3718" s="306"/>
      <c r="D3718" s="11"/>
      <c r="E3718" s="12"/>
      <c r="F3718" s="12"/>
      <c r="G3718" s="12"/>
      <c r="H3718" s="12"/>
      <c r="I3718" s="12"/>
      <c r="J3718" s="12"/>
      <c r="K3718" s="14"/>
      <c r="L3718" s="14"/>
      <c r="M3718" s="14"/>
      <c r="N3718" s="14"/>
      <c r="O3718" s="14"/>
      <c r="P3718" s="14"/>
      <c r="Q3718" s="14"/>
    </row>
    <row r="3719" spans="1:17" x14ac:dyDescent="0.25">
      <c r="A3719" s="11"/>
      <c r="B3719" s="11"/>
      <c r="C3719" s="306"/>
      <c r="D3719" s="11"/>
      <c r="E3719" s="12"/>
      <c r="F3719" s="12"/>
      <c r="G3719" s="12"/>
      <c r="H3719" s="12"/>
      <c r="I3719" s="12"/>
      <c r="J3719" s="12"/>
      <c r="K3719" s="14"/>
      <c r="L3719" s="14"/>
      <c r="M3719" s="14"/>
      <c r="N3719" s="14"/>
      <c r="O3719" s="14"/>
      <c r="P3719" s="14"/>
      <c r="Q3719" s="14"/>
    </row>
    <row r="3720" spans="1:17" x14ac:dyDescent="0.25">
      <c r="A3720" s="11"/>
      <c r="B3720" s="11"/>
      <c r="C3720" s="306"/>
      <c r="D3720" s="11"/>
      <c r="E3720" s="12"/>
      <c r="F3720" s="12"/>
      <c r="G3720" s="12"/>
      <c r="H3720" s="12"/>
      <c r="I3720" s="12"/>
      <c r="J3720" s="12"/>
      <c r="K3720" s="14"/>
      <c r="L3720" s="14"/>
      <c r="M3720" s="14"/>
      <c r="N3720" s="14"/>
      <c r="O3720" s="14"/>
      <c r="P3720" s="14"/>
      <c r="Q3720" s="14"/>
    </row>
    <row r="3721" spans="1:17" x14ac:dyDescent="0.25">
      <c r="A3721" s="11"/>
      <c r="B3721" s="11"/>
      <c r="C3721" s="306"/>
      <c r="D3721" s="11"/>
      <c r="E3721" s="12"/>
      <c r="F3721" s="12"/>
      <c r="G3721" s="12"/>
      <c r="H3721" s="12"/>
      <c r="I3721" s="12"/>
      <c r="J3721" s="12"/>
      <c r="K3721" s="14"/>
      <c r="L3721" s="14"/>
      <c r="M3721" s="14"/>
      <c r="N3721" s="14"/>
      <c r="O3721" s="14"/>
      <c r="P3721" s="14"/>
      <c r="Q3721" s="14"/>
    </row>
    <row r="3722" spans="1:17" x14ac:dyDescent="0.25">
      <c r="A3722" s="11"/>
      <c r="B3722" s="11"/>
      <c r="C3722" s="306"/>
      <c r="D3722" s="11"/>
      <c r="E3722" s="12"/>
      <c r="F3722" s="12"/>
      <c r="G3722" s="12"/>
      <c r="H3722" s="12"/>
      <c r="I3722" s="12"/>
      <c r="J3722" s="12"/>
      <c r="K3722" s="14"/>
      <c r="L3722" s="14"/>
      <c r="M3722" s="14"/>
      <c r="N3722" s="14"/>
      <c r="O3722" s="14"/>
      <c r="P3722" s="14"/>
      <c r="Q3722" s="14"/>
    </row>
    <row r="3723" spans="1:17" x14ac:dyDescent="0.25">
      <c r="A3723" s="11"/>
      <c r="B3723" s="11"/>
      <c r="C3723" s="306"/>
      <c r="D3723" s="11"/>
      <c r="E3723" s="12"/>
      <c r="F3723" s="12"/>
      <c r="G3723" s="12"/>
      <c r="H3723" s="12"/>
      <c r="I3723" s="12"/>
      <c r="J3723" s="12"/>
      <c r="K3723" s="14"/>
      <c r="L3723" s="14"/>
      <c r="M3723" s="14"/>
      <c r="N3723" s="14"/>
      <c r="O3723" s="14"/>
      <c r="P3723" s="14"/>
      <c r="Q3723" s="14"/>
    </row>
    <row r="3724" spans="1:17" x14ac:dyDescent="0.25">
      <c r="A3724" s="11"/>
      <c r="B3724" s="11"/>
      <c r="C3724" s="306"/>
      <c r="D3724" s="11"/>
      <c r="E3724" s="12"/>
      <c r="F3724" s="12"/>
      <c r="G3724" s="12"/>
      <c r="H3724" s="12"/>
      <c r="I3724" s="12"/>
      <c r="J3724" s="12"/>
      <c r="K3724" s="14"/>
      <c r="L3724" s="14"/>
      <c r="M3724" s="14"/>
      <c r="N3724" s="14"/>
      <c r="O3724" s="14"/>
      <c r="P3724" s="14"/>
      <c r="Q3724" s="14"/>
    </row>
    <row r="3725" spans="1:17" x14ac:dyDescent="0.25">
      <c r="A3725" s="11"/>
      <c r="B3725" s="11"/>
      <c r="C3725" s="306"/>
      <c r="D3725" s="11"/>
      <c r="E3725" s="12"/>
      <c r="F3725" s="12"/>
      <c r="G3725" s="12"/>
      <c r="H3725" s="12"/>
      <c r="I3725" s="12"/>
      <c r="J3725" s="12"/>
      <c r="K3725" s="14"/>
      <c r="L3725" s="14"/>
      <c r="M3725" s="14"/>
      <c r="N3725" s="14"/>
      <c r="O3725" s="14"/>
      <c r="P3725" s="14"/>
      <c r="Q3725" s="14"/>
    </row>
    <row r="3726" spans="1:17" x14ac:dyDescent="0.25">
      <c r="A3726" s="11"/>
      <c r="B3726" s="11"/>
      <c r="C3726" s="306"/>
      <c r="D3726" s="11"/>
      <c r="E3726" s="12"/>
      <c r="F3726" s="12"/>
      <c r="G3726" s="12"/>
      <c r="H3726" s="12"/>
      <c r="I3726" s="12"/>
      <c r="J3726" s="12"/>
      <c r="K3726" s="14"/>
      <c r="L3726" s="14"/>
      <c r="M3726" s="14"/>
      <c r="N3726" s="14"/>
      <c r="O3726" s="14"/>
      <c r="P3726" s="14"/>
      <c r="Q3726" s="14"/>
    </row>
    <row r="3727" spans="1:17" x14ac:dyDescent="0.25">
      <c r="A3727" s="11"/>
      <c r="B3727" s="11"/>
      <c r="C3727" s="306"/>
      <c r="D3727" s="11"/>
      <c r="E3727" s="12"/>
      <c r="F3727" s="12"/>
      <c r="G3727" s="12"/>
      <c r="H3727" s="12"/>
      <c r="I3727" s="12"/>
      <c r="J3727" s="12"/>
      <c r="K3727" s="14"/>
      <c r="L3727" s="14"/>
      <c r="M3727" s="14"/>
      <c r="N3727" s="14"/>
      <c r="O3727" s="14"/>
      <c r="P3727" s="14"/>
      <c r="Q3727" s="14"/>
    </row>
    <row r="3728" spans="1:17" x14ac:dyDescent="0.25">
      <c r="A3728" s="11"/>
      <c r="B3728" s="11"/>
      <c r="C3728" s="306"/>
      <c r="D3728" s="11"/>
      <c r="E3728" s="12"/>
      <c r="F3728" s="12"/>
      <c r="G3728" s="12"/>
      <c r="H3728" s="12"/>
      <c r="I3728" s="12"/>
      <c r="J3728" s="12"/>
      <c r="K3728" s="14"/>
      <c r="L3728" s="14"/>
      <c r="M3728" s="14"/>
      <c r="N3728" s="14"/>
      <c r="O3728" s="14"/>
      <c r="P3728" s="14"/>
      <c r="Q3728" s="14"/>
    </row>
    <row r="3729" spans="1:17" x14ac:dyDescent="0.25">
      <c r="A3729" s="11"/>
      <c r="B3729" s="11"/>
      <c r="C3729" s="23"/>
      <c r="D3729" s="11"/>
      <c r="E3729" s="12"/>
      <c r="F3729" s="12"/>
      <c r="G3729" s="12"/>
      <c r="H3729" s="12"/>
      <c r="I3729" s="12"/>
      <c r="J3729" s="12"/>
      <c r="K3729" s="14"/>
      <c r="L3729" s="14"/>
      <c r="M3729" s="14"/>
      <c r="N3729" s="14"/>
      <c r="O3729" s="14"/>
      <c r="P3729" s="14"/>
      <c r="Q3729" s="14"/>
    </row>
    <row r="3730" spans="1:17" x14ac:dyDescent="0.25">
      <c r="A3730" s="11"/>
      <c r="B3730" s="11"/>
      <c r="C3730" s="306"/>
      <c r="D3730" s="11"/>
      <c r="E3730" s="12"/>
      <c r="F3730" s="12"/>
      <c r="G3730" s="12"/>
      <c r="H3730" s="12"/>
      <c r="I3730" s="12"/>
      <c r="J3730" s="12"/>
      <c r="K3730" s="14"/>
      <c r="L3730" s="14"/>
      <c r="M3730" s="14"/>
      <c r="N3730" s="14"/>
      <c r="O3730" s="14"/>
      <c r="P3730" s="14"/>
      <c r="Q3730" s="14"/>
    </row>
    <row r="3731" spans="1:17" x14ac:dyDescent="0.25">
      <c r="A3731" s="11"/>
      <c r="B3731" s="11"/>
      <c r="C3731" s="306"/>
      <c r="D3731" s="11"/>
      <c r="E3731" s="12"/>
      <c r="F3731" s="12"/>
      <c r="G3731" s="12"/>
      <c r="H3731" s="12"/>
      <c r="I3731" s="12"/>
      <c r="J3731" s="12"/>
      <c r="K3731" s="14"/>
      <c r="L3731" s="14"/>
      <c r="M3731" s="14"/>
      <c r="N3731" s="14"/>
      <c r="O3731" s="14"/>
      <c r="P3731" s="14"/>
      <c r="Q3731" s="14"/>
    </row>
    <row r="3732" spans="1:17" x14ac:dyDescent="0.25">
      <c r="A3732" s="11"/>
      <c r="B3732" s="11"/>
      <c r="C3732" s="306"/>
      <c r="D3732" s="11"/>
      <c r="E3732" s="12"/>
      <c r="F3732" s="12"/>
      <c r="G3732" s="12"/>
      <c r="H3732" s="12"/>
      <c r="I3732" s="12"/>
      <c r="J3732" s="12"/>
      <c r="K3732" s="14"/>
      <c r="L3732" s="14"/>
      <c r="M3732" s="14"/>
      <c r="N3732" s="14"/>
      <c r="O3732" s="14"/>
      <c r="P3732" s="14"/>
      <c r="Q3732" s="14"/>
    </row>
    <row r="3733" spans="1:17" x14ac:dyDescent="0.25">
      <c r="A3733" s="11"/>
      <c r="B3733" s="11"/>
      <c r="C3733" s="306"/>
      <c r="D3733" s="11"/>
      <c r="E3733" s="12"/>
      <c r="F3733" s="12"/>
      <c r="G3733" s="12"/>
      <c r="H3733" s="12"/>
      <c r="I3733" s="12"/>
      <c r="J3733" s="12"/>
      <c r="K3733" s="14"/>
      <c r="L3733" s="14"/>
      <c r="M3733" s="14"/>
      <c r="N3733" s="14"/>
      <c r="O3733" s="14"/>
      <c r="P3733" s="14"/>
      <c r="Q3733" s="14"/>
    </row>
    <row r="3734" spans="1:17" x14ac:dyDescent="0.25">
      <c r="A3734" s="11"/>
      <c r="B3734" s="11"/>
      <c r="C3734" s="306"/>
      <c r="D3734" s="11"/>
      <c r="E3734" s="12"/>
      <c r="F3734" s="12"/>
      <c r="G3734" s="12"/>
      <c r="H3734" s="12"/>
      <c r="I3734" s="12"/>
      <c r="J3734" s="12"/>
      <c r="K3734" s="14"/>
      <c r="L3734" s="14"/>
      <c r="M3734" s="14"/>
      <c r="N3734" s="14"/>
      <c r="O3734" s="14"/>
      <c r="P3734" s="14"/>
      <c r="Q3734" s="14"/>
    </row>
    <row r="3735" spans="1:17" x14ac:dyDescent="0.25">
      <c r="A3735" s="11"/>
      <c r="B3735" s="11"/>
      <c r="C3735" s="306"/>
      <c r="D3735" s="11"/>
      <c r="E3735" s="12"/>
      <c r="F3735" s="12"/>
      <c r="G3735" s="12"/>
      <c r="H3735" s="12"/>
      <c r="I3735" s="12"/>
      <c r="J3735" s="12"/>
      <c r="K3735" s="14"/>
      <c r="L3735" s="14"/>
      <c r="M3735" s="14"/>
      <c r="N3735" s="14"/>
      <c r="O3735" s="14"/>
      <c r="P3735" s="14"/>
      <c r="Q3735" s="14"/>
    </row>
    <row r="3736" spans="1:17" x14ac:dyDescent="0.25">
      <c r="A3736" s="11"/>
      <c r="B3736" s="11"/>
      <c r="C3736" s="306"/>
      <c r="D3736" s="11"/>
      <c r="E3736" s="12"/>
      <c r="F3736" s="12"/>
      <c r="G3736" s="12"/>
      <c r="H3736" s="12"/>
      <c r="I3736" s="12"/>
      <c r="J3736" s="12"/>
      <c r="K3736" s="14"/>
      <c r="L3736" s="14"/>
      <c r="M3736" s="14"/>
      <c r="N3736" s="14"/>
      <c r="O3736" s="14"/>
      <c r="P3736" s="14"/>
      <c r="Q3736" s="14"/>
    </row>
    <row r="3737" spans="1:17" x14ac:dyDescent="0.25">
      <c r="A3737" s="11"/>
      <c r="B3737" s="11"/>
      <c r="C3737" s="306"/>
      <c r="D3737" s="11"/>
      <c r="E3737" s="12"/>
      <c r="F3737" s="12"/>
      <c r="G3737" s="12"/>
      <c r="H3737" s="12"/>
      <c r="I3737" s="12"/>
      <c r="J3737" s="12"/>
      <c r="K3737" s="14"/>
      <c r="L3737" s="14"/>
      <c r="M3737" s="14"/>
      <c r="N3737" s="14"/>
      <c r="O3737" s="14"/>
      <c r="P3737" s="14"/>
      <c r="Q3737" s="14"/>
    </row>
    <row r="3738" spans="1:17" x14ac:dyDescent="0.25">
      <c r="A3738" s="11"/>
      <c r="B3738" s="11"/>
      <c r="C3738" s="306"/>
      <c r="D3738" s="11"/>
      <c r="E3738" s="12"/>
      <c r="F3738" s="12"/>
      <c r="G3738" s="12"/>
      <c r="H3738" s="12"/>
      <c r="I3738" s="12"/>
      <c r="J3738" s="12"/>
      <c r="K3738" s="14"/>
      <c r="L3738" s="14"/>
      <c r="M3738" s="14"/>
      <c r="N3738" s="14"/>
      <c r="O3738" s="14"/>
      <c r="P3738" s="14"/>
      <c r="Q3738" s="14"/>
    </row>
    <row r="3739" spans="1:17" x14ac:dyDescent="0.25">
      <c r="A3739" s="11"/>
      <c r="B3739" s="11"/>
      <c r="C3739" s="306"/>
      <c r="D3739" s="11"/>
      <c r="E3739" s="12"/>
      <c r="F3739" s="12"/>
      <c r="G3739" s="12"/>
      <c r="H3739" s="12"/>
      <c r="I3739" s="12"/>
      <c r="J3739" s="12"/>
      <c r="K3739" s="14"/>
      <c r="L3739" s="14"/>
      <c r="M3739" s="14"/>
      <c r="N3739" s="14"/>
      <c r="O3739" s="14"/>
      <c r="P3739" s="14"/>
      <c r="Q3739" s="14"/>
    </row>
    <row r="3740" spans="1:17" x14ac:dyDescent="0.25">
      <c r="A3740" s="11"/>
      <c r="B3740" s="11"/>
      <c r="C3740" s="306"/>
      <c r="D3740" s="11"/>
      <c r="E3740" s="12"/>
      <c r="F3740" s="12"/>
      <c r="G3740" s="12"/>
      <c r="H3740" s="12"/>
      <c r="I3740" s="12"/>
      <c r="J3740" s="12"/>
      <c r="K3740" s="14"/>
      <c r="L3740" s="14"/>
      <c r="M3740" s="14"/>
      <c r="N3740" s="14"/>
      <c r="O3740" s="14"/>
      <c r="P3740" s="14"/>
      <c r="Q3740" s="14"/>
    </row>
    <row r="3741" spans="1:17" x14ac:dyDescent="0.25">
      <c r="A3741" s="11"/>
      <c r="B3741" s="11"/>
      <c r="C3741" s="306"/>
      <c r="D3741" s="11"/>
      <c r="E3741" s="12"/>
      <c r="F3741" s="12"/>
      <c r="G3741" s="12"/>
      <c r="H3741" s="12"/>
      <c r="I3741" s="12"/>
      <c r="J3741" s="12"/>
      <c r="K3741" s="14"/>
      <c r="L3741" s="14"/>
      <c r="M3741" s="14"/>
      <c r="N3741" s="14"/>
      <c r="O3741" s="14"/>
      <c r="P3741" s="14"/>
      <c r="Q3741" s="14"/>
    </row>
    <row r="3742" spans="1:17" x14ac:dyDescent="0.25">
      <c r="A3742" s="11"/>
      <c r="B3742" s="11"/>
      <c r="C3742" s="306"/>
      <c r="D3742" s="11"/>
      <c r="E3742" s="12"/>
      <c r="F3742" s="12"/>
      <c r="G3742" s="12"/>
      <c r="H3742" s="12"/>
      <c r="I3742" s="12"/>
      <c r="J3742" s="12"/>
      <c r="K3742" s="14"/>
      <c r="L3742" s="14"/>
      <c r="M3742" s="14"/>
      <c r="N3742" s="14"/>
      <c r="O3742" s="14"/>
      <c r="P3742" s="14"/>
      <c r="Q3742" s="14"/>
    </row>
    <row r="3743" spans="1:17" x14ac:dyDescent="0.25">
      <c r="A3743" s="11"/>
      <c r="B3743" s="11"/>
      <c r="C3743" s="306"/>
      <c r="D3743" s="11"/>
      <c r="E3743" s="12"/>
      <c r="F3743" s="12"/>
      <c r="G3743" s="12"/>
      <c r="H3743" s="12"/>
      <c r="I3743" s="12"/>
      <c r="J3743" s="12"/>
      <c r="K3743" s="14"/>
      <c r="L3743" s="14"/>
      <c r="M3743" s="14"/>
      <c r="N3743" s="14"/>
      <c r="O3743" s="14"/>
      <c r="P3743" s="14"/>
      <c r="Q3743" s="14"/>
    </row>
    <row r="3744" spans="1:17" x14ac:dyDescent="0.25">
      <c r="A3744" s="11"/>
      <c r="B3744" s="11"/>
      <c r="C3744" s="306"/>
      <c r="D3744" s="11"/>
      <c r="E3744" s="12"/>
      <c r="F3744" s="12"/>
      <c r="G3744" s="12"/>
      <c r="H3744" s="12"/>
      <c r="I3744" s="12"/>
      <c r="J3744" s="12"/>
      <c r="K3744" s="14"/>
      <c r="L3744" s="14"/>
      <c r="M3744" s="14"/>
      <c r="N3744" s="14"/>
      <c r="O3744" s="14"/>
      <c r="P3744" s="14"/>
      <c r="Q3744" s="14"/>
    </row>
    <row r="3745" spans="1:17" x14ac:dyDescent="0.25">
      <c r="A3745" s="11"/>
      <c r="B3745" s="11"/>
      <c r="C3745" s="306"/>
      <c r="D3745" s="11"/>
      <c r="E3745" s="12"/>
      <c r="F3745" s="12"/>
      <c r="G3745" s="12"/>
      <c r="H3745" s="12"/>
      <c r="I3745" s="12"/>
      <c r="J3745" s="12"/>
      <c r="K3745" s="14"/>
      <c r="L3745" s="14"/>
      <c r="M3745" s="14"/>
      <c r="N3745" s="14"/>
      <c r="O3745" s="14"/>
      <c r="P3745" s="14"/>
      <c r="Q3745" s="14"/>
    </row>
    <row r="3746" spans="1:17" x14ac:dyDescent="0.25">
      <c r="A3746" s="11"/>
      <c r="B3746" s="11"/>
      <c r="C3746" s="306"/>
      <c r="D3746" s="11"/>
      <c r="E3746" s="12"/>
      <c r="F3746" s="12"/>
      <c r="G3746" s="12"/>
      <c r="H3746" s="12"/>
      <c r="I3746" s="12"/>
      <c r="J3746" s="12"/>
      <c r="K3746" s="14"/>
      <c r="L3746" s="14"/>
      <c r="M3746" s="14"/>
      <c r="N3746" s="14"/>
      <c r="O3746" s="14"/>
      <c r="P3746" s="14"/>
      <c r="Q3746" s="14"/>
    </row>
    <row r="3747" spans="1:17" x14ac:dyDescent="0.25">
      <c r="A3747" s="11"/>
      <c r="B3747" s="11"/>
      <c r="C3747" s="306"/>
      <c r="D3747" s="11"/>
      <c r="E3747" s="12"/>
      <c r="F3747" s="12"/>
      <c r="G3747" s="12"/>
      <c r="H3747" s="12"/>
      <c r="I3747" s="12"/>
      <c r="J3747" s="12"/>
      <c r="K3747" s="14"/>
      <c r="L3747" s="14"/>
      <c r="M3747" s="14"/>
      <c r="N3747" s="14"/>
      <c r="O3747" s="14"/>
      <c r="P3747" s="14"/>
      <c r="Q3747" s="14"/>
    </row>
    <row r="3748" spans="1:17" x14ac:dyDescent="0.25">
      <c r="A3748" s="11"/>
      <c r="B3748" s="11"/>
      <c r="C3748" s="306"/>
      <c r="D3748" s="11"/>
      <c r="E3748" s="12"/>
      <c r="F3748" s="12"/>
      <c r="G3748" s="12"/>
      <c r="H3748" s="12"/>
      <c r="I3748" s="12"/>
      <c r="J3748" s="12"/>
      <c r="K3748" s="14"/>
      <c r="L3748" s="14"/>
      <c r="M3748" s="14"/>
      <c r="N3748" s="14"/>
      <c r="O3748" s="14"/>
      <c r="P3748" s="14"/>
      <c r="Q3748" s="14"/>
    </row>
    <row r="3749" spans="1:17" x14ac:dyDescent="0.25">
      <c r="A3749" s="11"/>
      <c r="B3749" s="11"/>
      <c r="C3749" s="306"/>
      <c r="D3749" s="11"/>
      <c r="E3749" s="12"/>
      <c r="F3749" s="12"/>
      <c r="G3749" s="12"/>
      <c r="H3749" s="12"/>
      <c r="I3749" s="12"/>
      <c r="J3749" s="12"/>
      <c r="K3749" s="14"/>
      <c r="L3749" s="14"/>
      <c r="M3749" s="14"/>
      <c r="N3749" s="14"/>
      <c r="O3749" s="14"/>
      <c r="P3749" s="14"/>
      <c r="Q3749" s="14"/>
    </row>
    <row r="3750" spans="1:17" x14ac:dyDescent="0.25">
      <c r="A3750" s="11"/>
      <c r="B3750" s="11"/>
      <c r="C3750" s="23"/>
      <c r="D3750" s="11"/>
      <c r="E3750" s="12"/>
      <c r="F3750" s="12"/>
      <c r="G3750" s="12"/>
      <c r="H3750" s="12"/>
      <c r="I3750" s="12"/>
      <c r="J3750" s="12"/>
      <c r="K3750" s="14"/>
      <c r="L3750" s="14"/>
      <c r="M3750" s="14"/>
      <c r="N3750" s="14"/>
      <c r="O3750" s="14"/>
      <c r="P3750" s="14"/>
      <c r="Q3750" s="14"/>
    </row>
    <row r="3751" spans="1:17" x14ac:dyDescent="0.25">
      <c r="A3751" s="11"/>
      <c r="B3751" s="11"/>
      <c r="C3751" s="306"/>
      <c r="D3751" s="11"/>
      <c r="E3751" s="12"/>
      <c r="F3751" s="12"/>
      <c r="G3751" s="12"/>
      <c r="H3751" s="12"/>
      <c r="I3751" s="12"/>
      <c r="J3751" s="12"/>
      <c r="K3751" s="14"/>
      <c r="L3751" s="14"/>
      <c r="M3751" s="14"/>
      <c r="N3751" s="14"/>
      <c r="O3751" s="14"/>
      <c r="P3751" s="14"/>
      <c r="Q3751" s="14"/>
    </row>
    <row r="3752" spans="1:17" x14ac:dyDescent="0.25">
      <c r="A3752" s="11"/>
      <c r="B3752" s="11"/>
      <c r="C3752" s="306"/>
      <c r="D3752" s="11"/>
      <c r="E3752" s="12"/>
      <c r="F3752" s="12"/>
      <c r="G3752" s="12"/>
      <c r="H3752" s="12"/>
      <c r="I3752" s="12"/>
      <c r="J3752" s="12"/>
      <c r="K3752" s="14"/>
      <c r="L3752" s="14"/>
      <c r="M3752" s="14"/>
      <c r="N3752" s="14"/>
      <c r="O3752" s="14"/>
      <c r="P3752" s="14"/>
      <c r="Q3752" s="14"/>
    </row>
    <row r="3753" spans="1:17" x14ac:dyDescent="0.25">
      <c r="A3753" s="11"/>
      <c r="B3753" s="11"/>
      <c r="C3753" s="306"/>
      <c r="D3753" s="11"/>
      <c r="E3753" s="12"/>
      <c r="F3753" s="12"/>
      <c r="G3753" s="12"/>
      <c r="H3753" s="12"/>
      <c r="I3753" s="12"/>
      <c r="J3753" s="12"/>
      <c r="K3753" s="14"/>
      <c r="L3753" s="14"/>
      <c r="M3753" s="14"/>
      <c r="N3753" s="14"/>
      <c r="O3753" s="14"/>
      <c r="P3753" s="14"/>
      <c r="Q3753" s="14"/>
    </row>
    <row r="3754" spans="1:17" x14ac:dyDescent="0.25">
      <c r="A3754" s="11"/>
      <c r="B3754" s="11"/>
      <c r="C3754" s="306"/>
      <c r="D3754" s="11"/>
      <c r="E3754" s="12"/>
      <c r="F3754" s="12"/>
      <c r="G3754" s="12"/>
      <c r="H3754" s="12"/>
      <c r="I3754" s="12"/>
      <c r="J3754" s="12"/>
      <c r="K3754" s="14"/>
      <c r="L3754" s="14"/>
      <c r="M3754" s="14"/>
      <c r="N3754" s="14"/>
      <c r="O3754" s="14"/>
      <c r="P3754" s="14"/>
      <c r="Q3754" s="14"/>
    </row>
    <row r="3755" spans="1:17" x14ac:dyDescent="0.25">
      <c r="A3755" s="11"/>
      <c r="B3755" s="11"/>
      <c r="C3755" s="306"/>
      <c r="D3755" s="11"/>
      <c r="E3755" s="12"/>
      <c r="F3755" s="12"/>
      <c r="G3755" s="12"/>
      <c r="H3755" s="12"/>
      <c r="I3755" s="12"/>
      <c r="J3755" s="12"/>
      <c r="K3755" s="14"/>
      <c r="L3755" s="14"/>
      <c r="M3755" s="14"/>
      <c r="N3755" s="14"/>
      <c r="O3755" s="14"/>
      <c r="P3755" s="14"/>
      <c r="Q3755" s="14"/>
    </row>
    <row r="3756" spans="1:17" x14ac:dyDescent="0.25">
      <c r="A3756" s="11"/>
      <c r="B3756" s="11"/>
      <c r="C3756" s="306"/>
      <c r="D3756" s="11"/>
      <c r="E3756" s="12"/>
      <c r="F3756" s="12"/>
      <c r="G3756" s="12"/>
      <c r="H3756" s="12"/>
      <c r="I3756" s="12"/>
      <c r="J3756" s="12"/>
      <c r="K3756" s="14"/>
      <c r="L3756" s="14"/>
      <c r="M3756" s="14"/>
      <c r="N3756" s="14"/>
      <c r="O3756" s="14"/>
      <c r="P3756" s="14"/>
      <c r="Q3756" s="14"/>
    </row>
    <row r="3757" spans="1:17" x14ac:dyDescent="0.25">
      <c r="A3757" s="11"/>
      <c r="B3757" s="11"/>
      <c r="C3757" s="306"/>
      <c r="D3757" s="11"/>
      <c r="E3757" s="12"/>
      <c r="F3757" s="12"/>
      <c r="G3757" s="12"/>
      <c r="H3757" s="12"/>
      <c r="I3757" s="12"/>
      <c r="J3757" s="12"/>
      <c r="K3757" s="14"/>
      <c r="L3757" s="14"/>
      <c r="M3757" s="14"/>
      <c r="N3757" s="14"/>
      <c r="O3757" s="14"/>
      <c r="P3757" s="14"/>
      <c r="Q3757" s="14"/>
    </row>
    <row r="3758" spans="1:17" x14ac:dyDescent="0.25">
      <c r="A3758" s="11"/>
      <c r="B3758" s="11"/>
      <c r="C3758" s="306"/>
      <c r="D3758" s="11"/>
      <c r="E3758" s="12"/>
      <c r="F3758" s="12"/>
      <c r="G3758" s="12"/>
      <c r="H3758" s="12"/>
      <c r="I3758" s="12"/>
      <c r="J3758" s="12"/>
      <c r="K3758" s="14"/>
      <c r="L3758" s="14"/>
      <c r="M3758" s="14"/>
      <c r="N3758" s="14"/>
      <c r="O3758" s="14"/>
      <c r="P3758" s="14"/>
      <c r="Q3758" s="14"/>
    </row>
    <row r="3759" spans="1:17" x14ac:dyDescent="0.25">
      <c r="A3759" s="11"/>
      <c r="B3759" s="11"/>
      <c r="C3759" s="306"/>
      <c r="D3759" s="11"/>
      <c r="E3759" s="12"/>
      <c r="F3759" s="12"/>
      <c r="G3759" s="12"/>
      <c r="H3759" s="12"/>
      <c r="I3759" s="12"/>
      <c r="J3759" s="12"/>
      <c r="K3759" s="14"/>
      <c r="L3759" s="14"/>
      <c r="M3759" s="14"/>
      <c r="N3759" s="14"/>
      <c r="O3759" s="14"/>
      <c r="P3759" s="14"/>
      <c r="Q3759" s="14"/>
    </row>
    <row r="3760" spans="1:17" x14ac:dyDescent="0.25">
      <c r="A3760" s="11"/>
      <c r="B3760" s="11"/>
      <c r="C3760" s="306"/>
      <c r="D3760" s="11"/>
      <c r="E3760" s="12"/>
      <c r="F3760" s="12"/>
      <c r="G3760" s="12"/>
      <c r="H3760" s="12"/>
      <c r="I3760" s="12"/>
      <c r="J3760" s="12"/>
      <c r="K3760" s="14"/>
      <c r="L3760" s="14"/>
      <c r="M3760" s="14"/>
      <c r="N3760" s="14"/>
      <c r="O3760" s="14"/>
      <c r="P3760" s="14"/>
      <c r="Q3760" s="14"/>
    </row>
    <row r="3761" spans="1:17" x14ac:dyDescent="0.25">
      <c r="A3761" s="11"/>
      <c r="B3761" s="11"/>
      <c r="C3761" s="306"/>
      <c r="D3761" s="11"/>
      <c r="E3761" s="12"/>
      <c r="F3761" s="12"/>
      <c r="G3761" s="12"/>
      <c r="H3761" s="12"/>
      <c r="I3761" s="12"/>
      <c r="J3761" s="12"/>
      <c r="K3761" s="14"/>
      <c r="L3761" s="14"/>
      <c r="M3761" s="14"/>
      <c r="N3761" s="14"/>
      <c r="O3761" s="14"/>
      <c r="P3761" s="14"/>
      <c r="Q3761" s="14"/>
    </row>
    <row r="3762" spans="1:17" x14ac:dyDescent="0.25">
      <c r="A3762" s="11"/>
      <c r="B3762" s="11"/>
      <c r="C3762" s="306"/>
      <c r="D3762" s="11"/>
      <c r="E3762" s="12"/>
      <c r="F3762" s="12"/>
      <c r="G3762" s="12"/>
      <c r="H3762" s="12"/>
      <c r="I3762" s="12"/>
      <c r="J3762" s="12"/>
      <c r="K3762" s="14"/>
      <c r="L3762" s="14"/>
      <c r="M3762" s="14"/>
      <c r="N3762" s="14"/>
      <c r="O3762" s="14"/>
      <c r="P3762" s="14"/>
      <c r="Q3762" s="14"/>
    </row>
    <row r="3763" spans="1:17" x14ac:dyDescent="0.25">
      <c r="A3763" s="11"/>
      <c r="B3763" s="11"/>
      <c r="C3763" s="306"/>
      <c r="D3763" s="11"/>
      <c r="E3763" s="12"/>
      <c r="F3763" s="12"/>
      <c r="G3763" s="12"/>
      <c r="H3763" s="12"/>
      <c r="I3763" s="12"/>
      <c r="J3763" s="12"/>
      <c r="K3763" s="14"/>
      <c r="L3763" s="14"/>
      <c r="M3763" s="14"/>
      <c r="N3763" s="14"/>
      <c r="O3763" s="14"/>
      <c r="P3763" s="14"/>
      <c r="Q3763" s="14"/>
    </row>
    <row r="3764" spans="1:17" x14ac:dyDescent="0.25">
      <c r="A3764" s="11"/>
      <c r="B3764" s="11"/>
      <c r="C3764" s="306"/>
      <c r="D3764" s="11"/>
      <c r="E3764" s="12"/>
      <c r="F3764" s="12"/>
      <c r="G3764" s="12"/>
      <c r="H3764" s="12"/>
      <c r="I3764" s="12"/>
      <c r="J3764" s="12"/>
      <c r="K3764" s="14"/>
      <c r="L3764" s="14"/>
      <c r="M3764" s="14"/>
      <c r="N3764" s="14"/>
      <c r="O3764" s="14"/>
      <c r="P3764" s="14"/>
      <c r="Q3764" s="14"/>
    </row>
    <row r="3765" spans="1:17" x14ac:dyDescent="0.25">
      <c r="A3765" s="11"/>
      <c r="B3765" s="11"/>
      <c r="C3765" s="306"/>
      <c r="D3765" s="11"/>
      <c r="E3765" s="12"/>
      <c r="F3765" s="12"/>
      <c r="G3765" s="12"/>
      <c r="H3765" s="12"/>
      <c r="I3765" s="12"/>
      <c r="J3765" s="12"/>
      <c r="K3765" s="14"/>
      <c r="L3765" s="14"/>
      <c r="M3765" s="14"/>
      <c r="N3765" s="14"/>
      <c r="O3765" s="14"/>
      <c r="P3765" s="14"/>
      <c r="Q3765" s="14"/>
    </row>
    <row r="3766" spans="1:17" x14ac:dyDescent="0.25">
      <c r="A3766" s="11"/>
      <c r="B3766" s="11"/>
      <c r="C3766" s="306"/>
      <c r="D3766" s="11"/>
      <c r="E3766" s="12"/>
      <c r="F3766" s="12"/>
      <c r="G3766" s="12"/>
      <c r="H3766" s="12"/>
      <c r="I3766" s="12"/>
      <c r="J3766" s="12"/>
      <c r="K3766" s="14"/>
      <c r="L3766" s="14"/>
      <c r="M3766" s="14"/>
      <c r="N3766" s="14"/>
      <c r="O3766" s="14"/>
      <c r="P3766" s="14"/>
      <c r="Q3766" s="14"/>
    </row>
    <row r="3767" spans="1:17" x14ac:dyDescent="0.25">
      <c r="A3767" s="11"/>
      <c r="B3767" s="11"/>
      <c r="C3767" s="306"/>
      <c r="D3767" s="11"/>
      <c r="E3767" s="12"/>
      <c r="F3767" s="12"/>
      <c r="G3767" s="12"/>
      <c r="H3767" s="12"/>
      <c r="I3767" s="12"/>
      <c r="J3767" s="12"/>
      <c r="K3767" s="14"/>
      <c r="L3767" s="14"/>
      <c r="M3767" s="14"/>
      <c r="N3767" s="14"/>
      <c r="O3767" s="14"/>
      <c r="P3767" s="14"/>
      <c r="Q3767" s="14"/>
    </row>
    <row r="3768" spans="1:17" x14ac:dyDescent="0.25">
      <c r="A3768" s="11"/>
      <c r="B3768" s="11"/>
      <c r="C3768" s="306"/>
      <c r="D3768" s="11"/>
      <c r="E3768" s="12"/>
      <c r="F3768" s="12"/>
      <c r="G3768" s="12"/>
      <c r="H3768" s="12"/>
      <c r="I3768" s="12"/>
      <c r="J3768" s="12"/>
      <c r="K3768" s="14"/>
      <c r="L3768" s="14"/>
      <c r="M3768" s="14"/>
      <c r="N3768" s="14"/>
      <c r="O3768" s="14"/>
      <c r="P3768" s="14"/>
      <c r="Q3768" s="14"/>
    </row>
    <row r="3769" spans="1:17" x14ac:dyDescent="0.25">
      <c r="A3769" s="11"/>
      <c r="B3769" s="11"/>
      <c r="C3769" s="306"/>
      <c r="D3769" s="11"/>
      <c r="E3769" s="12"/>
      <c r="F3769" s="12"/>
      <c r="G3769" s="12"/>
      <c r="H3769" s="12"/>
      <c r="I3769" s="12"/>
      <c r="J3769" s="12"/>
      <c r="K3769" s="14"/>
      <c r="L3769" s="14"/>
      <c r="M3769" s="14"/>
      <c r="N3769" s="14"/>
      <c r="O3769" s="14"/>
      <c r="P3769" s="14"/>
      <c r="Q3769" s="14"/>
    </row>
    <row r="3770" spans="1:17" x14ac:dyDescent="0.25">
      <c r="A3770" s="11"/>
      <c r="B3770" s="11"/>
      <c r="C3770" s="306"/>
      <c r="D3770" s="11"/>
      <c r="E3770" s="12"/>
      <c r="F3770" s="12"/>
      <c r="G3770" s="12"/>
      <c r="H3770" s="12"/>
      <c r="I3770" s="12"/>
      <c r="J3770" s="12"/>
      <c r="K3770" s="14"/>
      <c r="L3770" s="14"/>
      <c r="M3770" s="14"/>
      <c r="N3770" s="14"/>
      <c r="O3770" s="14"/>
      <c r="P3770" s="14"/>
      <c r="Q3770" s="14"/>
    </row>
    <row r="3771" spans="1:17" x14ac:dyDescent="0.25">
      <c r="A3771" s="11"/>
      <c r="B3771" s="11"/>
      <c r="C3771" s="306"/>
      <c r="D3771" s="11"/>
      <c r="E3771" s="12"/>
      <c r="F3771" s="12"/>
      <c r="G3771" s="12"/>
      <c r="H3771" s="12"/>
      <c r="I3771" s="12"/>
      <c r="J3771" s="12"/>
      <c r="K3771" s="14"/>
      <c r="L3771" s="14"/>
      <c r="M3771" s="14"/>
      <c r="N3771" s="14"/>
      <c r="O3771" s="14"/>
      <c r="P3771" s="14"/>
      <c r="Q3771" s="14"/>
    </row>
    <row r="3772" spans="1:17" x14ac:dyDescent="0.25">
      <c r="A3772" s="11"/>
      <c r="B3772" s="11"/>
      <c r="C3772" s="306"/>
      <c r="D3772" s="11"/>
      <c r="E3772" s="12"/>
      <c r="F3772" s="12"/>
      <c r="G3772" s="12"/>
      <c r="H3772" s="12"/>
      <c r="I3772" s="12"/>
      <c r="J3772" s="12"/>
      <c r="K3772" s="14"/>
      <c r="L3772" s="14"/>
      <c r="M3772" s="14"/>
      <c r="N3772" s="14"/>
      <c r="O3772" s="14"/>
      <c r="P3772" s="14"/>
      <c r="Q3772" s="14"/>
    </row>
    <row r="3773" spans="1:17" x14ac:dyDescent="0.25">
      <c r="A3773" s="11"/>
      <c r="B3773" s="11"/>
      <c r="C3773" s="306"/>
      <c r="D3773" s="11"/>
      <c r="E3773" s="12"/>
      <c r="F3773" s="12"/>
      <c r="G3773" s="12"/>
      <c r="H3773" s="12"/>
      <c r="I3773" s="12"/>
      <c r="J3773" s="12"/>
      <c r="K3773" s="14"/>
      <c r="L3773" s="14"/>
      <c r="M3773" s="14"/>
      <c r="N3773" s="14"/>
      <c r="O3773" s="14"/>
      <c r="P3773" s="14"/>
      <c r="Q3773" s="14"/>
    </row>
    <row r="3774" spans="1:17" x14ac:dyDescent="0.25">
      <c r="A3774" s="11"/>
      <c r="B3774" s="11"/>
      <c r="C3774" s="306"/>
      <c r="D3774" s="11"/>
      <c r="E3774" s="12"/>
      <c r="F3774" s="12"/>
      <c r="G3774" s="12"/>
      <c r="H3774" s="12"/>
      <c r="I3774" s="12"/>
      <c r="J3774" s="12"/>
      <c r="K3774" s="14"/>
      <c r="L3774" s="14"/>
      <c r="M3774" s="14"/>
      <c r="N3774" s="14"/>
      <c r="O3774" s="14"/>
      <c r="P3774" s="14"/>
      <c r="Q3774" s="14"/>
    </row>
    <row r="3775" spans="1:17" x14ac:dyDescent="0.25">
      <c r="A3775" s="11"/>
      <c r="B3775" s="11"/>
      <c r="C3775" s="306"/>
      <c r="D3775" s="11"/>
      <c r="E3775" s="12"/>
      <c r="F3775" s="12"/>
      <c r="G3775" s="12"/>
      <c r="H3775" s="12"/>
      <c r="I3775" s="12"/>
      <c r="J3775" s="12"/>
      <c r="K3775" s="14"/>
      <c r="L3775" s="14"/>
      <c r="M3775" s="14"/>
      <c r="N3775" s="14"/>
      <c r="O3775" s="14"/>
      <c r="P3775" s="14"/>
      <c r="Q3775" s="14"/>
    </row>
    <row r="3776" spans="1:17" x14ac:dyDescent="0.25">
      <c r="A3776" s="11"/>
      <c r="B3776" s="11"/>
      <c r="C3776" s="306"/>
      <c r="D3776" s="11"/>
      <c r="E3776" s="12"/>
      <c r="F3776" s="12"/>
      <c r="G3776" s="12"/>
      <c r="H3776" s="12"/>
      <c r="I3776" s="12"/>
      <c r="J3776" s="12"/>
      <c r="K3776" s="14"/>
      <c r="L3776" s="14"/>
      <c r="M3776" s="14"/>
      <c r="N3776" s="14"/>
      <c r="O3776" s="14"/>
      <c r="P3776" s="14"/>
      <c r="Q3776" s="14"/>
    </row>
    <row r="3777" spans="1:17" x14ac:dyDescent="0.25">
      <c r="A3777" s="11"/>
      <c r="B3777" s="11"/>
      <c r="C3777" s="306"/>
      <c r="D3777" s="11"/>
      <c r="E3777" s="12"/>
      <c r="F3777" s="12"/>
      <c r="G3777" s="12"/>
      <c r="H3777" s="12"/>
      <c r="I3777" s="12"/>
      <c r="J3777" s="12"/>
      <c r="K3777" s="14"/>
      <c r="L3777" s="14"/>
      <c r="M3777" s="14"/>
      <c r="N3777" s="14"/>
      <c r="O3777" s="14"/>
      <c r="P3777" s="14"/>
      <c r="Q3777" s="14"/>
    </row>
    <row r="3778" spans="1:17" x14ac:dyDescent="0.25">
      <c r="A3778" s="11"/>
      <c r="B3778" s="11"/>
      <c r="C3778" s="306"/>
      <c r="D3778" s="11"/>
      <c r="E3778" s="12"/>
      <c r="F3778" s="12"/>
      <c r="G3778" s="12"/>
      <c r="H3778" s="12"/>
      <c r="I3778" s="12"/>
      <c r="J3778" s="12"/>
      <c r="K3778" s="14"/>
      <c r="L3778" s="14"/>
      <c r="M3778" s="14"/>
      <c r="N3778" s="14"/>
      <c r="O3778" s="14"/>
      <c r="P3778" s="14"/>
      <c r="Q3778" s="14"/>
    </row>
    <row r="3779" spans="1:17" x14ac:dyDescent="0.25">
      <c r="A3779" s="11"/>
      <c r="B3779" s="11"/>
      <c r="C3779" s="306"/>
      <c r="D3779" s="11"/>
      <c r="E3779" s="12"/>
      <c r="F3779" s="12"/>
      <c r="G3779" s="12"/>
      <c r="H3779" s="12"/>
      <c r="I3779" s="12"/>
      <c r="J3779" s="12"/>
      <c r="K3779" s="14"/>
      <c r="L3779" s="14"/>
      <c r="M3779" s="14"/>
      <c r="N3779" s="14"/>
      <c r="O3779" s="14"/>
      <c r="P3779" s="14"/>
      <c r="Q3779" s="14"/>
    </row>
    <row r="3780" spans="1:17" x14ac:dyDescent="0.25">
      <c r="A3780" s="11"/>
      <c r="B3780" s="11"/>
      <c r="C3780" s="306"/>
      <c r="D3780" s="11"/>
      <c r="E3780" s="12"/>
      <c r="F3780" s="12"/>
      <c r="G3780" s="12"/>
      <c r="H3780" s="12"/>
      <c r="I3780" s="12"/>
      <c r="J3780" s="12"/>
      <c r="K3780" s="14"/>
      <c r="L3780" s="14"/>
      <c r="M3780" s="14"/>
      <c r="N3780" s="14"/>
      <c r="O3780" s="14"/>
      <c r="P3780" s="14"/>
      <c r="Q3780" s="14"/>
    </row>
    <row r="3781" spans="1:17" x14ac:dyDescent="0.25">
      <c r="A3781" s="11"/>
      <c r="B3781" s="11"/>
      <c r="C3781" s="306"/>
      <c r="D3781" s="11"/>
      <c r="E3781" s="12"/>
      <c r="F3781" s="12"/>
      <c r="G3781" s="12"/>
      <c r="H3781" s="12"/>
      <c r="I3781" s="12"/>
      <c r="J3781" s="12"/>
      <c r="K3781" s="14"/>
      <c r="L3781" s="14"/>
      <c r="M3781" s="14"/>
      <c r="N3781" s="14"/>
      <c r="O3781" s="14"/>
      <c r="P3781" s="14"/>
      <c r="Q3781" s="14"/>
    </row>
    <row r="3782" spans="1:17" x14ac:dyDescent="0.25">
      <c r="A3782" s="11"/>
      <c r="B3782" s="11"/>
      <c r="C3782" s="306"/>
      <c r="D3782" s="11"/>
      <c r="E3782" s="12"/>
      <c r="F3782" s="12"/>
      <c r="G3782" s="12"/>
      <c r="H3782" s="12"/>
      <c r="I3782" s="12"/>
      <c r="J3782" s="12"/>
      <c r="K3782" s="14"/>
      <c r="L3782" s="14"/>
      <c r="M3782" s="14"/>
      <c r="N3782" s="14"/>
      <c r="O3782" s="14"/>
      <c r="P3782" s="14"/>
      <c r="Q3782" s="14"/>
    </row>
    <row r="3783" spans="1:17" x14ac:dyDescent="0.25">
      <c r="A3783" s="11"/>
      <c r="B3783" s="11"/>
      <c r="C3783" s="306"/>
      <c r="D3783" s="11"/>
      <c r="E3783" s="12"/>
      <c r="F3783" s="12"/>
      <c r="G3783" s="12"/>
      <c r="H3783" s="12"/>
      <c r="I3783" s="12"/>
      <c r="J3783" s="12"/>
      <c r="K3783" s="14"/>
      <c r="L3783" s="14"/>
      <c r="M3783" s="14"/>
      <c r="N3783" s="14"/>
      <c r="O3783" s="14"/>
      <c r="P3783" s="14"/>
      <c r="Q3783" s="14"/>
    </row>
    <row r="3784" spans="1:17" x14ac:dyDescent="0.25">
      <c r="A3784" s="11"/>
      <c r="B3784" s="11"/>
      <c r="C3784" s="306"/>
      <c r="D3784" s="11"/>
      <c r="E3784" s="12"/>
      <c r="F3784" s="12"/>
      <c r="G3784" s="12"/>
      <c r="H3784" s="12"/>
      <c r="I3784" s="12"/>
      <c r="J3784" s="12"/>
      <c r="K3784" s="14"/>
      <c r="L3784" s="14"/>
      <c r="M3784" s="14"/>
      <c r="N3784" s="14"/>
      <c r="O3784" s="14"/>
      <c r="P3784" s="14"/>
      <c r="Q3784" s="14"/>
    </row>
    <row r="3785" spans="1:17" x14ac:dyDescent="0.25">
      <c r="A3785" s="11"/>
      <c r="B3785" s="11"/>
      <c r="C3785" s="306"/>
      <c r="D3785" s="11"/>
      <c r="E3785" s="12"/>
      <c r="F3785" s="12"/>
      <c r="G3785" s="12"/>
      <c r="H3785" s="12"/>
      <c r="I3785" s="12"/>
      <c r="J3785" s="12"/>
      <c r="K3785" s="14"/>
      <c r="L3785" s="14"/>
      <c r="M3785" s="14"/>
      <c r="N3785" s="14"/>
      <c r="O3785" s="14"/>
      <c r="P3785" s="14"/>
      <c r="Q3785" s="14"/>
    </row>
    <row r="3786" spans="1:17" x14ac:dyDescent="0.25">
      <c r="A3786" s="11"/>
      <c r="B3786" s="11"/>
      <c r="C3786" s="306"/>
      <c r="D3786" s="11"/>
      <c r="E3786" s="12"/>
      <c r="F3786" s="12"/>
      <c r="G3786" s="12"/>
      <c r="H3786" s="12"/>
      <c r="I3786" s="12"/>
      <c r="J3786" s="12"/>
      <c r="K3786" s="14"/>
      <c r="L3786" s="14"/>
      <c r="M3786" s="14"/>
      <c r="N3786" s="14"/>
      <c r="O3786" s="14"/>
      <c r="P3786" s="14"/>
      <c r="Q3786" s="14"/>
    </row>
    <row r="3787" spans="1:17" x14ac:dyDescent="0.25">
      <c r="A3787" s="11"/>
      <c r="B3787" s="11"/>
      <c r="C3787" s="306"/>
      <c r="D3787" s="11"/>
      <c r="E3787" s="12"/>
      <c r="F3787" s="12"/>
      <c r="G3787" s="12"/>
      <c r="H3787" s="12"/>
      <c r="I3787" s="12"/>
      <c r="J3787" s="12"/>
      <c r="K3787" s="14"/>
      <c r="L3787" s="14"/>
      <c r="M3787" s="14"/>
      <c r="N3787" s="14"/>
      <c r="O3787" s="14"/>
      <c r="P3787" s="14"/>
      <c r="Q3787" s="14"/>
    </row>
    <row r="3788" spans="1:17" x14ac:dyDescent="0.25">
      <c r="A3788" s="11"/>
      <c r="B3788" s="11"/>
      <c r="C3788" s="306"/>
      <c r="D3788" s="11"/>
      <c r="E3788" s="12"/>
      <c r="F3788" s="12"/>
      <c r="G3788" s="12"/>
      <c r="H3788" s="12"/>
      <c r="I3788" s="12"/>
      <c r="J3788" s="12"/>
      <c r="K3788" s="14"/>
      <c r="L3788" s="14"/>
      <c r="M3788" s="14"/>
      <c r="N3788" s="14"/>
      <c r="O3788" s="14"/>
      <c r="P3788" s="14"/>
      <c r="Q3788" s="14"/>
    </row>
    <row r="3789" spans="1:17" x14ac:dyDescent="0.25">
      <c r="A3789" s="11"/>
      <c r="B3789" s="11"/>
      <c r="C3789" s="306"/>
      <c r="D3789" s="11"/>
      <c r="E3789" s="12"/>
      <c r="F3789" s="12"/>
      <c r="G3789" s="12"/>
      <c r="H3789" s="12"/>
      <c r="I3789" s="12"/>
      <c r="J3789" s="12"/>
      <c r="K3789" s="14"/>
      <c r="L3789" s="14"/>
      <c r="M3789" s="14"/>
      <c r="N3789" s="14"/>
      <c r="O3789" s="14"/>
      <c r="P3789" s="14"/>
      <c r="Q3789" s="14"/>
    </row>
    <row r="3790" spans="1:17" x14ac:dyDescent="0.25">
      <c r="A3790" s="11"/>
      <c r="B3790" s="11"/>
      <c r="C3790" s="306"/>
      <c r="D3790" s="11"/>
      <c r="E3790" s="12"/>
      <c r="F3790" s="12"/>
      <c r="G3790" s="12"/>
      <c r="H3790" s="12"/>
      <c r="I3790" s="12"/>
      <c r="J3790" s="12"/>
      <c r="K3790" s="14"/>
      <c r="L3790" s="14"/>
      <c r="M3790" s="14"/>
      <c r="N3790" s="14"/>
      <c r="O3790" s="14"/>
      <c r="P3790" s="14"/>
      <c r="Q3790" s="14"/>
    </row>
    <row r="3791" spans="1:17" x14ac:dyDescent="0.25">
      <c r="A3791" s="11"/>
      <c r="B3791" s="11"/>
      <c r="C3791" s="306"/>
      <c r="D3791" s="11"/>
      <c r="E3791" s="12"/>
      <c r="F3791" s="12"/>
      <c r="G3791" s="12"/>
      <c r="H3791" s="12"/>
      <c r="I3791" s="12"/>
      <c r="J3791" s="12"/>
      <c r="K3791" s="14"/>
      <c r="L3791" s="14"/>
      <c r="M3791" s="14"/>
      <c r="N3791" s="14"/>
      <c r="O3791" s="14"/>
      <c r="P3791" s="14"/>
      <c r="Q3791" s="14"/>
    </row>
    <row r="3792" spans="1:17" x14ac:dyDescent="0.25">
      <c r="A3792" s="11"/>
      <c r="B3792" s="11"/>
      <c r="C3792" s="306"/>
      <c r="D3792" s="11"/>
      <c r="E3792" s="12"/>
      <c r="F3792" s="12"/>
      <c r="G3792" s="12"/>
      <c r="H3792" s="12"/>
      <c r="I3792" s="12"/>
      <c r="J3792" s="12"/>
      <c r="K3792" s="14"/>
      <c r="L3792" s="14"/>
      <c r="M3792" s="14"/>
      <c r="N3792" s="14"/>
      <c r="O3792" s="14"/>
      <c r="P3792" s="14"/>
      <c r="Q3792" s="14"/>
    </row>
    <row r="3793" spans="1:17" x14ac:dyDescent="0.25">
      <c r="A3793" s="11"/>
      <c r="B3793" s="11"/>
      <c r="C3793" s="306"/>
      <c r="D3793" s="11"/>
      <c r="E3793" s="12"/>
      <c r="F3793" s="12"/>
      <c r="G3793" s="12"/>
      <c r="H3793" s="12"/>
      <c r="I3793" s="12"/>
      <c r="J3793" s="12"/>
      <c r="K3793" s="14"/>
      <c r="L3793" s="14"/>
      <c r="M3793" s="14"/>
      <c r="N3793" s="14"/>
      <c r="O3793" s="14"/>
      <c r="P3793" s="14"/>
      <c r="Q3793" s="14"/>
    </row>
    <row r="3794" spans="1:17" x14ac:dyDescent="0.25">
      <c r="A3794" s="11"/>
      <c r="B3794" s="11"/>
      <c r="C3794" s="306"/>
      <c r="D3794" s="11"/>
      <c r="E3794" s="12"/>
      <c r="F3794" s="12"/>
      <c r="G3794" s="12"/>
      <c r="H3794" s="12"/>
      <c r="I3794" s="12"/>
      <c r="J3794" s="12"/>
      <c r="K3794" s="14"/>
      <c r="L3794" s="14"/>
      <c r="M3794" s="14"/>
      <c r="N3794" s="14"/>
      <c r="O3794" s="14"/>
      <c r="P3794" s="14"/>
      <c r="Q3794" s="14"/>
    </row>
    <row r="3795" spans="1:17" x14ac:dyDescent="0.25">
      <c r="A3795" s="11"/>
      <c r="B3795" s="11"/>
      <c r="C3795" s="306"/>
      <c r="D3795" s="11"/>
      <c r="E3795" s="12"/>
      <c r="F3795" s="12"/>
      <c r="G3795" s="12"/>
      <c r="H3795" s="12"/>
      <c r="I3795" s="12"/>
      <c r="J3795" s="12"/>
      <c r="K3795" s="14"/>
      <c r="L3795" s="14"/>
      <c r="M3795" s="14"/>
      <c r="N3795" s="14"/>
      <c r="O3795" s="14"/>
      <c r="P3795" s="14"/>
      <c r="Q3795" s="14"/>
    </row>
    <row r="3796" spans="1:17" x14ac:dyDescent="0.25">
      <c r="A3796" s="11"/>
      <c r="B3796" s="11"/>
      <c r="C3796" s="306"/>
      <c r="D3796" s="11"/>
      <c r="E3796" s="12"/>
      <c r="F3796" s="12"/>
      <c r="G3796" s="12"/>
      <c r="H3796" s="12"/>
      <c r="I3796" s="12"/>
      <c r="J3796" s="12"/>
      <c r="K3796" s="14"/>
      <c r="L3796" s="14"/>
      <c r="M3796" s="14"/>
      <c r="N3796" s="14"/>
      <c r="O3796" s="14"/>
      <c r="P3796" s="14"/>
      <c r="Q3796" s="14"/>
    </row>
    <row r="3797" spans="1:17" x14ac:dyDescent="0.25">
      <c r="A3797" s="11"/>
      <c r="B3797" s="11"/>
      <c r="C3797" s="306"/>
      <c r="D3797" s="11"/>
      <c r="E3797" s="12"/>
      <c r="F3797" s="12"/>
      <c r="G3797" s="12"/>
      <c r="H3797" s="12"/>
      <c r="I3797" s="12"/>
      <c r="J3797" s="12"/>
      <c r="K3797" s="14"/>
      <c r="L3797" s="14"/>
      <c r="M3797" s="14"/>
      <c r="N3797" s="14"/>
      <c r="O3797" s="14"/>
      <c r="P3797" s="14"/>
      <c r="Q3797" s="14"/>
    </row>
    <row r="3798" spans="1:17" x14ac:dyDescent="0.25">
      <c r="A3798" s="11"/>
      <c r="B3798" s="11"/>
      <c r="C3798" s="306"/>
      <c r="D3798" s="11"/>
      <c r="E3798" s="12"/>
      <c r="F3798" s="12"/>
      <c r="G3798" s="12"/>
      <c r="H3798" s="12"/>
      <c r="I3798" s="12"/>
      <c r="J3798" s="12"/>
      <c r="K3798" s="14"/>
      <c r="L3798" s="14"/>
      <c r="M3798" s="14"/>
      <c r="N3798" s="14"/>
      <c r="O3798" s="14"/>
      <c r="P3798" s="14"/>
      <c r="Q3798" s="14"/>
    </row>
    <row r="3799" spans="1:17" x14ac:dyDescent="0.25">
      <c r="A3799" s="11"/>
      <c r="B3799" s="11"/>
      <c r="C3799" s="306"/>
      <c r="D3799" s="11"/>
      <c r="E3799" s="12"/>
      <c r="F3799" s="12"/>
      <c r="G3799" s="12"/>
      <c r="H3799" s="12"/>
      <c r="I3799" s="12"/>
      <c r="J3799" s="12"/>
      <c r="K3799" s="14"/>
      <c r="L3799" s="14"/>
      <c r="M3799" s="14"/>
      <c r="N3799" s="14"/>
      <c r="O3799" s="14"/>
      <c r="P3799" s="14"/>
      <c r="Q3799" s="14"/>
    </row>
    <row r="3800" spans="1:17" x14ac:dyDescent="0.25">
      <c r="A3800" s="11"/>
      <c r="B3800" s="11"/>
      <c r="C3800" s="306"/>
      <c r="D3800" s="11"/>
      <c r="E3800" s="12"/>
      <c r="F3800" s="12"/>
      <c r="G3800" s="12"/>
      <c r="H3800" s="12"/>
      <c r="I3800" s="12"/>
      <c r="J3800" s="12"/>
      <c r="K3800" s="14"/>
      <c r="L3800" s="14"/>
      <c r="M3800" s="14"/>
      <c r="N3800" s="14"/>
      <c r="O3800" s="14"/>
      <c r="P3800" s="14"/>
      <c r="Q3800" s="14"/>
    </row>
    <row r="3801" spans="1:17" x14ac:dyDescent="0.25">
      <c r="A3801" s="11"/>
      <c r="B3801" s="11"/>
      <c r="C3801" s="306"/>
      <c r="D3801" s="11"/>
      <c r="E3801" s="12"/>
      <c r="F3801" s="12"/>
      <c r="G3801" s="12"/>
      <c r="H3801" s="12"/>
      <c r="I3801" s="12"/>
      <c r="J3801" s="12"/>
      <c r="K3801" s="14"/>
      <c r="L3801" s="14"/>
      <c r="M3801" s="14"/>
      <c r="N3801" s="14"/>
      <c r="O3801" s="14"/>
      <c r="P3801" s="14"/>
      <c r="Q3801" s="14"/>
    </row>
    <row r="3802" spans="1:17" x14ac:dyDescent="0.25">
      <c r="A3802" s="11"/>
      <c r="B3802" s="11"/>
      <c r="C3802" s="306"/>
      <c r="D3802" s="11"/>
      <c r="E3802" s="12"/>
      <c r="F3802" s="12"/>
      <c r="G3802" s="12"/>
      <c r="H3802" s="12"/>
      <c r="I3802" s="12"/>
      <c r="J3802" s="12"/>
      <c r="K3802" s="14"/>
      <c r="L3802" s="14"/>
      <c r="M3802" s="14"/>
      <c r="N3802" s="14"/>
      <c r="O3802" s="14"/>
      <c r="P3802" s="14"/>
      <c r="Q3802" s="14"/>
    </row>
    <row r="3803" spans="1:17" x14ac:dyDescent="0.25">
      <c r="A3803" s="11"/>
      <c r="B3803" s="11"/>
      <c r="C3803" s="306"/>
      <c r="D3803" s="11"/>
      <c r="E3803" s="12"/>
      <c r="F3803" s="12"/>
      <c r="G3803" s="12"/>
      <c r="H3803" s="12"/>
      <c r="I3803" s="12"/>
      <c r="J3803" s="12"/>
      <c r="K3803" s="14"/>
      <c r="L3803" s="14"/>
      <c r="M3803" s="14"/>
      <c r="N3803" s="14"/>
      <c r="O3803" s="14"/>
      <c r="P3803" s="14"/>
      <c r="Q3803" s="14"/>
    </row>
    <row r="3804" spans="1:17" x14ac:dyDescent="0.25">
      <c r="A3804" s="11"/>
      <c r="B3804" s="11"/>
      <c r="C3804" s="306"/>
      <c r="D3804" s="11"/>
      <c r="E3804" s="12"/>
      <c r="F3804" s="12"/>
      <c r="G3804" s="12"/>
      <c r="H3804" s="12"/>
      <c r="I3804" s="12"/>
      <c r="J3804" s="12"/>
      <c r="K3804" s="14"/>
      <c r="L3804" s="14"/>
      <c r="M3804" s="14"/>
      <c r="N3804" s="14"/>
      <c r="O3804" s="14"/>
      <c r="P3804" s="14"/>
      <c r="Q3804" s="14"/>
    </row>
    <row r="3805" spans="1:17" x14ac:dyDescent="0.25">
      <c r="A3805" s="11"/>
      <c r="B3805" s="11"/>
      <c r="C3805" s="306"/>
      <c r="D3805" s="11"/>
      <c r="E3805" s="12"/>
      <c r="F3805" s="12"/>
      <c r="G3805" s="12"/>
      <c r="H3805" s="12"/>
      <c r="I3805" s="12"/>
      <c r="J3805" s="12"/>
      <c r="K3805" s="14"/>
      <c r="L3805" s="14"/>
      <c r="M3805" s="14"/>
      <c r="N3805" s="14"/>
      <c r="O3805" s="14"/>
      <c r="P3805" s="14"/>
      <c r="Q3805" s="14"/>
    </row>
    <row r="3806" spans="1:17" x14ac:dyDescent="0.25">
      <c r="A3806" s="11"/>
      <c r="B3806" s="11"/>
      <c r="C3806" s="306"/>
      <c r="D3806" s="11"/>
      <c r="E3806" s="12"/>
      <c r="F3806" s="12"/>
      <c r="G3806" s="12"/>
      <c r="H3806" s="12"/>
      <c r="I3806" s="12"/>
      <c r="J3806" s="12"/>
      <c r="K3806" s="14"/>
      <c r="L3806" s="14"/>
      <c r="M3806" s="14"/>
      <c r="N3806" s="14"/>
      <c r="O3806" s="14"/>
      <c r="P3806" s="14"/>
      <c r="Q3806" s="14"/>
    </row>
    <row r="3807" spans="1:17" x14ac:dyDescent="0.25">
      <c r="A3807" s="11"/>
      <c r="B3807" s="11"/>
      <c r="C3807" s="306"/>
      <c r="D3807" s="11"/>
      <c r="E3807" s="12"/>
      <c r="F3807" s="12"/>
      <c r="G3807" s="12"/>
      <c r="H3807" s="12"/>
      <c r="I3807" s="12"/>
      <c r="J3807" s="12"/>
      <c r="K3807" s="14"/>
      <c r="L3807" s="14"/>
      <c r="M3807" s="14"/>
      <c r="N3807" s="14"/>
      <c r="O3807" s="14"/>
      <c r="P3807" s="14"/>
      <c r="Q3807" s="14"/>
    </row>
    <row r="3808" spans="1:17" x14ac:dyDescent="0.25">
      <c r="A3808" s="11"/>
      <c r="B3808" s="11"/>
      <c r="C3808" s="306"/>
      <c r="D3808" s="11"/>
      <c r="E3808" s="12"/>
      <c r="F3808" s="12"/>
      <c r="G3808" s="12"/>
      <c r="H3808" s="12"/>
      <c r="I3808" s="12"/>
      <c r="J3808" s="12"/>
      <c r="K3808" s="14"/>
      <c r="L3808" s="14"/>
      <c r="M3808" s="14"/>
      <c r="N3808" s="14"/>
      <c r="O3808" s="14"/>
      <c r="P3808" s="14"/>
      <c r="Q3808" s="14"/>
    </row>
    <row r="3809" spans="1:17" x14ac:dyDescent="0.25">
      <c r="A3809" s="11"/>
      <c r="B3809" s="11"/>
      <c r="C3809" s="306"/>
      <c r="D3809" s="11"/>
      <c r="E3809" s="12"/>
      <c r="F3809" s="12"/>
      <c r="G3809" s="12"/>
      <c r="H3809" s="12"/>
      <c r="I3809" s="12"/>
      <c r="J3809" s="12"/>
      <c r="K3809" s="14"/>
      <c r="L3809" s="14"/>
      <c r="M3809" s="14"/>
      <c r="N3809" s="14"/>
      <c r="O3809" s="14"/>
      <c r="P3809" s="14"/>
      <c r="Q3809" s="14"/>
    </row>
    <row r="3810" spans="1:17" x14ac:dyDescent="0.25">
      <c r="A3810" s="11"/>
      <c r="B3810" s="11"/>
      <c r="C3810" s="306"/>
      <c r="D3810" s="11"/>
      <c r="E3810" s="12"/>
      <c r="F3810" s="12"/>
      <c r="G3810" s="12"/>
      <c r="H3810" s="12"/>
      <c r="I3810" s="12"/>
      <c r="J3810" s="12"/>
      <c r="K3810" s="14"/>
      <c r="L3810" s="14"/>
      <c r="M3810" s="14"/>
      <c r="N3810" s="14"/>
      <c r="O3810" s="14"/>
      <c r="P3810" s="14"/>
      <c r="Q3810" s="14"/>
    </row>
    <row r="3811" spans="1:17" x14ac:dyDescent="0.25">
      <c r="A3811" s="11"/>
      <c r="B3811" s="11"/>
      <c r="C3811" s="306"/>
      <c r="D3811" s="11"/>
      <c r="E3811" s="12"/>
      <c r="F3811" s="12"/>
      <c r="G3811" s="12"/>
      <c r="H3811" s="12"/>
      <c r="I3811" s="12"/>
      <c r="J3811" s="12"/>
      <c r="K3811" s="14"/>
      <c r="L3811" s="14"/>
      <c r="M3811" s="14"/>
      <c r="N3811" s="14"/>
      <c r="O3811" s="14"/>
      <c r="P3811" s="14"/>
      <c r="Q3811" s="14"/>
    </row>
    <row r="3812" spans="1:17" x14ac:dyDescent="0.25">
      <c r="A3812" s="11"/>
      <c r="B3812" s="11"/>
      <c r="C3812" s="306"/>
      <c r="D3812" s="11"/>
      <c r="E3812" s="12"/>
      <c r="F3812" s="12"/>
      <c r="G3812" s="12"/>
      <c r="H3812" s="12"/>
      <c r="I3812" s="12"/>
      <c r="J3812" s="12"/>
      <c r="K3812" s="14"/>
      <c r="L3812" s="14"/>
      <c r="M3812" s="14"/>
      <c r="N3812" s="14"/>
      <c r="O3812" s="14"/>
      <c r="P3812" s="14"/>
      <c r="Q3812" s="14"/>
    </row>
    <row r="3813" spans="1:17" x14ac:dyDescent="0.25">
      <c r="A3813" s="11"/>
      <c r="B3813" s="11"/>
      <c r="C3813" s="306"/>
      <c r="D3813" s="11"/>
      <c r="E3813" s="12"/>
      <c r="F3813" s="12"/>
      <c r="G3813" s="12"/>
      <c r="H3813" s="12"/>
      <c r="I3813" s="12"/>
      <c r="J3813" s="12"/>
      <c r="K3813" s="14"/>
      <c r="L3813" s="14"/>
      <c r="M3813" s="14"/>
      <c r="N3813" s="14"/>
      <c r="O3813" s="14"/>
      <c r="P3813" s="14"/>
      <c r="Q3813" s="14"/>
    </row>
    <row r="3814" spans="1:17" x14ac:dyDescent="0.25">
      <c r="A3814" s="11"/>
      <c r="B3814" s="11"/>
      <c r="C3814" s="306"/>
      <c r="D3814" s="11"/>
      <c r="E3814" s="12"/>
      <c r="F3814" s="12"/>
      <c r="G3814" s="12"/>
      <c r="H3814" s="12"/>
      <c r="I3814" s="12"/>
      <c r="J3814" s="12"/>
      <c r="K3814" s="14"/>
      <c r="L3814" s="14"/>
      <c r="M3814" s="14"/>
      <c r="N3814" s="14"/>
      <c r="O3814" s="14"/>
      <c r="P3814" s="14"/>
      <c r="Q3814" s="14"/>
    </row>
    <row r="3815" spans="1:17" x14ac:dyDescent="0.25">
      <c r="A3815" s="11"/>
      <c r="B3815" s="11"/>
      <c r="C3815" s="23"/>
      <c r="D3815" s="11"/>
      <c r="E3815" s="12"/>
      <c r="F3815" s="12"/>
      <c r="G3815" s="12"/>
      <c r="H3815" s="12"/>
      <c r="I3815" s="12"/>
      <c r="J3815" s="12"/>
      <c r="K3815" s="14"/>
      <c r="L3815" s="14"/>
      <c r="M3815" s="14"/>
      <c r="N3815" s="14"/>
      <c r="O3815" s="14"/>
      <c r="P3815" s="14"/>
      <c r="Q3815" s="14"/>
    </row>
    <row r="3816" spans="1:17" x14ac:dyDescent="0.25">
      <c r="A3816" s="11"/>
      <c r="B3816" s="11"/>
      <c r="C3816" s="306"/>
      <c r="D3816" s="11"/>
      <c r="E3816" s="12"/>
      <c r="F3816" s="12"/>
      <c r="G3816" s="12"/>
      <c r="H3816" s="12"/>
      <c r="I3816" s="12"/>
      <c r="J3816" s="12"/>
      <c r="K3816" s="14"/>
      <c r="L3816" s="14"/>
      <c r="M3816" s="14"/>
      <c r="N3816" s="14"/>
      <c r="O3816" s="14"/>
      <c r="P3816" s="14"/>
      <c r="Q3816" s="14"/>
    </row>
    <row r="3817" spans="1:17" x14ac:dyDescent="0.25">
      <c r="A3817" s="11"/>
      <c r="B3817" s="11"/>
      <c r="C3817" s="306"/>
      <c r="D3817" s="11"/>
      <c r="E3817" s="12"/>
      <c r="F3817" s="12"/>
      <c r="G3817" s="12"/>
      <c r="H3817" s="12"/>
      <c r="I3817" s="12"/>
      <c r="J3817" s="12"/>
      <c r="K3817" s="14"/>
      <c r="L3817" s="14"/>
      <c r="M3817" s="14"/>
      <c r="N3817" s="14"/>
      <c r="O3817" s="14"/>
      <c r="P3817" s="14"/>
      <c r="Q3817" s="14"/>
    </row>
    <row r="3818" spans="1:17" x14ac:dyDescent="0.25">
      <c r="A3818" s="11"/>
      <c r="B3818" s="11"/>
      <c r="C3818" s="306"/>
      <c r="D3818" s="11"/>
      <c r="E3818" s="12"/>
      <c r="F3818" s="12"/>
      <c r="G3818" s="12"/>
      <c r="H3818" s="12"/>
      <c r="I3818" s="12"/>
      <c r="J3818" s="12"/>
      <c r="K3818" s="14"/>
      <c r="L3818" s="14"/>
      <c r="M3818" s="14"/>
      <c r="N3818" s="14"/>
      <c r="O3818" s="14"/>
      <c r="P3818" s="14"/>
      <c r="Q3818" s="14"/>
    </row>
    <row r="3819" spans="1:17" x14ac:dyDescent="0.25">
      <c r="A3819" s="11"/>
      <c r="B3819" s="11"/>
      <c r="C3819" s="306"/>
      <c r="D3819" s="11"/>
      <c r="E3819" s="12"/>
      <c r="F3819" s="12"/>
      <c r="G3819" s="12"/>
      <c r="H3819" s="12"/>
      <c r="I3819" s="12"/>
      <c r="J3819" s="12"/>
      <c r="K3819" s="14"/>
      <c r="L3819" s="14"/>
      <c r="M3819" s="14"/>
      <c r="N3819" s="14"/>
      <c r="O3819" s="14"/>
      <c r="P3819" s="14"/>
      <c r="Q3819" s="14"/>
    </row>
    <row r="3820" spans="1:17" x14ac:dyDescent="0.25">
      <c r="A3820" s="11"/>
      <c r="B3820" s="11"/>
      <c r="C3820" s="306"/>
      <c r="D3820" s="11"/>
      <c r="E3820" s="12"/>
      <c r="F3820" s="12"/>
      <c r="G3820" s="12"/>
      <c r="H3820" s="12"/>
      <c r="I3820" s="12"/>
      <c r="J3820" s="12"/>
      <c r="K3820" s="14"/>
      <c r="L3820" s="14"/>
      <c r="M3820" s="14"/>
      <c r="N3820" s="14"/>
      <c r="O3820" s="14"/>
      <c r="P3820" s="14"/>
      <c r="Q3820" s="14"/>
    </row>
    <row r="3821" spans="1:17" x14ac:dyDescent="0.25">
      <c r="A3821" s="11"/>
      <c r="B3821" s="11"/>
      <c r="C3821" s="306"/>
      <c r="D3821" s="11"/>
      <c r="E3821" s="12"/>
      <c r="F3821" s="12"/>
      <c r="G3821" s="12"/>
      <c r="H3821" s="12"/>
      <c r="I3821" s="12"/>
      <c r="J3821" s="12"/>
      <c r="K3821" s="14"/>
      <c r="L3821" s="14"/>
      <c r="M3821" s="14"/>
      <c r="N3821" s="14"/>
      <c r="O3821" s="14"/>
      <c r="P3821" s="14"/>
      <c r="Q3821" s="14"/>
    </row>
    <row r="3822" spans="1:17" x14ac:dyDescent="0.25">
      <c r="A3822" s="11"/>
      <c r="B3822" s="11"/>
      <c r="C3822" s="306"/>
      <c r="D3822" s="11"/>
      <c r="E3822" s="12"/>
      <c r="F3822" s="12"/>
      <c r="G3822" s="12"/>
      <c r="H3822" s="12"/>
      <c r="I3822" s="12"/>
      <c r="J3822" s="12"/>
      <c r="K3822" s="14"/>
      <c r="L3822" s="14"/>
      <c r="M3822" s="14"/>
      <c r="N3822" s="14"/>
      <c r="O3822" s="14"/>
      <c r="P3822" s="14"/>
      <c r="Q3822" s="14"/>
    </row>
    <row r="3823" spans="1:17" x14ac:dyDescent="0.25">
      <c r="A3823" s="11"/>
      <c r="B3823" s="11"/>
      <c r="C3823" s="306"/>
      <c r="D3823" s="11"/>
      <c r="E3823" s="12"/>
      <c r="F3823" s="12"/>
      <c r="G3823" s="12"/>
      <c r="H3823" s="12"/>
      <c r="I3823" s="12"/>
      <c r="J3823" s="12"/>
      <c r="K3823" s="14"/>
      <c r="L3823" s="14"/>
      <c r="M3823" s="14"/>
      <c r="N3823" s="14"/>
      <c r="O3823" s="14"/>
      <c r="P3823" s="14"/>
      <c r="Q3823" s="14"/>
    </row>
    <row r="3824" spans="1:17" x14ac:dyDescent="0.25">
      <c r="A3824" s="11"/>
      <c r="B3824" s="11"/>
      <c r="C3824" s="306"/>
      <c r="D3824" s="11"/>
      <c r="E3824" s="12"/>
      <c r="F3824" s="12"/>
      <c r="G3824" s="12"/>
      <c r="H3824" s="12"/>
      <c r="I3824" s="12"/>
      <c r="J3824" s="12"/>
      <c r="K3824" s="14"/>
      <c r="L3824" s="14"/>
      <c r="M3824" s="14"/>
      <c r="N3824" s="14"/>
      <c r="O3824" s="14"/>
      <c r="P3824" s="14"/>
      <c r="Q3824" s="14"/>
    </row>
    <row r="3825" spans="1:17" x14ac:dyDescent="0.25">
      <c r="A3825" s="11"/>
      <c r="B3825" s="11"/>
      <c r="C3825" s="306"/>
      <c r="D3825" s="11"/>
      <c r="E3825" s="12"/>
      <c r="F3825" s="12"/>
      <c r="G3825" s="12"/>
      <c r="H3825" s="12"/>
      <c r="I3825" s="12"/>
      <c r="J3825" s="12"/>
      <c r="K3825" s="14"/>
      <c r="L3825" s="14"/>
      <c r="M3825" s="14"/>
      <c r="N3825" s="14"/>
      <c r="O3825" s="14"/>
      <c r="P3825" s="14"/>
      <c r="Q3825" s="14"/>
    </row>
    <row r="3826" spans="1:17" x14ac:dyDescent="0.25">
      <c r="A3826" s="11"/>
      <c r="B3826" s="11"/>
      <c r="C3826" s="306"/>
      <c r="D3826" s="11"/>
      <c r="E3826" s="12"/>
      <c r="F3826" s="12"/>
      <c r="G3826" s="12"/>
      <c r="H3826" s="12"/>
      <c r="I3826" s="12"/>
      <c r="J3826" s="12"/>
      <c r="K3826" s="14"/>
      <c r="L3826" s="14"/>
      <c r="M3826" s="14"/>
      <c r="N3826" s="14"/>
      <c r="O3826" s="14"/>
      <c r="P3826" s="14"/>
      <c r="Q3826" s="14"/>
    </row>
    <row r="3827" spans="1:17" x14ac:dyDescent="0.25">
      <c r="A3827" s="11"/>
      <c r="B3827" s="11"/>
      <c r="C3827" s="306"/>
      <c r="D3827" s="11"/>
      <c r="E3827" s="12"/>
      <c r="F3827" s="12"/>
      <c r="G3827" s="12"/>
      <c r="H3827" s="12"/>
      <c r="I3827" s="12"/>
      <c r="J3827" s="12"/>
      <c r="K3827" s="14"/>
      <c r="L3827" s="14"/>
      <c r="M3827" s="14"/>
      <c r="N3827" s="14"/>
      <c r="O3827" s="14"/>
      <c r="P3827" s="14"/>
      <c r="Q3827" s="14"/>
    </row>
    <row r="3828" spans="1:17" x14ac:dyDescent="0.25">
      <c r="A3828" s="11"/>
      <c r="B3828" s="11"/>
      <c r="C3828" s="306"/>
      <c r="D3828" s="11"/>
      <c r="E3828" s="12"/>
      <c r="F3828" s="12"/>
      <c r="G3828" s="12"/>
      <c r="H3828" s="12"/>
      <c r="I3828" s="12"/>
      <c r="J3828" s="12"/>
      <c r="K3828" s="14"/>
      <c r="L3828" s="14"/>
      <c r="M3828" s="14"/>
      <c r="N3828" s="14"/>
      <c r="O3828" s="14"/>
      <c r="P3828" s="14"/>
      <c r="Q3828" s="14"/>
    </row>
    <row r="3829" spans="1:17" x14ac:dyDescent="0.25">
      <c r="A3829" s="11"/>
      <c r="B3829" s="11"/>
      <c r="C3829" s="23"/>
      <c r="D3829" s="11"/>
      <c r="E3829" s="12"/>
      <c r="F3829" s="12"/>
      <c r="G3829" s="12"/>
      <c r="H3829" s="12"/>
      <c r="I3829" s="12"/>
      <c r="J3829" s="12"/>
      <c r="K3829" s="14"/>
      <c r="L3829" s="14"/>
      <c r="M3829" s="14"/>
      <c r="N3829" s="14"/>
      <c r="O3829" s="14"/>
      <c r="P3829" s="14"/>
      <c r="Q3829" s="14"/>
    </row>
    <row r="3830" spans="1:17" x14ac:dyDescent="0.25">
      <c r="A3830" s="11"/>
      <c r="B3830" s="11"/>
      <c r="C3830" s="306"/>
      <c r="D3830" s="11"/>
      <c r="E3830" s="12"/>
      <c r="F3830" s="12"/>
      <c r="G3830" s="12"/>
      <c r="H3830" s="12"/>
      <c r="I3830" s="12"/>
      <c r="J3830" s="12"/>
      <c r="K3830" s="14"/>
      <c r="L3830" s="14"/>
      <c r="M3830" s="14"/>
      <c r="N3830" s="14"/>
      <c r="O3830" s="14"/>
      <c r="P3830" s="14"/>
      <c r="Q3830" s="14"/>
    </row>
    <row r="3831" spans="1:17" x14ac:dyDescent="0.25">
      <c r="A3831" s="11"/>
      <c r="B3831" s="11"/>
      <c r="C3831" s="306"/>
      <c r="D3831" s="11"/>
      <c r="E3831" s="12"/>
      <c r="F3831" s="12"/>
      <c r="G3831" s="12"/>
      <c r="H3831" s="12"/>
      <c r="I3831" s="12"/>
      <c r="J3831" s="12"/>
      <c r="K3831" s="14"/>
      <c r="L3831" s="14"/>
      <c r="M3831" s="14"/>
      <c r="N3831" s="14"/>
      <c r="O3831" s="14"/>
      <c r="P3831" s="14"/>
      <c r="Q3831" s="14"/>
    </row>
    <row r="3832" spans="1:17" x14ac:dyDescent="0.25">
      <c r="A3832" s="11"/>
      <c r="B3832" s="11"/>
      <c r="C3832" s="306"/>
      <c r="D3832" s="11"/>
      <c r="E3832" s="12"/>
      <c r="F3832" s="12"/>
      <c r="G3832" s="12"/>
      <c r="H3832" s="12"/>
      <c r="I3832" s="12"/>
      <c r="J3832" s="12"/>
      <c r="K3832" s="14"/>
      <c r="L3832" s="14"/>
      <c r="M3832" s="14"/>
      <c r="N3832" s="14"/>
      <c r="O3832" s="14"/>
      <c r="P3832" s="14"/>
      <c r="Q3832" s="14"/>
    </row>
    <row r="3833" spans="1:17" x14ac:dyDescent="0.25">
      <c r="A3833" s="11"/>
      <c r="B3833" s="11"/>
      <c r="C3833" s="306"/>
      <c r="D3833" s="11"/>
      <c r="E3833" s="12"/>
      <c r="F3833" s="12"/>
      <c r="G3833" s="12"/>
      <c r="H3833" s="12"/>
      <c r="I3833" s="12"/>
      <c r="J3833" s="12"/>
      <c r="K3833" s="14"/>
      <c r="L3833" s="14"/>
      <c r="M3833" s="14"/>
      <c r="N3833" s="14"/>
      <c r="O3833" s="14"/>
      <c r="P3833" s="14"/>
      <c r="Q3833" s="14"/>
    </row>
    <row r="3834" spans="1:17" x14ac:dyDescent="0.25">
      <c r="A3834" s="11"/>
      <c r="B3834" s="11"/>
      <c r="C3834" s="306"/>
      <c r="D3834" s="11"/>
      <c r="E3834" s="12"/>
      <c r="F3834" s="12"/>
      <c r="G3834" s="12"/>
      <c r="H3834" s="12"/>
      <c r="I3834" s="12"/>
      <c r="J3834" s="12"/>
      <c r="K3834" s="14"/>
      <c r="L3834" s="14"/>
      <c r="M3834" s="14"/>
      <c r="N3834" s="14"/>
      <c r="O3834" s="14"/>
      <c r="P3834" s="14"/>
      <c r="Q3834" s="14"/>
    </row>
    <row r="3835" spans="1:17" x14ac:dyDescent="0.25">
      <c r="A3835" s="11"/>
      <c r="B3835" s="11"/>
      <c r="C3835" s="306"/>
      <c r="D3835" s="11"/>
      <c r="E3835" s="12"/>
      <c r="F3835" s="12"/>
      <c r="G3835" s="12"/>
      <c r="H3835" s="12"/>
      <c r="I3835" s="12"/>
      <c r="J3835" s="12"/>
      <c r="K3835" s="14"/>
      <c r="L3835" s="14"/>
      <c r="M3835" s="14"/>
      <c r="N3835" s="14"/>
      <c r="O3835" s="14"/>
      <c r="P3835" s="14"/>
      <c r="Q3835" s="14"/>
    </row>
    <row r="3836" spans="1:17" x14ac:dyDescent="0.25">
      <c r="A3836" s="11"/>
      <c r="B3836" s="11"/>
      <c r="C3836" s="306"/>
      <c r="D3836" s="11"/>
      <c r="E3836" s="12"/>
      <c r="F3836" s="12"/>
      <c r="G3836" s="12"/>
      <c r="H3836" s="12"/>
      <c r="I3836" s="12"/>
      <c r="J3836" s="12"/>
      <c r="K3836" s="14"/>
      <c r="L3836" s="14"/>
      <c r="M3836" s="14"/>
      <c r="N3836" s="14"/>
      <c r="O3836" s="14"/>
      <c r="P3836" s="14"/>
      <c r="Q3836" s="14"/>
    </row>
    <row r="3837" spans="1:17" x14ac:dyDescent="0.25">
      <c r="A3837" s="11"/>
      <c r="B3837" s="11"/>
      <c r="C3837" s="306"/>
      <c r="D3837" s="11"/>
      <c r="E3837" s="12"/>
      <c r="F3837" s="12"/>
      <c r="G3837" s="12"/>
      <c r="H3837" s="12"/>
      <c r="I3837" s="12"/>
      <c r="J3837" s="12"/>
      <c r="K3837" s="14"/>
      <c r="L3837" s="14"/>
      <c r="M3837" s="14"/>
      <c r="N3837" s="14"/>
      <c r="O3837" s="14"/>
      <c r="P3837" s="14"/>
      <c r="Q3837" s="14"/>
    </row>
    <row r="3838" spans="1:17" x14ac:dyDescent="0.25">
      <c r="A3838" s="11"/>
      <c r="B3838" s="11"/>
      <c r="C3838" s="306"/>
      <c r="D3838" s="11"/>
      <c r="E3838" s="12"/>
      <c r="F3838" s="12"/>
      <c r="G3838" s="12"/>
      <c r="H3838" s="12"/>
      <c r="I3838" s="12"/>
      <c r="J3838" s="12"/>
      <c r="K3838" s="14"/>
      <c r="L3838" s="14"/>
      <c r="M3838" s="14"/>
      <c r="N3838" s="14"/>
      <c r="O3838" s="14"/>
      <c r="P3838" s="14"/>
      <c r="Q3838" s="14"/>
    </row>
    <row r="3839" spans="1:17" x14ac:dyDescent="0.25">
      <c r="A3839" s="11"/>
      <c r="B3839" s="11"/>
      <c r="C3839" s="306"/>
      <c r="D3839" s="11"/>
      <c r="E3839" s="12"/>
      <c r="F3839" s="12"/>
      <c r="G3839" s="12"/>
      <c r="H3839" s="12"/>
      <c r="I3839" s="12"/>
      <c r="J3839" s="12"/>
      <c r="K3839" s="14"/>
      <c r="L3839" s="14"/>
      <c r="M3839" s="14"/>
      <c r="N3839" s="14"/>
      <c r="O3839" s="14"/>
      <c r="P3839" s="14"/>
      <c r="Q3839" s="14"/>
    </row>
    <row r="3840" spans="1:17" x14ac:dyDescent="0.25">
      <c r="A3840" s="11"/>
      <c r="B3840" s="11"/>
      <c r="C3840" s="306"/>
      <c r="D3840" s="11"/>
      <c r="E3840" s="12"/>
      <c r="F3840" s="12"/>
      <c r="G3840" s="12"/>
      <c r="H3840" s="12"/>
      <c r="I3840" s="12"/>
      <c r="J3840" s="12"/>
      <c r="K3840" s="14"/>
      <c r="L3840" s="14"/>
      <c r="M3840" s="14"/>
      <c r="N3840" s="14"/>
      <c r="O3840" s="14"/>
      <c r="P3840" s="14"/>
      <c r="Q3840" s="14"/>
    </row>
    <row r="3841" spans="1:17" x14ac:dyDescent="0.25">
      <c r="A3841" s="11"/>
      <c r="B3841" s="11"/>
      <c r="C3841" s="306"/>
      <c r="D3841" s="11"/>
      <c r="E3841" s="12"/>
      <c r="F3841" s="12"/>
      <c r="G3841" s="12"/>
      <c r="H3841" s="12"/>
      <c r="I3841" s="12"/>
      <c r="J3841" s="12"/>
      <c r="K3841" s="14"/>
      <c r="L3841" s="14"/>
      <c r="M3841" s="14"/>
      <c r="N3841" s="14"/>
      <c r="O3841" s="14"/>
      <c r="P3841" s="14"/>
      <c r="Q3841" s="14"/>
    </row>
    <row r="3842" spans="1:17" x14ac:dyDescent="0.25">
      <c r="A3842" s="11"/>
      <c r="B3842" s="11"/>
      <c r="C3842" s="306"/>
      <c r="D3842" s="11"/>
      <c r="E3842" s="12"/>
      <c r="F3842" s="12"/>
      <c r="G3842" s="12"/>
      <c r="H3842" s="12"/>
      <c r="I3842" s="12"/>
      <c r="J3842" s="12"/>
      <c r="K3842" s="14"/>
      <c r="L3842" s="14"/>
      <c r="M3842" s="14"/>
      <c r="N3842" s="14"/>
      <c r="O3842" s="14"/>
      <c r="P3842" s="14"/>
      <c r="Q3842" s="14"/>
    </row>
    <row r="3843" spans="1:17" x14ac:dyDescent="0.25">
      <c r="A3843" s="11"/>
      <c r="B3843" s="11"/>
      <c r="C3843" s="306"/>
      <c r="D3843" s="11"/>
      <c r="E3843" s="12"/>
      <c r="F3843" s="12"/>
      <c r="G3843" s="12"/>
      <c r="H3843" s="12"/>
      <c r="I3843" s="12"/>
      <c r="J3843" s="12"/>
      <c r="K3843" s="14"/>
      <c r="L3843" s="14"/>
      <c r="M3843" s="14"/>
      <c r="N3843" s="14"/>
      <c r="O3843" s="14"/>
      <c r="P3843" s="14"/>
      <c r="Q3843" s="14"/>
    </row>
    <row r="3844" spans="1:17" x14ac:dyDescent="0.25">
      <c r="A3844" s="11"/>
      <c r="B3844" s="11"/>
      <c r="C3844" s="306"/>
      <c r="D3844" s="11"/>
      <c r="E3844" s="12"/>
      <c r="F3844" s="12"/>
      <c r="G3844" s="12"/>
      <c r="H3844" s="12"/>
      <c r="I3844" s="12"/>
      <c r="J3844" s="12"/>
      <c r="K3844" s="14"/>
      <c r="L3844" s="14"/>
      <c r="M3844" s="14"/>
      <c r="N3844" s="14"/>
      <c r="O3844" s="14"/>
      <c r="P3844" s="14"/>
      <c r="Q3844" s="14"/>
    </row>
    <row r="3845" spans="1:17" x14ac:dyDescent="0.25">
      <c r="A3845" s="11"/>
      <c r="B3845" s="11"/>
      <c r="C3845" s="306"/>
      <c r="D3845" s="11"/>
      <c r="E3845" s="12"/>
      <c r="F3845" s="12"/>
      <c r="G3845" s="12"/>
      <c r="H3845" s="12"/>
      <c r="I3845" s="12"/>
      <c r="J3845" s="12"/>
      <c r="K3845" s="14"/>
      <c r="L3845" s="14"/>
      <c r="M3845" s="14"/>
      <c r="N3845" s="14"/>
      <c r="O3845" s="14"/>
      <c r="P3845" s="14"/>
      <c r="Q3845" s="14"/>
    </row>
    <row r="3846" spans="1:17" x14ac:dyDescent="0.25">
      <c r="A3846" s="11"/>
      <c r="B3846" s="11"/>
      <c r="C3846" s="306"/>
      <c r="D3846" s="11"/>
      <c r="E3846" s="12"/>
      <c r="F3846" s="12"/>
      <c r="G3846" s="12"/>
      <c r="H3846" s="12"/>
      <c r="I3846" s="12"/>
      <c r="J3846" s="12"/>
      <c r="K3846" s="14"/>
      <c r="L3846" s="14"/>
      <c r="M3846" s="14"/>
      <c r="N3846" s="14"/>
      <c r="O3846" s="14"/>
      <c r="P3846" s="14"/>
      <c r="Q3846" s="14"/>
    </row>
    <row r="3847" spans="1:17" x14ac:dyDescent="0.25">
      <c r="A3847" s="11"/>
      <c r="B3847" s="11"/>
      <c r="C3847" s="306"/>
      <c r="D3847" s="11"/>
      <c r="E3847" s="12"/>
      <c r="F3847" s="12"/>
      <c r="G3847" s="12"/>
      <c r="H3847" s="12"/>
      <c r="I3847" s="12"/>
      <c r="J3847" s="12"/>
      <c r="K3847" s="14"/>
      <c r="L3847" s="14"/>
      <c r="M3847" s="14"/>
      <c r="N3847" s="14"/>
      <c r="O3847" s="14"/>
      <c r="P3847" s="14"/>
      <c r="Q3847" s="14"/>
    </row>
    <row r="3848" spans="1:17" x14ac:dyDescent="0.25">
      <c r="A3848" s="11"/>
      <c r="B3848" s="11"/>
      <c r="C3848" s="306"/>
      <c r="D3848" s="11"/>
      <c r="E3848" s="12"/>
      <c r="F3848" s="12"/>
      <c r="G3848" s="12"/>
      <c r="H3848" s="12"/>
      <c r="I3848" s="12"/>
      <c r="J3848" s="12"/>
      <c r="K3848" s="14"/>
      <c r="L3848" s="14"/>
      <c r="M3848" s="14"/>
      <c r="N3848" s="14"/>
      <c r="O3848" s="14"/>
      <c r="P3848" s="14"/>
      <c r="Q3848" s="14"/>
    </row>
    <row r="3849" spans="1:17" x14ac:dyDescent="0.25">
      <c r="A3849" s="11"/>
      <c r="B3849" s="11"/>
      <c r="C3849" s="306"/>
      <c r="D3849" s="11"/>
      <c r="E3849" s="12"/>
      <c r="F3849" s="12"/>
      <c r="G3849" s="12"/>
      <c r="H3849" s="12"/>
      <c r="I3849" s="12"/>
      <c r="J3849" s="12"/>
      <c r="K3849" s="14"/>
      <c r="L3849" s="14"/>
      <c r="M3849" s="14"/>
      <c r="N3849" s="14"/>
      <c r="O3849" s="14"/>
      <c r="P3849" s="14"/>
      <c r="Q3849" s="14"/>
    </row>
    <row r="3850" spans="1:17" x14ac:dyDescent="0.25">
      <c r="A3850" s="11"/>
      <c r="B3850" s="11"/>
      <c r="C3850" s="306"/>
      <c r="D3850" s="11"/>
      <c r="E3850" s="12"/>
      <c r="F3850" s="12"/>
      <c r="G3850" s="12"/>
      <c r="H3850" s="12"/>
      <c r="I3850" s="12"/>
      <c r="J3850" s="12"/>
      <c r="K3850" s="14"/>
      <c r="L3850" s="14"/>
      <c r="M3850" s="14"/>
      <c r="N3850" s="14"/>
      <c r="O3850" s="14"/>
      <c r="P3850" s="14"/>
      <c r="Q3850" s="14"/>
    </row>
    <row r="3851" spans="1:17" x14ac:dyDescent="0.25">
      <c r="A3851" s="11"/>
      <c r="B3851" s="11"/>
      <c r="C3851" s="306"/>
      <c r="D3851" s="11"/>
      <c r="E3851" s="12"/>
      <c r="F3851" s="12"/>
      <c r="G3851" s="12"/>
      <c r="H3851" s="12"/>
      <c r="I3851" s="12"/>
      <c r="J3851" s="12"/>
      <c r="K3851" s="14"/>
      <c r="L3851" s="14"/>
      <c r="M3851" s="14"/>
      <c r="N3851" s="14"/>
      <c r="O3851" s="14"/>
      <c r="P3851" s="14"/>
      <c r="Q3851" s="14"/>
    </row>
    <row r="3852" spans="1:17" x14ac:dyDescent="0.25">
      <c r="A3852" s="11"/>
      <c r="B3852" s="11"/>
      <c r="C3852" s="306"/>
      <c r="D3852" s="11"/>
      <c r="E3852" s="12"/>
      <c r="F3852" s="12"/>
      <c r="G3852" s="12"/>
      <c r="H3852" s="12"/>
      <c r="I3852" s="12"/>
      <c r="J3852" s="12"/>
      <c r="K3852" s="14"/>
      <c r="L3852" s="14"/>
      <c r="M3852" s="14"/>
      <c r="N3852" s="14"/>
      <c r="O3852" s="14"/>
      <c r="P3852" s="14"/>
      <c r="Q3852" s="14"/>
    </row>
    <row r="3853" spans="1:17" x14ac:dyDescent="0.25">
      <c r="A3853" s="11"/>
      <c r="B3853" s="11"/>
      <c r="C3853" s="306"/>
      <c r="D3853" s="11"/>
      <c r="E3853" s="12"/>
      <c r="F3853" s="12"/>
      <c r="G3853" s="12"/>
      <c r="H3853" s="12"/>
      <c r="I3853" s="12"/>
      <c r="J3853" s="12"/>
      <c r="K3853" s="14"/>
      <c r="L3853" s="14"/>
      <c r="M3853" s="14"/>
      <c r="N3853" s="14"/>
      <c r="O3853" s="14"/>
      <c r="P3853" s="14"/>
      <c r="Q3853" s="14"/>
    </row>
    <row r="3854" spans="1:17" x14ac:dyDescent="0.25">
      <c r="A3854" s="11"/>
      <c r="B3854" s="11"/>
      <c r="C3854" s="306"/>
      <c r="D3854" s="11"/>
      <c r="E3854" s="12"/>
      <c r="F3854" s="12"/>
      <c r="G3854" s="12"/>
      <c r="H3854" s="12"/>
      <c r="I3854" s="12"/>
      <c r="J3854" s="12"/>
      <c r="K3854" s="14"/>
      <c r="L3854" s="14"/>
      <c r="M3854" s="14"/>
      <c r="N3854" s="14"/>
      <c r="O3854" s="14"/>
      <c r="P3854" s="14"/>
      <c r="Q3854" s="14"/>
    </row>
    <row r="3855" spans="1:17" x14ac:dyDescent="0.25">
      <c r="A3855" s="11"/>
      <c r="B3855" s="11"/>
      <c r="C3855" s="306"/>
      <c r="D3855" s="11"/>
      <c r="E3855" s="12"/>
      <c r="F3855" s="12"/>
      <c r="G3855" s="12"/>
      <c r="H3855" s="12"/>
      <c r="I3855" s="12"/>
      <c r="J3855" s="12"/>
      <c r="K3855" s="14"/>
      <c r="L3855" s="14"/>
      <c r="M3855" s="14"/>
      <c r="N3855" s="14"/>
      <c r="O3855" s="14"/>
      <c r="P3855" s="14"/>
      <c r="Q3855" s="14"/>
    </row>
    <row r="3856" spans="1:17" x14ac:dyDescent="0.25">
      <c r="A3856" s="11"/>
      <c r="B3856" s="11"/>
      <c r="C3856" s="306"/>
      <c r="D3856" s="11"/>
      <c r="E3856" s="12"/>
      <c r="F3856" s="12"/>
      <c r="G3856" s="12"/>
      <c r="H3856" s="12"/>
      <c r="I3856" s="12"/>
      <c r="J3856" s="12"/>
      <c r="K3856" s="14"/>
      <c r="L3856" s="14"/>
      <c r="M3856" s="14"/>
      <c r="N3856" s="14"/>
      <c r="O3856" s="14"/>
      <c r="P3856" s="14"/>
      <c r="Q3856" s="14"/>
    </row>
    <row r="3857" spans="1:17" x14ac:dyDescent="0.25">
      <c r="A3857" s="11"/>
      <c r="B3857" s="11"/>
      <c r="C3857" s="306"/>
      <c r="D3857" s="11"/>
      <c r="E3857" s="12"/>
      <c r="F3857" s="12"/>
      <c r="G3857" s="12"/>
      <c r="H3857" s="12"/>
      <c r="I3857" s="12"/>
      <c r="J3857" s="12"/>
      <c r="K3857" s="14"/>
      <c r="L3857" s="14"/>
      <c r="M3857" s="14"/>
      <c r="N3857" s="14"/>
      <c r="O3857" s="14"/>
      <c r="P3857" s="14"/>
      <c r="Q3857" s="14"/>
    </row>
    <row r="3858" spans="1:17" x14ac:dyDescent="0.25">
      <c r="A3858" s="11"/>
      <c r="B3858" s="11"/>
      <c r="C3858" s="306"/>
      <c r="D3858" s="11"/>
      <c r="E3858" s="12"/>
      <c r="F3858" s="12"/>
      <c r="G3858" s="12"/>
      <c r="H3858" s="12"/>
      <c r="I3858" s="12"/>
      <c r="J3858" s="12"/>
      <c r="K3858" s="14"/>
      <c r="L3858" s="14"/>
      <c r="M3858" s="14"/>
      <c r="N3858" s="14"/>
      <c r="O3858" s="14"/>
      <c r="P3858" s="14"/>
      <c r="Q3858" s="14"/>
    </row>
    <row r="3859" spans="1:17" x14ac:dyDescent="0.25">
      <c r="A3859" s="11"/>
      <c r="B3859" s="11"/>
      <c r="C3859" s="306"/>
      <c r="D3859" s="11"/>
      <c r="E3859" s="12"/>
      <c r="F3859" s="12"/>
      <c r="G3859" s="12"/>
      <c r="H3859" s="12"/>
      <c r="I3859" s="12"/>
      <c r="J3859" s="12"/>
      <c r="K3859" s="14"/>
      <c r="L3859" s="14"/>
      <c r="M3859" s="14"/>
      <c r="N3859" s="14"/>
      <c r="O3859" s="14"/>
      <c r="P3859" s="14"/>
      <c r="Q3859" s="14"/>
    </row>
    <row r="3860" spans="1:17" x14ac:dyDescent="0.25">
      <c r="A3860" s="11"/>
      <c r="B3860" s="11"/>
      <c r="C3860" s="306"/>
      <c r="D3860" s="11"/>
      <c r="E3860" s="12"/>
      <c r="F3860" s="12"/>
      <c r="G3860" s="12"/>
      <c r="H3860" s="12"/>
      <c r="I3860" s="12"/>
      <c r="J3860" s="12"/>
      <c r="K3860" s="14"/>
      <c r="L3860" s="14"/>
      <c r="M3860" s="14"/>
      <c r="N3860" s="14"/>
      <c r="O3860" s="14"/>
      <c r="P3860" s="14"/>
      <c r="Q3860" s="14"/>
    </row>
    <row r="3861" spans="1:17" x14ac:dyDescent="0.25">
      <c r="A3861" s="11"/>
      <c r="B3861" s="11"/>
      <c r="C3861" s="306"/>
      <c r="D3861" s="11"/>
      <c r="E3861" s="12"/>
      <c r="F3861" s="12"/>
      <c r="G3861" s="12"/>
      <c r="H3861" s="12"/>
      <c r="I3861" s="12"/>
      <c r="J3861" s="12"/>
      <c r="K3861" s="14"/>
      <c r="L3861" s="14"/>
      <c r="M3861" s="14"/>
      <c r="N3861" s="14"/>
      <c r="O3861" s="14"/>
      <c r="P3861" s="14"/>
      <c r="Q3861" s="14"/>
    </row>
    <row r="3862" spans="1:17" x14ac:dyDescent="0.25">
      <c r="A3862" s="11"/>
      <c r="B3862" s="11"/>
      <c r="C3862" s="306"/>
      <c r="D3862" s="11"/>
      <c r="E3862" s="12"/>
      <c r="F3862" s="12"/>
      <c r="G3862" s="12"/>
      <c r="H3862" s="12"/>
      <c r="I3862" s="12"/>
      <c r="J3862" s="12"/>
      <c r="K3862" s="14"/>
      <c r="L3862" s="14"/>
      <c r="M3862" s="14"/>
      <c r="N3862" s="14"/>
      <c r="O3862" s="14"/>
      <c r="P3862" s="14"/>
      <c r="Q3862" s="14"/>
    </row>
    <row r="3863" spans="1:17" x14ac:dyDescent="0.25">
      <c r="A3863" s="11"/>
      <c r="B3863" s="11"/>
      <c r="C3863" s="306"/>
      <c r="D3863" s="11"/>
      <c r="E3863" s="12"/>
      <c r="F3863" s="12"/>
      <c r="G3863" s="12"/>
      <c r="H3863" s="12"/>
      <c r="I3863" s="12"/>
      <c r="J3863" s="12"/>
      <c r="K3863" s="14"/>
      <c r="L3863" s="14"/>
      <c r="M3863" s="14"/>
      <c r="N3863" s="14"/>
      <c r="O3863" s="14"/>
      <c r="P3863" s="14"/>
      <c r="Q3863" s="14"/>
    </row>
    <row r="3864" spans="1:17" x14ac:dyDescent="0.25">
      <c r="A3864" s="11"/>
      <c r="B3864" s="11"/>
      <c r="C3864" s="306"/>
      <c r="D3864" s="11"/>
      <c r="E3864" s="12"/>
      <c r="F3864" s="12"/>
      <c r="G3864" s="12"/>
      <c r="H3864" s="12"/>
      <c r="I3864" s="12"/>
      <c r="J3864" s="12"/>
      <c r="K3864" s="14"/>
      <c r="L3864" s="14"/>
      <c r="M3864" s="14"/>
      <c r="N3864" s="14"/>
      <c r="O3864" s="14"/>
      <c r="P3864" s="14"/>
      <c r="Q3864" s="14"/>
    </row>
    <row r="3865" spans="1:17" x14ac:dyDescent="0.25">
      <c r="A3865" s="11"/>
      <c r="B3865" s="11"/>
      <c r="C3865" s="306"/>
      <c r="D3865" s="11"/>
      <c r="E3865" s="12"/>
      <c r="F3865" s="12"/>
      <c r="G3865" s="12"/>
      <c r="H3865" s="12"/>
      <c r="I3865" s="12"/>
      <c r="J3865" s="12"/>
      <c r="K3865" s="14"/>
      <c r="L3865" s="14"/>
      <c r="M3865" s="14"/>
      <c r="N3865" s="14"/>
      <c r="O3865" s="14"/>
      <c r="P3865" s="14"/>
      <c r="Q3865" s="14"/>
    </row>
    <row r="3866" spans="1:17" x14ac:dyDescent="0.25">
      <c r="A3866" s="11"/>
      <c r="B3866" s="11"/>
      <c r="C3866" s="306"/>
      <c r="D3866" s="11"/>
      <c r="E3866" s="12"/>
      <c r="F3866" s="12"/>
      <c r="G3866" s="12"/>
      <c r="H3866" s="12"/>
      <c r="I3866" s="12"/>
      <c r="J3866" s="12"/>
      <c r="K3866" s="14"/>
      <c r="L3866" s="14"/>
      <c r="M3866" s="14"/>
      <c r="N3866" s="14"/>
      <c r="O3866" s="14"/>
      <c r="P3866" s="14"/>
      <c r="Q3866" s="14"/>
    </row>
    <row r="3867" spans="1:17" x14ac:dyDescent="0.25">
      <c r="A3867" s="11"/>
      <c r="B3867" s="11"/>
      <c r="C3867" s="306"/>
      <c r="D3867" s="11"/>
      <c r="E3867" s="12"/>
      <c r="F3867" s="12"/>
      <c r="G3867" s="12"/>
      <c r="H3867" s="12"/>
      <c r="I3867" s="12"/>
      <c r="J3867" s="12"/>
      <c r="K3867" s="14"/>
      <c r="L3867" s="14"/>
      <c r="M3867" s="14"/>
      <c r="N3867" s="14"/>
      <c r="O3867" s="14"/>
      <c r="P3867" s="14"/>
      <c r="Q3867" s="14"/>
    </row>
    <row r="3868" spans="1:17" x14ac:dyDescent="0.25">
      <c r="A3868" s="11"/>
      <c r="B3868" s="11"/>
      <c r="C3868" s="306"/>
      <c r="D3868" s="11"/>
      <c r="E3868" s="12"/>
      <c r="F3868" s="12"/>
      <c r="G3868" s="12"/>
      <c r="H3868" s="12"/>
      <c r="I3868" s="12"/>
      <c r="J3868" s="12"/>
      <c r="K3868" s="14"/>
      <c r="L3868" s="14"/>
      <c r="M3868" s="14"/>
      <c r="N3868" s="14"/>
      <c r="O3868" s="14"/>
      <c r="P3868" s="14"/>
      <c r="Q3868" s="14"/>
    </row>
    <row r="3869" spans="1:17" x14ac:dyDescent="0.25">
      <c r="A3869" s="11"/>
      <c r="B3869" s="11"/>
      <c r="C3869" s="306"/>
      <c r="D3869" s="11"/>
      <c r="E3869" s="12"/>
      <c r="F3869" s="12"/>
      <c r="G3869" s="12"/>
      <c r="H3869" s="12"/>
      <c r="I3869" s="12"/>
      <c r="J3869" s="12"/>
      <c r="K3869" s="14"/>
      <c r="L3869" s="14"/>
      <c r="M3869" s="14"/>
      <c r="N3869" s="14"/>
      <c r="O3869" s="14"/>
      <c r="P3869" s="14"/>
      <c r="Q3869" s="14"/>
    </row>
    <row r="3870" spans="1:17" x14ac:dyDescent="0.25">
      <c r="A3870" s="11"/>
      <c r="B3870" s="11"/>
      <c r="C3870" s="306"/>
      <c r="D3870" s="11"/>
      <c r="E3870" s="12"/>
      <c r="F3870" s="12"/>
      <c r="G3870" s="12"/>
      <c r="H3870" s="12"/>
      <c r="I3870" s="12"/>
      <c r="J3870" s="12"/>
      <c r="K3870" s="14"/>
      <c r="L3870" s="14"/>
      <c r="M3870" s="14"/>
      <c r="N3870" s="14"/>
      <c r="O3870" s="14"/>
      <c r="P3870" s="14"/>
      <c r="Q3870" s="14"/>
    </row>
    <row r="3871" spans="1:17" x14ac:dyDescent="0.25">
      <c r="A3871" s="11"/>
      <c r="B3871" s="11"/>
      <c r="C3871" s="306"/>
      <c r="D3871" s="11"/>
      <c r="E3871" s="12"/>
      <c r="F3871" s="12"/>
      <c r="G3871" s="12"/>
      <c r="H3871" s="12"/>
      <c r="I3871" s="12"/>
      <c r="J3871" s="12"/>
      <c r="K3871" s="14"/>
      <c r="L3871" s="14"/>
      <c r="M3871" s="14"/>
      <c r="N3871" s="14"/>
      <c r="O3871" s="14"/>
      <c r="P3871" s="14"/>
      <c r="Q3871" s="14"/>
    </row>
    <row r="3872" spans="1:17" x14ac:dyDescent="0.25">
      <c r="A3872" s="11"/>
      <c r="B3872" s="11"/>
      <c r="C3872" s="306"/>
      <c r="D3872" s="11"/>
      <c r="E3872" s="12"/>
      <c r="F3872" s="12"/>
      <c r="G3872" s="12"/>
      <c r="H3872" s="12"/>
      <c r="I3872" s="12"/>
      <c r="J3872" s="12"/>
      <c r="K3872" s="14"/>
      <c r="L3872" s="14"/>
      <c r="M3872" s="14"/>
      <c r="N3872" s="14"/>
      <c r="O3872" s="14"/>
      <c r="P3872" s="14"/>
      <c r="Q3872" s="14"/>
    </row>
    <row r="3873" spans="1:17" x14ac:dyDescent="0.25">
      <c r="A3873" s="11"/>
      <c r="B3873" s="11"/>
      <c r="C3873" s="306"/>
      <c r="D3873" s="11"/>
      <c r="E3873" s="12"/>
      <c r="F3873" s="12"/>
      <c r="G3873" s="12"/>
      <c r="H3873" s="12"/>
      <c r="I3873" s="12"/>
      <c r="J3873" s="12"/>
      <c r="K3873" s="14"/>
      <c r="L3873" s="14"/>
      <c r="M3873" s="14"/>
      <c r="N3873" s="14"/>
      <c r="O3873" s="14"/>
      <c r="P3873" s="14"/>
      <c r="Q3873" s="14"/>
    </row>
    <row r="3874" spans="1:17" x14ac:dyDescent="0.25">
      <c r="A3874" s="11"/>
      <c r="B3874" s="11"/>
      <c r="C3874" s="306"/>
      <c r="D3874" s="11"/>
      <c r="E3874" s="12"/>
      <c r="F3874" s="12"/>
      <c r="G3874" s="12"/>
      <c r="H3874" s="12"/>
      <c r="I3874" s="12"/>
      <c r="J3874" s="12"/>
      <c r="K3874" s="14"/>
      <c r="L3874" s="14"/>
      <c r="M3874" s="14"/>
      <c r="N3874" s="14"/>
      <c r="O3874" s="14"/>
      <c r="P3874" s="14"/>
      <c r="Q3874" s="14"/>
    </row>
    <row r="3875" spans="1:17" x14ac:dyDescent="0.25">
      <c r="A3875" s="11"/>
      <c r="B3875" s="11"/>
      <c r="C3875" s="306"/>
      <c r="D3875" s="11"/>
      <c r="E3875" s="12"/>
      <c r="F3875" s="12"/>
      <c r="G3875" s="12"/>
      <c r="H3875" s="12"/>
      <c r="I3875" s="12"/>
      <c r="J3875" s="12"/>
      <c r="K3875" s="14"/>
      <c r="L3875" s="14"/>
      <c r="M3875" s="14"/>
      <c r="N3875" s="14"/>
      <c r="O3875" s="14"/>
      <c r="P3875" s="14"/>
      <c r="Q3875" s="14"/>
    </row>
    <row r="3876" spans="1:17" x14ac:dyDescent="0.25">
      <c r="A3876" s="11"/>
      <c r="B3876" s="11"/>
      <c r="C3876" s="306"/>
      <c r="D3876" s="11"/>
      <c r="E3876" s="12"/>
      <c r="F3876" s="12"/>
      <c r="G3876" s="12"/>
      <c r="H3876" s="12"/>
      <c r="I3876" s="12"/>
      <c r="J3876" s="12"/>
      <c r="K3876" s="14"/>
      <c r="L3876" s="14"/>
      <c r="M3876" s="14"/>
      <c r="N3876" s="14"/>
      <c r="O3876" s="14"/>
      <c r="P3876" s="14"/>
      <c r="Q3876" s="14"/>
    </row>
    <row r="3877" spans="1:17" x14ac:dyDescent="0.25">
      <c r="A3877" s="11"/>
      <c r="B3877" s="11"/>
      <c r="C3877" s="306"/>
      <c r="D3877" s="11"/>
      <c r="E3877" s="12"/>
      <c r="F3877" s="12"/>
      <c r="G3877" s="12"/>
      <c r="H3877" s="12"/>
      <c r="I3877" s="12"/>
      <c r="J3877" s="12"/>
      <c r="K3877" s="14"/>
      <c r="L3877" s="14"/>
      <c r="M3877" s="14"/>
      <c r="N3877" s="14"/>
      <c r="O3877" s="14"/>
      <c r="P3877" s="14"/>
      <c r="Q3877" s="14"/>
    </row>
    <row r="3878" spans="1:17" x14ac:dyDescent="0.25">
      <c r="A3878" s="11"/>
      <c r="B3878" s="11"/>
      <c r="C3878" s="306"/>
      <c r="D3878" s="11"/>
      <c r="E3878" s="12"/>
      <c r="F3878" s="12"/>
      <c r="G3878" s="12"/>
      <c r="H3878" s="12"/>
      <c r="I3878" s="12"/>
      <c r="J3878" s="12"/>
      <c r="K3878" s="14"/>
      <c r="L3878" s="14"/>
      <c r="M3878" s="14"/>
      <c r="N3878" s="14"/>
      <c r="O3878" s="14"/>
      <c r="P3878" s="14"/>
      <c r="Q3878" s="14"/>
    </row>
    <row r="3879" spans="1:17" x14ac:dyDescent="0.25">
      <c r="A3879" s="11"/>
      <c r="B3879" s="11"/>
      <c r="C3879" s="306"/>
      <c r="D3879" s="11"/>
      <c r="E3879" s="12"/>
      <c r="F3879" s="12"/>
      <c r="G3879" s="12"/>
      <c r="H3879" s="12"/>
      <c r="I3879" s="12"/>
      <c r="J3879" s="12"/>
      <c r="K3879" s="14"/>
      <c r="L3879" s="14"/>
      <c r="M3879" s="14"/>
      <c r="N3879" s="14"/>
      <c r="O3879" s="14"/>
      <c r="P3879" s="14"/>
      <c r="Q3879" s="14"/>
    </row>
    <row r="3880" spans="1:17" x14ac:dyDescent="0.25">
      <c r="A3880" s="11"/>
      <c r="B3880" s="11"/>
      <c r="C3880" s="306"/>
      <c r="D3880" s="11"/>
      <c r="E3880" s="12"/>
      <c r="F3880" s="12"/>
      <c r="G3880" s="12"/>
      <c r="H3880" s="12"/>
      <c r="I3880" s="12"/>
      <c r="J3880" s="12"/>
      <c r="K3880" s="14"/>
      <c r="L3880" s="14"/>
      <c r="M3880" s="14"/>
      <c r="N3880" s="14"/>
      <c r="O3880" s="14"/>
      <c r="P3880" s="14"/>
      <c r="Q3880" s="14"/>
    </row>
    <row r="3881" spans="1:17" x14ac:dyDescent="0.25">
      <c r="A3881" s="11"/>
      <c r="B3881" s="11"/>
      <c r="C3881" s="306"/>
      <c r="D3881" s="11"/>
      <c r="E3881" s="12"/>
      <c r="F3881" s="12"/>
      <c r="G3881" s="12"/>
      <c r="H3881" s="12"/>
      <c r="I3881" s="12"/>
      <c r="J3881" s="12"/>
      <c r="K3881" s="14"/>
      <c r="L3881" s="14"/>
      <c r="M3881" s="14"/>
      <c r="N3881" s="14"/>
      <c r="O3881" s="14"/>
      <c r="P3881" s="14"/>
      <c r="Q3881" s="14"/>
    </row>
    <row r="3882" spans="1:17" x14ac:dyDescent="0.25">
      <c r="A3882" s="11"/>
      <c r="B3882" s="11"/>
      <c r="C3882" s="306"/>
      <c r="D3882" s="11"/>
      <c r="E3882" s="12"/>
      <c r="F3882" s="12"/>
      <c r="G3882" s="12"/>
      <c r="H3882" s="12"/>
      <c r="I3882" s="12"/>
      <c r="J3882" s="12"/>
      <c r="K3882" s="14"/>
      <c r="L3882" s="14"/>
      <c r="M3882" s="14"/>
      <c r="N3882" s="14"/>
      <c r="O3882" s="14"/>
      <c r="P3882" s="14"/>
      <c r="Q3882" s="14"/>
    </row>
    <row r="3883" spans="1:17" x14ac:dyDescent="0.25">
      <c r="A3883" s="11"/>
      <c r="B3883" s="11"/>
      <c r="C3883" s="306"/>
      <c r="D3883" s="11"/>
      <c r="E3883" s="12"/>
      <c r="F3883" s="12"/>
      <c r="G3883" s="12"/>
      <c r="H3883" s="12"/>
      <c r="I3883" s="12"/>
      <c r="J3883" s="12"/>
      <c r="K3883" s="14"/>
      <c r="L3883" s="14"/>
      <c r="M3883" s="14"/>
      <c r="N3883" s="14"/>
      <c r="O3883" s="14"/>
      <c r="P3883" s="14"/>
      <c r="Q3883" s="14"/>
    </row>
    <row r="3884" spans="1:17" x14ac:dyDescent="0.25">
      <c r="A3884" s="11"/>
      <c r="B3884" s="11"/>
      <c r="C3884" s="306"/>
      <c r="D3884" s="11"/>
      <c r="E3884" s="12"/>
      <c r="F3884" s="12"/>
      <c r="G3884" s="12"/>
      <c r="H3884" s="12"/>
      <c r="I3884" s="12"/>
      <c r="J3884" s="12"/>
      <c r="K3884" s="14"/>
      <c r="L3884" s="14"/>
      <c r="M3884" s="14"/>
      <c r="N3884" s="14"/>
      <c r="O3884" s="14"/>
      <c r="P3884" s="14"/>
      <c r="Q3884" s="14"/>
    </row>
    <row r="3885" spans="1:17" x14ac:dyDescent="0.25">
      <c r="A3885" s="11"/>
      <c r="B3885" s="11"/>
      <c r="C3885" s="306"/>
      <c r="D3885" s="11"/>
      <c r="E3885" s="12"/>
      <c r="F3885" s="12"/>
      <c r="G3885" s="12"/>
      <c r="H3885" s="12"/>
      <c r="I3885" s="12"/>
      <c r="J3885" s="12"/>
      <c r="K3885" s="14"/>
      <c r="L3885" s="14"/>
      <c r="M3885" s="14"/>
      <c r="N3885" s="14"/>
      <c r="O3885" s="14"/>
      <c r="P3885" s="14"/>
      <c r="Q3885" s="14"/>
    </row>
    <row r="3886" spans="1:17" x14ac:dyDescent="0.25">
      <c r="A3886" s="11"/>
      <c r="B3886" s="11"/>
      <c r="C3886" s="306"/>
      <c r="D3886" s="11"/>
      <c r="E3886" s="12"/>
      <c r="F3886" s="12"/>
      <c r="G3886" s="12"/>
      <c r="H3886" s="12"/>
      <c r="I3886" s="12"/>
      <c r="J3886" s="12"/>
      <c r="K3886" s="14"/>
      <c r="L3886" s="14"/>
      <c r="M3886" s="14"/>
      <c r="N3886" s="14"/>
      <c r="O3886" s="14"/>
      <c r="P3886" s="14"/>
      <c r="Q3886" s="14"/>
    </row>
    <row r="3887" spans="1:17" x14ac:dyDescent="0.25">
      <c r="A3887" s="11"/>
      <c r="B3887" s="11"/>
      <c r="C3887" s="306"/>
      <c r="D3887" s="11"/>
      <c r="E3887" s="12"/>
      <c r="F3887" s="12"/>
      <c r="G3887" s="12"/>
      <c r="H3887" s="12"/>
      <c r="I3887" s="12"/>
      <c r="J3887" s="12"/>
      <c r="K3887" s="14"/>
      <c r="L3887" s="14"/>
      <c r="M3887" s="14"/>
      <c r="N3887" s="14"/>
      <c r="O3887" s="14"/>
      <c r="P3887" s="14"/>
      <c r="Q3887" s="14"/>
    </row>
    <row r="3888" spans="1:17" x14ac:dyDescent="0.25">
      <c r="A3888" s="11"/>
      <c r="B3888" s="11"/>
      <c r="C3888" s="306"/>
      <c r="D3888" s="11"/>
      <c r="E3888" s="12"/>
      <c r="F3888" s="12"/>
      <c r="G3888" s="12"/>
      <c r="H3888" s="12"/>
      <c r="I3888" s="12"/>
      <c r="J3888" s="12"/>
      <c r="K3888" s="14"/>
      <c r="L3888" s="14"/>
      <c r="M3888" s="14"/>
      <c r="N3888" s="14"/>
      <c r="O3888" s="14"/>
      <c r="P3888" s="14"/>
      <c r="Q3888" s="14"/>
    </row>
    <row r="3889" spans="1:17" x14ac:dyDescent="0.25">
      <c r="A3889" s="11"/>
      <c r="B3889" s="11"/>
      <c r="C3889" s="306"/>
      <c r="D3889" s="11"/>
      <c r="E3889" s="12"/>
      <c r="F3889" s="12"/>
      <c r="G3889" s="12"/>
      <c r="H3889" s="12"/>
      <c r="I3889" s="12"/>
      <c r="J3889" s="12"/>
      <c r="K3889" s="14"/>
      <c r="L3889" s="14"/>
      <c r="M3889" s="14"/>
      <c r="N3889" s="14"/>
      <c r="O3889" s="14"/>
      <c r="P3889" s="14"/>
      <c r="Q3889" s="14"/>
    </row>
    <row r="3890" spans="1:17" x14ac:dyDescent="0.25">
      <c r="A3890" s="11"/>
      <c r="B3890" s="11"/>
      <c r="C3890" s="306"/>
      <c r="D3890" s="11"/>
      <c r="E3890" s="12"/>
      <c r="F3890" s="12"/>
      <c r="G3890" s="12"/>
      <c r="H3890" s="12"/>
      <c r="I3890" s="12"/>
      <c r="J3890" s="12"/>
      <c r="K3890" s="14"/>
      <c r="L3890" s="14"/>
      <c r="M3890" s="14"/>
      <c r="N3890" s="14"/>
      <c r="O3890" s="14"/>
      <c r="P3890" s="14"/>
      <c r="Q3890" s="14"/>
    </row>
    <row r="3891" spans="1:17" x14ac:dyDescent="0.25">
      <c r="A3891" s="11"/>
      <c r="B3891" s="11"/>
      <c r="C3891" s="306"/>
      <c r="D3891" s="11"/>
      <c r="E3891" s="12"/>
      <c r="F3891" s="12"/>
      <c r="G3891" s="12"/>
      <c r="H3891" s="12"/>
      <c r="I3891" s="12"/>
      <c r="J3891" s="12"/>
      <c r="K3891" s="14"/>
      <c r="L3891" s="14"/>
      <c r="M3891" s="14"/>
      <c r="N3891" s="14"/>
      <c r="O3891" s="14"/>
      <c r="P3891" s="14"/>
      <c r="Q3891" s="14"/>
    </row>
    <row r="3892" spans="1:17" x14ac:dyDescent="0.25">
      <c r="A3892" s="11"/>
      <c r="B3892" s="11"/>
      <c r="C3892" s="306"/>
      <c r="D3892" s="11"/>
      <c r="E3892" s="12"/>
      <c r="F3892" s="12"/>
      <c r="G3892" s="12"/>
      <c r="H3892" s="12"/>
      <c r="I3892" s="12"/>
      <c r="J3892" s="12"/>
      <c r="K3892" s="14"/>
      <c r="L3892" s="14"/>
      <c r="M3892" s="14"/>
      <c r="N3892" s="14"/>
      <c r="O3892" s="14"/>
      <c r="P3892" s="14"/>
      <c r="Q3892" s="14"/>
    </row>
    <row r="3893" spans="1:17" x14ac:dyDescent="0.25">
      <c r="A3893" s="11"/>
      <c r="B3893" s="11"/>
      <c r="C3893" s="306"/>
      <c r="D3893" s="11"/>
      <c r="E3893" s="12"/>
      <c r="F3893" s="12"/>
      <c r="G3893" s="12"/>
      <c r="H3893" s="12"/>
      <c r="I3893" s="12"/>
      <c r="J3893" s="12"/>
      <c r="K3893" s="14"/>
      <c r="L3893" s="14"/>
      <c r="M3893" s="14"/>
      <c r="N3893" s="14"/>
      <c r="O3893" s="14"/>
      <c r="P3893" s="14"/>
      <c r="Q3893" s="14"/>
    </row>
    <row r="3894" spans="1:17" x14ac:dyDescent="0.25">
      <c r="A3894" s="11"/>
      <c r="B3894" s="11"/>
      <c r="C3894" s="306"/>
      <c r="D3894" s="11"/>
      <c r="E3894" s="12"/>
      <c r="F3894" s="12"/>
      <c r="G3894" s="12"/>
      <c r="H3894" s="12"/>
      <c r="I3894" s="12"/>
      <c r="J3894" s="12"/>
      <c r="K3894" s="14"/>
      <c r="L3894" s="14"/>
      <c r="M3894" s="14"/>
      <c r="N3894" s="14"/>
      <c r="O3894" s="14"/>
      <c r="P3894" s="14"/>
      <c r="Q3894" s="14"/>
    </row>
    <row r="3895" spans="1:17" x14ac:dyDescent="0.25">
      <c r="A3895" s="11"/>
      <c r="B3895" s="11"/>
      <c r="C3895" s="306"/>
      <c r="D3895" s="11"/>
      <c r="E3895" s="12"/>
      <c r="F3895" s="12"/>
      <c r="G3895" s="12"/>
      <c r="H3895" s="12"/>
      <c r="I3895" s="12"/>
      <c r="J3895" s="12"/>
      <c r="K3895" s="14"/>
      <c r="L3895" s="14"/>
      <c r="M3895" s="14"/>
      <c r="N3895" s="14"/>
      <c r="O3895" s="14"/>
      <c r="P3895" s="14"/>
      <c r="Q3895" s="14"/>
    </row>
    <row r="3896" spans="1:17" x14ac:dyDescent="0.25">
      <c r="A3896" s="11"/>
      <c r="B3896" s="11"/>
      <c r="C3896" s="306"/>
      <c r="D3896" s="11"/>
      <c r="E3896" s="12"/>
      <c r="F3896" s="12"/>
      <c r="G3896" s="12"/>
      <c r="H3896" s="12"/>
      <c r="I3896" s="12"/>
      <c r="J3896" s="12"/>
      <c r="K3896" s="14"/>
      <c r="L3896" s="14"/>
      <c r="M3896" s="14"/>
      <c r="N3896" s="14"/>
      <c r="O3896" s="14"/>
      <c r="P3896" s="14"/>
      <c r="Q3896" s="14"/>
    </row>
    <row r="3897" spans="1:17" x14ac:dyDescent="0.25">
      <c r="A3897" s="11"/>
      <c r="B3897" s="11"/>
      <c r="C3897" s="306"/>
      <c r="D3897" s="11"/>
      <c r="E3897" s="12"/>
      <c r="F3897" s="12"/>
      <c r="G3897" s="12"/>
      <c r="H3897" s="12"/>
      <c r="I3897" s="12"/>
      <c r="J3897" s="12"/>
      <c r="K3897" s="14"/>
      <c r="L3897" s="14"/>
      <c r="M3897" s="14"/>
      <c r="N3897" s="14"/>
      <c r="O3897" s="14"/>
      <c r="P3897" s="14"/>
      <c r="Q3897" s="14"/>
    </row>
    <row r="3898" spans="1:17" x14ac:dyDescent="0.25">
      <c r="A3898" s="11"/>
      <c r="B3898" s="11"/>
      <c r="C3898" s="306"/>
      <c r="D3898" s="11"/>
      <c r="E3898" s="12"/>
      <c r="F3898" s="12"/>
      <c r="G3898" s="12"/>
      <c r="H3898" s="12"/>
      <c r="I3898" s="12"/>
      <c r="J3898" s="12"/>
      <c r="K3898" s="14"/>
      <c r="L3898" s="14"/>
      <c r="M3898" s="14"/>
      <c r="N3898" s="14"/>
      <c r="O3898" s="14"/>
      <c r="P3898" s="14"/>
      <c r="Q3898" s="14"/>
    </row>
    <row r="3899" spans="1:17" x14ac:dyDescent="0.25">
      <c r="A3899" s="11"/>
      <c r="B3899" s="11"/>
      <c r="C3899" s="306"/>
      <c r="D3899" s="11"/>
      <c r="E3899" s="12"/>
      <c r="F3899" s="12"/>
      <c r="G3899" s="12"/>
      <c r="H3899" s="12"/>
      <c r="I3899" s="12"/>
      <c r="J3899" s="12"/>
      <c r="K3899" s="14"/>
      <c r="L3899" s="14"/>
      <c r="M3899" s="14"/>
      <c r="N3899" s="14"/>
      <c r="O3899" s="14"/>
      <c r="P3899" s="14"/>
      <c r="Q3899" s="14"/>
    </row>
    <row r="3900" spans="1:17" x14ac:dyDescent="0.25">
      <c r="A3900" s="11"/>
      <c r="B3900" s="11"/>
      <c r="C3900" s="306"/>
      <c r="D3900" s="11"/>
      <c r="E3900" s="12"/>
      <c r="F3900" s="12"/>
      <c r="G3900" s="12"/>
      <c r="H3900" s="12"/>
      <c r="I3900" s="12"/>
      <c r="J3900" s="12"/>
      <c r="K3900" s="14"/>
      <c r="L3900" s="14"/>
      <c r="M3900" s="14"/>
      <c r="N3900" s="14"/>
      <c r="O3900" s="14"/>
      <c r="P3900" s="14"/>
      <c r="Q3900" s="14"/>
    </row>
    <row r="3901" spans="1:17" x14ac:dyDescent="0.25">
      <c r="A3901" s="11"/>
      <c r="B3901" s="11"/>
      <c r="C3901" s="306"/>
      <c r="D3901" s="11"/>
      <c r="E3901" s="12"/>
      <c r="F3901" s="12"/>
      <c r="G3901" s="12"/>
      <c r="H3901" s="12"/>
      <c r="I3901" s="12"/>
      <c r="J3901" s="12"/>
      <c r="K3901" s="14"/>
      <c r="L3901" s="14"/>
      <c r="M3901" s="14"/>
      <c r="N3901" s="14"/>
      <c r="O3901" s="14"/>
      <c r="P3901" s="14"/>
      <c r="Q3901" s="14"/>
    </row>
    <row r="3902" spans="1:17" x14ac:dyDescent="0.25">
      <c r="A3902" s="11"/>
      <c r="B3902" s="11"/>
      <c r="C3902" s="306"/>
      <c r="D3902" s="11"/>
      <c r="E3902" s="12"/>
      <c r="F3902" s="12"/>
      <c r="G3902" s="12"/>
      <c r="H3902" s="12"/>
      <c r="I3902" s="12"/>
      <c r="J3902" s="12"/>
      <c r="K3902" s="14"/>
      <c r="L3902" s="14"/>
      <c r="M3902" s="14"/>
      <c r="N3902" s="14"/>
      <c r="O3902" s="14"/>
      <c r="P3902" s="14"/>
      <c r="Q3902" s="14"/>
    </row>
    <row r="3903" spans="1:17" x14ac:dyDescent="0.25">
      <c r="A3903" s="11"/>
      <c r="B3903" s="11"/>
      <c r="C3903" s="306"/>
      <c r="D3903" s="11"/>
      <c r="E3903" s="12"/>
      <c r="F3903" s="12"/>
      <c r="G3903" s="12"/>
      <c r="H3903" s="12"/>
      <c r="I3903" s="12"/>
      <c r="J3903" s="12"/>
      <c r="K3903" s="14"/>
      <c r="L3903" s="14"/>
      <c r="M3903" s="14"/>
      <c r="N3903" s="14"/>
      <c r="O3903" s="14"/>
      <c r="P3903" s="14"/>
      <c r="Q3903" s="14"/>
    </row>
    <row r="3904" spans="1:17" x14ac:dyDescent="0.25">
      <c r="A3904" s="11"/>
      <c r="B3904" s="11"/>
      <c r="C3904" s="306"/>
      <c r="D3904" s="11"/>
      <c r="E3904" s="12"/>
      <c r="F3904" s="12"/>
      <c r="G3904" s="12"/>
      <c r="H3904" s="12"/>
      <c r="I3904" s="12"/>
      <c r="J3904" s="12"/>
      <c r="K3904" s="14"/>
      <c r="L3904" s="14"/>
      <c r="M3904" s="14"/>
      <c r="N3904" s="14"/>
      <c r="O3904" s="14"/>
      <c r="P3904" s="14"/>
      <c r="Q3904" s="14"/>
    </row>
    <row r="3905" spans="1:17" x14ac:dyDescent="0.25">
      <c r="A3905" s="11"/>
      <c r="B3905" s="11"/>
      <c r="C3905" s="306"/>
      <c r="D3905" s="11"/>
      <c r="E3905" s="12"/>
      <c r="F3905" s="12"/>
      <c r="G3905" s="12"/>
      <c r="H3905" s="12"/>
      <c r="I3905" s="12"/>
      <c r="J3905" s="12"/>
      <c r="K3905" s="14"/>
      <c r="L3905" s="14"/>
      <c r="M3905" s="14"/>
      <c r="N3905" s="14"/>
      <c r="O3905" s="14"/>
      <c r="P3905" s="14"/>
      <c r="Q3905" s="14"/>
    </row>
    <row r="3906" spans="1:17" x14ac:dyDescent="0.25">
      <c r="A3906" s="11"/>
      <c r="B3906" s="11"/>
      <c r="C3906" s="306"/>
      <c r="D3906" s="11"/>
      <c r="E3906" s="12"/>
      <c r="F3906" s="12"/>
      <c r="G3906" s="12"/>
      <c r="H3906" s="12"/>
      <c r="I3906" s="12"/>
      <c r="J3906" s="12"/>
      <c r="K3906" s="14"/>
      <c r="L3906" s="14"/>
      <c r="M3906" s="14"/>
      <c r="N3906" s="14"/>
      <c r="O3906" s="14"/>
      <c r="P3906" s="14"/>
      <c r="Q3906" s="14"/>
    </row>
    <row r="3907" spans="1:17" x14ac:dyDescent="0.25">
      <c r="A3907" s="11"/>
      <c r="B3907" s="11"/>
      <c r="C3907" s="306"/>
      <c r="D3907" s="11"/>
      <c r="E3907" s="12"/>
      <c r="F3907" s="12"/>
      <c r="G3907" s="12"/>
      <c r="H3907" s="12"/>
      <c r="I3907" s="12"/>
      <c r="J3907" s="12"/>
      <c r="K3907" s="14"/>
      <c r="L3907" s="14"/>
      <c r="M3907" s="14"/>
      <c r="N3907" s="14"/>
      <c r="O3907" s="14"/>
      <c r="P3907" s="14"/>
      <c r="Q3907" s="14"/>
    </row>
    <row r="3908" spans="1:17" x14ac:dyDescent="0.25">
      <c r="A3908" s="11"/>
      <c r="B3908" s="11"/>
      <c r="C3908" s="306"/>
      <c r="D3908" s="11"/>
      <c r="E3908" s="12"/>
      <c r="F3908" s="12"/>
      <c r="G3908" s="12"/>
      <c r="H3908" s="12"/>
      <c r="I3908" s="12"/>
      <c r="J3908" s="12"/>
      <c r="K3908" s="14"/>
      <c r="L3908" s="14"/>
      <c r="M3908" s="14"/>
      <c r="N3908" s="14"/>
      <c r="O3908" s="14"/>
      <c r="P3908" s="14"/>
      <c r="Q3908" s="14"/>
    </row>
    <row r="3909" spans="1:17" x14ac:dyDescent="0.25">
      <c r="A3909" s="11"/>
      <c r="B3909" s="11"/>
      <c r="C3909" s="306"/>
      <c r="D3909" s="11"/>
      <c r="E3909" s="12"/>
      <c r="F3909" s="12"/>
      <c r="G3909" s="12"/>
      <c r="H3909" s="12"/>
      <c r="I3909" s="12"/>
      <c r="J3909" s="12"/>
      <c r="K3909" s="14"/>
      <c r="L3909" s="14"/>
      <c r="M3909" s="14"/>
      <c r="N3909" s="14"/>
      <c r="O3909" s="14"/>
      <c r="P3909" s="14"/>
      <c r="Q3909" s="14"/>
    </row>
    <row r="3910" spans="1:17" x14ac:dyDescent="0.25">
      <c r="A3910" s="11"/>
      <c r="B3910" s="11"/>
      <c r="C3910" s="306"/>
      <c r="D3910" s="11"/>
      <c r="E3910" s="12"/>
      <c r="F3910" s="12"/>
      <c r="G3910" s="12"/>
      <c r="H3910" s="12"/>
      <c r="I3910" s="12"/>
      <c r="J3910" s="12"/>
      <c r="K3910" s="14"/>
      <c r="L3910" s="14"/>
      <c r="M3910" s="14"/>
      <c r="N3910" s="14"/>
      <c r="O3910" s="14"/>
      <c r="P3910" s="14"/>
      <c r="Q3910" s="14"/>
    </row>
    <row r="3911" spans="1:17" x14ac:dyDescent="0.25">
      <c r="A3911" s="11"/>
      <c r="B3911" s="11"/>
      <c r="C3911" s="306"/>
      <c r="D3911" s="11"/>
      <c r="E3911" s="12"/>
      <c r="F3911" s="12"/>
      <c r="G3911" s="12"/>
      <c r="H3911" s="12"/>
      <c r="I3911" s="12"/>
      <c r="J3911" s="12"/>
      <c r="K3911" s="14"/>
      <c r="L3911" s="14"/>
      <c r="M3911" s="14"/>
      <c r="N3911" s="14"/>
      <c r="O3911" s="14"/>
      <c r="P3911" s="14"/>
      <c r="Q3911" s="14"/>
    </row>
    <row r="3912" spans="1:17" x14ac:dyDescent="0.25">
      <c r="A3912" s="11"/>
      <c r="B3912" s="11"/>
      <c r="C3912" s="306"/>
      <c r="D3912" s="11"/>
      <c r="E3912" s="12"/>
      <c r="F3912" s="12"/>
      <c r="G3912" s="12"/>
      <c r="H3912" s="12"/>
      <c r="I3912" s="12"/>
      <c r="J3912" s="12"/>
      <c r="K3912" s="14"/>
      <c r="L3912" s="14"/>
      <c r="M3912" s="14"/>
      <c r="N3912" s="14"/>
      <c r="O3912" s="14"/>
      <c r="P3912" s="14"/>
      <c r="Q3912" s="14"/>
    </row>
    <row r="3913" spans="1:17" x14ac:dyDescent="0.25">
      <c r="A3913" s="11"/>
      <c r="B3913" s="11"/>
      <c r="C3913" s="306"/>
      <c r="D3913" s="11"/>
      <c r="E3913" s="12"/>
      <c r="F3913" s="12"/>
      <c r="G3913" s="12"/>
      <c r="H3913" s="12"/>
      <c r="I3913" s="12"/>
      <c r="J3913" s="12"/>
      <c r="K3913" s="14"/>
      <c r="L3913" s="14"/>
      <c r="M3913" s="14"/>
      <c r="N3913" s="14"/>
      <c r="O3913" s="14"/>
      <c r="P3913" s="14"/>
      <c r="Q3913" s="14"/>
    </row>
    <row r="3914" spans="1:17" x14ac:dyDescent="0.25">
      <c r="A3914" s="11"/>
      <c r="B3914" s="11"/>
      <c r="C3914" s="306"/>
      <c r="D3914" s="11"/>
      <c r="E3914" s="12"/>
      <c r="F3914" s="12"/>
      <c r="G3914" s="12"/>
      <c r="H3914" s="12"/>
      <c r="I3914" s="12"/>
      <c r="J3914" s="12"/>
      <c r="K3914" s="14"/>
      <c r="L3914" s="14"/>
      <c r="M3914" s="14"/>
      <c r="N3914" s="14"/>
      <c r="O3914" s="14"/>
      <c r="P3914" s="14"/>
      <c r="Q3914" s="14"/>
    </row>
    <row r="3915" spans="1:17" x14ac:dyDescent="0.25">
      <c r="A3915" s="11"/>
      <c r="B3915" s="11"/>
      <c r="C3915" s="306"/>
      <c r="D3915" s="11"/>
      <c r="E3915" s="12"/>
      <c r="F3915" s="12"/>
      <c r="G3915" s="12"/>
      <c r="H3915" s="12"/>
      <c r="I3915" s="12"/>
      <c r="J3915" s="12"/>
      <c r="K3915" s="14"/>
      <c r="L3915" s="14"/>
      <c r="M3915" s="14"/>
      <c r="N3915" s="14"/>
      <c r="O3915" s="14"/>
      <c r="P3915" s="14"/>
      <c r="Q3915" s="14"/>
    </row>
    <row r="3916" spans="1:17" x14ac:dyDescent="0.25">
      <c r="A3916" s="11"/>
      <c r="B3916" s="11"/>
      <c r="C3916" s="306"/>
      <c r="D3916" s="11"/>
      <c r="E3916" s="12"/>
      <c r="F3916" s="12"/>
      <c r="G3916" s="12"/>
      <c r="H3916" s="12"/>
      <c r="I3916" s="12"/>
      <c r="J3916" s="12"/>
      <c r="K3916" s="14"/>
      <c r="L3916" s="14"/>
      <c r="M3916" s="14"/>
      <c r="N3916" s="14"/>
      <c r="O3916" s="14"/>
      <c r="P3916" s="14"/>
      <c r="Q3916" s="14"/>
    </row>
    <row r="3917" spans="1:17" x14ac:dyDescent="0.25">
      <c r="A3917" s="11"/>
      <c r="B3917" s="11"/>
      <c r="C3917" s="306"/>
      <c r="D3917" s="11"/>
      <c r="E3917" s="12"/>
      <c r="F3917" s="12"/>
      <c r="G3917" s="12"/>
      <c r="H3917" s="12"/>
      <c r="I3917" s="12"/>
      <c r="J3917" s="12"/>
      <c r="K3917" s="14"/>
      <c r="L3917" s="14"/>
      <c r="M3917" s="14"/>
      <c r="N3917" s="14"/>
      <c r="O3917" s="14"/>
      <c r="P3917" s="14"/>
      <c r="Q3917" s="14"/>
    </row>
    <row r="3918" spans="1:17" x14ac:dyDescent="0.25">
      <c r="A3918" s="11"/>
      <c r="B3918" s="11"/>
      <c r="C3918" s="306"/>
      <c r="D3918" s="11"/>
      <c r="E3918" s="12"/>
      <c r="F3918" s="12"/>
      <c r="G3918" s="12"/>
      <c r="H3918" s="12"/>
      <c r="I3918" s="12"/>
      <c r="J3918" s="12"/>
      <c r="K3918" s="14"/>
      <c r="L3918" s="14"/>
      <c r="M3918" s="14"/>
      <c r="N3918" s="14"/>
      <c r="O3918" s="14"/>
      <c r="P3918" s="14"/>
      <c r="Q3918" s="14"/>
    </row>
    <row r="3919" spans="1:17" x14ac:dyDescent="0.25">
      <c r="A3919" s="11"/>
      <c r="B3919" s="11"/>
      <c r="C3919" s="306"/>
      <c r="D3919" s="11"/>
      <c r="E3919" s="12"/>
      <c r="F3919" s="12"/>
      <c r="G3919" s="12"/>
      <c r="H3919" s="12"/>
      <c r="I3919" s="12"/>
      <c r="J3919" s="12"/>
      <c r="K3919" s="14"/>
      <c r="L3919" s="14"/>
      <c r="M3919" s="14"/>
      <c r="N3919" s="14"/>
      <c r="O3919" s="14"/>
      <c r="P3919" s="14"/>
      <c r="Q3919" s="14"/>
    </row>
    <row r="3920" spans="1:17" x14ac:dyDescent="0.25">
      <c r="A3920" s="11"/>
      <c r="B3920" s="11"/>
      <c r="C3920" s="306"/>
      <c r="D3920" s="11"/>
      <c r="E3920" s="12"/>
      <c r="F3920" s="12"/>
      <c r="G3920" s="12"/>
      <c r="H3920" s="12"/>
      <c r="I3920" s="12"/>
      <c r="J3920" s="12"/>
      <c r="K3920" s="14"/>
      <c r="L3920" s="14"/>
      <c r="M3920" s="14"/>
      <c r="N3920" s="14"/>
      <c r="O3920" s="14"/>
      <c r="P3920" s="14"/>
      <c r="Q3920" s="14"/>
    </row>
    <row r="3921" spans="1:17" x14ac:dyDescent="0.25">
      <c r="A3921" s="11"/>
      <c r="B3921" s="11"/>
      <c r="C3921" s="306"/>
      <c r="D3921" s="11"/>
      <c r="E3921" s="12"/>
      <c r="F3921" s="12"/>
      <c r="G3921" s="12"/>
      <c r="H3921" s="12"/>
      <c r="I3921" s="12"/>
      <c r="J3921" s="12"/>
      <c r="K3921" s="14"/>
      <c r="L3921" s="14"/>
      <c r="M3921" s="14"/>
      <c r="N3921" s="14"/>
      <c r="O3921" s="14"/>
      <c r="P3921" s="14"/>
      <c r="Q3921" s="14"/>
    </row>
    <row r="3922" spans="1:17" x14ac:dyDescent="0.25">
      <c r="A3922" s="11"/>
      <c r="B3922" s="11"/>
      <c r="C3922" s="306"/>
      <c r="D3922" s="11"/>
      <c r="E3922" s="12"/>
      <c r="F3922" s="12"/>
      <c r="G3922" s="12"/>
      <c r="H3922" s="12"/>
      <c r="I3922" s="12"/>
      <c r="J3922" s="12"/>
      <c r="K3922" s="14"/>
      <c r="L3922" s="14"/>
      <c r="M3922" s="14"/>
      <c r="N3922" s="14"/>
      <c r="O3922" s="14"/>
      <c r="P3922" s="14"/>
      <c r="Q3922" s="14"/>
    </row>
    <row r="3923" spans="1:17" x14ac:dyDescent="0.25">
      <c r="A3923" s="11"/>
      <c r="B3923" s="11"/>
      <c r="C3923" s="306"/>
      <c r="D3923" s="11"/>
      <c r="E3923" s="12"/>
      <c r="F3923" s="12"/>
      <c r="G3923" s="12"/>
      <c r="H3923" s="12"/>
      <c r="I3923" s="12"/>
      <c r="J3923" s="12"/>
      <c r="K3923" s="14"/>
      <c r="L3923" s="14"/>
      <c r="M3923" s="14"/>
      <c r="N3923" s="14"/>
      <c r="O3923" s="14"/>
      <c r="P3923" s="14"/>
      <c r="Q3923" s="14"/>
    </row>
    <row r="3924" spans="1:17" x14ac:dyDescent="0.25">
      <c r="A3924" s="11"/>
      <c r="B3924" s="11"/>
      <c r="C3924" s="306"/>
      <c r="D3924" s="11"/>
      <c r="E3924" s="12"/>
      <c r="F3924" s="12"/>
      <c r="G3924" s="12"/>
      <c r="H3924" s="12"/>
      <c r="I3924" s="12"/>
      <c r="J3924" s="12"/>
      <c r="K3924" s="14"/>
      <c r="L3924" s="14"/>
      <c r="M3924" s="14"/>
      <c r="N3924" s="14"/>
      <c r="O3924" s="14"/>
      <c r="P3924" s="14"/>
      <c r="Q3924" s="14"/>
    </row>
    <row r="3925" spans="1:17" x14ac:dyDescent="0.25">
      <c r="A3925" s="11"/>
      <c r="B3925" s="11"/>
      <c r="C3925" s="306"/>
      <c r="D3925" s="11"/>
      <c r="E3925" s="12"/>
      <c r="F3925" s="12"/>
      <c r="G3925" s="12"/>
      <c r="H3925" s="12"/>
      <c r="I3925" s="12"/>
      <c r="J3925" s="12"/>
      <c r="K3925" s="14"/>
      <c r="L3925" s="14"/>
      <c r="M3925" s="14"/>
      <c r="N3925" s="14"/>
      <c r="O3925" s="14"/>
      <c r="P3925" s="14"/>
      <c r="Q3925" s="14"/>
    </row>
    <row r="3926" spans="1:17" x14ac:dyDescent="0.25">
      <c r="A3926" s="11"/>
      <c r="B3926" s="11"/>
      <c r="C3926" s="306"/>
      <c r="D3926" s="11"/>
      <c r="E3926" s="12"/>
      <c r="F3926" s="12"/>
      <c r="G3926" s="12"/>
      <c r="H3926" s="12"/>
      <c r="I3926" s="12"/>
      <c r="J3926" s="12"/>
      <c r="K3926" s="14"/>
      <c r="L3926" s="14"/>
      <c r="M3926" s="14"/>
      <c r="N3926" s="14"/>
      <c r="O3926" s="14"/>
      <c r="P3926" s="14"/>
      <c r="Q3926" s="14"/>
    </row>
    <row r="3927" spans="1:17" x14ac:dyDescent="0.25">
      <c r="A3927" s="11"/>
      <c r="B3927" s="11"/>
      <c r="C3927" s="306"/>
      <c r="D3927" s="11"/>
      <c r="E3927" s="12"/>
      <c r="F3927" s="12"/>
      <c r="G3927" s="12"/>
      <c r="H3927" s="12"/>
      <c r="I3927" s="12"/>
      <c r="J3927" s="12"/>
      <c r="K3927" s="14"/>
      <c r="L3927" s="14"/>
      <c r="M3927" s="14"/>
      <c r="N3927" s="14"/>
      <c r="O3927" s="14"/>
      <c r="P3927" s="14"/>
      <c r="Q3927" s="14"/>
    </row>
    <row r="3928" spans="1:17" x14ac:dyDescent="0.25">
      <c r="A3928" s="11"/>
      <c r="B3928" s="11"/>
      <c r="C3928" s="306"/>
      <c r="D3928" s="11"/>
      <c r="E3928" s="12"/>
      <c r="F3928" s="12"/>
      <c r="G3928" s="12"/>
      <c r="H3928" s="12"/>
      <c r="I3928" s="12"/>
      <c r="J3928" s="12"/>
      <c r="K3928" s="14"/>
      <c r="L3928" s="14"/>
      <c r="M3928" s="14"/>
      <c r="N3928" s="14"/>
      <c r="O3928" s="14"/>
      <c r="P3928" s="14"/>
      <c r="Q3928" s="14"/>
    </row>
    <row r="3929" spans="1:17" x14ac:dyDescent="0.25">
      <c r="A3929" s="11"/>
      <c r="B3929" s="11"/>
      <c r="C3929" s="306"/>
      <c r="D3929" s="11"/>
      <c r="E3929" s="12"/>
      <c r="F3929" s="12"/>
      <c r="G3929" s="12"/>
      <c r="H3929" s="12"/>
      <c r="I3929" s="12"/>
      <c r="J3929" s="12"/>
      <c r="K3929" s="14"/>
      <c r="L3929" s="14"/>
      <c r="M3929" s="14"/>
      <c r="N3929" s="14"/>
      <c r="O3929" s="14"/>
      <c r="P3929" s="14"/>
      <c r="Q3929" s="14"/>
    </row>
    <row r="3930" spans="1:17" x14ac:dyDescent="0.25">
      <c r="A3930" s="11"/>
      <c r="B3930" s="11"/>
      <c r="C3930" s="306"/>
      <c r="D3930" s="11"/>
      <c r="E3930" s="12"/>
      <c r="F3930" s="12"/>
      <c r="G3930" s="12"/>
      <c r="H3930" s="12"/>
      <c r="I3930" s="12"/>
      <c r="J3930" s="12"/>
      <c r="K3930" s="14"/>
      <c r="L3930" s="14"/>
      <c r="M3930" s="14"/>
      <c r="N3930" s="14"/>
      <c r="O3930" s="14"/>
      <c r="P3930" s="14"/>
      <c r="Q3930" s="14"/>
    </row>
    <row r="3931" spans="1:17" x14ac:dyDescent="0.25">
      <c r="A3931" s="11"/>
      <c r="B3931" s="11"/>
      <c r="C3931" s="306"/>
      <c r="D3931" s="11"/>
      <c r="E3931" s="12"/>
      <c r="F3931" s="12"/>
      <c r="G3931" s="12"/>
      <c r="H3931" s="12"/>
      <c r="I3931" s="12"/>
      <c r="J3931" s="12"/>
      <c r="K3931" s="14"/>
      <c r="L3931" s="14"/>
      <c r="M3931" s="14"/>
      <c r="N3931" s="14"/>
      <c r="O3931" s="14"/>
      <c r="P3931" s="14"/>
      <c r="Q3931" s="14"/>
    </row>
    <row r="3932" spans="1:17" x14ac:dyDescent="0.25">
      <c r="A3932" s="11"/>
      <c r="B3932" s="11"/>
      <c r="C3932" s="306"/>
      <c r="D3932" s="11"/>
      <c r="E3932" s="12"/>
      <c r="F3932" s="12"/>
      <c r="G3932" s="12"/>
      <c r="H3932" s="12"/>
      <c r="I3932" s="12"/>
      <c r="J3932" s="12"/>
      <c r="K3932" s="14"/>
      <c r="L3932" s="14"/>
      <c r="M3932" s="14"/>
      <c r="N3932" s="14"/>
      <c r="O3932" s="14"/>
      <c r="P3932" s="14"/>
      <c r="Q3932" s="14"/>
    </row>
    <row r="3933" spans="1:17" x14ac:dyDescent="0.25">
      <c r="A3933" s="11"/>
      <c r="B3933" s="11"/>
      <c r="C3933" s="306"/>
      <c r="D3933" s="11"/>
      <c r="E3933" s="12"/>
      <c r="F3933" s="12"/>
      <c r="G3933" s="12"/>
      <c r="H3933" s="12"/>
      <c r="I3933" s="12"/>
      <c r="J3933" s="12"/>
      <c r="K3933" s="14"/>
      <c r="L3933" s="14"/>
      <c r="M3933" s="14"/>
      <c r="N3933" s="14"/>
      <c r="O3933" s="14"/>
      <c r="P3933" s="14"/>
      <c r="Q3933" s="14"/>
    </row>
    <row r="3934" spans="1:17" x14ac:dyDescent="0.25">
      <c r="A3934" s="11"/>
      <c r="B3934" s="11"/>
      <c r="C3934" s="306"/>
      <c r="D3934" s="11"/>
      <c r="E3934" s="12"/>
      <c r="F3934" s="12"/>
      <c r="G3934" s="12"/>
      <c r="H3934" s="12"/>
      <c r="I3934" s="12"/>
      <c r="J3934" s="12"/>
      <c r="K3934" s="14"/>
      <c r="L3934" s="14"/>
      <c r="M3934" s="14"/>
      <c r="N3934" s="14"/>
      <c r="O3934" s="14"/>
      <c r="P3934" s="14"/>
      <c r="Q3934" s="14"/>
    </row>
    <row r="3935" spans="1:17" x14ac:dyDescent="0.25">
      <c r="A3935" s="11"/>
      <c r="B3935" s="11"/>
      <c r="C3935" s="306"/>
      <c r="D3935" s="11"/>
      <c r="E3935" s="12"/>
      <c r="F3935" s="12"/>
      <c r="G3935" s="12"/>
      <c r="H3935" s="12"/>
      <c r="I3935" s="12"/>
      <c r="J3935" s="12"/>
      <c r="K3935" s="14"/>
      <c r="L3935" s="14"/>
      <c r="M3935" s="14"/>
      <c r="N3935" s="14"/>
      <c r="O3935" s="14"/>
      <c r="P3935" s="14"/>
      <c r="Q3935" s="14"/>
    </row>
    <row r="3936" spans="1:17" x14ac:dyDescent="0.25">
      <c r="A3936" s="11"/>
      <c r="B3936" s="11"/>
      <c r="C3936" s="306"/>
      <c r="D3936" s="11"/>
      <c r="E3936" s="12"/>
      <c r="F3936" s="12"/>
      <c r="G3936" s="12"/>
      <c r="H3936" s="12"/>
      <c r="I3936" s="12"/>
      <c r="J3936" s="12"/>
      <c r="K3936" s="14"/>
      <c r="L3936" s="14"/>
      <c r="M3936" s="14"/>
      <c r="N3936" s="14"/>
      <c r="O3936" s="14"/>
      <c r="P3936" s="14"/>
      <c r="Q3936" s="14"/>
    </row>
    <row r="3937" spans="1:17" x14ac:dyDescent="0.25">
      <c r="A3937" s="11"/>
      <c r="B3937" s="11"/>
      <c r="C3937" s="306"/>
      <c r="D3937" s="11"/>
      <c r="E3937" s="12"/>
      <c r="F3937" s="12"/>
      <c r="G3937" s="12"/>
      <c r="H3937" s="12"/>
      <c r="I3937" s="12"/>
      <c r="J3937" s="12"/>
      <c r="K3937" s="14"/>
      <c r="L3937" s="14"/>
      <c r="M3937" s="14"/>
      <c r="N3937" s="14"/>
      <c r="O3937" s="14"/>
      <c r="P3937" s="14"/>
      <c r="Q3937" s="14"/>
    </row>
    <row r="3938" spans="1:17" x14ac:dyDescent="0.25">
      <c r="A3938" s="11"/>
      <c r="B3938" s="11"/>
      <c r="C3938" s="306"/>
      <c r="D3938" s="11"/>
      <c r="E3938" s="12"/>
      <c r="F3938" s="12"/>
      <c r="G3938" s="12"/>
      <c r="H3938" s="12"/>
      <c r="I3938" s="12"/>
      <c r="J3938" s="12"/>
      <c r="K3938" s="14"/>
      <c r="L3938" s="14"/>
      <c r="M3938" s="14"/>
      <c r="N3938" s="14"/>
      <c r="O3938" s="14"/>
      <c r="P3938" s="14"/>
      <c r="Q3938" s="14"/>
    </row>
    <row r="3939" spans="1:17" x14ac:dyDescent="0.25">
      <c r="A3939" s="11"/>
      <c r="B3939" s="11"/>
      <c r="C3939" s="306"/>
      <c r="D3939" s="11"/>
      <c r="E3939" s="12"/>
      <c r="F3939" s="12"/>
      <c r="G3939" s="12"/>
      <c r="H3939" s="12"/>
      <c r="I3939" s="12"/>
      <c r="J3939" s="12"/>
      <c r="K3939" s="14"/>
      <c r="L3939" s="14"/>
      <c r="M3939" s="14"/>
      <c r="N3939" s="14"/>
      <c r="O3939" s="14"/>
      <c r="P3939" s="14"/>
      <c r="Q3939" s="14"/>
    </row>
    <row r="3940" spans="1:17" x14ac:dyDescent="0.25">
      <c r="A3940" s="11"/>
      <c r="B3940" s="11"/>
      <c r="C3940" s="306"/>
      <c r="D3940" s="11"/>
      <c r="E3940" s="12"/>
      <c r="F3940" s="12"/>
      <c r="G3940" s="12"/>
      <c r="H3940" s="12"/>
      <c r="I3940" s="12"/>
      <c r="J3940" s="12"/>
      <c r="K3940" s="14"/>
      <c r="L3940" s="14"/>
      <c r="M3940" s="14"/>
      <c r="N3940" s="14"/>
      <c r="O3940" s="14"/>
      <c r="P3940" s="14"/>
      <c r="Q3940" s="14"/>
    </row>
    <row r="3941" spans="1:17" x14ac:dyDescent="0.25">
      <c r="A3941" s="11"/>
      <c r="B3941" s="11"/>
      <c r="C3941" s="306"/>
      <c r="D3941" s="11"/>
      <c r="E3941" s="12"/>
      <c r="F3941" s="12"/>
      <c r="G3941" s="12"/>
      <c r="H3941" s="12"/>
      <c r="I3941" s="12"/>
      <c r="J3941" s="12"/>
      <c r="K3941" s="14"/>
      <c r="L3941" s="14"/>
      <c r="M3941" s="14"/>
      <c r="N3941" s="14"/>
      <c r="O3941" s="14"/>
      <c r="P3941" s="14"/>
      <c r="Q3941" s="14"/>
    </row>
    <row r="3942" spans="1:17" x14ac:dyDescent="0.25">
      <c r="A3942" s="11"/>
      <c r="B3942" s="11"/>
      <c r="C3942" s="306"/>
      <c r="D3942" s="11"/>
      <c r="E3942" s="12"/>
      <c r="F3942" s="12"/>
      <c r="G3942" s="12"/>
      <c r="H3942" s="12"/>
      <c r="I3942" s="12"/>
      <c r="J3942" s="12"/>
      <c r="K3942" s="14"/>
      <c r="L3942" s="14"/>
      <c r="M3942" s="14"/>
      <c r="N3942" s="14"/>
      <c r="O3942" s="14"/>
      <c r="P3942" s="14"/>
      <c r="Q3942" s="14"/>
    </row>
    <row r="3943" spans="1:17" x14ac:dyDescent="0.25">
      <c r="A3943" s="11"/>
      <c r="B3943" s="11"/>
      <c r="C3943" s="306"/>
      <c r="D3943" s="11"/>
      <c r="E3943" s="12"/>
      <c r="F3943" s="12"/>
      <c r="G3943" s="12"/>
      <c r="H3943" s="12"/>
      <c r="I3943" s="12"/>
      <c r="J3943" s="12"/>
      <c r="K3943" s="14"/>
      <c r="L3943" s="14"/>
      <c r="M3943" s="14"/>
      <c r="N3943" s="14"/>
      <c r="O3943" s="14"/>
      <c r="P3943" s="14"/>
      <c r="Q3943" s="14"/>
    </row>
    <row r="3944" spans="1:17" x14ac:dyDescent="0.25">
      <c r="B3944" s="11"/>
      <c r="C3944" s="306"/>
    </row>
    <row r="3945" spans="1:17" x14ac:dyDescent="0.25">
      <c r="C3945" s="306"/>
    </row>
    <row r="3946" spans="1:17" x14ac:dyDescent="0.25">
      <c r="A3946">
        <v>111011115</v>
      </c>
      <c r="C3946" s="306"/>
      <c r="D3946" s="20">
        <v>111010094</v>
      </c>
      <c r="E3946" t="s">
        <v>11314</v>
      </c>
      <c r="F3946" t="s">
        <v>11315</v>
      </c>
      <c r="G3946" t="s">
        <v>11316</v>
      </c>
      <c r="H3946" t="s">
        <v>11313</v>
      </c>
    </row>
    <row r="3947" spans="1:17" x14ac:dyDescent="0.25">
      <c r="C3947" s="306"/>
    </row>
    <row r="3948" spans="1:17" x14ac:dyDescent="0.25">
      <c r="C3948" s="306"/>
    </row>
    <row r="3949" spans="1:17" x14ac:dyDescent="0.25">
      <c r="C3949" s="306"/>
    </row>
    <row r="3950" spans="1:17" x14ac:dyDescent="0.25">
      <c r="C3950" s="306"/>
    </row>
    <row r="3951" spans="1:17" x14ac:dyDescent="0.25">
      <c r="C3951" s="306"/>
    </row>
    <row r="3952" spans="1:17" x14ac:dyDescent="0.25">
      <c r="C3952" s="306"/>
    </row>
    <row r="3953" spans="3:3" x14ac:dyDescent="0.25">
      <c r="C3953" s="306"/>
    </row>
    <row r="3954" spans="3:3" x14ac:dyDescent="0.25">
      <c r="C3954" s="306"/>
    </row>
    <row r="3955" spans="3:3" x14ac:dyDescent="0.25">
      <c r="C3955" s="306"/>
    </row>
    <row r="3956" spans="3:3" x14ac:dyDescent="0.25">
      <c r="C3956" s="306"/>
    </row>
    <row r="3957" spans="3:3" x14ac:dyDescent="0.25">
      <c r="C3957" s="306"/>
    </row>
    <row r="3958" spans="3:3" x14ac:dyDescent="0.25">
      <c r="C3958" s="306"/>
    </row>
    <row r="3959" spans="3:3" x14ac:dyDescent="0.25">
      <c r="C3959" s="306"/>
    </row>
    <row r="3960" spans="3:3" x14ac:dyDescent="0.25">
      <c r="C3960" s="306"/>
    </row>
    <row r="3961" spans="3:3" x14ac:dyDescent="0.25">
      <c r="C3961" s="306"/>
    </row>
    <row r="3962" spans="3:3" x14ac:dyDescent="0.25">
      <c r="C3962" s="306"/>
    </row>
    <row r="3963" spans="3:3" x14ac:dyDescent="0.25">
      <c r="C3963" s="306"/>
    </row>
    <row r="3964" spans="3:3" x14ac:dyDescent="0.25">
      <c r="C3964" s="306"/>
    </row>
    <row r="3965" spans="3:3" x14ac:dyDescent="0.25">
      <c r="C3965" s="306"/>
    </row>
    <row r="3966" spans="3:3" x14ac:dyDescent="0.25">
      <c r="C3966" s="306"/>
    </row>
    <row r="3967" spans="3:3" x14ac:dyDescent="0.25">
      <c r="C3967" s="306"/>
    </row>
    <row r="3968" spans="3:3" x14ac:dyDescent="0.25">
      <c r="C3968" s="306"/>
    </row>
    <row r="3969" spans="3:3" x14ac:dyDescent="0.25">
      <c r="C3969" s="306"/>
    </row>
    <row r="3970" spans="3:3" x14ac:dyDescent="0.25">
      <c r="C3970" s="306"/>
    </row>
    <row r="3971" spans="3:3" x14ac:dyDescent="0.25">
      <c r="C3971" s="306"/>
    </row>
    <row r="3972" spans="3:3" x14ac:dyDescent="0.25">
      <c r="C3972" s="306"/>
    </row>
    <row r="3973" spans="3:3" x14ac:dyDescent="0.25">
      <c r="C3973" s="306"/>
    </row>
    <row r="3974" spans="3:3" x14ac:dyDescent="0.25">
      <c r="C3974" s="306"/>
    </row>
    <row r="3975" spans="3:3" x14ac:dyDescent="0.25">
      <c r="C3975" s="306"/>
    </row>
    <row r="3976" spans="3:3" x14ac:dyDescent="0.25">
      <c r="C3976" s="306"/>
    </row>
    <row r="3977" spans="3:3" x14ac:dyDescent="0.25">
      <c r="C3977" s="306"/>
    </row>
    <row r="3978" spans="3:3" x14ac:dyDescent="0.25">
      <c r="C3978" s="306"/>
    </row>
    <row r="3979" spans="3:3" x14ac:dyDescent="0.25">
      <c r="C3979" s="23"/>
    </row>
    <row r="3980" spans="3:3" x14ac:dyDescent="0.25">
      <c r="C3980" s="306"/>
    </row>
    <row r="3981" spans="3:3" x14ac:dyDescent="0.25">
      <c r="C3981" s="306"/>
    </row>
    <row r="3982" spans="3:3" x14ac:dyDescent="0.25">
      <c r="C3982" s="306"/>
    </row>
    <row r="3983" spans="3:3" x14ac:dyDescent="0.25">
      <c r="C3983" s="306"/>
    </row>
    <row r="3984" spans="3:3" x14ac:dyDescent="0.25">
      <c r="C3984" s="306"/>
    </row>
    <row r="3985" spans="3:3" x14ac:dyDescent="0.25">
      <c r="C3985" s="306"/>
    </row>
    <row r="3986" spans="3:3" x14ac:dyDescent="0.25">
      <c r="C3986" s="306"/>
    </row>
    <row r="3987" spans="3:3" x14ac:dyDescent="0.25">
      <c r="C3987" s="306"/>
    </row>
    <row r="3988" spans="3:3" x14ac:dyDescent="0.25">
      <c r="C3988" s="306"/>
    </row>
    <row r="3989" spans="3:3" x14ac:dyDescent="0.25">
      <c r="C3989" s="306"/>
    </row>
    <row r="3990" spans="3:3" x14ac:dyDescent="0.25">
      <c r="C3990" s="306"/>
    </row>
    <row r="3991" spans="3:3" x14ac:dyDescent="0.25">
      <c r="C3991" s="306"/>
    </row>
    <row r="3992" spans="3:3" x14ac:dyDescent="0.25">
      <c r="C3992" s="306"/>
    </row>
    <row r="3993" spans="3:3" x14ac:dyDescent="0.25">
      <c r="C3993" s="306"/>
    </row>
    <row r="3994" spans="3:3" x14ac:dyDescent="0.25">
      <c r="C3994" s="306"/>
    </row>
    <row r="3995" spans="3:3" x14ac:dyDescent="0.25">
      <c r="C3995" s="306"/>
    </row>
    <row r="3996" spans="3:3" x14ac:dyDescent="0.25">
      <c r="C3996" s="306"/>
    </row>
    <row r="3997" spans="3:3" x14ac:dyDescent="0.25">
      <c r="C3997" s="306"/>
    </row>
    <row r="3998" spans="3:3" x14ac:dyDescent="0.25">
      <c r="C3998" s="306"/>
    </row>
    <row r="3999" spans="3:3" x14ac:dyDescent="0.25">
      <c r="C3999" s="306"/>
    </row>
    <row r="4000" spans="3:3" x14ac:dyDescent="0.25">
      <c r="C4000" s="306"/>
    </row>
    <row r="4001" spans="3:3" x14ac:dyDescent="0.25">
      <c r="C4001" s="306"/>
    </row>
    <row r="4002" spans="3:3" x14ac:dyDescent="0.25">
      <c r="C4002" s="306"/>
    </row>
    <row r="4003" spans="3:3" x14ac:dyDescent="0.25">
      <c r="C4003" s="306"/>
    </row>
    <row r="4004" spans="3:3" x14ac:dyDescent="0.25">
      <c r="C4004" s="306"/>
    </row>
    <row r="4005" spans="3:3" x14ac:dyDescent="0.25">
      <c r="C4005" s="306"/>
    </row>
    <row r="4006" spans="3:3" x14ac:dyDescent="0.25">
      <c r="C4006" s="306"/>
    </row>
    <row r="4007" spans="3:3" x14ac:dyDescent="0.25">
      <c r="C4007" s="306"/>
    </row>
    <row r="4008" spans="3:3" x14ac:dyDescent="0.25">
      <c r="C4008" s="306"/>
    </row>
    <row r="4009" spans="3:3" x14ac:dyDescent="0.25">
      <c r="C4009" s="306"/>
    </row>
    <row r="4010" spans="3:3" x14ac:dyDescent="0.25">
      <c r="C4010" s="306"/>
    </row>
    <row r="4011" spans="3:3" x14ac:dyDescent="0.25">
      <c r="C4011" s="306"/>
    </row>
    <row r="4012" spans="3:3" x14ac:dyDescent="0.25">
      <c r="C4012" s="306"/>
    </row>
    <row r="4013" spans="3:3" x14ac:dyDescent="0.25">
      <c r="C4013" s="306"/>
    </row>
    <row r="4014" spans="3:3" x14ac:dyDescent="0.25">
      <c r="C4014" s="306"/>
    </row>
    <row r="4015" spans="3:3" x14ac:dyDescent="0.25">
      <c r="C4015" s="306"/>
    </row>
    <row r="4016" spans="3:3" x14ac:dyDescent="0.25">
      <c r="C4016" s="306"/>
    </row>
    <row r="4017" spans="3:3" x14ac:dyDescent="0.25">
      <c r="C4017" s="306"/>
    </row>
    <row r="4018" spans="3:3" x14ac:dyDescent="0.25">
      <c r="C4018" s="306"/>
    </row>
    <row r="4019" spans="3:3" x14ac:dyDescent="0.25">
      <c r="C4019" s="306"/>
    </row>
    <row r="4020" spans="3:3" x14ac:dyDescent="0.25">
      <c r="C4020" s="306"/>
    </row>
    <row r="4021" spans="3:3" x14ac:dyDescent="0.25">
      <c r="C4021" s="306"/>
    </row>
    <row r="4022" spans="3:3" x14ac:dyDescent="0.25">
      <c r="C4022" s="306"/>
    </row>
    <row r="4023" spans="3:3" x14ac:dyDescent="0.25">
      <c r="C4023" s="306"/>
    </row>
    <row r="4024" spans="3:3" x14ac:dyDescent="0.25">
      <c r="C4024" s="306"/>
    </row>
    <row r="4025" spans="3:3" x14ac:dyDescent="0.25">
      <c r="C4025" s="306"/>
    </row>
    <row r="4026" spans="3:3" x14ac:dyDescent="0.25">
      <c r="C4026" s="306"/>
    </row>
    <row r="4027" spans="3:3" x14ac:dyDescent="0.25">
      <c r="C4027" s="306"/>
    </row>
    <row r="4028" spans="3:3" x14ac:dyDescent="0.25">
      <c r="C4028" s="306"/>
    </row>
    <row r="4029" spans="3:3" x14ac:dyDescent="0.25">
      <c r="C4029" s="306"/>
    </row>
    <row r="4030" spans="3:3" x14ac:dyDescent="0.25">
      <c r="C4030" s="306"/>
    </row>
    <row r="4031" spans="3:3" x14ac:dyDescent="0.25">
      <c r="C4031" s="306"/>
    </row>
    <row r="4032" spans="3:3" x14ac:dyDescent="0.25">
      <c r="C4032" s="306"/>
    </row>
    <row r="4033" spans="3:3" x14ac:dyDescent="0.25">
      <c r="C4033" s="306"/>
    </row>
    <row r="4034" spans="3:3" x14ac:dyDescent="0.25">
      <c r="C4034" s="306"/>
    </row>
    <row r="4035" spans="3:3" x14ac:dyDescent="0.25">
      <c r="C4035" s="306"/>
    </row>
    <row r="4036" spans="3:3" x14ac:dyDescent="0.25">
      <c r="C4036" s="306"/>
    </row>
    <row r="4037" spans="3:3" x14ac:dyDescent="0.25">
      <c r="C4037" s="306"/>
    </row>
    <row r="4038" spans="3:3" x14ac:dyDescent="0.25">
      <c r="C4038" s="306"/>
    </row>
    <row r="4039" spans="3:3" x14ac:dyDescent="0.25">
      <c r="C4039" s="306"/>
    </row>
    <row r="4040" spans="3:3" x14ac:dyDescent="0.25">
      <c r="C4040" s="306"/>
    </row>
    <row r="4041" spans="3:3" x14ac:dyDescent="0.25">
      <c r="C4041" s="306"/>
    </row>
    <row r="4042" spans="3:3" x14ac:dyDescent="0.25">
      <c r="C4042" s="306"/>
    </row>
    <row r="4043" spans="3:3" x14ac:dyDescent="0.25">
      <c r="C4043" s="306"/>
    </row>
    <row r="4044" spans="3:3" x14ac:dyDescent="0.25">
      <c r="C4044" s="306"/>
    </row>
    <row r="4045" spans="3:3" x14ac:dyDescent="0.25">
      <c r="C4045" s="306"/>
    </row>
    <row r="4046" spans="3:3" x14ac:dyDescent="0.25">
      <c r="C4046" s="23"/>
    </row>
    <row r="4047" spans="3:3" x14ac:dyDescent="0.25">
      <c r="C4047" s="306"/>
    </row>
    <row r="4048" spans="3:3" x14ac:dyDescent="0.25">
      <c r="C4048" s="306"/>
    </row>
    <row r="4049" spans="3:3" x14ac:dyDescent="0.25">
      <c r="C4049" s="306"/>
    </row>
    <row r="4050" spans="3:3" x14ac:dyDescent="0.25">
      <c r="C4050" s="306"/>
    </row>
    <row r="4051" spans="3:3" x14ac:dyDescent="0.25">
      <c r="C4051" s="306"/>
    </row>
    <row r="4052" spans="3:3" x14ac:dyDescent="0.25">
      <c r="C4052" s="306"/>
    </row>
    <row r="4053" spans="3:3" x14ac:dyDescent="0.25">
      <c r="C4053" s="306"/>
    </row>
    <row r="4054" spans="3:3" x14ac:dyDescent="0.25">
      <c r="C4054" s="306"/>
    </row>
    <row r="4055" spans="3:3" x14ac:dyDescent="0.25">
      <c r="C4055" s="306"/>
    </row>
    <row r="4056" spans="3:3" x14ac:dyDescent="0.25">
      <c r="C4056" s="306"/>
    </row>
    <row r="4057" spans="3:3" x14ac:dyDescent="0.25">
      <c r="C4057" s="306"/>
    </row>
    <row r="4058" spans="3:3" x14ac:dyDescent="0.25">
      <c r="C4058" s="306"/>
    </row>
    <row r="4059" spans="3:3" x14ac:dyDescent="0.25">
      <c r="C4059" s="306"/>
    </row>
    <row r="4060" spans="3:3" x14ac:dyDescent="0.25">
      <c r="C4060" s="306"/>
    </row>
    <row r="4061" spans="3:3" x14ac:dyDescent="0.25">
      <c r="C4061" s="306"/>
    </row>
    <row r="4062" spans="3:3" x14ac:dyDescent="0.25">
      <c r="C4062" s="306"/>
    </row>
    <row r="4063" spans="3:3" x14ac:dyDescent="0.25">
      <c r="C4063" s="306"/>
    </row>
    <row r="4064" spans="3:3" x14ac:dyDescent="0.25">
      <c r="C4064" s="306"/>
    </row>
    <row r="4065" spans="3:3" x14ac:dyDescent="0.25">
      <c r="C4065" s="306"/>
    </row>
    <row r="4066" spans="3:3" x14ac:dyDescent="0.25">
      <c r="C4066" s="306"/>
    </row>
    <row r="4067" spans="3:3" x14ac:dyDescent="0.25">
      <c r="C4067" s="306"/>
    </row>
    <row r="4068" spans="3:3" x14ac:dyDescent="0.25">
      <c r="C4068" s="306"/>
    </row>
    <row r="4069" spans="3:3" x14ac:dyDescent="0.25">
      <c r="C4069" s="306"/>
    </row>
    <row r="4070" spans="3:3" x14ac:dyDescent="0.25">
      <c r="C4070" s="306"/>
    </row>
    <row r="4071" spans="3:3" x14ac:dyDescent="0.25">
      <c r="C4071" s="306"/>
    </row>
    <row r="4072" spans="3:3" x14ac:dyDescent="0.25">
      <c r="C4072" s="306"/>
    </row>
    <row r="4073" spans="3:3" x14ac:dyDescent="0.25">
      <c r="C4073" s="306"/>
    </row>
    <row r="4074" spans="3:3" x14ac:dyDescent="0.25">
      <c r="C4074" s="306"/>
    </row>
    <row r="4075" spans="3:3" x14ac:dyDescent="0.25">
      <c r="C4075" s="306"/>
    </row>
    <row r="4076" spans="3:3" x14ac:dyDescent="0.25">
      <c r="C4076" s="306"/>
    </row>
    <row r="4077" spans="3:3" x14ac:dyDescent="0.25">
      <c r="C4077" s="306"/>
    </row>
    <row r="4078" spans="3:3" x14ac:dyDescent="0.25">
      <c r="C4078" s="306"/>
    </row>
    <row r="4079" spans="3:3" x14ac:dyDescent="0.25">
      <c r="C4079" s="306"/>
    </row>
    <row r="4080" spans="3:3" x14ac:dyDescent="0.25">
      <c r="C4080" s="306"/>
    </row>
    <row r="4081" spans="3:3" x14ac:dyDescent="0.25">
      <c r="C4081" s="306"/>
    </row>
    <row r="4082" spans="3:3" x14ac:dyDescent="0.25">
      <c r="C4082" s="306"/>
    </row>
    <row r="4083" spans="3:3" x14ac:dyDescent="0.25">
      <c r="C4083" s="306"/>
    </row>
    <row r="4084" spans="3:3" x14ac:dyDescent="0.25">
      <c r="C4084" s="306"/>
    </row>
    <row r="4085" spans="3:3" x14ac:dyDescent="0.25">
      <c r="C4085" s="306"/>
    </row>
    <row r="4086" spans="3:3" x14ac:dyDescent="0.25">
      <c r="C4086" s="306"/>
    </row>
    <row r="4087" spans="3:3" x14ac:dyDescent="0.25">
      <c r="C4087" s="306"/>
    </row>
    <row r="4088" spans="3:3" x14ac:dyDescent="0.25">
      <c r="C4088" s="306"/>
    </row>
    <row r="4089" spans="3:3" x14ac:dyDescent="0.25">
      <c r="C4089" s="306"/>
    </row>
    <row r="4090" spans="3:3" x14ac:dyDescent="0.25">
      <c r="C4090" s="306"/>
    </row>
    <row r="4091" spans="3:3" x14ac:dyDescent="0.25">
      <c r="C4091" s="306"/>
    </row>
    <row r="4092" spans="3:3" x14ac:dyDescent="0.25">
      <c r="C4092" s="306"/>
    </row>
    <row r="4093" spans="3:3" x14ac:dyDescent="0.25">
      <c r="C4093" s="306"/>
    </row>
    <row r="4094" spans="3:3" x14ac:dyDescent="0.25">
      <c r="C4094" s="306"/>
    </row>
    <row r="4095" spans="3:3" x14ac:dyDescent="0.25">
      <c r="C4095" s="306"/>
    </row>
    <row r="4096" spans="3:3" x14ac:dyDescent="0.25">
      <c r="C4096" s="306"/>
    </row>
    <row r="4097" spans="3:3" x14ac:dyDescent="0.25">
      <c r="C4097" s="306"/>
    </row>
    <row r="4098" spans="3:3" x14ac:dyDescent="0.25">
      <c r="C4098" s="306"/>
    </row>
    <row r="4099" spans="3:3" x14ac:dyDescent="0.25">
      <c r="C4099" s="306"/>
    </row>
    <row r="4100" spans="3:3" x14ac:dyDescent="0.25">
      <c r="C4100" s="306"/>
    </row>
    <row r="4101" spans="3:3" x14ac:dyDescent="0.25">
      <c r="C4101" s="306"/>
    </row>
    <row r="4102" spans="3:3" x14ac:dyDescent="0.25">
      <c r="C4102" s="306"/>
    </row>
    <row r="4103" spans="3:3" x14ac:dyDescent="0.25">
      <c r="C4103" s="306"/>
    </row>
    <row r="4104" spans="3:3" x14ac:dyDescent="0.25">
      <c r="C4104" s="306"/>
    </row>
    <row r="4105" spans="3:3" x14ac:dyDescent="0.25">
      <c r="C4105" s="306"/>
    </row>
    <row r="4106" spans="3:3" x14ac:dyDescent="0.25">
      <c r="C4106" s="306"/>
    </row>
    <row r="4107" spans="3:3" x14ac:dyDescent="0.25">
      <c r="C4107" s="306"/>
    </row>
    <row r="4108" spans="3:3" x14ac:dyDescent="0.25">
      <c r="C4108" s="306"/>
    </row>
    <row r="4109" spans="3:3" x14ac:dyDescent="0.25">
      <c r="C4109" s="306"/>
    </row>
    <row r="4110" spans="3:3" x14ac:dyDescent="0.25">
      <c r="C4110" s="306"/>
    </row>
    <row r="4111" spans="3:3" x14ac:dyDescent="0.25">
      <c r="C4111" s="306"/>
    </row>
    <row r="4112" spans="3:3" x14ac:dyDescent="0.25">
      <c r="C4112" s="306"/>
    </row>
    <row r="4113" spans="3:3" x14ac:dyDescent="0.25">
      <c r="C4113" s="306"/>
    </row>
    <row r="4114" spans="3:3" x14ac:dyDescent="0.25">
      <c r="C4114" s="306"/>
    </row>
    <row r="4115" spans="3:3" x14ac:dyDescent="0.25">
      <c r="C4115" s="306"/>
    </row>
    <row r="4116" spans="3:3" x14ac:dyDescent="0.25">
      <c r="C4116" s="306"/>
    </row>
    <row r="4117" spans="3:3" x14ac:dyDescent="0.25">
      <c r="C4117" s="306"/>
    </row>
    <row r="4118" spans="3:3" x14ac:dyDescent="0.25">
      <c r="C4118" s="306"/>
    </row>
    <row r="4119" spans="3:3" x14ac:dyDescent="0.25">
      <c r="C4119" s="306"/>
    </row>
    <row r="4120" spans="3:3" x14ac:dyDescent="0.25">
      <c r="C4120" s="306"/>
    </row>
    <row r="4121" spans="3:3" x14ac:dyDescent="0.25">
      <c r="C4121" s="306"/>
    </row>
    <row r="4122" spans="3:3" x14ac:dyDescent="0.25">
      <c r="C4122" s="306"/>
    </row>
    <row r="4123" spans="3:3" x14ac:dyDescent="0.25">
      <c r="C4123" s="306"/>
    </row>
    <row r="4124" spans="3:3" x14ac:dyDescent="0.25">
      <c r="C4124" s="306"/>
    </row>
    <row r="4125" spans="3:3" x14ac:dyDescent="0.25">
      <c r="C4125" s="306"/>
    </row>
    <row r="4126" spans="3:3" x14ac:dyDescent="0.25">
      <c r="C4126" s="306"/>
    </row>
    <row r="4127" spans="3:3" x14ac:dyDescent="0.25">
      <c r="C4127" s="306"/>
    </row>
    <row r="4128" spans="3:3" x14ac:dyDescent="0.25">
      <c r="C4128" s="306"/>
    </row>
    <row r="4129" spans="3:3" x14ac:dyDescent="0.25">
      <c r="C4129" s="306"/>
    </row>
    <row r="4130" spans="3:3" x14ac:dyDescent="0.25">
      <c r="C4130" s="306"/>
    </row>
    <row r="4131" spans="3:3" x14ac:dyDescent="0.25">
      <c r="C4131" s="306"/>
    </row>
    <row r="4132" spans="3:3" x14ac:dyDescent="0.25">
      <c r="C4132" s="306"/>
    </row>
    <row r="4133" spans="3:3" x14ac:dyDescent="0.25">
      <c r="C4133" s="306"/>
    </row>
    <row r="4134" spans="3:3" x14ac:dyDescent="0.25">
      <c r="C4134" s="306"/>
    </row>
    <row r="4135" spans="3:3" x14ac:dyDescent="0.25">
      <c r="C4135" s="306"/>
    </row>
    <row r="4136" spans="3:3" x14ac:dyDescent="0.25">
      <c r="C4136" s="306"/>
    </row>
    <row r="4137" spans="3:3" x14ac:dyDescent="0.25">
      <c r="C4137" s="306"/>
    </row>
    <row r="4138" spans="3:3" x14ac:dyDescent="0.25">
      <c r="C4138" s="306"/>
    </row>
    <row r="4139" spans="3:3" x14ac:dyDescent="0.25">
      <c r="C4139" s="306"/>
    </row>
    <row r="4140" spans="3:3" x14ac:dyDescent="0.25">
      <c r="C4140" s="306"/>
    </row>
    <row r="4141" spans="3:3" x14ac:dyDescent="0.25">
      <c r="C4141" s="306"/>
    </row>
    <row r="4142" spans="3:3" x14ac:dyDescent="0.25">
      <c r="C4142" s="306"/>
    </row>
    <row r="4143" spans="3:3" x14ac:dyDescent="0.25">
      <c r="C4143" s="306"/>
    </row>
    <row r="4144" spans="3:3" x14ac:dyDescent="0.25">
      <c r="C4144" s="306"/>
    </row>
    <row r="4145" spans="3:3" x14ac:dyDescent="0.25">
      <c r="C4145" s="306"/>
    </row>
    <row r="4146" spans="3:3" x14ac:dyDescent="0.25">
      <c r="C4146" s="306"/>
    </row>
    <row r="4147" spans="3:3" x14ac:dyDescent="0.25">
      <c r="C4147" s="306"/>
    </row>
    <row r="4148" spans="3:3" x14ac:dyDescent="0.25">
      <c r="C4148" s="306"/>
    </row>
    <row r="4149" spans="3:3" x14ac:dyDescent="0.25">
      <c r="C4149" s="306"/>
    </row>
    <row r="4150" spans="3:3" x14ac:dyDescent="0.25">
      <c r="C4150" s="306"/>
    </row>
    <row r="4151" spans="3:3" x14ac:dyDescent="0.25">
      <c r="C4151" s="306"/>
    </row>
    <row r="4152" spans="3:3" x14ac:dyDescent="0.25">
      <c r="C4152" s="306"/>
    </row>
    <row r="4153" spans="3:3" x14ac:dyDescent="0.25">
      <c r="C4153" s="306"/>
    </row>
    <row r="4154" spans="3:3" x14ac:dyDescent="0.25">
      <c r="C4154" s="306"/>
    </row>
    <row r="4155" spans="3:3" x14ac:dyDescent="0.25">
      <c r="C4155" s="306"/>
    </row>
    <row r="4156" spans="3:3" x14ac:dyDescent="0.25">
      <c r="C4156" s="306"/>
    </row>
    <row r="4157" spans="3:3" x14ac:dyDescent="0.25">
      <c r="C4157" s="306"/>
    </row>
    <row r="4158" spans="3:3" x14ac:dyDescent="0.25">
      <c r="C4158" s="306"/>
    </row>
    <row r="4159" spans="3:3" x14ac:dyDescent="0.25">
      <c r="C4159" s="306"/>
    </row>
    <row r="4160" spans="3:3" x14ac:dyDescent="0.25">
      <c r="C4160" s="306"/>
    </row>
    <row r="4161" spans="3:3" x14ac:dyDescent="0.25">
      <c r="C4161" s="306"/>
    </row>
    <row r="4162" spans="3:3" x14ac:dyDescent="0.25">
      <c r="C4162" s="306"/>
    </row>
    <row r="4163" spans="3:3" x14ac:dyDescent="0.25">
      <c r="C4163" s="306"/>
    </row>
    <row r="4164" spans="3:3" x14ac:dyDescent="0.25">
      <c r="C4164" s="306"/>
    </row>
    <row r="4165" spans="3:3" x14ac:dyDescent="0.25">
      <c r="C4165" s="306"/>
    </row>
    <row r="4166" spans="3:3" x14ac:dyDescent="0.25">
      <c r="C4166" s="306"/>
    </row>
    <row r="4167" spans="3:3" x14ac:dyDescent="0.25">
      <c r="C4167" s="306"/>
    </row>
    <row r="4168" spans="3:3" x14ac:dyDescent="0.25">
      <c r="C4168" s="306"/>
    </row>
    <row r="4169" spans="3:3" x14ac:dyDescent="0.25">
      <c r="C4169" s="306"/>
    </row>
    <row r="4170" spans="3:3" x14ac:dyDescent="0.25">
      <c r="C4170" s="306"/>
    </row>
    <row r="4171" spans="3:3" x14ac:dyDescent="0.25">
      <c r="C4171" s="306"/>
    </row>
    <row r="4172" spans="3:3" x14ac:dyDescent="0.25">
      <c r="C4172" s="306"/>
    </row>
    <row r="4173" spans="3:3" x14ac:dyDescent="0.25">
      <c r="C4173" s="306"/>
    </row>
    <row r="4174" spans="3:3" x14ac:dyDescent="0.25">
      <c r="C4174" s="306"/>
    </row>
    <row r="4175" spans="3:3" x14ac:dyDescent="0.25">
      <c r="C4175" s="306"/>
    </row>
    <row r="4176" spans="3:3" x14ac:dyDescent="0.25">
      <c r="C4176" s="306"/>
    </row>
    <row r="4177" spans="3:3" x14ac:dyDescent="0.25">
      <c r="C4177" s="306"/>
    </row>
    <row r="4178" spans="3:3" x14ac:dyDescent="0.25">
      <c r="C4178" s="306"/>
    </row>
    <row r="4179" spans="3:3" x14ac:dyDescent="0.25">
      <c r="C4179" s="306"/>
    </row>
    <row r="4180" spans="3:3" x14ac:dyDescent="0.25">
      <c r="C4180" s="306"/>
    </row>
    <row r="4181" spans="3:3" x14ac:dyDescent="0.25">
      <c r="C4181" s="306"/>
    </row>
    <row r="4182" spans="3:3" x14ac:dyDescent="0.25">
      <c r="C4182" s="306"/>
    </row>
    <row r="4183" spans="3:3" x14ac:dyDescent="0.25">
      <c r="C4183" s="306"/>
    </row>
    <row r="4184" spans="3:3" x14ac:dyDescent="0.25">
      <c r="C4184" s="306"/>
    </row>
    <row r="4185" spans="3:3" x14ac:dyDescent="0.25">
      <c r="C4185" s="306"/>
    </row>
    <row r="4186" spans="3:3" x14ac:dyDescent="0.25">
      <c r="C4186" s="306"/>
    </row>
    <row r="4187" spans="3:3" x14ac:dyDescent="0.25">
      <c r="C4187" s="306"/>
    </row>
    <row r="4188" spans="3:3" x14ac:dyDescent="0.25">
      <c r="C4188" s="306"/>
    </row>
    <row r="4189" spans="3:3" x14ac:dyDescent="0.25">
      <c r="C4189" s="306"/>
    </row>
    <row r="4190" spans="3:3" x14ac:dyDescent="0.25">
      <c r="C4190" s="306"/>
    </row>
    <row r="4191" spans="3:3" x14ac:dyDescent="0.25">
      <c r="C4191" s="306"/>
    </row>
    <row r="4192" spans="3:3" x14ac:dyDescent="0.25">
      <c r="C4192" s="306"/>
    </row>
    <row r="4193" spans="3:3" x14ac:dyDescent="0.25">
      <c r="C4193" s="306"/>
    </row>
    <row r="4194" spans="3:3" x14ac:dyDescent="0.25">
      <c r="C4194" s="306"/>
    </row>
    <row r="4195" spans="3:3" x14ac:dyDescent="0.25">
      <c r="C4195" s="306"/>
    </row>
    <row r="4196" spans="3:3" x14ac:dyDescent="0.25">
      <c r="C4196" s="306"/>
    </row>
    <row r="4197" spans="3:3" x14ac:dyDescent="0.25">
      <c r="C4197" s="306"/>
    </row>
    <row r="4198" spans="3:3" x14ac:dyDescent="0.25">
      <c r="C4198" s="306"/>
    </row>
    <row r="4199" spans="3:3" x14ac:dyDescent="0.25">
      <c r="C4199" s="306"/>
    </row>
    <row r="4200" spans="3:3" x14ac:dyDescent="0.25">
      <c r="C4200" s="306"/>
    </row>
    <row r="4201" spans="3:3" x14ac:dyDescent="0.25">
      <c r="C4201" s="306"/>
    </row>
    <row r="4202" spans="3:3" x14ac:dyDescent="0.25">
      <c r="C4202" s="306"/>
    </row>
    <row r="4203" spans="3:3" x14ac:dyDescent="0.25">
      <c r="C4203" s="306"/>
    </row>
    <row r="4204" spans="3:3" x14ac:dyDescent="0.25">
      <c r="C4204" s="306"/>
    </row>
    <row r="4205" spans="3:3" x14ac:dyDescent="0.25">
      <c r="C4205" s="306"/>
    </row>
    <row r="4206" spans="3:3" x14ac:dyDescent="0.25">
      <c r="C4206" s="306"/>
    </row>
    <row r="4207" spans="3:3" x14ac:dyDescent="0.25">
      <c r="C4207" s="306"/>
    </row>
    <row r="4208" spans="3:3" x14ac:dyDescent="0.25">
      <c r="C4208" s="306"/>
    </row>
    <row r="4209" spans="3:3" x14ac:dyDescent="0.25">
      <c r="C4209" s="306"/>
    </row>
    <row r="4210" spans="3:3" x14ac:dyDescent="0.25">
      <c r="C4210" s="306"/>
    </row>
    <row r="4211" spans="3:3" x14ac:dyDescent="0.25">
      <c r="C4211" s="306"/>
    </row>
    <row r="4212" spans="3:3" x14ac:dyDescent="0.25">
      <c r="C4212" s="306"/>
    </row>
    <row r="4213" spans="3:3" x14ac:dyDescent="0.25">
      <c r="C4213" s="306"/>
    </row>
    <row r="4214" spans="3:3" x14ac:dyDescent="0.25">
      <c r="C4214" s="306"/>
    </row>
    <row r="4215" spans="3:3" x14ac:dyDescent="0.25">
      <c r="C4215" s="306"/>
    </row>
    <row r="4216" spans="3:3" x14ac:dyDescent="0.25">
      <c r="C4216" s="306"/>
    </row>
    <row r="4217" spans="3:3" x14ac:dyDescent="0.25">
      <c r="C4217" s="306"/>
    </row>
    <row r="4218" spans="3:3" x14ac:dyDescent="0.25">
      <c r="C4218" s="306"/>
    </row>
    <row r="4219" spans="3:3" x14ac:dyDescent="0.25">
      <c r="C4219" s="306"/>
    </row>
    <row r="4220" spans="3:3" x14ac:dyDescent="0.25">
      <c r="C4220" s="306"/>
    </row>
    <row r="4221" spans="3:3" x14ac:dyDescent="0.25">
      <c r="C4221" s="306"/>
    </row>
    <row r="4222" spans="3:3" x14ac:dyDescent="0.25">
      <c r="C4222" s="306"/>
    </row>
    <row r="4223" spans="3:3" x14ac:dyDescent="0.25">
      <c r="C4223" s="306"/>
    </row>
    <row r="4224" spans="3:3" x14ac:dyDescent="0.25">
      <c r="C4224" s="306"/>
    </row>
    <row r="4225" spans="3:3" x14ac:dyDescent="0.25">
      <c r="C4225" s="306"/>
    </row>
    <row r="4226" spans="3:3" x14ac:dyDescent="0.25">
      <c r="C4226" s="306"/>
    </row>
    <row r="4227" spans="3:3" x14ac:dyDescent="0.25">
      <c r="C4227" s="306"/>
    </row>
    <row r="4228" spans="3:3" x14ac:dyDescent="0.25">
      <c r="C4228" s="306"/>
    </row>
    <row r="4229" spans="3:3" x14ac:dyDescent="0.25">
      <c r="C4229" s="306"/>
    </row>
    <row r="4230" spans="3:3" x14ac:dyDescent="0.25">
      <c r="C4230" s="306"/>
    </row>
    <row r="4231" spans="3:3" x14ac:dyDescent="0.25">
      <c r="C4231" s="306"/>
    </row>
    <row r="4232" spans="3:3" x14ac:dyDescent="0.25">
      <c r="C4232" s="306"/>
    </row>
    <row r="4233" spans="3:3" x14ac:dyDescent="0.25">
      <c r="C4233" s="306"/>
    </row>
    <row r="4234" spans="3:3" x14ac:dyDescent="0.25">
      <c r="C4234" s="306"/>
    </row>
    <row r="4235" spans="3:3" x14ac:dyDescent="0.25">
      <c r="C4235" s="306"/>
    </row>
    <row r="4236" spans="3:3" x14ac:dyDescent="0.25">
      <c r="C4236" s="306"/>
    </row>
    <row r="4237" spans="3:3" x14ac:dyDescent="0.25">
      <c r="C4237" s="306"/>
    </row>
    <row r="4238" spans="3:3" x14ac:dyDescent="0.25">
      <c r="C4238" s="306"/>
    </row>
    <row r="4239" spans="3:3" x14ac:dyDescent="0.25">
      <c r="C4239" s="306"/>
    </row>
    <row r="4240" spans="3:3" x14ac:dyDescent="0.25">
      <c r="C4240" s="306"/>
    </row>
    <row r="4241" spans="3:3" x14ac:dyDescent="0.25">
      <c r="C4241" s="306"/>
    </row>
    <row r="4242" spans="3:3" x14ac:dyDescent="0.25">
      <c r="C4242" s="306"/>
    </row>
    <row r="4243" spans="3:3" x14ac:dyDescent="0.25">
      <c r="C4243" s="306"/>
    </row>
    <row r="4244" spans="3:3" x14ac:dyDescent="0.25">
      <c r="C4244" s="306"/>
    </row>
    <row r="4245" spans="3:3" x14ac:dyDescent="0.25">
      <c r="C4245" s="306"/>
    </row>
    <row r="4246" spans="3:3" x14ac:dyDescent="0.25">
      <c r="C4246" s="306"/>
    </row>
    <row r="4247" spans="3:3" x14ac:dyDescent="0.25">
      <c r="C4247" s="306"/>
    </row>
    <row r="4248" spans="3:3" x14ac:dyDescent="0.25">
      <c r="C4248" s="306"/>
    </row>
    <row r="4249" spans="3:3" x14ac:dyDescent="0.25">
      <c r="C4249" s="306"/>
    </row>
    <row r="4250" spans="3:3" x14ac:dyDescent="0.25">
      <c r="C4250" s="306"/>
    </row>
    <row r="4251" spans="3:3" x14ac:dyDescent="0.25">
      <c r="C4251" s="306"/>
    </row>
    <row r="4252" spans="3:3" x14ac:dyDescent="0.25">
      <c r="C4252" s="306"/>
    </row>
    <row r="4253" spans="3:3" x14ac:dyDescent="0.25">
      <c r="C4253" s="306"/>
    </row>
    <row r="4254" spans="3:3" x14ac:dyDescent="0.25">
      <c r="C4254" s="306"/>
    </row>
    <row r="4255" spans="3:3" x14ac:dyDescent="0.25">
      <c r="C4255" s="306"/>
    </row>
    <row r="4256" spans="3:3" x14ac:dyDescent="0.25">
      <c r="C4256" s="306"/>
    </row>
    <row r="4257" spans="3:3" x14ac:dyDescent="0.25">
      <c r="C4257" s="306"/>
    </row>
    <row r="4258" spans="3:3" x14ac:dyDescent="0.25">
      <c r="C4258" s="306"/>
    </row>
    <row r="4259" spans="3:3" x14ac:dyDescent="0.25">
      <c r="C4259" s="306"/>
    </row>
    <row r="4260" spans="3:3" x14ac:dyDescent="0.25">
      <c r="C4260" s="306"/>
    </row>
    <row r="4261" spans="3:3" x14ac:dyDescent="0.25">
      <c r="C4261" s="306"/>
    </row>
    <row r="4262" spans="3:3" x14ac:dyDescent="0.25">
      <c r="C4262" s="306"/>
    </row>
    <row r="4263" spans="3:3" x14ac:dyDescent="0.25">
      <c r="C4263" s="306"/>
    </row>
    <row r="4264" spans="3:3" x14ac:dyDescent="0.25">
      <c r="C4264" s="306"/>
    </row>
    <row r="4265" spans="3:3" x14ac:dyDescent="0.25">
      <c r="C4265" s="306"/>
    </row>
    <row r="4266" spans="3:3" x14ac:dyDescent="0.25">
      <c r="C4266" s="306"/>
    </row>
    <row r="4267" spans="3:3" x14ac:dyDescent="0.25">
      <c r="C4267" s="306"/>
    </row>
    <row r="4268" spans="3:3" x14ac:dyDescent="0.25">
      <c r="C4268" s="306"/>
    </row>
    <row r="4269" spans="3:3" x14ac:dyDescent="0.25">
      <c r="C4269" s="306"/>
    </row>
    <row r="4270" spans="3:3" x14ac:dyDescent="0.25">
      <c r="C4270" s="306"/>
    </row>
    <row r="4271" spans="3:3" x14ac:dyDescent="0.25">
      <c r="C4271" s="306"/>
    </row>
    <row r="4272" spans="3:3" x14ac:dyDescent="0.25">
      <c r="C4272" s="23"/>
    </row>
    <row r="4273" spans="3:3" x14ac:dyDescent="0.25">
      <c r="C4273" s="306"/>
    </row>
    <row r="4274" spans="3:3" x14ac:dyDescent="0.25">
      <c r="C4274" s="306"/>
    </row>
    <row r="4275" spans="3:3" x14ac:dyDescent="0.25">
      <c r="C4275" s="306"/>
    </row>
    <row r="4276" spans="3:3" x14ac:dyDescent="0.25">
      <c r="C4276" s="306"/>
    </row>
    <row r="4277" spans="3:3" x14ac:dyDescent="0.25">
      <c r="C4277" s="306"/>
    </row>
    <row r="4278" spans="3:3" x14ac:dyDescent="0.25">
      <c r="C4278" s="306"/>
    </row>
    <row r="4279" spans="3:3" x14ac:dyDescent="0.25">
      <c r="C4279" s="306"/>
    </row>
    <row r="4280" spans="3:3" x14ac:dyDescent="0.25">
      <c r="C4280" s="306"/>
    </row>
    <row r="4281" spans="3:3" x14ac:dyDescent="0.25">
      <c r="C4281" s="306"/>
    </row>
    <row r="4282" spans="3:3" x14ac:dyDescent="0.25">
      <c r="C4282" s="306"/>
    </row>
    <row r="4283" spans="3:3" x14ac:dyDescent="0.25">
      <c r="C4283" s="306"/>
    </row>
    <row r="4284" spans="3:3" x14ac:dyDescent="0.25">
      <c r="C4284" s="306"/>
    </row>
    <row r="4285" spans="3:3" x14ac:dyDescent="0.25">
      <c r="C4285" s="306"/>
    </row>
    <row r="4286" spans="3:3" x14ac:dyDescent="0.25">
      <c r="C4286" s="306"/>
    </row>
    <row r="4287" spans="3:3" x14ac:dyDescent="0.25">
      <c r="C4287" s="306"/>
    </row>
    <row r="4288" spans="3:3" x14ac:dyDescent="0.25">
      <c r="C4288" s="306"/>
    </row>
    <row r="4289" spans="3:3" x14ac:dyDescent="0.25">
      <c r="C4289" s="306"/>
    </row>
    <row r="4290" spans="3:3" x14ac:dyDescent="0.25">
      <c r="C4290" s="306"/>
    </row>
    <row r="4291" spans="3:3" x14ac:dyDescent="0.25">
      <c r="C4291" s="306"/>
    </row>
    <row r="4292" spans="3:3" x14ac:dyDescent="0.25">
      <c r="C4292" s="306"/>
    </row>
    <row r="4293" spans="3:3" x14ac:dyDescent="0.25">
      <c r="C4293" s="306"/>
    </row>
    <row r="4294" spans="3:3" x14ac:dyDescent="0.25">
      <c r="C4294" s="306"/>
    </row>
    <row r="4295" spans="3:3" x14ac:dyDescent="0.25">
      <c r="C4295" s="306"/>
    </row>
    <row r="4296" spans="3:3" x14ac:dyDescent="0.25">
      <c r="C4296" s="306"/>
    </row>
    <row r="4297" spans="3:3" x14ac:dyDescent="0.25">
      <c r="C4297" s="306"/>
    </row>
    <row r="4298" spans="3:3" x14ac:dyDescent="0.25">
      <c r="C4298" s="306"/>
    </row>
    <row r="4299" spans="3:3" x14ac:dyDescent="0.25">
      <c r="C4299" s="306"/>
    </row>
    <row r="4300" spans="3:3" x14ac:dyDescent="0.25">
      <c r="C4300" s="306"/>
    </row>
    <row r="4301" spans="3:3" x14ac:dyDescent="0.25">
      <c r="C4301" s="306"/>
    </row>
    <row r="4302" spans="3:3" x14ac:dyDescent="0.25">
      <c r="C4302" s="306"/>
    </row>
    <row r="4303" spans="3:3" x14ac:dyDescent="0.25">
      <c r="C4303" s="306"/>
    </row>
    <row r="4304" spans="3:3" x14ac:dyDescent="0.25">
      <c r="C4304" s="306"/>
    </row>
    <row r="4305" spans="3:3" x14ac:dyDescent="0.25">
      <c r="C4305" s="306"/>
    </row>
    <row r="4306" spans="3:3" x14ac:dyDescent="0.25">
      <c r="C4306" s="306"/>
    </row>
    <row r="4307" spans="3:3" x14ac:dyDescent="0.25">
      <c r="C4307" s="306"/>
    </row>
    <row r="4308" spans="3:3" x14ac:dyDescent="0.25">
      <c r="C4308" s="306"/>
    </row>
    <row r="4309" spans="3:3" x14ac:dyDescent="0.25">
      <c r="C4309" s="306"/>
    </row>
    <row r="4310" spans="3:3" x14ac:dyDescent="0.25">
      <c r="C4310" s="306"/>
    </row>
    <row r="4311" spans="3:3" x14ac:dyDescent="0.25">
      <c r="C4311" s="306"/>
    </row>
    <row r="4312" spans="3:3" x14ac:dyDescent="0.25">
      <c r="C4312" s="306"/>
    </row>
    <row r="4313" spans="3:3" x14ac:dyDescent="0.25">
      <c r="C4313" s="306"/>
    </row>
    <row r="4314" spans="3:3" x14ac:dyDescent="0.25">
      <c r="C4314" s="306"/>
    </row>
    <row r="4315" spans="3:3" x14ac:dyDescent="0.25">
      <c r="C4315" s="306"/>
    </row>
    <row r="4316" spans="3:3" x14ac:dyDescent="0.25">
      <c r="C4316" s="306"/>
    </row>
    <row r="4317" spans="3:3" x14ac:dyDescent="0.25">
      <c r="C4317" s="306"/>
    </row>
    <row r="4318" spans="3:3" x14ac:dyDescent="0.25">
      <c r="C4318" s="306"/>
    </row>
    <row r="4319" spans="3:3" x14ac:dyDescent="0.25">
      <c r="C4319" s="306"/>
    </row>
    <row r="4320" spans="3:3" x14ac:dyDescent="0.25">
      <c r="C4320" s="306"/>
    </row>
    <row r="4321" spans="3:3" x14ac:dyDescent="0.25">
      <c r="C4321" s="306"/>
    </row>
    <row r="4322" spans="3:3" x14ac:dyDescent="0.25">
      <c r="C4322" s="23"/>
    </row>
    <row r="4323" spans="3:3" x14ac:dyDescent="0.25">
      <c r="C4323" s="306"/>
    </row>
    <row r="4324" spans="3:3" x14ac:dyDescent="0.25">
      <c r="C4324" s="306"/>
    </row>
    <row r="4325" spans="3:3" x14ac:dyDescent="0.25">
      <c r="C4325" s="306"/>
    </row>
    <row r="4326" spans="3:3" x14ac:dyDescent="0.25">
      <c r="C4326" s="306"/>
    </row>
    <row r="4327" spans="3:3" x14ac:dyDescent="0.25">
      <c r="C4327" s="306"/>
    </row>
    <row r="4328" spans="3:3" x14ac:dyDescent="0.25">
      <c r="C4328" s="306"/>
    </row>
    <row r="4329" spans="3:3" x14ac:dyDescent="0.25">
      <c r="C4329" s="306"/>
    </row>
    <row r="4330" spans="3:3" x14ac:dyDescent="0.25">
      <c r="C4330" s="306"/>
    </row>
    <row r="4331" spans="3:3" x14ac:dyDescent="0.25">
      <c r="C4331" s="306"/>
    </row>
    <row r="4332" spans="3:3" x14ac:dyDescent="0.25">
      <c r="C4332" s="306"/>
    </row>
    <row r="4333" spans="3:3" x14ac:dyDescent="0.25">
      <c r="C4333" s="306"/>
    </row>
    <row r="4334" spans="3:3" x14ac:dyDescent="0.25">
      <c r="C4334" s="306"/>
    </row>
    <row r="4335" spans="3:3" x14ac:dyDescent="0.25">
      <c r="C4335" s="306"/>
    </row>
    <row r="4336" spans="3:3" x14ac:dyDescent="0.25">
      <c r="C4336" s="306"/>
    </row>
    <row r="4337" spans="3:3" x14ac:dyDescent="0.25">
      <c r="C4337" s="306"/>
    </row>
    <row r="4338" spans="3:3" x14ac:dyDescent="0.25">
      <c r="C4338" s="306"/>
    </row>
    <row r="4339" spans="3:3" x14ac:dyDescent="0.25">
      <c r="C4339" s="306"/>
    </row>
    <row r="4340" spans="3:3" x14ac:dyDescent="0.25">
      <c r="C4340" s="306"/>
    </row>
    <row r="4341" spans="3:3" x14ac:dyDescent="0.25">
      <c r="C4341" s="306"/>
    </row>
    <row r="4342" spans="3:3" x14ac:dyDescent="0.25">
      <c r="C4342" s="306"/>
    </row>
    <row r="4343" spans="3:3" x14ac:dyDescent="0.25">
      <c r="C4343" s="306"/>
    </row>
    <row r="4344" spans="3:3" x14ac:dyDescent="0.25">
      <c r="C4344" s="306"/>
    </row>
    <row r="4345" spans="3:3" x14ac:dyDescent="0.25">
      <c r="C4345" s="306"/>
    </row>
    <row r="4346" spans="3:3" x14ac:dyDescent="0.25">
      <c r="C4346" s="306"/>
    </row>
    <row r="4347" spans="3:3" x14ac:dyDescent="0.25">
      <c r="C4347" s="306"/>
    </row>
    <row r="4348" spans="3:3" x14ac:dyDescent="0.25">
      <c r="C4348" s="306"/>
    </row>
    <row r="4349" spans="3:3" x14ac:dyDescent="0.25">
      <c r="C4349" s="306"/>
    </row>
    <row r="4350" spans="3:3" x14ac:dyDescent="0.25">
      <c r="C4350" s="306"/>
    </row>
    <row r="4351" spans="3:3" x14ac:dyDescent="0.25">
      <c r="C4351" s="306"/>
    </row>
    <row r="4352" spans="3:3" x14ac:dyDescent="0.25">
      <c r="C4352" s="306"/>
    </row>
    <row r="4353" spans="3:3" x14ac:dyDescent="0.25">
      <c r="C4353" s="306"/>
    </row>
    <row r="4354" spans="3:3" x14ac:dyDescent="0.25">
      <c r="C4354" s="306"/>
    </row>
    <row r="4355" spans="3:3" x14ac:dyDescent="0.25">
      <c r="C4355" s="306"/>
    </row>
    <row r="4356" spans="3:3" x14ac:dyDescent="0.25">
      <c r="C4356" s="306"/>
    </row>
    <row r="4357" spans="3:3" x14ac:dyDescent="0.25">
      <c r="C4357" s="306"/>
    </row>
    <row r="4358" spans="3:3" x14ac:dyDescent="0.25">
      <c r="C4358" s="306"/>
    </row>
    <row r="4359" spans="3:3" x14ac:dyDescent="0.25">
      <c r="C4359" s="306"/>
    </row>
    <row r="4360" spans="3:3" x14ac:dyDescent="0.25">
      <c r="C4360" s="306"/>
    </row>
    <row r="4361" spans="3:3" x14ac:dyDescent="0.25">
      <c r="C4361" s="306"/>
    </row>
    <row r="4362" spans="3:3" x14ac:dyDescent="0.25">
      <c r="C4362" s="306"/>
    </row>
    <row r="4363" spans="3:3" x14ac:dyDescent="0.25">
      <c r="C4363" s="306"/>
    </row>
    <row r="4364" spans="3:3" x14ac:dyDescent="0.25">
      <c r="C4364" s="306"/>
    </row>
    <row r="4365" spans="3:3" x14ac:dyDescent="0.25">
      <c r="C4365" s="306"/>
    </row>
    <row r="4366" spans="3:3" x14ac:dyDescent="0.25">
      <c r="C4366" s="306"/>
    </row>
    <row r="4367" spans="3:3" x14ac:dyDescent="0.25">
      <c r="C4367" s="306"/>
    </row>
    <row r="4368" spans="3:3" x14ac:dyDescent="0.25">
      <c r="C4368" s="306"/>
    </row>
    <row r="4369" spans="3:3" x14ac:dyDescent="0.25">
      <c r="C4369" s="306"/>
    </row>
    <row r="4370" spans="3:3" x14ac:dyDescent="0.25">
      <c r="C4370" s="306"/>
    </row>
    <row r="4371" spans="3:3" x14ac:dyDescent="0.25">
      <c r="C4371" s="306"/>
    </row>
    <row r="4372" spans="3:3" x14ac:dyDescent="0.25">
      <c r="C4372" s="306"/>
    </row>
    <row r="4373" spans="3:3" x14ac:dyDescent="0.25">
      <c r="C4373" s="306"/>
    </row>
    <row r="4374" spans="3:3" x14ac:dyDescent="0.25">
      <c r="C4374" s="306"/>
    </row>
    <row r="4375" spans="3:3" x14ac:dyDescent="0.25">
      <c r="C4375" s="306"/>
    </row>
    <row r="4376" spans="3:3" x14ac:dyDescent="0.25">
      <c r="C4376" s="306"/>
    </row>
    <row r="4377" spans="3:3" x14ac:dyDescent="0.25">
      <c r="C4377" s="306"/>
    </row>
    <row r="4378" spans="3:3" x14ac:dyDescent="0.25">
      <c r="C4378" s="306"/>
    </row>
    <row r="4379" spans="3:3" x14ac:dyDescent="0.25">
      <c r="C4379" s="306"/>
    </row>
    <row r="4380" spans="3:3" x14ac:dyDescent="0.25">
      <c r="C4380" s="306"/>
    </row>
    <row r="4381" spans="3:3" x14ac:dyDescent="0.25">
      <c r="C4381" s="306"/>
    </row>
    <row r="4382" spans="3:3" x14ac:dyDescent="0.25">
      <c r="C4382" s="306"/>
    </row>
    <row r="4383" spans="3:3" x14ac:dyDescent="0.25">
      <c r="C4383" s="306"/>
    </row>
    <row r="4384" spans="3:3" x14ac:dyDescent="0.25">
      <c r="C4384" s="306"/>
    </row>
    <row r="4385" spans="3:3" x14ac:dyDescent="0.25">
      <c r="C4385" s="306"/>
    </row>
    <row r="4386" spans="3:3" x14ac:dyDescent="0.25">
      <c r="C4386" s="306"/>
    </row>
    <row r="4387" spans="3:3" x14ac:dyDescent="0.25">
      <c r="C4387" s="306"/>
    </row>
    <row r="4388" spans="3:3" x14ac:dyDescent="0.25">
      <c r="C4388" s="306"/>
    </row>
    <row r="4389" spans="3:3" x14ac:dyDescent="0.25">
      <c r="C4389" s="306"/>
    </row>
    <row r="4390" spans="3:3" x14ac:dyDescent="0.25">
      <c r="C4390" s="306"/>
    </row>
    <row r="4391" spans="3:3" x14ac:dyDescent="0.25">
      <c r="C4391" s="306"/>
    </row>
    <row r="4392" spans="3:3" x14ac:dyDescent="0.25">
      <c r="C4392" s="306"/>
    </row>
    <row r="4393" spans="3:3" x14ac:dyDescent="0.25">
      <c r="C4393" s="306"/>
    </row>
    <row r="4394" spans="3:3" x14ac:dyDescent="0.25">
      <c r="C4394" s="306"/>
    </row>
    <row r="4395" spans="3:3" x14ac:dyDescent="0.25">
      <c r="C4395" s="306"/>
    </row>
    <row r="4396" spans="3:3" x14ac:dyDescent="0.25">
      <c r="C4396" s="23"/>
    </row>
    <row r="4397" spans="3:3" x14ac:dyDescent="0.25">
      <c r="C4397" s="306"/>
    </row>
    <row r="4398" spans="3:3" x14ac:dyDescent="0.25">
      <c r="C4398" s="306"/>
    </row>
    <row r="4399" spans="3:3" x14ac:dyDescent="0.25">
      <c r="C4399" s="306"/>
    </row>
    <row r="4400" spans="3:3" x14ac:dyDescent="0.25">
      <c r="C4400" s="306"/>
    </row>
    <row r="4401" spans="3:3" x14ac:dyDescent="0.25">
      <c r="C4401" s="306"/>
    </row>
    <row r="4402" spans="3:3" x14ac:dyDescent="0.25">
      <c r="C4402" s="306"/>
    </row>
    <row r="4403" spans="3:3" x14ac:dyDescent="0.25">
      <c r="C4403" s="306"/>
    </row>
    <row r="4404" spans="3:3" x14ac:dyDescent="0.25">
      <c r="C4404" s="306"/>
    </row>
    <row r="4405" spans="3:3" x14ac:dyDescent="0.25">
      <c r="C4405" s="306"/>
    </row>
    <row r="4406" spans="3:3" x14ac:dyDescent="0.25">
      <c r="C4406" s="306"/>
    </row>
    <row r="4407" spans="3:3" x14ac:dyDescent="0.25">
      <c r="C4407" s="306"/>
    </row>
    <row r="4408" spans="3:3" x14ac:dyDescent="0.25">
      <c r="C4408" s="306"/>
    </row>
    <row r="4409" spans="3:3" x14ac:dyDescent="0.25">
      <c r="C4409" s="306"/>
    </row>
    <row r="4410" spans="3:3" x14ac:dyDescent="0.25">
      <c r="C4410" s="306"/>
    </row>
    <row r="4411" spans="3:3" x14ac:dyDescent="0.25">
      <c r="C4411" s="306"/>
    </row>
    <row r="4412" spans="3:3" x14ac:dyDescent="0.25">
      <c r="C4412" s="306"/>
    </row>
    <row r="4413" spans="3:3" x14ac:dyDescent="0.25">
      <c r="C4413" s="306"/>
    </row>
    <row r="4414" spans="3:3" x14ac:dyDescent="0.25">
      <c r="C4414" s="306"/>
    </row>
    <row r="4415" spans="3:3" x14ac:dyDescent="0.25">
      <c r="C4415" s="306"/>
    </row>
    <row r="4416" spans="3:3" x14ac:dyDescent="0.25">
      <c r="C4416" s="306"/>
    </row>
    <row r="4417" spans="3:3" x14ac:dyDescent="0.25">
      <c r="C4417" s="306"/>
    </row>
    <row r="4418" spans="3:3" x14ac:dyDescent="0.25">
      <c r="C4418" s="306"/>
    </row>
    <row r="4419" spans="3:3" x14ac:dyDescent="0.25">
      <c r="C4419" s="306"/>
    </row>
    <row r="4420" spans="3:3" x14ac:dyDescent="0.25">
      <c r="C4420" s="306"/>
    </row>
    <row r="4421" spans="3:3" x14ac:dyDescent="0.25">
      <c r="C4421" s="306"/>
    </row>
    <row r="4422" spans="3:3" x14ac:dyDescent="0.25">
      <c r="C4422" s="306"/>
    </row>
    <row r="4423" spans="3:3" x14ac:dyDescent="0.25">
      <c r="C4423" s="306"/>
    </row>
    <row r="4424" spans="3:3" x14ac:dyDescent="0.25">
      <c r="C4424" s="306"/>
    </row>
    <row r="4425" spans="3:3" x14ac:dyDescent="0.25">
      <c r="C4425" s="306"/>
    </row>
    <row r="4426" spans="3:3" x14ac:dyDescent="0.25">
      <c r="C4426" s="306"/>
    </row>
    <row r="4427" spans="3:3" x14ac:dyDescent="0.25">
      <c r="C4427" s="306"/>
    </row>
    <row r="4428" spans="3:3" x14ac:dyDescent="0.25">
      <c r="C4428" s="306"/>
    </row>
    <row r="4429" spans="3:3" x14ac:dyDescent="0.25">
      <c r="C4429" s="306"/>
    </row>
    <row r="4430" spans="3:3" x14ac:dyDescent="0.25">
      <c r="C4430" s="306"/>
    </row>
    <row r="4431" spans="3:3" x14ac:dyDescent="0.25">
      <c r="C4431" s="306"/>
    </row>
    <row r="4432" spans="3:3" x14ac:dyDescent="0.25">
      <c r="C4432" s="306"/>
    </row>
    <row r="4433" spans="3:3" x14ac:dyDescent="0.25">
      <c r="C4433" s="306"/>
    </row>
    <row r="4434" spans="3:3" x14ac:dyDescent="0.25">
      <c r="C4434" s="306"/>
    </row>
    <row r="4435" spans="3:3" x14ac:dyDescent="0.25">
      <c r="C4435" s="306"/>
    </row>
    <row r="4436" spans="3:3" x14ac:dyDescent="0.25">
      <c r="C4436" s="306"/>
    </row>
    <row r="4437" spans="3:3" x14ac:dyDescent="0.25">
      <c r="C4437" s="306"/>
    </row>
    <row r="4438" spans="3:3" x14ac:dyDescent="0.25">
      <c r="C4438" s="306"/>
    </row>
    <row r="4439" spans="3:3" x14ac:dyDescent="0.25">
      <c r="C4439" s="306"/>
    </row>
    <row r="4440" spans="3:3" x14ac:dyDescent="0.25">
      <c r="C4440" s="306"/>
    </row>
    <row r="4441" spans="3:3" x14ac:dyDescent="0.25">
      <c r="C4441" s="306"/>
    </row>
    <row r="4442" spans="3:3" x14ac:dyDescent="0.25">
      <c r="C4442" s="306"/>
    </row>
    <row r="4443" spans="3:3" x14ac:dyDescent="0.25">
      <c r="C4443" s="306"/>
    </row>
    <row r="4444" spans="3:3" x14ac:dyDescent="0.25">
      <c r="C4444" s="306"/>
    </row>
    <row r="4445" spans="3:3" x14ac:dyDescent="0.25">
      <c r="C4445" s="306"/>
    </row>
    <row r="4446" spans="3:3" x14ac:dyDescent="0.25">
      <c r="C4446" s="306"/>
    </row>
    <row r="4447" spans="3:3" x14ac:dyDescent="0.25">
      <c r="C4447" s="306"/>
    </row>
    <row r="4448" spans="3:3" x14ac:dyDescent="0.25">
      <c r="C4448" s="306"/>
    </row>
    <row r="4449" spans="3:3" x14ac:dyDescent="0.25">
      <c r="C4449" s="306"/>
    </row>
    <row r="4450" spans="3:3" x14ac:dyDescent="0.25">
      <c r="C4450" s="306"/>
    </row>
    <row r="4451" spans="3:3" x14ac:dyDescent="0.25">
      <c r="C4451" s="306"/>
    </row>
    <row r="4452" spans="3:3" x14ac:dyDescent="0.25">
      <c r="C4452" s="306"/>
    </row>
    <row r="4453" spans="3:3" x14ac:dyDescent="0.25">
      <c r="C4453" s="306"/>
    </row>
    <row r="4454" spans="3:3" x14ac:dyDescent="0.25">
      <c r="C4454" s="306"/>
    </row>
    <row r="4455" spans="3:3" x14ac:dyDescent="0.25">
      <c r="C4455" s="306"/>
    </row>
    <row r="4456" spans="3:3" x14ac:dyDescent="0.25">
      <c r="C4456" s="306"/>
    </row>
    <row r="4457" spans="3:3" x14ac:dyDescent="0.25">
      <c r="C4457" s="306"/>
    </row>
    <row r="4458" spans="3:3" x14ac:dyDescent="0.25">
      <c r="C4458" s="306"/>
    </row>
    <row r="4459" spans="3:3" x14ac:dyDescent="0.25">
      <c r="C4459" s="306"/>
    </row>
    <row r="4460" spans="3:3" x14ac:dyDescent="0.25">
      <c r="C4460" s="306"/>
    </row>
    <row r="4461" spans="3:3" x14ac:dyDescent="0.25">
      <c r="C4461" s="306"/>
    </row>
    <row r="4462" spans="3:3" x14ac:dyDescent="0.25">
      <c r="C4462" s="306"/>
    </row>
    <row r="4463" spans="3:3" x14ac:dyDescent="0.25">
      <c r="C4463" s="306"/>
    </row>
    <row r="4464" spans="3:3" x14ac:dyDescent="0.25">
      <c r="C4464" s="306"/>
    </row>
    <row r="4465" spans="3:3" x14ac:dyDescent="0.25">
      <c r="C4465" s="306"/>
    </row>
    <row r="4466" spans="3:3" x14ac:dyDescent="0.25">
      <c r="C4466" s="306"/>
    </row>
    <row r="4467" spans="3:3" x14ac:dyDescent="0.25">
      <c r="C4467" s="306"/>
    </row>
    <row r="4468" spans="3:3" x14ac:dyDescent="0.25">
      <c r="C4468" s="306"/>
    </row>
    <row r="4469" spans="3:3" x14ac:dyDescent="0.25">
      <c r="C4469" s="306"/>
    </row>
    <row r="4470" spans="3:3" x14ac:dyDescent="0.25">
      <c r="C4470" s="306"/>
    </row>
    <row r="4471" spans="3:3" x14ac:dyDescent="0.25">
      <c r="C4471" s="306"/>
    </row>
    <row r="4472" spans="3:3" x14ac:dyDescent="0.25">
      <c r="C4472" s="306"/>
    </row>
    <row r="4473" spans="3:3" x14ac:dyDescent="0.25">
      <c r="C4473" s="306"/>
    </row>
    <row r="4474" spans="3:3" x14ac:dyDescent="0.25">
      <c r="C4474" s="306"/>
    </row>
    <row r="4475" spans="3:3" x14ac:dyDescent="0.25">
      <c r="C4475" s="306"/>
    </row>
    <row r="4476" spans="3:3" x14ac:dyDescent="0.25">
      <c r="C4476" s="306"/>
    </row>
    <row r="4477" spans="3:3" x14ac:dyDescent="0.25">
      <c r="C4477" s="306"/>
    </row>
    <row r="4478" spans="3:3" x14ac:dyDescent="0.25">
      <c r="C4478" s="306"/>
    </row>
    <row r="4479" spans="3:3" x14ac:dyDescent="0.25">
      <c r="C4479" s="306"/>
    </row>
    <row r="4480" spans="3:3" x14ac:dyDescent="0.25">
      <c r="C4480" s="306"/>
    </row>
    <row r="4481" spans="3:3" x14ac:dyDescent="0.25">
      <c r="C4481" s="306"/>
    </row>
    <row r="4482" spans="3:3" x14ac:dyDescent="0.25">
      <c r="C4482" s="306"/>
    </row>
    <row r="4483" spans="3:3" x14ac:dyDescent="0.25">
      <c r="C4483" s="306"/>
    </row>
    <row r="4484" spans="3:3" x14ac:dyDescent="0.25">
      <c r="C4484" s="306"/>
    </row>
    <row r="4485" spans="3:3" x14ac:dyDescent="0.25">
      <c r="C4485" s="306"/>
    </row>
    <row r="4486" spans="3:3" x14ac:dyDescent="0.25">
      <c r="C4486" s="306"/>
    </row>
    <row r="4487" spans="3:3" x14ac:dyDescent="0.25">
      <c r="C4487" s="306"/>
    </row>
    <row r="4488" spans="3:3" x14ac:dyDescent="0.25">
      <c r="C4488" s="306"/>
    </row>
    <row r="4489" spans="3:3" x14ac:dyDescent="0.25">
      <c r="C4489" s="306"/>
    </row>
    <row r="4490" spans="3:3" x14ac:dyDescent="0.25">
      <c r="C4490" s="306"/>
    </row>
    <row r="4491" spans="3:3" x14ac:dyDescent="0.25">
      <c r="C4491" s="306"/>
    </row>
    <row r="4492" spans="3:3" x14ac:dyDescent="0.25">
      <c r="C4492" s="306"/>
    </row>
    <row r="4493" spans="3:3" x14ac:dyDescent="0.25">
      <c r="C4493" s="306"/>
    </row>
    <row r="4494" spans="3:3" x14ac:dyDescent="0.25">
      <c r="C4494" s="306"/>
    </row>
    <row r="4495" spans="3:3" x14ac:dyDescent="0.25">
      <c r="C4495" s="306"/>
    </row>
    <row r="4496" spans="3:3" x14ac:dyDescent="0.25">
      <c r="C4496" s="306"/>
    </row>
    <row r="4497" spans="3:3" x14ac:dyDescent="0.25">
      <c r="C4497" s="306"/>
    </row>
    <row r="4498" spans="3:3" x14ac:dyDescent="0.25">
      <c r="C4498" s="306"/>
    </row>
    <row r="4499" spans="3:3" x14ac:dyDescent="0.25">
      <c r="C4499" s="306"/>
    </row>
    <row r="4500" spans="3:3" x14ac:dyDescent="0.25">
      <c r="C4500" s="306"/>
    </row>
    <row r="4501" spans="3:3" x14ac:dyDescent="0.25">
      <c r="C4501" s="306"/>
    </row>
    <row r="4502" spans="3:3" x14ac:dyDescent="0.25">
      <c r="C4502" s="306"/>
    </row>
    <row r="4503" spans="3:3" x14ac:dyDescent="0.25">
      <c r="C4503" s="306"/>
    </row>
    <row r="4504" spans="3:3" x14ac:dyDescent="0.25">
      <c r="C4504" s="306"/>
    </row>
    <row r="4505" spans="3:3" x14ac:dyDescent="0.25">
      <c r="C4505" s="306"/>
    </row>
    <row r="4506" spans="3:3" x14ac:dyDescent="0.25">
      <c r="C4506" s="306"/>
    </row>
    <row r="4507" spans="3:3" x14ac:dyDescent="0.25">
      <c r="C4507" s="306"/>
    </row>
    <row r="4508" spans="3:3" x14ac:dyDescent="0.25">
      <c r="C4508" s="306"/>
    </row>
    <row r="4509" spans="3:3" x14ac:dyDescent="0.25">
      <c r="C4509" s="306"/>
    </row>
    <row r="4510" spans="3:3" x14ac:dyDescent="0.25">
      <c r="C4510" s="306"/>
    </row>
    <row r="4511" spans="3:3" x14ac:dyDescent="0.25">
      <c r="C4511" s="306"/>
    </row>
    <row r="4512" spans="3:3" x14ac:dyDescent="0.25">
      <c r="C4512" s="306"/>
    </row>
    <row r="4513" spans="3:3" x14ac:dyDescent="0.25">
      <c r="C4513" s="306"/>
    </row>
    <row r="4514" spans="3:3" x14ac:dyDescent="0.25">
      <c r="C4514" s="306"/>
    </row>
    <row r="4515" spans="3:3" x14ac:dyDescent="0.25">
      <c r="C4515" s="306"/>
    </row>
    <row r="4516" spans="3:3" x14ac:dyDescent="0.25">
      <c r="C4516" s="306"/>
    </row>
    <row r="4517" spans="3:3" x14ac:dyDescent="0.25">
      <c r="C4517" s="306"/>
    </row>
    <row r="4518" spans="3:3" x14ac:dyDescent="0.25">
      <c r="C4518" s="306"/>
    </row>
    <row r="4519" spans="3:3" x14ac:dyDescent="0.25">
      <c r="C4519" s="306"/>
    </row>
    <row r="4520" spans="3:3" x14ac:dyDescent="0.25">
      <c r="C4520" s="306"/>
    </row>
    <row r="4521" spans="3:3" x14ac:dyDescent="0.25">
      <c r="C4521" s="306"/>
    </row>
    <row r="4522" spans="3:3" x14ac:dyDescent="0.25">
      <c r="C4522" s="306"/>
    </row>
    <row r="4523" spans="3:3" x14ac:dyDescent="0.25">
      <c r="C4523" s="306"/>
    </row>
    <row r="4524" spans="3:3" x14ac:dyDescent="0.25">
      <c r="C4524" s="306"/>
    </row>
    <row r="4525" spans="3:3" x14ac:dyDescent="0.25">
      <c r="C4525" s="306"/>
    </row>
    <row r="4526" spans="3:3" x14ac:dyDescent="0.25">
      <c r="C4526" s="306"/>
    </row>
    <row r="4527" spans="3:3" x14ac:dyDescent="0.25">
      <c r="C4527" s="306"/>
    </row>
    <row r="4528" spans="3:3" x14ac:dyDescent="0.25">
      <c r="C4528" s="306"/>
    </row>
    <row r="4529" spans="3:3" x14ac:dyDescent="0.25">
      <c r="C4529" s="306"/>
    </row>
    <row r="4530" spans="3:3" x14ac:dyDescent="0.25">
      <c r="C4530" s="306"/>
    </row>
    <row r="4531" spans="3:3" x14ac:dyDescent="0.25">
      <c r="C4531" s="306"/>
    </row>
    <row r="4532" spans="3:3" x14ac:dyDescent="0.25">
      <c r="C4532" s="306"/>
    </row>
    <row r="4533" spans="3:3" x14ac:dyDescent="0.25">
      <c r="C4533" s="306"/>
    </row>
    <row r="4534" spans="3:3" x14ac:dyDescent="0.25">
      <c r="C4534" s="306"/>
    </row>
    <row r="4535" spans="3:3" x14ac:dyDescent="0.25">
      <c r="C4535" s="306"/>
    </row>
    <row r="4536" spans="3:3" x14ac:dyDescent="0.25">
      <c r="C4536" s="306"/>
    </row>
    <row r="4537" spans="3:3" x14ac:dyDescent="0.25">
      <c r="C4537" s="306"/>
    </row>
    <row r="4538" spans="3:3" x14ac:dyDescent="0.25">
      <c r="C4538" s="306"/>
    </row>
    <row r="4539" spans="3:3" x14ac:dyDescent="0.25">
      <c r="C4539" s="306"/>
    </row>
    <row r="4540" spans="3:3" x14ac:dyDescent="0.25">
      <c r="C4540" s="306"/>
    </row>
    <row r="4541" spans="3:3" x14ac:dyDescent="0.25">
      <c r="C4541" s="306"/>
    </row>
    <row r="4542" spans="3:3" x14ac:dyDescent="0.25">
      <c r="C4542" s="306"/>
    </row>
    <row r="4543" spans="3:3" x14ac:dyDescent="0.25">
      <c r="C4543" s="306"/>
    </row>
    <row r="4544" spans="3:3" x14ac:dyDescent="0.25">
      <c r="C4544" s="306"/>
    </row>
    <row r="4545" spans="3:3" x14ac:dyDescent="0.25">
      <c r="C4545" s="306"/>
    </row>
    <row r="4546" spans="3:3" x14ac:dyDescent="0.25">
      <c r="C4546" s="306"/>
    </row>
    <row r="4547" spans="3:3" x14ac:dyDescent="0.25">
      <c r="C4547" s="306"/>
    </row>
    <row r="4548" spans="3:3" x14ac:dyDescent="0.25">
      <c r="C4548" s="306"/>
    </row>
    <row r="4549" spans="3:3" x14ac:dyDescent="0.25">
      <c r="C4549" s="306"/>
    </row>
    <row r="4550" spans="3:3" x14ac:dyDescent="0.25">
      <c r="C4550" s="306"/>
    </row>
    <row r="4551" spans="3:3" x14ac:dyDescent="0.25">
      <c r="C4551" s="306"/>
    </row>
    <row r="4552" spans="3:3" x14ac:dyDescent="0.25">
      <c r="C4552" s="306"/>
    </row>
    <row r="4553" spans="3:3" x14ac:dyDescent="0.25">
      <c r="C4553" s="306"/>
    </row>
    <row r="4554" spans="3:3" x14ac:dyDescent="0.25">
      <c r="C4554" s="306"/>
    </row>
    <row r="4555" spans="3:3" x14ac:dyDescent="0.25">
      <c r="C4555" s="306"/>
    </row>
    <row r="4556" spans="3:3" x14ac:dyDescent="0.25">
      <c r="C4556" s="306"/>
    </row>
    <row r="4557" spans="3:3" x14ac:dyDescent="0.25">
      <c r="C4557" s="306"/>
    </row>
    <row r="4558" spans="3:3" x14ac:dyDescent="0.25">
      <c r="C4558" s="306"/>
    </row>
    <row r="4559" spans="3:3" x14ac:dyDescent="0.25">
      <c r="C4559" s="306"/>
    </row>
    <row r="4560" spans="3:3" x14ac:dyDescent="0.25">
      <c r="C4560" s="306"/>
    </row>
    <row r="4561" spans="3:3" x14ac:dyDescent="0.25">
      <c r="C4561" s="306"/>
    </row>
    <row r="4562" spans="3:3" x14ac:dyDescent="0.25">
      <c r="C4562" s="306"/>
    </row>
    <row r="4563" spans="3:3" x14ac:dyDescent="0.25">
      <c r="C4563" s="306"/>
    </row>
    <row r="4564" spans="3:3" x14ac:dyDescent="0.25">
      <c r="C4564" s="306"/>
    </row>
    <row r="4565" spans="3:3" x14ac:dyDescent="0.25">
      <c r="C4565" s="306"/>
    </row>
    <row r="4566" spans="3:3" x14ac:dyDescent="0.25">
      <c r="C4566" s="306"/>
    </row>
    <row r="4567" spans="3:3" x14ac:dyDescent="0.25">
      <c r="C4567" s="306"/>
    </row>
    <row r="4568" spans="3:3" x14ac:dyDescent="0.25">
      <c r="C4568" s="306"/>
    </row>
    <row r="4569" spans="3:3" x14ac:dyDescent="0.25">
      <c r="C4569" s="306"/>
    </row>
    <row r="4570" spans="3:3" x14ac:dyDescent="0.25">
      <c r="C4570" s="306"/>
    </row>
    <row r="4571" spans="3:3" x14ac:dyDescent="0.25">
      <c r="C4571" s="306"/>
    </row>
    <row r="4572" spans="3:3" x14ac:dyDescent="0.25">
      <c r="C4572" s="306"/>
    </row>
    <row r="4573" spans="3:3" x14ac:dyDescent="0.25">
      <c r="C4573" s="306"/>
    </row>
    <row r="4574" spans="3:3" x14ac:dyDescent="0.25">
      <c r="C4574" s="306"/>
    </row>
    <row r="4575" spans="3:3" x14ac:dyDescent="0.25">
      <c r="C4575" s="306"/>
    </row>
    <row r="4576" spans="3:3" x14ac:dyDescent="0.25">
      <c r="C4576" s="306"/>
    </row>
    <row r="4577" spans="3:3" x14ac:dyDescent="0.25">
      <c r="C4577" s="306"/>
    </row>
    <row r="4578" spans="3:3" x14ac:dyDescent="0.25">
      <c r="C4578" s="306"/>
    </row>
    <row r="4579" spans="3:3" x14ac:dyDescent="0.25">
      <c r="C4579" s="306"/>
    </row>
    <row r="4580" spans="3:3" x14ac:dyDescent="0.25">
      <c r="C4580" s="306"/>
    </row>
    <row r="4581" spans="3:3" x14ac:dyDescent="0.25">
      <c r="C4581" s="306"/>
    </row>
    <row r="4582" spans="3:3" x14ac:dyDescent="0.25">
      <c r="C4582" s="306"/>
    </row>
    <row r="4583" spans="3:3" x14ac:dyDescent="0.25">
      <c r="C4583" s="306"/>
    </row>
    <row r="4584" spans="3:3" x14ac:dyDescent="0.25">
      <c r="C4584" s="306"/>
    </row>
    <row r="4585" spans="3:3" x14ac:dyDescent="0.25">
      <c r="C4585" s="306"/>
    </row>
    <row r="4586" spans="3:3" x14ac:dyDescent="0.25">
      <c r="C4586" s="306"/>
    </row>
    <row r="4587" spans="3:3" x14ac:dyDescent="0.25">
      <c r="C4587" s="306"/>
    </row>
    <row r="4588" spans="3:3" x14ac:dyDescent="0.25">
      <c r="C4588" s="306"/>
    </row>
    <row r="4589" spans="3:3" x14ac:dyDescent="0.25">
      <c r="C4589" s="306"/>
    </row>
    <row r="4590" spans="3:3" x14ac:dyDescent="0.25">
      <c r="C4590" s="306"/>
    </row>
    <row r="4591" spans="3:3" x14ac:dyDescent="0.25">
      <c r="C4591" s="306"/>
    </row>
    <row r="4592" spans="3:3" x14ac:dyDescent="0.25">
      <c r="C4592" s="306"/>
    </row>
    <row r="4593" spans="3:3" x14ac:dyDescent="0.25">
      <c r="C4593" s="306"/>
    </row>
    <row r="4594" spans="3:3" x14ac:dyDescent="0.25">
      <c r="C4594" s="306"/>
    </row>
    <row r="4595" spans="3:3" x14ac:dyDescent="0.25">
      <c r="C4595" s="306"/>
    </row>
    <row r="4596" spans="3:3" x14ac:dyDescent="0.25">
      <c r="C4596" s="306"/>
    </row>
    <row r="4597" spans="3:3" x14ac:dyDescent="0.25">
      <c r="C4597" s="306"/>
    </row>
    <row r="4598" spans="3:3" x14ac:dyDescent="0.25">
      <c r="C4598" s="306"/>
    </row>
    <row r="4599" spans="3:3" x14ac:dyDescent="0.25">
      <c r="C4599" s="306"/>
    </row>
    <row r="4600" spans="3:3" x14ac:dyDescent="0.25">
      <c r="C4600" s="306"/>
    </row>
    <row r="4601" spans="3:3" x14ac:dyDescent="0.25">
      <c r="C4601" s="306"/>
    </row>
    <row r="4602" spans="3:3" x14ac:dyDescent="0.25">
      <c r="C4602" s="306"/>
    </row>
    <row r="4603" spans="3:3" x14ac:dyDescent="0.25">
      <c r="C4603" s="306"/>
    </row>
    <row r="4604" spans="3:3" x14ac:dyDescent="0.25">
      <c r="C4604" s="306"/>
    </row>
    <row r="4605" spans="3:3" x14ac:dyDescent="0.25">
      <c r="C4605" s="306"/>
    </row>
    <row r="4606" spans="3:3" x14ac:dyDescent="0.25">
      <c r="C4606" s="306"/>
    </row>
    <row r="4607" spans="3:3" x14ac:dyDescent="0.25">
      <c r="C4607" s="306"/>
    </row>
    <row r="4608" spans="3:3" x14ac:dyDescent="0.25">
      <c r="C4608" s="306"/>
    </row>
    <row r="4609" spans="3:3" x14ac:dyDescent="0.25">
      <c r="C4609" s="306"/>
    </row>
    <row r="4610" spans="3:3" x14ac:dyDescent="0.25">
      <c r="C4610" s="306"/>
    </row>
    <row r="4611" spans="3:3" x14ac:dyDescent="0.25">
      <c r="C4611" s="306"/>
    </row>
    <row r="4612" spans="3:3" x14ac:dyDescent="0.25">
      <c r="C4612" s="306"/>
    </row>
    <row r="4613" spans="3:3" x14ac:dyDescent="0.25">
      <c r="C4613" s="306"/>
    </row>
    <row r="4614" spans="3:3" x14ac:dyDescent="0.25">
      <c r="C4614" s="306"/>
    </row>
    <row r="4615" spans="3:3" x14ac:dyDescent="0.25">
      <c r="C4615" s="306"/>
    </row>
    <row r="4616" spans="3:3" x14ac:dyDescent="0.25">
      <c r="C4616" s="306"/>
    </row>
    <row r="4617" spans="3:3" x14ac:dyDescent="0.25">
      <c r="C4617" s="306"/>
    </row>
    <row r="4618" spans="3:3" x14ac:dyDescent="0.25">
      <c r="C4618" s="306"/>
    </row>
    <row r="4619" spans="3:3" x14ac:dyDescent="0.25">
      <c r="C4619" s="306"/>
    </row>
    <row r="4620" spans="3:3" x14ac:dyDescent="0.25">
      <c r="C4620" s="306"/>
    </row>
    <row r="4621" spans="3:3" x14ac:dyDescent="0.25">
      <c r="C4621" s="306"/>
    </row>
    <row r="4622" spans="3:3" x14ac:dyDescent="0.25">
      <c r="C4622" s="306"/>
    </row>
    <row r="4623" spans="3:3" x14ac:dyDescent="0.25">
      <c r="C4623" s="306"/>
    </row>
    <row r="4624" spans="3:3" x14ac:dyDescent="0.25">
      <c r="C4624" s="306"/>
    </row>
    <row r="4625" spans="3:3" x14ac:dyDescent="0.25">
      <c r="C4625" s="306"/>
    </row>
    <row r="4626" spans="3:3" x14ac:dyDescent="0.25">
      <c r="C4626" s="306"/>
    </row>
    <row r="4627" spans="3:3" x14ac:dyDescent="0.25">
      <c r="C4627" s="306"/>
    </row>
    <row r="4628" spans="3:3" x14ac:dyDescent="0.25">
      <c r="C4628" s="306"/>
    </row>
    <row r="4629" spans="3:3" x14ac:dyDescent="0.25">
      <c r="C4629" s="306"/>
    </row>
    <row r="4630" spans="3:3" x14ac:dyDescent="0.25">
      <c r="C4630" s="306"/>
    </row>
    <row r="4631" spans="3:3" x14ac:dyDescent="0.25">
      <c r="C4631" s="306"/>
    </row>
    <row r="4632" spans="3:3" x14ac:dyDescent="0.25">
      <c r="C4632" s="306"/>
    </row>
    <row r="4633" spans="3:3" x14ac:dyDescent="0.25">
      <c r="C4633" s="306"/>
    </row>
    <row r="4634" spans="3:3" x14ac:dyDescent="0.25">
      <c r="C4634" s="306"/>
    </row>
    <row r="4635" spans="3:3" x14ac:dyDescent="0.25">
      <c r="C4635" s="306"/>
    </row>
    <row r="4636" spans="3:3" x14ac:dyDescent="0.25">
      <c r="C4636" s="306"/>
    </row>
    <row r="4637" spans="3:3" x14ac:dyDescent="0.25">
      <c r="C4637" s="306"/>
    </row>
    <row r="4638" spans="3:3" x14ac:dyDescent="0.25">
      <c r="C4638" s="306"/>
    </row>
    <row r="4639" spans="3:3" x14ac:dyDescent="0.25">
      <c r="C4639" s="306"/>
    </row>
    <row r="4640" spans="3:3" x14ac:dyDescent="0.25">
      <c r="C4640" s="306"/>
    </row>
    <row r="4641" spans="3:3" x14ac:dyDescent="0.25">
      <c r="C4641" s="306"/>
    </row>
    <row r="4642" spans="3:3" x14ac:dyDescent="0.25">
      <c r="C4642" s="306"/>
    </row>
    <row r="4643" spans="3:3" x14ac:dyDescent="0.25">
      <c r="C4643" s="306"/>
    </row>
    <row r="4644" spans="3:3" x14ac:dyDescent="0.25">
      <c r="C4644" s="306"/>
    </row>
    <row r="4645" spans="3:3" x14ac:dyDescent="0.25">
      <c r="C4645" s="306"/>
    </row>
    <row r="4646" spans="3:3" x14ac:dyDescent="0.25">
      <c r="C4646" s="306"/>
    </row>
    <row r="4647" spans="3:3" x14ac:dyDescent="0.25">
      <c r="C4647" s="306"/>
    </row>
    <row r="4648" spans="3:3" x14ac:dyDescent="0.25">
      <c r="C4648" s="306"/>
    </row>
    <row r="4649" spans="3:3" x14ac:dyDescent="0.25">
      <c r="C4649" s="306"/>
    </row>
    <row r="4650" spans="3:3" x14ac:dyDescent="0.25">
      <c r="C4650" s="306"/>
    </row>
    <row r="4651" spans="3:3" x14ac:dyDescent="0.25">
      <c r="C4651" s="306"/>
    </row>
    <row r="4652" spans="3:3" x14ac:dyDescent="0.25">
      <c r="C4652" s="306"/>
    </row>
    <row r="4653" spans="3:3" x14ac:dyDescent="0.25">
      <c r="C4653" s="306"/>
    </row>
    <row r="4654" spans="3:3" x14ac:dyDescent="0.25">
      <c r="C4654" s="306"/>
    </row>
    <row r="4655" spans="3:3" x14ac:dyDescent="0.25">
      <c r="C4655" s="306"/>
    </row>
    <row r="4656" spans="3:3" x14ac:dyDescent="0.25">
      <c r="C4656" s="306"/>
    </row>
    <row r="4657" spans="3:3" x14ac:dyDescent="0.25">
      <c r="C4657" s="306"/>
    </row>
    <row r="4658" spans="3:3" x14ac:dyDescent="0.25">
      <c r="C4658" s="306"/>
    </row>
    <row r="4659" spans="3:3" x14ac:dyDescent="0.25">
      <c r="C4659" s="306"/>
    </row>
    <row r="4660" spans="3:3" x14ac:dyDescent="0.25">
      <c r="C4660" s="306"/>
    </row>
    <row r="4661" spans="3:3" x14ac:dyDescent="0.25">
      <c r="C4661" s="306"/>
    </row>
    <row r="4662" spans="3:3" x14ac:dyDescent="0.25">
      <c r="C4662" s="306"/>
    </row>
    <row r="4663" spans="3:3" x14ac:dyDescent="0.25">
      <c r="C4663" s="306"/>
    </row>
    <row r="4664" spans="3:3" x14ac:dyDescent="0.25">
      <c r="C4664" s="306"/>
    </row>
    <row r="4665" spans="3:3" x14ac:dyDescent="0.25">
      <c r="C4665" s="306"/>
    </row>
    <row r="4666" spans="3:3" x14ac:dyDescent="0.25">
      <c r="C4666" s="306"/>
    </row>
    <row r="4667" spans="3:3" x14ac:dyDescent="0.25">
      <c r="C4667" s="306"/>
    </row>
    <row r="4668" spans="3:3" x14ac:dyDescent="0.25">
      <c r="C4668" s="306"/>
    </row>
    <row r="4669" spans="3:3" x14ac:dyDescent="0.25">
      <c r="C4669" s="306"/>
    </row>
    <row r="4670" spans="3:3" x14ac:dyDescent="0.25">
      <c r="C4670" s="306"/>
    </row>
    <row r="4671" spans="3:3" x14ac:dyDescent="0.25">
      <c r="C4671" s="306"/>
    </row>
    <row r="4672" spans="3:3" x14ac:dyDescent="0.25">
      <c r="C4672" s="306"/>
    </row>
    <row r="4673" spans="3:3" x14ac:dyDescent="0.25">
      <c r="C4673" s="306"/>
    </row>
    <row r="4674" spans="3:3" x14ac:dyDescent="0.25">
      <c r="C4674" s="306"/>
    </row>
    <row r="4675" spans="3:3" x14ac:dyDescent="0.25">
      <c r="C4675" s="306"/>
    </row>
    <row r="4676" spans="3:3" x14ac:dyDescent="0.25">
      <c r="C4676" s="306"/>
    </row>
    <row r="4677" spans="3:3" x14ac:dyDescent="0.25">
      <c r="C4677" s="306"/>
    </row>
    <row r="4678" spans="3:3" x14ac:dyDescent="0.25">
      <c r="C4678" s="306"/>
    </row>
    <row r="4679" spans="3:3" x14ac:dyDescent="0.25">
      <c r="C4679" s="306"/>
    </row>
    <row r="4680" spans="3:3" x14ac:dyDescent="0.25">
      <c r="C4680" s="306"/>
    </row>
    <row r="4681" spans="3:3" x14ac:dyDescent="0.25">
      <c r="C4681" s="306"/>
    </row>
    <row r="4682" spans="3:3" x14ac:dyDescent="0.25">
      <c r="C4682" s="306"/>
    </row>
    <row r="4683" spans="3:3" x14ac:dyDescent="0.25">
      <c r="C4683" s="306"/>
    </row>
    <row r="4684" spans="3:3" x14ac:dyDescent="0.25">
      <c r="C4684" s="306"/>
    </row>
    <row r="4685" spans="3:3" x14ac:dyDescent="0.25">
      <c r="C4685" s="306"/>
    </row>
    <row r="4686" spans="3:3" x14ac:dyDescent="0.25">
      <c r="C4686" s="306"/>
    </row>
    <row r="4687" spans="3:3" x14ac:dyDescent="0.25">
      <c r="C4687" s="306"/>
    </row>
    <row r="4688" spans="3:3" x14ac:dyDescent="0.25">
      <c r="C4688" s="306"/>
    </row>
    <row r="4689" spans="3:3" x14ac:dyDescent="0.25">
      <c r="C4689" s="306"/>
    </row>
    <row r="4690" spans="3:3" x14ac:dyDescent="0.25">
      <c r="C4690" s="306"/>
    </row>
    <row r="4691" spans="3:3" x14ac:dyDescent="0.25">
      <c r="C4691" s="306"/>
    </row>
    <row r="4692" spans="3:3" x14ac:dyDescent="0.25">
      <c r="C4692" s="306"/>
    </row>
    <row r="4693" spans="3:3" x14ac:dyDescent="0.25">
      <c r="C4693" s="306"/>
    </row>
    <row r="4694" spans="3:3" x14ac:dyDescent="0.25">
      <c r="C4694" s="306"/>
    </row>
    <row r="4695" spans="3:3" x14ac:dyDescent="0.25">
      <c r="C4695" s="306"/>
    </row>
    <row r="4696" spans="3:3" x14ac:dyDescent="0.25">
      <c r="C4696" s="306"/>
    </row>
    <row r="4697" spans="3:3" x14ac:dyDescent="0.25">
      <c r="C4697" s="306"/>
    </row>
    <row r="4698" spans="3:3" x14ac:dyDescent="0.25">
      <c r="C4698" s="306"/>
    </row>
    <row r="4699" spans="3:3" x14ac:dyDescent="0.25">
      <c r="C4699" s="306"/>
    </row>
    <row r="4700" spans="3:3" x14ac:dyDescent="0.25">
      <c r="C4700" s="306"/>
    </row>
    <row r="4701" spans="3:3" x14ac:dyDescent="0.25">
      <c r="C4701" s="306"/>
    </row>
    <row r="4702" spans="3:3" x14ac:dyDescent="0.25">
      <c r="C4702" s="306"/>
    </row>
    <row r="4703" spans="3:3" x14ac:dyDescent="0.25">
      <c r="C4703" s="306"/>
    </row>
    <row r="4704" spans="3:3" x14ac:dyDescent="0.25">
      <c r="C4704" s="306"/>
    </row>
    <row r="4705" spans="3:3" x14ac:dyDescent="0.25">
      <c r="C4705" s="306"/>
    </row>
    <row r="4706" spans="3:3" x14ac:dyDescent="0.25">
      <c r="C4706" s="306"/>
    </row>
    <row r="4707" spans="3:3" x14ac:dyDescent="0.25">
      <c r="C4707" s="306"/>
    </row>
    <row r="4708" spans="3:3" x14ac:dyDescent="0.25">
      <c r="C4708" s="306"/>
    </row>
    <row r="4709" spans="3:3" x14ac:dyDescent="0.25">
      <c r="C4709" s="306"/>
    </row>
    <row r="4710" spans="3:3" x14ac:dyDescent="0.25">
      <c r="C4710" s="306"/>
    </row>
    <row r="4711" spans="3:3" x14ac:dyDescent="0.25">
      <c r="C4711" s="306"/>
    </row>
    <row r="4712" spans="3:3" x14ac:dyDescent="0.25">
      <c r="C4712" s="306"/>
    </row>
    <row r="4713" spans="3:3" x14ac:dyDescent="0.25">
      <c r="C4713" s="306"/>
    </row>
    <row r="4714" spans="3:3" x14ac:dyDescent="0.25">
      <c r="C4714" s="306"/>
    </row>
    <row r="4715" spans="3:3" x14ac:dyDescent="0.25">
      <c r="C4715" s="306"/>
    </row>
    <row r="4716" spans="3:3" x14ac:dyDescent="0.25">
      <c r="C4716" s="306"/>
    </row>
    <row r="4717" spans="3:3" x14ac:dyDescent="0.25">
      <c r="C4717" s="306"/>
    </row>
    <row r="4718" spans="3:3" x14ac:dyDescent="0.25">
      <c r="C4718" s="306"/>
    </row>
    <row r="4719" spans="3:3" x14ac:dyDescent="0.25">
      <c r="C4719" s="306"/>
    </row>
    <row r="4720" spans="3:3" x14ac:dyDescent="0.25">
      <c r="C4720" s="306"/>
    </row>
    <row r="4721" spans="3:3" x14ac:dyDescent="0.25">
      <c r="C4721" s="306"/>
    </row>
    <row r="4722" spans="3:3" x14ac:dyDescent="0.25">
      <c r="C4722" s="306"/>
    </row>
    <row r="4723" spans="3:3" x14ac:dyDescent="0.25">
      <c r="C4723" s="306"/>
    </row>
    <row r="4724" spans="3:3" x14ac:dyDescent="0.25">
      <c r="C4724" s="306"/>
    </row>
    <row r="4725" spans="3:3" x14ac:dyDescent="0.25">
      <c r="C4725" s="306"/>
    </row>
    <row r="4726" spans="3:3" x14ac:dyDescent="0.25">
      <c r="C4726" s="306"/>
    </row>
    <row r="4727" spans="3:3" x14ac:dyDescent="0.25">
      <c r="C4727" s="306"/>
    </row>
    <row r="4728" spans="3:3" x14ac:dyDescent="0.25">
      <c r="C4728" s="306"/>
    </row>
    <row r="4729" spans="3:3" x14ac:dyDescent="0.25">
      <c r="C4729" s="306"/>
    </row>
    <row r="4730" spans="3:3" x14ac:dyDescent="0.25">
      <c r="C4730" s="306"/>
    </row>
    <row r="4731" spans="3:3" x14ac:dyDescent="0.25">
      <c r="C4731" s="306"/>
    </row>
    <row r="4732" spans="3:3" x14ac:dyDescent="0.25">
      <c r="C4732" s="306"/>
    </row>
    <row r="4733" spans="3:3" x14ac:dyDescent="0.25">
      <c r="C4733" s="306"/>
    </row>
    <row r="4734" spans="3:3" x14ac:dyDescent="0.25">
      <c r="C4734" s="306"/>
    </row>
    <row r="4735" spans="3:3" x14ac:dyDescent="0.25">
      <c r="C4735" s="306"/>
    </row>
    <row r="4736" spans="3:3" x14ac:dyDescent="0.25">
      <c r="C4736" s="306"/>
    </row>
    <row r="4737" spans="3:3" x14ac:dyDescent="0.25">
      <c r="C4737" s="306"/>
    </row>
    <row r="4738" spans="3:3" x14ac:dyDescent="0.25">
      <c r="C4738" s="306"/>
    </row>
    <row r="4739" spans="3:3" x14ac:dyDescent="0.25">
      <c r="C4739" s="306"/>
    </row>
    <row r="4740" spans="3:3" x14ac:dyDescent="0.25">
      <c r="C4740" s="306"/>
    </row>
    <row r="4741" spans="3:3" x14ac:dyDescent="0.25">
      <c r="C4741" s="306"/>
    </row>
    <row r="4742" spans="3:3" x14ac:dyDescent="0.25">
      <c r="C4742" s="306"/>
    </row>
    <row r="4743" spans="3:3" x14ac:dyDescent="0.25">
      <c r="C4743" s="306"/>
    </row>
    <row r="4744" spans="3:3" x14ac:dyDescent="0.25">
      <c r="C4744" s="306"/>
    </row>
    <row r="4745" spans="3:3" x14ac:dyDescent="0.25">
      <c r="C4745" s="306"/>
    </row>
    <row r="4746" spans="3:3" x14ac:dyDescent="0.25">
      <c r="C4746" s="306"/>
    </row>
    <row r="4747" spans="3:3" x14ac:dyDescent="0.25">
      <c r="C4747" s="306"/>
    </row>
    <row r="4748" spans="3:3" x14ac:dyDescent="0.25">
      <c r="C4748" s="306"/>
    </row>
    <row r="4749" spans="3:3" x14ac:dyDescent="0.25">
      <c r="C4749" s="306"/>
    </row>
    <row r="4750" spans="3:3" x14ac:dyDescent="0.25">
      <c r="C4750" s="306"/>
    </row>
    <row r="4751" spans="3:3" x14ac:dyDescent="0.25">
      <c r="C4751" s="306"/>
    </row>
    <row r="4752" spans="3:3" x14ac:dyDescent="0.25">
      <c r="C4752" s="306"/>
    </row>
    <row r="4753" spans="3:3" x14ac:dyDescent="0.25">
      <c r="C4753" s="306"/>
    </row>
    <row r="4754" spans="3:3" x14ac:dyDescent="0.25">
      <c r="C4754" s="306"/>
    </row>
    <row r="4755" spans="3:3" x14ac:dyDescent="0.25">
      <c r="C4755" s="306"/>
    </row>
    <row r="4756" spans="3:3" x14ac:dyDescent="0.25">
      <c r="C4756" s="306"/>
    </row>
    <row r="4757" spans="3:3" x14ac:dyDescent="0.25">
      <c r="C4757" s="306"/>
    </row>
    <row r="4758" spans="3:3" x14ac:dyDescent="0.25">
      <c r="C4758" s="306"/>
    </row>
    <row r="4759" spans="3:3" x14ac:dyDescent="0.25">
      <c r="C4759" s="306"/>
    </row>
    <row r="4760" spans="3:3" x14ac:dyDescent="0.25">
      <c r="C4760" s="306"/>
    </row>
    <row r="4761" spans="3:3" x14ac:dyDescent="0.25">
      <c r="C4761" s="306"/>
    </row>
    <row r="4762" spans="3:3" x14ac:dyDescent="0.25">
      <c r="C4762" s="306"/>
    </row>
    <row r="4763" spans="3:3" x14ac:dyDescent="0.25">
      <c r="C4763" s="306"/>
    </row>
    <row r="4764" spans="3:3" x14ac:dyDescent="0.25">
      <c r="C4764" s="306"/>
    </row>
    <row r="4765" spans="3:3" x14ac:dyDescent="0.25">
      <c r="C4765" s="306"/>
    </row>
    <row r="4766" spans="3:3" x14ac:dyDescent="0.25">
      <c r="C4766" s="306"/>
    </row>
    <row r="4767" spans="3:3" x14ac:dyDescent="0.25">
      <c r="C4767" s="306"/>
    </row>
    <row r="4768" spans="3:3" x14ac:dyDescent="0.25">
      <c r="C4768" s="306"/>
    </row>
    <row r="4769" spans="3:3" x14ac:dyDescent="0.25">
      <c r="C4769" s="306"/>
    </row>
    <row r="4770" spans="3:3" x14ac:dyDescent="0.25">
      <c r="C4770" s="306"/>
    </row>
    <row r="4771" spans="3:3" x14ac:dyDescent="0.25">
      <c r="C4771" s="306"/>
    </row>
    <row r="4772" spans="3:3" x14ac:dyDescent="0.25">
      <c r="C4772" s="306"/>
    </row>
    <row r="4773" spans="3:3" x14ac:dyDescent="0.25">
      <c r="C4773" s="306"/>
    </row>
    <row r="4774" spans="3:3" x14ac:dyDescent="0.25">
      <c r="C4774" s="306"/>
    </row>
    <row r="4775" spans="3:3" x14ac:dyDescent="0.25">
      <c r="C4775" s="306"/>
    </row>
    <row r="4776" spans="3:3" x14ac:dyDescent="0.25">
      <c r="C4776" s="306"/>
    </row>
    <row r="4777" spans="3:3" x14ac:dyDescent="0.25">
      <c r="C4777" s="306"/>
    </row>
    <row r="4778" spans="3:3" x14ac:dyDescent="0.25">
      <c r="C4778" s="306"/>
    </row>
    <row r="4779" spans="3:3" x14ac:dyDescent="0.25">
      <c r="C4779" s="306"/>
    </row>
    <row r="4780" spans="3:3" x14ac:dyDescent="0.25">
      <c r="C4780" s="306"/>
    </row>
    <row r="4781" spans="3:3" x14ac:dyDescent="0.25">
      <c r="C4781" s="306"/>
    </row>
    <row r="4782" spans="3:3" x14ac:dyDescent="0.25">
      <c r="C4782" s="306"/>
    </row>
    <row r="4783" spans="3:3" x14ac:dyDescent="0.25">
      <c r="C4783" s="306"/>
    </row>
    <row r="4784" spans="3:3" x14ac:dyDescent="0.25">
      <c r="C4784" s="306"/>
    </row>
    <row r="4785" spans="3:3" x14ac:dyDescent="0.25">
      <c r="C4785" s="306"/>
    </row>
    <row r="4786" spans="3:3" x14ac:dyDescent="0.25">
      <c r="C4786" s="306"/>
    </row>
    <row r="4787" spans="3:3" x14ac:dyDescent="0.25">
      <c r="C4787" s="306"/>
    </row>
    <row r="4788" spans="3:3" x14ac:dyDescent="0.25">
      <c r="C4788" s="306"/>
    </row>
    <row r="4789" spans="3:3" x14ac:dyDescent="0.25">
      <c r="C4789" s="306"/>
    </row>
    <row r="4790" spans="3:3" x14ac:dyDescent="0.25">
      <c r="C4790" s="306"/>
    </row>
    <row r="4791" spans="3:3" x14ac:dyDescent="0.25">
      <c r="C4791" s="306"/>
    </row>
    <row r="4792" spans="3:3" x14ac:dyDescent="0.25">
      <c r="C4792" s="306"/>
    </row>
    <row r="4793" spans="3:3" x14ac:dyDescent="0.25">
      <c r="C4793" s="306"/>
    </row>
    <row r="4794" spans="3:3" x14ac:dyDescent="0.25">
      <c r="C4794" s="306"/>
    </row>
    <row r="4795" spans="3:3" x14ac:dyDescent="0.25">
      <c r="C4795" s="306"/>
    </row>
    <row r="4796" spans="3:3" x14ac:dyDescent="0.25">
      <c r="C4796" s="306"/>
    </row>
    <row r="4797" spans="3:3" x14ac:dyDescent="0.25">
      <c r="C4797" s="306"/>
    </row>
    <row r="4798" spans="3:3" x14ac:dyDescent="0.25">
      <c r="C4798" s="306"/>
    </row>
    <row r="4799" spans="3:3" x14ac:dyDescent="0.25">
      <c r="C4799" s="306"/>
    </row>
    <row r="4800" spans="3:3" x14ac:dyDescent="0.25">
      <c r="C4800" s="306"/>
    </row>
    <row r="4801" spans="3:3" x14ac:dyDescent="0.25">
      <c r="C4801" s="306"/>
    </row>
    <row r="4802" spans="3:3" x14ac:dyDescent="0.25">
      <c r="C4802" s="306"/>
    </row>
    <row r="4803" spans="3:3" x14ac:dyDescent="0.25">
      <c r="C4803" s="306"/>
    </row>
    <row r="4804" spans="3:3" x14ac:dyDescent="0.25">
      <c r="C4804" s="306"/>
    </row>
    <row r="4805" spans="3:3" x14ac:dyDescent="0.25">
      <c r="C4805" s="306"/>
    </row>
    <row r="4806" spans="3:3" x14ac:dyDescent="0.25">
      <c r="C4806" s="306"/>
    </row>
    <row r="4807" spans="3:3" x14ac:dyDescent="0.25">
      <c r="C4807" s="306"/>
    </row>
    <row r="4808" spans="3:3" x14ac:dyDescent="0.25">
      <c r="C4808" s="306"/>
    </row>
    <row r="4809" spans="3:3" x14ac:dyDescent="0.25">
      <c r="C4809" s="306"/>
    </row>
    <row r="4810" spans="3:3" x14ac:dyDescent="0.25">
      <c r="C4810" s="306"/>
    </row>
    <row r="4811" spans="3:3" x14ac:dyDescent="0.25">
      <c r="C4811" s="306"/>
    </row>
    <row r="4812" spans="3:3" x14ac:dyDescent="0.25">
      <c r="C4812" s="306"/>
    </row>
    <row r="4813" spans="3:3" x14ac:dyDescent="0.25">
      <c r="C4813" s="306"/>
    </row>
    <row r="4814" spans="3:3" x14ac:dyDescent="0.25">
      <c r="C4814" s="306"/>
    </row>
    <row r="4815" spans="3:3" x14ac:dyDescent="0.25">
      <c r="C4815" s="306"/>
    </row>
    <row r="4816" spans="3:3" x14ac:dyDescent="0.25">
      <c r="C4816" s="306"/>
    </row>
    <row r="4817" spans="3:3" x14ac:dyDescent="0.25">
      <c r="C4817" s="306"/>
    </row>
    <row r="4818" spans="3:3" x14ac:dyDescent="0.25">
      <c r="C4818" s="306"/>
    </row>
    <row r="4819" spans="3:3" x14ac:dyDescent="0.25">
      <c r="C4819" s="306"/>
    </row>
    <row r="4820" spans="3:3" x14ac:dyDescent="0.25">
      <c r="C4820" s="306"/>
    </row>
    <row r="4821" spans="3:3" x14ac:dyDescent="0.25">
      <c r="C4821" s="306"/>
    </row>
    <row r="4822" spans="3:3" x14ac:dyDescent="0.25">
      <c r="C4822" s="306"/>
    </row>
    <row r="4823" spans="3:3" x14ac:dyDescent="0.25">
      <c r="C4823" s="306"/>
    </row>
    <row r="4824" spans="3:3" x14ac:dyDescent="0.25">
      <c r="C4824" s="306"/>
    </row>
    <row r="4825" spans="3:3" x14ac:dyDescent="0.25">
      <c r="C4825" s="306"/>
    </row>
    <row r="4826" spans="3:3" x14ac:dyDescent="0.25">
      <c r="C4826" s="306"/>
    </row>
    <row r="4827" spans="3:3" x14ac:dyDescent="0.25">
      <c r="C4827" s="306"/>
    </row>
    <row r="4828" spans="3:3" x14ac:dyDescent="0.25">
      <c r="C4828" s="306"/>
    </row>
    <row r="4829" spans="3:3" x14ac:dyDescent="0.25">
      <c r="C4829" s="306"/>
    </row>
    <row r="4830" spans="3:3" x14ac:dyDescent="0.25">
      <c r="C4830" s="306"/>
    </row>
    <row r="4831" spans="3:3" x14ac:dyDescent="0.25">
      <c r="C4831" s="306"/>
    </row>
    <row r="4832" spans="3:3" x14ac:dyDescent="0.25">
      <c r="C4832" s="306"/>
    </row>
    <row r="4833" spans="3:3" x14ac:dyDescent="0.25">
      <c r="C4833" s="306"/>
    </row>
    <row r="4834" spans="3:3" x14ac:dyDescent="0.25">
      <c r="C4834" s="306"/>
    </row>
    <row r="4835" spans="3:3" x14ac:dyDescent="0.25">
      <c r="C4835" s="306"/>
    </row>
    <row r="4836" spans="3:3" x14ac:dyDescent="0.25">
      <c r="C4836" s="306"/>
    </row>
    <row r="4837" spans="3:3" x14ac:dyDescent="0.25">
      <c r="C4837" s="306"/>
    </row>
    <row r="4838" spans="3:3" x14ac:dyDescent="0.25">
      <c r="C4838" s="306"/>
    </row>
    <row r="4839" spans="3:3" x14ac:dyDescent="0.25">
      <c r="C4839" s="306"/>
    </row>
    <row r="4840" spans="3:3" x14ac:dyDescent="0.25">
      <c r="C4840" s="306"/>
    </row>
    <row r="4841" spans="3:3" x14ac:dyDescent="0.25">
      <c r="C4841" s="306"/>
    </row>
    <row r="4842" spans="3:3" x14ac:dyDescent="0.25">
      <c r="C4842" s="306"/>
    </row>
    <row r="4843" spans="3:3" x14ac:dyDescent="0.25">
      <c r="C4843" s="306"/>
    </row>
    <row r="4844" spans="3:3" x14ac:dyDescent="0.25">
      <c r="C4844" s="306"/>
    </row>
    <row r="4845" spans="3:3" x14ac:dyDescent="0.25">
      <c r="C4845" s="306"/>
    </row>
    <row r="4846" spans="3:3" x14ac:dyDescent="0.25">
      <c r="C4846" s="306"/>
    </row>
    <row r="4847" spans="3:3" x14ac:dyDescent="0.25">
      <c r="C4847" s="306"/>
    </row>
    <row r="4848" spans="3:3" x14ac:dyDescent="0.25">
      <c r="C4848" s="306"/>
    </row>
    <row r="4849" spans="3:3" x14ac:dyDescent="0.25">
      <c r="C4849" s="306"/>
    </row>
    <row r="4850" spans="3:3" x14ac:dyDescent="0.25">
      <c r="C4850" s="306"/>
    </row>
    <row r="4851" spans="3:3" x14ac:dyDescent="0.25">
      <c r="C4851" s="306"/>
    </row>
    <row r="4852" spans="3:3" x14ac:dyDescent="0.25">
      <c r="C4852" s="306"/>
    </row>
    <row r="4853" spans="3:3" x14ac:dyDescent="0.25">
      <c r="C4853" s="306"/>
    </row>
    <row r="4854" spans="3:3" x14ac:dyDescent="0.25">
      <c r="C4854" s="306"/>
    </row>
    <row r="4855" spans="3:3" x14ac:dyDescent="0.25">
      <c r="C4855" s="306"/>
    </row>
    <row r="4856" spans="3:3" x14ac:dyDescent="0.25">
      <c r="C4856" s="306"/>
    </row>
    <row r="4857" spans="3:3" x14ac:dyDescent="0.25">
      <c r="C4857" s="306"/>
    </row>
    <row r="4858" spans="3:3" x14ac:dyDescent="0.25">
      <c r="C4858" s="306"/>
    </row>
    <row r="4859" spans="3:3" x14ac:dyDescent="0.25">
      <c r="C4859" s="306"/>
    </row>
    <row r="4860" spans="3:3" x14ac:dyDescent="0.25">
      <c r="C4860" s="306"/>
    </row>
    <row r="4861" spans="3:3" x14ac:dyDescent="0.25">
      <c r="C4861" s="306"/>
    </row>
    <row r="4862" spans="3:3" x14ac:dyDescent="0.25">
      <c r="C4862" s="306"/>
    </row>
    <row r="4863" spans="3:3" x14ac:dyDescent="0.25">
      <c r="C4863" s="306"/>
    </row>
    <row r="4864" spans="3:3" x14ac:dyDescent="0.25">
      <c r="C4864" s="306"/>
    </row>
    <row r="4865" spans="3:3" x14ac:dyDescent="0.25">
      <c r="C4865" s="306"/>
    </row>
    <row r="4866" spans="3:3" x14ac:dyDescent="0.25">
      <c r="C4866" s="306"/>
    </row>
    <row r="4867" spans="3:3" x14ac:dyDescent="0.25">
      <c r="C4867" s="306"/>
    </row>
    <row r="4868" spans="3:3" x14ac:dyDescent="0.25">
      <c r="C4868" s="306"/>
    </row>
    <row r="4869" spans="3:3" x14ac:dyDescent="0.25">
      <c r="C4869" s="306"/>
    </row>
    <row r="4870" spans="3:3" x14ac:dyDescent="0.25">
      <c r="C4870" s="306"/>
    </row>
    <row r="4871" spans="3:3" x14ac:dyDescent="0.25">
      <c r="C4871" s="306"/>
    </row>
    <row r="4872" spans="3:3" x14ac:dyDescent="0.25">
      <c r="C4872" s="306"/>
    </row>
    <row r="4873" spans="3:3" x14ac:dyDescent="0.25">
      <c r="C4873" s="306"/>
    </row>
    <row r="4874" spans="3:3" x14ac:dyDescent="0.25">
      <c r="C4874" s="306"/>
    </row>
    <row r="4875" spans="3:3" x14ac:dyDescent="0.25">
      <c r="C4875" s="306"/>
    </row>
    <row r="4876" spans="3:3" x14ac:dyDescent="0.25">
      <c r="C4876" s="306"/>
    </row>
    <row r="4877" spans="3:3" x14ac:dyDescent="0.25">
      <c r="C4877" s="306"/>
    </row>
    <row r="4878" spans="3:3" x14ac:dyDescent="0.25">
      <c r="C4878" s="306"/>
    </row>
    <row r="4879" spans="3:3" x14ac:dyDescent="0.25">
      <c r="C4879" s="306"/>
    </row>
    <row r="4880" spans="3:3" x14ac:dyDescent="0.25">
      <c r="C4880" s="306"/>
    </row>
    <row r="4881" spans="3:3" x14ac:dyDescent="0.25">
      <c r="C4881" s="306"/>
    </row>
    <row r="4882" spans="3:3" x14ac:dyDescent="0.25">
      <c r="C4882" s="306"/>
    </row>
    <row r="4883" spans="3:3" x14ac:dyDescent="0.25">
      <c r="C4883" s="306"/>
    </row>
    <row r="4884" spans="3:3" x14ac:dyDescent="0.25">
      <c r="C4884" s="306"/>
    </row>
    <row r="4885" spans="3:3" x14ac:dyDescent="0.25">
      <c r="C4885" s="306"/>
    </row>
    <row r="4886" spans="3:3" x14ac:dyDescent="0.25">
      <c r="C4886" s="306"/>
    </row>
    <row r="4887" spans="3:3" x14ac:dyDescent="0.25">
      <c r="C4887" s="306"/>
    </row>
    <row r="4888" spans="3:3" x14ac:dyDescent="0.25">
      <c r="C4888" s="306"/>
    </row>
    <row r="4889" spans="3:3" x14ac:dyDescent="0.25">
      <c r="C4889" s="306"/>
    </row>
    <row r="4890" spans="3:3" x14ac:dyDescent="0.25">
      <c r="C4890" s="306"/>
    </row>
    <row r="4891" spans="3:3" x14ac:dyDescent="0.25">
      <c r="C4891" s="306"/>
    </row>
    <row r="4892" spans="3:3" x14ac:dyDescent="0.25">
      <c r="C4892" s="306"/>
    </row>
    <row r="4893" spans="3:3" x14ac:dyDescent="0.25">
      <c r="C4893" s="306"/>
    </row>
    <row r="4894" spans="3:3" x14ac:dyDescent="0.25">
      <c r="C4894" s="306"/>
    </row>
    <row r="4895" spans="3:3" x14ac:dyDescent="0.25">
      <c r="C4895" s="306"/>
    </row>
    <row r="4896" spans="3:3" x14ac:dyDescent="0.25">
      <c r="C4896" s="306"/>
    </row>
    <row r="4897" spans="3:3" x14ac:dyDescent="0.25">
      <c r="C4897" s="306"/>
    </row>
    <row r="4898" spans="3:3" x14ac:dyDescent="0.25">
      <c r="C4898" s="306"/>
    </row>
    <row r="4899" spans="3:3" x14ac:dyDescent="0.25">
      <c r="C4899" s="306"/>
    </row>
    <row r="4900" spans="3:3" x14ac:dyDescent="0.25">
      <c r="C4900" s="306"/>
    </row>
    <row r="4901" spans="3:3" x14ac:dyDescent="0.25">
      <c r="C4901" s="306"/>
    </row>
    <row r="4902" spans="3:3" x14ac:dyDescent="0.25">
      <c r="C4902" s="306"/>
    </row>
    <row r="4903" spans="3:3" x14ac:dyDescent="0.25">
      <c r="C4903" s="306"/>
    </row>
    <row r="4904" spans="3:3" x14ac:dyDescent="0.25">
      <c r="C4904" s="306"/>
    </row>
    <row r="4905" spans="3:3" x14ac:dyDescent="0.25">
      <c r="C4905" s="306"/>
    </row>
    <row r="4906" spans="3:3" x14ac:dyDescent="0.25">
      <c r="C4906" s="306"/>
    </row>
    <row r="4907" spans="3:3" x14ac:dyDescent="0.25">
      <c r="C4907" s="306"/>
    </row>
    <row r="4908" spans="3:3" x14ac:dyDescent="0.25">
      <c r="C4908" s="306"/>
    </row>
    <row r="4909" spans="3:3" x14ac:dyDescent="0.25">
      <c r="C4909" s="306"/>
    </row>
    <row r="4910" spans="3:3" x14ac:dyDescent="0.25">
      <c r="C4910" s="306"/>
    </row>
    <row r="4911" spans="3:3" x14ac:dyDescent="0.25">
      <c r="C4911" s="306"/>
    </row>
    <row r="4912" spans="3:3" x14ac:dyDescent="0.25">
      <c r="C4912" s="306"/>
    </row>
    <row r="4913" spans="3:3" x14ac:dyDescent="0.25">
      <c r="C4913" s="306"/>
    </row>
    <row r="4914" spans="3:3" x14ac:dyDescent="0.25">
      <c r="C4914" s="306"/>
    </row>
    <row r="4915" spans="3:3" x14ac:dyDescent="0.25">
      <c r="C4915" s="306"/>
    </row>
    <row r="4916" spans="3:3" x14ac:dyDescent="0.25">
      <c r="C4916" s="306"/>
    </row>
    <row r="4917" spans="3:3" x14ac:dyDescent="0.25">
      <c r="C4917" s="306"/>
    </row>
    <row r="4918" spans="3:3" x14ac:dyDescent="0.25">
      <c r="C4918" s="306"/>
    </row>
    <row r="4919" spans="3:3" x14ac:dyDescent="0.25">
      <c r="C4919" s="306"/>
    </row>
    <row r="4920" spans="3:3" x14ac:dyDescent="0.25">
      <c r="C4920" s="306"/>
    </row>
    <row r="4921" spans="3:3" x14ac:dyDescent="0.25">
      <c r="C4921" s="306"/>
    </row>
    <row r="4922" spans="3:3" x14ac:dyDescent="0.25">
      <c r="C4922" s="306"/>
    </row>
    <row r="4923" spans="3:3" x14ac:dyDescent="0.25">
      <c r="C4923" s="306"/>
    </row>
    <row r="4924" spans="3:3" x14ac:dyDescent="0.25">
      <c r="C4924" s="306"/>
    </row>
    <row r="4925" spans="3:3" x14ac:dyDescent="0.25">
      <c r="C4925" s="306"/>
    </row>
    <row r="4926" spans="3:3" x14ac:dyDescent="0.25">
      <c r="C4926" s="306"/>
    </row>
    <row r="4927" spans="3:3" x14ac:dyDescent="0.25">
      <c r="C4927" s="306"/>
    </row>
    <row r="4928" spans="3:3" x14ac:dyDescent="0.25">
      <c r="C4928" s="306"/>
    </row>
    <row r="4929" spans="3:3" x14ac:dyDescent="0.25">
      <c r="C4929" s="306"/>
    </row>
    <row r="4930" spans="3:3" x14ac:dyDescent="0.25">
      <c r="C4930" s="306"/>
    </row>
    <row r="4931" spans="3:3" x14ac:dyDescent="0.25">
      <c r="C4931" s="306"/>
    </row>
    <row r="4932" spans="3:3" x14ac:dyDescent="0.25">
      <c r="C4932" s="306"/>
    </row>
    <row r="4933" spans="3:3" x14ac:dyDescent="0.25">
      <c r="C4933" s="306"/>
    </row>
    <row r="4934" spans="3:3" x14ac:dyDescent="0.25">
      <c r="C4934" s="306"/>
    </row>
    <row r="4935" spans="3:3" x14ac:dyDescent="0.25">
      <c r="C4935" s="306"/>
    </row>
    <row r="4936" spans="3:3" x14ac:dyDescent="0.25">
      <c r="C4936" s="306"/>
    </row>
    <row r="4937" spans="3:3" x14ac:dyDescent="0.25">
      <c r="C4937" s="306"/>
    </row>
    <row r="4938" spans="3:3" x14ac:dyDescent="0.25">
      <c r="C4938" s="306"/>
    </row>
    <row r="4939" spans="3:3" x14ac:dyDescent="0.25">
      <c r="C4939" s="306"/>
    </row>
    <row r="4940" spans="3:3" x14ac:dyDescent="0.25">
      <c r="C4940" s="306"/>
    </row>
    <row r="4941" spans="3:3" x14ac:dyDescent="0.25">
      <c r="C4941" s="306"/>
    </row>
    <row r="4942" spans="3:3" x14ac:dyDescent="0.25">
      <c r="C4942" s="306"/>
    </row>
    <row r="4943" spans="3:3" x14ac:dyDescent="0.25">
      <c r="C4943" s="306"/>
    </row>
    <row r="4944" spans="3:3" x14ac:dyDescent="0.25">
      <c r="C4944" s="306"/>
    </row>
    <row r="4945" spans="3:3" x14ac:dyDescent="0.25">
      <c r="C4945" s="306"/>
    </row>
    <row r="4946" spans="3:3" x14ac:dyDescent="0.25">
      <c r="C4946" s="306"/>
    </row>
    <row r="4947" spans="3:3" x14ac:dyDescent="0.25">
      <c r="C4947" s="306"/>
    </row>
    <row r="4948" spans="3:3" x14ac:dyDescent="0.25">
      <c r="C4948" s="306"/>
    </row>
    <row r="4949" spans="3:3" x14ac:dyDescent="0.25">
      <c r="C4949" s="306"/>
    </row>
    <row r="4950" spans="3:3" x14ac:dyDescent="0.25">
      <c r="C4950" s="306"/>
    </row>
    <row r="4951" spans="3:3" x14ac:dyDescent="0.25">
      <c r="C4951" s="306"/>
    </row>
    <row r="4952" spans="3:3" x14ac:dyDescent="0.25">
      <c r="C4952" s="306"/>
    </row>
    <row r="4953" spans="3:3" x14ac:dyDescent="0.25">
      <c r="C4953" s="306"/>
    </row>
    <row r="4954" spans="3:3" x14ac:dyDescent="0.25">
      <c r="C4954" s="306"/>
    </row>
    <row r="4955" spans="3:3" x14ac:dyDescent="0.25">
      <c r="C4955" s="306"/>
    </row>
    <row r="4956" spans="3:3" x14ac:dyDescent="0.25">
      <c r="C4956" s="306"/>
    </row>
    <row r="4957" spans="3:3" x14ac:dyDescent="0.25">
      <c r="C4957" s="306"/>
    </row>
    <row r="4958" spans="3:3" x14ac:dyDescent="0.25">
      <c r="C4958" s="306"/>
    </row>
    <row r="4959" spans="3:3" x14ac:dyDescent="0.25">
      <c r="C4959" s="306"/>
    </row>
    <row r="4960" spans="3:3" x14ac:dyDescent="0.25">
      <c r="C4960" s="306"/>
    </row>
    <row r="4961" spans="3:3" x14ac:dyDescent="0.25">
      <c r="C4961" s="306"/>
    </row>
    <row r="4962" spans="3:3" x14ac:dyDescent="0.25">
      <c r="C4962" s="306"/>
    </row>
    <row r="4963" spans="3:3" x14ac:dyDescent="0.25">
      <c r="C4963" s="306"/>
    </row>
    <row r="4964" spans="3:3" x14ac:dyDescent="0.25">
      <c r="C4964" s="306"/>
    </row>
    <row r="4965" spans="3:3" x14ac:dyDescent="0.25">
      <c r="C4965" s="306"/>
    </row>
    <row r="4966" spans="3:3" x14ac:dyDescent="0.25">
      <c r="C4966" s="306"/>
    </row>
    <row r="4967" spans="3:3" x14ac:dyDescent="0.25">
      <c r="C4967" s="306"/>
    </row>
    <row r="4968" spans="3:3" x14ac:dyDescent="0.25">
      <c r="C4968" s="306"/>
    </row>
    <row r="4969" spans="3:3" x14ac:dyDescent="0.25">
      <c r="C4969" s="306"/>
    </row>
    <row r="4970" spans="3:3" x14ac:dyDescent="0.25">
      <c r="C4970" s="306"/>
    </row>
    <row r="4971" spans="3:3" x14ac:dyDescent="0.25">
      <c r="C4971" s="306"/>
    </row>
    <row r="4972" spans="3:3" x14ac:dyDescent="0.25">
      <c r="C4972" s="306"/>
    </row>
    <row r="4973" spans="3:3" x14ac:dyDescent="0.25">
      <c r="C4973" s="306"/>
    </row>
    <row r="4974" spans="3:3" x14ac:dyDescent="0.25">
      <c r="C4974" s="306"/>
    </row>
    <row r="4975" spans="3:3" x14ac:dyDescent="0.25">
      <c r="C4975" s="306"/>
    </row>
    <row r="4976" spans="3:3" x14ac:dyDescent="0.25">
      <c r="C4976" s="306"/>
    </row>
    <row r="4977" spans="3:3" x14ac:dyDescent="0.25">
      <c r="C4977" s="306"/>
    </row>
    <row r="4978" spans="3:3" x14ac:dyDescent="0.25">
      <c r="C4978" s="306"/>
    </row>
    <row r="4979" spans="3:3" x14ac:dyDescent="0.25">
      <c r="C4979" s="306"/>
    </row>
    <row r="4980" spans="3:3" x14ac:dyDescent="0.25">
      <c r="C4980" s="306"/>
    </row>
    <row r="4981" spans="3:3" x14ac:dyDescent="0.25">
      <c r="C4981" s="306"/>
    </row>
    <row r="4982" spans="3:3" x14ac:dyDescent="0.25">
      <c r="C4982" s="306"/>
    </row>
    <row r="4983" spans="3:3" x14ac:dyDescent="0.25">
      <c r="C4983" s="306"/>
    </row>
    <row r="4984" spans="3:3" x14ac:dyDescent="0.25">
      <c r="C4984" s="306"/>
    </row>
    <row r="4985" spans="3:3" x14ac:dyDescent="0.25">
      <c r="C4985" s="306"/>
    </row>
    <row r="4986" spans="3:3" x14ac:dyDescent="0.25">
      <c r="C4986" s="306"/>
    </row>
    <row r="4987" spans="3:3" x14ac:dyDescent="0.25">
      <c r="C4987" s="306"/>
    </row>
    <row r="4988" spans="3:3" x14ac:dyDescent="0.25">
      <c r="C4988" s="306"/>
    </row>
    <row r="4989" spans="3:3" x14ac:dyDescent="0.25">
      <c r="C4989" s="306"/>
    </row>
    <row r="4990" spans="3:3" x14ac:dyDescent="0.25">
      <c r="C4990" s="306"/>
    </row>
    <row r="4991" spans="3:3" x14ac:dyDescent="0.25">
      <c r="C4991" s="306"/>
    </row>
    <row r="4992" spans="3:3" x14ac:dyDescent="0.25">
      <c r="C4992" s="306"/>
    </row>
    <row r="4993" spans="3:3" x14ac:dyDescent="0.25">
      <c r="C4993" s="306"/>
    </row>
    <row r="4994" spans="3:3" x14ac:dyDescent="0.25">
      <c r="C4994" s="306"/>
    </row>
    <row r="4995" spans="3:3" x14ac:dyDescent="0.25">
      <c r="C4995" s="306"/>
    </row>
    <row r="4996" spans="3:3" x14ac:dyDescent="0.25">
      <c r="C4996" s="306"/>
    </row>
    <row r="4997" spans="3:3" x14ac:dyDescent="0.25">
      <c r="C4997" s="306"/>
    </row>
    <row r="4998" spans="3:3" x14ac:dyDescent="0.25">
      <c r="C4998" s="306"/>
    </row>
    <row r="4999" spans="3:3" x14ac:dyDescent="0.25">
      <c r="C4999" s="306"/>
    </row>
    <row r="5000" spans="3:3" x14ac:dyDescent="0.25">
      <c r="C5000" s="306"/>
    </row>
    <row r="5001" spans="3:3" x14ac:dyDescent="0.25">
      <c r="C5001" s="306"/>
    </row>
    <row r="5002" spans="3:3" x14ac:dyDescent="0.25">
      <c r="C5002" s="306"/>
    </row>
    <row r="5003" spans="3:3" x14ac:dyDescent="0.25">
      <c r="C5003" s="306"/>
    </row>
    <row r="5004" spans="3:3" x14ac:dyDescent="0.25">
      <c r="C5004" s="306"/>
    </row>
    <row r="5005" spans="3:3" x14ac:dyDescent="0.25">
      <c r="C5005" s="306"/>
    </row>
    <row r="5006" spans="3:3" x14ac:dyDescent="0.25">
      <c r="C5006" s="306"/>
    </row>
    <row r="5007" spans="3:3" x14ac:dyDescent="0.25">
      <c r="C5007" s="306"/>
    </row>
    <row r="5008" spans="3:3" x14ac:dyDescent="0.25">
      <c r="C5008" s="306"/>
    </row>
    <row r="5009" spans="3:3" x14ac:dyDescent="0.25">
      <c r="C5009" s="306"/>
    </row>
    <row r="5010" spans="3:3" x14ac:dyDescent="0.25">
      <c r="C5010" s="306"/>
    </row>
    <row r="5011" spans="3:3" x14ac:dyDescent="0.25">
      <c r="C5011" s="306"/>
    </row>
    <row r="5012" spans="3:3" x14ac:dyDescent="0.25">
      <c r="C5012" s="306"/>
    </row>
    <row r="5013" spans="3:3" x14ac:dyDescent="0.25">
      <c r="C5013" s="306"/>
    </row>
    <row r="5014" spans="3:3" x14ac:dyDescent="0.25">
      <c r="C5014" s="306"/>
    </row>
    <row r="5015" spans="3:3" x14ac:dyDescent="0.25">
      <c r="C5015" s="306"/>
    </row>
    <row r="5016" spans="3:3" x14ac:dyDescent="0.25">
      <c r="C5016" s="306"/>
    </row>
    <row r="5017" spans="3:3" x14ac:dyDescent="0.25">
      <c r="C5017" s="306"/>
    </row>
    <row r="5018" spans="3:3" x14ac:dyDescent="0.25">
      <c r="C5018" s="306"/>
    </row>
    <row r="5019" spans="3:3" x14ac:dyDescent="0.25">
      <c r="C5019" s="306"/>
    </row>
    <row r="5020" spans="3:3" x14ac:dyDescent="0.25">
      <c r="C5020" s="306"/>
    </row>
    <row r="5021" spans="3:3" x14ac:dyDescent="0.25">
      <c r="C5021" s="306"/>
    </row>
    <row r="5022" spans="3:3" x14ac:dyDescent="0.25">
      <c r="C5022" s="306"/>
    </row>
    <row r="5023" spans="3:3" x14ac:dyDescent="0.25">
      <c r="C5023" s="306"/>
    </row>
    <row r="5024" spans="3:3" x14ac:dyDescent="0.25">
      <c r="C5024" s="306"/>
    </row>
    <row r="5025" spans="3:3" x14ac:dyDescent="0.25">
      <c r="C5025" s="306"/>
    </row>
    <row r="5026" spans="3:3" x14ac:dyDescent="0.25">
      <c r="C5026" s="306"/>
    </row>
    <row r="5027" spans="3:3" x14ac:dyDescent="0.25">
      <c r="C5027" s="306"/>
    </row>
    <row r="5028" spans="3:3" x14ac:dyDescent="0.25">
      <c r="C5028" s="306"/>
    </row>
    <row r="5029" spans="3:3" x14ac:dyDescent="0.25">
      <c r="C5029" s="306"/>
    </row>
    <row r="5030" spans="3:3" x14ac:dyDescent="0.25">
      <c r="C5030" s="306"/>
    </row>
    <row r="5031" spans="3:3" x14ac:dyDescent="0.25">
      <c r="C5031" s="306"/>
    </row>
    <row r="5032" spans="3:3" x14ac:dyDescent="0.25">
      <c r="C5032" s="306"/>
    </row>
    <row r="5033" spans="3:3" x14ac:dyDescent="0.25">
      <c r="C5033" s="306"/>
    </row>
    <row r="5034" spans="3:3" x14ac:dyDescent="0.25">
      <c r="C5034" s="306"/>
    </row>
    <row r="5035" spans="3:3" x14ac:dyDescent="0.25">
      <c r="C5035" s="306"/>
    </row>
    <row r="5036" spans="3:3" x14ac:dyDescent="0.25">
      <c r="C5036" s="306"/>
    </row>
    <row r="5037" spans="3:3" x14ac:dyDescent="0.25">
      <c r="C5037" s="306"/>
    </row>
    <row r="5038" spans="3:3" x14ac:dyDescent="0.25">
      <c r="C5038" s="306"/>
    </row>
    <row r="5039" spans="3:3" x14ac:dyDescent="0.25">
      <c r="C5039" s="306"/>
    </row>
    <row r="5040" spans="3:3" x14ac:dyDescent="0.25">
      <c r="C5040" s="306"/>
    </row>
    <row r="5041" spans="3:3" x14ac:dyDescent="0.25">
      <c r="C5041" s="306"/>
    </row>
    <row r="5042" spans="3:3" x14ac:dyDescent="0.25">
      <c r="C5042" s="306"/>
    </row>
    <row r="5043" spans="3:3" x14ac:dyDescent="0.25">
      <c r="C5043" s="306"/>
    </row>
    <row r="5044" spans="3:3" x14ac:dyDescent="0.25">
      <c r="C5044" s="306"/>
    </row>
    <row r="5045" spans="3:3" x14ac:dyDescent="0.25">
      <c r="C5045" s="306"/>
    </row>
    <row r="5046" spans="3:3" x14ac:dyDescent="0.25">
      <c r="C5046" s="306"/>
    </row>
    <row r="5047" spans="3:3" x14ac:dyDescent="0.25">
      <c r="C5047" s="306"/>
    </row>
    <row r="5048" spans="3:3" x14ac:dyDescent="0.25">
      <c r="C5048" s="306"/>
    </row>
    <row r="5049" spans="3:3" x14ac:dyDescent="0.25">
      <c r="C5049" s="306"/>
    </row>
    <row r="5050" spans="3:3" x14ac:dyDescent="0.25">
      <c r="C5050" s="306"/>
    </row>
    <row r="5051" spans="3:3" x14ac:dyDescent="0.25">
      <c r="C5051" s="306"/>
    </row>
    <row r="5052" spans="3:3" x14ac:dyDescent="0.25">
      <c r="C5052" s="306"/>
    </row>
    <row r="5053" spans="3:3" x14ac:dyDescent="0.25">
      <c r="C5053" s="306"/>
    </row>
    <row r="5054" spans="3:3" x14ac:dyDescent="0.25">
      <c r="C5054" s="306"/>
    </row>
    <row r="5055" spans="3:3" x14ac:dyDescent="0.25">
      <c r="C5055" s="306"/>
    </row>
    <row r="5056" spans="3:3" x14ac:dyDescent="0.25">
      <c r="C5056" s="306"/>
    </row>
    <row r="5057" spans="3:3" x14ac:dyDescent="0.25">
      <c r="C5057" s="306"/>
    </row>
    <row r="5058" spans="3:3" x14ac:dyDescent="0.25">
      <c r="C5058" s="306"/>
    </row>
    <row r="5059" spans="3:3" x14ac:dyDescent="0.25">
      <c r="C5059" s="306"/>
    </row>
    <row r="5060" spans="3:3" x14ac:dyDescent="0.25">
      <c r="C5060" s="306"/>
    </row>
    <row r="5061" spans="3:3" x14ac:dyDescent="0.25">
      <c r="C5061" s="306"/>
    </row>
    <row r="5062" spans="3:3" x14ac:dyDescent="0.25">
      <c r="C5062" s="306"/>
    </row>
    <row r="5063" spans="3:3" x14ac:dyDescent="0.25">
      <c r="C5063" s="306"/>
    </row>
    <row r="5064" spans="3:3" x14ac:dyDescent="0.25">
      <c r="C5064" s="306"/>
    </row>
    <row r="5065" spans="3:3" x14ac:dyDescent="0.25">
      <c r="C5065" s="306"/>
    </row>
    <row r="5066" spans="3:3" x14ac:dyDescent="0.25">
      <c r="C5066" s="306"/>
    </row>
    <row r="5067" spans="3:3" x14ac:dyDescent="0.25">
      <c r="C5067" s="306"/>
    </row>
    <row r="5068" spans="3:3" x14ac:dyDescent="0.25">
      <c r="C5068" s="306"/>
    </row>
    <row r="5069" spans="3:3" x14ac:dyDescent="0.25">
      <c r="C5069" s="306"/>
    </row>
    <row r="5070" spans="3:3" x14ac:dyDescent="0.25">
      <c r="C5070" s="306"/>
    </row>
    <row r="5071" spans="3:3" x14ac:dyDescent="0.25">
      <c r="C5071" s="306"/>
    </row>
    <row r="5072" spans="3:3" x14ac:dyDescent="0.25">
      <c r="C5072" s="306"/>
    </row>
    <row r="5073" spans="3:3" x14ac:dyDescent="0.25">
      <c r="C5073" s="306"/>
    </row>
    <row r="5074" spans="3:3" x14ac:dyDescent="0.25">
      <c r="C5074" s="306"/>
    </row>
    <row r="5075" spans="3:3" x14ac:dyDescent="0.25">
      <c r="C5075" s="306"/>
    </row>
    <row r="5076" spans="3:3" x14ac:dyDescent="0.25">
      <c r="C5076" s="306"/>
    </row>
    <row r="5077" spans="3:3" x14ac:dyDescent="0.25">
      <c r="C5077" s="306"/>
    </row>
    <row r="5078" spans="3:3" x14ac:dyDescent="0.25">
      <c r="C5078" s="306"/>
    </row>
    <row r="5079" spans="3:3" x14ac:dyDescent="0.25">
      <c r="C5079" s="306"/>
    </row>
    <row r="5080" spans="3:3" x14ac:dyDescent="0.25">
      <c r="C5080" s="306"/>
    </row>
    <row r="5081" spans="3:3" x14ac:dyDescent="0.25">
      <c r="C5081" s="306"/>
    </row>
    <row r="5082" spans="3:3" x14ac:dyDescent="0.25">
      <c r="C5082" s="23"/>
    </row>
    <row r="5083" spans="3:3" x14ac:dyDescent="0.25">
      <c r="C5083" s="306"/>
    </row>
    <row r="5084" spans="3:3" x14ac:dyDescent="0.25">
      <c r="C5084" s="306"/>
    </row>
    <row r="5085" spans="3:3" x14ac:dyDescent="0.25">
      <c r="C5085" s="306"/>
    </row>
    <row r="5086" spans="3:3" x14ac:dyDescent="0.25">
      <c r="C5086" s="306"/>
    </row>
    <row r="5087" spans="3:3" x14ac:dyDescent="0.25">
      <c r="C5087" s="306"/>
    </row>
    <row r="5088" spans="3:3" x14ac:dyDescent="0.25">
      <c r="C5088" s="306"/>
    </row>
    <row r="5089" spans="3:3" x14ac:dyDescent="0.25">
      <c r="C5089" s="306"/>
    </row>
    <row r="5090" spans="3:3" x14ac:dyDescent="0.25">
      <c r="C5090" s="306"/>
    </row>
    <row r="5091" spans="3:3" x14ac:dyDescent="0.25">
      <c r="C5091" s="306"/>
    </row>
    <row r="5092" spans="3:3" x14ac:dyDescent="0.25">
      <c r="C5092" s="306"/>
    </row>
    <row r="5093" spans="3:3" x14ac:dyDescent="0.25">
      <c r="C5093" s="306"/>
    </row>
    <row r="5094" spans="3:3" x14ac:dyDescent="0.25">
      <c r="C5094" s="306"/>
    </row>
    <row r="5095" spans="3:3" x14ac:dyDescent="0.25">
      <c r="C5095" s="306"/>
    </row>
    <row r="5096" spans="3:3" x14ac:dyDescent="0.25">
      <c r="C5096" s="306"/>
    </row>
    <row r="5097" spans="3:3" x14ac:dyDescent="0.25">
      <c r="C5097" s="306"/>
    </row>
    <row r="5098" spans="3:3" x14ac:dyDescent="0.25">
      <c r="C5098" s="306"/>
    </row>
    <row r="5099" spans="3:3" x14ac:dyDescent="0.25">
      <c r="C5099" s="306"/>
    </row>
    <row r="5100" spans="3:3" x14ac:dyDescent="0.25">
      <c r="C5100" s="306"/>
    </row>
    <row r="5101" spans="3:3" x14ac:dyDescent="0.25">
      <c r="C5101" s="306"/>
    </row>
    <row r="5102" spans="3:3" x14ac:dyDescent="0.25">
      <c r="C5102" s="306"/>
    </row>
    <row r="5103" spans="3:3" x14ac:dyDescent="0.25">
      <c r="C5103" s="306"/>
    </row>
    <row r="5104" spans="3:3" x14ac:dyDescent="0.25">
      <c r="C5104" s="306"/>
    </row>
    <row r="5105" spans="3:3" x14ac:dyDescent="0.25">
      <c r="C5105" s="306"/>
    </row>
    <row r="5106" spans="3:3" x14ac:dyDescent="0.25">
      <c r="C5106" s="306"/>
    </row>
    <row r="5107" spans="3:3" x14ac:dyDescent="0.25">
      <c r="C5107" s="306"/>
    </row>
    <row r="5108" spans="3:3" x14ac:dyDescent="0.25">
      <c r="C5108" s="306"/>
    </row>
    <row r="5109" spans="3:3" x14ac:dyDescent="0.25">
      <c r="C5109" s="306"/>
    </row>
    <row r="5110" spans="3:3" x14ac:dyDescent="0.25">
      <c r="C5110" s="306"/>
    </row>
    <row r="5111" spans="3:3" x14ac:dyDescent="0.25">
      <c r="C5111" s="306"/>
    </row>
    <row r="5112" spans="3:3" x14ac:dyDescent="0.25">
      <c r="C5112" s="306"/>
    </row>
    <row r="5113" spans="3:3" x14ac:dyDescent="0.25">
      <c r="C5113" s="306"/>
    </row>
    <row r="5114" spans="3:3" x14ac:dyDescent="0.25">
      <c r="C5114" s="306"/>
    </row>
    <row r="5115" spans="3:3" x14ac:dyDescent="0.25">
      <c r="C5115" s="306"/>
    </row>
    <row r="5116" spans="3:3" x14ac:dyDescent="0.25">
      <c r="C5116" s="306"/>
    </row>
    <row r="5117" spans="3:3" x14ac:dyDescent="0.25">
      <c r="C5117" s="306"/>
    </row>
    <row r="5118" spans="3:3" x14ac:dyDescent="0.25">
      <c r="C5118" s="306"/>
    </row>
    <row r="5119" spans="3:3" x14ac:dyDescent="0.25">
      <c r="C5119" s="306"/>
    </row>
    <row r="5120" spans="3:3" x14ac:dyDescent="0.25">
      <c r="C5120" s="306"/>
    </row>
    <row r="5121" spans="3:3" x14ac:dyDescent="0.25">
      <c r="C5121" s="306"/>
    </row>
    <row r="5122" spans="3:3" x14ac:dyDescent="0.25">
      <c r="C5122" s="306"/>
    </row>
    <row r="5123" spans="3:3" x14ac:dyDescent="0.25">
      <c r="C5123" s="306"/>
    </row>
    <row r="5124" spans="3:3" x14ac:dyDescent="0.25">
      <c r="C5124" s="306"/>
    </row>
    <row r="5125" spans="3:3" x14ac:dyDescent="0.25">
      <c r="C5125" s="306"/>
    </row>
    <row r="5126" spans="3:3" x14ac:dyDescent="0.25">
      <c r="C5126" s="306"/>
    </row>
    <row r="5127" spans="3:3" x14ac:dyDescent="0.25">
      <c r="C5127" s="306"/>
    </row>
    <row r="5128" spans="3:3" x14ac:dyDescent="0.25">
      <c r="C5128" s="306"/>
    </row>
    <row r="5129" spans="3:3" x14ac:dyDescent="0.25">
      <c r="C5129" s="306"/>
    </row>
    <row r="5130" spans="3:3" x14ac:dyDescent="0.25">
      <c r="C5130" s="306"/>
    </row>
    <row r="5131" spans="3:3" x14ac:dyDescent="0.25">
      <c r="C5131" s="306"/>
    </row>
    <row r="5132" spans="3:3" x14ac:dyDescent="0.25">
      <c r="C5132" s="306"/>
    </row>
    <row r="5133" spans="3:3" x14ac:dyDescent="0.25">
      <c r="C5133" s="306"/>
    </row>
    <row r="5134" spans="3:3" x14ac:dyDescent="0.25">
      <c r="C5134" s="306"/>
    </row>
    <row r="5135" spans="3:3" x14ac:dyDescent="0.25">
      <c r="C5135" s="306"/>
    </row>
    <row r="5136" spans="3:3" x14ac:dyDescent="0.25">
      <c r="C5136" s="306"/>
    </row>
    <row r="5137" spans="3:3" x14ac:dyDescent="0.25">
      <c r="C5137" s="306"/>
    </row>
    <row r="5138" spans="3:3" x14ac:dyDescent="0.25">
      <c r="C5138" s="306"/>
    </row>
    <row r="5139" spans="3:3" x14ac:dyDescent="0.25">
      <c r="C5139" s="306"/>
    </row>
    <row r="5140" spans="3:3" x14ac:dyDescent="0.25">
      <c r="C5140" s="306"/>
    </row>
    <row r="5141" spans="3:3" x14ac:dyDescent="0.25">
      <c r="C5141" s="306"/>
    </row>
    <row r="5142" spans="3:3" x14ac:dyDescent="0.25">
      <c r="C5142" s="306"/>
    </row>
    <row r="5143" spans="3:3" x14ac:dyDescent="0.25">
      <c r="C5143" s="306"/>
    </row>
    <row r="5144" spans="3:3" x14ac:dyDescent="0.25">
      <c r="C5144" s="306"/>
    </row>
    <row r="5145" spans="3:3" x14ac:dyDescent="0.25">
      <c r="C5145" s="306"/>
    </row>
    <row r="5146" spans="3:3" x14ac:dyDescent="0.25">
      <c r="C5146" s="306"/>
    </row>
    <row r="5147" spans="3:3" x14ac:dyDescent="0.25">
      <c r="C5147" s="306"/>
    </row>
    <row r="5148" spans="3:3" x14ac:dyDescent="0.25">
      <c r="C5148" s="306"/>
    </row>
    <row r="5149" spans="3:3" x14ac:dyDescent="0.25">
      <c r="C5149" s="306"/>
    </row>
    <row r="5150" spans="3:3" x14ac:dyDescent="0.25">
      <c r="C5150" s="306"/>
    </row>
    <row r="5151" spans="3:3" x14ac:dyDescent="0.25">
      <c r="C5151" s="306"/>
    </row>
    <row r="5152" spans="3:3" x14ac:dyDescent="0.25">
      <c r="C5152" s="306"/>
    </row>
    <row r="5153" spans="3:3" x14ac:dyDescent="0.25">
      <c r="C5153" s="306"/>
    </row>
    <row r="5154" spans="3:3" x14ac:dyDescent="0.25">
      <c r="C5154" s="306"/>
    </row>
    <row r="5155" spans="3:3" x14ac:dyDescent="0.25">
      <c r="C5155" s="306"/>
    </row>
    <row r="5156" spans="3:3" x14ac:dyDescent="0.25">
      <c r="C5156" s="306"/>
    </row>
    <row r="5157" spans="3:3" x14ac:dyDescent="0.25">
      <c r="C5157" s="306"/>
    </row>
    <row r="5158" spans="3:3" x14ac:dyDescent="0.25">
      <c r="C5158" s="306"/>
    </row>
    <row r="5159" spans="3:3" x14ac:dyDescent="0.25">
      <c r="C5159" s="306"/>
    </row>
    <row r="5160" spans="3:3" x14ac:dyDescent="0.25">
      <c r="C5160" s="306"/>
    </row>
    <row r="5161" spans="3:3" x14ac:dyDescent="0.25">
      <c r="C5161" s="306"/>
    </row>
    <row r="5162" spans="3:3" x14ac:dyDescent="0.25">
      <c r="C5162" s="306"/>
    </row>
    <row r="5163" spans="3:3" x14ac:dyDescent="0.25">
      <c r="C5163" s="306"/>
    </row>
    <row r="5164" spans="3:3" x14ac:dyDescent="0.25">
      <c r="C5164" s="306"/>
    </row>
    <row r="5165" spans="3:3" x14ac:dyDescent="0.25">
      <c r="C5165" s="306"/>
    </row>
    <row r="5166" spans="3:3" x14ac:dyDescent="0.25">
      <c r="C5166" s="306"/>
    </row>
    <row r="5167" spans="3:3" x14ac:dyDescent="0.25">
      <c r="C5167" s="306"/>
    </row>
    <row r="5168" spans="3:3" x14ac:dyDescent="0.25">
      <c r="C5168" s="306"/>
    </row>
    <row r="5169" spans="3:3" x14ac:dyDescent="0.25">
      <c r="C5169" s="306"/>
    </row>
    <row r="5170" spans="3:3" x14ac:dyDescent="0.25">
      <c r="C5170" s="306"/>
    </row>
    <row r="5171" spans="3:3" x14ac:dyDescent="0.25">
      <c r="C5171" s="306"/>
    </row>
    <row r="5172" spans="3:3" x14ac:dyDescent="0.25">
      <c r="C5172" s="306"/>
    </row>
    <row r="5173" spans="3:3" x14ac:dyDescent="0.25">
      <c r="C5173" s="306"/>
    </row>
    <row r="5174" spans="3:3" x14ac:dyDescent="0.25">
      <c r="C5174" s="306"/>
    </row>
    <row r="5175" spans="3:3" x14ac:dyDescent="0.25">
      <c r="C5175" s="306"/>
    </row>
    <row r="5176" spans="3:3" x14ac:dyDescent="0.25">
      <c r="C5176" s="306"/>
    </row>
    <row r="5177" spans="3:3" x14ac:dyDescent="0.25">
      <c r="C5177" s="306"/>
    </row>
    <row r="5178" spans="3:3" x14ac:dyDescent="0.25">
      <c r="C5178" s="306"/>
    </row>
    <row r="5179" spans="3:3" x14ac:dyDescent="0.25">
      <c r="C5179" s="306"/>
    </row>
    <row r="5180" spans="3:3" x14ac:dyDescent="0.25">
      <c r="C5180" s="306"/>
    </row>
    <row r="5181" spans="3:3" x14ac:dyDescent="0.25">
      <c r="C5181" s="306"/>
    </row>
    <row r="5182" spans="3:3" x14ac:dyDescent="0.25">
      <c r="C5182" s="306"/>
    </row>
    <row r="5183" spans="3:3" x14ac:dyDescent="0.25">
      <c r="C5183" s="306"/>
    </row>
    <row r="5184" spans="3:3" x14ac:dyDescent="0.25">
      <c r="C5184" s="306"/>
    </row>
    <row r="5185" spans="3:3" x14ac:dyDescent="0.25">
      <c r="C5185" s="306"/>
    </row>
    <row r="5186" spans="3:3" x14ac:dyDescent="0.25">
      <c r="C5186" s="306"/>
    </row>
    <row r="5187" spans="3:3" x14ac:dyDescent="0.25">
      <c r="C5187" s="306"/>
    </row>
    <row r="5188" spans="3:3" x14ac:dyDescent="0.25">
      <c r="C5188" s="306"/>
    </row>
    <row r="5189" spans="3:3" x14ac:dyDescent="0.25">
      <c r="C5189" s="306"/>
    </row>
    <row r="5190" spans="3:3" x14ac:dyDescent="0.25">
      <c r="C5190" s="306"/>
    </row>
    <row r="5191" spans="3:3" x14ac:dyDescent="0.25">
      <c r="C5191" s="306"/>
    </row>
    <row r="5192" spans="3:3" x14ac:dyDescent="0.25">
      <c r="C5192" s="306"/>
    </row>
    <row r="5193" spans="3:3" x14ac:dyDescent="0.25">
      <c r="C5193" s="306"/>
    </row>
    <row r="5194" spans="3:3" x14ac:dyDescent="0.25">
      <c r="C5194" s="306"/>
    </row>
    <row r="5195" spans="3:3" x14ac:dyDescent="0.25">
      <c r="C5195" s="306"/>
    </row>
    <row r="5196" spans="3:3" x14ac:dyDescent="0.25">
      <c r="C5196" s="306"/>
    </row>
    <row r="5197" spans="3:3" x14ac:dyDescent="0.25">
      <c r="C5197" s="306"/>
    </row>
    <row r="5198" spans="3:3" x14ac:dyDescent="0.25">
      <c r="C5198" s="306"/>
    </row>
    <row r="5199" spans="3:3" x14ac:dyDescent="0.25">
      <c r="C5199" s="306"/>
    </row>
    <row r="5200" spans="3:3" x14ac:dyDescent="0.25">
      <c r="C5200" s="306"/>
    </row>
    <row r="5201" spans="3:3" x14ac:dyDescent="0.25">
      <c r="C5201" s="306"/>
    </row>
    <row r="5202" spans="3:3" x14ac:dyDescent="0.25">
      <c r="C5202" s="306"/>
    </row>
    <row r="5203" spans="3:3" x14ac:dyDescent="0.25">
      <c r="C5203" s="306"/>
    </row>
    <row r="5204" spans="3:3" x14ac:dyDescent="0.25">
      <c r="C5204" s="306"/>
    </row>
    <row r="5205" spans="3:3" x14ac:dyDescent="0.25">
      <c r="C5205" s="306"/>
    </row>
    <row r="5206" spans="3:3" x14ac:dyDescent="0.25">
      <c r="C5206" s="306"/>
    </row>
    <row r="5207" spans="3:3" x14ac:dyDescent="0.25">
      <c r="C5207" s="306"/>
    </row>
    <row r="5208" spans="3:3" x14ac:dyDescent="0.25">
      <c r="C5208" s="306"/>
    </row>
    <row r="5209" spans="3:3" x14ac:dyDescent="0.25">
      <c r="C5209" s="306"/>
    </row>
    <row r="5210" spans="3:3" x14ac:dyDescent="0.25">
      <c r="C5210" s="306"/>
    </row>
    <row r="5211" spans="3:3" x14ac:dyDescent="0.25">
      <c r="C5211" s="306"/>
    </row>
    <row r="5212" spans="3:3" x14ac:dyDescent="0.25">
      <c r="C5212" s="306"/>
    </row>
    <row r="5213" spans="3:3" x14ac:dyDescent="0.25">
      <c r="C5213" s="306"/>
    </row>
    <row r="5214" spans="3:3" x14ac:dyDescent="0.25">
      <c r="C5214" s="306"/>
    </row>
    <row r="5215" spans="3:3" x14ac:dyDescent="0.25">
      <c r="C5215" s="306"/>
    </row>
    <row r="5216" spans="3:3" x14ac:dyDescent="0.25">
      <c r="C5216" s="306"/>
    </row>
    <row r="5217" spans="3:3" x14ac:dyDescent="0.25">
      <c r="C5217" s="306"/>
    </row>
    <row r="5218" spans="3:3" x14ac:dyDescent="0.25">
      <c r="C5218" s="306"/>
    </row>
    <row r="5219" spans="3:3" x14ac:dyDescent="0.25">
      <c r="C5219" s="306"/>
    </row>
    <row r="5220" spans="3:3" x14ac:dyDescent="0.25">
      <c r="C5220" s="306"/>
    </row>
    <row r="5221" spans="3:3" x14ac:dyDescent="0.25">
      <c r="C5221" s="306"/>
    </row>
    <row r="5222" spans="3:3" x14ac:dyDescent="0.25">
      <c r="C5222" s="306"/>
    </row>
    <row r="5223" spans="3:3" x14ac:dyDescent="0.25">
      <c r="C5223" s="306"/>
    </row>
    <row r="5224" spans="3:3" x14ac:dyDescent="0.25">
      <c r="C5224" s="306"/>
    </row>
    <row r="5225" spans="3:3" x14ac:dyDescent="0.25">
      <c r="C5225" s="306"/>
    </row>
    <row r="5226" spans="3:3" x14ac:dyDescent="0.25">
      <c r="C5226" s="306"/>
    </row>
    <row r="5227" spans="3:3" x14ac:dyDescent="0.25">
      <c r="C5227" s="306"/>
    </row>
    <row r="5228" spans="3:3" x14ac:dyDescent="0.25">
      <c r="C5228" s="306"/>
    </row>
    <row r="5229" spans="3:3" x14ac:dyDescent="0.25">
      <c r="C5229" s="306"/>
    </row>
    <row r="5230" spans="3:3" x14ac:dyDescent="0.25">
      <c r="C5230" s="306"/>
    </row>
    <row r="5231" spans="3:3" x14ac:dyDescent="0.25">
      <c r="C5231" s="306"/>
    </row>
    <row r="5232" spans="3:3" x14ac:dyDescent="0.25">
      <c r="C5232" s="306"/>
    </row>
    <row r="5233" spans="3:3" x14ac:dyDescent="0.25">
      <c r="C5233" s="306"/>
    </row>
    <row r="5234" spans="3:3" x14ac:dyDescent="0.25">
      <c r="C5234" s="306"/>
    </row>
    <row r="5235" spans="3:3" x14ac:dyDescent="0.25">
      <c r="C5235" s="306"/>
    </row>
    <row r="5236" spans="3:3" x14ac:dyDescent="0.25">
      <c r="C5236" s="306"/>
    </row>
    <row r="5237" spans="3:3" x14ac:dyDescent="0.25">
      <c r="C5237" s="306"/>
    </row>
    <row r="5238" spans="3:3" x14ac:dyDescent="0.25">
      <c r="C5238" s="306"/>
    </row>
    <row r="5239" spans="3:3" x14ac:dyDescent="0.25">
      <c r="C5239" s="306"/>
    </row>
    <row r="5240" spans="3:3" x14ac:dyDescent="0.25">
      <c r="C5240" s="306"/>
    </row>
    <row r="5241" spans="3:3" x14ac:dyDescent="0.25">
      <c r="C5241" s="306"/>
    </row>
    <row r="5242" spans="3:3" x14ac:dyDescent="0.25">
      <c r="C5242" s="306"/>
    </row>
    <row r="5243" spans="3:3" x14ac:dyDescent="0.25">
      <c r="C5243" s="306"/>
    </row>
    <row r="5244" spans="3:3" x14ac:dyDescent="0.25">
      <c r="C5244" s="306"/>
    </row>
    <row r="5245" spans="3:3" x14ac:dyDescent="0.25">
      <c r="C5245" s="306"/>
    </row>
    <row r="5246" spans="3:3" x14ac:dyDescent="0.25">
      <c r="C5246" s="306"/>
    </row>
    <row r="5247" spans="3:3" x14ac:dyDescent="0.25">
      <c r="C5247" s="306"/>
    </row>
    <row r="5248" spans="3:3" x14ac:dyDescent="0.25">
      <c r="C5248" s="306"/>
    </row>
    <row r="5249" spans="3:3" x14ac:dyDescent="0.25">
      <c r="C5249" s="306"/>
    </row>
    <row r="5250" spans="3:3" x14ac:dyDescent="0.25">
      <c r="C5250" s="306"/>
    </row>
    <row r="5251" spans="3:3" x14ac:dyDescent="0.25">
      <c r="C5251" s="306"/>
    </row>
    <row r="5252" spans="3:3" x14ac:dyDescent="0.25">
      <c r="C5252" s="306"/>
    </row>
    <row r="5253" spans="3:3" x14ac:dyDescent="0.25">
      <c r="C5253" s="306"/>
    </row>
    <row r="5254" spans="3:3" x14ac:dyDescent="0.25">
      <c r="C5254" s="306"/>
    </row>
    <row r="5255" spans="3:3" x14ac:dyDescent="0.25">
      <c r="C5255" s="306"/>
    </row>
    <row r="5256" spans="3:3" x14ac:dyDescent="0.25">
      <c r="C5256" s="306"/>
    </row>
    <row r="5257" spans="3:3" x14ac:dyDescent="0.25">
      <c r="C5257" s="306"/>
    </row>
    <row r="5258" spans="3:3" x14ac:dyDescent="0.25">
      <c r="C5258" s="306"/>
    </row>
    <row r="5259" spans="3:3" x14ac:dyDescent="0.25">
      <c r="C5259" s="306"/>
    </row>
    <row r="5260" spans="3:3" x14ac:dyDescent="0.25">
      <c r="C5260" s="306"/>
    </row>
    <row r="5261" spans="3:3" x14ac:dyDescent="0.25">
      <c r="C5261" s="306"/>
    </row>
    <row r="5262" spans="3:3" x14ac:dyDescent="0.25">
      <c r="C5262" s="306"/>
    </row>
    <row r="5263" spans="3:3" x14ac:dyDescent="0.25">
      <c r="C5263" s="306"/>
    </row>
    <row r="5264" spans="3:3" x14ac:dyDescent="0.25">
      <c r="C5264" s="306"/>
    </row>
    <row r="5265" spans="3:3" x14ac:dyDescent="0.25">
      <c r="C5265" s="306"/>
    </row>
    <row r="5266" spans="3:3" x14ac:dyDescent="0.25">
      <c r="C5266" s="306"/>
    </row>
    <row r="5267" spans="3:3" x14ac:dyDescent="0.25">
      <c r="C5267" s="306"/>
    </row>
    <row r="5268" spans="3:3" x14ac:dyDescent="0.25">
      <c r="C5268" s="306"/>
    </row>
    <row r="5269" spans="3:3" x14ac:dyDescent="0.25">
      <c r="C5269" s="306"/>
    </row>
    <row r="5270" spans="3:3" x14ac:dyDescent="0.25">
      <c r="C5270" s="306"/>
    </row>
    <row r="5271" spans="3:3" x14ac:dyDescent="0.25">
      <c r="C5271" s="306"/>
    </row>
    <row r="5272" spans="3:3" x14ac:dyDescent="0.25">
      <c r="C5272" s="306"/>
    </row>
    <row r="5273" spans="3:3" x14ac:dyDescent="0.25">
      <c r="C5273" s="306"/>
    </row>
    <row r="5274" spans="3:3" x14ac:dyDescent="0.25">
      <c r="C5274" s="306"/>
    </row>
    <row r="5275" spans="3:3" x14ac:dyDescent="0.25">
      <c r="C5275" s="306"/>
    </row>
    <row r="5276" spans="3:3" x14ac:dyDescent="0.25">
      <c r="C5276" s="306"/>
    </row>
    <row r="5277" spans="3:3" x14ac:dyDescent="0.25">
      <c r="C5277" s="306"/>
    </row>
    <row r="5278" spans="3:3" x14ac:dyDescent="0.25">
      <c r="C5278" s="306"/>
    </row>
    <row r="5279" spans="3:3" x14ac:dyDescent="0.25">
      <c r="C5279" s="306"/>
    </row>
    <row r="5280" spans="3:3" x14ac:dyDescent="0.25">
      <c r="C5280" s="306"/>
    </row>
    <row r="5281" spans="3:3" x14ac:dyDescent="0.25">
      <c r="C5281" s="306"/>
    </row>
    <row r="5282" spans="3:3" x14ac:dyDescent="0.25">
      <c r="C5282" s="306"/>
    </row>
    <row r="5283" spans="3:3" x14ac:dyDescent="0.25">
      <c r="C5283" s="306"/>
    </row>
    <row r="5284" spans="3:3" x14ac:dyDescent="0.25">
      <c r="C5284" s="306"/>
    </row>
    <row r="5285" spans="3:3" x14ac:dyDescent="0.25">
      <c r="C5285" s="306"/>
    </row>
    <row r="5286" spans="3:3" x14ac:dyDescent="0.25">
      <c r="C5286" s="306"/>
    </row>
    <row r="5287" spans="3:3" x14ac:dyDescent="0.25">
      <c r="C5287" s="306"/>
    </row>
    <row r="5288" spans="3:3" x14ac:dyDescent="0.25">
      <c r="C5288" s="306"/>
    </row>
    <row r="5289" spans="3:3" x14ac:dyDescent="0.25">
      <c r="C5289" s="306"/>
    </row>
    <row r="5290" spans="3:3" x14ac:dyDescent="0.25">
      <c r="C5290" s="306"/>
    </row>
    <row r="5291" spans="3:3" x14ac:dyDescent="0.25">
      <c r="C5291" s="306"/>
    </row>
    <row r="5292" spans="3:3" x14ac:dyDescent="0.25">
      <c r="C5292" s="306"/>
    </row>
    <row r="5293" spans="3:3" x14ac:dyDescent="0.25">
      <c r="C5293" s="306"/>
    </row>
    <row r="5294" spans="3:3" x14ac:dyDescent="0.25">
      <c r="C5294" s="306"/>
    </row>
    <row r="5295" spans="3:3" x14ac:dyDescent="0.25">
      <c r="C5295" s="306"/>
    </row>
    <row r="5296" spans="3:3" x14ac:dyDescent="0.25">
      <c r="C5296" s="306"/>
    </row>
    <row r="5297" spans="3:3" x14ac:dyDescent="0.25">
      <c r="C5297" s="306"/>
    </row>
    <row r="5298" spans="3:3" x14ac:dyDescent="0.25">
      <c r="C5298" s="306"/>
    </row>
    <row r="5299" spans="3:3" x14ac:dyDescent="0.25">
      <c r="C5299" s="306"/>
    </row>
    <row r="5300" spans="3:3" x14ac:dyDescent="0.25">
      <c r="C5300" s="306"/>
    </row>
    <row r="5301" spans="3:3" x14ac:dyDescent="0.25">
      <c r="C5301" s="306"/>
    </row>
    <row r="5302" spans="3:3" x14ac:dyDescent="0.25">
      <c r="C5302" s="306"/>
    </row>
    <row r="5303" spans="3:3" x14ac:dyDescent="0.25">
      <c r="C5303" s="306"/>
    </row>
    <row r="5304" spans="3:3" x14ac:dyDescent="0.25">
      <c r="C5304" s="306"/>
    </row>
    <row r="5305" spans="3:3" x14ac:dyDescent="0.25">
      <c r="C5305" s="306"/>
    </row>
    <row r="5306" spans="3:3" x14ac:dyDescent="0.25">
      <c r="C5306" s="306"/>
    </row>
    <row r="5307" spans="3:3" x14ac:dyDescent="0.25">
      <c r="C5307" s="306"/>
    </row>
    <row r="5308" spans="3:3" x14ac:dyDescent="0.25">
      <c r="C5308" s="306"/>
    </row>
    <row r="5309" spans="3:3" x14ac:dyDescent="0.25">
      <c r="C5309" s="306"/>
    </row>
    <row r="5310" spans="3:3" x14ac:dyDescent="0.25">
      <c r="C5310" s="306"/>
    </row>
    <row r="5311" spans="3:3" x14ac:dyDescent="0.25">
      <c r="C5311" s="306"/>
    </row>
    <row r="5312" spans="3:3" x14ac:dyDescent="0.25">
      <c r="C5312" s="306"/>
    </row>
    <row r="5313" spans="3:3" x14ac:dyDescent="0.25">
      <c r="C5313" s="306"/>
    </row>
    <row r="5314" spans="3:3" x14ac:dyDescent="0.25">
      <c r="C5314" s="306"/>
    </row>
    <row r="5315" spans="3:3" x14ac:dyDescent="0.25">
      <c r="C5315" s="306"/>
    </row>
    <row r="5316" spans="3:3" x14ac:dyDescent="0.25">
      <c r="C5316" s="306"/>
    </row>
    <row r="5317" spans="3:3" x14ac:dyDescent="0.25">
      <c r="C5317" s="306"/>
    </row>
    <row r="5318" spans="3:3" x14ac:dyDescent="0.25">
      <c r="C5318" s="306"/>
    </row>
    <row r="5319" spans="3:3" x14ac:dyDescent="0.25">
      <c r="C5319" s="306"/>
    </row>
    <row r="5320" spans="3:3" x14ac:dyDescent="0.25">
      <c r="C5320" s="306"/>
    </row>
    <row r="5321" spans="3:3" x14ac:dyDescent="0.25">
      <c r="C5321" s="306"/>
    </row>
    <row r="5322" spans="3:3" x14ac:dyDescent="0.25">
      <c r="C5322" s="306"/>
    </row>
    <row r="5323" spans="3:3" x14ac:dyDescent="0.25">
      <c r="C5323" s="306"/>
    </row>
    <row r="5324" spans="3:3" x14ac:dyDescent="0.25">
      <c r="C5324" s="306"/>
    </row>
    <row r="5325" spans="3:3" x14ac:dyDescent="0.25">
      <c r="C5325" s="306"/>
    </row>
    <row r="5326" spans="3:3" x14ac:dyDescent="0.25">
      <c r="C5326" s="306"/>
    </row>
    <row r="5327" spans="3:3" x14ac:dyDescent="0.25">
      <c r="C5327" s="306"/>
    </row>
    <row r="5328" spans="3:3" x14ac:dyDescent="0.25">
      <c r="C5328" s="306"/>
    </row>
    <row r="5329" spans="3:3" x14ac:dyDescent="0.25">
      <c r="C5329" s="306"/>
    </row>
    <row r="5330" spans="3:3" x14ac:dyDescent="0.25">
      <c r="C5330" s="306"/>
    </row>
    <row r="5331" spans="3:3" x14ac:dyDescent="0.25">
      <c r="C5331" s="306"/>
    </row>
    <row r="5332" spans="3:3" x14ac:dyDescent="0.25">
      <c r="C5332" s="306"/>
    </row>
    <row r="5333" spans="3:3" x14ac:dyDescent="0.25">
      <c r="C5333" s="306"/>
    </row>
    <row r="5334" spans="3:3" x14ac:dyDescent="0.25">
      <c r="C5334" s="306"/>
    </row>
    <row r="5335" spans="3:3" x14ac:dyDescent="0.25">
      <c r="C5335" s="306"/>
    </row>
    <row r="5336" spans="3:3" x14ac:dyDescent="0.25">
      <c r="C5336" s="306"/>
    </row>
    <row r="5337" spans="3:3" x14ac:dyDescent="0.25">
      <c r="C5337" s="306"/>
    </row>
    <row r="5338" spans="3:3" x14ac:dyDescent="0.25">
      <c r="C5338" s="306"/>
    </row>
    <row r="5339" spans="3:3" x14ac:dyDescent="0.25">
      <c r="C5339" s="306"/>
    </row>
    <row r="5340" spans="3:3" x14ac:dyDescent="0.25">
      <c r="C5340" s="306"/>
    </row>
    <row r="5341" spans="3:3" x14ac:dyDescent="0.25">
      <c r="C5341" s="306"/>
    </row>
    <row r="5342" spans="3:3" x14ac:dyDescent="0.25">
      <c r="C5342" s="306"/>
    </row>
    <row r="5343" spans="3:3" x14ac:dyDescent="0.25">
      <c r="C5343" s="306"/>
    </row>
    <row r="5344" spans="3:3" x14ac:dyDescent="0.25">
      <c r="C5344" s="306"/>
    </row>
    <row r="5345" spans="3:3" x14ac:dyDescent="0.25">
      <c r="C5345" s="306"/>
    </row>
    <row r="5346" spans="3:3" x14ac:dyDescent="0.25">
      <c r="C5346" s="306"/>
    </row>
    <row r="5347" spans="3:3" x14ac:dyDescent="0.25">
      <c r="C5347" s="306"/>
    </row>
    <row r="5348" spans="3:3" x14ac:dyDescent="0.25">
      <c r="C5348" s="306"/>
    </row>
    <row r="5349" spans="3:3" x14ac:dyDescent="0.25">
      <c r="C5349" s="306"/>
    </row>
    <row r="5350" spans="3:3" x14ac:dyDescent="0.25">
      <c r="C5350" s="306"/>
    </row>
    <row r="5351" spans="3:3" x14ac:dyDescent="0.25">
      <c r="C5351" s="306"/>
    </row>
    <row r="5352" spans="3:3" x14ac:dyDescent="0.25">
      <c r="C5352" s="306"/>
    </row>
    <row r="5353" spans="3:3" x14ac:dyDescent="0.25">
      <c r="C5353" s="306"/>
    </row>
    <row r="5354" spans="3:3" x14ac:dyDescent="0.25">
      <c r="C5354" s="306"/>
    </row>
    <row r="5355" spans="3:3" x14ac:dyDescent="0.25">
      <c r="C5355" s="306"/>
    </row>
    <row r="5356" spans="3:3" x14ac:dyDescent="0.25">
      <c r="C5356" s="306"/>
    </row>
    <row r="5357" spans="3:3" x14ac:dyDescent="0.25">
      <c r="C5357" s="306"/>
    </row>
    <row r="5358" spans="3:3" x14ac:dyDescent="0.25">
      <c r="C5358" s="306"/>
    </row>
    <row r="5359" spans="3:3" x14ac:dyDescent="0.25">
      <c r="C5359" s="306"/>
    </row>
    <row r="5360" spans="3:3" x14ac:dyDescent="0.25">
      <c r="C5360" s="306"/>
    </row>
    <row r="5361" spans="3:3" x14ac:dyDescent="0.25">
      <c r="C5361" s="306"/>
    </row>
    <row r="5362" spans="3:3" x14ac:dyDescent="0.25">
      <c r="C5362" s="306"/>
    </row>
    <row r="5363" spans="3:3" x14ac:dyDescent="0.25">
      <c r="C5363" s="306"/>
    </row>
    <row r="5364" spans="3:3" x14ac:dyDescent="0.25">
      <c r="C5364" s="306"/>
    </row>
    <row r="5365" spans="3:3" x14ac:dyDescent="0.25">
      <c r="C5365" s="306"/>
    </row>
    <row r="5366" spans="3:3" x14ac:dyDescent="0.25">
      <c r="C5366" s="306"/>
    </row>
    <row r="5367" spans="3:3" x14ac:dyDescent="0.25">
      <c r="C5367" s="306"/>
    </row>
    <row r="5368" spans="3:3" x14ac:dyDescent="0.25">
      <c r="C5368" s="306"/>
    </row>
    <row r="5369" spans="3:3" x14ac:dyDescent="0.25">
      <c r="C5369" s="306"/>
    </row>
    <row r="5370" spans="3:3" x14ac:dyDescent="0.25">
      <c r="C5370" s="306"/>
    </row>
    <row r="5371" spans="3:3" x14ac:dyDescent="0.25">
      <c r="C5371" s="306"/>
    </row>
    <row r="5372" spans="3:3" x14ac:dyDescent="0.25">
      <c r="C5372" s="306"/>
    </row>
    <row r="5373" spans="3:3" x14ac:dyDescent="0.25">
      <c r="C5373" s="306"/>
    </row>
    <row r="5374" spans="3:3" x14ac:dyDescent="0.25">
      <c r="C5374" s="306"/>
    </row>
    <row r="5375" spans="3:3" x14ac:dyDescent="0.25">
      <c r="C5375" s="306"/>
    </row>
    <row r="5376" spans="3:3" x14ac:dyDescent="0.25">
      <c r="C5376" s="306"/>
    </row>
    <row r="5377" spans="3:3" x14ac:dyDescent="0.25">
      <c r="C5377" s="306"/>
    </row>
    <row r="5378" spans="3:3" x14ac:dyDescent="0.25">
      <c r="C5378" s="306"/>
    </row>
    <row r="5379" spans="3:3" x14ac:dyDescent="0.25">
      <c r="C5379" s="306"/>
    </row>
    <row r="5380" spans="3:3" x14ac:dyDescent="0.25">
      <c r="C5380" s="306"/>
    </row>
    <row r="5381" spans="3:3" x14ac:dyDescent="0.25">
      <c r="C5381" s="306"/>
    </row>
    <row r="5382" spans="3:3" x14ac:dyDescent="0.25">
      <c r="C5382" s="306"/>
    </row>
    <row r="5383" spans="3:3" x14ac:dyDescent="0.25">
      <c r="C5383" s="306"/>
    </row>
    <row r="5384" spans="3:3" x14ac:dyDescent="0.25">
      <c r="C5384" s="306"/>
    </row>
    <row r="5385" spans="3:3" x14ac:dyDescent="0.25">
      <c r="C5385" s="306"/>
    </row>
    <row r="5386" spans="3:3" x14ac:dyDescent="0.25">
      <c r="C5386" s="306"/>
    </row>
    <row r="5387" spans="3:3" x14ac:dyDescent="0.25">
      <c r="C5387" s="306"/>
    </row>
    <row r="5388" spans="3:3" x14ac:dyDescent="0.25">
      <c r="C5388" s="306"/>
    </row>
    <row r="5389" spans="3:3" x14ac:dyDescent="0.25">
      <c r="C5389" s="306"/>
    </row>
    <row r="5390" spans="3:3" x14ac:dyDescent="0.25">
      <c r="C5390" s="306"/>
    </row>
    <row r="5391" spans="3:3" x14ac:dyDescent="0.25">
      <c r="C5391" s="306"/>
    </row>
    <row r="5392" spans="3:3" x14ac:dyDescent="0.25">
      <c r="C5392" s="306"/>
    </row>
    <row r="5393" spans="3:3" x14ac:dyDescent="0.25">
      <c r="C5393" s="306"/>
    </row>
    <row r="5394" spans="3:3" x14ac:dyDescent="0.25">
      <c r="C5394" s="306"/>
    </row>
    <row r="5395" spans="3:3" x14ac:dyDescent="0.25">
      <c r="C5395" s="306"/>
    </row>
    <row r="5396" spans="3:3" x14ac:dyDescent="0.25">
      <c r="C5396" s="306"/>
    </row>
    <row r="5397" spans="3:3" x14ac:dyDescent="0.25">
      <c r="C5397" s="306"/>
    </row>
    <row r="5398" spans="3:3" x14ac:dyDescent="0.25">
      <c r="C5398" s="305"/>
    </row>
    <row r="5399" spans="3:3" x14ac:dyDescent="0.25">
      <c r="C5399" s="11"/>
    </row>
    <row r="5400" spans="3:3" x14ac:dyDescent="0.25">
      <c r="C5400" s="11"/>
    </row>
    <row r="5401" spans="3:3" x14ac:dyDescent="0.25">
      <c r="C5401" s="11"/>
    </row>
    <row r="5402" spans="3:3" x14ac:dyDescent="0.25">
      <c r="C5402" s="11"/>
    </row>
    <row r="5403" spans="3:3" x14ac:dyDescent="0.25">
      <c r="C5403" s="11"/>
    </row>
    <row r="5404" spans="3:3" x14ac:dyDescent="0.25">
      <c r="C5404" s="11"/>
    </row>
    <row r="5405" spans="3:3" x14ac:dyDescent="0.25">
      <c r="C5405" s="11"/>
    </row>
    <row r="5406" spans="3:3" x14ac:dyDescent="0.25">
      <c r="C5406" s="11"/>
    </row>
    <row r="5407" spans="3:3" x14ac:dyDescent="0.25">
      <c r="C5407" s="11"/>
    </row>
    <row r="5408" spans="3:3" x14ac:dyDescent="0.25">
      <c r="C5408" s="11"/>
    </row>
    <row r="5409" spans="3:3" x14ac:dyDescent="0.25">
      <c r="C5409" s="11"/>
    </row>
    <row r="5410" spans="3:3" x14ac:dyDescent="0.25">
      <c r="C5410" s="11"/>
    </row>
    <row r="5411" spans="3:3" x14ac:dyDescent="0.25">
      <c r="C5411" s="11"/>
    </row>
    <row r="5412" spans="3:3" x14ac:dyDescent="0.25">
      <c r="C5412" s="11"/>
    </row>
    <row r="5413" spans="3:3" x14ac:dyDescent="0.25">
      <c r="C5413" s="11"/>
    </row>
    <row r="5414" spans="3:3" x14ac:dyDescent="0.25">
      <c r="C5414" s="11"/>
    </row>
    <row r="5415" spans="3:3" x14ac:dyDescent="0.25">
      <c r="C5415" s="11"/>
    </row>
    <row r="5416" spans="3:3" x14ac:dyDescent="0.25">
      <c r="C5416" s="11"/>
    </row>
    <row r="5417" spans="3:3" x14ac:dyDescent="0.25">
      <c r="C5417" s="11"/>
    </row>
    <row r="5418" spans="3:3" x14ac:dyDescent="0.25">
      <c r="C5418" s="11"/>
    </row>
    <row r="5419" spans="3:3" x14ac:dyDescent="0.25">
      <c r="C5419" s="11"/>
    </row>
    <row r="5420" spans="3:3" x14ac:dyDescent="0.25">
      <c r="C5420" s="11"/>
    </row>
    <row r="5421" spans="3:3" x14ac:dyDescent="0.25">
      <c r="C5421" s="11"/>
    </row>
    <row r="5422" spans="3:3" x14ac:dyDescent="0.25">
      <c r="C5422" s="11"/>
    </row>
    <row r="5423" spans="3:3" x14ac:dyDescent="0.25">
      <c r="C5423" s="11"/>
    </row>
    <row r="5424" spans="3:3" x14ac:dyDescent="0.25">
      <c r="C5424" s="11"/>
    </row>
    <row r="5425" spans="3:3" x14ac:dyDescent="0.25">
      <c r="C5425" s="11"/>
    </row>
    <row r="5426" spans="3:3" x14ac:dyDescent="0.25">
      <c r="C5426" s="11"/>
    </row>
    <row r="5427" spans="3:3" x14ac:dyDescent="0.25">
      <c r="C5427" s="11"/>
    </row>
    <row r="5428" spans="3:3" x14ac:dyDescent="0.25">
      <c r="C5428" s="11"/>
    </row>
    <row r="5429" spans="3:3" x14ac:dyDescent="0.25">
      <c r="C5429" s="11"/>
    </row>
    <row r="5430" spans="3:3" x14ac:dyDescent="0.25">
      <c r="C5430" s="11"/>
    </row>
    <row r="5431" spans="3:3" x14ac:dyDescent="0.25">
      <c r="C5431" s="11"/>
    </row>
    <row r="5432" spans="3:3" x14ac:dyDescent="0.25">
      <c r="C5432" s="11"/>
    </row>
    <row r="5433" spans="3:3" x14ac:dyDescent="0.25">
      <c r="C5433" s="11"/>
    </row>
    <row r="5434" spans="3:3" x14ac:dyDescent="0.25">
      <c r="C5434" s="11"/>
    </row>
    <row r="5435" spans="3:3" x14ac:dyDescent="0.25">
      <c r="C5435" s="11"/>
    </row>
    <row r="5436" spans="3:3" x14ac:dyDescent="0.25">
      <c r="C5436" s="11"/>
    </row>
    <row r="5437" spans="3:3" x14ac:dyDescent="0.25">
      <c r="C5437" s="11"/>
    </row>
    <row r="5438" spans="3:3" x14ac:dyDescent="0.25">
      <c r="C5438" s="11"/>
    </row>
    <row r="5439" spans="3:3" x14ac:dyDescent="0.25">
      <c r="C5439" s="11"/>
    </row>
    <row r="5440" spans="3:3" x14ac:dyDescent="0.25">
      <c r="C5440" s="11"/>
    </row>
    <row r="5441" spans="3:3" x14ac:dyDescent="0.25">
      <c r="C5441" s="11"/>
    </row>
    <row r="5442" spans="3:3" x14ac:dyDescent="0.25">
      <c r="C5442" s="11"/>
    </row>
    <row r="5443" spans="3:3" x14ac:dyDescent="0.25">
      <c r="C5443" s="11"/>
    </row>
    <row r="5444" spans="3:3" x14ac:dyDescent="0.25">
      <c r="C5444" s="11"/>
    </row>
    <row r="5445" spans="3:3" x14ac:dyDescent="0.25">
      <c r="C5445" s="11"/>
    </row>
    <row r="5446" spans="3:3" x14ac:dyDescent="0.25">
      <c r="C5446" s="11"/>
    </row>
    <row r="5447" spans="3:3" x14ac:dyDescent="0.25">
      <c r="C5447" s="11"/>
    </row>
    <row r="5448" spans="3:3" x14ac:dyDescent="0.25">
      <c r="C5448" s="11"/>
    </row>
    <row r="5449" spans="3:3" x14ac:dyDescent="0.25">
      <c r="C5449" s="11"/>
    </row>
    <row r="5450" spans="3:3" x14ac:dyDescent="0.25">
      <c r="C5450" s="11"/>
    </row>
    <row r="5451" spans="3:3" x14ac:dyDescent="0.25">
      <c r="C5451" s="11"/>
    </row>
    <row r="5452" spans="3:3" x14ac:dyDescent="0.25">
      <c r="C5452" s="11"/>
    </row>
    <row r="5453" spans="3:3" x14ac:dyDescent="0.25">
      <c r="C5453" s="11"/>
    </row>
    <row r="5454" spans="3:3" x14ac:dyDescent="0.25">
      <c r="C5454" s="11"/>
    </row>
    <row r="5455" spans="3:3" x14ac:dyDescent="0.25">
      <c r="C5455" s="11"/>
    </row>
    <row r="5456" spans="3:3" x14ac:dyDescent="0.25">
      <c r="C5456" s="11"/>
    </row>
    <row r="5457" spans="3:3" x14ac:dyDescent="0.25">
      <c r="C5457" s="11"/>
    </row>
    <row r="5458" spans="3:3" x14ac:dyDescent="0.25">
      <c r="C5458" s="11"/>
    </row>
    <row r="5459" spans="3:3" x14ac:dyDescent="0.25">
      <c r="C5459" s="11"/>
    </row>
    <row r="5460" spans="3:3" x14ac:dyDescent="0.25">
      <c r="C5460" s="11"/>
    </row>
    <row r="5461" spans="3:3" x14ac:dyDescent="0.25">
      <c r="C5461" s="11"/>
    </row>
    <row r="5462" spans="3:3" x14ac:dyDescent="0.25">
      <c r="C5462" s="11"/>
    </row>
    <row r="5463" spans="3:3" x14ac:dyDescent="0.25">
      <c r="C5463" s="11"/>
    </row>
    <row r="5464" spans="3:3" x14ac:dyDescent="0.25">
      <c r="C5464" s="11"/>
    </row>
    <row r="5465" spans="3:3" x14ac:dyDescent="0.25">
      <c r="C5465" s="11"/>
    </row>
    <row r="5466" spans="3:3" x14ac:dyDescent="0.25">
      <c r="C5466" s="11"/>
    </row>
    <row r="5467" spans="3:3" x14ac:dyDescent="0.25">
      <c r="C5467" s="11"/>
    </row>
    <row r="5468" spans="3:3" x14ac:dyDescent="0.25">
      <c r="C5468" s="11"/>
    </row>
    <row r="5469" spans="3:3" x14ac:dyDescent="0.25">
      <c r="C5469" s="11"/>
    </row>
    <row r="5470" spans="3:3" x14ac:dyDescent="0.25">
      <c r="C5470" s="11"/>
    </row>
    <row r="5471" spans="3:3" x14ac:dyDescent="0.25">
      <c r="C5471" s="11"/>
    </row>
    <row r="5472" spans="3:3" x14ac:dyDescent="0.25">
      <c r="C5472" s="11"/>
    </row>
    <row r="5473" spans="3:3" x14ac:dyDescent="0.25">
      <c r="C5473" s="11"/>
    </row>
    <row r="5474" spans="3:3" x14ac:dyDescent="0.25">
      <c r="C5474" s="11"/>
    </row>
    <row r="5475" spans="3:3" x14ac:dyDescent="0.25">
      <c r="C5475" s="11"/>
    </row>
    <row r="5476" spans="3:3" x14ac:dyDescent="0.25">
      <c r="C5476" s="11"/>
    </row>
    <row r="5477" spans="3:3" x14ac:dyDescent="0.25">
      <c r="C5477" s="11"/>
    </row>
    <row r="5478" spans="3:3" x14ac:dyDescent="0.25">
      <c r="C5478" s="11"/>
    </row>
    <row r="5479" spans="3:3" x14ac:dyDescent="0.25">
      <c r="C5479" s="11"/>
    </row>
    <row r="5480" spans="3:3" x14ac:dyDescent="0.25">
      <c r="C5480" s="11"/>
    </row>
    <row r="5481" spans="3:3" x14ac:dyDescent="0.25">
      <c r="C5481" s="11"/>
    </row>
    <row r="5482" spans="3:3" x14ac:dyDescent="0.25">
      <c r="C5482" s="11"/>
    </row>
    <row r="5483" spans="3:3" x14ac:dyDescent="0.25">
      <c r="C5483" s="11"/>
    </row>
    <row r="5484" spans="3:3" x14ac:dyDescent="0.25">
      <c r="C5484" s="11"/>
    </row>
    <row r="5485" spans="3:3" x14ac:dyDescent="0.25">
      <c r="C5485" s="11"/>
    </row>
    <row r="5486" spans="3:3" x14ac:dyDescent="0.25">
      <c r="C5486" s="11"/>
    </row>
    <row r="5487" spans="3:3" x14ac:dyDescent="0.25">
      <c r="C5487" s="11"/>
    </row>
    <row r="5488" spans="3:3" x14ac:dyDescent="0.25">
      <c r="C5488" s="11"/>
    </row>
    <row r="5489" spans="3:3" x14ac:dyDescent="0.25">
      <c r="C5489" s="11"/>
    </row>
    <row r="5490" spans="3:3" x14ac:dyDescent="0.25">
      <c r="C5490" s="11"/>
    </row>
    <row r="5491" spans="3:3" x14ac:dyDescent="0.25">
      <c r="C5491" s="11"/>
    </row>
    <row r="5492" spans="3:3" x14ac:dyDescent="0.25">
      <c r="C5492" s="11"/>
    </row>
    <row r="5493" spans="3:3" x14ac:dyDescent="0.25">
      <c r="C5493" s="11"/>
    </row>
    <row r="5494" spans="3:3" x14ac:dyDescent="0.25">
      <c r="C5494" s="11"/>
    </row>
    <row r="5495" spans="3:3" x14ac:dyDescent="0.25">
      <c r="C5495" s="11"/>
    </row>
    <row r="5496" spans="3:3" x14ac:dyDescent="0.25">
      <c r="C5496" s="11"/>
    </row>
    <row r="5497" spans="3:3" x14ac:dyDescent="0.25">
      <c r="C5497" s="11"/>
    </row>
    <row r="5498" spans="3:3" x14ac:dyDescent="0.25">
      <c r="C5498" s="11"/>
    </row>
    <row r="5499" spans="3:3" x14ac:dyDescent="0.25">
      <c r="C5499" s="11"/>
    </row>
    <row r="5500" spans="3:3" x14ac:dyDescent="0.25">
      <c r="C5500" s="11"/>
    </row>
    <row r="5501" spans="3:3" x14ac:dyDescent="0.25">
      <c r="C5501" s="11"/>
    </row>
    <row r="5502" spans="3:3" x14ac:dyDescent="0.25">
      <c r="C5502" s="11"/>
    </row>
    <row r="5503" spans="3:3" x14ac:dyDescent="0.25">
      <c r="C5503" s="11"/>
    </row>
    <row r="5504" spans="3:3" x14ac:dyDescent="0.25">
      <c r="C5504" s="11"/>
    </row>
    <row r="5505" spans="3:3" x14ac:dyDescent="0.25">
      <c r="C5505" s="11"/>
    </row>
    <row r="5506" spans="3:3" x14ac:dyDescent="0.25">
      <c r="C5506" s="11"/>
    </row>
    <row r="5507" spans="3:3" x14ac:dyDescent="0.25">
      <c r="C5507" s="11"/>
    </row>
    <row r="5508" spans="3:3" x14ac:dyDescent="0.25">
      <c r="C5508" s="11"/>
    </row>
    <row r="5509" spans="3:3" x14ac:dyDescent="0.25">
      <c r="C5509" s="11"/>
    </row>
    <row r="5510" spans="3:3" x14ac:dyDescent="0.25">
      <c r="C5510" s="11"/>
    </row>
    <row r="5511" spans="3:3" x14ac:dyDescent="0.25">
      <c r="C5511" s="11"/>
    </row>
    <row r="5512" spans="3:3" x14ac:dyDescent="0.25">
      <c r="C5512" s="11"/>
    </row>
    <row r="5513" spans="3:3" x14ac:dyDescent="0.25">
      <c r="C5513" s="11"/>
    </row>
    <row r="5514" spans="3:3" x14ac:dyDescent="0.25">
      <c r="C5514" s="11"/>
    </row>
    <row r="5515" spans="3:3" x14ac:dyDescent="0.25">
      <c r="C5515" s="11"/>
    </row>
    <row r="5516" spans="3:3" x14ac:dyDescent="0.25">
      <c r="C5516" s="11"/>
    </row>
    <row r="5517" spans="3:3" x14ac:dyDescent="0.25">
      <c r="C5517" s="11"/>
    </row>
    <row r="5518" spans="3:3" x14ac:dyDescent="0.25">
      <c r="C5518" s="11"/>
    </row>
    <row r="5519" spans="3:3" x14ac:dyDescent="0.25">
      <c r="C5519" s="11"/>
    </row>
    <row r="5520" spans="3:3" x14ac:dyDescent="0.25">
      <c r="C5520" s="11"/>
    </row>
    <row r="5521" spans="3:3" x14ac:dyDescent="0.25">
      <c r="C5521" s="11"/>
    </row>
    <row r="5522" spans="3:3" x14ac:dyDescent="0.25">
      <c r="C5522" s="11"/>
    </row>
    <row r="5523" spans="3:3" x14ac:dyDescent="0.25">
      <c r="C5523" s="11"/>
    </row>
    <row r="5524" spans="3:3" x14ac:dyDescent="0.25">
      <c r="C5524" s="11"/>
    </row>
    <row r="5525" spans="3:3" x14ac:dyDescent="0.25">
      <c r="C5525" s="11"/>
    </row>
    <row r="5526" spans="3:3" x14ac:dyDescent="0.25">
      <c r="C5526" s="11"/>
    </row>
    <row r="5527" spans="3:3" x14ac:dyDescent="0.25">
      <c r="C5527" s="11"/>
    </row>
    <row r="5528" spans="3:3" x14ac:dyDescent="0.25">
      <c r="C5528" s="11"/>
    </row>
    <row r="5529" spans="3:3" x14ac:dyDescent="0.25">
      <c r="C5529" s="11"/>
    </row>
    <row r="5530" spans="3:3" x14ac:dyDescent="0.25">
      <c r="C5530" s="11"/>
    </row>
    <row r="5531" spans="3:3" x14ac:dyDescent="0.25">
      <c r="C5531" s="11"/>
    </row>
    <row r="5532" spans="3:3" x14ac:dyDescent="0.25">
      <c r="C5532" s="11"/>
    </row>
    <row r="5533" spans="3:3" x14ac:dyDescent="0.25">
      <c r="C5533" s="11"/>
    </row>
    <row r="5534" spans="3:3" x14ac:dyDescent="0.25">
      <c r="C5534" s="11"/>
    </row>
    <row r="5535" spans="3:3" x14ac:dyDescent="0.25">
      <c r="C5535" s="11"/>
    </row>
    <row r="5536" spans="3:3" x14ac:dyDescent="0.25">
      <c r="C5536" s="11"/>
    </row>
    <row r="5537" spans="3:3" x14ac:dyDescent="0.25">
      <c r="C5537" s="11"/>
    </row>
    <row r="5538" spans="3:3" x14ac:dyDescent="0.25">
      <c r="C5538" s="11"/>
    </row>
    <row r="5539" spans="3:3" x14ac:dyDescent="0.25">
      <c r="C5539" s="11"/>
    </row>
    <row r="5540" spans="3:3" x14ac:dyDescent="0.25">
      <c r="C5540" s="11"/>
    </row>
    <row r="5541" spans="3:3" x14ac:dyDescent="0.25">
      <c r="C5541" s="11"/>
    </row>
    <row r="5542" spans="3:3" x14ac:dyDescent="0.25">
      <c r="C5542" s="11"/>
    </row>
    <row r="5543" spans="3:3" x14ac:dyDescent="0.25">
      <c r="C5543" s="11"/>
    </row>
    <row r="5544" spans="3:3" x14ac:dyDescent="0.25">
      <c r="C5544" s="11"/>
    </row>
    <row r="5545" spans="3:3" x14ac:dyDescent="0.25">
      <c r="C5545" s="11"/>
    </row>
    <row r="5546" spans="3:3" x14ac:dyDescent="0.25">
      <c r="C5546" s="11"/>
    </row>
    <row r="5547" spans="3:3" x14ac:dyDescent="0.25">
      <c r="C5547" s="11"/>
    </row>
    <row r="5548" spans="3:3" x14ac:dyDescent="0.25">
      <c r="C5548" s="11"/>
    </row>
    <row r="5549" spans="3:3" x14ac:dyDescent="0.25">
      <c r="C5549" s="11"/>
    </row>
    <row r="5550" spans="3:3" x14ac:dyDescent="0.25">
      <c r="C5550" s="11"/>
    </row>
    <row r="5551" spans="3:3" x14ac:dyDescent="0.25">
      <c r="C5551" s="11"/>
    </row>
    <row r="5552" spans="3:3" x14ac:dyDescent="0.25">
      <c r="C5552" s="11"/>
    </row>
    <row r="5553" spans="3:3" x14ac:dyDescent="0.25">
      <c r="C5553" s="11"/>
    </row>
    <row r="5554" spans="3:3" x14ac:dyDescent="0.25">
      <c r="C5554" s="11"/>
    </row>
    <row r="5555" spans="3:3" x14ac:dyDescent="0.25">
      <c r="C5555" s="11"/>
    </row>
    <row r="5556" spans="3:3" x14ac:dyDescent="0.25">
      <c r="C5556" s="11"/>
    </row>
    <row r="5557" spans="3:3" x14ac:dyDescent="0.25">
      <c r="C5557" s="11"/>
    </row>
    <row r="5558" spans="3:3" x14ac:dyDescent="0.25">
      <c r="C5558" s="11"/>
    </row>
    <row r="5559" spans="3:3" x14ac:dyDescent="0.25">
      <c r="C5559" s="11"/>
    </row>
    <row r="5560" spans="3:3" x14ac:dyDescent="0.25">
      <c r="C5560" s="11"/>
    </row>
    <row r="5561" spans="3:3" x14ac:dyDescent="0.25">
      <c r="C5561" s="11"/>
    </row>
    <row r="5562" spans="3:3" x14ac:dyDescent="0.25">
      <c r="C5562" s="11"/>
    </row>
    <row r="5563" spans="3:3" x14ac:dyDescent="0.25">
      <c r="C5563" s="11"/>
    </row>
    <row r="5564" spans="3:3" x14ac:dyDescent="0.25">
      <c r="C5564" s="11"/>
    </row>
    <row r="5565" spans="3:3" x14ac:dyDescent="0.25">
      <c r="C5565" s="11"/>
    </row>
    <row r="5566" spans="3:3" x14ac:dyDescent="0.25">
      <c r="C5566" s="11"/>
    </row>
    <row r="5567" spans="3:3" x14ac:dyDescent="0.25">
      <c r="C5567" s="11"/>
    </row>
    <row r="5568" spans="3:3" x14ac:dyDescent="0.25">
      <c r="C5568" s="11"/>
    </row>
    <row r="5569" spans="3:3" x14ac:dyDescent="0.25">
      <c r="C5569" s="11"/>
    </row>
    <row r="5570" spans="3:3" x14ac:dyDescent="0.25">
      <c r="C5570" s="11"/>
    </row>
    <row r="5571" spans="3:3" x14ac:dyDescent="0.25">
      <c r="C5571" s="11"/>
    </row>
    <row r="5572" spans="3:3" x14ac:dyDescent="0.25">
      <c r="C5572" s="11"/>
    </row>
    <row r="5573" spans="3:3" x14ac:dyDescent="0.25">
      <c r="C5573" s="11"/>
    </row>
    <row r="5574" spans="3:3" x14ac:dyDescent="0.25">
      <c r="C5574" s="11"/>
    </row>
    <row r="5575" spans="3:3" x14ac:dyDescent="0.25">
      <c r="C5575" s="11"/>
    </row>
    <row r="5576" spans="3:3" x14ac:dyDescent="0.25">
      <c r="C5576" s="11"/>
    </row>
    <row r="5577" spans="3:3" x14ac:dyDescent="0.25">
      <c r="C5577" s="11"/>
    </row>
    <row r="5578" spans="3:3" x14ac:dyDescent="0.25">
      <c r="C5578" s="11"/>
    </row>
    <row r="5579" spans="3:3" x14ac:dyDescent="0.25">
      <c r="C5579" s="11"/>
    </row>
    <row r="5580" spans="3:3" x14ac:dyDescent="0.25">
      <c r="C5580" s="11"/>
    </row>
    <row r="5581" spans="3:3" x14ac:dyDescent="0.25">
      <c r="C5581" s="11"/>
    </row>
    <row r="5582" spans="3:3" x14ac:dyDescent="0.25">
      <c r="C5582" s="11"/>
    </row>
    <row r="5583" spans="3:3" x14ac:dyDescent="0.25">
      <c r="C5583" s="11"/>
    </row>
    <row r="5584" spans="3:3" x14ac:dyDescent="0.25">
      <c r="C5584" s="11"/>
    </row>
    <row r="5585" spans="3:3" x14ac:dyDescent="0.25">
      <c r="C5585" s="11"/>
    </row>
    <row r="5586" spans="3:3" x14ac:dyDescent="0.25">
      <c r="C5586" s="11"/>
    </row>
    <row r="5587" spans="3:3" x14ac:dyDescent="0.25">
      <c r="C5587" s="11"/>
    </row>
    <row r="5588" spans="3:3" x14ac:dyDescent="0.25">
      <c r="C5588" s="11"/>
    </row>
    <row r="5589" spans="3:3" x14ac:dyDescent="0.25">
      <c r="C5589" s="11"/>
    </row>
    <row r="5590" spans="3:3" x14ac:dyDescent="0.25">
      <c r="C5590" s="11"/>
    </row>
    <row r="5591" spans="3:3" x14ac:dyDescent="0.25">
      <c r="C5591" s="11"/>
    </row>
    <row r="5592" spans="3:3" x14ac:dyDescent="0.25">
      <c r="C5592" s="11"/>
    </row>
    <row r="5593" spans="3:3" x14ac:dyDescent="0.25">
      <c r="C5593" s="11"/>
    </row>
    <row r="5594" spans="3:3" x14ac:dyDescent="0.25">
      <c r="C5594" s="11"/>
    </row>
    <row r="5595" spans="3:3" x14ac:dyDescent="0.25">
      <c r="C5595" s="11"/>
    </row>
    <row r="5596" spans="3:3" x14ac:dyDescent="0.25">
      <c r="C5596" s="11"/>
    </row>
    <row r="5597" spans="3:3" x14ac:dyDescent="0.25">
      <c r="C5597" s="11"/>
    </row>
    <row r="5598" spans="3:3" x14ac:dyDescent="0.25">
      <c r="C5598" s="11"/>
    </row>
    <row r="5599" spans="3:3" x14ac:dyDescent="0.25">
      <c r="C5599" s="11"/>
    </row>
    <row r="5600" spans="3:3" x14ac:dyDescent="0.25">
      <c r="C5600" s="11"/>
    </row>
    <row r="5601" spans="3:3" x14ac:dyDescent="0.25">
      <c r="C5601" s="11"/>
    </row>
    <row r="5602" spans="3:3" x14ac:dyDescent="0.25">
      <c r="C5602" s="11"/>
    </row>
    <row r="5603" spans="3:3" x14ac:dyDescent="0.25">
      <c r="C5603" s="11"/>
    </row>
    <row r="5604" spans="3:3" x14ac:dyDescent="0.25">
      <c r="C5604" s="11"/>
    </row>
    <row r="5605" spans="3:3" x14ac:dyDescent="0.25">
      <c r="C5605" s="11"/>
    </row>
    <row r="5606" spans="3:3" x14ac:dyDescent="0.25">
      <c r="C5606" s="11"/>
    </row>
    <row r="5607" spans="3:3" x14ac:dyDescent="0.25">
      <c r="C5607" s="11"/>
    </row>
    <row r="5608" spans="3:3" x14ac:dyDescent="0.25">
      <c r="C5608" s="11"/>
    </row>
    <row r="5609" spans="3:3" x14ac:dyDescent="0.25">
      <c r="C5609" s="11"/>
    </row>
    <row r="5610" spans="3:3" x14ac:dyDescent="0.25">
      <c r="C5610" s="11"/>
    </row>
    <row r="5611" spans="3:3" x14ac:dyDescent="0.25">
      <c r="C5611" s="11"/>
    </row>
    <row r="5612" spans="3:3" x14ac:dyDescent="0.25">
      <c r="C5612" s="11"/>
    </row>
    <row r="5613" spans="3:3" x14ac:dyDescent="0.25">
      <c r="C5613" s="11"/>
    </row>
    <row r="5614" spans="3:3" x14ac:dyDescent="0.25">
      <c r="C5614" s="11"/>
    </row>
    <row r="5615" spans="3:3" x14ac:dyDescent="0.25">
      <c r="C5615" s="11"/>
    </row>
    <row r="5616" spans="3:3" x14ac:dyDescent="0.25">
      <c r="C5616" s="11"/>
    </row>
    <row r="5617" spans="3:3" x14ac:dyDescent="0.25">
      <c r="C5617" s="11"/>
    </row>
    <row r="5618" spans="3:3" x14ac:dyDescent="0.25">
      <c r="C5618" s="11"/>
    </row>
    <row r="5619" spans="3:3" x14ac:dyDescent="0.25">
      <c r="C5619" s="11"/>
    </row>
    <row r="5620" spans="3:3" x14ac:dyDescent="0.25">
      <c r="C5620" s="11"/>
    </row>
    <row r="5621" spans="3:3" x14ac:dyDescent="0.25">
      <c r="C5621" s="11"/>
    </row>
    <row r="5622" spans="3:3" x14ac:dyDescent="0.25">
      <c r="C5622" s="11"/>
    </row>
    <row r="5623" spans="3:3" x14ac:dyDescent="0.25">
      <c r="C5623" s="11"/>
    </row>
    <row r="5624" spans="3:3" x14ac:dyDescent="0.25">
      <c r="C5624" s="11"/>
    </row>
    <row r="5625" spans="3:3" x14ac:dyDescent="0.25">
      <c r="C5625" s="11"/>
    </row>
    <row r="5626" spans="3:3" x14ac:dyDescent="0.25">
      <c r="C5626" s="11"/>
    </row>
    <row r="5627" spans="3:3" x14ac:dyDescent="0.25">
      <c r="C5627" s="11"/>
    </row>
    <row r="5628" spans="3:3" x14ac:dyDescent="0.25">
      <c r="C5628" s="11"/>
    </row>
    <row r="5629" spans="3:3" x14ac:dyDescent="0.25">
      <c r="C5629" s="11"/>
    </row>
    <row r="5630" spans="3:3" x14ac:dyDescent="0.25">
      <c r="C5630" s="11"/>
    </row>
    <row r="5631" spans="3:3" x14ac:dyDescent="0.25">
      <c r="C5631" s="11"/>
    </row>
    <row r="5632" spans="3:3" x14ac:dyDescent="0.25">
      <c r="C5632" s="11"/>
    </row>
    <row r="5633" spans="3:3" x14ac:dyDescent="0.25">
      <c r="C5633" s="11"/>
    </row>
    <row r="5634" spans="3:3" x14ac:dyDescent="0.25">
      <c r="C5634" s="11"/>
    </row>
    <row r="5635" spans="3:3" x14ac:dyDescent="0.25">
      <c r="C5635" s="11"/>
    </row>
    <row r="5636" spans="3:3" x14ac:dyDescent="0.25">
      <c r="C5636" s="11"/>
    </row>
    <row r="5637" spans="3:3" x14ac:dyDescent="0.25">
      <c r="C5637" s="11"/>
    </row>
    <row r="5638" spans="3:3" x14ac:dyDescent="0.25">
      <c r="C5638" s="11"/>
    </row>
    <row r="5639" spans="3:3" x14ac:dyDescent="0.25">
      <c r="C5639" s="11"/>
    </row>
    <row r="5640" spans="3:3" x14ac:dyDescent="0.25">
      <c r="C5640" s="11"/>
    </row>
    <row r="5641" spans="3:3" x14ac:dyDescent="0.25">
      <c r="C5641" s="11"/>
    </row>
    <row r="5642" spans="3:3" x14ac:dyDescent="0.25">
      <c r="C5642" s="11"/>
    </row>
    <row r="5643" spans="3:3" x14ac:dyDescent="0.25">
      <c r="C5643" s="11"/>
    </row>
    <row r="5644" spans="3:3" x14ac:dyDescent="0.25">
      <c r="C5644" s="11"/>
    </row>
    <row r="5645" spans="3:3" x14ac:dyDescent="0.25">
      <c r="C5645" s="11"/>
    </row>
    <row r="5646" spans="3:3" x14ac:dyDescent="0.25">
      <c r="C5646" s="11"/>
    </row>
    <row r="5647" spans="3:3" x14ac:dyDescent="0.25">
      <c r="C5647" s="11"/>
    </row>
    <row r="5648" spans="3:3" x14ac:dyDescent="0.25">
      <c r="C5648" s="11"/>
    </row>
    <row r="5649" spans="3:3" x14ac:dyDescent="0.25">
      <c r="C5649" s="11"/>
    </row>
    <row r="5650" spans="3:3" x14ac:dyDescent="0.25">
      <c r="C5650" s="11"/>
    </row>
    <row r="5651" spans="3:3" x14ac:dyDescent="0.25">
      <c r="C5651" s="11"/>
    </row>
    <row r="5652" spans="3:3" x14ac:dyDescent="0.25">
      <c r="C5652" s="11"/>
    </row>
    <row r="5653" spans="3:3" x14ac:dyDescent="0.25">
      <c r="C5653" s="11"/>
    </row>
    <row r="5654" spans="3:3" x14ac:dyDescent="0.25">
      <c r="C5654" s="11"/>
    </row>
    <row r="5655" spans="3:3" x14ac:dyDescent="0.25">
      <c r="C5655" s="11"/>
    </row>
    <row r="5656" spans="3:3" x14ac:dyDescent="0.25">
      <c r="C5656" s="11"/>
    </row>
    <row r="5657" spans="3:3" x14ac:dyDescent="0.25">
      <c r="C5657" s="11"/>
    </row>
    <row r="5658" spans="3:3" x14ac:dyDescent="0.25">
      <c r="C5658" s="11"/>
    </row>
    <row r="5659" spans="3:3" x14ac:dyDescent="0.25">
      <c r="C5659" s="11"/>
    </row>
    <row r="5660" spans="3:3" x14ac:dyDescent="0.25">
      <c r="C5660" s="11"/>
    </row>
    <row r="5661" spans="3:3" x14ac:dyDescent="0.25">
      <c r="C5661" s="11"/>
    </row>
    <row r="5662" spans="3:3" x14ac:dyDescent="0.25">
      <c r="C5662" s="11"/>
    </row>
    <row r="5663" spans="3:3" x14ac:dyDescent="0.25">
      <c r="C5663" s="11"/>
    </row>
    <row r="5664" spans="3:3" x14ac:dyDescent="0.25">
      <c r="C5664" s="11"/>
    </row>
    <row r="5665" spans="3:3" x14ac:dyDescent="0.25">
      <c r="C5665" s="11"/>
    </row>
    <row r="5666" spans="3:3" x14ac:dyDescent="0.25">
      <c r="C5666" s="11"/>
    </row>
    <row r="5667" spans="3:3" x14ac:dyDescent="0.25">
      <c r="C5667" s="11"/>
    </row>
    <row r="5668" spans="3:3" x14ac:dyDescent="0.25">
      <c r="C5668" s="11"/>
    </row>
    <row r="5669" spans="3:3" x14ac:dyDescent="0.25">
      <c r="C5669" s="11"/>
    </row>
    <row r="5670" spans="3:3" x14ac:dyDescent="0.25">
      <c r="C5670" s="11"/>
    </row>
    <row r="5671" spans="3:3" x14ac:dyDescent="0.25">
      <c r="C5671" s="11"/>
    </row>
    <row r="5672" spans="3:3" x14ac:dyDescent="0.25">
      <c r="C5672" s="11"/>
    </row>
    <row r="5673" spans="3:3" x14ac:dyDescent="0.25">
      <c r="C5673" s="11"/>
    </row>
    <row r="5674" spans="3:3" x14ac:dyDescent="0.25">
      <c r="C5674" s="11"/>
    </row>
    <row r="5675" spans="3:3" x14ac:dyDescent="0.25">
      <c r="C5675" s="11"/>
    </row>
    <row r="5676" spans="3:3" x14ac:dyDescent="0.25">
      <c r="C5676" s="11"/>
    </row>
    <row r="5677" spans="3:3" x14ac:dyDescent="0.25">
      <c r="C5677" s="11"/>
    </row>
    <row r="5678" spans="3:3" x14ac:dyDescent="0.25">
      <c r="C5678" s="11"/>
    </row>
    <row r="5679" spans="3:3" x14ac:dyDescent="0.25">
      <c r="C5679" s="11"/>
    </row>
    <row r="5680" spans="3:3" x14ac:dyDescent="0.25">
      <c r="C5680" s="11"/>
    </row>
    <row r="5681" spans="3:3" x14ac:dyDescent="0.25">
      <c r="C5681" s="11"/>
    </row>
    <row r="5682" spans="3:3" x14ac:dyDescent="0.25">
      <c r="C5682" s="11"/>
    </row>
    <row r="5683" spans="3:3" x14ac:dyDescent="0.25">
      <c r="C5683" s="11"/>
    </row>
    <row r="5684" spans="3:3" x14ac:dyDescent="0.25">
      <c r="C5684" s="11"/>
    </row>
    <row r="5685" spans="3:3" x14ac:dyDescent="0.25">
      <c r="C5685" s="11"/>
    </row>
    <row r="5686" spans="3:3" x14ac:dyDescent="0.25">
      <c r="C5686" s="11"/>
    </row>
    <row r="5687" spans="3:3" x14ac:dyDescent="0.25">
      <c r="C5687" s="11"/>
    </row>
    <row r="5688" spans="3:3" x14ac:dyDescent="0.25">
      <c r="C5688" s="11"/>
    </row>
    <row r="5689" spans="3:3" x14ac:dyDescent="0.25">
      <c r="C5689" s="11"/>
    </row>
    <row r="5690" spans="3:3" x14ac:dyDescent="0.25">
      <c r="C5690" s="11"/>
    </row>
    <row r="5691" spans="3:3" x14ac:dyDescent="0.25">
      <c r="C5691" s="11"/>
    </row>
    <row r="5692" spans="3:3" x14ac:dyDescent="0.25">
      <c r="C5692" s="11"/>
    </row>
    <row r="5693" spans="3:3" x14ac:dyDescent="0.25">
      <c r="C5693" s="11"/>
    </row>
    <row r="5694" spans="3:3" x14ac:dyDescent="0.25">
      <c r="C5694" s="11"/>
    </row>
    <row r="5695" spans="3:3" x14ac:dyDescent="0.25">
      <c r="C5695" s="11"/>
    </row>
    <row r="5696" spans="3:3" x14ac:dyDescent="0.25">
      <c r="C5696" s="11"/>
    </row>
    <row r="5697" spans="3:3" x14ac:dyDescent="0.25">
      <c r="C5697" s="11"/>
    </row>
    <row r="5698" spans="3:3" x14ac:dyDescent="0.25">
      <c r="C5698" s="11"/>
    </row>
    <row r="5699" spans="3:3" x14ac:dyDescent="0.25">
      <c r="C5699" s="11"/>
    </row>
    <row r="5700" spans="3:3" x14ac:dyDescent="0.25">
      <c r="C5700" s="11"/>
    </row>
    <row r="5701" spans="3:3" x14ac:dyDescent="0.25">
      <c r="C5701" s="11"/>
    </row>
    <row r="5702" spans="3:3" x14ac:dyDescent="0.25">
      <c r="C5702" s="11"/>
    </row>
    <row r="5703" spans="3:3" x14ac:dyDescent="0.25">
      <c r="C5703" s="11"/>
    </row>
    <row r="5704" spans="3:3" x14ac:dyDescent="0.25">
      <c r="C5704" s="11"/>
    </row>
    <row r="5705" spans="3:3" x14ac:dyDescent="0.25">
      <c r="C5705" s="11"/>
    </row>
    <row r="5706" spans="3:3" x14ac:dyDescent="0.25">
      <c r="C5706" s="11"/>
    </row>
    <row r="5707" spans="3:3" x14ac:dyDescent="0.25">
      <c r="C5707" s="11"/>
    </row>
    <row r="5708" spans="3:3" x14ac:dyDescent="0.25">
      <c r="C5708" s="11"/>
    </row>
    <row r="5709" spans="3:3" x14ac:dyDescent="0.25">
      <c r="C5709" s="11"/>
    </row>
    <row r="5710" spans="3:3" x14ac:dyDescent="0.25">
      <c r="C5710" s="11"/>
    </row>
    <row r="5711" spans="3:3" x14ac:dyDescent="0.25">
      <c r="C5711" s="11"/>
    </row>
    <row r="5712" spans="3:3" x14ac:dyDescent="0.25">
      <c r="C5712" s="11"/>
    </row>
    <row r="5713" spans="3:3" x14ac:dyDescent="0.25">
      <c r="C5713" s="11"/>
    </row>
    <row r="5714" spans="3:3" x14ac:dyDescent="0.25">
      <c r="C5714" s="11"/>
    </row>
    <row r="5715" spans="3:3" x14ac:dyDescent="0.25">
      <c r="C5715" s="11"/>
    </row>
    <row r="5716" spans="3:3" x14ac:dyDescent="0.25">
      <c r="C5716" s="11"/>
    </row>
    <row r="5717" spans="3:3" x14ac:dyDescent="0.25">
      <c r="C5717" s="11"/>
    </row>
    <row r="5718" spans="3:3" x14ac:dyDescent="0.25">
      <c r="C5718" s="11"/>
    </row>
    <row r="5719" spans="3:3" x14ac:dyDescent="0.25">
      <c r="C5719" s="11"/>
    </row>
    <row r="5720" spans="3:3" x14ac:dyDescent="0.25">
      <c r="C5720" s="11"/>
    </row>
    <row r="5721" spans="3:3" x14ac:dyDescent="0.25">
      <c r="C5721" s="11"/>
    </row>
    <row r="5722" spans="3:3" x14ac:dyDescent="0.25">
      <c r="C5722" s="11"/>
    </row>
    <row r="5723" spans="3:3" x14ac:dyDescent="0.25">
      <c r="C5723" s="11"/>
    </row>
    <row r="5724" spans="3:3" x14ac:dyDescent="0.25">
      <c r="C5724" s="11"/>
    </row>
    <row r="5725" spans="3:3" x14ac:dyDescent="0.25">
      <c r="C5725" s="11"/>
    </row>
    <row r="5726" spans="3:3" x14ac:dyDescent="0.25">
      <c r="C5726" s="11"/>
    </row>
    <row r="5727" spans="3:3" x14ac:dyDescent="0.25">
      <c r="C5727" s="11"/>
    </row>
    <row r="5728" spans="3:3" x14ac:dyDescent="0.25">
      <c r="C5728" s="11"/>
    </row>
    <row r="5729" spans="3:3" x14ac:dyDescent="0.25">
      <c r="C5729" s="11"/>
    </row>
    <row r="5730" spans="3:3" x14ac:dyDescent="0.25">
      <c r="C5730" s="11"/>
    </row>
    <row r="5731" spans="3:3" x14ac:dyDescent="0.25">
      <c r="C5731" s="11"/>
    </row>
    <row r="5732" spans="3:3" x14ac:dyDescent="0.25">
      <c r="C5732" s="11"/>
    </row>
    <row r="5733" spans="3:3" x14ac:dyDescent="0.25">
      <c r="C5733" s="11"/>
    </row>
    <row r="5734" spans="3:3" x14ac:dyDescent="0.25">
      <c r="C5734" s="11"/>
    </row>
    <row r="5735" spans="3:3" x14ac:dyDescent="0.25">
      <c r="C5735" s="11"/>
    </row>
    <row r="5736" spans="3:3" x14ac:dyDescent="0.25">
      <c r="C5736" s="11"/>
    </row>
    <row r="5737" spans="3:3" x14ac:dyDescent="0.25">
      <c r="C5737" s="11"/>
    </row>
    <row r="5738" spans="3:3" x14ac:dyDescent="0.25">
      <c r="C5738" s="11"/>
    </row>
    <row r="5739" spans="3:3" x14ac:dyDescent="0.25">
      <c r="C5739" s="11"/>
    </row>
    <row r="5740" spans="3:3" x14ac:dyDescent="0.25">
      <c r="C5740" s="11"/>
    </row>
    <row r="5741" spans="3:3" x14ac:dyDescent="0.25">
      <c r="C5741" s="11"/>
    </row>
    <row r="5742" spans="3:3" x14ac:dyDescent="0.25">
      <c r="C5742" s="11"/>
    </row>
    <row r="5743" spans="3:3" x14ac:dyDescent="0.25">
      <c r="C5743" s="11"/>
    </row>
    <row r="5744" spans="3:3" x14ac:dyDescent="0.25">
      <c r="C5744" s="11"/>
    </row>
    <row r="5745" spans="3:3" x14ac:dyDescent="0.25">
      <c r="C5745" s="11"/>
    </row>
    <row r="5746" spans="3:3" x14ac:dyDescent="0.25">
      <c r="C5746" s="11"/>
    </row>
    <row r="5747" spans="3:3" x14ac:dyDescent="0.25">
      <c r="C5747" s="11"/>
    </row>
    <row r="5748" spans="3:3" x14ac:dyDescent="0.25">
      <c r="C5748" s="11"/>
    </row>
    <row r="5749" spans="3:3" x14ac:dyDescent="0.25">
      <c r="C5749" s="11"/>
    </row>
    <row r="5750" spans="3:3" x14ac:dyDescent="0.25">
      <c r="C5750" s="11"/>
    </row>
    <row r="5751" spans="3:3" x14ac:dyDescent="0.25">
      <c r="C5751" s="11"/>
    </row>
    <row r="5752" spans="3:3" x14ac:dyDescent="0.25">
      <c r="C5752" s="11"/>
    </row>
    <row r="5753" spans="3:3" x14ac:dyDescent="0.25">
      <c r="C5753" s="11"/>
    </row>
    <row r="5754" spans="3:3" x14ac:dyDescent="0.25">
      <c r="C5754" s="11"/>
    </row>
    <row r="5755" spans="3:3" x14ac:dyDescent="0.25">
      <c r="C5755" s="11"/>
    </row>
    <row r="5756" spans="3:3" x14ac:dyDescent="0.25">
      <c r="C5756" s="11"/>
    </row>
    <row r="5757" spans="3:3" x14ac:dyDescent="0.25">
      <c r="C5757" s="11"/>
    </row>
    <row r="5758" spans="3:3" x14ac:dyDescent="0.25">
      <c r="C5758" s="11"/>
    </row>
    <row r="5759" spans="3:3" x14ac:dyDescent="0.25">
      <c r="C5759" s="11"/>
    </row>
    <row r="5760" spans="3:3" x14ac:dyDescent="0.25">
      <c r="C5760" s="11"/>
    </row>
    <row r="5761" spans="3:3" x14ac:dyDescent="0.25">
      <c r="C5761" s="11"/>
    </row>
    <row r="5762" spans="3:3" x14ac:dyDescent="0.25">
      <c r="C5762" s="11"/>
    </row>
    <row r="5763" spans="3:3" x14ac:dyDescent="0.25">
      <c r="C5763" s="11"/>
    </row>
    <row r="5764" spans="3:3" x14ac:dyDescent="0.25">
      <c r="C5764" s="11"/>
    </row>
    <row r="5765" spans="3:3" x14ac:dyDescent="0.25">
      <c r="C5765" s="11"/>
    </row>
    <row r="5766" spans="3:3" x14ac:dyDescent="0.25">
      <c r="C5766" s="11"/>
    </row>
    <row r="5767" spans="3:3" x14ac:dyDescent="0.25">
      <c r="C5767" s="11"/>
    </row>
    <row r="5768" spans="3:3" x14ac:dyDescent="0.25">
      <c r="C5768" s="11"/>
    </row>
    <row r="5769" spans="3:3" x14ac:dyDescent="0.25">
      <c r="C5769" s="11"/>
    </row>
    <row r="5770" spans="3:3" x14ac:dyDescent="0.25">
      <c r="C5770" s="11"/>
    </row>
    <row r="5771" spans="3:3" x14ac:dyDescent="0.25">
      <c r="C5771" s="11"/>
    </row>
    <row r="5772" spans="3:3" x14ac:dyDescent="0.25">
      <c r="C5772" s="11"/>
    </row>
    <row r="5773" spans="3:3" x14ac:dyDescent="0.25">
      <c r="C5773" s="11"/>
    </row>
    <row r="5774" spans="3:3" x14ac:dyDescent="0.25">
      <c r="C5774" s="11"/>
    </row>
    <row r="5775" spans="3:3" x14ac:dyDescent="0.25">
      <c r="C5775" s="11"/>
    </row>
    <row r="5776" spans="3:3" x14ac:dyDescent="0.25">
      <c r="C5776" s="11"/>
    </row>
    <row r="5777" spans="3:3" x14ac:dyDescent="0.25">
      <c r="C5777" s="11"/>
    </row>
    <row r="5778" spans="3:3" x14ac:dyDescent="0.25">
      <c r="C5778" s="11"/>
    </row>
    <row r="5779" spans="3:3" x14ac:dyDescent="0.25">
      <c r="C5779" s="11"/>
    </row>
    <row r="5780" spans="3:3" x14ac:dyDescent="0.25">
      <c r="C5780" s="11"/>
    </row>
    <row r="5781" spans="3:3" x14ac:dyDescent="0.25">
      <c r="C5781" s="11"/>
    </row>
    <row r="5782" spans="3:3" x14ac:dyDescent="0.25">
      <c r="C5782" s="11"/>
    </row>
    <row r="5783" spans="3:3" x14ac:dyDescent="0.25">
      <c r="C5783" s="11"/>
    </row>
    <row r="5784" spans="3:3" x14ac:dyDescent="0.25">
      <c r="C5784" s="11"/>
    </row>
    <row r="5785" spans="3:3" x14ac:dyDescent="0.25">
      <c r="C5785" s="11"/>
    </row>
    <row r="5786" spans="3:3" x14ac:dyDescent="0.25">
      <c r="C5786" s="11"/>
    </row>
    <row r="5787" spans="3:3" x14ac:dyDescent="0.25">
      <c r="C5787" s="11"/>
    </row>
    <row r="5788" spans="3:3" x14ac:dyDescent="0.25">
      <c r="C5788" s="11"/>
    </row>
    <row r="5789" spans="3:3" x14ac:dyDescent="0.25">
      <c r="C5789" s="11"/>
    </row>
    <row r="5790" spans="3:3" x14ac:dyDescent="0.25">
      <c r="C5790" s="11"/>
    </row>
    <row r="5791" spans="3:3" x14ac:dyDescent="0.25">
      <c r="C5791" s="11"/>
    </row>
    <row r="5792" spans="3:3" x14ac:dyDescent="0.25">
      <c r="C5792" s="11"/>
    </row>
    <row r="5793" spans="3:3" x14ac:dyDescent="0.25">
      <c r="C5793" s="11"/>
    </row>
    <row r="5794" spans="3:3" x14ac:dyDescent="0.25">
      <c r="C5794" s="11"/>
    </row>
    <row r="5795" spans="3:3" x14ac:dyDescent="0.25">
      <c r="C5795" s="11"/>
    </row>
    <row r="5796" spans="3:3" x14ac:dyDescent="0.25">
      <c r="C5796" s="11"/>
    </row>
    <row r="5797" spans="3:3" x14ac:dyDescent="0.25">
      <c r="C5797" s="11"/>
    </row>
    <row r="5798" spans="3:3" x14ac:dyDescent="0.25">
      <c r="C5798" s="11"/>
    </row>
    <row r="5799" spans="3:3" x14ac:dyDescent="0.25">
      <c r="C5799" s="11"/>
    </row>
    <row r="5800" spans="3:3" x14ac:dyDescent="0.25">
      <c r="C5800" s="11"/>
    </row>
    <row r="5801" spans="3:3" x14ac:dyDescent="0.25">
      <c r="C5801" s="11"/>
    </row>
    <row r="5802" spans="3:3" x14ac:dyDescent="0.25">
      <c r="C5802" s="11"/>
    </row>
    <row r="5803" spans="3:3" x14ac:dyDescent="0.25">
      <c r="C5803" s="11"/>
    </row>
    <row r="5804" spans="3:3" x14ac:dyDescent="0.25">
      <c r="C5804" s="11"/>
    </row>
    <row r="5805" spans="3:3" x14ac:dyDescent="0.25">
      <c r="C5805" s="11"/>
    </row>
    <row r="5806" spans="3:3" x14ac:dyDescent="0.25">
      <c r="C5806" s="11"/>
    </row>
    <row r="5807" spans="3:3" x14ac:dyDescent="0.25">
      <c r="C5807" s="11"/>
    </row>
    <row r="5808" spans="3:3" x14ac:dyDescent="0.25">
      <c r="C5808" s="11"/>
    </row>
    <row r="5809" spans="3:3" x14ac:dyDescent="0.25">
      <c r="C5809" s="11"/>
    </row>
    <row r="5810" spans="3:3" x14ac:dyDescent="0.25">
      <c r="C5810" s="11"/>
    </row>
    <row r="5811" spans="3:3" x14ac:dyDescent="0.25">
      <c r="C5811" s="11"/>
    </row>
    <row r="5812" spans="3:3" x14ac:dyDescent="0.25">
      <c r="C5812" s="11"/>
    </row>
    <row r="5813" spans="3:3" x14ac:dyDescent="0.25">
      <c r="C5813" s="11"/>
    </row>
    <row r="5814" spans="3:3" x14ac:dyDescent="0.25">
      <c r="C5814" s="11"/>
    </row>
    <row r="5815" spans="3:3" x14ac:dyDescent="0.25">
      <c r="C5815" s="11"/>
    </row>
    <row r="5816" spans="3:3" x14ac:dyDescent="0.25">
      <c r="C5816" s="11"/>
    </row>
    <row r="5817" spans="3:3" x14ac:dyDescent="0.25">
      <c r="C5817" s="11"/>
    </row>
    <row r="5818" spans="3:3" x14ac:dyDescent="0.25">
      <c r="C5818" s="11"/>
    </row>
    <row r="5819" spans="3:3" x14ac:dyDescent="0.25">
      <c r="C5819" s="11"/>
    </row>
    <row r="5820" spans="3:3" x14ac:dyDescent="0.25">
      <c r="C5820" s="11"/>
    </row>
    <row r="5821" spans="3:3" x14ac:dyDescent="0.25">
      <c r="C5821" s="11"/>
    </row>
    <row r="5822" spans="3:3" x14ac:dyDescent="0.25">
      <c r="C5822" s="11"/>
    </row>
    <row r="5823" spans="3:3" x14ac:dyDescent="0.25">
      <c r="C5823" s="11"/>
    </row>
    <row r="5824" spans="3:3" x14ac:dyDescent="0.25">
      <c r="C5824" s="11"/>
    </row>
    <row r="5825" spans="3:3" x14ac:dyDescent="0.25">
      <c r="C5825" s="11"/>
    </row>
    <row r="5826" spans="3:3" x14ac:dyDescent="0.25">
      <c r="C5826" s="11"/>
    </row>
    <row r="5827" spans="3:3" x14ac:dyDescent="0.25">
      <c r="C5827" s="11"/>
    </row>
    <row r="5828" spans="3:3" x14ac:dyDescent="0.25">
      <c r="C5828" s="11"/>
    </row>
    <row r="5829" spans="3:3" x14ac:dyDescent="0.25">
      <c r="C5829" s="11"/>
    </row>
    <row r="5830" spans="3:3" x14ac:dyDescent="0.25">
      <c r="C5830" s="11"/>
    </row>
    <row r="5831" spans="3:3" x14ac:dyDescent="0.25">
      <c r="C5831" s="11"/>
    </row>
    <row r="5832" spans="3:3" x14ac:dyDescent="0.25">
      <c r="C5832" s="11"/>
    </row>
    <row r="5833" spans="3:3" x14ac:dyDescent="0.25">
      <c r="C5833" s="11"/>
    </row>
    <row r="5834" spans="3:3" x14ac:dyDescent="0.25">
      <c r="C5834" s="11"/>
    </row>
    <row r="5835" spans="3:3" x14ac:dyDescent="0.25">
      <c r="C5835" s="11"/>
    </row>
    <row r="5836" spans="3:3" x14ac:dyDescent="0.25">
      <c r="C5836" s="11"/>
    </row>
    <row r="5837" spans="3:3" x14ac:dyDescent="0.25">
      <c r="C5837" s="11"/>
    </row>
    <row r="5838" spans="3:3" x14ac:dyDescent="0.25">
      <c r="C5838" s="11"/>
    </row>
    <row r="5839" spans="3:3" x14ac:dyDescent="0.25">
      <c r="C5839" s="11"/>
    </row>
    <row r="5840" spans="3:3" x14ac:dyDescent="0.25">
      <c r="C5840" s="11"/>
    </row>
    <row r="5841" spans="3:3" x14ac:dyDescent="0.25">
      <c r="C5841" s="11"/>
    </row>
    <row r="5842" spans="3:3" x14ac:dyDescent="0.25">
      <c r="C5842" s="11"/>
    </row>
    <row r="5843" spans="3:3" x14ac:dyDescent="0.25">
      <c r="C5843" s="11"/>
    </row>
    <row r="5844" spans="3:3" x14ac:dyDescent="0.25">
      <c r="C5844" s="11"/>
    </row>
    <row r="5845" spans="3:3" x14ac:dyDescent="0.25">
      <c r="C5845" s="11"/>
    </row>
    <row r="5846" spans="3:3" x14ac:dyDescent="0.25">
      <c r="C5846" s="11"/>
    </row>
    <row r="5847" spans="3:3" x14ac:dyDescent="0.25">
      <c r="C5847" s="11"/>
    </row>
    <row r="5848" spans="3:3" x14ac:dyDescent="0.25">
      <c r="C5848" s="11"/>
    </row>
    <row r="5849" spans="3:3" x14ac:dyDescent="0.25">
      <c r="C5849" s="11"/>
    </row>
    <row r="5850" spans="3:3" x14ac:dyDescent="0.25">
      <c r="C5850" s="11"/>
    </row>
    <row r="5851" spans="3:3" x14ac:dyDescent="0.25">
      <c r="C5851" s="11"/>
    </row>
    <row r="5852" spans="3:3" x14ac:dyDescent="0.25">
      <c r="C5852" s="11"/>
    </row>
    <row r="5853" spans="3:3" x14ac:dyDescent="0.25">
      <c r="C5853" s="11"/>
    </row>
    <row r="5854" spans="3:3" x14ac:dyDescent="0.25">
      <c r="C5854" s="11"/>
    </row>
    <row r="5855" spans="3:3" x14ac:dyDescent="0.25">
      <c r="C5855" s="11"/>
    </row>
    <row r="5856" spans="3:3" x14ac:dyDescent="0.25">
      <c r="C5856" s="11"/>
    </row>
    <row r="5857" spans="3:3" x14ac:dyDescent="0.25">
      <c r="C5857" s="11"/>
    </row>
    <row r="5858" spans="3:3" x14ac:dyDescent="0.25">
      <c r="C5858" s="11"/>
    </row>
    <row r="5859" spans="3:3" x14ac:dyDescent="0.25">
      <c r="C5859" s="11"/>
    </row>
    <row r="5860" spans="3:3" x14ac:dyDescent="0.25">
      <c r="C5860" s="11"/>
    </row>
    <row r="5861" spans="3:3" x14ac:dyDescent="0.25">
      <c r="C5861" s="11"/>
    </row>
    <row r="5862" spans="3:3" x14ac:dyDescent="0.25">
      <c r="C5862" s="11"/>
    </row>
    <row r="5863" spans="3:3" x14ac:dyDescent="0.25">
      <c r="C5863" s="11"/>
    </row>
    <row r="5864" spans="3:3" x14ac:dyDescent="0.25">
      <c r="C5864" s="11"/>
    </row>
    <row r="5865" spans="3:3" x14ac:dyDescent="0.25">
      <c r="C5865" s="11"/>
    </row>
    <row r="5866" spans="3:3" x14ac:dyDescent="0.25">
      <c r="C5866" s="11"/>
    </row>
    <row r="5867" spans="3:3" x14ac:dyDescent="0.25">
      <c r="C5867" s="11"/>
    </row>
    <row r="5868" spans="3:3" x14ac:dyDescent="0.25">
      <c r="C5868" s="11"/>
    </row>
    <row r="5869" spans="3:3" x14ac:dyDescent="0.25">
      <c r="C5869" s="11"/>
    </row>
    <row r="5870" spans="3:3" x14ac:dyDescent="0.25">
      <c r="C5870" s="11"/>
    </row>
    <row r="5871" spans="3:3" x14ac:dyDescent="0.25">
      <c r="C5871" s="11"/>
    </row>
    <row r="5872" spans="3:3" x14ac:dyDescent="0.25">
      <c r="C5872" s="11"/>
    </row>
    <row r="5873" spans="3:3" x14ac:dyDescent="0.25">
      <c r="C5873" s="11"/>
    </row>
    <row r="5874" spans="3:3" x14ac:dyDescent="0.25">
      <c r="C5874" s="11"/>
    </row>
    <row r="5875" spans="3:3" x14ac:dyDescent="0.25">
      <c r="C5875" s="11"/>
    </row>
    <row r="5876" spans="3:3" x14ac:dyDescent="0.25">
      <c r="C5876" s="11"/>
    </row>
    <row r="5877" spans="3:3" x14ac:dyDescent="0.25">
      <c r="C5877" s="11"/>
    </row>
    <row r="5878" spans="3:3" x14ac:dyDescent="0.25">
      <c r="C5878" s="11"/>
    </row>
    <row r="5879" spans="3:3" x14ac:dyDescent="0.25">
      <c r="C5879" s="11"/>
    </row>
    <row r="5880" spans="3:3" x14ac:dyDescent="0.25">
      <c r="C5880" s="11"/>
    </row>
    <row r="5881" spans="3:3" x14ac:dyDescent="0.25">
      <c r="C5881" s="11"/>
    </row>
    <row r="5882" spans="3:3" x14ac:dyDescent="0.25">
      <c r="C5882" s="11"/>
    </row>
    <row r="5883" spans="3:3" x14ac:dyDescent="0.25">
      <c r="C5883" s="11"/>
    </row>
    <row r="5884" spans="3:3" x14ac:dyDescent="0.25">
      <c r="C5884" s="11"/>
    </row>
    <row r="5885" spans="3:3" x14ac:dyDescent="0.25">
      <c r="C5885" s="11"/>
    </row>
    <row r="5886" spans="3:3" x14ac:dyDescent="0.25">
      <c r="C5886" s="11"/>
    </row>
    <row r="5887" spans="3:3" x14ac:dyDescent="0.25">
      <c r="C5887" s="11"/>
    </row>
    <row r="5888" spans="3:3" x14ac:dyDescent="0.25">
      <c r="C5888" s="11"/>
    </row>
    <row r="5889" spans="3:3" x14ac:dyDescent="0.25">
      <c r="C5889" s="11"/>
    </row>
    <row r="5890" spans="3:3" x14ac:dyDescent="0.25">
      <c r="C5890" s="11"/>
    </row>
    <row r="5891" spans="3:3" x14ac:dyDescent="0.25">
      <c r="C5891" s="11"/>
    </row>
    <row r="5892" spans="3:3" x14ac:dyDescent="0.25">
      <c r="C5892" s="11"/>
    </row>
    <row r="5893" spans="3:3" x14ac:dyDescent="0.25">
      <c r="C5893" s="11"/>
    </row>
    <row r="5894" spans="3:3" x14ac:dyDescent="0.25">
      <c r="C5894" s="11"/>
    </row>
    <row r="5895" spans="3:3" x14ac:dyDescent="0.25">
      <c r="C5895" s="11"/>
    </row>
    <row r="5896" spans="3:3" x14ac:dyDescent="0.25">
      <c r="C5896" s="11"/>
    </row>
    <row r="5897" spans="3:3" x14ac:dyDescent="0.25">
      <c r="C5897" s="11"/>
    </row>
    <row r="5898" spans="3:3" x14ac:dyDescent="0.25">
      <c r="C5898" s="11"/>
    </row>
    <row r="5899" spans="3:3" x14ac:dyDescent="0.25">
      <c r="C5899" s="11"/>
    </row>
    <row r="5900" spans="3:3" x14ac:dyDescent="0.25">
      <c r="C5900" s="11"/>
    </row>
    <row r="5901" spans="3:3" x14ac:dyDescent="0.25">
      <c r="C5901" s="11"/>
    </row>
    <row r="5902" spans="3:3" x14ac:dyDescent="0.25">
      <c r="C5902" s="11"/>
    </row>
    <row r="5903" spans="3:3" x14ac:dyDescent="0.25">
      <c r="C5903" s="11"/>
    </row>
    <row r="5904" spans="3:3" x14ac:dyDescent="0.25">
      <c r="C5904" s="11"/>
    </row>
    <row r="5905" spans="3:3" x14ac:dyDescent="0.25">
      <c r="C5905" s="11"/>
    </row>
    <row r="5906" spans="3:3" x14ac:dyDescent="0.25">
      <c r="C5906" s="11"/>
    </row>
    <row r="5907" spans="3:3" x14ac:dyDescent="0.25">
      <c r="C5907" s="11"/>
    </row>
    <row r="5908" spans="3:3" x14ac:dyDescent="0.25">
      <c r="C5908" s="11"/>
    </row>
    <row r="5909" spans="3:3" x14ac:dyDescent="0.25">
      <c r="C5909" s="11"/>
    </row>
    <row r="5910" spans="3:3" x14ac:dyDescent="0.25">
      <c r="C5910" s="11"/>
    </row>
    <row r="5911" spans="3:3" x14ac:dyDescent="0.25">
      <c r="C5911" s="11"/>
    </row>
    <row r="5912" spans="3:3" x14ac:dyDescent="0.25">
      <c r="C5912" s="11"/>
    </row>
    <row r="5913" spans="3:3" x14ac:dyDescent="0.25">
      <c r="C5913" s="11"/>
    </row>
    <row r="5914" spans="3:3" x14ac:dyDescent="0.25">
      <c r="C5914" s="11"/>
    </row>
    <row r="5915" spans="3:3" x14ac:dyDescent="0.25">
      <c r="C5915" s="11"/>
    </row>
    <row r="5916" spans="3:3" x14ac:dyDescent="0.25">
      <c r="C5916" s="11"/>
    </row>
    <row r="5917" spans="3:3" x14ac:dyDescent="0.25">
      <c r="C5917" s="11"/>
    </row>
    <row r="5918" spans="3:3" x14ac:dyDescent="0.25">
      <c r="C5918" s="11"/>
    </row>
    <row r="5919" spans="3:3" x14ac:dyDescent="0.25">
      <c r="C5919" s="11"/>
    </row>
    <row r="5920" spans="3:3" x14ac:dyDescent="0.25">
      <c r="C5920" s="11"/>
    </row>
    <row r="5921" spans="3:3" x14ac:dyDescent="0.25">
      <c r="C5921" s="11"/>
    </row>
    <row r="5922" spans="3:3" x14ac:dyDescent="0.25">
      <c r="C5922" s="11"/>
    </row>
    <row r="5923" spans="3:3" x14ac:dyDescent="0.25">
      <c r="C5923" s="11"/>
    </row>
    <row r="5924" spans="3:3" x14ac:dyDescent="0.25">
      <c r="C5924" s="11"/>
    </row>
    <row r="5925" spans="3:3" x14ac:dyDescent="0.25">
      <c r="C5925" s="11"/>
    </row>
    <row r="5926" spans="3:3" x14ac:dyDescent="0.25">
      <c r="C5926" s="11"/>
    </row>
    <row r="5927" spans="3:3" x14ac:dyDescent="0.25">
      <c r="C5927" s="11"/>
    </row>
    <row r="5928" spans="3:3" x14ac:dyDescent="0.25">
      <c r="C5928" s="11"/>
    </row>
    <row r="5929" spans="3:3" x14ac:dyDescent="0.25">
      <c r="C5929" s="11"/>
    </row>
    <row r="5930" spans="3:3" x14ac:dyDescent="0.25">
      <c r="C5930" s="11"/>
    </row>
    <row r="5931" spans="3:3" x14ac:dyDescent="0.25">
      <c r="C5931" s="11"/>
    </row>
    <row r="5932" spans="3:3" x14ac:dyDescent="0.25">
      <c r="C5932" s="11"/>
    </row>
    <row r="5933" spans="3:3" x14ac:dyDescent="0.25">
      <c r="C5933" s="11"/>
    </row>
    <row r="5934" spans="3:3" x14ac:dyDescent="0.25">
      <c r="C5934" s="11"/>
    </row>
    <row r="5935" spans="3:3" x14ac:dyDescent="0.25">
      <c r="C5935" s="11"/>
    </row>
    <row r="5936" spans="3:3" x14ac:dyDescent="0.25">
      <c r="C5936" s="11"/>
    </row>
    <row r="5937" spans="3:3" x14ac:dyDescent="0.25">
      <c r="C5937" s="11"/>
    </row>
    <row r="5938" spans="3:3" x14ac:dyDescent="0.25">
      <c r="C5938" s="11"/>
    </row>
    <row r="5939" spans="3:3" x14ac:dyDescent="0.25">
      <c r="C5939" s="11"/>
    </row>
    <row r="5940" spans="3:3" x14ac:dyDescent="0.25">
      <c r="C5940" s="11"/>
    </row>
    <row r="5941" spans="3:3" x14ac:dyDescent="0.25">
      <c r="C5941" s="11"/>
    </row>
    <row r="5942" spans="3:3" x14ac:dyDescent="0.25">
      <c r="C5942" s="11"/>
    </row>
    <row r="5943" spans="3:3" x14ac:dyDescent="0.25">
      <c r="C5943" s="11"/>
    </row>
    <row r="5944" spans="3:3" x14ac:dyDescent="0.25">
      <c r="C5944" s="11"/>
    </row>
    <row r="5945" spans="3:3" x14ac:dyDescent="0.25">
      <c r="C5945" s="11"/>
    </row>
    <row r="5946" spans="3:3" x14ac:dyDescent="0.25">
      <c r="C5946" s="11"/>
    </row>
    <row r="5947" spans="3:3" x14ac:dyDescent="0.25">
      <c r="C5947" s="11"/>
    </row>
    <row r="5948" spans="3:3" x14ac:dyDescent="0.25">
      <c r="C5948" s="11"/>
    </row>
    <row r="5949" spans="3:3" x14ac:dyDescent="0.25">
      <c r="C5949" s="11"/>
    </row>
    <row r="5950" spans="3:3" x14ac:dyDescent="0.25">
      <c r="C5950" s="11"/>
    </row>
    <row r="5951" spans="3:3" x14ac:dyDescent="0.25">
      <c r="C5951" s="11"/>
    </row>
    <row r="5952" spans="3:3" x14ac:dyDescent="0.25">
      <c r="C5952" s="11"/>
    </row>
    <row r="5953" spans="3:3" x14ac:dyDescent="0.25">
      <c r="C5953" s="11"/>
    </row>
    <row r="5954" spans="3:3" x14ac:dyDescent="0.25">
      <c r="C5954" s="11"/>
    </row>
    <row r="5955" spans="3:3" x14ac:dyDescent="0.25">
      <c r="C5955" s="11"/>
    </row>
    <row r="5956" spans="3:3" x14ac:dyDescent="0.25">
      <c r="C5956" s="11"/>
    </row>
    <row r="5957" spans="3:3" x14ac:dyDescent="0.25">
      <c r="C5957" s="11"/>
    </row>
    <row r="5958" spans="3:3" x14ac:dyDescent="0.25">
      <c r="C5958" s="11"/>
    </row>
    <row r="5959" spans="3:3" x14ac:dyDescent="0.25">
      <c r="C5959" s="11"/>
    </row>
    <row r="5960" spans="3:3" x14ac:dyDescent="0.25">
      <c r="C5960" s="11"/>
    </row>
    <row r="5961" spans="3:3" x14ac:dyDescent="0.25">
      <c r="C5961" s="11"/>
    </row>
    <row r="5962" spans="3:3" x14ac:dyDescent="0.25">
      <c r="C5962" s="11"/>
    </row>
    <row r="5963" spans="3:3" x14ac:dyDescent="0.25">
      <c r="C5963" s="11"/>
    </row>
    <row r="5964" spans="3:3" x14ac:dyDescent="0.25">
      <c r="C5964" s="11"/>
    </row>
    <row r="5965" spans="3:3" x14ac:dyDescent="0.25">
      <c r="C5965" s="11"/>
    </row>
    <row r="5966" spans="3:3" x14ac:dyDescent="0.25">
      <c r="C5966" s="11"/>
    </row>
    <row r="5967" spans="3:3" x14ac:dyDescent="0.25">
      <c r="C5967" s="11"/>
    </row>
    <row r="5968" spans="3:3" x14ac:dyDescent="0.25">
      <c r="C5968" s="11"/>
    </row>
    <row r="5969" spans="3:3" x14ac:dyDescent="0.25">
      <c r="C5969" s="11"/>
    </row>
    <row r="5970" spans="3:3" x14ac:dyDescent="0.25">
      <c r="C5970" s="11"/>
    </row>
    <row r="5971" spans="3:3" x14ac:dyDescent="0.25">
      <c r="C5971" s="11"/>
    </row>
    <row r="5972" spans="3:3" x14ac:dyDescent="0.25">
      <c r="C5972" s="11"/>
    </row>
    <row r="5973" spans="3:3" x14ac:dyDescent="0.25">
      <c r="C5973" s="11"/>
    </row>
    <row r="5974" spans="3:3" x14ac:dyDescent="0.25">
      <c r="C5974" s="11"/>
    </row>
    <row r="5975" spans="3:3" x14ac:dyDescent="0.25">
      <c r="C5975" s="11"/>
    </row>
    <row r="5976" spans="3:3" x14ac:dyDescent="0.25">
      <c r="C5976" s="11"/>
    </row>
    <row r="5977" spans="3:3" x14ac:dyDescent="0.25">
      <c r="C5977" s="11"/>
    </row>
    <row r="5978" spans="3:3" x14ac:dyDescent="0.25">
      <c r="C5978" s="11"/>
    </row>
    <row r="5979" spans="3:3" x14ac:dyDescent="0.25">
      <c r="C5979" s="11"/>
    </row>
    <row r="5980" spans="3:3" x14ac:dyDescent="0.25">
      <c r="C5980" s="11"/>
    </row>
    <row r="5981" spans="3:3" x14ac:dyDescent="0.25">
      <c r="C5981" s="11"/>
    </row>
    <row r="5982" spans="3:3" x14ac:dyDescent="0.25">
      <c r="C5982" s="11"/>
    </row>
    <row r="5983" spans="3:3" x14ac:dyDescent="0.25">
      <c r="C5983" s="11"/>
    </row>
    <row r="5984" spans="3:3" x14ac:dyDescent="0.25">
      <c r="C5984" s="11"/>
    </row>
    <row r="5985" spans="3:3" x14ac:dyDescent="0.25">
      <c r="C5985" s="11"/>
    </row>
    <row r="5986" spans="3:3" x14ac:dyDescent="0.25">
      <c r="C5986" s="11"/>
    </row>
    <row r="5987" spans="3:3" x14ac:dyDescent="0.25">
      <c r="C5987" s="11"/>
    </row>
    <row r="5988" spans="3:3" x14ac:dyDescent="0.25">
      <c r="C5988" s="11"/>
    </row>
    <row r="5989" spans="3:3" x14ac:dyDescent="0.25">
      <c r="C5989" s="11"/>
    </row>
    <row r="5990" spans="3:3" x14ac:dyDescent="0.25">
      <c r="C5990" s="11"/>
    </row>
    <row r="5991" spans="3:3" x14ac:dyDescent="0.25">
      <c r="C5991" s="11"/>
    </row>
    <row r="5992" spans="3:3" x14ac:dyDescent="0.25">
      <c r="C5992" s="11"/>
    </row>
    <row r="5993" spans="3:3" x14ac:dyDescent="0.25">
      <c r="C5993" s="11"/>
    </row>
    <row r="5994" spans="3:3" x14ac:dyDescent="0.25">
      <c r="C5994" s="11"/>
    </row>
    <row r="5995" spans="3:3" x14ac:dyDescent="0.25">
      <c r="C5995" s="11"/>
    </row>
    <row r="5996" spans="3:3" x14ac:dyDescent="0.25">
      <c r="C5996" s="11"/>
    </row>
    <row r="5997" spans="3:3" x14ac:dyDescent="0.25">
      <c r="C5997" s="11"/>
    </row>
    <row r="5998" spans="3:3" x14ac:dyDescent="0.25">
      <c r="C5998" s="11"/>
    </row>
    <row r="5999" spans="3:3" x14ac:dyDescent="0.25">
      <c r="C5999" s="11"/>
    </row>
    <row r="6000" spans="3:3" x14ac:dyDescent="0.25">
      <c r="C6000" s="11"/>
    </row>
    <row r="6001" spans="3:3" x14ac:dyDescent="0.25">
      <c r="C6001" s="11"/>
    </row>
    <row r="6002" spans="3:3" x14ac:dyDescent="0.25">
      <c r="C6002" s="11"/>
    </row>
    <row r="6003" spans="3:3" x14ac:dyDescent="0.25">
      <c r="C6003" s="11"/>
    </row>
    <row r="6004" spans="3:3" x14ac:dyDescent="0.25">
      <c r="C6004" s="11"/>
    </row>
    <row r="6005" spans="3:3" x14ac:dyDescent="0.25">
      <c r="C6005" s="11"/>
    </row>
    <row r="6006" spans="3:3" x14ac:dyDescent="0.25">
      <c r="C6006" s="11"/>
    </row>
    <row r="6007" spans="3:3" x14ac:dyDescent="0.25">
      <c r="C6007" s="11"/>
    </row>
    <row r="6008" spans="3:3" x14ac:dyDescent="0.25">
      <c r="C6008" s="11"/>
    </row>
    <row r="6009" spans="3:3" x14ac:dyDescent="0.25">
      <c r="C6009" s="11"/>
    </row>
    <row r="6010" spans="3:3" x14ac:dyDescent="0.25">
      <c r="C6010" s="11"/>
    </row>
    <row r="6011" spans="3:3" x14ac:dyDescent="0.25">
      <c r="C6011" s="11"/>
    </row>
    <row r="6012" spans="3:3" x14ac:dyDescent="0.25">
      <c r="C6012" s="11"/>
    </row>
    <row r="6013" spans="3:3" x14ac:dyDescent="0.25">
      <c r="C6013" s="11"/>
    </row>
    <row r="6014" spans="3:3" x14ac:dyDescent="0.25">
      <c r="C6014" s="11"/>
    </row>
    <row r="6015" spans="3:3" x14ac:dyDescent="0.25">
      <c r="C6015" s="11"/>
    </row>
    <row r="6016" spans="3:3" x14ac:dyDescent="0.25">
      <c r="C6016" s="11"/>
    </row>
    <row r="6017" spans="3:3" x14ac:dyDescent="0.25">
      <c r="C6017" s="11"/>
    </row>
    <row r="6018" spans="3:3" x14ac:dyDescent="0.25">
      <c r="C6018" s="11"/>
    </row>
    <row r="6019" spans="3:3" x14ac:dyDescent="0.25">
      <c r="C6019" s="11"/>
    </row>
    <row r="6020" spans="3:3" x14ac:dyDescent="0.25">
      <c r="C6020" s="11"/>
    </row>
    <row r="6021" spans="3:3" x14ac:dyDescent="0.25">
      <c r="C6021" s="11"/>
    </row>
    <row r="6022" spans="3:3" x14ac:dyDescent="0.25">
      <c r="C6022" s="11"/>
    </row>
    <row r="6023" spans="3:3" x14ac:dyDescent="0.25">
      <c r="C6023" s="11"/>
    </row>
    <row r="6024" spans="3:3" x14ac:dyDescent="0.25">
      <c r="C6024" s="11"/>
    </row>
    <row r="6025" spans="3:3" x14ac:dyDescent="0.25">
      <c r="C6025" s="11"/>
    </row>
    <row r="6026" spans="3:3" x14ac:dyDescent="0.25">
      <c r="C6026" s="11"/>
    </row>
    <row r="6027" spans="3:3" x14ac:dyDescent="0.25">
      <c r="C6027" s="11"/>
    </row>
    <row r="6028" spans="3:3" x14ac:dyDescent="0.25">
      <c r="C6028" s="11"/>
    </row>
    <row r="6029" spans="3:3" x14ac:dyDescent="0.25">
      <c r="C6029" s="11"/>
    </row>
    <row r="6030" spans="3:3" x14ac:dyDescent="0.25">
      <c r="C6030" s="11"/>
    </row>
    <row r="6031" spans="3:3" x14ac:dyDescent="0.25">
      <c r="C6031" s="11"/>
    </row>
    <row r="6032" spans="3:3" x14ac:dyDescent="0.25">
      <c r="C6032" s="11"/>
    </row>
    <row r="6033" spans="3:3" x14ac:dyDescent="0.25">
      <c r="C6033" s="11"/>
    </row>
    <row r="6034" spans="3:3" x14ac:dyDescent="0.25">
      <c r="C6034" s="11"/>
    </row>
    <row r="6035" spans="3:3" x14ac:dyDescent="0.25">
      <c r="C6035" s="11"/>
    </row>
    <row r="6036" spans="3:3" x14ac:dyDescent="0.25">
      <c r="C6036" s="11"/>
    </row>
    <row r="6037" spans="3:3" x14ac:dyDescent="0.25">
      <c r="C6037" s="11"/>
    </row>
    <row r="6038" spans="3:3" x14ac:dyDescent="0.25">
      <c r="C6038" s="11"/>
    </row>
    <row r="6039" spans="3:3" x14ac:dyDescent="0.25">
      <c r="C6039" s="11"/>
    </row>
    <row r="6040" spans="3:3" x14ac:dyDescent="0.25">
      <c r="C6040" s="11"/>
    </row>
    <row r="6041" spans="3:3" x14ac:dyDescent="0.25">
      <c r="C6041" s="11"/>
    </row>
    <row r="6042" spans="3:3" x14ac:dyDescent="0.25">
      <c r="C6042" s="11"/>
    </row>
    <row r="6043" spans="3:3" x14ac:dyDescent="0.25">
      <c r="C6043" s="11"/>
    </row>
    <row r="6044" spans="3:3" x14ac:dyDescent="0.25">
      <c r="C6044" s="11"/>
    </row>
    <row r="6045" spans="3:3" x14ac:dyDescent="0.25">
      <c r="C6045" s="11"/>
    </row>
    <row r="6046" spans="3:3" x14ac:dyDescent="0.25">
      <c r="C6046" s="11"/>
    </row>
    <row r="6047" spans="3:3" x14ac:dyDescent="0.25">
      <c r="C6047" s="11"/>
    </row>
    <row r="6048" spans="3:3" x14ac:dyDescent="0.25">
      <c r="C6048" s="11"/>
    </row>
    <row r="6049" spans="3:3" x14ac:dyDescent="0.25">
      <c r="C6049" s="11"/>
    </row>
    <row r="6050" spans="3:3" x14ac:dyDescent="0.25">
      <c r="C6050" s="11"/>
    </row>
    <row r="6051" spans="3:3" x14ac:dyDescent="0.25">
      <c r="C6051" s="11"/>
    </row>
    <row r="6052" spans="3:3" x14ac:dyDescent="0.25">
      <c r="C6052" s="11"/>
    </row>
    <row r="6053" spans="3:3" x14ac:dyDescent="0.25">
      <c r="C6053" s="11"/>
    </row>
    <row r="6054" spans="3:3" x14ac:dyDescent="0.25">
      <c r="C6054" s="11"/>
    </row>
    <row r="6055" spans="3:3" x14ac:dyDescent="0.25">
      <c r="C6055" s="11"/>
    </row>
    <row r="6056" spans="3:3" x14ac:dyDescent="0.25">
      <c r="C6056" s="11"/>
    </row>
    <row r="6057" spans="3:3" x14ac:dyDescent="0.25">
      <c r="C6057" s="11"/>
    </row>
    <row r="6058" spans="3:3" x14ac:dyDescent="0.25">
      <c r="C6058" s="11"/>
    </row>
    <row r="6059" spans="3:3" x14ac:dyDescent="0.25">
      <c r="C6059" s="11"/>
    </row>
    <row r="6060" spans="3:3" x14ac:dyDescent="0.25">
      <c r="C6060" s="11"/>
    </row>
    <row r="6061" spans="3:3" x14ac:dyDescent="0.25">
      <c r="C6061" s="11"/>
    </row>
    <row r="6062" spans="3:3" x14ac:dyDescent="0.25">
      <c r="C6062" s="11"/>
    </row>
    <row r="6063" spans="3:3" x14ac:dyDescent="0.25">
      <c r="C6063" s="11"/>
    </row>
    <row r="6064" spans="3:3" x14ac:dyDescent="0.25">
      <c r="C6064" s="11"/>
    </row>
    <row r="6065" spans="3:3" x14ac:dyDescent="0.25">
      <c r="C6065" s="11"/>
    </row>
    <row r="6066" spans="3:3" x14ac:dyDescent="0.25">
      <c r="C6066" s="11"/>
    </row>
    <row r="6067" spans="3:3" x14ac:dyDescent="0.25">
      <c r="C6067" s="11"/>
    </row>
    <row r="6068" spans="3:3" x14ac:dyDescent="0.25">
      <c r="C6068" s="11"/>
    </row>
    <row r="6069" spans="3:3" x14ac:dyDescent="0.25">
      <c r="C6069" s="11"/>
    </row>
    <row r="6070" spans="3:3" x14ac:dyDescent="0.25">
      <c r="C6070" s="11"/>
    </row>
    <row r="6071" spans="3:3" x14ac:dyDescent="0.25">
      <c r="C6071" s="11"/>
    </row>
    <row r="6072" spans="3:3" x14ac:dyDescent="0.25">
      <c r="C6072" s="11"/>
    </row>
    <row r="6073" spans="3:3" x14ac:dyDescent="0.25">
      <c r="C6073" s="11"/>
    </row>
    <row r="6074" spans="3:3" x14ac:dyDescent="0.25">
      <c r="C6074" s="11"/>
    </row>
    <row r="6075" spans="3:3" x14ac:dyDescent="0.25">
      <c r="C6075" s="11"/>
    </row>
    <row r="6076" spans="3:3" x14ac:dyDescent="0.25">
      <c r="C6076" s="11"/>
    </row>
    <row r="6077" spans="3:3" x14ac:dyDescent="0.25">
      <c r="C6077" s="11"/>
    </row>
    <row r="6078" spans="3:3" x14ac:dyDescent="0.25">
      <c r="C6078" s="11"/>
    </row>
    <row r="6079" spans="3:3" x14ac:dyDescent="0.25">
      <c r="C6079" s="11"/>
    </row>
    <row r="6080" spans="3:3" x14ac:dyDescent="0.25">
      <c r="C6080" s="11"/>
    </row>
    <row r="6081" spans="3:3" x14ac:dyDescent="0.25">
      <c r="C6081" s="11"/>
    </row>
    <row r="6082" spans="3:3" x14ac:dyDescent="0.25">
      <c r="C6082" s="11"/>
    </row>
    <row r="6083" spans="3:3" x14ac:dyDescent="0.25">
      <c r="C6083" s="11"/>
    </row>
    <row r="6084" spans="3:3" x14ac:dyDescent="0.25">
      <c r="C6084" s="11"/>
    </row>
    <row r="6085" spans="3:3" x14ac:dyDescent="0.25">
      <c r="C6085" s="11"/>
    </row>
    <row r="6086" spans="3:3" x14ac:dyDescent="0.25">
      <c r="C6086" s="11"/>
    </row>
    <row r="6087" spans="3:3" x14ac:dyDescent="0.25">
      <c r="C6087" s="11"/>
    </row>
    <row r="6088" spans="3:3" x14ac:dyDescent="0.25">
      <c r="C6088" s="11"/>
    </row>
    <row r="6089" spans="3:3" x14ac:dyDescent="0.25">
      <c r="C6089" s="11"/>
    </row>
    <row r="6090" spans="3:3" x14ac:dyDescent="0.25">
      <c r="C6090" s="11"/>
    </row>
    <row r="6091" spans="3:3" x14ac:dyDescent="0.25">
      <c r="C6091" s="11"/>
    </row>
    <row r="6092" spans="3:3" x14ac:dyDescent="0.25">
      <c r="C6092" s="11"/>
    </row>
    <row r="6093" spans="3:3" x14ac:dyDescent="0.25">
      <c r="C6093" s="11"/>
    </row>
    <row r="6094" spans="3:3" x14ac:dyDescent="0.25">
      <c r="C6094" s="11"/>
    </row>
    <row r="6095" spans="3:3" x14ac:dyDescent="0.25">
      <c r="C6095" s="11"/>
    </row>
    <row r="6096" spans="3:3" x14ac:dyDescent="0.25">
      <c r="C6096" s="11"/>
    </row>
    <row r="6097" spans="3:3" x14ac:dyDescent="0.25">
      <c r="C6097" s="11"/>
    </row>
    <row r="6098" spans="3:3" x14ac:dyDescent="0.25">
      <c r="C6098" s="11"/>
    </row>
    <row r="6099" spans="3:3" x14ac:dyDescent="0.25">
      <c r="C6099" s="11"/>
    </row>
    <row r="6100" spans="3:3" x14ac:dyDescent="0.25">
      <c r="C6100" s="11"/>
    </row>
    <row r="6101" spans="3:3" x14ac:dyDescent="0.25">
      <c r="C6101" s="11"/>
    </row>
    <row r="6102" spans="3:3" x14ac:dyDescent="0.25">
      <c r="C6102" s="11"/>
    </row>
    <row r="6103" spans="3:3" x14ac:dyDescent="0.25">
      <c r="C6103" s="11"/>
    </row>
    <row r="6104" spans="3:3" x14ac:dyDescent="0.25">
      <c r="C6104" s="11"/>
    </row>
    <row r="6105" spans="3:3" x14ac:dyDescent="0.25">
      <c r="C6105" s="11"/>
    </row>
    <row r="6106" spans="3:3" x14ac:dyDescent="0.25">
      <c r="C6106" s="11"/>
    </row>
    <row r="6107" spans="3:3" x14ac:dyDescent="0.25">
      <c r="C6107" s="11"/>
    </row>
    <row r="6108" spans="3:3" x14ac:dyDescent="0.25">
      <c r="C6108" s="11"/>
    </row>
    <row r="6109" spans="3:3" x14ac:dyDescent="0.25">
      <c r="C6109" s="11"/>
    </row>
    <row r="6110" spans="3:3" x14ac:dyDescent="0.25">
      <c r="C6110" s="11"/>
    </row>
    <row r="6111" spans="3:3" x14ac:dyDescent="0.25">
      <c r="C6111" s="11"/>
    </row>
    <row r="6112" spans="3:3" x14ac:dyDescent="0.25">
      <c r="C6112" s="11"/>
    </row>
    <row r="6113" spans="3:3" x14ac:dyDescent="0.25">
      <c r="C6113" s="11"/>
    </row>
    <row r="6114" spans="3:3" x14ac:dyDescent="0.25">
      <c r="C6114" s="11"/>
    </row>
    <row r="6115" spans="3:3" x14ac:dyDescent="0.25">
      <c r="C6115" s="11"/>
    </row>
    <row r="6116" spans="3:3" x14ac:dyDescent="0.25">
      <c r="C6116" s="11"/>
    </row>
    <row r="6117" spans="3:3" x14ac:dyDescent="0.25">
      <c r="C6117" s="11"/>
    </row>
    <row r="6118" spans="3:3" x14ac:dyDescent="0.25">
      <c r="C6118" s="11"/>
    </row>
    <row r="6119" spans="3:3" x14ac:dyDescent="0.25">
      <c r="C6119" s="11"/>
    </row>
    <row r="6120" spans="3:3" x14ac:dyDescent="0.25">
      <c r="C6120" s="11"/>
    </row>
    <row r="6121" spans="3:3" x14ac:dyDescent="0.25">
      <c r="C6121" s="11"/>
    </row>
    <row r="6122" spans="3:3" x14ac:dyDescent="0.25">
      <c r="C6122" s="11"/>
    </row>
    <row r="6123" spans="3:3" x14ac:dyDescent="0.25">
      <c r="C6123" s="11"/>
    </row>
    <row r="6124" spans="3:3" x14ac:dyDescent="0.25">
      <c r="C6124" s="11"/>
    </row>
    <row r="6125" spans="3:3" x14ac:dyDescent="0.25">
      <c r="C6125" s="11"/>
    </row>
    <row r="6126" spans="3:3" x14ac:dyDescent="0.25">
      <c r="C6126" s="11"/>
    </row>
    <row r="6127" spans="3:3" x14ac:dyDescent="0.25">
      <c r="C6127" s="11"/>
    </row>
    <row r="6128" spans="3:3" x14ac:dyDescent="0.25">
      <c r="C6128" s="11"/>
    </row>
    <row r="6129" spans="3:3" x14ac:dyDescent="0.25">
      <c r="C6129" s="11"/>
    </row>
    <row r="6130" spans="3:3" x14ac:dyDescent="0.25">
      <c r="C6130" s="11"/>
    </row>
    <row r="6131" spans="3:3" x14ac:dyDescent="0.25">
      <c r="C6131" s="11"/>
    </row>
    <row r="6132" spans="3:3" x14ac:dyDescent="0.25">
      <c r="C6132" s="11"/>
    </row>
    <row r="6133" spans="3:3" x14ac:dyDescent="0.25">
      <c r="C6133" s="11"/>
    </row>
    <row r="6134" spans="3:3" x14ac:dyDescent="0.25">
      <c r="C6134" s="11"/>
    </row>
    <row r="6135" spans="3:3" x14ac:dyDescent="0.25">
      <c r="C6135" s="11"/>
    </row>
    <row r="6136" spans="3:3" x14ac:dyDescent="0.25">
      <c r="C6136" s="11"/>
    </row>
    <row r="6137" spans="3:3" x14ac:dyDescent="0.25">
      <c r="C6137" s="11"/>
    </row>
    <row r="6138" spans="3:3" x14ac:dyDescent="0.25">
      <c r="C6138" s="11"/>
    </row>
    <row r="6139" spans="3:3" x14ac:dyDescent="0.25">
      <c r="C6139" s="11"/>
    </row>
    <row r="6140" spans="3:3" x14ac:dyDescent="0.25">
      <c r="C6140" s="11"/>
    </row>
    <row r="6141" spans="3:3" x14ac:dyDescent="0.25">
      <c r="C6141" s="11"/>
    </row>
    <row r="6142" spans="3:3" x14ac:dyDescent="0.25">
      <c r="C6142" s="11"/>
    </row>
    <row r="6143" spans="3:3" x14ac:dyDescent="0.25">
      <c r="C6143" s="11"/>
    </row>
    <row r="6144" spans="3:3" x14ac:dyDescent="0.25">
      <c r="C6144" s="11"/>
    </row>
    <row r="6145" spans="3:3" x14ac:dyDescent="0.25">
      <c r="C6145" s="11"/>
    </row>
    <row r="6146" spans="3:3" x14ac:dyDescent="0.25">
      <c r="C6146" s="11"/>
    </row>
    <row r="6147" spans="3:3" x14ac:dyDescent="0.25">
      <c r="C6147" s="11"/>
    </row>
    <row r="6148" spans="3:3" x14ac:dyDescent="0.25">
      <c r="C6148" s="11"/>
    </row>
    <row r="6149" spans="3:3" x14ac:dyDescent="0.25">
      <c r="C6149" s="11"/>
    </row>
    <row r="6150" spans="3:3" x14ac:dyDescent="0.25">
      <c r="C6150" s="11"/>
    </row>
    <row r="6151" spans="3:3" x14ac:dyDescent="0.25">
      <c r="C6151" s="11"/>
    </row>
    <row r="6152" spans="3:3" x14ac:dyDescent="0.25">
      <c r="C6152" s="11"/>
    </row>
    <row r="6153" spans="3:3" x14ac:dyDescent="0.25">
      <c r="C6153" s="11"/>
    </row>
    <row r="6154" spans="3:3" x14ac:dyDescent="0.25">
      <c r="C6154" s="11"/>
    </row>
    <row r="6155" spans="3:3" x14ac:dyDescent="0.25">
      <c r="C6155" s="11"/>
    </row>
    <row r="6156" spans="3:3" x14ac:dyDescent="0.25">
      <c r="C6156" s="11"/>
    </row>
    <row r="6157" spans="3:3" x14ac:dyDescent="0.25">
      <c r="C6157" s="11"/>
    </row>
    <row r="6158" spans="3:3" x14ac:dyDescent="0.25">
      <c r="C6158" s="11"/>
    </row>
    <row r="6159" spans="3:3" x14ac:dyDescent="0.25">
      <c r="C6159" s="11"/>
    </row>
    <row r="6160" spans="3:3" x14ac:dyDescent="0.25">
      <c r="C6160" s="11"/>
    </row>
    <row r="6161" spans="3:3" x14ac:dyDescent="0.25">
      <c r="C6161" s="11"/>
    </row>
    <row r="6162" spans="3:3" x14ac:dyDescent="0.25">
      <c r="C6162" s="11"/>
    </row>
    <row r="6163" spans="3:3" x14ac:dyDescent="0.25">
      <c r="C6163" s="11"/>
    </row>
    <row r="6164" spans="3:3" x14ac:dyDescent="0.25">
      <c r="C6164" s="11"/>
    </row>
    <row r="6165" spans="3:3" x14ac:dyDescent="0.25">
      <c r="C6165" s="11"/>
    </row>
    <row r="6166" spans="3:3" x14ac:dyDescent="0.25">
      <c r="C6166" s="11"/>
    </row>
    <row r="6167" spans="3:3" x14ac:dyDescent="0.25">
      <c r="C6167" s="11"/>
    </row>
    <row r="6168" spans="3:3" x14ac:dyDescent="0.25">
      <c r="C6168" s="11"/>
    </row>
    <row r="6169" spans="3:3" x14ac:dyDescent="0.25">
      <c r="C6169" s="11"/>
    </row>
    <row r="6170" spans="3:3" x14ac:dyDescent="0.25">
      <c r="C6170" s="11"/>
    </row>
    <row r="6171" spans="3:3" x14ac:dyDescent="0.25">
      <c r="C6171" s="11"/>
    </row>
    <row r="6172" spans="3:3" x14ac:dyDescent="0.25">
      <c r="C6172" s="11"/>
    </row>
    <row r="6173" spans="3:3" x14ac:dyDescent="0.25">
      <c r="C6173" s="11"/>
    </row>
    <row r="6174" spans="3:3" x14ac:dyDescent="0.25">
      <c r="C6174" s="11"/>
    </row>
    <row r="6175" spans="3:3" x14ac:dyDescent="0.25">
      <c r="C6175" s="11"/>
    </row>
    <row r="6176" spans="3:3" x14ac:dyDescent="0.25">
      <c r="C6176" s="11"/>
    </row>
    <row r="6177" spans="3:3" x14ac:dyDescent="0.25">
      <c r="C6177" s="11"/>
    </row>
    <row r="6178" spans="3:3" x14ac:dyDescent="0.25">
      <c r="C6178" s="11"/>
    </row>
    <row r="6179" spans="3:3" x14ac:dyDescent="0.25">
      <c r="C6179" s="11"/>
    </row>
    <row r="6180" spans="3:3" x14ac:dyDescent="0.25">
      <c r="C6180" s="11"/>
    </row>
    <row r="6181" spans="3:3" x14ac:dyDescent="0.25">
      <c r="C6181" s="11"/>
    </row>
    <row r="6182" spans="3:3" x14ac:dyDescent="0.25">
      <c r="C6182" s="11"/>
    </row>
    <row r="6183" spans="3:3" x14ac:dyDescent="0.25">
      <c r="C6183" s="11"/>
    </row>
    <row r="6184" spans="3:3" x14ac:dyDescent="0.25">
      <c r="C6184" s="11"/>
    </row>
    <row r="6185" spans="3:3" x14ac:dyDescent="0.25">
      <c r="C6185" s="11"/>
    </row>
    <row r="6186" spans="3:3" x14ac:dyDescent="0.25">
      <c r="C6186" s="11"/>
    </row>
    <row r="6187" spans="3:3" x14ac:dyDescent="0.25">
      <c r="C6187" s="11"/>
    </row>
    <row r="6188" spans="3:3" x14ac:dyDescent="0.25">
      <c r="C6188" s="11"/>
    </row>
    <row r="6189" spans="3:3" x14ac:dyDescent="0.25">
      <c r="C6189" s="11"/>
    </row>
    <row r="6190" spans="3:3" x14ac:dyDescent="0.25">
      <c r="C6190" s="11"/>
    </row>
    <row r="6191" spans="3:3" x14ac:dyDescent="0.25">
      <c r="C6191" s="11"/>
    </row>
    <row r="6192" spans="3:3" x14ac:dyDescent="0.25">
      <c r="C6192" s="11"/>
    </row>
    <row r="6193" spans="3:3" x14ac:dyDescent="0.25">
      <c r="C6193" s="11"/>
    </row>
    <row r="6194" spans="3:3" x14ac:dyDescent="0.25">
      <c r="C6194" s="11"/>
    </row>
    <row r="6195" spans="3:3" x14ac:dyDescent="0.25">
      <c r="C6195" s="11"/>
    </row>
    <row r="6196" spans="3:3" x14ac:dyDescent="0.25">
      <c r="C6196" s="11"/>
    </row>
    <row r="6197" spans="3:3" x14ac:dyDescent="0.25">
      <c r="C6197" s="11"/>
    </row>
    <row r="6198" spans="3:3" x14ac:dyDescent="0.25">
      <c r="C6198" s="11"/>
    </row>
    <row r="6199" spans="3:3" x14ac:dyDescent="0.25">
      <c r="C6199" s="11"/>
    </row>
    <row r="6200" spans="3:3" x14ac:dyDescent="0.25">
      <c r="C6200" s="11"/>
    </row>
    <row r="6201" spans="3:3" x14ac:dyDescent="0.25">
      <c r="C6201" s="11"/>
    </row>
    <row r="6202" spans="3:3" x14ac:dyDescent="0.25">
      <c r="C6202" s="11"/>
    </row>
    <row r="6203" spans="3:3" x14ac:dyDescent="0.25">
      <c r="C6203" s="11"/>
    </row>
    <row r="6204" spans="3:3" x14ac:dyDescent="0.25">
      <c r="C6204" s="11"/>
    </row>
    <row r="6205" spans="3:3" x14ac:dyDescent="0.25">
      <c r="C6205" s="11"/>
    </row>
    <row r="6206" spans="3:3" x14ac:dyDescent="0.25">
      <c r="C6206" s="11"/>
    </row>
    <row r="6207" spans="3:3" x14ac:dyDescent="0.25">
      <c r="C6207" s="11"/>
    </row>
    <row r="6208" spans="3:3" x14ac:dyDescent="0.25">
      <c r="C6208" s="11"/>
    </row>
    <row r="6209" spans="3:3" x14ac:dyDescent="0.25">
      <c r="C6209" s="11"/>
    </row>
    <row r="6210" spans="3:3" x14ac:dyDescent="0.25">
      <c r="C6210" s="11"/>
    </row>
    <row r="6211" spans="3:3" x14ac:dyDescent="0.25">
      <c r="C6211" s="11"/>
    </row>
    <row r="6212" spans="3:3" x14ac:dyDescent="0.25">
      <c r="C6212" s="11"/>
    </row>
    <row r="6213" spans="3:3" x14ac:dyDescent="0.25">
      <c r="C6213" s="11"/>
    </row>
    <row r="6214" spans="3:3" x14ac:dyDescent="0.25">
      <c r="C6214" s="11"/>
    </row>
    <row r="6215" spans="3:3" x14ac:dyDescent="0.25">
      <c r="C6215" s="11"/>
    </row>
    <row r="6216" spans="3:3" x14ac:dyDescent="0.25">
      <c r="C6216" s="11"/>
    </row>
    <row r="6217" spans="3:3" x14ac:dyDescent="0.25">
      <c r="C6217" s="11"/>
    </row>
    <row r="6218" spans="3:3" x14ac:dyDescent="0.25">
      <c r="C6218" s="11"/>
    </row>
    <row r="6219" spans="3:3" x14ac:dyDescent="0.25">
      <c r="C6219" s="11"/>
    </row>
    <row r="6220" spans="3:3" x14ac:dyDescent="0.25">
      <c r="C6220" s="11"/>
    </row>
    <row r="6221" spans="3:3" x14ac:dyDescent="0.25">
      <c r="C6221" s="11"/>
    </row>
    <row r="6222" spans="3:3" x14ac:dyDescent="0.25">
      <c r="C6222" s="11"/>
    </row>
    <row r="6223" spans="3:3" x14ac:dyDescent="0.25">
      <c r="C6223" s="11"/>
    </row>
    <row r="6224" spans="3:3" x14ac:dyDescent="0.25">
      <c r="C6224" s="11"/>
    </row>
    <row r="6225" spans="3:3" x14ac:dyDescent="0.25">
      <c r="C6225" s="11"/>
    </row>
    <row r="6226" spans="3:3" x14ac:dyDescent="0.25">
      <c r="C6226" s="11"/>
    </row>
    <row r="6227" spans="3:3" x14ac:dyDescent="0.25">
      <c r="C6227" s="11"/>
    </row>
    <row r="6228" spans="3:3" x14ac:dyDescent="0.25">
      <c r="C6228" s="11"/>
    </row>
    <row r="6229" spans="3:3" x14ac:dyDescent="0.25">
      <c r="C6229" s="11"/>
    </row>
    <row r="6230" spans="3:3" x14ac:dyDescent="0.25">
      <c r="C6230" s="11"/>
    </row>
    <row r="6231" spans="3:3" x14ac:dyDescent="0.25">
      <c r="C6231" s="11"/>
    </row>
    <row r="6232" spans="3:3" x14ac:dyDescent="0.25">
      <c r="C6232" s="11"/>
    </row>
    <row r="6233" spans="3:3" x14ac:dyDescent="0.25">
      <c r="C6233" s="11"/>
    </row>
    <row r="6234" spans="3:3" x14ac:dyDescent="0.25">
      <c r="C6234" s="11"/>
    </row>
    <row r="6235" spans="3:3" x14ac:dyDescent="0.25">
      <c r="C6235" s="11"/>
    </row>
    <row r="6236" spans="3:3" x14ac:dyDescent="0.25">
      <c r="C6236" s="11"/>
    </row>
    <row r="6237" spans="3:3" x14ac:dyDescent="0.25">
      <c r="C6237" s="11"/>
    </row>
    <row r="6238" spans="3:3" x14ac:dyDescent="0.25">
      <c r="C6238" s="11"/>
    </row>
    <row r="6239" spans="3:3" x14ac:dyDescent="0.25">
      <c r="C6239" s="11"/>
    </row>
    <row r="6240" spans="3:3" x14ac:dyDescent="0.25">
      <c r="C6240" s="11"/>
    </row>
    <row r="6241" spans="3:3" x14ac:dyDescent="0.25">
      <c r="C6241" s="11"/>
    </row>
    <row r="6242" spans="3:3" x14ac:dyDescent="0.25">
      <c r="C6242" s="11"/>
    </row>
    <row r="6243" spans="3:3" x14ac:dyDescent="0.25">
      <c r="C6243" s="11"/>
    </row>
    <row r="6244" spans="3:3" x14ac:dyDescent="0.25">
      <c r="C6244" s="11"/>
    </row>
    <row r="6245" spans="3:3" x14ac:dyDescent="0.25">
      <c r="C6245" s="11"/>
    </row>
    <row r="6246" spans="3:3" x14ac:dyDescent="0.25">
      <c r="C6246" s="11"/>
    </row>
    <row r="6247" spans="3:3" x14ac:dyDescent="0.25">
      <c r="C6247" s="11"/>
    </row>
    <row r="6248" spans="3:3" x14ac:dyDescent="0.25">
      <c r="C6248" s="11"/>
    </row>
    <row r="6249" spans="3:3" x14ac:dyDescent="0.25">
      <c r="C6249" s="11"/>
    </row>
    <row r="6250" spans="3:3" x14ac:dyDescent="0.25">
      <c r="C6250" s="11"/>
    </row>
    <row r="6251" spans="3:3" x14ac:dyDescent="0.25">
      <c r="C6251" s="11"/>
    </row>
    <row r="6252" spans="3:3" x14ac:dyDescent="0.25">
      <c r="C6252" s="11"/>
    </row>
    <row r="6253" spans="3:3" x14ac:dyDescent="0.25">
      <c r="C6253" s="11"/>
    </row>
    <row r="6254" spans="3:3" x14ac:dyDescent="0.25">
      <c r="C6254" s="11"/>
    </row>
    <row r="6255" spans="3:3" x14ac:dyDescent="0.25">
      <c r="C6255" s="11"/>
    </row>
    <row r="6256" spans="3:3" x14ac:dyDescent="0.25">
      <c r="C6256" s="11"/>
    </row>
    <row r="6257" spans="3:3" x14ac:dyDescent="0.25">
      <c r="C6257" s="11"/>
    </row>
    <row r="6258" spans="3:3" x14ac:dyDescent="0.25">
      <c r="C6258" s="11"/>
    </row>
    <row r="6259" spans="3:3" x14ac:dyDescent="0.25">
      <c r="C6259" s="11"/>
    </row>
    <row r="6260" spans="3:3" x14ac:dyDescent="0.25">
      <c r="C6260" s="11"/>
    </row>
    <row r="6261" spans="3:3" x14ac:dyDescent="0.25">
      <c r="C6261" s="11"/>
    </row>
    <row r="6262" spans="3:3" x14ac:dyDescent="0.25">
      <c r="C6262" s="11"/>
    </row>
    <row r="6263" spans="3:3" x14ac:dyDescent="0.25">
      <c r="C6263" s="11"/>
    </row>
    <row r="6264" spans="3:3" x14ac:dyDescent="0.25">
      <c r="C6264" s="11"/>
    </row>
    <row r="6265" spans="3:3" x14ac:dyDescent="0.25">
      <c r="C6265" s="11"/>
    </row>
    <row r="6266" spans="3:3" x14ac:dyDescent="0.25">
      <c r="C6266" s="11"/>
    </row>
    <row r="6267" spans="3:3" x14ac:dyDescent="0.25">
      <c r="C6267" s="11"/>
    </row>
    <row r="6268" spans="3:3" x14ac:dyDescent="0.25">
      <c r="C6268" s="11"/>
    </row>
    <row r="6269" spans="3:3" x14ac:dyDescent="0.25">
      <c r="C6269" s="11"/>
    </row>
    <row r="6270" spans="3:3" x14ac:dyDescent="0.25">
      <c r="C6270" s="11"/>
    </row>
    <row r="6271" spans="3:3" x14ac:dyDescent="0.25">
      <c r="C6271" s="11"/>
    </row>
    <row r="6272" spans="3:3" x14ac:dyDescent="0.25">
      <c r="C6272" s="11"/>
    </row>
    <row r="6273" spans="3:3" x14ac:dyDescent="0.25">
      <c r="C6273" s="11"/>
    </row>
    <row r="6274" spans="3:3" x14ac:dyDescent="0.25">
      <c r="C6274" s="11"/>
    </row>
    <row r="6275" spans="3:3" x14ac:dyDescent="0.25">
      <c r="C6275" s="11"/>
    </row>
    <row r="6276" spans="3:3" x14ac:dyDescent="0.25">
      <c r="C6276" s="11"/>
    </row>
    <row r="6277" spans="3:3" x14ac:dyDescent="0.25">
      <c r="C6277" s="11"/>
    </row>
    <row r="6278" spans="3:3" x14ac:dyDescent="0.25">
      <c r="C6278" s="11"/>
    </row>
    <row r="6279" spans="3:3" x14ac:dyDescent="0.25">
      <c r="C6279" s="11"/>
    </row>
    <row r="6280" spans="3:3" x14ac:dyDescent="0.25">
      <c r="C6280" s="11"/>
    </row>
    <row r="6281" spans="3:3" x14ac:dyDescent="0.25">
      <c r="C6281" s="11"/>
    </row>
    <row r="6282" spans="3:3" x14ac:dyDescent="0.25">
      <c r="C6282" s="11"/>
    </row>
    <row r="6283" spans="3:3" x14ac:dyDescent="0.25">
      <c r="C6283" s="11"/>
    </row>
    <row r="6284" spans="3:3" x14ac:dyDescent="0.25">
      <c r="C6284" s="11"/>
    </row>
    <row r="6285" spans="3:3" x14ac:dyDescent="0.25">
      <c r="C6285" s="11"/>
    </row>
    <row r="6286" spans="3:3" x14ac:dyDescent="0.25">
      <c r="C6286" s="11"/>
    </row>
    <row r="6287" spans="3:3" x14ac:dyDescent="0.25">
      <c r="C6287" s="11"/>
    </row>
    <row r="6288" spans="3:3" x14ac:dyDescent="0.25">
      <c r="C6288" s="11"/>
    </row>
    <row r="6289" spans="3:3" x14ac:dyDescent="0.25">
      <c r="C6289" s="11"/>
    </row>
    <row r="6290" spans="3:3" x14ac:dyDescent="0.25">
      <c r="C6290" s="11"/>
    </row>
    <row r="6291" spans="3:3" x14ac:dyDescent="0.25">
      <c r="C6291" s="11"/>
    </row>
    <row r="6292" spans="3:3" x14ac:dyDescent="0.25">
      <c r="C6292" s="11"/>
    </row>
    <row r="6293" spans="3:3" x14ac:dyDescent="0.25">
      <c r="C6293" s="11"/>
    </row>
    <row r="6294" spans="3:3" x14ac:dyDescent="0.25">
      <c r="C6294" s="11"/>
    </row>
    <row r="6295" spans="3:3" x14ac:dyDescent="0.25">
      <c r="C6295" s="11"/>
    </row>
    <row r="6296" spans="3:3" x14ac:dyDescent="0.25">
      <c r="C6296" s="11"/>
    </row>
    <row r="6297" spans="3:3" x14ac:dyDescent="0.25">
      <c r="C6297" s="11"/>
    </row>
    <row r="6298" spans="3:3" x14ac:dyDescent="0.25">
      <c r="C6298" s="11"/>
    </row>
    <row r="6299" spans="3:3" x14ac:dyDescent="0.25">
      <c r="C6299" s="11"/>
    </row>
    <row r="6300" spans="3:3" x14ac:dyDescent="0.25">
      <c r="C6300" s="11"/>
    </row>
    <row r="6301" spans="3:3" x14ac:dyDescent="0.25">
      <c r="C6301" s="11"/>
    </row>
    <row r="6302" spans="3:3" x14ac:dyDescent="0.25">
      <c r="C6302" s="11"/>
    </row>
    <row r="6303" spans="3:3" x14ac:dyDescent="0.25">
      <c r="C6303" s="11"/>
    </row>
    <row r="6304" spans="3:3" x14ac:dyDescent="0.25">
      <c r="C6304" s="11"/>
    </row>
    <row r="6305" spans="3:3" x14ac:dyDescent="0.25">
      <c r="C6305" s="11"/>
    </row>
    <row r="6306" spans="3:3" x14ac:dyDescent="0.25">
      <c r="C6306" s="11"/>
    </row>
    <row r="6307" spans="3:3" x14ac:dyDescent="0.25">
      <c r="C6307" s="11"/>
    </row>
    <row r="6308" spans="3:3" x14ac:dyDescent="0.25">
      <c r="C6308" s="11"/>
    </row>
    <row r="6309" spans="3:3" x14ac:dyDescent="0.25">
      <c r="C6309" s="11"/>
    </row>
    <row r="6310" spans="3:3" x14ac:dyDescent="0.25">
      <c r="C6310" s="11"/>
    </row>
    <row r="6311" spans="3:3" x14ac:dyDescent="0.25">
      <c r="C6311" s="11"/>
    </row>
    <row r="6312" spans="3:3" x14ac:dyDescent="0.25">
      <c r="C6312" s="11"/>
    </row>
    <row r="6313" spans="3:3" x14ac:dyDescent="0.25">
      <c r="C6313" s="11"/>
    </row>
    <row r="6314" spans="3:3" x14ac:dyDescent="0.25">
      <c r="C6314" s="11"/>
    </row>
    <row r="6315" spans="3:3" x14ac:dyDescent="0.25">
      <c r="C6315" s="11"/>
    </row>
    <row r="6316" spans="3:3" x14ac:dyDescent="0.25">
      <c r="C6316" s="11"/>
    </row>
    <row r="6317" spans="3:3" x14ac:dyDescent="0.25">
      <c r="C6317" s="11"/>
    </row>
    <row r="6318" spans="3:3" x14ac:dyDescent="0.25">
      <c r="C6318" s="11"/>
    </row>
    <row r="6319" spans="3:3" x14ac:dyDescent="0.25">
      <c r="C6319" s="11"/>
    </row>
    <row r="6320" spans="3:3" x14ac:dyDescent="0.25">
      <c r="C6320" s="11"/>
    </row>
    <row r="6321" spans="3:3" x14ac:dyDescent="0.25">
      <c r="C6321" s="11"/>
    </row>
    <row r="6322" spans="3:3" x14ac:dyDescent="0.25">
      <c r="C6322" s="11"/>
    </row>
    <row r="6323" spans="3:3" x14ac:dyDescent="0.25">
      <c r="C6323" s="11"/>
    </row>
    <row r="6324" spans="3:3" x14ac:dyDescent="0.25">
      <c r="C6324" s="11"/>
    </row>
    <row r="6325" spans="3:3" x14ac:dyDescent="0.25">
      <c r="C6325" s="11"/>
    </row>
    <row r="6326" spans="3:3" x14ac:dyDescent="0.25">
      <c r="C6326" s="11"/>
    </row>
    <row r="6327" spans="3:3" x14ac:dyDescent="0.25">
      <c r="C6327" s="11"/>
    </row>
    <row r="6328" spans="3:3" x14ac:dyDescent="0.25">
      <c r="C6328" s="11"/>
    </row>
    <row r="6329" spans="3:3" x14ac:dyDescent="0.25">
      <c r="C6329" s="11"/>
    </row>
    <row r="6330" spans="3:3" x14ac:dyDescent="0.25">
      <c r="C6330" s="11"/>
    </row>
    <row r="6331" spans="3:3" x14ac:dyDescent="0.25">
      <c r="C6331" s="11"/>
    </row>
    <row r="6332" spans="3:3" x14ac:dyDescent="0.25">
      <c r="C6332" s="11"/>
    </row>
    <row r="6333" spans="3:3" x14ac:dyDescent="0.25">
      <c r="C6333" s="11"/>
    </row>
    <row r="6334" spans="3:3" x14ac:dyDescent="0.25">
      <c r="C6334" s="11"/>
    </row>
    <row r="6335" spans="3:3" x14ac:dyDescent="0.25">
      <c r="C6335" s="11"/>
    </row>
    <row r="6336" spans="3:3" x14ac:dyDescent="0.25">
      <c r="C6336" s="11"/>
    </row>
    <row r="6337" spans="3:3" x14ac:dyDescent="0.25">
      <c r="C6337" s="11"/>
    </row>
    <row r="6338" spans="3:3" x14ac:dyDescent="0.25">
      <c r="C6338" s="11"/>
    </row>
    <row r="6339" spans="3:3" x14ac:dyDescent="0.25">
      <c r="C6339" s="11"/>
    </row>
    <row r="6340" spans="3:3" x14ac:dyDescent="0.25">
      <c r="C6340" s="11"/>
    </row>
    <row r="6341" spans="3:3" x14ac:dyDescent="0.25">
      <c r="C6341" s="11"/>
    </row>
    <row r="6342" spans="3:3" x14ac:dyDescent="0.25">
      <c r="C6342" s="11"/>
    </row>
    <row r="6343" spans="3:3" x14ac:dyDescent="0.25">
      <c r="C6343" s="11"/>
    </row>
    <row r="6344" spans="3:3" x14ac:dyDescent="0.25">
      <c r="C6344" s="11"/>
    </row>
    <row r="6345" spans="3:3" x14ac:dyDescent="0.25">
      <c r="C6345" s="11"/>
    </row>
    <row r="6346" spans="3:3" x14ac:dyDescent="0.25">
      <c r="C6346" s="11"/>
    </row>
    <row r="6347" spans="3:3" x14ac:dyDescent="0.25">
      <c r="C6347" s="11"/>
    </row>
    <row r="6348" spans="3:3" x14ac:dyDescent="0.25">
      <c r="C6348" s="11"/>
    </row>
    <row r="6349" spans="3:3" x14ac:dyDescent="0.25">
      <c r="C6349" s="11"/>
    </row>
    <row r="6350" spans="3:3" x14ac:dyDescent="0.25">
      <c r="C6350" s="11"/>
    </row>
    <row r="6351" spans="3:3" x14ac:dyDescent="0.25">
      <c r="C6351" s="11"/>
    </row>
    <row r="6352" spans="3:3" x14ac:dyDescent="0.25">
      <c r="C6352" s="11"/>
    </row>
    <row r="6353" spans="3:3" x14ac:dyDescent="0.25">
      <c r="C6353" s="11"/>
    </row>
    <row r="6354" spans="3:3" x14ac:dyDescent="0.25">
      <c r="C6354" s="11"/>
    </row>
    <row r="6355" spans="3:3" x14ac:dyDescent="0.25">
      <c r="C6355" s="11"/>
    </row>
    <row r="6356" spans="3:3" x14ac:dyDescent="0.25">
      <c r="C6356" s="11"/>
    </row>
    <row r="6357" spans="3:3" x14ac:dyDescent="0.25">
      <c r="C6357" s="11"/>
    </row>
    <row r="6358" spans="3:3" x14ac:dyDescent="0.25">
      <c r="C6358" s="11"/>
    </row>
    <row r="6359" spans="3:3" x14ac:dyDescent="0.25">
      <c r="C6359" s="11"/>
    </row>
    <row r="6360" spans="3:3" x14ac:dyDescent="0.25">
      <c r="C6360" s="11"/>
    </row>
    <row r="6361" spans="3:3" x14ac:dyDescent="0.25">
      <c r="C6361" s="11"/>
    </row>
    <row r="6362" spans="3:3" x14ac:dyDescent="0.25">
      <c r="C6362" s="11"/>
    </row>
    <row r="6363" spans="3:3" x14ac:dyDescent="0.25">
      <c r="C6363" s="11"/>
    </row>
    <row r="6364" spans="3:3" x14ac:dyDescent="0.25">
      <c r="C6364" s="11"/>
    </row>
    <row r="6365" spans="3:3" x14ac:dyDescent="0.25">
      <c r="C6365" s="11"/>
    </row>
    <row r="6366" spans="3:3" x14ac:dyDescent="0.25">
      <c r="C6366" s="11"/>
    </row>
    <row r="6367" spans="3:3" x14ac:dyDescent="0.25">
      <c r="C6367" s="11"/>
    </row>
    <row r="6368" spans="3:3" x14ac:dyDescent="0.25">
      <c r="C6368" s="11"/>
    </row>
    <row r="6369" spans="3:3" x14ac:dyDescent="0.25">
      <c r="C6369" s="11"/>
    </row>
    <row r="6370" spans="3:3" x14ac:dyDescent="0.25">
      <c r="C6370" s="11"/>
    </row>
    <row r="6371" spans="3:3" x14ac:dyDescent="0.25">
      <c r="C6371" s="11"/>
    </row>
    <row r="6372" spans="3:3" x14ac:dyDescent="0.25">
      <c r="C6372" s="11"/>
    </row>
    <row r="6373" spans="3:3" x14ac:dyDescent="0.25">
      <c r="C6373" s="11"/>
    </row>
    <row r="6374" spans="3:3" x14ac:dyDescent="0.25">
      <c r="C6374" s="11"/>
    </row>
    <row r="6375" spans="3:3" x14ac:dyDescent="0.25">
      <c r="C6375" s="11"/>
    </row>
    <row r="6376" spans="3:3" x14ac:dyDescent="0.25">
      <c r="C6376" s="11"/>
    </row>
    <row r="6377" spans="3:3" x14ac:dyDescent="0.25">
      <c r="C6377" s="11"/>
    </row>
    <row r="6378" spans="3:3" x14ac:dyDescent="0.25">
      <c r="C6378" s="11"/>
    </row>
    <row r="6379" spans="3:3" x14ac:dyDescent="0.25">
      <c r="C6379" s="11"/>
    </row>
    <row r="6380" spans="3:3" x14ac:dyDescent="0.25">
      <c r="C6380" s="11"/>
    </row>
    <row r="6381" spans="3:3" x14ac:dyDescent="0.25">
      <c r="C6381" s="11"/>
    </row>
    <row r="6382" spans="3:3" x14ac:dyDescent="0.25">
      <c r="C6382" s="11"/>
    </row>
    <row r="6383" spans="3:3" x14ac:dyDescent="0.25">
      <c r="C6383" s="11"/>
    </row>
    <row r="6384" spans="3:3" x14ac:dyDescent="0.25">
      <c r="C6384" s="11"/>
    </row>
    <row r="6385" spans="3:3" x14ac:dyDescent="0.25">
      <c r="C6385" s="11"/>
    </row>
    <row r="6386" spans="3:3" x14ac:dyDescent="0.25">
      <c r="C6386" s="11"/>
    </row>
    <row r="6387" spans="3:3" x14ac:dyDescent="0.25">
      <c r="C6387" s="11"/>
    </row>
    <row r="6388" spans="3:3" x14ac:dyDescent="0.25">
      <c r="C6388" s="11"/>
    </row>
    <row r="6389" spans="3:3" x14ac:dyDescent="0.25">
      <c r="C6389" s="11"/>
    </row>
    <row r="6390" spans="3:3" x14ac:dyDescent="0.25">
      <c r="C6390" s="11"/>
    </row>
    <row r="6391" spans="3:3" x14ac:dyDescent="0.25">
      <c r="C6391" s="11"/>
    </row>
    <row r="6392" spans="3:3" x14ac:dyDescent="0.25">
      <c r="C6392" s="11"/>
    </row>
    <row r="6393" spans="3:3" x14ac:dyDescent="0.25">
      <c r="C6393" s="11"/>
    </row>
    <row r="6394" spans="3:3" x14ac:dyDescent="0.25">
      <c r="C6394" s="11"/>
    </row>
    <row r="6395" spans="3:3" x14ac:dyDescent="0.25">
      <c r="C6395" s="11"/>
    </row>
    <row r="6396" spans="3:3" x14ac:dyDescent="0.25">
      <c r="C6396" s="11"/>
    </row>
    <row r="6397" spans="3:3" x14ac:dyDescent="0.25">
      <c r="C6397" s="11"/>
    </row>
    <row r="6398" spans="3:3" x14ac:dyDescent="0.25">
      <c r="C6398" s="11"/>
    </row>
    <row r="6399" spans="3:3" x14ac:dyDescent="0.25">
      <c r="C6399" s="11"/>
    </row>
    <row r="6400" spans="3:3" x14ac:dyDescent="0.25">
      <c r="C6400" s="11"/>
    </row>
    <row r="6401" spans="3:3" x14ac:dyDescent="0.25">
      <c r="C6401" s="11"/>
    </row>
    <row r="6402" spans="3:3" x14ac:dyDescent="0.25">
      <c r="C6402" s="11"/>
    </row>
    <row r="6403" spans="3:3" x14ac:dyDescent="0.25">
      <c r="C6403" s="11"/>
    </row>
    <row r="6404" spans="3:3" x14ac:dyDescent="0.25">
      <c r="C6404" s="11"/>
    </row>
    <row r="6405" spans="3:3" x14ac:dyDescent="0.25">
      <c r="C6405" s="11"/>
    </row>
    <row r="6406" spans="3:3" x14ac:dyDescent="0.25">
      <c r="C6406" s="11"/>
    </row>
    <row r="6407" spans="3:3" x14ac:dyDescent="0.25">
      <c r="C6407" s="11"/>
    </row>
    <row r="6408" spans="3:3" x14ac:dyDescent="0.25">
      <c r="C6408" s="11"/>
    </row>
    <row r="6409" spans="3:3" x14ac:dyDescent="0.25">
      <c r="C6409" s="11"/>
    </row>
    <row r="6410" spans="3:3" x14ac:dyDescent="0.25">
      <c r="C6410" s="11"/>
    </row>
    <row r="6411" spans="3:3" x14ac:dyDescent="0.25">
      <c r="C6411" s="11"/>
    </row>
    <row r="6412" spans="3:3" x14ac:dyDescent="0.25">
      <c r="C6412" s="11"/>
    </row>
    <row r="6413" spans="3:3" x14ac:dyDescent="0.25">
      <c r="C6413" s="11"/>
    </row>
    <row r="6414" spans="3:3" x14ac:dyDescent="0.25">
      <c r="C6414" s="11"/>
    </row>
    <row r="6415" spans="3:3" x14ac:dyDescent="0.25">
      <c r="C6415" s="11"/>
    </row>
    <row r="6416" spans="3:3" x14ac:dyDescent="0.25">
      <c r="C6416" s="11"/>
    </row>
    <row r="6417" spans="3:3" x14ac:dyDescent="0.25">
      <c r="C6417" s="11"/>
    </row>
    <row r="6418" spans="3:3" x14ac:dyDescent="0.25">
      <c r="C6418" s="11"/>
    </row>
    <row r="6419" spans="3:3" x14ac:dyDescent="0.25">
      <c r="C6419" s="11"/>
    </row>
    <row r="6420" spans="3:3" x14ac:dyDescent="0.25">
      <c r="C6420" s="11"/>
    </row>
    <row r="6421" spans="3:3" x14ac:dyDescent="0.25">
      <c r="C6421" s="11"/>
    </row>
    <row r="6422" spans="3:3" x14ac:dyDescent="0.25">
      <c r="C6422" s="11"/>
    </row>
    <row r="6423" spans="3:3" x14ac:dyDescent="0.25">
      <c r="C6423" s="11"/>
    </row>
    <row r="6424" spans="3:3" x14ac:dyDescent="0.25">
      <c r="C6424" s="11"/>
    </row>
    <row r="6425" spans="3:3" x14ac:dyDescent="0.25">
      <c r="C6425" s="11"/>
    </row>
    <row r="6426" spans="3:3" x14ac:dyDescent="0.25">
      <c r="C6426" s="11"/>
    </row>
    <row r="6427" spans="3:3" x14ac:dyDescent="0.25">
      <c r="C6427" s="11"/>
    </row>
    <row r="6428" spans="3:3" x14ac:dyDescent="0.25">
      <c r="C6428" s="11"/>
    </row>
    <row r="6429" spans="3:3" x14ac:dyDescent="0.25">
      <c r="C6429" s="11"/>
    </row>
    <row r="6430" spans="3:3" x14ac:dyDescent="0.25">
      <c r="C6430" s="11"/>
    </row>
    <row r="6431" spans="3:3" x14ac:dyDescent="0.25">
      <c r="C6431" s="11"/>
    </row>
    <row r="6432" spans="3:3" x14ac:dyDescent="0.25">
      <c r="C6432" s="11"/>
    </row>
    <row r="6433" spans="3:3" x14ac:dyDescent="0.25">
      <c r="C6433" s="11"/>
    </row>
    <row r="6434" spans="3:3" x14ac:dyDescent="0.25">
      <c r="C6434" s="11"/>
    </row>
    <row r="6435" spans="3:3" x14ac:dyDescent="0.25">
      <c r="C6435" s="11"/>
    </row>
    <row r="6436" spans="3:3" x14ac:dyDescent="0.25">
      <c r="C6436" s="11"/>
    </row>
    <row r="6437" spans="3:3" x14ac:dyDescent="0.25">
      <c r="C6437" s="11"/>
    </row>
    <row r="6438" spans="3:3" x14ac:dyDescent="0.25">
      <c r="C6438" s="11"/>
    </row>
    <row r="6439" spans="3:3" x14ac:dyDescent="0.25">
      <c r="C6439" s="11"/>
    </row>
    <row r="6440" spans="3:3" x14ac:dyDescent="0.25">
      <c r="C6440" s="11"/>
    </row>
    <row r="6441" spans="3:3" x14ac:dyDescent="0.25">
      <c r="C6441" s="11"/>
    </row>
    <row r="6442" spans="3:3" x14ac:dyDescent="0.25">
      <c r="C6442" s="11"/>
    </row>
    <row r="6443" spans="3:3" x14ac:dyDescent="0.25">
      <c r="C6443" s="11"/>
    </row>
    <row r="6444" spans="3:3" x14ac:dyDescent="0.25">
      <c r="C6444" s="11"/>
    </row>
    <row r="6445" spans="3:3" x14ac:dyDescent="0.25">
      <c r="C6445" s="11"/>
    </row>
    <row r="6446" spans="3:3" x14ac:dyDescent="0.25">
      <c r="C6446" s="11"/>
    </row>
    <row r="6447" spans="3:3" x14ac:dyDescent="0.25">
      <c r="C6447" s="11"/>
    </row>
    <row r="6448" spans="3:3" x14ac:dyDescent="0.25">
      <c r="C6448" s="11"/>
    </row>
    <row r="6449" spans="3:3" x14ac:dyDescent="0.25">
      <c r="C6449" s="11"/>
    </row>
    <row r="6450" spans="3:3" x14ac:dyDescent="0.25">
      <c r="C6450" s="11"/>
    </row>
    <row r="6451" spans="3:3" x14ac:dyDescent="0.25">
      <c r="C6451" s="11"/>
    </row>
    <row r="6452" spans="3:3" x14ac:dyDescent="0.25">
      <c r="C6452" s="11"/>
    </row>
    <row r="6453" spans="3:3" x14ac:dyDescent="0.25">
      <c r="C6453" s="11"/>
    </row>
    <row r="6454" spans="3:3" x14ac:dyDescent="0.25">
      <c r="C6454" s="11"/>
    </row>
    <row r="6455" spans="3:3" x14ac:dyDescent="0.25">
      <c r="C6455" s="11"/>
    </row>
    <row r="6456" spans="3:3" x14ac:dyDescent="0.25">
      <c r="C6456" s="11"/>
    </row>
    <row r="6457" spans="3:3" x14ac:dyDescent="0.25">
      <c r="C6457" s="11"/>
    </row>
    <row r="6458" spans="3:3" x14ac:dyDescent="0.25">
      <c r="C6458" s="11"/>
    </row>
    <row r="6459" spans="3:3" x14ac:dyDescent="0.25">
      <c r="C6459" s="11"/>
    </row>
    <row r="6460" spans="3:3" x14ac:dyDescent="0.25">
      <c r="C6460" s="11"/>
    </row>
    <row r="6461" spans="3:3" x14ac:dyDescent="0.25">
      <c r="C6461" s="11"/>
    </row>
    <row r="6462" spans="3:3" x14ac:dyDescent="0.25">
      <c r="C6462" s="11"/>
    </row>
    <row r="6463" spans="3:3" x14ac:dyDescent="0.25">
      <c r="C6463" s="11"/>
    </row>
    <row r="6464" spans="3:3" x14ac:dyDescent="0.25">
      <c r="C6464" s="11"/>
    </row>
    <row r="6465" spans="3:3" x14ac:dyDescent="0.25">
      <c r="C6465" s="11"/>
    </row>
    <row r="6466" spans="3:3" x14ac:dyDescent="0.25">
      <c r="C6466" s="11"/>
    </row>
    <row r="6467" spans="3:3" x14ac:dyDescent="0.25">
      <c r="C6467" s="11"/>
    </row>
    <row r="6468" spans="3:3" x14ac:dyDescent="0.25">
      <c r="C6468" s="11"/>
    </row>
    <row r="6469" spans="3:3" x14ac:dyDescent="0.25">
      <c r="C6469" s="11"/>
    </row>
    <row r="6470" spans="3:3" x14ac:dyDescent="0.25">
      <c r="C6470" s="11"/>
    </row>
    <row r="6471" spans="3:3" x14ac:dyDescent="0.25">
      <c r="C6471" s="11"/>
    </row>
    <row r="6472" spans="3:3" x14ac:dyDescent="0.25">
      <c r="C6472" s="11"/>
    </row>
    <row r="6473" spans="3:3" x14ac:dyDescent="0.25">
      <c r="C6473" s="11"/>
    </row>
    <row r="6474" spans="3:3" x14ac:dyDescent="0.25">
      <c r="C6474" s="11"/>
    </row>
    <row r="6475" spans="3:3" x14ac:dyDescent="0.25">
      <c r="C6475" s="11"/>
    </row>
    <row r="6476" spans="3:3" x14ac:dyDescent="0.25">
      <c r="C6476" s="11"/>
    </row>
    <row r="6477" spans="3:3" x14ac:dyDescent="0.25">
      <c r="C6477" s="11"/>
    </row>
    <row r="6478" spans="3:3" x14ac:dyDescent="0.25">
      <c r="C6478" s="11"/>
    </row>
    <row r="6479" spans="3:3" x14ac:dyDescent="0.25">
      <c r="C6479" s="11"/>
    </row>
    <row r="6480" spans="3:3" x14ac:dyDescent="0.25">
      <c r="C6480" s="11"/>
    </row>
    <row r="6481" spans="3:3" x14ac:dyDescent="0.25">
      <c r="C6481" s="11"/>
    </row>
    <row r="6482" spans="3:3" x14ac:dyDescent="0.25">
      <c r="C6482" s="11"/>
    </row>
    <row r="6483" spans="3:3" x14ac:dyDescent="0.25">
      <c r="C6483" s="11"/>
    </row>
    <row r="6484" spans="3:3" x14ac:dyDescent="0.25">
      <c r="C6484" s="11"/>
    </row>
    <row r="6485" spans="3:3" x14ac:dyDescent="0.25">
      <c r="C6485" s="11"/>
    </row>
    <row r="6486" spans="3:3" x14ac:dyDescent="0.25">
      <c r="C6486" s="11"/>
    </row>
    <row r="6487" spans="3:3" x14ac:dyDescent="0.25">
      <c r="C6487" s="11"/>
    </row>
    <row r="6488" spans="3:3" x14ac:dyDescent="0.25">
      <c r="C6488" s="11"/>
    </row>
    <row r="6489" spans="3:3" x14ac:dyDescent="0.25">
      <c r="C6489" s="11"/>
    </row>
    <row r="6490" spans="3:3" x14ac:dyDescent="0.25">
      <c r="C6490" s="11"/>
    </row>
    <row r="6491" spans="3:3" x14ac:dyDescent="0.25">
      <c r="C6491" s="11"/>
    </row>
    <row r="6492" spans="3:3" x14ac:dyDescent="0.25">
      <c r="C6492" s="11"/>
    </row>
    <row r="6493" spans="3:3" x14ac:dyDescent="0.25">
      <c r="C6493" s="11"/>
    </row>
    <row r="6494" spans="3:3" x14ac:dyDescent="0.25">
      <c r="C6494" s="11"/>
    </row>
    <row r="6495" spans="3:3" x14ac:dyDescent="0.25">
      <c r="C6495" s="11"/>
    </row>
    <row r="6496" spans="3:3" x14ac:dyDescent="0.25">
      <c r="C6496" s="11"/>
    </row>
    <row r="6497" spans="3:3" x14ac:dyDescent="0.25">
      <c r="C6497" s="11"/>
    </row>
    <row r="6498" spans="3:3" x14ac:dyDescent="0.25">
      <c r="C6498" s="11"/>
    </row>
    <row r="6499" spans="3:3" x14ac:dyDescent="0.25">
      <c r="C6499" s="11"/>
    </row>
    <row r="6500" spans="3:3" x14ac:dyDescent="0.25">
      <c r="C6500" s="11"/>
    </row>
    <row r="6501" spans="3:3" x14ac:dyDescent="0.25">
      <c r="C6501" s="11"/>
    </row>
    <row r="6502" spans="3:3" x14ac:dyDescent="0.25">
      <c r="C6502" s="11"/>
    </row>
    <row r="6503" spans="3:3" x14ac:dyDescent="0.25">
      <c r="C6503" s="11"/>
    </row>
    <row r="6504" spans="3:3" x14ac:dyDescent="0.25">
      <c r="C6504" s="11"/>
    </row>
    <row r="6505" spans="3:3" x14ac:dyDescent="0.25">
      <c r="C6505" s="11"/>
    </row>
    <row r="6506" spans="3:3" x14ac:dyDescent="0.25">
      <c r="C6506" s="11"/>
    </row>
    <row r="6507" spans="3:3" x14ac:dyDescent="0.25">
      <c r="C6507" s="11"/>
    </row>
    <row r="6508" spans="3:3" x14ac:dyDescent="0.25">
      <c r="C6508" s="11"/>
    </row>
    <row r="6509" spans="3:3" x14ac:dyDescent="0.25">
      <c r="C6509" s="11"/>
    </row>
    <row r="6510" spans="3:3" x14ac:dyDescent="0.25">
      <c r="C6510" s="11"/>
    </row>
    <row r="6511" spans="3:3" x14ac:dyDescent="0.25">
      <c r="C6511" s="11"/>
    </row>
    <row r="6512" spans="3:3" x14ac:dyDescent="0.25">
      <c r="C6512" s="11"/>
    </row>
    <row r="6513" spans="3:3" x14ac:dyDescent="0.25">
      <c r="C6513" s="11"/>
    </row>
    <row r="6514" spans="3:3" x14ac:dyDescent="0.25">
      <c r="C6514" s="11"/>
    </row>
    <row r="6515" spans="3:3" x14ac:dyDescent="0.25">
      <c r="C6515" s="11"/>
    </row>
    <row r="6516" spans="3:3" x14ac:dyDescent="0.25">
      <c r="C6516" s="11"/>
    </row>
    <row r="6517" spans="3:3" x14ac:dyDescent="0.25">
      <c r="C6517" s="11"/>
    </row>
    <row r="6518" spans="3:3" x14ac:dyDescent="0.25">
      <c r="C6518" s="11"/>
    </row>
    <row r="6519" spans="3:3" x14ac:dyDescent="0.25">
      <c r="C6519" s="11"/>
    </row>
    <row r="6520" spans="3:3" x14ac:dyDescent="0.25">
      <c r="C6520" s="11"/>
    </row>
    <row r="6521" spans="3:3" x14ac:dyDescent="0.25">
      <c r="C6521" s="11"/>
    </row>
    <row r="6522" spans="3:3" x14ac:dyDescent="0.25">
      <c r="C6522" s="11"/>
    </row>
    <row r="6523" spans="3:3" x14ac:dyDescent="0.25">
      <c r="C6523" s="11"/>
    </row>
    <row r="6524" spans="3:3" x14ac:dyDescent="0.25">
      <c r="C6524" s="11"/>
    </row>
    <row r="6525" spans="3:3" x14ac:dyDescent="0.25">
      <c r="C6525" s="11"/>
    </row>
    <row r="6526" spans="3:3" x14ac:dyDescent="0.25">
      <c r="C6526" s="11"/>
    </row>
    <row r="6527" spans="3:3" x14ac:dyDescent="0.25">
      <c r="C6527" s="11"/>
    </row>
    <row r="6528" spans="3:3" x14ac:dyDescent="0.25">
      <c r="C6528" s="11"/>
    </row>
    <row r="6529" spans="3:3" x14ac:dyDescent="0.25">
      <c r="C6529" s="11"/>
    </row>
    <row r="6530" spans="3:3" x14ac:dyDescent="0.25">
      <c r="C6530" s="11"/>
    </row>
    <row r="6531" spans="3:3" x14ac:dyDescent="0.25">
      <c r="C6531" s="11"/>
    </row>
    <row r="6532" spans="3:3" x14ac:dyDescent="0.25">
      <c r="C6532" s="11"/>
    </row>
    <row r="6533" spans="3:3" x14ac:dyDescent="0.25">
      <c r="C6533" s="11"/>
    </row>
    <row r="6534" spans="3:3" x14ac:dyDescent="0.25">
      <c r="C6534" s="11"/>
    </row>
    <row r="6535" spans="3:3" x14ac:dyDescent="0.25">
      <c r="C6535" s="11"/>
    </row>
    <row r="6536" spans="3:3" x14ac:dyDescent="0.25">
      <c r="C6536" s="11"/>
    </row>
    <row r="6537" spans="3:3" x14ac:dyDescent="0.25">
      <c r="C6537" s="11"/>
    </row>
    <row r="6538" spans="3:3" x14ac:dyDescent="0.25">
      <c r="C6538" s="11"/>
    </row>
    <row r="6539" spans="3:3" x14ac:dyDescent="0.25">
      <c r="C6539" s="11"/>
    </row>
    <row r="6540" spans="3:3" x14ac:dyDescent="0.25">
      <c r="C6540" s="11"/>
    </row>
    <row r="6541" spans="3:3" x14ac:dyDescent="0.25">
      <c r="C6541" s="11"/>
    </row>
    <row r="6542" spans="3:3" x14ac:dyDescent="0.25">
      <c r="C6542" s="11"/>
    </row>
    <row r="6543" spans="3:3" x14ac:dyDescent="0.25">
      <c r="C6543" s="11"/>
    </row>
    <row r="6544" spans="3:3" x14ac:dyDescent="0.25">
      <c r="C6544" s="11"/>
    </row>
    <row r="6545" spans="3:3" x14ac:dyDescent="0.25">
      <c r="C6545" s="11"/>
    </row>
    <row r="6546" spans="3:3" x14ac:dyDescent="0.25">
      <c r="C6546" s="11"/>
    </row>
    <row r="6547" spans="3:3" x14ac:dyDescent="0.25">
      <c r="C6547" s="11"/>
    </row>
    <row r="6548" spans="3:3" x14ac:dyDescent="0.25">
      <c r="C6548" s="11"/>
    </row>
    <row r="6549" spans="3:3" x14ac:dyDescent="0.25">
      <c r="C6549" s="11"/>
    </row>
    <row r="6550" spans="3:3" x14ac:dyDescent="0.25">
      <c r="C6550" s="11"/>
    </row>
    <row r="6551" spans="3:3" x14ac:dyDescent="0.25">
      <c r="C6551" s="11"/>
    </row>
    <row r="6552" spans="3:3" x14ac:dyDescent="0.25">
      <c r="C6552" s="11"/>
    </row>
    <row r="6553" spans="3:3" x14ac:dyDescent="0.25">
      <c r="C6553" s="11"/>
    </row>
    <row r="6554" spans="3:3" x14ac:dyDescent="0.25">
      <c r="C6554" s="11"/>
    </row>
    <row r="6555" spans="3:3" x14ac:dyDescent="0.25">
      <c r="C6555" s="11"/>
    </row>
    <row r="6556" spans="3:3" x14ac:dyDescent="0.25">
      <c r="C6556" s="11"/>
    </row>
    <row r="6557" spans="3:3" x14ac:dyDescent="0.25">
      <c r="C6557" s="11"/>
    </row>
    <row r="6558" spans="3:3" x14ac:dyDescent="0.25">
      <c r="C6558" s="11"/>
    </row>
    <row r="6559" spans="3:3" x14ac:dyDescent="0.25">
      <c r="C6559" s="11"/>
    </row>
    <row r="6560" spans="3:3" x14ac:dyDescent="0.25">
      <c r="C6560" s="11"/>
    </row>
    <row r="6561" spans="3:3" x14ac:dyDescent="0.25">
      <c r="C6561" s="11"/>
    </row>
    <row r="6562" spans="3:3" x14ac:dyDescent="0.25">
      <c r="C6562" s="11"/>
    </row>
    <row r="6563" spans="3:3" x14ac:dyDescent="0.25">
      <c r="C6563" s="11"/>
    </row>
    <row r="6564" spans="3:3" x14ac:dyDescent="0.25">
      <c r="C6564" s="11"/>
    </row>
    <row r="6565" spans="3:3" x14ac:dyDescent="0.25">
      <c r="C6565" s="11"/>
    </row>
    <row r="6566" spans="3:3" x14ac:dyDescent="0.25">
      <c r="C6566" s="11"/>
    </row>
    <row r="6567" spans="3:3" x14ac:dyDescent="0.25">
      <c r="C6567" s="11"/>
    </row>
    <row r="6568" spans="3:3" x14ac:dyDescent="0.25">
      <c r="C6568" s="11"/>
    </row>
    <row r="6569" spans="3:3" x14ac:dyDescent="0.25">
      <c r="C6569" s="11"/>
    </row>
    <row r="6570" spans="3:3" x14ac:dyDescent="0.25">
      <c r="C6570" s="11"/>
    </row>
    <row r="6571" spans="3:3" x14ac:dyDescent="0.25">
      <c r="C6571" s="11"/>
    </row>
    <row r="6572" spans="3:3" x14ac:dyDescent="0.25">
      <c r="C6572" s="11"/>
    </row>
    <row r="6573" spans="3:3" x14ac:dyDescent="0.25">
      <c r="C6573" s="11"/>
    </row>
    <row r="6574" spans="3:3" x14ac:dyDescent="0.25">
      <c r="C6574" s="11"/>
    </row>
    <row r="6575" spans="3:3" x14ac:dyDescent="0.25">
      <c r="C6575" s="11"/>
    </row>
    <row r="6576" spans="3:3" x14ac:dyDescent="0.25">
      <c r="C6576" s="11"/>
    </row>
    <row r="6577" spans="3:3" x14ac:dyDescent="0.25">
      <c r="C6577" s="11"/>
    </row>
    <row r="6578" spans="3:3" x14ac:dyDescent="0.25">
      <c r="C6578" s="11"/>
    </row>
    <row r="6579" spans="3:3" x14ac:dyDescent="0.25">
      <c r="C6579" s="11"/>
    </row>
    <row r="6580" spans="3:3" x14ac:dyDescent="0.25">
      <c r="C6580" s="11"/>
    </row>
    <row r="6581" spans="3:3" x14ac:dyDescent="0.25">
      <c r="C6581" s="11"/>
    </row>
    <row r="6582" spans="3:3" x14ac:dyDescent="0.25">
      <c r="C6582" s="11"/>
    </row>
    <row r="6583" spans="3:3" x14ac:dyDescent="0.25">
      <c r="C6583" s="11"/>
    </row>
    <row r="6584" spans="3:3" x14ac:dyDescent="0.25">
      <c r="C6584" s="11"/>
    </row>
    <row r="6585" spans="3:3" x14ac:dyDescent="0.25">
      <c r="C6585" s="11"/>
    </row>
    <row r="6586" spans="3:3" x14ac:dyDescent="0.25">
      <c r="C6586" s="11"/>
    </row>
    <row r="6587" spans="3:3" x14ac:dyDescent="0.25">
      <c r="C6587" s="11"/>
    </row>
    <row r="6588" spans="3:3" x14ac:dyDescent="0.25">
      <c r="C6588" s="11"/>
    </row>
    <row r="6589" spans="3:3" x14ac:dyDescent="0.25">
      <c r="C6589" s="11"/>
    </row>
    <row r="6590" spans="3:3" x14ac:dyDescent="0.25">
      <c r="C6590" s="11"/>
    </row>
    <row r="6591" spans="3:3" x14ac:dyDescent="0.25">
      <c r="C6591" s="11"/>
    </row>
    <row r="6592" spans="3:3" x14ac:dyDescent="0.25">
      <c r="C6592" s="11"/>
    </row>
    <row r="6593" spans="3:3" x14ac:dyDescent="0.25">
      <c r="C6593" s="11"/>
    </row>
    <row r="6594" spans="3:3" x14ac:dyDescent="0.25">
      <c r="C6594" s="11"/>
    </row>
    <row r="6595" spans="3:3" x14ac:dyDescent="0.25">
      <c r="C6595" s="11"/>
    </row>
    <row r="6596" spans="3:3" x14ac:dyDescent="0.25">
      <c r="C6596" s="11"/>
    </row>
    <row r="6597" spans="3:3" x14ac:dyDescent="0.25">
      <c r="C6597" s="11"/>
    </row>
    <row r="6598" spans="3:3" x14ac:dyDescent="0.25">
      <c r="C6598" s="11"/>
    </row>
    <row r="6599" spans="3:3" x14ac:dyDescent="0.25">
      <c r="C6599" s="11"/>
    </row>
    <row r="6600" spans="3:3" x14ac:dyDescent="0.25">
      <c r="C6600" s="11"/>
    </row>
    <row r="6601" spans="3:3" x14ac:dyDescent="0.25">
      <c r="C6601" s="11"/>
    </row>
    <row r="6602" spans="3:3" x14ac:dyDescent="0.25">
      <c r="C6602" s="11"/>
    </row>
    <row r="6603" spans="3:3" x14ac:dyDescent="0.25">
      <c r="C6603" s="11"/>
    </row>
    <row r="6604" spans="3:3" x14ac:dyDescent="0.25">
      <c r="C6604" s="11"/>
    </row>
    <row r="6605" spans="3:3" x14ac:dyDescent="0.25">
      <c r="C6605" s="11"/>
    </row>
    <row r="6606" spans="3:3" x14ac:dyDescent="0.25">
      <c r="C6606" s="11"/>
    </row>
    <row r="6607" spans="3:3" x14ac:dyDescent="0.25">
      <c r="C6607" s="11"/>
    </row>
    <row r="6608" spans="3:3" x14ac:dyDescent="0.25">
      <c r="C6608" s="11"/>
    </row>
    <row r="6609" spans="3:3" x14ac:dyDescent="0.25">
      <c r="C6609" s="11"/>
    </row>
    <row r="6610" spans="3:3" x14ac:dyDescent="0.25">
      <c r="C6610" s="11"/>
    </row>
    <row r="6611" spans="3:3" x14ac:dyDescent="0.25">
      <c r="C6611" s="11"/>
    </row>
    <row r="6612" spans="3:3" x14ac:dyDescent="0.25">
      <c r="C6612" s="11"/>
    </row>
  </sheetData>
  <autoFilter ref="A2:Y2730"/>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W241"/>
  <sheetViews>
    <sheetView zoomScale="106" zoomScaleNormal="106" workbookViewId="0">
      <pane xSplit="1" ySplit="2" topLeftCell="CL3" activePane="bottomRight" state="frozen"/>
      <selection pane="topRight" activeCell="B1" sqref="B1"/>
      <selection pane="bottomLeft" activeCell="A3" sqref="A3"/>
      <selection pane="bottomRight" activeCell="DC3" sqref="DC3"/>
    </sheetView>
  </sheetViews>
  <sheetFormatPr baseColWidth="10" defaultColWidth="9.5703125" defaultRowHeight="15" x14ac:dyDescent="0.25"/>
  <cols>
    <col min="1" max="1" width="14.28515625" customWidth="1"/>
    <col min="21" max="21" width="9.5703125" style="2"/>
    <col min="23" max="23" width="11.85546875" bestFit="1" customWidth="1"/>
    <col min="24" max="24" width="11.85546875" customWidth="1"/>
    <col min="56" max="59" width="9.5703125" style="2"/>
  </cols>
  <sheetData>
    <row r="1" spans="1:153" x14ac:dyDescent="0.25">
      <c r="A1" s="47" t="s">
        <v>12037</v>
      </c>
    </row>
    <row r="2" spans="1:153" s="4" customFormat="1" ht="60" x14ac:dyDescent="0.25">
      <c r="A2" s="4" t="s">
        <v>0</v>
      </c>
      <c r="B2" s="4" t="s">
        <v>774</v>
      </c>
      <c r="C2" s="4" t="s">
        <v>775</v>
      </c>
      <c r="D2" s="4" t="s">
        <v>11266</v>
      </c>
      <c r="E2" s="4" t="s">
        <v>776</v>
      </c>
      <c r="F2" s="4" t="s">
        <v>777</v>
      </c>
      <c r="G2" s="4" t="s">
        <v>11267</v>
      </c>
      <c r="H2" s="4" t="s">
        <v>778</v>
      </c>
      <c r="I2" s="4" t="s">
        <v>779</v>
      </c>
      <c r="J2" s="4" t="s">
        <v>773</v>
      </c>
      <c r="K2" s="4" t="s">
        <v>754</v>
      </c>
      <c r="L2" s="4" t="s">
        <v>780</v>
      </c>
      <c r="M2" s="4" t="s">
        <v>743</v>
      </c>
      <c r="N2" s="4" t="s">
        <v>781</v>
      </c>
      <c r="O2" s="4" t="s">
        <v>755</v>
      </c>
      <c r="P2" s="4" t="s">
        <v>782</v>
      </c>
      <c r="Q2" s="4" t="s">
        <v>756</v>
      </c>
      <c r="R2" s="4" t="s">
        <v>11350</v>
      </c>
      <c r="S2" s="4" t="s">
        <v>11351</v>
      </c>
      <c r="T2" s="4" t="s">
        <v>11352</v>
      </c>
      <c r="U2" s="4" t="s">
        <v>783</v>
      </c>
      <c r="V2" s="4" t="s">
        <v>758</v>
      </c>
      <c r="W2" s="4" t="s">
        <v>11322</v>
      </c>
      <c r="X2" s="4" t="s">
        <v>11324</v>
      </c>
      <c r="Y2" s="4" t="s">
        <v>792</v>
      </c>
      <c r="Z2" s="4" t="s">
        <v>11325</v>
      </c>
      <c r="AA2" s="4" t="s">
        <v>793</v>
      </c>
      <c r="AB2" s="4" t="s">
        <v>736</v>
      </c>
      <c r="AC2" s="4" t="s">
        <v>11328</v>
      </c>
      <c r="AD2" s="4" t="s">
        <v>737</v>
      </c>
      <c r="AE2" s="4" t="s">
        <v>11330</v>
      </c>
      <c r="AF2" s="4" t="s">
        <v>786</v>
      </c>
      <c r="AG2" s="4" t="s">
        <v>787</v>
      </c>
      <c r="AH2" s="4" t="s">
        <v>759</v>
      </c>
      <c r="AI2" s="4" t="s">
        <v>784</v>
      </c>
      <c r="AJ2" s="4" t="s">
        <v>785</v>
      </c>
      <c r="AK2" s="4" t="s">
        <v>760</v>
      </c>
      <c r="AL2" s="4" t="s">
        <v>11329</v>
      </c>
      <c r="AM2" s="4" t="s">
        <v>789</v>
      </c>
      <c r="AN2" s="4" t="s">
        <v>757</v>
      </c>
      <c r="AO2" s="4" t="s">
        <v>11332</v>
      </c>
      <c r="AP2" s="4" t="s">
        <v>738</v>
      </c>
      <c r="AQ2" s="4" t="s">
        <v>818</v>
      </c>
      <c r="AR2" s="4" t="s">
        <v>819</v>
      </c>
      <c r="AS2" s="4" t="s">
        <v>820</v>
      </c>
      <c r="AT2" s="4" t="s">
        <v>821</v>
      </c>
      <c r="AU2" s="4" t="s">
        <v>822</v>
      </c>
      <c r="AV2" s="4" t="s">
        <v>823</v>
      </c>
      <c r="AW2" s="4" t="s">
        <v>824</v>
      </c>
      <c r="AX2" s="4" t="s">
        <v>825</v>
      </c>
      <c r="AY2" s="4" t="s">
        <v>826</v>
      </c>
      <c r="AZ2" s="4" t="s">
        <v>794</v>
      </c>
      <c r="BA2" s="4" t="s">
        <v>832</v>
      </c>
      <c r="BB2" s="4" t="s">
        <v>833</v>
      </c>
      <c r="BC2" s="4" t="s">
        <v>834</v>
      </c>
      <c r="BD2" s="4" t="s">
        <v>828</v>
      </c>
      <c r="BE2" s="4" t="s">
        <v>829</v>
      </c>
      <c r="BF2" s="4" t="s">
        <v>830</v>
      </c>
      <c r="BG2" s="4" t="s">
        <v>831</v>
      </c>
      <c r="BH2" s="4" t="s">
        <v>839</v>
      </c>
      <c r="BI2" s="4" t="s">
        <v>840</v>
      </c>
      <c r="BJ2" s="4" t="s">
        <v>841</v>
      </c>
      <c r="BK2" s="4" t="s">
        <v>842</v>
      </c>
      <c r="BL2" s="4" t="s">
        <v>795</v>
      </c>
      <c r="BM2" s="4" t="s">
        <v>797</v>
      </c>
      <c r="BN2" s="4" t="s">
        <v>798</v>
      </c>
      <c r="BO2" s="4" t="s">
        <v>799</v>
      </c>
      <c r="BP2" s="4" t="s">
        <v>796</v>
      </c>
      <c r="BQ2" s="4" t="s">
        <v>843</v>
      </c>
      <c r="BR2" s="4" t="s">
        <v>844</v>
      </c>
      <c r="BS2" s="4" t="s">
        <v>845</v>
      </c>
      <c r="BT2" s="4" t="s">
        <v>846</v>
      </c>
      <c r="BU2" s="4" t="s">
        <v>796</v>
      </c>
      <c r="BV2" s="4" t="s">
        <v>847</v>
      </c>
      <c r="BW2" s="4" t="s">
        <v>848</v>
      </c>
      <c r="BX2" s="4" t="s">
        <v>849</v>
      </c>
      <c r="BY2" s="4" t="s">
        <v>816</v>
      </c>
      <c r="BZ2" s="4" t="s">
        <v>850</v>
      </c>
      <c r="CA2" s="4" t="s">
        <v>851</v>
      </c>
      <c r="CB2" s="4" t="s">
        <v>852</v>
      </c>
      <c r="CC2" s="4" t="s">
        <v>853</v>
      </c>
      <c r="CD2" s="4" t="s">
        <v>854</v>
      </c>
      <c r="CE2" s="4" t="s">
        <v>739</v>
      </c>
      <c r="CF2" s="4" t="s">
        <v>740</v>
      </c>
      <c r="CG2" s="4" t="s">
        <v>741</v>
      </c>
      <c r="CH2" s="4" t="s">
        <v>742</v>
      </c>
      <c r="CI2" s="4" t="s">
        <v>857</v>
      </c>
      <c r="CJ2" s="4" t="s">
        <v>858</v>
      </c>
      <c r="CK2" s="4" t="s">
        <v>859</v>
      </c>
      <c r="CL2" s="4" t="s">
        <v>855</v>
      </c>
      <c r="CM2" s="4" t="s">
        <v>860</v>
      </c>
      <c r="CN2" s="4" t="s">
        <v>861</v>
      </c>
      <c r="CO2" s="4" t="s">
        <v>744</v>
      </c>
      <c r="CP2" s="4" t="s">
        <v>745</v>
      </c>
      <c r="CQ2" s="4" t="s">
        <v>862</v>
      </c>
      <c r="CR2" s="4" t="s">
        <v>863</v>
      </c>
      <c r="CS2" s="4" t="s">
        <v>761</v>
      </c>
      <c r="CT2" s="4" t="s">
        <v>762</v>
      </c>
      <c r="CU2" s="4" t="s">
        <v>763</v>
      </c>
      <c r="CV2" s="4" t="s">
        <v>764</v>
      </c>
      <c r="CW2" s="4" t="s">
        <v>864</v>
      </c>
      <c r="CX2" s="4" t="s">
        <v>865</v>
      </c>
      <c r="CY2" s="4" t="s">
        <v>746</v>
      </c>
      <c r="CZ2" s="4" t="s">
        <v>866</v>
      </c>
      <c r="DA2" s="4" t="s">
        <v>747</v>
      </c>
      <c r="DB2" s="4" t="s">
        <v>748</v>
      </c>
      <c r="DC2" s="4" t="s">
        <v>869</v>
      </c>
      <c r="DD2" s="4" t="s">
        <v>870</v>
      </c>
      <c r="DE2" s="4" t="s">
        <v>765</v>
      </c>
      <c r="DF2" s="4" t="s">
        <v>766</v>
      </c>
      <c r="DG2" s="4" t="s">
        <v>749</v>
      </c>
      <c r="DH2" s="4" t="s">
        <v>871</v>
      </c>
      <c r="DI2" s="4" t="s">
        <v>872</v>
      </c>
      <c r="DJ2" s="4" t="s">
        <v>874</v>
      </c>
      <c r="DK2" s="4" t="s">
        <v>750</v>
      </c>
      <c r="DL2" s="4" t="s">
        <v>751</v>
      </c>
      <c r="DM2" s="4" t="s">
        <v>908</v>
      </c>
      <c r="DN2" s="4" t="s">
        <v>907</v>
      </c>
      <c r="DO2" s="4" t="s">
        <v>915</v>
      </c>
      <c r="DP2" s="4" t="s">
        <v>752</v>
      </c>
      <c r="DQ2" s="4" t="s">
        <v>915</v>
      </c>
      <c r="DR2" s="4" t="s">
        <v>753</v>
      </c>
      <c r="DS2" s="4" t="s">
        <v>918</v>
      </c>
      <c r="DT2" s="4" t="s">
        <v>919</v>
      </c>
      <c r="DU2" s="4" t="s">
        <v>920</v>
      </c>
      <c r="DV2" s="4" t="s">
        <v>921</v>
      </c>
      <c r="DW2" s="4" t="s">
        <v>929</v>
      </c>
      <c r="DX2" s="4" t="s">
        <v>930</v>
      </c>
      <c r="DY2" s="4" t="s">
        <v>931</v>
      </c>
      <c r="DZ2" s="4" t="s">
        <v>932</v>
      </c>
      <c r="EA2" s="4" t="s">
        <v>933</v>
      </c>
      <c r="EB2" s="4" t="s">
        <v>934</v>
      </c>
      <c r="EC2" s="4" t="s">
        <v>935</v>
      </c>
      <c r="ED2" s="4" t="s">
        <v>936</v>
      </c>
      <c r="EE2" s="4" t="s">
        <v>937</v>
      </c>
      <c r="EF2" s="4" t="s">
        <v>959</v>
      </c>
      <c r="EG2" s="4" t="s">
        <v>960</v>
      </c>
      <c r="EH2" s="4" t="s">
        <v>961</v>
      </c>
      <c r="EI2" s="4" t="s">
        <v>962</v>
      </c>
      <c r="EJ2" s="4" t="s">
        <v>963</v>
      </c>
      <c r="EK2" s="4" t="s">
        <v>964</v>
      </c>
      <c r="EL2" s="4" t="s">
        <v>965</v>
      </c>
      <c r="EM2" s="4" t="s">
        <v>966</v>
      </c>
      <c r="EN2" s="4" t="s">
        <v>967</v>
      </c>
      <c r="EO2" s="4" t="s">
        <v>1016</v>
      </c>
      <c r="EP2" s="4" t="s">
        <v>1017</v>
      </c>
      <c r="EQ2" s="4" t="s">
        <v>1024</v>
      </c>
      <c r="ER2" s="4" t="s">
        <v>1018</v>
      </c>
      <c r="ES2" s="4" t="s">
        <v>1019</v>
      </c>
      <c r="ET2" s="4" t="s">
        <v>1020</v>
      </c>
      <c r="EU2" s="4" t="s">
        <v>1021</v>
      </c>
      <c r="EV2" s="4" t="s">
        <v>1022</v>
      </c>
      <c r="EW2" s="4" t="s">
        <v>1023</v>
      </c>
    </row>
    <row r="3" spans="1:153" x14ac:dyDescent="0.25">
      <c r="A3">
        <f>Encuestas!A3</f>
        <v>111011256</v>
      </c>
      <c r="B3">
        <f>SUM(Encuestas!Z3:AB3)</f>
        <v>0</v>
      </c>
      <c r="C3">
        <f>SUM(Encuestas!AC3:AE3)</f>
        <v>35</v>
      </c>
      <c r="D3">
        <f>SUM(B3:C3)</f>
        <v>35</v>
      </c>
      <c r="E3">
        <f>SUM(Encuestas!AF3:AH3)</f>
        <v>0</v>
      </c>
      <c r="F3">
        <f>SUM(Encuestas!AI3:AK3)</f>
        <v>20</v>
      </c>
      <c r="G3">
        <f>SUM(E3:F3)</f>
        <v>20</v>
      </c>
      <c r="H3">
        <f>SUM(Encuestas!AL3:AN3)</f>
        <v>4</v>
      </c>
      <c r="I3">
        <f>SUM(Encuestas!AO3:AQ3)</f>
        <v>0</v>
      </c>
      <c r="J3">
        <f>SUM(Encuestas!W3:Y3)</f>
        <v>120</v>
      </c>
      <c r="K3">
        <f>SUM(Encuestas!W3,Encuestas!Z3,Encuestas!AC3,Encuestas!AF3,Encuestas!AI3,Encuestas!AL3,Encuestas!AO3)</f>
        <v>179</v>
      </c>
      <c r="L3">
        <f>(K3*100)/Q3</f>
        <v>100</v>
      </c>
      <c r="M3">
        <f>SUM(Encuestas!X3,Encuestas!AA3,Encuestas!AD3,Encuestas!AG3,Encuestas!AJ3,Encuestas!AM3,Encuestas!AP3)</f>
        <v>0</v>
      </c>
      <c r="N3">
        <f>(M3*100)/Q3</f>
        <v>0</v>
      </c>
      <c r="O3">
        <f>SUM(Encuestas!Y3,Encuestas!AB3,Encuestas!AE3,Encuestas!AH3,Encuestas!AK3,Encuestas!AN3,Encuestas!AQ3)</f>
        <v>0</v>
      </c>
      <c r="P3">
        <f>(O3*100)/Q3</f>
        <v>0</v>
      </c>
      <c r="Q3">
        <f>SUM(K3,M3,O3)</f>
        <v>179</v>
      </c>
      <c r="R3">
        <f>SUM(Encuestas!BG3:BI3)</f>
        <v>0</v>
      </c>
      <c r="S3">
        <f>100-SUM(Encuestas!BB3:BI3)</f>
        <v>0</v>
      </c>
      <c r="T3">
        <f>SUM(Encuestas!BB3:BF3,Calculos!R3:S3)</f>
        <v>100</v>
      </c>
      <c r="U3" s="2">
        <f>IF((Encuestas!BL3&lt;Encuestas!BK3),(Encuestas!BL3+13)-Encuestas!BK3,(Encuestas!BL3-Encuestas!BK3)+1)</f>
        <v>3</v>
      </c>
      <c r="V3">
        <f>SUM(Encuestas!BN3:BO3)</f>
        <v>120</v>
      </c>
      <c r="W3">
        <f>IF((J3&gt;Encuestas!BN3),"OK",J3-Encuestas!BN3)</f>
        <v>0</v>
      </c>
      <c r="X3" s="36" t="str">
        <f>IF(W3="OK",(Encuestas!BN3/Calculos!J3)*100,"")</f>
        <v/>
      </c>
      <c r="Y3" t="str">
        <f>IF(SUM(Encuestas!BP3,Encuestas!BQ3,Encuestas!BR3)=Encuestas!BN3,"OK",(SUM(Encuestas!BP3,Encuestas!BQ3,Encuestas!BR3)-Encuestas!BN3))</f>
        <v>OK</v>
      </c>
      <c r="Z3" t="str">
        <f>IF((D3&gt;Encuestas!BO3),"OK",D3-Encuestas!BO3)</f>
        <v>OK</v>
      </c>
      <c r="AA3">
        <f>IF(SUM(Encuestas!BS3,Encuestas!BT3,Encuestas!BU3)=CM3,"OK",(SUM(Encuestas!BS3,Encuestas!BT3,Encuestas!BU3)-Encuestas!BO3))</f>
        <v>0</v>
      </c>
      <c r="AB3">
        <f>((Encuestas!BP3+Encuestas!BQ3)/Encuestas!BN3)*100</f>
        <v>83.333333333333343</v>
      </c>
      <c r="AC3" t="str">
        <f>IF(AB3&lt;=100,"OK","Err")</f>
        <v>OK</v>
      </c>
      <c r="AD3" t="e">
        <f>((Encuestas!BS3+Encuestas!BT3)/Encuestas!BO3)*100</f>
        <v>#DIV/0!</v>
      </c>
      <c r="AE3" t="e">
        <f>IF(AD3&lt;=100,"OK","Err")</f>
        <v>#DIV/0!</v>
      </c>
      <c r="AF3">
        <f>100-AB3</f>
        <v>16.666666666666657</v>
      </c>
      <c r="AG3" t="e">
        <f>((Encuestas!BS3+Encuestas!BT3)/Encuestas!BO3)*100</f>
        <v>#DIV/0!</v>
      </c>
      <c r="AH3">
        <f>SUM(Encuestas!BP3,Encuestas!BS3)</f>
        <v>80</v>
      </c>
      <c r="AI3">
        <f>SUM(Encuestas!BQ3,Encuestas!BT3)</f>
        <v>20</v>
      </c>
      <c r="AJ3">
        <f>SUM(Encuestas!BR3,Encuestas!BU3)</f>
        <v>20</v>
      </c>
      <c r="AK3">
        <f>((AH3+AI3)/V3)*100</f>
        <v>83.333333333333343</v>
      </c>
      <c r="AL3" t="str">
        <f>IF(AK3&lt;=100,"OK","Err")</f>
        <v>OK</v>
      </c>
      <c r="AM3">
        <f>(100-AK3)</f>
        <v>16.666666666666657</v>
      </c>
      <c r="AN3">
        <f>((Encuestas!BO3/Encuestas!BN3)*100)</f>
        <v>0</v>
      </c>
      <c r="AO3" t="str">
        <f>IF(AN3&gt;0,"OK","")</f>
        <v/>
      </c>
      <c r="AP3">
        <f>IF((Encuestas!BO3&gt;0),(((18*(Encuestas!BO3*(Encuestas!BV3/100)))+(30*(Encuestas!BO3*(Encuestas!BW3/100)))+(36*(Encuestas!BO3*(Encuestas!BX3/100))))/Encuestas!BO3),0)</f>
        <v>0</v>
      </c>
      <c r="AQ3">
        <f>SUM(Encuestas!CJ3,Encuestas!CN3)</f>
        <v>40</v>
      </c>
      <c r="AR3">
        <f>SUM(Encuestas!CK3,Encuestas!CO3)</f>
        <v>0</v>
      </c>
      <c r="AS3">
        <f>SUM(Encuestas!CL3,Encuestas!CP3)</f>
        <v>0</v>
      </c>
      <c r="AT3">
        <f>SUM(Encuestas!CM3,Encuestas!CQ3)</f>
        <v>30</v>
      </c>
      <c r="AU3">
        <f>SUM(Encuestas!CV3,Encuestas!CW3,Encuestas!DB3,Encuestas!DC3)</f>
        <v>0</v>
      </c>
      <c r="AV3">
        <f>SUM(Encuestas!CX3,Encuestas!DD3)</f>
        <v>0</v>
      </c>
      <c r="AW3">
        <f>SUM(Encuestas!CY3,Encuestas!CZ3,Encuestas!DE3,Encuestas!DF3)</f>
        <v>0</v>
      </c>
      <c r="AX3">
        <f>SUM(Encuestas!DA3,Encuestas!DG3)</f>
        <v>0</v>
      </c>
      <c r="AY3">
        <f>SUM(Encuestas!DI3,Encuestas!DK3)</f>
        <v>0</v>
      </c>
      <c r="AZ3">
        <f>SUM(Encuestas!DS3,Encuestas!DU3)</f>
        <v>0</v>
      </c>
      <c r="BA3" s="5" t="str">
        <f>IF(((AV3*Encuestas!DM3)=0),"OK",IF((Calculos!AV3*Encuestas!DM3)&gt;0,"NO",0))</f>
        <v>OK</v>
      </c>
      <c r="BB3" s="5" t="str">
        <f>IF((Calculos!AW3*Encuestas!DN3)=0,"OK", IF((Calculos!AW3*Encuestas!DN3)&gt;0,"NO",0))</f>
        <v>OK</v>
      </c>
      <c r="BC3" s="5" t="str">
        <f>IF((Calculos!AX3*Encuestas!DO3)=0,"OK",IF((Calculos!AX3*Encuestas!DO3)&gt;0,"NO",0))</f>
        <v>OK</v>
      </c>
      <c r="BD3" s="2">
        <f>SUM(Calculos!AY3,Calculos!AU3)</f>
        <v>0</v>
      </c>
      <c r="BE3" s="2">
        <f>SUM(Calculos!AV3,Encuestas!DM3)</f>
        <v>0</v>
      </c>
      <c r="BF3" s="2">
        <f>SUM(Calculos!AW3,Encuestas!DO3)</f>
        <v>0</v>
      </c>
      <c r="BG3" s="2">
        <f>SUM(Calculos!AX3,Encuestas!DQ3)</f>
        <v>0</v>
      </c>
      <c r="BH3" s="5" t="str">
        <f>IF(((Calculos!AZ3*Calculos!AQ3)=0),"OK",IF((Calculos!AZ3*Calculos!AQ3)&gt;0,"NO"))</f>
        <v>OK</v>
      </c>
      <c r="BI3" s="5" t="str">
        <f>IF((Calculos!AR3*Encuestas!DW3)=0,"OK",IF((Calculos!AR3*Encuestas!DW3)&gt;0,"NO"))</f>
        <v>OK</v>
      </c>
      <c r="BJ3" s="5" t="str">
        <f>IF((Calculos!AS3*Encuestas!DY3)=0,"OK",IF((Encuestas!DY3*Calculos!AS3)&gt;0,"NO"))</f>
        <v>OK</v>
      </c>
      <c r="BK3" s="5" t="str">
        <f>Validadores!S3</f>
        <v>OK</v>
      </c>
      <c r="BL3">
        <f t="shared" ref="BL3" si="0">SUM(AZ3,AQ3)</f>
        <v>40</v>
      </c>
      <c r="BM3">
        <f>SUM(AR3,Encuestas!DW3)</f>
        <v>0</v>
      </c>
      <c r="BN3">
        <f>SUM(Encuestas!DY3,Calculos!AS3)</f>
        <v>0</v>
      </c>
      <c r="BO3">
        <f>SUM(Encuestas!EA3,Calculos!AT3)</f>
        <v>30</v>
      </c>
      <c r="BP3">
        <f>SUM(Encuestas!EC3,Encuestas!ED3)</f>
        <v>0</v>
      </c>
      <c r="BQ3" t="str">
        <f>IF(Encuestas!CR3*Calculos!BP3=0,"OK",IF(Encuestas!CR3*Calculos!BP3&gt;0,"Err"))</f>
        <v>OK</v>
      </c>
      <c r="BR3" t="str">
        <f>IF(Encuestas!EE3*Encuestas!CS3=0,"OK",IF(Encuestas!EE3*Encuestas!CS3&gt;0,"Err"))</f>
        <v>OK</v>
      </c>
      <c r="BS3" t="str">
        <f>IF(Encuestas!EF3*Encuestas!CT3=0,"OK",IF(Encuestas!EF3*Encuestas!CT3&gt;0,"Err"))</f>
        <v>OK</v>
      </c>
      <c r="BT3" t="str">
        <f>IF(Encuestas!EG3*Encuestas!CU3=0,"OK",IF(Encuestas!EG3*Encuestas!CU3&gt;0,"Err"))</f>
        <v>OK</v>
      </c>
      <c r="BU3">
        <f>SUM(Encuestas!CR3,Calculos!BP3)</f>
        <v>0</v>
      </c>
      <c r="BV3">
        <f>SUM(Encuestas!EE3,Encuestas!CS3)</f>
        <v>0</v>
      </c>
      <c r="BW3">
        <f>SUM(Encuestas!EF3,Encuestas!CT3)</f>
        <v>0</v>
      </c>
      <c r="BX3">
        <f>SUM(Encuestas!EG3,Encuestas!CU3)</f>
        <v>0</v>
      </c>
      <c r="BY3" t="str">
        <f>IF(SUM(Encuestas!FD3,Encuestas!FE3)=100,"OK",0)</f>
        <v>OK</v>
      </c>
      <c r="BZ3" s="6">
        <f>SUM(Encuestas!FG3:'Encuestas'!FI3)</f>
        <v>50</v>
      </c>
      <c r="CA3">
        <f>SUM(Encuestas!FJ3:'Encuestas'!FL3)</f>
        <v>20</v>
      </c>
      <c r="CB3">
        <f>SUM(Encuestas!FM3:'Encuestas'!FO3)</f>
        <v>0</v>
      </c>
      <c r="CC3">
        <f>SUM(Encuestas!FP3:'Encuestas'!FR3)</f>
        <v>0</v>
      </c>
      <c r="CD3">
        <f>SUM(Encuestas!FS3:'Encuestas'!FU3)</f>
        <v>4</v>
      </c>
      <c r="CE3">
        <f>Encuestas!FG3+Encuestas!FJ3+Encuestas!FM3+Encuestas!FP3+Encuestas!FS3</f>
        <v>74</v>
      </c>
      <c r="CF3">
        <f>Encuestas!FH3+Encuestas!FK3+Encuestas!FN3+Encuestas!FQ3+Encuestas!FT3</f>
        <v>0</v>
      </c>
      <c r="CG3">
        <f>Encuestas!FI3+Encuestas!FL3+Encuestas!FO3+Encuestas!FR3+Encuestas!FU3</f>
        <v>0</v>
      </c>
      <c r="CH3">
        <f>SUM(CE3:CG3)</f>
        <v>74</v>
      </c>
      <c r="CI3">
        <f>(CE3/CH3)*100</f>
        <v>100</v>
      </c>
      <c r="CJ3">
        <f>(CF3/CH3)*100</f>
        <v>0</v>
      </c>
      <c r="CK3">
        <f>(CG3/CH3)*100</f>
        <v>0</v>
      </c>
      <c r="CL3" t="str">
        <f>IF(AND(Encuestas!FF3="no",Calculos!CH3=0),"OK","Err")</f>
        <v>Err</v>
      </c>
      <c r="CM3" t="str">
        <f>IF(SUM(Encuestas!GB3:GF3)=100,"OK",0)</f>
        <v>OK</v>
      </c>
      <c r="CN3">
        <f>IF((Encuestas!GJ3-Encuestas!GI3)&lt;=0,(Encuestas!GJ3-Encuestas!GI3)+12,(Encuestas!GJ3-Encuestas!GI3))</f>
        <v>4</v>
      </c>
      <c r="CO3">
        <f>SUM(Encuestas!GL3:GM3)</f>
        <v>40</v>
      </c>
      <c r="CP3">
        <f>SUM(Encuestas!GN3,Encuestas!GP3)</f>
        <v>40</v>
      </c>
      <c r="CQ3" t="str">
        <f>IF(SUM(Encuestas!GN3,Encuestas!GO3)=Encuestas!GL3,"OK",0)</f>
        <v>OK</v>
      </c>
      <c r="CR3" t="str">
        <f>IF(SUM(Encuestas!GP3,Encuestas!GQ3)=Encuestas!GM3,"OK",0)</f>
        <v>OK</v>
      </c>
      <c r="CS3">
        <f>(CP3/CO3)*100</f>
        <v>100</v>
      </c>
      <c r="CT3">
        <f>(Encuestas!GN3/Encuestas!GL3)*100</f>
        <v>100</v>
      </c>
      <c r="CU3" t="e">
        <f>((Encuestas!BS3+Encuestas!BT3)/Encuestas!BO3)*100</f>
        <v>#DIV/0!</v>
      </c>
      <c r="CV3">
        <f>(Encuestas!GM3/Encuestas!GN3)*100</f>
        <v>0</v>
      </c>
      <c r="CW3">
        <f>(Encuestas!GO3/Encuestas!GL3)*100</f>
        <v>0</v>
      </c>
      <c r="CX3" t="e">
        <f>((Encuestas!BS3+Encuestas!BT3)/Encuestas!BO3)*100</f>
        <v>#DIV/0!</v>
      </c>
      <c r="CY3">
        <f>SUM(Encuestas!GR3:GS3)</f>
        <v>50</v>
      </c>
      <c r="CZ3">
        <f>IF(SUM(Encuestas!GT3:GV3)=100,"OK",0)</f>
        <v>0</v>
      </c>
      <c r="DA3" t="e">
        <f>((Encuestas!BS3+Encuestas!BT3)/Encuestas!BO3)*100</f>
        <v>#DIV/0!</v>
      </c>
      <c r="DB3">
        <f>SUM(Encuestas!HL3:HO3)</f>
        <v>25</v>
      </c>
      <c r="DC3">
        <f>SUM(Encuestas!HP3,Encuestas!HR3)</f>
        <v>0</v>
      </c>
      <c r="DD3">
        <f>SUM(Encuestas!HQ3,Encuestas!HS3)</f>
        <v>0</v>
      </c>
      <c r="DE3">
        <f>SUM(Encuestas!HP3,Encuestas!HQ3)</f>
        <v>0</v>
      </c>
      <c r="DF3">
        <f>SUM(Encuestas!HR3,Encuestas!HS3)</f>
        <v>0</v>
      </c>
      <c r="DG3">
        <f>DE3+DF3</f>
        <v>0</v>
      </c>
      <c r="DH3" t="str">
        <f>IF(SUM(Encuestas!HT3:IA3)=100,"OK",0)</f>
        <v>OK</v>
      </c>
      <c r="DI3">
        <f>IF(SUM(Encuestas!IB3:IH3)=100,"OK",0)</f>
        <v>0</v>
      </c>
      <c r="DJ3" t="str">
        <f>IF(SUM(Encuestas!IJ3:IK3)=100,"OK",0)</f>
        <v>OK</v>
      </c>
      <c r="DK3">
        <f>SUM(Encuestas!IL3:IV3)</f>
        <v>187</v>
      </c>
      <c r="DL3">
        <f>SUM(Encuestas!IW3:IX3)</f>
        <v>0</v>
      </c>
      <c r="DM3">
        <f>SUM(Encuestas!IY3,Encuestas!JA3,Encuestas!JC3,Encuestas!JE3,Encuestas!JG3,Encuestas!JI3,Encuestas!JK3,Encuestas!JM3,Encuestas!JO3)</f>
        <v>20</v>
      </c>
      <c r="DN3">
        <f>SUM(Encuestas!IZ3,Encuestas!JB3,Encuestas!JD3,Encuestas!JF3,Encuestas!JH3,Encuestas!JJ3,Encuestas!JL3,Encuestas!JN3,Encuestas!JR3)</f>
        <v>0</v>
      </c>
      <c r="DO3">
        <f>SUM(Encuestas!KG3:KH3)</f>
        <v>0</v>
      </c>
      <c r="DP3">
        <f>SUM(Encuestas!KA3,Encuestas!KD3,Encuestas!KF3,Calculos!DO3)</f>
        <v>40</v>
      </c>
      <c r="DQ3">
        <f>SUM(Encuestas!KJ3:KL3)</f>
        <v>0</v>
      </c>
      <c r="DR3">
        <f>SUM(Encuestas!KB3,Encuestas!KC3,Encuestas!KE3,Calculos!DQ3)</f>
        <v>0</v>
      </c>
      <c r="DS3">
        <f>VLOOKUP(Encuestas!KT3,'Matriz codigos'!$A$2:$B$8,2,FALSE)</f>
        <v>1</v>
      </c>
      <c r="DT3">
        <f>VLOOKUP(Encuestas!KU3,'Matriz codigos'!$A$2:$B$8,2,FALSE)</f>
        <v>1</v>
      </c>
      <c r="DU3">
        <f>VLOOKUP(Encuestas!KV3,'Matriz codigos'!$A$2:$B$8,2,FALSE)</f>
        <v>1</v>
      </c>
      <c r="DV3">
        <f>VLOOKUP(Encuestas!KW3,'Matriz codigos'!$A$2:$B$8,2,FALSE)</f>
        <v>1</v>
      </c>
      <c r="DW3">
        <f>VLOOKUP(Encuestas!KT3,'Matriz codigos'!$A$10:$B$16,2,FALSE)</f>
        <v>1</v>
      </c>
      <c r="DX3">
        <f>VLOOKUP(Encuestas!KU3,'Matriz codigos'!$A$10:$B$16,2,FALSE)</f>
        <v>1</v>
      </c>
      <c r="DY3">
        <f>VLOOKUP(Encuestas!KV3,'Matriz codigos'!$A$10:$B$16,2,FALSE)</f>
        <v>1</v>
      </c>
      <c r="DZ3">
        <f>VLOOKUP(Encuestas!KW3,'Matriz codigos'!$A$10:$B$16,2,FALSE)</f>
        <v>1</v>
      </c>
      <c r="EA3">
        <f>(COUNTIF($DW3:$DZ3,1)/4)*100</f>
        <v>100</v>
      </c>
      <c r="EB3">
        <f>(COUNTIF($DW3:$DZ3,2)/4)*100</f>
        <v>0</v>
      </c>
      <c r="EC3">
        <f>(COUNTIF($DW3:$DZ3,3)/4)*100</f>
        <v>0</v>
      </c>
      <c r="ED3">
        <f>(COUNTIF($DW3:$DZ3,4)/4)*100</f>
        <v>0</v>
      </c>
      <c r="EE3" t="str">
        <f>IF(SUM(EA3:ED3)=100,"OK",0)</f>
        <v>OK</v>
      </c>
      <c r="EF3">
        <f>VLOOKUP(Encuestas!MR3,'Matriz codigos'!$A$18:$B$20,2,FALSE)</f>
        <v>2</v>
      </c>
      <c r="EG3">
        <f>VLOOKUP(Encuestas!MT3,'Matriz codigos'!$A$23:$B$26,2,FALSE)</f>
        <v>0</v>
      </c>
      <c r="EH3">
        <f>VLOOKUP(Encuestas!MU3,'Matriz codigos'!$A$23:$B$26,2,FALSE)</f>
        <v>0</v>
      </c>
      <c r="EI3">
        <f>VLOOKUP(Encuestas!MV3,'Matriz codigos'!$A$23:$B$26,2,FALSE)</f>
        <v>0</v>
      </c>
      <c r="EJ3">
        <f>VLOOKUP(Encuestas!MW3,'Matriz codigos'!$A$23:$B$26,2,FALSE)</f>
        <v>3</v>
      </c>
      <c r="EK3">
        <f>VLOOKUP(Encuestas!MX3,'Matriz codigos'!$A$23:$B$26,2,FALSE)</f>
        <v>0</v>
      </c>
      <c r="EL3">
        <f>VLOOKUP(Encuestas!MY3,'Matriz codigos'!$A$23:$B$26,2,FALSE)</f>
        <v>3</v>
      </c>
      <c r="EM3">
        <f>VLOOKUP(Encuestas!MZ3,'Matriz codigos'!$A$23:$B$26,2,FALSE)</f>
        <v>0</v>
      </c>
      <c r="EN3">
        <f>VLOOKUP(Encuestas!NA3,'Matriz codigos'!$A$23:$B$26,2,FALSE)</f>
        <v>0</v>
      </c>
      <c r="EO3">
        <f>SUM(Encuestas!NW3,Encuestas!OC3,Encuestas!OI3,Encuestas!OO3,Encuestas!OU3,Encuestas!PA3,Encuestas!PG3)</f>
        <v>10</v>
      </c>
      <c r="EP3">
        <f>SUM(Encuestas!NX3,Encuestas!OD3,Encuestas!OJ3,Encuestas!OP3,Encuestas!OV3,Encuestas!PB3,Encuestas!PH3)</f>
        <v>0</v>
      </c>
      <c r="EQ3">
        <f>SUM(Encuestas!NW3:NX3)</f>
        <v>1</v>
      </c>
      <c r="ER3">
        <f>SUM(Encuestas!OC3:OD3)</f>
        <v>0</v>
      </c>
      <c r="ES3">
        <f>SUM(Encuestas!OI3:OJ3)</f>
        <v>5</v>
      </c>
      <c r="ET3">
        <f>SUM(Encuestas!OO3:OP3)</f>
        <v>2</v>
      </c>
      <c r="EU3">
        <f>SUM(Encuestas!OU3:OV3)</f>
        <v>0</v>
      </c>
      <c r="EV3">
        <f>SUM(Encuestas!PA3:PB3)</f>
        <v>1</v>
      </c>
      <c r="EW3">
        <f>SUM(Encuestas!PG3:PH3)</f>
        <v>1</v>
      </c>
    </row>
    <row r="4" spans="1:153" x14ac:dyDescent="0.25">
      <c r="A4" s="273">
        <f>Encuestas!A4</f>
        <v>111010143</v>
      </c>
      <c r="B4" s="273">
        <f>SUM(Encuestas!Z4:AB4)</f>
        <v>0</v>
      </c>
      <c r="C4" s="273">
        <f>SUM(Encuestas!AC4:AE4)</f>
        <v>1</v>
      </c>
      <c r="D4" s="273">
        <f t="shared" ref="D4:D67" si="1">SUM(B4:C4)</f>
        <v>1</v>
      </c>
      <c r="E4" s="273">
        <f>SUM(Encuestas!AF4:AH4)</f>
        <v>0</v>
      </c>
      <c r="F4" s="273">
        <f>SUM(Encuestas!AI4:AK4)</f>
        <v>0</v>
      </c>
      <c r="G4" s="273">
        <f t="shared" ref="G4:G67" si="2">SUM(E4:F4)</f>
        <v>0</v>
      </c>
      <c r="H4" s="273">
        <f>SUM(Encuestas!AL4:AN4)</f>
        <v>2</v>
      </c>
      <c r="I4" s="273">
        <f>SUM(Encuestas!AO4:AQ4)</f>
        <v>0</v>
      </c>
      <c r="J4" s="273">
        <f>SUM(Encuestas!W4:Y4)</f>
        <v>30</v>
      </c>
      <c r="K4" s="273">
        <f>SUM(Encuestas!W4,Encuestas!Z4,Encuestas!AC4,Encuestas!AF4,Encuestas!AI4,Encuestas!AL4,Encuestas!AO4)</f>
        <v>33</v>
      </c>
      <c r="L4" s="273">
        <f t="shared" ref="L4:L66" si="3">(K4*100)/Q4</f>
        <v>100</v>
      </c>
      <c r="M4" s="273">
        <f>SUM(Encuestas!X4,Encuestas!AA4,Encuestas!AD4,Encuestas!AG4,Encuestas!AJ4,Encuestas!AM4,Encuestas!AP4)</f>
        <v>0</v>
      </c>
      <c r="N4" s="273">
        <f t="shared" ref="N4:N66" si="4">(M4*100)/Q4</f>
        <v>0</v>
      </c>
      <c r="O4" s="273">
        <f>SUM(Encuestas!Y4,Encuestas!AB4,Encuestas!AE4,Encuestas!AH4,Encuestas!AK4,Encuestas!AN4,Encuestas!AQ4)</f>
        <v>0</v>
      </c>
      <c r="P4" s="273">
        <f t="shared" ref="P4:P66" si="5">(O4*100)/Q4</f>
        <v>0</v>
      </c>
      <c r="Q4" s="273">
        <f t="shared" ref="Q4:Q67" si="6">SUM(K4,M4,O4)</f>
        <v>33</v>
      </c>
      <c r="R4" s="273">
        <f>SUM(Encuestas!BG4:BI4)</f>
        <v>0</v>
      </c>
      <c r="S4" s="273">
        <f>100-SUM(Encuestas!BB4:BI4)</f>
        <v>0</v>
      </c>
      <c r="T4" s="273">
        <f>SUM(Encuestas!BB4:BF4,Calculos!R4:S4)</f>
        <v>100</v>
      </c>
      <c r="U4" s="279">
        <f>IF((Encuestas!BL4&lt;Encuestas!BK4),(Encuestas!BL4+13)-Encuestas!BK4,(Encuestas!BL4-Encuestas!BK4)+1)</f>
        <v>11</v>
      </c>
      <c r="V4" s="273">
        <f>SUM(Encuestas!BN4:BO4)</f>
        <v>31</v>
      </c>
      <c r="W4" s="273">
        <f>IF((J4&gt;Encuestas!BN4),"OK",J4-Encuestas!BN4)</f>
        <v>0</v>
      </c>
      <c r="X4" s="36" t="str">
        <f>IF(W4="OK",(Encuestas!BN4/Calculos!J4)*100,"")</f>
        <v/>
      </c>
      <c r="Y4" s="273" t="str">
        <f>IF(SUM(Encuestas!BP4,Encuestas!BQ4,Encuestas!BR4)=Encuestas!BN4,"OK",(SUM(Encuestas!BP4,Encuestas!BQ4,Encuestas!BR4)-Encuestas!BN4))</f>
        <v>OK</v>
      </c>
      <c r="Z4" s="273">
        <f>IF((D4&gt;Encuestas!BO4),"OK",D4-Encuestas!BO4)</f>
        <v>0</v>
      </c>
      <c r="AA4" s="273">
        <f>IF(SUM(Encuestas!BS4,Encuestas!BT4,Encuestas!BU4)=CM4,"OK",(SUM(Encuestas!BS4,Encuestas!BT4,Encuestas!BU4)-Encuestas!BO4))</f>
        <v>0</v>
      </c>
      <c r="AB4" s="273">
        <f>((Encuestas!BP4+Encuestas!BQ4)/Encuestas!BN4)*100</f>
        <v>100</v>
      </c>
      <c r="AC4" s="273" t="str">
        <f t="shared" ref="AC4:AC66" si="7">IF(AB4&lt;=100,"OK","Err")</f>
        <v>OK</v>
      </c>
      <c r="AD4" s="273">
        <f>((Encuestas!BS4+Encuestas!BT4)/Encuestas!BO4)*100</f>
        <v>100</v>
      </c>
      <c r="AE4" s="273" t="str">
        <f t="shared" ref="AE4:AE66" si="8">IF(AD4&lt;=100,"OK","Err")</f>
        <v>OK</v>
      </c>
      <c r="AF4" s="273">
        <f t="shared" ref="AF4:AF66" si="9">100-AB4</f>
        <v>0</v>
      </c>
      <c r="AG4" s="273">
        <f t="shared" ref="AG4:AG66" si="10">100-AD4</f>
        <v>0</v>
      </c>
      <c r="AH4" s="273">
        <f>SUM(Encuestas!BP4,Encuestas!BS4)</f>
        <v>29</v>
      </c>
      <c r="AI4" s="273">
        <f>SUM(Encuestas!BQ4,Encuestas!BT4)</f>
        <v>2</v>
      </c>
      <c r="AJ4" s="273">
        <f>SUM(Encuestas!BR4,Encuestas!BU4)</f>
        <v>0</v>
      </c>
      <c r="AK4" s="273">
        <f t="shared" ref="AK4:AK66" si="11">((AH4+AI4)/V4)*100</f>
        <v>100</v>
      </c>
      <c r="AL4" s="273" t="str">
        <f t="shared" ref="AL4:AL66" si="12">IF(AK4&lt;=100,"OK","Err")</f>
        <v>OK</v>
      </c>
      <c r="AM4" s="273">
        <f t="shared" ref="AM4:AM66" si="13">(100-AK4)</f>
        <v>0</v>
      </c>
      <c r="AN4" s="273">
        <f>((Encuestas!BO4/Encuestas!BN4)*100)</f>
        <v>3.3333333333333335</v>
      </c>
      <c r="AO4" s="273" t="str">
        <f t="shared" ref="AO4:AO66" si="14">IF(AN4&gt;0,"OK","")</f>
        <v>OK</v>
      </c>
      <c r="AP4" s="273">
        <f>IF((Encuestas!BO4&gt;0),(((18*(Encuestas!BO4*(Encuestas!BV4/100)))+(30*(Encuestas!BO4*(Encuestas!BW4/100)))+(36*(Encuestas!BO4*(Encuestas!BX4/100))))/Encuestas!BO4),0)</f>
        <v>30</v>
      </c>
      <c r="AQ4" s="273">
        <f>SUM(Encuestas!CJ4,Encuestas!CN4)</f>
        <v>17</v>
      </c>
      <c r="AR4" s="273">
        <f>SUM(Encuestas!CK4,Encuestas!CO4)</f>
        <v>0</v>
      </c>
      <c r="AS4" s="273">
        <f>SUM(Encuestas!CL4,Encuestas!CP4)</f>
        <v>0</v>
      </c>
      <c r="AT4" s="273">
        <f>SUM(Encuestas!CM4,Encuestas!CQ4)</f>
        <v>1</v>
      </c>
      <c r="AU4" s="273">
        <f>SUM(Encuestas!CV4,Encuestas!CW4,Encuestas!DB4,Encuestas!DC4)</f>
        <v>0</v>
      </c>
      <c r="AV4" s="273">
        <f>SUM(Encuestas!CX4,Encuestas!DD4)</f>
        <v>0</v>
      </c>
      <c r="AW4" s="273">
        <f>SUM(Encuestas!CY4,Encuestas!CZ4,Encuestas!DE4,Encuestas!DF4)</f>
        <v>0</v>
      </c>
      <c r="AX4" s="273">
        <f>SUM(Encuestas!DA4,Encuestas!DG4)</f>
        <v>0</v>
      </c>
      <c r="AY4" s="273">
        <f>SUM(Encuestas!DI4,Encuestas!DK4)</f>
        <v>0</v>
      </c>
      <c r="AZ4" s="273">
        <f>SUM(Encuestas!DS4,Encuestas!DU4)</f>
        <v>0</v>
      </c>
      <c r="BA4" s="5" t="str">
        <f>IF(((AV4*Encuestas!DM4)=0),"OK",IF((Calculos!AV4*Encuestas!DM4)&gt;0,"NO",0))</f>
        <v>OK</v>
      </c>
      <c r="BB4" s="5" t="str">
        <f>IF((Calculos!AW4*Encuestas!DN4)=0,"OK", IF((Calculos!AW4*Encuestas!DN4)&gt;0,"NO",0))</f>
        <v>OK</v>
      </c>
      <c r="BC4" s="5" t="str">
        <f>IF((Calculos!AX4*Encuestas!DO4)=0,"OK",IF((Calculos!AX4*Encuestas!DO4)&gt;0,"NO",0))</f>
        <v>OK</v>
      </c>
      <c r="BD4" s="279">
        <f>SUM(Calculos!AY4,Calculos!AU4)</f>
        <v>0</v>
      </c>
      <c r="BE4" s="279">
        <f>SUM(Calculos!AV4,Encuestas!DM4)</f>
        <v>0</v>
      </c>
      <c r="BF4" s="279">
        <f>SUM(Calculos!AW4,Encuestas!DO4)</f>
        <v>0</v>
      </c>
      <c r="BG4" s="279">
        <f>SUM(Calculos!AX4,Encuestas!DQ4)</f>
        <v>0</v>
      </c>
      <c r="BH4" s="5" t="str">
        <f>IF(((Calculos!AZ4*Calculos!AQ4)=0),"OK",IF((Calculos!AZ4*Calculos!AQ4)&gt;0,"NO"))</f>
        <v>OK</v>
      </c>
      <c r="BI4" s="5" t="str">
        <f>IF((Calculos!AR4*Encuestas!DW4)=0,"OK",IF((Calculos!AR4*Encuestas!DW4)&gt;0,"NO"))</f>
        <v>OK</v>
      </c>
      <c r="BJ4" s="5" t="str">
        <f>IF((Calculos!AS4*Encuestas!DY4)=0,"OK",IF((Encuestas!DY4*Calculos!AS4)&gt;0,"NO"))</f>
        <v>OK</v>
      </c>
      <c r="BK4" s="5" t="str">
        <f>Validadores!S4</f>
        <v>OK</v>
      </c>
      <c r="BL4" s="273">
        <f t="shared" ref="BL4:BL67" si="15">SUM(AZ4,AQ4)</f>
        <v>17</v>
      </c>
      <c r="BM4" s="273">
        <f>SUM(AR4,Encuestas!DW4)</f>
        <v>0</v>
      </c>
      <c r="BN4" s="273">
        <f>SUM(Encuestas!DY4,Calculos!AS4)</f>
        <v>0</v>
      </c>
      <c r="BO4" s="273">
        <f>SUM(Encuestas!EA4,Calculos!AT4)</f>
        <v>1</v>
      </c>
      <c r="BP4" s="273">
        <f>SUM(Encuestas!EC4,Encuestas!ED4)</f>
        <v>0</v>
      </c>
      <c r="BQ4" s="273" t="str">
        <f>IF(Encuestas!CR4*Calculos!BP4=0,"OK",IF(Encuestas!CR4*Calculos!BP4&gt;0,"Err"))</f>
        <v>OK</v>
      </c>
      <c r="BR4" s="273" t="str">
        <f>IF(Encuestas!EE4*Encuestas!CS4=0,"OK",IF(Encuestas!EE4*Encuestas!CS4&gt;0,"Err"))</f>
        <v>OK</v>
      </c>
      <c r="BS4" s="273" t="str">
        <f>IF(Encuestas!EF4*Encuestas!CT4=0,"OK",IF(Encuestas!EF4*Encuestas!CT4&gt;0,"Err"))</f>
        <v>OK</v>
      </c>
      <c r="BT4" s="273" t="str">
        <f>IF(Encuestas!EG4*Encuestas!CU4=0,"OK",IF(Encuestas!EG4*Encuestas!CU4&gt;0,"Err"))</f>
        <v>OK</v>
      </c>
      <c r="BU4" s="273">
        <f>SUM(Encuestas!CR4,Calculos!BP4)</f>
        <v>1</v>
      </c>
      <c r="BV4" s="273">
        <f>SUM(Encuestas!EE4,Encuestas!CS4)</f>
        <v>0</v>
      </c>
      <c r="BW4" s="273">
        <f>SUM(Encuestas!EF4,Encuestas!CT4)</f>
        <v>1</v>
      </c>
      <c r="BX4" s="273">
        <f>SUM(Encuestas!EG4,Encuestas!CU4)</f>
        <v>0</v>
      </c>
      <c r="BY4" s="273" t="str">
        <f>IF(SUM(Encuestas!FD4,Encuestas!FE4)=100,"OK",0)</f>
        <v>OK</v>
      </c>
      <c r="BZ4" s="6">
        <f>SUM(Encuestas!FG4:'Encuestas'!FI4)</f>
        <v>20</v>
      </c>
      <c r="CA4" s="273">
        <f>SUM(Encuestas!FJ4:'Encuestas'!FL4)</f>
        <v>0</v>
      </c>
      <c r="CB4" s="273">
        <f>SUM(Encuestas!FM4:'Encuestas'!FO4)</f>
        <v>0</v>
      </c>
      <c r="CC4" s="273">
        <f>SUM(Encuestas!FP4:'Encuestas'!FR4)</f>
        <v>0</v>
      </c>
      <c r="CD4" s="273">
        <f>SUM(Encuestas!FS4:'Encuestas'!FU4)</f>
        <v>0</v>
      </c>
      <c r="CE4" s="273">
        <f>Encuestas!FG4+Encuestas!FJ4+Encuestas!FM4+Encuestas!FP4+Encuestas!FS4</f>
        <v>20</v>
      </c>
      <c r="CF4" s="273">
        <f>Encuestas!FH4+Encuestas!FK4+Encuestas!FN4+Encuestas!FQ4+Encuestas!FT4</f>
        <v>0</v>
      </c>
      <c r="CG4" s="273">
        <f>Encuestas!FI4+Encuestas!FL4+Encuestas!FO4+Encuestas!FR4+Encuestas!FU4</f>
        <v>0</v>
      </c>
      <c r="CH4" s="273">
        <f t="shared" ref="CH4:CH67" si="16">SUM(CE4:CG4)</f>
        <v>20</v>
      </c>
      <c r="CI4" s="273">
        <f t="shared" ref="CI4:CI65" si="17">(CE4/CH4)*100</f>
        <v>100</v>
      </c>
      <c r="CJ4" s="273">
        <f t="shared" ref="CJ4:CJ65" si="18">(CF4/CH4)*100</f>
        <v>0</v>
      </c>
      <c r="CK4" s="273">
        <f t="shared" ref="CK4:CK65" si="19">(CG4/CH4)*100</f>
        <v>0</v>
      </c>
      <c r="CL4" s="273" t="str">
        <f>IF(AND(Encuestas!FF4="no",Calculos!CH4=0),"OK","Err")</f>
        <v>Err</v>
      </c>
      <c r="CM4" s="273" t="str">
        <f>IF(SUM(Encuestas!GB4:GF4)=100,"OK",0)</f>
        <v>OK</v>
      </c>
      <c r="CN4" s="273">
        <f>IF((Encuestas!GJ4-Encuestas!GI4)&lt;=0,(Encuestas!GJ4-Encuestas!GI4)+12,(Encuestas!GJ4-Encuestas!GI4))</f>
        <v>12</v>
      </c>
      <c r="CO4" s="273">
        <f>SUM(Encuestas!GL4:GM4)</f>
        <v>20</v>
      </c>
      <c r="CP4" s="273">
        <f>SUM(Encuestas!GN4,Encuestas!GP4)</f>
        <v>20</v>
      </c>
      <c r="CQ4" s="273" t="str">
        <f>IF(SUM(Encuestas!GN4,Encuestas!GO4)=Encuestas!GL4,"OK",0)</f>
        <v>OK</v>
      </c>
      <c r="CR4" s="273" t="str">
        <f>IF(SUM(Encuestas!GP4,Encuestas!GQ4)=Encuestas!GM4,"OK",0)</f>
        <v>OK</v>
      </c>
      <c r="CS4" s="273">
        <f t="shared" ref="CS4:CS65" si="20">(CP4/CO4)*100</f>
        <v>100</v>
      </c>
      <c r="CT4" s="273">
        <f>(Encuestas!GN4/Encuestas!GL4)*100</f>
        <v>100</v>
      </c>
      <c r="CU4" s="273">
        <f>((Encuestas!BS4+Encuestas!BT4)/Encuestas!BO4)*100</f>
        <v>100</v>
      </c>
      <c r="CV4" s="273">
        <f>(Encuestas!GM4/Encuestas!GN4)*100</f>
        <v>0</v>
      </c>
      <c r="CW4" s="273">
        <f>(Encuestas!GO4/Encuestas!GL4)*100</f>
        <v>0</v>
      </c>
      <c r="CX4" s="273" t="e">
        <f>IF(AD3&lt;=100,"OK","Err")</f>
        <v>#DIV/0!</v>
      </c>
      <c r="CY4" s="273">
        <f>SUM(Encuestas!GR4:GS4)</f>
        <v>26</v>
      </c>
      <c r="CZ4" s="273" t="str">
        <f>IF(SUM(Encuestas!GT4:GV4)=100,"OK",0)</f>
        <v>OK</v>
      </c>
      <c r="DA4" s="273">
        <f>((Encuestas!BS4+Encuestas!BT4)/Encuestas!BO4)*100</f>
        <v>100</v>
      </c>
      <c r="DB4" s="273">
        <f>SUM(Encuestas!HL4:HO4)</f>
        <v>0</v>
      </c>
      <c r="DC4" s="273">
        <f>SUM(Encuestas!HP4,Encuestas!HR4)</f>
        <v>0</v>
      </c>
      <c r="DD4" s="273">
        <f>SUM(Encuestas!HQ4,Encuestas!HS4)</f>
        <v>0</v>
      </c>
      <c r="DE4" s="273">
        <f>SUM(Encuestas!HP4,Encuestas!HQ4)</f>
        <v>0</v>
      </c>
      <c r="DF4" s="273">
        <f>SUM(Encuestas!HR4,Encuestas!HS4)</f>
        <v>0</v>
      </c>
      <c r="DG4" s="273">
        <f t="shared" ref="DG4:DG67" si="21">DE4+DF4</f>
        <v>0</v>
      </c>
      <c r="DH4" s="273" t="str">
        <f>IF(SUM(Encuestas!HT4:IA4)=100,"OK",0)</f>
        <v>OK</v>
      </c>
      <c r="DI4" s="273">
        <f>IF(SUM(Encuestas!IB4:IH4)=100,"OK",0)</f>
        <v>0</v>
      </c>
      <c r="DJ4" s="273" t="str">
        <f>IF(SUM(Encuestas!IJ4:IK4)=100,"OK",0)</f>
        <v>OK</v>
      </c>
      <c r="DK4" s="273">
        <f>SUM(Encuestas!IL4:IV4)</f>
        <v>50</v>
      </c>
      <c r="DL4" s="273">
        <f>SUM(Encuestas!IW4:IX4)</f>
        <v>0</v>
      </c>
      <c r="DM4" s="273">
        <f>SUM(Encuestas!IY4,Encuestas!JA4,Encuestas!JC4,Encuestas!JE4,Encuestas!JG4,Encuestas!JI4,Encuestas!JK4,Encuestas!JM4,Encuestas!JO4)</f>
        <v>6</v>
      </c>
      <c r="DN4" s="273">
        <f>SUM(Encuestas!IZ4,Encuestas!JB4,Encuestas!JD4,Encuestas!JF4,Encuestas!JH4,Encuestas!JJ4,Encuestas!JL4,Encuestas!JN4,Encuestas!JR4)</f>
        <v>0</v>
      </c>
      <c r="DO4" s="273">
        <f>SUM(Encuestas!KG4:KH4)</f>
        <v>0</v>
      </c>
      <c r="DP4" s="273">
        <f>SUM(Encuestas!KA4,Encuestas!KD4,Encuestas!KF4,Calculos!DO4)</f>
        <v>15</v>
      </c>
      <c r="DQ4" s="273">
        <f>SUM(Encuestas!KJ4:KL4)</f>
        <v>0</v>
      </c>
      <c r="DR4" s="273">
        <f>SUM(Encuestas!KB4,Encuestas!KC4,Encuestas!KE4,Calculos!DQ4)</f>
        <v>0</v>
      </c>
      <c r="DS4" s="273">
        <f>VLOOKUP(Encuestas!KT4,'Matriz codigos'!$A$2:$B$8,2,FALSE)</f>
        <v>1</v>
      </c>
      <c r="DT4" s="273">
        <f>VLOOKUP(Encuestas!KU4,'Matriz codigos'!$A$2:$B$8,2,FALSE)</f>
        <v>1</v>
      </c>
      <c r="DU4" s="273">
        <f>VLOOKUP(Encuestas!KV4,'Matriz codigos'!$A$2:$B$8,2,FALSE)</f>
        <v>1</v>
      </c>
      <c r="DV4" s="273">
        <f>VLOOKUP(Encuestas!KW4,'Matriz codigos'!$A$2:$B$8,2,FALSE)</f>
        <v>1</v>
      </c>
      <c r="DW4" s="273">
        <f>VLOOKUP(Encuestas!KT4,'Matriz codigos'!$A$10:$B$16,2,FALSE)</f>
        <v>1</v>
      </c>
      <c r="DX4" s="273">
        <f>VLOOKUP(Encuestas!KU4,'Matriz codigos'!$A$10:$B$16,2,FALSE)</f>
        <v>1</v>
      </c>
      <c r="DY4" s="273">
        <f>VLOOKUP(Encuestas!KV4,'Matriz codigos'!$A$10:$B$16,2,FALSE)</f>
        <v>1</v>
      </c>
      <c r="DZ4" s="273">
        <f>VLOOKUP(Encuestas!KW4,'Matriz codigos'!$A$10:$B$16,2,FALSE)</f>
        <v>1</v>
      </c>
      <c r="EA4" s="273">
        <f t="shared" ref="EA4:EA67" si="22">(COUNTIF($DW4:$DZ4,1)/4)*100</f>
        <v>100</v>
      </c>
      <c r="EB4" s="273">
        <f t="shared" ref="EB4:EB67" si="23">(COUNTIF($DW4:$DZ4,2)/4)*100</f>
        <v>0</v>
      </c>
      <c r="EC4" s="273">
        <f t="shared" ref="EC4:EC67" si="24">(COUNTIF($DW4:$DZ4,3)/4)*100</f>
        <v>0</v>
      </c>
      <c r="ED4" s="273">
        <f t="shared" ref="ED4:ED67" si="25">(COUNTIF($DW4:$DZ4,4)/4)*100</f>
        <v>0</v>
      </c>
      <c r="EE4" s="273" t="str">
        <f t="shared" ref="EE4:EE67" si="26">IF(SUM(EA4:ED4)=100,"OK",0)</f>
        <v>OK</v>
      </c>
      <c r="EF4" s="273">
        <f>VLOOKUP(Encuestas!MR4,'Matriz codigos'!$A$18:$B$20,2,FALSE)</f>
        <v>2</v>
      </c>
      <c r="EG4" s="273">
        <f>VLOOKUP(Encuestas!MT4,'Matriz codigos'!$A$23:$B$26,2,FALSE)</f>
        <v>0</v>
      </c>
      <c r="EH4" s="273">
        <f>VLOOKUP(Encuestas!MU4,'Matriz codigos'!$A$23:$B$26,2,FALSE)</f>
        <v>0</v>
      </c>
      <c r="EI4" s="273">
        <f>VLOOKUP(Encuestas!MV4,'Matriz codigos'!$A$23:$B$26,2,FALSE)</f>
        <v>0</v>
      </c>
      <c r="EJ4" s="273">
        <f>VLOOKUP(Encuestas!MW4,'Matriz codigos'!$A$23:$B$26,2,FALSE)</f>
        <v>3</v>
      </c>
      <c r="EK4" s="273">
        <f>VLOOKUP(Encuestas!MX4,'Matriz codigos'!$A$23:$B$26,2,FALSE)</f>
        <v>0</v>
      </c>
      <c r="EL4" s="273">
        <f>VLOOKUP(Encuestas!MY4,'Matriz codigos'!$A$23:$B$26,2,FALSE)</f>
        <v>0</v>
      </c>
      <c r="EM4" s="273">
        <f>VLOOKUP(Encuestas!MZ4,'Matriz codigos'!$A$23:$B$26,2,FALSE)</f>
        <v>0</v>
      </c>
      <c r="EN4" s="273">
        <f>VLOOKUP(Encuestas!NA4,'Matriz codigos'!$A$23:$B$26,2,FALSE)</f>
        <v>0</v>
      </c>
      <c r="EO4" s="273">
        <f>SUM(Encuestas!NW4,Encuestas!OC4,Encuestas!OI4,Encuestas!OO4,Encuestas!OU4,Encuestas!PA4,Encuestas!PG4)</f>
        <v>1</v>
      </c>
      <c r="EP4" s="273">
        <f>SUM(Encuestas!NX4,Encuestas!OD4,Encuestas!OJ4,Encuestas!OP4,Encuestas!OV4,Encuestas!PB4,Encuestas!PH4)</f>
        <v>1</v>
      </c>
      <c r="EQ4" s="273">
        <f>SUM(Encuestas!NW4:NX4)</f>
        <v>2</v>
      </c>
      <c r="ER4" s="273">
        <f>SUM(Encuestas!OC4:OD4)</f>
        <v>0</v>
      </c>
      <c r="ES4" s="273">
        <f>SUM(Encuestas!OI4:OJ4)</f>
        <v>0</v>
      </c>
      <c r="ET4" s="273">
        <f>SUM(Encuestas!OO4:OP4)</f>
        <v>0</v>
      </c>
      <c r="EU4" s="273">
        <f>SUM(Encuestas!OU4:OV4)</f>
        <v>0</v>
      </c>
      <c r="EV4" s="273">
        <f>SUM(Encuestas!PA4:PB4)</f>
        <v>0</v>
      </c>
      <c r="EW4" s="273">
        <f>SUM(Encuestas!PG4:PH4)</f>
        <v>0</v>
      </c>
    </row>
    <row r="5" spans="1:153" x14ac:dyDescent="0.25">
      <c r="A5" s="273">
        <f>Encuestas!A5</f>
        <v>111010018</v>
      </c>
      <c r="B5" s="273">
        <f>SUM(Encuestas!Z5:AB5)</f>
        <v>5</v>
      </c>
      <c r="C5" s="273">
        <f>SUM(Encuestas!AC5:AE5)</f>
        <v>0</v>
      </c>
      <c r="D5" s="273">
        <f t="shared" si="1"/>
        <v>5</v>
      </c>
      <c r="E5" s="273">
        <f>SUM(Encuestas!AF5:AH5)</f>
        <v>0</v>
      </c>
      <c r="F5" s="273">
        <f>SUM(Encuestas!AI5:AK5)</f>
        <v>0</v>
      </c>
      <c r="G5" s="273">
        <f t="shared" si="2"/>
        <v>0</v>
      </c>
      <c r="H5" s="273">
        <f>SUM(Encuestas!AL5:AN5)</f>
        <v>1</v>
      </c>
      <c r="I5" s="273">
        <f>SUM(Encuestas!AO5:AQ5)</f>
        <v>0</v>
      </c>
      <c r="J5" s="273">
        <f>SUM(Encuestas!W5:Y5)</f>
        <v>15</v>
      </c>
      <c r="K5" s="273">
        <f>SUM(Encuestas!W5,Encuestas!Z5,Encuestas!AC5,Encuestas!AF5,Encuestas!AI5,Encuestas!AL5,Encuestas!AO5)</f>
        <v>21</v>
      </c>
      <c r="L5" s="273">
        <f t="shared" si="3"/>
        <v>100</v>
      </c>
      <c r="M5" s="273">
        <f>SUM(Encuestas!X5,Encuestas!AA5,Encuestas!AD5,Encuestas!AG5,Encuestas!AJ5,Encuestas!AM5,Encuestas!AP5)</f>
        <v>0</v>
      </c>
      <c r="N5" s="273">
        <f t="shared" si="4"/>
        <v>0</v>
      </c>
      <c r="O5" s="273">
        <f>SUM(Encuestas!Y5,Encuestas!AB5,Encuestas!AE5,Encuestas!AH5,Encuestas!AK5,Encuestas!AN5,Encuestas!AQ5)</f>
        <v>0</v>
      </c>
      <c r="P5" s="273">
        <f t="shared" si="5"/>
        <v>0</v>
      </c>
      <c r="Q5" s="273">
        <f t="shared" si="6"/>
        <v>21</v>
      </c>
      <c r="R5" s="273">
        <f>SUM(Encuestas!BG5:BI5)</f>
        <v>0</v>
      </c>
      <c r="S5" s="273">
        <f>100-SUM(Encuestas!BB5:BI5)</f>
        <v>0</v>
      </c>
      <c r="T5" s="273">
        <f>SUM(Encuestas!BB5:BF5,Calculos!R5:S5)</f>
        <v>100</v>
      </c>
      <c r="U5" s="279">
        <f>IF((Encuestas!BL5&lt;Encuestas!BK5),(Encuestas!BL5+13)-Encuestas!BK5,(Encuestas!BL5-Encuestas!BK5)+1)</f>
        <v>5</v>
      </c>
      <c r="V5" s="273">
        <f>SUM(Encuestas!BN5:BO5)</f>
        <v>15</v>
      </c>
      <c r="W5" s="273">
        <f>IF((J5&gt;Encuestas!BN5),"OK",J5-Encuestas!BN5)</f>
        <v>0</v>
      </c>
      <c r="X5" s="36" t="str">
        <f>IF(W5="OK",(Encuestas!BN5/Calculos!J5)*100,"")</f>
        <v/>
      </c>
      <c r="Y5" s="273" t="str">
        <f>IF(SUM(Encuestas!BP5,Encuestas!BQ5,Encuestas!BR5)=Encuestas!BN5,"OK",(SUM(Encuestas!BP5,Encuestas!BQ5,Encuestas!BR5)-Encuestas!BN5))</f>
        <v>OK</v>
      </c>
      <c r="Z5" s="273" t="str">
        <f>IF((D5&gt;Encuestas!BO5),"OK",D5-Encuestas!BO5)</f>
        <v>OK</v>
      </c>
      <c r="AA5" s="273">
        <f>IF(SUM(Encuestas!BS5,Encuestas!BT5,Encuestas!BU5)=CM5,"OK",(SUM(Encuestas!BS5,Encuestas!BT5,Encuestas!BU5)-Encuestas!BO5))</f>
        <v>0</v>
      </c>
      <c r="AB5" s="273">
        <f>((Encuestas!BP5+Encuestas!BQ5)/Encuestas!BN5)*100</f>
        <v>73.333333333333329</v>
      </c>
      <c r="AC5" s="273" t="str">
        <f t="shared" si="7"/>
        <v>OK</v>
      </c>
      <c r="AD5" s="273" t="e">
        <f>((Encuestas!BS3+Encuestas!BT3)/Encuestas!BO3)*100</f>
        <v>#DIV/0!</v>
      </c>
      <c r="AE5" s="273" t="e">
        <f>IF(AD3&lt;=100,"OK","Err")</f>
        <v>#DIV/0!</v>
      </c>
      <c r="AF5" s="273">
        <f t="shared" si="9"/>
        <v>26.666666666666671</v>
      </c>
      <c r="AG5" s="273" t="e">
        <f>((Encuestas!BS3+Encuestas!BT3)/Encuestas!BO3)*100</f>
        <v>#DIV/0!</v>
      </c>
      <c r="AH5" s="273">
        <f>SUM(Encuestas!BP5,Encuestas!BS5)</f>
        <v>10</v>
      </c>
      <c r="AI5" s="273">
        <f>SUM(Encuestas!BQ5,Encuestas!BT5)</f>
        <v>1</v>
      </c>
      <c r="AJ5" s="273">
        <f>SUM(Encuestas!BR5,Encuestas!BU5)</f>
        <v>4</v>
      </c>
      <c r="AK5" s="273">
        <f t="shared" si="11"/>
        <v>73.333333333333329</v>
      </c>
      <c r="AL5" s="273" t="str">
        <f t="shared" si="12"/>
        <v>OK</v>
      </c>
      <c r="AM5" s="273">
        <f t="shared" si="13"/>
        <v>26.666666666666671</v>
      </c>
      <c r="AN5" s="273">
        <f>((Encuestas!BO5/Encuestas!BN5)*100)</f>
        <v>0</v>
      </c>
      <c r="AO5" s="273" t="str">
        <f t="shared" si="14"/>
        <v/>
      </c>
      <c r="AP5" s="273">
        <f>IF((Encuestas!BO5&gt;0),(((18*(Encuestas!BO5*(Encuestas!BV5/100)))+(30*(Encuestas!BO5*(Encuestas!BW5/100)))+(36*(Encuestas!BO5*(Encuestas!BX5/100))))/Encuestas!BO5),0)</f>
        <v>0</v>
      </c>
      <c r="AQ5" s="273">
        <f>SUM(Encuestas!CJ5,Encuestas!CN5)</f>
        <v>10</v>
      </c>
      <c r="AR5" s="273">
        <f>SUM(Encuestas!CK5,Encuestas!CO5)</f>
        <v>0</v>
      </c>
      <c r="AS5" s="273">
        <f>SUM(Encuestas!CL5,Encuestas!CP5)</f>
        <v>0</v>
      </c>
      <c r="AT5" s="273">
        <f>SUM(Encuestas!CM5,Encuestas!CQ5)</f>
        <v>0</v>
      </c>
      <c r="AU5" s="273">
        <f>SUM(Encuestas!CV5,Encuestas!CW5,Encuestas!DB5,Encuestas!DC5)</f>
        <v>0</v>
      </c>
      <c r="AV5" s="273">
        <f>SUM(Encuestas!CX5,Encuestas!DD5)</f>
        <v>0</v>
      </c>
      <c r="AW5" s="273">
        <f>SUM(Encuestas!CY5,Encuestas!CZ5,Encuestas!DE5,Encuestas!DF5)</f>
        <v>0</v>
      </c>
      <c r="AX5" s="273">
        <f>SUM(Encuestas!DA5,Encuestas!DG5)</f>
        <v>0</v>
      </c>
      <c r="AY5" s="273">
        <f>SUM(Encuestas!DI5,Encuestas!DK5)</f>
        <v>0</v>
      </c>
      <c r="AZ5" s="273">
        <f>SUM(Encuestas!DS5,Encuestas!DU5)</f>
        <v>0</v>
      </c>
      <c r="BA5" s="5" t="str">
        <f>IF(((AV5*Encuestas!DM5)=0),"OK",IF((Calculos!AV5*Encuestas!DM5)&gt;0,"NO",0))</f>
        <v>OK</v>
      </c>
      <c r="BB5" s="5" t="str">
        <f>IF((Calculos!AW5*Encuestas!DN5)=0,"OK", IF((Calculos!AW5*Encuestas!DN5)&gt;0,"NO",0))</f>
        <v>OK</v>
      </c>
      <c r="BC5" s="5" t="str">
        <f>IF((Calculos!AX5*Encuestas!DO5)=0,"OK",IF((Calculos!AX5*Encuestas!DO5)&gt;0,"NO",0))</f>
        <v>OK</v>
      </c>
      <c r="BD5" s="279">
        <f>SUM(Calculos!AY5,Calculos!AU5)</f>
        <v>0</v>
      </c>
      <c r="BE5" s="279">
        <f>SUM(Calculos!AV5,Encuestas!DM5)</f>
        <v>0</v>
      </c>
      <c r="BF5" s="279">
        <f>SUM(Calculos!AW5,Encuestas!DO5)</f>
        <v>0</v>
      </c>
      <c r="BG5" s="279">
        <f>SUM(Calculos!AX5,Encuestas!DQ5)</f>
        <v>0</v>
      </c>
      <c r="BH5" s="5" t="str">
        <f>IF(((Calculos!AZ5*Calculos!AQ5)=0),"OK",IF((Calculos!AZ5*Calculos!AQ5)&gt;0,"NO"))</f>
        <v>OK</v>
      </c>
      <c r="BI5" s="5" t="str">
        <f>IF((Calculos!AR5*Encuestas!DW5)=0,"OK",IF((Calculos!AR5*Encuestas!DW5)&gt;0,"NO"))</f>
        <v>OK</v>
      </c>
      <c r="BJ5" s="5" t="str">
        <f>IF((Calculos!AS5*Encuestas!DY5)=0,"OK",IF((Encuestas!DY5*Calculos!AS5)&gt;0,"NO"))</f>
        <v>OK</v>
      </c>
      <c r="BK5" s="5" t="str">
        <f>Validadores!S5</f>
        <v>OK</v>
      </c>
      <c r="BL5" s="273">
        <f t="shared" si="15"/>
        <v>10</v>
      </c>
      <c r="BM5" s="273">
        <f>SUM(AR5,Encuestas!DW5)</f>
        <v>0</v>
      </c>
      <c r="BN5" s="273">
        <f>SUM(Encuestas!DY5,Calculos!AS5)</f>
        <v>0</v>
      </c>
      <c r="BO5" s="273">
        <f>SUM(Encuestas!EA5,Calculos!AT5)</f>
        <v>0</v>
      </c>
      <c r="BP5" s="273">
        <f>SUM(Encuestas!EC5,Encuestas!ED5)</f>
        <v>0</v>
      </c>
      <c r="BQ5" s="273" t="str">
        <f>IF(Encuestas!CR5*Calculos!BP5=0,"OK",IF(Encuestas!CR5*Calculos!BP5&gt;0,"Err"))</f>
        <v>OK</v>
      </c>
      <c r="BR5" s="273" t="str">
        <f>IF(Encuestas!EE5*Encuestas!CS5=0,"OK",IF(Encuestas!EE5*Encuestas!CS5&gt;0,"Err"))</f>
        <v>OK</v>
      </c>
      <c r="BS5" s="273" t="str">
        <f>IF(Encuestas!EF5*Encuestas!CT5=0,"OK",IF(Encuestas!EF5*Encuestas!CT5&gt;0,"Err"))</f>
        <v>OK</v>
      </c>
      <c r="BT5" s="273" t="str">
        <f>IF(Encuestas!EG5*Encuestas!CU5=0,"OK",IF(Encuestas!EG5*Encuestas!CU5&gt;0,"Err"))</f>
        <v>OK</v>
      </c>
      <c r="BU5" s="273">
        <f>SUM(Encuestas!CR5,Calculos!BP5)</f>
        <v>0</v>
      </c>
      <c r="BV5" s="273">
        <f>SUM(Encuestas!EE5,Encuestas!CS5)</f>
        <v>0</v>
      </c>
      <c r="BW5" s="273">
        <f>SUM(Encuestas!EF5,Encuestas!CT5)</f>
        <v>0</v>
      </c>
      <c r="BX5" s="273">
        <f>SUM(Encuestas!EG5,Encuestas!CU5)</f>
        <v>0</v>
      </c>
      <c r="BY5" s="273" t="str">
        <f>IF(SUM(Encuestas!FD5,Encuestas!FE5)=100,"OK",0)</f>
        <v>OK</v>
      </c>
      <c r="BZ5" s="6">
        <f>SUM(Encuestas!FG5:'Encuestas'!FI5)</f>
        <v>50</v>
      </c>
      <c r="CA5" s="273">
        <f>SUM(Encuestas!FJ5:'Encuestas'!FL5)</f>
        <v>12</v>
      </c>
      <c r="CB5" s="273">
        <f>SUM(Encuestas!FM5:'Encuestas'!FO5)</f>
        <v>0</v>
      </c>
      <c r="CC5" s="273">
        <f>SUM(Encuestas!FP5:'Encuestas'!FR5)</f>
        <v>0</v>
      </c>
      <c r="CD5" s="273">
        <f>SUM(Encuestas!FS5:'Encuestas'!FU5)</f>
        <v>2</v>
      </c>
      <c r="CE5" s="273">
        <f>Encuestas!FG5+Encuestas!FJ5+Encuestas!FM5+Encuestas!FP5+Encuestas!FS5</f>
        <v>64</v>
      </c>
      <c r="CF5" s="273">
        <f>Encuestas!FH5+Encuestas!FK5+Encuestas!FN5+Encuestas!FQ5+Encuestas!FT5</f>
        <v>0</v>
      </c>
      <c r="CG5" s="273">
        <f>Encuestas!FI5+Encuestas!FL5+Encuestas!FO5+Encuestas!FR5+Encuestas!FU5</f>
        <v>0</v>
      </c>
      <c r="CH5" s="273">
        <f t="shared" si="16"/>
        <v>64</v>
      </c>
      <c r="CI5" s="273">
        <f t="shared" si="17"/>
        <v>100</v>
      </c>
      <c r="CJ5" s="273">
        <f t="shared" si="18"/>
        <v>0</v>
      </c>
      <c r="CK5" s="273">
        <f t="shared" si="19"/>
        <v>0</v>
      </c>
      <c r="CL5" s="273" t="str">
        <f>IF(AND(Encuestas!FF5="no",Calculos!CH5=0),"OK","Err")</f>
        <v>Err</v>
      </c>
      <c r="CM5" s="273" t="str">
        <f>IF(SUM(Encuestas!GB5:GF5)=100,"OK",0)</f>
        <v>OK</v>
      </c>
      <c r="CN5" s="273">
        <f>IF((Encuestas!GJ5-Encuestas!GI5)&lt;=0,(Encuestas!GJ5-Encuestas!GI5)+12,(Encuestas!GJ5-Encuestas!GI5))</f>
        <v>8</v>
      </c>
      <c r="CO5" s="273">
        <f>SUM(Encuestas!GL5:GM5)</f>
        <v>50</v>
      </c>
      <c r="CP5" s="273">
        <f>SUM(Encuestas!GN5,Encuestas!GP5)</f>
        <v>50</v>
      </c>
      <c r="CQ5" s="273" t="str">
        <f>IF(SUM(Encuestas!GN5,Encuestas!GO5)=Encuestas!GL5,"OK",0)</f>
        <v>OK</v>
      </c>
      <c r="CR5" s="273" t="str">
        <f>IF(SUM(Encuestas!GP5,Encuestas!GQ5)=Encuestas!GM5,"OK",0)</f>
        <v>OK</v>
      </c>
      <c r="CS5" s="273">
        <f t="shared" si="20"/>
        <v>100</v>
      </c>
      <c r="CT5" s="273">
        <f>(Encuestas!GN5/Encuestas!GL5)*100</f>
        <v>100</v>
      </c>
      <c r="CU5" s="273" t="e">
        <f>((Encuestas!BS5+Encuestas!BT5)/Encuestas!BO5)*100</f>
        <v>#DIV/0!</v>
      </c>
      <c r="CV5" s="273">
        <f>(Encuestas!GM5/Encuestas!GN5)*100</f>
        <v>0</v>
      </c>
      <c r="CW5" s="273">
        <f>(Encuestas!GO5/Encuestas!GL5)*100</f>
        <v>0</v>
      </c>
      <c r="CX5" s="273" t="e">
        <v>#N/A</v>
      </c>
      <c r="CY5" s="273">
        <f>SUM(Encuestas!GR5:GS5)</f>
        <v>60</v>
      </c>
      <c r="CZ5" s="273" t="str">
        <f>IF(SUM(Encuestas!GT5:GV5)=100,"OK",0)</f>
        <v>OK</v>
      </c>
      <c r="DA5" s="273" t="e">
        <f>((Encuestas!BS5+Encuestas!BT5)/Encuestas!BO5)*100</f>
        <v>#DIV/0!</v>
      </c>
      <c r="DB5" s="273">
        <f>SUM(Encuestas!HL5:HO5)</f>
        <v>0</v>
      </c>
      <c r="DC5" s="273">
        <f>SUM(Encuestas!HP5,Encuestas!HR5)</f>
        <v>0</v>
      </c>
      <c r="DD5" s="273">
        <f>SUM(Encuestas!HQ5,Encuestas!HS5)</f>
        <v>10</v>
      </c>
      <c r="DE5" s="273">
        <f>SUM(Encuestas!HP5,Encuestas!HQ5)</f>
        <v>10</v>
      </c>
      <c r="DF5" s="273">
        <f>SUM(Encuestas!HR5,Encuestas!HS5)</f>
        <v>0</v>
      </c>
      <c r="DG5" s="273">
        <f t="shared" si="21"/>
        <v>10</v>
      </c>
      <c r="DH5" s="273" t="str">
        <f>IF(SUM(Encuestas!HT5:IA5)=100,"OK",0)</f>
        <v>OK</v>
      </c>
      <c r="DI5" s="273" t="str">
        <f>IF(SUM(Encuestas!IB5:IH5)=100,"OK",0)</f>
        <v>OK</v>
      </c>
      <c r="DJ5" s="273" t="str">
        <f>IF(SUM(Encuestas!IJ5:IK5)=100,"OK",0)</f>
        <v>OK</v>
      </c>
      <c r="DK5" s="273">
        <f>SUM(Encuestas!IL5:IV5)</f>
        <v>80</v>
      </c>
      <c r="DL5" s="273">
        <f>SUM(Encuestas!IW5:IX5)</f>
        <v>0</v>
      </c>
      <c r="DM5" s="273">
        <f>SUM(Encuestas!IY5,Encuestas!JA5,Encuestas!JC5,Encuestas!JE5,Encuestas!JG5,Encuestas!JI5,Encuestas!JK5,Encuestas!JM5,Encuestas!JO5)</f>
        <v>0</v>
      </c>
      <c r="DN5" s="273">
        <f>SUM(Encuestas!IZ5,Encuestas!JB5,Encuestas!JD5,Encuestas!JF5,Encuestas!JH5,Encuestas!JJ5,Encuestas!JL5,Encuestas!JN5,Encuestas!JR5)</f>
        <v>4</v>
      </c>
      <c r="DO5" s="273">
        <f>SUM(Encuestas!KG5:KH5)</f>
        <v>0</v>
      </c>
      <c r="DP5" s="273">
        <f>SUM(Encuestas!KA5,Encuestas!KD5,Encuestas!KF5,Calculos!DO5)</f>
        <v>66</v>
      </c>
      <c r="DQ5" s="273">
        <f>SUM(Encuestas!KJ5:KL5)</f>
        <v>0</v>
      </c>
      <c r="DR5" s="273">
        <f>SUM(Encuestas!KB5,Encuestas!KC5,Encuestas!KE5,Calculos!DQ5)</f>
        <v>0</v>
      </c>
      <c r="DS5" s="273">
        <f>VLOOKUP(Encuestas!KT5,'Matriz codigos'!$A$2:$B$8,2,FALSE)</f>
        <v>1</v>
      </c>
      <c r="DT5" s="273">
        <f>VLOOKUP(Encuestas!KU5,'Matriz codigos'!$A$2:$B$8,2,FALSE)</f>
        <v>1</v>
      </c>
      <c r="DU5" s="273">
        <f>VLOOKUP(Encuestas!KV5,'Matriz codigos'!$A$2:$B$8,2,FALSE)</f>
        <v>1</v>
      </c>
      <c r="DV5" s="273">
        <f>VLOOKUP(Encuestas!KW5,'Matriz codigos'!$A$2:$B$8,2,FALSE)</f>
        <v>1</v>
      </c>
      <c r="DW5" s="273">
        <f>VLOOKUP(Encuestas!KT5,'Matriz codigos'!$A$10:$B$16,2,FALSE)</f>
        <v>2</v>
      </c>
      <c r="DX5" s="273">
        <f>VLOOKUP(Encuestas!KU5,'Matriz codigos'!$A$10:$B$16,2,FALSE)</f>
        <v>2</v>
      </c>
      <c r="DY5" s="273">
        <f>VLOOKUP(Encuestas!KV5,'Matriz codigos'!$A$10:$B$16,2,FALSE)</f>
        <v>2</v>
      </c>
      <c r="DZ5" s="273">
        <f>VLOOKUP(Encuestas!KW5,'Matriz codigos'!$A$10:$B$16,2,FALSE)</f>
        <v>2</v>
      </c>
      <c r="EA5" s="273">
        <f t="shared" si="22"/>
        <v>0</v>
      </c>
      <c r="EB5" s="273">
        <f t="shared" si="23"/>
        <v>100</v>
      </c>
      <c r="EC5" s="273">
        <f t="shared" si="24"/>
        <v>0</v>
      </c>
      <c r="ED5" s="273">
        <f t="shared" si="25"/>
        <v>0</v>
      </c>
      <c r="EE5" s="273" t="str">
        <f t="shared" si="26"/>
        <v>OK</v>
      </c>
      <c r="EF5" s="273">
        <f>VLOOKUP(Encuestas!MR5,'Matriz codigos'!$A$18:$B$20,2,FALSE)</f>
        <v>2</v>
      </c>
      <c r="EG5" s="273">
        <f>VLOOKUP(Encuestas!MT5,'Matriz codigos'!$A$23:$B$26,2,FALSE)</f>
        <v>0</v>
      </c>
      <c r="EH5" s="273">
        <f>VLOOKUP(Encuestas!MU5,'Matriz codigos'!$A$23:$B$26,2,FALSE)</f>
        <v>0</v>
      </c>
      <c r="EI5" s="273">
        <f>VLOOKUP(Encuestas!MV5,'Matriz codigos'!$A$23:$B$26,2,FALSE)</f>
        <v>0</v>
      </c>
      <c r="EJ5" s="273">
        <f>VLOOKUP(Encuestas!MW5,'Matriz codigos'!$A$23:$B$26,2,FALSE)</f>
        <v>3</v>
      </c>
      <c r="EK5" s="273">
        <f>VLOOKUP(Encuestas!MX5,'Matriz codigos'!$A$23:$B$26,2,FALSE)</f>
        <v>0</v>
      </c>
      <c r="EL5" s="273">
        <f>VLOOKUP(Encuestas!MY5,'Matriz codigos'!$A$23:$B$26,2,FALSE)</f>
        <v>0</v>
      </c>
      <c r="EM5" s="273">
        <f>VLOOKUP(Encuestas!MZ5,'Matriz codigos'!$A$23:$B$26,2,FALSE)</f>
        <v>0</v>
      </c>
      <c r="EN5" s="273">
        <f>VLOOKUP(Encuestas!NA5,'Matriz codigos'!$A$23:$B$26,2,FALSE)</f>
        <v>0</v>
      </c>
      <c r="EO5" s="273">
        <f>SUM(Encuestas!NW5,Encuestas!OC5,Encuestas!OI5,Encuestas!OO5,Encuestas!OU5,Encuestas!PA5,Encuestas!PG5)</f>
        <v>2</v>
      </c>
      <c r="EP5" s="273">
        <f>SUM(Encuestas!NX5,Encuestas!OD5,Encuestas!OJ5,Encuestas!OP5,Encuestas!OV5,Encuestas!PB5,Encuestas!PH5)</f>
        <v>1</v>
      </c>
      <c r="EQ5" s="273">
        <f>SUM(Encuestas!NW5:NX5)</f>
        <v>0</v>
      </c>
      <c r="ER5" s="273">
        <f>SUM(Encuestas!OC5:OD5)</f>
        <v>0</v>
      </c>
      <c r="ES5" s="273">
        <f>SUM(Encuestas!OI5:OJ5)</f>
        <v>0</v>
      </c>
      <c r="ET5" s="273">
        <f>SUM(Encuestas!OO5:OP5)</f>
        <v>2</v>
      </c>
      <c r="EU5" s="273">
        <f>SUM(Encuestas!OU5:OV5)</f>
        <v>0</v>
      </c>
      <c r="EV5" s="273">
        <f>SUM(Encuestas!PA5:PB5)</f>
        <v>1</v>
      </c>
      <c r="EW5" s="273">
        <f>SUM(Encuestas!PG5:PH5)</f>
        <v>0</v>
      </c>
    </row>
    <row r="6" spans="1:153" x14ac:dyDescent="0.25">
      <c r="A6" s="273">
        <f>Encuestas!A6</f>
        <v>111012263</v>
      </c>
      <c r="B6" s="273">
        <f>SUM(Encuestas!Z6:AB6)</f>
        <v>8</v>
      </c>
      <c r="C6" s="273">
        <f>SUM(Encuestas!AC6:AE6)</f>
        <v>0</v>
      </c>
      <c r="D6" s="273">
        <f t="shared" si="1"/>
        <v>8</v>
      </c>
      <c r="E6" s="273">
        <f>SUM(Encuestas!AF6:AH6)</f>
        <v>1</v>
      </c>
      <c r="F6" s="273">
        <f>SUM(Encuestas!AI6:AK6)</f>
        <v>2</v>
      </c>
      <c r="G6" s="273">
        <f t="shared" si="2"/>
        <v>3</v>
      </c>
      <c r="H6" s="273">
        <f>SUM(Encuestas!AL6:AN6)</f>
        <v>0</v>
      </c>
      <c r="I6" s="273">
        <f>SUM(Encuestas!AO6:AQ6)</f>
        <v>0</v>
      </c>
      <c r="J6" s="273">
        <f>SUM(Encuestas!W6:Y6)</f>
        <v>20</v>
      </c>
      <c r="K6" s="273">
        <f>SUM(Encuestas!W6,Encuestas!Z6,Encuestas!AC6,Encuestas!AF6,Encuestas!AI6,Encuestas!AL6,Encuestas!AO6)</f>
        <v>31</v>
      </c>
      <c r="L6" s="273">
        <f t="shared" si="3"/>
        <v>100</v>
      </c>
      <c r="M6" s="273">
        <f>SUM(Encuestas!X6,Encuestas!AA6,Encuestas!AD6,Encuestas!AG6,Encuestas!AJ6,Encuestas!AM6,Encuestas!AP6)</f>
        <v>0</v>
      </c>
      <c r="N6" s="273">
        <f t="shared" si="4"/>
        <v>0</v>
      </c>
      <c r="O6" s="273">
        <f>SUM(Encuestas!Y6,Encuestas!AB6,Encuestas!AE6,Encuestas!AH6,Encuestas!AK6,Encuestas!AN6,Encuestas!AQ6)</f>
        <v>0</v>
      </c>
      <c r="P6" s="273">
        <f t="shared" si="5"/>
        <v>0</v>
      </c>
      <c r="Q6" s="273">
        <f t="shared" si="6"/>
        <v>31</v>
      </c>
      <c r="R6" s="273">
        <f>SUM(Encuestas!BG6:BI6)</f>
        <v>0</v>
      </c>
      <c r="S6" s="273">
        <f>100-SUM(Encuestas!BB6:BI6)</f>
        <v>0</v>
      </c>
      <c r="T6" s="273">
        <f>SUM(Encuestas!BB6:BF6,Calculos!R6:S6)</f>
        <v>100</v>
      </c>
      <c r="U6" s="279">
        <f>IF((Encuestas!BL6&lt;Encuestas!BK6),(Encuestas!BL6+13)-Encuestas!BK6,(Encuestas!BL6-Encuestas!BK6)+1)</f>
        <v>4</v>
      </c>
      <c r="V6" s="273">
        <f>SUM(Encuestas!BN6:BO6)</f>
        <v>28</v>
      </c>
      <c r="W6" s="273">
        <f>IF((J6&gt;Encuestas!BN6),"OK",J6-Encuestas!BN6)</f>
        <v>0</v>
      </c>
      <c r="X6" s="36" t="str">
        <f>IF(W6="OK",(Encuestas!BN6/Calculos!J6)*100,"")</f>
        <v/>
      </c>
      <c r="Y6" s="273" t="str">
        <f>IF(SUM(Encuestas!BP6,Encuestas!BQ6,Encuestas!BR6)=Encuestas!BN6,"OK",(SUM(Encuestas!BP6,Encuestas!BQ6,Encuestas!BR6)-Encuestas!BN6))</f>
        <v>OK</v>
      </c>
      <c r="Z6" s="273">
        <f>IF((D6&gt;Encuestas!BO6),"OK",D6-Encuestas!BO6)</f>
        <v>0</v>
      </c>
      <c r="AA6" s="273">
        <f>IF(SUM(Encuestas!BS6,Encuestas!BT6,Encuestas!BU6)=CM6,"OK",(SUM(Encuestas!BS6,Encuestas!BT6,Encuestas!BU6)-Encuestas!BO6))</f>
        <v>0</v>
      </c>
      <c r="AB6" s="273">
        <f>((Encuestas!BP6+Encuestas!BQ6)/Encuestas!BN6)*100</f>
        <v>95</v>
      </c>
      <c r="AC6" s="273" t="str">
        <f t="shared" si="7"/>
        <v>OK</v>
      </c>
      <c r="AD6" s="273">
        <f>((Encuestas!BS6+Encuestas!BT6)/Encuestas!BO6)*100</f>
        <v>50</v>
      </c>
      <c r="AE6" s="273" t="str">
        <f t="shared" si="8"/>
        <v>OK</v>
      </c>
      <c r="AF6" s="273">
        <f t="shared" si="9"/>
        <v>5</v>
      </c>
      <c r="AG6" s="273">
        <f t="shared" si="10"/>
        <v>50</v>
      </c>
      <c r="AH6" s="273">
        <f>SUM(Encuestas!BP6,Encuestas!BS6)</f>
        <v>13</v>
      </c>
      <c r="AI6" s="273">
        <f>SUM(Encuestas!BQ6,Encuestas!BT6)</f>
        <v>10</v>
      </c>
      <c r="AJ6" s="273">
        <f>SUM(Encuestas!BR6,Encuestas!BU6)</f>
        <v>5</v>
      </c>
      <c r="AK6" s="273">
        <f t="shared" si="11"/>
        <v>82.142857142857139</v>
      </c>
      <c r="AL6" s="273" t="str">
        <f t="shared" si="12"/>
        <v>OK</v>
      </c>
      <c r="AM6" s="273">
        <f t="shared" si="13"/>
        <v>17.857142857142861</v>
      </c>
      <c r="AN6" s="273">
        <f>((Encuestas!BO6/Encuestas!BN6)*100)</f>
        <v>40</v>
      </c>
      <c r="AO6" s="273" t="str">
        <f t="shared" si="14"/>
        <v>OK</v>
      </c>
      <c r="AP6" s="273">
        <f>IF((Encuestas!BO6&gt;0),(((18*(Encuestas!BO6*(Encuestas!BV6/100)))+(30*(Encuestas!BO6*(Encuestas!BW6/100)))+(36*(Encuestas!BO6*(Encuestas!BX6/100))))/Encuestas!BO6),0)</f>
        <v>18</v>
      </c>
      <c r="AQ6" s="273">
        <f>SUM(Encuestas!CJ6,Encuestas!CN6)</f>
        <v>9</v>
      </c>
      <c r="AR6" s="273">
        <f>SUM(Encuestas!CK6,Encuestas!CO6)</f>
        <v>0</v>
      </c>
      <c r="AS6" s="273">
        <f>SUM(Encuestas!CL6,Encuestas!CP6)</f>
        <v>0</v>
      </c>
      <c r="AT6" s="273">
        <f>SUM(Encuestas!CM6,Encuestas!CQ6)</f>
        <v>2</v>
      </c>
      <c r="AU6" s="273">
        <f>SUM(Encuestas!CV6,Encuestas!CW6,Encuestas!DB6,Encuestas!DC6)</f>
        <v>0</v>
      </c>
      <c r="AV6" s="273">
        <f>SUM(Encuestas!CX6,Encuestas!DD6)</f>
        <v>0</v>
      </c>
      <c r="AW6" s="273">
        <f>SUM(Encuestas!CY6,Encuestas!CZ6,Encuestas!DE6,Encuestas!DF6)</f>
        <v>0</v>
      </c>
      <c r="AX6" s="273">
        <f>SUM(Encuestas!DA6,Encuestas!DG6)</f>
        <v>0</v>
      </c>
      <c r="AY6" s="273">
        <f>SUM(Encuestas!DI6,Encuestas!DK6)</f>
        <v>0</v>
      </c>
      <c r="AZ6" s="273">
        <f>SUM(Encuestas!DS6,Encuestas!DU6)</f>
        <v>0</v>
      </c>
      <c r="BA6" s="5" t="str">
        <f>IF(((AV6*Encuestas!DM6)=0),"OK",IF((Calculos!AV6*Encuestas!DM6)&gt;0,"NO",0))</f>
        <v>OK</v>
      </c>
      <c r="BB6" s="5" t="str">
        <f>IF((Calculos!AW6*Encuestas!DN6)=0,"OK", IF((Calculos!AW6*Encuestas!DN6)&gt;0,"NO",0))</f>
        <v>OK</v>
      </c>
      <c r="BC6" s="5" t="str">
        <f>IF((Calculos!AX6*Encuestas!DO6)=0,"OK",IF((Calculos!AX6*Encuestas!DO6)&gt;0,"NO",0))</f>
        <v>OK</v>
      </c>
      <c r="BD6" s="279">
        <f>SUM(Calculos!AY6,Calculos!AU6)</f>
        <v>0</v>
      </c>
      <c r="BE6" s="279">
        <f>SUM(Calculos!AV6,Encuestas!DM6)</f>
        <v>0</v>
      </c>
      <c r="BF6" s="279">
        <f>SUM(Calculos!AW6,Encuestas!DO6)</f>
        <v>0</v>
      </c>
      <c r="BG6" s="279">
        <f>SUM(Calculos!AX6,Encuestas!DQ6)</f>
        <v>0</v>
      </c>
      <c r="BH6" s="5" t="str">
        <f>IF(((Calculos!AZ6*Calculos!AQ6)=0),"OK",IF((Calculos!AZ6*Calculos!AQ6)&gt;0,"NO"))</f>
        <v>OK</v>
      </c>
      <c r="BI6" s="5" t="str">
        <f>IF((Calculos!AR6*Encuestas!DW6)=0,"OK",IF((Calculos!AR6*Encuestas!DW6)&gt;0,"NO"))</f>
        <v>OK</v>
      </c>
      <c r="BJ6" s="5" t="str">
        <f>IF((Calculos!AS6*Encuestas!DY6)=0,"OK",IF((Encuestas!DY6*Calculos!AS6)&gt;0,"NO"))</f>
        <v>OK</v>
      </c>
      <c r="BK6" s="5" t="str">
        <f>Validadores!S6</f>
        <v>OK</v>
      </c>
      <c r="BL6" s="273">
        <f t="shared" si="15"/>
        <v>9</v>
      </c>
      <c r="BM6" s="273">
        <f>SUM(AR6,Encuestas!DW6)</f>
        <v>0</v>
      </c>
      <c r="BN6" s="273">
        <f>SUM(Encuestas!DY6,Calculos!AS6)</f>
        <v>0</v>
      </c>
      <c r="BO6" s="273">
        <f>SUM(Encuestas!EA6,Calculos!AT6)</f>
        <v>2</v>
      </c>
      <c r="BP6" s="273">
        <f>SUM(Encuestas!EC6,Encuestas!ED6)</f>
        <v>0</v>
      </c>
      <c r="BQ6" s="273" t="str">
        <f>IF(Encuestas!CR6*Calculos!BP6=0,"OK",IF(Encuestas!CR6*Calculos!BP6&gt;0,"Err"))</f>
        <v>OK</v>
      </c>
      <c r="BR6" s="273" t="str">
        <f>IF(Encuestas!EE6*Encuestas!CS6=0,"OK",IF(Encuestas!EE6*Encuestas!CS6&gt;0,"Err"))</f>
        <v>OK</v>
      </c>
      <c r="BS6" s="273" t="str">
        <f>IF(Encuestas!EF6*Encuestas!CT6=0,"OK",IF(Encuestas!EF6*Encuestas!CT6&gt;0,"Err"))</f>
        <v>OK</v>
      </c>
      <c r="BT6" s="273" t="str">
        <f>IF(Encuestas!EG6*Encuestas!CU6=0,"OK",IF(Encuestas!EG6*Encuestas!CU6&gt;0,"Err"))</f>
        <v>OK</v>
      </c>
      <c r="BU6" s="273">
        <f>SUM(Encuestas!CR6,Calculos!BP6)</f>
        <v>0</v>
      </c>
      <c r="BV6" s="273">
        <f>SUM(Encuestas!EE6,Encuestas!CS6)</f>
        <v>0</v>
      </c>
      <c r="BW6" s="273">
        <f>SUM(Encuestas!EF6,Encuestas!CT6)</f>
        <v>0</v>
      </c>
      <c r="BX6" s="273">
        <f>SUM(Encuestas!EG6,Encuestas!CU6)</f>
        <v>1</v>
      </c>
      <c r="BY6" s="273" t="str">
        <f>IF(SUM(Encuestas!FD6,Encuestas!FE6)=100,"OK",0)</f>
        <v>OK</v>
      </c>
      <c r="BZ6" s="6">
        <f>SUM(Encuestas!FG6:'Encuestas'!FI6)</f>
        <v>50</v>
      </c>
      <c r="CA6" s="273">
        <f>SUM(Encuestas!FJ6:'Encuestas'!FL6)</f>
        <v>0</v>
      </c>
      <c r="CB6" s="273">
        <f>SUM(Encuestas!FM6:'Encuestas'!FO6)</f>
        <v>0</v>
      </c>
      <c r="CC6" s="273">
        <f>SUM(Encuestas!FP6:'Encuestas'!FR6)</f>
        <v>0</v>
      </c>
      <c r="CD6" s="273">
        <f>SUM(Encuestas!FS6:'Encuestas'!FU6)</f>
        <v>2</v>
      </c>
      <c r="CE6" s="273">
        <f>Encuestas!FG6+Encuestas!FJ6+Encuestas!FM6+Encuestas!FP6+Encuestas!FS6</f>
        <v>52</v>
      </c>
      <c r="CF6" s="273">
        <f>Encuestas!FH6+Encuestas!FK6+Encuestas!FN6+Encuestas!FQ6+Encuestas!FT6</f>
        <v>0</v>
      </c>
      <c r="CG6" s="273">
        <f>Encuestas!FI6+Encuestas!FL6+Encuestas!FO6+Encuestas!FR6+Encuestas!FU6</f>
        <v>0</v>
      </c>
      <c r="CH6" s="273">
        <f t="shared" si="16"/>
        <v>52</v>
      </c>
      <c r="CI6" s="273">
        <f t="shared" si="17"/>
        <v>100</v>
      </c>
      <c r="CJ6" s="273">
        <f t="shared" si="18"/>
        <v>0</v>
      </c>
      <c r="CK6" s="273">
        <f t="shared" si="19"/>
        <v>0</v>
      </c>
      <c r="CL6" s="273" t="str">
        <f>IF(AND(Encuestas!FF6="no",Calculos!CH6=0),"OK","Err")</f>
        <v>Err</v>
      </c>
      <c r="CM6" s="273" t="str">
        <f>IF(SUM(Encuestas!GB6:GF6)=100,"OK",0)</f>
        <v>OK</v>
      </c>
      <c r="CN6" s="273">
        <f>IF((Encuestas!GJ6-Encuestas!GI6)&lt;=0,(Encuestas!GJ6-Encuestas!GI6)+12,(Encuestas!GJ6-Encuestas!GI6))</f>
        <v>3</v>
      </c>
      <c r="CO6" s="273">
        <f>SUM(Encuestas!GL6:GM6)</f>
        <v>50</v>
      </c>
      <c r="CP6" s="273">
        <f>SUM(Encuestas!GN6,Encuestas!GP6)</f>
        <v>50</v>
      </c>
      <c r="CQ6" s="273" t="str">
        <f>IF(SUM(Encuestas!GN6,Encuestas!GO6)=Encuestas!GL6,"OK",0)</f>
        <v>OK</v>
      </c>
      <c r="CR6" s="273" t="str">
        <f>IF(SUM(Encuestas!GP6,Encuestas!GQ6)=Encuestas!GM6,"OK",0)</f>
        <v>OK</v>
      </c>
      <c r="CS6" s="273">
        <f t="shared" si="20"/>
        <v>100</v>
      </c>
      <c r="CT6" s="273">
        <f>(Encuestas!GN6/Encuestas!GL6)*100</f>
        <v>100</v>
      </c>
      <c r="CU6" s="273">
        <f>((Encuestas!BS6+Encuestas!BT6)/Encuestas!BO6)*100</f>
        <v>50</v>
      </c>
      <c r="CV6" s="273">
        <f>(Encuestas!GM6/Encuestas!GN6)*100</f>
        <v>0</v>
      </c>
      <c r="CW6" s="273">
        <f>(Encuestas!GO6/Encuestas!GL6)*100</f>
        <v>0</v>
      </c>
      <c r="CX6" s="273" t="e">
        <v>#N/A</v>
      </c>
      <c r="CY6" s="273">
        <f>SUM(Encuestas!GR6:GS6)</f>
        <v>64</v>
      </c>
      <c r="CZ6" s="273" t="str">
        <f>IF(SUM(Encuestas!GT6:GV6)=100,"OK",0)</f>
        <v>OK</v>
      </c>
      <c r="DA6" s="273">
        <f>((Encuestas!BS6+Encuestas!BT6)/Encuestas!BO6)*100</f>
        <v>50</v>
      </c>
      <c r="DB6" s="273">
        <f>SUM(Encuestas!HL6:HO6)</f>
        <v>13</v>
      </c>
      <c r="DC6" s="273">
        <f>SUM(Encuestas!HP6,Encuestas!HR6)</f>
        <v>0</v>
      </c>
      <c r="DD6" s="273">
        <f>SUM(Encuestas!HQ6,Encuestas!HS6)</f>
        <v>0</v>
      </c>
      <c r="DE6" s="273">
        <f>SUM(Encuestas!HP6,Encuestas!HQ6)</f>
        <v>0</v>
      </c>
      <c r="DF6" s="273">
        <f>SUM(Encuestas!HR6,Encuestas!HS6)</f>
        <v>0</v>
      </c>
      <c r="DG6" s="273">
        <f t="shared" si="21"/>
        <v>0</v>
      </c>
      <c r="DH6" s="273" t="str">
        <f>IF(SUM(Encuestas!HT6:IA6)=100,"OK",0)</f>
        <v>OK</v>
      </c>
      <c r="DI6" s="273">
        <f>IF(SUM(Encuestas!IB6:IH6)=100,"OK",0)</f>
        <v>0</v>
      </c>
      <c r="DJ6" s="273" t="str">
        <f>IF(SUM(Encuestas!IJ6:IK6)=100,"OK",0)</f>
        <v>OK</v>
      </c>
      <c r="DK6" s="273">
        <f>SUM(Encuestas!IL6:IV6)</f>
        <v>100</v>
      </c>
      <c r="DL6" s="273">
        <f>SUM(Encuestas!IW6:IX6)</f>
        <v>0</v>
      </c>
      <c r="DM6" s="273">
        <f>SUM(Encuestas!IY6,Encuestas!JA6,Encuestas!JC6,Encuestas!JE6,Encuestas!JG6,Encuestas!JI6,Encuestas!JK6,Encuestas!JM6,Encuestas!JO6)</f>
        <v>0</v>
      </c>
      <c r="DN6" s="273">
        <f>SUM(Encuestas!IZ6,Encuestas!JB6,Encuestas!JD6,Encuestas!JF6,Encuestas!JH6,Encuestas!JJ6,Encuestas!JL6,Encuestas!JN6,Encuestas!JR6)</f>
        <v>0</v>
      </c>
      <c r="DO6" s="273">
        <f>SUM(Encuestas!KG6:KH6)</f>
        <v>40</v>
      </c>
      <c r="DP6" s="273">
        <f>SUM(Encuestas!KA6,Encuestas!KD6,Encuestas!KF6,Calculos!DO6)</f>
        <v>50</v>
      </c>
      <c r="DQ6" s="273">
        <f>SUM(Encuestas!KJ6:KL6)</f>
        <v>0</v>
      </c>
      <c r="DR6" s="273">
        <f>SUM(Encuestas!KB6,Encuestas!KC6,Encuestas!KE6,Calculos!DQ6)</f>
        <v>0</v>
      </c>
      <c r="DS6" s="273">
        <f>VLOOKUP(Encuestas!KT6,'Matriz codigos'!$A$2:$B$8,2,FALSE)</f>
        <v>1</v>
      </c>
      <c r="DT6" s="273">
        <f>VLOOKUP(Encuestas!KU6,'Matriz codigos'!$A$2:$B$8,2,FALSE)</f>
        <v>1</v>
      </c>
      <c r="DU6" s="273">
        <f>VLOOKUP(Encuestas!KV6,'Matriz codigos'!$A$2:$B$8,2,FALSE)</f>
        <v>1</v>
      </c>
      <c r="DV6" s="273">
        <f>VLOOKUP(Encuestas!KW6,'Matriz codigos'!$A$2:$B$8,2,FALSE)</f>
        <v>1</v>
      </c>
      <c r="DW6" s="273">
        <f>VLOOKUP(Encuestas!KT6,'Matriz codigos'!$A$10:$B$16,2,FALSE)</f>
        <v>2</v>
      </c>
      <c r="DX6" s="273">
        <f>VLOOKUP(Encuestas!KU6,'Matriz codigos'!$A$10:$B$16,2,FALSE)</f>
        <v>2</v>
      </c>
      <c r="DY6" s="273">
        <f>VLOOKUP(Encuestas!KV6,'Matriz codigos'!$A$10:$B$16,2,FALSE)</f>
        <v>2</v>
      </c>
      <c r="DZ6" s="273">
        <f>VLOOKUP(Encuestas!KW6,'Matriz codigos'!$A$10:$B$16,2,FALSE)</f>
        <v>2</v>
      </c>
      <c r="EA6" s="273">
        <f t="shared" si="22"/>
        <v>0</v>
      </c>
      <c r="EB6" s="273">
        <f t="shared" si="23"/>
        <v>100</v>
      </c>
      <c r="EC6" s="273">
        <f t="shared" si="24"/>
        <v>0</v>
      </c>
      <c r="ED6" s="273">
        <f t="shared" si="25"/>
        <v>0</v>
      </c>
      <c r="EE6" s="273" t="str">
        <f t="shared" si="26"/>
        <v>OK</v>
      </c>
      <c r="EF6" s="273">
        <f>VLOOKUP(Encuestas!MR6,'Matriz codigos'!$A$18:$B$20,2,FALSE)</f>
        <v>2</v>
      </c>
      <c r="EG6" s="273">
        <f>VLOOKUP(Encuestas!MT6,'Matriz codigos'!$A$23:$B$26,2,FALSE)</f>
        <v>0</v>
      </c>
      <c r="EH6" s="273">
        <f>VLOOKUP(Encuestas!MU6,'Matriz codigos'!$A$23:$B$26,2,FALSE)</f>
        <v>0</v>
      </c>
      <c r="EI6" s="273">
        <f>VLOOKUP(Encuestas!MV6,'Matriz codigos'!$A$23:$B$26,2,FALSE)</f>
        <v>0</v>
      </c>
      <c r="EJ6" s="273">
        <f>VLOOKUP(Encuestas!MW6,'Matriz codigos'!$A$23:$B$26,2,FALSE)</f>
        <v>1</v>
      </c>
      <c r="EK6" s="273">
        <f>VLOOKUP(Encuestas!MX6,'Matriz codigos'!$A$23:$B$26,2,FALSE)</f>
        <v>0</v>
      </c>
      <c r="EL6" s="273">
        <f>VLOOKUP(Encuestas!MY6,'Matriz codigos'!$A$23:$B$26,2,FALSE)</f>
        <v>0</v>
      </c>
      <c r="EM6" s="273">
        <f>VLOOKUP(Encuestas!MZ6,'Matriz codigos'!$A$23:$B$26,2,FALSE)</f>
        <v>0</v>
      </c>
      <c r="EN6" s="273">
        <f>VLOOKUP(Encuestas!NA6,'Matriz codigos'!$A$23:$B$26,2,FALSE)</f>
        <v>0</v>
      </c>
      <c r="EO6" s="273">
        <f>SUM(Encuestas!NW6,Encuestas!OC6,Encuestas!OI6,Encuestas!OO6,Encuestas!OU6,Encuestas!PA6,Encuestas!PG6)</f>
        <v>2</v>
      </c>
      <c r="EP6" s="273">
        <f>SUM(Encuestas!NX6,Encuestas!OD6,Encuestas!OJ6,Encuestas!OP6,Encuestas!OV6,Encuestas!PB6,Encuestas!PH6)</f>
        <v>0</v>
      </c>
      <c r="EQ6" s="273">
        <f>SUM(Encuestas!NW6:NX6)</f>
        <v>0</v>
      </c>
      <c r="ER6" s="273">
        <f>SUM(Encuestas!OC6:OD6)</f>
        <v>0</v>
      </c>
      <c r="ES6" s="273">
        <f>SUM(Encuestas!OI6:OJ6)</f>
        <v>0</v>
      </c>
      <c r="ET6" s="273">
        <f>SUM(Encuestas!OO6:OP6)</f>
        <v>1</v>
      </c>
      <c r="EU6" s="273">
        <f>SUM(Encuestas!OU6:OV6)</f>
        <v>0</v>
      </c>
      <c r="EV6" s="273">
        <f>SUM(Encuestas!PA6:PB6)</f>
        <v>1</v>
      </c>
      <c r="EW6" s="273">
        <f>SUM(Encuestas!PG6:PH6)</f>
        <v>0</v>
      </c>
    </row>
    <row r="7" spans="1:153" x14ac:dyDescent="0.25">
      <c r="A7" s="273">
        <f>Encuestas!A7</f>
        <v>111020126</v>
      </c>
      <c r="B7" s="273">
        <f>SUM(Encuestas!Z7:AB7)</f>
        <v>0</v>
      </c>
      <c r="C7" s="273">
        <f>SUM(Encuestas!AC7:AE7)</f>
        <v>0</v>
      </c>
      <c r="D7" s="273">
        <f t="shared" si="1"/>
        <v>0</v>
      </c>
      <c r="E7" s="273">
        <f>SUM(Encuestas!AF7:AH7)</f>
        <v>0</v>
      </c>
      <c r="F7" s="273">
        <f>SUM(Encuestas!AI7:AK7)</f>
        <v>0</v>
      </c>
      <c r="G7" s="273">
        <f t="shared" si="2"/>
        <v>0</v>
      </c>
      <c r="H7" s="273">
        <f>SUM(Encuestas!AL7:AN7)</f>
        <v>0</v>
      </c>
      <c r="I7" s="273">
        <f>SUM(Encuestas!AO7:AQ7)</f>
        <v>0</v>
      </c>
      <c r="J7" s="273">
        <f>SUM(Encuestas!W7:Y7)</f>
        <v>0</v>
      </c>
      <c r="K7" s="273">
        <f>SUM(Encuestas!W7,Encuestas!Z7,Encuestas!AC7,Encuestas!AF7,Encuestas!AI7,Encuestas!AL7,Encuestas!AO7)</f>
        <v>0</v>
      </c>
      <c r="L7" s="273" t="e">
        <f>((Encuestas!BS3+Encuestas!BT3)/Encuestas!BO3)*100</f>
        <v>#DIV/0!</v>
      </c>
      <c r="M7" s="273">
        <f>SUM(Encuestas!X7,Encuestas!AA7,Encuestas!AD7,Encuestas!AG7,Encuestas!AJ7,Encuestas!AM7,Encuestas!AP7)</f>
        <v>0</v>
      </c>
      <c r="N7" s="273" t="e">
        <f>((Encuestas!BS3+Encuestas!BT3)/Encuestas!BO3)*100</f>
        <v>#DIV/0!</v>
      </c>
      <c r="O7" s="273">
        <f>SUM(Encuestas!Y7,Encuestas!AB7,Encuestas!AE7,Encuestas!AH7,Encuestas!AK7,Encuestas!AN7,Encuestas!AQ7)</f>
        <v>0</v>
      </c>
      <c r="P7" s="273" t="e">
        <f>((Encuestas!BS3+Encuestas!BT3)/Encuestas!BO3)*100</f>
        <v>#DIV/0!</v>
      </c>
      <c r="Q7" s="273">
        <f t="shared" si="6"/>
        <v>0</v>
      </c>
      <c r="R7" s="273">
        <f>SUM(Encuestas!BG7:BI7)</f>
        <v>0</v>
      </c>
      <c r="S7" s="273">
        <f>100-SUM(Encuestas!BB7:BI7)</f>
        <v>100</v>
      </c>
      <c r="T7" s="273">
        <f>SUM(Encuestas!BB7:BF7,Calculos!R7:S7)</f>
        <v>100</v>
      </c>
      <c r="U7" s="279">
        <f>IF((Encuestas!BL7&lt;Encuestas!BK7),(Encuestas!BL7+13)-Encuestas!BK7,(Encuestas!BL7-Encuestas!BK7)+1)</f>
        <v>1</v>
      </c>
      <c r="V7" s="273">
        <f>SUM(Encuestas!BN7:BO7)</f>
        <v>0</v>
      </c>
      <c r="W7" s="273">
        <f>IF((J7&gt;Encuestas!BN7),"OK",J7-Encuestas!BN7)</f>
        <v>0</v>
      </c>
      <c r="X7" s="36" t="str">
        <f>IF(W7="OK",(Encuestas!BN7/Calculos!J7)*100,"")</f>
        <v/>
      </c>
      <c r="Y7" s="273" t="str">
        <f>IF(SUM(Encuestas!BP7,Encuestas!BQ7,Encuestas!BR7)=Encuestas!BN7,"OK",(SUM(Encuestas!BP7,Encuestas!BQ7,Encuestas!BR7)-Encuestas!BN7))</f>
        <v>OK</v>
      </c>
      <c r="Z7" s="273">
        <f>IF((D7&gt;Encuestas!BO7),"OK",D7-Encuestas!BO7)</f>
        <v>0</v>
      </c>
      <c r="AA7" s="273">
        <f>IF(SUM(Encuestas!BS7,Encuestas!BT7,Encuestas!BU7)=CM7,"OK",(SUM(Encuestas!BS7,Encuestas!BT7,Encuestas!BU7)-Encuestas!BO7))</f>
        <v>0</v>
      </c>
      <c r="AB7" s="273" t="e">
        <f>((Encuestas!BS3+Encuestas!BT3)/Encuestas!BO3)*100</f>
        <v>#DIV/0!</v>
      </c>
      <c r="AC7" s="273" t="e">
        <f>IF(AD3&lt;=100,"OK","Err")</f>
        <v>#DIV/0!</v>
      </c>
      <c r="AD7" s="273" t="e">
        <v>#N/A</v>
      </c>
      <c r="AE7" s="273" t="e">
        <v>#N/A</v>
      </c>
      <c r="AF7" s="273" t="e">
        <v>#N/A</v>
      </c>
      <c r="AG7" s="273" t="e">
        <v>#N/A</v>
      </c>
      <c r="AH7" s="273">
        <f>SUM(Encuestas!BP7,Encuestas!BS7)</f>
        <v>0</v>
      </c>
      <c r="AI7" s="273">
        <f>SUM(Encuestas!BQ7,Encuestas!BT7)</f>
        <v>0</v>
      </c>
      <c r="AJ7" s="273">
        <f>SUM(Encuestas!BR7,Encuestas!BU7)</f>
        <v>0</v>
      </c>
      <c r="AK7" s="273" t="e">
        <f>((Encuestas!BS3+Encuestas!BT3)/Encuestas!BO3)*100</f>
        <v>#DIV/0!</v>
      </c>
      <c r="AL7" s="273">
        <f>((Encuestas!BT3+Encuestas!BU3)/Encuestas!BP3)*100</f>
        <v>0</v>
      </c>
      <c r="AM7" s="273">
        <f>((Encuestas!BU3+Encuestas!BV3)/Encuestas!BQ3)*100</f>
        <v>0</v>
      </c>
      <c r="AN7" s="273">
        <f>((Encuestas!BV3+Encuestas!BW3)/Encuestas!BR3)*100</f>
        <v>0</v>
      </c>
      <c r="AO7" s="273" t="e">
        <f>((Encuestas!BW3+Encuestas!BX3)/Encuestas!BS3)*100</f>
        <v>#DIV/0!</v>
      </c>
      <c r="AP7" s="273">
        <f>IF((Encuestas!BO7&gt;0),(((18*(Encuestas!BO7*(Encuestas!BV7/100)))+(30*(Encuestas!BO7*(Encuestas!BW7/100)))+(36*(Encuestas!BO7*(Encuestas!BX7/100))))/Encuestas!BO7),0)</f>
        <v>0</v>
      </c>
      <c r="AQ7" s="273">
        <f>SUM(Encuestas!CJ7,Encuestas!CN7)</f>
        <v>0</v>
      </c>
      <c r="AR7" s="273">
        <f>SUM(Encuestas!CK7,Encuestas!CO7)</f>
        <v>0</v>
      </c>
      <c r="AS7" s="273">
        <f>SUM(Encuestas!CL7,Encuestas!CP7)</f>
        <v>0</v>
      </c>
      <c r="AT7" s="273">
        <f>SUM(Encuestas!CM7,Encuestas!CQ7)</f>
        <v>0</v>
      </c>
      <c r="AU7" s="273">
        <f>SUM(Encuestas!CV7,Encuestas!CW7,Encuestas!DB7,Encuestas!DC7)</f>
        <v>0</v>
      </c>
      <c r="AV7" s="273">
        <f>SUM(Encuestas!CX7,Encuestas!DD7)</f>
        <v>0</v>
      </c>
      <c r="AW7" s="273">
        <f>SUM(Encuestas!CY7,Encuestas!CZ7,Encuestas!DE7,Encuestas!DF7)</f>
        <v>0</v>
      </c>
      <c r="AX7" s="273">
        <f>SUM(Encuestas!DA7,Encuestas!DG7)</f>
        <v>0</v>
      </c>
      <c r="AY7" s="273">
        <f>SUM(Encuestas!DI7,Encuestas!DK7)</f>
        <v>0</v>
      </c>
      <c r="AZ7" s="273">
        <f>SUM(Encuestas!DS7,Encuestas!DU7)</f>
        <v>0</v>
      </c>
      <c r="BA7" s="5" t="str">
        <f>IF(((AV7*Encuestas!DM7)=0),"OK",IF((Calculos!AV7*Encuestas!DM7)&gt;0,"NO",0))</f>
        <v>OK</v>
      </c>
      <c r="BB7" s="5" t="str">
        <f>IF((Calculos!AW7*Encuestas!DN7)=0,"OK", IF((Calculos!AW7*Encuestas!DN7)&gt;0,"NO",0))</f>
        <v>OK</v>
      </c>
      <c r="BC7" s="5" t="str">
        <f>IF((Calculos!AX7*Encuestas!DO7)=0,"OK",IF((Calculos!AX7*Encuestas!DO7)&gt;0,"NO",0))</f>
        <v>OK</v>
      </c>
      <c r="BD7" s="279">
        <f>SUM(Calculos!AY7,Calculos!AU7)</f>
        <v>0</v>
      </c>
      <c r="BE7" s="279">
        <f>SUM(Calculos!AV7,Encuestas!DM7)</f>
        <v>0</v>
      </c>
      <c r="BF7" s="279">
        <f>SUM(Calculos!AW7,Encuestas!DO7)</f>
        <v>0</v>
      </c>
      <c r="BG7" s="279">
        <f>SUM(Calculos!AX7,Encuestas!DQ7)</f>
        <v>0</v>
      </c>
      <c r="BH7" s="5" t="str">
        <f>IF(((Calculos!AZ7*Calculos!AQ7)=0),"OK",IF((Calculos!AZ7*Calculos!AQ7)&gt;0,"NO"))</f>
        <v>OK</v>
      </c>
      <c r="BI7" s="5" t="str">
        <f>IF((Calculos!AR7*Encuestas!DW7)=0,"OK",IF((Calculos!AR7*Encuestas!DW7)&gt;0,"NO"))</f>
        <v>OK</v>
      </c>
      <c r="BJ7" s="5" t="str">
        <f>IF((Calculos!AS7*Encuestas!DY7)=0,"OK",IF((Encuestas!DY7*Calculos!AS7)&gt;0,"NO"))</f>
        <v>OK</v>
      </c>
      <c r="BK7" s="5" t="str">
        <f>Validadores!S7</f>
        <v>OK</v>
      </c>
      <c r="BL7" s="273">
        <f t="shared" si="15"/>
        <v>0</v>
      </c>
      <c r="BM7" s="273">
        <f>SUM(AR7,Encuestas!DW7)</f>
        <v>0</v>
      </c>
      <c r="BN7" s="273">
        <f>SUM(Encuestas!DY7,Calculos!AS7)</f>
        <v>0</v>
      </c>
      <c r="BO7" s="273">
        <f>SUM(Encuestas!EA7,Calculos!AT7)</f>
        <v>0</v>
      </c>
      <c r="BP7" s="273">
        <f>SUM(Encuestas!EC7,Encuestas!ED7)</f>
        <v>0</v>
      </c>
      <c r="BQ7" s="273" t="str">
        <f>IF(Encuestas!CR7*Calculos!BP7=0,"OK",IF(Encuestas!CR7*Calculos!BP7&gt;0,"Err"))</f>
        <v>OK</v>
      </c>
      <c r="BR7" s="273" t="str">
        <f>IF(Encuestas!EE7*Encuestas!CS7=0,"OK",IF(Encuestas!EE7*Encuestas!CS7&gt;0,"Err"))</f>
        <v>OK</v>
      </c>
      <c r="BS7" s="273" t="str">
        <f>IF(Encuestas!EF7*Encuestas!CT7=0,"OK",IF(Encuestas!EF7*Encuestas!CT7&gt;0,"Err"))</f>
        <v>OK</v>
      </c>
      <c r="BT7" s="273" t="str">
        <f>IF(Encuestas!EG7*Encuestas!CU7=0,"OK",IF(Encuestas!EG7*Encuestas!CU7&gt;0,"Err"))</f>
        <v>OK</v>
      </c>
      <c r="BU7" s="273">
        <f>SUM(Encuestas!CR7,Calculos!BP7)</f>
        <v>0</v>
      </c>
      <c r="BV7" s="273">
        <f>SUM(Encuestas!EE7,Encuestas!CS7)</f>
        <v>0</v>
      </c>
      <c r="BW7" s="273">
        <f>SUM(Encuestas!EF7,Encuestas!CT7)</f>
        <v>0</v>
      </c>
      <c r="BX7" s="273">
        <f>SUM(Encuestas!EG7,Encuestas!CU7)</f>
        <v>0</v>
      </c>
      <c r="BY7" s="273">
        <f>IF(SUM(Encuestas!FD7,Encuestas!FE7)=100,"OK",0)</f>
        <v>0</v>
      </c>
      <c r="BZ7" s="6">
        <f>SUM(Encuestas!FG7:'Encuestas'!FI7)</f>
        <v>124</v>
      </c>
      <c r="CA7" s="273">
        <f>SUM(Encuestas!FJ7:'Encuestas'!FL7)</f>
        <v>8</v>
      </c>
      <c r="CB7" s="273">
        <f>SUM(Encuestas!FM7:'Encuestas'!FO7)</f>
        <v>0</v>
      </c>
      <c r="CC7" s="273">
        <f>SUM(Encuestas!FP7:'Encuestas'!FR7)</f>
        <v>0</v>
      </c>
      <c r="CD7" s="273">
        <f>SUM(Encuestas!FS7:'Encuestas'!FU7)</f>
        <v>6</v>
      </c>
      <c r="CE7" s="273">
        <f>Encuestas!FG7+Encuestas!FJ7+Encuestas!FM7+Encuestas!FP7+Encuestas!FS7</f>
        <v>138</v>
      </c>
      <c r="CF7" s="273">
        <f>Encuestas!FH7+Encuestas!FK7+Encuestas!FN7+Encuestas!FQ7+Encuestas!FT7</f>
        <v>0</v>
      </c>
      <c r="CG7" s="273">
        <f>Encuestas!FI7+Encuestas!FL7+Encuestas!FO7+Encuestas!FR7+Encuestas!FU7</f>
        <v>0</v>
      </c>
      <c r="CH7" s="273">
        <f t="shared" si="16"/>
        <v>138</v>
      </c>
      <c r="CI7" s="273">
        <f t="shared" si="17"/>
        <v>100</v>
      </c>
      <c r="CJ7" s="273">
        <f t="shared" si="18"/>
        <v>0</v>
      </c>
      <c r="CK7" s="273">
        <f t="shared" si="19"/>
        <v>0</v>
      </c>
      <c r="CL7" s="273" t="str">
        <f>IF(AND(Encuestas!FF7="no",Calculos!CH7=0),"OK","Err")</f>
        <v>Err</v>
      </c>
      <c r="CM7" s="273" t="str">
        <f>IF(SUM(Encuestas!GB7:GF7)=100,"OK",0)</f>
        <v>OK</v>
      </c>
      <c r="CN7" s="273">
        <f>IF((Encuestas!GJ7-Encuestas!GI7)&lt;=0,(Encuestas!GJ7-Encuestas!GI7)+12,(Encuestas!GJ7-Encuestas!GI7))</f>
        <v>4</v>
      </c>
      <c r="CO7" s="273">
        <f>SUM(Encuestas!GL7:GM7)</f>
        <v>132</v>
      </c>
      <c r="CP7" s="273">
        <f>SUM(Encuestas!GN7,Encuestas!GP7)</f>
        <v>121</v>
      </c>
      <c r="CQ7" s="273" t="str">
        <f>IF(SUM(Encuestas!GN7,Encuestas!GO7)=Encuestas!GL7,"OK",0)</f>
        <v>OK</v>
      </c>
      <c r="CR7" s="273" t="str">
        <f>IF(SUM(Encuestas!GP7,Encuestas!GQ7)=Encuestas!GM7,"OK",0)</f>
        <v>OK</v>
      </c>
      <c r="CS7" s="273">
        <f t="shared" si="20"/>
        <v>91.666666666666657</v>
      </c>
      <c r="CT7" s="273">
        <f>(Encuestas!GN7/Encuestas!GL7)*100</f>
        <v>97.58064516129032</v>
      </c>
      <c r="CU7" s="273">
        <f>(Encuestas!GP7/Encuestas!GM7)*100</f>
        <v>0</v>
      </c>
      <c r="CV7" s="273">
        <f>(Encuestas!GM7/Encuestas!GN7)*100</f>
        <v>6.6115702479338845</v>
      </c>
      <c r="CW7" s="273">
        <f>(Encuestas!GO7/Encuestas!GL7)*100</f>
        <v>2.4193548387096775</v>
      </c>
      <c r="CX7" s="273">
        <f>(Encuestas!GQ7/Encuestas!GM7)*100</f>
        <v>100</v>
      </c>
      <c r="CY7" s="273">
        <f>SUM(Encuestas!GR7:GS7)</f>
        <v>130</v>
      </c>
      <c r="CZ7" s="273" t="str">
        <f>IF(SUM(Encuestas!GT7:GV7)=100,"OK",0)</f>
        <v>OK</v>
      </c>
      <c r="DA7" s="273">
        <f>((8*(Encuestas!GM7*(Encuestas!GT7/100)))+(18*(Encuestas!GM7*(Encuestas!GU7/100)))+(24*(Encuestas!GM7*(Encuestas!GV7/100))))/Encuestas!GM7</f>
        <v>8</v>
      </c>
      <c r="DB7" s="273">
        <f>SUM(Encuestas!HL7:HO7)</f>
        <v>24</v>
      </c>
      <c r="DC7" s="273">
        <f>SUM(Encuestas!HP7,Encuestas!HR7)</f>
        <v>0</v>
      </c>
      <c r="DD7" s="273">
        <f>SUM(Encuestas!HQ7,Encuestas!HS7)</f>
        <v>0</v>
      </c>
      <c r="DE7" s="273">
        <f>SUM(Encuestas!HP7,Encuestas!HQ7)</f>
        <v>0</v>
      </c>
      <c r="DF7" s="273">
        <f>SUM(Encuestas!HR7,Encuestas!HS7)</f>
        <v>0</v>
      </c>
      <c r="DG7" s="273">
        <f t="shared" si="21"/>
        <v>0</v>
      </c>
      <c r="DH7" s="273" t="str">
        <f>IF(SUM(Encuestas!HT7:IA7)=100,"OK",0)</f>
        <v>OK</v>
      </c>
      <c r="DI7" s="273">
        <f>IF(SUM(Encuestas!IB7:IH7)=100,"OK",0)</f>
        <v>0</v>
      </c>
      <c r="DJ7" s="273" t="str">
        <f>IF(SUM(Encuestas!IJ7:IK7)=100,"OK",0)</f>
        <v>OK</v>
      </c>
      <c r="DK7" s="273">
        <f>SUM(Encuestas!IL7:IV7)</f>
        <v>100</v>
      </c>
      <c r="DL7" s="273">
        <f>SUM(Encuestas!IW7:IX7)</f>
        <v>0</v>
      </c>
      <c r="DM7" s="273">
        <f>SUM(Encuestas!IY7,Encuestas!JA7,Encuestas!JC7,Encuestas!JE7,Encuestas!JG7,Encuestas!JI7,Encuestas!JK7,Encuestas!JM7,Encuestas!JO7)</f>
        <v>0</v>
      </c>
      <c r="DN7" s="273">
        <f>SUM(Encuestas!IZ7,Encuestas!JB7,Encuestas!JD7,Encuestas!JF7,Encuestas!JH7,Encuestas!JJ7,Encuestas!JL7,Encuestas!JN7,Encuestas!JR7)</f>
        <v>0</v>
      </c>
      <c r="DO7" s="273">
        <f>SUM(Encuestas!KG7:KH7)</f>
        <v>40</v>
      </c>
      <c r="DP7" s="273">
        <f>SUM(Encuestas!KA7,Encuestas!KD7,Encuestas!KF7,Calculos!DO7)</f>
        <v>40</v>
      </c>
      <c r="DQ7" s="273">
        <f>SUM(Encuestas!KJ7:KL7)</f>
        <v>0</v>
      </c>
      <c r="DR7" s="273">
        <f>SUM(Encuestas!KB7,Encuestas!KC7,Encuestas!KE7,Calculos!DQ7)</f>
        <v>0</v>
      </c>
      <c r="DS7" s="273">
        <f>VLOOKUP(Encuestas!KT7,'Matriz codigos'!$A$2:$B$8,2,FALSE)</f>
        <v>3</v>
      </c>
      <c r="DT7" s="273">
        <f>VLOOKUP(Encuestas!KU7,'Matriz codigos'!$A$2:$B$8,2,FALSE)</f>
        <v>3</v>
      </c>
      <c r="DU7" s="273">
        <f>VLOOKUP(Encuestas!KV7,'Matriz codigos'!$A$2:$B$8,2,FALSE)</f>
        <v>3</v>
      </c>
      <c r="DV7" s="273">
        <f>VLOOKUP(Encuestas!KW7,'Matriz codigos'!$A$2:$B$8,2,FALSE)</f>
        <v>3</v>
      </c>
      <c r="DW7" s="273">
        <f>VLOOKUP(Encuestas!KT7,'Matriz codigos'!$A$10:$B$16,2,FALSE)</f>
        <v>3</v>
      </c>
      <c r="DX7" s="273">
        <f>VLOOKUP(Encuestas!KU7,'Matriz codigos'!$A$10:$B$16,2,FALSE)</f>
        <v>3</v>
      </c>
      <c r="DY7" s="273">
        <f>VLOOKUP(Encuestas!KV7,'Matriz codigos'!$A$10:$B$16,2,FALSE)</f>
        <v>3</v>
      </c>
      <c r="DZ7" s="273">
        <f>VLOOKUP(Encuestas!KW7,'Matriz codigos'!$A$10:$B$16,2,FALSE)</f>
        <v>3</v>
      </c>
      <c r="EA7" s="273">
        <f t="shared" si="22"/>
        <v>0</v>
      </c>
      <c r="EB7" s="273">
        <f t="shared" si="23"/>
        <v>0</v>
      </c>
      <c r="EC7" s="273">
        <f t="shared" si="24"/>
        <v>100</v>
      </c>
      <c r="ED7" s="273">
        <f t="shared" si="25"/>
        <v>0</v>
      </c>
      <c r="EE7" s="273" t="str">
        <f t="shared" si="26"/>
        <v>OK</v>
      </c>
      <c r="EF7" s="273">
        <f>VLOOKUP(Encuestas!MR7,'Matriz codigos'!$A$18:$B$20,2,FALSE)</f>
        <v>2</v>
      </c>
      <c r="EG7" s="273">
        <f>VLOOKUP(Encuestas!MT7,'Matriz codigos'!$A$23:$B$26,2,FALSE)</f>
        <v>0</v>
      </c>
      <c r="EH7" s="273">
        <f>VLOOKUP(Encuestas!MU7,'Matriz codigos'!$A$23:$B$26,2,FALSE)</f>
        <v>0</v>
      </c>
      <c r="EI7" s="273">
        <f>VLOOKUP(Encuestas!MV7,'Matriz codigos'!$A$23:$B$26,2,FALSE)</f>
        <v>0</v>
      </c>
      <c r="EJ7" s="273">
        <f>VLOOKUP(Encuestas!MW7,'Matriz codigos'!$A$23:$B$26,2,FALSE)</f>
        <v>3</v>
      </c>
      <c r="EK7" s="273">
        <f>VLOOKUP(Encuestas!MX7,'Matriz codigos'!$A$23:$B$26,2,FALSE)</f>
        <v>3</v>
      </c>
      <c r="EL7" s="273">
        <f>VLOOKUP(Encuestas!MY7,'Matriz codigos'!$A$23:$B$26,2,FALSE)</f>
        <v>0</v>
      </c>
      <c r="EM7" s="273">
        <f>VLOOKUP(Encuestas!MZ7,'Matriz codigos'!$A$23:$B$26,2,FALSE)</f>
        <v>0</v>
      </c>
      <c r="EN7" s="273">
        <f>VLOOKUP(Encuestas!NA7,'Matriz codigos'!$A$23:$B$26,2,FALSE)</f>
        <v>0</v>
      </c>
      <c r="EO7" s="273">
        <f>SUM(Encuestas!NW7,Encuestas!OC7,Encuestas!OI7,Encuestas!OO7,Encuestas!OU7,Encuestas!PA7,Encuestas!PG7)</f>
        <v>1</v>
      </c>
      <c r="EP7" s="273">
        <f>SUM(Encuestas!NX7,Encuestas!OD7,Encuestas!OJ7,Encuestas!OP7,Encuestas!OV7,Encuestas!PB7,Encuestas!PH7)</f>
        <v>1</v>
      </c>
      <c r="EQ7" s="273">
        <f>SUM(Encuestas!NW7:NX7)</f>
        <v>2</v>
      </c>
      <c r="ER7" s="273">
        <f>SUM(Encuestas!OC7:OD7)</f>
        <v>0</v>
      </c>
      <c r="ES7" s="273">
        <f>SUM(Encuestas!OI7:OJ7)</f>
        <v>0</v>
      </c>
      <c r="ET7" s="273">
        <f>SUM(Encuestas!OO7:OP7)</f>
        <v>0</v>
      </c>
      <c r="EU7" s="273">
        <f>SUM(Encuestas!OU7:OV7)</f>
        <v>0</v>
      </c>
      <c r="EV7" s="273">
        <f>SUM(Encuestas!PA7:PB7)</f>
        <v>0</v>
      </c>
      <c r="EW7" s="273">
        <f>SUM(Encuestas!PG7:PH7)</f>
        <v>0</v>
      </c>
    </row>
    <row r="8" spans="1:153" x14ac:dyDescent="0.25">
      <c r="A8" s="273">
        <f>Encuestas!A8</f>
        <v>111020225</v>
      </c>
      <c r="B8" s="273">
        <f>SUM(Encuestas!Z8:AB8)</f>
        <v>15</v>
      </c>
      <c r="C8" s="273">
        <f>SUM(Encuestas!AC8:AE8)</f>
        <v>15</v>
      </c>
      <c r="D8" s="273">
        <f t="shared" si="1"/>
        <v>30</v>
      </c>
      <c r="E8" s="273">
        <f>SUM(Encuestas!AF8:AH8)</f>
        <v>0</v>
      </c>
      <c r="F8" s="273">
        <f>SUM(Encuestas!AI8:AK8)</f>
        <v>8</v>
      </c>
      <c r="G8" s="273">
        <f t="shared" si="2"/>
        <v>8</v>
      </c>
      <c r="H8" s="273">
        <f>SUM(Encuestas!AL8:AN8)</f>
        <v>7</v>
      </c>
      <c r="I8" s="273">
        <f>SUM(Encuestas!AO8:AQ8)</f>
        <v>0</v>
      </c>
      <c r="J8" s="273">
        <f>SUM(Encuestas!W8:Y8)</f>
        <v>60</v>
      </c>
      <c r="K8" s="273">
        <f>SUM(Encuestas!W8,Encuestas!Z8,Encuestas!AC8,Encuestas!AF8,Encuestas!AI8,Encuestas!AL8,Encuestas!AO8)</f>
        <v>105</v>
      </c>
      <c r="L8" s="273">
        <f t="shared" si="3"/>
        <v>100</v>
      </c>
      <c r="M8" s="273">
        <f>SUM(Encuestas!X8,Encuestas!AA8,Encuestas!AD8,Encuestas!AG8,Encuestas!AJ8,Encuestas!AM8,Encuestas!AP8)</f>
        <v>0</v>
      </c>
      <c r="N8" s="273">
        <f t="shared" si="4"/>
        <v>0</v>
      </c>
      <c r="O8" s="273">
        <f>SUM(Encuestas!Y8,Encuestas!AB8,Encuestas!AE8,Encuestas!AH8,Encuestas!AK8,Encuestas!AN8,Encuestas!AQ8)</f>
        <v>0</v>
      </c>
      <c r="P8" s="273">
        <f t="shared" si="5"/>
        <v>0</v>
      </c>
      <c r="Q8" s="273">
        <f t="shared" si="6"/>
        <v>105</v>
      </c>
      <c r="R8" s="273">
        <f>SUM(Encuestas!BG8:BI8)</f>
        <v>0</v>
      </c>
      <c r="S8" s="273">
        <f>100-SUM(Encuestas!BB8:BI8)</f>
        <v>0</v>
      </c>
      <c r="T8" s="273">
        <f>SUM(Encuestas!BB8:BF8,Calculos!R8:S8)</f>
        <v>100</v>
      </c>
      <c r="U8" s="279">
        <f>IF((Encuestas!BL8&lt;Encuestas!BK8),(Encuestas!BL8+13)-Encuestas!BK8,(Encuestas!BL8-Encuestas!BK8)+1)</f>
        <v>5</v>
      </c>
      <c r="V8" s="273">
        <f>SUM(Encuestas!BN8:BO8)</f>
        <v>75</v>
      </c>
      <c r="W8" s="273">
        <f>IF((J8&gt;Encuestas!BN8),"OK",J8-Encuestas!BN8)</f>
        <v>0</v>
      </c>
      <c r="X8" s="36" t="str">
        <f>IF(W8="OK",(Encuestas!BN8/Calculos!J8)*100,"")</f>
        <v/>
      </c>
      <c r="Y8" s="273" t="str">
        <f>IF(SUM(Encuestas!BP8,Encuestas!BQ8,Encuestas!BR8)=Encuestas!BN8,"OK",(SUM(Encuestas!BP8,Encuestas!BQ8,Encuestas!BR8)-Encuestas!BN8))</f>
        <v>OK</v>
      </c>
      <c r="Z8" s="273" t="str">
        <f>IF((D8&gt;Encuestas!BO8),"OK",D8-Encuestas!BO8)</f>
        <v>OK</v>
      </c>
      <c r="AA8" s="273">
        <f>IF(SUM(Encuestas!BS8,Encuestas!BT8,Encuestas!BU8)=CM8,"OK",(SUM(Encuestas!BS8,Encuestas!BT8,Encuestas!BU8)-Encuestas!BO8))</f>
        <v>0</v>
      </c>
      <c r="AB8" s="273">
        <f>((Encuestas!BP8+Encuestas!BQ8)/Encuestas!BN8)*100</f>
        <v>83.333333333333343</v>
      </c>
      <c r="AC8" s="273" t="str">
        <f t="shared" si="7"/>
        <v>OK</v>
      </c>
      <c r="AD8" s="273">
        <f>((Encuestas!BS8+Encuestas!BT8)/Encuestas!BO8)*100</f>
        <v>100</v>
      </c>
      <c r="AE8" s="273" t="str">
        <f t="shared" si="8"/>
        <v>OK</v>
      </c>
      <c r="AF8" s="273">
        <f t="shared" si="9"/>
        <v>16.666666666666657</v>
      </c>
      <c r="AG8" s="273">
        <f t="shared" si="10"/>
        <v>0</v>
      </c>
      <c r="AH8" s="273">
        <f>SUM(Encuestas!BP8,Encuestas!BS8)</f>
        <v>45</v>
      </c>
      <c r="AI8" s="273">
        <f>SUM(Encuestas!BQ8,Encuestas!BT8)</f>
        <v>20</v>
      </c>
      <c r="AJ8" s="273">
        <f>SUM(Encuestas!BR8,Encuestas!BU8)</f>
        <v>10</v>
      </c>
      <c r="AK8" s="273">
        <f t="shared" si="11"/>
        <v>86.666666666666671</v>
      </c>
      <c r="AL8" s="273" t="str">
        <f t="shared" si="12"/>
        <v>OK</v>
      </c>
      <c r="AM8" s="273">
        <f t="shared" si="13"/>
        <v>13.333333333333329</v>
      </c>
      <c r="AN8" s="273">
        <f>((Encuestas!BO8/Encuestas!BN8)*100)</f>
        <v>25</v>
      </c>
      <c r="AO8" s="273" t="str">
        <f t="shared" si="14"/>
        <v>OK</v>
      </c>
      <c r="AP8" s="273">
        <f>IF((Encuestas!BO8&gt;0),(((18*(Encuestas!BO8*(Encuestas!BV8/100)))+(30*(Encuestas!BO8*(Encuestas!BW8/100)))+(36*(Encuestas!BO8*(Encuestas!BX8/100))))/Encuestas!BO8),0)</f>
        <v>30</v>
      </c>
      <c r="AQ8" s="273">
        <f>SUM(Encuestas!CJ8,Encuestas!CN8)</f>
        <v>30</v>
      </c>
      <c r="AR8" s="273">
        <f>SUM(Encuestas!CK8,Encuestas!CO8)</f>
        <v>0</v>
      </c>
      <c r="AS8" s="273">
        <f>SUM(Encuestas!CL8,Encuestas!CP8)</f>
        <v>0</v>
      </c>
      <c r="AT8" s="273">
        <f>SUM(Encuestas!CM8,Encuestas!CQ8)</f>
        <v>6</v>
      </c>
      <c r="AU8" s="273">
        <f>SUM(Encuestas!CV8,Encuestas!CW8,Encuestas!DB8,Encuestas!DC8)</f>
        <v>0</v>
      </c>
      <c r="AV8" s="273">
        <f>SUM(Encuestas!CX8,Encuestas!DD8)</f>
        <v>0</v>
      </c>
      <c r="AW8" s="273">
        <f>SUM(Encuestas!CY8,Encuestas!CZ8,Encuestas!DE8,Encuestas!DF8)</f>
        <v>0</v>
      </c>
      <c r="AX8" s="273">
        <f>SUM(Encuestas!DA8,Encuestas!DG8)</f>
        <v>0</v>
      </c>
      <c r="AY8" s="273">
        <f>SUM(Encuestas!DI8,Encuestas!DK8)</f>
        <v>0</v>
      </c>
      <c r="AZ8" s="273">
        <f>SUM(Encuestas!DS8,Encuestas!DU8)</f>
        <v>0</v>
      </c>
      <c r="BA8" s="5" t="str">
        <f>IF(((AV8*Encuestas!DM8)=0),"OK",IF((Calculos!AV8*Encuestas!DM8)&gt;0,"NO",0))</f>
        <v>OK</v>
      </c>
      <c r="BB8" s="5" t="str">
        <f>IF((Calculos!AW8*Encuestas!DN8)=0,"OK", IF((Calculos!AW8*Encuestas!DN8)&gt;0,"NO",0))</f>
        <v>OK</v>
      </c>
      <c r="BC8" s="5" t="str">
        <f>IF((Calculos!AX8*Encuestas!DO8)=0,"OK",IF((Calculos!AX8*Encuestas!DO8)&gt;0,"NO",0))</f>
        <v>OK</v>
      </c>
      <c r="BD8" s="279">
        <f>SUM(Calculos!AY8,Calculos!AU8)</f>
        <v>0</v>
      </c>
      <c r="BE8" s="279">
        <f>SUM(Calculos!AV8,Encuestas!DM8)</f>
        <v>0</v>
      </c>
      <c r="BF8" s="279">
        <f>SUM(Calculos!AW8,Encuestas!DO8)</f>
        <v>0</v>
      </c>
      <c r="BG8" s="279">
        <f>SUM(Calculos!AX8,Encuestas!DQ8)</f>
        <v>0</v>
      </c>
      <c r="BH8" s="5" t="str">
        <f>IF(((Calculos!AZ8*Calculos!AQ8)=0),"OK",IF((Calculos!AZ8*Calculos!AQ8)&gt;0,"NO"))</f>
        <v>OK</v>
      </c>
      <c r="BI8" s="5" t="str">
        <f>IF((Calculos!AR8*Encuestas!DW8)=0,"OK",IF((Calculos!AR8*Encuestas!DW8)&gt;0,"NO"))</f>
        <v>OK</v>
      </c>
      <c r="BJ8" s="5" t="str">
        <f>IF((Calculos!AS8*Encuestas!DY8)=0,"OK",IF((Encuestas!DY8*Calculos!AS8)&gt;0,"NO"))</f>
        <v>OK</v>
      </c>
      <c r="BK8" s="5" t="str">
        <f>Validadores!S8</f>
        <v>OK</v>
      </c>
      <c r="BL8" s="273">
        <f t="shared" si="15"/>
        <v>30</v>
      </c>
      <c r="BM8" s="273">
        <f>SUM(AR8,Encuestas!DW8)</f>
        <v>0</v>
      </c>
      <c r="BN8" s="273">
        <f>SUM(Encuestas!DY8,Calculos!AS8)</f>
        <v>0</v>
      </c>
      <c r="BO8" s="273">
        <f>SUM(Encuestas!EA8,Calculos!AT8)</f>
        <v>6</v>
      </c>
      <c r="BP8" s="273">
        <f>SUM(Encuestas!EC8,Encuestas!ED8)</f>
        <v>0</v>
      </c>
      <c r="BQ8" s="273" t="str">
        <f>IF(Encuestas!CR8*Calculos!BP8=0,"OK",IF(Encuestas!CR8*Calculos!BP8&gt;0,"Err"))</f>
        <v>OK</v>
      </c>
      <c r="BR8" s="273" t="str">
        <f>IF(Encuestas!EE8*Encuestas!CS8=0,"OK",IF(Encuestas!EE8*Encuestas!CS8&gt;0,"Err"))</f>
        <v>OK</v>
      </c>
      <c r="BS8" s="273" t="str">
        <f>IF(Encuestas!EF8*Encuestas!CT8=0,"OK",IF(Encuestas!EF8*Encuestas!CT8&gt;0,"Err"))</f>
        <v>OK</v>
      </c>
      <c r="BT8" s="273" t="str">
        <f>IF(Encuestas!EG8*Encuestas!CU8=0,"OK",IF(Encuestas!EG8*Encuestas!CU8&gt;0,"Err"))</f>
        <v>OK</v>
      </c>
      <c r="BU8" s="273">
        <f>SUM(Encuestas!CR8,Calculos!BP8)</f>
        <v>0</v>
      </c>
      <c r="BV8" s="273">
        <f>SUM(Encuestas!EE8,Encuestas!CS8)</f>
        <v>0</v>
      </c>
      <c r="BW8" s="273">
        <f>SUM(Encuestas!EF8,Encuestas!CT8)</f>
        <v>0</v>
      </c>
      <c r="BX8" s="273">
        <f>SUM(Encuestas!EG8,Encuestas!CU8)</f>
        <v>0</v>
      </c>
      <c r="BY8" s="273" t="str">
        <f>IF(SUM(Encuestas!FD8,Encuestas!FE8)=100,"OK",0)</f>
        <v>OK</v>
      </c>
      <c r="BZ8" s="6">
        <f>SUM(Encuestas!FG8:'Encuestas'!FI8)</f>
        <v>95</v>
      </c>
      <c r="CA8" s="273">
        <f>SUM(Encuestas!FJ8:'Encuestas'!FL8)</f>
        <v>0</v>
      </c>
      <c r="CB8" s="273">
        <f>SUM(Encuestas!FM8:'Encuestas'!FO8)</f>
        <v>0</v>
      </c>
      <c r="CC8" s="273">
        <f>SUM(Encuestas!FP8:'Encuestas'!FR8)</f>
        <v>0</v>
      </c>
      <c r="CD8" s="273">
        <f>SUM(Encuestas!FS8:'Encuestas'!FU8)</f>
        <v>6</v>
      </c>
      <c r="CE8" s="273">
        <f>Encuestas!FG8+Encuestas!FJ8+Encuestas!FM8+Encuestas!FP8+Encuestas!FS8</f>
        <v>101</v>
      </c>
      <c r="CF8" s="273">
        <f>Encuestas!FH8+Encuestas!FK8+Encuestas!FN8+Encuestas!FQ8+Encuestas!FT8</f>
        <v>0</v>
      </c>
      <c r="CG8" s="273">
        <f>Encuestas!FI8+Encuestas!FL8+Encuestas!FO8+Encuestas!FR8+Encuestas!FU8</f>
        <v>0</v>
      </c>
      <c r="CH8" s="273">
        <f t="shared" si="16"/>
        <v>101</v>
      </c>
      <c r="CI8" s="273">
        <f t="shared" si="17"/>
        <v>100</v>
      </c>
      <c r="CJ8" s="273">
        <f t="shared" si="18"/>
        <v>0</v>
      </c>
      <c r="CK8" s="273">
        <f t="shared" si="19"/>
        <v>0</v>
      </c>
      <c r="CL8" s="273" t="str">
        <f>IF(AND(Encuestas!FF8="no",Calculos!CH8=0),"OK","Err")</f>
        <v>Err</v>
      </c>
      <c r="CM8" s="273" t="str">
        <f>IF(SUM(Encuestas!GB8:GF8)=100,"OK",0)</f>
        <v>OK</v>
      </c>
      <c r="CN8" s="273">
        <f>IF((Encuestas!GJ8-Encuestas!GI8)&lt;=0,(Encuestas!GJ8-Encuestas!GI8)+12,(Encuestas!GJ8-Encuestas!GI8))</f>
        <v>4</v>
      </c>
      <c r="CO8" s="273">
        <f>SUM(Encuestas!GL8:GM8)</f>
        <v>75</v>
      </c>
      <c r="CP8" s="273">
        <f>SUM(Encuestas!GN8,Encuestas!GP8)</f>
        <v>75</v>
      </c>
      <c r="CQ8" s="273" t="str">
        <f>IF(SUM(Encuestas!GN8,Encuestas!GO8)=Encuestas!GL8,"OK",0)</f>
        <v>OK</v>
      </c>
      <c r="CR8" s="273" t="str">
        <f>IF(SUM(Encuestas!GP8,Encuestas!GQ8)=Encuestas!GM8,"OK",0)</f>
        <v>OK</v>
      </c>
      <c r="CS8" s="273">
        <f t="shared" si="20"/>
        <v>100</v>
      </c>
      <c r="CT8" s="273">
        <f>(Encuestas!GN8/Encuestas!GL8)*100</f>
        <v>100</v>
      </c>
      <c r="CU8" s="273" t="e">
        <f>((Encuestas!BS3+Encuestas!BT3)/Encuestas!BO3)*100</f>
        <v>#DIV/0!</v>
      </c>
      <c r="CV8" s="273">
        <f>(Encuestas!GM8/Encuestas!GN8)*100</f>
        <v>0</v>
      </c>
      <c r="CW8" s="273">
        <f>(Encuestas!GO8/Encuestas!GL8)*100</f>
        <v>0</v>
      </c>
      <c r="CX8" s="273" t="e">
        <f>((Encuestas!BS3+Encuestas!BT3)/Encuestas!BO3)*100</f>
        <v>#DIV/0!</v>
      </c>
      <c r="CY8" s="273">
        <f>SUM(Encuestas!GR8:GS8)</f>
        <v>85</v>
      </c>
      <c r="CZ8" s="273" t="str">
        <f>IF(SUM(Encuestas!GT8:GV8)=100,"OK",0)</f>
        <v>OK</v>
      </c>
      <c r="DA8" s="273" t="e">
        <f>((Encuestas!BS3+Encuestas!BT3)/Encuestas!BO3)*100</f>
        <v>#DIV/0!</v>
      </c>
      <c r="DB8" s="273">
        <f>SUM(Encuestas!HL8:HO8)</f>
        <v>0</v>
      </c>
      <c r="DC8" s="273">
        <f>SUM(Encuestas!HP8,Encuestas!HR8)</f>
        <v>0</v>
      </c>
      <c r="DD8" s="273">
        <f>SUM(Encuestas!HQ8,Encuestas!HS8)</f>
        <v>0</v>
      </c>
      <c r="DE8" s="273">
        <f>SUM(Encuestas!HP8,Encuestas!HQ8)</f>
        <v>0</v>
      </c>
      <c r="DF8" s="273">
        <f>SUM(Encuestas!HR8,Encuestas!HS8)</f>
        <v>0</v>
      </c>
      <c r="DG8" s="273">
        <f t="shared" si="21"/>
        <v>0</v>
      </c>
      <c r="DH8" s="273" t="str">
        <f>IF(SUM(Encuestas!HT8:IA8)=100,"OK",0)</f>
        <v>OK</v>
      </c>
      <c r="DI8" s="273" t="str">
        <f>IF(SUM(Encuestas!IB8:IH8)=100,"OK",0)</f>
        <v>OK</v>
      </c>
      <c r="DJ8" s="273" t="str">
        <f>IF(SUM(Encuestas!IJ8:IK8)=100,"OK",0)</f>
        <v>OK</v>
      </c>
      <c r="DK8" s="273">
        <f>SUM(Encuestas!IL8:IV8)</f>
        <v>1300</v>
      </c>
      <c r="DL8" s="273">
        <f>SUM(Encuestas!IW8:IX8)</f>
        <v>0</v>
      </c>
      <c r="DM8" s="273">
        <f>SUM(Encuestas!IY8,Encuestas!JA8,Encuestas!JC8,Encuestas!JE8,Encuestas!JG8,Encuestas!JI8,Encuestas!JK8,Encuestas!JM8,Encuestas!JO8)</f>
        <v>0</v>
      </c>
      <c r="DN8" s="273">
        <f>SUM(Encuestas!IZ8,Encuestas!JB8,Encuestas!JD8,Encuestas!JF8,Encuestas!JH8,Encuestas!JJ8,Encuestas!JL8,Encuestas!JN8,Encuestas!JR8)</f>
        <v>0</v>
      </c>
      <c r="DO8" s="273">
        <f>SUM(Encuestas!KG8:KH8)</f>
        <v>0</v>
      </c>
      <c r="DP8" s="273">
        <f>SUM(Encuestas!KA8,Encuestas!KD8,Encuestas!KF8,Calculos!DO8)</f>
        <v>0</v>
      </c>
      <c r="DQ8" s="273">
        <f>SUM(Encuestas!KJ8:KL8)</f>
        <v>0</v>
      </c>
      <c r="DR8" s="273">
        <f>SUM(Encuestas!KB8,Encuestas!KC8,Encuestas!KE8,Calculos!DQ8)</f>
        <v>0</v>
      </c>
      <c r="DS8" s="273">
        <f>VLOOKUP(Encuestas!KT8,'Matriz codigos'!$A$2:$B$8,2,FALSE)</f>
        <v>3</v>
      </c>
      <c r="DT8" s="273">
        <f>VLOOKUP(Encuestas!KU8,'Matriz codigos'!$A$2:$B$8,2,FALSE)</f>
        <v>3</v>
      </c>
      <c r="DU8" s="273">
        <f>VLOOKUP(Encuestas!KV8,'Matriz codigos'!$A$2:$B$8,2,FALSE)</f>
        <v>3</v>
      </c>
      <c r="DV8" s="273">
        <f>VLOOKUP(Encuestas!KW8,'Matriz codigos'!$A$2:$B$8,2,FALSE)</f>
        <v>3</v>
      </c>
      <c r="DW8" s="273">
        <f>VLOOKUP(Encuestas!KT8,'Matriz codigos'!$A$10:$B$16,2,FALSE)</f>
        <v>3</v>
      </c>
      <c r="DX8" s="273">
        <f>VLOOKUP(Encuestas!KU8,'Matriz codigos'!$A$10:$B$16,2,FALSE)</f>
        <v>3</v>
      </c>
      <c r="DY8" s="273">
        <f>VLOOKUP(Encuestas!KV8,'Matriz codigos'!$A$10:$B$16,2,FALSE)</f>
        <v>3</v>
      </c>
      <c r="DZ8" s="273">
        <f>VLOOKUP(Encuestas!KW8,'Matriz codigos'!$A$10:$B$16,2,FALSE)</f>
        <v>3</v>
      </c>
      <c r="EA8" s="273">
        <f t="shared" si="22"/>
        <v>0</v>
      </c>
      <c r="EB8" s="273">
        <f t="shared" si="23"/>
        <v>0</v>
      </c>
      <c r="EC8" s="273">
        <f t="shared" si="24"/>
        <v>100</v>
      </c>
      <c r="ED8" s="273">
        <f t="shared" si="25"/>
        <v>0</v>
      </c>
      <c r="EE8" s="273" t="str">
        <f t="shared" si="26"/>
        <v>OK</v>
      </c>
      <c r="EF8" s="273">
        <f>VLOOKUP(Encuestas!MR8,'Matriz codigos'!$A$18:$B$20,2,FALSE)</f>
        <v>2</v>
      </c>
      <c r="EG8" s="273">
        <f>VLOOKUP(Encuestas!MT8,'Matriz codigos'!$A$23:$B$26,2,FALSE)</f>
        <v>0</v>
      </c>
      <c r="EH8" s="273">
        <f>VLOOKUP(Encuestas!MU8,'Matriz codigos'!$A$23:$B$26,2,FALSE)</f>
        <v>0</v>
      </c>
      <c r="EI8" s="273">
        <f>VLOOKUP(Encuestas!MV8,'Matriz codigos'!$A$23:$B$26,2,FALSE)</f>
        <v>0</v>
      </c>
      <c r="EJ8" s="273">
        <f>VLOOKUP(Encuestas!MW8,'Matriz codigos'!$A$23:$B$26,2,FALSE)</f>
        <v>2</v>
      </c>
      <c r="EK8" s="273">
        <f>VLOOKUP(Encuestas!MX8,'Matriz codigos'!$A$23:$B$26,2,FALSE)</f>
        <v>2</v>
      </c>
      <c r="EL8" s="273">
        <f>VLOOKUP(Encuestas!MY8,'Matriz codigos'!$A$23:$B$26,2,FALSE)</f>
        <v>0</v>
      </c>
      <c r="EM8" s="273">
        <f>VLOOKUP(Encuestas!MZ8,'Matriz codigos'!$A$23:$B$26,2,FALSE)</f>
        <v>0</v>
      </c>
      <c r="EN8" s="273">
        <f>VLOOKUP(Encuestas!NA8,'Matriz codigos'!$A$23:$B$26,2,FALSE)</f>
        <v>0</v>
      </c>
      <c r="EO8" s="273">
        <f>SUM(Encuestas!NW8,Encuestas!OC8,Encuestas!OI8,Encuestas!OO8,Encuestas!OU8,Encuestas!PA8,Encuestas!PG8)</f>
        <v>3</v>
      </c>
      <c r="EP8" s="273">
        <f>SUM(Encuestas!NX8,Encuestas!OD8,Encuestas!OJ8,Encuestas!OP8,Encuestas!OV8,Encuestas!PB8,Encuestas!PH8)</f>
        <v>0</v>
      </c>
      <c r="EQ8" s="273">
        <f>SUM(Encuestas!NW8:NX8)</f>
        <v>1</v>
      </c>
      <c r="ER8" s="273">
        <f>SUM(Encuestas!OC8:OD8)</f>
        <v>0</v>
      </c>
      <c r="ES8" s="273">
        <f>SUM(Encuestas!OI8:OJ8)</f>
        <v>0</v>
      </c>
      <c r="ET8" s="273">
        <f>SUM(Encuestas!OO8:OP8)</f>
        <v>1</v>
      </c>
      <c r="EU8" s="273">
        <f>SUM(Encuestas!OU8:OV8)</f>
        <v>0</v>
      </c>
      <c r="EV8" s="273">
        <f>SUM(Encuestas!PA8:PB8)</f>
        <v>1</v>
      </c>
      <c r="EW8" s="273">
        <f>SUM(Encuestas!PG8:PH8)</f>
        <v>0</v>
      </c>
    </row>
    <row r="9" spans="1:153" x14ac:dyDescent="0.25">
      <c r="A9" s="273">
        <f>Encuestas!A9</f>
        <v>111010883</v>
      </c>
      <c r="B9" s="273">
        <f>SUM(Encuestas!Z9:AB9)</f>
        <v>3</v>
      </c>
      <c r="C9" s="273">
        <f>SUM(Encuestas!AC9:AE9)</f>
        <v>0</v>
      </c>
      <c r="D9" s="273">
        <f t="shared" si="1"/>
        <v>3</v>
      </c>
      <c r="E9" s="273">
        <f>SUM(Encuestas!AF9:AH9)</f>
        <v>0</v>
      </c>
      <c r="F9" s="273">
        <f>SUM(Encuestas!AI9:AK9)</f>
        <v>0</v>
      </c>
      <c r="G9" s="273">
        <f t="shared" si="2"/>
        <v>0</v>
      </c>
      <c r="H9" s="273">
        <f>SUM(Encuestas!AL9:AN9)</f>
        <v>1</v>
      </c>
      <c r="I9" s="273">
        <f>SUM(Encuestas!AO9:AQ9)</f>
        <v>0</v>
      </c>
      <c r="J9" s="273">
        <f>SUM(Encuestas!W9:Y9)</f>
        <v>8</v>
      </c>
      <c r="K9" s="273">
        <f>SUM(Encuestas!W9,Encuestas!Z9,Encuestas!AC9,Encuestas!AF9,Encuestas!AI9,Encuestas!AL9,Encuestas!AO9)</f>
        <v>12</v>
      </c>
      <c r="L9" s="273">
        <f t="shared" si="3"/>
        <v>100</v>
      </c>
      <c r="M9" s="273">
        <f>SUM(Encuestas!X9,Encuestas!AA9,Encuestas!AD9,Encuestas!AG9,Encuestas!AJ9,Encuestas!AM9,Encuestas!AP9)</f>
        <v>0</v>
      </c>
      <c r="N9" s="273">
        <f t="shared" si="4"/>
        <v>0</v>
      </c>
      <c r="O9" s="273">
        <f>SUM(Encuestas!Y9,Encuestas!AB9,Encuestas!AE9,Encuestas!AH9,Encuestas!AK9,Encuestas!AN9,Encuestas!AQ9)</f>
        <v>0</v>
      </c>
      <c r="P9" s="273">
        <f t="shared" si="5"/>
        <v>0</v>
      </c>
      <c r="Q9" s="273">
        <f t="shared" si="6"/>
        <v>12</v>
      </c>
      <c r="R9" s="273">
        <f>SUM(Encuestas!BG9:BI9)</f>
        <v>0</v>
      </c>
      <c r="S9" s="273">
        <f>100-SUM(Encuestas!BB9:BI9)</f>
        <v>0</v>
      </c>
      <c r="T9" s="273">
        <f>SUM(Encuestas!BB9:BF9,Calculos!R9:S9)</f>
        <v>100</v>
      </c>
      <c r="U9" s="279">
        <f>IF((Encuestas!BL9&lt;Encuestas!BK9),(Encuestas!BL9+13)-Encuestas!BK9,(Encuestas!BL9-Encuestas!BK9)+1)</f>
        <v>4</v>
      </c>
      <c r="V9" s="273">
        <f>SUM(Encuestas!BN9:BO9)</f>
        <v>11</v>
      </c>
      <c r="W9" s="273">
        <f>IF((J9&gt;Encuestas!BN9),"OK",J9-Encuestas!BN9)</f>
        <v>0</v>
      </c>
      <c r="X9" s="36" t="str">
        <f>IF(W9="OK",(Encuestas!BN9/Calculos!J9)*100,"")</f>
        <v/>
      </c>
      <c r="Y9" s="273" t="str">
        <f>IF(SUM(Encuestas!BP9,Encuestas!BQ9,Encuestas!BR9)=Encuestas!BN9,"OK",(SUM(Encuestas!BP9,Encuestas!BQ9,Encuestas!BR9)-Encuestas!BN9))</f>
        <v>OK</v>
      </c>
      <c r="Z9" s="273">
        <f>IF((D9&gt;Encuestas!BO9),"OK",D9-Encuestas!BO9)</f>
        <v>0</v>
      </c>
      <c r="AA9" s="273">
        <f>IF(SUM(Encuestas!BS9,Encuestas!BT9,Encuestas!BU9)=CM9,"OK",(SUM(Encuestas!BS9,Encuestas!BT9,Encuestas!BU9)-Encuestas!BO9))</f>
        <v>0</v>
      </c>
      <c r="AB9" s="273">
        <f>((Encuestas!BP9+Encuestas!BQ9)/Encuestas!BN9)*100</f>
        <v>100</v>
      </c>
      <c r="AC9" s="273" t="str">
        <f t="shared" si="7"/>
        <v>OK</v>
      </c>
      <c r="AD9" s="273">
        <f>((Encuestas!BS9+Encuestas!BT9)/Encuestas!BO9)*100</f>
        <v>100</v>
      </c>
      <c r="AE9" s="273" t="str">
        <f t="shared" si="8"/>
        <v>OK</v>
      </c>
      <c r="AF9" s="273">
        <f t="shared" si="9"/>
        <v>0</v>
      </c>
      <c r="AG9" s="273">
        <f t="shared" si="10"/>
        <v>0</v>
      </c>
      <c r="AH9" s="273">
        <f>SUM(Encuestas!BP9,Encuestas!BS9)</f>
        <v>1</v>
      </c>
      <c r="AI9" s="273">
        <f>SUM(Encuestas!BQ9,Encuestas!BT9)</f>
        <v>10</v>
      </c>
      <c r="AJ9" s="273">
        <f>SUM(Encuestas!BR9,Encuestas!BU9)</f>
        <v>0</v>
      </c>
      <c r="AK9" s="273">
        <f t="shared" si="11"/>
        <v>100</v>
      </c>
      <c r="AL9" s="273" t="str">
        <f t="shared" si="12"/>
        <v>OK</v>
      </c>
      <c r="AM9" s="273">
        <f t="shared" si="13"/>
        <v>0</v>
      </c>
      <c r="AN9" s="273">
        <f>((Encuestas!BO9/Encuestas!BN9)*100)</f>
        <v>37.5</v>
      </c>
      <c r="AO9" s="273" t="str">
        <f t="shared" si="14"/>
        <v>OK</v>
      </c>
      <c r="AP9" s="273">
        <f>IF((Encuestas!BO9&gt;0),(((18*(Encuestas!BO9*(Encuestas!BV9/100)))+(30*(Encuestas!BO9*(Encuestas!BW9/100)))+(36*(Encuestas!BO9*(Encuestas!BX9/100))))/Encuestas!BO9),0)</f>
        <v>30</v>
      </c>
      <c r="AQ9" s="273">
        <f>SUM(Encuestas!CJ9,Encuestas!CN9)</f>
        <v>5</v>
      </c>
      <c r="AR9" s="273">
        <f>SUM(Encuestas!CK9,Encuestas!CO9)</f>
        <v>0</v>
      </c>
      <c r="AS9" s="273">
        <f>SUM(Encuestas!CL9,Encuestas!CP9)</f>
        <v>0</v>
      </c>
      <c r="AT9" s="273">
        <f>SUM(Encuestas!CM9,Encuestas!CQ9)</f>
        <v>0</v>
      </c>
      <c r="AU9" s="273">
        <f>SUM(Encuestas!CV9,Encuestas!CW9,Encuestas!DB9,Encuestas!DC9)</f>
        <v>0</v>
      </c>
      <c r="AV9" s="273">
        <f>SUM(Encuestas!CX9,Encuestas!DD9)</f>
        <v>0</v>
      </c>
      <c r="AW9" s="273">
        <f>SUM(Encuestas!CY9,Encuestas!CZ9,Encuestas!DE9,Encuestas!DF9)</f>
        <v>0</v>
      </c>
      <c r="AX9" s="273">
        <f>SUM(Encuestas!DA9,Encuestas!DG9)</f>
        <v>0</v>
      </c>
      <c r="AY9" s="273">
        <f>SUM(Encuestas!DI9,Encuestas!DK9)</f>
        <v>0</v>
      </c>
      <c r="AZ9" s="273">
        <f>SUM(Encuestas!DS9,Encuestas!DU9)</f>
        <v>0</v>
      </c>
      <c r="BA9" s="5" t="str">
        <f>IF(((AV9*Encuestas!DM9)=0),"OK",IF((Calculos!AV9*Encuestas!DM9)&gt;0,"NO",0))</f>
        <v>OK</v>
      </c>
      <c r="BB9" s="5" t="str">
        <f>IF((Calculos!AW9*Encuestas!DN9)=0,"OK", IF((Calculos!AW9*Encuestas!DN9)&gt;0,"NO",0))</f>
        <v>OK</v>
      </c>
      <c r="BC9" s="5" t="str">
        <f>IF((Calculos!AX9*Encuestas!DO9)=0,"OK",IF((Calculos!AX9*Encuestas!DO9)&gt;0,"NO",0))</f>
        <v>OK</v>
      </c>
      <c r="BD9" s="279">
        <f>SUM(Calculos!AY9,Calculos!AU9)</f>
        <v>0</v>
      </c>
      <c r="BE9" s="279">
        <f>SUM(Calculos!AV9,Encuestas!DM9)</f>
        <v>0</v>
      </c>
      <c r="BF9" s="279">
        <f>SUM(Calculos!AW9,Encuestas!DO9)</f>
        <v>0</v>
      </c>
      <c r="BG9" s="279">
        <f>SUM(Calculos!AX9,Encuestas!DQ9)</f>
        <v>0</v>
      </c>
      <c r="BH9" s="5" t="str">
        <f>IF(((Calculos!AZ9*Calculos!AQ9)=0),"OK",IF((Calculos!AZ9*Calculos!AQ9)&gt;0,"NO"))</f>
        <v>OK</v>
      </c>
      <c r="BI9" s="5" t="str">
        <f>IF((Calculos!AR9*Encuestas!DW9)=0,"OK",IF((Calculos!AR9*Encuestas!DW9)&gt;0,"NO"))</f>
        <v>OK</v>
      </c>
      <c r="BJ9" s="5" t="str">
        <f>IF((Calculos!AS9*Encuestas!DY9)=0,"OK",IF((Encuestas!DY9*Calculos!AS9)&gt;0,"NO"))</f>
        <v>OK</v>
      </c>
      <c r="BK9" s="5" t="str">
        <f>Validadores!S9</f>
        <v>OK</v>
      </c>
      <c r="BL9" s="273">
        <f t="shared" si="15"/>
        <v>5</v>
      </c>
      <c r="BM9" s="273">
        <f>SUM(AR9,Encuestas!DW9)</f>
        <v>0</v>
      </c>
      <c r="BN9" s="273">
        <f>SUM(Encuestas!DY9,Calculos!AS9)</f>
        <v>0</v>
      </c>
      <c r="BO9" s="273">
        <f>SUM(Encuestas!EA9,Calculos!AT9)</f>
        <v>0</v>
      </c>
      <c r="BP9" s="273">
        <f>SUM(Encuestas!EC9,Encuestas!ED9)</f>
        <v>0</v>
      </c>
      <c r="BQ9" s="273" t="str">
        <f>IF(Encuestas!CR9*Calculos!BP9=0,"OK",IF(Encuestas!CR9*Calculos!BP9&gt;0,"Err"))</f>
        <v>OK</v>
      </c>
      <c r="BR9" s="273" t="str">
        <f>IF(Encuestas!EE9*Encuestas!CS9=0,"OK",IF(Encuestas!EE9*Encuestas!CS9&gt;0,"Err"))</f>
        <v>OK</v>
      </c>
      <c r="BS9" s="273" t="str">
        <f>IF(Encuestas!EF9*Encuestas!CT9=0,"OK",IF(Encuestas!EF9*Encuestas!CT9&gt;0,"Err"))</f>
        <v>OK</v>
      </c>
      <c r="BT9" s="273" t="str">
        <f>IF(Encuestas!EG9*Encuestas!CU9=0,"OK",IF(Encuestas!EG9*Encuestas!CU9&gt;0,"Err"))</f>
        <v>OK</v>
      </c>
      <c r="BU9" s="273">
        <f>SUM(Encuestas!CR9,Calculos!BP9)</f>
        <v>0</v>
      </c>
      <c r="BV9" s="273">
        <f>SUM(Encuestas!EE9,Encuestas!CS9)</f>
        <v>0</v>
      </c>
      <c r="BW9" s="273">
        <f>SUM(Encuestas!EF9,Encuestas!CT9)</f>
        <v>0</v>
      </c>
      <c r="BX9" s="273">
        <f>SUM(Encuestas!EG9,Encuestas!CU9)</f>
        <v>1</v>
      </c>
      <c r="BY9" s="273" t="str">
        <f>IF(SUM(Encuestas!FD9,Encuestas!FE9)=100,"OK",0)</f>
        <v>OK</v>
      </c>
      <c r="BZ9" s="6">
        <f>SUM(Encuestas!FG9:'Encuestas'!FI9)</f>
        <v>46</v>
      </c>
      <c r="CA9" s="273">
        <f>SUM(Encuestas!FJ9:'Encuestas'!FL9)</f>
        <v>3</v>
      </c>
      <c r="CB9" s="273">
        <f>SUM(Encuestas!FM9:'Encuestas'!FO9)</f>
        <v>0</v>
      </c>
      <c r="CC9" s="273">
        <f>SUM(Encuestas!FP9:'Encuestas'!FR9)</f>
        <v>0</v>
      </c>
      <c r="CD9" s="273">
        <f>SUM(Encuestas!FS9:'Encuestas'!FU9)</f>
        <v>1</v>
      </c>
      <c r="CE9" s="273">
        <f>Encuestas!FG9+Encuestas!FJ9+Encuestas!FM9+Encuestas!FP9+Encuestas!FS9</f>
        <v>47</v>
      </c>
      <c r="CF9" s="273">
        <f>Encuestas!FH9+Encuestas!FK9+Encuestas!FN9+Encuestas!FQ9+Encuestas!FT9</f>
        <v>0</v>
      </c>
      <c r="CG9" s="273">
        <f>Encuestas!FI9+Encuestas!FL9+Encuestas!FO9+Encuestas!FR9+Encuestas!FU9</f>
        <v>3</v>
      </c>
      <c r="CH9" s="273">
        <f t="shared" si="16"/>
        <v>50</v>
      </c>
      <c r="CI9" s="273">
        <f t="shared" si="17"/>
        <v>94</v>
      </c>
      <c r="CJ9" s="273">
        <f t="shared" si="18"/>
        <v>0</v>
      </c>
      <c r="CK9" s="273">
        <f t="shared" si="19"/>
        <v>6</v>
      </c>
      <c r="CL9" s="273" t="str">
        <f>IF(AND(Encuestas!FF9="no",Calculos!CH9=0),"OK","Err")</f>
        <v>Err</v>
      </c>
      <c r="CM9" s="273" t="str">
        <f>IF(SUM(Encuestas!GB9:GF9)=100,"OK",0)</f>
        <v>OK</v>
      </c>
      <c r="CN9" s="273">
        <f>IF((Encuestas!GJ9-Encuestas!GI9)&lt;=0,(Encuestas!GJ9-Encuestas!GI9)+12,(Encuestas!GJ9-Encuestas!GI9))</f>
        <v>2</v>
      </c>
      <c r="CO9" s="273">
        <f>SUM(Encuestas!GL9:GM9)</f>
        <v>49</v>
      </c>
      <c r="CP9" s="273">
        <f>SUM(Encuestas!GN9,Encuestas!GP9)</f>
        <v>49</v>
      </c>
      <c r="CQ9" s="273" t="str">
        <f>IF(SUM(Encuestas!GN9,Encuestas!GO9)=Encuestas!GL9,"OK",0)</f>
        <v>OK</v>
      </c>
      <c r="CR9" s="273" t="str">
        <f>IF(SUM(Encuestas!GP9,Encuestas!GQ9)=Encuestas!GM9,"OK",0)</f>
        <v>OK</v>
      </c>
      <c r="CS9" s="273">
        <f t="shared" si="20"/>
        <v>100</v>
      </c>
      <c r="CT9" s="273">
        <f>(Encuestas!GN9/Encuestas!GL9)*100</f>
        <v>100</v>
      </c>
      <c r="CU9" s="273">
        <f>(Encuestas!GP9/Encuestas!GM9)*100</f>
        <v>100</v>
      </c>
      <c r="CV9" s="273">
        <f>(Encuestas!GM9/Encuestas!GN9)*100</f>
        <v>6.5217391304347823</v>
      </c>
      <c r="CW9" s="273">
        <f>(Encuestas!GO9/Encuestas!GL9)*100</f>
        <v>0</v>
      </c>
      <c r="CX9" s="273">
        <f>(Encuestas!GQ9/Encuestas!GM9)*100</f>
        <v>0</v>
      </c>
      <c r="CY9" s="273">
        <f>SUM(Encuestas!GR9:GS9)</f>
        <v>67</v>
      </c>
      <c r="CZ9" s="273" t="str">
        <f>IF(SUM(Encuestas!GT9:GV9)=100,"OK",0)</f>
        <v>OK</v>
      </c>
      <c r="DA9" s="273">
        <f>((8*(Encuestas!GM9*(Encuestas!GT9/100)))+(18*(Encuestas!GM9*(Encuestas!GU9/100)))+(24*(Encuestas!GM9*(Encuestas!GV9/100))))/Encuestas!GM9</f>
        <v>8</v>
      </c>
      <c r="DB9" s="273">
        <f>SUM(Encuestas!HL9:HO9)</f>
        <v>11</v>
      </c>
      <c r="DC9" s="273">
        <f>SUM(Encuestas!HP9,Encuestas!HR9)</f>
        <v>0</v>
      </c>
      <c r="DD9" s="273">
        <f>SUM(Encuestas!HQ9,Encuestas!HS9)</f>
        <v>0</v>
      </c>
      <c r="DE9" s="273">
        <f>SUM(Encuestas!HP9,Encuestas!HQ9)</f>
        <v>0</v>
      </c>
      <c r="DF9" s="273">
        <f>SUM(Encuestas!HR9,Encuestas!HS9)</f>
        <v>0</v>
      </c>
      <c r="DG9" s="273">
        <f t="shared" si="21"/>
        <v>0</v>
      </c>
      <c r="DH9" s="273" t="str">
        <f>IF(SUM(Encuestas!HT9:IA9)=100,"OK",0)</f>
        <v>OK</v>
      </c>
      <c r="DI9" s="273">
        <f>IF(SUM(Encuestas!IB9:IH9)=100,"OK",0)</f>
        <v>0</v>
      </c>
      <c r="DJ9" s="273" t="str">
        <f>IF(SUM(Encuestas!IJ9:IK9)=100,"OK",0)</f>
        <v>OK</v>
      </c>
      <c r="DK9" s="273">
        <f>SUM(Encuestas!IL9:IV9)</f>
        <v>35</v>
      </c>
      <c r="DL9" s="273">
        <f>SUM(Encuestas!IW9:IX9)</f>
        <v>0</v>
      </c>
      <c r="DM9" s="273">
        <f>SUM(Encuestas!IY9,Encuestas!JA9,Encuestas!JC9,Encuestas!JE9,Encuestas!JG9,Encuestas!JI9,Encuestas!JK9,Encuestas!JM9,Encuestas!JO9)</f>
        <v>0</v>
      </c>
      <c r="DN9" s="273">
        <f>SUM(Encuestas!IZ9,Encuestas!JB9,Encuestas!JD9,Encuestas!JF9,Encuestas!JH9,Encuestas!JJ9,Encuestas!JL9,Encuestas!JN9,Encuestas!JR9)</f>
        <v>0</v>
      </c>
      <c r="DO9" s="273">
        <f>SUM(Encuestas!KG9:KH9)</f>
        <v>0</v>
      </c>
      <c r="DP9" s="273">
        <f>SUM(Encuestas!KA9,Encuestas!KD9,Encuestas!KF9,Calculos!DO9)</f>
        <v>35</v>
      </c>
      <c r="DQ9" s="273">
        <f>SUM(Encuestas!KJ9:KL9)</f>
        <v>0</v>
      </c>
      <c r="DR9" s="273">
        <f>SUM(Encuestas!KB9,Encuestas!KC9,Encuestas!KE9,Calculos!DQ9)</f>
        <v>0</v>
      </c>
      <c r="DS9" s="273">
        <f>VLOOKUP(Encuestas!KT9,'Matriz codigos'!$A$2:$B$8,2,FALSE)</f>
        <v>3</v>
      </c>
      <c r="DT9" s="273">
        <f>VLOOKUP(Encuestas!KU9,'Matriz codigos'!$A$2:$B$8,2,FALSE)</f>
        <v>3</v>
      </c>
      <c r="DU9" s="273">
        <f>VLOOKUP(Encuestas!KV9,'Matriz codigos'!$A$2:$B$8,2,FALSE)</f>
        <v>1</v>
      </c>
      <c r="DV9" s="273">
        <f>VLOOKUP(Encuestas!KW9,'Matriz codigos'!$A$2:$B$8,2,FALSE)</f>
        <v>1</v>
      </c>
      <c r="DW9" s="273">
        <f>VLOOKUP(Encuestas!KT9,'Matriz codigos'!$A$10:$B$16,2,FALSE)</f>
        <v>3</v>
      </c>
      <c r="DX9" s="273">
        <f>VLOOKUP(Encuestas!KU9,'Matriz codigos'!$A$10:$B$16,2,FALSE)</f>
        <v>3</v>
      </c>
      <c r="DY9" s="273">
        <f>VLOOKUP(Encuestas!KV9,'Matriz codigos'!$A$10:$B$16,2,FALSE)</f>
        <v>2</v>
      </c>
      <c r="DZ9" s="273">
        <f>VLOOKUP(Encuestas!KW9,'Matriz codigos'!$A$10:$B$16,2,FALSE)</f>
        <v>2</v>
      </c>
      <c r="EA9" s="273">
        <f t="shared" si="22"/>
        <v>0</v>
      </c>
      <c r="EB9" s="273">
        <f t="shared" si="23"/>
        <v>50</v>
      </c>
      <c r="EC9" s="273">
        <f t="shared" si="24"/>
        <v>50</v>
      </c>
      <c r="ED9" s="273">
        <f t="shared" si="25"/>
        <v>0</v>
      </c>
      <c r="EE9" s="273" t="str">
        <f t="shared" si="26"/>
        <v>OK</v>
      </c>
      <c r="EF9" s="273">
        <f>VLOOKUP(Encuestas!MR9,'Matriz codigos'!$A$18:$B$20,2,FALSE)</f>
        <v>2</v>
      </c>
      <c r="EG9" s="273">
        <f>VLOOKUP(Encuestas!MT9,'Matriz codigos'!$A$23:$B$26,2,FALSE)</f>
        <v>0</v>
      </c>
      <c r="EH9" s="273">
        <f>VLOOKUP(Encuestas!MU9,'Matriz codigos'!$A$23:$B$26,2,FALSE)</f>
        <v>0</v>
      </c>
      <c r="EI9" s="273">
        <f>VLOOKUP(Encuestas!MV9,'Matriz codigos'!$A$23:$B$26,2,FALSE)</f>
        <v>0</v>
      </c>
      <c r="EJ9" s="273">
        <f>VLOOKUP(Encuestas!MW9,'Matriz codigos'!$A$23:$B$26,2,FALSE)</f>
        <v>2</v>
      </c>
      <c r="EK9" s="273">
        <f>VLOOKUP(Encuestas!MX9,'Matriz codigos'!$A$23:$B$26,2,FALSE)</f>
        <v>2</v>
      </c>
      <c r="EL9" s="273">
        <f>VLOOKUP(Encuestas!MY9,'Matriz codigos'!$A$23:$B$26,2,FALSE)</f>
        <v>0</v>
      </c>
      <c r="EM9" s="273">
        <f>VLOOKUP(Encuestas!MZ9,'Matriz codigos'!$A$23:$B$26,2,FALSE)</f>
        <v>0</v>
      </c>
      <c r="EN9" s="273">
        <f>VLOOKUP(Encuestas!NA9,'Matriz codigos'!$A$23:$B$26,2,FALSE)</f>
        <v>0</v>
      </c>
      <c r="EO9" s="273">
        <f>SUM(Encuestas!NW9,Encuestas!OC9,Encuestas!OI9,Encuestas!OO9,Encuestas!OU9,Encuestas!PA9,Encuestas!PG9)</f>
        <v>1</v>
      </c>
      <c r="EP9" s="273">
        <f>SUM(Encuestas!NX9,Encuestas!OD9,Encuestas!OJ9,Encuestas!OP9,Encuestas!OV9,Encuestas!PB9,Encuestas!PH9)</f>
        <v>0</v>
      </c>
      <c r="EQ9" s="273">
        <f>SUM(Encuestas!NW9:NX9)</f>
        <v>1</v>
      </c>
      <c r="ER9" s="273">
        <f>SUM(Encuestas!OC9:OD9)</f>
        <v>0</v>
      </c>
      <c r="ES9" s="273">
        <f>SUM(Encuestas!OI9:OJ9)</f>
        <v>0</v>
      </c>
      <c r="ET9" s="273">
        <f>SUM(Encuestas!OO9:OP9)</f>
        <v>0</v>
      </c>
      <c r="EU9" s="273">
        <f>SUM(Encuestas!OU9:OV9)</f>
        <v>0</v>
      </c>
      <c r="EV9" s="273">
        <f>SUM(Encuestas!PA9:PB9)</f>
        <v>0</v>
      </c>
      <c r="EW9" s="273">
        <f>SUM(Encuestas!PG9:PH9)</f>
        <v>0</v>
      </c>
    </row>
    <row r="10" spans="1:153" x14ac:dyDescent="0.25">
      <c r="A10" s="273">
        <f>Encuestas!A10</f>
        <v>111010085</v>
      </c>
      <c r="B10" s="273">
        <f>SUM(Encuestas!Z10:AB10)</f>
        <v>0</v>
      </c>
      <c r="C10" s="273">
        <f>SUM(Encuestas!AC10:AE10)</f>
        <v>21</v>
      </c>
      <c r="D10" s="273">
        <f t="shared" si="1"/>
        <v>21</v>
      </c>
      <c r="E10" s="273">
        <f>SUM(Encuestas!AF10:AH10)</f>
        <v>0</v>
      </c>
      <c r="F10" s="273">
        <f>SUM(Encuestas!AI10:AK10)</f>
        <v>0</v>
      </c>
      <c r="G10" s="273">
        <f t="shared" si="2"/>
        <v>0</v>
      </c>
      <c r="H10" s="273">
        <f>SUM(Encuestas!AL10:AN10)</f>
        <v>2</v>
      </c>
      <c r="I10" s="273">
        <f>SUM(Encuestas!AO10:AQ10)</f>
        <v>0</v>
      </c>
      <c r="J10" s="273">
        <f>SUM(Encuestas!W10:Y10)</f>
        <v>62</v>
      </c>
      <c r="K10" s="273">
        <f>SUM(Encuestas!W10,Encuestas!Z10,Encuestas!AC10,Encuestas!AF10,Encuestas!AI10,Encuestas!AL10,Encuestas!AO10)</f>
        <v>85</v>
      </c>
      <c r="L10" s="273">
        <f t="shared" si="3"/>
        <v>100</v>
      </c>
      <c r="M10" s="273">
        <f>SUM(Encuestas!X10,Encuestas!AA10,Encuestas!AD10,Encuestas!AG10,Encuestas!AJ10,Encuestas!AM10,Encuestas!AP10)</f>
        <v>0</v>
      </c>
      <c r="N10" s="273">
        <f t="shared" si="4"/>
        <v>0</v>
      </c>
      <c r="O10" s="273">
        <f>SUM(Encuestas!Y10,Encuestas!AB10,Encuestas!AE10,Encuestas!AH10,Encuestas!AK10,Encuestas!AN10,Encuestas!AQ10)</f>
        <v>0</v>
      </c>
      <c r="P10" s="273">
        <f t="shared" si="5"/>
        <v>0</v>
      </c>
      <c r="Q10" s="273">
        <f t="shared" si="6"/>
        <v>85</v>
      </c>
      <c r="R10" s="273">
        <f>SUM(Encuestas!BG10:BI10)</f>
        <v>0</v>
      </c>
      <c r="S10" s="273">
        <f>100-SUM(Encuestas!BB10:BI10)</f>
        <v>0</v>
      </c>
      <c r="T10" s="273">
        <f>SUM(Encuestas!BB10:BF10,Calculos!R10:S10)</f>
        <v>100</v>
      </c>
      <c r="U10" s="279">
        <f>IF((Encuestas!BL10&lt;Encuestas!BK10),(Encuestas!BL10+13)-Encuestas!BK10,(Encuestas!BL10-Encuestas!BK10)+1)</f>
        <v>5</v>
      </c>
      <c r="V10" s="273">
        <f>SUM(Encuestas!BN10:BO10)</f>
        <v>62</v>
      </c>
      <c r="W10" s="273">
        <f>IF((J10&gt;Encuestas!BN10),"OK",J10-Encuestas!BN10)</f>
        <v>0</v>
      </c>
      <c r="X10" s="36" t="str">
        <f>IF(W10="OK",(Encuestas!BN10/Calculos!J10)*100,"")</f>
        <v/>
      </c>
      <c r="Y10" s="273" t="str">
        <f>IF(SUM(Encuestas!BP10,Encuestas!BQ10,Encuestas!BR10)=Encuestas!BN10,"OK",(SUM(Encuestas!BP10,Encuestas!BQ10,Encuestas!BR10)-Encuestas!BN10))</f>
        <v>OK</v>
      </c>
      <c r="Z10" s="273" t="str">
        <f>IF((D10&gt;Encuestas!BO10),"OK",D10-Encuestas!BO10)</f>
        <v>OK</v>
      </c>
      <c r="AA10" s="273">
        <f>IF(SUM(Encuestas!BS10,Encuestas!BT10,Encuestas!BU10)=CM10,"OK",(SUM(Encuestas!BS10,Encuestas!BT10,Encuestas!BU10)-Encuestas!BO10))</f>
        <v>0</v>
      </c>
      <c r="AB10" s="273">
        <f>((Encuestas!BP10+Encuestas!BQ10)/Encuestas!BN10)*100</f>
        <v>100</v>
      </c>
      <c r="AC10" s="273" t="str">
        <f t="shared" si="7"/>
        <v>OK</v>
      </c>
      <c r="AD10" s="273" t="e">
        <f>((Encuestas!BS3+Encuestas!BT3)/Encuestas!BO3)*100</f>
        <v>#DIV/0!</v>
      </c>
      <c r="AE10" s="273">
        <f>((Encuestas!BT3+Encuestas!BU3)/Encuestas!BP3)*100</f>
        <v>0</v>
      </c>
      <c r="AF10" s="273">
        <f t="shared" si="9"/>
        <v>0</v>
      </c>
      <c r="AG10" s="273" t="e">
        <f>((Encuestas!BS3+Encuestas!BT3)/Encuestas!BO3)*100</f>
        <v>#DIV/0!</v>
      </c>
      <c r="AH10" s="273">
        <f>SUM(Encuestas!BP10,Encuestas!BS10)</f>
        <v>45</v>
      </c>
      <c r="AI10" s="273">
        <f>SUM(Encuestas!BQ10,Encuestas!BT10)</f>
        <v>17</v>
      </c>
      <c r="AJ10" s="273">
        <f>SUM(Encuestas!BR10,Encuestas!BU10)</f>
        <v>0</v>
      </c>
      <c r="AK10" s="273">
        <f t="shared" si="11"/>
        <v>100</v>
      </c>
      <c r="AL10" s="273" t="str">
        <f t="shared" si="12"/>
        <v>OK</v>
      </c>
      <c r="AM10" s="273">
        <f t="shared" si="13"/>
        <v>0</v>
      </c>
      <c r="AN10" s="273">
        <f>((Encuestas!BO10/Encuestas!BN10)*100)</f>
        <v>0</v>
      </c>
      <c r="AO10" s="273" t="str">
        <f t="shared" si="14"/>
        <v/>
      </c>
      <c r="AP10" s="273">
        <f>IF((Encuestas!BO10&gt;0),(((18*(Encuestas!BO10*(Encuestas!BV10/100)))+(30*(Encuestas!BO10*(Encuestas!BW10/100)))+(36*(Encuestas!BO10*(Encuestas!BX10/100))))/Encuestas!BO10),0)</f>
        <v>0</v>
      </c>
      <c r="AQ10" s="273">
        <f>SUM(Encuestas!CJ10,Encuestas!CN10)</f>
        <v>22</v>
      </c>
      <c r="AR10" s="273">
        <f>SUM(Encuestas!CK10,Encuestas!CO10)</f>
        <v>0</v>
      </c>
      <c r="AS10" s="273">
        <f>SUM(Encuestas!CL10,Encuestas!CP10)</f>
        <v>0</v>
      </c>
      <c r="AT10" s="273">
        <f>SUM(Encuestas!CM10,Encuestas!CQ10)</f>
        <v>0</v>
      </c>
      <c r="AU10" s="273">
        <f>SUM(Encuestas!CV10,Encuestas!CW10,Encuestas!DB10,Encuestas!DC10)</f>
        <v>0</v>
      </c>
      <c r="AV10" s="273">
        <f>SUM(Encuestas!CX10,Encuestas!DD10)</f>
        <v>0</v>
      </c>
      <c r="AW10" s="273">
        <f>SUM(Encuestas!CY10,Encuestas!CZ10,Encuestas!DE10,Encuestas!DF10)</f>
        <v>0</v>
      </c>
      <c r="AX10" s="273">
        <f>SUM(Encuestas!DA10,Encuestas!DG10)</f>
        <v>0</v>
      </c>
      <c r="AY10" s="273">
        <f>SUM(Encuestas!DI10,Encuestas!DK10)</f>
        <v>0</v>
      </c>
      <c r="AZ10" s="273">
        <f>SUM(Encuestas!DS10,Encuestas!DU10)</f>
        <v>0</v>
      </c>
      <c r="BA10" s="5" t="str">
        <f>IF(((AV10*Encuestas!DM10)=0),"OK",IF((Calculos!AV10*Encuestas!DM10)&gt;0,"NO",0))</f>
        <v>OK</v>
      </c>
      <c r="BB10" s="5" t="str">
        <f>IF((Calculos!AW10*Encuestas!DN10)=0,"OK", IF((Calculos!AW10*Encuestas!DN10)&gt;0,"NO",0))</f>
        <v>OK</v>
      </c>
      <c r="BC10" s="5" t="str">
        <f>IF((Calculos!AX10*Encuestas!DO10)=0,"OK",IF((Calculos!AX10*Encuestas!DO10)&gt;0,"NO",0))</f>
        <v>OK</v>
      </c>
      <c r="BD10" s="279">
        <f>SUM(Calculos!AY10,Calculos!AU10)</f>
        <v>0</v>
      </c>
      <c r="BE10" s="279">
        <f>SUM(Calculos!AV10,Encuestas!DM10)</f>
        <v>0</v>
      </c>
      <c r="BF10" s="279">
        <f>SUM(Calculos!AW10,Encuestas!DO10)</f>
        <v>0</v>
      </c>
      <c r="BG10" s="279">
        <f>SUM(Calculos!AX10,Encuestas!DQ10)</f>
        <v>0</v>
      </c>
      <c r="BH10" s="5" t="str">
        <f>IF(((Calculos!AZ10*Calculos!AQ10)=0),"OK",IF((Calculos!AZ10*Calculos!AQ10)&gt;0,"NO"))</f>
        <v>OK</v>
      </c>
      <c r="BI10" s="5" t="str">
        <f>IF((Calculos!AR10*Encuestas!DW10)=0,"OK",IF((Calculos!AR10*Encuestas!DW10)&gt;0,"NO"))</f>
        <v>OK</v>
      </c>
      <c r="BJ10" s="5" t="str">
        <f>IF((Calculos!AS10*Encuestas!DY10)=0,"OK",IF((Encuestas!DY10*Calculos!AS10)&gt;0,"NO"))</f>
        <v>OK</v>
      </c>
      <c r="BK10" s="5" t="str">
        <f>Validadores!S10</f>
        <v>OK</v>
      </c>
      <c r="BL10" s="273">
        <f t="shared" si="15"/>
        <v>22</v>
      </c>
      <c r="BM10" s="273">
        <f>SUM(AR10,Encuestas!DW10)</f>
        <v>0</v>
      </c>
      <c r="BN10" s="273">
        <f>SUM(Encuestas!DY10,Calculos!AS10)</f>
        <v>0</v>
      </c>
      <c r="BO10" s="273">
        <f>SUM(Encuestas!EA10,Calculos!AT10)</f>
        <v>0</v>
      </c>
      <c r="BP10" s="273">
        <f>SUM(Encuestas!EC10,Encuestas!ED10)</f>
        <v>0</v>
      </c>
      <c r="BQ10" s="273" t="str">
        <f>IF(Encuestas!CR10*Calculos!BP10=0,"OK",IF(Encuestas!CR10*Calculos!BP10&gt;0,"Err"))</f>
        <v>OK</v>
      </c>
      <c r="BR10" s="273" t="str">
        <f>IF(Encuestas!EE10*Encuestas!CS10=0,"OK",IF(Encuestas!EE10*Encuestas!CS10&gt;0,"Err"))</f>
        <v>OK</v>
      </c>
      <c r="BS10" s="273" t="str">
        <f>IF(Encuestas!EF10*Encuestas!CT10=0,"OK",IF(Encuestas!EF10*Encuestas!CT10&gt;0,"Err"))</f>
        <v>OK</v>
      </c>
      <c r="BT10" s="273" t="str">
        <f>IF(Encuestas!EG10*Encuestas!CU10=0,"OK",IF(Encuestas!EG10*Encuestas!CU10&gt;0,"Err"))</f>
        <v>OK</v>
      </c>
      <c r="BU10" s="273">
        <f>SUM(Encuestas!CR10,Calculos!BP10)</f>
        <v>4</v>
      </c>
      <c r="BV10" s="273">
        <f>SUM(Encuestas!EE10,Encuestas!CS10)</f>
        <v>0</v>
      </c>
      <c r="BW10" s="273">
        <f>SUM(Encuestas!EF10,Encuestas!CT10)</f>
        <v>0</v>
      </c>
      <c r="BX10" s="273">
        <f>SUM(Encuestas!EG10,Encuestas!CU10)</f>
        <v>0</v>
      </c>
      <c r="BY10" s="273" t="str">
        <f>IF(SUM(Encuestas!FD10,Encuestas!FE10)=100,"OK",0)</f>
        <v>OK</v>
      </c>
      <c r="BZ10" s="6">
        <f>SUM(Encuestas!FG10:'Encuestas'!FI10)</f>
        <v>20</v>
      </c>
      <c r="CA10" s="273">
        <f>SUM(Encuestas!FJ10:'Encuestas'!FL10)</f>
        <v>0</v>
      </c>
      <c r="CB10" s="273">
        <f>SUM(Encuestas!FM10:'Encuestas'!FO10)</f>
        <v>0</v>
      </c>
      <c r="CC10" s="273">
        <f>SUM(Encuestas!FP10:'Encuestas'!FR10)</f>
        <v>0</v>
      </c>
      <c r="CD10" s="273">
        <f>SUM(Encuestas!FS10:'Encuestas'!FU10)</f>
        <v>2</v>
      </c>
      <c r="CE10" s="273">
        <f>Encuestas!FG10+Encuestas!FJ10+Encuestas!FM10+Encuestas!FP10+Encuestas!FS10</f>
        <v>22</v>
      </c>
      <c r="CF10" s="273">
        <f>Encuestas!FH10+Encuestas!FK10+Encuestas!FN10+Encuestas!FQ10+Encuestas!FT10</f>
        <v>0</v>
      </c>
      <c r="CG10" s="273">
        <f>Encuestas!FI10+Encuestas!FL10+Encuestas!FO10+Encuestas!FR10+Encuestas!FU10</f>
        <v>0</v>
      </c>
      <c r="CH10" s="273">
        <f t="shared" si="16"/>
        <v>22</v>
      </c>
      <c r="CI10" s="273">
        <f t="shared" si="17"/>
        <v>100</v>
      </c>
      <c r="CJ10" s="273">
        <f t="shared" si="18"/>
        <v>0</v>
      </c>
      <c r="CK10" s="273">
        <f t="shared" si="19"/>
        <v>0</v>
      </c>
      <c r="CL10" s="273" t="str">
        <f>IF(AND(Encuestas!FF10="no",Calculos!CH10=0),"OK","Err")</f>
        <v>Err</v>
      </c>
      <c r="CM10" s="273" t="str">
        <f>IF(SUM(Encuestas!GB10:GF10)=100,"OK",0)</f>
        <v>OK</v>
      </c>
      <c r="CN10" s="273">
        <f>IF((Encuestas!GJ10-Encuestas!GI10)&lt;=0,(Encuestas!GJ10-Encuestas!GI10)+12,(Encuestas!GJ10-Encuestas!GI10))</f>
        <v>3</v>
      </c>
      <c r="CO10" s="273">
        <f>SUM(Encuestas!GL10:GM10)</f>
        <v>20</v>
      </c>
      <c r="CP10" s="273">
        <f>SUM(Encuestas!GN10,Encuestas!GP10)</f>
        <v>20</v>
      </c>
      <c r="CQ10" s="273" t="str">
        <f>IF(SUM(Encuestas!GN10,Encuestas!GO10)=Encuestas!GL10,"OK",0)</f>
        <v>OK</v>
      </c>
      <c r="CR10" s="273" t="str">
        <f>IF(SUM(Encuestas!GP10,Encuestas!GQ10)=Encuestas!GM10,"OK",0)</f>
        <v>OK</v>
      </c>
      <c r="CS10" s="273">
        <f t="shared" si="20"/>
        <v>100</v>
      </c>
      <c r="CT10" s="273">
        <f>(Encuestas!GN10/Encuestas!GL10)*100</f>
        <v>100</v>
      </c>
      <c r="CU10" s="273" t="e">
        <f>((Encuestas!BS3+Encuestas!BT3)/Encuestas!BO3)*100</f>
        <v>#DIV/0!</v>
      </c>
      <c r="CV10" s="273">
        <f>(Encuestas!GM10/Encuestas!GN10)*100</f>
        <v>0</v>
      </c>
      <c r="CW10" s="273">
        <f>(Encuestas!GO10/Encuestas!GL10)*100</f>
        <v>0</v>
      </c>
      <c r="CX10" s="273" t="e">
        <f>((Encuestas!BS3+Encuestas!BT3)/Encuestas!BO3)*100</f>
        <v>#DIV/0!</v>
      </c>
      <c r="CY10" s="273">
        <f>SUM(Encuestas!GR10:GS10)</f>
        <v>15</v>
      </c>
      <c r="CZ10" s="273" t="str">
        <f>IF(SUM(Encuestas!GT10:GV10)=100,"OK",0)</f>
        <v>OK</v>
      </c>
      <c r="DA10" s="273" t="e">
        <f>((Encuestas!BS3+Encuestas!BT3)/Encuestas!BO3)*100</f>
        <v>#DIV/0!</v>
      </c>
      <c r="DB10" s="273">
        <f>SUM(Encuestas!HL10:HO10)</f>
        <v>5</v>
      </c>
      <c r="DC10" s="273">
        <f>SUM(Encuestas!HP10,Encuestas!HR10)</f>
        <v>0</v>
      </c>
      <c r="DD10" s="273">
        <f>SUM(Encuestas!HQ10,Encuestas!HS10)</f>
        <v>0</v>
      </c>
      <c r="DE10" s="273">
        <f>SUM(Encuestas!HP10,Encuestas!HQ10)</f>
        <v>0</v>
      </c>
      <c r="DF10" s="273">
        <f>SUM(Encuestas!HR10,Encuestas!HS10)</f>
        <v>0</v>
      </c>
      <c r="DG10" s="273">
        <f t="shared" si="21"/>
        <v>0</v>
      </c>
      <c r="DH10" s="273">
        <f>IF(SUM(Encuestas!HT10:IA10)=100,"OK",0)</f>
        <v>0</v>
      </c>
      <c r="DI10" s="273">
        <f>IF(SUM(Encuestas!IB10:IH10)=100,"OK",0)</f>
        <v>0</v>
      </c>
      <c r="DJ10" s="273">
        <f>IF(SUM(Encuestas!IJ10:IK10)=100,"OK",0)</f>
        <v>0</v>
      </c>
      <c r="DK10" s="273">
        <f>SUM(Encuestas!IL10:IV10)</f>
        <v>54</v>
      </c>
      <c r="DL10" s="273">
        <f>SUM(Encuestas!IW10:IX10)</f>
        <v>0</v>
      </c>
      <c r="DM10" s="273">
        <f>SUM(Encuestas!IY10,Encuestas!JA10,Encuestas!JC10,Encuestas!JE10,Encuestas!JG10,Encuestas!JI10,Encuestas!JK10,Encuestas!JM10,Encuestas!JO10)</f>
        <v>1</v>
      </c>
      <c r="DN10" s="273">
        <f>SUM(Encuestas!IZ10,Encuestas!JB10,Encuestas!JD10,Encuestas!JF10,Encuestas!JH10,Encuestas!JJ10,Encuestas!JL10,Encuestas!JN10,Encuestas!JR10)</f>
        <v>0</v>
      </c>
      <c r="DO10" s="273">
        <f>SUM(Encuestas!KG10:KH10)</f>
        <v>0</v>
      </c>
      <c r="DP10" s="273">
        <f>SUM(Encuestas!KA10,Encuestas!KD10,Encuestas!KF10,Calculos!DO10)</f>
        <v>17</v>
      </c>
      <c r="DQ10" s="273">
        <f>SUM(Encuestas!KJ10:KL10)</f>
        <v>0</v>
      </c>
      <c r="DR10" s="273">
        <f>SUM(Encuestas!KB10,Encuestas!KC10,Encuestas!KE10,Calculos!DQ10)</f>
        <v>0</v>
      </c>
      <c r="DS10" s="273">
        <f>VLOOKUP(Encuestas!KT10,'Matriz codigos'!$A$2:$B$8,2,FALSE)</f>
        <v>1</v>
      </c>
      <c r="DT10" s="273">
        <f>VLOOKUP(Encuestas!KU10,'Matriz codigos'!$A$2:$B$8,2,FALSE)</f>
        <v>1</v>
      </c>
      <c r="DU10" s="273">
        <f>VLOOKUP(Encuestas!KV10,'Matriz codigos'!$A$2:$B$8,2,FALSE)</f>
        <v>1</v>
      </c>
      <c r="DV10" s="273">
        <f>VLOOKUP(Encuestas!KW10,'Matriz codigos'!$A$2:$B$8,2,FALSE)</f>
        <v>1</v>
      </c>
      <c r="DW10" s="273">
        <f>VLOOKUP(Encuestas!KT10,'Matriz codigos'!$A$10:$B$16,2,FALSE)</f>
        <v>2</v>
      </c>
      <c r="DX10" s="273">
        <f>VLOOKUP(Encuestas!KU10,'Matriz codigos'!$A$10:$B$16,2,FALSE)</f>
        <v>2</v>
      </c>
      <c r="DY10" s="273">
        <f>VLOOKUP(Encuestas!KV10,'Matriz codigos'!$A$10:$B$16,2,FALSE)</f>
        <v>1</v>
      </c>
      <c r="DZ10" s="273">
        <f>VLOOKUP(Encuestas!KW10,'Matriz codigos'!$A$10:$B$16,2,FALSE)</f>
        <v>2</v>
      </c>
      <c r="EA10" s="273">
        <f t="shared" si="22"/>
        <v>25</v>
      </c>
      <c r="EB10" s="273">
        <f t="shared" si="23"/>
        <v>75</v>
      </c>
      <c r="EC10" s="273">
        <f t="shared" si="24"/>
        <v>0</v>
      </c>
      <c r="ED10" s="273">
        <f t="shared" si="25"/>
        <v>0</v>
      </c>
      <c r="EE10" s="273" t="str">
        <f t="shared" si="26"/>
        <v>OK</v>
      </c>
      <c r="EF10" s="273">
        <f>VLOOKUP(Encuestas!MR10,'Matriz codigos'!$A$18:$B$20,2,FALSE)</f>
        <v>2</v>
      </c>
      <c r="EG10" s="273">
        <f>VLOOKUP(Encuestas!MT10,'Matriz codigos'!$A$23:$B$26,2,FALSE)</f>
        <v>0</v>
      </c>
      <c r="EH10" s="273">
        <f>VLOOKUP(Encuestas!MU10,'Matriz codigos'!$A$23:$B$26,2,FALSE)</f>
        <v>0</v>
      </c>
      <c r="EI10" s="273">
        <f>VLOOKUP(Encuestas!MV10,'Matriz codigos'!$A$23:$B$26,2,FALSE)</f>
        <v>0</v>
      </c>
      <c r="EJ10" s="273">
        <f>VLOOKUP(Encuestas!MW10,'Matriz codigos'!$A$23:$B$26,2,FALSE)</f>
        <v>3</v>
      </c>
      <c r="EK10" s="273">
        <f>VLOOKUP(Encuestas!MX10,'Matriz codigos'!$A$23:$B$26,2,FALSE)</f>
        <v>0</v>
      </c>
      <c r="EL10" s="273">
        <f>VLOOKUP(Encuestas!MY10,'Matriz codigos'!$A$23:$B$26,2,FALSE)</f>
        <v>3</v>
      </c>
      <c r="EM10" s="273">
        <f>VLOOKUP(Encuestas!MZ10,'Matriz codigos'!$A$23:$B$26,2,FALSE)</f>
        <v>0</v>
      </c>
      <c r="EN10" s="273">
        <f>VLOOKUP(Encuestas!NA10,'Matriz codigos'!$A$23:$B$26,2,FALSE)</f>
        <v>3</v>
      </c>
      <c r="EO10" s="273">
        <f>SUM(Encuestas!NW10,Encuestas!OC10,Encuestas!OI10,Encuestas!OO10,Encuestas!OU10,Encuestas!PA10,Encuestas!PG10)</f>
        <v>4</v>
      </c>
      <c r="EP10" s="273">
        <f>SUM(Encuestas!NX10,Encuestas!OD10,Encuestas!OJ10,Encuestas!OP10,Encuestas!OV10,Encuestas!PB10,Encuestas!PH10)</f>
        <v>0</v>
      </c>
      <c r="EQ10" s="273">
        <f>SUM(Encuestas!NW10:NX10)</f>
        <v>2</v>
      </c>
      <c r="ER10" s="273">
        <f>SUM(Encuestas!OC10:OD10)</f>
        <v>0</v>
      </c>
      <c r="ES10" s="273">
        <f>SUM(Encuestas!OI10:OJ10)</f>
        <v>1</v>
      </c>
      <c r="ET10" s="273">
        <f>SUM(Encuestas!OO10:OP10)</f>
        <v>0</v>
      </c>
      <c r="EU10" s="273">
        <f>SUM(Encuestas!OU10:OV10)</f>
        <v>0</v>
      </c>
      <c r="EV10" s="273">
        <f>SUM(Encuestas!PA10:PB10)</f>
        <v>1</v>
      </c>
      <c r="EW10" s="273">
        <f>SUM(Encuestas!PG10:PH10)</f>
        <v>0</v>
      </c>
    </row>
    <row r="11" spans="1:153" x14ac:dyDescent="0.25">
      <c r="A11" s="273">
        <f>Encuestas!A11</f>
        <v>111010215</v>
      </c>
      <c r="B11" s="273">
        <f>SUM(Encuestas!Z11:AB11)</f>
        <v>0</v>
      </c>
      <c r="C11" s="273">
        <f>SUM(Encuestas!AC11:AE11)</f>
        <v>0</v>
      </c>
      <c r="D11" s="273">
        <f t="shared" si="1"/>
        <v>0</v>
      </c>
      <c r="E11" s="273">
        <f>SUM(Encuestas!AF11:AH11)</f>
        <v>0</v>
      </c>
      <c r="F11" s="273">
        <f>SUM(Encuestas!AI11:AK11)</f>
        <v>0</v>
      </c>
      <c r="G11" s="273">
        <f t="shared" si="2"/>
        <v>0</v>
      </c>
      <c r="H11" s="273">
        <f>SUM(Encuestas!AL11:AN11)</f>
        <v>4</v>
      </c>
      <c r="I11" s="273">
        <f>SUM(Encuestas!AO11:AQ11)</f>
        <v>0</v>
      </c>
      <c r="J11" s="273">
        <f>SUM(Encuestas!W11:Y11)</f>
        <v>55</v>
      </c>
      <c r="K11" s="273">
        <f>SUM(Encuestas!W11,Encuestas!Z11,Encuestas!AC11,Encuestas!AF11,Encuestas!AI11,Encuestas!AL11,Encuestas!AO11)</f>
        <v>44</v>
      </c>
      <c r="L11" s="273">
        <f t="shared" si="3"/>
        <v>74.576271186440678</v>
      </c>
      <c r="M11" s="273">
        <f>SUM(Encuestas!X11,Encuestas!AA11,Encuestas!AD11,Encuestas!AG11,Encuestas!AJ11,Encuestas!AM11,Encuestas!AP11)</f>
        <v>15</v>
      </c>
      <c r="N11" s="273">
        <f t="shared" si="4"/>
        <v>25.423728813559322</v>
      </c>
      <c r="O11" s="273">
        <f>SUM(Encuestas!Y11,Encuestas!AB11,Encuestas!AE11,Encuestas!AH11,Encuestas!AK11,Encuestas!AN11,Encuestas!AQ11)</f>
        <v>0</v>
      </c>
      <c r="P11" s="273">
        <f t="shared" si="5"/>
        <v>0</v>
      </c>
      <c r="Q11" s="273">
        <f t="shared" si="6"/>
        <v>59</v>
      </c>
      <c r="R11" s="273">
        <f>SUM(Encuestas!BG11:BI11)</f>
        <v>0</v>
      </c>
      <c r="S11" s="273">
        <f>100-SUM(Encuestas!BB11:BI11)</f>
        <v>0</v>
      </c>
      <c r="T11" s="273">
        <f>SUM(Encuestas!BB11:BF11,Calculos!R11:S11)</f>
        <v>100</v>
      </c>
      <c r="U11" s="279">
        <f>IF((Encuestas!BL11&lt;Encuestas!BK11),(Encuestas!BL11+13)-Encuestas!BK11,(Encuestas!BL11-Encuestas!BK11)+1)</f>
        <v>3</v>
      </c>
      <c r="V11" s="273">
        <f>SUM(Encuestas!BN11:BO11)</f>
        <v>40</v>
      </c>
      <c r="W11" s="273" t="str">
        <f>IF((J11&gt;Encuestas!BN11),"OK",J11-Encuestas!BN11)</f>
        <v>OK</v>
      </c>
      <c r="X11" s="36">
        <f>IF(W11="OK",(Encuestas!BN11/Calculos!J11)*100,"")</f>
        <v>72.727272727272734</v>
      </c>
      <c r="Y11" s="273" t="str">
        <f>IF(SUM(Encuestas!BP11,Encuestas!BQ11,Encuestas!BR11)=Encuestas!BN11,"OK",(SUM(Encuestas!BP11,Encuestas!BQ11,Encuestas!BR11)-Encuestas!BN11))</f>
        <v>OK</v>
      </c>
      <c r="Z11" s="273">
        <f>IF((D11&gt;Encuestas!BO11),"OK",D11-Encuestas!BO11)</f>
        <v>0</v>
      </c>
      <c r="AA11" s="273">
        <f>IF(SUM(Encuestas!BS11,Encuestas!BT11,Encuestas!BU11)=CM11,"OK",(SUM(Encuestas!BS11,Encuestas!BT11,Encuestas!BU11)-Encuestas!BO11))</f>
        <v>0</v>
      </c>
      <c r="AB11" s="273">
        <f>((Encuestas!BP11+Encuestas!BQ11)/Encuestas!BN11)*100</f>
        <v>95</v>
      </c>
      <c r="AC11" s="273" t="str">
        <f t="shared" si="7"/>
        <v>OK</v>
      </c>
      <c r="AD11" s="273" t="e">
        <f>IF(AD3&lt;=100,"OK","Err")</f>
        <v>#DIV/0!</v>
      </c>
      <c r="AE11" s="273" t="e">
        <f>IF(AE3&lt;=100,"OK","Err")</f>
        <v>#DIV/0!</v>
      </c>
      <c r="AF11" s="273">
        <f t="shared" si="9"/>
        <v>5</v>
      </c>
      <c r="AG11" s="273">
        <f>((Encuestas!BS4+Encuestas!BT4)/Encuestas!BO4)*100</f>
        <v>100</v>
      </c>
      <c r="AH11" s="273">
        <f>SUM(Encuestas!BP11,Encuestas!BS11)</f>
        <v>38</v>
      </c>
      <c r="AI11" s="273">
        <f>SUM(Encuestas!BQ11,Encuestas!BT11)</f>
        <v>0</v>
      </c>
      <c r="AJ11" s="273">
        <f>SUM(Encuestas!BR11,Encuestas!BU11)</f>
        <v>2</v>
      </c>
      <c r="AK11" s="273">
        <f t="shared" si="11"/>
        <v>95</v>
      </c>
      <c r="AL11" s="273" t="str">
        <f t="shared" si="12"/>
        <v>OK</v>
      </c>
      <c r="AM11" s="273">
        <f t="shared" si="13"/>
        <v>5</v>
      </c>
      <c r="AN11" s="273">
        <f>((Encuestas!BO11/Encuestas!BN11)*100)</f>
        <v>0</v>
      </c>
      <c r="AO11" s="273" t="str">
        <f t="shared" si="14"/>
        <v/>
      </c>
      <c r="AP11" s="273">
        <f>IF((Encuestas!BO11&gt;0),(((18*(Encuestas!BO11*(Encuestas!BV11/100)))+(30*(Encuestas!BO11*(Encuestas!BW11/100)))+(36*(Encuestas!BO11*(Encuestas!BX11/100))))/Encuestas!BO11),0)</f>
        <v>0</v>
      </c>
      <c r="AQ11" s="273">
        <f>SUM(Encuestas!CJ11,Encuestas!CN11)</f>
        <v>20</v>
      </c>
      <c r="AR11" s="273">
        <f>SUM(Encuestas!CK11,Encuestas!CO11)</f>
        <v>0</v>
      </c>
      <c r="AS11" s="273">
        <f>SUM(Encuestas!CL11,Encuestas!CP11)</f>
        <v>0</v>
      </c>
      <c r="AT11" s="273">
        <f>SUM(Encuestas!CM11,Encuestas!CQ11)</f>
        <v>4</v>
      </c>
      <c r="AU11" s="273">
        <f>SUM(Encuestas!CV11,Encuestas!CW11,Encuestas!DB11,Encuestas!DC11)</f>
        <v>0</v>
      </c>
      <c r="AV11" s="273">
        <f>SUM(Encuestas!CX11,Encuestas!DD11)</f>
        <v>0</v>
      </c>
      <c r="AW11" s="273">
        <f>SUM(Encuestas!CY11,Encuestas!CZ11,Encuestas!DE11,Encuestas!DF11)</f>
        <v>0</v>
      </c>
      <c r="AX11" s="273">
        <f>SUM(Encuestas!DA11,Encuestas!DG11)</f>
        <v>9</v>
      </c>
      <c r="AY11" s="273">
        <f>SUM(Encuestas!DI11,Encuestas!DK11)</f>
        <v>0</v>
      </c>
      <c r="AZ11" s="273">
        <f>SUM(Encuestas!DS11,Encuestas!DU11)</f>
        <v>0</v>
      </c>
      <c r="BA11" s="5" t="str">
        <f>IF(((AV11*Encuestas!DM11)=0),"OK",IF((Calculos!AV11*Encuestas!DM11)&gt;0,"NO",0))</f>
        <v>OK</v>
      </c>
      <c r="BB11" s="5" t="str">
        <f>IF((Calculos!AW11*Encuestas!DN11)=0,"OK", IF((Calculos!AW11*Encuestas!DN11)&gt;0,"NO",0))</f>
        <v>OK</v>
      </c>
      <c r="BC11" s="5" t="str">
        <f>IF((Calculos!AX11*Encuestas!DO11)=0,"OK",IF((Calculos!AX11*Encuestas!DO11)&gt;0,"NO",0))</f>
        <v>OK</v>
      </c>
      <c r="BD11" s="279">
        <f>SUM(Calculos!AY11,Calculos!AU11)</f>
        <v>0</v>
      </c>
      <c r="BE11" s="279">
        <f>SUM(Calculos!AV11,Encuestas!DM11)</f>
        <v>0</v>
      </c>
      <c r="BF11" s="279">
        <f>SUM(Calculos!AW11,Encuestas!DO11)</f>
        <v>0</v>
      </c>
      <c r="BG11" s="279">
        <f>SUM(Calculos!AX11,Encuestas!DQ11)</f>
        <v>9</v>
      </c>
      <c r="BH11" s="5" t="str">
        <f>IF(((Calculos!AZ11*Calculos!AQ11)=0),"OK",IF((Calculos!AZ11*Calculos!AQ11)&gt;0,"NO"))</f>
        <v>OK</v>
      </c>
      <c r="BI11" s="5" t="str">
        <f>IF((Calculos!AR11*Encuestas!DW11)=0,"OK",IF((Calculos!AR11*Encuestas!DW11)&gt;0,"NO"))</f>
        <v>OK</v>
      </c>
      <c r="BJ11" s="5" t="str">
        <f>IF((Calculos!AS11*Encuestas!DY11)=0,"OK",IF((Encuestas!DY11*Calculos!AS11)&gt;0,"NO"))</f>
        <v>OK</v>
      </c>
      <c r="BK11" s="5" t="str">
        <f>Validadores!S11</f>
        <v>OK</v>
      </c>
      <c r="BL11" s="273">
        <f t="shared" si="15"/>
        <v>20</v>
      </c>
      <c r="BM11" s="273">
        <f>SUM(AR11,Encuestas!DW11)</f>
        <v>0</v>
      </c>
      <c r="BN11" s="273">
        <f>SUM(Encuestas!DY11,Calculos!AS11)</f>
        <v>0</v>
      </c>
      <c r="BO11" s="273">
        <f>SUM(Encuestas!EA11,Calculos!AT11)</f>
        <v>4</v>
      </c>
      <c r="BP11" s="273">
        <f>SUM(Encuestas!EC11,Encuestas!ED11)</f>
        <v>0</v>
      </c>
      <c r="BQ11" s="273" t="str">
        <f>IF(Encuestas!CR11*Calculos!BP11=0,"OK",IF(Encuestas!CR11*Calculos!BP11&gt;0,"Err"))</f>
        <v>OK</v>
      </c>
      <c r="BR11" s="273" t="str">
        <f>IF(Encuestas!EE11*Encuestas!CS11=0,"OK",IF(Encuestas!EE11*Encuestas!CS11&gt;0,"Err"))</f>
        <v>OK</v>
      </c>
      <c r="BS11" s="273" t="str">
        <f>IF(Encuestas!EF11*Encuestas!CT11=0,"OK",IF(Encuestas!EF11*Encuestas!CT11&gt;0,"Err"))</f>
        <v>OK</v>
      </c>
      <c r="BT11" s="273" t="str">
        <f>IF(Encuestas!EG11*Encuestas!CU11=0,"OK",IF(Encuestas!EG11*Encuestas!CU11&gt;0,"Err"))</f>
        <v>OK</v>
      </c>
      <c r="BU11" s="273">
        <f>SUM(Encuestas!CR11,Calculos!BP11)</f>
        <v>1</v>
      </c>
      <c r="BV11" s="273">
        <f>SUM(Encuestas!EE11,Encuestas!CS11)</f>
        <v>0</v>
      </c>
      <c r="BW11" s="273">
        <f>SUM(Encuestas!EF11,Encuestas!CT11)</f>
        <v>0</v>
      </c>
      <c r="BX11" s="273">
        <f>SUM(Encuestas!EG11,Encuestas!CU11)</f>
        <v>2</v>
      </c>
      <c r="BY11" s="273">
        <f>IF(SUM(Encuestas!FD11,Encuestas!FE11)=100,"OK",0)</f>
        <v>0</v>
      </c>
      <c r="BZ11" s="6">
        <f>SUM(Encuestas!FG11:'Encuestas'!FI11)</f>
        <v>80</v>
      </c>
      <c r="CA11" s="273">
        <f>SUM(Encuestas!FJ11:'Encuestas'!FL11)</f>
        <v>0</v>
      </c>
      <c r="CB11" s="273">
        <f>SUM(Encuestas!FM11:'Encuestas'!FO11)</f>
        <v>0</v>
      </c>
      <c r="CC11" s="273">
        <f>SUM(Encuestas!FP11:'Encuestas'!FR11)</f>
        <v>0</v>
      </c>
      <c r="CD11" s="273">
        <f>SUM(Encuestas!FS11:'Encuestas'!FU11)</f>
        <v>4</v>
      </c>
      <c r="CE11" s="273">
        <f>Encuestas!FG11+Encuestas!FJ11+Encuestas!FM11+Encuestas!FP11+Encuestas!FS11</f>
        <v>84</v>
      </c>
      <c r="CF11" s="273">
        <f>Encuestas!FH11+Encuestas!FK11+Encuestas!FN11+Encuestas!FQ11+Encuestas!FT11</f>
        <v>0</v>
      </c>
      <c r="CG11" s="273">
        <f>Encuestas!FI11+Encuestas!FL11+Encuestas!FO11+Encuestas!FR11+Encuestas!FU11</f>
        <v>0</v>
      </c>
      <c r="CH11" s="273">
        <f t="shared" si="16"/>
        <v>84</v>
      </c>
      <c r="CI11" s="273">
        <f t="shared" si="17"/>
        <v>100</v>
      </c>
      <c r="CJ11" s="273">
        <f t="shared" si="18"/>
        <v>0</v>
      </c>
      <c r="CK11" s="273">
        <f t="shared" si="19"/>
        <v>0</v>
      </c>
      <c r="CL11" s="273" t="str">
        <f>IF(AND(Encuestas!FF11="no",Calculos!CH11=0),"OK","Err")</f>
        <v>Err</v>
      </c>
      <c r="CM11" s="273" t="str">
        <f>IF(SUM(Encuestas!GB11:GF11)=100,"OK",0)</f>
        <v>OK</v>
      </c>
      <c r="CN11" s="273">
        <f>IF((Encuestas!GJ11-Encuestas!GI11)&lt;=0,(Encuestas!GJ11-Encuestas!GI11)+12,(Encuestas!GJ11-Encuestas!GI11))</f>
        <v>7</v>
      </c>
      <c r="CO11" s="273">
        <f>SUM(Encuestas!GL11:GM11)</f>
        <v>80</v>
      </c>
      <c r="CP11" s="273">
        <f>SUM(Encuestas!GN11,Encuestas!GP11)</f>
        <v>80</v>
      </c>
      <c r="CQ11" s="273" t="str">
        <f>IF(SUM(Encuestas!GN11,Encuestas!GO11)=Encuestas!GL11,"OK",0)</f>
        <v>OK</v>
      </c>
      <c r="CR11" s="273" t="str">
        <f>IF(SUM(Encuestas!GP11,Encuestas!GQ11)=Encuestas!GM11,"OK",0)</f>
        <v>OK</v>
      </c>
      <c r="CS11" s="273">
        <f t="shared" si="20"/>
        <v>100</v>
      </c>
      <c r="CT11" s="273">
        <f>(Encuestas!GN11/Encuestas!GL11)*100</f>
        <v>100</v>
      </c>
      <c r="CU11" s="273" t="e">
        <f>IF(AD3&lt;=100,"OK","Err")</f>
        <v>#DIV/0!</v>
      </c>
      <c r="CV11" s="273">
        <f>(Encuestas!GM11/Encuestas!GN11)*100</f>
        <v>0</v>
      </c>
      <c r="CW11" s="273">
        <f>(Encuestas!GO11/Encuestas!GL11)*100</f>
        <v>0</v>
      </c>
      <c r="CX11" s="273">
        <f>((Encuestas!BS4+Encuestas!BT4)/Encuestas!BO4)*100</f>
        <v>100</v>
      </c>
      <c r="CY11" s="273">
        <f>SUM(Encuestas!GR11:GS11)</f>
        <v>80</v>
      </c>
      <c r="CZ11" s="273" t="str">
        <f>IF(SUM(Encuestas!GT11:GV11)=100,"OK",0)</f>
        <v>OK</v>
      </c>
      <c r="DA11" s="273" t="e">
        <f>IF(AD3&lt;=100,"OK","Err")</f>
        <v>#DIV/0!</v>
      </c>
      <c r="DB11" s="273">
        <f>SUM(Encuestas!HL11:HO11)</f>
        <v>12</v>
      </c>
      <c r="DC11" s="273">
        <f>SUM(Encuestas!HP11,Encuestas!HR11)</f>
        <v>0</v>
      </c>
      <c r="DD11" s="273">
        <f>SUM(Encuestas!HQ11,Encuestas!HS11)</f>
        <v>0</v>
      </c>
      <c r="DE11" s="273">
        <f>SUM(Encuestas!HP11,Encuestas!HQ11)</f>
        <v>0</v>
      </c>
      <c r="DF11" s="273">
        <f>SUM(Encuestas!HR11,Encuestas!HS11)</f>
        <v>0</v>
      </c>
      <c r="DG11" s="273">
        <f t="shared" si="21"/>
        <v>0</v>
      </c>
      <c r="DH11" s="273" t="str">
        <f>IF(SUM(Encuestas!HT11:IA11)=100,"OK",0)</f>
        <v>OK</v>
      </c>
      <c r="DI11" s="273">
        <f>IF(SUM(Encuestas!IB11:IH11)=100,"OK",0)</f>
        <v>0</v>
      </c>
      <c r="DJ11" s="273" t="str">
        <f>IF(SUM(Encuestas!IJ11:IK11)=100,"OK",0)</f>
        <v>OK</v>
      </c>
      <c r="DK11" s="273">
        <f>SUM(Encuestas!IL11:IV11)</f>
        <v>573</v>
      </c>
      <c r="DL11" s="273">
        <f>SUM(Encuestas!IW11:IX11)</f>
        <v>0</v>
      </c>
      <c r="DM11" s="273">
        <f>SUM(Encuestas!IY11,Encuestas!JA11,Encuestas!JC11,Encuestas!JE11,Encuestas!JG11,Encuestas!JI11,Encuestas!JK11,Encuestas!JM11,Encuestas!JO11)</f>
        <v>0</v>
      </c>
      <c r="DN11" s="273">
        <f>SUM(Encuestas!IZ11,Encuestas!JB11,Encuestas!JD11,Encuestas!JF11,Encuestas!JH11,Encuestas!JJ11,Encuestas!JL11,Encuestas!JN11,Encuestas!JR11)</f>
        <v>0</v>
      </c>
      <c r="DO11" s="273">
        <f>SUM(Encuestas!KG11:KH11)</f>
        <v>0</v>
      </c>
      <c r="DP11" s="273">
        <f>SUM(Encuestas!KA11,Encuestas!KD11,Encuestas!KF11,Calculos!DO11)</f>
        <v>0</v>
      </c>
      <c r="DQ11" s="273">
        <f>SUM(Encuestas!KJ11:KL11)</f>
        <v>0</v>
      </c>
      <c r="DR11" s="273">
        <f>SUM(Encuestas!KB11,Encuestas!KC11,Encuestas!KE11,Calculos!DQ11)</f>
        <v>0</v>
      </c>
      <c r="DS11" s="273">
        <f>VLOOKUP(Encuestas!KT11,'Matriz codigos'!$A$2:$B$8,2,FALSE)</f>
        <v>2</v>
      </c>
      <c r="DT11" s="273">
        <f>VLOOKUP(Encuestas!KU11,'Matriz codigos'!$A$2:$B$8,2,FALSE)</f>
        <v>2</v>
      </c>
      <c r="DU11" s="273">
        <f>VLOOKUP(Encuestas!KV11,'Matriz codigos'!$A$2:$B$8,2,FALSE)</f>
        <v>2</v>
      </c>
      <c r="DV11" s="273">
        <f>VLOOKUP(Encuestas!KW11,'Matriz codigos'!$A$2:$B$8,2,FALSE)</f>
        <v>2</v>
      </c>
      <c r="DW11" s="273">
        <f>VLOOKUP(Encuestas!KT11,'Matriz codigos'!$A$10:$B$16,2,FALSE)</f>
        <v>3</v>
      </c>
      <c r="DX11" s="273">
        <f>VLOOKUP(Encuestas!KU11,'Matriz codigos'!$A$10:$B$16,2,FALSE)</f>
        <v>3</v>
      </c>
      <c r="DY11" s="273">
        <f>VLOOKUP(Encuestas!KV11,'Matriz codigos'!$A$10:$B$16,2,FALSE)</f>
        <v>3</v>
      </c>
      <c r="DZ11" s="273">
        <f>VLOOKUP(Encuestas!KW11,'Matriz codigos'!$A$10:$B$16,2,FALSE)</f>
        <v>3</v>
      </c>
      <c r="EA11" s="273">
        <f t="shared" si="22"/>
        <v>0</v>
      </c>
      <c r="EB11" s="273">
        <f t="shared" si="23"/>
        <v>0</v>
      </c>
      <c r="EC11" s="273">
        <f t="shared" si="24"/>
        <v>100</v>
      </c>
      <c r="ED11" s="273">
        <f t="shared" si="25"/>
        <v>0</v>
      </c>
      <c r="EE11" s="273" t="str">
        <f t="shared" si="26"/>
        <v>OK</v>
      </c>
      <c r="EF11" s="273">
        <f>VLOOKUP(Encuestas!MR11,'Matriz codigos'!$A$18:$B$20,2,FALSE)</f>
        <v>2</v>
      </c>
      <c r="EG11" s="273">
        <f>VLOOKUP(Encuestas!MT11,'Matriz codigos'!$A$23:$B$26,2,FALSE)</f>
        <v>0</v>
      </c>
      <c r="EH11" s="273">
        <f>VLOOKUP(Encuestas!MU11,'Matriz codigos'!$A$23:$B$26,2,FALSE)</f>
        <v>0</v>
      </c>
      <c r="EI11" s="273">
        <f>VLOOKUP(Encuestas!MV11,'Matriz codigos'!$A$23:$B$26,2,FALSE)</f>
        <v>0</v>
      </c>
      <c r="EJ11" s="273">
        <f>VLOOKUP(Encuestas!MW11,'Matriz codigos'!$A$23:$B$26,2,FALSE)</f>
        <v>2</v>
      </c>
      <c r="EK11" s="273">
        <f>VLOOKUP(Encuestas!MX11,'Matriz codigos'!$A$23:$B$26,2,FALSE)</f>
        <v>2</v>
      </c>
      <c r="EL11" s="273">
        <f>VLOOKUP(Encuestas!MY11,'Matriz codigos'!$A$23:$B$26,2,FALSE)</f>
        <v>0</v>
      </c>
      <c r="EM11" s="273">
        <f>VLOOKUP(Encuestas!MZ11,'Matriz codigos'!$A$23:$B$26,2,FALSE)</f>
        <v>0</v>
      </c>
      <c r="EN11" s="273">
        <f>VLOOKUP(Encuestas!NA11,'Matriz codigos'!$A$23:$B$26,2,FALSE)</f>
        <v>0</v>
      </c>
      <c r="EO11" s="273">
        <f>SUM(Encuestas!NW11,Encuestas!OC11,Encuestas!OI11,Encuestas!OO11,Encuestas!OU11,Encuestas!PA11,Encuestas!PG11)</f>
        <v>2</v>
      </c>
      <c r="EP11" s="273">
        <f>SUM(Encuestas!NX11,Encuestas!OD11,Encuestas!OJ11,Encuestas!OP11,Encuestas!OV11,Encuestas!PB11,Encuestas!PH11)</f>
        <v>1</v>
      </c>
      <c r="EQ11" s="273">
        <f>SUM(Encuestas!NW11:NX11)</f>
        <v>3</v>
      </c>
      <c r="ER11" s="273">
        <f>SUM(Encuestas!OC11:OD11)</f>
        <v>0</v>
      </c>
      <c r="ES11" s="273">
        <f>SUM(Encuestas!OI11:OJ11)</f>
        <v>0</v>
      </c>
      <c r="ET11" s="273">
        <f>SUM(Encuestas!OO11:OP11)</f>
        <v>0</v>
      </c>
      <c r="EU11" s="273">
        <f>SUM(Encuestas!OU11:OV11)</f>
        <v>0</v>
      </c>
      <c r="EV11" s="273">
        <f>SUM(Encuestas!PA11:PB11)</f>
        <v>0</v>
      </c>
      <c r="EW11" s="273">
        <f>SUM(Encuestas!PG11:PH11)</f>
        <v>0</v>
      </c>
    </row>
    <row r="12" spans="1:153" x14ac:dyDescent="0.25">
      <c r="A12" s="273">
        <f>Encuestas!A12</f>
        <v>112010632</v>
      </c>
      <c r="B12" s="273">
        <f>SUM(Encuestas!Z12:AB12)</f>
        <v>1</v>
      </c>
      <c r="C12" s="273">
        <f>SUM(Encuestas!AC12:AE12)</f>
        <v>9</v>
      </c>
      <c r="D12" s="273">
        <f t="shared" si="1"/>
        <v>10</v>
      </c>
      <c r="E12" s="273">
        <f>SUM(Encuestas!AF12:AH12)</f>
        <v>0</v>
      </c>
      <c r="F12" s="273">
        <f>SUM(Encuestas!AI12:AK12)</f>
        <v>0</v>
      </c>
      <c r="G12" s="273">
        <f t="shared" si="2"/>
        <v>0</v>
      </c>
      <c r="H12" s="273">
        <f>SUM(Encuestas!AL12:AN12)</f>
        <v>3</v>
      </c>
      <c r="I12" s="273">
        <f>SUM(Encuestas!AO12:AQ12)</f>
        <v>2</v>
      </c>
      <c r="J12" s="273">
        <f>SUM(Encuestas!W12:Y12)</f>
        <v>40</v>
      </c>
      <c r="K12" s="273">
        <f>SUM(Encuestas!W12,Encuestas!Z12,Encuestas!AC12,Encuestas!AF12,Encuestas!AI12,Encuestas!AL12,Encuestas!AO12)</f>
        <v>55</v>
      </c>
      <c r="L12" s="273">
        <f t="shared" si="3"/>
        <v>100</v>
      </c>
      <c r="M12" s="273">
        <f>SUM(Encuestas!X12,Encuestas!AA12,Encuestas!AD12,Encuestas!AG12,Encuestas!AJ12,Encuestas!AM12,Encuestas!AP12)</f>
        <v>0</v>
      </c>
      <c r="N12" s="273">
        <f t="shared" si="4"/>
        <v>0</v>
      </c>
      <c r="O12" s="273">
        <f>SUM(Encuestas!Y12,Encuestas!AB12,Encuestas!AE12,Encuestas!AH12,Encuestas!AK12,Encuestas!AN12,Encuestas!AQ12)</f>
        <v>0</v>
      </c>
      <c r="P12" s="273">
        <f t="shared" si="5"/>
        <v>0</v>
      </c>
      <c r="Q12" s="273">
        <f t="shared" si="6"/>
        <v>55</v>
      </c>
      <c r="R12" s="273">
        <f>SUM(Encuestas!BG12:BI12)</f>
        <v>0</v>
      </c>
      <c r="S12" s="273">
        <f>100-SUM(Encuestas!BB12:BI12)</f>
        <v>0</v>
      </c>
      <c r="T12" s="273">
        <f>SUM(Encuestas!BB12:BF12,Calculos!R12:S12)</f>
        <v>100</v>
      </c>
      <c r="U12" s="279">
        <f>IF((Encuestas!BL12&lt;Encuestas!BK12),(Encuestas!BL12+13)-Encuestas!BK12,(Encuestas!BL12-Encuestas!BK12)+1)</f>
        <v>3</v>
      </c>
      <c r="V12" s="273">
        <f>SUM(Encuestas!BN12:BO12)</f>
        <v>50</v>
      </c>
      <c r="W12" s="273">
        <f>IF((J12&gt;Encuestas!BN12),"OK",J12-Encuestas!BN12)</f>
        <v>0</v>
      </c>
      <c r="X12" s="36" t="str">
        <f>IF(W12="OK",(Encuestas!BN12/Calculos!J12)*100,"")</f>
        <v/>
      </c>
      <c r="Y12" s="273" t="str">
        <f>IF(SUM(Encuestas!BP12,Encuestas!BQ12,Encuestas!BR12)=Encuestas!BN12,"OK",(SUM(Encuestas!BP12,Encuestas!BQ12,Encuestas!BR12)-Encuestas!BN12))</f>
        <v>OK</v>
      </c>
      <c r="Z12" s="273">
        <f>IF((D12&gt;Encuestas!BO12),"OK",D12-Encuestas!BO12)</f>
        <v>0</v>
      </c>
      <c r="AA12" s="273">
        <f>IF(SUM(Encuestas!BS12,Encuestas!BT12,Encuestas!BU12)=CM12,"OK",(SUM(Encuestas!BS12,Encuestas!BT12,Encuestas!BU12)-Encuestas!BO12))</f>
        <v>0</v>
      </c>
      <c r="AB12" s="273">
        <f>((Encuestas!BP12+Encuestas!BQ12)/Encuestas!BN12)*100</f>
        <v>97.5</v>
      </c>
      <c r="AC12" s="273" t="str">
        <f t="shared" si="7"/>
        <v>OK</v>
      </c>
      <c r="AD12" s="273">
        <f>((Encuestas!BS12+Encuestas!BT12)/Encuestas!BO12)*100</f>
        <v>100</v>
      </c>
      <c r="AE12" s="273" t="str">
        <f t="shared" si="8"/>
        <v>OK</v>
      </c>
      <c r="AF12" s="273">
        <f t="shared" si="9"/>
        <v>2.5</v>
      </c>
      <c r="AG12" s="273">
        <f t="shared" si="10"/>
        <v>0</v>
      </c>
      <c r="AH12" s="273">
        <f>SUM(Encuestas!BP12,Encuestas!BS12)</f>
        <v>49</v>
      </c>
      <c r="AI12" s="273">
        <f>SUM(Encuestas!BQ12,Encuestas!BT12)</f>
        <v>0</v>
      </c>
      <c r="AJ12" s="273">
        <f>SUM(Encuestas!BR12,Encuestas!BU12)</f>
        <v>1</v>
      </c>
      <c r="AK12" s="273">
        <f t="shared" si="11"/>
        <v>98</v>
      </c>
      <c r="AL12" s="273" t="str">
        <f t="shared" si="12"/>
        <v>OK</v>
      </c>
      <c r="AM12" s="273">
        <f t="shared" si="13"/>
        <v>2</v>
      </c>
      <c r="AN12" s="273">
        <f>((Encuestas!BO12/Encuestas!BN12)*100)</f>
        <v>25</v>
      </c>
      <c r="AO12" s="273" t="str">
        <f t="shared" si="14"/>
        <v>OK</v>
      </c>
      <c r="AP12" s="273">
        <f>IF((Encuestas!BO12&gt;0),(((18*(Encuestas!BO12*(Encuestas!BV12/100)))+(30*(Encuestas!BO12*(Encuestas!BW12/100)))+(36*(Encuestas!BO12*(Encuestas!BX12/100))))/Encuestas!BO12),0)</f>
        <v>30</v>
      </c>
      <c r="AQ12" s="273">
        <f>SUM(Encuestas!CJ12,Encuestas!CN12)</f>
        <v>64</v>
      </c>
      <c r="AR12" s="273">
        <f>SUM(Encuestas!CK12,Encuestas!CO12)</f>
        <v>0</v>
      </c>
      <c r="AS12" s="273">
        <f>SUM(Encuestas!CL12,Encuestas!CP12)</f>
        <v>25</v>
      </c>
      <c r="AT12" s="273">
        <f>SUM(Encuestas!CM12,Encuestas!CQ12)</f>
        <v>50</v>
      </c>
      <c r="AU12" s="273">
        <f>SUM(Encuestas!CV12,Encuestas!CW12,Encuestas!DB12,Encuestas!DC12)</f>
        <v>0</v>
      </c>
      <c r="AV12" s="273">
        <f>SUM(Encuestas!CX12,Encuestas!DD12)</f>
        <v>0</v>
      </c>
      <c r="AW12" s="273">
        <f>SUM(Encuestas!CY12,Encuestas!CZ12,Encuestas!DE12,Encuestas!DF12)</f>
        <v>0</v>
      </c>
      <c r="AX12" s="273">
        <f>SUM(Encuestas!DA12,Encuestas!DG12)</f>
        <v>0</v>
      </c>
      <c r="AY12" s="273">
        <f>SUM(Encuestas!DI12,Encuestas!DK12)</f>
        <v>0</v>
      </c>
      <c r="AZ12" s="273">
        <f>SUM(Encuestas!DS12,Encuestas!DU12)</f>
        <v>0</v>
      </c>
      <c r="BA12" s="5" t="str">
        <f>IF(((AV12*Encuestas!DM12)=0),"OK",IF((Calculos!AV12*Encuestas!DM12)&gt;0,"NO",0))</f>
        <v>OK</v>
      </c>
      <c r="BB12" s="5" t="str">
        <f>IF((Calculos!AW12*Encuestas!DN12)=0,"OK", IF((Calculos!AW12*Encuestas!DN12)&gt;0,"NO",0))</f>
        <v>OK</v>
      </c>
      <c r="BC12" s="5" t="str">
        <f>IF((Calculos!AX12*Encuestas!DO12)=0,"OK",IF((Calculos!AX12*Encuestas!DO12)&gt;0,"NO",0))</f>
        <v>OK</v>
      </c>
      <c r="BD12" s="279">
        <f>SUM(Calculos!AY12,Calculos!AU12)</f>
        <v>0</v>
      </c>
      <c r="BE12" s="279">
        <f>SUM(Calculos!AV12,Encuestas!DM12)</f>
        <v>0</v>
      </c>
      <c r="BF12" s="279">
        <f>SUM(Calculos!AW12,Encuestas!DO12)</f>
        <v>0</v>
      </c>
      <c r="BG12" s="279">
        <f>SUM(Calculos!AX12,Encuestas!DQ12)</f>
        <v>0</v>
      </c>
      <c r="BH12" s="5" t="str">
        <f>IF(((Calculos!AZ12*Calculos!AQ12)=0),"OK",IF((Calculos!AZ12*Calculos!AQ12)&gt;0,"NO"))</f>
        <v>OK</v>
      </c>
      <c r="BI12" s="5" t="str">
        <f>IF((Calculos!AR12*Encuestas!DW12)=0,"OK",IF((Calculos!AR12*Encuestas!DW12)&gt;0,"NO"))</f>
        <v>OK</v>
      </c>
      <c r="BJ12" s="5" t="str">
        <f>IF((Calculos!AS12*Encuestas!DY12)=0,"OK",IF((Encuestas!DY12*Calculos!AS12)&gt;0,"NO"))</f>
        <v>OK</v>
      </c>
      <c r="BK12" s="5" t="str">
        <f>Validadores!S12</f>
        <v>OK</v>
      </c>
      <c r="BL12" s="273">
        <f t="shared" si="15"/>
        <v>64</v>
      </c>
      <c r="BM12" s="273">
        <f>SUM(AR12,Encuestas!DW12)</f>
        <v>0</v>
      </c>
      <c r="BN12" s="273">
        <f>SUM(Encuestas!DY12,Calculos!AS12)</f>
        <v>25</v>
      </c>
      <c r="BO12" s="273">
        <f>SUM(Encuestas!EA12,Calculos!AT12)</f>
        <v>50</v>
      </c>
      <c r="BP12" s="273">
        <f>SUM(Encuestas!EC12,Encuestas!ED12)</f>
        <v>0</v>
      </c>
      <c r="BQ12" s="273" t="str">
        <f>IF(Encuestas!CR12*Calculos!BP12=0,"OK",IF(Encuestas!CR12*Calculos!BP12&gt;0,"Err"))</f>
        <v>OK</v>
      </c>
      <c r="BR12" s="273" t="str">
        <f>IF(Encuestas!EE12*Encuestas!CS12=0,"OK",IF(Encuestas!EE12*Encuestas!CS12&gt;0,"Err"))</f>
        <v>OK</v>
      </c>
      <c r="BS12" s="273" t="str">
        <f>IF(Encuestas!EF12*Encuestas!CT12=0,"OK",IF(Encuestas!EF12*Encuestas!CT12&gt;0,"Err"))</f>
        <v>OK</v>
      </c>
      <c r="BT12" s="273" t="str">
        <f>IF(Encuestas!EG12*Encuestas!CU12=0,"OK",IF(Encuestas!EG12*Encuestas!CU12&gt;0,"Err"))</f>
        <v>OK</v>
      </c>
      <c r="BU12" s="273">
        <f>SUM(Encuestas!CR12,Calculos!BP12)</f>
        <v>0</v>
      </c>
      <c r="BV12" s="273">
        <f>SUM(Encuestas!EE12,Encuestas!CS12)</f>
        <v>0</v>
      </c>
      <c r="BW12" s="273">
        <f>SUM(Encuestas!EF12,Encuestas!CT12)</f>
        <v>0</v>
      </c>
      <c r="BX12" s="273">
        <f>SUM(Encuestas!EG12,Encuestas!CU12)</f>
        <v>0</v>
      </c>
      <c r="BY12" s="273">
        <f>IF(SUM(Encuestas!FD12,Encuestas!FE12)=100,"OK",0)</f>
        <v>0</v>
      </c>
      <c r="BZ12" s="6">
        <f>SUM(Encuestas!FG12:'Encuestas'!FI12)</f>
        <v>15</v>
      </c>
      <c r="CA12" s="273">
        <f>SUM(Encuestas!FJ12:'Encuestas'!FL12)</f>
        <v>1</v>
      </c>
      <c r="CB12" s="273">
        <f>SUM(Encuestas!FM12:'Encuestas'!FO12)</f>
        <v>0</v>
      </c>
      <c r="CC12" s="273">
        <f>SUM(Encuestas!FP12:'Encuestas'!FR12)</f>
        <v>0</v>
      </c>
      <c r="CD12" s="273">
        <f>SUM(Encuestas!FS12:'Encuestas'!FU12)</f>
        <v>1</v>
      </c>
      <c r="CE12" s="273">
        <f>Encuestas!FG12+Encuestas!FJ12+Encuestas!FM12+Encuestas!FP12+Encuestas!FS12</f>
        <v>17</v>
      </c>
      <c r="CF12" s="273">
        <f>Encuestas!FH12+Encuestas!FK12+Encuestas!FN12+Encuestas!FQ12+Encuestas!FT12</f>
        <v>0</v>
      </c>
      <c r="CG12" s="273">
        <f>Encuestas!FI12+Encuestas!FL12+Encuestas!FO12+Encuestas!FR12+Encuestas!FU12</f>
        <v>0</v>
      </c>
      <c r="CH12" s="273">
        <f t="shared" si="16"/>
        <v>17</v>
      </c>
      <c r="CI12" s="273">
        <f t="shared" si="17"/>
        <v>100</v>
      </c>
      <c r="CJ12" s="273">
        <f t="shared" si="18"/>
        <v>0</v>
      </c>
      <c r="CK12" s="273">
        <f t="shared" si="19"/>
        <v>0</v>
      </c>
      <c r="CL12" s="273" t="str">
        <f>IF(AND(Encuestas!FF12="no",Calculos!CH12=0),"OK","Err")</f>
        <v>Err</v>
      </c>
      <c r="CM12" s="273" t="str">
        <f>IF(SUM(Encuestas!GB12:GF12)=100,"OK",0)</f>
        <v>OK</v>
      </c>
      <c r="CN12" s="273">
        <f>IF((Encuestas!GJ12-Encuestas!GI12)&lt;=0,(Encuestas!GJ12-Encuestas!GI12)+12,(Encuestas!GJ12-Encuestas!GI12))</f>
        <v>12</v>
      </c>
      <c r="CO12" s="273">
        <f>SUM(Encuestas!GL12:GM12)</f>
        <v>15</v>
      </c>
      <c r="CP12" s="273">
        <f>SUM(Encuestas!GN12,Encuestas!GP12)</f>
        <v>14</v>
      </c>
      <c r="CQ12" s="273" t="str">
        <f>IF(SUM(Encuestas!GN12,Encuestas!GO12)=Encuestas!GL12,"OK",0)</f>
        <v>OK</v>
      </c>
      <c r="CR12" s="273" t="str">
        <f>IF(SUM(Encuestas!GP12,Encuestas!GQ12)=Encuestas!GM12,"OK",0)</f>
        <v>OK</v>
      </c>
      <c r="CS12" s="273">
        <f t="shared" si="20"/>
        <v>93.333333333333329</v>
      </c>
      <c r="CT12" s="273">
        <f>(Encuestas!GN12/Encuestas!GL12)*100</f>
        <v>93.333333333333329</v>
      </c>
      <c r="CU12" s="273" t="e">
        <v>#N/A</v>
      </c>
      <c r="CV12" s="273">
        <f>(Encuestas!GM12/Encuestas!GN12)*100</f>
        <v>0</v>
      </c>
      <c r="CW12" s="273">
        <f>(Encuestas!GO12/Encuestas!GL12)*100</f>
        <v>6.666666666666667</v>
      </c>
      <c r="CX12" s="273" t="e">
        <f>((Encuestas!BS5+Encuestas!BT5)/Encuestas!BO5)*100</f>
        <v>#DIV/0!</v>
      </c>
      <c r="CY12" s="273">
        <f>SUM(Encuestas!GR12:GS12)</f>
        <v>14</v>
      </c>
      <c r="CZ12" s="273">
        <f>IF(SUM(Encuestas!GT12:GV12)=100,"OK",0)</f>
        <v>0</v>
      </c>
      <c r="DA12" s="273" t="e">
        <v>#N/A</v>
      </c>
      <c r="DB12" s="273">
        <f>SUM(Encuestas!HL12:HO12)</f>
        <v>0</v>
      </c>
      <c r="DC12" s="273">
        <f>SUM(Encuestas!HP12,Encuestas!HR12)</f>
        <v>0</v>
      </c>
      <c r="DD12" s="273">
        <f>SUM(Encuestas!HQ12,Encuestas!HS12)</f>
        <v>10</v>
      </c>
      <c r="DE12" s="273">
        <f>SUM(Encuestas!HP12,Encuestas!HQ12)</f>
        <v>10</v>
      </c>
      <c r="DF12" s="273">
        <f>SUM(Encuestas!HR12,Encuestas!HS12)</f>
        <v>0</v>
      </c>
      <c r="DG12" s="273">
        <f t="shared" si="21"/>
        <v>10</v>
      </c>
      <c r="DH12" s="273" t="str">
        <f>IF(SUM(Encuestas!HT12:IA12)=100,"OK",0)</f>
        <v>OK</v>
      </c>
      <c r="DI12" s="273">
        <f>IF(SUM(Encuestas!IB12:IH12)=100,"OK",0)</f>
        <v>0</v>
      </c>
      <c r="DJ12" s="273" t="str">
        <f>IF(SUM(Encuestas!IJ12:IK12)=100,"OK",0)</f>
        <v>OK</v>
      </c>
      <c r="DK12" s="273">
        <f>SUM(Encuestas!IL12:IV12)</f>
        <v>25</v>
      </c>
      <c r="DL12" s="273">
        <f>SUM(Encuestas!IW12:IX12)</f>
        <v>0</v>
      </c>
      <c r="DM12" s="273">
        <f>SUM(Encuestas!IY12,Encuestas!JA12,Encuestas!JC12,Encuestas!JE12,Encuestas!JG12,Encuestas!JI12,Encuestas!JK12,Encuestas!JM12,Encuestas!JO12)</f>
        <v>2</v>
      </c>
      <c r="DN12" s="273">
        <f>SUM(Encuestas!IZ12,Encuestas!JB12,Encuestas!JD12,Encuestas!JF12,Encuestas!JH12,Encuestas!JJ12,Encuestas!JL12,Encuestas!JN12,Encuestas!JR12)</f>
        <v>0</v>
      </c>
      <c r="DO12" s="273">
        <f>SUM(Encuestas!KG12:KH12)</f>
        <v>0</v>
      </c>
      <c r="DP12" s="273">
        <f>SUM(Encuestas!KA12,Encuestas!KD12,Encuestas!KF12,Calculos!DO12)</f>
        <v>0</v>
      </c>
      <c r="DQ12" s="273">
        <f>SUM(Encuestas!KJ12:KL12)</f>
        <v>0</v>
      </c>
      <c r="DR12" s="273">
        <f>SUM(Encuestas!KB12,Encuestas!KC12,Encuestas!KE12,Calculos!DQ12)</f>
        <v>0</v>
      </c>
      <c r="DS12" s="273">
        <f>VLOOKUP(Encuestas!KT12,'Matriz codigos'!$A$2:$B$8,2,FALSE)</f>
        <v>1</v>
      </c>
      <c r="DT12" s="273">
        <f>VLOOKUP(Encuestas!KU12,'Matriz codigos'!$A$2:$B$8,2,FALSE)</f>
        <v>1</v>
      </c>
      <c r="DU12" s="273">
        <f>VLOOKUP(Encuestas!KV12,'Matriz codigos'!$A$2:$B$8,2,FALSE)</f>
        <v>1</v>
      </c>
      <c r="DV12" s="273">
        <f>VLOOKUP(Encuestas!KW12,'Matriz codigos'!$A$2:$B$8,2,FALSE)</f>
        <v>1</v>
      </c>
      <c r="DW12" s="273">
        <f>VLOOKUP(Encuestas!KT12,'Matriz codigos'!$A$10:$B$16,2,FALSE)</f>
        <v>1</v>
      </c>
      <c r="DX12" s="273">
        <f>VLOOKUP(Encuestas!KU12,'Matriz codigos'!$A$10:$B$16,2,FALSE)</f>
        <v>1</v>
      </c>
      <c r="DY12" s="273">
        <f>VLOOKUP(Encuestas!KV12,'Matriz codigos'!$A$10:$B$16,2,FALSE)</f>
        <v>1</v>
      </c>
      <c r="DZ12" s="273">
        <f>VLOOKUP(Encuestas!KW12,'Matriz codigos'!$A$10:$B$16,2,FALSE)</f>
        <v>1</v>
      </c>
      <c r="EA12" s="273">
        <f t="shared" si="22"/>
        <v>100</v>
      </c>
      <c r="EB12" s="273">
        <f t="shared" si="23"/>
        <v>0</v>
      </c>
      <c r="EC12" s="273">
        <f t="shared" si="24"/>
        <v>0</v>
      </c>
      <c r="ED12" s="273">
        <f t="shared" si="25"/>
        <v>0</v>
      </c>
      <c r="EE12" s="273" t="str">
        <f t="shared" si="26"/>
        <v>OK</v>
      </c>
      <c r="EF12" s="273">
        <f>VLOOKUP(Encuestas!MR12,'Matriz codigos'!$A$18:$B$20,2,FALSE)</f>
        <v>2</v>
      </c>
      <c r="EG12" s="273">
        <f>VLOOKUP(Encuestas!MT12,'Matriz codigos'!$A$23:$B$26,2,FALSE)</f>
        <v>3</v>
      </c>
      <c r="EH12" s="273">
        <f>VLOOKUP(Encuestas!MU12,'Matriz codigos'!$A$23:$B$26,2,FALSE)</f>
        <v>3</v>
      </c>
      <c r="EI12" s="273">
        <f>VLOOKUP(Encuestas!MV12,'Matriz codigos'!$A$23:$B$26,2,FALSE)</f>
        <v>0</v>
      </c>
      <c r="EJ12" s="273">
        <f>VLOOKUP(Encuestas!MW12,'Matriz codigos'!$A$23:$B$26,2,FALSE)</f>
        <v>1</v>
      </c>
      <c r="EK12" s="273">
        <f>VLOOKUP(Encuestas!MX12,'Matriz codigos'!$A$23:$B$26,2,FALSE)</f>
        <v>2</v>
      </c>
      <c r="EL12" s="273">
        <f>VLOOKUP(Encuestas!MY12,'Matriz codigos'!$A$23:$B$26,2,FALSE)</f>
        <v>0</v>
      </c>
      <c r="EM12" s="273">
        <f>VLOOKUP(Encuestas!MZ12,'Matriz codigos'!$A$23:$B$26,2,FALSE)</f>
        <v>0</v>
      </c>
      <c r="EN12" s="273">
        <f>VLOOKUP(Encuestas!NA12,'Matriz codigos'!$A$23:$B$26,2,FALSE)</f>
        <v>2</v>
      </c>
      <c r="EO12" s="273">
        <f>SUM(Encuestas!NW12,Encuestas!OC12,Encuestas!OI12,Encuestas!OO12,Encuestas!OU12,Encuestas!PA12,Encuestas!PG12)</f>
        <v>0</v>
      </c>
      <c r="EP12" s="273">
        <f>SUM(Encuestas!NX12,Encuestas!OD12,Encuestas!OJ12,Encuestas!OP12,Encuestas!OV12,Encuestas!PB12,Encuestas!PH12)</f>
        <v>0</v>
      </c>
      <c r="EQ12" s="273">
        <f>SUM(Encuestas!NW12:NX12)</f>
        <v>0</v>
      </c>
      <c r="ER12" s="273">
        <f>SUM(Encuestas!OC12:OD12)</f>
        <v>0</v>
      </c>
      <c r="ES12" s="273">
        <f>SUM(Encuestas!OI12:OJ12)</f>
        <v>0</v>
      </c>
      <c r="ET12" s="273">
        <f>SUM(Encuestas!OO12:OP12)</f>
        <v>0</v>
      </c>
      <c r="EU12" s="273">
        <f>SUM(Encuestas!OU12:OV12)</f>
        <v>0</v>
      </c>
      <c r="EV12" s="273">
        <f>SUM(Encuestas!PA12:PB12)</f>
        <v>0</v>
      </c>
      <c r="EW12" s="273">
        <f>SUM(Encuestas!PG12:PH12)</f>
        <v>0</v>
      </c>
    </row>
    <row r="13" spans="1:153" x14ac:dyDescent="0.25">
      <c r="A13" s="273">
        <f>Encuestas!A13</f>
        <v>112010114</v>
      </c>
      <c r="B13" s="273">
        <f>SUM(Encuestas!Z13:AB13)</f>
        <v>2</v>
      </c>
      <c r="C13" s="273">
        <f>SUM(Encuestas!AC13:AE13)</f>
        <v>4</v>
      </c>
      <c r="D13" s="273">
        <f t="shared" si="1"/>
        <v>6</v>
      </c>
      <c r="E13" s="273">
        <f>SUM(Encuestas!AF13:AH13)</f>
        <v>2</v>
      </c>
      <c r="F13" s="273">
        <f>SUM(Encuestas!AI13:AK13)</f>
        <v>3</v>
      </c>
      <c r="G13" s="273">
        <f t="shared" si="2"/>
        <v>5</v>
      </c>
      <c r="H13" s="273">
        <f>SUM(Encuestas!AL13:AN13)</f>
        <v>2</v>
      </c>
      <c r="I13" s="273">
        <f>SUM(Encuestas!AO13:AQ13)</f>
        <v>0</v>
      </c>
      <c r="J13" s="273">
        <f>SUM(Encuestas!W13:Y13)</f>
        <v>20</v>
      </c>
      <c r="K13" s="273">
        <f>SUM(Encuestas!W13,Encuestas!Z13,Encuestas!AC13,Encuestas!AF13,Encuestas!AI13,Encuestas!AL13,Encuestas!AO13)</f>
        <v>33</v>
      </c>
      <c r="L13" s="273">
        <f t="shared" si="3"/>
        <v>100</v>
      </c>
      <c r="M13" s="273">
        <f>SUM(Encuestas!X13,Encuestas!AA13,Encuestas!AD13,Encuestas!AG13,Encuestas!AJ13,Encuestas!AM13,Encuestas!AP13)</f>
        <v>0</v>
      </c>
      <c r="N13" s="273">
        <f t="shared" si="4"/>
        <v>0</v>
      </c>
      <c r="O13" s="273">
        <f>SUM(Encuestas!Y13,Encuestas!AB13,Encuestas!AE13,Encuestas!AH13,Encuestas!AK13,Encuestas!AN13,Encuestas!AQ13)</f>
        <v>0</v>
      </c>
      <c r="P13" s="273">
        <f t="shared" si="5"/>
        <v>0</v>
      </c>
      <c r="Q13" s="273">
        <f t="shared" si="6"/>
        <v>33</v>
      </c>
      <c r="R13" s="273">
        <f>SUM(Encuestas!BG13:BI13)</f>
        <v>0</v>
      </c>
      <c r="S13" s="273">
        <f>100-SUM(Encuestas!BB13:BI13)</f>
        <v>0</v>
      </c>
      <c r="T13" s="273">
        <f>SUM(Encuestas!BB13:BF13,Calculos!R13:S13)</f>
        <v>100</v>
      </c>
      <c r="U13" s="279">
        <f>IF((Encuestas!BL13&lt;Encuestas!BK13),(Encuestas!BL13+13)-Encuestas!BK13,(Encuestas!BL13-Encuestas!BK13)+1)</f>
        <v>12</v>
      </c>
      <c r="V13" s="273">
        <f>SUM(Encuestas!BN13:BO13)</f>
        <v>26</v>
      </c>
      <c r="W13" s="273">
        <f>IF((J13&gt;Encuestas!BN13),"OK",J13-Encuestas!BN13)</f>
        <v>0</v>
      </c>
      <c r="X13" s="36" t="str">
        <f>IF(W13="OK",(Encuestas!BN13/Calculos!J13)*100,"")</f>
        <v/>
      </c>
      <c r="Y13" s="273" t="str">
        <f>IF(SUM(Encuestas!BP13,Encuestas!BQ13,Encuestas!BR13)=Encuestas!BN13,"OK",(SUM(Encuestas!BP13,Encuestas!BQ13,Encuestas!BR13)-Encuestas!BN13))</f>
        <v>OK</v>
      </c>
      <c r="Z13" s="273">
        <f>IF((D13&gt;Encuestas!BO13),"OK",D13-Encuestas!BO13)</f>
        <v>0</v>
      </c>
      <c r="AA13" s="273">
        <f>IF(SUM(Encuestas!BS13,Encuestas!BT13,Encuestas!BU13)=CM13,"OK",(SUM(Encuestas!BS13,Encuestas!BT13,Encuestas!BU13)-Encuestas!BO13))</f>
        <v>0</v>
      </c>
      <c r="AB13" s="273">
        <f>((Encuestas!BP13+Encuestas!BQ13)/Encuestas!BN13)*100</f>
        <v>90</v>
      </c>
      <c r="AC13" s="273" t="str">
        <f t="shared" si="7"/>
        <v>OK</v>
      </c>
      <c r="AD13" s="273">
        <f>((Encuestas!BS13+Encuestas!BT13)/Encuestas!BO13)*100</f>
        <v>100</v>
      </c>
      <c r="AE13" s="273" t="str">
        <f t="shared" si="8"/>
        <v>OK</v>
      </c>
      <c r="AF13" s="273">
        <f t="shared" si="9"/>
        <v>10</v>
      </c>
      <c r="AG13" s="273">
        <f t="shared" si="10"/>
        <v>0</v>
      </c>
      <c r="AH13" s="273">
        <f>SUM(Encuestas!BP13,Encuestas!BS13)</f>
        <v>4</v>
      </c>
      <c r="AI13" s="273">
        <f>SUM(Encuestas!BQ13,Encuestas!BT13)</f>
        <v>20</v>
      </c>
      <c r="AJ13" s="273">
        <f>SUM(Encuestas!BR13,Encuestas!BU13)</f>
        <v>2</v>
      </c>
      <c r="AK13" s="273">
        <f t="shared" si="11"/>
        <v>92.307692307692307</v>
      </c>
      <c r="AL13" s="273" t="str">
        <f t="shared" si="12"/>
        <v>OK</v>
      </c>
      <c r="AM13" s="273">
        <f t="shared" si="13"/>
        <v>7.6923076923076934</v>
      </c>
      <c r="AN13" s="273">
        <f>((Encuestas!BO13/Encuestas!BN13)*100)</f>
        <v>30</v>
      </c>
      <c r="AO13" s="273" t="str">
        <f t="shared" si="14"/>
        <v>OK</v>
      </c>
      <c r="AP13" s="273">
        <f>IF((Encuestas!BO13&gt;0),(((18*(Encuestas!BO13*(Encuestas!BV13/100)))+(30*(Encuestas!BO13*(Encuestas!BW13/100)))+(36*(Encuestas!BO13*(Encuestas!BX13/100))))/Encuestas!BO13),0)</f>
        <v>0</v>
      </c>
      <c r="AQ13" s="273">
        <f>SUM(Encuestas!CJ13,Encuestas!CN13)</f>
        <v>9</v>
      </c>
      <c r="AR13" s="273">
        <f>SUM(Encuestas!CK13,Encuestas!CO13)</f>
        <v>0</v>
      </c>
      <c r="AS13" s="273">
        <f>SUM(Encuestas!CL13,Encuestas!CP13)</f>
        <v>4</v>
      </c>
      <c r="AT13" s="273">
        <f>SUM(Encuestas!CM13,Encuestas!CQ13)</f>
        <v>0</v>
      </c>
      <c r="AU13" s="273">
        <f>SUM(Encuestas!CV13,Encuestas!CW13,Encuestas!DB13,Encuestas!DC13)</f>
        <v>0</v>
      </c>
      <c r="AV13" s="273">
        <f>SUM(Encuestas!CX13,Encuestas!DD13)</f>
        <v>0</v>
      </c>
      <c r="AW13" s="273">
        <f>SUM(Encuestas!CY13,Encuestas!CZ13,Encuestas!DE13,Encuestas!DF13)</f>
        <v>0</v>
      </c>
      <c r="AX13" s="273">
        <f>SUM(Encuestas!DA13,Encuestas!DG13)</f>
        <v>0</v>
      </c>
      <c r="AY13" s="273">
        <f>SUM(Encuestas!DI13,Encuestas!DK13)</f>
        <v>0</v>
      </c>
      <c r="AZ13" s="273">
        <f>SUM(Encuestas!DS13,Encuestas!DU13)</f>
        <v>0</v>
      </c>
      <c r="BA13" s="5" t="str">
        <f>IF(((AV13*Encuestas!DM13)=0),"OK",IF((Calculos!AV13*Encuestas!DM13)&gt;0,"NO",0))</f>
        <v>OK</v>
      </c>
      <c r="BB13" s="5" t="str">
        <f>IF((Calculos!AW13*Encuestas!DN13)=0,"OK", IF((Calculos!AW13*Encuestas!DN13)&gt;0,"NO",0))</f>
        <v>OK</v>
      </c>
      <c r="BC13" s="5" t="str">
        <f>IF((Calculos!AX13*Encuestas!DO13)=0,"OK",IF((Calculos!AX13*Encuestas!DO13)&gt;0,"NO",0))</f>
        <v>OK</v>
      </c>
      <c r="BD13" s="279">
        <f>SUM(Calculos!AY13,Calculos!AU13)</f>
        <v>0</v>
      </c>
      <c r="BE13" s="279">
        <f>SUM(Calculos!AV13,Encuestas!DM13)</f>
        <v>0</v>
      </c>
      <c r="BF13" s="279">
        <f>SUM(Calculos!AW13,Encuestas!DO13)</f>
        <v>0</v>
      </c>
      <c r="BG13" s="279">
        <f>SUM(Calculos!AX13,Encuestas!DQ13)</f>
        <v>0</v>
      </c>
      <c r="BH13" s="5" t="str">
        <f>IF(((Calculos!AZ13*Calculos!AQ13)=0),"OK",IF((Calculos!AZ13*Calculos!AQ13)&gt;0,"NO"))</f>
        <v>OK</v>
      </c>
      <c r="BI13" s="5" t="str">
        <f>IF((Calculos!AR13*Encuestas!DW13)=0,"OK",IF((Calculos!AR13*Encuestas!DW13)&gt;0,"NO"))</f>
        <v>OK</v>
      </c>
      <c r="BJ13" s="5" t="str">
        <f>IF((Calculos!AS13*Encuestas!DY13)=0,"OK",IF((Encuestas!DY13*Calculos!AS13)&gt;0,"NO"))</f>
        <v>OK</v>
      </c>
      <c r="BK13" s="5" t="str">
        <f>Validadores!S13</f>
        <v>OK</v>
      </c>
      <c r="BL13" s="273">
        <f t="shared" si="15"/>
        <v>9</v>
      </c>
      <c r="BM13" s="273">
        <f>SUM(AR13,Encuestas!DW13)</f>
        <v>0</v>
      </c>
      <c r="BN13" s="273">
        <f>SUM(Encuestas!DY13,Calculos!AS13)</f>
        <v>4</v>
      </c>
      <c r="BO13" s="273">
        <f>SUM(Encuestas!EA13,Calculos!AT13)</f>
        <v>0</v>
      </c>
      <c r="BP13" s="273">
        <f>SUM(Encuestas!EC13,Encuestas!ED13)</f>
        <v>0</v>
      </c>
      <c r="BQ13" s="273" t="str">
        <f>IF(Encuestas!CR13*Calculos!BP13=0,"OK",IF(Encuestas!CR13*Calculos!BP13&gt;0,"Err"))</f>
        <v>OK</v>
      </c>
      <c r="BR13" s="273" t="str">
        <f>IF(Encuestas!EE13*Encuestas!CS13=0,"OK",IF(Encuestas!EE13*Encuestas!CS13&gt;0,"Err"))</f>
        <v>OK</v>
      </c>
      <c r="BS13" s="273" t="str">
        <f>IF(Encuestas!EF13*Encuestas!CT13=0,"OK",IF(Encuestas!EF13*Encuestas!CT13&gt;0,"Err"))</f>
        <v>OK</v>
      </c>
      <c r="BT13" s="273" t="str">
        <f>IF(Encuestas!EG13*Encuestas!CU13=0,"OK",IF(Encuestas!EG13*Encuestas!CU13&gt;0,"Err"))</f>
        <v>OK</v>
      </c>
      <c r="BU13" s="273">
        <f>SUM(Encuestas!CR13,Calculos!BP13)</f>
        <v>0</v>
      </c>
      <c r="BV13" s="273">
        <f>SUM(Encuestas!EE13,Encuestas!CS13)</f>
        <v>0</v>
      </c>
      <c r="BW13" s="273">
        <f>SUM(Encuestas!EF13,Encuestas!CT13)</f>
        <v>0</v>
      </c>
      <c r="BX13" s="273">
        <f>SUM(Encuestas!EG13,Encuestas!CU13)</f>
        <v>0</v>
      </c>
      <c r="BY13" s="273" t="str">
        <f>IF(SUM(Encuestas!FD13,Encuestas!FE13)=100,"OK",0)</f>
        <v>OK</v>
      </c>
      <c r="BZ13" s="6">
        <f>SUM(Encuestas!FG13:'Encuestas'!FI13)</f>
        <v>0</v>
      </c>
      <c r="CA13" s="273">
        <f>SUM(Encuestas!FJ13:'Encuestas'!FL13)</f>
        <v>0</v>
      </c>
      <c r="CB13" s="273">
        <f>SUM(Encuestas!FM13:'Encuestas'!FO13)</f>
        <v>0</v>
      </c>
      <c r="CC13" s="273">
        <f>SUM(Encuestas!FP13:'Encuestas'!FR13)</f>
        <v>0</v>
      </c>
      <c r="CD13" s="273">
        <f>SUM(Encuestas!FS13:'Encuestas'!FU13)</f>
        <v>0</v>
      </c>
      <c r="CE13" s="273">
        <f>Encuestas!FG13+Encuestas!FJ13+Encuestas!FM13+Encuestas!FP13+Encuestas!FS13</f>
        <v>0</v>
      </c>
      <c r="CF13" s="273">
        <f>Encuestas!FH13+Encuestas!FK13+Encuestas!FN13+Encuestas!FQ13+Encuestas!FT13</f>
        <v>0</v>
      </c>
      <c r="CG13" s="273">
        <f>Encuestas!FI13+Encuestas!FL13+Encuestas!FO13+Encuestas!FR13+Encuestas!FU13</f>
        <v>0</v>
      </c>
      <c r="CH13" s="273">
        <f t="shared" si="16"/>
        <v>0</v>
      </c>
      <c r="CI13" s="273" t="e">
        <f>((Encuestas!BS3+Encuestas!BT3)/Encuestas!BO3)*100</f>
        <v>#DIV/0!</v>
      </c>
      <c r="CJ13" s="273">
        <f>((Encuestas!BT3+Encuestas!BU3)/Encuestas!BP3)*100</f>
        <v>0</v>
      </c>
      <c r="CK13" s="273">
        <f>((Encuestas!BU3+Encuestas!BV3)/Encuestas!BQ3)*100</f>
        <v>0</v>
      </c>
      <c r="CL13" s="273" t="str">
        <f>IF(AND(Encuestas!FF13="no",Calculos!CH13=0),"OK","Err")</f>
        <v>OK</v>
      </c>
      <c r="CM13" s="273">
        <f>IF(SUM(Encuestas!GB13:GF13)=100,"OK",0)</f>
        <v>0</v>
      </c>
      <c r="CN13" s="273">
        <f>IF((Encuestas!GJ13-Encuestas!GI13)&lt;=0,(Encuestas!GJ13-Encuestas!GI13)+12,(Encuestas!GJ13-Encuestas!GI13))</f>
        <v>12</v>
      </c>
      <c r="CO13" s="273">
        <f>SUM(Encuestas!GL13:GM13)</f>
        <v>0</v>
      </c>
      <c r="CP13" s="273">
        <f>SUM(Encuestas!GN13,Encuestas!GP13)</f>
        <v>0</v>
      </c>
      <c r="CQ13" s="273" t="str">
        <f>IF(SUM(Encuestas!GN13,Encuestas!GO13)=Encuestas!GL13,"OK",0)</f>
        <v>OK</v>
      </c>
      <c r="CR13" s="273" t="str">
        <f>IF(SUM(Encuestas!GP13,Encuestas!GQ13)=Encuestas!GM13,"OK",0)</f>
        <v>OK</v>
      </c>
      <c r="CS13" s="273" t="e">
        <f>((Encuestas!BS3+Encuestas!BT3)/Encuestas!BO3)*100</f>
        <v>#DIV/0!</v>
      </c>
      <c r="CT13" s="273" t="e">
        <f>IF(AD3&lt;=100,"OK","Err")</f>
        <v>#DIV/0!</v>
      </c>
      <c r="CU13" s="273" t="e">
        <v>#N/A</v>
      </c>
      <c r="CV13" s="273" t="e">
        <v>#N/A</v>
      </c>
      <c r="CW13" s="273" t="e">
        <v>#N/A</v>
      </c>
      <c r="CX13" s="273" t="e">
        <v>#N/A</v>
      </c>
      <c r="CY13" s="273">
        <f>SUM(Encuestas!GR13:GS13)</f>
        <v>0</v>
      </c>
      <c r="CZ13" s="273">
        <f>IF(SUM(Encuestas!GT13:GV13)=100,"OK",0)</f>
        <v>0</v>
      </c>
      <c r="DA13" s="273" t="e">
        <v>#N/A</v>
      </c>
      <c r="DB13" s="273">
        <f>SUM(Encuestas!HL13:HO13)</f>
        <v>0</v>
      </c>
      <c r="DC13" s="273">
        <f>SUM(Encuestas!HP13,Encuestas!HR13)</f>
        <v>0</v>
      </c>
      <c r="DD13" s="273">
        <f>SUM(Encuestas!HQ13,Encuestas!HS13)</f>
        <v>0</v>
      </c>
      <c r="DE13" s="273">
        <f>SUM(Encuestas!HP13,Encuestas!HQ13)</f>
        <v>0</v>
      </c>
      <c r="DF13" s="273">
        <f>SUM(Encuestas!HR13,Encuestas!HS13)</f>
        <v>0</v>
      </c>
      <c r="DG13" s="273">
        <f t="shared" si="21"/>
        <v>0</v>
      </c>
      <c r="DH13" s="273">
        <f>IF(SUM(Encuestas!HT13:IA13)=100,"OK",0)</f>
        <v>0</v>
      </c>
      <c r="DI13" s="273">
        <f>IF(SUM(Encuestas!IB13:IH13)=100,"OK",0)</f>
        <v>0</v>
      </c>
      <c r="DJ13" s="273">
        <f>IF(SUM(Encuestas!IJ13:IK13)=100,"OK",0)</f>
        <v>0</v>
      </c>
      <c r="DK13" s="273">
        <f>SUM(Encuestas!IL13:IV13)</f>
        <v>71</v>
      </c>
      <c r="DL13" s="273">
        <f>SUM(Encuestas!IW13:IX13)</f>
        <v>0</v>
      </c>
      <c r="DM13" s="273">
        <f>SUM(Encuestas!IY13,Encuestas!JA13,Encuestas!JC13,Encuestas!JE13,Encuestas!JG13,Encuestas!JI13,Encuestas!JK13,Encuestas!JM13,Encuestas!JO13)</f>
        <v>0</v>
      </c>
      <c r="DN13" s="273">
        <f>SUM(Encuestas!IZ13,Encuestas!JB13,Encuestas!JD13,Encuestas!JF13,Encuestas!JH13,Encuestas!JJ13,Encuestas!JL13,Encuestas!JN13,Encuestas!JR13)</f>
        <v>0</v>
      </c>
      <c r="DO13" s="273">
        <f>SUM(Encuestas!KG13:KH13)</f>
        <v>0</v>
      </c>
      <c r="DP13" s="273">
        <f>SUM(Encuestas!KA13,Encuestas!KD13,Encuestas!KF13,Calculos!DO13)</f>
        <v>0</v>
      </c>
      <c r="DQ13" s="273">
        <f>SUM(Encuestas!KJ13:KL13)</f>
        <v>0</v>
      </c>
      <c r="DR13" s="273">
        <f>SUM(Encuestas!KB13,Encuestas!KC13,Encuestas!KE13,Calculos!DQ13)</f>
        <v>0</v>
      </c>
      <c r="DS13" s="273">
        <f>VLOOKUP(Encuestas!KT13,'Matriz codigos'!$A$2:$B$8,2,FALSE)</f>
        <v>2</v>
      </c>
      <c r="DT13" s="273">
        <f>VLOOKUP(Encuestas!KU13,'Matriz codigos'!$A$2:$B$8,2,FALSE)</f>
        <v>2</v>
      </c>
      <c r="DU13" s="273">
        <f>VLOOKUP(Encuestas!KV13,'Matriz codigos'!$A$2:$B$8,2,FALSE)</f>
        <v>2</v>
      </c>
      <c r="DV13" s="273">
        <f>VLOOKUP(Encuestas!KW13,'Matriz codigos'!$A$2:$B$8,2,FALSE)</f>
        <v>2</v>
      </c>
      <c r="DW13" s="273">
        <f>VLOOKUP(Encuestas!KT13,'Matriz codigos'!$A$10:$B$16,2,FALSE)</f>
        <v>3</v>
      </c>
      <c r="DX13" s="273">
        <f>VLOOKUP(Encuestas!KU13,'Matriz codigos'!$A$10:$B$16,2,FALSE)</f>
        <v>3</v>
      </c>
      <c r="DY13" s="273">
        <f>VLOOKUP(Encuestas!KV13,'Matriz codigos'!$A$10:$B$16,2,FALSE)</f>
        <v>3</v>
      </c>
      <c r="DZ13" s="273">
        <f>VLOOKUP(Encuestas!KW13,'Matriz codigos'!$A$10:$B$16,2,FALSE)</f>
        <v>3</v>
      </c>
      <c r="EA13" s="273">
        <f t="shared" si="22"/>
        <v>0</v>
      </c>
      <c r="EB13" s="273">
        <f t="shared" si="23"/>
        <v>0</v>
      </c>
      <c r="EC13" s="273">
        <f t="shared" si="24"/>
        <v>100</v>
      </c>
      <c r="ED13" s="273">
        <f t="shared" si="25"/>
        <v>0</v>
      </c>
      <c r="EE13" s="273" t="str">
        <f t="shared" si="26"/>
        <v>OK</v>
      </c>
      <c r="EF13" s="273">
        <f>VLOOKUP(Encuestas!MR13,'Matriz codigos'!$A$18:$B$20,2,FALSE)</f>
        <v>1</v>
      </c>
      <c r="EG13" s="273">
        <f>VLOOKUP(Encuestas!MT13,'Matriz codigos'!$A$23:$B$26,2,FALSE)</f>
        <v>0</v>
      </c>
      <c r="EH13" s="273">
        <f>VLOOKUP(Encuestas!MU13,'Matriz codigos'!$A$23:$B$26,2,FALSE)</f>
        <v>2</v>
      </c>
      <c r="EI13" s="273">
        <f>VLOOKUP(Encuestas!MV13,'Matriz codigos'!$A$23:$B$26,2,FALSE)</f>
        <v>0</v>
      </c>
      <c r="EJ13" s="273">
        <f>VLOOKUP(Encuestas!MW13,'Matriz codigos'!$A$23:$B$26,2,FALSE)</f>
        <v>2</v>
      </c>
      <c r="EK13" s="273">
        <f>VLOOKUP(Encuestas!MX13,'Matriz codigos'!$A$23:$B$26,2,FALSE)</f>
        <v>0</v>
      </c>
      <c r="EL13" s="273">
        <f>VLOOKUP(Encuestas!MY13,'Matriz codigos'!$A$23:$B$26,2,FALSE)</f>
        <v>0</v>
      </c>
      <c r="EM13" s="273">
        <f>VLOOKUP(Encuestas!MZ13,'Matriz codigos'!$A$23:$B$26,2,FALSE)</f>
        <v>0</v>
      </c>
      <c r="EN13" s="273">
        <f>VLOOKUP(Encuestas!NA13,'Matriz codigos'!$A$23:$B$26,2,FALSE)</f>
        <v>0</v>
      </c>
      <c r="EO13" s="273">
        <f>SUM(Encuestas!NW13,Encuestas!OC13,Encuestas!OI13,Encuestas!OO13,Encuestas!OU13,Encuestas!PA13,Encuestas!PG13)</f>
        <v>0</v>
      </c>
      <c r="EP13" s="273">
        <f>SUM(Encuestas!NX13,Encuestas!OD13,Encuestas!OJ13,Encuestas!OP13,Encuestas!OV13,Encuestas!PB13,Encuestas!PH13)</f>
        <v>0</v>
      </c>
      <c r="EQ13" s="273">
        <f>SUM(Encuestas!NW13:NX13)</f>
        <v>0</v>
      </c>
      <c r="ER13" s="273">
        <f>SUM(Encuestas!OC13:OD13)</f>
        <v>0</v>
      </c>
      <c r="ES13" s="273">
        <f>SUM(Encuestas!OI13:OJ13)</f>
        <v>0</v>
      </c>
      <c r="ET13" s="273">
        <f>SUM(Encuestas!OO13:OP13)</f>
        <v>0</v>
      </c>
      <c r="EU13" s="273">
        <f>SUM(Encuestas!OU13:OV13)</f>
        <v>0</v>
      </c>
      <c r="EV13" s="273">
        <f>SUM(Encuestas!PA13:PB13)</f>
        <v>0</v>
      </c>
      <c r="EW13" s="273">
        <f>SUM(Encuestas!PG13:PH13)</f>
        <v>0</v>
      </c>
    </row>
    <row r="14" spans="1:153" x14ac:dyDescent="0.25">
      <c r="A14" s="273">
        <f>Encuestas!A14</f>
        <v>112010298</v>
      </c>
      <c r="B14" s="273">
        <f>SUM(Encuestas!Z14:AB14)</f>
        <v>2</v>
      </c>
      <c r="C14" s="273">
        <f>SUM(Encuestas!AC14:AE14)</f>
        <v>3</v>
      </c>
      <c r="D14" s="273">
        <f t="shared" si="1"/>
        <v>5</v>
      </c>
      <c r="E14" s="273">
        <f>SUM(Encuestas!AF14:AH14)</f>
        <v>0</v>
      </c>
      <c r="F14" s="273">
        <f>SUM(Encuestas!AI14:AK14)</f>
        <v>1</v>
      </c>
      <c r="G14" s="273">
        <f t="shared" si="2"/>
        <v>1</v>
      </c>
      <c r="H14" s="273">
        <f>SUM(Encuestas!AL14:AN14)</f>
        <v>1</v>
      </c>
      <c r="I14" s="273">
        <f>SUM(Encuestas!AO14:AQ14)</f>
        <v>2</v>
      </c>
      <c r="J14" s="273">
        <f>SUM(Encuestas!W14:Y14)</f>
        <v>20</v>
      </c>
      <c r="K14" s="273">
        <f>SUM(Encuestas!W14,Encuestas!Z14,Encuestas!AC14,Encuestas!AF14,Encuestas!AI14,Encuestas!AL14,Encuestas!AO14)</f>
        <v>29</v>
      </c>
      <c r="L14" s="273">
        <f t="shared" si="3"/>
        <v>100</v>
      </c>
      <c r="M14" s="273">
        <f>SUM(Encuestas!X14,Encuestas!AA14,Encuestas!AD14,Encuestas!AG14,Encuestas!AJ14,Encuestas!AM14,Encuestas!AP14)</f>
        <v>0</v>
      </c>
      <c r="N14" s="273">
        <f t="shared" si="4"/>
        <v>0</v>
      </c>
      <c r="O14" s="273">
        <f>SUM(Encuestas!Y14,Encuestas!AB14,Encuestas!AE14,Encuestas!AH14,Encuestas!AK14,Encuestas!AN14,Encuestas!AQ14)</f>
        <v>0</v>
      </c>
      <c r="P14" s="273">
        <f t="shared" si="5"/>
        <v>0</v>
      </c>
      <c r="Q14" s="273">
        <f t="shared" si="6"/>
        <v>29</v>
      </c>
      <c r="R14" s="273">
        <f>SUM(Encuestas!BG14:BI14)</f>
        <v>0</v>
      </c>
      <c r="S14" s="273">
        <f>100-SUM(Encuestas!BB14:BI14)</f>
        <v>0</v>
      </c>
      <c r="T14" s="273">
        <f>SUM(Encuestas!BB14:BF14,Calculos!R14:S14)</f>
        <v>100</v>
      </c>
      <c r="U14" s="279">
        <f>IF((Encuestas!BL14&lt;Encuestas!BK14),(Encuestas!BL14+13)-Encuestas!BK14,(Encuestas!BL14-Encuestas!BK14)+1)</f>
        <v>4</v>
      </c>
      <c r="V14" s="273">
        <f>SUM(Encuestas!BN14:BO14)</f>
        <v>25</v>
      </c>
      <c r="W14" s="273">
        <f>IF((J14&gt;Encuestas!BN14),"OK",J14-Encuestas!BN14)</f>
        <v>0</v>
      </c>
      <c r="X14" s="36" t="str">
        <f>IF(W14="OK",(Encuestas!BN14/Calculos!J14)*100,"")</f>
        <v/>
      </c>
      <c r="Y14" s="273" t="str">
        <f>IF(SUM(Encuestas!BP14,Encuestas!BQ14,Encuestas!BR14)=Encuestas!BN14,"OK",(SUM(Encuestas!BP14,Encuestas!BQ14,Encuestas!BR14)-Encuestas!BN14))</f>
        <v>OK</v>
      </c>
      <c r="Z14" s="273">
        <f>IF((D14&gt;Encuestas!BO14),"OK",D14-Encuestas!BO14)</f>
        <v>0</v>
      </c>
      <c r="AA14" s="273">
        <f>IF(SUM(Encuestas!BS14,Encuestas!BT14,Encuestas!BU14)=CM14,"OK",(SUM(Encuestas!BS14,Encuestas!BT14,Encuestas!BU14)-Encuestas!BO14))</f>
        <v>0</v>
      </c>
      <c r="AB14" s="273">
        <f>((Encuestas!BP14+Encuestas!BQ14)/Encuestas!BN14)*100</f>
        <v>100</v>
      </c>
      <c r="AC14" s="273" t="str">
        <f t="shared" si="7"/>
        <v>OK</v>
      </c>
      <c r="AD14" s="273">
        <f>((Encuestas!BS14+Encuestas!BT14)/Encuestas!BO14)*100</f>
        <v>100</v>
      </c>
      <c r="AE14" s="273" t="str">
        <f t="shared" si="8"/>
        <v>OK</v>
      </c>
      <c r="AF14" s="273">
        <f t="shared" si="9"/>
        <v>0</v>
      </c>
      <c r="AG14" s="273">
        <f t="shared" si="10"/>
        <v>0</v>
      </c>
      <c r="AH14" s="273">
        <f>SUM(Encuestas!BP14,Encuestas!BS14)</f>
        <v>0</v>
      </c>
      <c r="AI14" s="273">
        <f>SUM(Encuestas!BQ14,Encuestas!BT14)</f>
        <v>25</v>
      </c>
      <c r="AJ14" s="273">
        <f>SUM(Encuestas!BR14,Encuestas!BU14)</f>
        <v>0</v>
      </c>
      <c r="AK14" s="273">
        <f t="shared" si="11"/>
        <v>100</v>
      </c>
      <c r="AL14" s="273" t="str">
        <f t="shared" si="12"/>
        <v>OK</v>
      </c>
      <c r="AM14" s="273">
        <f t="shared" si="13"/>
        <v>0</v>
      </c>
      <c r="AN14" s="273">
        <f>((Encuestas!BO14/Encuestas!BN14)*100)</f>
        <v>25</v>
      </c>
      <c r="AO14" s="273" t="str">
        <f t="shared" si="14"/>
        <v>OK</v>
      </c>
      <c r="AP14" s="273">
        <f>IF((Encuestas!BO14&gt;0),(((18*(Encuestas!BO14*(Encuestas!BV14/100)))+(30*(Encuestas!BO14*(Encuestas!BW14/100)))+(36*(Encuestas!BO14*(Encuestas!BX14/100))))/Encuestas!BO14),0)</f>
        <v>30</v>
      </c>
      <c r="AQ14" s="273">
        <f>SUM(Encuestas!CJ14,Encuestas!CN14)</f>
        <v>15</v>
      </c>
      <c r="AR14" s="273">
        <f>SUM(Encuestas!CK14,Encuestas!CO14)</f>
        <v>0</v>
      </c>
      <c r="AS14" s="273">
        <f>SUM(Encuestas!CL14,Encuestas!CP14)</f>
        <v>0</v>
      </c>
      <c r="AT14" s="273">
        <f>SUM(Encuestas!CM14,Encuestas!CQ14)</f>
        <v>2</v>
      </c>
      <c r="AU14" s="273">
        <f>SUM(Encuestas!CV14,Encuestas!CW14,Encuestas!DB14,Encuestas!DC14)</f>
        <v>0</v>
      </c>
      <c r="AV14" s="273">
        <f>SUM(Encuestas!CX14,Encuestas!DD14)</f>
        <v>0</v>
      </c>
      <c r="AW14" s="273">
        <f>SUM(Encuestas!CY14,Encuestas!CZ14,Encuestas!DE14,Encuestas!DF14)</f>
        <v>0</v>
      </c>
      <c r="AX14" s="273">
        <f>SUM(Encuestas!DA14,Encuestas!DG14)</f>
        <v>0</v>
      </c>
      <c r="AY14" s="273">
        <f>SUM(Encuestas!DI14,Encuestas!DK14)</f>
        <v>0</v>
      </c>
      <c r="AZ14" s="273">
        <f>SUM(Encuestas!DS14,Encuestas!DU14)</f>
        <v>0</v>
      </c>
      <c r="BA14" s="5" t="str">
        <f>IF(((AV14*Encuestas!DM14)=0),"OK",IF((Calculos!AV14*Encuestas!DM14)&gt;0,"NO",0))</f>
        <v>OK</v>
      </c>
      <c r="BB14" s="5" t="str">
        <f>IF((Calculos!AW14*Encuestas!DN14)=0,"OK", IF((Calculos!AW14*Encuestas!DN14)&gt;0,"NO",0))</f>
        <v>OK</v>
      </c>
      <c r="BC14" s="5" t="str">
        <f>IF((Calculos!AX14*Encuestas!DO14)=0,"OK",IF((Calculos!AX14*Encuestas!DO14)&gt;0,"NO",0))</f>
        <v>OK</v>
      </c>
      <c r="BD14" s="279">
        <f>SUM(Calculos!AY14,Calculos!AU14)</f>
        <v>0</v>
      </c>
      <c r="BE14" s="279">
        <f>SUM(Calculos!AV14,Encuestas!DM14)</f>
        <v>0</v>
      </c>
      <c r="BF14" s="279">
        <f>SUM(Calculos!AW14,Encuestas!DO14)</f>
        <v>0</v>
      </c>
      <c r="BG14" s="279">
        <f>SUM(Calculos!AX14,Encuestas!DQ14)</f>
        <v>0</v>
      </c>
      <c r="BH14" s="5" t="str">
        <f>IF(((Calculos!AZ14*Calculos!AQ14)=0),"OK",IF((Calculos!AZ14*Calculos!AQ14)&gt;0,"NO"))</f>
        <v>OK</v>
      </c>
      <c r="BI14" s="5" t="str">
        <f>IF((Calculos!AR14*Encuestas!DW14)=0,"OK",IF((Calculos!AR14*Encuestas!DW14)&gt;0,"NO"))</f>
        <v>OK</v>
      </c>
      <c r="BJ14" s="5" t="str">
        <f>IF((Calculos!AS14*Encuestas!DY14)=0,"OK",IF((Encuestas!DY14*Calculos!AS14)&gt;0,"NO"))</f>
        <v>OK</v>
      </c>
      <c r="BK14" s="5" t="str">
        <f>Validadores!S14</f>
        <v>OK</v>
      </c>
      <c r="BL14" s="273">
        <f t="shared" si="15"/>
        <v>15</v>
      </c>
      <c r="BM14" s="273">
        <f>SUM(AR14,Encuestas!DW14)</f>
        <v>0</v>
      </c>
      <c r="BN14" s="273">
        <f>SUM(Encuestas!DY14,Calculos!AS14)</f>
        <v>0</v>
      </c>
      <c r="BO14" s="273">
        <f>SUM(Encuestas!EA14,Calculos!AT14)</f>
        <v>2</v>
      </c>
      <c r="BP14" s="273">
        <f>SUM(Encuestas!EC14,Encuestas!ED14)</f>
        <v>0</v>
      </c>
      <c r="BQ14" s="273" t="str">
        <f>IF(Encuestas!CR14*Calculos!BP14=0,"OK",IF(Encuestas!CR14*Calculos!BP14&gt;0,"Err"))</f>
        <v>OK</v>
      </c>
      <c r="BR14" s="273" t="str">
        <f>IF(Encuestas!EE14*Encuestas!CS14=0,"OK",IF(Encuestas!EE14*Encuestas!CS14&gt;0,"Err"))</f>
        <v>OK</v>
      </c>
      <c r="BS14" s="273" t="str">
        <f>IF(Encuestas!EF14*Encuestas!CT14=0,"OK",IF(Encuestas!EF14*Encuestas!CT14&gt;0,"Err"))</f>
        <v>OK</v>
      </c>
      <c r="BT14" s="273" t="str">
        <f>IF(Encuestas!EG14*Encuestas!CU14=0,"OK",IF(Encuestas!EG14*Encuestas!CU14&gt;0,"Err"))</f>
        <v>OK</v>
      </c>
      <c r="BU14" s="273">
        <f>SUM(Encuestas!CR14,Calculos!BP14)</f>
        <v>2</v>
      </c>
      <c r="BV14" s="273">
        <f>SUM(Encuestas!EE14,Encuestas!CS14)</f>
        <v>0</v>
      </c>
      <c r="BW14" s="273">
        <f>SUM(Encuestas!EF14,Encuestas!CT14)</f>
        <v>5</v>
      </c>
      <c r="BX14" s="273">
        <f>SUM(Encuestas!EG14,Encuestas!CU14)</f>
        <v>2</v>
      </c>
      <c r="BY14" s="273" t="str">
        <f>IF(SUM(Encuestas!FD14,Encuestas!FE14)=100,"OK",0)</f>
        <v>OK</v>
      </c>
      <c r="BZ14" s="6">
        <f>SUM(Encuestas!FG14:'Encuestas'!FI14)</f>
        <v>38</v>
      </c>
      <c r="CA14" s="273">
        <f>SUM(Encuestas!FJ14:'Encuestas'!FL14)</f>
        <v>5</v>
      </c>
      <c r="CB14" s="273">
        <f>SUM(Encuestas!FM14:'Encuestas'!FO14)</f>
        <v>0</v>
      </c>
      <c r="CC14" s="273">
        <f>SUM(Encuestas!FP14:'Encuestas'!FR14)</f>
        <v>0</v>
      </c>
      <c r="CD14" s="273">
        <f>SUM(Encuestas!FS14:'Encuestas'!FU14)</f>
        <v>2</v>
      </c>
      <c r="CE14" s="273">
        <f>Encuestas!FG14+Encuestas!FJ14+Encuestas!FM14+Encuestas!FP14+Encuestas!FS14</f>
        <v>45</v>
      </c>
      <c r="CF14" s="273">
        <f>Encuestas!FH14+Encuestas!FK14+Encuestas!FN14+Encuestas!FQ14+Encuestas!FT14</f>
        <v>0</v>
      </c>
      <c r="CG14" s="273">
        <f>Encuestas!FI14+Encuestas!FL14+Encuestas!FO14+Encuestas!FR14+Encuestas!FU14</f>
        <v>0</v>
      </c>
      <c r="CH14" s="273">
        <f t="shared" si="16"/>
        <v>45</v>
      </c>
      <c r="CI14" s="273">
        <f t="shared" si="17"/>
        <v>100</v>
      </c>
      <c r="CJ14" s="273">
        <f t="shared" si="18"/>
        <v>0</v>
      </c>
      <c r="CK14" s="273">
        <f t="shared" si="19"/>
        <v>0</v>
      </c>
      <c r="CL14" s="273" t="str">
        <f>IF(AND(Encuestas!FF14="no",Calculos!CH14=0),"OK","Err")</f>
        <v>Err</v>
      </c>
      <c r="CM14" s="273" t="str">
        <f>IF(SUM(Encuestas!GB14:GF14)=100,"OK",0)</f>
        <v>OK</v>
      </c>
      <c r="CN14" s="273">
        <f>IF((Encuestas!GJ14-Encuestas!GI14)&lt;=0,(Encuestas!GJ14-Encuestas!GI14)+12,(Encuestas!GJ14-Encuestas!GI14))</f>
        <v>1</v>
      </c>
      <c r="CO14" s="273">
        <f>SUM(Encuestas!GL14:GM14)</f>
        <v>35</v>
      </c>
      <c r="CP14" s="273">
        <f>SUM(Encuestas!GN14,Encuestas!GP14)</f>
        <v>29</v>
      </c>
      <c r="CQ14" s="273" t="str">
        <f>IF(SUM(Encuestas!GN14,Encuestas!GO14)=Encuestas!GL14,"OK",0)</f>
        <v>OK</v>
      </c>
      <c r="CR14" s="273" t="str">
        <f>IF(SUM(Encuestas!GP14,Encuestas!GQ14)=Encuestas!GM14,"OK",0)</f>
        <v>OK</v>
      </c>
      <c r="CS14" s="273">
        <f t="shared" si="20"/>
        <v>82.857142857142861</v>
      </c>
      <c r="CT14" s="273">
        <f>(Encuestas!GN14/Encuestas!GL14)*100</f>
        <v>96.666666666666671</v>
      </c>
      <c r="CU14" s="273">
        <f>(Encuestas!GP14/Encuestas!GM14)*100</f>
        <v>0</v>
      </c>
      <c r="CV14" s="273">
        <f>(Encuestas!GM14/Encuestas!GN14)*100</f>
        <v>17.241379310344829</v>
      </c>
      <c r="CW14" s="273">
        <f>(Encuestas!GO14/Encuestas!GL14)*100</f>
        <v>3.3333333333333335</v>
      </c>
      <c r="CX14" s="273">
        <f>(Encuestas!GQ14/Encuestas!GM14)*100</f>
        <v>100</v>
      </c>
      <c r="CY14" s="273">
        <f>SUM(Encuestas!GR14:GS14)</f>
        <v>37</v>
      </c>
      <c r="CZ14" s="273">
        <f>IF(SUM(Encuestas!GT14:GV14)=100,"OK",0)</f>
        <v>0</v>
      </c>
      <c r="DA14" s="273">
        <f>((8*(Encuestas!GM14*(Encuestas!GT14/100)))+(18*(Encuestas!GM14*(Encuestas!GU14/100)))+(24*(Encuestas!GM14*(Encuestas!GV14/100))))/Encuestas!GM14</f>
        <v>0</v>
      </c>
      <c r="DB14" s="273">
        <f>SUM(Encuestas!HL14:HO14)</f>
        <v>5</v>
      </c>
      <c r="DC14" s="273">
        <f>SUM(Encuestas!HP14,Encuestas!HR14)</f>
        <v>0</v>
      </c>
      <c r="DD14" s="273">
        <f>SUM(Encuestas!HQ14,Encuestas!HS14)</f>
        <v>1</v>
      </c>
      <c r="DE14" s="273">
        <f>SUM(Encuestas!HP14,Encuestas!HQ14)</f>
        <v>1</v>
      </c>
      <c r="DF14" s="273">
        <f>SUM(Encuestas!HR14,Encuestas!HS14)</f>
        <v>0</v>
      </c>
      <c r="DG14" s="273">
        <f t="shared" si="21"/>
        <v>1</v>
      </c>
      <c r="DH14" s="273" t="str">
        <f>IF(SUM(Encuestas!HT14:IA14)=100,"OK",0)</f>
        <v>OK</v>
      </c>
      <c r="DI14" s="273">
        <f>IF(SUM(Encuestas!IB14:IH14)=100,"OK",0)</f>
        <v>0</v>
      </c>
      <c r="DJ14" s="273" t="str">
        <f>IF(SUM(Encuestas!IJ14:IK14)=100,"OK",0)</f>
        <v>OK</v>
      </c>
      <c r="DK14" s="273">
        <f>SUM(Encuestas!IL14:IV14)</f>
        <v>101</v>
      </c>
      <c r="DL14" s="273">
        <f>SUM(Encuestas!IW14:IX14)</f>
        <v>0</v>
      </c>
      <c r="DM14" s="273">
        <f>SUM(Encuestas!IY14,Encuestas!JA14,Encuestas!JC14,Encuestas!JE14,Encuestas!JG14,Encuestas!JI14,Encuestas!JK14,Encuestas!JM14,Encuestas!JO14)</f>
        <v>0</v>
      </c>
      <c r="DN14" s="273">
        <f>SUM(Encuestas!IZ14,Encuestas!JB14,Encuestas!JD14,Encuestas!JF14,Encuestas!JH14,Encuestas!JJ14,Encuestas!JL14,Encuestas!JN14,Encuestas!JR14)</f>
        <v>0</v>
      </c>
      <c r="DO14" s="273">
        <f>SUM(Encuestas!KG14:KH14)</f>
        <v>0</v>
      </c>
      <c r="DP14" s="273">
        <f>SUM(Encuestas!KA14,Encuestas!KD14,Encuestas!KF14,Calculos!DO14)</f>
        <v>0</v>
      </c>
      <c r="DQ14" s="273">
        <f>SUM(Encuestas!KJ14:KL14)</f>
        <v>0</v>
      </c>
      <c r="DR14" s="273">
        <f>SUM(Encuestas!KB14,Encuestas!KC14,Encuestas!KE14,Calculos!DQ14)</f>
        <v>0</v>
      </c>
      <c r="DS14" s="273">
        <f>VLOOKUP(Encuestas!KT14,'Matriz codigos'!$A$2:$B$8,2,FALSE)</f>
        <v>3</v>
      </c>
      <c r="DT14" s="273">
        <f>VLOOKUP(Encuestas!KU14,'Matriz codigos'!$A$2:$B$8,2,FALSE)</f>
        <v>3</v>
      </c>
      <c r="DU14" s="273">
        <f>VLOOKUP(Encuestas!KV14,'Matriz codigos'!$A$2:$B$8,2,FALSE)</f>
        <v>3</v>
      </c>
      <c r="DV14" s="273">
        <f>VLOOKUP(Encuestas!KW14,'Matriz codigos'!$A$2:$B$8,2,FALSE)</f>
        <v>3</v>
      </c>
      <c r="DW14" s="273">
        <f>VLOOKUP(Encuestas!KT14,'Matriz codigos'!$A$10:$B$16,2,FALSE)</f>
        <v>3</v>
      </c>
      <c r="DX14" s="273">
        <f>VLOOKUP(Encuestas!KU14,'Matriz codigos'!$A$10:$B$16,2,FALSE)</f>
        <v>3</v>
      </c>
      <c r="DY14" s="273">
        <f>VLOOKUP(Encuestas!KV14,'Matriz codigos'!$A$10:$B$16,2,FALSE)</f>
        <v>3</v>
      </c>
      <c r="DZ14" s="273">
        <f>VLOOKUP(Encuestas!KW14,'Matriz codigos'!$A$10:$B$16,2,FALSE)</f>
        <v>3</v>
      </c>
      <c r="EA14" s="273">
        <f t="shared" si="22"/>
        <v>0</v>
      </c>
      <c r="EB14" s="273">
        <f t="shared" si="23"/>
        <v>0</v>
      </c>
      <c r="EC14" s="273">
        <f t="shared" si="24"/>
        <v>100</v>
      </c>
      <c r="ED14" s="273">
        <f t="shared" si="25"/>
        <v>0</v>
      </c>
      <c r="EE14" s="273" t="str">
        <f t="shared" si="26"/>
        <v>OK</v>
      </c>
      <c r="EF14" s="273">
        <f>VLOOKUP(Encuestas!MR14,'Matriz codigos'!$A$18:$B$20,2,FALSE)</f>
        <v>2</v>
      </c>
      <c r="EG14" s="273">
        <f>VLOOKUP(Encuestas!MT14,'Matriz codigos'!$A$23:$B$26,2,FALSE)</f>
        <v>0</v>
      </c>
      <c r="EH14" s="273">
        <f>VLOOKUP(Encuestas!MU14,'Matriz codigos'!$A$23:$B$26,2,FALSE)</f>
        <v>0</v>
      </c>
      <c r="EI14" s="273">
        <f>VLOOKUP(Encuestas!MV14,'Matriz codigos'!$A$23:$B$26,2,FALSE)</f>
        <v>0</v>
      </c>
      <c r="EJ14" s="273">
        <f>VLOOKUP(Encuestas!MW14,'Matriz codigos'!$A$23:$B$26,2,FALSE)</f>
        <v>2</v>
      </c>
      <c r="EK14" s="273">
        <f>VLOOKUP(Encuestas!MX14,'Matriz codigos'!$A$23:$B$26,2,FALSE)</f>
        <v>0</v>
      </c>
      <c r="EL14" s="273">
        <f>VLOOKUP(Encuestas!MY14,'Matriz codigos'!$A$23:$B$26,2,FALSE)</f>
        <v>0</v>
      </c>
      <c r="EM14" s="273">
        <f>VLOOKUP(Encuestas!MZ14,'Matriz codigos'!$A$23:$B$26,2,FALSE)</f>
        <v>0</v>
      </c>
      <c r="EN14" s="273">
        <f>VLOOKUP(Encuestas!NA14,'Matriz codigos'!$A$23:$B$26,2,FALSE)</f>
        <v>0</v>
      </c>
      <c r="EO14" s="273">
        <f>SUM(Encuestas!NW14,Encuestas!OC14,Encuestas!OI14,Encuestas!OO14,Encuestas!OU14,Encuestas!PA14,Encuestas!PG14)</f>
        <v>0</v>
      </c>
      <c r="EP14" s="273">
        <f>SUM(Encuestas!NX14,Encuestas!OD14,Encuestas!OJ14,Encuestas!OP14,Encuestas!OV14,Encuestas!PB14,Encuestas!PH14)</f>
        <v>0</v>
      </c>
      <c r="EQ14" s="273">
        <f>SUM(Encuestas!NW14:NX14)</f>
        <v>0</v>
      </c>
      <c r="ER14" s="273">
        <f>SUM(Encuestas!OC14:OD14)</f>
        <v>0</v>
      </c>
      <c r="ES14" s="273">
        <f>SUM(Encuestas!OI14:OJ14)</f>
        <v>0</v>
      </c>
      <c r="ET14" s="273">
        <f>SUM(Encuestas!OO14:OP14)</f>
        <v>0</v>
      </c>
      <c r="EU14" s="273">
        <f>SUM(Encuestas!OU14:OV14)</f>
        <v>0</v>
      </c>
      <c r="EV14" s="273">
        <f>SUM(Encuestas!PA14:PB14)</f>
        <v>0</v>
      </c>
      <c r="EW14" s="273">
        <f>SUM(Encuestas!PG14:PH14)</f>
        <v>0</v>
      </c>
    </row>
    <row r="15" spans="1:153" x14ac:dyDescent="0.25">
      <c r="A15" s="273">
        <f>Encuestas!A15</f>
        <v>111010305</v>
      </c>
      <c r="B15" s="273">
        <f>SUM(Encuestas!Z15:AB15)</f>
        <v>0</v>
      </c>
      <c r="C15" s="273">
        <f>SUM(Encuestas!AC15:AE15)</f>
        <v>0</v>
      </c>
      <c r="D15" s="273">
        <f t="shared" si="1"/>
        <v>0</v>
      </c>
      <c r="E15" s="273">
        <f>SUM(Encuestas!AF15:AH15)</f>
        <v>0</v>
      </c>
      <c r="F15" s="273">
        <f>SUM(Encuestas!AI15:AK15)</f>
        <v>0</v>
      </c>
      <c r="G15" s="273">
        <f t="shared" si="2"/>
        <v>0</v>
      </c>
      <c r="H15" s="273">
        <f>SUM(Encuestas!AL15:AN15)</f>
        <v>1</v>
      </c>
      <c r="I15" s="273">
        <f>SUM(Encuestas!AO15:AQ15)</f>
        <v>0</v>
      </c>
      <c r="J15" s="273">
        <f>SUM(Encuestas!W15:Y15)</f>
        <v>29</v>
      </c>
      <c r="K15" s="273">
        <f>SUM(Encuestas!W15,Encuestas!Z15,Encuestas!AC15,Encuestas!AF15,Encuestas!AI15,Encuestas!AL15,Encuestas!AO15)</f>
        <v>30</v>
      </c>
      <c r="L15" s="273">
        <f t="shared" si="3"/>
        <v>100</v>
      </c>
      <c r="M15" s="273">
        <f>SUM(Encuestas!X15,Encuestas!AA15,Encuestas!AD15,Encuestas!AG15,Encuestas!AJ15,Encuestas!AM15,Encuestas!AP15)</f>
        <v>0</v>
      </c>
      <c r="N15" s="273">
        <f t="shared" si="4"/>
        <v>0</v>
      </c>
      <c r="O15" s="273">
        <f>SUM(Encuestas!Y15,Encuestas!AB15,Encuestas!AE15,Encuestas!AH15,Encuestas!AK15,Encuestas!AN15,Encuestas!AQ15)</f>
        <v>0</v>
      </c>
      <c r="P15" s="273">
        <f t="shared" si="5"/>
        <v>0</v>
      </c>
      <c r="Q15" s="273">
        <f t="shared" si="6"/>
        <v>30</v>
      </c>
      <c r="R15" s="273">
        <f>SUM(Encuestas!BG15:BI15)</f>
        <v>0</v>
      </c>
      <c r="S15" s="273">
        <f>100-SUM(Encuestas!BB15:BI15)</f>
        <v>0</v>
      </c>
      <c r="T15" s="273">
        <f>SUM(Encuestas!BB15:BF15,Calculos!R15:S15)</f>
        <v>100</v>
      </c>
      <c r="U15" s="279">
        <f>IF((Encuestas!BL15&lt;Encuestas!BK15),(Encuestas!BL15+13)-Encuestas!BK15,(Encuestas!BL15-Encuestas!BK15)+1)</f>
        <v>6</v>
      </c>
      <c r="V15" s="273">
        <f>SUM(Encuestas!BN15:BO15)</f>
        <v>29</v>
      </c>
      <c r="W15" s="273">
        <f>IF((J15&gt;Encuestas!BN15),"OK",J15-Encuestas!BN15)</f>
        <v>0</v>
      </c>
      <c r="X15" s="36" t="str">
        <f>IF(W15="OK",(Encuestas!BN15/Calculos!J15)*100,"")</f>
        <v/>
      </c>
      <c r="Y15" s="273" t="str">
        <f>IF(SUM(Encuestas!BP15,Encuestas!BQ15,Encuestas!BR15)=Encuestas!BN15,"OK",(SUM(Encuestas!BP15,Encuestas!BQ15,Encuestas!BR15)-Encuestas!BN15))</f>
        <v>OK</v>
      </c>
      <c r="Z15" s="273">
        <f>IF((D15&gt;Encuestas!BO15),"OK",D15-Encuestas!BO15)</f>
        <v>0</v>
      </c>
      <c r="AA15" s="273">
        <f>IF(SUM(Encuestas!BS15,Encuestas!BT15,Encuestas!BU15)=CM15,"OK",(SUM(Encuestas!BS15,Encuestas!BT15,Encuestas!BU15)-Encuestas!BO15))</f>
        <v>0</v>
      </c>
      <c r="AB15" s="273">
        <f>((Encuestas!BP15+Encuestas!BQ15)/Encuestas!BN15)*100</f>
        <v>100</v>
      </c>
      <c r="AC15" s="273" t="str">
        <f t="shared" si="7"/>
        <v>OK</v>
      </c>
      <c r="AD15" s="273" t="e">
        <f>((Encuestas!BS3+Encuestas!BT3)/Encuestas!BO3)*100</f>
        <v>#DIV/0!</v>
      </c>
      <c r="AE15" s="273" t="e">
        <f>IF(AD3&lt;=100,"OK","Err")</f>
        <v>#DIV/0!</v>
      </c>
      <c r="AF15" s="273">
        <f t="shared" si="9"/>
        <v>0</v>
      </c>
      <c r="AG15" s="273" t="e">
        <f>((Encuestas!BS3+Encuestas!BT3)/Encuestas!BO3)*100</f>
        <v>#DIV/0!</v>
      </c>
      <c r="AH15" s="273">
        <f>SUM(Encuestas!BP15,Encuestas!BS15)</f>
        <v>20</v>
      </c>
      <c r="AI15" s="273">
        <f>SUM(Encuestas!BQ15,Encuestas!BT15)</f>
        <v>9</v>
      </c>
      <c r="AJ15" s="273">
        <f>SUM(Encuestas!BR15,Encuestas!BU15)</f>
        <v>0</v>
      </c>
      <c r="AK15" s="273">
        <f t="shared" si="11"/>
        <v>100</v>
      </c>
      <c r="AL15" s="273" t="str">
        <f t="shared" si="12"/>
        <v>OK</v>
      </c>
      <c r="AM15" s="273">
        <f t="shared" si="13"/>
        <v>0</v>
      </c>
      <c r="AN15" s="273">
        <f>((Encuestas!BO15/Encuestas!BN15)*100)</f>
        <v>0</v>
      </c>
      <c r="AO15" s="273" t="str">
        <f t="shared" si="14"/>
        <v/>
      </c>
      <c r="AP15" s="273">
        <f>IF((Encuestas!BO15&gt;0),(((18*(Encuestas!BO15*(Encuestas!BV15/100)))+(30*(Encuestas!BO15*(Encuestas!BW15/100)))+(36*(Encuestas!BO15*(Encuestas!BX15/100))))/Encuestas!BO15),0)</f>
        <v>0</v>
      </c>
      <c r="AQ15" s="273">
        <f>SUM(Encuestas!CJ15,Encuestas!CN15)</f>
        <v>15</v>
      </c>
      <c r="AR15" s="273">
        <f>SUM(Encuestas!CK15,Encuestas!CO15)</f>
        <v>0</v>
      </c>
      <c r="AS15" s="273">
        <f>SUM(Encuestas!CL15,Encuestas!CP15)</f>
        <v>0</v>
      </c>
      <c r="AT15" s="273">
        <f>SUM(Encuestas!CM15,Encuestas!CQ15)</f>
        <v>0</v>
      </c>
      <c r="AU15" s="273">
        <f>SUM(Encuestas!CV15,Encuestas!CW15,Encuestas!DB15,Encuestas!DC15)</f>
        <v>0</v>
      </c>
      <c r="AV15" s="273">
        <f>SUM(Encuestas!CX15,Encuestas!DD15)</f>
        <v>0</v>
      </c>
      <c r="AW15" s="273">
        <f>SUM(Encuestas!CY15,Encuestas!CZ15,Encuestas!DE15,Encuestas!DF15)</f>
        <v>0</v>
      </c>
      <c r="AX15" s="273">
        <f>SUM(Encuestas!DA15,Encuestas!DG15)</f>
        <v>0</v>
      </c>
      <c r="AY15" s="273">
        <f>SUM(Encuestas!DI15,Encuestas!DK15)</f>
        <v>0</v>
      </c>
      <c r="AZ15" s="273">
        <f>SUM(Encuestas!DS15,Encuestas!DU15)</f>
        <v>0</v>
      </c>
      <c r="BA15" s="5" t="str">
        <f>IF(((AV15*Encuestas!DM15)=0),"OK",IF((Calculos!AV15*Encuestas!DM15)&gt;0,"NO",0))</f>
        <v>OK</v>
      </c>
      <c r="BB15" s="5" t="str">
        <f>IF((Calculos!AW15*Encuestas!DN15)=0,"OK", IF((Calculos!AW15*Encuestas!DN15)&gt;0,"NO",0))</f>
        <v>OK</v>
      </c>
      <c r="BC15" s="5" t="str">
        <f>IF((Calculos!AX15*Encuestas!DO15)=0,"OK",IF((Calculos!AX15*Encuestas!DO15)&gt;0,"NO",0))</f>
        <v>OK</v>
      </c>
      <c r="BD15" s="279">
        <f>SUM(Calculos!AY15,Calculos!AU15)</f>
        <v>0</v>
      </c>
      <c r="BE15" s="279">
        <f>SUM(Calculos!AV15,Encuestas!DM15)</f>
        <v>0</v>
      </c>
      <c r="BF15" s="279">
        <f>SUM(Calculos!AW15,Encuestas!DO15)</f>
        <v>0</v>
      </c>
      <c r="BG15" s="279">
        <f>SUM(Calculos!AX15,Encuestas!DQ15)</f>
        <v>0</v>
      </c>
      <c r="BH15" s="5" t="str">
        <f>IF(((Calculos!AZ15*Calculos!AQ15)=0),"OK",IF((Calculos!AZ15*Calculos!AQ15)&gt;0,"NO"))</f>
        <v>OK</v>
      </c>
      <c r="BI15" s="5" t="str">
        <f>IF((Calculos!AR15*Encuestas!DW15)=0,"OK",IF((Calculos!AR15*Encuestas!DW15)&gt;0,"NO"))</f>
        <v>OK</v>
      </c>
      <c r="BJ15" s="5" t="str">
        <f>IF((Calculos!AS15*Encuestas!DY15)=0,"OK",IF((Encuestas!DY15*Calculos!AS15)&gt;0,"NO"))</f>
        <v>OK</v>
      </c>
      <c r="BK15" s="5" t="str">
        <f>Validadores!S15</f>
        <v>OK</v>
      </c>
      <c r="BL15" s="273">
        <f t="shared" si="15"/>
        <v>15</v>
      </c>
      <c r="BM15" s="273">
        <f>SUM(AR15,Encuestas!DW15)</f>
        <v>0</v>
      </c>
      <c r="BN15" s="273">
        <f>SUM(Encuestas!DY15,Calculos!AS15)</f>
        <v>0</v>
      </c>
      <c r="BO15" s="273">
        <f>SUM(Encuestas!EA15,Calculos!AT15)</f>
        <v>0</v>
      </c>
      <c r="BP15" s="273">
        <f>SUM(Encuestas!EC15,Encuestas!ED15)</f>
        <v>0</v>
      </c>
      <c r="BQ15" s="273" t="str">
        <f>IF(Encuestas!CR15*Calculos!BP15=0,"OK",IF(Encuestas!CR15*Calculos!BP15&gt;0,"Err"))</f>
        <v>OK</v>
      </c>
      <c r="BR15" s="273" t="str">
        <f>IF(Encuestas!EE15*Encuestas!CS15=0,"OK",IF(Encuestas!EE15*Encuestas!CS15&gt;0,"Err"))</f>
        <v>OK</v>
      </c>
      <c r="BS15" s="273" t="str">
        <f>IF(Encuestas!EF15*Encuestas!CT15=0,"OK",IF(Encuestas!EF15*Encuestas!CT15&gt;0,"Err"))</f>
        <v>OK</v>
      </c>
      <c r="BT15" s="273" t="str">
        <f>IF(Encuestas!EG15*Encuestas!CU15=0,"OK",IF(Encuestas!EG15*Encuestas!CU15&gt;0,"Err"))</f>
        <v>OK</v>
      </c>
      <c r="BU15" s="273">
        <f>SUM(Encuestas!CR15,Calculos!BP15)</f>
        <v>0</v>
      </c>
      <c r="BV15" s="273">
        <f>SUM(Encuestas!EE15,Encuestas!CS15)</f>
        <v>0</v>
      </c>
      <c r="BW15" s="273">
        <f>SUM(Encuestas!EF15,Encuestas!CT15)</f>
        <v>0</v>
      </c>
      <c r="BX15" s="273">
        <f>SUM(Encuestas!EG15,Encuestas!CU15)</f>
        <v>0</v>
      </c>
      <c r="BY15" s="273" t="str">
        <f>IF(SUM(Encuestas!FD15,Encuestas!FE15)=100,"OK",0)</f>
        <v>OK</v>
      </c>
      <c r="BZ15" s="6">
        <f>SUM(Encuestas!FG15:'Encuestas'!FI15)</f>
        <v>26</v>
      </c>
      <c r="CA15" s="273">
        <f>SUM(Encuestas!FJ15:'Encuestas'!FL15)</f>
        <v>0</v>
      </c>
      <c r="CB15" s="273">
        <f>SUM(Encuestas!FM15:'Encuestas'!FO15)</f>
        <v>0</v>
      </c>
      <c r="CC15" s="273">
        <f>SUM(Encuestas!FP15:'Encuestas'!FR15)</f>
        <v>0</v>
      </c>
      <c r="CD15" s="273">
        <f>SUM(Encuestas!FS15:'Encuestas'!FU15)</f>
        <v>1</v>
      </c>
      <c r="CE15" s="273">
        <f>Encuestas!FG15+Encuestas!FJ15+Encuestas!FM15+Encuestas!FP15+Encuestas!FS15</f>
        <v>27</v>
      </c>
      <c r="CF15" s="273">
        <f>Encuestas!FH15+Encuestas!FK15+Encuestas!FN15+Encuestas!FQ15+Encuestas!FT15</f>
        <v>0</v>
      </c>
      <c r="CG15" s="273">
        <f>Encuestas!FI15+Encuestas!FL15+Encuestas!FO15+Encuestas!FR15+Encuestas!FU15</f>
        <v>0</v>
      </c>
      <c r="CH15" s="273">
        <f t="shared" si="16"/>
        <v>27</v>
      </c>
      <c r="CI15" s="273">
        <f t="shared" si="17"/>
        <v>100</v>
      </c>
      <c r="CJ15" s="273">
        <f t="shared" si="18"/>
        <v>0</v>
      </c>
      <c r="CK15" s="273">
        <f t="shared" si="19"/>
        <v>0</v>
      </c>
      <c r="CL15" s="273" t="str">
        <f>IF(AND(Encuestas!FF15="no",Calculos!CH15=0),"OK","Err")</f>
        <v>Err</v>
      </c>
      <c r="CM15" s="273" t="str">
        <f>IF(SUM(Encuestas!GB15:GF15)=100,"OK",0)</f>
        <v>OK</v>
      </c>
      <c r="CN15" s="273">
        <f>IF((Encuestas!GJ15-Encuestas!GI15)&lt;=0,(Encuestas!GJ15-Encuestas!GI15)+12,(Encuestas!GJ15-Encuestas!GI15))</f>
        <v>3</v>
      </c>
      <c r="CO15" s="273">
        <f>SUM(Encuestas!GL15:GM15)</f>
        <v>25</v>
      </c>
      <c r="CP15" s="273">
        <f>SUM(Encuestas!GN15,Encuestas!GP15)</f>
        <v>22</v>
      </c>
      <c r="CQ15" s="273">
        <f>IF(SUM(Encuestas!GN15,Encuestas!GO15)=Encuestas!GL15,"OK",0)</f>
        <v>0</v>
      </c>
      <c r="CR15" s="273" t="str">
        <f>IF(SUM(Encuestas!GP15,Encuestas!GQ15)=Encuestas!GM15,"OK",0)</f>
        <v>OK</v>
      </c>
      <c r="CS15" s="273">
        <f t="shared" si="20"/>
        <v>88</v>
      </c>
      <c r="CT15" s="273">
        <f>(Encuestas!GN15/Encuestas!GL15)*100</f>
        <v>88</v>
      </c>
      <c r="CU15" s="273" t="e">
        <f>((Encuestas!BS3+Encuestas!BT3)/Encuestas!BO3)*100</f>
        <v>#DIV/0!</v>
      </c>
      <c r="CV15" s="273">
        <f>(Encuestas!GM15/Encuestas!GN15)*100</f>
        <v>0</v>
      </c>
      <c r="CW15" s="273">
        <f>(Encuestas!GO15/Encuestas!GL15)*100</f>
        <v>0</v>
      </c>
      <c r="CX15" s="273" t="e">
        <f>((Encuestas!BS3+Encuestas!BT3)/Encuestas!BO3)*100</f>
        <v>#DIV/0!</v>
      </c>
      <c r="CY15" s="273">
        <f>SUM(Encuestas!GR15:GS15)</f>
        <v>34</v>
      </c>
      <c r="CZ15" s="273" t="str">
        <f>IF(SUM(Encuestas!GT15:GV15)=100,"OK",0)</f>
        <v>OK</v>
      </c>
      <c r="DA15" s="273" t="e">
        <f>((Encuestas!BS3+Encuestas!BT3)/Encuestas!BO3)*100</f>
        <v>#DIV/0!</v>
      </c>
      <c r="DB15" s="273">
        <f>SUM(Encuestas!HL15:HO15)</f>
        <v>3</v>
      </c>
      <c r="DC15" s="273">
        <f>SUM(Encuestas!HP15,Encuestas!HR15)</f>
        <v>0</v>
      </c>
      <c r="DD15" s="273">
        <f>SUM(Encuestas!HQ15,Encuestas!HS15)</f>
        <v>0</v>
      </c>
      <c r="DE15" s="273">
        <f>SUM(Encuestas!HP15,Encuestas!HQ15)</f>
        <v>0</v>
      </c>
      <c r="DF15" s="273">
        <f>SUM(Encuestas!HR15,Encuestas!HS15)</f>
        <v>0</v>
      </c>
      <c r="DG15" s="273">
        <f t="shared" si="21"/>
        <v>0</v>
      </c>
      <c r="DH15" s="273" t="str">
        <f>IF(SUM(Encuestas!HT15:IA15)=100,"OK",0)</f>
        <v>OK</v>
      </c>
      <c r="DI15" s="273">
        <f>IF(SUM(Encuestas!IB15:IH15)=100,"OK",0)</f>
        <v>0</v>
      </c>
      <c r="DJ15" s="273" t="str">
        <f>IF(SUM(Encuestas!IJ15:IK15)=100,"OK",0)</f>
        <v>OK</v>
      </c>
      <c r="DK15" s="273">
        <f>SUM(Encuestas!IL15:IV15)</f>
        <v>57</v>
      </c>
      <c r="DL15" s="273">
        <f>SUM(Encuestas!IW15:IX15)</f>
        <v>0</v>
      </c>
      <c r="DM15" s="273">
        <f>SUM(Encuestas!IY15,Encuestas!JA15,Encuestas!JC15,Encuestas!JE15,Encuestas!JG15,Encuestas!JI15,Encuestas!JK15,Encuestas!JM15,Encuestas!JO15)</f>
        <v>1</v>
      </c>
      <c r="DN15" s="273">
        <f>SUM(Encuestas!IZ15,Encuestas!JB15,Encuestas!JD15,Encuestas!JF15,Encuestas!JH15,Encuestas!JJ15,Encuestas!JL15,Encuestas!JN15,Encuestas!JR15)</f>
        <v>0</v>
      </c>
      <c r="DO15" s="273">
        <f>SUM(Encuestas!KG15:KH15)</f>
        <v>0</v>
      </c>
      <c r="DP15" s="273">
        <f>SUM(Encuestas!KA15,Encuestas!KD15,Encuestas!KF15,Calculos!DO15)</f>
        <v>40</v>
      </c>
      <c r="DQ15" s="273">
        <f>SUM(Encuestas!KJ15:KL15)</f>
        <v>0</v>
      </c>
      <c r="DR15" s="273">
        <f>SUM(Encuestas!KB15,Encuestas!KC15,Encuestas!KE15,Calculos!DQ15)</f>
        <v>0</v>
      </c>
      <c r="DS15" s="273">
        <f>VLOOKUP(Encuestas!KT15,'Matriz codigos'!$A$2:$B$8,2,FALSE)</f>
        <v>1</v>
      </c>
      <c r="DT15" s="273">
        <f>VLOOKUP(Encuestas!KU15,'Matriz codigos'!$A$2:$B$8,2,FALSE)</f>
        <v>1</v>
      </c>
      <c r="DU15" s="273">
        <f>VLOOKUP(Encuestas!KV15,'Matriz codigos'!$A$2:$B$8,2,FALSE)</f>
        <v>1</v>
      </c>
      <c r="DV15" s="273">
        <f>VLOOKUP(Encuestas!KW15,'Matriz codigos'!$A$2:$B$8,2,FALSE)</f>
        <v>1</v>
      </c>
      <c r="DW15" s="273">
        <f>VLOOKUP(Encuestas!KT15,'Matriz codigos'!$A$10:$B$16,2,FALSE)</f>
        <v>2</v>
      </c>
      <c r="DX15" s="273">
        <f>VLOOKUP(Encuestas!KU15,'Matriz codigos'!$A$10:$B$16,2,FALSE)</f>
        <v>2</v>
      </c>
      <c r="DY15" s="273">
        <f>VLOOKUP(Encuestas!KV15,'Matriz codigos'!$A$10:$B$16,2,FALSE)</f>
        <v>2</v>
      </c>
      <c r="DZ15" s="273">
        <f>VLOOKUP(Encuestas!KW15,'Matriz codigos'!$A$10:$B$16,2,FALSE)</f>
        <v>2</v>
      </c>
      <c r="EA15" s="273">
        <f t="shared" si="22"/>
        <v>0</v>
      </c>
      <c r="EB15" s="273">
        <f t="shared" si="23"/>
        <v>100</v>
      </c>
      <c r="EC15" s="273">
        <f t="shared" si="24"/>
        <v>0</v>
      </c>
      <c r="ED15" s="273">
        <f t="shared" si="25"/>
        <v>0</v>
      </c>
      <c r="EE15" s="273" t="str">
        <f t="shared" si="26"/>
        <v>OK</v>
      </c>
      <c r="EF15" s="273">
        <f>VLOOKUP(Encuestas!MR15,'Matriz codigos'!$A$18:$B$20,2,FALSE)</f>
        <v>2</v>
      </c>
      <c r="EG15" s="273">
        <f>VLOOKUP(Encuestas!MT15,'Matriz codigos'!$A$23:$B$26,2,FALSE)</f>
        <v>3</v>
      </c>
      <c r="EH15" s="273">
        <f>VLOOKUP(Encuestas!MU15,'Matriz codigos'!$A$23:$B$26,2,FALSE)</f>
        <v>0</v>
      </c>
      <c r="EI15" s="273">
        <f>VLOOKUP(Encuestas!MV15,'Matriz codigos'!$A$23:$B$26,2,FALSE)</f>
        <v>0</v>
      </c>
      <c r="EJ15" s="273">
        <f>VLOOKUP(Encuestas!MW15,'Matriz codigos'!$A$23:$B$26,2,FALSE)</f>
        <v>3</v>
      </c>
      <c r="EK15" s="273">
        <f>VLOOKUP(Encuestas!MX15,'Matriz codigos'!$A$23:$B$26,2,FALSE)</f>
        <v>0</v>
      </c>
      <c r="EL15" s="273">
        <f>VLOOKUP(Encuestas!MY15,'Matriz codigos'!$A$23:$B$26,2,FALSE)</f>
        <v>3</v>
      </c>
      <c r="EM15" s="273">
        <f>VLOOKUP(Encuestas!MZ15,'Matriz codigos'!$A$23:$B$26,2,FALSE)</f>
        <v>0</v>
      </c>
      <c r="EN15" s="273">
        <f>VLOOKUP(Encuestas!NA15,'Matriz codigos'!$A$23:$B$26,2,FALSE)</f>
        <v>0</v>
      </c>
      <c r="EO15" s="273">
        <f>SUM(Encuestas!NW15,Encuestas!OC15,Encuestas!OI15,Encuestas!OO15,Encuestas!OU15,Encuestas!PA15,Encuestas!PG15)</f>
        <v>2</v>
      </c>
      <c r="EP15" s="273">
        <f>SUM(Encuestas!NX15,Encuestas!OD15,Encuestas!OJ15,Encuestas!OP15,Encuestas!OV15,Encuestas!PB15,Encuestas!PH15)</f>
        <v>1</v>
      </c>
      <c r="EQ15" s="273">
        <f>SUM(Encuestas!NW15:NX15)</f>
        <v>2</v>
      </c>
      <c r="ER15" s="273">
        <f>SUM(Encuestas!OC15:OD15)</f>
        <v>0</v>
      </c>
      <c r="ES15" s="273">
        <f>SUM(Encuestas!OI15:OJ15)</f>
        <v>0</v>
      </c>
      <c r="ET15" s="273">
        <f>SUM(Encuestas!OO15:OP15)</f>
        <v>0</v>
      </c>
      <c r="EU15" s="273">
        <f>SUM(Encuestas!OU15:OV15)</f>
        <v>0</v>
      </c>
      <c r="EV15" s="273">
        <f>SUM(Encuestas!PA15:PB15)</f>
        <v>1</v>
      </c>
      <c r="EW15" s="273">
        <f>SUM(Encuestas!PG15:PH15)</f>
        <v>0</v>
      </c>
    </row>
    <row r="16" spans="1:153" x14ac:dyDescent="0.25">
      <c r="A16" s="273">
        <f>Encuestas!A16</f>
        <v>111010704</v>
      </c>
      <c r="B16" s="273">
        <f>SUM(Encuestas!Z16:AB16)</f>
        <v>0</v>
      </c>
      <c r="C16" s="273">
        <f>SUM(Encuestas!AC16:AE16)</f>
        <v>5</v>
      </c>
      <c r="D16" s="273">
        <f t="shared" si="1"/>
        <v>5</v>
      </c>
      <c r="E16" s="273">
        <f>SUM(Encuestas!AF16:AH16)</f>
        <v>5</v>
      </c>
      <c r="F16" s="273">
        <f>SUM(Encuestas!AI16:AK16)</f>
        <v>11</v>
      </c>
      <c r="G16" s="273">
        <f t="shared" si="2"/>
        <v>16</v>
      </c>
      <c r="H16" s="273">
        <f>SUM(Encuestas!AL16:AN16)</f>
        <v>2</v>
      </c>
      <c r="I16" s="273">
        <f>SUM(Encuestas!AO16:AQ16)</f>
        <v>0</v>
      </c>
      <c r="J16" s="273">
        <f>SUM(Encuestas!W16:Y16)</f>
        <v>25</v>
      </c>
      <c r="K16" s="273">
        <f>SUM(Encuestas!W16,Encuestas!Z16,Encuestas!AC16,Encuestas!AF16,Encuestas!AI16,Encuestas!AL16,Encuestas!AO16)</f>
        <v>48</v>
      </c>
      <c r="L16" s="273">
        <f t="shared" si="3"/>
        <v>100</v>
      </c>
      <c r="M16" s="273">
        <f>SUM(Encuestas!X16,Encuestas!AA16,Encuestas!AD16,Encuestas!AG16,Encuestas!AJ16,Encuestas!AM16,Encuestas!AP16)</f>
        <v>0</v>
      </c>
      <c r="N16" s="273">
        <f t="shared" si="4"/>
        <v>0</v>
      </c>
      <c r="O16" s="273">
        <f>SUM(Encuestas!Y16,Encuestas!AB16,Encuestas!AE16,Encuestas!AH16,Encuestas!AK16,Encuestas!AN16,Encuestas!AQ16)</f>
        <v>0</v>
      </c>
      <c r="P16" s="273">
        <f t="shared" si="5"/>
        <v>0</v>
      </c>
      <c r="Q16" s="273">
        <f t="shared" si="6"/>
        <v>48</v>
      </c>
      <c r="R16" s="273">
        <f>SUM(Encuestas!BG16:BI16)</f>
        <v>20</v>
      </c>
      <c r="S16" s="273">
        <f>100-SUM(Encuestas!BB16:BI16)</f>
        <v>0</v>
      </c>
      <c r="T16" s="273">
        <f>SUM(Encuestas!BB16:BF16,Calculos!R16:S16)</f>
        <v>100</v>
      </c>
      <c r="U16" s="279">
        <f>IF((Encuestas!BL16&lt;Encuestas!BK16),(Encuestas!BL16+13)-Encuestas!BK16,(Encuestas!BL16-Encuestas!BK16)+1)</f>
        <v>6</v>
      </c>
      <c r="V16" s="273">
        <f>SUM(Encuestas!BN16:BO16)</f>
        <v>25</v>
      </c>
      <c r="W16" s="273">
        <f>IF((J16&gt;Encuestas!BN16),"OK",J16-Encuestas!BN16)</f>
        <v>0</v>
      </c>
      <c r="X16" s="36" t="str">
        <f>IF(W16="OK",(Encuestas!BN16/Calculos!J16)*100,"")</f>
        <v/>
      </c>
      <c r="Y16" s="273" t="str">
        <f>IF(SUM(Encuestas!BP16,Encuestas!BQ16,Encuestas!BR16)=Encuestas!BN16,"OK",(SUM(Encuestas!BP16,Encuestas!BQ16,Encuestas!BR16)-Encuestas!BN16))</f>
        <v>OK</v>
      </c>
      <c r="Z16" s="273" t="str">
        <f>IF((D16&gt;Encuestas!BO16),"OK",D16-Encuestas!BO16)</f>
        <v>OK</v>
      </c>
      <c r="AA16" s="273">
        <f>IF(SUM(Encuestas!BS16,Encuestas!BT16,Encuestas!BU16)=CM16,"OK",(SUM(Encuestas!BS16,Encuestas!BT16,Encuestas!BU16)-Encuestas!BO16))</f>
        <v>0</v>
      </c>
      <c r="AB16" s="273">
        <f>((Encuestas!BP16+Encuestas!BQ16)/Encuestas!BN16)*100</f>
        <v>96</v>
      </c>
      <c r="AC16" s="273" t="str">
        <f t="shared" si="7"/>
        <v>OK</v>
      </c>
      <c r="AD16" s="273">
        <f>((Encuestas!BS4+Encuestas!BT4)/Encuestas!BO4)*100</f>
        <v>100</v>
      </c>
      <c r="AE16" s="273" t="str">
        <f>IF(AD4&lt;=100,"OK","Err")</f>
        <v>OK</v>
      </c>
      <c r="AF16" s="273">
        <f t="shared" si="9"/>
        <v>4</v>
      </c>
      <c r="AG16" s="273">
        <f>((Encuestas!BS4+Encuestas!BT4)/Encuestas!BO4)*100</f>
        <v>100</v>
      </c>
      <c r="AH16" s="273">
        <f>SUM(Encuestas!BP16,Encuestas!BS16)</f>
        <v>15</v>
      </c>
      <c r="AI16" s="273">
        <f>SUM(Encuestas!BQ16,Encuestas!BT16)</f>
        <v>9</v>
      </c>
      <c r="AJ16" s="273">
        <f>SUM(Encuestas!BR16,Encuestas!BU16)</f>
        <v>1</v>
      </c>
      <c r="AK16" s="273">
        <f t="shared" si="11"/>
        <v>96</v>
      </c>
      <c r="AL16" s="273" t="str">
        <f t="shared" si="12"/>
        <v>OK</v>
      </c>
      <c r="AM16" s="273">
        <f t="shared" si="13"/>
        <v>4</v>
      </c>
      <c r="AN16" s="273">
        <f>((Encuestas!BO16/Encuestas!BN16)*100)</f>
        <v>0</v>
      </c>
      <c r="AO16" s="273" t="str">
        <f t="shared" si="14"/>
        <v/>
      </c>
      <c r="AP16" s="273">
        <f>IF((Encuestas!BO16&gt;0),(((18*(Encuestas!BO16*(Encuestas!BV16/100)))+(30*(Encuestas!BO16*(Encuestas!BW16/100)))+(36*(Encuestas!BO16*(Encuestas!BX16/100))))/Encuestas!BO16),0)</f>
        <v>0</v>
      </c>
      <c r="AQ16" s="273">
        <f>SUM(Encuestas!CJ16,Encuestas!CN16)</f>
        <v>0</v>
      </c>
      <c r="AR16" s="273">
        <f>SUM(Encuestas!CK16,Encuestas!CO16)</f>
        <v>9</v>
      </c>
      <c r="AS16" s="273">
        <f>SUM(Encuestas!CL16,Encuestas!CP16)</f>
        <v>7</v>
      </c>
      <c r="AT16" s="273">
        <f>SUM(Encuestas!CM16,Encuestas!CQ16)</f>
        <v>0</v>
      </c>
      <c r="AU16" s="273">
        <f>SUM(Encuestas!CV16,Encuestas!CW16,Encuestas!DB16,Encuestas!DC16)</f>
        <v>0</v>
      </c>
      <c r="AV16" s="273">
        <f>SUM(Encuestas!CX16,Encuestas!DD16)</f>
        <v>0</v>
      </c>
      <c r="AW16" s="273">
        <f>SUM(Encuestas!CY16,Encuestas!CZ16,Encuestas!DE16,Encuestas!DF16)</f>
        <v>0</v>
      </c>
      <c r="AX16" s="273">
        <f>SUM(Encuestas!DA16,Encuestas!DG16)</f>
        <v>0</v>
      </c>
      <c r="AY16" s="273">
        <f>SUM(Encuestas!DI16,Encuestas!DK16)</f>
        <v>0</v>
      </c>
      <c r="AZ16" s="273">
        <f>SUM(Encuestas!DS16,Encuestas!DU16)</f>
        <v>0</v>
      </c>
      <c r="BA16" s="5" t="str">
        <f>IF(((AV16*Encuestas!DM16)=0),"OK",IF((Calculos!AV16*Encuestas!DM16)&gt;0,"NO",0))</f>
        <v>OK</v>
      </c>
      <c r="BB16" s="5" t="str">
        <f>IF((Calculos!AW16*Encuestas!DN16)=0,"OK", IF((Calculos!AW16*Encuestas!DN16)&gt;0,"NO",0))</f>
        <v>OK</v>
      </c>
      <c r="BC16" s="5" t="str">
        <f>IF((Calculos!AX16*Encuestas!DO16)=0,"OK",IF((Calculos!AX16*Encuestas!DO16)&gt;0,"NO",0))</f>
        <v>OK</v>
      </c>
      <c r="BD16" s="279">
        <f>SUM(Calculos!AY16,Calculos!AU16)</f>
        <v>0</v>
      </c>
      <c r="BE16" s="279">
        <f>SUM(Calculos!AV16,Encuestas!DM16)</f>
        <v>0</v>
      </c>
      <c r="BF16" s="279">
        <f>SUM(Calculos!AW16,Encuestas!DO16)</f>
        <v>0</v>
      </c>
      <c r="BG16" s="279">
        <f>SUM(Calculos!AX16,Encuestas!DQ16)</f>
        <v>0</v>
      </c>
      <c r="BH16" s="5" t="str">
        <f>IF(((Calculos!AZ16*Calculos!AQ16)=0),"OK",IF((Calculos!AZ16*Calculos!AQ16)&gt;0,"NO"))</f>
        <v>OK</v>
      </c>
      <c r="BI16" s="5" t="str">
        <f>IF((Calculos!AR16*Encuestas!DW16)=0,"OK",IF((Calculos!AR16*Encuestas!DW16)&gt;0,"NO"))</f>
        <v>OK</v>
      </c>
      <c r="BJ16" s="5" t="str">
        <f>IF((Calculos!AS16*Encuestas!DY16)=0,"OK",IF((Encuestas!DY16*Calculos!AS16)&gt;0,"NO"))</f>
        <v>OK</v>
      </c>
      <c r="BK16" s="5" t="str">
        <f>Validadores!S16</f>
        <v>OK</v>
      </c>
      <c r="BL16" s="273">
        <f t="shared" si="15"/>
        <v>0</v>
      </c>
      <c r="BM16" s="273">
        <f>SUM(AR16,Encuestas!DW16)</f>
        <v>9</v>
      </c>
      <c r="BN16" s="273">
        <f>SUM(Encuestas!DY16,Calculos!AS16)</f>
        <v>7</v>
      </c>
      <c r="BO16" s="273">
        <f>SUM(Encuestas!EA16,Calculos!AT16)</f>
        <v>0</v>
      </c>
      <c r="BP16" s="273">
        <f>SUM(Encuestas!EC16,Encuestas!ED16)</f>
        <v>0</v>
      </c>
      <c r="BQ16" s="273" t="str">
        <f>IF(Encuestas!CR16*Calculos!BP16=0,"OK",IF(Encuestas!CR16*Calculos!BP16&gt;0,"Err"))</f>
        <v>OK</v>
      </c>
      <c r="BR16" s="273" t="str">
        <f>IF(Encuestas!EE16*Encuestas!CS16=0,"OK",IF(Encuestas!EE16*Encuestas!CS16&gt;0,"Err"))</f>
        <v>OK</v>
      </c>
      <c r="BS16" s="273" t="str">
        <f>IF(Encuestas!EF16*Encuestas!CT16=0,"OK",IF(Encuestas!EF16*Encuestas!CT16&gt;0,"Err"))</f>
        <v>OK</v>
      </c>
      <c r="BT16" s="273" t="str">
        <f>IF(Encuestas!EG16*Encuestas!CU16=0,"OK",IF(Encuestas!EG16*Encuestas!CU16&gt;0,"Err"))</f>
        <v>OK</v>
      </c>
      <c r="BU16" s="273">
        <f>SUM(Encuestas!CR16,Calculos!BP16)</f>
        <v>0</v>
      </c>
      <c r="BV16" s="273">
        <f>SUM(Encuestas!EE16,Encuestas!CS16)</f>
        <v>0</v>
      </c>
      <c r="BW16" s="273">
        <f>SUM(Encuestas!EF16,Encuestas!CT16)</f>
        <v>0</v>
      </c>
      <c r="BX16" s="273">
        <f>SUM(Encuestas!EG16,Encuestas!CU16)</f>
        <v>0</v>
      </c>
      <c r="BY16" s="273" t="str">
        <f>IF(SUM(Encuestas!FD16,Encuestas!FE16)=100,"OK",0)</f>
        <v>OK</v>
      </c>
      <c r="BZ16" s="6">
        <f>SUM(Encuestas!FG16:'Encuestas'!FI16)</f>
        <v>60</v>
      </c>
      <c r="CA16" s="273">
        <f>SUM(Encuestas!FJ16:'Encuestas'!FL16)</f>
        <v>20</v>
      </c>
      <c r="CB16" s="273">
        <f>SUM(Encuestas!FM16:'Encuestas'!FO16)</f>
        <v>0</v>
      </c>
      <c r="CC16" s="273">
        <f>SUM(Encuestas!FP16:'Encuestas'!FR16)</f>
        <v>0</v>
      </c>
      <c r="CD16" s="273">
        <f>SUM(Encuestas!FS16:'Encuestas'!FU16)</f>
        <v>4</v>
      </c>
      <c r="CE16" s="273">
        <f>Encuestas!FG16+Encuestas!FJ16+Encuestas!FM16+Encuestas!FP16+Encuestas!FS16</f>
        <v>84</v>
      </c>
      <c r="CF16" s="273">
        <f>Encuestas!FH16+Encuestas!FK16+Encuestas!FN16+Encuestas!FQ16+Encuestas!FT16</f>
        <v>0</v>
      </c>
      <c r="CG16" s="273">
        <f>Encuestas!FI16+Encuestas!FL16+Encuestas!FO16+Encuestas!FR16+Encuestas!FU16</f>
        <v>0</v>
      </c>
      <c r="CH16" s="273">
        <f t="shared" si="16"/>
        <v>84</v>
      </c>
      <c r="CI16" s="273">
        <f t="shared" si="17"/>
        <v>100</v>
      </c>
      <c r="CJ16" s="273">
        <f t="shared" si="18"/>
        <v>0</v>
      </c>
      <c r="CK16" s="273">
        <f t="shared" si="19"/>
        <v>0</v>
      </c>
      <c r="CL16" s="273" t="str">
        <f>IF(AND(Encuestas!FF16="no",Calculos!CH16=0),"OK","Err")</f>
        <v>Err</v>
      </c>
      <c r="CM16" s="273" t="str">
        <f>IF(SUM(Encuestas!GB16:GF16)=100,"OK",0)</f>
        <v>OK</v>
      </c>
      <c r="CN16" s="273">
        <f>IF((Encuestas!GJ16-Encuestas!GI16)&lt;=0,(Encuestas!GJ16-Encuestas!GI16)+12,(Encuestas!GJ16-Encuestas!GI16))</f>
        <v>3</v>
      </c>
      <c r="CO16" s="273">
        <f>SUM(Encuestas!GL16:GM16)</f>
        <v>80</v>
      </c>
      <c r="CP16" s="273">
        <f>SUM(Encuestas!GN16,Encuestas!GP16)</f>
        <v>80</v>
      </c>
      <c r="CQ16" s="273" t="str">
        <f>IF(SUM(Encuestas!GN16,Encuestas!GO16)=Encuestas!GL16,"OK",0)</f>
        <v>OK</v>
      </c>
      <c r="CR16" s="273" t="str">
        <f>IF(SUM(Encuestas!GP16,Encuestas!GQ16)=Encuestas!GM16,"OK",0)</f>
        <v>OK</v>
      </c>
      <c r="CS16" s="273">
        <f t="shared" si="20"/>
        <v>100</v>
      </c>
      <c r="CT16" s="273">
        <f>(Encuestas!GN16/Encuestas!GL16)*100</f>
        <v>100</v>
      </c>
      <c r="CU16" s="273">
        <f>(Encuestas!GP16/Encuestas!GM16)*100</f>
        <v>100</v>
      </c>
      <c r="CV16" s="273">
        <f>(Encuestas!GM16/Encuestas!GN16)*100</f>
        <v>33.333333333333329</v>
      </c>
      <c r="CW16" s="273">
        <f>(Encuestas!GO16/Encuestas!GL16)*100</f>
        <v>0</v>
      </c>
      <c r="CX16" s="273">
        <f>(Encuestas!GQ16/Encuestas!GM16)*100</f>
        <v>0</v>
      </c>
      <c r="CY16" s="273">
        <f>SUM(Encuestas!GR16:GS16)</f>
        <v>40</v>
      </c>
      <c r="CZ16" s="273" t="str">
        <f>IF(SUM(Encuestas!GT16:GV16)=100,"OK",0)</f>
        <v>OK</v>
      </c>
      <c r="DA16" s="273">
        <f>((8*(Encuestas!GM16*(Encuestas!GT16/100)))+(18*(Encuestas!GM16*(Encuestas!GU16/100)))+(24*(Encuestas!GM16*(Encuestas!GV16/100))))/Encuestas!GM16</f>
        <v>18</v>
      </c>
      <c r="DB16" s="273">
        <f>SUM(Encuestas!HL16:HO16)</f>
        <v>0</v>
      </c>
      <c r="DC16" s="273">
        <f>SUM(Encuestas!HP16,Encuestas!HR16)</f>
        <v>0</v>
      </c>
      <c r="DD16" s="273">
        <f>SUM(Encuestas!HQ16,Encuestas!HS16)</f>
        <v>0</v>
      </c>
      <c r="DE16" s="273">
        <f>SUM(Encuestas!HP16,Encuestas!HQ16)</f>
        <v>0</v>
      </c>
      <c r="DF16" s="273">
        <f>SUM(Encuestas!HR16,Encuestas!HS16)</f>
        <v>0</v>
      </c>
      <c r="DG16" s="273">
        <f t="shared" si="21"/>
        <v>0</v>
      </c>
      <c r="DH16" s="273" t="str">
        <f>IF(SUM(Encuestas!HT16:IA16)=100,"OK",0)</f>
        <v>OK</v>
      </c>
      <c r="DI16" s="273">
        <f>IF(SUM(Encuestas!IB16:IH16)=100,"OK",0)</f>
        <v>0</v>
      </c>
      <c r="DJ16" s="273" t="str">
        <f>IF(SUM(Encuestas!IJ16:IK16)=100,"OK",0)</f>
        <v>OK</v>
      </c>
      <c r="DK16" s="273">
        <f>SUM(Encuestas!IL16:IV16)</f>
        <v>106</v>
      </c>
      <c r="DL16" s="273">
        <f>SUM(Encuestas!IW16:IX16)</f>
        <v>0</v>
      </c>
      <c r="DM16" s="273">
        <f>SUM(Encuestas!IY16,Encuestas!JA16,Encuestas!JC16,Encuestas!JE16,Encuestas!JG16,Encuestas!JI16,Encuestas!JK16,Encuestas!JM16,Encuestas!JO16)</f>
        <v>4</v>
      </c>
      <c r="DN16" s="273">
        <f>SUM(Encuestas!IZ16,Encuestas!JB16,Encuestas!JD16,Encuestas!JF16,Encuestas!JH16,Encuestas!JJ16,Encuestas!JL16,Encuestas!JN16,Encuestas!JR16)</f>
        <v>0</v>
      </c>
      <c r="DO16" s="273">
        <f>SUM(Encuestas!KG16:KH16)</f>
        <v>0</v>
      </c>
      <c r="DP16" s="273">
        <f>SUM(Encuestas!KA16,Encuestas!KD16,Encuestas!KF16,Calculos!DO16)</f>
        <v>30</v>
      </c>
      <c r="DQ16" s="273">
        <f>SUM(Encuestas!KJ16:KL16)</f>
        <v>0</v>
      </c>
      <c r="DR16" s="273">
        <f>SUM(Encuestas!KB16,Encuestas!KC16,Encuestas!KE16,Calculos!DQ16)</f>
        <v>0</v>
      </c>
      <c r="DS16" s="273">
        <f>VLOOKUP(Encuestas!KT16,'Matriz codigos'!$A$2:$B$8,2,FALSE)</f>
        <v>1</v>
      </c>
      <c r="DT16" s="273">
        <f>VLOOKUP(Encuestas!KU16,'Matriz codigos'!$A$2:$B$8,2,FALSE)</f>
        <v>1</v>
      </c>
      <c r="DU16" s="273">
        <f>VLOOKUP(Encuestas!KV16,'Matriz codigos'!$A$2:$B$8,2,FALSE)</f>
        <v>1</v>
      </c>
      <c r="DV16" s="273">
        <f>VLOOKUP(Encuestas!KW16,'Matriz codigos'!$A$2:$B$8,2,FALSE)</f>
        <v>1</v>
      </c>
      <c r="DW16" s="273">
        <f>VLOOKUP(Encuestas!KT16,'Matriz codigos'!$A$10:$B$16,2,FALSE)</f>
        <v>2</v>
      </c>
      <c r="DX16" s="273">
        <f>VLOOKUP(Encuestas!KU16,'Matriz codigos'!$A$10:$B$16,2,FALSE)</f>
        <v>2</v>
      </c>
      <c r="DY16" s="273">
        <f>VLOOKUP(Encuestas!KV16,'Matriz codigos'!$A$10:$B$16,2,FALSE)</f>
        <v>2</v>
      </c>
      <c r="DZ16" s="273">
        <f>VLOOKUP(Encuestas!KW16,'Matriz codigos'!$A$10:$B$16,2,FALSE)</f>
        <v>2</v>
      </c>
      <c r="EA16" s="273">
        <f t="shared" si="22"/>
        <v>0</v>
      </c>
      <c r="EB16" s="273">
        <f t="shared" si="23"/>
        <v>100</v>
      </c>
      <c r="EC16" s="273">
        <f t="shared" si="24"/>
        <v>0</v>
      </c>
      <c r="ED16" s="273">
        <f t="shared" si="25"/>
        <v>0</v>
      </c>
      <c r="EE16" s="273" t="str">
        <f t="shared" si="26"/>
        <v>OK</v>
      </c>
      <c r="EF16" s="273">
        <f>VLOOKUP(Encuestas!MR16,'Matriz codigos'!$A$18:$B$20,2,FALSE)</f>
        <v>2</v>
      </c>
      <c r="EG16" s="273">
        <f>VLOOKUP(Encuestas!MT16,'Matriz codigos'!$A$23:$B$26,2,FALSE)</f>
        <v>0</v>
      </c>
      <c r="EH16" s="273">
        <f>VLOOKUP(Encuestas!MU16,'Matriz codigos'!$A$23:$B$26,2,FALSE)</f>
        <v>0</v>
      </c>
      <c r="EI16" s="273">
        <f>VLOOKUP(Encuestas!MV16,'Matriz codigos'!$A$23:$B$26,2,FALSE)</f>
        <v>0</v>
      </c>
      <c r="EJ16" s="273">
        <f>VLOOKUP(Encuestas!MW16,'Matriz codigos'!$A$23:$B$26,2,FALSE)</f>
        <v>3</v>
      </c>
      <c r="EK16" s="273">
        <f>VLOOKUP(Encuestas!MX16,'Matriz codigos'!$A$23:$B$26,2,FALSE)</f>
        <v>0</v>
      </c>
      <c r="EL16" s="273">
        <f>VLOOKUP(Encuestas!MY16,'Matriz codigos'!$A$23:$B$26,2,FALSE)</f>
        <v>0</v>
      </c>
      <c r="EM16" s="273">
        <f>VLOOKUP(Encuestas!MZ16,'Matriz codigos'!$A$23:$B$26,2,FALSE)</f>
        <v>0</v>
      </c>
      <c r="EN16" s="273">
        <f>VLOOKUP(Encuestas!NA16,'Matriz codigos'!$A$23:$B$26,2,FALSE)</f>
        <v>0</v>
      </c>
      <c r="EO16" s="273">
        <f>SUM(Encuestas!NW16,Encuestas!OC16,Encuestas!OI16,Encuestas!OO16,Encuestas!OU16,Encuestas!PA16,Encuestas!PG16)</f>
        <v>2</v>
      </c>
      <c r="EP16" s="273">
        <f>SUM(Encuestas!NX16,Encuestas!OD16,Encuestas!OJ16,Encuestas!OP16,Encuestas!OV16,Encuestas!PB16,Encuestas!PH16)</f>
        <v>0</v>
      </c>
      <c r="EQ16" s="273">
        <f>SUM(Encuestas!NW16:NX16)</f>
        <v>2</v>
      </c>
      <c r="ER16" s="273">
        <f>SUM(Encuestas!OC16:OD16)</f>
        <v>0</v>
      </c>
      <c r="ES16" s="273">
        <f>SUM(Encuestas!OI16:OJ16)</f>
        <v>0</v>
      </c>
      <c r="ET16" s="273">
        <f>SUM(Encuestas!OO16:OP16)</f>
        <v>0</v>
      </c>
      <c r="EU16" s="273">
        <f>SUM(Encuestas!OU16:OV16)</f>
        <v>0</v>
      </c>
      <c r="EV16" s="273">
        <f>SUM(Encuestas!PA16:PB16)</f>
        <v>0</v>
      </c>
      <c r="EW16" s="273">
        <f>SUM(Encuestas!PG16:PH16)</f>
        <v>0</v>
      </c>
    </row>
    <row r="17" spans="1:153" x14ac:dyDescent="0.25">
      <c r="A17" s="273">
        <f>Encuestas!A17</f>
        <v>111010787</v>
      </c>
      <c r="B17" s="273">
        <f>SUM(Encuestas!Z17:AB17)</f>
        <v>0</v>
      </c>
      <c r="C17" s="273">
        <f>SUM(Encuestas!AC17:AE17)</f>
        <v>0</v>
      </c>
      <c r="D17" s="273">
        <f t="shared" si="1"/>
        <v>0</v>
      </c>
      <c r="E17" s="273">
        <f>SUM(Encuestas!AF17:AH17)</f>
        <v>0</v>
      </c>
      <c r="F17" s="273">
        <f>SUM(Encuestas!AI17:AK17)</f>
        <v>0</v>
      </c>
      <c r="G17" s="273">
        <f t="shared" si="2"/>
        <v>0</v>
      </c>
      <c r="H17" s="273">
        <f>SUM(Encuestas!AL17:AN17)</f>
        <v>5</v>
      </c>
      <c r="I17" s="273">
        <f>SUM(Encuestas!AO17:AQ17)</f>
        <v>0</v>
      </c>
      <c r="J17" s="273">
        <f>SUM(Encuestas!W17:Y17)</f>
        <v>110</v>
      </c>
      <c r="K17" s="273">
        <f>SUM(Encuestas!W17,Encuestas!Z17,Encuestas!AC17,Encuestas!AF17,Encuestas!AI17,Encuestas!AL17,Encuestas!AO17)</f>
        <v>55</v>
      </c>
      <c r="L17" s="273">
        <f t="shared" si="3"/>
        <v>47.826086956521742</v>
      </c>
      <c r="M17" s="273">
        <f>SUM(Encuestas!X17,Encuestas!AA17,Encuestas!AD17,Encuestas!AG17,Encuestas!AJ17,Encuestas!AM17,Encuestas!AP17)</f>
        <v>0</v>
      </c>
      <c r="N17" s="273">
        <f t="shared" si="4"/>
        <v>0</v>
      </c>
      <c r="O17" s="273">
        <f>SUM(Encuestas!Y17,Encuestas!AB17,Encuestas!AE17,Encuestas!AH17,Encuestas!AK17,Encuestas!AN17,Encuestas!AQ17)</f>
        <v>60</v>
      </c>
      <c r="P17" s="273">
        <f t="shared" si="5"/>
        <v>52.173913043478258</v>
      </c>
      <c r="Q17" s="273">
        <f t="shared" si="6"/>
        <v>115</v>
      </c>
      <c r="R17" s="273">
        <f>SUM(Encuestas!BG17:BI17)</f>
        <v>0</v>
      </c>
      <c r="S17" s="273">
        <f>100-SUM(Encuestas!BB17:BI17)</f>
        <v>0</v>
      </c>
      <c r="T17" s="273">
        <f>SUM(Encuestas!BB17:BF17,Calculos!R17:S17)</f>
        <v>100</v>
      </c>
      <c r="U17" s="279">
        <f>IF((Encuestas!BL17&lt;Encuestas!BK17),(Encuestas!BL17+13)-Encuestas!BK17,(Encuestas!BL17-Encuestas!BK17)+1)</f>
        <v>3</v>
      </c>
      <c r="V17" s="273">
        <f>SUM(Encuestas!BN17:BO17)</f>
        <v>110</v>
      </c>
      <c r="W17" s="273">
        <f>IF((J17&gt;Encuestas!BN17),"OK",J17-Encuestas!BN17)</f>
        <v>0</v>
      </c>
      <c r="X17" s="36" t="str">
        <f>IF(W17="OK",(Encuestas!BN17/Calculos!J17)*100,"")</f>
        <v/>
      </c>
      <c r="Y17" s="273" t="str">
        <f>IF(SUM(Encuestas!BP17,Encuestas!BQ17,Encuestas!BR17)=Encuestas!BN17,"OK",(SUM(Encuestas!BP17,Encuestas!BQ17,Encuestas!BR17)-Encuestas!BN17))</f>
        <v>OK</v>
      </c>
      <c r="Z17" s="273">
        <f>IF((D17&gt;Encuestas!BO17),"OK",D17-Encuestas!BO17)</f>
        <v>0</v>
      </c>
      <c r="AA17" s="273">
        <f>IF(SUM(Encuestas!BS17,Encuestas!BT17,Encuestas!BU17)=CM17,"OK",(SUM(Encuestas!BS17,Encuestas!BT17,Encuestas!BU17)-Encuestas!BO17))</f>
        <v>0</v>
      </c>
      <c r="AB17" s="273">
        <f>((Encuestas!BP17+Encuestas!BQ17)/Encuestas!BN17)*100</f>
        <v>100</v>
      </c>
      <c r="AC17" s="273" t="str">
        <f t="shared" si="7"/>
        <v>OK</v>
      </c>
      <c r="AD17" s="273" t="e">
        <f>((Encuestas!BS5+Encuestas!BT5)/Encuestas!BO5)*100</f>
        <v>#DIV/0!</v>
      </c>
      <c r="AE17" s="273" t="e">
        <f>IF(AD5&lt;=100,"OK","Err")</f>
        <v>#DIV/0!</v>
      </c>
      <c r="AF17" s="273">
        <f t="shared" si="9"/>
        <v>0</v>
      </c>
      <c r="AG17" s="273" t="e">
        <f>((Encuestas!BS5+Encuestas!BT5)/Encuestas!BO5)*100</f>
        <v>#DIV/0!</v>
      </c>
      <c r="AH17" s="273">
        <f>SUM(Encuestas!BP17,Encuestas!BS17)</f>
        <v>105</v>
      </c>
      <c r="AI17" s="273">
        <f>SUM(Encuestas!BQ17,Encuestas!BT17)</f>
        <v>5</v>
      </c>
      <c r="AJ17" s="273">
        <f>SUM(Encuestas!BR17,Encuestas!BU17)</f>
        <v>0</v>
      </c>
      <c r="AK17" s="273">
        <f t="shared" si="11"/>
        <v>100</v>
      </c>
      <c r="AL17" s="273" t="str">
        <f t="shared" si="12"/>
        <v>OK</v>
      </c>
      <c r="AM17" s="273">
        <f t="shared" si="13"/>
        <v>0</v>
      </c>
      <c r="AN17" s="273">
        <f>((Encuestas!BO17/Encuestas!BN17)*100)</f>
        <v>0</v>
      </c>
      <c r="AO17" s="273" t="str">
        <f t="shared" si="14"/>
        <v/>
      </c>
      <c r="AP17" s="273">
        <f>IF((Encuestas!BO17&gt;0),(((18*(Encuestas!BO17*(Encuestas!BV17/100)))+(30*(Encuestas!BO17*(Encuestas!BW17/100)))+(36*(Encuestas!BO17*(Encuestas!BX17/100))))/Encuestas!BO17),0)</f>
        <v>0</v>
      </c>
      <c r="AQ17" s="273">
        <f>SUM(Encuestas!CJ17,Encuestas!CN17)</f>
        <v>31</v>
      </c>
      <c r="AR17" s="273">
        <f>SUM(Encuestas!CK17,Encuestas!CO17)</f>
        <v>0</v>
      </c>
      <c r="AS17" s="273">
        <f>SUM(Encuestas!CL17,Encuestas!CP17)</f>
        <v>23</v>
      </c>
      <c r="AT17" s="273">
        <f>SUM(Encuestas!CM17,Encuestas!CQ17)</f>
        <v>5</v>
      </c>
      <c r="AU17" s="273">
        <f>SUM(Encuestas!CV17,Encuestas!CW17,Encuestas!DB17,Encuestas!DC17)</f>
        <v>0</v>
      </c>
      <c r="AV17" s="273">
        <f>SUM(Encuestas!CX17,Encuestas!DD17)</f>
        <v>0</v>
      </c>
      <c r="AW17" s="273">
        <f>SUM(Encuestas!CY17,Encuestas!CZ17,Encuestas!DE17,Encuestas!DF17)</f>
        <v>0</v>
      </c>
      <c r="AX17" s="273">
        <f>SUM(Encuestas!DA17,Encuestas!DG17)</f>
        <v>0</v>
      </c>
      <c r="AY17" s="273">
        <f>SUM(Encuestas!DI17,Encuestas!DK17)</f>
        <v>0</v>
      </c>
      <c r="AZ17" s="273">
        <f>SUM(Encuestas!DS17,Encuestas!DU17)</f>
        <v>0</v>
      </c>
      <c r="BA17" s="5" t="str">
        <f>IF(((AV17*Encuestas!DM17)=0),"OK",IF((Calculos!AV17*Encuestas!DM17)&gt;0,"NO",0))</f>
        <v>OK</v>
      </c>
      <c r="BB17" s="5" t="str">
        <f>IF((Calculos!AW17*Encuestas!DN17)=0,"OK", IF((Calculos!AW17*Encuestas!DN17)&gt;0,"NO",0))</f>
        <v>OK</v>
      </c>
      <c r="BC17" s="5" t="str">
        <f>IF((Calculos!AX17*Encuestas!DO17)=0,"OK",IF((Calculos!AX17*Encuestas!DO17)&gt;0,"NO",0))</f>
        <v>OK</v>
      </c>
      <c r="BD17" s="279">
        <f>SUM(Calculos!AY17,Calculos!AU17)</f>
        <v>0</v>
      </c>
      <c r="BE17" s="279">
        <f>SUM(Calculos!AV17,Encuestas!DM17)</f>
        <v>0</v>
      </c>
      <c r="BF17" s="279">
        <f>SUM(Calculos!AW17,Encuestas!DO17)</f>
        <v>0</v>
      </c>
      <c r="BG17" s="279">
        <f>SUM(Calculos!AX17,Encuestas!DQ17)</f>
        <v>0</v>
      </c>
      <c r="BH17" s="5" t="str">
        <f>IF(((Calculos!AZ17*Calculos!AQ17)=0),"OK",IF((Calculos!AZ17*Calculos!AQ17)&gt;0,"NO"))</f>
        <v>OK</v>
      </c>
      <c r="BI17" s="5" t="str">
        <f>IF((Calculos!AR17*Encuestas!DW17)=0,"OK",IF((Calculos!AR17*Encuestas!DW17)&gt;0,"NO"))</f>
        <v>OK</v>
      </c>
      <c r="BJ17" s="5" t="str">
        <f>IF((Calculos!AS17*Encuestas!DY17)=0,"OK",IF((Encuestas!DY17*Calculos!AS17)&gt;0,"NO"))</f>
        <v>OK</v>
      </c>
      <c r="BK17" s="5" t="str">
        <f>Validadores!S17</f>
        <v>OK</v>
      </c>
      <c r="BL17" s="273">
        <f t="shared" si="15"/>
        <v>31</v>
      </c>
      <c r="BM17" s="273">
        <f>SUM(AR17,Encuestas!DW17)</f>
        <v>0</v>
      </c>
      <c r="BN17" s="273">
        <f>SUM(Encuestas!DY17,Calculos!AS17)</f>
        <v>23</v>
      </c>
      <c r="BO17" s="273">
        <f>SUM(Encuestas!EA17,Calculos!AT17)</f>
        <v>5</v>
      </c>
      <c r="BP17" s="273">
        <f>SUM(Encuestas!EC17,Encuestas!ED17)</f>
        <v>0</v>
      </c>
      <c r="BQ17" s="273" t="str">
        <f>IF(Encuestas!CR17*Calculos!BP17=0,"OK",IF(Encuestas!CR17*Calculos!BP17&gt;0,"Err"))</f>
        <v>OK</v>
      </c>
      <c r="BR17" s="273" t="str">
        <f>IF(Encuestas!EE17*Encuestas!CS17=0,"OK",IF(Encuestas!EE17*Encuestas!CS17&gt;0,"Err"))</f>
        <v>OK</v>
      </c>
      <c r="BS17" s="273" t="str">
        <f>IF(Encuestas!EF17*Encuestas!CT17=0,"OK",IF(Encuestas!EF17*Encuestas!CT17&gt;0,"Err"))</f>
        <v>OK</v>
      </c>
      <c r="BT17" s="273" t="str">
        <f>IF(Encuestas!EG17*Encuestas!CU17=0,"OK",IF(Encuestas!EG17*Encuestas!CU17&gt;0,"Err"))</f>
        <v>OK</v>
      </c>
      <c r="BU17" s="273">
        <f>SUM(Encuestas!CR17,Calculos!BP17)</f>
        <v>1</v>
      </c>
      <c r="BV17" s="273">
        <f>SUM(Encuestas!EE17,Encuestas!CS17)</f>
        <v>0</v>
      </c>
      <c r="BW17" s="273">
        <f>SUM(Encuestas!EF17,Encuestas!CT17)</f>
        <v>0</v>
      </c>
      <c r="BX17" s="273">
        <f>SUM(Encuestas!EG17,Encuestas!CU17)</f>
        <v>0</v>
      </c>
      <c r="BY17" s="273">
        <f>IF(SUM(Encuestas!FD17,Encuestas!FE17)=100,"OK",0)</f>
        <v>0</v>
      </c>
      <c r="BZ17" s="6">
        <f>SUM(Encuestas!FG17:'Encuestas'!FI17)</f>
        <v>100</v>
      </c>
      <c r="CA17" s="273">
        <f>SUM(Encuestas!FJ17:'Encuestas'!FL17)</f>
        <v>30</v>
      </c>
      <c r="CB17" s="273">
        <f>SUM(Encuestas!FM17:'Encuestas'!FO17)</f>
        <v>0</v>
      </c>
      <c r="CC17" s="273">
        <f>SUM(Encuestas!FP17:'Encuestas'!FR17)</f>
        <v>0</v>
      </c>
      <c r="CD17" s="273">
        <f>SUM(Encuestas!FS17:'Encuestas'!FU17)</f>
        <v>2</v>
      </c>
      <c r="CE17" s="273">
        <f>Encuestas!FG17+Encuestas!FJ17+Encuestas!FM17+Encuestas!FP17+Encuestas!FS17</f>
        <v>132</v>
      </c>
      <c r="CF17" s="273">
        <f>Encuestas!FH17+Encuestas!FK17+Encuestas!FN17+Encuestas!FQ17+Encuestas!FT17</f>
        <v>0</v>
      </c>
      <c r="CG17" s="273">
        <f>Encuestas!FI17+Encuestas!FL17+Encuestas!FO17+Encuestas!FR17+Encuestas!FU17</f>
        <v>0</v>
      </c>
      <c r="CH17" s="273">
        <f t="shared" si="16"/>
        <v>132</v>
      </c>
      <c r="CI17" s="273">
        <f t="shared" si="17"/>
        <v>100</v>
      </c>
      <c r="CJ17" s="273">
        <f t="shared" si="18"/>
        <v>0</v>
      </c>
      <c r="CK17" s="273">
        <f t="shared" si="19"/>
        <v>0</v>
      </c>
      <c r="CL17" s="273" t="str">
        <f>IF(AND(Encuestas!FF17="no",Calculos!CH17=0),"OK","Err")</f>
        <v>Err</v>
      </c>
      <c r="CM17" s="273" t="str">
        <f>IF(SUM(Encuestas!GB17:GF17)=100,"OK",0)</f>
        <v>OK</v>
      </c>
      <c r="CN17" s="273">
        <f>IF((Encuestas!GJ17-Encuestas!GI17)&lt;=0,(Encuestas!GJ17-Encuestas!GI17)+12,(Encuestas!GJ17-Encuestas!GI17))</f>
        <v>7</v>
      </c>
      <c r="CO17" s="273">
        <f>SUM(Encuestas!GL17:GM17)</f>
        <v>100</v>
      </c>
      <c r="CP17" s="273">
        <f>SUM(Encuestas!GN17,Encuestas!GP17)</f>
        <v>80</v>
      </c>
      <c r="CQ17" s="273" t="str">
        <f>IF(SUM(Encuestas!GN17,Encuestas!GO17)=Encuestas!GL17,"OK",0)</f>
        <v>OK</v>
      </c>
      <c r="CR17" s="273" t="str">
        <f>IF(SUM(Encuestas!GP17,Encuestas!GQ17)=Encuestas!GM17,"OK",0)</f>
        <v>OK</v>
      </c>
      <c r="CS17" s="273">
        <f t="shared" si="20"/>
        <v>80</v>
      </c>
      <c r="CT17" s="273">
        <f>(Encuestas!GN17/Encuestas!GL17)*100</f>
        <v>80</v>
      </c>
      <c r="CU17" s="273" t="e">
        <f>((Encuestas!BS3+Encuestas!BT3)/Encuestas!BO3)*100</f>
        <v>#DIV/0!</v>
      </c>
      <c r="CV17" s="273">
        <f>(Encuestas!GM17/Encuestas!GN17)*100</f>
        <v>0</v>
      </c>
      <c r="CW17" s="273">
        <f>(Encuestas!GO17/Encuestas!GL17)*100</f>
        <v>20</v>
      </c>
      <c r="CX17" s="273" t="e">
        <f>((Encuestas!BS3+Encuestas!BT3)/Encuestas!BO3)*100</f>
        <v>#DIV/0!</v>
      </c>
      <c r="CY17" s="273">
        <f>SUM(Encuestas!GR17:GS17)</f>
        <v>40</v>
      </c>
      <c r="CZ17" s="273">
        <f>IF(SUM(Encuestas!GT17:GV17)=100,"OK",0)</f>
        <v>0</v>
      </c>
      <c r="DA17" s="273" t="e">
        <f>((Encuestas!BS3+Encuestas!BT3)/Encuestas!BO3)*100</f>
        <v>#DIV/0!</v>
      </c>
      <c r="DB17" s="273">
        <f>SUM(Encuestas!HL17:HO17)</f>
        <v>52</v>
      </c>
      <c r="DC17" s="273">
        <f>SUM(Encuestas!HP17,Encuestas!HR17)</f>
        <v>0</v>
      </c>
      <c r="DD17" s="273">
        <f>SUM(Encuestas!HQ17,Encuestas!HS17)</f>
        <v>0</v>
      </c>
      <c r="DE17" s="273">
        <f>SUM(Encuestas!HP17,Encuestas!HQ17)</f>
        <v>0</v>
      </c>
      <c r="DF17" s="273">
        <f>SUM(Encuestas!HR17,Encuestas!HS17)</f>
        <v>0</v>
      </c>
      <c r="DG17" s="273">
        <f t="shared" si="21"/>
        <v>0</v>
      </c>
      <c r="DH17" s="273" t="str">
        <f>IF(SUM(Encuestas!HT17:IA17)=100,"OK",0)</f>
        <v>OK</v>
      </c>
      <c r="DI17" s="273">
        <f>IF(SUM(Encuestas!IB17:IH17)=100,"OK",0)</f>
        <v>0</v>
      </c>
      <c r="DJ17" s="273" t="str">
        <f>IF(SUM(Encuestas!IJ17:IK17)=100,"OK",0)</f>
        <v>OK</v>
      </c>
      <c r="DK17" s="273">
        <f>SUM(Encuestas!IL17:IV17)</f>
        <v>416</v>
      </c>
      <c r="DL17" s="273">
        <f>SUM(Encuestas!IW17:IX17)</f>
        <v>0</v>
      </c>
      <c r="DM17" s="273">
        <f>SUM(Encuestas!IY17,Encuestas!JA17,Encuestas!JC17,Encuestas!JE17,Encuestas!JG17,Encuestas!JI17,Encuestas!JK17,Encuestas!JM17,Encuestas!JO17)</f>
        <v>0</v>
      </c>
      <c r="DN17" s="273">
        <f>SUM(Encuestas!IZ17,Encuestas!JB17,Encuestas!JD17,Encuestas!JF17,Encuestas!JH17,Encuestas!JJ17,Encuestas!JL17,Encuestas!JN17,Encuestas!JR17)</f>
        <v>0</v>
      </c>
      <c r="DO17" s="273">
        <f>SUM(Encuestas!KG17:KH17)</f>
        <v>0</v>
      </c>
      <c r="DP17" s="273">
        <f>SUM(Encuestas!KA17,Encuestas!KD17,Encuestas!KF17,Calculos!DO17)</f>
        <v>0</v>
      </c>
      <c r="DQ17" s="273">
        <f>SUM(Encuestas!KJ17:KL17)</f>
        <v>0</v>
      </c>
      <c r="DR17" s="273">
        <f>SUM(Encuestas!KB17,Encuestas!KC17,Encuestas!KE17,Calculos!DQ17)</f>
        <v>0</v>
      </c>
      <c r="DS17" s="273">
        <f>VLOOKUP(Encuestas!KT17,'Matriz codigos'!$A$2:$B$8,2,FALSE)</f>
        <v>2</v>
      </c>
      <c r="DT17" s="273">
        <f>VLOOKUP(Encuestas!KU17,'Matriz codigos'!$A$2:$B$8,2,FALSE)</f>
        <v>2</v>
      </c>
      <c r="DU17" s="273">
        <f>VLOOKUP(Encuestas!KV17,'Matriz codigos'!$A$2:$B$8,2,FALSE)</f>
        <v>2</v>
      </c>
      <c r="DV17" s="273">
        <f>VLOOKUP(Encuestas!KW17,'Matriz codigos'!$A$2:$B$8,2,FALSE)</f>
        <v>2</v>
      </c>
      <c r="DW17" s="273">
        <f>VLOOKUP(Encuestas!KT17,'Matriz codigos'!$A$10:$B$16,2,FALSE)</f>
        <v>3</v>
      </c>
      <c r="DX17" s="273">
        <f>VLOOKUP(Encuestas!KU17,'Matriz codigos'!$A$10:$B$16,2,FALSE)</f>
        <v>3</v>
      </c>
      <c r="DY17" s="273">
        <f>VLOOKUP(Encuestas!KV17,'Matriz codigos'!$A$10:$B$16,2,FALSE)</f>
        <v>3</v>
      </c>
      <c r="DZ17" s="273">
        <f>VLOOKUP(Encuestas!KW17,'Matriz codigos'!$A$10:$B$16,2,FALSE)</f>
        <v>3</v>
      </c>
      <c r="EA17" s="273">
        <f t="shared" si="22"/>
        <v>0</v>
      </c>
      <c r="EB17" s="273">
        <f t="shared" si="23"/>
        <v>0</v>
      </c>
      <c r="EC17" s="273">
        <f t="shared" si="24"/>
        <v>100</v>
      </c>
      <c r="ED17" s="273">
        <f t="shared" si="25"/>
        <v>0</v>
      </c>
      <c r="EE17" s="273" t="str">
        <f t="shared" si="26"/>
        <v>OK</v>
      </c>
      <c r="EF17" s="273">
        <f>VLOOKUP(Encuestas!MR17,'Matriz codigos'!$A$18:$B$20,2,FALSE)</f>
        <v>2</v>
      </c>
      <c r="EG17" s="273">
        <f>VLOOKUP(Encuestas!MT17,'Matriz codigos'!$A$23:$B$26,2,FALSE)</f>
        <v>0</v>
      </c>
      <c r="EH17" s="273">
        <f>VLOOKUP(Encuestas!MU17,'Matriz codigos'!$A$23:$B$26,2,FALSE)</f>
        <v>0</v>
      </c>
      <c r="EI17" s="273">
        <f>VLOOKUP(Encuestas!MV17,'Matriz codigos'!$A$23:$B$26,2,FALSE)</f>
        <v>0</v>
      </c>
      <c r="EJ17" s="273">
        <f>VLOOKUP(Encuestas!MW17,'Matriz codigos'!$A$23:$B$26,2,FALSE)</f>
        <v>2</v>
      </c>
      <c r="EK17" s="273">
        <f>VLOOKUP(Encuestas!MX17,'Matriz codigos'!$A$23:$B$26,2,FALSE)</f>
        <v>0</v>
      </c>
      <c r="EL17" s="273">
        <f>VLOOKUP(Encuestas!MY17,'Matriz codigos'!$A$23:$B$26,2,FALSE)</f>
        <v>0</v>
      </c>
      <c r="EM17" s="273">
        <f>VLOOKUP(Encuestas!MZ17,'Matriz codigos'!$A$23:$B$26,2,FALSE)</f>
        <v>0</v>
      </c>
      <c r="EN17" s="273">
        <f>VLOOKUP(Encuestas!NA17,'Matriz codigos'!$A$23:$B$26,2,FALSE)</f>
        <v>0</v>
      </c>
      <c r="EO17" s="273">
        <f>SUM(Encuestas!NW17,Encuestas!OC17,Encuestas!OI17,Encuestas!OO17,Encuestas!OU17,Encuestas!PA17,Encuestas!PG17)</f>
        <v>0</v>
      </c>
      <c r="EP17" s="273">
        <f>SUM(Encuestas!NX17,Encuestas!OD17,Encuestas!OJ17,Encuestas!OP17,Encuestas!OV17,Encuestas!PB17,Encuestas!PH17)</f>
        <v>0</v>
      </c>
      <c r="EQ17" s="273">
        <f>SUM(Encuestas!NW17:NX17)</f>
        <v>0</v>
      </c>
      <c r="ER17" s="273">
        <f>SUM(Encuestas!OC17:OD17)</f>
        <v>0</v>
      </c>
      <c r="ES17" s="273">
        <f>SUM(Encuestas!OI17:OJ17)</f>
        <v>0</v>
      </c>
      <c r="ET17" s="273">
        <f>SUM(Encuestas!OO17:OP17)</f>
        <v>0</v>
      </c>
      <c r="EU17" s="273">
        <f>SUM(Encuestas!OU17:OV17)</f>
        <v>0</v>
      </c>
      <c r="EV17" s="273">
        <f>SUM(Encuestas!PA17:PB17)</f>
        <v>0</v>
      </c>
      <c r="EW17" s="273">
        <f>SUM(Encuestas!PG17:PH17)</f>
        <v>0</v>
      </c>
    </row>
    <row r="18" spans="1:153" x14ac:dyDescent="0.25">
      <c r="A18" s="273">
        <f>Encuestas!A18</f>
        <v>112010297</v>
      </c>
      <c r="B18" s="273">
        <f>SUM(Encuestas!Z18:AB18)</f>
        <v>0</v>
      </c>
      <c r="C18" s="273">
        <f>SUM(Encuestas!AC18:AE18)</f>
        <v>8</v>
      </c>
      <c r="D18" s="273">
        <f t="shared" si="1"/>
        <v>8</v>
      </c>
      <c r="E18" s="273">
        <f>SUM(Encuestas!AF18:AH18)</f>
        <v>0</v>
      </c>
      <c r="F18" s="273">
        <f>SUM(Encuestas!AI18:AK18)</f>
        <v>0</v>
      </c>
      <c r="G18" s="273">
        <f t="shared" si="2"/>
        <v>0</v>
      </c>
      <c r="H18" s="273">
        <f>SUM(Encuestas!AL18:AN18)</f>
        <v>3</v>
      </c>
      <c r="I18" s="273">
        <f>SUM(Encuestas!AO18:AQ18)</f>
        <v>4</v>
      </c>
      <c r="J18" s="273">
        <f>SUM(Encuestas!W18:Y18)</f>
        <v>30</v>
      </c>
      <c r="K18" s="273">
        <f>SUM(Encuestas!W18,Encuestas!Z18,Encuestas!AC18,Encuestas!AF18,Encuestas!AI18,Encuestas!AL18,Encuestas!AO18)</f>
        <v>45</v>
      </c>
      <c r="L18" s="273">
        <f t="shared" si="3"/>
        <v>100</v>
      </c>
      <c r="M18" s="273">
        <f>SUM(Encuestas!X18,Encuestas!AA18,Encuestas!AD18,Encuestas!AG18,Encuestas!AJ18,Encuestas!AM18,Encuestas!AP18)</f>
        <v>0</v>
      </c>
      <c r="N18" s="273">
        <f t="shared" si="4"/>
        <v>0</v>
      </c>
      <c r="O18" s="273">
        <f>SUM(Encuestas!Y18,Encuestas!AB18,Encuestas!AE18,Encuestas!AH18,Encuestas!AK18,Encuestas!AN18,Encuestas!AQ18)</f>
        <v>0</v>
      </c>
      <c r="P18" s="273">
        <f t="shared" si="5"/>
        <v>0</v>
      </c>
      <c r="Q18" s="273">
        <f t="shared" si="6"/>
        <v>45</v>
      </c>
      <c r="R18" s="273">
        <f>SUM(Encuestas!BG18:BI18)</f>
        <v>0</v>
      </c>
      <c r="S18" s="273">
        <f>100-SUM(Encuestas!BB18:BI18)</f>
        <v>0</v>
      </c>
      <c r="T18" s="273">
        <f>SUM(Encuestas!BB18:BF18,Calculos!R18:S18)</f>
        <v>100</v>
      </c>
      <c r="U18" s="279">
        <f>IF((Encuestas!BL18&lt;Encuestas!BK18),(Encuestas!BL18+13)-Encuestas!BK18,(Encuestas!BL18-Encuestas!BK18)+1)</f>
        <v>4</v>
      </c>
      <c r="V18" s="273">
        <f>SUM(Encuestas!BN18:BO18)</f>
        <v>30</v>
      </c>
      <c r="W18" s="273">
        <f>IF((J18&gt;Encuestas!BN18),"OK",J18-Encuestas!BN18)</f>
        <v>0</v>
      </c>
      <c r="X18" s="36" t="str">
        <f>IF(W18="OK",(Encuestas!BN18/Calculos!J18)*100,"")</f>
        <v/>
      </c>
      <c r="Y18" s="273" t="str">
        <f>IF(SUM(Encuestas!BP18,Encuestas!BQ18,Encuestas!BR18)=Encuestas!BN18,"OK",(SUM(Encuestas!BP18,Encuestas!BQ18,Encuestas!BR18)-Encuestas!BN18))</f>
        <v>OK</v>
      </c>
      <c r="Z18" s="273" t="str">
        <f>IF((D18&gt;Encuestas!BO18),"OK",D18-Encuestas!BO18)</f>
        <v>OK</v>
      </c>
      <c r="AA18" s="273">
        <f>IF(SUM(Encuestas!BS18,Encuestas!BT18,Encuestas!BU18)=CM18,"OK",(SUM(Encuestas!BS18,Encuestas!BT18,Encuestas!BU18)-Encuestas!BO18))</f>
        <v>0</v>
      </c>
      <c r="AB18" s="273">
        <f>((Encuestas!BP18+Encuestas!BQ18)/Encuestas!BN18)*100</f>
        <v>90</v>
      </c>
      <c r="AC18" s="273" t="str">
        <f t="shared" si="7"/>
        <v>OK</v>
      </c>
      <c r="AD18" s="273">
        <f>((Encuestas!BS6+Encuestas!BT6)/Encuestas!BO6)*100</f>
        <v>50</v>
      </c>
      <c r="AE18" s="273" t="str">
        <f>IF(AD6&lt;=100,"OK","Err")</f>
        <v>OK</v>
      </c>
      <c r="AF18" s="273">
        <f t="shared" si="9"/>
        <v>10</v>
      </c>
      <c r="AG18" s="273">
        <f>((Encuestas!BS6+Encuestas!BT6)/Encuestas!BO6)*100</f>
        <v>50</v>
      </c>
      <c r="AH18" s="273">
        <f>SUM(Encuestas!BP18,Encuestas!BS18)</f>
        <v>15</v>
      </c>
      <c r="AI18" s="273">
        <f>SUM(Encuestas!BQ18,Encuestas!BT18)</f>
        <v>12</v>
      </c>
      <c r="AJ18" s="273">
        <f>SUM(Encuestas!BR18,Encuestas!BU18)</f>
        <v>3</v>
      </c>
      <c r="AK18" s="273">
        <f t="shared" si="11"/>
        <v>90</v>
      </c>
      <c r="AL18" s="273" t="str">
        <f t="shared" si="12"/>
        <v>OK</v>
      </c>
      <c r="AM18" s="273">
        <f t="shared" si="13"/>
        <v>10</v>
      </c>
      <c r="AN18" s="273">
        <f>((Encuestas!BO18/Encuestas!BN18)*100)</f>
        <v>0</v>
      </c>
      <c r="AO18" s="273" t="str">
        <f t="shared" si="14"/>
        <v/>
      </c>
      <c r="AP18" s="273">
        <f>IF((Encuestas!BO18&gt;0),(((18*(Encuestas!BO18*(Encuestas!BV18/100)))+(30*(Encuestas!BO18*(Encuestas!BW18/100)))+(36*(Encuestas!BO18*(Encuestas!BX18/100))))/Encuestas!BO18),0)</f>
        <v>0</v>
      </c>
      <c r="AQ18" s="273">
        <f>SUM(Encuestas!CJ18,Encuestas!CN18)</f>
        <v>7</v>
      </c>
      <c r="AR18" s="273">
        <f>SUM(Encuestas!CK18,Encuestas!CO18)</f>
        <v>0</v>
      </c>
      <c r="AS18" s="273">
        <f>SUM(Encuestas!CL18,Encuestas!CP18)</f>
        <v>0</v>
      </c>
      <c r="AT18" s="273">
        <f>SUM(Encuestas!CM18,Encuestas!CQ18)</f>
        <v>1</v>
      </c>
      <c r="AU18" s="273">
        <f>SUM(Encuestas!CV18,Encuestas!CW18,Encuestas!DB18,Encuestas!DC18)</f>
        <v>0</v>
      </c>
      <c r="AV18" s="273">
        <f>SUM(Encuestas!CX18,Encuestas!DD18)</f>
        <v>0</v>
      </c>
      <c r="AW18" s="273">
        <f>SUM(Encuestas!CY18,Encuestas!CZ18,Encuestas!DE18,Encuestas!DF18)</f>
        <v>0</v>
      </c>
      <c r="AX18" s="273">
        <f>SUM(Encuestas!DA18,Encuestas!DG18)</f>
        <v>0</v>
      </c>
      <c r="AY18" s="273">
        <f>SUM(Encuestas!DI18,Encuestas!DK18)</f>
        <v>0</v>
      </c>
      <c r="AZ18" s="273">
        <f>SUM(Encuestas!DS18,Encuestas!DU18)</f>
        <v>0</v>
      </c>
      <c r="BA18" s="5" t="str">
        <f>IF(((AV18*Encuestas!DM18)=0),"OK",IF((Calculos!AV18*Encuestas!DM18)&gt;0,"NO",0))</f>
        <v>OK</v>
      </c>
      <c r="BB18" s="5" t="str">
        <f>IF((Calculos!AW18*Encuestas!DN18)=0,"OK", IF((Calculos!AW18*Encuestas!DN18)&gt;0,"NO",0))</f>
        <v>OK</v>
      </c>
      <c r="BC18" s="5" t="str">
        <f>IF((Calculos!AX18*Encuestas!DO18)=0,"OK",IF((Calculos!AX18*Encuestas!DO18)&gt;0,"NO",0))</f>
        <v>OK</v>
      </c>
      <c r="BD18" s="279">
        <f>SUM(Calculos!AY18,Calculos!AU18)</f>
        <v>0</v>
      </c>
      <c r="BE18" s="279">
        <f>SUM(Calculos!AV18,Encuestas!DM18)</f>
        <v>0</v>
      </c>
      <c r="BF18" s="279">
        <f>SUM(Calculos!AW18,Encuestas!DO18)</f>
        <v>0</v>
      </c>
      <c r="BG18" s="279">
        <f>SUM(Calculos!AX18,Encuestas!DQ18)</f>
        <v>0</v>
      </c>
      <c r="BH18" s="5" t="str">
        <f>IF(((Calculos!AZ18*Calculos!AQ18)=0),"OK",IF((Calculos!AZ18*Calculos!AQ18)&gt;0,"NO"))</f>
        <v>OK</v>
      </c>
      <c r="BI18" s="5" t="str">
        <f>IF((Calculos!AR18*Encuestas!DW18)=0,"OK",IF((Calculos!AR18*Encuestas!DW18)&gt;0,"NO"))</f>
        <v>OK</v>
      </c>
      <c r="BJ18" s="5" t="str">
        <f>IF((Calculos!AS18*Encuestas!DY18)=0,"OK",IF((Encuestas!DY18*Calculos!AS18)&gt;0,"NO"))</f>
        <v>OK</v>
      </c>
      <c r="BK18" s="5" t="str">
        <f>Validadores!S18</f>
        <v>OK</v>
      </c>
      <c r="BL18" s="273">
        <f t="shared" si="15"/>
        <v>7</v>
      </c>
      <c r="BM18" s="273">
        <f>SUM(AR18,Encuestas!DW18)</f>
        <v>0</v>
      </c>
      <c r="BN18" s="273">
        <f>SUM(Encuestas!DY18,Calculos!AS18)</f>
        <v>0</v>
      </c>
      <c r="BO18" s="273">
        <f>SUM(Encuestas!EA18,Calculos!AT18)</f>
        <v>1</v>
      </c>
      <c r="BP18" s="273">
        <f>SUM(Encuestas!EC18,Encuestas!ED18)</f>
        <v>0</v>
      </c>
      <c r="BQ18" s="273" t="str">
        <f>IF(Encuestas!CR18*Calculos!BP18=0,"OK",IF(Encuestas!CR18*Calculos!BP18&gt;0,"Err"))</f>
        <v>OK</v>
      </c>
      <c r="BR18" s="273" t="str">
        <f>IF(Encuestas!EE18*Encuestas!CS18=0,"OK",IF(Encuestas!EE18*Encuestas!CS18&gt;0,"Err"))</f>
        <v>OK</v>
      </c>
      <c r="BS18" s="273" t="str">
        <f>IF(Encuestas!EF18*Encuestas!CT18=0,"OK",IF(Encuestas!EF18*Encuestas!CT18&gt;0,"Err"))</f>
        <v>OK</v>
      </c>
      <c r="BT18" s="273" t="str">
        <f>IF(Encuestas!EG18*Encuestas!CU18=0,"OK",IF(Encuestas!EG18*Encuestas!CU18&gt;0,"Err"))</f>
        <v>OK</v>
      </c>
      <c r="BU18" s="273">
        <f>SUM(Encuestas!CR18,Calculos!BP18)</f>
        <v>2</v>
      </c>
      <c r="BV18" s="273">
        <f>SUM(Encuestas!EE18,Encuestas!CS18)</f>
        <v>0</v>
      </c>
      <c r="BW18" s="273">
        <f>SUM(Encuestas!EF18,Encuestas!CT18)</f>
        <v>0</v>
      </c>
      <c r="BX18" s="273">
        <f>SUM(Encuestas!EG18,Encuestas!CU18)</f>
        <v>1</v>
      </c>
      <c r="BY18" s="273" t="str">
        <f>IF(SUM(Encuestas!FD18,Encuestas!FE18)=100,"OK",0)</f>
        <v>OK</v>
      </c>
      <c r="BZ18" s="6">
        <f>SUM(Encuestas!FG18:'Encuestas'!FI18)</f>
        <v>30</v>
      </c>
      <c r="CA18" s="273">
        <f>SUM(Encuestas!FJ18:'Encuestas'!FL18)</f>
        <v>0</v>
      </c>
      <c r="CB18" s="273">
        <f>SUM(Encuestas!FM18:'Encuestas'!FO18)</f>
        <v>0</v>
      </c>
      <c r="CC18" s="273">
        <f>SUM(Encuestas!FP18:'Encuestas'!FR18)</f>
        <v>0</v>
      </c>
      <c r="CD18" s="273">
        <f>SUM(Encuestas!FS18:'Encuestas'!FU18)</f>
        <v>1</v>
      </c>
      <c r="CE18" s="273">
        <f>Encuestas!FG18+Encuestas!FJ18+Encuestas!FM18+Encuestas!FP18+Encuestas!FS18</f>
        <v>31</v>
      </c>
      <c r="CF18" s="273">
        <f>Encuestas!FH18+Encuestas!FK18+Encuestas!FN18+Encuestas!FQ18+Encuestas!FT18</f>
        <v>0</v>
      </c>
      <c r="CG18" s="273">
        <f>Encuestas!FI18+Encuestas!FL18+Encuestas!FO18+Encuestas!FR18+Encuestas!FU18</f>
        <v>0</v>
      </c>
      <c r="CH18" s="273">
        <f t="shared" si="16"/>
        <v>31</v>
      </c>
      <c r="CI18" s="273">
        <f t="shared" si="17"/>
        <v>100</v>
      </c>
      <c r="CJ18" s="273">
        <f t="shared" si="18"/>
        <v>0</v>
      </c>
      <c r="CK18" s="273">
        <f t="shared" si="19"/>
        <v>0</v>
      </c>
      <c r="CL18" s="273" t="str">
        <f>IF(AND(Encuestas!FF18="no",Calculos!CH18=0),"OK","Err")</f>
        <v>Err</v>
      </c>
      <c r="CM18" s="273" t="str">
        <f>IF(SUM(Encuestas!GB18:GF18)=100,"OK",0)</f>
        <v>OK</v>
      </c>
      <c r="CN18" s="273">
        <f>IF((Encuestas!GJ18-Encuestas!GI18)&lt;=0,(Encuestas!GJ18-Encuestas!GI18)+12,(Encuestas!GJ18-Encuestas!GI18))</f>
        <v>6</v>
      </c>
      <c r="CO18" s="273">
        <f>SUM(Encuestas!GL18:GM18)</f>
        <v>30</v>
      </c>
      <c r="CP18" s="273">
        <f>SUM(Encuestas!GN18,Encuestas!GP18)</f>
        <v>25</v>
      </c>
      <c r="CQ18" s="273" t="str">
        <f>IF(SUM(Encuestas!GN18,Encuestas!GO18)=Encuestas!GL18,"OK",0)</f>
        <v>OK</v>
      </c>
      <c r="CR18" s="273" t="str">
        <f>IF(SUM(Encuestas!GP18,Encuestas!GQ18)=Encuestas!GM18,"OK",0)</f>
        <v>OK</v>
      </c>
      <c r="CS18" s="273">
        <f t="shared" si="20"/>
        <v>83.333333333333343</v>
      </c>
      <c r="CT18" s="273">
        <f>(Encuestas!GN18/Encuestas!GL18)*100</f>
        <v>83.333333333333343</v>
      </c>
      <c r="CU18" s="273">
        <f>((Encuestas!BS4+Encuestas!BT4)/Encuestas!BO4)*100</f>
        <v>100</v>
      </c>
      <c r="CV18" s="273">
        <f>(Encuestas!GM18/Encuestas!GN18)*100</f>
        <v>0</v>
      </c>
      <c r="CW18" s="273">
        <f>(Encuestas!GO18/Encuestas!GL18)*100</f>
        <v>16.666666666666664</v>
      </c>
      <c r="CX18" s="273" t="e">
        <f>IF(AD3&lt;=100,"OK","Err")</f>
        <v>#DIV/0!</v>
      </c>
      <c r="CY18" s="273">
        <f>SUM(Encuestas!GR18:GS18)</f>
        <v>25</v>
      </c>
      <c r="CZ18" s="273">
        <f>IF(SUM(Encuestas!GT18:GV18)=100,"OK",0)</f>
        <v>0</v>
      </c>
      <c r="DA18" s="273">
        <f>((Encuestas!BS4+Encuestas!BT4)/Encuestas!BO4)*100</f>
        <v>100</v>
      </c>
      <c r="DB18" s="273">
        <f>SUM(Encuestas!HL18:HO18)</f>
        <v>0</v>
      </c>
      <c r="DC18" s="273">
        <f>SUM(Encuestas!HP18,Encuestas!HR18)</f>
        <v>0</v>
      </c>
      <c r="DD18" s="273">
        <f>SUM(Encuestas!HQ18,Encuestas!HS18)</f>
        <v>0</v>
      </c>
      <c r="DE18" s="273">
        <f>SUM(Encuestas!HP18,Encuestas!HQ18)</f>
        <v>0</v>
      </c>
      <c r="DF18" s="273">
        <f>SUM(Encuestas!HR18,Encuestas!HS18)</f>
        <v>0</v>
      </c>
      <c r="DG18" s="273">
        <f t="shared" si="21"/>
        <v>0</v>
      </c>
      <c r="DH18" s="273" t="str">
        <f>IF(SUM(Encuestas!HT18:IA18)=100,"OK",0)</f>
        <v>OK</v>
      </c>
      <c r="DI18" s="273">
        <f>IF(SUM(Encuestas!IB18:IH18)=100,"OK",0)</f>
        <v>0</v>
      </c>
      <c r="DJ18" s="273">
        <f>IF(SUM(Encuestas!IJ18:IK18)=100,"OK",0)</f>
        <v>0</v>
      </c>
      <c r="DK18" s="273">
        <f>SUM(Encuestas!IL18:IV18)</f>
        <v>200</v>
      </c>
      <c r="DL18" s="273">
        <f>SUM(Encuestas!IW18:IX18)</f>
        <v>0</v>
      </c>
      <c r="DM18" s="273">
        <f>SUM(Encuestas!IY18,Encuestas!JA18,Encuestas!JC18,Encuestas!JE18,Encuestas!JG18,Encuestas!JI18,Encuestas!JK18,Encuestas!JM18,Encuestas!JO18)</f>
        <v>0</v>
      </c>
      <c r="DN18" s="273">
        <f>SUM(Encuestas!IZ18,Encuestas!JB18,Encuestas!JD18,Encuestas!JF18,Encuestas!JH18,Encuestas!JJ18,Encuestas!JL18,Encuestas!JN18,Encuestas!JR18)</f>
        <v>0</v>
      </c>
      <c r="DO18" s="273">
        <f>SUM(Encuestas!KG18:KH18)</f>
        <v>0</v>
      </c>
      <c r="DP18" s="273">
        <f>SUM(Encuestas!KA18,Encuestas!KD18,Encuestas!KF18,Calculos!DO18)</f>
        <v>0</v>
      </c>
      <c r="DQ18" s="273">
        <f>SUM(Encuestas!KJ18:KL18)</f>
        <v>0</v>
      </c>
      <c r="DR18" s="273">
        <f>SUM(Encuestas!KB18,Encuestas!KC18,Encuestas!KE18,Calculos!DQ18)</f>
        <v>0</v>
      </c>
      <c r="DS18" s="273">
        <f>VLOOKUP(Encuestas!KT18,'Matriz codigos'!$A$2:$B$8,2,FALSE)</f>
        <v>3</v>
      </c>
      <c r="DT18" s="273">
        <f>VLOOKUP(Encuestas!KU18,'Matriz codigos'!$A$2:$B$8,2,FALSE)</f>
        <v>3</v>
      </c>
      <c r="DU18" s="273">
        <f>VLOOKUP(Encuestas!KV18,'Matriz codigos'!$A$2:$B$8,2,FALSE)</f>
        <v>3</v>
      </c>
      <c r="DV18" s="273">
        <f>VLOOKUP(Encuestas!KW18,'Matriz codigos'!$A$2:$B$8,2,FALSE)</f>
        <v>3</v>
      </c>
      <c r="DW18" s="273">
        <f>VLOOKUP(Encuestas!KT18,'Matriz codigos'!$A$10:$B$16,2,FALSE)</f>
        <v>3</v>
      </c>
      <c r="DX18" s="273">
        <f>VLOOKUP(Encuestas!KU18,'Matriz codigos'!$A$10:$B$16,2,FALSE)</f>
        <v>3</v>
      </c>
      <c r="DY18" s="273">
        <f>VLOOKUP(Encuestas!KV18,'Matriz codigos'!$A$10:$B$16,2,FALSE)</f>
        <v>3</v>
      </c>
      <c r="DZ18" s="273">
        <f>VLOOKUP(Encuestas!KW18,'Matriz codigos'!$A$10:$B$16,2,FALSE)</f>
        <v>3</v>
      </c>
      <c r="EA18" s="273">
        <f t="shared" si="22"/>
        <v>0</v>
      </c>
      <c r="EB18" s="273">
        <f t="shared" si="23"/>
        <v>0</v>
      </c>
      <c r="EC18" s="273">
        <f t="shared" si="24"/>
        <v>100</v>
      </c>
      <c r="ED18" s="273">
        <f t="shared" si="25"/>
        <v>0</v>
      </c>
      <c r="EE18" s="273" t="str">
        <f t="shared" si="26"/>
        <v>OK</v>
      </c>
      <c r="EF18" s="273">
        <f>VLOOKUP(Encuestas!MR18,'Matriz codigos'!$A$18:$B$20,2,FALSE)</f>
        <v>2</v>
      </c>
      <c r="EG18" s="273">
        <f>VLOOKUP(Encuestas!MT18,'Matriz codigos'!$A$23:$B$26,2,FALSE)</f>
        <v>0</v>
      </c>
      <c r="EH18" s="273">
        <f>VLOOKUP(Encuestas!MU18,'Matriz codigos'!$A$23:$B$26,2,FALSE)</f>
        <v>0</v>
      </c>
      <c r="EI18" s="273">
        <f>VLOOKUP(Encuestas!MV18,'Matriz codigos'!$A$23:$B$26,2,FALSE)</f>
        <v>0</v>
      </c>
      <c r="EJ18" s="273">
        <f>VLOOKUP(Encuestas!MW18,'Matriz codigos'!$A$23:$B$26,2,FALSE)</f>
        <v>0</v>
      </c>
      <c r="EK18" s="273">
        <f>VLOOKUP(Encuestas!MX18,'Matriz codigos'!$A$23:$B$26,2,FALSE)</f>
        <v>0</v>
      </c>
      <c r="EL18" s="273">
        <f>VLOOKUP(Encuestas!MY18,'Matriz codigos'!$A$23:$B$26,2,FALSE)</f>
        <v>0</v>
      </c>
      <c r="EM18" s="273">
        <f>VLOOKUP(Encuestas!MZ18,'Matriz codigos'!$A$23:$B$26,2,FALSE)</f>
        <v>0</v>
      </c>
      <c r="EN18" s="273">
        <f>VLOOKUP(Encuestas!NA18,'Matriz codigos'!$A$23:$B$26,2,FALSE)</f>
        <v>2</v>
      </c>
      <c r="EO18" s="273">
        <f>SUM(Encuestas!NW18,Encuestas!OC18,Encuestas!OI18,Encuestas!OO18,Encuestas!OU18,Encuestas!PA18,Encuestas!PG18)</f>
        <v>0</v>
      </c>
      <c r="EP18" s="273">
        <f>SUM(Encuestas!NX18,Encuestas!OD18,Encuestas!OJ18,Encuestas!OP18,Encuestas!OV18,Encuestas!PB18,Encuestas!PH18)</f>
        <v>0</v>
      </c>
      <c r="EQ18" s="273">
        <f>SUM(Encuestas!NW18:NX18)</f>
        <v>0</v>
      </c>
      <c r="ER18" s="273">
        <f>SUM(Encuestas!OC18:OD18)</f>
        <v>0</v>
      </c>
      <c r="ES18" s="273">
        <f>SUM(Encuestas!OI18:OJ18)</f>
        <v>0</v>
      </c>
      <c r="ET18" s="273">
        <f>SUM(Encuestas!OO18:OP18)</f>
        <v>0</v>
      </c>
      <c r="EU18" s="273">
        <f>SUM(Encuestas!OU18:OV18)</f>
        <v>0</v>
      </c>
      <c r="EV18" s="273">
        <f>SUM(Encuestas!PA18:PB18)</f>
        <v>0</v>
      </c>
      <c r="EW18" s="273">
        <f>SUM(Encuestas!PG18:PH18)</f>
        <v>0</v>
      </c>
    </row>
    <row r="19" spans="1:153" x14ac:dyDescent="0.25">
      <c r="A19" s="273">
        <f>Encuestas!A19</f>
        <v>112012119</v>
      </c>
      <c r="B19" s="273">
        <f>SUM(Encuestas!Z19:AB19)</f>
        <v>0</v>
      </c>
      <c r="C19" s="273">
        <f>SUM(Encuestas!AC19:AE19)</f>
        <v>8</v>
      </c>
      <c r="D19" s="273">
        <f t="shared" si="1"/>
        <v>8</v>
      </c>
      <c r="E19" s="273">
        <f>SUM(Encuestas!AF19:AH19)</f>
        <v>0</v>
      </c>
      <c r="F19" s="273">
        <f>SUM(Encuestas!AI19:AK19)</f>
        <v>0</v>
      </c>
      <c r="G19" s="273">
        <f t="shared" si="2"/>
        <v>0</v>
      </c>
      <c r="H19" s="273">
        <f>SUM(Encuestas!AL19:AN19)</f>
        <v>1</v>
      </c>
      <c r="I19" s="273">
        <f>SUM(Encuestas!AO19:AQ19)</f>
        <v>0</v>
      </c>
      <c r="J19" s="273">
        <f>SUM(Encuestas!W19:Y19)</f>
        <v>18</v>
      </c>
      <c r="K19" s="273">
        <f>SUM(Encuestas!W19,Encuestas!Z19,Encuestas!AC19,Encuestas!AF19,Encuestas!AI19,Encuestas!AL19,Encuestas!AO19)</f>
        <v>27</v>
      </c>
      <c r="L19" s="273">
        <f t="shared" si="3"/>
        <v>100</v>
      </c>
      <c r="M19" s="273">
        <f>SUM(Encuestas!X19,Encuestas!AA19,Encuestas!AD19,Encuestas!AG19,Encuestas!AJ19,Encuestas!AM19,Encuestas!AP19)</f>
        <v>0</v>
      </c>
      <c r="N19" s="273">
        <f t="shared" si="4"/>
        <v>0</v>
      </c>
      <c r="O19" s="273">
        <f>SUM(Encuestas!Y19,Encuestas!AB19,Encuestas!AE19,Encuestas!AH19,Encuestas!AK19,Encuestas!AN19,Encuestas!AQ19)</f>
        <v>0</v>
      </c>
      <c r="P19" s="273">
        <f t="shared" si="5"/>
        <v>0</v>
      </c>
      <c r="Q19" s="273">
        <f t="shared" si="6"/>
        <v>27</v>
      </c>
      <c r="R19" s="273">
        <f>SUM(Encuestas!BG19:BI19)</f>
        <v>0</v>
      </c>
      <c r="S19" s="273">
        <f>100-SUM(Encuestas!BB19:BI19)</f>
        <v>0</v>
      </c>
      <c r="T19" s="273">
        <f>SUM(Encuestas!BB19:BF19,Calculos!R19:S19)</f>
        <v>100</v>
      </c>
      <c r="U19" s="279">
        <f>IF((Encuestas!BL19&lt;Encuestas!BK19),(Encuestas!BL19+13)-Encuestas!BK19,(Encuestas!BL19-Encuestas!BK19)+1)</f>
        <v>1</v>
      </c>
      <c r="V19" s="273">
        <f>SUM(Encuestas!BN19:BO19)</f>
        <v>12</v>
      </c>
      <c r="W19" s="273" t="str">
        <f>IF((J19&gt;Encuestas!BN19),"OK",J19-Encuestas!BN19)</f>
        <v>OK</v>
      </c>
      <c r="X19" s="36">
        <f>IF(W19="OK",(Encuestas!BN19/Calculos!J19)*100,"")</f>
        <v>66.666666666666657</v>
      </c>
      <c r="Y19" s="273" t="str">
        <f>IF(SUM(Encuestas!BP19,Encuestas!BQ19,Encuestas!BR19)=Encuestas!BN19,"OK",(SUM(Encuestas!BP19,Encuestas!BQ19,Encuestas!BR19)-Encuestas!BN19))</f>
        <v>OK</v>
      </c>
      <c r="Z19" s="273" t="str">
        <f>IF((D19&gt;Encuestas!BO19),"OK",D19-Encuestas!BO19)</f>
        <v>OK</v>
      </c>
      <c r="AA19" s="273" t="str">
        <f>IF(SUM(Encuestas!BS19,Encuestas!BT19,Encuestas!BU19)=CM19,"OK",(SUM(Encuestas!BS19,Encuestas!BT19,Encuestas!BU19)-Encuestas!BO19))</f>
        <v>OK</v>
      </c>
      <c r="AB19" s="273">
        <f>((Encuestas!BP19+Encuestas!BQ19)/Encuestas!BN19)*100</f>
        <v>91.666666666666657</v>
      </c>
      <c r="AC19" s="273" t="str">
        <f t="shared" si="7"/>
        <v>OK</v>
      </c>
      <c r="AD19" s="273" t="e">
        <f>((Encuestas!BS7+Encuestas!BT7)/Encuestas!BO7)*100</f>
        <v>#DIV/0!</v>
      </c>
      <c r="AE19" s="273" t="e">
        <f>IF(AD7&lt;=100,"OK","Err")</f>
        <v>#N/A</v>
      </c>
      <c r="AF19" s="273">
        <f t="shared" si="9"/>
        <v>8.3333333333333428</v>
      </c>
      <c r="AG19" s="273" t="e">
        <f>((Encuestas!BS7+Encuestas!BT7)/Encuestas!BO7)*100</f>
        <v>#DIV/0!</v>
      </c>
      <c r="AH19" s="273">
        <f>SUM(Encuestas!BP19,Encuestas!BS19)</f>
        <v>8</v>
      </c>
      <c r="AI19" s="273">
        <f>SUM(Encuestas!BQ19,Encuestas!BT19)</f>
        <v>3</v>
      </c>
      <c r="AJ19" s="273">
        <f>SUM(Encuestas!BR19,Encuestas!BU19)</f>
        <v>1</v>
      </c>
      <c r="AK19" s="273">
        <f t="shared" si="11"/>
        <v>91.666666666666657</v>
      </c>
      <c r="AL19" s="273" t="str">
        <f t="shared" si="12"/>
        <v>OK</v>
      </c>
      <c r="AM19" s="273">
        <f t="shared" si="13"/>
        <v>8.3333333333333428</v>
      </c>
      <c r="AN19" s="273">
        <f>((Encuestas!BO19/Encuestas!BN19)*100)</f>
        <v>0</v>
      </c>
      <c r="AO19" s="273" t="str">
        <f t="shared" si="14"/>
        <v/>
      </c>
      <c r="AP19" s="273">
        <f>IF((Encuestas!BO19&gt;0),(((18*(Encuestas!BO19*(Encuestas!BV19/100)))+(30*(Encuestas!BO19*(Encuestas!BW19/100)))+(36*(Encuestas!BO19*(Encuestas!BX19/100))))/Encuestas!BO19),0)</f>
        <v>0</v>
      </c>
      <c r="AQ19" s="273">
        <f>SUM(Encuestas!CJ19,Encuestas!CN19)</f>
        <v>6</v>
      </c>
      <c r="AR19" s="273">
        <f>SUM(Encuestas!CK19,Encuestas!CO19)</f>
        <v>0</v>
      </c>
      <c r="AS19" s="273">
        <f>SUM(Encuestas!CL19,Encuestas!CP19)</f>
        <v>0</v>
      </c>
      <c r="AT19" s="273">
        <f>SUM(Encuestas!CM19,Encuestas!CQ19)</f>
        <v>0</v>
      </c>
      <c r="AU19" s="273">
        <f>SUM(Encuestas!CV19,Encuestas!CW19,Encuestas!DB19,Encuestas!DC19)</f>
        <v>0</v>
      </c>
      <c r="AV19" s="273">
        <f>SUM(Encuestas!CX19,Encuestas!DD19)</f>
        <v>0</v>
      </c>
      <c r="AW19" s="273">
        <f>SUM(Encuestas!CY19,Encuestas!CZ19,Encuestas!DE19,Encuestas!DF19)</f>
        <v>0</v>
      </c>
      <c r="AX19" s="273">
        <f>SUM(Encuestas!DA19,Encuestas!DG19)</f>
        <v>0</v>
      </c>
      <c r="AY19" s="273">
        <f>SUM(Encuestas!DI19,Encuestas!DK19)</f>
        <v>0</v>
      </c>
      <c r="AZ19" s="273">
        <f>SUM(Encuestas!DS19,Encuestas!DU19)</f>
        <v>0</v>
      </c>
      <c r="BA19" s="5" t="str">
        <f>IF(((AV19*Encuestas!DM19)=0),"OK",IF((Calculos!AV19*Encuestas!DM19)&gt;0,"NO",0))</f>
        <v>OK</v>
      </c>
      <c r="BB19" s="5" t="str">
        <f>IF((Calculos!AW19*Encuestas!DN19)=0,"OK", IF((Calculos!AW19*Encuestas!DN19)&gt;0,"NO",0))</f>
        <v>OK</v>
      </c>
      <c r="BC19" s="5" t="str">
        <f>IF((Calculos!AX19*Encuestas!DO19)=0,"OK",IF((Calculos!AX19*Encuestas!DO19)&gt;0,"NO",0))</f>
        <v>OK</v>
      </c>
      <c r="BD19" s="279">
        <f>SUM(Calculos!AY19,Calculos!AU19)</f>
        <v>0</v>
      </c>
      <c r="BE19" s="279">
        <f>SUM(Calculos!AV19,Encuestas!DM19)</f>
        <v>0</v>
      </c>
      <c r="BF19" s="279">
        <f>SUM(Calculos!AW19,Encuestas!DO19)</f>
        <v>0</v>
      </c>
      <c r="BG19" s="279">
        <f>SUM(Calculos!AX19,Encuestas!DQ19)</f>
        <v>0</v>
      </c>
      <c r="BH19" s="5" t="str">
        <f>IF(((Calculos!AZ19*Calculos!AQ19)=0),"OK",IF((Calculos!AZ19*Calculos!AQ19)&gt;0,"NO"))</f>
        <v>OK</v>
      </c>
      <c r="BI19" s="5" t="str">
        <f>IF((Calculos!AR19*Encuestas!DW19)=0,"OK",IF((Calculos!AR19*Encuestas!DW19)&gt;0,"NO"))</f>
        <v>OK</v>
      </c>
      <c r="BJ19" s="5" t="str">
        <f>IF((Calculos!AS19*Encuestas!DY19)=0,"OK",IF((Encuestas!DY19*Calculos!AS19)&gt;0,"NO"))</f>
        <v>OK</v>
      </c>
      <c r="BK19" s="5" t="str">
        <f>Validadores!S19</f>
        <v>OK</v>
      </c>
      <c r="BL19" s="273">
        <f t="shared" si="15"/>
        <v>6</v>
      </c>
      <c r="BM19" s="273">
        <f>SUM(AR19,Encuestas!DW19)</f>
        <v>0</v>
      </c>
      <c r="BN19" s="273">
        <f>SUM(Encuestas!DY19,Calculos!AS19)</f>
        <v>0</v>
      </c>
      <c r="BO19" s="273">
        <f>SUM(Encuestas!EA19,Calculos!AT19)</f>
        <v>0</v>
      </c>
      <c r="BP19" s="273">
        <f>SUM(Encuestas!EC19,Encuestas!ED19)</f>
        <v>0</v>
      </c>
      <c r="BQ19" s="273" t="str">
        <f>IF(Encuestas!CR19*Calculos!BP19=0,"OK",IF(Encuestas!CR19*Calculos!BP19&gt;0,"Err"))</f>
        <v>OK</v>
      </c>
      <c r="BR19" s="273" t="str">
        <f>IF(Encuestas!EE19*Encuestas!CS19=0,"OK",IF(Encuestas!EE19*Encuestas!CS19&gt;0,"Err"))</f>
        <v>OK</v>
      </c>
      <c r="BS19" s="273" t="str">
        <f>IF(Encuestas!EF19*Encuestas!CT19=0,"OK",IF(Encuestas!EF19*Encuestas!CT19&gt;0,"Err"))</f>
        <v>OK</v>
      </c>
      <c r="BT19" s="273" t="str">
        <f>IF(Encuestas!EG19*Encuestas!CU19=0,"OK",IF(Encuestas!EG19*Encuestas!CU19&gt;0,"Err"))</f>
        <v>OK</v>
      </c>
      <c r="BU19" s="273">
        <f>SUM(Encuestas!CR19,Calculos!BP19)</f>
        <v>1</v>
      </c>
      <c r="BV19" s="273">
        <f>SUM(Encuestas!EE19,Encuestas!CS19)</f>
        <v>0</v>
      </c>
      <c r="BW19" s="273">
        <f>SUM(Encuestas!EF19,Encuestas!CT19)</f>
        <v>0</v>
      </c>
      <c r="BX19" s="273">
        <f>SUM(Encuestas!EG19,Encuestas!CU19)</f>
        <v>1</v>
      </c>
      <c r="BY19" s="273" t="str">
        <f>IF(SUM(Encuestas!FD19,Encuestas!FE19)=100,"OK",0)</f>
        <v>OK</v>
      </c>
      <c r="BZ19" s="6">
        <f>SUM(Encuestas!FG19:'Encuestas'!FI19)</f>
        <v>0</v>
      </c>
      <c r="CA19" s="273">
        <f>SUM(Encuestas!FJ19:'Encuestas'!FL19)</f>
        <v>0</v>
      </c>
      <c r="CB19" s="273">
        <f>SUM(Encuestas!FM19:'Encuestas'!FO19)</f>
        <v>0</v>
      </c>
      <c r="CC19" s="273">
        <f>SUM(Encuestas!FP19:'Encuestas'!FR19)</f>
        <v>0</v>
      </c>
      <c r="CD19" s="273">
        <f>SUM(Encuestas!FS19:'Encuestas'!FU19)</f>
        <v>0</v>
      </c>
      <c r="CE19" s="273">
        <f>Encuestas!FG19+Encuestas!FJ19+Encuestas!FM19+Encuestas!FP19+Encuestas!FS19</f>
        <v>0</v>
      </c>
      <c r="CF19" s="273">
        <f>Encuestas!FH19+Encuestas!FK19+Encuestas!FN19+Encuestas!FQ19+Encuestas!FT19</f>
        <v>0</v>
      </c>
      <c r="CG19" s="273">
        <f>Encuestas!FI19+Encuestas!FL19+Encuestas!FO19+Encuestas!FR19+Encuestas!FU19</f>
        <v>0</v>
      </c>
      <c r="CH19" s="273">
        <f t="shared" si="16"/>
        <v>0</v>
      </c>
      <c r="CI19" s="273" t="e">
        <f>((Encuestas!BS3+Encuestas!BT3)/Encuestas!BO3)*100</f>
        <v>#DIV/0!</v>
      </c>
      <c r="CJ19" s="273">
        <f>((Encuestas!BT3+Encuestas!BU3)/Encuestas!BP3)*100</f>
        <v>0</v>
      </c>
      <c r="CK19" s="273">
        <f>((Encuestas!BU3+Encuestas!BV3)/Encuestas!BQ3)*100</f>
        <v>0</v>
      </c>
      <c r="CL19" s="273" t="str">
        <f>IF(AND(Encuestas!FF19="no",Calculos!CH19=0),"OK","Err")</f>
        <v>OK</v>
      </c>
      <c r="CM19" s="273">
        <f>IF(SUM(Encuestas!GB19:GF19)=100,"OK",0)</f>
        <v>0</v>
      </c>
      <c r="CN19" s="273">
        <f>IF((Encuestas!GJ19-Encuestas!GI19)&lt;=0,(Encuestas!GJ19-Encuestas!GI19)+12,(Encuestas!GJ19-Encuestas!GI19))</f>
        <v>12</v>
      </c>
      <c r="CO19" s="273">
        <f>SUM(Encuestas!GL19:GM19)</f>
        <v>0</v>
      </c>
      <c r="CP19" s="273">
        <f>SUM(Encuestas!GN19,Encuestas!GP19)</f>
        <v>0</v>
      </c>
      <c r="CQ19" s="273" t="str">
        <f>IF(SUM(Encuestas!GN19,Encuestas!GO19)=Encuestas!GL19,"OK",0)</f>
        <v>OK</v>
      </c>
      <c r="CR19" s="273" t="str">
        <f>IF(SUM(Encuestas!GP19,Encuestas!GQ19)=Encuestas!GM19,"OK",0)</f>
        <v>OK</v>
      </c>
      <c r="CS19" s="273" t="e">
        <f>((Encuestas!BS3+Encuestas!BT3)/Encuestas!BO3)*100</f>
        <v>#DIV/0!</v>
      </c>
      <c r="CT19" s="273" t="e">
        <f>IF(AD3&lt;=100,"OK","Err")</f>
        <v>#DIV/0!</v>
      </c>
      <c r="CU19" s="273" t="e">
        <f>((Encuestas!BS5+Encuestas!BT5)/Encuestas!BO5)*100</f>
        <v>#DIV/0!</v>
      </c>
      <c r="CV19" s="273" t="e">
        <f>((Encuestas!BS3+Encuestas!BT3)/Encuestas!BO3)*100</f>
        <v>#DIV/0!</v>
      </c>
      <c r="CW19" s="273">
        <f>((Encuestas!BT3+Encuestas!BU3)/Encuestas!BP3)*100</f>
        <v>0</v>
      </c>
      <c r="CX19" s="273" t="e">
        <v>#N/A</v>
      </c>
      <c r="CY19" s="273">
        <f>SUM(Encuestas!GR19:GS19)</f>
        <v>0</v>
      </c>
      <c r="CZ19" s="273">
        <f>IF(SUM(Encuestas!GT19:GV19)=100,"OK",0)</f>
        <v>0</v>
      </c>
      <c r="DA19" s="273" t="e">
        <f>((Encuestas!BS5+Encuestas!BT5)/Encuestas!BO5)*100</f>
        <v>#DIV/0!</v>
      </c>
      <c r="DB19" s="273">
        <f>SUM(Encuestas!HL19:HO19)</f>
        <v>0</v>
      </c>
      <c r="DC19" s="273">
        <f>SUM(Encuestas!HP19,Encuestas!HR19)</f>
        <v>0</v>
      </c>
      <c r="DD19" s="273">
        <f>SUM(Encuestas!HQ19,Encuestas!HS19)</f>
        <v>0</v>
      </c>
      <c r="DE19" s="273">
        <f>SUM(Encuestas!HP19,Encuestas!HQ19)</f>
        <v>0</v>
      </c>
      <c r="DF19" s="273">
        <f>SUM(Encuestas!HR19,Encuestas!HS19)</f>
        <v>0</v>
      </c>
      <c r="DG19" s="273">
        <f t="shared" si="21"/>
        <v>0</v>
      </c>
      <c r="DH19" s="273">
        <f>IF(SUM(Encuestas!HT19:IA19)=100,"OK",0)</f>
        <v>0</v>
      </c>
      <c r="DI19" s="273">
        <f>IF(SUM(Encuestas!IB19:IH19)=100,"OK",0)</f>
        <v>0</v>
      </c>
      <c r="DJ19" s="273">
        <f>IF(SUM(Encuestas!IJ19:IK19)=100,"OK",0)</f>
        <v>0</v>
      </c>
      <c r="DK19" s="273">
        <f>SUM(Encuestas!IL19:IV19)</f>
        <v>285</v>
      </c>
      <c r="DL19" s="273">
        <f>SUM(Encuestas!IW19:IX19)</f>
        <v>0</v>
      </c>
      <c r="DM19" s="273">
        <f>SUM(Encuestas!IY19,Encuestas!JA19,Encuestas!JC19,Encuestas!JE19,Encuestas!JG19,Encuestas!JI19,Encuestas!JK19,Encuestas!JM19,Encuestas!JO19)</f>
        <v>0</v>
      </c>
      <c r="DN19" s="273">
        <f>SUM(Encuestas!IZ19,Encuestas!JB19,Encuestas!JD19,Encuestas!JF19,Encuestas!JH19,Encuestas!JJ19,Encuestas!JL19,Encuestas!JN19,Encuestas!JR19)</f>
        <v>0</v>
      </c>
      <c r="DO19" s="273">
        <f>SUM(Encuestas!KG19:KH19)</f>
        <v>0</v>
      </c>
      <c r="DP19" s="273">
        <f>SUM(Encuestas!KA19,Encuestas!KD19,Encuestas!KF19,Calculos!DO19)</f>
        <v>0</v>
      </c>
      <c r="DQ19" s="273">
        <f>SUM(Encuestas!KJ19:KL19)</f>
        <v>0</v>
      </c>
      <c r="DR19" s="273">
        <f>SUM(Encuestas!KB19,Encuestas!KC19,Encuestas!KE19,Calculos!DQ19)</f>
        <v>0</v>
      </c>
      <c r="DS19" s="273">
        <f>VLOOKUP(Encuestas!KT19,'Matriz codigos'!$A$2:$B$8,2,FALSE)</f>
        <v>3</v>
      </c>
      <c r="DT19" s="273">
        <f>VLOOKUP(Encuestas!KU19,'Matriz codigos'!$A$2:$B$8,2,FALSE)</f>
        <v>3</v>
      </c>
      <c r="DU19" s="273">
        <f>VLOOKUP(Encuestas!KV19,'Matriz codigos'!$A$2:$B$8,2,FALSE)</f>
        <v>3</v>
      </c>
      <c r="DV19" s="273">
        <f>VLOOKUP(Encuestas!KW19,'Matriz codigos'!$A$2:$B$8,2,FALSE)</f>
        <v>3</v>
      </c>
      <c r="DW19" s="273">
        <f>VLOOKUP(Encuestas!KT19,'Matriz codigos'!$A$10:$B$16,2,FALSE)</f>
        <v>3</v>
      </c>
      <c r="DX19" s="273">
        <f>VLOOKUP(Encuestas!KU19,'Matriz codigos'!$A$10:$B$16,2,FALSE)</f>
        <v>3</v>
      </c>
      <c r="DY19" s="273">
        <f>VLOOKUP(Encuestas!KV19,'Matriz codigos'!$A$10:$B$16,2,FALSE)</f>
        <v>3</v>
      </c>
      <c r="DZ19" s="273">
        <f>VLOOKUP(Encuestas!KW19,'Matriz codigos'!$A$10:$B$16,2,FALSE)</f>
        <v>3</v>
      </c>
      <c r="EA19" s="273">
        <f t="shared" si="22"/>
        <v>0</v>
      </c>
      <c r="EB19" s="273">
        <f t="shared" si="23"/>
        <v>0</v>
      </c>
      <c r="EC19" s="273">
        <f t="shared" si="24"/>
        <v>100</v>
      </c>
      <c r="ED19" s="273">
        <f t="shared" si="25"/>
        <v>0</v>
      </c>
      <c r="EE19" s="273" t="str">
        <f t="shared" si="26"/>
        <v>OK</v>
      </c>
      <c r="EF19" s="273">
        <f>VLOOKUP(Encuestas!MR19,'Matriz codigos'!$A$18:$B$20,2,FALSE)</f>
        <v>0</v>
      </c>
      <c r="EG19" s="273">
        <f>VLOOKUP(Encuestas!MT19,'Matriz codigos'!$A$23:$B$26,2,FALSE)</f>
        <v>0</v>
      </c>
      <c r="EH19" s="273">
        <f>VLOOKUP(Encuestas!MU19,'Matriz codigos'!$A$23:$B$26,2,FALSE)</f>
        <v>0</v>
      </c>
      <c r="EI19" s="273">
        <f>VLOOKUP(Encuestas!MV19,'Matriz codigos'!$A$23:$B$26,2,FALSE)</f>
        <v>0</v>
      </c>
      <c r="EJ19" s="273">
        <f>VLOOKUP(Encuestas!MW19,'Matriz codigos'!$A$23:$B$26,2,FALSE)</f>
        <v>0</v>
      </c>
      <c r="EK19" s="273">
        <f>VLOOKUP(Encuestas!MX19,'Matriz codigos'!$A$23:$B$26,2,FALSE)</f>
        <v>0</v>
      </c>
      <c r="EL19" s="273">
        <f>VLOOKUP(Encuestas!MY19,'Matriz codigos'!$A$23:$B$26,2,FALSE)</f>
        <v>0</v>
      </c>
      <c r="EM19" s="273">
        <f>VLOOKUP(Encuestas!MZ19,'Matriz codigos'!$A$23:$B$26,2,FALSE)</f>
        <v>0</v>
      </c>
      <c r="EN19" s="273">
        <f>VLOOKUP(Encuestas!NA19,'Matriz codigos'!$A$23:$B$26,2,FALSE)</f>
        <v>0</v>
      </c>
      <c r="EO19" s="273">
        <f>SUM(Encuestas!NW19,Encuestas!OC19,Encuestas!OI19,Encuestas!OO19,Encuestas!OU19,Encuestas!PA19,Encuestas!PG19)</f>
        <v>0</v>
      </c>
      <c r="EP19" s="273">
        <f>SUM(Encuestas!NX19,Encuestas!OD19,Encuestas!OJ19,Encuestas!OP19,Encuestas!OV19,Encuestas!PB19,Encuestas!PH19)</f>
        <v>0</v>
      </c>
      <c r="EQ19" s="273">
        <f>SUM(Encuestas!NW19:NX19)</f>
        <v>0</v>
      </c>
      <c r="ER19" s="273">
        <f>SUM(Encuestas!OC19:OD19)</f>
        <v>0</v>
      </c>
      <c r="ES19" s="273">
        <f>SUM(Encuestas!OI19:OJ19)</f>
        <v>0</v>
      </c>
      <c r="ET19" s="273">
        <f>SUM(Encuestas!OO19:OP19)</f>
        <v>0</v>
      </c>
      <c r="EU19" s="273">
        <f>SUM(Encuestas!OU19:OV19)</f>
        <v>0</v>
      </c>
      <c r="EV19" s="273">
        <f>SUM(Encuestas!PA19:PB19)</f>
        <v>0</v>
      </c>
      <c r="EW19" s="273">
        <f>SUM(Encuestas!PG19:PH19)</f>
        <v>0</v>
      </c>
    </row>
    <row r="20" spans="1:153" x14ac:dyDescent="0.25">
      <c r="A20" s="273">
        <f>Encuestas!A20</f>
        <v>112010141</v>
      </c>
      <c r="B20" s="273">
        <f>SUM(Encuestas!Z20:AB20)</f>
        <v>4</v>
      </c>
      <c r="C20" s="273">
        <f>SUM(Encuestas!AC20:AE20)</f>
        <v>8</v>
      </c>
      <c r="D20" s="273">
        <f t="shared" si="1"/>
        <v>12</v>
      </c>
      <c r="E20" s="273">
        <f>SUM(Encuestas!AF20:AH20)</f>
        <v>2</v>
      </c>
      <c r="F20" s="273">
        <f>SUM(Encuestas!AI20:AK20)</f>
        <v>15</v>
      </c>
      <c r="G20" s="273">
        <f t="shared" si="2"/>
        <v>17</v>
      </c>
      <c r="H20" s="273">
        <f>SUM(Encuestas!AL20:AN20)</f>
        <v>2</v>
      </c>
      <c r="I20" s="273">
        <f>SUM(Encuestas!AO20:AQ20)</f>
        <v>2</v>
      </c>
      <c r="J20" s="273">
        <f>SUM(Encuestas!W20:Y20)</f>
        <v>32</v>
      </c>
      <c r="K20" s="273">
        <f>SUM(Encuestas!W20,Encuestas!Z20,Encuestas!AC20,Encuestas!AF20,Encuestas!AI20,Encuestas!AL20,Encuestas!AO20)</f>
        <v>65</v>
      </c>
      <c r="L20" s="273">
        <f t="shared" si="3"/>
        <v>100</v>
      </c>
      <c r="M20" s="273">
        <f>SUM(Encuestas!X20,Encuestas!AA20,Encuestas!AD20,Encuestas!AG20,Encuestas!AJ20,Encuestas!AM20,Encuestas!AP20)</f>
        <v>0</v>
      </c>
      <c r="N20" s="273">
        <f t="shared" si="4"/>
        <v>0</v>
      </c>
      <c r="O20" s="273">
        <f>SUM(Encuestas!Y20,Encuestas!AB20,Encuestas!AE20,Encuestas!AH20,Encuestas!AK20,Encuestas!AN20,Encuestas!AQ20)</f>
        <v>0</v>
      </c>
      <c r="P20" s="273">
        <f t="shared" si="5"/>
        <v>0</v>
      </c>
      <c r="Q20" s="273">
        <f t="shared" si="6"/>
        <v>65</v>
      </c>
      <c r="R20" s="273">
        <f>SUM(Encuestas!BG20:BI20)</f>
        <v>0</v>
      </c>
      <c r="S20" s="273">
        <f>100-SUM(Encuestas!BB20:BI20)</f>
        <v>0</v>
      </c>
      <c r="T20" s="273">
        <f>SUM(Encuestas!BB20:BF20,Calculos!R20:S20)</f>
        <v>100</v>
      </c>
      <c r="U20" s="279">
        <f>IF((Encuestas!BL20&lt;Encuestas!BK20),(Encuestas!BL20+13)-Encuestas!BK20,(Encuestas!BL20-Encuestas!BK20)+1)</f>
        <v>5</v>
      </c>
      <c r="V20" s="273">
        <f>SUM(Encuestas!BN20:BO20)</f>
        <v>38</v>
      </c>
      <c r="W20" s="273" t="str">
        <f>IF((J20&gt;Encuestas!BN20),"OK",J20-Encuestas!BN20)</f>
        <v>OK</v>
      </c>
      <c r="X20" s="36">
        <f>IF(W20="OK",(Encuestas!BN20/Calculos!J20)*100,"")</f>
        <v>93.75</v>
      </c>
      <c r="Y20" s="273" t="str">
        <f>IF(SUM(Encuestas!BP20,Encuestas!BQ20,Encuestas!BR20)=Encuestas!BN20,"OK",(SUM(Encuestas!BP20,Encuestas!BQ20,Encuestas!BR20)-Encuestas!BN20))</f>
        <v>OK</v>
      </c>
      <c r="Z20" s="273" t="str">
        <f>IF((D20&gt;Encuestas!BO20),"OK",D20-Encuestas!BO20)</f>
        <v>OK</v>
      </c>
      <c r="AA20" s="273">
        <f>IF(SUM(Encuestas!BS20,Encuestas!BT20,Encuestas!BU20)=CM20,"OK",(SUM(Encuestas!BS20,Encuestas!BT20,Encuestas!BU20)-Encuestas!BO20))</f>
        <v>0</v>
      </c>
      <c r="AB20" s="273">
        <f>((Encuestas!BP20+Encuestas!BQ20)/Encuestas!BN20)*100</f>
        <v>86.666666666666671</v>
      </c>
      <c r="AC20" s="273" t="str">
        <f t="shared" si="7"/>
        <v>OK</v>
      </c>
      <c r="AD20" s="273">
        <f>((Encuestas!BS20+Encuestas!BT20)/Encuestas!BO20)*100</f>
        <v>50</v>
      </c>
      <c r="AE20" s="273" t="str">
        <f t="shared" si="8"/>
        <v>OK</v>
      </c>
      <c r="AF20" s="273">
        <f t="shared" si="9"/>
        <v>13.333333333333329</v>
      </c>
      <c r="AG20" s="273">
        <f t="shared" si="10"/>
        <v>50</v>
      </c>
      <c r="AH20" s="273">
        <f>SUM(Encuestas!BP20,Encuestas!BS20)</f>
        <v>29</v>
      </c>
      <c r="AI20" s="273">
        <f>SUM(Encuestas!BQ20,Encuestas!BT20)</f>
        <v>1</v>
      </c>
      <c r="AJ20" s="273">
        <f>SUM(Encuestas!BR20,Encuestas!BU20)</f>
        <v>8</v>
      </c>
      <c r="AK20" s="273">
        <f t="shared" si="11"/>
        <v>78.94736842105263</v>
      </c>
      <c r="AL20" s="273" t="str">
        <f t="shared" si="12"/>
        <v>OK</v>
      </c>
      <c r="AM20" s="273">
        <f t="shared" si="13"/>
        <v>21.05263157894737</v>
      </c>
      <c r="AN20" s="273">
        <f>((Encuestas!BO20/Encuestas!BN20)*100)</f>
        <v>26.666666666666668</v>
      </c>
      <c r="AO20" s="273" t="str">
        <f t="shared" si="14"/>
        <v>OK</v>
      </c>
      <c r="AP20" s="273">
        <f>IF((Encuestas!BO20&gt;0),(((18*(Encuestas!BO20*(Encuestas!BV20/100)))+(30*(Encuestas!BO20*(Encuestas!BW20/100)))+(36*(Encuestas!BO20*(Encuestas!BX20/100))))/Encuestas!BO20),0)</f>
        <v>24</v>
      </c>
      <c r="AQ20" s="273">
        <f>SUM(Encuestas!CJ20,Encuestas!CN20)</f>
        <v>22</v>
      </c>
      <c r="AR20" s="273">
        <f>SUM(Encuestas!CK20,Encuestas!CO20)</f>
        <v>14</v>
      </c>
      <c r="AS20" s="273">
        <f>SUM(Encuestas!CL20,Encuestas!CP20)</f>
        <v>4</v>
      </c>
      <c r="AT20" s="273">
        <f>SUM(Encuestas!CM20,Encuestas!CQ20)</f>
        <v>5</v>
      </c>
      <c r="AU20" s="273">
        <f>SUM(Encuestas!CV20,Encuestas!CW20,Encuestas!DB20,Encuestas!DC20)</f>
        <v>0</v>
      </c>
      <c r="AV20" s="273">
        <f>SUM(Encuestas!CX20,Encuestas!DD20)</f>
        <v>0</v>
      </c>
      <c r="AW20" s="273">
        <f>SUM(Encuestas!CY20,Encuestas!CZ20,Encuestas!DE20,Encuestas!DF20)</f>
        <v>0</v>
      </c>
      <c r="AX20" s="273">
        <f>SUM(Encuestas!DA20,Encuestas!DG20)</f>
        <v>0</v>
      </c>
      <c r="AY20" s="273">
        <f>SUM(Encuestas!DI20,Encuestas!DK20)</f>
        <v>0</v>
      </c>
      <c r="AZ20" s="273">
        <f>SUM(Encuestas!DS20,Encuestas!DU20)</f>
        <v>0</v>
      </c>
      <c r="BA20" s="5" t="str">
        <f>IF(((AV20*Encuestas!DM20)=0),"OK",IF((Calculos!AV20*Encuestas!DM20)&gt;0,"NO",0))</f>
        <v>OK</v>
      </c>
      <c r="BB20" s="5" t="str">
        <f>IF((Calculos!AW20*Encuestas!DN20)=0,"OK", IF((Calculos!AW20*Encuestas!DN20)&gt;0,"NO",0))</f>
        <v>OK</v>
      </c>
      <c r="BC20" s="5" t="str">
        <f>IF((Calculos!AX20*Encuestas!DO20)=0,"OK",IF((Calculos!AX20*Encuestas!DO20)&gt;0,"NO",0))</f>
        <v>OK</v>
      </c>
      <c r="BD20" s="279">
        <f>SUM(Calculos!AY20,Calculos!AU20)</f>
        <v>0</v>
      </c>
      <c r="BE20" s="279">
        <f>SUM(Calculos!AV20,Encuestas!DM20)</f>
        <v>0</v>
      </c>
      <c r="BF20" s="279">
        <f>SUM(Calculos!AW20,Encuestas!DO20)</f>
        <v>0</v>
      </c>
      <c r="BG20" s="279">
        <f>SUM(Calculos!AX20,Encuestas!DQ20)</f>
        <v>0</v>
      </c>
      <c r="BH20" s="5" t="str">
        <f>IF(((Calculos!AZ20*Calculos!AQ20)=0),"OK",IF((Calculos!AZ20*Calculos!AQ20)&gt;0,"NO"))</f>
        <v>OK</v>
      </c>
      <c r="BI20" s="5" t="str">
        <f>IF((Calculos!AR20*Encuestas!DW20)=0,"OK",IF((Calculos!AR20*Encuestas!DW20)&gt;0,"NO"))</f>
        <v>OK</v>
      </c>
      <c r="BJ20" s="5" t="str">
        <f>IF((Calculos!AS20*Encuestas!DY20)=0,"OK",IF((Encuestas!DY20*Calculos!AS20)&gt;0,"NO"))</f>
        <v>OK</v>
      </c>
      <c r="BK20" s="5" t="str">
        <f>Validadores!S20</f>
        <v>OK</v>
      </c>
      <c r="BL20" s="273">
        <f t="shared" si="15"/>
        <v>22</v>
      </c>
      <c r="BM20" s="273">
        <f>SUM(AR20,Encuestas!DW20)</f>
        <v>14</v>
      </c>
      <c r="BN20" s="273">
        <f>SUM(Encuestas!DY20,Calculos!AS20)</f>
        <v>4</v>
      </c>
      <c r="BO20" s="273">
        <f>SUM(Encuestas!EA20,Calculos!AT20)</f>
        <v>5</v>
      </c>
      <c r="BP20" s="273">
        <f>SUM(Encuestas!EC20,Encuestas!ED20)</f>
        <v>0</v>
      </c>
      <c r="BQ20" s="273" t="str">
        <f>IF(Encuestas!CR20*Calculos!BP20=0,"OK",IF(Encuestas!CR20*Calculos!BP20&gt;0,"Err"))</f>
        <v>OK</v>
      </c>
      <c r="BR20" s="273" t="str">
        <f>IF(Encuestas!EE20*Encuestas!CS20=0,"OK",IF(Encuestas!EE20*Encuestas!CS20&gt;0,"Err"))</f>
        <v>OK</v>
      </c>
      <c r="BS20" s="273" t="str">
        <f>IF(Encuestas!EF20*Encuestas!CT20=0,"OK",IF(Encuestas!EF20*Encuestas!CT20&gt;0,"Err"))</f>
        <v>OK</v>
      </c>
      <c r="BT20" s="273" t="str">
        <f>IF(Encuestas!EG20*Encuestas!CU20=0,"OK",IF(Encuestas!EG20*Encuestas!CU20&gt;0,"Err"))</f>
        <v>OK</v>
      </c>
      <c r="BU20" s="273">
        <f>SUM(Encuestas!CR20,Calculos!BP20)</f>
        <v>1</v>
      </c>
      <c r="BV20" s="273">
        <f>SUM(Encuestas!EE20,Encuestas!CS20)</f>
        <v>0</v>
      </c>
      <c r="BW20" s="273">
        <f>SUM(Encuestas!EF20,Encuestas!CT20)</f>
        <v>0</v>
      </c>
      <c r="BX20" s="273">
        <f>SUM(Encuestas!EG20,Encuestas!CU20)</f>
        <v>2</v>
      </c>
      <c r="BY20" s="273" t="str">
        <f>IF(SUM(Encuestas!FD20,Encuestas!FE20)=100,"OK",0)</f>
        <v>OK</v>
      </c>
      <c r="BZ20" s="6">
        <f>SUM(Encuestas!FG20:'Encuestas'!FI20)</f>
        <v>20</v>
      </c>
      <c r="CA20" s="273">
        <f>SUM(Encuestas!FJ20:'Encuestas'!FL20)</f>
        <v>0</v>
      </c>
      <c r="CB20" s="273">
        <f>SUM(Encuestas!FM20:'Encuestas'!FO20)</f>
        <v>0</v>
      </c>
      <c r="CC20" s="273">
        <f>SUM(Encuestas!FP20:'Encuestas'!FR20)</f>
        <v>0</v>
      </c>
      <c r="CD20" s="273">
        <f>SUM(Encuestas!FS20:'Encuestas'!FU20)</f>
        <v>1</v>
      </c>
      <c r="CE20" s="273">
        <f>Encuestas!FG20+Encuestas!FJ20+Encuestas!FM20+Encuestas!FP20+Encuestas!FS20</f>
        <v>21</v>
      </c>
      <c r="CF20" s="273">
        <f>Encuestas!FH20+Encuestas!FK20+Encuestas!FN20+Encuestas!FQ20+Encuestas!FT20</f>
        <v>0</v>
      </c>
      <c r="CG20" s="273">
        <f>Encuestas!FI20+Encuestas!FL20+Encuestas!FO20+Encuestas!FR20+Encuestas!FU20</f>
        <v>0</v>
      </c>
      <c r="CH20" s="273">
        <f t="shared" si="16"/>
        <v>21</v>
      </c>
      <c r="CI20" s="273">
        <f t="shared" si="17"/>
        <v>100</v>
      </c>
      <c r="CJ20" s="273">
        <f t="shared" si="18"/>
        <v>0</v>
      </c>
      <c r="CK20" s="273">
        <f t="shared" si="19"/>
        <v>0</v>
      </c>
      <c r="CL20" s="273" t="str">
        <f>IF(AND(Encuestas!FF20="no",Calculos!CH20=0),"OK","Err")</f>
        <v>Err</v>
      </c>
      <c r="CM20" s="273" t="str">
        <f>IF(SUM(Encuestas!GB20:GF20)=100,"OK",0)</f>
        <v>OK</v>
      </c>
      <c r="CN20" s="273">
        <f>IF((Encuestas!GJ20-Encuestas!GI20)&lt;=0,(Encuestas!GJ20-Encuestas!GI20)+12,(Encuestas!GJ20-Encuestas!GI20))</f>
        <v>12</v>
      </c>
      <c r="CO20" s="273">
        <f>SUM(Encuestas!GL20:GM20)</f>
        <v>10</v>
      </c>
      <c r="CP20" s="273">
        <f>SUM(Encuestas!GN20,Encuestas!GP20)</f>
        <v>10</v>
      </c>
      <c r="CQ20" s="273" t="str">
        <f>IF(SUM(Encuestas!GN20,Encuestas!GO20)=Encuestas!GL20,"OK",0)</f>
        <v>OK</v>
      </c>
      <c r="CR20" s="273" t="str">
        <f>IF(SUM(Encuestas!GP20,Encuestas!GQ20)=Encuestas!GM20,"OK",0)</f>
        <v>OK</v>
      </c>
      <c r="CS20" s="273">
        <f t="shared" si="20"/>
        <v>100</v>
      </c>
      <c r="CT20" s="273">
        <f>(Encuestas!GN20/Encuestas!GL20)*100</f>
        <v>100</v>
      </c>
      <c r="CU20" s="273">
        <f>((Encuestas!BS6+Encuestas!BT6)/Encuestas!BO6)*100</f>
        <v>50</v>
      </c>
      <c r="CV20" s="273">
        <f>(Encuestas!GM20/Encuestas!GN20)*100</f>
        <v>0</v>
      </c>
      <c r="CW20" s="273">
        <f>(Encuestas!GO20/Encuestas!GL20)*100</f>
        <v>0</v>
      </c>
      <c r="CX20" s="273" t="e">
        <v>#N/A</v>
      </c>
      <c r="CY20" s="273">
        <f>SUM(Encuestas!GR20:GS20)</f>
        <v>11</v>
      </c>
      <c r="CZ20" s="273">
        <f>IF(SUM(Encuestas!GT20:GV20)=100,"OK",0)</f>
        <v>0</v>
      </c>
      <c r="DA20" s="273">
        <f>((Encuestas!BS6+Encuestas!BT6)/Encuestas!BO6)*100</f>
        <v>50</v>
      </c>
      <c r="DB20" s="273">
        <f>SUM(Encuestas!HL20:HO20)</f>
        <v>6</v>
      </c>
      <c r="DC20" s="273">
        <f>SUM(Encuestas!HP20,Encuestas!HR20)</f>
        <v>0</v>
      </c>
      <c r="DD20" s="273">
        <f>SUM(Encuestas!HQ20,Encuestas!HS20)</f>
        <v>0</v>
      </c>
      <c r="DE20" s="273">
        <f>SUM(Encuestas!HP20,Encuestas!HQ20)</f>
        <v>0</v>
      </c>
      <c r="DF20" s="273">
        <f>SUM(Encuestas!HR20,Encuestas!HS20)</f>
        <v>0</v>
      </c>
      <c r="DG20" s="273">
        <f t="shared" si="21"/>
        <v>0</v>
      </c>
      <c r="DH20" s="273">
        <f>IF(SUM(Encuestas!HT20:IA20)=100,"OK",0)</f>
        <v>0</v>
      </c>
      <c r="DI20" s="273">
        <f>IF(SUM(Encuestas!IB20:IH20)=100,"OK",0)</f>
        <v>0</v>
      </c>
      <c r="DJ20" s="273">
        <f>IF(SUM(Encuestas!IJ20:IK20)=100,"OK",0)</f>
        <v>0</v>
      </c>
      <c r="DK20" s="273">
        <f>SUM(Encuestas!IL20:IV20)</f>
        <v>154</v>
      </c>
      <c r="DL20" s="273">
        <f>SUM(Encuestas!IW20:IX20)</f>
        <v>0</v>
      </c>
      <c r="DM20" s="273">
        <f>SUM(Encuestas!IY20,Encuestas!JA20,Encuestas!JC20,Encuestas!JE20,Encuestas!JG20,Encuestas!JI20,Encuestas!JK20,Encuestas!JM20,Encuestas!JO20)</f>
        <v>0</v>
      </c>
      <c r="DN20" s="273">
        <f>SUM(Encuestas!IZ20,Encuestas!JB20,Encuestas!JD20,Encuestas!JF20,Encuestas!JH20,Encuestas!JJ20,Encuestas!JL20,Encuestas!JN20,Encuestas!JR20)</f>
        <v>0</v>
      </c>
      <c r="DO20" s="273">
        <f>SUM(Encuestas!KG20:KH20)</f>
        <v>0</v>
      </c>
      <c r="DP20" s="273">
        <f>SUM(Encuestas!KA20,Encuestas!KD20,Encuestas!KF20,Calculos!DO20)</f>
        <v>0</v>
      </c>
      <c r="DQ20" s="273">
        <f>SUM(Encuestas!KJ20:KL20)</f>
        <v>0</v>
      </c>
      <c r="DR20" s="273">
        <f>SUM(Encuestas!KB20,Encuestas!KC20,Encuestas!KE20,Calculos!DQ20)</f>
        <v>0</v>
      </c>
      <c r="DS20" s="273">
        <f>VLOOKUP(Encuestas!KT20,'Matriz codigos'!$A$2:$B$8,2,FALSE)</f>
        <v>1</v>
      </c>
      <c r="DT20" s="273">
        <f>VLOOKUP(Encuestas!KU20,'Matriz codigos'!$A$2:$B$8,2,FALSE)</f>
        <v>1</v>
      </c>
      <c r="DU20" s="273">
        <f>VLOOKUP(Encuestas!KV20,'Matriz codigos'!$A$2:$B$8,2,FALSE)</f>
        <v>1</v>
      </c>
      <c r="DV20" s="273">
        <f>VLOOKUP(Encuestas!KW20,'Matriz codigos'!$A$2:$B$8,2,FALSE)</f>
        <v>1</v>
      </c>
      <c r="DW20" s="273">
        <f>VLOOKUP(Encuestas!KT20,'Matriz codigos'!$A$10:$B$16,2,FALSE)</f>
        <v>1</v>
      </c>
      <c r="DX20" s="273">
        <f>VLOOKUP(Encuestas!KU20,'Matriz codigos'!$A$10:$B$16,2,FALSE)</f>
        <v>1</v>
      </c>
      <c r="DY20" s="273">
        <f>VLOOKUP(Encuestas!KV20,'Matriz codigos'!$A$10:$B$16,2,FALSE)</f>
        <v>1</v>
      </c>
      <c r="DZ20" s="273">
        <f>VLOOKUP(Encuestas!KW20,'Matriz codigos'!$A$10:$B$16,2,FALSE)</f>
        <v>1</v>
      </c>
      <c r="EA20" s="273">
        <f t="shared" si="22"/>
        <v>100</v>
      </c>
      <c r="EB20" s="273">
        <f t="shared" si="23"/>
        <v>0</v>
      </c>
      <c r="EC20" s="273">
        <f t="shared" si="24"/>
        <v>0</v>
      </c>
      <c r="ED20" s="273">
        <f t="shared" si="25"/>
        <v>0</v>
      </c>
      <c r="EE20" s="273" t="str">
        <f t="shared" si="26"/>
        <v>OK</v>
      </c>
      <c r="EF20" s="273">
        <f>VLOOKUP(Encuestas!MR20,'Matriz codigos'!$A$18:$B$20,2,FALSE)</f>
        <v>2</v>
      </c>
      <c r="EG20" s="273">
        <f>VLOOKUP(Encuestas!MT20,'Matriz codigos'!$A$23:$B$26,2,FALSE)</f>
        <v>0</v>
      </c>
      <c r="EH20" s="273">
        <f>VLOOKUP(Encuestas!MU20,'Matriz codigos'!$A$23:$B$26,2,FALSE)</f>
        <v>3</v>
      </c>
      <c r="EI20" s="273">
        <f>VLOOKUP(Encuestas!MV20,'Matriz codigos'!$A$23:$B$26,2,FALSE)</f>
        <v>0</v>
      </c>
      <c r="EJ20" s="273">
        <f>VLOOKUP(Encuestas!MW20,'Matriz codigos'!$A$23:$B$26,2,FALSE)</f>
        <v>1</v>
      </c>
      <c r="EK20" s="273">
        <f>VLOOKUP(Encuestas!MX20,'Matriz codigos'!$A$23:$B$26,2,FALSE)</f>
        <v>0</v>
      </c>
      <c r="EL20" s="273">
        <f>VLOOKUP(Encuestas!MY20,'Matriz codigos'!$A$23:$B$26,2,FALSE)</f>
        <v>3</v>
      </c>
      <c r="EM20" s="273">
        <f>VLOOKUP(Encuestas!MZ20,'Matriz codigos'!$A$23:$B$26,2,FALSE)</f>
        <v>0</v>
      </c>
      <c r="EN20" s="273">
        <f>VLOOKUP(Encuestas!NA20,'Matriz codigos'!$A$23:$B$26,2,FALSE)</f>
        <v>0</v>
      </c>
      <c r="EO20" s="273">
        <f>SUM(Encuestas!NW20,Encuestas!OC20,Encuestas!OI20,Encuestas!OO20,Encuestas!OU20,Encuestas!PA20,Encuestas!PG20)</f>
        <v>0</v>
      </c>
      <c r="EP20" s="273">
        <f>SUM(Encuestas!NX20,Encuestas!OD20,Encuestas!OJ20,Encuestas!OP20,Encuestas!OV20,Encuestas!PB20,Encuestas!PH20)</f>
        <v>0</v>
      </c>
      <c r="EQ20" s="273">
        <f>SUM(Encuestas!NW20:NX20)</f>
        <v>0</v>
      </c>
      <c r="ER20" s="273">
        <f>SUM(Encuestas!OC20:OD20)</f>
        <v>0</v>
      </c>
      <c r="ES20" s="273">
        <f>SUM(Encuestas!OI20:OJ20)</f>
        <v>0</v>
      </c>
      <c r="ET20" s="273">
        <f>SUM(Encuestas!OO20:OP20)</f>
        <v>0</v>
      </c>
      <c r="EU20" s="273">
        <f>SUM(Encuestas!OU20:OV20)</f>
        <v>0</v>
      </c>
      <c r="EV20" s="273">
        <f>SUM(Encuestas!PA20:PB20)</f>
        <v>0</v>
      </c>
      <c r="EW20" s="273">
        <f>SUM(Encuestas!PG20:PH20)</f>
        <v>0</v>
      </c>
    </row>
    <row r="21" spans="1:153" x14ac:dyDescent="0.25">
      <c r="A21" s="273">
        <f>Encuestas!A21</f>
        <v>111012089</v>
      </c>
      <c r="B21" s="273">
        <f>SUM(Encuestas!Z21:AB21)</f>
        <v>0</v>
      </c>
      <c r="C21" s="273">
        <f>SUM(Encuestas!AC21:AE21)</f>
        <v>10</v>
      </c>
      <c r="D21" s="273">
        <f t="shared" si="1"/>
        <v>10</v>
      </c>
      <c r="E21" s="273">
        <f>SUM(Encuestas!AF21:AH21)</f>
        <v>0</v>
      </c>
      <c r="F21" s="273">
        <f>SUM(Encuestas!AI21:AK21)</f>
        <v>0</v>
      </c>
      <c r="G21" s="273">
        <f t="shared" si="2"/>
        <v>0</v>
      </c>
      <c r="H21" s="273">
        <f>SUM(Encuestas!AL21:AN21)</f>
        <v>2</v>
      </c>
      <c r="I21" s="273">
        <f>SUM(Encuestas!AO21:AQ21)</f>
        <v>0</v>
      </c>
      <c r="J21" s="273">
        <f>SUM(Encuestas!W21:Y21)</f>
        <v>40</v>
      </c>
      <c r="K21" s="273">
        <f>SUM(Encuestas!W21,Encuestas!Z21,Encuestas!AC21,Encuestas!AF21,Encuestas!AI21,Encuestas!AL21,Encuestas!AO21)</f>
        <v>52</v>
      </c>
      <c r="L21" s="273">
        <f t="shared" si="3"/>
        <v>100</v>
      </c>
      <c r="M21" s="273">
        <f>SUM(Encuestas!X21,Encuestas!AA21,Encuestas!AD21,Encuestas!AG21,Encuestas!AJ21,Encuestas!AM21,Encuestas!AP21)</f>
        <v>0</v>
      </c>
      <c r="N21" s="273">
        <f t="shared" si="4"/>
        <v>0</v>
      </c>
      <c r="O21" s="273">
        <f>SUM(Encuestas!Y21,Encuestas!AB21,Encuestas!AE21,Encuestas!AH21,Encuestas!AK21,Encuestas!AN21,Encuestas!AQ21)</f>
        <v>0</v>
      </c>
      <c r="P21" s="273">
        <f t="shared" si="5"/>
        <v>0</v>
      </c>
      <c r="Q21" s="273">
        <f t="shared" si="6"/>
        <v>52</v>
      </c>
      <c r="R21" s="273">
        <f>SUM(Encuestas!BG21:BI21)</f>
        <v>0</v>
      </c>
      <c r="S21" s="273">
        <f>100-SUM(Encuestas!BB21:BI21)</f>
        <v>0</v>
      </c>
      <c r="T21" s="273">
        <f>SUM(Encuestas!BB21:BF21,Calculos!R21:S21)</f>
        <v>100</v>
      </c>
      <c r="U21" s="279">
        <f>IF((Encuestas!BL21&lt;Encuestas!BK21),(Encuestas!BL21+13)-Encuestas!BK21,(Encuestas!BL21-Encuestas!BK21)+1)</f>
        <v>5</v>
      </c>
      <c r="V21" s="273">
        <f>SUM(Encuestas!BN21:BO21)</f>
        <v>40</v>
      </c>
      <c r="W21" s="273">
        <f>IF((J21&gt;Encuestas!BN21),"OK",J21-Encuestas!BN21)</f>
        <v>0</v>
      </c>
      <c r="X21" s="36" t="str">
        <f>IF(W21="OK",(Encuestas!BN21/Calculos!J21)*100,"")</f>
        <v/>
      </c>
      <c r="Y21" s="273" t="str">
        <f>IF(SUM(Encuestas!BP21,Encuestas!BQ21,Encuestas!BR21)=Encuestas!BN21,"OK",(SUM(Encuestas!BP21,Encuestas!BQ21,Encuestas!BR21)-Encuestas!BN21))</f>
        <v>OK</v>
      </c>
      <c r="Z21" s="273" t="str">
        <f>IF((D21&gt;Encuestas!BO21),"OK",D21-Encuestas!BO21)</f>
        <v>OK</v>
      </c>
      <c r="AA21" s="273">
        <f>IF(SUM(Encuestas!BS21,Encuestas!BT21,Encuestas!BU21)=CM21,"OK",(SUM(Encuestas!BS21,Encuestas!BT21,Encuestas!BU21)-Encuestas!BO21))</f>
        <v>0</v>
      </c>
      <c r="AB21" s="273">
        <f>((Encuestas!BP21+Encuestas!BQ21)/Encuestas!BN21)*100</f>
        <v>100</v>
      </c>
      <c r="AC21" s="273" t="str">
        <f t="shared" si="7"/>
        <v>OK</v>
      </c>
      <c r="AD21" s="273" t="e">
        <f>((Encuestas!BS3+Encuestas!BT3)/Encuestas!BO3)*100</f>
        <v>#DIV/0!</v>
      </c>
      <c r="AE21" s="273" t="e">
        <f>IF(AD3&lt;=100,"OK","Err")</f>
        <v>#DIV/0!</v>
      </c>
      <c r="AF21" s="273">
        <f t="shared" si="9"/>
        <v>0</v>
      </c>
      <c r="AG21" s="273" t="e">
        <f>((Encuestas!BS3+Encuestas!BT3)/Encuestas!BO3)*100</f>
        <v>#DIV/0!</v>
      </c>
      <c r="AH21" s="273">
        <f>SUM(Encuestas!BP21,Encuestas!BS21)</f>
        <v>30</v>
      </c>
      <c r="AI21" s="273">
        <f>SUM(Encuestas!BQ21,Encuestas!BT21)</f>
        <v>10</v>
      </c>
      <c r="AJ21" s="273">
        <f>SUM(Encuestas!BR21,Encuestas!BU21)</f>
        <v>0</v>
      </c>
      <c r="AK21" s="273">
        <f t="shared" si="11"/>
        <v>100</v>
      </c>
      <c r="AL21" s="273" t="str">
        <f t="shared" si="12"/>
        <v>OK</v>
      </c>
      <c r="AM21" s="273">
        <f t="shared" si="13"/>
        <v>0</v>
      </c>
      <c r="AN21" s="273">
        <f>((Encuestas!BO21/Encuestas!BN21)*100)</f>
        <v>0</v>
      </c>
      <c r="AO21" s="273" t="str">
        <f t="shared" si="14"/>
        <v/>
      </c>
      <c r="AP21" s="273">
        <f>IF((Encuestas!BO21&gt;0),(((18*(Encuestas!BO21*(Encuestas!BV21/100)))+(30*(Encuestas!BO21*(Encuestas!BW21/100)))+(36*(Encuestas!BO21*(Encuestas!BX21/100))))/Encuestas!BO21),0)</f>
        <v>0</v>
      </c>
      <c r="AQ21" s="273">
        <f>SUM(Encuestas!CJ21,Encuestas!CN21)</f>
        <v>20</v>
      </c>
      <c r="AR21" s="273">
        <f>SUM(Encuestas!CK21,Encuestas!CO21)</f>
        <v>0</v>
      </c>
      <c r="AS21" s="273">
        <f>SUM(Encuestas!CL21,Encuestas!CP21)</f>
        <v>0</v>
      </c>
      <c r="AT21" s="273">
        <f>SUM(Encuestas!CM21,Encuestas!CQ21)</f>
        <v>0</v>
      </c>
      <c r="AU21" s="273">
        <f>SUM(Encuestas!CV21,Encuestas!CW21,Encuestas!DB21,Encuestas!DC21)</f>
        <v>0</v>
      </c>
      <c r="AV21" s="273">
        <f>SUM(Encuestas!CX21,Encuestas!DD21)</f>
        <v>0</v>
      </c>
      <c r="AW21" s="273">
        <f>SUM(Encuestas!CY21,Encuestas!CZ21,Encuestas!DE21,Encuestas!DF21)</f>
        <v>0</v>
      </c>
      <c r="AX21" s="273">
        <f>SUM(Encuestas!DA21,Encuestas!DG21)</f>
        <v>0</v>
      </c>
      <c r="AY21" s="273">
        <f>SUM(Encuestas!DI21,Encuestas!DK21)</f>
        <v>0</v>
      </c>
      <c r="AZ21" s="273">
        <f>SUM(Encuestas!DS21,Encuestas!DU21)</f>
        <v>0</v>
      </c>
      <c r="BA21" s="5" t="str">
        <f>IF(((AV21*Encuestas!DM21)=0),"OK",IF((Calculos!AV21*Encuestas!DM21)&gt;0,"NO",0))</f>
        <v>OK</v>
      </c>
      <c r="BB21" s="5" t="str">
        <f>IF((Calculos!AW21*Encuestas!DN21)=0,"OK", IF((Calculos!AW21*Encuestas!DN21)&gt;0,"NO",0))</f>
        <v>OK</v>
      </c>
      <c r="BC21" s="5" t="str">
        <f>IF((Calculos!AX21*Encuestas!DO21)=0,"OK",IF((Calculos!AX21*Encuestas!DO21)&gt;0,"NO",0))</f>
        <v>OK</v>
      </c>
      <c r="BD21" s="279">
        <f>SUM(Calculos!AY21,Calculos!AU21)</f>
        <v>0</v>
      </c>
      <c r="BE21" s="279">
        <f>SUM(Calculos!AV21,Encuestas!DM21)</f>
        <v>0</v>
      </c>
      <c r="BF21" s="279">
        <f>SUM(Calculos!AW21,Encuestas!DO21)</f>
        <v>0</v>
      </c>
      <c r="BG21" s="279">
        <f>SUM(Calculos!AX21,Encuestas!DQ21)</f>
        <v>0</v>
      </c>
      <c r="BH21" s="5" t="str">
        <f>IF(((Calculos!AZ21*Calculos!AQ21)=0),"OK",IF((Calculos!AZ21*Calculos!AQ21)&gt;0,"NO"))</f>
        <v>OK</v>
      </c>
      <c r="BI21" s="5" t="str">
        <f>IF((Calculos!AR21*Encuestas!DW21)=0,"OK",IF((Calculos!AR21*Encuestas!DW21)&gt;0,"NO"))</f>
        <v>OK</v>
      </c>
      <c r="BJ21" s="5" t="str">
        <f>IF((Calculos!AS21*Encuestas!DY21)=0,"OK",IF((Encuestas!DY21*Calculos!AS21)&gt;0,"NO"))</f>
        <v>OK</v>
      </c>
      <c r="BK21" s="5" t="str">
        <f>Validadores!S21</f>
        <v>OK</v>
      </c>
      <c r="BL21" s="273">
        <f t="shared" si="15"/>
        <v>20</v>
      </c>
      <c r="BM21" s="273">
        <f>SUM(AR21,Encuestas!DW21)</f>
        <v>0</v>
      </c>
      <c r="BN21" s="273">
        <f>SUM(Encuestas!DY21,Calculos!AS21)</f>
        <v>0</v>
      </c>
      <c r="BO21" s="273">
        <f>SUM(Encuestas!EA21,Calculos!AT21)</f>
        <v>0</v>
      </c>
      <c r="BP21" s="273">
        <f>SUM(Encuestas!EC21,Encuestas!ED21)</f>
        <v>0</v>
      </c>
      <c r="BQ21" s="273" t="str">
        <f>IF(Encuestas!CR21*Calculos!BP21=0,"OK",IF(Encuestas!CR21*Calculos!BP21&gt;0,"Err"))</f>
        <v>OK</v>
      </c>
      <c r="BR21" s="273" t="str">
        <f>IF(Encuestas!EE21*Encuestas!CS21=0,"OK",IF(Encuestas!EE21*Encuestas!CS21&gt;0,"Err"))</f>
        <v>OK</v>
      </c>
      <c r="BS21" s="273" t="str">
        <f>IF(Encuestas!EF21*Encuestas!CT21=0,"OK",IF(Encuestas!EF21*Encuestas!CT21&gt;0,"Err"))</f>
        <v>OK</v>
      </c>
      <c r="BT21" s="273" t="str">
        <f>IF(Encuestas!EG21*Encuestas!CU21=0,"OK",IF(Encuestas!EG21*Encuestas!CU21&gt;0,"Err"))</f>
        <v>OK</v>
      </c>
      <c r="BU21" s="273">
        <f>SUM(Encuestas!CR21,Calculos!BP21)</f>
        <v>0</v>
      </c>
      <c r="BV21" s="273">
        <f>SUM(Encuestas!EE21,Encuestas!CS21)</f>
        <v>0</v>
      </c>
      <c r="BW21" s="273">
        <f>SUM(Encuestas!EF21,Encuestas!CT21)</f>
        <v>0</v>
      </c>
      <c r="BX21" s="273">
        <f>SUM(Encuestas!EG21,Encuestas!CU21)</f>
        <v>3</v>
      </c>
      <c r="BY21" s="273" t="str">
        <f>IF(SUM(Encuestas!FD21,Encuestas!FE21)=100,"OK",0)</f>
        <v>OK</v>
      </c>
      <c r="BZ21" s="6">
        <f>SUM(Encuestas!FG21:'Encuestas'!FI21)</f>
        <v>100</v>
      </c>
      <c r="CA21" s="273">
        <f>SUM(Encuestas!FJ21:'Encuestas'!FL21)</f>
        <v>0</v>
      </c>
      <c r="CB21" s="273">
        <f>SUM(Encuestas!FM21:'Encuestas'!FO21)</f>
        <v>0</v>
      </c>
      <c r="CC21" s="273">
        <f>SUM(Encuestas!FP21:'Encuestas'!FR21)</f>
        <v>0</v>
      </c>
      <c r="CD21" s="273">
        <f>SUM(Encuestas!FS21:'Encuestas'!FU21)</f>
        <v>4</v>
      </c>
      <c r="CE21" s="273">
        <f>Encuestas!FG21+Encuestas!FJ21+Encuestas!FM21+Encuestas!FP21+Encuestas!FS21</f>
        <v>104</v>
      </c>
      <c r="CF21" s="273">
        <f>Encuestas!FH21+Encuestas!FK21+Encuestas!FN21+Encuestas!FQ21+Encuestas!FT21</f>
        <v>0</v>
      </c>
      <c r="CG21" s="273">
        <f>Encuestas!FI21+Encuestas!FL21+Encuestas!FO21+Encuestas!FR21+Encuestas!FU21</f>
        <v>0</v>
      </c>
      <c r="CH21" s="273">
        <f t="shared" si="16"/>
        <v>104</v>
      </c>
      <c r="CI21" s="273">
        <f t="shared" si="17"/>
        <v>100</v>
      </c>
      <c r="CJ21" s="273">
        <f t="shared" si="18"/>
        <v>0</v>
      </c>
      <c r="CK21" s="273">
        <f t="shared" si="19"/>
        <v>0</v>
      </c>
      <c r="CL21" s="273" t="str">
        <f>IF(AND(Encuestas!FF21="no",Calculos!CH21=0),"OK","Err")</f>
        <v>Err</v>
      </c>
      <c r="CM21" s="273" t="str">
        <f>IF(SUM(Encuestas!GB21:GF21)=100,"OK",0)</f>
        <v>OK</v>
      </c>
      <c r="CN21" s="273">
        <f>IF((Encuestas!GJ21-Encuestas!GI21)&lt;=0,(Encuestas!GJ21-Encuestas!GI21)+12,(Encuestas!GJ21-Encuestas!GI21))</f>
        <v>3</v>
      </c>
      <c r="CO21" s="273">
        <f>SUM(Encuestas!GL21:GM21)</f>
        <v>100</v>
      </c>
      <c r="CP21" s="273">
        <f>SUM(Encuestas!GN21,Encuestas!GP21)</f>
        <v>100</v>
      </c>
      <c r="CQ21" s="273" t="str">
        <f>IF(SUM(Encuestas!GN21,Encuestas!GO21)=Encuestas!GL21,"OK",0)</f>
        <v>OK</v>
      </c>
      <c r="CR21" s="273" t="str">
        <f>IF(SUM(Encuestas!GP21,Encuestas!GQ21)=Encuestas!GM21,"OK",0)</f>
        <v>OK</v>
      </c>
      <c r="CS21" s="273">
        <f t="shared" si="20"/>
        <v>100</v>
      </c>
      <c r="CT21" s="273">
        <f>(Encuestas!GN21/Encuestas!GL21)*100</f>
        <v>100</v>
      </c>
      <c r="CU21" s="273" t="e">
        <f>((Encuestas!BS7+Encuestas!BT7)/Encuestas!BO7)*100</f>
        <v>#DIV/0!</v>
      </c>
      <c r="CV21" s="273">
        <f>(Encuestas!GM21/Encuestas!GN21)*100</f>
        <v>0</v>
      </c>
      <c r="CW21" s="273">
        <f>(Encuestas!GO21/Encuestas!GL21)*100</f>
        <v>0</v>
      </c>
      <c r="CX21" s="273" t="e">
        <v>#N/A</v>
      </c>
      <c r="CY21" s="273">
        <f>SUM(Encuestas!GR21:GS21)</f>
        <v>80</v>
      </c>
      <c r="CZ21" s="273" t="str">
        <f>IF(SUM(Encuestas!GT21:GV21)=100,"OK",0)</f>
        <v>OK</v>
      </c>
      <c r="DA21" s="273" t="e">
        <f>((Encuestas!BS7+Encuestas!BT7)/Encuestas!BO7)*100</f>
        <v>#DIV/0!</v>
      </c>
      <c r="DB21" s="273">
        <f>SUM(Encuestas!HL21:HO21)</f>
        <v>35</v>
      </c>
      <c r="DC21" s="273">
        <f>SUM(Encuestas!HP21,Encuestas!HR21)</f>
        <v>0</v>
      </c>
      <c r="DD21" s="273">
        <f>SUM(Encuestas!HQ21,Encuestas!HS21)</f>
        <v>100</v>
      </c>
      <c r="DE21" s="273">
        <f>SUM(Encuestas!HP21,Encuestas!HQ21)</f>
        <v>100</v>
      </c>
      <c r="DF21" s="273">
        <f>SUM(Encuestas!HR21,Encuestas!HS21)</f>
        <v>0</v>
      </c>
      <c r="DG21" s="273">
        <f t="shared" si="21"/>
        <v>100</v>
      </c>
      <c r="DH21" s="273" t="str">
        <f>IF(SUM(Encuestas!HT21:IA21)=100,"OK",0)</f>
        <v>OK</v>
      </c>
      <c r="DI21" s="273" t="str">
        <f>IF(SUM(Encuestas!IB21:IH21)=100,"OK",0)</f>
        <v>OK</v>
      </c>
      <c r="DJ21" s="273" t="str">
        <f>IF(SUM(Encuestas!IJ21:IK21)=100,"OK",0)</f>
        <v>OK</v>
      </c>
      <c r="DK21" s="273">
        <f>SUM(Encuestas!IL21:IV21)</f>
        <v>480</v>
      </c>
      <c r="DL21" s="273">
        <f>SUM(Encuestas!IW21:IX21)</f>
        <v>0</v>
      </c>
      <c r="DM21" s="273">
        <f>SUM(Encuestas!IY21,Encuestas!JA21,Encuestas!JC21,Encuestas!JE21,Encuestas!JG21,Encuestas!JI21,Encuestas!JK21,Encuestas!JM21,Encuestas!JO21)</f>
        <v>0</v>
      </c>
      <c r="DN21" s="273">
        <f>SUM(Encuestas!IZ21,Encuestas!JB21,Encuestas!JD21,Encuestas!JF21,Encuestas!JH21,Encuestas!JJ21,Encuestas!JL21,Encuestas!JN21,Encuestas!JR21)</f>
        <v>0</v>
      </c>
      <c r="DO21" s="273">
        <f>SUM(Encuestas!KG21:KH21)</f>
        <v>20</v>
      </c>
      <c r="DP21" s="273">
        <f>SUM(Encuestas!KA21,Encuestas!KD21,Encuestas!KF21,Calculos!DO21)</f>
        <v>20</v>
      </c>
      <c r="DQ21" s="273">
        <f>SUM(Encuestas!KJ21:KL21)</f>
        <v>0</v>
      </c>
      <c r="DR21" s="273">
        <f>SUM(Encuestas!KB21,Encuestas!KC21,Encuestas!KE21,Calculos!DQ21)</f>
        <v>0</v>
      </c>
      <c r="DS21" s="273">
        <f>VLOOKUP(Encuestas!KT21,'Matriz codigos'!$A$2:$B$8,2,FALSE)</f>
        <v>1</v>
      </c>
      <c r="DT21" s="273">
        <f>VLOOKUP(Encuestas!KU21,'Matriz codigos'!$A$2:$B$8,2,FALSE)</f>
        <v>1</v>
      </c>
      <c r="DU21" s="273">
        <f>VLOOKUP(Encuestas!KV21,'Matriz codigos'!$A$2:$B$8,2,FALSE)</f>
        <v>1</v>
      </c>
      <c r="DV21" s="273">
        <f>VLOOKUP(Encuestas!KW21,'Matriz codigos'!$A$2:$B$8,2,FALSE)</f>
        <v>1</v>
      </c>
      <c r="DW21" s="273">
        <f>VLOOKUP(Encuestas!KT21,'Matriz codigos'!$A$10:$B$16,2,FALSE)</f>
        <v>2</v>
      </c>
      <c r="DX21" s="273">
        <f>VLOOKUP(Encuestas!KU21,'Matriz codigos'!$A$10:$B$16,2,FALSE)</f>
        <v>2</v>
      </c>
      <c r="DY21" s="273">
        <f>VLOOKUP(Encuestas!KV21,'Matriz codigos'!$A$10:$B$16,2,FALSE)</f>
        <v>2</v>
      </c>
      <c r="DZ21" s="273">
        <f>VLOOKUP(Encuestas!KW21,'Matriz codigos'!$A$10:$B$16,2,FALSE)</f>
        <v>2</v>
      </c>
      <c r="EA21" s="273">
        <f t="shared" si="22"/>
        <v>0</v>
      </c>
      <c r="EB21" s="273">
        <f t="shared" si="23"/>
        <v>100</v>
      </c>
      <c r="EC21" s="273">
        <f t="shared" si="24"/>
        <v>0</v>
      </c>
      <c r="ED21" s="273">
        <f t="shared" si="25"/>
        <v>0</v>
      </c>
      <c r="EE21" s="273" t="str">
        <f t="shared" si="26"/>
        <v>OK</v>
      </c>
      <c r="EF21" s="273">
        <f>VLOOKUP(Encuestas!MR21,'Matriz codigos'!$A$18:$B$20,2,FALSE)</f>
        <v>2</v>
      </c>
      <c r="EG21" s="273">
        <f>VLOOKUP(Encuestas!MT21,'Matriz codigos'!$A$23:$B$26,2,FALSE)</f>
        <v>0</v>
      </c>
      <c r="EH21" s="273">
        <f>VLOOKUP(Encuestas!MU21,'Matriz codigos'!$A$23:$B$26,2,FALSE)</f>
        <v>0</v>
      </c>
      <c r="EI21" s="273">
        <f>VLOOKUP(Encuestas!MV21,'Matriz codigos'!$A$23:$B$26,2,FALSE)</f>
        <v>0</v>
      </c>
      <c r="EJ21" s="273">
        <f>VLOOKUP(Encuestas!MW21,'Matriz codigos'!$A$23:$B$26,2,FALSE)</f>
        <v>3</v>
      </c>
      <c r="EK21" s="273">
        <f>VLOOKUP(Encuestas!MX21,'Matriz codigos'!$A$23:$B$26,2,FALSE)</f>
        <v>0</v>
      </c>
      <c r="EL21" s="273">
        <f>VLOOKUP(Encuestas!MY21,'Matriz codigos'!$A$23:$B$26,2,FALSE)</f>
        <v>0</v>
      </c>
      <c r="EM21" s="273">
        <f>VLOOKUP(Encuestas!MZ21,'Matriz codigos'!$A$23:$B$26,2,FALSE)</f>
        <v>0</v>
      </c>
      <c r="EN21" s="273">
        <f>VLOOKUP(Encuestas!NA21,'Matriz codigos'!$A$23:$B$26,2,FALSE)</f>
        <v>0</v>
      </c>
      <c r="EO21" s="273">
        <f>SUM(Encuestas!NW21,Encuestas!OC21,Encuestas!OI21,Encuestas!OO21,Encuestas!OU21,Encuestas!PA21,Encuestas!PG21)</f>
        <v>2</v>
      </c>
      <c r="EP21" s="273">
        <f>SUM(Encuestas!NX21,Encuestas!OD21,Encuestas!OJ21,Encuestas!OP21,Encuestas!OV21,Encuestas!PB21,Encuestas!PH21)</f>
        <v>1</v>
      </c>
      <c r="EQ21" s="273">
        <f>SUM(Encuestas!NW21:NX21)</f>
        <v>3</v>
      </c>
      <c r="ER21" s="273">
        <f>SUM(Encuestas!OC21:OD21)</f>
        <v>0</v>
      </c>
      <c r="ES21" s="273">
        <f>SUM(Encuestas!OI21:OJ21)</f>
        <v>0</v>
      </c>
      <c r="ET21" s="273">
        <f>SUM(Encuestas!OO21:OP21)</f>
        <v>0</v>
      </c>
      <c r="EU21" s="273">
        <f>SUM(Encuestas!OU21:OV21)</f>
        <v>0</v>
      </c>
      <c r="EV21" s="273">
        <f>SUM(Encuestas!PA21:PB21)</f>
        <v>0</v>
      </c>
      <c r="EW21" s="273">
        <f>SUM(Encuestas!PG21:PH21)</f>
        <v>0</v>
      </c>
    </row>
    <row r="22" spans="1:153" x14ac:dyDescent="0.25">
      <c r="A22" s="273">
        <f>Encuestas!A22</f>
        <v>111010641</v>
      </c>
      <c r="B22" s="273">
        <f>SUM(Encuestas!Z22:AB22)</f>
        <v>0</v>
      </c>
      <c r="C22" s="273">
        <f>SUM(Encuestas!AC22:AE22)</f>
        <v>0</v>
      </c>
      <c r="D22" s="273">
        <f t="shared" si="1"/>
        <v>0</v>
      </c>
      <c r="E22" s="273">
        <f>SUM(Encuestas!AF22:AH22)</f>
        <v>0</v>
      </c>
      <c r="F22" s="273">
        <f>SUM(Encuestas!AI22:AK22)</f>
        <v>0</v>
      </c>
      <c r="G22" s="273">
        <f t="shared" si="2"/>
        <v>0</v>
      </c>
      <c r="H22" s="273">
        <f>SUM(Encuestas!AL22:AN22)</f>
        <v>2</v>
      </c>
      <c r="I22" s="273">
        <f>SUM(Encuestas!AO22:AQ22)</f>
        <v>2</v>
      </c>
      <c r="J22" s="273">
        <f>SUM(Encuestas!W22:Y22)</f>
        <v>50</v>
      </c>
      <c r="K22" s="273">
        <f>SUM(Encuestas!W22,Encuestas!Z22,Encuestas!AC22,Encuestas!AF22,Encuestas!AI22,Encuestas!AL22,Encuestas!AO22)</f>
        <v>54</v>
      </c>
      <c r="L22" s="273">
        <f t="shared" si="3"/>
        <v>100</v>
      </c>
      <c r="M22" s="273">
        <f>SUM(Encuestas!X22,Encuestas!AA22,Encuestas!AD22,Encuestas!AG22,Encuestas!AJ22,Encuestas!AM22,Encuestas!AP22)</f>
        <v>0</v>
      </c>
      <c r="N22" s="273">
        <f t="shared" si="4"/>
        <v>0</v>
      </c>
      <c r="O22" s="273">
        <f>SUM(Encuestas!Y22,Encuestas!AB22,Encuestas!AE22,Encuestas!AH22,Encuestas!AK22,Encuestas!AN22,Encuestas!AQ22)</f>
        <v>0</v>
      </c>
      <c r="P22" s="273">
        <f t="shared" si="5"/>
        <v>0</v>
      </c>
      <c r="Q22" s="273">
        <f t="shared" si="6"/>
        <v>54</v>
      </c>
      <c r="R22" s="273">
        <f>SUM(Encuestas!BG22:BI22)</f>
        <v>0</v>
      </c>
      <c r="S22" s="273">
        <f>100-SUM(Encuestas!BB22:BI22)</f>
        <v>0</v>
      </c>
      <c r="T22" s="273">
        <f>SUM(Encuestas!BB22:BF22,Calculos!R22:S22)</f>
        <v>100</v>
      </c>
      <c r="U22" s="279">
        <f>IF((Encuestas!BL22&lt;Encuestas!BK22),(Encuestas!BL22+13)-Encuestas!BK22,(Encuestas!BL22-Encuestas!BK22)+1)</f>
        <v>4</v>
      </c>
      <c r="V22" s="273">
        <f>SUM(Encuestas!BN22:BO22)</f>
        <v>50</v>
      </c>
      <c r="W22" s="273">
        <f>IF((J22&gt;Encuestas!BN22),"OK",J22-Encuestas!BN22)</f>
        <v>0</v>
      </c>
      <c r="X22" s="36" t="str">
        <f>IF(W22="OK",(Encuestas!BN22/Calculos!J22)*100,"")</f>
        <v/>
      </c>
      <c r="Y22" s="273" t="str">
        <f>IF(SUM(Encuestas!BP22,Encuestas!BQ22,Encuestas!BR22)=Encuestas!BN22,"OK",(SUM(Encuestas!BP22,Encuestas!BQ22,Encuestas!BR22)-Encuestas!BN22))</f>
        <v>OK</v>
      </c>
      <c r="Z22" s="273">
        <f>IF((D22&gt;Encuestas!BO22),"OK",D22-Encuestas!BO22)</f>
        <v>0</v>
      </c>
      <c r="AA22" s="273" t="str">
        <f>IF(SUM(Encuestas!BS22,Encuestas!BT22,Encuestas!BU22)=CM22,"OK",(SUM(Encuestas!BS22,Encuestas!BT22,Encuestas!BU22)-Encuestas!BO22))</f>
        <v>OK</v>
      </c>
      <c r="AB22" s="273">
        <f>((Encuestas!BP22+Encuestas!BQ22)/Encuestas!BN22)*100</f>
        <v>100</v>
      </c>
      <c r="AC22" s="273" t="str">
        <f t="shared" si="7"/>
        <v>OK</v>
      </c>
      <c r="AD22" s="273">
        <f>((Encuestas!BS4+Encuestas!BT4)/Encuestas!BO4)*100</f>
        <v>100</v>
      </c>
      <c r="AE22" s="273" t="str">
        <f>IF(AD4&lt;=100,"OK","Err")</f>
        <v>OK</v>
      </c>
      <c r="AF22" s="273">
        <f t="shared" si="9"/>
        <v>0</v>
      </c>
      <c r="AG22" s="273">
        <f>((Encuestas!BS4+Encuestas!BT4)/Encuestas!BO4)*100</f>
        <v>100</v>
      </c>
      <c r="AH22" s="273">
        <f>SUM(Encuestas!BP22,Encuestas!BS22)</f>
        <v>22</v>
      </c>
      <c r="AI22" s="273">
        <f>SUM(Encuestas!BQ22,Encuestas!BT22)</f>
        <v>28</v>
      </c>
      <c r="AJ22" s="273">
        <f>SUM(Encuestas!BR22,Encuestas!BU22)</f>
        <v>0</v>
      </c>
      <c r="AK22" s="273">
        <f t="shared" si="11"/>
        <v>100</v>
      </c>
      <c r="AL22" s="273" t="str">
        <f t="shared" si="12"/>
        <v>OK</v>
      </c>
      <c r="AM22" s="273">
        <f t="shared" si="13"/>
        <v>0</v>
      </c>
      <c r="AN22" s="273">
        <f>((Encuestas!BO22/Encuestas!BN22)*100)</f>
        <v>0</v>
      </c>
      <c r="AO22" s="273" t="str">
        <f t="shared" si="14"/>
        <v/>
      </c>
      <c r="AP22" s="273">
        <f>IF((Encuestas!BO22&gt;0),(((18*(Encuestas!BO22*(Encuestas!BV22/100)))+(30*(Encuestas!BO22*(Encuestas!BW22/100)))+(36*(Encuestas!BO22*(Encuestas!BX22/100))))/Encuestas!BO22),0)</f>
        <v>0</v>
      </c>
      <c r="AQ22" s="273">
        <f>SUM(Encuestas!CJ22,Encuestas!CN22)</f>
        <v>28</v>
      </c>
      <c r="AR22" s="273">
        <f>SUM(Encuestas!CK22,Encuestas!CO22)</f>
        <v>25</v>
      </c>
      <c r="AS22" s="273">
        <f>SUM(Encuestas!CL22,Encuestas!CP22)</f>
        <v>25</v>
      </c>
      <c r="AT22" s="273">
        <f>SUM(Encuestas!CM22,Encuestas!CQ22)</f>
        <v>0</v>
      </c>
      <c r="AU22" s="273">
        <f>SUM(Encuestas!CV22,Encuestas!CW22,Encuestas!DB22,Encuestas!DC22)</f>
        <v>50</v>
      </c>
      <c r="AV22" s="273">
        <f>SUM(Encuestas!CX22,Encuestas!DD22)</f>
        <v>0</v>
      </c>
      <c r="AW22" s="273">
        <f>SUM(Encuestas!CY22,Encuestas!CZ22,Encuestas!DE22,Encuestas!DF22)</f>
        <v>0</v>
      </c>
      <c r="AX22" s="273">
        <f>SUM(Encuestas!DA22,Encuestas!DG22)</f>
        <v>0</v>
      </c>
      <c r="AY22" s="273">
        <f>SUM(Encuestas!DI22,Encuestas!DK22)</f>
        <v>0</v>
      </c>
      <c r="AZ22" s="273">
        <f>SUM(Encuestas!DS22,Encuestas!DU22)</f>
        <v>0</v>
      </c>
      <c r="BA22" s="5" t="str">
        <f>IF(((AV22*Encuestas!DM22)=0),"OK",IF((Calculos!AV22*Encuestas!DM22)&gt;0,"NO",0))</f>
        <v>OK</v>
      </c>
      <c r="BB22" s="5" t="str">
        <f>IF((Calculos!AW22*Encuestas!DN22)=0,"OK", IF((Calculos!AW22*Encuestas!DN22)&gt;0,"NO",0))</f>
        <v>OK</v>
      </c>
      <c r="BC22" s="5" t="str">
        <f>IF((Calculos!AX22*Encuestas!DO22)=0,"OK",IF((Calculos!AX22*Encuestas!DO22)&gt;0,"NO",0))</f>
        <v>OK</v>
      </c>
      <c r="BD22" s="279">
        <f>SUM(Calculos!AY22,Calculos!AU22)</f>
        <v>50</v>
      </c>
      <c r="BE22" s="279">
        <f>SUM(Calculos!AV22,Encuestas!DM22)</f>
        <v>0</v>
      </c>
      <c r="BF22" s="279">
        <f>SUM(Calculos!AW22,Encuestas!DO22)</f>
        <v>0</v>
      </c>
      <c r="BG22" s="279">
        <f>SUM(Calculos!AX22,Encuestas!DQ22)</f>
        <v>0</v>
      </c>
      <c r="BH22" s="5" t="str">
        <f>IF(((Calculos!AZ22*Calculos!AQ22)=0),"OK",IF((Calculos!AZ22*Calculos!AQ22)&gt;0,"NO"))</f>
        <v>OK</v>
      </c>
      <c r="BI22" s="5" t="str">
        <f>IF((Calculos!AR22*Encuestas!DW22)=0,"OK",IF((Calculos!AR22*Encuestas!DW22)&gt;0,"NO"))</f>
        <v>OK</v>
      </c>
      <c r="BJ22" s="5" t="str">
        <f>IF((Calculos!AS22*Encuestas!DY22)=0,"OK",IF((Encuestas!DY22*Calculos!AS22)&gt;0,"NO"))</f>
        <v>OK</v>
      </c>
      <c r="BK22" s="5" t="str">
        <f>Validadores!S22</f>
        <v>OK</v>
      </c>
      <c r="BL22" s="273">
        <f t="shared" si="15"/>
        <v>28</v>
      </c>
      <c r="BM22" s="273">
        <f>SUM(AR22,Encuestas!DW22)</f>
        <v>25</v>
      </c>
      <c r="BN22" s="273">
        <f>SUM(Encuestas!DY22,Calculos!AS22)</f>
        <v>25</v>
      </c>
      <c r="BO22" s="273">
        <f>SUM(Encuestas!EA22,Calculos!AT22)</f>
        <v>0</v>
      </c>
      <c r="BP22" s="273">
        <f>SUM(Encuestas!EC22,Encuestas!ED22)</f>
        <v>0</v>
      </c>
      <c r="BQ22" s="273" t="str">
        <f>IF(Encuestas!CR22*Calculos!BP22=0,"OK",IF(Encuestas!CR22*Calculos!BP22&gt;0,"Err"))</f>
        <v>OK</v>
      </c>
      <c r="BR22" s="273" t="str">
        <f>IF(Encuestas!EE22*Encuestas!CS22=0,"OK",IF(Encuestas!EE22*Encuestas!CS22&gt;0,"Err"))</f>
        <v>OK</v>
      </c>
      <c r="BS22" s="273" t="str">
        <f>IF(Encuestas!EF22*Encuestas!CT22=0,"OK",IF(Encuestas!EF22*Encuestas!CT22&gt;0,"Err"))</f>
        <v>OK</v>
      </c>
      <c r="BT22" s="273" t="str">
        <f>IF(Encuestas!EG22*Encuestas!CU22=0,"OK",IF(Encuestas!EG22*Encuestas!CU22&gt;0,"Err"))</f>
        <v>OK</v>
      </c>
      <c r="BU22" s="273">
        <f>SUM(Encuestas!CR22,Calculos!BP22)</f>
        <v>0</v>
      </c>
      <c r="BV22" s="273">
        <f>SUM(Encuestas!EE22,Encuestas!CS22)</f>
        <v>0</v>
      </c>
      <c r="BW22" s="273">
        <f>SUM(Encuestas!EF22,Encuestas!CT22)</f>
        <v>0</v>
      </c>
      <c r="BX22" s="273">
        <f>SUM(Encuestas!EG22,Encuestas!CU22)</f>
        <v>1</v>
      </c>
      <c r="BY22" s="273" t="str">
        <f>IF(SUM(Encuestas!FD22,Encuestas!FE22)=100,"OK",0)</f>
        <v>OK</v>
      </c>
      <c r="BZ22" s="6">
        <f>SUM(Encuestas!FG22:'Encuestas'!FI22)</f>
        <v>0</v>
      </c>
      <c r="CA22" s="273">
        <f>SUM(Encuestas!FJ22:'Encuestas'!FL22)</f>
        <v>0</v>
      </c>
      <c r="CB22" s="273">
        <f>SUM(Encuestas!FM22:'Encuestas'!FO22)</f>
        <v>0</v>
      </c>
      <c r="CC22" s="273">
        <f>SUM(Encuestas!FP22:'Encuestas'!FR22)</f>
        <v>0</v>
      </c>
      <c r="CD22" s="273">
        <f>SUM(Encuestas!FS22:'Encuestas'!FU22)</f>
        <v>0</v>
      </c>
      <c r="CE22" s="273">
        <f>Encuestas!FG22+Encuestas!FJ22+Encuestas!FM22+Encuestas!FP22+Encuestas!FS22</f>
        <v>0</v>
      </c>
      <c r="CF22" s="273">
        <f>Encuestas!FH22+Encuestas!FK22+Encuestas!FN22+Encuestas!FQ22+Encuestas!FT22</f>
        <v>0</v>
      </c>
      <c r="CG22" s="273">
        <f>Encuestas!FI22+Encuestas!FL22+Encuestas!FO22+Encuestas!FR22+Encuestas!FU22</f>
        <v>0</v>
      </c>
      <c r="CH22" s="273">
        <f t="shared" si="16"/>
        <v>0</v>
      </c>
      <c r="CI22" s="273" t="e">
        <f>((Encuestas!BS3+Encuestas!BT3)/Encuestas!BO3)*100</f>
        <v>#DIV/0!</v>
      </c>
      <c r="CJ22" s="273">
        <f>((Encuestas!BT3+Encuestas!BU3)/Encuestas!BP3)*100</f>
        <v>0</v>
      </c>
      <c r="CK22" s="273">
        <f>((Encuestas!BU3+Encuestas!BV3)/Encuestas!BQ3)*100</f>
        <v>0</v>
      </c>
      <c r="CL22" s="273" t="str">
        <f>IF(AND(Encuestas!FF22="no",Calculos!CH22=0),"OK","Err")</f>
        <v>OK</v>
      </c>
      <c r="CM22" s="273">
        <f>IF(SUM(Encuestas!GB22:GF22)=100,"OK",0)</f>
        <v>0</v>
      </c>
      <c r="CN22" s="273">
        <f>IF((Encuestas!GJ22-Encuestas!GI22)&lt;=0,(Encuestas!GJ22-Encuestas!GI22)+12,(Encuestas!GJ22-Encuestas!GI22))</f>
        <v>12</v>
      </c>
      <c r="CO22" s="273">
        <f>SUM(Encuestas!GL22:GM22)</f>
        <v>0</v>
      </c>
      <c r="CP22" s="273">
        <f>SUM(Encuestas!GN22,Encuestas!GP22)</f>
        <v>0</v>
      </c>
      <c r="CQ22" s="273" t="str">
        <f>IF(SUM(Encuestas!GN22,Encuestas!GO22)=Encuestas!GL22,"OK",0)</f>
        <v>OK</v>
      </c>
      <c r="CR22" s="273" t="str">
        <f>IF(SUM(Encuestas!GP22,Encuestas!GQ22)=Encuestas!GM22,"OK",0)</f>
        <v>OK</v>
      </c>
      <c r="CS22" s="273" t="e">
        <f>((Encuestas!BS3+Encuestas!BT3)/Encuestas!BO3)*100</f>
        <v>#DIV/0!</v>
      </c>
      <c r="CT22" s="273" t="e">
        <f>IF(AD3&lt;=100,"OK","Err")</f>
        <v>#DIV/0!</v>
      </c>
      <c r="CU22" s="273">
        <f>((Encuestas!BS8+Encuestas!BT8)/Encuestas!BO8)*100</f>
        <v>100</v>
      </c>
      <c r="CV22" s="273" t="e">
        <f>((Encuestas!BS3+Encuestas!BT3)/Encuestas!BO3)*100</f>
        <v>#DIV/0!</v>
      </c>
      <c r="CW22" s="273">
        <f>((Encuestas!BT3+Encuestas!BU3)/Encuestas!BP3)*100</f>
        <v>0</v>
      </c>
      <c r="CX22" s="273" t="e">
        <v>#N/A</v>
      </c>
      <c r="CY22" s="273">
        <f>SUM(Encuestas!GR22:GS22)</f>
        <v>0</v>
      </c>
      <c r="CZ22" s="273">
        <f>IF(SUM(Encuestas!GT22:GV22)=100,"OK",0)</f>
        <v>0</v>
      </c>
      <c r="DA22" s="273">
        <f>((Encuestas!BS8+Encuestas!BT8)/Encuestas!BO8)*100</f>
        <v>100</v>
      </c>
      <c r="DB22" s="273">
        <f>SUM(Encuestas!HL22:HO22)</f>
        <v>0</v>
      </c>
      <c r="DC22" s="273">
        <f>SUM(Encuestas!HP22,Encuestas!HR22)</f>
        <v>0</v>
      </c>
      <c r="DD22" s="273">
        <f>SUM(Encuestas!HQ22,Encuestas!HS22)</f>
        <v>0</v>
      </c>
      <c r="DE22" s="273">
        <f>SUM(Encuestas!HP22,Encuestas!HQ22)</f>
        <v>0</v>
      </c>
      <c r="DF22" s="273">
        <f>SUM(Encuestas!HR22,Encuestas!HS22)</f>
        <v>0</v>
      </c>
      <c r="DG22" s="273">
        <f t="shared" si="21"/>
        <v>0</v>
      </c>
      <c r="DH22" s="273">
        <f>IF(SUM(Encuestas!HT22:IA22)=100,"OK",0)</f>
        <v>0</v>
      </c>
      <c r="DI22" s="273">
        <f>IF(SUM(Encuestas!IB22:IH22)=100,"OK",0)</f>
        <v>0</v>
      </c>
      <c r="DJ22" s="273">
        <f>IF(SUM(Encuestas!IJ22:IK22)=100,"OK",0)</f>
        <v>0</v>
      </c>
      <c r="DK22" s="273">
        <f>SUM(Encuestas!IL22:IV22)</f>
        <v>210</v>
      </c>
      <c r="DL22" s="273">
        <f>SUM(Encuestas!IW22:IX22)</f>
        <v>0</v>
      </c>
      <c r="DM22" s="273">
        <f>SUM(Encuestas!IY22,Encuestas!JA22,Encuestas!JC22,Encuestas!JE22,Encuestas!JG22,Encuestas!JI22,Encuestas!JK22,Encuestas!JM22,Encuestas!JO22)</f>
        <v>0</v>
      </c>
      <c r="DN22" s="273">
        <f>SUM(Encuestas!IZ22,Encuestas!JB22,Encuestas!JD22,Encuestas!JF22,Encuestas!JH22,Encuestas!JJ22,Encuestas!JL22,Encuestas!JN22,Encuestas!JR22)</f>
        <v>0</v>
      </c>
      <c r="DO22" s="273">
        <f>SUM(Encuestas!KG22:KH22)</f>
        <v>0</v>
      </c>
      <c r="DP22" s="273">
        <f>SUM(Encuestas!KA22,Encuestas!KD22,Encuestas!KF22,Calculos!DO22)</f>
        <v>0</v>
      </c>
      <c r="DQ22" s="273">
        <f>SUM(Encuestas!KJ22:KL22)</f>
        <v>0</v>
      </c>
      <c r="DR22" s="273">
        <f>SUM(Encuestas!KB22,Encuestas!KC22,Encuestas!KE22,Calculos!DQ22)</f>
        <v>0</v>
      </c>
      <c r="DS22" s="273">
        <f>VLOOKUP(Encuestas!KT22,'Matriz codigos'!$A$2:$B$8,2,FALSE)</f>
        <v>4</v>
      </c>
      <c r="DT22" s="273">
        <f>VLOOKUP(Encuestas!KU22,'Matriz codigos'!$A$2:$B$8,2,FALSE)</f>
        <v>4</v>
      </c>
      <c r="DU22" s="273">
        <f>VLOOKUP(Encuestas!KV22,'Matriz codigos'!$A$2:$B$8,2,FALSE)</f>
        <v>1</v>
      </c>
      <c r="DV22" s="273">
        <f>VLOOKUP(Encuestas!KW22,'Matriz codigos'!$A$2:$B$8,2,FALSE)</f>
        <v>4</v>
      </c>
      <c r="DW22" s="273">
        <f>VLOOKUP(Encuestas!KT22,'Matriz codigos'!$A$10:$B$16,2,FALSE)</f>
        <v>4</v>
      </c>
      <c r="DX22" s="273">
        <f>VLOOKUP(Encuestas!KU22,'Matriz codigos'!$A$10:$B$16,2,FALSE)</f>
        <v>4</v>
      </c>
      <c r="DY22" s="273">
        <f>VLOOKUP(Encuestas!KV22,'Matriz codigos'!$A$10:$B$16,2,FALSE)</f>
        <v>2</v>
      </c>
      <c r="DZ22" s="273">
        <f>VLOOKUP(Encuestas!KW22,'Matriz codigos'!$A$10:$B$16,2,FALSE)</f>
        <v>4</v>
      </c>
      <c r="EA22" s="273">
        <f t="shared" si="22"/>
        <v>0</v>
      </c>
      <c r="EB22" s="273">
        <f t="shared" si="23"/>
        <v>25</v>
      </c>
      <c r="EC22" s="273">
        <f t="shared" si="24"/>
        <v>0</v>
      </c>
      <c r="ED22" s="273">
        <f t="shared" si="25"/>
        <v>75</v>
      </c>
      <c r="EE22" s="273" t="str">
        <f t="shared" si="26"/>
        <v>OK</v>
      </c>
      <c r="EF22" s="273">
        <f>VLOOKUP(Encuestas!MR22,'Matriz codigos'!$A$18:$B$20,2,FALSE)</f>
        <v>2</v>
      </c>
      <c r="EG22" s="273">
        <f>VLOOKUP(Encuestas!MT22,'Matriz codigos'!$A$23:$B$26,2,FALSE)</f>
        <v>0</v>
      </c>
      <c r="EH22" s="273">
        <f>VLOOKUP(Encuestas!MU22,'Matriz codigos'!$A$23:$B$26,2,FALSE)</f>
        <v>2</v>
      </c>
      <c r="EI22" s="273">
        <f>VLOOKUP(Encuestas!MV22,'Matriz codigos'!$A$23:$B$26,2,FALSE)</f>
        <v>0</v>
      </c>
      <c r="EJ22" s="273">
        <f>VLOOKUP(Encuestas!MW22,'Matriz codigos'!$A$23:$B$26,2,FALSE)</f>
        <v>2</v>
      </c>
      <c r="EK22" s="273">
        <f>VLOOKUP(Encuestas!MX22,'Matriz codigos'!$A$23:$B$26,2,FALSE)</f>
        <v>0</v>
      </c>
      <c r="EL22" s="273">
        <f>VLOOKUP(Encuestas!MY22,'Matriz codigos'!$A$23:$B$26,2,FALSE)</f>
        <v>0</v>
      </c>
      <c r="EM22" s="273">
        <f>VLOOKUP(Encuestas!MZ22,'Matriz codigos'!$A$23:$B$26,2,FALSE)</f>
        <v>0</v>
      </c>
      <c r="EN22" s="273">
        <f>VLOOKUP(Encuestas!NA22,'Matriz codigos'!$A$23:$B$26,2,FALSE)</f>
        <v>0</v>
      </c>
      <c r="EO22" s="273">
        <f>SUM(Encuestas!NW22,Encuestas!OC22,Encuestas!OI22,Encuestas!OO22,Encuestas!OU22,Encuestas!PA22,Encuestas!PG22)</f>
        <v>4</v>
      </c>
      <c r="EP22" s="273">
        <f>SUM(Encuestas!NX22,Encuestas!OD22,Encuestas!OJ22,Encuestas!OP22,Encuestas!OV22,Encuestas!PB22,Encuestas!PH22)</f>
        <v>0</v>
      </c>
      <c r="EQ22" s="273">
        <f>SUM(Encuestas!NW22:NX22)</f>
        <v>1</v>
      </c>
      <c r="ER22" s="273">
        <f>SUM(Encuestas!OC22:OD22)</f>
        <v>0</v>
      </c>
      <c r="ES22" s="273">
        <f>SUM(Encuestas!OI22:OJ22)</f>
        <v>0</v>
      </c>
      <c r="ET22" s="273">
        <f>SUM(Encuestas!OO22:OP22)</f>
        <v>0</v>
      </c>
      <c r="EU22" s="273">
        <f>SUM(Encuestas!OU22:OV22)</f>
        <v>0</v>
      </c>
      <c r="EV22" s="273">
        <f>SUM(Encuestas!PA22:PB22)</f>
        <v>3</v>
      </c>
      <c r="EW22" s="273">
        <f>SUM(Encuestas!PG22:PH22)</f>
        <v>0</v>
      </c>
    </row>
    <row r="23" spans="1:153" x14ac:dyDescent="0.25">
      <c r="A23" s="273">
        <f>Encuestas!A23</f>
        <v>111011306</v>
      </c>
      <c r="B23" s="273">
        <f>SUM(Encuestas!Z23:AB23)</f>
        <v>0</v>
      </c>
      <c r="C23" s="273">
        <f>SUM(Encuestas!AC23:AE23)</f>
        <v>0</v>
      </c>
      <c r="D23" s="273">
        <f t="shared" si="1"/>
        <v>0</v>
      </c>
      <c r="E23" s="273">
        <f>SUM(Encuestas!AF23:AH23)</f>
        <v>2</v>
      </c>
      <c r="F23" s="273">
        <f>SUM(Encuestas!AI23:AK23)</f>
        <v>0</v>
      </c>
      <c r="G23" s="273">
        <f t="shared" si="2"/>
        <v>2</v>
      </c>
      <c r="H23" s="273">
        <f>SUM(Encuestas!AL23:AN23)</f>
        <v>3</v>
      </c>
      <c r="I23" s="273">
        <f>SUM(Encuestas!AO23:AQ23)</f>
        <v>0</v>
      </c>
      <c r="J23" s="273">
        <f>SUM(Encuestas!W23:Y23)</f>
        <v>45</v>
      </c>
      <c r="K23" s="273">
        <f>SUM(Encuestas!W23,Encuestas!Z23,Encuestas!AC23,Encuestas!AF23,Encuestas!AI23,Encuestas!AL23,Encuestas!AO23)</f>
        <v>25</v>
      </c>
      <c r="L23" s="273">
        <f t="shared" si="3"/>
        <v>50</v>
      </c>
      <c r="M23" s="273">
        <f>SUM(Encuestas!X23,Encuestas!AA23,Encuestas!AD23,Encuestas!AG23,Encuestas!AJ23,Encuestas!AM23,Encuestas!AP23)</f>
        <v>25</v>
      </c>
      <c r="N23" s="273">
        <f t="shared" si="4"/>
        <v>50</v>
      </c>
      <c r="O23" s="273">
        <f>SUM(Encuestas!Y23,Encuestas!AB23,Encuestas!AE23,Encuestas!AH23,Encuestas!AK23,Encuestas!AN23,Encuestas!AQ23)</f>
        <v>0</v>
      </c>
      <c r="P23" s="273">
        <f t="shared" si="5"/>
        <v>0</v>
      </c>
      <c r="Q23" s="273">
        <f t="shared" si="6"/>
        <v>50</v>
      </c>
      <c r="R23" s="273">
        <f>SUM(Encuestas!BG23:BI23)</f>
        <v>0</v>
      </c>
      <c r="S23" s="273">
        <f>100-SUM(Encuestas!BB23:BI23)</f>
        <v>0</v>
      </c>
      <c r="T23" s="273">
        <f>SUM(Encuestas!BB23:BF23,Calculos!R23:S23)</f>
        <v>100</v>
      </c>
      <c r="U23" s="279">
        <f>IF((Encuestas!BL23&lt;Encuestas!BK23),(Encuestas!BL23+13)-Encuestas!BK23,(Encuestas!BL23-Encuestas!BK23)+1)</f>
        <v>7</v>
      </c>
      <c r="V23" s="273">
        <f>SUM(Encuestas!BN23:BO23)</f>
        <v>45</v>
      </c>
      <c r="W23" s="273">
        <f>IF((J23&gt;Encuestas!BN23),"OK",J23-Encuestas!BN23)</f>
        <v>0</v>
      </c>
      <c r="X23" s="36" t="str">
        <f>IF(W23="OK",(Encuestas!BN23/Calculos!J23)*100,"")</f>
        <v/>
      </c>
      <c r="Y23" s="273" t="str">
        <f>IF(SUM(Encuestas!BP23,Encuestas!BQ23,Encuestas!BR23)=Encuestas!BN23,"OK",(SUM(Encuestas!BP23,Encuestas!BQ23,Encuestas!BR23)-Encuestas!BN23))</f>
        <v>OK</v>
      </c>
      <c r="Z23" s="273">
        <f>IF((D23&gt;Encuestas!BO23),"OK",D23-Encuestas!BO23)</f>
        <v>0</v>
      </c>
      <c r="AA23" s="273" t="str">
        <f>IF(SUM(Encuestas!BS23,Encuestas!BT23,Encuestas!BU23)=CM23,"OK",(SUM(Encuestas!BS23,Encuestas!BT23,Encuestas!BU23)-Encuestas!BO23))</f>
        <v>OK</v>
      </c>
      <c r="AB23" s="273">
        <f>((Encuestas!BP23+Encuestas!BQ23)/Encuestas!BN23)*100</f>
        <v>100</v>
      </c>
      <c r="AC23" s="273" t="str">
        <f t="shared" si="7"/>
        <v>OK</v>
      </c>
      <c r="AD23" s="273" t="e">
        <f>((Encuestas!BS5+Encuestas!BT5)/Encuestas!BO5)*100</f>
        <v>#DIV/0!</v>
      </c>
      <c r="AE23" s="273" t="e">
        <f>IF(AD5&lt;=100,"OK","Err")</f>
        <v>#DIV/0!</v>
      </c>
      <c r="AF23" s="273">
        <f t="shared" si="9"/>
        <v>0</v>
      </c>
      <c r="AG23" s="273" t="e">
        <f>((Encuestas!BS5+Encuestas!BT5)/Encuestas!BO5)*100</f>
        <v>#DIV/0!</v>
      </c>
      <c r="AH23" s="273">
        <f>SUM(Encuestas!BP23,Encuestas!BS23)</f>
        <v>44</v>
      </c>
      <c r="AI23" s="273">
        <f>SUM(Encuestas!BQ23,Encuestas!BT23)</f>
        <v>1</v>
      </c>
      <c r="AJ23" s="273">
        <f>SUM(Encuestas!BR23,Encuestas!BU23)</f>
        <v>0</v>
      </c>
      <c r="AK23" s="273">
        <f t="shared" si="11"/>
        <v>100</v>
      </c>
      <c r="AL23" s="273" t="str">
        <f t="shared" si="12"/>
        <v>OK</v>
      </c>
      <c r="AM23" s="273">
        <f t="shared" si="13"/>
        <v>0</v>
      </c>
      <c r="AN23" s="273">
        <f>((Encuestas!BO23/Encuestas!BN23)*100)</f>
        <v>0</v>
      </c>
      <c r="AO23" s="273" t="str">
        <f t="shared" si="14"/>
        <v/>
      </c>
      <c r="AP23" s="273">
        <f>IF((Encuestas!BO23&gt;0),(((18*(Encuestas!BO23*(Encuestas!BV23/100)))+(30*(Encuestas!BO23*(Encuestas!BW23/100)))+(36*(Encuestas!BO23*(Encuestas!BX23/100))))/Encuestas!BO23),0)</f>
        <v>0</v>
      </c>
      <c r="AQ23" s="273">
        <f>SUM(Encuestas!CJ23,Encuestas!CN23)</f>
        <v>20</v>
      </c>
      <c r="AR23" s="273">
        <f>SUM(Encuestas!CK23,Encuestas!CO23)</f>
        <v>30</v>
      </c>
      <c r="AS23" s="273">
        <f>SUM(Encuestas!CL23,Encuestas!CP23)</f>
        <v>6</v>
      </c>
      <c r="AT23" s="273">
        <f>SUM(Encuestas!CM23,Encuestas!CQ23)</f>
        <v>47</v>
      </c>
      <c r="AU23" s="273">
        <f>SUM(Encuestas!CV23,Encuestas!CW23,Encuestas!DB23,Encuestas!DC23)</f>
        <v>40</v>
      </c>
      <c r="AV23" s="273">
        <f>SUM(Encuestas!CX23,Encuestas!DD23)</f>
        <v>15</v>
      </c>
      <c r="AW23" s="273">
        <f>SUM(Encuestas!CY23,Encuestas!CZ23,Encuestas!DE23,Encuestas!DF23)</f>
        <v>5</v>
      </c>
      <c r="AX23" s="273">
        <f>SUM(Encuestas!DA23,Encuestas!DG23)</f>
        <v>0</v>
      </c>
      <c r="AY23" s="273">
        <f>SUM(Encuestas!DI23,Encuestas!DK23)</f>
        <v>0</v>
      </c>
      <c r="AZ23" s="273">
        <f>SUM(Encuestas!DS23,Encuestas!DU23)</f>
        <v>0</v>
      </c>
      <c r="BA23" s="5" t="str">
        <f>IF(((AV23*Encuestas!DM23)=0),"OK",IF((Calculos!AV23*Encuestas!DM23)&gt;0,"NO",0))</f>
        <v>OK</v>
      </c>
      <c r="BB23" s="5" t="str">
        <f>IF((Calculos!AW23*Encuestas!DN23)=0,"OK", IF((Calculos!AW23*Encuestas!DN23)&gt;0,"NO",0))</f>
        <v>OK</v>
      </c>
      <c r="BC23" s="5" t="str">
        <f>IF((Calculos!AX23*Encuestas!DO23)=0,"OK",IF((Calculos!AX23*Encuestas!DO23)&gt;0,"NO",0))</f>
        <v>OK</v>
      </c>
      <c r="BD23" s="279">
        <f>SUM(Calculos!AY23,Calculos!AU23)</f>
        <v>40</v>
      </c>
      <c r="BE23" s="279">
        <f>SUM(Calculos!AV23,Encuestas!DM23)</f>
        <v>15</v>
      </c>
      <c r="BF23" s="279">
        <f>SUM(Calculos!AW23,Encuestas!DO23)</f>
        <v>5</v>
      </c>
      <c r="BG23" s="279">
        <f>SUM(Calculos!AX23,Encuestas!DQ23)</f>
        <v>0</v>
      </c>
      <c r="BH23" s="5" t="str">
        <f>IF(((Calculos!AZ23*Calculos!AQ23)=0),"OK",IF((Calculos!AZ23*Calculos!AQ23)&gt;0,"NO"))</f>
        <v>OK</v>
      </c>
      <c r="BI23" s="5" t="str">
        <f>IF((Calculos!AR23*Encuestas!DW23)=0,"OK",IF((Calculos!AR23*Encuestas!DW23)&gt;0,"NO"))</f>
        <v>NO</v>
      </c>
      <c r="BJ23" s="5" t="str">
        <f>IF((Calculos!AS23*Encuestas!DY23)=0,"OK",IF((Encuestas!DY23*Calculos!AS23)&gt;0,"NO"))</f>
        <v>OK</v>
      </c>
      <c r="BK23" s="5" t="str">
        <f>Validadores!S23</f>
        <v>OK</v>
      </c>
      <c r="BL23" s="273">
        <f t="shared" si="15"/>
        <v>20</v>
      </c>
      <c r="BM23" s="273">
        <f>SUM(AR23,Encuestas!DW23)</f>
        <v>45</v>
      </c>
      <c r="BN23" s="273">
        <f>SUM(Encuestas!DY23,Calculos!AS23)</f>
        <v>6</v>
      </c>
      <c r="BO23" s="273">
        <f>SUM(Encuestas!EA23,Calculos!AT23)</f>
        <v>47</v>
      </c>
      <c r="BP23" s="273">
        <f>SUM(Encuestas!EC23,Encuestas!ED23)</f>
        <v>0</v>
      </c>
      <c r="BQ23" s="273" t="str">
        <f>IF(Encuestas!CR23*Calculos!BP23=0,"OK",IF(Encuestas!CR23*Calculos!BP23&gt;0,"Err"))</f>
        <v>OK</v>
      </c>
      <c r="BR23" s="273" t="str">
        <f>IF(Encuestas!EE23*Encuestas!CS23=0,"OK",IF(Encuestas!EE23*Encuestas!CS23&gt;0,"Err"))</f>
        <v>OK</v>
      </c>
      <c r="BS23" s="273" t="str">
        <f>IF(Encuestas!EF23*Encuestas!CT23=0,"OK",IF(Encuestas!EF23*Encuestas!CT23&gt;0,"Err"))</f>
        <v>OK</v>
      </c>
      <c r="BT23" s="273" t="str">
        <f>IF(Encuestas!EG23*Encuestas!CU23=0,"OK",IF(Encuestas!EG23*Encuestas!CU23&gt;0,"Err"))</f>
        <v>OK</v>
      </c>
      <c r="BU23" s="273">
        <f>SUM(Encuestas!CR23,Calculos!BP23)</f>
        <v>1</v>
      </c>
      <c r="BV23" s="273">
        <f>SUM(Encuestas!EE23,Encuestas!CS23)</f>
        <v>0</v>
      </c>
      <c r="BW23" s="273">
        <f>SUM(Encuestas!EF23,Encuestas!CT23)</f>
        <v>0</v>
      </c>
      <c r="BX23" s="273">
        <f>SUM(Encuestas!EG23,Encuestas!CU23)</f>
        <v>0</v>
      </c>
      <c r="BY23" s="273" t="str">
        <f>IF(SUM(Encuestas!FD23,Encuestas!FE23)=100,"OK",0)</f>
        <v>OK</v>
      </c>
      <c r="BZ23" s="6">
        <f>SUM(Encuestas!FG23:'Encuestas'!FI23)</f>
        <v>0</v>
      </c>
      <c r="CA23" s="273">
        <f>SUM(Encuestas!FJ23:'Encuestas'!FL23)</f>
        <v>0</v>
      </c>
      <c r="CB23" s="273">
        <f>SUM(Encuestas!FM23:'Encuestas'!FO23)</f>
        <v>0</v>
      </c>
      <c r="CC23" s="273">
        <f>SUM(Encuestas!FP23:'Encuestas'!FR23)</f>
        <v>0</v>
      </c>
      <c r="CD23" s="273">
        <f>SUM(Encuestas!FS23:'Encuestas'!FU23)</f>
        <v>0</v>
      </c>
      <c r="CE23" s="273">
        <f>Encuestas!FG23+Encuestas!FJ23+Encuestas!FM23+Encuestas!FP23+Encuestas!FS23</f>
        <v>0</v>
      </c>
      <c r="CF23" s="273">
        <f>Encuestas!FH23+Encuestas!FK23+Encuestas!FN23+Encuestas!FQ23+Encuestas!FT23</f>
        <v>0</v>
      </c>
      <c r="CG23" s="273">
        <f>Encuestas!FI23+Encuestas!FL23+Encuestas!FO23+Encuestas!FR23+Encuestas!FU23</f>
        <v>0</v>
      </c>
      <c r="CH23" s="273">
        <f t="shared" si="16"/>
        <v>0</v>
      </c>
      <c r="CI23" s="273" t="e">
        <f>IF(AD3&lt;=100,"OK","Err")</f>
        <v>#DIV/0!</v>
      </c>
      <c r="CJ23" s="273" t="e">
        <f>IF(AE3&lt;=100,"OK","Err")</f>
        <v>#DIV/0!</v>
      </c>
      <c r="CK23" s="273" t="str">
        <f>IF(AF3&lt;=100,"OK","Err")</f>
        <v>OK</v>
      </c>
      <c r="CL23" s="273" t="str">
        <f>IF(AND(Encuestas!FF23="no",Calculos!CH23=0),"OK","Err")</f>
        <v>OK</v>
      </c>
      <c r="CM23" s="273">
        <f>IF(SUM(Encuestas!GB23:GF23)=100,"OK",0)</f>
        <v>0</v>
      </c>
      <c r="CN23" s="273">
        <f>IF((Encuestas!GJ23-Encuestas!GI23)&lt;=0,(Encuestas!GJ23-Encuestas!GI23)+12,(Encuestas!GJ23-Encuestas!GI23))</f>
        <v>12</v>
      </c>
      <c r="CO23" s="273">
        <f>SUM(Encuestas!GL23:GM23)</f>
        <v>0</v>
      </c>
      <c r="CP23" s="273">
        <f>SUM(Encuestas!GN23,Encuestas!GP23)</f>
        <v>0</v>
      </c>
      <c r="CQ23" s="273" t="str">
        <f>IF(SUM(Encuestas!GN23,Encuestas!GO23)=Encuestas!GL23,"OK",0)</f>
        <v>OK</v>
      </c>
      <c r="CR23" s="273" t="str">
        <f>IF(SUM(Encuestas!GP23,Encuestas!GQ23)=Encuestas!GM23,"OK",0)</f>
        <v>OK</v>
      </c>
      <c r="CS23" s="273">
        <f>((Encuestas!BS4+Encuestas!BT4)/Encuestas!BO4)*100</f>
        <v>100</v>
      </c>
      <c r="CT23" s="273" t="str">
        <f>IF(AD4&lt;=100,"OK","Err")</f>
        <v>OK</v>
      </c>
      <c r="CU23" s="273">
        <f>((Encuestas!BS9+Encuestas!BT9)/Encuestas!BO9)*100</f>
        <v>100</v>
      </c>
      <c r="CV23" s="273" t="e">
        <f>IF(AD3&lt;=100,"OK","Err")</f>
        <v>#DIV/0!</v>
      </c>
      <c r="CW23" s="273" t="e">
        <f>IF(AE3&lt;=100,"OK","Err")</f>
        <v>#DIV/0!</v>
      </c>
      <c r="CX23" s="273" t="e">
        <v>#N/A</v>
      </c>
      <c r="CY23" s="273">
        <f>SUM(Encuestas!GR23:GS23)</f>
        <v>0</v>
      </c>
      <c r="CZ23" s="273">
        <f>IF(SUM(Encuestas!GT23:GV23)=100,"OK",0)</f>
        <v>0</v>
      </c>
      <c r="DA23" s="273">
        <f>((Encuestas!BS9+Encuestas!BT9)/Encuestas!BO9)*100</f>
        <v>100</v>
      </c>
      <c r="DB23" s="273">
        <f>SUM(Encuestas!HL23:HO23)</f>
        <v>0</v>
      </c>
      <c r="DC23" s="273">
        <f>SUM(Encuestas!HP23,Encuestas!HR23)</f>
        <v>0</v>
      </c>
      <c r="DD23" s="273">
        <f>SUM(Encuestas!HQ23,Encuestas!HS23)</f>
        <v>0</v>
      </c>
      <c r="DE23" s="273">
        <f>SUM(Encuestas!HP23,Encuestas!HQ23)</f>
        <v>0</v>
      </c>
      <c r="DF23" s="273">
        <f>SUM(Encuestas!HR23,Encuestas!HS23)</f>
        <v>0</v>
      </c>
      <c r="DG23" s="273">
        <f t="shared" si="21"/>
        <v>0</v>
      </c>
      <c r="DH23" s="273">
        <f>IF(SUM(Encuestas!HT23:IA23)=100,"OK",0)</f>
        <v>0</v>
      </c>
      <c r="DI23" s="273">
        <f>IF(SUM(Encuestas!IB23:IH23)=100,"OK",0)</f>
        <v>0</v>
      </c>
      <c r="DJ23" s="273">
        <f>IF(SUM(Encuestas!IJ23:IK23)=100,"OK",0)</f>
        <v>0</v>
      </c>
      <c r="DK23" s="273">
        <f>SUM(Encuestas!IL23:IV23)</f>
        <v>181</v>
      </c>
      <c r="DL23" s="273">
        <f>SUM(Encuestas!IW23:IX23)</f>
        <v>0</v>
      </c>
      <c r="DM23" s="273">
        <f>SUM(Encuestas!IY23,Encuestas!JA23,Encuestas!JC23,Encuestas!JE23,Encuestas!JG23,Encuestas!JI23,Encuestas!JK23,Encuestas!JM23,Encuestas!JO23)</f>
        <v>0</v>
      </c>
      <c r="DN23" s="273">
        <f>SUM(Encuestas!IZ23,Encuestas!JB23,Encuestas!JD23,Encuestas!JF23,Encuestas!JH23,Encuestas!JJ23,Encuestas!JL23,Encuestas!JN23,Encuestas!JR23)</f>
        <v>0</v>
      </c>
      <c r="DO23" s="273">
        <f>SUM(Encuestas!KG23:KH23)</f>
        <v>0</v>
      </c>
      <c r="DP23" s="273">
        <f>SUM(Encuestas!KA23,Encuestas!KD23,Encuestas!KF23,Calculos!DO23)</f>
        <v>0</v>
      </c>
      <c r="DQ23" s="273">
        <f>SUM(Encuestas!KJ23:KL23)</f>
        <v>0</v>
      </c>
      <c r="DR23" s="273">
        <f>SUM(Encuestas!KB23,Encuestas!KC23,Encuestas!KE23,Calculos!DQ23)</f>
        <v>0</v>
      </c>
      <c r="DS23" s="273">
        <f>VLOOKUP(Encuestas!KT23,'Matriz codigos'!$A$2:$B$8,2,FALSE)</f>
        <v>2</v>
      </c>
      <c r="DT23" s="273">
        <f>VLOOKUP(Encuestas!KU23,'Matriz codigos'!$A$2:$B$8,2,FALSE)</f>
        <v>2</v>
      </c>
      <c r="DU23" s="273">
        <f>VLOOKUP(Encuestas!KV23,'Matriz codigos'!$A$2:$B$8,2,FALSE)</f>
        <v>2</v>
      </c>
      <c r="DV23" s="273">
        <f>VLOOKUP(Encuestas!KW23,'Matriz codigos'!$A$2:$B$8,2,FALSE)</f>
        <v>2</v>
      </c>
      <c r="DW23" s="273">
        <f>VLOOKUP(Encuestas!KT23,'Matriz codigos'!$A$10:$B$16,2,FALSE)</f>
        <v>3</v>
      </c>
      <c r="DX23" s="273">
        <f>VLOOKUP(Encuestas!KU23,'Matriz codigos'!$A$10:$B$16,2,FALSE)</f>
        <v>3</v>
      </c>
      <c r="DY23" s="273">
        <f>VLOOKUP(Encuestas!KV23,'Matriz codigos'!$A$10:$B$16,2,FALSE)</f>
        <v>3</v>
      </c>
      <c r="DZ23" s="273">
        <f>VLOOKUP(Encuestas!KW23,'Matriz codigos'!$A$10:$B$16,2,FALSE)</f>
        <v>3</v>
      </c>
      <c r="EA23" s="273">
        <f t="shared" si="22"/>
        <v>0</v>
      </c>
      <c r="EB23" s="273">
        <f t="shared" si="23"/>
        <v>0</v>
      </c>
      <c r="EC23" s="273">
        <f t="shared" si="24"/>
        <v>100</v>
      </c>
      <c r="ED23" s="273">
        <f t="shared" si="25"/>
        <v>0</v>
      </c>
      <c r="EE23" s="273" t="str">
        <f t="shared" si="26"/>
        <v>OK</v>
      </c>
      <c r="EF23" s="273">
        <f>VLOOKUP(Encuestas!MR23,'Matriz codigos'!$A$18:$B$20,2,FALSE)</f>
        <v>2</v>
      </c>
      <c r="EG23" s="273">
        <f>VLOOKUP(Encuestas!MT23,'Matriz codigos'!$A$23:$B$26,2,FALSE)</f>
        <v>0</v>
      </c>
      <c r="EH23" s="273">
        <f>VLOOKUP(Encuestas!MU23,'Matriz codigos'!$A$23:$B$26,2,FALSE)</f>
        <v>0</v>
      </c>
      <c r="EI23" s="273">
        <f>VLOOKUP(Encuestas!MV23,'Matriz codigos'!$A$23:$B$26,2,FALSE)</f>
        <v>0</v>
      </c>
      <c r="EJ23" s="273">
        <f>VLOOKUP(Encuestas!MW23,'Matriz codigos'!$A$23:$B$26,2,FALSE)</f>
        <v>3</v>
      </c>
      <c r="EK23" s="273">
        <f>VLOOKUP(Encuestas!MX23,'Matriz codigos'!$A$23:$B$26,2,FALSE)</f>
        <v>0</v>
      </c>
      <c r="EL23" s="273">
        <f>VLOOKUP(Encuestas!MY23,'Matriz codigos'!$A$23:$B$26,2,FALSE)</f>
        <v>0</v>
      </c>
      <c r="EM23" s="273">
        <f>VLOOKUP(Encuestas!MZ23,'Matriz codigos'!$A$23:$B$26,2,FALSE)</f>
        <v>0</v>
      </c>
      <c r="EN23" s="273">
        <f>VLOOKUP(Encuestas!NA23,'Matriz codigos'!$A$23:$B$26,2,FALSE)</f>
        <v>0</v>
      </c>
      <c r="EO23" s="273">
        <f>SUM(Encuestas!NW23,Encuestas!OC23,Encuestas!OI23,Encuestas!OO23,Encuestas!OU23,Encuestas!PA23,Encuestas!PG23)</f>
        <v>1</v>
      </c>
      <c r="EP23" s="273">
        <f>SUM(Encuestas!NX23,Encuestas!OD23,Encuestas!OJ23,Encuestas!OP23,Encuestas!OV23,Encuestas!PB23,Encuestas!PH23)</f>
        <v>0</v>
      </c>
      <c r="EQ23" s="273">
        <f>SUM(Encuestas!NW23:NX23)</f>
        <v>0</v>
      </c>
      <c r="ER23" s="273">
        <f>SUM(Encuestas!OC23:OD23)</f>
        <v>0</v>
      </c>
      <c r="ES23" s="273">
        <f>SUM(Encuestas!OI23:OJ23)</f>
        <v>1</v>
      </c>
      <c r="ET23" s="273">
        <f>SUM(Encuestas!OO23:OP23)</f>
        <v>0</v>
      </c>
      <c r="EU23" s="273">
        <f>SUM(Encuestas!OU23:OV23)</f>
        <v>0</v>
      </c>
      <c r="EV23" s="273">
        <f>SUM(Encuestas!PA23:PB23)</f>
        <v>0</v>
      </c>
      <c r="EW23" s="273">
        <f>SUM(Encuestas!PG23:PH23)</f>
        <v>0</v>
      </c>
    </row>
    <row r="24" spans="1:153" x14ac:dyDescent="0.25">
      <c r="A24" s="273">
        <f>Encuestas!A24</f>
        <v>111010048</v>
      </c>
      <c r="B24" s="273">
        <f>SUM(Encuestas!Z24:AB24)</f>
        <v>0</v>
      </c>
      <c r="C24" s="273">
        <f>SUM(Encuestas!AC24:AE24)</f>
        <v>0</v>
      </c>
      <c r="D24" s="273">
        <f t="shared" si="1"/>
        <v>0</v>
      </c>
      <c r="E24" s="273">
        <f>SUM(Encuestas!AF24:AH24)</f>
        <v>0</v>
      </c>
      <c r="F24" s="273">
        <f>SUM(Encuestas!AI24:AK24)</f>
        <v>0</v>
      </c>
      <c r="G24" s="273">
        <f t="shared" si="2"/>
        <v>0</v>
      </c>
      <c r="H24" s="273">
        <f>SUM(Encuestas!AL24:AN24)</f>
        <v>2</v>
      </c>
      <c r="I24" s="273">
        <f>SUM(Encuestas!AO24:AQ24)</f>
        <v>0</v>
      </c>
      <c r="J24" s="273">
        <f>SUM(Encuestas!W24:Y24)</f>
        <v>46</v>
      </c>
      <c r="K24" s="273">
        <f>SUM(Encuestas!W24,Encuestas!Z24,Encuestas!AC24,Encuestas!AF24,Encuestas!AI24,Encuestas!AL24,Encuestas!AO24)</f>
        <v>48</v>
      </c>
      <c r="L24" s="273">
        <f t="shared" si="3"/>
        <v>100</v>
      </c>
      <c r="M24" s="273">
        <f>SUM(Encuestas!X24,Encuestas!AA24,Encuestas!AD24,Encuestas!AG24,Encuestas!AJ24,Encuestas!AM24,Encuestas!AP24)</f>
        <v>0</v>
      </c>
      <c r="N24" s="273">
        <f t="shared" si="4"/>
        <v>0</v>
      </c>
      <c r="O24" s="273">
        <f>SUM(Encuestas!Y24,Encuestas!AB24,Encuestas!AE24,Encuestas!AH24,Encuestas!AK24,Encuestas!AN24,Encuestas!AQ24)</f>
        <v>0</v>
      </c>
      <c r="P24" s="273">
        <f t="shared" si="5"/>
        <v>0</v>
      </c>
      <c r="Q24" s="273">
        <f t="shared" si="6"/>
        <v>48</v>
      </c>
      <c r="R24" s="273">
        <f>SUM(Encuestas!BG24:BI24)</f>
        <v>0</v>
      </c>
      <c r="S24" s="273">
        <f>100-SUM(Encuestas!BB24:BI24)</f>
        <v>0</v>
      </c>
      <c r="T24" s="273">
        <f>SUM(Encuestas!BB24:BF24,Calculos!R24:S24)</f>
        <v>100</v>
      </c>
      <c r="U24" s="279">
        <f>IF((Encuestas!BL24&lt;Encuestas!BK24),(Encuestas!BL24+13)-Encuestas!BK24,(Encuestas!BL24-Encuestas!BK24)+1)</f>
        <v>12</v>
      </c>
      <c r="V24" s="273">
        <f>SUM(Encuestas!BN24:BO24)</f>
        <v>46</v>
      </c>
      <c r="W24" s="273">
        <f>IF((J24&gt;Encuestas!BN24),"OK",J24-Encuestas!BN24)</f>
        <v>0</v>
      </c>
      <c r="X24" s="36" t="str">
        <f>IF(W24="OK",(Encuestas!BN24/Calculos!J24)*100,"")</f>
        <v/>
      </c>
      <c r="Y24" s="273" t="str">
        <f>IF(SUM(Encuestas!BP24,Encuestas!BQ24,Encuestas!BR24)=Encuestas!BN24,"OK",(SUM(Encuestas!BP24,Encuestas!BQ24,Encuestas!BR24)-Encuestas!BN24))</f>
        <v>OK</v>
      </c>
      <c r="Z24" s="273">
        <f>IF((D24&gt;Encuestas!BO24),"OK",D24-Encuestas!BO24)</f>
        <v>0</v>
      </c>
      <c r="AA24" s="273" t="str">
        <f>IF(SUM(Encuestas!BS24,Encuestas!BT24,Encuestas!BU24)=CM24,"OK",(SUM(Encuestas!BS24,Encuestas!BT24,Encuestas!BU24)-Encuestas!BO24))</f>
        <v>OK</v>
      </c>
      <c r="AB24" s="273">
        <f>((Encuestas!BP24+Encuestas!BQ24)/Encuestas!BN24)*100</f>
        <v>100</v>
      </c>
      <c r="AC24" s="273" t="str">
        <f t="shared" si="7"/>
        <v>OK</v>
      </c>
      <c r="AD24" s="273">
        <f>((Encuestas!BS6+Encuestas!BT6)/Encuestas!BO6)*100</f>
        <v>50</v>
      </c>
      <c r="AE24" s="273" t="str">
        <f>IF(AD6&lt;=100,"OK","Err")</f>
        <v>OK</v>
      </c>
      <c r="AF24" s="273">
        <f t="shared" si="9"/>
        <v>0</v>
      </c>
      <c r="AG24" s="273">
        <f>((Encuestas!BS6+Encuestas!BT6)/Encuestas!BO6)*100</f>
        <v>50</v>
      </c>
      <c r="AH24" s="273">
        <f>SUM(Encuestas!BP24,Encuestas!BS24)</f>
        <v>46</v>
      </c>
      <c r="AI24" s="273">
        <f>SUM(Encuestas!BQ24,Encuestas!BT24)</f>
        <v>0</v>
      </c>
      <c r="AJ24" s="273">
        <f>SUM(Encuestas!BR24,Encuestas!BU24)</f>
        <v>0</v>
      </c>
      <c r="AK24" s="273">
        <f t="shared" si="11"/>
        <v>100</v>
      </c>
      <c r="AL24" s="273" t="str">
        <f t="shared" si="12"/>
        <v>OK</v>
      </c>
      <c r="AM24" s="273">
        <f t="shared" si="13"/>
        <v>0</v>
      </c>
      <c r="AN24" s="273">
        <f>((Encuestas!BO24/Encuestas!BN24)*100)</f>
        <v>0</v>
      </c>
      <c r="AO24" s="273" t="str">
        <f t="shared" si="14"/>
        <v/>
      </c>
      <c r="AP24" s="273">
        <f>IF((Encuestas!BO24&gt;0),(((18*(Encuestas!BO24*(Encuestas!BV24/100)))+(30*(Encuestas!BO24*(Encuestas!BW24/100)))+(36*(Encuestas!BO24*(Encuestas!BX24/100))))/Encuestas!BO24),0)</f>
        <v>0</v>
      </c>
      <c r="AQ24" s="273">
        <f>SUM(Encuestas!CJ24,Encuestas!CN24)</f>
        <v>40</v>
      </c>
      <c r="AR24" s="273">
        <f>SUM(Encuestas!CK24,Encuestas!CO24)</f>
        <v>0</v>
      </c>
      <c r="AS24" s="273">
        <f>SUM(Encuestas!CL24,Encuestas!CP24)</f>
        <v>0</v>
      </c>
      <c r="AT24" s="273">
        <f>SUM(Encuestas!CM24,Encuestas!CQ24)</f>
        <v>4</v>
      </c>
      <c r="AU24" s="273">
        <f>SUM(Encuestas!CV24,Encuestas!CW24,Encuestas!DB24,Encuestas!DC24)</f>
        <v>0</v>
      </c>
      <c r="AV24" s="273">
        <f>SUM(Encuestas!CX24,Encuestas!DD24)</f>
        <v>0</v>
      </c>
      <c r="AW24" s="273">
        <f>SUM(Encuestas!CY24,Encuestas!CZ24,Encuestas!DE24,Encuestas!DF24)</f>
        <v>0</v>
      </c>
      <c r="AX24" s="273">
        <f>SUM(Encuestas!DA24,Encuestas!DG24)</f>
        <v>0</v>
      </c>
      <c r="AY24" s="273">
        <f>SUM(Encuestas!DI24,Encuestas!DK24)</f>
        <v>0</v>
      </c>
      <c r="AZ24" s="273">
        <f>SUM(Encuestas!DS24,Encuestas!DU24)</f>
        <v>0</v>
      </c>
      <c r="BA24" s="5" t="str">
        <f>IF(((AV24*Encuestas!DM24)=0),"OK",IF((Calculos!AV24*Encuestas!DM24)&gt;0,"NO",0))</f>
        <v>OK</v>
      </c>
      <c r="BB24" s="5" t="str">
        <f>IF((Calculos!AW24*Encuestas!DN24)=0,"OK", IF((Calculos!AW24*Encuestas!DN24)&gt;0,"NO",0))</f>
        <v>OK</v>
      </c>
      <c r="BC24" s="5" t="str">
        <f>IF((Calculos!AX24*Encuestas!DO24)=0,"OK",IF((Calculos!AX24*Encuestas!DO24)&gt;0,"NO",0))</f>
        <v>OK</v>
      </c>
      <c r="BD24" s="279">
        <f>SUM(Calculos!AY24,Calculos!AU24)</f>
        <v>0</v>
      </c>
      <c r="BE24" s="279">
        <f>SUM(Calculos!AV24,Encuestas!DM24)</f>
        <v>0</v>
      </c>
      <c r="BF24" s="279">
        <f>SUM(Calculos!AW24,Encuestas!DO24)</f>
        <v>0</v>
      </c>
      <c r="BG24" s="279">
        <f>SUM(Calculos!AX24,Encuestas!DQ24)</f>
        <v>0</v>
      </c>
      <c r="BH24" s="5" t="str">
        <f>IF(((Calculos!AZ24*Calculos!AQ24)=0),"OK",IF((Calculos!AZ24*Calculos!AQ24)&gt;0,"NO"))</f>
        <v>OK</v>
      </c>
      <c r="BI24" s="5" t="str">
        <f>IF((Calculos!AR24*Encuestas!DW24)=0,"OK",IF((Calculos!AR24*Encuestas!DW24)&gt;0,"NO"))</f>
        <v>OK</v>
      </c>
      <c r="BJ24" s="5" t="str">
        <f>IF((Calculos!AS24*Encuestas!DY24)=0,"OK",IF((Encuestas!DY24*Calculos!AS24)&gt;0,"NO"))</f>
        <v>OK</v>
      </c>
      <c r="BK24" s="5" t="str">
        <f>Validadores!S24</f>
        <v>OK</v>
      </c>
      <c r="BL24" s="273">
        <f t="shared" si="15"/>
        <v>40</v>
      </c>
      <c r="BM24" s="273">
        <f>SUM(AR24,Encuestas!DW24)</f>
        <v>0</v>
      </c>
      <c r="BN24" s="273">
        <f>SUM(Encuestas!DY24,Calculos!AS24)</f>
        <v>0</v>
      </c>
      <c r="BO24" s="273">
        <f>SUM(Encuestas!EA24,Calculos!AT24)</f>
        <v>4</v>
      </c>
      <c r="BP24" s="273">
        <f>SUM(Encuestas!EC24,Encuestas!ED24)</f>
        <v>0</v>
      </c>
      <c r="BQ24" s="273" t="str">
        <f>IF(Encuestas!CR24*Calculos!BP24=0,"OK",IF(Encuestas!CR24*Calculos!BP24&gt;0,"Err"))</f>
        <v>OK</v>
      </c>
      <c r="BR24" s="273" t="str">
        <f>IF(Encuestas!EE24*Encuestas!CS24=0,"OK",IF(Encuestas!EE24*Encuestas!CS24&gt;0,"Err"))</f>
        <v>OK</v>
      </c>
      <c r="BS24" s="273" t="str">
        <f>IF(Encuestas!EF24*Encuestas!CT24=0,"OK",IF(Encuestas!EF24*Encuestas!CT24&gt;0,"Err"))</f>
        <v>OK</v>
      </c>
      <c r="BT24" s="273" t="str">
        <f>IF(Encuestas!EG24*Encuestas!CU24=0,"OK",IF(Encuestas!EG24*Encuestas!CU24&gt;0,"Err"))</f>
        <v>OK</v>
      </c>
      <c r="BU24" s="273">
        <f>SUM(Encuestas!CR24,Calculos!BP24)</f>
        <v>8</v>
      </c>
      <c r="BV24" s="273">
        <f>SUM(Encuestas!EE24,Encuestas!CS24)</f>
        <v>0</v>
      </c>
      <c r="BW24" s="273">
        <f>SUM(Encuestas!EF24,Encuestas!CT24)</f>
        <v>0</v>
      </c>
      <c r="BX24" s="273">
        <f>SUM(Encuestas!EG24,Encuestas!CU24)</f>
        <v>8</v>
      </c>
      <c r="BY24" s="273" t="str">
        <f>IF(SUM(Encuestas!FD24,Encuestas!FE24)=100,"OK",0)</f>
        <v>OK</v>
      </c>
      <c r="BZ24" s="6">
        <f>SUM(Encuestas!FG24:'Encuestas'!FI24)</f>
        <v>0</v>
      </c>
      <c r="CA24" s="273">
        <f>SUM(Encuestas!FJ24:'Encuestas'!FL24)</f>
        <v>0</v>
      </c>
      <c r="CB24" s="273">
        <f>SUM(Encuestas!FM24:'Encuestas'!FO24)</f>
        <v>0</v>
      </c>
      <c r="CC24" s="273">
        <f>SUM(Encuestas!FP24:'Encuestas'!FR24)</f>
        <v>0</v>
      </c>
      <c r="CD24" s="273">
        <f>SUM(Encuestas!FS24:'Encuestas'!FU24)</f>
        <v>0</v>
      </c>
      <c r="CE24" s="273">
        <f>Encuestas!FG24+Encuestas!FJ24+Encuestas!FM24+Encuestas!FP24+Encuestas!FS24</f>
        <v>0</v>
      </c>
      <c r="CF24" s="273">
        <f>Encuestas!FH24+Encuestas!FK24+Encuestas!FN24+Encuestas!FQ24+Encuestas!FT24</f>
        <v>0</v>
      </c>
      <c r="CG24" s="273">
        <f>Encuestas!FI24+Encuestas!FL24+Encuestas!FO24+Encuestas!FR24+Encuestas!FU24</f>
        <v>0</v>
      </c>
      <c r="CH24" s="273">
        <f t="shared" si="16"/>
        <v>0</v>
      </c>
      <c r="CI24" s="273" t="e">
        <v>#N/A</v>
      </c>
      <c r="CJ24" s="273" t="e">
        <v>#N/A</v>
      </c>
      <c r="CK24" s="273" t="e">
        <v>#N/A</v>
      </c>
      <c r="CL24" s="273" t="str">
        <f>IF(AND(Encuestas!FF24="no",Calculos!CH24=0),"OK","Err")</f>
        <v>OK</v>
      </c>
      <c r="CM24" s="273">
        <f>IF(SUM(Encuestas!GB24:GF24)=100,"OK",0)</f>
        <v>0</v>
      </c>
      <c r="CN24" s="273">
        <f>IF((Encuestas!GJ24-Encuestas!GI24)&lt;=0,(Encuestas!GJ24-Encuestas!GI24)+12,(Encuestas!GJ24-Encuestas!GI24))</f>
        <v>12</v>
      </c>
      <c r="CO24" s="273">
        <f>SUM(Encuestas!GL24:GM24)</f>
        <v>0</v>
      </c>
      <c r="CP24" s="273">
        <f>SUM(Encuestas!GN24,Encuestas!GP24)</f>
        <v>0</v>
      </c>
      <c r="CQ24" s="273" t="str">
        <f>IF(SUM(Encuestas!GN24,Encuestas!GO24)=Encuestas!GL24,"OK",0)</f>
        <v>OK</v>
      </c>
      <c r="CR24" s="273" t="str">
        <f>IF(SUM(Encuestas!GP24,Encuestas!GQ24)=Encuestas!GM24,"OK",0)</f>
        <v>OK</v>
      </c>
      <c r="CS24" s="273" t="e">
        <f>((Encuestas!BS5+Encuestas!BT5)/Encuestas!BO5)*100</f>
        <v>#DIV/0!</v>
      </c>
      <c r="CT24" s="273" t="e">
        <f>IF(AD5&lt;=100,"OK","Err")</f>
        <v>#DIV/0!</v>
      </c>
      <c r="CU24" s="273" t="e">
        <f>((Encuestas!BS10+Encuestas!BT10)/Encuestas!BO10)*100</f>
        <v>#DIV/0!</v>
      </c>
      <c r="CV24" s="273" t="e">
        <v>#N/A</v>
      </c>
      <c r="CW24" s="273" t="e">
        <v>#N/A</v>
      </c>
      <c r="CX24" s="273" t="e">
        <v>#N/A</v>
      </c>
      <c r="CY24" s="273">
        <f>SUM(Encuestas!GR24:GS24)</f>
        <v>0</v>
      </c>
      <c r="CZ24" s="273">
        <f>IF(SUM(Encuestas!GT24:GV24)=100,"OK",0)</f>
        <v>0</v>
      </c>
      <c r="DA24" s="273" t="e">
        <f>((Encuestas!BS10+Encuestas!BT10)/Encuestas!BO10)*100</f>
        <v>#DIV/0!</v>
      </c>
      <c r="DB24" s="273">
        <f>SUM(Encuestas!HL24:HO24)</f>
        <v>0</v>
      </c>
      <c r="DC24" s="273">
        <f>SUM(Encuestas!HP24,Encuestas!HR24)</f>
        <v>0</v>
      </c>
      <c r="DD24" s="273">
        <f>SUM(Encuestas!HQ24,Encuestas!HS24)</f>
        <v>0</v>
      </c>
      <c r="DE24" s="273">
        <f>SUM(Encuestas!HP24,Encuestas!HQ24)</f>
        <v>0</v>
      </c>
      <c r="DF24" s="273">
        <f>SUM(Encuestas!HR24,Encuestas!HS24)</f>
        <v>0</v>
      </c>
      <c r="DG24" s="273">
        <f t="shared" si="21"/>
        <v>0</v>
      </c>
      <c r="DH24" s="273">
        <f>IF(SUM(Encuestas!HT24:IA24)=100,"OK",0)</f>
        <v>0</v>
      </c>
      <c r="DI24" s="273">
        <f>IF(SUM(Encuestas!IB24:IH24)=100,"OK",0)</f>
        <v>0</v>
      </c>
      <c r="DJ24" s="273" t="str">
        <f>IF(SUM(Encuestas!IJ24:IK24)=100,"OK",0)</f>
        <v>OK</v>
      </c>
      <c r="DK24" s="273">
        <f>SUM(Encuestas!IL24:IV24)</f>
        <v>200</v>
      </c>
      <c r="DL24" s="273">
        <f>SUM(Encuestas!IW24:IX24)</f>
        <v>0</v>
      </c>
      <c r="DM24" s="273">
        <f>SUM(Encuestas!IY24,Encuestas!JA24,Encuestas!JC24,Encuestas!JE24,Encuestas!JG24,Encuestas!JI24,Encuestas!JK24,Encuestas!JM24,Encuestas!JO24)</f>
        <v>0</v>
      </c>
      <c r="DN24" s="273">
        <f>SUM(Encuestas!IZ24,Encuestas!JB24,Encuestas!JD24,Encuestas!JF24,Encuestas!JH24,Encuestas!JJ24,Encuestas!JL24,Encuestas!JN24,Encuestas!JR24)</f>
        <v>0</v>
      </c>
      <c r="DO24" s="273">
        <f>SUM(Encuestas!KG24:KH24)</f>
        <v>0</v>
      </c>
      <c r="DP24" s="273">
        <f>SUM(Encuestas!KA24,Encuestas!KD24,Encuestas!KF24,Calculos!DO24)</f>
        <v>0</v>
      </c>
      <c r="DQ24" s="273">
        <f>SUM(Encuestas!KJ24:KL24)</f>
        <v>0</v>
      </c>
      <c r="DR24" s="273">
        <f>SUM(Encuestas!KB24,Encuestas!KC24,Encuestas!KE24,Calculos!DQ24)</f>
        <v>0</v>
      </c>
      <c r="DS24" s="273">
        <f>VLOOKUP(Encuestas!KT24,'Matriz codigos'!$A$2:$B$8,2,FALSE)</f>
        <v>2</v>
      </c>
      <c r="DT24" s="273">
        <f>VLOOKUP(Encuestas!KU24,'Matriz codigos'!$A$2:$B$8,2,FALSE)</f>
        <v>2</v>
      </c>
      <c r="DU24" s="273">
        <f>VLOOKUP(Encuestas!KV24,'Matriz codigos'!$A$2:$B$8,2,FALSE)</f>
        <v>2</v>
      </c>
      <c r="DV24" s="273">
        <f>VLOOKUP(Encuestas!KW24,'Matriz codigos'!$A$2:$B$8,2,FALSE)</f>
        <v>2</v>
      </c>
      <c r="DW24" s="273">
        <f>VLOOKUP(Encuestas!KT24,'Matriz codigos'!$A$10:$B$16,2,FALSE)</f>
        <v>3</v>
      </c>
      <c r="DX24" s="273">
        <f>VLOOKUP(Encuestas!KU24,'Matriz codigos'!$A$10:$B$16,2,FALSE)</f>
        <v>3</v>
      </c>
      <c r="DY24" s="273">
        <f>VLOOKUP(Encuestas!KV24,'Matriz codigos'!$A$10:$B$16,2,FALSE)</f>
        <v>3</v>
      </c>
      <c r="DZ24" s="273">
        <f>VLOOKUP(Encuestas!KW24,'Matriz codigos'!$A$10:$B$16,2,FALSE)</f>
        <v>3</v>
      </c>
      <c r="EA24" s="273">
        <f t="shared" si="22"/>
        <v>0</v>
      </c>
      <c r="EB24" s="273">
        <f t="shared" si="23"/>
        <v>0</v>
      </c>
      <c r="EC24" s="273">
        <f t="shared" si="24"/>
        <v>100</v>
      </c>
      <c r="ED24" s="273">
        <f t="shared" si="25"/>
        <v>0</v>
      </c>
      <c r="EE24" s="273" t="str">
        <f t="shared" si="26"/>
        <v>OK</v>
      </c>
      <c r="EF24" s="273">
        <f>VLOOKUP(Encuestas!MR24,'Matriz codigos'!$A$18:$B$20,2,FALSE)</f>
        <v>2</v>
      </c>
      <c r="EG24" s="273">
        <f>VLOOKUP(Encuestas!MT24,'Matriz codigos'!$A$23:$B$26,2,FALSE)</f>
        <v>0</v>
      </c>
      <c r="EH24" s="273">
        <f>VLOOKUP(Encuestas!MU24,'Matriz codigos'!$A$23:$B$26,2,FALSE)</f>
        <v>0</v>
      </c>
      <c r="EI24" s="273">
        <f>VLOOKUP(Encuestas!MV24,'Matriz codigos'!$A$23:$B$26,2,FALSE)</f>
        <v>0</v>
      </c>
      <c r="EJ24" s="273">
        <f>VLOOKUP(Encuestas!MW24,'Matriz codigos'!$A$23:$B$26,2,FALSE)</f>
        <v>3</v>
      </c>
      <c r="EK24" s="273">
        <f>VLOOKUP(Encuestas!MX24,'Matriz codigos'!$A$23:$B$26,2,FALSE)</f>
        <v>0</v>
      </c>
      <c r="EL24" s="273">
        <f>VLOOKUP(Encuestas!MY24,'Matriz codigos'!$A$23:$B$26,2,FALSE)</f>
        <v>0</v>
      </c>
      <c r="EM24" s="273">
        <f>VLOOKUP(Encuestas!MZ24,'Matriz codigos'!$A$23:$B$26,2,FALSE)</f>
        <v>0</v>
      </c>
      <c r="EN24" s="273">
        <f>VLOOKUP(Encuestas!NA24,'Matriz codigos'!$A$23:$B$26,2,FALSE)</f>
        <v>0</v>
      </c>
      <c r="EO24" s="273">
        <f>SUM(Encuestas!NW24,Encuestas!OC24,Encuestas!OI24,Encuestas!OO24,Encuestas!OU24,Encuestas!PA24,Encuestas!PG24)</f>
        <v>2</v>
      </c>
      <c r="EP24" s="273">
        <f>SUM(Encuestas!NX24,Encuestas!OD24,Encuestas!OJ24,Encuestas!OP24,Encuestas!OV24,Encuestas!PB24,Encuestas!PH24)</f>
        <v>0</v>
      </c>
      <c r="EQ24" s="273">
        <f>SUM(Encuestas!NW24:NX24)</f>
        <v>0</v>
      </c>
      <c r="ER24" s="273">
        <f>SUM(Encuestas!OC24:OD24)</f>
        <v>0</v>
      </c>
      <c r="ES24" s="273">
        <f>SUM(Encuestas!OI24:OJ24)</f>
        <v>2</v>
      </c>
      <c r="ET24" s="273">
        <f>SUM(Encuestas!OO24:OP24)</f>
        <v>0</v>
      </c>
      <c r="EU24" s="273">
        <f>SUM(Encuestas!OU24:OV24)</f>
        <v>0</v>
      </c>
      <c r="EV24" s="273">
        <f>SUM(Encuestas!PA24:PB24)</f>
        <v>0</v>
      </c>
      <c r="EW24" s="273">
        <f>SUM(Encuestas!PG24:PH24)</f>
        <v>0</v>
      </c>
    </row>
    <row r="25" spans="1:153" x14ac:dyDescent="0.25">
      <c r="A25" s="273">
        <f>Encuestas!A25</f>
        <v>111010631</v>
      </c>
      <c r="B25" s="273">
        <f>SUM(Encuestas!Z25:AB25)</f>
        <v>10</v>
      </c>
      <c r="C25" s="273">
        <f>SUM(Encuestas!AC25:AE25)</f>
        <v>0</v>
      </c>
      <c r="D25" s="273">
        <f t="shared" si="1"/>
        <v>10</v>
      </c>
      <c r="E25" s="273">
        <f>SUM(Encuestas!AF25:AH25)</f>
        <v>0</v>
      </c>
      <c r="F25" s="273">
        <f>SUM(Encuestas!AI25:AK25)</f>
        <v>0</v>
      </c>
      <c r="G25" s="273">
        <f t="shared" si="2"/>
        <v>0</v>
      </c>
      <c r="H25" s="273">
        <f>SUM(Encuestas!AL25:AN25)</f>
        <v>2</v>
      </c>
      <c r="I25" s="273">
        <f>SUM(Encuestas!AO25:AQ25)</f>
        <v>0</v>
      </c>
      <c r="J25" s="273">
        <f>SUM(Encuestas!W25:Y25)</f>
        <v>40</v>
      </c>
      <c r="K25" s="273">
        <f>SUM(Encuestas!W25,Encuestas!Z25,Encuestas!AC25,Encuestas!AF25,Encuestas!AI25,Encuestas!AL25,Encuestas!AO25)</f>
        <v>52</v>
      </c>
      <c r="L25" s="273">
        <f t="shared" si="3"/>
        <v>100</v>
      </c>
      <c r="M25" s="273">
        <f>SUM(Encuestas!X25,Encuestas!AA25,Encuestas!AD25,Encuestas!AG25,Encuestas!AJ25,Encuestas!AM25,Encuestas!AP25)</f>
        <v>0</v>
      </c>
      <c r="N25" s="273">
        <f t="shared" si="4"/>
        <v>0</v>
      </c>
      <c r="O25" s="273">
        <f>SUM(Encuestas!Y25,Encuestas!AB25,Encuestas!AE25,Encuestas!AH25,Encuestas!AK25,Encuestas!AN25,Encuestas!AQ25)</f>
        <v>0</v>
      </c>
      <c r="P25" s="273">
        <f t="shared" si="5"/>
        <v>0</v>
      </c>
      <c r="Q25" s="273">
        <f t="shared" si="6"/>
        <v>52</v>
      </c>
      <c r="R25" s="273">
        <f>SUM(Encuestas!BG25:BI25)</f>
        <v>0</v>
      </c>
      <c r="S25" s="273">
        <f>100-SUM(Encuestas!BB25:BI25)</f>
        <v>0</v>
      </c>
      <c r="T25" s="273">
        <f>SUM(Encuestas!BB25:BF25,Calculos!R25:S25)</f>
        <v>100</v>
      </c>
      <c r="U25" s="279">
        <f>IF((Encuestas!BL25&lt;Encuestas!BK25),(Encuestas!BL25+13)-Encuestas!BK25,(Encuestas!BL25-Encuestas!BK25)+1)</f>
        <v>1</v>
      </c>
      <c r="V25" s="273">
        <f>SUM(Encuestas!BN25:BO25)</f>
        <v>50</v>
      </c>
      <c r="W25" s="273">
        <f>IF((J25&gt;Encuestas!BN25),"OK",J25-Encuestas!BN25)</f>
        <v>0</v>
      </c>
      <c r="X25" s="36" t="str">
        <f>IF(W25="OK",(Encuestas!BN25/Calculos!J25)*100,"")</f>
        <v/>
      </c>
      <c r="Y25" s="273" t="str">
        <f>IF(SUM(Encuestas!BP25,Encuestas!BQ25,Encuestas!BR25)=Encuestas!BN25,"OK",(SUM(Encuestas!BP25,Encuestas!BQ25,Encuestas!BR25)-Encuestas!BN25))</f>
        <v>OK</v>
      </c>
      <c r="Z25" s="273">
        <f>IF((D25&gt;Encuestas!BO25),"OK",D25-Encuestas!BO25)</f>
        <v>0</v>
      </c>
      <c r="AA25" s="273">
        <f>IF(SUM(Encuestas!BS25,Encuestas!BT25,Encuestas!BU25)=CM25,"OK",(SUM(Encuestas!BS25,Encuestas!BT25,Encuestas!BU25)-Encuestas!BO25))</f>
        <v>0</v>
      </c>
      <c r="AB25" s="273">
        <f>((Encuestas!BP25+Encuestas!BQ25)/Encuestas!BN25)*100</f>
        <v>75</v>
      </c>
      <c r="AC25" s="273" t="str">
        <f t="shared" si="7"/>
        <v>OK</v>
      </c>
      <c r="AD25" s="273">
        <f>((Encuestas!BS25+Encuestas!BT25)/Encuestas!BO25)*100</f>
        <v>100</v>
      </c>
      <c r="AE25" s="273" t="str">
        <f t="shared" si="8"/>
        <v>OK</v>
      </c>
      <c r="AF25" s="273">
        <f t="shared" si="9"/>
        <v>25</v>
      </c>
      <c r="AG25" s="273">
        <f t="shared" si="10"/>
        <v>0</v>
      </c>
      <c r="AH25" s="273">
        <f>SUM(Encuestas!BP25,Encuestas!BS25)</f>
        <v>20</v>
      </c>
      <c r="AI25" s="273">
        <f>SUM(Encuestas!BQ25,Encuestas!BT25)</f>
        <v>20</v>
      </c>
      <c r="AJ25" s="273">
        <f>SUM(Encuestas!BR25,Encuestas!BU25)</f>
        <v>10</v>
      </c>
      <c r="AK25" s="273">
        <f t="shared" si="11"/>
        <v>80</v>
      </c>
      <c r="AL25" s="273" t="str">
        <f t="shared" si="12"/>
        <v>OK</v>
      </c>
      <c r="AM25" s="273">
        <f t="shared" si="13"/>
        <v>20</v>
      </c>
      <c r="AN25" s="273">
        <f>((Encuestas!BO25/Encuestas!BN25)*100)</f>
        <v>25</v>
      </c>
      <c r="AO25" s="273" t="str">
        <f t="shared" si="14"/>
        <v>OK</v>
      </c>
      <c r="AP25" s="273">
        <f>IF((Encuestas!BO25&gt;0),(((18*(Encuestas!BO25*(Encuestas!BV25/100)))+(30*(Encuestas!BO25*(Encuestas!BW25/100)))+(36*(Encuestas!BO25*(Encuestas!BX25/100))))/Encuestas!BO25),0)</f>
        <v>30</v>
      </c>
      <c r="AQ25" s="273">
        <f>SUM(Encuestas!CJ25,Encuestas!CN25)</f>
        <v>20</v>
      </c>
      <c r="AR25" s="273">
        <f>SUM(Encuestas!CK25,Encuestas!CO25)</f>
        <v>0</v>
      </c>
      <c r="AS25" s="273">
        <f>SUM(Encuestas!CL25,Encuestas!CP25)</f>
        <v>0</v>
      </c>
      <c r="AT25" s="273">
        <f>SUM(Encuestas!CM25,Encuestas!CQ25)</f>
        <v>0</v>
      </c>
      <c r="AU25" s="273">
        <f>SUM(Encuestas!CV25,Encuestas!CW25,Encuestas!DB25,Encuestas!DC25)</f>
        <v>0</v>
      </c>
      <c r="AV25" s="273">
        <f>SUM(Encuestas!CX25,Encuestas!DD25)</f>
        <v>0</v>
      </c>
      <c r="AW25" s="273">
        <f>SUM(Encuestas!CY25,Encuestas!CZ25,Encuestas!DE25,Encuestas!DF25)</f>
        <v>0</v>
      </c>
      <c r="AX25" s="273">
        <f>SUM(Encuestas!DA25,Encuestas!DG25)</f>
        <v>0</v>
      </c>
      <c r="AY25" s="273">
        <f>SUM(Encuestas!DI25,Encuestas!DK25)</f>
        <v>0</v>
      </c>
      <c r="AZ25" s="273">
        <f>SUM(Encuestas!DS25,Encuestas!DU25)</f>
        <v>0</v>
      </c>
      <c r="BA25" s="5" t="str">
        <f>IF(((AV25*Encuestas!DM25)=0),"OK",IF((Calculos!AV25*Encuestas!DM25)&gt;0,"NO",0))</f>
        <v>OK</v>
      </c>
      <c r="BB25" s="5" t="str">
        <f>IF((Calculos!AW25*Encuestas!DN25)=0,"OK", IF((Calculos!AW25*Encuestas!DN25)&gt;0,"NO",0))</f>
        <v>OK</v>
      </c>
      <c r="BC25" s="5" t="str">
        <f>IF((Calculos!AX25*Encuestas!DO25)=0,"OK",IF((Calculos!AX25*Encuestas!DO25)&gt;0,"NO",0))</f>
        <v>OK</v>
      </c>
      <c r="BD25" s="279">
        <f>SUM(Calculos!AY25,Calculos!AU25)</f>
        <v>0</v>
      </c>
      <c r="BE25" s="279">
        <f>SUM(Calculos!AV25,Encuestas!DM25)</f>
        <v>0</v>
      </c>
      <c r="BF25" s="279">
        <f>SUM(Calculos!AW25,Encuestas!DO25)</f>
        <v>0</v>
      </c>
      <c r="BG25" s="279">
        <f>SUM(Calculos!AX25,Encuestas!DQ25)</f>
        <v>0</v>
      </c>
      <c r="BH25" s="5" t="str">
        <f>IF(((Calculos!AZ25*Calculos!AQ25)=0),"OK",IF((Calculos!AZ25*Calculos!AQ25)&gt;0,"NO"))</f>
        <v>OK</v>
      </c>
      <c r="BI25" s="5" t="str">
        <f>IF((Calculos!AR25*Encuestas!DW25)=0,"OK",IF((Calculos!AR25*Encuestas!DW25)&gt;0,"NO"))</f>
        <v>OK</v>
      </c>
      <c r="BJ25" s="5" t="str">
        <f>IF((Calculos!AS25*Encuestas!DY25)=0,"OK",IF((Encuestas!DY25*Calculos!AS25)&gt;0,"NO"))</f>
        <v>OK</v>
      </c>
      <c r="BK25" s="5" t="str">
        <f>Validadores!S25</f>
        <v>OK</v>
      </c>
      <c r="BL25" s="273">
        <f t="shared" si="15"/>
        <v>20</v>
      </c>
      <c r="BM25" s="273">
        <f>SUM(AR25,Encuestas!DW25)</f>
        <v>0</v>
      </c>
      <c r="BN25" s="273">
        <f>SUM(Encuestas!DY25,Calculos!AS25)</f>
        <v>0</v>
      </c>
      <c r="BO25" s="273">
        <f>SUM(Encuestas!EA25,Calculos!AT25)</f>
        <v>0</v>
      </c>
      <c r="BP25" s="273">
        <f>SUM(Encuestas!EC25,Encuestas!ED25)</f>
        <v>0</v>
      </c>
      <c r="BQ25" s="273" t="str">
        <f>IF(Encuestas!CR25*Calculos!BP25=0,"OK",IF(Encuestas!CR25*Calculos!BP25&gt;0,"Err"))</f>
        <v>OK</v>
      </c>
      <c r="BR25" s="273" t="str">
        <f>IF(Encuestas!EE25*Encuestas!CS25=0,"OK",IF(Encuestas!EE25*Encuestas!CS25&gt;0,"Err"))</f>
        <v>OK</v>
      </c>
      <c r="BS25" s="273" t="str">
        <f>IF(Encuestas!EF25*Encuestas!CT25=0,"OK",IF(Encuestas!EF25*Encuestas!CT25&gt;0,"Err"))</f>
        <v>OK</v>
      </c>
      <c r="BT25" s="273" t="str">
        <f>IF(Encuestas!EG25*Encuestas!CU25=0,"OK",IF(Encuestas!EG25*Encuestas!CU25&gt;0,"Err"))</f>
        <v>OK</v>
      </c>
      <c r="BU25" s="273">
        <f>SUM(Encuestas!CR25,Calculos!BP25)</f>
        <v>3</v>
      </c>
      <c r="BV25" s="273">
        <f>SUM(Encuestas!EE25,Encuestas!CS25)</f>
        <v>0</v>
      </c>
      <c r="BW25" s="273">
        <f>SUM(Encuestas!EF25,Encuestas!CT25)</f>
        <v>0</v>
      </c>
      <c r="BX25" s="273">
        <f>SUM(Encuestas!EG25,Encuestas!CU25)</f>
        <v>1</v>
      </c>
      <c r="BY25" s="273" t="str">
        <f>IF(SUM(Encuestas!FD25,Encuestas!FE25)=100,"OK",0)</f>
        <v>OK</v>
      </c>
      <c r="BZ25" s="6">
        <f>SUM(Encuestas!FG25:'Encuestas'!FI25)</f>
        <v>40</v>
      </c>
      <c r="CA25" s="273">
        <f>SUM(Encuestas!FJ25:'Encuestas'!FL25)</f>
        <v>0</v>
      </c>
      <c r="CB25" s="273">
        <f>SUM(Encuestas!FM25:'Encuestas'!FO25)</f>
        <v>0</v>
      </c>
      <c r="CC25" s="273">
        <f>SUM(Encuestas!FP25:'Encuestas'!FR25)</f>
        <v>0</v>
      </c>
      <c r="CD25" s="273">
        <f>SUM(Encuestas!FS25:'Encuestas'!FU25)</f>
        <v>2</v>
      </c>
      <c r="CE25" s="273">
        <f>Encuestas!FG25+Encuestas!FJ25+Encuestas!FM25+Encuestas!FP25+Encuestas!FS25</f>
        <v>42</v>
      </c>
      <c r="CF25" s="273">
        <f>Encuestas!FH25+Encuestas!FK25+Encuestas!FN25+Encuestas!FQ25+Encuestas!FT25</f>
        <v>0</v>
      </c>
      <c r="CG25" s="273">
        <f>Encuestas!FI25+Encuestas!FL25+Encuestas!FO25+Encuestas!FR25+Encuestas!FU25</f>
        <v>0</v>
      </c>
      <c r="CH25" s="273">
        <f t="shared" si="16"/>
        <v>42</v>
      </c>
      <c r="CI25" s="273">
        <f t="shared" si="17"/>
        <v>100</v>
      </c>
      <c r="CJ25" s="273">
        <f t="shared" si="18"/>
        <v>0</v>
      </c>
      <c r="CK25" s="273">
        <f t="shared" si="19"/>
        <v>0</v>
      </c>
      <c r="CL25" s="273" t="str">
        <f>IF(AND(Encuestas!FF25="no",Calculos!CH25=0),"OK","Err")</f>
        <v>Err</v>
      </c>
      <c r="CM25" s="273" t="str">
        <f>IF(SUM(Encuestas!GB25:GF25)=100,"OK",0)</f>
        <v>OK</v>
      </c>
      <c r="CN25" s="273">
        <f>IF((Encuestas!GJ25-Encuestas!GI25)&lt;=0,(Encuestas!GJ25-Encuestas!GI25)+12,(Encuestas!GJ25-Encuestas!GI25))</f>
        <v>4</v>
      </c>
      <c r="CO25" s="273">
        <f>SUM(Encuestas!GL25:GM25)</f>
        <v>40</v>
      </c>
      <c r="CP25" s="273">
        <f>SUM(Encuestas!GN25,Encuestas!GP25)</f>
        <v>40</v>
      </c>
      <c r="CQ25" s="273" t="str">
        <f>IF(SUM(Encuestas!GN25,Encuestas!GO25)=Encuestas!GL25,"OK",0)</f>
        <v>OK</v>
      </c>
      <c r="CR25" s="273" t="str">
        <f>IF(SUM(Encuestas!GP25,Encuestas!GQ25)=Encuestas!GM25,"OK",0)</f>
        <v>OK</v>
      </c>
      <c r="CS25" s="273">
        <f t="shared" si="20"/>
        <v>100</v>
      </c>
      <c r="CT25" s="273">
        <f>(Encuestas!GN25/Encuestas!GL25)*100</f>
        <v>100</v>
      </c>
      <c r="CU25" s="273" t="e">
        <f>((Encuestas!BS11+Encuestas!BT11)/Encuestas!BO11)*100</f>
        <v>#DIV/0!</v>
      </c>
      <c r="CV25" s="273">
        <f>(Encuestas!GM25/Encuestas!GN25)*100</f>
        <v>0</v>
      </c>
      <c r="CW25" s="273">
        <f>(Encuestas!GO25/Encuestas!GL25)*100</f>
        <v>0</v>
      </c>
      <c r="CX25" s="273" t="e">
        <v>#N/A</v>
      </c>
      <c r="CY25" s="273">
        <f>SUM(Encuestas!GR25:GS25)</f>
        <v>55</v>
      </c>
      <c r="CZ25" s="273" t="str">
        <f>IF(SUM(Encuestas!GT25:GV25)=100,"OK",0)</f>
        <v>OK</v>
      </c>
      <c r="DA25" s="273" t="e">
        <f>((Encuestas!BS11+Encuestas!BT11)/Encuestas!BO11)*100</f>
        <v>#DIV/0!</v>
      </c>
      <c r="DB25" s="273">
        <f>SUM(Encuestas!HL25:HO25)</f>
        <v>36</v>
      </c>
      <c r="DC25" s="273">
        <f>SUM(Encuestas!HP25,Encuestas!HR25)</f>
        <v>0</v>
      </c>
      <c r="DD25" s="273">
        <f>SUM(Encuestas!HQ25,Encuestas!HS25)</f>
        <v>0</v>
      </c>
      <c r="DE25" s="273">
        <f>SUM(Encuestas!HP25,Encuestas!HQ25)</f>
        <v>0</v>
      </c>
      <c r="DF25" s="273">
        <f>SUM(Encuestas!HR25,Encuestas!HS25)</f>
        <v>0</v>
      </c>
      <c r="DG25" s="273">
        <f t="shared" si="21"/>
        <v>0</v>
      </c>
      <c r="DH25" s="273" t="str">
        <f>IF(SUM(Encuestas!HT25:IA25)=100,"OK",0)</f>
        <v>OK</v>
      </c>
      <c r="DI25" s="273">
        <f>IF(SUM(Encuestas!IB25:IH25)=100,"OK",0)</f>
        <v>0</v>
      </c>
      <c r="DJ25" s="273" t="str">
        <f>IF(SUM(Encuestas!IJ25:IK25)=100,"OK",0)</f>
        <v>OK</v>
      </c>
      <c r="DK25" s="273">
        <f>SUM(Encuestas!IL25:IV25)</f>
        <v>100</v>
      </c>
      <c r="DL25" s="273">
        <f>SUM(Encuestas!IW25:IX25)</f>
        <v>0</v>
      </c>
      <c r="DM25" s="273">
        <f>SUM(Encuestas!IY25,Encuestas!JA25,Encuestas!JC25,Encuestas!JE25,Encuestas!JG25,Encuestas!JI25,Encuestas!JK25,Encuestas!JM25,Encuestas!JO25)</f>
        <v>0</v>
      </c>
      <c r="DN25" s="273">
        <f>SUM(Encuestas!IZ25,Encuestas!JB25,Encuestas!JD25,Encuestas!JF25,Encuestas!JH25,Encuestas!JJ25,Encuestas!JL25,Encuestas!JN25,Encuestas!JR25)</f>
        <v>0</v>
      </c>
      <c r="DO25" s="273">
        <f>SUM(Encuestas!KG25:KH25)</f>
        <v>0</v>
      </c>
      <c r="DP25" s="273">
        <f>SUM(Encuestas!KA25,Encuestas!KD25,Encuestas!KF25,Calculos!DO25)</f>
        <v>14</v>
      </c>
      <c r="DQ25" s="273">
        <f>SUM(Encuestas!KJ25:KL25)</f>
        <v>0</v>
      </c>
      <c r="DR25" s="273">
        <f>SUM(Encuestas!KB25,Encuestas!KC25,Encuestas!KE25,Calculos!DQ25)</f>
        <v>0</v>
      </c>
      <c r="DS25" s="273">
        <f>VLOOKUP(Encuestas!KT25,'Matriz codigos'!$A$2:$B$8,2,FALSE)</f>
        <v>4</v>
      </c>
      <c r="DT25" s="273">
        <f>VLOOKUP(Encuestas!KU25,'Matriz codigos'!$A$2:$B$8,2,FALSE)</f>
        <v>4</v>
      </c>
      <c r="DU25" s="273">
        <f>VLOOKUP(Encuestas!KV25,'Matriz codigos'!$A$2:$B$8,2,FALSE)</f>
        <v>1</v>
      </c>
      <c r="DV25" s="273">
        <f>VLOOKUP(Encuestas!KW25,'Matriz codigos'!$A$2:$B$8,2,FALSE)</f>
        <v>1</v>
      </c>
      <c r="DW25" s="273">
        <f>VLOOKUP(Encuestas!KT25,'Matriz codigos'!$A$10:$B$16,2,FALSE)</f>
        <v>4</v>
      </c>
      <c r="DX25" s="273">
        <f>VLOOKUP(Encuestas!KU25,'Matriz codigos'!$A$10:$B$16,2,FALSE)</f>
        <v>4</v>
      </c>
      <c r="DY25" s="273">
        <f>VLOOKUP(Encuestas!KV25,'Matriz codigos'!$A$10:$B$16,2,FALSE)</f>
        <v>2</v>
      </c>
      <c r="DZ25" s="273">
        <f>VLOOKUP(Encuestas!KW25,'Matriz codigos'!$A$10:$B$16,2,FALSE)</f>
        <v>2</v>
      </c>
      <c r="EA25" s="273">
        <f t="shared" si="22"/>
        <v>0</v>
      </c>
      <c r="EB25" s="273">
        <f t="shared" si="23"/>
        <v>50</v>
      </c>
      <c r="EC25" s="273">
        <f t="shared" si="24"/>
        <v>0</v>
      </c>
      <c r="ED25" s="273">
        <f t="shared" si="25"/>
        <v>50</v>
      </c>
      <c r="EE25" s="273" t="str">
        <f t="shared" si="26"/>
        <v>OK</v>
      </c>
      <c r="EF25" s="273">
        <f>VLOOKUP(Encuestas!MR25,'Matriz codigos'!$A$18:$B$20,2,FALSE)</f>
        <v>2</v>
      </c>
      <c r="EG25" s="273">
        <f>VLOOKUP(Encuestas!MT25,'Matriz codigos'!$A$23:$B$26,2,FALSE)</f>
        <v>0</v>
      </c>
      <c r="EH25" s="273">
        <f>VLOOKUP(Encuestas!MU25,'Matriz codigos'!$A$23:$B$26,2,FALSE)</f>
        <v>0</v>
      </c>
      <c r="EI25" s="273">
        <f>VLOOKUP(Encuestas!MV25,'Matriz codigos'!$A$23:$B$26,2,FALSE)</f>
        <v>0</v>
      </c>
      <c r="EJ25" s="273">
        <f>VLOOKUP(Encuestas!MW25,'Matriz codigos'!$A$23:$B$26,2,FALSE)</f>
        <v>3</v>
      </c>
      <c r="EK25" s="273">
        <f>VLOOKUP(Encuestas!MX25,'Matriz codigos'!$A$23:$B$26,2,FALSE)</f>
        <v>0</v>
      </c>
      <c r="EL25" s="273">
        <f>VLOOKUP(Encuestas!MY25,'Matriz codigos'!$A$23:$B$26,2,FALSE)</f>
        <v>0</v>
      </c>
      <c r="EM25" s="273">
        <f>VLOOKUP(Encuestas!MZ25,'Matriz codigos'!$A$23:$B$26,2,FALSE)</f>
        <v>0</v>
      </c>
      <c r="EN25" s="273">
        <f>VLOOKUP(Encuestas!NA25,'Matriz codigos'!$A$23:$B$26,2,FALSE)</f>
        <v>0</v>
      </c>
      <c r="EO25" s="273">
        <f>SUM(Encuestas!NW25,Encuestas!OC25,Encuestas!OI25,Encuestas!OO25,Encuestas!OU25,Encuestas!PA25,Encuestas!PG25)</f>
        <v>2</v>
      </c>
      <c r="EP25" s="273">
        <f>SUM(Encuestas!NX25,Encuestas!OD25,Encuestas!OJ25,Encuestas!OP25,Encuestas!OV25,Encuestas!PB25,Encuestas!PH25)</f>
        <v>0</v>
      </c>
      <c r="EQ25" s="273">
        <f>SUM(Encuestas!NW25:NX25)</f>
        <v>1</v>
      </c>
      <c r="ER25" s="273">
        <f>SUM(Encuestas!OC25:OD25)</f>
        <v>0</v>
      </c>
      <c r="ES25" s="273">
        <f>SUM(Encuestas!OI25:OJ25)</f>
        <v>0</v>
      </c>
      <c r="ET25" s="273">
        <f>SUM(Encuestas!OO25:OP25)</f>
        <v>0</v>
      </c>
      <c r="EU25" s="273">
        <f>SUM(Encuestas!OU25:OV25)</f>
        <v>0</v>
      </c>
      <c r="EV25" s="273">
        <f>SUM(Encuestas!PA25:PB25)</f>
        <v>1</v>
      </c>
      <c r="EW25" s="273">
        <f>SUM(Encuestas!PG25:PH25)</f>
        <v>0</v>
      </c>
    </row>
    <row r="26" spans="1:153" x14ac:dyDescent="0.25">
      <c r="A26" s="273">
        <f>Encuestas!A26</f>
        <v>111010083</v>
      </c>
      <c r="B26" s="273">
        <f>SUM(Encuestas!Z26:AB26)</f>
        <v>0</v>
      </c>
      <c r="C26" s="273">
        <f>SUM(Encuestas!AC26:AE26)</f>
        <v>0</v>
      </c>
      <c r="D26" s="273">
        <f t="shared" si="1"/>
        <v>0</v>
      </c>
      <c r="E26" s="273">
        <f>SUM(Encuestas!AF26:AH26)</f>
        <v>0</v>
      </c>
      <c r="F26" s="273">
        <f>SUM(Encuestas!AI26:AK26)</f>
        <v>0</v>
      </c>
      <c r="G26" s="273">
        <f t="shared" si="2"/>
        <v>0</v>
      </c>
      <c r="H26" s="273">
        <f>SUM(Encuestas!AL26:AN26)</f>
        <v>0</v>
      </c>
      <c r="I26" s="273">
        <f>SUM(Encuestas!AO26:AQ26)</f>
        <v>0</v>
      </c>
      <c r="J26" s="273">
        <f>SUM(Encuestas!W26:Y26)</f>
        <v>40</v>
      </c>
      <c r="K26" s="273">
        <f>SUM(Encuestas!W26,Encuestas!Z26,Encuestas!AC26,Encuestas!AF26,Encuestas!AI26,Encuestas!AL26,Encuestas!AO26)</f>
        <v>40</v>
      </c>
      <c r="L26" s="273">
        <f t="shared" si="3"/>
        <v>100</v>
      </c>
      <c r="M26" s="273">
        <f>SUM(Encuestas!X26,Encuestas!AA26,Encuestas!AD26,Encuestas!AG26,Encuestas!AJ26,Encuestas!AM26,Encuestas!AP26)</f>
        <v>0</v>
      </c>
      <c r="N26" s="273">
        <f t="shared" si="4"/>
        <v>0</v>
      </c>
      <c r="O26" s="273">
        <f>SUM(Encuestas!Y26,Encuestas!AB26,Encuestas!AE26,Encuestas!AH26,Encuestas!AK26,Encuestas!AN26,Encuestas!AQ26)</f>
        <v>0</v>
      </c>
      <c r="P26" s="273">
        <f t="shared" si="5"/>
        <v>0</v>
      </c>
      <c r="Q26" s="273">
        <f t="shared" si="6"/>
        <v>40</v>
      </c>
      <c r="R26" s="273">
        <f>SUM(Encuestas!BG26:BI26)</f>
        <v>0</v>
      </c>
      <c r="S26" s="273">
        <f>100-SUM(Encuestas!BB26:BI26)</f>
        <v>0</v>
      </c>
      <c r="T26" s="273">
        <f>SUM(Encuestas!BB26:BF26,Calculos!R26:S26)</f>
        <v>100</v>
      </c>
      <c r="U26" s="279">
        <f>IF((Encuestas!BL26&lt;Encuestas!BK26),(Encuestas!BL26+13)-Encuestas!BK26,(Encuestas!BL26-Encuestas!BK26)+1)</f>
        <v>7</v>
      </c>
      <c r="V26" s="273">
        <f>SUM(Encuestas!BN26:BO26)</f>
        <v>40</v>
      </c>
      <c r="W26" s="273">
        <f>IF((J26&gt;Encuestas!BN26),"OK",J26-Encuestas!BN26)</f>
        <v>0</v>
      </c>
      <c r="X26" s="36" t="str">
        <f>IF(W26="OK",(Encuestas!BN26/Calculos!J26)*100,"")</f>
        <v/>
      </c>
      <c r="Y26" s="273" t="str">
        <f>IF(SUM(Encuestas!BP26,Encuestas!BQ26,Encuestas!BR26)=Encuestas!BN26,"OK",(SUM(Encuestas!BP26,Encuestas!BQ26,Encuestas!BR26)-Encuestas!BN26))</f>
        <v>OK</v>
      </c>
      <c r="Z26" s="273">
        <f>IF((D26&gt;Encuestas!BO26),"OK",D26-Encuestas!BO26)</f>
        <v>0</v>
      </c>
      <c r="AA26" s="273">
        <f>IF(SUM(Encuestas!BS26,Encuestas!BT26,Encuestas!BU26)=CM26,"OK",(SUM(Encuestas!BS26,Encuestas!BT26,Encuestas!BU26)-Encuestas!BO26))</f>
        <v>0</v>
      </c>
      <c r="AB26" s="273">
        <f>((Encuestas!BP26+Encuestas!BQ26)/Encuestas!BN26)*100</f>
        <v>95</v>
      </c>
      <c r="AC26" s="273" t="str">
        <f t="shared" si="7"/>
        <v>OK</v>
      </c>
      <c r="AD26" s="273" t="e">
        <f>((Encuestas!BS3+Encuestas!BT3)/Encuestas!BO3)*100</f>
        <v>#DIV/0!</v>
      </c>
      <c r="AE26" s="273">
        <f>((Encuestas!BT3+Encuestas!BU3)/Encuestas!BP3)*100</f>
        <v>0</v>
      </c>
      <c r="AF26" s="273">
        <f t="shared" si="9"/>
        <v>5</v>
      </c>
      <c r="AG26" s="273" t="e">
        <f>((Encuestas!BS3+Encuestas!BT3)/Encuestas!BO3)*100</f>
        <v>#DIV/0!</v>
      </c>
      <c r="AH26" s="273">
        <f>SUM(Encuestas!BP26,Encuestas!BS26)</f>
        <v>38</v>
      </c>
      <c r="AI26" s="273">
        <f>SUM(Encuestas!BQ26,Encuestas!BT26)</f>
        <v>0</v>
      </c>
      <c r="AJ26" s="273">
        <f>SUM(Encuestas!BR26,Encuestas!BU26)</f>
        <v>2</v>
      </c>
      <c r="AK26" s="273">
        <f t="shared" si="11"/>
        <v>95</v>
      </c>
      <c r="AL26" s="273" t="str">
        <f t="shared" si="12"/>
        <v>OK</v>
      </c>
      <c r="AM26" s="273">
        <f t="shared" si="13"/>
        <v>5</v>
      </c>
      <c r="AN26" s="273">
        <f>((Encuestas!BO26/Encuestas!BN26)*100)</f>
        <v>0</v>
      </c>
      <c r="AO26" s="273" t="str">
        <f t="shared" si="14"/>
        <v/>
      </c>
      <c r="AP26" s="273">
        <f>IF((Encuestas!BO26&gt;0),(((18*(Encuestas!BO26*(Encuestas!BV26/100)))+(30*(Encuestas!BO26*(Encuestas!BW26/100)))+(36*(Encuestas!BO26*(Encuestas!BX26/100))))/Encuestas!BO26),0)</f>
        <v>0</v>
      </c>
      <c r="AQ26" s="273">
        <f>SUM(Encuestas!CJ26,Encuestas!CN26)</f>
        <v>18</v>
      </c>
      <c r="AR26" s="273">
        <f>SUM(Encuestas!CK26,Encuestas!CO26)</f>
        <v>0</v>
      </c>
      <c r="AS26" s="273">
        <f>SUM(Encuestas!CL26,Encuestas!CP26)</f>
        <v>0</v>
      </c>
      <c r="AT26" s="273">
        <f>SUM(Encuestas!CM26,Encuestas!CQ26)</f>
        <v>0</v>
      </c>
      <c r="AU26" s="273">
        <f>SUM(Encuestas!CV26,Encuestas!CW26,Encuestas!DB26,Encuestas!DC26)</f>
        <v>0</v>
      </c>
      <c r="AV26" s="273">
        <f>SUM(Encuestas!CX26,Encuestas!DD26)</f>
        <v>0</v>
      </c>
      <c r="AW26" s="273">
        <f>SUM(Encuestas!CY26,Encuestas!CZ26,Encuestas!DE26,Encuestas!DF26)</f>
        <v>0</v>
      </c>
      <c r="AX26" s="273">
        <f>SUM(Encuestas!DA26,Encuestas!DG26)</f>
        <v>0</v>
      </c>
      <c r="AY26" s="273">
        <f>SUM(Encuestas!DI26,Encuestas!DK26)</f>
        <v>0</v>
      </c>
      <c r="AZ26" s="273">
        <f>SUM(Encuestas!DS26,Encuestas!DU26)</f>
        <v>0</v>
      </c>
      <c r="BA26" s="5" t="str">
        <f>IF(((AV26*Encuestas!DM26)=0),"OK",IF((Calculos!AV26*Encuestas!DM26)&gt;0,"NO",0))</f>
        <v>OK</v>
      </c>
      <c r="BB26" s="5" t="str">
        <f>IF((Calculos!AW26*Encuestas!DN26)=0,"OK", IF((Calculos!AW26*Encuestas!DN26)&gt;0,"NO",0))</f>
        <v>OK</v>
      </c>
      <c r="BC26" s="5" t="str">
        <f>IF((Calculos!AX26*Encuestas!DO26)=0,"OK",IF((Calculos!AX26*Encuestas!DO26)&gt;0,"NO",0))</f>
        <v>OK</v>
      </c>
      <c r="BD26" s="279">
        <f>SUM(Calculos!AY26,Calculos!AU26)</f>
        <v>0</v>
      </c>
      <c r="BE26" s="279">
        <f>SUM(Calculos!AV26,Encuestas!DM26)</f>
        <v>0</v>
      </c>
      <c r="BF26" s="279">
        <f>SUM(Calculos!AW26,Encuestas!DO26)</f>
        <v>0</v>
      </c>
      <c r="BG26" s="279">
        <f>SUM(Calculos!AX26,Encuestas!DQ26)</f>
        <v>0</v>
      </c>
      <c r="BH26" s="5" t="str">
        <f>IF(((Calculos!AZ26*Calculos!AQ26)=0),"OK",IF((Calculos!AZ26*Calculos!AQ26)&gt;0,"NO"))</f>
        <v>OK</v>
      </c>
      <c r="BI26" s="5" t="str">
        <f>IF((Calculos!AR26*Encuestas!DW26)=0,"OK",IF((Calculos!AR26*Encuestas!DW26)&gt;0,"NO"))</f>
        <v>OK</v>
      </c>
      <c r="BJ26" s="5" t="str">
        <f>IF((Calculos!AS26*Encuestas!DY26)=0,"OK",IF((Encuestas!DY26*Calculos!AS26)&gt;0,"NO"))</f>
        <v>OK</v>
      </c>
      <c r="BK26" s="5" t="str">
        <f>Validadores!S26</f>
        <v>OK</v>
      </c>
      <c r="BL26" s="273">
        <f t="shared" si="15"/>
        <v>18</v>
      </c>
      <c r="BM26" s="273">
        <f>SUM(AR26,Encuestas!DW26)</f>
        <v>0</v>
      </c>
      <c r="BN26" s="273">
        <f>SUM(Encuestas!DY26,Calculos!AS26)</f>
        <v>0</v>
      </c>
      <c r="BO26" s="273">
        <f>SUM(Encuestas!EA26,Calculos!AT26)</f>
        <v>0</v>
      </c>
      <c r="BP26" s="273">
        <f>SUM(Encuestas!EC26,Encuestas!ED26)</f>
        <v>0</v>
      </c>
      <c r="BQ26" s="273" t="str">
        <f>IF(Encuestas!CR26*Calculos!BP26=0,"OK",IF(Encuestas!CR26*Calculos!BP26&gt;0,"Err"))</f>
        <v>OK</v>
      </c>
      <c r="BR26" s="273" t="str">
        <f>IF(Encuestas!EE26*Encuestas!CS26=0,"OK",IF(Encuestas!EE26*Encuestas!CS26&gt;0,"Err"))</f>
        <v>OK</v>
      </c>
      <c r="BS26" s="273" t="str">
        <f>IF(Encuestas!EF26*Encuestas!CT26=0,"OK",IF(Encuestas!EF26*Encuestas!CT26&gt;0,"Err"))</f>
        <v>OK</v>
      </c>
      <c r="BT26" s="273" t="str">
        <f>IF(Encuestas!EG26*Encuestas!CU26=0,"OK",IF(Encuestas!EG26*Encuestas!CU26&gt;0,"Err"))</f>
        <v>OK</v>
      </c>
      <c r="BU26" s="273">
        <f>SUM(Encuestas!CR26,Calculos!BP26)</f>
        <v>0</v>
      </c>
      <c r="BV26" s="273">
        <f>SUM(Encuestas!EE26,Encuestas!CS26)</f>
        <v>0</v>
      </c>
      <c r="BW26" s="273">
        <f>SUM(Encuestas!EF26,Encuestas!CT26)</f>
        <v>0</v>
      </c>
      <c r="BX26" s="273">
        <f>SUM(Encuestas!EG26,Encuestas!CU26)</f>
        <v>0</v>
      </c>
      <c r="BY26" s="273" t="str">
        <f>IF(SUM(Encuestas!FD26,Encuestas!FE26)=100,"OK",0)</f>
        <v>OK</v>
      </c>
      <c r="BZ26" s="6">
        <f>SUM(Encuestas!FG26:'Encuestas'!FI26)</f>
        <v>100</v>
      </c>
      <c r="CA26" s="273">
        <f>SUM(Encuestas!FJ26:'Encuestas'!FL26)</f>
        <v>0</v>
      </c>
      <c r="CB26" s="273">
        <f>SUM(Encuestas!FM26:'Encuestas'!FO26)</f>
        <v>0</v>
      </c>
      <c r="CC26" s="273">
        <f>SUM(Encuestas!FP26:'Encuestas'!FR26)</f>
        <v>0</v>
      </c>
      <c r="CD26" s="273">
        <f>SUM(Encuestas!FS26:'Encuestas'!FU26)</f>
        <v>4</v>
      </c>
      <c r="CE26" s="273">
        <f>Encuestas!FG26+Encuestas!FJ26+Encuestas!FM26+Encuestas!FP26+Encuestas!FS26</f>
        <v>104</v>
      </c>
      <c r="CF26" s="273">
        <f>Encuestas!FH26+Encuestas!FK26+Encuestas!FN26+Encuestas!FQ26+Encuestas!FT26</f>
        <v>0</v>
      </c>
      <c r="CG26" s="273">
        <f>Encuestas!FI26+Encuestas!FL26+Encuestas!FO26+Encuestas!FR26+Encuestas!FU26</f>
        <v>0</v>
      </c>
      <c r="CH26" s="273">
        <f t="shared" si="16"/>
        <v>104</v>
      </c>
      <c r="CI26" s="273">
        <f t="shared" si="17"/>
        <v>100</v>
      </c>
      <c r="CJ26" s="273">
        <f t="shared" si="18"/>
        <v>0</v>
      </c>
      <c r="CK26" s="273">
        <f t="shared" si="19"/>
        <v>0</v>
      </c>
      <c r="CL26" s="273" t="str">
        <f>IF(AND(Encuestas!FF26="no",Calculos!CH26=0),"OK","Err")</f>
        <v>Err</v>
      </c>
      <c r="CM26" s="273" t="str">
        <f>IF(SUM(Encuestas!GB26:GF26)=100,"OK",0)</f>
        <v>OK</v>
      </c>
      <c r="CN26" s="273">
        <f>IF((Encuestas!GJ26-Encuestas!GI26)&lt;=0,(Encuestas!GJ26-Encuestas!GI26)+12,(Encuestas!GJ26-Encuestas!GI26))</f>
        <v>3</v>
      </c>
      <c r="CO26" s="273">
        <f>SUM(Encuestas!GL26:GM26)</f>
        <v>100</v>
      </c>
      <c r="CP26" s="273">
        <f>SUM(Encuestas!GN26,Encuestas!GP26)</f>
        <v>100</v>
      </c>
      <c r="CQ26" s="273" t="str">
        <f>IF(SUM(Encuestas!GN26,Encuestas!GO26)=Encuestas!GL26,"OK",0)</f>
        <v>OK</v>
      </c>
      <c r="CR26" s="273" t="str">
        <f>IF(SUM(Encuestas!GP26,Encuestas!GQ26)=Encuestas!GM26,"OK",0)</f>
        <v>OK</v>
      </c>
      <c r="CS26" s="273">
        <f t="shared" si="20"/>
        <v>100</v>
      </c>
      <c r="CT26" s="273">
        <f>(Encuestas!GN26/Encuestas!GL26)*100</f>
        <v>100</v>
      </c>
      <c r="CU26" s="273">
        <f>((Encuestas!BS12+Encuestas!BT12)/Encuestas!BO12)*100</f>
        <v>100</v>
      </c>
      <c r="CV26" s="273">
        <f>(Encuestas!GM26/Encuestas!GN26)*100</f>
        <v>0</v>
      </c>
      <c r="CW26" s="273">
        <f>(Encuestas!GO26/Encuestas!GL26)*100</f>
        <v>0</v>
      </c>
      <c r="CX26" s="273" t="e">
        <v>#N/A</v>
      </c>
      <c r="CY26" s="273">
        <f>SUM(Encuestas!GR26:GS26)</f>
        <v>90</v>
      </c>
      <c r="CZ26" s="273" t="str">
        <f>IF(SUM(Encuestas!GT26:GV26)=100,"OK",0)</f>
        <v>OK</v>
      </c>
      <c r="DA26" s="273">
        <f>((Encuestas!BS12+Encuestas!BT12)/Encuestas!BO12)*100</f>
        <v>100</v>
      </c>
      <c r="DB26" s="273">
        <f>SUM(Encuestas!HL26:HO26)</f>
        <v>38</v>
      </c>
      <c r="DC26" s="273">
        <f>SUM(Encuestas!HP26,Encuestas!HR26)</f>
        <v>0</v>
      </c>
      <c r="DD26" s="273">
        <f>SUM(Encuestas!HQ26,Encuestas!HS26)</f>
        <v>0</v>
      </c>
      <c r="DE26" s="273">
        <f>SUM(Encuestas!HP26,Encuestas!HQ26)</f>
        <v>0</v>
      </c>
      <c r="DF26" s="273">
        <f>SUM(Encuestas!HR26,Encuestas!HS26)</f>
        <v>0</v>
      </c>
      <c r="DG26" s="273">
        <f t="shared" si="21"/>
        <v>0</v>
      </c>
      <c r="DH26" s="273" t="str">
        <f>IF(SUM(Encuestas!HT26:IA26)=100,"OK",0)</f>
        <v>OK</v>
      </c>
      <c r="DI26" s="273">
        <f>IF(SUM(Encuestas!IB26:IH26)=100,"OK",0)</f>
        <v>0</v>
      </c>
      <c r="DJ26" s="273" t="str">
        <f>IF(SUM(Encuestas!IJ26:IK26)=100,"OK",0)</f>
        <v>OK</v>
      </c>
      <c r="DK26" s="273">
        <f>SUM(Encuestas!IL26:IV26)</f>
        <v>99</v>
      </c>
      <c r="DL26" s="273">
        <f>SUM(Encuestas!IW26:IX26)</f>
        <v>4</v>
      </c>
      <c r="DM26" s="273">
        <f>SUM(Encuestas!IY26,Encuestas!JA26,Encuestas!JC26,Encuestas!JE26,Encuestas!JG26,Encuestas!JI26,Encuestas!JK26,Encuestas!JM26,Encuestas!JO26)</f>
        <v>4</v>
      </c>
      <c r="DN26" s="273">
        <f>SUM(Encuestas!IZ26,Encuestas!JB26,Encuestas!JD26,Encuestas!JF26,Encuestas!JH26,Encuestas!JJ26,Encuestas!JL26,Encuestas!JN26,Encuestas!JR26)</f>
        <v>0</v>
      </c>
      <c r="DO26" s="273">
        <f>SUM(Encuestas!KG26:KH26)</f>
        <v>0</v>
      </c>
      <c r="DP26" s="273">
        <f>SUM(Encuestas!KA26,Encuestas!KD26,Encuestas!KF26,Calculos!DO26)</f>
        <v>14</v>
      </c>
      <c r="DQ26" s="273">
        <f>SUM(Encuestas!KJ26:KL26)</f>
        <v>0</v>
      </c>
      <c r="DR26" s="273">
        <f>SUM(Encuestas!KB26,Encuestas!KC26,Encuestas!KE26,Calculos!DQ26)</f>
        <v>0</v>
      </c>
      <c r="DS26" s="273">
        <f>VLOOKUP(Encuestas!KT26,'Matriz codigos'!$A$2:$B$8,2,FALSE)</f>
        <v>1</v>
      </c>
      <c r="DT26" s="273">
        <f>VLOOKUP(Encuestas!KU26,'Matriz codigos'!$A$2:$B$8,2,FALSE)</f>
        <v>1</v>
      </c>
      <c r="DU26" s="273">
        <f>VLOOKUP(Encuestas!KV26,'Matriz codigos'!$A$2:$B$8,2,FALSE)</f>
        <v>1</v>
      </c>
      <c r="DV26" s="273">
        <f>VLOOKUP(Encuestas!KW26,'Matriz codigos'!$A$2:$B$8,2,FALSE)</f>
        <v>1</v>
      </c>
      <c r="DW26" s="273">
        <f>VLOOKUP(Encuestas!KT26,'Matriz codigos'!$A$10:$B$16,2,FALSE)</f>
        <v>2</v>
      </c>
      <c r="DX26" s="273">
        <f>VLOOKUP(Encuestas!KU26,'Matriz codigos'!$A$10:$B$16,2,FALSE)</f>
        <v>2</v>
      </c>
      <c r="DY26" s="273">
        <f>VLOOKUP(Encuestas!KV26,'Matriz codigos'!$A$10:$B$16,2,FALSE)</f>
        <v>2</v>
      </c>
      <c r="DZ26" s="273">
        <f>VLOOKUP(Encuestas!KW26,'Matriz codigos'!$A$10:$B$16,2,FALSE)</f>
        <v>2</v>
      </c>
      <c r="EA26" s="273">
        <f t="shared" si="22"/>
        <v>0</v>
      </c>
      <c r="EB26" s="273">
        <f t="shared" si="23"/>
        <v>100</v>
      </c>
      <c r="EC26" s="273">
        <f t="shared" si="24"/>
        <v>0</v>
      </c>
      <c r="ED26" s="273">
        <f t="shared" si="25"/>
        <v>0</v>
      </c>
      <c r="EE26" s="273" t="str">
        <f t="shared" si="26"/>
        <v>OK</v>
      </c>
      <c r="EF26" s="273">
        <f>VLOOKUP(Encuestas!MR26,'Matriz codigos'!$A$18:$B$20,2,FALSE)</f>
        <v>2</v>
      </c>
      <c r="EG26" s="273">
        <f>VLOOKUP(Encuestas!MT26,'Matriz codigos'!$A$23:$B$26,2,FALSE)</f>
        <v>0</v>
      </c>
      <c r="EH26" s="273">
        <f>VLOOKUP(Encuestas!MU26,'Matriz codigos'!$A$23:$B$26,2,FALSE)</f>
        <v>0</v>
      </c>
      <c r="EI26" s="273">
        <f>VLOOKUP(Encuestas!MV26,'Matriz codigos'!$A$23:$B$26,2,FALSE)</f>
        <v>0</v>
      </c>
      <c r="EJ26" s="273">
        <f>VLOOKUP(Encuestas!MW26,'Matriz codigos'!$A$23:$B$26,2,FALSE)</f>
        <v>3</v>
      </c>
      <c r="EK26" s="273">
        <f>VLOOKUP(Encuestas!MX26,'Matriz codigos'!$A$23:$B$26,2,FALSE)</f>
        <v>0</v>
      </c>
      <c r="EL26" s="273">
        <f>VLOOKUP(Encuestas!MY26,'Matriz codigos'!$A$23:$B$26,2,FALSE)</f>
        <v>3</v>
      </c>
      <c r="EM26" s="273">
        <f>VLOOKUP(Encuestas!MZ26,'Matriz codigos'!$A$23:$B$26,2,FALSE)</f>
        <v>0</v>
      </c>
      <c r="EN26" s="273">
        <f>VLOOKUP(Encuestas!NA26,'Matriz codigos'!$A$23:$B$26,2,FALSE)</f>
        <v>3</v>
      </c>
      <c r="EO26" s="273">
        <f>SUM(Encuestas!NW26,Encuestas!OC26,Encuestas!OI26,Encuestas!OO26,Encuestas!OU26,Encuestas!PA26,Encuestas!PG26)</f>
        <v>1</v>
      </c>
      <c r="EP26" s="273">
        <f>SUM(Encuestas!NX26,Encuestas!OD26,Encuestas!OJ26,Encuestas!OP26,Encuestas!OV26,Encuestas!PB26,Encuestas!PH26)</f>
        <v>0</v>
      </c>
      <c r="EQ26" s="273">
        <f>SUM(Encuestas!NW26:NX26)</f>
        <v>1</v>
      </c>
      <c r="ER26" s="273">
        <f>SUM(Encuestas!OC26:OD26)</f>
        <v>0</v>
      </c>
      <c r="ES26" s="273">
        <f>SUM(Encuestas!OI26:OJ26)</f>
        <v>0</v>
      </c>
      <c r="ET26" s="273">
        <f>SUM(Encuestas!OO26:OP26)</f>
        <v>0</v>
      </c>
      <c r="EU26" s="273">
        <f>SUM(Encuestas!OU26:OV26)</f>
        <v>0</v>
      </c>
      <c r="EV26" s="273">
        <f>SUM(Encuestas!PA26:PB26)</f>
        <v>0</v>
      </c>
      <c r="EW26" s="273">
        <f>SUM(Encuestas!PG26:PH26)</f>
        <v>0</v>
      </c>
    </row>
    <row r="27" spans="1:153" x14ac:dyDescent="0.25">
      <c r="A27" s="273">
        <f>Encuestas!A27</f>
        <v>111010094</v>
      </c>
      <c r="B27" s="273">
        <f>SUM(Encuestas!Z27:AB27)</f>
        <v>0</v>
      </c>
      <c r="C27" s="273">
        <f>SUM(Encuestas!AC27:AE27)</f>
        <v>168</v>
      </c>
      <c r="D27" s="273">
        <f t="shared" si="1"/>
        <v>168</v>
      </c>
      <c r="E27" s="273">
        <f>SUM(Encuestas!AF27:AH27)</f>
        <v>16</v>
      </c>
      <c r="F27" s="273">
        <f>SUM(Encuestas!AI27:AK27)</f>
        <v>291</v>
      </c>
      <c r="G27" s="273">
        <f t="shared" si="2"/>
        <v>307</v>
      </c>
      <c r="H27" s="273">
        <f>SUM(Encuestas!AL27:AN27)</f>
        <v>26</v>
      </c>
      <c r="I27" s="273">
        <f>SUM(Encuestas!AO27:AQ27)</f>
        <v>0</v>
      </c>
      <c r="J27" s="273">
        <f>SUM(Encuestas!W27:Y27)</f>
        <v>388</v>
      </c>
      <c r="K27" s="273">
        <f>SUM(Encuestas!W27,Encuestas!Z27,Encuestas!AC27,Encuestas!AF27,Encuestas!AI27,Encuestas!AL27,Encuestas!AO27)</f>
        <v>889</v>
      </c>
      <c r="L27" s="273">
        <f t="shared" si="3"/>
        <v>100</v>
      </c>
      <c r="M27" s="273">
        <f>SUM(Encuestas!X27,Encuestas!AA27,Encuestas!AD27,Encuestas!AG27,Encuestas!AJ27,Encuestas!AM27,Encuestas!AP27)</f>
        <v>0</v>
      </c>
      <c r="N27" s="273">
        <f t="shared" si="4"/>
        <v>0</v>
      </c>
      <c r="O27" s="273">
        <f>SUM(Encuestas!Y27,Encuestas!AB27,Encuestas!AE27,Encuestas!AH27,Encuestas!AK27,Encuestas!AN27,Encuestas!AQ27)</f>
        <v>0</v>
      </c>
      <c r="P27" s="273">
        <f t="shared" si="5"/>
        <v>0</v>
      </c>
      <c r="Q27" s="273">
        <f t="shared" si="6"/>
        <v>889</v>
      </c>
      <c r="R27" s="273">
        <f>SUM(Encuestas!BG27:BI27)</f>
        <v>0</v>
      </c>
      <c r="S27" s="273">
        <f>100-SUM(Encuestas!BB27:BI27)</f>
        <v>0</v>
      </c>
      <c r="T27" s="273">
        <f>SUM(Encuestas!BB27:BF27,Calculos!R27:S27)</f>
        <v>100</v>
      </c>
      <c r="U27" s="279">
        <f>IF((Encuestas!BL27&lt;Encuestas!BK27),(Encuestas!BL27+13)-Encuestas!BK27,(Encuestas!BL27-Encuestas!BK27)+1)</f>
        <v>4</v>
      </c>
      <c r="V27" s="273">
        <f>SUM(Encuestas!BN27:BO27)</f>
        <v>270</v>
      </c>
      <c r="W27" s="273" t="str">
        <f>IF((J27&gt;Encuestas!BN27),"OK",J27-Encuestas!BN27)</f>
        <v>OK</v>
      </c>
      <c r="X27" s="36">
        <f>IF(W27="OK",(Encuestas!BN27/Calculos!J27)*100,"")</f>
        <v>69.587628865979383</v>
      </c>
      <c r="Y27" s="273" t="str">
        <f>IF(SUM(Encuestas!BP27,Encuestas!BQ27,Encuestas!BR27)=Encuestas!BN27,"OK",(SUM(Encuestas!BP27,Encuestas!BQ27,Encuestas!BR27)-Encuestas!BN27))</f>
        <v>OK</v>
      </c>
      <c r="Z27" s="273" t="str">
        <f>IF((D27&gt;Encuestas!BO27),"OK",D27-Encuestas!BO27)</f>
        <v>OK</v>
      </c>
      <c r="AA27" s="273">
        <f>IF(SUM(Encuestas!BS27,Encuestas!BT27,Encuestas!BU27)=CM27,"OK",(SUM(Encuestas!BS27,Encuestas!BT27,Encuestas!BU27)-Encuestas!BO27))</f>
        <v>0</v>
      </c>
      <c r="AB27" s="273">
        <f>((Encuestas!BP27+Encuestas!BQ27)/Encuestas!BN27)*100</f>
        <v>95.555555555555557</v>
      </c>
      <c r="AC27" s="273" t="str">
        <f t="shared" si="7"/>
        <v>OK</v>
      </c>
      <c r="AD27" s="273" t="e">
        <f>IF(AD3&lt;=100,"OK","Err")</f>
        <v>#DIV/0!</v>
      </c>
      <c r="AE27" s="273" t="e">
        <f>IF(AE3&lt;=100,"OK","Err")</f>
        <v>#DIV/0!</v>
      </c>
      <c r="AF27" s="273">
        <f t="shared" si="9"/>
        <v>4.4444444444444429</v>
      </c>
      <c r="AG27" s="273" t="e">
        <f>IF(AD3&lt;=100,"OK","Err")</f>
        <v>#DIV/0!</v>
      </c>
      <c r="AH27" s="273">
        <f>SUM(Encuestas!BP27,Encuestas!BS27)</f>
        <v>180</v>
      </c>
      <c r="AI27" s="273">
        <f>SUM(Encuestas!BQ27,Encuestas!BT27)</f>
        <v>78</v>
      </c>
      <c r="AJ27" s="273">
        <f>SUM(Encuestas!BR27,Encuestas!BU27)</f>
        <v>12</v>
      </c>
      <c r="AK27" s="273">
        <f t="shared" si="11"/>
        <v>95.555555555555557</v>
      </c>
      <c r="AL27" s="273" t="str">
        <f t="shared" si="12"/>
        <v>OK</v>
      </c>
      <c r="AM27" s="273">
        <f t="shared" si="13"/>
        <v>4.4444444444444429</v>
      </c>
      <c r="AN27" s="273">
        <f>((Encuestas!BO27/Encuestas!BN27)*100)</f>
        <v>0</v>
      </c>
      <c r="AO27" s="273" t="str">
        <f t="shared" si="14"/>
        <v/>
      </c>
      <c r="AP27" s="273">
        <f>IF((Encuestas!BO27&gt;0),(((18*(Encuestas!BO27*(Encuestas!BV27/100)))+(30*(Encuestas!BO27*(Encuestas!BW27/100)))+(36*(Encuestas!BO27*(Encuestas!BX27/100))))/Encuestas!BO27),0)</f>
        <v>0</v>
      </c>
      <c r="AQ27" s="273">
        <f>SUM(Encuestas!CJ27,Encuestas!CN27)</f>
        <v>0</v>
      </c>
      <c r="AR27" s="273">
        <f>SUM(Encuestas!CK27,Encuestas!CO27)</f>
        <v>180</v>
      </c>
      <c r="AS27" s="273">
        <f>SUM(Encuestas!CL27,Encuestas!CP27)</f>
        <v>180</v>
      </c>
      <c r="AT27" s="273">
        <f>SUM(Encuestas!CM27,Encuestas!CQ27)</f>
        <v>30</v>
      </c>
      <c r="AU27" s="273">
        <f>SUM(Encuestas!CV27,Encuestas!CW27,Encuestas!DB27,Encuestas!DC27)</f>
        <v>100</v>
      </c>
      <c r="AV27" s="273">
        <f>SUM(Encuestas!CX27,Encuestas!DD27)</f>
        <v>0</v>
      </c>
      <c r="AW27" s="273">
        <f>SUM(Encuestas!CY27,Encuestas!CZ27,Encuestas!DE27,Encuestas!DF27)</f>
        <v>0</v>
      </c>
      <c r="AX27" s="273">
        <f>SUM(Encuestas!DA27,Encuestas!DG27)</f>
        <v>0</v>
      </c>
      <c r="AY27" s="273">
        <f>SUM(Encuestas!DI27,Encuestas!DK27)</f>
        <v>100</v>
      </c>
      <c r="AZ27" s="273">
        <f>SUM(Encuestas!DS27,Encuestas!DU27)</f>
        <v>0</v>
      </c>
      <c r="BA27" s="5" t="str">
        <f>IF(((AV27*Encuestas!DM27)=0),"OK",IF((Calculos!AV27*Encuestas!DM27)&gt;0,"NO",0))</f>
        <v>OK</v>
      </c>
      <c r="BB27" s="5" t="str">
        <f>IF((Calculos!AW27*Encuestas!DN27)=0,"OK", IF((Calculos!AW27*Encuestas!DN27)&gt;0,"NO",0))</f>
        <v>OK</v>
      </c>
      <c r="BC27" s="5" t="str">
        <f>IF((Calculos!AX27*Encuestas!DO27)=0,"OK",IF((Calculos!AX27*Encuestas!DO27)&gt;0,"NO",0))</f>
        <v>OK</v>
      </c>
      <c r="BD27" s="279">
        <f>SUM(Calculos!AY27,Calculos!AU27)</f>
        <v>200</v>
      </c>
      <c r="BE27" s="279">
        <f>SUM(Calculos!AV27,Encuestas!DM27)</f>
        <v>0</v>
      </c>
      <c r="BF27" s="279">
        <f>SUM(Calculos!AW27,Encuestas!DO27)</f>
        <v>0</v>
      </c>
      <c r="BG27" s="279">
        <f>SUM(Calculos!AX27,Encuestas!DQ27)</f>
        <v>0</v>
      </c>
      <c r="BH27" s="5" t="str">
        <f>IF(((Calculos!AZ27*Calculos!AQ27)=0),"OK",IF((Calculos!AZ27*Calculos!AQ27)&gt;0,"NO"))</f>
        <v>OK</v>
      </c>
      <c r="BI27" s="5" t="str">
        <f>IF((Calculos!AR27*Encuestas!DW27)=0,"OK",IF((Calculos!AR27*Encuestas!DW27)&gt;0,"NO"))</f>
        <v>OK</v>
      </c>
      <c r="BJ27" s="5" t="str">
        <f>IF((Calculos!AS27*Encuestas!DY27)=0,"OK",IF((Encuestas!DY27*Calculos!AS27)&gt;0,"NO"))</f>
        <v>OK</v>
      </c>
      <c r="BK27" s="5" t="str">
        <f>Validadores!S27</f>
        <v>OK</v>
      </c>
      <c r="BL27" s="273">
        <f t="shared" si="15"/>
        <v>0</v>
      </c>
      <c r="BM27" s="273">
        <f>SUM(AR27,Encuestas!DW27)</f>
        <v>180</v>
      </c>
      <c r="BN27" s="273">
        <f>SUM(Encuestas!DY27,Calculos!AS27)</f>
        <v>180</v>
      </c>
      <c r="BO27" s="273">
        <f>SUM(Encuestas!EA27,Calculos!AT27)</f>
        <v>30</v>
      </c>
      <c r="BP27" s="273">
        <f>SUM(Encuestas!EC27,Encuestas!ED27)</f>
        <v>8</v>
      </c>
      <c r="BQ27" s="273" t="str">
        <f>IF(Encuestas!CR27*Calculos!BP27=0,"OK",IF(Encuestas!CR27*Calculos!BP27&gt;0,"Err"))</f>
        <v>Err</v>
      </c>
      <c r="BR27" s="273" t="str">
        <f>IF(Encuestas!EE27*Encuestas!CS27=0,"OK",IF(Encuestas!EE27*Encuestas!CS27&gt;0,"Err"))</f>
        <v>Err</v>
      </c>
      <c r="BS27" s="273" t="str">
        <f>IF(Encuestas!EF27*Encuestas!CT27=0,"OK",IF(Encuestas!EF27*Encuestas!CT27&gt;0,"Err"))</f>
        <v>Err</v>
      </c>
      <c r="BT27" s="273" t="str">
        <f>IF(Encuestas!EG27*Encuestas!CU27=0,"OK",IF(Encuestas!EG27*Encuestas!CU27&gt;0,"Err"))</f>
        <v>Err</v>
      </c>
      <c r="BU27" s="273">
        <f>SUM(Encuestas!CR27,Calculos!BP27)</f>
        <v>14</v>
      </c>
      <c r="BV27" s="273">
        <f>SUM(Encuestas!EE27,Encuestas!CS27)</f>
        <v>6</v>
      </c>
      <c r="BW27" s="273">
        <f>SUM(Encuestas!EF27,Encuestas!CT27)</f>
        <v>6</v>
      </c>
      <c r="BX27" s="273">
        <f>SUM(Encuestas!EG27,Encuestas!CU27)</f>
        <v>8</v>
      </c>
      <c r="BY27" s="273" t="str">
        <f>IF(SUM(Encuestas!FD27,Encuestas!FE27)=100,"OK",0)</f>
        <v>OK</v>
      </c>
      <c r="BZ27" s="6">
        <f>SUM(Encuestas!FG27:'Encuestas'!FI27)</f>
        <v>1000</v>
      </c>
      <c r="CA27" s="273">
        <f>SUM(Encuestas!FJ27:'Encuestas'!FL27)</f>
        <v>310</v>
      </c>
      <c r="CB27" s="273">
        <f>SUM(Encuestas!FM27:'Encuestas'!FO27)</f>
        <v>130</v>
      </c>
      <c r="CC27" s="273">
        <f>SUM(Encuestas!FP27:'Encuestas'!FR27)</f>
        <v>0</v>
      </c>
      <c r="CD27" s="273">
        <f>SUM(Encuestas!FS27:'Encuestas'!FU27)</f>
        <v>68</v>
      </c>
      <c r="CE27" s="273">
        <f>Encuestas!FG27+Encuestas!FJ27+Encuestas!FM27+Encuestas!FP27+Encuestas!FS27</f>
        <v>1508</v>
      </c>
      <c r="CF27" s="273">
        <f>Encuestas!FH27+Encuestas!FK27+Encuestas!FN27+Encuestas!FQ27+Encuestas!FT27</f>
        <v>0</v>
      </c>
      <c r="CG27" s="273">
        <f>Encuestas!FI27+Encuestas!FL27+Encuestas!FO27+Encuestas!FR27+Encuestas!FU27</f>
        <v>0</v>
      </c>
      <c r="CH27" s="273">
        <f t="shared" si="16"/>
        <v>1508</v>
      </c>
      <c r="CI27" s="273">
        <f t="shared" si="17"/>
        <v>100</v>
      </c>
      <c r="CJ27" s="273">
        <f t="shared" si="18"/>
        <v>0</v>
      </c>
      <c r="CK27" s="273">
        <f t="shared" si="19"/>
        <v>0</v>
      </c>
      <c r="CL27" s="273" t="str">
        <f>IF(AND(Encuestas!FF27="no",Calculos!CH27=0),"OK","Err")</f>
        <v>Err</v>
      </c>
      <c r="CM27" s="273" t="str">
        <f>IF(SUM(Encuestas!GB27:GF27)=100,"OK",0)</f>
        <v>OK</v>
      </c>
      <c r="CN27" s="273">
        <f>IF((Encuestas!GJ27-Encuestas!GI27)&lt;=0,(Encuestas!GJ27-Encuestas!GI27)+12,(Encuestas!GJ27-Encuestas!GI27))</f>
        <v>2</v>
      </c>
      <c r="CO27" s="273">
        <f>SUM(Encuestas!GL27:GM27)</f>
        <v>1300</v>
      </c>
      <c r="CP27" s="273">
        <f>SUM(Encuestas!GN27,Encuestas!GP27)</f>
        <v>1230</v>
      </c>
      <c r="CQ27" s="273" t="str">
        <f>IF(SUM(Encuestas!GN27,Encuestas!GO27)=Encuestas!GL27,"OK",0)</f>
        <v>OK</v>
      </c>
      <c r="CR27" s="273" t="str">
        <f>IF(SUM(Encuestas!GP27,Encuestas!GQ27)=Encuestas!GM27,"OK",0)</f>
        <v>OK</v>
      </c>
      <c r="CS27" s="273">
        <f t="shared" si="20"/>
        <v>94.615384615384613</v>
      </c>
      <c r="CT27" s="273">
        <f>(Encuestas!GN27/Encuestas!GL27)*100</f>
        <v>95</v>
      </c>
      <c r="CU27" s="273">
        <f>(Encuestas!GP27/Encuestas!GM27)*100</f>
        <v>93.333333333333329</v>
      </c>
      <c r="CV27" s="273">
        <f>(Encuestas!GM27/Encuestas!GN27)*100</f>
        <v>31.578947368421051</v>
      </c>
      <c r="CW27" s="273">
        <f>(Encuestas!GO27/Encuestas!GL27)*100</f>
        <v>5</v>
      </c>
      <c r="CX27" s="273">
        <f>(Encuestas!GQ27/Encuestas!GM27)*100</f>
        <v>6.666666666666667</v>
      </c>
      <c r="CY27" s="273">
        <f>SUM(Encuestas!GR27:GS27)</f>
        <v>800</v>
      </c>
      <c r="CZ27" s="273" t="str">
        <f>IF(SUM(Encuestas!GT27:GV27)=100,"OK",0)</f>
        <v>OK</v>
      </c>
      <c r="DA27" s="273">
        <f>((8*(Encuestas!GM27*(Encuestas!GT27/100)))+(18*(Encuestas!GM27*(Encuestas!GU27/100)))+(24*(Encuestas!GM27*(Encuestas!GV27/100))))/Encuestas!GM27</f>
        <v>18</v>
      </c>
      <c r="DB27" s="273">
        <f>SUM(Encuestas!HL27:HO27)</f>
        <v>250</v>
      </c>
      <c r="DC27" s="273">
        <f>SUM(Encuestas!HP27,Encuestas!HR27)</f>
        <v>0</v>
      </c>
      <c r="DD27" s="273">
        <f>SUM(Encuestas!HQ27,Encuestas!HS27)</f>
        <v>0</v>
      </c>
      <c r="DE27" s="273">
        <f>SUM(Encuestas!HP27,Encuestas!HQ27)</f>
        <v>0</v>
      </c>
      <c r="DF27" s="273">
        <f>SUM(Encuestas!HR27,Encuestas!HS27)</f>
        <v>0</v>
      </c>
      <c r="DG27" s="273">
        <f t="shared" si="21"/>
        <v>0</v>
      </c>
      <c r="DH27" s="273" t="str">
        <f>IF(SUM(Encuestas!HT27:IA27)=100,"OK",0)</f>
        <v>OK</v>
      </c>
      <c r="DI27" s="273">
        <f>IF(SUM(Encuestas!IB27:IH27)=100,"OK",0)</f>
        <v>0</v>
      </c>
      <c r="DJ27" s="273" t="str">
        <f>IF(SUM(Encuestas!IJ27:IK27)=100,"OK",0)</f>
        <v>OK</v>
      </c>
      <c r="DK27" s="273">
        <f>SUM(Encuestas!IL27:IV27)</f>
        <v>6750</v>
      </c>
      <c r="DL27" s="273">
        <f>SUM(Encuestas!IW27:IX27)</f>
        <v>0</v>
      </c>
      <c r="DM27" s="273">
        <f>SUM(Encuestas!IY27,Encuestas!JA27,Encuestas!JC27,Encuestas!JE27,Encuestas!JG27,Encuestas!JI27,Encuestas!JK27,Encuestas!JM27,Encuestas!JO27)</f>
        <v>15</v>
      </c>
      <c r="DN27" s="273">
        <f>SUM(Encuestas!IZ27,Encuestas!JB27,Encuestas!JD27,Encuestas!JF27,Encuestas!JH27,Encuestas!JJ27,Encuestas!JL27,Encuestas!JN27,Encuestas!JR27)</f>
        <v>0</v>
      </c>
      <c r="DO27" s="273">
        <f>SUM(Encuestas!KG27:KH27)</f>
        <v>0</v>
      </c>
      <c r="DP27" s="273">
        <f>SUM(Encuestas!KA27,Encuestas!KD27,Encuestas!KF27,Calculos!DO27)</f>
        <v>60</v>
      </c>
      <c r="DQ27" s="273">
        <f>SUM(Encuestas!KJ27:KL27)</f>
        <v>0</v>
      </c>
      <c r="DR27" s="273">
        <f>SUM(Encuestas!KB27,Encuestas!KC27,Encuestas!KE27,Calculos!DQ27)</f>
        <v>0</v>
      </c>
      <c r="DS27" s="273">
        <f>VLOOKUP(Encuestas!KT27,'Matriz codigos'!$A$2:$B$8,2,FALSE)</f>
        <v>1</v>
      </c>
      <c r="DT27" s="273">
        <f>VLOOKUP(Encuestas!KU27,'Matriz codigos'!$A$2:$B$8,2,FALSE)</f>
        <v>1</v>
      </c>
      <c r="DU27" s="273">
        <f>VLOOKUP(Encuestas!KV27,'Matriz codigos'!$A$2:$B$8,2,FALSE)</f>
        <v>1</v>
      </c>
      <c r="DV27" s="273">
        <f>VLOOKUP(Encuestas!KW27,'Matriz codigos'!$A$2:$B$8,2,FALSE)</f>
        <v>1</v>
      </c>
      <c r="DW27" s="273">
        <f>VLOOKUP(Encuestas!KT27,'Matriz codigos'!$A$10:$B$16,2,FALSE)</f>
        <v>1</v>
      </c>
      <c r="DX27" s="273">
        <f>VLOOKUP(Encuestas!KU27,'Matriz codigos'!$A$10:$B$16,2,FALSE)</f>
        <v>1</v>
      </c>
      <c r="DY27" s="273">
        <f>VLOOKUP(Encuestas!KV27,'Matriz codigos'!$A$10:$B$16,2,FALSE)</f>
        <v>1</v>
      </c>
      <c r="DZ27" s="273">
        <f>VLOOKUP(Encuestas!KW27,'Matriz codigos'!$A$10:$B$16,2,FALSE)</f>
        <v>1</v>
      </c>
      <c r="EA27" s="273">
        <f t="shared" si="22"/>
        <v>100</v>
      </c>
      <c r="EB27" s="273">
        <f t="shared" si="23"/>
        <v>0</v>
      </c>
      <c r="EC27" s="273">
        <f t="shared" si="24"/>
        <v>0</v>
      </c>
      <c r="ED27" s="273">
        <f t="shared" si="25"/>
        <v>0</v>
      </c>
      <c r="EE27" s="273" t="str">
        <f t="shared" si="26"/>
        <v>OK</v>
      </c>
      <c r="EF27" s="273">
        <f>VLOOKUP(Encuestas!MR27,'Matriz codigos'!$A$18:$B$20,2,FALSE)</f>
        <v>2</v>
      </c>
      <c r="EG27" s="273">
        <f>VLOOKUP(Encuestas!MT27,'Matriz codigos'!$A$23:$B$26,2,FALSE)</f>
        <v>0</v>
      </c>
      <c r="EH27" s="273">
        <f>VLOOKUP(Encuestas!MU27,'Matriz codigos'!$A$23:$B$26,2,FALSE)</f>
        <v>0</v>
      </c>
      <c r="EI27" s="273">
        <f>VLOOKUP(Encuestas!MV27,'Matriz codigos'!$A$23:$B$26,2,FALSE)</f>
        <v>0</v>
      </c>
      <c r="EJ27" s="273">
        <f>VLOOKUP(Encuestas!MW27,'Matriz codigos'!$A$23:$B$26,2,FALSE)</f>
        <v>1</v>
      </c>
      <c r="EK27" s="273">
        <f>VLOOKUP(Encuestas!MX27,'Matriz codigos'!$A$23:$B$26,2,FALSE)</f>
        <v>2</v>
      </c>
      <c r="EL27" s="273">
        <f>VLOOKUP(Encuestas!MY27,'Matriz codigos'!$A$23:$B$26,2,FALSE)</f>
        <v>1</v>
      </c>
      <c r="EM27" s="273">
        <f>VLOOKUP(Encuestas!MZ27,'Matriz codigos'!$A$23:$B$26,2,FALSE)</f>
        <v>0</v>
      </c>
      <c r="EN27" s="273">
        <f>VLOOKUP(Encuestas!NA27,'Matriz codigos'!$A$23:$B$26,2,FALSE)</f>
        <v>0</v>
      </c>
      <c r="EO27" s="273">
        <f>SUM(Encuestas!NW27,Encuestas!OC27,Encuestas!OI27,Encuestas!OO27,Encuestas!OU27,Encuestas!PA27,Encuestas!PG27)</f>
        <v>16</v>
      </c>
      <c r="EP27" s="273">
        <f>SUM(Encuestas!NX27,Encuestas!OD27,Encuestas!OJ27,Encuestas!OP27,Encuestas!OV27,Encuestas!PB27,Encuestas!PH27)</f>
        <v>0</v>
      </c>
      <c r="EQ27" s="273">
        <f>SUM(Encuestas!NW27:NX27)</f>
        <v>6</v>
      </c>
      <c r="ER27" s="273">
        <f>SUM(Encuestas!OC27:OD27)</f>
        <v>0</v>
      </c>
      <c r="ES27" s="273">
        <f>SUM(Encuestas!OI27:OJ27)</f>
        <v>6</v>
      </c>
      <c r="ET27" s="273">
        <f>SUM(Encuestas!OO27:OP27)</f>
        <v>1</v>
      </c>
      <c r="EU27" s="273">
        <f>SUM(Encuestas!OU27:OV27)</f>
        <v>0</v>
      </c>
      <c r="EV27" s="273">
        <f>SUM(Encuestas!PA27:PB27)</f>
        <v>1</v>
      </c>
      <c r="EW27" s="273">
        <f>SUM(Encuestas!PG27:PH27)</f>
        <v>2</v>
      </c>
    </row>
    <row r="28" spans="1:153" x14ac:dyDescent="0.25">
      <c r="A28" s="273">
        <f>Encuestas!A28</f>
        <v>111010472</v>
      </c>
      <c r="B28" s="273">
        <f>SUM(Encuestas!Z28:AB28)</f>
        <v>0</v>
      </c>
      <c r="C28" s="273">
        <f>SUM(Encuestas!AC28:AE28)</f>
        <v>4</v>
      </c>
      <c r="D28" s="273">
        <f t="shared" si="1"/>
        <v>4</v>
      </c>
      <c r="E28" s="273">
        <f>SUM(Encuestas!AF28:AH28)</f>
        <v>0</v>
      </c>
      <c r="F28" s="273">
        <f>SUM(Encuestas!AI28:AK28)</f>
        <v>0</v>
      </c>
      <c r="G28" s="273">
        <f t="shared" si="2"/>
        <v>0</v>
      </c>
      <c r="H28" s="273">
        <f>SUM(Encuestas!AL28:AN28)</f>
        <v>0</v>
      </c>
      <c r="I28" s="273">
        <f>SUM(Encuestas!AO28:AQ28)</f>
        <v>2</v>
      </c>
      <c r="J28" s="273">
        <f>SUM(Encuestas!W28:Y28)</f>
        <v>8</v>
      </c>
      <c r="K28" s="273">
        <f>SUM(Encuestas!W28,Encuestas!Z28,Encuestas!AC28,Encuestas!AF28,Encuestas!AI28,Encuestas!AL28,Encuestas!AO28)</f>
        <v>14</v>
      </c>
      <c r="L28" s="273">
        <f t="shared" si="3"/>
        <v>100</v>
      </c>
      <c r="M28" s="273">
        <f>SUM(Encuestas!X28,Encuestas!AA28,Encuestas!AD28,Encuestas!AG28,Encuestas!AJ28,Encuestas!AM28,Encuestas!AP28)</f>
        <v>0</v>
      </c>
      <c r="N28" s="273">
        <f t="shared" si="4"/>
        <v>0</v>
      </c>
      <c r="O28" s="273">
        <f>SUM(Encuestas!Y28,Encuestas!AB28,Encuestas!AE28,Encuestas!AH28,Encuestas!AK28,Encuestas!AN28,Encuestas!AQ28)</f>
        <v>0</v>
      </c>
      <c r="P28" s="273">
        <f t="shared" si="5"/>
        <v>0</v>
      </c>
      <c r="Q28" s="273">
        <f t="shared" si="6"/>
        <v>14</v>
      </c>
      <c r="R28" s="273">
        <f>SUM(Encuestas!BG28:BI28)</f>
        <v>0</v>
      </c>
      <c r="S28" s="273">
        <f>100-SUM(Encuestas!BB28:BI28)</f>
        <v>0</v>
      </c>
      <c r="T28" s="273">
        <f>SUM(Encuestas!BB28:BF28,Calculos!R28:S28)</f>
        <v>100</v>
      </c>
      <c r="U28" s="279">
        <f>IF((Encuestas!BL28&lt;Encuestas!BK28),(Encuestas!BL28+13)-Encuestas!BK28,(Encuestas!BL28-Encuestas!BK28)+1)</f>
        <v>3</v>
      </c>
      <c r="V28" s="273">
        <f>SUM(Encuestas!BN28:BO28)</f>
        <v>12</v>
      </c>
      <c r="W28" s="273">
        <f>IF((J28&gt;Encuestas!BN28),"OK",J28-Encuestas!BN28)</f>
        <v>0</v>
      </c>
      <c r="X28" s="36" t="str">
        <f>IF(W28="OK",(Encuestas!BN28/Calculos!J28)*100,"")</f>
        <v/>
      </c>
      <c r="Y28" s="273" t="str">
        <f>IF(SUM(Encuestas!BP28,Encuestas!BQ28,Encuestas!BR28)=Encuestas!BN28,"OK",(SUM(Encuestas!BP28,Encuestas!BQ28,Encuestas!BR28)-Encuestas!BN28))</f>
        <v>OK</v>
      </c>
      <c r="Z28" s="273">
        <f>IF((D28&gt;Encuestas!BO28),"OK",D28-Encuestas!BO28)</f>
        <v>0</v>
      </c>
      <c r="AA28" s="273">
        <f>IF(SUM(Encuestas!BS28,Encuestas!BT28,Encuestas!BU28)=CM28,"OK",(SUM(Encuestas!BS28,Encuestas!BT28,Encuestas!BU28)-Encuestas!BO28))</f>
        <v>0</v>
      </c>
      <c r="AB28" s="273">
        <f>((Encuestas!BP28+Encuestas!BQ28)/Encuestas!BN28)*100</f>
        <v>12.5</v>
      </c>
      <c r="AC28" s="273" t="str">
        <f t="shared" si="7"/>
        <v>OK</v>
      </c>
      <c r="AD28" s="273">
        <f>((Encuestas!BS28+Encuestas!BT28)/Encuestas!BO28)*100</f>
        <v>0</v>
      </c>
      <c r="AE28" s="273" t="str">
        <f t="shared" si="8"/>
        <v>OK</v>
      </c>
      <c r="AF28" s="273">
        <f t="shared" si="9"/>
        <v>87.5</v>
      </c>
      <c r="AG28" s="273">
        <f t="shared" si="10"/>
        <v>100</v>
      </c>
      <c r="AH28" s="273">
        <f>SUM(Encuestas!BP28,Encuestas!BS28)</f>
        <v>1</v>
      </c>
      <c r="AI28" s="273">
        <f>SUM(Encuestas!BQ28,Encuestas!BT28)</f>
        <v>0</v>
      </c>
      <c r="AJ28" s="273">
        <f>SUM(Encuestas!BR28,Encuestas!BU28)</f>
        <v>11</v>
      </c>
      <c r="AK28" s="273">
        <f t="shared" si="11"/>
        <v>8.3333333333333321</v>
      </c>
      <c r="AL28" s="273" t="str">
        <f t="shared" si="12"/>
        <v>OK</v>
      </c>
      <c r="AM28" s="273">
        <f t="shared" si="13"/>
        <v>91.666666666666671</v>
      </c>
      <c r="AN28" s="273">
        <f>((Encuestas!BO28/Encuestas!BN28)*100)</f>
        <v>50</v>
      </c>
      <c r="AO28" s="273" t="str">
        <f t="shared" si="14"/>
        <v>OK</v>
      </c>
      <c r="AP28" s="273">
        <f>IF((Encuestas!BO28&gt;0),(((18*(Encuestas!BO28*(Encuestas!BV28/100)))+(30*(Encuestas!BO28*(Encuestas!BW28/100)))+(36*(Encuestas!BO28*(Encuestas!BX28/100))))/Encuestas!BO28),0)</f>
        <v>30</v>
      </c>
      <c r="AQ28" s="273">
        <f>SUM(Encuestas!CJ28,Encuestas!CN28)</f>
        <v>6</v>
      </c>
      <c r="AR28" s="273">
        <f>SUM(Encuestas!CK28,Encuestas!CO28)</f>
        <v>0</v>
      </c>
      <c r="AS28" s="273">
        <f>SUM(Encuestas!CL28,Encuestas!CP28)</f>
        <v>0</v>
      </c>
      <c r="AT28" s="273">
        <f>SUM(Encuestas!CM28,Encuestas!CQ28)</f>
        <v>0</v>
      </c>
      <c r="AU28" s="273">
        <f>SUM(Encuestas!CV28,Encuestas!CW28,Encuestas!DB28,Encuestas!DC28)</f>
        <v>0</v>
      </c>
      <c r="AV28" s="273">
        <f>SUM(Encuestas!CX28,Encuestas!DD28)</f>
        <v>0</v>
      </c>
      <c r="AW28" s="273">
        <f>SUM(Encuestas!CY28,Encuestas!CZ28,Encuestas!DE28,Encuestas!DF28)</f>
        <v>0</v>
      </c>
      <c r="AX28" s="273">
        <f>SUM(Encuestas!DA28,Encuestas!DG28)</f>
        <v>0</v>
      </c>
      <c r="AY28" s="273">
        <f>SUM(Encuestas!DI28,Encuestas!DK28)</f>
        <v>0</v>
      </c>
      <c r="AZ28" s="273">
        <f>SUM(Encuestas!DS28,Encuestas!DU28)</f>
        <v>0</v>
      </c>
      <c r="BA28" s="5" t="str">
        <f>IF(((AV28*Encuestas!DM28)=0),"OK",IF((Calculos!AV28*Encuestas!DM28)&gt;0,"NO",0))</f>
        <v>OK</v>
      </c>
      <c r="BB28" s="5" t="str">
        <f>IF((Calculos!AW28*Encuestas!DN28)=0,"OK", IF((Calculos!AW28*Encuestas!DN28)&gt;0,"NO",0))</f>
        <v>OK</v>
      </c>
      <c r="BC28" s="5" t="str">
        <f>IF((Calculos!AX28*Encuestas!DO28)=0,"OK",IF((Calculos!AX28*Encuestas!DO28)&gt;0,"NO",0))</f>
        <v>OK</v>
      </c>
      <c r="BD28" s="279">
        <f>SUM(Calculos!AY28,Calculos!AU28)</f>
        <v>0</v>
      </c>
      <c r="BE28" s="279">
        <f>SUM(Calculos!AV28,Encuestas!DM28)</f>
        <v>0</v>
      </c>
      <c r="BF28" s="279">
        <f>SUM(Calculos!AW28,Encuestas!DO28)</f>
        <v>0</v>
      </c>
      <c r="BG28" s="279">
        <f>SUM(Calculos!AX28,Encuestas!DQ28)</f>
        <v>0</v>
      </c>
      <c r="BH28" s="5" t="str">
        <f>IF(((Calculos!AZ28*Calculos!AQ28)=0),"OK",IF((Calculos!AZ28*Calculos!AQ28)&gt;0,"NO"))</f>
        <v>OK</v>
      </c>
      <c r="BI28" s="5" t="str">
        <f>IF((Calculos!AR28*Encuestas!DW28)=0,"OK",IF((Calculos!AR28*Encuestas!DW28)&gt;0,"NO"))</f>
        <v>OK</v>
      </c>
      <c r="BJ28" s="5" t="str">
        <f>IF((Calculos!AS28*Encuestas!DY28)=0,"OK",IF((Encuestas!DY28*Calculos!AS28)&gt;0,"NO"))</f>
        <v>OK</v>
      </c>
      <c r="BK28" s="5" t="str">
        <f>Validadores!S28</f>
        <v>OK</v>
      </c>
      <c r="BL28" s="273">
        <f t="shared" si="15"/>
        <v>6</v>
      </c>
      <c r="BM28" s="273">
        <f>SUM(AR28,Encuestas!DW28)</f>
        <v>0</v>
      </c>
      <c r="BN28" s="273">
        <f>SUM(Encuestas!DY28,Calculos!AS28)</f>
        <v>0</v>
      </c>
      <c r="BO28" s="273">
        <f>SUM(Encuestas!EA28,Calculos!AT28)</f>
        <v>0</v>
      </c>
      <c r="BP28" s="273">
        <f>SUM(Encuestas!EC28,Encuestas!ED28)</f>
        <v>0</v>
      </c>
      <c r="BQ28" s="273" t="str">
        <f>IF(Encuestas!CR28*Calculos!BP28=0,"OK",IF(Encuestas!CR28*Calculos!BP28&gt;0,"Err"))</f>
        <v>OK</v>
      </c>
      <c r="BR28" s="273" t="str">
        <f>IF(Encuestas!EE28*Encuestas!CS28=0,"OK",IF(Encuestas!EE28*Encuestas!CS28&gt;0,"Err"))</f>
        <v>OK</v>
      </c>
      <c r="BS28" s="273" t="str">
        <f>IF(Encuestas!EF28*Encuestas!CT28=0,"OK",IF(Encuestas!EF28*Encuestas!CT28&gt;0,"Err"))</f>
        <v>OK</v>
      </c>
      <c r="BT28" s="273" t="str">
        <f>IF(Encuestas!EG28*Encuestas!CU28=0,"OK",IF(Encuestas!EG28*Encuestas!CU28&gt;0,"Err"))</f>
        <v>OK</v>
      </c>
      <c r="BU28" s="273">
        <f>SUM(Encuestas!CR28,Calculos!BP28)</f>
        <v>0</v>
      </c>
      <c r="BV28" s="273">
        <f>SUM(Encuestas!EE28,Encuestas!CS28)</f>
        <v>0</v>
      </c>
      <c r="BW28" s="273">
        <f>SUM(Encuestas!EF28,Encuestas!CT28)</f>
        <v>0</v>
      </c>
      <c r="BX28" s="273">
        <f>SUM(Encuestas!EG28,Encuestas!CU28)</f>
        <v>0</v>
      </c>
      <c r="BY28" s="273" t="str">
        <f>IF(SUM(Encuestas!FD28,Encuestas!FE28)=100,"OK",0)</f>
        <v>OK</v>
      </c>
      <c r="BZ28" s="6">
        <f>SUM(Encuestas!FG28:'Encuestas'!FI28)</f>
        <v>19</v>
      </c>
      <c r="CA28" s="273">
        <f>SUM(Encuestas!FJ28:'Encuestas'!FL28)</f>
        <v>4</v>
      </c>
      <c r="CB28" s="273">
        <f>SUM(Encuestas!FM28:'Encuestas'!FO28)</f>
        <v>0</v>
      </c>
      <c r="CC28" s="273">
        <f>SUM(Encuestas!FP28:'Encuestas'!FR28)</f>
        <v>0</v>
      </c>
      <c r="CD28" s="273">
        <f>SUM(Encuestas!FS28:'Encuestas'!FU28)</f>
        <v>1</v>
      </c>
      <c r="CE28" s="273">
        <f>Encuestas!FG28+Encuestas!FJ28+Encuestas!FM28+Encuestas!FP28+Encuestas!FS28</f>
        <v>24</v>
      </c>
      <c r="CF28" s="273">
        <f>Encuestas!FH28+Encuestas!FK28+Encuestas!FN28+Encuestas!FQ28+Encuestas!FT28</f>
        <v>0</v>
      </c>
      <c r="CG28" s="273">
        <f>Encuestas!FI28+Encuestas!FL28+Encuestas!FO28+Encuestas!FR28+Encuestas!FU28</f>
        <v>0</v>
      </c>
      <c r="CH28" s="273">
        <f t="shared" si="16"/>
        <v>24</v>
      </c>
      <c r="CI28" s="273">
        <f t="shared" si="17"/>
        <v>100</v>
      </c>
      <c r="CJ28" s="273">
        <f t="shared" si="18"/>
        <v>0</v>
      </c>
      <c r="CK28" s="273">
        <f t="shared" si="19"/>
        <v>0</v>
      </c>
      <c r="CL28" s="273" t="str">
        <f>IF(AND(Encuestas!FF28="no",Calculos!CH28=0),"OK","Err")</f>
        <v>Err</v>
      </c>
      <c r="CM28" s="273" t="str">
        <f>IF(SUM(Encuestas!GB28:GF28)=100,"OK",0)</f>
        <v>OK</v>
      </c>
      <c r="CN28" s="273">
        <f>IF((Encuestas!GJ28-Encuestas!GI28)&lt;=0,(Encuestas!GJ28-Encuestas!GI28)+12,(Encuestas!GJ28-Encuestas!GI28))</f>
        <v>2</v>
      </c>
      <c r="CO28" s="273">
        <f>SUM(Encuestas!GL28:GM28)</f>
        <v>23</v>
      </c>
      <c r="CP28" s="273">
        <f>SUM(Encuestas!GN28,Encuestas!GP28)</f>
        <v>23</v>
      </c>
      <c r="CQ28" s="273" t="str">
        <f>IF(SUM(Encuestas!GN28,Encuestas!GO28)=Encuestas!GL28,"OK",0)</f>
        <v>OK</v>
      </c>
      <c r="CR28" s="273" t="str">
        <f>IF(SUM(Encuestas!GP28,Encuestas!GQ28)=Encuestas!GM28,"OK",0)</f>
        <v>OK</v>
      </c>
      <c r="CS28" s="273">
        <f t="shared" si="20"/>
        <v>100</v>
      </c>
      <c r="CT28" s="273">
        <f>(Encuestas!GN28/Encuestas!GL28)*100</f>
        <v>100</v>
      </c>
      <c r="CU28" s="273">
        <f>(Encuestas!GP28/Encuestas!GM28)*100</f>
        <v>100</v>
      </c>
      <c r="CV28" s="273">
        <f>(Encuestas!GM28/Encuestas!GN28)*100</f>
        <v>21.052631578947366</v>
      </c>
      <c r="CW28" s="273">
        <f>(Encuestas!GO28/Encuestas!GL28)*100</f>
        <v>0</v>
      </c>
      <c r="CX28" s="273">
        <f>(Encuestas!GQ28/Encuestas!GM28)*100</f>
        <v>0</v>
      </c>
      <c r="CY28" s="273">
        <f>SUM(Encuestas!GR28:GS28)</f>
        <v>26</v>
      </c>
      <c r="CZ28" s="273" t="str">
        <f>IF(SUM(Encuestas!GT28:GV28)=100,"OK",0)</f>
        <v>OK</v>
      </c>
      <c r="DA28" s="273">
        <f>((8*(Encuestas!GM28*(Encuestas!GT28/100)))+(18*(Encuestas!GM28*(Encuestas!GU28/100)))+(24*(Encuestas!GM28*(Encuestas!GV28/100))))/Encuestas!GM28</f>
        <v>18</v>
      </c>
      <c r="DB28" s="273">
        <f>SUM(Encuestas!HL28:HO28)</f>
        <v>4</v>
      </c>
      <c r="DC28" s="273">
        <f>SUM(Encuestas!HP28,Encuestas!HR28)</f>
        <v>0</v>
      </c>
      <c r="DD28" s="273">
        <f>SUM(Encuestas!HQ28,Encuestas!HS28)</f>
        <v>0</v>
      </c>
      <c r="DE28" s="273">
        <f>SUM(Encuestas!HP28,Encuestas!HQ28)</f>
        <v>0</v>
      </c>
      <c r="DF28" s="273">
        <f>SUM(Encuestas!HR28,Encuestas!HS28)</f>
        <v>0</v>
      </c>
      <c r="DG28" s="273">
        <f t="shared" si="21"/>
        <v>0</v>
      </c>
      <c r="DH28" s="273" t="str">
        <f>IF(SUM(Encuestas!HT28:IA28)=100,"OK",0)</f>
        <v>OK</v>
      </c>
      <c r="DI28" s="273">
        <f>IF(SUM(Encuestas!IB28:IH28)=100,"OK",0)</f>
        <v>0</v>
      </c>
      <c r="DJ28" s="273" t="str">
        <f>IF(SUM(Encuestas!IJ28:IK28)=100,"OK",0)</f>
        <v>OK</v>
      </c>
      <c r="DK28" s="273">
        <f>SUM(Encuestas!IL28:IV28)</f>
        <v>46</v>
      </c>
      <c r="DL28" s="273">
        <f>SUM(Encuestas!IW28:IX28)</f>
        <v>0</v>
      </c>
      <c r="DM28" s="273">
        <f>SUM(Encuestas!IY28,Encuestas!JA28,Encuestas!JC28,Encuestas!JE28,Encuestas!JG28,Encuestas!JI28,Encuestas!JK28,Encuestas!JM28,Encuestas!JO28)</f>
        <v>0</v>
      </c>
      <c r="DN28" s="273">
        <f>SUM(Encuestas!IZ28,Encuestas!JB28,Encuestas!JD28,Encuestas!JF28,Encuestas!JH28,Encuestas!JJ28,Encuestas!JL28,Encuestas!JN28,Encuestas!JR28)</f>
        <v>0</v>
      </c>
      <c r="DO28" s="273">
        <f>SUM(Encuestas!KG28:KH28)</f>
        <v>0</v>
      </c>
      <c r="DP28" s="273">
        <f>SUM(Encuestas!KA28,Encuestas!KD28,Encuestas!KF28,Calculos!DO28)</f>
        <v>12</v>
      </c>
      <c r="DQ28" s="273">
        <f>SUM(Encuestas!KJ28:KL28)</f>
        <v>0</v>
      </c>
      <c r="DR28" s="273">
        <f>SUM(Encuestas!KB28,Encuestas!KC28,Encuestas!KE28,Calculos!DQ28)</f>
        <v>0</v>
      </c>
      <c r="DS28" s="273">
        <f>VLOOKUP(Encuestas!KT28,'Matriz codigos'!$A$2:$B$8,2,FALSE)</f>
        <v>1</v>
      </c>
      <c r="DT28" s="273">
        <f>VLOOKUP(Encuestas!KU28,'Matriz codigos'!$A$2:$B$8,2,FALSE)</f>
        <v>1</v>
      </c>
      <c r="DU28" s="273">
        <f>VLOOKUP(Encuestas!KV28,'Matriz codigos'!$A$2:$B$8,2,FALSE)</f>
        <v>1</v>
      </c>
      <c r="DV28" s="273">
        <f>VLOOKUP(Encuestas!KW28,'Matriz codigos'!$A$2:$B$8,2,FALSE)</f>
        <v>1</v>
      </c>
      <c r="DW28" s="273">
        <f>VLOOKUP(Encuestas!KT28,'Matriz codigos'!$A$10:$B$16,2,FALSE)</f>
        <v>2</v>
      </c>
      <c r="DX28" s="273">
        <f>VLOOKUP(Encuestas!KU28,'Matriz codigos'!$A$10:$B$16,2,FALSE)</f>
        <v>2</v>
      </c>
      <c r="DY28" s="273">
        <f>VLOOKUP(Encuestas!KV28,'Matriz codigos'!$A$10:$B$16,2,FALSE)</f>
        <v>2</v>
      </c>
      <c r="DZ28" s="273">
        <f>VLOOKUP(Encuestas!KW28,'Matriz codigos'!$A$10:$B$16,2,FALSE)</f>
        <v>2</v>
      </c>
      <c r="EA28" s="273">
        <f t="shared" si="22"/>
        <v>0</v>
      </c>
      <c r="EB28" s="273">
        <f t="shared" si="23"/>
        <v>100</v>
      </c>
      <c r="EC28" s="273">
        <f t="shared" si="24"/>
        <v>0</v>
      </c>
      <c r="ED28" s="273">
        <f t="shared" si="25"/>
        <v>0</v>
      </c>
      <c r="EE28" s="273" t="str">
        <f t="shared" si="26"/>
        <v>OK</v>
      </c>
      <c r="EF28" s="273">
        <f>VLOOKUP(Encuestas!MR28,'Matriz codigos'!$A$18:$B$20,2,FALSE)</f>
        <v>2</v>
      </c>
      <c r="EG28" s="273">
        <f>VLOOKUP(Encuestas!MT28,'Matriz codigos'!$A$23:$B$26,2,FALSE)</f>
        <v>0</v>
      </c>
      <c r="EH28" s="273">
        <f>VLOOKUP(Encuestas!MU28,'Matriz codigos'!$A$23:$B$26,2,FALSE)</f>
        <v>0</v>
      </c>
      <c r="EI28" s="273">
        <f>VLOOKUP(Encuestas!MV28,'Matriz codigos'!$A$23:$B$26,2,FALSE)</f>
        <v>0</v>
      </c>
      <c r="EJ28" s="273">
        <f>VLOOKUP(Encuestas!MW28,'Matriz codigos'!$A$23:$B$26,2,FALSE)</f>
        <v>3</v>
      </c>
      <c r="EK28" s="273">
        <f>VLOOKUP(Encuestas!MX28,'Matriz codigos'!$A$23:$B$26,2,FALSE)</f>
        <v>2</v>
      </c>
      <c r="EL28" s="273">
        <f>VLOOKUP(Encuestas!MY28,'Matriz codigos'!$A$23:$B$26,2,FALSE)</f>
        <v>0</v>
      </c>
      <c r="EM28" s="273">
        <f>VLOOKUP(Encuestas!MZ28,'Matriz codigos'!$A$23:$B$26,2,FALSE)</f>
        <v>0</v>
      </c>
      <c r="EN28" s="273">
        <f>VLOOKUP(Encuestas!NA28,'Matriz codigos'!$A$23:$B$26,2,FALSE)</f>
        <v>0</v>
      </c>
      <c r="EO28" s="273">
        <f>SUM(Encuestas!NW28,Encuestas!OC28,Encuestas!OI28,Encuestas!OO28,Encuestas!OU28,Encuestas!PA28,Encuestas!PG28)</f>
        <v>1</v>
      </c>
      <c r="EP28" s="273">
        <f>SUM(Encuestas!NX28,Encuestas!OD28,Encuestas!OJ28,Encuestas!OP28,Encuestas!OV28,Encuestas!PB28,Encuestas!PH28)</f>
        <v>1</v>
      </c>
      <c r="EQ28" s="273">
        <f>SUM(Encuestas!NW28:NX28)</f>
        <v>2</v>
      </c>
      <c r="ER28" s="273">
        <f>SUM(Encuestas!OC28:OD28)</f>
        <v>0</v>
      </c>
      <c r="ES28" s="273">
        <f>SUM(Encuestas!OI28:OJ28)</f>
        <v>0</v>
      </c>
      <c r="ET28" s="273">
        <f>SUM(Encuestas!OO28:OP28)</f>
        <v>0</v>
      </c>
      <c r="EU28" s="273">
        <f>SUM(Encuestas!OU28:OV28)</f>
        <v>0</v>
      </c>
      <c r="EV28" s="273">
        <f>SUM(Encuestas!PA28:PB28)</f>
        <v>0</v>
      </c>
      <c r="EW28" s="273">
        <f>SUM(Encuestas!PG28:PH28)</f>
        <v>0</v>
      </c>
    </row>
    <row r="29" spans="1:153" x14ac:dyDescent="0.25">
      <c r="A29" s="273">
        <f>Encuestas!A29</f>
        <v>111010860</v>
      </c>
      <c r="B29" s="273">
        <f>SUM(Encuestas!Z29:AB29)</f>
        <v>0</v>
      </c>
      <c r="C29" s="273">
        <f>SUM(Encuestas!AC29:AE29)</f>
        <v>37</v>
      </c>
      <c r="D29" s="273">
        <f t="shared" si="1"/>
        <v>37</v>
      </c>
      <c r="E29" s="273">
        <f>SUM(Encuestas!AF29:AH29)</f>
        <v>9</v>
      </c>
      <c r="F29" s="273">
        <f>SUM(Encuestas!AI29:AK29)</f>
        <v>0</v>
      </c>
      <c r="G29" s="273">
        <f t="shared" si="2"/>
        <v>9</v>
      </c>
      <c r="H29" s="273">
        <f>SUM(Encuestas!AL29:AN29)</f>
        <v>1</v>
      </c>
      <c r="I29" s="273">
        <f>SUM(Encuestas!AO29:AQ29)</f>
        <v>0</v>
      </c>
      <c r="J29" s="273">
        <f>SUM(Encuestas!W29:Y29)</f>
        <v>35</v>
      </c>
      <c r="K29" s="273">
        <f>SUM(Encuestas!W29,Encuestas!Z29,Encuestas!AC29,Encuestas!AF29,Encuestas!AI29,Encuestas!AL29,Encuestas!AO29)</f>
        <v>0</v>
      </c>
      <c r="L29" s="273">
        <f t="shared" si="3"/>
        <v>0</v>
      </c>
      <c r="M29" s="273">
        <f>SUM(Encuestas!X29,Encuestas!AA29,Encuestas!AD29,Encuestas!AG29,Encuestas!AJ29,Encuestas!AM29,Encuestas!AP29)</f>
        <v>82</v>
      </c>
      <c r="N29" s="273">
        <f t="shared" si="4"/>
        <v>100</v>
      </c>
      <c r="O29" s="273">
        <f>SUM(Encuestas!Y29,Encuestas!AB29,Encuestas!AE29,Encuestas!AH29,Encuestas!AK29,Encuestas!AN29,Encuestas!AQ29)</f>
        <v>0</v>
      </c>
      <c r="P29" s="273">
        <f t="shared" si="5"/>
        <v>0</v>
      </c>
      <c r="Q29" s="273">
        <f t="shared" si="6"/>
        <v>82</v>
      </c>
      <c r="R29" s="273">
        <f>SUM(Encuestas!BG29:BI29)</f>
        <v>0</v>
      </c>
      <c r="S29" s="273">
        <f>100-SUM(Encuestas!BB29:BI29)</f>
        <v>0</v>
      </c>
      <c r="T29" s="273">
        <f>SUM(Encuestas!BB29:BF29,Calculos!R29:S29)</f>
        <v>100</v>
      </c>
      <c r="U29" s="279">
        <f>IF((Encuestas!BL29&lt;Encuestas!BK29),(Encuestas!BL29+13)-Encuestas!BK29,(Encuestas!BL29-Encuestas!BK29)+1)</f>
        <v>3</v>
      </c>
      <c r="V29" s="273">
        <f>SUM(Encuestas!BN29:BO29)</f>
        <v>35</v>
      </c>
      <c r="W29" s="273">
        <f>IF((J29&gt;Encuestas!BN29),"OK",J29-Encuestas!BN29)</f>
        <v>0</v>
      </c>
      <c r="X29" s="36" t="str">
        <f>IF(W29="OK",(Encuestas!BN29/Calculos!J29)*100,"")</f>
        <v/>
      </c>
      <c r="Y29" s="273" t="str">
        <f>IF(SUM(Encuestas!BP29,Encuestas!BQ29,Encuestas!BR29)=Encuestas!BN29,"OK",(SUM(Encuestas!BP29,Encuestas!BQ29,Encuestas!BR29)-Encuestas!BN29))</f>
        <v>OK</v>
      </c>
      <c r="Z29" s="273" t="str">
        <f>IF((D29&gt;Encuestas!BO29),"OK",D29-Encuestas!BO29)</f>
        <v>OK</v>
      </c>
      <c r="AA29" s="273">
        <f>IF(SUM(Encuestas!BS29,Encuestas!BT29,Encuestas!BU29)=CM29,"OK",(SUM(Encuestas!BS29,Encuestas!BT29,Encuestas!BU29)-Encuestas!BO29))</f>
        <v>0</v>
      </c>
      <c r="AB29" s="273">
        <f>((Encuestas!BP29+Encuestas!BQ29)/Encuestas!BN29)*100</f>
        <v>82.857142857142861</v>
      </c>
      <c r="AC29" s="273" t="str">
        <f t="shared" si="7"/>
        <v>OK</v>
      </c>
      <c r="AD29" s="273" t="e">
        <f>((Encuestas!BS3+Encuestas!BT3)/Encuestas!BO3)*100</f>
        <v>#DIV/0!</v>
      </c>
      <c r="AE29" s="273" t="e">
        <f>IF(AD3&lt;=100,"OK","Err")</f>
        <v>#DIV/0!</v>
      </c>
      <c r="AF29" s="273">
        <f t="shared" si="9"/>
        <v>17.142857142857139</v>
      </c>
      <c r="AG29" s="273" t="e">
        <f>((Encuestas!BS3+Encuestas!BT3)/Encuestas!BO3)*100</f>
        <v>#DIV/0!</v>
      </c>
      <c r="AH29" s="273">
        <f>SUM(Encuestas!BP29,Encuestas!BS29)</f>
        <v>15</v>
      </c>
      <c r="AI29" s="273">
        <f>SUM(Encuestas!BQ29,Encuestas!BT29)</f>
        <v>14</v>
      </c>
      <c r="AJ29" s="273">
        <f>SUM(Encuestas!BR29,Encuestas!BU29)</f>
        <v>6</v>
      </c>
      <c r="AK29" s="273">
        <f t="shared" si="11"/>
        <v>82.857142857142861</v>
      </c>
      <c r="AL29" s="273" t="str">
        <f t="shared" si="12"/>
        <v>OK</v>
      </c>
      <c r="AM29" s="273">
        <f t="shared" si="13"/>
        <v>17.142857142857139</v>
      </c>
      <c r="AN29" s="273">
        <f>((Encuestas!BO29/Encuestas!BN29)*100)</f>
        <v>0</v>
      </c>
      <c r="AO29" s="273" t="str">
        <f t="shared" si="14"/>
        <v/>
      </c>
      <c r="AP29" s="273">
        <f>IF((Encuestas!BO29&gt;0),(((18*(Encuestas!BO29*(Encuestas!BV29/100)))+(30*(Encuestas!BO29*(Encuestas!BW29/100)))+(36*(Encuestas!BO29*(Encuestas!BX29/100))))/Encuestas!BO29),0)</f>
        <v>0</v>
      </c>
      <c r="AQ29" s="273">
        <f>SUM(Encuestas!CJ29,Encuestas!CN29)</f>
        <v>0</v>
      </c>
      <c r="AR29" s="273">
        <f>SUM(Encuestas!CK29,Encuestas!CO29)</f>
        <v>0</v>
      </c>
      <c r="AS29" s="273">
        <f>SUM(Encuestas!CL29,Encuestas!CP29)</f>
        <v>0</v>
      </c>
      <c r="AT29" s="273">
        <f>SUM(Encuestas!CM29,Encuestas!CQ29)</f>
        <v>0</v>
      </c>
      <c r="AU29" s="273">
        <f>SUM(Encuestas!CV29,Encuestas!CW29,Encuestas!DB29,Encuestas!DC29)</f>
        <v>26</v>
      </c>
      <c r="AV29" s="273">
        <f>SUM(Encuestas!CX29,Encuestas!DD29)</f>
        <v>0</v>
      </c>
      <c r="AW29" s="273">
        <f>SUM(Encuestas!CY29,Encuestas!CZ29,Encuestas!DE29,Encuestas!DF29)</f>
        <v>0</v>
      </c>
      <c r="AX29" s="273">
        <f>SUM(Encuestas!DA29,Encuestas!DG29)</f>
        <v>0</v>
      </c>
      <c r="AY29" s="273">
        <f>SUM(Encuestas!DI29,Encuestas!DK29)</f>
        <v>0</v>
      </c>
      <c r="AZ29" s="273">
        <f>SUM(Encuestas!DS29,Encuestas!DU29)</f>
        <v>0</v>
      </c>
      <c r="BA29" s="5" t="str">
        <f>IF(((AV29*Encuestas!DM29)=0),"OK",IF((Calculos!AV29*Encuestas!DM29)&gt;0,"NO",0))</f>
        <v>OK</v>
      </c>
      <c r="BB29" s="5" t="str">
        <f>IF((Calculos!AW29*Encuestas!DN29)=0,"OK", IF((Calculos!AW29*Encuestas!DN29)&gt;0,"NO",0))</f>
        <v>OK</v>
      </c>
      <c r="BC29" s="5" t="str">
        <f>IF((Calculos!AX29*Encuestas!DO29)=0,"OK",IF((Calculos!AX29*Encuestas!DO29)&gt;0,"NO",0))</f>
        <v>OK</v>
      </c>
      <c r="BD29" s="279">
        <f>SUM(Calculos!AY29,Calculos!AU29)</f>
        <v>26</v>
      </c>
      <c r="BE29" s="279">
        <f>SUM(Calculos!AV29,Encuestas!DM29)</f>
        <v>0</v>
      </c>
      <c r="BF29" s="279">
        <f>SUM(Calculos!AW29,Encuestas!DO29)</f>
        <v>0</v>
      </c>
      <c r="BG29" s="279">
        <f>SUM(Calculos!AX29,Encuestas!DQ29)</f>
        <v>0</v>
      </c>
      <c r="BH29" s="5" t="str">
        <f>IF(((Calculos!AZ29*Calculos!AQ29)=0),"OK",IF((Calculos!AZ29*Calculos!AQ29)&gt;0,"NO"))</f>
        <v>OK</v>
      </c>
      <c r="BI29" s="5" t="str">
        <f>IF((Calculos!AR29*Encuestas!DW29)=0,"OK",IF((Calculos!AR29*Encuestas!DW29)&gt;0,"NO"))</f>
        <v>OK</v>
      </c>
      <c r="BJ29" s="5" t="str">
        <f>IF((Calculos!AS29*Encuestas!DY29)=0,"OK",IF((Encuestas!DY29*Calculos!AS29)&gt;0,"NO"))</f>
        <v>OK</v>
      </c>
      <c r="BK29" s="5" t="str">
        <f>Validadores!S29</f>
        <v>OK</v>
      </c>
      <c r="BL29" s="273">
        <f t="shared" si="15"/>
        <v>0</v>
      </c>
      <c r="BM29" s="273">
        <f>SUM(AR29,Encuestas!DW29)</f>
        <v>0</v>
      </c>
      <c r="BN29" s="273">
        <f>SUM(Encuestas!DY29,Calculos!AS29)</f>
        <v>0</v>
      </c>
      <c r="BO29" s="273">
        <f>SUM(Encuestas!EA29,Calculos!AT29)</f>
        <v>0</v>
      </c>
      <c r="BP29" s="273">
        <f>SUM(Encuestas!EC29,Encuestas!ED29)</f>
        <v>0</v>
      </c>
      <c r="BQ29" s="273" t="str">
        <f>IF(Encuestas!CR29*Calculos!BP29=0,"OK",IF(Encuestas!CR29*Calculos!BP29&gt;0,"Err"))</f>
        <v>OK</v>
      </c>
      <c r="BR29" s="273" t="str">
        <f>IF(Encuestas!EE29*Encuestas!CS29=0,"OK",IF(Encuestas!EE29*Encuestas!CS29&gt;0,"Err"))</f>
        <v>OK</v>
      </c>
      <c r="BS29" s="273" t="str">
        <f>IF(Encuestas!EF29*Encuestas!CT29=0,"OK",IF(Encuestas!EF29*Encuestas!CT29&gt;0,"Err"))</f>
        <v>OK</v>
      </c>
      <c r="BT29" s="273" t="str">
        <f>IF(Encuestas!EG29*Encuestas!CU29=0,"OK",IF(Encuestas!EG29*Encuestas!CU29&gt;0,"Err"))</f>
        <v>OK</v>
      </c>
      <c r="BU29" s="273">
        <f>SUM(Encuestas!CR29,Calculos!BP29)</f>
        <v>1</v>
      </c>
      <c r="BV29" s="273">
        <f>SUM(Encuestas!EE29,Encuestas!CS29)</f>
        <v>0</v>
      </c>
      <c r="BW29" s="273">
        <f>SUM(Encuestas!EF29,Encuestas!CT29)</f>
        <v>0</v>
      </c>
      <c r="BX29" s="273">
        <f>SUM(Encuestas!EG29,Encuestas!CU29)</f>
        <v>0</v>
      </c>
      <c r="BY29" s="273">
        <f>IF(SUM(Encuestas!FD29,Encuestas!FE29)=100,"OK",0)</f>
        <v>0</v>
      </c>
      <c r="BZ29" s="6">
        <f>SUM(Encuestas!FG29:'Encuestas'!FI29)</f>
        <v>420</v>
      </c>
      <c r="CA29" s="273">
        <f>SUM(Encuestas!FJ29:'Encuestas'!FL29)</f>
        <v>70</v>
      </c>
      <c r="CB29" s="273">
        <f>SUM(Encuestas!FM29:'Encuestas'!FO29)</f>
        <v>0</v>
      </c>
      <c r="CC29" s="273">
        <f>SUM(Encuestas!FP29:'Encuestas'!FR29)</f>
        <v>0</v>
      </c>
      <c r="CD29" s="273">
        <f>SUM(Encuestas!FS29:'Encuestas'!FU29)</f>
        <v>12</v>
      </c>
      <c r="CE29" s="273">
        <f>Encuestas!FG29+Encuestas!FJ29+Encuestas!FM29+Encuestas!FP29+Encuestas!FS29</f>
        <v>502</v>
      </c>
      <c r="CF29" s="273">
        <f>Encuestas!FH29+Encuestas!FK29+Encuestas!FN29+Encuestas!FQ29+Encuestas!FT29</f>
        <v>0</v>
      </c>
      <c r="CG29" s="273">
        <f>Encuestas!FI29+Encuestas!FL29+Encuestas!FO29+Encuestas!FR29+Encuestas!FU29</f>
        <v>0</v>
      </c>
      <c r="CH29" s="273">
        <f t="shared" si="16"/>
        <v>502</v>
      </c>
      <c r="CI29" s="273">
        <f t="shared" si="17"/>
        <v>100</v>
      </c>
      <c r="CJ29" s="273">
        <f t="shared" si="18"/>
        <v>0</v>
      </c>
      <c r="CK29" s="273">
        <f t="shared" si="19"/>
        <v>0</v>
      </c>
      <c r="CL29" s="273" t="str">
        <f>IF(AND(Encuestas!FF29="no",Calculos!CH29=0),"OK","Err")</f>
        <v>Err</v>
      </c>
      <c r="CM29" s="273" t="str">
        <f>IF(SUM(Encuestas!GB29:GF29)=100,"OK",0)</f>
        <v>OK</v>
      </c>
      <c r="CN29" s="273">
        <f>IF((Encuestas!GJ29-Encuestas!GI29)&lt;=0,(Encuestas!GJ29-Encuestas!GI29)+12,(Encuestas!GJ29-Encuestas!GI29))</f>
        <v>6</v>
      </c>
      <c r="CO29" s="273">
        <f>SUM(Encuestas!GL29:GM29)</f>
        <v>450</v>
      </c>
      <c r="CP29" s="273">
        <f>SUM(Encuestas!GN29,Encuestas!GP29)</f>
        <v>415</v>
      </c>
      <c r="CQ29" s="273" t="str">
        <f>IF(SUM(Encuestas!GN29,Encuestas!GO29)=Encuestas!GL29,"OK",0)</f>
        <v>OK</v>
      </c>
      <c r="CR29" s="273" t="str">
        <f>IF(SUM(Encuestas!GP29,Encuestas!GQ29)=Encuestas!GM29,"OK",0)</f>
        <v>OK</v>
      </c>
      <c r="CS29" s="273">
        <f t="shared" si="20"/>
        <v>92.222222222222229</v>
      </c>
      <c r="CT29" s="273">
        <f>(Encuestas!GN29/Encuestas!GL29)*100</f>
        <v>95.238095238095227</v>
      </c>
      <c r="CU29" s="273">
        <f>(Encuestas!GP29/Encuestas!GM29)*100</f>
        <v>50</v>
      </c>
      <c r="CV29" s="273">
        <f>(Encuestas!GM29/Encuestas!GN29)*100</f>
        <v>7.5</v>
      </c>
      <c r="CW29" s="273">
        <f>(Encuestas!GO29/Encuestas!GL29)*100</f>
        <v>4.7619047619047619</v>
      </c>
      <c r="CX29" s="273">
        <f>(Encuestas!GQ29/Encuestas!GM29)*100</f>
        <v>50</v>
      </c>
      <c r="CY29" s="273">
        <f>SUM(Encuestas!GR29:GS29)</f>
        <v>380</v>
      </c>
      <c r="CZ29" s="273" t="str">
        <f>IF(SUM(Encuestas!GT29:GV29)=100,"OK",0)</f>
        <v>OK</v>
      </c>
      <c r="DA29" s="273">
        <f>((8*(Encuestas!GM29*(Encuestas!GT29/100)))+(18*(Encuestas!GM29*(Encuestas!GU29/100)))+(24*(Encuestas!GM29*(Encuestas!GV29/100))))/Encuestas!GM29</f>
        <v>8</v>
      </c>
      <c r="DB29" s="273">
        <f>SUM(Encuestas!HL29:HO29)</f>
        <v>45</v>
      </c>
      <c r="DC29" s="273">
        <f>SUM(Encuestas!HP29,Encuestas!HR29)</f>
        <v>0</v>
      </c>
      <c r="DD29" s="273">
        <f>SUM(Encuestas!HQ29,Encuestas!HS29)</f>
        <v>0</v>
      </c>
      <c r="DE29" s="273">
        <f>SUM(Encuestas!HP29,Encuestas!HQ29)</f>
        <v>0</v>
      </c>
      <c r="DF29" s="273">
        <f>SUM(Encuestas!HR29,Encuestas!HS29)</f>
        <v>0</v>
      </c>
      <c r="DG29" s="273">
        <f t="shared" si="21"/>
        <v>0</v>
      </c>
      <c r="DH29" s="273" t="str">
        <f>IF(SUM(Encuestas!HT29:IA29)=100,"OK",0)</f>
        <v>OK</v>
      </c>
      <c r="DI29" s="273">
        <f>IF(SUM(Encuestas!IB29:IH29)=100,"OK",0)</f>
        <v>0</v>
      </c>
      <c r="DJ29" s="273" t="str">
        <f>IF(SUM(Encuestas!IJ29:IK29)=100,"OK",0)</f>
        <v>OK</v>
      </c>
      <c r="DK29" s="273">
        <f>SUM(Encuestas!IL29:IV29)</f>
        <v>1000</v>
      </c>
      <c r="DL29" s="273">
        <f>SUM(Encuestas!IW29:IX29)</f>
        <v>0</v>
      </c>
      <c r="DM29" s="273">
        <f>SUM(Encuestas!IY29,Encuestas!JA29,Encuestas!JC29,Encuestas!JE29,Encuestas!JG29,Encuestas!JI29,Encuestas!JK29,Encuestas!JM29,Encuestas!JO29)</f>
        <v>0</v>
      </c>
      <c r="DN29" s="273">
        <f>SUM(Encuestas!IZ29,Encuestas!JB29,Encuestas!JD29,Encuestas!JF29,Encuestas!JH29,Encuestas!JJ29,Encuestas!JL29,Encuestas!JN29,Encuestas!JR29)</f>
        <v>0</v>
      </c>
      <c r="DO29" s="273">
        <f>SUM(Encuestas!KG29:KH29)</f>
        <v>25</v>
      </c>
      <c r="DP29" s="273">
        <f>SUM(Encuestas!KA29,Encuestas!KD29,Encuestas!KF29,Calculos!DO29)</f>
        <v>25</v>
      </c>
      <c r="DQ29" s="273">
        <f>SUM(Encuestas!KJ29:KL29)</f>
        <v>0</v>
      </c>
      <c r="DR29" s="273">
        <f>SUM(Encuestas!KB29,Encuestas!KC29,Encuestas!KE29,Calculos!DQ29)</f>
        <v>0</v>
      </c>
      <c r="DS29" s="273">
        <f>VLOOKUP(Encuestas!KT29,'Matriz codigos'!$A$2:$B$8,2,FALSE)</f>
        <v>1</v>
      </c>
      <c r="DT29" s="273">
        <f>VLOOKUP(Encuestas!KU29,'Matriz codigos'!$A$2:$B$8,2,FALSE)</f>
        <v>1</v>
      </c>
      <c r="DU29" s="273">
        <f>VLOOKUP(Encuestas!KV29,'Matriz codigos'!$A$2:$B$8,2,FALSE)</f>
        <v>1</v>
      </c>
      <c r="DV29" s="273">
        <f>VLOOKUP(Encuestas!KW29,'Matriz codigos'!$A$2:$B$8,2,FALSE)</f>
        <v>1</v>
      </c>
      <c r="DW29" s="273">
        <f>VLOOKUP(Encuestas!KT29,'Matriz codigos'!$A$10:$B$16,2,FALSE)</f>
        <v>2</v>
      </c>
      <c r="DX29" s="273">
        <f>VLOOKUP(Encuestas!KU29,'Matriz codigos'!$A$10:$B$16,2,FALSE)</f>
        <v>2</v>
      </c>
      <c r="DY29" s="273">
        <f>VLOOKUP(Encuestas!KV29,'Matriz codigos'!$A$10:$B$16,2,FALSE)</f>
        <v>2</v>
      </c>
      <c r="DZ29" s="273">
        <f>VLOOKUP(Encuestas!KW29,'Matriz codigos'!$A$10:$B$16,2,FALSE)</f>
        <v>2</v>
      </c>
      <c r="EA29" s="273">
        <f t="shared" si="22"/>
        <v>0</v>
      </c>
      <c r="EB29" s="273">
        <f t="shared" si="23"/>
        <v>100</v>
      </c>
      <c r="EC29" s="273">
        <f t="shared" si="24"/>
        <v>0</v>
      </c>
      <c r="ED29" s="273">
        <f t="shared" si="25"/>
        <v>0</v>
      </c>
      <c r="EE29" s="273" t="str">
        <f t="shared" si="26"/>
        <v>OK</v>
      </c>
      <c r="EF29" s="273">
        <f>VLOOKUP(Encuestas!MR29,'Matriz codigos'!$A$18:$B$20,2,FALSE)</f>
        <v>2</v>
      </c>
      <c r="EG29" s="273">
        <f>VLOOKUP(Encuestas!MT29,'Matriz codigos'!$A$23:$B$26,2,FALSE)</f>
        <v>3</v>
      </c>
      <c r="EH29" s="273">
        <f>VLOOKUP(Encuestas!MU29,'Matriz codigos'!$A$23:$B$26,2,FALSE)</f>
        <v>0</v>
      </c>
      <c r="EI29" s="273">
        <f>VLOOKUP(Encuestas!MV29,'Matriz codigos'!$A$23:$B$26,2,FALSE)</f>
        <v>0</v>
      </c>
      <c r="EJ29" s="273">
        <f>VLOOKUP(Encuestas!MW29,'Matriz codigos'!$A$23:$B$26,2,FALSE)</f>
        <v>0</v>
      </c>
      <c r="EK29" s="273">
        <f>VLOOKUP(Encuestas!MX29,'Matriz codigos'!$A$23:$B$26,2,FALSE)</f>
        <v>0</v>
      </c>
      <c r="EL29" s="273">
        <f>VLOOKUP(Encuestas!MY29,'Matriz codigos'!$A$23:$B$26,2,FALSE)</f>
        <v>0</v>
      </c>
      <c r="EM29" s="273">
        <f>VLOOKUP(Encuestas!MZ29,'Matriz codigos'!$A$23:$B$26,2,FALSE)</f>
        <v>0</v>
      </c>
      <c r="EN29" s="273">
        <f>VLOOKUP(Encuestas!NA29,'Matriz codigos'!$A$23:$B$26,2,FALSE)</f>
        <v>0</v>
      </c>
      <c r="EO29" s="273">
        <f>SUM(Encuestas!NW29,Encuestas!OC29,Encuestas!OI29,Encuestas!OO29,Encuestas!OU29,Encuestas!PA29,Encuestas!PG29)</f>
        <v>2</v>
      </c>
      <c r="EP29" s="273">
        <f>SUM(Encuestas!NX29,Encuestas!OD29,Encuestas!OJ29,Encuestas!OP29,Encuestas!OV29,Encuestas!PB29,Encuestas!PH29)</f>
        <v>0</v>
      </c>
      <c r="EQ29" s="273">
        <f>SUM(Encuestas!NW29:NX29)</f>
        <v>1</v>
      </c>
      <c r="ER29" s="273">
        <f>SUM(Encuestas!OC29:OD29)</f>
        <v>0</v>
      </c>
      <c r="ES29" s="273">
        <f>SUM(Encuestas!OI29:OJ29)</f>
        <v>0</v>
      </c>
      <c r="ET29" s="273">
        <f>SUM(Encuestas!OO29:OP29)</f>
        <v>0</v>
      </c>
      <c r="EU29" s="273">
        <f>SUM(Encuestas!OU29:OV29)</f>
        <v>0</v>
      </c>
      <c r="EV29" s="273">
        <f>SUM(Encuestas!PA29:PB29)</f>
        <v>1</v>
      </c>
      <c r="EW29" s="273">
        <f>SUM(Encuestas!PG29:PH29)</f>
        <v>0</v>
      </c>
    </row>
    <row r="30" spans="1:153" x14ac:dyDescent="0.25">
      <c r="A30" s="273">
        <f>Encuestas!A30</f>
        <v>111010814</v>
      </c>
      <c r="B30" s="273">
        <f>SUM(Encuestas!Z30:AB30)</f>
        <v>15</v>
      </c>
      <c r="C30" s="273">
        <f>SUM(Encuestas!AC30:AE30)</f>
        <v>0</v>
      </c>
      <c r="D30" s="273">
        <f t="shared" si="1"/>
        <v>15</v>
      </c>
      <c r="E30" s="273">
        <f>SUM(Encuestas!AF30:AH30)</f>
        <v>0</v>
      </c>
      <c r="F30" s="273">
        <f>SUM(Encuestas!AI30:AK30)</f>
        <v>0</v>
      </c>
      <c r="G30" s="273">
        <f t="shared" si="2"/>
        <v>0</v>
      </c>
      <c r="H30" s="273">
        <f>SUM(Encuestas!AL30:AN30)</f>
        <v>6</v>
      </c>
      <c r="I30" s="273">
        <f>SUM(Encuestas!AO30:AQ30)</f>
        <v>0</v>
      </c>
      <c r="J30" s="273">
        <f>SUM(Encuestas!W30:Y30)</f>
        <v>100</v>
      </c>
      <c r="K30" s="273">
        <f>SUM(Encuestas!W30,Encuestas!Z30,Encuestas!AC30,Encuestas!AF30,Encuestas!AI30,Encuestas!AL30,Encuestas!AO30)</f>
        <v>121</v>
      </c>
      <c r="L30" s="273">
        <f t="shared" si="3"/>
        <v>100</v>
      </c>
      <c r="M30" s="273">
        <f>SUM(Encuestas!X30,Encuestas!AA30,Encuestas!AD30,Encuestas!AG30,Encuestas!AJ30,Encuestas!AM30,Encuestas!AP30)</f>
        <v>0</v>
      </c>
      <c r="N30" s="273">
        <f t="shared" si="4"/>
        <v>0</v>
      </c>
      <c r="O30" s="273">
        <f>SUM(Encuestas!Y30,Encuestas!AB30,Encuestas!AE30,Encuestas!AH30,Encuestas!AK30,Encuestas!AN30,Encuestas!AQ30)</f>
        <v>0</v>
      </c>
      <c r="P30" s="273">
        <f t="shared" si="5"/>
        <v>0</v>
      </c>
      <c r="Q30" s="273">
        <f t="shared" si="6"/>
        <v>121</v>
      </c>
      <c r="R30" s="273">
        <f>SUM(Encuestas!BG30:BI30)</f>
        <v>30</v>
      </c>
      <c r="S30" s="273">
        <f>100-SUM(Encuestas!BB30:BI30)</f>
        <v>0</v>
      </c>
      <c r="T30" s="273">
        <f>SUM(Encuestas!BB30:BF30,Calculos!R30:S30)</f>
        <v>100</v>
      </c>
      <c r="U30" s="279">
        <f>IF((Encuestas!BL30&lt;Encuestas!BK30),(Encuestas!BL30+13)-Encuestas!BK30,(Encuestas!BL30-Encuestas!BK30)+1)</f>
        <v>7</v>
      </c>
      <c r="V30" s="273">
        <f>SUM(Encuestas!BN30:BO30)</f>
        <v>115</v>
      </c>
      <c r="W30" s="273">
        <f>IF((J30&gt;Encuestas!BN30),"OK",J30-Encuestas!BN30)</f>
        <v>0</v>
      </c>
      <c r="X30" s="36" t="str">
        <f>IF(W30="OK",(Encuestas!BN30/Calculos!J30)*100,"")</f>
        <v/>
      </c>
      <c r="Y30" s="273" t="str">
        <f>IF(SUM(Encuestas!BP30,Encuestas!BQ30,Encuestas!BR30)=Encuestas!BN30,"OK",(SUM(Encuestas!BP30,Encuestas!BQ30,Encuestas!BR30)-Encuestas!BN30))</f>
        <v>OK</v>
      </c>
      <c r="Z30" s="273">
        <f>IF((D30&gt;Encuestas!BO30),"OK",D30-Encuestas!BO30)</f>
        <v>0</v>
      </c>
      <c r="AA30" s="273">
        <f>IF(SUM(Encuestas!BS30,Encuestas!BT30,Encuestas!BU30)=CM30,"OK",(SUM(Encuestas!BS30,Encuestas!BT30,Encuestas!BU30)-Encuestas!BO30))</f>
        <v>0</v>
      </c>
      <c r="AB30" s="273">
        <f>((Encuestas!BP30+Encuestas!BQ30)/Encuestas!BN30)*100</f>
        <v>65</v>
      </c>
      <c r="AC30" s="273" t="str">
        <f t="shared" si="7"/>
        <v>OK</v>
      </c>
      <c r="AD30" s="273">
        <f>((Encuestas!BS30+Encuestas!BT30)/Encuestas!BO30)*100</f>
        <v>100</v>
      </c>
      <c r="AE30" s="273" t="str">
        <f t="shared" si="8"/>
        <v>OK</v>
      </c>
      <c r="AF30" s="273">
        <f t="shared" si="9"/>
        <v>35</v>
      </c>
      <c r="AG30" s="273">
        <f t="shared" si="10"/>
        <v>0</v>
      </c>
      <c r="AH30" s="273">
        <f>SUM(Encuestas!BP30,Encuestas!BS30)</f>
        <v>80</v>
      </c>
      <c r="AI30" s="273">
        <f>SUM(Encuestas!BQ30,Encuestas!BT30)</f>
        <v>0</v>
      </c>
      <c r="AJ30" s="273">
        <f>SUM(Encuestas!BR30,Encuestas!BU30)</f>
        <v>35</v>
      </c>
      <c r="AK30" s="273">
        <f t="shared" si="11"/>
        <v>69.565217391304344</v>
      </c>
      <c r="AL30" s="273" t="str">
        <f t="shared" si="12"/>
        <v>OK</v>
      </c>
      <c r="AM30" s="273">
        <f t="shared" si="13"/>
        <v>30.434782608695656</v>
      </c>
      <c r="AN30" s="273">
        <f>((Encuestas!BO30/Encuestas!BN30)*100)</f>
        <v>15</v>
      </c>
      <c r="AO30" s="273" t="str">
        <f t="shared" si="14"/>
        <v>OK</v>
      </c>
      <c r="AP30" s="273">
        <f>IF((Encuestas!BO30&gt;0),(((18*(Encuestas!BO30*(Encuestas!BV30/100)))+(30*(Encuestas!BO30*(Encuestas!BW30/100)))+(36*(Encuestas!BO30*(Encuestas!BX30/100))))/Encuestas!BO30),0)</f>
        <v>18</v>
      </c>
      <c r="AQ30" s="273">
        <f>SUM(Encuestas!CJ30,Encuestas!CN30)</f>
        <v>35</v>
      </c>
      <c r="AR30" s="273">
        <f>SUM(Encuestas!CK30,Encuestas!CO30)</f>
        <v>0</v>
      </c>
      <c r="AS30" s="273">
        <f>SUM(Encuestas!CL30,Encuestas!CP30)</f>
        <v>0</v>
      </c>
      <c r="AT30" s="273">
        <f>SUM(Encuestas!CM30,Encuestas!CQ30)</f>
        <v>0</v>
      </c>
      <c r="AU30" s="273">
        <f>SUM(Encuestas!CV30,Encuestas!CW30,Encuestas!DB30,Encuestas!DC30)</f>
        <v>0</v>
      </c>
      <c r="AV30" s="273">
        <f>SUM(Encuestas!CX30,Encuestas!DD30)</f>
        <v>0</v>
      </c>
      <c r="AW30" s="273">
        <f>SUM(Encuestas!CY30,Encuestas!CZ30,Encuestas!DE30,Encuestas!DF30)</f>
        <v>0</v>
      </c>
      <c r="AX30" s="273">
        <f>SUM(Encuestas!DA30,Encuestas!DG30)</f>
        <v>0</v>
      </c>
      <c r="AY30" s="273">
        <f>SUM(Encuestas!DI30,Encuestas!DK30)</f>
        <v>0</v>
      </c>
      <c r="AZ30" s="273">
        <f>SUM(Encuestas!DS30,Encuestas!DU30)</f>
        <v>0</v>
      </c>
      <c r="BA30" s="5" t="str">
        <f>IF(((AV30*Encuestas!DM30)=0),"OK",IF((Calculos!AV30*Encuestas!DM30)&gt;0,"NO",0))</f>
        <v>OK</v>
      </c>
      <c r="BB30" s="5" t="str">
        <f>IF((Calculos!AW30*Encuestas!DN30)=0,"OK", IF((Calculos!AW30*Encuestas!DN30)&gt;0,"NO",0))</f>
        <v>OK</v>
      </c>
      <c r="BC30" s="5" t="str">
        <f>IF((Calculos!AX30*Encuestas!DO30)=0,"OK",IF((Calculos!AX30*Encuestas!DO30)&gt;0,"NO",0))</f>
        <v>OK</v>
      </c>
      <c r="BD30" s="279">
        <f>SUM(Calculos!AY30,Calculos!AU30)</f>
        <v>0</v>
      </c>
      <c r="BE30" s="279">
        <f>SUM(Calculos!AV30,Encuestas!DM30)</f>
        <v>0</v>
      </c>
      <c r="BF30" s="279">
        <f>SUM(Calculos!AW30,Encuestas!DO30)</f>
        <v>0</v>
      </c>
      <c r="BG30" s="279">
        <f>SUM(Calculos!AX30,Encuestas!DQ30)</f>
        <v>0</v>
      </c>
      <c r="BH30" s="5" t="str">
        <f>IF(((Calculos!AZ30*Calculos!AQ30)=0),"OK",IF((Calculos!AZ30*Calculos!AQ30)&gt;0,"NO"))</f>
        <v>OK</v>
      </c>
      <c r="BI30" s="5" t="str">
        <f>IF((Calculos!AR30*Encuestas!DW30)=0,"OK",IF((Calculos!AR30*Encuestas!DW30)&gt;0,"NO"))</f>
        <v>OK</v>
      </c>
      <c r="BJ30" s="5" t="str">
        <f>IF((Calculos!AS30*Encuestas!DY30)=0,"OK",IF((Encuestas!DY30*Calculos!AS30)&gt;0,"NO"))</f>
        <v>OK</v>
      </c>
      <c r="BK30" s="5" t="str">
        <f>Validadores!S30</f>
        <v>OK</v>
      </c>
      <c r="BL30" s="273">
        <f t="shared" si="15"/>
        <v>35</v>
      </c>
      <c r="BM30" s="273">
        <f>SUM(AR30,Encuestas!DW30)</f>
        <v>0</v>
      </c>
      <c r="BN30" s="273">
        <f>SUM(Encuestas!DY30,Calculos!AS30)</f>
        <v>0</v>
      </c>
      <c r="BO30" s="273">
        <f>SUM(Encuestas!EA30,Calculos!AT30)</f>
        <v>0</v>
      </c>
      <c r="BP30" s="273">
        <f>SUM(Encuestas!EC30,Encuestas!ED30)</f>
        <v>0</v>
      </c>
      <c r="BQ30" s="273" t="str">
        <f>IF(Encuestas!CR30*Calculos!BP30=0,"OK",IF(Encuestas!CR30*Calculos!BP30&gt;0,"Err"))</f>
        <v>OK</v>
      </c>
      <c r="BR30" s="273" t="str">
        <f>IF(Encuestas!EE30*Encuestas!CS30=0,"OK",IF(Encuestas!EE30*Encuestas!CS30&gt;0,"Err"))</f>
        <v>OK</v>
      </c>
      <c r="BS30" s="273" t="str">
        <f>IF(Encuestas!EF30*Encuestas!CT30=0,"OK",IF(Encuestas!EF30*Encuestas!CT30&gt;0,"Err"))</f>
        <v>OK</v>
      </c>
      <c r="BT30" s="273" t="str">
        <f>IF(Encuestas!EG30*Encuestas!CU30=0,"OK",IF(Encuestas!EG30*Encuestas!CU30&gt;0,"Err"))</f>
        <v>OK</v>
      </c>
      <c r="BU30" s="273">
        <f>SUM(Encuestas!CR30,Calculos!BP30)</f>
        <v>0</v>
      </c>
      <c r="BV30" s="273">
        <f>SUM(Encuestas!EE30,Encuestas!CS30)</f>
        <v>0</v>
      </c>
      <c r="BW30" s="273">
        <f>SUM(Encuestas!EF30,Encuestas!CT30)</f>
        <v>0</v>
      </c>
      <c r="BX30" s="273">
        <f>SUM(Encuestas!EG30,Encuestas!CU30)</f>
        <v>4</v>
      </c>
      <c r="BY30" s="273" t="str">
        <f>IF(SUM(Encuestas!FD30,Encuestas!FE30)=100,"OK",0)</f>
        <v>OK</v>
      </c>
      <c r="BZ30" s="6">
        <f>SUM(Encuestas!FG30:'Encuestas'!FI30)</f>
        <v>0</v>
      </c>
      <c r="CA30" s="273">
        <f>SUM(Encuestas!FJ30:'Encuestas'!FL30)</f>
        <v>0</v>
      </c>
      <c r="CB30" s="273">
        <f>SUM(Encuestas!FM30:'Encuestas'!FO30)</f>
        <v>0</v>
      </c>
      <c r="CC30" s="273">
        <f>SUM(Encuestas!FP30:'Encuestas'!FR30)</f>
        <v>0</v>
      </c>
      <c r="CD30" s="273">
        <f>SUM(Encuestas!FS30:'Encuestas'!FU30)</f>
        <v>0</v>
      </c>
      <c r="CE30" s="273">
        <f>Encuestas!FG30+Encuestas!FJ30+Encuestas!FM30+Encuestas!FP30+Encuestas!FS30</f>
        <v>0</v>
      </c>
      <c r="CF30" s="273">
        <f>Encuestas!FH30+Encuestas!FK30+Encuestas!FN30+Encuestas!FQ30+Encuestas!FT30</f>
        <v>0</v>
      </c>
      <c r="CG30" s="273">
        <f>Encuestas!FI30+Encuestas!FL30+Encuestas!FO30+Encuestas!FR30+Encuestas!FU30</f>
        <v>0</v>
      </c>
      <c r="CH30" s="273">
        <f t="shared" si="16"/>
        <v>0</v>
      </c>
      <c r="CI30" s="273" t="e">
        <f>((Encuestas!BS3+Encuestas!BT3)/Encuestas!BO3)*100</f>
        <v>#DIV/0!</v>
      </c>
      <c r="CJ30" s="273" t="e">
        <f>IF(AD3&lt;=100,"OK","Err")</f>
        <v>#DIV/0!</v>
      </c>
      <c r="CK30" s="273" t="e">
        <v>#N/A</v>
      </c>
      <c r="CL30" s="273" t="str">
        <f>IF(AND(Encuestas!FF30="no",Calculos!CH30=0),"OK","Err")</f>
        <v>OK</v>
      </c>
      <c r="CM30" s="273">
        <f>IF(SUM(Encuestas!GB30:GF30)=100,"OK",0)</f>
        <v>0</v>
      </c>
      <c r="CN30" s="273">
        <f>IF((Encuestas!GJ30-Encuestas!GI30)&lt;=0,(Encuestas!GJ30-Encuestas!GI30)+12,(Encuestas!GJ30-Encuestas!GI30))</f>
        <v>12</v>
      </c>
      <c r="CO30" s="273">
        <f>SUM(Encuestas!GL30:GM30)</f>
        <v>0</v>
      </c>
      <c r="CP30" s="273">
        <f>SUM(Encuestas!GN30,Encuestas!GP30)</f>
        <v>0</v>
      </c>
      <c r="CQ30" s="273" t="str">
        <f>IF(SUM(Encuestas!GN30,Encuestas!GO30)=Encuestas!GL30,"OK",0)</f>
        <v>OK</v>
      </c>
      <c r="CR30" s="273" t="str">
        <f>IF(SUM(Encuestas!GP30,Encuestas!GQ30)=Encuestas!GM30,"OK",0)</f>
        <v>OK</v>
      </c>
      <c r="CS30" s="273" t="e">
        <f>((Encuestas!BS3+Encuestas!BT3)/Encuestas!BO3)*100</f>
        <v>#DIV/0!</v>
      </c>
      <c r="CT30" s="273">
        <f>((Encuestas!BT3+Encuestas!BU3)/Encuestas!BP3)*100</f>
        <v>0</v>
      </c>
      <c r="CU30" s="273" t="e">
        <f>((Encuestas!BS3+Encuestas!BT3)/Encuestas!BO3)*100</f>
        <v>#DIV/0!</v>
      </c>
      <c r="CV30" s="273" t="e">
        <f>((Encuestas!BS3+Encuestas!BT3)/Encuestas!BO3)*100</f>
        <v>#DIV/0!</v>
      </c>
      <c r="CW30" s="273" t="e">
        <f>IF(AD3&lt;=100,"OK","Err")</f>
        <v>#DIV/0!</v>
      </c>
      <c r="CX30" s="273" t="e">
        <f>((Encuestas!BS3+Encuestas!BT3)/Encuestas!BO3)*100</f>
        <v>#DIV/0!</v>
      </c>
      <c r="CY30" s="273">
        <f>SUM(Encuestas!GR30:GS30)</f>
        <v>0</v>
      </c>
      <c r="CZ30" s="273">
        <f>IF(SUM(Encuestas!GT30:GV30)=100,"OK",0)</f>
        <v>0</v>
      </c>
      <c r="DA30" s="273" t="e">
        <f>((Encuestas!BS3+Encuestas!BT3)/Encuestas!BO3)*100</f>
        <v>#DIV/0!</v>
      </c>
      <c r="DB30" s="273">
        <f>SUM(Encuestas!HL30:HO30)</f>
        <v>0</v>
      </c>
      <c r="DC30" s="273">
        <f>SUM(Encuestas!HP30,Encuestas!HR30)</f>
        <v>0</v>
      </c>
      <c r="DD30" s="273">
        <f>SUM(Encuestas!HQ30,Encuestas!HS30)</f>
        <v>0</v>
      </c>
      <c r="DE30" s="273">
        <f>SUM(Encuestas!HP30,Encuestas!HQ30)</f>
        <v>0</v>
      </c>
      <c r="DF30" s="273">
        <f>SUM(Encuestas!HR30,Encuestas!HS30)</f>
        <v>0</v>
      </c>
      <c r="DG30" s="273">
        <f t="shared" si="21"/>
        <v>0</v>
      </c>
      <c r="DH30" s="273">
        <f>IF(SUM(Encuestas!HT30:IA30)=100,"OK",0)</f>
        <v>0</v>
      </c>
      <c r="DI30" s="273">
        <f>IF(SUM(Encuestas!IB30:IH30)=100,"OK",0)</f>
        <v>0</v>
      </c>
      <c r="DJ30" s="273">
        <f>IF(SUM(Encuestas!IJ30:IK30)=100,"OK",0)</f>
        <v>0</v>
      </c>
      <c r="DK30" s="273">
        <f>SUM(Encuestas!IL30:IV30)</f>
        <v>260</v>
      </c>
      <c r="DL30" s="273">
        <f>SUM(Encuestas!IW30:IX30)</f>
        <v>0</v>
      </c>
      <c r="DM30" s="273">
        <f>SUM(Encuestas!IY30,Encuestas!JA30,Encuestas!JC30,Encuestas!JE30,Encuestas!JG30,Encuestas!JI30,Encuestas!JK30,Encuestas!JM30,Encuestas!JO30)</f>
        <v>3</v>
      </c>
      <c r="DN30" s="273">
        <f>SUM(Encuestas!IZ30,Encuestas!JB30,Encuestas!JD30,Encuestas!JF30,Encuestas!JH30,Encuestas!JJ30,Encuestas!JL30,Encuestas!JN30,Encuestas!JR30)</f>
        <v>0</v>
      </c>
      <c r="DO30" s="273">
        <f>SUM(Encuestas!KG30:KH30)</f>
        <v>14</v>
      </c>
      <c r="DP30" s="273">
        <f>SUM(Encuestas!KA30,Encuestas!KD30,Encuestas!KF30,Calculos!DO30)</f>
        <v>39</v>
      </c>
      <c r="DQ30" s="273">
        <f>SUM(Encuestas!KJ30:KL30)</f>
        <v>0</v>
      </c>
      <c r="DR30" s="273">
        <f>SUM(Encuestas!KB30,Encuestas!KC30,Encuestas!KE30,Calculos!DQ30)</f>
        <v>8</v>
      </c>
      <c r="DS30" s="273">
        <f>VLOOKUP(Encuestas!KT30,'Matriz codigos'!$A$2:$B$8,2,FALSE)</f>
        <v>1</v>
      </c>
      <c r="DT30" s="273">
        <f>VLOOKUP(Encuestas!KU30,'Matriz codigos'!$A$2:$B$8,2,FALSE)</f>
        <v>1</v>
      </c>
      <c r="DU30" s="273">
        <f>VLOOKUP(Encuestas!KV30,'Matriz codigos'!$A$2:$B$8,2,FALSE)</f>
        <v>1</v>
      </c>
      <c r="DV30" s="273">
        <f>VLOOKUP(Encuestas!KW30,'Matriz codigos'!$A$2:$B$8,2,FALSE)</f>
        <v>1</v>
      </c>
      <c r="DW30" s="273">
        <f>VLOOKUP(Encuestas!KT30,'Matriz codigos'!$A$10:$B$16,2,FALSE)</f>
        <v>1</v>
      </c>
      <c r="DX30" s="273">
        <f>VLOOKUP(Encuestas!KU30,'Matriz codigos'!$A$10:$B$16,2,FALSE)</f>
        <v>1</v>
      </c>
      <c r="DY30" s="273">
        <f>VLOOKUP(Encuestas!KV30,'Matriz codigos'!$A$10:$B$16,2,FALSE)</f>
        <v>1</v>
      </c>
      <c r="DZ30" s="273">
        <f>VLOOKUP(Encuestas!KW30,'Matriz codigos'!$A$10:$B$16,2,FALSE)</f>
        <v>1</v>
      </c>
      <c r="EA30" s="273">
        <f t="shared" si="22"/>
        <v>100</v>
      </c>
      <c r="EB30" s="273">
        <f t="shared" si="23"/>
        <v>0</v>
      </c>
      <c r="EC30" s="273">
        <f t="shared" si="24"/>
        <v>0</v>
      </c>
      <c r="ED30" s="273">
        <f t="shared" si="25"/>
        <v>0</v>
      </c>
      <c r="EE30" s="273" t="str">
        <f t="shared" si="26"/>
        <v>OK</v>
      </c>
      <c r="EF30" s="273">
        <f>VLOOKUP(Encuestas!MR30,'Matriz codigos'!$A$18:$B$20,2,FALSE)</f>
        <v>2</v>
      </c>
      <c r="EG30" s="273">
        <f>VLOOKUP(Encuestas!MT30,'Matriz codigos'!$A$23:$B$26,2,FALSE)</f>
        <v>3</v>
      </c>
      <c r="EH30" s="273">
        <f>VLOOKUP(Encuestas!MU30,'Matriz codigos'!$A$23:$B$26,2,FALSE)</f>
        <v>0</v>
      </c>
      <c r="EI30" s="273">
        <f>VLOOKUP(Encuestas!MV30,'Matriz codigos'!$A$23:$B$26,2,FALSE)</f>
        <v>0</v>
      </c>
      <c r="EJ30" s="273">
        <f>VLOOKUP(Encuestas!MW30,'Matriz codigos'!$A$23:$B$26,2,FALSE)</f>
        <v>3</v>
      </c>
      <c r="EK30" s="273">
        <f>VLOOKUP(Encuestas!MX30,'Matriz codigos'!$A$23:$B$26,2,FALSE)</f>
        <v>0</v>
      </c>
      <c r="EL30" s="273">
        <f>VLOOKUP(Encuestas!MY30,'Matriz codigos'!$A$23:$B$26,2,FALSE)</f>
        <v>0</v>
      </c>
      <c r="EM30" s="273">
        <f>VLOOKUP(Encuestas!MZ30,'Matriz codigos'!$A$23:$B$26,2,FALSE)</f>
        <v>0</v>
      </c>
      <c r="EN30" s="273">
        <f>VLOOKUP(Encuestas!NA30,'Matriz codigos'!$A$23:$B$26,2,FALSE)</f>
        <v>0</v>
      </c>
      <c r="EO30" s="273">
        <f>SUM(Encuestas!NW30,Encuestas!OC30,Encuestas!OI30,Encuestas!OO30,Encuestas!OU30,Encuestas!PA30,Encuestas!PG30)</f>
        <v>4</v>
      </c>
      <c r="EP30" s="273">
        <f>SUM(Encuestas!NX30,Encuestas!OD30,Encuestas!OJ30,Encuestas!OP30,Encuestas!OV30,Encuestas!PB30,Encuestas!PH30)</f>
        <v>0</v>
      </c>
      <c r="EQ30" s="273">
        <f>SUM(Encuestas!NW30:NX30)</f>
        <v>3</v>
      </c>
      <c r="ER30" s="273">
        <f>SUM(Encuestas!OC30:OD30)</f>
        <v>0</v>
      </c>
      <c r="ES30" s="273">
        <f>SUM(Encuestas!OI30:OJ30)</f>
        <v>0</v>
      </c>
      <c r="ET30" s="273">
        <f>SUM(Encuestas!OO30:OP30)</f>
        <v>0</v>
      </c>
      <c r="EU30" s="273">
        <f>SUM(Encuestas!OU30:OV30)</f>
        <v>0</v>
      </c>
      <c r="EV30" s="273">
        <f>SUM(Encuestas!PA30:PB30)</f>
        <v>1</v>
      </c>
      <c r="EW30" s="273">
        <f>SUM(Encuestas!PG30:PH30)</f>
        <v>0</v>
      </c>
    </row>
    <row r="31" spans="1:153" x14ac:dyDescent="0.25">
      <c r="A31" s="273">
        <f>Encuestas!A31</f>
        <v>111012309</v>
      </c>
      <c r="B31" s="273">
        <f>SUM(Encuestas!Z31:AB31)</f>
        <v>0</v>
      </c>
      <c r="C31" s="273">
        <f>SUM(Encuestas!AC31:AE31)</f>
        <v>1</v>
      </c>
      <c r="D31" s="273">
        <f t="shared" si="1"/>
        <v>1</v>
      </c>
      <c r="E31" s="273">
        <f>SUM(Encuestas!AF31:AH31)</f>
        <v>0</v>
      </c>
      <c r="F31" s="273">
        <f>SUM(Encuestas!AI31:AK31)</f>
        <v>0</v>
      </c>
      <c r="G31" s="273">
        <f t="shared" si="2"/>
        <v>0</v>
      </c>
      <c r="H31" s="273">
        <f>SUM(Encuestas!AL31:AN31)</f>
        <v>1</v>
      </c>
      <c r="I31" s="273">
        <f>SUM(Encuestas!AO31:AQ31)</f>
        <v>0</v>
      </c>
      <c r="J31" s="273">
        <f>SUM(Encuestas!W31:Y31)</f>
        <v>5</v>
      </c>
      <c r="K31" s="273">
        <f>SUM(Encuestas!W31,Encuestas!Z31,Encuestas!AC31,Encuestas!AF31,Encuestas!AI31,Encuestas!AL31,Encuestas!AO31)</f>
        <v>7</v>
      </c>
      <c r="L31" s="273">
        <f t="shared" si="3"/>
        <v>100</v>
      </c>
      <c r="M31" s="273">
        <f>SUM(Encuestas!X31,Encuestas!AA31,Encuestas!AD31,Encuestas!AG31,Encuestas!AJ31,Encuestas!AM31,Encuestas!AP31)</f>
        <v>0</v>
      </c>
      <c r="N31" s="273">
        <f t="shared" si="4"/>
        <v>0</v>
      </c>
      <c r="O31" s="273">
        <f>SUM(Encuestas!Y31,Encuestas!AB31,Encuestas!AE31,Encuestas!AH31,Encuestas!AK31,Encuestas!AN31,Encuestas!AQ31)</f>
        <v>0</v>
      </c>
      <c r="P31" s="273">
        <f t="shared" si="5"/>
        <v>0</v>
      </c>
      <c r="Q31" s="273">
        <f t="shared" si="6"/>
        <v>7</v>
      </c>
      <c r="R31" s="273">
        <f>SUM(Encuestas!BG31:BI31)</f>
        <v>0</v>
      </c>
      <c r="S31" s="273">
        <f>100-SUM(Encuestas!BB31:BI31)</f>
        <v>0</v>
      </c>
      <c r="T31" s="273">
        <f>SUM(Encuestas!BB31:BF31,Calculos!R31:S31)</f>
        <v>100</v>
      </c>
      <c r="U31" s="279">
        <f>IF((Encuestas!BL31&lt;Encuestas!BK31),(Encuestas!BL31+13)-Encuestas!BK31,(Encuestas!BL31-Encuestas!BK31)+1)</f>
        <v>3</v>
      </c>
      <c r="V31" s="273">
        <f>SUM(Encuestas!BN31:BO31)</f>
        <v>5</v>
      </c>
      <c r="W31" s="273">
        <f>IF((J31&gt;Encuestas!BN31),"OK",J31-Encuestas!BN31)</f>
        <v>0</v>
      </c>
      <c r="X31" s="36" t="str">
        <f>IF(W31="OK",(Encuestas!BN31/Calculos!J31)*100,"")</f>
        <v/>
      </c>
      <c r="Y31" s="273" t="str">
        <f>IF(SUM(Encuestas!BP31,Encuestas!BQ31,Encuestas!BR31)=Encuestas!BN31,"OK",(SUM(Encuestas!BP31,Encuestas!BQ31,Encuestas!BR31)-Encuestas!BN31))</f>
        <v>OK</v>
      </c>
      <c r="Z31" s="273" t="str">
        <f>IF((D31&gt;Encuestas!BO31),"OK",D31-Encuestas!BO31)</f>
        <v>OK</v>
      </c>
      <c r="AA31" s="273">
        <f>IF(SUM(Encuestas!BS31,Encuestas!BT31,Encuestas!BU31)=CM31,"OK",(SUM(Encuestas!BS31,Encuestas!BT31,Encuestas!BU31)-Encuestas!BO31))</f>
        <v>0</v>
      </c>
      <c r="AB31" s="273">
        <f>((Encuestas!BP31+Encuestas!BQ31)/Encuestas!BN31)*100</f>
        <v>100</v>
      </c>
      <c r="AC31" s="273" t="str">
        <f t="shared" si="7"/>
        <v>OK</v>
      </c>
      <c r="AD31" s="273" t="e">
        <f>((Encuestas!BS3+Encuestas!BT3)/Encuestas!BO3)*100</f>
        <v>#DIV/0!</v>
      </c>
      <c r="AE31" s="273">
        <f>((Encuestas!BT3+Encuestas!BU3)/Encuestas!BP3)*100</f>
        <v>0</v>
      </c>
      <c r="AF31" s="273">
        <f t="shared" si="9"/>
        <v>0</v>
      </c>
      <c r="AG31" s="273" t="e">
        <f>((Encuestas!BS3+Encuestas!BT3)/Encuestas!BO3)*100</f>
        <v>#DIV/0!</v>
      </c>
      <c r="AH31" s="273">
        <f>SUM(Encuestas!BP31,Encuestas!BS31)</f>
        <v>0</v>
      </c>
      <c r="AI31" s="273">
        <f>SUM(Encuestas!BQ31,Encuestas!BT31)</f>
        <v>5</v>
      </c>
      <c r="AJ31" s="273">
        <f>SUM(Encuestas!BR31,Encuestas!BU31)</f>
        <v>0</v>
      </c>
      <c r="AK31" s="273">
        <f t="shared" si="11"/>
        <v>100</v>
      </c>
      <c r="AL31" s="273" t="str">
        <f t="shared" si="12"/>
        <v>OK</v>
      </c>
      <c r="AM31" s="273">
        <f t="shared" si="13"/>
        <v>0</v>
      </c>
      <c r="AN31" s="273">
        <f>((Encuestas!BO31/Encuestas!BN31)*100)</f>
        <v>0</v>
      </c>
      <c r="AO31" s="273" t="str">
        <f t="shared" si="14"/>
        <v/>
      </c>
      <c r="AP31" s="273">
        <f>IF((Encuestas!BO31&gt;0),(((18*(Encuestas!BO31*(Encuestas!BV31/100)))+(30*(Encuestas!BO31*(Encuestas!BW31/100)))+(36*(Encuestas!BO31*(Encuestas!BX31/100))))/Encuestas!BO31),0)</f>
        <v>0</v>
      </c>
      <c r="AQ31" s="273">
        <f>SUM(Encuestas!CJ31,Encuestas!CN31)</f>
        <v>1</v>
      </c>
      <c r="AR31" s="273">
        <f>SUM(Encuestas!CK31,Encuestas!CO31)</f>
        <v>0</v>
      </c>
      <c r="AS31" s="273">
        <f>SUM(Encuestas!CL31,Encuestas!CP31)</f>
        <v>0</v>
      </c>
      <c r="AT31" s="273">
        <f>SUM(Encuestas!CM31,Encuestas!CQ31)</f>
        <v>0</v>
      </c>
      <c r="AU31" s="273">
        <f>SUM(Encuestas!CV31,Encuestas!CW31,Encuestas!DB31,Encuestas!DC31)</f>
        <v>0</v>
      </c>
      <c r="AV31" s="273">
        <f>SUM(Encuestas!CX31,Encuestas!DD31)</f>
        <v>0</v>
      </c>
      <c r="AW31" s="273">
        <f>SUM(Encuestas!CY31,Encuestas!CZ31,Encuestas!DE31,Encuestas!DF31)</f>
        <v>0</v>
      </c>
      <c r="AX31" s="273">
        <f>SUM(Encuestas!DA31,Encuestas!DG31)</f>
        <v>0</v>
      </c>
      <c r="AY31" s="273">
        <f>SUM(Encuestas!DI31,Encuestas!DK31)</f>
        <v>0</v>
      </c>
      <c r="AZ31" s="273">
        <f>SUM(Encuestas!DS31,Encuestas!DU31)</f>
        <v>0</v>
      </c>
      <c r="BA31" s="5" t="str">
        <f>IF(((AV31*Encuestas!DM31)=0),"OK",IF((Calculos!AV31*Encuestas!DM31)&gt;0,"NO",0))</f>
        <v>OK</v>
      </c>
      <c r="BB31" s="5" t="str">
        <f>IF((Calculos!AW31*Encuestas!DN31)=0,"OK", IF((Calculos!AW31*Encuestas!DN31)&gt;0,"NO",0))</f>
        <v>OK</v>
      </c>
      <c r="BC31" s="5" t="str">
        <f>IF((Calculos!AX31*Encuestas!DO31)=0,"OK",IF((Calculos!AX31*Encuestas!DO31)&gt;0,"NO",0))</f>
        <v>OK</v>
      </c>
      <c r="BD31" s="279">
        <f>SUM(Calculos!AY31,Calculos!AU31)</f>
        <v>0</v>
      </c>
      <c r="BE31" s="279">
        <f>SUM(Calculos!AV31,Encuestas!DM31)</f>
        <v>0</v>
      </c>
      <c r="BF31" s="279">
        <f>SUM(Calculos!AW31,Encuestas!DO31)</f>
        <v>0</v>
      </c>
      <c r="BG31" s="279">
        <f>SUM(Calculos!AX31,Encuestas!DQ31)</f>
        <v>0</v>
      </c>
      <c r="BH31" s="5" t="str">
        <f>IF(((Calculos!AZ31*Calculos!AQ31)=0),"OK",IF((Calculos!AZ31*Calculos!AQ31)&gt;0,"NO"))</f>
        <v>OK</v>
      </c>
      <c r="BI31" s="5" t="str">
        <f>IF((Calculos!AR31*Encuestas!DW31)=0,"OK",IF((Calculos!AR31*Encuestas!DW31)&gt;0,"NO"))</f>
        <v>OK</v>
      </c>
      <c r="BJ31" s="5" t="str">
        <f>IF((Calculos!AS31*Encuestas!DY31)=0,"OK",IF((Encuestas!DY31*Calculos!AS31)&gt;0,"NO"))</f>
        <v>OK</v>
      </c>
      <c r="BK31" s="5" t="str">
        <f>Validadores!S31</f>
        <v>OK</v>
      </c>
      <c r="BL31" s="273">
        <f t="shared" si="15"/>
        <v>1</v>
      </c>
      <c r="BM31" s="273">
        <f>SUM(AR31,Encuestas!DW31)</f>
        <v>0</v>
      </c>
      <c r="BN31" s="273">
        <f>SUM(Encuestas!DY31,Calculos!AS31)</f>
        <v>0</v>
      </c>
      <c r="BO31" s="273">
        <f>SUM(Encuestas!EA31,Calculos!AT31)</f>
        <v>0</v>
      </c>
      <c r="BP31" s="273">
        <f>SUM(Encuestas!EC31,Encuestas!ED31)</f>
        <v>0</v>
      </c>
      <c r="BQ31" s="273" t="str">
        <f>IF(Encuestas!CR31*Calculos!BP31=0,"OK",IF(Encuestas!CR31*Calculos!BP31&gt;0,"Err"))</f>
        <v>OK</v>
      </c>
      <c r="BR31" s="273" t="str">
        <f>IF(Encuestas!EE31*Encuestas!CS31=0,"OK",IF(Encuestas!EE31*Encuestas!CS31&gt;0,"Err"))</f>
        <v>OK</v>
      </c>
      <c r="BS31" s="273" t="str">
        <f>IF(Encuestas!EF31*Encuestas!CT31=0,"OK",IF(Encuestas!EF31*Encuestas!CT31&gt;0,"Err"))</f>
        <v>OK</v>
      </c>
      <c r="BT31" s="273" t="str">
        <f>IF(Encuestas!EG31*Encuestas!CU31=0,"OK",IF(Encuestas!EG31*Encuestas!CU31&gt;0,"Err"))</f>
        <v>OK</v>
      </c>
      <c r="BU31" s="273">
        <f>SUM(Encuestas!CR31,Calculos!BP31)</f>
        <v>0</v>
      </c>
      <c r="BV31" s="273">
        <f>SUM(Encuestas!EE31,Encuestas!CS31)</f>
        <v>0</v>
      </c>
      <c r="BW31" s="273">
        <f>SUM(Encuestas!EF31,Encuestas!CT31)</f>
        <v>0</v>
      </c>
      <c r="BX31" s="273">
        <f>SUM(Encuestas!EG31,Encuestas!CU31)</f>
        <v>0</v>
      </c>
      <c r="BY31" s="273" t="str">
        <f>IF(SUM(Encuestas!FD31,Encuestas!FE31)=100,"OK",0)</f>
        <v>OK</v>
      </c>
      <c r="BZ31" s="6">
        <f>SUM(Encuestas!FG31:'Encuestas'!FI31)</f>
        <v>26</v>
      </c>
      <c r="CA31" s="273">
        <f>SUM(Encuestas!FJ31:'Encuestas'!FL31)</f>
        <v>10</v>
      </c>
      <c r="CB31" s="273">
        <f>SUM(Encuestas!FM31:'Encuestas'!FO31)</f>
        <v>2</v>
      </c>
      <c r="CC31" s="273">
        <f>SUM(Encuestas!FP31:'Encuestas'!FR31)</f>
        <v>0</v>
      </c>
      <c r="CD31" s="273">
        <f>SUM(Encuestas!FS31:'Encuestas'!FU31)</f>
        <v>1</v>
      </c>
      <c r="CE31" s="273">
        <f>Encuestas!FG31+Encuestas!FJ31+Encuestas!FM31+Encuestas!FP31+Encuestas!FS31</f>
        <v>39</v>
      </c>
      <c r="CF31" s="273">
        <f>Encuestas!FH31+Encuestas!FK31+Encuestas!FN31+Encuestas!FQ31+Encuestas!FT31</f>
        <v>0</v>
      </c>
      <c r="CG31" s="273">
        <f>Encuestas!FI31+Encuestas!FL31+Encuestas!FO31+Encuestas!FR31+Encuestas!FU31</f>
        <v>0</v>
      </c>
      <c r="CH31" s="273">
        <f t="shared" si="16"/>
        <v>39</v>
      </c>
      <c r="CI31" s="273">
        <f t="shared" si="17"/>
        <v>100</v>
      </c>
      <c r="CJ31" s="273">
        <f t="shared" si="18"/>
        <v>0</v>
      </c>
      <c r="CK31" s="273">
        <f t="shared" si="19"/>
        <v>0</v>
      </c>
      <c r="CL31" s="273" t="str">
        <f>IF(AND(Encuestas!FF31="no",Calculos!CH31=0),"OK","Err")</f>
        <v>Err</v>
      </c>
      <c r="CM31" s="273" t="str">
        <f>IF(SUM(Encuestas!GB31:GF31)=100,"OK",0)</f>
        <v>OK</v>
      </c>
      <c r="CN31" s="273">
        <f>IF((Encuestas!GJ31-Encuestas!GI31)&lt;=0,(Encuestas!GJ31-Encuestas!GI31)+12,(Encuestas!GJ31-Encuestas!GI31))</f>
        <v>8</v>
      </c>
      <c r="CO31" s="273">
        <f>SUM(Encuestas!GL31:GM31)</f>
        <v>26</v>
      </c>
      <c r="CP31" s="273">
        <f>SUM(Encuestas!GN31,Encuestas!GP31)</f>
        <v>26</v>
      </c>
      <c r="CQ31" s="273" t="str">
        <f>IF(SUM(Encuestas!GN31,Encuestas!GO31)=Encuestas!GL31,"OK",0)</f>
        <v>OK</v>
      </c>
      <c r="CR31" s="273" t="str">
        <f>IF(SUM(Encuestas!GP31,Encuestas!GQ31)=Encuestas!GM31,"OK",0)</f>
        <v>OK</v>
      </c>
      <c r="CS31" s="273">
        <f t="shared" si="20"/>
        <v>100</v>
      </c>
      <c r="CT31" s="273">
        <f>(Encuestas!GN31/Encuestas!GL31)*100</f>
        <v>100</v>
      </c>
      <c r="CU31" s="273">
        <f>((Encuestas!BS4+Encuestas!BT4)/Encuestas!BO4)*100</f>
        <v>100</v>
      </c>
      <c r="CV31" s="273">
        <f>(Encuestas!GM31/Encuestas!GN31)*100</f>
        <v>0</v>
      </c>
      <c r="CW31" s="273">
        <f>(Encuestas!GO31/Encuestas!GL31)*100</f>
        <v>0</v>
      </c>
      <c r="CX31" s="273" t="e">
        <f>IF(AD3&lt;=100,"OK","Err")</f>
        <v>#DIV/0!</v>
      </c>
      <c r="CY31" s="273">
        <f>SUM(Encuestas!GR31:GS31)</f>
        <v>30</v>
      </c>
      <c r="CZ31" s="273" t="str">
        <f>IF(SUM(Encuestas!GT31:GV31)=100,"OK",0)</f>
        <v>OK</v>
      </c>
      <c r="DA31" s="273" t="e">
        <f>IF(AD3&lt;=100,"OK","Err")</f>
        <v>#DIV/0!</v>
      </c>
      <c r="DB31" s="273">
        <f>SUM(Encuestas!HL31:HO31)</f>
        <v>5</v>
      </c>
      <c r="DC31" s="273">
        <f>SUM(Encuestas!HP31,Encuestas!HR31)</f>
        <v>0</v>
      </c>
      <c r="DD31" s="273">
        <f>SUM(Encuestas!HQ31,Encuestas!HS31)</f>
        <v>0</v>
      </c>
      <c r="DE31" s="273">
        <f>SUM(Encuestas!HP31,Encuestas!HQ31)</f>
        <v>0</v>
      </c>
      <c r="DF31" s="273">
        <f>SUM(Encuestas!HR31,Encuestas!HS31)</f>
        <v>0</v>
      </c>
      <c r="DG31" s="273">
        <f t="shared" si="21"/>
        <v>0</v>
      </c>
      <c r="DH31" s="273" t="str">
        <f>IF(SUM(Encuestas!HT31:IA31)=100,"OK",0)</f>
        <v>OK</v>
      </c>
      <c r="DI31" s="273">
        <f>IF(SUM(Encuestas!IB31:IH31)=100,"OK",0)</f>
        <v>0</v>
      </c>
      <c r="DJ31" s="273" t="str">
        <f>IF(SUM(Encuestas!IJ31:IK31)=100,"OK",0)</f>
        <v>OK</v>
      </c>
      <c r="DK31" s="273">
        <f>SUM(Encuestas!IL31:IV31)</f>
        <v>21</v>
      </c>
      <c r="DL31" s="273">
        <f>SUM(Encuestas!IW31:IX31)</f>
        <v>0</v>
      </c>
      <c r="DM31" s="273">
        <f>SUM(Encuestas!IY31,Encuestas!JA31,Encuestas!JC31,Encuestas!JE31,Encuestas!JG31,Encuestas!JI31,Encuestas!JK31,Encuestas!JM31,Encuestas!JO31)</f>
        <v>0</v>
      </c>
      <c r="DN31" s="273">
        <f>SUM(Encuestas!IZ31,Encuestas!JB31,Encuestas!JD31,Encuestas!JF31,Encuestas!JH31,Encuestas!JJ31,Encuestas!JL31,Encuestas!JN31,Encuestas!JR31)</f>
        <v>0</v>
      </c>
      <c r="DO31" s="273">
        <f>SUM(Encuestas!KG31:KH31)</f>
        <v>0</v>
      </c>
      <c r="DP31" s="273">
        <f>SUM(Encuestas!KA31,Encuestas!KD31,Encuestas!KF31,Calculos!DO31)</f>
        <v>0</v>
      </c>
      <c r="DQ31" s="273">
        <f>SUM(Encuestas!KJ31:KL31)</f>
        <v>0</v>
      </c>
      <c r="DR31" s="273">
        <f>SUM(Encuestas!KB31,Encuestas!KC31,Encuestas!KE31,Calculos!DQ31)</f>
        <v>0</v>
      </c>
      <c r="DS31" s="273">
        <f>VLOOKUP(Encuestas!KT31,'Matriz codigos'!$A$2:$B$8,2,FALSE)</f>
        <v>4</v>
      </c>
      <c r="DT31" s="273">
        <f>VLOOKUP(Encuestas!KU31,'Matriz codigos'!$A$2:$B$8,2,FALSE)</f>
        <v>4</v>
      </c>
      <c r="DU31" s="273">
        <f>VLOOKUP(Encuestas!KV31,'Matriz codigos'!$A$2:$B$8,2,FALSE)</f>
        <v>4</v>
      </c>
      <c r="DV31" s="273">
        <f>VLOOKUP(Encuestas!KW31,'Matriz codigos'!$A$2:$B$8,2,FALSE)</f>
        <v>4</v>
      </c>
      <c r="DW31" s="273">
        <f>VLOOKUP(Encuestas!KT31,'Matriz codigos'!$A$10:$B$16,2,FALSE)</f>
        <v>4</v>
      </c>
      <c r="DX31" s="273">
        <f>VLOOKUP(Encuestas!KU31,'Matriz codigos'!$A$10:$B$16,2,FALSE)</f>
        <v>4</v>
      </c>
      <c r="DY31" s="273">
        <f>VLOOKUP(Encuestas!KV31,'Matriz codigos'!$A$10:$B$16,2,FALSE)</f>
        <v>4</v>
      </c>
      <c r="DZ31" s="273">
        <f>VLOOKUP(Encuestas!KW31,'Matriz codigos'!$A$10:$B$16,2,FALSE)</f>
        <v>4</v>
      </c>
      <c r="EA31" s="273">
        <f t="shared" si="22"/>
        <v>0</v>
      </c>
      <c r="EB31" s="273">
        <f t="shared" si="23"/>
        <v>0</v>
      </c>
      <c r="EC31" s="273">
        <f t="shared" si="24"/>
        <v>0</v>
      </c>
      <c r="ED31" s="273">
        <f t="shared" si="25"/>
        <v>100</v>
      </c>
      <c r="EE31" s="273" t="str">
        <f t="shared" si="26"/>
        <v>OK</v>
      </c>
      <c r="EF31" s="273">
        <f>VLOOKUP(Encuestas!MR31,'Matriz codigos'!$A$18:$B$20,2,FALSE)</f>
        <v>2</v>
      </c>
      <c r="EG31" s="273">
        <f>VLOOKUP(Encuestas!MT31,'Matriz codigos'!$A$23:$B$26,2,FALSE)</f>
        <v>0</v>
      </c>
      <c r="EH31" s="273">
        <f>VLOOKUP(Encuestas!MU31,'Matriz codigos'!$A$23:$B$26,2,FALSE)</f>
        <v>0</v>
      </c>
      <c r="EI31" s="273">
        <f>VLOOKUP(Encuestas!MV31,'Matriz codigos'!$A$23:$B$26,2,FALSE)</f>
        <v>0</v>
      </c>
      <c r="EJ31" s="273">
        <f>VLOOKUP(Encuestas!MW31,'Matriz codigos'!$A$23:$B$26,2,FALSE)</f>
        <v>2</v>
      </c>
      <c r="EK31" s="273">
        <f>VLOOKUP(Encuestas!MX31,'Matriz codigos'!$A$23:$B$26,2,FALSE)</f>
        <v>0</v>
      </c>
      <c r="EL31" s="273">
        <f>VLOOKUP(Encuestas!MY31,'Matriz codigos'!$A$23:$B$26,2,FALSE)</f>
        <v>0</v>
      </c>
      <c r="EM31" s="273">
        <f>VLOOKUP(Encuestas!MZ31,'Matriz codigos'!$A$23:$B$26,2,FALSE)</f>
        <v>0</v>
      </c>
      <c r="EN31" s="273">
        <f>VLOOKUP(Encuestas!NA31,'Matriz codigos'!$A$23:$B$26,2,FALSE)</f>
        <v>3</v>
      </c>
      <c r="EO31" s="273">
        <f>SUM(Encuestas!NW31,Encuestas!OC31,Encuestas!OI31,Encuestas!OO31,Encuestas!OU31,Encuestas!PA31,Encuestas!PG31)</f>
        <v>0</v>
      </c>
      <c r="EP31" s="273">
        <f>SUM(Encuestas!NX31,Encuestas!OD31,Encuestas!OJ31,Encuestas!OP31,Encuestas!OV31,Encuestas!PB31,Encuestas!PH31)</f>
        <v>1</v>
      </c>
      <c r="EQ31" s="273">
        <f>SUM(Encuestas!NW31:NX31)</f>
        <v>1</v>
      </c>
      <c r="ER31" s="273">
        <f>SUM(Encuestas!OC31:OD31)</f>
        <v>0</v>
      </c>
      <c r="ES31" s="273">
        <f>SUM(Encuestas!OI31:OJ31)</f>
        <v>0</v>
      </c>
      <c r="ET31" s="273">
        <f>SUM(Encuestas!OO31:OP31)</f>
        <v>0</v>
      </c>
      <c r="EU31" s="273">
        <f>SUM(Encuestas!OU31:OV31)</f>
        <v>0</v>
      </c>
      <c r="EV31" s="273">
        <f>SUM(Encuestas!PA31:PB31)</f>
        <v>0</v>
      </c>
      <c r="EW31" s="273">
        <f>SUM(Encuestas!PG31:PH31)</f>
        <v>0</v>
      </c>
    </row>
    <row r="32" spans="1:153" x14ac:dyDescent="0.25">
      <c r="A32" s="273">
        <f>Encuestas!A32</f>
        <v>111010101</v>
      </c>
      <c r="B32" s="273">
        <f>SUM(Encuestas!Z32:AB32)</f>
        <v>0</v>
      </c>
      <c r="C32" s="273">
        <f>SUM(Encuestas!AC32:AE32)</f>
        <v>5</v>
      </c>
      <c r="D32" s="273">
        <f t="shared" si="1"/>
        <v>5</v>
      </c>
      <c r="E32" s="273">
        <f>SUM(Encuestas!AF32:AH32)</f>
        <v>0</v>
      </c>
      <c r="F32" s="273">
        <f>SUM(Encuestas!AI32:AK32)</f>
        <v>0</v>
      </c>
      <c r="G32" s="273">
        <f t="shared" si="2"/>
        <v>0</v>
      </c>
      <c r="H32" s="273">
        <f>SUM(Encuestas!AL32:AN32)</f>
        <v>1</v>
      </c>
      <c r="I32" s="273">
        <f>SUM(Encuestas!AO32:AQ32)</f>
        <v>0</v>
      </c>
      <c r="J32" s="273">
        <f>SUM(Encuestas!W32:Y32)</f>
        <v>12</v>
      </c>
      <c r="K32" s="273">
        <f>SUM(Encuestas!W32,Encuestas!Z32,Encuestas!AC32,Encuestas!AF32,Encuestas!AI32,Encuestas!AL32,Encuestas!AO32)</f>
        <v>18</v>
      </c>
      <c r="L32" s="273">
        <f t="shared" si="3"/>
        <v>100</v>
      </c>
      <c r="M32" s="273">
        <f>SUM(Encuestas!X32,Encuestas!AA32,Encuestas!AD32,Encuestas!AG32,Encuestas!AJ32,Encuestas!AM32,Encuestas!AP32)</f>
        <v>0</v>
      </c>
      <c r="N32" s="273">
        <f t="shared" si="4"/>
        <v>0</v>
      </c>
      <c r="O32" s="273">
        <f>SUM(Encuestas!Y32,Encuestas!AB32,Encuestas!AE32,Encuestas!AH32,Encuestas!AK32,Encuestas!AN32,Encuestas!AQ32)</f>
        <v>0</v>
      </c>
      <c r="P32" s="273">
        <f t="shared" si="5"/>
        <v>0</v>
      </c>
      <c r="Q32" s="273">
        <f t="shared" si="6"/>
        <v>18</v>
      </c>
      <c r="R32" s="273">
        <f>SUM(Encuestas!BG32:BI32)</f>
        <v>0</v>
      </c>
      <c r="S32" s="273">
        <f>100-SUM(Encuestas!BB32:BI32)</f>
        <v>0</v>
      </c>
      <c r="T32" s="273">
        <f>SUM(Encuestas!BB32:BF32,Calculos!R32:S32)</f>
        <v>100</v>
      </c>
      <c r="U32" s="279">
        <f>IF((Encuestas!BL32&lt;Encuestas!BK32),(Encuestas!BL32+13)-Encuestas!BK32,(Encuestas!BL32-Encuestas!BK32)+1)</f>
        <v>12</v>
      </c>
      <c r="V32" s="273">
        <f>SUM(Encuestas!BN32:BO32)</f>
        <v>12</v>
      </c>
      <c r="W32" s="273">
        <f>IF((J32&gt;Encuestas!BN32),"OK",J32-Encuestas!BN32)</f>
        <v>0</v>
      </c>
      <c r="X32" s="36" t="str">
        <f>IF(W32="OK",(Encuestas!BN32/Calculos!J32)*100,"")</f>
        <v/>
      </c>
      <c r="Y32" s="273" t="str">
        <f>IF(SUM(Encuestas!BP32,Encuestas!BQ32,Encuestas!BR32)=Encuestas!BN32,"OK",(SUM(Encuestas!BP32,Encuestas!BQ32,Encuestas!BR32)-Encuestas!BN32))</f>
        <v>OK</v>
      </c>
      <c r="Z32" s="273" t="str">
        <f>IF((D32&gt;Encuestas!BO32),"OK",D32-Encuestas!BO32)</f>
        <v>OK</v>
      </c>
      <c r="AA32" s="273">
        <f>IF(SUM(Encuestas!BS32,Encuestas!BT32,Encuestas!BU32)=CM32,"OK",(SUM(Encuestas!BS32,Encuestas!BT32,Encuestas!BU32)-Encuestas!BO32))</f>
        <v>0</v>
      </c>
      <c r="AB32" s="273">
        <f>((Encuestas!BP32+Encuestas!BQ32)/Encuestas!BN32)*100</f>
        <v>91.666666666666657</v>
      </c>
      <c r="AC32" s="273" t="str">
        <f t="shared" si="7"/>
        <v>OK</v>
      </c>
      <c r="AD32" s="273" t="e">
        <f>IF(AD3&lt;=100,"OK","Err")</f>
        <v>#DIV/0!</v>
      </c>
      <c r="AE32" s="273" t="e">
        <f>IF(AE3&lt;=100,"OK","Err")</f>
        <v>#DIV/0!</v>
      </c>
      <c r="AF32" s="273">
        <f t="shared" si="9"/>
        <v>8.3333333333333428</v>
      </c>
      <c r="AG32" s="273">
        <f>((Encuestas!BS4+Encuestas!BT4)/Encuestas!BO4)*100</f>
        <v>100</v>
      </c>
      <c r="AH32" s="273">
        <f>SUM(Encuestas!BP32,Encuestas!BS32)</f>
        <v>4</v>
      </c>
      <c r="AI32" s="273">
        <f>SUM(Encuestas!BQ32,Encuestas!BT32)</f>
        <v>7</v>
      </c>
      <c r="AJ32" s="273">
        <f>SUM(Encuestas!BR32,Encuestas!BU32)</f>
        <v>1</v>
      </c>
      <c r="AK32" s="273">
        <f t="shared" si="11"/>
        <v>91.666666666666657</v>
      </c>
      <c r="AL32" s="273" t="str">
        <f t="shared" si="12"/>
        <v>OK</v>
      </c>
      <c r="AM32" s="273">
        <f t="shared" si="13"/>
        <v>8.3333333333333428</v>
      </c>
      <c r="AN32" s="273">
        <f>((Encuestas!BO32/Encuestas!BN32)*100)</f>
        <v>0</v>
      </c>
      <c r="AO32" s="273" t="str">
        <f t="shared" si="14"/>
        <v/>
      </c>
      <c r="AP32" s="273">
        <f>IF((Encuestas!BO32&gt;0),(((18*(Encuestas!BO32*(Encuestas!BV32/100)))+(30*(Encuestas!BO32*(Encuestas!BW32/100)))+(36*(Encuestas!BO32*(Encuestas!BX32/100))))/Encuestas!BO32),0)</f>
        <v>0</v>
      </c>
      <c r="AQ32" s="273">
        <f>SUM(Encuestas!CJ32,Encuestas!CN32)</f>
        <v>5</v>
      </c>
      <c r="AR32" s="273">
        <f>SUM(Encuestas!CK32,Encuestas!CO32)</f>
        <v>0</v>
      </c>
      <c r="AS32" s="273">
        <f>SUM(Encuestas!CL32,Encuestas!CP32)</f>
        <v>0</v>
      </c>
      <c r="AT32" s="273">
        <f>SUM(Encuestas!CM32,Encuestas!CQ32)</f>
        <v>0</v>
      </c>
      <c r="AU32" s="273">
        <f>SUM(Encuestas!CV32,Encuestas!CW32,Encuestas!DB32,Encuestas!DC32)</f>
        <v>0</v>
      </c>
      <c r="AV32" s="273">
        <f>SUM(Encuestas!CX32,Encuestas!DD32)</f>
        <v>0</v>
      </c>
      <c r="AW32" s="273">
        <f>SUM(Encuestas!CY32,Encuestas!CZ32,Encuestas!DE32,Encuestas!DF32)</f>
        <v>0</v>
      </c>
      <c r="AX32" s="273">
        <f>SUM(Encuestas!DA32,Encuestas!DG32)</f>
        <v>0</v>
      </c>
      <c r="AY32" s="273">
        <f>SUM(Encuestas!DI32,Encuestas!DK32)</f>
        <v>0</v>
      </c>
      <c r="AZ32" s="273">
        <f>SUM(Encuestas!DS32,Encuestas!DU32)</f>
        <v>0</v>
      </c>
      <c r="BA32" s="5" t="str">
        <f>IF(((AV32*Encuestas!DM32)=0),"OK",IF((Calculos!AV32*Encuestas!DM32)&gt;0,"NO",0))</f>
        <v>OK</v>
      </c>
      <c r="BB32" s="5" t="str">
        <f>IF((Calculos!AW32*Encuestas!DN32)=0,"OK", IF((Calculos!AW32*Encuestas!DN32)&gt;0,"NO",0))</f>
        <v>OK</v>
      </c>
      <c r="BC32" s="5" t="str">
        <f>IF((Calculos!AX32*Encuestas!DO32)=0,"OK",IF((Calculos!AX32*Encuestas!DO32)&gt;0,"NO",0))</f>
        <v>OK</v>
      </c>
      <c r="BD32" s="279">
        <f>SUM(Calculos!AY32,Calculos!AU32)</f>
        <v>0</v>
      </c>
      <c r="BE32" s="279">
        <f>SUM(Calculos!AV32,Encuestas!DM32)</f>
        <v>0</v>
      </c>
      <c r="BF32" s="279">
        <f>SUM(Calculos!AW32,Encuestas!DO32)</f>
        <v>0</v>
      </c>
      <c r="BG32" s="279">
        <f>SUM(Calculos!AX32,Encuestas!DQ32)</f>
        <v>0</v>
      </c>
      <c r="BH32" s="5" t="str">
        <f>IF(((Calculos!AZ32*Calculos!AQ32)=0),"OK",IF((Calculos!AZ32*Calculos!AQ32)&gt;0,"NO"))</f>
        <v>OK</v>
      </c>
      <c r="BI32" s="5" t="str">
        <f>IF((Calculos!AR32*Encuestas!DW32)=0,"OK",IF((Calculos!AR32*Encuestas!DW32)&gt;0,"NO"))</f>
        <v>OK</v>
      </c>
      <c r="BJ32" s="5" t="str">
        <f>IF((Calculos!AS32*Encuestas!DY32)=0,"OK",IF((Encuestas!DY32*Calculos!AS32)&gt;0,"NO"))</f>
        <v>OK</v>
      </c>
      <c r="BK32" s="5" t="str">
        <f>Validadores!S32</f>
        <v>OK</v>
      </c>
      <c r="BL32" s="273">
        <f t="shared" si="15"/>
        <v>5</v>
      </c>
      <c r="BM32" s="273">
        <f>SUM(AR32,Encuestas!DW32)</f>
        <v>0</v>
      </c>
      <c r="BN32" s="273">
        <f>SUM(Encuestas!DY32,Calculos!AS32)</f>
        <v>0</v>
      </c>
      <c r="BO32" s="273">
        <f>SUM(Encuestas!EA32,Calculos!AT32)</f>
        <v>0</v>
      </c>
      <c r="BP32" s="273">
        <f>SUM(Encuestas!EC32,Encuestas!ED32)</f>
        <v>0</v>
      </c>
      <c r="BQ32" s="273" t="str">
        <f>IF(Encuestas!CR32*Calculos!BP32=0,"OK",IF(Encuestas!CR32*Calculos!BP32&gt;0,"Err"))</f>
        <v>OK</v>
      </c>
      <c r="BR32" s="273" t="str">
        <f>IF(Encuestas!EE32*Encuestas!CS32=0,"OK",IF(Encuestas!EE32*Encuestas!CS32&gt;0,"Err"))</f>
        <v>OK</v>
      </c>
      <c r="BS32" s="273" t="str">
        <f>IF(Encuestas!EF32*Encuestas!CT32=0,"OK",IF(Encuestas!EF32*Encuestas!CT32&gt;0,"Err"))</f>
        <v>OK</v>
      </c>
      <c r="BT32" s="273" t="str">
        <f>IF(Encuestas!EG32*Encuestas!CU32=0,"OK",IF(Encuestas!EG32*Encuestas!CU32&gt;0,"Err"))</f>
        <v>OK</v>
      </c>
      <c r="BU32" s="273">
        <f>SUM(Encuestas!CR32,Calculos!BP32)</f>
        <v>0</v>
      </c>
      <c r="BV32" s="273">
        <f>SUM(Encuestas!EE32,Encuestas!CS32)</f>
        <v>0</v>
      </c>
      <c r="BW32" s="273">
        <f>SUM(Encuestas!EF32,Encuestas!CT32)</f>
        <v>0</v>
      </c>
      <c r="BX32" s="273">
        <f>SUM(Encuestas!EG32,Encuestas!CU32)</f>
        <v>0</v>
      </c>
      <c r="BY32" s="273" t="str">
        <f>IF(SUM(Encuestas!FD32,Encuestas!FE32)=100,"OK",0)</f>
        <v>OK</v>
      </c>
      <c r="BZ32" s="6">
        <f>SUM(Encuestas!FG32:'Encuestas'!FI32)</f>
        <v>48</v>
      </c>
      <c r="CA32" s="273">
        <f>SUM(Encuestas!FJ32:'Encuestas'!FL32)</f>
        <v>7</v>
      </c>
      <c r="CB32" s="273">
        <f>SUM(Encuestas!FM32:'Encuestas'!FO32)</f>
        <v>0</v>
      </c>
      <c r="CC32" s="273">
        <f>SUM(Encuestas!FP32:'Encuestas'!FR32)</f>
        <v>0</v>
      </c>
      <c r="CD32" s="273">
        <f>SUM(Encuestas!FS32:'Encuestas'!FU32)</f>
        <v>2</v>
      </c>
      <c r="CE32" s="273">
        <f>Encuestas!FG32+Encuestas!FJ32+Encuestas!FM32+Encuestas!FP32+Encuestas!FS32</f>
        <v>57</v>
      </c>
      <c r="CF32" s="273">
        <f>Encuestas!FH32+Encuestas!FK32+Encuestas!FN32+Encuestas!FQ32+Encuestas!FT32</f>
        <v>0</v>
      </c>
      <c r="CG32" s="273">
        <f>Encuestas!FI32+Encuestas!FL32+Encuestas!FO32+Encuestas!FR32+Encuestas!FU32</f>
        <v>0</v>
      </c>
      <c r="CH32" s="273">
        <f t="shared" si="16"/>
        <v>57</v>
      </c>
      <c r="CI32" s="273">
        <f t="shared" si="17"/>
        <v>100</v>
      </c>
      <c r="CJ32" s="273">
        <f t="shared" si="18"/>
        <v>0</v>
      </c>
      <c r="CK32" s="273">
        <f t="shared" si="19"/>
        <v>0</v>
      </c>
      <c r="CL32" s="273" t="str">
        <f>IF(AND(Encuestas!FF32="no",Calculos!CH32=0),"OK","Err")</f>
        <v>Err</v>
      </c>
      <c r="CM32" s="273" t="str">
        <f>IF(SUM(Encuestas!GB32:GF32)=100,"OK",0)</f>
        <v>OK</v>
      </c>
      <c r="CN32" s="273">
        <f>IF((Encuestas!GJ32-Encuestas!GI32)&lt;=0,(Encuestas!GJ32-Encuestas!GI32)+12,(Encuestas!GJ32-Encuestas!GI32))</f>
        <v>8</v>
      </c>
      <c r="CO32" s="273">
        <f>SUM(Encuestas!GL32:GM32)</f>
        <v>48</v>
      </c>
      <c r="CP32" s="273">
        <f>SUM(Encuestas!GN32,Encuestas!GP32)</f>
        <v>48</v>
      </c>
      <c r="CQ32" s="273" t="str">
        <f>IF(SUM(Encuestas!GN32,Encuestas!GO32)=Encuestas!GL32,"OK",0)</f>
        <v>OK</v>
      </c>
      <c r="CR32" s="273" t="str">
        <f>IF(SUM(Encuestas!GP32,Encuestas!GQ32)=Encuestas!GM32,"OK",0)</f>
        <v>OK</v>
      </c>
      <c r="CS32" s="273">
        <f t="shared" si="20"/>
        <v>100</v>
      </c>
      <c r="CT32" s="273">
        <f>(Encuestas!GN32/Encuestas!GL32)*100</f>
        <v>100</v>
      </c>
      <c r="CU32" s="273" t="e">
        <f>((Encuestas!BS5+Encuestas!BT5)/Encuestas!BO5)*100</f>
        <v>#DIV/0!</v>
      </c>
      <c r="CV32" s="273">
        <f>(Encuestas!GM32/Encuestas!GN32)*100</f>
        <v>0</v>
      </c>
      <c r="CW32" s="273">
        <f>(Encuestas!GO32/Encuestas!GL32)*100</f>
        <v>0</v>
      </c>
      <c r="CX32" s="273" t="e">
        <v>#N/A</v>
      </c>
      <c r="CY32" s="273">
        <f>SUM(Encuestas!GR32:GS32)</f>
        <v>40</v>
      </c>
      <c r="CZ32" s="273" t="str">
        <f>IF(SUM(Encuestas!GT32:GV32)=100,"OK",0)</f>
        <v>OK</v>
      </c>
      <c r="DA32" s="273" t="e">
        <v>#N/A</v>
      </c>
      <c r="DB32" s="273">
        <f>SUM(Encuestas!HL32:HO32)</f>
        <v>1</v>
      </c>
      <c r="DC32" s="273">
        <f>SUM(Encuestas!HP32,Encuestas!HR32)</f>
        <v>0</v>
      </c>
      <c r="DD32" s="273">
        <f>SUM(Encuestas!HQ32,Encuestas!HS32)</f>
        <v>0</v>
      </c>
      <c r="DE32" s="273">
        <f>SUM(Encuestas!HP32,Encuestas!HQ32)</f>
        <v>0</v>
      </c>
      <c r="DF32" s="273">
        <f>SUM(Encuestas!HR32,Encuestas!HS32)</f>
        <v>0</v>
      </c>
      <c r="DG32" s="273">
        <f t="shared" si="21"/>
        <v>0</v>
      </c>
      <c r="DH32" s="273" t="str">
        <f>IF(SUM(Encuestas!HT32:IA32)=100,"OK",0)</f>
        <v>OK</v>
      </c>
      <c r="DI32" s="273">
        <f>IF(SUM(Encuestas!IB32:IH32)=100,"OK",0)</f>
        <v>0</v>
      </c>
      <c r="DJ32" s="273" t="str">
        <f>IF(SUM(Encuestas!IJ32:IK32)=100,"OK",0)</f>
        <v>OK</v>
      </c>
      <c r="DK32" s="273">
        <f>SUM(Encuestas!IL32:IV32)</f>
        <v>23</v>
      </c>
      <c r="DL32" s="273">
        <f>SUM(Encuestas!IW32:IX32)</f>
        <v>0</v>
      </c>
      <c r="DM32" s="273">
        <f>SUM(Encuestas!IY32,Encuestas!JA32,Encuestas!JC32,Encuestas!JE32,Encuestas!JG32,Encuestas!JI32,Encuestas!JK32,Encuestas!JM32,Encuestas!JO32)</f>
        <v>0</v>
      </c>
      <c r="DN32" s="273">
        <f>SUM(Encuestas!IZ32,Encuestas!JB32,Encuestas!JD32,Encuestas!JF32,Encuestas!JH32,Encuestas!JJ32,Encuestas!JL32,Encuestas!JN32,Encuestas!JR32)</f>
        <v>0</v>
      </c>
      <c r="DO32" s="273">
        <f>SUM(Encuestas!KG32:KH32)</f>
        <v>0</v>
      </c>
      <c r="DP32" s="273">
        <f>SUM(Encuestas!KA32,Encuestas!KD32,Encuestas!KF32,Calculos!DO32)</f>
        <v>0</v>
      </c>
      <c r="DQ32" s="273">
        <f>SUM(Encuestas!KJ32:KL32)</f>
        <v>0</v>
      </c>
      <c r="DR32" s="273">
        <f>SUM(Encuestas!KB32,Encuestas!KC32,Encuestas!KE32,Calculos!DQ32)</f>
        <v>0</v>
      </c>
      <c r="DS32" s="273">
        <f>VLOOKUP(Encuestas!KT32,'Matriz codigos'!$A$2:$B$8,2,FALSE)</f>
        <v>1</v>
      </c>
      <c r="DT32" s="273">
        <f>VLOOKUP(Encuestas!KU32,'Matriz codigos'!$A$2:$B$8,2,FALSE)</f>
        <v>1</v>
      </c>
      <c r="DU32" s="273">
        <f>VLOOKUP(Encuestas!KV32,'Matriz codigos'!$A$2:$B$8,2,FALSE)</f>
        <v>1</v>
      </c>
      <c r="DV32" s="273">
        <f>VLOOKUP(Encuestas!KW32,'Matriz codigos'!$A$2:$B$8,2,FALSE)</f>
        <v>1</v>
      </c>
      <c r="DW32" s="273">
        <f>VLOOKUP(Encuestas!KT32,'Matriz codigos'!$A$10:$B$16,2,FALSE)</f>
        <v>2</v>
      </c>
      <c r="DX32" s="273">
        <f>VLOOKUP(Encuestas!KU32,'Matriz codigos'!$A$10:$B$16,2,FALSE)</f>
        <v>2</v>
      </c>
      <c r="DY32" s="273">
        <f>VLOOKUP(Encuestas!KV32,'Matriz codigos'!$A$10:$B$16,2,FALSE)</f>
        <v>2</v>
      </c>
      <c r="DZ32" s="273">
        <f>VLOOKUP(Encuestas!KW32,'Matriz codigos'!$A$10:$B$16,2,FALSE)</f>
        <v>2</v>
      </c>
      <c r="EA32" s="273">
        <f t="shared" si="22"/>
        <v>0</v>
      </c>
      <c r="EB32" s="273">
        <f t="shared" si="23"/>
        <v>100</v>
      </c>
      <c r="EC32" s="273">
        <f t="shared" si="24"/>
        <v>0</v>
      </c>
      <c r="ED32" s="273">
        <f t="shared" si="25"/>
        <v>0</v>
      </c>
      <c r="EE32" s="273" t="str">
        <f t="shared" si="26"/>
        <v>OK</v>
      </c>
      <c r="EF32" s="273">
        <f>VLOOKUP(Encuestas!MR32,'Matriz codigos'!$A$18:$B$20,2,FALSE)</f>
        <v>2</v>
      </c>
      <c r="EG32" s="273">
        <f>VLOOKUP(Encuestas!MT32,'Matriz codigos'!$A$23:$B$26,2,FALSE)</f>
        <v>0</v>
      </c>
      <c r="EH32" s="273">
        <f>VLOOKUP(Encuestas!MU32,'Matriz codigos'!$A$23:$B$26,2,FALSE)</f>
        <v>0</v>
      </c>
      <c r="EI32" s="273">
        <f>VLOOKUP(Encuestas!MV32,'Matriz codigos'!$A$23:$B$26,2,FALSE)</f>
        <v>0</v>
      </c>
      <c r="EJ32" s="273">
        <f>VLOOKUP(Encuestas!MW32,'Matriz codigos'!$A$23:$B$26,2,FALSE)</f>
        <v>3</v>
      </c>
      <c r="EK32" s="273">
        <f>VLOOKUP(Encuestas!MX32,'Matriz codigos'!$A$23:$B$26,2,FALSE)</f>
        <v>0</v>
      </c>
      <c r="EL32" s="273">
        <f>VLOOKUP(Encuestas!MY32,'Matriz codigos'!$A$23:$B$26,2,FALSE)</f>
        <v>0</v>
      </c>
      <c r="EM32" s="273">
        <f>VLOOKUP(Encuestas!MZ32,'Matriz codigos'!$A$23:$B$26,2,FALSE)</f>
        <v>0</v>
      </c>
      <c r="EN32" s="273">
        <f>VLOOKUP(Encuestas!NA32,'Matriz codigos'!$A$23:$B$26,2,FALSE)</f>
        <v>0</v>
      </c>
      <c r="EO32" s="273">
        <f>SUM(Encuestas!NW32,Encuestas!OC32,Encuestas!OI32,Encuestas!OO32,Encuestas!OU32,Encuestas!PA32,Encuestas!PG32)</f>
        <v>1</v>
      </c>
      <c r="EP32" s="273">
        <f>SUM(Encuestas!NX32,Encuestas!OD32,Encuestas!OJ32,Encuestas!OP32,Encuestas!OV32,Encuestas!PB32,Encuestas!PH32)</f>
        <v>0</v>
      </c>
      <c r="EQ32" s="273">
        <f>SUM(Encuestas!NW32:NX32)</f>
        <v>1</v>
      </c>
      <c r="ER32" s="273">
        <f>SUM(Encuestas!OC32:OD32)</f>
        <v>0</v>
      </c>
      <c r="ES32" s="273">
        <f>SUM(Encuestas!OI32:OJ32)</f>
        <v>0</v>
      </c>
      <c r="ET32" s="273">
        <f>SUM(Encuestas!OO32:OP32)</f>
        <v>0</v>
      </c>
      <c r="EU32" s="273">
        <f>SUM(Encuestas!OU32:OV32)</f>
        <v>0</v>
      </c>
      <c r="EV32" s="273">
        <f>SUM(Encuestas!PA32:PB32)</f>
        <v>0</v>
      </c>
      <c r="EW32" s="273">
        <f>SUM(Encuestas!PG32:PH32)</f>
        <v>0</v>
      </c>
    </row>
    <row r="33" spans="1:153" x14ac:dyDescent="0.25">
      <c r="A33" s="273">
        <f>Encuestas!A33</f>
        <v>111010803</v>
      </c>
      <c r="B33" s="273">
        <f>SUM(Encuestas!Z33:AB33)</f>
        <v>0</v>
      </c>
      <c r="C33" s="273">
        <f>SUM(Encuestas!AC33:AE33)</f>
        <v>5</v>
      </c>
      <c r="D33" s="273">
        <f t="shared" si="1"/>
        <v>5</v>
      </c>
      <c r="E33" s="273">
        <f>SUM(Encuestas!AF33:AH33)</f>
        <v>0</v>
      </c>
      <c r="F33" s="273">
        <f>SUM(Encuestas!AI33:AK33)</f>
        <v>0</v>
      </c>
      <c r="G33" s="273">
        <f t="shared" si="2"/>
        <v>0</v>
      </c>
      <c r="H33" s="273">
        <f>SUM(Encuestas!AL33:AN33)</f>
        <v>1</v>
      </c>
      <c r="I33" s="273">
        <f>SUM(Encuestas!AO33:AQ33)</f>
        <v>0</v>
      </c>
      <c r="J33" s="273">
        <f>SUM(Encuestas!W33:Y33)</f>
        <v>16</v>
      </c>
      <c r="K33" s="273">
        <f>SUM(Encuestas!W33,Encuestas!Z33,Encuestas!AC33,Encuestas!AF33,Encuestas!AI33,Encuestas!AL33,Encuestas!AO33)</f>
        <v>22</v>
      </c>
      <c r="L33" s="273">
        <f t="shared" si="3"/>
        <v>100</v>
      </c>
      <c r="M33" s="273">
        <f>SUM(Encuestas!X33,Encuestas!AA33,Encuestas!AD33,Encuestas!AG33,Encuestas!AJ33,Encuestas!AM33,Encuestas!AP33)</f>
        <v>0</v>
      </c>
      <c r="N33" s="273">
        <f t="shared" si="4"/>
        <v>0</v>
      </c>
      <c r="O33" s="273">
        <f>SUM(Encuestas!Y33,Encuestas!AB33,Encuestas!AE33,Encuestas!AH33,Encuestas!AK33,Encuestas!AN33,Encuestas!AQ33)</f>
        <v>0</v>
      </c>
      <c r="P33" s="273">
        <f t="shared" si="5"/>
        <v>0</v>
      </c>
      <c r="Q33" s="273">
        <f t="shared" si="6"/>
        <v>22</v>
      </c>
      <c r="R33" s="273">
        <f>SUM(Encuestas!BG33:BI33)</f>
        <v>0</v>
      </c>
      <c r="S33" s="273">
        <f>100-SUM(Encuestas!BB33:BI33)</f>
        <v>0</v>
      </c>
      <c r="T33" s="273">
        <f>SUM(Encuestas!BB33:BF33,Calculos!R33:S33)</f>
        <v>100</v>
      </c>
      <c r="U33" s="279">
        <f>IF((Encuestas!BL33&lt;Encuestas!BK33),(Encuestas!BL33+13)-Encuestas!BK33,(Encuestas!BL33-Encuestas!BK33)+1)</f>
        <v>3</v>
      </c>
      <c r="V33" s="273">
        <f>SUM(Encuestas!BN33:BO33)</f>
        <v>16</v>
      </c>
      <c r="W33" s="273">
        <f>IF((J33&gt;Encuestas!BN33),"OK",J33-Encuestas!BN33)</f>
        <v>0</v>
      </c>
      <c r="X33" s="36" t="str">
        <f>IF(W33="OK",(Encuestas!BN33/Calculos!J33)*100,"")</f>
        <v/>
      </c>
      <c r="Y33" s="273" t="str">
        <f>IF(SUM(Encuestas!BP33,Encuestas!BQ33,Encuestas!BR33)=Encuestas!BN33,"OK",(SUM(Encuestas!BP33,Encuestas!BQ33,Encuestas!BR33)-Encuestas!BN33))</f>
        <v>OK</v>
      </c>
      <c r="Z33" s="273" t="str">
        <f>IF((D33&gt;Encuestas!BO33),"OK",D33-Encuestas!BO33)</f>
        <v>OK</v>
      </c>
      <c r="AA33" s="273">
        <f>IF(SUM(Encuestas!BS33,Encuestas!BT33,Encuestas!BU33)=CM33,"OK",(SUM(Encuestas!BS33,Encuestas!BT33,Encuestas!BU33)-Encuestas!BO33))</f>
        <v>0</v>
      </c>
      <c r="AB33" s="273">
        <f>((Encuestas!BP33+Encuestas!BQ33)/Encuestas!BN33)*100</f>
        <v>87.5</v>
      </c>
      <c r="AC33" s="273" t="str">
        <f t="shared" si="7"/>
        <v>OK</v>
      </c>
      <c r="AD33" s="273" t="e">
        <v>#N/A</v>
      </c>
      <c r="AE33" s="273" t="e">
        <v>#N/A</v>
      </c>
      <c r="AF33" s="273">
        <f t="shared" si="9"/>
        <v>12.5</v>
      </c>
      <c r="AG33" s="273" t="e">
        <f>((Encuestas!BS5+Encuestas!BT5)/Encuestas!BO5)*100</f>
        <v>#DIV/0!</v>
      </c>
      <c r="AH33" s="273">
        <f>SUM(Encuestas!BP33,Encuestas!BS33)</f>
        <v>13</v>
      </c>
      <c r="AI33" s="273">
        <f>SUM(Encuestas!BQ33,Encuestas!BT33)</f>
        <v>1</v>
      </c>
      <c r="AJ33" s="273">
        <f>SUM(Encuestas!BR33,Encuestas!BU33)</f>
        <v>2</v>
      </c>
      <c r="AK33" s="273">
        <f t="shared" si="11"/>
        <v>87.5</v>
      </c>
      <c r="AL33" s="273" t="str">
        <f t="shared" si="12"/>
        <v>OK</v>
      </c>
      <c r="AM33" s="273">
        <f t="shared" si="13"/>
        <v>12.5</v>
      </c>
      <c r="AN33" s="273">
        <f>((Encuestas!BO33/Encuestas!BN33)*100)</f>
        <v>0</v>
      </c>
      <c r="AO33" s="273" t="str">
        <f t="shared" si="14"/>
        <v/>
      </c>
      <c r="AP33" s="273">
        <f>IF((Encuestas!BO33&gt;0),(((18*(Encuestas!BO33*(Encuestas!BV33/100)))+(30*(Encuestas!BO33*(Encuestas!BW33/100)))+(36*(Encuestas!BO33*(Encuestas!BX33/100))))/Encuestas!BO33),0)</f>
        <v>0</v>
      </c>
      <c r="AQ33" s="273">
        <f>SUM(Encuestas!CJ33,Encuestas!CN33)</f>
        <v>3</v>
      </c>
      <c r="AR33" s="273">
        <f>SUM(Encuestas!CK33,Encuestas!CO33)</f>
        <v>0</v>
      </c>
      <c r="AS33" s="273">
        <f>SUM(Encuestas!CL33,Encuestas!CP33)</f>
        <v>2</v>
      </c>
      <c r="AT33" s="273">
        <f>SUM(Encuestas!CM33,Encuestas!CQ33)</f>
        <v>0</v>
      </c>
      <c r="AU33" s="273">
        <f>SUM(Encuestas!CV33,Encuestas!CW33,Encuestas!DB33,Encuestas!DC33)</f>
        <v>0</v>
      </c>
      <c r="AV33" s="273">
        <f>SUM(Encuestas!CX33,Encuestas!DD33)</f>
        <v>0</v>
      </c>
      <c r="AW33" s="273">
        <f>SUM(Encuestas!CY33,Encuestas!CZ33,Encuestas!DE33,Encuestas!DF33)</f>
        <v>0</v>
      </c>
      <c r="AX33" s="273">
        <f>SUM(Encuestas!DA33,Encuestas!DG33)</f>
        <v>0</v>
      </c>
      <c r="AY33" s="273">
        <f>SUM(Encuestas!DI33,Encuestas!DK33)</f>
        <v>0</v>
      </c>
      <c r="AZ33" s="273">
        <f>SUM(Encuestas!DS33,Encuestas!DU33)</f>
        <v>0</v>
      </c>
      <c r="BA33" s="5" t="str">
        <f>IF(((AV33*Encuestas!DM33)=0),"OK",IF((Calculos!AV33*Encuestas!DM33)&gt;0,"NO",0))</f>
        <v>OK</v>
      </c>
      <c r="BB33" s="5" t="str">
        <f>IF((Calculos!AW33*Encuestas!DN33)=0,"OK", IF((Calculos!AW33*Encuestas!DN33)&gt;0,"NO",0))</f>
        <v>OK</v>
      </c>
      <c r="BC33" s="5" t="str">
        <f>IF((Calculos!AX33*Encuestas!DO33)=0,"OK",IF((Calculos!AX33*Encuestas!DO33)&gt;0,"NO",0))</f>
        <v>OK</v>
      </c>
      <c r="BD33" s="279">
        <f>SUM(Calculos!AY33,Calculos!AU33)</f>
        <v>0</v>
      </c>
      <c r="BE33" s="279">
        <f>SUM(Calculos!AV33,Encuestas!DM33)</f>
        <v>0</v>
      </c>
      <c r="BF33" s="279">
        <f>SUM(Calculos!AW33,Encuestas!DO33)</f>
        <v>0</v>
      </c>
      <c r="BG33" s="279">
        <f>SUM(Calculos!AX33,Encuestas!DQ33)</f>
        <v>0</v>
      </c>
      <c r="BH33" s="5" t="str">
        <f>IF(((Calculos!AZ33*Calculos!AQ33)=0),"OK",IF((Calculos!AZ33*Calculos!AQ33)&gt;0,"NO"))</f>
        <v>OK</v>
      </c>
      <c r="BI33" s="5" t="str">
        <f>IF((Calculos!AR33*Encuestas!DW33)=0,"OK",IF((Calculos!AR33*Encuestas!DW33)&gt;0,"NO"))</f>
        <v>OK</v>
      </c>
      <c r="BJ33" s="5" t="str">
        <f>IF((Calculos!AS33*Encuestas!DY33)=0,"OK",IF((Encuestas!DY33*Calculos!AS33)&gt;0,"NO"))</f>
        <v>OK</v>
      </c>
      <c r="BK33" s="5" t="str">
        <f>Validadores!S33</f>
        <v>OK</v>
      </c>
      <c r="BL33" s="273">
        <f t="shared" si="15"/>
        <v>3</v>
      </c>
      <c r="BM33" s="273">
        <f>SUM(AR33,Encuestas!DW33)</f>
        <v>0</v>
      </c>
      <c r="BN33" s="273">
        <f>SUM(Encuestas!DY33,Calculos!AS33)</f>
        <v>2</v>
      </c>
      <c r="BO33" s="273">
        <f>SUM(Encuestas!EA33,Calculos!AT33)</f>
        <v>0</v>
      </c>
      <c r="BP33" s="273">
        <f>SUM(Encuestas!EC33,Encuestas!ED33)</f>
        <v>0</v>
      </c>
      <c r="BQ33" s="273" t="str">
        <f>IF(Encuestas!CR33*Calculos!BP33=0,"OK",IF(Encuestas!CR33*Calculos!BP33&gt;0,"Err"))</f>
        <v>OK</v>
      </c>
      <c r="BR33" s="273" t="str">
        <f>IF(Encuestas!EE33*Encuestas!CS33=0,"OK",IF(Encuestas!EE33*Encuestas!CS33&gt;0,"Err"))</f>
        <v>OK</v>
      </c>
      <c r="BS33" s="273" t="str">
        <f>IF(Encuestas!EF33*Encuestas!CT33=0,"OK",IF(Encuestas!EF33*Encuestas!CT33&gt;0,"Err"))</f>
        <v>OK</v>
      </c>
      <c r="BT33" s="273" t="str">
        <f>IF(Encuestas!EG33*Encuestas!CU33=0,"OK",IF(Encuestas!EG33*Encuestas!CU33&gt;0,"Err"))</f>
        <v>OK</v>
      </c>
      <c r="BU33" s="273">
        <f>SUM(Encuestas!CR33,Calculos!BP33)</f>
        <v>0</v>
      </c>
      <c r="BV33" s="273">
        <f>SUM(Encuestas!EE33,Encuestas!CS33)</f>
        <v>0</v>
      </c>
      <c r="BW33" s="273">
        <f>SUM(Encuestas!EF33,Encuestas!CT33)</f>
        <v>1</v>
      </c>
      <c r="BX33" s="273">
        <f>SUM(Encuestas!EG33,Encuestas!CU33)</f>
        <v>0</v>
      </c>
      <c r="BY33" s="273" t="str">
        <f>IF(SUM(Encuestas!FD33,Encuestas!FE33)=100,"OK",0)</f>
        <v>OK</v>
      </c>
      <c r="BZ33" s="6">
        <f>SUM(Encuestas!FG33:'Encuestas'!FI33)</f>
        <v>50</v>
      </c>
      <c r="CA33" s="273">
        <f>SUM(Encuestas!FJ33:'Encuestas'!FL33)</f>
        <v>20</v>
      </c>
      <c r="CB33" s="273">
        <f>SUM(Encuestas!FM33:'Encuestas'!FO33)</f>
        <v>0</v>
      </c>
      <c r="CC33" s="273">
        <f>SUM(Encuestas!FP33:'Encuestas'!FR33)</f>
        <v>1</v>
      </c>
      <c r="CD33" s="273">
        <f>SUM(Encuestas!FS33:'Encuestas'!FU33)</f>
        <v>4</v>
      </c>
      <c r="CE33" s="273">
        <f>Encuestas!FG33+Encuestas!FJ33+Encuestas!FM33+Encuestas!FP33+Encuestas!FS33</f>
        <v>75</v>
      </c>
      <c r="CF33" s="273">
        <f>Encuestas!FH33+Encuestas!FK33+Encuestas!FN33+Encuestas!FQ33+Encuestas!FT33</f>
        <v>0</v>
      </c>
      <c r="CG33" s="273">
        <f>Encuestas!FI33+Encuestas!FL33+Encuestas!FO33+Encuestas!FR33+Encuestas!FU33</f>
        <v>0</v>
      </c>
      <c r="CH33" s="273">
        <f t="shared" si="16"/>
        <v>75</v>
      </c>
      <c r="CI33" s="273">
        <f t="shared" si="17"/>
        <v>100</v>
      </c>
      <c r="CJ33" s="273">
        <f t="shared" si="18"/>
        <v>0</v>
      </c>
      <c r="CK33" s="273">
        <f t="shared" si="19"/>
        <v>0</v>
      </c>
      <c r="CL33" s="273" t="str">
        <f>IF(AND(Encuestas!FF33="no",Calculos!CH33=0),"OK","Err")</f>
        <v>Err</v>
      </c>
      <c r="CM33" s="273" t="str">
        <f>IF(SUM(Encuestas!GB33:GF33)=100,"OK",0)</f>
        <v>OK</v>
      </c>
      <c r="CN33" s="273">
        <f>IF((Encuestas!GJ33-Encuestas!GI33)&lt;=0,(Encuestas!GJ33-Encuestas!GI33)+12,(Encuestas!GJ33-Encuestas!GI33))</f>
        <v>7</v>
      </c>
      <c r="CO33" s="273">
        <f>SUM(Encuestas!GL33:GM33)</f>
        <v>50</v>
      </c>
      <c r="CP33" s="273">
        <f>SUM(Encuestas!GN33,Encuestas!GP33)</f>
        <v>40</v>
      </c>
      <c r="CQ33" s="273" t="str">
        <f>IF(SUM(Encuestas!GN33,Encuestas!GO33)=Encuestas!GL33,"OK",0)</f>
        <v>OK</v>
      </c>
      <c r="CR33" s="273" t="str">
        <f>IF(SUM(Encuestas!GP33,Encuestas!GQ33)=Encuestas!GM33,"OK",0)</f>
        <v>OK</v>
      </c>
      <c r="CS33" s="273">
        <f t="shared" si="20"/>
        <v>80</v>
      </c>
      <c r="CT33" s="273">
        <f>(Encuestas!GN33/Encuestas!GL33)*100</f>
        <v>80</v>
      </c>
      <c r="CU33" s="273">
        <f>((Encuestas!BS6+Encuestas!BT6)/Encuestas!BO6)*100</f>
        <v>50</v>
      </c>
      <c r="CV33" s="273">
        <f>(Encuestas!GM33/Encuestas!GN33)*100</f>
        <v>0</v>
      </c>
      <c r="CW33" s="273">
        <f>(Encuestas!GO33/Encuestas!GL33)*100</f>
        <v>20</v>
      </c>
      <c r="CX33" s="273" t="e">
        <v>#N/A</v>
      </c>
      <c r="CY33" s="273">
        <f>SUM(Encuestas!GR33:GS33)</f>
        <v>40</v>
      </c>
      <c r="CZ33" s="273" t="str">
        <f>IF(SUM(Encuestas!GT33:GV33)=100,"OK",0)</f>
        <v>OK</v>
      </c>
      <c r="DA33" s="273" t="e">
        <v>#N/A</v>
      </c>
      <c r="DB33" s="273">
        <f>SUM(Encuestas!HL33:HO33)</f>
        <v>12</v>
      </c>
      <c r="DC33" s="273">
        <f>SUM(Encuestas!HP33,Encuestas!HR33)</f>
        <v>0</v>
      </c>
      <c r="DD33" s="273">
        <f>SUM(Encuestas!HQ33,Encuestas!HS33)</f>
        <v>0</v>
      </c>
      <c r="DE33" s="273">
        <f>SUM(Encuestas!HP33,Encuestas!HQ33)</f>
        <v>0</v>
      </c>
      <c r="DF33" s="273">
        <f>SUM(Encuestas!HR33,Encuestas!HS33)</f>
        <v>0</v>
      </c>
      <c r="DG33" s="273">
        <f t="shared" si="21"/>
        <v>0</v>
      </c>
      <c r="DH33" s="273" t="str">
        <f>IF(SUM(Encuestas!HT33:IA33)=100,"OK",0)</f>
        <v>OK</v>
      </c>
      <c r="DI33" s="273">
        <f>IF(SUM(Encuestas!IB33:IH33)=100,"OK",0)</f>
        <v>0</v>
      </c>
      <c r="DJ33" s="273" t="str">
        <f>IF(SUM(Encuestas!IJ33:IK33)=100,"OK",0)</f>
        <v>OK</v>
      </c>
      <c r="DK33" s="273">
        <f>SUM(Encuestas!IL33:IV33)</f>
        <v>24</v>
      </c>
      <c r="DL33" s="273">
        <f>SUM(Encuestas!IW33:IX33)</f>
        <v>0</v>
      </c>
      <c r="DM33" s="273">
        <f>SUM(Encuestas!IY33,Encuestas!JA33,Encuestas!JC33,Encuestas!JE33,Encuestas!JG33,Encuestas!JI33,Encuestas!JK33,Encuestas!JM33,Encuestas!JO33)</f>
        <v>0</v>
      </c>
      <c r="DN33" s="273">
        <f>SUM(Encuestas!IZ33,Encuestas!JB33,Encuestas!JD33,Encuestas!JF33,Encuestas!JH33,Encuestas!JJ33,Encuestas!JL33,Encuestas!JN33,Encuestas!JR33)</f>
        <v>0</v>
      </c>
      <c r="DO33" s="273">
        <f>SUM(Encuestas!KG33:KH33)</f>
        <v>0</v>
      </c>
      <c r="DP33" s="273">
        <f>SUM(Encuestas!KA33,Encuestas!KD33,Encuestas!KF33,Calculos!DO33)</f>
        <v>5</v>
      </c>
      <c r="DQ33" s="273">
        <f>SUM(Encuestas!KJ33:KL33)</f>
        <v>0</v>
      </c>
      <c r="DR33" s="273">
        <f>SUM(Encuestas!KB33,Encuestas!KC33,Encuestas!KE33,Calculos!DQ33)</f>
        <v>0</v>
      </c>
      <c r="DS33" s="273">
        <f>VLOOKUP(Encuestas!KT33,'Matriz codigos'!$A$2:$B$8,2,FALSE)</f>
        <v>3</v>
      </c>
      <c r="DT33" s="273">
        <f>VLOOKUP(Encuestas!KU33,'Matriz codigos'!$A$2:$B$8,2,FALSE)</f>
        <v>3</v>
      </c>
      <c r="DU33" s="273">
        <f>VLOOKUP(Encuestas!KV33,'Matriz codigos'!$A$2:$B$8,2,FALSE)</f>
        <v>1</v>
      </c>
      <c r="DV33" s="273">
        <f>VLOOKUP(Encuestas!KW33,'Matriz codigos'!$A$2:$B$8,2,FALSE)</f>
        <v>3</v>
      </c>
      <c r="DW33" s="273">
        <f>VLOOKUP(Encuestas!KT33,'Matriz codigos'!$A$10:$B$16,2,FALSE)</f>
        <v>3</v>
      </c>
      <c r="DX33" s="273">
        <f>VLOOKUP(Encuestas!KU33,'Matriz codigos'!$A$10:$B$16,2,FALSE)</f>
        <v>3</v>
      </c>
      <c r="DY33" s="273">
        <f>VLOOKUP(Encuestas!KV33,'Matriz codigos'!$A$10:$B$16,2,FALSE)</f>
        <v>2</v>
      </c>
      <c r="DZ33" s="273">
        <f>VLOOKUP(Encuestas!KW33,'Matriz codigos'!$A$10:$B$16,2,FALSE)</f>
        <v>3</v>
      </c>
      <c r="EA33" s="273">
        <f t="shared" si="22"/>
        <v>0</v>
      </c>
      <c r="EB33" s="273">
        <f t="shared" si="23"/>
        <v>25</v>
      </c>
      <c r="EC33" s="273">
        <f t="shared" si="24"/>
        <v>75</v>
      </c>
      <c r="ED33" s="273">
        <f t="shared" si="25"/>
        <v>0</v>
      </c>
      <c r="EE33" s="273" t="str">
        <f t="shared" si="26"/>
        <v>OK</v>
      </c>
      <c r="EF33" s="273">
        <f>VLOOKUP(Encuestas!MR33,'Matriz codigos'!$A$18:$B$20,2,FALSE)</f>
        <v>2</v>
      </c>
      <c r="EG33" s="273">
        <f>VLOOKUP(Encuestas!MT33,'Matriz codigos'!$A$23:$B$26,2,FALSE)</f>
        <v>0</v>
      </c>
      <c r="EH33" s="273">
        <f>VLOOKUP(Encuestas!MU33,'Matriz codigos'!$A$23:$B$26,2,FALSE)</f>
        <v>0</v>
      </c>
      <c r="EI33" s="273">
        <f>VLOOKUP(Encuestas!MV33,'Matriz codigos'!$A$23:$B$26,2,FALSE)</f>
        <v>0</v>
      </c>
      <c r="EJ33" s="273">
        <f>VLOOKUP(Encuestas!MW33,'Matriz codigos'!$A$23:$B$26,2,FALSE)</f>
        <v>2</v>
      </c>
      <c r="EK33" s="273">
        <f>VLOOKUP(Encuestas!MX33,'Matriz codigos'!$A$23:$B$26,2,FALSE)</f>
        <v>0</v>
      </c>
      <c r="EL33" s="273">
        <f>VLOOKUP(Encuestas!MY33,'Matriz codigos'!$A$23:$B$26,2,FALSE)</f>
        <v>0</v>
      </c>
      <c r="EM33" s="273">
        <f>VLOOKUP(Encuestas!MZ33,'Matriz codigos'!$A$23:$B$26,2,FALSE)</f>
        <v>0</v>
      </c>
      <c r="EN33" s="273">
        <f>VLOOKUP(Encuestas!NA33,'Matriz codigos'!$A$23:$B$26,2,FALSE)</f>
        <v>0</v>
      </c>
      <c r="EO33" s="273">
        <f>SUM(Encuestas!NW33,Encuestas!OC33,Encuestas!OI33,Encuestas!OO33,Encuestas!OU33,Encuestas!PA33,Encuestas!PG33)</f>
        <v>1</v>
      </c>
      <c r="EP33" s="273">
        <f>SUM(Encuestas!NX33,Encuestas!OD33,Encuestas!OJ33,Encuestas!OP33,Encuestas!OV33,Encuestas!PB33,Encuestas!PH33)</f>
        <v>0</v>
      </c>
      <c r="EQ33" s="273">
        <f>SUM(Encuestas!NW33:NX33)</f>
        <v>1</v>
      </c>
      <c r="ER33" s="273">
        <f>SUM(Encuestas!OC33:OD33)</f>
        <v>0</v>
      </c>
      <c r="ES33" s="273">
        <f>SUM(Encuestas!OI33:OJ33)</f>
        <v>0</v>
      </c>
      <c r="ET33" s="273">
        <f>SUM(Encuestas!OO33:OP33)</f>
        <v>0</v>
      </c>
      <c r="EU33" s="273">
        <f>SUM(Encuestas!OU33:OV33)</f>
        <v>0</v>
      </c>
      <c r="EV33" s="273">
        <f>SUM(Encuestas!PA33:PB33)</f>
        <v>0</v>
      </c>
      <c r="EW33" s="273">
        <f>SUM(Encuestas!PG33:PH33)</f>
        <v>0</v>
      </c>
    </row>
    <row r="34" spans="1:153" x14ac:dyDescent="0.25">
      <c r="A34" s="273">
        <f>Encuestas!A34</f>
        <v>111011282</v>
      </c>
      <c r="B34" s="273">
        <f>SUM(Encuestas!Z34:AB34)</f>
        <v>0</v>
      </c>
      <c r="C34" s="273">
        <f>SUM(Encuestas!AC34:AE34)</f>
        <v>0</v>
      </c>
      <c r="D34" s="273">
        <f t="shared" si="1"/>
        <v>0</v>
      </c>
      <c r="E34" s="273">
        <f>SUM(Encuestas!AF34:AH34)</f>
        <v>0</v>
      </c>
      <c r="F34" s="273">
        <f>SUM(Encuestas!AI34:AK34)</f>
        <v>0</v>
      </c>
      <c r="G34" s="273">
        <f t="shared" si="2"/>
        <v>0</v>
      </c>
      <c r="H34" s="273">
        <f>SUM(Encuestas!AL34:AN34)</f>
        <v>4</v>
      </c>
      <c r="I34" s="273">
        <f>SUM(Encuestas!AO34:AQ34)</f>
        <v>4</v>
      </c>
      <c r="J34" s="273">
        <f>SUM(Encuestas!W34:Y34)</f>
        <v>50</v>
      </c>
      <c r="K34" s="273">
        <f>SUM(Encuestas!W34,Encuestas!Z34,Encuestas!AC34,Encuestas!AF34,Encuestas!AI34,Encuestas!AL34,Encuestas!AO34)</f>
        <v>58</v>
      </c>
      <c r="L34" s="273">
        <f t="shared" si="3"/>
        <v>100</v>
      </c>
      <c r="M34" s="273">
        <f>SUM(Encuestas!X34,Encuestas!AA34,Encuestas!AD34,Encuestas!AG34,Encuestas!AJ34,Encuestas!AM34,Encuestas!AP34)</f>
        <v>0</v>
      </c>
      <c r="N34" s="273">
        <f t="shared" si="4"/>
        <v>0</v>
      </c>
      <c r="O34" s="273">
        <f>SUM(Encuestas!Y34,Encuestas!AB34,Encuestas!AE34,Encuestas!AH34,Encuestas!AK34,Encuestas!AN34,Encuestas!AQ34)</f>
        <v>0</v>
      </c>
      <c r="P34" s="273">
        <f t="shared" si="5"/>
        <v>0</v>
      </c>
      <c r="Q34" s="273">
        <f t="shared" si="6"/>
        <v>58</v>
      </c>
      <c r="R34" s="273">
        <f>SUM(Encuestas!BG34:BI34)</f>
        <v>0</v>
      </c>
      <c r="S34" s="273">
        <f>100-SUM(Encuestas!BB34:BI34)</f>
        <v>0</v>
      </c>
      <c r="T34" s="273">
        <f>SUM(Encuestas!BB34:BF34,Calculos!R34:S34)</f>
        <v>100</v>
      </c>
      <c r="U34" s="279">
        <f>IF((Encuestas!BL34&lt;Encuestas!BK34),(Encuestas!BL34+13)-Encuestas!BK34,(Encuestas!BL34-Encuestas!BK34)+1)</f>
        <v>4</v>
      </c>
      <c r="V34" s="273">
        <f>SUM(Encuestas!BN34:BO34)</f>
        <v>50</v>
      </c>
      <c r="W34" s="273">
        <f>IF((J34&gt;Encuestas!BN34),"OK",J34-Encuestas!BN34)</f>
        <v>0</v>
      </c>
      <c r="X34" s="36" t="str">
        <f>IF(W34="OK",(Encuestas!BN34/Calculos!J34)*100,"")</f>
        <v/>
      </c>
      <c r="Y34" s="273" t="str">
        <f>IF(SUM(Encuestas!BP34,Encuestas!BQ34,Encuestas!BR34)=Encuestas!BN34,"OK",(SUM(Encuestas!BP34,Encuestas!BQ34,Encuestas!BR34)-Encuestas!BN34))</f>
        <v>OK</v>
      </c>
      <c r="Z34" s="273">
        <f>IF((D34&gt;Encuestas!BO34),"OK",D34-Encuestas!BO34)</f>
        <v>0</v>
      </c>
      <c r="AA34" s="273">
        <f>IF(SUM(Encuestas!BS34,Encuestas!BT34,Encuestas!BU34)=CM34,"OK",(SUM(Encuestas!BS34,Encuestas!BT34,Encuestas!BU34)-Encuestas!BO34))</f>
        <v>0</v>
      </c>
      <c r="AB34" s="273">
        <f>((Encuestas!BP34+Encuestas!BQ34)/Encuestas!BN34)*100</f>
        <v>100</v>
      </c>
      <c r="AC34" s="273" t="str">
        <f t="shared" si="7"/>
        <v>OK</v>
      </c>
      <c r="AD34" s="273" t="e">
        <v>#N/A</v>
      </c>
      <c r="AE34" s="273" t="e">
        <v>#N/A</v>
      </c>
      <c r="AF34" s="273">
        <f t="shared" si="9"/>
        <v>0</v>
      </c>
      <c r="AG34" s="273">
        <f>((Encuestas!BS6+Encuestas!BT6)/Encuestas!BO6)*100</f>
        <v>50</v>
      </c>
      <c r="AH34" s="273">
        <f>SUM(Encuestas!BP34,Encuestas!BS34)</f>
        <v>50</v>
      </c>
      <c r="AI34" s="273">
        <f>SUM(Encuestas!BQ34,Encuestas!BT34)</f>
        <v>0</v>
      </c>
      <c r="AJ34" s="273">
        <f>SUM(Encuestas!BR34,Encuestas!BU34)</f>
        <v>0</v>
      </c>
      <c r="AK34" s="273">
        <f t="shared" si="11"/>
        <v>100</v>
      </c>
      <c r="AL34" s="273" t="str">
        <f t="shared" si="12"/>
        <v>OK</v>
      </c>
      <c r="AM34" s="273">
        <f t="shared" si="13"/>
        <v>0</v>
      </c>
      <c r="AN34" s="273">
        <f>((Encuestas!BO34/Encuestas!BN34)*100)</f>
        <v>0</v>
      </c>
      <c r="AO34" s="273" t="str">
        <f t="shared" si="14"/>
        <v/>
      </c>
      <c r="AP34" s="273">
        <f>IF((Encuestas!BO34&gt;0),(((18*(Encuestas!BO34*(Encuestas!BV34/100)))+(30*(Encuestas!BO34*(Encuestas!BW34/100)))+(36*(Encuestas!BO34*(Encuestas!BX34/100))))/Encuestas!BO34),0)</f>
        <v>0</v>
      </c>
      <c r="AQ34" s="273">
        <f>SUM(Encuestas!CJ34,Encuestas!CN34)</f>
        <v>500</v>
      </c>
      <c r="AR34" s="273">
        <f>SUM(Encuestas!CK34,Encuestas!CO34)</f>
        <v>0</v>
      </c>
      <c r="AS34" s="273">
        <f>SUM(Encuestas!CL34,Encuestas!CP34)</f>
        <v>0</v>
      </c>
      <c r="AT34" s="273">
        <f>SUM(Encuestas!CM34,Encuestas!CQ34)</f>
        <v>0</v>
      </c>
      <c r="AU34" s="273">
        <f>SUM(Encuestas!CV34,Encuestas!CW34,Encuestas!DB34,Encuestas!DC34)</f>
        <v>280</v>
      </c>
      <c r="AV34" s="273">
        <f>SUM(Encuestas!CX34,Encuestas!DD34)</f>
        <v>0</v>
      </c>
      <c r="AW34" s="273">
        <f>SUM(Encuestas!CY34,Encuestas!CZ34,Encuestas!DE34,Encuestas!DF34)</f>
        <v>0</v>
      </c>
      <c r="AX34" s="273">
        <f>SUM(Encuestas!DA34,Encuestas!DG34)</f>
        <v>0</v>
      </c>
      <c r="AY34" s="273">
        <f>SUM(Encuestas!DI34,Encuestas!DK34)</f>
        <v>0</v>
      </c>
      <c r="AZ34" s="273">
        <f>SUM(Encuestas!DS34,Encuestas!DU34)</f>
        <v>0</v>
      </c>
      <c r="BA34" s="5" t="str">
        <f>IF(((AV34*Encuestas!DM34)=0),"OK",IF((Calculos!AV34*Encuestas!DM34)&gt;0,"NO",0))</f>
        <v>OK</v>
      </c>
      <c r="BB34" s="5" t="str">
        <f>IF((Calculos!AW34*Encuestas!DN34)=0,"OK", IF((Calculos!AW34*Encuestas!DN34)&gt;0,"NO",0))</f>
        <v>OK</v>
      </c>
      <c r="BC34" s="5" t="str">
        <f>IF((Calculos!AX34*Encuestas!DO34)=0,"OK",IF((Calculos!AX34*Encuestas!DO34)&gt;0,"NO",0))</f>
        <v>OK</v>
      </c>
      <c r="BD34" s="279">
        <f>SUM(Calculos!AY34,Calculos!AU34)</f>
        <v>280</v>
      </c>
      <c r="BE34" s="279">
        <f>SUM(Calculos!AV34,Encuestas!DM34)</f>
        <v>0</v>
      </c>
      <c r="BF34" s="279">
        <f>SUM(Calculos!AW34,Encuestas!DO34)</f>
        <v>0</v>
      </c>
      <c r="BG34" s="279">
        <f>SUM(Calculos!AX34,Encuestas!DQ34)</f>
        <v>0</v>
      </c>
      <c r="BH34" s="5" t="str">
        <f>IF(((Calculos!AZ34*Calculos!AQ34)=0),"OK",IF((Calculos!AZ34*Calculos!AQ34)&gt;0,"NO"))</f>
        <v>OK</v>
      </c>
      <c r="BI34" s="5" t="str">
        <f>IF((Calculos!AR34*Encuestas!DW34)=0,"OK",IF((Calculos!AR34*Encuestas!DW34)&gt;0,"NO"))</f>
        <v>OK</v>
      </c>
      <c r="BJ34" s="5" t="str">
        <f>IF((Calculos!AS34*Encuestas!DY34)=0,"OK",IF((Encuestas!DY34*Calculos!AS34)&gt;0,"NO"))</f>
        <v>OK</v>
      </c>
      <c r="BK34" s="5" t="str">
        <f>Validadores!S34</f>
        <v>OK</v>
      </c>
      <c r="BL34" s="273">
        <f t="shared" si="15"/>
        <v>500</v>
      </c>
      <c r="BM34" s="273">
        <f>SUM(AR34,Encuestas!DW34)</f>
        <v>0</v>
      </c>
      <c r="BN34" s="273">
        <f>SUM(Encuestas!DY34,Calculos!AS34)</f>
        <v>0</v>
      </c>
      <c r="BO34" s="273">
        <f>SUM(Encuestas!EA34,Calculos!AT34)</f>
        <v>0</v>
      </c>
      <c r="BP34" s="273">
        <f>SUM(Encuestas!EC34,Encuestas!ED34)</f>
        <v>0</v>
      </c>
      <c r="BQ34" s="273" t="str">
        <f>IF(Encuestas!CR34*Calculos!BP34=0,"OK",IF(Encuestas!CR34*Calculos!BP34&gt;0,"Err"))</f>
        <v>OK</v>
      </c>
      <c r="BR34" s="273" t="str">
        <f>IF(Encuestas!EE34*Encuestas!CS34=0,"OK",IF(Encuestas!EE34*Encuestas!CS34&gt;0,"Err"))</f>
        <v>OK</v>
      </c>
      <c r="BS34" s="273" t="str">
        <f>IF(Encuestas!EF34*Encuestas!CT34=0,"OK",IF(Encuestas!EF34*Encuestas!CT34&gt;0,"Err"))</f>
        <v>OK</v>
      </c>
      <c r="BT34" s="273" t="str">
        <f>IF(Encuestas!EG34*Encuestas!CU34=0,"OK",IF(Encuestas!EG34*Encuestas!CU34&gt;0,"Err"))</f>
        <v>OK</v>
      </c>
      <c r="BU34" s="273">
        <f>SUM(Encuestas!CR34,Calculos!BP34)</f>
        <v>0</v>
      </c>
      <c r="BV34" s="273">
        <f>SUM(Encuestas!EE34,Encuestas!CS34)</f>
        <v>0</v>
      </c>
      <c r="BW34" s="273">
        <f>SUM(Encuestas!EF34,Encuestas!CT34)</f>
        <v>0</v>
      </c>
      <c r="BX34" s="273">
        <f>SUM(Encuestas!EG34,Encuestas!CU34)</f>
        <v>0</v>
      </c>
      <c r="BY34" s="273" t="str">
        <f>IF(SUM(Encuestas!FD34,Encuestas!FE34)=100,"OK",0)</f>
        <v>OK</v>
      </c>
      <c r="BZ34" s="6">
        <f>SUM(Encuestas!FG34:'Encuestas'!FI34)</f>
        <v>130</v>
      </c>
      <c r="CA34" s="273">
        <f>SUM(Encuestas!FJ34:'Encuestas'!FL34)</f>
        <v>20</v>
      </c>
      <c r="CB34" s="273">
        <f>SUM(Encuestas!FM34:'Encuestas'!FO34)</f>
        <v>30</v>
      </c>
      <c r="CC34" s="273">
        <f>SUM(Encuestas!FP34:'Encuestas'!FR34)</f>
        <v>0</v>
      </c>
      <c r="CD34" s="273">
        <f>SUM(Encuestas!FS34:'Encuestas'!FU34)</f>
        <v>5</v>
      </c>
      <c r="CE34" s="273">
        <f>Encuestas!FG34+Encuestas!FJ34+Encuestas!FM34+Encuestas!FP34+Encuestas!FS34</f>
        <v>185</v>
      </c>
      <c r="CF34" s="273">
        <f>Encuestas!FH34+Encuestas!FK34+Encuestas!FN34+Encuestas!FQ34+Encuestas!FT34</f>
        <v>0</v>
      </c>
      <c r="CG34" s="273">
        <f>Encuestas!FI34+Encuestas!FL34+Encuestas!FO34+Encuestas!FR34+Encuestas!FU34</f>
        <v>0</v>
      </c>
      <c r="CH34" s="273">
        <f t="shared" si="16"/>
        <v>185</v>
      </c>
      <c r="CI34" s="273">
        <f t="shared" si="17"/>
        <v>100</v>
      </c>
      <c r="CJ34" s="273">
        <f t="shared" si="18"/>
        <v>0</v>
      </c>
      <c r="CK34" s="273">
        <f t="shared" si="19"/>
        <v>0</v>
      </c>
      <c r="CL34" s="273" t="str">
        <f>IF(AND(Encuestas!FF34="no",Calculos!CH34=0),"OK","Err")</f>
        <v>Err</v>
      </c>
      <c r="CM34" s="273" t="str">
        <f>IF(SUM(Encuestas!GB34:GF34)=100,"OK",0)</f>
        <v>OK</v>
      </c>
      <c r="CN34" s="273">
        <f>IF((Encuestas!GJ34-Encuestas!GI34)&lt;=0,(Encuestas!GJ34-Encuestas!GI34)+12,(Encuestas!GJ34-Encuestas!GI34))</f>
        <v>2</v>
      </c>
      <c r="CO34" s="273">
        <f>SUM(Encuestas!GL34:GM34)</f>
        <v>130</v>
      </c>
      <c r="CP34" s="273">
        <f>SUM(Encuestas!GN34,Encuestas!GP34)</f>
        <v>130</v>
      </c>
      <c r="CQ34" s="273" t="str">
        <f>IF(SUM(Encuestas!GN34,Encuestas!GO34)=Encuestas!GL34,"OK",0)</f>
        <v>OK</v>
      </c>
      <c r="CR34" s="273" t="str">
        <f>IF(SUM(Encuestas!GP34,Encuestas!GQ34)=Encuestas!GM34,"OK",0)</f>
        <v>OK</v>
      </c>
      <c r="CS34" s="273">
        <f t="shared" si="20"/>
        <v>100</v>
      </c>
      <c r="CT34" s="273">
        <f>(Encuestas!GN34/Encuestas!GL34)*100</f>
        <v>100</v>
      </c>
      <c r="CU34" s="273" t="e">
        <f>((Encuestas!BS7+Encuestas!BT7)/Encuestas!BO7)*100</f>
        <v>#DIV/0!</v>
      </c>
      <c r="CV34" s="273">
        <f>(Encuestas!GM34/Encuestas!GN34)*100</f>
        <v>0</v>
      </c>
      <c r="CW34" s="273">
        <f>(Encuestas!GO34/Encuestas!GL34)*100</f>
        <v>0</v>
      </c>
      <c r="CX34" s="273" t="e">
        <v>#N/A</v>
      </c>
      <c r="CY34" s="273">
        <f>SUM(Encuestas!GR34:GS34)</f>
        <v>130</v>
      </c>
      <c r="CZ34" s="273">
        <f>IF(SUM(Encuestas!GT34:GV34)=100,"OK",0)</f>
        <v>0</v>
      </c>
      <c r="DA34" s="273" t="e">
        <v>#N/A</v>
      </c>
      <c r="DB34" s="273">
        <f>SUM(Encuestas!HL34:HO34)</f>
        <v>5</v>
      </c>
      <c r="DC34" s="273">
        <f>SUM(Encuestas!HP34,Encuestas!HR34)</f>
        <v>0</v>
      </c>
      <c r="DD34" s="273">
        <f>SUM(Encuestas!HQ34,Encuestas!HS34)</f>
        <v>0</v>
      </c>
      <c r="DE34" s="273">
        <f>SUM(Encuestas!HP34,Encuestas!HQ34)</f>
        <v>0</v>
      </c>
      <c r="DF34" s="273">
        <f>SUM(Encuestas!HR34,Encuestas!HS34)</f>
        <v>0</v>
      </c>
      <c r="DG34" s="273">
        <f t="shared" si="21"/>
        <v>0</v>
      </c>
      <c r="DH34" s="273" t="str">
        <f>IF(SUM(Encuestas!HT34:IA34)=100,"OK",0)</f>
        <v>OK</v>
      </c>
      <c r="DI34" s="273">
        <f>IF(SUM(Encuestas!IB34:IH34)=100,"OK",0)</f>
        <v>0</v>
      </c>
      <c r="DJ34" s="273" t="str">
        <f>IF(SUM(Encuestas!IJ34:IK34)=100,"OK",0)</f>
        <v>OK</v>
      </c>
      <c r="DK34" s="273">
        <f>SUM(Encuestas!IL34:IV34)</f>
        <v>662</v>
      </c>
      <c r="DL34" s="273">
        <f>SUM(Encuestas!IW34:IX34)</f>
        <v>0</v>
      </c>
      <c r="DM34" s="273">
        <f>SUM(Encuestas!IY34,Encuestas!JA34,Encuestas!JC34,Encuestas!JE34,Encuestas!JG34,Encuestas!JI34,Encuestas!JK34,Encuestas!JM34,Encuestas!JO34)</f>
        <v>5</v>
      </c>
      <c r="DN34" s="273">
        <f>SUM(Encuestas!IZ34,Encuestas!JB34,Encuestas!JD34,Encuestas!JF34,Encuestas!JH34,Encuestas!JJ34,Encuestas!JL34,Encuestas!JN34,Encuestas!JR34)</f>
        <v>0</v>
      </c>
      <c r="DO34" s="273">
        <f>SUM(Encuestas!KG34:KH34)</f>
        <v>0</v>
      </c>
      <c r="DP34" s="273">
        <f>SUM(Encuestas!KA34,Encuestas!KD34,Encuestas!KF34,Calculos!DO34)</f>
        <v>0</v>
      </c>
      <c r="DQ34" s="273">
        <f>SUM(Encuestas!KJ34:KL34)</f>
        <v>0</v>
      </c>
      <c r="DR34" s="273">
        <f>SUM(Encuestas!KB34,Encuestas!KC34,Encuestas!KE34,Calculos!DQ34)</f>
        <v>0</v>
      </c>
      <c r="DS34" s="273">
        <f>VLOOKUP(Encuestas!KT34,'Matriz codigos'!$A$2:$B$8,2,FALSE)</f>
        <v>1</v>
      </c>
      <c r="DT34" s="273">
        <f>VLOOKUP(Encuestas!KU34,'Matriz codigos'!$A$2:$B$8,2,FALSE)</f>
        <v>1</v>
      </c>
      <c r="DU34" s="273">
        <f>VLOOKUP(Encuestas!KV34,'Matriz codigos'!$A$2:$B$8,2,FALSE)</f>
        <v>1</v>
      </c>
      <c r="DV34" s="273">
        <f>VLOOKUP(Encuestas!KW34,'Matriz codigos'!$A$2:$B$8,2,FALSE)</f>
        <v>1</v>
      </c>
      <c r="DW34" s="273">
        <f>VLOOKUP(Encuestas!KT34,'Matriz codigos'!$A$10:$B$16,2,FALSE)</f>
        <v>1</v>
      </c>
      <c r="DX34" s="273">
        <f>VLOOKUP(Encuestas!KU34,'Matriz codigos'!$A$10:$B$16,2,FALSE)</f>
        <v>1</v>
      </c>
      <c r="DY34" s="273">
        <f>VLOOKUP(Encuestas!KV34,'Matriz codigos'!$A$10:$B$16,2,FALSE)</f>
        <v>1</v>
      </c>
      <c r="DZ34" s="273">
        <f>VLOOKUP(Encuestas!KW34,'Matriz codigos'!$A$10:$B$16,2,FALSE)</f>
        <v>1</v>
      </c>
      <c r="EA34" s="273">
        <f t="shared" si="22"/>
        <v>100</v>
      </c>
      <c r="EB34" s="273">
        <f t="shared" si="23"/>
        <v>0</v>
      </c>
      <c r="EC34" s="273">
        <f t="shared" si="24"/>
        <v>0</v>
      </c>
      <c r="ED34" s="273">
        <f t="shared" si="25"/>
        <v>0</v>
      </c>
      <c r="EE34" s="273" t="str">
        <f t="shared" si="26"/>
        <v>OK</v>
      </c>
      <c r="EF34" s="273">
        <f>VLOOKUP(Encuestas!MR34,'Matriz codigos'!$A$18:$B$20,2,FALSE)</f>
        <v>2</v>
      </c>
      <c r="EG34" s="273">
        <f>VLOOKUP(Encuestas!MT34,'Matriz codigos'!$A$23:$B$26,2,FALSE)</f>
        <v>0</v>
      </c>
      <c r="EH34" s="273">
        <f>VLOOKUP(Encuestas!MU34,'Matriz codigos'!$A$23:$B$26,2,FALSE)</f>
        <v>0</v>
      </c>
      <c r="EI34" s="273">
        <f>VLOOKUP(Encuestas!MV34,'Matriz codigos'!$A$23:$B$26,2,FALSE)</f>
        <v>0</v>
      </c>
      <c r="EJ34" s="273">
        <f>VLOOKUP(Encuestas!MW34,'Matriz codigos'!$A$23:$B$26,2,FALSE)</f>
        <v>3</v>
      </c>
      <c r="EK34" s="273">
        <f>VLOOKUP(Encuestas!MX34,'Matriz codigos'!$A$23:$B$26,2,FALSE)</f>
        <v>0</v>
      </c>
      <c r="EL34" s="273">
        <f>VLOOKUP(Encuestas!MY34,'Matriz codigos'!$A$23:$B$26,2,FALSE)</f>
        <v>0</v>
      </c>
      <c r="EM34" s="273">
        <f>VLOOKUP(Encuestas!MZ34,'Matriz codigos'!$A$23:$B$26,2,FALSE)</f>
        <v>0</v>
      </c>
      <c r="EN34" s="273">
        <f>VLOOKUP(Encuestas!NA34,'Matriz codigos'!$A$23:$B$26,2,FALSE)</f>
        <v>0</v>
      </c>
      <c r="EO34" s="273">
        <f>SUM(Encuestas!NW34,Encuestas!OC34,Encuestas!OI34,Encuestas!OO34,Encuestas!OU34,Encuestas!PA34,Encuestas!PG34)</f>
        <v>3</v>
      </c>
      <c r="EP34" s="273">
        <f>SUM(Encuestas!NX34,Encuestas!OD34,Encuestas!OJ34,Encuestas!OP34,Encuestas!OV34,Encuestas!PB34,Encuestas!PH34)</f>
        <v>0</v>
      </c>
      <c r="EQ34" s="273">
        <f>SUM(Encuestas!NW34:NX34)</f>
        <v>1</v>
      </c>
      <c r="ER34" s="273">
        <f>SUM(Encuestas!OC34:OD34)</f>
        <v>0</v>
      </c>
      <c r="ES34" s="273">
        <f>SUM(Encuestas!OI34:OJ34)</f>
        <v>2</v>
      </c>
      <c r="ET34" s="273">
        <f>SUM(Encuestas!OO34:OP34)</f>
        <v>0</v>
      </c>
      <c r="EU34" s="273">
        <f>SUM(Encuestas!OU34:OV34)</f>
        <v>0</v>
      </c>
      <c r="EV34" s="273">
        <f>SUM(Encuestas!PA34:PB34)</f>
        <v>0</v>
      </c>
      <c r="EW34" s="273">
        <f>SUM(Encuestas!PG34:PH34)</f>
        <v>0</v>
      </c>
    </row>
    <row r="35" spans="1:153" x14ac:dyDescent="0.25">
      <c r="A35" s="273">
        <f>Encuestas!A35</f>
        <v>111020031</v>
      </c>
      <c r="B35" s="273">
        <f>SUM(Encuestas!Z35:AB35)</f>
        <v>0</v>
      </c>
      <c r="C35" s="273">
        <f>SUM(Encuestas!AC35:AE35)</f>
        <v>10</v>
      </c>
      <c r="D35" s="273">
        <f t="shared" si="1"/>
        <v>10</v>
      </c>
      <c r="E35" s="273">
        <f>SUM(Encuestas!AF35:AH35)</f>
        <v>0</v>
      </c>
      <c r="F35" s="273">
        <f>SUM(Encuestas!AI35:AK35)</f>
        <v>9</v>
      </c>
      <c r="G35" s="273">
        <f t="shared" si="2"/>
        <v>9</v>
      </c>
      <c r="H35" s="273">
        <f>SUM(Encuestas!AL35:AN35)</f>
        <v>1</v>
      </c>
      <c r="I35" s="273">
        <f>SUM(Encuestas!AO35:AQ35)</f>
        <v>0</v>
      </c>
      <c r="J35" s="273">
        <f>SUM(Encuestas!W35:Y35)</f>
        <v>25</v>
      </c>
      <c r="K35" s="273">
        <f>SUM(Encuestas!W35,Encuestas!Z35,Encuestas!AC35,Encuestas!AF35,Encuestas!AI35,Encuestas!AL35,Encuestas!AO35)</f>
        <v>45</v>
      </c>
      <c r="L35" s="273">
        <f t="shared" si="3"/>
        <v>100</v>
      </c>
      <c r="M35" s="273">
        <f>SUM(Encuestas!X35,Encuestas!AA35,Encuestas!AD35,Encuestas!AG35,Encuestas!AJ35,Encuestas!AM35,Encuestas!AP35)</f>
        <v>0</v>
      </c>
      <c r="N35" s="273">
        <f t="shared" si="4"/>
        <v>0</v>
      </c>
      <c r="O35" s="273">
        <f>SUM(Encuestas!Y35,Encuestas!AB35,Encuestas!AE35,Encuestas!AH35,Encuestas!AK35,Encuestas!AN35,Encuestas!AQ35)</f>
        <v>0</v>
      </c>
      <c r="P35" s="273">
        <f t="shared" si="5"/>
        <v>0</v>
      </c>
      <c r="Q35" s="273">
        <f t="shared" si="6"/>
        <v>45</v>
      </c>
      <c r="R35" s="273">
        <f>SUM(Encuestas!BG35:BI35)</f>
        <v>0</v>
      </c>
      <c r="S35" s="273">
        <f>100-SUM(Encuestas!BB35:BI35)</f>
        <v>0</v>
      </c>
      <c r="T35" s="273">
        <f>SUM(Encuestas!BB35:BF35,Calculos!R35:S35)</f>
        <v>100</v>
      </c>
      <c r="U35" s="279">
        <f>IF((Encuestas!BL35&lt;Encuestas!BK35),(Encuestas!BL35+13)-Encuestas!BK35,(Encuestas!BL35-Encuestas!BK35)+1)</f>
        <v>12</v>
      </c>
      <c r="V35" s="273">
        <f>SUM(Encuestas!BN35:BO35)</f>
        <v>25</v>
      </c>
      <c r="W35" s="273">
        <f>IF((J35&gt;Encuestas!BN35),"OK",J35-Encuestas!BN35)</f>
        <v>0</v>
      </c>
      <c r="X35" s="36" t="str">
        <f>IF(W35="OK",(Encuestas!BN35/Calculos!J35)*100,"")</f>
        <v/>
      </c>
      <c r="Y35" s="273" t="str">
        <f>IF(SUM(Encuestas!BP35,Encuestas!BQ35,Encuestas!BR35)=Encuestas!BN35,"OK",(SUM(Encuestas!BP35,Encuestas!BQ35,Encuestas!BR35)-Encuestas!BN35))</f>
        <v>OK</v>
      </c>
      <c r="Z35" s="273" t="str">
        <f>IF((D35&gt;Encuestas!BO35),"OK",D35-Encuestas!BO35)</f>
        <v>OK</v>
      </c>
      <c r="AA35" s="273" t="str">
        <f>IF(SUM(Encuestas!BS35,Encuestas!BT35,Encuestas!BU35)=CM35,"OK",(SUM(Encuestas!BS35,Encuestas!BT35,Encuestas!BU35)-Encuestas!BO35))</f>
        <v>OK</v>
      </c>
      <c r="AB35" s="273">
        <f>((Encuestas!BP35+Encuestas!BQ35)/Encuestas!BN35)*100</f>
        <v>100</v>
      </c>
      <c r="AC35" s="273" t="str">
        <f t="shared" si="7"/>
        <v>OK</v>
      </c>
      <c r="AD35" s="273" t="e">
        <v>#N/A</v>
      </c>
      <c r="AE35" s="273" t="e">
        <v>#N/A</v>
      </c>
      <c r="AF35" s="273">
        <f t="shared" si="9"/>
        <v>0</v>
      </c>
      <c r="AG35" s="273" t="e">
        <f>((Encuestas!BS7+Encuestas!BT7)/Encuestas!BO7)*100</f>
        <v>#DIV/0!</v>
      </c>
      <c r="AH35" s="273">
        <f>SUM(Encuestas!BP35,Encuestas!BS35)</f>
        <v>8</v>
      </c>
      <c r="AI35" s="273">
        <f>SUM(Encuestas!BQ35,Encuestas!BT35)</f>
        <v>17</v>
      </c>
      <c r="AJ35" s="273">
        <f>SUM(Encuestas!BR35,Encuestas!BU35)</f>
        <v>0</v>
      </c>
      <c r="AK35" s="273">
        <f t="shared" si="11"/>
        <v>100</v>
      </c>
      <c r="AL35" s="273" t="str">
        <f t="shared" si="12"/>
        <v>OK</v>
      </c>
      <c r="AM35" s="273">
        <f t="shared" si="13"/>
        <v>0</v>
      </c>
      <c r="AN35" s="273">
        <f>((Encuestas!BO35/Encuestas!BN35)*100)</f>
        <v>0</v>
      </c>
      <c r="AO35" s="273" t="str">
        <f t="shared" si="14"/>
        <v/>
      </c>
      <c r="AP35" s="273">
        <f>IF((Encuestas!BO35&gt;0),(((18*(Encuestas!BO35*(Encuestas!BV35/100)))+(30*(Encuestas!BO35*(Encuestas!BW35/100)))+(36*(Encuestas!BO35*(Encuestas!BX35/100))))/Encuestas!BO35),0)</f>
        <v>0</v>
      </c>
      <c r="AQ35" s="273">
        <f>SUM(Encuestas!CJ35,Encuestas!CN35)</f>
        <v>0</v>
      </c>
      <c r="AR35" s="273">
        <f>SUM(Encuestas!CK35,Encuestas!CO35)</f>
        <v>10</v>
      </c>
      <c r="AS35" s="273">
        <f>SUM(Encuestas!CL35,Encuestas!CP35)</f>
        <v>0</v>
      </c>
      <c r="AT35" s="273">
        <f>SUM(Encuestas!CM35,Encuestas!CQ35)</f>
        <v>0</v>
      </c>
      <c r="AU35" s="273">
        <f>SUM(Encuestas!CV35,Encuestas!CW35,Encuestas!DB35,Encuestas!DC35)</f>
        <v>0</v>
      </c>
      <c r="AV35" s="273">
        <f>SUM(Encuestas!CX35,Encuestas!DD35)</f>
        <v>0</v>
      </c>
      <c r="AW35" s="273">
        <f>SUM(Encuestas!CY35,Encuestas!CZ35,Encuestas!DE35,Encuestas!DF35)</f>
        <v>0</v>
      </c>
      <c r="AX35" s="273">
        <f>SUM(Encuestas!DA35,Encuestas!DG35)</f>
        <v>0</v>
      </c>
      <c r="AY35" s="273">
        <f>SUM(Encuestas!DI35,Encuestas!DK35)</f>
        <v>0</v>
      </c>
      <c r="AZ35" s="273">
        <f>SUM(Encuestas!DS35,Encuestas!DU35)</f>
        <v>0</v>
      </c>
      <c r="BA35" s="5" t="str">
        <f>IF(((AV35*Encuestas!DM35)=0),"OK",IF((Calculos!AV35*Encuestas!DM35)&gt;0,"NO",0))</f>
        <v>OK</v>
      </c>
      <c r="BB35" s="5" t="str">
        <f>IF((Calculos!AW35*Encuestas!DN35)=0,"OK", IF((Calculos!AW35*Encuestas!DN35)&gt;0,"NO",0))</f>
        <v>OK</v>
      </c>
      <c r="BC35" s="5" t="str">
        <f>IF((Calculos!AX35*Encuestas!DO35)=0,"OK",IF((Calculos!AX35*Encuestas!DO35)&gt;0,"NO",0))</f>
        <v>OK</v>
      </c>
      <c r="BD35" s="279">
        <f>SUM(Calculos!AY35,Calculos!AU35)</f>
        <v>0</v>
      </c>
      <c r="BE35" s="279">
        <f>SUM(Calculos!AV35,Encuestas!DM35)</f>
        <v>0</v>
      </c>
      <c r="BF35" s="279">
        <f>SUM(Calculos!AW35,Encuestas!DO35)</f>
        <v>0</v>
      </c>
      <c r="BG35" s="279">
        <f>SUM(Calculos!AX35,Encuestas!DQ35)</f>
        <v>0</v>
      </c>
      <c r="BH35" s="5" t="str">
        <f>IF(((Calculos!AZ35*Calculos!AQ35)=0),"OK",IF((Calculos!AZ35*Calculos!AQ35)&gt;0,"NO"))</f>
        <v>OK</v>
      </c>
      <c r="BI35" s="5" t="str">
        <f>IF((Calculos!AR35*Encuestas!DW35)=0,"OK",IF((Calculos!AR35*Encuestas!DW35)&gt;0,"NO"))</f>
        <v>OK</v>
      </c>
      <c r="BJ35" s="5" t="str">
        <f>IF((Calculos!AS35*Encuestas!DY35)=0,"OK",IF((Encuestas!DY35*Calculos!AS35)&gt;0,"NO"))</f>
        <v>OK</v>
      </c>
      <c r="BK35" s="5" t="str">
        <f>Validadores!S35</f>
        <v>OK</v>
      </c>
      <c r="BL35" s="273">
        <f t="shared" si="15"/>
        <v>0</v>
      </c>
      <c r="BM35" s="273">
        <f>SUM(AR35,Encuestas!DW35)</f>
        <v>10</v>
      </c>
      <c r="BN35" s="273">
        <f>SUM(Encuestas!DY35,Calculos!AS35)</f>
        <v>0</v>
      </c>
      <c r="BO35" s="273">
        <f>SUM(Encuestas!EA35,Calculos!AT35)</f>
        <v>0</v>
      </c>
      <c r="BP35" s="273">
        <f>SUM(Encuestas!EC35,Encuestas!ED35)</f>
        <v>0</v>
      </c>
      <c r="BQ35" s="273" t="str">
        <f>IF(Encuestas!CR35*Calculos!BP35=0,"OK",IF(Encuestas!CR35*Calculos!BP35&gt;0,"Err"))</f>
        <v>OK</v>
      </c>
      <c r="BR35" s="273" t="str">
        <f>IF(Encuestas!EE35*Encuestas!CS35=0,"OK",IF(Encuestas!EE35*Encuestas!CS35&gt;0,"Err"))</f>
        <v>OK</v>
      </c>
      <c r="BS35" s="273" t="str">
        <f>IF(Encuestas!EF35*Encuestas!CT35=0,"OK",IF(Encuestas!EF35*Encuestas!CT35&gt;0,"Err"))</f>
        <v>OK</v>
      </c>
      <c r="BT35" s="273" t="str">
        <f>IF(Encuestas!EG35*Encuestas!CU35=0,"OK",IF(Encuestas!EG35*Encuestas!CU35&gt;0,"Err"))</f>
        <v>OK</v>
      </c>
      <c r="BU35" s="273">
        <f>SUM(Encuestas!CR35,Calculos!BP35)</f>
        <v>0</v>
      </c>
      <c r="BV35" s="273">
        <f>SUM(Encuestas!EE35,Encuestas!CS35)</f>
        <v>0</v>
      </c>
      <c r="BW35" s="273">
        <f>SUM(Encuestas!EF35,Encuestas!CT35)</f>
        <v>0</v>
      </c>
      <c r="BX35" s="273">
        <f>SUM(Encuestas!EG35,Encuestas!CU35)</f>
        <v>0</v>
      </c>
      <c r="BY35" s="273" t="str">
        <f>IF(SUM(Encuestas!FD35,Encuestas!FE35)=100,"OK",0)</f>
        <v>OK</v>
      </c>
      <c r="BZ35" s="6">
        <f>SUM(Encuestas!FG35:'Encuestas'!FI35)</f>
        <v>0</v>
      </c>
      <c r="CA35" s="273">
        <f>SUM(Encuestas!FJ35:'Encuestas'!FL35)</f>
        <v>0</v>
      </c>
      <c r="CB35" s="273">
        <f>SUM(Encuestas!FM35:'Encuestas'!FO35)</f>
        <v>0</v>
      </c>
      <c r="CC35" s="273">
        <f>SUM(Encuestas!FP35:'Encuestas'!FR35)</f>
        <v>0</v>
      </c>
      <c r="CD35" s="273">
        <f>SUM(Encuestas!FS35:'Encuestas'!FU35)</f>
        <v>0</v>
      </c>
      <c r="CE35" s="273">
        <f>Encuestas!FG35+Encuestas!FJ35+Encuestas!FM35+Encuestas!FP35+Encuestas!FS35</f>
        <v>0</v>
      </c>
      <c r="CF35" s="273">
        <f>Encuestas!FH35+Encuestas!FK35+Encuestas!FN35+Encuestas!FQ35+Encuestas!FT35</f>
        <v>0</v>
      </c>
      <c r="CG35" s="273">
        <f>Encuestas!FI35+Encuestas!FL35+Encuestas!FO35+Encuestas!FR35+Encuestas!FU35</f>
        <v>0</v>
      </c>
      <c r="CH35" s="273">
        <f t="shared" si="16"/>
        <v>0</v>
      </c>
      <c r="CI35" s="273" t="e">
        <f>((Encuestas!BS3+Encuestas!BT3)/Encuestas!BO3)*100</f>
        <v>#DIV/0!</v>
      </c>
      <c r="CJ35" s="273">
        <f>((Encuestas!BT3+Encuestas!BU3)/Encuestas!BP3)*100</f>
        <v>0</v>
      </c>
      <c r="CK35" s="273">
        <f>((Encuestas!BU3+Encuestas!BV3)/Encuestas!BQ3)*100</f>
        <v>0</v>
      </c>
      <c r="CL35" s="273" t="str">
        <f>IF(AND(Encuestas!FF35="no",Calculos!CH35=0),"OK","Err")</f>
        <v>OK</v>
      </c>
      <c r="CM35" s="273">
        <f>IF(SUM(Encuestas!GB35:GF35)=100,"OK",0)</f>
        <v>0</v>
      </c>
      <c r="CN35" s="273">
        <f>IF((Encuestas!GJ35-Encuestas!GI35)&lt;=0,(Encuestas!GJ35-Encuestas!GI35)+12,(Encuestas!GJ35-Encuestas!GI35))</f>
        <v>12</v>
      </c>
      <c r="CO35" s="273">
        <f>SUM(Encuestas!GL35:GM35)</f>
        <v>0</v>
      </c>
      <c r="CP35" s="273">
        <f>SUM(Encuestas!GN35,Encuestas!GP35)</f>
        <v>0</v>
      </c>
      <c r="CQ35" s="273" t="str">
        <f>IF(SUM(Encuestas!GN35,Encuestas!GO35)=Encuestas!GL35,"OK",0)</f>
        <v>OK</v>
      </c>
      <c r="CR35" s="273" t="str">
        <f>IF(SUM(Encuestas!GP35,Encuestas!GQ35)=Encuestas!GM35,"OK",0)</f>
        <v>OK</v>
      </c>
      <c r="CS35" s="273" t="e">
        <f>((Encuestas!BS3+Encuestas!BT3)/Encuestas!BO3)*100</f>
        <v>#DIV/0!</v>
      </c>
      <c r="CT35" s="273" t="e">
        <f>IF(AD3&lt;=100,"OK","Err")</f>
        <v>#DIV/0!</v>
      </c>
      <c r="CU35" s="273" t="e">
        <v>#N/A</v>
      </c>
      <c r="CV35" s="273" t="e">
        <v>#N/A</v>
      </c>
      <c r="CW35" s="273" t="e">
        <v>#N/A</v>
      </c>
      <c r="CX35" s="273" t="e">
        <v>#N/A</v>
      </c>
      <c r="CY35" s="273">
        <f>SUM(Encuestas!GR35:GS35)</f>
        <v>0</v>
      </c>
      <c r="CZ35" s="273">
        <f>IF(SUM(Encuestas!GT35:GV35)=100,"OK",0)</f>
        <v>0</v>
      </c>
      <c r="DA35" s="273" t="e">
        <v>#N/A</v>
      </c>
      <c r="DB35" s="273">
        <f>SUM(Encuestas!HL35:HO35)</f>
        <v>0</v>
      </c>
      <c r="DC35" s="273">
        <f>SUM(Encuestas!HP35,Encuestas!HR35)</f>
        <v>0</v>
      </c>
      <c r="DD35" s="273">
        <f>SUM(Encuestas!HQ35,Encuestas!HS35)</f>
        <v>0</v>
      </c>
      <c r="DE35" s="273">
        <f>SUM(Encuestas!HP35,Encuestas!HQ35)</f>
        <v>0</v>
      </c>
      <c r="DF35" s="273">
        <f>SUM(Encuestas!HR35,Encuestas!HS35)</f>
        <v>0</v>
      </c>
      <c r="DG35" s="273">
        <f t="shared" si="21"/>
        <v>0</v>
      </c>
      <c r="DH35" s="273">
        <f>IF(SUM(Encuestas!HT35:IA35)=100,"OK",0)</f>
        <v>0</v>
      </c>
      <c r="DI35" s="273">
        <f>IF(SUM(Encuestas!IB35:IH35)=100,"OK",0)</f>
        <v>0</v>
      </c>
      <c r="DJ35" s="273">
        <f>IF(SUM(Encuestas!IJ35:IK35)=100,"OK",0)</f>
        <v>0</v>
      </c>
      <c r="DK35" s="273">
        <f>SUM(Encuestas!IL35:IV35)</f>
        <v>1000</v>
      </c>
      <c r="DL35" s="273">
        <f>SUM(Encuestas!IW35:IX35)</f>
        <v>0</v>
      </c>
      <c r="DM35" s="273">
        <f>SUM(Encuestas!IY35,Encuestas!JA35,Encuestas!JC35,Encuestas!JE35,Encuestas!JG35,Encuestas!JI35,Encuestas!JK35,Encuestas!JM35,Encuestas!JO35)</f>
        <v>0</v>
      </c>
      <c r="DN35" s="273">
        <f>SUM(Encuestas!IZ35,Encuestas!JB35,Encuestas!JD35,Encuestas!JF35,Encuestas!JH35,Encuestas!JJ35,Encuestas!JL35,Encuestas!JN35,Encuestas!JR35)</f>
        <v>0</v>
      </c>
      <c r="DO35" s="273">
        <f>SUM(Encuestas!KG35:KH35)</f>
        <v>0</v>
      </c>
      <c r="DP35" s="273">
        <f>SUM(Encuestas!KA35,Encuestas!KD35,Encuestas!KF35,Calculos!DO35)</f>
        <v>0</v>
      </c>
      <c r="DQ35" s="273">
        <f>SUM(Encuestas!KJ35:KL35)</f>
        <v>0</v>
      </c>
      <c r="DR35" s="273">
        <f>SUM(Encuestas!KB35,Encuestas!KC35,Encuestas!KE35,Calculos!DQ35)</f>
        <v>0</v>
      </c>
      <c r="DS35" s="273">
        <f>VLOOKUP(Encuestas!KT35,'Matriz codigos'!$A$2:$B$8,2,FALSE)</f>
        <v>4</v>
      </c>
      <c r="DT35" s="273">
        <f>VLOOKUP(Encuestas!KU35,'Matriz codigos'!$A$2:$B$8,2,FALSE)</f>
        <v>4</v>
      </c>
      <c r="DU35" s="273">
        <f>VLOOKUP(Encuestas!KV35,'Matriz codigos'!$A$2:$B$8,2,FALSE)</f>
        <v>4</v>
      </c>
      <c r="DV35" s="273">
        <f>VLOOKUP(Encuestas!KW35,'Matriz codigos'!$A$2:$B$8,2,FALSE)</f>
        <v>4</v>
      </c>
      <c r="DW35" s="273">
        <f>VLOOKUP(Encuestas!KT35,'Matriz codigos'!$A$10:$B$16,2,FALSE)</f>
        <v>4</v>
      </c>
      <c r="DX35" s="273">
        <f>VLOOKUP(Encuestas!KU35,'Matriz codigos'!$A$10:$B$16,2,FALSE)</f>
        <v>4</v>
      </c>
      <c r="DY35" s="273">
        <f>VLOOKUP(Encuestas!KV35,'Matriz codigos'!$A$10:$B$16,2,FALSE)</f>
        <v>4</v>
      </c>
      <c r="DZ35" s="273">
        <f>VLOOKUP(Encuestas!KW35,'Matriz codigos'!$A$10:$B$16,2,FALSE)</f>
        <v>4</v>
      </c>
      <c r="EA35" s="273">
        <f t="shared" si="22"/>
        <v>0</v>
      </c>
      <c r="EB35" s="273">
        <f t="shared" si="23"/>
        <v>0</v>
      </c>
      <c r="EC35" s="273">
        <f t="shared" si="24"/>
        <v>0</v>
      </c>
      <c r="ED35" s="273">
        <f t="shared" si="25"/>
        <v>100</v>
      </c>
      <c r="EE35" s="273" t="str">
        <f t="shared" si="26"/>
        <v>OK</v>
      </c>
      <c r="EF35" s="273">
        <f>VLOOKUP(Encuestas!MR35,'Matriz codigos'!$A$18:$B$20,2,FALSE)</f>
        <v>0</v>
      </c>
      <c r="EG35" s="273">
        <f>VLOOKUP(Encuestas!MT35,'Matriz codigos'!$A$23:$B$26,2,FALSE)</f>
        <v>0</v>
      </c>
      <c r="EH35" s="273">
        <f>VLOOKUP(Encuestas!MU35,'Matriz codigos'!$A$23:$B$26,2,FALSE)</f>
        <v>0</v>
      </c>
      <c r="EI35" s="273">
        <f>VLOOKUP(Encuestas!MV35,'Matriz codigos'!$A$23:$B$26,2,FALSE)</f>
        <v>0</v>
      </c>
      <c r="EJ35" s="273">
        <f>VLOOKUP(Encuestas!MW35,'Matriz codigos'!$A$23:$B$26,2,FALSE)</f>
        <v>0</v>
      </c>
      <c r="EK35" s="273">
        <f>VLOOKUP(Encuestas!MX35,'Matriz codigos'!$A$23:$B$26,2,FALSE)</f>
        <v>0</v>
      </c>
      <c r="EL35" s="273">
        <f>VLOOKUP(Encuestas!MY35,'Matriz codigos'!$A$23:$B$26,2,FALSE)</f>
        <v>0</v>
      </c>
      <c r="EM35" s="273">
        <f>VLOOKUP(Encuestas!MZ35,'Matriz codigos'!$A$23:$B$26,2,FALSE)</f>
        <v>0</v>
      </c>
      <c r="EN35" s="273">
        <f>VLOOKUP(Encuestas!NA35,'Matriz codigos'!$A$23:$B$26,2,FALSE)</f>
        <v>0</v>
      </c>
      <c r="EO35" s="273">
        <f>SUM(Encuestas!NW35,Encuestas!OC35,Encuestas!OI35,Encuestas!OO35,Encuestas!OU35,Encuestas!PA35,Encuestas!PG35)</f>
        <v>2</v>
      </c>
      <c r="EP35" s="273">
        <f>SUM(Encuestas!NX35,Encuestas!OD35,Encuestas!OJ35,Encuestas!OP35,Encuestas!OV35,Encuestas!PB35,Encuestas!PH35)</f>
        <v>0</v>
      </c>
      <c r="EQ35" s="273">
        <f>SUM(Encuestas!NW35:NX35)</f>
        <v>2</v>
      </c>
      <c r="ER35" s="273">
        <f>SUM(Encuestas!OC35:OD35)</f>
        <v>0</v>
      </c>
      <c r="ES35" s="273">
        <f>SUM(Encuestas!OI35:OJ35)</f>
        <v>0</v>
      </c>
      <c r="ET35" s="273">
        <f>SUM(Encuestas!OO35:OP35)</f>
        <v>0</v>
      </c>
      <c r="EU35" s="273">
        <f>SUM(Encuestas!OU35:OV35)</f>
        <v>0</v>
      </c>
      <c r="EV35" s="273">
        <f>SUM(Encuestas!PA35:PB35)</f>
        <v>0</v>
      </c>
      <c r="EW35" s="273">
        <f>SUM(Encuestas!PG35:PH35)</f>
        <v>0</v>
      </c>
    </row>
    <row r="36" spans="1:153" x14ac:dyDescent="0.25">
      <c r="A36" s="273">
        <f>Encuestas!A36</f>
        <v>112010024</v>
      </c>
      <c r="B36" s="273">
        <f>SUM(Encuestas!Z36:AB36)</f>
        <v>5</v>
      </c>
      <c r="C36" s="273">
        <f>SUM(Encuestas!AC36:AE36)</f>
        <v>1</v>
      </c>
      <c r="D36" s="273">
        <f t="shared" si="1"/>
        <v>6</v>
      </c>
      <c r="E36" s="273">
        <f>SUM(Encuestas!AF36:AH36)</f>
        <v>2</v>
      </c>
      <c r="F36" s="273">
        <f>SUM(Encuestas!AI36:AK36)</f>
        <v>0</v>
      </c>
      <c r="G36" s="273">
        <f t="shared" si="2"/>
        <v>2</v>
      </c>
      <c r="H36" s="273">
        <f>SUM(Encuestas!AL36:AN36)</f>
        <v>1</v>
      </c>
      <c r="I36" s="273">
        <f>SUM(Encuestas!AO36:AQ36)</f>
        <v>0</v>
      </c>
      <c r="J36" s="273">
        <f>SUM(Encuestas!W36:Y36)</f>
        <v>17</v>
      </c>
      <c r="K36" s="273">
        <f>SUM(Encuestas!W36,Encuestas!Z36,Encuestas!AC36,Encuestas!AF36,Encuestas!AI36,Encuestas!AL36,Encuestas!AO36)</f>
        <v>26</v>
      </c>
      <c r="L36" s="273">
        <f t="shared" si="3"/>
        <v>100</v>
      </c>
      <c r="M36" s="273">
        <f>SUM(Encuestas!X36,Encuestas!AA36,Encuestas!AD36,Encuestas!AG36,Encuestas!AJ36,Encuestas!AM36,Encuestas!AP36)</f>
        <v>0</v>
      </c>
      <c r="N36" s="273">
        <f t="shared" si="4"/>
        <v>0</v>
      </c>
      <c r="O36" s="273">
        <f>SUM(Encuestas!Y36,Encuestas!AB36,Encuestas!AE36,Encuestas!AH36,Encuestas!AK36,Encuestas!AN36,Encuestas!AQ36)</f>
        <v>0</v>
      </c>
      <c r="P36" s="273">
        <f t="shared" si="5"/>
        <v>0</v>
      </c>
      <c r="Q36" s="273">
        <f t="shared" si="6"/>
        <v>26</v>
      </c>
      <c r="R36" s="273">
        <f>SUM(Encuestas!BG36:BI36)</f>
        <v>0</v>
      </c>
      <c r="S36" s="273">
        <f>100-SUM(Encuestas!BB36:BI36)</f>
        <v>0</v>
      </c>
      <c r="T36" s="273">
        <f>SUM(Encuestas!BB36:BF36,Calculos!R36:S36)</f>
        <v>100</v>
      </c>
      <c r="U36" s="279">
        <f>IF((Encuestas!BL36&lt;Encuestas!BK36),(Encuestas!BL36+13)-Encuestas!BK36,(Encuestas!BL36-Encuestas!BK36)+1)</f>
        <v>6</v>
      </c>
      <c r="V36" s="273">
        <f>SUM(Encuestas!BN36:BO36)</f>
        <v>22</v>
      </c>
      <c r="W36" s="273">
        <f>IF((J36&gt;Encuestas!BN36),"OK",J36-Encuestas!BN36)</f>
        <v>0</v>
      </c>
      <c r="X36" s="36" t="str">
        <f>IF(W36="OK",(Encuestas!BN36/Calculos!J36)*100,"")</f>
        <v/>
      </c>
      <c r="Y36" s="273" t="str">
        <f>IF(SUM(Encuestas!BP36,Encuestas!BQ36,Encuestas!BR36)=Encuestas!BN36,"OK",(SUM(Encuestas!BP36,Encuestas!BQ36,Encuestas!BR36)-Encuestas!BN36))</f>
        <v>OK</v>
      </c>
      <c r="Z36" s="273" t="str">
        <f>IF((D36&gt;Encuestas!BO36),"OK",D36-Encuestas!BO36)</f>
        <v>OK</v>
      </c>
      <c r="AA36" s="273">
        <f>IF(SUM(Encuestas!BS36,Encuestas!BT36,Encuestas!BU36)=CM36,"OK",(SUM(Encuestas!BS36,Encuestas!BT36,Encuestas!BU36)-Encuestas!BO36))</f>
        <v>0</v>
      </c>
      <c r="AB36" s="273">
        <f>((Encuestas!BP36+Encuestas!BQ36)/Encuestas!BN36)*100</f>
        <v>100</v>
      </c>
      <c r="AC36" s="273" t="str">
        <f t="shared" si="7"/>
        <v>OK</v>
      </c>
      <c r="AD36" s="273">
        <f>((Encuestas!BS36+Encuestas!BT36)/Encuestas!BO36)*100</f>
        <v>100</v>
      </c>
      <c r="AE36" s="273" t="str">
        <f t="shared" si="8"/>
        <v>OK</v>
      </c>
      <c r="AF36" s="273">
        <f t="shared" si="9"/>
        <v>0</v>
      </c>
      <c r="AG36" s="273">
        <f t="shared" si="10"/>
        <v>0</v>
      </c>
      <c r="AH36" s="273">
        <f>SUM(Encuestas!BP36,Encuestas!BS36)</f>
        <v>22</v>
      </c>
      <c r="AI36" s="273">
        <f>SUM(Encuestas!BQ36,Encuestas!BT36)</f>
        <v>0</v>
      </c>
      <c r="AJ36" s="273">
        <f>SUM(Encuestas!BR36,Encuestas!BU36)</f>
        <v>0</v>
      </c>
      <c r="AK36" s="273">
        <f t="shared" si="11"/>
        <v>100</v>
      </c>
      <c r="AL36" s="273" t="str">
        <f t="shared" si="12"/>
        <v>OK</v>
      </c>
      <c r="AM36" s="273">
        <f t="shared" si="13"/>
        <v>0</v>
      </c>
      <c r="AN36" s="273">
        <f>((Encuestas!BO36/Encuestas!BN36)*100)</f>
        <v>29.411764705882355</v>
      </c>
      <c r="AO36" s="273" t="str">
        <f t="shared" si="14"/>
        <v>OK</v>
      </c>
      <c r="AP36" s="273">
        <f>IF((Encuestas!BO36&gt;0),(((18*(Encuestas!BO36*(Encuestas!BV36/100)))+(30*(Encuestas!BO36*(Encuestas!BW36/100)))+(36*(Encuestas!BO36*(Encuestas!BX36/100))))/Encuestas!BO36),0)</f>
        <v>18</v>
      </c>
      <c r="AQ36" s="273">
        <f>SUM(Encuestas!CJ36,Encuestas!CN36)</f>
        <v>15</v>
      </c>
      <c r="AR36" s="273">
        <f>SUM(Encuestas!CK36,Encuestas!CO36)</f>
        <v>0</v>
      </c>
      <c r="AS36" s="273">
        <f>SUM(Encuestas!CL36,Encuestas!CP36)</f>
        <v>0</v>
      </c>
      <c r="AT36" s="273">
        <f>SUM(Encuestas!CM36,Encuestas!CQ36)</f>
        <v>1</v>
      </c>
      <c r="AU36" s="273">
        <f>SUM(Encuestas!CV36,Encuestas!CW36,Encuestas!DB36,Encuestas!DC36)</f>
        <v>0</v>
      </c>
      <c r="AV36" s="273">
        <f>SUM(Encuestas!CX36,Encuestas!DD36)</f>
        <v>0</v>
      </c>
      <c r="AW36" s="273">
        <f>SUM(Encuestas!CY36,Encuestas!CZ36,Encuestas!DE36,Encuestas!DF36)</f>
        <v>0</v>
      </c>
      <c r="AX36" s="273">
        <f>SUM(Encuestas!DA36,Encuestas!DG36)</f>
        <v>0</v>
      </c>
      <c r="AY36" s="273">
        <f>SUM(Encuestas!DI36,Encuestas!DK36)</f>
        <v>0</v>
      </c>
      <c r="AZ36" s="273">
        <f>SUM(Encuestas!DS36,Encuestas!DU36)</f>
        <v>0</v>
      </c>
      <c r="BA36" s="5" t="str">
        <f>IF(((AV36*Encuestas!DM36)=0),"OK",IF((Calculos!AV36*Encuestas!DM36)&gt;0,"NO",0))</f>
        <v>OK</v>
      </c>
      <c r="BB36" s="5" t="str">
        <f>IF((Calculos!AW36*Encuestas!DN36)=0,"OK", IF((Calculos!AW36*Encuestas!DN36)&gt;0,"NO",0))</f>
        <v>OK</v>
      </c>
      <c r="BC36" s="5" t="str">
        <f>IF((Calculos!AX36*Encuestas!DO36)=0,"OK",IF((Calculos!AX36*Encuestas!DO36)&gt;0,"NO",0))</f>
        <v>OK</v>
      </c>
      <c r="BD36" s="279">
        <f>SUM(Calculos!AY36,Calculos!AU36)</f>
        <v>0</v>
      </c>
      <c r="BE36" s="279">
        <f>SUM(Calculos!AV36,Encuestas!DM36)</f>
        <v>0</v>
      </c>
      <c r="BF36" s="279">
        <f>SUM(Calculos!AW36,Encuestas!DO36)</f>
        <v>0</v>
      </c>
      <c r="BG36" s="279">
        <f>SUM(Calculos!AX36,Encuestas!DQ36)</f>
        <v>0</v>
      </c>
      <c r="BH36" s="5" t="str">
        <f>IF(((Calculos!AZ36*Calculos!AQ36)=0),"OK",IF((Calculos!AZ36*Calculos!AQ36)&gt;0,"NO"))</f>
        <v>OK</v>
      </c>
      <c r="BI36" s="5" t="str">
        <f>IF((Calculos!AR36*Encuestas!DW36)=0,"OK",IF((Calculos!AR36*Encuestas!DW36)&gt;0,"NO"))</f>
        <v>OK</v>
      </c>
      <c r="BJ36" s="5" t="str">
        <f>IF((Calculos!AS36*Encuestas!DY36)=0,"OK",IF((Encuestas!DY36*Calculos!AS36)&gt;0,"NO"))</f>
        <v>OK</v>
      </c>
      <c r="BK36" s="5" t="str">
        <f>Validadores!S36</f>
        <v>OK</v>
      </c>
      <c r="BL36" s="273">
        <f t="shared" si="15"/>
        <v>15</v>
      </c>
      <c r="BM36" s="273">
        <f>SUM(AR36,Encuestas!DW36)</f>
        <v>0</v>
      </c>
      <c r="BN36" s="273">
        <f>SUM(Encuestas!DY36,Calculos!AS36)</f>
        <v>0</v>
      </c>
      <c r="BO36" s="273">
        <f>SUM(Encuestas!EA36,Calculos!AT36)</f>
        <v>1</v>
      </c>
      <c r="BP36" s="273">
        <f>SUM(Encuestas!EC36,Encuestas!ED36)</f>
        <v>0</v>
      </c>
      <c r="BQ36" s="273" t="str">
        <f>IF(Encuestas!CR36*Calculos!BP36=0,"OK",IF(Encuestas!CR36*Calculos!BP36&gt;0,"Err"))</f>
        <v>OK</v>
      </c>
      <c r="BR36" s="273" t="str">
        <f>IF(Encuestas!EE36*Encuestas!CS36=0,"OK",IF(Encuestas!EE36*Encuestas!CS36&gt;0,"Err"))</f>
        <v>OK</v>
      </c>
      <c r="BS36" s="273" t="str">
        <f>IF(Encuestas!EF36*Encuestas!CT36=0,"OK",IF(Encuestas!EF36*Encuestas!CT36&gt;0,"Err"))</f>
        <v>OK</v>
      </c>
      <c r="BT36" s="273" t="str">
        <f>IF(Encuestas!EG36*Encuestas!CU36=0,"OK",IF(Encuestas!EG36*Encuestas!CU36&gt;0,"Err"))</f>
        <v>OK</v>
      </c>
      <c r="BU36" s="273">
        <f>SUM(Encuestas!CR36,Calculos!BP36)</f>
        <v>0</v>
      </c>
      <c r="BV36" s="273">
        <f>SUM(Encuestas!EE36,Encuestas!CS36)</f>
        <v>0</v>
      </c>
      <c r="BW36" s="273">
        <f>SUM(Encuestas!EF36,Encuestas!CT36)</f>
        <v>1</v>
      </c>
      <c r="BX36" s="273">
        <f>SUM(Encuestas!EG36,Encuestas!CU36)</f>
        <v>0</v>
      </c>
      <c r="BY36" s="273" t="str">
        <f>IF(SUM(Encuestas!FD36,Encuestas!FE36)=100,"OK",0)</f>
        <v>OK</v>
      </c>
      <c r="BZ36" s="6">
        <f>SUM(Encuestas!FG36:'Encuestas'!FI36)</f>
        <v>0</v>
      </c>
      <c r="CA36" s="273">
        <f>SUM(Encuestas!FJ36:'Encuestas'!FL36)</f>
        <v>0</v>
      </c>
      <c r="CB36" s="273">
        <f>SUM(Encuestas!FM36:'Encuestas'!FO36)</f>
        <v>0</v>
      </c>
      <c r="CC36" s="273">
        <f>SUM(Encuestas!FP36:'Encuestas'!FR36)</f>
        <v>0</v>
      </c>
      <c r="CD36" s="273">
        <f>SUM(Encuestas!FS36:'Encuestas'!FU36)</f>
        <v>0</v>
      </c>
      <c r="CE36" s="273">
        <f>Encuestas!FG36+Encuestas!FJ36+Encuestas!FM36+Encuestas!FP36+Encuestas!FS36</f>
        <v>0</v>
      </c>
      <c r="CF36" s="273">
        <f>Encuestas!FH36+Encuestas!FK36+Encuestas!FN36+Encuestas!FQ36+Encuestas!FT36</f>
        <v>0</v>
      </c>
      <c r="CG36" s="273">
        <f>Encuestas!FI36+Encuestas!FL36+Encuestas!FO36+Encuestas!FR36+Encuestas!FU36</f>
        <v>0</v>
      </c>
      <c r="CH36" s="273">
        <f t="shared" si="16"/>
        <v>0</v>
      </c>
      <c r="CI36" s="273" t="e">
        <f>IF(AD3&lt;=100,"OK","Err")</f>
        <v>#DIV/0!</v>
      </c>
      <c r="CJ36" s="273" t="e">
        <f>IF(AE3&lt;=100,"OK","Err")</f>
        <v>#DIV/0!</v>
      </c>
      <c r="CK36" s="273" t="str">
        <f>IF(AF3&lt;=100,"OK","Err")</f>
        <v>OK</v>
      </c>
      <c r="CL36" s="273" t="str">
        <f>IF(AND(Encuestas!FF36="no",Calculos!CH36=0),"OK","Err")</f>
        <v>OK</v>
      </c>
      <c r="CM36" s="273">
        <f>IF(SUM(Encuestas!GB36:GF36)=100,"OK",0)</f>
        <v>0</v>
      </c>
      <c r="CN36" s="273">
        <f>IF((Encuestas!GJ36-Encuestas!GI36)&lt;=0,(Encuestas!GJ36-Encuestas!GI36)+12,(Encuestas!GJ36-Encuestas!GI36))</f>
        <v>12</v>
      </c>
      <c r="CO36" s="273">
        <f>SUM(Encuestas!GL36:GM36)</f>
        <v>0</v>
      </c>
      <c r="CP36" s="273">
        <f>SUM(Encuestas!GN36,Encuestas!GP36)</f>
        <v>0</v>
      </c>
      <c r="CQ36" s="273" t="str">
        <f>IF(SUM(Encuestas!GN36,Encuestas!GO36)=Encuestas!GL36,"OK",0)</f>
        <v>OK</v>
      </c>
      <c r="CR36" s="273" t="str">
        <f>IF(SUM(Encuestas!GP36,Encuestas!GQ36)=Encuestas!GM36,"OK",0)</f>
        <v>OK</v>
      </c>
      <c r="CS36" s="273">
        <f>((Encuestas!BS4+Encuestas!BT4)/Encuestas!BO4)*100</f>
        <v>100</v>
      </c>
      <c r="CT36" s="273" t="str">
        <f>IF(AD4&lt;=100,"OK","Err")</f>
        <v>OK</v>
      </c>
      <c r="CU36" s="273" t="e">
        <v>#N/A</v>
      </c>
      <c r="CV36" s="273" t="e">
        <v>#N/A</v>
      </c>
      <c r="CW36" s="273" t="e">
        <v>#N/A</v>
      </c>
      <c r="CX36" s="273" t="e">
        <v>#N/A</v>
      </c>
      <c r="CY36" s="273">
        <f>SUM(Encuestas!GR36:GS36)</f>
        <v>0</v>
      </c>
      <c r="CZ36" s="273">
        <f>IF(SUM(Encuestas!GT36:GV36)=100,"OK",0)</f>
        <v>0</v>
      </c>
      <c r="DA36" s="273" t="e">
        <v>#N/A</v>
      </c>
      <c r="DB36" s="273">
        <f>SUM(Encuestas!HL36:HO36)</f>
        <v>0</v>
      </c>
      <c r="DC36" s="273">
        <f>SUM(Encuestas!HP36,Encuestas!HR36)</f>
        <v>0</v>
      </c>
      <c r="DD36" s="273">
        <f>SUM(Encuestas!HQ36,Encuestas!HS36)</f>
        <v>0</v>
      </c>
      <c r="DE36" s="273">
        <f>SUM(Encuestas!HP36,Encuestas!HQ36)</f>
        <v>0</v>
      </c>
      <c r="DF36" s="273">
        <f>SUM(Encuestas!HR36,Encuestas!HS36)</f>
        <v>0</v>
      </c>
      <c r="DG36" s="273">
        <f t="shared" si="21"/>
        <v>0</v>
      </c>
      <c r="DH36" s="273">
        <f>IF(SUM(Encuestas!HT36:IA36)=100,"OK",0)</f>
        <v>0</v>
      </c>
      <c r="DI36" s="273">
        <f>IF(SUM(Encuestas!IB36:IH36)=100,"OK",0)</f>
        <v>0</v>
      </c>
      <c r="DJ36" s="273">
        <f>IF(SUM(Encuestas!IJ36:IK36)=100,"OK",0)</f>
        <v>0</v>
      </c>
      <c r="DK36" s="273">
        <f>SUM(Encuestas!IL36:IV36)</f>
        <v>20</v>
      </c>
      <c r="DL36" s="273">
        <f>SUM(Encuestas!IW36:IX36)</f>
        <v>0</v>
      </c>
      <c r="DM36" s="273">
        <f>SUM(Encuestas!IY36,Encuestas!JA36,Encuestas!JC36,Encuestas!JE36,Encuestas!JG36,Encuestas!JI36,Encuestas!JK36,Encuestas!JM36,Encuestas!JO36)</f>
        <v>0</v>
      </c>
      <c r="DN36" s="273">
        <f>SUM(Encuestas!IZ36,Encuestas!JB36,Encuestas!JD36,Encuestas!JF36,Encuestas!JH36,Encuestas!JJ36,Encuestas!JL36,Encuestas!JN36,Encuestas!JR36)</f>
        <v>2</v>
      </c>
      <c r="DO36" s="273">
        <f>SUM(Encuestas!KG36:KH36)</f>
        <v>0</v>
      </c>
      <c r="DP36" s="273">
        <f>SUM(Encuestas!KA36,Encuestas!KD36,Encuestas!KF36,Calculos!DO36)</f>
        <v>0</v>
      </c>
      <c r="DQ36" s="273">
        <f>SUM(Encuestas!KJ36:KL36)</f>
        <v>0</v>
      </c>
      <c r="DR36" s="273">
        <f>SUM(Encuestas!KB36,Encuestas!KC36,Encuestas!KE36,Calculos!DQ36)</f>
        <v>0</v>
      </c>
      <c r="DS36" s="273">
        <f>VLOOKUP(Encuestas!KT36,'Matriz codigos'!$A$2:$B$8,2,FALSE)</f>
        <v>1</v>
      </c>
      <c r="DT36" s="273">
        <f>VLOOKUP(Encuestas!KU36,'Matriz codigos'!$A$2:$B$8,2,FALSE)</f>
        <v>1</v>
      </c>
      <c r="DU36" s="273">
        <f>VLOOKUP(Encuestas!KV36,'Matriz codigos'!$A$2:$B$8,2,FALSE)</f>
        <v>1</v>
      </c>
      <c r="DV36" s="273">
        <f>VLOOKUP(Encuestas!KW36,'Matriz codigos'!$A$2:$B$8,2,FALSE)</f>
        <v>1</v>
      </c>
      <c r="DW36" s="273">
        <f>VLOOKUP(Encuestas!KT36,'Matriz codigos'!$A$10:$B$16,2,FALSE)</f>
        <v>2</v>
      </c>
      <c r="DX36" s="273">
        <f>VLOOKUP(Encuestas!KU36,'Matriz codigos'!$A$10:$B$16,2,FALSE)</f>
        <v>2</v>
      </c>
      <c r="DY36" s="273">
        <f>VLOOKUP(Encuestas!KV36,'Matriz codigos'!$A$10:$B$16,2,FALSE)</f>
        <v>2</v>
      </c>
      <c r="DZ36" s="273">
        <f>VLOOKUP(Encuestas!KW36,'Matriz codigos'!$A$10:$B$16,2,FALSE)</f>
        <v>2</v>
      </c>
      <c r="EA36" s="273">
        <f t="shared" si="22"/>
        <v>0</v>
      </c>
      <c r="EB36" s="273">
        <f t="shared" si="23"/>
        <v>100</v>
      </c>
      <c r="EC36" s="273">
        <f t="shared" si="24"/>
        <v>0</v>
      </c>
      <c r="ED36" s="273">
        <f t="shared" si="25"/>
        <v>0</v>
      </c>
      <c r="EE36" s="273" t="str">
        <f t="shared" si="26"/>
        <v>OK</v>
      </c>
      <c r="EF36" s="273">
        <f>VLOOKUP(Encuestas!MR36,'Matriz codigos'!$A$18:$B$20,2,FALSE)</f>
        <v>2</v>
      </c>
      <c r="EG36" s="273">
        <f>VLOOKUP(Encuestas!MT36,'Matriz codigos'!$A$23:$B$26,2,FALSE)</f>
        <v>0</v>
      </c>
      <c r="EH36" s="273">
        <f>VLOOKUP(Encuestas!MU36,'Matriz codigos'!$A$23:$B$26,2,FALSE)</f>
        <v>3</v>
      </c>
      <c r="EI36" s="273">
        <f>VLOOKUP(Encuestas!MV36,'Matriz codigos'!$A$23:$B$26,2,FALSE)</f>
        <v>0</v>
      </c>
      <c r="EJ36" s="273">
        <f>VLOOKUP(Encuestas!MW36,'Matriz codigos'!$A$23:$B$26,2,FALSE)</f>
        <v>3</v>
      </c>
      <c r="EK36" s="273">
        <f>VLOOKUP(Encuestas!MX36,'Matriz codigos'!$A$23:$B$26,2,FALSE)</f>
        <v>2</v>
      </c>
      <c r="EL36" s="273">
        <f>VLOOKUP(Encuestas!MY36,'Matriz codigos'!$A$23:$B$26,2,FALSE)</f>
        <v>2</v>
      </c>
      <c r="EM36" s="273">
        <f>VLOOKUP(Encuestas!MZ36,'Matriz codigos'!$A$23:$B$26,2,FALSE)</f>
        <v>0</v>
      </c>
      <c r="EN36" s="273">
        <f>VLOOKUP(Encuestas!NA36,'Matriz codigos'!$A$23:$B$26,2,FALSE)</f>
        <v>0</v>
      </c>
      <c r="EO36" s="273">
        <f>SUM(Encuestas!NW36,Encuestas!OC36,Encuestas!OI36,Encuestas!OO36,Encuestas!OU36,Encuestas!PA36,Encuestas!PG36)</f>
        <v>5</v>
      </c>
      <c r="EP36" s="273">
        <f>SUM(Encuestas!NX36,Encuestas!OD36,Encuestas!OJ36,Encuestas!OP36,Encuestas!OV36,Encuestas!PB36,Encuestas!PH36)</f>
        <v>1</v>
      </c>
      <c r="EQ36" s="273">
        <f>SUM(Encuestas!NW36:NX36)</f>
        <v>1</v>
      </c>
      <c r="ER36" s="273">
        <f>SUM(Encuestas!OC36:OD36)</f>
        <v>0</v>
      </c>
      <c r="ES36" s="273">
        <f>SUM(Encuestas!OI36:OJ36)</f>
        <v>5</v>
      </c>
      <c r="ET36" s="273">
        <f>SUM(Encuestas!OO36:OP36)</f>
        <v>0</v>
      </c>
      <c r="EU36" s="273">
        <f>SUM(Encuestas!OU36:OV36)</f>
        <v>0</v>
      </c>
      <c r="EV36" s="273">
        <f>SUM(Encuestas!PA36:PB36)</f>
        <v>0</v>
      </c>
      <c r="EW36" s="273">
        <f>SUM(Encuestas!PG36:PH36)</f>
        <v>0</v>
      </c>
    </row>
    <row r="37" spans="1:153" x14ac:dyDescent="0.25">
      <c r="A37" s="273">
        <f>Encuestas!A37</f>
        <v>111011321</v>
      </c>
      <c r="B37" s="273">
        <f>SUM(Encuestas!Z37:AB37)</f>
        <v>0</v>
      </c>
      <c r="C37" s="273">
        <f>SUM(Encuestas!AC37:AE37)</f>
        <v>1</v>
      </c>
      <c r="D37" s="273">
        <f t="shared" si="1"/>
        <v>1</v>
      </c>
      <c r="E37" s="273">
        <f>SUM(Encuestas!AF37:AH37)</f>
        <v>0</v>
      </c>
      <c r="F37" s="273">
        <f>SUM(Encuestas!AI37:AK37)</f>
        <v>0</v>
      </c>
      <c r="G37" s="273">
        <f t="shared" si="2"/>
        <v>0</v>
      </c>
      <c r="H37" s="273">
        <f>SUM(Encuestas!AL37:AN37)</f>
        <v>0</v>
      </c>
      <c r="I37" s="273">
        <f>SUM(Encuestas!AO37:AQ37)</f>
        <v>0</v>
      </c>
      <c r="J37" s="273">
        <f>SUM(Encuestas!W37:Y37)</f>
        <v>10</v>
      </c>
      <c r="K37" s="273">
        <f>SUM(Encuestas!W37,Encuestas!Z37,Encuestas!AC37,Encuestas!AF37,Encuestas!AI37,Encuestas!AL37,Encuestas!AO37)</f>
        <v>11</v>
      </c>
      <c r="L37" s="273">
        <f t="shared" si="3"/>
        <v>100</v>
      </c>
      <c r="M37" s="273">
        <f>SUM(Encuestas!X37,Encuestas!AA37,Encuestas!AD37,Encuestas!AG37,Encuestas!AJ37,Encuestas!AM37,Encuestas!AP37)</f>
        <v>0</v>
      </c>
      <c r="N37" s="273">
        <f t="shared" si="4"/>
        <v>0</v>
      </c>
      <c r="O37" s="273">
        <f>SUM(Encuestas!Y37,Encuestas!AB37,Encuestas!AE37,Encuestas!AH37,Encuestas!AK37,Encuestas!AN37,Encuestas!AQ37)</f>
        <v>0</v>
      </c>
      <c r="P37" s="273">
        <f t="shared" si="5"/>
        <v>0</v>
      </c>
      <c r="Q37" s="273">
        <f t="shared" si="6"/>
        <v>11</v>
      </c>
      <c r="R37" s="273">
        <f>SUM(Encuestas!BG37:BI37)</f>
        <v>100</v>
      </c>
      <c r="S37" s="273">
        <f>100-SUM(Encuestas!BB37:BI37)</f>
        <v>0</v>
      </c>
      <c r="T37" s="273">
        <f>SUM(Encuestas!BB37:BF37,Calculos!R37:S37)</f>
        <v>100</v>
      </c>
      <c r="U37" s="279">
        <f>IF((Encuestas!BL37&lt;Encuestas!BK37),(Encuestas!BL37+13)-Encuestas!BK37,(Encuestas!BL37-Encuestas!BK37)+1)</f>
        <v>12</v>
      </c>
      <c r="V37" s="273">
        <f>SUM(Encuestas!BN37:BO37)</f>
        <v>11</v>
      </c>
      <c r="W37" s="273">
        <f>IF((J37&gt;Encuestas!BN37),"OK",J37-Encuestas!BN37)</f>
        <v>0</v>
      </c>
      <c r="X37" s="36" t="str">
        <f>IF(W37="OK",(Encuestas!BN37/Calculos!J37)*100,"")</f>
        <v/>
      </c>
      <c r="Y37" s="273" t="str">
        <f>IF(SUM(Encuestas!BP37,Encuestas!BQ37,Encuestas!BR37)=Encuestas!BN37,"OK",(SUM(Encuestas!BP37,Encuestas!BQ37,Encuestas!BR37)-Encuestas!BN37))</f>
        <v>OK</v>
      </c>
      <c r="Z37" s="273">
        <f>IF((D37&gt;Encuestas!BO37),"OK",D37-Encuestas!BO37)</f>
        <v>0</v>
      </c>
      <c r="AA37" s="273">
        <f>IF(SUM(Encuestas!BS37,Encuestas!BT37,Encuestas!BU37)=CM37,"OK",(SUM(Encuestas!BS37,Encuestas!BT37,Encuestas!BU37)-Encuestas!BO37))</f>
        <v>0</v>
      </c>
      <c r="AB37" s="273">
        <f>((Encuestas!BP37+Encuestas!BQ37)/Encuestas!BN37)*100</f>
        <v>100</v>
      </c>
      <c r="AC37" s="273" t="str">
        <f t="shared" si="7"/>
        <v>OK</v>
      </c>
      <c r="AD37" s="273">
        <f>((Encuestas!BS37+Encuestas!BT37)/Encuestas!BO37)*100</f>
        <v>100</v>
      </c>
      <c r="AE37" s="273" t="str">
        <f t="shared" si="8"/>
        <v>OK</v>
      </c>
      <c r="AF37" s="273">
        <f t="shared" si="9"/>
        <v>0</v>
      </c>
      <c r="AG37" s="273">
        <f t="shared" si="10"/>
        <v>0</v>
      </c>
      <c r="AH37" s="273">
        <f>SUM(Encuestas!BP37,Encuestas!BS37)</f>
        <v>10</v>
      </c>
      <c r="AI37" s="273">
        <f>SUM(Encuestas!BQ37,Encuestas!BT37)</f>
        <v>1</v>
      </c>
      <c r="AJ37" s="273">
        <f>SUM(Encuestas!BR37,Encuestas!BU37)</f>
        <v>0</v>
      </c>
      <c r="AK37" s="273">
        <f t="shared" si="11"/>
        <v>100</v>
      </c>
      <c r="AL37" s="273" t="str">
        <f t="shared" si="12"/>
        <v>OK</v>
      </c>
      <c r="AM37" s="273">
        <f t="shared" si="13"/>
        <v>0</v>
      </c>
      <c r="AN37" s="273">
        <f>((Encuestas!BO37/Encuestas!BN37)*100)</f>
        <v>10</v>
      </c>
      <c r="AO37" s="273" t="str">
        <f t="shared" si="14"/>
        <v>OK</v>
      </c>
      <c r="AP37" s="273">
        <f>IF((Encuestas!BO37&gt;0),(((18*(Encuestas!BO37*(Encuestas!BV37/100)))+(30*(Encuestas!BO37*(Encuestas!BW37/100)))+(36*(Encuestas!BO37*(Encuestas!BX37/100))))/Encuestas!BO37),0)</f>
        <v>18</v>
      </c>
      <c r="AQ37" s="273">
        <f>SUM(Encuestas!CJ37,Encuestas!CN37)</f>
        <v>9</v>
      </c>
      <c r="AR37" s="273">
        <f>SUM(Encuestas!CK37,Encuestas!CO37)</f>
        <v>0</v>
      </c>
      <c r="AS37" s="273">
        <f>SUM(Encuestas!CL37,Encuestas!CP37)</f>
        <v>0</v>
      </c>
      <c r="AT37" s="273">
        <f>SUM(Encuestas!CM37,Encuestas!CQ37)</f>
        <v>0</v>
      </c>
      <c r="AU37" s="273">
        <f>SUM(Encuestas!CV37,Encuestas!CW37,Encuestas!DB37,Encuestas!DC37)</f>
        <v>0</v>
      </c>
      <c r="AV37" s="273">
        <f>SUM(Encuestas!CX37,Encuestas!DD37)</f>
        <v>0</v>
      </c>
      <c r="AW37" s="273">
        <f>SUM(Encuestas!CY37,Encuestas!CZ37,Encuestas!DE37,Encuestas!DF37)</f>
        <v>0</v>
      </c>
      <c r="AX37" s="273">
        <f>SUM(Encuestas!DA37,Encuestas!DG37)</f>
        <v>0</v>
      </c>
      <c r="AY37" s="273">
        <f>SUM(Encuestas!DI37,Encuestas!DK37)</f>
        <v>0</v>
      </c>
      <c r="AZ37" s="273">
        <f>SUM(Encuestas!DS37,Encuestas!DU37)</f>
        <v>0</v>
      </c>
      <c r="BA37" s="5" t="str">
        <f>IF(((AV37*Encuestas!DM37)=0),"OK",IF((Calculos!AV37*Encuestas!DM37)&gt;0,"NO",0))</f>
        <v>OK</v>
      </c>
      <c r="BB37" s="5" t="str">
        <f>IF((Calculos!AW37*Encuestas!DN37)=0,"OK", IF((Calculos!AW37*Encuestas!DN37)&gt;0,"NO",0))</f>
        <v>OK</v>
      </c>
      <c r="BC37" s="5" t="str">
        <f>IF((Calculos!AX37*Encuestas!DO37)=0,"OK",IF((Calculos!AX37*Encuestas!DO37)&gt;0,"NO",0))</f>
        <v>OK</v>
      </c>
      <c r="BD37" s="279">
        <f>SUM(Calculos!AY37,Calculos!AU37)</f>
        <v>0</v>
      </c>
      <c r="BE37" s="279">
        <f>SUM(Calculos!AV37,Encuestas!DM37)</f>
        <v>0</v>
      </c>
      <c r="BF37" s="279">
        <f>SUM(Calculos!AW37,Encuestas!DO37)</f>
        <v>0</v>
      </c>
      <c r="BG37" s="279">
        <f>SUM(Calculos!AX37,Encuestas!DQ37)</f>
        <v>0</v>
      </c>
      <c r="BH37" s="5" t="str">
        <f>IF(((Calculos!AZ37*Calculos!AQ37)=0),"OK",IF((Calculos!AZ37*Calculos!AQ37)&gt;0,"NO"))</f>
        <v>OK</v>
      </c>
      <c r="BI37" s="5" t="str">
        <f>IF((Calculos!AR37*Encuestas!DW37)=0,"OK",IF((Calculos!AR37*Encuestas!DW37)&gt;0,"NO"))</f>
        <v>OK</v>
      </c>
      <c r="BJ37" s="5" t="str">
        <f>IF((Calculos!AS37*Encuestas!DY37)=0,"OK",IF((Encuestas!DY37*Calculos!AS37)&gt;0,"NO"))</f>
        <v>OK</v>
      </c>
      <c r="BK37" s="5" t="str">
        <f>Validadores!S37</f>
        <v>OK</v>
      </c>
      <c r="BL37" s="273">
        <f t="shared" si="15"/>
        <v>9</v>
      </c>
      <c r="BM37" s="273">
        <f>SUM(AR37,Encuestas!DW37)</f>
        <v>0</v>
      </c>
      <c r="BN37" s="273">
        <f>SUM(Encuestas!DY37,Calculos!AS37)</f>
        <v>0</v>
      </c>
      <c r="BO37" s="273">
        <f>SUM(Encuestas!EA37,Calculos!AT37)</f>
        <v>0</v>
      </c>
      <c r="BP37" s="273">
        <f>SUM(Encuestas!EC37,Encuestas!ED37)</f>
        <v>0</v>
      </c>
      <c r="BQ37" s="273" t="str">
        <f>IF(Encuestas!CR37*Calculos!BP37=0,"OK",IF(Encuestas!CR37*Calculos!BP37&gt;0,"Err"))</f>
        <v>OK</v>
      </c>
      <c r="BR37" s="273" t="str">
        <f>IF(Encuestas!EE37*Encuestas!CS37=0,"OK",IF(Encuestas!EE37*Encuestas!CS37&gt;0,"Err"))</f>
        <v>OK</v>
      </c>
      <c r="BS37" s="273" t="str">
        <f>IF(Encuestas!EF37*Encuestas!CT37=0,"OK",IF(Encuestas!EF37*Encuestas!CT37&gt;0,"Err"))</f>
        <v>OK</v>
      </c>
      <c r="BT37" s="273" t="str">
        <f>IF(Encuestas!EG37*Encuestas!CU37=0,"OK",IF(Encuestas!EG37*Encuestas!CU37&gt;0,"Err"))</f>
        <v>OK</v>
      </c>
      <c r="BU37" s="273">
        <f>SUM(Encuestas!CR37,Calculos!BP37)</f>
        <v>0</v>
      </c>
      <c r="BV37" s="273">
        <f>SUM(Encuestas!EE37,Encuestas!CS37)</f>
        <v>0</v>
      </c>
      <c r="BW37" s="273">
        <f>SUM(Encuestas!EF37,Encuestas!CT37)</f>
        <v>0</v>
      </c>
      <c r="BX37" s="273">
        <f>SUM(Encuestas!EG37,Encuestas!CU37)</f>
        <v>0</v>
      </c>
      <c r="BY37" s="273" t="str">
        <f>IF(SUM(Encuestas!FD37,Encuestas!FE37)=100,"OK",0)</f>
        <v>OK</v>
      </c>
      <c r="BZ37" s="6">
        <f>SUM(Encuestas!FG37:'Encuestas'!FI37)</f>
        <v>140</v>
      </c>
      <c r="CA37" s="273">
        <f>SUM(Encuestas!FJ37:'Encuestas'!FL37)</f>
        <v>20</v>
      </c>
      <c r="CB37" s="273">
        <f>SUM(Encuestas!FM37:'Encuestas'!FO37)</f>
        <v>0</v>
      </c>
      <c r="CC37" s="273">
        <f>SUM(Encuestas!FP37:'Encuestas'!FR37)</f>
        <v>0</v>
      </c>
      <c r="CD37" s="273">
        <f>SUM(Encuestas!FS37:'Encuestas'!FU37)</f>
        <v>5</v>
      </c>
      <c r="CE37" s="273">
        <f>Encuestas!FG37+Encuestas!FJ37+Encuestas!FM37+Encuestas!FP37+Encuestas!FS37</f>
        <v>165</v>
      </c>
      <c r="CF37" s="273">
        <f>Encuestas!FH37+Encuestas!FK37+Encuestas!FN37+Encuestas!FQ37+Encuestas!FT37</f>
        <v>0</v>
      </c>
      <c r="CG37" s="273">
        <f>Encuestas!FI37+Encuestas!FL37+Encuestas!FO37+Encuestas!FR37+Encuestas!FU37</f>
        <v>0</v>
      </c>
      <c r="CH37" s="273">
        <f t="shared" si="16"/>
        <v>165</v>
      </c>
      <c r="CI37" s="273">
        <f t="shared" si="17"/>
        <v>100</v>
      </c>
      <c r="CJ37" s="273">
        <f t="shared" si="18"/>
        <v>0</v>
      </c>
      <c r="CK37" s="273">
        <f t="shared" si="19"/>
        <v>0</v>
      </c>
      <c r="CL37" s="273" t="str">
        <f>IF(AND(Encuestas!FF37="no",Calculos!CH37=0),"OK","Err")</f>
        <v>Err</v>
      </c>
      <c r="CM37" s="273" t="str">
        <f>IF(SUM(Encuestas!GB37:GF37)=100,"OK",0)</f>
        <v>OK</v>
      </c>
      <c r="CN37" s="273">
        <f>IF((Encuestas!GJ37-Encuestas!GI37)&lt;=0,(Encuestas!GJ37-Encuestas!GI37)+12,(Encuestas!GJ37-Encuestas!GI37))</f>
        <v>7</v>
      </c>
      <c r="CO37" s="273">
        <f>SUM(Encuestas!GL37:GM37)</f>
        <v>135</v>
      </c>
      <c r="CP37" s="273">
        <f>SUM(Encuestas!GN37,Encuestas!GP37)</f>
        <v>103</v>
      </c>
      <c r="CQ37" s="273" t="str">
        <f>IF(SUM(Encuestas!GN37,Encuestas!GO37)=Encuestas!GL37,"OK",0)</f>
        <v>OK</v>
      </c>
      <c r="CR37" s="273" t="str">
        <f>IF(SUM(Encuestas!GP37,Encuestas!GQ37)=Encuestas!GM37,"OK",0)</f>
        <v>OK</v>
      </c>
      <c r="CS37" s="273">
        <f t="shared" si="20"/>
        <v>76.296296296296291</v>
      </c>
      <c r="CT37" s="273">
        <f>(Encuestas!GN37/Encuestas!GL37)*100</f>
        <v>83.333333333333343</v>
      </c>
      <c r="CU37" s="273">
        <f>(Encuestas!GP37/Encuestas!GM37)*100</f>
        <v>20</v>
      </c>
      <c r="CV37" s="273">
        <f>(Encuestas!GM37/Encuestas!GN37)*100</f>
        <v>15</v>
      </c>
      <c r="CW37" s="273">
        <f>(Encuestas!GO37/Encuestas!GL37)*100</f>
        <v>16.666666666666664</v>
      </c>
      <c r="CX37" s="273">
        <f>(Encuestas!GQ37/Encuestas!GM37)*100</f>
        <v>80</v>
      </c>
      <c r="CY37" s="273">
        <f>SUM(Encuestas!GR37:GS37)</f>
        <v>102</v>
      </c>
      <c r="CZ37" s="273" t="str">
        <f>IF(SUM(Encuestas!GT37:GV37)=100,"OK",0)</f>
        <v>OK</v>
      </c>
      <c r="DA37" s="273">
        <f>((8*(Encuestas!GM37*(Encuestas!GT37/100)))+(18*(Encuestas!GM37*(Encuestas!GU37/100)))+(24*(Encuestas!GM37*(Encuestas!GV37/100))))/Encuestas!GM37</f>
        <v>18</v>
      </c>
      <c r="DB37" s="273">
        <f>SUM(Encuestas!HL37:HO37)</f>
        <v>14</v>
      </c>
      <c r="DC37" s="273">
        <f>SUM(Encuestas!HP37,Encuestas!HR37)</f>
        <v>0</v>
      </c>
      <c r="DD37" s="273">
        <f>SUM(Encuestas!HQ37,Encuestas!HS37)</f>
        <v>0</v>
      </c>
      <c r="DE37" s="273">
        <f>SUM(Encuestas!HP37,Encuestas!HQ37)</f>
        <v>0</v>
      </c>
      <c r="DF37" s="273">
        <f>SUM(Encuestas!HR37,Encuestas!HS37)</f>
        <v>0</v>
      </c>
      <c r="DG37" s="273">
        <f t="shared" si="21"/>
        <v>0</v>
      </c>
      <c r="DH37" s="273" t="str">
        <f>IF(SUM(Encuestas!HT37:IA37)=100,"OK",0)</f>
        <v>OK</v>
      </c>
      <c r="DI37" s="273" t="str">
        <f>IF(SUM(Encuestas!IB37:IH37)=100,"OK",0)</f>
        <v>OK</v>
      </c>
      <c r="DJ37" s="273" t="str">
        <f>IF(SUM(Encuestas!IJ37:IK37)=100,"OK",0)</f>
        <v>OK</v>
      </c>
      <c r="DK37" s="273">
        <f>SUM(Encuestas!IL37:IV37)</f>
        <v>17</v>
      </c>
      <c r="DL37" s="273">
        <f>SUM(Encuestas!IW37:IX37)</f>
        <v>0</v>
      </c>
      <c r="DM37" s="273">
        <f>SUM(Encuestas!IY37,Encuestas!JA37,Encuestas!JC37,Encuestas!JE37,Encuestas!JG37,Encuestas!JI37,Encuestas!JK37,Encuestas!JM37,Encuestas!JO37)</f>
        <v>0</v>
      </c>
      <c r="DN37" s="273">
        <f>SUM(Encuestas!IZ37,Encuestas!JB37,Encuestas!JD37,Encuestas!JF37,Encuestas!JH37,Encuestas!JJ37,Encuestas!JL37,Encuestas!JN37,Encuestas!JR37)</f>
        <v>0</v>
      </c>
      <c r="DO37" s="273">
        <f>SUM(Encuestas!KG37:KH37)</f>
        <v>0</v>
      </c>
      <c r="DP37" s="273">
        <f>SUM(Encuestas!KA37,Encuestas!KD37,Encuestas!KF37,Calculos!DO37)</f>
        <v>7</v>
      </c>
      <c r="DQ37" s="273">
        <f>SUM(Encuestas!KJ37:KL37)</f>
        <v>0</v>
      </c>
      <c r="DR37" s="273">
        <f>SUM(Encuestas!KB37,Encuestas!KC37,Encuestas!KE37,Calculos!DQ37)</f>
        <v>0</v>
      </c>
      <c r="DS37" s="273">
        <f>VLOOKUP(Encuestas!KT37,'Matriz codigos'!$A$2:$B$8,2,FALSE)</f>
        <v>1</v>
      </c>
      <c r="DT37" s="273">
        <f>VLOOKUP(Encuestas!KU37,'Matriz codigos'!$A$2:$B$8,2,FALSE)</f>
        <v>1</v>
      </c>
      <c r="DU37" s="273">
        <f>VLOOKUP(Encuestas!KV37,'Matriz codigos'!$A$2:$B$8,2,FALSE)</f>
        <v>1</v>
      </c>
      <c r="DV37" s="273">
        <f>VLOOKUP(Encuestas!KW37,'Matriz codigos'!$A$2:$B$8,2,FALSE)</f>
        <v>1</v>
      </c>
      <c r="DW37" s="273">
        <f>VLOOKUP(Encuestas!KT37,'Matriz codigos'!$A$10:$B$16,2,FALSE)</f>
        <v>1</v>
      </c>
      <c r="DX37" s="273">
        <f>VLOOKUP(Encuestas!KU37,'Matriz codigos'!$A$10:$B$16,2,FALSE)</f>
        <v>1</v>
      </c>
      <c r="DY37" s="273">
        <f>VLOOKUP(Encuestas!KV37,'Matriz codigos'!$A$10:$B$16,2,FALSE)</f>
        <v>2</v>
      </c>
      <c r="DZ37" s="273">
        <f>VLOOKUP(Encuestas!KW37,'Matriz codigos'!$A$10:$B$16,2,FALSE)</f>
        <v>2</v>
      </c>
      <c r="EA37" s="273">
        <f t="shared" si="22"/>
        <v>50</v>
      </c>
      <c r="EB37" s="273">
        <f t="shared" si="23"/>
        <v>50</v>
      </c>
      <c r="EC37" s="273">
        <f t="shared" si="24"/>
        <v>0</v>
      </c>
      <c r="ED37" s="273">
        <f t="shared" si="25"/>
        <v>0</v>
      </c>
      <c r="EE37" s="273" t="str">
        <f t="shared" si="26"/>
        <v>OK</v>
      </c>
      <c r="EF37" s="273">
        <f>VLOOKUP(Encuestas!MR37,'Matriz codigos'!$A$18:$B$20,2,FALSE)</f>
        <v>2</v>
      </c>
      <c r="EG37" s="273">
        <f>VLOOKUP(Encuestas!MT37,'Matriz codigos'!$A$23:$B$26,2,FALSE)</f>
        <v>0</v>
      </c>
      <c r="EH37" s="273">
        <f>VLOOKUP(Encuestas!MU37,'Matriz codigos'!$A$23:$B$26,2,FALSE)</f>
        <v>0</v>
      </c>
      <c r="EI37" s="273">
        <f>VLOOKUP(Encuestas!MV37,'Matriz codigos'!$A$23:$B$26,2,FALSE)</f>
        <v>0</v>
      </c>
      <c r="EJ37" s="273">
        <f>VLOOKUP(Encuestas!MW37,'Matriz codigos'!$A$23:$B$26,2,FALSE)</f>
        <v>3</v>
      </c>
      <c r="EK37" s="273">
        <f>VLOOKUP(Encuestas!MX37,'Matriz codigos'!$A$23:$B$26,2,FALSE)</f>
        <v>0</v>
      </c>
      <c r="EL37" s="273">
        <f>VLOOKUP(Encuestas!MY37,'Matriz codigos'!$A$23:$B$26,2,FALSE)</f>
        <v>0</v>
      </c>
      <c r="EM37" s="273">
        <f>VLOOKUP(Encuestas!MZ37,'Matriz codigos'!$A$23:$B$26,2,FALSE)</f>
        <v>0</v>
      </c>
      <c r="EN37" s="273">
        <f>VLOOKUP(Encuestas!NA37,'Matriz codigos'!$A$23:$B$26,2,FALSE)</f>
        <v>0</v>
      </c>
      <c r="EO37" s="273">
        <f>SUM(Encuestas!NW37,Encuestas!OC37,Encuestas!OI37,Encuestas!OO37,Encuestas!OU37,Encuestas!PA37,Encuestas!PG37)</f>
        <v>3</v>
      </c>
      <c r="EP37" s="273">
        <f>SUM(Encuestas!NX37,Encuestas!OD37,Encuestas!OJ37,Encuestas!OP37,Encuestas!OV37,Encuestas!PB37,Encuestas!PH37)</f>
        <v>0</v>
      </c>
      <c r="EQ37" s="273">
        <f>SUM(Encuestas!NW37:NX37)</f>
        <v>0</v>
      </c>
      <c r="ER37" s="273">
        <f>SUM(Encuestas!OC37:OD37)</f>
        <v>0</v>
      </c>
      <c r="ES37" s="273">
        <f>SUM(Encuestas!OI37:OJ37)</f>
        <v>3</v>
      </c>
      <c r="ET37" s="273">
        <f>SUM(Encuestas!OO37:OP37)</f>
        <v>0</v>
      </c>
      <c r="EU37" s="273">
        <f>SUM(Encuestas!OU37:OV37)</f>
        <v>0</v>
      </c>
      <c r="EV37" s="273">
        <f>SUM(Encuestas!PA37:PB37)</f>
        <v>0</v>
      </c>
      <c r="EW37" s="273">
        <f>SUM(Encuestas!PG37:PH37)</f>
        <v>0</v>
      </c>
    </row>
    <row r="38" spans="1:153" x14ac:dyDescent="0.25">
      <c r="A38" s="273">
        <f>Encuestas!A38</f>
        <v>111012278</v>
      </c>
      <c r="B38" s="273">
        <f>SUM(Encuestas!Z38:AB38)</f>
        <v>0</v>
      </c>
      <c r="C38" s="273">
        <f>SUM(Encuestas!AC38:AE38)</f>
        <v>0</v>
      </c>
      <c r="D38" s="273">
        <f t="shared" si="1"/>
        <v>0</v>
      </c>
      <c r="E38" s="273">
        <f>SUM(Encuestas!AF38:AH38)</f>
        <v>0</v>
      </c>
      <c r="F38" s="273">
        <f>SUM(Encuestas!AI38:AK38)</f>
        <v>0</v>
      </c>
      <c r="G38" s="273">
        <f t="shared" si="2"/>
        <v>0</v>
      </c>
      <c r="H38" s="273">
        <f>SUM(Encuestas!AL38:AN38)</f>
        <v>0</v>
      </c>
      <c r="I38" s="273">
        <f>SUM(Encuestas!AO38:AQ38)</f>
        <v>0</v>
      </c>
      <c r="J38" s="273">
        <f>SUM(Encuestas!W38:Y38)</f>
        <v>0</v>
      </c>
      <c r="K38" s="273">
        <f>SUM(Encuestas!W38,Encuestas!Z38,Encuestas!AC38,Encuestas!AF38,Encuestas!AI38,Encuestas!AL38,Encuestas!AO38)</f>
        <v>0</v>
      </c>
      <c r="L38" s="273" t="e">
        <f>((Encuestas!BS3+Encuestas!BT3)/Encuestas!BO3)*100</f>
        <v>#DIV/0!</v>
      </c>
      <c r="M38" s="273">
        <f>SUM(Encuestas!X38,Encuestas!AA38,Encuestas!AD38,Encuestas!AG38,Encuestas!AJ38,Encuestas!AM38,Encuestas!AP38)</f>
        <v>0</v>
      </c>
      <c r="N38" s="273" t="e">
        <f>((Encuestas!BS3+Encuestas!BT3)/Encuestas!BO3)*100</f>
        <v>#DIV/0!</v>
      </c>
      <c r="O38" s="273">
        <f>SUM(Encuestas!Y38,Encuestas!AB38,Encuestas!AE38,Encuestas!AH38,Encuestas!AK38,Encuestas!AN38,Encuestas!AQ38)</f>
        <v>0</v>
      </c>
      <c r="P38" s="273" t="e">
        <f>((Encuestas!BS3+Encuestas!BT3)/Encuestas!BO3)*100</f>
        <v>#DIV/0!</v>
      </c>
      <c r="Q38" s="273">
        <f t="shared" si="6"/>
        <v>0</v>
      </c>
      <c r="R38" s="273">
        <f>SUM(Encuestas!BG38:BI38)</f>
        <v>0</v>
      </c>
      <c r="S38" s="273">
        <f>100-SUM(Encuestas!BB38:BI38)</f>
        <v>100</v>
      </c>
      <c r="T38" s="273">
        <f>SUM(Encuestas!BB38:BF38,Calculos!R38:S38)</f>
        <v>100</v>
      </c>
      <c r="U38" s="279">
        <f>IF((Encuestas!BL38&lt;Encuestas!BK38),(Encuestas!BL38+13)-Encuestas!BK38,(Encuestas!BL38-Encuestas!BK38)+1)</f>
        <v>1</v>
      </c>
      <c r="V38" s="273">
        <f>SUM(Encuestas!BN38:BO38)</f>
        <v>0</v>
      </c>
      <c r="W38" s="273">
        <f>IF((J38&gt;Encuestas!BN38),"OK",J38-Encuestas!BN38)</f>
        <v>0</v>
      </c>
      <c r="X38" s="36" t="str">
        <f>IF(W38="OK",(Encuestas!BN38/Calculos!J38)*100,"")</f>
        <v/>
      </c>
      <c r="Y38" s="273" t="str">
        <f>IF(SUM(Encuestas!BP38,Encuestas!BQ38,Encuestas!BR38)=Encuestas!BN38,"OK",(SUM(Encuestas!BP38,Encuestas!BQ38,Encuestas!BR38)-Encuestas!BN38))</f>
        <v>OK</v>
      </c>
      <c r="Z38" s="273">
        <f>IF((D38&gt;Encuestas!BO38),"OK",D38-Encuestas!BO38)</f>
        <v>0</v>
      </c>
      <c r="AA38" s="273" t="str">
        <f>IF(SUM(Encuestas!BS38,Encuestas!BT38,Encuestas!BU38)=CM38,"OK",(SUM(Encuestas!BS38,Encuestas!BT38,Encuestas!BU38)-Encuestas!BO38))</f>
        <v>OK</v>
      </c>
      <c r="AB38" s="273" t="e">
        <f>((Encuestas!BS3+Encuestas!BT3)/Encuestas!BO3)*100</f>
        <v>#DIV/0!</v>
      </c>
      <c r="AC38" s="273">
        <f>((Encuestas!BT3+Encuestas!BU3)/Encuestas!BP3)*100</f>
        <v>0</v>
      </c>
      <c r="AD38" s="273">
        <f>((Encuestas!BU3+Encuestas!BV3)/Encuestas!BQ3)*100</f>
        <v>0</v>
      </c>
      <c r="AE38" s="273">
        <f>((Encuestas!BV3+Encuestas!BW3)/Encuestas!BR3)*100</f>
        <v>0</v>
      </c>
      <c r="AF38" s="273" t="e">
        <f>((Encuestas!BW3+Encuestas!BX3)/Encuestas!BS3)*100</f>
        <v>#DIV/0!</v>
      </c>
      <c r="AG38" s="273" t="e">
        <f>((Encuestas!BX3+Encuestas!BY3)/Encuestas!BT3)*100</f>
        <v>#DIV/0!</v>
      </c>
      <c r="AH38" s="273">
        <f>SUM(Encuestas!BP38,Encuestas!BS38)</f>
        <v>0</v>
      </c>
      <c r="AI38" s="273">
        <f>SUM(Encuestas!BQ38,Encuestas!BT38)</f>
        <v>0</v>
      </c>
      <c r="AJ38" s="273">
        <f>SUM(Encuestas!BR38,Encuestas!BU38)</f>
        <v>0</v>
      </c>
      <c r="AK38" s="273" t="e">
        <f>((Encuestas!BS3+Encuestas!BT3)/Encuestas!BO3)*100</f>
        <v>#DIV/0!</v>
      </c>
      <c r="AL38" s="273" t="e">
        <f>IF(AD3&lt;=100,"OK","Err")</f>
        <v>#DIV/0!</v>
      </c>
      <c r="AM38" s="273" t="e">
        <v>#N/A</v>
      </c>
      <c r="AN38" s="273" t="e">
        <v>#N/A</v>
      </c>
      <c r="AO38" s="273" t="e">
        <v>#N/A</v>
      </c>
      <c r="AP38" s="273">
        <f>IF((Encuestas!BO38&gt;0),(((18*(Encuestas!BO38*(Encuestas!BV38/100)))+(30*(Encuestas!BO38*(Encuestas!BW38/100)))+(36*(Encuestas!BO38*(Encuestas!BX38/100))))/Encuestas!BO38),0)</f>
        <v>0</v>
      </c>
      <c r="AQ38" s="273">
        <f>SUM(Encuestas!CJ38,Encuestas!CN38)</f>
        <v>0</v>
      </c>
      <c r="AR38" s="273">
        <f>SUM(Encuestas!CK38,Encuestas!CO38)</f>
        <v>0</v>
      </c>
      <c r="AS38" s="273">
        <f>SUM(Encuestas!CL38,Encuestas!CP38)</f>
        <v>0</v>
      </c>
      <c r="AT38" s="273">
        <f>SUM(Encuestas!CM38,Encuestas!CQ38)</f>
        <v>0</v>
      </c>
      <c r="AU38" s="273">
        <f>SUM(Encuestas!CV38,Encuestas!CW38,Encuestas!DB38,Encuestas!DC38)</f>
        <v>0</v>
      </c>
      <c r="AV38" s="273">
        <f>SUM(Encuestas!CX38,Encuestas!DD38)</f>
        <v>0</v>
      </c>
      <c r="AW38" s="273">
        <f>SUM(Encuestas!CY38,Encuestas!CZ38,Encuestas!DE38,Encuestas!DF38)</f>
        <v>0</v>
      </c>
      <c r="AX38" s="273">
        <f>SUM(Encuestas!DA38,Encuestas!DG38)</f>
        <v>0</v>
      </c>
      <c r="AY38" s="273">
        <f>SUM(Encuestas!DI38,Encuestas!DK38)</f>
        <v>0</v>
      </c>
      <c r="AZ38" s="273">
        <f>SUM(Encuestas!DS38,Encuestas!DU38)</f>
        <v>0</v>
      </c>
      <c r="BA38" s="5" t="str">
        <f>IF(((AV38*Encuestas!DM38)=0),"OK",IF((Calculos!AV38*Encuestas!DM38)&gt;0,"NO",0))</f>
        <v>OK</v>
      </c>
      <c r="BB38" s="5" t="str">
        <f>IF((Calculos!AW38*Encuestas!DN38)=0,"OK", IF((Calculos!AW38*Encuestas!DN38)&gt;0,"NO",0))</f>
        <v>OK</v>
      </c>
      <c r="BC38" s="5" t="str">
        <f>IF((Calculos!AX38*Encuestas!DO38)=0,"OK",IF((Calculos!AX38*Encuestas!DO38)&gt;0,"NO",0))</f>
        <v>OK</v>
      </c>
      <c r="BD38" s="279">
        <f>SUM(Calculos!AY38,Calculos!AU38)</f>
        <v>0</v>
      </c>
      <c r="BE38" s="279">
        <f>SUM(Calculos!AV38,Encuestas!DM38)</f>
        <v>25</v>
      </c>
      <c r="BF38" s="279">
        <f>SUM(Calculos!AW38,Encuestas!DO38)</f>
        <v>0</v>
      </c>
      <c r="BG38" s="279">
        <f>SUM(Calculos!AX38,Encuestas!DQ38)</f>
        <v>130</v>
      </c>
      <c r="BH38" s="5" t="str">
        <f>IF(((Calculos!AZ38*Calculos!AQ38)=0),"OK",IF((Calculos!AZ38*Calculos!AQ38)&gt;0,"NO"))</f>
        <v>OK</v>
      </c>
      <c r="BI38" s="5" t="str">
        <f>IF((Calculos!AR38*Encuestas!DW38)=0,"OK",IF((Calculos!AR38*Encuestas!DW38)&gt;0,"NO"))</f>
        <v>OK</v>
      </c>
      <c r="BJ38" s="5" t="str">
        <f>IF((Calculos!AS38*Encuestas!DY38)=0,"OK",IF((Encuestas!DY38*Calculos!AS38)&gt;0,"NO"))</f>
        <v>OK</v>
      </c>
      <c r="BK38" s="5" t="str">
        <f>Validadores!S38</f>
        <v>OK</v>
      </c>
      <c r="BL38" s="273">
        <f t="shared" si="15"/>
        <v>0</v>
      </c>
      <c r="BM38" s="273">
        <f>SUM(AR38,Encuestas!DW38)</f>
        <v>25</v>
      </c>
      <c r="BN38" s="273">
        <f>SUM(Encuestas!DY38,Calculos!AS38)</f>
        <v>0</v>
      </c>
      <c r="BO38" s="273">
        <f>SUM(Encuestas!EA38,Calculos!AT38)</f>
        <v>130</v>
      </c>
      <c r="BP38" s="273">
        <f>SUM(Encuestas!EC38,Encuestas!ED38)</f>
        <v>0</v>
      </c>
      <c r="BQ38" s="273" t="str">
        <f>IF(Encuestas!CR38*Calculos!BP38=0,"OK",IF(Encuestas!CR38*Calculos!BP38&gt;0,"Err"))</f>
        <v>OK</v>
      </c>
      <c r="BR38" s="273" t="str">
        <f>IF(Encuestas!EE38*Encuestas!CS38=0,"OK",IF(Encuestas!EE38*Encuestas!CS38&gt;0,"Err"))</f>
        <v>OK</v>
      </c>
      <c r="BS38" s="273" t="str">
        <f>IF(Encuestas!EF38*Encuestas!CT38=0,"OK",IF(Encuestas!EF38*Encuestas!CT38&gt;0,"Err"))</f>
        <v>OK</v>
      </c>
      <c r="BT38" s="273" t="str">
        <f>IF(Encuestas!EG38*Encuestas!CU38=0,"OK",IF(Encuestas!EG38*Encuestas!CU38&gt;0,"Err"))</f>
        <v>OK</v>
      </c>
      <c r="BU38" s="273">
        <f>SUM(Encuestas!CR38,Calculos!BP38)</f>
        <v>0</v>
      </c>
      <c r="BV38" s="273">
        <f>SUM(Encuestas!EE38,Encuestas!CS38)</f>
        <v>0</v>
      </c>
      <c r="BW38" s="273">
        <f>SUM(Encuestas!EF38,Encuestas!CT38)</f>
        <v>0</v>
      </c>
      <c r="BX38" s="273">
        <f>SUM(Encuestas!EG38,Encuestas!CU38)</f>
        <v>1</v>
      </c>
      <c r="BY38" s="273" t="str">
        <f>IF(SUM(Encuestas!FD38,Encuestas!FE38)=100,"OK",0)</f>
        <v>OK</v>
      </c>
      <c r="BZ38" s="6">
        <f>SUM(Encuestas!FG38:'Encuestas'!FI38)</f>
        <v>0</v>
      </c>
      <c r="CA38" s="273">
        <f>SUM(Encuestas!FJ38:'Encuestas'!FL38)</f>
        <v>0</v>
      </c>
      <c r="CB38" s="273">
        <f>SUM(Encuestas!FM38:'Encuestas'!FO38)</f>
        <v>0</v>
      </c>
      <c r="CC38" s="273">
        <f>SUM(Encuestas!FP38:'Encuestas'!FR38)</f>
        <v>0</v>
      </c>
      <c r="CD38" s="273">
        <f>SUM(Encuestas!FS38:'Encuestas'!FU38)</f>
        <v>0</v>
      </c>
      <c r="CE38" s="273">
        <f>Encuestas!FG38+Encuestas!FJ38+Encuestas!FM38+Encuestas!FP38+Encuestas!FS38</f>
        <v>0</v>
      </c>
      <c r="CF38" s="273">
        <f>Encuestas!FH38+Encuestas!FK38+Encuestas!FN38+Encuestas!FQ38+Encuestas!FT38</f>
        <v>0</v>
      </c>
      <c r="CG38" s="273">
        <f>Encuestas!FI38+Encuestas!FL38+Encuestas!FO38+Encuestas!FR38+Encuestas!FU38</f>
        <v>0</v>
      </c>
      <c r="CH38" s="273">
        <f t="shared" si="16"/>
        <v>0</v>
      </c>
      <c r="CI38" s="273" t="e">
        <f>((Encuestas!BS3+Encuestas!BT3)/Encuestas!BO3)*100</f>
        <v>#DIV/0!</v>
      </c>
      <c r="CJ38" s="273">
        <f>((Encuestas!BT3+Encuestas!BU3)/Encuestas!BP3)*100</f>
        <v>0</v>
      </c>
      <c r="CK38" s="273">
        <f>((Encuestas!BU3+Encuestas!BV3)/Encuestas!BQ3)*100</f>
        <v>0</v>
      </c>
      <c r="CL38" s="273" t="str">
        <f>IF(AND(Encuestas!FF38="no",Calculos!CH38=0),"OK","Err")</f>
        <v>OK</v>
      </c>
      <c r="CM38" s="273">
        <f>IF(SUM(Encuestas!GB38:GF38)=100,"OK",0)</f>
        <v>0</v>
      </c>
      <c r="CN38" s="273">
        <f>IF((Encuestas!GJ38-Encuestas!GI38)&lt;=0,(Encuestas!GJ38-Encuestas!GI38)+12,(Encuestas!GJ38-Encuestas!GI38))</f>
        <v>12</v>
      </c>
      <c r="CO38" s="273">
        <f>SUM(Encuestas!GL38:GM38)</f>
        <v>0</v>
      </c>
      <c r="CP38" s="273">
        <f>SUM(Encuestas!GN38,Encuestas!GP38)</f>
        <v>0</v>
      </c>
      <c r="CQ38" s="273" t="str">
        <f>IF(SUM(Encuestas!GN38,Encuestas!GO38)=Encuestas!GL38,"OK",0)</f>
        <v>OK</v>
      </c>
      <c r="CR38" s="273" t="str">
        <f>IF(SUM(Encuestas!GP38,Encuestas!GQ38)=Encuestas!GM38,"OK",0)</f>
        <v>OK</v>
      </c>
      <c r="CS38" s="273" t="e">
        <f>((Encuestas!BS3+Encuestas!BT3)/Encuestas!BO3)*100</f>
        <v>#DIV/0!</v>
      </c>
      <c r="CT38" s="273" t="e">
        <f t="shared" ref="CT38:CT43" si="27">IF(AD3&lt;=100,"OK","Err")</f>
        <v>#DIV/0!</v>
      </c>
      <c r="CU38" s="273" t="e">
        <f>((Encuestas!BS3+Encuestas!BT3)/Encuestas!BO3)*100</f>
        <v>#DIV/0!</v>
      </c>
      <c r="CV38" s="273" t="e">
        <f>((Encuestas!BS3+Encuestas!BT3)/Encuestas!BO3)*100</f>
        <v>#DIV/0!</v>
      </c>
      <c r="CW38" s="273">
        <f>((Encuestas!BT3+Encuestas!BU3)/Encuestas!BP3)*100</f>
        <v>0</v>
      </c>
      <c r="CX38" s="273" t="e">
        <f>((Encuestas!BS3+Encuestas!BT3)/Encuestas!BO3)*100</f>
        <v>#DIV/0!</v>
      </c>
      <c r="CY38" s="273">
        <f>SUM(Encuestas!GR38:GS38)</f>
        <v>0</v>
      </c>
      <c r="CZ38" s="273">
        <f>IF(SUM(Encuestas!GT38:GV38)=100,"OK",0)</f>
        <v>0</v>
      </c>
      <c r="DA38" s="273" t="e">
        <f>((Encuestas!BS3+Encuestas!BT3)/Encuestas!BO3)*100</f>
        <v>#DIV/0!</v>
      </c>
      <c r="DB38" s="273">
        <f>SUM(Encuestas!HL38:HO38)</f>
        <v>0</v>
      </c>
      <c r="DC38" s="273">
        <f>SUM(Encuestas!HP38,Encuestas!HR38)</f>
        <v>0</v>
      </c>
      <c r="DD38" s="273">
        <f>SUM(Encuestas!HQ38,Encuestas!HS38)</f>
        <v>0</v>
      </c>
      <c r="DE38" s="273">
        <f>SUM(Encuestas!HP38,Encuestas!HQ38)</f>
        <v>0</v>
      </c>
      <c r="DF38" s="273">
        <f>SUM(Encuestas!HR38,Encuestas!HS38)</f>
        <v>0</v>
      </c>
      <c r="DG38" s="273">
        <f t="shared" si="21"/>
        <v>0</v>
      </c>
      <c r="DH38" s="273">
        <f>IF(SUM(Encuestas!HT38:IA38)=100,"OK",0)</f>
        <v>0</v>
      </c>
      <c r="DI38" s="273">
        <f>IF(SUM(Encuestas!IB38:IH38)=100,"OK",0)</f>
        <v>0</v>
      </c>
      <c r="DJ38" s="273">
        <f>IF(SUM(Encuestas!IJ38:IK38)=100,"OK",0)</f>
        <v>0</v>
      </c>
      <c r="DK38" s="273">
        <f>SUM(Encuestas!IL38:IV38)</f>
        <v>108</v>
      </c>
      <c r="DL38" s="273">
        <f>SUM(Encuestas!IW38:IX38)</f>
        <v>0</v>
      </c>
      <c r="DM38" s="273">
        <f>SUM(Encuestas!IY38,Encuestas!JA38,Encuestas!JC38,Encuestas!JE38,Encuestas!JG38,Encuestas!JI38,Encuestas!JK38,Encuestas!JM38,Encuestas!JO38)</f>
        <v>0</v>
      </c>
      <c r="DN38" s="273">
        <f>SUM(Encuestas!IZ38,Encuestas!JB38,Encuestas!JD38,Encuestas!JF38,Encuestas!JH38,Encuestas!JJ38,Encuestas!JL38,Encuestas!JN38,Encuestas!JR38)</f>
        <v>0</v>
      </c>
      <c r="DO38" s="273">
        <f>SUM(Encuestas!KG38:KH38)</f>
        <v>0</v>
      </c>
      <c r="DP38" s="273">
        <f>SUM(Encuestas!KA38,Encuestas!KD38,Encuestas!KF38,Calculos!DO38)</f>
        <v>15</v>
      </c>
      <c r="DQ38" s="273">
        <f>SUM(Encuestas!KJ38:KL38)</f>
        <v>0</v>
      </c>
      <c r="DR38" s="273">
        <f>SUM(Encuestas!KB38,Encuestas!KC38,Encuestas!KE38,Calculos!DQ38)</f>
        <v>0</v>
      </c>
      <c r="DS38" s="273">
        <f>VLOOKUP(Encuestas!KT38,'Matriz codigos'!$A$2:$B$8,2,FALSE)</f>
        <v>1</v>
      </c>
      <c r="DT38" s="273">
        <f>VLOOKUP(Encuestas!KU38,'Matriz codigos'!$A$2:$B$8,2,FALSE)</f>
        <v>1</v>
      </c>
      <c r="DU38" s="273">
        <f>VLOOKUP(Encuestas!KV38,'Matriz codigos'!$A$2:$B$8,2,FALSE)</f>
        <v>1</v>
      </c>
      <c r="DV38" s="273">
        <f>VLOOKUP(Encuestas!KW38,'Matriz codigos'!$A$2:$B$8,2,FALSE)</f>
        <v>1</v>
      </c>
      <c r="DW38" s="273">
        <f>VLOOKUP(Encuestas!KT38,'Matriz codigos'!$A$10:$B$16,2,FALSE)</f>
        <v>1</v>
      </c>
      <c r="DX38" s="273">
        <f>VLOOKUP(Encuestas!KU38,'Matriz codigos'!$A$10:$B$16,2,FALSE)</f>
        <v>2</v>
      </c>
      <c r="DY38" s="273">
        <f>VLOOKUP(Encuestas!KV38,'Matriz codigos'!$A$10:$B$16,2,FALSE)</f>
        <v>1</v>
      </c>
      <c r="DZ38" s="273">
        <f>VLOOKUP(Encuestas!KW38,'Matriz codigos'!$A$10:$B$16,2,FALSE)</f>
        <v>1</v>
      </c>
      <c r="EA38" s="273">
        <f t="shared" si="22"/>
        <v>75</v>
      </c>
      <c r="EB38" s="273">
        <f t="shared" si="23"/>
        <v>25</v>
      </c>
      <c r="EC38" s="273">
        <f t="shared" si="24"/>
        <v>0</v>
      </c>
      <c r="ED38" s="273">
        <f t="shared" si="25"/>
        <v>0</v>
      </c>
      <c r="EE38" s="273" t="str">
        <f t="shared" si="26"/>
        <v>OK</v>
      </c>
      <c r="EF38" s="273">
        <f>VLOOKUP(Encuestas!MR38,'Matriz codigos'!$A$18:$B$20,2,FALSE)</f>
        <v>2</v>
      </c>
      <c r="EG38" s="273">
        <f>VLOOKUP(Encuestas!MT38,'Matriz codigos'!$A$23:$B$26,2,FALSE)</f>
        <v>0</v>
      </c>
      <c r="EH38" s="273">
        <f>VLOOKUP(Encuestas!MU38,'Matriz codigos'!$A$23:$B$26,2,FALSE)</f>
        <v>0</v>
      </c>
      <c r="EI38" s="273">
        <f>VLOOKUP(Encuestas!MV38,'Matriz codigos'!$A$23:$B$26,2,FALSE)</f>
        <v>0</v>
      </c>
      <c r="EJ38" s="273">
        <f>VLOOKUP(Encuestas!MW38,'Matriz codigos'!$A$23:$B$26,2,FALSE)</f>
        <v>3</v>
      </c>
      <c r="EK38" s="273">
        <f>VLOOKUP(Encuestas!MX38,'Matriz codigos'!$A$23:$B$26,2,FALSE)</f>
        <v>0</v>
      </c>
      <c r="EL38" s="273">
        <f>VLOOKUP(Encuestas!MY38,'Matriz codigos'!$A$23:$B$26,2,FALSE)</f>
        <v>0</v>
      </c>
      <c r="EM38" s="273">
        <f>VLOOKUP(Encuestas!MZ38,'Matriz codigos'!$A$23:$B$26,2,FALSE)</f>
        <v>0</v>
      </c>
      <c r="EN38" s="273">
        <f>VLOOKUP(Encuestas!NA38,'Matriz codigos'!$A$23:$B$26,2,FALSE)</f>
        <v>0</v>
      </c>
      <c r="EO38" s="273">
        <f>SUM(Encuestas!NW38,Encuestas!OC38,Encuestas!OI38,Encuestas!OO38,Encuestas!OU38,Encuestas!PA38,Encuestas!PG38)</f>
        <v>1</v>
      </c>
      <c r="EP38" s="273">
        <f>SUM(Encuestas!NX38,Encuestas!OD38,Encuestas!OJ38,Encuestas!OP38,Encuestas!OV38,Encuestas!PB38,Encuestas!PH38)</f>
        <v>0</v>
      </c>
      <c r="EQ38" s="273">
        <f>SUM(Encuestas!NW38:NX38)</f>
        <v>1</v>
      </c>
      <c r="ER38" s="273">
        <f>SUM(Encuestas!OC38:OD38)</f>
        <v>0</v>
      </c>
      <c r="ES38" s="273">
        <f>SUM(Encuestas!OI38:OJ38)</f>
        <v>0</v>
      </c>
      <c r="ET38" s="273">
        <f>SUM(Encuestas!OO38:OP38)</f>
        <v>0</v>
      </c>
      <c r="EU38" s="273">
        <f>SUM(Encuestas!OU38:OV38)</f>
        <v>0</v>
      </c>
      <c r="EV38" s="273">
        <f>SUM(Encuestas!PA38:PB38)</f>
        <v>0</v>
      </c>
      <c r="EW38" s="273">
        <f>SUM(Encuestas!PG38:PH38)</f>
        <v>0</v>
      </c>
    </row>
    <row r="39" spans="1:153" x14ac:dyDescent="0.25">
      <c r="A39" s="273">
        <f>Encuestas!A39</f>
        <v>111010996</v>
      </c>
      <c r="B39" s="273">
        <f>SUM(Encuestas!Z39:AB39)</f>
        <v>10</v>
      </c>
      <c r="C39" s="273">
        <f>SUM(Encuestas!AC39:AE39)</f>
        <v>0</v>
      </c>
      <c r="D39" s="273">
        <f t="shared" si="1"/>
        <v>10</v>
      </c>
      <c r="E39" s="273">
        <f>SUM(Encuestas!AF39:AH39)</f>
        <v>6</v>
      </c>
      <c r="F39" s="273">
        <f>SUM(Encuestas!AI39:AK39)</f>
        <v>0</v>
      </c>
      <c r="G39" s="273">
        <f t="shared" si="2"/>
        <v>6</v>
      </c>
      <c r="H39" s="273">
        <f>SUM(Encuestas!AL39:AN39)</f>
        <v>2</v>
      </c>
      <c r="I39" s="273">
        <f>SUM(Encuestas!AO39:AQ39)</f>
        <v>0</v>
      </c>
      <c r="J39" s="273">
        <f>SUM(Encuestas!W39:Y39)</f>
        <v>20</v>
      </c>
      <c r="K39" s="273">
        <f>SUM(Encuestas!W39,Encuestas!Z39,Encuestas!AC39,Encuestas!AF39,Encuestas!AI39,Encuestas!AL39,Encuestas!AO39)</f>
        <v>22</v>
      </c>
      <c r="L39" s="273">
        <f t="shared" si="3"/>
        <v>57.89473684210526</v>
      </c>
      <c r="M39" s="273">
        <f>SUM(Encuestas!X39,Encuestas!AA39,Encuestas!AD39,Encuestas!AG39,Encuestas!AJ39,Encuestas!AM39,Encuestas!AP39)</f>
        <v>10</v>
      </c>
      <c r="N39" s="273">
        <f t="shared" si="4"/>
        <v>26.315789473684209</v>
      </c>
      <c r="O39" s="273">
        <f>SUM(Encuestas!Y39,Encuestas!AB39,Encuestas!AE39,Encuestas!AH39,Encuestas!AK39,Encuestas!AN39,Encuestas!AQ39)</f>
        <v>6</v>
      </c>
      <c r="P39" s="273">
        <f t="shared" si="5"/>
        <v>15.789473684210526</v>
      </c>
      <c r="Q39" s="273">
        <f t="shared" si="6"/>
        <v>38</v>
      </c>
      <c r="R39" s="273">
        <f>SUM(Encuestas!BG39:BI39)</f>
        <v>0</v>
      </c>
      <c r="S39" s="273">
        <f>100-SUM(Encuestas!BB39:BI39)</f>
        <v>0</v>
      </c>
      <c r="T39" s="273">
        <f>SUM(Encuestas!BB39:BF39,Calculos!R39:S39)</f>
        <v>100</v>
      </c>
      <c r="U39" s="279">
        <f>IF((Encuestas!BL39&lt;Encuestas!BK39),(Encuestas!BL39+13)-Encuestas!BK39,(Encuestas!BL39-Encuestas!BK39)+1)</f>
        <v>5</v>
      </c>
      <c r="V39" s="273">
        <f>SUM(Encuestas!BN39:BO39)</f>
        <v>30</v>
      </c>
      <c r="W39" s="273">
        <f>IF((J39&gt;Encuestas!BN39),"OK",J39-Encuestas!BN39)</f>
        <v>0</v>
      </c>
      <c r="X39" s="36" t="str">
        <f>IF(W39="OK",(Encuestas!BN39/Calculos!J39)*100,"")</f>
        <v/>
      </c>
      <c r="Y39" s="273" t="str">
        <f>IF(SUM(Encuestas!BP39,Encuestas!BQ39,Encuestas!BR39)=Encuestas!BN39,"OK",(SUM(Encuestas!BP39,Encuestas!BQ39,Encuestas!BR39)-Encuestas!BN39))</f>
        <v>OK</v>
      </c>
      <c r="Z39" s="273">
        <f>IF((D39&gt;Encuestas!BO39),"OK",D39-Encuestas!BO39)</f>
        <v>0</v>
      </c>
      <c r="AA39" s="273">
        <f>IF(SUM(Encuestas!BS39,Encuestas!BT39,Encuestas!BU39)=CM39,"OK",(SUM(Encuestas!BS39,Encuestas!BT39,Encuestas!BU39)-Encuestas!BO39))</f>
        <v>0</v>
      </c>
      <c r="AB39" s="273">
        <f>((Encuestas!BP39+Encuestas!BQ39)/Encuestas!BN39)*100</f>
        <v>95</v>
      </c>
      <c r="AC39" s="273" t="str">
        <f t="shared" si="7"/>
        <v>OK</v>
      </c>
      <c r="AD39" s="273">
        <f>((Encuestas!BS39+Encuestas!BT39)/Encuestas!BO39)*100</f>
        <v>100</v>
      </c>
      <c r="AE39" s="273" t="str">
        <f t="shared" si="8"/>
        <v>OK</v>
      </c>
      <c r="AF39" s="273">
        <f t="shared" si="9"/>
        <v>5</v>
      </c>
      <c r="AG39" s="273">
        <f t="shared" si="10"/>
        <v>0</v>
      </c>
      <c r="AH39" s="273">
        <f>SUM(Encuestas!BP39,Encuestas!BS39)</f>
        <v>26</v>
      </c>
      <c r="AI39" s="273">
        <f>SUM(Encuestas!BQ39,Encuestas!BT39)</f>
        <v>3</v>
      </c>
      <c r="AJ39" s="273">
        <f>SUM(Encuestas!BR39,Encuestas!BU39)</f>
        <v>1</v>
      </c>
      <c r="AK39" s="273">
        <f t="shared" si="11"/>
        <v>96.666666666666671</v>
      </c>
      <c r="AL39" s="273" t="str">
        <f t="shared" si="12"/>
        <v>OK</v>
      </c>
      <c r="AM39" s="273">
        <f t="shared" si="13"/>
        <v>3.3333333333333286</v>
      </c>
      <c r="AN39" s="273">
        <f>((Encuestas!BO39/Encuestas!BN39)*100)</f>
        <v>50</v>
      </c>
      <c r="AO39" s="273" t="str">
        <f t="shared" si="14"/>
        <v>OK</v>
      </c>
      <c r="AP39" s="273">
        <f>IF((Encuestas!BO39&gt;0),(((18*(Encuestas!BO39*(Encuestas!BV39/100)))+(30*(Encuestas!BO39*(Encuestas!BW39/100)))+(36*(Encuestas!BO39*(Encuestas!BX39/100))))/Encuestas!BO39),0)</f>
        <v>30</v>
      </c>
      <c r="AQ39" s="273">
        <f>SUM(Encuestas!CJ39,Encuestas!CN39)</f>
        <v>10</v>
      </c>
      <c r="AR39" s="273">
        <f>SUM(Encuestas!CK39,Encuestas!CO39)</f>
        <v>0</v>
      </c>
      <c r="AS39" s="273">
        <f>SUM(Encuestas!CL39,Encuestas!CP39)</f>
        <v>0</v>
      </c>
      <c r="AT39" s="273">
        <f>SUM(Encuestas!CM39,Encuestas!CQ39)</f>
        <v>0</v>
      </c>
      <c r="AU39" s="273">
        <f>SUM(Encuestas!CV39,Encuestas!CW39,Encuestas!DB39,Encuestas!DC39)</f>
        <v>0</v>
      </c>
      <c r="AV39" s="273">
        <f>SUM(Encuestas!CX39,Encuestas!DD39)</f>
        <v>0</v>
      </c>
      <c r="AW39" s="273">
        <f>SUM(Encuestas!CY39,Encuestas!CZ39,Encuestas!DE39,Encuestas!DF39)</f>
        <v>0</v>
      </c>
      <c r="AX39" s="273">
        <f>SUM(Encuestas!DA39,Encuestas!DG39)</f>
        <v>0</v>
      </c>
      <c r="AY39" s="273">
        <f>SUM(Encuestas!DI39,Encuestas!DK39)</f>
        <v>0</v>
      </c>
      <c r="AZ39" s="273">
        <f>SUM(Encuestas!DS39,Encuestas!DU39)</f>
        <v>0</v>
      </c>
      <c r="BA39" s="5" t="str">
        <f>IF(((AV39*Encuestas!DM39)=0),"OK",IF((Calculos!AV39*Encuestas!DM39)&gt;0,"NO",0))</f>
        <v>OK</v>
      </c>
      <c r="BB39" s="5" t="str">
        <f>IF((Calculos!AW39*Encuestas!DN39)=0,"OK", IF((Calculos!AW39*Encuestas!DN39)&gt;0,"NO",0))</f>
        <v>OK</v>
      </c>
      <c r="BC39" s="5" t="str">
        <f>IF((Calculos!AX39*Encuestas!DO39)=0,"OK",IF((Calculos!AX39*Encuestas!DO39)&gt;0,"NO",0))</f>
        <v>OK</v>
      </c>
      <c r="BD39" s="279">
        <f>SUM(Calculos!AY39,Calculos!AU39)</f>
        <v>0</v>
      </c>
      <c r="BE39" s="279">
        <f>SUM(Calculos!AV39,Encuestas!DM39)</f>
        <v>0</v>
      </c>
      <c r="BF39" s="279">
        <f>SUM(Calculos!AW39,Encuestas!DO39)</f>
        <v>0</v>
      </c>
      <c r="BG39" s="279">
        <f>SUM(Calculos!AX39,Encuestas!DQ39)</f>
        <v>0</v>
      </c>
      <c r="BH39" s="5" t="str">
        <f>IF(((Calculos!AZ39*Calculos!AQ39)=0),"OK",IF((Calculos!AZ39*Calculos!AQ39)&gt;0,"NO"))</f>
        <v>OK</v>
      </c>
      <c r="BI39" s="5" t="str">
        <f>IF((Calculos!AR39*Encuestas!DW39)=0,"OK",IF((Calculos!AR39*Encuestas!DW39)&gt;0,"NO"))</f>
        <v>OK</v>
      </c>
      <c r="BJ39" s="5" t="str">
        <f>IF((Calculos!AS39*Encuestas!DY39)=0,"OK",IF((Encuestas!DY39*Calculos!AS39)&gt;0,"NO"))</f>
        <v>OK</v>
      </c>
      <c r="BK39" s="5" t="str">
        <f>Validadores!S39</f>
        <v>OK</v>
      </c>
      <c r="BL39" s="273">
        <f t="shared" si="15"/>
        <v>10</v>
      </c>
      <c r="BM39" s="273">
        <f>SUM(AR39,Encuestas!DW39)</f>
        <v>0</v>
      </c>
      <c r="BN39" s="273">
        <f>SUM(Encuestas!DY39,Calculos!AS39)</f>
        <v>0</v>
      </c>
      <c r="BO39" s="273">
        <f>SUM(Encuestas!EA39,Calculos!AT39)</f>
        <v>0</v>
      </c>
      <c r="BP39" s="273">
        <f>SUM(Encuestas!EC39,Encuestas!ED39)</f>
        <v>0</v>
      </c>
      <c r="BQ39" s="273" t="str">
        <f>IF(Encuestas!CR39*Calculos!BP39=0,"OK",IF(Encuestas!CR39*Calculos!BP39&gt;0,"Err"))</f>
        <v>OK</v>
      </c>
      <c r="BR39" s="273" t="str">
        <f>IF(Encuestas!EE39*Encuestas!CS39=0,"OK",IF(Encuestas!EE39*Encuestas!CS39&gt;0,"Err"))</f>
        <v>OK</v>
      </c>
      <c r="BS39" s="273" t="str">
        <f>IF(Encuestas!EF39*Encuestas!CT39=0,"OK",IF(Encuestas!EF39*Encuestas!CT39&gt;0,"Err"))</f>
        <v>OK</v>
      </c>
      <c r="BT39" s="273" t="str">
        <f>IF(Encuestas!EG39*Encuestas!CU39=0,"OK",IF(Encuestas!EG39*Encuestas!CU39&gt;0,"Err"))</f>
        <v>OK</v>
      </c>
      <c r="BU39" s="273">
        <f>SUM(Encuestas!CR39,Calculos!BP39)</f>
        <v>0</v>
      </c>
      <c r="BV39" s="273">
        <f>SUM(Encuestas!EE39,Encuestas!CS39)</f>
        <v>0</v>
      </c>
      <c r="BW39" s="273">
        <f>SUM(Encuestas!EF39,Encuestas!CT39)</f>
        <v>2</v>
      </c>
      <c r="BX39" s="273">
        <f>SUM(Encuestas!EG39,Encuestas!CU39)</f>
        <v>0</v>
      </c>
      <c r="BY39" s="273" t="str">
        <f>IF(SUM(Encuestas!FD39,Encuestas!FE39)=100,"OK",0)</f>
        <v>OK</v>
      </c>
      <c r="BZ39" s="6">
        <f>SUM(Encuestas!FG39:'Encuestas'!FI39)</f>
        <v>0</v>
      </c>
      <c r="CA39" s="273">
        <f>SUM(Encuestas!FJ39:'Encuestas'!FL39)</f>
        <v>0</v>
      </c>
      <c r="CB39" s="273">
        <f>SUM(Encuestas!FM39:'Encuestas'!FO39)</f>
        <v>0</v>
      </c>
      <c r="CC39" s="273">
        <f>SUM(Encuestas!FP39:'Encuestas'!FR39)</f>
        <v>0</v>
      </c>
      <c r="CD39" s="273">
        <f>SUM(Encuestas!FS39:'Encuestas'!FU39)</f>
        <v>0</v>
      </c>
      <c r="CE39" s="273">
        <f>Encuestas!FG39+Encuestas!FJ39+Encuestas!FM39+Encuestas!FP39+Encuestas!FS39</f>
        <v>0</v>
      </c>
      <c r="CF39" s="273">
        <f>Encuestas!FH39+Encuestas!FK39+Encuestas!FN39+Encuestas!FQ39+Encuestas!FT39</f>
        <v>0</v>
      </c>
      <c r="CG39" s="273">
        <f>Encuestas!FI39+Encuestas!FL39+Encuestas!FO39+Encuestas!FR39+Encuestas!FU39</f>
        <v>0</v>
      </c>
      <c r="CH39" s="273">
        <f t="shared" si="16"/>
        <v>0</v>
      </c>
      <c r="CI39" s="273" t="e">
        <f>IF(AD3&lt;=100,"OK","Err")</f>
        <v>#DIV/0!</v>
      </c>
      <c r="CJ39" s="273" t="e">
        <f>IF(AE3&lt;=100,"OK","Err")</f>
        <v>#DIV/0!</v>
      </c>
      <c r="CK39" s="273" t="str">
        <f>IF(AF3&lt;=100,"OK","Err")</f>
        <v>OK</v>
      </c>
      <c r="CL39" s="273" t="str">
        <f>IF(AND(Encuestas!FF39="no",Calculos!CH39=0),"OK","Err")</f>
        <v>OK</v>
      </c>
      <c r="CM39" s="273">
        <f>IF(SUM(Encuestas!GB39:GF39)=100,"OK",0)</f>
        <v>0</v>
      </c>
      <c r="CN39" s="273">
        <f>IF((Encuestas!GJ39-Encuestas!GI39)&lt;=0,(Encuestas!GJ39-Encuestas!GI39)+12,(Encuestas!GJ39-Encuestas!GI39))</f>
        <v>12</v>
      </c>
      <c r="CO39" s="273">
        <f>SUM(Encuestas!GL39:GM39)</f>
        <v>0</v>
      </c>
      <c r="CP39" s="273">
        <f>SUM(Encuestas!GN39,Encuestas!GP39)</f>
        <v>0</v>
      </c>
      <c r="CQ39" s="273" t="str">
        <f>IF(SUM(Encuestas!GN39,Encuestas!GO39)=Encuestas!GL39,"OK",0)</f>
        <v>OK</v>
      </c>
      <c r="CR39" s="273" t="str">
        <f>IF(SUM(Encuestas!GP39,Encuestas!GQ39)=Encuestas!GM39,"OK",0)</f>
        <v>OK</v>
      </c>
      <c r="CS39" s="273">
        <f>((Encuestas!BS4+Encuestas!BT4)/Encuestas!BO4)*100</f>
        <v>100</v>
      </c>
      <c r="CT39" s="273" t="str">
        <f t="shared" si="27"/>
        <v>OK</v>
      </c>
      <c r="CU39" s="273" t="e">
        <f>IF(AD3&lt;=100,"OK","Err")</f>
        <v>#DIV/0!</v>
      </c>
      <c r="CV39" s="273" t="e">
        <f>IF(AD3&lt;=100,"OK","Err")</f>
        <v>#DIV/0!</v>
      </c>
      <c r="CW39" s="273" t="e">
        <f>IF(AE3&lt;=100,"OK","Err")</f>
        <v>#DIV/0!</v>
      </c>
      <c r="CX39" s="273">
        <f>((Encuestas!BS4+Encuestas!BT4)/Encuestas!BO4)*100</f>
        <v>100</v>
      </c>
      <c r="CY39" s="273">
        <f>SUM(Encuestas!GR39:GS39)</f>
        <v>0</v>
      </c>
      <c r="CZ39" s="273">
        <f>IF(SUM(Encuestas!GT39:GV39)=100,"OK",0)</f>
        <v>0</v>
      </c>
      <c r="DA39" s="273" t="e">
        <f>IF(AD3&lt;=100,"OK","Err")</f>
        <v>#DIV/0!</v>
      </c>
      <c r="DB39" s="273">
        <f>SUM(Encuestas!HL39:HO39)</f>
        <v>0</v>
      </c>
      <c r="DC39" s="273">
        <f>SUM(Encuestas!HP39,Encuestas!HR39)</f>
        <v>0</v>
      </c>
      <c r="DD39" s="273">
        <f>SUM(Encuestas!HQ39,Encuestas!HS39)</f>
        <v>0</v>
      </c>
      <c r="DE39" s="273">
        <f>SUM(Encuestas!HP39,Encuestas!HQ39)</f>
        <v>0</v>
      </c>
      <c r="DF39" s="273">
        <f>SUM(Encuestas!HR39,Encuestas!HS39)</f>
        <v>0</v>
      </c>
      <c r="DG39" s="273">
        <f t="shared" si="21"/>
        <v>0</v>
      </c>
      <c r="DH39" s="273">
        <f>IF(SUM(Encuestas!HT39:IA39)=100,"OK",0)</f>
        <v>0</v>
      </c>
      <c r="DI39" s="273">
        <f>IF(SUM(Encuestas!IB39:IH39)=100,"OK",0)</f>
        <v>0</v>
      </c>
      <c r="DJ39" s="273">
        <f>IF(SUM(Encuestas!IJ39:IK39)=100,"OK",0)</f>
        <v>0</v>
      </c>
      <c r="DK39" s="273">
        <f>SUM(Encuestas!IL39:IV39)</f>
        <v>147</v>
      </c>
      <c r="DL39" s="273">
        <f>SUM(Encuestas!IW39:IX39)</f>
        <v>0</v>
      </c>
      <c r="DM39" s="273">
        <f>SUM(Encuestas!IY39,Encuestas!JA39,Encuestas!JC39,Encuestas!JE39,Encuestas!JG39,Encuestas!JI39,Encuestas!JK39,Encuestas!JM39,Encuestas!JO39)</f>
        <v>0</v>
      </c>
      <c r="DN39" s="273">
        <f>SUM(Encuestas!IZ39,Encuestas!JB39,Encuestas!JD39,Encuestas!JF39,Encuestas!JH39,Encuestas!JJ39,Encuestas!JL39,Encuestas!JN39,Encuestas!JR39)</f>
        <v>0</v>
      </c>
      <c r="DO39" s="273">
        <f>SUM(Encuestas!KG39:KH39)</f>
        <v>0</v>
      </c>
      <c r="DP39" s="273">
        <f>SUM(Encuestas!KA39,Encuestas!KD39,Encuestas!KF39,Calculos!DO39)</f>
        <v>3</v>
      </c>
      <c r="DQ39" s="273">
        <f>SUM(Encuestas!KJ39:KL39)</f>
        <v>0</v>
      </c>
      <c r="DR39" s="273">
        <f>SUM(Encuestas!KB39,Encuestas!KC39,Encuestas!KE39,Calculos!DQ39)</f>
        <v>0</v>
      </c>
      <c r="DS39" s="273">
        <f>VLOOKUP(Encuestas!KT39,'Matriz codigos'!$A$2:$B$8,2,FALSE)</f>
        <v>1</v>
      </c>
      <c r="DT39" s="273">
        <f>VLOOKUP(Encuestas!KU39,'Matriz codigos'!$A$2:$B$8,2,FALSE)</f>
        <v>1</v>
      </c>
      <c r="DU39" s="273">
        <f>VLOOKUP(Encuestas!KV39,'Matriz codigos'!$A$2:$B$8,2,FALSE)</f>
        <v>1</v>
      </c>
      <c r="DV39" s="273">
        <f>VLOOKUP(Encuestas!KW39,'Matriz codigos'!$A$2:$B$8,2,FALSE)</f>
        <v>3</v>
      </c>
      <c r="DW39" s="273">
        <f>VLOOKUP(Encuestas!KT39,'Matriz codigos'!$A$10:$B$16,2,FALSE)</f>
        <v>1</v>
      </c>
      <c r="DX39" s="273">
        <f>VLOOKUP(Encuestas!KU39,'Matriz codigos'!$A$10:$B$16,2,FALSE)</f>
        <v>2</v>
      </c>
      <c r="DY39" s="273">
        <f>VLOOKUP(Encuestas!KV39,'Matriz codigos'!$A$10:$B$16,2,FALSE)</f>
        <v>1</v>
      </c>
      <c r="DZ39" s="273">
        <f>VLOOKUP(Encuestas!KW39,'Matriz codigos'!$A$10:$B$16,2,FALSE)</f>
        <v>3</v>
      </c>
      <c r="EA39" s="273">
        <f t="shared" si="22"/>
        <v>50</v>
      </c>
      <c r="EB39" s="273">
        <f t="shared" si="23"/>
        <v>25</v>
      </c>
      <c r="EC39" s="273">
        <f t="shared" si="24"/>
        <v>25</v>
      </c>
      <c r="ED39" s="273">
        <f t="shared" si="25"/>
        <v>0</v>
      </c>
      <c r="EE39" s="273" t="str">
        <f t="shared" si="26"/>
        <v>OK</v>
      </c>
      <c r="EF39" s="273">
        <f>VLOOKUP(Encuestas!MR39,'Matriz codigos'!$A$18:$B$20,2,FALSE)</f>
        <v>2</v>
      </c>
      <c r="EG39" s="273">
        <f>VLOOKUP(Encuestas!MT39,'Matriz codigos'!$A$23:$B$26,2,FALSE)</f>
        <v>0</v>
      </c>
      <c r="EH39" s="273">
        <f>VLOOKUP(Encuestas!MU39,'Matriz codigos'!$A$23:$B$26,2,FALSE)</f>
        <v>0</v>
      </c>
      <c r="EI39" s="273">
        <f>VLOOKUP(Encuestas!MV39,'Matriz codigos'!$A$23:$B$26,2,FALSE)</f>
        <v>0</v>
      </c>
      <c r="EJ39" s="273">
        <f>VLOOKUP(Encuestas!MW39,'Matriz codigos'!$A$23:$B$26,2,FALSE)</f>
        <v>2</v>
      </c>
      <c r="EK39" s="273">
        <f>VLOOKUP(Encuestas!MX39,'Matriz codigos'!$A$23:$B$26,2,FALSE)</f>
        <v>0</v>
      </c>
      <c r="EL39" s="273">
        <f>VLOOKUP(Encuestas!MY39,'Matriz codigos'!$A$23:$B$26,2,FALSE)</f>
        <v>0</v>
      </c>
      <c r="EM39" s="273">
        <f>VLOOKUP(Encuestas!MZ39,'Matriz codigos'!$A$23:$B$26,2,FALSE)</f>
        <v>0</v>
      </c>
      <c r="EN39" s="273">
        <f>VLOOKUP(Encuestas!NA39,'Matriz codigos'!$A$23:$B$26,2,FALSE)</f>
        <v>0</v>
      </c>
      <c r="EO39" s="273">
        <f>SUM(Encuestas!NW39,Encuestas!OC39,Encuestas!OI39,Encuestas!OO39,Encuestas!OU39,Encuestas!PA39,Encuestas!PG39)</f>
        <v>1</v>
      </c>
      <c r="EP39" s="273">
        <f>SUM(Encuestas!NX39,Encuestas!OD39,Encuestas!OJ39,Encuestas!OP39,Encuestas!OV39,Encuestas!PB39,Encuestas!PH39)</f>
        <v>0</v>
      </c>
      <c r="EQ39" s="273">
        <f>SUM(Encuestas!NW39:NX39)</f>
        <v>1</v>
      </c>
      <c r="ER39" s="273">
        <f>SUM(Encuestas!OC39:OD39)</f>
        <v>0</v>
      </c>
      <c r="ES39" s="273">
        <f>SUM(Encuestas!OI39:OJ39)</f>
        <v>0</v>
      </c>
      <c r="ET39" s="273">
        <f>SUM(Encuestas!OO39:OP39)</f>
        <v>0</v>
      </c>
      <c r="EU39" s="273">
        <f>SUM(Encuestas!OU39:OV39)</f>
        <v>0</v>
      </c>
      <c r="EV39" s="273">
        <f>SUM(Encuestas!PA39:PB39)</f>
        <v>0</v>
      </c>
      <c r="EW39" s="273">
        <f>SUM(Encuestas!PG39:PH39)</f>
        <v>0</v>
      </c>
    </row>
    <row r="40" spans="1:153" x14ac:dyDescent="0.25">
      <c r="A40" s="273">
        <f>Encuestas!A40</f>
        <v>111010734</v>
      </c>
      <c r="B40" s="273">
        <f>SUM(Encuestas!Z40:AB40)</f>
        <v>7</v>
      </c>
      <c r="C40" s="273">
        <f>SUM(Encuestas!AC40:AE40)</f>
        <v>0</v>
      </c>
      <c r="D40" s="273">
        <f t="shared" si="1"/>
        <v>7</v>
      </c>
      <c r="E40" s="273">
        <f>SUM(Encuestas!AF40:AH40)</f>
        <v>0</v>
      </c>
      <c r="F40" s="273">
        <f>SUM(Encuestas!AI40:AK40)</f>
        <v>0</v>
      </c>
      <c r="G40" s="273">
        <f t="shared" si="2"/>
        <v>0</v>
      </c>
      <c r="H40" s="273">
        <f>SUM(Encuestas!AL40:AN40)</f>
        <v>4</v>
      </c>
      <c r="I40" s="273">
        <f>SUM(Encuestas!AO40:AQ40)</f>
        <v>0</v>
      </c>
      <c r="J40" s="273">
        <f>SUM(Encuestas!W40:Y40)</f>
        <v>85</v>
      </c>
      <c r="K40" s="273">
        <f>SUM(Encuestas!W40,Encuestas!Z40,Encuestas!AC40,Encuestas!AF40,Encuestas!AI40,Encuestas!AL40,Encuestas!AO40)</f>
        <v>96</v>
      </c>
      <c r="L40" s="273">
        <f t="shared" si="3"/>
        <v>100</v>
      </c>
      <c r="M40" s="273">
        <f>SUM(Encuestas!X40,Encuestas!AA40,Encuestas!AD40,Encuestas!AG40,Encuestas!AJ40,Encuestas!AM40,Encuestas!AP40)</f>
        <v>0</v>
      </c>
      <c r="N40" s="273">
        <f t="shared" si="4"/>
        <v>0</v>
      </c>
      <c r="O40" s="273">
        <f>SUM(Encuestas!Y40,Encuestas!AB40,Encuestas!AE40,Encuestas!AH40,Encuestas!AK40,Encuestas!AN40,Encuestas!AQ40)</f>
        <v>0</v>
      </c>
      <c r="P40" s="273">
        <f t="shared" si="5"/>
        <v>0</v>
      </c>
      <c r="Q40" s="273">
        <f t="shared" si="6"/>
        <v>96</v>
      </c>
      <c r="R40" s="273">
        <f>SUM(Encuestas!BG40:BI40)</f>
        <v>100</v>
      </c>
      <c r="S40" s="273">
        <f>100-SUM(Encuestas!BB40:BI40)</f>
        <v>0</v>
      </c>
      <c r="T40" s="273">
        <f>SUM(Encuestas!BB40:BF40,Calculos!R40:S40)</f>
        <v>100</v>
      </c>
      <c r="U40" s="279">
        <f>IF((Encuestas!BL40&lt;Encuestas!BK40),(Encuestas!BL40+13)-Encuestas!BK40,(Encuestas!BL40-Encuestas!BK40)+1)</f>
        <v>4</v>
      </c>
      <c r="V40" s="273">
        <f>SUM(Encuestas!BN40:BO40)</f>
        <v>92</v>
      </c>
      <c r="W40" s="273">
        <f>IF((J40&gt;Encuestas!BN40),"OK",J40-Encuestas!BN40)</f>
        <v>0</v>
      </c>
      <c r="X40" s="36" t="str">
        <f>IF(W40="OK",(Encuestas!BN40/Calculos!J40)*100,"")</f>
        <v/>
      </c>
      <c r="Y40" s="273" t="str">
        <f>IF(SUM(Encuestas!BP40,Encuestas!BQ40,Encuestas!BR40)=Encuestas!BN40,"OK",(SUM(Encuestas!BP40,Encuestas!BQ40,Encuestas!BR40)-Encuestas!BN40))</f>
        <v>OK</v>
      </c>
      <c r="Z40" s="273">
        <f>IF((D40&gt;Encuestas!BO40),"OK",D40-Encuestas!BO40)</f>
        <v>0</v>
      </c>
      <c r="AA40" s="273">
        <f>IF(SUM(Encuestas!BS40,Encuestas!BT40,Encuestas!BU40)=CM40,"OK",(SUM(Encuestas!BS40,Encuestas!BT40,Encuestas!BU40)-Encuestas!BO40))</f>
        <v>0</v>
      </c>
      <c r="AB40" s="273">
        <f>((Encuestas!BP40+Encuestas!BQ40)/Encuestas!BN40)*100</f>
        <v>100</v>
      </c>
      <c r="AC40" s="273" t="str">
        <f t="shared" si="7"/>
        <v>OK</v>
      </c>
      <c r="AD40" s="273">
        <f>((Encuestas!BS40+Encuestas!BT40)/Encuestas!BO40)*100</f>
        <v>100</v>
      </c>
      <c r="AE40" s="273" t="str">
        <f t="shared" si="8"/>
        <v>OK</v>
      </c>
      <c r="AF40" s="273">
        <f t="shared" si="9"/>
        <v>0</v>
      </c>
      <c r="AG40" s="273">
        <f t="shared" si="10"/>
        <v>0</v>
      </c>
      <c r="AH40" s="273">
        <f>SUM(Encuestas!BP40,Encuestas!BS40)</f>
        <v>52</v>
      </c>
      <c r="AI40" s="273">
        <f>SUM(Encuestas!BQ40,Encuestas!BT40)</f>
        <v>40</v>
      </c>
      <c r="AJ40" s="273">
        <f>SUM(Encuestas!BR40,Encuestas!BU40)</f>
        <v>0</v>
      </c>
      <c r="AK40" s="273">
        <f t="shared" si="11"/>
        <v>100</v>
      </c>
      <c r="AL40" s="273" t="str">
        <f t="shared" si="12"/>
        <v>OK</v>
      </c>
      <c r="AM40" s="273">
        <f t="shared" si="13"/>
        <v>0</v>
      </c>
      <c r="AN40" s="273">
        <f>((Encuestas!BO40/Encuestas!BN40)*100)</f>
        <v>8.235294117647058</v>
      </c>
      <c r="AO40" s="273" t="str">
        <f t="shared" si="14"/>
        <v>OK</v>
      </c>
      <c r="AP40" s="273">
        <f>IF((Encuestas!BO40&gt;0),(((18*(Encuestas!BO40*(Encuestas!BV40/100)))+(30*(Encuestas!BO40*(Encuestas!BW40/100)))+(36*(Encuestas!BO40*(Encuestas!BX40/100))))/Encuestas!BO40),0)</f>
        <v>30</v>
      </c>
      <c r="AQ40" s="273">
        <f>SUM(Encuestas!CJ40,Encuestas!CN40)</f>
        <v>0</v>
      </c>
      <c r="AR40" s="273">
        <f>SUM(Encuestas!CK40,Encuestas!CO40)</f>
        <v>50</v>
      </c>
      <c r="AS40" s="273">
        <f>SUM(Encuestas!CL40,Encuestas!CP40)</f>
        <v>0</v>
      </c>
      <c r="AT40" s="273">
        <f>SUM(Encuestas!CM40,Encuestas!CQ40)</f>
        <v>0</v>
      </c>
      <c r="AU40" s="273">
        <f>SUM(Encuestas!CV40,Encuestas!CW40,Encuestas!DB40,Encuestas!DC40)</f>
        <v>0</v>
      </c>
      <c r="AV40" s="273">
        <f>SUM(Encuestas!CX40,Encuestas!DD40)</f>
        <v>0</v>
      </c>
      <c r="AW40" s="273">
        <f>SUM(Encuestas!CY40,Encuestas!CZ40,Encuestas!DE40,Encuestas!DF40)</f>
        <v>0</v>
      </c>
      <c r="AX40" s="273">
        <f>SUM(Encuestas!DA40,Encuestas!DG40)</f>
        <v>0</v>
      </c>
      <c r="AY40" s="273">
        <f>SUM(Encuestas!DI40,Encuestas!DK40)</f>
        <v>0</v>
      </c>
      <c r="AZ40" s="273">
        <f>SUM(Encuestas!DS40,Encuestas!DU40)</f>
        <v>0</v>
      </c>
      <c r="BA40" s="5" t="str">
        <f>IF(((AV40*Encuestas!DM40)=0),"OK",IF((Calculos!AV40*Encuestas!DM40)&gt;0,"NO",0))</f>
        <v>OK</v>
      </c>
      <c r="BB40" s="5" t="str">
        <f>IF((Calculos!AW40*Encuestas!DN40)=0,"OK", IF((Calculos!AW40*Encuestas!DN40)&gt;0,"NO",0))</f>
        <v>OK</v>
      </c>
      <c r="BC40" s="5" t="str">
        <f>IF((Calculos!AX40*Encuestas!DO40)=0,"OK",IF((Calculos!AX40*Encuestas!DO40)&gt;0,"NO",0))</f>
        <v>OK</v>
      </c>
      <c r="BD40" s="279">
        <f>SUM(Calculos!AY40,Calculos!AU40)</f>
        <v>0</v>
      </c>
      <c r="BE40" s="279">
        <f>SUM(Calculos!AV40,Encuestas!DM40)</f>
        <v>0</v>
      </c>
      <c r="BF40" s="279">
        <f>SUM(Calculos!AW40,Encuestas!DO40)</f>
        <v>0</v>
      </c>
      <c r="BG40" s="279">
        <f>SUM(Calculos!AX40,Encuestas!DQ40)</f>
        <v>0</v>
      </c>
      <c r="BH40" s="5" t="str">
        <f>IF(((Calculos!AZ40*Calculos!AQ40)=0),"OK",IF((Calculos!AZ40*Calculos!AQ40)&gt;0,"NO"))</f>
        <v>OK</v>
      </c>
      <c r="BI40" s="5" t="str">
        <f>IF((Calculos!AR40*Encuestas!DW40)=0,"OK",IF((Calculos!AR40*Encuestas!DW40)&gt;0,"NO"))</f>
        <v>OK</v>
      </c>
      <c r="BJ40" s="5" t="str">
        <f>IF((Calculos!AS40*Encuestas!DY40)=0,"OK",IF((Encuestas!DY40*Calculos!AS40)&gt;0,"NO"))</f>
        <v>OK</v>
      </c>
      <c r="BK40" s="5" t="str">
        <f>Validadores!S40</f>
        <v>OK</v>
      </c>
      <c r="BL40" s="273">
        <f t="shared" si="15"/>
        <v>0</v>
      </c>
      <c r="BM40" s="273">
        <f>SUM(AR40,Encuestas!DW40)</f>
        <v>50</v>
      </c>
      <c r="BN40" s="273">
        <f>SUM(Encuestas!DY40,Calculos!AS40)</f>
        <v>0</v>
      </c>
      <c r="BO40" s="273">
        <f>SUM(Encuestas!EA40,Calculos!AT40)</f>
        <v>0</v>
      </c>
      <c r="BP40" s="273">
        <f>SUM(Encuestas!EC40,Encuestas!ED40)</f>
        <v>0</v>
      </c>
      <c r="BQ40" s="273" t="str">
        <f>IF(Encuestas!CR40*Calculos!BP40=0,"OK",IF(Encuestas!CR40*Calculos!BP40&gt;0,"Err"))</f>
        <v>OK</v>
      </c>
      <c r="BR40" s="273" t="str">
        <f>IF(Encuestas!EE40*Encuestas!CS40=0,"OK",IF(Encuestas!EE40*Encuestas!CS40&gt;0,"Err"))</f>
        <v>OK</v>
      </c>
      <c r="BS40" s="273" t="str">
        <f>IF(Encuestas!EF40*Encuestas!CT40=0,"OK",IF(Encuestas!EF40*Encuestas!CT40&gt;0,"Err"))</f>
        <v>OK</v>
      </c>
      <c r="BT40" s="273" t="str">
        <f>IF(Encuestas!EG40*Encuestas!CU40=0,"OK",IF(Encuestas!EG40*Encuestas!CU40&gt;0,"Err"))</f>
        <v>OK</v>
      </c>
      <c r="BU40" s="273">
        <f>SUM(Encuestas!CR40,Calculos!BP40)</f>
        <v>1</v>
      </c>
      <c r="BV40" s="273">
        <f>SUM(Encuestas!EE40,Encuestas!CS40)</f>
        <v>0</v>
      </c>
      <c r="BW40" s="273">
        <f>SUM(Encuestas!EF40,Encuestas!CT40)</f>
        <v>0</v>
      </c>
      <c r="BX40" s="273">
        <f>SUM(Encuestas!EG40,Encuestas!CU40)</f>
        <v>0</v>
      </c>
      <c r="BY40" s="273" t="str">
        <f>IF(SUM(Encuestas!FD40,Encuestas!FE40)=100,"OK",0)</f>
        <v>OK</v>
      </c>
      <c r="BZ40" s="6">
        <f>SUM(Encuestas!FG40:'Encuestas'!FI40)</f>
        <v>0</v>
      </c>
      <c r="CA40" s="273">
        <f>SUM(Encuestas!FJ40:'Encuestas'!FL40)</f>
        <v>0</v>
      </c>
      <c r="CB40" s="273">
        <f>SUM(Encuestas!FM40:'Encuestas'!FO40)</f>
        <v>0</v>
      </c>
      <c r="CC40" s="273">
        <f>SUM(Encuestas!FP40:'Encuestas'!FR40)</f>
        <v>0</v>
      </c>
      <c r="CD40" s="273">
        <f>SUM(Encuestas!FS40:'Encuestas'!FU40)</f>
        <v>0</v>
      </c>
      <c r="CE40" s="273">
        <f>Encuestas!FG40+Encuestas!FJ40+Encuestas!FM40+Encuestas!FP40+Encuestas!FS40</f>
        <v>0</v>
      </c>
      <c r="CF40" s="273">
        <f>Encuestas!FH40+Encuestas!FK40+Encuestas!FN40+Encuestas!FQ40+Encuestas!FT40</f>
        <v>0</v>
      </c>
      <c r="CG40" s="273">
        <f>Encuestas!FI40+Encuestas!FL40+Encuestas!FO40+Encuestas!FR40+Encuestas!FU40</f>
        <v>0</v>
      </c>
      <c r="CH40" s="273">
        <f t="shared" si="16"/>
        <v>0</v>
      </c>
      <c r="CI40" s="273" t="e">
        <v>#N/A</v>
      </c>
      <c r="CJ40" s="273" t="e">
        <v>#N/A</v>
      </c>
      <c r="CK40" s="273" t="e">
        <v>#N/A</v>
      </c>
      <c r="CL40" s="273" t="str">
        <f>IF(AND(Encuestas!FF40="no",Calculos!CH40=0),"OK","Err")</f>
        <v>OK</v>
      </c>
      <c r="CM40" s="273">
        <f>IF(SUM(Encuestas!GB40:GF40)=100,"OK",0)</f>
        <v>0</v>
      </c>
      <c r="CN40" s="273">
        <f>IF((Encuestas!GJ40-Encuestas!GI40)&lt;=0,(Encuestas!GJ40-Encuestas!GI40)+12,(Encuestas!GJ40-Encuestas!GI40))</f>
        <v>12</v>
      </c>
      <c r="CO40" s="273">
        <f>SUM(Encuestas!GL40:GM40)</f>
        <v>0</v>
      </c>
      <c r="CP40" s="273">
        <f>SUM(Encuestas!GN40,Encuestas!GP40)</f>
        <v>0</v>
      </c>
      <c r="CQ40" s="273" t="str">
        <f>IF(SUM(Encuestas!GN40,Encuestas!GO40)=Encuestas!GL40,"OK",0)</f>
        <v>OK</v>
      </c>
      <c r="CR40" s="273" t="str">
        <f>IF(SUM(Encuestas!GP40,Encuestas!GQ40)=Encuestas!GM40,"OK",0)</f>
        <v>OK</v>
      </c>
      <c r="CS40" s="273" t="e">
        <f>((Encuestas!BS5+Encuestas!BT5)/Encuestas!BO5)*100</f>
        <v>#DIV/0!</v>
      </c>
      <c r="CT40" s="273" t="e">
        <f t="shared" si="27"/>
        <v>#DIV/0!</v>
      </c>
      <c r="CU40" s="273" t="e">
        <v>#N/A</v>
      </c>
      <c r="CV40" s="273" t="e">
        <v>#N/A</v>
      </c>
      <c r="CW40" s="273" t="e">
        <v>#N/A</v>
      </c>
      <c r="CX40" s="273" t="e">
        <f>((Encuestas!BS5+Encuestas!BT5)/Encuestas!BO5)*100</f>
        <v>#DIV/0!</v>
      </c>
      <c r="CY40" s="273">
        <f>SUM(Encuestas!GR40:GS40)</f>
        <v>0</v>
      </c>
      <c r="CZ40" s="273">
        <f>IF(SUM(Encuestas!GT40:GV40)=100,"OK",0)</f>
        <v>0</v>
      </c>
      <c r="DA40" s="273" t="e">
        <v>#N/A</v>
      </c>
      <c r="DB40" s="273">
        <f>SUM(Encuestas!HL40:HO40)</f>
        <v>0</v>
      </c>
      <c r="DC40" s="273">
        <f>SUM(Encuestas!HP40,Encuestas!HR40)</f>
        <v>0</v>
      </c>
      <c r="DD40" s="273">
        <f>SUM(Encuestas!HQ40,Encuestas!HS40)</f>
        <v>0</v>
      </c>
      <c r="DE40" s="273">
        <f>SUM(Encuestas!HP40,Encuestas!HQ40)</f>
        <v>0</v>
      </c>
      <c r="DF40" s="273">
        <f>SUM(Encuestas!HR40,Encuestas!HS40)</f>
        <v>0</v>
      </c>
      <c r="DG40" s="273">
        <f t="shared" si="21"/>
        <v>0</v>
      </c>
      <c r="DH40" s="273">
        <f>IF(SUM(Encuestas!HT40:IA40)=100,"OK",0)</f>
        <v>0</v>
      </c>
      <c r="DI40" s="273">
        <f>IF(SUM(Encuestas!IB40:IH40)=100,"OK",0)</f>
        <v>0</v>
      </c>
      <c r="DJ40" s="273">
        <f>IF(SUM(Encuestas!IJ40:IK40)=100,"OK",0)</f>
        <v>0</v>
      </c>
      <c r="DK40" s="273">
        <f>SUM(Encuestas!IL40:IV40)</f>
        <v>114</v>
      </c>
      <c r="DL40" s="273">
        <f>SUM(Encuestas!IW40:IX40)</f>
        <v>0</v>
      </c>
      <c r="DM40" s="273">
        <f>SUM(Encuestas!IY40,Encuestas!JA40,Encuestas!JC40,Encuestas!JE40,Encuestas!JG40,Encuestas!JI40,Encuestas!JK40,Encuestas!JM40,Encuestas!JO40)</f>
        <v>0</v>
      </c>
      <c r="DN40" s="273">
        <f>SUM(Encuestas!IZ40,Encuestas!JB40,Encuestas!JD40,Encuestas!JF40,Encuestas!JH40,Encuestas!JJ40,Encuestas!JL40,Encuestas!JN40,Encuestas!JR40)</f>
        <v>6</v>
      </c>
      <c r="DO40" s="273">
        <f>SUM(Encuestas!KG40:KH40)</f>
        <v>0</v>
      </c>
      <c r="DP40" s="273">
        <f>SUM(Encuestas!KA40,Encuestas!KD40,Encuestas!KF40,Calculos!DO40)</f>
        <v>30</v>
      </c>
      <c r="DQ40" s="273">
        <f>SUM(Encuestas!KJ40:KL40)</f>
        <v>0</v>
      </c>
      <c r="DR40" s="273">
        <f>SUM(Encuestas!KB40,Encuestas!KC40,Encuestas!KE40,Calculos!DQ40)</f>
        <v>0</v>
      </c>
      <c r="DS40" s="273">
        <f>VLOOKUP(Encuestas!KT40,'Matriz codigos'!$A$2:$B$8,2,FALSE)</f>
        <v>1</v>
      </c>
      <c r="DT40" s="273">
        <f>VLOOKUP(Encuestas!KU40,'Matriz codigos'!$A$2:$B$8,2,FALSE)</f>
        <v>1</v>
      </c>
      <c r="DU40" s="273">
        <f>VLOOKUP(Encuestas!KV40,'Matriz codigos'!$A$2:$B$8,2,FALSE)</f>
        <v>1</v>
      </c>
      <c r="DV40" s="273">
        <f>VLOOKUP(Encuestas!KW40,'Matriz codigos'!$A$2:$B$8,2,FALSE)</f>
        <v>1</v>
      </c>
      <c r="DW40" s="273">
        <f>VLOOKUP(Encuestas!KT40,'Matriz codigos'!$A$10:$B$16,2,FALSE)</f>
        <v>2</v>
      </c>
      <c r="DX40" s="273">
        <f>VLOOKUP(Encuestas!KU40,'Matriz codigos'!$A$10:$B$16,2,FALSE)</f>
        <v>2</v>
      </c>
      <c r="DY40" s="273">
        <f>VLOOKUP(Encuestas!KV40,'Matriz codigos'!$A$10:$B$16,2,FALSE)</f>
        <v>2</v>
      </c>
      <c r="DZ40" s="273">
        <f>VLOOKUP(Encuestas!KW40,'Matriz codigos'!$A$10:$B$16,2,FALSE)</f>
        <v>2</v>
      </c>
      <c r="EA40" s="273">
        <f t="shared" si="22"/>
        <v>0</v>
      </c>
      <c r="EB40" s="273">
        <f t="shared" si="23"/>
        <v>100</v>
      </c>
      <c r="EC40" s="273">
        <f t="shared" si="24"/>
        <v>0</v>
      </c>
      <c r="ED40" s="273">
        <f t="shared" si="25"/>
        <v>0</v>
      </c>
      <c r="EE40" s="273" t="str">
        <f t="shared" si="26"/>
        <v>OK</v>
      </c>
      <c r="EF40" s="273">
        <f>VLOOKUP(Encuestas!MR40,'Matriz codigos'!$A$18:$B$20,2,FALSE)</f>
        <v>2</v>
      </c>
      <c r="EG40" s="273">
        <f>VLOOKUP(Encuestas!MT40,'Matriz codigos'!$A$23:$B$26,2,FALSE)</f>
        <v>0</v>
      </c>
      <c r="EH40" s="273">
        <f>VLOOKUP(Encuestas!MU40,'Matriz codigos'!$A$23:$B$26,2,FALSE)</f>
        <v>0</v>
      </c>
      <c r="EI40" s="273">
        <f>VLOOKUP(Encuestas!MV40,'Matriz codigos'!$A$23:$B$26,2,FALSE)</f>
        <v>0</v>
      </c>
      <c r="EJ40" s="273">
        <f>VLOOKUP(Encuestas!MW40,'Matriz codigos'!$A$23:$B$26,2,FALSE)</f>
        <v>3</v>
      </c>
      <c r="EK40" s="273">
        <f>VLOOKUP(Encuestas!MX40,'Matriz codigos'!$A$23:$B$26,2,FALSE)</f>
        <v>0</v>
      </c>
      <c r="EL40" s="273">
        <f>VLOOKUP(Encuestas!MY40,'Matriz codigos'!$A$23:$B$26,2,FALSE)</f>
        <v>0</v>
      </c>
      <c r="EM40" s="273">
        <f>VLOOKUP(Encuestas!MZ40,'Matriz codigos'!$A$23:$B$26,2,FALSE)</f>
        <v>0</v>
      </c>
      <c r="EN40" s="273">
        <f>VLOOKUP(Encuestas!NA40,'Matriz codigos'!$A$23:$B$26,2,FALSE)</f>
        <v>0</v>
      </c>
      <c r="EO40" s="273">
        <f>SUM(Encuestas!NW40,Encuestas!OC40,Encuestas!OI40,Encuestas!OO40,Encuestas!OU40,Encuestas!PA40,Encuestas!PG40)</f>
        <v>1</v>
      </c>
      <c r="EP40" s="273">
        <f>SUM(Encuestas!NX40,Encuestas!OD40,Encuestas!OJ40,Encuestas!OP40,Encuestas!OV40,Encuestas!PB40,Encuestas!PH40)</f>
        <v>1</v>
      </c>
      <c r="EQ40" s="273">
        <f>SUM(Encuestas!NW40:NX40)</f>
        <v>2</v>
      </c>
      <c r="ER40" s="273">
        <f>SUM(Encuestas!OC40:OD40)</f>
        <v>0</v>
      </c>
      <c r="ES40" s="273">
        <f>SUM(Encuestas!OI40:OJ40)</f>
        <v>0</v>
      </c>
      <c r="ET40" s="273">
        <f>SUM(Encuestas!OO40:OP40)</f>
        <v>0</v>
      </c>
      <c r="EU40" s="273">
        <f>SUM(Encuestas!OU40:OV40)</f>
        <v>0</v>
      </c>
      <c r="EV40" s="273">
        <f>SUM(Encuestas!PA40:PB40)</f>
        <v>0</v>
      </c>
      <c r="EW40" s="273">
        <f>SUM(Encuestas!PG40:PH40)</f>
        <v>0</v>
      </c>
    </row>
    <row r="41" spans="1:153" x14ac:dyDescent="0.25">
      <c r="A41" s="273">
        <f>Encuestas!A41</f>
        <v>111010758</v>
      </c>
      <c r="B41" s="273">
        <f>SUM(Encuestas!Z41:AB41)</f>
        <v>0</v>
      </c>
      <c r="C41" s="273">
        <f>SUM(Encuestas!AC41:AE41)</f>
        <v>0</v>
      </c>
      <c r="D41" s="273">
        <f t="shared" si="1"/>
        <v>0</v>
      </c>
      <c r="E41" s="273">
        <f>SUM(Encuestas!AF41:AH41)</f>
        <v>0</v>
      </c>
      <c r="F41" s="273">
        <f>SUM(Encuestas!AI41:AK41)</f>
        <v>0</v>
      </c>
      <c r="G41" s="273">
        <f t="shared" si="2"/>
        <v>0</v>
      </c>
      <c r="H41" s="273">
        <f>SUM(Encuestas!AL41:AN41)</f>
        <v>3</v>
      </c>
      <c r="I41" s="273">
        <f>SUM(Encuestas!AO41:AQ41)</f>
        <v>0</v>
      </c>
      <c r="J41" s="273">
        <f>SUM(Encuestas!W41:Y41)</f>
        <v>110</v>
      </c>
      <c r="K41" s="273">
        <f>SUM(Encuestas!W41,Encuestas!Z41,Encuestas!AC41,Encuestas!AF41,Encuestas!AI41,Encuestas!AL41,Encuestas!AO41)</f>
        <v>113</v>
      </c>
      <c r="L41" s="273">
        <f t="shared" si="3"/>
        <v>100</v>
      </c>
      <c r="M41" s="273">
        <f>SUM(Encuestas!X41,Encuestas!AA41,Encuestas!AD41,Encuestas!AG41,Encuestas!AJ41,Encuestas!AM41,Encuestas!AP41)</f>
        <v>0</v>
      </c>
      <c r="N41" s="273">
        <f t="shared" si="4"/>
        <v>0</v>
      </c>
      <c r="O41" s="273">
        <f>SUM(Encuestas!Y41,Encuestas!AB41,Encuestas!AE41,Encuestas!AH41,Encuestas!AK41,Encuestas!AN41,Encuestas!AQ41)</f>
        <v>0</v>
      </c>
      <c r="P41" s="273">
        <f t="shared" si="5"/>
        <v>0</v>
      </c>
      <c r="Q41" s="273">
        <f t="shared" si="6"/>
        <v>113</v>
      </c>
      <c r="R41" s="273">
        <f>SUM(Encuestas!BG41:BI41)</f>
        <v>0</v>
      </c>
      <c r="S41" s="273">
        <f>100-SUM(Encuestas!BB41:BI41)</f>
        <v>0</v>
      </c>
      <c r="T41" s="273">
        <f>SUM(Encuestas!BB41:BF41,Calculos!R41:S41)</f>
        <v>100</v>
      </c>
      <c r="U41" s="279">
        <f>IF((Encuestas!BL41&lt;Encuestas!BK41),(Encuestas!BL41+13)-Encuestas!BK41,(Encuestas!BL41-Encuestas!BK41)+1)</f>
        <v>5</v>
      </c>
      <c r="V41" s="273">
        <f>SUM(Encuestas!BN41:BO41)</f>
        <v>110</v>
      </c>
      <c r="W41" s="273">
        <f>IF((J41&gt;Encuestas!BN41),"OK",J41-Encuestas!BN41)</f>
        <v>0</v>
      </c>
      <c r="X41" s="36" t="str">
        <f>IF(W41="OK",(Encuestas!BN41/Calculos!J41)*100,"")</f>
        <v/>
      </c>
      <c r="Y41" s="273" t="str">
        <f>IF(SUM(Encuestas!BP41,Encuestas!BQ41,Encuestas!BR41)=Encuestas!BN41,"OK",(SUM(Encuestas!BP41,Encuestas!BQ41,Encuestas!BR41)-Encuestas!BN41))</f>
        <v>OK</v>
      </c>
      <c r="Z41" s="273">
        <f>IF((D41&gt;Encuestas!BO41),"OK",D41-Encuestas!BO41)</f>
        <v>0</v>
      </c>
      <c r="AA41" s="273" t="str">
        <f>IF(SUM(Encuestas!BS41,Encuestas!BT41,Encuestas!BU41)=CM41,"OK",(SUM(Encuestas!BS41,Encuestas!BT41,Encuestas!BU41)-Encuestas!BO41))</f>
        <v>OK</v>
      </c>
      <c r="AB41" s="273">
        <f>((Encuestas!BP41+Encuestas!BQ41)/Encuestas!BN41)*100</f>
        <v>90.909090909090907</v>
      </c>
      <c r="AC41" s="273" t="str">
        <f t="shared" si="7"/>
        <v>OK</v>
      </c>
      <c r="AD41" s="273" t="e">
        <f>((Encuestas!BS3+Encuestas!BT3)/Encuestas!BO3)*100</f>
        <v>#DIV/0!</v>
      </c>
      <c r="AE41" s="273" t="e">
        <f>IF(AD3&lt;=100,"OK","Err")</f>
        <v>#DIV/0!</v>
      </c>
      <c r="AF41" s="273">
        <f t="shared" si="9"/>
        <v>9.0909090909090935</v>
      </c>
      <c r="AG41" s="273" t="e">
        <f>((Encuestas!BS3+Encuestas!BT3)/Encuestas!BO3)*100</f>
        <v>#DIV/0!</v>
      </c>
      <c r="AH41" s="273">
        <f>SUM(Encuestas!BP41,Encuestas!BS41)</f>
        <v>0</v>
      </c>
      <c r="AI41" s="273">
        <f>SUM(Encuestas!BQ41,Encuestas!BT41)</f>
        <v>100</v>
      </c>
      <c r="AJ41" s="273">
        <f>SUM(Encuestas!BR41,Encuestas!BU41)</f>
        <v>10</v>
      </c>
      <c r="AK41" s="273">
        <f t="shared" si="11"/>
        <v>90.909090909090907</v>
      </c>
      <c r="AL41" s="273" t="str">
        <f t="shared" si="12"/>
        <v>OK</v>
      </c>
      <c r="AM41" s="273">
        <f t="shared" si="13"/>
        <v>9.0909090909090935</v>
      </c>
      <c r="AN41" s="273">
        <f>((Encuestas!BO41/Encuestas!BN41)*100)</f>
        <v>0</v>
      </c>
      <c r="AO41" s="273" t="str">
        <f t="shared" si="14"/>
        <v/>
      </c>
      <c r="AP41" s="273">
        <f>IF((Encuestas!BO41&gt;0),(((18*(Encuestas!BO41*(Encuestas!BV41/100)))+(30*(Encuestas!BO41*(Encuestas!BW41/100)))+(36*(Encuestas!BO41*(Encuestas!BX41/100))))/Encuestas!BO41),0)</f>
        <v>0</v>
      </c>
      <c r="AQ41" s="273">
        <f>SUM(Encuestas!CJ41,Encuestas!CN41)</f>
        <v>50</v>
      </c>
      <c r="AR41" s="273">
        <f>SUM(Encuestas!CK41,Encuestas!CO41)</f>
        <v>0</v>
      </c>
      <c r="AS41" s="273">
        <f>SUM(Encuestas!CL41,Encuestas!CP41)</f>
        <v>0</v>
      </c>
      <c r="AT41" s="273">
        <f>SUM(Encuestas!CM41,Encuestas!CQ41)</f>
        <v>5</v>
      </c>
      <c r="AU41" s="273">
        <f>SUM(Encuestas!CV41,Encuestas!CW41,Encuestas!DB41,Encuestas!DC41)</f>
        <v>0</v>
      </c>
      <c r="AV41" s="273">
        <f>SUM(Encuestas!CX41,Encuestas!DD41)</f>
        <v>0</v>
      </c>
      <c r="AW41" s="273">
        <f>SUM(Encuestas!CY41,Encuestas!CZ41,Encuestas!DE41,Encuestas!DF41)</f>
        <v>0</v>
      </c>
      <c r="AX41" s="273">
        <f>SUM(Encuestas!DA41,Encuestas!DG41)</f>
        <v>0</v>
      </c>
      <c r="AY41" s="273">
        <f>SUM(Encuestas!DI41,Encuestas!DK41)</f>
        <v>0</v>
      </c>
      <c r="AZ41" s="273">
        <f>SUM(Encuestas!DS41,Encuestas!DU41)</f>
        <v>0</v>
      </c>
      <c r="BA41" s="5" t="str">
        <f>IF(((AV41*Encuestas!DM41)=0),"OK",IF((Calculos!AV41*Encuestas!DM41)&gt;0,"NO",0))</f>
        <v>OK</v>
      </c>
      <c r="BB41" s="5" t="str">
        <f>IF((Calculos!AW41*Encuestas!DN41)=0,"OK", IF((Calculos!AW41*Encuestas!DN41)&gt;0,"NO",0))</f>
        <v>OK</v>
      </c>
      <c r="BC41" s="5" t="str">
        <f>IF((Calculos!AX41*Encuestas!DO41)=0,"OK",IF((Calculos!AX41*Encuestas!DO41)&gt;0,"NO",0))</f>
        <v>OK</v>
      </c>
      <c r="BD41" s="279">
        <f>SUM(Calculos!AY41,Calculos!AU41)</f>
        <v>0</v>
      </c>
      <c r="BE41" s="279">
        <f>SUM(Calculos!AV41,Encuestas!DM41)</f>
        <v>0</v>
      </c>
      <c r="BF41" s="279">
        <f>SUM(Calculos!AW41,Encuestas!DO41)</f>
        <v>0</v>
      </c>
      <c r="BG41" s="279">
        <f>SUM(Calculos!AX41,Encuestas!DQ41)</f>
        <v>0</v>
      </c>
      <c r="BH41" s="5" t="str">
        <f>IF(((Calculos!AZ41*Calculos!AQ41)=0),"OK",IF((Calculos!AZ41*Calculos!AQ41)&gt;0,"NO"))</f>
        <v>OK</v>
      </c>
      <c r="BI41" s="5" t="str">
        <f>IF((Calculos!AR41*Encuestas!DW41)=0,"OK",IF((Calculos!AR41*Encuestas!DW41)&gt;0,"NO"))</f>
        <v>OK</v>
      </c>
      <c r="BJ41" s="5" t="str">
        <f>IF((Calculos!AS41*Encuestas!DY41)=0,"OK",IF((Encuestas!DY41*Calculos!AS41)&gt;0,"NO"))</f>
        <v>OK</v>
      </c>
      <c r="BK41" s="5" t="str">
        <f>Validadores!S41</f>
        <v>OK</v>
      </c>
      <c r="BL41" s="273">
        <f t="shared" si="15"/>
        <v>50</v>
      </c>
      <c r="BM41" s="273">
        <f>SUM(AR41,Encuestas!DW41)</f>
        <v>0</v>
      </c>
      <c r="BN41" s="273">
        <f>SUM(Encuestas!DY41,Calculos!AS41)</f>
        <v>0</v>
      </c>
      <c r="BO41" s="273">
        <f>SUM(Encuestas!EA41,Calculos!AT41)</f>
        <v>5</v>
      </c>
      <c r="BP41" s="273">
        <f>SUM(Encuestas!EC41,Encuestas!ED41)</f>
        <v>0</v>
      </c>
      <c r="BQ41" s="273" t="str">
        <f>IF(Encuestas!CR41*Calculos!BP41=0,"OK",IF(Encuestas!CR41*Calculos!BP41&gt;0,"Err"))</f>
        <v>OK</v>
      </c>
      <c r="BR41" s="273" t="str">
        <f>IF(Encuestas!EE41*Encuestas!CS41=0,"OK",IF(Encuestas!EE41*Encuestas!CS41&gt;0,"Err"))</f>
        <v>OK</v>
      </c>
      <c r="BS41" s="273" t="str">
        <f>IF(Encuestas!EF41*Encuestas!CT41=0,"OK",IF(Encuestas!EF41*Encuestas!CT41&gt;0,"Err"))</f>
        <v>OK</v>
      </c>
      <c r="BT41" s="273" t="str">
        <f>IF(Encuestas!EG41*Encuestas!CU41=0,"OK",IF(Encuestas!EG41*Encuestas!CU41&gt;0,"Err"))</f>
        <v>OK</v>
      </c>
      <c r="BU41" s="273">
        <f>SUM(Encuestas!CR41,Calculos!BP41)</f>
        <v>5</v>
      </c>
      <c r="BV41" s="273">
        <f>SUM(Encuestas!EE41,Encuestas!CS41)</f>
        <v>0</v>
      </c>
      <c r="BW41" s="273">
        <f>SUM(Encuestas!EF41,Encuestas!CT41)</f>
        <v>0</v>
      </c>
      <c r="BX41" s="273">
        <f>SUM(Encuestas!EG41,Encuestas!CU41)</f>
        <v>5</v>
      </c>
      <c r="BY41" s="273" t="str">
        <f>IF(SUM(Encuestas!FD41,Encuestas!FE41)=100,"OK",0)</f>
        <v>OK</v>
      </c>
      <c r="BZ41" s="6">
        <f>SUM(Encuestas!FG41:'Encuestas'!FI41)</f>
        <v>0</v>
      </c>
      <c r="CA41" s="273">
        <f>SUM(Encuestas!FJ41:'Encuestas'!FL41)</f>
        <v>0</v>
      </c>
      <c r="CB41" s="273">
        <f>SUM(Encuestas!FM41:'Encuestas'!FO41)</f>
        <v>0</v>
      </c>
      <c r="CC41" s="273">
        <f>SUM(Encuestas!FP41:'Encuestas'!FR41)</f>
        <v>0</v>
      </c>
      <c r="CD41" s="273">
        <f>SUM(Encuestas!FS41:'Encuestas'!FU41)</f>
        <v>0</v>
      </c>
      <c r="CE41" s="273">
        <f>Encuestas!FG41+Encuestas!FJ41+Encuestas!FM41+Encuestas!FP41+Encuestas!FS41</f>
        <v>0</v>
      </c>
      <c r="CF41" s="273">
        <f>Encuestas!FH41+Encuestas!FK41+Encuestas!FN41+Encuestas!FQ41+Encuestas!FT41</f>
        <v>0</v>
      </c>
      <c r="CG41" s="273">
        <f>Encuestas!FI41+Encuestas!FL41+Encuestas!FO41+Encuestas!FR41+Encuestas!FU41</f>
        <v>0</v>
      </c>
      <c r="CH41" s="273">
        <f t="shared" si="16"/>
        <v>0</v>
      </c>
      <c r="CI41" s="273" t="e">
        <v>#N/A</v>
      </c>
      <c r="CJ41" s="273" t="e">
        <v>#N/A</v>
      </c>
      <c r="CK41" s="273" t="e">
        <v>#N/A</v>
      </c>
      <c r="CL41" s="273" t="str">
        <f>IF(AND(Encuestas!FF41="no",Calculos!CH41=0),"OK","Err")</f>
        <v>OK</v>
      </c>
      <c r="CM41" s="273">
        <f>IF(SUM(Encuestas!GB41:GF41)=100,"OK",0)</f>
        <v>0</v>
      </c>
      <c r="CN41" s="273">
        <f>IF((Encuestas!GJ41-Encuestas!GI41)&lt;=0,(Encuestas!GJ41-Encuestas!GI41)+12,(Encuestas!GJ41-Encuestas!GI41))</f>
        <v>12</v>
      </c>
      <c r="CO41" s="273">
        <f>SUM(Encuestas!GL41:GM41)</f>
        <v>0</v>
      </c>
      <c r="CP41" s="273">
        <f>SUM(Encuestas!GN41,Encuestas!GP41)</f>
        <v>0</v>
      </c>
      <c r="CQ41" s="273" t="str">
        <f>IF(SUM(Encuestas!GN41,Encuestas!GO41)=Encuestas!GL41,"OK",0)</f>
        <v>OK</v>
      </c>
      <c r="CR41" s="273" t="str">
        <f>IF(SUM(Encuestas!GP41,Encuestas!GQ41)=Encuestas!GM41,"OK",0)</f>
        <v>OK</v>
      </c>
      <c r="CS41" s="273">
        <f>((Encuestas!BS6+Encuestas!BT6)/Encuestas!BO6)*100</f>
        <v>50</v>
      </c>
      <c r="CT41" s="273" t="str">
        <f t="shared" si="27"/>
        <v>OK</v>
      </c>
      <c r="CU41" s="273" t="e">
        <v>#N/A</v>
      </c>
      <c r="CV41" s="273" t="e">
        <v>#N/A</v>
      </c>
      <c r="CW41" s="273" t="e">
        <v>#N/A</v>
      </c>
      <c r="CX41" s="273">
        <f>((Encuestas!BS6+Encuestas!BT6)/Encuestas!BO6)*100</f>
        <v>50</v>
      </c>
      <c r="CY41" s="273">
        <f>SUM(Encuestas!GR41:GS41)</f>
        <v>0</v>
      </c>
      <c r="CZ41" s="273">
        <f>IF(SUM(Encuestas!GT41:GV41)=100,"OK",0)</f>
        <v>0</v>
      </c>
      <c r="DA41" s="273" t="e">
        <v>#N/A</v>
      </c>
      <c r="DB41" s="273">
        <f>SUM(Encuestas!HL41:HO41)</f>
        <v>0</v>
      </c>
      <c r="DC41" s="273">
        <f>SUM(Encuestas!HP41,Encuestas!HR41)</f>
        <v>0</v>
      </c>
      <c r="DD41" s="273">
        <f>SUM(Encuestas!HQ41,Encuestas!HS41)</f>
        <v>0</v>
      </c>
      <c r="DE41" s="273">
        <f>SUM(Encuestas!HP41,Encuestas!HQ41)</f>
        <v>0</v>
      </c>
      <c r="DF41" s="273">
        <f>SUM(Encuestas!HR41,Encuestas!HS41)</f>
        <v>0</v>
      </c>
      <c r="DG41" s="273">
        <f t="shared" si="21"/>
        <v>0</v>
      </c>
      <c r="DH41" s="273">
        <f>IF(SUM(Encuestas!HT41:IA41)=100,"OK",0)</f>
        <v>0</v>
      </c>
      <c r="DI41" s="273">
        <f>IF(SUM(Encuestas!IB41:IH41)=100,"OK",0)</f>
        <v>0</v>
      </c>
      <c r="DJ41" s="273">
        <f>IF(SUM(Encuestas!IJ41:IK41)=100,"OK",0)</f>
        <v>0</v>
      </c>
      <c r="DK41" s="273">
        <f>SUM(Encuestas!IL41:IV41)</f>
        <v>1374</v>
      </c>
      <c r="DL41" s="273">
        <f>SUM(Encuestas!IW41:IX41)</f>
        <v>0</v>
      </c>
      <c r="DM41" s="273">
        <f>SUM(Encuestas!IY41,Encuestas!JA41,Encuestas!JC41,Encuestas!JE41,Encuestas!JG41,Encuestas!JI41,Encuestas!JK41,Encuestas!JM41,Encuestas!JO41)</f>
        <v>0</v>
      </c>
      <c r="DN41" s="273">
        <f>SUM(Encuestas!IZ41,Encuestas!JB41,Encuestas!JD41,Encuestas!JF41,Encuestas!JH41,Encuestas!JJ41,Encuestas!JL41,Encuestas!JN41,Encuestas!JR41)</f>
        <v>0</v>
      </c>
      <c r="DO41" s="273">
        <f>SUM(Encuestas!KG41:KH41)</f>
        <v>0</v>
      </c>
      <c r="DP41" s="273">
        <f>SUM(Encuestas!KA41,Encuestas!KD41,Encuestas!KF41,Calculos!DO41)</f>
        <v>0</v>
      </c>
      <c r="DQ41" s="273">
        <f>SUM(Encuestas!KJ41:KL41)</f>
        <v>0</v>
      </c>
      <c r="DR41" s="273">
        <f>SUM(Encuestas!KB41,Encuestas!KC41,Encuestas!KE41,Calculos!DQ41)</f>
        <v>0</v>
      </c>
      <c r="DS41" s="273">
        <f>VLOOKUP(Encuestas!KT41,'Matriz codigos'!$A$2:$B$8,2,FALSE)</f>
        <v>2</v>
      </c>
      <c r="DT41" s="273">
        <f>VLOOKUP(Encuestas!KU41,'Matriz codigos'!$A$2:$B$8,2,FALSE)</f>
        <v>2</v>
      </c>
      <c r="DU41" s="273">
        <f>VLOOKUP(Encuestas!KV41,'Matriz codigos'!$A$2:$B$8,2,FALSE)</f>
        <v>2</v>
      </c>
      <c r="DV41" s="273">
        <f>VLOOKUP(Encuestas!KW41,'Matriz codigos'!$A$2:$B$8,2,FALSE)</f>
        <v>2</v>
      </c>
      <c r="DW41" s="273">
        <f>VLOOKUP(Encuestas!KT41,'Matriz codigos'!$A$10:$B$16,2,FALSE)</f>
        <v>3</v>
      </c>
      <c r="DX41" s="273">
        <f>VLOOKUP(Encuestas!KU41,'Matriz codigos'!$A$10:$B$16,2,FALSE)</f>
        <v>3</v>
      </c>
      <c r="DY41" s="273">
        <f>VLOOKUP(Encuestas!KV41,'Matriz codigos'!$A$10:$B$16,2,FALSE)</f>
        <v>3</v>
      </c>
      <c r="DZ41" s="273">
        <f>VLOOKUP(Encuestas!KW41,'Matriz codigos'!$A$10:$B$16,2,FALSE)</f>
        <v>3</v>
      </c>
      <c r="EA41" s="273">
        <f t="shared" si="22"/>
        <v>0</v>
      </c>
      <c r="EB41" s="273">
        <f t="shared" si="23"/>
        <v>0</v>
      </c>
      <c r="EC41" s="273">
        <f t="shared" si="24"/>
        <v>100</v>
      </c>
      <c r="ED41" s="273">
        <f t="shared" si="25"/>
        <v>0</v>
      </c>
      <c r="EE41" s="273" t="str">
        <f t="shared" si="26"/>
        <v>OK</v>
      </c>
      <c r="EF41" s="273">
        <f>VLOOKUP(Encuestas!MR41,'Matriz codigos'!$A$18:$B$20,2,FALSE)</f>
        <v>2</v>
      </c>
      <c r="EG41" s="273">
        <f>VLOOKUP(Encuestas!MT41,'Matriz codigos'!$A$23:$B$26,2,FALSE)</f>
        <v>0</v>
      </c>
      <c r="EH41" s="273">
        <f>VLOOKUP(Encuestas!MU41,'Matriz codigos'!$A$23:$B$26,2,FALSE)</f>
        <v>0</v>
      </c>
      <c r="EI41" s="273">
        <f>VLOOKUP(Encuestas!MV41,'Matriz codigos'!$A$23:$B$26,2,FALSE)</f>
        <v>0</v>
      </c>
      <c r="EJ41" s="273">
        <f>VLOOKUP(Encuestas!MW41,'Matriz codigos'!$A$23:$B$26,2,FALSE)</f>
        <v>2</v>
      </c>
      <c r="EK41" s="273">
        <f>VLOOKUP(Encuestas!MX41,'Matriz codigos'!$A$23:$B$26,2,FALSE)</f>
        <v>0</v>
      </c>
      <c r="EL41" s="273">
        <f>VLOOKUP(Encuestas!MY41,'Matriz codigos'!$A$23:$B$26,2,FALSE)</f>
        <v>0</v>
      </c>
      <c r="EM41" s="273">
        <f>VLOOKUP(Encuestas!MZ41,'Matriz codigos'!$A$23:$B$26,2,FALSE)</f>
        <v>0</v>
      </c>
      <c r="EN41" s="273">
        <f>VLOOKUP(Encuestas!NA41,'Matriz codigos'!$A$23:$B$26,2,FALSE)</f>
        <v>0</v>
      </c>
      <c r="EO41" s="273">
        <f>SUM(Encuestas!NW41,Encuestas!OC41,Encuestas!OI41,Encuestas!OO41,Encuestas!OU41,Encuestas!PA41,Encuestas!PG41)</f>
        <v>1</v>
      </c>
      <c r="EP41" s="273">
        <f>SUM(Encuestas!NX41,Encuestas!OD41,Encuestas!OJ41,Encuestas!OP41,Encuestas!OV41,Encuestas!PB41,Encuestas!PH41)</f>
        <v>0</v>
      </c>
      <c r="EQ41" s="273">
        <f>SUM(Encuestas!NW41:NX41)</f>
        <v>1</v>
      </c>
      <c r="ER41" s="273">
        <f>SUM(Encuestas!OC41:OD41)</f>
        <v>0</v>
      </c>
      <c r="ES41" s="273">
        <f>SUM(Encuestas!OI41:OJ41)</f>
        <v>0</v>
      </c>
      <c r="ET41" s="273">
        <f>SUM(Encuestas!OO41:OP41)</f>
        <v>0</v>
      </c>
      <c r="EU41" s="273">
        <f>SUM(Encuestas!OU41:OV41)</f>
        <v>0</v>
      </c>
      <c r="EV41" s="273">
        <f>SUM(Encuestas!PA41:PB41)</f>
        <v>0</v>
      </c>
      <c r="EW41" s="273">
        <f>SUM(Encuestas!PG41:PH41)</f>
        <v>0</v>
      </c>
    </row>
    <row r="42" spans="1:153" x14ac:dyDescent="0.25">
      <c r="A42" s="273">
        <f>Encuestas!A42</f>
        <v>112010152</v>
      </c>
      <c r="B42" s="273">
        <f>SUM(Encuestas!Z42:AB42)</f>
        <v>0</v>
      </c>
      <c r="C42" s="273">
        <f>SUM(Encuestas!AC42:AE42)</f>
        <v>25</v>
      </c>
      <c r="D42" s="273">
        <f t="shared" si="1"/>
        <v>25</v>
      </c>
      <c r="E42" s="273">
        <f>SUM(Encuestas!AF42:AH42)</f>
        <v>0</v>
      </c>
      <c r="F42" s="273">
        <f>SUM(Encuestas!AI42:AK42)</f>
        <v>0</v>
      </c>
      <c r="G42" s="273">
        <f t="shared" si="2"/>
        <v>0</v>
      </c>
      <c r="H42" s="273">
        <f>SUM(Encuestas!AL42:AN42)</f>
        <v>10</v>
      </c>
      <c r="I42" s="273">
        <f>SUM(Encuestas!AO42:AQ42)</f>
        <v>4</v>
      </c>
      <c r="J42" s="273">
        <f>SUM(Encuestas!W42:Y42)</f>
        <v>110</v>
      </c>
      <c r="K42" s="273">
        <f>SUM(Encuestas!W42,Encuestas!Z42,Encuestas!AC42,Encuestas!AF42,Encuestas!AI42,Encuestas!AL42,Encuestas!AO42)</f>
        <v>149</v>
      </c>
      <c r="L42" s="273">
        <f t="shared" si="3"/>
        <v>100</v>
      </c>
      <c r="M42" s="273">
        <f>SUM(Encuestas!X42,Encuestas!AA42,Encuestas!AD42,Encuestas!AG42,Encuestas!AJ42,Encuestas!AM42,Encuestas!AP42)</f>
        <v>0</v>
      </c>
      <c r="N42" s="273">
        <f t="shared" si="4"/>
        <v>0</v>
      </c>
      <c r="O42" s="273">
        <f>SUM(Encuestas!Y42,Encuestas!AB42,Encuestas!AE42,Encuestas!AH42,Encuestas!AK42,Encuestas!AN42,Encuestas!AQ42)</f>
        <v>0</v>
      </c>
      <c r="P42" s="273">
        <f t="shared" si="5"/>
        <v>0</v>
      </c>
      <c r="Q42" s="273">
        <f t="shared" si="6"/>
        <v>149</v>
      </c>
      <c r="R42" s="273">
        <f>SUM(Encuestas!BG42:BI42)</f>
        <v>0</v>
      </c>
      <c r="S42" s="273">
        <f>100-SUM(Encuestas!BB42:BI42)</f>
        <v>0</v>
      </c>
      <c r="T42" s="273">
        <f>SUM(Encuestas!BB42:BF42,Calculos!R42:S42)</f>
        <v>100</v>
      </c>
      <c r="U42" s="279">
        <f>IF((Encuestas!BL42&lt;Encuestas!BK42),(Encuestas!BL42+13)-Encuestas!BK42,(Encuestas!BL42-Encuestas!BK42)+1)</f>
        <v>5</v>
      </c>
      <c r="V42" s="273">
        <f>SUM(Encuestas!BN42:BO42)</f>
        <v>125</v>
      </c>
      <c r="W42" s="273" t="str">
        <f>IF((J42&gt;Encuestas!BN42),"OK",J42-Encuestas!BN42)</f>
        <v>OK</v>
      </c>
      <c r="X42" s="36">
        <f>IF(W42="OK",(Encuestas!BN42/Calculos!J42)*100,"")</f>
        <v>90.909090909090907</v>
      </c>
      <c r="Y42" s="273" t="str">
        <f>IF(SUM(Encuestas!BP42,Encuestas!BQ42,Encuestas!BR42)=Encuestas!BN42,"OK",(SUM(Encuestas!BP42,Encuestas!BQ42,Encuestas!BR42)-Encuestas!BN42))</f>
        <v>OK</v>
      </c>
      <c r="Z42" s="273">
        <f>IF((D42&gt;Encuestas!BO42),"OK",D42-Encuestas!BO42)</f>
        <v>0</v>
      </c>
      <c r="AA42" s="273">
        <f>IF(SUM(Encuestas!BS42,Encuestas!BT42,Encuestas!BU42)=CM42,"OK",(SUM(Encuestas!BS42,Encuestas!BT42,Encuestas!BU42)-Encuestas!BO42))</f>
        <v>0</v>
      </c>
      <c r="AB42" s="273">
        <f>((Encuestas!BP42+Encuestas!BQ42)/Encuestas!BN42)*100</f>
        <v>100</v>
      </c>
      <c r="AC42" s="273" t="str">
        <f t="shared" si="7"/>
        <v>OK</v>
      </c>
      <c r="AD42" s="273">
        <f>((Encuestas!BS42+Encuestas!BT42)/Encuestas!BO42)*100</f>
        <v>100</v>
      </c>
      <c r="AE42" s="273" t="str">
        <f t="shared" si="8"/>
        <v>OK</v>
      </c>
      <c r="AF42" s="273">
        <f t="shared" si="9"/>
        <v>0</v>
      </c>
      <c r="AG42" s="273">
        <f t="shared" si="10"/>
        <v>0</v>
      </c>
      <c r="AH42" s="273">
        <f>SUM(Encuestas!BP42,Encuestas!BS42)</f>
        <v>0</v>
      </c>
      <c r="AI42" s="273">
        <f>SUM(Encuestas!BQ42,Encuestas!BT42)</f>
        <v>125</v>
      </c>
      <c r="AJ42" s="273">
        <f>SUM(Encuestas!BR42,Encuestas!BU42)</f>
        <v>0</v>
      </c>
      <c r="AK42" s="273">
        <f t="shared" si="11"/>
        <v>100</v>
      </c>
      <c r="AL42" s="273" t="str">
        <f t="shared" si="12"/>
        <v>OK</v>
      </c>
      <c r="AM42" s="273">
        <f t="shared" si="13"/>
        <v>0</v>
      </c>
      <c r="AN42" s="273">
        <f>((Encuestas!BO42/Encuestas!BN42)*100)</f>
        <v>25</v>
      </c>
      <c r="AO42" s="273" t="str">
        <f t="shared" si="14"/>
        <v>OK</v>
      </c>
      <c r="AP42" s="273">
        <f>IF((Encuestas!BO42&gt;0),(((18*(Encuestas!BO42*(Encuestas!BV42/100)))+(30*(Encuestas!BO42*(Encuestas!BW42/100)))+(36*(Encuestas!BO42*(Encuestas!BX42/100))))/Encuestas!BO42),0)</f>
        <v>30</v>
      </c>
      <c r="AQ42" s="273">
        <f>SUM(Encuestas!CJ42,Encuestas!CN42)</f>
        <v>85</v>
      </c>
      <c r="AR42" s="273">
        <f>SUM(Encuestas!CK42,Encuestas!CO42)</f>
        <v>0</v>
      </c>
      <c r="AS42" s="273">
        <f>SUM(Encuestas!CL42,Encuestas!CP42)</f>
        <v>0</v>
      </c>
      <c r="AT42" s="273">
        <f>SUM(Encuestas!CM42,Encuestas!CQ42)</f>
        <v>15</v>
      </c>
      <c r="AU42" s="273">
        <f>SUM(Encuestas!CV42,Encuestas!CW42,Encuestas!DB42,Encuestas!DC42)</f>
        <v>0</v>
      </c>
      <c r="AV42" s="273">
        <f>SUM(Encuestas!CX42,Encuestas!DD42)</f>
        <v>0</v>
      </c>
      <c r="AW42" s="273">
        <f>SUM(Encuestas!CY42,Encuestas!CZ42,Encuestas!DE42,Encuestas!DF42)</f>
        <v>16</v>
      </c>
      <c r="AX42" s="273">
        <f>SUM(Encuestas!DA42,Encuestas!DG42)</f>
        <v>0</v>
      </c>
      <c r="AY42" s="273">
        <f>SUM(Encuestas!DI42,Encuestas!DK42)</f>
        <v>0</v>
      </c>
      <c r="AZ42" s="273">
        <f>SUM(Encuestas!DS42,Encuestas!DU42)</f>
        <v>0</v>
      </c>
      <c r="BA42" s="5" t="str">
        <f>IF(((AV42*Encuestas!DM42)=0),"OK",IF((Calculos!AV42*Encuestas!DM42)&gt;0,"NO",0))</f>
        <v>OK</v>
      </c>
      <c r="BB42" s="5" t="str">
        <f>IF((Calculos!AW42*Encuestas!DN42)=0,"OK", IF((Calculos!AW42*Encuestas!DN42)&gt;0,"NO",0))</f>
        <v>OK</v>
      </c>
      <c r="BC42" s="5" t="str">
        <f>IF((Calculos!AX42*Encuestas!DO42)=0,"OK",IF((Calculos!AX42*Encuestas!DO42)&gt;0,"NO",0))</f>
        <v>OK</v>
      </c>
      <c r="BD42" s="279">
        <f>SUM(Calculos!AY42,Calculos!AU42)</f>
        <v>0</v>
      </c>
      <c r="BE42" s="279">
        <f>SUM(Calculos!AV42,Encuestas!DM42)</f>
        <v>0</v>
      </c>
      <c r="BF42" s="279">
        <f>SUM(Calculos!AW42,Encuestas!DO42)</f>
        <v>16</v>
      </c>
      <c r="BG42" s="279">
        <f>SUM(Calculos!AX42,Encuestas!DQ42)</f>
        <v>0</v>
      </c>
      <c r="BH42" s="5" t="str">
        <f>IF(((Calculos!AZ42*Calculos!AQ42)=0),"OK",IF((Calculos!AZ42*Calculos!AQ42)&gt;0,"NO"))</f>
        <v>OK</v>
      </c>
      <c r="BI42" s="5" t="str">
        <f>IF((Calculos!AR42*Encuestas!DW42)=0,"OK",IF((Calculos!AR42*Encuestas!DW42)&gt;0,"NO"))</f>
        <v>OK</v>
      </c>
      <c r="BJ42" s="5" t="str">
        <f>IF((Calculos!AS42*Encuestas!DY42)=0,"OK",IF((Encuestas!DY42*Calculos!AS42)&gt;0,"NO"))</f>
        <v>OK</v>
      </c>
      <c r="BK42" s="5" t="str">
        <f>Validadores!S42</f>
        <v>OK</v>
      </c>
      <c r="BL42" s="273">
        <f t="shared" si="15"/>
        <v>85</v>
      </c>
      <c r="BM42" s="273">
        <f>SUM(AR42,Encuestas!DW42)</f>
        <v>0</v>
      </c>
      <c r="BN42" s="273">
        <f>SUM(Encuestas!DY42,Calculos!AS42)</f>
        <v>0</v>
      </c>
      <c r="BO42" s="273">
        <f>SUM(Encuestas!EA42,Calculos!AT42)</f>
        <v>15</v>
      </c>
      <c r="BP42" s="273">
        <f>SUM(Encuestas!EC42,Encuestas!ED42)</f>
        <v>0</v>
      </c>
      <c r="BQ42" s="273" t="str">
        <f>IF(Encuestas!CR42*Calculos!BP42=0,"OK",IF(Encuestas!CR42*Calculos!BP42&gt;0,"Err"))</f>
        <v>OK</v>
      </c>
      <c r="BR42" s="273" t="str">
        <f>IF(Encuestas!EE42*Encuestas!CS42=0,"OK",IF(Encuestas!EE42*Encuestas!CS42&gt;0,"Err"))</f>
        <v>OK</v>
      </c>
      <c r="BS42" s="273" t="str">
        <f>IF(Encuestas!EF42*Encuestas!CT42=0,"OK",IF(Encuestas!EF42*Encuestas!CT42&gt;0,"Err"))</f>
        <v>OK</v>
      </c>
      <c r="BT42" s="273" t="str">
        <f>IF(Encuestas!EG42*Encuestas!CU42=0,"OK",IF(Encuestas!EG42*Encuestas!CU42&gt;0,"Err"))</f>
        <v>OK</v>
      </c>
      <c r="BU42" s="273">
        <f>SUM(Encuestas!CR42,Calculos!BP42)</f>
        <v>3</v>
      </c>
      <c r="BV42" s="273">
        <f>SUM(Encuestas!EE42,Encuestas!CS42)</f>
        <v>0</v>
      </c>
      <c r="BW42" s="273">
        <f>SUM(Encuestas!EF42,Encuestas!CT42)</f>
        <v>1</v>
      </c>
      <c r="BX42" s="273">
        <f>SUM(Encuestas!EG42,Encuestas!CU42)</f>
        <v>0</v>
      </c>
      <c r="BY42" s="273">
        <f>IF(SUM(Encuestas!FD42,Encuestas!FE42)=100,"OK",0)</f>
        <v>0</v>
      </c>
      <c r="BZ42" s="6">
        <f>SUM(Encuestas!FG42:'Encuestas'!FI42)</f>
        <v>0</v>
      </c>
      <c r="CA42" s="273">
        <f>SUM(Encuestas!FJ42:'Encuestas'!FL42)</f>
        <v>0</v>
      </c>
      <c r="CB42" s="273">
        <f>SUM(Encuestas!FM42:'Encuestas'!FO42)</f>
        <v>0</v>
      </c>
      <c r="CC42" s="273">
        <f>SUM(Encuestas!FP42:'Encuestas'!FR42)</f>
        <v>0</v>
      </c>
      <c r="CD42" s="273">
        <f>SUM(Encuestas!FS42:'Encuestas'!FU42)</f>
        <v>0</v>
      </c>
      <c r="CE42" s="273">
        <f>Encuestas!FG42+Encuestas!FJ42+Encuestas!FM42+Encuestas!FP42+Encuestas!FS42</f>
        <v>0</v>
      </c>
      <c r="CF42" s="273">
        <f>Encuestas!FH42+Encuestas!FK42+Encuestas!FN42+Encuestas!FQ42+Encuestas!FT42</f>
        <v>0</v>
      </c>
      <c r="CG42" s="273">
        <f>Encuestas!FI42+Encuestas!FL42+Encuestas!FO42+Encuestas!FR42+Encuestas!FU42</f>
        <v>0</v>
      </c>
      <c r="CH42" s="273">
        <f t="shared" si="16"/>
        <v>0</v>
      </c>
      <c r="CI42" s="273" t="e">
        <v>#N/A</v>
      </c>
      <c r="CJ42" s="273" t="e">
        <v>#N/A</v>
      </c>
      <c r="CK42" s="273" t="e">
        <v>#N/A</v>
      </c>
      <c r="CL42" s="273" t="str">
        <f>IF(AND(Encuestas!FF42="no",Calculos!CH42=0),"OK","Err")</f>
        <v>OK</v>
      </c>
      <c r="CM42" s="273">
        <f>IF(SUM(Encuestas!GB42:GF42)=100,"OK",0)</f>
        <v>0</v>
      </c>
      <c r="CN42" s="273">
        <f>IF((Encuestas!GJ42-Encuestas!GI42)&lt;=0,(Encuestas!GJ42-Encuestas!GI42)+12,(Encuestas!GJ42-Encuestas!GI42))</f>
        <v>12</v>
      </c>
      <c r="CO42" s="273">
        <f>SUM(Encuestas!GL42:GM42)</f>
        <v>0</v>
      </c>
      <c r="CP42" s="273">
        <f>SUM(Encuestas!GN42,Encuestas!GP42)</f>
        <v>0</v>
      </c>
      <c r="CQ42" s="273" t="str">
        <f>IF(SUM(Encuestas!GN42,Encuestas!GO42)=Encuestas!GL42,"OK",0)</f>
        <v>OK</v>
      </c>
      <c r="CR42" s="273" t="str">
        <f>IF(SUM(Encuestas!GP42,Encuestas!GQ42)=Encuestas!GM42,"OK",0)</f>
        <v>OK</v>
      </c>
      <c r="CS42" s="273" t="e">
        <f>((Encuestas!BS7+Encuestas!BT7)/Encuestas!BO7)*100</f>
        <v>#DIV/0!</v>
      </c>
      <c r="CT42" s="273" t="e">
        <f t="shared" si="27"/>
        <v>#N/A</v>
      </c>
      <c r="CU42" s="273" t="e">
        <v>#N/A</v>
      </c>
      <c r="CV42" s="273" t="e">
        <v>#N/A</v>
      </c>
      <c r="CW42" s="273" t="e">
        <v>#N/A</v>
      </c>
      <c r="CX42" s="273" t="e">
        <f>((Encuestas!BS7+Encuestas!BT7)/Encuestas!BO7)*100</f>
        <v>#DIV/0!</v>
      </c>
      <c r="CY42" s="273">
        <f>SUM(Encuestas!GR42:GS42)</f>
        <v>0</v>
      </c>
      <c r="CZ42" s="273">
        <f>IF(SUM(Encuestas!GT42:GV42)=100,"OK",0)</f>
        <v>0</v>
      </c>
      <c r="DA42" s="273" t="e">
        <v>#N/A</v>
      </c>
      <c r="DB42" s="273">
        <f>SUM(Encuestas!HL42:HO42)</f>
        <v>0</v>
      </c>
      <c r="DC42" s="273">
        <f>SUM(Encuestas!HP42,Encuestas!HR42)</f>
        <v>0</v>
      </c>
      <c r="DD42" s="273">
        <f>SUM(Encuestas!HQ42,Encuestas!HS42)</f>
        <v>0</v>
      </c>
      <c r="DE42" s="273">
        <f>SUM(Encuestas!HP42,Encuestas!HQ42)</f>
        <v>0</v>
      </c>
      <c r="DF42" s="273">
        <f>SUM(Encuestas!HR42,Encuestas!HS42)</f>
        <v>0</v>
      </c>
      <c r="DG42" s="273">
        <f t="shared" si="21"/>
        <v>0</v>
      </c>
      <c r="DH42" s="273">
        <f>IF(SUM(Encuestas!HT42:IA42)=100,"OK",0)</f>
        <v>0</v>
      </c>
      <c r="DI42" s="273">
        <f>IF(SUM(Encuestas!IB42:IH42)=100,"OK",0)</f>
        <v>0</v>
      </c>
      <c r="DJ42" s="273" t="str">
        <f>IF(SUM(Encuestas!IJ42:IK42)=100,"OK",0)</f>
        <v>OK</v>
      </c>
      <c r="DK42" s="273">
        <f>SUM(Encuestas!IL42:IV42)</f>
        <v>1180</v>
      </c>
      <c r="DL42" s="273">
        <f>SUM(Encuestas!IW42:IX42)</f>
        <v>0</v>
      </c>
      <c r="DM42" s="273">
        <f>SUM(Encuestas!IY42,Encuestas!JA42,Encuestas!JC42,Encuestas!JE42,Encuestas!JG42,Encuestas!JI42,Encuestas!JK42,Encuestas!JM42,Encuestas!JO42)</f>
        <v>0</v>
      </c>
      <c r="DN42" s="273">
        <f>SUM(Encuestas!IZ42,Encuestas!JB42,Encuestas!JD42,Encuestas!JF42,Encuestas!JH42,Encuestas!JJ42,Encuestas!JL42,Encuestas!JN42,Encuestas!JR42)</f>
        <v>0</v>
      </c>
      <c r="DO42" s="273">
        <f>SUM(Encuestas!KG42:KH42)</f>
        <v>0</v>
      </c>
      <c r="DP42" s="273">
        <f>SUM(Encuestas!KA42,Encuestas!KD42,Encuestas!KF42,Calculos!DO42)</f>
        <v>0</v>
      </c>
      <c r="DQ42" s="273">
        <f>SUM(Encuestas!KJ42:KL42)</f>
        <v>0</v>
      </c>
      <c r="DR42" s="273">
        <f>SUM(Encuestas!KB42,Encuestas!KC42,Encuestas!KE42,Calculos!DQ42)</f>
        <v>0</v>
      </c>
      <c r="DS42" s="273">
        <f>VLOOKUP(Encuestas!KT42,'Matriz codigos'!$A$2:$B$8,2,FALSE)</f>
        <v>2</v>
      </c>
      <c r="DT42" s="273">
        <f>VLOOKUP(Encuestas!KU42,'Matriz codigos'!$A$2:$B$8,2,FALSE)</f>
        <v>2</v>
      </c>
      <c r="DU42" s="273">
        <f>VLOOKUP(Encuestas!KV42,'Matriz codigos'!$A$2:$B$8,2,FALSE)</f>
        <v>2</v>
      </c>
      <c r="DV42" s="273">
        <f>VLOOKUP(Encuestas!KW42,'Matriz codigos'!$A$2:$B$8,2,FALSE)</f>
        <v>2</v>
      </c>
      <c r="DW42" s="273">
        <f>VLOOKUP(Encuestas!KT42,'Matriz codigos'!$A$10:$B$16,2,FALSE)</f>
        <v>3</v>
      </c>
      <c r="DX42" s="273">
        <f>VLOOKUP(Encuestas!KU42,'Matriz codigos'!$A$10:$B$16,2,FALSE)</f>
        <v>3</v>
      </c>
      <c r="DY42" s="273">
        <f>VLOOKUP(Encuestas!KV42,'Matriz codigos'!$A$10:$B$16,2,FALSE)</f>
        <v>3</v>
      </c>
      <c r="DZ42" s="273">
        <f>VLOOKUP(Encuestas!KW42,'Matriz codigos'!$A$10:$B$16,2,FALSE)</f>
        <v>3</v>
      </c>
      <c r="EA42" s="273">
        <f t="shared" si="22"/>
        <v>0</v>
      </c>
      <c r="EB42" s="273">
        <f t="shared" si="23"/>
        <v>0</v>
      </c>
      <c r="EC42" s="273">
        <f t="shared" si="24"/>
        <v>100</v>
      </c>
      <c r="ED42" s="273">
        <f t="shared" si="25"/>
        <v>0</v>
      </c>
      <c r="EE42" s="273" t="str">
        <f t="shared" si="26"/>
        <v>OK</v>
      </c>
      <c r="EF42" s="273">
        <f>VLOOKUP(Encuestas!MR42,'Matriz codigos'!$A$18:$B$20,2,FALSE)</f>
        <v>2</v>
      </c>
      <c r="EG42" s="273">
        <f>VLOOKUP(Encuestas!MT42,'Matriz codigos'!$A$23:$B$26,2,FALSE)</f>
        <v>0</v>
      </c>
      <c r="EH42" s="273">
        <f>VLOOKUP(Encuestas!MU42,'Matriz codigos'!$A$23:$B$26,2,FALSE)</f>
        <v>0</v>
      </c>
      <c r="EI42" s="273">
        <f>VLOOKUP(Encuestas!MV42,'Matriz codigos'!$A$23:$B$26,2,FALSE)</f>
        <v>0</v>
      </c>
      <c r="EJ42" s="273">
        <f>VLOOKUP(Encuestas!MW42,'Matriz codigos'!$A$23:$B$26,2,FALSE)</f>
        <v>2</v>
      </c>
      <c r="EK42" s="273">
        <f>VLOOKUP(Encuestas!MX42,'Matriz codigos'!$A$23:$B$26,2,FALSE)</f>
        <v>0</v>
      </c>
      <c r="EL42" s="273">
        <f>VLOOKUP(Encuestas!MY42,'Matriz codigos'!$A$23:$B$26,2,FALSE)</f>
        <v>0</v>
      </c>
      <c r="EM42" s="273">
        <f>VLOOKUP(Encuestas!MZ42,'Matriz codigos'!$A$23:$B$26,2,FALSE)</f>
        <v>0</v>
      </c>
      <c r="EN42" s="273">
        <f>VLOOKUP(Encuestas!NA42,'Matriz codigos'!$A$23:$B$26,2,FALSE)</f>
        <v>0</v>
      </c>
      <c r="EO42" s="273">
        <f>SUM(Encuestas!NW42,Encuestas!OC42,Encuestas!OI42,Encuestas!OO42,Encuestas!OU42,Encuestas!PA42,Encuestas!PG42)</f>
        <v>4</v>
      </c>
      <c r="EP42" s="273">
        <f>SUM(Encuestas!NX42,Encuestas!OD42,Encuestas!OJ42,Encuestas!OP42,Encuestas!OV42,Encuestas!PB42,Encuestas!PH42)</f>
        <v>0</v>
      </c>
      <c r="EQ42" s="273">
        <f>SUM(Encuestas!NW42:NX42)</f>
        <v>2</v>
      </c>
      <c r="ER42" s="273">
        <f>SUM(Encuestas!OC42:OD42)</f>
        <v>2</v>
      </c>
      <c r="ES42" s="273">
        <f>SUM(Encuestas!OI42:OJ42)</f>
        <v>0</v>
      </c>
      <c r="ET42" s="273">
        <f>SUM(Encuestas!OO42:OP42)</f>
        <v>0</v>
      </c>
      <c r="EU42" s="273">
        <f>SUM(Encuestas!OU42:OV42)</f>
        <v>0</v>
      </c>
      <c r="EV42" s="273">
        <f>SUM(Encuestas!PA42:PB42)</f>
        <v>0</v>
      </c>
      <c r="EW42" s="273">
        <f>SUM(Encuestas!PG42:PH42)</f>
        <v>0</v>
      </c>
    </row>
    <row r="43" spans="1:153" x14ac:dyDescent="0.25">
      <c r="A43" s="273">
        <f>Encuestas!A43</f>
        <v>111011382</v>
      </c>
      <c r="B43" s="273">
        <f>SUM(Encuestas!Z43:AB43)</f>
        <v>0</v>
      </c>
      <c r="C43" s="273">
        <f>SUM(Encuestas!AC43:AE43)</f>
        <v>10</v>
      </c>
      <c r="D43" s="273">
        <f t="shared" si="1"/>
        <v>10</v>
      </c>
      <c r="E43" s="273">
        <f>SUM(Encuestas!AF43:AH43)</f>
        <v>0</v>
      </c>
      <c r="F43" s="273">
        <f>SUM(Encuestas!AI43:AK43)</f>
        <v>8</v>
      </c>
      <c r="G43" s="273">
        <f t="shared" si="2"/>
        <v>8</v>
      </c>
      <c r="H43" s="273">
        <f>SUM(Encuestas!AL43:AN43)</f>
        <v>2</v>
      </c>
      <c r="I43" s="273">
        <f>SUM(Encuestas!AO43:AQ43)</f>
        <v>0</v>
      </c>
      <c r="J43" s="273">
        <f>SUM(Encuestas!W43:Y43)</f>
        <v>25</v>
      </c>
      <c r="K43" s="273">
        <f>SUM(Encuestas!W43,Encuestas!Z43,Encuestas!AC43,Encuestas!AF43,Encuestas!AI43,Encuestas!AL43,Encuestas!AO43)</f>
        <v>45</v>
      </c>
      <c r="L43" s="273">
        <f t="shared" si="3"/>
        <v>100</v>
      </c>
      <c r="M43" s="273">
        <f>SUM(Encuestas!X43,Encuestas!AA43,Encuestas!AD43,Encuestas!AG43,Encuestas!AJ43,Encuestas!AM43,Encuestas!AP43)</f>
        <v>0</v>
      </c>
      <c r="N43" s="273">
        <f t="shared" si="4"/>
        <v>0</v>
      </c>
      <c r="O43" s="273">
        <f>SUM(Encuestas!Y43,Encuestas!AB43,Encuestas!AE43,Encuestas!AH43,Encuestas!AK43,Encuestas!AN43,Encuestas!AQ43)</f>
        <v>0</v>
      </c>
      <c r="P43" s="273">
        <f t="shared" si="5"/>
        <v>0</v>
      </c>
      <c r="Q43" s="273">
        <f t="shared" si="6"/>
        <v>45</v>
      </c>
      <c r="R43" s="273">
        <f>SUM(Encuestas!BG43:BI43)</f>
        <v>0</v>
      </c>
      <c r="S43" s="273">
        <f>100-SUM(Encuestas!BB43:BI43)</f>
        <v>0</v>
      </c>
      <c r="T43" s="273">
        <f>SUM(Encuestas!BB43:BF43,Calculos!R43:S43)</f>
        <v>100</v>
      </c>
      <c r="U43" s="279">
        <f>IF((Encuestas!BL43&lt;Encuestas!BK43),(Encuestas!BL43+13)-Encuestas!BK43,(Encuestas!BL43-Encuestas!BK43)+1)</f>
        <v>6</v>
      </c>
      <c r="V43" s="273">
        <f>SUM(Encuestas!BN43:BO43)</f>
        <v>33</v>
      </c>
      <c r="W43" s="273">
        <f>IF((J43&gt;Encuestas!BN43),"OK",J43-Encuestas!BN43)</f>
        <v>0</v>
      </c>
      <c r="X43" s="36" t="str">
        <f>IF(W43="OK",(Encuestas!BN43/Calculos!J43)*100,"")</f>
        <v/>
      </c>
      <c r="Y43" s="273" t="str">
        <f>IF(SUM(Encuestas!BP43,Encuestas!BQ43,Encuestas!BR43)=Encuestas!BN43,"OK",(SUM(Encuestas!BP43,Encuestas!BQ43,Encuestas!BR43)-Encuestas!BN43))</f>
        <v>OK</v>
      </c>
      <c r="Z43" s="273" t="str">
        <f>IF((D43&gt;Encuestas!BO43),"OK",D43-Encuestas!BO43)</f>
        <v>OK</v>
      </c>
      <c r="AA43" s="273">
        <f>IF(SUM(Encuestas!BS43,Encuestas!BT43,Encuestas!BU43)=CM43,"OK",(SUM(Encuestas!BS43,Encuestas!BT43,Encuestas!BU43)-Encuestas!BO43))</f>
        <v>0</v>
      </c>
      <c r="AB43" s="273">
        <f>((Encuestas!BP43+Encuestas!BQ43)/Encuestas!BN43)*100</f>
        <v>68</v>
      </c>
      <c r="AC43" s="273" t="str">
        <f t="shared" si="7"/>
        <v>OK</v>
      </c>
      <c r="AD43" s="273">
        <f>((Encuestas!BS43+Encuestas!BT43)/Encuestas!BO43)*100</f>
        <v>87.5</v>
      </c>
      <c r="AE43" s="273" t="str">
        <f t="shared" si="8"/>
        <v>OK</v>
      </c>
      <c r="AF43" s="273">
        <f t="shared" si="9"/>
        <v>32</v>
      </c>
      <c r="AG43" s="273">
        <f t="shared" si="10"/>
        <v>12.5</v>
      </c>
      <c r="AH43" s="273">
        <f>SUM(Encuestas!BP43,Encuestas!BS43)</f>
        <v>16</v>
      </c>
      <c r="AI43" s="273">
        <f>SUM(Encuestas!BQ43,Encuestas!BT43)</f>
        <v>8</v>
      </c>
      <c r="AJ43" s="273">
        <f>SUM(Encuestas!BR43,Encuestas!BU43)</f>
        <v>9</v>
      </c>
      <c r="AK43" s="273">
        <f t="shared" si="11"/>
        <v>72.727272727272734</v>
      </c>
      <c r="AL43" s="273" t="str">
        <f t="shared" si="12"/>
        <v>OK</v>
      </c>
      <c r="AM43" s="273">
        <f t="shared" si="13"/>
        <v>27.272727272727266</v>
      </c>
      <c r="AN43" s="273">
        <f>((Encuestas!BO43/Encuestas!BN43)*100)</f>
        <v>32</v>
      </c>
      <c r="AO43" s="273" t="str">
        <f t="shared" si="14"/>
        <v>OK</v>
      </c>
      <c r="AP43" s="273">
        <f>IF((Encuestas!BO43&gt;0),(((18*(Encuestas!BO43*(Encuestas!BV43/100)))+(30*(Encuestas!BO43*(Encuestas!BW43/100)))+(36*(Encuestas!BO43*(Encuestas!BX43/100))))/Encuestas!BO43),0)</f>
        <v>18</v>
      </c>
      <c r="AQ43" s="273">
        <f>SUM(Encuestas!CJ43,Encuestas!CN43)</f>
        <v>7</v>
      </c>
      <c r="AR43" s="273">
        <f>SUM(Encuestas!CK43,Encuestas!CO43)</f>
        <v>0</v>
      </c>
      <c r="AS43" s="273">
        <f>SUM(Encuestas!CL43,Encuestas!CP43)</f>
        <v>0</v>
      </c>
      <c r="AT43" s="273">
        <f>SUM(Encuestas!CM43,Encuestas!CQ43)</f>
        <v>0</v>
      </c>
      <c r="AU43" s="273">
        <f>SUM(Encuestas!CV43,Encuestas!CW43,Encuestas!DB43,Encuestas!DC43)</f>
        <v>0</v>
      </c>
      <c r="AV43" s="273">
        <f>SUM(Encuestas!CX43,Encuestas!DD43)</f>
        <v>0</v>
      </c>
      <c r="AW43" s="273">
        <f>SUM(Encuestas!CY43,Encuestas!CZ43,Encuestas!DE43,Encuestas!DF43)</f>
        <v>0</v>
      </c>
      <c r="AX43" s="273">
        <f>SUM(Encuestas!DA43,Encuestas!DG43)</f>
        <v>0</v>
      </c>
      <c r="AY43" s="273">
        <f>SUM(Encuestas!DI43,Encuestas!DK43)</f>
        <v>0</v>
      </c>
      <c r="AZ43" s="273">
        <f>SUM(Encuestas!DS43,Encuestas!DU43)</f>
        <v>0</v>
      </c>
      <c r="BA43" s="5" t="str">
        <f>IF(((AV43*Encuestas!DM43)=0),"OK",IF((Calculos!AV43*Encuestas!DM43)&gt;0,"NO",0))</f>
        <v>OK</v>
      </c>
      <c r="BB43" s="5" t="str">
        <f>IF((Calculos!AW43*Encuestas!DN43)=0,"OK", IF((Calculos!AW43*Encuestas!DN43)&gt;0,"NO",0))</f>
        <v>OK</v>
      </c>
      <c r="BC43" s="5" t="str">
        <f>IF((Calculos!AX43*Encuestas!DO43)=0,"OK",IF((Calculos!AX43*Encuestas!DO43)&gt;0,"NO",0))</f>
        <v>OK</v>
      </c>
      <c r="BD43" s="279">
        <f>SUM(Calculos!AY43,Calculos!AU43)</f>
        <v>0</v>
      </c>
      <c r="BE43" s="279">
        <f>SUM(Calculos!AV43,Encuestas!DM43)</f>
        <v>0</v>
      </c>
      <c r="BF43" s="279">
        <f>SUM(Calculos!AW43,Encuestas!DO43)</f>
        <v>0</v>
      </c>
      <c r="BG43" s="279">
        <f>SUM(Calculos!AX43,Encuestas!DQ43)</f>
        <v>0</v>
      </c>
      <c r="BH43" s="5" t="str">
        <f>IF(((Calculos!AZ43*Calculos!AQ43)=0),"OK",IF((Calculos!AZ43*Calculos!AQ43)&gt;0,"NO"))</f>
        <v>OK</v>
      </c>
      <c r="BI43" s="5" t="str">
        <f>IF((Calculos!AR43*Encuestas!DW43)=0,"OK",IF((Calculos!AR43*Encuestas!DW43)&gt;0,"NO"))</f>
        <v>OK</v>
      </c>
      <c r="BJ43" s="5" t="str">
        <f>IF((Calculos!AS43*Encuestas!DY43)=0,"OK",IF((Encuestas!DY43*Calculos!AS43)&gt;0,"NO"))</f>
        <v>OK</v>
      </c>
      <c r="BK43" s="5" t="str">
        <f>Validadores!S43</f>
        <v>OK</v>
      </c>
      <c r="BL43" s="273">
        <f t="shared" si="15"/>
        <v>7</v>
      </c>
      <c r="BM43" s="273">
        <f>SUM(AR43,Encuestas!DW43)</f>
        <v>0</v>
      </c>
      <c r="BN43" s="273">
        <f>SUM(Encuestas!DY43,Calculos!AS43)</f>
        <v>0</v>
      </c>
      <c r="BO43" s="273">
        <f>SUM(Encuestas!EA43,Calculos!AT43)</f>
        <v>0</v>
      </c>
      <c r="BP43" s="273">
        <f>SUM(Encuestas!EC43,Encuestas!ED43)</f>
        <v>0</v>
      </c>
      <c r="BQ43" s="273" t="str">
        <f>IF(Encuestas!CR43*Calculos!BP43=0,"OK",IF(Encuestas!CR43*Calculos!BP43&gt;0,"Err"))</f>
        <v>OK</v>
      </c>
      <c r="BR43" s="273" t="str">
        <f>IF(Encuestas!EE43*Encuestas!CS43=0,"OK",IF(Encuestas!EE43*Encuestas!CS43&gt;0,"Err"))</f>
        <v>OK</v>
      </c>
      <c r="BS43" s="273" t="str">
        <f>IF(Encuestas!EF43*Encuestas!CT43=0,"OK",IF(Encuestas!EF43*Encuestas!CT43&gt;0,"Err"))</f>
        <v>OK</v>
      </c>
      <c r="BT43" s="273" t="str">
        <f>IF(Encuestas!EG43*Encuestas!CU43=0,"OK",IF(Encuestas!EG43*Encuestas!CU43&gt;0,"Err"))</f>
        <v>OK</v>
      </c>
      <c r="BU43" s="273">
        <f>SUM(Encuestas!CR43,Calculos!BP43)</f>
        <v>1</v>
      </c>
      <c r="BV43" s="273">
        <f>SUM(Encuestas!EE43,Encuestas!CS43)</f>
        <v>0</v>
      </c>
      <c r="BW43" s="273">
        <f>SUM(Encuestas!EF43,Encuestas!CT43)</f>
        <v>0</v>
      </c>
      <c r="BX43" s="273">
        <f>SUM(Encuestas!EG43,Encuestas!CU43)</f>
        <v>0</v>
      </c>
      <c r="BY43" s="273">
        <f>IF(SUM(Encuestas!FD43,Encuestas!FE43)=100,"OK",0)</f>
        <v>0</v>
      </c>
      <c r="BZ43" s="6">
        <f>SUM(Encuestas!FG43:'Encuestas'!FI43)</f>
        <v>0</v>
      </c>
      <c r="CA43" s="273">
        <f>SUM(Encuestas!FJ43:'Encuestas'!FL43)</f>
        <v>0</v>
      </c>
      <c r="CB43" s="273">
        <f>SUM(Encuestas!FM43:'Encuestas'!FO43)</f>
        <v>0</v>
      </c>
      <c r="CC43" s="273">
        <f>SUM(Encuestas!FP43:'Encuestas'!FR43)</f>
        <v>0</v>
      </c>
      <c r="CD43" s="273">
        <f>SUM(Encuestas!FS43:'Encuestas'!FU43)</f>
        <v>0</v>
      </c>
      <c r="CE43" s="273">
        <f>Encuestas!FG43+Encuestas!FJ43+Encuestas!FM43+Encuestas!FP43+Encuestas!FS43</f>
        <v>0</v>
      </c>
      <c r="CF43" s="273">
        <f>Encuestas!FH43+Encuestas!FK43+Encuestas!FN43+Encuestas!FQ43+Encuestas!FT43</f>
        <v>0</v>
      </c>
      <c r="CG43" s="273">
        <f>Encuestas!FI43+Encuestas!FL43+Encuestas!FO43+Encuestas!FR43+Encuestas!FU43</f>
        <v>0</v>
      </c>
      <c r="CH43" s="273">
        <f t="shared" si="16"/>
        <v>0</v>
      </c>
      <c r="CI43" s="273" t="e">
        <v>#N/A</v>
      </c>
      <c r="CJ43" s="273" t="e">
        <v>#N/A</v>
      </c>
      <c r="CK43" s="273" t="e">
        <v>#N/A</v>
      </c>
      <c r="CL43" s="273" t="str">
        <f>IF(AND(Encuestas!FF43="no",Calculos!CH43=0),"OK","Err")</f>
        <v>OK</v>
      </c>
      <c r="CM43" s="273">
        <f>IF(SUM(Encuestas!GB43:GF43)=100,"OK",0)</f>
        <v>0</v>
      </c>
      <c r="CN43" s="273">
        <f>IF((Encuestas!GJ43-Encuestas!GI43)&lt;=0,(Encuestas!GJ43-Encuestas!GI43)+12,(Encuestas!GJ43-Encuestas!GI43))</f>
        <v>12</v>
      </c>
      <c r="CO43" s="273">
        <f>SUM(Encuestas!GL43:GM43)</f>
        <v>0</v>
      </c>
      <c r="CP43" s="273">
        <f>SUM(Encuestas!GN43,Encuestas!GP43)</f>
        <v>0</v>
      </c>
      <c r="CQ43" s="273" t="str">
        <f>IF(SUM(Encuestas!GN43,Encuestas!GO43)=Encuestas!GL43,"OK",0)</f>
        <v>OK</v>
      </c>
      <c r="CR43" s="273" t="str">
        <f>IF(SUM(Encuestas!GP43,Encuestas!GQ43)=Encuestas!GM43,"OK",0)</f>
        <v>OK</v>
      </c>
      <c r="CS43" s="273">
        <f>((Encuestas!BS8+Encuestas!BT8)/Encuestas!BO8)*100</f>
        <v>100</v>
      </c>
      <c r="CT43" s="273" t="str">
        <f t="shared" si="27"/>
        <v>OK</v>
      </c>
      <c r="CU43" s="273" t="e">
        <v>#N/A</v>
      </c>
      <c r="CV43" s="273" t="e">
        <v>#N/A</v>
      </c>
      <c r="CW43" s="273" t="e">
        <v>#N/A</v>
      </c>
      <c r="CX43" s="273">
        <f>((Encuestas!BS8+Encuestas!BT8)/Encuestas!BO8)*100</f>
        <v>100</v>
      </c>
      <c r="CY43" s="273">
        <f>SUM(Encuestas!GR43:GS43)</f>
        <v>0</v>
      </c>
      <c r="CZ43" s="273">
        <f>IF(SUM(Encuestas!GT43:GV43)=100,"OK",0)</f>
        <v>0</v>
      </c>
      <c r="DA43" s="273" t="e">
        <v>#N/A</v>
      </c>
      <c r="DB43" s="273">
        <f>SUM(Encuestas!HL43:HO43)</f>
        <v>0</v>
      </c>
      <c r="DC43" s="273">
        <f>SUM(Encuestas!HP43,Encuestas!HR43)</f>
        <v>0</v>
      </c>
      <c r="DD43" s="273">
        <f>SUM(Encuestas!HQ43,Encuestas!HS43)</f>
        <v>0</v>
      </c>
      <c r="DE43" s="273">
        <f>SUM(Encuestas!HP43,Encuestas!HQ43)</f>
        <v>0</v>
      </c>
      <c r="DF43" s="273">
        <f>SUM(Encuestas!HR43,Encuestas!HS43)</f>
        <v>0</v>
      </c>
      <c r="DG43" s="273">
        <f t="shared" si="21"/>
        <v>0</v>
      </c>
      <c r="DH43" s="273">
        <f>IF(SUM(Encuestas!HT43:IA43)=100,"OK",0)</f>
        <v>0</v>
      </c>
      <c r="DI43" s="273">
        <f>IF(SUM(Encuestas!IB43:IH43)=100,"OK",0)</f>
        <v>0</v>
      </c>
      <c r="DJ43" s="273">
        <f>IF(SUM(Encuestas!IJ43:IK43)=100,"OK",0)</f>
        <v>0</v>
      </c>
      <c r="DK43" s="273">
        <f>SUM(Encuestas!IL43:IV43)</f>
        <v>126</v>
      </c>
      <c r="DL43" s="273">
        <f>SUM(Encuestas!IW43:IX43)</f>
        <v>0</v>
      </c>
      <c r="DM43" s="273">
        <f>SUM(Encuestas!IY43,Encuestas!JA43,Encuestas!JC43,Encuestas!JE43,Encuestas!JG43,Encuestas!JI43,Encuestas!JK43,Encuestas!JM43,Encuestas!JO43)</f>
        <v>0</v>
      </c>
      <c r="DN43" s="273">
        <f>SUM(Encuestas!IZ43,Encuestas!JB43,Encuestas!JD43,Encuestas!JF43,Encuestas!JH43,Encuestas!JJ43,Encuestas!JL43,Encuestas!JN43,Encuestas!JR43)</f>
        <v>0</v>
      </c>
      <c r="DO43" s="273">
        <f>SUM(Encuestas!KG43:KH43)</f>
        <v>0</v>
      </c>
      <c r="DP43" s="273">
        <f>SUM(Encuestas!KA43,Encuestas!KD43,Encuestas!KF43,Calculos!DO43)</f>
        <v>0</v>
      </c>
      <c r="DQ43" s="273">
        <f>SUM(Encuestas!KJ43:KL43)</f>
        <v>0</v>
      </c>
      <c r="DR43" s="273">
        <f>SUM(Encuestas!KB43,Encuestas!KC43,Encuestas!KE43,Calculos!DQ43)</f>
        <v>0</v>
      </c>
      <c r="DS43" s="273">
        <f>VLOOKUP(Encuestas!KT43,'Matriz codigos'!$A$2:$B$8,2,FALSE)</f>
        <v>1</v>
      </c>
      <c r="DT43" s="273">
        <f>VLOOKUP(Encuestas!KU43,'Matriz codigos'!$A$2:$B$8,2,FALSE)</f>
        <v>1</v>
      </c>
      <c r="DU43" s="273">
        <f>VLOOKUP(Encuestas!KV43,'Matriz codigos'!$A$2:$B$8,2,FALSE)</f>
        <v>1</v>
      </c>
      <c r="DV43" s="273">
        <f>VLOOKUP(Encuestas!KW43,'Matriz codigos'!$A$2:$B$8,2,FALSE)</f>
        <v>1</v>
      </c>
      <c r="DW43" s="273">
        <f>VLOOKUP(Encuestas!KT43,'Matriz codigos'!$A$10:$B$16,2,FALSE)</f>
        <v>2</v>
      </c>
      <c r="DX43" s="273">
        <f>VLOOKUP(Encuestas!KU43,'Matriz codigos'!$A$10:$B$16,2,FALSE)</f>
        <v>2</v>
      </c>
      <c r="DY43" s="273">
        <f>VLOOKUP(Encuestas!KV43,'Matriz codigos'!$A$10:$B$16,2,FALSE)</f>
        <v>2</v>
      </c>
      <c r="DZ43" s="273">
        <f>VLOOKUP(Encuestas!KW43,'Matriz codigos'!$A$10:$B$16,2,FALSE)</f>
        <v>2</v>
      </c>
      <c r="EA43" s="273">
        <f t="shared" si="22"/>
        <v>0</v>
      </c>
      <c r="EB43" s="273">
        <f t="shared" si="23"/>
        <v>100</v>
      </c>
      <c r="EC43" s="273">
        <f t="shared" si="24"/>
        <v>0</v>
      </c>
      <c r="ED43" s="273">
        <f t="shared" si="25"/>
        <v>0</v>
      </c>
      <c r="EE43" s="273" t="str">
        <f t="shared" si="26"/>
        <v>OK</v>
      </c>
      <c r="EF43" s="273">
        <f>VLOOKUP(Encuestas!MR43,'Matriz codigos'!$A$18:$B$20,2,FALSE)</f>
        <v>2</v>
      </c>
      <c r="EG43" s="273">
        <f>VLOOKUP(Encuestas!MT43,'Matriz codigos'!$A$23:$B$26,2,FALSE)</f>
        <v>0</v>
      </c>
      <c r="EH43" s="273">
        <f>VLOOKUP(Encuestas!MU43,'Matriz codigos'!$A$23:$B$26,2,FALSE)</f>
        <v>0</v>
      </c>
      <c r="EI43" s="273">
        <f>VLOOKUP(Encuestas!MV43,'Matriz codigos'!$A$23:$B$26,2,FALSE)</f>
        <v>0</v>
      </c>
      <c r="EJ43" s="273">
        <f>VLOOKUP(Encuestas!MW43,'Matriz codigos'!$A$23:$B$26,2,FALSE)</f>
        <v>3</v>
      </c>
      <c r="EK43" s="273">
        <f>VLOOKUP(Encuestas!MX43,'Matriz codigos'!$A$23:$B$26,2,FALSE)</f>
        <v>2</v>
      </c>
      <c r="EL43" s="273">
        <f>VLOOKUP(Encuestas!MY43,'Matriz codigos'!$A$23:$B$26,2,FALSE)</f>
        <v>0</v>
      </c>
      <c r="EM43" s="273">
        <f>VLOOKUP(Encuestas!MZ43,'Matriz codigos'!$A$23:$B$26,2,FALSE)</f>
        <v>0</v>
      </c>
      <c r="EN43" s="273">
        <f>VLOOKUP(Encuestas!NA43,'Matriz codigos'!$A$23:$B$26,2,FALSE)</f>
        <v>0</v>
      </c>
      <c r="EO43" s="273">
        <f>SUM(Encuestas!NW43,Encuestas!OC43,Encuestas!OI43,Encuestas!OO43,Encuestas!OU43,Encuestas!PA43,Encuestas!PG43)</f>
        <v>0</v>
      </c>
      <c r="EP43" s="273">
        <f>SUM(Encuestas!NX43,Encuestas!OD43,Encuestas!OJ43,Encuestas!OP43,Encuestas!OV43,Encuestas!PB43,Encuestas!PH43)</f>
        <v>0</v>
      </c>
      <c r="EQ43" s="273">
        <f>SUM(Encuestas!NW43:NX43)</f>
        <v>0</v>
      </c>
      <c r="ER43" s="273">
        <f>SUM(Encuestas!OC43:OD43)</f>
        <v>0</v>
      </c>
      <c r="ES43" s="273">
        <f>SUM(Encuestas!OI43:OJ43)</f>
        <v>0</v>
      </c>
      <c r="ET43" s="273">
        <f>SUM(Encuestas!OO43:OP43)</f>
        <v>0</v>
      </c>
      <c r="EU43" s="273">
        <f>SUM(Encuestas!OU43:OV43)</f>
        <v>0</v>
      </c>
      <c r="EV43" s="273">
        <f>SUM(Encuestas!PA43:PB43)</f>
        <v>0</v>
      </c>
      <c r="EW43" s="273">
        <f>SUM(Encuestas!PG43:PH43)</f>
        <v>0</v>
      </c>
    </row>
    <row r="44" spans="1:153" x14ac:dyDescent="0.25">
      <c r="A44" s="273">
        <f>Encuestas!A44</f>
        <v>112012010</v>
      </c>
      <c r="B44" s="273">
        <f>SUM(Encuestas!Z44:AB44)</f>
        <v>0</v>
      </c>
      <c r="C44" s="273">
        <f>SUM(Encuestas!AC44:AE44)</f>
        <v>0</v>
      </c>
      <c r="D44" s="273">
        <f t="shared" si="1"/>
        <v>0</v>
      </c>
      <c r="E44" s="273">
        <f>SUM(Encuestas!AF44:AH44)</f>
        <v>0</v>
      </c>
      <c r="F44" s="273">
        <f>SUM(Encuestas!AI44:AK44)</f>
        <v>0</v>
      </c>
      <c r="G44" s="273">
        <f t="shared" si="2"/>
        <v>0</v>
      </c>
      <c r="H44" s="273">
        <f>SUM(Encuestas!AL44:AN44)</f>
        <v>0</v>
      </c>
      <c r="I44" s="273">
        <f>SUM(Encuestas!AO44:AQ44)</f>
        <v>0</v>
      </c>
      <c r="J44" s="273">
        <f>SUM(Encuestas!W44:Y44)</f>
        <v>0</v>
      </c>
      <c r="K44" s="273">
        <f>SUM(Encuestas!W44,Encuestas!Z44,Encuestas!AC44,Encuestas!AF44,Encuestas!AI44,Encuestas!AL44,Encuestas!AO44)</f>
        <v>0</v>
      </c>
      <c r="L44" s="273" t="e">
        <f>((Encuestas!BS3+Encuestas!BT3)/Encuestas!BO3)*100</f>
        <v>#DIV/0!</v>
      </c>
      <c r="M44" s="273">
        <f>SUM(Encuestas!X44,Encuestas!AA44,Encuestas!AD44,Encuestas!AG44,Encuestas!AJ44,Encuestas!AM44,Encuestas!AP44)</f>
        <v>0</v>
      </c>
      <c r="N44" s="273" t="e">
        <f>((Encuestas!BS3+Encuestas!BT3)/Encuestas!BO3)*100</f>
        <v>#DIV/0!</v>
      </c>
      <c r="O44" s="273">
        <f>SUM(Encuestas!Y44,Encuestas!AB44,Encuestas!AE44,Encuestas!AH44,Encuestas!AK44,Encuestas!AN44,Encuestas!AQ44)</f>
        <v>0</v>
      </c>
      <c r="P44" s="273" t="e">
        <f>((Encuestas!BS3+Encuestas!BT3)/Encuestas!BO3)*100</f>
        <v>#DIV/0!</v>
      </c>
      <c r="Q44" s="273">
        <f t="shared" si="6"/>
        <v>0</v>
      </c>
      <c r="R44" s="273">
        <f>SUM(Encuestas!BG44:BI44)</f>
        <v>0</v>
      </c>
      <c r="S44" s="273">
        <f>100-SUM(Encuestas!BB44:BI44)</f>
        <v>100</v>
      </c>
      <c r="T44" s="273">
        <f>SUM(Encuestas!BB44:BF44,Calculos!R44:S44)</f>
        <v>100</v>
      </c>
      <c r="U44" s="279">
        <f>IF((Encuestas!BL44&lt;Encuestas!BK44),(Encuestas!BL44+13)-Encuestas!BK44,(Encuestas!BL44-Encuestas!BK44)+1)</f>
        <v>1</v>
      </c>
      <c r="V44" s="273">
        <f>SUM(Encuestas!BN44:BO44)</f>
        <v>0</v>
      </c>
      <c r="W44" s="273">
        <f>IF((J44&gt;Encuestas!BN44),"OK",J44-Encuestas!BN44)</f>
        <v>0</v>
      </c>
      <c r="X44" s="36" t="str">
        <f>IF(W44="OK",(Encuestas!BN44/Calculos!J44)*100,"")</f>
        <v/>
      </c>
      <c r="Y44" s="273" t="str">
        <f>IF(SUM(Encuestas!BP44,Encuestas!BQ44,Encuestas!BR44)=Encuestas!BN44,"OK",(SUM(Encuestas!BP44,Encuestas!BQ44,Encuestas!BR44)-Encuestas!BN44))</f>
        <v>OK</v>
      </c>
      <c r="Z44" s="273">
        <f>IF((D44&gt;Encuestas!BO44),"OK",D44-Encuestas!BO44)</f>
        <v>0</v>
      </c>
      <c r="AA44" s="273">
        <f>IF(SUM(Encuestas!BS44,Encuestas!BT44,Encuestas!BU44)=CM44,"OK",(SUM(Encuestas!BS44,Encuestas!BT44,Encuestas!BU44)-Encuestas!BO44))</f>
        <v>0</v>
      </c>
      <c r="AB44" s="273" t="e">
        <f>((Encuestas!BS3+Encuestas!BT3)/Encuestas!BO3)*100</f>
        <v>#DIV/0!</v>
      </c>
      <c r="AC44" s="273">
        <f>((Encuestas!BT3+Encuestas!BU3)/Encuestas!BP3)*100</f>
        <v>0</v>
      </c>
      <c r="AD44" s="273">
        <f>((Encuestas!BU3+Encuestas!BV3)/Encuestas!BQ3)*100</f>
        <v>0</v>
      </c>
      <c r="AE44" s="273">
        <f>((Encuestas!BV3+Encuestas!BW3)/Encuestas!BR3)*100</f>
        <v>0</v>
      </c>
      <c r="AF44" s="273" t="e">
        <f>((Encuestas!BW3+Encuestas!BX3)/Encuestas!BS3)*100</f>
        <v>#DIV/0!</v>
      </c>
      <c r="AG44" s="273" t="e">
        <f>((Encuestas!BX3+Encuestas!BY3)/Encuestas!BT3)*100</f>
        <v>#DIV/0!</v>
      </c>
      <c r="AH44" s="273">
        <f>SUM(Encuestas!BP44,Encuestas!BS44)</f>
        <v>0</v>
      </c>
      <c r="AI44" s="273">
        <f>SUM(Encuestas!BQ44,Encuestas!BT44)</f>
        <v>0</v>
      </c>
      <c r="AJ44" s="273">
        <f>SUM(Encuestas!BR44,Encuestas!BU44)</f>
        <v>0</v>
      </c>
      <c r="AK44" s="273" t="e">
        <f>((Encuestas!BS3+Encuestas!BT3)/Encuestas!BO3)*100</f>
        <v>#DIV/0!</v>
      </c>
      <c r="AL44" s="273" t="e">
        <f>IF(AD3&lt;=100,"OK","Err")</f>
        <v>#DIV/0!</v>
      </c>
      <c r="AM44" s="273" t="e">
        <v>#N/A</v>
      </c>
      <c r="AN44" s="273" t="e">
        <v>#N/A</v>
      </c>
      <c r="AO44" s="273" t="e">
        <v>#N/A</v>
      </c>
      <c r="AP44" s="273">
        <f>IF((Encuestas!BO44&gt;0),(((18*(Encuestas!BO44*(Encuestas!BV44/100)))+(30*(Encuestas!BO44*(Encuestas!BW44/100)))+(36*(Encuestas!BO44*(Encuestas!BX44/100))))/Encuestas!BO44),0)</f>
        <v>0</v>
      </c>
      <c r="AQ44" s="273">
        <f>SUM(Encuestas!CJ44,Encuestas!CN44)</f>
        <v>0</v>
      </c>
      <c r="AR44" s="273">
        <f>SUM(Encuestas!CK44,Encuestas!CO44)</f>
        <v>0</v>
      </c>
      <c r="AS44" s="273">
        <f>SUM(Encuestas!CL44,Encuestas!CP44)</f>
        <v>0</v>
      </c>
      <c r="AT44" s="273">
        <f>SUM(Encuestas!CM44,Encuestas!CQ44)</f>
        <v>0</v>
      </c>
      <c r="AU44" s="273">
        <f>SUM(Encuestas!CV44,Encuestas!CW44,Encuestas!DB44,Encuestas!DC44)</f>
        <v>0</v>
      </c>
      <c r="AV44" s="273">
        <f>SUM(Encuestas!CX44,Encuestas!DD44)</f>
        <v>0</v>
      </c>
      <c r="AW44" s="273">
        <f>SUM(Encuestas!CY44,Encuestas!CZ44,Encuestas!DE44,Encuestas!DF44)</f>
        <v>0</v>
      </c>
      <c r="AX44" s="273">
        <f>SUM(Encuestas!DA44,Encuestas!DG44)</f>
        <v>0</v>
      </c>
      <c r="AY44" s="273">
        <f>SUM(Encuestas!DI44,Encuestas!DK44)</f>
        <v>0</v>
      </c>
      <c r="AZ44" s="273">
        <f>SUM(Encuestas!DS44,Encuestas!DU44)</f>
        <v>0</v>
      </c>
      <c r="BA44" s="5" t="str">
        <f>IF(((AV44*Encuestas!DM44)=0),"OK",IF((Calculos!AV44*Encuestas!DM44)&gt;0,"NO",0))</f>
        <v>OK</v>
      </c>
      <c r="BB44" s="5" t="str">
        <f>IF((Calculos!AW44*Encuestas!DN44)=0,"OK", IF((Calculos!AW44*Encuestas!DN44)&gt;0,"NO",0))</f>
        <v>OK</v>
      </c>
      <c r="BC44" s="5" t="str">
        <f>IF((Calculos!AX44*Encuestas!DO44)=0,"OK",IF((Calculos!AX44*Encuestas!DO44)&gt;0,"NO",0))</f>
        <v>OK</v>
      </c>
      <c r="BD44" s="279">
        <f>SUM(Calculos!AY44,Calculos!AU44)</f>
        <v>0</v>
      </c>
      <c r="BE44" s="279">
        <f>SUM(Calculos!AV44,Encuestas!DM44)</f>
        <v>0</v>
      </c>
      <c r="BF44" s="279">
        <f>SUM(Calculos!AW44,Encuestas!DO44)</f>
        <v>0</v>
      </c>
      <c r="BG44" s="279">
        <f>SUM(Calculos!AX44,Encuestas!DQ44)</f>
        <v>0</v>
      </c>
      <c r="BH44" s="5" t="str">
        <f>IF(((Calculos!AZ44*Calculos!AQ44)=0),"OK",IF((Calculos!AZ44*Calculos!AQ44)&gt;0,"NO"))</f>
        <v>OK</v>
      </c>
      <c r="BI44" s="5" t="str">
        <f>IF((Calculos!AR44*Encuestas!DW44)=0,"OK",IF((Calculos!AR44*Encuestas!DW44)&gt;0,"NO"))</f>
        <v>OK</v>
      </c>
      <c r="BJ44" s="5" t="str">
        <f>IF((Calculos!AS44*Encuestas!DY44)=0,"OK",IF((Encuestas!DY44*Calculos!AS44)&gt;0,"NO"))</f>
        <v>OK</v>
      </c>
      <c r="BK44" s="5" t="str">
        <f>Validadores!S44</f>
        <v>OK</v>
      </c>
      <c r="BL44" s="273">
        <f t="shared" si="15"/>
        <v>0</v>
      </c>
      <c r="BM44" s="273">
        <f>SUM(AR44,Encuestas!DW44)</f>
        <v>0</v>
      </c>
      <c r="BN44" s="273">
        <f>SUM(Encuestas!DY44,Calculos!AS44)</f>
        <v>0</v>
      </c>
      <c r="BO44" s="273">
        <f>SUM(Encuestas!EA44,Calculos!AT44)</f>
        <v>0</v>
      </c>
      <c r="BP44" s="273">
        <f>SUM(Encuestas!EC44,Encuestas!ED44)</f>
        <v>0</v>
      </c>
      <c r="BQ44" s="273" t="str">
        <f>IF(Encuestas!CR44*Calculos!BP44=0,"OK",IF(Encuestas!CR44*Calculos!BP44&gt;0,"Err"))</f>
        <v>OK</v>
      </c>
      <c r="BR44" s="273" t="str">
        <f>IF(Encuestas!EE44*Encuestas!CS44=0,"OK",IF(Encuestas!EE44*Encuestas!CS44&gt;0,"Err"))</f>
        <v>OK</v>
      </c>
      <c r="BS44" s="273" t="str">
        <f>IF(Encuestas!EF44*Encuestas!CT44=0,"OK",IF(Encuestas!EF44*Encuestas!CT44&gt;0,"Err"))</f>
        <v>OK</v>
      </c>
      <c r="BT44" s="273" t="str">
        <f>IF(Encuestas!EG44*Encuestas!CU44=0,"OK",IF(Encuestas!EG44*Encuestas!CU44&gt;0,"Err"))</f>
        <v>OK</v>
      </c>
      <c r="BU44" s="273">
        <f>SUM(Encuestas!CR44,Calculos!BP44)</f>
        <v>0</v>
      </c>
      <c r="BV44" s="273">
        <f>SUM(Encuestas!EE44,Encuestas!CS44)</f>
        <v>0</v>
      </c>
      <c r="BW44" s="273">
        <f>SUM(Encuestas!EF44,Encuestas!CT44)</f>
        <v>0</v>
      </c>
      <c r="BX44" s="273">
        <f>SUM(Encuestas!EG44,Encuestas!CU44)</f>
        <v>0</v>
      </c>
      <c r="BY44" s="273">
        <f>IF(SUM(Encuestas!FD44,Encuestas!FE44)=100,"OK",0)</f>
        <v>0</v>
      </c>
      <c r="BZ44" s="6">
        <f>SUM(Encuestas!FG44:'Encuestas'!FI44)</f>
        <v>40</v>
      </c>
      <c r="CA44" s="273">
        <f>SUM(Encuestas!FJ44:'Encuestas'!FL44)</f>
        <v>0</v>
      </c>
      <c r="CB44" s="273">
        <f>SUM(Encuestas!FM44:'Encuestas'!FO44)</f>
        <v>0</v>
      </c>
      <c r="CC44" s="273">
        <f>SUM(Encuestas!FP44:'Encuestas'!FR44)</f>
        <v>0</v>
      </c>
      <c r="CD44" s="273">
        <f>SUM(Encuestas!FS44:'Encuestas'!FU44)</f>
        <v>1</v>
      </c>
      <c r="CE44" s="273">
        <f>Encuestas!FG44+Encuestas!FJ44+Encuestas!FM44+Encuestas!FP44+Encuestas!FS44</f>
        <v>41</v>
      </c>
      <c r="CF44" s="273">
        <f>Encuestas!FH44+Encuestas!FK44+Encuestas!FN44+Encuestas!FQ44+Encuestas!FT44</f>
        <v>0</v>
      </c>
      <c r="CG44" s="273">
        <f>Encuestas!FI44+Encuestas!FL44+Encuestas!FO44+Encuestas!FR44+Encuestas!FU44</f>
        <v>0</v>
      </c>
      <c r="CH44" s="273">
        <f t="shared" si="16"/>
        <v>41</v>
      </c>
      <c r="CI44" s="273">
        <f t="shared" si="17"/>
        <v>100</v>
      </c>
      <c r="CJ44" s="273">
        <f t="shared" si="18"/>
        <v>0</v>
      </c>
      <c r="CK44" s="273">
        <f t="shared" si="19"/>
        <v>0</v>
      </c>
      <c r="CL44" s="273" t="str">
        <f>IF(AND(Encuestas!FF44="no",Calculos!CH44=0),"OK","Err")</f>
        <v>Err</v>
      </c>
      <c r="CM44" s="273" t="str">
        <f>IF(SUM(Encuestas!GB44:GF44)=100,"OK",0)</f>
        <v>OK</v>
      </c>
      <c r="CN44" s="273">
        <f>IF((Encuestas!GJ44-Encuestas!GI44)&lt;=0,(Encuestas!GJ44-Encuestas!GI44)+12,(Encuestas!GJ44-Encuestas!GI44))</f>
        <v>3</v>
      </c>
      <c r="CO44" s="273">
        <f>SUM(Encuestas!GL44:GM44)</f>
        <v>40</v>
      </c>
      <c r="CP44" s="273">
        <f>SUM(Encuestas!GN44,Encuestas!GP44)</f>
        <v>30</v>
      </c>
      <c r="CQ44" s="273" t="str">
        <f>IF(SUM(Encuestas!GN44,Encuestas!GO44)=Encuestas!GL44,"OK",0)</f>
        <v>OK</v>
      </c>
      <c r="CR44" s="273" t="str">
        <f>IF(SUM(Encuestas!GP44,Encuestas!GQ44)=Encuestas!GM44,"OK",0)</f>
        <v>OK</v>
      </c>
      <c r="CS44" s="273">
        <f t="shared" si="20"/>
        <v>75</v>
      </c>
      <c r="CT44" s="273">
        <f>(Encuestas!GN44/Encuestas!GL44)*100</f>
        <v>75</v>
      </c>
      <c r="CU44" s="273" t="e">
        <v>#N/A</v>
      </c>
      <c r="CV44" s="273">
        <f>(Encuestas!GM44/Encuestas!GN44)*100</f>
        <v>0</v>
      </c>
      <c r="CW44" s="273">
        <f>(Encuestas!GO44/Encuestas!GL44)*100</f>
        <v>25</v>
      </c>
      <c r="CX44" s="273">
        <f>((Encuestas!BS9+Encuestas!BT9)/Encuestas!BO9)*100</f>
        <v>100</v>
      </c>
      <c r="CY44" s="273">
        <f>SUM(Encuestas!GR44:GS44)</f>
        <v>9</v>
      </c>
      <c r="CZ44" s="273">
        <f>IF(SUM(Encuestas!GT44:GV44)=100,"OK",0)</f>
        <v>0</v>
      </c>
      <c r="DA44" s="273" t="e">
        <v>#N/A</v>
      </c>
      <c r="DB44" s="273">
        <f>SUM(Encuestas!HL44:HO44)</f>
        <v>15</v>
      </c>
      <c r="DC44" s="273">
        <f>SUM(Encuestas!HP44,Encuestas!HR44)</f>
        <v>0</v>
      </c>
      <c r="DD44" s="273">
        <f>SUM(Encuestas!HQ44,Encuestas!HS44)</f>
        <v>0</v>
      </c>
      <c r="DE44" s="273">
        <f>SUM(Encuestas!HP44,Encuestas!HQ44)</f>
        <v>0</v>
      </c>
      <c r="DF44" s="273">
        <f>SUM(Encuestas!HR44,Encuestas!HS44)</f>
        <v>0</v>
      </c>
      <c r="DG44" s="273">
        <f t="shared" si="21"/>
        <v>0</v>
      </c>
      <c r="DH44" s="273">
        <f>IF(SUM(Encuestas!HT44:IA44)=100,"OK",0)</f>
        <v>0</v>
      </c>
      <c r="DI44" s="273">
        <f>IF(SUM(Encuestas!IB44:IH44)=100,"OK",0)</f>
        <v>0</v>
      </c>
      <c r="DJ44" s="273">
        <f>IF(SUM(Encuestas!IJ44:IK44)=100,"OK",0)</f>
        <v>0</v>
      </c>
      <c r="DK44" s="273">
        <f>SUM(Encuestas!IL44:IV44)</f>
        <v>69</v>
      </c>
      <c r="DL44" s="273">
        <f>SUM(Encuestas!IW44:IX44)</f>
        <v>0</v>
      </c>
      <c r="DM44" s="273">
        <f>SUM(Encuestas!IY44,Encuestas!JA44,Encuestas!JC44,Encuestas!JE44,Encuestas!JG44,Encuestas!JI44,Encuestas!JK44,Encuestas!JM44,Encuestas!JO44)</f>
        <v>0</v>
      </c>
      <c r="DN44" s="273">
        <f>SUM(Encuestas!IZ44,Encuestas!JB44,Encuestas!JD44,Encuestas!JF44,Encuestas!JH44,Encuestas!JJ44,Encuestas!JL44,Encuestas!JN44,Encuestas!JR44)</f>
        <v>0</v>
      </c>
      <c r="DO44" s="273">
        <f>SUM(Encuestas!KG44:KH44)</f>
        <v>0</v>
      </c>
      <c r="DP44" s="273">
        <f>SUM(Encuestas!KA44,Encuestas!KD44,Encuestas!KF44,Calculos!DO44)</f>
        <v>0</v>
      </c>
      <c r="DQ44" s="273">
        <f>SUM(Encuestas!KJ44:KL44)</f>
        <v>0</v>
      </c>
      <c r="DR44" s="273">
        <f>SUM(Encuestas!KB44,Encuestas!KC44,Encuestas!KE44,Calculos!DQ44)</f>
        <v>0</v>
      </c>
      <c r="DS44" s="273">
        <f>VLOOKUP(Encuestas!KT44,'Matriz codigos'!$A$2:$B$8,2,FALSE)</f>
        <v>1</v>
      </c>
      <c r="DT44" s="273">
        <f>VLOOKUP(Encuestas!KU44,'Matriz codigos'!$A$2:$B$8,2,FALSE)</f>
        <v>1</v>
      </c>
      <c r="DU44" s="273">
        <f>VLOOKUP(Encuestas!KV44,'Matriz codigos'!$A$2:$B$8,2,FALSE)</f>
        <v>3</v>
      </c>
      <c r="DV44" s="273">
        <f>VLOOKUP(Encuestas!KW44,'Matriz codigos'!$A$2:$B$8,2,FALSE)</f>
        <v>3</v>
      </c>
      <c r="DW44" s="273">
        <f>VLOOKUP(Encuestas!KT44,'Matriz codigos'!$A$10:$B$16,2,FALSE)</f>
        <v>1</v>
      </c>
      <c r="DX44" s="273">
        <f>VLOOKUP(Encuestas!KU44,'Matriz codigos'!$A$10:$B$16,2,FALSE)</f>
        <v>1</v>
      </c>
      <c r="DY44" s="273">
        <f>VLOOKUP(Encuestas!KV44,'Matriz codigos'!$A$10:$B$16,2,FALSE)</f>
        <v>3</v>
      </c>
      <c r="DZ44" s="273">
        <f>VLOOKUP(Encuestas!KW44,'Matriz codigos'!$A$10:$B$16,2,FALSE)</f>
        <v>3</v>
      </c>
      <c r="EA44" s="273">
        <f t="shared" si="22"/>
        <v>50</v>
      </c>
      <c r="EB44" s="273">
        <f t="shared" si="23"/>
        <v>0</v>
      </c>
      <c r="EC44" s="273">
        <f t="shared" si="24"/>
        <v>50</v>
      </c>
      <c r="ED44" s="273">
        <f t="shared" si="25"/>
        <v>0</v>
      </c>
      <c r="EE44" s="273" t="str">
        <f t="shared" si="26"/>
        <v>OK</v>
      </c>
      <c r="EF44" s="273">
        <f>VLOOKUP(Encuestas!MR44,'Matriz codigos'!$A$18:$B$20,2,FALSE)</f>
        <v>0</v>
      </c>
      <c r="EG44" s="273">
        <f>VLOOKUP(Encuestas!MT44,'Matriz codigos'!$A$23:$B$26,2,FALSE)</f>
        <v>0</v>
      </c>
      <c r="EH44" s="273">
        <f>VLOOKUP(Encuestas!MU44,'Matriz codigos'!$A$23:$B$26,2,FALSE)</f>
        <v>0</v>
      </c>
      <c r="EI44" s="273">
        <f>VLOOKUP(Encuestas!MV44,'Matriz codigos'!$A$23:$B$26,2,FALSE)</f>
        <v>0</v>
      </c>
      <c r="EJ44" s="273">
        <f>VLOOKUP(Encuestas!MW44,'Matriz codigos'!$A$23:$B$26,2,FALSE)</f>
        <v>0</v>
      </c>
      <c r="EK44" s="273">
        <f>VLOOKUP(Encuestas!MX44,'Matriz codigos'!$A$23:$B$26,2,FALSE)</f>
        <v>0</v>
      </c>
      <c r="EL44" s="273">
        <f>VLOOKUP(Encuestas!MY44,'Matriz codigos'!$A$23:$B$26,2,FALSE)</f>
        <v>0</v>
      </c>
      <c r="EM44" s="273">
        <f>VLOOKUP(Encuestas!MZ44,'Matriz codigos'!$A$23:$B$26,2,FALSE)</f>
        <v>0</v>
      </c>
      <c r="EN44" s="273">
        <f>VLOOKUP(Encuestas!NA44,'Matriz codigos'!$A$23:$B$26,2,FALSE)</f>
        <v>0</v>
      </c>
      <c r="EO44" s="273">
        <f>SUM(Encuestas!NW44,Encuestas!OC44,Encuestas!OI44,Encuestas!OO44,Encuestas!OU44,Encuestas!PA44,Encuestas!PG44)</f>
        <v>0</v>
      </c>
      <c r="EP44" s="273">
        <f>SUM(Encuestas!NX44,Encuestas!OD44,Encuestas!OJ44,Encuestas!OP44,Encuestas!OV44,Encuestas!PB44,Encuestas!PH44)</f>
        <v>0</v>
      </c>
      <c r="EQ44" s="273">
        <f>SUM(Encuestas!NW44:NX44)</f>
        <v>0</v>
      </c>
      <c r="ER44" s="273">
        <f>SUM(Encuestas!OC44:OD44)</f>
        <v>0</v>
      </c>
      <c r="ES44" s="273">
        <f>SUM(Encuestas!OI44:OJ44)</f>
        <v>0</v>
      </c>
      <c r="ET44" s="273">
        <f>SUM(Encuestas!OO44:OP44)</f>
        <v>0</v>
      </c>
      <c r="EU44" s="273">
        <f>SUM(Encuestas!OU44:OV44)</f>
        <v>0</v>
      </c>
      <c r="EV44" s="273">
        <f>SUM(Encuestas!PA44:PB44)</f>
        <v>0</v>
      </c>
      <c r="EW44" s="273">
        <f>SUM(Encuestas!PG44:PH44)</f>
        <v>0</v>
      </c>
    </row>
    <row r="45" spans="1:153" x14ac:dyDescent="0.25">
      <c r="A45" s="273">
        <f>Encuestas!A45</f>
        <v>112010571</v>
      </c>
      <c r="B45" s="273">
        <f>SUM(Encuestas!Z45:AB45)</f>
        <v>10</v>
      </c>
      <c r="C45" s="273">
        <f>SUM(Encuestas!AC45:AE45)</f>
        <v>0</v>
      </c>
      <c r="D45" s="273">
        <f t="shared" si="1"/>
        <v>10</v>
      </c>
      <c r="E45" s="273">
        <f>SUM(Encuestas!AF45:AH45)</f>
        <v>0</v>
      </c>
      <c r="F45" s="273">
        <f>SUM(Encuestas!AI45:AK45)</f>
        <v>0</v>
      </c>
      <c r="G45" s="273">
        <f t="shared" si="2"/>
        <v>0</v>
      </c>
      <c r="H45" s="273">
        <f>SUM(Encuestas!AL45:AN45)</f>
        <v>5</v>
      </c>
      <c r="I45" s="273">
        <f>SUM(Encuestas!AO45:AQ45)</f>
        <v>2</v>
      </c>
      <c r="J45" s="273">
        <f>SUM(Encuestas!W45:Y45)</f>
        <v>70</v>
      </c>
      <c r="K45" s="273">
        <f>SUM(Encuestas!W45,Encuestas!Z45,Encuestas!AC45,Encuestas!AF45,Encuestas!AI45,Encuestas!AL45,Encuestas!AO45)</f>
        <v>87</v>
      </c>
      <c r="L45" s="273">
        <f t="shared" si="3"/>
        <v>100</v>
      </c>
      <c r="M45" s="273">
        <f>SUM(Encuestas!X45,Encuestas!AA45,Encuestas!AD45,Encuestas!AG45,Encuestas!AJ45,Encuestas!AM45,Encuestas!AP45)</f>
        <v>0</v>
      </c>
      <c r="N45" s="273">
        <f t="shared" si="4"/>
        <v>0</v>
      </c>
      <c r="O45" s="273">
        <f>SUM(Encuestas!Y45,Encuestas!AB45,Encuestas!AE45,Encuestas!AH45,Encuestas!AK45,Encuestas!AN45,Encuestas!AQ45)</f>
        <v>0</v>
      </c>
      <c r="P45" s="273">
        <f t="shared" si="5"/>
        <v>0</v>
      </c>
      <c r="Q45" s="273">
        <f t="shared" si="6"/>
        <v>87</v>
      </c>
      <c r="R45" s="273">
        <f>SUM(Encuestas!BG45:BI45)</f>
        <v>0</v>
      </c>
      <c r="S45" s="273">
        <f>100-SUM(Encuestas!BB45:BI45)</f>
        <v>0</v>
      </c>
      <c r="T45" s="273">
        <f>SUM(Encuestas!BB45:BF45,Calculos!R45:S45)</f>
        <v>100</v>
      </c>
      <c r="U45" s="279">
        <f>IF((Encuestas!BL45&lt;Encuestas!BK45),(Encuestas!BL45+13)-Encuestas!BK45,(Encuestas!BL45-Encuestas!BK45)+1)</f>
        <v>5</v>
      </c>
      <c r="V45" s="273">
        <f>SUM(Encuestas!BN45:BO45)</f>
        <v>80</v>
      </c>
      <c r="W45" s="273">
        <f>IF((J45&gt;Encuestas!BN45),"OK",J45-Encuestas!BN45)</f>
        <v>0</v>
      </c>
      <c r="X45" s="36" t="str">
        <f>IF(W45="OK",(Encuestas!BN45/Calculos!J45)*100,"")</f>
        <v/>
      </c>
      <c r="Y45" s="273" t="str">
        <f>IF(SUM(Encuestas!BP45,Encuestas!BQ45,Encuestas!BR45)=Encuestas!BN45,"OK",(SUM(Encuestas!BP45,Encuestas!BQ45,Encuestas!BR45)-Encuestas!BN45))</f>
        <v>OK</v>
      </c>
      <c r="Z45" s="273">
        <f>IF((D45&gt;Encuestas!BO45),"OK",D45-Encuestas!BO45)</f>
        <v>0</v>
      </c>
      <c r="AA45" s="273">
        <f>IF(SUM(Encuestas!BS45,Encuestas!BT45,Encuestas!BU45)=CM45,"OK",(SUM(Encuestas!BS45,Encuestas!BT45,Encuestas!BU45)-Encuestas!BO45))</f>
        <v>0</v>
      </c>
      <c r="AB45" s="273">
        <f>((Encuestas!BP45+Encuestas!BQ45)/Encuestas!BN45)*100</f>
        <v>92.857142857142861</v>
      </c>
      <c r="AC45" s="273" t="str">
        <f t="shared" si="7"/>
        <v>OK</v>
      </c>
      <c r="AD45" s="273">
        <f>((Encuestas!BS45+Encuestas!BT45)/Encuestas!BO45)*100</f>
        <v>100</v>
      </c>
      <c r="AE45" s="273" t="str">
        <f t="shared" si="8"/>
        <v>OK</v>
      </c>
      <c r="AF45" s="273">
        <f t="shared" si="9"/>
        <v>7.1428571428571388</v>
      </c>
      <c r="AG45" s="273">
        <f t="shared" si="10"/>
        <v>0</v>
      </c>
      <c r="AH45" s="273">
        <f>SUM(Encuestas!BP45,Encuestas!BS45)</f>
        <v>0</v>
      </c>
      <c r="AI45" s="273">
        <f>SUM(Encuestas!BQ45,Encuestas!BT45)</f>
        <v>75</v>
      </c>
      <c r="AJ45" s="273">
        <f>SUM(Encuestas!BR45,Encuestas!BU45)</f>
        <v>5</v>
      </c>
      <c r="AK45" s="273">
        <f t="shared" si="11"/>
        <v>93.75</v>
      </c>
      <c r="AL45" s="273" t="str">
        <f t="shared" si="12"/>
        <v>OK</v>
      </c>
      <c r="AM45" s="273">
        <f t="shared" si="13"/>
        <v>6.25</v>
      </c>
      <c r="AN45" s="273">
        <f>((Encuestas!BO45/Encuestas!BN45)*100)</f>
        <v>14.285714285714285</v>
      </c>
      <c r="AO45" s="273" t="str">
        <f t="shared" si="14"/>
        <v>OK</v>
      </c>
      <c r="AP45" s="273">
        <f>IF((Encuestas!BO45&gt;0),(((18*(Encuestas!BO45*(Encuestas!BV45/100)))+(30*(Encuestas!BO45*(Encuestas!BW45/100)))+(36*(Encuestas!BO45*(Encuestas!BX45/100))))/Encuestas!BO45),0)</f>
        <v>36</v>
      </c>
      <c r="AQ45" s="273">
        <f>SUM(Encuestas!CJ45,Encuestas!CN45)</f>
        <v>60</v>
      </c>
      <c r="AR45" s="273">
        <f>SUM(Encuestas!CK45,Encuestas!CO45)</f>
        <v>0</v>
      </c>
      <c r="AS45" s="273">
        <f>SUM(Encuestas!CL45,Encuestas!CP45)</f>
        <v>0</v>
      </c>
      <c r="AT45" s="273">
        <f>SUM(Encuestas!CM45,Encuestas!CQ45)</f>
        <v>0</v>
      </c>
      <c r="AU45" s="273">
        <f>SUM(Encuestas!CV45,Encuestas!CW45,Encuestas!DB45,Encuestas!DC45)</f>
        <v>0</v>
      </c>
      <c r="AV45" s="273">
        <f>SUM(Encuestas!CX45,Encuestas!DD45)</f>
        <v>0</v>
      </c>
      <c r="AW45" s="273">
        <f>SUM(Encuestas!CY45,Encuestas!CZ45,Encuestas!DE45,Encuestas!DF45)</f>
        <v>0</v>
      </c>
      <c r="AX45" s="273">
        <f>SUM(Encuestas!DA45,Encuestas!DG45)</f>
        <v>0</v>
      </c>
      <c r="AY45" s="273">
        <f>SUM(Encuestas!DI45,Encuestas!DK45)</f>
        <v>0</v>
      </c>
      <c r="AZ45" s="273">
        <f>SUM(Encuestas!DS45,Encuestas!DU45)</f>
        <v>0</v>
      </c>
      <c r="BA45" s="5" t="str">
        <f>IF(((AV45*Encuestas!DM45)=0),"OK",IF((Calculos!AV45*Encuestas!DM45)&gt;0,"NO",0))</f>
        <v>OK</v>
      </c>
      <c r="BB45" s="5" t="str">
        <f>IF((Calculos!AW45*Encuestas!DN45)=0,"OK", IF((Calculos!AW45*Encuestas!DN45)&gt;0,"NO",0))</f>
        <v>OK</v>
      </c>
      <c r="BC45" s="5" t="str">
        <f>IF((Calculos!AX45*Encuestas!DO45)=0,"OK",IF((Calculos!AX45*Encuestas!DO45)&gt;0,"NO",0))</f>
        <v>OK</v>
      </c>
      <c r="BD45" s="279">
        <f>SUM(Calculos!AY45,Calculos!AU45)</f>
        <v>0</v>
      </c>
      <c r="BE45" s="279">
        <f>SUM(Calculos!AV45,Encuestas!DM45)</f>
        <v>0</v>
      </c>
      <c r="BF45" s="279">
        <f>SUM(Calculos!AW45,Encuestas!DO45)</f>
        <v>0</v>
      </c>
      <c r="BG45" s="279">
        <f>SUM(Calculos!AX45,Encuestas!DQ45)</f>
        <v>0</v>
      </c>
      <c r="BH45" s="5" t="str">
        <f>IF(((Calculos!AZ45*Calculos!AQ45)=0),"OK",IF((Calculos!AZ45*Calculos!AQ45)&gt;0,"NO"))</f>
        <v>OK</v>
      </c>
      <c r="BI45" s="5" t="str">
        <f>IF((Calculos!AR45*Encuestas!DW45)=0,"OK",IF((Calculos!AR45*Encuestas!DW45)&gt;0,"NO"))</f>
        <v>OK</v>
      </c>
      <c r="BJ45" s="5" t="str">
        <f>IF((Calculos!AS45*Encuestas!DY45)=0,"OK",IF((Encuestas!DY45*Calculos!AS45)&gt;0,"NO"))</f>
        <v>OK</v>
      </c>
      <c r="BK45" s="5" t="str">
        <f>Validadores!S45</f>
        <v>OK</v>
      </c>
      <c r="BL45" s="273">
        <f t="shared" si="15"/>
        <v>60</v>
      </c>
      <c r="BM45" s="273">
        <f>SUM(AR45,Encuestas!DW45)</f>
        <v>0</v>
      </c>
      <c r="BN45" s="273">
        <f>SUM(Encuestas!DY45,Calculos!AS45)</f>
        <v>0</v>
      </c>
      <c r="BO45" s="273">
        <f>SUM(Encuestas!EA45,Calculos!AT45)</f>
        <v>0</v>
      </c>
      <c r="BP45" s="273">
        <f>SUM(Encuestas!EC45,Encuestas!ED45)</f>
        <v>0</v>
      </c>
      <c r="BQ45" s="273" t="str">
        <f>IF(Encuestas!CR45*Calculos!BP45=0,"OK",IF(Encuestas!CR45*Calculos!BP45&gt;0,"Err"))</f>
        <v>OK</v>
      </c>
      <c r="BR45" s="273" t="str">
        <f>IF(Encuestas!EE45*Encuestas!CS45=0,"OK",IF(Encuestas!EE45*Encuestas!CS45&gt;0,"Err"))</f>
        <v>OK</v>
      </c>
      <c r="BS45" s="273" t="str">
        <f>IF(Encuestas!EF45*Encuestas!CT45=0,"OK",IF(Encuestas!EF45*Encuestas!CT45&gt;0,"Err"))</f>
        <v>OK</v>
      </c>
      <c r="BT45" s="273" t="str">
        <f>IF(Encuestas!EG45*Encuestas!CU45=0,"OK",IF(Encuestas!EG45*Encuestas!CU45&gt;0,"Err"))</f>
        <v>OK</v>
      </c>
      <c r="BU45" s="273">
        <f>SUM(Encuestas!CR45,Calculos!BP45)</f>
        <v>4</v>
      </c>
      <c r="BV45" s="273">
        <f>SUM(Encuestas!EE45,Encuestas!CS45)</f>
        <v>0</v>
      </c>
      <c r="BW45" s="273">
        <f>SUM(Encuestas!EF45,Encuestas!CT45)</f>
        <v>0</v>
      </c>
      <c r="BX45" s="273">
        <f>SUM(Encuestas!EG45,Encuestas!CU45)</f>
        <v>2</v>
      </c>
      <c r="BY45" s="273" t="str">
        <f>IF(SUM(Encuestas!FD45,Encuestas!FE45)=100,"OK",0)</f>
        <v>OK</v>
      </c>
      <c r="BZ45" s="6">
        <f>SUM(Encuestas!FG45:'Encuestas'!FI45)</f>
        <v>0</v>
      </c>
      <c r="CA45" s="273">
        <f>SUM(Encuestas!FJ45:'Encuestas'!FL45)</f>
        <v>0</v>
      </c>
      <c r="CB45" s="273">
        <f>SUM(Encuestas!FM45:'Encuestas'!FO45)</f>
        <v>0</v>
      </c>
      <c r="CC45" s="273">
        <f>SUM(Encuestas!FP45:'Encuestas'!FR45)</f>
        <v>0</v>
      </c>
      <c r="CD45" s="273">
        <f>SUM(Encuestas!FS45:'Encuestas'!FU45)</f>
        <v>0</v>
      </c>
      <c r="CE45" s="273">
        <f>Encuestas!FG45+Encuestas!FJ45+Encuestas!FM45+Encuestas!FP45+Encuestas!FS45</f>
        <v>0</v>
      </c>
      <c r="CF45" s="273">
        <f>Encuestas!FH45+Encuestas!FK45+Encuestas!FN45+Encuestas!FQ45+Encuestas!FT45</f>
        <v>0</v>
      </c>
      <c r="CG45" s="273">
        <f>Encuestas!FI45+Encuestas!FL45+Encuestas!FO45+Encuestas!FR45+Encuestas!FU45</f>
        <v>0</v>
      </c>
      <c r="CH45" s="273">
        <f t="shared" si="16"/>
        <v>0</v>
      </c>
      <c r="CI45" s="273" t="e">
        <f>((Encuestas!BS3+Encuestas!BT3)/Encuestas!BO3)*100</f>
        <v>#DIV/0!</v>
      </c>
      <c r="CJ45" s="273">
        <f>((Encuestas!BT3+Encuestas!BU3)/Encuestas!BP3)*100</f>
        <v>0</v>
      </c>
      <c r="CK45" s="273">
        <f>((Encuestas!BU3+Encuestas!BV3)/Encuestas!BQ3)*100</f>
        <v>0</v>
      </c>
      <c r="CL45" s="273" t="str">
        <f>IF(AND(Encuestas!FF45="no",Calculos!CH45=0),"OK","Err")</f>
        <v>Err</v>
      </c>
      <c r="CM45" s="273">
        <f>IF(SUM(Encuestas!GB45:GF45)=100,"OK",0)</f>
        <v>0</v>
      </c>
      <c r="CN45" s="273">
        <f>IF((Encuestas!GJ45-Encuestas!GI45)&lt;=0,(Encuestas!GJ45-Encuestas!GI45)+12,(Encuestas!GJ45-Encuestas!GI45))</f>
        <v>12</v>
      </c>
      <c r="CO45" s="273">
        <f>SUM(Encuestas!GL45:GM45)</f>
        <v>0</v>
      </c>
      <c r="CP45" s="273">
        <f>SUM(Encuestas!GN45,Encuestas!GP45)</f>
        <v>0</v>
      </c>
      <c r="CQ45" s="273" t="str">
        <f>IF(SUM(Encuestas!GN45,Encuestas!GO45)=Encuestas!GL45,"OK",0)</f>
        <v>OK</v>
      </c>
      <c r="CR45" s="273" t="str">
        <f>IF(SUM(Encuestas!GP45,Encuestas!GQ45)=Encuestas!GM45,"OK",0)</f>
        <v>OK</v>
      </c>
      <c r="CS45" s="273" t="e">
        <f>((Encuestas!BS3+Encuestas!BT3)/Encuestas!BO3)*100</f>
        <v>#DIV/0!</v>
      </c>
      <c r="CT45" s="273" t="e">
        <f>IF(AD3&lt;=100,"OK","Err")</f>
        <v>#DIV/0!</v>
      </c>
      <c r="CU45" s="273" t="e">
        <v>#N/A</v>
      </c>
      <c r="CV45" s="273" t="e">
        <v>#N/A</v>
      </c>
      <c r="CW45" s="273" t="e">
        <v>#N/A</v>
      </c>
      <c r="CX45" s="273" t="e">
        <v>#N/A</v>
      </c>
      <c r="CY45" s="273">
        <f>SUM(Encuestas!GR45:GS45)</f>
        <v>0</v>
      </c>
      <c r="CZ45" s="273">
        <f>IF(SUM(Encuestas!GT45:GV45)=100,"OK",0)</f>
        <v>0</v>
      </c>
      <c r="DA45" s="273" t="e">
        <v>#N/A</v>
      </c>
      <c r="DB45" s="273">
        <f>SUM(Encuestas!HL45:HO45)</f>
        <v>0</v>
      </c>
      <c r="DC45" s="273">
        <f>SUM(Encuestas!HP45,Encuestas!HR45)</f>
        <v>0</v>
      </c>
      <c r="DD45" s="273">
        <f>SUM(Encuestas!HQ45,Encuestas!HS45)</f>
        <v>0</v>
      </c>
      <c r="DE45" s="273">
        <f>SUM(Encuestas!HP45,Encuestas!HQ45)</f>
        <v>0</v>
      </c>
      <c r="DF45" s="273">
        <f>SUM(Encuestas!HR45,Encuestas!HS45)</f>
        <v>0</v>
      </c>
      <c r="DG45" s="273">
        <f t="shared" si="21"/>
        <v>0</v>
      </c>
      <c r="DH45" s="273">
        <f>IF(SUM(Encuestas!HT45:IA45)=100,"OK",0)</f>
        <v>0</v>
      </c>
      <c r="DI45" s="273">
        <f>IF(SUM(Encuestas!IB45:IH45)=100,"OK",0)</f>
        <v>0</v>
      </c>
      <c r="DJ45" s="273">
        <f>IF(SUM(Encuestas!IJ45:IK45)=100,"OK",0)</f>
        <v>0</v>
      </c>
      <c r="DK45" s="273">
        <f>SUM(Encuestas!IL45:IV45)</f>
        <v>600</v>
      </c>
      <c r="DL45" s="273">
        <f>SUM(Encuestas!IW45:IX45)</f>
        <v>0</v>
      </c>
      <c r="DM45" s="273">
        <f>SUM(Encuestas!IY45,Encuestas!JA45,Encuestas!JC45,Encuestas!JE45,Encuestas!JG45,Encuestas!JI45,Encuestas!JK45,Encuestas!JM45,Encuestas!JO45)</f>
        <v>0</v>
      </c>
      <c r="DN45" s="273">
        <f>SUM(Encuestas!IZ45,Encuestas!JB45,Encuestas!JD45,Encuestas!JF45,Encuestas!JH45,Encuestas!JJ45,Encuestas!JL45,Encuestas!JN45,Encuestas!JR45)</f>
        <v>0</v>
      </c>
      <c r="DO45" s="273">
        <f>SUM(Encuestas!KG45:KH45)</f>
        <v>0</v>
      </c>
      <c r="DP45" s="273">
        <f>SUM(Encuestas!KA45,Encuestas!KD45,Encuestas!KF45,Calculos!DO45)</f>
        <v>0</v>
      </c>
      <c r="DQ45" s="273">
        <f>SUM(Encuestas!KJ45:KL45)</f>
        <v>0</v>
      </c>
      <c r="DR45" s="273">
        <f>SUM(Encuestas!KB45,Encuestas!KC45,Encuestas!KE45,Calculos!DQ45)</f>
        <v>0</v>
      </c>
      <c r="DS45" s="273">
        <f>VLOOKUP(Encuestas!KT45,'Matriz codigos'!$A$2:$B$8,2,FALSE)</f>
        <v>2</v>
      </c>
      <c r="DT45" s="273">
        <f>VLOOKUP(Encuestas!KU45,'Matriz codigos'!$A$2:$B$8,2,FALSE)</f>
        <v>2</v>
      </c>
      <c r="DU45" s="273">
        <f>VLOOKUP(Encuestas!KV45,'Matriz codigos'!$A$2:$B$8,2,FALSE)</f>
        <v>2</v>
      </c>
      <c r="DV45" s="273">
        <f>VLOOKUP(Encuestas!KW45,'Matriz codigos'!$A$2:$B$8,2,FALSE)</f>
        <v>2</v>
      </c>
      <c r="DW45" s="273">
        <f>VLOOKUP(Encuestas!KT45,'Matriz codigos'!$A$10:$B$16,2,FALSE)</f>
        <v>3</v>
      </c>
      <c r="DX45" s="273">
        <f>VLOOKUP(Encuestas!KU45,'Matriz codigos'!$A$10:$B$16,2,FALSE)</f>
        <v>3</v>
      </c>
      <c r="DY45" s="273">
        <f>VLOOKUP(Encuestas!KV45,'Matriz codigos'!$A$10:$B$16,2,FALSE)</f>
        <v>3</v>
      </c>
      <c r="DZ45" s="273">
        <f>VLOOKUP(Encuestas!KW45,'Matriz codigos'!$A$10:$B$16,2,FALSE)</f>
        <v>3</v>
      </c>
      <c r="EA45" s="273">
        <f t="shared" si="22"/>
        <v>0</v>
      </c>
      <c r="EB45" s="273">
        <f t="shared" si="23"/>
        <v>0</v>
      </c>
      <c r="EC45" s="273">
        <f t="shared" si="24"/>
        <v>100</v>
      </c>
      <c r="ED45" s="273">
        <f t="shared" si="25"/>
        <v>0</v>
      </c>
      <c r="EE45" s="273" t="str">
        <f t="shared" si="26"/>
        <v>OK</v>
      </c>
      <c r="EF45" s="273">
        <f>VLOOKUP(Encuestas!MR45,'Matriz codigos'!$A$18:$B$20,2,FALSE)</f>
        <v>0</v>
      </c>
      <c r="EG45" s="273">
        <f>VLOOKUP(Encuestas!MT45,'Matriz codigos'!$A$23:$B$26,2,FALSE)</f>
        <v>0</v>
      </c>
      <c r="EH45" s="273">
        <f>VLOOKUP(Encuestas!MU45,'Matriz codigos'!$A$23:$B$26,2,FALSE)</f>
        <v>0</v>
      </c>
      <c r="EI45" s="273">
        <f>VLOOKUP(Encuestas!MV45,'Matriz codigos'!$A$23:$B$26,2,FALSE)</f>
        <v>0</v>
      </c>
      <c r="EJ45" s="273">
        <f>VLOOKUP(Encuestas!MW45,'Matriz codigos'!$A$23:$B$26,2,FALSE)</f>
        <v>0</v>
      </c>
      <c r="EK45" s="273">
        <f>VLOOKUP(Encuestas!MX45,'Matriz codigos'!$A$23:$B$26,2,FALSE)</f>
        <v>0</v>
      </c>
      <c r="EL45" s="273">
        <f>VLOOKUP(Encuestas!MY45,'Matriz codigos'!$A$23:$B$26,2,FALSE)</f>
        <v>0</v>
      </c>
      <c r="EM45" s="273">
        <f>VLOOKUP(Encuestas!MZ45,'Matriz codigos'!$A$23:$B$26,2,FALSE)</f>
        <v>0</v>
      </c>
      <c r="EN45" s="273">
        <f>VLOOKUP(Encuestas!NA45,'Matriz codigos'!$A$23:$B$26,2,FALSE)</f>
        <v>0</v>
      </c>
      <c r="EO45" s="273">
        <f>SUM(Encuestas!NW45,Encuestas!OC45,Encuestas!OI45,Encuestas!OO45,Encuestas!OU45,Encuestas!PA45,Encuestas!PG45)</f>
        <v>1</v>
      </c>
      <c r="EP45" s="273">
        <f>SUM(Encuestas!NX45,Encuestas!OD45,Encuestas!OJ45,Encuestas!OP45,Encuestas!OV45,Encuestas!PB45,Encuestas!PH45)</f>
        <v>1</v>
      </c>
      <c r="EQ45" s="273">
        <f>SUM(Encuestas!NW45:NX45)</f>
        <v>0</v>
      </c>
      <c r="ER45" s="273">
        <f>SUM(Encuestas!OC45:OD45)</f>
        <v>0</v>
      </c>
      <c r="ES45" s="273">
        <f>SUM(Encuestas!OI45:OJ45)</f>
        <v>0</v>
      </c>
      <c r="ET45" s="273">
        <f>SUM(Encuestas!OO45:OP45)</f>
        <v>2</v>
      </c>
      <c r="EU45" s="273">
        <f>SUM(Encuestas!OU45:OV45)</f>
        <v>0</v>
      </c>
      <c r="EV45" s="273">
        <f>SUM(Encuestas!PA45:PB45)</f>
        <v>0</v>
      </c>
      <c r="EW45" s="273">
        <f>SUM(Encuestas!PG45:PH45)</f>
        <v>0</v>
      </c>
    </row>
    <row r="46" spans="1:153" x14ac:dyDescent="0.25">
      <c r="A46" s="273">
        <f>Encuestas!A46</f>
        <v>112010091</v>
      </c>
      <c r="B46" s="273">
        <f>SUM(Encuestas!Z46:AB46)</f>
        <v>0</v>
      </c>
      <c r="C46" s="273">
        <f>SUM(Encuestas!AC46:AE46)</f>
        <v>10</v>
      </c>
      <c r="D46" s="273">
        <f t="shared" si="1"/>
        <v>10</v>
      </c>
      <c r="E46" s="273">
        <f>SUM(Encuestas!AF46:AH46)</f>
        <v>0</v>
      </c>
      <c r="F46" s="273">
        <f>SUM(Encuestas!AI46:AK46)</f>
        <v>4</v>
      </c>
      <c r="G46" s="273">
        <f t="shared" si="2"/>
        <v>4</v>
      </c>
      <c r="H46" s="273">
        <f>SUM(Encuestas!AL46:AN46)</f>
        <v>1</v>
      </c>
      <c r="I46" s="273">
        <f>SUM(Encuestas!AO46:AQ46)</f>
        <v>0</v>
      </c>
      <c r="J46" s="273">
        <f>SUM(Encuestas!W46:Y46)</f>
        <v>36</v>
      </c>
      <c r="K46" s="273">
        <f>SUM(Encuestas!W46,Encuestas!Z46,Encuestas!AC46,Encuestas!AF46,Encuestas!AI46,Encuestas!AL46,Encuestas!AO46)</f>
        <v>51</v>
      </c>
      <c r="L46" s="273">
        <f t="shared" si="3"/>
        <v>100</v>
      </c>
      <c r="M46" s="273">
        <f>SUM(Encuestas!X46,Encuestas!AA46,Encuestas!AD46,Encuestas!AG46,Encuestas!AJ46,Encuestas!AM46,Encuestas!AP46)</f>
        <v>0</v>
      </c>
      <c r="N46" s="273">
        <f t="shared" si="4"/>
        <v>0</v>
      </c>
      <c r="O46" s="273">
        <f>SUM(Encuestas!Y46,Encuestas!AB46,Encuestas!AE46,Encuestas!AH46,Encuestas!AK46,Encuestas!AN46,Encuestas!AQ46)</f>
        <v>0</v>
      </c>
      <c r="P46" s="273">
        <f t="shared" si="5"/>
        <v>0</v>
      </c>
      <c r="Q46" s="273">
        <f t="shared" si="6"/>
        <v>51</v>
      </c>
      <c r="R46" s="273">
        <f>SUM(Encuestas!BG46:BI46)</f>
        <v>0</v>
      </c>
      <c r="S46" s="273">
        <f>100-SUM(Encuestas!BB46:BI46)</f>
        <v>0</v>
      </c>
      <c r="T46" s="273">
        <f>SUM(Encuestas!BB46:BF46,Calculos!R46:S46)</f>
        <v>100</v>
      </c>
      <c r="U46" s="279">
        <f>IF((Encuestas!BL46&lt;Encuestas!BK46),(Encuestas!BL46+13)-Encuestas!BK46,(Encuestas!BL46-Encuestas!BK46)+1)</f>
        <v>3</v>
      </c>
      <c r="V46" s="273">
        <f>SUM(Encuestas!BN46:BO46)</f>
        <v>46</v>
      </c>
      <c r="W46" s="273">
        <f>IF((J46&gt;Encuestas!BN46),"OK",J46-Encuestas!BN46)</f>
        <v>0</v>
      </c>
      <c r="X46" s="36" t="str">
        <f>IF(W46="OK",(Encuestas!BN46/Calculos!J46)*100,"")</f>
        <v/>
      </c>
      <c r="Y46" s="273" t="str">
        <f>IF(SUM(Encuestas!BP46,Encuestas!BQ46,Encuestas!BR46)=Encuestas!BN46,"OK",(SUM(Encuestas!BP46,Encuestas!BQ46,Encuestas!BR46)-Encuestas!BN46))</f>
        <v>OK</v>
      </c>
      <c r="Z46" s="273">
        <f>IF((D46&gt;Encuestas!BO46),"OK",D46-Encuestas!BO46)</f>
        <v>0</v>
      </c>
      <c r="AA46" s="273">
        <f>IF(SUM(Encuestas!BS46,Encuestas!BT46,Encuestas!BU46)=CM46,"OK",(SUM(Encuestas!BS46,Encuestas!BT46,Encuestas!BU46)-Encuestas!BO46))</f>
        <v>0</v>
      </c>
      <c r="AB46" s="273">
        <f>((Encuestas!BP46+Encuestas!BQ46)/Encuestas!BN46)*100</f>
        <v>100</v>
      </c>
      <c r="AC46" s="273" t="str">
        <f t="shared" si="7"/>
        <v>OK</v>
      </c>
      <c r="AD46" s="273">
        <f>((Encuestas!BS46+Encuestas!BT46)/Encuestas!BO46)*100</f>
        <v>100</v>
      </c>
      <c r="AE46" s="273" t="str">
        <f t="shared" si="8"/>
        <v>OK</v>
      </c>
      <c r="AF46" s="273">
        <f t="shared" si="9"/>
        <v>0</v>
      </c>
      <c r="AG46" s="273">
        <f t="shared" si="10"/>
        <v>0</v>
      </c>
      <c r="AH46" s="273">
        <f>SUM(Encuestas!BP46,Encuestas!BS46)</f>
        <v>0</v>
      </c>
      <c r="AI46" s="273">
        <f>SUM(Encuestas!BQ46,Encuestas!BT46)</f>
        <v>46</v>
      </c>
      <c r="AJ46" s="273">
        <f>SUM(Encuestas!BR46,Encuestas!BU46)</f>
        <v>0</v>
      </c>
      <c r="AK46" s="273">
        <f t="shared" si="11"/>
        <v>100</v>
      </c>
      <c r="AL46" s="273" t="str">
        <f t="shared" si="12"/>
        <v>OK</v>
      </c>
      <c r="AM46" s="273">
        <f t="shared" si="13"/>
        <v>0</v>
      </c>
      <c r="AN46" s="273">
        <f>((Encuestas!BO46/Encuestas!BN46)*100)</f>
        <v>27.777777777777779</v>
      </c>
      <c r="AO46" s="273" t="str">
        <f t="shared" si="14"/>
        <v>OK</v>
      </c>
      <c r="AP46" s="273">
        <f>IF((Encuestas!BO46&gt;0),(((18*(Encuestas!BO46*(Encuestas!BV46/100)))+(30*(Encuestas!BO46*(Encuestas!BW46/100)))+(36*(Encuestas!BO46*(Encuestas!BX46/100))))/Encuestas!BO46),0)</f>
        <v>30</v>
      </c>
      <c r="AQ46" s="273">
        <f>SUM(Encuestas!CJ46,Encuestas!CN46)</f>
        <v>15</v>
      </c>
      <c r="AR46" s="273">
        <f>SUM(Encuestas!CK46,Encuestas!CO46)</f>
        <v>0</v>
      </c>
      <c r="AS46" s="273">
        <f>SUM(Encuestas!CL46,Encuestas!CP46)</f>
        <v>0</v>
      </c>
      <c r="AT46" s="273">
        <f>SUM(Encuestas!CM46,Encuestas!CQ46)</f>
        <v>6</v>
      </c>
      <c r="AU46" s="273">
        <f>SUM(Encuestas!CV46,Encuestas!CW46,Encuestas!DB46,Encuestas!DC46)</f>
        <v>0</v>
      </c>
      <c r="AV46" s="273">
        <f>SUM(Encuestas!CX46,Encuestas!DD46)</f>
        <v>0</v>
      </c>
      <c r="AW46" s="273">
        <f>SUM(Encuestas!CY46,Encuestas!CZ46,Encuestas!DE46,Encuestas!DF46)</f>
        <v>0</v>
      </c>
      <c r="AX46" s="273">
        <f>SUM(Encuestas!DA46,Encuestas!DG46)</f>
        <v>0</v>
      </c>
      <c r="AY46" s="273">
        <f>SUM(Encuestas!DI46,Encuestas!DK46)</f>
        <v>0</v>
      </c>
      <c r="AZ46" s="273">
        <f>SUM(Encuestas!DS46,Encuestas!DU46)</f>
        <v>0</v>
      </c>
      <c r="BA46" s="5" t="str">
        <f>IF(((AV46*Encuestas!DM46)=0),"OK",IF((Calculos!AV46*Encuestas!DM46)&gt;0,"NO",0))</f>
        <v>OK</v>
      </c>
      <c r="BB46" s="5" t="str">
        <f>IF((Calculos!AW46*Encuestas!DN46)=0,"OK", IF((Calculos!AW46*Encuestas!DN46)&gt;0,"NO",0))</f>
        <v>OK</v>
      </c>
      <c r="BC46" s="5" t="str">
        <f>IF((Calculos!AX46*Encuestas!DO46)=0,"OK",IF((Calculos!AX46*Encuestas!DO46)&gt;0,"NO",0))</f>
        <v>OK</v>
      </c>
      <c r="BD46" s="279">
        <f>SUM(Calculos!AY46,Calculos!AU46)</f>
        <v>0</v>
      </c>
      <c r="BE46" s="279">
        <f>SUM(Calculos!AV46,Encuestas!DM46)</f>
        <v>0</v>
      </c>
      <c r="BF46" s="279">
        <f>SUM(Calculos!AW46,Encuestas!DO46)</f>
        <v>0</v>
      </c>
      <c r="BG46" s="279">
        <f>SUM(Calculos!AX46,Encuestas!DQ46)</f>
        <v>0</v>
      </c>
      <c r="BH46" s="5" t="str">
        <f>IF(((Calculos!AZ46*Calculos!AQ46)=0),"OK",IF((Calculos!AZ46*Calculos!AQ46)&gt;0,"NO"))</f>
        <v>OK</v>
      </c>
      <c r="BI46" s="5" t="str">
        <f>IF((Calculos!AR46*Encuestas!DW46)=0,"OK",IF((Calculos!AR46*Encuestas!DW46)&gt;0,"NO"))</f>
        <v>OK</v>
      </c>
      <c r="BJ46" s="5" t="str">
        <f>IF((Calculos!AS46*Encuestas!DY46)=0,"OK",IF((Encuestas!DY46*Calculos!AS46)&gt;0,"NO"))</f>
        <v>OK</v>
      </c>
      <c r="BK46" s="5" t="str">
        <f>Validadores!S46</f>
        <v>OK</v>
      </c>
      <c r="BL46" s="273">
        <f t="shared" si="15"/>
        <v>15</v>
      </c>
      <c r="BM46" s="273">
        <f>SUM(AR46,Encuestas!DW46)</f>
        <v>0</v>
      </c>
      <c r="BN46" s="273">
        <f>SUM(Encuestas!DY46,Calculos!AS46)</f>
        <v>0</v>
      </c>
      <c r="BO46" s="273">
        <f>SUM(Encuestas!EA46,Calculos!AT46)</f>
        <v>6</v>
      </c>
      <c r="BP46" s="273">
        <f>SUM(Encuestas!EC46,Encuestas!ED46)</f>
        <v>0</v>
      </c>
      <c r="BQ46" s="273" t="str">
        <f>IF(Encuestas!CR46*Calculos!BP46=0,"OK",IF(Encuestas!CR46*Calculos!BP46&gt;0,"Err"))</f>
        <v>OK</v>
      </c>
      <c r="BR46" s="273" t="str">
        <f>IF(Encuestas!EE46*Encuestas!CS46=0,"OK",IF(Encuestas!EE46*Encuestas!CS46&gt;0,"Err"))</f>
        <v>OK</v>
      </c>
      <c r="BS46" s="273" t="str">
        <f>IF(Encuestas!EF46*Encuestas!CT46=0,"OK",IF(Encuestas!EF46*Encuestas!CT46&gt;0,"Err"))</f>
        <v>OK</v>
      </c>
      <c r="BT46" s="273" t="str">
        <f>IF(Encuestas!EG46*Encuestas!CU46=0,"OK",IF(Encuestas!EG46*Encuestas!CU46&gt;0,"Err"))</f>
        <v>OK</v>
      </c>
      <c r="BU46" s="273">
        <f>SUM(Encuestas!CR46,Calculos!BP46)</f>
        <v>1</v>
      </c>
      <c r="BV46" s="273">
        <f>SUM(Encuestas!EE46,Encuestas!CS46)</f>
        <v>1</v>
      </c>
      <c r="BW46" s="273">
        <f>SUM(Encuestas!EF46,Encuestas!CT46)</f>
        <v>0</v>
      </c>
      <c r="BX46" s="273">
        <f>SUM(Encuestas!EG46,Encuestas!CU46)</f>
        <v>0</v>
      </c>
      <c r="BY46" s="273">
        <f>IF(SUM(Encuestas!FD46,Encuestas!FE46)=100,"OK",0)</f>
        <v>0</v>
      </c>
      <c r="BZ46" s="6">
        <f>SUM(Encuestas!FG46:'Encuestas'!FI46)</f>
        <v>0</v>
      </c>
      <c r="CA46" s="273">
        <f>SUM(Encuestas!FJ46:'Encuestas'!FL46)</f>
        <v>0</v>
      </c>
      <c r="CB46" s="273">
        <f>SUM(Encuestas!FM46:'Encuestas'!FO46)</f>
        <v>0</v>
      </c>
      <c r="CC46" s="273">
        <f>SUM(Encuestas!FP46:'Encuestas'!FR46)</f>
        <v>0</v>
      </c>
      <c r="CD46" s="273">
        <f>SUM(Encuestas!FS46:'Encuestas'!FU46)</f>
        <v>0</v>
      </c>
      <c r="CE46" s="273">
        <f>Encuestas!FG46+Encuestas!FJ46+Encuestas!FM46+Encuestas!FP46+Encuestas!FS46</f>
        <v>0</v>
      </c>
      <c r="CF46" s="273">
        <f>Encuestas!FH46+Encuestas!FK46+Encuestas!FN46+Encuestas!FQ46+Encuestas!FT46</f>
        <v>0</v>
      </c>
      <c r="CG46" s="273">
        <f>Encuestas!FI46+Encuestas!FL46+Encuestas!FO46+Encuestas!FR46+Encuestas!FU46</f>
        <v>0</v>
      </c>
      <c r="CH46" s="273">
        <f t="shared" si="16"/>
        <v>0</v>
      </c>
      <c r="CI46" s="273" t="e">
        <f>IF(AD3&lt;=100,"OK","Err")</f>
        <v>#DIV/0!</v>
      </c>
      <c r="CJ46" s="273" t="e">
        <f>IF(AE3&lt;=100,"OK","Err")</f>
        <v>#DIV/0!</v>
      </c>
      <c r="CK46" s="273" t="str">
        <f>IF(AF3&lt;=100,"OK","Err")</f>
        <v>OK</v>
      </c>
      <c r="CL46" s="273" t="str">
        <f>IF(AND(Encuestas!FF46="no",Calculos!CH46=0),"OK","Err")</f>
        <v>Err</v>
      </c>
      <c r="CM46" s="273">
        <f>IF(SUM(Encuestas!GB46:GF46)=100,"OK",0)</f>
        <v>0</v>
      </c>
      <c r="CN46" s="273">
        <f>IF((Encuestas!GJ46-Encuestas!GI46)&lt;=0,(Encuestas!GJ46-Encuestas!GI46)+12,(Encuestas!GJ46-Encuestas!GI46))</f>
        <v>12</v>
      </c>
      <c r="CO46" s="273">
        <f>SUM(Encuestas!GL46:GM46)</f>
        <v>0</v>
      </c>
      <c r="CP46" s="273">
        <f>SUM(Encuestas!GN46,Encuestas!GP46)</f>
        <v>0</v>
      </c>
      <c r="CQ46" s="273" t="str">
        <f>IF(SUM(Encuestas!GN46,Encuestas!GO46)=Encuestas!GL46,"OK",0)</f>
        <v>OK</v>
      </c>
      <c r="CR46" s="273" t="str">
        <f>IF(SUM(Encuestas!GP46,Encuestas!GQ46)=Encuestas!GM46,"OK",0)</f>
        <v>OK</v>
      </c>
      <c r="CS46" s="273">
        <f>((Encuestas!BS4+Encuestas!BT4)/Encuestas!BO4)*100</f>
        <v>100</v>
      </c>
      <c r="CT46" s="273" t="str">
        <f>IF(AD4&lt;=100,"OK","Err")</f>
        <v>OK</v>
      </c>
      <c r="CU46" s="273" t="e">
        <v>#N/A</v>
      </c>
      <c r="CV46" s="273" t="e">
        <v>#N/A</v>
      </c>
      <c r="CW46" s="273" t="e">
        <v>#N/A</v>
      </c>
      <c r="CX46" s="273" t="e">
        <v>#N/A</v>
      </c>
      <c r="CY46" s="273">
        <f>SUM(Encuestas!GR46:GS46)</f>
        <v>0</v>
      </c>
      <c r="CZ46" s="273">
        <f>IF(SUM(Encuestas!GT46:GV46)=100,"OK",0)</f>
        <v>0</v>
      </c>
      <c r="DA46" s="273" t="e">
        <v>#N/A</v>
      </c>
      <c r="DB46" s="273">
        <f>SUM(Encuestas!HL46:HO46)</f>
        <v>0</v>
      </c>
      <c r="DC46" s="273">
        <f>SUM(Encuestas!HP46,Encuestas!HR46)</f>
        <v>0</v>
      </c>
      <c r="DD46" s="273">
        <f>SUM(Encuestas!HQ46,Encuestas!HS46)</f>
        <v>0</v>
      </c>
      <c r="DE46" s="273">
        <f>SUM(Encuestas!HP46,Encuestas!HQ46)</f>
        <v>0</v>
      </c>
      <c r="DF46" s="273">
        <f>SUM(Encuestas!HR46,Encuestas!HS46)</f>
        <v>0</v>
      </c>
      <c r="DG46" s="273">
        <f t="shared" si="21"/>
        <v>0</v>
      </c>
      <c r="DH46" s="273">
        <f>IF(SUM(Encuestas!HT46:IA46)=100,"OK",0)</f>
        <v>0</v>
      </c>
      <c r="DI46" s="273">
        <f>IF(SUM(Encuestas!IB46:IH46)=100,"OK",0)</f>
        <v>0</v>
      </c>
      <c r="DJ46" s="273">
        <f>IF(SUM(Encuestas!IJ46:IK46)=100,"OK",0)</f>
        <v>0</v>
      </c>
      <c r="DK46" s="273">
        <f>SUM(Encuestas!IL46:IV46)</f>
        <v>134</v>
      </c>
      <c r="DL46" s="273">
        <f>SUM(Encuestas!IW46:IX46)</f>
        <v>0</v>
      </c>
      <c r="DM46" s="273">
        <f>SUM(Encuestas!IY46,Encuestas!JA46,Encuestas!JC46,Encuestas!JE46,Encuestas!JG46,Encuestas!JI46,Encuestas!JK46,Encuestas!JM46,Encuestas!JO46)</f>
        <v>0</v>
      </c>
      <c r="DN46" s="273">
        <f>SUM(Encuestas!IZ46,Encuestas!JB46,Encuestas!JD46,Encuestas!JF46,Encuestas!JH46,Encuestas!JJ46,Encuestas!JL46,Encuestas!JN46,Encuestas!JR46)</f>
        <v>0</v>
      </c>
      <c r="DO46" s="273">
        <f>SUM(Encuestas!KG46:KH46)</f>
        <v>0</v>
      </c>
      <c r="DP46" s="273">
        <f>SUM(Encuestas!KA46,Encuestas!KD46,Encuestas!KF46,Calculos!DO46)</f>
        <v>0</v>
      </c>
      <c r="DQ46" s="273">
        <f>SUM(Encuestas!KJ46:KL46)</f>
        <v>0</v>
      </c>
      <c r="DR46" s="273">
        <f>SUM(Encuestas!KB46,Encuestas!KC46,Encuestas!KE46,Calculos!DQ46)</f>
        <v>0</v>
      </c>
      <c r="DS46" s="273">
        <f>VLOOKUP(Encuestas!KT46,'Matriz codigos'!$A$2:$B$8,2,FALSE)</f>
        <v>1</v>
      </c>
      <c r="DT46" s="273">
        <f>VLOOKUP(Encuestas!KU46,'Matriz codigos'!$A$2:$B$8,2,FALSE)</f>
        <v>1</v>
      </c>
      <c r="DU46" s="273">
        <f>VLOOKUP(Encuestas!KV46,'Matriz codigos'!$A$2:$B$8,2,FALSE)</f>
        <v>1</v>
      </c>
      <c r="DV46" s="273">
        <f>VLOOKUP(Encuestas!KW46,'Matriz codigos'!$A$2:$B$8,2,FALSE)</f>
        <v>1</v>
      </c>
      <c r="DW46" s="273">
        <f>VLOOKUP(Encuestas!KT46,'Matriz codigos'!$A$10:$B$16,2,FALSE)</f>
        <v>1</v>
      </c>
      <c r="DX46" s="273">
        <f>VLOOKUP(Encuestas!KU46,'Matriz codigos'!$A$10:$B$16,2,FALSE)</f>
        <v>1</v>
      </c>
      <c r="DY46" s="273">
        <f>VLOOKUP(Encuestas!KV46,'Matriz codigos'!$A$10:$B$16,2,FALSE)</f>
        <v>2</v>
      </c>
      <c r="DZ46" s="273">
        <f>VLOOKUP(Encuestas!KW46,'Matriz codigos'!$A$10:$B$16,2,FALSE)</f>
        <v>1</v>
      </c>
      <c r="EA46" s="273">
        <f t="shared" si="22"/>
        <v>75</v>
      </c>
      <c r="EB46" s="273">
        <f t="shared" si="23"/>
        <v>25</v>
      </c>
      <c r="EC46" s="273">
        <f t="shared" si="24"/>
        <v>0</v>
      </c>
      <c r="ED46" s="273">
        <f t="shared" si="25"/>
        <v>0</v>
      </c>
      <c r="EE46" s="273" t="str">
        <f t="shared" si="26"/>
        <v>OK</v>
      </c>
      <c r="EF46" s="273">
        <f>VLOOKUP(Encuestas!MR46,'Matriz codigos'!$A$18:$B$20,2,FALSE)</f>
        <v>2</v>
      </c>
      <c r="EG46" s="273">
        <f>VLOOKUP(Encuestas!MT46,'Matriz codigos'!$A$23:$B$26,2,FALSE)</f>
        <v>0</v>
      </c>
      <c r="EH46" s="273">
        <f>VLOOKUP(Encuestas!MU46,'Matriz codigos'!$A$23:$B$26,2,FALSE)</f>
        <v>3</v>
      </c>
      <c r="EI46" s="273">
        <f>VLOOKUP(Encuestas!MV46,'Matriz codigos'!$A$23:$B$26,2,FALSE)</f>
        <v>0</v>
      </c>
      <c r="EJ46" s="273">
        <f>VLOOKUP(Encuestas!MW46,'Matriz codigos'!$A$23:$B$26,2,FALSE)</f>
        <v>3</v>
      </c>
      <c r="EK46" s="273">
        <f>VLOOKUP(Encuestas!MX46,'Matriz codigos'!$A$23:$B$26,2,FALSE)</f>
        <v>0</v>
      </c>
      <c r="EL46" s="273">
        <f>VLOOKUP(Encuestas!MY46,'Matriz codigos'!$A$23:$B$26,2,FALSE)</f>
        <v>0</v>
      </c>
      <c r="EM46" s="273">
        <f>VLOOKUP(Encuestas!MZ46,'Matriz codigos'!$A$23:$B$26,2,FALSE)</f>
        <v>0</v>
      </c>
      <c r="EN46" s="273">
        <f>VLOOKUP(Encuestas!NA46,'Matriz codigos'!$A$23:$B$26,2,FALSE)</f>
        <v>0</v>
      </c>
      <c r="EO46" s="273">
        <f>SUM(Encuestas!NW46,Encuestas!OC46,Encuestas!OI46,Encuestas!OO46,Encuestas!OU46,Encuestas!PA46,Encuestas!PG46)</f>
        <v>0</v>
      </c>
      <c r="EP46" s="273">
        <f>SUM(Encuestas!NX46,Encuestas!OD46,Encuestas!OJ46,Encuestas!OP46,Encuestas!OV46,Encuestas!PB46,Encuestas!PH46)</f>
        <v>0</v>
      </c>
      <c r="EQ46" s="273">
        <f>SUM(Encuestas!NW46:NX46)</f>
        <v>0</v>
      </c>
      <c r="ER46" s="273">
        <f>SUM(Encuestas!OC46:OD46)</f>
        <v>0</v>
      </c>
      <c r="ES46" s="273">
        <f>SUM(Encuestas!OI46:OJ46)</f>
        <v>0</v>
      </c>
      <c r="ET46" s="273">
        <f>SUM(Encuestas!OO46:OP46)</f>
        <v>0</v>
      </c>
      <c r="EU46" s="273">
        <f>SUM(Encuestas!OU46:OV46)</f>
        <v>0</v>
      </c>
      <c r="EV46" s="273">
        <f>SUM(Encuestas!PA46:PB46)</f>
        <v>0</v>
      </c>
      <c r="EW46" s="273">
        <f>SUM(Encuestas!PG46:PH46)</f>
        <v>0</v>
      </c>
    </row>
    <row r="47" spans="1:153" x14ac:dyDescent="0.25">
      <c r="A47" s="273">
        <f>Encuestas!A47</f>
        <v>112022034</v>
      </c>
      <c r="B47" s="273">
        <f>SUM(Encuestas!Z47:AB47)</f>
        <v>0</v>
      </c>
      <c r="C47" s="273">
        <f>SUM(Encuestas!AC47:AE47)</f>
        <v>4</v>
      </c>
      <c r="D47" s="273">
        <f t="shared" si="1"/>
        <v>4</v>
      </c>
      <c r="E47" s="273">
        <f>SUM(Encuestas!AF47:AH47)</f>
        <v>2</v>
      </c>
      <c r="F47" s="273">
        <f>SUM(Encuestas!AI47:AK47)</f>
        <v>0</v>
      </c>
      <c r="G47" s="273">
        <f t="shared" si="2"/>
        <v>2</v>
      </c>
      <c r="H47" s="273">
        <f>SUM(Encuestas!AL47:AN47)</f>
        <v>2</v>
      </c>
      <c r="I47" s="273">
        <f>SUM(Encuestas!AO47:AQ47)</f>
        <v>2</v>
      </c>
      <c r="J47" s="273">
        <f>SUM(Encuestas!W47:Y47)</f>
        <v>20</v>
      </c>
      <c r="K47" s="273">
        <f>SUM(Encuestas!W47,Encuestas!Z47,Encuestas!AC47,Encuestas!AF47,Encuestas!AI47,Encuestas!AL47,Encuestas!AO47)</f>
        <v>30</v>
      </c>
      <c r="L47" s="273">
        <f t="shared" si="3"/>
        <v>100</v>
      </c>
      <c r="M47" s="273">
        <f>SUM(Encuestas!X47,Encuestas!AA47,Encuestas!AD47,Encuestas!AG47,Encuestas!AJ47,Encuestas!AM47,Encuestas!AP47)</f>
        <v>0</v>
      </c>
      <c r="N47" s="273">
        <f t="shared" si="4"/>
        <v>0</v>
      </c>
      <c r="O47" s="273">
        <f>SUM(Encuestas!Y47,Encuestas!AB47,Encuestas!AE47,Encuestas!AH47,Encuestas!AK47,Encuestas!AN47,Encuestas!AQ47)</f>
        <v>0</v>
      </c>
      <c r="P47" s="273">
        <f t="shared" si="5"/>
        <v>0</v>
      </c>
      <c r="Q47" s="273">
        <f t="shared" si="6"/>
        <v>30</v>
      </c>
      <c r="R47" s="273">
        <f>SUM(Encuestas!BG47:BI47)</f>
        <v>0</v>
      </c>
      <c r="S47" s="273">
        <f>100-SUM(Encuestas!BB47:BI47)</f>
        <v>0</v>
      </c>
      <c r="T47" s="273">
        <f>SUM(Encuestas!BB47:BF47,Calculos!R47:S47)</f>
        <v>100</v>
      </c>
      <c r="U47" s="279">
        <f>IF((Encuestas!BL47&lt;Encuestas!BK47),(Encuestas!BL47+13)-Encuestas!BK47,(Encuestas!BL47-Encuestas!BK47)+1)</f>
        <v>1</v>
      </c>
      <c r="V47" s="273">
        <f>SUM(Encuestas!BN47:BO47)</f>
        <v>20</v>
      </c>
      <c r="W47" s="273" t="str">
        <f>IF((J47&gt;Encuestas!BN47),"OK",J47-Encuestas!BN47)</f>
        <v>OK</v>
      </c>
      <c r="X47" s="36">
        <f>IF(W47="OK",(Encuestas!BN47/Calculos!J47)*100,"")</f>
        <v>80</v>
      </c>
      <c r="Y47" s="273" t="str">
        <f>IF(SUM(Encuestas!BP47,Encuestas!BQ47,Encuestas!BR47)=Encuestas!BN47,"OK",(SUM(Encuestas!BP47,Encuestas!BQ47,Encuestas!BR47)-Encuestas!BN47))</f>
        <v>OK</v>
      </c>
      <c r="Z47" s="273">
        <f>IF((D47&gt;Encuestas!BO47),"OK",D47-Encuestas!BO47)</f>
        <v>0</v>
      </c>
      <c r="AA47" s="273">
        <f>IF(SUM(Encuestas!BS47,Encuestas!BT47,Encuestas!BU47)=CM47,"OK",(SUM(Encuestas!BS47,Encuestas!BT47,Encuestas!BU47)-Encuestas!BO47))</f>
        <v>0</v>
      </c>
      <c r="AB47" s="273">
        <f>((Encuestas!BP47+Encuestas!BQ47)/Encuestas!BN47)*100</f>
        <v>100</v>
      </c>
      <c r="AC47" s="273" t="str">
        <f t="shared" si="7"/>
        <v>OK</v>
      </c>
      <c r="AD47" s="273">
        <f>((Encuestas!BS47+Encuestas!BT47)/Encuestas!BO47)*100</f>
        <v>100</v>
      </c>
      <c r="AE47" s="273" t="str">
        <f t="shared" si="8"/>
        <v>OK</v>
      </c>
      <c r="AF47" s="273">
        <f t="shared" si="9"/>
        <v>0</v>
      </c>
      <c r="AG47" s="273">
        <f t="shared" si="10"/>
        <v>0</v>
      </c>
      <c r="AH47" s="273">
        <f>SUM(Encuestas!BP47,Encuestas!BS47)</f>
        <v>5</v>
      </c>
      <c r="AI47" s="273">
        <f>SUM(Encuestas!BQ47,Encuestas!BT47)</f>
        <v>15</v>
      </c>
      <c r="AJ47" s="273">
        <f>SUM(Encuestas!BR47,Encuestas!BU47)</f>
        <v>0</v>
      </c>
      <c r="AK47" s="273">
        <f t="shared" si="11"/>
        <v>100</v>
      </c>
      <c r="AL47" s="273" t="str">
        <f t="shared" si="12"/>
        <v>OK</v>
      </c>
      <c r="AM47" s="273">
        <f t="shared" si="13"/>
        <v>0</v>
      </c>
      <c r="AN47" s="273">
        <f>((Encuestas!BO47/Encuestas!BN47)*100)</f>
        <v>25</v>
      </c>
      <c r="AO47" s="273" t="str">
        <f t="shared" si="14"/>
        <v>OK</v>
      </c>
      <c r="AP47" s="273">
        <f>IF((Encuestas!BO47&gt;0),(((18*(Encuestas!BO47*(Encuestas!BV47/100)))+(30*(Encuestas!BO47*(Encuestas!BW47/100)))+(36*(Encuestas!BO47*(Encuestas!BX47/100))))/Encuestas!BO47),0)</f>
        <v>30</v>
      </c>
      <c r="AQ47" s="273">
        <f>SUM(Encuestas!CJ47,Encuestas!CN47)</f>
        <v>14</v>
      </c>
      <c r="AR47" s="273">
        <f>SUM(Encuestas!CK47,Encuestas!CO47)</f>
        <v>0</v>
      </c>
      <c r="AS47" s="273">
        <f>SUM(Encuestas!CL47,Encuestas!CP47)</f>
        <v>0</v>
      </c>
      <c r="AT47" s="273">
        <f>SUM(Encuestas!CM47,Encuestas!CQ47)</f>
        <v>0</v>
      </c>
      <c r="AU47" s="273">
        <f>SUM(Encuestas!CV47,Encuestas!CW47,Encuestas!DB47,Encuestas!DC47)</f>
        <v>0</v>
      </c>
      <c r="AV47" s="273">
        <f>SUM(Encuestas!CX47,Encuestas!DD47)</f>
        <v>0</v>
      </c>
      <c r="AW47" s="273">
        <f>SUM(Encuestas!CY47,Encuestas!CZ47,Encuestas!DE47,Encuestas!DF47)</f>
        <v>0</v>
      </c>
      <c r="AX47" s="273">
        <f>SUM(Encuestas!DA47,Encuestas!DG47)</f>
        <v>0</v>
      </c>
      <c r="AY47" s="273">
        <f>SUM(Encuestas!DI47,Encuestas!DK47)</f>
        <v>0</v>
      </c>
      <c r="AZ47" s="273">
        <f>SUM(Encuestas!DS47,Encuestas!DU47)</f>
        <v>0</v>
      </c>
      <c r="BA47" s="5" t="str">
        <f>IF(((AV47*Encuestas!DM47)=0),"OK",IF((Calculos!AV47*Encuestas!DM47)&gt;0,"NO",0))</f>
        <v>OK</v>
      </c>
      <c r="BB47" s="5" t="str">
        <f>IF((Calculos!AW47*Encuestas!DN47)=0,"OK", IF((Calculos!AW47*Encuestas!DN47)&gt;0,"NO",0))</f>
        <v>OK</v>
      </c>
      <c r="BC47" s="5" t="str">
        <f>IF((Calculos!AX47*Encuestas!DO47)=0,"OK",IF((Calculos!AX47*Encuestas!DO47)&gt;0,"NO",0))</f>
        <v>OK</v>
      </c>
      <c r="BD47" s="279">
        <f>SUM(Calculos!AY47,Calculos!AU47)</f>
        <v>0</v>
      </c>
      <c r="BE47" s="279">
        <f>SUM(Calculos!AV47,Encuestas!DM47)</f>
        <v>0</v>
      </c>
      <c r="BF47" s="279">
        <f>SUM(Calculos!AW47,Encuestas!DO47)</f>
        <v>0</v>
      </c>
      <c r="BG47" s="279">
        <f>SUM(Calculos!AX47,Encuestas!DQ47)</f>
        <v>0</v>
      </c>
      <c r="BH47" s="5" t="str">
        <f>IF(((Calculos!AZ47*Calculos!AQ47)=0),"OK",IF((Calculos!AZ47*Calculos!AQ47)&gt;0,"NO"))</f>
        <v>OK</v>
      </c>
      <c r="BI47" s="5" t="str">
        <f>IF((Calculos!AR47*Encuestas!DW47)=0,"OK",IF((Calculos!AR47*Encuestas!DW47)&gt;0,"NO"))</f>
        <v>OK</v>
      </c>
      <c r="BJ47" s="5" t="str">
        <f>IF((Calculos!AS47*Encuestas!DY47)=0,"OK",IF((Encuestas!DY47*Calculos!AS47)&gt;0,"NO"))</f>
        <v>OK</v>
      </c>
      <c r="BK47" s="5" t="str">
        <f>Validadores!S47</f>
        <v>OK</v>
      </c>
      <c r="BL47" s="273">
        <f t="shared" si="15"/>
        <v>14</v>
      </c>
      <c r="BM47" s="273">
        <f>SUM(AR47,Encuestas!DW47)</f>
        <v>0</v>
      </c>
      <c r="BN47" s="273">
        <f>SUM(Encuestas!DY47,Calculos!AS47)</f>
        <v>0</v>
      </c>
      <c r="BO47" s="273">
        <f>SUM(Encuestas!EA47,Calculos!AT47)</f>
        <v>0</v>
      </c>
      <c r="BP47" s="273">
        <f>SUM(Encuestas!EC47,Encuestas!ED47)</f>
        <v>0</v>
      </c>
      <c r="BQ47" s="273" t="str">
        <f>IF(Encuestas!CR47*Calculos!BP47=0,"OK",IF(Encuestas!CR47*Calculos!BP47&gt;0,"Err"))</f>
        <v>OK</v>
      </c>
      <c r="BR47" s="273" t="str">
        <f>IF(Encuestas!EE47*Encuestas!CS47=0,"OK",IF(Encuestas!EE47*Encuestas!CS47&gt;0,"Err"))</f>
        <v>OK</v>
      </c>
      <c r="BS47" s="273" t="str">
        <f>IF(Encuestas!EF47*Encuestas!CT47=0,"OK",IF(Encuestas!EF47*Encuestas!CT47&gt;0,"Err"))</f>
        <v>OK</v>
      </c>
      <c r="BT47" s="273" t="str">
        <f>IF(Encuestas!EG47*Encuestas!CU47=0,"OK",IF(Encuestas!EG47*Encuestas!CU47&gt;0,"Err"))</f>
        <v>OK</v>
      </c>
      <c r="BU47" s="273">
        <f>SUM(Encuestas!CR47,Calculos!BP47)</f>
        <v>5</v>
      </c>
      <c r="BV47" s="273">
        <f>SUM(Encuestas!EE47,Encuestas!CS47)</f>
        <v>0</v>
      </c>
      <c r="BW47" s="273">
        <f>SUM(Encuestas!EF47,Encuestas!CT47)</f>
        <v>0</v>
      </c>
      <c r="BX47" s="273">
        <f>SUM(Encuestas!EG47,Encuestas!CU47)</f>
        <v>1</v>
      </c>
      <c r="BY47" s="273" t="str">
        <f>IF(SUM(Encuestas!FD47,Encuestas!FE47)=100,"OK",0)</f>
        <v>OK</v>
      </c>
      <c r="BZ47" s="6">
        <f>SUM(Encuestas!FG47:'Encuestas'!FI47)</f>
        <v>0</v>
      </c>
      <c r="CA47" s="273">
        <f>SUM(Encuestas!FJ47:'Encuestas'!FL47)</f>
        <v>0</v>
      </c>
      <c r="CB47" s="273">
        <f>SUM(Encuestas!FM47:'Encuestas'!FO47)</f>
        <v>0</v>
      </c>
      <c r="CC47" s="273">
        <f>SUM(Encuestas!FP47:'Encuestas'!FR47)</f>
        <v>0</v>
      </c>
      <c r="CD47" s="273">
        <f>SUM(Encuestas!FS47:'Encuestas'!FU47)</f>
        <v>0</v>
      </c>
      <c r="CE47" s="273">
        <f>Encuestas!FG47+Encuestas!FJ47+Encuestas!FM47+Encuestas!FP47+Encuestas!FS47</f>
        <v>0</v>
      </c>
      <c r="CF47" s="273">
        <f>Encuestas!FH47+Encuestas!FK47+Encuestas!FN47+Encuestas!FQ47+Encuestas!FT47</f>
        <v>0</v>
      </c>
      <c r="CG47" s="273">
        <f>Encuestas!FI47+Encuestas!FL47+Encuestas!FO47+Encuestas!FR47+Encuestas!FU47</f>
        <v>0</v>
      </c>
      <c r="CH47" s="273">
        <f t="shared" si="16"/>
        <v>0</v>
      </c>
      <c r="CI47" s="273" t="e">
        <v>#N/A</v>
      </c>
      <c r="CJ47" s="273" t="e">
        <v>#N/A</v>
      </c>
      <c r="CK47" s="273" t="e">
        <v>#N/A</v>
      </c>
      <c r="CL47" s="273" t="str">
        <f>IF(AND(Encuestas!FF47="no",Calculos!CH47=0),"OK","Err")</f>
        <v>Err</v>
      </c>
      <c r="CM47" s="273">
        <f>IF(SUM(Encuestas!GB47:GF47)=100,"OK",0)</f>
        <v>0</v>
      </c>
      <c r="CN47" s="273">
        <f>IF((Encuestas!GJ47-Encuestas!GI47)&lt;=0,(Encuestas!GJ47-Encuestas!GI47)+12,(Encuestas!GJ47-Encuestas!GI47))</f>
        <v>12</v>
      </c>
      <c r="CO47" s="273">
        <f>SUM(Encuestas!GL47:GM47)</f>
        <v>0</v>
      </c>
      <c r="CP47" s="273">
        <f>SUM(Encuestas!GN47,Encuestas!GP47)</f>
        <v>0</v>
      </c>
      <c r="CQ47" s="273" t="str">
        <f>IF(SUM(Encuestas!GN47,Encuestas!GO47)=Encuestas!GL47,"OK",0)</f>
        <v>OK</v>
      </c>
      <c r="CR47" s="273" t="str">
        <f>IF(SUM(Encuestas!GP47,Encuestas!GQ47)=Encuestas!GM47,"OK",0)</f>
        <v>OK</v>
      </c>
      <c r="CS47" s="273" t="e">
        <f>((Encuestas!BS5+Encuestas!BT5)/Encuestas!BO5)*100</f>
        <v>#DIV/0!</v>
      </c>
      <c r="CT47" s="273" t="e">
        <f>IF(AD5&lt;=100,"OK","Err")</f>
        <v>#DIV/0!</v>
      </c>
      <c r="CU47" s="273" t="e">
        <v>#N/A</v>
      </c>
      <c r="CV47" s="273" t="e">
        <v>#N/A</v>
      </c>
      <c r="CW47" s="273" t="e">
        <v>#N/A</v>
      </c>
      <c r="CX47" s="273" t="e">
        <v>#N/A</v>
      </c>
      <c r="CY47" s="273">
        <f>SUM(Encuestas!GR47:GS47)</f>
        <v>0</v>
      </c>
      <c r="CZ47" s="273">
        <f>IF(SUM(Encuestas!GT47:GV47)=100,"OK",0)</f>
        <v>0</v>
      </c>
      <c r="DA47" s="273" t="e">
        <v>#N/A</v>
      </c>
      <c r="DB47" s="273">
        <f>SUM(Encuestas!HL47:HO47)</f>
        <v>0</v>
      </c>
      <c r="DC47" s="273">
        <f>SUM(Encuestas!HP47,Encuestas!HR47)</f>
        <v>0</v>
      </c>
      <c r="DD47" s="273">
        <f>SUM(Encuestas!HQ47,Encuestas!HS47)</f>
        <v>0</v>
      </c>
      <c r="DE47" s="273">
        <f>SUM(Encuestas!HP47,Encuestas!HQ47)</f>
        <v>0</v>
      </c>
      <c r="DF47" s="273">
        <f>SUM(Encuestas!HR47,Encuestas!HS47)</f>
        <v>0</v>
      </c>
      <c r="DG47" s="273">
        <f t="shared" si="21"/>
        <v>0</v>
      </c>
      <c r="DH47" s="273">
        <f>IF(SUM(Encuestas!HT47:IA47)=100,"OK",0)</f>
        <v>0</v>
      </c>
      <c r="DI47" s="273">
        <f>IF(SUM(Encuestas!IB47:IH47)=100,"OK",0)</f>
        <v>0</v>
      </c>
      <c r="DJ47" s="273">
        <f>IF(SUM(Encuestas!IJ47:IK47)=100,"OK",0)</f>
        <v>0</v>
      </c>
      <c r="DK47" s="273">
        <f>SUM(Encuestas!IL47:IV47)</f>
        <v>406</v>
      </c>
      <c r="DL47" s="273">
        <f>SUM(Encuestas!IW47:IX47)</f>
        <v>0</v>
      </c>
      <c r="DM47" s="273">
        <f>SUM(Encuestas!IY47,Encuestas!JA47,Encuestas!JC47,Encuestas!JE47,Encuestas!JG47,Encuestas!JI47,Encuestas!JK47,Encuestas!JM47,Encuestas!JO47)</f>
        <v>0</v>
      </c>
      <c r="DN47" s="273">
        <f>SUM(Encuestas!IZ47,Encuestas!JB47,Encuestas!JD47,Encuestas!JF47,Encuestas!JH47,Encuestas!JJ47,Encuestas!JL47,Encuestas!JN47,Encuestas!JR47)</f>
        <v>0</v>
      </c>
      <c r="DO47" s="273">
        <f>SUM(Encuestas!KG47:KH47)</f>
        <v>0</v>
      </c>
      <c r="DP47" s="273">
        <f>SUM(Encuestas!KA47,Encuestas!KD47,Encuestas!KF47,Calculos!DO47)</f>
        <v>0</v>
      </c>
      <c r="DQ47" s="273">
        <f>SUM(Encuestas!KJ47:KL47)</f>
        <v>0</v>
      </c>
      <c r="DR47" s="273">
        <f>SUM(Encuestas!KB47,Encuestas!KC47,Encuestas!KE47,Calculos!DQ47)</f>
        <v>0</v>
      </c>
      <c r="DS47" s="273">
        <f>VLOOKUP(Encuestas!KT47,'Matriz codigos'!$A$2:$B$8,2,FALSE)</f>
        <v>1</v>
      </c>
      <c r="DT47" s="273">
        <f>VLOOKUP(Encuestas!KU47,'Matriz codigos'!$A$2:$B$8,2,FALSE)</f>
        <v>1</v>
      </c>
      <c r="DU47" s="273">
        <f>VLOOKUP(Encuestas!KV47,'Matriz codigos'!$A$2:$B$8,2,FALSE)</f>
        <v>1</v>
      </c>
      <c r="DV47" s="273">
        <f>VLOOKUP(Encuestas!KW47,'Matriz codigos'!$A$2:$B$8,2,FALSE)</f>
        <v>2</v>
      </c>
      <c r="DW47" s="273">
        <f>VLOOKUP(Encuestas!KT47,'Matriz codigos'!$A$10:$B$16,2,FALSE)</f>
        <v>1</v>
      </c>
      <c r="DX47" s="273">
        <f>VLOOKUP(Encuestas!KU47,'Matriz codigos'!$A$10:$B$16,2,FALSE)</f>
        <v>2</v>
      </c>
      <c r="DY47" s="273">
        <f>VLOOKUP(Encuestas!KV47,'Matriz codigos'!$A$10:$B$16,2,FALSE)</f>
        <v>1</v>
      </c>
      <c r="DZ47" s="273">
        <f>VLOOKUP(Encuestas!KW47,'Matriz codigos'!$A$10:$B$16,2,FALSE)</f>
        <v>3</v>
      </c>
      <c r="EA47" s="273">
        <f t="shared" si="22"/>
        <v>50</v>
      </c>
      <c r="EB47" s="273">
        <f t="shared" si="23"/>
        <v>25</v>
      </c>
      <c r="EC47" s="273">
        <f t="shared" si="24"/>
        <v>25</v>
      </c>
      <c r="ED47" s="273">
        <f t="shared" si="25"/>
        <v>0</v>
      </c>
      <c r="EE47" s="273" t="str">
        <f t="shared" si="26"/>
        <v>OK</v>
      </c>
      <c r="EF47" s="273">
        <f>VLOOKUP(Encuestas!MR47,'Matriz codigos'!$A$18:$B$20,2,FALSE)</f>
        <v>2</v>
      </c>
      <c r="EG47" s="273">
        <f>VLOOKUP(Encuestas!MT47,'Matriz codigos'!$A$23:$B$26,2,FALSE)</f>
        <v>0</v>
      </c>
      <c r="EH47" s="273">
        <f>VLOOKUP(Encuestas!MU47,'Matriz codigos'!$A$23:$B$26,2,FALSE)</f>
        <v>0</v>
      </c>
      <c r="EI47" s="273">
        <f>VLOOKUP(Encuestas!MV47,'Matriz codigos'!$A$23:$B$26,2,FALSE)</f>
        <v>0</v>
      </c>
      <c r="EJ47" s="273">
        <f>VLOOKUP(Encuestas!MW47,'Matriz codigos'!$A$23:$B$26,2,FALSE)</f>
        <v>3</v>
      </c>
      <c r="EK47" s="273">
        <f>VLOOKUP(Encuestas!MX47,'Matriz codigos'!$A$23:$B$26,2,FALSE)</f>
        <v>2</v>
      </c>
      <c r="EL47" s="273">
        <f>VLOOKUP(Encuestas!MY47,'Matriz codigos'!$A$23:$B$26,2,FALSE)</f>
        <v>0</v>
      </c>
      <c r="EM47" s="273">
        <f>VLOOKUP(Encuestas!MZ47,'Matriz codigos'!$A$23:$B$26,2,FALSE)</f>
        <v>0</v>
      </c>
      <c r="EN47" s="273">
        <f>VLOOKUP(Encuestas!NA47,'Matriz codigos'!$A$23:$B$26,2,FALSE)</f>
        <v>0</v>
      </c>
      <c r="EO47" s="273">
        <f>SUM(Encuestas!NW47,Encuestas!OC47,Encuestas!OI47,Encuestas!OO47,Encuestas!OU47,Encuestas!PA47,Encuestas!PG47)</f>
        <v>0</v>
      </c>
      <c r="EP47" s="273">
        <f>SUM(Encuestas!NX47,Encuestas!OD47,Encuestas!OJ47,Encuestas!OP47,Encuestas!OV47,Encuestas!PB47,Encuestas!PH47)</f>
        <v>0</v>
      </c>
      <c r="EQ47" s="273">
        <f>SUM(Encuestas!NW47:NX47)</f>
        <v>0</v>
      </c>
      <c r="ER47" s="273">
        <f>SUM(Encuestas!OC47:OD47)</f>
        <v>0</v>
      </c>
      <c r="ES47" s="273">
        <f>SUM(Encuestas!OI47:OJ47)</f>
        <v>0</v>
      </c>
      <c r="ET47" s="273">
        <f>SUM(Encuestas!OO47:OP47)</f>
        <v>0</v>
      </c>
      <c r="EU47" s="273">
        <f>SUM(Encuestas!OU47:OV47)</f>
        <v>0</v>
      </c>
      <c r="EV47" s="273">
        <f>SUM(Encuestas!PA47:PB47)</f>
        <v>0</v>
      </c>
      <c r="EW47" s="273">
        <f>SUM(Encuestas!PG47:PH47)</f>
        <v>0</v>
      </c>
    </row>
    <row r="48" spans="1:153" x14ac:dyDescent="0.25">
      <c r="A48" s="273">
        <f>Encuestas!A48</f>
        <v>112020030</v>
      </c>
      <c r="B48" s="273">
        <f>SUM(Encuestas!Z48:AB48)</f>
        <v>4</v>
      </c>
      <c r="C48" s="273">
        <f>SUM(Encuestas!AC48:AE48)</f>
        <v>6</v>
      </c>
      <c r="D48" s="273">
        <f t="shared" si="1"/>
        <v>10</v>
      </c>
      <c r="E48" s="273">
        <f>SUM(Encuestas!AF48:AH48)</f>
        <v>2</v>
      </c>
      <c r="F48" s="273">
        <f>SUM(Encuestas!AI48:AK48)</f>
        <v>0</v>
      </c>
      <c r="G48" s="273">
        <f t="shared" si="2"/>
        <v>2</v>
      </c>
      <c r="H48" s="273">
        <f>SUM(Encuestas!AL48:AN48)</f>
        <v>2</v>
      </c>
      <c r="I48" s="273">
        <f>SUM(Encuestas!AO48:AQ48)</f>
        <v>4</v>
      </c>
      <c r="J48" s="273">
        <f>SUM(Encuestas!W48:Y48)</f>
        <v>29</v>
      </c>
      <c r="K48" s="273">
        <f>SUM(Encuestas!W48,Encuestas!Z48,Encuestas!AC48,Encuestas!AF48,Encuestas!AI48,Encuestas!AL48,Encuestas!AO48)</f>
        <v>47</v>
      </c>
      <c r="L48" s="273">
        <f t="shared" si="3"/>
        <v>100</v>
      </c>
      <c r="M48" s="273">
        <f>SUM(Encuestas!X48,Encuestas!AA48,Encuestas!AD48,Encuestas!AG48,Encuestas!AJ48,Encuestas!AM48,Encuestas!AP48)</f>
        <v>0</v>
      </c>
      <c r="N48" s="273">
        <f t="shared" si="4"/>
        <v>0</v>
      </c>
      <c r="O48" s="273">
        <f>SUM(Encuestas!Y48,Encuestas!AB48,Encuestas!AE48,Encuestas!AH48,Encuestas!AK48,Encuestas!AN48,Encuestas!AQ48)</f>
        <v>0</v>
      </c>
      <c r="P48" s="273">
        <f t="shared" si="5"/>
        <v>0</v>
      </c>
      <c r="Q48" s="273">
        <f t="shared" si="6"/>
        <v>47</v>
      </c>
      <c r="R48" s="273">
        <f>SUM(Encuestas!BG48:BI48)</f>
        <v>0</v>
      </c>
      <c r="S48" s="273">
        <f>100-SUM(Encuestas!BB48:BI48)</f>
        <v>0</v>
      </c>
      <c r="T48" s="273">
        <f>SUM(Encuestas!BB48:BF48,Calculos!R48:S48)</f>
        <v>100</v>
      </c>
      <c r="U48" s="279">
        <f>IF((Encuestas!BL48&lt;Encuestas!BK48),(Encuestas!BL48+13)-Encuestas!BK48,(Encuestas!BL48-Encuestas!BK48)+1)</f>
        <v>5</v>
      </c>
      <c r="V48" s="273">
        <f>SUM(Encuestas!BN48:BO48)</f>
        <v>35</v>
      </c>
      <c r="W48" s="273">
        <f>IF((J48&gt;Encuestas!BN48),"OK",J48-Encuestas!BN48)</f>
        <v>0</v>
      </c>
      <c r="X48" s="36" t="str">
        <f>IF(W48="OK",(Encuestas!BN48/Calculos!J48)*100,"")</f>
        <v/>
      </c>
      <c r="Y48" s="273" t="str">
        <f>IF(SUM(Encuestas!BP48,Encuestas!BQ48,Encuestas!BR48)=Encuestas!BN48,"OK",(SUM(Encuestas!BP48,Encuestas!BQ48,Encuestas!BR48)-Encuestas!BN48))</f>
        <v>OK</v>
      </c>
      <c r="Z48" s="273" t="str">
        <f>IF((D48&gt;Encuestas!BO48),"OK",D48-Encuestas!BO48)</f>
        <v>OK</v>
      </c>
      <c r="AA48" s="273">
        <f>IF(SUM(Encuestas!BS48,Encuestas!BT48,Encuestas!BU48)=CM48,"OK",(SUM(Encuestas!BS48,Encuestas!BT48,Encuestas!BU48)-Encuestas!BO48))</f>
        <v>0</v>
      </c>
      <c r="AB48" s="273">
        <f>((Encuestas!BP48+Encuestas!BQ48)/Encuestas!BN48)*100</f>
        <v>100</v>
      </c>
      <c r="AC48" s="273" t="str">
        <f t="shared" si="7"/>
        <v>OK</v>
      </c>
      <c r="AD48" s="273">
        <f>((Encuestas!BS48+Encuestas!BT48)/Encuestas!BO48)*100</f>
        <v>100</v>
      </c>
      <c r="AE48" s="273" t="str">
        <f t="shared" si="8"/>
        <v>OK</v>
      </c>
      <c r="AF48" s="273">
        <f t="shared" si="9"/>
        <v>0</v>
      </c>
      <c r="AG48" s="273">
        <f t="shared" si="10"/>
        <v>0</v>
      </c>
      <c r="AH48" s="273">
        <f>SUM(Encuestas!BP48,Encuestas!BS48)</f>
        <v>0</v>
      </c>
      <c r="AI48" s="273">
        <f>SUM(Encuestas!BQ48,Encuestas!BT48)</f>
        <v>35</v>
      </c>
      <c r="AJ48" s="273">
        <f>SUM(Encuestas!BR48,Encuestas!BU48)</f>
        <v>0</v>
      </c>
      <c r="AK48" s="273">
        <f t="shared" si="11"/>
        <v>100</v>
      </c>
      <c r="AL48" s="273" t="str">
        <f t="shared" si="12"/>
        <v>OK</v>
      </c>
      <c r="AM48" s="273">
        <f t="shared" si="13"/>
        <v>0</v>
      </c>
      <c r="AN48" s="273">
        <f>((Encuestas!BO48/Encuestas!BN48)*100)</f>
        <v>20.689655172413794</v>
      </c>
      <c r="AO48" s="273" t="str">
        <f t="shared" si="14"/>
        <v>OK</v>
      </c>
      <c r="AP48" s="273">
        <f>IF((Encuestas!BO48&gt;0),(((18*(Encuestas!BO48*(Encuestas!BV48/100)))+(30*(Encuestas!BO48*(Encuestas!BW48/100)))+(36*(Encuestas!BO48*(Encuestas!BX48/100))))/Encuestas!BO48),0)</f>
        <v>30</v>
      </c>
      <c r="AQ48" s="273">
        <f>SUM(Encuestas!CJ48,Encuestas!CN48)</f>
        <v>12</v>
      </c>
      <c r="AR48" s="273">
        <f>SUM(Encuestas!CK48,Encuestas!CO48)</f>
        <v>0</v>
      </c>
      <c r="AS48" s="273">
        <f>SUM(Encuestas!CL48,Encuestas!CP48)</f>
        <v>0</v>
      </c>
      <c r="AT48" s="273">
        <f>SUM(Encuestas!CM48,Encuestas!CQ48)</f>
        <v>2</v>
      </c>
      <c r="AU48" s="273">
        <f>SUM(Encuestas!CV48,Encuestas!CW48,Encuestas!DB48,Encuestas!DC48)</f>
        <v>0</v>
      </c>
      <c r="AV48" s="273">
        <f>SUM(Encuestas!CX48,Encuestas!DD48)</f>
        <v>0</v>
      </c>
      <c r="AW48" s="273">
        <f>SUM(Encuestas!CY48,Encuestas!CZ48,Encuestas!DE48,Encuestas!DF48)</f>
        <v>0</v>
      </c>
      <c r="AX48" s="273">
        <f>SUM(Encuestas!DA48,Encuestas!DG48)</f>
        <v>0</v>
      </c>
      <c r="AY48" s="273">
        <f>SUM(Encuestas!DI48,Encuestas!DK48)</f>
        <v>0</v>
      </c>
      <c r="AZ48" s="273">
        <f>SUM(Encuestas!DS48,Encuestas!DU48)</f>
        <v>0</v>
      </c>
      <c r="BA48" s="5" t="str">
        <f>IF(((AV48*Encuestas!DM48)=0),"OK",IF((Calculos!AV48*Encuestas!DM48)&gt;0,"NO",0))</f>
        <v>OK</v>
      </c>
      <c r="BB48" s="5" t="str">
        <f>IF((Calculos!AW48*Encuestas!DN48)=0,"OK", IF((Calculos!AW48*Encuestas!DN48)&gt;0,"NO",0))</f>
        <v>OK</v>
      </c>
      <c r="BC48" s="5" t="str">
        <f>IF((Calculos!AX48*Encuestas!DO48)=0,"OK",IF((Calculos!AX48*Encuestas!DO48)&gt;0,"NO",0))</f>
        <v>OK</v>
      </c>
      <c r="BD48" s="279">
        <f>SUM(Calculos!AY48,Calculos!AU48)</f>
        <v>0</v>
      </c>
      <c r="BE48" s="279">
        <f>SUM(Calculos!AV48,Encuestas!DM48)</f>
        <v>0</v>
      </c>
      <c r="BF48" s="279">
        <f>SUM(Calculos!AW48,Encuestas!DO48)</f>
        <v>0</v>
      </c>
      <c r="BG48" s="279">
        <f>SUM(Calculos!AX48,Encuestas!DQ48)</f>
        <v>0</v>
      </c>
      <c r="BH48" s="5" t="str">
        <f>IF(((Calculos!AZ48*Calculos!AQ48)=0),"OK",IF((Calculos!AZ48*Calculos!AQ48)&gt;0,"NO"))</f>
        <v>OK</v>
      </c>
      <c r="BI48" s="5" t="str">
        <f>IF((Calculos!AR48*Encuestas!DW48)=0,"OK",IF((Calculos!AR48*Encuestas!DW48)&gt;0,"NO"))</f>
        <v>OK</v>
      </c>
      <c r="BJ48" s="5" t="str">
        <f>IF((Calculos!AS48*Encuestas!DY48)=0,"OK",IF((Encuestas!DY48*Calculos!AS48)&gt;0,"NO"))</f>
        <v>OK</v>
      </c>
      <c r="BK48" s="5" t="str">
        <f>Validadores!S48</f>
        <v>OK</v>
      </c>
      <c r="BL48" s="273">
        <f t="shared" si="15"/>
        <v>12</v>
      </c>
      <c r="BM48" s="273">
        <f>SUM(AR48,Encuestas!DW48)</f>
        <v>0</v>
      </c>
      <c r="BN48" s="273">
        <f>SUM(Encuestas!DY48,Calculos!AS48)</f>
        <v>0</v>
      </c>
      <c r="BO48" s="273">
        <f>SUM(Encuestas!EA48,Calculos!AT48)</f>
        <v>2</v>
      </c>
      <c r="BP48" s="273">
        <f>SUM(Encuestas!EC48,Encuestas!ED48)</f>
        <v>0</v>
      </c>
      <c r="BQ48" s="273" t="str">
        <f>IF(Encuestas!CR48*Calculos!BP48=0,"OK",IF(Encuestas!CR48*Calculos!BP48&gt;0,"Err"))</f>
        <v>OK</v>
      </c>
      <c r="BR48" s="273" t="str">
        <f>IF(Encuestas!EE48*Encuestas!CS48=0,"OK",IF(Encuestas!EE48*Encuestas!CS48&gt;0,"Err"))</f>
        <v>OK</v>
      </c>
      <c r="BS48" s="273" t="str">
        <f>IF(Encuestas!EF48*Encuestas!CT48=0,"OK",IF(Encuestas!EF48*Encuestas!CT48&gt;0,"Err"))</f>
        <v>OK</v>
      </c>
      <c r="BT48" s="273" t="str">
        <f>IF(Encuestas!EG48*Encuestas!CU48=0,"OK",IF(Encuestas!EG48*Encuestas!CU48&gt;0,"Err"))</f>
        <v>OK</v>
      </c>
      <c r="BU48" s="273">
        <f>SUM(Encuestas!CR48,Calculos!BP48)</f>
        <v>6</v>
      </c>
      <c r="BV48" s="273">
        <f>SUM(Encuestas!EE48,Encuestas!CS48)</f>
        <v>0</v>
      </c>
      <c r="BW48" s="273">
        <f>SUM(Encuestas!EF48,Encuestas!CT48)</f>
        <v>0</v>
      </c>
      <c r="BX48" s="273">
        <f>SUM(Encuestas!EG48,Encuestas!CU48)</f>
        <v>0</v>
      </c>
      <c r="BY48" s="273" t="str">
        <f>IF(SUM(Encuestas!FD48,Encuestas!FE48)=100,"OK",0)</f>
        <v>OK</v>
      </c>
      <c r="BZ48" s="6">
        <f>SUM(Encuestas!FG48:'Encuestas'!FI48)</f>
        <v>74</v>
      </c>
      <c r="CA48" s="273">
        <f>SUM(Encuestas!FJ48:'Encuestas'!FL48)</f>
        <v>6</v>
      </c>
      <c r="CB48" s="273">
        <f>SUM(Encuestas!FM48:'Encuestas'!FO48)</f>
        <v>0</v>
      </c>
      <c r="CC48" s="273">
        <f>SUM(Encuestas!FP48:'Encuestas'!FR48)</f>
        <v>0</v>
      </c>
      <c r="CD48" s="273">
        <f>SUM(Encuestas!FS48:'Encuestas'!FU48)</f>
        <v>3</v>
      </c>
      <c r="CE48" s="273">
        <f>Encuestas!FG48+Encuestas!FJ48+Encuestas!FM48+Encuestas!FP48+Encuestas!FS48</f>
        <v>83</v>
      </c>
      <c r="CF48" s="273">
        <f>Encuestas!FH48+Encuestas!FK48+Encuestas!FN48+Encuestas!FQ48+Encuestas!FT48</f>
        <v>0</v>
      </c>
      <c r="CG48" s="273">
        <f>Encuestas!FI48+Encuestas!FL48+Encuestas!FO48+Encuestas!FR48+Encuestas!FU48</f>
        <v>0</v>
      </c>
      <c r="CH48" s="273">
        <f t="shared" si="16"/>
        <v>83</v>
      </c>
      <c r="CI48" s="273">
        <f t="shared" si="17"/>
        <v>100</v>
      </c>
      <c r="CJ48" s="273">
        <f t="shared" si="18"/>
        <v>0</v>
      </c>
      <c r="CK48" s="273">
        <f t="shared" si="19"/>
        <v>0</v>
      </c>
      <c r="CL48" s="273" t="str">
        <f>IF(AND(Encuestas!FF48="no",Calculos!CH48=0),"OK","Err")</f>
        <v>Err</v>
      </c>
      <c r="CM48" s="273" t="str">
        <f>IF(SUM(Encuestas!GB48:GF48)=100,"OK",0)</f>
        <v>OK</v>
      </c>
      <c r="CN48" s="273">
        <f>IF((Encuestas!GJ48-Encuestas!GI48)&lt;=0,(Encuestas!GJ48-Encuestas!GI48)+12,(Encuestas!GJ48-Encuestas!GI48))</f>
        <v>4</v>
      </c>
      <c r="CO48" s="273">
        <f>SUM(Encuestas!GL48:GM48)</f>
        <v>80</v>
      </c>
      <c r="CP48" s="273">
        <f>SUM(Encuestas!GN48,Encuestas!GP48)</f>
        <v>74</v>
      </c>
      <c r="CQ48" s="273" t="str">
        <f>IF(SUM(Encuestas!GN48,Encuestas!GO48)=Encuestas!GL48,"OK",0)</f>
        <v>OK</v>
      </c>
      <c r="CR48" s="273" t="str">
        <f>IF(SUM(Encuestas!GP48,Encuestas!GQ48)=Encuestas!GM48,"OK",0)</f>
        <v>OK</v>
      </c>
      <c r="CS48" s="273">
        <f t="shared" si="20"/>
        <v>92.5</v>
      </c>
      <c r="CT48" s="273">
        <f>(Encuestas!GN48/Encuestas!GL48)*100</f>
        <v>100</v>
      </c>
      <c r="CU48" s="273">
        <f>(Encuestas!GP48/Encuestas!GM48)*100</f>
        <v>0</v>
      </c>
      <c r="CV48" s="273">
        <f>(Encuestas!GM48/Encuestas!GN48)*100</f>
        <v>8.1081081081081088</v>
      </c>
      <c r="CW48" s="273">
        <f>(Encuestas!GO48/Encuestas!GL48)*100</f>
        <v>0</v>
      </c>
      <c r="CX48" s="273">
        <f>(Encuestas!GQ48/Encuestas!GM48)*100</f>
        <v>100</v>
      </c>
      <c r="CY48" s="273">
        <f>SUM(Encuestas!GR48:GS48)</f>
        <v>82</v>
      </c>
      <c r="CZ48" s="273">
        <f>IF(SUM(Encuestas!GT48:GV48)=100,"OK",0)</f>
        <v>0</v>
      </c>
      <c r="DA48" s="273">
        <f>((8*(Encuestas!GM48*(Encuestas!GT48/100)))+(18*(Encuestas!GM48*(Encuestas!GU48/100)))+(24*(Encuestas!GM48*(Encuestas!GV48/100))))/Encuestas!GM48</f>
        <v>0</v>
      </c>
      <c r="DB48" s="273">
        <f>SUM(Encuestas!HL48:HO48)</f>
        <v>4</v>
      </c>
      <c r="DC48" s="273">
        <f>SUM(Encuestas!HP48,Encuestas!HR48)</f>
        <v>0</v>
      </c>
      <c r="DD48" s="273">
        <f>SUM(Encuestas!HQ48,Encuestas!HS48)</f>
        <v>32</v>
      </c>
      <c r="DE48" s="273">
        <f>SUM(Encuestas!HP48,Encuestas!HQ48)</f>
        <v>32</v>
      </c>
      <c r="DF48" s="273">
        <f>SUM(Encuestas!HR48,Encuestas!HS48)</f>
        <v>0</v>
      </c>
      <c r="DG48" s="273">
        <f t="shared" si="21"/>
        <v>32</v>
      </c>
      <c r="DH48" s="273" t="str">
        <f>IF(SUM(Encuestas!HT48:IA48)=100,"OK",0)</f>
        <v>OK</v>
      </c>
      <c r="DI48" s="273" t="str">
        <f>IF(SUM(Encuestas!IB48:IH48)=100,"OK",0)</f>
        <v>OK</v>
      </c>
      <c r="DJ48" s="273">
        <f>IF(SUM(Encuestas!IJ48:IK48)=100,"OK",0)</f>
        <v>0</v>
      </c>
      <c r="DK48" s="273">
        <f>SUM(Encuestas!IL48:IV48)</f>
        <v>235</v>
      </c>
      <c r="DL48" s="273">
        <f>SUM(Encuestas!IW48:IX48)</f>
        <v>0</v>
      </c>
      <c r="DM48" s="273">
        <f>SUM(Encuestas!IY48,Encuestas!JA48,Encuestas!JC48,Encuestas!JE48,Encuestas!JG48,Encuestas!JI48,Encuestas!JK48,Encuestas!JM48,Encuestas!JO48)</f>
        <v>0</v>
      </c>
      <c r="DN48" s="273">
        <f>SUM(Encuestas!IZ48,Encuestas!JB48,Encuestas!JD48,Encuestas!JF48,Encuestas!JH48,Encuestas!JJ48,Encuestas!JL48,Encuestas!JN48,Encuestas!JR48)</f>
        <v>0</v>
      </c>
      <c r="DO48" s="273">
        <f>SUM(Encuestas!KG48:KH48)</f>
        <v>0</v>
      </c>
      <c r="DP48" s="273">
        <f>SUM(Encuestas!KA48,Encuestas!KD48,Encuestas!KF48,Calculos!DO48)</f>
        <v>0</v>
      </c>
      <c r="DQ48" s="273">
        <f>SUM(Encuestas!KJ48:KL48)</f>
        <v>0</v>
      </c>
      <c r="DR48" s="273">
        <f>SUM(Encuestas!KB48,Encuestas!KC48,Encuestas!KE48,Calculos!DQ48)</f>
        <v>0</v>
      </c>
      <c r="DS48" s="273">
        <f>VLOOKUP(Encuestas!KT48,'Matriz codigos'!$A$2:$B$8,2,FALSE)</f>
        <v>1</v>
      </c>
      <c r="DT48" s="273">
        <f>VLOOKUP(Encuestas!KU48,'Matriz codigos'!$A$2:$B$8,2,FALSE)</f>
        <v>1</v>
      </c>
      <c r="DU48" s="273">
        <f>VLOOKUP(Encuestas!KV48,'Matriz codigos'!$A$2:$B$8,2,FALSE)</f>
        <v>1</v>
      </c>
      <c r="DV48" s="273">
        <f>VLOOKUP(Encuestas!KW48,'Matriz codigos'!$A$2:$B$8,2,FALSE)</f>
        <v>4</v>
      </c>
      <c r="DW48" s="273">
        <f>VLOOKUP(Encuestas!KT48,'Matriz codigos'!$A$10:$B$16,2,FALSE)</f>
        <v>2</v>
      </c>
      <c r="DX48" s="273">
        <f>VLOOKUP(Encuestas!KU48,'Matriz codigos'!$A$10:$B$16,2,FALSE)</f>
        <v>2</v>
      </c>
      <c r="DY48" s="273">
        <f>VLOOKUP(Encuestas!KV48,'Matriz codigos'!$A$10:$B$16,2,FALSE)</f>
        <v>2</v>
      </c>
      <c r="DZ48" s="273">
        <f>VLOOKUP(Encuestas!KW48,'Matriz codigos'!$A$10:$B$16,2,FALSE)</f>
        <v>4</v>
      </c>
      <c r="EA48" s="273">
        <f t="shared" si="22"/>
        <v>0</v>
      </c>
      <c r="EB48" s="273">
        <f t="shared" si="23"/>
        <v>75</v>
      </c>
      <c r="EC48" s="273">
        <f t="shared" si="24"/>
        <v>0</v>
      </c>
      <c r="ED48" s="273">
        <f t="shared" si="25"/>
        <v>25</v>
      </c>
      <c r="EE48" s="273" t="str">
        <f t="shared" si="26"/>
        <v>OK</v>
      </c>
      <c r="EF48" s="273">
        <f>VLOOKUP(Encuestas!MR48,'Matriz codigos'!$A$18:$B$20,2,FALSE)</f>
        <v>2</v>
      </c>
      <c r="EG48" s="273">
        <f>VLOOKUP(Encuestas!MT48,'Matriz codigos'!$A$23:$B$26,2,FALSE)</f>
        <v>0</v>
      </c>
      <c r="EH48" s="273">
        <f>VLOOKUP(Encuestas!MU48,'Matriz codigos'!$A$23:$B$26,2,FALSE)</f>
        <v>0</v>
      </c>
      <c r="EI48" s="273">
        <f>VLOOKUP(Encuestas!MV48,'Matriz codigos'!$A$23:$B$26,2,FALSE)</f>
        <v>0</v>
      </c>
      <c r="EJ48" s="273">
        <f>VLOOKUP(Encuestas!MW48,'Matriz codigos'!$A$23:$B$26,2,FALSE)</f>
        <v>2</v>
      </c>
      <c r="EK48" s="273">
        <f>VLOOKUP(Encuestas!MX48,'Matriz codigos'!$A$23:$B$26,2,FALSE)</f>
        <v>2</v>
      </c>
      <c r="EL48" s="273">
        <f>VLOOKUP(Encuestas!MY48,'Matriz codigos'!$A$23:$B$26,2,FALSE)</f>
        <v>0</v>
      </c>
      <c r="EM48" s="273">
        <f>VLOOKUP(Encuestas!MZ48,'Matriz codigos'!$A$23:$B$26,2,FALSE)</f>
        <v>0</v>
      </c>
      <c r="EN48" s="273">
        <f>VLOOKUP(Encuestas!NA48,'Matriz codigos'!$A$23:$B$26,2,FALSE)</f>
        <v>0</v>
      </c>
      <c r="EO48" s="273">
        <f>SUM(Encuestas!NW48,Encuestas!OC48,Encuestas!OI48,Encuestas!OO48,Encuestas!OU48,Encuestas!PA48,Encuestas!PG48)</f>
        <v>0</v>
      </c>
      <c r="EP48" s="273">
        <f>SUM(Encuestas!NX48,Encuestas!OD48,Encuestas!OJ48,Encuestas!OP48,Encuestas!OV48,Encuestas!PB48,Encuestas!PH48)</f>
        <v>0</v>
      </c>
      <c r="EQ48" s="273">
        <f>SUM(Encuestas!NW48:NX48)</f>
        <v>0</v>
      </c>
      <c r="ER48" s="273">
        <f>SUM(Encuestas!OC48:OD48)</f>
        <v>0</v>
      </c>
      <c r="ES48" s="273">
        <f>SUM(Encuestas!OI48:OJ48)</f>
        <v>0</v>
      </c>
      <c r="ET48" s="273">
        <f>SUM(Encuestas!OO48:OP48)</f>
        <v>0</v>
      </c>
      <c r="EU48" s="273">
        <f>SUM(Encuestas!OU48:OV48)</f>
        <v>0</v>
      </c>
      <c r="EV48" s="273">
        <f>SUM(Encuestas!PA48:PB48)</f>
        <v>0</v>
      </c>
      <c r="EW48" s="273">
        <f>SUM(Encuestas!PG48:PH48)</f>
        <v>0</v>
      </c>
    </row>
    <row r="49" spans="1:153" x14ac:dyDescent="0.25">
      <c r="A49" s="273">
        <f>Encuestas!A49</f>
        <v>112022091</v>
      </c>
      <c r="B49" s="273">
        <f>SUM(Encuestas!Z49:AB49)</f>
        <v>3</v>
      </c>
      <c r="C49" s="273">
        <f>SUM(Encuestas!AC49:AE49)</f>
        <v>0</v>
      </c>
      <c r="D49" s="273">
        <f t="shared" si="1"/>
        <v>3</v>
      </c>
      <c r="E49" s="273">
        <f>SUM(Encuestas!AF49:AH49)</f>
        <v>0</v>
      </c>
      <c r="F49" s="273">
        <f>SUM(Encuestas!AI49:AK49)</f>
        <v>0</v>
      </c>
      <c r="G49" s="273">
        <f t="shared" si="2"/>
        <v>0</v>
      </c>
      <c r="H49" s="273">
        <f>SUM(Encuestas!AL49:AN49)</f>
        <v>0</v>
      </c>
      <c r="I49" s="273">
        <f>SUM(Encuestas!AO49:AQ49)</f>
        <v>0</v>
      </c>
      <c r="J49" s="273">
        <f>SUM(Encuestas!W49:Y49)</f>
        <v>15</v>
      </c>
      <c r="K49" s="273">
        <f>SUM(Encuestas!W49,Encuestas!Z49,Encuestas!AC49,Encuestas!AF49,Encuestas!AI49,Encuestas!AL49,Encuestas!AO49)</f>
        <v>18</v>
      </c>
      <c r="L49" s="273">
        <f t="shared" si="3"/>
        <v>100</v>
      </c>
      <c r="M49" s="273">
        <f>SUM(Encuestas!X49,Encuestas!AA49,Encuestas!AD49,Encuestas!AG49,Encuestas!AJ49,Encuestas!AM49,Encuestas!AP49)</f>
        <v>0</v>
      </c>
      <c r="N49" s="273">
        <f t="shared" si="4"/>
        <v>0</v>
      </c>
      <c r="O49" s="273">
        <f>SUM(Encuestas!Y49,Encuestas!AB49,Encuestas!AE49,Encuestas!AH49,Encuestas!AK49,Encuestas!AN49,Encuestas!AQ49)</f>
        <v>0</v>
      </c>
      <c r="P49" s="273">
        <f t="shared" si="5"/>
        <v>0</v>
      </c>
      <c r="Q49" s="273">
        <f t="shared" si="6"/>
        <v>18</v>
      </c>
      <c r="R49" s="273">
        <f>SUM(Encuestas!BG49:BI49)</f>
        <v>0</v>
      </c>
      <c r="S49" s="273">
        <f>100-SUM(Encuestas!BB49:BI49)</f>
        <v>0</v>
      </c>
      <c r="T49" s="273">
        <f>SUM(Encuestas!BB49:BF49,Calculos!R49:S49)</f>
        <v>100</v>
      </c>
      <c r="U49" s="279">
        <f>IF((Encuestas!BL49&lt;Encuestas!BK49),(Encuestas!BL49+13)-Encuestas!BK49,(Encuestas!BL49-Encuestas!BK49)+1)</f>
        <v>5</v>
      </c>
      <c r="V49" s="273">
        <f>SUM(Encuestas!BN49:BO49)</f>
        <v>18</v>
      </c>
      <c r="W49" s="273">
        <f>IF((J49&gt;Encuestas!BN49),"OK",J49-Encuestas!BN49)</f>
        <v>0</v>
      </c>
      <c r="X49" s="36" t="str">
        <f>IF(W49="OK",(Encuestas!BN49/Calculos!J49)*100,"")</f>
        <v/>
      </c>
      <c r="Y49" s="273" t="str">
        <f>IF(SUM(Encuestas!BP49,Encuestas!BQ49,Encuestas!BR49)=Encuestas!BN49,"OK",(SUM(Encuestas!BP49,Encuestas!BQ49,Encuestas!BR49)-Encuestas!BN49))</f>
        <v>OK</v>
      </c>
      <c r="Z49" s="273">
        <f>IF((D49&gt;Encuestas!BO49),"OK",D49-Encuestas!BO49)</f>
        <v>0</v>
      </c>
      <c r="AA49" s="273">
        <f>IF(SUM(Encuestas!BS49,Encuestas!BT49,Encuestas!BU49)=CM49,"OK",(SUM(Encuestas!BS49,Encuestas!BT49,Encuestas!BU49)-Encuestas!BO49))</f>
        <v>0</v>
      </c>
      <c r="AB49" s="273">
        <f>((Encuestas!BP49+Encuestas!BQ49)/Encuestas!BN49)*100</f>
        <v>100</v>
      </c>
      <c r="AC49" s="273" t="str">
        <f t="shared" si="7"/>
        <v>OK</v>
      </c>
      <c r="AD49" s="273">
        <f>((Encuestas!BS49+Encuestas!BT49)/Encuestas!BO49)*100</f>
        <v>100</v>
      </c>
      <c r="AE49" s="273" t="str">
        <f t="shared" si="8"/>
        <v>OK</v>
      </c>
      <c r="AF49" s="273">
        <f t="shared" si="9"/>
        <v>0</v>
      </c>
      <c r="AG49" s="273">
        <f t="shared" si="10"/>
        <v>0</v>
      </c>
      <c r="AH49" s="273">
        <f>SUM(Encuestas!BP49,Encuestas!BS49)</f>
        <v>0</v>
      </c>
      <c r="AI49" s="273">
        <f>SUM(Encuestas!BQ49,Encuestas!BT49)</f>
        <v>18</v>
      </c>
      <c r="AJ49" s="273">
        <f>SUM(Encuestas!BR49,Encuestas!BU49)</f>
        <v>0</v>
      </c>
      <c r="AK49" s="273">
        <f t="shared" si="11"/>
        <v>100</v>
      </c>
      <c r="AL49" s="273" t="str">
        <f t="shared" si="12"/>
        <v>OK</v>
      </c>
      <c r="AM49" s="273">
        <f t="shared" si="13"/>
        <v>0</v>
      </c>
      <c r="AN49" s="273">
        <f>((Encuestas!BO49/Encuestas!BN49)*100)</f>
        <v>20</v>
      </c>
      <c r="AO49" s="273" t="str">
        <f t="shared" si="14"/>
        <v>OK</v>
      </c>
      <c r="AP49" s="273">
        <f>IF((Encuestas!BO49&gt;0),(((18*(Encuestas!BO49*(Encuestas!BV49/100)))+(30*(Encuestas!BO49*(Encuestas!BW49/100)))+(36*(Encuestas!BO49*(Encuestas!BX49/100))))/Encuestas!BO49),0)</f>
        <v>30</v>
      </c>
      <c r="AQ49" s="273">
        <f>SUM(Encuestas!CJ49,Encuestas!CN49)</f>
        <v>23</v>
      </c>
      <c r="AR49" s="273">
        <f>SUM(Encuestas!CK49,Encuestas!CO49)</f>
        <v>0</v>
      </c>
      <c r="AS49" s="273">
        <f>SUM(Encuestas!CL49,Encuestas!CP49)</f>
        <v>0</v>
      </c>
      <c r="AT49" s="273">
        <f>SUM(Encuestas!CM49,Encuestas!CQ49)</f>
        <v>3</v>
      </c>
      <c r="AU49" s="273">
        <f>SUM(Encuestas!CV49,Encuestas!CW49,Encuestas!DB49,Encuestas!DC49)</f>
        <v>0</v>
      </c>
      <c r="AV49" s="273">
        <f>SUM(Encuestas!CX49,Encuestas!DD49)</f>
        <v>0</v>
      </c>
      <c r="AW49" s="273">
        <f>SUM(Encuestas!CY49,Encuestas!CZ49,Encuestas!DE49,Encuestas!DF49)</f>
        <v>0</v>
      </c>
      <c r="AX49" s="273">
        <f>SUM(Encuestas!DA49,Encuestas!DG49)</f>
        <v>0</v>
      </c>
      <c r="AY49" s="273">
        <f>SUM(Encuestas!DI49,Encuestas!DK49)</f>
        <v>0</v>
      </c>
      <c r="AZ49" s="273">
        <f>SUM(Encuestas!DS49,Encuestas!DU49)</f>
        <v>0</v>
      </c>
      <c r="BA49" s="5" t="str">
        <f>IF(((AV49*Encuestas!DM49)=0),"OK",IF((Calculos!AV49*Encuestas!DM49)&gt;0,"NO",0))</f>
        <v>OK</v>
      </c>
      <c r="BB49" s="5" t="str">
        <f>IF((Calculos!AW49*Encuestas!DN49)=0,"OK", IF((Calculos!AW49*Encuestas!DN49)&gt;0,"NO",0))</f>
        <v>OK</v>
      </c>
      <c r="BC49" s="5" t="str">
        <f>IF((Calculos!AX49*Encuestas!DO49)=0,"OK",IF((Calculos!AX49*Encuestas!DO49)&gt;0,"NO",0))</f>
        <v>OK</v>
      </c>
      <c r="BD49" s="279">
        <f>SUM(Calculos!AY49,Calculos!AU49)</f>
        <v>0</v>
      </c>
      <c r="BE49" s="279">
        <f>SUM(Calculos!AV49,Encuestas!DM49)</f>
        <v>0</v>
      </c>
      <c r="BF49" s="279">
        <f>SUM(Calculos!AW49,Encuestas!DO49)</f>
        <v>0</v>
      </c>
      <c r="BG49" s="279">
        <f>SUM(Calculos!AX49,Encuestas!DQ49)</f>
        <v>0</v>
      </c>
      <c r="BH49" s="5" t="str">
        <f>IF(((Calculos!AZ49*Calculos!AQ49)=0),"OK",IF((Calculos!AZ49*Calculos!AQ49)&gt;0,"NO"))</f>
        <v>OK</v>
      </c>
      <c r="BI49" s="5" t="str">
        <f>IF((Calculos!AR49*Encuestas!DW49)=0,"OK",IF((Calculos!AR49*Encuestas!DW49)&gt;0,"NO"))</f>
        <v>OK</v>
      </c>
      <c r="BJ49" s="5" t="str">
        <f>IF((Calculos!AS49*Encuestas!DY49)=0,"OK",IF((Encuestas!DY49*Calculos!AS49)&gt;0,"NO"))</f>
        <v>OK</v>
      </c>
      <c r="BK49" s="5" t="str">
        <f>Validadores!S49</f>
        <v>OK</v>
      </c>
      <c r="BL49" s="273">
        <f t="shared" si="15"/>
        <v>23</v>
      </c>
      <c r="BM49" s="273">
        <f>SUM(AR49,Encuestas!DW49)</f>
        <v>0</v>
      </c>
      <c r="BN49" s="273">
        <f>SUM(Encuestas!DY49,Calculos!AS49)</f>
        <v>0</v>
      </c>
      <c r="BO49" s="273">
        <f>SUM(Encuestas!EA49,Calculos!AT49)</f>
        <v>3</v>
      </c>
      <c r="BP49" s="273">
        <f>SUM(Encuestas!EC49,Encuestas!ED49)</f>
        <v>0</v>
      </c>
      <c r="BQ49" s="273" t="str">
        <f>IF(Encuestas!CR49*Calculos!BP49=0,"OK",IF(Encuestas!CR49*Calculos!BP49&gt;0,"Err"))</f>
        <v>OK</v>
      </c>
      <c r="BR49" s="273" t="str">
        <f>IF(Encuestas!EE49*Encuestas!CS49=0,"OK",IF(Encuestas!EE49*Encuestas!CS49&gt;0,"Err"))</f>
        <v>OK</v>
      </c>
      <c r="BS49" s="273" t="str">
        <f>IF(Encuestas!EF49*Encuestas!CT49=0,"OK",IF(Encuestas!EF49*Encuestas!CT49&gt;0,"Err"))</f>
        <v>OK</v>
      </c>
      <c r="BT49" s="273" t="str">
        <f>IF(Encuestas!EG49*Encuestas!CU49=0,"OK",IF(Encuestas!EG49*Encuestas!CU49&gt;0,"Err"))</f>
        <v>OK</v>
      </c>
      <c r="BU49" s="273">
        <f>SUM(Encuestas!CR49,Calculos!BP49)</f>
        <v>0</v>
      </c>
      <c r="BV49" s="273">
        <f>SUM(Encuestas!EE49,Encuestas!CS49)</f>
        <v>0</v>
      </c>
      <c r="BW49" s="273">
        <f>SUM(Encuestas!EF49,Encuestas!CT49)</f>
        <v>0</v>
      </c>
      <c r="BX49" s="273">
        <f>SUM(Encuestas!EG49,Encuestas!CU49)</f>
        <v>1</v>
      </c>
      <c r="BY49" s="273" t="str">
        <f>IF(SUM(Encuestas!FD49,Encuestas!FE49)=100,"OK",0)</f>
        <v>OK</v>
      </c>
      <c r="BZ49" s="6">
        <f>SUM(Encuestas!FG49:'Encuestas'!FI49)</f>
        <v>0</v>
      </c>
      <c r="CA49" s="273">
        <f>SUM(Encuestas!FJ49:'Encuestas'!FL49)</f>
        <v>0</v>
      </c>
      <c r="CB49" s="273">
        <f>SUM(Encuestas!FM49:'Encuestas'!FO49)</f>
        <v>0</v>
      </c>
      <c r="CC49" s="273">
        <f>SUM(Encuestas!FP49:'Encuestas'!FR49)</f>
        <v>0</v>
      </c>
      <c r="CD49" s="273">
        <f>SUM(Encuestas!FS49:'Encuestas'!FU49)</f>
        <v>0</v>
      </c>
      <c r="CE49" s="273">
        <f>Encuestas!FG49+Encuestas!FJ49+Encuestas!FM49+Encuestas!FP49+Encuestas!FS49</f>
        <v>0</v>
      </c>
      <c r="CF49" s="273">
        <f>Encuestas!FH49+Encuestas!FK49+Encuestas!FN49+Encuestas!FQ49+Encuestas!FT49</f>
        <v>0</v>
      </c>
      <c r="CG49" s="273">
        <f>Encuestas!FI49+Encuestas!FL49+Encuestas!FO49+Encuestas!FR49+Encuestas!FU49</f>
        <v>0</v>
      </c>
      <c r="CH49" s="273">
        <f t="shared" si="16"/>
        <v>0</v>
      </c>
      <c r="CI49" s="273" t="e">
        <f>((Encuestas!BS3+Encuestas!BT3)/Encuestas!BO3)*100</f>
        <v>#DIV/0!</v>
      </c>
      <c r="CJ49" s="273" t="e">
        <f>IF(AD3&lt;=100,"OK","Err")</f>
        <v>#DIV/0!</v>
      </c>
      <c r="CK49" s="273" t="e">
        <v>#N/A</v>
      </c>
      <c r="CL49" s="273" t="str">
        <f>IF(AND(Encuestas!FF49="no",Calculos!CH49=0),"OK","Err")</f>
        <v>Err</v>
      </c>
      <c r="CM49" s="273">
        <f>IF(SUM(Encuestas!GB49:GF49)=100,"OK",0)</f>
        <v>0</v>
      </c>
      <c r="CN49" s="273">
        <f>IF((Encuestas!GJ49-Encuestas!GI49)&lt;=0,(Encuestas!GJ49-Encuestas!GI49)+12,(Encuestas!GJ49-Encuestas!GI49))</f>
        <v>12</v>
      </c>
      <c r="CO49" s="273">
        <f>SUM(Encuestas!GL49:GM49)</f>
        <v>0</v>
      </c>
      <c r="CP49" s="273">
        <f>SUM(Encuestas!GN49,Encuestas!GP49)</f>
        <v>0</v>
      </c>
      <c r="CQ49" s="273" t="str">
        <f>IF(SUM(Encuestas!GN49,Encuestas!GO49)=Encuestas!GL49,"OK",0)</f>
        <v>OK</v>
      </c>
      <c r="CR49" s="273" t="str">
        <f>IF(SUM(Encuestas!GP49,Encuestas!GQ49)=Encuestas!GM49,"OK",0)</f>
        <v>OK</v>
      </c>
      <c r="CS49" s="273" t="e">
        <f>((Encuestas!BS3+Encuestas!BT3)/Encuestas!BO3)*100</f>
        <v>#DIV/0!</v>
      </c>
      <c r="CT49" s="273">
        <f>((Encuestas!BT3+Encuestas!BU3)/Encuestas!BP3)*100</f>
        <v>0</v>
      </c>
      <c r="CU49" s="273" t="e">
        <f>((Encuestas!BS3+Encuestas!BT3)/Encuestas!BO3)*100</f>
        <v>#DIV/0!</v>
      </c>
      <c r="CV49" s="273" t="e">
        <f>((Encuestas!BS3+Encuestas!BT3)/Encuestas!BO3)*100</f>
        <v>#DIV/0!</v>
      </c>
      <c r="CW49" s="273" t="e">
        <f t="shared" ref="CW49:CW60" si="28">IF(AD3&lt;=100,"OK","Err")</f>
        <v>#DIV/0!</v>
      </c>
      <c r="CX49" s="273" t="e">
        <f>((Encuestas!BS3+Encuestas!BT3)/Encuestas!BO3)*100</f>
        <v>#DIV/0!</v>
      </c>
      <c r="CY49" s="273">
        <f>SUM(Encuestas!GR49:GS49)</f>
        <v>0</v>
      </c>
      <c r="CZ49" s="273">
        <f>IF(SUM(Encuestas!GT49:GV49)=100,"OK",0)</f>
        <v>0</v>
      </c>
      <c r="DA49" s="273" t="e">
        <f>((Encuestas!BS3+Encuestas!BT3)/Encuestas!BO3)*100</f>
        <v>#DIV/0!</v>
      </c>
      <c r="DB49" s="273">
        <f>SUM(Encuestas!HL49:HO49)</f>
        <v>0</v>
      </c>
      <c r="DC49" s="273">
        <f>SUM(Encuestas!HP49,Encuestas!HR49)</f>
        <v>0</v>
      </c>
      <c r="DD49" s="273">
        <f>SUM(Encuestas!HQ49,Encuestas!HS49)</f>
        <v>0</v>
      </c>
      <c r="DE49" s="273">
        <f>SUM(Encuestas!HP49,Encuestas!HQ49)</f>
        <v>0</v>
      </c>
      <c r="DF49" s="273">
        <f>SUM(Encuestas!HR49,Encuestas!HS49)</f>
        <v>0</v>
      </c>
      <c r="DG49" s="273">
        <f t="shared" si="21"/>
        <v>0</v>
      </c>
      <c r="DH49" s="273">
        <f>IF(SUM(Encuestas!HT49:IA49)=100,"OK",0)</f>
        <v>0</v>
      </c>
      <c r="DI49" s="273">
        <f>IF(SUM(Encuestas!IB49:IH49)=100,"OK",0)</f>
        <v>0</v>
      </c>
      <c r="DJ49" s="273">
        <f>IF(SUM(Encuestas!IJ49:IK49)=100,"OK",0)</f>
        <v>0</v>
      </c>
      <c r="DK49" s="273">
        <f>SUM(Encuestas!IL49:IV49)</f>
        <v>192</v>
      </c>
      <c r="DL49" s="273">
        <f>SUM(Encuestas!IW49:IX49)</f>
        <v>0</v>
      </c>
      <c r="DM49" s="273">
        <f>SUM(Encuestas!IY49,Encuestas!JA49,Encuestas!JC49,Encuestas!JE49,Encuestas!JG49,Encuestas!JI49,Encuestas!JK49,Encuestas!JM49,Encuestas!JO49)</f>
        <v>0</v>
      </c>
      <c r="DN49" s="273">
        <f>SUM(Encuestas!IZ49,Encuestas!JB49,Encuestas!JD49,Encuestas!JF49,Encuestas!JH49,Encuestas!JJ49,Encuestas!JL49,Encuestas!JN49,Encuestas!JR49)</f>
        <v>0</v>
      </c>
      <c r="DO49" s="273">
        <f>SUM(Encuestas!KG49:KH49)</f>
        <v>0</v>
      </c>
      <c r="DP49" s="273">
        <f>SUM(Encuestas!KA49,Encuestas!KD49,Encuestas!KF49,Calculos!DO49)</f>
        <v>0</v>
      </c>
      <c r="DQ49" s="273">
        <f>SUM(Encuestas!KJ49:KL49)</f>
        <v>0</v>
      </c>
      <c r="DR49" s="273">
        <f>SUM(Encuestas!KB49,Encuestas!KC49,Encuestas!KE49,Calculos!DQ49)</f>
        <v>0</v>
      </c>
      <c r="DS49" s="273">
        <f>VLOOKUP(Encuestas!KT49,'Matriz codigos'!$A$2:$B$8,2,FALSE)</f>
        <v>1</v>
      </c>
      <c r="DT49" s="273">
        <f>VLOOKUP(Encuestas!KU49,'Matriz codigos'!$A$2:$B$8,2,FALSE)</f>
        <v>1</v>
      </c>
      <c r="DU49" s="273">
        <f>VLOOKUP(Encuestas!KV49,'Matriz codigos'!$A$2:$B$8,2,FALSE)</f>
        <v>1</v>
      </c>
      <c r="DV49" s="273">
        <f>VLOOKUP(Encuestas!KW49,'Matriz codigos'!$A$2:$B$8,2,FALSE)</f>
        <v>1</v>
      </c>
      <c r="DW49" s="273">
        <f>VLOOKUP(Encuestas!KT49,'Matriz codigos'!$A$10:$B$16,2,FALSE)</f>
        <v>1</v>
      </c>
      <c r="DX49" s="273">
        <f>VLOOKUP(Encuestas!KU49,'Matriz codigos'!$A$10:$B$16,2,FALSE)</f>
        <v>1</v>
      </c>
      <c r="DY49" s="273">
        <f>VLOOKUP(Encuestas!KV49,'Matriz codigos'!$A$10:$B$16,2,FALSE)</f>
        <v>1</v>
      </c>
      <c r="DZ49" s="273">
        <f>VLOOKUP(Encuestas!KW49,'Matriz codigos'!$A$10:$B$16,2,FALSE)</f>
        <v>1</v>
      </c>
      <c r="EA49" s="273">
        <f t="shared" si="22"/>
        <v>100</v>
      </c>
      <c r="EB49" s="273">
        <f t="shared" si="23"/>
        <v>0</v>
      </c>
      <c r="EC49" s="273">
        <f t="shared" si="24"/>
        <v>0</v>
      </c>
      <c r="ED49" s="273">
        <f t="shared" si="25"/>
        <v>0</v>
      </c>
      <c r="EE49" s="273" t="str">
        <f t="shared" si="26"/>
        <v>OK</v>
      </c>
      <c r="EF49" s="273">
        <f>VLOOKUP(Encuestas!MR49,'Matriz codigos'!$A$18:$B$20,2,FALSE)</f>
        <v>2</v>
      </c>
      <c r="EG49" s="273">
        <f>VLOOKUP(Encuestas!MT49,'Matriz codigos'!$A$23:$B$26,2,FALSE)</f>
        <v>0</v>
      </c>
      <c r="EH49" s="273">
        <f>VLOOKUP(Encuestas!MU49,'Matriz codigos'!$A$23:$B$26,2,FALSE)</f>
        <v>0</v>
      </c>
      <c r="EI49" s="273">
        <f>VLOOKUP(Encuestas!MV49,'Matriz codigos'!$A$23:$B$26,2,FALSE)</f>
        <v>0</v>
      </c>
      <c r="EJ49" s="273">
        <f>VLOOKUP(Encuestas!MW49,'Matriz codigos'!$A$23:$B$26,2,FALSE)</f>
        <v>1</v>
      </c>
      <c r="EK49" s="273">
        <f>VLOOKUP(Encuestas!MX49,'Matriz codigos'!$A$23:$B$26,2,FALSE)</f>
        <v>2</v>
      </c>
      <c r="EL49" s="273">
        <f>VLOOKUP(Encuestas!MY49,'Matriz codigos'!$A$23:$B$26,2,FALSE)</f>
        <v>0</v>
      </c>
      <c r="EM49" s="273">
        <f>VLOOKUP(Encuestas!MZ49,'Matriz codigos'!$A$23:$B$26,2,FALSE)</f>
        <v>0</v>
      </c>
      <c r="EN49" s="273">
        <f>VLOOKUP(Encuestas!NA49,'Matriz codigos'!$A$23:$B$26,2,FALSE)</f>
        <v>0</v>
      </c>
      <c r="EO49" s="273">
        <f>SUM(Encuestas!NW49,Encuestas!OC49,Encuestas!OI49,Encuestas!OO49,Encuestas!OU49,Encuestas!PA49,Encuestas!PG49)</f>
        <v>1</v>
      </c>
      <c r="EP49" s="273">
        <f>SUM(Encuestas!NX49,Encuestas!OD49,Encuestas!OJ49,Encuestas!OP49,Encuestas!OV49,Encuestas!PB49,Encuestas!PH49)</f>
        <v>0</v>
      </c>
      <c r="EQ49" s="273">
        <f>SUM(Encuestas!NW49:NX49)</f>
        <v>0</v>
      </c>
      <c r="ER49" s="273">
        <f>SUM(Encuestas!OC49:OD49)</f>
        <v>0</v>
      </c>
      <c r="ES49" s="273">
        <f>SUM(Encuestas!OI49:OJ49)</f>
        <v>0</v>
      </c>
      <c r="ET49" s="273">
        <f>SUM(Encuestas!OO49:OP49)</f>
        <v>0</v>
      </c>
      <c r="EU49" s="273">
        <f>SUM(Encuestas!OU49:OV49)</f>
        <v>0</v>
      </c>
      <c r="EV49" s="273">
        <f>SUM(Encuestas!PA49:PB49)</f>
        <v>1</v>
      </c>
      <c r="EW49" s="273">
        <f>SUM(Encuestas!PG49:PH49)</f>
        <v>0</v>
      </c>
    </row>
    <row r="50" spans="1:153" x14ac:dyDescent="0.25">
      <c r="A50" s="273">
        <f>Encuestas!A50</f>
        <v>112020034</v>
      </c>
      <c r="B50" s="273">
        <f>SUM(Encuestas!Z50:AB50)</f>
        <v>1</v>
      </c>
      <c r="C50" s="273">
        <f>SUM(Encuestas!AC50:AE50)</f>
        <v>8</v>
      </c>
      <c r="D50" s="273">
        <f t="shared" si="1"/>
        <v>9</v>
      </c>
      <c r="E50" s="273">
        <f>SUM(Encuestas!AF50:AH50)</f>
        <v>0</v>
      </c>
      <c r="F50" s="273">
        <f>SUM(Encuestas!AI50:AK50)</f>
        <v>0</v>
      </c>
      <c r="G50" s="273">
        <f t="shared" si="2"/>
        <v>0</v>
      </c>
      <c r="H50" s="273">
        <f>SUM(Encuestas!AL50:AN50)</f>
        <v>1</v>
      </c>
      <c r="I50" s="273">
        <f>SUM(Encuestas!AO50:AQ50)</f>
        <v>4</v>
      </c>
      <c r="J50" s="273">
        <f>SUM(Encuestas!W50:Y50)</f>
        <v>12</v>
      </c>
      <c r="K50" s="273">
        <f>SUM(Encuestas!W50,Encuestas!Z50,Encuestas!AC50,Encuestas!AF50,Encuestas!AI50,Encuestas!AL50,Encuestas!AO50)</f>
        <v>26</v>
      </c>
      <c r="L50" s="273">
        <f t="shared" si="3"/>
        <v>100</v>
      </c>
      <c r="M50" s="273">
        <f>SUM(Encuestas!X50,Encuestas!AA50,Encuestas!AD50,Encuestas!AG50,Encuestas!AJ50,Encuestas!AM50,Encuestas!AP50)</f>
        <v>0</v>
      </c>
      <c r="N50" s="273">
        <f t="shared" si="4"/>
        <v>0</v>
      </c>
      <c r="O50" s="273">
        <f>SUM(Encuestas!Y50,Encuestas!AB50,Encuestas!AE50,Encuestas!AH50,Encuestas!AK50,Encuestas!AN50,Encuestas!AQ50)</f>
        <v>0</v>
      </c>
      <c r="P50" s="273">
        <f t="shared" si="5"/>
        <v>0</v>
      </c>
      <c r="Q50" s="273">
        <f t="shared" si="6"/>
        <v>26</v>
      </c>
      <c r="R50" s="273">
        <f>SUM(Encuestas!BG50:BI50)</f>
        <v>0</v>
      </c>
      <c r="S50" s="273">
        <f>100-SUM(Encuestas!BB50:BI50)</f>
        <v>0</v>
      </c>
      <c r="T50" s="273">
        <f>SUM(Encuestas!BB50:BF50,Calculos!R50:S50)</f>
        <v>100</v>
      </c>
      <c r="U50" s="279">
        <f>IF((Encuestas!BL50&lt;Encuestas!BK50),(Encuestas!BL50+13)-Encuestas!BK50,(Encuestas!BL50-Encuestas!BK50)+1)</f>
        <v>4</v>
      </c>
      <c r="V50" s="273">
        <f>SUM(Encuestas!BN50:BO50)</f>
        <v>13</v>
      </c>
      <c r="W50" s="273">
        <f>IF((J50&gt;Encuestas!BN50),"OK",J50-Encuestas!BN50)</f>
        <v>0</v>
      </c>
      <c r="X50" s="36" t="str">
        <f>IF(W50="OK",(Encuestas!BN50/Calculos!J50)*100,"")</f>
        <v/>
      </c>
      <c r="Y50" s="273" t="str">
        <f>IF(SUM(Encuestas!BP50,Encuestas!BQ50,Encuestas!BR50)=Encuestas!BN50,"OK",(SUM(Encuestas!BP50,Encuestas!BQ50,Encuestas!BR50)-Encuestas!BN50))</f>
        <v>OK</v>
      </c>
      <c r="Z50" s="273" t="str">
        <f>IF((D50&gt;Encuestas!BO50),"OK",D50-Encuestas!BO50)</f>
        <v>OK</v>
      </c>
      <c r="AA50" s="273">
        <f>IF(SUM(Encuestas!BS50,Encuestas!BT50,Encuestas!BU50)=CM50,"OK",(SUM(Encuestas!BS50,Encuestas!BT50,Encuestas!BU50)-Encuestas!BO50))</f>
        <v>0</v>
      </c>
      <c r="AB50" s="273">
        <f>((Encuestas!BP50+Encuestas!BQ50)/Encuestas!BN50)*100</f>
        <v>100</v>
      </c>
      <c r="AC50" s="273" t="str">
        <f t="shared" si="7"/>
        <v>OK</v>
      </c>
      <c r="AD50" s="273">
        <f>((Encuestas!BS50+Encuestas!BT50)/Encuestas!BO50)*100</f>
        <v>100</v>
      </c>
      <c r="AE50" s="273" t="str">
        <f t="shared" si="8"/>
        <v>OK</v>
      </c>
      <c r="AF50" s="273">
        <f t="shared" si="9"/>
        <v>0</v>
      </c>
      <c r="AG50" s="273">
        <f t="shared" si="10"/>
        <v>0</v>
      </c>
      <c r="AH50" s="273">
        <f>SUM(Encuestas!BP50,Encuestas!BS50)</f>
        <v>0</v>
      </c>
      <c r="AI50" s="273">
        <f>SUM(Encuestas!BQ50,Encuestas!BT50)</f>
        <v>13</v>
      </c>
      <c r="AJ50" s="273">
        <f>SUM(Encuestas!BR50,Encuestas!BU50)</f>
        <v>0</v>
      </c>
      <c r="AK50" s="273">
        <f t="shared" si="11"/>
        <v>100</v>
      </c>
      <c r="AL50" s="273" t="str">
        <f t="shared" si="12"/>
        <v>OK</v>
      </c>
      <c r="AM50" s="273">
        <f t="shared" si="13"/>
        <v>0</v>
      </c>
      <c r="AN50" s="273">
        <f>((Encuestas!BO50/Encuestas!BN50)*100)</f>
        <v>8.3333333333333321</v>
      </c>
      <c r="AO50" s="273" t="str">
        <f t="shared" si="14"/>
        <v>OK</v>
      </c>
      <c r="AP50" s="273">
        <f>IF((Encuestas!BO50&gt;0),(((18*(Encuestas!BO50*(Encuestas!BV50/100)))+(30*(Encuestas!BO50*(Encuestas!BW50/100)))+(36*(Encuestas!BO50*(Encuestas!BX50/100))))/Encuestas!BO50),0)</f>
        <v>18</v>
      </c>
      <c r="AQ50" s="273">
        <f>SUM(Encuestas!CJ50,Encuestas!CN50)</f>
        <v>4</v>
      </c>
      <c r="AR50" s="273">
        <f>SUM(Encuestas!CK50,Encuestas!CO50)</f>
        <v>0</v>
      </c>
      <c r="AS50" s="273">
        <f>SUM(Encuestas!CL50,Encuestas!CP50)</f>
        <v>0</v>
      </c>
      <c r="AT50" s="273">
        <f>SUM(Encuestas!CM50,Encuestas!CQ50)</f>
        <v>0</v>
      </c>
      <c r="AU50" s="273">
        <f>SUM(Encuestas!CV50,Encuestas!CW50,Encuestas!DB50,Encuestas!DC50)</f>
        <v>0</v>
      </c>
      <c r="AV50" s="273">
        <f>SUM(Encuestas!CX50,Encuestas!DD50)</f>
        <v>0</v>
      </c>
      <c r="AW50" s="273">
        <f>SUM(Encuestas!CY50,Encuestas!CZ50,Encuestas!DE50,Encuestas!DF50)</f>
        <v>0</v>
      </c>
      <c r="AX50" s="273">
        <f>SUM(Encuestas!DA50,Encuestas!DG50)</f>
        <v>0</v>
      </c>
      <c r="AY50" s="273">
        <f>SUM(Encuestas!DI50,Encuestas!DK50)</f>
        <v>0</v>
      </c>
      <c r="AZ50" s="273">
        <f>SUM(Encuestas!DS50,Encuestas!DU50)</f>
        <v>0</v>
      </c>
      <c r="BA50" s="5" t="str">
        <f>IF(((AV50*Encuestas!DM50)=0),"OK",IF((Calculos!AV50*Encuestas!DM50)&gt;0,"NO",0))</f>
        <v>OK</v>
      </c>
      <c r="BB50" s="5" t="str">
        <f>IF((Calculos!AW50*Encuestas!DN50)=0,"OK", IF((Calculos!AW50*Encuestas!DN50)&gt;0,"NO",0))</f>
        <v>OK</v>
      </c>
      <c r="BC50" s="5" t="str">
        <f>IF((Calculos!AX50*Encuestas!DO50)=0,"OK",IF((Calculos!AX50*Encuestas!DO50)&gt;0,"NO",0))</f>
        <v>OK</v>
      </c>
      <c r="BD50" s="279">
        <f>SUM(Calculos!AY50,Calculos!AU50)</f>
        <v>0</v>
      </c>
      <c r="BE50" s="279">
        <f>SUM(Calculos!AV50,Encuestas!DM50)</f>
        <v>0</v>
      </c>
      <c r="BF50" s="279">
        <f>SUM(Calculos!AW50,Encuestas!DO50)</f>
        <v>0</v>
      </c>
      <c r="BG50" s="279">
        <f>SUM(Calculos!AX50,Encuestas!DQ50)</f>
        <v>0</v>
      </c>
      <c r="BH50" s="5" t="str">
        <f>IF(((Calculos!AZ50*Calculos!AQ50)=0),"OK",IF((Calculos!AZ50*Calculos!AQ50)&gt;0,"NO"))</f>
        <v>OK</v>
      </c>
      <c r="BI50" s="5" t="str">
        <f>IF((Calculos!AR50*Encuestas!DW50)=0,"OK",IF((Calculos!AR50*Encuestas!DW50)&gt;0,"NO"))</f>
        <v>OK</v>
      </c>
      <c r="BJ50" s="5" t="str">
        <f>IF((Calculos!AS50*Encuestas!DY50)=0,"OK",IF((Encuestas!DY50*Calculos!AS50)&gt;0,"NO"))</f>
        <v>OK</v>
      </c>
      <c r="BK50" s="5" t="str">
        <f>Validadores!S50</f>
        <v>OK</v>
      </c>
      <c r="BL50" s="273">
        <f t="shared" si="15"/>
        <v>4</v>
      </c>
      <c r="BM50" s="273">
        <f>SUM(AR50,Encuestas!DW50)</f>
        <v>0</v>
      </c>
      <c r="BN50" s="273">
        <f>SUM(Encuestas!DY50,Calculos!AS50)</f>
        <v>0</v>
      </c>
      <c r="BO50" s="273">
        <f>SUM(Encuestas!EA50,Calculos!AT50)</f>
        <v>0</v>
      </c>
      <c r="BP50" s="273">
        <f>SUM(Encuestas!EC50,Encuestas!ED50)</f>
        <v>0</v>
      </c>
      <c r="BQ50" s="273" t="str">
        <f>IF(Encuestas!CR50*Calculos!BP50=0,"OK",IF(Encuestas!CR50*Calculos!BP50&gt;0,"Err"))</f>
        <v>OK</v>
      </c>
      <c r="BR50" s="273" t="str">
        <f>IF(Encuestas!EE50*Encuestas!CS50=0,"OK",IF(Encuestas!EE50*Encuestas!CS50&gt;0,"Err"))</f>
        <v>OK</v>
      </c>
      <c r="BS50" s="273" t="str">
        <f>IF(Encuestas!EF50*Encuestas!CT50=0,"OK",IF(Encuestas!EF50*Encuestas!CT50&gt;0,"Err"))</f>
        <v>OK</v>
      </c>
      <c r="BT50" s="273" t="str">
        <f>IF(Encuestas!EG50*Encuestas!CU50=0,"OK",IF(Encuestas!EG50*Encuestas!CU50&gt;0,"Err"))</f>
        <v>OK</v>
      </c>
      <c r="BU50" s="273">
        <f>SUM(Encuestas!CR50,Calculos!BP50)</f>
        <v>0</v>
      </c>
      <c r="BV50" s="273">
        <f>SUM(Encuestas!EE50,Encuestas!CS50)</f>
        <v>0</v>
      </c>
      <c r="BW50" s="273">
        <f>SUM(Encuestas!EF50,Encuestas!CT50)</f>
        <v>0</v>
      </c>
      <c r="BX50" s="273">
        <f>SUM(Encuestas!EG50,Encuestas!CU50)</f>
        <v>0</v>
      </c>
      <c r="BY50" s="273" t="str">
        <f>IF(SUM(Encuestas!FD50,Encuestas!FE50)=100,"OK",0)</f>
        <v>OK</v>
      </c>
      <c r="BZ50" s="6">
        <f>SUM(Encuestas!FG50:'Encuestas'!FI50)</f>
        <v>0</v>
      </c>
      <c r="CA50" s="273">
        <f>SUM(Encuestas!FJ50:'Encuestas'!FL50)</f>
        <v>0</v>
      </c>
      <c r="CB50" s="273">
        <f>SUM(Encuestas!FM50:'Encuestas'!FO50)</f>
        <v>0</v>
      </c>
      <c r="CC50" s="273">
        <f>SUM(Encuestas!FP50:'Encuestas'!FR50)</f>
        <v>0</v>
      </c>
      <c r="CD50" s="273">
        <f>SUM(Encuestas!FS50:'Encuestas'!FU50)</f>
        <v>0</v>
      </c>
      <c r="CE50" s="273">
        <f>Encuestas!FG50+Encuestas!FJ50+Encuestas!FM50+Encuestas!FP50+Encuestas!FS50</f>
        <v>0</v>
      </c>
      <c r="CF50" s="273">
        <f>Encuestas!FH50+Encuestas!FK50+Encuestas!FN50+Encuestas!FQ50+Encuestas!FT50</f>
        <v>0</v>
      </c>
      <c r="CG50" s="273">
        <f>Encuestas!FI50+Encuestas!FL50+Encuestas!FO50+Encuestas!FR50+Encuestas!FU50</f>
        <v>0</v>
      </c>
      <c r="CH50" s="273">
        <f t="shared" si="16"/>
        <v>0</v>
      </c>
      <c r="CI50" s="273">
        <f>((Encuestas!BS4+Encuestas!BT4)/Encuestas!BO4)*100</f>
        <v>100</v>
      </c>
      <c r="CJ50" s="273" t="str">
        <f>IF(AD4&lt;=100,"OK","Err")</f>
        <v>OK</v>
      </c>
      <c r="CK50" s="273" t="e">
        <v>#N/A</v>
      </c>
      <c r="CL50" s="273" t="str">
        <f>IF(AND(Encuestas!FF50="no",Calculos!CH50=0),"OK","Err")</f>
        <v>Err</v>
      </c>
      <c r="CM50" s="273">
        <f>IF(SUM(Encuestas!GB50:GF50)=100,"OK",0)</f>
        <v>0</v>
      </c>
      <c r="CN50" s="273">
        <f>IF((Encuestas!GJ50-Encuestas!GI50)&lt;=0,(Encuestas!GJ50-Encuestas!GI50)+12,(Encuestas!GJ50-Encuestas!GI50))</f>
        <v>12</v>
      </c>
      <c r="CO50" s="273">
        <f>SUM(Encuestas!GL50:GM50)</f>
        <v>0</v>
      </c>
      <c r="CP50" s="273">
        <f>SUM(Encuestas!GN50,Encuestas!GP50)</f>
        <v>0</v>
      </c>
      <c r="CQ50" s="273" t="str">
        <f>IF(SUM(Encuestas!GN50,Encuestas!GO50)=Encuestas!GL50,"OK",0)</f>
        <v>OK</v>
      </c>
      <c r="CR50" s="273" t="str">
        <f>IF(SUM(Encuestas!GP50,Encuestas!GQ50)=Encuestas!GM50,"OK",0)</f>
        <v>OK</v>
      </c>
      <c r="CS50" s="273" t="e">
        <f>IF(AD3&lt;=100,"OK","Err")</f>
        <v>#DIV/0!</v>
      </c>
      <c r="CT50" s="273" t="e">
        <f>IF(AE3&lt;=100,"OK","Err")</f>
        <v>#DIV/0!</v>
      </c>
      <c r="CU50" s="273" t="e">
        <f>IF(AD3&lt;=100,"OK","Err")</f>
        <v>#DIV/0!</v>
      </c>
      <c r="CV50" s="273">
        <f>((Encuestas!BS4+Encuestas!BT4)/Encuestas!BO4)*100</f>
        <v>100</v>
      </c>
      <c r="CW50" s="273" t="str">
        <f t="shared" si="28"/>
        <v>OK</v>
      </c>
      <c r="CX50" s="273">
        <f>((Encuestas!BS4+Encuestas!BT4)/Encuestas!BO4)*100</f>
        <v>100</v>
      </c>
      <c r="CY50" s="273">
        <f>SUM(Encuestas!GR50:GS50)</f>
        <v>0</v>
      </c>
      <c r="CZ50" s="273">
        <f>IF(SUM(Encuestas!GT50:GV50)=100,"OK",0)</f>
        <v>0</v>
      </c>
      <c r="DA50" s="273" t="e">
        <f>IF(AD3&lt;=100,"OK","Err")</f>
        <v>#DIV/0!</v>
      </c>
      <c r="DB50" s="273">
        <f>SUM(Encuestas!HL50:HO50)</f>
        <v>0</v>
      </c>
      <c r="DC50" s="273">
        <f>SUM(Encuestas!HP50,Encuestas!HR50)</f>
        <v>0</v>
      </c>
      <c r="DD50" s="273">
        <f>SUM(Encuestas!HQ50,Encuestas!HS50)</f>
        <v>0</v>
      </c>
      <c r="DE50" s="273">
        <f>SUM(Encuestas!HP50,Encuestas!HQ50)</f>
        <v>0</v>
      </c>
      <c r="DF50" s="273">
        <f>SUM(Encuestas!HR50,Encuestas!HS50)</f>
        <v>0</v>
      </c>
      <c r="DG50" s="273">
        <f t="shared" si="21"/>
        <v>0</v>
      </c>
      <c r="DH50" s="273">
        <f>IF(SUM(Encuestas!HT50:IA50)=100,"OK",0)</f>
        <v>0</v>
      </c>
      <c r="DI50" s="273">
        <f>IF(SUM(Encuestas!IB50:IH50)=100,"OK",0)</f>
        <v>0</v>
      </c>
      <c r="DJ50" s="273" t="str">
        <f>IF(SUM(Encuestas!IJ50:IK50)=100,"OK",0)</f>
        <v>OK</v>
      </c>
      <c r="DK50" s="273">
        <f>SUM(Encuestas!IL50:IV50)</f>
        <v>200</v>
      </c>
      <c r="DL50" s="273">
        <f>SUM(Encuestas!IW50:IX50)</f>
        <v>0</v>
      </c>
      <c r="DM50" s="273">
        <f>SUM(Encuestas!IY50,Encuestas!JA50,Encuestas!JC50,Encuestas!JE50,Encuestas!JG50,Encuestas!JI50,Encuestas!JK50,Encuestas!JM50,Encuestas!JO50)</f>
        <v>0</v>
      </c>
      <c r="DN50" s="273">
        <f>SUM(Encuestas!IZ50,Encuestas!JB50,Encuestas!JD50,Encuestas!JF50,Encuestas!JH50,Encuestas!JJ50,Encuestas!JL50,Encuestas!JN50,Encuestas!JR50)</f>
        <v>0</v>
      </c>
      <c r="DO50" s="273">
        <f>SUM(Encuestas!KG50:KH50)</f>
        <v>0</v>
      </c>
      <c r="DP50" s="273">
        <f>SUM(Encuestas!KA50,Encuestas!KD50,Encuestas!KF50,Calculos!DO50)</f>
        <v>0</v>
      </c>
      <c r="DQ50" s="273">
        <f>SUM(Encuestas!KJ50:KL50)</f>
        <v>0</v>
      </c>
      <c r="DR50" s="273">
        <f>SUM(Encuestas!KB50,Encuestas!KC50,Encuestas!KE50,Calculos!DQ50)</f>
        <v>0</v>
      </c>
      <c r="DS50" s="273">
        <f>VLOOKUP(Encuestas!KT50,'Matriz codigos'!$A$2:$B$8,2,FALSE)</f>
        <v>2</v>
      </c>
      <c r="DT50" s="273">
        <f>VLOOKUP(Encuestas!KU50,'Matriz codigos'!$A$2:$B$8,2,FALSE)</f>
        <v>2</v>
      </c>
      <c r="DU50" s="273">
        <f>VLOOKUP(Encuestas!KV50,'Matriz codigos'!$A$2:$B$8,2,FALSE)</f>
        <v>2</v>
      </c>
      <c r="DV50" s="273">
        <f>VLOOKUP(Encuestas!KW50,'Matriz codigos'!$A$2:$B$8,2,FALSE)</f>
        <v>2</v>
      </c>
      <c r="DW50" s="273">
        <f>VLOOKUP(Encuestas!KT50,'Matriz codigos'!$A$10:$B$16,2,FALSE)</f>
        <v>3</v>
      </c>
      <c r="DX50" s="273">
        <f>VLOOKUP(Encuestas!KU50,'Matriz codigos'!$A$10:$B$16,2,FALSE)</f>
        <v>3</v>
      </c>
      <c r="DY50" s="273">
        <f>VLOOKUP(Encuestas!KV50,'Matriz codigos'!$A$10:$B$16,2,FALSE)</f>
        <v>3</v>
      </c>
      <c r="DZ50" s="273">
        <f>VLOOKUP(Encuestas!KW50,'Matriz codigos'!$A$10:$B$16,2,FALSE)</f>
        <v>3</v>
      </c>
      <c r="EA50" s="273">
        <f t="shared" si="22"/>
        <v>0</v>
      </c>
      <c r="EB50" s="273">
        <f t="shared" si="23"/>
        <v>0</v>
      </c>
      <c r="EC50" s="273">
        <f t="shared" si="24"/>
        <v>100</v>
      </c>
      <c r="ED50" s="273">
        <f t="shared" si="25"/>
        <v>0</v>
      </c>
      <c r="EE50" s="273" t="str">
        <f t="shared" si="26"/>
        <v>OK</v>
      </c>
      <c r="EF50" s="273">
        <f>VLOOKUP(Encuestas!MR50,'Matriz codigos'!$A$18:$B$20,2,FALSE)</f>
        <v>1</v>
      </c>
      <c r="EG50" s="273">
        <f>VLOOKUP(Encuestas!MT50,'Matriz codigos'!$A$23:$B$26,2,FALSE)</f>
        <v>0</v>
      </c>
      <c r="EH50" s="273">
        <f>VLOOKUP(Encuestas!MU50,'Matriz codigos'!$A$23:$B$26,2,FALSE)</f>
        <v>0</v>
      </c>
      <c r="EI50" s="273">
        <f>VLOOKUP(Encuestas!MV50,'Matriz codigos'!$A$23:$B$26,2,FALSE)</f>
        <v>0</v>
      </c>
      <c r="EJ50" s="273">
        <f>VLOOKUP(Encuestas!MW50,'Matriz codigos'!$A$23:$B$26,2,FALSE)</f>
        <v>0</v>
      </c>
      <c r="EK50" s="273">
        <f>VLOOKUP(Encuestas!MX50,'Matriz codigos'!$A$23:$B$26,2,FALSE)</f>
        <v>2</v>
      </c>
      <c r="EL50" s="273">
        <f>VLOOKUP(Encuestas!MY50,'Matriz codigos'!$A$23:$B$26,2,FALSE)</f>
        <v>0</v>
      </c>
      <c r="EM50" s="273">
        <f>VLOOKUP(Encuestas!MZ50,'Matriz codigos'!$A$23:$B$26,2,FALSE)</f>
        <v>0</v>
      </c>
      <c r="EN50" s="273">
        <f>VLOOKUP(Encuestas!NA50,'Matriz codigos'!$A$23:$B$26,2,FALSE)</f>
        <v>0</v>
      </c>
      <c r="EO50" s="273">
        <f>SUM(Encuestas!NW50,Encuestas!OC50,Encuestas!OI50,Encuestas!OO50,Encuestas!OU50,Encuestas!PA50,Encuestas!PG50)</f>
        <v>0</v>
      </c>
      <c r="EP50" s="273">
        <f>SUM(Encuestas!NX50,Encuestas!OD50,Encuestas!OJ50,Encuestas!OP50,Encuestas!OV50,Encuestas!PB50,Encuestas!PH50)</f>
        <v>0</v>
      </c>
      <c r="EQ50" s="273">
        <f>SUM(Encuestas!NW50:NX50)</f>
        <v>0</v>
      </c>
      <c r="ER50" s="273">
        <f>SUM(Encuestas!OC50:OD50)</f>
        <v>0</v>
      </c>
      <c r="ES50" s="273">
        <f>SUM(Encuestas!OI50:OJ50)</f>
        <v>0</v>
      </c>
      <c r="ET50" s="273">
        <f>SUM(Encuestas!OO50:OP50)</f>
        <v>0</v>
      </c>
      <c r="EU50" s="273">
        <f>SUM(Encuestas!OU50:OV50)</f>
        <v>0</v>
      </c>
      <c r="EV50" s="273">
        <f>SUM(Encuestas!PA50:PB50)</f>
        <v>0</v>
      </c>
      <c r="EW50" s="273">
        <f>SUM(Encuestas!PG50:PH50)</f>
        <v>0</v>
      </c>
    </row>
    <row r="51" spans="1:153" x14ac:dyDescent="0.25">
      <c r="A51" s="273">
        <f>Encuestas!A51</f>
        <v>112020229</v>
      </c>
      <c r="B51" s="273">
        <f>SUM(Encuestas!Z51:AB51)</f>
        <v>2</v>
      </c>
      <c r="C51" s="273">
        <f>SUM(Encuestas!AC51:AE51)</f>
        <v>2</v>
      </c>
      <c r="D51" s="273">
        <f t="shared" si="1"/>
        <v>4</v>
      </c>
      <c r="E51" s="273">
        <f>SUM(Encuestas!AF51:AH51)</f>
        <v>0</v>
      </c>
      <c r="F51" s="273">
        <f>SUM(Encuestas!AI51:AK51)</f>
        <v>0</v>
      </c>
      <c r="G51" s="273">
        <f t="shared" si="2"/>
        <v>0</v>
      </c>
      <c r="H51" s="273">
        <f>SUM(Encuestas!AL51:AN51)</f>
        <v>2</v>
      </c>
      <c r="I51" s="273">
        <f>SUM(Encuestas!AO51:AQ51)</f>
        <v>2</v>
      </c>
      <c r="J51" s="273">
        <f>SUM(Encuestas!W51:Y51)</f>
        <v>15</v>
      </c>
      <c r="K51" s="273">
        <f>SUM(Encuestas!W51,Encuestas!Z51,Encuestas!AC51,Encuestas!AF51,Encuestas!AI51,Encuestas!AL51,Encuestas!AO51)</f>
        <v>23</v>
      </c>
      <c r="L51" s="273">
        <f t="shared" si="3"/>
        <v>100</v>
      </c>
      <c r="M51" s="273">
        <f>SUM(Encuestas!X51,Encuestas!AA51,Encuestas!AD51,Encuestas!AG51,Encuestas!AJ51,Encuestas!AM51,Encuestas!AP51)</f>
        <v>0</v>
      </c>
      <c r="N51" s="273">
        <f t="shared" si="4"/>
        <v>0</v>
      </c>
      <c r="O51" s="273">
        <f>SUM(Encuestas!Y51,Encuestas!AB51,Encuestas!AE51,Encuestas!AH51,Encuestas!AK51,Encuestas!AN51,Encuestas!AQ51)</f>
        <v>0</v>
      </c>
      <c r="P51" s="273">
        <f t="shared" si="5"/>
        <v>0</v>
      </c>
      <c r="Q51" s="273">
        <f t="shared" si="6"/>
        <v>23</v>
      </c>
      <c r="R51" s="273">
        <f>SUM(Encuestas!BG51:BI51)</f>
        <v>0</v>
      </c>
      <c r="S51" s="273">
        <f>100-SUM(Encuestas!BB51:BI51)</f>
        <v>0</v>
      </c>
      <c r="T51" s="273">
        <f>SUM(Encuestas!BB51:BF51,Calculos!R51:S51)</f>
        <v>100</v>
      </c>
      <c r="U51" s="279">
        <f>IF((Encuestas!BL51&lt;Encuestas!BK51),(Encuestas!BL51+13)-Encuestas!BK51,(Encuestas!BL51-Encuestas!BK51)+1)</f>
        <v>4</v>
      </c>
      <c r="V51" s="273">
        <f>SUM(Encuestas!BN51:BO51)</f>
        <v>19</v>
      </c>
      <c r="W51" s="273">
        <f>IF((J51&gt;Encuestas!BN51),"OK",J51-Encuestas!BN51)</f>
        <v>0</v>
      </c>
      <c r="X51" s="36" t="str">
        <f>IF(W51="OK",(Encuestas!BN51/Calculos!J51)*100,"")</f>
        <v/>
      </c>
      <c r="Y51" s="273" t="str">
        <f>IF(SUM(Encuestas!BP51,Encuestas!BQ51,Encuestas!BR51)=Encuestas!BN51,"OK",(SUM(Encuestas!BP51,Encuestas!BQ51,Encuestas!BR51)-Encuestas!BN51))</f>
        <v>OK</v>
      </c>
      <c r="Z51" s="273">
        <f>IF((D51&gt;Encuestas!BO51),"OK",D51-Encuestas!BO51)</f>
        <v>0</v>
      </c>
      <c r="AA51" s="273">
        <f>IF(SUM(Encuestas!BS51,Encuestas!BT51,Encuestas!BU51)=CM51,"OK",(SUM(Encuestas!BS51,Encuestas!BT51,Encuestas!BU51)-Encuestas!BO51))</f>
        <v>0</v>
      </c>
      <c r="AB51" s="273">
        <f>((Encuestas!BP51+Encuestas!BQ51)/Encuestas!BN51)*100</f>
        <v>100</v>
      </c>
      <c r="AC51" s="273" t="str">
        <f t="shared" si="7"/>
        <v>OK</v>
      </c>
      <c r="AD51" s="273">
        <f>((Encuestas!BS51+Encuestas!BT51)/Encuestas!BO51)*100</f>
        <v>100</v>
      </c>
      <c r="AE51" s="273" t="str">
        <f t="shared" si="8"/>
        <v>OK</v>
      </c>
      <c r="AF51" s="273">
        <f t="shared" si="9"/>
        <v>0</v>
      </c>
      <c r="AG51" s="273">
        <f t="shared" si="10"/>
        <v>0</v>
      </c>
      <c r="AH51" s="273">
        <f>SUM(Encuestas!BP51,Encuestas!BS51)</f>
        <v>2</v>
      </c>
      <c r="AI51" s="273">
        <f>SUM(Encuestas!BQ51,Encuestas!BT51)</f>
        <v>17</v>
      </c>
      <c r="AJ51" s="273">
        <f>SUM(Encuestas!BR51,Encuestas!BU51)</f>
        <v>0</v>
      </c>
      <c r="AK51" s="273">
        <f t="shared" si="11"/>
        <v>100</v>
      </c>
      <c r="AL51" s="273" t="str">
        <f t="shared" si="12"/>
        <v>OK</v>
      </c>
      <c r="AM51" s="273">
        <f t="shared" si="13"/>
        <v>0</v>
      </c>
      <c r="AN51" s="273">
        <f>((Encuestas!BO51/Encuestas!BN51)*100)</f>
        <v>26.666666666666668</v>
      </c>
      <c r="AO51" s="273" t="str">
        <f t="shared" si="14"/>
        <v>OK</v>
      </c>
      <c r="AP51" s="273">
        <f>IF((Encuestas!BO51&gt;0),(((18*(Encuestas!BO51*(Encuestas!BV51/100)))+(30*(Encuestas!BO51*(Encuestas!BW51/100)))+(36*(Encuestas!BO51*(Encuestas!BX51/100))))/Encuestas!BO51),0)</f>
        <v>18</v>
      </c>
      <c r="AQ51" s="273">
        <f>SUM(Encuestas!CJ51,Encuestas!CN51)</f>
        <v>12</v>
      </c>
      <c r="AR51" s="273">
        <f>SUM(Encuestas!CK51,Encuestas!CO51)</f>
        <v>0</v>
      </c>
      <c r="AS51" s="273">
        <f>SUM(Encuestas!CL51,Encuestas!CP51)</f>
        <v>0</v>
      </c>
      <c r="AT51" s="273">
        <f>SUM(Encuestas!CM51,Encuestas!CQ51)</f>
        <v>8</v>
      </c>
      <c r="AU51" s="273">
        <f>SUM(Encuestas!CV51,Encuestas!CW51,Encuestas!DB51,Encuestas!DC51)</f>
        <v>0</v>
      </c>
      <c r="AV51" s="273">
        <f>SUM(Encuestas!CX51,Encuestas!DD51)</f>
        <v>0</v>
      </c>
      <c r="AW51" s="273">
        <f>SUM(Encuestas!CY51,Encuestas!CZ51,Encuestas!DE51,Encuestas!DF51)</f>
        <v>0</v>
      </c>
      <c r="AX51" s="273">
        <f>SUM(Encuestas!DA51,Encuestas!DG51)</f>
        <v>0</v>
      </c>
      <c r="AY51" s="273">
        <f>SUM(Encuestas!DI51,Encuestas!DK51)</f>
        <v>0</v>
      </c>
      <c r="AZ51" s="273">
        <f>SUM(Encuestas!DS51,Encuestas!DU51)</f>
        <v>0</v>
      </c>
      <c r="BA51" s="5" t="str">
        <f>IF(((AV51*Encuestas!DM51)=0),"OK",IF((Calculos!AV51*Encuestas!DM51)&gt;0,"NO",0))</f>
        <v>OK</v>
      </c>
      <c r="BB51" s="5" t="str">
        <f>IF((Calculos!AW51*Encuestas!DN51)=0,"OK", IF((Calculos!AW51*Encuestas!DN51)&gt;0,"NO",0))</f>
        <v>OK</v>
      </c>
      <c r="BC51" s="5" t="str">
        <f>IF((Calculos!AX51*Encuestas!DO51)=0,"OK",IF((Calculos!AX51*Encuestas!DO51)&gt;0,"NO",0))</f>
        <v>OK</v>
      </c>
      <c r="BD51" s="279">
        <f>SUM(Calculos!AY51,Calculos!AU51)</f>
        <v>0</v>
      </c>
      <c r="BE51" s="279">
        <f>SUM(Calculos!AV51,Encuestas!DM51)</f>
        <v>0</v>
      </c>
      <c r="BF51" s="279">
        <f>SUM(Calculos!AW51,Encuestas!DO51)</f>
        <v>0</v>
      </c>
      <c r="BG51" s="279">
        <f>SUM(Calculos!AX51,Encuestas!DQ51)</f>
        <v>0</v>
      </c>
      <c r="BH51" s="5" t="str">
        <f>IF(((Calculos!AZ51*Calculos!AQ51)=0),"OK",IF((Calculos!AZ51*Calculos!AQ51)&gt;0,"NO"))</f>
        <v>OK</v>
      </c>
      <c r="BI51" s="5" t="str">
        <f>IF((Calculos!AR51*Encuestas!DW51)=0,"OK",IF((Calculos!AR51*Encuestas!DW51)&gt;0,"NO"))</f>
        <v>OK</v>
      </c>
      <c r="BJ51" s="5" t="str">
        <f>IF((Calculos!AS51*Encuestas!DY51)=0,"OK",IF((Encuestas!DY51*Calculos!AS51)&gt;0,"NO"))</f>
        <v>OK</v>
      </c>
      <c r="BK51" s="5" t="str">
        <f>Validadores!S51</f>
        <v>OK</v>
      </c>
      <c r="BL51" s="273">
        <f t="shared" si="15"/>
        <v>12</v>
      </c>
      <c r="BM51" s="273">
        <f>SUM(AR51,Encuestas!DW51)</f>
        <v>0</v>
      </c>
      <c r="BN51" s="273">
        <f>SUM(Encuestas!DY51,Calculos!AS51)</f>
        <v>0</v>
      </c>
      <c r="BO51" s="273">
        <f>SUM(Encuestas!EA51,Calculos!AT51)</f>
        <v>8</v>
      </c>
      <c r="BP51" s="273">
        <f>SUM(Encuestas!EC51,Encuestas!ED51)</f>
        <v>0</v>
      </c>
      <c r="BQ51" s="273" t="str">
        <f>IF(Encuestas!CR51*Calculos!BP51=0,"OK",IF(Encuestas!CR51*Calculos!BP51&gt;0,"Err"))</f>
        <v>OK</v>
      </c>
      <c r="BR51" s="273" t="str">
        <f>IF(Encuestas!EE51*Encuestas!CS51=0,"OK",IF(Encuestas!EE51*Encuestas!CS51&gt;0,"Err"))</f>
        <v>OK</v>
      </c>
      <c r="BS51" s="273" t="str">
        <f>IF(Encuestas!EF51*Encuestas!CT51=0,"OK",IF(Encuestas!EF51*Encuestas!CT51&gt;0,"Err"))</f>
        <v>OK</v>
      </c>
      <c r="BT51" s="273" t="str">
        <f>IF(Encuestas!EG51*Encuestas!CU51=0,"OK",IF(Encuestas!EG51*Encuestas!CU51&gt;0,"Err"))</f>
        <v>OK</v>
      </c>
      <c r="BU51" s="273">
        <f>SUM(Encuestas!CR51,Calculos!BP51)</f>
        <v>2</v>
      </c>
      <c r="BV51" s="273">
        <f>SUM(Encuestas!EE51,Encuestas!CS51)</f>
        <v>0</v>
      </c>
      <c r="BW51" s="273">
        <f>SUM(Encuestas!EF51,Encuestas!CT51)</f>
        <v>0</v>
      </c>
      <c r="BX51" s="273">
        <f>SUM(Encuestas!EG51,Encuestas!CU51)</f>
        <v>0</v>
      </c>
      <c r="BY51" s="273" t="str">
        <f>IF(SUM(Encuestas!FD51,Encuestas!FE51)=100,"OK",0)</f>
        <v>OK</v>
      </c>
      <c r="BZ51" s="6">
        <f>SUM(Encuestas!FG51:'Encuestas'!FI51)</f>
        <v>0</v>
      </c>
      <c r="CA51" s="273">
        <f>SUM(Encuestas!FJ51:'Encuestas'!FL51)</f>
        <v>0</v>
      </c>
      <c r="CB51" s="273">
        <f>SUM(Encuestas!FM51:'Encuestas'!FO51)</f>
        <v>0</v>
      </c>
      <c r="CC51" s="273">
        <f>SUM(Encuestas!FP51:'Encuestas'!FR51)</f>
        <v>0</v>
      </c>
      <c r="CD51" s="273">
        <f>SUM(Encuestas!FS51:'Encuestas'!FU51)</f>
        <v>0</v>
      </c>
      <c r="CE51" s="273">
        <f>Encuestas!FG51+Encuestas!FJ51+Encuestas!FM51+Encuestas!FP51+Encuestas!FS51</f>
        <v>0</v>
      </c>
      <c r="CF51" s="273">
        <f>Encuestas!FH51+Encuestas!FK51+Encuestas!FN51+Encuestas!FQ51+Encuestas!FT51</f>
        <v>0</v>
      </c>
      <c r="CG51" s="273">
        <f>Encuestas!FI51+Encuestas!FL51+Encuestas!FO51+Encuestas!FR51+Encuestas!FU51</f>
        <v>0</v>
      </c>
      <c r="CH51" s="273">
        <f t="shared" si="16"/>
        <v>0</v>
      </c>
      <c r="CI51" s="273" t="e">
        <f>((Encuestas!BS5+Encuestas!BT5)/Encuestas!BO5)*100</f>
        <v>#DIV/0!</v>
      </c>
      <c r="CJ51" s="273" t="e">
        <f>IF(AD5&lt;=100,"OK","Err")</f>
        <v>#DIV/0!</v>
      </c>
      <c r="CK51" s="273" t="e">
        <v>#N/A</v>
      </c>
      <c r="CL51" s="273" t="str">
        <f>IF(AND(Encuestas!FF51="no",Calculos!CH51=0),"OK","Err")</f>
        <v>Err</v>
      </c>
      <c r="CM51" s="273">
        <f>IF(SUM(Encuestas!GB51:GF51)=100,"OK",0)</f>
        <v>0</v>
      </c>
      <c r="CN51" s="273">
        <f>IF((Encuestas!GJ51-Encuestas!GI51)&lt;=0,(Encuestas!GJ51-Encuestas!GI51)+12,(Encuestas!GJ51-Encuestas!GI51))</f>
        <v>12</v>
      </c>
      <c r="CO51" s="273">
        <f>SUM(Encuestas!GL51:GM51)</f>
        <v>0</v>
      </c>
      <c r="CP51" s="273">
        <f>SUM(Encuestas!GN51,Encuestas!GP51)</f>
        <v>0</v>
      </c>
      <c r="CQ51" s="273" t="str">
        <f>IF(SUM(Encuestas!GN51,Encuestas!GO51)=Encuestas!GL51,"OK",0)</f>
        <v>OK</v>
      </c>
      <c r="CR51" s="273" t="str">
        <f>IF(SUM(Encuestas!GP51,Encuestas!GQ51)=Encuestas!GM51,"OK",0)</f>
        <v>OK</v>
      </c>
      <c r="CS51" s="273" t="e">
        <v>#N/A</v>
      </c>
      <c r="CT51" s="273" t="e">
        <v>#N/A</v>
      </c>
      <c r="CU51" s="273" t="e">
        <v>#N/A</v>
      </c>
      <c r="CV51" s="273" t="e">
        <f>((Encuestas!BS5+Encuestas!BT5)/Encuestas!BO5)*100</f>
        <v>#DIV/0!</v>
      </c>
      <c r="CW51" s="273" t="e">
        <f t="shared" si="28"/>
        <v>#DIV/0!</v>
      </c>
      <c r="CX51" s="273" t="e">
        <f>((Encuestas!BS5+Encuestas!BT5)/Encuestas!BO5)*100</f>
        <v>#DIV/0!</v>
      </c>
      <c r="CY51" s="273">
        <f>SUM(Encuestas!GR51:GS51)</f>
        <v>0</v>
      </c>
      <c r="CZ51" s="273">
        <f>IF(SUM(Encuestas!GT51:GV51)=100,"OK",0)</f>
        <v>0</v>
      </c>
      <c r="DA51" s="273" t="e">
        <v>#N/A</v>
      </c>
      <c r="DB51" s="273">
        <f>SUM(Encuestas!HL51:HO51)</f>
        <v>0</v>
      </c>
      <c r="DC51" s="273">
        <f>SUM(Encuestas!HP51,Encuestas!HR51)</f>
        <v>0</v>
      </c>
      <c r="DD51" s="273">
        <f>SUM(Encuestas!HQ51,Encuestas!HS51)</f>
        <v>0</v>
      </c>
      <c r="DE51" s="273">
        <f>SUM(Encuestas!HP51,Encuestas!HQ51)</f>
        <v>0</v>
      </c>
      <c r="DF51" s="273">
        <f>SUM(Encuestas!HR51,Encuestas!HS51)</f>
        <v>0</v>
      </c>
      <c r="DG51" s="273">
        <f t="shared" si="21"/>
        <v>0</v>
      </c>
      <c r="DH51" s="273">
        <f>IF(SUM(Encuestas!HT51:IA51)=100,"OK",0)</f>
        <v>0</v>
      </c>
      <c r="DI51" s="273">
        <f>IF(SUM(Encuestas!IB51:IH51)=100,"OK",0)</f>
        <v>0</v>
      </c>
      <c r="DJ51" s="273">
        <f>IF(SUM(Encuestas!IJ51:IK51)=100,"OK",0)</f>
        <v>0</v>
      </c>
      <c r="DK51" s="273">
        <f>SUM(Encuestas!IL51:IV51)</f>
        <v>135</v>
      </c>
      <c r="DL51" s="273">
        <f>SUM(Encuestas!IW51:IX51)</f>
        <v>0</v>
      </c>
      <c r="DM51" s="273">
        <f>SUM(Encuestas!IY51,Encuestas!JA51,Encuestas!JC51,Encuestas!JE51,Encuestas!JG51,Encuestas!JI51,Encuestas!JK51,Encuestas!JM51,Encuestas!JO51)</f>
        <v>0</v>
      </c>
      <c r="DN51" s="273">
        <f>SUM(Encuestas!IZ51,Encuestas!JB51,Encuestas!JD51,Encuestas!JF51,Encuestas!JH51,Encuestas!JJ51,Encuestas!JL51,Encuestas!JN51,Encuestas!JR51)</f>
        <v>0</v>
      </c>
      <c r="DO51" s="273">
        <f>SUM(Encuestas!KG51:KH51)</f>
        <v>0</v>
      </c>
      <c r="DP51" s="273">
        <f>SUM(Encuestas!KA51,Encuestas!KD51,Encuestas!KF51,Calculos!DO51)</f>
        <v>0</v>
      </c>
      <c r="DQ51" s="273">
        <f>SUM(Encuestas!KJ51:KL51)</f>
        <v>0</v>
      </c>
      <c r="DR51" s="273">
        <f>SUM(Encuestas!KB51,Encuestas!KC51,Encuestas!KE51,Calculos!DQ51)</f>
        <v>0</v>
      </c>
      <c r="DS51" s="273">
        <f>VLOOKUP(Encuestas!KT51,'Matriz codigos'!$A$2:$B$8,2,FALSE)</f>
        <v>2</v>
      </c>
      <c r="DT51" s="273">
        <f>VLOOKUP(Encuestas!KU51,'Matriz codigos'!$A$2:$B$8,2,FALSE)</f>
        <v>2</v>
      </c>
      <c r="DU51" s="273">
        <f>VLOOKUP(Encuestas!KV51,'Matriz codigos'!$A$2:$B$8,2,FALSE)</f>
        <v>2</v>
      </c>
      <c r="DV51" s="273">
        <f>VLOOKUP(Encuestas!KW51,'Matriz codigos'!$A$2:$B$8,2,FALSE)</f>
        <v>2</v>
      </c>
      <c r="DW51" s="273">
        <f>VLOOKUP(Encuestas!KT51,'Matriz codigos'!$A$10:$B$16,2,FALSE)</f>
        <v>3</v>
      </c>
      <c r="DX51" s="273">
        <f>VLOOKUP(Encuestas!KU51,'Matriz codigos'!$A$10:$B$16,2,FALSE)</f>
        <v>3</v>
      </c>
      <c r="DY51" s="273">
        <f>VLOOKUP(Encuestas!KV51,'Matriz codigos'!$A$10:$B$16,2,FALSE)</f>
        <v>3</v>
      </c>
      <c r="DZ51" s="273">
        <f>VLOOKUP(Encuestas!KW51,'Matriz codigos'!$A$10:$B$16,2,FALSE)</f>
        <v>3</v>
      </c>
      <c r="EA51" s="273">
        <f t="shared" si="22"/>
        <v>0</v>
      </c>
      <c r="EB51" s="273">
        <f t="shared" si="23"/>
        <v>0</v>
      </c>
      <c r="EC51" s="273">
        <f t="shared" si="24"/>
        <v>100</v>
      </c>
      <c r="ED51" s="273">
        <f t="shared" si="25"/>
        <v>0</v>
      </c>
      <c r="EE51" s="273" t="str">
        <f t="shared" si="26"/>
        <v>OK</v>
      </c>
      <c r="EF51" s="273">
        <f>VLOOKUP(Encuestas!MR51,'Matriz codigos'!$A$18:$B$20,2,FALSE)</f>
        <v>2</v>
      </c>
      <c r="EG51" s="273">
        <f>VLOOKUP(Encuestas!MT51,'Matriz codigos'!$A$23:$B$26,2,FALSE)</f>
        <v>0</v>
      </c>
      <c r="EH51" s="273">
        <f>VLOOKUP(Encuestas!MU51,'Matriz codigos'!$A$23:$B$26,2,FALSE)</f>
        <v>0</v>
      </c>
      <c r="EI51" s="273">
        <f>VLOOKUP(Encuestas!MV51,'Matriz codigos'!$A$23:$B$26,2,FALSE)</f>
        <v>0</v>
      </c>
      <c r="EJ51" s="273">
        <f>VLOOKUP(Encuestas!MW51,'Matriz codigos'!$A$23:$B$26,2,FALSE)</f>
        <v>2</v>
      </c>
      <c r="EK51" s="273">
        <f>VLOOKUP(Encuestas!MX51,'Matriz codigos'!$A$23:$B$26,2,FALSE)</f>
        <v>2</v>
      </c>
      <c r="EL51" s="273">
        <f>VLOOKUP(Encuestas!MY51,'Matriz codigos'!$A$23:$B$26,2,FALSE)</f>
        <v>0</v>
      </c>
      <c r="EM51" s="273">
        <f>VLOOKUP(Encuestas!MZ51,'Matriz codigos'!$A$23:$B$26,2,FALSE)</f>
        <v>0</v>
      </c>
      <c r="EN51" s="273">
        <f>VLOOKUP(Encuestas!NA51,'Matriz codigos'!$A$23:$B$26,2,FALSE)</f>
        <v>0</v>
      </c>
      <c r="EO51" s="273">
        <f>SUM(Encuestas!NW51,Encuestas!OC51,Encuestas!OI51,Encuestas!OO51,Encuestas!OU51,Encuestas!PA51,Encuestas!PG51)</f>
        <v>0</v>
      </c>
      <c r="EP51" s="273">
        <f>SUM(Encuestas!NX51,Encuestas!OD51,Encuestas!OJ51,Encuestas!OP51,Encuestas!OV51,Encuestas!PB51,Encuestas!PH51)</f>
        <v>0</v>
      </c>
      <c r="EQ51" s="273">
        <f>SUM(Encuestas!NW51:NX51)</f>
        <v>0</v>
      </c>
      <c r="ER51" s="273">
        <f>SUM(Encuestas!OC51:OD51)</f>
        <v>0</v>
      </c>
      <c r="ES51" s="273">
        <f>SUM(Encuestas!OI51:OJ51)</f>
        <v>0</v>
      </c>
      <c r="ET51" s="273">
        <f>SUM(Encuestas!OO51:OP51)</f>
        <v>0</v>
      </c>
      <c r="EU51" s="273">
        <f>SUM(Encuestas!OU51:OV51)</f>
        <v>0</v>
      </c>
      <c r="EV51" s="273">
        <f>SUM(Encuestas!PA51:PB51)</f>
        <v>0</v>
      </c>
      <c r="EW51" s="273">
        <f>SUM(Encuestas!PG51:PH51)</f>
        <v>0</v>
      </c>
    </row>
    <row r="52" spans="1:153" x14ac:dyDescent="0.25">
      <c r="A52" s="273">
        <f>Encuestas!A52</f>
        <v>112020109</v>
      </c>
      <c r="B52" s="273">
        <f>SUM(Encuestas!Z52:AB52)</f>
        <v>1</v>
      </c>
      <c r="C52" s="273">
        <f>SUM(Encuestas!AC52:AE52)</f>
        <v>8</v>
      </c>
      <c r="D52" s="273">
        <f t="shared" si="1"/>
        <v>9</v>
      </c>
      <c r="E52" s="273">
        <f>SUM(Encuestas!AF52:AH52)</f>
        <v>0</v>
      </c>
      <c r="F52" s="273">
        <f>SUM(Encuestas!AI52:AK52)</f>
        <v>1</v>
      </c>
      <c r="G52" s="273">
        <f t="shared" si="2"/>
        <v>1</v>
      </c>
      <c r="H52" s="273">
        <f>SUM(Encuestas!AL52:AN52)</f>
        <v>3</v>
      </c>
      <c r="I52" s="273">
        <f>SUM(Encuestas!AO52:AQ52)</f>
        <v>0</v>
      </c>
      <c r="J52" s="273">
        <f>SUM(Encuestas!W52:Y52)</f>
        <v>31</v>
      </c>
      <c r="K52" s="273">
        <f>SUM(Encuestas!W52,Encuestas!Z52,Encuestas!AC52,Encuestas!AF52,Encuestas!AI52,Encuestas!AL52,Encuestas!AO52)</f>
        <v>44</v>
      </c>
      <c r="L52" s="273">
        <f t="shared" si="3"/>
        <v>100</v>
      </c>
      <c r="M52" s="273">
        <f>SUM(Encuestas!X52,Encuestas!AA52,Encuestas!AD52,Encuestas!AG52,Encuestas!AJ52,Encuestas!AM52,Encuestas!AP52)</f>
        <v>0</v>
      </c>
      <c r="N52" s="273">
        <f t="shared" si="4"/>
        <v>0</v>
      </c>
      <c r="O52" s="273">
        <f>SUM(Encuestas!Y52,Encuestas!AB52,Encuestas!AE52,Encuestas!AH52,Encuestas!AK52,Encuestas!AN52,Encuestas!AQ52)</f>
        <v>0</v>
      </c>
      <c r="P52" s="273">
        <f t="shared" si="5"/>
        <v>0</v>
      </c>
      <c r="Q52" s="273">
        <f t="shared" si="6"/>
        <v>44</v>
      </c>
      <c r="R52" s="273">
        <f>SUM(Encuestas!BG52:BI52)</f>
        <v>0</v>
      </c>
      <c r="S52" s="273">
        <f>100-SUM(Encuestas!BB52:BI52)</f>
        <v>0</v>
      </c>
      <c r="T52" s="273">
        <f>SUM(Encuestas!BB52:BF52,Calculos!R52:S52)</f>
        <v>100</v>
      </c>
      <c r="U52" s="279">
        <f>IF((Encuestas!BL52&lt;Encuestas!BK52),(Encuestas!BL52+13)-Encuestas!BK52,(Encuestas!BL52-Encuestas!BK52)+1)</f>
        <v>4</v>
      </c>
      <c r="V52" s="273">
        <f>SUM(Encuestas!BN52:BO52)</f>
        <v>32</v>
      </c>
      <c r="W52" s="273">
        <f>IF((J52&gt;Encuestas!BN52),"OK",J52-Encuestas!BN52)</f>
        <v>0</v>
      </c>
      <c r="X52" s="36" t="str">
        <f>IF(W52="OK",(Encuestas!BN52/Calculos!J52)*100,"")</f>
        <v/>
      </c>
      <c r="Y52" s="273" t="str">
        <f>IF(SUM(Encuestas!BP52,Encuestas!BQ52,Encuestas!BR52)=Encuestas!BN52,"OK",(SUM(Encuestas!BP52,Encuestas!BQ52,Encuestas!BR52)-Encuestas!BN52))</f>
        <v>OK</v>
      </c>
      <c r="Z52" s="273" t="str">
        <f>IF((D52&gt;Encuestas!BO52),"OK",D52-Encuestas!BO52)</f>
        <v>OK</v>
      </c>
      <c r="AA52" s="273">
        <f>IF(SUM(Encuestas!BS52,Encuestas!BT52,Encuestas!BU52)=CM52,"OK",(SUM(Encuestas!BS52,Encuestas!BT52,Encuestas!BU52)-Encuestas!BO52))</f>
        <v>0</v>
      </c>
      <c r="AB52" s="273">
        <f>((Encuestas!BP52+Encuestas!BQ52)/Encuestas!BN52)*100</f>
        <v>90.322580645161281</v>
      </c>
      <c r="AC52" s="273" t="str">
        <f t="shared" si="7"/>
        <v>OK</v>
      </c>
      <c r="AD52" s="273">
        <f>((Encuestas!BS52+Encuestas!BT52)/Encuestas!BO52)*100</f>
        <v>100</v>
      </c>
      <c r="AE52" s="273" t="str">
        <f t="shared" si="8"/>
        <v>OK</v>
      </c>
      <c r="AF52" s="273">
        <f t="shared" si="9"/>
        <v>9.6774193548387188</v>
      </c>
      <c r="AG52" s="273">
        <f t="shared" si="10"/>
        <v>0</v>
      </c>
      <c r="AH52" s="273">
        <f>SUM(Encuestas!BP52,Encuestas!BS52)</f>
        <v>22</v>
      </c>
      <c r="AI52" s="273">
        <f>SUM(Encuestas!BQ52,Encuestas!BT52)</f>
        <v>7</v>
      </c>
      <c r="AJ52" s="273">
        <f>SUM(Encuestas!BR52,Encuestas!BU52)</f>
        <v>3</v>
      </c>
      <c r="AK52" s="273">
        <f t="shared" si="11"/>
        <v>90.625</v>
      </c>
      <c r="AL52" s="273" t="str">
        <f t="shared" si="12"/>
        <v>OK</v>
      </c>
      <c r="AM52" s="273">
        <f t="shared" si="13"/>
        <v>9.375</v>
      </c>
      <c r="AN52" s="273">
        <f>((Encuestas!BO52/Encuestas!BN52)*100)</f>
        <v>3.225806451612903</v>
      </c>
      <c r="AO52" s="273" t="str">
        <f t="shared" si="14"/>
        <v>OK</v>
      </c>
      <c r="AP52" s="273">
        <f>IF((Encuestas!BO52&gt;0),(((18*(Encuestas!BO52*(Encuestas!BV52/100)))+(30*(Encuestas!BO52*(Encuestas!BW52/100)))+(36*(Encuestas!BO52*(Encuestas!BX52/100))))/Encuestas!BO52),0)</f>
        <v>18</v>
      </c>
      <c r="AQ52" s="273">
        <f>SUM(Encuestas!CJ52,Encuestas!CN52)</f>
        <v>28</v>
      </c>
      <c r="AR52" s="273">
        <f>SUM(Encuestas!CK52,Encuestas!CO52)</f>
        <v>0</v>
      </c>
      <c r="AS52" s="273">
        <f>SUM(Encuestas!CL52,Encuestas!CP52)</f>
        <v>0</v>
      </c>
      <c r="AT52" s="273">
        <f>SUM(Encuestas!CM52,Encuestas!CQ52)</f>
        <v>10</v>
      </c>
      <c r="AU52" s="273">
        <f>SUM(Encuestas!CV52,Encuestas!CW52,Encuestas!DB52,Encuestas!DC52)</f>
        <v>0</v>
      </c>
      <c r="AV52" s="273">
        <f>SUM(Encuestas!CX52,Encuestas!DD52)</f>
        <v>0</v>
      </c>
      <c r="AW52" s="273">
        <f>SUM(Encuestas!CY52,Encuestas!CZ52,Encuestas!DE52,Encuestas!DF52)</f>
        <v>0</v>
      </c>
      <c r="AX52" s="273">
        <f>SUM(Encuestas!DA52,Encuestas!DG52)</f>
        <v>0</v>
      </c>
      <c r="AY52" s="273">
        <f>SUM(Encuestas!DI52,Encuestas!DK52)</f>
        <v>0</v>
      </c>
      <c r="AZ52" s="273">
        <f>SUM(Encuestas!DS52,Encuestas!DU52)</f>
        <v>0</v>
      </c>
      <c r="BA52" s="5" t="str">
        <f>IF(((AV52*Encuestas!DM52)=0),"OK",IF((Calculos!AV52*Encuestas!DM52)&gt;0,"NO",0))</f>
        <v>OK</v>
      </c>
      <c r="BB52" s="5" t="str">
        <f>IF((Calculos!AW52*Encuestas!DN52)=0,"OK", IF((Calculos!AW52*Encuestas!DN52)&gt;0,"NO",0))</f>
        <v>OK</v>
      </c>
      <c r="BC52" s="5" t="str">
        <f>IF((Calculos!AX52*Encuestas!DO52)=0,"OK",IF((Calculos!AX52*Encuestas!DO52)&gt;0,"NO",0))</f>
        <v>OK</v>
      </c>
      <c r="BD52" s="279">
        <f>SUM(Calculos!AY52,Calculos!AU52)</f>
        <v>0</v>
      </c>
      <c r="BE52" s="279">
        <f>SUM(Calculos!AV52,Encuestas!DM52)</f>
        <v>0</v>
      </c>
      <c r="BF52" s="279">
        <f>SUM(Calculos!AW52,Encuestas!DO52)</f>
        <v>0</v>
      </c>
      <c r="BG52" s="279">
        <f>SUM(Calculos!AX52,Encuestas!DQ52)</f>
        <v>0</v>
      </c>
      <c r="BH52" s="5" t="str">
        <f>IF(((Calculos!AZ52*Calculos!AQ52)=0),"OK",IF((Calculos!AZ52*Calculos!AQ52)&gt;0,"NO"))</f>
        <v>OK</v>
      </c>
      <c r="BI52" s="5" t="str">
        <f>IF((Calculos!AR52*Encuestas!DW52)=0,"OK",IF((Calculos!AR52*Encuestas!DW52)&gt;0,"NO"))</f>
        <v>OK</v>
      </c>
      <c r="BJ52" s="5" t="str">
        <f>IF((Calculos!AS52*Encuestas!DY52)=0,"OK",IF((Encuestas!DY52*Calculos!AS52)&gt;0,"NO"))</f>
        <v>OK</v>
      </c>
      <c r="BK52" s="5" t="str">
        <f>Validadores!S52</f>
        <v>OK</v>
      </c>
      <c r="BL52" s="273">
        <f t="shared" si="15"/>
        <v>28</v>
      </c>
      <c r="BM52" s="273">
        <f>SUM(AR52,Encuestas!DW52)</f>
        <v>0</v>
      </c>
      <c r="BN52" s="273">
        <f>SUM(Encuestas!DY52,Calculos!AS52)</f>
        <v>0</v>
      </c>
      <c r="BO52" s="273">
        <f>SUM(Encuestas!EA52,Calculos!AT52)</f>
        <v>10</v>
      </c>
      <c r="BP52" s="273">
        <f>SUM(Encuestas!EC52,Encuestas!ED52)</f>
        <v>0</v>
      </c>
      <c r="BQ52" s="273" t="str">
        <f>IF(Encuestas!CR52*Calculos!BP52=0,"OK",IF(Encuestas!CR52*Calculos!BP52&gt;0,"Err"))</f>
        <v>OK</v>
      </c>
      <c r="BR52" s="273" t="str">
        <f>IF(Encuestas!EE52*Encuestas!CS52=0,"OK",IF(Encuestas!EE52*Encuestas!CS52&gt;0,"Err"))</f>
        <v>OK</v>
      </c>
      <c r="BS52" s="273" t="str">
        <f>IF(Encuestas!EF52*Encuestas!CT52=0,"OK",IF(Encuestas!EF52*Encuestas!CT52&gt;0,"Err"))</f>
        <v>OK</v>
      </c>
      <c r="BT52" s="273" t="str">
        <f>IF(Encuestas!EG52*Encuestas!CU52=0,"OK",IF(Encuestas!EG52*Encuestas!CU52&gt;0,"Err"))</f>
        <v>OK</v>
      </c>
      <c r="BU52" s="273">
        <f>SUM(Encuestas!CR52,Calculos!BP52)</f>
        <v>1</v>
      </c>
      <c r="BV52" s="273">
        <f>SUM(Encuestas!EE52,Encuestas!CS52)</f>
        <v>0</v>
      </c>
      <c r="BW52" s="273">
        <f>SUM(Encuestas!EF52,Encuestas!CT52)</f>
        <v>1</v>
      </c>
      <c r="BX52" s="273">
        <f>SUM(Encuestas!EG52,Encuestas!CU52)</f>
        <v>0</v>
      </c>
      <c r="BY52" s="273" t="str">
        <f>IF(SUM(Encuestas!FD52,Encuestas!FE52)=100,"OK",0)</f>
        <v>OK</v>
      </c>
      <c r="BZ52" s="6">
        <f>SUM(Encuestas!FG52:'Encuestas'!FI52)</f>
        <v>30</v>
      </c>
      <c r="CA52" s="273">
        <f>SUM(Encuestas!FJ52:'Encuestas'!FL52)</f>
        <v>0</v>
      </c>
      <c r="CB52" s="273">
        <f>SUM(Encuestas!FM52:'Encuestas'!FO52)</f>
        <v>2</v>
      </c>
      <c r="CC52" s="273">
        <f>SUM(Encuestas!FP52:'Encuestas'!FR52)</f>
        <v>0</v>
      </c>
      <c r="CD52" s="273">
        <f>SUM(Encuestas!FS52:'Encuestas'!FU52)</f>
        <v>1</v>
      </c>
      <c r="CE52" s="273">
        <f>Encuestas!FG52+Encuestas!FJ52+Encuestas!FM52+Encuestas!FP52+Encuestas!FS52</f>
        <v>33</v>
      </c>
      <c r="CF52" s="273">
        <f>Encuestas!FH52+Encuestas!FK52+Encuestas!FN52+Encuestas!FQ52+Encuestas!FT52</f>
        <v>0</v>
      </c>
      <c r="CG52" s="273">
        <f>Encuestas!FI52+Encuestas!FL52+Encuestas!FO52+Encuestas!FR52+Encuestas!FU52</f>
        <v>0</v>
      </c>
      <c r="CH52" s="273">
        <f t="shared" si="16"/>
        <v>33</v>
      </c>
      <c r="CI52" s="273">
        <f t="shared" si="17"/>
        <v>100</v>
      </c>
      <c r="CJ52" s="273">
        <f t="shared" si="18"/>
        <v>0</v>
      </c>
      <c r="CK52" s="273">
        <f t="shared" si="19"/>
        <v>0</v>
      </c>
      <c r="CL52" s="273" t="str">
        <f>IF(AND(Encuestas!FF52="no",Calculos!CH52=0),"OK","Err")</f>
        <v>Err</v>
      </c>
      <c r="CM52" s="273" t="str">
        <f>IF(SUM(Encuestas!GB52:GF52)=100,"OK",0)</f>
        <v>OK</v>
      </c>
      <c r="CN52" s="273">
        <f>IF((Encuestas!GJ52-Encuestas!GI52)&lt;=0,(Encuestas!GJ52-Encuestas!GI52)+12,(Encuestas!GJ52-Encuestas!GI52))</f>
        <v>12</v>
      </c>
      <c r="CO52" s="273">
        <f>SUM(Encuestas!GL52:GM52)</f>
        <v>0</v>
      </c>
      <c r="CP52" s="273">
        <f>SUM(Encuestas!GN52,Encuestas!GP52)</f>
        <v>0</v>
      </c>
      <c r="CQ52" s="273" t="str">
        <f>IF(SUM(Encuestas!GN52,Encuestas!GO52)=Encuestas!GL52,"OK",0)</f>
        <v>OK</v>
      </c>
      <c r="CR52" s="273" t="str">
        <f>IF(SUM(Encuestas!GP52,Encuestas!GQ52)=Encuestas!GM52,"OK",0)</f>
        <v>OK</v>
      </c>
      <c r="CS52" s="273" t="e">
        <v>#N/A</v>
      </c>
      <c r="CT52" s="273" t="e">
        <v>#N/A</v>
      </c>
      <c r="CU52" s="273" t="e">
        <v>#N/A</v>
      </c>
      <c r="CV52" s="273">
        <f>((Encuestas!BS6+Encuestas!BT6)/Encuestas!BO6)*100</f>
        <v>50</v>
      </c>
      <c r="CW52" s="273" t="str">
        <f t="shared" si="28"/>
        <v>OK</v>
      </c>
      <c r="CX52" s="273">
        <f>((Encuestas!BS6+Encuestas!BT6)/Encuestas!BO6)*100</f>
        <v>50</v>
      </c>
      <c r="CY52" s="273">
        <f>SUM(Encuestas!GR52:GS52)</f>
        <v>35</v>
      </c>
      <c r="CZ52" s="273">
        <f>IF(SUM(Encuestas!GT52:GV52)=100,"OK",0)</f>
        <v>0</v>
      </c>
      <c r="DA52" s="273" t="e">
        <v>#N/A</v>
      </c>
      <c r="DB52" s="273">
        <f>SUM(Encuestas!HL52:HO52)</f>
        <v>5</v>
      </c>
      <c r="DC52" s="273">
        <f>SUM(Encuestas!HP52,Encuestas!HR52)</f>
        <v>0</v>
      </c>
      <c r="DD52" s="273">
        <f>SUM(Encuestas!HQ52,Encuestas!HS52)</f>
        <v>0</v>
      </c>
      <c r="DE52" s="273">
        <f>SUM(Encuestas!HP52,Encuestas!HQ52)</f>
        <v>0</v>
      </c>
      <c r="DF52" s="273">
        <f>SUM(Encuestas!HR52,Encuestas!HS52)</f>
        <v>0</v>
      </c>
      <c r="DG52" s="273">
        <f t="shared" si="21"/>
        <v>0</v>
      </c>
      <c r="DH52" s="273" t="str">
        <f>IF(SUM(Encuestas!HT52:IA52)=100,"OK",0)</f>
        <v>OK</v>
      </c>
      <c r="DI52" s="273">
        <f>IF(SUM(Encuestas!IB52:IH52)=100,"OK",0)</f>
        <v>0</v>
      </c>
      <c r="DJ52" s="273" t="str">
        <f>IF(SUM(Encuestas!IJ52:IK52)=100,"OK",0)</f>
        <v>OK</v>
      </c>
      <c r="DK52" s="273">
        <f>SUM(Encuestas!IL52:IV52)</f>
        <v>100</v>
      </c>
      <c r="DL52" s="273">
        <f>SUM(Encuestas!IW52:IX52)</f>
        <v>0</v>
      </c>
      <c r="DM52" s="273">
        <f>SUM(Encuestas!IY52,Encuestas!JA52,Encuestas!JC52,Encuestas!JE52,Encuestas!JG52,Encuestas!JI52,Encuestas!JK52,Encuestas!JM52,Encuestas!JO52)</f>
        <v>0</v>
      </c>
      <c r="DN52" s="273">
        <f>SUM(Encuestas!IZ52,Encuestas!JB52,Encuestas!JD52,Encuestas!JF52,Encuestas!JH52,Encuestas!JJ52,Encuestas!JL52,Encuestas!JN52,Encuestas!JR52)</f>
        <v>0</v>
      </c>
      <c r="DO52" s="273">
        <f>SUM(Encuestas!KG52:KH52)</f>
        <v>0</v>
      </c>
      <c r="DP52" s="273">
        <f>SUM(Encuestas!KA52,Encuestas!KD52,Encuestas!KF52,Calculos!DO52)</f>
        <v>0</v>
      </c>
      <c r="DQ52" s="273">
        <f>SUM(Encuestas!KJ52:KL52)</f>
        <v>0</v>
      </c>
      <c r="DR52" s="273">
        <f>SUM(Encuestas!KB52,Encuestas!KC52,Encuestas!KE52,Calculos!DQ52)</f>
        <v>0</v>
      </c>
      <c r="DS52" s="273">
        <f>VLOOKUP(Encuestas!KT52,'Matriz codigos'!$A$2:$B$8,2,FALSE)</f>
        <v>2</v>
      </c>
      <c r="DT52" s="273">
        <f>VLOOKUP(Encuestas!KU52,'Matriz codigos'!$A$2:$B$8,2,FALSE)</f>
        <v>2</v>
      </c>
      <c r="DU52" s="273">
        <f>VLOOKUP(Encuestas!KV52,'Matriz codigos'!$A$2:$B$8,2,FALSE)</f>
        <v>2</v>
      </c>
      <c r="DV52" s="273">
        <f>VLOOKUP(Encuestas!KW52,'Matriz codigos'!$A$2:$B$8,2,FALSE)</f>
        <v>2</v>
      </c>
      <c r="DW52" s="273">
        <f>VLOOKUP(Encuestas!KT52,'Matriz codigos'!$A$10:$B$16,2,FALSE)</f>
        <v>3</v>
      </c>
      <c r="DX52" s="273">
        <f>VLOOKUP(Encuestas!KU52,'Matriz codigos'!$A$10:$B$16,2,FALSE)</f>
        <v>3</v>
      </c>
      <c r="DY52" s="273">
        <f>VLOOKUP(Encuestas!KV52,'Matriz codigos'!$A$10:$B$16,2,FALSE)</f>
        <v>3</v>
      </c>
      <c r="DZ52" s="273">
        <f>VLOOKUP(Encuestas!KW52,'Matriz codigos'!$A$10:$B$16,2,FALSE)</f>
        <v>3</v>
      </c>
      <c r="EA52" s="273">
        <f t="shared" si="22"/>
        <v>0</v>
      </c>
      <c r="EB52" s="273">
        <f t="shared" si="23"/>
        <v>0</v>
      </c>
      <c r="EC52" s="273">
        <f t="shared" si="24"/>
        <v>100</v>
      </c>
      <c r="ED52" s="273">
        <f t="shared" si="25"/>
        <v>0</v>
      </c>
      <c r="EE52" s="273" t="str">
        <f t="shared" si="26"/>
        <v>OK</v>
      </c>
      <c r="EF52" s="273">
        <f>VLOOKUP(Encuestas!MR52,'Matriz codigos'!$A$18:$B$20,2,FALSE)</f>
        <v>2</v>
      </c>
      <c r="EG52" s="273">
        <f>VLOOKUP(Encuestas!MT52,'Matriz codigos'!$A$23:$B$26,2,FALSE)</f>
        <v>0</v>
      </c>
      <c r="EH52" s="273">
        <f>VLOOKUP(Encuestas!MU52,'Matriz codigos'!$A$23:$B$26,2,FALSE)</f>
        <v>0</v>
      </c>
      <c r="EI52" s="273">
        <f>VLOOKUP(Encuestas!MV52,'Matriz codigos'!$A$23:$B$26,2,FALSE)</f>
        <v>0</v>
      </c>
      <c r="EJ52" s="273">
        <f>VLOOKUP(Encuestas!MW52,'Matriz codigos'!$A$23:$B$26,2,FALSE)</f>
        <v>2</v>
      </c>
      <c r="EK52" s="273">
        <f>VLOOKUP(Encuestas!MX52,'Matriz codigos'!$A$23:$B$26,2,FALSE)</f>
        <v>2</v>
      </c>
      <c r="EL52" s="273">
        <f>VLOOKUP(Encuestas!MY52,'Matriz codigos'!$A$23:$B$26,2,FALSE)</f>
        <v>0</v>
      </c>
      <c r="EM52" s="273">
        <f>VLOOKUP(Encuestas!MZ52,'Matriz codigos'!$A$23:$B$26,2,FALSE)</f>
        <v>0</v>
      </c>
      <c r="EN52" s="273">
        <f>VLOOKUP(Encuestas!NA52,'Matriz codigos'!$A$23:$B$26,2,FALSE)</f>
        <v>0</v>
      </c>
      <c r="EO52" s="273">
        <f>SUM(Encuestas!NW52,Encuestas!OC52,Encuestas!OI52,Encuestas!OO52,Encuestas!OU52,Encuestas!PA52,Encuestas!PG52)</f>
        <v>1</v>
      </c>
      <c r="EP52" s="273">
        <f>SUM(Encuestas!NX52,Encuestas!OD52,Encuestas!OJ52,Encuestas!OP52,Encuestas!OV52,Encuestas!PB52,Encuestas!PH52)</f>
        <v>0</v>
      </c>
      <c r="EQ52" s="273">
        <f>SUM(Encuestas!NW52:NX52)</f>
        <v>0</v>
      </c>
      <c r="ER52" s="273">
        <f>SUM(Encuestas!OC52:OD52)</f>
        <v>0</v>
      </c>
      <c r="ES52" s="273">
        <f>SUM(Encuestas!OI52:OJ52)</f>
        <v>0</v>
      </c>
      <c r="ET52" s="273">
        <f>SUM(Encuestas!OO52:OP52)</f>
        <v>0</v>
      </c>
      <c r="EU52" s="273">
        <f>SUM(Encuestas!OU52:OV52)</f>
        <v>0</v>
      </c>
      <c r="EV52" s="273">
        <f>SUM(Encuestas!PA52:PB52)</f>
        <v>0</v>
      </c>
      <c r="EW52" s="273">
        <f>SUM(Encuestas!PG52:PH52)</f>
        <v>1</v>
      </c>
    </row>
    <row r="53" spans="1:153" x14ac:dyDescent="0.25">
      <c r="A53" s="273">
        <f>Encuestas!A53</f>
        <v>112020087</v>
      </c>
      <c r="B53" s="273">
        <f>SUM(Encuestas!Z53:AB53)</f>
        <v>16</v>
      </c>
      <c r="C53" s="273">
        <f>SUM(Encuestas!AC53:AE53)</f>
        <v>6</v>
      </c>
      <c r="D53" s="273">
        <f t="shared" si="1"/>
        <v>22</v>
      </c>
      <c r="E53" s="273">
        <f>SUM(Encuestas!AF53:AH53)</f>
        <v>3</v>
      </c>
      <c r="F53" s="273">
        <f>SUM(Encuestas!AI53:AK53)</f>
        <v>9</v>
      </c>
      <c r="G53" s="273">
        <f t="shared" si="2"/>
        <v>12</v>
      </c>
      <c r="H53" s="273">
        <f>SUM(Encuestas!AL53:AN53)</f>
        <v>4</v>
      </c>
      <c r="I53" s="273">
        <f>SUM(Encuestas!AO53:AQ53)</f>
        <v>0</v>
      </c>
      <c r="J53" s="273">
        <f>SUM(Encuestas!W53:Y53)</f>
        <v>50</v>
      </c>
      <c r="K53" s="273">
        <f>SUM(Encuestas!W53,Encuestas!Z53,Encuestas!AC53,Encuestas!AF53,Encuestas!AI53,Encuestas!AL53,Encuestas!AO53)</f>
        <v>88</v>
      </c>
      <c r="L53" s="273">
        <f t="shared" si="3"/>
        <v>100</v>
      </c>
      <c r="M53" s="273">
        <f>SUM(Encuestas!X53,Encuestas!AA53,Encuestas!AD53,Encuestas!AG53,Encuestas!AJ53,Encuestas!AM53,Encuestas!AP53)</f>
        <v>0</v>
      </c>
      <c r="N53" s="273">
        <f t="shared" si="4"/>
        <v>0</v>
      </c>
      <c r="O53" s="273">
        <f>SUM(Encuestas!Y53,Encuestas!AB53,Encuestas!AE53,Encuestas!AH53,Encuestas!AK53,Encuestas!AN53,Encuestas!AQ53)</f>
        <v>0</v>
      </c>
      <c r="P53" s="273">
        <f t="shared" si="5"/>
        <v>0</v>
      </c>
      <c r="Q53" s="273">
        <f t="shared" si="6"/>
        <v>88</v>
      </c>
      <c r="R53" s="273">
        <f>SUM(Encuestas!BG53:BI53)</f>
        <v>0</v>
      </c>
      <c r="S53" s="273">
        <f>100-SUM(Encuestas!BB53:BI53)</f>
        <v>0</v>
      </c>
      <c r="T53" s="273">
        <f>SUM(Encuestas!BB53:BF53,Calculos!R53:S53)</f>
        <v>100</v>
      </c>
      <c r="U53" s="279">
        <f>IF((Encuestas!BL53&lt;Encuestas!BK53),(Encuestas!BL53+13)-Encuestas!BK53,(Encuestas!BL53-Encuestas!BK53)+1)</f>
        <v>4</v>
      </c>
      <c r="V53" s="273">
        <f>SUM(Encuestas!BN53:BO53)</f>
        <v>68</v>
      </c>
      <c r="W53" s="273" t="str">
        <f>IF((J53&gt;Encuestas!BN53),"OK",J53-Encuestas!BN53)</f>
        <v>OK</v>
      </c>
      <c r="X53" s="36">
        <f>IF(W53="OK",(Encuestas!BN53/Calculos!J53)*100,"")</f>
        <v>92</v>
      </c>
      <c r="Y53" s="273" t="str">
        <f>IF(SUM(Encuestas!BP53,Encuestas!BQ53,Encuestas!BR53)=Encuestas!BN53,"OK",(SUM(Encuestas!BP53,Encuestas!BQ53,Encuestas!BR53)-Encuestas!BN53))</f>
        <v>OK</v>
      </c>
      <c r="Z53" s="273">
        <f>IF((D53&gt;Encuestas!BO53),"OK",D53-Encuestas!BO53)</f>
        <v>0</v>
      </c>
      <c r="AA53" s="273">
        <f>IF(SUM(Encuestas!BS53,Encuestas!BT53,Encuestas!BU53)=CM53,"OK",(SUM(Encuestas!BS53,Encuestas!BT53,Encuestas!BU53)-Encuestas!BO53))</f>
        <v>0</v>
      </c>
      <c r="AB53" s="273">
        <f>((Encuestas!BP53+Encuestas!BQ53)/Encuestas!BN53)*100</f>
        <v>93.478260869565219</v>
      </c>
      <c r="AC53" s="273" t="str">
        <f t="shared" si="7"/>
        <v>OK</v>
      </c>
      <c r="AD53" s="273">
        <f>((Encuestas!BS53+Encuestas!BT53)/Encuestas!BO53)*100</f>
        <v>100</v>
      </c>
      <c r="AE53" s="273" t="str">
        <f t="shared" si="8"/>
        <v>OK</v>
      </c>
      <c r="AF53" s="273">
        <f t="shared" si="9"/>
        <v>6.5217391304347814</v>
      </c>
      <c r="AG53" s="273">
        <f t="shared" si="10"/>
        <v>0</v>
      </c>
      <c r="AH53" s="273">
        <f>SUM(Encuestas!BP53,Encuestas!BS53)</f>
        <v>0</v>
      </c>
      <c r="AI53" s="273">
        <f>SUM(Encuestas!BQ53,Encuestas!BT53)</f>
        <v>65</v>
      </c>
      <c r="AJ53" s="273">
        <f>SUM(Encuestas!BR53,Encuestas!BU53)</f>
        <v>3</v>
      </c>
      <c r="AK53" s="273">
        <f t="shared" si="11"/>
        <v>95.588235294117652</v>
      </c>
      <c r="AL53" s="273" t="str">
        <f t="shared" si="12"/>
        <v>OK</v>
      </c>
      <c r="AM53" s="273">
        <f t="shared" si="13"/>
        <v>4.4117647058823479</v>
      </c>
      <c r="AN53" s="273">
        <f>((Encuestas!BO53/Encuestas!BN53)*100)</f>
        <v>47.826086956521742</v>
      </c>
      <c r="AO53" s="273" t="str">
        <f t="shared" si="14"/>
        <v>OK</v>
      </c>
      <c r="AP53" s="273">
        <f>IF((Encuestas!BO53&gt;0),(((18*(Encuestas!BO53*(Encuestas!BV53/100)))+(30*(Encuestas!BO53*(Encuestas!BW53/100)))+(36*(Encuestas!BO53*(Encuestas!BX53/100))))/Encuestas!BO53),0)</f>
        <v>26.4</v>
      </c>
      <c r="AQ53" s="273">
        <f>SUM(Encuestas!CJ53,Encuestas!CN53)</f>
        <v>30</v>
      </c>
      <c r="AR53" s="273">
        <f>SUM(Encuestas!CK53,Encuestas!CO53)</f>
        <v>7</v>
      </c>
      <c r="AS53" s="273">
        <f>SUM(Encuestas!CL53,Encuestas!CP53)</f>
        <v>10</v>
      </c>
      <c r="AT53" s="273">
        <f>SUM(Encuestas!CM53,Encuestas!CQ53)</f>
        <v>4</v>
      </c>
      <c r="AU53" s="273">
        <f>SUM(Encuestas!CV53,Encuestas!CW53,Encuestas!DB53,Encuestas!DC53)</f>
        <v>25</v>
      </c>
      <c r="AV53" s="273">
        <f>SUM(Encuestas!CX53,Encuestas!DD53)</f>
        <v>7</v>
      </c>
      <c r="AW53" s="273">
        <f>SUM(Encuestas!CY53,Encuestas!CZ53,Encuestas!DE53,Encuestas!DF53)</f>
        <v>0</v>
      </c>
      <c r="AX53" s="273">
        <f>SUM(Encuestas!DA53,Encuestas!DG53)</f>
        <v>0</v>
      </c>
      <c r="AY53" s="273">
        <f>SUM(Encuestas!DI53,Encuestas!DK53)</f>
        <v>0</v>
      </c>
      <c r="AZ53" s="273">
        <f>SUM(Encuestas!DS53,Encuestas!DU53)</f>
        <v>0</v>
      </c>
      <c r="BA53" s="5" t="str">
        <f>IF(((AV53*Encuestas!DM53)=0),"OK",IF((Calculos!AV53*Encuestas!DM53)&gt;0,"NO",0))</f>
        <v>OK</v>
      </c>
      <c r="BB53" s="5" t="str">
        <f>IF((Calculos!AW53*Encuestas!DN53)=0,"OK", IF((Calculos!AW53*Encuestas!DN53)&gt;0,"NO",0))</f>
        <v>OK</v>
      </c>
      <c r="BC53" s="5" t="str">
        <f>IF((Calculos!AX53*Encuestas!DO53)=0,"OK",IF((Calculos!AX53*Encuestas!DO53)&gt;0,"NO",0))</f>
        <v>OK</v>
      </c>
      <c r="BD53" s="279">
        <f>SUM(Calculos!AY53,Calculos!AU53)</f>
        <v>25</v>
      </c>
      <c r="BE53" s="279">
        <f>SUM(Calculos!AV53,Encuestas!DM53)</f>
        <v>7</v>
      </c>
      <c r="BF53" s="279">
        <f>SUM(Calculos!AW53,Encuestas!DO53)</f>
        <v>0</v>
      </c>
      <c r="BG53" s="279">
        <f>SUM(Calculos!AX53,Encuestas!DQ53)</f>
        <v>0</v>
      </c>
      <c r="BH53" s="5" t="str">
        <f>IF(((Calculos!AZ53*Calculos!AQ53)=0),"OK",IF((Calculos!AZ53*Calculos!AQ53)&gt;0,"NO"))</f>
        <v>OK</v>
      </c>
      <c r="BI53" s="5" t="str">
        <f>IF((Calculos!AR53*Encuestas!DW53)=0,"OK",IF((Calculos!AR53*Encuestas!DW53)&gt;0,"NO"))</f>
        <v>OK</v>
      </c>
      <c r="BJ53" s="5" t="str">
        <f>IF((Calculos!AS53*Encuestas!DY53)=0,"OK",IF((Encuestas!DY53*Calculos!AS53)&gt;0,"NO"))</f>
        <v>OK</v>
      </c>
      <c r="BK53" s="5" t="str">
        <f>Validadores!S53</f>
        <v>OK</v>
      </c>
      <c r="BL53" s="273">
        <f t="shared" si="15"/>
        <v>30</v>
      </c>
      <c r="BM53" s="273">
        <f>SUM(AR53,Encuestas!DW53)</f>
        <v>7</v>
      </c>
      <c r="BN53" s="273">
        <f>SUM(Encuestas!DY53,Calculos!AS53)</f>
        <v>10</v>
      </c>
      <c r="BO53" s="273">
        <f>SUM(Encuestas!EA53,Calculos!AT53)</f>
        <v>4</v>
      </c>
      <c r="BP53" s="273">
        <f>SUM(Encuestas!EC53,Encuestas!ED53)</f>
        <v>0</v>
      </c>
      <c r="BQ53" s="273" t="str">
        <f>IF(Encuestas!CR53*Calculos!BP53=0,"OK",IF(Encuestas!CR53*Calculos!BP53&gt;0,"Err"))</f>
        <v>OK</v>
      </c>
      <c r="BR53" s="273" t="str">
        <f>IF(Encuestas!EE53*Encuestas!CS53=0,"OK",IF(Encuestas!EE53*Encuestas!CS53&gt;0,"Err"))</f>
        <v>OK</v>
      </c>
      <c r="BS53" s="273" t="str">
        <f>IF(Encuestas!EF53*Encuestas!CT53=0,"OK",IF(Encuestas!EF53*Encuestas!CT53&gt;0,"Err"))</f>
        <v>OK</v>
      </c>
      <c r="BT53" s="273" t="str">
        <f>IF(Encuestas!EG53*Encuestas!CU53=0,"OK",IF(Encuestas!EG53*Encuestas!CU53&gt;0,"Err"))</f>
        <v>OK</v>
      </c>
      <c r="BU53" s="273">
        <f>SUM(Encuestas!CR53,Calculos!BP53)</f>
        <v>3</v>
      </c>
      <c r="BV53" s="273">
        <f>SUM(Encuestas!EE53,Encuestas!CS53)</f>
        <v>0</v>
      </c>
      <c r="BW53" s="273">
        <f>SUM(Encuestas!EF53,Encuestas!CT53)</f>
        <v>0</v>
      </c>
      <c r="BX53" s="273">
        <f>SUM(Encuestas!EG53,Encuestas!CU53)</f>
        <v>4</v>
      </c>
      <c r="BY53" s="273">
        <f>IF(SUM(Encuestas!FD53,Encuestas!FE53)=100,"OK",0)</f>
        <v>0</v>
      </c>
      <c r="BZ53" s="6">
        <f>SUM(Encuestas!FG53:'Encuestas'!FI53)</f>
        <v>0</v>
      </c>
      <c r="CA53" s="273">
        <f>SUM(Encuestas!FJ53:'Encuestas'!FL53)</f>
        <v>0</v>
      </c>
      <c r="CB53" s="273">
        <f>SUM(Encuestas!FM53:'Encuestas'!FO53)</f>
        <v>0</v>
      </c>
      <c r="CC53" s="273">
        <f>SUM(Encuestas!FP53:'Encuestas'!FR53)</f>
        <v>0</v>
      </c>
      <c r="CD53" s="273">
        <f>SUM(Encuestas!FS53:'Encuestas'!FU53)</f>
        <v>0</v>
      </c>
      <c r="CE53" s="273">
        <f>Encuestas!FG53+Encuestas!FJ53+Encuestas!FM53+Encuestas!FP53+Encuestas!FS53</f>
        <v>0</v>
      </c>
      <c r="CF53" s="273">
        <f>Encuestas!FH53+Encuestas!FK53+Encuestas!FN53+Encuestas!FQ53+Encuestas!FT53</f>
        <v>0</v>
      </c>
      <c r="CG53" s="273">
        <f>Encuestas!FI53+Encuestas!FL53+Encuestas!FO53+Encuestas!FR53+Encuestas!FU53</f>
        <v>0</v>
      </c>
      <c r="CH53" s="273">
        <f t="shared" si="16"/>
        <v>0</v>
      </c>
      <c r="CI53" s="273" t="e">
        <f>((Encuestas!BS3+Encuestas!BT3)/Encuestas!BO3)*100</f>
        <v>#DIV/0!</v>
      </c>
      <c r="CJ53" s="273">
        <f>((Encuestas!BT3+Encuestas!BU3)/Encuestas!BP3)*100</f>
        <v>0</v>
      </c>
      <c r="CK53" s="273">
        <f>((Encuestas!BU3+Encuestas!BV3)/Encuestas!BQ3)*100</f>
        <v>0</v>
      </c>
      <c r="CL53" s="273" t="str">
        <f>IF(AND(Encuestas!FF53="no",Calculos!CH53=0),"OK","Err")</f>
        <v>Err</v>
      </c>
      <c r="CM53" s="273">
        <f>IF(SUM(Encuestas!GB53:GF53)=100,"OK",0)</f>
        <v>0</v>
      </c>
      <c r="CN53" s="273">
        <f>IF((Encuestas!GJ53-Encuestas!GI53)&lt;=0,(Encuestas!GJ53-Encuestas!GI53)+12,(Encuestas!GJ53-Encuestas!GI53))</f>
        <v>12</v>
      </c>
      <c r="CO53" s="273">
        <f>SUM(Encuestas!GL53:GM53)</f>
        <v>0</v>
      </c>
      <c r="CP53" s="273">
        <f>SUM(Encuestas!GN53,Encuestas!GP53)</f>
        <v>0</v>
      </c>
      <c r="CQ53" s="273" t="str">
        <f>IF(SUM(Encuestas!GN53,Encuestas!GO53)=Encuestas!GL53,"OK",0)</f>
        <v>OK</v>
      </c>
      <c r="CR53" s="273" t="str">
        <f>IF(SUM(Encuestas!GP53,Encuestas!GQ53)=Encuestas!GM53,"OK",0)</f>
        <v>OK</v>
      </c>
      <c r="CS53" s="273" t="e">
        <v>#N/A</v>
      </c>
      <c r="CT53" s="273" t="e">
        <v>#N/A</v>
      </c>
      <c r="CU53" s="273" t="e">
        <v>#N/A</v>
      </c>
      <c r="CV53" s="273" t="e">
        <f>((Encuestas!BS7+Encuestas!BT7)/Encuestas!BO7)*100</f>
        <v>#DIV/0!</v>
      </c>
      <c r="CW53" s="273" t="e">
        <f t="shared" si="28"/>
        <v>#N/A</v>
      </c>
      <c r="CX53" s="273" t="e">
        <f>((Encuestas!BS7+Encuestas!BT7)/Encuestas!BO7)*100</f>
        <v>#DIV/0!</v>
      </c>
      <c r="CY53" s="273">
        <f>SUM(Encuestas!GR53:GS53)</f>
        <v>0</v>
      </c>
      <c r="CZ53" s="273">
        <f>IF(SUM(Encuestas!GT53:GV53)=100,"OK",0)</f>
        <v>0</v>
      </c>
      <c r="DA53" s="273" t="e">
        <v>#N/A</v>
      </c>
      <c r="DB53" s="273">
        <f>SUM(Encuestas!HL53:HO53)</f>
        <v>0</v>
      </c>
      <c r="DC53" s="273">
        <f>SUM(Encuestas!HP53,Encuestas!HR53)</f>
        <v>0</v>
      </c>
      <c r="DD53" s="273">
        <f>SUM(Encuestas!HQ53,Encuestas!HS53)</f>
        <v>0</v>
      </c>
      <c r="DE53" s="273">
        <f>SUM(Encuestas!HP53,Encuestas!HQ53)</f>
        <v>0</v>
      </c>
      <c r="DF53" s="273">
        <f>SUM(Encuestas!HR53,Encuestas!HS53)</f>
        <v>0</v>
      </c>
      <c r="DG53" s="273">
        <f t="shared" si="21"/>
        <v>0</v>
      </c>
      <c r="DH53" s="273">
        <f>IF(SUM(Encuestas!HT53:IA53)=100,"OK",0)</f>
        <v>0</v>
      </c>
      <c r="DI53" s="273">
        <f>IF(SUM(Encuestas!IB53:IH53)=100,"OK",0)</f>
        <v>0</v>
      </c>
      <c r="DJ53" s="273" t="str">
        <f>IF(SUM(Encuestas!IJ53:IK53)=100,"OK",0)</f>
        <v>OK</v>
      </c>
      <c r="DK53" s="273">
        <f>SUM(Encuestas!IL53:IV53)</f>
        <v>369</v>
      </c>
      <c r="DL53" s="273">
        <f>SUM(Encuestas!IW53:IX53)</f>
        <v>0</v>
      </c>
      <c r="DM53" s="273">
        <f>SUM(Encuestas!IY53,Encuestas!JA53,Encuestas!JC53,Encuestas!JE53,Encuestas!JG53,Encuestas!JI53,Encuestas!JK53,Encuestas!JM53,Encuestas!JO53)</f>
        <v>2</v>
      </c>
      <c r="DN53" s="273">
        <f>SUM(Encuestas!IZ53,Encuestas!JB53,Encuestas!JD53,Encuestas!JF53,Encuestas!JH53,Encuestas!JJ53,Encuestas!JL53,Encuestas!JN53,Encuestas!JR53)</f>
        <v>0</v>
      </c>
      <c r="DO53" s="273">
        <f>SUM(Encuestas!KG53:KH53)</f>
        <v>0</v>
      </c>
      <c r="DP53" s="273">
        <f>SUM(Encuestas!KA53,Encuestas!KD53,Encuestas!KF53,Calculos!DO53)</f>
        <v>0</v>
      </c>
      <c r="DQ53" s="273">
        <f>SUM(Encuestas!KJ53:KL53)</f>
        <v>0</v>
      </c>
      <c r="DR53" s="273">
        <f>SUM(Encuestas!KB53,Encuestas!KC53,Encuestas!KE53,Calculos!DQ53)</f>
        <v>0</v>
      </c>
      <c r="DS53" s="273">
        <f>VLOOKUP(Encuestas!KT53,'Matriz codigos'!$A$2:$B$8,2,FALSE)</f>
        <v>2</v>
      </c>
      <c r="DT53" s="273">
        <f>VLOOKUP(Encuestas!KU53,'Matriz codigos'!$A$2:$B$8,2,FALSE)</f>
        <v>2</v>
      </c>
      <c r="DU53" s="273">
        <f>VLOOKUP(Encuestas!KV53,'Matriz codigos'!$A$2:$B$8,2,FALSE)</f>
        <v>2</v>
      </c>
      <c r="DV53" s="273">
        <f>VLOOKUP(Encuestas!KW53,'Matriz codigos'!$A$2:$B$8,2,FALSE)</f>
        <v>2</v>
      </c>
      <c r="DW53" s="273">
        <f>VLOOKUP(Encuestas!KT53,'Matriz codigos'!$A$10:$B$16,2,FALSE)</f>
        <v>3</v>
      </c>
      <c r="DX53" s="273">
        <f>VLOOKUP(Encuestas!KU53,'Matriz codigos'!$A$10:$B$16,2,FALSE)</f>
        <v>3</v>
      </c>
      <c r="DY53" s="273">
        <f>VLOOKUP(Encuestas!KV53,'Matriz codigos'!$A$10:$B$16,2,FALSE)</f>
        <v>3</v>
      </c>
      <c r="DZ53" s="273">
        <f>VLOOKUP(Encuestas!KW53,'Matriz codigos'!$A$10:$B$16,2,FALSE)</f>
        <v>3</v>
      </c>
      <c r="EA53" s="273">
        <f t="shared" si="22"/>
        <v>0</v>
      </c>
      <c r="EB53" s="273">
        <f t="shared" si="23"/>
        <v>0</v>
      </c>
      <c r="EC53" s="273">
        <f t="shared" si="24"/>
        <v>100</v>
      </c>
      <c r="ED53" s="273">
        <f t="shared" si="25"/>
        <v>0</v>
      </c>
      <c r="EE53" s="273" t="str">
        <f t="shared" si="26"/>
        <v>OK</v>
      </c>
      <c r="EF53" s="273">
        <f>VLOOKUP(Encuestas!MR53,'Matriz codigos'!$A$18:$B$20,2,FALSE)</f>
        <v>2</v>
      </c>
      <c r="EG53" s="273">
        <f>VLOOKUP(Encuestas!MT53,'Matriz codigos'!$A$23:$B$26,2,FALSE)</f>
        <v>0</v>
      </c>
      <c r="EH53" s="273">
        <f>VLOOKUP(Encuestas!MU53,'Matriz codigos'!$A$23:$B$26,2,FALSE)</f>
        <v>0</v>
      </c>
      <c r="EI53" s="273">
        <f>VLOOKUP(Encuestas!MV53,'Matriz codigos'!$A$23:$B$26,2,FALSE)</f>
        <v>0</v>
      </c>
      <c r="EJ53" s="273">
        <f>VLOOKUP(Encuestas!MW53,'Matriz codigos'!$A$23:$B$26,2,FALSE)</f>
        <v>3</v>
      </c>
      <c r="EK53" s="273">
        <f>VLOOKUP(Encuestas!MX53,'Matriz codigos'!$A$23:$B$26,2,FALSE)</f>
        <v>2</v>
      </c>
      <c r="EL53" s="273">
        <f>VLOOKUP(Encuestas!MY53,'Matriz codigos'!$A$23:$B$26,2,FALSE)</f>
        <v>0</v>
      </c>
      <c r="EM53" s="273">
        <f>VLOOKUP(Encuestas!MZ53,'Matriz codigos'!$A$23:$B$26,2,FALSE)</f>
        <v>0</v>
      </c>
      <c r="EN53" s="273">
        <f>VLOOKUP(Encuestas!NA53,'Matriz codigos'!$A$23:$B$26,2,FALSE)</f>
        <v>0</v>
      </c>
      <c r="EO53" s="273">
        <f>SUM(Encuestas!NW53,Encuestas!OC53,Encuestas!OI53,Encuestas!OO53,Encuestas!OU53,Encuestas!PA53,Encuestas!PG53)</f>
        <v>0</v>
      </c>
      <c r="EP53" s="273">
        <f>SUM(Encuestas!NX53,Encuestas!OD53,Encuestas!OJ53,Encuestas!OP53,Encuestas!OV53,Encuestas!PB53,Encuestas!PH53)</f>
        <v>0</v>
      </c>
      <c r="EQ53" s="273">
        <f>SUM(Encuestas!NW53:NX53)</f>
        <v>0</v>
      </c>
      <c r="ER53" s="273">
        <f>SUM(Encuestas!OC53:OD53)</f>
        <v>0</v>
      </c>
      <c r="ES53" s="273">
        <f>SUM(Encuestas!OI53:OJ53)</f>
        <v>0</v>
      </c>
      <c r="ET53" s="273">
        <f>SUM(Encuestas!OO53:OP53)</f>
        <v>0</v>
      </c>
      <c r="EU53" s="273">
        <f>SUM(Encuestas!OU53:OV53)</f>
        <v>0</v>
      </c>
      <c r="EV53" s="273">
        <f>SUM(Encuestas!PA53:PB53)</f>
        <v>0</v>
      </c>
      <c r="EW53" s="273">
        <f>SUM(Encuestas!PG53:PH53)</f>
        <v>0</v>
      </c>
    </row>
    <row r="54" spans="1:153" x14ac:dyDescent="0.25">
      <c r="A54" s="273">
        <f>Encuestas!A54</f>
        <v>111020097</v>
      </c>
      <c r="B54" s="273">
        <f>SUM(Encuestas!Z54:AB54)</f>
        <v>5</v>
      </c>
      <c r="C54" s="273">
        <f>SUM(Encuestas!AC54:AE54)</f>
        <v>6</v>
      </c>
      <c r="D54" s="273">
        <f t="shared" si="1"/>
        <v>11</v>
      </c>
      <c r="E54" s="273">
        <f>SUM(Encuestas!AF54:AH54)</f>
        <v>0</v>
      </c>
      <c r="F54" s="273">
        <f>SUM(Encuestas!AI54:AK54)</f>
        <v>11</v>
      </c>
      <c r="G54" s="273">
        <f t="shared" si="2"/>
        <v>11</v>
      </c>
      <c r="H54" s="273">
        <f>SUM(Encuestas!AL54:AN54)</f>
        <v>2</v>
      </c>
      <c r="I54" s="273">
        <f>SUM(Encuestas!AO54:AQ54)</f>
        <v>0</v>
      </c>
      <c r="J54" s="273">
        <f>SUM(Encuestas!W54:Y54)</f>
        <v>30</v>
      </c>
      <c r="K54" s="273">
        <f>SUM(Encuestas!W54,Encuestas!Z54,Encuestas!AC54,Encuestas!AF54,Encuestas!AI54,Encuestas!AL54,Encuestas!AO54)</f>
        <v>54</v>
      </c>
      <c r="L54" s="273">
        <f t="shared" si="3"/>
        <v>100</v>
      </c>
      <c r="M54" s="273">
        <f>SUM(Encuestas!X54,Encuestas!AA54,Encuestas!AD54,Encuestas!AG54,Encuestas!AJ54,Encuestas!AM54,Encuestas!AP54)</f>
        <v>0</v>
      </c>
      <c r="N54" s="273">
        <f t="shared" si="4"/>
        <v>0</v>
      </c>
      <c r="O54" s="273">
        <f>SUM(Encuestas!Y54,Encuestas!AB54,Encuestas!AE54,Encuestas!AH54,Encuestas!AK54,Encuestas!AN54,Encuestas!AQ54)</f>
        <v>0</v>
      </c>
      <c r="P54" s="273">
        <f t="shared" si="5"/>
        <v>0</v>
      </c>
      <c r="Q54" s="273">
        <f t="shared" si="6"/>
        <v>54</v>
      </c>
      <c r="R54" s="273">
        <f>SUM(Encuestas!BG54:BI54)</f>
        <v>0</v>
      </c>
      <c r="S54" s="273">
        <f>100-SUM(Encuestas!BB54:BI54)</f>
        <v>0</v>
      </c>
      <c r="T54" s="273">
        <f>SUM(Encuestas!BB54:BF54,Calculos!R54:S54)</f>
        <v>100</v>
      </c>
      <c r="U54" s="279">
        <f>IF((Encuestas!BL54&lt;Encuestas!BK54),(Encuestas!BL54+13)-Encuestas!BK54,(Encuestas!BL54-Encuestas!BK54)+1)</f>
        <v>10</v>
      </c>
      <c r="V54" s="273">
        <f>SUM(Encuestas!BN54:BO54)</f>
        <v>41</v>
      </c>
      <c r="W54" s="273">
        <f>IF((J54&gt;Encuestas!BN54),"OK",J54-Encuestas!BN54)</f>
        <v>0</v>
      </c>
      <c r="X54" s="36" t="str">
        <f>IF(W54="OK",(Encuestas!BN54/Calculos!J54)*100,"")</f>
        <v/>
      </c>
      <c r="Y54" s="273" t="str">
        <f>IF(SUM(Encuestas!BP54,Encuestas!BQ54,Encuestas!BR54)=Encuestas!BN54,"OK",(SUM(Encuestas!BP54,Encuestas!BQ54,Encuestas!BR54)-Encuestas!BN54))</f>
        <v>OK</v>
      </c>
      <c r="Z54" s="273">
        <f>IF((D54&gt;Encuestas!BO54),"OK",D54-Encuestas!BO54)</f>
        <v>0</v>
      </c>
      <c r="AA54" s="273">
        <f>IF(SUM(Encuestas!BS54,Encuestas!BT54,Encuestas!BU54)=CM54,"OK",(SUM(Encuestas!BS54,Encuestas!BT54,Encuestas!BU54)-Encuestas!BO54))</f>
        <v>0</v>
      </c>
      <c r="AB54" s="273">
        <f>((Encuestas!BP54+Encuestas!BQ54)/Encuestas!BN54)*100</f>
        <v>100</v>
      </c>
      <c r="AC54" s="273" t="str">
        <f t="shared" si="7"/>
        <v>OK</v>
      </c>
      <c r="AD54" s="273">
        <f>((Encuestas!BS54+Encuestas!BT54)/Encuestas!BO54)*100</f>
        <v>81.818181818181827</v>
      </c>
      <c r="AE54" s="273" t="str">
        <f t="shared" si="8"/>
        <v>OK</v>
      </c>
      <c r="AF54" s="273">
        <f t="shared" si="9"/>
        <v>0</v>
      </c>
      <c r="AG54" s="273">
        <f t="shared" si="10"/>
        <v>18.181818181818173</v>
      </c>
      <c r="AH54" s="273">
        <f>SUM(Encuestas!BP54,Encuestas!BS54)</f>
        <v>5</v>
      </c>
      <c r="AI54" s="273">
        <f>SUM(Encuestas!BQ54,Encuestas!BT54)</f>
        <v>34</v>
      </c>
      <c r="AJ54" s="273">
        <f>SUM(Encuestas!BR54,Encuestas!BU54)</f>
        <v>2</v>
      </c>
      <c r="AK54" s="273">
        <f t="shared" si="11"/>
        <v>95.121951219512198</v>
      </c>
      <c r="AL54" s="273" t="str">
        <f t="shared" si="12"/>
        <v>OK</v>
      </c>
      <c r="AM54" s="273">
        <f t="shared" si="13"/>
        <v>4.8780487804878021</v>
      </c>
      <c r="AN54" s="273">
        <f>((Encuestas!BO54/Encuestas!BN54)*100)</f>
        <v>36.666666666666664</v>
      </c>
      <c r="AO54" s="273" t="str">
        <f t="shared" si="14"/>
        <v>OK</v>
      </c>
      <c r="AP54" s="273">
        <f>IF((Encuestas!BO54&gt;0),(((18*(Encuestas!BO54*(Encuestas!BV54/100)))+(30*(Encuestas!BO54*(Encuestas!BW54/100)))+(36*(Encuestas!BO54*(Encuestas!BX54/100))))/Encuestas!BO54),0)</f>
        <v>18</v>
      </c>
      <c r="AQ54" s="273">
        <f>SUM(Encuestas!CJ54,Encuestas!CN54)</f>
        <v>0</v>
      </c>
      <c r="AR54" s="273">
        <f>SUM(Encuestas!CK54,Encuestas!CO54)</f>
        <v>20</v>
      </c>
      <c r="AS54" s="273">
        <f>SUM(Encuestas!CL54,Encuestas!CP54)</f>
        <v>0</v>
      </c>
      <c r="AT54" s="273">
        <f>SUM(Encuestas!CM54,Encuestas!CQ54)</f>
        <v>0</v>
      </c>
      <c r="AU54" s="273">
        <f>SUM(Encuestas!CV54,Encuestas!CW54,Encuestas!DB54,Encuestas!DC54)</f>
        <v>0</v>
      </c>
      <c r="AV54" s="273">
        <f>SUM(Encuestas!CX54,Encuestas!DD54)</f>
        <v>0</v>
      </c>
      <c r="AW54" s="273">
        <f>SUM(Encuestas!CY54,Encuestas!CZ54,Encuestas!DE54,Encuestas!DF54)</f>
        <v>0</v>
      </c>
      <c r="AX54" s="273">
        <f>SUM(Encuestas!DA54,Encuestas!DG54)</f>
        <v>0</v>
      </c>
      <c r="AY54" s="273">
        <f>SUM(Encuestas!DI54,Encuestas!DK54)</f>
        <v>0</v>
      </c>
      <c r="AZ54" s="273">
        <f>SUM(Encuestas!DS54,Encuestas!DU54)</f>
        <v>0</v>
      </c>
      <c r="BA54" s="5" t="str">
        <f>IF(((AV54*Encuestas!DM54)=0),"OK",IF((Calculos!AV54*Encuestas!DM54)&gt;0,"NO",0))</f>
        <v>OK</v>
      </c>
      <c r="BB54" s="5" t="str">
        <f>IF((Calculos!AW54*Encuestas!DN54)=0,"OK", IF((Calculos!AW54*Encuestas!DN54)&gt;0,"NO",0))</f>
        <v>OK</v>
      </c>
      <c r="BC54" s="5" t="str">
        <f>IF((Calculos!AX54*Encuestas!DO54)=0,"OK",IF((Calculos!AX54*Encuestas!DO54)&gt;0,"NO",0))</f>
        <v>OK</v>
      </c>
      <c r="BD54" s="279">
        <f>SUM(Calculos!AY54,Calculos!AU54)</f>
        <v>0</v>
      </c>
      <c r="BE54" s="279">
        <f>SUM(Calculos!AV54,Encuestas!DM54)</f>
        <v>0</v>
      </c>
      <c r="BF54" s="279">
        <f>SUM(Calculos!AW54,Encuestas!DO54)</f>
        <v>0</v>
      </c>
      <c r="BG54" s="279">
        <f>SUM(Calculos!AX54,Encuestas!DQ54)</f>
        <v>0</v>
      </c>
      <c r="BH54" s="5" t="str">
        <f>IF(((Calculos!AZ54*Calculos!AQ54)=0),"OK",IF((Calculos!AZ54*Calculos!AQ54)&gt;0,"NO"))</f>
        <v>OK</v>
      </c>
      <c r="BI54" s="5" t="str">
        <f>IF((Calculos!AR54*Encuestas!DW54)=0,"OK",IF((Calculos!AR54*Encuestas!DW54)&gt;0,"NO"))</f>
        <v>OK</v>
      </c>
      <c r="BJ54" s="5" t="str">
        <f>IF((Calculos!AS54*Encuestas!DY54)=0,"OK",IF((Encuestas!DY54*Calculos!AS54)&gt;0,"NO"))</f>
        <v>OK</v>
      </c>
      <c r="BK54" s="5" t="str">
        <f>Validadores!S54</f>
        <v>OK</v>
      </c>
      <c r="BL54" s="273">
        <f t="shared" si="15"/>
        <v>0</v>
      </c>
      <c r="BM54" s="273">
        <f>SUM(AR54,Encuestas!DW54)</f>
        <v>20</v>
      </c>
      <c r="BN54" s="273">
        <f>SUM(Encuestas!DY54,Calculos!AS54)</f>
        <v>0</v>
      </c>
      <c r="BO54" s="273">
        <f>SUM(Encuestas!EA54,Calculos!AT54)</f>
        <v>0</v>
      </c>
      <c r="BP54" s="273">
        <f>SUM(Encuestas!EC54,Encuestas!ED54)</f>
        <v>0</v>
      </c>
      <c r="BQ54" s="273" t="str">
        <f>IF(Encuestas!CR54*Calculos!BP54=0,"OK",IF(Encuestas!CR54*Calculos!BP54&gt;0,"Err"))</f>
        <v>OK</v>
      </c>
      <c r="BR54" s="273" t="str">
        <f>IF(Encuestas!EE54*Encuestas!CS54=0,"OK",IF(Encuestas!EE54*Encuestas!CS54&gt;0,"Err"))</f>
        <v>OK</v>
      </c>
      <c r="BS54" s="273" t="str">
        <f>IF(Encuestas!EF54*Encuestas!CT54=0,"OK",IF(Encuestas!EF54*Encuestas!CT54&gt;0,"Err"))</f>
        <v>OK</v>
      </c>
      <c r="BT54" s="273" t="str">
        <f>IF(Encuestas!EG54*Encuestas!CU54=0,"OK",IF(Encuestas!EG54*Encuestas!CU54&gt;0,"Err"))</f>
        <v>OK</v>
      </c>
      <c r="BU54" s="273">
        <f>SUM(Encuestas!CR54,Calculos!BP54)</f>
        <v>0</v>
      </c>
      <c r="BV54" s="273">
        <f>SUM(Encuestas!EE54,Encuestas!CS54)</f>
        <v>2</v>
      </c>
      <c r="BW54" s="273">
        <f>SUM(Encuestas!EF54,Encuestas!CT54)</f>
        <v>0</v>
      </c>
      <c r="BX54" s="273">
        <f>SUM(Encuestas!EG54,Encuestas!CU54)</f>
        <v>6</v>
      </c>
      <c r="BY54" s="273" t="str">
        <f>IF(SUM(Encuestas!FD54,Encuestas!FE54)=100,"OK",0)</f>
        <v>OK</v>
      </c>
      <c r="BZ54" s="6">
        <f>SUM(Encuestas!FG54:'Encuestas'!FI54)</f>
        <v>0</v>
      </c>
      <c r="CA54" s="273">
        <f>SUM(Encuestas!FJ54:'Encuestas'!FL54)</f>
        <v>0</v>
      </c>
      <c r="CB54" s="273">
        <f>SUM(Encuestas!FM54:'Encuestas'!FO54)</f>
        <v>0</v>
      </c>
      <c r="CC54" s="273">
        <f>SUM(Encuestas!FP54:'Encuestas'!FR54)</f>
        <v>0</v>
      </c>
      <c r="CD54" s="273">
        <f>SUM(Encuestas!FS54:'Encuestas'!FU54)</f>
        <v>0</v>
      </c>
      <c r="CE54" s="273">
        <f>Encuestas!FG54+Encuestas!FJ54+Encuestas!FM54+Encuestas!FP54+Encuestas!FS54</f>
        <v>0</v>
      </c>
      <c r="CF54" s="273">
        <f>Encuestas!FH54+Encuestas!FK54+Encuestas!FN54+Encuestas!FQ54+Encuestas!FT54</f>
        <v>0</v>
      </c>
      <c r="CG54" s="273">
        <f>Encuestas!FI54+Encuestas!FL54+Encuestas!FO54+Encuestas!FR54+Encuestas!FU54</f>
        <v>0</v>
      </c>
      <c r="CH54" s="273">
        <f t="shared" si="16"/>
        <v>0</v>
      </c>
      <c r="CI54" s="273" t="e">
        <f>IF(AD3&lt;=100,"OK","Err")</f>
        <v>#DIV/0!</v>
      </c>
      <c r="CJ54" s="273" t="e">
        <f>IF(AE3&lt;=100,"OK","Err")</f>
        <v>#DIV/0!</v>
      </c>
      <c r="CK54" s="273" t="str">
        <f>IF(AF3&lt;=100,"OK","Err")</f>
        <v>OK</v>
      </c>
      <c r="CL54" s="273" t="str">
        <f>IF(AND(Encuestas!FF54="no",Calculos!CH54=0),"OK","Err")</f>
        <v>Err</v>
      </c>
      <c r="CM54" s="273">
        <f>IF(SUM(Encuestas!GB54:GF54)=100,"OK",0)</f>
        <v>0</v>
      </c>
      <c r="CN54" s="273">
        <f>IF((Encuestas!GJ54-Encuestas!GI54)&lt;=0,(Encuestas!GJ54-Encuestas!GI54)+12,(Encuestas!GJ54-Encuestas!GI54))</f>
        <v>12</v>
      </c>
      <c r="CO54" s="273">
        <f>SUM(Encuestas!GL54:GM54)</f>
        <v>0</v>
      </c>
      <c r="CP54" s="273">
        <f>SUM(Encuestas!GN54,Encuestas!GP54)</f>
        <v>0</v>
      </c>
      <c r="CQ54" s="273" t="str">
        <f>IF(SUM(Encuestas!GN54,Encuestas!GO54)=Encuestas!GL54,"OK",0)</f>
        <v>OK</v>
      </c>
      <c r="CR54" s="273" t="str">
        <f>IF(SUM(Encuestas!GP54,Encuestas!GQ54)=Encuestas!GM54,"OK",0)</f>
        <v>OK</v>
      </c>
      <c r="CS54" s="273" t="e">
        <v>#N/A</v>
      </c>
      <c r="CT54" s="273" t="e">
        <v>#N/A</v>
      </c>
      <c r="CU54" s="273" t="e">
        <v>#N/A</v>
      </c>
      <c r="CV54" s="273">
        <f>((Encuestas!BS8+Encuestas!BT8)/Encuestas!BO8)*100</f>
        <v>100</v>
      </c>
      <c r="CW54" s="273" t="str">
        <f t="shared" si="28"/>
        <v>OK</v>
      </c>
      <c r="CX54" s="273">
        <f>((Encuestas!BS8+Encuestas!BT8)/Encuestas!BO8)*100</f>
        <v>100</v>
      </c>
      <c r="CY54" s="273">
        <f>SUM(Encuestas!GR54:GS54)</f>
        <v>0</v>
      </c>
      <c r="CZ54" s="273">
        <f>IF(SUM(Encuestas!GT54:GV54)=100,"OK",0)</f>
        <v>0</v>
      </c>
      <c r="DA54" s="273" t="e">
        <v>#N/A</v>
      </c>
      <c r="DB54" s="273">
        <f>SUM(Encuestas!HL54:HO54)</f>
        <v>0</v>
      </c>
      <c r="DC54" s="273">
        <f>SUM(Encuestas!HP54,Encuestas!HR54)</f>
        <v>0</v>
      </c>
      <c r="DD54" s="273">
        <f>SUM(Encuestas!HQ54,Encuestas!HS54)</f>
        <v>0</v>
      </c>
      <c r="DE54" s="273">
        <f>SUM(Encuestas!HP54,Encuestas!HQ54)</f>
        <v>0</v>
      </c>
      <c r="DF54" s="273">
        <f>SUM(Encuestas!HR54,Encuestas!HS54)</f>
        <v>0</v>
      </c>
      <c r="DG54" s="273">
        <f t="shared" si="21"/>
        <v>0</v>
      </c>
      <c r="DH54" s="273">
        <f>IF(SUM(Encuestas!HT54:IA54)=100,"OK",0)</f>
        <v>0</v>
      </c>
      <c r="DI54" s="273">
        <f>IF(SUM(Encuestas!IB54:IH54)=100,"OK",0)</f>
        <v>0</v>
      </c>
      <c r="DJ54" s="273">
        <f>IF(SUM(Encuestas!IJ54:IK54)=100,"OK",0)</f>
        <v>0</v>
      </c>
      <c r="DK54" s="273">
        <f>SUM(Encuestas!IL54:IV54)</f>
        <v>705</v>
      </c>
      <c r="DL54" s="273">
        <f>SUM(Encuestas!IW54:IX54)</f>
        <v>0</v>
      </c>
      <c r="DM54" s="273">
        <f>SUM(Encuestas!IY54,Encuestas!JA54,Encuestas!JC54,Encuestas!JE54,Encuestas!JG54,Encuestas!JI54,Encuestas!JK54,Encuestas!JM54,Encuestas!JO54)</f>
        <v>0</v>
      </c>
      <c r="DN54" s="273">
        <f>SUM(Encuestas!IZ54,Encuestas!JB54,Encuestas!JD54,Encuestas!JF54,Encuestas!JH54,Encuestas!JJ54,Encuestas!JL54,Encuestas!JN54,Encuestas!JR54)</f>
        <v>0</v>
      </c>
      <c r="DO54" s="273">
        <f>SUM(Encuestas!KG54:KH54)</f>
        <v>0</v>
      </c>
      <c r="DP54" s="273">
        <f>SUM(Encuestas!KA54,Encuestas!KD54,Encuestas!KF54,Calculos!DO54)</f>
        <v>0</v>
      </c>
      <c r="DQ54" s="273">
        <f>SUM(Encuestas!KJ54:KL54)</f>
        <v>0</v>
      </c>
      <c r="DR54" s="273">
        <f>SUM(Encuestas!KB54,Encuestas!KC54,Encuestas!KE54,Calculos!DQ54)</f>
        <v>0</v>
      </c>
      <c r="DS54" s="273">
        <f>VLOOKUP(Encuestas!KT54,'Matriz codigos'!$A$2:$B$8,2,FALSE)</f>
        <v>1</v>
      </c>
      <c r="DT54" s="273">
        <f>VLOOKUP(Encuestas!KU54,'Matriz codigos'!$A$2:$B$8,2,FALSE)</f>
        <v>1</v>
      </c>
      <c r="DU54" s="273">
        <f>VLOOKUP(Encuestas!KV54,'Matriz codigos'!$A$2:$B$8,2,FALSE)</f>
        <v>1</v>
      </c>
      <c r="DV54" s="273">
        <f>VLOOKUP(Encuestas!KW54,'Matriz codigos'!$A$2:$B$8,2,FALSE)</f>
        <v>2</v>
      </c>
      <c r="DW54" s="273">
        <f>VLOOKUP(Encuestas!KT54,'Matriz codigos'!$A$10:$B$16,2,FALSE)</f>
        <v>1</v>
      </c>
      <c r="DX54" s="273">
        <f>VLOOKUP(Encuestas!KU54,'Matriz codigos'!$A$10:$B$16,2,FALSE)</f>
        <v>1</v>
      </c>
      <c r="DY54" s="273">
        <f>VLOOKUP(Encuestas!KV54,'Matriz codigos'!$A$10:$B$16,2,FALSE)</f>
        <v>1</v>
      </c>
      <c r="DZ54" s="273">
        <f>VLOOKUP(Encuestas!KW54,'Matriz codigos'!$A$10:$B$16,2,FALSE)</f>
        <v>3</v>
      </c>
      <c r="EA54" s="273">
        <f t="shared" si="22"/>
        <v>75</v>
      </c>
      <c r="EB54" s="273">
        <f t="shared" si="23"/>
        <v>0</v>
      </c>
      <c r="EC54" s="273">
        <f t="shared" si="24"/>
        <v>25</v>
      </c>
      <c r="ED54" s="273">
        <f t="shared" si="25"/>
        <v>0</v>
      </c>
      <c r="EE54" s="273" t="str">
        <f t="shared" si="26"/>
        <v>OK</v>
      </c>
      <c r="EF54" s="273">
        <f>VLOOKUP(Encuestas!MR54,'Matriz codigos'!$A$18:$B$20,2,FALSE)</f>
        <v>1</v>
      </c>
      <c r="EG54" s="273">
        <f>VLOOKUP(Encuestas!MT54,'Matriz codigos'!$A$23:$B$26,2,FALSE)</f>
        <v>0</v>
      </c>
      <c r="EH54" s="273">
        <f>VLOOKUP(Encuestas!MU54,'Matriz codigos'!$A$23:$B$26,2,FALSE)</f>
        <v>0</v>
      </c>
      <c r="EI54" s="273">
        <f>VLOOKUP(Encuestas!MV54,'Matriz codigos'!$A$23:$B$26,2,FALSE)</f>
        <v>0</v>
      </c>
      <c r="EJ54" s="273">
        <f>VLOOKUP(Encuestas!MW54,'Matriz codigos'!$A$23:$B$26,2,FALSE)</f>
        <v>2</v>
      </c>
      <c r="EK54" s="273">
        <f>VLOOKUP(Encuestas!MX54,'Matriz codigos'!$A$23:$B$26,2,FALSE)</f>
        <v>0</v>
      </c>
      <c r="EL54" s="273">
        <f>VLOOKUP(Encuestas!MY54,'Matriz codigos'!$A$23:$B$26,2,FALSE)</f>
        <v>0</v>
      </c>
      <c r="EM54" s="273">
        <f>VLOOKUP(Encuestas!MZ54,'Matriz codigos'!$A$23:$B$26,2,FALSE)</f>
        <v>0</v>
      </c>
      <c r="EN54" s="273">
        <f>VLOOKUP(Encuestas!NA54,'Matriz codigos'!$A$23:$B$26,2,FALSE)</f>
        <v>0</v>
      </c>
      <c r="EO54" s="273">
        <f>SUM(Encuestas!NW54,Encuestas!OC54,Encuestas!OI54,Encuestas!OO54,Encuestas!OU54,Encuestas!PA54,Encuestas!PG54)</f>
        <v>2</v>
      </c>
      <c r="EP54" s="273">
        <f>SUM(Encuestas!NX54,Encuestas!OD54,Encuestas!OJ54,Encuestas!OP54,Encuestas!OV54,Encuestas!PB54,Encuestas!PH54)</f>
        <v>0</v>
      </c>
      <c r="EQ54" s="273">
        <f>SUM(Encuestas!NW54:NX54)</f>
        <v>0</v>
      </c>
      <c r="ER54" s="273">
        <f>SUM(Encuestas!OC54:OD54)</f>
        <v>0</v>
      </c>
      <c r="ES54" s="273">
        <f>SUM(Encuestas!OI54:OJ54)</f>
        <v>0</v>
      </c>
      <c r="ET54" s="273">
        <f>SUM(Encuestas!OO54:OP54)</f>
        <v>0</v>
      </c>
      <c r="EU54" s="273">
        <f>SUM(Encuestas!OU54:OV54)</f>
        <v>0</v>
      </c>
      <c r="EV54" s="273">
        <f>SUM(Encuestas!PA54:PB54)</f>
        <v>2</v>
      </c>
      <c r="EW54" s="273">
        <f>SUM(Encuestas!PG54:PH54)</f>
        <v>0</v>
      </c>
    </row>
    <row r="55" spans="1:153" x14ac:dyDescent="0.25">
      <c r="A55" s="273">
        <f>Encuestas!A55</f>
        <v>112020259</v>
      </c>
      <c r="B55" s="273">
        <f>SUM(Encuestas!Z55:AB55)</f>
        <v>4</v>
      </c>
      <c r="C55" s="273">
        <f>SUM(Encuestas!AC55:AE55)</f>
        <v>0</v>
      </c>
      <c r="D55" s="273">
        <f t="shared" si="1"/>
        <v>4</v>
      </c>
      <c r="E55" s="273">
        <f>SUM(Encuestas!AF55:AH55)</f>
        <v>0</v>
      </c>
      <c r="F55" s="273">
        <f>SUM(Encuestas!AI55:AK55)</f>
        <v>0</v>
      </c>
      <c r="G55" s="273">
        <f t="shared" si="2"/>
        <v>0</v>
      </c>
      <c r="H55" s="273">
        <f>SUM(Encuestas!AL55:AN55)</f>
        <v>1</v>
      </c>
      <c r="I55" s="273">
        <f>SUM(Encuestas!AO55:AQ55)</f>
        <v>0</v>
      </c>
      <c r="J55" s="273">
        <f>SUM(Encuestas!W55:Y55)</f>
        <v>10</v>
      </c>
      <c r="K55" s="273">
        <f>SUM(Encuestas!W55,Encuestas!Z55,Encuestas!AC55,Encuestas!AF55,Encuestas!AI55,Encuestas!AL55,Encuestas!AO55)</f>
        <v>15</v>
      </c>
      <c r="L55" s="273">
        <f t="shared" si="3"/>
        <v>100</v>
      </c>
      <c r="M55" s="273">
        <f>SUM(Encuestas!X55,Encuestas!AA55,Encuestas!AD55,Encuestas!AG55,Encuestas!AJ55,Encuestas!AM55,Encuestas!AP55)</f>
        <v>0</v>
      </c>
      <c r="N55" s="273">
        <f t="shared" si="4"/>
        <v>0</v>
      </c>
      <c r="O55" s="273">
        <f>SUM(Encuestas!Y55,Encuestas!AB55,Encuestas!AE55,Encuestas!AH55,Encuestas!AK55,Encuestas!AN55,Encuestas!AQ55)</f>
        <v>0</v>
      </c>
      <c r="P55" s="273">
        <f t="shared" si="5"/>
        <v>0</v>
      </c>
      <c r="Q55" s="273">
        <f t="shared" si="6"/>
        <v>15</v>
      </c>
      <c r="R55" s="273">
        <f>SUM(Encuestas!BG55:BI55)</f>
        <v>0</v>
      </c>
      <c r="S55" s="273">
        <f>100-SUM(Encuestas!BB55:BI55)</f>
        <v>0</v>
      </c>
      <c r="T55" s="273">
        <f>SUM(Encuestas!BB55:BF55,Calculos!R55:S55)</f>
        <v>100</v>
      </c>
      <c r="U55" s="279">
        <f>IF((Encuestas!BL55&lt;Encuestas!BK55),(Encuestas!BL55+13)-Encuestas!BK55,(Encuestas!BL55-Encuestas!BK55)+1)</f>
        <v>5</v>
      </c>
      <c r="V55" s="273">
        <f>SUM(Encuestas!BN55:BO55)</f>
        <v>14</v>
      </c>
      <c r="W55" s="273">
        <f>IF((J55&gt;Encuestas!BN55),"OK",J55-Encuestas!BN55)</f>
        <v>0</v>
      </c>
      <c r="X55" s="36" t="str">
        <f>IF(W55="OK",(Encuestas!BN55/Calculos!J55)*100,"")</f>
        <v/>
      </c>
      <c r="Y55" s="273" t="str">
        <f>IF(SUM(Encuestas!BP55,Encuestas!BQ55,Encuestas!BR55)=Encuestas!BN55,"OK",(SUM(Encuestas!BP55,Encuestas!BQ55,Encuestas!BR55)-Encuestas!BN55))</f>
        <v>OK</v>
      </c>
      <c r="Z55" s="273">
        <f>IF((D55&gt;Encuestas!BO55),"OK",D55-Encuestas!BO55)</f>
        <v>0</v>
      </c>
      <c r="AA55" s="273">
        <f>IF(SUM(Encuestas!BS55,Encuestas!BT55,Encuestas!BU55)=CM55,"OK",(SUM(Encuestas!BS55,Encuestas!BT55,Encuestas!BU55)-Encuestas!BO55))</f>
        <v>0</v>
      </c>
      <c r="AB55" s="273">
        <f>((Encuestas!BP55+Encuestas!BQ55)/Encuestas!BN55)*100</f>
        <v>100</v>
      </c>
      <c r="AC55" s="273" t="str">
        <f t="shared" si="7"/>
        <v>OK</v>
      </c>
      <c r="AD55" s="273">
        <f>((Encuestas!BS55+Encuestas!BT55)/Encuestas!BO55)*100</f>
        <v>100</v>
      </c>
      <c r="AE55" s="273" t="str">
        <f t="shared" si="8"/>
        <v>OK</v>
      </c>
      <c r="AF55" s="273">
        <f t="shared" si="9"/>
        <v>0</v>
      </c>
      <c r="AG55" s="273">
        <f t="shared" si="10"/>
        <v>0</v>
      </c>
      <c r="AH55" s="273">
        <f>SUM(Encuestas!BP55,Encuestas!BS55)</f>
        <v>4</v>
      </c>
      <c r="AI55" s="273">
        <f>SUM(Encuestas!BQ55,Encuestas!BT55)</f>
        <v>10</v>
      </c>
      <c r="AJ55" s="273">
        <f>SUM(Encuestas!BR55,Encuestas!BU55)</f>
        <v>0</v>
      </c>
      <c r="AK55" s="273">
        <f t="shared" si="11"/>
        <v>100</v>
      </c>
      <c r="AL55" s="273" t="str">
        <f t="shared" si="12"/>
        <v>OK</v>
      </c>
      <c r="AM55" s="273">
        <f t="shared" si="13"/>
        <v>0</v>
      </c>
      <c r="AN55" s="273">
        <f>((Encuestas!BO55/Encuestas!BN55)*100)</f>
        <v>40</v>
      </c>
      <c r="AO55" s="273" t="str">
        <f t="shared" si="14"/>
        <v>OK</v>
      </c>
      <c r="AP55" s="273">
        <f>IF((Encuestas!BO55&gt;0),(((18*(Encuestas!BO55*(Encuestas!BV55/100)))+(30*(Encuestas!BO55*(Encuestas!BW55/100)))+(36*(Encuestas!BO55*(Encuestas!BX55/100))))/Encuestas!BO55),0)</f>
        <v>30</v>
      </c>
      <c r="AQ55" s="273">
        <f>SUM(Encuestas!CJ55,Encuestas!CN55)</f>
        <v>0</v>
      </c>
      <c r="AR55" s="273">
        <f>SUM(Encuestas!CK55,Encuestas!CO55)</f>
        <v>0</v>
      </c>
      <c r="AS55" s="273">
        <f>SUM(Encuestas!CL55,Encuestas!CP55)</f>
        <v>0</v>
      </c>
      <c r="AT55" s="273">
        <f>SUM(Encuestas!CM55,Encuestas!CQ55)</f>
        <v>0</v>
      </c>
      <c r="AU55" s="273">
        <f>SUM(Encuestas!CV55,Encuestas!CW55,Encuestas!DB55,Encuestas!DC55)</f>
        <v>0</v>
      </c>
      <c r="AV55" s="273">
        <f>SUM(Encuestas!CX55,Encuestas!DD55)</f>
        <v>0</v>
      </c>
      <c r="AW55" s="273">
        <f>SUM(Encuestas!CY55,Encuestas!CZ55,Encuestas!DE55,Encuestas!DF55)</f>
        <v>0</v>
      </c>
      <c r="AX55" s="273">
        <f>SUM(Encuestas!DA55,Encuestas!DG55)</f>
        <v>0</v>
      </c>
      <c r="AY55" s="273">
        <f>SUM(Encuestas!DI55,Encuestas!DK55)</f>
        <v>0</v>
      </c>
      <c r="AZ55" s="273">
        <f>SUM(Encuestas!DS55,Encuestas!DU55)</f>
        <v>0</v>
      </c>
      <c r="BA55" s="5" t="str">
        <f>IF(((AV55*Encuestas!DM55)=0),"OK",IF((Calculos!AV55*Encuestas!DM55)&gt;0,"NO",0))</f>
        <v>OK</v>
      </c>
      <c r="BB55" s="5" t="str">
        <f>IF((Calculos!AW55*Encuestas!DN55)=0,"OK", IF((Calculos!AW55*Encuestas!DN55)&gt;0,"NO",0))</f>
        <v>OK</v>
      </c>
      <c r="BC55" s="5" t="str">
        <f>IF((Calculos!AX55*Encuestas!DO55)=0,"OK",IF((Calculos!AX55*Encuestas!DO55)&gt;0,"NO",0))</f>
        <v>OK</v>
      </c>
      <c r="BD55" s="279">
        <f>SUM(Calculos!AY55,Calculos!AU55)</f>
        <v>0</v>
      </c>
      <c r="BE55" s="279">
        <f>SUM(Calculos!AV55,Encuestas!DM55)</f>
        <v>0</v>
      </c>
      <c r="BF55" s="279">
        <f>SUM(Calculos!AW55,Encuestas!DO55)</f>
        <v>0</v>
      </c>
      <c r="BG55" s="279">
        <f>SUM(Calculos!AX55,Encuestas!DQ55)</f>
        <v>0</v>
      </c>
      <c r="BH55" s="5" t="str">
        <f>IF(((Calculos!AZ55*Calculos!AQ55)=0),"OK",IF((Calculos!AZ55*Calculos!AQ55)&gt;0,"NO"))</f>
        <v>OK</v>
      </c>
      <c r="BI55" s="5" t="str">
        <f>IF((Calculos!AR55*Encuestas!DW55)=0,"OK",IF((Calculos!AR55*Encuestas!DW55)&gt;0,"NO"))</f>
        <v>OK</v>
      </c>
      <c r="BJ55" s="5" t="str">
        <f>IF((Calculos!AS55*Encuestas!DY55)=0,"OK",IF((Encuestas!DY55*Calculos!AS55)&gt;0,"NO"))</f>
        <v>OK</v>
      </c>
      <c r="BK55" s="5" t="str">
        <f>Validadores!S55</f>
        <v>OK</v>
      </c>
      <c r="BL55" s="273">
        <f t="shared" si="15"/>
        <v>0</v>
      </c>
      <c r="BM55" s="273">
        <f>SUM(AR55,Encuestas!DW55)</f>
        <v>0</v>
      </c>
      <c r="BN55" s="273">
        <f>SUM(Encuestas!DY55,Calculos!AS55)</f>
        <v>0</v>
      </c>
      <c r="BO55" s="273">
        <f>SUM(Encuestas!EA55,Calculos!AT55)</f>
        <v>0</v>
      </c>
      <c r="BP55" s="273">
        <f>SUM(Encuestas!EC55,Encuestas!ED55)</f>
        <v>0</v>
      </c>
      <c r="BQ55" s="273" t="str">
        <f>IF(Encuestas!CR55*Calculos!BP55=0,"OK",IF(Encuestas!CR55*Calculos!BP55&gt;0,"Err"))</f>
        <v>OK</v>
      </c>
      <c r="BR55" s="273" t="str">
        <f>IF(Encuestas!EE55*Encuestas!CS55=0,"OK",IF(Encuestas!EE55*Encuestas!CS55&gt;0,"Err"))</f>
        <v>OK</v>
      </c>
      <c r="BS55" s="273" t="str">
        <f>IF(Encuestas!EF55*Encuestas!CT55=0,"OK",IF(Encuestas!EF55*Encuestas!CT55&gt;0,"Err"))</f>
        <v>OK</v>
      </c>
      <c r="BT55" s="273" t="str">
        <f>IF(Encuestas!EG55*Encuestas!CU55=0,"OK",IF(Encuestas!EG55*Encuestas!CU55&gt;0,"Err"))</f>
        <v>OK</v>
      </c>
      <c r="BU55" s="273">
        <f>SUM(Encuestas!CR55,Calculos!BP55)</f>
        <v>0</v>
      </c>
      <c r="BV55" s="273">
        <f>SUM(Encuestas!EE55,Encuestas!CS55)</f>
        <v>0</v>
      </c>
      <c r="BW55" s="273">
        <f>SUM(Encuestas!EF55,Encuestas!CT55)</f>
        <v>0</v>
      </c>
      <c r="BX55" s="273">
        <f>SUM(Encuestas!EG55,Encuestas!CU55)</f>
        <v>1</v>
      </c>
      <c r="BY55" s="273">
        <f>IF(SUM(Encuestas!FD55,Encuestas!FE55)=100,"OK",0)</f>
        <v>0</v>
      </c>
      <c r="BZ55" s="6">
        <f>SUM(Encuestas!FG55:'Encuestas'!FI55)</f>
        <v>0</v>
      </c>
      <c r="CA55" s="273">
        <f>SUM(Encuestas!FJ55:'Encuestas'!FL55)</f>
        <v>0</v>
      </c>
      <c r="CB55" s="273">
        <f>SUM(Encuestas!FM55:'Encuestas'!FO55)</f>
        <v>0</v>
      </c>
      <c r="CC55" s="273">
        <f>SUM(Encuestas!FP55:'Encuestas'!FR55)</f>
        <v>0</v>
      </c>
      <c r="CD55" s="273">
        <f>SUM(Encuestas!FS55:'Encuestas'!FU55)</f>
        <v>0</v>
      </c>
      <c r="CE55" s="273">
        <f>Encuestas!FG55+Encuestas!FJ55+Encuestas!FM55+Encuestas!FP55+Encuestas!FS55</f>
        <v>0</v>
      </c>
      <c r="CF55" s="273">
        <f>Encuestas!FH55+Encuestas!FK55+Encuestas!FN55+Encuestas!FQ55+Encuestas!FT55</f>
        <v>0</v>
      </c>
      <c r="CG55" s="273">
        <f>Encuestas!FI55+Encuestas!FL55+Encuestas!FO55+Encuestas!FR55+Encuestas!FU55</f>
        <v>0</v>
      </c>
      <c r="CH55" s="273">
        <f t="shared" si="16"/>
        <v>0</v>
      </c>
      <c r="CI55" s="273" t="e">
        <v>#N/A</v>
      </c>
      <c r="CJ55" s="273" t="e">
        <v>#N/A</v>
      </c>
      <c r="CK55" s="273" t="e">
        <v>#N/A</v>
      </c>
      <c r="CL55" s="273" t="str">
        <f>IF(AND(Encuestas!FF55="no",Calculos!CH55=0),"OK","Err")</f>
        <v>Err</v>
      </c>
      <c r="CM55" s="273">
        <f>IF(SUM(Encuestas!GB55:GF55)=100,"OK",0)</f>
        <v>0</v>
      </c>
      <c r="CN55" s="273">
        <f>IF((Encuestas!GJ55-Encuestas!GI55)&lt;=0,(Encuestas!GJ55-Encuestas!GI55)+12,(Encuestas!GJ55-Encuestas!GI55))</f>
        <v>12</v>
      </c>
      <c r="CO55" s="273">
        <f>SUM(Encuestas!GL55:GM55)</f>
        <v>0</v>
      </c>
      <c r="CP55" s="273">
        <f>SUM(Encuestas!GN55,Encuestas!GP55)</f>
        <v>0</v>
      </c>
      <c r="CQ55" s="273" t="str">
        <f>IF(SUM(Encuestas!GN55,Encuestas!GO55)=Encuestas!GL55,"OK",0)</f>
        <v>OK</v>
      </c>
      <c r="CR55" s="273" t="str">
        <f>IF(SUM(Encuestas!GP55,Encuestas!GQ55)=Encuestas!GM55,"OK",0)</f>
        <v>OK</v>
      </c>
      <c r="CS55" s="273" t="e">
        <v>#N/A</v>
      </c>
      <c r="CT55" s="273" t="e">
        <v>#N/A</v>
      </c>
      <c r="CU55" s="273" t="e">
        <v>#N/A</v>
      </c>
      <c r="CV55" s="273">
        <f>((Encuestas!BS9+Encuestas!BT9)/Encuestas!BO9)*100</f>
        <v>100</v>
      </c>
      <c r="CW55" s="273" t="str">
        <f t="shared" si="28"/>
        <v>OK</v>
      </c>
      <c r="CX55" s="273">
        <f>((Encuestas!BS9+Encuestas!BT9)/Encuestas!BO9)*100</f>
        <v>100</v>
      </c>
      <c r="CY55" s="273">
        <f>SUM(Encuestas!GR55:GS55)</f>
        <v>0</v>
      </c>
      <c r="CZ55" s="273">
        <f>IF(SUM(Encuestas!GT55:GV55)=100,"OK",0)</f>
        <v>0</v>
      </c>
      <c r="DA55" s="273" t="e">
        <v>#N/A</v>
      </c>
      <c r="DB55" s="273">
        <f>SUM(Encuestas!HL55:HO55)</f>
        <v>0</v>
      </c>
      <c r="DC55" s="273">
        <f>SUM(Encuestas!HP55,Encuestas!HR55)</f>
        <v>0</v>
      </c>
      <c r="DD55" s="273">
        <f>SUM(Encuestas!HQ55,Encuestas!HS55)</f>
        <v>0</v>
      </c>
      <c r="DE55" s="273">
        <f>SUM(Encuestas!HP55,Encuestas!HQ55)</f>
        <v>0</v>
      </c>
      <c r="DF55" s="273">
        <f>SUM(Encuestas!HR55,Encuestas!HS55)</f>
        <v>0</v>
      </c>
      <c r="DG55" s="273">
        <f t="shared" si="21"/>
        <v>0</v>
      </c>
      <c r="DH55" s="273">
        <f>IF(SUM(Encuestas!HT55:IA55)=100,"OK",0)</f>
        <v>0</v>
      </c>
      <c r="DI55" s="273">
        <f>IF(SUM(Encuestas!IB55:IH55)=100,"OK",0)</f>
        <v>0</v>
      </c>
      <c r="DJ55" s="273" t="str">
        <f>IF(SUM(Encuestas!IJ55:IK55)=100,"OK",0)</f>
        <v>OK</v>
      </c>
      <c r="DK55" s="273">
        <f>SUM(Encuestas!IL55:IV55)</f>
        <v>743</v>
      </c>
      <c r="DL55" s="273">
        <f>SUM(Encuestas!IW55:IX55)</f>
        <v>0</v>
      </c>
      <c r="DM55" s="273">
        <f>SUM(Encuestas!IY55,Encuestas!JA55,Encuestas!JC55,Encuestas!JE55,Encuestas!JG55,Encuestas!JI55,Encuestas!JK55,Encuestas!JM55,Encuestas!JO55)</f>
        <v>0</v>
      </c>
      <c r="DN55" s="273">
        <f>SUM(Encuestas!IZ55,Encuestas!JB55,Encuestas!JD55,Encuestas!JF55,Encuestas!JH55,Encuestas!JJ55,Encuestas!JL55,Encuestas!JN55,Encuestas!JR55)</f>
        <v>0</v>
      </c>
      <c r="DO55" s="273">
        <f>SUM(Encuestas!KG55:KH55)</f>
        <v>0</v>
      </c>
      <c r="DP55" s="273">
        <f>SUM(Encuestas!KA55,Encuestas!KD55,Encuestas!KF55,Calculos!DO55)</f>
        <v>0</v>
      </c>
      <c r="DQ55" s="273">
        <f>SUM(Encuestas!KJ55:KL55)</f>
        <v>0</v>
      </c>
      <c r="DR55" s="273">
        <f>SUM(Encuestas!KB55,Encuestas!KC55,Encuestas!KE55,Calculos!DQ55)</f>
        <v>0</v>
      </c>
      <c r="DS55" s="273">
        <f>VLOOKUP(Encuestas!KT55,'Matriz codigos'!$A$2:$B$8,2,FALSE)</f>
        <v>2</v>
      </c>
      <c r="DT55" s="273">
        <f>VLOOKUP(Encuestas!KU55,'Matriz codigos'!$A$2:$B$8,2,FALSE)</f>
        <v>2</v>
      </c>
      <c r="DU55" s="273">
        <f>VLOOKUP(Encuestas!KV55,'Matriz codigos'!$A$2:$B$8,2,FALSE)</f>
        <v>2</v>
      </c>
      <c r="DV55" s="273">
        <f>VLOOKUP(Encuestas!KW55,'Matriz codigos'!$A$2:$B$8,2,FALSE)</f>
        <v>2</v>
      </c>
      <c r="DW55" s="273">
        <f>VLOOKUP(Encuestas!KT55,'Matriz codigos'!$A$10:$B$16,2,FALSE)</f>
        <v>3</v>
      </c>
      <c r="DX55" s="273">
        <f>VLOOKUP(Encuestas!KU55,'Matriz codigos'!$A$10:$B$16,2,FALSE)</f>
        <v>3</v>
      </c>
      <c r="DY55" s="273">
        <f>VLOOKUP(Encuestas!KV55,'Matriz codigos'!$A$10:$B$16,2,FALSE)</f>
        <v>3</v>
      </c>
      <c r="DZ55" s="273">
        <f>VLOOKUP(Encuestas!KW55,'Matriz codigos'!$A$10:$B$16,2,FALSE)</f>
        <v>3</v>
      </c>
      <c r="EA55" s="273">
        <f t="shared" si="22"/>
        <v>0</v>
      </c>
      <c r="EB55" s="273">
        <f t="shared" si="23"/>
        <v>0</v>
      </c>
      <c r="EC55" s="273">
        <f t="shared" si="24"/>
        <v>100</v>
      </c>
      <c r="ED55" s="273">
        <f t="shared" si="25"/>
        <v>0</v>
      </c>
      <c r="EE55" s="273" t="str">
        <f t="shared" si="26"/>
        <v>OK</v>
      </c>
      <c r="EF55" s="273">
        <f>VLOOKUP(Encuestas!MR55,'Matriz codigos'!$A$18:$B$20,2,FALSE)</f>
        <v>0</v>
      </c>
      <c r="EG55" s="273">
        <f>VLOOKUP(Encuestas!MT55,'Matriz codigos'!$A$23:$B$26,2,FALSE)</f>
        <v>0</v>
      </c>
      <c r="EH55" s="273">
        <f>VLOOKUP(Encuestas!MU55,'Matriz codigos'!$A$23:$B$26,2,FALSE)</f>
        <v>0</v>
      </c>
      <c r="EI55" s="273">
        <f>VLOOKUP(Encuestas!MV55,'Matriz codigos'!$A$23:$B$26,2,FALSE)</f>
        <v>0</v>
      </c>
      <c r="EJ55" s="273">
        <f>VLOOKUP(Encuestas!MW55,'Matriz codigos'!$A$23:$B$26,2,FALSE)</f>
        <v>0</v>
      </c>
      <c r="EK55" s="273">
        <f>VLOOKUP(Encuestas!MX55,'Matriz codigos'!$A$23:$B$26,2,FALSE)</f>
        <v>0</v>
      </c>
      <c r="EL55" s="273">
        <f>VLOOKUP(Encuestas!MY55,'Matriz codigos'!$A$23:$B$26,2,FALSE)</f>
        <v>0</v>
      </c>
      <c r="EM55" s="273">
        <f>VLOOKUP(Encuestas!MZ55,'Matriz codigos'!$A$23:$B$26,2,FALSE)</f>
        <v>0</v>
      </c>
      <c r="EN55" s="273">
        <f>VLOOKUP(Encuestas!NA55,'Matriz codigos'!$A$23:$B$26,2,FALSE)</f>
        <v>0</v>
      </c>
      <c r="EO55" s="273">
        <f>SUM(Encuestas!NW55,Encuestas!OC55,Encuestas!OI55,Encuestas!OO55,Encuestas!OU55,Encuestas!PA55,Encuestas!PG55)</f>
        <v>0</v>
      </c>
      <c r="EP55" s="273">
        <f>SUM(Encuestas!NX55,Encuestas!OD55,Encuestas!OJ55,Encuestas!OP55,Encuestas!OV55,Encuestas!PB55,Encuestas!PH55)</f>
        <v>0</v>
      </c>
      <c r="EQ55" s="273">
        <f>SUM(Encuestas!NW55:NX55)</f>
        <v>0</v>
      </c>
      <c r="ER55" s="273">
        <f>SUM(Encuestas!OC55:OD55)</f>
        <v>0</v>
      </c>
      <c r="ES55" s="273">
        <f>SUM(Encuestas!OI55:OJ55)</f>
        <v>0</v>
      </c>
      <c r="ET55" s="273">
        <f>SUM(Encuestas!OO55:OP55)</f>
        <v>0</v>
      </c>
      <c r="EU55" s="273">
        <f>SUM(Encuestas!OU55:OV55)</f>
        <v>0</v>
      </c>
      <c r="EV55" s="273">
        <f>SUM(Encuestas!PA55:PB55)</f>
        <v>0</v>
      </c>
      <c r="EW55" s="273">
        <f>SUM(Encuestas!PG55:PH55)</f>
        <v>0</v>
      </c>
    </row>
    <row r="56" spans="1:153" x14ac:dyDescent="0.25">
      <c r="A56" s="273">
        <f>Encuestas!A56</f>
        <v>112020164</v>
      </c>
      <c r="B56" s="273">
        <f>SUM(Encuestas!Z56:AB56)</f>
        <v>1</v>
      </c>
      <c r="C56" s="273">
        <f>SUM(Encuestas!AC56:AE56)</f>
        <v>6</v>
      </c>
      <c r="D56" s="273">
        <f t="shared" si="1"/>
        <v>7</v>
      </c>
      <c r="E56" s="273">
        <f>SUM(Encuestas!AF56:AH56)</f>
        <v>0</v>
      </c>
      <c r="F56" s="273">
        <f>SUM(Encuestas!AI56:AK56)</f>
        <v>0</v>
      </c>
      <c r="G56" s="273">
        <f t="shared" si="2"/>
        <v>0</v>
      </c>
      <c r="H56" s="273">
        <f>SUM(Encuestas!AL56:AN56)</f>
        <v>1</v>
      </c>
      <c r="I56" s="273">
        <f>SUM(Encuestas!AO56:AQ56)</f>
        <v>2</v>
      </c>
      <c r="J56" s="273">
        <f>SUM(Encuestas!W56:Y56)</f>
        <v>22</v>
      </c>
      <c r="K56" s="273">
        <f>SUM(Encuestas!W56,Encuestas!Z56,Encuestas!AC56,Encuestas!AF56,Encuestas!AI56,Encuestas!AL56,Encuestas!AO56)</f>
        <v>32</v>
      </c>
      <c r="L56" s="273">
        <f t="shared" si="3"/>
        <v>100</v>
      </c>
      <c r="M56" s="273">
        <f>SUM(Encuestas!X56,Encuestas!AA56,Encuestas!AD56,Encuestas!AG56,Encuestas!AJ56,Encuestas!AM56,Encuestas!AP56)</f>
        <v>0</v>
      </c>
      <c r="N56" s="273">
        <f t="shared" si="4"/>
        <v>0</v>
      </c>
      <c r="O56" s="273">
        <f>SUM(Encuestas!Y56,Encuestas!AB56,Encuestas!AE56,Encuestas!AH56,Encuestas!AK56,Encuestas!AN56,Encuestas!AQ56)</f>
        <v>0</v>
      </c>
      <c r="P56" s="273">
        <f t="shared" si="5"/>
        <v>0</v>
      </c>
      <c r="Q56" s="273">
        <f t="shared" si="6"/>
        <v>32</v>
      </c>
      <c r="R56" s="273">
        <f>SUM(Encuestas!BG56:BI56)</f>
        <v>0</v>
      </c>
      <c r="S56" s="273">
        <f>100-SUM(Encuestas!BB56:BI56)</f>
        <v>0</v>
      </c>
      <c r="T56" s="273">
        <f>SUM(Encuestas!BB56:BF56,Calculos!R56:S56)</f>
        <v>100</v>
      </c>
      <c r="U56" s="279">
        <f>IF((Encuestas!BL56&lt;Encuestas!BK56),(Encuestas!BL56+13)-Encuestas!BK56,(Encuestas!BL56-Encuestas!BK56)+1)</f>
        <v>5</v>
      </c>
      <c r="V56" s="273">
        <f>SUM(Encuestas!BN56:BO56)</f>
        <v>29</v>
      </c>
      <c r="W56" s="273">
        <f>IF((J56&gt;Encuestas!BN56),"OK",J56-Encuestas!BN56)</f>
        <v>0</v>
      </c>
      <c r="X56" s="36" t="str">
        <f>IF(W56="OK",(Encuestas!BN56/Calculos!J56)*100,"")</f>
        <v/>
      </c>
      <c r="Y56" s="273" t="str">
        <f>IF(SUM(Encuestas!BP56,Encuestas!BQ56,Encuestas!BR56)=Encuestas!BN56,"OK",(SUM(Encuestas!BP56,Encuestas!BQ56,Encuestas!BR56)-Encuestas!BN56))</f>
        <v>OK</v>
      </c>
      <c r="Z56" s="273">
        <f>IF((D56&gt;Encuestas!BO56),"OK",D56-Encuestas!BO56)</f>
        <v>0</v>
      </c>
      <c r="AA56" s="273">
        <f>IF(SUM(Encuestas!BS56,Encuestas!BT56,Encuestas!BU56)=CM56,"OK",(SUM(Encuestas!BS56,Encuestas!BT56,Encuestas!BU56)-Encuestas!BO56))</f>
        <v>0</v>
      </c>
      <c r="AB56" s="273">
        <f>((Encuestas!BP56+Encuestas!BQ56)/Encuestas!BN56)*100</f>
        <v>95.454545454545453</v>
      </c>
      <c r="AC56" s="273" t="str">
        <f t="shared" si="7"/>
        <v>OK</v>
      </c>
      <c r="AD56" s="273">
        <f>((Encuestas!BS56+Encuestas!BT56)/Encuestas!BO56)*100</f>
        <v>100</v>
      </c>
      <c r="AE56" s="273" t="str">
        <f t="shared" si="8"/>
        <v>OK</v>
      </c>
      <c r="AF56" s="273">
        <f t="shared" si="9"/>
        <v>4.5454545454545467</v>
      </c>
      <c r="AG56" s="273">
        <f t="shared" si="10"/>
        <v>0</v>
      </c>
      <c r="AH56" s="273">
        <f>SUM(Encuestas!BP56,Encuestas!BS56)</f>
        <v>7</v>
      </c>
      <c r="AI56" s="273">
        <f>SUM(Encuestas!BQ56,Encuestas!BT56)</f>
        <v>21</v>
      </c>
      <c r="AJ56" s="273">
        <f>SUM(Encuestas!BR56,Encuestas!BU56)</f>
        <v>1</v>
      </c>
      <c r="AK56" s="273">
        <f t="shared" si="11"/>
        <v>96.551724137931032</v>
      </c>
      <c r="AL56" s="273" t="str">
        <f t="shared" si="12"/>
        <v>OK</v>
      </c>
      <c r="AM56" s="273">
        <f t="shared" si="13"/>
        <v>3.448275862068968</v>
      </c>
      <c r="AN56" s="273">
        <f>((Encuestas!BO56/Encuestas!BN56)*100)</f>
        <v>31.818181818181817</v>
      </c>
      <c r="AO56" s="273" t="str">
        <f t="shared" si="14"/>
        <v>OK</v>
      </c>
      <c r="AP56" s="273">
        <f>IF((Encuestas!BO56&gt;0),(((18*(Encuestas!BO56*(Encuestas!BV56/100)))+(30*(Encuestas!BO56*(Encuestas!BW56/100)))+(36*(Encuestas!BO56*(Encuestas!BX56/100))))/Encuestas!BO56),0)</f>
        <v>36</v>
      </c>
      <c r="AQ56" s="273">
        <f>SUM(Encuestas!CJ56,Encuestas!CN56)</f>
        <v>7</v>
      </c>
      <c r="AR56" s="273">
        <f>SUM(Encuestas!CK56,Encuestas!CO56)</f>
        <v>0</v>
      </c>
      <c r="AS56" s="273">
        <f>SUM(Encuestas!CL56,Encuestas!CP56)</f>
        <v>0</v>
      </c>
      <c r="AT56" s="273">
        <f>SUM(Encuestas!CM56,Encuestas!CQ56)</f>
        <v>2</v>
      </c>
      <c r="AU56" s="273">
        <f>SUM(Encuestas!CV56,Encuestas!CW56,Encuestas!DB56,Encuestas!DC56)</f>
        <v>0</v>
      </c>
      <c r="AV56" s="273">
        <f>SUM(Encuestas!CX56,Encuestas!DD56)</f>
        <v>0</v>
      </c>
      <c r="AW56" s="273">
        <f>SUM(Encuestas!CY56,Encuestas!CZ56,Encuestas!DE56,Encuestas!DF56)</f>
        <v>0</v>
      </c>
      <c r="AX56" s="273">
        <f>SUM(Encuestas!DA56,Encuestas!DG56)</f>
        <v>0</v>
      </c>
      <c r="AY56" s="273">
        <f>SUM(Encuestas!DI56,Encuestas!DK56)</f>
        <v>0</v>
      </c>
      <c r="AZ56" s="273">
        <f>SUM(Encuestas!DS56,Encuestas!DU56)</f>
        <v>0</v>
      </c>
      <c r="BA56" s="5" t="str">
        <f>IF(((AV56*Encuestas!DM56)=0),"OK",IF((Calculos!AV56*Encuestas!DM56)&gt;0,"NO",0))</f>
        <v>OK</v>
      </c>
      <c r="BB56" s="5" t="str">
        <f>IF((Calculos!AW56*Encuestas!DN56)=0,"OK", IF((Calculos!AW56*Encuestas!DN56)&gt;0,"NO",0))</f>
        <v>OK</v>
      </c>
      <c r="BC56" s="5" t="str">
        <f>IF((Calculos!AX56*Encuestas!DO56)=0,"OK",IF((Calculos!AX56*Encuestas!DO56)&gt;0,"NO",0))</f>
        <v>OK</v>
      </c>
      <c r="BD56" s="279">
        <f>SUM(Calculos!AY56,Calculos!AU56)</f>
        <v>0</v>
      </c>
      <c r="BE56" s="279">
        <f>SUM(Calculos!AV56,Encuestas!DM56)</f>
        <v>0</v>
      </c>
      <c r="BF56" s="279">
        <f>SUM(Calculos!AW56,Encuestas!DO56)</f>
        <v>0</v>
      </c>
      <c r="BG56" s="279">
        <f>SUM(Calculos!AX56,Encuestas!DQ56)</f>
        <v>0</v>
      </c>
      <c r="BH56" s="5" t="str">
        <f>IF(((Calculos!AZ56*Calculos!AQ56)=0),"OK",IF((Calculos!AZ56*Calculos!AQ56)&gt;0,"NO"))</f>
        <v>OK</v>
      </c>
      <c r="BI56" s="5" t="str">
        <f>IF((Calculos!AR56*Encuestas!DW56)=0,"OK",IF((Calculos!AR56*Encuestas!DW56)&gt;0,"NO"))</f>
        <v>OK</v>
      </c>
      <c r="BJ56" s="5" t="str">
        <f>IF((Calculos!AS56*Encuestas!DY56)=0,"OK",IF((Encuestas!DY56*Calculos!AS56)&gt;0,"NO"))</f>
        <v>OK</v>
      </c>
      <c r="BK56" s="5" t="str">
        <f>Validadores!S56</f>
        <v>OK</v>
      </c>
      <c r="BL56" s="273">
        <f t="shared" si="15"/>
        <v>7</v>
      </c>
      <c r="BM56" s="273">
        <f>SUM(AR56,Encuestas!DW56)</f>
        <v>0</v>
      </c>
      <c r="BN56" s="273">
        <f>SUM(Encuestas!DY56,Calculos!AS56)</f>
        <v>0</v>
      </c>
      <c r="BO56" s="273">
        <f>SUM(Encuestas!EA56,Calculos!AT56)</f>
        <v>2</v>
      </c>
      <c r="BP56" s="273">
        <f>SUM(Encuestas!EC56,Encuestas!ED56)</f>
        <v>0</v>
      </c>
      <c r="BQ56" s="273" t="str">
        <f>IF(Encuestas!CR56*Calculos!BP56=0,"OK",IF(Encuestas!CR56*Calculos!BP56&gt;0,"Err"))</f>
        <v>OK</v>
      </c>
      <c r="BR56" s="273" t="str">
        <f>IF(Encuestas!EE56*Encuestas!CS56=0,"OK",IF(Encuestas!EE56*Encuestas!CS56&gt;0,"Err"))</f>
        <v>OK</v>
      </c>
      <c r="BS56" s="273" t="str">
        <f>IF(Encuestas!EF56*Encuestas!CT56=0,"OK",IF(Encuestas!EF56*Encuestas!CT56&gt;0,"Err"))</f>
        <v>OK</v>
      </c>
      <c r="BT56" s="273" t="str">
        <f>IF(Encuestas!EG56*Encuestas!CU56=0,"OK",IF(Encuestas!EG56*Encuestas!CU56&gt;0,"Err"))</f>
        <v>OK</v>
      </c>
      <c r="BU56" s="273">
        <f>SUM(Encuestas!CR56,Calculos!BP56)</f>
        <v>1</v>
      </c>
      <c r="BV56" s="273">
        <f>SUM(Encuestas!EE56,Encuestas!CS56)</f>
        <v>0</v>
      </c>
      <c r="BW56" s="273">
        <f>SUM(Encuestas!EF56,Encuestas!CT56)</f>
        <v>0</v>
      </c>
      <c r="BX56" s="273">
        <f>SUM(Encuestas!EG56,Encuestas!CU56)</f>
        <v>1</v>
      </c>
      <c r="BY56" s="273" t="str">
        <f>IF(SUM(Encuestas!FD56,Encuestas!FE56)=100,"OK",0)</f>
        <v>OK</v>
      </c>
      <c r="BZ56" s="6">
        <f>SUM(Encuestas!FG56:'Encuestas'!FI56)</f>
        <v>0</v>
      </c>
      <c r="CA56" s="273">
        <f>SUM(Encuestas!FJ56:'Encuestas'!FL56)</f>
        <v>0</v>
      </c>
      <c r="CB56" s="273">
        <f>SUM(Encuestas!FM56:'Encuestas'!FO56)</f>
        <v>0</v>
      </c>
      <c r="CC56" s="273">
        <f>SUM(Encuestas!FP56:'Encuestas'!FR56)</f>
        <v>0</v>
      </c>
      <c r="CD56" s="273">
        <f>SUM(Encuestas!FS56:'Encuestas'!FU56)</f>
        <v>0</v>
      </c>
      <c r="CE56" s="273">
        <f>Encuestas!FG56+Encuestas!FJ56+Encuestas!FM56+Encuestas!FP56+Encuestas!FS56</f>
        <v>0</v>
      </c>
      <c r="CF56" s="273">
        <f>Encuestas!FH56+Encuestas!FK56+Encuestas!FN56+Encuestas!FQ56+Encuestas!FT56</f>
        <v>0</v>
      </c>
      <c r="CG56" s="273">
        <f>Encuestas!FI56+Encuestas!FL56+Encuestas!FO56+Encuestas!FR56+Encuestas!FU56</f>
        <v>0</v>
      </c>
      <c r="CH56" s="273">
        <f t="shared" si="16"/>
        <v>0</v>
      </c>
      <c r="CI56" s="273" t="e">
        <v>#N/A</v>
      </c>
      <c r="CJ56" s="273" t="e">
        <v>#N/A</v>
      </c>
      <c r="CK56" s="273" t="e">
        <v>#N/A</v>
      </c>
      <c r="CL56" s="273" t="str">
        <f>IF(AND(Encuestas!FF56="no",Calculos!CH56=0),"OK","Err")</f>
        <v>Err</v>
      </c>
      <c r="CM56" s="273">
        <f>IF(SUM(Encuestas!GB56:GF56)=100,"OK",0)</f>
        <v>0</v>
      </c>
      <c r="CN56" s="273">
        <f>IF((Encuestas!GJ56-Encuestas!GI56)&lt;=0,(Encuestas!GJ56-Encuestas!GI56)+12,(Encuestas!GJ56-Encuestas!GI56))</f>
        <v>12</v>
      </c>
      <c r="CO56" s="273">
        <f>SUM(Encuestas!GL56:GM56)</f>
        <v>0</v>
      </c>
      <c r="CP56" s="273">
        <f>SUM(Encuestas!GN56,Encuestas!GP56)</f>
        <v>0</v>
      </c>
      <c r="CQ56" s="273" t="str">
        <f>IF(SUM(Encuestas!GN56,Encuestas!GO56)=Encuestas!GL56,"OK",0)</f>
        <v>OK</v>
      </c>
      <c r="CR56" s="273" t="str">
        <f>IF(SUM(Encuestas!GP56,Encuestas!GQ56)=Encuestas!GM56,"OK",0)</f>
        <v>OK</v>
      </c>
      <c r="CS56" s="273" t="e">
        <v>#N/A</v>
      </c>
      <c r="CT56" s="273" t="e">
        <v>#N/A</v>
      </c>
      <c r="CU56" s="273" t="e">
        <v>#N/A</v>
      </c>
      <c r="CV56" s="273" t="e">
        <f>((Encuestas!BS10+Encuestas!BT10)/Encuestas!BO10)*100</f>
        <v>#DIV/0!</v>
      </c>
      <c r="CW56" s="273" t="e">
        <f t="shared" si="28"/>
        <v>#DIV/0!</v>
      </c>
      <c r="CX56" s="273" t="e">
        <f>((Encuestas!BS10+Encuestas!BT10)/Encuestas!BO10)*100</f>
        <v>#DIV/0!</v>
      </c>
      <c r="CY56" s="273">
        <f>SUM(Encuestas!GR56:GS56)</f>
        <v>0</v>
      </c>
      <c r="CZ56" s="273">
        <f>IF(SUM(Encuestas!GT56:GV56)=100,"OK",0)</f>
        <v>0</v>
      </c>
      <c r="DA56" s="273" t="e">
        <v>#N/A</v>
      </c>
      <c r="DB56" s="273">
        <f>SUM(Encuestas!HL56:HO56)</f>
        <v>0</v>
      </c>
      <c r="DC56" s="273">
        <f>SUM(Encuestas!HP56,Encuestas!HR56)</f>
        <v>0</v>
      </c>
      <c r="DD56" s="273">
        <f>SUM(Encuestas!HQ56,Encuestas!HS56)</f>
        <v>0</v>
      </c>
      <c r="DE56" s="273">
        <f>SUM(Encuestas!HP56,Encuestas!HQ56)</f>
        <v>0</v>
      </c>
      <c r="DF56" s="273">
        <f>SUM(Encuestas!HR56,Encuestas!HS56)</f>
        <v>0</v>
      </c>
      <c r="DG56" s="273">
        <f t="shared" si="21"/>
        <v>0</v>
      </c>
      <c r="DH56" s="273">
        <f>IF(SUM(Encuestas!HT56:IA56)=100,"OK",0)</f>
        <v>0</v>
      </c>
      <c r="DI56" s="273">
        <f>IF(SUM(Encuestas!IB56:IH56)=100,"OK",0)</f>
        <v>0</v>
      </c>
      <c r="DJ56" s="273">
        <f>IF(SUM(Encuestas!IJ56:IK56)=100,"OK",0)</f>
        <v>0</v>
      </c>
      <c r="DK56" s="273">
        <f>SUM(Encuestas!IL56:IV56)</f>
        <v>507</v>
      </c>
      <c r="DL56" s="273">
        <f>SUM(Encuestas!IW56:IX56)</f>
        <v>0</v>
      </c>
      <c r="DM56" s="273">
        <f>SUM(Encuestas!IY56,Encuestas!JA56,Encuestas!JC56,Encuestas!JE56,Encuestas!JG56,Encuestas!JI56,Encuestas!JK56,Encuestas!JM56,Encuestas!JO56)</f>
        <v>0</v>
      </c>
      <c r="DN56" s="273">
        <f>SUM(Encuestas!IZ56,Encuestas!JB56,Encuestas!JD56,Encuestas!JF56,Encuestas!JH56,Encuestas!JJ56,Encuestas!JL56,Encuestas!JN56,Encuestas!JR56)</f>
        <v>0</v>
      </c>
      <c r="DO56" s="273">
        <f>SUM(Encuestas!KG56:KH56)</f>
        <v>0</v>
      </c>
      <c r="DP56" s="273">
        <f>SUM(Encuestas!KA56,Encuestas!KD56,Encuestas!KF56,Calculos!DO56)</f>
        <v>0</v>
      </c>
      <c r="DQ56" s="273">
        <f>SUM(Encuestas!KJ56:KL56)</f>
        <v>0</v>
      </c>
      <c r="DR56" s="273">
        <f>SUM(Encuestas!KB56,Encuestas!KC56,Encuestas!KE56,Calculos!DQ56)</f>
        <v>0</v>
      </c>
      <c r="DS56" s="273">
        <f>VLOOKUP(Encuestas!KT56,'Matriz codigos'!$A$2:$B$8,2,FALSE)</f>
        <v>1</v>
      </c>
      <c r="DT56" s="273">
        <f>VLOOKUP(Encuestas!KU56,'Matriz codigos'!$A$2:$B$8,2,FALSE)</f>
        <v>1</v>
      </c>
      <c r="DU56" s="273">
        <f>VLOOKUP(Encuestas!KV56,'Matriz codigos'!$A$2:$B$8,2,FALSE)</f>
        <v>2</v>
      </c>
      <c r="DV56" s="273">
        <f>VLOOKUP(Encuestas!KW56,'Matriz codigos'!$A$2:$B$8,2,FALSE)</f>
        <v>2</v>
      </c>
      <c r="DW56" s="273">
        <f>VLOOKUP(Encuestas!KT56,'Matriz codigos'!$A$10:$B$16,2,FALSE)</f>
        <v>1</v>
      </c>
      <c r="DX56" s="273">
        <f>VLOOKUP(Encuestas!KU56,'Matriz codigos'!$A$10:$B$16,2,FALSE)</f>
        <v>1</v>
      </c>
      <c r="DY56" s="273">
        <f>VLOOKUP(Encuestas!KV56,'Matriz codigos'!$A$10:$B$16,2,FALSE)</f>
        <v>3</v>
      </c>
      <c r="DZ56" s="273">
        <f>VLOOKUP(Encuestas!KW56,'Matriz codigos'!$A$10:$B$16,2,FALSE)</f>
        <v>3</v>
      </c>
      <c r="EA56" s="273">
        <f t="shared" si="22"/>
        <v>50</v>
      </c>
      <c r="EB56" s="273">
        <f t="shared" si="23"/>
        <v>0</v>
      </c>
      <c r="EC56" s="273">
        <f t="shared" si="24"/>
        <v>50</v>
      </c>
      <c r="ED56" s="273">
        <f t="shared" si="25"/>
        <v>0</v>
      </c>
      <c r="EE56" s="273" t="str">
        <f t="shared" si="26"/>
        <v>OK</v>
      </c>
      <c r="EF56" s="273">
        <f>VLOOKUP(Encuestas!MR56,'Matriz codigos'!$A$18:$B$20,2,FALSE)</f>
        <v>2</v>
      </c>
      <c r="EG56" s="273">
        <f>VLOOKUP(Encuestas!MT56,'Matriz codigos'!$A$23:$B$26,2,FALSE)</f>
        <v>0</v>
      </c>
      <c r="EH56" s="273">
        <f>VLOOKUP(Encuestas!MU56,'Matriz codigos'!$A$23:$B$26,2,FALSE)</f>
        <v>0</v>
      </c>
      <c r="EI56" s="273">
        <f>VLOOKUP(Encuestas!MV56,'Matriz codigos'!$A$23:$B$26,2,FALSE)</f>
        <v>0</v>
      </c>
      <c r="EJ56" s="273">
        <f>VLOOKUP(Encuestas!MW56,'Matriz codigos'!$A$23:$B$26,2,FALSE)</f>
        <v>2</v>
      </c>
      <c r="EK56" s="273">
        <f>VLOOKUP(Encuestas!MX56,'Matriz codigos'!$A$23:$B$26,2,FALSE)</f>
        <v>2</v>
      </c>
      <c r="EL56" s="273">
        <f>VLOOKUP(Encuestas!MY56,'Matriz codigos'!$A$23:$B$26,2,FALSE)</f>
        <v>0</v>
      </c>
      <c r="EM56" s="273">
        <f>VLOOKUP(Encuestas!MZ56,'Matriz codigos'!$A$23:$B$26,2,FALSE)</f>
        <v>0</v>
      </c>
      <c r="EN56" s="273">
        <f>VLOOKUP(Encuestas!NA56,'Matriz codigos'!$A$23:$B$26,2,FALSE)</f>
        <v>0</v>
      </c>
      <c r="EO56" s="273">
        <f>SUM(Encuestas!NW56,Encuestas!OC56,Encuestas!OI56,Encuestas!OO56,Encuestas!OU56,Encuestas!PA56,Encuestas!PG56)</f>
        <v>0</v>
      </c>
      <c r="EP56" s="273">
        <f>SUM(Encuestas!NX56,Encuestas!OD56,Encuestas!OJ56,Encuestas!OP56,Encuestas!OV56,Encuestas!PB56,Encuestas!PH56)</f>
        <v>0</v>
      </c>
      <c r="EQ56" s="273">
        <f>SUM(Encuestas!NW56:NX56)</f>
        <v>0</v>
      </c>
      <c r="ER56" s="273">
        <f>SUM(Encuestas!OC56:OD56)</f>
        <v>0</v>
      </c>
      <c r="ES56" s="273">
        <f>SUM(Encuestas!OI56:OJ56)</f>
        <v>0</v>
      </c>
      <c r="ET56" s="273">
        <f>SUM(Encuestas!OO56:OP56)</f>
        <v>0</v>
      </c>
      <c r="EU56" s="273">
        <f>SUM(Encuestas!OU56:OV56)</f>
        <v>0</v>
      </c>
      <c r="EV56" s="273">
        <f>SUM(Encuestas!PA56:PB56)</f>
        <v>0</v>
      </c>
      <c r="EW56" s="273">
        <f>SUM(Encuestas!PG56:PH56)</f>
        <v>0</v>
      </c>
    </row>
    <row r="57" spans="1:153" x14ac:dyDescent="0.25">
      <c r="A57" s="273">
        <f>Encuestas!A57</f>
        <v>112020118</v>
      </c>
      <c r="B57" s="273">
        <f>SUM(Encuestas!Z57:AB57)</f>
        <v>0</v>
      </c>
      <c r="C57" s="273">
        <f>SUM(Encuestas!AC57:AE57)</f>
        <v>0</v>
      </c>
      <c r="D57" s="273">
        <f t="shared" si="1"/>
        <v>0</v>
      </c>
      <c r="E57" s="273">
        <f>SUM(Encuestas!AF57:AH57)</f>
        <v>0</v>
      </c>
      <c r="F57" s="273">
        <f>SUM(Encuestas!AI57:AK57)</f>
        <v>4</v>
      </c>
      <c r="G57" s="273">
        <f t="shared" si="2"/>
        <v>4</v>
      </c>
      <c r="H57" s="273">
        <f>SUM(Encuestas!AL57:AN57)</f>
        <v>2</v>
      </c>
      <c r="I57" s="273">
        <f>SUM(Encuestas!AO57:AQ57)</f>
        <v>0</v>
      </c>
      <c r="J57" s="273">
        <f>SUM(Encuestas!W57:Y57)</f>
        <v>22</v>
      </c>
      <c r="K57" s="273">
        <f>SUM(Encuestas!W57,Encuestas!Z57,Encuestas!AC57,Encuestas!AF57,Encuestas!AI57,Encuestas!AL57,Encuestas!AO57)</f>
        <v>28</v>
      </c>
      <c r="L57" s="273">
        <f t="shared" si="3"/>
        <v>100</v>
      </c>
      <c r="M57" s="273">
        <f>SUM(Encuestas!X57,Encuestas!AA57,Encuestas!AD57,Encuestas!AG57,Encuestas!AJ57,Encuestas!AM57,Encuestas!AP57)</f>
        <v>0</v>
      </c>
      <c r="N57" s="273">
        <f t="shared" si="4"/>
        <v>0</v>
      </c>
      <c r="O57" s="273">
        <f>SUM(Encuestas!Y57,Encuestas!AB57,Encuestas!AE57,Encuestas!AH57,Encuestas!AK57,Encuestas!AN57,Encuestas!AQ57)</f>
        <v>0</v>
      </c>
      <c r="P57" s="273">
        <f t="shared" si="5"/>
        <v>0</v>
      </c>
      <c r="Q57" s="273">
        <f t="shared" si="6"/>
        <v>28</v>
      </c>
      <c r="R57" s="273">
        <f>SUM(Encuestas!BG57:BI57)</f>
        <v>0</v>
      </c>
      <c r="S57" s="273">
        <f>100-SUM(Encuestas!BB57:BI57)</f>
        <v>0</v>
      </c>
      <c r="T57" s="273">
        <f>SUM(Encuestas!BB57:BF57,Calculos!R57:S57)</f>
        <v>100</v>
      </c>
      <c r="U57" s="279">
        <f>IF((Encuestas!BL57&lt;Encuestas!BK57),(Encuestas!BL57+13)-Encuestas!BK57,(Encuestas!BL57-Encuestas!BK57)+1)</f>
        <v>3</v>
      </c>
      <c r="V57" s="273">
        <f>SUM(Encuestas!BN57:BO57)</f>
        <v>22</v>
      </c>
      <c r="W57" s="273">
        <f>IF((J57&gt;Encuestas!BN57),"OK",J57-Encuestas!BN57)</f>
        <v>0</v>
      </c>
      <c r="X57" s="36" t="str">
        <f>IF(W57="OK",(Encuestas!BN57/Calculos!J57)*100,"")</f>
        <v/>
      </c>
      <c r="Y57" s="273" t="str">
        <f>IF(SUM(Encuestas!BP57,Encuestas!BQ57,Encuestas!BR57)=Encuestas!BN57,"OK",(SUM(Encuestas!BP57,Encuestas!BQ57,Encuestas!BR57)-Encuestas!BN57))</f>
        <v>OK</v>
      </c>
      <c r="Z57" s="273">
        <f>IF((D57&gt;Encuestas!BO57),"OK",D57-Encuestas!BO57)</f>
        <v>0</v>
      </c>
      <c r="AA57" s="273" t="str">
        <f>IF(SUM(Encuestas!BS57,Encuestas!BT57,Encuestas!BU57)=CM57,"OK",(SUM(Encuestas!BS57,Encuestas!BT57,Encuestas!BU57)-Encuestas!BO57))</f>
        <v>OK</v>
      </c>
      <c r="AB57" s="273">
        <f>((Encuestas!BP57+Encuestas!BQ57)/Encuestas!BN57)*100</f>
        <v>95.454545454545453</v>
      </c>
      <c r="AC57" s="273" t="str">
        <f t="shared" si="7"/>
        <v>OK</v>
      </c>
      <c r="AD57" s="273" t="e">
        <f>((Encuestas!BS3+Encuestas!BT3)/Encuestas!BO3)*100</f>
        <v>#DIV/0!</v>
      </c>
      <c r="AE57" s="273" t="e">
        <f>IF(AD3&lt;=100,"OK","Err")</f>
        <v>#DIV/0!</v>
      </c>
      <c r="AF57" s="273">
        <f t="shared" si="9"/>
        <v>4.5454545454545467</v>
      </c>
      <c r="AG57" s="273" t="e">
        <f>((Encuestas!BS3+Encuestas!BT3)/Encuestas!BO3)*100</f>
        <v>#DIV/0!</v>
      </c>
      <c r="AH57" s="273">
        <f>SUM(Encuestas!BP57,Encuestas!BS57)</f>
        <v>18</v>
      </c>
      <c r="AI57" s="273">
        <f>SUM(Encuestas!BQ57,Encuestas!BT57)</f>
        <v>3</v>
      </c>
      <c r="AJ57" s="273">
        <f>SUM(Encuestas!BR57,Encuestas!BU57)</f>
        <v>1</v>
      </c>
      <c r="AK57" s="273">
        <f t="shared" si="11"/>
        <v>95.454545454545453</v>
      </c>
      <c r="AL57" s="273" t="str">
        <f t="shared" si="12"/>
        <v>OK</v>
      </c>
      <c r="AM57" s="273">
        <f t="shared" si="13"/>
        <v>4.5454545454545467</v>
      </c>
      <c r="AN57" s="273">
        <f>((Encuestas!BO57/Encuestas!BN57)*100)</f>
        <v>0</v>
      </c>
      <c r="AO57" s="273" t="str">
        <f t="shared" si="14"/>
        <v/>
      </c>
      <c r="AP57" s="273">
        <f>IF((Encuestas!BO57&gt;0),(((18*(Encuestas!BO57*(Encuestas!BV57/100)))+(30*(Encuestas!BO57*(Encuestas!BW57/100)))+(36*(Encuestas!BO57*(Encuestas!BX57/100))))/Encuestas!BO57),0)</f>
        <v>0</v>
      </c>
      <c r="AQ57" s="273">
        <f>SUM(Encuestas!CJ57,Encuestas!CN57)</f>
        <v>7</v>
      </c>
      <c r="AR57" s="273">
        <f>SUM(Encuestas!CK57,Encuestas!CO57)</f>
        <v>0</v>
      </c>
      <c r="AS57" s="273">
        <f>SUM(Encuestas!CL57,Encuestas!CP57)</f>
        <v>0</v>
      </c>
      <c r="AT57" s="273">
        <f>SUM(Encuestas!CM57,Encuestas!CQ57)</f>
        <v>0</v>
      </c>
      <c r="AU57" s="273">
        <f>SUM(Encuestas!CV57,Encuestas!CW57,Encuestas!DB57,Encuestas!DC57)</f>
        <v>0</v>
      </c>
      <c r="AV57" s="273">
        <f>SUM(Encuestas!CX57,Encuestas!DD57)</f>
        <v>0</v>
      </c>
      <c r="AW57" s="273">
        <f>SUM(Encuestas!CY57,Encuestas!CZ57,Encuestas!DE57,Encuestas!DF57)</f>
        <v>0</v>
      </c>
      <c r="AX57" s="273">
        <f>SUM(Encuestas!DA57,Encuestas!DG57)</f>
        <v>0</v>
      </c>
      <c r="AY57" s="273">
        <f>SUM(Encuestas!DI57,Encuestas!DK57)</f>
        <v>0</v>
      </c>
      <c r="AZ57" s="273">
        <f>SUM(Encuestas!DS57,Encuestas!DU57)</f>
        <v>0</v>
      </c>
      <c r="BA57" s="5" t="str">
        <f>IF(((AV57*Encuestas!DM57)=0),"OK",IF((Calculos!AV57*Encuestas!DM57)&gt;0,"NO",0))</f>
        <v>OK</v>
      </c>
      <c r="BB57" s="5" t="str">
        <f>IF((Calculos!AW57*Encuestas!DN57)=0,"OK", IF((Calculos!AW57*Encuestas!DN57)&gt;0,"NO",0))</f>
        <v>OK</v>
      </c>
      <c r="BC57" s="5" t="str">
        <f>IF((Calculos!AX57*Encuestas!DO57)=0,"OK",IF((Calculos!AX57*Encuestas!DO57)&gt;0,"NO",0))</f>
        <v>OK</v>
      </c>
      <c r="BD57" s="279">
        <f>SUM(Calculos!AY57,Calculos!AU57)</f>
        <v>0</v>
      </c>
      <c r="BE57" s="279">
        <f>SUM(Calculos!AV57,Encuestas!DM57)</f>
        <v>0</v>
      </c>
      <c r="BF57" s="279">
        <f>SUM(Calculos!AW57,Encuestas!DO57)</f>
        <v>0</v>
      </c>
      <c r="BG57" s="279">
        <f>SUM(Calculos!AX57,Encuestas!DQ57)</f>
        <v>0</v>
      </c>
      <c r="BH57" s="5" t="str">
        <f>IF(((Calculos!AZ57*Calculos!AQ57)=0),"OK",IF((Calculos!AZ57*Calculos!AQ57)&gt;0,"NO"))</f>
        <v>OK</v>
      </c>
      <c r="BI57" s="5" t="str">
        <f>IF((Calculos!AR57*Encuestas!DW57)=0,"OK",IF((Calculos!AR57*Encuestas!DW57)&gt;0,"NO"))</f>
        <v>OK</v>
      </c>
      <c r="BJ57" s="5" t="str">
        <f>IF((Calculos!AS57*Encuestas!DY57)=0,"OK",IF((Encuestas!DY57*Calculos!AS57)&gt;0,"NO"))</f>
        <v>OK</v>
      </c>
      <c r="BK57" s="5" t="str">
        <f>Validadores!S57</f>
        <v>OK</v>
      </c>
      <c r="BL57" s="273">
        <f t="shared" si="15"/>
        <v>7</v>
      </c>
      <c r="BM57" s="273">
        <f>SUM(AR57,Encuestas!DW57)</f>
        <v>0</v>
      </c>
      <c r="BN57" s="273">
        <f>SUM(Encuestas!DY57,Calculos!AS57)</f>
        <v>0</v>
      </c>
      <c r="BO57" s="273">
        <f>SUM(Encuestas!EA57,Calculos!AT57)</f>
        <v>0</v>
      </c>
      <c r="BP57" s="273">
        <f>SUM(Encuestas!EC57,Encuestas!ED57)</f>
        <v>0</v>
      </c>
      <c r="BQ57" s="273" t="str">
        <f>IF(Encuestas!CR57*Calculos!BP57=0,"OK",IF(Encuestas!CR57*Calculos!BP57&gt;0,"Err"))</f>
        <v>OK</v>
      </c>
      <c r="BR57" s="273" t="str">
        <f>IF(Encuestas!EE57*Encuestas!CS57=0,"OK",IF(Encuestas!EE57*Encuestas!CS57&gt;0,"Err"))</f>
        <v>OK</v>
      </c>
      <c r="BS57" s="273" t="str">
        <f>IF(Encuestas!EF57*Encuestas!CT57=0,"OK",IF(Encuestas!EF57*Encuestas!CT57&gt;0,"Err"))</f>
        <v>OK</v>
      </c>
      <c r="BT57" s="273" t="str">
        <f>IF(Encuestas!EG57*Encuestas!CU57=0,"OK",IF(Encuestas!EG57*Encuestas!CU57&gt;0,"Err"))</f>
        <v>OK</v>
      </c>
      <c r="BU57" s="273">
        <f>SUM(Encuestas!CR57,Calculos!BP57)</f>
        <v>1</v>
      </c>
      <c r="BV57" s="273">
        <f>SUM(Encuestas!EE57,Encuestas!CS57)</f>
        <v>0</v>
      </c>
      <c r="BW57" s="273">
        <f>SUM(Encuestas!EF57,Encuestas!CT57)</f>
        <v>1</v>
      </c>
      <c r="BX57" s="273">
        <f>SUM(Encuestas!EG57,Encuestas!CU57)</f>
        <v>1</v>
      </c>
      <c r="BY57" s="273">
        <f>IF(SUM(Encuestas!FD57,Encuestas!FE57)=100,"OK",0)</f>
        <v>0</v>
      </c>
      <c r="BZ57" s="6">
        <f>SUM(Encuestas!FG57:'Encuestas'!FI57)</f>
        <v>0</v>
      </c>
      <c r="CA57" s="273">
        <f>SUM(Encuestas!FJ57:'Encuestas'!FL57)</f>
        <v>0</v>
      </c>
      <c r="CB57" s="273">
        <f>SUM(Encuestas!FM57:'Encuestas'!FO57)</f>
        <v>0</v>
      </c>
      <c r="CC57" s="273">
        <f>SUM(Encuestas!FP57:'Encuestas'!FR57)</f>
        <v>0</v>
      </c>
      <c r="CD57" s="273">
        <f>SUM(Encuestas!FS57:'Encuestas'!FU57)</f>
        <v>0</v>
      </c>
      <c r="CE57" s="273">
        <f>Encuestas!FG57+Encuestas!FJ57+Encuestas!FM57+Encuestas!FP57+Encuestas!FS57</f>
        <v>0</v>
      </c>
      <c r="CF57" s="273">
        <f>Encuestas!FH57+Encuestas!FK57+Encuestas!FN57+Encuestas!FQ57+Encuestas!FT57</f>
        <v>0</v>
      </c>
      <c r="CG57" s="273">
        <f>Encuestas!FI57+Encuestas!FL57+Encuestas!FO57+Encuestas!FR57+Encuestas!FU57</f>
        <v>0</v>
      </c>
      <c r="CH57" s="273">
        <f t="shared" si="16"/>
        <v>0</v>
      </c>
      <c r="CI57" s="273" t="e">
        <v>#N/A</v>
      </c>
      <c r="CJ57" s="273" t="e">
        <v>#N/A</v>
      </c>
      <c r="CK57" s="273" t="e">
        <v>#N/A</v>
      </c>
      <c r="CL57" s="273" t="str">
        <f>IF(AND(Encuestas!FF57="no",Calculos!CH57=0),"OK","Err")</f>
        <v>Err</v>
      </c>
      <c r="CM57" s="273">
        <f>IF(SUM(Encuestas!GB57:GF57)=100,"OK",0)</f>
        <v>0</v>
      </c>
      <c r="CN57" s="273">
        <f>IF((Encuestas!GJ57-Encuestas!GI57)&lt;=0,(Encuestas!GJ57-Encuestas!GI57)+12,(Encuestas!GJ57-Encuestas!GI57))</f>
        <v>12</v>
      </c>
      <c r="CO57" s="273">
        <f>SUM(Encuestas!GL57:GM57)</f>
        <v>0</v>
      </c>
      <c r="CP57" s="273">
        <f>SUM(Encuestas!GN57,Encuestas!GP57)</f>
        <v>0</v>
      </c>
      <c r="CQ57" s="273" t="str">
        <f>IF(SUM(Encuestas!GN57,Encuestas!GO57)=Encuestas!GL57,"OK",0)</f>
        <v>OK</v>
      </c>
      <c r="CR57" s="273" t="str">
        <f>IF(SUM(Encuestas!GP57,Encuestas!GQ57)=Encuestas!GM57,"OK",0)</f>
        <v>OK</v>
      </c>
      <c r="CS57" s="273" t="e">
        <v>#N/A</v>
      </c>
      <c r="CT57" s="273" t="e">
        <v>#N/A</v>
      </c>
      <c r="CU57" s="273" t="e">
        <v>#N/A</v>
      </c>
      <c r="CV57" s="273" t="e">
        <f>((Encuestas!BS11+Encuestas!BT11)/Encuestas!BO11)*100</f>
        <v>#DIV/0!</v>
      </c>
      <c r="CW57" s="273" t="e">
        <f t="shared" si="28"/>
        <v>#DIV/0!</v>
      </c>
      <c r="CX57" s="273" t="e">
        <f>((Encuestas!BS11+Encuestas!BT11)/Encuestas!BO11)*100</f>
        <v>#DIV/0!</v>
      </c>
      <c r="CY57" s="273">
        <f>SUM(Encuestas!GR57:GS57)</f>
        <v>0</v>
      </c>
      <c r="CZ57" s="273">
        <f>IF(SUM(Encuestas!GT57:GV57)=100,"OK",0)</f>
        <v>0</v>
      </c>
      <c r="DA57" s="273" t="e">
        <v>#N/A</v>
      </c>
      <c r="DB57" s="273">
        <f>SUM(Encuestas!HL57:HO57)</f>
        <v>0</v>
      </c>
      <c r="DC57" s="273">
        <f>SUM(Encuestas!HP57,Encuestas!HR57)</f>
        <v>0</v>
      </c>
      <c r="DD57" s="273">
        <f>SUM(Encuestas!HQ57,Encuestas!HS57)</f>
        <v>0</v>
      </c>
      <c r="DE57" s="273">
        <f>SUM(Encuestas!HP57,Encuestas!HQ57)</f>
        <v>0</v>
      </c>
      <c r="DF57" s="273">
        <f>SUM(Encuestas!HR57,Encuestas!HS57)</f>
        <v>0</v>
      </c>
      <c r="DG57" s="273">
        <f t="shared" si="21"/>
        <v>0</v>
      </c>
      <c r="DH57" s="273">
        <f>IF(SUM(Encuestas!HT57:IA57)=100,"OK",0)</f>
        <v>0</v>
      </c>
      <c r="DI57" s="273">
        <f>IF(SUM(Encuestas!IB57:IH57)=100,"OK",0)</f>
        <v>0</v>
      </c>
      <c r="DJ57" s="273">
        <f>IF(SUM(Encuestas!IJ57:IK57)=100,"OK",0)</f>
        <v>0</v>
      </c>
      <c r="DK57" s="273">
        <f>SUM(Encuestas!IL57:IV57)</f>
        <v>252</v>
      </c>
      <c r="DL57" s="273">
        <f>SUM(Encuestas!IW57:IX57)</f>
        <v>0</v>
      </c>
      <c r="DM57" s="273">
        <f>SUM(Encuestas!IY57,Encuestas!JA57,Encuestas!JC57,Encuestas!JE57,Encuestas!JG57,Encuestas!JI57,Encuestas!JK57,Encuestas!JM57,Encuestas!JO57)</f>
        <v>0</v>
      </c>
      <c r="DN57" s="273">
        <f>SUM(Encuestas!IZ57,Encuestas!JB57,Encuestas!JD57,Encuestas!JF57,Encuestas!JH57,Encuestas!JJ57,Encuestas!JL57,Encuestas!JN57,Encuestas!JR57)</f>
        <v>0</v>
      </c>
      <c r="DO57" s="273">
        <f>SUM(Encuestas!KG57:KH57)</f>
        <v>0</v>
      </c>
      <c r="DP57" s="273">
        <f>SUM(Encuestas!KA57,Encuestas!KD57,Encuestas!KF57,Calculos!DO57)</f>
        <v>0</v>
      </c>
      <c r="DQ57" s="273">
        <f>SUM(Encuestas!KJ57:KL57)</f>
        <v>0</v>
      </c>
      <c r="DR57" s="273">
        <f>SUM(Encuestas!KB57,Encuestas!KC57,Encuestas!KE57,Calculos!DQ57)</f>
        <v>0</v>
      </c>
      <c r="DS57" s="273">
        <f>VLOOKUP(Encuestas!KT57,'Matriz codigos'!$A$2:$B$8,2,FALSE)</f>
        <v>2</v>
      </c>
      <c r="DT57" s="273">
        <f>VLOOKUP(Encuestas!KU57,'Matriz codigos'!$A$2:$B$8,2,FALSE)</f>
        <v>2</v>
      </c>
      <c r="DU57" s="273">
        <f>VLOOKUP(Encuestas!KV57,'Matriz codigos'!$A$2:$B$8,2,FALSE)</f>
        <v>2</v>
      </c>
      <c r="DV57" s="273">
        <f>VLOOKUP(Encuestas!KW57,'Matriz codigos'!$A$2:$B$8,2,FALSE)</f>
        <v>2</v>
      </c>
      <c r="DW57" s="273">
        <f>VLOOKUP(Encuestas!KT57,'Matriz codigos'!$A$10:$B$16,2,FALSE)</f>
        <v>3</v>
      </c>
      <c r="DX57" s="273">
        <f>VLOOKUP(Encuestas!KU57,'Matriz codigos'!$A$10:$B$16,2,FALSE)</f>
        <v>3</v>
      </c>
      <c r="DY57" s="273">
        <f>VLOOKUP(Encuestas!KV57,'Matriz codigos'!$A$10:$B$16,2,FALSE)</f>
        <v>3</v>
      </c>
      <c r="DZ57" s="273">
        <f>VLOOKUP(Encuestas!KW57,'Matriz codigos'!$A$10:$B$16,2,FALSE)</f>
        <v>3</v>
      </c>
      <c r="EA57" s="273">
        <f t="shared" si="22"/>
        <v>0</v>
      </c>
      <c r="EB57" s="273">
        <f t="shared" si="23"/>
        <v>0</v>
      </c>
      <c r="EC57" s="273">
        <f t="shared" si="24"/>
        <v>100</v>
      </c>
      <c r="ED57" s="273">
        <f t="shared" si="25"/>
        <v>0</v>
      </c>
      <c r="EE57" s="273" t="str">
        <f t="shared" si="26"/>
        <v>OK</v>
      </c>
      <c r="EF57" s="273">
        <f>VLOOKUP(Encuestas!MR57,'Matriz codigos'!$A$18:$B$20,2,FALSE)</f>
        <v>2</v>
      </c>
      <c r="EG57" s="273">
        <f>VLOOKUP(Encuestas!MT57,'Matriz codigos'!$A$23:$B$26,2,FALSE)</f>
        <v>0</v>
      </c>
      <c r="EH57" s="273">
        <f>VLOOKUP(Encuestas!MU57,'Matriz codigos'!$A$23:$B$26,2,FALSE)</f>
        <v>0</v>
      </c>
      <c r="EI57" s="273">
        <f>VLOOKUP(Encuestas!MV57,'Matriz codigos'!$A$23:$B$26,2,FALSE)</f>
        <v>0</v>
      </c>
      <c r="EJ57" s="273">
        <f>VLOOKUP(Encuestas!MW57,'Matriz codigos'!$A$23:$B$26,2,FALSE)</f>
        <v>2</v>
      </c>
      <c r="EK57" s="273">
        <f>VLOOKUP(Encuestas!MX57,'Matriz codigos'!$A$23:$B$26,2,FALSE)</f>
        <v>2</v>
      </c>
      <c r="EL57" s="273">
        <f>VLOOKUP(Encuestas!MY57,'Matriz codigos'!$A$23:$B$26,2,FALSE)</f>
        <v>0</v>
      </c>
      <c r="EM57" s="273">
        <f>VLOOKUP(Encuestas!MZ57,'Matriz codigos'!$A$23:$B$26,2,FALSE)</f>
        <v>0</v>
      </c>
      <c r="EN57" s="273">
        <f>VLOOKUP(Encuestas!NA57,'Matriz codigos'!$A$23:$B$26,2,FALSE)</f>
        <v>0</v>
      </c>
      <c r="EO57" s="273">
        <f>SUM(Encuestas!NW57,Encuestas!OC57,Encuestas!OI57,Encuestas!OO57,Encuestas!OU57,Encuestas!PA57,Encuestas!PG57)</f>
        <v>0</v>
      </c>
      <c r="EP57" s="273">
        <f>SUM(Encuestas!NX57,Encuestas!OD57,Encuestas!OJ57,Encuestas!OP57,Encuestas!OV57,Encuestas!PB57,Encuestas!PH57)</f>
        <v>0</v>
      </c>
      <c r="EQ57" s="273">
        <f>SUM(Encuestas!NW57:NX57)</f>
        <v>0</v>
      </c>
      <c r="ER57" s="273">
        <f>SUM(Encuestas!OC57:OD57)</f>
        <v>0</v>
      </c>
      <c r="ES57" s="273">
        <f>SUM(Encuestas!OI57:OJ57)</f>
        <v>0</v>
      </c>
      <c r="ET57" s="273">
        <f>SUM(Encuestas!OO57:OP57)</f>
        <v>0</v>
      </c>
      <c r="EU57" s="273">
        <f>SUM(Encuestas!OU57:OV57)</f>
        <v>0</v>
      </c>
      <c r="EV57" s="273">
        <f>SUM(Encuestas!PA57:PB57)</f>
        <v>0</v>
      </c>
      <c r="EW57" s="273">
        <f>SUM(Encuestas!PG57:PH57)</f>
        <v>0</v>
      </c>
    </row>
    <row r="58" spans="1:153" x14ac:dyDescent="0.25">
      <c r="A58" s="273">
        <f>Encuestas!A58</f>
        <v>112010164</v>
      </c>
      <c r="B58" s="273">
        <f>SUM(Encuestas!Z58:AB58)</f>
        <v>25</v>
      </c>
      <c r="C58" s="273">
        <f>SUM(Encuestas!AC58:AE58)</f>
        <v>0</v>
      </c>
      <c r="D58" s="273">
        <f t="shared" si="1"/>
        <v>25</v>
      </c>
      <c r="E58" s="273">
        <f>SUM(Encuestas!AF58:AH58)</f>
        <v>0</v>
      </c>
      <c r="F58" s="273">
        <f>SUM(Encuestas!AI58:AK58)</f>
        <v>0</v>
      </c>
      <c r="G58" s="273">
        <f t="shared" si="2"/>
        <v>0</v>
      </c>
      <c r="H58" s="273">
        <f>SUM(Encuestas!AL58:AN58)</f>
        <v>8</v>
      </c>
      <c r="I58" s="273">
        <f>SUM(Encuestas!AO58:AQ58)</f>
        <v>2</v>
      </c>
      <c r="J58" s="273">
        <f>SUM(Encuestas!W58:Y58)</f>
        <v>132</v>
      </c>
      <c r="K58" s="273">
        <f>SUM(Encuestas!W58,Encuestas!Z58,Encuestas!AC58,Encuestas!AF58,Encuestas!AI58,Encuestas!AL58,Encuestas!AO58)</f>
        <v>167</v>
      </c>
      <c r="L58" s="273">
        <f t="shared" si="3"/>
        <v>100</v>
      </c>
      <c r="M58" s="273">
        <f>SUM(Encuestas!X58,Encuestas!AA58,Encuestas!AD58,Encuestas!AG58,Encuestas!AJ58,Encuestas!AM58,Encuestas!AP58)</f>
        <v>0</v>
      </c>
      <c r="N58" s="273">
        <f t="shared" si="4"/>
        <v>0</v>
      </c>
      <c r="O58" s="273">
        <f>SUM(Encuestas!Y58,Encuestas!AB58,Encuestas!AE58,Encuestas!AH58,Encuestas!AK58,Encuestas!AN58,Encuestas!AQ58)</f>
        <v>0</v>
      </c>
      <c r="P58" s="273">
        <f t="shared" si="5"/>
        <v>0</v>
      </c>
      <c r="Q58" s="273">
        <f t="shared" si="6"/>
        <v>167</v>
      </c>
      <c r="R58" s="273">
        <f>SUM(Encuestas!BG58:BI58)</f>
        <v>0</v>
      </c>
      <c r="S58" s="273">
        <f>100-SUM(Encuestas!BB58:BI58)</f>
        <v>0</v>
      </c>
      <c r="T58" s="273">
        <f>SUM(Encuestas!BB58:BF58,Calculos!R58:S58)</f>
        <v>100</v>
      </c>
      <c r="U58" s="279">
        <f>IF((Encuestas!BL58&lt;Encuestas!BK58),(Encuestas!BL58+13)-Encuestas!BK58,(Encuestas!BL58-Encuestas!BK58)+1)</f>
        <v>5</v>
      </c>
      <c r="V58" s="273">
        <f>SUM(Encuestas!BN58:BO58)</f>
        <v>150</v>
      </c>
      <c r="W58" s="273" t="str">
        <f>IF((J58&gt;Encuestas!BN58),"OK",J58-Encuestas!BN58)</f>
        <v>OK</v>
      </c>
      <c r="X58" s="36">
        <f>IF(W58="OK",(Encuestas!BN58/Calculos!J58)*100,"")</f>
        <v>98.484848484848484</v>
      </c>
      <c r="Y58" s="273" t="str">
        <f>IF(SUM(Encuestas!BP58,Encuestas!BQ58,Encuestas!BR58)=Encuestas!BN58,"OK",(SUM(Encuestas!BP58,Encuestas!BQ58,Encuestas!BR58)-Encuestas!BN58))</f>
        <v>OK</v>
      </c>
      <c r="Z58" s="273" t="str">
        <f>IF((D58&gt;Encuestas!BO58),"OK",D58-Encuestas!BO58)</f>
        <v>OK</v>
      </c>
      <c r="AA58" s="273">
        <f>IF(SUM(Encuestas!BS58,Encuestas!BT58,Encuestas!BU58)=CM58,"OK",(SUM(Encuestas!BS58,Encuestas!BT58,Encuestas!BU58)-Encuestas!BO58))</f>
        <v>0</v>
      </c>
      <c r="AB58" s="273">
        <f>((Encuestas!BP58+Encuestas!BQ58)/Encuestas!BN58)*100</f>
        <v>100</v>
      </c>
      <c r="AC58" s="273" t="str">
        <f t="shared" si="7"/>
        <v>OK</v>
      </c>
      <c r="AD58" s="273">
        <f>((Encuestas!BS58+Encuestas!BT58)/Encuestas!BO58)*100</f>
        <v>100</v>
      </c>
      <c r="AE58" s="273" t="str">
        <f t="shared" si="8"/>
        <v>OK</v>
      </c>
      <c r="AF58" s="273">
        <f t="shared" si="9"/>
        <v>0</v>
      </c>
      <c r="AG58" s="273">
        <f t="shared" si="10"/>
        <v>0</v>
      </c>
      <c r="AH58" s="273">
        <f>SUM(Encuestas!BP58,Encuestas!BS58)</f>
        <v>100</v>
      </c>
      <c r="AI58" s="273">
        <f>SUM(Encuestas!BQ58,Encuestas!BT58)</f>
        <v>50</v>
      </c>
      <c r="AJ58" s="273">
        <f>SUM(Encuestas!BR58,Encuestas!BU58)</f>
        <v>0</v>
      </c>
      <c r="AK58" s="273">
        <f t="shared" si="11"/>
        <v>100</v>
      </c>
      <c r="AL58" s="273" t="str">
        <f t="shared" si="12"/>
        <v>OK</v>
      </c>
      <c r="AM58" s="273">
        <f t="shared" si="13"/>
        <v>0</v>
      </c>
      <c r="AN58" s="273">
        <f>((Encuestas!BO58/Encuestas!BN58)*100)</f>
        <v>15.384615384615385</v>
      </c>
      <c r="AO58" s="273" t="str">
        <f t="shared" si="14"/>
        <v>OK</v>
      </c>
      <c r="AP58" s="273">
        <f>IF((Encuestas!BO58&gt;0),(((18*(Encuestas!BO58*(Encuestas!BV58/100)))+(30*(Encuestas!BO58*(Encuestas!BW58/100)))+(36*(Encuestas!BO58*(Encuestas!BX58/100))))/Encuestas!BO58),0)</f>
        <v>18</v>
      </c>
      <c r="AQ58" s="273">
        <f>SUM(Encuestas!CJ58,Encuestas!CN58)</f>
        <v>0</v>
      </c>
      <c r="AR58" s="273">
        <f>SUM(Encuestas!CK58,Encuestas!CO58)</f>
        <v>90</v>
      </c>
      <c r="AS58" s="273">
        <f>SUM(Encuestas!CL58,Encuestas!CP58)</f>
        <v>0</v>
      </c>
      <c r="AT58" s="273">
        <f>SUM(Encuestas!CM58,Encuestas!CQ58)</f>
        <v>0</v>
      </c>
      <c r="AU58" s="273">
        <f>SUM(Encuestas!CV58,Encuestas!CW58,Encuestas!DB58,Encuestas!DC58)</f>
        <v>0</v>
      </c>
      <c r="AV58" s="273">
        <f>SUM(Encuestas!CX58,Encuestas!DD58)</f>
        <v>0</v>
      </c>
      <c r="AW58" s="273">
        <f>SUM(Encuestas!CY58,Encuestas!CZ58,Encuestas!DE58,Encuestas!DF58)</f>
        <v>0</v>
      </c>
      <c r="AX58" s="273">
        <f>SUM(Encuestas!DA58,Encuestas!DG58)</f>
        <v>0</v>
      </c>
      <c r="AY58" s="273">
        <f>SUM(Encuestas!DI58,Encuestas!DK58)</f>
        <v>0</v>
      </c>
      <c r="AZ58" s="273">
        <f>SUM(Encuestas!DS58,Encuestas!DU58)</f>
        <v>0</v>
      </c>
      <c r="BA58" s="5" t="str">
        <f>IF(((AV58*Encuestas!DM58)=0),"OK",IF((Calculos!AV58*Encuestas!DM58)&gt;0,"NO",0))</f>
        <v>OK</v>
      </c>
      <c r="BB58" s="5" t="str">
        <f>IF((Calculos!AW58*Encuestas!DN58)=0,"OK", IF((Calculos!AW58*Encuestas!DN58)&gt;0,"NO",0))</f>
        <v>OK</v>
      </c>
      <c r="BC58" s="5" t="str">
        <f>IF((Calculos!AX58*Encuestas!DO58)=0,"OK",IF((Calculos!AX58*Encuestas!DO58)&gt;0,"NO",0))</f>
        <v>OK</v>
      </c>
      <c r="BD58" s="279">
        <f>SUM(Calculos!AY58,Calculos!AU58)</f>
        <v>0</v>
      </c>
      <c r="BE58" s="279">
        <f>SUM(Calculos!AV58,Encuestas!DM58)</f>
        <v>0</v>
      </c>
      <c r="BF58" s="279">
        <f>SUM(Calculos!AW58,Encuestas!DO58)</f>
        <v>0</v>
      </c>
      <c r="BG58" s="279">
        <f>SUM(Calculos!AX58,Encuestas!DQ58)</f>
        <v>0</v>
      </c>
      <c r="BH58" s="5" t="str">
        <f>IF(((Calculos!AZ58*Calculos!AQ58)=0),"OK",IF((Calculos!AZ58*Calculos!AQ58)&gt;0,"NO"))</f>
        <v>OK</v>
      </c>
      <c r="BI58" s="5" t="str">
        <f>IF((Calculos!AR58*Encuestas!DW58)=0,"OK",IF((Calculos!AR58*Encuestas!DW58)&gt;0,"NO"))</f>
        <v>OK</v>
      </c>
      <c r="BJ58" s="5" t="str">
        <f>IF((Calculos!AS58*Encuestas!DY58)=0,"OK",IF((Encuestas!DY58*Calculos!AS58)&gt;0,"NO"))</f>
        <v>OK</v>
      </c>
      <c r="BK58" s="5" t="str">
        <f>Validadores!S58</f>
        <v>OK</v>
      </c>
      <c r="BL58" s="273">
        <f t="shared" si="15"/>
        <v>0</v>
      </c>
      <c r="BM58" s="273">
        <f>SUM(AR58,Encuestas!DW58)</f>
        <v>90</v>
      </c>
      <c r="BN58" s="273">
        <f>SUM(Encuestas!DY58,Calculos!AS58)</f>
        <v>0</v>
      </c>
      <c r="BO58" s="273">
        <f>SUM(Encuestas!EA58,Calculos!AT58)</f>
        <v>0</v>
      </c>
      <c r="BP58" s="273">
        <f>SUM(Encuestas!EC58,Encuestas!ED58)</f>
        <v>0</v>
      </c>
      <c r="BQ58" s="273" t="str">
        <f>IF(Encuestas!CR58*Calculos!BP58=0,"OK",IF(Encuestas!CR58*Calculos!BP58&gt;0,"Err"))</f>
        <v>OK</v>
      </c>
      <c r="BR58" s="273" t="str">
        <f>IF(Encuestas!EE58*Encuestas!CS58=0,"OK",IF(Encuestas!EE58*Encuestas!CS58&gt;0,"Err"))</f>
        <v>OK</v>
      </c>
      <c r="BS58" s="273" t="str">
        <f>IF(Encuestas!EF58*Encuestas!CT58=0,"OK",IF(Encuestas!EF58*Encuestas!CT58&gt;0,"Err"))</f>
        <v>OK</v>
      </c>
      <c r="BT58" s="273" t="str">
        <f>IF(Encuestas!EG58*Encuestas!CU58=0,"OK",IF(Encuestas!EG58*Encuestas!CU58&gt;0,"Err"))</f>
        <v>OK</v>
      </c>
      <c r="BU58" s="273">
        <f>SUM(Encuestas!CR58,Calculos!BP58)</f>
        <v>4</v>
      </c>
      <c r="BV58" s="273">
        <f>SUM(Encuestas!EE58,Encuestas!CS58)</f>
        <v>0</v>
      </c>
      <c r="BW58" s="273">
        <f>SUM(Encuestas!EF58,Encuestas!CT58)</f>
        <v>1</v>
      </c>
      <c r="BX58" s="273">
        <f>SUM(Encuestas!EG58,Encuestas!CU58)</f>
        <v>2</v>
      </c>
      <c r="BY58" s="273" t="str">
        <f>IF(SUM(Encuestas!FD58,Encuestas!FE58)=100,"OK",0)</f>
        <v>OK</v>
      </c>
      <c r="BZ58" s="6">
        <f>SUM(Encuestas!FG58:'Encuestas'!FI58)</f>
        <v>0</v>
      </c>
      <c r="CA58" s="273">
        <f>SUM(Encuestas!FJ58:'Encuestas'!FL58)</f>
        <v>0</v>
      </c>
      <c r="CB58" s="273">
        <f>SUM(Encuestas!FM58:'Encuestas'!FO58)</f>
        <v>0</v>
      </c>
      <c r="CC58" s="273">
        <f>SUM(Encuestas!FP58:'Encuestas'!FR58)</f>
        <v>0</v>
      </c>
      <c r="CD58" s="273">
        <f>SUM(Encuestas!FS58:'Encuestas'!FU58)</f>
        <v>0</v>
      </c>
      <c r="CE58" s="273">
        <f>Encuestas!FG58+Encuestas!FJ58+Encuestas!FM58+Encuestas!FP58+Encuestas!FS58</f>
        <v>0</v>
      </c>
      <c r="CF58" s="273">
        <f>Encuestas!FH58+Encuestas!FK58+Encuestas!FN58+Encuestas!FQ58+Encuestas!FT58</f>
        <v>0</v>
      </c>
      <c r="CG58" s="273">
        <f>Encuestas!FI58+Encuestas!FL58+Encuestas!FO58+Encuestas!FR58+Encuestas!FU58</f>
        <v>0</v>
      </c>
      <c r="CH58" s="273">
        <f t="shared" si="16"/>
        <v>0</v>
      </c>
      <c r="CI58" s="273" t="e">
        <v>#N/A</v>
      </c>
      <c r="CJ58" s="273" t="e">
        <v>#N/A</v>
      </c>
      <c r="CK58" s="273" t="e">
        <v>#N/A</v>
      </c>
      <c r="CL58" s="273" t="str">
        <f>IF(AND(Encuestas!FF58="no",Calculos!CH58=0),"OK","Err")</f>
        <v>Err</v>
      </c>
      <c r="CM58" s="273">
        <f>IF(SUM(Encuestas!GB58:GF58)=100,"OK",0)</f>
        <v>0</v>
      </c>
      <c r="CN58" s="273">
        <f>IF((Encuestas!GJ58-Encuestas!GI58)&lt;=0,(Encuestas!GJ58-Encuestas!GI58)+12,(Encuestas!GJ58-Encuestas!GI58))</f>
        <v>12</v>
      </c>
      <c r="CO58" s="273">
        <f>SUM(Encuestas!GL58:GM58)</f>
        <v>0</v>
      </c>
      <c r="CP58" s="273">
        <f>SUM(Encuestas!GN58,Encuestas!GP58)</f>
        <v>0</v>
      </c>
      <c r="CQ58" s="273" t="str">
        <f>IF(SUM(Encuestas!GN58,Encuestas!GO58)=Encuestas!GL58,"OK",0)</f>
        <v>OK</v>
      </c>
      <c r="CR58" s="273" t="str">
        <f>IF(SUM(Encuestas!GP58,Encuestas!GQ58)=Encuestas!GM58,"OK",0)</f>
        <v>OK</v>
      </c>
      <c r="CS58" s="273" t="e">
        <v>#N/A</v>
      </c>
      <c r="CT58" s="273" t="e">
        <v>#N/A</v>
      </c>
      <c r="CU58" s="273" t="e">
        <v>#N/A</v>
      </c>
      <c r="CV58" s="273">
        <f>((Encuestas!BS12+Encuestas!BT12)/Encuestas!BO12)*100</f>
        <v>100</v>
      </c>
      <c r="CW58" s="273" t="str">
        <f t="shared" si="28"/>
        <v>OK</v>
      </c>
      <c r="CX58" s="273">
        <f>((Encuestas!BS12+Encuestas!BT12)/Encuestas!BO12)*100</f>
        <v>100</v>
      </c>
      <c r="CY58" s="273">
        <f>SUM(Encuestas!GR58:GS58)</f>
        <v>0</v>
      </c>
      <c r="CZ58" s="273">
        <f>IF(SUM(Encuestas!GT58:GV58)=100,"OK",0)</f>
        <v>0</v>
      </c>
      <c r="DA58" s="273" t="e">
        <v>#N/A</v>
      </c>
      <c r="DB58" s="273">
        <f>SUM(Encuestas!HL58:HO58)</f>
        <v>0</v>
      </c>
      <c r="DC58" s="273">
        <f>SUM(Encuestas!HP58,Encuestas!HR58)</f>
        <v>0</v>
      </c>
      <c r="DD58" s="273">
        <f>SUM(Encuestas!HQ58,Encuestas!HS58)</f>
        <v>0</v>
      </c>
      <c r="DE58" s="273">
        <f>SUM(Encuestas!HP58,Encuestas!HQ58)</f>
        <v>0</v>
      </c>
      <c r="DF58" s="273">
        <f>SUM(Encuestas!HR58,Encuestas!HS58)</f>
        <v>0</v>
      </c>
      <c r="DG58" s="273">
        <f t="shared" si="21"/>
        <v>0</v>
      </c>
      <c r="DH58" s="273">
        <f>IF(SUM(Encuestas!HT58:IA58)=100,"OK",0)</f>
        <v>0</v>
      </c>
      <c r="DI58" s="273">
        <f>IF(SUM(Encuestas!IB58:IH58)=100,"OK",0)</f>
        <v>0</v>
      </c>
      <c r="DJ58" s="273">
        <f>IF(SUM(Encuestas!IJ58:IK58)=100,"OK",0)</f>
        <v>0</v>
      </c>
      <c r="DK58" s="273">
        <f>SUM(Encuestas!IL58:IV58)</f>
        <v>1500</v>
      </c>
      <c r="DL58" s="273">
        <f>SUM(Encuestas!IW58:IX58)</f>
        <v>0</v>
      </c>
      <c r="DM58" s="273">
        <f>SUM(Encuestas!IY58,Encuestas!JA58,Encuestas!JC58,Encuestas!JE58,Encuestas!JG58,Encuestas!JI58,Encuestas!JK58,Encuestas!JM58,Encuestas!JO58)</f>
        <v>0</v>
      </c>
      <c r="DN58" s="273">
        <f>SUM(Encuestas!IZ58,Encuestas!JB58,Encuestas!JD58,Encuestas!JF58,Encuestas!JH58,Encuestas!JJ58,Encuestas!JL58,Encuestas!JN58,Encuestas!JR58)</f>
        <v>0</v>
      </c>
      <c r="DO58" s="273">
        <f>SUM(Encuestas!KG58:KH58)</f>
        <v>0</v>
      </c>
      <c r="DP58" s="273">
        <f>SUM(Encuestas!KA58,Encuestas!KD58,Encuestas!KF58,Calculos!DO58)</f>
        <v>0</v>
      </c>
      <c r="DQ58" s="273">
        <f>SUM(Encuestas!KJ58:KL58)</f>
        <v>0</v>
      </c>
      <c r="DR58" s="273">
        <f>SUM(Encuestas!KB58,Encuestas!KC58,Encuestas!KE58,Calculos!DQ58)</f>
        <v>0</v>
      </c>
      <c r="DS58" s="273">
        <f>VLOOKUP(Encuestas!KT58,'Matriz codigos'!$A$2:$B$8,2,FALSE)</f>
        <v>2</v>
      </c>
      <c r="DT58" s="273">
        <f>VLOOKUP(Encuestas!KU58,'Matriz codigos'!$A$2:$B$8,2,FALSE)</f>
        <v>2</v>
      </c>
      <c r="DU58" s="273">
        <f>VLOOKUP(Encuestas!KV58,'Matriz codigos'!$A$2:$B$8,2,FALSE)</f>
        <v>2</v>
      </c>
      <c r="DV58" s="273">
        <f>VLOOKUP(Encuestas!KW58,'Matriz codigos'!$A$2:$B$8,2,FALSE)</f>
        <v>2</v>
      </c>
      <c r="DW58" s="273">
        <f>VLOOKUP(Encuestas!KT58,'Matriz codigos'!$A$10:$B$16,2,FALSE)</f>
        <v>3</v>
      </c>
      <c r="DX58" s="273">
        <f>VLOOKUP(Encuestas!KU58,'Matriz codigos'!$A$10:$B$16,2,FALSE)</f>
        <v>3</v>
      </c>
      <c r="DY58" s="273">
        <f>VLOOKUP(Encuestas!KV58,'Matriz codigos'!$A$10:$B$16,2,FALSE)</f>
        <v>3</v>
      </c>
      <c r="DZ58" s="273">
        <f>VLOOKUP(Encuestas!KW58,'Matriz codigos'!$A$10:$B$16,2,FALSE)</f>
        <v>3</v>
      </c>
      <c r="EA58" s="273">
        <f t="shared" si="22"/>
        <v>0</v>
      </c>
      <c r="EB58" s="273">
        <f t="shared" si="23"/>
        <v>0</v>
      </c>
      <c r="EC58" s="273">
        <f t="shared" si="24"/>
        <v>100</v>
      </c>
      <c r="ED58" s="273">
        <f t="shared" si="25"/>
        <v>0</v>
      </c>
      <c r="EE58" s="273" t="str">
        <f t="shared" si="26"/>
        <v>OK</v>
      </c>
      <c r="EF58" s="273">
        <f>VLOOKUP(Encuestas!MR58,'Matriz codigos'!$A$18:$B$20,2,FALSE)</f>
        <v>0</v>
      </c>
      <c r="EG58" s="273">
        <f>VLOOKUP(Encuestas!MT58,'Matriz codigos'!$A$23:$B$26,2,FALSE)</f>
        <v>0</v>
      </c>
      <c r="EH58" s="273">
        <f>VLOOKUP(Encuestas!MU58,'Matriz codigos'!$A$23:$B$26,2,FALSE)</f>
        <v>0</v>
      </c>
      <c r="EI58" s="273">
        <f>VLOOKUP(Encuestas!MV58,'Matriz codigos'!$A$23:$B$26,2,FALSE)</f>
        <v>0</v>
      </c>
      <c r="EJ58" s="273">
        <f>VLOOKUP(Encuestas!MW58,'Matriz codigos'!$A$23:$B$26,2,FALSE)</f>
        <v>0</v>
      </c>
      <c r="EK58" s="273">
        <f>VLOOKUP(Encuestas!MX58,'Matriz codigos'!$A$23:$B$26,2,FALSE)</f>
        <v>0</v>
      </c>
      <c r="EL58" s="273">
        <f>VLOOKUP(Encuestas!MY58,'Matriz codigos'!$A$23:$B$26,2,FALSE)</f>
        <v>0</v>
      </c>
      <c r="EM58" s="273">
        <f>VLOOKUP(Encuestas!MZ58,'Matriz codigos'!$A$23:$B$26,2,FALSE)</f>
        <v>0</v>
      </c>
      <c r="EN58" s="273">
        <f>VLOOKUP(Encuestas!NA58,'Matriz codigos'!$A$23:$B$26,2,FALSE)</f>
        <v>0</v>
      </c>
      <c r="EO58" s="273">
        <f>SUM(Encuestas!NW58,Encuestas!OC58,Encuestas!OI58,Encuestas!OO58,Encuestas!OU58,Encuestas!PA58,Encuestas!PG58)</f>
        <v>3</v>
      </c>
      <c r="EP58" s="273">
        <f>SUM(Encuestas!NX58,Encuestas!OD58,Encuestas!OJ58,Encuestas!OP58,Encuestas!OV58,Encuestas!PB58,Encuestas!PH58)</f>
        <v>0</v>
      </c>
      <c r="EQ58" s="273">
        <f>SUM(Encuestas!NW58:NX58)</f>
        <v>3</v>
      </c>
      <c r="ER58" s="273">
        <f>SUM(Encuestas!OC58:OD58)</f>
        <v>0</v>
      </c>
      <c r="ES58" s="273">
        <f>SUM(Encuestas!OI58:OJ58)</f>
        <v>0</v>
      </c>
      <c r="ET58" s="273">
        <f>SUM(Encuestas!OO58:OP58)</f>
        <v>0</v>
      </c>
      <c r="EU58" s="273">
        <f>SUM(Encuestas!OU58:OV58)</f>
        <v>0</v>
      </c>
      <c r="EV58" s="273">
        <f>SUM(Encuestas!PA58:PB58)</f>
        <v>0</v>
      </c>
      <c r="EW58" s="273">
        <f>SUM(Encuestas!PG58:PH58)</f>
        <v>0</v>
      </c>
    </row>
    <row r="59" spans="1:153" x14ac:dyDescent="0.25">
      <c r="A59" s="273">
        <f>Encuestas!A59</f>
        <v>111020027</v>
      </c>
      <c r="B59" s="273">
        <f>SUM(Encuestas!Z59:AB59)</f>
        <v>0</v>
      </c>
      <c r="C59" s="273">
        <f>SUM(Encuestas!AC59:AE59)</f>
        <v>7</v>
      </c>
      <c r="D59" s="273">
        <f t="shared" si="1"/>
        <v>7</v>
      </c>
      <c r="E59" s="273">
        <f>SUM(Encuestas!AF59:AH59)</f>
        <v>0</v>
      </c>
      <c r="F59" s="273">
        <f>SUM(Encuestas!AI59:AK59)</f>
        <v>0</v>
      </c>
      <c r="G59" s="273">
        <f t="shared" si="2"/>
        <v>0</v>
      </c>
      <c r="H59" s="273">
        <f>SUM(Encuestas!AL59:AN59)</f>
        <v>3</v>
      </c>
      <c r="I59" s="273">
        <f>SUM(Encuestas!AO59:AQ59)</f>
        <v>2</v>
      </c>
      <c r="J59" s="273">
        <f>SUM(Encuestas!W59:Y59)</f>
        <v>43</v>
      </c>
      <c r="K59" s="273">
        <f>SUM(Encuestas!W59,Encuestas!Z59,Encuestas!AC59,Encuestas!AF59,Encuestas!AI59,Encuestas!AL59,Encuestas!AO59)</f>
        <v>55</v>
      </c>
      <c r="L59" s="273">
        <f t="shared" si="3"/>
        <v>100</v>
      </c>
      <c r="M59" s="273">
        <f>SUM(Encuestas!X59,Encuestas!AA59,Encuestas!AD59,Encuestas!AG59,Encuestas!AJ59,Encuestas!AM59,Encuestas!AP59)</f>
        <v>0</v>
      </c>
      <c r="N59" s="273">
        <f t="shared" si="4"/>
        <v>0</v>
      </c>
      <c r="O59" s="273">
        <f>SUM(Encuestas!Y59,Encuestas!AB59,Encuestas!AE59,Encuestas!AH59,Encuestas!AK59,Encuestas!AN59,Encuestas!AQ59)</f>
        <v>0</v>
      </c>
      <c r="P59" s="273">
        <f t="shared" si="5"/>
        <v>0</v>
      </c>
      <c r="Q59" s="273">
        <f t="shared" si="6"/>
        <v>55</v>
      </c>
      <c r="R59" s="273">
        <f>SUM(Encuestas!BG59:BI59)</f>
        <v>0</v>
      </c>
      <c r="S59" s="273">
        <f>100-SUM(Encuestas!BB59:BI59)</f>
        <v>0</v>
      </c>
      <c r="T59" s="273">
        <f>SUM(Encuestas!BB59:BF59,Calculos!R59:S59)</f>
        <v>100</v>
      </c>
      <c r="U59" s="279">
        <f>IF((Encuestas!BL59&lt;Encuestas!BK59),(Encuestas!BL59+13)-Encuestas!BK59,(Encuestas!BL59-Encuestas!BK59)+1)</f>
        <v>1</v>
      </c>
      <c r="V59" s="273">
        <f>SUM(Encuestas!BN59:BO59)</f>
        <v>43</v>
      </c>
      <c r="W59" s="273">
        <f>IF((J59&gt;Encuestas!BN59),"OK",J59-Encuestas!BN59)</f>
        <v>0</v>
      </c>
      <c r="X59" s="36" t="str">
        <f>IF(W59="OK",(Encuestas!BN59/Calculos!J59)*100,"")</f>
        <v/>
      </c>
      <c r="Y59" s="273" t="str">
        <f>IF(SUM(Encuestas!BP59,Encuestas!BQ59,Encuestas!BR59)=Encuestas!BN59,"OK",(SUM(Encuestas!BP59,Encuestas!BQ59,Encuestas!BR59)-Encuestas!BN59))</f>
        <v>OK</v>
      </c>
      <c r="Z59" s="273" t="str">
        <f>IF((D59&gt;Encuestas!BO59),"OK",D59-Encuestas!BO59)</f>
        <v>OK</v>
      </c>
      <c r="AA59" s="273" t="str">
        <f>IF(SUM(Encuestas!BS59,Encuestas!BT59,Encuestas!BU59)=CM59,"OK",(SUM(Encuestas!BS59,Encuestas!BT59,Encuestas!BU59)-Encuestas!BO59))</f>
        <v>OK</v>
      </c>
      <c r="AB59" s="273">
        <f>((Encuestas!BP59+Encuestas!BQ59)/Encuestas!BN59)*100</f>
        <v>95.348837209302332</v>
      </c>
      <c r="AC59" s="273" t="str">
        <f t="shared" si="7"/>
        <v>OK</v>
      </c>
      <c r="AD59" s="273" t="e">
        <f>((Encuestas!BS3+Encuestas!BT3)/Encuestas!BO3)*100</f>
        <v>#DIV/0!</v>
      </c>
      <c r="AE59" s="273" t="e">
        <f>IF(AD3&lt;=100,"OK","Err")</f>
        <v>#DIV/0!</v>
      </c>
      <c r="AF59" s="273">
        <f t="shared" si="9"/>
        <v>4.6511627906976685</v>
      </c>
      <c r="AG59" s="273" t="e">
        <f>((Encuestas!BS3+Encuestas!BT3)/Encuestas!BO3)*100</f>
        <v>#DIV/0!</v>
      </c>
      <c r="AH59" s="273">
        <f>SUM(Encuestas!BP59,Encuestas!BS59)</f>
        <v>0</v>
      </c>
      <c r="AI59" s="273">
        <f>SUM(Encuestas!BQ59,Encuestas!BT59)</f>
        <v>41</v>
      </c>
      <c r="AJ59" s="273">
        <f>SUM(Encuestas!BR59,Encuestas!BU59)</f>
        <v>2</v>
      </c>
      <c r="AK59" s="273">
        <f t="shared" si="11"/>
        <v>95.348837209302332</v>
      </c>
      <c r="AL59" s="273" t="str">
        <f t="shared" si="12"/>
        <v>OK</v>
      </c>
      <c r="AM59" s="273">
        <f t="shared" si="13"/>
        <v>4.6511627906976685</v>
      </c>
      <c r="AN59" s="273">
        <f>((Encuestas!BO59/Encuestas!BN59)*100)</f>
        <v>0</v>
      </c>
      <c r="AO59" s="273" t="str">
        <f t="shared" si="14"/>
        <v/>
      </c>
      <c r="AP59" s="273">
        <f>IF((Encuestas!BO59&gt;0),(((18*(Encuestas!BO59*(Encuestas!BV59/100)))+(30*(Encuestas!BO59*(Encuestas!BW59/100)))+(36*(Encuestas!BO59*(Encuestas!BX59/100))))/Encuestas!BO59),0)</f>
        <v>0</v>
      </c>
      <c r="AQ59" s="273">
        <f>SUM(Encuestas!CJ59,Encuestas!CN59)</f>
        <v>28</v>
      </c>
      <c r="AR59" s="273">
        <f>SUM(Encuestas!CK59,Encuestas!CO59)</f>
        <v>0</v>
      </c>
      <c r="AS59" s="273">
        <f>SUM(Encuestas!CL59,Encuestas!CP59)</f>
        <v>0</v>
      </c>
      <c r="AT59" s="273">
        <f>SUM(Encuestas!CM59,Encuestas!CQ59)</f>
        <v>2</v>
      </c>
      <c r="AU59" s="273">
        <f>SUM(Encuestas!CV59,Encuestas!CW59,Encuestas!DB59,Encuestas!DC59)</f>
        <v>0</v>
      </c>
      <c r="AV59" s="273">
        <f>SUM(Encuestas!CX59,Encuestas!DD59)</f>
        <v>0</v>
      </c>
      <c r="AW59" s="273">
        <f>SUM(Encuestas!CY59,Encuestas!CZ59,Encuestas!DE59,Encuestas!DF59)</f>
        <v>0</v>
      </c>
      <c r="AX59" s="273">
        <f>SUM(Encuestas!DA59,Encuestas!DG59)</f>
        <v>0</v>
      </c>
      <c r="AY59" s="273">
        <f>SUM(Encuestas!DI59,Encuestas!DK59)</f>
        <v>0</v>
      </c>
      <c r="AZ59" s="273">
        <f>SUM(Encuestas!DS59,Encuestas!DU59)</f>
        <v>0</v>
      </c>
      <c r="BA59" s="5" t="str">
        <f>IF(((AV59*Encuestas!DM59)=0),"OK",IF((Calculos!AV59*Encuestas!DM59)&gt;0,"NO",0))</f>
        <v>OK</v>
      </c>
      <c r="BB59" s="5" t="str">
        <f>IF((Calculos!AW59*Encuestas!DN59)=0,"OK", IF((Calculos!AW59*Encuestas!DN59)&gt;0,"NO",0))</f>
        <v>OK</v>
      </c>
      <c r="BC59" s="5" t="str">
        <f>IF((Calculos!AX59*Encuestas!DO59)=0,"OK",IF((Calculos!AX59*Encuestas!DO59)&gt;0,"NO",0))</f>
        <v>OK</v>
      </c>
      <c r="BD59" s="279">
        <f>SUM(Calculos!AY59,Calculos!AU59)</f>
        <v>0</v>
      </c>
      <c r="BE59" s="279">
        <f>SUM(Calculos!AV59,Encuestas!DM59)</f>
        <v>0</v>
      </c>
      <c r="BF59" s="279">
        <f>SUM(Calculos!AW59,Encuestas!DO59)</f>
        <v>0</v>
      </c>
      <c r="BG59" s="279">
        <f>SUM(Calculos!AX59,Encuestas!DQ59)</f>
        <v>0</v>
      </c>
      <c r="BH59" s="5" t="str">
        <f>IF(((Calculos!AZ59*Calculos!AQ59)=0),"OK",IF((Calculos!AZ59*Calculos!AQ59)&gt;0,"NO"))</f>
        <v>OK</v>
      </c>
      <c r="BI59" s="5" t="str">
        <f>IF((Calculos!AR59*Encuestas!DW59)=0,"OK",IF((Calculos!AR59*Encuestas!DW59)&gt;0,"NO"))</f>
        <v>OK</v>
      </c>
      <c r="BJ59" s="5" t="str">
        <f>IF((Calculos!AS59*Encuestas!DY59)=0,"OK",IF((Encuestas!DY59*Calculos!AS59)&gt;0,"NO"))</f>
        <v>OK</v>
      </c>
      <c r="BK59" s="5" t="str">
        <f>Validadores!S59</f>
        <v>OK</v>
      </c>
      <c r="BL59" s="273">
        <f t="shared" si="15"/>
        <v>28</v>
      </c>
      <c r="BM59" s="273">
        <f>SUM(AR59,Encuestas!DW59)</f>
        <v>0</v>
      </c>
      <c r="BN59" s="273">
        <f>SUM(Encuestas!DY59,Calculos!AS59)</f>
        <v>0</v>
      </c>
      <c r="BO59" s="273">
        <f>SUM(Encuestas!EA59,Calculos!AT59)</f>
        <v>2</v>
      </c>
      <c r="BP59" s="273">
        <f>SUM(Encuestas!EC59,Encuestas!ED59)</f>
        <v>2</v>
      </c>
      <c r="BQ59" s="273" t="str">
        <f>IF(Encuestas!CR59*Calculos!BP59=0,"OK",IF(Encuestas!CR59*Calculos!BP59&gt;0,"Err"))</f>
        <v>OK</v>
      </c>
      <c r="BR59" s="273" t="str">
        <f>IF(Encuestas!EE59*Encuestas!CS59=0,"OK",IF(Encuestas!EE59*Encuestas!CS59&gt;0,"Err"))</f>
        <v>OK</v>
      </c>
      <c r="BS59" s="273" t="str">
        <f>IF(Encuestas!EF59*Encuestas!CT59=0,"OK",IF(Encuestas!EF59*Encuestas!CT59&gt;0,"Err"))</f>
        <v>OK</v>
      </c>
      <c r="BT59" s="273" t="str">
        <f>IF(Encuestas!EG59*Encuestas!CU59=0,"OK",IF(Encuestas!EG59*Encuestas!CU59&gt;0,"Err"))</f>
        <v>OK</v>
      </c>
      <c r="BU59" s="273">
        <f>SUM(Encuestas!CR59,Calculos!BP59)</f>
        <v>2</v>
      </c>
      <c r="BV59" s="273">
        <f>SUM(Encuestas!EE59,Encuestas!CS59)</f>
        <v>0</v>
      </c>
      <c r="BW59" s="273">
        <f>SUM(Encuestas!EF59,Encuestas!CT59)</f>
        <v>0</v>
      </c>
      <c r="BX59" s="273">
        <f>SUM(Encuestas!EG59,Encuestas!CU59)</f>
        <v>2</v>
      </c>
      <c r="BY59" s="273">
        <f>IF(SUM(Encuestas!FD59,Encuestas!FE59)=100,"OK",0)</f>
        <v>0</v>
      </c>
      <c r="BZ59" s="6">
        <f>SUM(Encuestas!FG59:'Encuestas'!FI59)</f>
        <v>0</v>
      </c>
      <c r="CA59" s="273">
        <f>SUM(Encuestas!FJ59:'Encuestas'!FL59)</f>
        <v>0</v>
      </c>
      <c r="CB59" s="273">
        <f>SUM(Encuestas!FM59:'Encuestas'!FO59)</f>
        <v>0</v>
      </c>
      <c r="CC59" s="273">
        <f>SUM(Encuestas!FP59:'Encuestas'!FR59)</f>
        <v>0</v>
      </c>
      <c r="CD59" s="273">
        <f>SUM(Encuestas!FS59:'Encuestas'!FU59)</f>
        <v>0</v>
      </c>
      <c r="CE59" s="273">
        <f>Encuestas!FG59+Encuestas!FJ59+Encuestas!FM59+Encuestas!FP59+Encuestas!FS59</f>
        <v>0</v>
      </c>
      <c r="CF59" s="273">
        <f>Encuestas!FH59+Encuestas!FK59+Encuestas!FN59+Encuestas!FQ59+Encuestas!FT59</f>
        <v>0</v>
      </c>
      <c r="CG59" s="273">
        <f>Encuestas!FI59+Encuestas!FL59+Encuestas!FO59+Encuestas!FR59+Encuestas!FU59</f>
        <v>0</v>
      </c>
      <c r="CH59" s="273">
        <f t="shared" si="16"/>
        <v>0</v>
      </c>
      <c r="CI59" s="273" t="e">
        <v>#N/A</v>
      </c>
      <c r="CJ59" s="273" t="e">
        <v>#N/A</v>
      </c>
      <c r="CK59" s="273" t="e">
        <v>#N/A</v>
      </c>
      <c r="CL59" s="273" t="str">
        <f>IF(AND(Encuestas!FF59="no",Calculos!CH59=0),"OK","Err")</f>
        <v>Err</v>
      </c>
      <c r="CM59" s="273">
        <f>IF(SUM(Encuestas!GB59:GF59)=100,"OK",0)</f>
        <v>0</v>
      </c>
      <c r="CN59" s="273">
        <f>IF((Encuestas!GJ59-Encuestas!GI59)&lt;=0,(Encuestas!GJ59-Encuestas!GI59)+12,(Encuestas!GJ59-Encuestas!GI59))</f>
        <v>12</v>
      </c>
      <c r="CO59" s="273">
        <f>SUM(Encuestas!GL59:GM59)</f>
        <v>0</v>
      </c>
      <c r="CP59" s="273">
        <f>SUM(Encuestas!GN59,Encuestas!GP59)</f>
        <v>0</v>
      </c>
      <c r="CQ59" s="273" t="str">
        <f>IF(SUM(Encuestas!GN59,Encuestas!GO59)=Encuestas!GL59,"OK",0)</f>
        <v>OK</v>
      </c>
      <c r="CR59" s="273" t="str">
        <f>IF(SUM(Encuestas!GP59,Encuestas!GQ59)=Encuestas!GM59,"OK",0)</f>
        <v>OK</v>
      </c>
      <c r="CS59" s="273" t="e">
        <v>#N/A</v>
      </c>
      <c r="CT59" s="273" t="e">
        <v>#N/A</v>
      </c>
      <c r="CU59" s="273" t="e">
        <v>#N/A</v>
      </c>
      <c r="CV59" s="273">
        <f>((Encuestas!BS13+Encuestas!BT13)/Encuestas!BO13)*100</f>
        <v>100</v>
      </c>
      <c r="CW59" s="273" t="str">
        <f t="shared" si="28"/>
        <v>OK</v>
      </c>
      <c r="CX59" s="273">
        <f>((Encuestas!BS13+Encuestas!BT13)/Encuestas!BO13)*100</f>
        <v>100</v>
      </c>
      <c r="CY59" s="273">
        <f>SUM(Encuestas!GR59:GS59)</f>
        <v>0</v>
      </c>
      <c r="CZ59" s="273">
        <f>IF(SUM(Encuestas!GT59:GV59)=100,"OK",0)</f>
        <v>0</v>
      </c>
      <c r="DA59" s="273" t="e">
        <v>#N/A</v>
      </c>
      <c r="DB59" s="273">
        <f>SUM(Encuestas!HL59:HO59)</f>
        <v>0</v>
      </c>
      <c r="DC59" s="273">
        <f>SUM(Encuestas!HP59,Encuestas!HR59)</f>
        <v>0</v>
      </c>
      <c r="DD59" s="273">
        <f>SUM(Encuestas!HQ59,Encuestas!HS59)</f>
        <v>0</v>
      </c>
      <c r="DE59" s="273">
        <f>SUM(Encuestas!HP59,Encuestas!HQ59)</f>
        <v>0</v>
      </c>
      <c r="DF59" s="273">
        <f>SUM(Encuestas!HR59,Encuestas!HS59)</f>
        <v>0</v>
      </c>
      <c r="DG59" s="273">
        <f t="shared" si="21"/>
        <v>0</v>
      </c>
      <c r="DH59" s="273">
        <f>IF(SUM(Encuestas!HT59:IA59)=100,"OK",0)</f>
        <v>0</v>
      </c>
      <c r="DI59" s="273">
        <f>IF(SUM(Encuestas!IB59:IH59)=100,"OK",0)</f>
        <v>0</v>
      </c>
      <c r="DJ59" s="273" t="str">
        <f>IF(SUM(Encuestas!IJ59:IK59)=100,"OK",0)</f>
        <v>OK</v>
      </c>
      <c r="DK59" s="273">
        <f>SUM(Encuestas!IL59:IV59)</f>
        <v>180</v>
      </c>
      <c r="DL59" s="273">
        <f>SUM(Encuestas!IW59:IX59)</f>
        <v>0</v>
      </c>
      <c r="DM59" s="273">
        <f>SUM(Encuestas!IY59,Encuestas!JA59,Encuestas!JC59,Encuestas!JE59,Encuestas!JG59,Encuestas!JI59,Encuestas!JK59,Encuestas!JM59,Encuestas!JO59)</f>
        <v>0</v>
      </c>
      <c r="DN59" s="273">
        <f>SUM(Encuestas!IZ59,Encuestas!JB59,Encuestas!JD59,Encuestas!JF59,Encuestas!JH59,Encuestas!JJ59,Encuestas!JL59,Encuestas!JN59,Encuestas!JR59)</f>
        <v>0</v>
      </c>
      <c r="DO59" s="273">
        <f>SUM(Encuestas!KG59:KH59)</f>
        <v>0</v>
      </c>
      <c r="DP59" s="273">
        <f>SUM(Encuestas!KA59,Encuestas!KD59,Encuestas!KF59,Calculos!DO59)</f>
        <v>0</v>
      </c>
      <c r="DQ59" s="273">
        <f>SUM(Encuestas!KJ59:KL59)</f>
        <v>0</v>
      </c>
      <c r="DR59" s="273">
        <f>SUM(Encuestas!KB59,Encuestas!KC59,Encuestas!KE59,Calculos!DQ59)</f>
        <v>0</v>
      </c>
      <c r="DS59" s="273">
        <f>VLOOKUP(Encuestas!KT59,'Matriz codigos'!$A$2:$B$8,2,FALSE)</f>
        <v>2</v>
      </c>
      <c r="DT59" s="273">
        <f>VLOOKUP(Encuestas!KU59,'Matriz codigos'!$A$2:$B$8,2,FALSE)</f>
        <v>2</v>
      </c>
      <c r="DU59" s="273">
        <f>VLOOKUP(Encuestas!KV59,'Matriz codigos'!$A$2:$B$8,2,FALSE)</f>
        <v>2</v>
      </c>
      <c r="DV59" s="273">
        <f>VLOOKUP(Encuestas!KW59,'Matriz codigos'!$A$2:$B$8,2,FALSE)</f>
        <v>2</v>
      </c>
      <c r="DW59" s="273">
        <f>VLOOKUP(Encuestas!KT59,'Matriz codigos'!$A$10:$B$16,2,FALSE)</f>
        <v>3</v>
      </c>
      <c r="DX59" s="273">
        <f>VLOOKUP(Encuestas!KU59,'Matriz codigos'!$A$10:$B$16,2,FALSE)</f>
        <v>3</v>
      </c>
      <c r="DY59" s="273">
        <f>VLOOKUP(Encuestas!KV59,'Matriz codigos'!$A$10:$B$16,2,FALSE)</f>
        <v>3</v>
      </c>
      <c r="DZ59" s="273">
        <f>VLOOKUP(Encuestas!KW59,'Matriz codigos'!$A$10:$B$16,2,FALSE)</f>
        <v>3</v>
      </c>
      <c r="EA59" s="273">
        <f t="shared" si="22"/>
        <v>0</v>
      </c>
      <c r="EB59" s="273">
        <f t="shared" si="23"/>
        <v>0</v>
      </c>
      <c r="EC59" s="273">
        <f t="shared" si="24"/>
        <v>100</v>
      </c>
      <c r="ED59" s="273">
        <f t="shared" si="25"/>
        <v>0</v>
      </c>
      <c r="EE59" s="273" t="str">
        <f t="shared" si="26"/>
        <v>OK</v>
      </c>
      <c r="EF59" s="273">
        <f>VLOOKUP(Encuestas!MR59,'Matriz codigos'!$A$18:$B$20,2,FALSE)</f>
        <v>0</v>
      </c>
      <c r="EG59" s="273">
        <f>VLOOKUP(Encuestas!MT59,'Matriz codigos'!$A$23:$B$26,2,FALSE)</f>
        <v>0</v>
      </c>
      <c r="EH59" s="273">
        <f>VLOOKUP(Encuestas!MU59,'Matriz codigos'!$A$23:$B$26,2,FALSE)</f>
        <v>0</v>
      </c>
      <c r="EI59" s="273">
        <f>VLOOKUP(Encuestas!MV59,'Matriz codigos'!$A$23:$B$26,2,FALSE)</f>
        <v>0</v>
      </c>
      <c r="EJ59" s="273">
        <f>VLOOKUP(Encuestas!MW59,'Matriz codigos'!$A$23:$B$26,2,FALSE)</f>
        <v>2</v>
      </c>
      <c r="EK59" s="273">
        <f>VLOOKUP(Encuestas!MX59,'Matriz codigos'!$A$23:$B$26,2,FALSE)</f>
        <v>0</v>
      </c>
      <c r="EL59" s="273">
        <f>VLOOKUP(Encuestas!MY59,'Matriz codigos'!$A$23:$B$26,2,FALSE)</f>
        <v>0</v>
      </c>
      <c r="EM59" s="273">
        <f>VLOOKUP(Encuestas!MZ59,'Matriz codigos'!$A$23:$B$26,2,FALSE)</f>
        <v>0</v>
      </c>
      <c r="EN59" s="273">
        <f>VLOOKUP(Encuestas!NA59,'Matriz codigos'!$A$23:$B$26,2,FALSE)</f>
        <v>0</v>
      </c>
      <c r="EO59" s="273">
        <f>SUM(Encuestas!NW59,Encuestas!OC59,Encuestas!OI59,Encuestas!OO59,Encuestas!OU59,Encuestas!PA59,Encuestas!PG59)</f>
        <v>0</v>
      </c>
      <c r="EP59" s="273">
        <f>SUM(Encuestas!NX59,Encuestas!OD59,Encuestas!OJ59,Encuestas!OP59,Encuestas!OV59,Encuestas!PB59,Encuestas!PH59)</f>
        <v>0</v>
      </c>
      <c r="EQ59" s="273">
        <f>SUM(Encuestas!NW59:NX59)</f>
        <v>0</v>
      </c>
      <c r="ER59" s="273">
        <f>SUM(Encuestas!OC59:OD59)</f>
        <v>0</v>
      </c>
      <c r="ES59" s="273">
        <f>SUM(Encuestas!OI59:OJ59)</f>
        <v>0</v>
      </c>
      <c r="ET59" s="273">
        <f>SUM(Encuestas!OO59:OP59)</f>
        <v>0</v>
      </c>
      <c r="EU59" s="273">
        <f>SUM(Encuestas!OU59:OV59)</f>
        <v>0</v>
      </c>
      <c r="EV59" s="273">
        <f>SUM(Encuestas!PA59:PB59)</f>
        <v>0</v>
      </c>
      <c r="EW59" s="273">
        <f>SUM(Encuestas!PG59:PH59)</f>
        <v>0</v>
      </c>
    </row>
    <row r="60" spans="1:153" x14ac:dyDescent="0.25">
      <c r="A60" s="273">
        <f>Encuestas!A60</f>
        <v>111020203</v>
      </c>
      <c r="B60" s="273">
        <f>SUM(Encuestas!Z60:AB60)</f>
        <v>0</v>
      </c>
      <c r="C60" s="273">
        <f>SUM(Encuestas!AC60:AE60)</f>
        <v>0</v>
      </c>
      <c r="D60" s="273">
        <f t="shared" si="1"/>
        <v>0</v>
      </c>
      <c r="E60" s="273">
        <f>SUM(Encuestas!AF60:AH60)</f>
        <v>0</v>
      </c>
      <c r="F60" s="273">
        <f>SUM(Encuestas!AI60:AK60)</f>
        <v>0</v>
      </c>
      <c r="G60" s="273">
        <f t="shared" si="2"/>
        <v>0</v>
      </c>
      <c r="H60" s="273">
        <f>SUM(Encuestas!AL60:AN60)</f>
        <v>0</v>
      </c>
      <c r="I60" s="273">
        <f>SUM(Encuestas!AO60:AQ60)</f>
        <v>0</v>
      </c>
      <c r="J60" s="273">
        <f>SUM(Encuestas!W60:Y60)</f>
        <v>0</v>
      </c>
      <c r="K60" s="273">
        <f>SUM(Encuestas!W60,Encuestas!Z60,Encuestas!AC60,Encuestas!AF60,Encuestas!AI60,Encuestas!AL60,Encuestas!AO60)</f>
        <v>0</v>
      </c>
      <c r="L60" s="273" t="e">
        <f>((Encuestas!BS3+Encuestas!BT3)/Encuestas!BO3)*100</f>
        <v>#DIV/0!</v>
      </c>
      <c r="M60" s="273">
        <f>SUM(Encuestas!X60,Encuestas!AA60,Encuestas!AD60,Encuestas!AG60,Encuestas!AJ60,Encuestas!AM60,Encuestas!AP60)</f>
        <v>0</v>
      </c>
      <c r="N60" s="273" t="e">
        <f>((Encuestas!BS3+Encuestas!BT3)/Encuestas!BO3)*100</f>
        <v>#DIV/0!</v>
      </c>
      <c r="O60" s="273">
        <f>SUM(Encuestas!Y60,Encuestas!AB60,Encuestas!AE60,Encuestas!AH60,Encuestas!AK60,Encuestas!AN60,Encuestas!AQ60)</f>
        <v>0</v>
      </c>
      <c r="P60" s="273" t="e">
        <f>((Encuestas!BS3+Encuestas!BT3)/Encuestas!BO3)*100</f>
        <v>#DIV/0!</v>
      </c>
      <c r="Q60" s="273">
        <f t="shared" si="6"/>
        <v>0</v>
      </c>
      <c r="R60" s="273">
        <f>SUM(Encuestas!BG60:BI60)</f>
        <v>0</v>
      </c>
      <c r="S60" s="273">
        <f>100-SUM(Encuestas!BB60:BI60)</f>
        <v>100</v>
      </c>
      <c r="T60" s="273">
        <f>SUM(Encuestas!BB60:BF60,Calculos!R60:S60)</f>
        <v>100</v>
      </c>
      <c r="U60" s="279">
        <f>IF((Encuestas!BL60&lt;Encuestas!BK60),(Encuestas!BL60+13)-Encuestas!BK60,(Encuestas!BL60-Encuestas!BK60)+1)</f>
        <v>1</v>
      </c>
      <c r="V60" s="273">
        <f>SUM(Encuestas!BN60:BO60)</f>
        <v>0</v>
      </c>
      <c r="W60" s="273">
        <f>IF((J60&gt;Encuestas!BN60),"OK",J60-Encuestas!BN60)</f>
        <v>0</v>
      </c>
      <c r="X60" s="36" t="str">
        <f>IF(W60="OK",(Encuestas!BN60/Calculos!J60)*100,"")</f>
        <v/>
      </c>
      <c r="Y60" s="273" t="str">
        <f>IF(SUM(Encuestas!BP60,Encuestas!BQ60,Encuestas!BR60)=Encuestas!BN60,"OK",(SUM(Encuestas!BP60,Encuestas!BQ60,Encuestas!BR60)-Encuestas!BN60))</f>
        <v>OK</v>
      </c>
      <c r="Z60" s="273">
        <f>IF((D60&gt;Encuestas!BO60),"OK",D60-Encuestas!BO60)</f>
        <v>0</v>
      </c>
      <c r="AA60" s="273" t="str">
        <f>IF(SUM(Encuestas!BS60,Encuestas!BT60,Encuestas!BU60)=CM60,"OK",(SUM(Encuestas!BS60,Encuestas!BT60,Encuestas!BU60)-Encuestas!BO60))</f>
        <v>OK</v>
      </c>
      <c r="AB60" s="273" t="e">
        <f>((Encuestas!BS3+Encuestas!BT3)/Encuestas!BO3)*100</f>
        <v>#DIV/0!</v>
      </c>
      <c r="AC60" s="273">
        <f>((Encuestas!BT3+Encuestas!BU3)/Encuestas!BP3)*100</f>
        <v>0</v>
      </c>
      <c r="AD60" s="273">
        <f>((Encuestas!BU3+Encuestas!BV3)/Encuestas!BQ3)*100</f>
        <v>0</v>
      </c>
      <c r="AE60" s="273">
        <f>((Encuestas!BV3+Encuestas!BW3)/Encuestas!BR3)*100</f>
        <v>0</v>
      </c>
      <c r="AF60" s="273" t="e">
        <f>((Encuestas!BW3+Encuestas!BX3)/Encuestas!BS3)*100</f>
        <v>#DIV/0!</v>
      </c>
      <c r="AG60" s="273" t="e">
        <f>((Encuestas!BX3+Encuestas!BY3)/Encuestas!BT3)*100</f>
        <v>#DIV/0!</v>
      </c>
      <c r="AH60" s="273">
        <f>SUM(Encuestas!BP60,Encuestas!BS60)</f>
        <v>0</v>
      </c>
      <c r="AI60" s="273">
        <f>SUM(Encuestas!BQ60,Encuestas!BT60)</f>
        <v>0</v>
      </c>
      <c r="AJ60" s="273">
        <f>SUM(Encuestas!BR60,Encuestas!BU60)</f>
        <v>0</v>
      </c>
      <c r="AK60" s="273" t="e">
        <f>((Encuestas!BS3+Encuestas!BT3)/Encuestas!BO3)*100</f>
        <v>#DIV/0!</v>
      </c>
      <c r="AL60" s="273" t="e">
        <f>IF(AD3&lt;=100,"OK","Err")</f>
        <v>#DIV/0!</v>
      </c>
      <c r="AM60" s="273" t="e">
        <v>#N/A</v>
      </c>
      <c r="AN60" s="273" t="e">
        <v>#N/A</v>
      </c>
      <c r="AO60" s="273" t="e">
        <v>#N/A</v>
      </c>
      <c r="AP60" s="273">
        <f>IF((Encuestas!BO60&gt;0),(((18*(Encuestas!BO60*(Encuestas!BV60/100)))+(30*(Encuestas!BO60*(Encuestas!BW60/100)))+(36*(Encuestas!BO60*(Encuestas!BX60/100))))/Encuestas!BO60),0)</f>
        <v>0</v>
      </c>
      <c r="AQ60" s="273">
        <f>SUM(Encuestas!CJ60,Encuestas!CN60)</f>
        <v>0</v>
      </c>
      <c r="AR60" s="273">
        <f>SUM(Encuestas!CK60,Encuestas!CO60)</f>
        <v>0</v>
      </c>
      <c r="AS60" s="273">
        <f>SUM(Encuestas!CL60,Encuestas!CP60)</f>
        <v>0</v>
      </c>
      <c r="AT60" s="273">
        <f>SUM(Encuestas!CM60,Encuestas!CQ60)</f>
        <v>0</v>
      </c>
      <c r="AU60" s="273">
        <f>SUM(Encuestas!CV60,Encuestas!CW60,Encuestas!DB60,Encuestas!DC60)</f>
        <v>0</v>
      </c>
      <c r="AV60" s="273">
        <f>SUM(Encuestas!CX60,Encuestas!DD60)</f>
        <v>0</v>
      </c>
      <c r="AW60" s="273">
        <f>SUM(Encuestas!CY60,Encuestas!CZ60,Encuestas!DE60,Encuestas!DF60)</f>
        <v>0</v>
      </c>
      <c r="AX60" s="273">
        <f>SUM(Encuestas!DA60,Encuestas!DG60)</f>
        <v>0</v>
      </c>
      <c r="AY60" s="273">
        <f>SUM(Encuestas!DI60,Encuestas!DK60)</f>
        <v>0</v>
      </c>
      <c r="AZ60" s="273">
        <f>SUM(Encuestas!DS60,Encuestas!DU60)</f>
        <v>0</v>
      </c>
      <c r="BA60" s="5" t="str">
        <f>IF(((AV60*Encuestas!DM60)=0),"OK",IF((Calculos!AV60*Encuestas!DM60)&gt;0,"NO",0))</f>
        <v>OK</v>
      </c>
      <c r="BB60" s="5" t="str">
        <f>IF((Calculos!AW60*Encuestas!DN60)=0,"OK", IF((Calculos!AW60*Encuestas!DN60)&gt;0,"NO",0))</f>
        <v>OK</v>
      </c>
      <c r="BC60" s="5" t="str">
        <f>IF((Calculos!AX60*Encuestas!DO60)=0,"OK",IF((Calculos!AX60*Encuestas!DO60)&gt;0,"NO",0))</f>
        <v>OK</v>
      </c>
      <c r="BD60" s="279">
        <f>SUM(Calculos!AY60,Calculos!AU60)</f>
        <v>0</v>
      </c>
      <c r="BE60" s="279">
        <f>SUM(Calculos!AV60,Encuestas!DM60)</f>
        <v>0</v>
      </c>
      <c r="BF60" s="279">
        <f>SUM(Calculos!AW60,Encuestas!DO60)</f>
        <v>0</v>
      </c>
      <c r="BG60" s="279">
        <f>SUM(Calculos!AX60,Encuestas!DQ60)</f>
        <v>0</v>
      </c>
      <c r="BH60" s="5" t="str">
        <f>IF(((Calculos!AZ60*Calculos!AQ60)=0),"OK",IF((Calculos!AZ60*Calculos!AQ60)&gt;0,"NO"))</f>
        <v>OK</v>
      </c>
      <c r="BI60" s="5" t="str">
        <f>IF((Calculos!AR60*Encuestas!DW60)=0,"OK",IF((Calculos!AR60*Encuestas!DW60)&gt;0,"NO"))</f>
        <v>OK</v>
      </c>
      <c r="BJ60" s="5" t="str">
        <f>IF((Calculos!AS60*Encuestas!DY60)=0,"OK",IF((Encuestas!DY60*Calculos!AS60)&gt;0,"NO"))</f>
        <v>OK</v>
      </c>
      <c r="BK60" s="5" t="str">
        <f>Validadores!S60</f>
        <v>OK</v>
      </c>
      <c r="BL60" s="273">
        <f t="shared" si="15"/>
        <v>0</v>
      </c>
      <c r="BM60" s="273">
        <f>SUM(AR60,Encuestas!DW60)</f>
        <v>0</v>
      </c>
      <c r="BN60" s="273">
        <f>SUM(Encuestas!DY60,Calculos!AS60)</f>
        <v>0</v>
      </c>
      <c r="BO60" s="273">
        <f>SUM(Encuestas!EA60,Calculos!AT60)</f>
        <v>0</v>
      </c>
      <c r="BP60" s="273">
        <f>SUM(Encuestas!EC60,Encuestas!ED60)</f>
        <v>0</v>
      </c>
      <c r="BQ60" s="273" t="str">
        <f>IF(Encuestas!CR60*Calculos!BP60=0,"OK",IF(Encuestas!CR60*Calculos!BP60&gt;0,"Err"))</f>
        <v>OK</v>
      </c>
      <c r="BR60" s="273" t="str">
        <f>IF(Encuestas!EE60*Encuestas!CS60=0,"OK",IF(Encuestas!EE60*Encuestas!CS60&gt;0,"Err"))</f>
        <v>OK</v>
      </c>
      <c r="BS60" s="273" t="str">
        <f>IF(Encuestas!EF60*Encuestas!CT60=0,"OK",IF(Encuestas!EF60*Encuestas!CT60&gt;0,"Err"))</f>
        <v>OK</v>
      </c>
      <c r="BT60" s="273" t="str">
        <f>IF(Encuestas!EG60*Encuestas!CU60=0,"OK",IF(Encuestas!EG60*Encuestas!CU60&gt;0,"Err"))</f>
        <v>OK</v>
      </c>
      <c r="BU60" s="273">
        <f>SUM(Encuestas!CR60,Calculos!BP60)</f>
        <v>0</v>
      </c>
      <c r="BV60" s="273">
        <f>SUM(Encuestas!EE60,Encuestas!CS60)</f>
        <v>0</v>
      </c>
      <c r="BW60" s="273">
        <f>SUM(Encuestas!EF60,Encuestas!CT60)</f>
        <v>0</v>
      </c>
      <c r="BX60" s="273">
        <f>SUM(Encuestas!EG60,Encuestas!CU60)</f>
        <v>0</v>
      </c>
      <c r="BY60" s="273">
        <f>IF(SUM(Encuestas!FD60,Encuestas!FE60)=100,"OK",0)</f>
        <v>0</v>
      </c>
      <c r="BZ60" s="6">
        <f>SUM(Encuestas!FG60:'Encuestas'!FI60)</f>
        <v>24</v>
      </c>
      <c r="CA60" s="273">
        <f>SUM(Encuestas!FJ60:'Encuestas'!FL60)</f>
        <v>0</v>
      </c>
      <c r="CB60" s="273">
        <f>SUM(Encuestas!FM60:'Encuestas'!FO60)</f>
        <v>0</v>
      </c>
      <c r="CC60" s="273">
        <f>SUM(Encuestas!FP60:'Encuestas'!FR60)</f>
        <v>0</v>
      </c>
      <c r="CD60" s="273">
        <f>SUM(Encuestas!FS60:'Encuestas'!FU60)</f>
        <v>1</v>
      </c>
      <c r="CE60" s="273">
        <f>Encuestas!FG60+Encuestas!FJ60+Encuestas!FM60+Encuestas!FP60+Encuestas!FS60</f>
        <v>25</v>
      </c>
      <c r="CF60" s="273">
        <f>Encuestas!FH60+Encuestas!FK60+Encuestas!FN60+Encuestas!FQ60+Encuestas!FT60</f>
        <v>0</v>
      </c>
      <c r="CG60" s="273">
        <f>Encuestas!FI60+Encuestas!FL60+Encuestas!FO60+Encuestas!FR60+Encuestas!FU60</f>
        <v>0</v>
      </c>
      <c r="CH60" s="273">
        <f t="shared" si="16"/>
        <v>25</v>
      </c>
      <c r="CI60" s="273">
        <f t="shared" si="17"/>
        <v>100</v>
      </c>
      <c r="CJ60" s="273">
        <f t="shared" si="18"/>
        <v>0</v>
      </c>
      <c r="CK60" s="273">
        <f t="shared" si="19"/>
        <v>0</v>
      </c>
      <c r="CL60" s="273" t="str">
        <f>IF(AND(Encuestas!FF60="no",Calculos!CH60=0),"OK","Err")</f>
        <v>Err</v>
      </c>
      <c r="CM60" s="273">
        <f>IF(SUM(Encuestas!GB60:GF60)=100,"OK",0)</f>
        <v>0</v>
      </c>
      <c r="CN60" s="273">
        <f>IF((Encuestas!GJ60-Encuestas!GI60)&lt;=0,(Encuestas!GJ60-Encuestas!GI60)+12,(Encuestas!GJ60-Encuestas!GI60))</f>
        <v>12</v>
      </c>
      <c r="CO60" s="273">
        <f>SUM(Encuestas!GL60:GM60)</f>
        <v>0</v>
      </c>
      <c r="CP60" s="273">
        <f>SUM(Encuestas!GN60,Encuestas!GP60)</f>
        <v>0</v>
      </c>
      <c r="CQ60" s="273" t="str">
        <f>IF(SUM(Encuestas!GN60,Encuestas!GO60)=Encuestas!GL60,"OK",0)</f>
        <v>OK</v>
      </c>
      <c r="CR60" s="273" t="str">
        <f>IF(SUM(Encuestas!GP60,Encuestas!GQ60)=Encuestas!GM60,"OK",0)</f>
        <v>OK</v>
      </c>
      <c r="CS60" s="273" t="e">
        <v>#N/A</v>
      </c>
      <c r="CT60" s="273" t="e">
        <v>#N/A</v>
      </c>
      <c r="CU60" s="273" t="e">
        <v>#N/A</v>
      </c>
      <c r="CV60" s="273">
        <f>((Encuestas!BS14+Encuestas!BT14)/Encuestas!BO14)*100</f>
        <v>100</v>
      </c>
      <c r="CW60" s="273" t="str">
        <f t="shared" si="28"/>
        <v>OK</v>
      </c>
      <c r="CX60" s="273">
        <f>((Encuestas!BS14+Encuestas!BT14)/Encuestas!BO14)*100</f>
        <v>100</v>
      </c>
      <c r="CY60" s="273">
        <f>SUM(Encuestas!GR60:GS60)</f>
        <v>0</v>
      </c>
      <c r="CZ60" s="273">
        <f>IF(SUM(Encuestas!GT60:GV60)=100,"OK",0)</f>
        <v>0</v>
      </c>
      <c r="DA60" s="273" t="e">
        <v>#N/A</v>
      </c>
      <c r="DB60" s="273">
        <f>SUM(Encuestas!HL60:HO60)</f>
        <v>7</v>
      </c>
      <c r="DC60" s="273">
        <f>SUM(Encuestas!HP60,Encuestas!HR60)</f>
        <v>0</v>
      </c>
      <c r="DD60" s="273">
        <f>SUM(Encuestas!HQ60,Encuestas!HS60)</f>
        <v>0</v>
      </c>
      <c r="DE60" s="273">
        <f>SUM(Encuestas!HP60,Encuestas!HQ60)</f>
        <v>0</v>
      </c>
      <c r="DF60" s="273">
        <f>SUM(Encuestas!HR60,Encuestas!HS60)</f>
        <v>0</v>
      </c>
      <c r="DG60" s="273">
        <f t="shared" si="21"/>
        <v>0</v>
      </c>
      <c r="DH60" s="273">
        <f>IF(SUM(Encuestas!HT60:IA60)=100,"OK",0)</f>
        <v>0</v>
      </c>
      <c r="DI60" s="273">
        <f>IF(SUM(Encuestas!IB60:IH60)=100,"OK",0)</f>
        <v>0</v>
      </c>
      <c r="DJ60" s="273">
        <f>IF(SUM(Encuestas!IJ60:IK60)=100,"OK",0)</f>
        <v>0</v>
      </c>
      <c r="DK60" s="273">
        <f>SUM(Encuestas!IL60:IV60)</f>
        <v>160</v>
      </c>
      <c r="DL60" s="273">
        <f>SUM(Encuestas!IW60:IX60)</f>
        <v>0</v>
      </c>
      <c r="DM60" s="273">
        <f>SUM(Encuestas!IY60,Encuestas!JA60,Encuestas!JC60,Encuestas!JE60,Encuestas!JG60,Encuestas!JI60,Encuestas!JK60,Encuestas!JM60,Encuestas!JO60)</f>
        <v>0</v>
      </c>
      <c r="DN60" s="273">
        <f>SUM(Encuestas!IZ60,Encuestas!JB60,Encuestas!JD60,Encuestas!JF60,Encuestas!JH60,Encuestas!JJ60,Encuestas!JL60,Encuestas!JN60,Encuestas!JR60)</f>
        <v>0</v>
      </c>
      <c r="DO60" s="273">
        <f>SUM(Encuestas!KG60:KH60)</f>
        <v>0</v>
      </c>
      <c r="DP60" s="273">
        <f>SUM(Encuestas!KA60,Encuestas!KD60,Encuestas!KF60,Calculos!DO60)</f>
        <v>0</v>
      </c>
      <c r="DQ60" s="273">
        <f>SUM(Encuestas!KJ60:KL60)</f>
        <v>0</v>
      </c>
      <c r="DR60" s="273">
        <f>SUM(Encuestas!KB60,Encuestas!KC60,Encuestas!KE60,Calculos!DQ60)</f>
        <v>0</v>
      </c>
      <c r="DS60" s="273">
        <f>VLOOKUP(Encuestas!KT60,'Matriz codigos'!$A$2:$B$8,2,FALSE)</f>
        <v>2</v>
      </c>
      <c r="DT60" s="273">
        <f>VLOOKUP(Encuestas!KU60,'Matriz codigos'!$A$2:$B$8,2,FALSE)</f>
        <v>2</v>
      </c>
      <c r="DU60" s="273">
        <f>VLOOKUP(Encuestas!KV60,'Matriz codigos'!$A$2:$B$8,2,FALSE)</f>
        <v>2</v>
      </c>
      <c r="DV60" s="273">
        <f>VLOOKUP(Encuestas!KW60,'Matriz codigos'!$A$2:$B$8,2,FALSE)</f>
        <v>2</v>
      </c>
      <c r="DW60" s="273">
        <f>VLOOKUP(Encuestas!KT60,'Matriz codigos'!$A$10:$B$16,2,FALSE)</f>
        <v>3</v>
      </c>
      <c r="DX60" s="273">
        <f>VLOOKUP(Encuestas!KU60,'Matriz codigos'!$A$10:$B$16,2,FALSE)</f>
        <v>3</v>
      </c>
      <c r="DY60" s="273">
        <f>VLOOKUP(Encuestas!KV60,'Matriz codigos'!$A$10:$B$16,2,FALSE)</f>
        <v>3</v>
      </c>
      <c r="DZ60" s="273">
        <f>VLOOKUP(Encuestas!KW60,'Matriz codigos'!$A$10:$B$16,2,FALSE)</f>
        <v>3</v>
      </c>
      <c r="EA60" s="273">
        <f t="shared" si="22"/>
        <v>0</v>
      </c>
      <c r="EB60" s="273">
        <f t="shared" si="23"/>
        <v>0</v>
      </c>
      <c r="EC60" s="273">
        <f t="shared" si="24"/>
        <v>100</v>
      </c>
      <c r="ED60" s="273">
        <f t="shared" si="25"/>
        <v>0</v>
      </c>
      <c r="EE60" s="273" t="str">
        <f t="shared" si="26"/>
        <v>OK</v>
      </c>
      <c r="EF60" s="273">
        <f>VLOOKUP(Encuestas!MR60,'Matriz codigos'!$A$18:$B$20,2,FALSE)</f>
        <v>1</v>
      </c>
      <c r="EG60" s="273">
        <f>VLOOKUP(Encuestas!MT60,'Matriz codigos'!$A$23:$B$26,2,FALSE)</f>
        <v>0</v>
      </c>
      <c r="EH60" s="273">
        <f>VLOOKUP(Encuestas!MU60,'Matriz codigos'!$A$23:$B$26,2,FALSE)</f>
        <v>0</v>
      </c>
      <c r="EI60" s="273">
        <f>VLOOKUP(Encuestas!MV60,'Matriz codigos'!$A$23:$B$26,2,FALSE)</f>
        <v>0</v>
      </c>
      <c r="EJ60" s="273">
        <f>VLOOKUP(Encuestas!MW60,'Matriz codigos'!$A$23:$B$26,2,FALSE)</f>
        <v>0</v>
      </c>
      <c r="EK60" s="273">
        <f>VLOOKUP(Encuestas!MX60,'Matriz codigos'!$A$23:$B$26,2,FALSE)</f>
        <v>2</v>
      </c>
      <c r="EL60" s="273">
        <f>VLOOKUP(Encuestas!MY60,'Matriz codigos'!$A$23:$B$26,2,FALSE)</f>
        <v>0</v>
      </c>
      <c r="EM60" s="273">
        <f>VLOOKUP(Encuestas!MZ60,'Matriz codigos'!$A$23:$B$26,2,FALSE)</f>
        <v>0</v>
      </c>
      <c r="EN60" s="273">
        <f>VLOOKUP(Encuestas!NA60,'Matriz codigos'!$A$23:$B$26,2,FALSE)</f>
        <v>0</v>
      </c>
      <c r="EO60" s="273">
        <f>SUM(Encuestas!NW60,Encuestas!OC60,Encuestas!OI60,Encuestas!OO60,Encuestas!OU60,Encuestas!PA60,Encuestas!PG60)</f>
        <v>0</v>
      </c>
      <c r="EP60" s="273">
        <f>SUM(Encuestas!NX60,Encuestas!OD60,Encuestas!OJ60,Encuestas!OP60,Encuestas!OV60,Encuestas!PB60,Encuestas!PH60)</f>
        <v>0</v>
      </c>
      <c r="EQ60" s="273">
        <f>SUM(Encuestas!NW60:NX60)</f>
        <v>0</v>
      </c>
      <c r="ER60" s="273">
        <f>SUM(Encuestas!OC60:OD60)</f>
        <v>0</v>
      </c>
      <c r="ES60" s="273">
        <f>SUM(Encuestas!OI60:OJ60)</f>
        <v>0</v>
      </c>
      <c r="ET60" s="273">
        <f>SUM(Encuestas!OO60:OP60)</f>
        <v>0</v>
      </c>
      <c r="EU60" s="273">
        <f>SUM(Encuestas!OU60:OV60)</f>
        <v>0</v>
      </c>
      <c r="EV60" s="273">
        <f>SUM(Encuestas!PA60:PB60)</f>
        <v>0</v>
      </c>
      <c r="EW60" s="273">
        <f>SUM(Encuestas!PG60:PH60)</f>
        <v>0</v>
      </c>
    </row>
    <row r="61" spans="1:153" x14ac:dyDescent="0.25">
      <c r="A61" s="273">
        <f>Encuestas!A61</f>
        <v>111020192</v>
      </c>
      <c r="B61" s="273">
        <f>SUM(Encuestas!Z61:AB61)</f>
        <v>10</v>
      </c>
      <c r="C61" s="273">
        <f>SUM(Encuestas!AC61:AE61)</f>
        <v>10</v>
      </c>
      <c r="D61" s="273">
        <f t="shared" si="1"/>
        <v>20</v>
      </c>
      <c r="E61" s="273">
        <f>SUM(Encuestas!AF61:AH61)</f>
        <v>0</v>
      </c>
      <c r="F61" s="273">
        <f>SUM(Encuestas!AI61:AK61)</f>
        <v>0</v>
      </c>
      <c r="G61" s="273">
        <f t="shared" si="2"/>
        <v>0</v>
      </c>
      <c r="H61" s="273">
        <f>SUM(Encuestas!AL61:AN61)</f>
        <v>8</v>
      </c>
      <c r="I61" s="273">
        <f>SUM(Encuestas!AO61:AQ61)</f>
        <v>0</v>
      </c>
      <c r="J61" s="273">
        <f>SUM(Encuestas!W61:Y61)</f>
        <v>60</v>
      </c>
      <c r="K61" s="273">
        <f>SUM(Encuestas!W61,Encuestas!Z61,Encuestas!AC61,Encuestas!AF61,Encuestas!AI61,Encuestas!AL61,Encuestas!AO61)</f>
        <v>88</v>
      </c>
      <c r="L61" s="273">
        <f t="shared" si="3"/>
        <v>100</v>
      </c>
      <c r="M61" s="273">
        <f>SUM(Encuestas!X61,Encuestas!AA61,Encuestas!AD61,Encuestas!AG61,Encuestas!AJ61,Encuestas!AM61,Encuestas!AP61)</f>
        <v>0</v>
      </c>
      <c r="N61" s="273">
        <f t="shared" si="4"/>
        <v>0</v>
      </c>
      <c r="O61" s="273">
        <f>SUM(Encuestas!Y61,Encuestas!AB61,Encuestas!AE61,Encuestas!AH61,Encuestas!AK61,Encuestas!AN61,Encuestas!AQ61)</f>
        <v>0</v>
      </c>
      <c r="P61" s="273">
        <f t="shared" si="5"/>
        <v>0</v>
      </c>
      <c r="Q61" s="273">
        <f t="shared" si="6"/>
        <v>88</v>
      </c>
      <c r="R61" s="273">
        <f>SUM(Encuestas!BG61:BI61)</f>
        <v>0</v>
      </c>
      <c r="S61" s="273">
        <f>100-SUM(Encuestas!BB61:BI61)</f>
        <v>0</v>
      </c>
      <c r="T61" s="273">
        <f>SUM(Encuestas!BB61:BF61,Calculos!R61:S61)</f>
        <v>100</v>
      </c>
      <c r="U61" s="279">
        <f>IF((Encuestas!BL61&lt;Encuestas!BK61),(Encuestas!BL61+13)-Encuestas!BK61,(Encuestas!BL61-Encuestas!BK61)+1)</f>
        <v>12</v>
      </c>
      <c r="V61" s="273">
        <f>SUM(Encuestas!BN61:BO61)</f>
        <v>62</v>
      </c>
      <c r="W61" s="273" t="str">
        <f>IF((J61&gt;Encuestas!BN61),"OK",J61-Encuestas!BN61)</f>
        <v>OK</v>
      </c>
      <c r="X61" s="36">
        <f>IF(W61="OK",(Encuestas!BN61/Calculos!J61)*100,"")</f>
        <v>83.333333333333343</v>
      </c>
      <c r="Y61" s="273" t="str">
        <f>IF(SUM(Encuestas!BP61,Encuestas!BQ61,Encuestas!BR61)=Encuestas!BN61,"OK",(SUM(Encuestas!BP61,Encuestas!BQ61,Encuestas!BR61)-Encuestas!BN61))</f>
        <v>OK</v>
      </c>
      <c r="Z61" s="273" t="str">
        <f>IF((D61&gt;Encuestas!BO61),"OK",D61-Encuestas!BO61)</f>
        <v>OK</v>
      </c>
      <c r="AA61" s="273">
        <f>IF(SUM(Encuestas!BS61,Encuestas!BT61,Encuestas!BU61)=CM61,"OK",(SUM(Encuestas!BS61,Encuestas!BT61,Encuestas!BU61)-Encuestas!BO61))</f>
        <v>0</v>
      </c>
      <c r="AB61" s="273">
        <f>((Encuestas!BP61+Encuestas!BQ61)/Encuestas!BN61)*100</f>
        <v>84</v>
      </c>
      <c r="AC61" s="273" t="str">
        <f t="shared" si="7"/>
        <v>OK</v>
      </c>
      <c r="AD61" s="273">
        <f>((Encuestas!BS61+Encuestas!BT61)/Encuestas!BO61)*100</f>
        <v>100</v>
      </c>
      <c r="AE61" s="273" t="str">
        <f t="shared" si="8"/>
        <v>OK</v>
      </c>
      <c r="AF61" s="273">
        <f t="shared" si="9"/>
        <v>16</v>
      </c>
      <c r="AG61" s="273">
        <f t="shared" si="10"/>
        <v>0</v>
      </c>
      <c r="AH61" s="273">
        <f>SUM(Encuestas!BP61,Encuestas!BS61)</f>
        <v>0</v>
      </c>
      <c r="AI61" s="273">
        <f>SUM(Encuestas!BQ61,Encuestas!BT61)</f>
        <v>54</v>
      </c>
      <c r="AJ61" s="273">
        <f>SUM(Encuestas!BR61,Encuestas!BU61)</f>
        <v>8</v>
      </c>
      <c r="AK61" s="273">
        <f t="shared" si="11"/>
        <v>87.096774193548384</v>
      </c>
      <c r="AL61" s="273" t="str">
        <f t="shared" si="12"/>
        <v>OK</v>
      </c>
      <c r="AM61" s="273">
        <f t="shared" si="13"/>
        <v>12.903225806451616</v>
      </c>
      <c r="AN61" s="273">
        <f>((Encuestas!BO61/Encuestas!BN61)*100)</f>
        <v>24</v>
      </c>
      <c r="AO61" s="273" t="str">
        <f t="shared" si="14"/>
        <v>OK</v>
      </c>
      <c r="AP61" s="273">
        <f>IF((Encuestas!BO61&gt;0),(((18*(Encuestas!BO61*(Encuestas!BV61/100)))+(30*(Encuestas!BO61*(Encuestas!BW61/100)))+(36*(Encuestas!BO61*(Encuestas!BX61/100))))/Encuestas!BO61),0)</f>
        <v>18</v>
      </c>
      <c r="AQ61" s="273">
        <f>SUM(Encuestas!CJ61,Encuestas!CN61)</f>
        <v>40</v>
      </c>
      <c r="AR61" s="273">
        <f>SUM(Encuestas!CK61,Encuestas!CO61)</f>
        <v>0</v>
      </c>
      <c r="AS61" s="273">
        <f>SUM(Encuestas!CL61,Encuestas!CP61)</f>
        <v>0</v>
      </c>
      <c r="AT61" s="273">
        <f>SUM(Encuestas!CM61,Encuestas!CQ61)</f>
        <v>12</v>
      </c>
      <c r="AU61" s="273">
        <f>SUM(Encuestas!CV61,Encuestas!CW61,Encuestas!DB61,Encuestas!DC61)</f>
        <v>0</v>
      </c>
      <c r="AV61" s="273">
        <f>SUM(Encuestas!CX61,Encuestas!DD61)</f>
        <v>0</v>
      </c>
      <c r="AW61" s="273">
        <f>SUM(Encuestas!CY61,Encuestas!CZ61,Encuestas!DE61,Encuestas!DF61)</f>
        <v>0</v>
      </c>
      <c r="AX61" s="273">
        <f>SUM(Encuestas!DA61,Encuestas!DG61)</f>
        <v>0</v>
      </c>
      <c r="AY61" s="273">
        <f>SUM(Encuestas!DI61,Encuestas!DK61)</f>
        <v>0</v>
      </c>
      <c r="AZ61" s="273">
        <f>SUM(Encuestas!DS61,Encuestas!DU61)</f>
        <v>0</v>
      </c>
      <c r="BA61" s="5" t="str">
        <f>IF(((AV61*Encuestas!DM61)=0),"OK",IF((Calculos!AV61*Encuestas!DM61)&gt;0,"NO",0))</f>
        <v>OK</v>
      </c>
      <c r="BB61" s="5" t="str">
        <f>IF((Calculos!AW61*Encuestas!DN61)=0,"OK", IF((Calculos!AW61*Encuestas!DN61)&gt;0,"NO",0))</f>
        <v>OK</v>
      </c>
      <c r="BC61" s="5" t="str">
        <f>IF((Calculos!AX61*Encuestas!DO61)=0,"OK",IF((Calculos!AX61*Encuestas!DO61)&gt;0,"NO",0))</f>
        <v>OK</v>
      </c>
      <c r="BD61" s="279">
        <f>SUM(Calculos!AY61,Calculos!AU61)</f>
        <v>0</v>
      </c>
      <c r="BE61" s="279">
        <f>SUM(Calculos!AV61,Encuestas!DM61)</f>
        <v>0</v>
      </c>
      <c r="BF61" s="279">
        <f>SUM(Calculos!AW61,Encuestas!DO61)</f>
        <v>0</v>
      </c>
      <c r="BG61" s="279">
        <f>SUM(Calculos!AX61,Encuestas!DQ61)</f>
        <v>0</v>
      </c>
      <c r="BH61" s="5" t="str">
        <f>IF(((Calculos!AZ61*Calculos!AQ61)=0),"OK",IF((Calculos!AZ61*Calculos!AQ61)&gt;0,"NO"))</f>
        <v>OK</v>
      </c>
      <c r="BI61" s="5" t="str">
        <f>IF((Calculos!AR61*Encuestas!DW61)=0,"OK",IF((Calculos!AR61*Encuestas!DW61)&gt;0,"NO"))</f>
        <v>OK</v>
      </c>
      <c r="BJ61" s="5" t="str">
        <f>IF((Calculos!AS61*Encuestas!DY61)=0,"OK",IF((Encuestas!DY61*Calculos!AS61)&gt;0,"NO"))</f>
        <v>OK</v>
      </c>
      <c r="BK61" s="5" t="str">
        <f>Validadores!S61</f>
        <v>OK</v>
      </c>
      <c r="BL61" s="273">
        <f t="shared" si="15"/>
        <v>40</v>
      </c>
      <c r="BM61" s="273">
        <f>SUM(AR61,Encuestas!DW61)</f>
        <v>0</v>
      </c>
      <c r="BN61" s="273">
        <f>SUM(Encuestas!DY61,Calculos!AS61)</f>
        <v>0</v>
      </c>
      <c r="BO61" s="273">
        <f>SUM(Encuestas!EA61,Calculos!AT61)</f>
        <v>12</v>
      </c>
      <c r="BP61" s="273">
        <f>SUM(Encuestas!EC61,Encuestas!ED61)</f>
        <v>0</v>
      </c>
      <c r="BQ61" s="273" t="str">
        <f>IF(Encuestas!CR61*Calculos!BP61=0,"OK",IF(Encuestas!CR61*Calculos!BP61&gt;0,"Err"))</f>
        <v>OK</v>
      </c>
      <c r="BR61" s="273" t="str">
        <f>IF(Encuestas!EE61*Encuestas!CS61=0,"OK",IF(Encuestas!EE61*Encuestas!CS61&gt;0,"Err"))</f>
        <v>OK</v>
      </c>
      <c r="BS61" s="273" t="str">
        <f>IF(Encuestas!EF61*Encuestas!CT61=0,"OK",IF(Encuestas!EF61*Encuestas!CT61&gt;0,"Err"))</f>
        <v>OK</v>
      </c>
      <c r="BT61" s="273" t="str">
        <f>IF(Encuestas!EG61*Encuestas!CU61=0,"OK",IF(Encuestas!EG61*Encuestas!CU61&gt;0,"Err"))</f>
        <v>OK</v>
      </c>
      <c r="BU61" s="273">
        <f>SUM(Encuestas!CR61,Calculos!BP61)</f>
        <v>0</v>
      </c>
      <c r="BV61" s="273">
        <f>SUM(Encuestas!EE61,Encuestas!CS61)</f>
        <v>0</v>
      </c>
      <c r="BW61" s="273">
        <f>SUM(Encuestas!EF61,Encuestas!CT61)</f>
        <v>0</v>
      </c>
      <c r="BX61" s="273">
        <f>SUM(Encuestas!EG61,Encuestas!CU61)</f>
        <v>0</v>
      </c>
      <c r="BY61" s="273" t="str">
        <f>IF(SUM(Encuestas!FD61,Encuestas!FE61)=100,"OK",0)</f>
        <v>OK</v>
      </c>
      <c r="BZ61" s="6">
        <f>SUM(Encuestas!FG61:'Encuestas'!FI61)</f>
        <v>69</v>
      </c>
      <c r="CA61" s="273">
        <f>SUM(Encuestas!FJ61:'Encuestas'!FL61)</f>
        <v>0</v>
      </c>
      <c r="CB61" s="273">
        <f>SUM(Encuestas!FM61:'Encuestas'!FO61)</f>
        <v>6</v>
      </c>
      <c r="CC61" s="273">
        <f>SUM(Encuestas!FP61:'Encuestas'!FR61)</f>
        <v>0</v>
      </c>
      <c r="CD61" s="273">
        <f>SUM(Encuestas!FS61:'Encuestas'!FU61)</f>
        <v>5</v>
      </c>
      <c r="CE61" s="273">
        <f>Encuestas!FG61+Encuestas!FJ61+Encuestas!FM61+Encuestas!FP61+Encuestas!FS61</f>
        <v>80</v>
      </c>
      <c r="CF61" s="273">
        <f>Encuestas!FH61+Encuestas!FK61+Encuestas!FN61+Encuestas!FQ61+Encuestas!FT61</f>
        <v>0</v>
      </c>
      <c r="CG61" s="273">
        <f>Encuestas!FI61+Encuestas!FL61+Encuestas!FO61+Encuestas!FR61+Encuestas!FU61</f>
        <v>0</v>
      </c>
      <c r="CH61" s="273">
        <f t="shared" si="16"/>
        <v>80</v>
      </c>
      <c r="CI61" s="273">
        <f t="shared" si="17"/>
        <v>100</v>
      </c>
      <c r="CJ61" s="273">
        <f t="shared" si="18"/>
        <v>0</v>
      </c>
      <c r="CK61" s="273">
        <f t="shared" si="19"/>
        <v>0</v>
      </c>
      <c r="CL61" s="273" t="str">
        <f>IF(AND(Encuestas!FF61="no",Calculos!CH61=0),"OK","Err")</f>
        <v>Err</v>
      </c>
      <c r="CM61" s="273" t="str">
        <f>IF(SUM(Encuestas!GB61:GF61)=100,"OK",0)</f>
        <v>OK</v>
      </c>
      <c r="CN61" s="273">
        <f>IF((Encuestas!GJ61-Encuestas!GI61)&lt;=0,(Encuestas!GJ61-Encuestas!GI61)+12,(Encuestas!GJ61-Encuestas!GI61))</f>
        <v>4</v>
      </c>
      <c r="CO61" s="273">
        <f>SUM(Encuestas!GL61:GM61)</f>
        <v>50</v>
      </c>
      <c r="CP61" s="273">
        <f>SUM(Encuestas!GN61,Encuestas!GP61)</f>
        <v>40</v>
      </c>
      <c r="CQ61" s="273">
        <f>IF(SUM(Encuestas!GN61,Encuestas!GO61)=Encuestas!GL61,"OK",0)</f>
        <v>0</v>
      </c>
      <c r="CR61" s="273" t="str">
        <f>IF(SUM(Encuestas!GP61,Encuestas!GQ61)=Encuestas!GM61,"OK",0)</f>
        <v>OK</v>
      </c>
      <c r="CS61" s="273">
        <f t="shared" si="20"/>
        <v>80</v>
      </c>
      <c r="CT61" s="273">
        <f>(Encuestas!GN61/Encuestas!GL61)*100</f>
        <v>80</v>
      </c>
      <c r="CU61" s="273" t="e">
        <v>#N/A</v>
      </c>
      <c r="CV61" s="273">
        <f>(Encuestas!GM61/Encuestas!GN61)*100</f>
        <v>0</v>
      </c>
      <c r="CW61" s="273">
        <f>(Encuestas!GO61/Encuestas!GL61)*100</f>
        <v>0</v>
      </c>
      <c r="CX61" s="273" t="e">
        <f>((Encuestas!BS15+Encuestas!BT15)/Encuestas!BO15)*100</f>
        <v>#DIV/0!</v>
      </c>
      <c r="CY61" s="273">
        <f>SUM(Encuestas!GR61:GS61)</f>
        <v>60</v>
      </c>
      <c r="CZ61" s="273">
        <f>IF(SUM(Encuestas!GT61:GV61)=100,"OK",0)</f>
        <v>0</v>
      </c>
      <c r="DA61" s="273" t="e">
        <v>#N/A</v>
      </c>
      <c r="DB61" s="273">
        <f>SUM(Encuestas!HL61:HO61)</f>
        <v>15</v>
      </c>
      <c r="DC61" s="273">
        <f>SUM(Encuestas!HP61,Encuestas!HR61)</f>
        <v>0</v>
      </c>
      <c r="DD61" s="273">
        <f>SUM(Encuestas!HQ61,Encuestas!HS61)</f>
        <v>0</v>
      </c>
      <c r="DE61" s="273">
        <f>SUM(Encuestas!HP61,Encuestas!HQ61)</f>
        <v>0</v>
      </c>
      <c r="DF61" s="273">
        <f>SUM(Encuestas!HR61,Encuestas!HS61)</f>
        <v>0</v>
      </c>
      <c r="DG61" s="273">
        <f t="shared" si="21"/>
        <v>0</v>
      </c>
      <c r="DH61" s="273" t="str">
        <f>IF(SUM(Encuestas!HT61:IA61)=100,"OK",0)</f>
        <v>OK</v>
      </c>
      <c r="DI61" s="273">
        <f>IF(SUM(Encuestas!IB61:IH61)=100,"OK",0)</f>
        <v>0</v>
      </c>
      <c r="DJ61" s="273">
        <f>IF(SUM(Encuestas!IJ61:IK61)=100,"OK",0)</f>
        <v>0</v>
      </c>
      <c r="DK61" s="273">
        <f>SUM(Encuestas!IL61:IV61)</f>
        <v>4392</v>
      </c>
      <c r="DL61" s="273">
        <f>SUM(Encuestas!IW61:IX61)</f>
        <v>0</v>
      </c>
      <c r="DM61" s="273">
        <f>SUM(Encuestas!IY61,Encuestas!JA61,Encuestas!JC61,Encuestas!JE61,Encuestas!JG61,Encuestas!JI61,Encuestas!JK61,Encuestas!JM61,Encuestas!JO61)</f>
        <v>0</v>
      </c>
      <c r="DN61" s="273">
        <f>SUM(Encuestas!IZ61,Encuestas!JB61,Encuestas!JD61,Encuestas!JF61,Encuestas!JH61,Encuestas!JJ61,Encuestas!JL61,Encuestas!JN61,Encuestas!JR61)</f>
        <v>0</v>
      </c>
      <c r="DO61" s="273">
        <f>SUM(Encuestas!KG61:KH61)</f>
        <v>0</v>
      </c>
      <c r="DP61" s="273">
        <f>SUM(Encuestas!KA61,Encuestas!KD61,Encuestas!KF61,Calculos!DO61)</f>
        <v>0</v>
      </c>
      <c r="DQ61" s="273">
        <f>SUM(Encuestas!KJ61:KL61)</f>
        <v>0</v>
      </c>
      <c r="DR61" s="273">
        <f>SUM(Encuestas!KB61,Encuestas!KC61,Encuestas!KE61,Calculos!DQ61)</f>
        <v>0</v>
      </c>
      <c r="DS61" s="273">
        <f>VLOOKUP(Encuestas!KT61,'Matriz codigos'!$A$2:$B$8,2,FALSE)</f>
        <v>2</v>
      </c>
      <c r="DT61" s="273">
        <f>VLOOKUP(Encuestas!KU61,'Matriz codigos'!$A$2:$B$8,2,FALSE)</f>
        <v>2</v>
      </c>
      <c r="DU61" s="273">
        <f>VLOOKUP(Encuestas!KV61,'Matriz codigos'!$A$2:$B$8,2,FALSE)</f>
        <v>2</v>
      </c>
      <c r="DV61" s="273">
        <f>VLOOKUP(Encuestas!KW61,'Matriz codigos'!$A$2:$B$8,2,FALSE)</f>
        <v>2</v>
      </c>
      <c r="DW61" s="273">
        <f>VLOOKUP(Encuestas!KT61,'Matriz codigos'!$A$10:$B$16,2,FALSE)</f>
        <v>3</v>
      </c>
      <c r="DX61" s="273">
        <f>VLOOKUP(Encuestas!KU61,'Matriz codigos'!$A$10:$B$16,2,FALSE)</f>
        <v>3</v>
      </c>
      <c r="DY61" s="273">
        <f>VLOOKUP(Encuestas!KV61,'Matriz codigos'!$A$10:$B$16,2,FALSE)</f>
        <v>3</v>
      </c>
      <c r="DZ61" s="273">
        <f>VLOOKUP(Encuestas!KW61,'Matriz codigos'!$A$10:$B$16,2,FALSE)</f>
        <v>3</v>
      </c>
      <c r="EA61" s="273">
        <f t="shared" si="22"/>
        <v>0</v>
      </c>
      <c r="EB61" s="273">
        <f t="shared" si="23"/>
        <v>0</v>
      </c>
      <c r="EC61" s="273">
        <f t="shared" si="24"/>
        <v>100</v>
      </c>
      <c r="ED61" s="273">
        <f t="shared" si="25"/>
        <v>0</v>
      </c>
      <c r="EE61" s="273" t="str">
        <f t="shared" si="26"/>
        <v>OK</v>
      </c>
      <c r="EF61" s="273">
        <f>VLOOKUP(Encuestas!MR61,'Matriz codigos'!$A$18:$B$20,2,FALSE)</f>
        <v>2</v>
      </c>
      <c r="EG61" s="273">
        <f>VLOOKUP(Encuestas!MT61,'Matriz codigos'!$A$23:$B$26,2,FALSE)</f>
        <v>0</v>
      </c>
      <c r="EH61" s="273">
        <f>VLOOKUP(Encuestas!MU61,'Matriz codigos'!$A$23:$B$26,2,FALSE)</f>
        <v>0</v>
      </c>
      <c r="EI61" s="273">
        <f>VLOOKUP(Encuestas!MV61,'Matriz codigos'!$A$23:$B$26,2,FALSE)</f>
        <v>0</v>
      </c>
      <c r="EJ61" s="273">
        <f>VLOOKUP(Encuestas!MW61,'Matriz codigos'!$A$23:$B$26,2,FALSE)</f>
        <v>3</v>
      </c>
      <c r="EK61" s="273">
        <f>VLOOKUP(Encuestas!MX61,'Matriz codigos'!$A$23:$B$26,2,FALSE)</f>
        <v>2</v>
      </c>
      <c r="EL61" s="273">
        <f>VLOOKUP(Encuestas!MY61,'Matriz codigos'!$A$23:$B$26,2,FALSE)</f>
        <v>0</v>
      </c>
      <c r="EM61" s="273">
        <f>VLOOKUP(Encuestas!MZ61,'Matriz codigos'!$A$23:$B$26,2,FALSE)</f>
        <v>0</v>
      </c>
      <c r="EN61" s="273">
        <f>VLOOKUP(Encuestas!NA61,'Matriz codigos'!$A$23:$B$26,2,FALSE)</f>
        <v>2</v>
      </c>
      <c r="EO61" s="273">
        <f>SUM(Encuestas!NW61,Encuestas!OC61,Encuestas!OI61,Encuestas!OO61,Encuestas!OU61,Encuestas!PA61,Encuestas!PG61)</f>
        <v>2</v>
      </c>
      <c r="EP61" s="273">
        <f>SUM(Encuestas!NX61,Encuestas!OD61,Encuestas!OJ61,Encuestas!OP61,Encuestas!OV61,Encuestas!PB61,Encuestas!PH61)</f>
        <v>0</v>
      </c>
      <c r="EQ61" s="273">
        <f>SUM(Encuestas!NW61:NX61)</f>
        <v>2</v>
      </c>
      <c r="ER61" s="273">
        <f>SUM(Encuestas!OC61:OD61)</f>
        <v>0</v>
      </c>
      <c r="ES61" s="273">
        <f>SUM(Encuestas!OI61:OJ61)</f>
        <v>0</v>
      </c>
      <c r="ET61" s="273">
        <f>SUM(Encuestas!OO61:OP61)</f>
        <v>0</v>
      </c>
      <c r="EU61" s="273">
        <f>SUM(Encuestas!OU61:OV61)</f>
        <v>0</v>
      </c>
      <c r="EV61" s="273">
        <f>SUM(Encuestas!PA61:PB61)</f>
        <v>0</v>
      </c>
      <c r="EW61" s="273">
        <f>SUM(Encuestas!PG61:PH61)</f>
        <v>0</v>
      </c>
    </row>
    <row r="62" spans="1:153" x14ac:dyDescent="0.25">
      <c r="A62" s="273">
        <f>Encuestas!A62</f>
        <v>112022052</v>
      </c>
      <c r="B62" s="273">
        <f>SUM(Encuestas!Z62:AB62)</f>
        <v>2</v>
      </c>
      <c r="C62" s="273">
        <f>SUM(Encuestas!AC62:AE62)</f>
        <v>2</v>
      </c>
      <c r="D62" s="273">
        <f t="shared" si="1"/>
        <v>4</v>
      </c>
      <c r="E62" s="273">
        <f>SUM(Encuestas!AF62:AH62)</f>
        <v>2</v>
      </c>
      <c r="F62" s="273">
        <f>SUM(Encuestas!AI62:AK62)</f>
        <v>0</v>
      </c>
      <c r="G62" s="273">
        <f t="shared" si="2"/>
        <v>2</v>
      </c>
      <c r="H62" s="273">
        <f>SUM(Encuestas!AL62:AN62)</f>
        <v>1</v>
      </c>
      <c r="I62" s="273">
        <f>SUM(Encuestas!AO62:AQ62)</f>
        <v>2</v>
      </c>
      <c r="J62" s="273">
        <f>SUM(Encuestas!W62:Y62)</f>
        <v>16</v>
      </c>
      <c r="K62" s="273">
        <f>SUM(Encuestas!W62,Encuestas!Z62,Encuestas!AC62,Encuestas!AF62,Encuestas!AI62,Encuestas!AL62,Encuestas!AO62)</f>
        <v>25</v>
      </c>
      <c r="L62" s="273">
        <f t="shared" si="3"/>
        <v>100</v>
      </c>
      <c r="M62" s="273">
        <f>SUM(Encuestas!X62,Encuestas!AA62,Encuestas!AD62,Encuestas!AG62,Encuestas!AJ62,Encuestas!AM62,Encuestas!AP62)</f>
        <v>0</v>
      </c>
      <c r="N62" s="273">
        <f t="shared" si="4"/>
        <v>0</v>
      </c>
      <c r="O62" s="273">
        <f>SUM(Encuestas!Y62,Encuestas!AB62,Encuestas!AE62,Encuestas!AH62,Encuestas!AK62,Encuestas!AN62,Encuestas!AQ62)</f>
        <v>0</v>
      </c>
      <c r="P62" s="273">
        <f t="shared" si="5"/>
        <v>0</v>
      </c>
      <c r="Q62" s="273">
        <f t="shared" si="6"/>
        <v>25</v>
      </c>
      <c r="R62" s="273">
        <f>SUM(Encuestas!BG62:BI62)</f>
        <v>0</v>
      </c>
      <c r="S62" s="273">
        <f>100-SUM(Encuestas!BB62:BI62)</f>
        <v>0</v>
      </c>
      <c r="T62" s="273">
        <f>SUM(Encuestas!BB62:BF62,Calculos!R62:S62)</f>
        <v>100</v>
      </c>
      <c r="U62" s="279">
        <f>IF((Encuestas!BL62&lt;Encuestas!BK62),(Encuestas!BL62+13)-Encuestas!BK62,(Encuestas!BL62-Encuestas!BK62)+1)</f>
        <v>5</v>
      </c>
      <c r="V62" s="273">
        <f>SUM(Encuestas!BN62:BO62)</f>
        <v>19</v>
      </c>
      <c r="W62" s="273" t="str">
        <f>IF((J62&gt;Encuestas!BN62),"OK",J62-Encuestas!BN62)</f>
        <v>OK</v>
      </c>
      <c r="X62" s="36">
        <f>IF(W62="OK",(Encuestas!BN62/Calculos!J62)*100,"")</f>
        <v>93.75</v>
      </c>
      <c r="Y62" s="273" t="str">
        <f>IF(SUM(Encuestas!BP62,Encuestas!BQ62,Encuestas!BR62)=Encuestas!BN62,"OK",(SUM(Encuestas!BP62,Encuestas!BQ62,Encuestas!BR62)-Encuestas!BN62))</f>
        <v>OK</v>
      </c>
      <c r="Z62" s="273">
        <f>IF((D62&gt;Encuestas!BO62),"OK",D62-Encuestas!BO62)</f>
        <v>0</v>
      </c>
      <c r="AA62" s="273">
        <f>IF(SUM(Encuestas!BS62,Encuestas!BT62,Encuestas!BU62)=CM62,"OK",(SUM(Encuestas!BS62,Encuestas!BT62,Encuestas!BU62)-Encuestas!BO62))</f>
        <v>0</v>
      </c>
      <c r="AB62" s="273">
        <f>((Encuestas!BP62+Encuestas!BQ62)/Encuestas!BN62)*100</f>
        <v>93.333333333333329</v>
      </c>
      <c r="AC62" s="273" t="str">
        <f t="shared" si="7"/>
        <v>OK</v>
      </c>
      <c r="AD62" s="273">
        <f>((Encuestas!BS62+Encuestas!BT62)/Encuestas!BO62)*100</f>
        <v>100</v>
      </c>
      <c r="AE62" s="273" t="str">
        <f t="shared" si="8"/>
        <v>OK</v>
      </c>
      <c r="AF62" s="273">
        <f t="shared" si="9"/>
        <v>6.6666666666666714</v>
      </c>
      <c r="AG62" s="273">
        <f t="shared" si="10"/>
        <v>0</v>
      </c>
      <c r="AH62" s="273">
        <f>SUM(Encuestas!BP62,Encuestas!BS62)</f>
        <v>7</v>
      </c>
      <c r="AI62" s="273">
        <f>SUM(Encuestas!BQ62,Encuestas!BT62)</f>
        <v>11</v>
      </c>
      <c r="AJ62" s="273">
        <f>SUM(Encuestas!BR62,Encuestas!BU62)</f>
        <v>1</v>
      </c>
      <c r="AK62" s="273">
        <f t="shared" si="11"/>
        <v>94.73684210526315</v>
      </c>
      <c r="AL62" s="273" t="str">
        <f t="shared" si="12"/>
        <v>OK</v>
      </c>
      <c r="AM62" s="273">
        <f t="shared" si="13"/>
        <v>5.2631578947368496</v>
      </c>
      <c r="AN62" s="273">
        <f>((Encuestas!BO62/Encuestas!BN62)*100)</f>
        <v>26.666666666666668</v>
      </c>
      <c r="AO62" s="273" t="str">
        <f t="shared" si="14"/>
        <v>OK</v>
      </c>
      <c r="AP62" s="273">
        <f>IF((Encuestas!BO62&gt;0),(((18*(Encuestas!BO62*(Encuestas!BV62/100)))+(30*(Encuestas!BO62*(Encuestas!BW62/100)))+(36*(Encuestas!BO62*(Encuestas!BX62/100))))/Encuestas!BO62),0)</f>
        <v>18</v>
      </c>
      <c r="AQ62" s="273">
        <f>SUM(Encuestas!CJ62,Encuestas!CN62)</f>
        <v>6</v>
      </c>
      <c r="AR62" s="273">
        <f>SUM(Encuestas!CK62,Encuestas!CO62)</f>
        <v>0</v>
      </c>
      <c r="AS62" s="273">
        <f>SUM(Encuestas!CL62,Encuestas!CP62)</f>
        <v>0</v>
      </c>
      <c r="AT62" s="273">
        <f>SUM(Encuestas!CM62,Encuestas!CQ62)</f>
        <v>0</v>
      </c>
      <c r="AU62" s="273">
        <f>SUM(Encuestas!CV62,Encuestas!CW62,Encuestas!DB62,Encuestas!DC62)</f>
        <v>0</v>
      </c>
      <c r="AV62" s="273">
        <f>SUM(Encuestas!CX62,Encuestas!DD62)</f>
        <v>0</v>
      </c>
      <c r="AW62" s="273">
        <f>SUM(Encuestas!CY62,Encuestas!CZ62,Encuestas!DE62,Encuestas!DF62)</f>
        <v>0</v>
      </c>
      <c r="AX62" s="273">
        <f>SUM(Encuestas!DA62,Encuestas!DG62)</f>
        <v>0</v>
      </c>
      <c r="AY62" s="273">
        <f>SUM(Encuestas!DI62,Encuestas!DK62)</f>
        <v>0</v>
      </c>
      <c r="AZ62" s="273">
        <f>SUM(Encuestas!DS62,Encuestas!DU62)</f>
        <v>0</v>
      </c>
      <c r="BA62" s="5" t="str">
        <f>IF(((AV62*Encuestas!DM62)=0),"OK",IF((Calculos!AV62*Encuestas!DM62)&gt;0,"NO",0))</f>
        <v>OK</v>
      </c>
      <c r="BB62" s="5" t="str">
        <f>IF((Calculos!AW62*Encuestas!DN62)=0,"OK", IF((Calculos!AW62*Encuestas!DN62)&gt;0,"NO",0))</f>
        <v>OK</v>
      </c>
      <c r="BC62" s="5" t="str">
        <f>IF((Calculos!AX62*Encuestas!DO62)=0,"OK",IF((Calculos!AX62*Encuestas!DO62)&gt;0,"NO",0))</f>
        <v>OK</v>
      </c>
      <c r="BD62" s="279">
        <f>SUM(Calculos!AY62,Calculos!AU62)</f>
        <v>0</v>
      </c>
      <c r="BE62" s="279">
        <f>SUM(Calculos!AV62,Encuestas!DM62)</f>
        <v>0</v>
      </c>
      <c r="BF62" s="279">
        <f>SUM(Calculos!AW62,Encuestas!DO62)</f>
        <v>0</v>
      </c>
      <c r="BG62" s="279">
        <f>SUM(Calculos!AX62,Encuestas!DQ62)</f>
        <v>0</v>
      </c>
      <c r="BH62" s="5" t="str">
        <f>IF(((Calculos!AZ62*Calculos!AQ62)=0),"OK",IF((Calculos!AZ62*Calculos!AQ62)&gt;0,"NO"))</f>
        <v>OK</v>
      </c>
      <c r="BI62" s="5" t="str">
        <f>IF((Calculos!AR62*Encuestas!DW62)=0,"OK",IF((Calculos!AR62*Encuestas!DW62)&gt;0,"NO"))</f>
        <v>OK</v>
      </c>
      <c r="BJ62" s="5" t="str">
        <f>IF((Calculos!AS62*Encuestas!DY62)=0,"OK",IF((Encuestas!DY62*Calculos!AS62)&gt;0,"NO"))</f>
        <v>OK</v>
      </c>
      <c r="BK62" s="5" t="str">
        <f>Validadores!S62</f>
        <v>OK</v>
      </c>
      <c r="BL62" s="273">
        <f t="shared" si="15"/>
        <v>6</v>
      </c>
      <c r="BM62" s="273">
        <f>SUM(AR62,Encuestas!DW62)</f>
        <v>0</v>
      </c>
      <c r="BN62" s="273">
        <f>SUM(Encuestas!DY62,Calculos!AS62)</f>
        <v>0</v>
      </c>
      <c r="BO62" s="273">
        <f>SUM(Encuestas!EA62,Calculos!AT62)</f>
        <v>0</v>
      </c>
      <c r="BP62" s="273">
        <f>SUM(Encuestas!EC62,Encuestas!ED62)</f>
        <v>0</v>
      </c>
      <c r="BQ62" s="273" t="str">
        <f>IF(Encuestas!CR62*Calculos!BP62=0,"OK",IF(Encuestas!CR62*Calculos!BP62&gt;0,"Err"))</f>
        <v>OK</v>
      </c>
      <c r="BR62" s="273" t="str">
        <f>IF(Encuestas!EE62*Encuestas!CS62=0,"OK",IF(Encuestas!EE62*Encuestas!CS62&gt;0,"Err"))</f>
        <v>OK</v>
      </c>
      <c r="BS62" s="273" t="str">
        <f>IF(Encuestas!EF62*Encuestas!CT62=0,"OK",IF(Encuestas!EF62*Encuestas!CT62&gt;0,"Err"))</f>
        <v>OK</v>
      </c>
      <c r="BT62" s="273" t="str">
        <f>IF(Encuestas!EG62*Encuestas!CU62=0,"OK",IF(Encuestas!EG62*Encuestas!CU62&gt;0,"Err"))</f>
        <v>OK</v>
      </c>
      <c r="BU62" s="273">
        <f>SUM(Encuestas!CR62,Calculos!BP62)</f>
        <v>0</v>
      </c>
      <c r="BV62" s="273">
        <f>SUM(Encuestas!EE62,Encuestas!CS62)</f>
        <v>0</v>
      </c>
      <c r="BW62" s="273">
        <f>SUM(Encuestas!EF62,Encuestas!CT62)</f>
        <v>1</v>
      </c>
      <c r="BX62" s="273">
        <f>SUM(Encuestas!EG62,Encuestas!CU62)</f>
        <v>1</v>
      </c>
      <c r="BY62" s="273" t="str">
        <f>IF(SUM(Encuestas!FD62,Encuestas!FE62)=100,"OK",0)</f>
        <v>OK</v>
      </c>
      <c r="BZ62" s="6">
        <f>SUM(Encuestas!FG62:'Encuestas'!FI62)</f>
        <v>0</v>
      </c>
      <c r="CA62" s="273">
        <f>SUM(Encuestas!FJ62:'Encuestas'!FL62)</f>
        <v>0</v>
      </c>
      <c r="CB62" s="273">
        <f>SUM(Encuestas!FM62:'Encuestas'!FO62)</f>
        <v>0</v>
      </c>
      <c r="CC62" s="273">
        <f>SUM(Encuestas!FP62:'Encuestas'!FR62)</f>
        <v>0</v>
      </c>
      <c r="CD62" s="273">
        <f>SUM(Encuestas!FS62:'Encuestas'!FU62)</f>
        <v>0</v>
      </c>
      <c r="CE62" s="273">
        <f>Encuestas!FG62+Encuestas!FJ62+Encuestas!FM62+Encuestas!FP62+Encuestas!FS62</f>
        <v>0</v>
      </c>
      <c r="CF62" s="273">
        <f>Encuestas!FH62+Encuestas!FK62+Encuestas!FN62+Encuestas!FQ62+Encuestas!FT62</f>
        <v>0</v>
      </c>
      <c r="CG62" s="273">
        <f>Encuestas!FI62+Encuestas!FL62+Encuestas!FO62+Encuestas!FR62+Encuestas!FU62</f>
        <v>0</v>
      </c>
      <c r="CH62" s="273">
        <f t="shared" si="16"/>
        <v>0</v>
      </c>
      <c r="CI62" s="273" t="e">
        <f>((Encuestas!BS3+Encuestas!BT3)/Encuestas!BO3)*100</f>
        <v>#DIV/0!</v>
      </c>
      <c r="CJ62" s="273">
        <f>((Encuestas!BT3+Encuestas!BU3)/Encuestas!BP3)*100</f>
        <v>0</v>
      </c>
      <c r="CK62" s="273">
        <f>((Encuestas!BU3+Encuestas!BV3)/Encuestas!BQ3)*100</f>
        <v>0</v>
      </c>
      <c r="CL62" s="273" t="str">
        <f>IF(AND(Encuestas!FF62="no",Calculos!CH62=0),"OK","Err")</f>
        <v>Err</v>
      </c>
      <c r="CM62" s="273">
        <f>IF(SUM(Encuestas!GB62:GF62)=100,"OK",0)</f>
        <v>0</v>
      </c>
      <c r="CN62" s="273">
        <f>IF((Encuestas!GJ62-Encuestas!GI62)&lt;=0,(Encuestas!GJ62-Encuestas!GI62)+12,(Encuestas!GJ62-Encuestas!GI62))</f>
        <v>12</v>
      </c>
      <c r="CO62" s="273">
        <f>SUM(Encuestas!GL62:GM62)</f>
        <v>0</v>
      </c>
      <c r="CP62" s="273">
        <f>SUM(Encuestas!GN62,Encuestas!GP62)</f>
        <v>0</v>
      </c>
      <c r="CQ62" s="273" t="str">
        <f>IF(SUM(Encuestas!GN62,Encuestas!GO62)=Encuestas!GL62,"OK",0)</f>
        <v>OK</v>
      </c>
      <c r="CR62" s="273" t="str">
        <f>IF(SUM(Encuestas!GP62,Encuestas!GQ62)=Encuestas!GM62,"OK",0)</f>
        <v>OK</v>
      </c>
      <c r="CS62" s="273" t="e">
        <f>((Encuestas!BS3+Encuestas!BT3)/Encuestas!BO3)*100</f>
        <v>#DIV/0!</v>
      </c>
      <c r="CT62" s="273" t="e">
        <f>IF(AD3&lt;=100,"OK","Err")</f>
        <v>#DIV/0!</v>
      </c>
      <c r="CU62" s="273" t="e">
        <v>#N/A</v>
      </c>
      <c r="CV62" s="273" t="e">
        <f>((Encuestas!BS3+Encuestas!BT3)/Encuestas!BO3)*100</f>
        <v>#DIV/0!</v>
      </c>
      <c r="CW62" s="273">
        <f>((Encuestas!BT3+Encuestas!BU3)/Encuestas!BP3)*100</f>
        <v>0</v>
      </c>
      <c r="CX62" s="273" t="e">
        <f>((Encuestas!BS16+Encuestas!BT16)/Encuestas!BO16)*100</f>
        <v>#DIV/0!</v>
      </c>
      <c r="CY62" s="273">
        <f>SUM(Encuestas!GR62:GS62)</f>
        <v>0</v>
      </c>
      <c r="CZ62" s="273">
        <f>IF(SUM(Encuestas!GT62:GV62)=100,"OK",0)</f>
        <v>0</v>
      </c>
      <c r="DA62" s="273" t="e">
        <v>#N/A</v>
      </c>
      <c r="DB62" s="273">
        <f>SUM(Encuestas!HL62:HO62)</f>
        <v>0</v>
      </c>
      <c r="DC62" s="273">
        <f>SUM(Encuestas!HP62,Encuestas!HR62)</f>
        <v>0</v>
      </c>
      <c r="DD62" s="273">
        <f>SUM(Encuestas!HQ62,Encuestas!HS62)</f>
        <v>0</v>
      </c>
      <c r="DE62" s="273">
        <f>SUM(Encuestas!HP62,Encuestas!HQ62)</f>
        <v>0</v>
      </c>
      <c r="DF62" s="273">
        <f>SUM(Encuestas!HR62,Encuestas!HS62)</f>
        <v>0</v>
      </c>
      <c r="DG62" s="273">
        <f t="shared" si="21"/>
        <v>0</v>
      </c>
      <c r="DH62" s="273">
        <f>IF(SUM(Encuestas!HT62:IA62)=100,"OK",0)</f>
        <v>0</v>
      </c>
      <c r="DI62" s="273">
        <f>IF(SUM(Encuestas!IB62:IH62)=100,"OK",0)</f>
        <v>0</v>
      </c>
      <c r="DJ62" s="273">
        <f>IF(SUM(Encuestas!IJ62:IK62)=100,"OK",0)</f>
        <v>0</v>
      </c>
      <c r="DK62" s="273">
        <f>SUM(Encuestas!IL62:IV62)</f>
        <v>20</v>
      </c>
      <c r="DL62" s="273">
        <f>SUM(Encuestas!IW62:IX62)</f>
        <v>0</v>
      </c>
      <c r="DM62" s="273">
        <f>SUM(Encuestas!IY62,Encuestas!JA62,Encuestas!JC62,Encuestas!JE62,Encuestas!JG62,Encuestas!JI62,Encuestas!JK62,Encuestas!JM62,Encuestas!JO62)</f>
        <v>0</v>
      </c>
      <c r="DN62" s="273">
        <f>SUM(Encuestas!IZ62,Encuestas!JB62,Encuestas!JD62,Encuestas!JF62,Encuestas!JH62,Encuestas!JJ62,Encuestas!JL62,Encuestas!JN62,Encuestas!JR62)</f>
        <v>0</v>
      </c>
      <c r="DO62" s="273">
        <f>SUM(Encuestas!KG62:KH62)</f>
        <v>0</v>
      </c>
      <c r="DP62" s="273">
        <f>SUM(Encuestas!KA62,Encuestas!KD62,Encuestas!KF62,Calculos!DO62)</f>
        <v>0</v>
      </c>
      <c r="DQ62" s="273">
        <f>SUM(Encuestas!KJ62:KL62)</f>
        <v>0</v>
      </c>
      <c r="DR62" s="273">
        <f>SUM(Encuestas!KB62,Encuestas!KC62,Encuestas!KE62,Calculos!DQ62)</f>
        <v>0</v>
      </c>
      <c r="DS62" s="273">
        <f>VLOOKUP(Encuestas!KT62,'Matriz codigos'!$A$2:$B$8,2,FALSE)</f>
        <v>2</v>
      </c>
      <c r="DT62" s="273">
        <f>VLOOKUP(Encuestas!KU62,'Matriz codigos'!$A$2:$B$8,2,FALSE)</f>
        <v>2</v>
      </c>
      <c r="DU62" s="273">
        <f>VLOOKUP(Encuestas!KV62,'Matriz codigos'!$A$2:$B$8,2,FALSE)</f>
        <v>2</v>
      </c>
      <c r="DV62" s="273">
        <f>VLOOKUP(Encuestas!KW62,'Matriz codigos'!$A$2:$B$8,2,FALSE)</f>
        <v>2</v>
      </c>
      <c r="DW62" s="273">
        <f>VLOOKUP(Encuestas!KT62,'Matriz codigos'!$A$10:$B$16,2,FALSE)</f>
        <v>3</v>
      </c>
      <c r="DX62" s="273">
        <f>VLOOKUP(Encuestas!KU62,'Matriz codigos'!$A$10:$B$16,2,FALSE)</f>
        <v>3</v>
      </c>
      <c r="DY62" s="273">
        <f>VLOOKUP(Encuestas!KV62,'Matriz codigos'!$A$10:$B$16,2,FALSE)</f>
        <v>3</v>
      </c>
      <c r="DZ62" s="273">
        <f>VLOOKUP(Encuestas!KW62,'Matriz codigos'!$A$10:$B$16,2,FALSE)</f>
        <v>3</v>
      </c>
      <c r="EA62" s="273">
        <f t="shared" si="22"/>
        <v>0</v>
      </c>
      <c r="EB62" s="273">
        <f t="shared" si="23"/>
        <v>0</v>
      </c>
      <c r="EC62" s="273">
        <f t="shared" si="24"/>
        <v>100</v>
      </c>
      <c r="ED62" s="273">
        <f t="shared" si="25"/>
        <v>0</v>
      </c>
      <c r="EE62" s="273" t="str">
        <f t="shared" si="26"/>
        <v>OK</v>
      </c>
      <c r="EF62" s="273">
        <f>VLOOKUP(Encuestas!MR62,'Matriz codigos'!$A$18:$B$20,2,FALSE)</f>
        <v>0</v>
      </c>
      <c r="EG62" s="273">
        <f>VLOOKUP(Encuestas!MT62,'Matriz codigos'!$A$23:$B$26,2,FALSE)</f>
        <v>0</v>
      </c>
      <c r="EH62" s="273">
        <f>VLOOKUP(Encuestas!MU62,'Matriz codigos'!$A$23:$B$26,2,FALSE)</f>
        <v>0</v>
      </c>
      <c r="EI62" s="273">
        <f>VLOOKUP(Encuestas!MV62,'Matriz codigos'!$A$23:$B$26,2,FALSE)</f>
        <v>0</v>
      </c>
      <c r="EJ62" s="273">
        <f>VLOOKUP(Encuestas!MW62,'Matriz codigos'!$A$23:$B$26,2,FALSE)</f>
        <v>0</v>
      </c>
      <c r="EK62" s="273">
        <f>VLOOKUP(Encuestas!MX62,'Matriz codigos'!$A$23:$B$26,2,FALSE)</f>
        <v>0</v>
      </c>
      <c r="EL62" s="273">
        <f>VLOOKUP(Encuestas!MY62,'Matriz codigos'!$A$23:$B$26,2,FALSE)</f>
        <v>0</v>
      </c>
      <c r="EM62" s="273">
        <f>VLOOKUP(Encuestas!MZ62,'Matriz codigos'!$A$23:$B$26,2,FALSE)</f>
        <v>0</v>
      </c>
      <c r="EN62" s="273">
        <f>VLOOKUP(Encuestas!NA62,'Matriz codigos'!$A$23:$B$26,2,FALSE)</f>
        <v>0</v>
      </c>
      <c r="EO62" s="273">
        <f>SUM(Encuestas!NW62,Encuestas!OC62,Encuestas!OI62,Encuestas!OO62,Encuestas!OU62,Encuestas!PA62,Encuestas!PG62)</f>
        <v>0</v>
      </c>
      <c r="EP62" s="273">
        <f>SUM(Encuestas!NX62,Encuestas!OD62,Encuestas!OJ62,Encuestas!OP62,Encuestas!OV62,Encuestas!PB62,Encuestas!PH62)</f>
        <v>0</v>
      </c>
      <c r="EQ62" s="273">
        <f>SUM(Encuestas!NW62:NX62)</f>
        <v>0</v>
      </c>
      <c r="ER62" s="273">
        <f>SUM(Encuestas!OC62:OD62)</f>
        <v>0</v>
      </c>
      <c r="ES62" s="273">
        <f>SUM(Encuestas!OI62:OJ62)</f>
        <v>0</v>
      </c>
      <c r="ET62" s="273">
        <f>SUM(Encuestas!OO62:OP62)</f>
        <v>0</v>
      </c>
      <c r="EU62" s="273">
        <f>SUM(Encuestas!OU62:OV62)</f>
        <v>0</v>
      </c>
      <c r="EV62" s="273">
        <f>SUM(Encuestas!PA62:PB62)</f>
        <v>0</v>
      </c>
      <c r="EW62" s="273">
        <f>SUM(Encuestas!PG62:PH62)</f>
        <v>0</v>
      </c>
    </row>
    <row r="63" spans="1:153" x14ac:dyDescent="0.25">
      <c r="A63" s="273">
        <f>Encuestas!A63</f>
        <v>111020181</v>
      </c>
      <c r="B63" s="273">
        <f>SUM(Encuestas!Z63:AB63)</f>
        <v>0</v>
      </c>
      <c r="C63" s="273">
        <f>SUM(Encuestas!AC63:AE63)</f>
        <v>0</v>
      </c>
      <c r="D63" s="273">
        <f t="shared" si="1"/>
        <v>0</v>
      </c>
      <c r="E63" s="273">
        <f>SUM(Encuestas!AF63:AH63)</f>
        <v>0</v>
      </c>
      <c r="F63" s="273">
        <f>SUM(Encuestas!AI63:AK63)</f>
        <v>0</v>
      </c>
      <c r="G63" s="273">
        <f t="shared" si="2"/>
        <v>0</v>
      </c>
      <c r="H63" s="273">
        <f>SUM(Encuestas!AL63:AN63)</f>
        <v>6</v>
      </c>
      <c r="I63" s="273">
        <f>SUM(Encuestas!AO63:AQ63)</f>
        <v>5</v>
      </c>
      <c r="J63" s="273">
        <f>SUM(Encuestas!W63:Y63)</f>
        <v>40</v>
      </c>
      <c r="K63" s="273">
        <f>SUM(Encuestas!W63,Encuestas!Z63,Encuestas!AC63,Encuestas!AF63,Encuestas!AI63,Encuestas!AL63,Encuestas!AO63)</f>
        <v>51</v>
      </c>
      <c r="L63" s="273">
        <f t="shared" si="3"/>
        <v>100</v>
      </c>
      <c r="M63" s="273">
        <f>SUM(Encuestas!X63,Encuestas!AA63,Encuestas!AD63,Encuestas!AG63,Encuestas!AJ63,Encuestas!AM63,Encuestas!AP63)</f>
        <v>0</v>
      </c>
      <c r="N63" s="273">
        <f t="shared" si="4"/>
        <v>0</v>
      </c>
      <c r="O63" s="273">
        <f>SUM(Encuestas!Y63,Encuestas!AB63,Encuestas!AE63,Encuestas!AH63,Encuestas!AK63,Encuestas!AN63,Encuestas!AQ63)</f>
        <v>0</v>
      </c>
      <c r="P63" s="273">
        <f t="shared" si="5"/>
        <v>0</v>
      </c>
      <c r="Q63" s="273">
        <f t="shared" si="6"/>
        <v>51</v>
      </c>
      <c r="R63" s="273">
        <f>SUM(Encuestas!BG63:BI63)</f>
        <v>0</v>
      </c>
      <c r="S63" s="273">
        <f>100-SUM(Encuestas!BB63:BI63)</f>
        <v>0</v>
      </c>
      <c r="T63" s="273">
        <f>SUM(Encuestas!BB63:BF63,Calculos!R63:S63)</f>
        <v>100</v>
      </c>
      <c r="U63" s="279">
        <f>IF((Encuestas!BL63&lt;Encuestas!BK63),(Encuestas!BL63+13)-Encuestas!BK63,(Encuestas!BL63-Encuestas!BK63)+1)</f>
        <v>1</v>
      </c>
      <c r="V63" s="273">
        <f>SUM(Encuestas!BN63:BO63)</f>
        <v>0</v>
      </c>
      <c r="W63" s="273" t="str">
        <f>IF((J63&gt;Encuestas!BN63),"OK",J63-Encuestas!BN63)</f>
        <v>OK</v>
      </c>
      <c r="X63" s="36">
        <f>IF(W63="OK",(Encuestas!BN63/Calculos!J63)*100,"")</f>
        <v>0</v>
      </c>
      <c r="Y63" s="273" t="str">
        <f>IF(SUM(Encuestas!BP63,Encuestas!BQ63,Encuestas!BR63)=Encuestas!BN63,"OK",(SUM(Encuestas!BP63,Encuestas!BQ63,Encuestas!BR63)-Encuestas!BN63))</f>
        <v>OK</v>
      </c>
      <c r="Z63" s="273">
        <f>IF((D63&gt;Encuestas!BO63),"OK",D63-Encuestas!BO63)</f>
        <v>0</v>
      </c>
      <c r="AA63" s="273">
        <f>IF(SUM(Encuestas!BS63,Encuestas!BT63,Encuestas!BU63)=CM63,"OK",(SUM(Encuestas!BS63,Encuestas!BT63,Encuestas!BU63)-Encuestas!BO63))</f>
        <v>0</v>
      </c>
      <c r="AB63" s="273" t="e">
        <f>((Encuestas!BS3+Encuestas!BT3)/Encuestas!BO3)*100</f>
        <v>#DIV/0!</v>
      </c>
      <c r="AC63" s="273" t="e">
        <f>IF(AD3&lt;=100,"OK","Err")</f>
        <v>#DIV/0!</v>
      </c>
      <c r="AD63" s="273" t="e">
        <v>#N/A</v>
      </c>
      <c r="AE63" s="273" t="e">
        <v>#N/A</v>
      </c>
      <c r="AF63" s="273" t="e">
        <v>#N/A</v>
      </c>
      <c r="AG63" s="273" t="e">
        <f>((Encuestas!BS3+Encuestas!BT3)/Encuestas!BO3)*100</f>
        <v>#DIV/0!</v>
      </c>
      <c r="AH63" s="273">
        <f>SUM(Encuestas!BP63,Encuestas!BS63)</f>
        <v>0</v>
      </c>
      <c r="AI63" s="273">
        <f>SUM(Encuestas!BQ63,Encuestas!BT63)</f>
        <v>0</v>
      </c>
      <c r="AJ63" s="273">
        <f>SUM(Encuestas!BR63,Encuestas!BU63)</f>
        <v>0</v>
      </c>
      <c r="AK63" s="273" t="e">
        <f>((Encuestas!BS3+Encuestas!BT3)/Encuestas!BO3)*100</f>
        <v>#DIV/0!</v>
      </c>
      <c r="AL63" s="273">
        <f>((Encuestas!BT3+Encuestas!BU3)/Encuestas!BP3)*100</f>
        <v>0</v>
      </c>
      <c r="AM63" s="273">
        <f>((Encuestas!BU3+Encuestas!BV3)/Encuestas!BQ3)*100</f>
        <v>0</v>
      </c>
      <c r="AN63" s="273">
        <f>((Encuestas!BV3+Encuestas!BW3)/Encuestas!BR3)*100</f>
        <v>0</v>
      </c>
      <c r="AO63" s="273" t="e">
        <f>((Encuestas!BW3+Encuestas!BX3)/Encuestas!BS3)*100</f>
        <v>#DIV/0!</v>
      </c>
      <c r="AP63" s="273">
        <f>IF((Encuestas!BO63&gt;0),(((18*(Encuestas!BO63*(Encuestas!BV63/100)))+(30*(Encuestas!BO63*(Encuestas!BW63/100)))+(36*(Encuestas!BO63*(Encuestas!BX63/100))))/Encuestas!BO63),0)</f>
        <v>0</v>
      </c>
      <c r="AQ63" s="273">
        <f>SUM(Encuestas!CJ63,Encuestas!CN63)</f>
        <v>0</v>
      </c>
      <c r="AR63" s="273">
        <f>SUM(Encuestas!CK63,Encuestas!CO63)</f>
        <v>0</v>
      </c>
      <c r="AS63" s="273">
        <f>SUM(Encuestas!CL63,Encuestas!CP63)</f>
        <v>0</v>
      </c>
      <c r="AT63" s="273">
        <f>SUM(Encuestas!CM63,Encuestas!CQ63)</f>
        <v>5</v>
      </c>
      <c r="AU63" s="273">
        <f>SUM(Encuestas!CV63,Encuestas!CW63,Encuestas!DB63,Encuestas!DC63)</f>
        <v>0</v>
      </c>
      <c r="AV63" s="273">
        <f>SUM(Encuestas!CX63,Encuestas!DD63)</f>
        <v>0</v>
      </c>
      <c r="AW63" s="273">
        <f>SUM(Encuestas!CY63,Encuestas!CZ63,Encuestas!DE63,Encuestas!DF63)</f>
        <v>0</v>
      </c>
      <c r="AX63" s="273">
        <f>SUM(Encuestas!DA63,Encuestas!DG63)</f>
        <v>0</v>
      </c>
      <c r="AY63" s="273">
        <f>SUM(Encuestas!DI63,Encuestas!DK63)</f>
        <v>0</v>
      </c>
      <c r="AZ63" s="273">
        <f>SUM(Encuestas!DS63,Encuestas!DU63)</f>
        <v>0</v>
      </c>
      <c r="BA63" s="5" t="str">
        <f>IF(((AV63*Encuestas!DM63)=0),"OK",IF((Calculos!AV63*Encuestas!DM63)&gt;0,"NO",0))</f>
        <v>OK</v>
      </c>
      <c r="BB63" s="5" t="str">
        <f>IF((Calculos!AW63*Encuestas!DN63)=0,"OK", IF((Calculos!AW63*Encuestas!DN63)&gt;0,"NO",0))</f>
        <v>OK</v>
      </c>
      <c r="BC63" s="5" t="str">
        <f>IF((Calculos!AX63*Encuestas!DO63)=0,"OK",IF((Calculos!AX63*Encuestas!DO63)&gt;0,"NO",0))</f>
        <v>OK</v>
      </c>
      <c r="BD63" s="279">
        <f>SUM(Calculos!AY63,Calculos!AU63)</f>
        <v>0</v>
      </c>
      <c r="BE63" s="279">
        <f>SUM(Calculos!AV63,Encuestas!DM63)</f>
        <v>0</v>
      </c>
      <c r="BF63" s="279">
        <f>SUM(Calculos!AW63,Encuestas!DO63)</f>
        <v>0</v>
      </c>
      <c r="BG63" s="279">
        <f>SUM(Calculos!AX63,Encuestas!DQ63)</f>
        <v>0</v>
      </c>
      <c r="BH63" s="5" t="str">
        <f>IF(((Calculos!AZ63*Calculos!AQ63)=0),"OK",IF((Calculos!AZ63*Calculos!AQ63)&gt;0,"NO"))</f>
        <v>OK</v>
      </c>
      <c r="BI63" s="5" t="str">
        <f>IF((Calculos!AR63*Encuestas!DW63)=0,"OK",IF((Calculos!AR63*Encuestas!DW63)&gt;0,"NO"))</f>
        <v>OK</v>
      </c>
      <c r="BJ63" s="5" t="str">
        <f>IF((Calculos!AS63*Encuestas!DY63)=0,"OK",IF((Encuestas!DY63*Calculos!AS63)&gt;0,"NO"))</f>
        <v>OK</v>
      </c>
      <c r="BK63" s="5" t="str">
        <f>Validadores!S63</f>
        <v>OK</v>
      </c>
      <c r="BL63" s="273">
        <f t="shared" si="15"/>
        <v>0</v>
      </c>
      <c r="BM63" s="273">
        <f>SUM(AR63,Encuestas!DW63)</f>
        <v>0</v>
      </c>
      <c r="BN63" s="273">
        <f>SUM(Encuestas!DY63,Calculos!AS63)</f>
        <v>0</v>
      </c>
      <c r="BO63" s="273">
        <f>SUM(Encuestas!EA63,Calculos!AT63)</f>
        <v>5</v>
      </c>
      <c r="BP63" s="273">
        <f>SUM(Encuestas!EC63,Encuestas!ED63)</f>
        <v>0</v>
      </c>
      <c r="BQ63" s="273" t="str">
        <f>IF(Encuestas!CR63*Calculos!BP63=0,"OK",IF(Encuestas!CR63*Calculos!BP63&gt;0,"Err"))</f>
        <v>OK</v>
      </c>
      <c r="BR63" s="273" t="str">
        <f>IF(Encuestas!EE63*Encuestas!CS63=0,"OK",IF(Encuestas!EE63*Encuestas!CS63&gt;0,"Err"))</f>
        <v>OK</v>
      </c>
      <c r="BS63" s="273" t="str">
        <f>IF(Encuestas!EF63*Encuestas!CT63=0,"OK",IF(Encuestas!EF63*Encuestas!CT63&gt;0,"Err"))</f>
        <v>OK</v>
      </c>
      <c r="BT63" s="273" t="str">
        <f>IF(Encuestas!EG63*Encuestas!CU63=0,"OK",IF(Encuestas!EG63*Encuestas!CU63&gt;0,"Err"))</f>
        <v>OK</v>
      </c>
      <c r="BU63" s="273">
        <f>SUM(Encuestas!CR63,Calculos!BP63)</f>
        <v>4</v>
      </c>
      <c r="BV63" s="273">
        <f>SUM(Encuestas!EE63,Encuestas!CS63)</f>
        <v>0</v>
      </c>
      <c r="BW63" s="273">
        <f>SUM(Encuestas!EF63,Encuestas!CT63)</f>
        <v>3</v>
      </c>
      <c r="BX63" s="273">
        <f>SUM(Encuestas!EG63,Encuestas!CU63)</f>
        <v>1</v>
      </c>
      <c r="BY63" s="273" t="str">
        <f>IF(SUM(Encuestas!FD63,Encuestas!FE63)=100,"OK",0)</f>
        <v>OK</v>
      </c>
      <c r="BZ63" s="6">
        <f>SUM(Encuestas!FG63:'Encuestas'!FI63)</f>
        <v>116</v>
      </c>
      <c r="CA63" s="273">
        <f>SUM(Encuestas!FJ63:'Encuestas'!FL63)</f>
        <v>0</v>
      </c>
      <c r="CB63" s="273">
        <f>SUM(Encuestas!FM63:'Encuestas'!FO63)</f>
        <v>5</v>
      </c>
      <c r="CC63" s="273">
        <f>SUM(Encuestas!FP63:'Encuestas'!FR63)</f>
        <v>8</v>
      </c>
      <c r="CD63" s="273">
        <f>SUM(Encuestas!FS63:'Encuestas'!FU63)</f>
        <v>10</v>
      </c>
      <c r="CE63" s="273">
        <f>Encuestas!FG63+Encuestas!FJ63+Encuestas!FM63+Encuestas!FP63+Encuestas!FS63</f>
        <v>139</v>
      </c>
      <c r="CF63" s="273">
        <f>Encuestas!FH63+Encuestas!FK63+Encuestas!FN63+Encuestas!FQ63+Encuestas!FT63</f>
        <v>0</v>
      </c>
      <c r="CG63" s="273">
        <f>Encuestas!FI63+Encuestas!FL63+Encuestas!FO63+Encuestas!FR63+Encuestas!FU63</f>
        <v>0</v>
      </c>
      <c r="CH63" s="273">
        <f t="shared" si="16"/>
        <v>139</v>
      </c>
      <c r="CI63" s="273">
        <f t="shared" si="17"/>
        <v>100</v>
      </c>
      <c r="CJ63" s="273">
        <f t="shared" si="18"/>
        <v>0</v>
      </c>
      <c r="CK63" s="273">
        <f t="shared" si="19"/>
        <v>0</v>
      </c>
      <c r="CL63" s="273" t="str">
        <f>IF(AND(Encuestas!FF63="no",Calculos!CH63=0),"OK","Err")</f>
        <v>Err</v>
      </c>
      <c r="CM63" s="273" t="str">
        <f>IF(SUM(Encuestas!GB63:GF63)=100,"OK",0)</f>
        <v>OK</v>
      </c>
      <c r="CN63" s="273">
        <f>IF((Encuestas!GJ63-Encuestas!GI63)&lt;=0,(Encuestas!GJ63-Encuestas!GI63)+12,(Encuestas!GJ63-Encuestas!GI63))</f>
        <v>1</v>
      </c>
      <c r="CO63" s="273">
        <f>SUM(Encuestas!GL63:GM63)</f>
        <v>140</v>
      </c>
      <c r="CP63" s="273">
        <f>SUM(Encuestas!GN63,Encuestas!GP63)</f>
        <v>108</v>
      </c>
      <c r="CQ63" s="273" t="str">
        <f>IF(SUM(Encuestas!GN63,Encuestas!GO63)=Encuestas!GL63,"OK",0)</f>
        <v>OK</v>
      </c>
      <c r="CR63" s="273" t="str">
        <f>IF(SUM(Encuestas!GP63,Encuestas!GQ63)=Encuestas!GM63,"OK",0)</f>
        <v>OK</v>
      </c>
      <c r="CS63" s="273">
        <f t="shared" si="20"/>
        <v>77.142857142857153</v>
      </c>
      <c r="CT63" s="273">
        <f>(Encuestas!GN63/Encuestas!GL63)*100</f>
        <v>77.142857142857153</v>
      </c>
      <c r="CU63" s="273" t="e">
        <v>#N/A</v>
      </c>
      <c r="CV63" s="273">
        <f>(Encuestas!GM63/Encuestas!GN63)*100</f>
        <v>0</v>
      </c>
      <c r="CW63" s="273">
        <f>(Encuestas!GO63/Encuestas!GL63)*100</f>
        <v>22.857142857142858</v>
      </c>
      <c r="CX63" s="273" t="e">
        <f>((Encuestas!BS17+Encuestas!BT17)/Encuestas!BO17)*100</f>
        <v>#DIV/0!</v>
      </c>
      <c r="CY63" s="273">
        <f>SUM(Encuestas!GR63:GS63)</f>
        <v>108</v>
      </c>
      <c r="CZ63" s="273">
        <f>IF(SUM(Encuestas!GT63:GV63)=100,"OK",0)</f>
        <v>0</v>
      </c>
      <c r="DA63" s="273" t="e">
        <v>#N/A</v>
      </c>
      <c r="DB63" s="273">
        <f>SUM(Encuestas!HL63:HO63)</f>
        <v>58</v>
      </c>
      <c r="DC63" s="273">
        <f>SUM(Encuestas!HP63,Encuestas!HR63)</f>
        <v>0</v>
      </c>
      <c r="DD63" s="273">
        <f>SUM(Encuestas!HQ63,Encuestas!HS63)</f>
        <v>0</v>
      </c>
      <c r="DE63" s="273">
        <f>SUM(Encuestas!HP63,Encuestas!HQ63)</f>
        <v>0</v>
      </c>
      <c r="DF63" s="273">
        <f>SUM(Encuestas!HR63,Encuestas!HS63)</f>
        <v>0</v>
      </c>
      <c r="DG63" s="273">
        <f t="shared" si="21"/>
        <v>0</v>
      </c>
      <c r="DH63" s="273">
        <f>IF(SUM(Encuestas!HT63:IA63)=100,"OK",0)</f>
        <v>0</v>
      </c>
      <c r="DI63" s="273">
        <f>IF(SUM(Encuestas!IB63:IH63)=100,"OK",0)</f>
        <v>0</v>
      </c>
      <c r="DJ63" s="273">
        <f>IF(SUM(Encuestas!IJ63:IK63)=100,"OK",0)</f>
        <v>0</v>
      </c>
      <c r="DK63" s="273">
        <f>SUM(Encuestas!IL63:IV63)</f>
        <v>1180</v>
      </c>
      <c r="DL63" s="273">
        <f>SUM(Encuestas!IW63:IX63)</f>
        <v>0</v>
      </c>
      <c r="DM63" s="273">
        <f>SUM(Encuestas!IY63,Encuestas!JA63,Encuestas!JC63,Encuestas!JE63,Encuestas!JG63,Encuestas!JI63,Encuestas!JK63,Encuestas!JM63,Encuestas!JO63)</f>
        <v>0</v>
      </c>
      <c r="DN63" s="273">
        <f>SUM(Encuestas!IZ63,Encuestas!JB63,Encuestas!JD63,Encuestas!JF63,Encuestas!JH63,Encuestas!JJ63,Encuestas!JL63,Encuestas!JN63,Encuestas!JR63)</f>
        <v>0</v>
      </c>
      <c r="DO63" s="273">
        <f>SUM(Encuestas!KG63:KH63)</f>
        <v>0</v>
      </c>
      <c r="DP63" s="273">
        <f>SUM(Encuestas!KA63,Encuestas!KD63,Encuestas!KF63,Calculos!DO63)</f>
        <v>0</v>
      </c>
      <c r="DQ63" s="273">
        <f>SUM(Encuestas!KJ63:KL63)</f>
        <v>0</v>
      </c>
      <c r="DR63" s="273">
        <f>SUM(Encuestas!KB63,Encuestas!KC63,Encuestas!KE63,Calculos!DQ63)</f>
        <v>0</v>
      </c>
      <c r="DS63" s="273">
        <f>VLOOKUP(Encuestas!KT63,'Matriz codigos'!$A$2:$B$8,2,FALSE)</f>
        <v>2</v>
      </c>
      <c r="DT63" s="273">
        <f>VLOOKUP(Encuestas!KU63,'Matriz codigos'!$A$2:$B$8,2,FALSE)</f>
        <v>2</v>
      </c>
      <c r="DU63" s="273">
        <f>VLOOKUP(Encuestas!KV63,'Matriz codigos'!$A$2:$B$8,2,FALSE)</f>
        <v>2</v>
      </c>
      <c r="DV63" s="273">
        <f>VLOOKUP(Encuestas!KW63,'Matriz codigos'!$A$2:$B$8,2,FALSE)</f>
        <v>2</v>
      </c>
      <c r="DW63" s="273">
        <f>VLOOKUP(Encuestas!KT63,'Matriz codigos'!$A$10:$B$16,2,FALSE)</f>
        <v>3</v>
      </c>
      <c r="DX63" s="273">
        <f>VLOOKUP(Encuestas!KU63,'Matriz codigos'!$A$10:$B$16,2,FALSE)</f>
        <v>3</v>
      </c>
      <c r="DY63" s="273">
        <f>VLOOKUP(Encuestas!KV63,'Matriz codigos'!$A$10:$B$16,2,FALSE)</f>
        <v>3</v>
      </c>
      <c r="DZ63" s="273">
        <f>VLOOKUP(Encuestas!KW63,'Matriz codigos'!$A$10:$B$16,2,FALSE)</f>
        <v>3</v>
      </c>
      <c r="EA63" s="273">
        <f t="shared" si="22"/>
        <v>0</v>
      </c>
      <c r="EB63" s="273">
        <f t="shared" si="23"/>
        <v>0</v>
      </c>
      <c r="EC63" s="273">
        <f t="shared" si="24"/>
        <v>100</v>
      </c>
      <c r="ED63" s="273">
        <f t="shared" si="25"/>
        <v>0</v>
      </c>
      <c r="EE63" s="273" t="str">
        <f t="shared" si="26"/>
        <v>OK</v>
      </c>
      <c r="EF63" s="273">
        <f>VLOOKUP(Encuestas!MR63,'Matriz codigos'!$A$18:$B$20,2,FALSE)</f>
        <v>1</v>
      </c>
      <c r="EG63" s="273">
        <f>VLOOKUP(Encuestas!MT63,'Matriz codigos'!$A$23:$B$26,2,FALSE)</f>
        <v>0</v>
      </c>
      <c r="EH63" s="273">
        <f>VLOOKUP(Encuestas!MU63,'Matriz codigos'!$A$23:$B$26,2,FALSE)</f>
        <v>0</v>
      </c>
      <c r="EI63" s="273">
        <f>VLOOKUP(Encuestas!MV63,'Matriz codigos'!$A$23:$B$26,2,FALSE)</f>
        <v>0</v>
      </c>
      <c r="EJ63" s="273">
        <f>VLOOKUP(Encuestas!MW63,'Matriz codigos'!$A$23:$B$26,2,FALSE)</f>
        <v>2</v>
      </c>
      <c r="EK63" s="273">
        <f>VLOOKUP(Encuestas!MX63,'Matriz codigos'!$A$23:$B$26,2,FALSE)</f>
        <v>2</v>
      </c>
      <c r="EL63" s="273">
        <f>VLOOKUP(Encuestas!MY63,'Matriz codigos'!$A$23:$B$26,2,FALSE)</f>
        <v>0</v>
      </c>
      <c r="EM63" s="273">
        <f>VLOOKUP(Encuestas!MZ63,'Matriz codigos'!$A$23:$B$26,2,FALSE)</f>
        <v>0</v>
      </c>
      <c r="EN63" s="273">
        <f>VLOOKUP(Encuestas!NA63,'Matriz codigos'!$A$23:$B$26,2,FALSE)</f>
        <v>0</v>
      </c>
      <c r="EO63" s="273">
        <f>SUM(Encuestas!NW63,Encuestas!OC63,Encuestas!OI63,Encuestas!OO63,Encuestas!OU63,Encuestas!PA63,Encuestas!PG63)</f>
        <v>0</v>
      </c>
      <c r="EP63" s="273">
        <f>SUM(Encuestas!NX63,Encuestas!OD63,Encuestas!OJ63,Encuestas!OP63,Encuestas!OV63,Encuestas!PB63,Encuestas!PH63)</f>
        <v>0</v>
      </c>
      <c r="EQ63" s="273">
        <f>SUM(Encuestas!NW63:NX63)</f>
        <v>0</v>
      </c>
      <c r="ER63" s="273">
        <f>SUM(Encuestas!OC63:OD63)</f>
        <v>0</v>
      </c>
      <c r="ES63" s="273">
        <f>SUM(Encuestas!OI63:OJ63)</f>
        <v>0</v>
      </c>
      <c r="ET63" s="273">
        <f>SUM(Encuestas!OO63:OP63)</f>
        <v>0</v>
      </c>
      <c r="EU63" s="273">
        <f>SUM(Encuestas!OU63:OV63)</f>
        <v>0</v>
      </c>
      <c r="EV63" s="273">
        <f>SUM(Encuestas!PA63:PB63)</f>
        <v>0</v>
      </c>
      <c r="EW63" s="273">
        <f>SUM(Encuestas!PG63:PH63)</f>
        <v>0</v>
      </c>
    </row>
    <row r="64" spans="1:153" x14ac:dyDescent="0.25">
      <c r="A64" s="273">
        <f>Encuestas!A64</f>
        <v>112020244</v>
      </c>
      <c r="B64" s="273">
        <f>SUM(Encuestas!Z64:AB64)</f>
        <v>0</v>
      </c>
      <c r="C64" s="273">
        <f>SUM(Encuestas!AC64:AE64)</f>
        <v>0</v>
      </c>
      <c r="D64" s="273">
        <f t="shared" si="1"/>
        <v>0</v>
      </c>
      <c r="E64" s="273">
        <f>SUM(Encuestas!AF64:AH64)</f>
        <v>0</v>
      </c>
      <c r="F64" s="273">
        <f>SUM(Encuestas!AI64:AK64)</f>
        <v>18</v>
      </c>
      <c r="G64" s="273">
        <f t="shared" si="2"/>
        <v>18</v>
      </c>
      <c r="H64" s="273">
        <f>SUM(Encuestas!AL64:AN64)</f>
        <v>9</v>
      </c>
      <c r="I64" s="273">
        <f>SUM(Encuestas!AO64:AQ64)</f>
        <v>0</v>
      </c>
      <c r="J64" s="273">
        <f>SUM(Encuestas!W64:Y64)</f>
        <v>168</v>
      </c>
      <c r="K64" s="273">
        <f>SUM(Encuestas!W64,Encuestas!Z64,Encuestas!AC64,Encuestas!AF64,Encuestas!AI64,Encuestas!AL64,Encuestas!AO64)</f>
        <v>195</v>
      </c>
      <c r="L64" s="273">
        <f t="shared" si="3"/>
        <v>100</v>
      </c>
      <c r="M64" s="273">
        <f>SUM(Encuestas!X64,Encuestas!AA64,Encuestas!AD64,Encuestas!AG64,Encuestas!AJ64,Encuestas!AM64,Encuestas!AP64)</f>
        <v>0</v>
      </c>
      <c r="N64" s="273">
        <f t="shared" si="4"/>
        <v>0</v>
      </c>
      <c r="O64" s="273">
        <f>SUM(Encuestas!Y64,Encuestas!AB64,Encuestas!AE64,Encuestas!AH64,Encuestas!AK64,Encuestas!AN64,Encuestas!AQ64)</f>
        <v>0</v>
      </c>
      <c r="P64" s="273">
        <f t="shared" si="5"/>
        <v>0</v>
      </c>
      <c r="Q64" s="273">
        <f t="shared" si="6"/>
        <v>195</v>
      </c>
      <c r="R64" s="273">
        <f>SUM(Encuestas!BG64:BI64)</f>
        <v>0</v>
      </c>
      <c r="S64" s="273">
        <f>100-SUM(Encuestas!BB64:BI64)</f>
        <v>0</v>
      </c>
      <c r="T64" s="273">
        <f>SUM(Encuestas!BB64:BF64,Calculos!R64:S64)</f>
        <v>100</v>
      </c>
      <c r="U64" s="279">
        <f>IF((Encuestas!BL64&lt;Encuestas!BK64),(Encuestas!BL64+13)-Encuestas!BK64,(Encuestas!BL64-Encuestas!BK64)+1)</f>
        <v>5</v>
      </c>
      <c r="V64" s="273">
        <f>SUM(Encuestas!BN64:BO64)</f>
        <v>185</v>
      </c>
      <c r="W64" s="273">
        <f>IF((J64&gt;Encuestas!BN64),"OK",J64-Encuestas!BN64)</f>
        <v>-17</v>
      </c>
      <c r="X64" s="36" t="str">
        <f>IF(W64="OK",(Encuestas!BN64/Calculos!J64)*100,"")</f>
        <v/>
      </c>
      <c r="Y64" s="273" t="str">
        <f>IF(SUM(Encuestas!BP64,Encuestas!BQ64,Encuestas!BR64)=Encuestas!BN64,"OK",(SUM(Encuestas!BP64,Encuestas!BQ64,Encuestas!BR64)-Encuestas!BN64))</f>
        <v>OK</v>
      </c>
      <c r="Z64" s="273">
        <f>IF((D64&gt;Encuestas!BO64),"OK",D64-Encuestas!BO64)</f>
        <v>0</v>
      </c>
      <c r="AA64" s="273" t="str">
        <f>IF(SUM(Encuestas!BS64,Encuestas!BT64,Encuestas!BU64)=CM64,"OK",(SUM(Encuestas!BS64,Encuestas!BT64,Encuestas!BU64)-Encuestas!BO64))</f>
        <v>OK</v>
      </c>
      <c r="AB64" s="273">
        <f>((Encuestas!BP64+Encuestas!BQ64)/Encuestas!BN64)*100</f>
        <v>95.135135135135144</v>
      </c>
      <c r="AC64" s="273" t="str">
        <f t="shared" si="7"/>
        <v>OK</v>
      </c>
      <c r="AD64" s="273" t="e">
        <f>((Encuestas!BS3+Encuestas!BT3)/Encuestas!BO3)*100</f>
        <v>#DIV/0!</v>
      </c>
      <c r="AE64" s="273" t="e">
        <f>IF(AD3&lt;=100,"OK","Err")</f>
        <v>#DIV/0!</v>
      </c>
      <c r="AF64" s="273">
        <f t="shared" si="9"/>
        <v>4.864864864864856</v>
      </c>
      <c r="AG64" s="273" t="e">
        <f>IF(AD3&lt;=100,"OK","Err")</f>
        <v>#DIV/0!</v>
      </c>
      <c r="AH64" s="273">
        <f>SUM(Encuestas!BP64,Encuestas!BS64)</f>
        <v>160</v>
      </c>
      <c r="AI64" s="273">
        <f>SUM(Encuestas!BQ64,Encuestas!BT64)</f>
        <v>16</v>
      </c>
      <c r="AJ64" s="273">
        <f>SUM(Encuestas!BR64,Encuestas!BU64)</f>
        <v>9</v>
      </c>
      <c r="AK64" s="273">
        <f t="shared" si="11"/>
        <v>95.135135135135144</v>
      </c>
      <c r="AL64" s="273" t="str">
        <f t="shared" si="12"/>
        <v>OK</v>
      </c>
      <c r="AM64" s="273">
        <f t="shared" si="13"/>
        <v>4.864864864864856</v>
      </c>
      <c r="AN64" s="273">
        <f>((Encuestas!BO64/Encuestas!BN64)*100)</f>
        <v>0</v>
      </c>
      <c r="AO64" s="273" t="str">
        <f t="shared" si="14"/>
        <v/>
      </c>
      <c r="AP64" s="273">
        <f>IF((Encuestas!BO64&gt;0),(((18*(Encuestas!BO64*(Encuestas!BV64/100)))+(30*(Encuestas!BO64*(Encuestas!BW64/100)))+(36*(Encuestas!BO64*(Encuestas!BX64/100))))/Encuestas!BO64),0)</f>
        <v>0</v>
      </c>
      <c r="AQ64" s="273">
        <f>SUM(Encuestas!CJ64,Encuestas!CN64)</f>
        <v>160</v>
      </c>
      <c r="AR64" s="273">
        <f>SUM(Encuestas!CK64,Encuestas!CO64)</f>
        <v>0</v>
      </c>
      <c r="AS64" s="273">
        <f>SUM(Encuestas!CL64,Encuestas!CP64)</f>
        <v>0</v>
      </c>
      <c r="AT64" s="273">
        <f>SUM(Encuestas!CM64,Encuestas!CQ64)</f>
        <v>27</v>
      </c>
      <c r="AU64" s="273">
        <f>SUM(Encuestas!CV64,Encuestas!CW64,Encuestas!DB64,Encuestas!DC64)</f>
        <v>8</v>
      </c>
      <c r="AV64" s="273">
        <f>SUM(Encuestas!CX64,Encuestas!DD64)</f>
        <v>0</v>
      </c>
      <c r="AW64" s="273">
        <f>SUM(Encuestas!CY64,Encuestas!CZ64,Encuestas!DE64,Encuestas!DF64)</f>
        <v>0</v>
      </c>
      <c r="AX64" s="273">
        <f>SUM(Encuestas!DA64,Encuestas!DG64)</f>
        <v>0</v>
      </c>
      <c r="AY64" s="273">
        <f>SUM(Encuestas!DI64,Encuestas!DK64)</f>
        <v>0</v>
      </c>
      <c r="AZ64" s="273">
        <f>SUM(Encuestas!DS64,Encuestas!DU64)</f>
        <v>0</v>
      </c>
      <c r="BA64" s="5" t="str">
        <f>IF(((AV64*Encuestas!DM64)=0),"OK",IF((Calculos!AV64*Encuestas!DM64)&gt;0,"NO",0))</f>
        <v>OK</v>
      </c>
      <c r="BB64" s="5" t="str">
        <f>IF((Calculos!AW64*Encuestas!DN64)=0,"OK", IF((Calculos!AW64*Encuestas!DN64)&gt;0,"NO",0))</f>
        <v>OK</v>
      </c>
      <c r="BC64" s="5" t="str">
        <f>IF((Calculos!AX64*Encuestas!DO64)=0,"OK",IF((Calculos!AX64*Encuestas!DO64)&gt;0,"NO",0))</f>
        <v>OK</v>
      </c>
      <c r="BD64" s="279">
        <f>SUM(Calculos!AY64,Calculos!AU64)</f>
        <v>8</v>
      </c>
      <c r="BE64" s="279">
        <f>SUM(Calculos!AV64,Encuestas!DM64)</f>
        <v>0</v>
      </c>
      <c r="BF64" s="279">
        <f>SUM(Calculos!AW64,Encuestas!DO64)</f>
        <v>0</v>
      </c>
      <c r="BG64" s="279">
        <f>SUM(Calculos!AX64,Encuestas!DQ64)</f>
        <v>0</v>
      </c>
      <c r="BH64" s="5" t="str">
        <f>IF(((Calculos!AZ64*Calculos!AQ64)=0),"OK",IF((Calculos!AZ64*Calculos!AQ64)&gt;0,"NO"))</f>
        <v>OK</v>
      </c>
      <c r="BI64" s="5" t="str">
        <f>IF((Calculos!AR64*Encuestas!DW64)=0,"OK",IF((Calculos!AR64*Encuestas!DW64)&gt;0,"NO"))</f>
        <v>OK</v>
      </c>
      <c r="BJ64" s="5" t="str">
        <f>IF((Calculos!AS64*Encuestas!DY64)=0,"OK",IF((Encuestas!DY64*Calculos!AS64)&gt;0,"NO"))</f>
        <v>OK</v>
      </c>
      <c r="BK64" s="5" t="str">
        <f>Validadores!S64</f>
        <v>OK</v>
      </c>
      <c r="BL64" s="273">
        <f t="shared" si="15"/>
        <v>160</v>
      </c>
      <c r="BM64" s="273">
        <f>SUM(AR64,Encuestas!DW64)</f>
        <v>0</v>
      </c>
      <c r="BN64" s="273">
        <f>SUM(Encuestas!DY64,Calculos!AS64)</f>
        <v>0</v>
      </c>
      <c r="BO64" s="273">
        <f>SUM(Encuestas!EA64,Calculos!AT64)</f>
        <v>27</v>
      </c>
      <c r="BP64" s="273">
        <f>SUM(Encuestas!EC64,Encuestas!ED64)</f>
        <v>0</v>
      </c>
      <c r="BQ64" s="273" t="str">
        <f>IF(Encuestas!CR64*Calculos!BP64=0,"OK",IF(Encuestas!CR64*Calculos!BP64&gt;0,"Err"))</f>
        <v>OK</v>
      </c>
      <c r="BR64" s="273" t="str">
        <f>IF(Encuestas!EE64*Encuestas!CS64=0,"OK",IF(Encuestas!EE64*Encuestas!CS64&gt;0,"Err"))</f>
        <v>OK</v>
      </c>
      <c r="BS64" s="273" t="str">
        <f>IF(Encuestas!EF64*Encuestas!CT64=0,"OK",IF(Encuestas!EF64*Encuestas!CT64&gt;0,"Err"))</f>
        <v>OK</v>
      </c>
      <c r="BT64" s="273" t="str">
        <f>IF(Encuestas!EG64*Encuestas!CU64=0,"OK",IF(Encuestas!EG64*Encuestas!CU64&gt;0,"Err"))</f>
        <v>OK</v>
      </c>
      <c r="BU64" s="273">
        <f>SUM(Encuestas!CR64,Calculos!BP64)</f>
        <v>3</v>
      </c>
      <c r="BV64" s="273">
        <f>SUM(Encuestas!EE64,Encuestas!CS64)</f>
        <v>0</v>
      </c>
      <c r="BW64" s="273">
        <f>SUM(Encuestas!EF64,Encuestas!CT64)</f>
        <v>0</v>
      </c>
      <c r="BX64" s="273">
        <f>SUM(Encuestas!EG64,Encuestas!CU64)</f>
        <v>4</v>
      </c>
      <c r="BY64" s="273">
        <f>IF(SUM(Encuestas!FD64,Encuestas!FE64)=100,"OK",0)</f>
        <v>0</v>
      </c>
      <c r="BZ64" s="6">
        <f>SUM(Encuestas!FG64:'Encuestas'!FI64)</f>
        <v>0</v>
      </c>
      <c r="CA64" s="273">
        <f>SUM(Encuestas!FJ64:'Encuestas'!FL64)</f>
        <v>0</v>
      </c>
      <c r="CB64" s="273">
        <f>SUM(Encuestas!FM64:'Encuestas'!FO64)</f>
        <v>0</v>
      </c>
      <c r="CC64" s="273">
        <f>SUM(Encuestas!FP64:'Encuestas'!FR64)</f>
        <v>0</v>
      </c>
      <c r="CD64" s="273">
        <f>SUM(Encuestas!FS64:'Encuestas'!FU64)</f>
        <v>0</v>
      </c>
      <c r="CE64" s="273">
        <f>Encuestas!FG64+Encuestas!FJ64+Encuestas!FM64+Encuestas!FP64+Encuestas!FS64</f>
        <v>0</v>
      </c>
      <c r="CF64" s="273">
        <f>Encuestas!FH64+Encuestas!FK64+Encuestas!FN64+Encuestas!FQ64+Encuestas!FT64</f>
        <v>0</v>
      </c>
      <c r="CG64" s="273">
        <f>Encuestas!FI64+Encuestas!FL64+Encuestas!FO64+Encuestas!FR64+Encuestas!FU64</f>
        <v>0</v>
      </c>
      <c r="CH64" s="273">
        <f t="shared" si="16"/>
        <v>0</v>
      </c>
      <c r="CI64" s="273" t="e">
        <f>((Encuestas!BS3+Encuestas!BT3)/Encuestas!BO3)*100</f>
        <v>#DIV/0!</v>
      </c>
      <c r="CJ64" s="273" t="e">
        <f>IF(AD3&lt;=100,"OK","Err")</f>
        <v>#DIV/0!</v>
      </c>
      <c r="CK64" s="273" t="e">
        <v>#N/A</v>
      </c>
      <c r="CL64" s="273" t="str">
        <f>IF(AND(Encuestas!FF64="no",Calculos!CH64=0),"OK","Err")</f>
        <v>Err</v>
      </c>
      <c r="CM64" s="273">
        <f>IF(SUM(Encuestas!GB64:GF64)=100,"OK",0)</f>
        <v>0</v>
      </c>
      <c r="CN64" s="273">
        <f>IF((Encuestas!GJ64-Encuestas!GI64)&lt;=0,(Encuestas!GJ64-Encuestas!GI64)+12,(Encuestas!GJ64-Encuestas!GI64))</f>
        <v>12</v>
      </c>
      <c r="CO64" s="273">
        <f>SUM(Encuestas!GL64:GM64)</f>
        <v>0</v>
      </c>
      <c r="CP64" s="273">
        <f>SUM(Encuestas!GN64,Encuestas!GP64)</f>
        <v>0</v>
      </c>
      <c r="CQ64" s="273" t="str">
        <f>IF(SUM(Encuestas!GN64,Encuestas!GO64)=Encuestas!GL64,"OK",0)</f>
        <v>OK</v>
      </c>
      <c r="CR64" s="273" t="str">
        <f>IF(SUM(Encuestas!GP64,Encuestas!GQ64)=Encuestas!GM64,"OK",0)</f>
        <v>OK</v>
      </c>
      <c r="CS64" s="273" t="e">
        <f>((Encuestas!BS3+Encuestas!BT3)/Encuestas!BO3)*100</f>
        <v>#DIV/0!</v>
      </c>
      <c r="CT64" s="273">
        <f>((Encuestas!BT3+Encuestas!BU3)/Encuestas!BP3)*100</f>
        <v>0</v>
      </c>
      <c r="CU64" s="273" t="e">
        <v>#N/A</v>
      </c>
      <c r="CV64" s="273" t="e">
        <f>((Encuestas!BS3+Encuestas!BT3)/Encuestas!BO3)*100</f>
        <v>#DIV/0!</v>
      </c>
      <c r="CW64" s="273" t="e">
        <f>IF(AD3&lt;=100,"OK","Err")</f>
        <v>#DIV/0!</v>
      </c>
      <c r="CX64" s="273" t="e">
        <f>((Encuestas!BS18+Encuestas!BT18)/Encuestas!BO18)*100</f>
        <v>#DIV/0!</v>
      </c>
      <c r="CY64" s="273">
        <f>SUM(Encuestas!GR64:GS64)</f>
        <v>0</v>
      </c>
      <c r="CZ64" s="273">
        <f>IF(SUM(Encuestas!GT64:GV64)=100,"OK",0)</f>
        <v>0</v>
      </c>
      <c r="DA64" s="273" t="e">
        <v>#N/A</v>
      </c>
      <c r="DB64" s="273">
        <f>SUM(Encuestas!HL64:HO64)</f>
        <v>0</v>
      </c>
      <c r="DC64" s="273">
        <f>SUM(Encuestas!HP64,Encuestas!HR64)</f>
        <v>0</v>
      </c>
      <c r="DD64" s="273">
        <f>SUM(Encuestas!HQ64,Encuestas!HS64)</f>
        <v>0</v>
      </c>
      <c r="DE64" s="273">
        <f>SUM(Encuestas!HP64,Encuestas!HQ64)</f>
        <v>0</v>
      </c>
      <c r="DF64" s="273">
        <f>SUM(Encuestas!HR64,Encuestas!HS64)</f>
        <v>0</v>
      </c>
      <c r="DG64" s="273">
        <f t="shared" si="21"/>
        <v>0</v>
      </c>
      <c r="DH64" s="273">
        <f>IF(SUM(Encuestas!HT64:IA64)=100,"OK",0)</f>
        <v>0</v>
      </c>
      <c r="DI64" s="273">
        <f>IF(SUM(Encuestas!IB64:IH64)=100,"OK",0)</f>
        <v>0</v>
      </c>
      <c r="DJ64" s="273" t="str">
        <f>IF(SUM(Encuestas!IJ64:IK64)=100,"OK",0)</f>
        <v>OK</v>
      </c>
      <c r="DK64" s="273">
        <f>SUM(Encuestas!IL64:IV64)</f>
        <v>563</v>
      </c>
      <c r="DL64" s="273">
        <f>SUM(Encuestas!IW64:IX64)</f>
        <v>0</v>
      </c>
      <c r="DM64" s="273">
        <f>SUM(Encuestas!IY64,Encuestas!JA64,Encuestas!JC64,Encuestas!JE64,Encuestas!JG64,Encuestas!JI64,Encuestas!JK64,Encuestas!JM64,Encuestas!JO64)</f>
        <v>0</v>
      </c>
      <c r="DN64" s="273">
        <f>SUM(Encuestas!IZ64,Encuestas!JB64,Encuestas!JD64,Encuestas!JF64,Encuestas!JH64,Encuestas!JJ64,Encuestas!JL64,Encuestas!JN64,Encuestas!JR64)</f>
        <v>0</v>
      </c>
      <c r="DO64" s="273">
        <f>SUM(Encuestas!KG64:KH64)</f>
        <v>0</v>
      </c>
      <c r="DP64" s="273">
        <f>SUM(Encuestas!KA64,Encuestas!KD64,Encuestas!KF64,Calculos!DO64)</f>
        <v>0</v>
      </c>
      <c r="DQ64" s="273">
        <f>SUM(Encuestas!KJ64:KL64)</f>
        <v>0</v>
      </c>
      <c r="DR64" s="273">
        <f>SUM(Encuestas!KB64,Encuestas!KC64,Encuestas!KE64,Calculos!DQ64)</f>
        <v>0</v>
      </c>
      <c r="DS64" s="273">
        <f>VLOOKUP(Encuestas!KT64,'Matriz codigos'!$A$2:$B$8,2,FALSE)</f>
        <v>2</v>
      </c>
      <c r="DT64" s="273">
        <f>VLOOKUP(Encuestas!KU64,'Matriz codigos'!$A$2:$B$8,2,FALSE)</f>
        <v>2</v>
      </c>
      <c r="DU64" s="273">
        <f>VLOOKUP(Encuestas!KV64,'Matriz codigos'!$A$2:$B$8,2,FALSE)</f>
        <v>2</v>
      </c>
      <c r="DV64" s="273">
        <f>VLOOKUP(Encuestas!KW64,'Matriz codigos'!$A$2:$B$8,2,FALSE)</f>
        <v>2</v>
      </c>
      <c r="DW64" s="273">
        <f>VLOOKUP(Encuestas!KT64,'Matriz codigos'!$A$10:$B$16,2,FALSE)</f>
        <v>3</v>
      </c>
      <c r="DX64" s="273">
        <f>VLOOKUP(Encuestas!KU64,'Matriz codigos'!$A$10:$B$16,2,FALSE)</f>
        <v>3</v>
      </c>
      <c r="DY64" s="273">
        <f>VLOOKUP(Encuestas!KV64,'Matriz codigos'!$A$10:$B$16,2,FALSE)</f>
        <v>3</v>
      </c>
      <c r="DZ64" s="273">
        <f>VLOOKUP(Encuestas!KW64,'Matriz codigos'!$A$10:$B$16,2,FALSE)</f>
        <v>3</v>
      </c>
      <c r="EA64" s="273">
        <f t="shared" si="22"/>
        <v>0</v>
      </c>
      <c r="EB64" s="273">
        <f t="shared" si="23"/>
        <v>0</v>
      </c>
      <c r="EC64" s="273">
        <f t="shared" si="24"/>
        <v>100</v>
      </c>
      <c r="ED64" s="273">
        <f t="shared" si="25"/>
        <v>0</v>
      </c>
      <c r="EE64" s="273" t="str">
        <f t="shared" si="26"/>
        <v>OK</v>
      </c>
      <c r="EF64" s="273">
        <f>VLOOKUP(Encuestas!MR64,'Matriz codigos'!$A$18:$B$20,2,FALSE)</f>
        <v>2</v>
      </c>
      <c r="EG64" s="273">
        <f>VLOOKUP(Encuestas!MT64,'Matriz codigos'!$A$23:$B$26,2,FALSE)</f>
        <v>0</v>
      </c>
      <c r="EH64" s="273">
        <f>VLOOKUP(Encuestas!MU64,'Matriz codigos'!$A$23:$B$26,2,FALSE)</f>
        <v>0</v>
      </c>
      <c r="EI64" s="273">
        <f>VLOOKUP(Encuestas!MV64,'Matriz codigos'!$A$23:$B$26,2,FALSE)</f>
        <v>0</v>
      </c>
      <c r="EJ64" s="273">
        <f>VLOOKUP(Encuestas!MW64,'Matriz codigos'!$A$23:$B$26,2,FALSE)</f>
        <v>0</v>
      </c>
      <c r="EK64" s="273">
        <f>VLOOKUP(Encuestas!MX64,'Matriz codigos'!$A$23:$B$26,2,FALSE)</f>
        <v>0</v>
      </c>
      <c r="EL64" s="273">
        <f>VLOOKUP(Encuestas!MY64,'Matriz codigos'!$A$23:$B$26,2,FALSE)</f>
        <v>0</v>
      </c>
      <c r="EM64" s="273">
        <f>VLOOKUP(Encuestas!MZ64,'Matriz codigos'!$A$23:$B$26,2,FALSE)</f>
        <v>0</v>
      </c>
      <c r="EN64" s="273">
        <f>VLOOKUP(Encuestas!NA64,'Matriz codigos'!$A$23:$B$26,2,FALSE)</f>
        <v>0</v>
      </c>
      <c r="EO64" s="273">
        <f>SUM(Encuestas!NW64,Encuestas!OC64,Encuestas!OI64,Encuestas!OO64,Encuestas!OU64,Encuestas!PA64,Encuestas!PG64)</f>
        <v>1</v>
      </c>
      <c r="EP64" s="273">
        <f>SUM(Encuestas!NX64,Encuestas!OD64,Encuestas!OJ64,Encuestas!OP64,Encuestas!OV64,Encuestas!PB64,Encuestas!PH64)</f>
        <v>0</v>
      </c>
      <c r="EQ64" s="273">
        <f>SUM(Encuestas!NW64:NX64)</f>
        <v>0</v>
      </c>
      <c r="ER64" s="273">
        <f>SUM(Encuestas!OC64:OD64)</f>
        <v>0</v>
      </c>
      <c r="ES64" s="273">
        <f>SUM(Encuestas!OI64:OJ64)</f>
        <v>0</v>
      </c>
      <c r="ET64" s="273">
        <f>SUM(Encuestas!OO64:OP64)</f>
        <v>0</v>
      </c>
      <c r="EU64" s="273">
        <f>SUM(Encuestas!OU64:OV64)</f>
        <v>0</v>
      </c>
      <c r="EV64" s="273">
        <f>SUM(Encuestas!PA64:PB64)</f>
        <v>0</v>
      </c>
      <c r="EW64" s="273">
        <f>SUM(Encuestas!PG64:PH64)</f>
        <v>1</v>
      </c>
    </row>
    <row r="65" spans="1:153" x14ac:dyDescent="0.25">
      <c r="A65" s="273">
        <f>Encuestas!A65</f>
        <v>112020211</v>
      </c>
      <c r="B65" s="273">
        <f>SUM(Encuestas!Z65:AB65)</f>
        <v>10</v>
      </c>
      <c r="C65" s="273">
        <f>SUM(Encuestas!AC65:AE65)</f>
        <v>15</v>
      </c>
      <c r="D65" s="273">
        <f t="shared" si="1"/>
        <v>25</v>
      </c>
      <c r="E65" s="273">
        <f>SUM(Encuestas!AF65:AH65)</f>
        <v>0</v>
      </c>
      <c r="F65" s="273">
        <f>SUM(Encuestas!AI65:AK65)</f>
        <v>15</v>
      </c>
      <c r="G65" s="273">
        <f t="shared" si="2"/>
        <v>15</v>
      </c>
      <c r="H65" s="273">
        <f>SUM(Encuestas!AL65:AN65)</f>
        <v>1</v>
      </c>
      <c r="I65" s="273">
        <f>SUM(Encuestas!AO65:AQ65)</f>
        <v>0</v>
      </c>
      <c r="J65" s="273">
        <f>SUM(Encuestas!W65:Y65)</f>
        <v>40</v>
      </c>
      <c r="K65" s="273">
        <f>SUM(Encuestas!W65,Encuestas!Z65,Encuestas!AC65,Encuestas!AF65,Encuestas!AI65,Encuestas!AL65,Encuestas!AO65)</f>
        <v>81</v>
      </c>
      <c r="L65" s="273">
        <f t="shared" si="3"/>
        <v>100</v>
      </c>
      <c r="M65" s="273">
        <f>SUM(Encuestas!X65,Encuestas!AA65,Encuestas!AD65,Encuestas!AG65,Encuestas!AJ65,Encuestas!AM65,Encuestas!AP65)</f>
        <v>0</v>
      </c>
      <c r="N65" s="273">
        <f t="shared" si="4"/>
        <v>0</v>
      </c>
      <c r="O65" s="273">
        <f>SUM(Encuestas!Y65,Encuestas!AB65,Encuestas!AE65,Encuestas!AH65,Encuestas!AK65,Encuestas!AN65,Encuestas!AQ65)</f>
        <v>0</v>
      </c>
      <c r="P65" s="273">
        <f t="shared" si="5"/>
        <v>0</v>
      </c>
      <c r="Q65" s="273">
        <f t="shared" si="6"/>
        <v>81</v>
      </c>
      <c r="R65" s="273">
        <f>SUM(Encuestas!BG65:BI65)</f>
        <v>0</v>
      </c>
      <c r="S65" s="273">
        <f>100-SUM(Encuestas!BB65:BI65)</f>
        <v>0</v>
      </c>
      <c r="T65" s="273">
        <f>SUM(Encuestas!BB65:BF65,Calculos!R65:S65)</f>
        <v>100</v>
      </c>
      <c r="U65" s="279">
        <f>IF((Encuestas!BL65&lt;Encuestas!BK65),(Encuestas!BL65+13)-Encuestas!BK65,(Encuestas!BL65-Encuestas!BK65)+1)</f>
        <v>4</v>
      </c>
      <c r="V65" s="273">
        <f>SUM(Encuestas!BN65:BO65)</f>
        <v>64</v>
      </c>
      <c r="W65" s="273">
        <f>IF((J65&gt;Encuestas!BN65),"OK",J65-Encuestas!BN65)</f>
        <v>0</v>
      </c>
      <c r="X65" s="36" t="str">
        <f>IF(W65="OK",(Encuestas!BN65/Calculos!J65)*100,"")</f>
        <v/>
      </c>
      <c r="Y65" s="273" t="str">
        <f>IF(SUM(Encuestas!BP65,Encuestas!BQ65,Encuestas!BR65)=Encuestas!BN65,"OK",(SUM(Encuestas!BP65,Encuestas!BQ65,Encuestas!BR65)-Encuestas!BN65))</f>
        <v>OK</v>
      </c>
      <c r="Z65" s="273" t="str">
        <f>IF((D65&gt;Encuestas!BO65),"OK",D65-Encuestas!BO65)</f>
        <v>OK</v>
      </c>
      <c r="AA65" s="273">
        <f>IF(SUM(Encuestas!BS65,Encuestas!BT65,Encuestas!BU65)=CM65,"OK",(SUM(Encuestas!BS65,Encuestas!BT65,Encuestas!BU65)-Encuestas!BO65))</f>
        <v>0</v>
      </c>
      <c r="AB65" s="273">
        <f>((Encuestas!BP65+Encuestas!BQ65)/Encuestas!BN65)*100</f>
        <v>90</v>
      </c>
      <c r="AC65" s="273" t="str">
        <f t="shared" si="7"/>
        <v>OK</v>
      </c>
      <c r="AD65" s="273">
        <f>((Encuestas!BS65+Encuestas!BT65)/Encuestas!BO65)*100</f>
        <v>83.333333333333343</v>
      </c>
      <c r="AE65" s="273" t="str">
        <f t="shared" si="8"/>
        <v>OK</v>
      </c>
      <c r="AF65" s="273">
        <f t="shared" si="9"/>
        <v>10</v>
      </c>
      <c r="AG65" s="273">
        <f t="shared" si="10"/>
        <v>16.666666666666657</v>
      </c>
      <c r="AH65" s="273">
        <f>SUM(Encuestas!BP65,Encuestas!BS65)</f>
        <v>30</v>
      </c>
      <c r="AI65" s="273">
        <f>SUM(Encuestas!BQ65,Encuestas!BT65)</f>
        <v>26</v>
      </c>
      <c r="AJ65" s="273">
        <f>SUM(Encuestas!BR65,Encuestas!BU65)</f>
        <v>8</v>
      </c>
      <c r="AK65" s="273">
        <f t="shared" si="11"/>
        <v>87.5</v>
      </c>
      <c r="AL65" s="273" t="str">
        <f t="shared" si="12"/>
        <v>OK</v>
      </c>
      <c r="AM65" s="273">
        <f t="shared" si="13"/>
        <v>12.5</v>
      </c>
      <c r="AN65" s="273">
        <f>((Encuestas!BO65/Encuestas!BN65)*100)</f>
        <v>60</v>
      </c>
      <c r="AO65" s="273" t="str">
        <f t="shared" si="14"/>
        <v>OK</v>
      </c>
      <c r="AP65" s="273">
        <f>IF((Encuestas!BO65&gt;0),(((18*(Encuestas!BO65*(Encuestas!BV65/100)))+(30*(Encuestas!BO65*(Encuestas!BW65/100)))+(36*(Encuestas!BO65*(Encuestas!BX65/100))))/Encuestas!BO65),0)</f>
        <v>18</v>
      </c>
      <c r="AQ65" s="273">
        <f>SUM(Encuestas!CJ65,Encuestas!CN65)</f>
        <v>10</v>
      </c>
      <c r="AR65" s="273">
        <f>SUM(Encuestas!CK65,Encuestas!CO65)</f>
        <v>14</v>
      </c>
      <c r="AS65" s="273">
        <f>SUM(Encuestas!CL65,Encuestas!CP65)</f>
        <v>0</v>
      </c>
      <c r="AT65" s="273">
        <f>SUM(Encuestas!CM65,Encuestas!CQ65)</f>
        <v>4</v>
      </c>
      <c r="AU65" s="273">
        <f>SUM(Encuestas!CV65,Encuestas!CW65,Encuestas!DB65,Encuestas!DC65)</f>
        <v>0</v>
      </c>
      <c r="AV65" s="273">
        <f>SUM(Encuestas!CX65,Encuestas!DD65)</f>
        <v>0</v>
      </c>
      <c r="AW65" s="273">
        <f>SUM(Encuestas!CY65,Encuestas!CZ65,Encuestas!DE65,Encuestas!DF65)</f>
        <v>0</v>
      </c>
      <c r="AX65" s="273">
        <f>SUM(Encuestas!DA65,Encuestas!DG65)</f>
        <v>0</v>
      </c>
      <c r="AY65" s="273">
        <f>SUM(Encuestas!DI65,Encuestas!DK65)</f>
        <v>0</v>
      </c>
      <c r="AZ65" s="273">
        <f>SUM(Encuestas!DS65,Encuestas!DU65)</f>
        <v>0</v>
      </c>
      <c r="BA65" s="5" t="str">
        <f>IF(((AV65*Encuestas!DM65)=0),"OK",IF((Calculos!AV65*Encuestas!DM65)&gt;0,"NO",0))</f>
        <v>OK</v>
      </c>
      <c r="BB65" s="5" t="str">
        <f>IF((Calculos!AW65*Encuestas!DN65)=0,"OK", IF((Calculos!AW65*Encuestas!DN65)&gt;0,"NO",0))</f>
        <v>OK</v>
      </c>
      <c r="BC65" s="5" t="str">
        <f>IF((Calculos!AX65*Encuestas!DO65)=0,"OK",IF((Calculos!AX65*Encuestas!DO65)&gt;0,"NO",0))</f>
        <v>OK</v>
      </c>
      <c r="BD65" s="279">
        <f>SUM(Calculos!AY65,Calculos!AU65)</f>
        <v>0</v>
      </c>
      <c r="BE65" s="279">
        <f>SUM(Calculos!AV65,Encuestas!DM65)</f>
        <v>0</v>
      </c>
      <c r="BF65" s="279">
        <f>SUM(Calculos!AW65,Encuestas!DO65)</f>
        <v>0</v>
      </c>
      <c r="BG65" s="279">
        <f>SUM(Calculos!AX65,Encuestas!DQ65)</f>
        <v>0</v>
      </c>
      <c r="BH65" s="5" t="str">
        <f>IF(((Calculos!AZ65*Calculos!AQ65)=0),"OK",IF((Calculos!AZ65*Calculos!AQ65)&gt;0,"NO"))</f>
        <v>OK</v>
      </c>
      <c r="BI65" s="5" t="str">
        <f>IF((Calculos!AR65*Encuestas!DW65)=0,"OK",IF((Calculos!AR65*Encuestas!DW65)&gt;0,"NO"))</f>
        <v>OK</v>
      </c>
      <c r="BJ65" s="5" t="str">
        <f>IF((Calculos!AS65*Encuestas!DY65)=0,"OK",IF((Encuestas!DY65*Calculos!AS65)&gt;0,"NO"))</f>
        <v>OK</v>
      </c>
      <c r="BK65" s="5" t="str">
        <f>Validadores!S65</f>
        <v>OK</v>
      </c>
      <c r="BL65" s="273">
        <f t="shared" si="15"/>
        <v>10</v>
      </c>
      <c r="BM65" s="273">
        <f>SUM(AR65,Encuestas!DW65)</f>
        <v>14</v>
      </c>
      <c r="BN65" s="273">
        <f>SUM(Encuestas!DY65,Calculos!AS65)</f>
        <v>0</v>
      </c>
      <c r="BO65" s="273">
        <f>SUM(Encuestas!EA65,Calculos!AT65)</f>
        <v>4</v>
      </c>
      <c r="BP65" s="273">
        <f>SUM(Encuestas!EC65,Encuestas!ED65)</f>
        <v>0</v>
      </c>
      <c r="BQ65" s="273" t="str">
        <f>IF(Encuestas!CR65*Calculos!BP65=0,"OK",IF(Encuestas!CR65*Calculos!BP65&gt;0,"Err"))</f>
        <v>OK</v>
      </c>
      <c r="BR65" s="273" t="str">
        <f>IF(Encuestas!EE65*Encuestas!CS65=0,"OK",IF(Encuestas!EE65*Encuestas!CS65&gt;0,"Err"))</f>
        <v>OK</v>
      </c>
      <c r="BS65" s="273" t="str">
        <f>IF(Encuestas!EF65*Encuestas!CT65=0,"OK",IF(Encuestas!EF65*Encuestas!CT65&gt;0,"Err"))</f>
        <v>OK</v>
      </c>
      <c r="BT65" s="273" t="str">
        <f>IF(Encuestas!EG65*Encuestas!CU65=0,"OK",IF(Encuestas!EG65*Encuestas!CU65&gt;0,"Err"))</f>
        <v>OK</v>
      </c>
      <c r="BU65" s="273">
        <f>SUM(Encuestas!CR65,Calculos!BP65)</f>
        <v>1</v>
      </c>
      <c r="BV65" s="273">
        <f>SUM(Encuestas!EE65,Encuestas!CS65)</f>
        <v>0</v>
      </c>
      <c r="BW65" s="273">
        <f>SUM(Encuestas!EF65,Encuestas!CT65)</f>
        <v>0</v>
      </c>
      <c r="BX65" s="273">
        <f>SUM(Encuestas!EG65,Encuestas!CU65)</f>
        <v>0</v>
      </c>
      <c r="BY65" s="273">
        <f>IF(SUM(Encuestas!FD65,Encuestas!FE65)=100,"OK",0)</f>
        <v>0</v>
      </c>
      <c r="BZ65" s="6">
        <f>SUM(Encuestas!FG65:'Encuestas'!FI65)</f>
        <v>70</v>
      </c>
      <c r="CA65" s="273">
        <f>SUM(Encuestas!FJ65:'Encuestas'!FL65)</f>
        <v>15</v>
      </c>
      <c r="CB65" s="273">
        <f>SUM(Encuestas!FM65:'Encuestas'!FO65)</f>
        <v>10</v>
      </c>
      <c r="CC65" s="273">
        <f>SUM(Encuestas!FP65:'Encuestas'!FR65)</f>
        <v>0</v>
      </c>
      <c r="CD65" s="273">
        <f>SUM(Encuestas!FS65:'Encuestas'!FU65)</f>
        <v>3</v>
      </c>
      <c r="CE65" s="273">
        <f>Encuestas!FG65+Encuestas!FJ65+Encuestas!FM65+Encuestas!FP65+Encuestas!FS65</f>
        <v>98</v>
      </c>
      <c r="CF65" s="273">
        <f>Encuestas!FH65+Encuestas!FK65+Encuestas!FN65+Encuestas!FQ65+Encuestas!FT65</f>
        <v>0</v>
      </c>
      <c r="CG65" s="273">
        <f>Encuestas!FI65+Encuestas!FL65+Encuestas!FO65+Encuestas!FR65+Encuestas!FU65</f>
        <v>0</v>
      </c>
      <c r="CH65" s="273">
        <f t="shared" si="16"/>
        <v>98</v>
      </c>
      <c r="CI65" s="273">
        <f t="shared" si="17"/>
        <v>100</v>
      </c>
      <c r="CJ65" s="273">
        <f t="shared" si="18"/>
        <v>0</v>
      </c>
      <c r="CK65" s="273">
        <f t="shared" si="19"/>
        <v>0</v>
      </c>
      <c r="CL65" s="273" t="str">
        <f>IF(AND(Encuestas!FF65="no",Calculos!CH65=0),"OK","Err")</f>
        <v>Err</v>
      </c>
      <c r="CM65" s="273" t="str">
        <f>IF(SUM(Encuestas!GB65:GF65)=100,"OK",0)</f>
        <v>OK</v>
      </c>
      <c r="CN65" s="273">
        <f>IF((Encuestas!GJ65-Encuestas!GI65)&lt;=0,(Encuestas!GJ65-Encuestas!GI65)+12,(Encuestas!GJ65-Encuestas!GI65))</f>
        <v>2</v>
      </c>
      <c r="CO65" s="273">
        <f>SUM(Encuestas!GL65:GM65)</f>
        <v>70</v>
      </c>
      <c r="CP65" s="273">
        <f>SUM(Encuestas!GN65,Encuestas!GP65)</f>
        <v>60</v>
      </c>
      <c r="CQ65" s="273" t="str">
        <f>IF(SUM(Encuestas!GN65,Encuestas!GO65)=Encuestas!GL65,"OK",0)</f>
        <v>OK</v>
      </c>
      <c r="CR65" s="273" t="str">
        <f>IF(SUM(Encuestas!GP65,Encuestas!GQ65)=Encuestas!GM65,"OK",0)</f>
        <v>OK</v>
      </c>
      <c r="CS65" s="273">
        <f t="shared" si="20"/>
        <v>85.714285714285708</v>
      </c>
      <c r="CT65" s="273">
        <f>(Encuestas!GN65/Encuestas!GL65)*100</f>
        <v>85.714285714285708</v>
      </c>
      <c r="CU65" s="273" t="e">
        <v>#N/A</v>
      </c>
      <c r="CV65" s="273">
        <f>(Encuestas!GM65/Encuestas!GN65)*100</f>
        <v>0</v>
      </c>
      <c r="CW65" s="273">
        <f>(Encuestas!GO65/Encuestas!GL65)*100</f>
        <v>14.285714285714285</v>
      </c>
      <c r="CX65" s="273" t="e">
        <f>((Encuestas!BS19+Encuestas!BT19)/Encuestas!BO19)*100</f>
        <v>#DIV/0!</v>
      </c>
      <c r="CY65" s="273">
        <f>SUM(Encuestas!GR65:GS65)</f>
        <v>23</v>
      </c>
      <c r="CZ65" s="273">
        <f>IF(SUM(Encuestas!GT65:GV65)=100,"OK",0)</f>
        <v>0</v>
      </c>
      <c r="DA65" s="273" t="e">
        <v>#N/A</v>
      </c>
      <c r="DB65" s="273">
        <f>SUM(Encuestas!HL65:HO65)</f>
        <v>45</v>
      </c>
      <c r="DC65" s="273">
        <f>SUM(Encuestas!HP65,Encuestas!HR65)</f>
        <v>0</v>
      </c>
      <c r="DD65" s="273">
        <f>SUM(Encuestas!HQ65,Encuestas!HS65)</f>
        <v>0</v>
      </c>
      <c r="DE65" s="273">
        <f>SUM(Encuestas!HP65,Encuestas!HQ65)</f>
        <v>0</v>
      </c>
      <c r="DF65" s="273">
        <f>SUM(Encuestas!HR65,Encuestas!HS65)</f>
        <v>0</v>
      </c>
      <c r="DG65" s="273">
        <f t="shared" si="21"/>
        <v>0</v>
      </c>
      <c r="DH65" s="273" t="str">
        <f>IF(SUM(Encuestas!HT65:IA65)=100,"OK",0)</f>
        <v>OK</v>
      </c>
      <c r="DI65" s="273">
        <f>IF(SUM(Encuestas!IB65:IH65)=100,"OK",0)</f>
        <v>0</v>
      </c>
      <c r="DJ65" s="273" t="str">
        <f>IF(SUM(Encuestas!IJ65:IK65)=100,"OK",0)</f>
        <v>OK</v>
      </c>
      <c r="DK65" s="273">
        <f>SUM(Encuestas!IL65:IV65)</f>
        <v>84</v>
      </c>
      <c r="DL65" s="273">
        <f>SUM(Encuestas!IW65:IX65)</f>
        <v>0</v>
      </c>
      <c r="DM65" s="273">
        <f>SUM(Encuestas!IY65,Encuestas!JA65,Encuestas!JC65,Encuestas!JE65,Encuestas!JG65,Encuestas!JI65,Encuestas!JK65,Encuestas!JM65,Encuestas!JO65)</f>
        <v>0</v>
      </c>
      <c r="DN65" s="273">
        <f>SUM(Encuestas!IZ65,Encuestas!JB65,Encuestas!JD65,Encuestas!JF65,Encuestas!JH65,Encuestas!JJ65,Encuestas!JL65,Encuestas!JN65,Encuestas!JR65)</f>
        <v>0</v>
      </c>
      <c r="DO65" s="273">
        <f>SUM(Encuestas!KG65:KH65)</f>
        <v>0</v>
      </c>
      <c r="DP65" s="273">
        <f>SUM(Encuestas!KA65,Encuestas!KD65,Encuestas!KF65,Calculos!DO65)</f>
        <v>0</v>
      </c>
      <c r="DQ65" s="273">
        <f>SUM(Encuestas!KJ65:KL65)</f>
        <v>0</v>
      </c>
      <c r="DR65" s="273">
        <f>SUM(Encuestas!KB65,Encuestas!KC65,Encuestas!KE65,Calculos!DQ65)</f>
        <v>0</v>
      </c>
      <c r="DS65" s="273">
        <f>VLOOKUP(Encuestas!KT65,'Matriz codigos'!$A$2:$B$8,2,FALSE)</f>
        <v>1</v>
      </c>
      <c r="DT65" s="273">
        <f>VLOOKUP(Encuestas!KU65,'Matriz codigos'!$A$2:$B$8,2,FALSE)</f>
        <v>1</v>
      </c>
      <c r="DU65" s="273">
        <f>VLOOKUP(Encuestas!KV65,'Matriz codigos'!$A$2:$B$8,2,FALSE)</f>
        <v>2</v>
      </c>
      <c r="DV65" s="273">
        <f>VLOOKUP(Encuestas!KW65,'Matriz codigos'!$A$2:$B$8,2,FALSE)</f>
        <v>2</v>
      </c>
      <c r="DW65" s="273">
        <f>VLOOKUP(Encuestas!KT65,'Matriz codigos'!$A$10:$B$16,2,FALSE)</f>
        <v>1</v>
      </c>
      <c r="DX65" s="273">
        <f>VLOOKUP(Encuestas!KU65,'Matriz codigos'!$A$10:$B$16,2,FALSE)</f>
        <v>1</v>
      </c>
      <c r="DY65" s="273">
        <f>VLOOKUP(Encuestas!KV65,'Matriz codigos'!$A$10:$B$16,2,FALSE)</f>
        <v>3</v>
      </c>
      <c r="DZ65" s="273">
        <f>VLOOKUP(Encuestas!KW65,'Matriz codigos'!$A$10:$B$16,2,FALSE)</f>
        <v>3</v>
      </c>
      <c r="EA65" s="273">
        <f t="shared" si="22"/>
        <v>50</v>
      </c>
      <c r="EB65" s="273">
        <f t="shared" si="23"/>
        <v>0</v>
      </c>
      <c r="EC65" s="273">
        <f t="shared" si="24"/>
        <v>50</v>
      </c>
      <c r="ED65" s="273">
        <f t="shared" si="25"/>
        <v>0</v>
      </c>
      <c r="EE65" s="273" t="str">
        <f t="shared" si="26"/>
        <v>OK</v>
      </c>
      <c r="EF65" s="273">
        <f>VLOOKUP(Encuestas!MR65,'Matriz codigos'!$A$18:$B$20,2,FALSE)</f>
        <v>2</v>
      </c>
      <c r="EG65" s="273">
        <f>VLOOKUP(Encuestas!MT65,'Matriz codigos'!$A$23:$B$26,2,FALSE)</f>
        <v>0</v>
      </c>
      <c r="EH65" s="273">
        <f>VLOOKUP(Encuestas!MU65,'Matriz codigos'!$A$23:$B$26,2,FALSE)</f>
        <v>0</v>
      </c>
      <c r="EI65" s="273">
        <f>VLOOKUP(Encuestas!MV65,'Matriz codigos'!$A$23:$B$26,2,FALSE)</f>
        <v>0</v>
      </c>
      <c r="EJ65" s="273">
        <f>VLOOKUP(Encuestas!MW65,'Matriz codigos'!$A$23:$B$26,2,FALSE)</f>
        <v>2</v>
      </c>
      <c r="EK65" s="273">
        <f>VLOOKUP(Encuestas!MX65,'Matriz codigos'!$A$23:$B$26,2,FALSE)</f>
        <v>0</v>
      </c>
      <c r="EL65" s="273">
        <f>VLOOKUP(Encuestas!MY65,'Matriz codigos'!$A$23:$B$26,2,FALSE)</f>
        <v>2</v>
      </c>
      <c r="EM65" s="273">
        <f>VLOOKUP(Encuestas!MZ65,'Matriz codigos'!$A$23:$B$26,2,FALSE)</f>
        <v>0</v>
      </c>
      <c r="EN65" s="273">
        <f>VLOOKUP(Encuestas!NA65,'Matriz codigos'!$A$23:$B$26,2,FALSE)</f>
        <v>0</v>
      </c>
      <c r="EO65" s="273">
        <f>SUM(Encuestas!NW65,Encuestas!OC65,Encuestas!OI65,Encuestas!OO65,Encuestas!OU65,Encuestas!PA65,Encuestas!PG65)</f>
        <v>0</v>
      </c>
      <c r="EP65" s="273">
        <f>SUM(Encuestas!NX65,Encuestas!OD65,Encuestas!OJ65,Encuestas!OP65,Encuestas!OV65,Encuestas!PB65,Encuestas!PH65)</f>
        <v>0</v>
      </c>
      <c r="EQ65" s="273">
        <f>SUM(Encuestas!NW65:NX65)</f>
        <v>0</v>
      </c>
      <c r="ER65" s="273">
        <f>SUM(Encuestas!OC65:OD65)</f>
        <v>0</v>
      </c>
      <c r="ES65" s="273">
        <f>SUM(Encuestas!OI65:OJ65)</f>
        <v>0</v>
      </c>
      <c r="ET65" s="273">
        <f>SUM(Encuestas!OO65:OP65)</f>
        <v>0</v>
      </c>
      <c r="EU65" s="273">
        <f>SUM(Encuestas!OU65:OV65)</f>
        <v>0</v>
      </c>
      <c r="EV65" s="273">
        <f>SUM(Encuestas!PA65:PB65)</f>
        <v>0</v>
      </c>
      <c r="EW65" s="273">
        <f>SUM(Encuestas!PG65:PH65)</f>
        <v>0</v>
      </c>
    </row>
    <row r="66" spans="1:153" x14ac:dyDescent="0.25">
      <c r="A66" s="273">
        <f>Encuestas!A66</f>
        <v>112020194</v>
      </c>
      <c r="B66" s="273">
        <f>SUM(Encuestas!Z66:AB66)</f>
        <v>2</v>
      </c>
      <c r="C66" s="273">
        <f>SUM(Encuestas!AC66:AE66)</f>
        <v>2</v>
      </c>
      <c r="D66" s="273">
        <f t="shared" si="1"/>
        <v>4</v>
      </c>
      <c r="E66" s="273">
        <f>SUM(Encuestas!AF66:AH66)</f>
        <v>0</v>
      </c>
      <c r="F66" s="273">
        <f>SUM(Encuestas!AI66:AK66)</f>
        <v>2</v>
      </c>
      <c r="G66" s="273">
        <f t="shared" si="2"/>
        <v>2</v>
      </c>
      <c r="H66" s="273">
        <f>SUM(Encuestas!AL66:AN66)</f>
        <v>3</v>
      </c>
      <c r="I66" s="273">
        <f>SUM(Encuestas!AO66:AQ66)</f>
        <v>2</v>
      </c>
      <c r="J66" s="273">
        <f>SUM(Encuestas!W66:Y66)</f>
        <v>35</v>
      </c>
      <c r="K66" s="273">
        <f>SUM(Encuestas!W66,Encuestas!Z66,Encuestas!AC66,Encuestas!AF66,Encuestas!AI66,Encuestas!AL66,Encuestas!AO66)</f>
        <v>46</v>
      </c>
      <c r="L66" s="273">
        <f t="shared" si="3"/>
        <v>100</v>
      </c>
      <c r="M66" s="273">
        <f>SUM(Encuestas!X66,Encuestas!AA66,Encuestas!AD66,Encuestas!AG66,Encuestas!AJ66,Encuestas!AM66,Encuestas!AP66)</f>
        <v>0</v>
      </c>
      <c r="N66" s="273">
        <f t="shared" si="4"/>
        <v>0</v>
      </c>
      <c r="O66" s="273">
        <f>SUM(Encuestas!Y66,Encuestas!AB66,Encuestas!AE66,Encuestas!AH66,Encuestas!AK66,Encuestas!AN66,Encuestas!AQ66)</f>
        <v>0</v>
      </c>
      <c r="P66" s="273">
        <f t="shared" si="5"/>
        <v>0</v>
      </c>
      <c r="Q66" s="273">
        <f t="shared" si="6"/>
        <v>46</v>
      </c>
      <c r="R66" s="273">
        <f>SUM(Encuestas!BG66:BI66)</f>
        <v>0</v>
      </c>
      <c r="S66" s="273">
        <f>100-SUM(Encuestas!BB66:BI66)</f>
        <v>0</v>
      </c>
      <c r="T66" s="273">
        <f>SUM(Encuestas!BB66:BF66,Calculos!R66:S66)</f>
        <v>100</v>
      </c>
      <c r="U66" s="279">
        <f>IF((Encuestas!BL66&lt;Encuestas!BK66),(Encuestas!BL66+13)-Encuestas!BK66,(Encuestas!BL66-Encuestas!BK66)+1)</f>
        <v>5</v>
      </c>
      <c r="V66" s="273">
        <f>SUM(Encuestas!BN66:BO66)</f>
        <v>40</v>
      </c>
      <c r="W66" s="273">
        <f>IF((J66&gt;Encuestas!BN66),"OK",J66-Encuestas!BN66)</f>
        <v>0</v>
      </c>
      <c r="X66" s="36" t="str">
        <f>IF(W66="OK",(Encuestas!BN66/Calculos!J66)*100,"")</f>
        <v/>
      </c>
      <c r="Y66" s="273" t="str">
        <f>IF(SUM(Encuestas!BP66,Encuestas!BQ66,Encuestas!BR66)=Encuestas!BN66,"OK",(SUM(Encuestas!BP66,Encuestas!BQ66,Encuestas!BR66)-Encuestas!BN66))</f>
        <v>OK</v>
      </c>
      <c r="Z66" s="273">
        <f>IF((D66&gt;Encuestas!BO66),"OK",D66-Encuestas!BO66)</f>
        <v>-1</v>
      </c>
      <c r="AA66" s="273">
        <f>IF(SUM(Encuestas!BS66,Encuestas!BT66,Encuestas!BU66)=CM66,"OK",(SUM(Encuestas!BS66,Encuestas!BT66,Encuestas!BU66)-Encuestas!BO66))</f>
        <v>0</v>
      </c>
      <c r="AB66" s="273">
        <f>((Encuestas!BP66+Encuestas!BQ66)/Encuestas!BN66)*100</f>
        <v>100</v>
      </c>
      <c r="AC66" s="273" t="str">
        <f t="shared" si="7"/>
        <v>OK</v>
      </c>
      <c r="AD66" s="273">
        <f>((Encuestas!BS66+Encuestas!BT66)/Encuestas!BO66)*100</f>
        <v>60</v>
      </c>
      <c r="AE66" s="273" t="str">
        <f t="shared" si="8"/>
        <v>OK</v>
      </c>
      <c r="AF66" s="273">
        <f t="shared" si="9"/>
        <v>0</v>
      </c>
      <c r="AG66" s="273">
        <f t="shared" si="10"/>
        <v>40</v>
      </c>
      <c r="AH66" s="273">
        <f>SUM(Encuestas!BP66,Encuestas!BS66)</f>
        <v>19</v>
      </c>
      <c r="AI66" s="273">
        <f>SUM(Encuestas!BQ66,Encuestas!BT66)</f>
        <v>19</v>
      </c>
      <c r="AJ66" s="273">
        <f>SUM(Encuestas!BR66,Encuestas!BU66)</f>
        <v>2</v>
      </c>
      <c r="AK66" s="273">
        <f t="shared" si="11"/>
        <v>95</v>
      </c>
      <c r="AL66" s="273" t="str">
        <f t="shared" si="12"/>
        <v>OK</v>
      </c>
      <c r="AM66" s="273">
        <f t="shared" si="13"/>
        <v>5</v>
      </c>
      <c r="AN66" s="273">
        <f>((Encuestas!BO66/Encuestas!BN66)*100)</f>
        <v>14.285714285714285</v>
      </c>
      <c r="AO66" s="273" t="str">
        <f t="shared" si="14"/>
        <v>OK</v>
      </c>
      <c r="AP66" s="273">
        <f>IF((Encuestas!BO66&gt;0),(((18*(Encuestas!BO66*(Encuestas!BV66/100)))+(30*(Encuestas!BO66*(Encuestas!BW66/100)))+(36*(Encuestas!BO66*(Encuestas!BX66/100))))/Encuestas!BO66),0)</f>
        <v>18</v>
      </c>
      <c r="AQ66" s="273">
        <f>SUM(Encuestas!CJ66,Encuestas!CN66)</f>
        <v>31</v>
      </c>
      <c r="AR66" s="273">
        <f>SUM(Encuestas!CK66,Encuestas!CO66)</f>
        <v>0</v>
      </c>
      <c r="AS66" s="273">
        <f>SUM(Encuestas!CL66,Encuestas!CP66)</f>
        <v>0</v>
      </c>
      <c r="AT66" s="273">
        <f>SUM(Encuestas!CM66,Encuestas!CQ66)</f>
        <v>1</v>
      </c>
      <c r="AU66" s="273">
        <f>SUM(Encuestas!CV66,Encuestas!CW66,Encuestas!DB66,Encuestas!DC66)</f>
        <v>0</v>
      </c>
      <c r="AV66" s="273">
        <f>SUM(Encuestas!CX66,Encuestas!DD66)</f>
        <v>0</v>
      </c>
      <c r="AW66" s="273">
        <f>SUM(Encuestas!CY66,Encuestas!CZ66,Encuestas!DE66,Encuestas!DF66)</f>
        <v>0</v>
      </c>
      <c r="AX66" s="273">
        <f>SUM(Encuestas!DA66,Encuestas!DG66)</f>
        <v>0</v>
      </c>
      <c r="AY66" s="273">
        <f>SUM(Encuestas!DI66,Encuestas!DK66)</f>
        <v>0</v>
      </c>
      <c r="AZ66" s="273">
        <f>SUM(Encuestas!DS66,Encuestas!DU66)</f>
        <v>0</v>
      </c>
      <c r="BA66" s="5" t="str">
        <f>IF(((AV66*Encuestas!DM66)=0),"OK",IF((Calculos!AV66*Encuestas!DM66)&gt;0,"NO",0))</f>
        <v>OK</v>
      </c>
      <c r="BB66" s="5" t="str">
        <f>IF((Calculos!AW66*Encuestas!DN66)=0,"OK", IF((Calculos!AW66*Encuestas!DN66)&gt;0,"NO",0))</f>
        <v>OK</v>
      </c>
      <c r="BC66" s="5" t="str">
        <f>IF((Calculos!AX66*Encuestas!DO66)=0,"OK",IF((Calculos!AX66*Encuestas!DO66)&gt;0,"NO",0))</f>
        <v>OK</v>
      </c>
      <c r="BD66" s="279">
        <f>SUM(Calculos!AY66,Calculos!AU66)</f>
        <v>0</v>
      </c>
      <c r="BE66" s="279">
        <f>SUM(Calculos!AV66,Encuestas!DM66)</f>
        <v>0</v>
      </c>
      <c r="BF66" s="279">
        <f>SUM(Calculos!AW66,Encuestas!DO66)</f>
        <v>0</v>
      </c>
      <c r="BG66" s="279">
        <f>SUM(Calculos!AX66,Encuestas!DQ66)</f>
        <v>0</v>
      </c>
      <c r="BH66" s="5" t="str">
        <f>IF(((Calculos!AZ66*Calculos!AQ66)=0),"OK",IF((Calculos!AZ66*Calculos!AQ66)&gt;0,"NO"))</f>
        <v>OK</v>
      </c>
      <c r="BI66" s="5" t="str">
        <f>IF((Calculos!AR66*Encuestas!DW66)=0,"OK",IF((Calculos!AR66*Encuestas!DW66)&gt;0,"NO"))</f>
        <v>OK</v>
      </c>
      <c r="BJ66" s="5" t="str">
        <f>IF((Calculos!AS66*Encuestas!DY66)=0,"OK",IF((Encuestas!DY66*Calculos!AS66)&gt;0,"NO"))</f>
        <v>OK</v>
      </c>
      <c r="BK66" s="5" t="str">
        <f>Validadores!S66</f>
        <v>OK</v>
      </c>
      <c r="BL66" s="273">
        <f t="shared" si="15"/>
        <v>31</v>
      </c>
      <c r="BM66" s="273">
        <f>SUM(AR66,Encuestas!DW66)</f>
        <v>0</v>
      </c>
      <c r="BN66" s="273">
        <f>SUM(Encuestas!DY66,Calculos!AS66)</f>
        <v>0</v>
      </c>
      <c r="BO66" s="273">
        <f>SUM(Encuestas!EA66,Calculos!AT66)</f>
        <v>1</v>
      </c>
      <c r="BP66" s="273">
        <f>SUM(Encuestas!EC66,Encuestas!ED66)</f>
        <v>0</v>
      </c>
      <c r="BQ66" s="273" t="str">
        <f>IF(Encuestas!CR66*Calculos!BP66=0,"OK",IF(Encuestas!CR66*Calculos!BP66&gt;0,"Err"))</f>
        <v>OK</v>
      </c>
      <c r="BR66" s="273" t="str">
        <f>IF(Encuestas!EE66*Encuestas!CS66=0,"OK",IF(Encuestas!EE66*Encuestas!CS66&gt;0,"Err"))</f>
        <v>OK</v>
      </c>
      <c r="BS66" s="273" t="str">
        <f>IF(Encuestas!EF66*Encuestas!CT66=0,"OK",IF(Encuestas!EF66*Encuestas!CT66&gt;0,"Err"))</f>
        <v>OK</v>
      </c>
      <c r="BT66" s="273" t="str">
        <f>IF(Encuestas!EG66*Encuestas!CU66=0,"OK",IF(Encuestas!EG66*Encuestas!CU66&gt;0,"Err"))</f>
        <v>OK</v>
      </c>
      <c r="BU66" s="273">
        <f>SUM(Encuestas!CR66,Calculos!BP66)</f>
        <v>0</v>
      </c>
      <c r="BV66" s="273">
        <f>SUM(Encuestas!EE66,Encuestas!CS66)</f>
        <v>0</v>
      </c>
      <c r="BW66" s="273">
        <f>SUM(Encuestas!EF66,Encuestas!CT66)</f>
        <v>1</v>
      </c>
      <c r="BX66" s="273">
        <f>SUM(Encuestas!EG66,Encuestas!CU66)</f>
        <v>1</v>
      </c>
      <c r="BY66" s="273" t="str">
        <f>IF(SUM(Encuestas!FD66,Encuestas!FE66)=100,"OK",0)</f>
        <v>OK</v>
      </c>
      <c r="BZ66" s="6">
        <f>SUM(Encuestas!FG66:'Encuestas'!FI66)</f>
        <v>0</v>
      </c>
      <c r="CA66" s="273">
        <f>SUM(Encuestas!FJ66:'Encuestas'!FL66)</f>
        <v>0</v>
      </c>
      <c r="CB66" s="273">
        <f>SUM(Encuestas!FM66:'Encuestas'!FO66)</f>
        <v>0</v>
      </c>
      <c r="CC66" s="273">
        <f>SUM(Encuestas!FP66:'Encuestas'!FR66)</f>
        <v>0</v>
      </c>
      <c r="CD66" s="273">
        <f>SUM(Encuestas!FS66:'Encuestas'!FU66)</f>
        <v>0</v>
      </c>
      <c r="CE66" s="273">
        <f>Encuestas!FG66+Encuestas!FJ66+Encuestas!FM66+Encuestas!FP66+Encuestas!FS66</f>
        <v>0</v>
      </c>
      <c r="CF66" s="273">
        <f>Encuestas!FH66+Encuestas!FK66+Encuestas!FN66+Encuestas!FQ66+Encuestas!FT66</f>
        <v>0</v>
      </c>
      <c r="CG66" s="273">
        <f>Encuestas!FI66+Encuestas!FL66+Encuestas!FO66+Encuestas!FR66+Encuestas!FU66</f>
        <v>0</v>
      </c>
      <c r="CH66" s="273">
        <f t="shared" si="16"/>
        <v>0</v>
      </c>
      <c r="CI66" s="273" t="e">
        <f>((Encuestas!BS3+Encuestas!BT3)/Encuestas!BO3)*100</f>
        <v>#DIV/0!</v>
      </c>
      <c r="CJ66" s="273">
        <f>((Encuestas!BT3+Encuestas!BU3)/Encuestas!BP3)*100</f>
        <v>0</v>
      </c>
      <c r="CK66" s="273">
        <f>((Encuestas!BU3+Encuestas!BV3)/Encuestas!BQ3)*100</f>
        <v>0</v>
      </c>
      <c r="CL66" s="273" t="str">
        <f>IF(AND(Encuestas!FF66="no",Calculos!CH66=0),"OK","Err")</f>
        <v>Err</v>
      </c>
      <c r="CM66" s="273">
        <f>IF(SUM(Encuestas!GB66:GF66)=100,"OK",0)</f>
        <v>0</v>
      </c>
      <c r="CN66" s="273">
        <f>IF((Encuestas!GJ66-Encuestas!GI66)&lt;=0,(Encuestas!GJ66-Encuestas!GI66)+12,(Encuestas!GJ66-Encuestas!GI66))</f>
        <v>12</v>
      </c>
      <c r="CO66" s="273">
        <f>SUM(Encuestas!GL66:GM66)</f>
        <v>0</v>
      </c>
      <c r="CP66" s="273">
        <f>SUM(Encuestas!GN66,Encuestas!GP66)</f>
        <v>0</v>
      </c>
      <c r="CQ66" s="273" t="str">
        <f>IF(SUM(Encuestas!GN66,Encuestas!GO66)=Encuestas!GL66,"OK",0)</f>
        <v>OK</v>
      </c>
      <c r="CR66" s="273" t="str">
        <f>IF(SUM(Encuestas!GP66,Encuestas!GQ66)=Encuestas!GM66,"OK",0)</f>
        <v>OK</v>
      </c>
      <c r="CS66" s="273" t="e">
        <f>((Encuestas!BS3+Encuestas!BT3)/Encuestas!BO3)*100</f>
        <v>#DIV/0!</v>
      </c>
      <c r="CT66" s="273" t="e">
        <f t="shared" ref="CT66:CT71" si="29">IF(AD3&lt;=100,"OK","Err")</f>
        <v>#DIV/0!</v>
      </c>
      <c r="CU66" s="273" t="e">
        <v>#N/A</v>
      </c>
      <c r="CV66" s="273" t="e">
        <v>#N/A</v>
      </c>
      <c r="CW66" s="273" t="e">
        <v>#N/A</v>
      </c>
      <c r="CX66" s="273" t="e">
        <v>#N/A</v>
      </c>
      <c r="CY66" s="273">
        <f>SUM(Encuestas!GR66:GS66)</f>
        <v>0</v>
      </c>
      <c r="CZ66" s="273">
        <f>IF(SUM(Encuestas!GT66:GV66)=100,"OK",0)</f>
        <v>0</v>
      </c>
      <c r="DA66" s="273" t="e">
        <v>#N/A</v>
      </c>
      <c r="DB66" s="273">
        <f>SUM(Encuestas!HL66:HO66)</f>
        <v>0</v>
      </c>
      <c r="DC66" s="273">
        <f>SUM(Encuestas!HP66,Encuestas!HR66)</f>
        <v>0</v>
      </c>
      <c r="DD66" s="273">
        <f>SUM(Encuestas!HQ66,Encuestas!HS66)</f>
        <v>0</v>
      </c>
      <c r="DE66" s="273">
        <f>SUM(Encuestas!HP66,Encuestas!HQ66)</f>
        <v>0</v>
      </c>
      <c r="DF66" s="273">
        <f>SUM(Encuestas!HR66,Encuestas!HS66)</f>
        <v>0</v>
      </c>
      <c r="DG66" s="273">
        <f t="shared" si="21"/>
        <v>0</v>
      </c>
      <c r="DH66" s="273">
        <f>IF(SUM(Encuestas!HT66:IA66)=100,"OK",0)</f>
        <v>0</v>
      </c>
      <c r="DI66" s="273">
        <f>IF(SUM(Encuestas!IB66:IH66)=100,"OK",0)</f>
        <v>0</v>
      </c>
      <c r="DJ66" s="273">
        <f>IF(SUM(Encuestas!IJ66:IK66)=100,"OK",0)</f>
        <v>0</v>
      </c>
      <c r="DK66" s="273">
        <f>SUM(Encuestas!IL66:IV66)</f>
        <v>494</v>
      </c>
      <c r="DL66" s="273">
        <f>SUM(Encuestas!IW66:IX66)</f>
        <v>0</v>
      </c>
      <c r="DM66" s="273">
        <f>SUM(Encuestas!IY66,Encuestas!JA66,Encuestas!JC66,Encuestas!JE66,Encuestas!JG66,Encuestas!JI66,Encuestas!JK66,Encuestas!JM66,Encuestas!JO66)</f>
        <v>0</v>
      </c>
      <c r="DN66" s="273">
        <f>SUM(Encuestas!IZ66,Encuestas!JB66,Encuestas!JD66,Encuestas!JF66,Encuestas!JH66,Encuestas!JJ66,Encuestas!JL66,Encuestas!JN66,Encuestas!JR66)</f>
        <v>0</v>
      </c>
      <c r="DO66" s="273">
        <f>SUM(Encuestas!KG66:KH66)</f>
        <v>0</v>
      </c>
      <c r="DP66" s="273">
        <f>SUM(Encuestas!KA66,Encuestas!KD66,Encuestas!KF66,Calculos!DO66)</f>
        <v>0</v>
      </c>
      <c r="DQ66" s="273">
        <f>SUM(Encuestas!KJ66:KL66)</f>
        <v>0</v>
      </c>
      <c r="DR66" s="273">
        <f>SUM(Encuestas!KB66,Encuestas!KC66,Encuestas!KE66,Calculos!DQ66)</f>
        <v>0</v>
      </c>
      <c r="DS66" s="273">
        <f>VLOOKUP(Encuestas!KT66,'Matriz codigos'!$A$2:$B$8,2,FALSE)</f>
        <v>2</v>
      </c>
      <c r="DT66" s="273">
        <f>VLOOKUP(Encuestas!KU66,'Matriz codigos'!$A$2:$B$8,2,FALSE)</f>
        <v>2</v>
      </c>
      <c r="DU66" s="273">
        <f>VLOOKUP(Encuestas!KV66,'Matriz codigos'!$A$2:$B$8,2,FALSE)</f>
        <v>2</v>
      </c>
      <c r="DV66" s="273">
        <f>VLOOKUP(Encuestas!KW66,'Matriz codigos'!$A$2:$B$8,2,FALSE)</f>
        <v>2</v>
      </c>
      <c r="DW66" s="273">
        <f>VLOOKUP(Encuestas!KT66,'Matriz codigos'!$A$10:$B$16,2,FALSE)</f>
        <v>3</v>
      </c>
      <c r="DX66" s="273">
        <f>VLOOKUP(Encuestas!KU66,'Matriz codigos'!$A$10:$B$16,2,FALSE)</f>
        <v>3</v>
      </c>
      <c r="DY66" s="273">
        <f>VLOOKUP(Encuestas!KV66,'Matriz codigos'!$A$10:$B$16,2,FALSE)</f>
        <v>3</v>
      </c>
      <c r="DZ66" s="273">
        <f>VLOOKUP(Encuestas!KW66,'Matriz codigos'!$A$10:$B$16,2,FALSE)</f>
        <v>3</v>
      </c>
      <c r="EA66" s="273">
        <f t="shared" si="22"/>
        <v>0</v>
      </c>
      <c r="EB66" s="273">
        <f t="shared" si="23"/>
        <v>0</v>
      </c>
      <c r="EC66" s="273">
        <f t="shared" si="24"/>
        <v>100</v>
      </c>
      <c r="ED66" s="273">
        <f t="shared" si="25"/>
        <v>0</v>
      </c>
      <c r="EE66" s="273" t="str">
        <f t="shared" si="26"/>
        <v>OK</v>
      </c>
      <c r="EF66" s="273">
        <f>VLOOKUP(Encuestas!MR66,'Matriz codigos'!$A$18:$B$20,2,FALSE)</f>
        <v>1</v>
      </c>
      <c r="EG66" s="273">
        <f>VLOOKUP(Encuestas!MT66,'Matriz codigos'!$A$23:$B$26,2,FALSE)</f>
        <v>0</v>
      </c>
      <c r="EH66" s="273">
        <f>VLOOKUP(Encuestas!MU66,'Matriz codigos'!$A$23:$B$26,2,FALSE)</f>
        <v>0</v>
      </c>
      <c r="EI66" s="273">
        <f>VLOOKUP(Encuestas!MV66,'Matriz codigos'!$A$23:$B$26,2,FALSE)</f>
        <v>0</v>
      </c>
      <c r="EJ66" s="273">
        <f>VLOOKUP(Encuestas!MW66,'Matriz codigos'!$A$23:$B$26,2,FALSE)</f>
        <v>2</v>
      </c>
      <c r="EK66" s="273">
        <f>VLOOKUP(Encuestas!MX66,'Matriz codigos'!$A$23:$B$26,2,FALSE)</f>
        <v>0</v>
      </c>
      <c r="EL66" s="273">
        <f>VLOOKUP(Encuestas!MY66,'Matriz codigos'!$A$23:$B$26,2,FALSE)</f>
        <v>0</v>
      </c>
      <c r="EM66" s="273">
        <f>VLOOKUP(Encuestas!MZ66,'Matriz codigos'!$A$23:$B$26,2,FALSE)</f>
        <v>0</v>
      </c>
      <c r="EN66" s="273">
        <f>VLOOKUP(Encuestas!NA66,'Matriz codigos'!$A$23:$B$26,2,FALSE)</f>
        <v>0</v>
      </c>
      <c r="EO66" s="273">
        <f>SUM(Encuestas!NW66,Encuestas!OC66,Encuestas!OI66,Encuestas!OO66,Encuestas!OU66,Encuestas!PA66,Encuestas!PG66)</f>
        <v>0</v>
      </c>
      <c r="EP66" s="273">
        <f>SUM(Encuestas!NX66,Encuestas!OD66,Encuestas!OJ66,Encuestas!OP66,Encuestas!OV66,Encuestas!PB66,Encuestas!PH66)</f>
        <v>0</v>
      </c>
      <c r="EQ66" s="273">
        <f>SUM(Encuestas!NW66:NX66)</f>
        <v>0</v>
      </c>
      <c r="ER66" s="273">
        <f>SUM(Encuestas!OC66:OD66)</f>
        <v>0</v>
      </c>
      <c r="ES66" s="273">
        <f>SUM(Encuestas!OI66:OJ66)</f>
        <v>0</v>
      </c>
      <c r="ET66" s="273">
        <f>SUM(Encuestas!OO66:OP66)</f>
        <v>0</v>
      </c>
      <c r="EU66" s="273">
        <f>SUM(Encuestas!OU66:OV66)</f>
        <v>0</v>
      </c>
      <c r="EV66" s="273">
        <f>SUM(Encuestas!PA66:PB66)</f>
        <v>0</v>
      </c>
      <c r="EW66" s="273">
        <f>SUM(Encuestas!PG66:PH66)</f>
        <v>0</v>
      </c>
    </row>
    <row r="67" spans="1:153" x14ac:dyDescent="0.25">
      <c r="A67" s="273">
        <f>Encuestas!A67</f>
        <v>112020068</v>
      </c>
      <c r="B67" s="273">
        <f>SUM(Encuestas!Z67:AB67)</f>
        <v>0</v>
      </c>
      <c r="C67" s="273">
        <f>SUM(Encuestas!AC67:AE67)</f>
        <v>0</v>
      </c>
      <c r="D67" s="273">
        <f t="shared" si="1"/>
        <v>0</v>
      </c>
      <c r="E67" s="273">
        <f>SUM(Encuestas!AF67:AH67)</f>
        <v>0</v>
      </c>
      <c r="F67" s="273">
        <f>SUM(Encuestas!AI67:AK67)</f>
        <v>0</v>
      </c>
      <c r="G67" s="273">
        <f t="shared" si="2"/>
        <v>0</v>
      </c>
      <c r="H67" s="273">
        <f>SUM(Encuestas!AL67:AN67)</f>
        <v>0</v>
      </c>
      <c r="I67" s="273">
        <f>SUM(Encuestas!AO67:AQ67)</f>
        <v>0</v>
      </c>
      <c r="J67" s="273">
        <f>SUM(Encuestas!W67:Y67)</f>
        <v>0</v>
      </c>
      <c r="K67" s="273">
        <f>SUM(Encuestas!W67,Encuestas!Z67,Encuestas!AC67,Encuestas!AF67,Encuestas!AI67,Encuestas!AL67,Encuestas!AO67)</f>
        <v>0</v>
      </c>
      <c r="L67" s="273" t="e">
        <f>((Encuestas!BS3+Encuestas!BT3)/Encuestas!BO3)*100</f>
        <v>#DIV/0!</v>
      </c>
      <c r="M67" s="273">
        <f>SUM(Encuestas!X67,Encuestas!AA67,Encuestas!AD67,Encuestas!AG67,Encuestas!AJ67,Encuestas!AM67,Encuestas!AP67)</f>
        <v>0</v>
      </c>
      <c r="N67" s="273" t="e">
        <f>((Encuestas!BS3+Encuestas!BT3)/Encuestas!BO3)*100</f>
        <v>#DIV/0!</v>
      </c>
      <c r="O67" s="273">
        <f>SUM(Encuestas!Y67,Encuestas!AB67,Encuestas!AE67,Encuestas!AH67,Encuestas!AK67,Encuestas!AN67,Encuestas!AQ67)</f>
        <v>0</v>
      </c>
      <c r="P67" s="273" t="e">
        <f>((Encuestas!BS3+Encuestas!BT3)/Encuestas!BO3)*100</f>
        <v>#DIV/0!</v>
      </c>
      <c r="Q67" s="273">
        <f t="shared" si="6"/>
        <v>0</v>
      </c>
      <c r="R67" s="273">
        <f>SUM(Encuestas!BG67:BI67)</f>
        <v>0</v>
      </c>
      <c r="S67" s="273">
        <f>100-SUM(Encuestas!BB67:BI67)</f>
        <v>100</v>
      </c>
      <c r="T67" s="273">
        <f>SUM(Encuestas!BB67:BF67,Calculos!R67:S67)</f>
        <v>100</v>
      </c>
      <c r="U67" s="279">
        <f>IF((Encuestas!BL67&lt;Encuestas!BK67),(Encuestas!BL67+13)-Encuestas!BK67,(Encuestas!BL67-Encuestas!BK67)+1)</f>
        <v>1</v>
      </c>
      <c r="V67" s="273">
        <f>SUM(Encuestas!BN67:BO67)</f>
        <v>0</v>
      </c>
      <c r="W67" s="273">
        <f>IF((J67&gt;Encuestas!BN67),"OK",J67-Encuestas!BN67)</f>
        <v>0</v>
      </c>
      <c r="X67" s="36" t="str">
        <f>IF(W67="OK",(Encuestas!BN67/Calculos!J67)*100,"")</f>
        <v/>
      </c>
      <c r="Y67" s="273" t="str">
        <f>IF(SUM(Encuestas!BP67,Encuestas!BQ67,Encuestas!BR67)=Encuestas!BN67,"OK",(SUM(Encuestas!BP67,Encuestas!BQ67,Encuestas!BR67)-Encuestas!BN67))</f>
        <v>OK</v>
      </c>
      <c r="Z67" s="273">
        <f>IF((D67&gt;Encuestas!BO67),"OK",D67-Encuestas!BO67)</f>
        <v>0</v>
      </c>
      <c r="AA67" s="273" t="str">
        <f>IF(SUM(Encuestas!BS67,Encuestas!BT67,Encuestas!BU67)=CM67,"OK",(SUM(Encuestas!BS67,Encuestas!BT67,Encuestas!BU67)-Encuestas!BO67))</f>
        <v>OK</v>
      </c>
      <c r="AB67" s="273" t="e">
        <f>((Encuestas!BS3+Encuestas!BT3)/Encuestas!BO3)*100</f>
        <v>#DIV/0!</v>
      </c>
      <c r="AC67" s="273" t="e">
        <f>IF(AD3&lt;=100,"OK","Err")</f>
        <v>#DIV/0!</v>
      </c>
      <c r="AD67" s="273" t="e">
        <v>#N/A</v>
      </c>
      <c r="AE67" s="273" t="e">
        <v>#N/A</v>
      </c>
      <c r="AF67" s="273" t="e">
        <v>#N/A</v>
      </c>
      <c r="AG67" s="273" t="e">
        <f>((Encuestas!BS3+Encuestas!BT3)/Encuestas!BO3)*100</f>
        <v>#DIV/0!</v>
      </c>
      <c r="AH67" s="273">
        <f>SUM(Encuestas!BP67,Encuestas!BS67)</f>
        <v>0</v>
      </c>
      <c r="AI67" s="273">
        <f>SUM(Encuestas!BQ67,Encuestas!BT67)</f>
        <v>0</v>
      </c>
      <c r="AJ67" s="273">
        <f>SUM(Encuestas!BR67,Encuestas!BU67)</f>
        <v>0</v>
      </c>
      <c r="AK67" s="273" t="e">
        <f>((Encuestas!BS3+Encuestas!BT3)/Encuestas!BO3)*100</f>
        <v>#DIV/0!</v>
      </c>
      <c r="AL67" s="273">
        <f>((Encuestas!BT3+Encuestas!BU3)/Encuestas!BP3)*100</f>
        <v>0</v>
      </c>
      <c r="AM67" s="273">
        <f>((Encuestas!BU3+Encuestas!BV3)/Encuestas!BQ3)*100</f>
        <v>0</v>
      </c>
      <c r="AN67" s="273">
        <f>((Encuestas!BV3+Encuestas!BW3)/Encuestas!BR3)*100</f>
        <v>0</v>
      </c>
      <c r="AO67" s="273" t="e">
        <f>((Encuestas!BW3+Encuestas!BX3)/Encuestas!BS3)*100</f>
        <v>#DIV/0!</v>
      </c>
      <c r="AP67" s="273">
        <f>IF((Encuestas!BO67&gt;0),(((18*(Encuestas!BO67*(Encuestas!BV67/100)))+(30*(Encuestas!BO67*(Encuestas!BW67/100)))+(36*(Encuestas!BO67*(Encuestas!BX67/100))))/Encuestas!BO67),0)</f>
        <v>0</v>
      </c>
      <c r="AQ67" s="273">
        <f>SUM(Encuestas!CJ67,Encuestas!CN67)</f>
        <v>0</v>
      </c>
      <c r="AR67" s="273">
        <f>SUM(Encuestas!CK67,Encuestas!CO67)</f>
        <v>0</v>
      </c>
      <c r="AS67" s="273">
        <f>SUM(Encuestas!CL67,Encuestas!CP67)</f>
        <v>0</v>
      </c>
      <c r="AT67" s="273">
        <f>SUM(Encuestas!CM67,Encuestas!CQ67)</f>
        <v>0</v>
      </c>
      <c r="AU67" s="273">
        <f>SUM(Encuestas!CV67,Encuestas!CW67,Encuestas!DB67,Encuestas!DC67)</f>
        <v>0</v>
      </c>
      <c r="AV67" s="273">
        <f>SUM(Encuestas!CX67,Encuestas!DD67)</f>
        <v>0</v>
      </c>
      <c r="AW67" s="273">
        <f>SUM(Encuestas!CY67,Encuestas!CZ67,Encuestas!DE67,Encuestas!DF67)</f>
        <v>0</v>
      </c>
      <c r="AX67" s="273">
        <f>SUM(Encuestas!DA67,Encuestas!DG67)</f>
        <v>0</v>
      </c>
      <c r="AY67" s="273">
        <f>SUM(Encuestas!DI67,Encuestas!DK67)</f>
        <v>0</v>
      </c>
      <c r="AZ67" s="273">
        <f>SUM(Encuestas!DS67,Encuestas!DU67)</f>
        <v>0</v>
      </c>
      <c r="BA67" s="5" t="str">
        <f>IF(((AV67*Encuestas!DM67)=0),"OK",IF((Calculos!AV67*Encuestas!DM67)&gt;0,"NO",0))</f>
        <v>OK</v>
      </c>
      <c r="BB67" s="5" t="str">
        <f>IF((Calculos!AW67*Encuestas!DN67)=0,"OK", IF((Calculos!AW67*Encuestas!DN67)&gt;0,"NO",0))</f>
        <v>OK</v>
      </c>
      <c r="BC67" s="5" t="str">
        <f>IF((Calculos!AX67*Encuestas!DO67)=0,"OK",IF((Calculos!AX67*Encuestas!DO67)&gt;0,"NO",0))</f>
        <v>OK</v>
      </c>
      <c r="BD67" s="279">
        <f>SUM(Calculos!AY67,Calculos!AU67)</f>
        <v>0</v>
      </c>
      <c r="BE67" s="279">
        <f>SUM(Calculos!AV67,Encuestas!DM67)</f>
        <v>0</v>
      </c>
      <c r="BF67" s="279">
        <f>SUM(Calculos!AW67,Encuestas!DO67)</f>
        <v>0</v>
      </c>
      <c r="BG67" s="279">
        <f>SUM(Calculos!AX67,Encuestas!DQ67)</f>
        <v>0</v>
      </c>
      <c r="BH67" s="5" t="str">
        <f>IF(((Calculos!AZ67*Calculos!AQ67)=0),"OK",IF((Calculos!AZ67*Calculos!AQ67)&gt;0,"NO"))</f>
        <v>OK</v>
      </c>
      <c r="BI67" s="5" t="str">
        <f>IF((Calculos!AR67*Encuestas!DW67)=0,"OK",IF((Calculos!AR67*Encuestas!DW67)&gt;0,"NO"))</f>
        <v>OK</v>
      </c>
      <c r="BJ67" s="5" t="str">
        <f>IF((Calculos!AS67*Encuestas!DY67)=0,"OK",IF((Encuestas!DY67*Calculos!AS67)&gt;0,"NO"))</f>
        <v>OK</v>
      </c>
      <c r="BK67" s="5" t="str">
        <f>Validadores!S67</f>
        <v>OK</v>
      </c>
      <c r="BL67" s="273">
        <f t="shared" si="15"/>
        <v>0</v>
      </c>
      <c r="BM67" s="273">
        <f>SUM(AR67,Encuestas!DW67)</f>
        <v>0</v>
      </c>
      <c r="BN67" s="273">
        <f>SUM(Encuestas!DY67,Calculos!AS67)</f>
        <v>0</v>
      </c>
      <c r="BO67" s="273">
        <f>SUM(Encuestas!EA67,Calculos!AT67)</f>
        <v>0</v>
      </c>
      <c r="BP67" s="273">
        <f>SUM(Encuestas!EC67,Encuestas!ED67)</f>
        <v>0</v>
      </c>
      <c r="BQ67" s="273" t="str">
        <f>IF(Encuestas!CR67*Calculos!BP67=0,"OK",IF(Encuestas!CR67*Calculos!BP67&gt;0,"Err"))</f>
        <v>OK</v>
      </c>
      <c r="BR67" s="273" t="str">
        <f>IF(Encuestas!EE67*Encuestas!CS67=0,"OK",IF(Encuestas!EE67*Encuestas!CS67&gt;0,"Err"))</f>
        <v>OK</v>
      </c>
      <c r="BS67" s="273" t="str">
        <f>IF(Encuestas!EF67*Encuestas!CT67=0,"OK",IF(Encuestas!EF67*Encuestas!CT67&gt;0,"Err"))</f>
        <v>OK</v>
      </c>
      <c r="BT67" s="273" t="str">
        <f>IF(Encuestas!EG67*Encuestas!CU67=0,"OK",IF(Encuestas!EG67*Encuestas!CU67&gt;0,"Err"))</f>
        <v>OK</v>
      </c>
      <c r="BU67" s="273">
        <f>SUM(Encuestas!CR67,Calculos!BP67)</f>
        <v>0</v>
      </c>
      <c r="BV67" s="273">
        <f>SUM(Encuestas!EE67,Encuestas!CS67)</f>
        <v>0</v>
      </c>
      <c r="BW67" s="273">
        <f>SUM(Encuestas!EF67,Encuestas!CT67)</f>
        <v>0</v>
      </c>
      <c r="BX67" s="273">
        <f>SUM(Encuestas!EG67,Encuestas!CU67)</f>
        <v>0</v>
      </c>
      <c r="BY67" s="273">
        <f>IF(SUM(Encuestas!FD67,Encuestas!FE67)=100,"OK",0)</f>
        <v>0</v>
      </c>
      <c r="BZ67" s="6">
        <f>SUM(Encuestas!FG67:'Encuestas'!FI67)</f>
        <v>0</v>
      </c>
      <c r="CA67" s="273">
        <f>SUM(Encuestas!FJ67:'Encuestas'!FL67)</f>
        <v>0</v>
      </c>
      <c r="CB67" s="273">
        <f>SUM(Encuestas!FM67:'Encuestas'!FO67)</f>
        <v>0</v>
      </c>
      <c r="CC67" s="273">
        <f>SUM(Encuestas!FP67:'Encuestas'!FR67)</f>
        <v>0</v>
      </c>
      <c r="CD67" s="273">
        <f>SUM(Encuestas!FS67:'Encuestas'!FU67)</f>
        <v>0</v>
      </c>
      <c r="CE67" s="273">
        <f>Encuestas!FG67+Encuestas!FJ67+Encuestas!FM67+Encuestas!FP67+Encuestas!FS67</f>
        <v>0</v>
      </c>
      <c r="CF67" s="273">
        <f>Encuestas!FH67+Encuestas!FK67+Encuestas!FN67+Encuestas!FQ67+Encuestas!FT67</f>
        <v>0</v>
      </c>
      <c r="CG67" s="273">
        <f>Encuestas!FI67+Encuestas!FL67+Encuestas!FO67+Encuestas!FR67+Encuestas!FU67</f>
        <v>0</v>
      </c>
      <c r="CH67" s="273">
        <f t="shared" si="16"/>
        <v>0</v>
      </c>
      <c r="CI67" s="273" t="e">
        <f>IF(AD3&lt;=100,"OK","Err")</f>
        <v>#DIV/0!</v>
      </c>
      <c r="CJ67" s="273" t="e">
        <f>IF(AE3&lt;=100,"OK","Err")</f>
        <v>#DIV/0!</v>
      </c>
      <c r="CK67" s="273" t="str">
        <f>IF(AF3&lt;=100,"OK","Err")</f>
        <v>OK</v>
      </c>
      <c r="CL67" s="273" t="str">
        <f>IF(AND(Encuestas!FF67="no",Calculos!CH67=0),"OK","Err")</f>
        <v>Err</v>
      </c>
      <c r="CM67" s="273">
        <f>IF(SUM(Encuestas!GB67:GF67)=100,"OK",0)</f>
        <v>0</v>
      </c>
      <c r="CN67" s="273">
        <f>IF((Encuestas!GJ67-Encuestas!GI67)&lt;=0,(Encuestas!GJ67-Encuestas!GI67)+12,(Encuestas!GJ67-Encuestas!GI67))</f>
        <v>12</v>
      </c>
      <c r="CO67" s="273">
        <f>SUM(Encuestas!GL67:GM67)</f>
        <v>0</v>
      </c>
      <c r="CP67" s="273">
        <f>SUM(Encuestas!GN67,Encuestas!GP67)</f>
        <v>0</v>
      </c>
      <c r="CQ67" s="273" t="str">
        <f>IF(SUM(Encuestas!GN67,Encuestas!GO67)=Encuestas!GL67,"OK",0)</f>
        <v>OK</v>
      </c>
      <c r="CR67" s="273" t="str">
        <f>IF(SUM(Encuestas!GP67,Encuestas!GQ67)=Encuestas!GM67,"OK",0)</f>
        <v>OK</v>
      </c>
      <c r="CS67" s="273">
        <f>((Encuestas!BS4+Encuestas!BT4)/Encuestas!BO4)*100</f>
        <v>100</v>
      </c>
      <c r="CT67" s="273" t="str">
        <f t="shared" si="29"/>
        <v>OK</v>
      </c>
      <c r="CU67" s="273" t="e">
        <v>#N/A</v>
      </c>
      <c r="CV67" s="273" t="e">
        <v>#N/A</v>
      </c>
      <c r="CW67" s="273" t="e">
        <v>#N/A</v>
      </c>
      <c r="CX67" s="273" t="e">
        <v>#N/A</v>
      </c>
      <c r="CY67" s="273">
        <f>SUM(Encuestas!GR67:GS67)</f>
        <v>0</v>
      </c>
      <c r="CZ67" s="273">
        <f>IF(SUM(Encuestas!GT67:GV67)=100,"OK",0)</f>
        <v>0</v>
      </c>
      <c r="DA67" s="273" t="e">
        <v>#N/A</v>
      </c>
      <c r="DB67" s="273">
        <f>SUM(Encuestas!HL67:HO67)</f>
        <v>0</v>
      </c>
      <c r="DC67" s="273">
        <f>SUM(Encuestas!HP67,Encuestas!HR67)</f>
        <v>0</v>
      </c>
      <c r="DD67" s="273">
        <f>SUM(Encuestas!HQ67,Encuestas!HS67)</f>
        <v>0</v>
      </c>
      <c r="DE67" s="273">
        <f>SUM(Encuestas!HP67,Encuestas!HQ67)</f>
        <v>0</v>
      </c>
      <c r="DF67" s="273">
        <f>SUM(Encuestas!HR67,Encuestas!HS67)</f>
        <v>0</v>
      </c>
      <c r="DG67" s="273">
        <f t="shared" si="21"/>
        <v>0</v>
      </c>
      <c r="DH67" s="273">
        <f>IF(SUM(Encuestas!HT67:IA67)=100,"OK",0)</f>
        <v>0</v>
      </c>
      <c r="DI67" s="273">
        <f>IF(SUM(Encuestas!IB67:IH67)=100,"OK",0)</f>
        <v>0</v>
      </c>
      <c r="DJ67" s="273">
        <f>IF(SUM(Encuestas!IJ67:IK67)=100,"OK",0)</f>
        <v>0</v>
      </c>
      <c r="DK67" s="273">
        <f>SUM(Encuestas!IL67:IV67)</f>
        <v>970</v>
      </c>
      <c r="DL67" s="273">
        <f>SUM(Encuestas!IW67:IX67)</f>
        <v>0</v>
      </c>
      <c r="DM67" s="273">
        <f>SUM(Encuestas!IY67,Encuestas!JA67,Encuestas!JC67,Encuestas!JE67,Encuestas!JG67,Encuestas!JI67,Encuestas!JK67,Encuestas!JM67,Encuestas!JO67)</f>
        <v>0</v>
      </c>
      <c r="DN67" s="273">
        <f>SUM(Encuestas!IZ67,Encuestas!JB67,Encuestas!JD67,Encuestas!JF67,Encuestas!JH67,Encuestas!JJ67,Encuestas!JL67,Encuestas!JN67,Encuestas!JR67)</f>
        <v>0</v>
      </c>
      <c r="DO67" s="273">
        <f>SUM(Encuestas!KG67:KH67)</f>
        <v>0</v>
      </c>
      <c r="DP67" s="273">
        <f>SUM(Encuestas!KA67,Encuestas!KD67,Encuestas!KF67,Calculos!DO67)</f>
        <v>0</v>
      </c>
      <c r="DQ67" s="273">
        <f>SUM(Encuestas!KJ67:KL67)</f>
        <v>0</v>
      </c>
      <c r="DR67" s="273">
        <f>SUM(Encuestas!KB67,Encuestas!KC67,Encuestas!KE67,Calculos!DQ67)</f>
        <v>0</v>
      </c>
      <c r="DS67" s="273">
        <f>VLOOKUP(Encuestas!KT67,'Matriz codigos'!$A$2:$B$8,2,FALSE)</f>
        <v>2</v>
      </c>
      <c r="DT67" s="273">
        <f>VLOOKUP(Encuestas!KU67,'Matriz codigos'!$A$2:$B$8,2,FALSE)</f>
        <v>2</v>
      </c>
      <c r="DU67" s="273">
        <f>VLOOKUP(Encuestas!KV67,'Matriz codigos'!$A$2:$B$8,2,FALSE)</f>
        <v>2</v>
      </c>
      <c r="DV67" s="273">
        <f>VLOOKUP(Encuestas!KW67,'Matriz codigos'!$A$2:$B$8,2,FALSE)</f>
        <v>2</v>
      </c>
      <c r="DW67" s="273">
        <f>VLOOKUP(Encuestas!KT67,'Matriz codigos'!$A$10:$B$16,2,FALSE)</f>
        <v>3</v>
      </c>
      <c r="DX67" s="273">
        <f>VLOOKUP(Encuestas!KU67,'Matriz codigos'!$A$10:$B$16,2,FALSE)</f>
        <v>3</v>
      </c>
      <c r="DY67" s="273">
        <f>VLOOKUP(Encuestas!KV67,'Matriz codigos'!$A$10:$B$16,2,FALSE)</f>
        <v>3</v>
      </c>
      <c r="DZ67" s="273">
        <f>VLOOKUP(Encuestas!KW67,'Matriz codigos'!$A$10:$B$16,2,FALSE)</f>
        <v>3</v>
      </c>
      <c r="EA67" s="273">
        <f t="shared" si="22"/>
        <v>0</v>
      </c>
      <c r="EB67" s="273">
        <f t="shared" si="23"/>
        <v>0</v>
      </c>
      <c r="EC67" s="273">
        <f t="shared" si="24"/>
        <v>100</v>
      </c>
      <c r="ED67" s="273">
        <f t="shared" si="25"/>
        <v>0</v>
      </c>
      <c r="EE67" s="273" t="str">
        <f t="shared" si="26"/>
        <v>OK</v>
      </c>
      <c r="EF67" s="273">
        <f>VLOOKUP(Encuestas!MR67,'Matriz codigos'!$A$18:$B$20,2,FALSE)</f>
        <v>0</v>
      </c>
      <c r="EG67" s="273">
        <f>VLOOKUP(Encuestas!MT67,'Matriz codigos'!$A$23:$B$26,2,FALSE)</f>
        <v>0</v>
      </c>
      <c r="EH67" s="273">
        <f>VLOOKUP(Encuestas!MU67,'Matriz codigos'!$A$23:$B$26,2,FALSE)</f>
        <v>0</v>
      </c>
      <c r="EI67" s="273">
        <f>VLOOKUP(Encuestas!MV67,'Matriz codigos'!$A$23:$B$26,2,FALSE)</f>
        <v>0</v>
      </c>
      <c r="EJ67" s="273">
        <f>VLOOKUP(Encuestas!MW67,'Matriz codigos'!$A$23:$B$26,2,FALSE)</f>
        <v>0</v>
      </c>
      <c r="EK67" s="273">
        <f>VLOOKUP(Encuestas!MX67,'Matriz codigos'!$A$23:$B$26,2,FALSE)</f>
        <v>0</v>
      </c>
      <c r="EL67" s="273">
        <f>VLOOKUP(Encuestas!MY67,'Matriz codigos'!$A$23:$B$26,2,FALSE)</f>
        <v>0</v>
      </c>
      <c r="EM67" s="273">
        <f>VLOOKUP(Encuestas!MZ67,'Matriz codigos'!$A$23:$B$26,2,FALSE)</f>
        <v>0</v>
      </c>
      <c r="EN67" s="273">
        <f>VLOOKUP(Encuestas!NA67,'Matriz codigos'!$A$23:$B$26,2,FALSE)</f>
        <v>0</v>
      </c>
      <c r="EO67" s="273">
        <f>SUM(Encuestas!NW67,Encuestas!OC67,Encuestas!OI67,Encuestas!OO67,Encuestas!OU67,Encuestas!PA67,Encuestas!PG67)</f>
        <v>0</v>
      </c>
      <c r="EP67" s="273">
        <f>SUM(Encuestas!NX67,Encuestas!OD67,Encuestas!OJ67,Encuestas!OP67,Encuestas!OV67,Encuestas!PB67,Encuestas!PH67)</f>
        <v>0</v>
      </c>
      <c r="EQ67" s="273">
        <f>SUM(Encuestas!NW67:NX67)</f>
        <v>0</v>
      </c>
      <c r="ER67" s="273">
        <f>SUM(Encuestas!OC67:OD67)</f>
        <v>0</v>
      </c>
      <c r="ES67" s="273">
        <f>SUM(Encuestas!OI67:OJ67)</f>
        <v>0</v>
      </c>
      <c r="ET67" s="273">
        <f>SUM(Encuestas!OO67:OP67)</f>
        <v>0</v>
      </c>
      <c r="EU67" s="273">
        <f>SUM(Encuestas!OU67:OV67)</f>
        <v>0</v>
      </c>
      <c r="EV67" s="273">
        <f>SUM(Encuestas!PA67:PB67)</f>
        <v>0</v>
      </c>
      <c r="EW67" s="273">
        <f>SUM(Encuestas!PG67:PH67)</f>
        <v>0</v>
      </c>
    </row>
    <row r="68" spans="1:153" x14ac:dyDescent="0.25">
      <c r="A68" s="273">
        <f>Encuestas!A68</f>
        <v>111020194</v>
      </c>
      <c r="B68" s="273">
        <f>SUM(Encuestas!Z68:AB68)</f>
        <v>2</v>
      </c>
      <c r="C68" s="273">
        <f>SUM(Encuestas!AC68:AE68)</f>
        <v>8</v>
      </c>
      <c r="D68" s="273">
        <f t="shared" ref="D68:D131" si="30">SUM(B68:C68)</f>
        <v>10</v>
      </c>
      <c r="E68" s="273">
        <f>SUM(Encuestas!AF68:AH68)</f>
        <v>0</v>
      </c>
      <c r="F68" s="273">
        <f>SUM(Encuestas!AI68:AK68)</f>
        <v>0</v>
      </c>
      <c r="G68" s="273">
        <f t="shared" ref="G68:G131" si="31">SUM(E68:F68)</f>
        <v>0</v>
      </c>
      <c r="H68" s="273">
        <f>SUM(Encuestas!AL68:AN68)</f>
        <v>2</v>
      </c>
      <c r="I68" s="273">
        <f>SUM(Encuestas!AO68:AQ68)</f>
        <v>0</v>
      </c>
      <c r="J68" s="273">
        <f>SUM(Encuestas!W68:Y68)</f>
        <v>30</v>
      </c>
      <c r="K68" s="273">
        <f>SUM(Encuestas!W68,Encuestas!Z68,Encuestas!AC68,Encuestas!AF68,Encuestas!AI68,Encuestas!AL68,Encuestas!AO68)</f>
        <v>42</v>
      </c>
      <c r="L68" s="273">
        <f t="shared" ref="L68:L131" si="32">(K68*100)/Q68</f>
        <v>100</v>
      </c>
      <c r="M68" s="273">
        <f>SUM(Encuestas!X68,Encuestas!AA68,Encuestas!AD68,Encuestas!AG68,Encuestas!AJ68,Encuestas!AM68,Encuestas!AP68)</f>
        <v>0</v>
      </c>
      <c r="N68" s="273">
        <f t="shared" ref="N68:N131" si="33">(M68*100)/Q68</f>
        <v>0</v>
      </c>
      <c r="O68" s="273">
        <f>SUM(Encuestas!Y68,Encuestas!AB68,Encuestas!AE68,Encuestas!AH68,Encuestas!AK68,Encuestas!AN68,Encuestas!AQ68)</f>
        <v>0</v>
      </c>
      <c r="P68" s="273">
        <f t="shared" ref="P68:P131" si="34">(O68*100)/Q68</f>
        <v>0</v>
      </c>
      <c r="Q68" s="273">
        <f t="shared" ref="Q68:Q131" si="35">SUM(K68,M68,O68)</f>
        <v>42</v>
      </c>
      <c r="R68" s="273">
        <f>SUM(Encuestas!BG68:BI68)</f>
        <v>0</v>
      </c>
      <c r="S68" s="273">
        <f>100-SUM(Encuestas!BB68:BI68)</f>
        <v>0</v>
      </c>
      <c r="T68" s="273">
        <f>SUM(Encuestas!BB68:BF68,Calculos!R68:S68)</f>
        <v>100</v>
      </c>
      <c r="U68" s="279">
        <f>IF((Encuestas!BL68&lt;Encuestas!BK68),(Encuestas!BL68+13)-Encuestas!BK68,(Encuestas!BL68-Encuestas!BK68)+1)</f>
        <v>1</v>
      </c>
      <c r="V68" s="273">
        <f>SUM(Encuestas!BN68:BO68)</f>
        <v>30</v>
      </c>
      <c r="W68" s="273">
        <f>IF((J68&gt;Encuestas!BN68),"OK",J68-Encuestas!BN68)</f>
        <v>0</v>
      </c>
      <c r="X68" s="36" t="str">
        <f>IF(W68="OK",(Encuestas!BN68/Calculos!J68)*100,"")</f>
        <v/>
      </c>
      <c r="Y68" s="273" t="str">
        <f>IF(SUM(Encuestas!BP68,Encuestas!BQ68,Encuestas!BR68)=Encuestas!BN68,"OK",(SUM(Encuestas!BP68,Encuestas!BQ68,Encuestas!BR68)-Encuestas!BN68))</f>
        <v>OK</v>
      </c>
      <c r="Z68" s="273" t="str">
        <f>IF((D68&gt;Encuestas!BO68),"OK",D68-Encuestas!BO68)</f>
        <v>OK</v>
      </c>
      <c r="AA68" s="273" t="str">
        <f>IF(SUM(Encuestas!BS68,Encuestas!BT68,Encuestas!BU68)=CM68,"OK",(SUM(Encuestas!BS68,Encuestas!BT68,Encuestas!BU68)-Encuestas!BO68))</f>
        <v>OK</v>
      </c>
      <c r="AB68" s="273">
        <f>((Encuestas!BP68+Encuestas!BQ68)/Encuestas!BN68)*100</f>
        <v>0</v>
      </c>
      <c r="AC68" s="273" t="str">
        <f t="shared" ref="AC68:AC131" si="36">IF(AB68&lt;=100,"OK","Err")</f>
        <v>OK</v>
      </c>
      <c r="AD68" s="273" t="e">
        <f>((Encuestas!BS3+Encuestas!BT3)/Encuestas!BO3)*100</f>
        <v>#DIV/0!</v>
      </c>
      <c r="AE68" s="273" t="e">
        <f>IF(AD3&lt;=100,"OK","Err")</f>
        <v>#DIV/0!</v>
      </c>
      <c r="AF68" s="273">
        <f t="shared" ref="AF68:AF131" si="37">100-AB68</f>
        <v>100</v>
      </c>
      <c r="AG68" s="273">
        <f>((Encuestas!BS4+Encuestas!BT4)/Encuestas!BO4)*100</f>
        <v>100</v>
      </c>
      <c r="AH68" s="273">
        <f>SUM(Encuestas!BP68,Encuestas!BS68)</f>
        <v>0</v>
      </c>
      <c r="AI68" s="273">
        <f>SUM(Encuestas!BQ68,Encuestas!BT68)</f>
        <v>0</v>
      </c>
      <c r="AJ68" s="273">
        <f>SUM(Encuestas!BR68,Encuestas!BU68)</f>
        <v>30</v>
      </c>
      <c r="AK68" s="273">
        <f t="shared" ref="AK68:AK131" si="38">((AH68+AI68)/V68)*100</f>
        <v>0</v>
      </c>
      <c r="AL68" s="273" t="str">
        <f t="shared" ref="AL68:AL131" si="39">IF(AK68&lt;=100,"OK","Err")</f>
        <v>OK</v>
      </c>
      <c r="AM68" s="273">
        <f t="shared" ref="AM68:AM131" si="40">(100-AK68)</f>
        <v>100</v>
      </c>
      <c r="AN68" s="273">
        <f>((Encuestas!BO68/Encuestas!BN68)*100)</f>
        <v>0</v>
      </c>
      <c r="AO68" s="273" t="str">
        <f t="shared" ref="AO68:AO131" si="41">IF(AN68&gt;0,"OK","")</f>
        <v/>
      </c>
      <c r="AP68" s="273">
        <f>IF((Encuestas!BO68&gt;0),(((18*(Encuestas!BO68*(Encuestas!BV68/100)))+(30*(Encuestas!BO68*(Encuestas!BW68/100)))+(36*(Encuestas!BO68*(Encuestas!BX68/100))))/Encuestas!BO68),0)</f>
        <v>0</v>
      </c>
      <c r="AQ68" s="273">
        <f>SUM(Encuestas!CJ68,Encuestas!CN68)</f>
        <v>10</v>
      </c>
      <c r="AR68" s="273">
        <f>SUM(Encuestas!CK68,Encuestas!CO68)</f>
        <v>0</v>
      </c>
      <c r="AS68" s="273">
        <f>SUM(Encuestas!CL68,Encuestas!CP68)</f>
        <v>0</v>
      </c>
      <c r="AT68" s="273">
        <f>SUM(Encuestas!CM68,Encuestas!CQ68)</f>
        <v>1</v>
      </c>
      <c r="AU68" s="273">
        <f>SUM(Encuestas!CV68,Encuestas!CW68,Encuestas!DB68,Encuestas!DC68)</f>
        <v>0</v>
      </c>
      <c r="AV68" s="273">
        <f>SUM(Encuestas!CX68,Encuestas!DD68)</f>
        <v>0</v>
      </c>
      <c r="AW68" s="273">
        <f>SUM(Encuestas!CY68,Encuestas!CZ68,Encuestas!DE68,Encuestas!DF68)</f>
        <v>0</v>
      </c>
      <c r="AX68" s="273">
        <f>SUM(Encuestas!DA68,Encuestas!DG68)</f>
        <v>0</v>
      </c>
      <c r="AY68" s="273">
        <f>SUM(Encuestas!DI68,Encuestas!DK68)</f>
        <v>0</v>
      </c>
      <c r="AZ68" s="273">
        <f>SUM(Encuestas!DS68,Encuestas!DU68)</f>
        <v>0</v>
      </c>
      <c r="BA68" s="5" t="str">
        <f>IF(((AV68*Encuestas!DM68)=0),"OK",IF((Calculos!AV68*Encuestas!DM68)&gt;0,"NO",0))</f>
        <v>OK</v>
      </c>
      <c r="BB68" s="5" t="str">
        <f>IF((Calculos!AW68*Encuestas!DN68)=0,"OK", IF((Calculos!AW68*Encuestas!DN68)&gt;0,"NO",0))</f>
        <v>OK</v>
      </c>
      <c r="BC68" s="5" t="str">
        <f>IF((Calculos!AX68*Encuestas!DO68)=0,"OK",IF((Calculos!AX68*Encuestas!DO68)&gt;0,"NO",0))</f>
        <v>OK</v>
      </c>
      <c r="BD68" s="279">
        <f>SUM(Calculos!AY68,Calculos!AU68)</f>
        <v>0</v>
      </c>
      <c r="BE68" s="279">
        <f>SUM(Calculos!AV68,Encuestas!DM68)</f>
        <v>0</v>
      </c>
      <c r="BF68" s="279">
        <f>SUM(Calculos!AW68,Encuestas!DO68)</f>
        <v>0</v>
      </c>
      <c r="BG68" s="279">
        <f>SUM(Calculos!AX68,Encuestas!DQ68)</f>
        <v>0</v>
      </c>
      <c r="BH68" s="5" t="str">
        <f>IF(((Calculos!AZ68*Calculos!AQ68)=0),"OK",IF((Calculos!AZ68*Calculos!AQ68)&gt;0,"NO"))</f>
        <v>OK</v>
      </c>
      <c r="BI68" s="5" t="str">
        <f>IF((Calculos!AR68*Encuestas!DW68)=0,"OK",IF((Calculos!AR68*Encuestas!DW68)&gt;0,"NO"))</f>
        <v>OK</v>
      </c>
      <c r="BJ68" s="5" t="str">
        <f>IF((Calculos!AS68*Encuestas!DY68)=0,"OK",IF((Encuestas!DY68*Calculos!AS68)&gt;0,"NO"))</f>
        <v>OK</v>
      </c>
      <c r="BK68" s="5" t="str">
        <f>Validadores!S68</f>
        <v>OK</v>
      </c>
      <c r="BL68" s="273">
        <f t="shared" ref="BL68:BL131" si="42">SUM(AZ68,AQ68)</f>
        <v>10</v>
      </c>
      <c r="BM68" s="273">
        <f>SUM(AR68,Encuestas!DW68)</f>
        <v>0</v>
      </c>
      <c r="BN68" s="273">
        <f>SUM(Encuestas!DY68,Calculos!AS68)</f>
        <v>0</v>
      </c>
      <c r="BO68" s="273">
        <f>SUM(Encuestas!EA68,Calculos!AT68)</f>
        <v>1</v>
      </c>
      <c r="BP68" s="273">
        <f>SUM(Encuestas!EC68,Encuestas!ED68)</f>
        <v>0</v>
      </c>
      <c r="BQ68" s="273" t="str">
        <f>IF(Encuestas!CR68*Calculos!BP68=0,"OK",IF(Encuestas!CR68*Calculos!BP68&gt;0,"Err"))</f>
        <v>OK</v>
      </c>
      <c r="BR68" s="273" t="str">
        <f>IF(Encuestas!EE68*Encuestas!CS68=0,"OK",IF(Encuestas!EE68*Encuestas!CS68&gt;0,"Err"))</f>
        <v>OK</v>
      </c>
      <c r="BS68" s="273" t="str">
        <f>IF(Encuestas!EF68*Encuestas!CT68=0,"OK",IF(Encuestas!EF68*Encuestas!CT68&gt;0,"Err"))</f>
        <v>OK</v>
      </c>
      <c r="BT68" s="273" t="str">
        <f>IF(Encuestas!EG68*Encuestas!CU68=0,"OK",IF(Encuestas!EG68*Encuestas!CU68&gt;0,"Err"))</f>
        <v>OK</v>
      </c>
      <c r="BU68" s="273">
        <f>SUM(Encuestas!CR68,Calculos!BP68)</f>
        <v>0</v>
      </c>
      <c r="BV68" s="273">
        <f>SUM(Encuestas!EE68,Encuestas!CS68)</f>
        <v>0</v>
      </c>
      <c r="BW68" s="273">
        <f>SUM(Encuestas!EF68,Encuestas!CT68)</f>
        <v>0</v>
      </c>
      <c r="BX68" s="273">
        <f>SUM(Encuestas!EG68,Encuestas!CU68)</f>
        <v>3</v>
      </c>
      <c r="BY68" s="273">
        <f>IF(SUM(Encuestas!FD68,Encuestas!FE68)=100,"OK",0)</f>
        <v>0</v>
      </c>
      <c r="BZ68" s="6">
        <f>SUM(Encuestas!FG68:'Encuestas'!FI68)</f>
        <v>40</v>
      </c>
      <c r="CA68" s="273">
        <f>SUM(Encuestas!FJ68:'Encuestas'!FL68)</f>
        <v>0</v>
      </c>
      <c r="CB68" s="273">
        <f>SUM(Encuestas!FM68:'Encuestas'!FO68)</f>
        <v>0</v>
      </c>
      <c r="CC68" s="273">
        <f>SUM(Encuestas!FP68:'Encuestas'!FR68)</f>
        <v>0</v>
      </c>
      <c r="CD68" s="273">
        <f>SUM(Encuestas!FS68:'Encuestas'!FU68)</f>
        <v>0</v>
      </c>
      <c r="CE68" s="273">
        <f>Encuestas!FG68+Encuestas!FJ68+Encuestas!FM68+Encuestas!FP68+Encuestas!FS68</f>
        <v>40</v>
      </c>
      <c r="CF68" s="273">
        <f>Encuestas!FH68+Encuestas!FK68+Encuestas!FN68+Encuestas!FQ68+Encuestas!FT68</f>
        <v>0</v>
      </c>
      <c r="CG68" s="273">
        <f>Encuestas!FI68+Encuestas!FL68+Encuestas!FO68+Encuestas!FR68+Encuestas!FU68</f>
        <v>0</v>
      </c>
      <c r="CH68" s="273">
        <f t="shared" ref="CH68:CH131" si="43">SUM(CE68:CG68)</f>
        <v>40</v>
      </c>
      <c r="CI68" s="273">
        <f t="shared" ref="CI68:CI123" si="44">(CE68/CH68)*100</f>
        <v>100</v>
      </c>
      <c r="CJ68" s="273">
        <f t="shared" ref="CJ68:CJ123" si="45">(CF68/CH68)*100</f>
        <v>0</v>
      </c>
      <c r="CK68" s="273">
        <f t="shared" ref="CK68:CK123" si="46">(CG68/CH68)*100</f>
        <v>0</v>
      </c>
      <c r="CL68" s="273" t="str">
        <f>IF(AND(Encuestas!FF68="no",Calculos!CH68=0),"OK","Err")</f>
        <v>Err</v>
      </c>
      <c r="CM68" s="273">
        <f>IF(SUM(Encuestas!GB68:GF68)=100,"OK",0)</f>
        <v>0</v>
      </c>
      <c r="CN68" s="273">
        <f>IF((Encuestas!GJ68-Encuestas!GI68)&lt;=0,(Encuestas!GJ68-Encuestas!GI68)+12,(Encuestas!GJ68-Encuestas!GI68))</f>
        <v>12</v>
      </c>
      <c r="CO68" s="273">
        <f>SUM(Encuestas!GL68:GM68)</f>
        <v>0</v>
      </c>
      <c r="CP68" s="273">
        <f>SUM(Encuestas!GN68,Encuestas!GP68)</f>
        <v>0</v>
      </c>
      <c r="CQ68" s="273" t="str">
        <f>IF(SUM(Encuestas!GN68,Encuestas!GO68)=Encuestas!GL68,"OK",0)</f>
        <v>OK</v>
      </c>
      <c r="CR68" s="273" t="str">
        <f>IF(SUM(Encuestas!GP68,Encuestas!GQ68)=Encuestas!GM68,"OK",0)</f>
        <v>OK</v>
      </c>
      <c r="CS68" s="273" t="e">
        <f>((Encuestas!BS5+Encuestas!BT5)/Encuestas!BO5)*100</f>
        <v>#DIV/0!</v>
      </c>
      <c r="CT68" s="273" t="e">
        <f t="shared" si="29"/>
        <v>#DIV/0!</v>
      </c>
      <c r="CU68" s="273" t="e">
        <v>#N/A</v>
      </c>
      <c r="CV68" s="273" t="e">
        <v>#N/A</v>
      </c>
      <c r="CW68" s="273" t="e">
        <v>#N/A</v>
      </c>
      <c r="CX68" s="273" t="e">
        <v>#N/A</v>
      </c>
      <c r="CY68" s="273">
        <f>SUM(Encuestas!GR68:GS68)</f>
        <v>0</v>
      </c>
      <c r="CZ68" s="273">
        <f>IF(SUM(Encuestas!GT68:GV68)=100,"OK",0)</f>
        <v>0</v>
      </c>
      <c r="DA68" s="273" t="e">
        <v>#N/A</v>
      </c>
      <c r="DB68" s="273">
        <f>SUM(Encuestas!HL68:HO68)</f>
        <v>40</v>
      </c>
      <c r="DC68" s="273">
        <f>SUM(Encuestas!HP68,Encuestas!HR68)</f>
        <v>0</v>
      </c>
      <c r="DD68" s="273">
        <f>SUM(Encuestas!HQ68,Encuestas!HS68)</f>
        <v>0</v>
      </c>
      <c r="DE68" s="273">
        <f>SUM(Encuestas!HP68,Encuestas!HQ68)</f>
        <v>0</v>
      </c>
      <c r="DF68" s="273">
        <f>SUM(Encuestas!HR68,Encuestas!HS68)</f>
        <v>0</v>
      </c>
      <c r="DG68" s="273">
        <f t="shared" ref="DG68:DG131" si="47">DE68+DF68</f>
        <v>0</v>
      </c>
      <c r="DH68" s="273">
        <f>IF(SUM(Encuestas!HT68:IA68)=100,"OK",0)</f>
        <v>0</v>
      </c>
      <c r="DI68" s="273">
        <f>IF(SUM(Encuestas!IB68:IH68)=100,"OK",0)</f>
        <v>0</v>
      </c>
      <c r="DJ68" s="273" t="str">
        <f>IF(SUM(Encuestas!IJ68:IK68)=100,"OK",0)</f>
        <v>OK</v>
      </c>
      <c r="DK68" s="273">
        <f>SUM(Encuestas!IL68:IV68)</f>
        <v>1800</v>
      </c>
      <c r="DL68" s="273">
        <f>SUM(Encuestas!IW68:IX68)</f>
        <v>0</v>
      </c>
      <c r="DM68" s="273">
        <f>SUM(Encuestas!IY68,Encuestas!JA68,Encuestas!JC68,Encuestas!JE68,Encuestas!JG68,Encuestas!JI68,Encuestas!JK68,Encuestas!JM68,Encuestas!JO68)</f>
        <v>0</v>
      </c>
      <c r="DN68" s="273">
        <f>SUM(Encuestas!IZ68,Encuestas!JB68,Encuestas!JD68,Encuestas!JF68,Encuestas!JH68,Encuestas!JJ68,Encuestas!JL68,Encuestas!JN68,Encuestas!JR68)</f>
        <v>0</v>
      </c>
      <c r="DO68" s="273">
        <f>SUM(Encuestas!KG68:KH68)</f>
        <v>0</v>
      </c>
      <c r="DP68" s="273">
        <f>SUM(Encuestas!KA68,Encuestas!KD68,Encuestas!KF68,Calculos!DO68)</f>
        <v>0</v>
      </c>
      <c r="DQ68" s="273">
        <f>SUM(Encuestas!KJ68:KL68)</f>
        <v>0</v>
      </c>
      <c r="DR68" s="273">
        <f>SUM(Encuestas!KB68,Encuestas!KC68,Encuestas!KE68,Calculos!DQ68)</f>
        <v>0</v>
      </c>
      <c r="DS68" s="273">
        <f>VLOOKUP(Encuestas!KT68,'Matriz codigos'!$A$2:$B$8,2,FALSE)</f>
        <v>2</v>
      </c>
      <c r="DT68" s="273">
        <f>VLOOKUP(Encuestas!KU68,'Matriz codigos'!$A$2:$B$8,2,FALSE)</f>
        <v>2</v>
      </c>
      <c r="DU68" s="273">
        <f>VLOOKUP(Encuestas!KV68,'Matriz codigos'!$A$2:$B$8,2,FALSE)</f>
        <v>2</v>
      </c>
      <c r="DV68" s="273">
        <f>VLOOKUP(Encuestas!KW68,'Matriz codigos'!$A$2:$B$8,2,FALSE)</f>
        <v>2</v>
      </c>
      <c r="DW68" s="273">
        <f>VLOOKUP(Encuestas!KT68,'Matriz codigos'!$A$10:$B$16,2,FALSE)</f>
        <v>3</v>
      </c>
      <c r="DX68" s="273">
        <f>VLOOKUP(Encuestas!KU68,'Matriz codigos'!$A$10:$B$16,2,FALSE)</f>
        <v>3</v>
      </c>
      <c r="DY68" s="273">
        <f>VLOOKUP(Encuestas!KV68,'Matriz codigos'!$A$10:$B$16,2,FALSE)</f>
        <v>3</v>
      </c>
      <c r="DZ68" s="273">
        <f>VLOOKUP(Encuestas!KW68,'Matriz codigos'!$A$10:$B$16,2,FALSE)</f>
        <v>3</v>
      </c>
      <c r="EA68" s="273">
        <f t="shared" ref="EA68:EA131" si="48">(COUNTIF($DW68:$DZ68,1)/4)*100</f>
        <v>0</v>
      </c>
      <c r="EB68" s="273">
        <f t="shared" ref="EB68:EB131" si="49">(COUNTIF($DW68:$DZ68,2)/4)*100</f>
        <v>0</v>
      </c>
      <c r="EC68" s="273">
        <f t="shared" ref="EC68:EC131" si="50">(COUNTIF($DW68:$DZ68,3)/4)*100</f>
        <v>100</v>
      </c>
      <c r="ED68" s="273">
        <f t="shared" ref="ED68:ED131" si="51">(COUNTIF($DW68:$DZ68,4)/4)*100</f>
        <v>0</v>
      </c>
      <c r="EE68" s="273" t="str">
        <f t="shared" ref="EE68:EE131" si="52">IF(SUM(EA68:ED68)=100,"OK",0)</f>
        <v>OK</v>
      </c>
      <c r="EF68" s="273">
        <f>VLOOKUP(Encuestas!MR68,'Matriz codigos'!$A$18:$B$20,2,FALSE)</f>
        <v>2</v>
      </c>
      <c r="EG68" s="273">
        <f>VLOOKUP(Encuestas!MT68,'Matriz codigos'!$A$23:$B$26,2,FALSE)</f>
        <v>0</v>
      </c>
      <c r="EH68" s="273">
        <f>VLOOKUP(Encuestas!MU68,'Matriz codigos'!$A$23:$B$26,2,FALSE)</f>
        <v>0</v>
      </c>
      <c r="EI68" s="273">
        <f>VLOOKUP(Encuestas!MV68,'Matriz codigos'!$A$23:$B$26,2,FALSE)</f>
        <v>0</v>
      </c>
      <c r="EJ68" s="273">
        <f>VLOOKUP(Encuestas!MW68,'Matriz codigos'!$A$23:$B$26,2,FALSE)</f>
        <v>2</v>
      </c>
      <c r="EK68" s="273">
        <f>VLOOKUP(Encuestas!MX68,'Matriz codigos'!$A$23:$B$26,2,FALSE)</f>
        <v>0</v>
      </c>
      <c r="EL68" s="273">
        <f>VLOOKUP(Encuestas!MY68,'Matriz codigos'!$A$23:$B$26,2,FALSE)</f>
        <v>0</v>
      </c>
      <c r="EM68" s="273">
        <f>VLOOKUP(Encuestas!MZ68,'Matriz codigos'!$A$23:$B$26,2,FALSE)</f>
        <v>0</v>
      </c>
      <c r="EN68" s="273">
        <f>VLOOKUP(Encuestas!NA68,'Matriz codigos'!$A$23:$B$26,2,FALSE)</f>
        <v>0</v>
      </c>
      <c r="EO68" s="273">
        <f>SUM(Encuestas!NW68,Encuestas!OC68,Encuestas!OI68,Encuestas!OO68,Encuestas!OU68,Encuestas!PA68,Encuestas!PG68)</f>
        <v>0</v>
      </c>
      <c r="EP68" s="273">
        <f>SUM(Encuestas!NX68,Encuestas!OD68,Encuestas!OJ68,Encuestas!OP68,Encuestas!OV68,Encuestas!PB68,Encuestas!PH68)</f>
        <v>0</v>
      </c>
      <c r="EQ68" s="273">
        <f>SUM(Encuestas!NW68:NX68)</f>
        <v>0</v>
      </c>
      <c r="ER68" s="273">
        <f>SUM(Encuestas!OC68:OD68)</f>
        <v>0</v>
      </c>
      <c r="ES68" s="273">
        <f>SUM(Encuestas!OI68:OJ68)</f>
        <v>0</v>
      </c>
      <c r="ET68" s="273">
        <f>SUM(Encuestas!OO68:OP68)</f>
        <v>0</v>
      </c>
      <c r="EU68" s="273">
        <f>SUM(Encuestas!OU68:OV68)</f>
        <v>0</v>
      </c>
      <c r="EV68" s="273">
        <f>SUM(Encuestas!PA68:PB68)</f>
        <v>0</v>
      </c>
      <c r="EW68" s="273">
        <f>SUM(Encuestas!PG68:PH68)</f>
        <v>0</v>
      </c>
    </row>
    <row r="69" spans="1:153" x14ac:dyDescent="0.25">
      <c r="A69" s="273">
        <f>Encuestas!A69</f>
        <v>112020032</v>
      </c>
      <c r="B69" s="273">
        <f>SUM(Encuestas!Z69:AB69)</f>
        <v>0</v>
      </c>
      <c r="C69" s="273">
        <f>SUM(Encuestas!AC69:AE69)</f>
        <v>19</v>
      </c>
      <c r="D69" s="273">
        <f t="shared" si="30"/>
        <v>19</v>
      </c>
      <c r="E69" s="273">
        <f>SUM(Encuestas!AF69:AH69)</f>
        <v>1</v>
      </c>
      <c r="F69" s="273">
        <f>SUM(Encuestas!AI69:AK69)</f>
        <v>1</v>
      </c>
      <c r="G69" s="273">
        <f t="shared" si="31"/>
        <v>2</v>
      </c>
      <c r="H69" s="273">
        <f>SUM(Encuestas!AL69:AN69)</f>
        <v>2</v>
      </c>
      <c r="I69" s="273">
        <f>SUM(Encuestas!AO69:AQ69)</f>
        <v>0</v>
      </c>
      <c r="J69" s="273">
        <f>SUM(Encuestas!W69:Y69)</f>
        <v>40</v>
      </c>
      <c r="K69" s="273">
        <f>SUM(Encuestas!W69,Encuestas!Z69,Encuestas!AC69,Encuestas!AF69,Encuestas!AI69,Encuestas!AL69,Encuestas!AO69)</f>
        <v>63</v>
      </c>
      <c r="L69" s="273">
        <f t="shared" si="32"/>
        <v>100</v>
      </c>
      <c r="M69" s="273">
        <f>SUM(Encuestas!X69,Encuestas!AA69,Encuestas!AD69,Encuestas!AG69,Encuestas!AJ69,Encuestas!AM69,Encuestas!AP69)</f>
        <v>0</v>
      </c>
      <c r="N69" s="273">
        <f t="shared" si="33"/>
        <v>0</v>
      </c>
      <c r="O69" s="273">
        <f>SUM(Encuestas!Y69,Encuestas!AB69,Encuestas!AE69,Encuestas!AH69,Encuestas!AK69,Encuestas!AN69,Encuestas!AQ69)</f>
        <v>0</v>
      </c>
      <c r="P69" s="273">
        <f t="shared" si="34"/>
        <v>0</v>
      </c>
      <c r="Q69" s="273">
        <f t="shared" si="35"/>
        <v>63</v>
      </c>
      <c r="R69" s="273">
        <f>SUM(Encuestas!BG69:BI69)</f>
        <v>0</v>
      </c>
      <c r="S69" s="273">
        <f>100-SUM(Encuestas!BB69:BI69)</f>
        <v>0</v>
      </c>
      <c r="T69" s="273">
        <f>SUM(Encuestas!BB69:BF69,Calculos!R69:S69)</f>
        <v>100</v>
      </c>
      <c r="U69" s="279">
        <f>IF((Encuestas!BL69&lt;Encuestas!BK69),(Encuestas!BL69+13)-Encuestas!BK69,(Encuestas!BL69-Encuestas!BK69)+1)</f>
        <v>6</v>
      </c>
      <c r="V69" s="273">
        <f>SUM(Encuestas!BN69:BO69)</f>
        <v>24</v>
      </c>
      <c r="W69" s="273" t="str">
        <f>IF((J69&gt;Encuestas!BN69),"OK",J69-Encuestas!BN69)</f>
        <v>OK</v>
      </c>
      <c r="X69" s="36">
        <f>IF(W69="OK",(Encuestas!BN69/Calculos!J69)*100,"")</f>
        <v>60</v>
      </c>
      <c r="Y69" s="273" t="str">
        <f>IF(SUM(Encuestas!BP69,Encuestas!BQ69,Encuestas!BR69)=Encuestas!BN69,"OK",(SUM(Encuestas!BP69,Encuestas!BQ69,Encuestas!BR69)-Encuestas!BN69))</f>
        <v>OK</v>
      </c>
      <c r="Z69" s="273" t="str">
        <f>IF((D69&gt;Encuestas!BO69),"OK",D69-Encuestas!BO69)</f>
        <v>OK</v>
      </c>
      <c r="AA69" s="273">
        <f>IF(SUM(Encuestas!BS69,Encuestas!BT69,Encuestas!BU69)=CM69,"OK",(SUM(Encuestas!BS69,Encuestas!BT69,Encuestas!BU69)-Encuestas!BO69))</f>
        <v>0</v>
      </c>
      <c r="AB69" s="273">
        <f>((Encuestas!BP69+Encuestas!BQ69)/Encuestas!BN69)*100</f>
        <v>87.5</v>
      </c>
      <c r="AC69" s="273" t="str">
        <f t="shared" si="36"/>
        <v>OK</v>
      </c>
      <c r="AD69" s="273">
        <f>((Encuestas!BS4+Encuestas!BT4)/Encuestas!BO4)*100</f>
        <v>100</v>
      </c>
      <c r="AE69" s="273" t="str">
        <f>IF(AD4&lt;=100,"OK","Err")</f>
        <v>OK</v>
      </c>
      <c r="AF69" s="273">
        <f t="shared" si="37"/>
        <v>12.5</v>
      </c>
      <c r="AG69" s="273" t="e">
        <f>((Encuestas!BS5+Encuestas!BT5)/Encuestas!BO5)*100</f>
        <v>#DIV/0!</v>
      </c>
      <c r="AH69" s="273">
        <f>SUM(Encuestas!BP69,Encuestas!BS69)</f>
        <v>20</v>
      </c>
      <c r="AI69" s="273">
        <f>SUM(Encuestas!BQ69,Encuestas!BT69)</f>
        <v>1</v>
      </c>
      <c r="AJ69" s="273">
        <f>SUM(Encuestas!BR69,Encuestas!BU69)</f>
        <v>3</v>
      </c>
      <c r="AK69" s="273">
        <f t="shared" si="38"/>
        <v>87.5</v>
      </c>
      <c r="AL69" s="273" t="str">
        <f t="shared" si="39"/>
        <v>OK</v>
      </c>
      <c r="AM69" s="273">
        <f t="shared" si="40"/>
        <v>12.5</v>
      </c>
      <c r="AN69" s="273">
        <f>((Encuestas!BO69/Encuestas!BN69)*100)</f>
        <v>0</v>
      </c>
      <c r="AO69" s="273" t="str">
        <f t="shared" si="41"/>
        <v/>
      </c>
      <c r="AP69" s="273">
        <f>IF((Encuestas!BO69&gt;0),(((18*(Encuestas!BO69*(Encuestas!BV69/100)))+(30*(Encuestas!BO69*(Encuestas!BW69/100)))+(36*(Encuestas!BO69*(Encuestas!BX69/100))))/Encuestas!BO69),0)</f>
        <v>0</v>
      </c>
      <c r="AQ69" s="273">
        <f>SUM(Encuestas!CJ69,Encuestas!CN69)</f>
        <v>21</v>
      </c>
      <c r="AR69" s="273">
        <f>SUM(Encuestas!CK69,Encuestas!CO69)</f>
        <v>0</v>
      </c>
      <c r="AS69" s="273">
        <f>SUM(Encuestas!CL69,Encuestas!CP69)</f>
        <v>0</v>
      </c>
      <c r="AT69" s="273">
        <f>SUM(Encuestas!CM69,Encuestas!CQ69)</f>
        <v>3</v>
      </c>
      <c r="AU69" s="273">
        <f>SUM(Encuestas!CV69,Encuestas!CW69,Encuestas!DB69,Encuestas!DC69)</f>
        <v>0</v>
      </c>
      <c r="AV69" s="273">
        <f>SUM(Encuestas!CX69,Encuestas!DD69)</f>
        <v>0</v>
      </c>
      <c r="AW69" s="273">
        <f>SUM(Encuestas!CY69,Encuestas!CZ69,Encuestas!DE69,Encuestas!DF69)</f>
        <v>0</v>
      </c>
      <c r="AX69" s="273">
        <f>SUM(Encuestas!DA69,Encuestas!DG69)</f>
        <v>0</v>
      </c>
      <c r="AY69" s="273">
        <f>SUM(Encuestas!DI69,Encuestas!DK69)</f>
        <v>0</v>
      </c>
      <c r="AZ69" s="273">
        <f>SUM(Encuestas!DS69,Encuestas!DU69)</f>
        <v>0</v>
      </c>
      <c r="BA69" s="5" t="str">
        <f>IF(((AV69*Encuestas!DM69)=0),"OK",IF((Calculos!AV69*Encuestas!DM69)&gt;0,"NO",0))</f>
        <v>OK</v>
      </c>
      <c r="BB69" s="5" t="str">
        <f>IF((Calculos!AW69*Encuestas!DN69)=0,"OK", IF((Calculos!AW69*Encuestas!DN69)&gt;0,"NO",0))</f>
        <v>OK</v>
      </c>
      <c r="BC69" s="5" t="str">
        <f>IF((Calculos!AX69*Encuestas!DO69)=0,"OK",IF((Calculos!AX69*Encuestas!DO69)&gt;0,"NO",0))</f>
        <v>OK</v>
      </c>
      <c r="BD69" s="279">
        <f>SUM(Calculos!AY69,Calculos!AU69)</f>
        <v>0</v>
      </c>
      <c r="BE69" s="279">
        <f>SUM(Calculos!AV69,Encuestas!DM69)</f>
        <v>0</v>
      </c>
      <c r="BF69" s="279">
        <f>SUM(Calculos!AW69,Encuestas!DO69)</f>
        <v>0</v>
      </c>
      <c r="BG69" s="279">
        <f>SUM(Calculos!AX69,Encuestas!DQ69)</f>
        <v>0</v>
      </c>
      <c r="BH69" s="5" t="str">
        <f>IF(((Calculos!AZ69*Calculos!AQ69)=0),"OK",IF((Calculos!AZ69*Calculos!AQ69)&gt;0,"NO"))</f>
        <v>OK</v>
      </c>
      <c r="BI69" s="5" t="str">
        <f>IF((Calculos!AR69*Encuestas!DW69)=0,"OK",IF((Calculos!AR69*Encuestas!DW69)&gt;0,"NO"))</f>
        <v>OK</v>
      </c>
      <c r="BJ69" s="5" t="str">
        <f>IF((Calculos!AS69*Encuestas!DY69)=0,"OK",IF((Encuestas!DY69*Calculos!AS69)&gt;0,"NO"))</f>
        <v>OK</v>
      </c>
      <c r="BK69" s="5" t="str">
        <f>Validadores!S69</f>
        <v>OK</v>
      </c>
      <c r="BL69" s="273">
        <f t="shared" si="42"/>
        <v>21</v>
      </c>
      <c r="BM69" s="273">
        <f>SUM(AR69,Encuestas!DW69)</f>
        <v>0</v>
      </c>
      <c r="BN69" s="273">
        <f>SUM(Encuestas!DY69,Calculos!AS69)</f>
        <v>0</v>
      </c>
      <c r="BO69" s="273">
        <f>SUM(Encuestas!EA69,Calculos!AT69)</f>
        <v>3</v>
      </c>
      <c r="BP69" s="273">
        <f>SUM(Encuestas!EC69,Encuestas!ED69)</f>
        <v>0</v>
      </c>
      <c r="BQ69" s="273" t="str">
        <f>IF(Encuestas!CR69*Calculos!BP69=0,"OK",IF(Encuestas!CR69*Calculos!BP69&gt;0,"Err"))</f>
        <v>OK</v>
      </c>
      <c r="BR69" s="273" t="str">
        <f>IF(Encuestas!EE69*Encuestas!CS69=0,"OK",IF(Encuestas!EE69*Encuestas!CS69&gt;0,"Err"))</f>
        <v>OK</v>
      </c>
      <c r="BS69" s="273" t="str">
        <f>IF(Encuestas!EF69*Encuestas!CT69=0,"OK",IF(Encuestas!EF69*Encuestas!CT69&gt;0,"Err"))</f>
        <v>OK</v>
      </c>
      <c r="BT69" s="273" t="str">
        <f>IF(Encuestas!EG69*Encuestas!CU69=0,"OK",IF(Encuestas!EG69*Encuestas!CU69&gt;0,"Err"))</f>
        <v>OK</v>
      </c>
      <c r="BU69" s="273">
        <f>SUM(Encuestas!CR69,Calculos!BP69)</f>
        <v>1</v>
      </c>
      <c r="BV69" s="273">
        <f>SUM(Encuestas!EE69,Encuestas!CS69)</f>
        <v>0</v>
      </c>
      <c r="BW69" s="273">
        <f>SUM(Encuestas!EF69,Encuestas!CT69)</f>
        <v>0</v>
      </c>
      <c r="BX69" s="273">
        <f>SUM(Encuestas!EG69,Encuestas!CU69)</f>
        <v>0</v>
      </c>
      <c r="BY69" s="273">
        <f>IF(SUM(Encuestas!FD69,Encuestas!FE69)=100,"OK",0)</f>
        <v>0</v>
      </c>
      <c r="BZ69" s="6">
        <f>SUM(Encuestas!FG69:'Encuestas'!FI69)</f>
        <v>37</v>
      </c>
      <c r="CA69" s="273">
        <f>SUM(Encuestas!FJ69:'Encuestas'!FL69)</f>
        <v>0</v>
      </c>
      <c r="CB69" s="273">
        <f>SUM(Encuestas!FM69:'Encuestas'!FO69)</f>
        <v>0</v>
      </c>
      <c r="CC69" s="273">
        <f>SUM(Encuestas!FP69:'Encuestas'!FR69)</f>
        <v>0</v>
      </c>
      <c r="CD69" s="273">
        <f>SUM(Encuestas!FS69:'Encuestas'!FU69)</f>
        <v>0</v>
      </c>
      <c r="CE69" s="273">
        <f>Encuestas!FG69+Encuestas!FJ69+Encuestas!FM69+Encuestas!FP69+Encuestas!FS69</f>
        <v>37</v>
      </c>
      <c r="CF69" s="273">
        <f>Encuestas!FH69+Encuestas!FK69+Encuestas!FN69+Encuestas!FQ69+Encuestas!FT69</f>
        <v>0</v>
      </c>
      <c r="CG69" s="273">
        <f>Encuestas!FI69+Encuestas!FL69+Encuestas!FO69+Encuestas!FR69+Encuestas!FU69</f>
        <v>0</v>
      </c>
      <c r="CH69" s="273">
        <f t="shared" si="43"/>
        <v>37</v>
      </c>
      <c r="CI69" s="273">
        <f t="shared" si="44"/>
        <v>100</v>
      </c>
      <c r="CJ69" s="273">
        <f t="shared" si="45"/>
        <v>0</v>
      </c>
      <c r="CK69" s="273">
        <f t="shared" si="46"/>
        <v>0</v>
      </c>
      <c r="CL69" s="273" t="str">
        <f>IF(AND(Encuestas!FF69="no",Calculos!CH69=0),"OK","Err")</f>
        <v>Err</v>
      </c>
      <c r="CM69" s="273" t="str">
        <f>IF(SUM(Encuestas!GB69:GF69)=100,"OK",0)</f>
        <v>OK</v>
      </c>
      <c r="CN69" s="273">
        <f>IF((Encuestas!GJ69-Encuestas!GI69)&lt;=0,(Encuestas!GJ69-Encuestas!GI69)+12,(Encuestas!GJ69-Encuestas!GI69))</f>
        <v>12</v>
      </c>
      <c r="CO69" s="273">
        <f>SUM(Encuestas!GL69:GM69)</f>
        <v>0</v>
      </c>
      <c r="CP69" s="273">
        <f>SUM(Encuestas!GN69,Encuestas!GP69)</f>
        <v>0</v>
      </c>
      <c r="CQ69" s="273" t="str">
        <f>IF(SUM(Encuestas!GN69,Encuestas!GO69)=Encuestas!GL69,"OK",0)</f>
        <v>OK</v>
      </c>
      <c r="CR69" s="273" t="str">
        <f>IF(SUM(Encuestas!GP69,Encuestas!GQ69)=Encuestas!GM69,"OK",0)</f>
        <v>OK</v>
      </c>
      <c r="CS69" s="273">
        <f>((Encuestas!BS6+Encuestas!BT6)/Encuestas!BO6)*100</f>
        <v>50</v>
      </c>
      <c r="CT69" s="273" t="str">
        <f t="shared" si="29"/>
        <v>OK</v>
      </c>
      <c r="CU69" s="273" t="e">
        <v>#N/A</v>
      </c>
      <c r="CV69" s="273" t="e">
        <v>#N/A</v>
      </c>
      <c r="CW69" s="273" t="e">
        <v>#N/A</v>
      </c>
      <c r="CX69" s="273" t="e">
        <v>#N/A</v>
      </c>
      <c r="CY69" s="273">
        <f>SUM(Encuestas!GR69:GS69)</f>
        <v>0</v>
      </c>
      <c r="CZ69" s="273">
        <f>IF(SUM(Encuestas!GT69:GV69)=100,"OK",0)</f>
        <v>0</v>
      </c>
      <c r="DA69" s="273" t="e">
        <v>#N/A</v>
      </c>
      <c r="DB69" s="273">
        <f>SUM(Encuestas!HL69:HO69)</f>
        <v>0</v>
      </c>
      <c r="DC69" s="273">
        <f>SUM(Encuestas!HP69,Encuestas!HR69)</f>
        <v>0</v>
      </c>
      <c r="DD69" s="273">
        <f>SUM(Encuestas!HQ69,Encuestas!HS69)</f>
        <v>0</v>
      </c>
      <c r="DE69" s="273">
        <f>SUM(Encuestas!HP69,Encuestas!HQ69)</f>
        <v>0</v>
      </c>
      <c r="DF69" s="273">
        <f>SUM(Encuestas!HR69,Encuestas!HS69)</f>
        <v>0</v>
      </c>
      <c r="DG69" s="273">
        <f t="shared" si="47"/>
        <v>0</v>
      </c>
      <c r="DH69" s="273">
        <f>IF(SUM(Encuestas!HT69:IA69)=100,"OK",0)</f>
        <v>0</v>
      </c>
      <c r="DI69" s="273">
        <f>IF(SUM(Encuestas!IB69:IH69)=100,"OK",0)</f>
        <v>0</v>
      </c>
      <c r="DJ69" s="273">
        <f>IF(SUM(Encuestas!IJ69:IK69)=100,"OK",0)</f>
        <v>0</v>
      </c>
      <c r="DK69" s="273">
        <f>SUM(Encuestas!IL69:IV69)</f>
        <v>740</v>
      </c>
      <c r="DL69" s="273">
        <f>SUM(Encuestas!IW69:IX69)</f>
        <v>0</v>
      </c>
      <c r="DM69" s="273">
        <f>SUM(Encuestas!IY69,Encuestas!JA69,Encuestas!JC69,Encuestas!JE69,Encuestas!JG69,Encuestas!JI69,Encuestas!JK69,Encuestas!JM69,Encuestas!JO69)</f>
        <v>0</v>
      </c>
      <c r="DN69" s="273">
        <f>SUM(Encuestas!IZ69,Encuestas!JB69,Encuestas!JD69,Encuestas!JF69,Encuestas!JH69,Encuestas!JJ69,Encuestas!JL69,Encuestas!JN69,Encuestas!JR69)</f>
        <v>0</v>
      </c>
      <c r="DO69" s="273">
        <f>SUM(Encuestas!KG69:KH69)</f>
        <v>0</v>
      </c>
      <c r="DP69" s="273">
        <f>SUM(Encuestas!KA69,Encuestas!KD69,Encuestas!KF69,Calculos!DO69)</f>
        <v>0</v>
      </c>
      <c r="DQ69" s="273">
        <f>SUM(Encuestas!KJ69:KL69)</f>
        <v>0</v>
      </c>
      <c r="DR69" s="273">
        <f>SUM(Encuestas!KB69,Encuestas!KC69,Encuestas!KE69,Calculos!DQ69)</f>
        <v>0</v>
      </c>
      <c r="DS69" s="273">
        <f>VLOOKUP(Encuestas!KT69,'Matriz codigos'!$A$2:$B$8,2,FALSE)</f>
        <v>2</v>
      </c>
      <c r="DT69" s="273">
        <f>VLOOKUP(Encuestas!KU69,'Matriz codigos'!$A$2:$B$8,2,FALSE)</f>
        <v>2</v>
      </c>
      <c r="DU69" s="273">
        <f>VLOOKUP(Encuestas!KV69,'Matriz codigos'!$A$2:$B$8,2,FALSE)</f>
        <v>2</v>
      </c>
      <c r="DV69" s="273">
        <f>VLOOKUP(Encuestas!KW69,'Matriz codigos'!$A$2:$B$8,2,FALSE)</f>
        <v>2</v>
      </c>
      <c r="DW69" s="273">
        <f>VLOOKUP(Encuestas!KT69,'Matriz codigos'!$A$10:$B$16,2,FALSE)</f>
        <v>3</v>
      </c>
      <c r="DX69" s="273">
        <f>VLOOKUP(Encuestas!KU69,'Matriz codigos'!$A$10:$B$16,2,FALSE)</f>
        <v>3</v>
      </c>
      <c r="DY69" s="273">
        <f>VLOOKUP(Encuestas!KV69,'Matriz codigos'!$A$10:$B$16,2,FALSE)</f>
        <v>3</v>
      </c>
      <c r="DZ69" s="273">
        <f>VLOOKUP(Encuestas!KW69,'Matriz codigos'!$A$10:$B$16,2,FALSE)</f>
        <v>3</v>
      </c>
      <c r="EA69" s="273">
        <f t="shared" si="48"/>
        <v>0</v>
      </c>
      <c r="EB69" s="273">
        <f t="shared" si="49"/>
        <v>0</v>
      </c>
      <c r="EC69" s="273">
        <f t="shared" si="50"/>
        <v>100</v>
      </c>
      <c r="ED69" s="273">
        <f t="shared" si="51"/>
        <v>0</v>
      </c>
      <c r="EE69" s="273" t="str">
        <f t="shared" si="52"/>
        <v>OK</v>
      </c>
      <c r="EF69" s="273">
        <f>VLOOKUP(Encuestas!MR69,'Matriz codigos'!$A$18:$B$20,2,FALSE)</f>
        <v>0</v>
      </c>
      <c r="EG69" s="273">
        <f>VLOOKUP(Encuestas!MT69,'Matriz codigos'!$A$23:$B$26,2,FALSE)</f>
        <v>0</v>
      </c>
      <c r="EH69" s="273">
        <f>VLOOKUP(Encuestas!MU69,'Matriz codigos'!$A$23:$B$26,2,FALSE)</f>
        <v>0</v>
      </c>
      <c r="EI69" s="273">
        <f>VLOOKUP(Encuestas!MV69,'Matriz codigos'!$A$23:$B$26,2,FALSE)</f>
        <v>0</v>
      </c>
      <c r="EJ69" s="273">
        <f>VLOOKUP(Encuestas!MW69,'Matriz codigos'!$A$23:$B$26,2,FALSE)</f>
        <v>0</v>
      </c>
      <c r="EK69" s="273">
        <f>VLOOKUP(Encuestas!MX69,'Matriz codigos'!$A$23:$B$26,2,FALSE)</f>
        <v>0</v>
      </c>
      <c r="EL69" s="273">
        <f>VLOOKUP(Encuestas!MY69,'Matriz codigos'!$A$23:$B$26,2,FALSE)</f>
        <v>0</v>
      </c>
      <c r="EM69" s="273">
        <f>VLOOKUP(Encuestas!MZ69,'Matriz codigos'!$A$23:$B$26,2,FALSE)</f>
        <v>0</v>
      </c>
      <c r="EN69" s="273">
        <f>VLOOKUP(Encuestas!NA69,'Matriz codigos'!$A$23:$B$26,2,FALSE)</f>
        <v>0</v>
      </c>
      <c r="EO69" s="273">
        <f>SUM(Encuestas!NW69,Encuestas!OC69,Encuestas!OI69,Encuestas!OO69,Encuestas!OU69,Encuestas!PA69,Encuestas!PG69)</f>
        <v>0</v>
      </c>
      <c r="EP69" s="273">
        <f>SUM(Encuestas!NX69,Encuestas!OD69,Encuestas!OJ69,Encuestas!OP69,Encuestas!OV69,Encuestas!PB69,Encuestas!PH69)</f>
        <v>0</v>
      </c>
      <c r="EQ69" s="273">
        <f>SUM(Encuestas!NW69:NX69)</f>
        <v>0</v>
      </c>
      <c r="ER69" s="273">
        <f>SUM(Encuestas!OC69:OD69)</f>
        <v>0</v>
      </c>
      <c r="ES69" s="273">
        <f>SUM(Encuestas!OI69:OJ69)</f>
        <v>0</v>
      </c>
      <c r="ET69" s="273">
        <f>SUM(Encuestas!OO69:OP69)</f>
        <v>0</v>
      </c>
      <c r="EU69" s="273">
        <f>SUM(Encuestas!OU69:OV69)</f>
        <v>0</v>
      </c>
      <c r="EV69" s="273">
        <f>SUM(Encuestas!PA69:PB69)</f>
        <v>0</v>
      </c>
      <c r="EW69" s="273">
        <f>SUM(Encuestas!PG69:PH69)</f>
        <v>0</v>
      </c>
    </row>
    <row r="70" spans="1:153" x14ac:dyDescent="0.25">
      <c r="A70" s="273">
        <f>Encuestas!A70</f>
        <v>114020177</v>
      </c>
      <c r="B70" s="273">
        <f>SUM(Encuestas!Z70:AB70)</f>
        <v>0</v>
      </c>
      <c r="C70" s="273">
        <f>SUM(Encuestas!AC70:AE70)</f>
        <v>0</v>
      </c>
      <c r="D70" s="273">
        <f t="shared" si="30"/>
        <v>0</v>
      </c>
      <c r="E70" s="273">
        <f>SUM(Encuestas!AF70:AH70)</f>
        <v>0</v>
      </c>
      <c r="F70" s="273">
        <f>SUM(Encuestas!AI70:AK70)</f>
        <v>30</v>
      </c>
      <c r="G70" s="273">
        <f t="shared" si="31"/>
        <v>30</v>
      </c>
      <c r="H70" s="273">
        <f>SUM(Encuestas!AL70:AN70)</f>
        <v>3</v>
      </c>
      <c r="I70" s="273">
        <f>SUM(Encuestas!AO70:AQ70)</f>
        <v>0</v>
      </c>
      <c r="J70" s="273">
        <f>SUM(Encuestas!W70:Y70)</f>
        <v>40</v>
      </c>
      <c r="K70" s="273">
        <f>SUM(Encuestas!W70,Encuestas!Z70,Encuestas!AC70,Encuestas!AF70,Encuestas!AI70,Encuestas!AL70,Encuestas!AO70)</f>
        <v>73</v>
      </c>
      <c r="L70" s="273">
        <f t="shared" si="32"/>
        <v>100</v>
      </c>
      <c r="M70" s="273">
        <f>SUM(Encuestas!X70,Encuestas!AA70,Encuestas!AD70,Encuestas!AG70,Encuestas!AJ70,Encuestas!AM70,Encuestas!AP70)</f>
        <v>0</v>
      </c>
      <c r="N70" s="273">
        <f t="shared" si="33"/>
        <v>0</v>
      </c>
      <c r="O70" s="273">
        <f>SUM(Encuestas!Y70,Encuestas!AB70,Encuestas!AE70,Encuestas!AH70,Encuestas!AK70,Encuestas!AN70,Encuestas!AQ70)</f>
        <v>0</v>
      </c>
      <c r="P70" s="273">
        <f t="shared" si="34"/>
        <v>0</v>
      </c>
      <c r="Q70" s="273">
        <f t="shared" si="35"/>
        <v>73</v>
      </c>
      <c r="R70" s="273">
        <f>SUM(Encuestas!BG70:BI70)</f>
        <v>0</v>
      </c>
      <c r="S70" s="273">
        <f>100-SUM(Encuestas!BB70:BI70)</f>
        <v>0</v>
      </c>
      <c r="T70" s="273">
        <f>SUM(Encuestas!BB70:BF70,Calculos!R70:S70)</f>
        <v>100</v>
      </c>
      <c r="U70" s="279">
        <f>IF((Encuestas!BL70&lt;Encuestas!BK70),(Encuestas!BL70+13)-Encuestas!BK70,(Encuestas!BL70-Encuestas!BK70)+1)</f>
        <v>5</v>
      </c>
      <c r="V70" s="273">
        <f>SUM(Encuestas!BN70:BO70)</f>
        <v>40</v>
      </c>
      <c r="W70" s="273">
        <f>IF((J70&gt;Encuestas!BN70),"OK",J70-Encuestas!BN70)</f>
        <v>0</v>
      </c>
      <c r="X70" s="36" t="str">
        <f>IF(W70="OK",(Encuestas!BN70/Calculos!J70)*100,"")</f>
        <v/>
      </c>
      <c r="Y70" s="273" t="str">
        <f>IF(SUM(Encuestas!BP70,Encuestas!BQ70,Encuestas!BR70)=Encuestas!BN70,"OK",(SUM(Encuestas!BP70,Encuestas!BQ70,Encuestas!BR70)-Encuestas!BN70))</f>
        <v>OK</v>
      </c>
      <c r="Z70" s="273">
        <f>IF((D70&gt;Encuestas!BO70),"OK",D70-Encuestas!BO70)</f>
        <v>0</v>
      </c>
      <c r="AA70" s="273" t="str">
        <f>IF(SUM(Encuestas!BS70,Encuestas!BT70,Encuestas!BU70)=CM70,"OK",(SUM(Encuestas!BS70,Encuestas!BT70,Encuestas!BU70)-Encuestas!BO70))</f>
        <v>OK</v>
      </c>
      <c r="AB70" s="273">
        <f>((Encuestas!BP70+Encuestas!BQ70)/Encuestas!BN70)*100</f>
        <v>100</v>
      </c>
      <c r="AC70" s="273" t="str">
        <f t="shared" si="36"/>
        <v>OK</v>
      </c>
      <c r="AD70" s="273" t="e">
        <f>((Encuestas!BS5+Encuestas!BT5)/Encuestas!BO5)*100</f>
        <v>#DIV/0!</v>
      </c>
      <c r="AE70" s="273" t="e">
        <f>IF(AD5&lt;=100,"OK","Err")</f>
        <v>#DIV/0!</v>
      </c>
      <c r="AF70" s="273">
        <f t="shared" si="37"/>
        <v>0</v>
      </c>
      <c r="AG70" s="273">
        <f>((Encuestas!BS6+Encuestas!BT6)/Encuestas!BO6)*100</f>
        <v>50</v>
      </c>
      <c r="AH70" s="273">
        <f>SUM(Encuestas!BP70,Encuestas!BS70)</f>
        <v>30</v>
      </c>
      <c r="AI70" s="273">
        <f>SUM(Encuestas!BQ70,Encuestas!BT70)</f>
        <v>10</v>
      </c>
      <c r="AJ70" s="273">
        <f>SUM(Encuestas!BR70,Encuestas!BU70)</f>
        <v>0</v>
      </c>
      <c r="AK70" s="273">
        <f t="shared" si="38"/>
        <v>100</v>
      </c>
      <c r="AL70" s="273" t="str">
        <f t="shared" si="39"/>
        <v>OK</v>
      </c>
      <c r="AM70" s="273">
        <f t="shared" si="40"/>
        <v>0</v>
      </c>
      <c r="AN70" s="273">
        <f>((Encuestas!BO70/Encuestas!BN70)*100)</f>
        <v>0</v>
      </c>
      <c r="AO70" s="273" t="str">
        <f t="shared" si="41"/>
        <v/>
      </c>
      <c r="AP70" s="273">
        <f>IF((Encuestas!BO70&gt;0),(((18*(Encuestas!BO70*(Encuestas!BV70/100)))+(30*(Encuestas!BO70*(Encuestas!BW70/100)))+(36*(Encuestas!BO70*(Encuestas!BX70/100))))/Encuestas!BO70),0)</f>
        <v>0</v>
      </c>
      <c r="AQ70" s="273">
        <f>SUM(Encuestas!CJ70,Encuestas!CN70)</f>
        <v>28</v>
      </c>
      <c r="AR70" s="273">
        <f>SUM(Encuestas!CK70,Encuestas!CO70)</f>
        <v>44</v>
      </c>
      <c r="AS70" s="273">
        <f>SUM(Encuestas!CL70,Encuestas!CP70)</f>
        <v>0</v>
      </c>
      <c r="AT70" s="273">
        <f>SUM(Encuestas!CM70,Encuestas!CQ70)</f>
        <v>46</v>
      </c>
      <c r="AU70" s="273">
        <f>SUM(Encuestas!CV70,Encuestas!CW70,Encuestas!DB70,Encuestas!DC70)</f>
        <v>7</v>
      </c>
      <c r="AV70" s="273">
        <f>SUM(Encuestas!CX70,Encuestas!DD70)</f>
        <v>0</v>
      </c>
      <c r="AW70" s="273">
        <f>SUM(Encuestas!CY70,Encuestas!CZ70,Encuestas!DE70,Encuestas!DF70)</f>
        <v>0</v>
      </c>
      <c r="AX70" s="273">
        <f>SUM(Encuestas!DA70,Encuestas!DG70)</f>
        <v>0</v>
      </c>
      <c r="AY70" s="273">
        <f>SUM(Encuestas!DI70,Encuestas!DK70)</f>
        <v>0</v>
      </c>
      <c r="AZ70" s="273">
        <f>SUM(Encuestas!DS70,Encuestas!DU70)</f>
        <v>0</v>
      </c>
      <c r="BA70" s="5" t="str">
        <f>IF(((AV70*Encuestas!DM70)=0),"OK",IF((Calculos!AV70*Encuestas!DM70)&gt;0,"NO",0))</f>
        <v>OK</v>
      </c>
      <c r="BB70" s="5" t="str">
        <f>IF((Calculos!AW70*Encuestas!DN70)=0,"OK", IF((Calculos!AW70*Encuestas!DN70)&gt;0,"NO",0))</f>
        <v>OK</v>
      </c>
      <c r="BC70" s="5" t="str">
        <f>IF((Calculos!AX70*Encuestas!DO70)=0,"OK",IF((Calculos!AX70*Encuestas!DO70)&gt;0,"NO",0))</f>
        <v>OK</v>
      </c>
      <c r="BD70" s="279">
        <f>SUM(Calculos!AY70,Calculos!AU70)</f>
        <v>7</v>
      </c>
      <c r="BE70" s="279">
        <f>SUM(Calculos!AV70,Encuestas!DM70)</f>
        <v>0</v>
      </c>
      <c r="BF70" s="279">
        <f>SUM(Calculos!AW70,Encuestas!DO70)</f>
        <v>0</v>
      </c>
      <c r="BG70" s="279">
        <f>SUM(Calculos!AX70,Encuestas!DQ70)</f>
        <v>0</v>
      </c>
      <c r="BH70" s="5" t="str">
        <f>IF(((Calculos!AZ70*Calculos!AQ70)=0),"OK",IF((Calculos!AZ70*Calculos!AQ70)&gt;0,"NO"))</f>
        <v>OK</v>
      </c>
      <c r="BI70" s="5" t="str">
        <f>IF((Calculos!AR70*Encuestas!DW70)=0,"OK",IF((Calculos!AR70*Encuestas!DW70)&gt;0,"NO"))</f>
        <v>NO</v>
      </c>
      <c r="BJ70" s="5" t="str">
        <f>IF((Calculos!AS70*Encuestas!DY70)=0,"OK",IF((Encuestas!DY70*Calculos!AS70)&gt;0,"NO"))</f>
        <v>OK</v>
      </c>
      <c r="BK70" s="5" t="str">
        <f>Validadores!S70</f>
        <v>OK</v>
      </c>
      <c r="BL70" s="273">
        <f t="shared" si="42"/>
        <v>28</v>
      </c>
      <c r="BM70" s="273">
        <f>SUM(AR70,Encuestas!DW70)</f>
        <v>74</v>
      </c>
      <c r="BN70" s="273">
        <f>SUM(Encuestas!DY70,Calculos!AS70)</f>
        <v>0</v>
      </c>
      <c r="BO70" s="273">
        <f>SUM(Encuestas!EA70,Calculos!AT70)</f>
        <v>46</v>
      </c>
      <c r="BP70" s="273">
        <f>SUM(Encuestas!EC70,Encuestas!ED70)</f>
        <v>0</v>
      </c>
      <c r="BQ70" s="273" t="str">
        <f>IF(Encuestas!CR70*Calculos!BP70=0,"OK",IF(Encuestas!CR70*Calculos!BP70&gt;0,"Err"))</f>
        <v>OK</v>
      </c>
      <c r="BR70" s="273" t="str">
        <f>IF(Encuestas!EE70*Encuestas!CS70=0,"OK",IF(Encuestas!EE70*Encuestas!CS70&gt;0,"Err"))</f>
        <v>OK</v>
      </c>
      <c r="BS70" s="273" t="str">
        <f>IF(Encuestas!EF70*Encuestas!CT70=0,"OK",IF(Encuestas!EF70*Encuestas!CT70&gt;0,"Err"))</f>
        <v>OK</v>
      </c>
      <c r="BT70" s="273" t="str">
        <f>IF(Encuestas!EG70*Encuestas!CU70=0,"OK",IF(Encuestas!EG70*Encuestas!CU70&gt;0,"Err"))</f>
        <v>OK</v>
      </c>
      <c r="BU70" s="273">
        <f>SUM(Encuestas!CR70,Calculos!BP70)</f>
        <v>3</v>
      </c>
      <c r="BV70" s="273">
        <f>SUM(Encuestas!EE70,Encuestas!CS70)</f>
        <v>0</v>
      </c>
      <c r="BW70" s="273">
        <f>SUM(Encuestas!EF70,Encuestas!CT70)</f>
        <v>0</v>
      </c>
      <c r="BX70" s="273">
        <f>SUM(Encuestas!EG70,Encuestas!CU70)</f>
        <v>2</v>
      </c>
      <c r="BY70" s="273" t="str">
        <f>IF(SUM(Encuestas!FD70,Encuestas!FE70)=100,"OK",0)</f>
        <v>OK</v>
      </c>
      <c r="BZ70" s="6">
        <f>SUM(Encuestas!FG70:'Encuestas'!FI70)</f>
        <v>0</v>
      </c>
      <c r="CA70" s="273">
        <f>SUM(Encuestas!FJ70:'Encuestas'!FL70)</f>
        <v>0</v>
      </c>
      <c r="CB70" s="273">
        <f>SUM(Encuestas!FM70:'Encuestas'!FO70)</f>
        <v>0</v>
      </c>
      <c r="CC70" s="273">
        <f>SUM(Encuestas!FP70:'Encuestas'!FR70)</f>
        <v>0</v>
      </c>
      <c r="CD70" s="273">
        <f>SUM(Encuestas!FS70:'Encuestas'!FU70)</f>
        <v>0</v>
      </c>
      <c r="CE70" s="273">
        <f>Encuestas!FG70+Encuestas!FJ70+Encuestas!FM70+Encuestas!FP70+Encuestas!FS70</f>
        <v>0</v>
      </c>
      <c r="CF70" s="273">
        <f>Encuestas!FH70+Encuestas!FK70+Encuestas!FN70+Encuestas!FQ70+Encuestas!FT70</f>
        <v>0</v>
      </c>
      <c r="CG70" s="273">
        <f>Encuestas!FI70+Encuestas!FL70+Encuestas!FO70+Encuestas!FR70+Encuestas!FU70</f>
        <v>0</v>
      </c>
      <c r="CH70" s="273">
        <f t="shared" si="43"/>
        <v>0</v>
      </c>
      <c r="CI70" s="273" t="e">
        <f>((Encuestas!BS3+Encuestas!BT3)/Encuestas!BO3)*100</f>
        <v>#DIV/0!</v>
      </c>
      <c r="CJ70" s="273">
        <f>((Encuestas!BT3+Encuestas!BU3)/Encuestas!BP3)*100</f>
        <v>0</v>
      </c>
      <c r="CK70" s="273">
        <f>((Encuestas!BU3+Encuestas!BV3)/Encuestas!BQ3)*100</f>
        <v>0</v>
      </c>
      <c r="CL70" s="273" t="str">
        <f>IF(AND(Encuestas!FF70="no",Calculos!CH70=0),"OK","Err")</f>
        <v>Err</v>
      </c>
      <c r="CM70" s="273">
        <f>IF(SUM(Encuestas!GB70:GF70)=100,"OK",0)</f>
        <v>0</v>
      </c>
      <c r="CN70" s="273">
        <f>IF((Encuestas!GJ70-Encuestas!GI70)&lt;=0,(Encuestas!GJ70-Encuestas!GI70)+12,(Encuestas!GJ70-Encuestas!GI70))</f>
        <v>12</v>
      </c>
      <c r="CO70" s="273">
        <f>SUM(Encuestas!GL70:GM70)</f>
        <v>0</v>
      </c>
      <c r="CP70" s="273">
        <f>SUM(Encuestas!GN70,Encuestas!GP70)</f>
        <v>0</v>
      </c>
      <c r="CQ70" s="273" t="str">
        <f>IF(SUM(Encuestas!GN70,Encuestas!GO70)=Encuestas!GL70,"OK",0)</f>
        <v>OK</v>
      </c>
      <c r="CR70" s="273" t="str">
        <f>IF(SUM(Encuestas!GP70,Encuestas!GQ70)=Encuestas!GM70,"OK",0)</f>
        <v>OK</v>
      </c>
      <c r="CS70" s="273" t="e">
        <f>((Encuestas!BS7+Encuestas!BT7)/Encuestas!BO7)*100</f>
        <v>#DIV/0!</v>
      </c>
      <c r="CT70" s="273" t="e">
        <f t="shared" si="29"/>
        <v>#N/A</v>
      </c>
      <c r="CU70" s="273" t="e">
        <v>#N/A</v>
      </c>
      <c r="CV70" s="273" t="e">
        <v>#N/A</v>
      </c>
      <c r="CW70" s="273" t="e">
        <v>#N/A</v>
      </c>
      <c r="CX70" s="273" t="e">
        <v>#N/A</v>
      </c>
      <c r="CY70" s="273">
        <f>SUM(Encuestas!GR70:GS70)</f>
        <v>0</v>
      </c>
      <c r="CZ70" s="273">
        <f>IF(SUM(Encuestas!GT70:GV70)=100,"OK",0)</f>
        <v>0</v>
      </c>
      <c r="DA70" s="273" t="e">
        <v>#N/A</v>
      </c>
      <c r="DB70" s="273">
        <f>SUM(Encuestas!HL70:HO70)</f>
        <v>0</v>
      </c>
      <c r="DC70" s="273">
        <f>SUM(Encuestas!HP70,Encuestas!HR70)</f>
        <v>0</v>
      </c>
      <c r="DD70" s="273">
        <f>SUM(Encuestas!HQ70,Encuestas!HS70)</f>
        <v>0</v>
      </c>
      <c r="DE70" s="273">
        <f>SUM(Encuestas!HP70,Encuestas!HQ70)</f>
        <v>0</v>
      </c>
      <c r="DF70" s="273">
        <f>SUM(Encuestas!HR70,Encuestas!HS70)</f>
        <v>0</v>
      </c>
      <c r="DG70" s="273">
        <f t="shared" si="47"/>
        <v>0</v>
      </c>
      <c r="DH70" s="273">
        <f>IF(SUM(Encuestas!HT70:IA70)=100,"OK",0)</f>
        <v>0</v>
      </c>
      <c r="DI70" s="273">
        <f>IF(SUM(Encuestas!IB70:IH70)=100,"OK",0)</f>
        <v>0</v>
      </c>
      <c r="DJ70" s="273">
        <f>IF(SUM(Encuestas!IJ70:IK70)=100,"OK",0)</f>
        <v>0</v>
      </c>
      <c r="DK70" s="273">
        <f>SUM(Encuestas!IL70:IV70)</f>
        <v>106</v>
      </c>
      <c r="DL70" s="273">
        <f>SUM(Encuestas!IW70:IX70)</f>
        <v>0</v>
      </c>
      <c r="DM70" s="273">
        <f>SUM(Encuestas!IY70,Encuestas!JA70,Encuestas!JC70,Encuestas!JE70,Encuestas!JG70,Encuestas!JI70,Encuestas!JK70,Encuestas!JM70,Encuestas!JO70)</f>
        <v>0</v>
      </c>
      <c r="DN70" s="273">
        <f>SUM(Encuestas!IZ70,Encuestas!JB70,Encuestas!JD70,Encuestas!JF70,Encuestas!JH70,Encuestas!JJ70,Encuestas!JL70,Encuestas!JN70,Encuestas!JR70)</f>
        <v>0</v>
      </c>
      <c r="DO70" s="273">
        <f>SUM(Encuestas!KG70:KH70)</f>
        <v>0</v>
      </c>
      <c r="DP70" s="273">
        <f>SUM(Encuestas!KA70,Encuestas!KD70,Encuestas!KF70,Calculos!DO70)</f>
        <v>0</v>
      </c>
      <c r="DQ70" s="273">
        <f>SUM(Encuestas!KJ70:KL70)</f>
        <v>0</v>
      </c>
      <c r="DR70" s="273">
        <f>SUM(Encuestas!KB70,Encuestas!KC70,Encuestas!KE70,Calculos!DQ70)</f>
        <v>0</v>
      </c>
      <c r="DS70" s="273">
        <f>VLOOKUP(Encuestas!KT70,'Matriz codigos'!$A$2:$B$8,2,FALSE)</f>
        <v>2</v>
      </c>
      <c r="DT70" s="273">
        <f>VLOOKUP(Encuestas!KU70,'Matriz codigos'!$A$2:$B$8,2,FALSE)</f>
        <v>2</v>
      </c>
      <c r="DU70" s="273">
        <f>VLOOKUP(Encuestas!KV70,'Matriz codigos'!$A$2:$B$8,2,FALSE)</f>
        <v>2</v>
      </c>
      <c r="DV70" s="273">
        <f>VLOOKUP(Encuestas!KW70,'Matriz codigos'!$A$2:$B$8,2,FALSE)</f>
        <v>2</v>
      </c>
      <c r="DW70" s="273">
        <f>VLOOKUP(Encuestas!KT70,'Matriz codigos'!$A$10:$B$16,2,FALSE)</f>
        <v>3</v>
      </c>
      <c r="DX70" s="273">
        <f>VLOOKUP(Encuestas!KU70,'Matriz codigos'!$A$10:$B$16,2,FALSE)</f>
        <v>3</v>
      </c>
      <c r="DY70" s="273">
        <f>VLOOKUP(Encuestas!KV70,'Matriz codigos'!$A$10:$B$16,2,FALSE)</f>
        <v>3</v>
      </c>
      <c r="DZ70" s="273">
        <f>VLOOKUP(Encuestas!KW70,'Matriz codigos'!$A$10:$B$16,2,FALSE)</f>
        <v>3</v>
      </c>
      <c r="EA70" s="273">
        <f t="shared" si="48"/>
        <v>0</v>
      </c>
      <c r="EB70" s="273">
        <f t="shared" si="49"/>
        <v>0</v>
      </c>
      <c r="EC70" s="273">
        <f t="shared" si="50"/>
        <v>100</v>
      </c>
      <c r="ED70" s="273">
        <f t="shared" si="51"/>
        <v>0</v>
      </c>
      <c r="EE70" s="273" t="str">
        <f t="shared" si="52"/>
        <v>OK</v>
      </c>
      <c r="EF70" s="273">
        <f>VLOOKUP(Encuestas!MR70,'Matriz codigos'!$A$18:$B$20,2,FALSE)</f>
        <v>2</v>
      </c>
      <c r="EG70" s="273">
        <f>VLOOKUP(Encuestas!MT70,'Matriz codigos'!$A$23:$B$26,2,FALSE)</f>
        <v>0</v>
      </c>
      <c r="EH70" s="273">
        <f>VLOOKUP(Encuestas!MU70,'Matriz codigos'!$A$23:$B$26,2,FALSE)</f>
        <v>0</v>
      </c>
      <c r="EI70" s="273">
        <f>VLOOKUP(Encuestas!MV70,'Matriz codigos'!$A$23:$B$26,2,FALSE)</f>
        <v>0</v>
      </c>
      <c r="EJ70" s="273">
        <f>VLOOKUP(Encuestas!MW70,'Matriz codigos'!$A$23:$B$26,2,FALSE)</f>
        <v>3</v>
      </c>
      <c r="EK70" s="273">
        <f>VLOOKUP(Encuestas!MX70,'Matriz codigos'!$A$23:$B$26,2,FALSE)</f>
        <v>0</v>
      </c>
      <c r="EL70" s="273">
        <f>VLOOKUP(Encuestas!MY70,'Matriz codigos'!$A$23:$B$26,2,FALSE)</f>
        <v>0</v>
      </c>
      <c r="EM70" s="273">
        <f>VLOOKUP(Encuestas!MZ70,'Matriz codigos'!$A$23:$B$26,2,FALSE)</f>
        <v>0</v>
      </c>
      <c r="EN70" s="273">
        <f>VLOOKUP(Encuestas!NA70,'Matriz codigos'!$A$23:$B$26,2,FALSE)</f>
        <v>0</v>
      </c>
      <c r="EO70" s="273">
        <f>SUM(Encuestas!NW70,Encuestas!OC70,Encuestas!OI70,Encuestas!OO70,Encuestas!OU70,Encuestas!PA70,Encuestas!PG70)</f>
        <v>1</v>
      </c>
      <c r="EP70" s="273">
        <f>SUM(Encuestas!NX70,Encuestas!OD70,Encuestas!OJ70,Encuestas!OP70,Encuestas!OV70,Encuestas!PB70,Encuestas!PH70)</f>
        <v>0</v>
      </c>
      <c r="EQ70" s="273">
        <f>SUM(Encuestas!NW70:NX70)</f>
        <v>1</v>
      </c>
      <c r="ER70" s="273">
        <f>SUM(Encuestas!OC70:OD70)</f>
        <v>0</v>
      </c>
      <c r="ES70" s="273">
        <f>SUM(Encuestas!OI70:OJ70)</f>
        <v>0</v>
      </c>
      <c r="ET70" s="273">
        <f>SUM(Encuestas!OO70:OP70)</f>
        <v>0</v>
      </c>
      <c r="EU70" s="273">
        <f>SUM(Encuestas!OU70:OV70)</f>
        <v>0</v>
      </c>
      <c r="EV70" s="273">
        <f>SUM(Encuestas!PA70:PB70)</f>
        <v>0</v>
      </c>
      <c r="EW70" s="273">
        <f>SUM(Encuestas!PG70:PH70)</f>
        <v>0</v>
      </c>
    </row>
    <row r="71" spans="1:153" x14ac:dyDescent="0.25">
      <c r="A71" s="273">
        <f>Encuestas!A71</f>
        <v>114020091</v>
      </c>
      <c r="B71" s="273">
        <f>SUM(Encuestas!Z71:AB71)</f>
        <v>0</v>
      </c>
      <c r="C71" s="273">
        <f>SUM(Encuestas!AC71:AE71)</f>
        <v>0</v>
      </c>
      <c r="D71" s="273">
        <f t="shared" si="30"/>
        <v>0</v>
      </c>
      <c r="E71" s="273">
        <f>SUM(Encuestas!AF71:AH71)</f>
        <v>0</v>
      </c>
      <c r="F71" s="273">
        <f>SUM(Encuestas!AI71:AK71)</f>
        <v>60</v>
      </c>
      <c r="G71" s="273">
        <f t="shared" si="31"/>
        <v>60</v>
      </c>
      <c r="H71" s="273">
        <f>SUM(Encuestas!AL71:AN71)</f>
        <v>2</v>
      </c>
      <c r="I71" s="273">
        <f>SUM(Encuestas!AO71:AQ71)</f>
        <v>0</v>
      </c>
      <c r="J71" s="273">
        <f>SUM(Encuestas!W71:Y71)</f>
        <v>50</v>
      </c>
      <c r="K71" s="273">
        <f>SUM(Encuestas!W71,Encuestas!Z71,Encuestas!AC71,Encuestas!AF71,Encuestas!AI71,Encuestas!AL71,Encuestas!AO71)</f>
        <v>112</v>
      </c>
      <c r="L71" s="273">
        <f t="shared" si="32"/>
        <v>100</v>
      </c>
      <c r="M71" s="273">
        <f>SUM(Encuestas!X71,Encuestas!AA71,Encuestas!AD71,Encuestas!AG71,Encuestas!AJ71,Encuestas!AM71,Encuestas!AP71)</f>
        <v>0</v>
      </c>
      <c r="N71" s="273">
        <f t="shared" si="33"/>
        <v>0</v>
      </c>
      <c r="O71" s="273">
        <f>SUM(Encuestas!Y71,Encuestas!AB71,Encuestas!AE71,Encuestas!AH71,Encuestas!AK71,Encuestas!AN71,Encuestas!AQ71)</f>
        <v>0</v>
      </c>
      <c r="P71" s="273">
        <f t="shared" si="34"/>
        <v>0</v>
      </c>
      <c r="Q71" s="273">
        <f t="shared" si="35"/>
        <v>112</v>
      </c>
      <c r="R71" s="273">
        <f>SUM(Encuestas!BG71:BI71)</f>
        <v>0</v>
      </c>
      <c r="S71" s="273">
        <f>100-SUM(Encuestas!BB71:BI71)</f>
        <v>0</v>
      </c>
      <c r="T71" s="273">
        <f>SUM(Encuestas!BB71:BF71,Calculos!R71:S71)</f>
        <v>100</v>
      </c>
      <c r="U71" s="279">
        <f>IF((Encuestas!BL71&lt;Encuestas!BK71),(Encuestas!BL71+13)-Encuestas!BK71,(Encuestas!BL71-Encuestas!BK71)+1)</f>
        <v>4</v>
      </c>
      <c r="V71" s="273">
        <f>SUM(Encuestas!BN71:BO71)</f>
        <v>50</v>
      </c>
      <c r="W71" s="273">
        <f>IF((J71&gt;Encuestas!BN71),"OK",J71-Encuestas!BN71)</f>
        <v>0</v>
      </c>
      <c r="X71" s="36" t="str">
        <f>IF(W71="OK",(Encuestas!BN71/Calculos!J71)*100,"")</f>
        <v/>
      </c>
      <c r="Y71" s="273" t="str">
        <f>IF(SUM(Encuestas!BP71,Encuestas!BQ71,Encuestas!BR71)=Encuestas!BN71,"OK",(SUM(Encuestas!BP71,Encuestas!BQ71,Encuestas!BR71)-Encuestas!BN71))</f>
        <v>OK</v>
      </c>
      <c r="Z71" s="273">
        <f>IF((D71&gt;Encuestas!BO71),"OK",D71-Encuestas!BO71)</f>
        <v>0</v>
      </c>
      <c r="AA71" s="273" t="str">
        <f>IF(SUM(Encuestas!BS71,Encuestas!BT71,Encuestas!BU71)=CM71,"OK",(SUM(Encuestas!BS71,Encuestas!BT71,Encuestas!BU71)-Encuestas!BO71))</f>
        <v>OK</v>
      </c>
      <c r="AB71" s="273">
        <f>((Encuestas!BP71+Encuestas!BQ71)/Encuestas!BN71)*100</f>
        <v>100</v>
      </c>
      <c r="AC71" s="273" t="str">
        <f t="shared" si="36"/>
        <v>OK</v>
      </c>
      <c r="AD71" s="273">
        <f>((Encuestas!BS6+Encuestas!BT6)/Encuestas!BO6)*100</f>
        <v>50</v>
      </c>
      <c r="AE71" s="273" t="str">
        <f>IF(AD6&lt;=100,"OK","Err")</f>
        <v>OK</v>
      </c>
      <c r="AF71" s="273">
        <f t="shared" si="37"/>
        <v>0</v>
      </c>
      <c r="AG71" s="273" t="e">
        <f>((Encuestas!BS7+Encuestas!BT7)/Encuestas!BO7)*100</f>
        <v>#DIV/0!</v>
      </c>
      <c r="AH71" s="273">
        <f>SUM(Encuestas!BP71,Encuestas!BS71)</f>
        <v>0</v>
      </c>
      <c r="AI71" s="273">
        <f>SUM(Encuestas!BQ71,Encuestas!BT71)</f>
        <v>50</v>
      </c>
      <c r="AJ71" s="273">
        <f>SUM(Encuestas!BR71,Encuestas!BU71)</f>
        <v>0</v>
      </c>
      <c r="AK71" s="273">
        <f t="shared" si="38"/>
        <v>100</v>
      </c>
      <c r="AL71" s="273" t="str">
        <f t="shared" si="39"/>
        <v>OK</v>
      </c>
      <c r="AM71" s="273">
        <f t="shared" si="40"/>
        <v>0</v>
      </c>
      <c r="AN71" s="273">
        <f>((Encuestas!BO71/Encuestas!BN71)*100)</f>
        <v>0</v>
      </c>
      <c r="AO71" s="273" t="str">
        <f t="shared" si="41"/>
        <v/>
      </c>
      <c r="AP71" s="273">
        <f>IF((Encuestas!BO71&gt;0),(((18*(Encuestas!BO71*(Encuestas!BV71/100)))+(30*(Encuestas!BO71*(Encuestas!BW71/100)))+(36*(Encuestas!BO71*(Encuestas!BX71/100))))/Encuestas!BO71),0)</f>
        <v>0</v>
      </c>
      <c r="AQ71" s="273">
        <f>SUM(Encuestas!CJ71,Encuestas!CN71)</f>
        <v>60</v>
      </c>
      <c r="AR71" s="273">
        <f>SUM(Encuestas!CK71,Encuestas!CO71)</f>
        <v>120</v>
      </c>
      <c r="AS71" s="273">
        <f>SUM(Encuestas!CL71,Encuestas!CP71)</f>
        <v>0</v>
      </c>
      <c r="AT71" s="273">
        <f>SUM(Encuestas!CM71,Encuestas!CQ71)</f>
        <v>52</v>
      </c>
      <c r="AU71" s="273">
        <f>SUM(Encuestas!CV71,Encuestas!CW71,Encuestas!DB71,Encuestas!DC71)</f>
        <v>75</v>
      </c>
      <c r="AV71" s="273">
        <f>SUM(Encuestas!CX71,Encuestas!DD71)</f>
        <v>60</v>
      </c>
      <c r="AW71" s="273">
        <f>SUM(Encuestas!CY71,Encuestas!CZ71,Encuestas!DE71,Encuestas!DF71)</f>
        <v>15</v>
      </c>
      <c r="AX71" s="273">
        <f>SUM(Encuestas!DA71,Encuestas!DG71)</f>
        <v>0</v>
      </c>
      <c r="AY71" s="273">
        <f>SUM(Encuestas!DI71,Encuestas!DK71)</f>
        <v>0</v>
      </c>
      <c r="AZ71" s="273">
        <f>SUM(Encuestas!DS71,Encuestas!DU71)</f>
        <v>0</v>
      </c>
      <c r="BA71" s="5" t="str">
        <f>IF(((AV71*Encuestas!DM71)=0),"OK",IF((Calculos!AV71*Encuestas!DM71)&gt;0,"NO",0))</f>
        <v>OK</v>
      </c>
      <c r="BB71" s="5" t="str">
        <f>IF((Calculos!AW71*Encuestas!DN71)=0,"OK", IF((Calculos!AW71*Encuestas!DN71)&gt;0,"NO",0))</f>
        <v>OK</v>
      </c>
      <c r="BC71" s="5" t="str">
        <f>IF((Calculos!AX71*Encuestas!DO71)=0,"OK",IF((Calculos!AX71*Encuestas!DO71)&gt;0,"NO",0))</f>
        <v>OK</v>
      </c>
      <c r="BD71" s="279">
        <f>SUM(Calculos!AY71,Calculos!AU71)</f>
        <v>75</v>
      </c>
      <c r="BE71" s="279">
        <f>SUM(Calculos!AV71,Encuestas!DM71)</f>
        <v>60</v>
      </c>
      <c r="BF71" s="279">
        <f>SUM(Calculos!AW71,Encuestas!DO71)</f>
        <v>15</v>
      </c>
      <c r="BG71" s="279">
        <f>SUM(Calculos!AX71,Encuestas!DQ71)</f>
        <v>0</v>
      </c>
      <c r="BH71" s="5" t="str">
        <f>IF(((Calculos!AZ71*Calculos!AQ71)=0),"OK",IF((Calculos!AZ71*Calculos!AQ71)&gt;0,"NO"))</f>
        <v>OK</v>
      </c>
      <c r="BI71" s="5" t="str">
        <f>IF((Calculos!AR71*Encuestas!DW71)=0,"OK",IF((Calculos!AR71*Encuestas!DW71)&gt;0,"NO"))</f>
        <v>OK</v>
      </c>
      <c r="BJ71" s="5" t="str">
        <f>IF((Calculos!AS71*Encuestas!DY71)=0,"OK",IF((Encuestas!DY71*Calculos!AS71)&gt;0,"NO"))</f>
        <v>OK</v>
      </c>
      <c r="BK71" s="5" t="str">
        <f>Validadores!S71</f>
        <v>OK</v>
      </c>
      <c r="BL71" s="273">
        <f t="shared" si="42"/>
        <v>60</v>
      </c>
      <c r="BM71" s="273">
        <f>SUM(AR71,Encuestas!DW71)</f>
        <v>120</v>
      </c>
      <c r="BN71" s="273">
        <f>SUM(Encuestas!DY71,Calculos!AS71)</f>
        <v>0</v>
      </c>
      <c r="BO71" s="273">
        <f>SUM(Encuestas!EA71,Calculos!AT71)</f>
        <v>52</v>
      </c>
      <c r="BP71" s="273">
        <f>SUM(Encuestas!EC71,Encuestas!ED71)</f>
        <v>0</v>
      </c>
      <c r="BQ71" s="273" t="str">
        <f>IF(Encuestas!CR71*Calculos!BP71=0,"OK",IF(Encuestas!CR71*Calculos!BP71&gt;0,"Err"))</f>
        <v>OK</v>
      </c>
      <c r="BR71" s="273" t="str">
        <f>IF(Encuestas!EE71*Encuestas!CS71=0,"OK",IF(Encuestas!EE71*Encuestas!CS71&gt;0,"Err"))</f>
        <v>OK</v>
      </c>
      <c r="BS71" s="273" t="str">
        <f>IF(Encuestas!EF71*Encuestas!CT71=0,"OK",IF(Encuestas!EF71*Encuestas!CT71&gt;0,"Err"))</f>
        <v>OK</v>
      </c>
      <c r="BT71" s="273" t="str">
        <f>IF(Encuestas!EG71*Encuestas!CU71=0,"OK",IF(Encuestas!EG71*Encuestas!CU71&gt;0,"Err"))</f>
        <v>OK</v>
      </c>
      <c r="BU71" s="273">
        <f>SUM(Encuestas!CR71,Calculos!BP71)</f>
        <v>5</v>
      </c>
      <c r="BV71" s="273">
        <f>SUM(Encuestas!EE71,Encuestas!CS71)</f>
        <v>0</v>
      </c>
      <c r="BW71" s="273">
        <f>SUM(Encuestas!EF71,Encuestas!CT71)</f>
        <v>0</v>
      </c>
      <c r="BX71" s="273">
        <f>SUM(Encuestas!EG71,Encuestas!CU71)</f>
        <v>2</v>
      </c>
      <c r="BY71" s="273" t="str">
        <f>IF(SUM(Encuestas!FD71,Encuestas!FE71)=100,"OK",0)</f>
        <v>OK</v>
      </c>
      <c r="BZ71" s="6">
        <f>SUM(Encuestas!FG71:'Encuestas'!FI71)</f>
        <v>0</v>
      </c>
      <c r="CA71" s="273">
        <f>SUM(Encuestas!FJ71:'Encuestas'!FL71)</f>
        <v>0</v>
      </c>
      <c r="CB71" s="273">
        <f>SUM(Encuestas!FM71:'Encuestas'!FO71)</f>
        <v>0</v>
      </c>
      <c r="CC71" s="273">
        <f>SUM(Encuestas!FP71:'Encuestas'!FR71)</f>
        <v>0</v>
      </c>
      <c r="CD71" s="273">
        <f>SUM(Encuestas!FS71:'Encuestas'!FU71)</f>
        <v>0</v>
      </c>
      <c r="CE71" s="273">
        <f>Encuestas!FG71+Encuestas!FJ71+Encuestas!FM71+Encuestas!FP71+Encuestas!FS71</f>
        <v>0</v>
      </c>
      <c r="CF71" s="273">
        <f>Encuestas!FH71+Encuestas!FK71+Encuestas!FN71+Encuestas!FQ71+Encuestas!FT71</f>
        <v>0</v>
      </c>
      <c r="CG71" s="273">
        <f>Encuestas!FI71+Encuestas!FL71+Encuestas!FO71+Encuestas!FR71+Encuestas!FU71</f>
        <v>0</v>
      </c>
      <c r="CH71" s="273">
        <f t="shared" si="43"/>
        <v>0</v>
      </c>
      <c r="CI71" s="273" t="e">
        <f>IF(AD3&lt;=100,"OK","Err")</f>
        <v>#DIV/0!</v>
      </c>
      <c r="CJ71" s="273" t="e">
        <f>IF(AE3&lt;=100,"OK","Err")</f>
        <v>#DIV/0!</v>
      </c>
      <c r="CK71" s="273" t="str">
        <f>IF(AF3&lt;=100,"OK","Err")</f>
        <v>OK</v>
      </c>
      <c r="CL71" s="273" t="str">
        <f>IF(AND(Encuestas!FF71="no",Calculos!CH71=0),"OK","Err")</f>
        <v>Err</v>
      </c>
      <c r="CM71" s="273">
        <f>IF(SUM(Encuestas!GB71:GF71)=100,"OK",0)</f>
        <v>0</v>
      </c>
      <c r="CN71" s="273">
        <f>IF((Encuestas!GJ71-Encuestas!GI71)&lt;=0,(Encuestas!GJ71-Encuestas!GI71)+12,(Encuestas!GJ71-Encuestas!GI71))</f>
        <v>12</v>
      </c>
      <c r="CO71" s="273">
        <f>SUM(Encuestas!GL71:GM71)</f>
        <v>0</v>
      </c>
      <c r="CP71" s="273">
        <f>SUM(Encuestas!GN71,Encuestas!GP71)</f>
        <v>0</v>
      </c>
      <c r="CQ71" s="273" t="str">
        <f>IF(SUM(Encuestas!GN71,Encuestas!GO71)=Encuestas!GL71,"OK",0)</f>
        <v>OK</v>
      </c>
      <c r="CR71" s="273" t="str">
        <f>IF(SUM(Encuestas!GP71,Encuestas!GQ71)=Encuestas!GM71,"OK",0)</f>
        <v>OK</v>
      </c>
      <c r="CS71" s="273">
        <f>((Encuestas!BS8+Encuestas!BT8)/Encuestas!BO8)*100</f>
        <v>100</v>
      </c>
      <c r="CT71" s="273" t="str">
        <f t="shared" si="29"/>
        <v>OK</v>
      </c>
      <c r="CU71" s="273" t="e">
        <v>#N/A</v>
      </c>
      <c r="CV71" s="273" t="e">
        <v>#N/A</v>
      </c>
      <c r="CW71" s="273" t="e">
        <v>#N/A</v>
      </c>
      <c r="CX71" s="273" t="e">
        <v>#N/A</v>
      </c>
      <c r="CY71" s="273">
        <f>SUM(Encuestas!GR71:GS71)</f>
        <v>0</v>
      </c>
      <c r="CZ71" s="273">
        <f>IF(SUM(Encuestas!GT71:GV71)=100,"OK",0)</f>
        <v>0</v>
      </c>
      <c r="DA71" s="273" t="e">
        <v>#N/A</v>
      </c>
      <c r="DB71" s="273">
        <f>SUM(Encuestas!HL71:HO71)</f>
        <v>0</v>
      </c>
      <c r="DC71" s="273">
        <f>SUM(Encuestas!HP71,Encuestas!HR71)</f>
        <v>0</v>
      </c>
      <c r="DD71" s="273">
        <f>SUM(Encuestas!HQ71,Encuestas!HS71)</f>
        <v>0</v>
      </c>
      <c r="DE71" s="273">
        <f>SUM(Encuestas!HP71,Encuestas!HQ71)</f>
        <v>0</v>
      </c>
      <c r="DF71" s="273">
        <f>SUM(Encuestas!HR71,Encuestas!HS71)</f>
        <v>0</v>
      </c>
      <c r="DG71" s="273">
        <f t="shared" si="47"/>
        <v>0</v>
      </c>
      <c r="DH71" s="273">
        <f>IF(SUM(Encuestas!HT71:IA71)=100,"OK",0)</f>
        <v>0</v>
      </c>
      <c r="DI71" s="273">
        <f>IF(SUM(Encuestas!IB71:IH71)=100,"OK",0)</f>
        <v>0</v>
      </c>
      <c r="DJ71" s="273">
        <f>IF(SUM(Encuestas!IJ71:IK71)=100,"OK",0)</f>
        <v>0</v>
      </c>
      <c r="DK71" s="273">
        <f>SUM(Encuestas!IL71:IV71)</f>
        <v>171</v>
      </c>
      <c r="DL71" s="273">
        <f>SUM(Encuestas!IW71:IX71)</f>
        <v>0</v>
      </c>
      <c r="DM71" s="273">
        <f>SUM(Encuestas!IY71,Encuestas!JA71,Encuestas!JC71,Encuestas!JE71,Encuestas!JG71,Encuestas!JI71,Encuestas!JK71,Encuestas!JM71,Encuestas!JO71)</f>
        <v>4</v>
      </c>
      <c r="DN71" s="273">
        <f>SUM(Encuestas!IZ71,Encuestas!JB71,Encuestas!JD71,Encuestas!JF71,Encuestas!JH71,Encuestas!JJ71,Encuestas!JL71,Encuestas!JN71,Encuestas!JR71)</f>
        <v>0</v>
      </c>
      <c r="DO71" s="273">
        <f>SUM(Encuestas!KG71:KH71)</f>
        <v>0</v>
      </c>
      <c r="DP71" s="273">
        <f>SUM(Encuestas!KA71,Encuestas!KD71,Encuestas!KF71,Calculos!DO71)</f>
        <v>0</v>
      </c>
      <c r="DQ71" s="273">
        <f>SUM(Encuestas!KJ71:KL71)</f>
        <v>0</v>
      </c>
      <c r="DR71" s="273">
        <f>SUM(Encuestas!KB71,Encuestas!KC71,Encuestas!KE71,Calculos!DQ71)</f>
        <v>0</v>
      </c>
      <c r="DS71" s="273">
        <f>VLOOKUP(Encuestas!KT71,'Matriz codigos'!$A$2:$B$8,2,FALSE)</f>
        <v>2</v>
      </c>
      <c r="DT71" s="273">
        <f>VLOOKUP(Encuestas!KU71,'Matriz codigos'!$A$2:$B$8,2,FALSE)</f>
        <v>2</v>
      </c>
      <c r="DU71" s="273">
        <f>VLOOKUP(Encuestas!KV71,'Matriz codigos'!$A$2:$B$8,2,FALSE)</f>
        <v>2</v>
      </c>
      <c r="DV71" s="273">
        <f>VLOOKUP(Encuestas!KW71,'Matriz codigos'!$A$2:$B$8,2,FALSE)</f>
        <v>2</v>
      </c>
      <c r="DW71" s="273">
        <f>VLOOKUP(Encuestas!KT71,'Matriz codigos'!$A$10:$B$16,2,FALSE)</f>
        <v>3</v>
      </c>
      <c r="DX71" s="273">
        <f>VLOOKUP(Encuestas!KU71,'Matriz codigos'!$A$10:$B$16,2,FALSE)</f>
        <v>3</v>
      </c>
      <c r="DY71" s="273">
        <f>VLOOKUP(Encuestas!KV71,'Matriz codigos'!$A$10:$B$16,2,FALSE)</f>
        <v>3</v>
      </c>
      <c r="DZ71" s="273">
        <f>VLOOKUP(Encuestas!KW71,'Matriz codigos'!$A$10:$B$16,2,FALSE)</f>
        <v>3</v>
      </c>
      <c r="EA71" s="273">
        <f t="shared" si="48"/>
        <v>0</v>
      </c>
      <c r="EB71" s="273">
        <f t="shared" si="49"/>
        <v>0</v>
      </c>
      <c r="EC71" s="273">
        <f t="shared" si="50"/>
        <v>100</v>
      </c>
      <c r="ED71" s="273">
        <f t="shared" si="51"/>
        <v>0</v>
      </c>
      <c r="EE71" s="273" t="str">
        <f t="shared" si="52"/>
        <v>OK</v>
      </c>
      <c r="EF71" s="273">
        <f>VLOOKUP(Encuestas!MR71,'Matriz codigos'!$A$18:$B$20,2,FALSE)</f>
        <v>2</v>
      </c>
      <c r="EG71" s="273">
        <f>VLOOKUP(Encuestas!MT71,'Matriz codigos'!$A$23:$B$26,2,FALSE)</f>
        <v>0</v>
      </c>
      <c r="EH71" s="273">
        <f>VLOOKUP(Encuestas!MU71,'Matriz codigos'!$A$23:$B$26,2,FALSE)</f>
        <v>0</v>
      </c>
      <c r="EI71" s="273">
        <f>VLOOKUP(Encuestas!MV71,'Matriz codigos'!$A$23:$B$26,2,FALSE)</f>
        <v>0</v>
      </c>
      <c r="EJ71" s="273">
        <f>VLOOKUP(Encuestas!MW71,'Matriz codigos'!$A$23:$B$26,2,FALSE)</f>
        <v>3</v>
      </c>
      <c r="EK71" s="273">
        <f>VLOOKUP(Encuestas!MX71,'Matriz codigos'!$A$23:$B$26,2,FALSE)</f>
        <v>0</v>
      </c>
      <c r="EL71" s="273">
        <f>VLOOKUP(Encuestas!MY71,'Matriz codigos'!$A$23:$B$26,2,FALSE)</f>
        <v>0</v>
      </c>
      <c r="EM71" s="273">
        <f>VLOOKUP(Encuestas!MZ71,'Matriz codigos'!$A$23:$B$26,2,FALSE)</f>
        <v>0</v>
      </c>
      <c r="EN71" s="273">
        <f>VLOOKUP(Encuestas!NA71,'Matriz codigos'!$A$23:$B$26,2,FALSE)</f>
        <v>0</v>
      </c>
      <c r="EO71" s="273">
        <f>SUM(Encuestas!NW71,Encuestas!OC71,Encuestas!OI71,Encuestas!OO71,Encuestas!OU71,Encuestas!PA71,Encuestas!PG71)</f>
        <v>4</v>
      </c>
      <c r="EP71" s="273">
        <f>SUM(Encuestas!NX71,Encuestas!OD71,Encuestas!OJ71,Encuestas!OP71,Encuestas!OV71,Encuestas!PB71,Encuestas!PH71)</f>
        <v>0</v>
      </c>
      <c r="EQ71" s="273">
        <f>SUM(Encuestas!NW71:NX71)</f>
        <v>1</v>
      </c>
      <c r="ER71" s="273">
        <f>SUM(Encuestas!OC71:OD71)</f>
        <v>0</v>
      </c>
      <c r="ES71" s="273">
        <f>SUM(Encuestas!OI71:OJ71)</f>
        <v>3</v>
      </c>
      <c r="ET71" s="273">
        <f>SUM(Encuestas!OO71:OP71)</f>
        <v>0</v>
      </c>
      <c r="EU71" s="273">
        <f>SUM(Encuestas!OU71:OV71)</f>
        <v>0</v>
      </c>
      <c r="EV71" s="273">
        <f>SUM(Encuestas!PA71:PB71)</f>
        <v>0</v>
      </c>
      <c r="EW71" s="273">
        <f>SUM(Encuestas!PG71:PH71)</f>
        <v>0</v>
      </c>
    </row>
    <row r="72" spans="1:153" x14ac:dyDescent="0.25">
      <c r="A72" s="273">
        <f>Encuestas!A72</f>
        <v>112010365</v>
      </c>
      <c r="B72" s="273">
        <f>SUM(Encuestas!Z72:AB72)</f>
        <v>0</v>
      </c>
      <c r="C72" s="273">
        <f>SUM(Encuestas!AC72:AE72)</f>
        <v>0</v>
      </c>
      <c r="D72" s="273">
        <f t="shared" si="30"/>
        <v>0</v>
      </c>
      <c r="E72" s="273">
        <f>SUM(Encuestas!AF72:AH72)</f>
        <v>0</v>
      </c>
      <c r="F72" s="273">
        <f>SUM(Encuestas!AI72:AK72)</f>
        <v>100</v>
      </c>
      <c r="G72" s="273">
        <f t="shared" si="31"/>
        <v>100</v>
      </c>
      <c r="H72" s="273">
        <f>SUM(Encuestas!AL72:AN72)</f>
        <v>1</v>
      </c>
      <c r="I72" s="273">
        <f>SUM(Encuestas!AO72:AQ72)</f>
        <v>0</v>
      </c>
      <c r="J72" s="273">
        <f>SUM(Encuestas!W72:Y72)</f>
        <v>100</v>
      </c>
      <c r="K72" s="273">
        <f>SUM(Encuestas!W72,Encuestas!Z72,Encuestas!AC72,Encuestas!AF72,Encuestas!AI72,Encuestas!AL72,Encuestas!AO72)</f>
        <v>201</v>
      </c>
      <c r="L72" s="273">
        <f t="shared" si="32"/>
        <v>100</v>
      </c>
      <c r="M72" s="273">
        <f>SUM(Encuestas!X72,Encuestas!AA72,Encuestas!AD72,Encuestas!AG72,Encuestas!AJ72,Encuestas!AM72,Encuestas!AP72)</f>
        <v>0</v>
      </c>
      <c r="N72" s="273">
        <f t="shared" si="33"/>
        <v>0</v>
      </c>
      <c r="O72" s="273">
        <f>SUM(Encuestas!Y72,Encuestas!AB72,Encuestas!AE72,Encuestas!AH72,Encuestas!AK72,Encuestas!AN72,Encuestas!AQ72)</f>
        <v>0</v>
      </c>
      <c r="P72" s="273">
        <f t="shared" si="34"/>
        <v>0</v>
      </c>
      <c r="Q72" s="273">
        <f t="shared" si="35"/>
        <v>201</v>
      </c>
      <c r="R72" s="273">
        <f>SUM(Encuestas!BG72:BI72)</f>
        <v>0</v>
      </c>
      <c r="S72" s="273">
        <f>100-SUM(Encuestas!BB72:BI72)</f>
        <v>100</v>
      </c>
      <c r="T72" s="273">
        <f>SUM(Encuestas!BB72:BF72,Calculos!R72:S72)</f>
        <v>100</v>
      </c>
      <c r="U72" s="279">
        <f>IF((Encuestas!BL72&lt;Encuestas!BK72),(Encuestas!BL72+13)-Encuestas!BK72,(Encuestas!BL72-Encuestas!BK72)+1)</f>
        <v>1</v>
      </c>
      <c r="V72" s="273">
        <f>SUM(Encuestas!BN72:BO72)</f>
        <v>0</v>
      </c>
      <c r="W72" s="273" t="str">
        <f>IF((J72&gt;Encuestas!BN72),"OK",J72-Encuestas!BN72)</f>
        <v>OK</v>
      </c>
      <c r="X72" s="36">
        <f>IF(W72="OK",(Encuestas!BN72/Calculos!J72)*100,"")</f>
        <v>0</v>
      </c>
      <c r="Y72" s="273" t="str">
        <f>IF(SUM(Encuestas!BP72,Encuestas!BQ72,Encuestas!BR72)=Encuestas!BN72,"OK",(SUM(Encuestas!BP72,Encuestas!BQ72,Encuestas!BR72)-Encuestas!BN72))</f>
        <v>OK</v>
      </c>
      <c r="Z72" s="273">
        <f>IF((D72&gt;Encuestas!BO72),"OK",D72-Encuestas!BO72)</f>
        <v>0</v>
      </c>
      <c r="AA72" s="273">
        <f>IF(SUM(Encuestas!BS72,Encuestas!BT72,Encuestas!BU72)=CM72,"OK",(SUM(Encuestas!BS72,Encuestas!BT72,Encuestas!BU72)-Encuestas!BO72))</f>
        <v>0</v>
      </c>
      <c r="AB72" s="273" t="e">
        <f>((Encuestas!BS3+Encuestas!BT3)/Encuestas!BO3)*100</f>
        <v>#DIV/0!</v>
      </c>
      <c r="AC72" s="273" t="e">
        <f>IF(AD3&lt;=100,"OK","Err")</f>
        <v>#DIV/0!</v>
      </c>
      <c r="AD72" s="273" t="e">
        <v>#N/A</v>
      </c>
      <c r="AE72" s="273" t="e">
        <v>#N/A</v>
      </c>
      <c r="AF72" s="273" t="e">
        <v>#N/A</v>
      </c>
      <c r="AG72" s="273" t="e">
        <v>#N/A</v>
      </c>
      <c r="AH72" s="273">
        <f>SUM(Encuestas!BP72,Encuestas!BS72)</f>
        <v>0</v>
      </c>
      <c r="AI72" s="273">
        <f>SUM(Encuestas!BQ72,Encuestas!BT72)</f>
        <v>0</v>
      </c>
      <c r="AJ72" s="273">
        <f>SUM(Encuestas!BR72,Encuestas!BU72)</f>
        <v>0</v>
      </c>
      <c r="AK72" s="273" t="e">
        <f>((Encuestas!BS3+Encuestas!BT3)/Encuestas!BO3)*100</f>
        <v>#DIV/0!</v>
      </c>
      <c r="AL72" s="273">
        <f>((Encuestas!BT3+Encuestas!BU3)/Encuestas!BP3)*100</f>
        <v>0</v>
      </c>
      <c r="AM72" s="273">
        <f>((Encuestas!BU3+Encuestas!BV3)/Encuestas!BQ3)*100</f>
        <v>0</v>
      </c>
      <c r="AN72" s="273">
        <f>((Encuestas!BV3+Encuestas!BW3)/Encuestas!BR3)*100</f>
        <v>0</v>
      </c>
      <c r="AO72" s="273" t="e">
        <f>((Encuestas!BW3+Encuestas!BX3)/Encuestas!BS3)*100</f>
        <v>#DIV/0!</v>
      </c>
      <c r="AP72" s="273">
        <f>IF((Encuestas!BO72&gt;0),(((18*(Encuestas!BO72*(Encuestas!BV72/100)))+(30*(Encuestas!BO72*(Encuestas!BW72/100)))+(36*(Encuestas!BO72*(Encuestas!BX72/100))))/Encuestas!BO72),0)</f>
        <v>0</v>
      </c>
      <c r="AQ72" s="273">
        <f>SUM(Encuestas!CJ72,Encuestas!CN72)</f>
        <v>0</v>
      </c>
      <c r="AR72" s="273">
        <f>SUM(Encuestas!CK72,Encuestas!CO72)</f>
        <v>0</v>
      </c>
      <c r="AS72" s="273">
        <f>SUM(Encuestas!CL72,Encuestas!CP72)</f>
        <v>0</v>
      </c>
      <c r="AT72" s="273">
        <f>SUM(Encuestas!CM72,Encuestas!CQ72)</f>
        <v>0</v>
      </c>
      <c r="AU72" s="273">
        <f>SUM(Encuestas!CV72,Encuestas!CW72,Encuestas!DB72,Encuestas!DC72)</f>
        <v>0</v>
      </c>
      <c r="AV72" s="273">
        <f>SUM(Encuestas!CX72,Encuestas!DD72)</f>
        <v>0</v>
      </c>
      <c r="AW72" s="273">
        <f>SUM(Encuestas!CY72,Encuestas!CZ72,Encuestas!DE72,Encuestas!DF72)</f>
        <v>0</v>
      </c>
      <c r="AX72" s="273">
        <f>SUM(Encuestas!DA72,Encuestas!DG72)</f>
        <v>0</v>
      </c>
      <c r="AY72" s="273">
        <f>SUM(Encuestas!DI72,Encuestas!DK72)</f>
        <v>99</v>
      </c>
      <c r="AZ72" s="273">
        <f>SUM(Encuestas!DS72,Encuestas!DU72)</f>
        <v>0</v>
      </c>
      <c r="BA72" s="5" t="str">
        <f>IF(((AV72*Encuestas!DM72)=0),"OK",IF((Calculos!AV72*Encuestas!DM72)&gt;0,"NO",0))</f>
        <v>OK</v>
      </c>
      <c r="BB72" s="5" t="str">
        <f>IF((Calculos!AW72*Encuestas!DN72)=0,"OK", IF((Calculos!AW72*Encuestas!DN72)&gt;0,"NO",0))</f>
        <v>OK</v>
      </c>
      <c r="BC72" s="5" t="str">
        <f>IF((Calculos!AX72*Encuestas!DO72)=0,"OK",IF((Calculos!AX72*Encuestas!DO72)&gt;0,"NO",0))</f>
        <v>OK</v>
      </c>
      <c r="BD72" s="279">
        <f>SUM(Calculos!AY72,Calculos!AU72)</f>
        <v>99</v>
      </c>
      <c r="BE72" s="279">
        <f>SUM(Calculos!AV72,Encuestas!DM72)</f>
        <v>0</v>
      </c>
      <c r="BF72" s="279">
        <f>SUM(Calculos!AW72,Encuestas!DO72)</f>
        <v>0</v>
      </c>
      <c r="BG72" s="279">
        <f>SUM(Calculos!AX72,Encuestas!DQ72)</f>
        <v>0</v>
      </c>
      <c r="BH72" s="5" t="str">
        <f>IF(((Calculos!AZ72*Calculos!AQ72)=0),"OK",IF((Calculos!AZ72*Calculos!AQ72)&gt;0,"NO"))</f>
        <v>OK</v>
      </c>
      <c r="BI72" s="5" t="str">
        <f>IF((Calculos!AR72*Encuestas!DW72)=0,"OK",IF((Calculos!AR72*Encuestas!DW72)&gt;0,"NO"))</f>
        <v>OK</v>
      </c>
      <c r="BJ72" s="5" t="str">
        <f>IF((Calculos!AS72*Encuestas!DY72)=0,"OK",IF((Encuestas!DY72*Calculos!AS72)&gt;0,"NO"))</f>
        <v>OK</v>
      </c>
      <c r="BK72" s="5" t="str">
        <f>Validadores!S72</f>
        <v>OK</v>
      </c>
      <c r="BL72" s="273">
        <f t="shared" si="42"/>
        <v>0</v>
      </c>
      <c r="BM72" s="273">
        <f>SUM(AR72,Encuestas!DW72)</f>
        <v>99</v>
      </c>
      <c r="BN72" s="273">
        <f>SUM(Encuestas!DY72,Calculos!AS72)</f>
        <v>0</v>
      </c>
      <c r="BO72" s="273">
        <f>SUM(Encuestas!EA72,Calculos!AT72)</f>
        <v>0</v>
      </c>
      <c r="BP72" s="273">
        <f>SUM(Encuestas!EC72,Encuestas!ED72)</f>
        <v>0</v>
      </c>
      <c r="BQ72" s="273" t="str">
        <f>IF(Encuestas!CR72*Calculos!BP72=0,"OK",IF(Encuestas!CR72*Calculos!BP72&gt;0,"Err"))</f>
        <v>OK</v>
      </c>
      <c r="BR72" s="273" t="str">
        <f>IF(Encuestas!EE72*Encuestas!CS72=0,"OK",IF(Encuestas!EE72*Encuestas!CS72&gt;0,"Err"))</f>
        <v>OK</v>
      </c>
      <c r="BS72" s="273" t="str">
        <f>IF(Encuestas!EF72*Encuestas!CT72=0,"OK",IF(Encuestas!EF72*Encuestas!CT72&gt;0,"Err"))</f>
        <v>OK</v>
      </c>
      <c r="BT72" s="273" t="str">
        <f>IF(Encuestas!EG72*Encuestas!CU72=0,"OK",IF(Encuestas!EG72*Encuestas!CU72&gt;0,"Err"))</f>
        <v>OK</v>
      </c>
      <c r="BU72" s="273">
        <f>SUM(Encuestas!CR72,Calculos!BP72)</f>
        <v>0</v>
      </c>
      <c r="BV72" s="273">
        <f>SUM(Encuestas!EE72,Encuestas!CS72)</f>
        <v>0</v>
      </c>
      <c r="BW72" s="273">
        <f>SUM(Encuestas!EF72,Encuestas!CT72)</f>
        <v>0</v>
      </c>
      <c r="BX72" s="273">
        <f>SUM(Encuestas!EG72,Encuestas!CU72)</f>
        <v>0</v>
      </c>
      <c r="BY72" s="273" t="str">
        <f>IF(SUM(Encuestas!FD72,Encuestas!FE72)=100,"OK",0)</f>
        <v>OK</v>
      </c>
      <c r="BZ72" s="6">
        <f>SUM(Encuestas!FG72:'Encuestas'!FI72)</f>
        <v>72</v>
      </c>
      <c r="CA72" s="273">
        <f>SUM(Encuestas!FJ72:'Encuestas'!FL72)</f>
        <v>0</v>
      </c>
      <c r="CB72" s="273">
        <f>SUM(Encuestas!FM72:'Encuestas'!FO72)</f>
        <v>0</v>
      </c>
      <c r="CC72" s="273">
        <f>SUM(Encuestas!FP72:'Encuestas'!FR72)</f>
        <v>0</v>
      </c>
      <c r="CD72" s="273">
        <f>SUM(Encuestas!FS72:'Encuestas'!FU72)</f>
        <v>3</v>
      </c>
      <c r="CE72" s="273">
        <f>Encuestas!FG72+Encuestas!FJ72+Encuestas!FM72+Encuestas!FP72+Encuestas!FS72</f>
        <v>75</v>
      </c>
      <c r="CF72" s="273">
        <f>Encuestas!FH72+Encuestas!FK72+Encuestas!FN72+Encuestas!FQ72+Encuestas!FT72</f>
        <v>0</v>
      </c>
      <c r="CG72" s="273">
        <f>Encuestas!FI72+Encuestas!FL72+Encuestas!FO72+Encuestas!FR72+Encuestas!FU72</f>
        <v>0</v>
      </c>
      <c r="CH72" s="273">
        <f t="shared" si="43"/>
        <v>75</v>
      </c>
      <c r="CI72" s="273">
        <f t="shared" si="44"/>
        <v>100</v>
      </c>
      <c r="CJ72" s="273">
        <f t="shared" si="45"/>
        <v>0</v>
      </c>
      <c r="CK72" s="273">
        <f t="shared" si="46"/>
        <v>0</v>
      </c>
      <c r="CL72" s="273" t="str">
        <f>IF(AND(Encuestas!FF72="no",Calculos!CH72=0),"OK","Err")</f>
        <v>Err</v>
      </c>
      <c r="CM72" s="273" t="str">
        <f>IF(SUM(Encuestas!GB72:GF72)=100,"OK",0)</f>
        <v>OK</v>
      </c>
      <c r="CN72" s="273">
        <f>IF((Encuestas!GJ72-Encuestas!GI72)&lt;=0,(Encuestas!GJ72-Encuestas!GI72)+12,(Encuestas!GJ72-Encuestas!GI72))</f>
        <v>1</v>
      </c>
      <c r="CO72" s="273">
        <f>SUM(Encuestas!GL72:GM72)</f>
        <v>85</v>
      </c>
      <c r="CP72" s="273">
        <f>SUM(Encuestas!GN72,Encuestas!GP72)</f>
        <v>82</v>
      </c>
      <c r="CQ72" s="273" t="str">
        <f>IF(SUM(Encuestas!GN72,Encuestas!GO72)=Encuestas!GL72,"OK",0)</f>
        <v>OK</v>
      </c>
      <c r="CR72" s="273">
        <f>IF(SUM(Encuestas!GP72,Encuestas!GQ72)=Encuestas!GM72,"OK",0)</f>
        <v>0</v>
      </c>
      <c r="CS72" s="273">
        <f t="shared" ref="CS72:CS123" si="53">(CP72/CO72)*100</f>
        <v>96.470588235294116</v>
      </c>
      <c r="CT72" s="273">
        <f>(Encuestas!GN72/Encuestas!GL72)*100</f>
        <v>100</v>
      </c>
      <c r="CU72" s="273">
        <f>(Encuestas!GP72/Encuestas!GM72)*100</f>
        <v>40</v>
      </c>
      <c r="CV72" s="273">
        <f>(Encuestas!GM72/Encuestas!GN72)*100</f>
        <v>6.25</v>
      </c>
      <c r="CW72" s="273">
        <f>(Encuestas!GO72/Encuestas!GL72)*100</f>
        <v>0</v>
      </c>
      <c r="CX72" s="273">
        <f>(Encuestas!GQ72/Encuestas!GM72)*100</f>
        <v>40</v>
      </c>
      <c r="CY72" s="273">
        <f>SUM(Encuestas!GR72:GS72)</f>
        <v>30</v>
      </c>
      <c r="CZ72" s="273" t="str">
        <f>IF(SUM(Encuestas!GT72:GV72)=100,"OK",0)</f>
        <v>OK</v>
      </c>
      <c r="DA72" s="273">
        <f>((8*(Encuestas!GM72*(Encuestas!GT72/100)))+(18*(Encuestas!GM72*(Encuestas!GU72/100)))+(24*(Encuestas!GM72*(Encuestas!GV72/100))))/Encuestas!GM72</f>
        <v>19.2</v>
      </c>
      <c r="DB72" s="273">
        <f>SUM(Encuestas!HL72:HO72)</f>
        <v>60</v>
      </c>
      <c r="DC72" s="273">
        <f>SUM(Encuestas!HP72,Encuestas!HR72)</f>
        <v>0</v>
      </c>
      <c r="DD72" s="273">
        <f>SUM(Encuestas!HQ72,Encuestas!HS72)</f>
        <v>0</v>
      </c>
      <c r="DE72" s="273">
        <f>SUM(Encuestas!HP72,Encuestas!HQ72)</f>
        <v>0</v>
      </c>
      <c r="DF72" s="273">
        <f>SUM(Encuestas!HR72,Encuestas!HS72)</f>
        <v>0</v>
      </c>
      <c r="DG72" s="273">
        <f t="shared" si="47"/>
        <v>0</v>
      </c>
      <c r="DH72" s="273" t="str">
        <f>IF(SUM(Encuestas!HT72:IA72)=100,"OK",0)</f>
        <v>OK</v>
      </c>
      <c r="DI72" s="273">
        <f>IF(SUM(Encuestas!IB72:IH72)=100,"OK",0)</f>
        <v>0</v>
      </c>
      <c r="DJ72" s="273" t="str">
        <f>IF(SUM(Encuestas!IJ72:IK72)=100,"OK",0)</f>
        <v>OK</v>
      </c>
      <c r="DK72" s="273">
        <f>SUM(Encuestas!IL72:IV72)</f>
        <v>140</v>
      </c>
      <c r="DL72" s="273">
        <f>SUM(Encuestas!IW72:IX72)</f>
        <v>0</v>
      </c>
      <c r="DM72" s="273">
        <f>SUM(Encuestas!IY72,Encuestas!JA72,Encuestas!JC72,Encuestas!JE72,Encuestas!JG72,Encuestas!JI72,Encuestas!JK72,Encuestas!JM72,Encuestas!JO72)</f>
        <v>0</v>
      </c>
      <c r="DN72" s="273">
        <f>SUM(Encuestas!IZ72,Encuestas!JB72,Encuestas!JD72,Encuestas!JF72,Encuestas!JH72,Encuestas!JJ72,Encuestas!JL72,Encuestas!JN72,Encuestas!JR72)</f>
        <v>0</v>
      </c>
      <c r="DO72" s="273">
        <f>SUM(Encuestas!KG72:KH72)</f>
        <v>0</v>
      </c>
      <c r="DP72" s="273">
        <f>SUM(Encuestas!KA72,Encuestas!KD72,Encuestas!KF72,Calculos!DO72)</f>
        <v>0</v>
      </c>
      <c r="DQ72" s="273">
        <f>SUM(Encuestas!KJ72:KL72)</f>
        <v>0</v>
      </c>
      <c r="DR72" s="273">
        <f>SUM(Encuestas!KB72,Encuestas!KC72,Encuestas!KE72,Calculos!DQ72)</f>
        <v>0</v>
      </c>
      <c r="DS72" s="273">
        <f>VLOOKUP(Encuestas!KT72,'Matriz codigos'!$A$2:$B$8,2,FALSE)</f>
        <v>1</v>
      </c>
      <c r="DT72" s="273">
        <f>VLOOKUP(Encuestas!KU72,'Matriz codigos'!$A$2:$B$8,2,FALSE)</f>
        <v>1</v>
      </c>
      <c r="DU72" s="273">
        <f>VLOOKUP(Encuestas!KV72,'Matriz codigos'!$A$2:$B$8,2,FALSE)</f>
        <v>1</v>
      </c>
      <c r="DV72" s="273">
        <f>VLOOKUP(Encuestas!KW72,'Matriz codigos'!$A$2:$B$8,2,FALSE)</f>
        <v>1</v>
      </c>
      <c r="DW72" s="273">
        <f>VLOOKUP(Encuestas!KT72,'Matriz codigos'!$A$10:$B$16,2,FALSE)</f>
        <v>1</v>
      </c>
      <c r="DX72" s="273">
        <f>VLOOKUP(Encuestas!KU72,'Matriz codigos'!$A$10:$B$16,2,FALSE)</f>
        <v>1</v>
      </c>
      <c r="DY72" s="273">
        <f>VLOOKUP(Encuestas!KV72,'Matriz codigos'!$A$10:$B$16,2,FALSE)</f>
        <v>1</v>
      </c>
      <c r="DZ72" s="273">
        <f>VLOOKUP(Encuestas!KW72,'Matriz codigos'!$A$10:$B$16,2,FALSE)</f>
        <v>1</v>
      </c>
      <c r="EA72" s="273">
        <f t="shared" si="48"/>
        <v>100</v>
      </c>
      <c r="EB72" s="273">
        <f t="shared" si="49"/>
        <v>0</v>
      </c>
      <c r="EC72" s="273">
        <f t="shared" si="50"/>
        <v>0</v>
      </c>
      <c r="ED72" s="273">
        <f t="shared" si="51"/>
        <v>0</v>
      </c>
      <c r="EE72" s="273" t="str">
        <f t="shared" si="52"/>
        <v>OK</v>
      </c>
      <c r="EF72" s="273">
        <f>VLOOKUP(Encuestas!MR72,'Matriz codigos'!$A$18:$B$20,2,FALSE)</f>
        <v>2</v>
      </c>
      <c r="EG72" s="273">
        <f>VLOOKUP(Encuestas!MT72,'Matriz codigos'!$A$23:$B$26,2,FALSE)</f>
        <v>3</v>
      </c>
      <c r="EH72" s="273">
        <f>VLOOKUP(Encuestas!MU72,'Matriz codigos'!$A$23:$B$26,2,FALSE)</f>
        <v>3</v>
      </c>
      <c r="EI72" s="273">
        <f>VLOOKUP(Encuestas!MV72,'Matriz codigos'!$A$23:$B$26,2,FALSE)</f>
        <v>3</v>
      </c>
      <c r="EJ72" s="273">
        <f>VLOOKUP(Encuestas!MW72,'Matriz codigos'!$A$23:$B$26,2,FALSE)</f>
        <v>3</v>
      </c>
      <c r="EK72" s="273">
        <f>VLOOKUP(Encuestas!MX72,'Matriz codigos'!$A$23:$B$26,2,FALSE)</f>
        <v>3</v>
      </c>
      <c r="EL72" s="273">
        <f>VLOOKUP(Encuestas!MY72,'Matriz codigos'!$A$23:$B$26,2,FALSE)</f>
        <v>3</v>
      </c>
      <c r="EM72" s="273">
        <f>VLOOKUP(Encuestas!MZ72,'Matriz codigos'!$A$23:$B$26,2,FALSE)</f>
        <v>3</v>
      </c>
      <c r="EN72" s="273">
        <f>VLOOKUP(Encuestas!NA72,'Matriz codigos'!$A$23:$B$26,2,FALSE)</f>
        <v>3</v>
      </c>
      <c r="EO72" s="273">
        <f>SUM(Encuestas!NW72,Encuestas!OC72,Encuestas!OI72,Encuestas!OO72,Encuestas!OU72,Encuestas!PA72,Encuestas!PG72)</f>
        <v>2</v>
      </c>
      <c r="EP72" s="273">
        <f>SUM(Encuestas!NX72,Encuestas!OD72,Encuestas!OJ72,Encuestas!OP72,Encuestas!OV72,Encuestas!PB72,Encuestas!PH72)</f>
        <v>1</v>
      </c>
      <c r="EQ72" s="273">
        <f>SUM(Encuestas!NW72:NX72)</f>
        <v>3</v>
      </c>
      <c r="ER72" s="273">
        <f>SUM(Encuestas!OC72:OD72)</f>
        <v>0</v>
      </c>
      <c r="ES72" s="273">
        <f>SUM(Encuestas!OI72:OJ72)</f>
        <v>0</v>
      </c>
      <c r="ET72" s="273">
        <f>SUM(Encuestas!OO72:OP72)</f>
        <v>0</v>
      </c>
      <c r="EU72" s="273">
        <f>SUM(Encuestas!OU72:OV72)</f>
        <v>0</v>
      </c>
      <c r="EV72" s="273">
        <f>SUM(Encuestas!PA72:PB72)</f>
        <v>0</v>
      </c>
      <c r="EW72" s="273">
        <f>SUM(Encuestas!PG72:PH72)</f>
        <v>0</v>
      </c>
    </row>
    <row r="73" spans="1:153" x14ac:dyDescent="0.25">
      <c r="A73" s="273">
        <f>Encuestas!A73</f>
        <v>112010519</v>
      </c>
      <c r="B73" s="273">
        <f>SUM(Encuestas!Z73:AB73)</f>
        <v>0</v>
      </c>
      <c r="C73" s="273">
        <f>SUM(Encuestas!AC73:AE73)</f>
        <v>2</v>
      </c>
      <c r="D73" s="273">
        <f t="shared" si="30"/>
        <v>2</v>
      </c>
      <c r="E73" s="273">
        <f>SUM(Encuestas!AF73:AH73)</f>
        <v>0</v>
      </c>
      <c r="F73" s="273">
        <f>SUM(Encuestas!AI73:AK73)</f>
        <v>12</v>
      </c>
      <c r="G73" s="273">
        <f t="shared" si="31"/>
        <v>12</v>
      </c>
      <c r="H73" s="273">
        <f>SUM(Encuestas!AL73:AN73)</f>
        <v>2</v>
      </c>
      <c r="I73" s="273">
        <f>SUM(Encuestas!AO73:AQ73)</f>
        <v>0</v>
      </c>
      <c r="J73" s="273">
        <f>SUM(Encuestas!W73:Y73)</f>
        <v>20</v>
      </c>
      <c r="K73" s="273">
        <f>SUM(Encuestas!W73,Encuestas!Z73,Encuestas!AC73,Encuestas!AF73,Encuestas!AI73,Encuestas!AL73,Encuestas!AO73)</f>
        <v>36</v>
      </c>
      <c r="L73" s="273">
        <f t="shared" si="32"/>
        <v>100</v>
      </c>
      <c r="M73" s="273">
        <f>SUM(Encuestas!X73,Encuestas!AA73,Encuestas!AD73,Encuestas!AG73,Encuestas!AJ73,Encuestas!AM73,Encuestas!AP73)</f>
        <v>0</v>
      </c>
      <c r="N73" s="273">
        <f t="shared" si="33"/>
        <v>0</v>
      </c>
      <c r="O73" s="273">
        <f>SUM(Encuestas!Y73,Encuestas!AB73,Encuestas!AE73,Encuestas!AH73,Encuestas!AK73,Encuestas!AN73,Encuestas!AQ73)</f>
        <v>0</v>
      </c>
      <c r="P73" s="273">
        <f t="shared" si="34"/>
        <v>0</v>
      </c>
      <c r="Q73" s="273">
        <f t="shared" si="35"/>
        <v>36</v>
      </c>
      <c r="R73" s="273">
        <f>SUM(Encuestas!BG73:BI73)</f>
        <v>0</v>
      </c>
      <c r="S73" s="273">
        <f>100-SUM(Encuestas!BB73:BI73)</f>
        <v>90</v>
      </c>
      <c r="T73" s="273">
        <f>SUM(Encuestas!BB73:BF73,Calculos!R73:S73)</f>
        <v>100</v>
      </c>
      <c r="U73" s="279">
        <f>IF((Encuestas!BL73&lt;Encuestas!BK73),(Encuestas!BL73+13)-Encuestas!BK73,(Encuestas!BL73-Encuestas!BK73)+1)</f>
        <v>1</v>
      </c>
      <c r="V73" s="273">
        <f>SUM(Encuestas!BN73:BO73)</f>
        <v>25</v>
      </c>
      <c r="W73" s="273">
        <f>IF((J73&gt;Encuestas!BN73),"OK",J73-Encuestas!BN73)</f>
        <v>0</v>
      </c>
      <c r="X73" s="36" t="str">
        <f>IF(W73="OK",(Encuestas!BN73/Calculos!J73)*100,"")</f>
        <v/>
      </c>
      <c r="Y73" s="273" t="str">
        <f>IF(SUM(Encuestas!BP73,Encuestas!BQ73,Encuestas!BR73)=Encuestas!BN73,"OK",(SUM(Encuestas!BP73,Encuestas!BQ73,Encuestas!BR73)-Encuestas!BN73))</f>
        <v>OK</v>
      </c>
      <c r="Z73" s="273">
        <f>IF((D73&gt;Encuestas!BO73),"OK",D73-Encuestas!BO73)</f>
        <v>-3</v>
      </c>
      <c r="AA73" s="273">
        <f>IF(SUM(Encuestas!BS73,Encuestas!BT73,Encuestas!BU73)=CM73,"OK",(SUM(Encuestas!BS73,Encuestas!BT73,Encuestas!BU73)-Encuestas!BO73))</f>
        <v>0</v>
      </c>
      <c r="AB73" s="273">
        <f>((Encuestas!BP73+Encuestas!BQ73)/Encuestas!BN73)*100</f>
        <v>90</v>
      </c>
      <c r="AC73" s="273" t="str">
        <f t="shared" si="36"/>
        <v>OK</v>
      </c>
      <c r="AD73" s="273">
        <f>((Encuestas!BS73+Encuestas!BT73)/Encuestas!BO73)*100</f>
        <v>40</v>
      </c>
      <c r="AE73" s="273" t="str">
        <f t="shared" ref="AE73:AE119" si="54">IF(AD73&lt;=100,"OK","Err")</f>
        <v>OK</v>
      </c>
      <c r="AF73" s="273">
        <f t="shared" si="37"/>
        <v>10</v>
      </c>
      <c r="AG73" s="273">
        <f t="shared" ref="AG73:AG119" si="55">100-AD73</f>
        <v>60</v>
      </c>
      <c r="AH73" s="273">
        <f>SUM(Encuestas!BP73,Encuestas!BS73)</f>
        <v>1</v>
      </c>
      <c r="AI73" s="273">
        <f>SUM(Encuestas!BQ73,Encuestas!BT73)</f>
        <v>19</v>
      </c>
      <c r="AJ73" s="273">
        <f>SUM(Encuestas!BR73,Encuestas!BU73)</f>
        <v>5</v>
      </c>
      <c r="AK73" s="273">
        <f t="shared" si="38"/>
        <v>80</v>
      </c>
      <c r="AL73" s="273" t="str">
        <f t="shared" si="39"/>
        <v>OK</v>
      </c>
      <c r="AM73" s="273">
        <f t="shared" si="40"/>
        <v>20</v>
      </c>
      <c r="AN73" s="273">
        <f>((Encuestas!BO73/Encuestas!BN73)*100)</f>
        <v>25</v>
      </c>
      <c r="AO73" s="273" t="str">
        <f t="shared" si="41"/>
        <v>OK</v>
      </c>
      <c r="AP73" s="273">
        <f>IF((Encuestas!BO73&gt;0),(((18*(Encuestas!BO73*(Encuestas!BV73/100)))+(30*(Encuestas!BO73*(Encuestas!BW73/100)))+(36*(Encuestas!BO73*(Encuestas!BX73/100))))/Encuestas!BO73),0)</f>
        <v>18</v>
      </c>
      <c r="AQ73" s="273">
        <f>SUM(Encuestas!CJ73,Encuestas!CN73)</f>
        <v>0</v>
      </c>
      <c r="AR73" s="273">
        <f>SUM(Encuestas!CK73,Encuestas!CO73)</f>
        <v>9</v>
      </c>
      <c r="AS73" s="273">
        <f>SUM(Encuestas!CL73,Encuestas!CP73)</f>
        <v>3</v>
      </c>
      <c r="AT73" s="273">
        <f>SUM(Encuestas!CM73,Encuestas!CQ73)</f>
        <v>0</v>
      </c>
      <c r="AU73" s="273">
        <f>SUM(Encuestas!CV73,Encuestas!CW73,Encuestas!DB73,Encuestas!DC73)</f>
        <v>0</v>
      </c>
      <c r="AV73" s="273">
        <f>SUM(Encuestas!CX73,Encuestas!DD73)</f>
        <v>0</v>
      </c>
      <c r="AW73" s="273">
        <f>SUM(Encuestas!CY73,Encuestas!CZ73,Encuestas!DE73,Encuestas!DF73)</f>
        <v>0</v>
      </c>
      <c r="AX73" s="273">
        <f>SUM(Encuestas!DA73,Encuestas!DG73)</f>
        <v>0</v>
      </c>
      <c r="AY73" s="273">
        <f>SUM(Encuestas!DI73,Encuestas!DK73)</f>
        <v>0</v>
      </c>
      <c r="AZ73" s="273">
        <f>SUM(Encuestas!DS73,Encuestas!DU73)</f>
        <v>0</v>
      </c>
      <c r="BA73" s="5" t="str">
        <f>IF(((AV73*Encuestas!DM73)=0),"OK",IF((Calculos!AV73*Encuestas!DM73)&gt;0,"NO",0))</f>
        <v>OK</v>
      </c>
      <c r="BB73" s="5" t="str">
        <f>IF((Calculos!AW73*Encuestas!DN73)=0,"OK", IF((Calculos!AW73*Encuestas!DN73)&gt;0,"NO",0))</f>
        <v>OK</v>
      </c>
      <c r="BC73" s="5" t="str">
        <f>IF((Calculos!AX73*Encuestas!DO73)=0,"OK",IF((Calculos!AX73*Encuestas!DO73)&gt;0,"NO",0))</f>
        <v>OK</v>
      </c>
      <c r="BD73" s="279">
        <f>SUM(Calculos!AY73,Calculos!AU73)</f>
        <v>0</v>
      </c>
      <c r="BE73" s="279">
        <f>SUM(Calculos!AV73,Encuestas!DM73)</f>
        <v>0</v>
      </c>
      <c r="BF73" s="279">
        <f>SUM(Calculos!AW73,Encuestas!DO73)</f>
        <v>0</v>
      </c>
      <c r="BG73" s="279">
        <f>SUM(Calculos!AX73,Encuestas!DQ73)</f>
        <v>0</v>
      </c>
      <c r="BH73" s="5" t="str">
        <f>IF(((Calculos!AZ73*Calculos!AQ73)=0),"OK",IF((Calculos!AZ73*Calculos!AQ73)&gt;0,"NO"))</f>
        <v>OK</v>
      </c>
      <c r="BI73" s="5" t="str">
        <f>IF((Calculos!AR73*Encuestas!DW73)=0,"OK",IF((Calculos!AR73*Encuestas!DW73)&gt;0,"NO"))</f>
        <v>OK</v>
      </c>
      <c r="BJ73" s="5" t="str">
        <f>IF((Calculos!AS73*Encuestas!DY73)=0,"OK",IF((Encuestas!DY73*Calculos!AS73)&gt;0,"NO"))</f>
        <v>OK</v>
      </c>
      <c r="BK73" s="5" t="str">
        <f>Validadores!S73</f>
        <v>OK</v>
      </c>
      <c r="BL73" s="273">
        <f t="shared" si="42"/>
        <v>0</v>
      </c>
      <c r="BM73" s="273">
        <f>SUM(AR73,Encuestas!DW73)</f>
        <v>9</v>
      </c>
      <c r="BN73" s="273">
        <f>SUM(Encuestas!DY73,Calculos!AS73)</f>
        <v>3</v>
      </c>
      <c r="BO73" s="273">
        <f>SUM(Encuestas!EA73,Calculos!AT73)</f>
        <v>0</v>
      </c>
      <c r="BP73" s="273">
        <f>SUM(Encuestas!EC73,Encuestas!ED73)</f>
        <v>0</v>
      </c>
      <c r="BQ73" s="273" t="str">
        <f>IF(Encuestas!CR73*Calculos!BP73=0,"OK",IF(Encuestas!CR73*Calculos!BP73&gt;0,"Err"))</f>
        <v>OK</v>
      </c>
      <c r="BR73" s="273" t="str">
        <f>IF(Encuestas!EE73*Encuestas!CS73=0,"OK",IF(Encuestas!EE73*Encuestas!CS73&gt;0,"Err"))</f>
        <v>OK</v>
      </c>
      <c r="BS73" s="273" t="str">
        <f>IF(Encuestas!EF73*Encuestas!CT73=0,"OK",IF(Encuestas!EF73*Encuestas!CT73&gt;0,"Err"))</f>
        <v>OK</v>
      </c>
      <c r="BT73" s="273" t="str">
        <f>IF(Encuestas!EG73*Encuestas!CU73=0,"OK",IF(Encuestas!EG73*Encuestas!CU73&gt;0,"Err"))</f>
        <v>OK</v>
      </c>
      <c r="BU73" s="273">
        <f>SUM(Encuestas!CR73,Calculos!BP73)</f>
        <v>0</v>
      </c>
      <c r="BV73" s="273">
        <f>SUM(Encuestas!EE73,Encuestas!CS73)</f>
        <v>0</v>
      </c>
      <c r="BW73" s="273">
        <f>SUM(Encuestas!EF73,Encuestas!CT73)</f>
        <v>0</v>
      </c>
      <c r="BX73" s="273">
        <f>SUM(Encuestas!EG73,Encuestas!CU73)</f>
        <v>0</v>
      </c>
      <c r="BY73" s="273" t="str">
        <f>IF(SUM(Encuestas!FD73,Encuestas!FE73)=100,"OK",0)</f>
        <v>OK</v>
      </c>
      <c r="BZ73" s="6">
        <f>SUM(Encuestas!FG73:'Encuestas'!FI73)</f>
        <v>30</v>
      </c>
      <c r="CA73" s="273">
        <f>SUM(Encuestas!FJ73:'Encuestas'!FL73)</f>
        <v>9</v>
      </c>
      <c r="CB73" s="273">
        <f>SUM(Encuestas!FM73:'Encuestas'!FO73)</f>
        <v>2</v>
      </c>
      <c r="CC73" s="273">
        <f>SUM(Encuestas!FP73:'Encuestas'!FR73)</f>
        <v>0</v>
      </c>
      <c r="CD73" s="273">
        <f>SUM(Encuestas!FS73:'Encuestas'!FU73)</f>
        <v>1</v>
      </c>
      <c r="CE73" s="273">
        <f>Encuestas!FG73+Encuestas!FJ73+Encuestas!FM73+Encuestas!FP73+Encuestas!FS73</f>
        <v>42</v>
      </c>
      <c r="CF73" s="273">
        <f>Encuestas!FH73+Encuestas!FK73+Encuestas!FN73+Encuestas!FQ73+Encuestas!FT73</f>
        <v>0</v>
      </c>
      <c r="CG73" s="273">
        <f>Encuestas!FI73+Encuestas!FL73+Encuestas!FO73+Encuestas!FR73+Encuestas!FU73</f>
        <v>0</v>
      </c>
      <c r="CH73" s="273">
        <f t="shared" si="43"/>
        <v>42</v>
      </c>
      <c r="CI73" s="273">
        <f t="shared" si="44"/>
        <v>100</v>
      </c>
      <c r="CJ73" s="273">
        <f t="shared" si="45"/>
        <v>0</v>
      </c>
      <c r="CK73" s="273">
        <f t="shared" si="46"/>
        <v>0</v>
      </c>
      <c r="CL73" s="273" t="str">
        <f>IF(AND(Encuestas!FF73="no",Calculos!CH73=0),"OK","Err")</f>
        <v>Err</v>
      </c>
      <c r="CM73" s="273" t="str">
        <f>IF(SUM(Encuestas!GB73:GF73)=100,"OK",0)</f>
        <v>OK</v>
      </c>
      <c r="CN73" s="273">
        <f>IF((Encuestas!GJ73-Encuestas!GI73)&lt;=0,(Encuestas!GJ73-Encuestas!GI73)+12,(Encuestas!GJ73-Encuestas!GI73))</f>
        <v>12</v>
      </c>
      <c r="CO73" s="273">
        <f>SUM(Encuestas!GL73:GM73)</f>
        <v>38</v>
      </c>
      <c r="CP73" s="273">
        <f>SUM(Encuestas!GN73,Encuestas!GP73)</f>
        <v>30</v>
      </c>
      <c r="CQ73" s="273" t="str">
        <f>IF(SUM(Encuestas!GN73,Encuestas!GO73)=Encuestas!GL73,"OK",0)</f>
        <v>OK</v>
      </c>
      <c r="CR73" s="273" t="str">
        <f>IF(SUM(Encuestas!GP73,Encuestas!GQ73)=Encuestas!GM73,"OK",0)</f>
        <v>OK</v>
      </c>
      <c r="CS73" s="273">
        <f t="shared" si="53"/>
        <v>78.94736842105263</v>
      </c>
      <c r="CT73" s="273">
        <f>(Encuestas!GN73/Encuestas!GL73)*100</f>
        <v>100</v>
      </c>
      <c r="CU73" s="273">
        <f>(Encuestas!GP73/Encuestas!GM73)*100</f>
        <v>0</v>
      </c>
      <c r="CV73" s="273">
        <f>(Encuestas!GM73/Encuestas!GN73)*100</f>
        <v>26.666666666666668</v>
      </c>
      <c r="CW73" s="273">
        <f>(Encuestas!GO73/Encuestas!GL73)*100</f>
        <v>0</v>
      </c>
      <c r="CX73" s="273">
        <f>(Encuestas!GQ73/Encuestas!GM73)*100</f>
        <v>100</v>
      </c>
      <c r="CY73" s="273">
        <f>SUM(Encuestas!GR73:GS73)</f>
        <v>30</v>
      </c>
      <c r="CZ73" s="273" t="str">
        <f>IF(SUM(Encuestas!GT73:GV73)=100,"OK",0)</f>
        <v>OK</v>
      </c>
      <c r="DA73" s="273">
        <f>((8*(Encuestas!GM73*(Encuestas!GT73/100)))+(18*(Encuestas!GM73*(Encuestas!GU73/100)))+(24*(Encuestas!GM73*(Encuestas!GV73/100))))/Encuestas!GM73</f>
        <v>8</v>
      </c>
      <c r="DB73" s="273">
        <f>SUM(Encuestas!HL73:HO73)</f>
        <v>2</v>
      </c>
      <c r="DC73" s="273">
        <f>SUM(Encuestas!HP73,Encuestas!HR73)</f>
        <v>0</v>
      </c>
      <c r="DD73" s="273">
        <f>SUM(Encuestas!HQ73,Encuestas!HS73)</f>
        <v>0</v>
      </c>
      <c r="DE73" s="273">
        <f>SUM(Encuestas!HP73,Encuestas!HQ73)</f>
        <v>0</v>
      </c>
      <c r="DF73" s="273">
        <f>SUM(Encuestas!HR73,Encuestas!HS73)</f>
        <v>0</v>
      </c>
      <c r="DG73" s="273">
        <f t="shared" si="47"/>
        <v>0</v>
      </c>
      <c r="DH73" s="273" t="str">
        <f>IF(SUM(Encuestas!HT73:IA73)=100,"OK",0)</f>
        <v>OK</v>
      </c>
      <c r="DI73" s="273" t="str">
        <f>IF(SUM(Encuestas!IB73:IH73)=100,"OK",0)</f>
        <v>OK</v>
      </c>
      <c r="DJ73" s="273" t="str">
        <f>IF(SUM(Encuestas!IJ73:IK73)=100,"OK",0)</f>
        <v>OK</v>
      </c>
      <c r="DK73" s="273">
        <f>SUM(Encuestas!IL73:IV73)</f>
        <v>8</v>
      </c>
      <c r="DL73" s="273">
        <f>SUM(Encuestas!IW73:IX73)</f>
        <v>0</v>
      </c>
      <c r="DM73" s="273">
        <f>SUM(Encuestas!IY73,Encuestas!JA73,Encuestas!JC73,Encuestas!JE73,Encuestas!JG73,Encuestas!JI73,Encuestas!JK73,Encuestas!JM73,Encuestas!JO73)</f>
        <v>0</v>
      </c>
      <c r="DN73" s="273">
        <f>SUM(Encuestas!IZ73,Encuestas!JB73,Encuestas!JD73,Encuestas!JF73,Encuestas!JH73,Encuestas!JJ73,Encuestas!JL73,Encuestas!JN73,Encuestas!JR73)</f>
        <v>0</v>
      </c>
      <c r="DO73" s="273">
        <f>SUM(Encuestas!KG73:KH73)</f>
        <v>0</v>
      </c>
      <c r="DP73" s="273">
        <f>SUM(Encuestas!KA73,Encuestas!KD73,Encuestas!KF73,Calculos!DO73)</f>
        <v>0</v>
      </c>
      <c r="DQ73" s="273">
        <f>SUM(Encuestas!KJ73:KL73)</f>
        <v>0</v>
      </c>
      <c r="DR73" s="273">
        <f>SUM(Encuestas!KB73,Encuestas!KC73,Encuestas!KE73,Calculos!DQ73)</f>
        <v>0</v>
      </c>
      <c r="DS73" s="273">
        <f>VLOOKUP(Encuestas!KT73,'Matriz codigos'!$A$2:$B$8,2,FALSE)</f>
        <v>1</v>
      </c>
      <c r="DT73" s="273">
        <f>VLOOKUP(Encuestas!KU73,'Matriz codigos'!$A$2:$B$8,2,FALSE)</f>
        <v>1</v>
      </c>
      <c r="DU73" s="273">
        <f>VLOOKUP(Encuestas!KV73,'Matriz codigos'!$A$2:$B$8,2,FALSE)</f>
        <v>1</v>
      </c>
      <c r="DV73" s="273">
        <f>VLOOKUP(Encuestas!KW73,'Matriz codigos'!$A$2:$B$8,2,FALSE)</f>
        <v>1</v>
      </c>
      <c r="DW73" s="273">
        <f>VLOOKUP(Encuestas!KT73,'Matriz codigos'!$A$10:$B$16,2,FALSE)</f>
        <v>2</v>
      </c>
      <c r="DX73" s="273">
        <f>VLOOKUP(Encuestas!KU73,'Matriz codigos'!$A$10:$B$16,2,FALSE)</f>
        <v>2</v>
      </c>
      <c r="DY73" s="273">
        <f>VLOOKUP(Encuestas!KV73,'Matriz codigos'!$A$10:$B$16,2,FALSE)</f>
        <v>2</v>
      </c>
      <c r="DZ73" s="273">
        <f>VLOOKUP(Encuestas!KW73,'Matriz codigos'!$A$10:$B$16,2,FALSE)</f>
        <v>2</v>
      </c>
      <c r="EA73" s="273">
        <f t="shared" si="48"/>
        <v>0</v>
      </c>
      <c r="EB73" s="273">
        <f t="shared" si="49"/>
        <v>100</v>
      </c>
      <c r="EC73" s="273">
        <f t="shared" si="50"/>
        <v>0</v>
      </c>
      <c r="ED73" s="273">
        <f t="shared" si="51"/>
        <v>0</v>
      </c>
      <c r="EE73" s="273" t="str">
        <f t="shared" si="52"/>
        <v>OK</v>
      </c>
      <c r="EF73" s="273">
        <f>VLOOKUP(Encuestas!MR73,'Matriz codigos'!$A$18:$B$20,2,FALSE)</f>
        <v>2</v>
      </c>
      <c r="EG73" s="273">
        <f>VLOOKUP(Encuestas!MT73,'Matriz codigos'!$A$23:$B$26,2,FALSE)</f>
        <v>2</v>
      </c>
      <c r="EH73" s="273">
        <f>VLOOKUP(Encuestas!MU73,'Matriz codigos'!$A$23:$B$26,2,FALSE)</f>
        <v>2</v>
      </c>
      <c r="EI73" s="273">
        <f>VLOOKUP(Encuestas!MV73,'Matriz codigos'!$A$23:$B$26,2,FALSE)</f>
        <v>2</v>
      </c>
      <c r="EJ73" s="273">
        <f>VLOOKUP(Encuestas!MW73,'Matriz codigos'!$A$23:$B$26,2,FALSE)</f>
        <v>3</v>
      </c>
      <c r="EK73" s="273">
        <f>VLOOKUP(Encuestas!MX73,'Matriz codigos'!$A$23:$B$26,2,FALSE)</f>
        <v>2</v>
      </c>
      <c r="EL73" s="273">
        <f>VLOOKUP(Encuestas!MY73,'Matriz codigos'!$A$23:$B$26,2,FALSE)</f>
        <v>2</v>
      </c>
      <c r="EM73" s="273">
        <f>VLOOKUP(Encuestas!MZ73,'Matriz codigos'!$A$23:$B$26,2,FALSE)</f>
        <v>2</v>
      </c>
      <c r="EN73" s="273">
        <f>VLOOKUP(Encuestas!NA73,'Matriz codigos'!$A$23:$B$26,2,FALSE)</f>
        <v>2</v>
      </c>
      <c r="EO73" s="273">
        <f>SUM(Encuestas!NW73,Encuestas!OC73,Encuestas!OI73,Encuestas!OO73,Encuestas!OU73,Encuestas!PA73,Encuestas!PG73)</f>
        <v>4</v>
      </c>
      <c r="EP73" s="273">
        <f>SUM(Encuestas!NX73,Encuestas!OD73,Encuestas!OJ73,Encuestas!OP73,Encuestas!OV73,Encuestas!PB73,Encuestas!PH73)</f>
        <v>3</v>
      </c>
      <c r="EQ73" s="273">
        <f>SUM(Encuestas!NW73:NX73)</f>
        <v>1</v>
      </c>
      <c r="ER73" s="273">
        <f>SUM(Encuestas!OC73:OD73)</f>
        <v>0</v>
      </c>
      <c r="ES73" s="273">
        <f>SUM(Encuestas!OI73:OJ73)</f>
        <v>6</v>
      </c>
      <c r="ET73" s="273">
        <f>SUM(Encuestas!OO73:OP73)</f>
        <v>0</v>
      </c>
      <c r="EU73" s="273">
        <f>SUM(Encuestas!OU73:OV73)</f>
        <v>0</v>
      </c>
      <c r="EV73" s="273">
        <f>SUM(Encuestas!PA73:PB73)</f>
        <v>0</v>
      </c>
      <c r="EW73" s="273">
        <f>SUM(Encuestas!PG73:PH73)</f>
        <v>0</v>
      </c>
    </row>
    <row r="74" spans="1:153" x14ac:dyDescent="0.25">
      <c r="A74" s="273">
        <f>Encuestas!A74</f>
        <v>112010212</v>
      </c>
      <c r="B74" s="273">
        <f>SUM(Encuestas!Z74:AB74)</f>
        <v>7</v>
      </c>
      <c r="C74" s="273">
        <f>SUM(Encuestas!AC74:AE74)</f>
        <v>3</v>
      </c>
      <c r="D74" s="273">
        <f t="shared" si="30"/>
        <v>10</v>
      </c>
      <c r="E74" s="273">
        <f>SUM(Encuestas!AF74:AH74)</f>
        <v>0</v>
      </c>
      <c r="F74" s="273">
        <f>SUM(Encuestas!AI74:AK74)</f>
        <v>0</v>
      </c>
      <c r="G74" s="273">
        <f t="shared" si="31"/>
        <v>0</v>
      </c>
      <c r="H74" s="273">
        <f>SUM(Encuestas!AL74:AN74)</f>
        <v>2</v>
      </c>
      <c r="I74" s="273">
        <f>SUM(Encuestas!AO74:AQ74)</f>
        <v>0</v>
      </c>
      <c r="J74" s="273">
        <f>SUM(Encuestas!W74:Y74)</f>
        <v>30</v>
      </c>
      <c r="K74" s="273">
        <f>SUM(Encuestas!W74,Encuestas!Z74,Encuestas!AC74,Encuestas!AF74,Encuestas!AI74,Encuestas!AL74,Encuestas!AO74)</f>
        <v>42</v>
      </c>
      <c r="L74" s="273">
        <f t="shared" si="32"/>
        <v>100</v>
      </c>
      <c r="M74" s="273">
        <f>SUM(Encuestas!X74,Encuestas!AA74,Encuestas!AD74,Encuestas!AG74,Encuestas!AJ74,Encuestas!AM74,Encuestas!AP74)</f>
        <v>0</v>
      </c>
      <c r="N74" s="273">
        <f t="shared" si="33"/>
        <v>0</v>
      </c>
      <c r="O74" s="273">
        <f>SUM(Encuestas!Y74,Encuestas!AB74,Encuestas!AE74,Encuestas!AH74,Encuestas!AK74,Encuestas!AN74,Encuestas!AQ74)</f>
        <v>0</v>
      </c>
      <c r="P74" s="273">
        <f t="shared" si="34"/>
        <v>0</v>
      </c>
      <c r="Q74" s="273">
        <f t="shared" si="35"/>
        <v>42</v>
      </c>
      <c r="R74" s="273">
        <f>SUM(Encuestas!BG74:BI74)</f>
        <v>0</v>
      </c>
      <c r="S74" s="273">
        <f>100-SUM(Encuestas!BB74:BI74)</f>
        <v>100</v>
      </c>
      <c r="T74" s="273">
        <f>SUM(Encuestas!BB74:BF74,Calculos!R74:S74)</f>
        <v>100</v>
      </c>
      <c r="U74" s="279">
        <f>IF((Encuestas!BL74&lt;Encuestas!BK74),(Encuestas!BL74+13)-Encuestas!BK74,(Encuestas!BL74-Encuestas!BK74)+1)</f>
        <v>1</v>
      </c>
      <c r="V74" s="273">
        <f>SUM(Encuestas!BN74:BO74)</f>
        <v>20</v>
      </c>
      <c r="W74" s="273" t="str">
        <f>IF((J74&gt;Encuestas!BN74),"OK",J74-Encuestas!BN74)</f>
        <v>OK</v>
      </c>
      <c r="X74" s="36">
        <f>IF(W74="OK",(Encuestas!BN74/Calculos!J74)*100,"")</f>
        <v>66.666666666666657</v>
      </c>
      <c r="Y74" s="273" t="str">
        <f>IF(SUM(Encuestas!BP74,Encuestas!BQ74,Encuestas!BR74)=Encuestas!BN74,"OK",(SUM(Encuestas!BP74,Encuestas!BQ74,Encuestas!BR74)-Encuestas!BN74))</f>
        <v>OK</v>
      </c>
      <c r="Z74" s="273" t="str">
        <f>IF((D74&gt;Encuestas!BO74),"OK",D74-Encuestas!BO74)</f>
        <v>OK</v>
      </c>
      <c r="AA74" s="273" t="str">
        <f>IF(SUM(Encuestas!BS74,Encuestas!BT74,Encuestas!BU74)=CM74,"OK",(SUM(Encuestas!BS74,Encuestas!BT74,Encuestas!BU74)-Encuestas!BO74))</f>
        <v>OK</v>
      </c>
      <c r="AB74" s="273">
        <f>((Encuestas!BP74+Encuestas!BQ74)/Encuestas!BN74)*100</f>
        <v>100</v>
      </c>
      <c r="AC74" s="273" t="str">
        <f t="shared" si="36"/>
        <v>OK</v>
      </c>
      <c r="AD74" s="273" t="e">
        <f>((Encuestas!BS3+Encuestas!BT3)/Encuestas!BO3)*100</f>
        <v>#DIV/0!</v>
      </c>
      <c r="AE74" s="273" t="e">
        <f>IF(AD3&lt;=100,"OK","Err")</f>
        <v>#DIV/0!</v>
      </c>
      <c r="AF74" s="273">
        <f t="shared" si="37"/>
        <v>0</v>
      </c>
      <c r="AG74" s="273" t="e">
        <f>((Encuestas!BS3+Encuestas!BT3)/Encuestas!BO3)*100</f>
        <v>#DIV/0!</v>
      </c>
      <c r="AH74" s="273">
        <f>SUM(Encuestas!BP74,Encuestas!BS74)</f>
        <v>0</v>
      </c>
      <c r="AI74" s="273">
        <f>SUM(Encuestas!BQ74,Encuestas!BT74)</f>
        <v>20</v>
      </c>
      <c r="AJ74" s="273">
        <f>SUM(Encuestas!BR74,Encuestas!BU74)</f>
        <v>0</v>
      </c>
      <c r="AK74" s="273">
        <f t="shared" si="38"/>
        <v>100</v>
      </c>
      <c r="AL74" s="273" t="str">
        <f t="shared" si="39"/>
        <v>OK</v>
      </c>
      <c r="AM74" s="273">
        <f t="shared" si="40"/>
        <v>0</v>
      </c>
      <c r="AN74" s="273">
        <f>((Encuestas!BO74/Encuestas!BN74)*100)</f>
        <v>0</v>
      </c>
      <c r="AO74" s="273" t="str">
        <f t="shared" si="41"/>
        <v/>
      </c>
      <c r="AP74" s="273">
        <f>IF((Encuestas!BO74&gt;0),(((18*(Encuestas!BO74*(Encuestas!BV74/100)))+(30*(Encuestas!BO74*(Encuestas!BW74/100)))+(36*(Encuestas!BO74*(Encuestas!BX74/100))))/Encuestas!BO74),0)</f>
        <v>0</v>
      </c>
      <c r="AQ74" s="273">
        <f>SUM(Encuestas!CJ74,Encuestas!CN74)</f>
        <v>12</v>
      </c>
      <c r="AR74" s="273">
        <f>SUM(Encuestas!CK74,Encuestas!CO74)</f>
        <v>0</v>
      </c>
      <c r="AS74" s="273">
        <f>SUM(Encuestas!CL74,Encuestas!CP74)</f>
        <v>8</v>
      </c>
      <c r="AT74" s="273">
        <f>SUM(Encuestas!CM74,Encuestas!CQ74)</f>
        <v>8</v>
      </c>
      <c r="AU74" s="273">
        <f>SUM(Encuestas!CV74,Encuestas!CW74,Encuestas!DB74,Encuestas!DC74)</f>
        <v>0</v>
      </c>
      <c r="AV74" s="273">
        <f>SUM(Encuestas!CX74,Encuestas!DD74)</f>
        <v>0</v>
      </c>
      <c r="AW74" s="273">
        <f>SUM(Encuestas!CY74,Encuestas!CZ74,Encuestas!DE74,Encuestas!DF74)</f>
        <v>0</v>
      </c>
      <c r="AX74" s="273">
        <f>SUM(Encuestas!DA74,Encuestas!DG74)</f>
        <v>0</v>
      </c>
      <c r="AY74" s="273">
        <f>SUM(Encuestas!DI74,Encuestas!DK74)</f>
        <v>0</v>
      </c>
      <c r="AZ74" s="273">
        <f>SUM(Encuestas!DS74,Encuestas!DU74)</f>
        <v>0</v>
      </c>
      <c r="BA74" s="5" t="str">
        <f>IF(((AV74*Encuestas!DM74)=0),"OK",IF((Calculos!AV74*Encuestas!DM74)&gt;0,"NO",0))</f>
        <v>OK</v>
      </c>
      <c r="BB74" s="5" t="str">
        <f>IF((Calculos!AW74*Encuestas!DN74)=0,"OK", IF((Calculos!AW74*Encuestas!DN74)&gt;0,"NO",0))</f>
        <v>OK</v>
      </c>
      <c r="BC74" s="5" t="str">
        <f>IF((Calculos!AX74*Encuestas!DO74)=0,"OK",IF((Calculos!AX74*Encuestas!DO74)&gt;0,"NO",0))</f>
        <v>OK</v>
      </c>
      <c r="BD74" s="279">
        <f>SUM(Calculos!AY74,Calculos!AU74)</f>
        <v>0</v>
      </c>
      <c r="BE74" s="279">
        <f>SUM(Calculos!AV74,Encuestas!DM74)</f>
        <v>0</v>
      </c>
      <c r="BF74" s="279">
        <f>SUM(Calculos!AW74,Encuestas!DO74)</f>
        <v>0</v>
      </c>
      <c r="BG74" s="279">
        <f>SUM(Calculos!AX74,Encuestas!DQ74)</f>
        <v>0</v>
      </c>
      <c r="BH74" s="5" t="str">
        <f>IF(((Calculos!AZ74*Calculos!AQ74)=0),"OK",IF((Calculos!AZ74*Calculos!AQ74)&gt;0,"NO"))</f>
        <v>OK</v>
      </c>
      <c r="BI74" s="5" t="str">
        <f>IF((Calculos!AR74*Encuestas!DW74)=0,"OK",IF((Calculos!AR74*Encuestas!DW74)&gt;0,"NO"))</f>
        <v>OK</v>
      </c>
      <c r="BJ74" s="5" t="str">
        <f>IF((Calculos!AS74*Encuestas!DY74)=0,"OK",IF((Encuestas!DY74*Calculos!AS74)&gt;0,"NO"))</f>
        <v>OK</v>
      </c>
      <c r="BK74" s="5" t="str">
        <f>Validadores!S74</f>
        <v>OK</v>
      </c>
      <c r="BL74" s="273">
        <f t="shared" si="42"/>
        <v>12</v>
      </c>
      <c r="BM74" s="273">
        <f>SUM(AR74,Encuestas!DW74)</f>
        <v>0</v>
      </c>
      <c r="BN74" s="273">
        <f>SUM(Encuestas!DY74,Calculos!AS74)</f>
        <v>8</v>
      </c>
      <c r="BO74" s="273">
        <f>SUM(Encuestas!EA74,Calculos!AT74)</f>
        <v>8</v>
      </c>
      <c r="BP74" s="273">
        <f>SUM(Encuestas!EC74,Encuestas!ED74)</f>
        <v>0</v>
      </c>
      <c r="BQ74" s="273" t="str">
        <f>IF(Encuestas!CR74*Calculos!BP74=0,"OK",IF(Encuestas!CR74*Calculos!BP74&gt;0,"Err"))</f>
        <v>OK</v>
      </c>
      <c r="BR74" s="273" t="str">
        <f>IF(Encuestas!EE74*Encuestas!CS74=0,"OK",IF(Encuestas!EE74*Encuestas!CS74&gt;0,"Err"))</f>
        <v>OK</v>
      </c>
      <c r="BS74" s="273" t="str">
        <f>IF(Encuestas!EF74*Encuestas!CT74=0,"OK",IF(Encuestas!EF74*Encuestas!CT74&gt;0,"Err"))</f>
        <v>OK</v>
      </c>
      <c r="BT74" s="273" t="str">
        <f>IF(Encuestas!EG74*Encuestas!CU74=0,"OK",IF(Encuestas!EG74*Encuestas!CU74&gt;0,"Err"))</f>
        <v>OK</v>
      </c>
      <c r="BU74" s="273">
        <f>SUM(Encuestas!CR74,Calculos!BP74)</f>
        <v>2</v>
      </c>
      <c r="BV74" s="273">
        <f>SUM(Encuestas!EE74,Encuestas!CS74)</f>
        <v>0</v>
      </c>
      <c r="BW74" s="273">
        <f>SUM(Encuestas!EF74,Encuestas!CT74)</f>
        <v>2</v>
      </c>
      <c r="BX74" s="273">
        <f>SUM(Encuestas!EG74,Encuestas!CU74)</f>
        <v>0</v>
      </c>
      <c r="BY74" s="273" t="str">
        <f>IF(SUM(Encuestas!FD74,Encuestas!FE74)=100,"OK",0)</f>
        <v>OK</v>
      </c>
      <c r="BZ74" s="6">
        <f>SUM(Encuestas!FG74:'Encuestas'!FI74)</f>
        <v>0</v>
      </c>
      <c r="CA74" s="273">
        <f>SUM(Encuestas!FJ74:'Encuestas'!FL74)</f>
        <v>0</v>
      </c>
      <c r="CB74" s="273">
        <f>SUM(Encuestas!FM74:'Encuestas'!FO74)</f>
        <v>0</v>
      </c>
      <c r="CC74" s="273">
        <f>SUM(Encuestas!FP74:'Encuestas'!FR74)</f>
        <v>0</v>
      </c>
      <c r="CD74" s="273">
        <f>SUM(Encuestas!FS74:'Encuestas'!FU74)</f>
        <v>0</v>
      </c>
      <c r="CE74" s="273">
        <f>Encuestas!FG74+Encuestas!FJ74+Encuestas!FM74+Encuestas!FP74+Encuestas!FS74</f>
        <v>0</v>
      </c>
      <c r="CF74" s="273">
        <f>Encuestas!FH74+Encuestas!FK74+Encuestas!FN74+Encuestas!FQ74+Encuestas!FT74</f>
        <v>0</v>
      </c>
      <c r="CG74" s="273">
        <f>Encuestas!FI74+Encuestas!FL74+Encuestas!FO74+Encuestas!FR74+Encuestas!FU74</f>
        <v>0</v>
      </c>
      <c r="CH74" s="273">
        <f t="shared" si="43"/>
        <v>0</v>
      </c>
      <c r="CI74" s="273" t="e">
        <f>((Encuestas!BS3+Encuestas!BT3)/Encuestas!BO3)*100</f>
        <v>#DIV/0!</v>
      </c>
      <c r="CJ74" s="273">
        <f>((Encuestas!BT3+Encuestas!BU3)/Encuestas!BP3)*100</f>
        <v>0</v>
      </c>
      <c r="CK74" s="273">
        <f>((Encuestas!BU3+Encuestas!BV3)/Encuestas!BQ3)*100</f>
        <v>0</v>
      </c>
      <c r="CL74" s="273" t="str">
        <f>IF(AND(Encuestas!FF74="no",Calculos!CH74=0),"OK","Err")</f>
        <v>Err</v>
      </c>
      <c r="CM74" s="273">
        <f>IF(SUM(Encuestas!GB74:GF74)=100,"OK",0)</f>
        <v>0</v>
      </c>
      <c r="CN74" s="273">
        <f>IF((Encuestas!GJ74-Encuestas!GI74)&lt;=0,(Encuestas!GJ74-Encuestas!GI74)+12,(Encuestas!GJ74-Encuestas!GI74))</f>
        <v>12</v>
      </c>
      <c r="CO74" s="273">
        <f>SUM(Encuestas!GL74:GM74)</f>
        <v>0</v>
      </c>
      <c r="CP74" s="273">
        <f>SUM(Encuestas!GN74,Encuestas!GP74)</f>
        <v>0</v>
      </c>
      <c r="CQ74" s="273" t="str">
        <f>IF(SUM(Encuestas!GN74,Encuestas!GO74)=Encuestas!GL74,"OK",0)</f>
        <v>OK</v>
      </c>
      <c r="CR74" s="273" t="str">
        <f>IF(SUM(Encuestas!GP74,Encuestas!GQ74)=Encuestas!GM74,"OK",0)</f>
        <v>OK</v>
      </c>
      <c r="CS74" s="273" t="e">
        <f>((Encuestas!BS3+Encuestas!BT3)/Encuestas!BO3)*100</f>
        <v>#DIV/0!</v>
      </c>
      <c r="CT74" s="273" t="e">
        <f>IF(AD3&lt;=100,"OK","Err")</f>
        <v>#DIV/0!</v>
      </c>
      <c r="CU74" s="273" t="e">
        <f>((Encuestas!BS3+Encuestas!BT3)/Encuestas!BO3)*100</f>
        <v>#DIV/0!</v>
      </c>
      <c r="CV74" s="273" t="e">
        <f>((Encuestas!BS3+Encuestas!BT3)/Encuestas!BO3)*100</f>
        <v>#DIV/0!</v>
      </c>
      <c r="CW74" s="273">
        <f>((Encuestas!BT3+Encuestas!BU3)/Encuestas!BP3)*100</f>
        <v>0</v>
      </c>
      <c r="CX74" s="273" t="e">
        <f>((Encuestas!BS3+Encuestas!BT3)/Encuestas!BO3)*100</f>
        <v>#DIV/0!</v>
      </c>
      <c r="CY74" s="273">
        <f>SUM(Encuestas!GR74:GS74)</f>
        <v>0</v>
      </c>
      <c r="CZ74" s="273">
        <f>IF(SUM(Encuestas!GT74:GV74)=100,"OK",0)</f>
        <v>0</v>
      </c>
      <c r="DA74" s="273" t="e">
        <f>((Encuestas!BS3+Encuestas!BT3)/Encuestas!BO3)*100</f>
        <v>#DIV/0!</v>
      </c>
      <c r="DB74" s="273">
        <f>SUM(Encuestas!HL74:HO74)</f>
        <v>0</v>
      </c>
      <c r="DC74" s="273">
        <f>SUM(Encuestas!HP74,Encuestas!HR74)</f>
        <v>0</v>
      </c>
      <c r="DD74" s="273">
        <f>SUM(Encuestas!HQ74,Encuestas!HS74)</f>
        <v>0</v>
      </c>
      <c r="DE74" s="273">
        <f>SUM(Encuestas!HP74,Encuestas!HQ74)</f>
        <v>0</v>
      </c>
      <c r="DF74" s="273">
        <f>SUM(Encuestas!HR74,Encuestas!HS74)</f>
        <v>0</v>
      </c>
      <c r="DG74" s="273">
        <f t="shared" si="47"/>
        <v>0</v>
      </c>
      <c r="DH74" s="273">
        <f>IF(SUM(Encuestas!HT74:IA74)=100,"OK",0)</f>
        <v>0</v>
      </c>
      <c r="DI74" s="273">
        <f>IF(SUM(Encuestas!IB74:IH74)=100,"OK",0)</f>
        <v>0</v>
      </c>
      <c r="DJ74" s="273">
        <f>IF(SUM(Encuestas!IJ74:IK74)=100,"OK",0)</f>
        <v>0</v>
      </c>
      <c r="DK74" s="273">
        <f>SUM(Encuestas!IL74:IV74)</f>
        <v>170</v>
      </c>
      <c r="DL74" s="273">
        <f>SUM(Encuestas!IW74:IX74)</f>
        <v>0</v>
      </c>
      <c r="DM74" s="273">
        <f>SUM(Encuestas!IY74,Encuestas!JA74,Encuestas!JC74,Encuestas!JE74,Encuestas!JG74,Encuestas!JI74,Encuestas!JK74,Encuestas!JM74,Encuestas!JO74)</f>
        <v>0</v>
      </c>
      <c r="DN74" s="273">
        <f>SUM(Encuestas!IZ74,Encuestas!JB74,Encuestas!JD74,Encuestas!JF74,Encuestas!JH74,Encuestas!JJ74,Encuestas!JL74,Encuestas!JN74,Encuestas!JR74)</f>
        <v>0</v>
      </c>
      <c r="DO74" s="273">
        <f>SUM(Encuestas!KG74:KH74)</f>
        <v>0</v>
      </c>
      <c r="DP74" s="273">
        <f>SUM(Encuestas!KA74,Encuestas!KD74,Encuestas!KF74,Calculos!DO74)</f>
        <v>0</v>
      </c>
      <c r="DQ74" s="273">
        <f>SUM(Encuestas!KJ74:KL74)</f>
        <v>0</v>
      </c>
      <c r="DR74" s="273">
        <f>SUM(Encuestas!KB74,Encuestas!KC74,Encuestas!KE74,Calculos!DQ74)</f>
        <v>0</v>
      </c>
      <c r="DS74" s="273">
        <f>VLOOKUP(Encuestas!KT74,'Matriz codigos'!$A$2:$B$8,2,FALSE)</f>
        <v>2</v>
      </c>
      <c r="DT74" s="273">
        <f>VLOOKUP(Encuestas!KU74,'Matriz codigos'!$A$2:$B$8,2,FALSE)</f>
        <v>2</v>
      </c>
      <c r="DU74" s="273">
        <f>VLOOKUP(Encuestas!KV74,'Matriz codigos'!$A$2:$B$8,2,FALSE)</f>
        <v>2</v>
      </c>
      <c r="DV74" s="273">
        <f>VLOOKUP(Encuestas!KW74,'Matriz codigos'!$A$2:$B$8,2,FALSE)</f>
        <v>2</v>
      </c>
      <c r="DW74" s="273">
        <f>VLOOKUP(Encuestas!KT74,'Matriz codigos'!$A$10:$B$16,2,FALSE)</f>
        <v>3</v>
      </c>
      <c r="DX74" s="273">
        <f>VLOOKUP(Encuestas!KU74,'Matriz codigos'!$A$10:$B$16,2,FALSE)</f>
        <v>3</v>
      </c>
      <c r="DY74" s="273">
        <f>VLOOKUP(Encuestas!KV74,'Matriz codigos'!$A$10:$B$16,2,FALSE)</f>
        <v>3</v>
      </c>
      <c r="DZ74" s="273">
        <f>VLOOKUP(Encuestas!KW74,'Matriz codigos'!$A$10:$B$16,2,FALSE)</f>
        <v>3</v>
      </c>
      <c r="EA74" s="273">
        <f t="shared" si="48"/>
        <v>0</v>
      </c>
      <c r="EB74" s="273">
        <f t="shared" si="49"/>
        <v>0</v>
      </c>
      <c r="EC74" s="273">
        <f t="shared" si="50"/>
        <v>100</v>
      </c>
      <c r="ED74" s="273">
        <f t="shared" si="51"/>
        <v>0</v>
      </c>
      <c r="EE74" s="273" t="str">
        <f t="shared" si="52"/>
        <v>OK</v>
      </c>
      <c r="EF74" s="273">
        <f>VLOOKUP(Encuestas!MR74,'Matriz codigos'!$A$18:$B$20,2,FALSE)</f>
        <v>2</v>
      </c>
      <c r="EG74" s="273">
        <f>VLOOKUP(Encuestas!MT74,'Matriz codigos'!$A$23:$B$26,2,FALSE)</f>
        <v>1</v>
      </c>
      <c r="EH74" s="273">
        <f>VLOOKUP(Encuestas!MU74,'Matriz codigos'!$A$23:$B$26,2,FALSE)</f>
        <v>1</v>
      </c>
      <c r="EI74" s="273">
        <f>VLOOKUP(Encuestas!MV74,'Matriz codigos'!$A$23:$B$26,2,FALSE)</f>
        <v>1</v>
      </c>
      <c r="EJ74" s="273">
        <f>VLOOKUP(Encuestas!MW74,'Matriz codigos'!$A$23:$B$26,2,FALSE)</f>
        <v>2</v>
      </c>
      <c r="EK74" s="273">
        <f>VLOOKUP(Encuestas!MX74,'Matriz codigos'!$A$23:$B$26,2,FALSE)</f>
        <v>1</v>
      </c>
      <c r="EL74" s="273">
        <f>VLOOKUP(Encuestas!MY74,'Matriz codigos'!$A$23:$B$26,2,FALSE)</f>
        <v>1</v>
      </c>
      <c r="EM74" s="273">
        <f>VLOOKUP(Encuestas!MZ74,'Matriz codigos'!$A$23:$B$26,2,FALSE)</f>
        <v>1</v>
      </c>
      <c r="EN74" s="273">
        <f>VLOOKUP(Encuestas!NA74,'Matriz codigos'!$A$23:$B$26,2,FALSE)</f>
        <v>1</v>
      </c>
      <c r="EO74" s="273">
        <f>SUM(Encuestas!NW74,Encuestas!OC74,Encuestas!OI74,Encuestas!OO74,Encuestas!OU74,Encuestas!PA74,Encuestas!PG74)</f>
        <v>0</v>
      </c>
      <c r="EP74" s="273">
        <f>SUM(Encuestas!NX74,Encuestas!OD74,Encuestas!OJ74,Encuestas!OP74,Encuestas!OV74,Encuestas!PB74,Encuestas!PH74)</f>
        <v>0</v>
      </c>
      <c r="EQ74" s="273">
        <f>SUM(Encuestas!NW74:NX74)</f>
        <v>0</v>
      </c>
      <c r="ER74" s="273">
        <f>SUM(Encuestas!OC74:OD74)</f>
        <v>0</v>
      </c>
      <c r="ES74" s="273">
        <f>SUM(Encuestas!OI74:OJ74)</f>
        <v>0</v>
      </c>
      <c r="ET74" s="273">
        <f>SUM(Encuestas!OO74:OP74)</f>
        <v>0</v>
      </c>
      <c r="EU74" s="273">
        <f>SUM(Encuestas!OU74:OV74)</f>
        <v>0</v>
      </c>
      <c r="EV74" s="273">
        <f>SUM(Encuestas!PA74:PB74)</f>
        <v>0</v>
      </c>
      <c r="EW74" s="273">
        <f>SUM(Encuestas!PG74:PH74)</f>
        <v>0</v>
      </c>
    </row>
    <row r="75" spans="1:153" x14ac:dyDescent="0.25">
      <c r="A75" s="273">
        <f>Encuestas!A75</f>
        <v>112010288</v>
      </c>
      <c r="B75" s="273">
        <f>SUM(Encuestas!Z75:AB75)</f>
        <v>0</v>
      </c>
      <c r="C75" s="273">
        <f>SUM(Encuestas!AC75:AE75)</f>
        <v>0</v>
      </c>
      <c r="D75" s="273">
        <f t="shared" si="30"/>
        <v>0</v>
      </c>
      <c r="E75" s="273">
        <f>SUM(Encuestas!AF75:AH75)</f>
        <v>0</v>
      </c>
      <c r="F75" s="273">
        <f>SUM(Encuestas!AI75:AK75)</f>
        <v>0</v>
      </c>
      <c r="G75" s="273">
        <f t="shared" si="31"/>
        <v>0</v>
      </c>
      <c r="H75" s="273">
        <f>SUM(Encuestas!AL75:AN75)</f>
        <v>2</v>
      </c>
      <c r="I75" s="273">
        <f>SUM(Encuestas!AO75:AQ75)</f>
        <v>0</v>
      </c>
      <c r="J75" s="273">
        <f>SUM(Encuestas!W75:Y75)</f>
        <v>22</v>
      </c>
      <c r="K75" s="273">
        <f>SUM(Encuestas!W75,Encuestas!Z75,Encuestas!AC75,Encuestas!AF75,Encuestas!AI75,Encuestas!AL75,Encuestas!AO75)</f>
        <v>24</v>
      </c>
      <c r="L75" s="273">
        <f t="shared" si="32"/>
        <v>100</v>
      </c>
      <c r="M75" s="273">
        <f>SUM(Encuestas!X75,Encuestas!AA75,Encuestas!AD75,Encuestas!AG75,Encuestas!AJ75,Encuestas!AM75,Encuestas!AP75)</f>
        <v>0</v>
      </c>
      <c r="N75" s="273">
        <f t="shared" si="33"/>
        <v>0</v>
      </c>
      <c r="O75" s="273">
        <f>SUM(Encuestas!Y75,Encuestas!AB75,Encuestas!AE75,Encuestas!AH75,Encuestas!AK75,Encuestas!AN75,Encuestas!AQ75)</f>
        <v>0</v>
      </c>
      <c r="P75" s="273">
        <f t="shared" si="34"/>
        <v>0</v>
      </c>
      <c r="Q75" s="273">
        <f t="shared" si="35"/>
        <v>24</v>
      </c>
      <c r="R75" s="273">
        <f>SUM(Encuestas!BG75:BI75)</f>
        <v>0</v>
      </c>
      <c r="S75" s="273">
        <f>100-SUM(Encuestas!BB75:BI75)</f>
        <v>0</v>
      </c>
      <c r="T75" s="273">
        <f>SUM(Encuestas!BB75:BF75,Calculos!R75:S75)</f>
        <v>100</v>
      </c>
      <c r="U75" s="279">
        <f>IF((Encuestas!BL75&lt;Encuestas!BK75),(Encuestas!BL75+13)-Encuestas!BK75,(Encuestas!BL75-Encuestas!BK75)+1)</f>
        <v>3</v>
      </c>
      <c r="V75" s="273">
        <f>SUM(Encuestas!BN75:BO75)</f>
        <v>22</v>
      </c>
      <c r="W75" s="273">
        <f>IF((J75&gt;Encuestas!BN75),"OK",J75-Encuestas!BN75)</f>
        <v>0</v>
      </c>
      <c r="X75" s="36" t="str">
        <f>IF(W75="OK",(Encuestas!BN75/Calculos!J75)*100,"")</f>
        <v/>
      </c>
      <c r="Y75" s="273" t="str">
        <f>IF(SUM(Encuestas!BP75,Encuestas!BQ75,Encuestas!BR75)=Encuestas!BN75,"OK",(SUM(Encuestas!BP75,Encuestas!BQ75,Encuestas!BR75)-Encuestas!BN75))</f>
        <v>OK</v>
      </c>
      <c r="Z75" s="273">
        <f>IF((D75&gt;Encuestas!BO75),"OK",D75-Encuestas!BO75)</f>
        <v>0</v>
      </c>
      <c r="AA75" s="273" t="str">
        <f>IF(SUM(Encuestas!BS75,Encuestas!BT75,Encuestas!BU75)=CM75,"OK",(SUM(Encuestas!BS75,Encuestas!BT75,Encuestas!BU75)-Encuestas!BO75))</f>
        <v>OK</v>
      </c>
      <c r="AB75" s="273">
        <f>((Encuestas!BP75+Encuestas!BQ75)/Encuestas!BN75)*100</f>
        <v>100</v>
      </c>
      <c r="AC75" s="273" t="str">
        <f t="shared" si="36"/>
        <v>OK</v>
      </c>
      <c r="AD75" s="273">
        <f>((Encuestas!BS4+Encuestas!BT4)/Encuestas!BO4)*100</f>
        <v>100</v>
      </c>
      <c r="AE75" s="273" t="str">
        <f>IF(AD4&lt;=100,"OK","Err")</f>
        <v>OK</v>
      </c>
      <c r="AF75" s="273">
        <f t="shared" si="37"/>
        <v>0</v>
      </c>
      <c r="AG75" s="273">
        <f>((Encuestas!BS4+Encuestas!BT4)/Encuestas!BO4)*100</f>
        <v>100</v>
      </c>
      <c r="AH75" s="273">
        <f>SUM(Encuestas!BP75,Encuestas!BS75)</f>
        <v>0</v>
      </c>
      <c r="AI75" s="273">
        <f>SUM(Encuestas!BQ75,Encuestas!BT75)</f>
        <v>22</v>
      </c>
      <c r="AJ75" s="273">
        <f>SUM(Encuestas!BR75,Encuestas!BU75)</f>
        <v>0</v>
      </c>
      <c r="AK75" s="273">
        <f t="shared" si="38"/>
        <v>100</v>
      </c>
      <c r="AL75" s="273" t="str">
        <f t="shared" si="39"/>
        <v>OK</v>
      </c>
      <c r="AM75" s="273">
        <f t="shared" si="40"/>
        <v>0</v>
      </c>
      <c r="AN75" s="273">
        <f>((Encuestas!BO75/Encuestas!BN75)*100)</f>
        <v>0</v>
      </c>
      <c r="AO75" s="273" t="str">
        <f t="shared" si="41"/>
        <v/>
      </c>
      <c r="AP75" s="273">
        <f>IF((Encuestas!BO75&gt;0),(((18*(Encuestas!BO75*(Encuestas!BV75/100)))+(30*(Encuestas!BO75*(Encuestas!BW75/100)))+(36*(Encuestas!BO75*(Encuestas!BX75/100))))/Encuestas!BO75),0)</f>
        <v>0</v>
      </c>
      <c r="AQ75" s="273">
        <f>SUM(Encuestas!CJ75,Encuestas!CN75)</f>
        <v>9</v>
      </c>
      <c r="AR75" s="273">
        <f>SUM(Encuestas!CK75,Encuestas!CO75)</f>
        <v>0</v>
      </c>
      <c r="AS75" s="273">
        <f>SUM(Encuestas!CL75,Encuestas!CP75)</f>
        <v>4</v>
      </c>
      <c r="AT75" s="273">
        <f>SUM(Encuestas!CM75,Encuestas!CQ75)</f>
        <v>0</v>
      </c>
      <c r="AU75" s="273">
        <f>SUM(Encuestas!CV75,Encuestas!CW75,Encuestas!DB75,Encuestas!DC75)</f>
        <v>0</v>
      </c>
      <c r="AV75" s="273">
        <f>SUM(Encuestas!CX75,Encuestas!DD75)</f>
        <v>0</v>
      </c>
      <c r="AW75" s="273">
        <f>SUM(Encuestas!CY75,Encuestas!CZ75,Encuestas!DE75,Encuestas!DF75)</f>
        <v>0</v>
      </c>
      <c r="AX75" s="273">
        <f>SUM(Encuestas!DA75,Encuestas!DG75)</f>
        <v>0</v>
      </c>
      <c r="AY75" s="273">
        <f>SUM(Encuestas!DI75,Encuestas!DK75)</f>
        <v>0</v>
      </c>
      <c r="AZ75" s="273">
        <f>SUM(Encuestas!DS75,Encuestas!DU75)</f>
        <v>0</v>
      </c>
      <c r="BA75" s="5" t="str">
        <f>IF(((AV75*Encuestas!DM75)=0),"OK",IF((Calculos!AV75*Encuestas!DM75)&gt;0,"NO",0))</f>
        <v>OK</v>
      </c>
      <c r="BB75" s="5" t="str">
        <f>IF((Calculos!AW75*Encuestas!DN75)=0,"OK", IF((Calculos!AW75*Encuestas!DN75)&gt;0,"NO",0))</f>
        <v>OK</v>
      </c>
      <c r="BC75" s="5" t="str">
        <f>IF((Calculos!AX75*Encuestas!DO75)=0,"OK",IF((Calculos!AX75*Encuestas!DO75)&gt;0,"NO",0))</f>
        <v>OK</v>
      </c>
      <c r="BD75" s="279">
        <f>SUM(Calculos!AY75,Calculos!AU75)</f>
        <v>0</v>
      </c>
      <c r="BE75" s="279">
        <f>SUM(Calculos!AV75,Encuestas!DM75)</f>
        <v>0</v>
      </c>
      <c r="BF75" s="279">
        <f>SUM(Calculos!AW75,Encuestas!DO75)</f>
        <v>0</v>
      </c>
      <c r="BG75" s="279">
        <f>SUM(Calculos!AX75,Encuestas!DQ75)</f>
        <v>0</v>
      </c>
      <c r="BH75" s="5" t="str">
        <f>IF(((Calculos!AZ75*Calculos!AQ75)=0),"OK",IF((Calculos!AZ75*Calculos!AQ75)&gt;0,"NO"))</f>
        <v>OK</v>
      </c>
      <c r="BI75" s="5" t="str">
        <f>IF((Calculos!AR75*Encuestas!DW75)=0,"OK",IF((Calculos!AR75*Encuestas!DW75)&gt;0,"NO"))</f>
        <v>OK</v>
      </c>
      <c r="BJ75" s="5" t="str">
        <f>IF((Calculos!AS75*Encuestas!DY75)=0,"OK",IF((Encuestas!DY75*Calculos!AS75)&gt;0,"NO"))</f>
        <v>OK</v>
      </c>
      <c r="BK75" s="5" t="str">
        <f>Validadores!S75</f>
        <v>OK</v>
      </c>
      <c r="BL75" s="273">
        <f t="shared" si="42"/>
        <v>9</v>
      </c>
      <c r="BM75" s="273">
        <f>SUM(AR75,Encuestas!DW75)</f>
        <v>0</v>
      </c>
      <c r="BN75" s="273">
        <f>SUM(Encuestas!DY75,Calculos!AS75)</f>
        <v>4</v>
      </c>
      <c r="BO75" s="273">
        <f>SUM(Encuestas!EA75,Calculos!AT75)</f>
        <v>0</v>
      </c>
      <c r="BP75" s="273">
        <f>SUM(Encuestas!EC75,Encuestas!ED75)</f>
        <v>0</v>
      </c>
      <c r="BQ75" s="273" t="str">
        <f>IF(Encuestas!CR75*Calculos!BP75=0,"OK",IF(Encuestas!CR75*Calculos!BP75&gt;0,"Err"))</f>
        <v>OK</v>
      </c>
      <c r="BR75" s="273" t="str">
        <f>IF(Encuestas!EE75*Encuestas!CS75=0,"OK",IF(Encuestas!EE75*Encuestas!CS75&gt;0,"Err"))</f>
        <v>OK</v>
      </c>
      <c r="BS75" s="273" t="str">
        <f>IF(Encuestas!EF75*Encuestas!CT75=0,"OK",IF(Encuestas!EF75*Encuestas!CT75&gt;0,"Err"))</f>
        <v>OK</v>
      </c>
      <c r="BT75" s="273" t="str">
        <f>IF(Encuestas!EG75*Encuestas!CU75=0,"OK",IF(Encuestas!EG75*Encuestas!CU75&gt;0,"Err"))</f>
        <v>OK</v>
      </c>
      <c r="BU75" s="273">
        <f>SUM(Encuestas!CR75,Calculos!BP75)</f>
        <v>1</v>
      </c>
      <c r="BV75" s="273">
        <f>SUM(Encuestas!EE75,Encuestas!CS75)</f>
        <v>0</v>
      </c>
      <c r="BW75" s="273">
        <f>SUM(Encuestas!EF75,Encuestas!CT75)</f>
        <v>0</v>
      </c>
      <c r="BX75" s="273">
        <f>SUM(Encuestas!EG75,Encuestas!CU75)</f>
        <v>0</v>
      </c>
      <c r="BY75" s="273" t="str">
        <f>IF(SUM(Encuestas!FD75,Encuestas!FE75)=100,"OK",0)</f>
        <v>OK</v>
      </c>
      <c r="BZ75" s="6">
        <f>SUM(Encuestas!FG75:'Encuestas'!FI75)</f>
        <v>0</v>
      </c>
      <c r="CA75" s="273">
        <f>SUM(Encuestas!FJ75:'Encuestas'!FL75)</f>
        <v>0</v>
      </c>
      <c r="CB75" s="273">
        <f>SUM(Encuestas!FM75:'Encuestas'!FO75)</f>
        <v>0</v>
      </c>
      <c r="CC75" s="273">
        <f>SUM(Encuestas!FP75:'Encuestas'!FR75)</f>
        <v>0</v>
      </c>
      <c r="CD75" s="273">
        <f>SUM(Encuestas!FS75:'Encuestas'!FU75)</f>
        <v>0</v>
      </c>
      <c r="CE75" s="273">
        <f>Encuestas!FG75+Encuestas!FJ75+Encuestas!FM75+Encuestas!FP75+Encuestas!FS75</f>
        <v>0</v>
      </c>
      <c r="CF75" s="273">
        <f>Encuestas!FH75+Encuestas!FK75+Encuestas!FN75+Encuestas!FQ75+Encuestas!FT75</f>
        <v>0</v>
      </c>
      <c r="CG75" s="273">
        <f>Encuestas!FI75+Encuestas!FL75+Encuestas!FO75+Encuestas!FR75+Encuestas!FU75</f>
        <v>0</v>
      </c>
      <c r="CH75" s="273">
        <f t="shared" si="43"/>
        <v>0</v>
      </c>
      <c r="CI75" s="273" t="e">
        <f>IF(AD3&lt;=100,"OK","Err")</f>
        <v>#DIV/0!</v>
      </c>
      <c r="CJ75" s="273" t="e">
        <f>IF(AE3&lt;=100,"OK","Err")</f>
        <v>#DIV/0!</v>
      </c>
      <c r="CK75" s="273" t="str">
        <f>IF(AF3&lt;=100,"OK","Err")</f>
        <v>OK</v>
      </c>
      <c r="CL75" s="273" t="str">
        <f>IF(AND(Encuestas!FF75="no",Calculos!CH75=0),"OK","Err")</f>
        <v>Err</v>
      </c>
      <c r="CM75" s="273">
        <f>IF(SUM(Encuestas!GB75:GF75)=100,"OK",0)</f>
        <v>0</v>
      </c>
      <c r="CN75" s="273">
        <f>IF((Encuestas!GJ75-Encuestas!GI75)&lt;=0,(Encuestas!GJ75-Encuestas!GI75)+12,(Encuestas!GJ75-Encuestas!GI75))</f>
        <v>12</v>
      </c>
      <c r="CO75" s="273">
        <f>SUM(Encuestas!GL75:GM75)</f>
        <v>0</v>
      </c>
      <c r="CP75" s="273">
        <f>SUM(Encuestas!GN75,Encuestas!GP75)</f>
        <v>0</v>
      </c>
      <c r="CQ75" s="273" t="str">
        <f>IF(SUM(Encuestas!GN75,Encuestas!GO75)=Encuestas!GL75,"OK",0)</f>
        <v>OK</v>
      </c>
      <c r="CR75" s="273" t="str">
        <f>IF(SUM(Encuestas!GP75,Encuestas!GQ75)=Encuestas!GM75,"OK",0)</f>
        <v>OK</v>
      </c>
      <c r="CS75" s="273">
        <f>((Encuestas!BS4+Encuestas!BT4)/Encuestas!BO4)*100</f>
        <v>100</v>
      </c>
      <c r="CT75" s="273" t="str">
        <f>IF(AD4&lt;=100,"OK","Err")</f>
        <v>OK</v>
      </c>
      <c r="CU75" s="273" t="e">
        <f>IF(AD3&lt;=100,"OK","Err")</f>
        <v>#DIV/0!</v>
      </c>
      <c r="CV75" s="273" t="e">
        <f>IF(AD3&lt;=100,"OK","Err")</f>
        <v>#DIV/0!</v>
      </c>
      <c r="CW75" s="273" t="e">
        <f>IF(AE3&lt;=100,"OK","Err")</f>
        <v>#DIV/0!</v>
      </c>
      <c r="CX75" s="273">
        <f>((Encuestas!BS4+Encuestas!BT4)/Encuestas!BO4)*100</f>
        <v>100</v>
      </c>
      <c r="CY75" s="273">
        <f>SUM(Encuestas!GR75:GS75)</f>
        <v>0</v>
      </c>
      <c r="CZ75" s="273">
        <f>IF(SUM(Encuestas!GT75:GV75)=100,"OK",0)</f>
        <v>0</v>
      </c>
      <c r="DA75" s="273" t="e">
        <f>IF(AD3&lt;=100,"OK","Err")</f>
        <v>#DIV/0!</v>
      </c>
      <c r="DB75" s="273">
        <f>SUM(Encuestas!HL75:HO75)</f>
        <v>0</v>
      </c>
      <c r="DC75" s="273">
        <f>SUM(Encuestas!HP75,Encuestas!HR75)</f>
        <v>0</v>
      </c>
      <c r="DD75" s="273">
        <f>SUM(Encuestas!HQ75,Encuestas!HS75)</f>
        <v>0</v>
      </c>
      <c r="DE75" s="273">
        <f>SUM(Encuestas!HP75,Encuestas!HQ75)</f>
        <v>0</v>
      </c>
      <c r="DF75" s="273">
        <f>SUM(Encuestas!HR75,Encuestas!HS75)</f>
        <v>0</v>
      </c>
      <c r="DG75" s="273">
        <f t="shared" si="47"/>
        <v>0</v>
      </c>
      <c r="DH75" s="273">
        <f>IF(SUM(Encuestas!HT75:IA75)=100,"OK",0)</f>
        <v>0</v>
      </c>
      <c r="DI75" s="273">
        <f>IF(SUM(Encuestas!IB75:IH75)=100,"OK",0)</f>
        <v>0</v>
      </c>
      <c r="DJ75" s="273">
        <f>IF(SUM(Encuestas!IJ75:IK75)=100,"OK",0)</f>
        <v>0</v>
      </c>
      <c r="DK75" s="273">
        <f>SUM(Encuestas!IL75:IV75)</f>
        <v>830</v>
      </c>
      <c r="DL75" s="273">
        <f>SUM(Encuestas!IW75:IX75)</f>
        <v>0</v>
      </c>
      <c r="DM75" s="273">
        <f>SUM(Encuestas!IY75,Encuestas!JA75,Encuestas!JC75,Encuestas!JE75,Encuestas!JG75,Encuestas!JI75,Encuestas!JK75,Encuestas!JM75,Encuestas!JO75)</f>
        <v>0</v>
      </c>
      <c r="DN75" s="273">
        <f>SUM(Encuestas!IZ75,Encuestas!JB75,Encuestas!JD75,Encuestas!JF75,Encuestas!JH75,Encuestas!JJ75,Encuestas!JL75,Encuestas!JN75,Encuestas!JR75)</f>
        <v>0</v>
      </c>
      <c r="DO75" s="273">
        <f>SUM(Encuestas!KG75:KH75)</f>
        <v>0</v>
      </c>
      <c r="DP75" s="273">
        <f>SUM(Encuestas!KA75,Encuestas!KD75,Encuestas!KF75,Calculos!DO75)</f>
        <v>0</v>
      </c>
      <c r="DQ75" s="273">
        <f>SUM(Encuestas!KJ75:KL75)</f>
        <v>0</v>
      </c>
      <c r="DR75" s="273">
        <f>SUM(Encuestas!KB75,Encuestas!KC75,Encuestas!KE75,Calculos!DQ75)</f>
        <v>0</v>
      </c>
      <c r="DS75" s="273">
        <f>VLOOKUP(Encuestas!KT75,'Matriz codigos'!$A$2:$B$8,2,FALSE)</f>
        <v>2</v>
      </c>
      <c r="DT75" s="273">
        <f>VLOOKUP(Encuestas!KU75,'Matriz codigos'!$A$2:$B$8,2,FALSE)</f>
        <v>2</v>
      </c>
      <c r="DU75" s="273">
        <f>VLOOKUP(Encuestas!KV75,'Matriz codigos'!$A$2:$B$8,2,FALSE)</f>
        <v>2</v>
      </c>
      <c r="DV75" s="273">
        <f>VLOOKUP(Encuestas!KW75,'Matriz codigos'!$A$2:$B$8,2,FALSE)</f>
        <v>2</v>
      </c>
      <c r="DW75" s="273">
        <f>VLOOKUP(Encuestas!KT75,'Matriz codigos'!$A$10:$B$16,2,FALSE)</f>
        <v>3</v>
      </c>
      <c r="DX75" s="273">
        <f>VLOOKUP(Encuestas!KU75,'Matriz codigos'!$A$10:$B$16,2,FALSE)</f>
        <v>3</v>
      </c>
      <c r="DY75" s="273">
        <f>VLOOKUP(Encuestas!KV75,'Matriz codigos'!$A$10:$B$16,2,FALSE)</f>
        <v>3</v>
      </c>
      <c r="DZ75" s="273">
        <f>VLOOKUP(Encuestas!KW75,'Matriz codigos'!$A$10:$B$16,2,FALSE)</f>
        <v>3</v>
      </c>
      <c r="EA75" s="273">
        <f t="shared" si="48"/>
        <v>0</v>
      </c>
      <c r="EB75" s="273">
        <f t="shared" si="49"/>
        <v>0</v>
      </c>
      <c r="EC75" s="273">
        <f t="shared" si="50"/>
        <v>100</v>
      </c>
      <c r="ED75" s="273">
        <f t="shared" si="51"/>
        <v>0</v>
      </c>
      <c r="EE75" s="273" t="str">
        <f t="shared" si="52"/>
        <v>OK</v>
      </c>
      <c r="EF75" s="273">
        <f>VLOOKUP(Encuestas!MR75,'Matriz codigos'!$A$18:$B$20,2,FALSE)</f>
        <v>1</v>
      </c>
      <c r="EG75" s="273">
        <f>VLOOKUP(Encuestas!MT75,'Matriz codigos'!$A$23:$B$26,2,FALSE)</f>
        <v>2</v>
      </c>
      <c r="EH75" s="273">
        <f>VLOOKUP(Encuestas!MU75,'Matriz codigos'!$A$23:$B$26,2,FALSE)</f>
        <v>2</v>
      </c>
      <c r="EI75" s="273">
        <f>VLOOKUP(Encuestas!MV75,'Matriz codigos'!$A$23:$B$26,2,FALSE)</f>
        <v>2</v>
      </c>
      <c r="EJ75" s="273">
        <f>VLOOKUP(Encuestas!MW75,'Matriz codigos'!$A$23:$B$26,2,FALSE)</f>
        <v>2</v>
      </c>
      <c r="EK75" s="273">
        <f>VLOOKUP(Encuestas!MX75,'Matriz codigos'!$A$23:$B$26,2,FALSE)</f>
        <v>2</v>
      </c>
      <c r="EL75" s="273">
        <f>VLOOKUP(Encuestas!MY75,'Matriz codigos'!$A$23:$B$26,2,FALSE)</f>
        <v>2</v>
      </c>
      <c r="EM75" s="273">
        <f>VLOOKUP(Encuestas!MZ75,'Matriz codigos'!$A$23:$B$26,2,FALSE)</f>
        <v>2</v>
      </c>
      <c r="EN75" s="273">
        <f>VLOOKUP(Encuestas!NA75,'Matriz codigos'!$A$23:$B$26,2,FALSE)</f>
        <v>3</v>
      </c>
      <c r="EO75" s="273">
        <f>SUM(Encuestas!NW75,Encuestas!OC75,Encuestas!OI75,Encuestas!OO75,Encuestas!OU75,Encuestas!PA75,Encuestas!PG75)</f>
        <v>0</v>
      </c>
      <c r="EP75" s="273">
        <f>SUM(Encuestas!NX75,Encuestas!OD75,Encuestas!OJ75,Encuestas!OP75,Encuestas!OV75,Encuestas!PB75,Encuestas!PH75)</f>
        <v>0</v>
      </c>
      <c r="EQ75" s="273">
        <f>SUM(Encuestas!NW75:NX75)</f>
        <v>0</v>
      </c>
      <c r="ER75" s="273">
        <f>SUM(Encuestas!OC75:OD75)</f>
        <v>0</v>
      </c>
      <c r="ES75" s="273">
        <f>SUM(Encuestas!OI75:OJ75)</f>
        <v>0</v>
      </c>
      <c r="ET75" s="273">
        <f>SUM(Encuestas!OO75:OP75)</f>
        <v>0</v>
      </c>
      <c r="EU75" s="273">
        <f>SUM(Encuestas!OU75:OV75)</f>
        <v>0</v>
      </c>
      <c r="EV75" s="273">
        <f>SUM(Encuestas!PA75:PB75)</f>
        <v>0</v>
      </c>
      <c r="EW75" s="273">
        <f>SUM(Encuestas!PG75:PH75)</f>
        <v>0</v>
      </c>
    </row>
    <row r="76" spans="1:153" x14ac:dyDescent="0.25">
      <c r="A76" s="273">
        <f>Encuestas!A76</f>
        <v>112010487</v>
      </c>
      <c r="B76" s="273">
        <f>SUM(Encuestas!Z76:AB76)</f>
        <v>2</v>
      </c>
      <c r="C76" s="273">
        <f>SUM(Encuestas!AC76:AE76)</f>
        <v>9</v>
      </c>
      <c r="D76" s="273">
        <f t="shared" si="30"/>
        <v>11</v>
      </c>
      <c r="E76" s="273">
        <f>SUM(Encuestas!AF76:AH76)</f>
        <v>0</v>
      </c>
      <c r="F76" s="273">
        <f>SUM(Encuestas!AI76:AK76)</f>
        <v>3</v>
      </c>
      <c r="G76" s="273">
        <f t="shared" si="31"/>
        <v>3</v>
      </c>
      <c r="H76" s="273">
        <f>SUM(Encuestas!AL76:AN76)</f>
        <v>1</v>
      </c>
      <c r="I76" s="273">
        <f>SUM(Encuestas!AO76:AQ76)</f>
        <v>4</v>
      </c>
      <c r="J76" s="273">
        <f>SUM(Encuestas!W76:Y76)</f>
        <v>36</v>
      </c>
      <c r="K76" s="273">
        <f>SUM(Encuestas!W76,Encuestas!Z76,Encuestas!AC76,Encuestas!AF76,Encuestas!AI76,Encuestas!AL76,Encuestas!AO76)</f>
        <v>55</v>
      </c>
      <c r="L76" s="273">
        <f t="shared" si="32"/>
        <v>100</v>
      </c>
      <c r="M76" s="273">
        <f>SUM(Encuestas!X76,Encuestas!AA76,Encuestas!AD76,Encuestas!AG76,Encuestas!AJ76,Encuestas!AM76,Encuestas!AP76)</f>
        <v>0</v>
      </c>
      <c r="N76" s="273">
        <f t="shared" si="33"/>
        <v>0</v>
      </c>
      <c r="O76" s="273">
        <f>SUM(Encuestas!Y76,Encuestas!AB76,Encuestas!AE76,Encuestas!AH76,Encuestas!AK76,Encuestas!AN76,Encuestas!AQ76)</f>
        <v>0</v>
      </c>
      <c r="P76" s="273">
        <f t="shared" si="34"/>
        <v>0</v>
      </c>
      <c r="Q76" s="273">
        <f t="shared" si="35"/>
        <v>55</v>
      </c>
      <c r="R76" s="273">
        <f>SUM(Encuestas!BG76:BI76)</f>
        <v>0</v>
      </c>
      <c r="S76" s="273">
        <f>100-SUM(Encuestas!BB76:BI76)</f>
        <v>0</v>
      </c>
      <c r="T76" s="273">
        <f>SUM(Encuestas!BB76:BF76,Calculos!R76:S76)</f>
        <v>100</v>
      </c>
      <c r="U76" s="279">
        <f>IF((Encuestas!BL76&lt;Encuestas!BK76),(Encuestas!BL76+13)-Encuestas!BK76,(Encuestas!BL76-Encuestas!BK76)+1)</f>
        <v>3</v>
      </c>
      <c r="V76" s="273">
        <f>SUM(Encuestas!BN76:BO76)</f>
        <v>41</v>
      </c>
      <c r="W76" s="273">
        <f>IF((J76&gt;Encuestas!BN76),"OK",J76-Encuestas!BN76)</f>
        <v>0</v>
      </c>
      <c r="X76" s="36" t="str">
        <f>IF(W76="OK",(Encuestas!BN76/Calculos!J76)*100,"")</f>
        <v/>
      </c>
      <c r="Y76" s="273" t="str">
        <f>IF(SUM(Encuestas!BP76,Encuestas!BQ76,Encuestas!BR76)=Encuestas!BN76,"OK",(SUM(Encuestas!BP76,Encuestas!BQ76,Encuestas!BR76)-Encuestas!BN76))</f>
        <v>OK</v>
      </c>
      <c r="Z76" s="273" t="str">
        <f>IF((D76&gt;Encuestas!BO76),"OK",D76-Encuestas!BO76)</f>
        <v>OK</v>
      </c>
      <c r="AA76" s="273">
        <f>IF(SUM(Encuestas!BS76,Encuestas!BT76,Encuestas!BU76)=CM76,"OK",(SUM(Encuestas!BS76,Encuestas!BT76,Encuestas!BU76)-Encuestas!BO76))</f>
        <v>0</v>
      </c>
      <c r="AB76" s="273">
        <f>((Encuestas!BP76+Encuestas!BQ76)/Encuestas!BN76)*100</f>
        <v>94.444444444444443</v>
      </c>
      <c r="AC76" s="273" t="str">
        <f t="shared" si="36"/>
        <v>OK</v>
      </c>
      <c r="AD76" s="273">
        <f>((Encuestas!BS76+Encuestas!BT76)/Encuestas!BO76)*100</f>
        <v>100</v>
      </c>
      <c r="AE76" s="273" t="str">
        <f t="shared" si="54"/>
        <v>OK</v>
      </c>
      <c r="AF76" s="273">
        <f t="shared" si="37"/>
        <v>5.5555555555555571</v>
      </c>
      <c r="AG76" s="273">
        <f t="shared" si="55"/>
        <v>0</v>
      </c>
      <c r="AH76" s="273">
        <f>SUM(Encuestas!BP76,Encuestas!BS76)</f>
        <v>28</v>
      </c>
      <c r="AI76" s="273">
        <f>SUM(Encuestas!BQ76,Encuestas!BT76)</f>
        <v>11</v>
      </c>
      <c r="AJ76" s="273">
        <f>SUM(Encuestas!BR76,Encuestas!BU76)</f>
        <v>2</v>
      </c>
      <c r="AK76" s="273">
        <f t="shared" si="38"/>
        <v>95.121951219512198</v>
      </c>
      <c r="AL76" s="273" t="str">
        <f t="shared" si="39"/>
        <v>OK</v>
      </c>
      <c r="AM76" s="273">
        <f t="shared" si="40"/>
        <v>4.8780487804878021</v>
      </c>
      <c r="AN76" s="273">
        <f>((Encuestas!BO76/Encuestas!BN76)*100)</f>
        <v>13.888888888888889</v>
      </c>
      <c r="AO76" s="273" t="str">
        <f t="shared" si="41"/>
        <v>OK</v>
      </c>
      <c r="AP76" s="273">
        <f>IF((Encuestas!BO76&gt;0),(((18*(Encuestas!BO76*(Encuestas!BV76/100)))+(30*(Encuestas!BO76*(Encuestas!BW76/100)))+(36*(Encuestas!BO76*(Encuestas!BX76/100))))/Encuestas!BO76),0)</f>
        <v>18</v>
      </c>
      <c r="AQ76" s="273">
        <f>SUM(Encuestas!CJ76,Encuestas!CN76)</f>
        <v>22</v>
      </c>
      <c r="AR76" s="273">
        <f>SUM(Encuestas!CK76,Encuestas!CO76)</f>
        <v>0</v>
      </c>
      <c r="AS76" s="273">
        <f>SUM(Encuestas!CL76,Encuestas!CP76)</f>
        <v>6</v>
      </c>
      <c r="AT76" s="273">
        <f>SUM(Encuestas!CM76,Encuestas!CQ76)</f>
        <v>15</v>
      </c>
      <c r="AU76" s="273">
        <f>SUM(Encuestas!CV76,Encuestas!CW76,Encuestas!DB76,Encuestas!DC76)</f>
        <v>0</v>
      </c>
      <c r="AV76" s="273">
        <f>SUM(Encuestas!CX76,Encuestas!DD76)</f>
        <v>0</v>
      </c>
      <c r="AW76" s="273">
        <f>SUM(Encuestas!CY76,Encuestas!CZ76,Encuestas!DE76,Encuestas!DF76)</f>
        <v>0</v>
      </c>
      <c r="AX76" s="273">
        <f>SUM(Encuestas!DA76,Encuestas!DG76)</f>
        <v>0</v>
      </c>
      <c r="AY76" s="273">
        <f>SUM(Encuestas!DI76,Encuestas!DK76)</f>
        <v>0</v>
      </c>
      <c r="AZ76" s="273">
        <f>SUM(Encuestas!DS76,Encuestas!DU76)</f>
        <v>0</v>
      </c>
      <c r="BA76" s="5" t="str">
        <f>IF(((AV76*Encuestas!DM76)=0),"OK",IF((Calculos!AV76*Encuestas!DM76)&gt;0,"NO",0))</f>
        <v>OK</v>
      </c>
      <c r="BB76" s="5" t="str">
        <f>IF((Calculos!AW76*Encuestas!DN76)=0,"OK", IF((Calculos!AW76*Encuestas!DN76)&gt;0,"NO",0))</f>
        <v>OK</v>
      </c>
      <c r="BC76" s="5" t="str">
        <f>IF((Calculos!AX76*Encuestas!DO76)=0,"OK",IF((Calculos!AX76*Encuestas!DO76)&gt;0,"NO",0))</f>
        <v>OK</v>
      </c>
      <c r="BD76" s="279">
        <f>SUM(Calculos!AY76,Calculos!AU76)</f>
        <v>0</v>
      </c>
      <c r="BE76" s="279">
        <f>SUM(Calculos!AV76,Encuestas!DM76)</f>
        <v>0</v>
      </c>
      <c r="BF76" s="279">
        <f>SUM(Calculos!AW76,Encuestas!DO76)</f>
        <v>0</v>
      </c>
      <c r="BG76" s="279">
        <f>SUM(Calculos!AX76,Encuestas!DQ76)</f>
        <v>0</v>
      </c>
      <c r="BH76" s="5" t="str">
        <f>IF(((Calculos!AZ76*Calculos!AQ76)=0),"OK",IF((Calculos!AZ76*Calculos!AQ76)&gt;0,"NO"))</f>
        <v>OK</v>
      </c>
      <c r="BI76" s="5" t="str">
        <f>IF((Calculos!AR76*Encuestas!DW76)=0,"OK",IF((Calculos!AR76*Encuestas!DW76)&gt;0,"NO"))</f>
        <v>OK</v>
      </c>
      <c r="BJ76" s="5" t="str">
        <f>IF((Calculos!AS76*Encuestas!DY76)=0,"OK",IF((Encuestas!DY76*Calculos!AS76)&gt;0,"NO"))</f>
        <v>OK</v>
      </c>
      <c r="BK76" s="5" t="str">
        <f>Validadores!S76</f>
        <v>OK</v>
      </c>
      <c r="BL76" s="273">
        <f t="shared" si="42"/>
        <v>22</v>
      </c>
      <c r="BM76" s="273">
        <f>SUM(AR76,Encuestas!DW76)</f>
        <v>0</v>
      </c>
      <c r="BN76" s="273">
        <f>SUM(Encuestas!DY76,Calculos!AS76)</f>
        <v>6</v>
      </c>
      <c r="BO76" s="273">
        <f>SUM(Encuestas!EA76,Calculos!AT76)</f>
        <v>15</v>
      </c>
      <c r="BP76" s="273">
        <f>SUM(Encuestas!EC76,Encuestas!ED76)</f>
        <v>0</v>
      </c>
      <c r="BQ76" s="273" t="str">
        <f>IF(Encuestas!CR76*Calculos!BP76=0,"OK",IF(Encuestas!CR76*Calculos!BP76&gt;0,"Err"))</f>
        <v>OK</v>
      </c>
      <c r="BR76" s="273" t="str">
        <f>IF(Encuestas!EE76*Encuestas!CS76=0,"OK",IF(Encuestas!EE76*Encuestas!CS76&gt;0,"Err"))</f>
        <v>OK</v>
      </c>
      <c r="BS76" s="273" t="str">
        <f>IF(Encuestas!EF76*Encuestas!CT76=0,"OK",IF(Encuestas!EF76*Encuestas!CT76&gt;0,"Err"))</f>
        <v>OK</v>
      </c>
      <c r="BT76" s="273" t="str">
        <f>IF(Encuestas!EG76*Encuestas!CU76=0,"OK",IF(Encuestas!EG76*Encuestas!CU76&gt;0,"Err"))</f>
        <v>OK</v>
      </c>
      <c r="BU76" s="273">
        <f>SUM(Encuestas!CR76,Calculos!BP76)</f>
        <v>0</v>
      </c>
      <c r="BV76" s="273">
        <f>SUM(Encuestas!EE76,Encuestas!CS76)</f>
        <v>0</v>
      </c>
      <c r="BW76" s="273">
        <f>SUM(Encuestas!EF76,Encuestas!CT76)</f>
        <v>2</v>
      </c>
      <c r="BX76" s="273">
        <f>SUM(Encuestas!EG76,Encuestas!CU76)</f>
        <v>0</v>
      </c>
      <c r="BY76" s="273" t="str">
        <f>IF(SUM(Encuestas!FD76,Encuestas!FE76)=100,"OK",0)</f>
        <v>OK</v>
      </c>
      <c r="BZ76" s="6">
        <f>SUM(Encuestas!FG76:'Encuestas'!FI76)</f>
        <v>32</v>
      </c>
      <c r="CA76" s="273">
        <f>SUM(Encuestas!FJ76:'Encuestas'!FL76)</f>
        <v>0</v>
      </c>
      <c r="CB76" s="273">
        <f>SUM(Encuestas!FM76:'Encuestas'!FO76)</f>
        <v>0</v>
      </c>
      <c r="CC76" s="273">
        <f>SUM(Encuestas!FP76:'Encuestas'!FR76)</f>
        <v>0</v>
      </c>
      <c r="CD76" s="273">
        <f>SUM(Encuestas!FS76:'Encuestas'!FU76)</f>
        <v>1</v>
      </c>
      <c r="CE76" s="273">
        <f>Encuestas!FG76+Encuestas!FJ76+Encuestas!FM76+Encuestas!FP76+Encuestas!FS76</f>
        <v>33</v>
      </c>
      <c r="CF76" s="273">
        <f>Encuestas!FH76+Encuestas!FK76+Encuestas!FN76+Encuestas!FQ76+Encuestas!FT76</f>
        <v>0</v>
      </c>
      <c r="CG76" s="273">
        <f>Encuestas!FI76+Encuestas!FL76+Encuestas!FO76+Encuestas!FR76+Encuestas!FU76</f>
        <v>0</v>
      </c>
      <c r="CH76" s="273">
        <f t="shared" si="43"/>
        <v>33</v>
      </c>
      <c r="CI76" s="273">
        <f t="shared" si="44"/>
        <v>100</v>
      </c>
      <c r="CJ76" s="273">
        <f t="shared" si="45"/>
        <v>0</v>
      </c>
      <c r="CK76" s="273">
        <f t="shared" si="46"/>
        <v>0</v>
      </c>
      <c r="CL76" s="273" t="str">
        <f>IF(AND(Encuestas!FF76="no",Calculos!CH76=0),"OK","Err")</f>
        <v>Err</v>
      </c>
      <c r="CM76" s="273" t="str">
        <f>IF(SUM(Encuestas!GB76:GF76)=100,"OK",0)</f>
        <v>OK</v>
      </c>
      <c r="CN76" s="273">
        <f>IF((Encuestas!GJ76-Encuestas!GI76)&lt;=0,(Encuestas!GJ76-Encuestas!GI76)+12,(Encuestas!GJ76-Encuestas!GI76))</f>
        <v>1</v>
      </c>
      <c r="CO76" s="273">
        <f>SUM(Encuestas!GL76:GM76)</f>
        <v>32</v>
      </c>
      <c r="CP76" s="273">
        <f>SUM(Encuestas!GN76,Encuestas!GP76)</f>
        <v>32</v>
      </c>
      <c r="CQ76" s="273" t="str">
        <f>IF(SUM(Encuestas!GN76,Encuestas!GO76)=Encuestas!GL76,"OK",0)</f>
        <v>OK</v>
      </c>
      <c r="CR76" s="273" t="str">
        <f>IF(SUM(Encuestas!GP76,Encuestas!GQ76)=Encuestas!GM76,"OK",0)</f>
        <v>OK</v>
      </c>
      <c r="CS76" s="273">
        <f t="shared" si="53"/>
        <v>100</v>
      </c>
      <c r="CT76" s="273">
        <f>(Encuestas!GN76/Encuestas!GL76)*100</f>
        <v>100</v>
      </c>
      <c r="CU76" s="273" t="e">
        <v>#N/A</v>
      </c>
      <c r="CV76" s="273">
        <f>(Encuestas!GM76/Encuestas!GN76)*100</f>
        <v>0</v>
      </c>
      <c r="CW76" s="273">
        <f>(Encuestas!GO76/Encuestas!GL76)*100</f>
        <v>0</v>
      </c>
      <c r="CX76" s="273" t="e">
        <f>((Encuestas!BS5+Encuestas!BT5)/Encuestas!BO5)*100</f>
        <v>#DIV/0!</v>
      </c>
      <c r="CY76" s="273">
        <f>SUM(Encuestas!GR76:GS76)</f>
        <v>50</v>
      </c>
      <c r="CZ76" s="273">
        <f>IF(SUM(Encuestas!GT76:GV76)=100,"OK",0)</f>
        <v>0</v>
      </c>
      <c r="DA76" s="273" t="e">
        <v>#N/A</v>
      </c>
      <c r="DB76" s="273">
        <f>SUM(Encuestas!HL76:HO76)</f>
        <v>4</v>
      </c>
      <c r="DC76" s="273">
        <f>SUM(Encuestas!HP76,Encuestas!HR76)</f>
        <v>0</v>
      </c>
      <c r="DD76" s="273">
        <f>SUM(Encuestas!HQ76,Encuestas!HS76)</f>
        <v>0</v>
      </c>
      <c r="DE76" s="273">
        <f>SUM(Encuestas!HP76,Encuestas!HQ76)</f>
        <v>0</v>
      </c>
      <c r="DF76" s="273">
        <f>SUM(Encuestas!HR76,Encuestas!HS76)</f>
        <v>0</v>
      </c>
      <c r="DG76" s="273">
        <f t="shared" si="47"/>
        <v>0</v>
      </c>
      <c r="DH76" s="273" t="str">
        <f>IF(SUM(Encuestas!HT76:IA76)=100,"OK",0)</f>
        <v>OK</v>
      </c>
      <c r="DI76" s="273">
        <f>IF(SUM(Encuestas!IB76:IH76)=100,"OK",0)</f>
        <v>0</v>
      </c>
      <c r="DJ76" s="273" t="str">
        <f>IF(SUM(Encuestas!IJ76:IK76)=100,"OK",0)</f>
        <v>OK</v>
      </c>
      <c r="DK76" s="273">
        <f>SUM(Encuestas!IL76:IV76)</f>
        <v>138</v>
      </c>
      <c r="DL76" s="273">
        <f>SUM(Encuestas!IW76:IX76)</f>
        <v>0</v>
      </c>
      <c r="DM76" s="273">
        <f>SUM(Encuestas!IY76,Encuestas!JA76,Encuestas!JC76,Encuestas!JE76,Encuestas!JG76,Encuestas!JI76,Encuestas!JK76,Encuestas!JM76,Encuestas!JO76)</f>
        <v>0</v>
      </c>
      <c r="DN76" s="273">
        <f>SUM(Encuestas!IZ76,Encuestas!JB76,Encuestas!JD76,Encuestas!JF76,Encuestas!JH76,Encuestas!JJ76,Encuestas!JL76,Encuestas!JN76,Encuestas!JR76)</f>
        <v>0</v>
      </c>
      <c r="DO76" s="273">
        <f>SUM(Encuestas!KG76:KH76)</f>
        <v>0</v>
      </c>
      <c r="DP76" s="273">
        <f>SUM(Encuestas!KA76,Encuestas!KD76,Encuestas!KF76,Calculos!DO76)</f>
        <v>0</v>
      </c>
      <c r="DQ76" s="273">
        <f>SUM(Encuestas!KJ76:KL76)</f>
        <v>0</v>
      </c>
      <c r="DR76" s="273">
        <f>SUM(Encuestas!KB76,Encuestas!KC76,Encuestas!KE76,Calculos!DQ76)</f>
        <v>0</v>
      </c>
      <c r="DS76" s="273">
        <f>VLOOKUP(Encuestas!KT76,'Matriz codigos'!$A$2:$B$8,2,FALSE)</f>
        <v>1</v>
      </c>
      <c r="DT76" s="273">
        <f>VLOOKUP(Encuestas!KU76,'Matriz codigos'!$A$2:$B$8,2,FALSE)</f>
        <v>1</v>
      </c>
      <c r="DU76" s="273">
        <f>VLOOKUP(Encuestas!KV76,'Matriz codigos'!$A$2:$B$8,2,FALSE)</f>
        <v>1</v>
      </c>
      <c r="DV76" s="273">
        <f>VLOOKUP(Encuestas!KW76,'Matriz codigos'!$A$2:$B$8,2,FALSE)</f>
        <v>1</v>
      </c>
      <c r="DW76" s="273">
        <f>VLOOKUP(Encuestas!KT76,'Matriz codigos'!$A$10:$B$16,2,FALSE)</f>
        <v>2</v>
      </c>
      <c r="DX76" s="273">
        <f>VLOOKUP(Encuestas!KU76,'Matriz codigos'!$A$10:$B$16,2,FALSE)</f>
        <v>2</v>
      </c>
      <c r="DY76" s="273">
        <f>VLOOKUP(Encuestas!KV76,'Matriz codigos'!$A$10:$B$16,2,FALSE)</f>
        <v>2</v>
      </c>
      <c r="DZ76" s="273">
        <f>VLOOKUP(Encuestas!KW76,'Matriz codigos'!$A$10:$B$16,2,FALSE)</f>
        <v>2</v>
      </c>
      <c r="EA76" s="273">
        <f t="shared" si="48"/>
        <v>0</v>
      </c>
      <c r="EB76" s="273">
        <f t="shared" si="49"/>
        <v>100</v>
      </c>
      <c r="EC76" s="273">
        <f t="shared" si="50"/>
        <v>0</v>
      </c>
      <c r="ED76" s="273">
        <f t="shared" si="51"/>
        <v>0</v>
      </c>
      <c r="EE76" s="273" t="str">
        <f t="shared" si="52"/>
        <v>OK</v>
      </c>
      <c r="EF76" s="273">
        <f>VLOOKUP(Encuestas!MR76,'Matriz codigos'!$A$18:$B$20,2,FALSE)</f>
        <v>2</v>
      </c>
      <c r="EG76" s="273">
        <f>VLOOKUP(Encuestas!MT76,'Matriz codigos'!$A$23:$B$26,2,FALSE)</f>
        <v>2</v>
      </c>
      <c r="EH76" s="273">
        <f>VLOOKUP(Encuestas!MU76,'Matriz codigos'!$A$23:$B$26,2,FALSE)</f>
        <v>2</v>
      </c>
      <c r="EI76" s="273">
        <f>VLOOKUP(Encuestas!MV76,'Matriz codigos'!$A$23:$B$26,2,FALSE)</f>
        <v>2</v>
      </c>
      <c r="EJ76" s="273">
        <f>VLOOKUP(Encuestas!MW76,'Matriz codigos'!$A$23:$B$26,2,FALSE)</f>
        <v>3</v>
      </c>
      <c r="EK76" s="273">
        <f>VLOOKUP(Encuestas!MX76,'Matriz codigos'!$A$23:$B$26,2,FALSE)</f>
        <v>2</v>
      </c>
      <c r="EL76" s="273">
        <f>VLOOKUP(Encuestas!MY76,'Matriz codigos'!$A$23:$B$26,2,FALSE)</f>
        <v>2</v>
      </c>
      <c r="EM76" s="273">
        <f>VLOOKUP(Encuestas!MZ76,'Matriz codigos'!$A$23:$B$26,2,FALSE)</f>
        <v>2</v>
      </c>
      <c r="EN76" s="273">
        <f>VLOOKUP(Encuestas!NA76,'Matriz codigos'!$A$23:$B$26,2,FALSE)</f>
        <v>2</v>
      </c>
      <c r="EO76" s="273">
        <f>SUM(Encuestas!NW76,Encuestas!OC76,Encuestas!OI76,Encuestas!OO76,Encuestas!OU76,Encuestas!PA76,Encuestas!PG76)</f>
        <v>3</v>
      </c>
      <c r="EP76" s="273">
        <f>SUM(Encuestas!NX76,Encuestas!OD76,Encuestas!OJ76,Encuestas!OP76,Encuestas!OV76,Encuestas!PB76,Encuestas!PH76)</f>
        <v>1</v>
      </c>
      <c r="EQ76" s="273">
        <f>SUM(Encuestas!NW76:NX76)</f>
        <v>2</v>
      </c>
      <c r="ER76" s="273">
        <f>SUM(Encuestas!OC76:OD76)</f>
        <v>0</v>
      </c>
      <c r="ES76" s="273">
        <f>SUM(Encuestas!OI76:OJ76)</f>
        <v>1</v>
      </c>
      <c r="ET76" s="273">
        <f>SUM(Encuestas!OO76:OP76)</f>
        <v>0</v>
      </c>
      <c r="EU76" s="273">
        <f>SUM(Encuestas!OU76:OV76)</f>
        <v>0</v>
      </c>
      <c r="EV76" s="273">
        <f>SUM(Encuestas!PA76:PB76)</f>
        <v>1</v>
      </c>
      <c r="EW76" s="273">
        <f>SUM(Encuestas!PG76:PH76)</f>
        <v>0</v>
      </c>
    </row>
    <row r="77" spans="1:153" x14ac:dyDescent="0.25">
      <c r="A77" s="273">
        <f>Encuestas!A77</f>
        <v>112010538</v>
      </c>
      <c r="B77" s="273">
        <f>SUM(Encuestas!Z77:AB77)</f>
        <v>11</v>
      </c>
      <c r="C77" s="273">
        <f>SUM(Encuestas!AC77:AE77)</f>
        <v>9</v>
      </c>
      <c r="D77" s="273">
        <f t="shared" si="30"/>
        <v>20</v>
      </c>
      <c r="E77" s="273">
        <f>SUM(Encuestas!AF77:AH77)</f>
        <v>38</v>
      </c>
      <c r="F77" s="273">
        <f>SUM(Encuestas!AI77:AK77)</f>
        <v>35</v>
      </c>
      <c r="G77" s="273">
        <f t="shared" si="31"/>
        <v>73</v>
      </c>
      <c r="H77" s="273">
        <f>SUM(Encuestas!AL77:AN77)</f>
        <v>2</v>
      </c>
      <c r="I77" s="273">
        <f>SUM(Encuestas!AO77:AQ77)</f>
        <v>0</v>
      </c>
      <c r="J77" s="273">
        <f>SUM(Encuestas!W77:Y77)</f>
        <v>59</v>
      </c>
      <c r="K77" s="273">
        <f>SUM(Encuestas!W77,Encuestas!Z77,Encuestas!AC77,Encuestas!AF77,Encuestas!AI77,Encuestas!AL77,Encuestas!AO77)</f>
        <v>154</v>
      </c>
      <c r="L77" s="273">
        <f t="shared" si="32"/>
        <v>100</v>
      </c>
      <c r="M77" s="273">
        <f>SUM(Encuestas!X77,Encuestas!AA77,Encuestas!AD77,Encuestas!AG77,Encuestas!AJ77,Encuestas!AM77,Encuestas!AP77)</f>
        <v>0</v>
      </c>
      <c r="N77" s="273">
        <f t="shared" si="33"/>
        <v>0</v>
      </c>
      <c r="O77" s="273">
        <f>SUM(Encuestas!Y77,Encuestas!AB77,Encuestas!AE77,Encuestas!AH77,Encuestas!AK77,Encuestas!AN77,Encuestas!AQ77)</f>
        <v>0</v>
      </c>
      <c r="P77" s="273">
        <f t="shared" si="34"/>
        <v>0</v>
      </c>
      <c r="Q77" s="273">
        <f t="shared" si="35"/>
        <v>154</v>
      </c>
      <c r="R77" s="273">
        <f>SUM(Encuestas!BG77:BI77)</f>
        <v>0</v>
      </c>
      <c r="S77" s="273">
        <f>100-SUM(Encuestas!BB77:BI77)</f>
        <v>0</v>
      </c>
      <c r="T77" s="273">
        <f>SUM(Encuestas!BB77:BF77,Calculos!R77:S77)</f>
        <v>100</v>
      </c>
      <c r="U77" s="279">
        <f>IF((Encuestas!BL77&lt;Encuestas!BK77),(Encuestas!BL77+13)-Encuestas!BK77,(Encuestas!BL77-Encuestas!BK77)+1)</f>
        <v>4</v>
      </c>
      <c r="V77" s="273">
        <f>SUM(Encuestas!BN77:BO77)</f>
        <v>65</v>
      </c>
      <c r="W77" s="273" t="str">
        <f>IF((J77&gt;Encuestas!BN77),"OK",J77-Encuestas!BN77)</f>
        <v>OK</v>
      </c>
      <c r="X77" s="36">
        <f>IF(W77="OK",(Encuestas!BN77/Calculos!J77)*100,"")</f>
        <v>76.271186440677965</v>
      </c>
      <c r="Y77" s="273" t="str">
        <f>IF(SUM(Encuestas!BP77,Encuestas!BQ77,Encuestas!BR77)=Encuestas!BN77,"OK",(SUM(Encuestas!BP77,Encuestas!BQ77,Encuestas!BR77)-Encuestas!BN77))</f>
        <v>OK</v>
      </c>
      <c r="Z77" s="273">
        <f>IF((D77&gt;Encuestas!BO77),"OK",D77-Encuestas!BO77)</f>
        <v>0</v>
      </c>
      <c r="AA77" s="273">
        <f>IF(SUM(Encuestas!BS77,Encuestas!BT77,Encuestas!BU77)=CM77,"OK",(SUM(Encuestas!BS77,Encuestas!BT77,Encuestas!BU77)-Encuestas!BO77))</f>
        <v>0</v>
      </c>
      <c r="AB77" s="273">
        <f>((Encuestas!BP77+Encuestas!BQ77)/Encuestas!BN77)*100</f>
        <v>100</v>
      </c>
      <c r="AC77" s="273" t="str">
        <f t="shared" si="36"/>
        <v>OK</v>
      </c>
      <c r="AD77" s="273">
        <f>((Encuestas!BS77+Encuestas!BT77)/Encuestas!BO77)*100</f>
        <v>95</v>
      </c>
      <c r="AE77" s="273" t="str">
        <f t="shared" si="54"/>
        <v>OK</v>
      </c>
      <c r="AF77" s="273">
        <f t="shared" si="37"/>
        <v>0</v>
      </c>
      <c r="AG77" s="273">
        <f t="shared" si="55"/>
        <v>5</v>
      </c>
      <c r="AH77" s="273">
        <f>SUM(Encuestas!BP77,Encuestas!BS77)</f>
        <v>11</v>
      </c>
      <c r="AI77" s="273">
        <f>SUM(Encuestas!BQ77,Encuestas!BT77)</f>
        <v>53</v>
      </c>
      <c r="AJ77" s="273">
        <f>SUM(Encuestas!BR77,Encuestas!BU77)</f>
        <v>1</v>
      </c>
      <c r="AK77" s="273">
        <f t="shared" si="38"/>
        <v>98.461538461538467</v>
      </c>
      <c r="AL77" s="273" t="str">
        <f t="shared" si="39"/>
        <v>OK</v>
      </c>
      <c r="AM77" s="273">
        <f t="shared" si="40"/>
        <v>1.538461538461533</v>
      </c>
      <c r="AN77" s="273">
        <f>((Encuestas!BO77/Encuestas!BN77)*100)</f>
        <v>44.444444444444443</v>
      </c>
      <c r="AO77" s="273" t="str">
        <f t="shared" si="41"/>
        <v>OK</v>
      </c>
      <c r="AP77" s="273">
        <f>IF((Encuestas!BO77&gt;0),(((18*(Encuestas!BO77*(Encuestas!BV77/100)))+(30*(Encuestas!BO77*(Encuestas!BW77/100)))+(36*(Encuestas!BO77*(Encuestas!BX77/100))))/Encuestas!BO77),0)</f>
        <v>30</v>
      </c>
      <c r="AQ77" s="273">
        <f>SUM(Encuestas!CJ77,Encuestas!CN77)</f>
        <v>38</v>
      </c>
      <c r="AR77" s="273">
        <f>SUM(Encuestas!CK77,Encuestas!CO77)</f>
        <v>44</v>
      </c>
      <c r="AS77" s="273">
        <f>SUM(Encuestas!CL77,Encuestas!CP77)</f>
        <v>0</v>
      </c>
      <c r="AT77" s="273">
        <f>SUM(Encuestas!CM77,Encuestas!CQ77)</f>
        <v>4</v>
      </c>
      <c r="AU77" s="273">
        <f>SUM(Encuestas!CV77,Encuestas!CW77,Encuestas!DB77,Encuestas!DC77)</f>
        <v>23</v>
      </c>
      <c r="AV77" s="273">
        <f>SUM(Encuestas!CX77,Encuestas!DD77)</f>
        <v>0</v>
      </c>
      <c r="AW77" s="273">
        <f>SUM(Encuestas!CY77,Encuestas!CZ77,Encuestas!DE77,Encuestas!DF77)</f>
        <v>0</v>
      </c>
      <c r="AX77" s="273">
        <f>SUM(Encuestas!DA77,Encuestas!DG77)</f>
        <v>0</v>
      </c>
      <c r="AY77" s="273">
        <f>SUM(Encuestas!DI77,Encuestas!DK77)</f>
        <v>0</v>
      </c>
      <c r="AZ77" s="273">
        <f>SUM(Encuestas!DS77,Encuestas!DU77)</f>
        <v>0</v>
      </c>
      <c r="BA77" s="5" t="str">
        <f>IF(((AV77*Encuestas!DM77)=0),"OK",IF((Calculos!AV77*Encuestas!DM77)&gt;0,"NO",0))</f>
        <v>OK</v>
      </c>
      <c r="BB77" s="5" t="str">
        <f>IF((Calculos!AW77*Encuestas!DN77)=0,"OK", IF((Calculos!AW77*Encuestas!DN77)&gt;0,"NO",0))</f>
        <v>OK</v>
      </c>
      <c r="BC77" s="5" t="str">
        <f>IF((Calculos!AX77*Encuestas!DO77)=0,"OK",IF((Calculos!AX77*Encuestas!DO77)&gt;0,"NO",0))</f>
        <v>OK</v>
      </c>
      <c r="BD77" s="279">
        <f>SUM(Calculos!AY77,Calculos!AU77)</f>
        <v>23</v>
      </c>
      <c r="BE77" s="279">
        <f>SUM(Calculos!AV77,Encuestas!DM77)</f>
        <v>0</v>
      </c>
      <c r="BF77" s="279">
        <f>SUM(Calculos!AW77,Encuestas!DO77)</f>
        <v>0</v>
      </c>
      <c r="BG77" s="279">
        <f>SUM(Calculos!AX77,Encuestas!DQ77)</f>
        <v>0</v>
      </c>
      <c r="BH77" s="5" t="str">
        <f>IF(((Calculos!AZ77*Calculos!AQ77)=0),"OK",IF((Calculos!AZ77*Calculos!AQ77)&gt;0,"NO"))</f>
        <v>OK</v>
      </c>
      <c r="BI77" s="5" t="str">
        <f>IF((Calculos!AR77*Encuestas!DW77)=0,"OK",IF((Calculos!AR77*Encuestas!DW77)&gt;0,"NO"))</f>
        <v>OK</v>
      </c>
      <c r="BJ77" s="5" t="str">
        <f>IF((Calculos!AS77*Encuestas!DY77)=0,"OK",IF((Encuestas!DY77*Calculos!AS77)&gt;0,"NO"))</f>
        <v>OK</v>
      </c>
      <c r="BK77" s="5" t="str">
        <f>Validadores!S77</f>
        <v>OK</v>
      </c>
      <c r="BL77" s="273">
        <f t="shared" si="42"/>
        <v>38</v>
      </c>
      <c r="BM77" s="273">
        <f>SUM(AR77,Encuestas!DW77)</f>
        <v>44</v>
      </c>
      <c r="BN77" s="273">
        <f>SUM(Encuestas!DY77,Calculos!AS77)</f>
        <v>0</v>
      </c>
      <c r="BO77" s="273">
        <f>SUM(Encuestas!EA77,Calculos!AT77)</f>
        <v>4</v>
      </c>
      <c r="BP77" s="273">
        <f>SUM(Encuestas!EC77,Encuestas!ED77)</f>
        <v>0</v>
      </c>
      <c r="BQ77" s="273" t="str">
        <f>IF(Encuestas!CR77*Calculos!BP77=0,"OK",IF(Encuestas!CR77*Calculos!BP77&gt;0,"Err"))</f>
        <v>OK</v>
      </c>
      <c r="BR77" s="273" t="str">
        <f>IF(Encuestas!EE77*Encuestas!CS77=0,"OK",IF(Encuestas!EE77*Encuestas!CS77&gt;0,"Err"))</f>
        <v>OK</v>
      </c>
      <c r="BS77" s="273" t="str">
        <f>IF(Encuestas!EF77*Encuestas!CT77=0,"OK",IF(Encuestas!EF77*Encuestas!CT77&gt;0,"Err"))</f>
        <v>OK</v>
      </c>
      <c r="BT77" s="273" t="str">
        <f>IF(Encuestas!EG77*Encuestas!CU77=0,"OK",IF(Encuestas!EG77*Encuestas!CU77&gt;0,"Err"))</f>
        <v>OK</v>
      </c>
      <c r="BU77" s="273">
        <f>SUM(Encuestas!CR77,Calculos!BP77)</f>
        <v>2</v>
      </c>
      <c r="BV77" s="273">
        <f>SUM(Encuestas!EE77,Encuestas!CS77)</f>
        <v>0</v>
      </c>
      <c r="BW77" s="273">
        <f>SUM(Encuestas!EF77,Encuestas!CT77)</f>
        <v>0</v>
      </c>
      <c r="BX77" s="273">
        <f>SUM(Encuestas!EG77,Encuestas!CU77)</f>
        <v>0</v>
      </c>
      <c r="BY77" s="273" t="str">
        <f>IF(SUM(Encuestas!FD77,Encuestas!FE77)=100,"OK",0)</f>
        <v>OK</v>
      </c>
      <c r="BZ77" s="6">
        <f>SUM(Encuestas!FG77:'Encuestas'!FI77)</f>
        <v>50</v>
      </c>
      <c r="CA77" s="273">
        <f>SUM(Encuestas!FJ77:'Encuestas'!FL77)</f>
        <v>8</v>
      </c>
      <c r="CB77" s="273">
        <f>SUM(Encuestas!FM77:'Encuestas'!FO77)</f>
        <v>0</v>
      </c>
      <c r="CC77" s="273">
        <f>SUM(Encuestas!FP77:'Encuestas'!FR77)</f>
        <v>0</v>
      </c>
      <c r="CD77" s="273">
        <f>SUM(Encuestas!FS77:'Encuestas'!FU77)</f>
        <v>2</v>
      </c>
      <c r="CE77" s="273">
        <f>Encuestas!FG77+Encuestas!FJ77+Encuestas!FM77+Encuestas!FP77+Encuestas!FS77</f>
        <v>60</v>
      </c>
      <c r="CF77" s="273">
        <f>Encuestas!FH77+Encuestas!FK77+Encuestas!FN77+Encuestas!FQ77+Encuestas!FT77</f>
        <v>0</v>
      </c>
      <c r="CG77" s="273">
        <f>Encuestas!FI77+Encuestas!FL77+Encuestas!FO77+Encuestas!FR77+Encuestas!FU77</f>
        <v>0</v>
      </c>
      <c r="CH77" s="273">
        <f t="shared" si="43"/>
        <v>60</v>
      </c>
      <c r="CI77" s="273">
        <f t="shared" si="44"/>
        <v>100</v>
      </c>
      <c r="CJ77" s="273">
        <f t="shared" si="45"/>
        <v>0</v>
      </c>
      <c r="CK77" s="273">
        <f t="shared" si="46"/>
        <v>0</v>
      </c>
      <c r="CL77" s="273" t="str">
        <f>IF(AND(Encuestas!FF77="no",Calculos!CH77=0),"OK","Err")</f>
        <v>Err</v>
      </c>
      <c r="CM77" s="273" t="str">
        <f>IF(SUM(Encuestas!GB77:GF77)=100,"OK",0)</f>
        <v>OK</v>
      </c>
      <c r="CN77" s="273">
        <f>IF((Encuestas!GJ77-Encuestas!GI77)&lt;=0,(Encuestas!GJ77-Encuestas!GI77)+12,(Encuestas!GJ77-Encuestas!GI77))</f>
        <v>2</v>
      </c>
      <c r="CO77" s="273">
        <f>SUM(Encuestas!GL77:GM77)</f>
        <v>55</v>
      </c>
      <c r="CP77" s="273">
        <f>SUM(Encuestas!GN77,Encuestas!GP77)</f>
        <v>50</v>
      </c>
      <c r="CQ77" s="273" t="str">
        <f>IF(SUM(Encuestas!GN77,Encuestas!GO77)=Encuestas!GL77,"OK",0)</f>
        <v>OK</v>
      </c>
      <c r="CR77" s="273" t="str">
        <f>IF(SUM(Encuestas!GP77,Encuestas!GQ77)=Encuestas!GM77,"OK",0)</f>
        <v>OK</v>
      </c>
      <c r="CS77" s="273">
        <f t="shared" si="53"/>
        <v>90.909090909090907</v>
      </c>
      <c r="CT77" s="273">
        <f>(Encuestas!GN77/Encuestas!GL77)*100</f>
        <v>90</v>
      </c>
      <c r="CU77" s="273">
        <f>(Encuestas!GP77/Encuestas!GM77)*100</f>
        <v>100</v>
      </c>
      <c r="CV77" s="273">
        <f>(Encuestas!GM77/Encuestas!GN77)*100</f>
        <v>11.111111111111111</v>
      </c>
      <c r="CW77" s="273">
        <f>(Encuestas!GO77/Encuestas!GL77)*100</f>
        <v>10</v>
      </c>
      <c r="CX77" s="273">
        <f>(Encuestas!GQ77/Encuestas!GM77)*100</f>
        <v>0</v>
      </c>
      <c r="CY77" s="273">
        <f>SUM(Encuestas!GR77:GS77)</f>
        <v>70</v>
      </c>
      <c r="CZ77" s="273" t="str">
        <f>IF(SUM(Encuestas!GT77:GV77)=100,"OK",0)</f>
        <v>OK</v>
      </c>
      <c r="DA77" s="273">
        <f>((8*(Encuestas!GM77*(Encuestas!GT77/100)))+(18*(Encuestas!GM77*(Encuestas!GU77/100)))+(24*(Encuestas!GM77*(Encuestas!GV77/100))))/Encuestas!GM77</f>
        <v>13</v>
      </c>
      <c r="DB77" s="273">
        <f>SUM(Encuestas!HL77:HO77)</f>
        <v>6</v>
      </c>
      <c r="DC77" s="273">
        <f>SUM(Encuestas!HP77,Encuestas!HR77)</f>
        <v>0</v>
      </c>
      <c r="DD77" s="273">
        <f>SUM(Encuestas!HQ77,Encuestas!HS77)</f>
        <v>0</v>
      </c>
      <c r="DE77" s="273">
        <f>SUM(Encuestas!HP77,Encuestas!HQ77)</f>
        <v>0</v>
      </c>
      <c r="DF77" s="273">
        <f>SUM(Encuestas!HR77,Encuestas!HS77)</f>
        <v>0</v>
      </c>
      <c r="DG77" s="273">
        <f t="shared" si="47"/>
        <v>0</v>
      </c>
      <c r="DH77" s="273" t="str">
        <f>IF(SUM(Encuestas!HT77:IA77)=100,"OK",0)</f>
        <v>OK</v>
      </c>
      <c r="DI77" s="273">
        <f>IF(SUM(Encuestas!IB77:IH77)=100,"OK",0)</f>
        <v>0</v>
      </c>
      <c r="DJ77" s="273" t="str">
        <f>IF(SUM(Encuestas!IJ77:IK77)=100,"OK",0)</f>
        <v>OK</v>
      </c>
      <c r="DK77" s="273">
        <f>SUM(Encuestas!IL77:IV77)</f>
        <v>163</v>
      </c>
      <c r="DL77" s="273">
        <f>SUM(Encuestas!IW77:IX77)</f>
        <v>0</v>
      </c>
      <c r="DM77" s="273">
        <f>SUM(Encuestas!IY77,Encuestas!JA77,Encuestas!JC77,Encuestas!JE77,Encuestas!JG77,Encuestas!JI77,Encuestas!JK77,Encuestas!JM77,Encuestas!JO77)</f>
        <v>0</v>
      </c>
      <c r="DN77" s="273">
        <f>SUM(Encuestas!IZ77,Encuestas!JB77,Encuestas!JD77,Encuestas!JF77,Encuestas!JH77,Encuestas!JJ77,Encuestas!JL77,Encuestas!JN77,Encuestas!JR77)</f>
        <v>6</v>
      </c>
      <c r="DO77" s="273">
        <f>SUM(Encuestas!KG77:KH77)</f>
        <v>0</v>
      </c>
      <c r="DP77" s="273">
        <f>SUM(Encuestas!KA77,Encuestas!KD77,Encuestas!KF77,Calculos!DO77)</f>
        <v>0</v>
      </c>
      <c r="DQ77" s="273">
        <f>SUM(Encuestas!KJ77:KL77)</f>
        <v>0</v>
      </c>
      <c r="DR77" s="273">
        <f>SUM(Encuestas!KB77,Encuestas!KC77,Encuestas!KE77,Calculos!DQ77)</f>
        <v>0</v>
      </c>
      <c r="DS77" s="273">
        <f>VLOOKUP(Encuestas!KT77,'Matriz codigos'!$A$2:$B$8,2,FALSE)</f>
        <v>1</v>
      </c>
      <c r="DT77" s="273">
        <f>VLOOKUP(Encuestas!KU77,'Matriz codigos'!$A$2:$B$8,2,FALSE)</f>
        <v>1</v>
      </c>
      <c r="DU77" s="273">
        <f>VLOOKUP(Encuestas!KV77,'Matriz codigos'!$A$2:$B$8,2,FALSE)</f>
        <v>1</v>
      </c>
      <c r="DV77" s="273">
        <f>VLOOKUP(Encuestas!KW77,'Matriz codigos'!$A$2:$B$8,2,FALSE)</f>
        <v>1</v>
      </c>
      <c r="DW77" s="273">
        <f>VLOOKUP(Encuestas!KT77,'Matriz codigos'!$A$10:$B$16,2,FALSE)</f>
        <v>2</v>
      </c>
      <c r="DX77" s="273">
        <f>VLOOKUP(Encuestas!KU77,'Matriz codigos'!$A$10:$B$16,2,FALSE)</f>
        <v>2</v>
      </c>
      <c r="DY77" s="273">
        <f>VLOOKUP(Encuestas!KV77,'Matriz codigos'!$A$10:$B$16,2,FALSE)</f>
        <v>2</v>
      </c>
      <c r="DZ77" s="273">
        <f>VLOOKUP(Encuestas!KW77,'Matriz codigos'!$A$10:$B$16,2,FALSE)</f>
        <v>2</v>
      </c>
      <c r="EA77" s="273">
        <f t="shared" si="48"/>
        <v>0</v>
      </c>
      <c r="EB77" s="273">
        <f t="shared" si="49"/>
        <v>100</v>
      </c>
      <c r="EC77" s="273">
        <f t="shared" si="50"/>
        <v>0</v>
      </c>
      <c r="ED77" s="273">
        <f t="shared" si="51"/>
        <v>0</v>
      </c>
      <c r="EE77" s="273" t="str">
        <f t="shared" si="52"/>
        <v>OK</v>
      </c>
      <c r="EF77" s="273">
        <f>VLOOKUP(Encuestas!MR77,'Matriz codigos'!$A$18:$B$20,2,FALSE)</f>
        <v>2</v>
      </c>
      <c r="EG77" s="273">
        <f>VLOOKUP(Encuestas!MT77,'Matriz codigos'!$A$23:$B$26,2,FALSE)</f>
        <v>2</v>
      </c>
      <c r="EH77" s="273">
        <f>VLOOKUP(Encuestas!MU77,'Matriz codigos'!$A$23:$B$26,2,FALSE)</f>
        <v>3</v>
      </c>
      <c r="EI77" s="273">
        <f>VLOOKUP(Encuestas!MV77,'Matriz codigos'!$A$23:$B$26,2,FALSE)</f>
        <v>2</v>
      </c>
      <c r="EJ77" s="273">
        <f>VLOOKUP(Encuestas!MW77,'Matriz codigos'!$A$23:$B$26,2,FALSE)</f>
        <v>3</v>
      </c>
      <c r="EK77" s="273">
        <f>VLOOKUP(Encuestas!MX77,'Matriz codigos'!$A$23:$B$26,2,FALSE)</f>
        <v>2</v>
      </c>
      <c r="EL77" s="273">
        <f>VLOOKUP(Encuestas!MY77,'Matriz codigos'!$A$23:$B$26,2,FALSE)</f>
        <v>2</v>
      </c>
      <c r="EM77" s="273">
        <f>VLOOKUP(Encuestas!MZ77,'Matriz codigos'!$A$23:$B$26,2,FALSE)</f>
        <v>2</v>
      </c>
      <c r="EN77" s="273">
        <f>VLOOKUP(Encuestas!NA77,'Matriz codigos'!$A$23:$B$26,2,FALSE)</f>
        <v>2</v>
      </c>
      <c r="EO77" s="273">
        <f>SUM(Encuestas!NW77,Encuestas!OC77,Encuestas!OI77,Encuestas!OO77,Encuestas!OU77,Encuestas!PA77,Encuestas!PG77)</f>
        <v>5</v>
      </c>
      <c r="EP77" s="273">
        <f>SUM(Encuestas!NX77,Encuestas!OD77,Encuestas!OJ77,Encuestas!OP77,Encuestas!OV77,Encuestas!PB77,Encuestas!PH77)</f>
        <v>1</v>
      </c>
      <c r="EQ77" s="273">
        <f>SUM(Encuestas!NW77:NX77)</f>
        <v>2</v>
      </c>
      <c r="ER77" s="273">
        <f>SUM(Encuestas!OC77:OD77)</f>
        <v>0</v>
      </c>
      <c r="ES77" s="273">
        <f>SUM(Encuestas!OI77:OJ77)</f>
        <v>4</v>
      </c>
      <c r="ET77" s="273">
        <f>SUM(Encuestas!OO77:OP77)</f>
        <v>0</v>
      </c>
      <c r="EU77" s="273">
        <f>SUM(Encuestas!OU77:OV77)</f>
        <v>0</v>
      </c>
      <c r="EV77" s="273">
        <f>SUM(Encuestas!PA77:PB77)</f>
        <v>0</v>
      </c>
      <c r="EW77" s="273">
        <f>SUM(Encuestas!PG77:PH77)</f>
        <v>0</v>
      </c>
    </row>
    <row r="78" spans="1:153" x14ac:dyDescent="0.25">
      <c r="A78" s="273">
        <f>Encuestas!A78</f>
        <v>112010442</v>
      </c>
      <c r="B78" s="273">
        <f>SUM(Encuestas!Z78:AB78)</f>
        <v>7</v>
      </c>
      <c r="C78" s="273">
        <f>SUM(Encuestas!AC78:AE78)</f>
        <v>13</v>
      </c>
      <c r="D78" s="273">
        <f t="shared" si="30"/>
        <v>20</v>
      </c>
      <c r="E78" s="273">
        <f>SUM(Encuestas!AF78:AH78)</f>
        <v>0</v>
      </c>
      <c r="F78" s="273">
        <f>SUM(Encuestas!AI78:AK78)</f>
        <v>0</v>
      </c>
      <c r="G78" s="273">
        <f t="shared" si="31"/>
        <v>0</v>
      </c>
      <c r="H78" s="273">
        <f>SUM(Encuestas!AL78:AN78)</f>
        <v>8</v>
      </c>
      <c r="I78" s="273">
        <f>SUM(Encuestas!AO78:AQ78)</f>
        <v>0</v>
      </c>
      <c r="J78" s="273">
        <f>SUM(Encuestas!W78:Y78)</f>
        <v>149</v>
      </c>
      <c r="K78" s="273">
        <f>SUM(Encuestas!W78,Encuestas!Z78,Encuestas!AC78,Encuestas!AF78,Encuestas!AI78,Encuestas!AL78,Encuestas!AO78)</f>
        <v>168</v>
      </c>
      <c r="L78" s="273">
        <f t="shared" si="32"/>
        <v>94.915254237288138</v>
      </c>
      <c r="M78" s="273">
        <f>SUM(Encuestas!X78,Encuestas!AA78,Encuestas!AD78,Encuestas!AG78,Encuestas!AJ78,Encuestas!AM78,Encuestas!AP78)</f>
        <v>9</v>
      </c>
      <c r="N78" s="273">
        <f t="shared" si="33"/>
        <v>5.0847457627118642</v>
      </c>
      <c r="O78" s="273">
        <f>SUM(Encuestas!Y78,Encuestas!AB78,Encuestas!AE78,Encuestas!AH78,Encuestas!AK78,Encuestas!AN78,Encuestas!AQ78)</f>
        <v>0</v>
      </c>
      <c r="P78" s="273">
        <f t="shared" si="34"/>
        <v>0</v>
      </c>
      <c r="Q78" s="273">
        <f t="shared" si="35"/>
        <v>177</v>
      </c>
      <c r="R78" s="273">
        <f>SUM(Encuestas!BG78:BI78)</f>
        <v>100</v>
      </c>
      <c r="S78" s="273">
        <f>100-SUM(Encuestas!BB78:BI78)</f>
        <v>0</v>
      </c>
      <c r="T78" s="273">
        <f>SUM(Encuestas!BB78:BF78,Calculos!R78:S78)</f>
        <v>100</v>
      </c>
      <c r="U78" s="279">
        <f>IF((Encuestas!BL78&lt;Encuestas!BK78),(Encuestas!BL78+13)-Encuestas!BK78,(Encuestas!BL78-Encuestas!BK78)+1)</f>
        <v>4</v>
      </c>
      <c r="V78" s="273">
        <f>SUM(Encuestas!BN78:BO78)</f>
        <v>180</v>
      </c>
      <c r="W78" s="273">
        <f>IF((J78&gt;Encuestas!BN78),"OK",J78-Encuestas!BN78)</f>
        <v>-11</v>
      </c>
      <c r="X78" s="36" t="str">
        <f>IF(W78="OK",(Encuestas!BN78/Calculos!J78)*100,"")</f>
        <v/>
      </c>
      <c r="Y78" s="273" t="str">
        <f>IF(SUM(Encuestas!BP78,Encuestas!BQ78,Encuestas!BR78)=Encuestas!BN78,"OK",(SUM(Encuestas!BP78,Encuestas!BQ78,Encuestas!BR78)-Encuestas!BN78))</f>
        <v>OK</v>
      </c>
      <c r="Z78" s="273">
        <f>IF((D78&gt;Encuestas!BO78),"OK",D78-Encuestas!BO78)</f>
        <v>0</v>
      </c>
      <c r="AA78" s="273">
        <f>IF(SUM(Encuestas!BS78,Encuestas!BT78,Encuestas!BU78)=CM78,"OK",(SUM(Encuestas!BS78,Encuestas!BT78,Encuestas!BU78)-Encuestas!BO78))</f>
        <v>0</v>
      </c>
      <c r="AB78" s="273">
        <f>((Encuestas!BP78+Encuestas!BQ78)/Encuestas!BN78)*100</f>
        <v>87.5</v>
      </c>
      <c r="AC78" s="273" t="str">
        <f t="shared" si="36"/>
        <v>OK</v>
      </c>
      <c r="AD78" s="273">
        <f>((Encuestas!BS78+Encuestas!BT78)/Encuestas!BO78)*100</f>
        <v>90</v>
      </c>
      <c r="AE78" s="273" t="str">
        <f t="shared" si="54"/>
        <v>OK</v>
      </c>
      <c r="AF78" s="273">
        <f t="shared" si="37"/>
        <v>12.5</v>
      </c>
      <c r="AG78" s="273">
        <f t="shared" si="55"/>
        <v>10</v>
      </c>
      <c r="AH78" s="273">
        <f>SUM(Encuestas!BP78,Encuestas!BS78)</f>
        <v>47</v>
      </c>
      <c r="AI78" s="273">
        <f>SUM(Encuestas!BQ78,Encuestas!BT78)</f>
        <v>111</v>
      </c>
      <c r="AJ78" s="273">
        <f>SUM(Encuestas!BR78,Encuestas!BU78)</f>
        <v>22</v>
      </c>
      <c r="AK78" s="273">
        <f t="shared" si="38"/>
        <v>87.777777777777771</v>
      </c>
      <c r="AL78" s="273" t="str">
        <f t="shared" si="39"/>
        <v>OK</v>
      </c>
      <c r="AM78" s="273">
        <f t="shared" si="40"/>
        <v>12.222222222222229</v>
      </c>
      <c r="AN78" s="273">
        <f>((Encuestas!BO78/Encuestas!BN78)*100)</f>
        <v>12.5</v>
      </c>
      <c r="AO78" s="273" t="str">
        <f t="shared" si="41"/>
        <v>OK</v>
      </c>
      <c r="AP78" s="273">
        <f>IF((Encuestas!BO78&gt;0),(((18*(Encuestas!BO78*(Encuestas!BV78/100)))+(30*(Encuestas!BO78*(Encuestas!BW78/100)))+(36*(Encuestas!BO78*(Encuestas!BX78/100))))/Encuestas!BO78),0)</f>
        <v>30</v>
      </c>
      <c r="AQ78" s="273">
        <f>SUM(Encuestas!CJ78,Encuestas!CN78)</f>
        <v>68</v>
      </c>
      <c r="AR78" s="273">
        <f>SUM(Encuestas!CK78,Encuestas!CO78)</f>
        <v>0</v>
      </c>
      <c r="AS78" s="273">
        <f>SUM(Encuestas!CL78,Encuestas!CP78)</f>
        <v>12</v>
      </c>
      <c r="AT78" s="273">
        <f>SUM(Encuestas!CM78,Encuestas!CQ78)</f>
        <v>9</v>
      </c>
      <c r="AU78" s="273">
        <f>SUM(Encuestas!CV78,Encuestas!CW78,Encuestas!DB78,Encuestas!DC78)</f>
        <v>0</v>
      </c>
      <c r="AV78" s="273">
        <f>SUM(Encuestas!CX78,Encuestas!DD78)</f>
        <v>0</v>
      </c>
      <c r="AW78" s="273">
        <f>SUM(Encuestas!CY78,Encuestas!CZ78,Encuestas!DE78,Encuestas!DF78)</f>
        <v>0</v>
      </c>
      <c r="AX78" s="273">
        <f>SUM(Encuestas!DA78,Encuestas!DG78)</f>
        <v>0</v>
      </c>
      <c r="AY78" s="273">
        <f>SUM(Encuestas!DI78,Encuestas!DK78)</f>
        <v>0</v>
      </c>
      <c r="AZ78" s="273">
        <f>SUM(Encuestas!DS78,Encuestas!DU78)</f>
        <v>0</v>
      </c>
      <c r="BA78" s="5" t="str">
        <f>IF(((AV78*Encuestas!DM78)=0),"OK",IF((Calculos!AV78*Encuestas!DM78)&gt;0,"NO",0))</f>
        <v>OK</v>
      </c>
      <c r="BB78" s="5" t="str">
        <f>IF((Calculos!AW78*Encuestas!DN78)=0,"OK", IF((Calculos!AW78*Encuestas!DN78)&gt;0,"NO",0))</f>
        <v>OK</v>
      </c>
      <c r="BC78" s="5" t="str">
        <f>IF((Calculos!AX78*Encuestas!DO78)=0,"OK",IF((Calculos!AX78*Encuestas!DO78)&gt;0,"NO",0))</f>
        <v>OK</v>
      </c>
      <c r="BD78" s="279">
        <f>SUM(Calculos!AY78,Calculos!AU78)</f>
        <v>0</v>
      </c>
      <c r="BE78" s="279">
        <f>SUM(Calculos!AV78,Encuestas!DM78)</f>
        <v>0</v>
      </c>
      <c r="BF78" s="279">
        <f>SUM(Calculos!AW78,Encuestas!DO78)</f>
        <v>0</v>
      </c>
      <c r="BG78" s="279">
        <f>SUM(Calculos!AX78,Encuestas!DQ78)</f>
        <v>0</v>
      </c>
      <c r="BH78" s="5" t="str">
        <f>IF(((Calculos!AZ78*Calculos!AQ78)=0),"OK",IF((Calculos!AZ78*Calculos!AQ78)&gt;0,"NO"))</f>
        <v>OK</v>
      </c>
      <c r="BI78" s="5" t="str">
        <f>IF((Calculos!AR78*Encuestas!DW78)=0,"OK",IF((Calculos!AR78*Encuestas!DW78)&gt;0,"NO"))</f>
        <v>OK</v>
      </c>
      <c r="BJ78" s="5" t="str">
        <f>IF((Calculos!AS78*Encuestas!DY78)=0,"OK",IF((Encuestas!DY78*Calculos!AS78)&gt;0,"NO"))</f>
        <v>OK</v>
      </c>
      <c r="BK78" s="5" t="str">
        <f>Validadores!S78</f>
        <v>OK</v>
      </c>
      <c r="BL78" s="273">
        <f t="shared" si="42"/>
        <v>68</v>
      </c>
      <c r="BM78" s="273">
        <f>SUM(AR78,Encuestas!DW78)</f>
        <v>0</v>
      </c>
      <c r="BN78" s="273">
        <f>SUM(Encuestas!DY78,Calculos!AS78)</f>
        <v>12</v>
      </c>
      <c r="BO78" s="273">
        <f>SUM(Encuestas!EA78,Calculos!AT78)</f>
        <v>9</v>
      </c>
      <c r="BP78" s="273">
        <f>SUM(Encuestas!EC78,Encuestas!ED78)</f>
        <v>0</v>
      </c>
      <c r="BQ78" s="273" t="str">
        <f>IF(Encuestas!CR78*Calculos!BP78=0,"OK",IF(Encuestas!CR78*Calculos!BP78&gt;0,"Err"))</f>
        <v>OK</v>
      </c>
      <c r="BR78" s="273" t="str">
        <f>IF(Encuestas!EE78*Encuestas!CS78=0,"OK",IF(Encuestas!EE78*Encuestas!CS78&gt;0,"Err"))</f>
        <v>OK</v>
      </c>
      <c r="BS78" s="273" t="str">
        <f>IF(Encuestas!EF78*Encuestas!CT78=0,"OK",IF(Encuestas!EF78*Encuestas!CT78&gt;0,"Err"))</f>
        <v>OK</v>
      </c>
      <c r="BT78" s="273" t="str">
        <f>IF(Encuestas!EG78*Encuestas!CU78=0,"OK",IF(Encuestas!EG78*Encuestas!CU78&gt;0,"Err"))</f>
        <v>OK</v>
      </c>
      <c r="BU78" s="273">
        <f>SUM(Encuestas!CR78,Calculos!BP78)</f>
        <v>5</v>
      </c>
      <c r="BV78" s="273">
        <f>SUM(Encuestas!EE78,Encuestas!CS78)</f>
        <v>0</v>
      </c>
      <c r="BW78" s="273">
        <f>SUM(Encuestas!EF78,Encuestas!CT78)</f>
        <v>7</v>
      </c>
      <c r="BX78" s="273">
        <f>SUM(Encuestas!EG78,Encuestas!CU78)</f>
        <v>2</v>
      </c>
      <c r="BY78" s="273" t="str">
        <f>IF(SUM(Encuestas!FD78,Encuestas!FE78)=100,"OK",0)</f>
        <v>OK</v>
      </c>
      <c r="BZ78" s="6">
        <f>SUM(Encuestas!FG78:'Encuestas'!FI78)</f>
        <v>85</v>
      </c>
      <c r="CA78" s="273">
        <f>SUM(Encuestas!FJ78:'Encuestas'!FL78)</f>
        <v>10</v>
      </c>
      <c r="CB78" s="273">
        <f>SUM(Encuestas!FM78:'Encuestas'!FO78)</f>
        <v>1</v>
      </c>
      <c r="CC78" s="273">
        <f>SUM(Encuestas!FP78:'Encuestas'!FR78)</f>
        <v>0</v>
      </c>
      <c r="CD78" s="273">
        <f>SUM(Encuestas!FS78:'Encuestas'!FU78)</f>
        <v>3</v>
      </c>
      <c r="CE78" s="273">
        <f>Encuestas!FG78+Encuestas!FJ78+Encuestas!FM78+Encuestas!FP78+Encuestas!FS78</f>
        <v>74</v>
      </c>
      <c r="CF78" s="273">
        <f>Encuestas!FH78+Encuestas!FK78+Encuestas!FN78+Encuestas!FQ78+Encuestas!FT78</f>
        <v>0</v>
      </c>
      <c r="CG78" s="273">
        <f>Encuestas!FI78+Encuestas!FL78+Encuestas!FO78+Encuestas!FR78+Encuestas!FU78</f>
        <v>25</v>
      </c>
      <c r="CH78" s="273">
        <f t="shared" si="43"/>
        <v>99</v>
      </c>
      <c r="CI78" s="273">
        <f t="shared" si="44"/>
        <v>74.747474747474755</v>
      </c>
      <c r="CJ78" s="273">
        <f t="shared" si="45"/>
        <v>0</v>
      </c>
      <c r="CK78" s="273">
        <f t="shared" si="46"/>
        <v>25.252525252525253</v>
      </c>
      <c r="CL78" s="273" t="str">
        <f>IF(AND(Encuestas!FF78="no",Calculos!CH78=0),"OK","Err")</f>
        <v>Err</v>
      </c>
      <c r="CM78" s="273" t="str">
        <f>IF(SUM(Encuestas!GB78:GF78)=100,"OK",0)</f>
        <v>OK</v>
      </c>
      <c r="CN78" s="273">
        <f>IF((Encuestas!GJ78-Encuestas!GI78)&lt;=0,(Encuestas!GJ78-Encuestas!GI78)+12,(Encuestas!GJ78-Encuestas!GI78))</f>
        <v>1</v>
      </c>
      <c r="CO78" s="273">
        <f>SUM(Encuestas!GL78:GM78)</f>
        <v>65</v>
      </c>
      <c r="CP78" s="273">
        <f>SUM(Encuestas!GN78,Encuestas!GP78)</f>
        <v>65</v>
      </c>
      <c r="CQ78" s="273" t="str">
        <f>IF(SUM(Encuestas!GN78,Encuestas!GO78)=Encuestas!GL78,"OK",0)</f>
        <v>OK</v>
      </c>
      <c r="CR78" s="273" t="str">
        <f>IF(SUM(Encuestas!GP78,Encuestas!GQ78)=Encuestas!GM78,"OK",0)</f>
        <v>OK</v>
      </c>
      <c r="CS78" s="273">
        <f t="shared" si="53"/>
        <v>100</v>
      </c>
      <c r="CT78" s="273">
        <f>(Encuestas!GN78/Encuestas!GL78)*100</f>
        <v>100</v>
      </c>
      <c r="CU78" s="273">
        <f>(Encuestas!GP78/Encuestas!GM78)*100</f>
        <v>100</v>
      </c>
      <c r="CV78" s="273">
        <f>(Encuestas!GM78/Encuestas!GN78)*100</f>
        <v>44.444444444444443</v>
      </c>
      <c r="CW78" s="273">
        <f>(Encuestas!GO78/Encuestas!GL78)*100</f>
        <v>0</v>
      </c>
      <c r="CX78" s="273">
        <f>(Encuestas!GQ78/Encuestas!GM78)*100</f>
        <v>0</v>
      </c>
      <c r="CY78" s="273">
        <f>SUM(Encuestas!GR78:GS78)</f>
        <v>60</v>
      </c>
      <c r="CZ78" s="273" t="str">
        <f>IF(SUM(Encuestas!GT78:GV78)=100,"OK",0)</f>
        <v>OK</v>
      </c>
      <c r="DA78" s="273">
        <f>((8*(Encuestas!GM78*(Encuestas!GT78/100)))+(18*(Encuestas!GM78*(Encuestas!GU78/100)))+(24*(Encuestas!GM78*(Encuestas!GV78/100))))/Encuestas!GM78</f>
        <v>8</v>
      </c>
      <c r="DB78" s="273">
        <f>SUM(Encuestas!HL78:HO78)</f>
        <v>42</v>
      </c>
      <c r="DC78" s="273">
        <f>SUM(Encuestas!HP78,Encuestas!HR78)</f>
        <v>0</v>
      </c>
      <c r="DD78" s="273">
        <f>SUM(Encuestas!HQ78,Encuestas!HS78)</f>
        <v>0</v>
      </c>
      <c r="DE78" s="273">
        <f>SUM(Encuestas!HP78,Encuestas!HQ78)</f>
        <v>0</v>
      </c>
      <c r="DF78" s="273">
        <f>SUM(Encuestas!HR78,Encuestas!HS78)</f>
        <v>0</v>
      </c>
      <c r="DG78" s="273">
        <f t="shared" si="47"/>
        <v>0</v>
      </c>
      <c r="DH78" s="273" t="str">
        <f>IF(SUM(Encuestas!HT78:IA78)=100,"OK",0)</f>
        <v>OK</v>
      </c>
      <c r="DI78" s="273">
        <f>IF(SUM(Encuestas!IB78:IH78)=100,"OK",0)</f>
        <v>0</v>
      </c>
      <c r="DJ78" s="273" t="str">
        <f>IF(SUM(Encuestas!IJ78:IK78)=100,"OK",0)</f>
        <v>OK</v>
      </c>
      <c r="DK78" s="273">
        <f>SUM(Encuestas!IL78:IV78)</f>
        <v>521</v>
      </c>
      <c r="DL78" s="273">
        <f>SUM(Encuestas!IW78:IX78)</f>
        <v>0</v>
      </c>
      <c r="DM78" s="273">
        <f>SUM(Encuestas!IY78,Encuestas!JA78,Encuestas!JC78,Encuestas!JE78,Encuestas!JG78,Encuestas!JI78,Encuestas!JK78,Encuestas!JM78,Encuestas!JO78)</f>
        <v>0</v>
      </c>
      <c r="DN78" s="273">
        <f>SUM(Encuestas!IZ78,Encuestas!JB78,Encuestas!JD78,Encuestas!JF78,Encuestas!JH78,Encuestas!JJ78,Encuestas!JL78,Encuestas!JN78,Encuestas!JR78)</f>
        <v>0</v>
      </c>
      <c r="DO78" s="273">
        <f>SUM(Encuestas!KG78:KH78)</f>
        <v>0</v>
      </c>
      <c r="DP78" s="273">
        <f>SUM(Encuestas!KA78,Encuestas!KD78,Encuestas!KF78,Calculos!DO78)</f>
        <v>0</v>
      </c>
      <c r="DQ78" s="273">
        <f>SUM(Encuestas!KJ78:KL78)</f>
        <v>0</v>
      </c>
      <c r="DR78" s="273">
        <f>SUM(Encuestas!KB78,Encuestas!KC78,Encuestas!KE78,Calculos!DQ78)</f>
        <v>0</v>
      </c>
      <c r="DS78" s="273">
        <f>VLOOKUP(Encuestas!KT78,'Matriz codigos'!$A$2:$B$8,2,FALSE)</f>
        <v>1</v>
      </c>
      <c r="DT78" s="273">
        <f>VLOOKUP(Encuestas!KU78,'Matriz codigos'!$A$2:$B$8,2,FALSE)</f>
        <v>1</v>
      </c>
      <c r="DU78" s="273">
        <f>VLOOKUP(Encuestas!KV78,'Matriz codigos'!$A$2:$B$8,2,FALSE)</f>
        <v>1</v>
      </c>
      <c r="DV78" s="273">
        <f>VLOOKUP(Encuestas!KW78,'Matriz codigos'!$A$2:$B$8,2,FALSE)</f>
        <v>1</v>
      </c>
      <c r="DW78" s="273">
        <f>VLOOKUP(Encuestas!KT78,'Matriz codigos'!$A$10:$B$16,2,FALSE)</f>
        <v>2</v>
      </c>
      <c r="DX78" s="273">
        <f>VLOOKUP(Encuestas!KU78,'Matriz codigos'!$A$10:$B$16,2,FALSE)</f>
        <v>2</v>
      </c>
      <c r="DY78" s="273">
        <f>VLOOKUP(Encuestas!KV78,'Matriz codigos'!$A$10:$B$16,2,FALSE)</f>
        <v>2</v>
      </c>
      <c r="DZ78" s="273">
        <f>VLOOKUP(Encuestas!KW78,'Matriz codigos'!$A$10:$B$16,2,FALSE)</f>
        <v>2</v>
      </c>
      <c r="EA78" s="273">
        <f t="shared" si="48"/>
        <v>0</v>
      </c>
      <c r="EB78" s="273">
        <f t="shared" si="49"/>
        <v>100</v>
      </c>
      <c r="EC78" s="273">
        <f t="shared" si="50"/>
        <v>0</v>
      </c>
      <c r="ED78" s="273">
        <f t="shared" si="51"/>
        <v>0</v>
      </c>
      <c r="EE78" s="273" t="str">
        <f t="shared" si="52"/>
        <v>OK</v>
      </c>
      <c r="EF78" s="273">
        <f>VLOOKUP(Encuestas!MR78,'Matriz codigos'!$A$18:$B$20,2,FALSE)</f>
        <v>1</v>
      </c>
      <c r="EG78" s="273">
        <f>VLOOKUP(Encuestas!MT78,'Matriz codigos'!$A$23:$B$26,2,FALSE)</f>
        <v>2</v>
      </c>
      <c r="EH78" s="273">
        <f>VLOOKUP(Encuestas!MU78,'Matriz codigos'!$A$23:$B$26,2,FALSE)</f>
        <v>3</v>
      </c>
      <c r="EI78" s="273">
        <f>VLOOKUP(Encuestas!MV78,'Matriz codigos'!$A$23:$B$26,2,FALSE)</f>
        <v>2</v>
      </c>
      <c r="EJ78" s="273">
        <f>VLOOKUP(Encuestas!MW78,'Matriz codigos'!$A$23:$B$26,2,FALSE)</f>
        <v>2</v>
      </c>
      <c r="EK78" s="273">
        <f>VLOOKUP(Encuestas!MX78,'Matriz codigos'!$A$23:$B$26,2,FALSE)</f>
        <v>2</v>
      </c>
      <c r="EL78" s="273">
        <f>VLOOKUP(Encuestas!MY78,'Matriz codigos'!$A$23:$B$26,2,FALSE)</f>
        <v>2</v>
      </c>
      <c r="EM78" s="273">
        <f>VLOOKUP(Encuestas!MZ78,'Matriz codigos'!$A$23:$B$26,2,FALSE)</f>
        <v>2</v>
      </c>
      <c r="EN78" s="273">
        <f>VLOOKUP(Encuestas!NA78,'Matriz codigos'!$A$23:$B$26,2,FALSE)</f>
        <v>2</v>
      </c>
      <c r="EO78" s="273">
        <f>SUM(Encuestas!NW78,Encuestas!OC78,Encuestas!OI78,Encuestas!OO78,Encuestas!OU78,Encuestas!PA78,Encuestas!PG78)</f>
        <v>1</v>
      </c>
      <c r="EP78" s="273">
        <f>SUM(Encuestas!NX78,Encuestas!OD78,Encuestas!OJ78,Encuestas!OP78,Encuestas!OV78,Encuestas!PB78,Encuestas!PH78)</f>
        <v>1</v>
      </c>
      <c r="EQ78" s="273">
        <f>SUM(Encuestas!NW78:NX78)</f>
        <v>2</v>
      </c>
      <c r="ER78" s="273">
        <f>SUM(Encuestas!OC78:OD78)</f>
        <v>0</v>
      </c>
      <c r="ES78" s="273">
        <f>SUM(Encuestas!OI78:OJ78)</f>
        <v>0</v>
      </c>
      <c r="ET78" s="273">
        <f>SUM(Encuestas!OO78:OP78)</f>
        <v>0</v>
      </c>
      <c r="EU78" s="273">
        <f>SUM(Encuestas!OU78:OV78)</f>
        <v>0</v>
      </c>
      <c r="EV78" s="273">
        <f>SUM(Encuestas!PA78:PB78)</f>
        <v>0</v>
      </c>
      <c r="EW78" s="273">
        <f>SUM(Encuestas!PG78:PH78)</f>
        <v>0</v>
      </c>
    </row>
    <row r="79" spans="1:153" x14ac:dyDescent="0.25">
      <c r="A79" s="273">
        <f>Encuestas!A79</f>
        <v>112010279</v>
      </c>
      <c r="B79" s="273">
        <f>SUM(Encuestas!Z79:AB79)</f>
        <v>0</v>
      </c>
      <c r="C79" s="273">
        <f>SUM(Encuestas!AC79:AE79)</f>
        <v>0</v>
      </c>
      <c r="D79" s="273">
        <f t="shared" si="30"/>
        <v>0</v>
      </c>
      <c r="E79" s="273">
        <f>SUM(Encuestas!AF79:AH79)</f>
        <v>4</v>
      </c>
      <c r="F79" s="273">
        <f>SUM(Encuestas!AI79:AK79)</f>
        <v>85</v>
      </c>
      <c r="G79" s="273">
        <f t="shared" si="31"/>
        <v>89</v>
      </c>
      <c r="H79" s="273">
        <f>SUM(Encuestas!AL79:AN79)</f>
        <v>3</v>
      </c>
      <c r="I79" s="273">
        <f>SUM(Encuestas!AO79:AQ79)</f>
        <v>2</v>
      </c>
      <c r="J79" s="273">
        <f>SUM(Encuestas!W79:Y79)</f>
        <v>51</v>
      </c>
      <c r="K79" s="273">
        <f>SUM(Encuestas!W79,Encuestas!Z79,Encuestas!AC79,Encuestas!AF79,Encuestas!AI79,Encuestas!AL79,Encuestas!AO79)</f>
        <v>145</v>
      </c>
      <c r="L79" s="273">
        <f t="shared" si="32"/>
        <v>100</v>
      </c>
      <c r="M79" s="273">
        <f>SUM(Encuestas!X79,Encuestas!AA79,Encuestas!AD79,Encuestas!AG79,Encuestas!AJ79,Encuestas!AM79,Encuestas!AP79)</f>
        <v>0</v>
      </c>
      <c r="N79" s="273">
        <f t="shared" si="33"/>
        <v>0</v>
      </c>
      <c r="O79" s="273">
        <f>SUM(Encuestas!Y79,Encuestas!AB79,Encuestas!AE79,Encuestas!AH79,Encuestas!AK79,Encuestas!AN79,Encuestas!AQ79)</f>
        <v>0</v>
      </c>
      <c r="P79" s="273">
        <f t="shared" si="34"/>
        <v>0</v>
      </c>
      <c r="Q79" s="273">
        <f t="shared" si="35"/>
        <v>145</v>
      </c>
      <c r="R79" s="273">
        <f>SUM(Encuestas!BG79:BI79)</f>
        <v>10</v>
      </c>
      <c r="S79" s="273">
        <f>100-SUM(Encuestas!BB79:BI79)</f>
        <v>0</v>
      </c>
      <c r="T79" s="273">
        <f>SUM(Encuestas!BB79:BF79,Calculos!R79:S79)</f>
        <v>100</v>
      </c>
      <c r="U79" s="279">
        <f>IF((Encuestas!BL79&lt;Encuestas!BK79),(Encuestas!BL79+13)-Encuestas!BK79,(Encuestas!BL79-Encuestas!BK79)+1)</f>
        <v>5</v>
      </c>
      <c r="V79" s="273">
        <f>SUM(Encuestas!BN79:BO79)</f>
        <v>57</v>
      </c>
      <c r="W79" s="273">
        <f>IF((J79&gt;Encuestas!BN79),"OK",J79-Encuestas!BN79)</f>
        <v>-6</v>
      </c>
      <c r="X79" s="36" t="str">
        <f>IF(W79="OK",(Encuestas!BN79/Calculos!J79)*100,"")</f>
        <v/>
      </c>
      <c r="Y79" s="273" t="str">
        <f>IF(SUM(Encuestas!BP79,Encuestas!BQ79,Encuestas!BR79)=Encuestas!BN79,"OK",(SUM(Encuestas!BP79,Encuestas!BQ79,Encuestas!BR79)-Encuestas!BN79))</f>
        <v>OK</v>
      </c>
      <c r="Z79" s="273">
        <f>IF((D79&gt;Encuestas!BO79),"OK",D79-Encuestas!BO79)</f>
        <v>0</v>
      </c>
      <c r="AA79" s="273">
        <f>IF(SUM(Encuestas!BS79,Encuestas!BT79,Encuestas!BU79)=CM79,"OK",(SUM(Encuestas!BS79,Encuestas!BT79,Encuestas!BU79)-Encuestas!BO79))</f>
        <v>0</v>
      </c>
      <c r="AB79" s="273">
        <f>((Encuestas!BP79+Encuestas!BQ79)/Encuestas!BN79)*100</f>
        <v>84.210526315789465</v>
      </c>
      <c r="AC79" s="273" t="str">
        <f t="shared" si="36"/>
        <v>OK</v>
      </c>
      <c r="AD79" s="273" t="e">
        <f>((Encuestas!BS3+Encuestas!BT3)/Encuestas!BO3)*100</f>
        <v>#DIV/0!</v>
      </c>
      <c r="AE79" s="273" t="e">
        <f>IF(AD3&lt;=100,"OK","Err")</f>
        <v>#DIV/0!</v>
      </c>
      <c r="AF79" s="273">
        <f t="shared" si="37"/>
        <v>15.789473684210535</v>
      </c>
      <c r="AG79" s="273" t="e">
        <f>((Encuestas!BS3+Encuestas!BT3)/Encuestas!BO3)*100</f>
        <v>#DIV/0!</v>
      </c>
      <c r="AH79" s="273">
        <f>SUM(Encuestas!BP79,Encuestas!BS79)</f>
        <v>8</v>
      </c>
      <c r="AI79" s="273">
        <f>SUM(Encuestas!BQ79,Encuestas!BT79)</f>
        <v>40</v>
      </c>
      <c r="AJ79" s="273">
        <f>SUM(Encuestas!BR79,Encuestas!BU79)</f>
        <v>9</v>
      </c>
      <c r="AK79" s="273">
        <f t="shared" si="38"/>
        <v>84.210526315789465</v>
      </c>
      <c r="AL79" s="273" t="str">
        <f t="shared" si="39"/>
        <v>OK</v>
      </c>
      <c r="AM79" s="273">
        <f t="shared" si="40"/>
        <v>15.789473684210535</v>
      </c>
      <c r="AN79" s="273">
        <f>((Encuestas!BO79/Encuestas!BN79)*100)</f>
        <v>0</v>
      </c>
      <c r="AO79" s="273" t="str">
        <f t="shared" si="41"/>
        <v/>
      </c>
      <c r="AP79" s="273">
        <f>IF((Encuestas!BO79&gt;0),(((18*(Encuestas!BO79*(Encuestas!BV79/100)))+(30*(Encuestas!BO79*(Encuestas!BW79/100)))+(36*(Encuestas!BO79*(Encuestas!BX79/100))))/Encuestas!BO79),0)</f>
        <v>0</v>
      </c>
      <c r="AQ79" s="273">
        <f>SUM(Encuestas!CJ79,Encuestas!CN79)</f>
        <v>0</v>
      </c>
      <c r="AR79" s="273">
        <f>SUM(Encuestas!CK79,Encuestas!CO79)</f>
        <v>70</v>
      </c>
      <c r="AS79" s="273">
        <f>SUM(Encuestas!CL79,Encuestas!CP79)</f>
        <v>14</v>
      </c>
      <c r="AT79" s="273">
        <f>SUM(Encuestas!CM79,Encuestas!CQ79)</f>
        <v>12</v>
      </c>
      <c r="AU79" s="273">
        <f>SUM(Encuestas!CV79,Encuestas!CW79,Encuestas!DB79,Encuestas!DC79)</f>
        <v>66</v>
      </c>
      <c r="AV79" s="273">
        <f>SUM(Encuestas!CX79,Encuestas!DD79)</f>
        <v>0</v>
      </c>
      <c r="AW79" s="273">
        <f>SUM(Encuestas!CY79,Encuestas!CZ79,Encuestas!DE79,Encuestas!DF79)</f>
        <v>0</v>
      </c>
      <c r="AX79" s="273">
        <f>SUM(Encuestas!DA79,Encuestas!DG79)</f>
        <v>0</v>
      </c>
      <c r="AY79" s="273">
        <f>SUM(Encuestas!DI79,Encuestas!DK79)</f>
        <v>0</v>
      </c>
      <c r="AZ79" s="273">
        <f>SUM(Encuestas!DS79,Encuestas!DU79)</f>
        <v>0</v>
      </c>
      <c r="BA79" s="5" t="str">
        <f>IF(((AV79*Encuestas!DM79)=0),"OK",IF((Calculos!AV79*Encuestas!DM79)&gt;0,"NO",0))</f>
        <v>OK</v>
      </c>
      <c r="BB79" s="5" t="str">
        <f>IF((Calculos!AW79*Encuestas!DN79)=0,"OK", IF((Calculos!AW79*Encuestas!DN79)&gt;0,"NO",0))</f>
        <v>OK</v>
      </c>
      <c r="BC79" s="5" t="str">
        <f>IF((Calculos!AX79*Encuestas!DO79)=0,"OK",IF((Calculos!AX79*Encuestas!DO79)&gt;0,"NO",0))</f>
        <v>OK</v>
      </c>
      <c r="BD79" s="279">
        <f>SUM(Calculos!AY79,Calculos!AU79)</f>
        <v>66</v>
      </c>
      <c r="BE79" s="279">
        <f>SUM(Calculos!AV79,Encuestas!DM79)</f>
        <v>0</v>
      </c>
      <c r="BF79" s="279">
        <f>SUM(Calculos!AW79,Encuestas!DO79)</f>
        <v>0</v>
      </c>
      <c r="BG79" s="279">
        <f>SUM(Calculos!AX79,Encuestas!DQ79)</f>
        <v>0</v>
      </c>
      <c r="BH79" s="5" t="str">
        <f>IF(((Calculos!AZ79*Calculos!AQ79)=0),"OK",IF((Calculos!AZ79*Calculos!AQ79)&gt;0,"NO"))</f>
        <v>OK</v>
      </c>
      <c r="BI79" s="5" t="str">
        <f>IF((Calculos!AR79*Encuestas!DW79)=0,"OK",IF((Calculos!AR79*Encuestas!DW79)&gt;0,"NO"))</f>
        <v>NO</v>
      </c>
      <c r="BJ79" s="5" t="str">
        <f>IF((Calculos!AS79*Encuestas!DY79)=0,"OK",IF((Encuestas!DY79*Calculos!AS79)&gt;0,"NO"))</f>
        <v>OK</v>
      </c>
      <c r="BK79" s="5" t="str">
        <f>Validadores!S79</f>
        <v>OK</v>
      </c>
      <c r="BL79" s="273">
        <f t="shared" si="42"/>
        <v>0</v>
      </c>
      <c r="BM79" s="273">
        <f>SUM(AR79,Encuestas!DW79)</f>
        <v>135</v>
      </c>
      <c r="BN79" s="273">
        <f>SUM(Encuestas!DY79,Calculos!AS79)</f>
        <v>14</v>
      </c>
      <c r="BO79" s="273">
        <f>SUM(Encuestas!EA79,Calculos!AT79)</f>
        <v>12</v>
      </c>
      <c r="BP79" s="273">
        <f>SUM(Encuestas!EC79,Encuestas!ED79)</f>
        <v>0</v>
      </c>
      <c r="BQ79" s="273" t="str">
        <f>IF(Encuestas!CR79*Calculos!BP79=0,"OK",IF(Encuestas!CR79*Calculos!BP79&gt;0,"Err"))</f>
        <v>OK</v>
      </c>
      <c r="BR79" s="273" t="str">
        <f>IF(Encuestas!EE79*Encuestas!CS79=0,"OK",IF(Encuestas!EE79*Encuestas!CS79&gt;0,"Err"))</f>
        <v>OK</v>
      </c>
      <c r="BS79" s="273" t="str">
        <f>IF(Encuestas!EF79*Encuestas!CT79=0,"OK",IF(Encuestas!EF79*Encuestas!CT79&gt;0,"Err"))</f>
        <v>OK</v>
      </c>
      <c r="BT79" s="273" t="str">
        <f>IF(Encuestas!EG79*Encuestas!CU79=0,"OK",IF(Encuestas!EG79*Encuestas!CU79&gt;0,"Err"))</f>
        <v>OK</v>
      </c>
      <c r="BU79" s="273">
        <f>SUM(Encuestas!CR79,Calculos!BP79)</f>
        <v>2</v>
      </c>
      <c r="BV79" s="273">
        <f>SUM(Encuestas!EE79,Encuestas!CS79)</f>
        <v>0</v>
      </c>
      <c r="BW79" s="273">
        <f>SUM(Encuestas!EF79,Encuestas!CT79)</f>
        <v>3</v>
      </c>
      <c r="BX79" s="273">
        <f>SUM(Encuestas!EG79,Encuestas!CU79)</f>
        <v>3</v>
      </c>
      <c r="BY79" s="273" t="str">
        <f>IF(SUM(Encuestas!FD79,Encuestas!FE79)=100,"OK",0)</f>
        <v>OK</v>
      </c>
      <c r="BZ79" s="6">
        <f>SUM(Encuestas!FG79:'Encuestas'!FI79)</f>
        <v>34</v>
      </c>
      <c r="CA79" s="273">
        <f>SUM(Encuestas!FJ79:'Encuestas'!FL79)</f>
        <v>0</v>
      </c>
      <c r="CB79" s="273">
        <f>SUM(Encuestas!FM79:'Encuestas'!FO79)</f>
        <v>0</v>
      </c>
      <c r="CC79" s="273">
        <f>SUM(Encuestas!FP79:'Encuestas'!FR79)</f>
        <v>0</v>
      </c>
      <c r="CD79" s="273">
        <f>SUM(Encuestas!FS79:'Encuestas'!FU79)</f>
        <v>2</v>
      </c>
      <c r="CE79" s="273">
        <f>Encuestas!FG79+Encuestas!FJ79+Encuestas!FM79+Encuestas!FP79+Encuestas!FS79</f>
        <v>36</v>
      </c>
      <c r="CF79" s="273">
        <f>Encuestas!FH79+Encuestas!FK79+Encuestas!FN79+Encuestas!FQ79+Encuestas!FT79</f>
        <v>0</v>
      </c>
      <c r="CG79" s="273">
        <f>Encuestas!FI79+Encuestas!FL79+Encuestas!FO79+Encuestas!FR79+Encuestas!FU79</f>
        <v>0</v>
      </c>
      <c r="CH79" s="273">
        <f t="shared" si="43"/>
        <v>36</v>
      </c>
      <c r="CI79" s="273">
        <f t="shared" si="44"/>
        <v>100</v>
      </c>
      <c r="CJ79" s="273">
        <f t="shared" si="45"/>
        <v>0</v>
      </c>
      <c r="CK79" s="273">
        <f t="shared" si="46"/>
        <v>0</v>
      </c>
      <c r="CL79" s="273" t="str">
        <f>IF(AND(Encuestas!FF79="no",Calculos!CH79=0),"OK","Err")</f>
        <v>Err</v>
      </c>
      <c r="CM79" s="273" t="str">
        <f>IF(SUM(Encuestas!GB79:GF79)=100,"OK",0)</f>
        <v>OK</v>
      </c>
      <c r="CN79" s="273">
        <f>IF((Encuestas!GJ79-Encuestas!GI79)&lt;=0,(Encuestas!GJ79-Encuestas!GI79)+12,(Encuestas!GJ79-Encuestas!GI79))</f>
        <v>12</v>
      </c>
      <c r="CO79" s="273">
        <f>SUM(Encuestas!GL79:GM79)</f>
        <v>32</v>
      </c>
      <c r="CP79" s="273">
        <f>SUM(Encuestas!GN79,Encuestas!GP79)</f>
        <v>30</v>
      </c>
      <c r="CQ79" s="273" t="str">
        <f>IF(SUM(Encuestas!GN79,Encuestas!GO79)=Encuestas!GL79,"OK",0)</f>
        <v>OK</v>
      </c>
      <c r="CR79" s="273" t="str">
        <f>IF(SUM(Encuestas!GP79,Encuestas!GQ79)=Encuestas!GM79,"OK",0)</f>
        <v>OK</v>
      </c>
      <c r="CS79" s="273">
        <f t="shared" si="53"/>
        <v>93.75</v>
      </c>
      <c r="CT79" s="273">
        <f>(Encuestas!GN79/Encuestas!GL79)*100</f>
        <v>93.75</v>
      </c>
      <c r="CU79" s="273" t="e">
        <f>((Encuestas!BS3+Encuestas!BT3)/Encuestas!BO3)*100</f>
        <v>#DIV/0!</v>
      </c>
      <c r="CV79" s="273">
        <f>(Encuestas!GM79/Encuestas!GN79)*100</f>
        <v>0</v>
      </c>
      <c r="CW79" s="273">
        <f>(Encuestas!GO79/Encuestas!GL79)*100</f>
        <v>6.25</v>
      </c>
      <c r="CX79" s="273" t="e">
        <f>((Encuestas!BS3+Encuestas!BT3)/Encuestas!BO3)*100</f>
        <v>#DIV/0!</v>
      </c>
      <c r="CY79" s="273">
        <f>SUM(Encuestas!GR79:GS79)</f>
        <v>30</v>
      </c>
      <c r="CZ79" s="273">
        <f>IF(SUM(Encuestas!GT79:GV79)=100,"OK",0)</f>
        <v>0</v>
      </c>
      <c r="DA79" s="273" t="e">
        <f>((Encuestas!BS3+Encuestas!BT3)/Encuestas!BO3)*100</f>
        <v>#DIV/0!</v>
      </c>
      <c r="DB79" s="273">
        <f>SUM(Encuestas!HL79:HO79)</f>
        <v>0</v>
      </c>
      <c r="DC79" s="273">
        <f>SUM(Encuestas!HP79,Encuestas!HR79)</f>
        <v>0</v>
      </c>
      <c r="DD79" s="273">
        <f>SUM(Encuestas!HQ79,Encuestas!HS79)</f>
        <v>0</v>
      </c>
      <c r="DE79" s="273">
        <f>SUM(Encuestas!HP79,Encuestas!HQ79)</f>
        <v>0</v>
      </c>
      <c r="DF79" s="273">
        <f>SUM(Encuestas!HR79,Encuestas!HS79)</f>
        <v>0</v>
      </c>
      <c r="DG79" s="273">
        <f t="shared" si="47"/>
        <v>0</v>
      </c>
      <c r="DH79" s="273" t="str">
        <f>IF(SUM(Encuestas!HT79:IA79)=100,"OK",0)</f>
        <v>OK</v>
      </c>
      <c r="DI79" s="273">
        <f>IF(SUM(Encuestas!IB79:IH79)=100,"OK",0)</f>
        <v>0</v>
      </c>
      <c r="DJ79" s="273" t="str">
        <f>IF(SUM(Encuestas!IJ79:IK79)=100,"OK",0)</f>
        <v>OK</v>
      </c>
      <c r="DK79" s="273">
        <f>SUM(Encuestas!IL79:IV79)</f>
        <v>709</v>
      </c>
      <c r="DL79" s="273">
        <f>SUM(Encuestas!IW79:IX79)</f>
        <v>0</v>
      </c>
      <c r="DM79" s="273">
        <f>SUM(Encuestas!IY79,Encuestas!JA79,Encuestas!JC79,Encuestas!JE79,Encuestas!JG79,Encuestas!JI79,Encuestas!JK79,Encuestas!JM79,Encuestas!JO79)</f>
        <v>0</v>
      </c>
      <c r="DN79" s="273">
        <f>SUM(Encuestas!IZ79,Encuestas!JB79,Encuestas!JD79,Encuestas!JF79,Encuestas!JH79,Encuestas!JJ79,Encuestas!JL79,Encuestas!JN79,Encuestas!JR79)</f>
        <v>0</v>
      </c>
      <c r="DO79" s="273">
        <f>SUM(Encuestas!KG79:KH79)</f>
        <v>0</v>
      </c>
      <c r="DP79" s="273">
        <f>SUM(Encuestas!KA79,Encuestas!KD79,Encuestas!KF79,Calculos!DO79)</f>
        <v>0</v>
      </c>
      <c r="DQ79" s="273">
        <f>SUM(Encuestas!KJ79:KL79)</f>
        <v>0</v>
      </c>
      <c r="DR79" s="273">
        <f>SUM(Encuestas!KB79,Encuestas!KC79,Encuestas!KE79,Calculos!DQ79)</f>
        <v>0</v>
      </c>
      <c r="DS79" s="273">
        <f>VLOOKUP(Encuestas!KT79,'Matriz codigos'!$A$2:$B$8,2,FALSE)</f>
        <v>1</v>
      </c>
      <c r="DT79" s="273">
        <f>VLOOKUP(Encuestas!KU79,'Matriz codigos'!$A$2:$B$8,2,FALSE)</f>
        <v>1</v>
      </c>
      <c r="DU79" s="273">
        <f>VLOOKUP(Encuestas!KV79,'Matriz codigos'!$A$2:$B$8,2,FALSE)</f>
        <v>1</v>
      </c>
      <c r="DV79" s="273">
        <f>VLOOKUP(Encuestas!KW79,'Matriz codigos'!$A$2:$B$8,2,FALSE)</f>
        <v>2</v>
      </c>
      <c r="DW79" s="273">
        <f>VLOOKUP(Encuestas!KT79,'Matriz codigos'!$A$10:$B$16,2,FALSE)</f>
        <v>1</v>
      </c>
      <c r="DX79" s="273">
        <f>VLOOKUP(Encuestas!KU79,'Matriz codigos'!$A$10:$B$16,2,FALSE)</f>
        <v>1</v>
      </c>
      <c r="DY79" s="273">
        <f>VLOOKUP(Encuestas!KV79,'Matriz codigos'!$A$10:$B$16,2,FALSE)</f>
        <v>1</v>
      </c>
      <c r="DZ79" s="273">
        <f>VLOOKUP(Encuestas!KW79,'Matriz codigos'!$A$10:$B$16,2,FALSE)</f>
        <v>3</v>
      </c>
      <c r="EA79" s="273">
        <f t="shared" si="48"/>
        <v>75</v>
      </c>
      <c r="EB79" s="273">
        <f t="shared" si="49"/>
        <v>0</v>
      </c>
      <c r="EC79" s="273">
        <f t="shared" si="50"/>
        <v>25</v>
      </c>
      <c r="ED79" s="273">
        <f t="shared" si="51"/>
        <v>0</v>
      </c>
      <c r="EE79" s="273" t="str">
        <f t="shared" si="52"/>
        <v>OK</v>
      </c>
      <c r="EF79" s="273">
        <f>VLOOKUP(Encuestas!MR79,'Matriz codigos'!$A$18:$B$20,2,FALSE)</f>
        <v>2</v>
      </c>
      <c r="EG79" s="273">
        <f>VLOOKUP(Encuestas!MT79,'Matriz codigos'!$A$23:$B$26,2,FALSE)</f>
        <v>2</v>
      </c>
      <c r="EH79" s="273">
        <f>VLOOKUP(Encuestas!MU79,'Matriz codigos'!$A$23:$B$26,2,FALSE)</f>
        <v>3</v>
      </c>
      <c r="EI79" s="273">
        <f>VLOOKUP(Encuestas!MV79,'Matriz codigos'!$A$23:$B$26,2,FALSE)</f>
        <v>2</v>
      </c>
      <c r="EJ79" s="273">
        <f>VLOOKUP(Encuestas!MW79,'Matriz codigos'!$A$23:$B$26,2,FALSE)</f>
        <v>2</v>
      </c>
      <c r="EK79" s="273">
        <f>VLOOKUP(Encuestas!MX79,'Matriz codigos'!$A$23:$B$26,2,FALSE)</f>
        <v>2</v>
      </c>
      <c r="EL79" s="273">
        <f>VLOOKUP(Encuestas!MY79,'Matriz codigos'!$A$23:$B$26,2,FALSE)</f>
        <v>2</v>
      </c>
      <c r="EM79" s="273">
        <f>VLOOKUP(Encuestas!MZ79,'Matriz codigos'!$A$23:$B$26,2,FALSE)</f>
        <v>2</v>
      </c>
      <c r="EN79" s="273">
        <f>VLOOKUP(Encuestas!NA79,'Matriz codigos'!$A$23:$B$26,2,FALSE)</f>
        <v>2</v>
      </c>
      <c r="EO79" s="273">
        <f>SUM(Encuestas!NW79,Encuestas!OC79,Encuestas!OI79,Encuestas!OO79,Encuestas!OU79,Encuestas!PA79,Encuestas!PG79)</f>
        <v>1</v>
      </c>
      <c r="EP79" s="273">
        <f>SUM(Encuestas!NX79,Encuestas!OD79,Encuestas!OJ79,Encuestas!OP79,Encuestas!OV79,Encuestas!PB79,Encuestas!PH79)</f>
        <v>0</v>
      </c>
      <c r="EQ79" s="273">
        <f>SUM(Encuestas!NW79:NX79)</f>
        <v>1</v>
      </c>
      <c r="ER79" s="273">
        <f>SUM(Encuestas!OC79:OD79)</f>
        <v>0</v>
      </c>
      <c r="ES79" s="273">
        <f>SUM(Encuestas!OI79:OJ79)</f>
        <v>0</v>
      </c>
      <c r="ET79" s="273">
        <f>SUM(Encuestas!OO79:OP79)</f>
        <v>0</v>
      </c>
      <c r="EU79" s="273">
        <f>SUM(Encuestas!OU79:OV79)</f>
        <v>0</v>
      </c>
      <c r="EV79" s="273">
        <f>SUM(Encuestas!PA79:PB79)</f>
        <v>0</v>
      </c>
      <c r="EW79" s="273">
        <f>SUM(Encuestas!PG79:PH79)</f>
        <v>0</v>
      </c>
    </row>
    <row r="80" spans="1:153" x14ac:dyDescent="0.25">
      <c r="A80" s="273">
        <f>Encuestas!A80</f>
        <v>112010679</v>
      </c>
      <c r="B80" s="273">
        <f>SUM(Encuestas!Z80:AB80)</f>
        <v>0</v>
      </c>
      <c r="C80" s="273">
        <f>SUM(Encuestas!AC80:AE80)</f>
        <v>10</v>
      </c>
      <c r="D80" s="273">
        <f t="shared" si="30"/>
        <v>10</v>
      </c>
      <c r="E80" s="273">
        <f>SUM(Encuestas!AF80:AH80)</f>
        <v>0</v>
      </c>
      <c r="F80" s="273">
        <f>SUM(Encuestas!AI80:AK80)</f>
        <v>2</v>
      </c>
      <c r="G80" s="273">
        <f t="shared" si="31"/>
        <v>2</v>
      </c>
      <c r="H80" s="273">
        <f>SUM(Encuestas!AL80:AN80)</f>
        <v>1</v>
      </c>
      <c r="I80" s="273">
        <f>SUM(Encuestas!AO80:AQ80)</f>
        <v>4</v>
      </c>
      <c r="J80" s="273">
        <f>SUM(Encuestas!W80:Y80)</f>
        <v>25</v>
      </c>
      <c r="K80" s="273">
        <f>SUM(Encuestas!W80,Encuestas!Z80,Encuestas!AC80,Encuestas!AF80,Encuestas!AI80,Encuestas!AL80,Encuestas!AO80)</f>
        <v>42</v>
      </c>
      <c r="L80" s="273">
        <f t="shared" si="32"/>
        <v>100</v>
      </c>
      <c r="M80" s="273">
        <f>SUM(Encuestas!X80,Encuestas!AA80,Encuestas!AD80,Encuestas!AG80,Encuestas!AJ80,Encuestas!AM80,Encuestas!AP80)</f>
        <v>0</v>
      </c>
      <c r="N80" s="273">
        <f t="shared" si="33"/>
        <v>0</v>
      </c>
      <c r="O80" s="273">
        <f>SUM(Encuestas!Y80,Encuestas!AB80,Encuestas!AE80,Encuestas!AH80,Encuestas!AK80,Encuestas!AN80,Encuestas!AQ80)</f>
        <v>0</v>
      </c>
      <c r="P80" s="273">
        <f t="shared" si="34"/>
        <v>0</v>
      </c>
      <c r="Q80" s="273">
        <f t="shared" si="35"/>
        <v>42</v>
      </c>
      <c r="R80" s="273">
        <f>SUM(Encuestas!BG80:BI80)</f>
        <v>0</v>
      </c>
      <c r="S80" s="273">
        <f>100-SUM(Encuestas!BB80:BI80)</f>
        <v>0</v>
      </c>
      <c r="T80" s="273">
        <f>SUM(Encuestas!BB80:BF80,Calculos!R80:S80)</f>
        <v>100</v>
      </c>
      <c r="U80" s="279">
        <f>IF((Encuestas!BL80&lt;Encuestas!BK80),(Encuestas!BL80+13)-Encuestas!BK80,(Encuestas!BL80-Encuestas!BK80)+1)</f>
        <v>5</v>
      </c>
      <c r="V80" s="273">
        <f>SUM(Encuestas!BN80:BO80)</f>
        <v>45</v>
      </c>
      <c r="W80" s="273">
        <f>IF((J80&gt;Encuestas!BN80),"OK",J80-Encuestas!BN80)</f>
        <v>-10</v>
      </c>
      <c r="X80" s="36" t="str">
        <f>IF(W80="OK",(Encuestas!BN80/Calculos!J80)*100,"")</f>
        <v/>
      </c>
      <c r="Y80" s="273" t="str">
        <f>IF(SUM(Encuestas!BP80,Encuestas!BQ80,Encuestas!BR80)=Encuestas!BN80,"OK",(SUM(Encuestas!BP80,Encuestas!BQ80,Encuestas!BR80)-Encuestas!BN80))</f>
        <v>OK</v>
      </c>
      <c r="Z80" s="273">
        <f>IF((D80&gt;Encuestas!BO80),"OK",D80-Encuestas!BO80)</f>
        <v>0</v>
      </c>
      <c r="AA80" s="273">
        <f>IF(SUM(Encuestas!BS80,Encuestas!BT80,Encuestas!BU80)=CM80,"OK",(SUM(Encuestas!BS80,Encuestas!BT80,Encuestas!BU80)-Encuestas!BO80))</f>
        <v>0</v>
      </c>
      <c r="AB80" s="273">
        <f>((Encuestas!BP80+Encuestas!BQ80)/Encuestas!BN80)*100</f>
        <v>85.714285714285708</v>
      </c>
      <c r="AC80" s="273" t="str">
        <f t="shared" si="36"/>
        <v>OK</v>
      </c>
      <c r="AD80" s="273">
        <f>((Encuestas!BS80+Encuestas!BT80)/Encuestas!BO80)*100</f>
        <v>80</v>
      </c>
      <c r="AE80" s="273" t="str">
        <f t="shared" si="54"/>
        <v>OK</v>
      </c>
      <c r="AF80" s="273">
        <f t="shared" si="37"/>
        <v>14.285714285714292</v>
      </c>
      <c r="AG80" s="273">
        <f t="shared" si="55"/>
        <v>20</v>
      </c>
      <c r="AH80" s="273">
        <f>SUM(Encuestas!BP80,Encuestas!BS80)</f>
        <v>2</v>
      </c>
      <c r="AI80" s="273">
        <f>SUM(Encuestas!BQ80,Encuestas!BT80)</f>
        <v>36</v>
      </c>
      <c r="AJ80" s="273">
        <f>SUM(Encuestas!BR80,Encuestas!BU80)</f>
        <v>7</v>
      </c>
      <c r="AK80" s="273">
        <f t="shared" si="38"/>
        <v>84.444444444444443</v>
      </c>
      <c r="AL80" s="273" t="str">
        <f t="shared" si="39"/>
        <v>OK</v>
      </c>
      <c r="AM80" s="273">
        <f t="shared" si="40"/>
        <v>15.555555555555557</v>
      </c>
      <c r="AN80" s="273">
        <f>((Encuestas!BO80/Encuestas!BN80)*100)</f>
        <v>28.571428571428569</v>
      </c>
      <c r="AO80" s="273" t="str">
        <f t="shared" si="41"/>
        <v>OK</v>
      </c>
      <c r="AP80" s="273">
        <f>IF((Encuestas!BO80&gt;0),(((18*(Encuestas!BO80*(Encuestas!BV80/100)))+(30*(Encuestas!BO80*(Encuestas!BW80/100)))+(36*(Encuestas!BO80*(Encuestas!BX80/100))))/Encuestas!BO80),0)</f>
        <v>30</v>
      </c>
      <c r="AQ80" s="273">
        <f>SUM(Encuestas!CJ80,Encuestas!CN80)</f>
        <v>17</v>
      </c>
      <c r="AR80" s="273">
        <f>SUM(Encuestas!CK80,Encuestas!CO80)</f>
        <v>0</v>
      </c>
      <c r="AS80" s="273">
        <f>SUM(Encuestas!CL80,Encuestas!CP80)</f>
        <v>5</v>
      </c>
      <c r="AT80" s="273">
        <f>SUM(Encuestas!CM80,Encuestas!CQ80)</f>
        <v>13</v>
      </c>
      <c r="AU80" s="273">
        <f>SUM(Encuestas!CV80,Encuestas!CW80,Encuestas!DB80,Encuestas!DC80)</f>
        <v>0</v>
      </c>
      <c r="AV80" s="273">
        <f>SUM(Encuestas!CX80,Encuestas!DD80)</f>
        <v>0</v>
      </c>
      <c r="AW80" s="273">
        <f>SUM(Encuestas!CY80,Encuestas!CZ80,Encuestas!DE80,Encuestas!DF80)</f>
        <v>0</v>
      </c>
      <c r="AX80" s="273">
        <f>SUM(Encuestas!DA80,Encuestas!DG80)</f>
        <v>0</v>
      </c>
      <c r="AY80" s="273">
        <f>SUM(Encuestas!DI80,Encuestas!DK80)</f>
        <v>0</v>
      </c>
      <c r="AZ80" s="273">
        <f>SUM(Encuestas!DS80,Encuestas!DU80)</f>
        <v>0</v>
      </c>
      <c r="BA80" s="5" t="str">
        <f>IF(((AV80*Encuestas!DM80)=0),"OK",IF((Calculos!AV80*Encuestas!DM80)&gt;0,"NO",0))</f>
        <v>OK</v>
      </c>
      <c r="BB80" s="5" t="str">
        <f>IF((Calculos!AW80*Encuestas!DN80)=0,"OK", IF((Calculos!AW80*Encuestas!DN80)&gt;0,"NO",0))</f>
        <v>OK</v>
      </c>
      <c r="BC80" s="5" t="str">
        <f>IF((Calculos!AX80*Encuestas!DO80)=0,"OK",IF((Calculos!AX80*Encuestas!DO80)&gt;0,"NO",0))</f>
        <v>OK</v>
      </c>
      <c r="BD80" s="279">
        <f>SUM(Calculos!AY80,Calculos!AU80)</f>
        <v>0</v>
      </c>
      <c r="BE80" s="279">
        <f>SUM(Calculos!AV80,Encuestas!DM80)</f>
        <v>0</v>
      </c>
      <c r="BF80" s="279">
        <f>SUM(Calculos!AW80,Encuestas!DO80)</f>
        <v>0</v>
      </c>
      <c r="BG80" s="279">
        <f>SUM(Calculos!AX80,Encuestas!DQ80)</f>
        <v>0</v>
      </c>
      <c r="BH80" s="5" t="str">
        <f>IF(((Calculos!AZ80*Calculos!AQ80)=0),"OK",IF((Calculos!AZ80*Calculos!AQ80)&gt;0,"NO"))</f>
        <v>OK</v>
      </c>
      <c r="BI80" s="5" t="str">
        <f>IF((Calculos!AR80*Encuestas!DW80)=0,"OK",IF((Calculos!AR80*Encuestas!DW80)&gt;0,"NO"))</f>
        <v>OK</v>
      </c>
      <c r="BJ80" s="5" t="str">
        <f>IF((Calculos!AS80*Encuestas!DY80)=0,"OK",IF((Encuestas!DY80*Calculos!AS80)&gt;0,"NO"))</f>
        <v>OK</v>
      </c>
      <c r="BK80" s="5" t="str">
        <f>Validadores!S80</f>
        <v>OK</v>
      </c>
      <c r="BL80" s="273">
        <f t="shared" si="42"/>
        <v>17</v>
      </c>
      <c r="BM80" s="273">
        <f>SUM(AR80,Encuestas!DW80)</f>
        <v>0</v>
      </c>
      <c r="BN80" s="273">
        <f>SUM(Encuestas!DY80,Calculos!AS80)</f>
        <v>5</v>
      </c>
      <c r="BO80" s="273">
        <f>SUM(Encuestas!EA80,Calculos!AT80)</f>
        <v>13</v>
      </c>
      <c r="BP80" s="273">
        <f>SUM(Encuestas!EC80,Encuestas!ED80)</f>
        <v>0</v>
      </c>
      <c r="BQ80" s="273" t="str">
        <f>IF(Encuestas!CR80*Calculos!BP80=0,"OK",IF(Encuestas!CR80*Calculos!BP80&gt;0,"Err"))</f>
        <v>OK</v>
      </c>
      <c r="BR80" s="273" t="str">
        <f>IF(Encuestas!EE80*Encuestas!CS80=0,"OK",IF(Encuestas!EE80*Encuestas!CS80&gt;0,"Err"))</f>
        <v>OK</v>
      </c>
      <c r="BS80" s="273" t="str">
        <f>IF(Encuestas!EF80*Encuestas!CT80=0,"OK",IF(Encuestas!EF80*Encuestas!CT80&gt;0,"Err"))</f>
        <v>OK</v>
      </c>
      <c r="BT80" s="273" t="str">
        <f>IF(Encuestas!EG80*Encuestas!CU80=0,"OK",IF(Encuestas!EG80*Encuestas!CU80&gt;0,"Err"))</f>
        <v>OK</v>
      </c>
      <c r="BU80" s="273">
        <f>SUM(Encuestas!CR80,Calculos!BP80)</f>
        <v>7</v>
      </c>
      <c r="BV80" s="273">
        <f>SUM(Encuestas!EE80,Encuestas!CS80)</f>
        <v>0</v>
      </c>
      <c r="BW80" s="273">
        <f>SUM(Encuestas!EF80,Encuestas!CT80)</f>
        <v>1</v>
      </c>
      <c r="BX80" s="273">
        <f>SUM(Encuestas!EG80,Encuestas!CU80)</f>
        <v>0</v>
      </c>
      <c r="BY80" s="273" t="str">
        <f>IF(SUM(Encuestas!FD80,Encuestas!FE80)=100,"OK",0)</f>
        <v>OK</v>
      </c>
      <c r="BZ80" s="6">
        <f>SUM(Encuestas!FG80:'Encuestas'!FI80)</f>
        <v>25</v>
      </c>
      <c r="CA80" s="273">
        <f>SUM(Encuestas!FJ80:'Encuestas'!FL80)</f>
        <v>3</v>
      </c>
      <c r="CB80" s="273">
        <f>SUM(Encuestas!FM80:'Encuestas'!FO80)</f>
        <v>0</v>
      </c>
      <c r="CC80" s="273">
        <f>SUM(Encuestas!FP80:'Encuestas'!FR80)</f>
        <v>0</v>
      </c>
      <c r="CD80" s="273">
        <f>SUM(Encuestas!FS80:'Encuestas'!FU80)</f>
        <v>2</v>
      </c>
      <c r="CE80" s="273">
        <f>Encuestas!FG80+Encuestas!FJ80+Encuestas!FM80+Encuestas!FP80+Encuestas!FS80</f>
        <v>30</v>
      </c>
      <c r="CF80" s="273">
        <f>Encuestas!FH80+Encuestas!FK80+Encuestas!FN80+Encuestas!FQ80+Encuestas!FT80</f>
        <v>0</v>
      </c>
      <c r="CG80" s="273">
        <f>Encuestas!FI80+Encuestas!FL80+Encuestas!FO80+Encuestas!FR80+Encuestas!FU80</f>
        <v>0</v>
      </c>
      <c r="CH80" s="273">
        <f t="shared" si="43"/>
        <v>30</v>
      </c>
      <c r="CI80" s="273">
        <f t="shared" si="44"/>
        <v>100</v>
      </c>
      <c r="CJ80" s="273">
        <f t="shared" si="45"/>
        <v>0</v>
      </c>
      <c r="CK80" s="273">
        <f t="shared" si="46"/>
        <v>0</v>
      </c>
      <c r="CL80" s="273" t="str">
        <f>IF(AND(Encuestas!FF80="no",Calculos!CH80=0),"OK","Err")</f>
        <v>Err</v>
      </c>
      <c r="CM80" s="273" t="str">
        <f>IF(SUM(Encuestas!GB80:GF80)=100,"OK",0)</f>
        <v>OK</v>
      </c>
      <c r="CN80" s="273">
        <f>IF((Encuestas!GJ80-Encuestas!GI80)&lt;=0,(Encuestas!GJ80-Encuestas!GI80)+12,(Encuestas!GJ80-Encuestas!GI80))</f>
        <v>2</v>
      </c>
      <c r="CO80" s="273">
        <f>SUM(Encuestas!GL80:GM80)</f>
        <v>22</v>
      </c>
      <c r="CP80" s="273">
        <f>SUM(Encuestas!GN80,Encuestas!GP80)</f>
        <v>15</v>
      </c>
      <c r="CQ80" s="273" t="str">
        <f>IF(SUM(Encuestas!GN80,Encuestas!GO80)=Encuestas!GL80,"OK",0)</f>
        <v>OK</v>
      </c>
      <c r="CR80" s="273" t="str">
        <f>IF(SUM(Encuestas!GP80,Encuestas!GQ80)=Encuestas!GM80,"OK",0)</f>
        <v>OK</v>
      </c>
      <c r="CS80" s="273">
        <f t="shared" si="53"/>
        <v>68.181818181818173</v>
      </c>
      <c r="CT80" s="273">
        <f>(Encuestas!GN80/Encuestas!GL80)*100</f>
        <v>83.333333333333343</v>
      </c>
      <c r="CU80" s="273">
        <f>(Encuestas!GP80/Encuestas!GM80)*100</f>
        <v>0</v>
      </c>
      <c r="CV80" s="273">
        <f>(Encuestas!GM80/Encuestas!GN80)*100</f>
        <v>26.666666666666668</v>
      </c>
      <c r="CW80" s="273">
        <f>(Encuestas!GO80/Encuestas!GL80)*100</f>
        <v>16.666666666666664</v>
      </c>
      <c r="CX80" s="273">
        <f>(Encuestas!GQ80/Encuestas!GM80)*100</f>
        <v>100</v>
      </c>
      <c r="CY80" s="273">
        <f>SUM(Encuestas!GR80:GS80)</f>
        <v>23</v>
      </c>
      <c r="CZ80" s="273" t="str">
        <f>IF(SUM(Encuestas!GT80:GV80)=100,"OK",0)</f>
        <v>OK</v>
      </c>
      <c r="DA80" s="273">
        <f>((8*(Encuestas!GM80*(Encuestas!GT80/100)))+(18*(Encuestas!GM80*(Encuestas!GU80/100)))+(24*(Encuestas!GM80*(Encuestas!GV80/100))))/Encuestas!GM80</f>
        <v>18</v>
      </c>
      <c r="DB80" s="273">
        <f>SUM(Encuestas!HL80:HO80)</f>
        <v>8</v>
      </c>
      <c r="DC80" s="273">
        <f>SUM(Encuestas!HP80,Encuestas!HR80)</f>
        <v>0</v>
      </c>
      <c r="DD80" s="273">
        <f>SUM(Encuestas!HQ80,Encuestas!HS80)</f>
        <v>10</v>
      </c>
      <c r="DE80" s="273">
        <f>SUM(Encuestas!HP80,Encuestas!HQ80)</f>
        <v>10</v>
      </c>
      <c r="DF80" s="273">
        <f>SUM(Encuestas!HR80,Encuestas!HS80)</f>
        <v>0</v>
      </c>
      <c r="DG80" s="273">
        <f t="shared" si="47"/>
        <v>10</v>
      </c>
      <c r="DH80" s="273" t="str">
        <f>IF(SUM(Encuestas!HT80:IA80)=100,"OK",0)</f>
        <v>OK</v>
      </c>
      <c r="DI80" s="273">
        <f>IF(SUM(Encuestas!IB80:IH80)=100,"OK",0)</f>
        <v>0</v>
      </c>
      <c r="DJ80" s="273" t="str">
        <f>IF(SUM(Encuestas!IJ80:IK80)=100,"OK",0)</f>
        <v>OK</v>
      </c>
      <c r="DK80" s="273">
        <f>SUM(Encuestas!IL80:IV80)</f>
        <v>80</v>
      </c>
      <c r="DL80" s="273">
        <f>SUM(Encuestas!IW80:IX80)</f>
        <v>0</v>
      </c>
      <c r="DM80" s="273">
        <f>SUM(Encuestas!IY80,Encuestas!JA80,Encuestas!JC80,Encuestas!JE80,Encuestas!JG80,Encuestas!JI80,Encuestas!JK80,Encuestas!JM80,Encuestas!JO80)</f>
        <v>0</v>
      </c>
      <c r="DN80" s="273">
        <f>SUM(Encuestas!IZ80,Encuestas!JB80,Encuestas!JD80,Encuestas!JF80,Encuestas!JH80,Encuestas!JJ80,Encuestas!JL80,Encuestas!JN80,Encuestas!JR80)</f>
        <v>0</v>
      </c>
      <c r="DO80" s="273">
        <f>SUM(Encuestas!KG80:KH80)</f>
        <v>0</v>
      </c>
      <c r="DP80" s="273">
        <f>SUM(Encuestas!KA80,Encuestas!KD80,Encuestas!KF80,Calculos!DO80)</f>
        <v>0</v>
      </c>
      <c r="DQ80" s="273">
        <f>SUM(Encuestas!KJ80:KL80)</f>
        <v>0</v>
      </c>
      <c r="DR80" s="273">
        <f>SUM(Encuestas!KB80,Encuestas!KC80,Encuestas!KE80,Calculos!DQ80)</f>
        <v>0</v>
      </c>
      <c r="DS80" s="273">
        <f>VLOOKUP(Encuestas!KT80,'Matriz codigos'!$A$2:$B$8,2,FALSE)</f>
        <v>1</v>
      </c>
      <c r="DT80" s="273">
        <f>VLOOKUP(Encuestas!KU80,'Matriz codigos'!$A$2:$B$8,2,FALSE)</f>
        <v>1</v>
      </c>
      <c r="DU80" s="273">
        <f>VLOOKUP(Encuestas!KV80,'Matriz codigos'!$A$2:$B$8,2,FALSE)</f>
        <v>1</v>
      </c>
      <c r="DV80" s="273">
        <f>VLOOKUP(Encuestas!KW80,'Matriz codigos'!$A$2:$B$8,2,FALSE)</f>
        <v>2</v>
      </c>
      <c r="DW80" s="273">
        <f>VLOOKUP(Encuestas!KT80,'Matriz codigos'!$A$10:$B$16,2,FALSE)</f>
        <v>1</v>
      </c>
      <c r="DX80" s="273">
        <f>VLOOKUP(Encuestas!KU80,'Matriz codigos'!$A$10:$B$16,2,FALSE)</f>
        <v>1</v>
      </c>
      <c r="DY80" s="273">
        <f>VLOOKUP(Encuestas!KV80,'Matriz codigos'!$A$10:$B$16,2,FALSE)</f>
        <v>1</v>
      </c>
      <c r="DZ80" s="273">
        <f>VLOOKUP(Encuestas!KW80,'Matriz codigos'!$A$10:$B$16,2,FALSE)</f>
        <v>3</v>
      </c>
      <c r="EA80" s="273">
        <f t="shared" si="48"/>
        <v>75</v>
      </c>
      <c r="EB80" s="273">
        <f t="shared" si="49"/>
        <v>0</v>
      </c>
      <c r="EC80" s="273">
        <f t="shared" si="50"/>
        <v>25</v>
      </c>
      <c r="ED80" s="273">
        <f t="shared" si="51"/>
        <v>0</v>
      </c>
      <c r="EE80" s="273" t="str">
        <f t="shared" si="52"/>
        <v>OK</v>
      </c>
      <c r="EF80" s="273">
        <f>VLOOKUP(Encuestas!MR80,'Matriz codigos'!$A$18:$B$20,2,FALSE)</f>
        <v>2</v>
      </c>
      <c r="EG80" s="273">
        <f>VLOOKUP(Encuestas!MT80,'Matriz codigos'!$A$23:$B$26,2,FALSE)</f>
        <v>2</v>
      </c>
      <c r="EH80" s="273">
        <f>VLOOKUP(Encuestas!MU80,'Matriz codigos'!$A$23:$B$26,2,FALSE)</f>
        <v>2</v>
      </c>
      <c r="EI80" s="273">
        <f>VLOOKUP(Encuestas!MV80,'Matriz codigos'!$A$23:$B$26,2,FALSE)</f>
        <v>2</v>
      </c>
      <c r="EJ80" s="273">
        <f>VLOOKUP(Encuestas!MW80,'Matriz codigos'!$A$23:$B$26,2,FALSE)</f>
        <v>3</v>
      </c>
      <c r="EK80" s="273">
        <f>VLOOKUP(Encuestas!MX80,'Matriz codigos'!$A$23:$B$26,2,FALSE)</f>
        <v>2</v>
      </c>
      <c r="EL80" s="273">
        <f>VLOOKUP(Encuestas!MY80,'Matriz codigos'!$A$23:$B$26,2,FALSE)</f>
        <v>2</v>
      </c>
      <c r="EM80" s="273">
        <f>VLOOKUP(Encuestas!MZ80,'Matriz codigos'!$A$23:$B$26,2,FALSE)</f>
        <v>2</v>
      </c>
      <c r="EN80" s="273">
        <f>VLOOKUP(Encuestas!NA80,'Matriz codigos'!$A$23:$B$26,2,FALSE)</f>
        <v>2</v>
      </c>
      <c r="EO80" s="273">
        <f>SUM(Encuestas!NW80,Encuestas!OC80,Encuestas!OI80,Encuestas!OO80,Encuestas!OU80,Encuestas!PA80,Encuestas!PG80)</f>
        <v>0</v>
      </c>
      <c r="EP80" s="273">
        <f>SUM(Encuestas!NX80,Encuestas!OD80,Encuestas!OJ80,Encuestas!OP80,Encuestas!OV80,Encuestas!PB80,Encuestas!PH80)</f>
        <v>0</v>
      </c>
      <c r="EQ80" s="273">
        <f>SUM(Encuestas!NW80:NX80)</f>
        <v>0</v>
      </c>
      <c r="ER80" s="273">
        <f>SUM(Encuestas!OC80:OD80)</f>
        <v>0</v>
      </c>
      <c r="ES80" s="273">
        <f>SUM(Encuestas!OI80:OJ80)</f>
        <v>0</v>
      </c>
      <c r="ET80" s="273">
        <f>SUM(Encuestas!OO80:OP80)</f>
        <v>0</v>
      </c>
      <c r="EU80" s="273">
        <f>SUM(Encuestas!OU80:OV80)</f>
        <v>0</v>
      </c>
      <c r="EV80" s="273">
        <f>SUM(Encuestas!PA80:PB80)</f>
        <v>0</v>
      </c>
      <c r="EW80" s="273">
        <f>SUM(Encuestas!PG80:PH80)</f>
        <v>0</v>
      </c>
    </row>
    <row r="81" spans="1:153" x14ac:dyDescent="0.25">
      <c r="A81" s="273">
        <f>Encuestas!A81</f>
        <v>112010421</v>
      </c>
      <c r="B81" s="273">
        <f>SUM(Encuestas!Z81:AB81)</f>
        <v>0</v>
      </c>
      <c r="C81" s="273">
        <f>SUM(Encuestas!AC81:AE81)</f>
        <v>1</v>
      </c>
      <c r="D81" s="273">
        <f t="shared" si="30"/>
        <v>1</v>
      </c>
      <c r="E81" s="273">
        <f>SUM(Encuestas!AF81:AH81)</f>
        <v>0</v>
      </c>
      <c r="F81" s="273">
        <f>SUM(Encuestas!AI81:AK81)</f>
        <v>0</v>
      </c>
      <c r="G81" s="273">
        <f t="shared" si="31"/>
        <v>0</v>
      </c>
      <c r="H81" s="273">
        <f>SUM(Encuestas!AL81:AN81)</f>
        <v>2</v>
      </c>
      <c r="I81" s="273">
        <f>SUM(Encuestas!AO81:AQ81)</f>
        <v>1</v>
      </c>
      <c r="J81" s="273">
        <f>SUM(Encuestas!W81:Y81)</f>
        <v>17</v>
      </c>
      <c r="K81" s="273">
        <f>SUM(Encuestas!W81,Encuestas!Z81,Encuestas!AC81,Encuestas!AF81,Encuestas!AI81,Encuestas!AL81,Encuestas!AO81)</f>
        <v>21</v>
      </c>
      <c r="L81" s="273">
        <f t="shared" si="32"/>
        <v>100</v>
      </c>
      <c r="M81" s="273">
        <f>SUM(Encuestas!X81,Encuestas!AA81,Encuestas!AD81,Encuestas!AG81,Encuestas!AJ81,Encuestas!AM81,Encuestas!AP81)</f>
        <v>0</v>
      </c>
      <c r="N81" s="273">
        <f t="shared" si="33"/>
        <v>0</v>
      </c>
      <c r="O81" s="273">
        <f>SUM(Encuestas!Y81,Encuestas!AB81,Encuestas!AE81,Encuestas!AH81,Encuestas!AK81,Encuestas!AN81,Encuestas!AQ81)</f>
        <v>0</v>
      </c>
      <c r="P81" s="273">
        <f t="shared" si="34"/>
        <v>0</v>
      </c>
      <c r="Q81" s="273">
        <f t="shared" si="35"/>
        <v>21</v>
      </c>
      <c r="R81" s="273">
        <f>SUM(Encuestas!BG81:BI81)</f>
        <v>0</v>
      </c>
      <c r="S81" s="273">
        <f>100-SUM(Encuestas!BB81:BI81)</f>
        <v>0</v>
      </c>
      <c r="T81" s="273">
        <f>SUM(Encuestas!BB81:BF81,Calculos!R81:S81)</f>
        <v>100</v>
      </c>
      <c r="U81" s="279">
        <f>IF((Encuestas!BL81&lt;Encuestas!BK81),(Encuestas!BL81+13)-Encuestas!BK81,(Encuestas!BL81-Encuestas!BK81)+1)</f>
        <v>7</v>
      </c>
      <c r="V81" s="273">
        <f>SUM(Encuestas!BN81:BO81)</f>
        <v>19</v>
      </c>
      <c r="W81" s="273">
        <f>IF((J81&gt;Encuestas!BN81),"OK",J81-Encuestas!BN81)</f>
        <v>-1</v>
      </c>
      <c r="X81" s="36" t="str">
        <f>IF(W81="OK",(Encuestas!BN81/Calculos!J81)*100,"")</f>
        <v/>
      </c>
      <c r="Y81" s="273" t="str">
        <f>IF(SUM(Encuestas!BP81,Encuestas!BQ81,Encuestas!BR81)=Encuestas!BN81,"OK",(SUM(Encuestas!BP81,Encuestas!BQ81,Encuestas!BR81)-Encuestas!BN81))</f>
        <v>OK</v>
      </c>
      <c r="Z81" s="273">
        <f>IF((D81&gt;Encuestas!BO81),"OK",D81-Encuestas!BO81)</f>
        <v>0</v>
      </c>
      <c r="AA81" s="273">
        <f>IF(SUM(Encuestas!BS81,Encuestas!BT81,Encuestas!BU81)=CM81,"OK",(SUM(Encuestas!BS81,Encuestas!BT81,Encuestas!BU81)-Encuestas!BO81))</f>
        <v>0</v>
      </c>
      <c r="AB81" s="273">
        <f>((Encuestas!BP81+Encuestas!BQ81)/Encuestas!BN81)*100</f>
        <v>77.777777777777786</v>
      </c>
      <c r="AC81" s="273" t="str">
        <f t="shared" si="36"/>
        <v>OK</v>
      </c>
      <c r="AD81" s="273">
        <f>((Encuestas!BS81+Encuestas!BT81)/Encuestas!BO81)*100</f>
        <v>0</v>
      </c>
      <c r="AE81" s="273" t="str">
        <f t="shared" si="54"/>
        <v>OK</v>
      </c>
      <c r="AF81" s="273">
        <f t="shared" si="37"/>
        <v>22.222222222222214</v>
      </c>
      <c r="AG81" s="273">
        <f t="shared" si="55"/>
        <v>100</v>
      </c>
      <c r="AH81" s="273">
        <f>SUM(Encuestas!BP81,Encuestas!BS81)</f>
        <v>0</v>
      </c>
      <c r="AI81" s="273">
        <f>SUM(Encuestas!BQ81,Encuestas!BT81)</f>
        <v>14</v>
      </c>
      <c r="AJ81" s="273">
        <f>SUM(Encuestas!BR81,Encuestas!BU81)</f>
        <v>5</v>
      </c>
      <c r="AK81" s="273">
        <f t="shared" si="38"/>
        <v>73.68421052631578</v>
      </c>
      <c r="AL81" s="273" t="str">
        <f t="shared" si="39"/>
        <v>OK</v>
      </c>
      <c r="AM81" s="273">
        <f t="shared" si="40"/>
        <v>26.31578947368422</v>
      </c>
      <c r="AN81" s="273">
        <f>((Encuestas!BO81/Encuestas!BN81)*100)</f>
        <v>5.5555555555555554</v>
      </c>
      <c r="AO81" s="273" t="str">
        <f t="shared" si="41"/>
        <v>OK</v>
      </c>
      <c r="AP81" s="273">
        <f>IF((Encuestas!BO81&gt;0),(((18*(Encuestas!BO81*(Encuestas!BV81/100)))+(30*(Encuestas!BO81*(Encuestas!BW81/100)))+(36*(Encuestas!BO81*(Encuestas!BX81/100))))/Encuestas!BO81),0)</f>
        <v>0</v>
      </c>
      <c r="AQ81" s="273">
        <f>SUM(Encuestas!CJ81,Encuestas!CN81)</f>
        <v>8</v>
      </c>
      <c r="AR81" s="273">
        <f>SUM(Encuestas!CK81,Encuestas!CO81)</f>
        <v>0</v>
      </c>
      <c r="AS81" s="273">
        <f>SUM(Encuestas!CL81,Encuestas!CP81)</f>
        <v>0</v>
      </c>
      <c r="AT81" s="273">
        <f>SUM(Encuestas!CM81,Encuestas!CQ81)</f>
        <v>1</v>
      </c>
      <c r="AU81" s="273">
        <f>SUM(Encuestas!CV81,Encuestas!CW81,Encuestas!DB81,Encuestas!DC81)</f>
        <v>0</v>
      </c>
      <c r="AV81" s="273">
        <f>SUM(Encuestas!CX81,Encuestas!DD81)</f>
        <v>0</v>
      </c>
      <c r="AW81" s="273">
        <f>SUM(Encuestas!CY81,Encuestas!CZ81,Encuestas!DE81,Encuestas!DF81)</f>
        <v>0</v>
      </c>
      <c r="AX81" s="273">
        <f>SUM(Encuestas!DA81,Encuestas!DG81)</f>
        <v>0</v>
      </c>
      <c r="AY81" s="273">
        <f>SUM(Encuestas!DI81,Encuestas!DK81)</f>
        <v>0</v>
      </c>
      <c r="AZ81" s="273">
        <f>SUM(Encuestas!DS81,Encuestas!DU81)</f>
        <v>0</v>
      </c>
      <c r="BA81" s="5" t="str">
        <f>IF(((AV81*Encuestas!DM81)=0),"OK",IF((Calculos!AV81*Encuestas!DM81)&gt;0,"NO",0))</f>
        <v>OK</v>
      </c>
      <c r="BB81" s="5" t="str">
        <f>IF((Calculos!AW81*Encuestas!DN81)=0,"OK", IF((Calculos!AW81*Encuestas!DN81)&gt;0,"NO",0))</f>
        <v>OK</v>
      </c>
      <c r="BC81" s="5" t="str">
        <f>IF((Calculos!AX81*Encuestas!DO81)=0,"OK",IF((Calculos!AX81*Encuestas!DO81)&gt;0,"NO",0))</f>
        <v>OK</v>
      </c>
      <c r="BD81" s="279">
        <f>SUM(Calculos!AY81,Calculos!AU81)</f>
        <v>0</v>
      </c>
      <c r="BE81" s="279">
        <f>SUM(Calculos!AV81,Encuestas!DM81)</f>
        <v>0</v>
      </c>
      <c r="BF81" s="279">
        <f>SUM(Calculos!AW81,Encuestas!DO81)</f>
        <v>0</v>
      </c>
      <c r="BG81" s="279">
        <f>SUM(Calculos!AX81,Encuestas!DQ81)</f>
        <v>0</v>
      </c>
      <c r="BH81" s="5" t="str">
        <f>IF(((Calculos!AZ81*Calculos!AQ81)=0),"OK",IF((Calculos!AZ81*Calculos!AQ81)&gt;0,"NO"))</f>
        <v>OK</v>
      </c>
      <c r="BI81" s="5" t="str">
        <f>IF((Calculos!AR81*Encuestas!DW81)=0,"OK",IF((Calculos!AR81*Encuestas!DW81)&gt;0,"NO"))</f>
        <v>OK</v>
      </c>
      <c r="BJ81" s="5" t="str">
        <f>IF((Calculos!AS81*Encuestas!DY81)=0,"OK",IF((Encuestas!DY81*Calculos!AS81)&gt;0,"NO"))</f>
        <v>OK</v>
      </c>
      <c r="BK81" s="5" t="str">
        <f>Validadores!S81</f>
        <v>OK</v>
      </c>
      <c r="BL81" s="273">
        <f t="shared" si="42"/>
        <v>8</v>
      </c>
      <c r="BM81" s="273">
        <f>SUM(AR81,Encuestas!DW81)</f>
        <v>0</v>
      </c>
      <c r="BN81" s="273">
        <f>SUM(Encuestas!DY81,Calculos!AS81)</f>
        <v>0</v>
      </c>
      <c r="BO81" s="273">
        <f>SUM(Encuestas!EA81,Calculos!AT81)</f>
        <v>1</v>
      </c>
      <c r="BP81" s="273">
        <f>SUM(Encuestas!EC81,Encuestas!ED81)</f>
        <v>0</v>
      </c>
      <c r="BQ81" s="273" t="str">
        <f>IF(Encuestas!CR81*Calculos!BP81=0,"OK",IF(Encuestas!CR81*Calculos!BP81&gt;0,"Err"))</f>
        <v>OK</v>
      </c>
      <c r="BR81" s="273" t="str">
        <f>IF(Encuestas!EE81*Encuestas!CS81=0,"OK",IF(Encuestas!EE81*Encuestas!CS81&gt;0,"Err"))</f>
        <v>OK</v>
      </c>
      <c r="BS81" s="273" t="str">
        <f>IF(Encuestas!EF81*Encuestas!CT81=0,"OK",IF(Encuestas!EF81*Encuestas!CT81&gt;0,"Err"))</f>
        <v>OK</v>
      </c>
      <c r="BT81" s="273" t="str">
        <f>IF(Encuestas!EG81*Encuestas!CU81=0,"OK",IF(Encuestas!EG81*Encuestas!CU81&gt;0,"Err"))</f>
        <v>OK</v>
      </c>
      <c r="BU81" s="273">
        <f>SUM(Encuestas!CR81,Calculos!BP81)</f>
        <v>0</v>
      </c>
      <c r="BV81" s="273">
        <f>SUM(Encuestas!EE81,Encuestas!CS81)</f>
        <v>0</v>
      </c>
      <c r="BW81" s="273">
        <f>SUM(Encuestas!EF81,Encuestas!CT81)</f>
        <v>0</v>
      </c>
      <c r="BX81" s="273">
        <f>SUM(Encuestas!EG81,Encuestas!CU81)</f>
        <v>1</v>
      </c>
      <c r="BY81" s="273" t="str">
        <f>IF(SUM(Encuestas!FD81,Encuestas!FE81)=100,"OK",0)</f>
        <v>OK</v>
      </c>
      <c r="BZ81" s="6">
        <f>SUM(Encuestas!FG81:'Encuestas'!FI81)</f>
        <v>27</v>
      </c>
      <c r="CA81" s="273">
        <f>SUM(Encuestas!FJ81:'Encuestas'!FL81)</f>
        <v>1</v>
      </c>
      <c r="CB81" s="273">
        <f>SUM(Encuestas!FM81:'Encuestas'!FO81)</f>
        <v>0</v>
      </c>
      <c r="CC81" s="273">
        <f>SUM(Encuestas!FP81:'Encuestas'!FR81)</f>
        <v>0</v>
      </c>
      <c r="CD81" s="273">
        <f>SUM(Encuestas!FS81:'Encuestas'!FU81)</f>
        <v>1</v>
      </c>
      <c r="CE81" s="273">
        <f>Encuestas!FG81+Encuestas!FJ81+Encuestas!FM81+Encuestas!FP81+Encuestas!FS81</f>
        <v>29</v>
      </c>
      <c r="CF81" s="273">
        <f>Encuestas!FH81+Encuestas!FK81+Encuestas!FN81+Encuestas!FQ81+Encuestas!FT81</f>
        <v>0</v>
      </c>
      <c r="CG81" s="273">
        <f>Encuestas!FI81+Encuestas!FL81+Encuestas!FO81+Encuestas!FR81+Encuestas!FU81</f>
        <v>0</v>
      </c>
      <c r="CH81" s="273">
        <f t="shared" si="43"/>
        <v>29</v>
      </c>
      <c r="CI81" s="273">
        <f t="shared" si="44"/>
        <v>100</v>
      </c>
      <c r="CJ81" s="273">
        <f t="shared" si="45"/>
        <v>0</v>
      </c>
      <c r="CK81" s="273">
        <f t="shared" si="46"/>
        <v>0</v>
      </c>
      <c r="CL81" s="273" t="str">
        <f>IF(AND(Encuestas!FF81="no",Calculos!CH81=0),"OK","Err")</f>
        <v>Err</v>
      </c>
      <c r="CM81" s="273" t="str">
        <f>IF(SUM(Encuestas!GB81:GF81)=100,"OK",0)</f>
        <v>OK</v>
      </c>
      <c r="CN81" s="273">
        <f>IF((Encuestas!GJ81-Encuestas!GI81)&lt;=0,(Encuestas!GJ81-Encuestas!GI81)+12,(Encuestas!GJ81-Encuestas!GI81))</f>
        <v>8</v>
      </c>
      <c r="CO81" s="273">
        <f>SUM(Encuestas!GL81:GM81)</f>
        <v>3</v>
      </c>
      <c r="CP81" s="273">
        <f>SUM(Encuestas!GN81,Encuestas!GP81)</f>
        <v>2</v>
      </c>
      <c r="CQ81" s="273" t="str">
        <f>IF(SUM(Encuestas!GN81,Encuestas!GO81)=Encuestas!GL81,"OK",0)</f>
        <v>OK</v>
      </c>
      <c r="CR81" s="273" t="str">
        <f>IF(SUM(Encuestas!GP81,Encuestas!GQ81)=Encuestas!GM81,"OK",0)</f>
        <v>OK</v>
      </c>
      <c r="CS81" s="273">
        <f t="shared" si="53"/>
        <v>66.666666666666657</v>
      </c>
      <c r="CT81" s="273">
        <f>(Encuestas!GN81/Encuestas!GL81)*100</f>
        <v>100</v>
      </c>
      <c r="CU81" s="273">
        <f>(Encuestas!GP81/Encuestas!GM81)*100</f>
        <v>0</v>
      </c>
      <c r="CV81" s="273">
        <f>(Encuestas!GM81/Encuestas!GN81)*100</f>
        <v>50</v>
      </c>
      <c r="CW81" s="273">
        <f>(Encuestas!GO81/Encuestas!GL81)*100</f>
        <v>0</v>
      </c>
      <c r="CX81" s="273">
        <f>(Encuestas!GQ81/Encuestas!GM81)*100</f>
        <v>100</v>
      </c>
      <c r="CY81" s="273">
        <f>SUM(Encuestas!GR81:GS81)</f>
        <v>2</v>
      </c>
      <c r="CZ81" s="273" t="str">
        <f>IF(SUM(Encuestas!GT81:GV81)=100,"OK",0)</f>
        <v>OK</v>
      </c>
      <c r="DA81" s="273">
        <f>((8*(Encuestas!GM81*(Encuestas!GT81/100)))+(18*(Encuestas!GM81*(Encuestas!GU81/100)))+(24*(Encuestas!GM81*(Encuestas!GV81/100))))/Encuestas!GM81</f>
        <v>8</v>
      </c>
      <c r="DB81" s="273">
        <f>SUM(Encuestas!HL81:HO81)</f>
        <v>0</v>
      </c>
      <c r="DC81" s="273">
        <f>SUM(Encuestas!HP81,Encuestas!HR81)</f>
        <v>0</v>
      </c>
      <c r="DD81" s="273">
        <f>SUM(Encuestas!HQ81,Encuestas!HS81)</f>
        <v>25</v>
      </c>
      <c r="DE81" s="273">
        <f>SUM(Encuestas!HP81,Encuestas!HQ81)</f>
        <v>25</v>
      </c>
      <c r="DF81" s="273">
        <f>SUM(Encuestas!HR81,Encuestas!HS81)</f>
        <v>0</v>
      </c>
      <c r="DG81" s="273">
        <f t="shared" si="47"/>
        <v>25</v>
      </c>
      <c r="DH81" s="273" t="str">
        <f>IF(SUM(Encuestas!HT81:IA81)=100,"OK",0)</f>
        <v>OK</v>
      </c>
      <c r="DI81" s="273" t="str">
        <f>IF(SUM(Encuestas!IB81:IH81)=100,"OK",0)</f>
        <v>OK</v>
      </c>
      <c r="DJ81" s="273" t="str">
        <f>IF(SUM(Encuestas!IJ81:IK81)=100,"OK",0)</f>
        <v>OK</v>
      </c>
      <c r="DK81" s="273">
        <f>SUM(Encuestas!IL81:IV81)</f>
        <v>52</v>
      </c>
      <c r="DL81" s="273">
        <f>SUM(Encuestas!IW81:IX81)</f>
        <v>0</v>
      </c>
      <c r="DM81" s="273">
        <f>SUM(Encuestas!IY81,Encuestas!JA81,Encuestas!JC81,Encuestas!JE81,Encuestas!JG81,Encuestas!JI81,Encuestas!JK81,Encuestas!JM81,Encuestas!JO81)</f>
        <v>0</v>
      </c>
      <c r="DN81" s="273">
        <f>SUM(Encuestas!IZ81,Encuestas!JB81,Encuestas!JD81,Encuestas!JF81,Encuestas!JH81,Encuestas!JJ81,Encuestas!JL81,Encuestas!JN81,Encuestas!JR81)</f>
        <v>0</v>
      </c>
      <c r="DO81" s="273">
        <f>SUM(Encuestas!KG81:KH81)</f>
        <v>0</v>
      </c>
      <c r="DP81" s="273">
        <f>SUM(Encuestas!KA81,Encuestas!KD81,Encuestas!KF81,Calculos!DO81)</f>
        <v>0</v>
      </c>
      <c r="DQ81" s="273">
        <f>SUM(Encuestas!KJ81:KL81)</f>
        <v>0</v>
      </c>
      <c r="DR81" s="273">
        <f>SUM(Encuestas!KB81,Encuestas!KC81,Encuestas!KE81,Calculos!DQ81)</f>
        <v>0</v>
      </c>
      <c r="DS81" s="273">
        <f>VLOOKUP(Encuestas!KT81,'Matriz codigos'!$A$2:$B$8,2,FALSE)</f>
        <v>2</v>
      </c>
      <c r="DT81" s="273">
        <f>VLOOKUP(Encuestas!KU81,'Matriz codigos'!$A$2:$B$8,2,FALSE)</f>
        <v>2</v>
      </c>
      <c r="DU81" s="273">
        <f>VLOOKUP(Encuestas!KV81,'Matriz codigos'!$A$2:$B$8,2,FALSE)</f>
        <v>2</v>
      </c>
      <c r="DV81" s="273">
        <f>VLOOKUP(Encuestas!KW81,'Matriz codigos'!$A$2:$B$8,2,FALSE)</f>
        <v>2</v>
      </c>
      <c r="DW81" s="273">
        <f>VLOOKUP(Encuestas!KT81,'Matriz codigos'!$A$10:$B$16,2,FALSE)</f>
        <v>3</v>
      </c>
      <c r="DX81" s="273">
        <f>VLOOKUP(Encuestas!KU81,'Matriz codigos'!$A$10:$B$16,2,FALSE)</f>
        <v>3</v>
      </c>
      <c r="DY81" s="273">
        <f>VLOOKUP(Encuestas!KV81,'Matriz codigos'!$A$10:$B$16,2,FALSE)</f>
        <v>3</v>
      </c>
      <c r="DZ81" s="273">
        <f>VLOOKUP(Encuestas!KW81,'Matriz codigos'!$A$10:$B$16,2,FALSE)</f>
        <v>3</v>
      </c>
      <c r="EA81" s="273">
        <f t="shared" si="48"/>
        <v>0</v>
      </c>
      <c r="EB81" s="273">
        <f t="shared" si="49"/>
        <v>0</v>
      </c>
      <c r="EC81" s="273">
        <f t="shared" si="50"/>
        <v>100</v>
      </c>
      <c r="ED81" s="273">
        <f t="shared" si="51"/>
        <v>0</v>
      </c>
      <c r="EE81" s="273" t="str">
        <f t="shared" si="52"/>
        <v>OK</v>
      </c>
      <c r="EF81" s="273">
        <f>VLOOKUP(Encuestas!MR81,'Matriz codigos'!$A$18:$B$20,2,FALSE)</f>
        <v>2</v>
      </c>
      <c r="EG81" s="273">
        <f>VLOOKUP(Encuestas!MT81,'Matriz codigos'!$A$23:$B$26,2,FALSE)</f>
        <v>3</v>
      </c>
      <c r="EH81" s="273">
        <f>VLOOKUP(Encuestas!MU81,'Matriz codigos'!$A$23:$B$26,2,FALSE)</f>
        <v>3</v>
      </c>
      <c r="EI81" s="273">
        <f>VLOOKUP(Encuestas!MV81,'Matriz codigos'!$A$23:$B$26,2,FALSE)</f>
        <v>3</v>
      </c>
      <c r="EJ81" s="273">
        <f>VLOOKUP(Encuestas!MW81,'Matriz codigos'!$A$23:$B$26,2,FALSE)</f>
        <v>2</v>
      </c>
      <c r="EK81" s="273">
        <f>VLOOKUP(Encuestas!MX81,'Matriz codigos'!$A$23:$B$26,2,FALSE)</f>
        <v>2</v>
      </c>
      <c r="EL81" s="273">
        <f>VLOOKUP(Encuestas!MY81,'Matriz codigos'!$A$23:$B$26,2,FALSE)</f>
        <v>3</v>
      </c>
      <c r="EM81" s="273">
        <f>VLOOKUP(Encuestas!MZ81,'Matriz codigos'!$A$23:$B$26,2,FALSE)</f>
        <v>3</v>
      </c>
      <c r="EN81" s="273">
        <f>VLOOKUP(Encuestas!NA81,'Matriz codigos'!$A$23:$B$26,2,FALSE)</f>
        <v>3</v>
      </c>
      <c r="EO81" s="273">
        <f>SUM(Encuestas!NW81,Encuestas!OC81,Encuestas!OI81,Encuestas!OO81,Encuestas!OU81,Encuestas!PA81,Encuestas!PG81)</f>
        <v>0</v>
      </c>
      <c r="EP81" s="273">
        <f>SUM(Encuestas!NX81,Encuestas!OD81,Encuestas!OJ81,Encuestas!OP81,Encuestas!OV81,Encuestas!PB81,Encuestas!PH81)</f>
        <v>0</v>
      </c>
      <c r="EQ81" s="273">
        <f>SUM(Encuestas!NW81:NX81)</f>
        <v>0</v>
      </c>
      <c r="ER81" s="273">
        <f>SUM(Encuestas!OC81:OD81)</f>
        <v>0</v>
      </c>
      <c r="ES81" s="273">
        <f>SUM(Encuestas!OI81:OJ81)</f>
        <v>0</v>
      </c>
      <c r="ET81" s="273">
        <f>SUM(Encuestas!OO81:OP81)</f>
        <v>0</v>
      </c>
      <c r="EU81" s="273">
        <f>SUM(Encuestas!OU81:OV81)</f>
        <v>0</v>
      </c>
      <c r="EV81" s="273">
        <f>SUM(Encuestas!PA81:PB81)</f>
        <v>0</v>
      </c>
      <c r="EW81" s="273">
        <f>SUM(Encuestas!PG81:PH81)</f>
        <v>0</v>
      </c>
    </row>
    <row r="82" spans="1:153" x14ac:dyDescent="0.25">
      <c r="A82" s="273">
        <f>Encuestas!A82</f>
        <v>112010342</v>
      </c>
      <c r="B82" s="273">
        <f>SUM(Encuestas!Z82:AB82)</f>
        <v>1</v>
      </c>
      <c r="C82" s="273">
        <f>SUM(Encuestas!AC82:AE82)</f>
        <v>12</v>
      </c>
      <c r="D82" s="273">
        <f t="shared" si="30"/>
        <v>13</v>
      </c>
      <c r="E82" s="273">
        <f>SUM(Encuestas!AF82:AH82)</f>
        <v>0</v>
      </c>
      <c r="F82" s="273">
        <f>SUM(Encuestas!AI82:AK82)</f>
        <v>0</v>
      </c>
      <c r="G82" s="273">
        <f t="shared" si="31"/>
        <v>0</v>
      </c>
      <c r="H82" s="273">
        <f>SUM(Encuestas!AL82:AN82)</f>
        <v>2</v>
      </c>
      <c r="I82" s="273">
        <f>SUM(Encuestas!AO82:AQ82)</f>
        <v>2</v>
      </c>
      <c r="J82" s="273">
        <f>SUM(Encuestas!W82:Y82)</f>
        <v>20</v>
      </c>
      <c r="K82" s="273">
        <f>SUM(Encuestas!W82,Encuestas!Z82,Encuestas!AC82,Encuestas!AF82,Encuestas!AI82,Encuestas!AL82,Encuestas!AO82)</f>
        <v>37</v>
      </c>
      <c r="L82" s="273">
        <f t="shared" si="32"/>
        <v>100</v>
      </c>
      <c r="M82" s="273">
        <f>SUM(Encuestas!X82,Encuestas!AA82,Encuestas!AD82,Encuestas!AG82,Encuestas!AJ82,Encuestas!AM82,Encuestas!AP82)</f>
        <v>0</v>
      </c>
      <c r="N82" s="273">
        <f t="shared" si="33"/>
        <v>0</v>
      </c>
      <c r="O82" s="273">
        <f>SUM(Encuestas!Y82,Encuestas!AB82,Encuestas!AE82,Encuestas!AH82,Encuestas!AK82,Encuestas!AN82,Encuestas!AQ82)</f>
        <v>0</v>
      </c>
      <c r="P82" s="273">
        <f t="shared" si="34"/>
        <v>0</v>
      </c>
      <c r="Q82" s="273">
        <f t="shared" si="35"/>
        <v>37</v>
      </c>
      <c r="R82" s="273">
        <f>SUM(Encuestas!BG82:BI82)</f>
        <v>0</v>
      </c>
      <c r="S82" s="273">
        <f>100-SUM(Encuestas!BB82:BI82)</f>
        <v>0</v>
      </c>
      <c r="T82" s="273">
        <f>SUM(Encuestas!BB82:BF82,Calculos!R82:S82)</f>
        <v>100</v>
      </c>
      <c r="U82" s="279">
        <f>IF((Encuestas!BL82&lt;Encuestas!BK82),(Encuestas!BL82+13)-Encuestas!BK82,(Encuestas!BL82-Encuestas!BK82)+1)</f>
        <v>5</v>
      </c>
      <c r="V82" s="273">
        <f>SUM(Encuestas!BN82:BO82)</f>
        <v>20</v>
      </c>
      <c r="W82" s="273">
        <f>IF((J82&gt;Encuestas!BN82),"OK",J82-Encuestas!BN82)</f>
        <v>0</v>
      </c>
      <c r="X82" s="36" t="str">
        <f>IF(W82="OK",(Encuestas!BN82/Calculos!J82)*100,"")</f>
        <v/>
      </c>
      <c r="Y82" s="273" t="str">
        <f>IF(SUM(Encuestas!BP82,Encuestas!BQ82,Encuestas!BR82)=Encuestas!BN82,"OK",(SUM(Encuestas!BP82,Encuestas!BQ82,Encuestas!BR82)-Encuestas!BN82))</f>
        <v>OK</v>
      </c>
      <c r="Z82" s="273" t="str">
        <f>IF((D82&gt;Encuestas!BO82),"OK",D82-Encuestas!BO82)</f>
        <v>OK</v>
      </c>
      <c r="AA82" s="273">
        <f>IF(SUM(Encuestas!BS82,Encuestas!BT82,Encuestas!BU82)=CM82,"OK",(SUM(Encuestas!BS82,Encuestas!BT82,Encuestas!BU82)-Encuestas!BO82))</f>
        <v>0</v>
      </c>
      <c r="AB82" s="273">
        <f>((Encuestas!BP82+Encuestas!BQ82)/Encuestas!BN82)*100</f>
        <v>90</v>
      </c>
      <c r="AC82" s="273" t="str">
        <f t="shared" si="36"/>
        <v>OK</v>
      </c>
      <c r="AD82" s="273" t="e">
        <f>((Encuestas!BS3+Encuestas!BT3)/Encuestas!BO3)*100</f>
        <v>#DIV/0!</v>
      </c>
      <c r="AE82" s="273">
        <f>((Encuestas!BT3+Encuestas!BU3)/Encuestas!BP3)*100</f>
        <v>0</v>
      </c>
      <c r="AF82" s="273">
        <f t="shared" si="37"/>
        <v>10</v>
      </c>
      <c r="AG82" s="273" t="e">
        <f>((Encuestas!BS3+Encuestas!BT3)/Encuestas!BO3)*100</f>
        <v>#DIV/0!</v>
      </c>
      <c r="AH82" s="273">
        <f>SUM(Encuestas!BP82,Encuestas!BS82)</f>
        <v>0</v>
      </c>
      <c r="AI82" s="273">
        <f>SUM(Encuestas!BQ82,Encuestas!BT82)</f>
        <v>18</v>
      </c>
      <c r="AJ82" s="273">
        <f>SUM(Encuestas!BR82,Encuestas!BU82)</f>
        <v>2</v>
      </c>
      <c r="AK82" s="273">
        <f t="shared" si="38"/>
        <v>90</v>
      </c>
      <c r="AL82" s="273" t="str">
        <f t="shared" si="39"/>
        <v>OK</v>
      </c>
      <c r="AM82" s="273">
        <f t="shared" si="40"/>
        <v>10</v>
      </c>
      <c r="AN82" s="273">
        <f>((Encuestas!BO82/Encuestas!BN82)*100)</f>
        <v>0</v>
      </c>
      <c r="AO82" s="273" t="str">
        <f t="shared" si="41"/>
        <v/>
      </c>
      <c r="AP82" s="273">
        <f>IF((Encuestas!BO82&gt;0),(((18*(Encuestas!BO82*(Encuestas!BV82/100)))+(30*(Encuestas!BO82*(Encuestas!BW82/100)))+(36*(Encuestas!BO82*(Encuestas!BX82/100))))/Encuestas!BO82),0)</f>
        <v>0</v>
      </c>
      <c r="AQ82" s="273">
        <f>SUM(Encuestas!CJ82,Encuestas!CN82)</f>
        <v>9</v>
      </c>
      <c r="AR82" s="273">
        <f>SUM(Encuestas!CK82,Encuestas!CO82)</f>
        <v>0</v>
      </c>
      <c r="AS82" s="273">
        <f>SUM(Encuestas!CL82,Encuestas!CP82)</f>
        <v>0</v>
      </c>
      <c r="AT82" s="273">
        <f>SUM(Encuestas!CM82,Encuestas!CQ82)</f>
        <v>3</v>
      </c>
      <c r="AU82" s="273">
        <f>SUM(Encuestas!CV82,Encuestas!CW82,Encuestas!DB82,Encuestas!DC82)</f>
        <v>0</v>
      </c>
      <c r="AV82" s="273">
        <f>SUM(Encuestas!CX82,Encuestas!DD82)</f>
        <v>0</v>
      </c>
      <c r="AW82" s="273">
        <f>SUM(Encuestas!CY82,Encuestas!CZ82,Encuestas!DE82,Encuestas!DF82)</f>
        <v>0</v>
      </c>
      <c r="AX82" s="273">
        <f>SUM(Encuestas!DA82,Encuestas!DG82)</f>
        <v>0</v>
      </c>
      <c r="AY82" s="273">
        <f>SUM(Encuestas!DI82,Encuestas!DK82)</f>
        <v>0</v>
      </c>
      <c r="AZ82" s="273">
        <f>SUM(Encuestas!DS82,Encuestas!DU82)</f>
        <v>0</v>
      </c>
      <c r="BA82" s="5" t="str">
        <f>IF(((AV82*Encuestas!DM82)=0),"OK",IF((Calculos!AV82*Encuestas!DM82)&gt;0,"NO",0))</f>
        <v>OK</v>
      </c>
      <c r="BB82" s="5" t="str">
        <f>IF((Calculos!AW82*Encuestas!DN82)=0,"OK", IF((Calculos!AW82*Encuestas!DN82)&gt;0,"NO",0))</f>
        <v>OK</v>
      </c>
      <c r="BC82" s="5" t="str">
        <f>IF((Calculos!AX82*Encuestas!DO82)=0,"OK",IF((Calculos!AX82*Encuestas!DO82)&gt;0,"NO",0))</f>
        <v>OK</v>
      </c>
      <c r="BD82" s="279">
        <f>SUM(Calculos!AY82,Calculos!AU82)</f>
        <v>0</v>
      </c>
      <c r="BE82" s="279">
        <f>SUM(Calculos!AV82,Encuestas!DM82)</f>
        <v>0</v>
      </c>
      <c r="BF82" s="279">
        <f>SUM(Calculos!AW82,Encuestas!DO82)</f>
        <v>0</v>
      </c>
      <c r="BG82" s="279">
        <f>SUM(Calculos!AX82,Encuestas!DQ82)</f>
        <v>0</v>
      </c>
      <c r="BH82" s="5" t="str">
        <f>IF(((Calculos!AZ82*Calculos!AQ82)=0),"OK",IF((Calculos!AZ82*Calculos!AQ82)&gt;0,"NO"))</f>
        <v>OK</v>
      </c>
      <c r="BI82" s="5" t="str">
        <f>IF((Calculos!AR82*Encuestas!DW82)=0,"OK",IF((Calculos!AR82*Encuestas!DW82)&gt;0,"NO"))</f>
        <v>OK</v>
      </c>
      <c r="BJ82" s="5" t="str">
        <f>IF((Calculos!AS82*Encuestas!DY82)=0,"OK",IF((Encuestas!DY82*Calculos!AS82)&gt;0,"NO"))</f>
        <v>OK</v>
      </c>
      <c r="BK82" s="5" t="str">
        <f>Validadores!S82</f>
        <v>OK</v>
      </c>
      <c r="BL82" s="273">
        <f t="shared" si="42"/>
        <v>9</v>
      </c>
      <c r="BM82" s="273">
        <f>SUM(AR82,Encuestas!DW82)</f>
        <v>0</v>
      </c>
      <c r="BN82" s="273">
        <f>SUM(Encuestas!DY82,Calculos!AS82)</f>
        <v>0</v>
      </c>
      <c r="BO82" s="273">
        <f>SUM(Encuestas!EA82,Calculos!AT82)</f>
        <v>3</v>
      </c>
      <c r="BP82" s="273">
        <f>SUM(Encuestas!EC82,Encuestas!ED82)</f>
        <v>0</v>
      </c>
      <c r="BQ82" s="273" t="str">
        <f>IF(Encuestas!CR82*Calculos!BP82=0,"OK",IF(Encuestas!CR82*Calculos!BP82&gt;0,"Err"))</f>
        <v>OK</v>
      </c>
      <c r="BR82" s="273" t="str">
        <f>IF(Encuestas!EE82*Encuestas!CS82=0,"OK",IF(Encuestas!EE82*Encuestas!CS82&gt;0,"Err"))</f>
        <v>OK</v>
      </c>
      <c r="BS82" s="273" t="str">
        <f>IF(Encuestas!EF82*Encuestas!CT82=0,"OK",IF(Encuestas!EF82*Encuestas!CT82&gt;0,"Err"))</f>
        <v>OK</v>
      </c>
      <c r="BT82" s="273" t="str">
        <f>IF(Encuestas!EG82*Encuestas!CU82=0,"OK",IF(Encuestas!EG82*Encuestas!CU82&gt;0,"Err"))</f>
        <v>OK</v>
      </c>
      <c r="BU82" s="273">
        <f>SUM(Encuestas!CR82,Calculos!BP82)</f>
        <v>0</v>
      </c>
      <c r="BV82" s="273">
        <f>SUM(Encuestas!EE82,Encuestas!CS82)</f>
        <v>0</v>
      </c>
      <c r="BW82" s="273">
        <f>SUM(Encuestas!EF82,Encuestas!CT82)</f>
        <v>0</v>
      </c>
      <c r="BX82" s="273">
        <f>SUM(Encuestas!EG82,Encuestas!CU82)</f>
        <v>0</v>
      </c>
      <c r="BY82" s="273" t="str">
        <f>IF(SUM(Encuestas!FD82,Encuestas!FE82)=100,"OK",0)</f>
        <v>OK</v>
      </c>
      <c r="BZ82" s="6">
        <f>SUM(Encuestas!FG82:'Encuestas'!FI82)</f>
        <v>24</v>
      </c>
      <c r="CA82" s="273">
        <f>SUM(Encuestas!FJ82:'Encuestas'!FL82)</f>
        <v>3</v>
      </c>
      <c r="CB82" s="273">
        <f>SUM(Encuestas!FM82:'Encuestas'!FO82)</f>
        <v>0</v>
      </c>
      <c r="CC82" s="273">
        <f>SUM(Encuestas!FP82:'Encuestas'!FR82)</f>
        <v>0</v>
      </c>
      <c r="CD82" s="273">
        <f>SUM(Encuestas!FS82:'Encuestas'!FU82)</f>
        <v>1</v>
      </c>
      <c r="CE82" s="273">
        <f>Encuestas!FG82+Encuestas!FJ82+Encuestas!FM82+Encuestas!FP82+Encuestas!FS82</f>
        <v>0</v>
      </c>
      <c r="CF82" s="273">
        <f>Encuestas!FH82+Encuestas!FK82+Encuestas!FN82+Encuestas!FQ82+Encuestas!FT82</f>
        <v>0</v>
      </c>
      <c r="CG82" s="273">
        <f>Encuestas!FI82+Encuestas!FL82+Encuestas!FO82+Encuestas!FR82+Encuestas!FU82</f>
        <v>28</v>
      </c>
      <c r="CH82" s="273">
        <f t="shared" si="43"/>
        <v>28</v>
      </c>
      <c r="CI82" s="273">
        <f t="shared" si="44"/>
        <v>0</v>
      </c>
      <c r="CJ82" s="273">
        <f t="shared" si="45"/>
        <v>0</v>
      </c>
      <c r="CK82" s="273">
        <f t="shared" si="46"/>
        <v>100</v>
      </c>
      <c r="CL82" s="273" t="str">
        <f>IF(AND(Encuestas!FF82="no",Calculos!CH82=0),"OK","Err")</f>
        <v>Err</v>
      </c>
      <c r="CM82" s="273" t="str">
        <f>IF(SUM(Encuestas!GB82:GF82)=100,"OK",0)</f>
        <v>OK</v>
      </c>
      <c r="CN82" s="273">
        <f>IF((Encuestas!GJ82-Encuestas!GI82)&lt;=0,(Encuestas!GJ82-Encuestas!GI82)+12,(Encuestas!GJ82-Encuestas!GI82))</f>
        <v>12</v>
      </c>
      <c r="CO82" s="273">
        <f>SUM(Encuestas!GL82:GM82)</f>
        <v>30</v>
      </c>
      <c r="CP82" s="273">
        <f>SUM(Encuestas!GN82,Encuestas!GP82)</f>
        <v>22</v>
      </c>
      <c r="CQ82" s="273" t="str">
        <f>IF(SUM(Encuestas!GN82,Encuestas!GO82)=Encuestas!GL82,"OK",0)</f>
        <v>OK</v>
      </c>
      <c r="CR82" s="273" t="str">
        <f>IF(SUM(Encuestas!GP82,Encuestas!GQ82)=Encuestas!GM82,"OK",0)</f>
        <v>OK</v>
      </c>
      <c r="CS82" s="273">
        <f t="shared" si="53"/>
        <v>73.333333333333329</v>
      </c>
      <c r="CT82" s="273">
        <f>(Encuestas!GN82/Encuestas!GL82)*100</f>
        <v>76.923076923076934</v>
      </c>
      <c r="CU82" s="273">
        <f>(Encuestas!GP82/Encuestas!GM82)*100</f>
        <v>50</v>
      </c>
      <c r="CV82" s="273">
        <f>(Encuestas!GM82/Encuestas!GN82)*100</f>
        <v>20</v>
      </c>
      <c r="CW82" s="273">
        <f>(Encuestas!GO82/Encuestas!GL82)*100</f>
        <v>23.076923076923077</v>
      </c>
      <c r="CX82" s="273">
        <f>(Encuestas!GQ82/Encuestas!GM82)*100</f>
        <v>50</v>
      </c>
      <c r="CY82" s="273">
        <f>SUM(Encuestas!GR82:GS82)</f>
        <v>18</v>
      </c>
      <c r="CZ82" s="273" t="str">
        <f>IF(SUM(Encuestas!GT82:GV82)=100,"OK",0)</f>
        <v>OK</v>
      </c>
      <c r="DA82" s="273">
        <f>((8*(Encuestas!GM82*(Encuestas!GT82/100)))+(18*(Encuestas!GM82*(Encuestas!GU82/100)))+(24*(Encuestas!GM82*(Encuestas!GV82/100))))/Encuestas!GM82</f>
        <v>8</v>
      </c>
      <c r="DB82" s="273">
        <f>SUM(Encuestas!HL82:HO82)</f>
        <v>2</v>
      </c>
      <c r="DC82" s="273">
        <f>SUM(Encuestas!HP82,Encuestas!HR82)</f>
        <v>0</v>
      </c>
      <c r="DD82" s="273">
        <f>SUM(Encuestas!HQ82,Encuestas!HS82)</f>
        <v>0</v>
      </c>
      <c r="DE82" s="273">
        <f>SUM(Encuestas!HP82,Encuestas!HQ82)</f>
        <v>0</v>
      </c>
      <c r="DF82" s="273">
        <f>SUM(Encuestas!HR82,Encuestas!HS82)</f>
        <v>0</v>
      </c>
      <c r="DG82" s="273">
        <f t="shared" si="47"/>
        <v>0</v>
      </c>
      <c r="DH82" s="273" t="str">
        <f>IF(SUM(Encuestas!HT82:IA82)=100,"OK",0)</f>
        <v>OK</v>
      </c>
      <c r="DI82" s="273">
        <f>IF(SUM(Encuestas!IB82:IH82)=100,"OK",0)</f>
        <v>0</v>
      </c>
      <c r="DJ82" s="273" t="str">
        <f>IF(SUM(Encuestas!IJ82:IK82)=100,"OK",0)</f>
        <v>OK</v>
      </c>
      <c r="DK82" s="273">
        <f>SUM(Encuestas!IL82:IV82)</f>
        <v>300</v>
      </c>
      <c r="DL82" s="273">
        <f>SUM(Encuestas!IW82:IX82)</f>
        <v>0</v>
      </c>
      <c r="DM82" s="273">
        <f>SUM(Encuestas!IY82,Encuestas!JA82,Encuestas!JC82,Encuestas!JE82,Encuestas!JG82,Encuestas!JI82,Encuestas!JK82,Encuestas!JM82,Encuestas!JO82)</f>
        <v>1</v>
      </c>
      <c r="DN82" s="273">
        <f>SUM(Encuestas!IZ82,Encuestas!JB82,Encuestas!JD82,Encuestas!JF82,Encuestas!JH82,Encuestas!JJ82,Encuestas!JL82,Encuestas!JN82,Encuestas!JR82)</f>
        <v>0</v>
      </c>
      <c r="DO82" s="273">
        <f>SUM(Encuestas!KG82:KH82)</f>
        <v>0</v>
      </c>
      <c r="DP82" s="273">
        <f>SUM(Encuestas!KA82,Encuestas!KD82,Encuestas!KF82,Calculos!DO82)</f>
        <v>0</v>
      </c>
      <c r="DQ82" s="273">
        <f>SUM(Encuestas!KJ82:KL82)</f>
        <v>0</v>
      </c>
      <c r="DR82" s="273">
        <f>SUM(Encuestas!KB82,Encuestas!KC82,Encuestas!KE82,Calculos!DQ82)</f>
        <v>0</v>
      </c>
      <c r="DS82" s="273">
        <f>VLOOKUP(Encuestas!KT82,'Matriz codigos'!$A$2:$B$8,2,FALSE)</f>
        <v>1</v>
      </c>
      <c r="DT82" s="273">
        <f>VLOOKUP(Encuestas!KU82,'Matriz codigos'!$A$2:$B$8,2,FALSE)</f>
        <v>1</v>
      </c>
      <c r="DU82" s="273">
        <f>VLOOKUP(Encuestas!KV82,'Matriz codigos'!$A$2:$B$8,2,FALSE)</f>
        <v>1</v>
      </c>
      <c r="DV82" s="273">
        <f>VLOOKUP(Encuestas!KW82,'Matriz codigos'!$A$2:$B$8,2,FALSE)</f>
        <v>1</v>
      </c>
      <c r="DW82" s="273">
        <f>VLOOKUP(Encuestas!KT82,'Matriz codigos'!$A$10:$B$16,2,FALSE)</f>
        <v>2</v>
      </c>
      <c r="DX82" s="273">
        <f>VLOOKUP(Encuestas!KU82,'Matriz codigos'!$A$10:$B$16,2,FALSE)</f>
        <v>2</v>
      </c>
      <c r="DY82" s="273">
        <f>VLOOKUP(Encuestas!KV82,'Matriz codigos'!$A$10:$B$16,2,FALSE)</f>
        <v>2</v>
      </c>
      <c r="DZ82" s="273">
        <f>VLOOKUP(Encuestas!KW82,'Matriz codigos'!$A$10:$B$16,2,FALSE)</f>
        <v>2</v>
      </c>
      <c r="EA82" s="273">
        <f t="shared" si="48"/>
        <v>0</v>
      </c>
      <c r="EB82" s="273">
        <f t="shared" si="49"/>
        <v>100</v>
      </c>
      <c r="EC82" s="273">
        <f t="shared" si="50"/>
        <v>0</v>
      </c>
      <c r="ED82" s="273">
        <f t="shared" si="51"/>
        <v>0</v>
      </c>
      <c r="EE82" s="273" t="str">
        <f t="shared" si="52"/>
        <v>OK</v>
      </c>
      <c r="EF82" s="273">
        <f>VLOOKUP(Encuestas!MR82,'Matriz codigos'!$A$18:$B$20,2,FALSE)</f>
        <v>2</v>
      </c>
      <c r="EG82" s="273">
        <f>VLOOKUP(Encuestas!MT82,'Matriz codigos'!$A$23:$B$26,2,FALSE)</f>
        <v>2</v>
      </c>
      <c r="EH82" s="273">
        <f>VLOOKUP(Encuestas!MU82,'Matriz codigos'!$A$23:$B$26,2,FALSE)</f>
        <v>3</v>
      </c>
      <c r="EI82" s="273">
        <f>VLOOKUP(Encuestas!MV82,'Matriz codigos'!$A$23:$B$26,2,FALSE)</f>
        <v>2</v>
      </c>
      <c r="EJ82" s="273">
        <f>VLOOKUP(Encuestas!MW82,'Matriz codigos'!$A$23:$B$26,2,FALSE)</f>
        <v>2</v>
      </c>
      <c r="EK82" s="273">
        <f>VLOOKUP(Encuestas!MX82,'Matriz codigos'!$A$23:$B$26,2,FALSE)</f>
        <v>2</v>
      </c>
      <c r="EL82" s="273">
        <f>VLOOKUP(Encuestas!MY82,'Matriz codigos'!$A$23:$B$26,2,FALSE)</f>
        <v>2</v>
      </c>
      <c r="EM82" s="273">
        <f>VLOOKUP(Encuestas!MZ82,'Matriz codigos'!$A$23:$B$26,2,FALSE)</f>
        <v>2</v>
      </c>
      <c r="EN82" s="273">
        <f>VLOOKUP(Encuestas!NA82,'Matriz codigos'!$A$23:$B$26,2,FALSE)</f>
        <v>2</v>
      </c>
      <c r="EO82" s="273">
        <f>SUM(Encuestas!NW82,Encuestas!OC82,Encuestas!OI82,Encuestas!OO82,Encuestas!OU82,Encuestas!PA82,Encuestas!PG82)</f>
        <v>0</v>
      </c>
      <c r="EP82" s="273">
        <f>SUM(Encuestas!NX82,Encuestas!OD82,Encuestas!OJ82,Encuestas!OP82,Encuestas!OV82,Encuestas!PB82,Encuestas!PH82)</f>
        <v>0</v>
      </c>
      <c r="EQ82" s="273">
        <f>SUM(Encuestas!NW82:NX82)</f>
        <v>0</v>
      </c>
      <c r="ER82" s="273">
        <f>SUM(Encuestas!OC82:OD82)</f>
        <v>0</v>
      </c>
      <c r="ES82" s="273">
        <f>SUM(Encuestas!OI82:OJ82)</f>
        <v>0</v>
      </c>
      <c r="ET82" s="273">
        <f>SUM(Encuestas!OO82:OP82)</f>
        <v>0</v>
      </c>
      <c r="EU82" s="273">
        <f>SUM(Encuestas!OU82:OV82)</f>
        <v>0</v>
      </c>
      <c r="EV82" s="273">
        <f>SUM(Encuestas!PA82:PB82)</f>
        <v>0</v>
      </c>
      <c r="EW82" s="273">
        <f>SUM(Encuestas!PG82:PH82)</f>
        <v>0</v>
      </c>
    </row>
    <row r="83" spans="1:153" x14ac:dyDescent="0.25">
      <c r="A83" s="273">
        <f>Encuestas!A83</f>
        <v>112010030</v>
      </c>
      <c r="B83" s="273">
        <f>SUM(Encuestas!Z83:AB83)</f>
        <v>3</v>
      </c>
      <c r="C83" s="273">
        <f>SUM(Encuestas!AC83:AE83)</f>
        <v>4</v>
      </c>
      <c r="D83" s="273">
        <f t="shared" si="30"/>
        <v>7</v>
      </c>
      <c r="E83" s="273">
        <f>SUM(Encuestas!AF83:AH83)</f>
        <v>0</v>
      </c>
      <c r="F83" s="273">
        <f>SUM(Encuestas!AI83:AK83)</f>
        <v>0</v>
      </c>
      <c r="G83" s="273">
        <f t="shared" si="31"/>
        <v>0</v>
      </c>
      <c r="H83" s="273">
        <f>SUM(Encuestas!AL83:AN83)</f>
        <v>5</v>
      </c>
      <c r="I83" s="273">
        <f>SUM(Encuestas!AO83:AQ83)</f>
        <v>1</v>
      </c>
      <c r="J83" s="273">
        <f>SUM(Encuestas!W83:Y83)</f>
        <v>36</v>
      </c>
      <c r="K83" s="273">
        <f>SUM(Encuestas!W83,Encuestas!Z83,Encuestas!AC83,Encuestas!AF83,Encuestas!AI83,Encuestas!AL83,Encuestas!AO83)</f>
        <v>38</v>
      </c>
      <c r="L83" s="273">
        <f t="shared" si="32"/>
        <v>77.551020408163268</v>
      </c>
      <c r="M83" s="273">
        <f>SUM(Encuestas!X83,Encuestas!AA83,Encuestas!AD83,Encuestas!AG83,Encuestas!AJ83,Encuestas!AM83,Encuestas!AP83)</f>
        <v>0</v>
      </c>
      <c r="N83" s="273">
        <f t="shared" si="33"/>
        <v>0</v>
      </c>
      <c r="O83" s="273">
        <f>SUM(Encuestas!Y83,Encuestas!AB83,Encuestas!AE83,Encuestas!AH83,Encuestas!AK83,Encuestas!AN83,Encuestas!AQ83)</f>
        <v>11</v>
      </c>
      <c r="P83" s="273">
        <f t="shared" si="34"/>
        <v>22.448979591836736</v>
      </c>
      <c r="Q83" s="273">
        <f t="shared" si="35"/>
        <v>49</v>
      </c>
      <c r="R83" s="273">
        <f>SUM(Encuestas!BG83:BI83)</f>
        <v>0</v>
      </c>
      <c r="S83" s="273">
        <f>100-SUM(Encuestas!BB83:BI83)</f>
        <v>0</v>
      </c>
      <c r="T83" s="273">
        <f>SUM(Encuestas!BB83:BF83,Calculos!R83:S83)</f>
        <v>100</v>
      </c>
      <c r="U83" s="279">
        <f>IF((Encuestas!BL83&lt;Encuestas!BK83),(Encuestas!BL83+13)-Encuestas!BK83,(Encuestas!BL83-Encuestas!BK83)+1)</f>
        <v>1</v>
      </c>
      <c r="V83" s="273">
        <f>SUM(Encuestas!BN83:BO83)</f>
        <v>26</v>
      </c>
      <c r="W83" s="273" t="str">
        <f>IF((J83&gt;Encuestas!BN83),"OK",J83-Encuestas!BN83)</f>
        <v>OK</v>
      </c>
      <c r="X83" s="36">
        <f>IF(W83="OK",(Encuestas!BN83/Calculos!J83)*100,"")</f>
        <v>72.222222222222214</v>
      </c>
      <c r="Y83" s="273" t="str">
        <f>IF(SUM(Encuestas!BP83,Encuestas!BQ83,Encuestas!BR83)=Encuestas!BN83,"OK",(SUM(Encuestas!BP83,Encuestas!BQ83,Encuestas!BR83)-Encuestas!BN83))</f>
        <v>OK</v>
      </c>
      <c r="Z83" s="273" t="str">
        <f>IF((D83&gt;Encuestas!BO83),"OK",D83-Encuestas!BO83)</f>
        <v>OK</v>
      </c>
      <c r="AA83" s="273">
        <f>IF(SUM(Encuestas!BS83,Encuestas!BT83,Encuestas!BU83)=CM83,"OK",(SUM(Encuestas!BS83,Encuestas!BT83,Encuestas!BU83)-Encuestas!BO83))</f>
        <v>0</v>
      </c>
      <c r="AB83" s="273">
        <f>((Encuestas!BP83+Encuestas!BQ83)/Encuestas!BN83)*100</f>
        <v>100</v>
      </c>
      <c r="AC83" s="273" t="str">
        <f t="shared" si="36"/>
        <v>OK</v>
      </c>
      <c r="AD83" s="273" t="e">
        <f>IF(AD3&lt;=100,"OK","Err")</f>
        <v>#DIV/0!</v>
      </c>
      <c r="AE83" s="273" t="e">
        <f>IF(AE3&lt;=100,"OK","Err")</f>
        <v>#DIV/0!</v>
      </c>
      <c r="AF83" s="273">
        <f t="shared" si="37"/>
        <v>0</v>
      </c>
      <c r="AG83" s="273">
        <f>((Encuestas!BS4+Encuestas!BT4)/Encuestas!BO4)*100</f>
        <v>100</v>
      </c>
      <c r="AH83" s="273">
        <f>SUM(Encuestas!BP83,Encuestas!BS83)</f>
        <v>0</v>
      </c>
      <c r="AI83" s="273">
        <f>SUM(Encuestas!BQ83,Encuestas!BT83)</f>
        <v>26</v>
      </c>
      <c r="AJ83" s="273">
        <f>SUM(Encuestas!BR83,Encuestas!BU83)</f>
        <v>0</v>
      </c>
      <c r="AK83" s="273">
        <f t="shared" si="38"/>
        <v>100</v>
      </c>
      <c r="AL83" s="273" t="str">
        <f t="shared" si="39"/>
        <v>OK</v>
      </c>
      <c r="AM83" s="273">
        <f t="shared" si="40"/>
        <v>0</v>
      </c>
      <c r="AN83" s="273">
        <f>((Encuestas!BO83/Encuestas!BN83)*100)</f>
        <v>0</v>
      </c>
      <c r="AO83" s="273" t="str">
        <f t="shared" si="41"/>
        <v/>
      </c>
      <c r="AP83" s="273">
        <f>IF((Encuestas!BO83&gt;0),(((18*(Encuestas!BO83*(Encuestas!BV83/100)))+(30*(Encuestas!BO83*(Encuestas!BW83/100)))+(36*(Encuestas!BO83*(Encuestas!BX83/100))))/Encuestas!BO83),0)</f>
        <v>0</v>
      </c>
      <c r="AQ83" s="273">
        <f>SUM(Encuestas!CJ83,Encuestas!CN83)</f>
        <v>24</v>
      </c>
      <c r="AR83" s="273">
        <f>SUM(Encuestas!CK83,Encuestas!CO83)</f>
        <v>0</v>
      </c>
      <c r="AS83" s="273">
        <f>SUM(Encuestas!CL83,Encuestas!CP83)</f>
        <v>6</v>
      </c>
      <c r="AT83" s="273">
        <f>SUM(Encuestas!CM83,Encuestas!CQ83)</f>
        <v>0</v>
      </c>
      <c r="AU83" s="273">
        <f>SUM(Encuestas!CV83,Encuestas!CW83,Encuestas!DB83,Encuestas!DC83)</f>
        <v>0</v>
      </c>
      <c r="AV83" s="273">
        <f>SUM(Encuestas!CX83,Encuestas!DD83)</f>
        <v>0</v>
      </c>
      <c r="AW83" s="273">
        <f>SUM(Encuestas!CY83,Encuestas!CZ83,Encuestas!DE83,Encuestas!DF83)</f>
        <v>0</v>
      </c>
      <c r="AX83" s="273">
        <f>SUM(Encuestas!DA83,Encuestas!DG83)</f>
        <v>0</v>
      </c>
      <c r="AY83" s="273">
        <f>SUM(Encuestas!DI83,Encuestas!DK83)</f>
        <v>0</v>
      </c>
      <c r="AZ83" s="273">
        <f>SUM(Encuestas!DS83,Encuestas!DU83)</f>
        <v>0</v>
      </c>
      <c r="BA83" s="5" t="str">
        <f>IF(((AV83*Encuestas!DM83)=0),"OK",IF((Calculos!AV83*Encuestas!DM83)&gt;0,"NO",0))</f>
        <v>OK</v>
      </c>
      <c r="BB83" s="5" t="str">
        <f>IF((Calculos!AW83*Encuestas!DN83)=0,"OK", IF((Calculos!AW83*Encuestas!DN83)&gt;0,"NO",0))</f>
        <v>OK</v>
      </c>
      <c r="BC83" s="5" t="str">
        <f>IF((Calculos!AX83*Encuestas!DO83)=0,"OK",IF((Calculos!AX83*Encuestas!DO83)&gt;0,"NO",0))</f>
        <v>OK</v>
      </c>
      <c r="BD83" s="279">
        <f>SUM(Calculos!AY83,Calculos!AU83)</f>
        <v>0</v>
      </c>
      <c r="BE83" s="279">
        <f>SUM(Calculos!AV83,Encuestas!DM83)</f>
        <v>0</v>
      </c>
      <c r="BF83" s="279">
        <f>SUM(Calculos!AW83,Encuestas!DO83)</f>
        <v>0</v>
      </c>
      <c r="BG83" s="279">
        <f>SUM(Calculos!AX83,Encuestas!DQ83)</f>
        <v>0</v>
      </c>
      <c r="BH83" s="5" t="str">
        <f>IF(((Calculos!AZ83*Calculos!AQ83)=0),"OK",IF((Calculos!AZ83*Calculos!AQ83)&gt;0,"NO"))</f>
        <v>OK</v>
      </c>
      <c r="BI83" s="5" t="str">
        <f>IF((Calculos!AR83*Encuestas!DW83)=0,"OK",IF((Calculos!AR83*Encuestas!DW83)&gt;0,"NO"))</f>
        <v>OK</v>
      </c>
      <c r="BJ83" s="5" t="str">
        <f>IF((Calculos!AS83*Encuestas!DY83)=0,"OK",IF((Encuestas!DY83*Calculos!AS83)&gt;0,"NO"))</f>
        <v>OK</v>
      </c>
      <c r="BK83" s="5" t="str">
        <f>Validadores!S83</f>
        <v>OK</v>
      </c>
      <c r="BL83" s="273">
        <f t="shared" si="42"/>
        <v>24</v>
      </c>
      <c r="BM83" s="273">
        <f>SUM(AR83,Encuestas!DW83)</f>
        <v>0</v>
      </c>
      <c r="BN83" s="273">
        <f>SUM(Encuestas!DY83,Calculos!AS83)</f>
        <v>6</v>
      </c>
      <c r="BO83" s="273">
        <f>SUM(Encuestas!EA83,Calculos!AT83)</f>
        <v>0</v>
      </c>
      <c r="BP83" s="273">
        <f>SUM(Encuestas!EC83,Encuestas!ED83)</f>
        <v>0</v>
      </c>
      <c r="BQ83" s="273" t="str">
        <f>IF(Encuestas!CR83*Calculos!BP83=0,"OK",IF(Encuestas!CR83*Calculos!BP83&gt;0,"Err"))</f>
        <v>OK</v>
      </c>
      <c r="BR83" s="273" t="str">
        <f>IF(Encuestas!EE83*Encuestas!CS83=0,"OK",IF(Encuestas!EE83*Encuestas!CS83&gt;0,"Err"))</f>
        <v>OK</v>
      </c>
      <c r="BS83" s="273" t="str">
        <f>IF(Encuestas!EF83*Encuestas!CT83=0,"OK",IF(Encuestas!EF83*Encuestas!CT83&gt;0,"Err"))</f>
        <v>OK</v>
      </c>
      <c r="BT83" s="273" t="str">
        <f>IF(Encuestas!EG83*Encuestas!CU83=0,"OK",IF(Encuestas!EG83*Encuestas!CU83&gt;0,"Err"))</f>
        <v>OK</v>
      </c>
      <c r="BU83" s="273">
        <f>SUM(Encuestas!CR83,Calculos!BP83)</f>
        <v>0</v>
      </c>
      <c r="BV83" s="273">
        <f>SUM(Encuestas!EE83,Encuestas!CS83)</f>
        <v>0</v>
      </c>
      <c r="BW83" s="273">
        <f>SUM(Encuestas!EF83,Encuestas!CT83)</f>
        <v>0</v>
      </c>
      <c r="BX83" s="273">
        <f>SUM(Encuestas!EG83,Encuestas!CU83)</f>
        <v>1</v>
      </c>
      <c r="BY83" s="273" t="str">
        <f>IF(SUM(Encuestas!FD83,Encuestas!FE83)=100,"OK",0)</f>
        <v>OK</v>
      </c>
      <c r="BZ83" s="6">
        <f>SUM(Encuestas!FG83:'Encuestas'!FI83)</f>
        <v>100</v>
      </c>
      <c r="CA83" s="273">
        <f>SUM(Encuestas!FJ83:'Encuestas'!FL83)</f>
        <v>10</v>
      </c>
      <c r="CB83" s="273">
        <f>SUM(Encuestas!FM83:'Encuestas'!FO83)</f>
        <v>0</v>
      </c>
      <c r="CC83" s="273">
        <f>SUM(Encuestas!FP83:'Encuestas'!FR83)</f>
        <v>0</v>
      </c>
      <c r="CD83" s="273">
        <f>SUM(Encuestas!FS83:'Encuestas'!FU83)</f>
        <v>10</v>
      </c>
      <c r="CE83" s="273">
        <f>Encuestas!FG83+Encuestas!FJ83+Encuestas!FM83+Encuestas!FP83+Encuestas!FS83</f>
        <v>120</v>
      </c>
      <c r="CF83" s="273">
        <f>Encuestas!FH83+Encuestas!FK83+Encuestas!FN83+Encuestas!FQ83+Encuestas!FT83</f>
        <v>0</v>
      </c>
      <c r="CG83" s="273">
        <f>Encuestas!FI83+Encuestas!FL83+Encuestas!FO83+Encuestas!FR83+Encuestas!FU83</f>
        <v>0</v>
      </c>
      <c r="CH83" s="273">
        <f t="shared" si="43"/>
        <v>120</v>
      </c>
      <c r="CI83" s="273">
        <f t="shared" si="44"/>
        <v>100</v>
      </c>
      <c r="CJ83" s="273">
        <f t="shared" si="45"/>
        <v>0</v>
      </c>
      <c r="CK83" s="273">
        <f t="shared" si="46"/>
        <v>0</v>
      </c>
      <c r="CL83" s="273" t="str">
        <f>IF(AND(Encuestas!FF83="no",Calculos!CH83=0),"OK","Err")</f>
        <v>Err</v>
      </c>
      <c r="CM83" s="273" t="str">
        <f>IF(SUM(Encuestas!GB83:GF83)=100,"OK",0)</f>
        <v>OK</v>
      </c>
      <c r="CN83" s="273">
        <f>IF((Encuestas!GJ83-Encuestas!GI83)&lt;=0,(Encuestas!GJ83-Encuestas!GI83)+12,(Encuestas!GJ83-Encuestas!GI83))</f>
        <v>2</v>
      </c>
      <c r="CO83" s="273">
        <f>SUM(Encuestas!GL83:GM83)</f>
        <v>110</v>
      </c>
      <c r="CP83" s="273">
        <f>SUM(Encuestas!GN83,Encuestas!GP83)</f>
        <v>60</v>
      </c>
      <c r="CQ83" s="273" t="str">
        <f>IF(SUM(Encuestas!GN83,Encuestas!GO83)=Encuestas!GL83,"OK",0)</f>
        <v>OK</v>
      </c>
      <c r="CR83" s="273" t="str">
        <f>IF(SUM(Encuestas!GP83,Encuestas!GQ83)=Encuestas!GM83,"OK",0)</f>
        <v>OK</v>
      </c>
      <c r="CS83" s="273">
        <f t="shared" si="53"/>
        <v>54.54545454545454</v>
      </c>
      <c r="CT83" s="273">
        <f>(Encuestas!GN83/Encuestas!GL83)*100</f>
        <v>50</v>
      </c>
      <c r="CU83" s="273">
        <f>(Encuestas!GP83/Encuestas!GM83)*100</f>
        <v>100</v>
      </c>
      <c r="CV83" s="273">
        <f>(Encuestas!GM83/Encuestas!GN83)*100</f>
        <v>20</v>
      </c>
      <c r="CW83" s="273">
        <f>(Encuestas!GO83/Encuestas!GL83)*100</f>
        <v>50</v>
      </c>
      <c r="CX83" s="273">
        <f>(Encuestas!GQ83/Encuestas!GM83)*100</f>
        <v>0</v>
      </c>
      <c r="CY83" s="273">
        <f>SUM(Encuestas!GR83:GS83)</f>
        <v>48</v>
      </c>
      <c r="CZ83" s="273">
        <f>IF(SUM(Encuestas!GT83:GV83)=100,"OK",0)</f>
        <v>0</v>
      </c>
      <c r="DA83" s="273">
        <f>((8*(Encuestas!GM83*(Encuestas!GT83/100)))+(18*(Encuestas!GM83*(Encuestas!GU83/100)))+(24*(Encuestas!GM83*(Encuestas!GV83/100))))/Encuestas!GM83</f>
        <v>0</v>
      </c>
      <c r="DB83" s="273">
        <f>SUM(Encuestas!HL83:HO83)</f>
        <v>70</v>
      </c>
      <c r="DC83" s="273">
        <f>SUM(Encuestas!HP83,Encuestas!HR83)</f>
        <v>0</v>
      </c>
      <c r="DD83" s="273">
        <f>SUM(Encuestas!HQ83,Encuestas!HS83)</f>
        <v>0</v>
      </c>
      <c r="DE83" s="273">
        <f>SUM(Encuestas!HP83,Encuestas!HQ83)</f>
        <v>0</v>
      </c>
      <c r="DF83" s="273">
        <f>SUM(Encuestas!HR83,Encuestas!HS83)</f>
        <v>0</v>
      </c>
      <c r="DG83" s="273">
        <f t="shared" si="47"/>
        <v>0</v>
      </c>
      <c r="DH83" s="273" t="str">
        <f>IF(SUM(Encuestas!HT83:IA83)=100,"OK",0)</f>
        <v>OK</v>
      </c>
      <c r="DI83" s="273" t="str">
        <f>IF(SUM(Encuestas!IB83:IH83)=100,"OK",0)</f>
        <v>OK</v>
      </c>
      <c r="DJ83" s="273" t="str">
        <f>IF(SUM(Encuestas!IJ83:IK83)=100,"OK",0)</f>
        <v>OK</v>
      </c>
      <c r="DK83" s="273">
        <f>SUM(Encuestas!IL83:IV83)</f>
        <v>170</v>
      </c>
      <c r="DL83" s="273">
        <f>SUM(Encuestas!IW83:IX83)</f>
        <v>0</v>
      </c>
      <c r="DM83" s="273">
        <f>SUM(Encuestas!IY83,Encuestas!JA83,Encuestas!JC83,Encuestas!JE83,Encuestas!JG83,Encuestas!JI83,Encuestas!JK83,Encuestas!JM83,Encuestas!JO83)</f>
        <v>0</v>
      </c>
      <c r="DN83" s="273">
        <f>SUM(Encuestas!IZ83,Encuestas!JB83,Encuestas!JD83,Encuestas!JF83,Encuestas!JH83,Encuestas!JJ83,Encuestas!JL83,Encuestas!JN83,Encuestas!JR83)</f>
        <v>0</v>
      </c>
      <c r="DO83" s="273">
        <f>SUM(Encuestas!KG83:KH83)</f>
        <v>0</v>
      </c>
      <c r="DP83" s="273">
        <f>SUM(Encuestas!KA83,Encuestas!KD83,Encuestas!KF83,Calculos!DO83)</f>
        <v>0</v>
      </c>
      <c r="DQ83" s="273">
        <f>SUM(Encuestas!KJ83:KL83)</f>
        <v>0</v>
      </c>
      <c r="DR83" s="273">
        <f>SUM(Encuestas!KB83,Encuestas!KC83,Encuestas!KE83,Calculos!DQ83)</f>
        <v>0</v>
      </c>
      <c r="DS83" s="273">
        <f>VLOOKUP(Encuestas!KT83,'Matriz codigos'!$A$2:$B$8,2,FALSE)</f>
        <v>1</v>
      </c>
      <c r="DT83" s="273">
        <f>VLOOKUP(Encuestas!KU83,'Matriz codigos'!$A$2:$B$8,2,FALSE)</f>
        <v>1</v>
      </c>
      <c r="DU83" s="273">
        <f>VLOOKUP(Encuestas!KV83,'Matriz codigos'!$A$2:$B$8,2,FALSE)</f>
        <v>1</v>
      </c>
      <c r="DV83" s="273">
        <f>VLOOKUP(Encuestas!KW83,'Matriz codigos'!$A$2:$B$8,2,FALSE)</f>
        <v>1</v>
      </c>
      <c r="DW83" s="273">
        <f>VLOOKUP(Encuestas!KT83,'Matriz codigos'!$A$10:$B$16,2,FALSE)</f>
        <v>2</v>
      </c>
      <c r="DX83" s="273">
        <f>VLOOKUP(Encuestas!KU83,'Matriz codigos'!$A$10:$B$16,2,FALSE)</f>
        <v>2</v>
      </c>
      <c r="DY83" s="273">
        <f>VLOOKUP(Encuestas!KV83,'Matriz codigos'!$A$10:$B$16,2,FALSE)</f>
        <v>2</v>
      </c>
      <c r="DZ83" s="273">
        <f>VLOOKUP(Encuestas!KW83,'Matriz codigos'!$A$10:$B$16,2,FALSE)</f>
        <v>2</v>
      </c>
      <c r="EA83" s="273">
        <f t="shared" si="48"/>
        <v>0</v>
      </c>
      <c r="EB83" s="273">
        <f t="shared" si="49"/>
        <v>100</v>
      </c>
      <c r="EC83" s="273">
        <f t="shared" si="50"/>
        <v>0</v>
      </c>
      <c r="ED83" s="273">
        <f t="shared" si="51"/>
        <v>0</v>
      </c>
      <c r="EE83" s="273" t="str">
        <f t="shared" si="52"/>
        <v>OK</v>
      </c>
      <c r="EF83" s="273">
        <f>VLOOKUP(Encuestas!MR83,'Matriz codigos'!$A$18:$B$20,2,FALSE)</f>
        <v>2</v>
      </c>
      <c r="EG83" s="273">
        <f>VLOOKUP(Encuestas!MT83,'Matriz codigos'!$A$23:$B$26,2,FALSE)</f>
        <v>2</v>
      </c>
      <c r="EH83" s="273">
        <f>VLOOKUP(Encuestas!MU83,'Matriz codigos'!$A$23:$B$26,2,FALSE)</f>
        <v>2</v>
      </c>
      <c r="EI83" s="273">
        <f>VLOOKUP(Encuestas!MV83,'Matriz codigos'!$A$23:$B$26,2,FALSE)</f>
        <v>3</v>
      </c>
      <c r="EJ83" s="273">
        <f>VLOOKUP(Encuestas!MW83,'Matriz codigos'!$A$23:$B$26,2,FALSE)</f>
        <v>2</v>
      </c>
      <c r="EK83" s="273">
        <f>VLOOKUP(Encuestas!MX83,'Matriz codigos'!$A$23:$B$26,2,FALSE)</f>
        <v>2</v>
      </c>
      <c r="EL83" s="273">
        <f>VLOOKUP(Encuestas!MY83,'Matriz codigos'!$A$23:$B$26,2,FALSE)</f>
        <v>2</v>
      </c>
      <c r="EM83" s="273">
        <f>VLOOKUP(Encuestas!MZ83,'Matriz codigos'!$A$23:$B$26,2,FALSE)</f>
        <v>2</v>
      </c>
      <c r="EN83" s="273">
        <f>VLOOKUP(Encuestas!NA83,'Matriz codigos'!$A$23:$B$26,2,FALSE)</f>
        <v>2</v>
      </c>
      <c r="EO83" s="273">
        <f>SUM(Encuestas!NW83,Encuestas!OC83,Encuestas!OI83,Encuestas!OO83,Encuestas!OU83,Encuestas!PA83,Encuestas!PG83)</f>
        <v>2</v>
      </c>
      <c r="EP83" s="273">
        <f>SUM(Encuestas!NX83,Encuestas!OD83,Encuestas!OJ83,Encuestas!OP83,Encuestas!OV83,Encuestas!PB83,Encuestas!PH83)</f>
        <v>1</v>
      </c>
      <c r="EQ83" s="273">
        <f>SUM(Encuestas!NW83:NX83)</f>
        <v>3</v>
      </c>
      <c r="ER83" s="273">
        <f>SUM(Encuestas!OC83:OD83)</f>
        <v>0</v>
      </c>
      <c r="ES83" s="273">
        <f>SUM(Encuestas!OI83:OJ83)</f>
        <v>0</v>
      </c>
      <c r="ET83" s="273">
        <f>SUM(Encuestas!OO83:OP83)</f>
        <v>0</v>
      </c>
      <c r="EU83" s="273">
        <f>SUM(Encuestas!OU83:OV83)</f>
        <v>0</v>
      </c>
      <c r="EV83" s="273">
        <f>SUM(Encuestas!PA83:PB83)</f>
        <v>0</v>
      </c>
      <c r="EW83" s="273">
        <f>SUM(Encuestas!PG83:PH83)</f>
        <v>0</v>
      </c>
    </row>
    <row r="84" spans="1:153" x14ac:dyDescent="0.25">
      <c r="A84" s="273">
        <f>Encuestas!A84</f>
        <v>112010473</v>
      </c>
      <c r="B84" s="273">
        <f>SUM(Encuestas!Z84:AB84)</f>
        <v>0</v>
      </c>
      <c r="C84" s="273">
        <f>SUM(Encuestas!AC84:AE84)</f>
        <v>3</v>
      </c>
      <c r="D84" s="273">
        <f t="shared" si="30"/>
        <v>3</v>
      </c>
      <c r="E84" s="273">
        <f>SUM(Encuestas!AF84:AH84)</f>
        <v>0</v>
      </c>
      <c r="F84" s="273">
        <f>SUM(Encuestas!AI84:AK84)</f>
        <v>0</v>
      </c>
      <c r="G84" s="273">
        <f t="shared" si="31"/>
        <v>0</v>
      </c>
      <c r="H84" s="273">
        <f>SUM(Encuestas!AL84:AN84)</f>
        <v>0</v>
      </c>
      <c r="I84" s="273">
        <f>SUM(Encuestas!AO84:AQ84)</f>
        <v>0</v>
      </c>
      <c r="J84" s="273">
        <f>SUM(Encuestas!W84:Y84)</f>
        <v>6</v>
      </c>
      <c r="K84" s="273">
        <f>SUM(Encuestas!W84,Encuestas!Z84,Encuestas!AC84,Encuestas!AF84,Encuestas!AI84,Encuestas!AL84,Encuestas!AO84)</f>
        <v>9</v>
      </c>
      <c r="L84" s="273">
        <f t="shared" si="32"/>
        <v>100</v>
      </c>
      <c r="M84" s="273">
        <f>SUM(Encuestas!X84,Encuestas!AA84,Encuestas!AD84,Encuestas!AG84,Encuestas!AJ84,Encuestas!AM84,Encuestas!AP84)</f>
        <v>0</v>
      </c>
      <c r="N84" s="273">
        <f t="shared" si="33"/>
        <v>0</v>
      </c>
      <c r="O84" s="273">
        <f>SUM(Encuestas!Y84,Encuestas!AB84,Encuestas!AE84,Encuestas!AH84,Encuestas!AK84,Encuestas!AN84,Encuestas!AQ84)</f>
        <v>0</v>
      </c>
      <c r="P84" s="273">
        <f t="shared" si="34"/>
        <v>0</v>
      </c>
      <c r="Q84" s="273">
        <f t="shared" si="35"/>
        <v>9</v>
      </c>
      <c r="R84" s="273">
        <f>SUM(Encuestas!BG84:BI84)</f>
        <v>0</v>
      </c>
      <c r="S84" s="273">
        <f>100-SUM(Encuestas!BB84:BI84)</f>
        <v>0</v>
      </c>
      <c r="T84" s="273">
        <f>SUM(Encuestas!BB84:BF84,Calculos!R84:S84)</f>
        <v>100</v>
      </c>
      <c r="U84" s="279">
        <f>IF((Encuestas!BL84&lt;Encuestas!BK84),(Encuestas!BL84+13)-Encuestas!BK84,(Encuestas!BL84-Encuestas!BK84)+1)</f>
        <v>1</v>
      </c>
      <c r="V84" s="273">
        <f>SUM(Encuestas!BN84:BO84)</f>
        <v>9</v>
      </c>
      <c r="W84" s="273">
        <f>IF((J84&gt;Encuestas!BN84),"OK",J84-Encuestas!BN84)</f>
        <v>0</v>
      </c>
      <c r="X84" s="36" t="str">
        <f>IF(W84="OK",(Encuestas!BN84/Calculos!J84)*100,"")</f>
        <v/>
      </c>
      <c r="Y84" s="273" t="str">
        <f>IF(SUM(Encuestas!BP84,Encuestas!BQ84,Encuestas!BR84)=Encuestas!BN84,"OK",(SUM(Encuestas!BP84,Encuestas!BQ84,Encuestas!BR84)-Encuestas!BN84))</f>
        <v>OK</v>
      </c>
      <c r="Z84" s="273">
        <f>IF((D84&gt;Encuestas!BO84),"OK",D84-Encuestas!BO84)</f>
        <v>0</v>
      </c>
      <c r="AA84" s="273">
        <f>IF(SUM(Encuestas!BS84,Encuestas!BT84,Encuestas!BU84)=CM84,"OK",(SUM(Encuestas!BS84,Encuestas!BT84,Encuestas!BU84)-Encuestas!BO84))</f>
        <v>0</v>
      </c>
      <c r="AB84" s="273">
        <f>((Encuestas!BP84+Encuestas!BQ84)/Encuestas!BN84)*100</f>
        <v>100</v>
      </c>
      <c r="AC84" s="273" t="str">
        <f t="shared" si="36"/>
        <v>OK</v>
      </c>
      <c r="AD84" s="273">
        <f>((Encuestas!BS84+Encuestas!BT84)/Encuestas!BO84)*100</f>
        <v>100</v>
      </c>
      <c r="AE84" s="273" t="str">
        <f t="shared" si="54"/>
        <v>OK</v>
      </c>
      <c r="AF84" s="273">
        <f t="shared" si="37"/>
        <v>0</v>
      </c>
      <c r="AG84" s="273">
        <f t="shared" si="55"/>
        <v>0</v>
      </c>
      <c r="AH84" s="273">
        <f>SUM(Encuestas!BP84,Encuestas!BS84)</f>
        <v>0</v>
      </c>
      <c r="AI84" s="273">
        <f>SUM(Encuestas!BQ84,Encuestas!BT84)</f>
        <v>9</v>
      </c>
      <c r="AJ84" s="273">
        <f>SUM(Encuestas!BR84,Encuestas!BU84)</f>
        <v>0</v>
      </c>
      <c r="AK84" s="273">
        <f t="shared" si="38"/>
        <v>100</v>
      </c>
      <c r="AL84" s="273" t="str">
        <f t="shared" si="39"/>
        <v>OK</v>
      </c>
      <c r="AM84" s="273">
        <f t="shared" si="40"/>
        <v>0</v>
      </c>
      <c r="AN84" s="273">
        <f>((Encuestas!BO84/Encuestas!BN84)*100)</f>
        <v>50</v>
      </c>
      <c r="AO84" s="273" t="str">
        <f t="shared" si="41"/>
        <v>OK</v>
      </c>
      <c r="AP84" s="273">
        <f>IF((Encuestas!BO84&gt;0),(((18*(Encuestas!BO84*(Encuestas!BV84/100)))+(30*(Encuestas!BO84*(Encuestas!BW84/100)))+(36*(Encuestas!BO84*(Encuestas!BX84/100))))/Encuestas!BO84),0)</f>
        <v>0</v>
      </c>
      <c r="AQ84" s="273">
        <f>SUM(Encuestas!CJ84,Encuestas!CN84)</f>
        <v>5</v>
      </c>
      <c r="AR84" s="273">
        <f>SUM(Encuestas!CK84,Encuestas!CO84)</f>
        <v>0</v>
      </c>
      <c r="AS84" s="273">
        <f>SUM(Encuestas!CL84,Encuestas!CP84)</f>
        <v>0</v>
      </c>
      <c r="AT84" s="273">
        <f>SUM(Encuestas!CM84,Encuestas!CQ84)</f>
        <v>2</v>
      </c>
      <c r="AU84" s="273">
        <f>SUM(Encuestas!CV84,Encuestas!CW84,Encuestas!DB84,Encuestas!DC84)</f>
        <v>0</v>
      </c>
      <c r="AV84" s="273">
        <f>SUM(Encuestas!CX84,Encuestas!DD84)</f>
        <v>0</v>
      </c>
      <c r="AW84" s="273">
        <f>SUM(Encuestas!CY84,Encuestas!CZ84,Encuestas!DE84,Encuestas!DF84)</f>
        <v>0</v>
      </c>
      <c r="AX84" s="273">
        <f>SUM(Encuestas!DA84,Encuestas!DG84)</f>
        <v>0</v>
      </c>
      <c r="AY84" s="273">
        <f>SUM(Encuestas!DI84,Encuestas!DK84)</f>
        <v>0</v>
      </c>
      <c r="AZ84" s="273">
        <f>SUM(Encuestas!DS84,Encuestas!DU84)</f>
        <v>0</v>
      </c>
      <c r="BA84" s="5" t="str">
        <f>IF(((AV84*Encuestas!DM84)=0),"OK",IF((Calculos!AV84*Encuestas!DM84)&gt;0,"NO",0))</f>
        <v>OK</v>
      </c>
      <c r="BB84" s="5" t="str">
        <f>IF((Calculos!AW84*Encuestas!DN84)=0,"OK", IF((Calculos!AW84*Encuestas!DN84)&gt;0,"NO",0))</f>
        <v>OK</v>
      </c>
      <c r="BC84" s="5" t="str">
        <f>IF((Calculos!AX84*Encuestas!DO84)=0,"OK",IF((Calculos!AX84*Encuestas!DO84)&gt;0,"NO",0))</f>
        <v>OK</v>
      </c>
      <c r="BD84" s="279">
        <f>SUM(Calculos!AY84,Calculos!AU84)</f>
        <v>0</v>
      </c>
      <c r="BE84" s="279">
        <f>SUM(Calculos!AV84,Encuestas!DM84)</f>
        <v>0</v>
      </c>
      <c r="BF84" s="279">
        <f>SUM(Calculos!AW84,Encuestas!DO84)</f>
        <v>0</v>
      </c>
      <c r="BG84" s="279">
        <f>SUM(Calculos!AX84,Encuestas!DQ84)</f>
        <v>0</v>
      </c>
      <c r="BH84" s="5" t="str">
        <f>IF(((Calculos!AZ84*Calculos!AQ84)=0),"OK",IF((Calculos!AZ84*Calculos!AQ84)&gt;0,"NO"))</f>
        <v>OK</v>
      </c>
      <c r="BI84" s="5" t="str">
        <f>IF((Calculos!AR84*Encuestas!DW84)=0,"OK",IF((Calculos!AR84*Encuestas!DW84)&gt;0,"NO"))</f>
        <v>OK</v>
      </c>
      <c r="BJ84" s="5" t="str">
        <f>IF((Calculos!AS84*Encuestas!DY84)=0,"OK",IF((Encuestas!DY84*Calculos!AS84)&gt;0,"NO"))</f>
        <v>OK</v>
      </c>
      <c r="BK84" s="5" t="str">
        <f>Validadores!S84</f>
        <v>OK</v>
      </c>
      <c r="BL84" s="273">
        <f t="shared" si="42"/>
        <v>5</v>
      </c>
      <c r="BM84" s="273">
        <f>SUM(AR84,Encuestas!DW84)</f>
        <v>0</v>
      </c>
      <c r="BN84" s="273">
        <f>SUM(Encuestas!DY84,Calculos!AS84)</f>
        <v>0</v>
      </c>
      <c r="BO84" s="273">
        <f>SUM(Encuestas!EA84,Calculos!AT84)</f>
        <v>2</v>
      </c>
      <c r="BP84" s="273">
        <f>SUM(Encuestas!EC84,Encuestas!ED84)</f>
        <v>0</v>
      </c>
      <c r="BQ84" s="273" t="str">
        <f>IF(Encuestas!CR84*Calculos!BP84=0,"OK",IF(Encuestas!CR84*Calculos!BP84&gt;0,"Err"))</f>
        <v>OK</v>
      </c>
      <c r="BR84" s="273" t="str">
        <f>IF(Encuestas!EE84*Encuestas!CS84=0,"OK",IF(Encuestas!EE84*Encuestas!CS84&gt;0,"Err"))</f>
        <v>OK</v>
      </c>
      <c r="BS84" s="273" t="str">
        <f>IF(Encuestas!EF84*Encuestas!CT84=0,"OK",IF(Encuestas!EF84*Encuestas!CT84&gt;0,"Err"))</f>
        <v>OK</v>
      </c>
      <c r="BT84" s="273" t="str">
        <f>IF(Encuestas!EG84*Encuestas!CU84=0,"OK",IF(Encuestas!EG84*Encuestas!CU84&gt;0,"Err"))</f>
        <v>OK</v>
      </c>
      <c r="BU84" s="273">
        <f>SUM(Encuestas!CR84,Calculos!BP84)</f>
        <v>0</v>
      </c>
      <c r="BV84" s="273">
        <f>SUM(Encuestas!EE84,Encuestas!CS84)</f>
        <v>0</v>
      </c>
      <c r="BW84" s="273">
        <f>SUM(Encuestas!EF84,Encuestas!CT84)</f>
        <v>0</v>
      </c>
      <c r="BX84" s="273">
        <f>SUM(Encuestas!EG84,Encuestas!CU84)</f>
        <v>2</v>
      </c>
      <c r="BY84" s="273" t="str">
        <f>IF(SUM(Encuestas!FD84,Encuestas!FE84)=100,"OK",0)</f>
        <v>OK</v>
      </c>
      <c r="BZ84" s="6">
        <f>SUM(Encuestas!FG84:'Encuestas'!FI84)</f>
        <v>0</v>
      </c>
      <c r="CA84" s="273">
        <f>SUM(Encuestas!FJ84:'Encuestas'!FL84)</f>
        <v>0</v>
      </c>
      <c r="CB84" s="273">
        <f>SUM(Encuestas!FM84:'Encuestas'!FO84)</f>
        <v>0</v>
      </c>
      <c r="CC84" s="273">
        <f>SUM(Encuestas!FP84:'Encuestas'!FR84)</f>
        <v>0</v>
      </c>
      <c r="CD84" s="273">
        <f>SUM(Encuestas!FS84:'Encuestas'!FU84)</f>
        <v>0</v>
      </c>
      <c r="CE84" s="273">
        <f>Encuestas!FG84+Encuestas!FJ84+Encuestas!FM84+Encuestas!FP84+Encuestas!FS84</f>
        <v>0</v>
      </c>
      <c r="CF84" s="273">
        <f>Encuestas!FH84+Encuestas!FK84+Encuestas!FN84+Encuestas!FQ84+Encuestas!FT84</f>
        <v>0</v>
      </c>
      <c r="CG84" s="273">
        <f>Encuestas!FI84+Encuestas!FL84+Encuestas!FO84+Encuestas!FR84+Encuestas!FU84</f>
        <v>0</v>
      </c>
      <c r="CH84" s="273">
        <f t="shared" si="43"/>
        <v>0</v>
      </c>
      <c r="CI84" s="273" t="e">
        <f>((Encuestas!BS3+Encuestas!BT3)/Encuestas!BO3)*100</f>
        <v>#DIV/0!</v>
      </c>
      <c r="CJ84" s="273">
        <f>((Encuestas!BT3+Encuestas!BU3)/Encuestas!BP3)*100</f>
        <v>0</v>
      </c>
      <c r="CK84" s="273">
        <f>((Encuestas!BU3+Encuestas!BV3)/Encuestas!BQ3)*100</f>
        <v>0</v>
      </c>
      <c r="CL84" s="273" t="str">
        <f>IF(AND(Encuestas!FF84="no",Calculos!CH84=0),"OK","Err")</f>
        <v>Err</v>
      </c>
      <c r="CM84" s="273">
        <f>IF(SUM(Encuestas!GB84:GF84)=100,"OK",0)</f>
        <v>0</v>
      </c>
      <c r="CN84" s="273">
        <f>IF((Encuestas!GJ84-Encuestas!GI84)&lt;=0,(Encuestas!GJ84-Encuestas!GI84)+12,(Encuestas!GJ84-Encuestas!GI84))</f>
        <v>12</v>
      </c>
      <c r="CO84" s="273">
        <f>SUM(Encuestas!GL84:GM84)</f>
        <v>0</v>
      </c>
      <c r="CP84" s="273">
        <f>SUM(Encuestas!GN84,Encuestas!GP84)</f>
        <v>0</v>
      </c>
      <c r="CQ84" s="273" t="str">
        <f>IF(SUM(Encuestas!GN84,Encuestas!GO84)=Encuestas!GL84,"OK",0)</f>
        <v>OK</v>
      </c>
      <c r="CR84" s="273" t="str">
        <f>IF(SUM(Encuestas!GP84,Encuestas!GQ84)=Encuestas!GM84,"OK",0)</f>
        <v>OK</v>
      </c>
      <c r="CS84" s="273" t="e">
        <f>((Encuestas!BS3+Encuestas!BT3)/Encuestas!BO3)*100</f>
        <v>#DIV/0!</v>
      </c>
      <c r="CT84" s="273" t="e">
        <f t="shared" ref="CT84:CT89" si="56">IF(AD3&lt;=100,"OK","Err")</f>
        <v>#DIV/0!</v>
      </c>
      <c r="CU84" s="273" t="e">
        <f>((Encuestas!BS3+Encuestas!BT3)/Encuestas!BO3)*100</f>
        <v>#DIV/0!</v>
      </c>
      <c r="CV84" s="273" t="e">
        <f>((Encuestas!BS3+Encuestas!BT3)/Encuestas!BO3)*100</f>
        <v>#DIV/0!</v>
      </c>
      <c r="CW84" s="273">
        <f>((Encuestas!BT3+Encuestas!BU3)/Encuestas!BP3)*100</f>
        <v>0</v>
      </c>
      <c r="CX84" s="273" t="e">
        <f>((Encuestas!BS3+Encuestas!BT3)/Encuestas!BO3)*100</f>
        <v>#DIV/0!</v>
      </c>
      <c r="CY84" s="273">
        <f>SUM(Encuestas!GR84:GS84)</f>
        <v>0</v>
      </c>
      <c r="CZ84" s="273">
        <f>IF(SUM(Encuestas!GT84:GV84)=100,"OK",0)</f>
        <v>0</v>
      </c>
      <c r="DA84" s="273" t="e">
        <f>((Encuestas!BS3+Encuestas!BT3)/Encuestas!BO3)*100</f>
        <v>#DIV/0!</v>
      </c>
      <c r="DB84" s="273">
        <f>SUM(Encuestas!HL84:HO84)</f>
        <v>0</v>
      </c>
      <c r="DC84" s="273">
        <f>SUM(Encuestas!HP84,Encuestas!HR84)</f>
        <v>0</v>
      </c>
      <c r="DD84" s="273">
        <f>SUM(Encuestas!HQ84,Encuestas!HS84)</f>
        <v>0</v>
      </c>
      <c r="DE84" s="273">
        <f>SUM(Encuestas!HP84,Encuestas!HQ84)</f>
        <v>0</v>
      </c>
      <c r="DF84" s="273">
        <f>SUM(Encuestas!HR84,Encuestas!HS84)</f>
        <v>0</v>
      </c>
      <c r="DG84" s="273">
        <f t="shared" si="47"/>
        <v>0</v>
      </c>
      <c r="DH84" s="273">
        <f>IF(SUM(Encuestas!HT84:IA84)=100,"OK",0)</f>
        <v>0</v>
      </c>
      <c r="DI84" s="273">
        <f>IF(SUM(Encuestas!IB84:IH84)=100,"OK",0)</f>
        <v>0</v>
      </c>
      <c r="DJ84" s="273">
        <f>IF(SUM(Encuestas!IJ84:IK84)=100,"OK",0)</f>
        <v>0</v>
      </c>
      <c r="DK84" s="273">
        <f>SUM(Encuestas!IL84:IV84)</f>
        <v>11</v>
      </c>
      <c r="DL84" s="273">
        <f>SUM(Encuestas!IW84:IX84)</f>
        <v>0</v>
      </c>
      <c r="DM84" s="273">
        <f>SUM(Encuestas!IY84,Encuestas!JA84,Encuestas!JC84,Encuestas!JE84,Encuestas!JG84,Encuestas!JI84,Encuestas!JK84,Encuestas!JM84,Encuestas!JO84)</f>
        <v>0</v>
      </c>
      <c r="DN84" s="273">
        <f>SUM(Encuestas!IZ84,Encuestas!JB84,Encuestas!JD84,Encuestas!JF84,Encuestas!JH84,Encuestas!JJ84,Encuestas!JL84,Encuestas!JN84,Encuestas!JR84)</f>
        <v>5</v>
      </c>
      <c r="DO84" s="273">
        <f>SUM(Encuestas!KG84:KH84)</f>
        <v>0</v>
      </c>
      <c r="DP84" s="273">
        <f>SUM(Encuestas!KA84,Encuestas!KD84,Encuestas!KF84,Calculos!DO84)</f>
        <v>0</v>
      </c>
      <c r="DQ84" s="273">
        <f>SUM(Encuestas!KJ84:KL84)</f>
        <v>0</v>
      </c>
      <c r="DR84" s="273">
        <f>SUM(Encuestas!KB84,Encuestas!KC84,Encuestas!KE84,Calculos!DQ84)</f>
        <v>0</v>
      </c>
      <c r="DS84" s="273">
        <f>VLOOKUP(Encuestas!KT84,'Matriz codigos'!$A$2:$B$8,2,FALSE)</f>
        <v>2</v>
      </c>
      <c r="DT84" s="273">
        <f>VLOOKUP(Encuestas!KU84,'Matriz codigos'!$A$2:$B$8,2,FALSE)</f>
        <v>2</v>
      </c>
      <c r="DU84" s="273">
        <f>VLOOKUP(Encuestas!KV84,'Matriz codigos'!$A$2:$B$8,2,FALSE)</f>
        <v>2</v>
      </c>
      <c r="DV84" s="273">
        <f>VLOOKUP(Encuestas!KW84,'Matriz codigos'!$A$2:$B$8,2,FALSE)</f>
        <v>1</v>
      </c>
      <c r="DW84" s="273">
        <f>VLOOKUP(Encuestas!KT84,'Matriz codigos'!$A$10:$B$16,2,FALSE)</f>
        <v>3</v>
      </c>
      <c r="DX84" s="273">
        <f>VLOOKUP(Encuestas!KU84,'Matriz codigos'!$A$10:$B$16,2,FALSE)</f>
        <v>3</v>
      </c>
      <c r="DY84" s="273">
        <f>VLOOKUP(Encuestas!KV84,'Matriz codigos'!$A$10:$B$16,2,FALSE)</f>
        <v>3</v>
      </c>
      <c r="DZ84" s="273">
        <f>VLOOKUP(Encuestas!KW84,'Matriz codigos'!$A$10:$B$16,2,FALSE)</f>
        <v>2</v>
      </c>
      <c r="EA84" s="273">
        <f t="shared" si="48"/>
        <v>0</v>
      </c>
      <c r="EB84" s="273">
        <f t="shared" si="49"/>
        <v>25</v>
      </c>
      <c r="EC84" s="273">
        <f t="shared" si="50"/>
        <v>75</v>
      </c>
      <c r="ED84" s="273">
        <f t="shared" si="51"/>
        <v>0</v>
      </c>
      <c r="EE84" s="273" t="str">
        <f t="shared" si="52"/>
        <v>OK</v>
      </c>
      <c r="EF84" s="273">
        <f>VLOOKUP(Encuestas!MR84,'Matriz codigos'!$A$18:$B$20,2,FALSE)</f>
        <v>2</v>
      </c>
      <c r="EG84" s="273">
        <f>VLOOKUP(Encuestas!MT84,'Matriz codigos'!$A$23:$B$26,2,FALSE)</f>
        <v>3</v>
      </c>
      <c r="EH84" s="273">
        <f>VLOOKUP(Encuestas!MU84,'Matriz codigos'!$A$23:$B$26,2,FALSE)</f>
        <v>3</v>
      </c>
      <c r="EI84" s="273">
        <f>VLOOKUP(Encuestas!MV84,'Matriz codigos'!$A$23:$B$26,2,FALSE)</f>
        <v>3</v>
      </c>
      <c r="EJ84" s="273">
        <f>VLOOKUP(Encuestas!MW84,'Matriz codigos'!$A$23:$B$26,2,FALSE)</f>
        <v>2</v>
      </c>
      <c r="EK84" s="273">
        <f>VLOOKUP(Encuestas!MX84,'Matriz codigos'!$A$23:$B$26,2,FALSE)</f>
        <v>3</v>
      </c>
      <c r="EL84" s="273">
        <f>VLOOKUP(Encuestas!MY84,'Matriz codigos'!$A$23:$B$26,2,FALSE)</f>
        <v>3</v>
      </c>
      <c r="EM84" s="273">
        <f>VLOOKUP(Encuestas!MZ84,'Matriz codigos'!$A$23:$B$26,2,FALSE)</f>
        <v>3</v>
      </c>
      <c r="EN84" s="273">
        <f>VLOOKUP(Encuestas!NA84,'Matriz codigos'!$A$23:$B$26,2,FALSE)</f>
        <v>3</v>
      </c>
      <c r="EO84" s="273">
        <f>SUM(Encuestas!NW84,Encuestas!OC84,Encuestas!OI84,Encuestas!OO84,Encuestas!OU84,Encuestas!PA84,Encuestas!PG84)</f>
        <v>0</v>
      </c>
      <c r="EP84" s="273">
        <f>SUM(Encuestas!NX84,Encuestas!OD84,Encuestas!OJ84,Encuestas!OP84,Encuestas!OV84,Encuestas!PB84,Encuestas!PH84)</f>
        <v>0</v>
      </c>
      <c r="EQ84" s="273">
        <f>SUM(Encuestas!NW84:NX84)</f>
        <v>0</v>
      </c>
      <c r="ER84" s="273">
        <f>SUM(Encuestas!OC84:OD84)</f>
        <v>0</v>
      </c>
      <c r="ES84" s="273">
        <f>SUM(Encuestas!OI84:OJ84)</f>
        <v>0</v>
      </c>
      <c r="ET84" s="273">
        <f>SUM(Encuestas!OO84:OP84)</f>
        <v>0</v>
      </c>
      <c r="EU84" s="273">
        <f>SUM(Encuestas!OU84:OV84)</f>
        <v>0</v>
      </c>
      <c r="EV84" s="273">
        <f>SUM(Encuestas!PA84:PB84)</f>
        <v>0</v>
      </c>
      <c r="EW84" s="273">
        <f>SUM(Encuestas!PG84:PH84)</f>
        <v>0</v>
      </c>
    </row>
    <row r="85" spans="1:153" x14ac:dyDescent="0.25">
      <c r="A85" s="273">
        <f>Encuestas!A85</f>
        <v>111010184</v>
      </c>
      <c r="B85" s="273">
        <f>SUM(Encuestas!Z85:AB85)</f>
        <v>0</v>
      </c>
      <c r="C85" s="273">
        <f>SUM(Encuestas!AC85:AE85)</f>
        <v>0</v>
      </c>
      <c r="D85" s="273">
        <f t="shared" si="30"/>
        <v>0</v>
      </c>
      <c r="E85" s="273">
        <f>SUM(Encuestas!AF85:AH85)</f>
        <v>0</v>
      </c>
      <c r="F85" s="273">
        <f>SUM(Encuestas!AI85:AK85)</f>
        <v>0</v>
      </c>
      <c r="G85" s="273">
        <f t="shared" si="31"/>
        <v>0</v>
      </c>
      <c r="H85" s="273">
        <f>SUM(Encuestas!AL85:AN85)</f>
        <v>0</v>
      </c>
      <c r="I85" s="273">
        <f>SUM(Encuestas!AO85:AQ85)</f>
        <v>0</v>
      </c>
      <c r="J85" s="273">
        <f>SUM(Encuestas!W85:Y85)</f>
        <v>30</v>
      </c>
      <c r="K85" s="273">
        <f>SUM(Encuestas!W85,Encuestas!Z85,Encuestas!AC85,Encuestas!AF85,Encuestas!AI85,Encuestas!AL85,Encuestas!AO85)</f>
        <v>0</v>
      </c>
      <c r="L85" s="273">
        <f t="shared" si="32"/>
        <v>0</v>
      </c>
      <c r="M85" s="273">
        <f>SUM(Encuestas!X85,Encuestas!AA85,Encuestas!AD85,Encuestas!AG85,Encuestas!AJ85,Encuestas!AM85,Encuestas!AP85)</f>
        <v>30</v>
      </c>
      <c r="N85" s="273">
        <f t="shared" si="33"/>
        <v>100</v>
      </c>
      <c r="O85" s="273">
        <f>SUM(Encuestas!Y85,Encuestas!AB85,Encuestas!AE85,Encuestas!AH85,Encuestas!AK85,Encuestas!AN85,Encuestas!AQ85)</f>
        <v>0</v>
      </c>
      <c r="P85" s="273">
        <f t="shared" si="34"/>
        <v>0</v>
      </c>
      <c r="Q85" s="273">
        <f t="shared" si="35"/>
        <v>30</v>
      </c>
      <c r="R85" s="273">
        <f>SUM(Encuestas!BG85:BI85)</f>
        <v>0</v>
      </c>
      <c r="S85" s="273">
        <f>100-SUM(Encuestas!BB85:BI85)</f>
        <v>100</v>
      </c>
      <c r="T85" s="273">
        <f>SUM(Encuestas!BB85:BF85,Calculos!R85:S85)</f>
        <v>100</v>
      </c>
      <c r="U85" s="279">
        <f>IF((Encuestas!BL85&lt;Encuestas!BK85),(Encuestas!BL85+13)-Encuestas!BK85,(Encuestas!BL85-Encuestas!BK85)+1)</f>
        <v>1</v>
      </c>
      <c r="V85" s="273">
        <f>SUM(Encuestas!BN85:BO85)</f>
        <v>0</v>
      </c>
      <c r="W85" s="273" t="str">
        <f>IF((J85&gt;Encuestas!BN85),"OK",J85-Encuestas!BN85)</f>
        <v>OK</v>
      </c>
      <c r="X85" s="36">
        <f>IF(W85="OK",(Encuestas!BN85/Calculos!J85)*100,"")</f>
        <v>0</v>
      </c>
      <c r="Y85" s="273" t="str">
        <f>IF(SUM(Encuestas!BP85,Encuestas!BQ85,Encuestas!BR85)=Encuestas!BN85,"OK",(SUM(Encuestas!BP85,Encuestas!BQ85,Encuestas!BR85)-Encuestas!BN85))</f>
        <v>OK</v>
      </c>
      <c r="Z85" s="273">
        <f>IF((D85&gt;Encuestas!BO85),"OK",D85-Encuestas!BO85)</f>
        <v>0</v>
      </c>
      <c r="AA85" s="273" t="str">
        <f>IF(SUM(Encuestas!BS85,Encuestas!BT85,Encuestas!BU85)=CM85,"OK",(SUM(Encuestas!BS85,Encuestas!BT85,Encuestas!BU85)-Encuestas!BO85))</f>
        <v>OK</v>
      </c>
      <c r="AB85" s="273" t="e">
        <f>((Encuestas!BS3+Encuestas!BT3)/Encuestas!BO3)*100</f>
        <v>#DIV/0!</v>
      </c>
      <c r="AC85" s="273" t="e">
        <f>IF(AD3&lt;=100,"OK","Err")</f>
        <v>#DIV/0!</v>
      </c>
      <c r="AD85" s="273" t="e">
        <v>#N/A</v>
      </c>
      <c r="AE85" s="273" t="e">
        <v>#N/A</v>
      </c>
      <c r="AF85" s="273" t="e">
        <v>#N/A</v>
      </c>
      <c r="AG85" s="273" t="e">
        <v>#N/A</v>
      </c>
      <c r="AH85" s="273">
        <f>SUM(Encuestas!BP85,Encuestas!BS85)</f>
        <v>0</v>
      </c>
      <c r="AI85" s="273">
        <f>SUM(Encuestas!BQ85,Encuestas!BT85)</f>
        <v>0</v>
      </c>
      <c r="AJ85" s="273">
        <f>SUM(Encuestas!BR85,Encuestas!BU85)</f>
        <v>0</v>
      </c>
      <c r="AK85" s="273" t="e">
        <f>((Encuestas!BS3+Encuestas!BT3)/Encuestas!BO3)*100</f>
        <v>#DIV/0!</v>
      </c>
      <c r="AL85" s="273">
        <f>((Encuestas!BT3+Encuestas!BU3)/Encuestas!BP3)*100</f>
        <v>0</v>
      </c>
      <c r="AM85" s="273">
        <f>((Encuestas!BU3+Encuestas!BV3)/Encuestas!BQ3)*100</f>
        <v>0</v>
      </c>
      <c r="AN85" s="273">
        <f>((Encuestas!BV3+Encuestas!BW3)/Encuestas!BR3)*100</f>
        <v>0</v>
      </c>
      <c r="AO85" s="273" t="e">
        <f>((Encuestas!BW3+Encuestas!BX3)/Encuestas!BS3)*100</f>
        <v>#DIV/0!</v>
      </c>
      <c r="AP85" s="273">
        <f>IF((Encuestas!BO85&gt;0),(((18*(Encuestas!BO85*(Encuestas!BV85/100)))+(30*(Encuestas!BO85*(Encuestas!BW85/100)))+(36*(Encuestas!BO85*(Encuestas!BX85/100))))/Encuestas!BO85),0)</f>
        <v>0</v>
      </c>
      <c r="AQ85" s="273">
        <f>SUM(Encuestas!CJ85,Encuestas!CN85)</f>
        <v>0</v>
      </c>
      <c r="AR85" s="273">
        <f>SUM(Encuestas!CK85,Encuestas!CO85)</f>
        <v>0</v>
      </c>
      <c r="AS85" s="273">
        <f>SUM(Encuestas!CL85,Encuestas!CP85)</f>
        <v>0</v>
      </c>
      <c r="AT85" s="273">
        <f>SUM(Encuestas!CM85,Encuestas!CQ85)</f>
        <v>0</v>
      </c>
      <c r="AU85" s="273">
        <f>SUM(Encuestas!CV85,Encuestas!CW85,Encuestas!DB85,Encuestas!DC85)</f>
        <v>0</v>
      </c>
      <c r="AV85" s="273">
        <f>SUM(Encuestas!CX85,Encuestas!DD85)</f>
        <v>2</v>
      </c>
      <c r="AW85" s="273">
        <f>SUM(Encuestas!CY85,Encuestas!CZ85,Encuestas!DE85,Encuestas!DF85)</f>
        <v>0</v>
      </c>
      <c r="AX85" s="273">
        <f>SUM(Encuestas!DA85,Encuestas!DG85)</f>
        <v>0</v>
      </c>
      <c r="AY85" s="273">
        <f>SUM(Encuestas!DI85,Encuestas!DK85)</f>
        <v>0</v>
      </c>
      <c r="AZ85" s="273">
        <f>SUM(Encuestas!DS85,Encuestas!DU85)</f>
        <v>0</v>
      </c>
      <c r="BA85" s="5" t="str">
        <f>IF(((AV85*Encuestas!DM85)=0),"OK",IF((Calculos!AV85*Encuestas!DM85)&gt;0,"NO",0))</f>
        <v>OK</v>
      </c>
      <c r="BB85" s="5" t="str">
        <f>IF((Calculos!AW85*Encuestas!DN85)=0,"OK", IF((Calculos!AW85*Encuestas!DN85)&gt;0,"NO",0))</f>
        <v>OK</v>
      </c>
      <c r="BC85" s="5" t="str">
        <f>IF((Calculos!AX85*Encuestas!DO85)=0,"OK",IF((Calculos!AX85*Encuestas!DO85)&gt;0,"NO",0))</f>
        <v>OK</v>
      </c>
      <c r="BD85" s="279">
        <f>SUM(Calculos!AY85,Calculos!AU85)</f>
        <v>0</v>
      </c>
      <c r="BE85" s="279">
        <f>SUM(Calculos!AV85,Encuestas!DM85)</f>
        <v>2</v>
      </c>
      <c r="BF85" s="279">
        <f>SUM(Calculos!AW85,Encuestas!DO85)</f>
        <v>0</v>
      </c>
      <c r="BG85" s="279">
        <f>SUM(Calculos!AX85,Encuestas!DQ85)</f>
        <v>0</v>
      </c>
      <c r="BH85" s="5" t="str">
        <f>IF(((Calculos!AZ85*Calculos!AQ85)=0),"OK",IF((Calculos!AZ85*Calculos!AQ85)&gt;0,"NO"))</f>
        <v>OK</v>
      </c>
      <c r="BI85" s="5" t="str">
        <f>IF((Calculos!AR85*Encuestas!DW85)=0,"OK",IF((Calculos!AR85*Encuestas!DW85)&gt;0,"NO"))</f>
        <v>OK</v>
      </c>
      <c r="BJ85" s="5" t="str">
        <f>IF((Calculos!AS85*Encuestas!DY85)=0,"OK",IF((Encuestas!DY85*Calculos!AS85)&gt;0,"NO"))</f>
        <v>OK</v>
      </c>
      <c r="BK85" s="5" t="str">
        <f>Validadores!S85</f>
        <v>OK</v>
      </c>
      <c r="BL85" s="273">
        <f t="shared" si="42"/>
        <v>0</v>
      </c>
      <c r="BM85" s="273">
        <f>SUM(AR85,Encuestas!DW85)</f>
        <v>0</v>
      </c>
      <c r="BN85" s="273">
        <f>SUM(Encuestas!DY85,Calculos!AS85)</f>
        <v>0</v>
      </c>
      <c r="BO85" s="273">
        <f>SUM(Encuestas!EA85,Calculos!AT85)</f>
        <v>0</v>
      </c>
      <c r="BP85" s="273">
        <f>SUM(Encuestas!EC85,Encuestas!ED85)</f>
        <v>0</v>
      </c>
      <c r="BQ85" s="273" t="str">
        <f>IF(Encuestas!CR85*Calculos!BP85=0,"OK",IF(Encuestas!CR85*Calculos!BP85&gt;0,"Err"))</f>
        <v>OK</v>
      </c>
      <c r="BR85" s="273" t="str">
        <f>IF(Encuestas!EE85*Encuestas!CS85=0,"OK",IF(Encuestas!EE85*Encuestas!CS85&gt;0,"Err"))</f>
        <v>OK</v>
      </c>
      <c r="BS85" s="273" t="str">
        <f>IF(Encuestas!EF85*Encuestas!CT85=0,"OK",IF(Encuestas!EF85*Encuestas!CT85&gt;0,"Err"))</f>
        <v>OK</v>
      </c>
      <c r="BT85" s="273" t="str">
        <f>IF(Encuestas!EG85*Encuestas!CU85=0,"OK",IF(Encuestas!EG85*Encuestas!CU85&gt;0,"Err"))</f>
        <v>OK</v>
      </c>
      <c r="BU85" s="273">
        <f>SUM(Encuestas!CR85,Calculos!BP85)</f>
        <v>0</v>
      </c>
      <c r="BV85" s="273">
        <f>SUM(Encuestas!EE85,Encuestas!CS85)</f>
        <v>0</v>
      </c>
      <c r="BW85" s="273">
        <f>SUM(Encuestas!EF85,Encuestas!CT85)</f>
        <v>0</v>
      </c>
      <c r="BX85" s="273">
        <f>SUM(Encuestas!EG85,Encuestas!CU85)</f>
        <v>0</v>
      </c>
      <c r="BY85" s="273">
        <f>IF(SUM(Encuestas!FD85,Encuestas!FE85)=100,"OK",0)</f>
        <v>0</v>
      </c>
      <c r="BZ85" s="6">
        <f>SUM(Encuestas!FG85:'Encuestas'!FI85)</f>
        <v>0</v>
      </c>
      <c r="CA85" s="273">
        <f>SUM(Encuestas!FJ85:'Encuestas'!FL85)</f>
        <v>0</v>
      </c>
      <c r="CB85" s="273">
        <f>SUM(Encuestas!FM85:'Encuestas'!FO85)</f>
        <v>0</v>
      </c>
      <c r="CC85" s="273">
        <f>SUM(Encuestas!FP85:'Encuestas'!FR85)</f>
        <v>0</v>
      </c>
      <c r="CD85" s="273">
        <f>SUM(Encuestas!FS85:'Encuestas'!FU85)</f>
        <v>0</v>
      </c>
      <c r="CE85" s="273">
        <f>Encuestas!FG85+Encuestas!FJ85+Encuestas!FM85+Encuestas!FP85+Encuestas!FS85</f>
        <v>0</v>
      </c>
      <c r="CF85" s="273">
        <f>Encuestas!FH85+Encuestas!FK85+Encuestas!FN85+Encuestas!FQ85+Encuestas!FT85</f>
        <v>0</v>
      </c>
      <c r="CG85" s="273">
        <f>Encuestas!FI85+Encuestas!FL85+Encuestas!FO85+Encuestas!FR85+Encuestas!FU85</f>
        <v>0</v>
      </c>
      <c r="CH85" s="273">
        <f t="shared" si="43"/>
        <v>0</v>
      </c>
      <c r="CI85" s="273" t="e">
        <f>IF(AD3&lt;=100,"OK","Err")</f>
        <v>#DIV/0!</v>
      </c>
      <c r="CJ85" s="273" t="e">
        <f>IF(AE3&lt;=100,"OK","Err")</f>
        <v>#DIV/0!</v>
      </c>
      <c r="CK85" s="273" t="str">
        <f>IF(AF3&lt;=100,"OK","Err")</f>
        <v>OK</v>
      </c>
      <c r="CL85" s="273" t="str">
        <f>IF(AND(Encuestas!FF85="no",Calculos!CH85=0),"OK","Err")</f>
        <v>Err</v>
      </c>
      <c r="CM85" s="273">
        <f>IF(SUM(Encuestas!GB85:GF85)=100,"OK",0)</f>
        <v>0</v>
      </c>
      <c r="CN85" s="273">
        <f>IF((Encuestas!GJ85-Encuestas!GI85)&lt;=0,(Encuestas!GJ85-Encuestas!GI85)+12,(Encuestas!GJ85-Encuestas!GI85))</f>
        <v>12</v>
      </c>
      <c r="CO85" s="273">
        <f>SUM(Encuestas!GL85:GM85)</f>
        <v>0</v>
      </c>
      <c r="CP85" s="273">
        <f>SUM(Encuestas!GN85,Encuestas!GP85)</f>
        <v>0</v>
      </c>
      <c r="CQ85" s="273" t="str">
        <f>IF(SUM(Encuestas!GN85,Encuestas!GO85)=Encuestas!GL85,"OK",0)</f>
        <v>OK</v>
      </c>
      <c r="CR85" s="273" t="str">
        <f>IF(SUM(Encuestas!GP85,Encuestas!GQ85)=Encuestas!GM85,"OK",0)</f>
        <v>OK</v>
      </c>
      <c r="CS85" s="273">
        <f>((Encuestas!BS4+Encuestas!BT4)/Encuestas!BO4)*100</f>
        <v>100</v>
      </c>
      <c r="CT85" s="273" t="str">
        <f t="shared" si="56"/>
        <v>OK</v>
      </c>
      <c r="CU85" s="273" t="e">
        <f>IF(AD3&lt;=100,"OK","Err")</f>
        <v>#DIV/0!</v>
      </c>
      <c r="CV85" s="273" t="e">
        <f>IF(AD3&lt;=100,"OK","Err")</f>
        <v>#DIV/0!</v>
      </c>
      <c r="CW85" s="273" t="e">
        <f>IF(AE3&lt;=100,"OK","Err")</f>
        <v>#DIV/0!</v>
      </c>
      <c r="CX85" s="273">
        <f>((Encuestas!BS4+Encuestas!BT4)/Encuestas!BO4)*100</f>
        <v>100</v>
      </c>
      <c r="CY85" s="273">
        <f>SUM(Encuestas!GR85:GS85)</f>
        <v>0</v>
      </c>
      <c r="CZ85" s="273">
        <f>IF(SUM(Encuestas!GT85:GV85)=100,"OK",0)</f>
        <v>0</v>
      </c>
      <c r="DA85" s="273" t="e">
        <f>IF(AD3&lt;=100,"OK","Err")</f>
        <v>#DIV/0!</v>
      </c>
      <c r="DB85" s="273">
        <f>SUM(Encuestas!HL85:HO85)</f>
        <v>0</v>
      </c>
      <c r="DC85" s="273">
        <f>SUM(Encuestas!HP85,Encuestas!HR85)</f>
        <v>0</v>
      </c>
      <c r="DD85" s="273">
        <f>SUM(Encuestas!HQ85,Encuestas!HS85)</f>
        <v>0</v>
      </c>
      <c r="DE85" s="273">
        <f>SUM(Encuestas!HP85,Encuestas!HQ85)</f>
        <v>0</v>
      </c>
      <c r="DF85" s="273">
        <f>SUM(Encuestas!HR85,Encuestas!HS85)</f>
        <v>0</v>
      </c>
      <c r="DG85" s="273">
        <f t="shared" si="47"/>
        <v>0</v>
      </c>
      <c r="DH85" s="273">
        <f>IF(SUM(Encuestas!HT85:IA85)=100,"OK",0)</f>
        <v>0</v>
      </c>
      <c r="DI85" s="273">
        <f>IF(SUM(Encuestas!IB85:IH85)=100,"OK",0)</f>
        <v>0</v>
      </c>
      <c r="DJ85" s="273">
        <f>IF(SUM(Encuestas!IJ85:IK85)=100,"OK",0)</f>
        <v>0</v>
      </c>
      <c r="DK85" s="273">
        <f>SUM(Encuestas!IL85:IV85)</f>
        <v>874</v>
      </c>
      <c r="DL85" s="273">
        <f>SUM(Encuestas!IW85:IX85)</f>
        <v>0</v>
      </c>
      <c r="DM85" s="273">
        <f>SUM(Encuestas!IY85,Encuestas!JA85,Encuestas!JC85,Encuestas!JE85,Encuestas!JG85,Encuestas!JI85,Encuestas!JK85,Encuestas!JM85,Encuestas!JO85)</f>
        <v>0</v>
      </c>
      <c r="DN85" s="273">
        <f>SUM(Encuestas!IZ85,Encuestas!JB85,Encuestas!JD85,Encuestas!JF85,Encuestas!JH85,Encuestas!JJ85,Encuestas!JL85,Encuestas!JN85,Encuestas!JR85)</f>
        <v>0</v>
      </c>
      <c r="DO85" s="273">
        <f>SUM(Encuestas!KG85:KH85)</f>
        <v>0</v>
      </c>
      <c r="DP85" s="273">
        <f>SUM(Encuestas!KA85,Encuestas!KD85,Encuestas!KF85,Calculos!DO85)</f>
        <v>0</v>
      </c>
      <c r="DQ85" s="273">
        <f>SUM(Encuestas!KJ85:KL85)</f>
        <v>0</v>
      </c>
      <c r="DR85" s="273">
        <f>SUM(Encuestas!KB85,Encuestas!KC85,Encuestas!KE85,Calculos!DQ85)</f>
        <v>0</v>
      </c>
      <c r="DS85" s="273">
        <f>VLOOKUP(Encuestas!KT85,'Matriz codigos'!$A$2:$B$8,2,FALSE)</f>
        <v>3</v>
      </c>
      <c r="DT85" s="273">
        <f>VLOOKUP(Encuestas!KU85,'Matriz codigos'!$A$2:$B$8,2,FALSE)</f>
        <v>3</v>
      </c>
      <c r="DU85" s="273">
        <f>VLOOKUP(Encuestas!KV85,'Matriz codigos'!$A$2:$B$8,2,FALSE)</f>
        <v>3</v>
      </c>
      <c r="DV85" s="273">
        <f>VLOOKUP(Encuestas!KW85,'Matriz codigos'!$A$2:$B$8,2,FALSE)</f>
        <v>3</v>
      </c>
      <c r="DW85" s="273">
        <f>VLOOKUP(Encuestas!KT85,'Matriz codigos'!$A$10:$B$16,2,FALSE)</f>
        <v>3</v>
      </c>
      <c r="DX85" s="273">
        <f>VLOOKUP(Encuestas!KU85,'Matriz codigos'!$A$10:$B$16,2,FALSE)</f>
        <v>3</v>
      </c>
      <c r="DY85" s="273">
        <f>VLOOKUP(Encuestas!KV85,'Matriz codigos'!$A$10:$B$16,2,FALSE)</f>
        <v>3</v>
      </c>
      <c r="DZ85" s="273">
        <f>VLOOKUP(Encuestas!KW85,'Matriz codigos'!$A$10:$B$16,2,FALSE)</f>
        <v>3</v>
      </c>
      <c r="EA85" s="273">
        <f t="shared" si="48"/>
        <v>0</v>
      </c>
      <c r="EB85" s="273">
        <f t="shared" si="49"/>
        <v>0</v>
      </c>
      <c r="EC85" s="273">
        <f t="shared" si="50"/>
        <v>100</v>
      </c>
      <c r="ED85" s="273">
        <f t="shared" si="51"/>
        <v>0</v>
      </c>
      <c r="EE85" s="273" t="str">
        <f t="shared" si="52"/>
        <v>OK</v>
      </c>
      <c r="EF85" s="273">
        <f>VLOOKUP(Encuestas!MR85,'Matriz codigos'!$A$18:$B$20,2,FALSE)</f>
        <v>0</v>
      </c>
      <c r="EG85" s="273" t="e">
        <f>((Encuestas!BS3+Encuestas!BT3)/Encuestas!BO3)*100</f>
        <v>#DIV/0!</v>
      </c>
      <c r="EH85" s="273" t="e">
        <f>IF(AD3&lt;=100,"OK","Err")</f>
        <v>#DIV/0!</v>
      </c>
      <c r="EI85" s="273" t="e">
        <v>#N/A</v>
      </c>
      <c r="EJ85" s="273" t="e">
        <v>#N/A</v>
      </c>
      <c r="EK85" s="273" t="e">
        <v>#N/A</v>
      </c>
      <c r="EL85" s="273" t="e">
        <v>#N/A</v>
      </c>
      <c r="EM85" s="273" t="e">
        <v>#N/A</v>
      </c>
      <c r="EN85" s="273" t="e">
        <v>#N/A</v>
      </c>
      <c r="EO85" s="273">
        <f>SUM(Encuestas!NW85,Encuestas!OC85,Encuestas!OI85,Encuestas!OO85,Encuestas!OU85,Encuestas!PA85,Encuestas!PG85)</f>
        <v>0</v>
      </c>
      <c r="EP85" s="273">
        <f>SUM(Encuestas!NX85,Encuestas!OD85,Encuestas!OJ85,Encuestas!OP85,Encuestas!OV85,Encuestas!PB85,Encuestas!PH85)</f>
        <v>0</v>
      </c>
      <c r="EQ85" s="273">
        <f>SUM(Encuestas!NW85:NX85)</f>
        <v>0</v>
      </c>
      <c r="ER85" s="273">
        <f>SUM(Encuestas!OC85:OD85)</f>
        <v>0</v>
      </c>
      <c r="ES85" s="273">
        <f>SUM(Encuestas!OI85:OJ85)</f>
        <v>0</v>
      </c>
      <c r="ET85" s="273">
        <f>SUM(Encuestas!OO85:OP85)</f>
        <v>0</v>
      </c>
      <c r="EU85" s="273">
        <f>SUM(Encuestas!OU85:OV85)</f>
        <v>0</v>
      </c>
      <c r="EV85" s="273">
        <f>SUM(Encuestas!PA85:PB85)</f>
        <v>0</v>
      </c>
      <c r="EW85" s="273">
        <f>SUM(Encuestas!PG85:PH85)</f>
        <v>0</v>
      </c>
    </row>
    <row r="86" spans="1:153" x14ac:dyDescent="0.25">
      <c r="A86" s="273">
        <f>Encuestas!A86</f>
        <v>112010693</v>
      </c>
      <c r="B86" s="273">
        <f>SUM(Encuestas!Z86:AB86)</f>
        <v>0</v>
      </c>
      <c r="C86" s="273">
        <f>SUM(Encuestas!AC86:AE86)</f>
        <v>0</v>
      </c>
      <c r="D86" s="273">
        <f t="shared" si="30"/>
        <v>0</v>
      </c>
      <c r="E86" s="273">
        <f>SUM(Encuestas!AF86:AH86)</f>
        <v>30</v>
      </c>
      <c r="F86" s="273">
        <f>SUM(Encuestas!AI86:AK86)</f>
        <v>0</v>
      </c>
      <c r="G86" s="273">
        <f t="shared" si="31"/>
        <v>30</v>
      </c>
      <c r="H86" s="273">
        <f>SUM(Encuestas!AL86:AN86)</f>
        <v>0</v>
      </c>
      <c r="I86" s="273">
        <f>SUM(Encuestas!AO86:AQ86)</f>
        <v>0</v>
      </c>
      <c r="J86" s="273">
        <f>SUM(Encuestas!W86:Y86)</f>
        <v>0</v>
      </c>
      <c r="K86" s="273">
        <f>SUM(Encuestas!W86,Encuestas!Z86,Encuestas!AC86,Encuestas!AF86,Encuestas!AI86,Encuestas!AL86,Encuestas!AO86)</f>
        <v>30</v>
      </c>
      <c r="L86" s="273">
        <f t="shared" si="32"/>
        <v>100</v>
      </c>
      <c r="M86" s="273">
        <f>SUM(Encuestas!X86,Encuestas!AA86,Encuestas!AD86,Encuestas!AG86,Encuestas!AJ86,Encuestas!AM86,Encuestas!AP86)</f>
        <v>0</v>
      </c>
      <c r="N86" s="273">
        <f t="shared" si="33"/>
        <v>0</v>
      </c>
      <c r="O86" s="273">
        <f>SUM(Encuestas!Y86,Encuestas!AB86,Encuestas!AE86,Encuestas!AH86,Encuestas!AK86,Encuestas!AN86,Encuestas!AQ86)</f>
        <v>0</v>
      </c>
      <c r="P86" s="273">
        <f t="shared" si="34"/>
        <v>0</v>
      </c>
      <c r="Q86" s="273">
        <f t="shared" si="35"/>
        <v>30</v>
      </c>
      <c r="R86" s="273">
        <f>SUM(Encuestas!BG86:BI86)</f>
        <v>0</v>
      </c>
      <c r="S86" s="273">
        <f>100-SUM(Encuestas!BB86:BI86)</f>
        <v>100</v>
      </c>
      <c r="T86" s="273">
        <f>SUM(Encuestas!BB86:BF86,Calculos!R86:S86)</f>
        <v>100</v>
      </c>
      <c r="U86" s="279">
        <f>IF((Encuestas!BL86&lt;Encuestas!BK86),(Encuestas!BL86+13)-Encuestas!BK86,(Encuestas!BL86-Encuestas!BK86)+1)</f>
        <v>1</v>
      </c>
      <c r="V86" s="273">
        <f>SUM(Encuestas!BN86:BO86)</f>
        <v>0</v>
      </c>
      <c r="W86" s="273">
        <f>IF((J86&gt;Encuestas!BN86),"OK",J86-Encuestas!BN86)</f>
        <v>0</v>
      </c>
      <c r="X86" s="36" t="str">
        <f>IF(W86="OK",(Encuestas!BN86/Calculos!J86)*100,"")</f>
        <v/>
      </c>
      <c r="Y86" s="273" t="str">
        <f>IF(SUM(Encuestas!BP86,Encuestas!BQ86,Encuestas!BR86)=Encuestas!BN86,"OK",(SUM(Encuestas!BP86,Encuestas!BQ86,Encuestas!BR86)-Encuestas!BN86))</f>
        <v>OK</v>
      </c>
      <c r="Z86" s="273">
        <f>IF((D86&gt;Encuestas!BO86),"OK",D86-Encuestas!BO86)</f>
        <v>0</v>
      </c>
      <c r="AA86" s="273" t="str">
        <f>IF(SUM(Encuestas!BS86,Encuestas!BT86,Encuestas!BU86)=CM86,"OK",(SUM(Encuestas!BS86,Encuestas!BT86,Encuestas!BU86)-Encuestas!BO86))</f>
        <v>OK</v>
      </c>
      <c r="AB86" s="273">
        <f>((Encuestas!BS4+Encuestas!BT4)/Encuestas!BO4)*100</f>
        <v>100</v>
      </c>
      <c r="AC86" s="273" t="str">
        <f>IF(AD4&lt;=100,"OK","Err")</f>
        <v>OK</v>
      </c>
      <c r="AD86" s="273" t="e">
        <v>#N/A</v>
      </c>
      <c r="AE86" s="273" t="e">
        <v>#N/A</v>
      </c>
      <c r="AF86" s="273" t="e">
        <v>#N/A</v>
      </c>
      <c r="AG86" s="273" t="e">
        <v>#N/A</v>
      </c>
      <c r="AH86" s="273">
        <f>SUM(Encuestas!BP86,Encuestas!BS86)</f>
        <v>0</v>
      </c>
      <c r="AI86" s="273">
        <f>SUM(Encuestas!BQ86,Encuestas!BT86)</f>
        <v>0</v>
      </c>
      <c r="AJ86" s="273">
        <f>SUM(Encuestas!BR86,Encuestas!BU86)</f>
        <v>0</v>
      </c>
      <c r="AK86" s="273" t="e">
        <f>IF(AD3&lt;=100,"OK","Err")</f>
        <v>#DIV/0!</v>
      </c>
      <c r="AL86" s="273" t="e">
        <f>IF(AE3&lt;=100,"OK","Err")</f>
        <v>#DIV/0!</v>
      </c>
      <c r="AM86" s="273" t="str">
        <f>IF(AF3&lt;=100,"OK","Err")</f>
        <v>OK</v>
      </c>
      <c r="AN86" s="273" t="e">
        <f>IF(AG3&lt;=100,"OK","Err")</f>
        <v>#DIV/0!</v>
      </c>
      <c r="AO86" s="273" t="str">
        <f>IF(AH3&lt;=100,"OK","Err")</f>
        <v>OK</v>
      </c>
      <c r="AP86" s="273">
        <f>IF((Encuestas!BO86&gt;0),(((18*(Encuestas!BO86*(Encuestas!BV86/100)))+(30*(Encuestas!BO86*(Encuestas!BW86/100)))+(36*(Encuestas!BO86*(Encuestas!BX86/100))))/Encuestas!BO86),0)</f>
        <v>0</v>
      </c>
      <c r="AQ86" s="273">
        <f>SUM(Encuestas!CJ86,Encuestas!CN86)</f>
        <v>0</v>
      </c>
      <c r="AR86" s="273">
        <f>SUM(Encuestas!CK86,Encuestas!CO86)</f>
        <v>0</v>
      </c>
      <c r="AS86" s="273">
        <f>SUM(Encuestas!CL86,Encuestas!CP86)</f>
        <v>0</v>
      </c>
      <c r="AT86" s="273">
        <f>SUM(Encuestas!CM86,Encuestas!CQ86)</f>
        <v>0</v>
      </c>
      <c r="AU86" s="273">
        <f>SUM(Encuestas!CV86,Encuestas!CW86,Encuestas!DB86,Encuestas!DC86)</f>
        <v>0</v>
      </c>
      <c r="AV86" s="273">
        <f>SUM(Encuestas!CX86,Encuestas!DD86)</f>
        <v>0</v>
      </c>
      <c r="AW86" s="273">
        <f>SUM(Encuestas!CY86,Encuestas!CZ86,Encuestas!DE86,Encuestas!DF86)</f>
        <v>0</v>
      </c>
      <c r="AX86" s="273">
        <f>SUM(Encuestas!DA86,Encuestas!DG86)</f>
        <v>0</v>
      </c>
      <c r="AY86" s="273">
        <f>SUM(Encuestas!DI86,Encuestas!DK86)</f>
        <v>30</v>
      </c>
      <c r="AZ86" s="273">
        <f>SUM(Encuestas!DS86,Encuestas!DU86)</f>
        <v>0</v>
      </c>
      <c r="BA86" s="5" t="str">
        <f>IF(((AV86*Encuestas!DM86)=0),"OK",IF((Calculos!AV86*Encuestas!DM86)&gt;0,"NO",0))</f>
        <v>OK</v>
      </c>
      <c r="BB86" s="5" t="str">
        <f>IF((Calculos!AW86*Encuestas!DN86)=0,"OK", IF((Calculos!AW86*Encuestas!DN86)&gt;0,"NO",0))</f>
        <v>OK</v>
      </c>
      <c r="BC86" s="5" t="str">
        <f>IF((Calculos!AX86*Encuestas!DO86)=0,"OK",IF((Calculos!AX86*Encuestas!DO86)&gt;0,"NO",0))</f>
        <v>OK</v>
      </c>
      <c r="BD86" s="279">
        <f>SUM(Calculos!AY86,Calculos!AU86)</f>
        <v>30</v>
      </c>
      <c r="BE86" s="279">
        <f>SUM(Calculos!AV86,Encuestas!DM86)</f>
        <v>0</v>
      </c>
      <c r="BF86" s="279">
        <f>SUM(Calculos!AW86,Encuestas!DO86)</f>
        <v>0</v>
      </c>
      <c r="BG86" s="279">
        <f>SUM(Calculos!AX86,Encuestas!DQ86)</f>
        <v>0</v>
      </c>
      <c r="BH86" s="5" t="str">
        <f>IF(((Calculos!AZ86*Calculos!AQ86)=0),"OK",IF((Calculos!AZ86*Calculos!AQ86)&gt;0,"NO"))</f>
        <v>OK</v>
      </c>
      <c r="BI86" s="5" t="str">
        <f>IF((Calculos!AR86*Encuestas!DW86)=0,"OK",IF((Calculos!AR86*Encuestas!DW86)&gt;0,"NO"))</f>
        <v>OK</v>
      </c>
      <c r="BJ86" s="5" t="str">
        <f>IF((Calculos!AS86*Encuestas!DY86)=0,"OK",IF((Encuestas!DY86*Calculos!AS86)&gt;0,"NO"))</f>
        <v>OK</v>
      </c>
      <c r="BK86" s="5" t="str">
        <f>Validadores!S86</f>
        <v>OK</v>
      </c>
      <c r="BL86" s="273">
        <f t="shared" si="42"/>
        <v>0</v>
      </c>
      <c r="BM86" s="273">
        <f>SUM(AR86,Encuestas!DW86)</f>
        <v>30</v>
      </c>
      <c r="BN86" s="273">
        <f>SUM(Encuestas!DY86,Calculos!AS86)</f>
        <v>0</v>
      </c>
      <c r="BO86" s="273">
        <f>SUM(Encuestas!EA86,Calculos!AT86)</f>
        <v>0</v>
      </c>
      <c r="BP86" s="273">
        <f>SUM(Encuestas!EC86,Encuestas!ED86)</f>
        <v>0</v>
      </c>
      <c r="BQ86" s="273" t="str">
        <f>IF(Encuestas!CR86*Calculos!BP86=0,"OK",IF(Encuestas!CR86*Calculos!BP86&gt;0,"Err"))</f>
        <v>OK</v>
      </c>
      <c r="BR86" s="273" t="str">
        <f>IF(Encuestas!EE86*Encuestas!CS86=0,"OK",IF(Encuestas!EE86*Encuestas!CS86&gt;0,"Err"))</f>
        <v>OK</v>
      </c>
      <c r="BS86" s="273" t="str">
        <f>IF(Encuestas!EF86*Encuestas!CT86=0,"OK",IF(Encuestas!EF86*Encuestas!CT86&gt;0,"Err"))</f>
        <v>OK</v>
      </c>
      <c r="BT86" s="273" t="str">
        <f>IF(Encuestas!EG86*Encuestas!CU86=0,"OK",IF(Encuestas!EG86*Encuestas!CU86&gt;0,"Err"))</f>
        <v>OK</v>
      </c>
      <c r="BU86" s="273">
        <f>SUM(Encuestas!CR86,Calculos!BP86)</f>
        <v>0</v>
      </c>
      <c r="BV86" s="273">
        <f>SUM(Encuestas!EE86,Encuestas!CS86)</f>
        <v>0</v>
      </c>
      <c r="BW86" s="273">
        <f>SUM(Encuestas!EF86,Encuestas!CT86)</f>
        <v>0</v>
      </c>
      <c r="BX86" s="273">
        <f>SUM(Encuestas!EG86,Encuestas!CU86)</f>
        <v>0</v>
      </c>
      <c r="BY86" s="273" t="str">
        <f>IF(SUM(Encuestas!FD86,Encuestas!FE86)=100,"OK",0)</f>
        <v>OK</v>
      </c>
      <c r="BZ86" s="6">
        <f>SUM(Encuestas!FG86:'Encuestas'!FI86)</f>
        <v>0</v>
      </c>
      <c r="CA86" s="273">
        <f>SUM(Encuestas!FJ86:'Encuestas'!FL86)</f>
        <v>0</v>
      </c>
      <c r="CB86" s="273">
        <f>SUM(Encuestas!FM86:'Encuestas'!FO86)</f>
        <v>0</v>
      </c>
      <c r="CC86" s="273">
        <f>SUM(Encuestas!FP86:'Encuestas'!FR86)</f>
        <v>0</v>
      </c>
      <c r="CD86" s="273">
        <f>SUM(Encuestas!FS86:'Encuestas'!FU86)</f>
        <v>0</v>
      </c>
      <c r="CE86" s="273">
        <f>Encuestas!FG86+Encuestas!FJ86+Encuestas!FM86+Encuestas!FP86+Encuestas!FS86</f>
        <v>0</v>
      </c>
      <c r="CF86" s="273">
        <f>Encuestas!FH86+Encuestas!FK86+Encuestas!FN86+Encuestas!FQ86+Encuestas!FT86</f>
        <v>0</v>
      </c>
      <c r="CG86" s="273">
        <f>Encuestas!FI86+Encuestas!FL86+Encuestas!FO86+Encuestas!FR86+Encuestas!FU86</f>
        <v>0</v>
      </c>
      <c r="CH86" s="273">
        <f t="shared" si="43"/>
        <v>0</v>
      </c>
      <c r="CI86" s="273" t="e">
        <v>#N/A</v>
      </c>
      <c r="CJ86" s="273" t="e">
        <v>#N/A</v>
      </c>
      <c r="CK86" s="273" t="e">
        <v>#N/A</v>
      </c>
      <c r="CL86" s="273" t="str">
        <f>IF(AND(Encuestas!FF86="no",Calculos!CH86=0),"OK","Err")</f>
        <v>Err</v>
      </c>
      <c r="CM86" s="273">
        <f>IF(SUM(Encuestas!GB86:GF86)=100,"OK",0)</f>
        <v>0</v>
      </c>
      <c r="CN86" s="273">
        <f>IF((Encuestas!GJ86-Encuestas!GI86)&lt;=0,(Encuestas!GJ86-Encuestas!GI86)+12,(Encuestas!GJ86-Encuestas!GI86))</f>
        <v>12</v>
      </c>
      <c r="CO86" s="273">
        <f>SUM(Encuestas!GL86:GM86)</f>
        <v>0</v>
      </c>
      <c r="CP86" s="273">
        <f>SUM(Encuestas!GN86,Encuestas!GP86)</f>
        <v>0</v>
      </c>
      <c r="CQ86" s="273" t="str">
        <f>IF(SUM(Encuestas!GN86,Encuestas!GO86)=Encuestas!GL86,"OK",0)</f>
        <v>OK</v>
      </c>
      <c r="CR86" s="273" t="str">
        <f>IF(SUM(Encuestas!GP86,Encuestas!GQ86)=Encuestas!GM86,"OK",0)</f>
        <v>OK</v>
      </c>
      <c r="CS86" s="273" t="e">
        <f>((Encuestas!BS5+Encuestas!BT5)/Encuestas!BO5)*100</f>
        <v>#DIV/0!</v>
      </c>
      <c r="CT86" s="273" t="e">
        <f t="shared" si="56"/>
        <v>#DIV/0!</v>
      </c>
      <c r="CU86" s="273" t="e">
        <v>#N/A</v>
      </c>
      <c r="CV86" s="273" t="e">
        <v>#N/A</v>
      </c>
      <c r="CW86" s="273" t="e">
        <v>#N/A</v>
      </c>
      <c r="CX86" s="273" t="e">
        <f>((Encuestas!BS5+Encuestas!BT5)/Encuestas!BO5)*100</f>
        <v>#DIV/0!</v>
      </c>
      <c r="CY86" s="273">
        <f>SUM(Encuestas!GR86:GS86)</f>
        <v>0</v>
      </c>
      <c r="CZ86" s="273">
        <f>IF(SUM(Encuestas!GT86:GV86)=100,"OK",0)</f>
        <v>0</v>
      </c>
      <c r="DA86" s="273" t="e">
        <v>#N/A</v>
      </c>
      <c r="DB86" s="273">
        <f>SUM(Encuestas!HL86:HO86)</f>
        <v>0</v>
      </c>
      <c r="DC86" s="273">
        <f>SUM(Encuestas!HP86,Encuestas!HR86)</f>
        <v>0</v>
      </c>
      <c r="DD86" s="273">
        <f>SUM(Encuestas!HQ86,Encuestas!HS86)</f>
        <v>0</v>
      </c>
      <c r="DE86" s="273">
        <f>SUM(Encuestas!HP86,Encuestas!HQ86)</f>
        <v>0</v>
      </c>
      <c r="DF86" s="273">
        <f>SUM(Encuestas!HR86,Encuestas!HS86)</f>
        <v>0</v>
      </c>
      <c r="DG86" s="273">
        <f t="shared" si="47"/>
        <v>0</v>
      </c>
      <c r="DH86" s="273">
        <f>IF(SUM(Encuestas!HT86:IA86)=100,"OK",0)</f>
        <v>0</v>
      </c>
      <c r="DI86" s="273">
        <f>IF(SUM(Encuestas!IB86:IH86)=100,"OK",0)</f>
        <v>0</v>
      </c>
      <c r="DJ86" s="273">
        <f>IF(SUM(Encuestas!IJ86:IK86)=100,"OK",0)</f>
        <v>0</v>
      </c>
      <c r="DK86" s="273">
        <f>SUM(Encuestas!IL86:IV86)</f>
        <v>58</v>
      </c>
      <c r="DL86" s="273">
        <f>SUM(Encuestas!IW86:IX86)</f>
        <v>0</v>
      </c>
      <c r="DM86" s="273">
        <f>SUM(Encuestas!IY86,Encuestas!JA86,Encuestas!JC86,Encuestas!JE86,Encuestas!JG86,Encuestas!JI86,Encuestas!JK86,Encuestas!JM86,Encuestas!JO86)</f>
        <v>0</v>
      </c>
      <c r="DN86" s="273">
        <f>SUM(Encuestas!IZ86,Encuestas!JB86,Encuestas!JD86,Encuestas!JF86,Encuestas!JH86,Encuestas!JJ86,Encuestas!JL86,Encuestas!JN86,Encuestas!JR86)</f>
        <v>0</v>
      </c>
      <c r="DO86" s="273">
        <f>SUM(Encuestas!KG86:KH86)</f>
        <v>0</v>
      </c>
      <c r="DP86" s="273">
        <f>SUM(Encuestas!KA86,Encuestas!KD86,Encuestas!KF86,Calculos!DO86)</f>
        <v>0</v>
      </c>
      <c r="DQ86" s="273">
        <f>SUM(Encuestas!KJ86:KL86)</f>
        <v>0</v>
      </c>
      <c r="DR86" s="273">
        <f>SUM(Encuestas!KB86,Encuestas!KC86,Encuestas!KE86,Calculos!DQ86)</f>
        <v>0</v>
      </c>
      <c r="DS86" s="273">
        <f>VLOOKUP(Encuestas!KT86,'Matriz codigos'!$A$2:$B$8,2,FALSE)</f>
        <v>3</v>
      </c>
      <c r="DT86" s="273">
        <f>VLOOKUP(Encuestas!KU86,'Matriz codigos'!$A$2:$B$8,2,FALSE)</f>
        <v>3</v>
      </c>
      <c r="DU86" s="273">
        <f>VLOOKUP(Encuestas!KV86,'Matriz codigos'!$A$2:$B$8,2,FALSE)</f>
        <v>3</v>
      </c>
      <c r="DV86" s="273">
        <f>VLOOKUP(Encuestas!KW86,'Matriz codigos'!$A$2:$B$8,2,FALSE)</f>
        <v>3</v>
      </c>
      <c r="DW86" s="273">
        <f>VLOOKUP(Encuestas!KT86,'Matriz codigos'!$A$10:$B$16,2,FALSE)</f>
        <v>3</v>
      </c>
      <c r="DX86" s="273">
        <f>VLOOKUP(Encuestas!KU86,'Matriz codigos'!$A$10:$B$16,2,FALSE)</f>
        <v>3</v>
      </c>
      <c r="DY86" s="273">
        <f>VLOOKUP(Encuestas!KV86,'Matriz codigos'!$A$10:$B$16,2,FALSE)</f>
        <v>3</v>
      </c>
      <c r="DZ86" s="273">
        <f>VLOOKUP(Encuestas!KW86,'Matriz codigos'!$A$10:$B$16,2,FALSE)</f>
        <v>3</v>
      </c>
      <c r="EA86" s="273">
        <f t="shared" si="48"/>
        <v>0</v>
      </c>
      <c r="EB86" s="273">
        <f t="shared" si="49"/>
        <v>0</v>
      </c>
      <c r="EC86" s="273">
        <f t="shared" si="50"/>
        <v>100</v>
      </c>
      <c r="ED86" s="273">
        <f t="shared" si="51"/>
        <v>0</v>
      </c>
      <c r="EE86" s="273" t="str">
        <f t="shared" si="52"/>
        <v>OK</v>
      </c>
      <c r="EF86" s="273">
        <f>VLOOKUP(Encuestas!MR86,'Matriz codigos'!$A$18:$B$20,2,FALSE)</f>
        <v>2</v>
      </c>
      <c r="EG86" s="273">
        <f>VLOOKUP(Encuestas!MT86,'Matriz codigos'!$A$23:$B$26,2,FALSE)</f>
        <v>0</v>
      </c>
      <c r="EH86" s="273">
        <f>VLOOKUP(Encuestas!MU86,'Matriz codigos'!$A$23:$B$26,2,FALSE)</f>
        <v>0</v>
      </c>
      <c r="EI86" s="273">
        <f>VLOOKUP(Encuestas!MV86,'Matriz codigos'!$A$23:$B$26,2,FALSE)</f>
        <v>0</v>
      </c>
      <c r="EJ86" s="273">
        <f>VLOOKUP(Encuestas!MW86,'Matriz codigos'!$A$23:$B$26,2,FALSE)</f>
        <v>2</v>
      </c>
      <c r="EK86" s="273">
        <f>VLOOKUP(Encuestas!MX86,'Matriz codigos'!$A$23:$B$26,2,FALSE)</f>
        <v>0</v>
      </c>
      <c r="EL86" s="273">
        <f>VLOOKUP(Encuestas!MY86,'Matriz codigos'!$A$23:$B$26,2,FALSE)</f>
        <v>0</v>
      </c>
      <c r="EM86" s="273">
        <f>VLOOKUP(Encuestas!MZ86,'Matriz codigos'!$A$23:$B$26,2,FALSE)</f>
        <v>0</v>
      </c>
      <c r="EN86" s="273">
        <f>VLOOKUP(Encuestas!NA86,'Matriz codigos'!$A$23:$B$26,2,FALSE)</f>
        <v>0</v>
      </c>
      <c r="EO86" s="273">
        <f>SUM(Encuestas!NW86,Encuestas!OC86,Encuestas!OI86,Encuestas!OO86,Encuestas!OU86,Encuestas!PA86,Encuestas!PG86)</f>
        <v>1</v>
      </c>
      <c r="EP86" s="273">
        <f>SUM(Encuestas!NX86,Encuestas!OD86,Encuestas!OJ86,Encuestas!OP86,Encuestas!OV86,Encuestas!PB86,Encuestas!PH86)</f>
        <v>0</v>
      </c>
      <c r="EQ86" s="273">
        <f>SUM(Encuestas!NW86:NX86)</f>
        <v>1</v>
      </c>
      <c r="ER86" s="273">
        <f>SUM(Encuestas!OC86:OD86)</f>
        <v>0</v>
      </c>
      <c r="ES86" s="273">
        <f>SUM(Encuestas!OI86:OJ86)</f>
        <v>0</v>
      </c>
      <c r="ET86" s="273">
        <f>SUM(Encuestas!OO86:OP86)</f>
        <v>0</v>
      </c>
      <c r="EU86" s="273">
        <f>SUM(Encuestas!OU86:OV86)</f>
        <v>0</v>
      </c>
      <c r="EV86" s="273">
        <f>SUM(Encuestas!PA86:PB86)</f>
        <v>0</v>
      </c>
      <c r="EW86" s="273">
        <f>SUM(Encuestas!PG86:PH86)</f>
        <v>0</v>
      </c>
    </row>
    <row r="87" spans="1:153" x14ac:dyDescent="0.25">
      <c r="A87" s="273">
        <f>Encuestas!A87</f>
        <v>111010490</v>
      </c>
      <c r="B87" s="273">
        <f>SUM(Encuestas!Z87:AB87)</f>
        <v>5</v>
      </c>
      <c r="C87" s="273">
        <f>SUM(Encuestas!AC87:AE87)</f>
        <v>0</v>
      </c>
      <c r="D87" s="273">
        <f t="shared" si="30"/>
        <v>5</v>
      </c>
      <c r="E87" s="273">
        <f>SUM(Encuestas!AF87:AH87)</f>
        <v>0</v>
      </c>
      <c r="F87" s="273">
        <f>SUM(Encuestas!AI87:AK87)</f>
        <v>0</v>
      </c>
      <c r="G87" s="273">
        <f t="shared" si="31"/>
        <v>0</v>
      </c>
      <c r="H87" s="273">
        <f>SUM(Encuestas!AL87:AN87)</f>
        <v>2</v>
      </c>
      <c r="I87" s="273">
        <f>SUM(Encuestas!AO87:AQ87)</f>
        <v>0</v>
      </c>
      <c r="J87" s="273">
        <f>SUM(Encuestas!W87:Y87)</f>
        <v>30</v>
      </c>
      <c r="K87" s="273">
        <f>SUM(Encuestas!W87,Encuestas!Z87,Encuestas!AC87,Encuestas!AF87,Encuestas!AI87,Encuestas!AL87,Encuestas!AO87)</f>
        <v>37</v>
      </c>
      <c r="L87" s="273">
        <f t="shared" si="32"/>
        <v>100</v>
      </c>
      <c r="M87" s="273">
        <f>SUM(Encuestas!X87,Encuestas!AA87,Encuestas!AD87,Encuestas!AG87,Encuestas!AJ87,Encuestas!AM87,Encuestas!AP87)</f>
        <v>0</v>
      </c>
      <c r="N87" s="273">
        <f t="shared" si="33"/>
        <v>0</v>
      </c>
      <c r="O87" s="273">
        <f>SUM(Encuestas!Y87,Encuestas!AB87,Encuestas!AE87,Encuestas!AH87,Encuestas!AK87,Encuestas!AN87,Encuestas!AQ87)</f>
        <v>0</v>
      </c>
      <c r="P87" s="273">
        <f t="shared" si="34"/>
        <v>0</v>
      </c>
      <c r="Q87" s="273">
        <f t="shared" si="35"/>
        <v>37</v>
      </c>
      <c r="R87" s="273">
        <f>SUM(Encuestas!BG87:BI87)</f>
        <v>0</v>
      </c>
      <c r="S87" s="273">
        <f>100-SUM(Encuestas!BB87:BI87)</f>
        <v>0</v>
      </c>
      <c r="T87" s="273">
        <f>SUM(Encuestas!BB87:BF87,Calculos!R87:S87)</f>
        <v>100</v>
      </c>
      <c r="U87" s="279">
        <f>IF((Encuestas!BL87&lt;Encuestas!BK87),(Encuestas!BL87+13)-Encuestas!BK87,(Encuestas!BL87-Encuestas!BK87)+1)</f>
        <v>12</v>
      </c>
      <c r="V87" s="273">
        <f>SUM(Encuestas!BN87:BO87)</f>
        <v>35</v>
      </c>
      <c r="W87" s="273">
        <f>IF((J87&gt;Encuestas!BN87),"OK",J87-Encuestas!BN87)</f>
        <v>0</v>
      </c>
      <c r="X87" s="36" t="str">
        <f>IF(W87="OK",(Encuestas!BN87/Calculos!J87)*100,"")</f>
        <v/>
      </c>
      <c r="Y87" s="273" t="str">
        <f>IF(SUM(Encuestas!BP87,Encuestas!BQ87,Encuestas!BR87)=Encuestas!BN87,"OK",(SUM(Encuestas!BP87,Encuestas!BQ87,Encuestas!BR87)-Encuestas!BN87))</f>
        <v>OK</v>
      </c>
      <c r="Z87" s="273">
        <f>IF((D87&gt;Encuestas!BO87),"OK",D87-Encuestas!BO87)</f>
        <v>0</v>
      </c>
      <c r="AA87" s="273">
        <f>IF(SUM(Encuestas!BS87,Encuestas!BT87,Encuestas!BU87)=CM87,"OK",(SUM(Encuestas!BS87,Encuestas!BT87,Encuestas!BU87)-Encuestas!BO87))</f>
        <v>0</v>
      </c>
      <c r="AB87" s="273">
        <f>((Encuestas!BP87+Encuestas!BQ87)/Encuestas!BN87)*100</f>
        <v>96.666666666666671</v>
      </c>
      <c r="AC87" s="273" t="str">
        <f t="shared" si="36"/>
        <v>OK</v>
      </c>
      <c r="AD87" s="273">
        <f>((Encuestas!BS87+Encuestas!BT87)/Encuestas!BO87)*100</f>
        <v>100</v>
      </c>
      <c r="AE87" s="273" t="str">
        <f t="shared" si="54"/>
        <v>OK</v>
      </c>
      <c r="AF87" s="273">
        <f t="shared" si="37"/>
        <v>3.3333333333333286</v>
      </c>
      <c r="AG87" s="273">
        <f t="shared" si="55"/>
        <v>0</v>
      </c>
      <c r="AH87" s="273">
        <f>SUM(Encuestas!BP87,Encuestas!BS87)</f>
        <v>34</v>
      </c>
      <c r="AI87" s="273">
        <f>SUM(Encuestas!BQ87,Encuestas!BT87)</f>
        <v>0</v>
      </c>
      <c r="AJ87" s="273">
        <f>SUM(Encuestas!BR87,Encuestas!BU87)</f>
        <v>1</v>
      </c>
      <c r="AK87" s="273">
        <f t="shared" si="38"/>
        <v>97.142857142857139</v>
      </c>
      <c r="AL87" s="273" t="str">
        <f t="shared" si="39"/>
        <v>OK</v>
      </c>
      <c r="AM87" s="273">
        <f t="shared" si="40"/>
        <v>2.8571428571428612</v>
      </c>
      <c r="AN87" s="273">
        <f>((Encuestas!BO87/Encuestas!BN87)*100)</f>
        <v>16.666666666666664</v>
      </c>
      <c r="AO87" s="273" t="str">
        <f t="shared" si="41"/>
        <v>OK</v>
      </c>
      <c r="AP87" s="273">
        <f>IF((Encuestas!BO87&gt;0),(((18*(Encuestas!BO87*(Encuestas!BV87/100)))+(30*(Encuestas!BO87*(Encuestas!BW87/100)))+(36*(Encuestas!BO87*(Encuestas!BX87/100))))/Encuestas!BO87),0)</f>
        <v>18</v>
      </c>
      <c r="AQ87" s="273">
        <f>SUM(Encuestas!CJ87,Encuestas!CN87)</f>
        <v>22</v>
      </c>
      <c r="AR87" s="273">
        <f>SUM(Encuestas!CK87,Encuestas!CO87)</f>
        <v>0</v>
      </c>
      <c r="AS87" s="273">
        <f>SUM(Encuestas!CL87,Encuestas!CP87)</f>
        <v>0</v>
      </c>
      <c r="AT87" s="273">
        <f>SUM(Encuestas!CM87,Encuestas!CQ87)</f>
        <v>0</v>
      </c>
      <c r="AU87" s="273">
        <f>SUM(Encuestas!CV87,Encuestas!CW87,Encuestas!DB87,Encuestas!DC87)</f>
        <v>0</v>
      </c>
      <c r="AV87" s="273">
        <f>SUM(Encuestas!CX87,Encuestas!DD87)</f>
        <v>0</v>
      </c>
      <c r="AW87" s="273">
        <f>SUM(Encuestas!CY87,Encuestas!CZ87,Encuestas!DE87,Encuestas!DF87)</f>
        <v>0</v>
      </c>
      <c r="AX87" s="273">
        <f>SUM(Encuestas!DA87,Encuestas!DG87)</f>
        <v>0</v>
      </c>
      <c r="AY87" s="273">
        <f>SUM(Encuestas!DI87,Encuestas!DK87)</f>
        <v>0</v>
      </c>
      <c r="AZ87" s="273">
        <f>SUM(Encuestas!DS87,Encuestas!DU87)</f>
        <v>0</v>
      </c>
      <c r="BA87" s="5" t="str">
        <f>IF(((AV87*Encuestas!DM87)=0),"OK",IF((Calculos!AV87*Encuestas!DM87)&gt;0,"NO",0))</f>
        <v>OK</v>
      </c>
      <c r="BB87" s="5" t="str">
        <f>IF((Calculos!AW87*Encuestas!DN87)=0,"OK", IF((Calculos!AW87*Encuestas!DN87)&gt;0,"NO",0))</f>
        <v>OK</v>
      </c>
      <c r="BC87" s="5" t="str">
        <f>IF((Calculos!AX87*Encuestas!DO87)=0,"OK",IF((Calculos!AX87*Encuestas!DO87)&gt;0,"NO",0))</f>
        <v>OK</v>
      </c>
      <c r="BD87" s="279">
        <f>SUM(Calculos!AY87,Calculos!AU87)</f>
        <v>0</v>
      </c>
      <c r="BE87" s="279">
        <f>SUM(Calculos!AV87,Encuestas!DM87)</f>
        <v>0</v>
      </c>
      <c r="BF87" s="279">
        <f>SUM(Calculos!AW87,Encuestas!DO87)</f>
        <v>0</v>
      </c>
      <c r="BG87" s="279">
        <f>SUM(Calculos!AX87,Encuestas!DQ87)</f>
        <v>0</v>
      </c>
      <c r="BH87" s="5" t="str">
        <f>IF(((Calculos!AZ87*Calculos!AQ87)=0),"OK",IF((Calculos!AZ87*Calculos!AQ87)&gt;0,"NO"))</f>
        <v>OK</v>
      </c>
      <c r="BI87" s="5" t="str">
        <f>IF((Calculos!AR87*Encuestas!DW87)=0,"OK",IF((Calculos!AR87*Encuestas!DW87)&gt;0,"NO"))</f>
        <v>OK</v>
      </c>
      <c r="BJ87" s="5" t="str">
        <f>IF((Calculos!AS87*Encuestas!DY87)=0,"OK",IF((Encuestas!DY87*Calculos!AS87)&gt;0,"NO"))</f>
        <v>OK</v>
      </c>
      <c r="BK87" s="5" t="str">
        <f>Validadores!S87</f>
        <v>OK</v>
      </c>
      <c r="BL87" s="273">
        <f t="shared" si="42"/>
        <v>22</v>
      </c>
      <c r="BM87" s="273">
        <f>SUM(AR87,Encuestas!DW87)</f>
        <v>0</v>
      </c>
      <c r="BN87" s="273">
        <f>SUM(Encuestas!DY87,Calculos!AS87)</f>
        <v>0</v>
      </c>
      <c r="BO87" s="273">
        <f>SUM(Encuestas!EA87,Calculos!AT87)</f>
        <v>0</v>
      </c>
      <c r="BP87" s="273">
        <f>SUM(Encuestas!EC87,Encuestas!ED87)</f>
        <v>0</v>
      </c>
      <c r="BQ87" s="273" t="str">
        <f>IF(Encuestas!CR87*Calculos!BP87=0,"OK",IF(Encuestas!CR87*Calculos!BP87&gt;0,"Err"))</f>
        <v>OK</v>
      </c>
      <c r="BR87" s="273" t="str">
        <f>IF(Encuestas!EE87*Encuestas!CS87=0,"OK",IF(Encuestas!EE87*Encuestas!CS87&gt;0,"Err"))</f>
        <v>OK</v>
      </c>
      <c r="BS87" s="273" t="str">
        <f>IF(Encuestas!EF87*Encuestas!CT87=0,"OK",IF(Encuestas!EF87*Encuestas!CT87&gt;0,"Err"))</f>
        <v>OK</v>
      </c>
      <c r="BT87" s="273" t="str">
        <f>IF(Encuestas!EG87*Encuestas!CU87=0,"OK",IF(Encuestas!EG87*Encuestas!CU87&gt;0,"Err"))</f>
        <v>OK</v>
      </c>
      <c r="BU87" s="273">
        <f>SUM(Encuestas!CR87,Calculos!BP87)</f>
        <v>0</v>
      </c>
      <c r="BV87" s="273">
        <f>SUM(Encuestas!EE87,Encuestas!CS87)</f>
        <v>0</v>
      </c>
      <c r="BW87" s="273">
        <f>SUM(Encuestas!EF87,Encuestas!CT87)</f>
        <v>0</v>
      </c>
      <c r="BX87" s="273">
        <f>SUM(Encuestas!EG87,Encuestas!CU87)</f>
        <v>0</v>
      </c>
      <c r="BY87" s="273" t="str">
        <f>IF(SUM(Encuestas!FD87,Encuestas!FE87)=100,"OK",0)</f>
        <v>OK</v>
      </c>
      <c r="BZ87" s="6">
        <f>SUM(Encuestas!FG87:'Encuestas'!FI87)</f>
        <v>0</v>
      </c>
      <c r="CA87" s="273">
        <f>SUM(Encuestas!FJ87:'Encuestas'!FL87)</f>
        <v>0</v>
      </c>
      <c r="CB87" s="273">
        <f>SUM(Encuestas!FM87:'Encuestas'!FO87)</f>
        <v>0</v>
      </c>
      <c r="CC87" s="273">
        <f>SUM(Encuestas!FP87:'Encuestas'!FR87)</f>
        <v>0</v>
      </c>
      <c r="CD87" s="273">
        <f>SUM(Encuestas!FS87:'Encuestas'!FU87)</f>
        <v>0</v>
      </c>
      <c r="CE87" s="273">
        <f>Encuestas!FG87+Encuestas!FJ87+Encuestas!FM87+Encuestas!FP87+Encuestas!FS87</f>
        <v>0</v>
      </c>
      <c r="CF87" s="273">
        <f>Encuestas!FH87+Encuestas!FK87+Encuestas!FN87+Encuestas!FQ87+Encuestas!FT87</f>
        <v>0</v>
      </c>
      <c r="CG87" s="273">
        <f>Encuestas!FI87+Encuestas!FL87+Encuestas!FO87+Encuestas!FR87+Encuestas!FU87</f>
        <v>0</v>
      </c>
      <c r="CH87" s="273">
        <f t="shared" si="43"/>
        <v>0</v>
      </c>
      <c r="CI87" s="273" t="e">
        <v>#N/A</v>
      </c>
      <c r="CJ87" s="273" t="e">
        <v>#N/A</v>
      </c>
      <c r="CK87" s="273" t="e">
        <v>#N/A</v>
      </c>
      <c r="CL87" s="273" t="str">
        <f>IF(AND(Encuestas!FF87="no",Calculos!CH87=0),"OK","Err")</f>
        <v>Err</v>
      </c>
      <c r="CM87" s="273">
        <f>IF(SUM(Encuestas!GB87:GF87)=100,"OK",0)</f>
        <v>0</v>
      </c>
      <c r="CN87" s="273">
        <f>IF((Encuestas!GJ87-Encuestas!GI87)&lt;=0,(Encuestas!GJ87-Encuestas!GI87)+12,(Encuestas!GJ87-Encuestas!GI87))</f>
        <v>12</v>
      </c>
      <c r="CO87" s="273">
        <f>SUM(Encuestas!GL87:GM87)</f>
        <v>0</v>
      </c>
      <c r="CP87" s="273">
        <f>SUM(Encuestas!GN87,Encuestas!GP87)</f>
        <v>0</v>
      </c>
      <c r="CQ87" s="273" t="str">
        <f>IF(SUM(Encuestas!GN87,Encuestas!GO87)=Encuestas!GL87,"OK",0)</f>
        <v>OK</v>
      </c>
      <c r="CR87" s="273" t="str">
        <f>IF(SUM(Encuestas!GP87,Encuestas!GQ87)=Encuestas!GM87,"OK",0)</f>
        <v>OK</v>
      </c>
      <c r="CS87" s="273">
        <f>((Encuestas!BS6+Encuestas!BT6)/Encuestas!BO6)*100</f>
        <v>50</v>
      </c>
      <c r="CT87" s="273" t="str">
        <f t="shared" si="56"/>
        <v>OK</v>
      </c>
      <c r="CU87" s="273" t="e">
        <v>#N/A</v>
      </c>
      <c r="CV87" s="273" t="e">
        <v>#N/A</v>
      </c>
      <c r="CW87" s="273" t="e">
        <v>#N/A</v>
      </c>
      <c r="CX87" s="273">
        <f>((Encuestas!BS6+Encuestas!BT6)/Encuestas!BO6)*100</f>
        <v>50</v>
      </c>
      <c r="CY87" s="273">
        <f>SUM(Encuestas!GR87:GS87)</f>
        <v>0</v>
      </c>
      <c r="CZ87" s="273">
        <f>IF(SUM(Encuestas!GT87:GV87)=100,"OK",0)</f>
        <v>0</v>
      </c>
      <c r="DA87" s="273" t="e">
        <v>#N/A</v>
      </c>
      <c r="DB87" s="273">
        <f>SUM(Encuestas!HL87:HO87)</f>
        <v>0</v>
      </c>
      <c r="DC87" s="273">
        <f>SUM(Encuestas!HP87,Encuestas!HR87)</f>
        <v>0</v>
      </c>
      <c r="DD87" s="273">
        <f>SUM(Encuestas!HQ87,Encuestas!HS87)</f>
        <v>0</v>
      </c>
      <c r="DE87" s="273">
        <f>SUM(Encuestas!HP87,Encuestas!HQ87)</f>
        <v>0</v>
      </c>
      <c r="DF87" s="273">
        <f>SUM(Encuestas!HR87,Encuestas!HS87)</f>
        <v>0</v>
      </c>
      <c r="DG87" s="273">
        <f t="shared" si="47"/>
        <v>0</v>
      </c>
      <c r="DH87" s="273">
        <f>IF(SUM(Encuestas!HT87:IA87)=100,"OK",0)</f>
        <v>0</v>
      </c>
      <c r="DI87" s="273">
        <f>IF(SUM(Encuestas!IB87:IH87)=100,"OK",0)</f>
        <v>0</v>
      </c>
      <c r="DJ87" s="273">
        <f>IF(SUM(Encuestas!IJ87:IK87)=100,"OK",0)</f>
        <v>0</v>
      </c>
      <c r="DK87" s="273">
        <f>SUM(Encuestas!IL87:IV87)</f>
        <v>108</v>
      </c>
      <c r="DL87" s="273">
        <f>SUM(Encuestas!IW87:IX87)</f>
        <v>0</v>
      </c>
      <c r="DM87" s="273">
        <f>SUM(Encuestas!IY87,Encuestas!JA87,Encuestas!JC87,Encuestas!JE87,Encuestas!JG87,Encuestas!JI87,Encuestas!JK87,Encuestas!JM87,Encuestas!JO87)</f>
        <v>0</v>
      </c>
      <c r="DN87" s="273">
        <f>SUM(Encuestas!IZ87,Encuestas!JB87,Encuestas!JD87,Encuestas!JF87,Encuestas!JH87,Encuestas!JJ87,Encuestas!JL87,Encuestas!JN87,Encuestas!JR87)</f>
        <v>0</v>
      </c>
      <c r="DO87" s="273">
        <f>SUM(Encuestas!KG87:KH87)</f>
        <v>0</v>
      </c>
      <c r="DP87" s="273">
        <f>SUM(Encuestas!KA87,Encuestas!KD87,Encuestas!KF87,Calculos!DO87)</f>
        <v>0</v>
      </c>
      <c r="DQ87" s="273">
        <f>SUM(Encuestas!KJ87:KL87)</f>
        <v>0</v>
      </c>
      <c r="DR87" s="273">
        <f>SUM(Encuestas!KB87,Encuestas!KC87,Encuestas!KE87,Calculos!DQ87)</f>
        <v>0</v>
      </c>
      <c r="DS87" s="273">
        <f>VLOOKUP(Encuestas!KT87,'Matriz codigos'!$A$2:$B$8,2,FALSE)</f>
        <v>3</v>
      </c>
      <c r="DT87" s="273">
        <f>VLOOKUP(Encuestas!KU87,'Matriz codigos'!$A$2:$B$8,2,FALSE)</f>
        <v>3</v>
      </c>
      <c r="DU87" s="273">
        <f>VLOOKUP(Encuestas!KV87,'Matriz codigos'!$A$2:$B$8,2,FALSE)</f>
        <v>1</v>
      </c>
      <c r="DV87" s="273">
        <f>VLOOKUP(Encuestas!KW87,'Matriz codigos'!$A$2:$B$8,2,FALSE)</f>
        <v>1</v>
      </c>
      <c r="DW87" s="273">
        <f>VLOOKUP(Encuestas!KT87,'Matriz codigos'!$A$10:$B$16,2,FALSE)</f>
        <v>3</v>
      </c>
      <c r="DX87" s="273">
        <f>VLOOKUP(Encuestas!KU87,'Matriz codigos'!$A$10:$B$16,2,FALSE)</f>
        <v>3</v>
      </c>
      <c r="DY87" s="273">
        <f>VLOOKUP(Encuestas!KV87,'Matriz codigos'!$A$10:$B$16,2,FALSE)</f>
        <v>2</v>
      </c>
      <c r="DZ87" s="273">
        <f>VLOOKUP(Encuestas!KW87,'Matriz codigos'!$A$10:$B$16,2,FALSE)</f>
        <v>2</v>
      </c>
      <c r="EA87" s="273">
        <f t="shared" si="48"/>
        <v>0</v>
      </c>
      <c r="EB87" s="273">
        <f t="shared" si="49"/>
        <v>50</v>
      </c>
      <c r="EC87" s="273">
        <f t="shared" si="50"/>
        <v>50</v>
      </c>
      <c r="ED87" s="273">
        <f t="shared" si="51"/>
        <v>0</v>
      </c>
      <c r="EE87" s="273" t="str">
        <f t="shared" si="52"/>
        <v>OK</v>
      </c>
      <c r="EF87" s="273">
        <f>VLOOKUP(Encuestas!MR87,'Matriz codigos'!$A$18:$B$20,2,FALSE)</f>
        <v>2</v>
      </c>
      <c r="EG87" s="273">
        <f>VLOOKUP(Encuestas!MT87,'Matriz codigos'!$A$23:$B$26,2,FALSE)</f>
        <v>0</v>
      </c>
      <c r="EH87" s="273">
        <f>VLOOKUP(Encuestas!MU87,'Matriz codigos'!$A$23:$B$26,2,FALSE)</f>
        <v>0</v>
      </c>
      <c r="EI87" s="273">
        <f>VLOOKUP(Encuestas!MV87,'Matriz codigos'!$A$23:$B$26,2,FALSE)</f>
        <v>0</v>
      </c>
      <c r="EJ87" s="273">
        <f>VLOOKUP(Encuestas!MW87,'Matriz codigos'!$A$23:$B$26,2,FALSE)</f>
        <v>3</v>
      </c>
      <c r="EK87" s="273">
        <f>VLOOKUP(Encuestas!MX87,'Matriz codigos'!$A$23:$B$26,2,FALSE)</f>
        <v>0</v>
      </c>
      <c r="EL87" s="273">
        <f>VLOOKUP(Encuestas!MY87,'Matriz codigos'!$A$23:$B$26,2,FALSE)</f>
        <v>0</v>
      </c>
      <c r="EM87" s="273">
        <f>VLOOKUP(Encuestas!MZ87,'Matriz codigos'!$A$23:$B$26,2,FALSE)</f>
        <v>0</v>
      </c>
      <c r="EN87" s="273">
        <f>VLOOKUP(Encuestas!NA87,'Matriz codigos'!$A$23:$B$26,2,FALSE)</f>
        <v>0</v>
      </c>
      <c r="EO87" s="273">
        <f>SUM(Encuestas!NW87,Encuestas!OC87,Encuestas!OI87,Encuestas!OO87,Encuestas!OU87,Encuestas!PA87,Encuestas!PG87)</f>
        <v>2</v>
      </c>
      <c r="EP87" s="273">
        <f>SUM(Encuestas!NX87,Encuestas!OD87,Encuestas!OJ87,Encuestas!OP87,Encuestas!OV87,Encuestas!PB87,Encuestas!PH87)</f>
        <v>0</v>
      </c>
      <c r="EQ87" s="273">
        <f>SUM(Encuestas!NW87:NX87)</f>
        <v>2</v>
      </c>
      <c r="ER87" s="273">
        <f>SUM(Encuestas!OC87:OD87)</f>
        <v>0</v>
      </c>
      <c r="ES87" s="273">
        <f>SUM(Encuestas!OI87:OJ87)</f>
        <v>0</v>
      </c>
      <c r="ET87" s="273">
        <f>SUM(Encuestas!OO87:OP87)</f>
        <v>0</v>
      </c>
      <c r="EU87" s="273">
        <f>SUM(Encuestas!OU87:OV87)</f>
        <v>0</v>
      </c>
      <c r="EV87" s="273">
        <f>SUM(Encuestas!PA87:PB87)</f>
        <v>0</v>
      </c>
      <c r="EW87" s="273">
        <f>SUM(Encuestas!PG87:PH87)</f>
        <v>0</v>
      </c>
    </row>
    <row r="88" spans="1:153" x14ac:dyDescent="0.25">
      <c r="A88" s="273">
        <f>Encuestas!A88</f>
        <v>111011247</v>
      </c>
      <c r="B88" s="273">
        <f>SUM(Encuestas!Z88:AB88)</f>
        <v>0</v>
      </c>
      <c r="C88" s="273">
        <f>SUM(Encuestas!AC88:AE88)</f>
        <v>130</v>
      </c>
      <c r="D88" s="273">
        <f t="shared" si="30"/>
        <v>130</v>
      </c>
      <c r="E88" s="273">
        <f>SUM(Encuestas!AF88:AH88)</f>
        <v>12</v>
      </c>
      <c r="F88" s="273">
        <f>SUM(Encuestas!AI88:AK88)</f>
        <v>0</v>
      </c>
      <c r="G88" s="273">
        <f t="shared" si="31"/>
        <v>12</v>
      </c>
      <c r="H88" s="273">
        <f>SUM(Encuestas!AL88:AN88)</f>
        <v>1</v>
      </c>
      <c r="I88" s="273">
        <f>SUM(Encuestas!AO88:AQ88)</f>
        <v>0</v>
      </c>
      <c r="J88" s="273">
        <f>SUM(Encuestas!W88:Y88)</f>
        <v>40</v>
      </c>
      <c r="K88" s="273">
        <f>SUM(Encuestas!W88,Encuestas!Z88,Encuestas!AC88,Encuestas!AF88,Encuestas!AI88,Encuestas!AL88,Encuestas!AO88)</f>
        <v>183</v>
      </c>
      <c r="L88" s="273">
        <f t="shared" si="32"/>
        <v>100</v>
      </c>
      <c r="M88" s="273">
        <f>SUM(Encuestas!X88,Encuestas!AA88,Encuestas!AD88,Encuestas!AG88,Encuestas!AJ88,Encuestas!AM88,Encuestas!AP88)</f>
        <v>0</v>
      </c>
      <c r="N88" s="273">
        <f t="shared" si="33"/>
        <v>0</v>
      </c>
      <c r="O88" s="273">
        <f>SUM(Encuestas!Y88,Encuestas!AB88,Encuestas!AE88,Encuestas!AH88,Encuestas!AK88,Encuestas!AN88,Encuestas!AQ88)</f>
        <v>0</v>
      </c>
      <c r="P88" s="273">
        <f t="shared" si="34"/>
        <v>0</v>
      </c>
      <c r="Q88" s="273">
        <f t="shared" si="35"/>
        <v>183</v>
      </c>
      <c r="R88" s="273">
        <f>SUM(Encuestas!BG88:BI88)</f>
        <v>0</v>
      </c>
      <c r="S88" s="273">
        <f>100-SUM(Encuestas!BB88:BI88)</f>
        <v>0</v>
      </c>
      <c r="T88" s="273">
        <f>SUM(Encuestas!BB88:BF88,Calculos!R88:S88)</f>
        <v>100</v>
      </c>
      <c r="U88" s="279">
        <f>IF((Encuestas!BL88&lt;Encuestas!BK88),(Encuestas!BL88+13)-Encuestas!BK88,(Encuestas!BL88-Encuestas!BK88)+1)</f>
        <v>2</v>
      </c>
      <c r="V88" s="273">
        <f>SUM(Encuestas!BN88:BO88)</f>
        <v>40</v>
      </c>
      <c r="W88" s="273">
        <f>IF((J88&gt;Encuestas!BN88),"OK",J88-Encuestas!BN88)</f>
        <v>0</v>
      </c>
      <c r="X88" s="36" t="str">
        <f>IF(W88="OK",(Encuestas!BN88/Calculos!J88)*100,"")</f>
        <v/>
      </c>
      <c r="Y88" s="273" t="str">
        <f>IF(SUM(Encuestas!BP88,Encuestas!BQ88,Encuestas!BR88)=Encuestas!BN88,"OK",(SUM(Encuestas!BP88,Encuestas!BQ88,Encuestas!BR88)-Encuestas!BN88))</f>
        <v>OK</v>
      </c>
      <c r="Z88" s="273" t="str">
        <f>IF((D88&gt;Encuestas!BO88),"OK",D88-Encuestas!BO88)</f>
        <v>OK</v>
      </c>
      <c r="AA88" s="273" t="str">
        <f>IF(SUM(Encuestas!BS88,Encuestas!BT88,Encuestas!BU88)=CM88,"OK",(SUM(Encuestas!BS88,Encuestas!BT88,Encuestas!BU88)-Encuestas!BO88))</f>
        <v>OK</v>
      </c>
      <c r="AB88" s="273">
        <f>((Encuestas!BP88+Encuestas!BQ88)/Encuestas!BN88)*100</f>
        <v>100</v>
      </c>
      <c r="AC88" s="273" t="str">
        <f t="shared" si="36"/>
        <v>OK</v>
      </c>
      <c r="AD88" s="273" t="e">
        <f>((Encuestas!BS3+Encuestas!BT3)/Encuestas!BO3)*100</f>
        <v>#DIV/0!</v>
      </c>
      <c r="AE88" s="273">
        <f>((Encuestas!BT3+Encuestas!BU3)/Encuestas!BP3)*100</f>
        <v>0</v>
      </c>
      <c r="AF88" s="273">
        <f t="shared" si="37"/>
        <v>0</v>
      </c>
      <c r="AG88" s="273" t="e">
        <f>((Encuestas!BS3+Encuestas!BT3)/Encuestas!BO3)*100</f>
        <v>#DIV/0!</v>
      </c>
      <c r="AH88" s="273">
        <f>SUM(Encuestas!BP88,Encuestas!BS88)</f>
        <v>40</v>
      </c>
      <c r="AI88" s="273">
        <f>SUM(Encuestas!BQ88,Encuestas!BT88)</f>
        <v>0</v>
      </c>
      <c r="AJ88" s="273">
        <f>SUM(Encuestas!BR88,Encuestas!BU88)</f>
        <v>0</v>
      </c>
      <c r="AK88" s="273">
        <f t="shared" si="38"/>
        <v>100</v>
      </c>
      <c r="AL88" s="273" t="str">
        <f t="shared" si="39"/>
        <v>OK</v>
      </c>
      <c r="AM88" s="273">
        <f t="shared" si="40"/>
        <v>0</v>
      </c>
      <c r="AN88" s="273">
        <f>((Encuestas!BO88/Encuestas!BN88)*100)</f>
        <v>0</v>
      </c>
      <c r="AO88" s="273" t="str">
        <f t="shared" si="41"/>
        <v/>
      </c>
      <c r="AP88" s="273">
        <f>IF((Encuestas!BO88&gt;0),(((18*(Encuestas!BO88*(Encuestas!BV88/100)))+(30*(Encuestas!BO88*(Encuestas!BW88/100)))+(36*(Encuestas!BO88*(Encuestas!BX88/100))))/Encuestas!BO88),0)</f>
        <v>0</v>
      </c>
      <c r="AQ88" s="273">
        <f>SUM(Encuestas!CJ88,Encuestas!CN88)</f>
        <v>12</v>
      </c>
      <c r="AR88" s="273">
        <f>SUM(Encuestas!CK88,Encuestas!CO88)</f>
        <v>38</v>
      </c>
      <c r="AS88" s="273">
        <f>SUM(Encuestas!CL88,Encuestas!CP88)</f>
        <v>100</v>
      </c>
      <c r="AT88" s="273">
        <f>SUM(Encuestas!CM88,Encuestas!CQ88)</f>
        <v>26</v>
      </c>
      <c r="AU88" s="273">
        <f>SUM(Encuestas!CV88,Encuestas!CW88,Encuestas!DB88,Encuestas!DC88)</f>
        <v>0</v>
      </c>
      <c r="AV88" s="273">
        <f>SUM(Encuestas!CX88,Encuestas!DD88)</f>
        <v>0</v>
      </c>
      <c r="AW88" s="273">
        <f>SUM(Encuestas!CY88,Encuestas!CZ88,Encuestas!DE88,Encuestas!DF88)</f>
        <v>0</v>
      </c>
      <c r="AX88" s="273">
        <f>SUM(Encuestas!DA88,Encuestas!DG88)</f>
        <v>0</v>
      </c>
      <c r="AY88" s="273">
        <f>SUM(Encuestas!DI88,Encuestas!DK88)</f>
        <v>130</v>
      </c>
      <c r="AZ88" s="273">
        <f>SUM(Encuestas!DS88,Encuestas!DU88)</f>
        <v>0</v>
      </c>
      <c r="BA88" s="5" t="str">
        <f>IF(((AV88*Encuestas!DM88)=0),"OK",IF((Calculos!AV88*Encuestas!DM88)&gt;0,"NO",0))</f>
        <v>OK</v>
      </c>
      <c r="BB88" s="5" t="str">
        <f>IF((Calculos!AW88*Encuestas!DN88)=0,"OK", IF((Calculos!AW88*Encuestas!DN88)&gt;0,"NO",0))</f>
        <v>OK</v>
      </c>
      <c r="BC88" s="5" t="str">
        <f>IF((Calculos!AX88*Encuestas!DO88)=0,"OK",IF((Calculos!AX88*Encuestas!DO88)&gt;0,"NO",0))</f>
        <v>OK</v>
      </c>
      <c r="BD88" s="279">
        <f>SUM(Calculos!AY88,Calculos!AU88)</f>
        <v>130</v>
      </c>
      <c r="BE88" s="279">
        <f>SUM(Calculos!AV88,Encuestas!DM88)</f>
        <v>0</v>
      </c>
      <c r="BF88" s="279">
        <f>SUM(Calculos!AW88,Encuestas!DO88)</f>
        <v>0</v>
      </c>
      <c r="BG88" s="279">
        <f>SUM(Calculos!AX88,Encuestas!DQ88)</f>
        <v>0</v>
      </c>
      <c r="BH88" s="5" t="str">
        <f>IF(((Calculos!AZ88*Calculos!AQ88)=0),"OK",IF((Calculos!AZ88*Calculos!AQ88)&gt;0,"NO"))</f>
        <v>OK</v>
      </c>
      <c r="BI88" s="5" t="str">
        <f>IF((Calculos!AR88*Encuestas!DW88)=0,"OK",IF((Calculos!AR88*Encuestas!DW88)&gt;0,"NO"))</f>
        <v>OK</v>
      </c>
      <c r="BJ88" s="5" t="str">
        <f>IF((Calculos!AS88*Encuestas!DY88)=0,"OK",IF((Encuestas!DY88*Calculos!AS88)&gt;0,"NO"))</f>
        <v>NO</v>
      </c>
      <c r="BK88" s="5" t="str">
        <f>Validadores!S88</f>
        <v>OK</v>
      </c>
      <c r="BL88" s="273">
        <f t="shared" si="42"/>
        <v>12</v>
      </c>
      <c r="BM88" s="273">
        <f>SUM(AR88,Encuestas!DW88)</f>
        <v>38</v>
      </c>
      <c r="BN88" s="273">
        <f>SUM(Encuestas!DY88,Calculos!AS88)</f>
        <v>230</v>
      </c>
      <c r="BO88" s="273">
        <f>SUM(Encuestas!EA88,Calculos!AT88)</f>
        <v>26</v>
      </c>
      <c r="BP88" s="273">
        <f>SUM(Encuestas!EC88,Encuestas!ED88)</f>
        <v>0</v>
      </c>
      <c r="BQ88" s="273" t="str">
        <f>IF(Encuestas!CR88*Calculos!BP88=0,"OK",IF(Encuestas!CR88*Calculos!BP88&gt;0,"Err"))</f>
        <v>OK</v>
      </c>
      <c r="BR88" s="273" t="str">
        <f>IF(Encuestas!EE88*Encuestas!CS88=0,"OK",IF(Encuestas!EE88*Encuestas!CS88&gt;0,"Err"))</f>
        <v>OK</v>
      </c>
      <c r="BS88" s="273" t="str">
        <f>IF(Encuestas!EF88*Encuestas!CT88=0,"OK",IF(Encuestas!EF88*Encuestas!CT88&gt;0,"Err"))</f>
        <v>OK</v>
      </c>
      <c r="BT88" s="273" t="str">
        <f>IF(Encuestas!EG88*Encuestas!CU88=0,"OK",IF(Encuestas!EG88*Encuestas!CU88&gt;0,"Err"))</f>
        <v>OK</v>
      </c>
      <c r="BU88" s="273">
        <f>SUM(Encuestas!CR88,Calculos!BP88)</f>
        <v>2</v>
      </c>
      <c r="BV88" s="273">
        <f>SUM(Encuestas!EE88,Encuestas!CS88)</f>
        <v>0</v>
      </c>
      <c r="BW88" s="273">
        <f>SUM(Encuestas!EF88,Encuestas!CT88)</f>
        <v>0</v>
      </c>
      <c r="BX88" s="273">
        <f>SUM(Encuestas!EG88,Encuestas!CU88)</f>
        <v>0</v>
      </c>
      <c r="BY88" s="273" t="str">
        <f>IF(SUM(Encuestas!FD88,Encuestas!FE88)=100,"OK",0)</f>
        <v>OK</v>
      </c>
      <c r="BZ88" s="6">
        <f>SUM(Encuestas!FG88:'Encuestas'!FI88)</f>
        <v>0</v>
      </c>
      <c r="CA88" s="273">
        <f>SUM(Encuestas!FJ88:'Encuestas'!FL88)</f>
        <v>0</v>
      </c>
      <c r="CB88" s="273">
        <f>SUM(Encuestas!FM88:'Encuestas'!FO88)</f>
        <v>0</v>
      </c>
      <c r="CC88" s="273">
        <f>SUM(Encuestas!FP88:'Encuestas'!FR88)</f>
        <v>0</v>
      </c>
      <c r="CD88" s="273">
        <f>SUM(Encuestas!FS88:'Encuestas'!FU88)</f>
        <v>0</v>
      </c>
      <c r="CE88" s="273">
        <f>Encuestas!FG88+Encuestas!FJ88+Encuestas!FM88+Encuestas!FP88+Encuestas!FS88</f>
        <v>0</v>
      </c>
      <c r="CF88" s="273">
        <f>Encuestas!FH88+Encuestas!FK88+Encuestas!FN88+Encuestas!FQ88+Encuestas!FT88</f>
        <v>0</v>
      </c>
      <c r="CG88" s="273">
        <f>Encuestas!FI88+Encuestas!FL88+Encuestas!FO88+Encuestas!FR88+Encuestas!FU88</f>
        <v>0</v>
      </c>
      <c r="CH88" s="273">
        <f t="shared" si="43"/>
        <v>0</v>
      </c>
      <c r="CI88" s="273" t="e">
        <v>#N/A</v>
      </c>
      <c r="CJ88" s="273" t="e">
        <v>#N/A</v>
      </c>
      <c r="CK88" s="273" t="e">
        <v>#N/A</v>
      </c>
      <c r="CL88" s="273" t="str">
        <f>IF(AND(Encuestas!FF88="no",Calculos!CH88=0),"OK","Err")</f>
        <v>Err</v>
      </c>
      <c r="CM88" s="273">
        <f>IF(SUM(Encuestas!GB88:GF88)=100,"OK",0)</f>
        <v>0</v>
      </c>
      <c r="CN88" s="273">
        <f>IF((Encuestas!GJ88-Encuestas!GI88)&lt;=0,(Encuestas!GJ88-Encuestas!GI88)+12,(Encuestas!GJ88-Encuestas!GI88))</f>
        <v>12</v>
      </c>
      <c r="CO88" s="273">
        <f>SUM(Encuestas!GL88:GM88)</f>
        <v>0</v>
      </c>
      <c r="CP88" s="273">
        <f>SUM(Encuestas!GN88,Encuestas!GP88)</f>
        <v>0</v>
      </c>
      <c r="CQ88" s="273" t="str">
        <f>IF(SUM(Encuestas!GN88,Encuestas!GO88)=Encuestas!GL88,"OK",0)</f>
        <v>OK</v>
      </c>
      <c r="CR88" s="273" t="str">
        <f>IF(SUM(Encuestas!GP88,Encuestas!GQ88)=Encuestas!GM88,"OK",0)</f>
        <v>OK</v>
      </c>
      <c r="CS88" s="273" t="e">
        <f>((Encuestas!BS7+Encuestas!BT7)/Encuestas!BO7)*100</f>
        <v>#DIV/0!</v>
      </c>
      <c r="CT88" s="273" t="e">
        <f t="shared" si="56"/>
        <v>#N/A</v>
      </c>
      <c r="CU88" s="273" t="e">
        <v>#N/A</v>
      </c>
      <c r="CV88" s="273" t="e">
        <v>#N/A</v>
      </c>
      <c r="CW88" s="273" t="e">
        <v>#N/A</v>
      </c>
      <c r="CX88" s="273" t="e">
        <f>((Encuestas!BS7+Encuestas!BT7)/Encuestas!BO7)*100</f>
        <v>#DIV/0!</v>
      </c>
      <c r="CY88" s="273">
        <f>SUM(Encuestas!GR88:GS88)</f>
        <v>0</v>
      </c>
      <c r="CZ88" s="273">
        <f>IF(SUM(Encuestas!GT88:GV88)=100,"OK",0)</f>
        <v>0</v>
      </c>
      <c r="DA88" s="273" t="e">
        <v>#N/A</v>
      </c>
      <c r="DB88" s="273">
        <f>SUM(Encuestas!HL88:HO88)</f>
        <v>0</v>
      </c>
      <c r="DC88" s="273">
        <f>SUM(Encuestas!HP88,Encuestas!HR88)</f>
        <v>0</v>
      </c>
      <c r="DD88" s="273">
        <f>SUM(Encuestas!HQ88,Encuestas!HS88)</f>
        <v>0</v>
      </c>
      <c r="DE88" s="273">
        <f>SUM(Encuestas!HP88,Encuestas!HQ88)</f>
        <v>0</v>
      </c>
      <c r="DF88" s="273">
        <f>SUM(Encuestas!HR88,Encuestas!HS88)</f>
        <v>0</v>
      </c>
      <c r="DG88" s="273">
        <f t="shared" si="47"/>
        <v>0</v>
      </c>
      <c r="DH88" s="273">
        <f>IF(SUM(Encuestas!HT88:IA88)=100,"OK",0)</f>
        <v>0</v>
      </c>
      <c r="DI88" s="273">
        <f>IF(SUM(Encuestas!IB88:IH88)=100,"OK",0)</f>
        <v>0</v>
      </c>
      <c r="DJ88" s="273">
        <f>IF(SUM(Encuestas!IJ88:IK88)=100,"OK",0)</f>
        <v>0</v>
      </c>
      <c r="DK88" s="273">
        <f>SUM(Encuestas!IL88:IV88)</f>
        <v>108</v>
      </c>
      <c r="DL88" s="273">
        <f>SUM(Encuestas!IW88:IX88)</f>
        <v>0</v>
      </c>
      <c r="DM88" s="273">
        <f>SUM(Encuestas!IY88,Encuestas!JA88,Encuestas!JC88,Encuestas!JE88,Encuestas!JG88,Encuestas!JI88,Encuestas!JK88,Encuestas!JM88,Encuestas!JO88)</f>
        <v>1</v>
      </c>
      <c r="DN88" s="273">
        <f>SUM(Encuestas!IZ88,Encuestas!JB88,Encuestas!JD88,Encuestas!JF88,Encuestas!JH88,Encuestas!JJ88,Encuestas!JL88,Encuestas!JN88,Encuestas!JR88)</f>
        <v>0</v>
      </c>
      <c r="DO88" s="273">
        <f>SUM(Encuestas!KG88:KH88)</f>
        <v>0</v>
      </c>
      <c r="DP88" s="273">
        <f>SUM(Encuestas!KA88,Encuestas!KD88,Encuestas!KF88,Calculos!DO88)</f>
        <v>100</v>
      </c>
      <c r="DQ88" s="273">
        <f>SUM(Encuestas!KJ88:KL88)</f>
        <v>0</v>
      </c>
      <c r="DR88" s="273">
        <f>SUM(Encuestas!KB88,Encuestas!KC88,Encuestas!KE88,Calculos!DQ88)</f>
        <v>0</v>
      </c>
      <c r="DS88" s="273">
        <f>VLOOKUP(Encuestas!KT88,'Matriz codigos'!$A$2:$B$8,2,FALSE)</f>
        <v>1</v>
      </c>
      <c r="DT88" s="273">
        <f>VLOOKUP(Encuestas!KU88,'Matriz codigos'!$A$2:$B$8,2,FALSE)</f>
        <v>1</v>
      </c>
      <c r="DU88" s="273">
        <f>VLOOKUP(Encuestas!KV88,'Matriz codigos'!$A$2:$B$8,2,FALSE)</f>
        <v>1</v>
      </c>
      <c r="DV88" s="273">
        <f>VLOOKUP(Encuestas!KW88,'Matriz codigos'!$A$2:$B$8,2,FALSE)</f>
        <v>1</v>
      </c>
      <c r="DW88" s="273">
        <f>VLOOKUP(Encuestas!KT88,'Matriz codigos'!$A$10:$B$16,2,FALSE)</f>
        <v>2</v>
      </c>
      <c r="DX88" s="273">
        <f>VLOOKUP(Encuestas!KU88,'Matriz codigos'!$A$10:$B$16,2,FALSE)</f>
        <v>2</v>
      </c>
      <c r="DY88" s="273">
        <f>VLOOKUP(Encuestas!KV88,'Matriz codigos'!$A$10:$B$16,2,FALSE)</f>
        <v>2</v>
      </c>
      <c r="DZ88" s="273">
        <f>VLOOKUP(Encuestas!KW88,'Matriz codigos'!$A$10:$B$16,2,FALSE)</f>
        <v>2</v>
      </c>
      <c r="EA88" s="273">
        <f t="shared" si="48"/>
        <v>0</v>
      </c>
      <c r="EB88" s="273">
        <f t="shared" si="49"/>
        <v>100</v>
      </c>
      <c r="EC88" s="273">
        <f t="shared" si="50"/>
        <v>0</v>
      </c>
      <c r="ED88" s="273">
        <f t="shared" si="51"/>
        <v>0</v>
      </c>
      <c r="EE88" s="273" t="str">
        <f t="shared" si="52"/>
        <v>OK</v>
      </c>
      <c r="EF88" s="273">
        <f>VLOOKUP(Encuestas!MR88,'Matriz codigos'!$A$18:$B$20,2,FALSE)</f>
        <v>2</v>
      </c>
      <c r="EG88" s="273">
        <f>VLOOKUP(Encuestas!MT88,'Matriz codigos'!$A$23:$B$26,2,FALSE)</f>
        <v>0</v>
      </c>
      <c r="EH88" s="273">
        <f>VLOOKUP(Encuestas!MU88,'Matriz codigos'!$A$23:$B$26,2,FALSE)</f>
        <v>0</v>
      </c>
      <c r="EI88" s="273">
        <f>VLOOKUP(Encuestas!MV88,'Matriz codigos'!$A$23:$B$26,2,FALSE)</f>
        <v>0</v>
      </c>
      <c r="EJ88" s="273">
        <f>VLOOKUP(Encuestas!MW88,'Matriz codigos'!$A$23:$B$26,2,FALSE)</f>
        <v>3</v>
      </c>
      <c r="EK88" s="273">
        <f>VLOOKUP(Encuestas!MX88,'Matriz codigos'!$A$23:$B$26,2,FALSE)</f>
        <v>0</v>
      </c>
      <c r="EL88" s="273">
        <f>VLOOKUP(Encuestas!MY88,'Matriz codigos'!$A$23:$B$26,2,FALSE)</f>
        <v>0</v>
      </c>
      <c r="EM88" s="273">
        <f>VLOOKUP(Encuestas!MZ88,'Matriz codigos'!$A$23:$B$26,2,FALSE)</f>
        <v>0</v>
      </c>
      <c r="EN88" s="273">
        <f>VLOOKUP(Encuestas!NA88,'Matriz codigos'!$A$23:$B$26,2,FALSE)</f>
        <v>0</v>
      </c>
      <c r="EO88" s="273">
        <f>SUM(Encuestas!NW88,Encuestas!OC88,Encuestas!OI88,Encuestas!OO88,Encuestas!OU88,Encuestas!PA88,Encuestas!PG88)</f>
        <v>2</v>
      </c>
      <c r="EP88" s="273">
        <f>SUM(Encuestas!NX88,Encuestas!OD88,Encuestas!OJ88,Encuestas!OP88,Encuestas!OV88,Encuestas!PB88,Encuestas!PH88)</f>
        <v>0</v>
      </c>
      <c r="EQ88" s="273">
        <f>SUM(Encuestas!NW88:NX88)</f>
        <v>2</v>
      </c>
      <c r="ER88" s="273">
        <f>SUM(Encuestas!OC88:OD88)</f>
        <v>0</v>
      </c>
      <c r="ES88" s="273">
        <f>SUM(Encuestas!OI88:OJ88)</f>
        <v>0</v>
      </c>
      <c r="ET88" s="273">
        <f>SUM(Encuestas!OO88:OP88)</f>
        <v>0</v>
      </c>
      <c r="EU88" s="273">
        <f>SUM(Encuestas!OU88:OV88)</f>
        <v>0</v>
      </c>
      <c r="EV88" s="273">
        <f>SUM(Encuestas!PA88:PB88)</f>
        <v>0</v>
      </c>
      <c r="EW88" s="273">
        <f>SUM(Encuestas!PG88:PH88)</f>
        <v>0</v>
      </c>
    </row>
    <row r="89" spans="1:153" x14ac:dyDescent="0.25">
      <c r="A89" s="273">
        <f>Encuestas!A89</f>
        <v>111012275</v>
      </c>
      <c r="B89" s="273">
        <f>SUM(Encuestas!Z89:AB89)</f>
        <v>0</v>
      </c>
      <c r="C89" s="273">
        <f>SUM(Encuestas!AC89:AE89)</f>
        <v>0</v>
      </c>
      <c r="D89" s="273">
        <f t="shared" si="30"/>
        <v>0</v>
      </c>
      <c r="E89" s="273">
        <f>SUM(Encuestas!AF89:AH89)</f>
        <v>0</v>
      </c>
      <c r="F89" s="273">
        <f>SUM(Encuestas!AI89:AK89)</f>
        <v>1</v>
      </c>
      <c r="G89" s="273">
        <f t="shared" si="31"/>
        <v>1</v>
      </c>
      <c r="H89" s="273">
        <f>SUM(Encuestas!AL89:AN89)</f>
        <v>0</v>
      </c>
      <c r="I89" s="273">
        <f>SUM(Encuestas!AO89:AQ89)</f>
        <v>0</v>
      </c>
      <c r="J89" s="273">
        <f>SUM(Encuestas!W89:Y89)</f>
        <v>4</v>
      </c>
      <c r="K89" s="273">
        <f>SUM(Encuestas!W89,Encuestas!Z89,Encuestas!AC89,Encuestas!AF89,Encuestas!AI89,Encuestas!AL89,Encuestas!AO89)</f>
        <v>5</v>
      </c>
      <c r="L89" s="273">
        <f t="shared" si="32"/>
        <v>100</v>
      </c>
      <c r="M89" s="273">
        <f>SUM(Encuestas!X89,Encuestas!AA89,Encuestas!AD89,Encuestas!AG89,Encuestas!AJ89,Encuestas!AM89,Encuestas!AP89)</f>
        <v>0</v>
      </c>
      <c r="N89" s="273">
        <f t="shared" si="33"/>
        <v>0</v>
      </c>
      <c r="O89" s="273">
        <f>SUM(Encuestas!Y89,Encuestas!AB89,Encuestas!AE89,Encuestas!AH89,Encuestas!AK89,Encuestas!AN89,Encuestas!AQ89)</f>
        <v>0</v>
      </c>
      <c r="P89" s="273">
        <f t="shared" si="34"/>
        <v>0</v>
      </c>
      <c r="Q89" s="273">
        <f t="shared" si="35"/>
        <v>5</v>
      </c>
      <c r="R89" s="273">
        <f>SUM(Encuestas!BG89:BI89)</f>
        <v>50</v>
      </c>
      <c r="S89" s="273">
        <f>100-SUM(Encuestas!BB89:BI89)</f>
        <v>0</v>
      </c>
      <c r="T89" s="273">
        <f>SUM(Encuestas!BB89:BF89,Calculos!R89:S89)</f>
        <v>100</v>
      </c>
      <c r="U89" s="279">
        <f>IF((Encuestas!BL89&lt;Encuestas!BK89),(Encuestas!BL89+13)-Encuestas!BK89,(Encuestas!BL89-Encuestas!BK89)+1)</f>
        <v>12</v>
      </c>
      <c r="V89" s="273">
        <f>SUM(Encuestas!BN89:BO89)</f>
        <v>4</v>
      </c>
      <c r="W89" s="273">
        <f>IF((J89&gt;Encuestas!BN89),"OK",J89-Encuestas!BN89)</f>
        <v>0</v>
      </c>
      <c r="X89" s="36" t="str">
        <f>IF(W89="OK",(Encuestas!BN89/Calculos!J89)*100,"")</f>
        <v/>
      </c>
      <c r="Y89" s="273" t="str">
        <f>IF(SUM(Encuestas!BP89,Encuestas!BQ89,Encuestas!BR89)=Encuestas!BN89,"OK",(SUM(Encuestas!BP89,Encuestas!BQ89,Encuestas!BR89)-Encuestas!BN89))</f>
        <v>OK</v>
      </c>
      <c r="Z89" s="273">
        <f>IF((D89&gt;Encuestas!BO89),"OK",D89-Encuestas!BO89)</f>
        <v>0</v>
      </c>
      <c r="AA89" s="273" t="str">
        <f>IF(SUM(Encuestas!BS89,Encuestas!BT89,Encuestas!BU89)=CM89,"OK",(SUM(Encuestas!BS89,Encuestas!BT89,Encuestas!BU89)-Encuestas!BO89))</f>
        <v>OK</v>
      </c>
      <c r="AB89" s="273">
        <f>((Encuestas!BP89+Encuestas!BQ89)/Encuestas!BN89)*100</f>
        <v>100</v>
      </c>
      <c r="AC89" s="273" t="str">
        <f t="shared" si="36"/>
        <v>OK</v>
      </c>
      <c r="AD89" s="273" t="e">
        <f>IF(AD3&lt;=100,"OK","Err")</f>
        <v>#DIV/0!</v>
      </c>
      <c r="AE89" s="273" t="e">
        <f>IF(AE3&lt;=100,"OK","Err")</f>
        <v>#DIV/0!</v>
      </c>
      <c r="AF89" s="273">
        <f t="shared" si="37"/>
        <v>0</v>
      </c>
      <c r="AG89" s="273">
        <f>((Encuestas!BS4+Encuestas!BT4)/Encuestas!BO4)*100</f>
        <v>100</v>
      </c>
      <c r="AH89" s="273">
        <f>SUM(Encuestas!BP89,Encuestas!BS89)</f>
        <v>3</v>
      </c>
      <c r="AI89" s="273">
        <f>SUM(Encuestas!BQ89,Encuestas!BT89)</f>
        <v>1</v>
      </c>
      <c r="AJ89" s="273">
        <f>SUM(Encuestas!BR89,Encuestas!BU89)</f>
        <v>0</v>
      </c>
      <c r="AK89" s="273">
        <f t="shared" si="38"/>
        <v>100</v>
      </c>
      <c r="AL89" s="273" t="str">
        <f t="shared" si="39"/>
        <v>OK</v>
      </c>
      <c r="AM89" s="273">
        <f t="shared" si="40"/>
        <v>0</v>
      </c>
      <c r="AN89" s="273">
        <f>((Encuestas!BO89/Encuestas!BN89)*100)</f>
        <v>0</v>
      </c>
      <c r="AO89" s="273" t="str">
        <f t="shared" si="41"/>
        <v/>
      </c>
      <c r="AP89" s="273">
        <f>IF((Encuestas!BO89&gt;0),(((18*(Encuestas!BO89*(Encuestas!BV89/100)))+(30*(Encuestas!BO89*(Encuestas!BW89/100)))+(36*(Encuestas!BO89*(Encuestas!BX89/100))))/Encuestas!BO89),0)</f>
        <v>0</v>
      </c>
      <c r="AQ89" s="273">
        <f>SUM(Encuestas!CJ89,Encuestas!CN89)</f>
        <v>4</v>
      </c>
      <c r="AR89" s="273">
        <f>SUM(Encuestas!CK89,Encuestas!CO89)</f>
        <v>6</v>
      </c>
      <c r="AS89" s="273">
        <f>SUM(Encuestas!CL89,Encuestas!CP89)</f>
        <v>4</v>
      </c>
      <c r="AT89" s="273">
        <f>SUM(Encuestas!CM89,Encuestas!CQ89)</f>
        <v>6</v>
      </c>
      <c r="AU89" s="273">
        <f>SUM(Encuestas!CV89,Encuestas!CW89,Encuestas!DB89,Encuestas!DC89)</f>
        <v>0</v>
      </c>
      <c r="AV89" s="273">
        <f>SUM(Encuestas!CX89,Encuestas!DD89)</f>
        <v>0</v>
      </c>
      <c r="AW89" s="273">
        <f>SUM(Encuestas!CY89,Encuestas!CZ89,Encuestas!DE89,Encuestas!DF89)</f>
        <v>0</v>
      </c>
      <c r="AX89" s="273">
        <f>SUM(Encuestas!DA89,Encuestas!DG89)</f>
        <v>0</v>
      </c>
      <c r="AY89" s="273">
        <f>SUM(Encuestas!DI89,Encuestas!DK89)</f>
        <v>0</v>
      </c>
      <c r="AZ89" s="273">
        <f>SUM(Encuestas!DS89,Encuestas!DU89)</f>
        <v>0</v>
      </c>
      <c r="BA89" s="5" t="str">
        <f>IF(((AV89*Encuestas!DM89)=0),"OK",IF((Calculos!AV89*Encuestas!DM89)&gt;0,"NO",0))</f>
        <v>OK</v>
      </c>
      <c r="BB89" s="5" t="str">
        <f>IF((Calculos!AW89*Encuestas!DN89)=0,"OK", IF((Calculos!AW89*Encuestas!DN89)&gt;0,"NO",0))</f>
        <v>OK</v>
      </c>
      <c r="BC89" s="5" t="str">
        <f>IF((Calculos!AX89*Encuestas!DO89)=0,"OK",IF((Calculos!AX89*Encuestas!DO89)&gt;0,"NO",0))</f>
        <v>OK</v>
      </c>
      <c r="BD89" s="279">
        <f>SUM(Calculos!AY89,Calculos!AU89)</f>
        <v>0</v>
      </c>
      <c r="BE89" s="279">
        <f>SUM(Calculos!AV89,Encuestas!DM89)</f>
        <v>0</v>
      </c>
      <c r="BF89" s="279">
        <f>SUM(Calculos!AW89,Encuestas!DO89)</f>
        <v>0</v>
      </c>
      <c r="BG89" s="279">
        <f>SUM(Calculos!AX89,Encuestas!DQ89)</f>
        <v>0</v>
      </c>
      <c r="BH89" s="5" t="str">
        <f>IF(((Calculos!AZ89*Calculos!AQ89)=0),"OK",IF((Calculos!AZ89*Calculos!AQ89)&gt;0,"NO"))</f>
        <v>OK</v>
      </c>
      <c r="BI89" s="5" t="str">
        <f>IF((Calculos!AR89*Encuestas!DW89)=0,"OK",IF((Calculos!AR89*Encuestas!DW89)&gt;0,"NO"))</f>
        <v>OK</v>
      </c>
      <c r="BJ89" s="5" t="str">
        <f>IF((Calculos!AS89*Encuestas!DY89)=0,"OK",IF((Encuestas!DY89*Calculos!AS89)&gt;0,"NO"))</f>
        <v>OK</v>
      </c>
      <c r="BK89" s="5" t="str">
        <f>Validadores!S89</f>
        <v>OK</v>
      </c>
      <c r="BL89" s="273">
        <f t="shared" si="42"/>
        <v>4</v>
      </c>
      <c r="BM89" s="273">
        <f>SUM(AR89,Encuestas!DW89)</f>
        <v>6</v>
      </c>
      <c r="BN89" s="273">
        <f>SUM(Encuestas!DY89,Calculos!AS89)</f>
        <v>4</v>
      </c>
      <c r="BO89" s="273">
        <f>SUM(Encuestas!EA89,Calculos!AT89)</f>
        <v>6</v>
      </c>
      <c r="BP89" s="273">
        <f>SUM(Encuestas!EC89,Encuestas!ED89)</f>
        <v>0</v>
      </c>
      <c r="BQ89" s="273" t="str">
        <f>IF(Encuestas!CR89*Calculos!BP89=0,"OK",IF(Encuestas!CR89*Calculos!BP89&gt;0,"Err"))</f>
        <v>OK</v>
      </c>
      <c r="BR89" s="273" t="str">
        <f>IF(Encuestas!EE89*Encuestas!CS89=0,"OK",IF(Encuestas!EE89*Encuestas!CS89&gt;0,"Err"))</f>
        <v>OK</v>
      </c>
      <c r="BS89" s="273" t="str">
        <f>IF(Encuestas!EF89*Encuestas!CT89=0,"OK",IF(Encuestas!EF89*Encuestas!CT89&gt;0,"Err"))</f>
        <v>OK</v>
      </c>
      <c r="BT89" s="273" t="str">
        <f>IF(Encuestas!EG89*Encuestas!CU89=0,"OK",IF(Encuestas!EG89*Encuestas!CU89&gt;0,"Err"))</f>
        <v>OK</v>
      </c>
      <c r="BU89" s="273">
        <f>SUM(Encuestas!CR89,Calculos!BP89)</f>
        <v>0</v>
      </c>
      <c r="BV89" s="273">
        <f>SUM(Encuestas!EE89,Encuestas!CS89)</f>
        <v>0</v>
      </c>
      <c r="BW89" s="273">
        <f>SUM(Encuestas!EF89,Encuestas!CT89)</f>
        <v>0</v>
      </c>
      <c r="BX89" s="273">
        <f>SUM(Encuestas!EG89,Encuestas!CU89)</f>
        <v>2</v>
      </c>
      <c r="BY89" s="273" t="str">
        <f>IF(SUM(Encuestas!FD89,Encuestas!FE89)=100,"OK",0)</f>
        <v>OK</v>
      </c>
      <c r="BZ89" s="6">
        <f>SUM(Encuestas!FG89:'Encuestas'!FI89)</f>
        <v>0</v>
      </c>
      <c r="CA89" s="273">
        <f>SUM(Encuestas!FJ89:'Encuestas'!FL89)</f>
        <v>0</v>
      </c>
      <c r="CB89" s="273">
        <f>SUM(Encuestas!FM89:'Encuestas'!FO89)</f>
        <v>0</v>
      </c>
      <c r="CC89" s="273">
        <f>SUM(Encuestas!FP89:'Encuestas'!FR89)</f>
        <v>0</v>
      </c>
      <c r="CD89" s="273">
        <f>SUM(Encuestas!FS89:'Encuestas'!FU89)</f>
        <v>0</v>
      </c>
      <c r="CE89" s="273">
        <f>Encuestas!FG89+Encuestas!FJ89+Encuestas!FM89+Encuestas!FP89+Encuestas!FS89</f>
        <v>0</v>
      </c>
      <c r="CF89" s="273">
        <f>Encuestas!FH89+Encuestas!FK89+Encuestas!FN89+Encuestas!FQ89+Encuestas!FT89</f>
        <v>0</v>
      </c>
      <c r="CG89" s="273">
        <f>Encuestas!FI89+Encuestas!FL89+Encuestas!FO89+Encuestas!FR89+Encuestas!FU89</f>
        <v>0</v>
      </c>
      <c r="CH89" s="273">
        <f t="shared" si="43"/>
        <v>0</v>
      </c>
      <c r="CI89" s="273" t="e">
        <v>#N/A</v>
      </c>
      <c r="CJ89" s="273" t="e">
        <v>#N/A</v>
      </c>
      <c r="CK89" s="273" t="e">
        <v>#N/A</v>
      </c>
      <c r="CL89" s="273" t="str">
        <f>IF(AND(Encuestas!FF89="no",Calculos!CH89=0),"OK","Err")</f>
        <v>Err</v>
      </c>
      <c r="CM89" s="273">
        <f>IF(SUM(Encuestas!GB89:GF89)=100,"OK",0)</f>
        <v>0</v>
      </c>
      <c r="CN89" s="273">
        <f>IF((Encuestas!GJ89-Encuestas!GI89)&lt;=0,(Encuestas!GJ89-Encuestas!GI89)+12,(Encuestas!GJ89-Encuestas!GI89))</f>
        <v>12</v>
      </c>
      <c r="CO89" s="273">
        <f>SUM(Encuestas!GL89:GM89)</f>
        <v>0</v>
      </c>
      <c r="CP89" s="273">
        <f>SUM(Encuestas!GN89,Encuestas!GP89)</f>
        <v>0</v>
      </c>
      <c r="CQ89" s="273" t="str">
        <f>IF(SUM(Encuestas!GN89,Encuestas!GO89)=Encuestas!GL89,"OK",0)</f>
        <v>OK</v>
      </c>
      <c r="CR89" s="273" t="str">
        <f>IF(SUM(Encuestas!GP89,Encuestas!GQ89)=Encuestas!GM89,"OK",0)</f>
        <v>OK</v>
      </c>
      <c r="CS89" s="273">
        <f>((Encuestas!BS8+Encuestas!BT8)/Encuestas!BO8)*100</f>
        <v>100</v>
      </c>
      <c r="CT89" s="273" t="str">
        <f t="shared" si="56"/>
        <v>OK</v>
      </c>
      <c r="CU89" s="273" t="e">
        <v>#N/A</v>
      </c>
      <c r="CV89" s="273" t="e">
        <v>#N/A</v>
      </c>
      <c r="CW89" s="273" t="e">
        <v>#N/A</v>
      </c>
      <c r="CX89" s="273">
        <f>((Encuestas!BS8+Encuestas!BT8)/Encuestas!BO8)*100</f>
        <v>100</v>
      </c>
      <c r="CY89" s="273">
        <f>SUM(Encuestas!GR89:GS89)</f>
        <v>0</v>
      </c>
      <c r="CZ89" s="273">
        <f>IF(SUM(Encuestas!GT89:GV89)=100,"OK",0)</f>
        <v>0</v>
      </c>
      <c r="DA89" s="273" t="e">
        <v>#N/A</v>
      </c>
      <c r="DB89" s="273">
        <f>SUM(Encuestas!HL89:HO89)</f>
        <v>0</v>
      </c>
      <c r="DC89" s="273">
        <f>SUM(Encuestas!HP89,Encuestas!HR89)</f>
        <v>0</v>
      </c>
      <c r="DD89" s="273">
        <f>SUM(Encuestas!HQ89,Encuestas!HS89)</f>
        <v>0</v>
      </c>
      <c r="DE89" s="273">
        <f>SUM(Encuestas!HP89,Encuestas!HQ89)</f>
        <v>0</v>
      </c>
      <c r="DF89" s="273">
        <f>SUM(Encuestas!HR89,Encuestas!HS89)</f>
        <v>0</v>
      </c>
      <c r="DG89" s="273">
        <f t="shared" si="47"/>
        <v>0</v>
      </c>
      <c r="DH89" s="273">
        <f>IF(SUM(Encuestas!HT89:IA89)=100,"OK",0)</f>
        <v>0</v>
      </c>
      <c r="DI89" s="273">
        <f>IF(SUM(Encuestas!IB89:IH89)=100,"OK",0)</f>
        <v>0</v>
      </c>
      <c r="DJ89" s="273">
        <f>IF(SUM(Encuestas!IJ89:IK89)=100,"OK",0)</f>
        <v>0</v>
      </c>
      <c r="DK89" s="273">
        <f>SUM(Encuestas!IL89:IV89)</f>
        <v>18</v>
      </c>
      <c r="DL89" s="273">
        <f>SUM(Encuestas!IW89:IX89)</f>
        <v>0</v>
      </c>
      <c r="DM89" s="273">
        <f>SUM(Encuestas!IY89,Encuestas!JA89,Encuestas!JC89,Encuestas!JE89,Encuestas!JG89,Encuestas!JI89,Encuestas!JK89,Encuestas!JM89,Encuestas!JO89)</f>
        <v>0</v>
      </c>
      <c r="DN89" s="273">
        <f>SUM(Encuestas!IZ89,Encuestas!JB89,Encuestas!JD89,Encuestas!JF89,Encuestas!JH89,Encuestas!JJ89,Encuestas!JL89,Encuestas!JN89,Encuestas!JR89)</f>
        <v>0</v>
      </c>
      <c r="DO89" s="273">
        <f>SUM(Encuestas!KG89:KH89)</f>
        <v>0</v>
      </c>
      <c r="DP89" s="273">
        <f>SUM(Encuestas!KA89,Encuestas!KD89,Encuestas!KF89,Calculos!DO89)</f>
        <v>18</v>
      </c>
      <c r="DQ89" s="273">
        <f>SUM(Encuestas!KJ89:KL89)</f>
        <v>0</v>
      </c>
      <c r="DR89" s="273">
        <f>SUM(Encuestas!KB89,Encuestas!KC89,Encuestas!KE89,Calculos!DQ89)</f>
        <v>0</v>
      </c>
      <c r="DS89" s="273">
        <f>VLOOKUP(Encuestas!KT89,'Matriz codigos'!$A$2:$B$8,2,FALSE)</f>
        <v>4</v>
      </c>
      <c r="DT89" s="273">
        <f>VLOOKUP(Encuestas!KU89,'Matriz codigos'!$A$2:$B$8,2,FALSE)</f>
        <v>4</v>
      </c>
      <c r="DU89" s="273">
        <f>VLOOKUP(Encuestas!KV89,'Matriz codigos'!$A$2:$B$8,2,FALSE)</f>
        <v>4</v>
      </c>
      <c r="DV89" s="273">
        <f>VLOOKUP(Encuestas!KW89,'Matriz codigos'!$A$2:$B$8,2,FALSE)</f>
        <v>1</v>
      </c>
      <c r="DW89" s="273">
        <f>VLOOKUP(Encuestas!KT89,'Matriz codigos'!$A$10:$B$16,2,FALSE)</f>
        <v>4</v>
      </c>
      <c r="DX89" s="273">
        <f>VLOOKUP(Encuestas!KU89,'Matriz codigos'!$A$10:$B$16,2,FALSE)</f>
        <v>4</v>
      </c>
      <c r="DY89" s="273">
        <f>VLOOKUP(Encuestas!KV89,'Matriz codigos'!$A$10:$B$16,2,FALSE)</f>
        <v>4</v>
      </c>
      <c r="DZ89" s="273">
        <f>VLOOKUP(Encuestas!KW89,'Matriz codigos'!$A$10:$B$16,2,FALSE)</f>
        <v>2</v>
      </c>
      <c r="EA89" s="273">
        <f t="shared" si="48"/>
        <v>0</v>
      </c>
      <c r="EB89" s="273">
        <f t="shared" si="49"/>
        <v>25</v>
      </c>
      <c r="EC89" s="273">
        <f t="shared" si="50"/>
        <v>0</v>
      </c>
      <c r="ED89" s="273">
        <f t="shared" si="51"/>
        <v>75</v>
      </c>
      <c r="EE89" s="273" t="str">
        <f t="shared" si="52"/>
        <v>OK</v>
      </c>
      <c r="EF89" s="273">
        <f>VLOOKUP(Encuestas!MR89,'Matriz codigos'!$A$18:$B$20,2,FALSE)</f>
        <v>2</v>
      </c>
      <c r="EG89" s="273">
        <f>VLOOKUP(Encuestas!MT89,'Matriz codigos'!$A$23:$B$26,2,FALSE)</f>
        <v>0</v>
      </c>
      <c r="EH89" s="273">
        <f>VLOOKUP(Encuestas!MU89,'Matriz codigos'!$A$23:$B$26,2,FALSE)</f>
        <v>0</v>
      </c>
      <c r="EI89" s="273">
        <f>VLOOKUP(Encuestas!MV89,'Matriz codigos'!$A$23:$B$26,2,FALSE)</f>
        <v>0</v>
      </c>
      <c r="EJ89" s="273">
        <f>VLOOKUP(Encuestas!MW89,'Matriz codigos'!$A$23:$B$26,2,FALSE)</f>
        <v>3</v>
      </c>
      <c r="EK89" s="273">
        <f>VLOOKUP(Encuestas!MX89,'Matriz codigos'!$A$23:$B$26,2,FALSE)</f>
        <v>0</v>
      </c>
      <c r="EL89" s="273">
        <f>VLOOKUP(Encuestas!MY89,'Matriz codigos'!$A$23:$B$26,2,FALSE)</f>
        <v>0</v>
      </c>
      <c r="EM89" s="273">
        <f>VLOOKUP(Encuestas!MZ89,'Matriz codigos'!$A$23:$B$26,2,FALSE)</f>
        <v>0</v>
      </c>
      <c r="EN89" s="273">
        <f>VLOOKUP(Encuestas!NA89,'Matriz codigos'!$A$23:$B$26,2,FALSE)</f>
        <v>0</v>
      </c>
      <c r="EO89" s="273">
        <f>SUM(Encuestas!NW89,Encuestas!OC89,Encuestas!OI89,Encuestas!OO89,Encuestas!OU89,Encuestas!PA89,Encuestas!PG89)</f>
        <v>1</v>
      </c>
      <c r="EP89" s="273">
        <f>SUM(Encuestas!NX89,Encuestas!OD89,Encuestas!OJ89,Encuestas!OP89,Encuestas!OV89,Encuestas!PB89,Encuestas!PH89)</f>
        <v>0</v>
      </c>
      <c r="EQ89" s="273">
        <f>SUM(Encuestas!NW89:NX89)</f>
        <v>1</v>
      </c>
      <c r="ER89" s="273">
        <f>SUM(Encuestas!OC89:OD89)</f>
        <v>0</v>
      </c>
      <c r="ES89" s="273">
        <f>SUM(Encuestas!OI89:OJ89)</f>
        <v>0</v>
      </c>
      <c r="ET89" s="273">
        <f>SUM(Encuestas!OO89:OP89)</f>
        <v>0</v>
      </c>
      <c r="EU89" s="273">
        <f>SUM(Encuestas!OU89:OV89)</f>
        <v>0</v>
      </c>
      <c r="EV89" s="273">
        <f>SUM(Encuestas!PA89:PB89)</f>
        <v>0</v>
      </c>
      <c r="EW89" s="273">
        <f>SUM(Encuestas!PG89:PH89)</f>
        <v>0</v>
      </c>
    </row>
    <row r="90" spans="1:153" x14ac:dyDescent="0.25">
      <c r="A90" s="273">
        <f>Encuestas!A90</f>
        <v>114020079</v>
      </c>
      <c r="B90" s="273">
        <f>SUM(Encuestas!Z90:AB90)</f>
        <v>0</v>
      </c>
      <c r="C90" s="273">
        <f>SUM(Encuestas!AC90:AE90)</f>
        <v>0</v>
      </c>
      <c r="D90" s="273">
        <f t="shared" si="30"/>
        <v>0</v>
      </c>
      <c r="E90" s="273">
        <f>SUM(Encuestas!AF90:AH90)</f>
        <v>0</v>
      </c>
      <c r="F90" s="273">
        <f>SUM(Encuestas!AI90:AK90)</f>
        <v>0</v>
      </c>
      <c r="G90" s="273">
        <f t="shared" si="31"/>
        <v>0</v>
      </c>
      <c r="H90" s="273">
        <f>SUM(Encuestas!AL90:AN90)</f>
        <v>0</v>
      </c>
      <c r="I90" s="273">
        <f>SUM(Encuestas!AO90:AQ90)</f>
        <v>0</v>
      </c>
      <c r="J90" s="273">
        <f>SUM(Encuestas!W90:Y90)</f>
        <v>0</v>
      </c>
      <c r="K90" s="273">
        <f>SUM(Encuestas!W90,Encuestas!Z90,Encuestas!AC90,Encuestas!AF90,Encuestas!AI90,Encuestas!AL90,Encuestas!AO90)</f>
        <v>0</v>
      </c>
      <c r="L90" s="273" t="e">
        <f>((Encuestas!BS3+Encuestas!BT3)/Encuestas!BO3)*100</f>
        <v>#DIV/0!</v>
      </c>
      <c r="M90" s="273">
        <f>SUM(Encuestas!X90,Encuestas!AA90,Encuestas!AD90,Encuestas!AG90,Encuestas!AJ90,Encuestas!AM90,Encuestas!AP90)</f>
        <v>0</v>
      </c>
      <c r="N90" s="273" t="e">
        <f>((Encuestas!BS3+Encuestas!BT3)/Encuestas!BO3)*100</f>
        <v>#DIV/0!</v>
      </c>
      <c r="O90" s="273">
        <f>SUM(Encuestas!Y90,Encuestas!AB90,Encuestas!AE90,Encuestas!AH90,Encuestas!AK90,Encuestas!AN90,Encuestas!AQ90)</f>
        <v>0</v>
      </c>
      <c r="P90" s="273" t="e">
        <f>((Encuestas!BS3+Encuestas!BT3)/Encuestas!BO3)*100</f>
        <v>#DIV/0!</v>
      </c>
      <c r="Q90" s="273">
        <f t="shared" si="35"/>
        <v>0</v>
      </c>
      <c r="R90" s="273">
        <f>SUM(Encuestas!BG90:BI90)</f>
        <v>0</v>
      </c>
      <c r="S90" s="273">
        <f>100-SUM(Encuestas!BB90:BI90)</f>
        <v>100</v>
      </c>
      <c r="T90" s="273">
        <f>SUM(Encuestas!BB90:BF90,Calculos!R90:S90)</f>
        <v>100</v>
      </c>
      <c r="U90" s="279">
        <f>IF((Encuestas!BL90&lt;Encuestas!BK90),(Encuestas!BL90+13)-Encuestas!BK90,(Encuestas!BL90-Encuestas!BK90)+1)</f>
        <v>1</v>
      </c>
      <c r="V90" s="273">
        <f>SUM(Encuestas!BN90:BO90)</f>
        <v>0</v>
      </c>
      <c r="W90" s="273">
        <f>IF((J90&gt;Encuestas!BN90),"OK",J90-Encuestas!BN90)</f>
        <v>0</v>
      </c>
      <c r="X90" s="36" t="str">
        <f>IF(W90="OK",(Encuestas!BN90/Calculos!J90)*100,"")</f>
        <v/>
      </c>
      <c r="Y90" s="273" t="str">
        <f>IF(SUM(Encuestas!BP90,Encuestas!BQ90,Encuestas!BR90)=Encuestas!BN90,"OK",(SUM(Encuestas!BP90,Encuestas!BQ90,Encuestas!BR90)-Encuestas!BN90))</f>
        <v>OK</v>
      </c>
      <c r="Z90" s="273">
        <f>IF((D90&gt;Encuestas!BO90),"OK",D90-Encuestas!BO90)</f>
        <v>0</v>
      </c>
      <c r="AA90" s="273">
        <f>IF(SUM(Encuestas!BS90,Encuestas!BT90,Encuestas!BU90)=CM90,"OK",(SUM(Encuestas!BS90,Encuestas!BT90,Encuestas!BU90)-Encuestas!BO90))</f>
        <v>0</v>
      </c>
      <c r="AB90" s="273" t="e">
        <f>((Encuestas!BS3+Encuestas!BT3)/Encuestas!BO3)*100</f>
        <v>#DIV/0!</v>
      </c>
      <c r="AC90" s="273">
        <f>((Encuestas!BT3+Encuestas!BU3)/Encuestas!BP3)*100</f>
        <v>0</v>
      </c>
      <c r="AD90" s="273">
        <f>((Encuestas!BU3+Encuestas!BV3)/Encuestas!BQ3)*100</f>
        <v>0</v>
      </c>
      <c r="AE90" s="273">
        <f>((Encuestas!BV3+Encuestas!BW3)/Encuestas!BR3)*100</f>
        <v>0</v>
      </c>
      <c r="AF90" s="273" t="e">
        <f>((Encuestas!BW3+Encuestas!BX3)/Encuestas!BS3)*100</f>
        <v>#DIV/0!</v>
      </c>
      <c r="AG90" s="273" t="e">
        <f>((Encuestas!BS5+Encuestas!BT5)/Encuestas!BO5)*100</f>
        <v>#DIV/0!</v>
      </c>
      <c r="AH90" s="273">
        <f>SUM(Encuestas!BP90,Encuestas!BS90)</f>
        <v>0</v>
      </c>
      <c r="AI90" s="273">
        <f>SUM(Encuestas!BQ90,Encuestas!BT90)</f>
        <v>0</v>
      </c>
      <c r="AJ90" s="273">
        <f>SUM(Encuestas!BR90,Encuestas!BU90)</f>
        <v>0</v>
      </c>
      <c r="AK90" s="273" t="e">
        <f>((Encuestas!BS3+Encuestas!BT3)/Encuestas!BO3)*100</f>
        <v>#DIV/0!</v>
      </c>
      <c r="AL90" s="273" t="e">
        <f>IF(AD3&lt;=100,"OK","Err")</f>
        <v>#DIV/0!</v>
      </c>
      <c r="AM90" s="273" t="e">
        <v>#N/A</v>
      </c>
      <c r="AN90" s="273" t="e">
        <v>#N/A</v>
      </c>
      <c r="AO90" s="273" t="e">
        <v>#N/A</v>
      </c>
      <c r="AP90" s="273">
        <f>IF((Encuestas!BO90&gt;0),(((18*(Encuestas!BO90*(Encuestas!BV90/100)))+(30*(Encuestas!BO90*(Encuestas!BW90/100)))+(36*(Encuestas!BO90*(Encuestas!BX90/100))))/Encuestas!BO90),0)</f>
        <v>0</v>
      </c>
      <c r="AQ90" s="273">
        <f>SUM(Encuestas!CJ90,Encuestas!CN90)</f>
        <v>0</v>
      </c>
      <c r="AR90" s="273">
        <f>SUM(Encuestas!CK90,Encuestas!CO90)</f>
        <v>0</v>
      </c>
      <c r="AS90" s="273">
        <f>SUM(Encuestas!CL90,Encuestas!CP90)</f>
        <v>0</v>
      </c>
      <c r="AT90" s="273">
        <f>SUM(Encuestas!CM90,Encuestas!CQ90)</f>
        <v>0</v>
      </c>
      <c r="AU90" s="273">
        <f>SUM(Encuestas!CV90,Encuestas!CW90,Encuestas!DB90,Encuestas!DC90)</f>
        <v>0</v>
      </c>
      <c r="AV90" s="273">
        <f>SUM(Encuestas!CX90,Encuestas!DD90)</f>
        <v>0</v>
      </c>
      <c r="AW90" s="273">
        <f>SUM(Encuestas!CY90,Encuestas!CZ90,Encuestas!DE90,Encuestas!DF90)</f>
        <v>0</v>
      </c>
      <c r="AX90" s="273">
        <f>SUM(Encuestas!DA90,Encuestas!DG90)</f>
        <v>0</v>
      </c>
      <c r="AY90" s="273">
        <f>SUM(Encuestas!DI90,Encuestas!DK90)</f>
        <v>0</v>
      </c>
      <c r="AZ90" s="273">
        <f>SUM(Encuestas!DS90,Encuestas!DU90)</f>
        <v>0</v>
      </c>
      <c r="BA90" s="5" t="str">
        <f>IF(((AV90*Encuestas!DM90)=0),"OK",IF((Calculos!AV90*Encuestas!DM90)&gt;0,"NO",0))</f>
        <v>OK</v>
      </c>
      <c r="BB90" s="5" t="str">
        <f>IF((Calculos!AW90*Encuestas!DN90)=0,"OK", IF((Calculos!AW90*Encuestas!DN90)&gt;0,"NO",0))</f>
        <v>OK</v>
      </c>
      <c r="BC90" s="5" t="str">
        <f>IF((Calculos!AX90*Encuestas!DO90)=0,"OK",IF((Calculos!AX90*Encuestas!DO90)&gt;0,"NO",0))</f>
        <v>OK</v>
      </c>
      <c r="BD90" s="279">
        <f>SUM(Calculos!AY90,Calculos!AU90)</f>
        <v>0</v>
      </c>
      <c r="BE90" s="279">
        <f>SUM(Calculos!AV90,Encuestas!DM90)</f>
        <v>0</v>
      </c>
      <c r="BF90" s="279">
        <f>SUM(Calculos!AW90,Encuestas!DO90)</f>
        <v>0</v>
      </c>
      <c r="BG90" s="279">
        <f>SUM(Calculos!AX90,Encuestas!DQ90)</f>
        <v>0</v>
      </c>
      <c r="BH90" s="5" t="str">
        <f>IF(((Calculos!AZ90*Calculos!AQ90)=0),"OK",IF((Calculos!AZ90*Calculos!AQ90)&gt;0,"NO"))</f>
        <v>OK</v>
      </c>
      <c r="BI90" s="5" t="str">
        <f>IF((Calculos!AR90*Encuestas!DW90)=0,"OK",IF((Calculos!AR90*Encuestas!DW90)&gt;0,"NO"))</f>
        <v>OK</v>
      </c>
      <c r="BJ90" s="5" t="str">
        <f>IF((Calculos!AS90*Encuestas!DY90)=0,"OK",IF((Encuestas!DY90*Calculos!AS90)&gt;0,"NO"))</f>
        <v>OK</v>
      </c>
      <c r="BK90" s="5" t="str">
        <f>Validadores!S90</f>
        <v>OK</v>
      </c>
      <c r="BL90" s="273">
        <f t="shared" si="42"/>
        <v>0</v>
      </c>
      <c r="BM90" s="273">
        <f>SUM(AR90,Encuestas!DW90)</f>
        <v>0</v>
      </c>
      <c r="BN90" s="273">
        <f>SUM(Encuestas!DY90,Calculos!AS90)</f>
        <v>0</v>
      </c>
      <c r="BO90" s="273">
        <f>SUM(Encuestas!EA90,Calculos!AT90)</f>
        <v>0</v>
      </c>
      <c r="BP90" s="273">
        <f>SUM(Encuestas!EC90,Encuestas!ED90)</f>
        <v>0</v>
      </c>
      <c r="BQ90" s="273" t="str">
        <f>IF(Encuestas!CR90*Calculos!BP90=0,"OK",IF(Encuestas!CR90*Calculos!BP90&gt;0,"Err"))</f>
        <v>OK</v>
      </c>
      <c r="BR90" s="273" t="str">
        <f>IF(Encuestas!EE90*Encuestas!CS90=0,"OK",IF(Encuestas!EE90*Encuestas!CS90&gt;0,"Err"))</f>
        <v>OK</v>
      </c>
      <c r="BS90" s="273" t="str">
        <f>IF(Encuestas!EF90*Encuestas!CT90=0,"OK",IF(Encuestas!EF90*Encuestas!CT90&gt;0,"Err"))</f>
        <v>OK</v>
      </c>
      <c r="BT90" s="273" t="str">
        <f>IF(Encuestas!EG90*Encuestas!CU90=0,"OK",IF(Encuestas!EG90*Encuestas!CU90&gt;0,"Err"))</f>
        <v>OK</v>
      </c>
      <c r="BU90" s="273">
        <f>SUM(Encuestas!CR90,Calculos!BP90)</f>
        <v>0</v>
      </c>
      <c r="BV90" s="273">
        <f>SUM(Encuestas!EE90,Encuestas!CS90)</f>
        <v>0</v>
      </c>
      <c r="BW90" s="273">
        <f>SUM(Encuestas!EF90,Encuestas!CT90)</f>
        <v>0</v>
      </c>
      <c r="BX90" s="273">
        <f>SUM(Encuestas!EG90,Encuestas!CU90)</f>
        <v>0</v>
      </c>
      <c r="BY90" s="273">
        <f>IF(SUM(Encuestas!FD90,Encuestas!FE90)=100,"OK",0)</f>
        <v>0</v>
      </c>
      <c r="BZ90" s="6">
        <f>SUM(Encuestas!FG90:'Encuestas'!FI90)</f>
        <v>40</v>
      </c>
      <c r="CA90" s="273">
        <f>SUM(Encuestas!FJ90:'Encuestas'!FL90)</f>
        <v>0</v>
      </c>
      <c r="CB90" s="273">
        <f>SUM(Encuestas!FM90:'Encuestas'!FO90)</f>
        <v>0</v>
      </c>
      <c r="CC90" s="273">
        <f>SUM(Encuestas!FP90:'Encuestas'!FR90)</f>
        <v>0</v>
      </c>
      <c r="CD90" s="273">
        <f>SUM(Encuestas!FS90:'Encuestas'!FU90)</f>
        <v>0</v>
      </c>
      <c r="CE90" s="273">
        <f>Encuestas!FG90+Encuestas!FJ90+Encuestas!FM90+Encuestas!FP90+Encuestas!FS90</f>
        <v>40</v>
      </c>
      <c r="CF90" s="273">
        <f>Encuestas!FH90+Encuestas!FK90+Encuestas!FN90+Encuestas!FQ90+Encuestas!FT90</f>
        <v>0</v>
      </c>
      <c r="CG90" s="273">
        <f>Encuestas!FI90+Encuestas!FL90+Encuestas!FO90+Encuestas!FR90+Encuestas!FU90</f>
        <v>0</v>
      </c>
      <c r="CH90" s="273">
        <f t="shared" si="43"/>
        <v>40</v>
      </c>
      <c r="CI90" s="273">
        <f t="shared" si="44"/>
        <v>100</v>
      </c>
      <c r="CJ90" s="273">
        <f t="shared" si="45"/>
        <v>0</v>
      </c>
      <c r="CK90" s="273">
        <f t="shared" si="46"/>
        <v>0</v>
      </c>
      <c r="CL90" s="273" t="str">
        <f>IF(AND(Encuestas!FF90="no",Calculos!CH90=0),"OK","Err")</f>
        <v>Err</v>
      </c>
      <c r="CM90" s="273" t="str">
        <f>IF(SUM(Encuestas!GB90:GF90)=100,"OK",0)</f>
        <v>OK</v>
      </c>
      <c r="CN90" s="273">
        <f>IF((Encuestas!GJ90-Encuestas!GI90)&lt;=0,(Encuestas!GJ90-Encuestas!GI90)+12,(Encuestas!GJ90-Encuestas!GI90))</f>
        <v>3</v>
      </c>
      <c r="CO90" s="273">
        <f>SUM(Encuestas!GL90:GM90)</f>
        <v>40</v>
      </c>
      <c r="CP90" s="273">
        <f>SUM(Encuestas!GN90,Encuestas!GP90)</f>
        <v>40</v>
      </c>
      <c r="CQ90" s="273" t="str">
        <f>IF(SUM(Encuestas!GN90,Encuestas!GO90)=Encuestas!GL90,"OK",0)</f>
        <v>OK</v>
      </c>
      <c r="CR90" s="273" t="str">
        <f>IF(SUM(Encuestas!GP90,Encuestas!GQ90)=Encuestas!GM90,"OK",0)</f>
        <v>OK</v>
      </c>
      <c r="CS90" s="273">
        <f t="shared" si="53"/>
        <v>100</v>
      </c>
      <c r="CT90" s="273">
        <f>(Encuestas!GN90/Encuestas!GL90)*100</f>
        <v>100</v>
      </c>
      <c r="CU90" s="273" t="e">
        <v>#N/A</v>
      </c>
      <c r="CV90" s="273">
        <f>(Encuestas!GM90/Encuestas!GN90)*100</f>
        <v>0</v>
      </c>
      <c r="CW90" s="273">
        <f>(Encuestas!GO90/Encuestas!GL90)*100</f>
        <v>0</v>
      </c>
      <c r="CX90" s="273">
        <f>((Encuestas!BS9+Encuestas!BT9)/Encuestas!BO9)*100</f>
        <v>100</v>
      </c>
      <c r="CY90" s="273">
        <f>SUM(Encuestas!GR90:GS90)</f>
        <v>0</v>
      </c>
      <c r="CZ90" s="273" t="str">
        <f>IF(SUM(Encuestas!GT90:GV90)=100,"OK",0)</f>
        <v>OK</v>
      </c>
      <c r="DA90" s="273" t="e">
        <v>#N/A</v>
      </c>
      <c r="DB90" s="273">
        <f>SUM(Encuestas!HL90:HO90)</f>
        <v>10</v>
      </c>
      <c r="DC90" s="273">
        <f>SUM(Encuestas!HP90,Encuestas!HR90)</f>
        <v>0</v>
      </c>
      <c r="DD90" s="273">
        <f>SUM(Encuestas!HQ90,Encuestas!HS90)</f>
        <v>0</v>
      </c>
      <c r="DE90" s="273">
        <f>SUM(Encuestas!HP90,Encuestas!HQ90)</f>
        <v>0</v>
      </c>
      <c r="DF90" s="273">
        <f>SUM(Encuestas!HR90,Encuestas!HS90)</f>
        <v>0</v>
      </c>
      <c r="DG90" s="273">
        <f t="shared" si="47"/>
        <v>0</v>
      </c>
      <c r="DH90" s="273" t="str">
        <f>IF(SUM(Encuestas!HT90:IA90)=100,"OK",0)</f>
        <v>OK</v>
      </c>
      <c r="DI90" s="273">
        <f>IF(SUM(Encuestas!IB90:IH90)=100,"OK",0)</f>
        <v>0</v>
      </c>
      <c r="DJ90" s="273" t="str">
        <f>IF(SUM(Encuestas!IJ90:IK90)=100,"OK",0)</f>
        <v>OK</v>
      </c>
      <c r="DK90" s="273">
        <f>SUM(Encuestas!IL90:IV90)</f>
        <v>120</v>
      </c>
      <c r="DL90" s="273">
        <f>SUM(Encuestas!IW90:IX90)</f>
        <v>0</v>
      </c>
      <c r="DM90" s="273">
        <f>SUM(Encuestas!IY90,Encuestas!JA90,Encuestas!JC90,Encuestas!JE90,Encuestas!JG90,Encuestas!JI90,Encuestas!JK90,Encuestas!JM90,Encuestas!JO90)</f>
        <v>0</v>
      </c>
      <c r="DN90" s="273">
        <f>SUM(Encuestas!IZ90,Encuestas!JB90,Encuestas!JD90,Encuestas!JF90,Encuestas!JH90,Encuestas!JJ90,Encuestas!JL90,Encuestas!JN90,Encuestas!JR90)</f>
        <v>0</v>
      </c>
      <c r="DO90" s="273">
        <f>SUM(Encuestas!KG90:KH90)</f>
        <v>0</v>
      </c>
      <c r="DP90" s="273">
        <f>SUM(Encuestas!KA90,Encuestas!KD90,Encuestas!KF90,Calculos!DO90)</f>
        <v>0</v>
      </c>
      <c r="DQ90" s="273">
        <f>SUM(Encuestas!KJ90:KL90)</f>
        <v>0</v>
      </c>
      <c r="DR90" s="273">
        <f>SUM(Encuestas!KB90,Encuestas!KC90,Encuestas!KE90,Calculos!DQ90)</f>
        <v>0</v>
      </c>
      <c r="DS90" s="273">
        <f>VLOOKUP(Encuestas!KT90,'Matriz codigos'!$A$2:$B$8,2,FALSE)</f>
        <v>3</v>
      </c>
      <c r="DT90" s="273">
        <f>VLOOKUP(Encuestas!KU90,'Matriz codigos'!$A$2:$B$8,2,FALSE)</f>
        <v>3</v>
      </c>
      <c r="DU90" s="273">
        <f>VLOOKUP(Encuestas!KV90,'Matriz codigos'!$A$2:$B$8,2,FALSE)</f>
        <v>3</v>
      </c>
      <c r="DV90" s="273">
        <f>VLOOKUP(Encuestas!KW90,'Matriz codigos'!$A$2:$B$8,2,FALSE)</f>
        <v>3</v>
      </c>
      <c r="DW90" s="273">
        <f>VLOOKUP(Encuestas!KT90,'Matriz codigos'!$A$10:$B$16,2,FALSE)</f>
        <v>3</v>
      </c>
      <c r="DX90" s="273">
        <f>VLOOKUP(Encuestas!KU90,'Matriz codigos'!$A$10:$B$16,2,FALSE)</f>
        <v>3</v>
      </c>
      <c r="DY90" s="273">
        <f>VLOOKUP(Encuestas!KV90,'Matriz codigos'!$A$10:$B$16,2,FALSE)</f>
        <v>3</v>
      </c>
      <c r="DZ90" s="273">
        <f>VLOOKUP(Encuestas!KW90,'Matriz codigos'!$A$10:$B$16,2,FALSE)</f>
        <v>3</v>
      </c>
      <c r="EA90" s="273">
        <f t="shared" si="48"/>
        <v>0</v>
      </c>
      <c r="EB90" s="273">
        <f t="shared" si="49"/>
        <v>0</v>
      </c>
      <c r="EC90" s="273">
        <f t="shared" si="50"/>
        <v>100</v>
      </c>
      <c r="ED90" s="273">
        <f t="shared" si="51"/>
        <v>0</v>
      </c>
      <c r="EE90" s="273" t="str">
        <f t="shared" si="52"/>
        <v>OK</v>
      </c>
      <c r="EF90" s="273">
        <f>VLOOKUP(Encuestas!MR90,'Matriz codigos'!$A$18:$B$20,2,FALSE)</f>
        <v>2</v>
      </c>
      <c r="EG90" s="273">
        <f>VLOOKUP(Encuestas!MT90,'Matriz codigos'!$A$23:$B$26,2,FALSE)</f>
        <v>0</v>
      </c>
      <c r="EH90" s="273">
        <f>VLOOKUP(Encuestas!MU90,'Matriz codigos'!$A$23:$B$26,2,FALSE)</f>
        <v>0</v>
      </c>
      <c r="EI90" s="273">
        <f>VLOOKUP(Encuestas!MV90,'Matriz codigos'!$A$23:$B$26,2,FALSE)</f>
        <v>0</v>
      </c>
      <c r="EJ90" s="273">
        <f>VLOOKUP(Encuestas!MW90,'Matriz codigos'!$A$23:$B$26,2,FALSE)</f>
        <v>2</v>
      </c>
      <c r="EK90" s="273">
        <f>VLOOKUP(Encuestas!MX90,'Matriz codigos'!$A$23:$B$26,2,FALSE)</f>
        <v>0</v>
      </c>
      <c r="EL90" s="273">
        <f>VLOOKUP(Encuestas!MY90,'Matriz codigos'!$A$23:$B$26,2,FALSE)</f>
        <v>0</v>
      </c>
      <c r="EM90" s="273">
        <f>VLOOKUP(Encuestas!MZ90,'Matriz codigos'!$A$23:$B$26,2,FALSE)</f>
        <v>0</v>
      </c>
      <c r="EN90" s="273">
        <f>VLOOKUP(Encuestas!NA90,'Matriz codigos'!$A$23:$B$26,2,FALSE)</f>
        <v>0</v>
      </c>
      <c r="EO90" s="273">
        <f>SUM(Encuestas!NW90,Encuestas!OC90,Encuestas!OI90,Encuestas!OO90,Encuestas!OU90,Encuestas!PA90,Encuestas!PG90)</f>
        <v>1</v>
      </c>
      <c r="EP90" s="273">
        <f>SUM(Encuestas!NX90,Encuestas!OD90,Encuestas!OJ90,Encuestas!OP90,Encuestas!OV90,Encuestas!PB90,Encuestas!PH90)</f>
        <v>0</v>
      </c>
      <c r="EQ90" s="273">
        <f>SUM(Encuestas!NW90:NX90)</f>
        <v>1</v>
      </c>
      <c r="ER90" s="273">
        <f>SUM(Encuestas!OC90:OD90)</f>
        <v>0</v>
      </c>
      <c r="ES90" s="273">
        <f>SUM(Encuestas!OI90:OJ90)</f>
        <v>0</v>
      </c>
      <c r="ET90" s="273">
        <f>SUM(Encuestas!OO90:OP90)</f>
        <v>0</v>
      </c>
      <c r="EU90" s="273">
        <f>SUM(Encuestas!OU90:OV90)</f>
        <v>0</v>
      </c>
      <c r="EV90" s="273">
        <f>SUM(Encuestas!PA90:PB90)</f>
        <v>0</v>
      </c>
      <c r="EW90" s="273">
        <f>SUM(Encuestas!PG90:PH90)</f>
        <v>0</v>
      </c>
    </row>
    <row r="91" spans="1:153" x14ac:dyDescent="0.25">
      <c r="A91" s="273">
        <f>Encuestas!A91</f>
        <v>111010933</v>
      </c>
      <c r="B91" s="273">
        <f>SUM(Encuestas!Z91:AB91)</f>
        <v>3</v>
      </c>
      <c r="C91" s="273">
        <f>SUM(Encuestas!AC91:AE91)</f>
        <v>0</v>
      </c>
      <c r="D91" s="273">
        <f t="shared" si="30"/>
        <v>3</v>
      </c>
      <c r="E91" s="273">
        <f>SUM(Encuestas!AF91:AH91)</f>
        <v>0</v>
      </c>
      <c r="F91" s="273">
        <f>SUM(Encuestas!AI91:AK91)</f>
        <v>1</v>
      </c>
      <c r="G91" s="273">
        <f t="shared" si="31"/>
        <v>1</v>
      </c>
      <c r="H91" s="273">
        <f>SUM(Encuestas!AL91:AN91)</f>
        <v>1</v>
      </c>
      <c r="I91" s="273">
        <f>SUM(Encuestas!AO91:AQ91)</f>
        <v>0</v>
      </c>
      <c r="J91" s="273">
        <f>SUM(Encuestas!W91:Y91)</f>
        <v>40</v>
      </c>
      <c r="K91" s="273">
        <f>SUM(Encuestas!W91,Encuestas!Z91,Encuestas!AC91,Encuestas!AF91,Encuestas!AI91,Encuestas!AL91,Encuestas!AO91)</f>
        <v>45</v>
      </c>
      <c r="L91" s="273">
        <f t="shared" si="32"/>
        <v>100</v>
      </c>
      <c r="M91" s="273">
        <f>SUM(Encuestas!X91,Encuestas!AA91,Encuestas!AD91,Encuestas!AG91,Encuestas!AJ91,Encuestas!AM91,Encuestas!AP91)</f>
        <v>0</v>
      </c>
      <c r="N91" s="273">
        <f t="shared" si="33"/>
        <v>0</v>
      </c>
      <c r="O91" s="273">
        <f>SUM(Encuestas!Y91,Encuestas!AB91,Encuestas!AE91,Encuestas!AH91,Encuestas!AK91,Encuestas!AN91,Encuestas!AQ91)</f>
        <v>0</v>
      </c>
      <c r="P91" s="273">
        <f t="shared" si="34"/>
        <v>0</v>
      </c>
      <c r="Q91" s="273">
        <f t="shared" si="35"/>
        <v>45</v>
      </c>
      <c r="R91" s="273">
        <f>SUM(Encuestas!BG91:BI91)</f>
        <v>0</v>
      </c>
      <c r="S91" s="273">
        <f>100-SUM(Encuestas!BB91:BI91)</f>
        <v>0</v>
      </c>
      <c r="T91" s="273">
        <f>SUM(Encuestas!BB91:BF91,Calculos!R91:S91)</f>
        <v>100</v>
      </c>
      <c r="U91" s="279">
        <f>IF((Encuestas!BL91&lt;Encuestas!BK91),(Encuestas!BL91+13)-Encuestas!BK91,(Encuestas!BL91-Encuestas!BK91)+1)</f>
        <v>5</v>
      </c>
      <c r="V91" s="273">
        <f>SUM(Encuestas!BN91:BO91)</f>
        <v>40</v>
      </c>
      <c r="W91" s="273">
        <f>IF((J91&gt;Encuestas!BN91),"OK",J91-Encuestas!BN91)</f>
        <v>0</v>
      </c>
      <c r="X91" s="36" t="str">
        <f>IF(W91="OK",(Encuestas!BN91/Calculos!J91)*100,"")</f>
        <v/>
      </c>
      <c r="Y91" s="273" t="str">
        <f>IF(SUM(Encuestas!BP91,Encuestas!BQ91,Encuestas!BR91)=Encuestas!BN91,"OK",(SUM(Encuestas!BP91,Encuestas!BQ91,Encuestas!BR91)-Encuestas!BN91))</f>
        <v>OK</v>
      </c>
      <c r="Z91" s="273" t="str">
        <f>IF((D91&gt;Encuestas!BO91),"OK",D91-Encuestas!BO91)</f>
        <v>OK</v>
      </c>
      <c r="AA91" s="273" t="str">
        <f>IF(SUM(Encuestas!BS91,Encuestas!BT91,Encuestas!BU91)=CM91,"OK",(SUM(Encuestas!BS91,Encuestas!BT91,Encuestas!BU91)-Encuestas!BO91))</f>
        <v>OK</v>
      </c>
      <c r="AB91" s="273">
        <f>((Encuestas!BP91+Encuestas!BQ91)/Encuestas!BN91)*100</f>
        <v>100</v>
      </c>
      <c r="AC91" s="273" t="str">
        <f t="shared" si="36"/>
        <v>OK</v>
      </c>
      <c r="AD91" s="273" t="e">
        <f>((Encuestas!BS3+Encuestas!BT3)/Encuestas!BO3)*100</f>
        <v>#DIV/0!</v>
      </c>
      <c r="AE91" s="273">
        <f>((Encuestas!BT3+Encuestas!BU3)/Encuestas!BP3)*100</f>
        <v>0</v>
      </c>
      <c r="AF91" s="273">
        <f t="shared" si="37"/>
        <v>0</v>
      </c>
      <c r="AG91" s="273">
        <f>((Encuestas!BS6+Encuestas!BT6)/Encuestas!BO6)*100</f>
        <v>50</v>
      </c>
      <c r="AH91" s="273">
        <f>SUM(Encuestas!BP91,Encuestas!BS91)</f>
        <v>23</v>
      </c>
      <c r="AI91" s="273">
        <f>SUM(Encuestas!BQ91,Encuestas!BT91)</f>
        <v>17</v>
      </c>
      <c r="AJ91" s="273">
        <f>SUM(Encuestas!BR91,Encuestas!BU91)</f>
        <v>0</v>
      </c>
      <c r="AK91" s="273">
        <f t="shared" si="38"/>
        <v>100</v>
      </c>
      <c r="AL91" s="273" t="str">
        <f t="shared" si="39"/>
        <v>OK</v>
      </c>
      <c r="AM91" s="273">
        <f t="shared" si="40"/>
        <v>0</v>
      </c>
      <c r="AN91" s="273">
        <f>((Encuestas!BO91/Encuestas!BN91)*100)</f>
        <v>0</v>
      </c>
      <c r="AO91" s="273" t="str">
        <f t="shared" si="41"/>
        <v/>
      </c>
      <c r="AP91" s="273">
        <f>IF((Encuestas!BO91&gt;0),(((18*(Encuestas!BO91*(Encuestas!BV91/100)))+(30*(Encuestas!BO91*(Encuestas!BW91/100)))+(36*(Encuestas!BO91*(Encuestas!BX91/100))))/Encuestas!BO91),0)</f>
        <v>0</v>
      </c>
      <c r="AQ91" s="273">
        <f>SUM(Encuestas!CJ91,Encuestas!CN91)</f>
        <v>36</v>
      </c>
      <c r="AR91" s="273">
        <f>SUM(Encuestas!CK91,Encuestas!CO91)</f>
        <v>0</v>
      </c>
      <c r="AS91" s="273">
        <f>SUM(Encuestas!CL91,Encuestas!CP91)</f>
        <v>0</v>
      </c>
      <c r="AT91" s="273">
        <f>SUM(Encuestas!CM91,Encuestas!CQ91)</f>
        <v>35</v>
      </c>
      <c r="AU91" s="273">
        <f>SUM(Encuestas!CV91,Encuestas!CW91,Encuestas!DB91,Encuestas!DC91)</f>
        <v>0</v>
      </c>
      <c r="AV91" s="273">
        <f>SUM(Encuestas!CX91,Encuestas!DD91)</f>
        <v>0</v>
      </c>
      <c r="AW91" s="273">
        <f>SUM(Encuestas!CY91,Encuestas!CZ91,Encuestas!DE91,Encuestas!DF91)</f>
        <v>10</v>
      </c>
      <c r="AX91" s="273">
        <f>SUM(Encuestas!DA91,Encuestas!DG91)</f>
        <v>0</v>
      </c>
      <c r="AY91" s="273">
        <f>SUM(Encuestas!DI91,Encuestas!DK91)</f>
        <v>0</v>
      </c>
      <c r="AZ91" s="273">
        <f>SUM(Encuestas!DS91,Encuestas!DU91)</f>
        <v>0</v>
      </c>
      <c r="BA91" s="5" t="str">
        <f>IF(((AV91*Encuestas!DM91)=0),"OK",IF((Calculos!AV91*Encuestas!DM91)&gt;0,"NO",0))</f>
        <v>OK</v>
      </c>
      <c r="BB91" s="5" t="str">
        <f>IF((Calculos!AW91*Encuestas!DN91)=0,"OK", IF((Calculos!AW91*Encuestas!DN91)&gt;0,"NO",0))</f>
        <v>OK</v>
      </c>
      <c r="BC91" s="5" t="str">
        <f>IF((Calculos!AX91*Encuestas!DO91)=0,"OK",IF((Calculos!AX91*Encuestas!DO91)&gt;0,"NO",0))</f>
        <v>OK</v>
      </c>
      <c r="BD91" s="279">
        <f>SUM(Calculos!AY91,Calculos!AU91)</f>
        <v>0</v>
      </c>
      <c r="BE91" s="279">
        <f>SUM(Calculos!AV91,Encuestas!DM91)</f>
        <v>0</v>
      </c>
      <c r="BF91" s="279">
        <f>SUM(Calculos!AW91,Encuestas!DO91)</f>
        <v>10</v>
      </c>
      <c r="BG91" s="279">
        <f>SUM(Calculos!AX91,Encuestas!DQ91)</f>
        <v>0</v>
      </c>
      <c r="BH91" s="5" t="str">
        <f>IF(((Calculos!AZ91*Calculos!AQ91)=0),"OK",IF((Calculos!AZ91*Calculos!AQ91)&gt;0,"NO"))</f>
        <v>OK</v>
      </c>
      <c r="BI91" s="5" t="str">
        <f>IF((Calculos!AR91*Encuestas!DW91)=0,"OK",IF((Calculos!AR91*Encuestas!DW91)&gt;0,"NO"))</f>
        <v>OK</v>
      </c>
      <c r="BJ91" s="5" t="str">
        <f>IF((Calculos!AS91*Encuestas!DY91)=0,"OK",IF((Encuestas!DY91*Calculos!AS91)&gt;0,"NO"))</f>
        <v>OK</v>
      </c>
      <c r="BK91" s="5" t="str">
        <f>Validadores!S91</f>
        <v>OK</v>
      </c>
      <c r="BL91" s="273">
        <f t="shared" si="42"/>
        <v>36</v>
      </c>
      <c r="BM91" s="273">
        <f>SUM(AR91,Encuestas!DW91)</f>
        <v>0</v>
      </c>
      <c r="BN91" s="273">
        <f>SUM(Encuestas!DY91,Calculos!AS91)</f>
        <v>0</v>
      </c>
      <c r="BO91" s="273">
        <f>SUM(Encuestas!EA91,Calculos!AT91)</f>
        <v>35</v>
      </c>
      <c r="BP91" s="273">
        <f>SUM(Encuestas!EC91,Encuestas!ED91)</f>
        <v>0</v>
      </c>
      <c r="BQ91" s="273" t="str">
        <f>IF(Encuestas!CR91*Calculos!BP91=0,"OK",IF(Encuestas!CR91*Calculos!BP91&gt;0,"Err"))</f>
        <v>OK</v>
      </c>
      <c r="BR91" s="273" t="str">
        <f>IF(Encuestas!EE91*Encuestas!CS91=0,"OK",IF(Encuestas!EE91*Encuestas!CS91&gt;0,"Err"))</f>
        <v>OK</v>
      </c>
      <c r="BS91" s="273" t="str">
        <f>IF(Encuestas!EF91*Encuestas!CT91=0,"OK",IF(Encuestas!EF91*Encuestas!CT91&gt;0,"Err"))</f>
        <v>OK</v>
      </c>
      <c r="BT91" s="273" t="str">
        <f>IF(Encuestas!EG91*Encuestas!CU91=0,"OK",IF(Encuestas!EG91*Encuestas!CU91&gt;0,"Err"))</f>
        <v>OK</v>
      </c>
      <c r="BU91" s="273">
        <f>SUM(Encuestas!CR91,Calculos!BP91)</f>
        <v>0</v>
      </c>
      <c r="BV91" s="273">
        <f>SUM(Encuestas!EE91,Encuestas!CS91)</f>
        <v>0</v>
      </c>
      <c r="BW91" s="273">
        <f>SUM(Encuestas!EF91,Encuestas!CT91)</f>
        <v>0</v>
      </c>
      <c r="BX91" s="273">
        <f>SUM(Encuestas!EG91,Encuestas!CU91)</f>
        <v>1</v>
      </c>
      <c r="BY91" s="273" t="str">
        <f>IF(SUM(Encuestas!FD91,Encuestas!FE91)=100,"OK",0)</f>
        <v>OK</v>
      </c>
      <c r="BZ91" s="6">
        <f>SUM(Encuestas!FG91:'Encuestas'!FI91)</f>
        <v>0</v>
      </c>
      <c r="CA91" s="273">
        <f>SUM(Encuestas!FJ91:'Encuestas'!FL91)</f>
        <v>0</v>
      </c>
      <c r="CB91" s="273">
        <f>SUM(Encuestas!FM91:'Encuestas'!FO91)</f>
        <v>0</v>
      </c>
      <c r="CC91" s="273">
        <f>SUM(Encuestas!FP91:'Encuestas'!FR91)</f>
        <v>0</v>
      </c>
      <c r="CD91" s="273">
        <f>SUM(Encuestas!FS91:'Encuestas'!FU91)</f>
        <v>0</v>
      </c>
      <c r="CE91" s="273">
        <f>Encuestas!FG91+Encuestas!FJ91+Encuestas!FM91+Encuestas!FP91+Encuestas!FS91</f>
        <v>0</v>
      </c>
      <c r="CF91" s="273">
        <f>Encuestas!FH91+Encuestas!FK91+Encuestas!FN91+Encuestas!FQ91+Encuestas!FT91</f>
        <v>0</v>
      </c>
      <c r="CG91" s="273">
        <f>Encuestas!FI91+Encuestas!FL91+Encuestas!FO91+Encuestas!FR91+Encuestas!FU91</f>
        <v>0</v>
      </c>
      <c r="CH91" s="273">
        <f t="shared" si="43"/>
        <v>0</v>
      </c>
      <c r="CI91" s="273" t="e">
        <f>((Encuestas!BS3+Encuestas!BT3)/Encuestas!BO3)*100</f>
        <v>#DIV/0!</v>
      </c>
      <c r="CJ91" s="273">
        <f>((Encuestas!BT3+Encuestas!BU3)/Encuestas!BP3)*100</f>
        <v>0</v>
      </c>
      <c r="CK91" s="273">
        <f>((Encuestas!BU3+Encuestas!BV3)/Encuestas!BQ3)*100</f>
        <v>0</v>
      </c>
      <c r="CL91" s="273" t="str">
        <f>IF(AND(Encuestas!FF91="no",Calculos!CH91=0),"OK","Err")</f>
        <v>Err</v>
      </c>
      <c r="CM91" s="273">
        <f>IF(SUM(Encuestas!GB91:GF91)=100,"OK",0)</f>
        <v>0</v>
      </c>
      <c r="CN91" s="273">
        <f>IF((Encuestas!GJ91-Encuestas!GI91)&lt;=0,(Encuestas!GJ91-Encuestas!GI91)+12,(Encuestas!GJ91-Encuestas!GI91))</f>
        <v>12</v>
      </c>
      <c r="CO91" s="273">
        <f>SUM(Encuestas!GL91:GM91)</f>
        <v>0</v>
      </c>
      <c r="CP91" s="273">
        <f>SUM(Encuestas!GN91,Encuestas!GP91)</f>
        <v>0</v>
      </c>
      <c r="CQ91" s="273" t="str">
        <f>IF(SUM(Encuestas!GN91,Encuestas!GO91)=Encuestas!GL91,"OK",0)</f>
        <v>OK</v>
      </c>
      <c r="CR91" s="273" t="str">
        <f>IF(SUM(Encuestas!GP91,Encuestas!GQ91)=Encuestas!GM91,"OK",0)</f>
        <v>OK</v>
      </c>
      <c r="CS91" s="273" t="e">
        <f>((Encuestas!BS3+Encuestas!BT3)/Encuestas!BO3)*100</f>
        <v>#DIV/0!</v>
      </c>
      <c r="CT91" s="273" t="e">
        <f>IF(AD3&lt;=100,"OK","Err")</f>
        <v>#DIV/0!</v>
      </c>
      <c r="CU91" s="273" t="e">
        <v>#N/A</v>
      </c>
      <c r="CV91" s="273" t="e">
        <v>#N/A</v>
      </c>
      <c r="CW91" s="273" t="e">
        <v>#N/A</v>
      </c>
      <c r="CX91" s="273" t="e">
        <v>#N/A</v>
      </c>
      <c r="CY91" s="273">
        <f>SUM(Encuestas!GR91:GS91)</f>
        <v>0</v>
      </c>
      <c r="CZ91" s="273">
        <f>IF(SUM(Encuestas!GT91:GV91)=100,"OK",0)</f>
        <v>0</v>
      </c>
      <c r="DA91" s="273" t="e">
        <v>#N/A</v>
      </c>
      <c r="DB91" s="273">
        <f>SUM(Encuestas!HL91:HO91)</f>
        <v>0</v>
      </c>
      <c r="DC91" s="273">
        <f>SUM(Encuestas!HP91,Encuestas!HR91)</f>
        <v>0</v>
      </c>
      <c r="DD91" s="273">
        <f>SUM(Encuestas!HQ91,Encuestas!HS91)</f>
        <v>0</v>
      </c>
      <c r="DE91" s="273">
        <f>SUM(Encuestas!HP91,Encuestas!HQ91)</f>
        <v>0</v>
      </c>
      <c r="DF91" s="273">
        <f>SUM(Encuestas!HR91,Encuestas!HS91)</f>
        <v>0</v>
      </c>
      <c r="DG91" s="273">
        <f t="shared" si="47"/>
        <v>0</v>
      </c>
      <c r="DH91" s="273">
        <f>IF(SUM(Encuestas!HT91:IA91)=100,"OK",0)</f>
        <v>0</v>
      </c>
      <c r="DI91" s="273">
        <f>IF(SUM(Encuestas!IB91:IH91)=100,"OK",0)</f>
        <v>0</v>
      </c>
      <c r="DJ91" s="273">
        <f>IF(SUM(Encuestas!IJ91:IK91)=100,"OK",0)</f>
        <v>0</v>
      </c>
      <c r="DK91" s="273">
        <f>SUM(Encuestas!IL91:IV91)</f>
        <v>152</v>
      </c>
      <c r="DL91" s="273">
        <f>SUM(Encuestas!IW91:IX91)</f>
        <v>0</v>
      </c>
      <c r="DM91" s="273">
        <f>SUM(Encuestas!IY91,Encuestas!JA91,Encuestas!JC91,Encuestas!JE91,Encuestas!JG91,Encuestas!JI91,Encuestas!JK91,Encuestas!JM91,Encuestas!JO91)</f>
        <v>7</v>
      </c>
      <c r="DN91" s="273">
        <f>SUM(Encuestas!IZ91,Encuestas!JB91,Encuestas!JD91,Encuestas!JF91,Encuestas!JH91,Encuestas!JJ91,Encuestas!JL91,Encuestas!JN91,Encuestas!JR91)</f>
        <v>0</v>
      </c>
      <c r="DO91" s="273">
        <f>SUM(Encuestas!KG91:KH91)</f>
        <v>0</v>
      </c>
      <c r="DP91" s="273">
        <f>SUM(Encuestas!KA91,Encuestas!KD91,Encuestas!KF91,Calculos!DO91)</f>
        <v>23</v>
      </c>
      <c r="DQ91" s="273">
        <f>SUM(Encuestas!KJ91:KL91)</f>
        <v>0</v>
      </c>
      <c r="DR91" s="273">
        <f>SUM(Encuestas!KB91,Encuestas!KC91,Encuestas!KE91,Calculos!DQ91)</f>
        <v>0</v>
      </c>
      <c r="DS91" s="273">
        <f>VLOOKUP(Encuestas!KT91,'Matriz codigos'!$A$2:$B$8,2,FALSE)</f>
        <v>1</v>
      </c>
      <c r="DT91" s="273">
        <f>VLOOKUP(Encuestas!KU91,'Matriz codigos'!$A$2:$B$8,2,FALSE)</f>
        <v>1</v>
      </c>
      <c r="DU91" s="273">
        <f>VLOOKUP(Encuestas!KV91,'Matriz codigos'!$A$2:$B$8,2,FALSE)</f>
        <v>1</v>
      </c>
      <c r="DV91" s="273">
        <f>VLOOKUP(Encuestas!KW91,'Matriz codigos'!$A$2:$B$8,2,FALSE)</f>
        <v>1</v>
      </c>
      <c r="DW91" s="273">
        <f>VLOOKUP(Encuestas!KT91,'Matriz codigos'!$A$10:$B$16,2,FALSE)</f>
        <v>2</v>
      </c>
      <c r="DX91" s="273">
        <f>VLOOKUP(Encuestas!KU91,'Matriz codigos'!$A$10:$B$16,2,FALSE)</f>
        <v>2</v>
      </c>
      <c r="DY91" s="273">
        <f>VLOOKUP(Encuestas!KV91,'Matriz codigos'!$A$10:$B$16,2,FALSE)</f>
        <v>1</v>
      </c>
      <c r="DZ91" s="273">
        <f>VLOOKUP(Encuestas!KW91,'Matriz codigos'!$A$10:$B$16,2,FALSE)</f>
        <v>1</v>
      </c>
      <c r="EA91" s="273">
        <f t="shared" si="48"/>
        <v>50</v>
      </c>
      <c r="EB91" s="273">
        <f t="shared" si="49"/>
        <v>50</v>
      </c>
      <c r="EC91" s="273">
        <f t="shared" si="50"/>
        <v>0</v>
      </c>
      <c r="ED91" s="273">
        <f t="shared" si="51"/>
        <v>0</v>
      </c>
      <c r="EE91" s="273" t="str">
        <f t="shared" si="52"/>
        <v>OK</v>
      </c>
      <c r="EF91" s="273">
        <f>VLOOKUP(Encuestas!MR91,'Matriz codigos'!$A$18:$B$20,2,FALSE)</f>
        <v>2</v>
      </c>
      <c r="EG91" s="273">
        <f>VLOOKUP(Encuestas!MT91,'Matriz codigos'!$A$23:$B$26,2,FALSE)</f>
        <v>3</v>
      </c>
      <c r="EH91" s="273">
        <f>VLOOKUP(Encuestas!MU91,'Matriz codigos'!$A$23:$B$26,2,FALSE)</f>
        <v>0</v>
      </c>
      <c r="EI91" s="273">
        <f>VLOOKUP(Encuestas!MV91,'Matriz codigos'!$A$23:$B$26,2,FALSE)</f>
        <v>0</v>
      </c>
      <c r="EJ91" s="273">
        <f>VLOOKUP(Encuestas!MW91,'Matriz codigos'!$A$23:$B$26,2,FALSE)</f>
        <v>3</v>
      </c>
      <c r="EK91" s="273">
        <f>VLOOKUP(Encuestas!MX91,'Matriz codigos'!$A$23:$B$26,2,FALSE)</f>
        <v>0</v>
      </c>
      <c r="EL91" s="273">
        <f>VLOOKUP(Encuestas!MY91,'Matriz codigos'!$A$23:$B$26,2,FALSE)</f>
        <v>0</v>
      </c>
      <c r="EM91" s="273">
        <f>VLOOKUP(Encuestas!MZ91,'Matriz codigos'!$A$23:$B$26,2,FALSE)</f>
        <v>0</v>
      </c>
      <c r="EN91" s="273">
        <f>VLOOKUP(Encuestas!NA91,'Matriz codigos'!$A$23:$B$26,2,FALSE)</f>
        <v>0</v>
      </c>
      <c r="EO91" s="273">
        <f>SUM(Encuestas!NW91,Encuestas!OC91,Encuestas!OI91,Encuestas!OO91,Encuestas!OU91,Encuestas!PA91,Encuestas!PG91)</f>
        <v>2</v>
      </c>
      <c r="EP91" s="273">
        <f>SUM(Encuestas!NX91,Encuestas!OD91,Encuestas!OJ91,Encuestas!OP91,Encuestas!OV91,Encuestas!PB91,Encuestas!PH91)</f>
        <v>0</v>
      </c>
      <c r="EQ91" s="273">
        <f>SUM(Encuestas!NW91:NX91)</f>
        <v>2</v>
      </c>
      <c r="ER91" s="273">
        <f>SUM(Encuestas!OC91:OD91)</f>
        <v>0</v>
      </c>
      <c r="ES91" s="273">
        <f>SUM(Encuestas!OI91:OJ91)</f>
        <v>0</v>
      </c>
      <c r="ET91" s="273">
        <f>SUM(Encuestas!OO91:OP91)</f>
        <v>0</v>
      </c>
      <c r="EU91" s="273">
        <f>SUM(Encuestas!OU91:OV91)</f>
        <v>0</v>
      </c>
      <c r="EV91" s="273">
        <f>SUM(Encuestas!PA91:PB91)</f>
        <v>0</v>
      </c>
      <c r="EW91" s="273">
        <f>SUM(Encuestas!PG91:PH91)</f>
        <v>0</v>
      </c>
    </row>
    <row r="92" spans="1:153" x14ac:dyDescent="0.25">
      <c r="A92" s="273">
        <f>Encuestas!A92</f>
        <v>112010017</v>
      </c>
      <c r="B92" s="273">
        <f>SUM(Encuestas!Z92:AB92)</f>
        <v>7</v>
      </c>
      <c r="C92" s="273">
        <f>SUM(Encuestas!AC92:AE92)</f>
        <v>86</v>
      </c>
      <c r="D92" s="273">
        <f t="shared" si="30"/>
        <v>93</v>
      </c>
      <c r="E92" s="273">
        <f>SUM(Encuestas!AF92:AH92)</f>
        <v>0</v>
      </c>
      <c r="F92" s="273">
        <f>SUM(Encuestas!AI92:AK92)</f>
        <v>11</v>
      </c>
      <c r="G92" s="273">
        <f t="shared" si="31"/>
        <v>11</v>
      </c>
      <c r="H92" s="273">
        <f>SUM(Encuestas!AL92:AN92)</f>
        <v>25</v>
      </c>
      <c r="I92" s="273">
        <f>SUM(Encuestas!AO92:AQ92)</f>
        <v>6</v>
      </c>
      <c r="J92" s="273">
        <f>SUM(Encuestas!W92:Y92)</f>
        <v>324</v>
      </c>
      <c r="K92" s="273">
        <f>SUM(Encuestas!W92,Encuestas!Z92,Encuestas!AC92,Encuestas!AF92,Encuestas!AI92,Encuestas!AL92,Encuestas!AO92)</f>
        <v>459</v>
      </c>
      <c r="L92" s="273">
        <f t="shared" si="32"/>
        <v>100</v>
      </c>
      <c r="M92" s="273">
        <f>SUM(Encuestas!X92,Encuestas!AA92,Encuestas!AD92,Encuestas!AG92,Encuestas!AJ92,Encuestas!AM92,Encuestas!AP92)</f>
        <v>0</v>
      </c>
      <c r="N92" s="273">
        <f t="shared" si="33"/>
        <v>0</v>
      </c>
      <c r="O92" s="273">
        <f>SUM(Encuestas!Y92,Encuestas!AB92,Encuestas!AE92,Encuestas!AH92,Encuestas!AK92,Encuestas!AN92,Encuestas!AQ92)</f>
        <v>0</v>
      </c>
      <c r="P92" s="273">
        <f t="shared" si="34"/>
        <v>0</v>
      </c>
      <c r="Q92" s="273">
        <f t="shared" si="35"/>
        <v>459</v>
      </c>
      <c r="R92" s="273">
        <f>SUM(Encuestas!BG92:BI92)</f>
        <v>0</v>
      </c>
      <c r="S92" s="273">
        <f>100-SUM(Encuestas!BB92:BI92)</f>
        <v>20</v>
      </c>
      <c r="T92" s="273">
        <f>SUM(Encuestas!BB92:BF92,Calculos!R92:S92)</f>
        <v>100</v>
      </c>
      <c r="U92" s="279">
        <f>IF((Encuestas!BL92&lt;Encuestas!BK92),(Encuestas!BL92+13)-Encuestas!BK92,(Encuestas!BL92-Encuestas!BK92)+1)</f>
        <v>4</v>
      </c>
      <c r="V92" s="273">
        <f>SUM(Encuestas!BN92:BO92)</f>
        <v>344</v>
      </c>
      <c r="W92" s="273" t="str">
        <f>IF((J92&gt;Encuestas!BN92),"OK",J92-Encuestas!BN92)</f>
        <v>OK</v>
      </c>
      <c r="X92" s="36">
        <f>IF(W92="OK",(Encuestas!BN92/Calculos!J92)*100,"")</f>
        <v>96.913580246913583</v>
      </c>
      <c r="Y92" s="273" t="str">
        <f>IF(SUM(Encuestas!BP92,Encuestas!BQ92,Encuestas!BR92)=Encuestas!BN92,"OK",(SUM(Encuestas!BP92,Encuestas!BQ92,Encuestas!BR92)-Encuestas!BN92))</f>
        <v>OK</v>
      </c>
      <c r="Z92" s="273" t="str">
        <f>IF((D92&gt;Encuestas!BO92),"OK",D92-Encuestas!BO92)</f>
        <v>OK</v>
      </c>
      <c r="AA92" s="273">
        <f>IF(SUM(Encuestas!BS92,Encuestas!BT92,Encuestas!BU92)=CM92,"OK",(SUM(Encuestas!BS92,Encuestas!BT92,Encuestas!BU92)-Encuestas!BO92))</f>
        <v>0</v>
      </c>
      <c r="AB92" s="273">
        <f>((Encuestas!BP92+Encuestas!BQ92)/Encuestas!BN92)*100</f>
        <v>80.254777070063696</v>
      </c>
      <c r="AC92" s="273" t="str">
        <f t="shared" si="36"/>
        <v>OK</v>
      </c>
      <c r="AD92" s="273">
        <f>((Encuestas!BS92+Encuestas!BT92)/Encuestas!BO92)*100</f>
        <v>16.666666666666664</v>
      </c>
      <c r="AE92" s="273" t="str">
        <f t="shared" si="54"/>
        <v>OK</v>
      </c>
      <c r="AF92" s="273">
        <f t="shared" si="37"/>
        <v>19.745222929936304</v>
      </c>
      <c r="AG92" s="273">
        <f t="shared" si="55"/>
        <v>83.333333333333343</v>
      </c>
      <c r="AH92" s="273">
        <f>SUM(Encuestas!BP92,Encuestas!BS92)</f>
        <v>257</v>
      </c>
      <c r="AI92" s="273">
        <f>SUM(Encuestas!BQ92,Encuestas!BT92)</f>
        <v>0</v>
      </c>
      <c r="AJ92" s="273">
        <f>SUM(Encuestas!BR92,Encuestas!BU92)</f>
        <v>87</v>
      </c>
      <c r="AK92" s="273">
        <f t="shared" si="38"/>
        <v>74.70930232558139</v>
      </c>
      <c r="AL92" s="273" t="str">
        <f t="shared" si="39"/>
        <v>OK</v>
      </c>
      <c r="AM92" s="273">
        <f t="shared" si="40"/>
        <v>25.29069767441861</v>
      </c>
      <c r="AN92" s="273">
        <f>((Encuestas!BO92/Encuestas!BN92)*100)</f>
        <v>9.5541401273885356</v>
      </c>
      <c r="AO92" s="273" t="str">
        <f t="shared" si="41"/>
        <v>OK</v>
      </c>
      <c r="AP92" s="273">
        <f>IF((Encuestas!BO92&gt;0),(((18*(Encuestas!BO92*(Encuestas!BV92/100)))+(30*(Encuestas!BO92*(Encuestas!BW92/100)))+(36*(Encuestas!BO92*(Encuestas!BX92/100))))/Encuestas!BO92),0)</f>
        <v>30</v>
      </c>
      <c r="AQ92" s="273">
        <f>SUM(Encuestas!CJ92,Encuestas!CN92)</f>
        <v>252</v>
      </c>
      <c r="AR92" s="273">
        <f>SUM(Encuestas!CK92,Encuestas!CO92)</f>
        <v>102</v>
      </c>
      <c r="AS92" s="273">
        <f>SUM(Encuestas!CL92,Encuestas!CP92)</f>
        <v>60</v>
      </c>
      <c r="AT92" s="273">
        <f>SUM(Encuestas!CM92,Encuestas!CQ92)</f>
        <v>70</v>
      </c>
      <c r="AU92" s="273">
        <f>SUM(Encuestas!CV92,Encuestas!CW92,Encuestas!DB92,Encuestas!DC92)</f>
        <v>0</v>
      </c>
      <c r="AV92" s="273">
        <f>SUM(Encuestas!CX92,Encuestas!DD92)</f>
        <v>0</v>
      </c>
      <c r="AW92" s="273">
        <f>SUM(Encuestas!CY92,Encuestas!CZ92,Encuestas!DE92,Encuestas!DF92)</f>
        <v>0</v>
      </c>
      <c r="AX92" s="273">
        <f>SUM(Encuestas!DA92,Encuestas!DG92)</f>
        <v>0</v>
      </c>
      <c r="AY92" s="273">
        <f>SUM(Encuestas!DI92,Encuestas!DK92)</f>
        <v>0</v>
      </c>
      <c r="AZ92" s="273">
        <f>SUM(Encuestas!DS92,Encuestas!DU92)</f>
        <v>0</v>
      </c>
      <c r="BA92" s="5" t="str">
        <f>IF(((AV92*Encuestas!DM92)=0),"OK",IF((Calculos!AV92*Encuestas!DM92)&gt;0,"NO",0))</f>
        <v>OK</v>
      </c>
      <c r="BB92" s="5" t="str">
        <f>IF((Calculos!AW92*Encuestas!DN92)=0,"OK", IF((Calculos!AW92*Encuestas!DN92)&gt;0,"NO",0))</f>
        <v>OK</v>
      </c>
      <c r="BC92" s="5" t="str">
        <f>IF((Calculos!AX92*Encuestas!DO92)=0,"OK",IF((Calculos!AX92*Encuestas!DO92)&gt;0,"NO",0))</f>
        <v>OK</v>
      </c>
      <c r="BD92" s="279">
        <f>SUM(Calculos!AY92,Calculos!AU92)</f>
        <v>0</v>
      </c>
      <c r="BE92" s="279">
        <f>SUM(Calculos!AV92,Encuestas!DM92)</f>
        <v>0</v>
      </c>
      <c r="BF92" s="279">
        <f>SUM(Calculos!AW92,Encuestas!DO92)</f>
        <v>0</v>
      </c>
      <c r="BG92" s="279">
        <f>SUM(Calculos!AX92,Encuestas!DQ92)</f>
        <v>0</v>
      </c>
      <c r="BH92" s="5" t="str">
        <f>IF(((Calculos!AZ92*Calculos!AQ92)=0),"OK",IF((Calculos!AZ92*Calculos!AQ92)&gt;0,"NO"))</f>
        <v>OK</v>
      </c>
      <c r="BI92" s="5" t="str">
        <f>IF((Calculos!AR92*Encuestas!DW92)=0,"OK",IF((Calculos!AR92*Encuestas!DW92)&gt;0,"NO"))</f>
        <v>OK</v>
      </c>
      <c r="BJ92" s="5" t="str">
        <f>IF((Calculos!AS92*Encuestas!DY92)=0,"OK",IF((Encuestas!DY92*Calculos!AS92)&gt;0,"NO"))</f>
        <v>OK</v>
      </c>
      <c r="BK92" s="5" t="str">
        <f>Validadores!S92</f>
        <v>OK</v>
      </c>
      <c r="BL92" s="273">
        <f t="shared" si="42"/>
        <v>252</v>
      </c>
      <c r="BM92" s="273">
        <f>SUM(AR92,Encuestas!DW92)</f>
        <v>102</v>
      </c>
      <c r="BN92" s="273">
        <f>SUM(Encuestas!DY92,Calculos!AS92)</f>
        <v>60</v>
      </c>
      <c r="BO92" s="273">
        <f>SUM(Encuestas!EA92,Calculos!AT92)</f>
        <v>70</v>
      </c>
      <c r="BP92" s="273">
        <f>SUM(Encuestas!EC92,Encuestas!ED92)</f>
        <v>0</v>
      </c>
      <c r="BQ92" s="273" t="str">
        <f>IF(Encuestas!CR92*Calculos!BP92=0,"OK",IF(Encuestas!CR92*Calculos!BP92&gt;0,"Err"))</f>
        <v>OK</v>
      </c>
      <c r="BR92" s="273" t="str">
        <f>IF(Encuestas!EE92*Encuestas!CS92=0,"OK",IF(Encuestas!EE92*Encuestas!CS92&gt;0,"Err"))</f>
        <v>OK</v>
      </c>
      <c r="BS92" s="273" t="str">
        <f>IF(Encuestas!EF92*Encuestas!CT92=0,"OK",IF(Encuestas!EF92*Encuestas!CT92&gt;0,"Err"))</f>
        <v>OK</v>
      </c>
      <c r="BT92" s="273" t="str">
        <f>IF(Encuestas!EG92*Encuestas!CU92=0,"OK",IF(Encuestas!EG92*Encuestas!CU92&gt;0,"Err"))</f>
        <v>OK</v>
      </c>
      <c r="BU92" s="273">
        <f>SUM(Encuestas!CR92,Calculos!BP92)</f>
        <v>6</v>
      </c>
      <c r="BV92" s="273">
        <f>SUM(Encuestas!EE92,Encuestas!CS92)</f>
        <v>2</v>
      </c>
      <c r="BW92" s="273">
        <f>SUM(Encuestas!EF92,Encuestas!CT92)</f>
        <v>1</v>
      </c>
      <c r="BX92" s="273">
        <f>SUM(Encuestas!EG92,Encuestas!CU92)</f>
        <v>6</v>
      </c>
      <c r="BY92" s="273" t="str">
        <f>IF(SUM(Encuestas!FD92,Encuestas!FE92)=100,"OK",0)</f>
        <v>OK</v>
      </c>
      <c r="BZ92" s="6">
        <f>SUM(Encuestas!FG92:'Encuestas'!FI92)</f>
        <v>0</v>
      </c>
      <c r="CA92" s="273">
        <f>SUM(Encuestas!FJ92:'Encuestas'!FL92)</f>
        <v>0</v>
      </c>
      <c r="CB92" s="273">
        <f>SUM(Encuestas!FM92:'Encuestas'!FO92)</f>
        <v>0</v>
      </c>
      <c r="CC92" s="273">
        <f>SUM(Encuestas!FP92:'Encuestas'!FR92)</f>
        <v>0</v>
      </c>
      <c r="CD92" s="273">
        <f>SUM(Encuestas!FS92:'Encuestas'!FU92)</f>
        <v>0</v>
      </c>
      <c r="CE92" s="273">
        <f>Encuestas!FG92+Encuestas!FJ92+Encuestas!FM92+Encuestas!FP92+Encuestas!FS92</f>
        <v>0</v>
      </c>
      <c r="CF92" s="273">
        <f>Encuestas!FH92+Encuestas!FK92+Encuestas!FN92+Encuestas!FQ92+Encuestas!FT92</f>
        <v>0</v>
      </c>
      <c r="CG92" s="273">
        <f>Encuestas!FI92+Encuestas!FL92+Encuestas!FO92+Encuestas!FR92+Encuestas!FU92</f>
        <v>0</v>
      </c>
      <c r="CH92" s="273">
        <f t="shared" si="43"/>
        <v>0</v>
      </c>
      <c r="CI92" s="273" t="e">
        <f>IF(AD3&lt;=100,"OK","Err")</f>
        <v>#DIV/0!</v>
      </c>
      <c r="CJ92" s="273" t="e">
        <f>IF(AE3&lt;=100,"OK","Err")</f>
        <v>#DIV/0!</v>
      </c>
      <c r="CK92" s="273" t="str">
        <f>IF(AF3&lt;=100,"OK","Err")</f>
        <v>OK</v>
      </c>
      <c r="CL92" s="273" t="str">
        <f>IF(AND(Encuestas!FF92="no",Calculos!CH92=0),"OK","Err")</f>
        <v>Err</v>
      </c>
      <c r="CM92" s="273">
        <f>IF(SUM(Encuestas!GB92:GF92)=100,"OK",0)</f>
        <v>0</v>
      </c>
      <c r="CN92" s="273">
        <f>IF((Encuestas!GJ92-Encuestas!GI92)&lt;=0,(Encuestas!GJ92-Encuestas!GI92)+12,(Encuestas!GJ92-Encuestas!GI92))</f>
        <v>12</v>
      </c>
      <c r="CO92" s="273">
        <f>SUM(Encuestas!GL92:GM92)</f>
        <v>0</v>
      </c>
      <c r="CP92" s="273">
        <f>SUM(Encuestas!GN92,Encuestas!GP92)</f>
        <v>0</v>
      </c>
      <c r="CQ92" s="273" t="str">
        <f>IF(SUM(Encuestas!GN92,Encuestas!GO92)=Encuestas!GL92,"OK",0)</f>
        <v>OK</v>
      </c>
      <c r="CR92" s="273" t="str">
        <f>IF(SUM(Encuestas!GP92,Encuestas!GQ92)=Encuestas!GM92,"OK",0)</f>
        <v>OK</v>
      </c>
      <c r="CS92" s="273">
        <f>((Encuestas!BS4+Encuestas!BT4)/Encuestas!BO4)*100</f>
        <v>100</v>
      </c>
      <c r="CT92" s="273" t="str">
        <f>IF(AD4&lt;=100,"OK","Err")</f>
        <v>OK</v>
      </c>
      <c r="CU92" s="273" t="e">
        <v>#N/A</v>
      </c>
      <c r="CV92" s="273" t="e">
        <v>#N/A</v>
      </c>
      <c r="CW92" s="273" t="e">
        <v>#N/A</v>
      </c>
      <c r="CX92" s="273" t="e">
        <v>#N/A</v>
      </c>
      <c r="CY92" s="273">
        <f>SUM(Encuestas!GR92:GS92)</f>
        <v>0</v>
      </c>
      <c r="CZ92" s="273">
        <f>IF(SUM(Encuestas!GT92:GV92)=100,"OK",0)</f>
        <v>0</v>
      </c>
      <c r="DA92" s="273" t="e">
        <v>#N/A</v>
      </c>
      <c r="DB92" s="273">
        <f>SUM(Encuestas!HL92:HO92)</f>
        <v>0</v>
      </c>
      <c r="DC92" s="273">
        <f>SUM(Encuestas!HP92,Encuestas!HR92)</f>
        <v>0</v>
      </c>
      <c r="DD92" s="273">
        <f>SUM(Encuestas!HQ92,Encuestas!HS92)</f>
        <v>0</v>
      </c>
      <c r="DE92" s="273">
        <f>SUM(Encuestas!HP92,Encuestas!HQ92)</f>
        <v>0</v>
      </c>
      <c r="DF92" s="273">
        <f>SUM(Encuestas!HR92,Encuestas!HS92)</f>
        <v>0</v>
      </c>
      <c r="DG92" s="273">
        <f t="shared" si="47"/>
        <v>0</v>
      </c>
      <c r="DH92" s="273">
        <f>IF(SUM(Encuestas!HT92:IA92)=100,"OK",0)</f>
        <v>0</v>
      </c>
      <c r="DI92" s="273">
        <f>IF(SUM(Encuestas!IB92:IH92)=100,"OK",0)</f>
        <v>0</v>
      </c>
      <c r="DJ92" s="273">
        <f>IF(SUM(Encuestas!IJ92:IK92)=100,"OK",0)</f>
        <v>0</v>
      </c>
      <c r="DK92" s="273">
        <f>SUM(Encuestas!IL92:IV92)</f>
        <v>106</v>
      </c>
      <c r="DL92" s="273">
        <f>SUM(Encuestas!IW92:IX92)</f>
        <v>0</v>
      </c>
      <c r="DM92" s="273">
        <f>SUM(Encuestas!IY92,Encuestas!JA92,Encuestas!JC92,Encuestas!JE92,Encuestas!JG92,Encuestas!JI92,Encuestas!JK92,Encuestas!JM92,Encuestas!JO92)</f>
        <v>0</v>
      </c>
      <c r="DN92" s="273">
        <f>SUM(Encuestas!IZ92,Encuestas!JB92,Encuestas!JD92,Encuestas!JF92,Encuestas!JH92,Encuestas!JJ92,Encuestas!JL92,Encuestas!JN92,Encuestas!JR92)</f>
        <v>0</v>
      </c>
      <c r="DO92" s="273">
        <f>SUM(Encuestas!KG92:KH92)</f>
        <v>0</v>
      </c>
      <c r="DP92" s="273">
        <f>SUM(Encuestas!KA92,Encuestas!KD92,Encuestas!KF92,Calculos!DO92)</f>
        <v>0</v>
      </c>
      <c r="DQ92" s="273">
        <f>SUM(Encuestas!KJ92:KL92)</f>
        <v>0</v>
      </c>
      <c r="DR92" s="273">
        <f>SUM(Encuestas!KB92,Encuestas!KC92,Encuestas!KE92,Calculos!DQ92)</f>
        <v>0</v>
      </c>
      <c r="DS92" s="273">
        <f>VLOOKUP(Encuestas!KT92,'Matriz codigos'!$A$2:$B$8,2,FALSE)</f>
        <v>2</v>
      </c>
      <c r="DT92" s="273">
        <f>VLOOKUP(Encuestas!KU92,'Matriz codigos'!$A$2:$B$8,2,FALSE)</f>
        <v>2</v>
      </c>
      <c r="DU92" s="273">
        <f>VLOOKUP(Encuestas!KV92,'Matriz codigos'!$A$2:$B$8,2,FALSE)</f>
        <v>2</v>
      </c>
      <c r="DV92" s="273">
        <f>VLOOKUP(Encuestas!KW92,'Matriz codigos'!$A$2:$B$8,2,FALSE)</f>
        <v>1</v>
      </c>
      <c r="DW92" s="273">
        <f>VLOOKUP(Encuestas!KT92,'Matriz codigos'!$A$10:$B$16,2,FALSE)</f>
        <v>3</v>
      </c>
      <c r="DX92" s="273">
        <f>VLOOKUP(Encuestas!KU92,'Matriz codigos'!$A$10:$B$16,2,FALSE)</f>
        <v>3</v>
      </c>
      <c r="DY92" s="273">
        <f>VLOOKUP(Encuestas!KV92,'Matriz codigos'!$A$10:$B$16,2,FALSE)</f>
        <v>3</v>
      </c>
      <c r="DZ92" s="273">
        <f>VLOOKUP(Encuestas!KW92,'Matriz codigos'!$A$10:$B$16,2,FALSE)</f>
        <v>1</v>
      </c>
      <c r="EA92" s="273">
        <f t="shared" si="48"/>
        <v>25</v>
      </c>
      <c r="EB92" s="273">
        <f t="shared" si="49"/>
        <v>0</v>
      </c>
      <c r="EC92" s="273">
        <f t="shared" si="50"/>
        <v>75</v>
      </c>
      <c r="ED92" s="273">
        <f t="shared" si="51"/>
        <v>0</v>
      </c>
      <c r="EE92" s="273" t="str">
        <f t="shared" si="52"/>
        <v>OK</v>
      </c>
      <c r="EF92" s="273">
        <f>VLOOKUP(Encuestas!MR92,'Matriz codigos'!$A$18:$B$20,2,FALSE)</f>
        <v>2</v>
      </c>
      <c r="EG92" s="273">
        <f>VLOOKUP(Encuestas!MT92,'Matriz codigos'!$A$23:$B$26,2,FALSE)</f>
        <v>0</v>
      </c>
      <c r="EH92" s="273">
        <f>VLOOKUP(Encuestas!MU92,'Matriz codigos'!$A$23:$B$26,2,FALSE)</f>
        <v>1</v>
      </c>
      <c r="EI92" s="273">
        <f>VLOOKUP(Encuestas!MV92,'Matriz codigos'!$A$23:$B$26,2,FALSE)</f>
        <v>0</v>
      </c>
      <c r="EJ92" s="273">
        <f>VLOOKUP(Encuestas!MW92,'Matriz codigos'!$A$23:$B$26,2,FALSE)</f>
        <v>0</v>
      </c>
      <c r="EK92" s="273">
        <f>VLOOKUP(Encuestas!MX92,'Matriz codigos'!$A$23:$B$26,2,FALSE)</f>
        <v>0</v>
      </c>
      <c r="EL92" s="273">
        <f>VLOOKUP(Encuestas!MY92,'Matriz codigos'!$A$23:$B$26,2,FALSE)</f>
        <v>0</v>
      </c>
      <c r="EM92" s="273">
        <f>VLOOKUP(Encuestas!MZ92,'Matriz codigos'!$A$23:$B$26,2,FALSE)</f>
        <v>0</v>
      </c>
      <c r="EN92" s="273">
        <f>VLOOKUP(Encuestas!NA92,'Matriz codigos'!$A$23:$B$26,2,FALSE)</f>
        <v>0</v>
      </c>
      <c r="EO92" s="273">
        <f>SUM(Encuestas!NW92,Encuestas!OC92,Encuestas!OI92,Encuestas!OO92,Encuestas!OU92,Encuestas!PA92,Encuestas!PG92)</f>
        <v>6</v>
      </c>
      <c r="EP92" s="273">
        <f>SUM(Encuestas!NX92,Encuestas!OD92,Encuestas!OJ92,Encuestas!OP92,Encuestas!OV92,Encuestas!PB92,Encuestas!PH92)</f>
        <v>0</v>
      </c>
      <c r="EQ92" s="273">
        <f>SUM(Encuestas!NW92:NX92)</f>
        <v>4</v>
      </c>
      <c r="ER92" s="273">
        <f>SUM(Encuestas!OC92:OD92)</f>
        <v>0</v>
      </c>
      <c r="ES92" s="273">
        <f>SUM(Encuestas!OI92:OJ92)</f>
        <v>0</v>
      </c>
      <c r="ET92" s="273">
        <f>SUM(Encuestas!OO92:OP92)</f>
        <v>0</v>
      </c>
      <c r="EU92" s="273">
        <f>SUM(Encuestas!OU92:OV92)</f>
        <v>0</v>
      </c>
      <c r="EV92" s="273">
        <f>SUM(Encuestas!PA92:PB92)</f>
        <v>0</v>
      </c>
      <c r="EW92" s="273">
        <f>SUM(Encuestas!PG92:PH92)</f>
        <v>2</v>
      </c>
    </row>
    <row r="93" spans="1:153" x14ac:dyDescent="0.25">
      <c r="A93" s="273">
        <f>Encuestas!A93</f>
        <v>111011224</v>
      </c>
      <c r="B93" s="273">
        <f>SUM(Encuestas!Z93:AB93)</f>
        <v>10</v>
      </c>
      <c r="C93" s="273">
        <f>SUM(Encuestas!AC93:AE93)</f>
        <v>40</v>
      </c>
      <c r="D93" s="273">
        <f t="shared" si="30"/>
        <v>50</v>
      </c>
      <c r="E93" s="273">
        <f>SUM(Encuestas!AF93:AH93)</f>
        <v>0</v>
      </c>
      <c r="F93" s="273">
        <f>SUM(Encuestas!AI93:AK93)</f>
        <v>0</v>
      </c>
      <c r="G93" s="273">
        <f t="shared" si="31"/>
        <v>0</v>
      </c>
      <c r="H93" s="273">
        <f>SUM(Encuestas!AL93:AN93)</f>
        <v>3</v>
      </c>
      <c r="I93" s="273">
        <f>SUM(Encuestas!AO93:AQ93)</f>
        <v>0</v>
      </c>
      <c r="J93" s="273">
        <f>SUM(Encuestas!W93:Y93)</f>
        <v>88</v>
      </c>
      <c r="K93" s="273">
        <f>SUM(Encuestas!W93,Encuestas!Z93,Encuestas!AC93,Encuestas!AF93,Encuestas!AI93,Encuestas!AL93,Encuestas!AO93)</f>
        <v>141</v>
      </c>
      <c r="L93" s="273">
        <f t="shared" si="32"/>
        <v>100</v>
      </c>
      <c r="M93" s="273">
        <f>SUM(Encuestas!X93,Encuestas!AA93,Encuestas!AD93,Encuestas!AG93,Encuestas!AJ93,Encuestas!AM93,Encuestas!AP93)</f>
        <v>0</v>
      </c>
      <c r="N93" s="273">
        <f t="shared" si="33"/>
        <v>0</v>
      </c>
      <c r="O93" s="273">
        <f>SUM(Encuestas!Y93,Encuestas!AB93,Encuestas!AE93,Encuestas!AH93,Encuestas!AK93,Encuestas!AN93,Encuestas!AQ93)</f>
        <v>0</v>
      </c>
      <c r="P93" s="273">
        <f t="shared" si="34"/>
        <v>0</v>
      </c>
      <c r="Q93" s="273">
        <f t="shared" si="35"/>
        <v>141</v>
      </c>
      <c r="R93" s="273">
        <f>SUM(Encuestas!BG93:BI93)</f>
        <v>0</v>
      </c>
      <c r="S93" s="273">
        <f>100-SUM(Encuestas!BB93:BI93)</f>
        <v>0</v>
      </c>
      <c r="T93" s="273">
        <f>SUM(Encuestas!BB93:BF93,Calculos!R93:S93)</f>
        <v>100</v>
      </c>
      <c r="U93" s="279">
        <f>IF((Encuestas!BL93&lt;Encuestas!BK93),(Encuestas!BL93+13)-Encuestas!BK93,(Encuestas!BL93-Encuestas!BK93)+1)</f>
        <v>4</v>
      </c>
      <c r="V93" s="273">
        <f>SUM(Encuestas!BN93:BO93)</f>
        <v>90</v>
      </c>
      <c r="W93" s="273" t="str">
        <f>IF((J93&gt;Encuestas!BN93),"OK",J93-Encuestas!BN93)</f>
        <v>OK</v>
      </c>
      <c r="X93" s="36">
        <f>IF(W93="OK",(Encuestas!BN93/Calculos!J93)*100,"")</f>
        <v>94.318181818181827</v>
      </c>
      <c r="Y93" s="273" t="str">
        <f>IF(SUM(Encuestas!BP93,Encuestas!BQ93,Encuestas!BR93)=Encuestas!BN93,"OK",(SUM(Encuestas!BP93,Encuestas!BQ93,Encuestas!BR93)-Encuestas!BN93))</f>
        <v>OK</v>
      </c>
      <c r="Z93" s="273" t="str">
        <f>IF((D93&gt;Encuestas!BO93),"OK",D93-Encuestas!BO93)</f>
        <v>OK</v>
      </c>
      <c r="AA93" s="273">
        <f>IF(SUM(Encuestas!BS93,Encuestas!BT93,Encuestas!BU93)=CM93,"OK",(SUM(Encuestas!BS93,Encuestas!BT93,Encuestas!BU93)-Encuestas!BO93))</f>
        <v>0</v>
      </c>
      <c r="AB93" s="273">
        <f>((Encuestas!BP93+Encuestas!BQ93)/Encuestas!BN93)*100</f>
        <v>83.132530120481931</v>
      </c>
      <c r="AC93" s="273" t="str">
        <f t="shared" si="36"/>
        <v>OK</v>
      </c>
      <c r="AD93" s="273">
        <f>((Encuestas!BS93+Encuestas!BT93)/Encuestas!BO93)*100</f>
        <v>100</v>
      </c>
      <c r="AE93" s="273" t="str">
        <f t="shared" si="54"/>
        <v>OK</v>
      </c>
      <c r="AF93" s="273">
        <f t="shared" si="37"/>
        <v>16.867469879518069</v>
      </c>
      <c r="AG93" s="273">
        <f t="shared" si="55"/>
        <v>0</v>
      </c>
      <c r="AH93" s="273">
        <f>SUM(Encuestas!BP93,Encuestas!BS93)</f>
        <v>62</v>
      </c>
      <c r="AI93" s="273">
        <f>SUM(Encuestas!BQ93,Encuestas!BT93)</f>
        <v>14</v>
      </c>
      <c r="AJ93" s="273">
        <f>SUM(Encuestas!BR93,Encuestas!BU93)</f>
        <v>14</v>
      </c>
      <c r="AK93" s="273">
        <f t="shared" si="38"/>
        <v>84.444444444444443</v>
      </c>
      <c r="AL93" s="273" t="str">
        <f t="shared" si="39"/>
        <v>OK</v>
      </c>
      <c r="AM93" s="273">
        <f t="shared" si="40"/>
        <v>15.555555555555557</v>
      </c>
      <c r="AN93" s="273">
        <f>((Encuestas!BO93/Encuestas!BN93)*100)</f>
        <v>8.4337349397590362</v>
      </c>
      <c r="AO93" s="273" t="str">
        <f t="shared" si="41"/>
        <v>OK</v>
      </c>
      <c r="AP93" s="273">
        <f>IF((Encuestas!BO93&gt;0),(((18*(Encuestas!BO93*(Encuestas!BV93/100)))+(30*(Encuestas!BO93*(Encuestas!BW93/100)))+(36*(Encuestas!BO93*(Encuestas!BX93/100))))/Encuestas!BO93),0)</f>
        <v>24</v>
      </c>
      <c r="AQ93" s="273">
        <f>SUM(Encuestas!CJ93,Encuestas!CN93)</f>
        <v>28</v>
      </c>
      <c r="AR93" s="273">
        <f>SUM(Encuestas!CK93,Encuestas!CO93)</f>
        <v>0</v>
      </c>
      <c r="AS93" s="273">
        <f>SUM(Encuestas!CL93,Encuestas!CP93)</f>
        <v>0</v>
      </c>
      <c r="AT93" s="273">
        <f>SUM(Encuestas!CM93,Encuestas!CQ93)</f>
        <v>6</v>
      </c>
      <c r="AU93" s="273">
        <f>SUM(Encuestas!CV93,Encuestas!CW93,Encuestas!DB93,Encuestas!DC93)</f>
        <v>0</v>
      </c>
      <c r="AV93" s="273">
        <f>SUM(Encuestas!CX93,Encuestas!DD93)</f>
        <v>0</v>
      </c>
      <c r="AW93" s="273">
        <f>SUM(Encuestas!CY93,Encuestas!CZ93,Encuestas!DE93,Encuestas!DF93)</f>
        <v>0</v>
      </c>
      <c r="AX93" s="273">
        <f>SUM(Encuestas!DA93,Encuestas!DG93)</f>
        <v>0</v>
      </c>
      <c r="AY93" s="273">
        <f>SUM(Encuestas!DI93,Encuestas!DK93)</f>
        <v>0</v>
      </c>
      <c r="AZ93" s="273">
        <f>SUM(Encuestas!DS93,Encuestas!DU93)</f>
        <v>0</v>
      </c>
      <c r="BA93" s="5" t="str">
        <f>IF(((AV93*Encuestas!DM93)=0),"OK",IF((Calculos!AV93*Encuestas!DM93)&gt;0,"NO",0))</f>
        <v>OK</v>
      </c>
      <c r="BB93" s="5" t="str">
        <f>IF((Calculos!AW93*Encuestas!DN93)=0,"OK", IF((Calculos!AW93*Encuestas!DN93)&gt;0,"NO",0))</f>
        <v>OK</v>
      </c>
      <c r="BC93" s="5" t="str">
        <f>IF((Calculos!AX93*Encuestas!DO93)=0,"OK",IF((Calculos!AX93*Encuestas!DO93)&gt;0,"NO",0))</f>
        <v>OK</v>
      </c>
      <c r="BD93" s="279">
        <f>SUM(Calculos!AY93,Calculos!AU93)</f>
        <v>0</v>
      </c>
      <c r="BE93" s="279">
        <f>SUM(Calculos!AV93,Encuestas!DM93)</f>
        <v>0</v>
      </c>
      <c r="BF93" s="279">
        <f>SUM(Calculos!AW93,Encuestas!DO93)</f>
        <v>0</v>
      </c>
      <c r="BG93" s="279">
        <f>SUM(Calculos!AX93,Encuestas!DQ93)</f>
        <v>0</v>
      </c>
      <c r="BH93" s="5" t="str">
        <f>IF(((Calculos!AZ93*Calculos!AQ93)=0),"OK",IF((Calculos!AZ93*Calculos!AQ93)&gt;0,"NO"))</f>
        <v>OK</v>
      </c>
      <c r="BI93" s="5" t="str">
        <f>IF((Calculos!AR93*Encuestas!DW93)=0,"OK",IF((Calculos!AR93*Encuestas!DW93)&gt;0,"NO"))</f>
        <v>OK</v>
      </c>
      <c r="BJ93" s="5" t="str">
        <f>IF((Calculos!AS93*Encuestas!DY93)=0,"OK",IF((Encuestas!DY93*Calculos!AS93)&gt;0,"NO"))</f>
        <v>OK</v>
      </c>
      <c r="BK93" s="5" t="str">
        <f>Validadores!S93</f>
        <v>OK</v>
      </c>
      <c r="BL93" s="273">
        <f t="shared" si="42"/>
        <v>28</v>
      </c>
      <c r="BM93" s="273">
        <f>SUM(AR93,Encuestas!DW93)</f>
        <v>0</v>
      </c>
      <c r="BN93" s="273">
        <f>SUM(Encuestas!DY93,Calculos!AS93)</f>
        <v>0</v>
      </c>
      <c r="BO93" s="273">
        <f>SUM(Encuestas!EA93,Calculos!AT93)</f>
        <v>6</v>
      </c>
      <c r="BP93" s="273">
        <f>SUM(Encuestas!EC93,Encuestas!ED93)</f>
        <v>0</v>
      </c>
      <c r="BQ93" s="273" t="str">
        <f>IF(Encuestas!CR93*Calculos!BP93=0,"OK",IF(Encuestas!CR93*Calculos!BP93&gt;0,"Err"))</f>
        <v>OK</v>
      </c>
      <c r="BR93" s="273" t="str">
        <f>IF(Encuestas!EE93*Encuestas!CS93=0,"OK",IF(Encuestas!EE93*Encuestas!CS93&gt;0,"Err"))</f>
        <v>OK</v>
      </c>
      <c r="BS93" s="273" t="str">
        <f>IF(Encuestas!EF93*Encuestas!CT93=0,"OK",IF(Encuestas!EF93*Encuestas!CT93&gt;0,"Err"))</f>
        <v>OK</v>
      </c>
      <c r="BT93" s="273" t="str">
        <f>IF(Encuestas!EG93*Encuestas!CU93=0,"OK",IF(Encuestas!EG93*Encuestas!CU93&gt;0,"Err"))</f>
        <v>OK</v>
      </c>
      <c r="BU93" s="273">
        <f>SUM(Encuestas!CR93,Calculos!BP93)</f>
        <v>9</v>
      </c>
      <c r="BV93" s="273">
        <f>SUM(Encuestas!EE93,Encuestas!CS93)</f>
        <v>1</v>
      </c>
      <c r="BW93" s="273">
        <f>SUM(Encuestas!EF93,Encuestas!CT93)</f>
        <v>0</v>
      </c>
      <c r="BX93" s="273">
        <f>SUM(Encuestas!EG93,Encuestas!CU93)</f>
        <v>8</v>
      </c>
      <c r="BY93" s="273" t="str">
        <f>IF(SUM(Encuestas!FD93,Encuestas!FE93)=100,"OK",0)</f>
        <v>OK</v>
      </c>
      <c r="BZ93" s="6">
        <f>SUM(Encuestas!FG93:'Encuestas'!FI93)</f>
        <v>0</v>
      </c>
      <c r="CA93" s="273">
        <f>SUM(Encuestas!FJ93:'Encuestas'!FL93)</f>
        <v>0</v>
      </c>
      <c r="CB93" s="273">
        <f>SUM(Encuestas!FM93:'Encuestas'!FO93)</f>
        <v>0</v>
      </c>
      <c r="CC93" s="273">
        <f>SUM(Encuestas!FP93:'Encuestas'!FR93)</f>
        <v>0</v>
      </c>
      <c r="CD93" s="273">
        <f>SUM(Encuestas!FS93:'Encuestas'!FU93)</f>
        <v>0</v>
      </c>
      <c r="CE93" s="273">
        <f>Encuestas!FG93+Encuestas!FJ93+Encuestas!FM93+Encuestas!FP93+Encuestas!FS93</f>
        <v>0</v>
      </c>
      <c r="CF93" s="273">
        <f>Encuestas!FH93+Encuestas!FK93+Encuestas!FN93+Encuestas!FQ93+Encuestas!FT93</f>
        <v>0</v>
      </c>
      <c r="CG93" s="273">
        <f>Encuestas!FI93+Encuestas!FL93+Encuestas!FO93+Encuestas!FR93+Encuestas!FU93</f>
        <v>0</v>
      </c>
      <c r="CH93" s="273">
        <f t="shared" si="43"/>
        <v>0</v>
      </c>
      <c r="CI93" s="273" t="e">
        <v>#N/A</v>
      </c>
      <c r="CJ93" s="273" t="e">
        <v>#N/A</v>
      </c>
      <c r="CK93" s="273" t="e">
        <v>#N/A</v>
      </c>
      <c r="CL93" s="273" t="str">
        <f>IF(AND(Encuestas!FF93="no",Calculos!CH93=0),"OK","Err")</f>
        <v>Err</v>
      </c>
      <c r="CM93" s="273">
        <f>IF(SUM(Encuestas!GB93:GF93)=100,"OK",0)</f>
        <v>0</v>
      </c>
      <c r="CN93" s="273">
        <f>IF((Encuestas!GJ93-Encuestas!GI93)&lt;=0,(Encuestas!GJ93-Encuestas!GI93)+12,(Encuestas!GJ93-Encuestas!GI93))</f>
        <v>12</v>
      </c>
      <c r="CO93" s="273">
        <f>SUM(Encuestas!GL93:GM93)</f>
        <v>0</v>
      </c>
      <c r="CP93" s="273">
        <f>SUM(Encuestas!GN93,Encuestas!GP93)</f>
        <v>0</v>
      </c>
      <c r="CQ93" s="273" t="str">
        <f>IF(SUM(Encuestas!GN93,Encuestas!GO93)=Encuestas!GL93,"OK",0)</f>
        <v>OK</v>
      </c>
      <c r="CR93" s="273" t="str">
        <f>IF(SUM(Encuestas!GP93,Encuestas!GQ93)=Encuestas!GM93,"OK",0)</f>
        <v>OK</v>
      </c>
      <c r="CS93" s="273" t="e">
        <f>((Encuestas!BS5+Encuestas!BT5)/Encuestas!BO5)*100</f>
        <v>#DIV/0!</v>
      </c>
      <c r="CT93" s="273" t="e">
        <f>IF(AD5&lt;=100,"OK","Err")</f>
        <v>#DIV/0!</v>
      </c>
      <c r="CU93" s="273" t="e">
        <v>#N/A</v>
      </c>
      <c r="CV93" s="273" t="e">
        <v>#N/A</v>
      </c>
      <c r="CW93" s="273" t="e">
        <v>#N/A</v>
      </c>
      <c r="CX93" s="273" t="e">
        <v>#N/A</v>
      </c>
      <c r="CY93" s="273">
        <f>SUM(Encuestas!GR93:GS93)</f>
        <v>0</v>
      </c>
      <c r="CZ93" s="273">
        <f>IF(SUM(Encuestas!GT93:GV93)=100,"OK",0)</f>
        <v>0</v>
      </c>
      <c r="DA93" s="273" t="e">
        <v>#N/A</v>
      </c>
      <c r="DB93" s="273">
        <f>SUM(Encuestas!HL93:HO93)</f>
        <v>0</v>
      </c>
      <c r="DC93" s="273">
        <f>SUM(Encuestas!HP93,Encuestas!HR93)</f>
        <v>0</v>
      </c>
      <c r="DD93" s="273">
        <f>SUM(Encuestas!HQ93,Encuestas!HS93)</f>
        <v>0</v>
      </c>
      <c r="DE93" s="273">
        <f>SUM(Encuestas!HP93,Encuestas!HQ93)</f>
        <v>0</v>
      </c>
      <c r="DF93" s="273">
        <f>SUM(Encuestas!HR93,Encuestas!HS93)</f>
        <v>0</v>
      </c>
      <c r="DG93" s="273">
        <f t="shared" si="47"/>
        <v>0</v>
      </c>
      <c r="DH93" s="273">
        <f>IF(SUM(Encuestas!HT93:IA93)=100,"OK",0)</f>
        <v>0</v>
      </c>
      <c r="DI93" s="273">
        <f>IF(SUM(Encuestas!IB93:IH93)=100,"OK",0)</f>
        <v>0</v>
      </c>
      <c r="DJ93" s="273">
        <f>IF(SUM(Encuestas!IJ93:IK93)=100,"OK",0)</f>
        <v>0</v>
      </c>
      <c r="DK93" s="273">
        <f>SUM(Encuestas!IL93:IV93)</f>
        <v>300</v>
      </c>
      <c r="DL93" s="273">
        <f>SUM(Encuestas!IW93:IX93)</f>
        <v>0</v>
      </c>
      <c r="DM93" s="273">
        <f>SUM(Encuestas!IY93,Encuestas!JA93,Encuestas!JC93,Encuestas!JE93,Encuestas!JG93,Encuestas!JI93,Encuestas!JK93,Encuestas!JM93,Encuestas!JO93)</f>
        <v>0</v>
      </c>
      <c r="DN93" s="273">
        <f>SUM(Encuestas!IZ93,Encuestas!JB93,Encuestas!JD93,Encuestas!JF93,Encuestas!JH93,Encuestas!JJ93,Encuestas!JL93,Encuestas!JN93,Encuestas!JR93)</f>
        <v>0</v>
      </c>
      <c r="DO93" s="273">
        <f>SUM(Encuestas!KG93:KH93)</f>
        <v>0</v>
      </c>
      <c r="DP93" s="273">
        <f>SUM(Encuestas!KA93,Encuestas!KD93,Encuestas!KF93,Calculos!DO93)</f>
        <v>0</v>
      </c>
      <c r="DQ93" s="273">
        <f>SUM(Encuestas!KJ93:KL93)</f>
        <v>0</v>
      </c>
      <c r="DR93" s="273">
        <f>SUM(Encuestas!KB93,Encuestas!KC93,Encuestas!KE93,Calculos!DQ93)</f>
        <v>0</v>
      </c>
      <c r="DS93" s="273">
        <f>VLOOKUP(Encuestas!KT93,'Matriz codigos'!$A$2:$B$8,2,FALSE)</f>
        <v>1</v>
      </c>
      <c r="DT93" s="273">
        <f>VLOOKUP(Encuestas!KU93,'Matriz codigos'!$A$2:$B$8,2,FALSE)</f>
        <v>1</v>
      </c>
      <c r="DU93" s="273">
        <f>VLOOKUP(Encuestas!KV93,'Matriz codigos'!$A$2:$B$8,2,FALSE)</f>
        <v>1</v>
      </c>
      <c r="DV93" s="273">
        <f>VLOOKUP(Encuestas!KW93,'Matriz codigos'!$A$2:$B$8,2,FALSE)</f>
        <v>1</v>
      </c>
      <c r="DW93" s="273">
        <f>VLOOKUP(Encuestas!KT93,'Matriz codigos'!$A$10:$B$16,2,FALSE)</f>
        <v>2</v>
      </c>
      <c r="DX93" s="273">
        <f>VLOOKUP(Encuestas!KU93,'Matriz codigos'!$A$10:$B$16,2,FALSE)</f>
        <v>2</v>
      </c>
      <c r="DY93" s="273">
        <f>VLOOKUP(Encuestas!KV93,'Matriz codigos'!$A$10:$B$16,2,FALSE)</f>
        <v>2</v>
      </c>
      <c r="DZ93" s="273">
        <f>VLOOKUP(Encuestas!KW93,'Matriz codigos'!$A$10:$B$16,2,FALSE)</f>
        <v>2</v>
      </c>
      <c r="EA93" s="273">
        <f t="shared" si="48"/>
        <v>0</v>
      </c>
      <c r="EB93" s="273">
        <f t="shared" si="49"/>
        <v>100</v>
      </c>
      <c r="EC93" s="273">
        <f t="shared" si="50"/>
        <v>0</v>
      </c>
      <c r="ED93" s="273">
        <f t="shared" si="51"/>
        <v>0</v>
      </c>
      <c r="EE93" s="273" t="str">
        <f t="shared" si="52"/>
        <v>OK</v>
      </c>
      <c r="EF93" s="273">
        <f>VLOOKUP(Encuestas!MR93,'Matriz codigos'!$A$18:$B$20,2,FALSE)</f>
        <v>2</v>
      </c>
      <c r="EG93" s="273">
        <f>VLOOKUP(Encuestas!MT93,'Matriz codigos'!$A$23:$B$26,2,FALSE)</f>
        <v>0</v>
      </c>
      <c r="EH93" s="273">
        <f>VLOOKUP(Encuestas!MU93,'Matriz codigos'!$A$23:$B$26,2,FALSE)</f>
        <v>0</v>
      </c>
      <c r="EI93" s="273">
        <f>VLOOKUP(Encuestas!MV93,'Matriz codigos'!$A$23:$B$26,2,FALSE)</f>
        <v>0</v>
      </c>
      <c r="EJ93" s="273">
        <f>VLOOKUP(Encuestas!MW93,'Matriz codigos'!$A$23:$B$26,2,FALSE)</f>
        <v>2</v>
      </c>
      <c r="EK93" s="273">
        <f>VLOOKUP(Encuestas!MX93,'Matriz codigos'!$A$23:$B$26,2,FALSE)</f>
        <v>2</v>
      </c>
      <c r="EL93" s="273">
        <f>VLOOKUP(Encuestas!MY93,'Matriz codigos'!$A$23:$B$26,2,FALSE)</f>
        <v>0</v>
      </c>
      <c r="EM93" s="273">
        <f>VLOOKUP(Encuestas!MZ93,'Matriz codigos'!$A$23:$B$26,2,FALSE)</f>
        <v>0</v>
      </c>
      <c r="EN93" s="273">
        <f>VLOOKUP(Encuestas!NA93,'Matriz codigos'!$A$23:$B$26,2,FALSE)</f>
        <v>0</v>
      </c>
      <c r="EO93" s="273">
        <f>SUM(Encuestas!NW93,Encuestas!OC93,Encuestas!OI93,Encuestas!OO93,Encuestas!OU93,Encuestas!PA93,Encuestas!PG93)</f>
        <v>1</v>
      </c>
      <c r="EP93" s="273">
        <f>SUM(Encuestas!NX93,Encuestas!OD93,Encuestas!OJ93,Encuestas!OP93,Encuestas!OV93,Encuestas!PB93,Encuestas!PH93)</f>
        <v>0</v>
      </c>
      <c r="EQ93" s="273">
        <f>SUM(Encuestas!NW93:NX93)</f>
        <v>0</v>
      </c>
      <c r="ER93" s="273">
        <f>SUM(Encuestas!OC93:OD93)</f>
        <v>0</v>
      </c>
      <c r="ES93" s="273">
        <f>SUM(Encuestas!OI93:OJ93)</f>
        <v>0</v>
      </c>
      <c r="ET93" s="273">
        <f>SUM(Encuestas!OO93:OP93)</f>
        <v>0</v>
      </c>
      <c r="EU93" s="273">
        <f>SUM(Encuestas!OU93:OV93)</f>
        <v>0</v>
      </c>
      <c r="EV93" s="273">
        <f>SUM(Encuestas!PA93:PB93)</f>
        <v>0</v>
      </c>
      <c r="EW93" s="273">
        <f>SUM(Encuestas!PG93:PH93)</f>
        <v>1</v>
      </c>
    </row>
    <row r="94" spans="1:153" x14ac:dyDescent="0.25">
      <c r="A94" s="273">
        <f>Encuestas!A94</f>
        <v>111010448</v>
      </c>
      <c r="B94" s="273">
        <f>SUM(Encuestas!Z94:AB94)</f>
        <v>1</v>
      </c>
      <c r="C94" s="273">
        <f>SUM(Encuestas!AC94:AE94)</f>
        <v>3</v>
      </c>
      <c r="D94" s="273">
        <f t="shared" si="30"/>
        <v>4</v>
      </c>
      <c r="E94" s="273">
        <f>SUM(Encuestas!AF94:AH94)</f>
        <v>2</v>
      </c>
      <c r="F94" s="273">
        <f>SUM(Encuestas!AI94:AK94)</f>
        <v>0</v>
      </c>
      <c r="G94" s="273">
        <f t="shared" si="31"/>
        <v>2</v>
      </c>
      <c r="H94" s="273">
        <f>SUM(Encuestas!AL94:AN94)</f>
        <v>1</v>
      </c>
      <c r="I94" s="273">
        <f>SUM(Encuestas!AO94:AQ94)</f>
        <v>0</v>
      </c>
      <c r="J94" s="273">
        <f>SUM(Encuestas!W94:Y94)</f>
        <v>22</v>
      </c>
      <c r="K94" s="273">
        <f>SUM(Encuestas!W94,Encuestas!Z94,Encuestas!AC94,Encuestas!AF94,Encuestas!AI94,Encuestas!AL94,Encuestas!AO94)</f>
        <v>29</v>
      </c>
      <c r="L94" s="273">
        <f t="shared" si="32"/>
        <v>100</v>
      </c>
      <c r="M94" s="273">
        <f>SUM(Encuestas!X94,Encuestas!AA94,Encuestas!AD94,Encuestas!AG94,Encuestas!AJ94,Encuestas!AM94,Encuestas!AP94)</f>
        <v>0</v>
      </c>
      <c r="N94" s="273">
        <f t="shared" si="33"/>
        <v>0</v>
      </c>
      <c r="O94" s="273">
        <f>SUM(Encuestas!Y94,Encuestas!AB94,Encuestas!AE94,Encuestas!AH94,Encuestas!AK94,Encuestas!AN94,Encuestas!AQ94)</f>
        <v>0</v>
      </c>
      <c r="P94" s="273">
        <f t="shared" si="34"/>
        <v>0</v>
      </c>
      <c r="Q94" s="273">
        <f t="shared" si="35"/>
        <v>29</v>
      </c>
      <c r="R94" s="273">
        <f>SUM(Encuestas!BG94:BI94)</f>
        <v>0</v>
      </c>
      <c r="S94" s="273">
        <f>100-SUM(Encuestas!BB94:BI94)</f>
        <v>0</v>
      </c>
      <c r="T94" s="273">
        <f>SUM(Encuestas!BB94:BF94,Calculos!R94:S94)</f>
        <v>100</v>
      </c>
      <c r="U94" s="279">
        <f>IF((Encuestas!BL94&lt;Encuestas!BK94),(Encuestas!BL94+13)-Encuestas!BK94,(Encuestas!BL94-Encuestas!BK94)+1)</f>
        <v>5</v>
      </c>
      <c r="V94" s="273">
        <f>SUM(Encuestas!BN94:BO94)</f>
        <v>24</v>
      </c>
      <c r="W94" s="273" t="str">
        <f>IF((J94&gt;Encuestas!BN94),"OK",J94-Encuestas!BN94)</f>
        <v>OK</v>
      </c>
      <c r="X94" s="36">
        <f>IF(W94="OK",(Encuestas!BN94/Calculos!J94)*100,"")</f>
        <v>90.909090909090907</v>
      </c>
      <c r="Y94" s="273" t="str">
        <f>IF(SUM(Encuestas!BP94,Encuestas!BQ94,Encuestas!BR94)=Encuestas!BN94,"OK",(SUM(Encuestas!BP94,Encuestas!BQ94,Encuestas!BR94)-Encuestas!BN94))</f>
        <v>OK</v>
      </c>
      <c r="Z94" s="273">
        <f>IF((D94&gt;Encuestas!BO94),"OK",D94-Encuestas!BO94)</f>
        <v>0</v>
      </c>
      <c r="AA94" s="273">
        <f>IF(SUM(Encuestas!BS94,Encuestas!BT94,Encuestas!BU94)=CM94,"OK",(SUM(Encuestas!BS94,Encuestas!BT94,Encuestas!BU94)-Encuestas!BO94))</f>
        <v>0</v>
      </c>
      <c r="AB94" s="273">
        <f>((Encuestas!BP94+Encuestas!BQ94)/Encuestas!BN94)*100</f>
        <v>65</v>
      </c>
      <c r="AC94" s="273" t="str">
        <f t="shared" si="36"/>
        <v>OK</v>
      </c>
      <c r="AD94" s="273">
        <f>((Encuestas!BS94+Encuestas!BT94)/Encuestas!BO94)*100</f>
        <v>25</v>
      </c>
      <c r="AE94" s="273" t="str">
        <f t="shared" si="54"/>
        <v>OK</v>
      </c>
      <c r="AF94" s="273">
        <f t="shared" si="37"/>
        <v>35</v>
      </c>
      <c r="AG94" s="273">
        <f t="shared" si="55"/>
        <v>75</v>
      </c>
      <c r="AH94" s="273">
        <f>SUM(Encuestas!BP94,Encuestas!BS94)</f>
        <v>10</v>
      </c>
      <c r="AI94" s="273">
        <f>SUM(Encuestas!BQ94,Encuestas!BT94)</f>
        <v>4</v>
      </c>
      <c r="AJ94" s="273">
        <f>SUM(Encuestas!BR94,Encuestas!BU94)</f>
        <v>10</v>
      </c>
      <c r="AK94" s="273">
        <f t="shared" si="38"/>
        <v>58.333333333333336</v>
      </c>
      <c r="AL94" s="273" t="str">
        <f t="shared" si="39"/>
        <v>OK</v>
      </c>
      <c r="AM94" s="273">
        <f t="shared" si="40"/>
        <v>41.666666666666664</v>
      </c>
      <c r="AN94" s="273">
        <f>((Encuestas!BO94/Encuestas!BN94)*100)</f>
        <v>20</v>
      </c>
      <c r="AO94" s="273" t="str">
        <f t="shared" si="41"/>
        <v>OK</v>
      </c>
      <c r="AP94" s="273">
        <f>IF((Encuestas!BO94&gt;0),(((18*(Encuestas!BO94*(Encuestas!BV94/100)))+(30*(Encuestas!BO94*(Encuestas!BW94/100)))+(36*(Encuestas!BO94*(Encuestas!BX94/100))))/Encuestas!BO94),0)</f>
        <v>18</v>
      </c>
      <c r="AQ94" s="273">
        <f>SUM(Encuestas!CJ94,Encuestas!CN94)</f>
        <v>7</v>
      </c>
      <c r="AR94" s="273">
        <f>SUM(Encuestas!CK94,Encuestas!CO94)</f>
        <v>0</v>
      </c>
      <c r="AS94" s="273">
        <f>SUM(Encuestas!CL94,Encuestas!CP94)</f>
        <v>0</v>
      </c>
      <c r="AT94" s="273">
        <f>SUM(Encuestas!CM94,Encuestas!CQ94)</f>
        <v>0</v>
      </c>
      <c r="AU94" s="273">
        <f>SUM(Encuestas!CV94,Encuestas!CW94,Encuestas!DB94,Encuestas!DC94)</f>
        <v>0</v>
      </c>
      <c r="AV94" s="273">
        <f>SUM(Encuestas!CX94,Encuestas!DD94)</f>
        <v>0</v>
      </c>
      <c r="AW94" s="273">
        <f>SUM(Encuestas!CY94,Encuestas!CZ94,Encuestas!DE94,Encuestas!DF94)</f>
        <v>0</v>
      </c>
      <c r="AX94" s="273">
        <f>SUM(Encuestas!DA94,Encuestas!DG94)</f>
        <v>0</v>
      </c>
      <c r="AY94" s="273">
        <f>SUM(Encuestas!DI94,Encuestas!DK94)</f>
        <v>0</v>
      </c>
      <c r="AZ94" s="273">
        <f>SUM(Encuestas!DS94,Encuestas!DU94)</f>
        <v>0</v>
      </c>
      <c r="BA94" s="5" t="str">
        <f>IF(((AV94*Encuestas!DM94)=0),"OK",IF((Calculos!AV94*Encuestas!DM94)&gt;0,"NO",0))</f>
        <v>OK</v>
      </c>
      <c r="BB94" s="5" t="str">
        <f>IF((Calculos!AW94*Encuestas!DN94)=0,"OK", IF((Calculos!AW94*Encuestas!DN94)&gt;0,"NO",0))</f>
        <v>OK</v>
      </c>
      <c r="BC94" s="5" t="str">
        <f>IF((Calculos!AX94*Encuestas!DO94)=0,"OK",IF((Calculos!AX94*Encuestas!DO94)&gt;0,"NO",0))</f>
        <v>OK</v>
      </c>
      <c r="BD94" s="279">
        <f>SUM(Calculos!AY94,Calculos!AU94)</f>
        <v>0</v>
      </c>
      <c r="BE94" s="279">
        <f>SUM(Calculos!AV94,Encuestas!DM94)</f>
        <v>0</v>
      </c>
      <c r="BF94" s="279">
        <f>SUM(Calculos!AW94,Encuestas!DO94)</f>
        <v>0</v>
      </c>
      <c r="BG94" s="279">
        <f>SUM(Calculos!AX94,Encuestas!DQ94)</f>
        <v>0</v>
      </c>
      <c r="BH94" s="5" t="str">
        <f>IF(((Calculos!AZ94*Calculos!AQ94)=0),"OK",IF((Calculos!AZ94*Calculos!AQ94)&gt;0,"NO"))</f>
        <v>OK</v>
      </c>
      <c r="BI94" s="5" t="str">
        <f>IF((Calculos!AR94*Encuestas!DW94)=0,"OK",IF((Calculos!AR94*Encuestas!DW94)&gt;0,"NO"))</f>
        <v>OK</v>
      </c>
      <c r="BJ94" s="5" t="str">
        <f>IF((Calculos!AS94*Encuestas!DY94)=0,"OK",IF((Encuestas!DY94*Calculos!AS94)&gt;0,"NO"))</f>
        <v>OK</v>
      </c>
      <c r="BK94" s="5" t="str">
        <f>Validadores!S94</f>
        <v>OK</v>
      </c>
      <c r="BL94" s="273">
        <f t="shared" si="42"/>
        <v>7</v>
      </c>
      <c r="BM94" s="273">
        <f>SUM(AR94,Encuestas!DW94)</f>
        <v>0</v>
      </c>
      <c r="BN94" s="273">
        <f>SUM(Encuestas!DY94,Calculos!AS94)</f>
        <v>0</v>
      </c>
      <c r="BO94" s="273">
        <f>SUM(Encuestas!EA94,Calculos!AT94)</f>
        <v>0</v>
      </c>
      <c r="BP94" s="273">
        <f>SUM(Encuestas!EC94,Encuestas!ED94)</f>
        <v>0</v>
      </c>
      <c r="BQ94" s="273" t="str">
        <f>IF(Encuestas!CR94*Calculos!BP94=0,"OK",IF(Encuestas!CR94*Calculos!BP94&gt;0,"Err"))</f>
        <v>OK</v>
      </c>
      <c r="BR94" s="273" t="str">
        <f>IF(Encuestas!EE94*Encuestas!CS94=0,"OK",IF(Encuestas!EE94*Encuestas!CS94&gt;0,"Err"))</f>
        <v>OK</v>
      </c>
      <c r="BS94" s="273" t="str">
        <f>IF(Encuestas!EF94*Encuestas!CT94=0,"OK",IF(Encuestas!EF94*Encuestas!CT94&gt;0,"Err"))</f>
        <v>OK</v>
      </c>
      <c r="BT94" s="273" t="str">
        <f>IF(Encuestas!EG94*Encuestas!CU94=0,"OK",IF(Encuestas!EG94*Encuestas!CU94&gt;0,"Err"))</f>
        <v>OK</v>
      </c>
      <c r="BU94" s="273">
        <f>SUM(Encuestas!CR94,Calculos!BP94)</f>
        <v>2</v>
      </c>
      <c r="BV94" s="273">
        <f>SUM(Encuestas!EE94,Encuestas!CS94)</f>
        <v>0</v>
      </c>
      <c r="BW94" s="273">
        <f>SUM(Encuestas!EF94,Encuestas!CT94)</f>
        <v>0</v>
      </c>
      <c r="BX94" s="273">
        <f>SUM(Encuestas!EG94,Encuestas!CU94)</f>
        <v>0</v>
      </c>
      <c r="BY94" s="273" t="str">
        <f>IF(SUM(Encuestas!FD94,Encuestas!FE94)=100,"OK",0)</f>
        <v>OK</v>
      </c>
      <c r="BZ94" s="6">
        <f>SUM(Encuestas!FG94:'Encuestas'!FI94)</f>
        <v>0</v>
      </c>
      <c r="CA94" s="273">
        <f>SUM(Encuestas!FJ94:'Encuestas'!FL94)</f>
        <v>0</v>
      </c>
      <c r="CB94" s="273">
        <f>SUM(Encuestas!FM94:'Encuestas'!FO94)</f>
        <v>0</v>
      </c>
      <c r="CC94" s="273">
        <f>SUM(Encuestas!FP94:'Encuestas'!FR94)</f>
        <v>0</v>
      </c>
      <c r="CD94" s="273">
        <f>SUM(Encuestas!FS94:'Encuestas'!FU94)</f>
        <v>0</v>
      </c>
      <c r="CE94" s="273">
        <f>Encuestas!FG94+Encuestas!FJ94+Encuestas!FM94+Encuestas!FP94+Encuestas!FS94</f>
        <v>0</v>
      </c>
      <c r="CF94" s="273">
        <f>Encuestas!FH94+Encuestas!FK94+Encuestas!FN94+Encuestas!FQ94+Encuestas!FT94</f>
        <v>0</v>
      </c>
      <c r="CG94" s="273">
        <f>Encuestas!FI94+Encuestas!FL94+Encuestas!FO94+Encuestas!FR94+Encuestas!FU94</f>
        <v>0</v>
      </c>
      <c r="CH94" s="273">
        <f t="shared" si="43"/>
        <v>0</v>
      </c>
      <c r="CI94" s="273" t="e">
        <v>#N/A</v>
      </c>
      <c r="CJ94" s="273" t="e">
        <v>#N/A</v>
      </c>
      <c r="CK94" s="273" t="e">
        <v>#N/A</v>
      </c>
      <c r="CL94" s="273" t="str">
        <f>IF(AND(Encuestas!FF94="no",Calculos!CH94=0),"OK","Err")</f>
        <v>Err</v>
      </c>
      <c r="CM94" s="273">
        <f>IF(SUM(Encuestas!GB94:GF94)=100,"OK",0)</f>
        <v>0</v>
      </c>
      <c r="CN94" s="273">
        <f>IF((Encuestas!GJ94-Encuestas!GI94)&lt;=0,(Encuestas!GJ94-Encuestas!GI94)+12,(Encuestas!GJ94-Encuestas!GI94))</f>
        <v>12</v>
      </c>
      <c r="CO94" s="273">
        <f>SUM(Encuestas!GL94:GM94)</f>
        <v>0</v>
      </c>
      <c r="CP94" s="273">
        <f>SUM(Encuestas!GN94,Encuestas!GP94)</f>
        <v>0</v>
      </c>
      <c r="CQ94" s="273" t="str">
        <f>IF(SUM(Encuestas!GN94,Encuestas!GO94)=Encuestas!GL94,"OK",0)</f>
        <v>OK</v>
      </c>
      <c r="CR94" s="273" t="str">
        <f>IF(SUM(Encuestas!GP94,Encuestas!GQ94)=Encuestas!GM94,"OK",0)</f>
        <v>OK</v>
      </c>
      <c r="CS94" s="273">
        <f>((Encuestas!BS6+Encuestas!BT6)/Encuestas!BO6)*100</f>
        <v>50</v>
      </c>
      <c r="CT94" s="273" t="str">
        <f>IF(AD6&lt;=100,"OK","Err")</f>
        <v>OK</v>
      </c>
      <c r="CU94" s="273" t="e">
        <v>#N/A</v>
      </c>
      <c r="CV94" s="273" t="e">
        <v>#N/A</v>
      </c>
      <c r="CW94" s="273" t="e">
        <v>#N/A</v>
      </c>
      <c r="CX94" s="273" t="e">
        <v>#N/A</v>
      </c>
      <c r="CY94" s="273">
        <f>SUM(Encuestas!GR94:GS94)</f>
        <v>0</v>
      </c>
      <c r="CZ94" s="273">
        <f>IF(SUM(Encuestas!GT94:GV94)=100,"OK",0)</f>
        <v>0</v>
      </c>
      <c r="DA94" s="273" t="e">
        <v>#N/A</v>
      </c>
      <c r="DB94" s="273">
        <f>SUM(Encuestas!HL94:HO94)</f>
        <v>0</v>
      </c>
      <c r="DC94" s="273">
        <f>SUM(Encuestas!HP94,Encuestas!HR94)</f>
        <v>0</v>
      </c>
      <c r="DD94" s="273">
        <f>SUM(Encuestas!HQ94,Encuestas!HS94)</f>
        <v>0</v>
      </c>
      <c r="DE94" s="273">
        <f>SUM(Encuestas!HP94,Encuestas!HQ94)</f>
        <v>0</v>
      </c>
      <c r="DF94" s="273">
        <f>SUM(Encuestas!HR94,Encuestas!HS94)</f>
        <v>0</v>
      </c>
      <c r="DG94" s="273">
        <f t="shared" si="47"/>
        <v>0</v>
      </c>
      <c r="DH94" s="273">
        <f>IF(SUM(Encuestas!HT94:IA94)=100,"OK",0)</f>
        <v>0</v>
      </c>
      <c r="DI94" s="273">
        <f>IF(SUM(Encuestas!IB94:IH94)=100,"OK",0)</f>
        <v>0</v>
      </c>
      <c r="DJ94" s="273">
        <f>IF(SUM(Encuestas!IJ94:IK94)=100,"OK",0)</f>
        <v>0</v>
      </c>
      <c r="DK94" s="273">
        <f>SUM(Encuestas!IL94:IV94)</f>
        <v>200</v>
      </c>
      <c r="DL94" s="273">
        <f>SUM(Encuestas!IW94:IX94)</f>
        <v>0</v>
      </c>
      <c r="DM94" s="273">
        <f>SUM(Encuestas!IY94,Encuestas!JA94,Encuestas!JC94,Encuestas!JE94,Encuestas!JG94,Encuestas!JI94,Encuestas!JK94,Encuestas!JM94,Encuestas!JO94)</f>
        <v>0</v>
      </c>
      <c r="DN94" s="273">
        <f>SUM(Encuestas!IZ94,Encuestas!JB94,Encuestas!JD94,Encuestas!JF94,Encuestas!JH94,Encuestas!JJ94,Encuestas!JL94,Encuestas!JN94,Encuestas!JR94)</f>
        <v>0</v>
      </c>
      <c r="DO94" s="273">
        <f>SUM(Encuestas!KG94:KH94)</f>
        <v>0</v>
      </c>
      <c r="DP94" s="273">
        <f>SUM(Encuestas!KA94,Encuestas!KD94,Encuestas!KF94,Calculos!DO94)</f>
        <v>0</v>
      </c>
      <c r="DQ94" s="273">
        <f>SUM(Encuestas!KJ94:KL94)</f>
        <v>0</v>
      </c>
      <c r="DR94" s="273">
        <f>SUM(Encuestas!KB94,Encuestas!KC94,Encuestas!KE94,Calculos!DQ94)</f>
        <v>0</v>
      </c>
      <c r="DS94" s="273">
        <f>VLOOKUP(Encuestas!KT94,'Matriz codigos'!$A$2:$B$8,2,FALSE)</f>
        <v>2</v>
      </c>
      <c r="DT94" s="273">
        <f>VLOOKUP(Encuestas!KU94,'Matriz codigos'!$A$2:$B$8,2,FALSE)</f>
        <v>2</v>
      </c>
      <c r="DU94" s="273">
        <f>VLOOKUP(Encuestas!KV94,'Matriz codigos'!$A$2:$B$8,2,FALSE)</f>
        <v>2</v>
      </c>
      <c r="DV94" s="273">
        <f>VLOOKUP(Encuestas!KW94,'Matriz codigos'!$A$2:$B$8,2,FALSE)</f>
        <v>2</v>
      </c>
      <c r="DW94" s="273">
        <f>VLOOKUP(Encuestas!KT94,'Matriz codigos'!$A$10:$B$16,2,FALSE)</f>
        <v>3</v>
      </c>
      <c r="DX94" s="273">
        <f>VLOOKUP(Encuestas!KU94,'Matriz codigos'!$A$10:$B$16,2,FALSE)</f>
        <v>3</v>
      </c>
      <c r="DY94" s="273">
        <f>VLOOKUP(Encuestas!KV94,'Matriz codigos'!$A$10:$B$16,2,FALSE)</f>
        <v>3</v>
      </c>
      <c r="DZ94" s="273">
        <f>VLOOKUP(Encuestas!KW94,'Matriz codigos'!$A$10:$B$16,2,FALSE)</f>
        <v>3</v>
      </c>
      <c r="EA94" s="273">
        <f t="shared" si="48"/>
        <v>0</v>
      </c>
      <c r="EB94" s="273">
        <f t="shared" si="49"/>
        <v>0</v>
      </c>
      <c r="EC94" s="273">
        <f t="shared" si="50"/>
        <v>100</v>
      </c>
      <c r="ED94" s="273">
        <f t="shared" si="51"/>
        <v>0</v>
      </c>
      <c r="EE94" s="273" t="str">
        <f t="shared" si="52"/>
        <v>OK</v>
      </c>
      <c r="EF94" s="273">
        <f>VLOOKUP(Encuestas!MR94,'Matriz codigos'!$A$18:$B$20,2,FALSE)</f>
        <v>2</v>
      </c>
      <c r="EG94" s="273">
        <f>VLOOKUP(Encuestas!MT94,'Matriz codigos'!$A$23:$B$26,2,FALSE)</f>
        <v>0</v>
      </c>
      <c r="EH94" s="273">
        <f>VLOOKUP(Encuestas!MU94,'Matriz codigos'!$A$23:$B$26,2,FALSE)</f>
        <v>0</v>
      </c>
      <c r="EI94" s="273">
        <f>VLOOKUP(Encuestas!MV94,'Matriz codigos'!$A$23:$B$26,2,FALSE)</f>
        <v>0</v>
      </c>
      <c r="EJ94" s="273">
        <f>VLOOKUP(Encuestas!MW94,'Matriz codigos'!$A$23:$B$26,2,FALSE)</f>
        <v>0</v>
      </c>
      <c r="EK94" s="273">
        <f>VLOOKUP(Encuestas!MX94,'Matriz codigos'!$A$23:$B$26,2,FALSE)</f>
        <v>2</v>
      </c>
      <c r="EL94" s="273">
        <f>VLOOKUP(Encuestas!MY94,'Matriz codigos'!$A$23:$B$26,2,FALSE)</f>
        <v>0</v>
      </c>
      <c r="EM94" s="273">
        <f>VLOOKUP(Encuestas!MZ94,'Matriz codigos'!$A$23:$B$26,2,FALSE)</f>
        <v>0</v>
      </c>
      <c r="EN94" s="273">
        <f>VLOOKUP(Encuestas!NA94,'Matriz codigos'!$A$23:$B$26,2,FALSE)</f>
        <v>0</v>
      </c>
      <c r="EO94" s="273">
        <f>SUM(Encuestas!NW94,Encuestas!OC94,Encuestas!OI94,Encuestas!OO94,Encuestas!OU94,Encuestas!PA94,Encuestas!PG94)</f>
        <v>0</v>
      </c>
      <c r="EP94" s="273">
        <f>SUM(Encuestas!NX94,Encuestas!OD94,Encuestas!OJ94,Encuestas!OP94,Encuestas!OV94,Encuestas!PB94,Encuestas!PH94)</f>
        <v>0</v>
      </c>
      <c r="EQ94" s="273">
        <f>SUM(Encuestas!NW94:NX94)</f>
        <v>0</v>
      </c>
      <c r="ER94" s="273">
        <f>SUM(Encuestas!OC94:OD94)</f>
        <v>0</v>
      </c>
      <c r="ES94" s="273">
        <f>SUM(Encuestas!OI94:OJ94)</f>
        <v>0</v>
      </c>
      <c r="ET94" s="273">
        <f>SUM(Encuestas!OO94:OP94)</f>
        <v>0</v>
      </c>
      <c r="EU94" s="273">
        <f>SUM(Encuestas!OU94:OV94)</f>
        <v>0</v>
      </c>
      <c r="EV94" s="273">
        <f>SUM(Encuestas!PA94:PB94)</f>
        <v>0</v>
      </c>
      <c r="EW94" s="273">
        <f>SUM(Encuestas!PG94:PH94)</f>
        <v>0</v>
      </c>
    </row>
    <row r="95" spans="1:153" x14ac:dyDescent="0.25">
      <c r="A95" s="273">
        <f>Encuestas!A95</f>
        <v>111010390</v>
      </c>
      <c r="B95" s="273">
        <f>SUM(Encuestas!Z95:AB95)</f>
        <v>0</v>
      </c>
      <c r="C95" s="273">
        <f>SUM(Encuestas!AC95:AE95)</f>
        <v>0</v>
      </c>
      <c r="D95" s="273">
        <f t="shared" si="30"/>
        <v>0</v>
      </c>
      <c r="E95" s="273">
        <f>SUM(Encuestas!AF95:AH95)</f>
        <v>0</v>
      </c>
      <c r="F95" s="273">
        <f>SUM(Encuestas!AI95:AK95)</f>
        <v>0</v>
      </c>
      <c r="G95" s="273">
        <f t="shared" si="31"/>
        <v>0</v>
      </c>
      <c r="H95" s="273">
        <f>SUM(Encuestas!AL95:AN95)</f>
        <v>0</v>
      </c>
      <c r="I95" s="273">
        <f>SUM(Encuestas!AO95:AQ95)</f>
        <v>0</v>
      </c>
      <c r="J95" s="273">
        <f>SUM(Encuestas!W95:Y95)</f>
        <v>0</v>
      </c>
      <c r="K95" s="273">
        <f>SUM(Encuestas!W95,Encuestas!Z95,Encuestas!AC95,Encuestas!AF95,Encuestas!AI95,Encuestas!AL95,Encuestas!AO95)</f>
        <v>0</v>
      </c>
      <c r="L95" s="273" t="e">
        <f>((Encuestas!BS3+Encuestas!BT3)/Encuestas!BO3)*100</f>
        <v>#DIV/0!</v>
      </c>
      <c r="M95" s="273">
        <f>SUM(Encuestas!X95,Encuestas!AA95,Encuestas!AD95,Encuestas!AG95,Encuestas!AJ95,Encuestas!AM95,Encuestas!AP95)</f>
        <v>0</v>
      </c>
      <c r="N95" s="273" t="e">
        <f>((Encuestas!BS3+Encuestas!BT3)/Encuestas!BO3)*100</f>
        <v>#DIV/0!</v>
      </c>
      <c r="O95" s="273">
        <f>SUM(Encuestas!Y95,Encuestas!AB95,Encuestas!AE95,Encuestas!AH95,Encuestas!AK95,Encuestas!AN95,Encuestas!AQ95)</f>
        <v>0</v>
      </c>
      <c r="P95" s="273" t="e">
        <f>((Encuestas!BS3+Encuestas!BT3)/Encuestas!BO3)*100</f>
        <v>#DIV/0!</v>
      </c>
      <c r="Q95" s="273">
        <f t="shared" si="35"/>
        <v>0</v>
      </c>
      <c r="R95" s="273">
        <f>SUM(Encuestas!BG95:BI95)</f>
        <v>0</v>
      </c>
      <c r="S95" s="273">
        <f>100-SUM(Encuestas!BB95:BI95)</f>
        <v>100</v>
      </c>
      <c r="T95" s="273">
        <f>SUM(Encuestas!BB95:BF95,Calculos!R95:S95)</f>
        <v>100</v>
      </c>
      <c r="U95" s="279">
        <f>IF((Encuestas!BL95&lt;Encuestas!BK95),(Encuestas!BL95+13)-Encuestas!BK95,(Encuestas!BL95-Encuestas!BK95)+1)</f>
        <v>1</v>
      </c>
      <c r="V95" s="273">
        <f>SUM(Encuestas!BN95:BO95)</f>
        <v>0</v>
      </c>
      <c r="W95" s="273">
        <f>IF((J95&gt;Encuestas!BN95),"OK",J95-Encuestas!BN95)</f>
        <v>0</v>
      </c>
      <c r="X95" s="36" t="str">
        <f>IF(W95="OK",(Encuestas!BN95/Calculos!J95)*100,"")</f>
        <v/>
      </c>
      <c r="Y95" s="273" t="str">
        <f>IF(SUM(Encuestas!BP95,Encuestas!BQ95,Encuestas!BR95)=Encuestas!BN95,"OK",(SUM(Encuestas!BP95,Encuestas!BQ95,Encuestas!BR95)-Encuestas!BN95))</f>
        <v>OK</v>
      </c>
      <c r="Z95" s="273">
        <f>IF((D95&gt;Encuestas!BO95),"OK",D95-Encuestas!BO95)</f>
        <v>0</v>
      </c>
      <c r="AA95" s="273">
        <f>IF(SUM(Encuestas!BS95,Encuestas!BT95,Encuestas!BU95)=CM95,"OK",(SUM(Encuestas!BS95,Encuestas!BT95,Encuestas!BU95)-Encuestas!BO95))</f>
        <v>0</v>
      </c>
      <c r="AB95" s="273" t="e">
        <f>((Encuestas!BS3+Encuestas!BT3)/Encuestas!BO3)*100</f>
        <v>#DIV/0!</v>
      </c>
      <c r="AC95" s="273">
        <f>((Encuestas!BT3+Encuestas!BU3)/Encuestas!BP3)*100</f>
        <v>0</v>
      </c>
      <c r="AD95" s="273">
        <f>((Encuestas!BU3+Encuestas!BV3)/Encuestas!BQ3)*100</f>
        <v>0</v>
      </c>
      <c r="AE95" s="273">
        <f>((Encuestas!BV3+Encuestas!BW3)/Encuestas!BR3)*100</f>
        <v>0</v>
      </c>
      <c r="AF95" s="273" t="e">
        <f>((Encuestas!BW3+Encuestas!BX3)/Encuestas!BS3)*100</f>
        <v>#DIV/0!</v>
      </c>
      <c r="AG95" s="273" t="e">
        <f>((Encuestas!BX3+Encuestas!BY3)/Encuestas!BT3)*100</f>
        <v>#DIV/0!</v>
      </c>
      <c r="AH95" s="273">
        <f>SUM(Encuestas!BP95,Encuestas!BS95)</f>
        <v>0</v>
      </c>
      <c r="AI95" s="273">
        <f>SUM(Encuestas!BQ95,Encuestas!BT95)</f>
        <v>0</v>
      </c>
      <c r="AJ95" s="273">
        <f>SUM(Encuestas!BR95,Encuestas!BU95)</f>
        <v>0</v>
      </c>
      <c r="AK95" s="273" t="e">
        <f>((Encuestas!BS3+Encuestas!BT3)/Encuestas!BO3)*100</f>
        <v>#DIV/0!</v>
      </c>
      <c r="AL95" s="273" t="e">
        <f>IF(AD3&lt;=100,"OK","Err")</f>
        <v>#DIV/0!</v>
      </c>
      <c r="AM95" s="273" t="e">
        <v>#N/A</v>
      </c>
      <c r="AN95" s="273" t="e">
        <v>#N/A</v>
      </c>
      <c r="AO95" s="273" t="e">
        <v>#N/A</v>
      </c>
      <c r="AP95" s="273">
        <f>IF((Encuestas!BO95&gt;0),(((18*(Encuestas!BO95*(Encuestas!BV95/100)))+(30*(Encuestas!BO95*(Encuestas!BW95/100)))+(36*(Encuestas!BO95*(Encuestas!BX95/100))))/Encuestas!BO95),0)</f>
        <v>0</v>
      </c>
      <c r="AQ95" s="273">
        <f>SUM(Encuestas!CJ95,Encuestas!CN95)</f>
        <v>0</v>
      </c>
      <c r="AR95" s="273">
        <f>SUM(Encuestas!CK95,Encuestas!CO95)</f>
        <v>0</v>
      </c>
      <c r="AS95" s="273">
        <f>SUM(Encuestas!CL95,Encuestas!CP95)</f>
        <v>0</v>
      </c>
      <c r="AT95" s="273">
        <f>SUM(Encuestas!CM95,Encuestas!CQ95)</f>
        <v>0</v>
      </c>
      <c r="AU95" s="273">
        <f>SUM(Encuestas!CV95,Encuestas!CW95,Encuestas!DB95,Encuestas!DC95)</f>
        <v>0</v>
      </c>
      <c r="AV95" s="273">
        <f>SUM(Encuestas!CX95,Encuestas!DD95)</f>
        <v>0</v>
      </c>
      <c r="AW95" s="273">
        <f>SUM(Encuestas!CY95,Encuestas!CZ95,Encuestas!DE95,Encuestas!DF95)</f>
        <v>0</v>
      </c>
      <c r="AX95" s="273">
        <f>SUM(Encuestas!DA95,Encuestas!DG95)</f>
        <v>0</v>
      </c>
      <c r="AY95" s="273">
        <f>SUM(Encuestas!DI95,Encuestas!DK95)</f>
        <v>0</v>
      </c>
      <c r="AZ95" s="273">
        <f>SUM(Encuestas!DS95,Encuestas!DU95)</f>
        <v>0</v>
      </c>
      <c r="BA95" s="5" t="str">
        <f>IF(((AV95*Encuestas!DM95)=0),"OK",IF((Calculos!AV95*Encuestas!DM95)&gt;0,"NO",0))</f>
        <v>OK</v>
      </c>
      <c r="BB95" s="5" t="str">
        <f>IF((Calculos!AW95*Encuestas!DN95)=0,"OK", IF((Calculos!AW95*Encuestas!DN95)&gt;0,"NO",0))</f>
        <v>OK</v>
      </c>
      <c r="BC95" s="5" t="str">
        <f>IF((Calculos!AX95*Encuestas!DO95)=0,"OK",IF((Calculos!AX95*Encuestas!DO95)&gt;0,"NO",0))</f>
        <v>OK</v>
      </c>
      <c r="BD95" s="279">
        <f>SUM(Calculos!AY95,Calculos!AU95)</f>
        <v>0</v>
      </c>
      <c r="BE95" s="279">
        <f>SUM(Calculos!AV95,Encuestas!DM95)</f>
        <v>0</v>
      </c>
      <c r="BF95" s="279">
        <f>SUM(Calculos!AW95,Encuestas!DO95)</f>
        <v>0</v>
      </c>
      <c r="BG95" s="279">
        <f>SUM(Calculos!AX95,Encuestas!DQ95)</f>
        <v>0</v>
      </c>
      <c r="BH95" s="5" t="str">
        <f>IF(((Calculos!AZ95*Calculos!AQ95)=0),"OK",IF((Calculos!AZ95*Calculos!AQ95)&gt;0,"NO"))</f>
        <v>OK</v>
      </c>
      <c r="BI95" s="5" t="str">
        <f>IF((Calculos!AR95*Encuestas!DW95)=0,"OK",IF((Calculos!AR95*Encuestas!DW95)&gt;0,"NO"))</f>
        <v>OK</v>
      </c>
      <c r="BJ95" s="5" t="str">
        <f>IF((Calculos!AS95*Encuestas!DY95)=0,"OK",IF((Encuestas!DY95*Calculos!AS95)&gt;0,"NO"))</f>
        <v>OK</v>
      </c>
      <c r="BK95" s="5" t="str">
        <f>Validadores!S95</f>
        <v>OK</v>
      </c>
      <c r="BL95" s="273">
        <f t="shared" si="42"/>
        <v>0</v>
      </c>
      <c r="BM95" s="273">
        <f>SUM(AR95,Encuestas!DW95)</f>
        <v>0</v>
      </c>
      <c r="BN95" s="273">
        <f>SUM(Encuestas!DY95,Calculos!AS95)</f>
        <v>0</v>
      </c>
      <c r="BO95" s="273">
        <f>SUM(Encuestas!EA95,Calculos!AT95)</f>
        <v>0</v>
      </c>
      <c r="BP95" s="273">
        <f>SUM(Encuestas!EC95,Encuestas!ED95)</f>
        <v>0</v>
      </c>
      <c r="BQ95" s="273" t="str">
        <f>IF(Encuestas!CR95*Calculos!BP95=0,"OK",IF(Encuestas!CR95*Calculos!BP95&gt;0,"Err"))</f>
        <v>OK</v>
      </c>
      <c r="BR95" s="273" t="str">
        <f>IF(Encuestas!EE95*Encuestas!CS95=0,"OK",IF(Encuestas!EE95*Encuestas!CS95&gt;0,"Err"))</f>
        <v>OK</v>
      </c>
      <c r="BS95" s="273" t="str">
        <f>IF(Encuestas!EF95*Encuestas!CT95=0,"OK",IF(Encuestas!EF95*Encuestas!CT95&gt;0,"Err"))</f>
        <v>OK</v>
      </c>
      <c r="BT95" s="273" t="str">
        <f>IF(Encuestas!EG95*Encuestas!CU95=0,"OK",IF(Encuestas!EG95*Encuestas!CU95&gt;0,"Err"))</f>
        <v>OK</v>
      </c>
      <c r="BU95" s="273">
        <f>SUM(Encuestas!CR95,Calculos!BP95)</f>
        <v>0</v>
      </c>
      <c r="BV95" s="273">
        <f>SUM(Encuestas!EE95,Encuestas!CS95)</f>
        <v>0</v>
      </c>
      <c r="BW95" s="273">
        <f>SUM(Encuestas!EF95,Encuestas!CT95)</f>
        <v>0</v>
      </c>
      <c r="BX95" s="273">
        <f>SUM(Encuestas!EG95,Encuestas!CU95)</f>
        <v>0</v>
      </c>
      <c r="BY95" s="273">
        <f>IF(SUM(Encuestas!FD95,Encuestas!FE95)=100,"OK",0)</f>
        <v>0</v>
      </c>
      <c r="BZ95" s="6">
        <f>SUM(Encuestas!FG95:'Encuestas'!FI95)</f>
        <v>118</v>
      </c>
      <c r="CA95" s="273">
        <f>SUM(Encuestas!FJ95:'Encuestas'!FL95)</f>
        <v>38</v>
      </c>
      <c r="CB95" s="273">
        <f>SUM(Encuestas!FM95:'Encuestas'!FO95)</f>
        <v>0</v>
      </c>
      <c r="CC95" s="273">
        <f>SUM(Encuestas!FP95:'Encuestas'!FR95)</f>
        <v>0</v>
      </c>
      <c r="CD95" s="273">
        <f>SUM(Encuestas!FS95:'Encuestas'!FU95)</f>
        <v>5</v>
      </c>
      <c r="CE95" s="273">
        <f>Encuestas!FG95+Encuestas!FJ95+Encuestas!FM95+Encuestas!FP95+Encuestas!FS95</f>
        <v>161</v>
      </c>
      <c r="CF95" s="273">
        <f>Encuestas!FH95+Encuestas!FK95+Encuestas!FN95+Encuestas!FQ95+Encuestas!FT95</f>
        <v>0</v>
      </c>
      <c r="CG95" s="273">
        <f>Encuestas!FI95+Encuestas!FL95+Encuestas!FO95+Encuestas!FR95+Encuestas!FU95</f>
        <v>0</v>
      </c>
      <c r="CH95" s="273">
        <f t="shared" si="43"/>
        <v>161</v>
      </c>
      <c r="CI95" s="273">
        <f t="shared" si="44"/>
        <v>100</v>
      </c>
      <c r="CJ95" s="273">
        <f t="shared" si="45"/>
        <v>0</v>
      </c>
      <c r="CK95" s="273">
        <f t="shared" si="46"/>
        <v>0</v>
      </c>
      <c r="CL95" s="273" t="str">
        <f>IF(AND(Encuestas!FF95="no",Calculos!CH95=0),"OK","Err")</f>
        <v>Err</v>
      </c>
      <c r="CM95" s="273" t="str">
        <f>IF(SUM(Encuestas!GB95:GF95)=100,"OK",0)</f>
        <v>OK</v>
      </c>
      <c r="CN95" s="273">
        <f>IF((Encuestas!GJ95-Encuestas!GI95)&lt;=0,(Encuestas!GJ95-Encuestas!GI95)+12,(Encuestas!GJ95-Encuestas!GI95))</f>
        <v>4</v>
      </c>
      <c r="CO95" s="273">
        <f>SUM(Encuestas!GL95:GM95)</f>
        <v>156</v>
      </c>
      <c r="CP95" s="273">
        <f>SUM(Encuestas!GN95,Encuestas!GP95)</f>
        <v>138</v>
      </c>
      <c r="CQ95" s="273" t="str">
        <f>IF(SUM(Encuestas!GN95,Encuestas!GO95)=Encuestas!GL95,"OK",0)</f>
        <v>OK</v>
      </c>
      <c r="CR95" s="273">
        <f>IF(SUM(Encuestas!GP95,Encuestas!GQ95)=Encuestas!GM95,"OK",0)</f>
        <v>0</v>
      </c>
      <c r="CS95" s="273">
        <f t="shared" si="53"/>
        <v>88.461538461538453</v>
      </c>
      <c r="CT95" s="273">
        <f>(Encuestas!GN95/Encuestas!GL95)*100</f>
        <v>100</v>
      </c>
      <c r="CU95" s="273">
        <f>(Encuestas!GP95/Encuestas!GM95)*100</f>
        <v>52.631578947368418</v>
      </c>
      <c r="CV95" s="273">
        <f>(Encuestas!GM95/Encuestas!GN95)*100</f>
        <v>32.20338983050847</v>
      </c>
      <c r="CW95" s="273">
        <f>(Encuestas!GO95/Encuestas!GL95)*100</f>
        <v>0</v>
      </c>
      <c r="CX95" s="273">
        <f>(Encuestas!GQ95/Encuestas!GM95)*100</f>
        <v>26.315789473684209</v>
      </c>
      <c r="CY95" s="273">
        <f>SUM(Encuestas!GR95:GS95)</f>
        <v>95</v>
      </c>
      <c r="CZ95" s="273" t="str">
        <f>IF(SUM(Encuestas!GT95:GV95)=100,"OK",0)</f>
        <v>OK</v>
      </c>
      <c r="DA95" s="273">
        <f>((8*(Encuestas!GM95*(Encuestas!GT95/100)))+(18*(Encuestas!GM95*(Encuestas!GU95/100)))+(24*(Encuestas!GM95*(Encuestas!GV95/100))))/Encuestas!GM95</f>
        <v>8</v>
      </c>
      <c r="DB95" s="273">
        <f>SUM(Encuestas!HL95:HO95)</f>
        <v>40</v>
      </c>
      <c r="DC95" s="273">
        <f>SUM(Encuestas!HP95,Encuestas!HR95)</f>
        <v>0</v>
      </c>
      <c r="DD95" s="273">
        <f>SUM(Encuestas!HQ95,Encuestas!HS95)</f>
        <v>0</v>
      </c>
      <c r="DE95" s="273">
        <f>SUM(Encuestas!HP95,Encuestas!HQ95)</f>
        <v>0</v>
      </c>
      <c r="DF95" s="273">
        <f>SUM(Encuestas!HR95,Encuestas!HS95)</f>
        <v>0</v>
      </c>
      <c r="DG95" s="273">
        <f t="shared" si="47"/>
        <v>0</v>
      </c>
      <c r="DH95" s="273" t="str">
        <f>IF(SUM(Encuestas!HT95:IA95)=100,"OK",0)</f>
        <v>OK</v>
      </c>
      <c r="DI95" s="273">
        <f>IF(SUM(Encuestas!IB95:IH95)=100,"OK",0)</f>
        <v>0</v>
      </c>
      <c r="DJ95" s="273" t="str">
        <f>IF(SUM(Encuestas!IJ95:IK95)=100,"OK",0)</f>
        <v>OK</v>
      </c>
      <c r="DK95" s="273">
        <f>SUM(Encuestas!IL95:IV95)</f>
        <v>337</v>
      </c>
      <c r="DL95" s="273">
        <f>SUM(Encuestas!IW95:IX95)</f>
        <v>0</v>
      </c>
      <c r="DM95" s="273">
        <f>SUM(Encuestas!IY95,Encuestas!JA95,Encuestas!JC95,Encuestas!JE95,Encuestas!JG95,Encuestas!JI95,Encuestas!JK95,Encuestas!JM95,Encuestas!JO95)</f>
        <v>0</v>
      </c>
      <c r="DN95" s="273">
        <f>SUM(Encuestas!IZ95,Encuestas!JB95,Encuestas!JD95,Encuestas!JF95,Encuestas!JH95,Encuestas!JJ95,Encuestas!JL95,Encuestas!JN95,Encuestas!JR95)</f>
        <v>0</v>
      </c>
      <c r="DO95" s="273">
        <f>SUM(Encuestas!KG95:KH95)</f>
        <v>0</v>
      </c>
      <c r="DP95" s="273">
        <f>SUM(Encuestas!KA95,Encuestas!KD95,Encuestas!KF95,Calculos!DO95)</f>
        <v>0</v>
      </c>
      <c r="DQ95" s="273">
        <f>SUM(Encuestas!KJ95:KL95)</f>
        <v>0</v>
      </c>
      <c r="DR95" s="273">
        <f>SUM(Encuestas!KB95,Encuestas!KC95,Encuestas!KE95,Calculos!DQ95)</f>
        <v>0</v>
      </c>
      <c r="DS95" s="273">
        <f>VLOOKUP(Encuestas!KT95,'Matriz codigos'!$A$2:$B$8,2,FALSE)</f>
        <v>2</v>
      </c>
      <c r="DT95" s="273">
        <f>VLOOKUP(Encuestas!KU95,'Matriz codigos'!$A$2:$B$8,2,FALSE)</f>
        <v>2</v>
      </c>
      <c r="DU95" s="273">
        <f>VLOOKUP(Encuestas!KV95,'Matriz codigos'!$A$2:$B$8,2,FALSE)</f>
        <v>2</v>
      </c>
      <c r="DV95" s="273">
        <f>VLOOKUP(Encuestas!KW95,'Matriz codigos'!$A$2:$B$8,2,FALSE)</f>
        <v>2</v>
      </c>
      <c r="DW95" s="273">
        <f>VLOOKUP(Encuestas!KT95,'Matriz codigos'!$A$10:$B$16,2,FALSE)</f>
        <v>3</v>
      </c>
      <c r="DX95" s="273">
        <f>VLOOKUP(Encuestas!KU95,'Matriz codigos'!$A$10:$B$16,2,FALSE)</f>
        <v>3</v>
      </c>
      <c r="DY95" s="273">
        <f>VLOOKUP(Encuestas!KV95,'Matriz codigos'!$A$10:$B$16,2,FALSE)</f>
        <v>3</v>
      </c>
      <c r="DZ95" s="273">
        <f>VLOOKUP(Encuestas!KW95,'Matriz codigos'!$A$10:$B$16,2,FALSE)</f>
        <v>3</v>
      </c>
      <c r="EA95" s="273">
        <f t="shared" si="48"/>
        <v>0</v>
      </c>
      <c r="EB95" s="273">
        <f t="shared" si="49"/>
        <v>0</v>
      </c>
      <c r="EC95" s="273">
        <f t="shared" si="50"/>
        <v>100</v>
      </c>
      <c r="ED95" s="273">
        <f t="shared" si="51"/>
        <v>0</v>
      </c>
      <c r="EE95" s="273" t="str">
        <f t="shared" si="52"/>
        <v>OK</v>
      </c>
      <c r="EF95" s="273">
        <f>VLOOKUP(Encuestas!MR95,'Matriz codigos'!$A$18:$B$20,2,FALSE)</f>
        <v>2</v>
      </c>
      <c r="EG95" s="273">
        <f>VLOOKUP(Encuestas!MT95,'Matriz codigos'!$A$23:$B$26,2,FALSE)</f>
        <v>0</v>
      </c>
      <c r="EH95" s="273">
        <f>VLOOKUP(Encuestas!MU95,'Matriz codigos'!$A$23:$B$26,2,FALSE)</f>
        <v>0</v>
      </c>
      <c r="EI95" s="273">
        <f>VLOOKUP(Encuestas!MV95,'Matriz codigos'!$A$23:$B$26,2,FALSE)</f>
        <v>0</v>
      </c>
      <c r="EJ95" s="273">
        <f>VLOOKUP(Encuestas!MW95,'Matriz codigos'!$A$23:$B$26,2,FALSE)</f>
        <v>2</v>
      </c>
      <c r="EK95" s="273">
        <f>VLOOKUP(Encuestas!MX95,'Matriz codigos'!$A$23:$B$26,2,FALSE)</f>
        <v>2</v>
      </c>
      <c r="EL95" s="273">
        <f>VLOOKUP(Encuestas!MY95,'Matriz codigos'!$A$23:$B$26,2,FALSE)</f>
        <v>0</v>
      </c>
      <c r="EM95" s="273">
        <f>VLOOKUP(Encuestas!MZ95,'Matriz codigos'!$A$23:$B$26,2,FALSE)</f>
        <v>0</v>
      </c>
      <c r="EN95" s="273">
        <f>VLOOKUP(Encuestas!NA95,'Matriz codigos'!$A$23:$B$26,2,FALSE)</f>
        <v>2</v>
      </c>
      <c r="EO95" s="273">
        <f>SUM(Encuestas!NW95,Encuestas!OC95,Encuestas!OI95,Encuestas!OO95,Encuestas!OU95,Encuestas!PA95,Encuestas!PG95)</f>
        <v>1</v>
      </c>
      <c r="EP95" s="273">
        <f>SUM(Encuestas!NX95,Encuestas!OD95,Encuestas!OJ95,Encuestas!OP95,Encuestas!OV95,Encuestas!PB95,Encuestas!PH95)</f>
        <v>0</v>
      </c>
      <c r="EQ95" s="273">
        <f>SUM(Encuestas!NW95:NX95)</f>
        <v>1</v>
      </c>
      <c r="ER95" s="273">
        <f>SUM(Encuestas!OC95:OD95)</f>
        <v>0</v>
      </c>
      <c r="ES95" s="273">
        <f>SUM(Encuestas!OI95:OJ95)</f>
        <v>0</v>
      </c>
      <c r="ET95" s="273">
        <f>SUM(Encuestas!OO95:OP95)</f>
        <v>0</v>
      </c>
      <c r="EU95" s="273">
        <f>SUM(Encuestas!OU95:OV95)</f>
        <v>0</v>
      </c>
      <c r="EV95" s="273">
        <f>SUM(Encuestas!PA95:PB95)</f>
        <v>0</v>
      </c>
      <c r="EW95" s="273">
        <f>SUM(Encuestas!PG95:PH95)</f>
        <v>0</v>
      </c>
    </row>
    <row r="96" spans="1:153" x14ac:dyDescent="0.25">
      <c r="A96" s="273">
        <f>Encuestas!A96</f>
        <v>112010063</v>
      </c>
      <c r="B96" s="273">
        <f>SUM(Encuestas!Z96:AB96)</f>
        <v>4</v>
      </c>
      <c r="C96" s="273">
        <f>SUM(Encuestas!AC96:AE96)</f>
        <v>0</v>
      </c>
      <c r="D96" s="273">
        <f t="shared" si="30"/>
        <v>4</v>
      </c>
      <c r="E96" s="273">
        <f>SUM(Encuestas!AF96:AH96)</f>
        <v>0</v>
      </c>
      <c r="F96" s="273">
        <f>SUM(Encuestas!AI96:AK96)</f>
        <v>2</v>
      </c>
      <c r="G96" s="273">
        <f t="shared" si="31"/>
        <v>2</v>
      </c>
      <c r="H96" s="273">
        <f>SUM(Encuestas!AL96:AN96)</f>
        <v>2</v>
      </c>
      <c r="I96" s="273">
        <f>SUM(Encuestas!AO96:AQ96)</f>
        <v>0</v>
      </c>
      <c r="J96" s="273">
        <f>SUM(Encuestas!W96:Y96)</f>
        <v>30</v>
      </c>
      <c r="K96" s="273">
        <f>SUM(Encuestas!W96,Encuestas!Z96,Encuestas!AC96,Encuestas!AF96,Encuestas!AI96,Encuestas!AL96,Encuestas!AO96)</f>
        <v>38</v>
      </c>
      <c r="L96" s="273">
        <f t="shared" si="32"/>
        <v>100</v>
      </c>
      <c r="M96" s="273">
        <f>SUM(Encuestas!X96,Encuestas!AA96,Encuestas!AD96,Encuestas!AG96,Encuestas!AJ96,Encuestas!AM96,Encuestas!AP96)</f>
        <v>0</v>
      </c>
      <c r="N96" s="273">
        <f t="shared" si="33"/>
        <v>0</v>
      </c>
      <c r="O96" s="273">
        <f>SUM(Encuestas!Y96,Encuestas!AB96,Encuestas!AE96,Encuestas!AH96,Encuestas!AK96,Encuestas!AN96,Encuestas!AQ96)</f>
        <v>0</v>
      </c>
      <c r="P96" s="273">
        <f t="shared" si="34"/>
        <v>0</v>
      </c>
      <c r="Q96" s="273">
        <f t="shared" si="35"/>
        <v>38</v>
      </c>
      <c r="R96" s="273">
        <f>SUM(Encuestas!BG96:BI96)</f>
        <v>0</v>
      </c>
      <c r="S96" s="273">
        <f>100-SUM(Encuestas!BB96:BI96)</f>
        <v>0</v>
      </c>
      <c r="T96" s="273">
        <f>SUM(Encuestas!BB96:BF96,Calculos!R96:S96)</f>
        <v>100</v>
      </c>
      <c r="U96" s="279">
        <f>IF((Encuestas!BL96&lt;Encuestas!BK96),(Encuestas!BL96+13)-Encuestas!BK96,(Encuestas!BL96-Encuestas!BK96)+1)</f>
        <v>4</v>
      </c>
      <c r="V96" s="273">
        <f>SUM(Encuestas!BN96:BO96)</f>
        <v>34</v>
      </c>
      <c r="W96" s="273">
        <f>IF((J96&gt;Encuestas!BN96),"OK",J96-Encuestas!BN96)</f>
        <v>0</v>
      </c>
      <c r="X96" s="36" t="str">
        <f>IF(W96="OK",(Encuestas!BN96/Calculos!J96)*100,"")</f>
        <v/>
      </c>
      <c r="Y96" s="273" t="str">
        <f>IF(SUM(Encuestas!BP96,Encuestas!BQ96,Encuestas!BR96)=Encuestas!BN96,"OK",(SUM(Encuestas!BP96,Encuestas!BQ96,Encuestas!BR96)-Encuestas!BN96))</f>
        <v>OK</v>
      </c>
      <c r="Z96" s="273">
        <f>IF((D96&gt;Encuestas!BO96),"OK",D96-Encuestas!BO96)</f>
        <v>0</v>
      </c>
      <c r="AA96" s="273">
        <f>IF(SUM(Encuestas!BS96,Encuestas!BT96,Encuestas!BU96)=CM96,"OK",(SUM(Encuestas!BS96,Encuestas!BT96,Encuestas!BU96)-Encuestas!BO96))</f>
        <v>0</v>
      </c>
      <c r="AB96" s="273">
        <f>((Encuestas!BP96+Encuestas!BQ96)/Encuestas!BN96)*100</f>
        <v>93.333333333333329</v>
      </c>
      <c r="AC96" s="273" t="str">
        <f t="shared" si="36"/>
        <v>OK</v>
      </c>
      <c r="AD96" s="273">
        <f>((Encuestas!BS96+Encuestas!BT96)/Encuestas!BO96)*100</f>
        <v>100</v>
      </c>
      <c r="AE96" s="273" t="str">
        <f t="shared" si="54"/>
        <v>OK</v>
      </c>
      <c r="AF96" s="273">
        <f t="shared" si="37"/>
        <v>6.6666666666666714</v>
      </c>
      <c r="AG96" s="273">
        <f t="shared" si="55"/>
        <v>0</v>
      </c>
      <c r="AH96" s="273">
        <f>SUM(Encuestas!BP96,Encuestas!BS96)</f>
        <v>26</v>
      </c>
      <c r="AI96" s="273">
        <f>SUM(Encuestas!BQ96,Encuestas!BT96)</f>
        <v>6</v>
      </c>
      <c r="AJ96" s="273">
        <f>SUM(Encuestas!BR96,Encuestas!BU96)</f>
        <v>2</v>
      </c>
      <c r="AK96" s="273">
        <f t="shared" si="38"/>
        <v>94.117647058823522</v>
      </c>
      <c r="AL96" s="273" t="str">
        <f t="shared" si="39"/>
        <v>OK</v>
      </c>
      <c r="AM96" s="273">
        <f t="shared" si="40"/>
        <v>5.8823529411764781</v>
      </c>
      <c r="AN96" s="273">
        <f>((Encuestas!BO96/Encuestas!BN96)*100)</f>
        <v>13.333333333333334</v>
      </c>
      <c r="AO96" s="273" t="str">
        <f t="shared" si="41"/>
        <v>OK</v>
      </c>
      <c r="AP96" s="273">
        <f>IF((Encuestas!BO96&gt;0),(((18*(Encuestas!BO96*(Encuestas!BV96/100)))+(30*(Encuestas!BO96*(Encuestas!BW96/100)))+(36*(Encuestas!BO96*(Encuestas!BX96/100))))/Encuestas!BO96),0)</f>
        <v>30</v>
      </c>
      <c r="AQ96" s="273">
        <f>SUM(Encuestas!CJ96,Encuestas!CN96)</f>
        <v>18</v>
      </c>
      <c r="AR96" s="273">
        <f>SUM(Encuestas!CK96,Encuestas!CO96)</f>
        <v>0</v>
      </c>
      <c r="AS96" s="273">
        <f>SUM(Encuestas!CL96,Encuestas!CP96)</f>
        <v>0</v>
      </c>
      <c r="AT96" s="273">
        <f>SUM(Encuestas!CM96,Encuestas!CQ96)</f>
        <v>2</v>
      </c>
      <c r="AU96" s="273">
        <f>SUM(Encuestas!CV96,Encuestas!CW96,Encuestas!DB96,Encuestas!DC96)</f>
        <v>0</v>
      </c>
      <c r="AV96" s="273">
        <f>SUM(Encuestas!CX96,Encuestas!DD96)</f>
        <v>0</v>
      </c>
      <c r="AW96" s="273">
        <f>SUM(Encuestas!CY96,Encuestas!CZ96,Encuestas!DE96,Encuestas!DF96)</f>
        <v>0</v>
      </c>
      <c r="AX96" s="273">
        <f>SUM(Encuestas!DA96,Encuestas!DG96)</f>
        <v>0</v>
      </c>
      <c r="AY96" s="273">
        <f>SUM(Encuestas!DI96,Encuestas!DK96)</f>
        <v>0</v>
      </c>
      <c r="AZ96" s="273">
        <f>SUM(Encuestas!DS96,Encuestas!DU96)</f>
        <v>0</v>
      </c>
      <c r="BA96" s="5" t="str">
        <f>IF(((AV96*Encuestas!DM96)=0),"OK",IF((Calculos!AV96*Encuestas!DM96)&gt;0,"NO",0))</f>
        <v>OK</v>
      </c>
      <c r="BB96" s="5" t="str">
        <f>IF((Calculos!AW96*Encuestas!DN96)=0,"OK", IF((Calculos!AW96*Encuestas!DN96)&gt;0,"NO",0))</f>
        <v>OK</v>
      </c>
      <c r="BC96" s="5" t="str">
        <f>IF((Calculos!AX96*Encuestas!DO96)=0,"OK",IF((Calculos!AX96*Encuestas!DO96)&gt;0,"NO",0))</f>
        <v>OK</v>
      </c>
      <c r="BD96" s="279">
        <f>SUM(Calculos!AY96,Calculos!AU96)</f>
        <v>0</v>
      </c>
      <c r="BE96" s="279">
        <f>SUM(Calculos!AV96,Encuestas!DM96)</f>
        <v>0</v>
      </c>
      <c r="BF96" s="279">
        <f>SUM(Calculos!AW96,Encuestas!DO96)</f>
        <v>0</v>
      </c>
      <c r="BG96" s="279">
        <f>SUM(Calculos!AX96,Encuestas!DQ96)</f>
        <v>0</v>
      </c>
      <c r="BH96" s="5" t="str">
        <f>IF(((Calculos!AZ96*Calculos!AQ96)=0),"OK",IF((Calculos!AZ96*Calculos!AQ96)&gt;0,"NO"))</f>
        <v>OK</v>
      </c>
      <c r="BI96" s="5" t="str">
        <f>IF((Calculos!AR96*Encuestas!DW96)=0,"OK",IF((Calculos!AR96*Encuestas!DW96)&gt;0,"NO"))</f>
        <v>OK</v>
      </c>
      <c r="BJ96" s="5" t="str">
        <f>IF((Calculos!AS96*Encuestas!DY96)=0,"OK",IF((Encuestas!DY96*Calculos!AS96)&gt;0,"NO"))</f>
        <v>OK</v>
      </c>
      <c r="BK96" s="5" t="str">
        <f>Validadores!S96</f>
        <v>OK</v>
      </c>
      <c r="BL96" s="273">
        <f t="shared" si="42"/>
        <v>18</v>
      </c>
      <c r="BM96" s="273">
        <f>SUM(AR96,Encuestas!DW96)</f>
        <v>0</v>
      </c>
      <c r="BN96" s="273">
        <f>SUM(Encuestas!DY96,Calculos!AS96)</f>
        <v>0</v>
      </c>
      <c r="BO96" s="273">
        <f>SUM(Encuestas!EA96,Calculos!AT96)</f>
        <v>2</v>
      </c>
      <c r="BP96" s="273">
        <f>SUM(Encuestas!EC96,Encuestas!ED96)</f>
        <v>0</v>
      </c>
      <c r="BQ96" s="273" t="str">
        <f>IF(Encuestas!CR96*Calculos!BP96=0,"OK",IF(Encuestas!CR96*Calculos!BP96&gt;0,"Err"))</f>
        <v>OK</v>
      </c>
      <c r="BR96" s="273" t="str">
        <f>IF(Encuestas!EE96*Encuestas!CS96=0,"OK",IF(Encuestas!EE96*Encuestas!CS96&gt;0,"Err"))</f>
        <v>OK</v>
      </c>
      <c r="BS96" s="273" t="str">
        <f>IF(Encuestas!EF96*Encuestas!CT96=0,"OK",IF(Encuestas!EF96*Encuestas!CT96&gt;0,"Err"))</f>
        <v>OK</v>
      </c>
      <c r="BT96" s="273" t="str">
        <f>IF(Encuestas!EG96*Encuestas!CU96=0,"OK",IF(Encuestas!EG96*Encuestas!CU96&gt;0,"Err"))</f>
        <v>OK</v>
      </c>
      <c r="BU96" s="273">
        <f>SUM(Encuestas!CR96,Calculos!BP96)</f>
        <v>5</v>
      </c>
      <c r="BV96" s="273">
        <f>SUM(Encuestas!EE96,Encuestas!CS96)</f>
        <v>0</v>
      </c>
      <c r="BW96" s="273">
        <f>SUM(Encuestas!EF96,Encuestas!CT96)</f>
        <v>0</v>
      </c>
      <c r="BX96" s="273">
        <f>SUM(Encuestas!EG96,Encuestas!CU96)</f>
        <v>1</v>
      </c>
      <c r="BY96" s="273" t="str">
        <f>IF(SUM(Encuestas!FD96,Encuestas!FE96)=100,"OK",0)</f>
        <v>OK</v>
      </c>
      <c r="BZ96" s="6">
        <f>SUM(Encuestas!FG96:'Encuestas'!FI96)</f>
        <v>0</v>
      </c>
      <c r="CA96" s="273">
        <f>SUM(Encuestas!FJ96:'Encuestas'!FL96)</f>
        <v>0</v>
      </c>
      <c r="CB96" s="273">
        <f>SUM(Encuestas!FM96:'Encuestas'!FO96)</f>
        <v>0</v>
      </c>
      <c r="CC96" s="273">
        <f>SUM(Encuestas!FP96:'Encuestas'!FR96)</f>
        <v>0</v>
      </c>
      <c r="CD96" s="273">
        <f>SUM(Encuestas!FS96:'Encuestas'!FU96)</f>
        <v>0</v>
      </c>
      <c r="CE96" s="273">
        <f>Encuestas!FG96+Encuestas!FJ96+Encuestas!FM96+Encuestas!FP96+Encuestas!FS96</f>
        <v>0</v>
      </c>
      <c r="CF96" s="273">
        <f>Encuestas!FH96+Encuestas!FK96+Encuestas!FN96+Encuestas!FQ96+Encuestas!FT96</f>
        <v>0</v>
      </c>
      <c r="CG96" s="273">
        <f>Encuestas!FI96+Encuestas!FL96+Encuestas!FO96+Encuestas!FR96+Encuestas!FU96</f>
        <v>0</v>
      </c>
      <c r="CH96" s="273">
        <f t="shared" si="43"/>
        <v>0</v>
      </c>
      <c r="CI96" s="273" t="e">
        <f>((Encuestas!BS3+Encuestas!BT3)/Encuestas!BO3)*100</f>
        <v>#DIV/0!</v>
      </c>
      <c r="CJ96" s="273">
        <f>((Encuestas!BT3+Encuestas!BU3)/Encuestas!BP3)*100</f>
        <v>0</v>
      </c>
      <c r="CK96" s="273">
        <f>((Encuestas!BU3+Encuestas!BV3)/Encuestas!BQ3)*100</f>
        <v>0</v>
      </c>
      <c r="CL96" s="273" t="str">
        <f>IF(AND(Encuestas!FF96="no",Calculos!CH96=0),"OK","Err")</f>
        <v>Err</v>
      </c>
      <c r="CM96" s="273">
        <f>IF(SUM(Encuestas!GB96:GF96)=100,"OK",0)</f>
        <v>0</v>
      </c>
      <c r="CN96" s="273">
        <f>IF((Encuestas!GJ96-Encuestas!GI96)&lt;=0,(Encuestas!GJ96-Encuestas!GI96)+12,(Encuestas!GJ96-Encuestas!GI96))</f>
        <v>12</v>
      </c>
      <c r="CO96" s="273">
        <f>SUM(Encuestas!GL96:GM96)</f>
        <v>0</v>
      </c>
      <c r="CP96" s="273">
        <f>SUM(Encuestas!GN96,Encuestas!GP96)</f>
        <v>0</v>
      </c>
      <c r="CQ96" s="273" t="str">
        <f>IF(SUM(Encuestas!GN96,Encuestas!GO96)=Encuestas!GL96,"OK",0)</f>
        <v>OK</v>
      </c>
      <c r="CR96" s="273" t="str">
        <f>IF(SUM(Encuestas!GP96,Encuestas!GQ96)=Encuestas!GM96,"OK",0)</f>
        <v>OK</v>
      </c>
      <c r="CS96" s="273" t="e">
        <f>((Encuestas!BS3+Encuestas!BT3)/Encuestas!BO3)*100</f>
        <v>#DIV/0!</v>
      </c>
      <c r="CT96" s="273" t="e">
        <f t="shared" ref="CT96:CT104" si="57">IF(AD3&lt;=100,"OK","Err")</f>
        <v>#DIV/0!</v>
      </c>
      <c r="CU96" s="273" t="e">
        <f>((Encuestas!BS3+Encuestas!BT3)/Encuestas!BO3)*100</f>
        <v>#DIV/0!</v>
      </c>
      <c r="CV96" s="273" t="e">
        <f>((Encuestas!BS3+Encuestas!BT3)/Encuestas!BO3)*100</f>
        <v>#DIV/0!</v>
      </c>
      <c r="CW96" s="273">
        <f>((Encuestas!BT3+Encuestas!BU3)/Encuestas!BP3)*100</f>
        <v>0</v>
      </c>
      <c r="CX96" s="273" t="e">
        <f>((Encuestas!BS3+Encuestas!BT3)/Encuestas!BO3)*100</f>
        <v>#DIV/0!</v>
      </c>
      <c r="CY96" s="273">
        <f>SUM(Encuestas!GR96:GS96)</f>
        <v>0</v>
      </c>
      <c r="CZ96" s="273">
        <f>IF(SUM(Encuestas!GT96:GV96)=100,"OK",0)</f>
        <v>0</v>
      </c>
      <c r="DA96" s="273" t="e">
        <f>((Encuestas!BS3+Encuestas!BT3)/Encuestas!BO3)*100</f>
        <v>#DIV/0!</v>
      </c>
      <c r="DB96" s="273">
        <f>SUM(Encuestas!HL96:HO96)</f>
        <v>0</v>
      </c>
      <c r="DC96" s="273">
        <f>SUM(Encuestas!HP96,Encuestas!HR96)</f>
        <v>0</v>
      </c>
      <c r="DD96" s="273">
        <f>SUM(Encuestas!HQ96,Encuestas!HS96)</f>
        <v>0</v>
      </c>
      <c r="DE96" s="273">
        <f>SUM(Encuestas!HP96,Encuestas!HQ96)</f>
        <v>0</v>
      </c>
      <c r="DF96" s="273">
        <f>SUM(Encuestas!HR96,Encuestas!HS96)</f>
        <v>0</v>
      </c>
      <c r="DG96" s="273">
        <f t="shared" si="47"/>
        <v>0</v>
      </c>
      <c r="DH96" s="273">
        <f>IF(SUM(Encuestas!HT96:IA96)=100,"OK",0)</f>
        <v>0</v>
      </c>
      <c r="DI96" s="273">
        <f>IF(SUM(Encuestas!IB96:IH96)=100,"OK",0)</f>
        <v>0</v>
      </c>
      <c r="DJ96" s="273">
        <f>IF(SUM(Encuestas!IJ96:IK96)=100,"OK",0)</f>
        <v>0</v>
      </c>
      <c r="DK96" s="273">
        <f>SUM(Encuestas!IL96:IV96)</f>
        <v>250</v>
      </c>
      <c r="DL96" s="273">
        <f>SUM(Encuestas!IW96:IX96)</f>
        <v>0</v>
      </c>
      <c r="DM96" s="273">
        <f>SUM(Encuestas!IY96,Encuestas!JA96,Encuestas!JC96,Encuestas!JE96,Encuestas!JG96,Encuestas!JI96,Encuestas!JK96,Encuestas!JM96,Encuestas!JO96)</f>
        <v>0</v>
      </c>
      <c r="DN96" s="273">
        <f>SUM(Encuestas!IZ96,Encuestas!JB96,Encuestas!JD96,Encuestas!JF96,Encuestas!JH96,Encuestas!JJ96,Encuestas!JL96,Encuestas!JN96,Encuestas!JR96)</f>
        <v>0</v>
      </c>
      <c r="DO96" s="273">
        <f>SUM(Encuestas!KG96:KH96)</f>
        <v>0</v>
      </c>
      <c r="DP96" s="273">
        <f>SUM(Encuestas!KA96,Encuestas!KD96,Encuestas!KF96,Calculos!DO96)</f>
        <v>0</v>
      </c>
      <c r="DQ96" s="273">
        <f>SUM(Encuestas!KJ96:KL96)</f>
        <v>0</v>
      </c>
      <c r="DR96" s="273">
        <f>SUM(Encuestas!KB96,Encuestas!KC96,Encuestas!KE96,Calculos!DQ96)</f>
        <v>0</v>
      </c>
      <c r="DS96" s="273">
        <f>VLOOKUP(Encuestas!KT96,'Matriz codigos'!$A$2:$B$8,2,FALSE)</f>
        <v>2</v>
      </c>
      <c r="DT96" s="273">
        <f>VLOOKUP(Encuestas!KU96,'Matriz codigos'!$A$2:$B$8,2,FALSE)</f>
        <v>2</v>
      </c>
      <c r="DU96" s="273">
        <f>VLOOKUP(Encuestas!KV96,'Matriz codigos'!$A$2:$B$8,2,FALSE)</f>
        <v>2</v>
      </c>
      <c r="DV96" s="273">
        <f>VLOOKUP(Encuestas!KW96,'Matriz codigos'!$A$2:$B$8,2,FALSE)</f>
        <v>2</v>
      </c>
      <c r="DW96" s="273">
        <f>VLOOKUP(Encuestas!KT96,'Matriz codigos'!$A$10:$B$16,2,FALSE)</f>
        <v>3</v>
      </c>
      <c r="DX96" s="273">
        <f>VLOOKUP(Encuestas!KU96,'Matriz codigos'!$A$10:$B$16,2,FALSE)</f>
        <v>3</v>
      </c>
      <c r="DY96" s="273">
        <f>VLOOKUP(Encuestas!KV96,'Matriz codigos'!$A$10:$B$16,2,FALSE)</f>
        <v>3</v>
      </c>
      <c r="DZ96" s="273">
        <f>VLOOKUP(Encuestas!KW96,'Matriz codigos'!$A$10:$B$16,2,FALSE)</f>
        <v>3</v>
      </c>
      <c r="EA96" s="273">
        <f t="shared" si="48"/>
        <v>0</v>
      </c>
      <c r="EB96" s="273">
        <f t="shared" si="49"/>
        <v>0</v>
      </c>
      <c r="EC96" s="273">
        <f t="shared" si="50"/>
        <v>100</v>
      </c>
      <c r="ED96" s="273">
        <f t="shared" si="51"/>
        <v>0</v>
      </c>
      <c r="EE96" s="273" t="str">
        <f t="shared" si="52"/>
        <v>OK</v>
      </c>
      <c r="EF96" s="273">
        <f>VLOOKUP(Encuestas!MR96,'Matriz codigos'!$A$18:$B$20,2,FALSE)</f>
        <v>2</v>
      </c>
      <c r="EG96" s="273">
        <f>VLOOKUP(Encuestas!MT96,'Matriz codigos'!$A$23:$B$26,2,FALSE)</f>
        <v>0</v>
      </c>
      <c r="EH96" s="273">
        <f>VLOOKUP(Encuestas!MU96,'Matriz codigos'!$A$23:$B$26,2,FALSE)</f>
        <v>0</v>
      </c>
      <c r="EI96" s="273">
        <f>VLOOKUP(Encuestas!MV96,'Matriz codigos'!$A$23:$B$26,2,FALSE)</f>
        <v>0</v>
      </c>
      <c r="EJ96" s="273">
        <f>VLOOKUP(Encuestas!MW96,'Matriz codigos'!$A$23:$B$26,2,FALSE)</f>
        <v>2</v>
      </c>
      <c r="EK96" s="273">
        <f>VLOOKUP(Encuestas!MX96,'Matriz codigos'!$A$23:$B$26,2,FALSE)</f>
        <v>2</v>
      </c>
      <c r="EL96" s="273">
        <f>VLOOKUP(Encuestas!MY96,'Matriz codigos'!$A$23:$B$26,2,FALSE)</f>
        <v>0</v>
      </c>
      <c r="EM96" s="273">
        <f>VLOOKUP(Encuestas!MZ96,'Matriz codigos'!$A$23:$B$26,2,FALSE)</f>
        <v>0</v>
      </c>
      <c r="EN96" s="273">
        <f>VLOOKUP(Encuestas!NA96,'Matriz codigos'!$A$23:$B$26,2,FALSE)</f>
        <v>2</v>
      </c>
      <c r="EO96" s="273">
        <f>SUM(Encuestas!NW96,Encuestas!OC96,Encuestas!OI96,Encuestas!OO96,Encuestas!OU96,Encuestas!PA96,Encuestas!PG96)</f>
        <v>0</v>
      </c>
      <c r="EP96" s="273">
        <f>SUM(Encuestas!NX96,Encuestas!OD96,Encuestas!OJ96,Encuestas!OP96,Encuestas!OV96,Encuestas!PB96,Encuestas!PH96)</f>
        <v>0</v>
      </c>
      <c r="EQ96" s="273">
        <f>SUM(Encuestas!NW96:NX96)</f>
        <v>0</v>
      </c>
      <c r="ER96" s="273">
        <f>SUM(Encuestas!OC96:OD96)</f>
        <v>0</v>
      </c>
      <c r="ES96" s="273">
        <f>SUM(Encuestas!OI96:OJ96)</f>
        <v>0</v>
      </c>
      <c r="ET96" s="273">
        <f>SUM(Encuestas!OO96:OP96)</f>
        <v>0</v>
      </c>
      <c r="EU96" s="273">
        <f>SUM(Encuestas!OU96:OV96)</f>
        <v>0</v>
      </c>
      <c r="EV96" s="273">
        <f>SUM(Encuestas!PA96:PB96)</f>
        <v>0</v>
      </c>
      <c r="EW96" s="273">
        <f>SUM(Encuestas!PG96:PH96)</f>
        <v>0</v>
      </c>
    </row>
    <row r="97" spans="1:153" x14ac:dyDescent="0.25">
      <c r="A97" s="273">
        <f>Encuestas!A97</f>
        <v>111010510</v>
      </c>
      <c r="B97" s="273">
        <f>SUM(Encuestas!Z97:AB97)</f>
        <v>0</v>
      </c>
      <c r="C97" s="273">
        <f>SUM(Encuestas!AC97:AE97)</f>
        <v>6</v>
      </c>
      <c r="D97" s="273">
        <f t="shared" si="30"/>
        <v>6</v>
      </c>
      <c r="E97" s="273">
        <f>SUM(Encuestas!AF97:AH97)</f>
        <v>0</v>
      </c>
      <c r="F97" s="273">
        <f>SUM(Encuestas!AI97:AK97)</f>
        <v>0</v>
      </c>
      <c r="G97" s="273">
        <f t="shared" si="31"/>
        <v>0</v>
      </c>
      <c r="H97" s="273">
        <f>SUM(Encuestas!AL97:AN97)</f>
        <v>0</v>
      </c>
      <c r="I97" s="273">
        <f>SUM(Encuestas!AO97:AQ97)</f>
        <v>1</v>
      </c>
      <c r="J97" s="273">
        <f>SUM(Encuestas!W97:Y97)</f>
        <v>22</v>
      </c>
      <c r="K97" s="273">
        <f>SUM(Encuestas!W97,Encuestas!Z97,Encuestas!AC97,Encuestas!AF97,Encuestas!AI97,Encuestas!AL97,Encuestas!AO97)</f>
        <v>29</v>
      </c>
      <c r="L97" s="273">
        <f t="shared" si="32"/>
        <v>100</v>
      </c>
      <c r="M97" s="273">
        <f>SUM(Encuestas!X97,Encuestas!AA97,Encuestas!AD97,Encuestas!AG97,Encuestas!AJ97,Encuestas!AM97,Encuestas!AP97)</f>
        <v>0</v>
      </c>
      <c r="N97" s="273">
        <f t="shared" si="33"/>
        <v>0</v>
      </c>
      <c r="O97" s="273">
        <f>SUM(Encuestas!Y97,Encuestas!AB97,Encuestas!AE97,Encuestas!AH97,Encuestas!AK97,Encuestas!AN97,Encuestas!AQ97)</f>
        <v>0</v>
      </c>
      <c r="P97" s="273">
        <f t="shared" si="34"/>
        <v>0</v>
      </c>
      <c r="Q97" s="273">
        <f t="shared" si="35"/>
        <v>29</v>
      </c>
      <c r="R97" s="273">
        <f>SUM(Encuestas!BG97:BI97)</f>
        <v>22</v>
      </c>
      <c r="S97" s="273">
        <f>100-SUM(Encuestas!BB97:BI97)</f>
        <v>-10</v>
      </c>
      <c r="T97" s="273">
        <f>SUM(Encuestas!BB97:BF97,Calculos!R97:S97)</f>
        <v>100</v>
      </c>
      <c r="U97" s="279">
        <f>IF((Encuestas!BL97&lt;Encuestas!BK97),(Encuestas!BL97+13)-Encuestas!BK97,(Encuestas!BL97-Encuestas!BK97)+1)</f>
        <v>1</v>
      </c>
      <c r="V97" s="273">
        <f>SUM(Encuestas!BN97:BO97)</f>
        <v>0</v>
      </c>
      <c r="W97" s="273" t="str">
        <f>IF((J97&gt;Encuestas!BN97),"OK",J97-Encuestas!BN97)</f>
        <v>OK</v>
      </c>
      <c r="X97" s="36">
        <f>IF(W97="OK",(Encuestas!BN97/Calculos!J97)*100,"")</f>
        <v>0</v>
      </c>
      <c r="Y97" s="273" t="str">
        <f>IF(SUM(Encuestas!BP97,Encuestas!BQ97,Encuestas!BR97)=Encuestas!BN97,"OK",(SUM(Encuestas!BP97,Encuestas!BQ97,Encuestas!BR97)-Encuestas!BN97))</f>
        <v>OK</v>
      </c>
      <c r="Z97" s="273" t="str">
        <f>IF((D97&gt;Encuestas!BO97),"OK",D97-Encuestas!BO97)</f>
        <v>OK</v>
      </c>
      <c r="AA97" s="273" t="str">
        <f>IF(SUM(Encuestas!BS97,Encuestas!BT97,Encuestas!BU97)=CM97,"OK",(SUM(Encuestas!BS97,Encuestas!BT97,Encuestas!BU97)-Encuestas!BO97))</f>
        <v>OK</v>
      </c>
      <c r="AB97" s="273" t="e">
        <f>((Encuestas!BS3+Encuestas!BT3)/Encuestas!BO3)*100</f>
        <v>#DIV/0!</v>
      </c>
      <c r="AC97" s="273" t="e">
        <f>IF(AD3&lt;=100,"OK","Err")</f>
        <v>#DIV/0!</v>
      </c>
      <c r="AD97" s="273" t="e">
        <v>#N/A</v>
      </c>
      <c r="AE97" s="273" t="e">
        <v>#N/A</v>
      </c>
      <c r="AF97" s="273" t="e">
        <v>#N/A</v>
      </c>
      <c r="AG97" s="273" t="e">
        <v>#N/A</v>
      </c>
      <c r="AH97" s="273">
        <f>SUM(Encuestas!BP97,Encuestas!BS97)</f>
        <v>0</v>
      </c>
      <c r="AI97" s="273">
        <f>SUM(Encuestas!BQ97,Encuestas!BT97)</f>
        <v>0</v>
      </c>
      <c r="AJ97" s="273">
        <f>SUM(Encuestas!BR97,Encuestas!BU97)</f>
        <v>0</v>
      </c>
      <c r="AK97" s="273" t="e">
        <f>((Encuestas!BS3+Encuestas!BT3)/Encuestas!BO3)*100</f>
        <v>#DIV/0!</v>
      </c>
      <c r="AL97" s="273">
        <f>((Encuestas!BT3+Encuestas!BU3)/Encuestas!BP3)*100</f>
        <v>0</v>
      </c>
      <c r="AM97" s="273">
        <f>((Encuestas!BU3+Encuestas!BV3)/Encuestas!BQ3)*100</f>
        <v>0</v>
      </c>
      <c r="AN97" s="273">
        <f>((Encuestas!BV3+Encuestas!BW3)/Encuestas!BR3)*100</f>
        <v>0</v>
      </c>
      <c r="AO97" s="273" t="e">
        <f>((Encuestas!BW3+Encuestas!BX3)/Encuestas!BS3)*100</f>
        <v>#DIV/0!</v>
      </c>
      <c r="AP97" s="273">
        <f>IF((Encuestas!BO97&gt;0),(((18*(Encuestas!BO97*(Encuestas!BV97/100)))+(30*(Encuestas!BO97*(Encuestas!BW97/100)))+(36*(Encuestas!BO97*(Encuestas!BX97/100))))/Encuestas!BO97),0)</f>
        <v>0</v>
      </c>
      <c r="AQ97" s="273">
        <f>SUM(Encuestas!CJ97,Encuestas!CN97)</f>
        <v>3</v>
      </c>
      <c r="AR97" s="273">
        <f>SUM(Encuestas!CK97,Encuestas!CO97)</f>
        <v>0</v>
      </c>
      <c r="AS97" s="273">
        <f>SUM(Encuestas!CL97,Encuestas!CP97)</f>
        <v>0</v>
      </c>
      <c r="AT97" s="273">
        <f>SUM(Encuestas!CM97,Encuestas!CQ97)</f>
        <v>2</v>
      </c>
      <c r="AU97" s="273">
        <f>SUM(Encuestas!CV97,Encuestas!CW97,Encuestas!DB97,Encuestas!DC97)</f>
        <v>0</v>
      </c>
      <c r="AV97" s="273">
        <f>SUM(Encuestas!CX97,Encuestas!DD97)</f>
        <v>0</v>
      </c>
      <c r="AW97" s="273">
        <f>SUM(Encuestas!CY97,Encuestas!CZ97,Encuestas!DE97,Encuestas!DF97)</f>
        <v>0</v>
      </c>
      <c r="AX97" s="273">
        <f>SUM(Encuestas!DA97,Encuestas!DG97)</f>
        <v>0</v>
      </c>
      <c r="AY97" s="273">
        <f>SUM(Encuestas!DI97,Encuestas!DK97)</f>
        <v>0</v>
      </c>
      <c r="AZ97" s="273">
        <f>SUM(Encuestas!DS97,Encuestas!DU97)</f>
        <v>0</v>
      </c>
      <c r="BA97" s="5" t="str">
        <f>IF(((AV97*Encuestas!DM97)=0),"OK",IF((Calculos!AV97*Encuestas!DM97)&gt;0,"NO",0))</f>
        <v>OK</v>
      </c>
      <c r="BB97" s="5" t="str">
        <f>IF((Calculos!AW97*Encuestas!DN97)=0,"OK", IF((Calculos!AW97*Encuestas!DN97)&gt;0,"NO",0))</f>
        <v>OK</v>
      </c>
      <c r="BC97" s="5" t="str">
        <f>IF((Calculos!AX97*Encuestas!DO97)=0,"OK",IF((Calculos!AX97*Encuestas!DO97)&gt;0,"NO",0))</f>
        <v>OK</v>
      </c>
      <c r="BD97" s="279">
        <f>SUM(Calculos!AY97,Calculos!AU97)</f>
        <v>0</v>
      </c>
      <c r="BE97" s="279">
        <f>SUM(Calculos!AV97,Encuestas!DM97)</f>
        <v>0</v>
      </c>
      <c r="BF97" s="279">
        <f>SUM(Calculos!AW97,Encuestas!DO97)</f>
        <v>0</v>
      </c>
      <c r="BG97" s="279">
        <f>SUM(Calculos!AX97,Encuestas!DQ97)</f>
        <v>0</v>
      </c>
      <c r="BH97" s="5" t="str">
        <f>IF(((Calculos!AZ97*Calculos!AQ97)=0),"OK",IF((Calculos!AZ97*Calculos!AQ97)&gt;0,"NO"))</f>
        <v>OK</v>
      </c>
      <c r="BI97" s="5" t="str">
        <f>IF((Calculos!AR97*Encuestas!DW97)=0,"OK",IF((Calculos!AR97*Encuestas!DW97)&gt;0,"NO"))</f>
        <v>OK</v>
      </c>
      <c r="BJ97" s="5" t="str">
        <f>IF((Calculos!AS97*Encuestas!DY97)=0,"OK",IF((Encuestas!DY97*Calculos!AS97)&gt;0,"NO"))</f>
        <v>OK</v>
      </c>
      <c r="BK97" s="5" t="str">
        <f>Validadores!S97</f>
        <v>OK</v>
      </c>
      <c r="BL97" s="273">
        <f t="shared" si="42"/>
        <v>3</v>
      </c>
      <c r="BM97" s="273">
        <f>SUM(AR97,Encuestas!DW97)</f>
        <v>0</v>
      </c>
      <c r="BN97" s="273">
        <f>SUM(Encuestas!DY97,Calculos!AS97)</f>
        <v>0</v>
      </c>
      <c r="BO97" s="273">
        <f>SUM(Encuestas!EA97,Calculos!AT97)</f>
        <v>2</v>
      </c>
      <c r="BP97" s="273">
        <f>SUM(Encuestas!EC97,Encuestas!ED97)</f>
        <v>0</v>
      </c>
      <c r="BQ97" s="273" t="str">
        <f>IF(Encuestas!CR97*Calculos!BP97=0,"OK",IF(Encuestas!CR97*Calculos!BP97&gt;0,"Err"))</f>
        <v>OK</v>
      </c>
      <c r="BR97" s="273" t="str">
        <f>IF(Encuestas!EE97*Encuestas!CS97=0,"OK",IF(Encuestas!EE97*Encuestas!CS97&gt;0,"Err"))</f>
        <v>OK</v>
      </c>
      <c r="BS97" s="273" t="str">
        <f>IF(Encuestas!EF97*Encuestas!CT97=0,"OK",IF(Encuestas!EF97*Encuestas!CT97&gt;0,"Err"))</f>
        <v>OK</v>
      </c>
      <c r="BT97" s="273" t="str">
        <f>IF(Encuestas!EG97*Encuestas!CU97=0,"OK",IF(Encuestas!EG97*Encuestas!CU97&gt;0,"Err"))</f>
        <v>OK</v>
      </c>
      <c r="BU97" s="273">
        <f>SUM(Encuestas!CR97,Calculos!BP97)</f>
        <v>0</v>
      </c>
      <c r="BV97" s="273">
        <f>SUM(Encuestas!EE97,Encuestas!CS97)</f>
        <v>0</v>
      </c>
      <c r="BW97" s="273">
        <f>SUM(Encuestas!EF97,Encuestas!CT97)</f>
        <v>1</v>
      </c>
      <c r="BX97" s="273">
        <f>SUM(Encuestas!EG97,Encuestas!CU97)</f>
        <v>5</v>
      </c>
      <c r="BY97" s="273">
        <f>IF(SUM(Encuestas!FD97,Encuestas!FE97)=100,"OK",0)</f>
        <v>0</v>
      </c>
      <c r="BZ97" s="6">
        <f>SUM(Encuestas!FG97:'Encuestas'!FI97)</f>
        <v>0</v>
      </c>
      <c r="CA97" s="273">
        <f>SUM(Encuestas!FJ97:'Encuestas'!FL97)</f>
        <v>0</v>
      </c>
      <c r="CB97" s="273">
        <f>SUM(Encuestas!FM97:'Encuestas'!FO97)</f>
        <v>0</v>
      </c>
      <c r="CC97" s="273">
        <f>SUM(Encuestas!FP97:'Encuestas'!FR97)</f>
        <v>0</v>
      </c>
      <c r="CD97" s="273">
        <f>SUM(Encuestas!FS97:'Encuestas'!FU97)</f>
        <v>0</v>
      </c>
      <c r="CE97" s="273">
        <f>Encuestas!FG97+Encuestas!FJ97+Encuestas!FM97+Encuestas!FP97+Encuestas!FS97</f>
        <v>0</v>
      </c>
      <c r="CF97" s="273">
        <f>Encuestas!FH97+Encuestas!FK97+Encuestas!FN97+Encuestas!FQ97+Encuestas!FT97</f>
        <v>0</v>
      </c>
      <c r="CG97" s="273">
        <f>Encuestas!FI97+Encuestas!FL97+Encuestas!FO97+Encuestas!FR97+Encuestas!FU97</f>
        <v>0</v>
      </c>
      <c r="CH97" s="273">
        <f t="shared" si="43"/>
        <v>0</v>
      </c>
      <c r="CI97" s="273" t="e">
        <f>IF(AD3&lt;=100,"OK","Err")</f>
        <v>#DIV/0!</v>
      </c>
      <c r="CJ97" s="273" t="e">
        <f>IF(AE3&lt;=100,"OK","Err")</f>
        <v>#DIV/0!</v>
      </c>
      <c r="CK97" s="273" t="str">
        <f>IF(AF3&lt;=100,"OK","Err")</f>
        <v>OK</v>
      </c>
      <c r="CL97" s="273" t="str">
        <f>IF(AND(Encuestas!FF97="no",Calculos!CH97=0),"OK","Err")</f>
        <v>Err</v>
      </c>
      <c r="CM97" s="273">
        <f>IF(SUM(Encuestas!GB97:GF97)=100,"OK",0)</f>
        <v>0</v>
      </c>
      <c r="CN97" s="273">
        <f>IF((Encuestas!GJ97-Encuestas!GI97)&lt;=0,(Encuestas!GJ97-Encuestas!GI97)+12,(Encuestas!GJ97-Encuestas!GI97))</f>
        <v>12</v>
      </c>
      <c r="CO97" s="273">
        <f>SUM(Encuestas!GL97:GM97)</f>
        <v>0</v>
      </c>
      <c r="CP97" s="273">
        <f>SUM(Encuestas!GN97,Encuestas!GP97)</f>
        <v>0</v>
      </c>
      <c r="CQ97" s="273" t="str">
        <f>IF(SUM(Encuestas!GN97,Encuestas!GO97)=Encuestas!GL97,"OK",0)</f>
        <v>OK</v>
      </c>
      <c r="CR97" s="273" t="str">
        <f>IF(SUM(Encuestas!GP97,Encuestas!GQ97)=Encuestas!GM97,"OK",0)</f>
        <v>OK</v>
      </c>
      <c r="CS97" s="273">
        <f>((Encuestas!BS4+Encuestas!BT4)/Encuestas!BO4)*100</f>
        <v>100</v>
      </c>
      <c r="CT97" s="273" t="str">
        <f t="shared" si="57"/>
        <v>OK</v>
      </c>
      <c r="CU97" s="273">
        <f>((Encuestas!BS4+Encuestas!BT4)/Encuestas!BO4)*100</f>
        <v>100</v>
      </c>
      <c r="CV97" s="273" t="e">
        <f>IF(AD3&lt;=100,"OK","Err")</f>
        <v>#DIV/0!</v>
      </c>
      <c r="CW97" s="273" t="e">
        <f>IF(AE3&lt;=100,"OK","Err")</f>
        <v>#DIV/0!</v>
      </c>
      <c r="CX97" s="273" t="e">
        <f>IF(AD3&lt;=100,"OK","Err")</f>
        <v>#DIV/0!</v>
      </c>
      <c r="CY97" s="273">
        <f>SUM(Encuestas!GR97:GS97)</f>
        <v>0</v>
      </c>
      <c r="CZ97" s="273">
        <f>IF(SUM(Encuestas!GT97:GV97)=100,"OK",0)</f>
        <v>0</v>
      </c>
      <c r="DA97" s="273" t="e">
        <f>IF(AD3&lt;=100,"OK","Err")</f>
        <v>#DIV/0!</v>
      </c>
      <c r="DB97" s="273">
        <f>SUM(Encuestas!HL97:HO97)</f>
        <v>0</v>
      </c>
      <c r="DC97" s="273">
        <f>SUM(Encuestas!HP97,Encuestas!HR97)</f>
        <v>0</v>
      </c>
      <c r="DD97" s="273">
        <f>SUM(Encuestas!HQ97,Encuestas!HS97)</f>
        <v>0</v>
      </c>
      <c r="DE97" s="273">
        <f>SUM(Encuestas!HP97,Encuestas!HQ97)</f>
        <v>0</v>
      </c>
      <c r="DF97" s="273">
        <f>SUM(Encuestas!HR97,Encuestas!HS97)</f>
        <v>0</v>
      </c>
      <c r="DG97" s="273">
        <f t="shared" si="47"/>
        <v>0</v>
      </c>
      <c r="DH97" s="273">
        <f>IF(SUM(Encuestas!HT97:IA97)=100,"OK",0)</f>
        <v>0</v>
      </c>
      <c r="DI97" s="273">
        <f>IF(SUM(Encuestas!IB97:IH97)=100,"OK",0)</f>
        <v>0</v>
      </c>
      <c r="DJ97" s="273">
        <f>IF(SUM(Encuestas!IJ97:IK97)=100,"OK",0)</f>
        <v>0</v>
      </c>
      <c r="DK97" s="273">
        <f>SUM(Encuestas!IL97:IV97)</f>
        <v>200</v>
      </c>
      <c r="DL97" s="273">
        <f>SUM(Encuestas!IW97:IX97)</f>
        <v>0</v>
      </c>
      <c r="DM97" s="273">
        <f>SUM(Encuestas!IY97,Encuestas!JA97,Encuestas!JC97,Encuestas!JE97,Encuestas!JG97,Encuestas!JI97,Encuestas!JK97,Encuestas!JM97,Encuestas!JO97)</f>
        <v>0</v>
      </c>
      <c r="DN97" s="273">
        <f>SUM(Encuestas!IZ97,Encuestas!JB97,Encuestas!JD97,Encuestas!JF97,Encuestas!JH97,Encuestas!JJ97,Encuestas!JL97,Encuestas!JN97,Encuestas!JR97)</f>
        <v>0</v>
      </c>
      <c r="DO97" s="273">
        <f>SUM(Encuestas!KG97:KH97)</f>
        <v>0</v>
      </c>
      <c r="DP97" s="273">
        <f>SUM(Encuestas!KA97,Encuestas!KD97,Encuestas!KF97,Calculos!DO97)</f>
        <v>0</v>
      </c>
      <c r="DQ97" s="273">
        <f>SUM(Encuestas!KJ97:KL97)</f>
        <v>0</v>
      </c>
      <c r="DR97" s="273">
        <f>SUM(Encuestas!KB97,Encuestas!KC97,Encuestas!KE97,Calculos!DQ97)</f>
        <v>0</v>
      </c>
      <c r="DS97" s="273">
        <f>VLOOKUP(Encuestas!KT97,'Matriz codigos'!$A$2:$B$8,2,FALSE)</f>
        <v>2</v>
      </c>
      <c r="DT97" s="273">
        <f>VLOOKUP(Encuestas!KU97,'Matriz codigos'!$A$2:$B$8,2,FALSE)</f>
        <v>2</v>
      </c>
      <c r="DU97" s="273">
        <f>VLOOKUP(Encuestas!KV97,'Matriz codigos'!$A$2:$B$8,2,FALSE)</f>
        <v>2</v>
      </c>
      <c r="DV97" s="273">
        <f>VLOOKUP(Encuestas!KW97,'Matriz codigos'!$A$2:$B$8,2,FALSE)</f>
        <v>2</v>
      </c>
      <c r="DW97" s="273">
        <f>VLOOKUP(Encuestas!KT97,'Matriz codigos'!$A$10:$B$16,2,FALSE)</f>
        <v>3</v>
      </c>
      <c r="DX97" s="273">
        <f>VLOOKUP(Encuestas!KU97,'Matriz codigos'!$A$10:$B$16,2,FALSE)</f>
        <v>3</v>
      </c>
      <c r="DY97" s="273">
        <f>VLOOKUP(Encuestas!KV97,'Matriz codigos'!$A$10:$B$16,2,FALSE)</f>
        <v>3</v>
      </c>
      <c r="DZ97" s="273">
        <f>VLOOKUP(Encuestas!KW97,'Matriz codigos'!$A$10:$B$16,2,FALSE)</f>
        <v>3</v>
      </c>
      <c r="EA97" s="273">
        <f t="shared" si="48"/>
        <v>0</v>
      </c>
      <c r="EB97" s="273">
        <f t="shared" si="49"/>
        <v>0</v>
      </c>
      <c r="EC97" s="273">
        <f t="shared" si="50"/>
        <v>100</v>
      </c>
      <c r="ED97" s="273">
        <f t="shared" si="51"/>
        <v>0</v>
      </c>
      <c r="EE97" s="273" t="str">
        <f t="shared" si="52"/>
        <v>OK</v>
      </c>
      <c r="EF97" s="273">
        <f>VLOOKUP(Encuestas!MR97,'Matriz codigos'!$A$18:$B$20,2,FALSE)</f>
        <v>2</v>
      </c>
      <c r="EG97" s="273">
        <f>VLOOKUP(Encuestas!MT97,'Matriz codigos'!$A$23:$B$26,2,FALSE)</f>
        <v>0</v>
      </c>
      <c r="EH97" s="273">
        <f>VLOOKUP(Encuestas!MU97,'Matriz codigos'!$A$23:$B$26,2,FALSE)</f>
        <v>0</v>
      </c>
      <c r="EI97" s="273">
        <f>VLOOKUP(Encuestas!MV97,'Matriz codigos'!$A$23:$B$26,2,FALSE)</f>
        <v>0</v>
      </c>
      <c r="EJ97" s="273">
        <f>VLOOKUP(Encuestas!MW97,'Matriz codigos'!$A$23:$B$26,2,FALSE)</f>
        <v>2</v>
      </c>
      <c r="EK97" s="273">
        <f>VLOOKUP(Encuestas!MX97,'Matriz codigos'!$A$23:$B$26,2,FALSE)</f>
        <v>2</v>
      </c>
      <c r="EL97" s="273">
        <f>VLOOKUP(Encuestas!MY97,'Matriz codigos'!$A$23:$B$26,2,FALSE)</f>
        <v>0</v>
      </c>
      <c r="EM97" s="273">
        <f>VLOOKUP(Encuestas!MZ97,'Matriz codigos'!$A$23:$B$26,2,FALSE)</f>
        <v>0</v>
      </c>
      <c r="EN97" s="273">
        <f>VLOOKUP(Encuestas!NA97,'Matriz codigos'!$A$23:$B$26,2,FALSE)</f>
        <v>0</v>
      </c>
      <c r="EO97" s="273">
        <f>SUM(Encuestas!NW97,Encuestas!OC97,Encuestas!OI97,Encuestas!OO97,Encuestas!OU97,Encuestas!PA97,Encuestas!PG97)</f>
        <v>0</v>
      </c>
      <c r="EP97" s="273">
        <f>SUM(Encuestas!NX97,Encuestas!OD97,Encuestas!OJ97,Encuestas!OP97,Encuestas!OV97,Encuestas!PB97,Encuestas!PH97)</f>
        <v>0</v>
      </c>
      <c r="EQ97" s="273">
        <f>SUM(Encuestas!NW97:NX97)</f>
        <v>0</v>
      </c>
      <c r="ER97" s="273">
        <f>SUM(Encuestas!OC97:OD97)</f>
        <v>0</v>
      </c>
      <c r="ES97" s="273">
        <f>SUM(Encuestas!OI97:OJ97)</f>
        <v>0</v>
      </c>
      <c r="ET97" s="273">
        <f>SUM(Encuestas!OO97:OP97)</f>
        <v>0</v>
      </c>
      <c r="EU97" s="273">
        <f>SUM(Encuestas!OU97:OV97)</f>
        <v>0</v>
      </c>
      <c r="EV97" s="273">
        <f>SUM(Encuestas!PA97:PB97)</f>
        <v>0</v>
      </c>
      <c r="EW97" s="273">
        <f>SUM(Encuestas!PG97:PH97)</f>
        <v>0</v>
      </c>
    </row>
    <row r="98" spans="1:153" x14ac:dyDescent="0.25">
      <c r="A98" s="273">
        <f>Encuestas!A98</f>
        <v>112010369</v>
      </c>
      <c r="B98" s="273">
        <f>SUM(Encuestas!Z98:AB98)</f>
        <v>0</v>
      </c>
      <c r="C98" s="273">
        <f>SUM(Encuestas!AC98:AE98)</f>
        <v>0</v>
      </c>
      <c r="D98" s="273">
        <f t="shared" si="30"/>
        <v>0</v>
      </c>
      <c r="E98" s="273">
        <f>SUM(Encuestas!AF98:AH98)</f>
        <v>3</v>
      </c>
      <c r="F98" s="273">
        <f>SUM(Encuestas!AI98:AK98)</f>
        <v>0</v>
      </c>
      <c r="G98" s="273">
        <f t="shared" si="31"/>
        <v>3</v>
      </c>
      <c r="H98" s="273">
        <f>SUM(Encuestas!AL98:AN98)</f>
        <v>0</v>
      </c>
      <c r="I98" s="273">
        <f>SUM(Encuestas!AO98:AQ98)</f>
        <v>0</v>
      </c>
      <c r="J98" s="273">
        <f>SUM(Encuestas!W98:Y98)</f>
        <v>38</v>
      </c>
      <c r="K98" s="273">
        <f>SUM(Encuestas!W98,Encuestas!Z98,Encuestas!AC98,Encuestas!AF98,Encuestas!AI98,Encuestas!AL98,Encuestas!AO98)</f>
        <v>41</v>
      </c>
      <c r="L98" s="273">
        <f t="shared" si="32"/>
        <v>100</v>
      </c>
      <c r="M98" s="273">
        <f>SUM(Encuestas!X98,Encuestas!AA98,Encuestas!AD98,Encuestas!AG98,Encuestas!AJ98,Encuestas!AM98,Encuestas!AP98)</f>
        <v>0</v>
      </c>
      <c r="N98" s="273">
        <f t="shared" si="33"/>
        <v>0</v>
      </c>
      <c r="O98" s="273">
        <f>SUM(Encuestas!Y98,Encuestas!AB98,Encuestas!AE98,Encuestas!AH98,Encuestas!AK98,Encuestas!AN98,Encuestas!AQ98)</f>
        <v>0</v>
      </c>
      <c r="P98" s="273">
        <f t="shared" si="34"/>
        <v>0</v>
      </c>
      <c r="Q98" s="273">
        <f t="shared" si="35"/>
        <v>41</v>
      </c>
      <c r="R98" s="273">
        <f>SUM(Encuestas!BG98:BI98)</f>
        <v>100</v>
      </c>
      <c r="S98" s="273">
        <f>100-SUM(Encuestas!BB98:BI98)</f>
        <v>0</v>
      </c>
      <c r="T98" s="273">
        <f>SUM(Encuestas!BB98:BF98,Calculos!R98:S98)</f>
        <v>100</v>
      </c>
      <c r="U98" s="279">
        <f>IF((Encuestas!BL98&lt;Encuestas!BK98),(Encuestas!BL98+13)-Encuestas!BK98,(Encuestas!BL98-Encuestas!BK98)+1)</f>
        <v>1</v>
      </c>
      <c r="V98" s="273">
        <f>SUM(Encuestas!BN98:BO98)</f>
        <v>0</v>
      </c>
      <c r="W98" s="273" t="str">
        <f>IF((J98&gt;Encuestas!BN98),"OK",J98-Encuestas!BN98)</f>
        <v>OK</v>
      </c>
      <c r="X98" s="36">
        <f>IF(W98="OK",(Encuestas!BN98/Calculos!J98)*100,"")</f>
        <v>0</v>
      </c>
      <c r="Y98" s="273" t="str">
        <f>IF(SUM(Encuestas!BP98,Encuestas!BQ98,Encuestas!BR98)=Encuestas!BN98,"OK",(SUM(Encuestas!BP98,Encuestas!BQ98,Encuestas!BR98)-Encuestas!BN98))</f>
        <v>OK</v>
      </c>
      <c r="Z98" s="273">
        <f>IF((D98&gt;Encuestas!BO98),"OK",D98-Encuestas!BO98)</f>
        <v>0</v>
      </c>
      <c r="AA98" s="273" t="str">
        <f>IF(SUM(Encuestas!BS98,Encuestas!BT98,Encuestas!BU98)=CM98,"OK",(SUM(Encuestas!BS98,Encuestas!BT98,Encuestas!BU98)-Encuestas!BO98))</f>
        <v>OK</v>
      </c>
      <c r="AB98" s="273">
        <f>((Encuestas!BS4+Encuestas!BT4)/Encuestas!BO4)*100</f>
        <v>100</v>
      </c>
      <c r="AC98" s="273" t="str">
        <f>IF(AD4&lt;=100,"OK","Err")</f>
        <v>OK</v>
      </c>
      <c r="AD98" s="273" t="e">
        <v>#N/A</v>
      </c>
      <c r="AE98" s="273" t="e">
        <v>#N/A</v>
      </c>
      <c r="AF98" s="273" t="e">
        <v>#N/A</v>
      </c>
      <c r="AG98" s="273" t="e">
        <v>#N/A</v>
      </c>
      <c r="AH98" s="273">
        <f>SUM(Encuestas!BP98,Encuestas!BS98)</f>
        <v>0</v>
      </c>
      <c r="AI98" s="273">
        <f>SUM(Encuestas!BQ98,Encuestas!BT98)</f>
        <v>0</v>
      </c>
      <c r="AJ98" s="273">
        <f>SUM(Encuestas!BR98,Encuestas!BU98)</f>
        <v>0</v>
      </c>
      <c r="AK98" s="273" t="e">
        <f>IF(AD3&lt;=100,"OK","Err")</f>
        <v>#DIV/0!</v>
      </c>
      <c r="AL98" s="273" t="e">
        <f>IF(AE3&lt;=100,"OK","Err")</f>
        <v>#DIV/0!</v>
      </c>
      <c r="AM98" s="273" t="str">
        <f>IF(AF3&lt;=100,"OK","Err")</f>
        <v>OK</v>
      </c>
      <c r="AN98" s="273" t="e">
        <f>IF(AG3&lt;=100,"OK","Err")</f>
        <v>#DIV/0!</v>
      </c>
      <c r="AO98" s="273" t="str">
        <f>IF(AH3&lt;=100,"OK","Err")</f>
        <v>OK</v>
      </c>
      <c r="AP98" s="273">
        <f>IF((Encuestas!BO98&gt;0),(((18*(Encuestas!BO98*(Encuestas!BV98/100)))+(30*(Encuestas!BO98*(Encuestas!BW98/100)))+(36*(Encuestas!BO98*(Encuestas!BX98/100))))/Encuestas!BO98),0)</f>
        <v>0</v>
      </c>
      <c r="AQ98" s="273">
        <f>SUM(Encuestas!CJ98,Encuestas!CN98)</f>
        <v>0</v>
      </c>
      <c r="AR98" s="273">
        <f>SUM(Encuestas!CK98,Encuestas!CO98)</f>
        <v>0</v>
      </c>
      <c r="AS98" s="273">
        <f>SUM(Encuestas!CL98,Encuestas!CP98)</f>
        <v>0</v>
      </c>
      <c r="AT98" s="273">
        <f>SUM(Encuestas!CM98,Encuestas!CQ98)</f>
        <v>0</v>
      </c>
      <c r="AU98" s="273">
        <f>SUM(Encuestas!CV98,Encuestas!CW98,Encuestas!DB98,Encuestas!DC98)</f>
        <v>0</v>
      </c>
      <c r="AV98" s="273">
        <f>SUM(Encuestas!CX98,Encuestas!DD98)</f>
        <v>0</v>
      </c>
      <c r="AW98" s="273">
        <f>SUM(Encuestas!CY98,Encuestas!CZ98,Encuestas!DE98,Encuestas!DF98)</f>
        <v>0</v>
      </c>
      <c r="AX98" s="273">
        <f>SUM(Encuestas!DA98,Encuestas!DG98)</f>
        <v>0</v>
      </c>
      <c r="AY98" s="273">
        <f>SUM(Encuestas!DI98,Encuestas!DK98)</f>
        <v>0</v>
      </c>
      <c r="AZ98" s="273">
        <f>SUM(Encuestas!DS98,Encuestas!DU98)</f>
        <v>0</v>
      </c>
      <c r="BA98" s="5" t="str">
        <f>IF(((AV98*Encuestas!DM98)=0),"OK",IF((Calculos!AV98*Encuestas!DM98)&gt;0,"NO",0))</f>
        <v>OK</v>
      </c>
      <c r="BB98" s="5" t="str">
        <f>IF((Calculos!AW98*Encuestas!DN98)=0,"OK", IF((Calculos!AW98*Encuestas!DN98)&gt;0,"NO",0))</f>
        <v>OK</v>
      </c>
      <c r="BC98" s="5" t="str">
        <f>IF((Calculos!AX98*Encuestas!DO98)=0,"OK",IF((Calculos!AX98*Encuestas!DO98)&gt;0,"NO",0))</f>
        <v>OK</v>
      </c>
      <c r="BD98" s="279">
        <f>SUM(Calculos!AY98,Calculos!AU98)</f>
        <v>0</v>
      </c>
      <c r="BE98" s="279">
        <f>SUM(Calculos!AV98,Encuestas!DM98)</f>
        <v>0</v>
      </c>
      <c r="BF98" s="279">
        <f>SUM(Calculos!AW98,Encuestas!DO98)</f>
        <v>0</v>
      </c>
      <c r="BG98" s="279">
        <f>SUM(Calculos!AX98,Encuestas!DQ98)</f>
        <v>0</v>
      </c>
      <c r="BH98" s="5" t="str">
        <f>IF(((Calculos!AZ98*Calculos!AQ98)=0),"OK",IF((Calculos!AZ98*Calculos!AQ98)&gt;0,"NO"))</f>
        <v>OK</v>
      </c>
      <c r="BI98" s="5" t="str">
        <f>IF((Calculos!AR98*Encuestas!DW98)=0,"OK",IF((Calculos!AR98*Encuestas!DW98)&gt;0,"NO"))</f>
        <v>OK</v>
      </c>
      <c r="BJ98" s="5" t="str">
        <f>IF((Calculos!AS98*Encuestas!DY98)=0,"OK",IF((Encuestas!DY98*Calculos!AS98)&gt;0,"NO"))</f>
        <v>OK</v>
      </c>
      <c r="BK98" s="5" t="str">
        <f>Validadores!S98</f>
        <v>OK</v>
      </c>
      <c r="BL98" s="273">
        <f t="shared" si="42"/>
        <v>0</v>
      </c>
      <c r="BM98" s="273">
        <f>SUM(AR98,Encuestas!DW98)</f>
        <v>0</v>
      </c>
      <c r="BN98" s="273">
        <f>SUM(Encuestas!DY98,Calculos!AS98)</f>
        <v>0</v>
      </c>
      <c r="BO98" s="273">
        <f>SUM(Encuestas!EA98,Calculos!AT98)</f>
        <v>0</v>
      </c>
      <c r="BP98" s="273">
        <f>SUM(Encuestas!EC98,Encuestas!ED98)</f>
        <v>0</v>
      </c>
      <c r="BQ98" s="273" t="str">
        <f>IF(Encuestas!CR98*Calculos!BP98=0,"OK",IF(Encuestas!CR98*Calculos!BP98&gt;0,"Err"))</f>
        <v>OK</v>
      </c>
      <c r="BR98" s="273" t="str">
        <f>IF(Encuestas!EE98*Encuestas!CS98=0,"OK",IF(Encuestas!EE98*Encuestas!CS98&gt;0,"Err"))</f>
        <v>OK</v>
      </c>
      <c r="BS98" s="273" t="str">
        <f>IF(Encuestas!EF98*Encuestas!CT98=0,"OK",IF(Encuestas!EF98*Encuestas!CT98&gt;0,"Err"))</f>
        <v>OK</v>
      </c>
      <c r="BT98" s="273" t="str">
        <f>IF(Encuestas!EG98*Encuestas!CU98=0,"OK",IF(Encuestas!EG98*Encuestas!CU98&gt;0,"Err"))</f>
        <v>OK</v>
      </c>
      <c r="BU98" s="273">
        <f>SUM(Encuestas!CR98,Calculos!BP98)</f>
        <v>0</v>
      </c>
      <c r="BV98" s="273">
        <f>SUM(Encuestas!EE98,Encuestas!CS98)</f>
        <v>0</v>
      </c>
      <c r="BW98" s="273">
        <f>SUM(Encuestas!EF98,Encuestas!CT98)</f>
        <v>0</v>
      </c>
      <c r="BX98" s="273">
        <f>SUM(Encuestas!EG98,Encuestas!CU98)</f>
        <v>2</v>
      </c>
      <c r="BY98" s="273">
        <f>IF(SUM(Encuestas!FD98,Encuestas!FE98)=100,"OK",0)</f>
        <v>0</v>
      </c>
      <c r="BZ98" s="6">
        <f>SUM(Encuestas!FG98:'Encuestas'!FI98)</f>
        <v>0</v>
      </c>
      <c r="CA98" s="273">
        <f>SUM(Encuestas!FJ98:'Encuestas'!FL98)</f>
        <v>0</v>
      </c>
      <c r="CB98" s="273">
        <f>SUM(Encuestas!FM98:'Encuestas'!FO98)</f>
        <v>0</v>
      </c>
      <c r="CC98" s="273">
        <f>SUM(Encuestas!FP98:'Encuestas'!FR98)</f>
        <v>0</v>
      </c>
      <c r="CD98" s="273">
        <f>SUM(Encuestas!FS98:'Encuestas'!FU98)</f>
        <v>0</v>
      </c>
      <c r="CE98" s="273">
        <f>Encuestas!FG98+Encuestas!FJ98+Encuestas!FM98+Encuestas!FP98+Encuestas!FS98</f>
        <v>0</v>
      </c>
      <c r="CF98" s="273">
        <f>Encuestas!FH98+Encuestas!FK98+Encuestas!FN98+Encuestas!FQ98+Encuestas!FT98</f>
        <v>0</v>
      </c>
      <c r="CG98" s="273">
        <f>Encuestas!FI98+Encuestas!FL98+Encuestas!FO98+Encuestas!FR98+Encuestas!FU98</f>
        <v>0</v>
      </c>
      <c r="CH98" s="273">
        <f t="shared" si="43"/>
        <v>0</v>
      </c>
      <c r="CI98" s="273" t="e">
        <v>#N/A</v>
      </c>
      <c r="CJ98" s="273" t="e">
        <v>#N/A</v>
      </c>
      <c r="CK98" s="273" t="e">
        <v>#N/A</v>
      </c>
      <c r="CL98" s="273" t="str">
        <f>IF(AND(Encuestas!FF98="no",Calculos!CH98=0),"OK","Err")</f>
        <v>Err</v>
      </c>
      <c r="CM98" s="273">
        <f>IF(SUM(Encuestas!GB98:GF98)=100,"OK",0)</f>
        <v>0</v>
      </c>
      <c r="CN98" s="273">
        <f>IF((Encuestas!GJ98-Encuestas!GI98)&lt;=0,(Encuestas!GJ98-Encuestas!GI98)+12,(Encuestas!GJ98-Encuestas!GI98))</f>
        <v>12</v>
      </c>
      <c r="CO98" s="273">
        <f>SUM(Encuestas!GL98:GM98)</f>
        <v>0</v>
      </c>
      <c r="CP98" s="273">
        <f>SUM(Encuestas!GN98,Encuestas!GP98)</f>
        <v>0</v>
      </c>
      <c r="CQ98" s="273" t="str">
        <f>IF(SUM(Encuestas!GN98,Encuestas!GO98)=Encuestas!GL98,"OK",0)</f>
        <v>OK</v>
      </c>
      <c r="CR98" s="273" t="str">
        <f>IF(SUM(Encuestas!GP98,Encuestas!GQ98)=Encuestas!GM98,"OK",0)</f>
        <v>OK</v>
      </c>
      <c r="CS98" s="273" t="e">
        <f>((Encuestas!BS5+Encuestas!BT5)/Encuestas!BO5)*100</f>
        <v>#DIV/0!</v>
      </c>
      <c r="CT98" s="273" t="e">
        <f t="shared" si="57"/>
        <v>#DIV/0!</v>
      </c>
      <c r="CU98" s="273" t="e">
        <f>((Encuestas!BS5+Encuestas!BT5)/Encuestas!BO5)*100</f>
        <v>#DIV/0!</v>
      </c>
      <c r="CV98" s="273" t="e">
        <v>#N/A</v>
      </c>
      <c r="CW98" s="273" t="e">
        <v>#N/A</v>
      </c>
      <c r="CX98" s="273" t="e">
        <v>#N/A</v>
      </c>
      <c r="CY98" s="273">
        <f>SUM(Encuestas!GR98:GS98)</f>
        <v>0</v>
      </c>
      <c r="CZ98" s="273">
        <f>IF(SUM(Encuestas!GT98:GV98)=100,"OK",0)</f>
        <v>0</v>
      </c>
      <c r="DA98" s="273" t="e">
        <v>#N/A</v>
      </c>
      <c r="DB98" s="273">
        <f>SUM(Encuestas!HL98:HO98)</f>
        <v>0</v>
      </c>
      <c r="DC98" s="273">
        <f>SUM(Encuestas!HP98,Encuestas!HR98)</f>
        <v>0</v>
      </c>
      <c r="DD98" s="273">
        <f>SUM(Encuestas!HQ98,Encuestas!HS98)</f>
        <v>0</v>
      </c>
      <c r="DE98" s="273">
        <f>SUM(Encuestas!HP98,Encuestas!HQ98)</f>
        <v>0</v>
      </c>
      <c r="DF98" s="273">
        <f>SUM(Encuestas!HR98,Encuestas!HS98)</f>
        <v>0</v>
      </c>
      <c r="DG98" s="273">
        <f t="shared" si="47"/>
        <v>0</v>
      </c>
      <c r="DH98" s="273">
        <f>IF(SUM(Encuestas!HT98:IA98)=100,"OK",0)</f>
        <v>0</v>
      </c>
      <c r="DI98" s="273">
        <f>IF(SUM(Encuestas!IB98:IH98)=100,"OK",0)</f>
        <v>0</v>
      </c>
      <c r="DJ98" s="273">
        <f>IF(SUM(Encuestas!IJ98:IK98)=100,"OK",0)</f>
        <v>0</v>
      </c>
      <c r="DK98" s="273">
        <f>SUM(Encuestas!IL98:IV98)</f>
        <v>0</v>
      </c>
      <c r="DL98" s="273">
        <f>SUM(Encuestas!IW98:IX98)</f>
        <v>0</v>
      </c>
      <c r="DM98" s="273">
        <f>SUM(Encuestas!IY98,Encuestas!JA98,Encuestas!JC98,Encuestas!JE98,Encuestas!JG98,Encuestas!JI98,Encuestas!JK98,Encuestas!JM98,Encuestas!JO98)</f>
        <v>0</v>
      </c>
      <c r="DN98" s="273">
        <f>SUM(Encuestas!IZ98,Encuestas!JB98,Encuestas!JD98,Encuestas!JF98,Encuestas!JH98,Encuestas!JJ98,Encuestas!JL98,Encuestas!JN98,Encuestas!JR98)</f>
        <v>0</v>
      </c>
      <c r="DO98" s="273">
        <f>SUM(Encuestas!KG98:KH98)</f>
        <v>0</v>
      </c>
      <c r="DP98" s="273">
        <f>SUM(Encuestas!KA98,Encuestas!KD98,Encuestas!KF98,Calculos!DO98)</f>
        <v>0</v>
      </c>
      <c r="DQ98" s="273">
        <f>SUM(Encuestas!KJ98:KL98)</f>
        <v>0</v>
      </c>
      <c r="DR98" s="273">
        <f>SUM(Encuestas!KB98,Encuestas!KC98,Encuestas!KE98,Calculos!DQ98)</f>
        <v>0</v>
      </c>
      <c r="DS98" s="273">
        <f>VLOOKUP(Encuestas!KT98,'Matriz codigos'!$A$2:$B$8,2,FALSE)</f>
        <v>2</v>
      </c>
      <c r="DT98" s="273">
        <f>VLOOKUP(Encuestas!KU98,'Matriz codigos'!$A$2:$B$8,2,FALSE)</f>
        <v>2</v>
      </c>
      <c r="DU98" s="273">
        <f>VLOOKUP(Encuestas!KV98,'Matriz codigos'!$A$2:$B$8,2,FALSE)</f>
        <v>2</v>
      </c>
      <c r="DV98" s="273">
        <f>VLOOKUP(Encuestas!KW98,'Matriz codigos'!$A$2:$B$8,2,FALSE)</f>
        <v>2</v>
      </c>
      <c r="DW98" s="273">
        <f>VLOOKUP(Encuestas!KT98,'Matriz codigos'!$A$10:$B$16,2,FALSE)</f>
        <v>3</v>
      </c>
      <c r="DX98" s="273">
        <f>VLOOKUP(Encuestas!KU98,'Matriz codigos'!$A$10:$B$16,2,FALSE)</f>
        <v>3</v>
      </c>
      <c r="DY98" s="273">
        <f>VLOOKUP(Encuestas!KV98,'Matriz codigos'!$A$10:$B$16,2,FALSE)</f>
        <v>3</v>
      </c>
      <c r="DZ98" s="273">
        <f>VLOOKUP(Encuestas!KW98,'Matriz codigos'!$A$10:$B$16,2,FALSE)</f>
        <v>3</v>
      </c>
      <c r="EA98" s="273">
        <f t="shared" si="48"/>
        <v>0</v>
      </c>
      <c r="EB98" s="273">
        <f t="shared" si="49"/>
        <v>0</v>
      </c>
      <c r="EC98" s="273">
        <f t="shared" si="50"/>
        <v>100</v>
      </c>
      <c r="ED98" s="273">
        <f t="shared" si="51"/>
        <v>0</v>
      </c>
      <c r="EE98" s="273" t="str">
        <f t="shared" si="52"/>
        <v>OK</v>
      </c>
      <c r="EF98" s="273">
        <f>VLOOKUP(Encuestas!MR98,'Matriz codigos'!$A$18:$B$20,2,FALSE)</f>
        <v>2</v>
      </c>
      <c r="EG98" s="273">
        <f>VLOOKUP(Encuestas!MT98,'Matriz codigos'!$A$23:$B$26,2,FALSE)</f>
        <v>0</v>
      </c>
      <c r="EH98" s="273">
        <f>VLOOKUP(Encuestas!MU98,'Matriz codigos'!$A$23:$B$26,2,FALSE)</f>
        <v>2</v>
      </c>
      <c r="EI98" s="273">
        <f>VLOOKUP(Encuestas!MV98,'Matriz codigos'!$A$23:$B$26,2,FALSE)</f>
        <v>0</v>
      </c>
      <c r="EJ98" s="273">
        <f>VLOOKUP(Encuestas!MW98,'Matriz codigos'!$A$23:$B$26,2,FALSE)</f>
        <v>2</v>
      </c>
      <c r="EK98" s="273">
        <f>VLOOKUP(Encuestas!MX98,'Matriz codigos'!$A$23:$B$26,2,FALSE)</f>
        <v>0</v>
      </c>
      <c r="EL98" s="273">
        <f>VLOOKUP(Encuestas!MY98,'Matriz codigos'!$A$23:$B$26,2,FALSE)</f>
        <v>0</v>
      </c>
      <c r="EM98" s="273">
        <f>VLOOKUP(Encuestas!MZ98,'Matriz codigos'!$A$23:$B$26,2,FALSE)</f>
        <v>0</v>
      </c>
      <c r="EN98" s="273">
        <f>VLOOKUP(Encuestas!NA98,'Matriz codigos'!$A$23:$B$26,2,FALSE)</f>
        <v>0</v>
      </c>
      <c r="EO98" s="273">
        <f>SUM(Encuestas!NW98,Encuestas!OC98,Encuestas!OI98,Encuestas!OO98,Encuestas!OU98,Encuestas!PA98,Encuestas!PG98)</f>
        <v>1</v>
      </c>
      <c r="EP98" s="273">
        <f>SUM(Encuestas!NX98,Encuestas!OD98,Encuestas!OJ98,Encuestas!OP98,Encuestas!OV98,Encuestas!PB98,Encuestas!PH98)</f>
        <v>0</v>
      </c>
      <c r="EQ98" s="273">
        <f>SUM(Encuestas!NW98:NX98)</f>
        <v>1</v>
      </c>
      <c r="ER98" s="273">
        <f>SUM(Encuestas!OC98:OD98)</f>
        <v>0</v>
      </c>
      <c r="ES98" s="273">
        <f>SUM(Encuestas!OI98:OJ98)</f>
        <v>0</v>
      </c>
      <c r="ET98" s="273">
        <f>SUM(Encuestas!OO98:OP98)</f>
        <v>0</v>
      </c>
      <c r="EU98" s="273">
        <f>SUM(Encuestas!OU98:OV98)</f>
        <v>0</v>
      </c>
      <c r="EV98" s="273">
        <f>SUM(Encuestas!PA98:PB98)</f>
        <v>0</v>
      </c>
      <c r="EW98" s="273">
        <f>SUM(Encuestas!PG98:PH98)</f>
        <v>0</v>
      </c>
    </row>
    <row r="99" spans="1:153" x14ac:dyDescent="0.25">
      <c r="A99" s="273">
        <f>Encuestas!A99</f>
        <v>111020012</v>
      </c>
      <c r="B99" s="273">
        <f>SUM(Encuestas!Z99:AB99)</f>
        <v>0</v>
      </c>
      <c r="C99" s="273">
        <f>SUM(Encuestas!AC99:AE99)</f>
        <v>0</v>
      </c>
      <c r="D99" s="273">
        <f t="shared" si="30"/>
        <v>0</v>
      </c>
      <c r="E99" s="273">
        <f>SUM(Encuestas!AF99:AH99)</f>
        <v>0</v>
      </c>
      <c r="F99" s="273">
        <f>SUM(Encuestas!AI99:AK99)</f>
        <v>0</v>
      </c>
      <c r="G99" s="273">
        <f t="shared" si="31"/>
        <v>0</v>
      </c>
      <c r="H99" s="273">
        <f>SUM(Encuestas!AL99:AN99)</f>
        <v>0</v>
      </c>
      <c r="I99" s="273">
        <f>SUM(Encuestas!AO99:AQ99)</f>
        <v>0</v>
      </c>
      <c r="J99" s="273">
        <f>SUM(Encuestas!W99:Y99)</f>
        <v>0</v>
      </c>
      <c r="K99" s="273">
        <f>SUM(Encuestas!W99,Encuestas!Z99,Encuestas!AC99,Encuestas!AF99,Encuestas!AI99,Encuestas!AL99,Encuestas!AO99)</f>
        <v>0</v>
      </c>
      <c r="L99" s="273" t="e">
        <f>((Encuestas!BS3+Encuestas!BT3)/Encuestas!BO3)*100</f>
        <v>#DIV/0!</v>
      </c>
      <c r="M99" s="273">
        <f>SUM(Encuestas!X99,Encuestas!AA99,Encuestas!AD99,Encuestas!AG99,Encuestas!AJ99,Encuestas!AM99,Encuestas!AP99)</f>
        <v>0</v>
      </c>
      <c r="N99" s="273" t="e">
        <f>((Encuestas!BS3+Encuestas!BT3)/Encuestas!BO3)*100</f>
        <v>#DIV/0!</v>
      </c>
      <c r="O99" s="273">
        <f>SUM(Encuestas!Y99,Encuestas!AB99,Encuestas!AE99,Encuestas!AH99,Encuestas!AK99,Encuestas!AN99,Encuestas!AQ99)</f>
        <v>0</v>
      </c>
      <c r="P99" s="273" t="e">
        <f>((Encuestas!BS3+Encuestas!BT3)/Encuestas!BO3)*100</f>
        <v>#DIV/0!</v>
      </c>
      <c r="Q99" s="273">
        <f t="shared" si="35"/>
        <v>0</v>
      </c>
      <c r="R99" s="273">
        <f>SUM(Encuestas!BG99:BI99)</f>
        <v>0</v>
      </c>
      <c r="S99" s="273">
        <f>100-SUM(Encuestas!BB99:BI99)</f>
        <v>100</v>
      </c>
      <c r="T99" s="273">
        <f>SUM(Encuestas!BB99:BF99,Calculos!R99:S99)</f>
        <v>100</v>
      </c>
      <c r="U99" s="279">
        <f>IF((Encuestas!BL99&lt;Encuestas!BK99),(Encuestas!BL99+13)-Encuestas!BK99,(Encuestas!BL99-Encuestas!BK99)+1)</f>
        <v>1</v>
      </c>
      <c r="V99" s="273">
        <f>SUM(Encuestas!BN99:BO99)</f>
        <v>0</v>
      </c>
      <c r="W99" s="273">
        <f>IF((J99&gt;Encuestas!BN99),"OK",J99-Encuestas!BN99)</f>
        <v>0</v>
      </c>
      <c r="X99" s="36" t="str">
        <f>IF(W99="OK",(Encuestas!BN99/Calculos!J99)*100,"")</f>
        <v/>
      </c>
      <c r="Y99" s="273" t="str">
        <f>IF(SUM(Encuestas!BP99,Encuestas!BQ99,Encuestas!BR99)=Encuestas!BN99,"OK",(SUM(Encuestas!BP99,Encuestas!BQ99,Encuestas!BR99)-Encuestas!BN99))</f>
        <v>OK</v>
      </c>
      <c r="Z99" s="273">
        <f>IF((D99&gt;Encuestas!BO99),"OK",D99-Encuestas!BO99)</f>
        <v>0</v>
      </c>
      <c r="AA99" s="273" t="str">
        <f>IF(SUM(Encuestas!BS99,Encuestas!BT99,Encuestas!BU99)=CM99,"OK",(SUM(Encuestas!BS99,Encuestas!BT99,Encuestas!BU99)-Encuestas!BO99))</f>
        <v>OK</v>
      </c>
      <c r="AB99" s="273" t="e">
        <f>((Encuestas!BS5+Encuestas!BT5)/Encuestas!BO5)*100</f>
        <v>#DIV/0!</v>
      </c>
      <c r="AC99" s="273" t="e">
        <f>IF(AD5&lt;=100,"OK","Err")</f>
        <v>#DIV/0!</v>
      </c>
      <c r="AD99" s="273" t="e">
        <v>#N/A</v>
      </c>
      <c r="AE99" s="273" t="e">
        <v>#N/A</v>
      </c>
      <c r="AF99" s="273" t="e">
        <v>#N/A</v>
      </c>
      <c r="AG99" s="273" t="e">
        <v>#N/A</v>
      </c>
      <c r="AH99" s="273">
        <f>SUM(Encuestas!BP99,Encuestas!BS99)</f>
        <v>0</v>
      </c>
      <c r="AI99" s="273">
        <f>SUM(Encuestas!BQ99,Encuestas!BT99)</f>
        <v>0</v>
      </c>
      <c r="AJ99" s="273">
        <f>SUM(Encuestas!BR99,Encuestas!BU99)</f>
        <v>0</v>
      </c>
      <c r="AK99" s="273" t="e">
        <v>#N/A</v>
      </c>
      <c r="AL99" s="273" t="e">
        <v>#N/A</v>
      </c>
      <c r="AM99" s="273" t="e">
        <v>#N/A</v>
      </c>
      <c r="AN99" s="273" t="e">
        <v>#N/A</v>
      </c>
      <c r="AO99" s="273" t="e">
        <v>#N/A</v>
      </c>
      <c r="AP99" s="273">
        <f>IF((Encuestas!BO99&gt;0),(((18*(Encuestas!BO99*(Encuestas!BV99/100)))+(30*(Encuestas!BO99*(Encuestas!BW99/100)))+(36*(Encuestas!BO99*(Encuestas!BX99/100))))/Encuestas!BO99),0)</f>
        <v>0</v>
      </c>
      <c r="AQ99" s="273">
        <f>SUM(Encuestas!CJ99,Encuestas!CN99)</f>
        <v>0</v>
      </c>
      <c r="AR99" s="273">
        <f>SUM(Encuestas!CK99,Encuestas!CO99)</f>
        <v>0</v>
      </c>
      <c r="AS99" s="273">
        <f>SUM(Encuestas!CL99,Encuestas!CP99)</f>
        <v>0</v>
      </c>
      <c r="AT99" s="273">
        <f>SUM(Encuestas!CM99,Encuestas!CQ99)</f>
        <v>0</v>
      </c>
      <c r="AU99" s="273">
        <f>SUM(Encuestas!CV99,Encuestas!CW99,Encuestas!DB99,Encuestas!DC99)</f>
        <v>0</v>
      </c>
      <c r="AV99" s="273">
        <f>SUM(Encuestas!CX99,Encuestas!DD99)</f>
        <v>0</v>
      </c>
      <c r="AW99" s="273">
        <f>SUM(Encuestas!CY99,Encuestas!CZ99,Encuestas!DE99,Encuestas!DF99)</f>
        <v>0</v>
      </c>
      <c r="AX99" s="273">
        <f>SUM(Encuestas!DA99,Encuestas!DG99)</f>
        <v>0</v>
      </c>
      <c r="AY99" s="273">
        <f>SUM(Encuestas!DI99,Encuestas!DK99)</f>
        <v>0</v>
      </c>
      <c r="AZ99" s="273">
        <f>SUM(Encuestas!DS99,Encuestas!DU99)</f>
        <v>0</v>
      </c>
      <c r="BA99" s="5" t="str">
        <f>IF(((AV99*Encuestas!DM99)=0),"OK",IF((Calculos!AV99*Encuestas!DM99)&gt;0,"NO",0))</f>
        <v>OK</v>
      </c>
      <c r="BB99" s="5" t="str">
        <f>IF((Calculos!AW99*Encuestas!DN99)=0,"OK", IF((Calculos!AW99*Encuestas!DN99)&gt;0,"NO",0))</f>
        <v>OK</v>
      </c>
      <c r="BC99" s="5" t="str">
        <f>IF((Calculos!AX99*Encuestas!DO99)=0,"OK",IF((Calculos!AX99*Encuestas!DO99)&gt;0,"NO",0))</f>
        <v>OK</v>
      </c>
      <c r="BD99" s="279">
        <f>SUM(Calculos!AY99,Calculos!AU99)</f>
        <v>0</v>
      </c>
      <c r="BE99" s="279">
        <f>SUM(Calculos!AV99,Encuestas!DM99)</f>
        <v>0</v>
      </c>
      <c r="BF99" s="279">
        <f>SUM(Calculos!AW99,Encuestas!DO99)</f>
        <v>0</v>
      </c>
      <c r="BG99" s="279">
        <f>SUM(Calculos!AX99,Encuestas!DQ99)</f>
        <v>0</v>
      </c>
      <c r="BH99" s="5" t="str">
        <f>IF(((Calculos!AZ99*Calculos!AQ99)=0),"OK",IF((Calculos!AZ99*Calculos!AQ99)&gt;0,"NO"))</f>
        <v>OK</v>
      </c>
      <c r="BI99" s="5" t="str">
        <f>IF((Calculos!AR99*Encuestas!DW99)=0,"OK",IF((Calculos!AR99*Encuestas!DW99)&gt;0,"NO"))</f>
        <v>OK</v>
      </c>
      <c r="BJ99" s="5" t="str">
        <f>IF((Calculos!AS99*Encuestas!DY99)=0,"OK",IF((Encuestas!DY99*Calculos!AS99)&gt;0,"NO"))</f>
        <v>OK</v>
      </c>
      <c r="BK99" s="5" t="str">
        <f>Validadores!S99</f>
        <v>OK</v>
      </c>
      <c r="BL99" s="273">
        <f t="shared" si="42"/>
        <v>0</v>
      </c>
      <c r="BM99" s="273">
        <f>SUM(AR99,Encuestas!DW99)</f>
        <v>0</v>
      </c>
      <c r="BN99" s="273">
        <f>SUM(Encuestas!DY99,Calculos!AS99)</f>
        <v>0</v>
      </c>
      <c r="BO99" s="273">
        <f>SUM(Encuestas!EA99,Calculos!AT99)</f>
        <v>0</v>
      </c>
      <c r="BP99" s="273">
        <f>SUM(Encuestas!EC99,Encuestas!ED99)</f>
        <v>0</v>
      </c>
      <c r="BQ99" s="273" t="str">
        <f>IF(Encuestas!CR99*Calculos!BP99=0,"OK",IF(Encuestas!CR99*Calculos!BP99&gt;0,"Err"))</f>
        <v>OK</v>
      </c>
      <c r="BR99" s="273" t="str">
        <f>IF(Encuestas!EE99*Encuestas!CS99=0,"OK",IF(Encuestas!EE99*Encuestas!CS99&gt;0,"Err"))</f>
        <v>OK</v>
      </c>
      <c r="BS99" s="273" t="str">
        <f>IF(Encuestas!EF99*Encuestas!CT99=0,"OK",IF(Encuestas!EF99*Encuestas!CT99&gt;0,"Err"))</f>
        <v>OK</v>
      </c>
      <c r="BT99" s="273" t="str">
        <f>IF(Encuestas!EG99*Encuestas!CU99=0,"OK",IF(Encuestas!EG99*Encuestas!CU99&gt;0,"Err"))</f>
        <v>OK</v>
      </c>
      <c r="BU99" s="273">
        <f>SUM(Encuestas!CR99,Calculos!BP99)</f>
        <v>0</v>
      </c>
      <c r="BV99" s="273">
        <f>SUM(Encuestas!EE99,Encuestas!CS99)</f>
        <v>0</v>
      </c>
      <c r="BW99" s="273">
        <f>SUM(Encuestas!EF99,Encuestas!CT99)</f>
        <v>0</v>
      </c>
      <c r="BX99" s="273">
        <f>SUM(Encuestas!EG99,Encuestas!CU99)</f>
        <v>0</v>
      </c>
      <c r="BY99" s="273">
        <f>IF(SUM(Encuestas!FD99,Encuestas!FE99)=100,"OK",0)</f>
        <v>0</v>
      </c>
      <c r="BZ99" s="6">
        <f>SUM(Encuestas!FG99:'Encuestas'!FI99)</f>
        <v>0</v>
      </c>
      <c r="CA99" s="273">
        <f>SUM(Encuestas!FJ99:'Encuestas'!FL99)</f>
        <v>0</v>
      </c>
      <c r="CB99" s="273">
        <f>SUM(Encuestas!FM99:'Encuestas'!FO99)</f>
        <v>0</v>
      </c>
      <c r="CC99" s="273">
        <f>SUM(Encuestas!FP99:'Encuestas'!FR99)</f>
        <v>0</v>
      </c>
      <c r="CD99" s="273">
        <f>SUM(Encuestas!FS99:'Encuestas'!FU99)</f>
        <v>0</v>
      </c>
      <c r="CE99" s="273">
        <f>Encuestas!FG99+Encuestas!FJ99+Encuestas!FM99+Encuestas!FP99+Encuestas!FS99</f>
        <v>0</v>
      </c>
      <c r="CF99" s="273">
        <f>Encuestas!FH99+Encuestas!FK99+Encuestas!FN99+Encuestas!FQ99+Encuestas!FT99</f>
        <v>0</v>
      </c>
      <c r="CG99" s="273">
        <f>Encuestas!FI99+Encuestas!FL99+Encuestas!FO99+Encuestas!FR99+Encuestas!FU99</f>
        <v>0</v>
      </c>
      <c r="CH99" s="273">
        <f t="shared" si="43"/>
        <v>0</v>
      </c>
      <c r="CI99" s="273" t="e">
        <v>#N/A</v>
      </c>
      <c r="CJ99" s="273" t="e">
        <v>#N/A</v>
      </c>
      <c r="CK99" s="273" t="e">
        <v>#N/A</v>
      </c>
      <c r="CL99" s="273" t="str">
        <f>IF(AND(Encuestas!FF99="no",Calculos!CH99=0),"OK","Err")</f>
        <v>Err</v>
      </c>
      <c r="CM99" s="273">
        <f>IF(SUM(Encuestas!GB99:GF99)=100,"OK",0)</f>
        <v>0</v>
      </c>
      <c r="CN99" s="273">
        <f>IF((Encuestas!GJ99-Encuestas!GI99)&lt;=0,(Encuestas!GJ99-Encuestas!GI99)+12,(Encuestas!GJ99-Encuestas!GI99))</f>
        <v>12</v>
      </c>
      <c r="CO99" s="273">
        <f>SUM(Encuestas!GL99:GM99)</f>
        <v>0</v>
      </c>
      <c r="CP99" s="273">
        <f>SUM(Encuestas!GN99,Encuestas!GP99)</f>
        <v>0</v>
      </c>
      <c r="CQ99" s="273" t="str">
        <f>IF(SUM(Encuestas!GN99,Encuestas!GO99)=Encuestas!GL99,"OK",0)</f>
        <v>OK</v>
      </c>
      <c r="CR99" s="273" t="str">
        <f>IF(SUM(Encuestas!GP99,Encuestas!GQ99)=Encuestas!GM99,"OK",0)</f>
        <v>OK</v>
      </c>
      <c r="CS99" s="273">
        <f>((Encuestas!BS6+Encuestas!BT6)/Encuestas!BO6)*100</f>
        <v>50</v>
      </c>
      <c r="CT99" s="273" t="str">
        <f t="shared" si="57"/>
        <v>OK</v>
      </c>
      <c r="CU99" s="273">
        <f>((Encuestas!BS6+Encuestas!BT6)/Encuestas!BO6)*100</f>
        <v>50</v>
      </c>
      <c r="CV99" s="273" t="e">
        <v>#N/A</v>
      </c>
      <c r="CW99" s="273" t="e">
        <v>#N/A</v>
      </c>
      <c r="CX99" s="273" t="e">
        <v>#N/A</v>
      </c>
      <c r="CY99" s="273">
        <f>SUM(Encuestas!GR99:GS99)</f>
        <v>0</v>
      </c>
      <c r="CZ99" s="273">
        <f>IF(SUM(Encuestas!GT99:GV99)=100,"OK",0)</f>
        <v>0</v>
      </c>
      <c r="DA99" s="273" t="e">
        <v>#N/A</v>
      </c>
      <c r="DB99" s="273">
        <f>SUM(Encuestas!HL99:HO99)</f>
        <v>3500</v>
      </c>
      <c r="DC99" s="273">
        <f>SUM(Encuestas!HP99,Encuestas!HR99)</f>
        <v>0</v>
      </c>
      <c r="DD99" s="273">
        <f>SUM(Encuestas!HQ99,Encuestas!HS99)</f>
        <v>0</v>
      </c>
      <c r="DE99" s="273">
        <f>SUM(Encuestas!HP99,Encuestas!HQ99)</f>
        <v>0</v>
      </c>
      <c r="DF99" s="273">
        <f>SUM(Encuestas!HR99,Encuestas!HS99)</f>
        <v>0</v>
      </c>
      <c r="DG99" s="273">
        <f t="shared" si="47"/>
        <v>0</v>
      </c>
      <c r="DH99" s="273">
        <f>IF(SUM(Encuestas!HT99:IA99)=100,"OK",0)</f>
        <v>0</v>
      </c>
      <c r="DI99" s="273">
        <f>IF(SUM(Encuestas!IB99:IH99)=100,"OK",0)</f>
        <v>0</v>
      </c>
      <c r="DJ99" s="273">
        <f>IF(SUM(Encuestas!IJ99:IK99)=100,"OK",0)</f>
        <v>0</v>
      </c>
      <c r="DK99" s="273">
        <f>SUM(Encuestas!IL99:IV99)</f>
        <v>137864</v>
      </c>
      <c r="DL99" s="273">
        <f>SUM(Encuestas!IW99:IX99)</f>
        <v>0</v>
      </c>
      <c r="DM99" s="273">
        <f>SUM(Encuestas!IY99,Encuestas!JA99,Encuestas!JC99,Encuestas!JE99,Encuestas!JG99,Encuestas!JI99,Encuestas!JK99,Encuestas!JM99,Encuestas!JO99)</f>
        <v>18</v>
      </c>
      <c r="DN99" s="273">
        <f>SUM(Encuestas!IZ99,Encuestas!JB99,Encuestas!JD99,Encuestas!JF99,Encuestas!JH99,Encuestas!JJ99,Encuestas!JL99,Encuestas!JN99,Encuestas!JR99)</f>
        <v>24</v>
      </c>
      <c r="DO99" s="273">
        <f>SUM(Encuestas!KG99:KH99)</f>
        <v>0</v>
      </c>
      <c r="DP99" s="273">
        <f>SUM(Encuestas!KA99,Encuestas!KD99,Encuestas!KF99,Calculos!DO99)</f>
        <v>0</v>
      </c>
      <c r="DQ99" s="273">
        <f>SUM(Encuestas!KJ99:KL99)</f>
        <v>0</v>
      </c>
      <c r="DR99" s="273">
        <f>SUM(Encuestas!KB99,Encuestas!KC99,Encuestas!KE99,Calculos!DQ99)</f>
        <v>0</v>
      </c>
      <c r="DS99" s="273">
        <f>VLOOKUP(Encuestas!KT99,'Matriz codigos'!$A$2:$B$8,2,FALSE)</f>
        <v>1</v>
      </c>
      <c r="DT99" s="273">
        <f>VLOOKUP(Encuestas!KU99,'Matriz codigos'!$A$2:$B$8,2,FALSE)</f>
        <v>1</v>
      </c>
      <c r="DU99" s="273">
        <f>VLOOKUP(Encuestas!KV99,'Matriz codigos'!$A$2:$B$8,2,FALSE)</f>
        <v>1</v>
      </c>
      <c r="DV99" s="273">
        <f>VLOOKUP(Encuestas!KW99,'Matriz codigos'!$A$2:$B$8,2,FALSE)</f>
        <v>1</v>
      </c>
      <c r="DW99" s="273">
        <f>VLOOKUP(Encuestas!KT99,'Matriz codigos'!$A$10:$B$16,2,FALSE)</f>
        <v>1</v>
      </c>
      <c r="DX99" s="273">
        <f>VLOOKUP(Encuestas!KU99,'Matriz codigos'!$A$10:$B$16,2,FALSE)</f>
        <v>1</v>
      </c>
      <c r="DY99" s="273">
        <f>VLOOKUP(Encuestas!KV99,'Matriz codigos'!$A$10:$B$16,2,FALSE)</f>
        <v>1</v>
      </c>
      <c r="DZ99" s="273">
        <f>VLOOKUP(Encuestas!KW99,'Matriz codigos'!$A$10:$B$16,2,FALSE)</f>
        <v>1</v>
      </c>
      <c r="EA99" s="273">
        <f t="shared" si="48"/>
        <v>100</v>
      </c>
      <c r="EB99" s="273">
        <f t="shared" si="49"/>
        <v>0</v>
      </c>
      <c r="EC99" s="273">
        <f t="shared" si="50"/>
        <v>0</v>
      </c>
      <c r="ED99" s="273">
        <f t="shared" si="51"/>
        <v>0</v>
      </c>
      <c r="EE99" s="273" t="str">
        <f t="shared" si="52"/>
        <v>OK</v>
      </c>
      <c r="EF99" s="273">
        <f>VLOOKUP(Encuestas!MR99,'Matriz codigos'!$A$18:$B$20,2,FALSE)</f>
        <v>2</v>
      </c>
      <c r="EG99" s="273">
        <f>VLOOKUP(Encuestas!MT99,'Matriz codigos'!$A$23:$B$26,2,FALSE)</f>
        <v>3</v>
      </c>
      <c r="EH99" s="273">
        <f>VLOOKUP(Encuestas!MU99,'Matriz codigos'!$A$23:$B$26,2,FALSE)</f>
        <v>3</v>
      </c>
      <c r="EI99" s="273">
        <f>VLOOKUP(Encuestas!MV99,'Matriz codigos'!$A$23:$B$26,2,FALSE)</f>
        <v>0</v>
      </c>
      <c r="EJ99" s="273">
        <f>VLOOKUP(Encuestas!MW99,'Matriz codigos'!$A$23:$B$26,2,FALSE)</f>
        <v>3</v>
      </c>
      <c r="EK99" s="273">
        <f>VLOOKUP(Encuestas!MX99,'Matriz codigos'!$A$23:$B$26,2,FALSE)</f>
        <v>2</v>
      </c>
      <c r="EL99" s="273">
        <f>VLOOKUP(Encuestas!MY99,'Matriz codigos'!$A$23:$B$26,2,FALSE)</f>
        <v>2</v>
      </c>
      <c r="EM99" s="273">
        <f>VLOOKUP(Encuestas!MZ99,'Matriz codigos'!$A$23:$B$26,2,FALSE)</f>
        <v>0</v>
      </c>
      <c r="EN99" s="273">
        <f>VLOOKUP(Encuestas!NA99,'Matriz codigos'!$A$23:$B$26,2,FALSE)</f>
        <v>2</v>
      </c>
      <c r="EO99" s="273">
        <f>SUM(Encuestas!NW99,Encuestas!OC99,Encuestas!OI99,Encuestas!OO99,Encuestas!OU99,Encuestas!PA99,Encuestas!PG99)</f>
        <v>63</v>
      </c>
      <c r="EP99" s="273">
        <f>SUM(Encuestas!NX99,Encuestas!OD99,Encuestas!OJ99,Encuestas!OP99,Encuestas!OV99,Encuestas!PB99,Encuestas!PH99)</f>
        <v>0</v>
      </c>
      <c r="EQ99" s="273">
        <f>SUM(Encuestas!NW99:NX99)</f>
        <v>63</v>
      </c>
      <c r="ER99" s="273">
        <f>SUM(Encuestas!OC99:OD99)</f>
        <v>0</v>
      </c>
      <c r="ES99" s="273">
        <f>SUM(Encuestas!OI99:OJ99)</f>
        <v>0</v>
      </c>
      <c r="ET99" s="273">
        <f>SUM(Encuestas!OO99:OP99)</f>
        <v>0</v>
      </c>
      <c r="EU99" s="273">
        <f>SUM(Encuestas!OU99:OV99)</f>
        <v>0</v>
      </c>
      <c r="EV99" s="273">
        <f>SUM(Encuestas!PA99:PB99)</f>
        <v>0</v>
      </c>
      <c r="EW99" s="273">
        <f>SUM(Encuestas!PG99:PH99)</f>
        <v>0</v>
      </c>
    </row>
    <row r="100" spans="1:153" x14ac:dyDescent="0.25">
      <c r="A100" s="273">
        <f>Encuestas!A100</f>
        <v>111010608</v>
      </c>
      <c r="B100" s="273">
        <f>SUM(Encuestas!Z100:AB100)</f>
        <v>15</v>
      </c>
      <c r="C100" s="273">
        <f>SUM(Encuestas!AC100:AE100)</f>
        <v>20</v>
      </c>
      <c r="D100" s="273">
        <f t="shared" si="30"/>
        <v>35</v>
      </c>
      <c r="E100" s="273">
        <f>SUM(Encuestas!AF100:AH100)</f>
        <v>0</v>
      </c>
      <c r="F100" s="273">
        <f>SUM(Encuestas!AI100:AK100)</f>
        <v>0</v>
      </c>
      <c r="G100" s="273">
        <f t="shared" si="31"/>
        <v>0</v>
      </c>
      <c r="H100" s="273">
        <f>SUM(Encuestas!AL100:AN100)</f>
        <v>5</v>
      </c>
      <c r="I100" s="273">
        <f>SUM(Encuestas!AO100:AQ100)</f>
        <v>2</v>
      </c>
      <c r="J100" s="273">
        <f>SUM(Encuestas!W100:Y100)</f>
        <v>100</v>
      </c>
      <c r="K100" s="273">
        <f>SUM(Encuestas!W100,Encuestas!Z100,Encuestas!AC100,Encuestas!AF100,Encuestas!AI100,Encuestas!AL100,Encuestas!AO100)</f>
        <v>142</v>
      </c>
      <c r="L100" s="273">
        <f t="shared" si="32"/>
        <v>100</v>
      </c>
      <c r="M100" s="273">
        <f>SUM(Encuestas!X100,Encuestas!AA100,Encuestas!AD100,Encuestas!AG100,Encuestas!AJ100,Encuestas!AM100,Encuestas!AP100)</f>
        <v>0</v>
      </c>
      <c r="N100" s="273">
        <f t="shared" si="33"/>
        <v>0</v>
      </c>
      <c r="O100" s="273">
        <f>SUM(Encuestas!Y100,Encuestas!AB100,Encuestas!AE100,Encuestas!AH100,Encuestas!AK100,Encuestas!AN100,Encuestas!AQ100)</f>
        <v>0</v>
      </c>
      <c r="P100" s="273">
        <f t="shared" si="34"/>
        <v>0</v>
      </c>
      <c r="Q100" s="273">
        <f t="shared" si="35"/>
        <v>142</v>
      </c>
      <c r="R100" s="273">
        <f>SUM(Encuestas!BG100:BI100)</f>
        <v>0</v>
      </c>
      <c r="S100" s="273">
        <f>100-SUM(Encuestas!BB100:BI100)</f>
        <v>0</v>
      </c>
      <c r="T100" s="273">
        <f>SUM(Encuestas!BB100:BF100,Calculos!R100:S100)</f>
        <v>100</v>
      </c>
      <c r="U100" s="279">
        <f>IF((Encuestas!BL100&lt;Encuestas!BK100),(Encuestas!BL100+13)-Encuestas!BK100,(Encuestas!BL100-Encuestas!BK100)+1)</f>
        <v>5</v>
      </c>
      <c r="V100" s="273">
        <f>SUM(Encuestas!BN100:BO100)</f>
        <v>135</v>
      </c>
      <c r="W100" s="273">
        <f>IF((J100&gt;Encuestas!BN100),"OK",J100-Encuestas!BN100)</f>
        <v>0</v>
      </c>
      <c r="X100" s="36" t="str">
        <f>IF(W100="OK",(Encuestas!BN100/Calculos!J100)*100,"")</f>
        <v/>
      </c>
      <c r="Y100" s="273" t="str">
        <f>IF(SUM(Encuestas!BP100,Encuestas!BQ100,Encuestas!BR100)=Encuestas!BN100,"OK",(SUM(Encuestas!BP100,Encuestas!BQ100,Encuestas!BR100)-Encuestas!BN100))</f>
        <v>OK</v>
      </c>
      <c r="Z100" s="273">
        <f>IF((D100&gt;Encuestas!BO100),"OK",D100-Encuestas!BO100)</f>
        <v>0</v>
      </c>
      <c r="AA100" s="273">
        <f>IF(SUM(Encuestas!BS100,Encuestas!BT100,Encuestas!BU100)=CM100,"OK",(SUM(Encuestas!BS100,Encuestas!BT100,Encuestas!BU100)-Encuestas!BO100))</f>
        <v>0</v>
      </c>
      <c r="AB100" s="273">
        <f>((Encuestas!BP100+Encuestas!BQ100)/Encuestas!BN100)*100</f>
        <v>90</v>
      </c>
      <c r="AC100" s="273" t="str">
        <f t="shared" si="36"/>
        <v>OK</v>
      </c>
      <c r="AD100" s="273">
        <f>((Encuestas!BS100+Encuestas!BT100)/Encuestas!BO100)*100</f>
        <v>100</v>
      </c>
      <c r="AE100" s="273" t="str">
        <f t="shared" si="54"/>
        <v>OK</v>
      </c>
      <c r="AF100" s="273">
        <f t="shared" si="37"/>
        <v>10</v>
      </c>
      <c r="AG100" s="273">
        <f t="shared" si="55"/>
        <v>0</v>
      </c>
      <c r="AH100" s="273">
        <f>SUM(Encuestas!BP100,Encuestas!BS100)</f>
        <v>105</v>
      </c>
      <c r="AI100" s="273">
        <f>SUM(Encuestas!BQ100,Encuestas!BT100)</f>
        <v>20</v>
      </c>
      <c r="AJ100" s="273">
        <f>SUM(Encuestas!BR100,Encuestas!BU100)</f>
        <v>10</v>
      </c>
      <c r="AK100" s="273">
        <f t="shared" si="38"/>
        <v>92.592592592592595</v>
      </c>
      <c r="AL100" s="273" t="str">
        <f t="shared" si="39"/>
        <v>OK</v>
      </c>
      <c r="AM100" s="273">
        <f t="shared" si="40"/>
        <v>7.4074074074074048</v>
      </c>
      <c r="AN100" s="273">
        <f>((Encuestas!BO100/Encuestas!BN100)*100)</f>
        <v>35</v>
      </c>
      <c r="AO100" s="273" t="str">
        <f t="shared" si="41"/>
        <v>OK</v>
      </c>
      <c r="AP100" s="273">
        <f>IF((Encuestas!BO100&gt;0),(((18*(Encuestas!BO100*(Encuestas!BV100/100)))+(30*(Encuestas!BO100*(Encuestas!BW100/100)))+(36*(Encuestas!BO100*(Encuestas!BX100/100))))/Encuestas!BO100),0)</f>
        <v>18</v>
      </c>
      <c r="AQ100" s="273">
        <f>SUM(Encuestas!CJ100,Encuestas!CN100)</f>
        <v>35</v>
      </c>
      <c r="AR100" s="273">
        <f>SUM(Encuestas!CK100,Encuestas!CO100)</f>
        <v>0</v>
      </c>
      <c r="AS100" s="273">
        <f>SUM(Encuestas!CL100,Encuestas!CP100)</f>
        <v>0</v>
      </c>
      <c r="AT100" s="273">
        <f>SUM(Encuestas!CM100,Encuestas!CQ100)</f>
        <v>15</v>
      </c>
      <c r="AU100" s="273">
        <f>SUM(Encuestas!CV100,Encuestas!CW100,Encuestas!DB100,Encuestas!DC100)</f>
        <v>0</v>
      </c>
      <c r="AV100" s="273">
        <f>SUM(Encuestas!CX100,Encuestas!DD100)</f>
        <v>0</v>
      </c>
      <c r="AW100" s="273">
        <f>SUM(Encuestas!CY100,Encuestas!CZ100,Encuestas!DE100,Encuestas!DF100)</f>
        <v>0</v>
      </c>
      <c r="AX100" s="273">
        <f>SUM(Encuestas!DA100,Encuestas!DG100)</f>
        <v>0</v>
      </c>
      <c r="AY100" s="273">
        <f>SUM(Encuestas!DI100,Encuestas!DK100)</f>
        <v>0</v>
      </c>
      <c r="AZ100" s="273">
        <f>SUM(Encuestas!DS100,Encuestas!DU100)</f>
        <v>0</v>
      </c>
      <c r="BA100" s="5" t="str">
        <f>IF(((AV100*Encuestas!DM100)=0),"OK",IF((Calculos!AV100*Encuestas!DM100)&gt;0,"NO",0))</f>
        <v>OK</v>
      </c>
      <c r="BB100" s="5" t="str">
        <f>IF((Calculos!AW100*Encuestas!DN100)=0,"OK", IF((Calculos!AW100*Encuestas!DN100)&gt;0,"NO",0))</f>
        <v>OK</v>
      </c>
      <c r="BC100" s="5" t="str">
        <f>IF((Calculos!AX100*Encuestas!DO100)=0,"OK",IF((Calculos!AX100*Encuestas!DO100)&gt;0,"NO",0))</f>
        <v>OK</v>
      </c>
      <c r="BD100" s="279">
        <f>SUM(Calculos!AY100,Calculos!AU100)</f>
        <v>0</v>
      </c>
      <c r="BE100" s="279">
        <f>SUM(Calculos!AV100,Encuestas!DM100)</f>
        <v>0</v>
      </c>
      <c r="BF100" s="279">
        <f>SUM(Calculos!AW100,Encuestas!DO100)</f>
        <v>0</v>
      </c>
      <c r="BG100" s="279">
        <f>SUM(Calculos!AX100,Encuestas!DQ100)</f>
        <v>0</v>
      </c>
      <c r="BH100" s="5" t="str">
        <f>IF(((Calculos!AZ100*Calculos!AQ100)=0),"OK",IF((Calculos!AZ100*Calculos!AQ100)&gt;0,"NO"))</f>
        <v>OK</v>
      </c>
      <c r="BI100" s="5" t="str">
        <f>IF((Calculos!AR100*Encuestas!DW100)=0,"OK",IF((Calculos!AR100*Encuestas!DW100)&gt;0,"NO"))</f>
        <v>OK</v>
      </c>
      <c r="BJ100" s="5" t="str">
        <f>IF((Calculos!AS100*Encuestas!DY100)=0,"OK",IF((Encuestas!DY100*Calculos!AS100)&gt;0,"NO"))</f>
        <v>OK</v>
      </c>
      <c r="BK100" s="5" t="str">
        <f>Validadores!S100</f>
        <v>OK</v>
      </c>
      <c r="BL100" s="273">
        <f t="shared" si="42"/>
        <v>35</v>
      </c>
      <c r="BM100" s="273">
        <f>SUM(AR100,Encuestas!DW100)</f>
        <v>0</v>
      </c>
      <c r="BN100" s="273">
        <f>SUM(Encuestas!DY100,Calculos!AS100)</f>
        <v>0</v>
      </c>
      <c r="BO100" s="273">
        <f>SUM(Encuestas!EA100,Calculos!AT100)</f>
        <v>15</v>
      </c>
      <c r="BP100" s="273">
        <f>SUM(Encuestas!EC100,Encuestas!ED100)</f>
        <v>0</v>
      </c>
      <c r="BQ100" s="273" t="str">
        <f>IF(Encuestas!CR100*Calculos!BP100=0,"OK",IF(Encuestas!CR100*Calculos!BP100&gt;0,"Err"))</f>
        <v>OK</v>
      </c>
      <c r="BR100" s="273" t="str">
        <f>IF(Encuestas!EE100*Encuestas!CS100=0,"OK",IF(Encuestas!EE100*Encuestas!CS100&gt;0,"Err"))</f>
        <v>OK</v>
      </c>
      <c r="BS100" s="273" t="str">
        <f>IF(Encuestas!EF100*Encuestas!CT100=0,"OK",IF(Encuestas!EF100*Encuestas!CT100&gt;0,"Err"))</f>
        <v>OK</v>
      </c>
      <c r="BT100" s="273" t="str">
        <f>IF(Encuestas!EG100*Encuestas!CU100=0,"OK",IF(Encuestas!EG100*Encuestas!CU100&gt;0,"Err"))</f>
        <v>OK</v>
      </c>
      <c r="BU100" s="273">
        <f>SUM(Encuestas!CR100,Calculos!BP100)</f>
        <v>0</v>
      </c>
      <c r="BV100" s="273">
        <f>SUM(Encuestas!EE100,Encuestas!CS100)</f>
        <v>0</v>
      </c>
      <c r="BW100" s="273">
        <f>SUM(Encuestas!EF100,Encuestas!CT100)</f>
        <v>0</v>
      </c>
      <c r="BX100" s="273">
        <f>SUM(Encuestas!EG100,Encuestas!CU100)</f>
        <v>2</v>
      </c>
      <c r="BY100" s="273" t="str">
        <f>IF(SUM(Encuestas!FD100,Encuestas!FE100)=100,"OK",0)</f>
        <v>OK</v>
      </c>
      <c r="BZ100" s="6">
        <f>SUM(Encuestas!FG100:'Encuestas'!FI100)</f>
        <v>0</v>
      </c>
      <c r="CA100" s="273">
        <f>SUM(Encuestas!FJ100:'Encuestas'!FL100)</f>
        <v>0</v>
      </c>
      <c r="CB100" s="273">
        <f>SUM(Encuestas!FM100:'Encuestas'!FO100)</f>
        <v>0</v>
      </c>
      <c r="CC100" s="273">
        <f>SUM(Encuestas!FP100:'Encuestas'!FR100)</f>
        <v>0</v>
      </c>
      <c r="CD100" s="273">
        <f>SUM(Encuestas!FS100:'Encuestas'!FU100)</f>
        <v>0</v>
      </c>
      <c r="CE100" s="273">
        <f>Encuestas!FG100+Encuestas!FJ100+Encuestas!FM100+Encuestas!FP100+Encuestas!FS100</f>
        <v>0</v>
      </c>
      <c r="CF100" s="273">
        <f>Encuestas!FH100+Encuestas!FK100+Encuestas!FN100+Encuestas!FQ100+Encuestas!FT100</f>
        <v>0</v>
      </c>
      <c r="CG100" s="273">
        <f>Encuestas!FI100+Encuestas!FL100+Encuestas!FO100+Encuestas!FR100+Encuestas!FU100</f>
        <v>0</v>
      </c>
      <c r="CH100" s="273">
        <f t="shared" si="43"/>
        <v>0</v>
      </c>
      <c r="CI100" s="273" t="e">
        <v>#N/A</v>
      </c>
      <c r="CJ100" s="273" t="e">
        <v>#N/A</v>
      </c>
      <c r="CK100" s="273" t="e">
        <v>#N/A</v>
      </c>
      <c r="CL100" s="273" t="str">
        <f>IF(AND(Encuestas!FF100="no",Calculos!CH100=0),"OK","Err")</f>
        <v>OK</v>
      </c>
      <c r="CM100" s="273">
        <f>IF(SUM(Encuestas!GB100:GF100)=100,"OK",0)</f>
        <v>0</v>
      </c>
      <c r="CN100" s="273">
        <f>IF((Encuestas!GJ100-Encuestas!GI100)&lt;=0,(Encuestas!GJ100-Encuestas!GI100)+12,(Encuestas!GJ100-Encuestas!GI100))</f>
        <v>12</v>
      </c>
      <c r="CO100" s="273">
        <f>SUM(Encuestas!GL100:GM100)</f>
        <v>0</v>
      </c>
      <c r="CP100" s="273">
        <f>SUM(Encuestas!GN100,Encuestas!GP100)</f>
        <v>0</v>
      </c>
      <c r="CQ100" s="273" t="str">
        <f>IF(SUM(Encuestas!GN100,Encuestas!GO100)=Encuestas!GL100,"OK",0)</f>
        <v>OK</v>
      </c>
      <c r="CR100" s="273" t="str">
        <f>IF(SUM(Encuestas!GP100,Encuestas!GQ100)=Encuestas!GM100,"OK",0)</f>
        <v>OK</v>
      </c>
      <c r="CS100" s="273" t="e">
        <f>((Encuestas!BS7+Encuestas!BT7)/Encuestas!BO7)*100</f>
        <v>#DIV/0!</v>
      </c>
      <c r="CT100" s="273" t="e">
        <f t="shared" si="57"/>
        <v>#N/A</v>
      </c>
      <c r="CU100" s="273" t="e">
        <f>((Encuestas!BS7+Encuestas!BT7)/Encuestas!BO7)*100</f>
        <v>#DIV/0!</v>
      </c>
      <c r="CV100" s="273" t="e">
        <v>#N/A</v>
      </c>
      <c r="CW100" s="273" t="e">
        <v>#N/A</v>
      </c>
      <c r="CX100" s="273" t="e">
        <v>#N/A</v>
      </c>
      <c r="CY100" s="273">
        <f>SUM(Encuestas!GR100:GS100)</f>
        <v>0</v>
      </c>
      <c r="CZ100" s="273">
        <f>IF(SUM(Encuestas!GT100:GV100)=100,"OK",0)</f>
        <v>0</v>
      </c>
      <c r="DA100" s="273" t="e">
        <v>#N/A</v>
      </c>
      <c r="DB100" s="273">
        <f>SUM(Encuestas!HL100:HO100)</f>
        <v>0</v>
      </c>
      <c r="DC100" s="273">
        <f>SUM(Encuestas!HP100,Encuestas!HR100)</f>
        <v>0</v>
      </c>
      <c r="DD100" s="273">
        <f>SUM(Encuestas!HQ100,Encuestas!HS100)</f>
        <v>0</v>
      </c>
      <c r="DE100" s="273">
        <f>SUM(Encuestas!HP100,Encuestas!HQ100)</f>
        <v>0</v>
      </c>
      <c r="DF100" s="273">
        <f>SUM(Encuestas!HR100,Encuestas!HS100)</f>
        <v>0</v>
      </c>
      <c r="DG100" s="273">
        <f t="shared" si="47"/>
        <v>0</v>
      </c>
      <c r="DH100" s="273">
        <f>IF(SUM(Encuestas!HT100:IA100)=100,"OK",0)</f>
        <v>0</v>
      </c>
      <c r="DI100" s="273">
        <f>IF(SUM(Encuestas!IB100:IH100)=100,"OK",0)</f>
        <v>0</v>
      </c>
      <c r="DJ100" s="273">
        <f>IF(SUM(Encuestas!IJ100:IK100)=100,"OK",0)</f>
        <v>0</v>
      </c>
      <c r="DK100" s="273">
        <f>SUM(Encuestas!IL100:IV100)</f>
        <v>100</v>
      </c>
      <c r="DL100" s="273">
        <f>SUM(Encuestas!IW100:IX100)</f>
        <v>0</v>
      </c>
      <c r="DM100" s="273">
        <f>SUM(Encuestas!IY100,Encuestas!JA100,Encuestas!JC100,Encuestas!JE100,Encuestas!JG100,Encuestas!JI100,Encuestas!JK100,Encuestas!JM100,Encuestas!JO100)</f>
        <v>6</v>
      </c>
      <c r="DN100" s="273">
        <f>SUM(Encuestas!IZ100,Encuestas!JB100,Encuestas!JD100,Encuestas!JF100,Encuestas!JH100,Encuestas!JJ100,Encuestas!JL100,Encuestas!JN100,Encuestas!JR100)</f>
        <v>0</v>
      </c>
      <c r="DO100" s="273">
        <f>SUM(Encuestas!KG100:KH100)</f>
        <v>0</v>
      </c>
      <c r="DP100" s="273">
        <f>SUM(Encuestas!KA100,Encuestas!KD100,Encuestas!KF100,Calculos!DO100)</f>
        <v>30</v>
      </c>
      <c r="DQ100" s="273">
        <f>SUM(Encuestas!KJ100:KL100)</f>
        <v>0</v>
      </c>
      <c r="DR100" s="273">
        <f>SUM(Encuestas!KB100,Encuestas!KC100,Encuestas!KE100,Calculos!DQ100)</f>
        <v>0</v>
      </c>
      <c r="DS100" s="273">
        <f>VLOOKUP(Encuestas!KT100,'Matriz codigos'!$A$2:$B$8,2,FALSE)</f>
        <v>1</v>
      </c>
      <c r="DT100" s="273">
        <f>VLOOKUP(Encuestas!KU100,'Matriz codigos'!$A$2:$B$8,2,FALSE)</f>
        <v>1</v>
      </c>
      <c r="DU100" s="273">
        <f>VLOOKUP(Encuestas!KV100,'Matriz codigos'!$A$2:$B$8,2,FALSE)</f>
        <v>1</v>
      </c>
      <c r="DV100" s="273">
        <f>VLOOKUP(Encuestas!KW100,'Matriz codigos'!$A$2:$B$8,2,FALSE)</f>
        <v>1</v>
      </c>
      <c r="DW100" s="273">
        <f>VLOOKUP(Encuestas!KT100,'Matriz codigos'!$A$10:$B$16,2,FALSE)</f>
        <v>2</v>
      </c>
      <c r="DX100" s="273">
        <f>VLOOKUP(Encuestas!KU100,'Matriz codigos'!$A$10:$B$16,2,FALSE)</f>
        <v>2</v>
      </c>
      <c r="DY100" s="273">
        <f>VLOOKUP(Encuestas!KV100,'Matriz codigos'!$A$10:$B$16,2,FALSE)</f>
        <v>2</v>
      </c>
      <c r="DZ100" s="273">
        <f>VLOOKUP(Encuestas!KW100,'Matriz codigos'!$A$10:$B$16,2,FALSE)</f>
        <v>2</v>
      </c>
      <c r="EA100" s="273">
        <f t="shared" si="48"/>
        <v>0</v>
      </c>
      <c r="EB100" s="273">
        <f t="shared" si="49"/>
        <v>100</v>
      </c>
      <c r="EC100" s="273">
        <f t="shared" si="50"/>
        <v>0</v>
      </c>
      <c r="ED100" s="273">
        <f t="shared" si="51"/>
        <v>0</v>
      </c>
      <c r="EE100" s="273" t="str">
        <f t="shared" si="52"/>
        <v>OK</v>
      </c>
      <c r="EF100" s="273">
        <f>VLOOKUP(Encuestas!MR100,'Matriz codigos'!$A$18:$B$20,2,FALSE)</f>
        <v>2</v>
      </c>
      <c r="EG100" s="273">
        <f>VLOOKUP(Encuestas!MT100,'Matriz codigos'!$A$23:$B$26,2,FALSE)</f>
        <v>3</v>
      </c>
      <c r="EH100" s="273">
        <f>VLOOKUP(Encuestas!MU100,'Matriz codigos'!$A$23:$B$26,2,FALSE)</f>
        <v>0</v>
      </c>
      <c r="EI100" s="273">
        <f>VLOOKUP(Encuestas!MV100,'Matriz codigos'!$A$23:$B$26,2,FALSE)</f>
        <v>0</v>
      </c>
      <c r="EJ100" s="273">
        <f>VLOOKUP(Encuestas!MW100,'Matriz codigos'!$A$23:$B$26,2,FALSE)</f>
        <v>3</v>
      </c>
      <c r="EK100" s="273">
        <f>VLOOKUP(Encuestas!MX100,'Matriz codigos'!$A$23:$B$26,2,FALSE)</f>
        <v>0</v>
      </c>
      <c r="EL100" s="273">
        <f>VLOOKUP(Encuestas!MY100,'Matriz codigos'!$A$23:$B$26,2,FALSE)</f>
        <v>0</v>
      </c>
      <c r="EM100" s="273">
        <f>VLOOKUP(Encuestas!MZ100,'Matriz codigos'!$A$23:$B$26,2,FALSE)</f>
        <v>0</v>
      </c>
      <c r="EN100" s="273">
        <f>VLOOKUP(Encuestas!NA100,'Matriz codigos'!$A$23:$B$26,2,FALSE)</f>
        <v>0</v>
      </c>
      <c r="EO100" s="273">
        <f>SUM(Encuestas!NW100,Encuestas!OC100,Encuestas!OI100,Encuestas!OO100,Encuestas!OU100,Encuestas!PA100,Encuestas!PG100)</f>
        <v>4</v>
      </c>
      <c r="EP100" s="273">
        <f>SUM(Encuestas!NX100,Encuestas!OD100,Encuestas!OJ100,Encuestas!OP100,Encuestas!OV100,Encuestas!PB100,Encuestas!PH100)</f>
        <v>2</v>
      </c>
      <c r="EQ100" s="273">
        <f>SUM(Encuestas!NW100:NX100)</f>
        <v>6</v>
      </c>
      <c r="ER100" s="273">
        <f>SUM(Encuestas!OC100:OD100)</f>
        <v>0</v>
      </c>
      <c r="ES100" s="273">
        <f>SUM(Encuestas!OI100:OJ100)</f>
        <v>0</v>
      </c>
      <c r="ET100" s="273">
        <f>SUM(Encuestas!OO100:OP100)</f>
        <v>0</v>
      </c>
      <c r="EU100" s="273">
        <f>SUM(Encuestas!OU100:OV100)</f>
        <v>0</v>
      </c>
      <c r="EV100" s="273">
        <f>SUM(Encuestas!PA100:PB100)</f>
        <v>0</v>
      </c>
      <c r="EW100" s="273">
        <f>SUM(Encuestas!PG100:PH100)</f>
        <v>0</v>
      </c>
    </row>
    <row r="101" spans="1:153" x14ac:dyDescent="0.25">
      <c r="A101" s="273">
        <f>Encuestas!A101</f>
        <v>111011076</v>
      </c>
      <c r="B101" s="273">
        <f>SUM(Encuestas!Z101:AB101)</f>
        <v>8</v>
      </c>
      <c r="C101" s="273">
        <f>SUM(Encuestas!AC101:AE101)</f>
        <v>12</v>
      </c>
      <c r="D101" s="273">
        <f t="shared" si="30"/>
        <v>20</v>
      </c>
      <c r="E101" s="273">
        <f>SUM(Encuestas!AF101:AH101)</f>
        <v>0</v>
      </c>
      <c r="F101" s="273">
        <f>SUM(Encuestas!AI101:AK101)</f>
        <v>0</v>
      </c>
      <c r="G101" s="273">
        <f t="shared" si="31"/>
        <v>0</v>
      </c>
      <c r="H101" s="273">
        <f>SUM(Encuestas!AL101:AN101)</f>
        <v>1</v>
      </c>
      <c r="I101" s="273">
        <f>SUM(Encuestas!AO101:AQ101)</f>
        <v>0</v>
      </c>
      <c r="J101" s="273">
        <f>SUM(Encuestas!W101:Y101)</f>
        <v>24</v>
      </c>
      <c r="K101" s="273">
        <f>SUM(Encuestas!W101,Encuestas!Z101,Encuestas!AC101,Encuestas!AF101,Encuestas!AI101,Encuestas!AL101,Encuestas!AO101)</f>
        <v>33</v>
      </c>
      <c r="L101" s="273">
        <f t="shared" si="32"/>
        <v>73.333333333333329</v>
      </c>
      <c r="M101" s="273">
        <f>SUM(Encuestas!X101,Encuestas!AA101,Encuestas!AD101,Encuestas!AG101,Encuestas!AJ101,Encuestas!AM101,Encuestas!AP101)</f>
        <v>12</v>
      </c>
      <c r="N101" s="273">
        <f t="shared" si="33"/>
        <v>26.666666666666668</v>
      </c>
      <c r="O101" s="273">
        <f>SUM(Encuestas!Y101,Encuestas!AB101,Encuestas!AE101,Encuestas!AH101,Encuestas!AK101,Encuestas!AN101,Encuestas!AQ101)</f>
        <v>0</v>
      </c>
      <c r="P101" s="273">
        <f t="shared" si="34"/>
        <v>0</v>
      </c>
      <c r="Q101" s="273">
        <f t="shared" si="35"/>
        <v>45</v>
      </c>
      <c r="R101" s="273">
        <f>SUM(Encuestas!BG101:BI101)</f>
        <v>0</v>
      </c>
      <c r="S101" s="273">
        <f>100-SUM(Encuestas!BB101:BI101)</f>
        <v>0</v>
      </c>
      <c r="T101" s="273">
        <f>SUM(Encuestas!BB101:BF101,Calculos!R101:S101)</f>
        <v>100</v>
      </c>
      <c r="U101" s="279">
        <f>IF((Encuestas!BL101&lt;Encuestas!BK101),(Encuestas!BL101+13)-Encuestas!BK101,(Encuestas!BL101-Encuestas!BK101)+1)</f>
        <v>4</v>
      </c>
      <c r="V101" s="273">
        <f>SUM(Encuestas!BN101:BO101)</f>
        <v>32</v>
      </c>
      <c r="W101" s="273">
        <f>IF((J101&gt;Encuestas!BN101),"OK",J101-Encuestas!BN101)</f>
        <v>0</v>
      </c>
      <c r="X101" s="36" t="str">
        <f>IF(W101="OK",(Encuestas!BN101/Calculos!J101)*100,"")</f>
        <v/>
      </c>
      <c r="Y101" s="273" t="str">
        <f>IF(SUM(Encuestas!BP101,Encuestas!BQ101,Encuestas!BR101)=Encuestas!BN101,"OK",(SUM(Encuestas!BP101,Encuestas!BQ101,Encuestas!BR101)-Encuestas!BN101))</f>
        <v>OK</v>
      </c>
      <c r="Z101" s="273" t="str">
        <f>IF((D101&gt;Encuestas!BO101),"OK",D101-Encuestas!BO101)</f>
        <v>OK</v>
      </c>
      <c r="AA101" s="273">
        <f>IF(SUM(Encuestas!BS101,Encuestas!BT101,Encuestas!BU101)=CM101,"OK",(SUM(Encuestas!BS101,Encuestas!BT101,Encuestas!BU101)-Encuestas!BO101))</f>
        <v>0</v>
      </c>
      <c r="AB101" s="273">
        <f>((Encuestas!BP101+Encuestas!BQ101)/Encuestas!BN101)*100</f>
        <v>100</v>
      </c>
      <c r="AC101" s="273" t="str">
        <f t="shared" si="36"/>
        <v>OK</v>
      </c>
      <c r="AD101" s="273">
        <f>((Encuestas!BS101+Encuestas!BT101)/Encuestas!BO101)*100</f>
        <v>100</v>
      </c>
      <c r="AE101" s="273" t="str">
        <f t="shared" si="54"/>
        <v>OK</v>
      </c>
      <c r="AF101" s="273">
        <f t="shared" si="37"/>
        <v>0</v>
      </c>
      <c r="AG101" s="273">
        <f t="shared" si="55"/>
        <v>0</v>
      </c>
      <c r="AH101" s="273">
        <f>SUM(Encuestas!BP101,Encuestas!BS101)</f>
        <v>14</v>
      </c>
      <c r="AI101" s="273">
        <f>SUM(Encuestas!BQ101,Encuestas!BT101)</f>
        <v>18</v>
      </c>
      <c r="AJ101" s="273">
        <f>SUM(Encuestas!BR101,Encuestas!BU101)</f>
        <v>0</v>
      </c>
      <c r="AK101" s="273">
        <f t="shared" si="38"/>
        <v>100</v>
      </c>
      <c r="AL101" s="273" t="str">
        <f t="shared" si="39"/>
        <v>OK</v>
      </c>
      <c r="AM101" s="273">
        <f t="shared" si="40"/>
        <v>0</v>
      </c>
      <c r="AN101" s="273">
        <f>((Encuestas!BO101/Encuestas!BN101)*100)</f>
        <v>33.333333333333329</v>
      </c>
      <c r="AO101" s="273" t="str">
        <f t="shared" si="41"/>
        <v>OK</v>
      </c>
      <c r="AP101" s="273">
        <f>IF((Encuestas!BO101&gt;0),(((18*(Encuestas!BO101*(Encuestas!BV101/100)))+(30*(Encuestas!BO101*(Encuestas!BW101/100)))+(36*(Encuestas!BO101*(Encuestas!BX101/100))))/Encuestas!BO101),0)</f>
        <v>30</v>
      </c>
      <c r="AQ101" s="273">
        <f>SUM(Encuestas!CJ101,Encuestas!CN101)</f>
        <v>13</v>
      </c>
      <c r="AR101" s="273">
        <f>SUM(Encuestas!CK101,Encuestas!CO101)</f>
        <v>0</v>
      </c>
      <c r="AS101" s="273">
        <f>SUM(Encuestas!CL101,Encuestas!CP101)</f>
        <v>0</v>
      </c>
      <c r="AT101" s="273">
        <f>SUM(Encuestas!CM101,Encuestas!CQ101)</f>
        <v>7</v>
      </c>
      <c r="AU101" s="273">
        <f>SUM(Encuestas!CV101,Encuestas!CW101,Encuestas!DB101,Encuestas!DC101)</f>
        <v>0</v>
      </c>
      <c r="AV101" s="273">
        <f>SUM(Encuestas!CX101,Encuestas!DD101)</f>
        <v>0</v>
      </c>
      <c r="AW101" s="273">
        <f>SUM(Encuestas!CY101,Encuestas!CZ101,Encuestas!DE101,Encuestas!DF101)</f>
        <v>0</v>
      </c>
      <c r="AX101" s="273">
        <f>SUM(Encuestas!DA101,Encuestas!DG101)</f>
        <v>0</v>
      </c>
      <c r="AY101" s="273">
        <f>SUM(Encuestas!DI101,Encuestas!DK101)</f>
        <v>0</v>
      </c>
      <c r="AZ101" s="273">
        <f>SUM(Encuestas!DS101,Encuestas!DU101)</f>
        <v>0</v>
      </c>
      <c r="BA101" s="5" t="str">
        <f>IF(((AV101*Encuestas!DM101)=0),"OK",IF((Calculos!AV101*Encuestas!DM101)&gt;0,"NO",0))</f>
        <v>OK</v>
      </c>
      <c r="BB101" s="5" t="str">
        <f>IF((Calculos!AW101*Encuestas!DN101)=0,"OK", IF((Calculos!AW101*Encuestas!DN101)&gt;0,"NO",0))</f>
        <v>OK</v>
      </c>
      <c r="BC101" s="5" t="str">
        <f>IF((Calculos!AX101*Encuestas!DO101)=0,"OK",IF((Calculos!AX101*Encuestas!DO101)&gt;0,"NO",0))</f>
        <v>OK</v>
      </c>
      <c r="BD101" s="279">
        <f>SUM(Calculos!AY101,Calculos!AU101)</f>
        <v>0</v>
      </c>
      <c r="BE101" s="279">
        <f>SUM(Calculos!AV101,Encuestas!DM101)</f>
        <v>0</v>
      </c>
      <c r="BF101" s="279">
        <f>SUM(Calculos!AW101,Encuestas!DO101)</f>
        <v>0</v>
      </c>
      <c r="BG101" s="279">
        <f>SUM(Calculos!AX101,Encuestas!DQ101)</f>
        <v>0</v>
      </c>
      <c r="BH101" s="5" t="str">
        <f>IF(((Calculos!AZ101*Calculos!AQ101)=0),"OK",IF((Calculos!AZ101*Calculos!AQ101)&gt;0,"NO"))</f>
        <v>OK</v>
      </c>
      <c r="BI101" s="5" t="str">
        <f>IF((Calculos!AR101*Encuestas!DW101)=0,"OK",IF((Calculos!AR101*Encuestas!DW101)&gt;0,"NO"))</f>
        <v>OK</v>
      </c>
      <c r="BJ101" s="5" t="str">
        <f>IF((Calculos!AS101*Encuestas!DY101)=0,"OK",IF((Encuestas!DY101*Calculos!AS101)&gt;0,"NO"))</f>
        <v>OK</v>
      </c>
      <c r="BK101" s="5" t="str">
        <f>Validadores!S101</f>
        <v>OK</v>
      </c>
      <c r="BL101" s="273">
        <f t="shared" si="42"/>
        <v>13</v>
      </c>
      <c r="BM101" s="273">
        <f>SUM(AR101,Encuestas!DW101)</f>
        <v>0</v>
      </c>
      <c r="BN101" s="273">
        <f>SUM(Encuestas!DY101,Calculos!AS101)</f>
        <v>0</v>
      </c>
      <c r="BO101" s="273">
        <f>SUM(Encuestas!EA101,Calculos!AT101)</f>
        <v>7</v>
      </c>
      <c r="BP101" s="273">
        <f>SUM(Encuestas!EC101,Encuestas!ED101)</f>
        <v>0</v>
      </c>
      <c r="BQ101" s="273" t="str">
        <f>IF(Encuestas!CR101*Calculos!BP101=0,"OK",IF(Encuestas!CR101*Calculos!BP101&gt;0,"Err"))</f>
        <v>OK</v>
      </c>
      <c r="BR101" s="273" t="str">
        <f>IF(Encuestas!EE101*Encuestas!CS101=0,"OK",IF(Encuestas!EE101*Encuestas!CS101&gt;0,"Err"))</f>
        <v>OK</v>
      </c>
      <c r="BS101" s="273" t="str">
        <f>IF(Encuestas!EF101*Encuestas!CT101=0,"OK",IF(Encuestas!EF101*Encuestas!CT101&gt;0,"Err"))</f>
        <v>OK</v>
      </c>
      <c r="BT101" s="273" t="str">
        <f>IF(Encuestas!EG101*Encuestas!CU101=0,"OK",IF(Encuestas!EG101*Encuestas!CU101&gt;0,"Err"))</f>
        <v>OK</v>
      </c>
      <c r="BU101" s="273">
        <f>SUM(Encuestas!CR101,Calculos!BP101)</f>
        <v>1</v>
      </c>
      <c r="BV101" s="273">
        <f>SUM(Encuestas!EE101,Encuestas!CS101)</f>
        <v>0</v>
      </c>
      <c r="BW101" s="273">
        <f>SUM(Encuestas!EF101,Encuestas!CT101)</f>
        <v>0</v>
      </c>
      <c r="BX101" s="273">
        <f>SUM(Encuestas!EG101,Encuestas!CU101)</f>
        <v>0</v>
      </c>
      <c r="BY101" s="273" t="str">
        <f>IF(SUM(Encuestas!FD101,Encuestas!FE101)=100,"OK",0)</f>
        <v>OK</v>
      </c>
      <c r="BZ101" s="6">
        <f>SUM(Encuestas!FG101:'Encuestas'!FI101)</f>
        <v>0</v>
      </c>
      <c r="CA101" s="273">
        <f>SUM(Encuestas!FJ101:'Encuestas'!FL101)</f>
        <v>0</v>
      </c>
      <c r="CB101" s="273">
        <f>SUM(Encuestas!FM101:'Encuestas'!FO101)</f>
        <v>0</v>
      </c>
      <c r="CC101" s="273">
        <f>SUM(Encuestas!FP101:'Encuestas'!FR101)</f>
        <v>0</v>
      </c>
      <c r="CD101" s="273">
        <f>SUM(Encuestas!FS101:'Encuestas'!FU101)</f>
        <v>0</v>
      </c>
      <c r="CE101" s="273">
        <f>Encuestas!FG101+Encuestas!FJ101+Encuestas!FM101+Encuestas!FP101+Encuestas!FS101</f>
        <v>0</v>
      </c>
      <c r="CF101" s="273">
        <f>Encuestas!FH101+Encuestas!FK101+Encuestas!FN101+Encuestas!FQ101+Encuestas!FT101</f>
        <v>0</v>
      </c>
      <c r="CG101" s="273">
        <f>Encuestas!FI101+Encuestas!FL101+Encuestas!FO101+Encuestas!FR101+Encuestas!FU101</f>
        <v>0</v>
      </c>
      <c r="CH101" s="273">
        <f t="shared" si="43"/>
        <v>0</v>
      </c>
      <c r="CI101" s="273" t="e">
        <v>#N/A</v>
      </c>
      <c r="CJ101" s="273" t="e">
        <v>#N/A</v>
      </c>
      <c r="CK101" s="273" t="e">
        <v>#N/A</v>
      </c>
      <c r="CL101" s="273" t="str">
        <f>IF(AND(Encuestas!FF101="no",Calculos!CH101=0),"OK","Err")</f>
        <v>OK</v>
      </c>
      <c r="CM101" s="273">
        <f>IF(SUM(Encuestas!GB101:GF101)=100,"OK",0)</f>
        <v>0</v>
      </c>
      <c r="CN101" s="273">
        <f>IF((Encuestas!GJ101-Encuestas!GI101)&lt;=0,(Encuestas!GJ101-Encuestas!GI101)+12,(Encuestas!GJ101-Encuestas!GI101))</f>
        <v>12</v>
      </c>
      <c r="CO101" s="273">
        <f>SUM(Encuestas!GL101:GM101)</f>
        <v>0</v>
      </c>
      <c r="CP101" s="273">
        <f>SUM(Encuestas!GN101,Encuestas!GP101)</f>
        <v>0</v>
      </c>
      <c r="CQ101" s="273" t="str">
        <f>IF(SUM(Encuestas!GN101,Encuestas!GO101)=Encuestas!GL101,"OK",0)</f>
        <v>OK</v>
      </c>
      <c r="CR101" s="273" t="str">
        <f>IF(SUM(Encuestas!GP101,Encuestas!GQ101)=Encuestas!GM101,"OK",0)</f>
        <v>OK</v>
      </c>
      <c r="CS101" s="273">
        <f>((Encuestas!BS8+Encuestas!BT8)/Encuestas!BO8)*100</f>
        <v>100</v>
      </c>
      <c r="CT101" s="273" t="str">
        <f t="shared" si="57"/>
        <v>OK</v>
      </c>
      <c r="CU101" s="273">
        <f>((Encuestas!BS8+Encuestas!BT8)/Encuestas!BO8)*100</f>
        <v>100</v>
      </c>
      <c r="CV101" s="273" t="e">
        <v>#N/A</v>
      </c>
      <c r="CW101" s="273" t="e">
        <v>#N/A</v>
      </c>
      <c r="CX101" s="273" t="e">
        <v>#N/A</v>
      </c>
      <c r="CY101" s="273">
        <f>SUM(Encuestas!GR101:GS101)</f>
        <v>0</v>
      </c>
      <c r="CZ101" s="273">
        <f>IF(SUM(Encuestas!GT101:GV101)=100,"OK",0)</f>
        <v>0</v>
      </c>
      <c r="DA101" s="273" t="e">
        <v>#N/A</v>
      </c>
      <c r="DB101" s="273">
        <f>SUM(Encuestas!HL101:HO101)</f>
        <v>0</v>
      </c>
      <c r="DC101" s="273">
        <f>SUM(Encuestas!HP101,Encuestas!HR101)</f>
        <v>0</v>
      </c>
      <c r="DD101" s="273">
        <f>SUM(Encuestas!HQ101,Encuestas!HS101)</f>
        <v>0</v>
      </c>
      <c r="DE101" s="273">
        <f>SUM(Encuestas!HP101,Encuestas!HQ101)</f>
        <v>0</v>
      </c>
      <c r="DF101" s="273">
        <f>SUM(Encuestas!HR101,Encuestas!HS101)</f>
        <v>0</v>
      </c>
      <c r="DG101" s="273">
        <f t="shared" si="47"/>
        <v>0</v>
      </c>
      <c r="DH101" s="273">
        <f>IF(SUM(Encuestas!HT101:IA101)=100,"OK",0)</f>
        <v>0</v>
      </c>
      <c r="DI101" s="273">
        <f>IF(SUM(Encuestas!IB101:IH101)=100,"OK",0)</f>
        <v>0</v>
      </c>
      <c r="DJ101" s="273">
        <f>IF(SUM(Encuestas!IJ101:IK101)=100,"OK",0)</f>
        <v>0</v>
      </c>
      <c r="DK101" s="273">
        <f>SUM(Encuestas!IL101:IV101)</f>
        <v>327</v>
      </c>
      <c r="DL101" s="273">
        <f>SUM(Encuestas!IW101:IX101)</f>
        <v>0</v>
      </c>
      <c r="DM101" s="273">
        <f>SUM(Encuestas!IY101,Encuestas!JA101,Encuestas!JC101,Encuestas!JE101,Encuestas!JG101,Encuestas!JI101,Encuestas!JK101,Encuestas!JM101,Encuestas!JO101)</f>
        <v>0</v>
      </c>
      <c r="DN101" s="273">
        <f>SUM(Encuestas!IZ101,Encuestas!JB101,Encuestas!JD101,Encuestas!JF101,Encuestas!JH101,Encuestas!JJ101,Encuestas!JL101,Encuestas!JN101,Encuestas!JR101)</f>
        <v>0</v>
      </c>
      <c r="DO101" s="273">
        <f>SUM(Encuestas!KG101:KH101)</f>
        <v>0</v>
      </c>
      <c r="DP101" s="273">
        <f>SUM(Encuestas!KA101,Encuestas!KD101,Encuestas!KF101,Calculos!DO101)</f>
        <v>0</v>
      </c>
      <c r="DQ101" s="273">
        <f>SUM(Encuestas!KJ101:KL101)</f>
        <v>0</v>
      </c>
      <c r="DR101" s="273">
        <f>SUM(Encuestas!KB101,Encuestas!KC101,Encuestas!KE101,Calculos!DQ101)</f>
        <v>0</v>
      </c>
      <c r="DS101" s="273">
        <f>VLOOKUP(Encuestas!KT101,'Matriz codigos'!$A$2:$B$8,2,FALSE)</f>
        <v>1</v>
      </c>
      <c r="DT101" s="273">
        <f>VLOOKUP(Encuestas!KU101,'Matriz codigos'!$A$2:$B$8,2,FALSE)</f>
        <v>1</v>
      </c>
      <c r="DU101" s="273">
        <f>VLOOKUP(Encuestas!KV101,'Matriz codigos'!$A$2:$B$8,2,FALSE)</f>
        <v>1</v>
      </c>
      <c r="DV101" s="273">
        <f>VLOOKUP(Encuestas!KW101,'Matriz codigos'!$A$2:$B$8,2,FALSE)</f>
        <v>1</v>
      </c>
      <c r="DW101" s="273">
        <f>VLOOKUP(Encuestas!KT101,'Matriz codigos'!$A$10:$B$16,2,FALSE)</f>
        <v>2</v>
      </c>
      <c r="DX101" s="273">
        <f>VLOOKUP(Encuestas!KU101,'Matriz codigos'!$A$10:$B$16,2,FALSE)</f>
        <v>2</v>
      </c>
      <c r="DY101" s="273">
        <f>VLOOKUP(Encuestas!KV101,'Matriz codigos'!$A$10:$B$16,2,FALSE)</f>
        <v>2</v>
      </c>
      <c r="DZ101" s="273">
        <f>VLOOKUP(Encuestas!KW101,'Matriz codigos'!$A$10:$B$16,2,FALSE)</f>
        <v>2</v>
      </c>
      <c r="EA101" s="273">
        <f t="shared" si="48"/>
        <v>0</v>
      </c>
      <c r="EB101" s="273">
        <f t="shared" si="49"/>
        <v>100</v>
      </c>
      <c r="EC101" s="273">
        <f t="shared" si="50"/>
        <v>0</v>
      </c>
      <c r="ED101" s="273">
        <f t="shared" si="51"/>
        <v>0</v>
      </c>
      <c r="EE101" s="273" t="str">
        <f t="shared" si="52"/>
        <v>OK</v>
      </c>
      <c r="EF101" s="273">
        <f>VLOOKUP(Encuestas!MR101,'Matriz codigos'!$A$18:$B$20,2,FALSE)</f>
        <v>2</v>
      </c>
      <c r="EG101" s="273">
        <f>VLOOKUP(Encuestas!MT101,'Matriz codigos'!$A$23:$B$26,2,FALSE)</f>
        <v>0</v>
      </c>
      <c r="EH101" s="273">
        <f>VLOOKUP(Encuestas!MU101,'Matriz codigos'!$A$23:$B$26,2,FALSE)</f>
        <v>0</v>
      </c>
      <c r="EI101" s="273">
        <f>VLOOKUP(Encuestas!MV101,'Matriz codigos'!$A$23:$B$26,2,FALSE)</f>
        <v>0</v>
      </c>
      <c r="EJ101" s="273">
        <f>VLOOKUP(Encuestas!MW101,'Matriz codigos'!$A$23:$B$26,2,FALSE)</f>
        <v>3</v>
      </c>
      <c r="EK101" s="273">
        <f>VLOOKUP(Encuestas!MX101,'Matriz codigos'!$A$23:$B$26,2,FALSE)</f>
        <v>0</v>
      </c>
      <c r="EL101" s="273">
        <f>VLOOKUP(Encuestas!MY101,'Matriz codigos'!$A$23:$B$26,2,FALSE)</f>
        <v>0</v>
      </c>
      <c r="EM101" s="273">
        <f>VLOOKUP(Encuestas!MZ101,'Matriz codigos'!$A$23:$B$26,2,FALSE)</f>
        <v>0</v>
      </c>
      <c r="EN101" s="273">
        <f>VLOOKUP(Encuestas!NA101,'Matriz codigos'!$A$23:$B$26,2,FALSE)</f>
        <v>0</v>
      </c>
      <c r="EO101" s="273">
        <f>SUM(Encuestas!NW101,Encuestas!OC101,Encuestas!OI101,Encuestas!OO101,Encuestas!OU101,Encuestas!PA101,Encuestas!PG101)</f>
        <v>3</v>
      </c>
      <c r="EP101" s="273">
        <f>SUM(Encuestas!NX101,Encuestas!OD101,Encuestas!OJ101,Encuestas!OP101,Encuestas!OV101,Encuestas!PB101,Encuestas!PH101)</f>
        <v>1</v>
      </c>
      <c r="EQ101" s="273">
        <f>SUM(Encuestas!NW101:NX101)</f>
        <v>3</v>
      </c>
      <c r="ER101" s="273">
        <f>SUM(Encuestas!OC101:OD101)</f>
        <v>0</v>
      </c>
      <c r="ES101" s="273">
        <f>SUM(Encuestas!OI101:OJ101)</f>
        <v>0</v>
      </c>
      <c r="ET101" s="273">
        <f>SUM(Encuestas!OO101:OP101)</f>
        <v>0</v>
      </c>
      <c r="EU101" s="273">
        <f>SUM(Encuestas!OU101:OV101)</f>
        <v>0</v>
      </c>
      <c r="EV101" s="273">
        <f>SUM(Encuestas!PA101:PB101)</f>
        <v>1</v>
      </c>
      <c r="EW101" s="273">
        <f>SUM(Encuestas!PG101:PH101)</f>
        <v>0</v>
      </c>
    </row>
    <row r="102" spans="1:153" x14ac:dyDescent="0.25">
      <c r="A102" s="273">
        <f>Encuestas!A102</f>
        <v>111010761</v>
      </c>
      <c r="B102" s="273">
        <f>SUM(Encuestas!Z102:AB102)</f>
        <v>12</v>
      </c>
      <c r="C102" s="273">
        <f>SUM(Encuestas!AC102:AE102)</f>
        <v>0</v>
      </c>
      <c r="D102" s="273">
        <f t="shared" si="30"/>
        <v>12</v>
      </c>
      <c r="E102" s="273">
        <f>SUM(Encuestas!AF102:AH102)</f>
        <v>0</v>
      </c>
      <c r="F102" s="273">
        <f>SUM(Encuestas!AI102:AK102)</f>
        <v>0</v>
      </c>
      <c r="G102" s="273">
        <f t="shared" si="31"/>
        <v>0</v>
      </c>
      <c r="H102" s="273">
        <f>SUM(Encuestas!AL102:AN102)</f>
        <v>4</v>
      </c>
      <c r="I102" s="273">
        <f>SUM(Encuestas!AO102:AQ102)</f>
        <v>2</v>
      </c>
      <c r="J102" s="273">
        <f>SUM(Encuestas!W102:Y102)</f>
        <v>90</v>
      </c>
      <c r="K102" s="273">
        <f>SUM(Encuestas!W102,Encuestas!Z102,Encuestas!AC102,Encuestas!AF102,Encuestas!AI102,Encuestas!AL102,Encuestas!AO102)</f>
        <v>108</v>
      </c>
      <c r="L102" s="273">
        <f t="shared" si="32"/>
        <v>100</v>
      </c>
      <c r="M102" s="273">
        <f>SUM(Encuestas!X102,Encuestas!AA102,Encuestas!AD102,Encuestas!AG102,Encuestas!AJ102,Encuestas!AM102,Encuestas!AP102)</f>
        <v>0</v>
      </c>
      <c r="N102" s="273">
        <f t="shared" si="33"/>
        <v>0</v>
      </c>
      <c r="O102" s="273">
        <f>SUM(Encuestas!Y102,Encuestas!AB102,Encuestas!AE102,Encuestas!AH102,Encuestas!AK102,Encuestas!AN102,Encuestas!AQ102)</f>
        <v>0</v>
      </c>
      <c r="P102" s="273">
        <f t="shared" si="34"/>
        <v>0</v>
      </c>
      <c r="Q102" s="273">
        <f t="shared" si="35"/>
        <v>108</v>
      </c>
      <c r="R102" s="273">
        <f>SUM(Encuestas!BG102:BI102)</f>
        <v>0</v>
      </c>
      <c r="S102" s="273">
        <f>100-SUM(Encuestas!BB102:BI102)</f>
        <v>0</v>
      </c>
      <c r="T102" s="273">
        <f>SUM(Encuestas!BB102:BF102,Calculos!R102:S102)</f>
        <v>100</v>
      </c>
      <c r="U102" s="279">
        <f>IF((Encuestas!BL102&lt;Encuestas!BK102),(Encuestas!BL102+13)-Encuestas!BK102,(Encuestas!BL102-Encuestas!BK102)+1)</f>
        <v>4</v>
      </c>
      <c r="V102" s="273">
        <f>SUM(Encuestas!BN102:BO102)</f>
        <v>102</v>
      </c>
      <c r="W102" s="273">
        <f>IF((J102&gt;Encuestas!BN102),"OK",J102-Encuestas!BN102)</f>
        <v>0</v>
      </c>
      <c r="X102" s="36" t="str">
        <f>IF(W102="OK",(Encuestas!BN102/Calculos!J102)*100,"")</f>
        <v/>
      </c>
      <c r="Y102" s="273" t="str">
        <f>IF(SUM(Encuestas!BP102,Encuestas!BQ102,Encuestas!BR102)=Encuestas!BN102,"OK",(SUM(Encuestas!BP102,Encuestas!BQ102,Encuestas!BR102)-Encuestas!BN102))</f>
        <v>OK</v>
      </c>
      <c r="Z102" s="273">
        <f>IF((D102&gt;Encuestas!BO102),"OK",D102-Encuestas!BO102)</f>
        <v>0</v>
      </c>
      <c r="AA102" s="273">
        <f>IF(SUM(Encuestas!BS102,Encuestas!BT102,Encuestas!BU102)=CM102,"OK",(SUM(Encuestas!BS102,Encuestas!BT102,Encuestas!BU102)-Encuestas!BO102))</f>
        <v>0</v>
      </c>
      <c r="AB102" s="273">
        <f>((Encuestas!BP102+Encuestas!BQ102)/Encuestas!BN102)*100</f>
        <v>92.222222222222229</v>
      </c>
      <c r="AC102" s="273" t="str">
        <f t="shared" si="36"/>
        <v>OK</v>
      </c>
      <c r="AD102" s="273">
        <f>((Encuestas!BS102+Encuestas!BT102)/Encuestas!BO102)*100</f>
        <v>100</v>
      </c>
      <c r="AE102" s="273" t="str">
        <f t="shared" si="54"/>
        <v>OK</v>
      </c>
      <c r="AF102" s="273">
        <f t="shared" si="37"/>
        <v>7.7777777777777715</v>
      </c>
      <c r="AG102" s="273">
        <f t="shared" si="55"/>
        <v>0</v>
      </c>
      <c r="AH102" s="273">
        <f>SUM(Encuestas!BP102,Encuestas!BS102)</f>
        <v>92</v>
      </c>
      <c r="AI102" s="273">
        <f>SUM(Encuestas!BQ102,Encuestas!BT102)</f>
        <v>3</v>
      </c>
      <c r="AJ102" s="273">
        <f>SUM(Encuestas!BR102,Encuestas!BU102)</f>
        <v>7</v>
      </c>
      <c r="AK102" s="273">
        <f t="shared" si="38"/>
        <v>93.137254901960787</v>
      </c>
      <c r="AL102" s="273" t="str">
        <f t="shared" si="39"/>
        <v>OK</v>
      </c>
      <c r="AM102" s="273">
        <f t="shared" si="40"/>
        <v>6.8627450980392126</v>
      </c>
      <c r="AN102" s="273">
        <f>((Encuestas!BO102/Encuestas!BN102)*100)</f>
        <v>13.333333333333334</v>
      </c>
      <c r="AO102" s="273" t="str">
        <f t="shared" si="41"/>
        <v>OK</v>
      </c>
      <c r="AP102" s="273">
        <f>IF((Encuestas!BO102&gt;0),(((18*(Encuestas!BO102*(Encuestas!BV102/100)))+(30*(Encuestas!BO102*(Encuestas!BW102/100)))+(36*(Encuestas!BO102*(Encuestas!BX102/100))))/Encuestas!BO102),0)</f>
        <v>30</v>
      </c>
      <c r="AQ102" s="273">
        <f>SUM(Encuestas!CJ102,Encuestas!CN102)</f>
        <v>50</v>
      </c>
      <c r="AR102" s="273">
        <f>SUM(Encuestas!CK102,Encuestas!CO102)</f>
        <v>0</v>
      </c>
      <c r="AS102" s="273">
        <f>SUM(Encuestas!CL102,Encuestas!CP102)</f>
        <v>0</v>
      </c>
      <c r="AT102" s="273">
        <f>SUM(Encuestas!CM102,Encuestas!CQ102)</f>
        <v>0</v>
      </c>
      <c r="AU102" s="273">
        <f>SUM(Encuestas!CV102,Encuestas!CW102,Encuestas!DB102,Encuestas!DC102)</f>
        <v>0</v>
      </c>
      <c r="AV102" s="273">
        <f>SUM(Encuestas!CX102,Encuestas!DD102)</f>
        <v>0</v>
      </c>
      <c r="AW102" s="273">
        <f>SUM(Encuestas!CY102,Encuestas!CZ102,Encuestas!DE102,Encuestas!DF102)</f>
        <v>0</v>
      </c>
      <c r="AX102" s="273">
        <f>SUM(Encuestas!DA102,Encuestas!DG102)</f>
        <v>0</v>
      </c>
      <c r="AY102" s="273">
        <f>SUM(Encuestas!DI102,Encuestas!DK102)</f>
        <v>0</v>
      </c>
      <c r="AZ102" s="273">
        <f>SUM(Encuestas!DS102,Encuestas!DU102)</f>
        <v>0</v>
      </c>
      <c r="BA102" s="5" t="str">
        <f>IF(((AV102*Encuestas!DM102)=0),"OK",IF((Calculos!AV102*Encuestas!DM102)&gt;0,"NO",0))</f>
        <v>OK</v>
      </c>
      <c r="BB102" s="5" t="str">
        <f>IF((Calculos!AW102*Encuestas!DN102)=0,"OK", IF((Calculos!AW102*Encuestas!DN102)&gt;0,"NO",0))</f>
        <v>OK</v>
      </c>
      <c r="BC102" s="5" t="str">
        <f>IF((Calculos!AX102*Encuestas!DO102)=0,"OK",IF((Calculos!AX102*Encuestas!DO102)&gt;0,"NO",0))</f>
        <v>OK</v>
      </c>
      <c r="BD102" s="279">
        <f>SUM(Calculos!AY102,Calculos!AU102)</f>
        <v>0</v>
      </c>
      <c r="BE102" s="279">
        <f>SUM(Calculos!AV102,Encuestas!DM102)</f>
        <v>0</v>
      </c>
      <c r="BF102" s="279">
        <f>SUM(Calculos!AW102,Encuestas!DO102)</f>
        <v>0</v>
      </c>
      <c r="BG102" s="279">
        <f>SUM(Calculos!AX102,Encuestas!DQ102)</f>
        <v>0</v>
      </c>
      <c r="BH102" s="5" t="str">
        <f>IF(((Calculos!AZ102*Calculos!AQ102)=0),"OK",IF((Calculos!AZ102*Calculos!AQ102)&gt;0,"NO"))</f>
        <v>OK</v>
      </c>
      <c r="BI102" s="5" t="str">
        <f>IF((Calculos!AR102*Encuestas!DW102)=0,"OK",IF((Calculos!AR102*Encuestas!DW102)&gt;0,"NO"))</f>
        <v>OK</v>
      </c>
      <c r="BJ102" s="5" t="str">
        <f>IF((Calculos!AS102*Encuestas!DY102)=0,"OK",IF((Encuestas!DY102*Calculos!AS102)&gt;0,"NO"))</f>
        <v>OK</v>
      </c>
      <c r="BK102" s="5" t="str">
        <f>Validadores!S102</f>
        <v>OK</v>
      </c>
      <c r="BL102" s="273">
        <f t="shared" si="42"/>
        <v>50</v>
      </c>
      <c r="BM102" s="273">
        <f>SUM(AR102,Encuestas!DW102)</f>
        <v>0</v>
      </c>
      <c r="BN102" s="273">
        <f>SUM(Encuestas!DY102,Calculos!AS102)</f>
        <v>0</v>
      </c>
      <c r="BO102" s="273">
        <f>SUM(Encuestas!EA102,Calculos!AT102)</f>
        <v>0</v>
      </c>
      <c r="BP102" s="273">
        <f>SUM(Encuestas!EC102,Encuestas!ED102)</f>
        <v>0</v>
      </c>
      <c r="BQ102" s="273" t="str">
        <f>IF(Encuestas!CR102*Calculos!BP102=0,"OK",IF(Encuestas!CR102*Calculos!BP102&gt;0,"Err"))</f>
        <v>OK</v>
      </c>
      <c r="BR102" s="273" t="str">
        <f>IF(Encuestas!EE102*Encuestas!CS102=0,"OK",IF(Encuestas!EE102*Encuestas!CS102&gt;0,"Err"))</f>
        <v>OK</v>
      </c>
      <c r="BS102" s="273" t="str">
        <f>IF(Encuestas!EF102*Encuestas!CT102=0,"OK",IF(Encuestas!EF102*Encuestas!CT102&gt;0,"Err"))</f>
        <v>OK</v>
      </c>
      <c r="BT102" s="273" t="str">
        <f>IF(Encuestas!EG102*Encuestas!CU102=0,"OK",IF(Encuestas!EG102*Encuestas!CU102&gt;0,"Err"))</f>
        <v>OK</v>
      </c>
      <c r="BU102" s="273">
        <f>SUM(Encuestas!CR102,Calculos!BP102)</f>
        <v>0</v>
      </c>
      <c r="BV102" s="273">
        <f>SUM(Encuestas!EE102,Encuestas!CS102)</f>
        <v>0</v>
      </c>
      <c r="BW102" s="273">
        <f>SUM(Encuestas!EF102,Encuestas!CT102)</f>
        <v>0</v>
      </c>
      <c r="BX102" s="273">
        <f>SUM(Encuestas!EG102,Encuestas!CU102)</f>
        <v>0</v>
      </c>
      <c r="BY102" s="273" t="str">
        <f>IF(SUM(Encuestas!FD102,Encuestas!FE102)=100,"OK",0)</f>
        <v>OK</v>
      </c>
      <c r="BZ102" s="6">
        <f>SUM(Encuestas!FG102:'Encuestas'!FI102)</f>
        <v>0</v>
      </c>
      <c r="CA102" s="273">
        <f>SUM(Encuestas!FJ102:'Encuestas'!FL102)</f>
        <v>0</v>
      </c>
      <c r="CB102" s="273">
        <f>SUM(Encuestas!FM102:'Encuestas'!FO102)</f>
        <v>0</v>
      </c>
      <c r="CC102" s="273">
        <f>SUM(Encuestas!FP102:'Encuestas'!FR102)</f>
        <v>0</v>
      </c>
      <c r="CD102" s="273">
        <f>SUM(Encuestas!FS102:'Encuestas'!FU102)</f>
        <v>0</v>
      </c>
      <c r="CE102" s="273">
        <f>Encuestas!FG102+Encuestas!FJ102+Encuestas!FM102+Encuestas!FP102+Encuestas!FS102</f>
        <v>0</v>
      </c>
      <c r="CF102" s="273">
        <f>Encuestas!FH102+Encuestas!FK102+Encuestas!FN102+Encuestas!FQ102+Encuestas!FT102</f>
        <v>0</v>
      </c>
      <c r="CG102" s="273">
        <f>Encuestas!FI102+Encuestas!FL102+Encuestas!FO102+Encuestas!FR102+Encuestas!FU102</f>
        <v>0</v>
      </c>
      <c r="CH102" s="273">
        <f t="shared" si="43"/>
        <v>0</v>
      </c>
      <c r="CI102" s="273" t="e">
        <v>#N/A</v>
      </c>
      <c r="CJ102" s="273" t="e">
        <v>#N/A</v>
      </c>
      <c r="CK102" s="273" t="e">
        <v>#N/A</v>
      </c>
      <c r="CL102" s="273" t="str">
        <f>IF(AND(Encuestas!FF102="no",Calculos!CH102=0),"OK","Err")</f>
        <v>OK</v>
      </c>
      <c r="CM102" s="273">
        <f>IF(SUM(Encuestas!GB102:GF102)=100,"OK",0)</f>
        <v>0</v>
      </c>
      <c r="CN102" s="273">
        <f>IF((Encuestas!GJ102-Encuestas!GI102)&lt;=0,(Encuestas!GJ102-Encuestas!GI102)+12,(Encuestas!GJ102-Encuestas!GI102))</f>
        <v>12</v>
      </c>
      <c r="CO102" s="273">
        <f>SUM(Encuestas!GL102:GM102)</f>
        <v>0</v>
      </c>
      <c r="CP102" s="273">
        <f>SUM(Encuestas!GN102,Encuestas!GP102)</f>
        <v>0</v>
      </c>
      <c r="CQ102" s="273" t="str">
        <f>IF(SUM(Encuestas!GN102,Encuestas!GO102)=Encuestas!GL102,"OK",0)</f>
        <v>OK</v>
      </c>
      <c r="CR102" s="273" t="str">
        <f>IF(SUM(Encuestas!GP102,Encuestas!GQ102)=Encuestas!GM102,"OK",0)</f>
        <v>OK</v>
      </c>
      <c r="CS102" s="273">
        <f>((Encuestas!BS9+Encuestas!BT9)/Encuestas!BO9)*100</f>
        <v>100</v>
      </c>
      <c r="CT102" s="273" t="str">
        <f t="shared" si="57"/>
        <v>OK</v>
      </c>
      <c r="CU102" s="273">
        <f>((Encuestas!BS9+Encuestas!BT9)/Encuestas!BO9)*100</f>
        <v>100</v>
      </c>
      <c r="CV102" s="273" t="e">
        <v>#N/A</v>
      </c>
      <c r="CW102" s="273" t="e">
        <v>#N/A</v>
      </c>
      <c r="CX102" s="273" t="e">
        <v>#N/A</v>
      </c>
      <c r="CY102" s="273">
        <f>SUM(Encuestas!GR102:GS102)</f>
        <v>0</v>
      </c>
      <c r="CZ102" s="273">
        <f>IF(SUM(Encuestas!GT102:GV102)=100,"OK",0)</f>
        <v>0</v>
      </c>
      <c r="DA102" s="273" t="e">
        <v>#N/A</v>
      </c>
      <c r="DB102" s="273">
        <f>SUM(Encuestas!HL102:HO102)</f>
        <v>0</v>
      </c>
      <c r="DC102" s="273">
        <f>SUM(Encuestas!HP102,Encuestas!HR102)</f>
        <v>0</v>
      </c>
      <c r="DD102" s="273">
        <f>SUM(Encuestas!HQ102,Encuestas!HS102)</f>
        <v>0</v>
      </c>
      <c r="DE102" s="273">
        <f>SUM(Encuestas!HP102,Encuestas!HQ102)</f>
        <v>0</v>
      </c>
      <c r="DF102" s="273">
        <f>SUM(Encuestas!HR102,Encuestas!HS102)</f>
        <v>0</v>
      </c>
      <c r="DG102" s="273">
        <f t="shared" si="47"/>
        <v>0</v>
      </c>
      <c r="DH102" s="273">
        <f>IF(SUM(Encuestas!HT102:IA102)=100,"OK",0)</f>
        <v>0</v>
      </c>
      <c r="DI102" s="273">
        <f>IF(SUM(Encuestas!IB102:IH102)=100,"OK",0)</f>
        <v>0</v>
      </c>
      <c r="DJ102" s="273">
        <f>IF(SUM(Encuestas!IJ102:IK102)=100,"OK",0)</f>
        <v>0</v>
      </c>
      <c r="DK102" s="273">
        <f>SUM(Encuestas!IL102:IV102)</f>
        <v>407</v>
      </c>
      <c r="DL102" s="273">
        <f>SUM(Encuestas!IW102:IX102)</f>
        <v>0</v>
      </c>
      <c r="DM102" s="273">
        <f>SUM(Encuestas!IY102,Encuestas!JA102,Encuestas!JC102,Encuestas!JE102,Encuestas!JG102,Encuestas!JI102,Encuestas!JK102,Encuestas!JM102,Encuestas!JO102)</f>
        <v>0</v>
      </c>
      <c r="DN102" s="273">
        <f>SUM(Encuestas!IZ102,Encuestas!JB102,Encuestas!JD102,Encuestas!JF102,Encuestas!JH102,Encuestas!JJ102,Encuestas!JL102,Encuestas!JN102,Encuestas!JR102)</f>
        <v>0</v>
      </c>
      <c r="DO102" s="273">
        <f>SUM(Encuestas!KG102:KH102)</f>
        <v>0</v>
      </c>
      <c r="DP102" s="273">
        <f>SUM(Encuestas!KA102,Encuestas!KD102,Encuestas!KF102,Calculos!DO102)</f>
        <v>0</v>
      </c>
      <c r="DQ102" s="273">
        <f>SUM(Encuestas!KJ102:KL102)</f>
        <v>0</v>
      </c>
      <c r="DR102" s="273">
        <f>SUM(Encuestas!KB102,Encuestas!KC102,Encuestas!KE102,Calculos!DQ102)</f>
        <v>0</v>
      </c>
      <c r="DS102" s="273">
        <f>VLOOKUP(Encuestas!KT102,'Matriz codigos'!$A$2:$B$8,2,FALSE)</f>
        <v>1</v>
      </c>
      <c r="DT102" s="273">
        <f>VLOOKUP(Encuestas!KU102,'Matriz codigos'!$A$2:$B$8,2,FALSE)</f>
        <v>1</v>
      </c>
      <c r="DU102" s="273">
        <f>VLOOKUP(Encuestas!KV102,'Matriz codigos'!$A$2:$B$8,2,FALSE)</f>
        <v>1</v>
      </c>
      <c r="DV102" s="273">
        <f>VLOOKUP(Encuestas!KW102,'Matriz codigos'!$A$2:$B$8,2,FALSE)</f>
        <v>1</v>
      </c>
      <c r="DW102" s="273">
        <f>VLOOKUP(Encuestas!KT102,'Matriz codigos'!$A$10:$B$16,2,FALSE)</f>
        <v>1</v>
      </c>
      <c r="DX102" s="273">
        <f>VLOOKUP(Encuestas!KU102,'Matriz codigos'!$A$10:$B$16,2,FALSE)</f>
        <v>1</v>
      </c>
      <c r="DY102" s="273">
        <f>VLOOKUP(Encuestas!KV102,'Matriz codigos'!$A$10:$B$16,2,FALSE)</f>
        <v>1</v>
      </c>
      <c r="DZ102" s="273">
        <f>VLOOKUP(Encuestas!KW102,'Matriz codigos'!$A$10:$B$16,2,FALSE)</f>
        <v>1</v>
      </c>
      <c r="EA102" s="273">
        <f t="shared" si="48"/>
        <v>100</v>
      </c>
      <c r="EB102" s="273">
        <f t="shared" si="49"/>
        <v>0</v>
      </c>
      <c r="EC102" s="273">
        <f t="shared" si="50"/>
        <v>0</v>
      </c>
      <c r="ED102" s="273">
        <f t="shared" si="51"/>
        <v>0</v>
      </c>
      <c r="EE102" s="273" t="str">
        <f t="shared" si="52"/>
        <v>OK</v>
      </c>
      <c r="EF102" s="273">
        <f>VLOOKUP(Encuestas!MR102,'Matriz codigos'!$A$18:$B$20,2,FALSE)</f>
        <v>2</v>
      </c>
      <c r="EG102" s="273">
        <f>VLOOKUP(Encuestas!MT102,'Matriz codigos'!$A$23:$B$26,2,FALSE)</f>
        <v>0</v>
      </c>
      <c r="EH102" s="273">
        <f>VLOOKUP(Encuestas!MU102,'Matriz codigos'!$A$23:$B$26,2,FALSE)</f>
        <v>0</v>
      </c>
      <c r="EI102" s="273">
        <f>VLOOKUP(Encuestas!MV102,'Matriz codigos'!$A$23:$B$26,2,FALSE)</f>
        <v>0</v>
      </c>
      <c r="EJ102" s="273">
        <f>VLOOKUP(Encuestas!MW102,'Matriz codigos'!$A$23:$B$26,2,FALSE)</f>
        <v>3</v>
      </c>
      <c r="EK102" s="273">
        <f>VLOOKUP(Encuestas!MX102,'Matriz codigos'!$A$23:$B$26,2,FALSE)</f>
        <v>0</v>
      </c>
      <c r="EL102" s="273">
        <f>VLOOKUP(Encuestas!MY102,'Matriz codigos'!$A$23:$B$26,2,FALSE)</f>
        <v>0</v>
      </c>
      <c r="EM102" s="273">
        <f>VLOOKUP(Encuestas!MZ102,'Matriz codigos'!$A$23:$B$26,2,FALSE)</f>
        <v>0</v>
      </c>
      <c r="EN102" s="273">
        <f>VLOOKUP(Encuestas!NA102,'Matriz codigos'!$A$23:$B$26,2,FALSE)</f>
        <v>0</v>
      </c>
      <c r="EO102" s="273">
        <f>SUM(Encuestas!NW102,Encuestas!OC102,Encuestas!OI102,Encuestas!OO102,Encuestas!OU102,Encuestas!PA102,Encuestas!PG102)</f>
        <v>1</v>
      </c>
      <c r="EP102" s="273">
        <f>SUM(Encuestas!NX102,Encuestas!OD102,Encuestas!OJ102,Encuestas!OP102,Encuestas!OV102,Encuestas!PB102,Encuestas!PH102)</f>
        <v>1</v>
      </c>
      <c r="EQ102" s="273">
        <f>SUM(Encuestas!NW102:NX102)</f>
        <v>2</v>
      </c>
      <c r="ER102" s="273">
        <f>SUM(Encuestas!OC102:OD102)</f>
        <v>0</v>
      </c>
      <c r="ES102" s="273">
        <f>SUM(Encuestas!OI102:OJ102)</f>
        <v>0</v>
      </c>
      <c r="ET102" s="273">
        <f>SUM(Encuestas!OO102:OP102)</f>
        <v>0</v>
      </c>
      <c r="EU102" s="273">
        <f>SUM(Encuestas!OU102:OV102)</f>
        <v>0</v>
      </c>
      <c r="EV102" s="273">
        <f>SUM(Encuestas!PA102:PB102)</f>
        <v>0</v>
      </c>
      <c r="EW102" s="273">
        <f>SUM(Encuestas!PG102:PH102)</f>
        <v>0</v>
      </c>
    </row>
    <row r="103" spans="1:153" x14ac:dyDescent="0.25">
      <c r="A103" s="273">
        <f>Encuestas!A103</f>
        <v>111010089</v>
      </c>
      <c r="B103" s="273">
        <f>SUM(Encuestas!Z103:AB103)</f>
        <v>0</v>
      </c>
      <c r="C103" s="273">
        <f>SUM(Encuestas!AC103:AE103)</f>
        <v>0</v>
      </c>
      <c r="D103" s="273">
        <f t="shared" si="30"/>
        <v>0</v>
      </c>
      <c r="E103" s="273">
        <f>SUM(Encuestas!AF103:AH103)</f>
        <v>0</v>
      </c>
      <c r="F103" s="273">
        <f>SUM(Encuestas!AI103:AK103)</f>
        <v>0</v>
      </c>
      <c r="G103" s="273">
        <f t="shared" si="31"/>
        <v>0</v>
      </c>
      <c r="H103" s="273">
        <f>SUM(Encuestas!AL103:AN103)</f>
        <v>2</v>
      </c>
      <c r="I103" s="273">
        <f>SUM(Encuestas!AO103:AQ103)</f>
        <v>0</v>
      </c>
      <c r="J103" s="273">
        <f>SUM(Encuestas!W103:Y103)</f>
        <v>30</v>
      </c>
      <c r="K103" s="273">
        <f>SUM(Encuestas!W103,Encuestas!Z103,Encuestas!AC103,Encuestas!AF103,Encuestas!AI103,Encuestas!AL103,Encuestas!AO103)</f>
        <v>32</v>
      </c>
      <c r="L103" s="273">
        <f t="shared" si="32"/>
        <v>100</v>
      </c>
      <c r="M103" s="273">
        <f>SUM(Encuestas!X103,Encuestas!AA103,Encuestas!AD103,Encuestas!AG103,Encuestas!AJ103,Encuestas!AM103,Encuestas!AP103)</f>
        <v>0</v>
      </c>
      <c r="N103" s="273">
        <f t="shared" si="33"/>
        <v>0</v>
      </c>
      <c r="O103" s="273">
        <f>SUM(Encuestas!Y103,Encuestas!AB103,Encuestas!AE103,Encuestas!AH103,Encuestas!AK103,Encuestas!AN103,Encuestas!AQ103)</f>
        <v>0</v>
      </c>
      <c r="P103" s="273">
        <f t="shared" si="34"/>
        <v>0</v>
      </c>
      <c r="Q103" s="273">
        <f t="shared" si="35"/>
        <v>32</v>
      </c>
      <c r="R103" s="273">
        <f>SUM(Encuestas!BG103:BI103)</f>
        <v>0</v>
      </c>
      <c r="S103" s="273">
        <f>100-SUM(Encuestas!BB103:BI103)</f>
        <v>0</v>
      </c>
      <c r="T103" s="273">
        <f>SUM(Encuestas!BB103:BF103,Calculos!R103:S103)</f>
        <v>100</v>
      </c>
      <c r="U103" s="279">
        <f>IF((Encuestas!BL103&lt;Encuestas!BK103),(Encuestas!BL103+13)-Encuestas!BK103,(Encuestas!BL103-Encuestas!BK103)+1)</f>
        <v>12</v>
      </c>
      <c r="V103" s="273">
        <f>SUM(Encuestas!BN103:BO103)</f>
        <v>30</v>
      </c>
      <c r="W103" s="273">
        <f>IF((J103&gt;Encuestas!BN103),"OK",J103-Encuestas!BN103)</f>
        <v>0</v>
      </c>
      <c r="X103" s="36" t="str">
        <f>IF(W103="OK",(Encuestas!BN103/Calculos!J103)*100,"")</f>
        <v/>
      </c>
      <c r="Y103" s="273" t="str">
        <f>IF(SUM(Encuestas!BP103,Encuestas!BQ103,Encuestas!BR103)=Encuestas!BN103,"OK",(SUM(Encuestas!BP103,Encuestas!BQ103,Encuestas!BR103)-Encuestas!BN103))</f>
        <v>OK</v>
      </c>
      <c r="Z103" s="273">
        <f>IF((D103&gt;Encuestas!BO103),"OK",D103-Encuestas!BO103)</f>
        <v>0</v>
      </c>
      <c r="AA103" s="273" t="str">
        <f>IF(SUM(Encuestas!BS103,Encuestas!BT103,Encuestas!BU103)=CM103,"OK",(SUM(Encuestas!BS103,Encuestas!BT103,Encuestas!BU103)-Encuestas!BO103))</f>
        <v>OK</v>
      </c>
      <c r="AB103" s="273">
        <f>((Encuestas!BP103+Encuestas!BQ103)/Encuestas!BN103)*100</f>
        <v>96.666666666666671</v>
      </c>
      <c r="AC103" s="273" t="str">
        <f t="shared" si="36"/>
        <v>OK</v>
      </c>
      <c r="AD103" s="273" t="e">
        <f>((Encuestas!BS3+Encuestas!BT3)/Encuestas!BO3)*100</f>
        <v>#DIV/0!</v>
      </c>
      <c r="AE103" s="273">
        <f>((Encuestas!BT3+Encuestas!BU3)/Encuestas!BP3)*100</f>
        <v>0</v>
      </c>
      <c r="AF103" s="273">
        <f t="shared" si="37"/>
        <v>3.3333333333333286</v>
      </c>
      <c r="AG103" s="273" t="e">
        <f>((Encuestas!BS3+Encuestas!BT3)/Encuestas!BO3)*100</f>
        <v>#DIV/0!</v>
      </c>
      <c r="AH103" s="273">
        <f>SUM(Encuestas!BP103,Encuestas!BS103)</f>
        <v>20</v>
      </c>
      <c r="AI103" s="273">
        <f>SUM(Encuestas!BQ103,Encuestas!BT103)</f>
        <v>9</v>
      </c>
      <c r="AJ103" s="273">
        <f>SUM(Encuestas!BR103,Encuestas!BU103)</f>
        <v>1</v>
      </c>
      <c r="AK103" s="273">
        <f t="shared" si="38"/>
        <v>96.666666666666671</v>
      </c>
      <c r="AL103" s="273" t="str">
        <f t="shared" si="39"/>
        <v>OK</v>
      </c>
      <c r="AM103" s="273">
        <f t="shared" si="40"/>
        <v>3.3333333333333286</v>
      </c>
      <c r="AN103" s="273">
        <f>((Encuestas!BO103/Encuestas!BN103)*100)</f>
        <v>0</v>
      </c>
      <c r="AO103" s="273" t="str">
        <f t="shared" si="41"/>
        <v/>
      </c>
      <c r="AP103" s="273">
        <f>IF((Encuestas!BO103&gt;0),(((18*(Encuestas!BO103*(Encuestas!BV103/100)))+(30*(Encuestas!BO103*(Encuestas!BW103/100)))+(36*(Encuestas!BO103*(Encuestas!BX103/100))))/Encuestas!BO103),0)</f>
        <v>0</v>
      </c>
      <c r="AQ103" s="273">
        <f>SUM(Encuestas!CJ103,Encuestas!CN103)</f>
        <v>0</v>
      </c>
      <c r="AR103" s="273">
        <f>SUM(Encuestas!CK103,Encuestas!CO103)</f>
        <v>0</v>
      </c>
      <c r="AS103" s="273">
        <f>SUM(Encuestas!CL103,Encuestas!CP103)</f>
        <v>0</v>
      </c>
      <c r="AT103" s="273">
        <f>SUM(Encuestas!CM103,Encuestas!CQ103)</f>
        <v>0</v>
      </c>
      <c r="AU103" s="273">
        <f>SUM(Encuestas!CV103,Encuestas!CW103,Encuestas!DB103,Encuestas!DC103)</f>
        <v>0</v>
      </c>
      <c r="AV103" s="273">
        <f>SUM(Encuestas!CX103,Encuestas!DD103)</f>
        <v>0</v>
      </c>
      <c r="AW103" s="273">
        <f>SUM(Encuestas!CY103,Encuestas!CZ103,Encuestas!DE103,Encuestas!DF103)</f>
        <v>0</v>
      </c>
      <c r="AX103" s="273">
        <f>SUM(Encuestas!DA103,Encuestas!DG103)</f>
        <v>0</v>
      </c>
      <c r="AY103" s="273">
        <f>SUM(Encuestas!DI103,Encuestas!DK103)</f>
        <v>0</v>
      </c>
      <c r="AZ103" s="273">
        <f>SUM(Encuestas!DS103,Encuestas!DU103)</f>
        <v>0</v>
      </c>
      <c r="BA103" s="5" t="str">
        <f>IF(((AV103*Encuestas!DM103)=0),"OK",IF((Calculos!AV103*Encuestas!DM103)&gt;0,"NO",0))</f>
        <v>OK</v>
      </c>
      <c r="BB103" s="5" t="str">
        <f>IF((Calculos!AW103*Encuestas!DN103)=0,"OK", IF((Calculos!AW103*Encuestas!DN103)&gt;0,"NO",0))</f>
        <v>OK</v>
      </c>
      <c r="BC103" s="5" t="str">
        <f>IF((Calculos!AX103*Encuestas!DO103)=0,"OK",IF((Calculos!AX103*Encuestas!DO103)&gt;0,"NO",0))</f>
        <v>OK</v>
      </c>
      <c r="BD103" s="279">
        <f>SUM(Calculos!AY103,Calculos!AU103)</f>
        <v>0</v>
      </c>
      <c r="BE103" s="279">
        <f>SUM(Calculos!AV103,Encuestas!DM103)</f>
        <v>0</v>
      </c>
      <c r="BF103" s="279">
        <f>SUM(Calculos!AW103,Encuestas!DO103)</f>
        <v>0</v>
      </c>
      <c r="BG103" s="279">
        <f>SUM(Calculos!AX103,Encuestas!DQ103)</f>
        <v>0</v>
      </c>
      <c r="BH103" s="5" t="str">
        <f>IF(((Calculos!AZ103*Calculos!AQ103)=0),"OK",IF((Calculos!AZ103*Calculos!AQ103)&gt;0,"NO"))</f>
        <v>OK</v>
      </c>
      <c r="BI103" s="5" t="str">
        <f>IF((Calculos!AR103*Encuestas!DW103)=0,"OK",IF((Calculos!AR103*Encuestas!DW103)&gt;0,"NO"))</f>
        <v>OK</v>
      </c>
      <c r="BJ103" s="5" t="str">
        <f>IF((Calculos!AS103*Encuestas!DY103)=0,"OK",IF((Encuestas!DY103*Calculos!AS103)&gt;0,"NO"))</f>
        <v>OK</v>
      </c>
      <c r="BK103" s="5" t="str">
        <f>Validadores!S103</f>
        <v>OK</v>
      </c>
      <c r="BL103" s="273">
        <f t="shared" si="42"/>
        <v>0</v>
      </c>
      <c r="BM103" s="273">
        <f>SUM(AR103,Encuestas!DW103)</f>
        <v>0</v>
      </c>
      <c r="BN103" s="273">
        <f>SUM(Encuestas!DY103,Calculos!AS103)</f>
        <v>0</v>
      </c>
      <c r="BO103" s="273">
        <f>SUM(Encuestas!EA103,Calculos!AT103)</f>
        <v>0</v>
      </c>
      <c r="BP103" s="273">
        <f>SUM(Encuestas!EC103,Encuestas!ED103)</f>
        <v>0</v>
      </c>
      <c r="BQ103" s="273" t="str">
        <f>IF(Encuestas!CR103*Calculos!BP103=0,"OK",IF(Encuestas!CR103*Calculos!BP103&gt;0,"Err"))</f>
        <v>OK</v>
      </c>
      <c r="BR103" s="273" t="str">
        <f>IF(Encuestas!EE103*Encuestas!CS103=0,"OK",IF(Encuestas!EE103*Encuestas!CS103&gt;0,"Err"))</f>
        <v>OK</v>
      </c>
      <c r="BS103" s="273" t="str">
        <f>IF(Encuestas!EF103*Encuestas!CT103=0,"OK",IF(Encuestas!EF103*Encuestas!CT103&gt;0,"Err"))</f>
        <v>OK</v>
      </c>
      <c r="BT103" s="273" t="str">
        <f>IF(Encuestas!EG103*Encuestas!CU103=0,"OK",IF(Encuestas!EG103*Encuestas!CU103&gt;0,"Err"))</f>
        <v>OK</v>
      </c>
      <c r="BU103" s="273">
        <f>SUM(Encuestas!CR103,Calculos!BP103)</f>
        <v>0</v>
      </c>
      <c r="BV103" s="273">
        <f>SUM(Encuestas!EE103,Encuestas!CS103)</f>
        <v>0</v>
      </c>
      <c r="BW103" s="273">
        <f>SUM(Encuestas!EF103,Encuestas!CT103)</f>
        <v>0</v>
      </c>
      <c r="BX103" s="273">
        <f>SUM(Encuestas!EG103,Encuestas!CU103)</f>
        <v>4</v>
      </c>
      <c r="BY103" s="273" t="str">
        <f>IF(SUM(Encuestas!FD103,Encuestas!FE103)=100,"OK",0)</f>
        <v>OK</v>
      </c>
      <c r="BZ103" s="6">
        <f>SUM(Encuestas!FG103:'Encuestas'!FI103)</f>
        <v>0</v>
      </c>
      <c r="CA103" s="273">
        <f>SUM(Encuestas!FJ103:'Encuestas'!FL103)</f>
        <v>0</v>
      </c>
      <c r="CB103" s="273">
        <f>SUM(Encuestas!FM103:'Encuestas'!FO103)</f>
        <v>0</v>
      </c>
      <c r="CC103" s="273">
        <f>SUM(Encuestas!FP103:'Encuestas'!FR103)</f>
        <v>0</v>
      </c>
      <c r="CD103" s="273">
        <f>SUM(Encuestas!FS103:'Encuestas'!FU103)</f>
        <v>0</v>
      </c>
      <c r="CE103" s="273">
        <f>Encuestas!FG103+Encuestas!FJ103+Encuestas!FM103+Encuestas!FP103+Encuestas!FS103</f>
        <v>0</v>
      </c>
      <c r="CF103" s="273">
        <f>Encuestas!FH103+Encuestas!FK103+Encuestas!FN103+Encuestas!FQ103+Encuestas!FT103</f>
        <v>0</v>
      </c>
      <c r="CG103" s="273">
        <f>Encuestas!FI103+Encuestas!FL103+Encuestas!FO103+Encuestas!FR103+Encuestas!FU103</f>
        <v>0</v>
      </c>
      <c r="CH103" s="273">
        <f t="shared" si="43"/>
        <v>0</v>
      </c>
      <c r="CI103" s="273" t="e">
        <v>#N/A</v>
      </c>
      <c r="CJ103" s="273" t="e">
        <v>#N/A</v>
      </c>
      <c r="CK103" s="273" t="e">
        <v>#N/A</v>
      </c>
      <c r="CL103" s="273" t="str">
        <f>IF(AND(Encuestas!FF103="no",Calculos!CH103=0),"OK","Err")</f>
        <v>OK</v>
      </c>
      <c r="CM103" s="273">
        <f>IF(SUM(Encuestas!GB103:GF103)=100,"OK",0)</f>
        <v>0</v>
      </c>
      <c r="CN103" s="273">
        <f>IF((Encuestas!GJ103-Encuestas!GI103)&lt;=0,(Encuestas!GJ103-Encuestas!GI103)+12,(Encuestas!GJ103-Encuestas!GI103))</f>
        <v>12</v>
      </c>
      <c r="CO103" s="273">
        <f>SUM(Encuestas!GL103:GM103)</f>
        <v>0</v>
      </c>
      <c r="CP103" s="273">
        <f>SUM(Encuestas!GN103,Encuestas!GP103)</f>
        <v>0</v>
      </c>
      <c r="CQ103" s="273" t="str">
        <f>IF(SUM(Encuestas!GN103,Encuestas!GO103)=Encuestas!GL103,"OK",0)</f>
        <v>OK</v>
      </c>
      <c r="CR103" s="273" t="str">
        <f>IF(SUM(Encuestas!GP103,Encuestas!GQ103)=Encuestas!GM103,"OK",0)</f>
        <v>OK</v>
      </c>
      <c r="CS103" s="273" t="e">
        <f>((Encuestas!BS10+Encuestas!BT10)/Encuestas!BO10)*100</f>
        <v>#DIV/0!</v>
      </c>
      <c r="CT103" s="273" t="e">
        <f t="shared" si="57"/>
        <v>#DIV/0!</v>
      </c>
      <c r="CU103" s="273" t="e">
        <f>((Encuestas!BS10+Encuestas!BT10)/Encuestas!BO10)*100</f>
        <v>#DIV/0!</v>
      </c>
      <c r="CV103" s="273" t="e">
        <v>#N/A</v>
      </c>
      <c r="CW103" s="273" t="e">
        <v>#N/A</v>
      </c>
      <c r="CX103" s="273" t="e">
        <v>#N/A</v>
      </c>
      <c r="CY103" s="273">
        <f>SUM(Encuestas!GR103:GS103)</f>
        <v>0</v>
      </c>
      <c r="CZ103" s="273">
        <f>IF(SUM(Encuestas!GT103:GV103)=100,"OK",0)</f>
        <v>0</v>
      </c>
      <c r="DA103" s="273" t="e">
        <v>#N/A</v>
      </c>
      <c r="DB103" s="273">
        <f>SUM(Encuestas!HL103:HO103)</f>
        <v>0</v>
      </c>
      <c r="DC103" s="273">
        <f>SUM(Encuestas!HP103,Encuestas!HR103)</f>
        <v>0</v>
      </c>
      <c r="DD103" s="273">
        <f>SUM(Encuestas!HQ103,Encuestas!HS103)</f>
        <v>0</v>
      </c>
      <c r="DE103" s="273">
        <f>SUM(Encuestas!HP103,Encuestas!HQ103)</f>
        <v>0</v>
      </c>
      <c r="DF103" s="273">
        <f>SUM(Encuestas!HR103,Encuestas!HS103)</f>
        <v>0</v>
      </c>
      <c r="DG103" s="273">
        <f t="shared" si="47"/>
        <v>0</v>
      </c>
      <c r="DH103" s="273">
        <f>IF(SUM(Encuestas!HT103:IA103)=100,"OK",0)</f>
        <v>0</v>
      </c>
      <c r="DI103" s="273">
        <f>IF(SUM(Encuestas!IB103:IH103)=100,"OK",0)</f>
        <v>0</v>
      </c>
      <c r="DJ103" s="273">
        <f>IF(SUM(Encuestas!IJ103:IK103)=100,"OK",0)</f>
        <v>0</v>
      </c>
      <c r="DK103" s="273">
        <f>SUM(Encuestas!IL103:IV103)</f>
        <v>410</v>
      </c>
      <c r="DL103" s="273">
        <f>SUM(Encuestas!IW103:IX103)</f>
        <v>0</v>
      </c>
      <c r="DM103" s="273">
        <f>SUM(Encuestas!IY103,Encuestas!JA103,Encuestas!JC103,Encuestas!JE103,Encuestas!JG103,Encuestas!JI103,Encuestas!JK103,Encuestas!JM103,Encuestas!JO103)</f>
        <v>0</v>
      </c>
      <c r="DN103" s="273">
        <f>SUM(Encuestas!IZ103,Encuestas!JB103,Encuestas!JD103,Encuestas!JF103,Encuestas!JH103,Encuestas!JJ103,Encuestas!JL103,Encuestas!JN103,Encuestas!JR103)</f>
        <v>0</v>
      </c>
      <c r="DO103" s="273">
        <f>SUM(Encuestas!KG103:KH103)</f>
        <v>0</v>
      </c>
      <c r="DP103" s="273">
        <f>SUM(Encuestas!KA103,Encuestas!KD103,Encuestas!KF103,Calculos!DO103)</f>
        <v>0</v>
      </c>
      <c r="DQ103" s="273">
        <f>SUM(Encuestas!KJ103:KL103)</f>
        <v>0</v>
      </c>
      <c r="DR103" s="273">
        <f>SUM(Encuestas!KB103,Encuestas!KC103,Encuestas!KE103,Calculos!DQ103)</f>
        <v>0</v>
      </c>
      <c r="DS103" s="273">
        <f>VLOOKUP(Encuestas!KT103,'Matriz codigos'!$A$2:$B$8,2,FALSE)</f>
        <v>3</v>
      </c>
      <c r="DT103" s="273">
        <f>VLOOKUP(Encuestas!KU103,'Matriz codigos'!$A$2:$B$8,2,FALSE)</f>
        <v>3</v>
      </c>
      <c r="DU103" s="273">
        <f>VLOOKUP(Encuestas!KV103,'Matriz codigos'!$A$2:$B$8,2,FALSE)</f>
        <v>3</v>
      </c>
      <c r="DV103" s="273">
        <f>VLOOKUP(Encuestas!KW103,'Matriz codigos'!$A$2:$B$8,2,FALSE)</f>
        <v>3</v>
      </c>
      <c r="DW103" s="273">
        <f>VLOOKUP(Encuestas!KT103,'Matriz codigos'!$A$10:$B$16,2,FALSE)</f>
        <v>3</v>
      </c>
      <c r="DX103" s="273">
        <f>VLOOKUP(Encuestas!KU103,'Matriz codigos'!$A$10:$B$16,2,FALSE)</f>
        <v>3</v>
      </c>
      <c r="DY103" s="273">
        <f>VLOOKUP(Encuestas!KV103,'Matriz codigos'!$A$10:$B$16,2,FALSE)</f>
        <v>3</v>
      </c>
      <c r="DZ103" s="273">
        <f>VLOOKUP(Encuestas!KW103,'Matriz codigos'!$A$10:$B$16,2,FALSE)</f>
        <v>3</v>
      </c>
      <c r="EA103" s="273">
        <f t="shared" si="48"/>
        <v>0</v>
      </c>
      <c r="EB103" s="273">
        <f t="shared" si="49"/>
        <v>0</v>
      </c>
      <c r="EC103" s="273">
        <f t="shared" si="50"/>
        <v>100</v>
      </c>
      <c r="ED103" s="273">
        <f t="shared" si="51"/>
        <v>0</v>
      </c>
      <c r="EE103" s="273" t="str">
        <f t="shared" si="52"/>
        <v>OK</v>
      </c>
      <c r="EF103" s="273">
        <f>VLOOKUP(Encuestas!MR103,'Matriz codigos'!$A$18:$B$20,2,FALSE)</f>
        <v>0</v>
      </c>
      <c r="EG103" s="273" t="e">
        <f>((Encuestas!BS3+Encuestas!BT3)/Encuestas!BO3)*100</f>
        <v>#DIV/0!</v>
      </c>
      <c r="EH103" s="273">
        <f>((Encuestas!BT3+Encuestas!BU3)/Encuestas!BP3)*100</f>
        <v>0</v>
      </c>
      <c r="EI103" s="273">
        <f>((Encuestas!BU3+Encuestas!BV3)/Encuestas!BQ3)*100</f>
        <v>0</v>
      </c>
      <c r="EJ103" s="273">
        <f>((Encuestas!BV3+Encuestas!BW3)/Encuestas!BR3)*100</f>
        <v>0</v>
      </c>
      <c r="EK103" s="273" t="e">
        <f>((Encuestas!BW3+Encuestas!BX3)/Encuestas!BS3)*100</f>
        <v>#DIV/0!</v>
      </c>
      <c r="EL103" s="273" t="e">
        <f>((Encuestas!BX3+Encuestas!BY3)/Encuestas!BT3)*100</f>
        <v>#DIV/0!</v>
      </c>
      <c r="EM103" s="273" t="e">
        <f>((Encuestas!BY3+Encuestas!BZ3)/Encuestas!BU3)*100</f>
        <v>#DIV/0!</v>
      </c>
      <c r="EN103" s="273" t="e">
        <f>((Encuestas!BZ3+Encuestas!CA3)/Encuestas!BV3)*100</f>
        <v>#DIV/0!</v>
      </c>
      <c r="EO103" s="273">
        <f>SUM(Encuestas!NW103,Encuestas!OC103,Encuestas!OI103,Encuestas!OO103,Encuestas!OU103,Encuestas!PA103,Encuestas!PG103)</f>
        <v>1</v>
      </c>
      <c r="EP103" s="273">
        <f>SUM(Encuestas!NX103,Encuestas!OD103,Encuestas!OJ103,Encuestas!OP103,Encuestas!OV103,Encuestas!PB103,Encuestas!PH103)</f>
        <v>0</v>
      </c>
      <c r="EQ103" s="273">
        <f>SUM(Encuestas!NW103:NX103)</f>
        <v>1</v>
      </c>
      <c r="ER103" s="273">
        <f>SUM(Encuestas!OC103:OD103)</f>
        <v>0</v>
      </c>
      <c r="ES103" s="273">
        <f>SUM(Encuestas!OI103:OJ103)</f>
        <v>0</v>
      </c>
      <c r="ET103" s="273">
        <f>SUM(Encuestas!OO103:OP103)</f>
        <v>0</v>
      </c>
      <c r="EU103" s="273">
        <f>SUM(Encuestas!OU103:OV103)</f>
        <v>0</v>
      </c>
      <c r="EV103" s="273">
        <f>SUM(Encuestas!PA103:PB103)</f>
        <v>0</v>
      </c>
      <c r="EW103" s="273">
        <f>SUM(Encuestas!PG103:PH103)</f>
        <v>0</v>
      </c>
    </row>
    <row r="104" spans="1:153" x14ac:dyDescent="0.25">
      <c r="A104" s="273">
        <f>Encuestas!A104</f>
        <v>111010288</v>
      </c>
      <c r="B104" s="273">
        <f>SUM(Encuestas!Z104:AB104)</f>
        <v>60</v>
      </c>
      <c r="C104" s="273">
        <f>SUM(Encuestas!AC104:AE104)</f>
        <v>15</v>
      </c>
      <c r="D104" s="273">
        <f t="shared" si="30"/>
        <v>75</v>
      </c>
      <c r="E104" s="273">
        <f>SUM(Encuestas!AF104:AH104)</f>
        <v>430</v>
      </c>
      <c r="F104" s="273">
        <f>SUM(Encuestas!AI104:AK104)</f>
        <v>300</v>
      </c>
      <c r="G104" s="273">
        <f t="shared" si="31"/>
        <v>730</v>
      </c>
      <c r="H104" s="273">
        <f>SUM(Encuestas!AL104:AN104)</f>
        <v>15</v>
      </c>
      <c r="I104" s="273">
        <f>SUM(Encuestas!AO104:AQ104)</f>
        <v>8</v>
      </c>
      <c r="J104" s="273">
        <f>SUM(Encuestas!W104:Y104)</f>
        <v>200</v>
      </c>
      <c r="K104" s="273">
        <f>SUM(Encuestas!W104,Encuestas!Z104,Encuestas!AC104,Encuestas!AF104,Encuestas!AI104,Encuestas!AL104,Encuestas!AO104)</f>
        <v>1013</v>
      </c>
      <c r="L104" s="273">
        <f t="shared" si="32"/>
        <v>98.540856031128399</v>
      </c>
      <c r="M104" s="273">
        <f>SUM(Encuestas!X104,Encuestas!AA104,Encuestas!AD104,Encuestas!AG104,Encuestas!AJ104,Encuestas!AM104,Encuestas!AP104)</f>
        <v>7</v>
      </c>
      <c r="N104" s="273">
        <f t="shared" si="33"/>
        <v>0.68093385214007784</v>
      </c>
      <c r="O104" s="273">
        <f>SUM(Encuestas!Y104,Encuestas!AB104,Encuestas!AE104,Encuestas!AH104,Encuestas!AK104,Encuestas!AN104,Encuestas!AQ104)</f>
        <v>8</v>
      </c>
      <c r="P104" s="273">
        <f t="shared" si="34"/>
        <v>0.77821011673151752</v>
      </c>
      <c r="Q104" s="273">
        <f t="shared" si="35"/>
        <v>1028</v>
      </c>
      <c r="R104" s="273">
        <f>SUM(Encuestas!BG104:BI104)</f>
        <v>0</v>
      </c>
      <c r="S104" s="273">
        <f>100-SUM(Encuestas!BB104:BI104)</f>
        <v>0</v>
      </c>
      <c r="T104" s="273">
        <f>SUM(Encuestas!BB104:BF104,Calculos!R104:S104)</f>
        <v>100</v>
      </c>
      <c r="U104" s="279">
        <f>IF((Encuestas!BL104&lt;Encuestas!BK104),(Encuestas!BL104+13)-Encuestas!BK104,(Encuestas!BL104-Encuestas!BK104)+1)</f>
        <v>5</v>
      </c>
      <c r="V104" s="273">
        <f>SUM(Encuestas!BN104:BO104)</f>
        <v>260</v>
      </c>
      <c r="W104" s="273">
        <f>IF((J104&gt;Encuestas!BN104),"OK",J104-Encuestas!BN104)</f>
        <v>0</v>
      </c>
      <c r="X104" s="36" t="str">
        <f>IF(W104="OK",(Encuestas!BN104/Calculos!J104)*100,"")</f>
        <v/>
      </c>
      <c r="Y104" s="273" t="str">
        <f>IF(SUM(Encuestas!BP104,Encuestas!BQ104,Encuestas!BR104)=Encuestas!BN104,"OK",(SUM(Encuestas!BP104,Encuestas!BQ104,Encuestas!BR104)-Encuestas!BN104))</f>
        <v>OK</v>
      </c>
      <c r="Z104" s="273" t="str">
        <f>IF((D104&gt;Encuestas!BO104),"OK",D104-Encuestas!BO104)</f>
        <v>OK</v>
      </c>
      <c r="AA104" s="273">
        <f>IF(SUM(Encuestas!BS104,Encuestas!BT104,Encuestas!BU104)=CM104,"OK",(SUM(Encuestas!BS104,Encuestas!BT104,Encuestas!BU104)-Encuestas!BO104))</f>
        <v>0</v>
      </c>
      <c r="AB104" s="273">
        <f>((Encuestas!BP104+Encuestas!BQ104)/Encuestas!BN104)*100</f>
        <v>85</v>
      </c>
      <c r="AC104" s="273" t="str">
        <f t="shared" si="36"/>
        <v>OK</v>
      </c>
      <c r="AD104" s="273">
        <f>((Encuestas!BS104+Encuestas!BT104)/Encuestas!BO104)*100</f>
        <v>100</v>
      </c>
      <c r="AE104" s="273" t="str">
        <f t="shared" si="54"/>
        <v>OK</v>
      </c>
      <c r="AF104" s="273">
        <f t="shared" si="37"/>
        <v>15</v>
      </c>
      <c r="AG104" s="273">
        <f t="shared" si="55"/>
        <v>0</v>
      </c>
      <c r="AH104" s="273">
        <f>SUM(Encuestas!BP104,Encuestas!BS104)</f>
        <v>138</v>
      </c>
      <c r="AI104" s="273">
        <f>SUM(Encuestas!BQ104,Encuestas!BT104)</f>
        <v>92</v>
      </c>
      <c r="AJ104" s="273">
        <f>SUM(Encuestas!BR104,Encuestas!BU104)</f>
        <v>30</v>
      </c>
      <c r="AK104" s="273">
        <f t="shared" si="38"/>
        <v>88.461538461538453</v>
      </c>
      <c r="AL104" s="273" t="str">
        <f t="shared" si="39"/>
        <v>OK</v>
      </c>
      <c r="AM104" s="273">
        <f t="shared" si="40"/>
        <v>11.538461538461547</v>
      </c>
      <c r="AN104" s="273">
        <f>((Encuestas!BO104/Encuestas!BN104)*100)</f>
        <v>30</v>
      </c>
      <c r="AO104" s="273" t="str">
        <f t="shared" si="41"/>
        <v>OK</v>
      </c>
      <c r="AP104" s="273">
        <f>IF((Encuestas!BO104&gt;0),(((18*(Encuestas!BO104*(Encuestas!BV104/100)))+(30*(Encuestas!BO104*(Encuestas!BW104/100)))+(36*(Encuestas!BO104*(Encuestas!BX104/100))))/Encuestas!BO104),0)</f>
        <v>18</v>
      </c>
      <c r="AQ104" s="273">
        <f>SUM(Encuestas!CJ104,Encuestas!CN104)</f>
        <v>0</v>
      </c>
      <c r="AR104" s="273">
        <f>SUM(Encuestas!CK104,Encuestas!CO104)</f>
        <v>100</v>
      </c>
      <c r="AS104" s="273">
        <f>SUM(Encuestas!CL104,Encuestas!CP104)</f>
        <v>30</v>
      </c>
      <c r="AT104" s="273">
        <f>SUM(Encuestas!CM104,Encuestas!CQ104)</f>
        <v>0</v>
      </c>
      <c r="AU104" s="273">
        <f>SUM(Encuestas!CV104,Encuestas!CW104,Encuestas!DB104,Encuestas!DC104)</f>
        <v>150</v>
      </c>
      <c r="AV104" s="273">
        <f>SUM(Encuestas!CX104,Encuestas!DD104)</f>
        <v>200</v>
      </c>
      <c r="AW104" s="273">
        <f>SUM(Encuestas!CY104,Encuestas!CZ104,Encuestas!DE104,Encuestas!DF104)</f>
        <v>0</v>
      </c>
      <c r="AX104" s="273">
        <f>SUM(Encuestas!DA104,Encuestas!DG104)</f>
        <v>0</v>
      </c>
      <c r="AY104" s="273">
        <f>SUM(Encuestas!DI104,Encuestas!DK104)</f>
        <v>0</v>
      </c>
      <c r="AZ104" s="273">
        <f>SUM(Encuestas!DS104,Encuestas!DU104)</f>
        <v>0</v>
      </c>
      <c r="BA104" s="5" t="str">
        <f>IF(((AV104*Encuestas!DM104)=0),"OK",IF((Calculos!AV104*Encuestas!DM104)&gt;0,"NO",0))</f>
        <v>OK</v>
      </c>
      <c r="BB104" s="5" t="str">
        <f>IF((Calculos!AW104*Encuestas!DN104)=0,"OK", IF((Calculos!AW104*Encuestas!DN104)&gt;0,"NO",0))</f>
        <v>OK</v>
      </c>
      <c r="BC104" s="5" t="str">
        <f>IF((Calculos!AX104*Encuestas!DO104)=0,"OK",IF((Calculos!AX104*Encuestas!DO104)&gt;0,"NO",0))</f>
        <v>OK</v>
      </c>
      <c r="BD104" s="279">
        <f>SUM(Calculos!AY104,Calculos!AU104)</f>
        <v>150</v>
      </c>
      <c r="BE104" s="279">
        <f>SUM(Calculos!AV104,Encuestas!DM104)</f>
        <v>200</v>
      </c>
      <c r="BF104" s="279">
        <f>SUM(Calculos!AW104,Encuestas!DO104)</f>
        <v>0</v>
      </c>
      <c r="BG104" s="279">
        <f>SUM(Calculos!AX104,Encuestas!DQ104)</f>
        <v>0</v>
      </c>
      <c r="BH104" s="5" t="str">
        <f>IF(((Calculos!AZ104*Calculos!AQ104)=0),"OK",IF((Calculos!AZ104*Calculos!AQ104)&gt;0,"NO"))</f>
        <v>OK</v>
      </c>
      <c r="BI104" s="5" t="str">
        <f>IF((Calculos!AR104*Encuestas!DW104)=0,"OK",IF((Calculos!AR104*Encuestas!DW104)&gt;0,"NO"))</f>
        <v>OK</v>
      </c>
      <c r="BJ104" s="5" t="str">
        <f>IF((Calculos!AS104*Encuestas!DY104)=0,"OK",IF((Encuestas!DY104*Calculos!AS104)&gt;0,"NO"))</f>
        <v>OK</v>
      </c>
      <c r="BK104" s="5" t="str">
        <f>Validadores!S104</f>
        <v>OK</v>
      </c>
      <c r="BL104" s="273">
        <f t="shared" si="42"/>
        <v>0</v>
      </c>
      <c r="BM104" s="273">
        <f>SUM(AR104,Encuestas!DW104)</f>
        <v>100</v>
      </c>
      <c r="BN104" s="273">
        <f>SUM(Encuestas!DY104,Calculos!AS104)</f>
        <v>30</v>
      </c>
      <c r="BO104" s="273">
        <f>SUM(Encuestas!EA104,Calculos!AT104)</f>
        <v>0</v>
      </c>
      <c r="BP104" s="273">
        <f>SUM(Encuestas!EC104,Encuestas!ED104)</f>
        <v>0</v>
      </c>
      <c r="BQ104" s="273" t="str">
        <f>IF(Encuestas!CR104*Calculos!BP104=0,"OK",IF(Encuestas!CR104*Calculos!BP104&gt;0,"Err"))</f>
        <v>OK</v>
      </c>
      <c r="BR104" s="273" t="str">
        <f>IF(Encuestas!EE104*Encuestas!CS104=0,"OK",IF(Encuestas!EE104*Encuestas!CS104&gt;0,"Err"))</f>
        <v>OK</v>
      </c>
      <c r="BS104" s="273" t="str">
        <f>IF(Encuestas!EF104*Encuestas!CT104=0,"OK",IF(Encuestas!EF104*Encuestas!CT104&gt;0,"Err"))</f>
        <v>OK</v>
      </c>
      <c r="BT104" s="273" t="str">
        <f>IF(Encuestas!EG104*Encuestas!CU104=0,"OK",IF(Encuestas!EG104*Encuestas!CU104&gt;0,"Err"))</f>
        <v>OK</v>
      </c>
      <c r="BU104" s="273">
        <f>SUM(Encuestas!CR104,Calculos!BP104)</f>
        <v>0</v>
      </c>
      <c r="BV104" s="273">
        <f>SUM(Encuestas!EE104,Encuestas!CS104)</f>
        <v>0</v>
      </c>
      <c r="BW104" s="273">
        <f>SUM(Encuestas!EF104,Encuestas!CT104)</f>
        <v>0</v>
      </c>
      <c r="BX104" s="273">
        <f>SUM(Encuestas!EG104,Encuestas!CU104)</f>
        <v>0</v>
      </c>
      <c r="BY104" s="273" t="str">
        <f>IF(SUM(Encuestas!FD104,Encuestas!FE104)=100,"OK",0)</f>
        <v>OK</v>
      </c>
      <c r="BZ104" s="6">
        <f>SUM(Encuestas!FG104:'Encuestas'!FI104)</f>
        <v>0</v>
      </c>
      <c r="CA104" s="273">
        <f>SUM(Encuestas!FJ104:'Encuestas'!FL104)</f>
        <v>0</v>
      </c>
      <c r="CB104" s="273">
        <f>SUM(Encuestas!FM104:'Encuestas'!FO104)</f>
        <v>0</v>
      </c>
      <c r="CC104" s="273">
        <f>SUM(Encuestas!FP104:'Encuestas'!FR104)</f>
        <v>0</v>
      </c>
      <c r="CD104" s="273">
        <f>SUM(Encuestas!FS104:'Encuestas'!FU104)</f>
        <v>0</v>
      </c>
      <c r="CE104" s="273">
        <f>Encuestas!FG104+Encuestas!FJ104+Encuestas!FM104+Encuestas!FP104+Encuestas!FS104</f>
        <v>0</v>
      </c>
      <c r="CF104" s="273">
        <f>Encuestas!FH104+Encuestas!FK104+Encuestas!FN104+Encuestas!FQ104+Encuestas!FT104</f>
        <v>0</v>
      </c>
      <c r="CG104" s="273">
        <f>Encuestas!FI104+Encuestas!FL104+Encuestas!FO104+Encuestas!FR104+Encuestas!FU104</f>
        <v>0</v>
      </c>
      <c r="CH104" s="273">
        <f t="shared" si="43"/>
        <v>0</v>
      </c>
      <c r="CI104" s="273" t="e">
        <v>#N/A</v>
      </c>
      <c r="CJ104" s="273" t="e">
        <v>#N/A</v>
      </c>
      <c r="CK104" s="273" t="e">
        <v>#N/A</v>
      </c>
      <c r="CL104" s="273" t="str">
        <f>IF(AND(Encuestas!FF104="no",Calculos!CH104=0),"OK","Err")</f>
        <v>OK</v>
      </c>
      <c r="CM104" s="273">
        <f>IF(SUM(Encuestas!GB104:GF104)=100,"OK",0)</f>
        <v>0</v>
      </c>
      <c r="CN104" s="273">
        <f>IF((Encuestas!GJ104-Encuestas!GI104)&lt;=0,(Encuestas!GJ104-Encuestas!GI104)+12,(Encuestas!GJ104-Encuestas!GI104))</f>
        <v>12</v>
      </c>
      <c r="CO104" s="273">
        <f>SUM(Encuestas!GL104:GM104)</f>
        <v>0</v>
      </c>
      <c r="CP104" s="273">
        <f>SUM(Encuestas!GN104,Encuestas!GP104)</f>
        <v>0</v>
      </c>
      <c r="CQ104" s="273" t="str">
        <f>IF(SUM(Encuestas!GN104,Encuestas!GO104)=Encuestas!GL104,"OK",0)</f>
        <v>OK</v>
      </c>
      <c r="CR104" s="273" t="str">
        <f>IF(SUM(Encuestas!GP104,Encuestas!GQ104)=Encuestas!GM104,"OK",0)</f>
        <v>OK</v>
      </c>
      <c r="CS104" s="273" t="e">
        <f>((Encuestas!BS11+Encuestas!BT11)/Encuestas!BO11)*100</f>
        <v>#DIV/0!</v>
      </c>
      <c r="CT104" s="273" t="e">
        <f t="shared" si="57"/>
        <v>#DIV/0!</v>
      </c>
      <c r="CU104" s="273" t="e">
        <f>((Encuestas!BS11+Encuestas!BT11)/Encuestas!BO11)*100</f>
        <v>#DIV/0!</v>
      </c>
      <c r="CV104" s="273" t="e">
        <v>#N/A</v>
      </c>
      <c r="CW104" s="273" t="e">
        <v>#N/A</v>
      </c>
      <c r="CX104" s="273" t="e">
        <v>#N/A</v>
      </c>
      <c r="CY104" s="273">
        <f>SUM(Encuestas!GR104:GS104)</f>
        <v>0</v>
      </c>
      <c r="CZ104" s="273">
        <f>IF(SUM(Encuestas!GT104:GV104)=100,"OK",0)</f>
        <v>0</v>
      </c>
      <c r="DA104" s="273" t="e">
        <v>#N/A</v>
      </c>
      <c r="DB104" s="273">
        <f>SUM(Encuestas!HL104:HO104)</f>
        <v>0</v>
      </c>
      <c r="DC104" s="273">
        <f>SUM(Encuestas!HP104,Encuestas!HR104)</f>
        <v>0</v>
      </c>
      <c r="DD104" s="273">
        <f>SUM(Encuestas!HQ104,Encuestas!HS104)</f>
        <v>0</v>
      </c>
      <c r="DE104" s="273">
        <f>SUM(Encuestas!HP104,Encuestas!HQ104)</f>
        <v>0</v>
      </c>
      <c r="DF104" s="273">
        <f>SUM(Encuestas!HR104,Encuestas!HS104)</f>
        <v>0</v>
      </c>
      <c r="DG104" s="273">
        <f t="shared" si="47"/>
        <v>0</v>
      </c>
      <c r="DH104" s="273">
        <f>IF(SUM(Encuestas!HT104:IA104)=100,"OK",0)</f>
        <v>0</v>
      </c>
      <c r="DI104" s="273">
        <f>IF(SUM(Encuestas!IB104:IH104)=100,"OK",0)</f>
        <v>0</v>
      </c>
      <c r="DJ104" s="273">
        <f>IF(SUM(Encuestas!IJ104:IK104)=100,"OK",0)</f>
        <v>0</v>
      </c>
      <c r="DK104" s="273">
        <f>SUM(Encuestas!IL104:IV104)</f>
        <v>1320</v>
      </c>
      <c r="DL104" s="273">
        <f>SUM(Encuestas!IW104:IX104)</f>
        <v>0</v>
      </c>
      <c r="DM104" s="273">
        <f>SUM(Encuestas!IY104,Encuestas!JA104,Encuestas!JC104,Encuestas!JE104,Encuestas!JG104,Encuestas!JI104,Encuestas!JK104,Encuestas!JM104,Encuestas!JO104)</f>
        <v>120</v>
      </c>
      <c r="DN104" s="273">
        <f>SUM(Encuestas!IZ104,Encuestas!JB104,Encuestas!JD104,Encuestas!JF104,Encuestas!JH104,Encuestas!JJ104,Encuestas!JL104,Encuestas!JN104,Encuestas!JR104)</f>
        <v>0</v>
      </c>
      <c r="DO104" s="273">
        <f>SUM(Encuestas!KG104:KH104)</f>
        <v>0</v>
      </c>
      <c r="DP104" s="273">
        <f>SUM(Encuestas!KA104,Encuestas!KD104,Encuestas!KF104,Calculos!DO104)</f>
        <v>50</v>
      </c>
      <c r="DQ104" s="273">
        <f>SUM(Encuestas!KJ104:KL104)</f>
        <v>0</v>
      </c>
      <c r="DR104" s="273">
        <f>SUM(Encuestas!KB104,Encuestas!KC104,Encuestas!KE104,Calculos!DQ104)</f>
        <v>600</v>
      </c>
      <c r="DS104" s="273">
        <f>VLOOKUP(Encuestas!KT104,'Matriz codigos'!$A$2:$B$8,2,FALSE)</f>
        <v>1</v>
      </c>
      <c r="DT104" s="273">
        <f>VLOOKUP(Encuestas!KU104,'Matriz codigos'!$A$2:$B$8,2,FALSE)</f>
        <v>1</v>
      </c>
      <c r="DU104" s="273">
        <f>VLOOKUP(Encuestas!KV104,'Matriz codigos'!$A$2:$B$8,2,FALSE)</f>
        <v>1</v>
      </c>
      <c r="DV104" s="273">
        <f>VLOOKUP(Encuestas!KW104,'Matriz codigos'!$A$2:$B$8,2,FALSE)</f>
        <v>1</v>
      </c>
      <c r="DW104" s="273">
        <f>VLOOKUP(Encuestas!KT104,'Matriz codigos'!$A$10:$B$16,2,FALSE)</f>
        <v>1</v>
      </c>
      <c r="DX104" s="273">
        <f>VLOOKUP(Encuestas!KU104,'Matriz codigos'!$A$10:$B$16,2,FALSE)</f>
        <v>1</v>
      </c>
      <c r="DY104" s="273">
        <f>VLOOKUP(Encuestas!KV104,'Matriz codigos'!$A$10:$B$16,2,FALSE)</f>
        <v>1</v>
      </c>
      <c r="DZ104" s="273">
        <f>VLOOKUP(Encuestas!KW104,'Matriz codigos'!$A$10:$B$16,2,FALSE)</f>
        <v>1</v>
      </c>
      <c r="EA104" s="273">
        <f t="shared" si="48"/>
        <v>100</v>
      </c>
      <c r="EB104" s="273">
        <f t="shared" si="49"/>
        <v>0</v>
      </c>
      <c r="EC104" s="273">
        <f t="shared" si="50"/>
        <v>0</v>
      </c>
      <c r="ED104" s="273">
        <f t="shared" si="51"/>
        <v>0</v>
      </c>
      <c r="EE104" s="273" t="str">
        <f t="shared" si="52"/>
        <v>OK</v>
      </c>
      <c r="EF104" s="273">
        <f>VLOOKUP(Encuestas!MR104,'Matriz codigos'!$A$18:$B$20,2,FALSE)</f>
        <v>2</v>
      </c>
      <c r="EG104" s="273">
        <f>VLOOKUP(Encuestas!MT104,'Matriz codigos'!$A$23:$B$26,2,FALSE)</f>
        <v>3</v>
      </c>
      <c r="EH104" s="273">
        <f>VLOOKUP(Encuestas!MU104,'Matriz codigos'!$A$23:$B$26,2,FALSE)</f>
        <v>0</v>
      </c>
      <c r="EI104" s="273">
        <f>VLOOKUP(Encuestas!MV104,'Matriz codigos'!$A$23:$B$26,2,FALSE)</f>
        <v>0</v>
      </c>
      <c r="EJ104" s="273">
        <f>VLOOKUP(Encuestas!MW104,'Matriz codigos'!$A$23:$B$26,2,FALSE)</f>
        <v>3</v>
      </c>
      <c r="EK104" s="273">
        <f>VLOOKUP(Encuestas!MX104,'Matriz codigos'!$A$23:$B$26,2,FALSE)</f>
        <v>0</v>
      </c>
      <c r="EL104" s="273">
        <f>VLOOKUP(Encuestas!MY104,'Matriz codigos'!$A$23:$B$26,2,FALSE)</f>
        <v>0</v>
      </c>
      <c r="EM104" s="273">
        <f>VLOOKUP(Encuestas!MZ104,'Matriz codigos'!$A$23:$B$26,2,FALSE)</f>
        <v>0</v>
      </c>
      <c r="EN104" s="273">
        <f>VLOOKUP(Encuestas!NA104,'Matriz codigos'!$A$23:$B$26,2,FALSE)</f>
        <v>0</v>
      </c>
      <c r="EO104" s="273">
        <f>SUM(Encuestas!NW104,Encuestas!OC104,Encuestas!OI104,Encuestas!OO104,Encuestas!OU104,Encuestas!PA104,Encuestas!PG104)</f>
        <v>10</v>
      </c>
      <c r="EP104" s="273">
        <f>SUM(Encuestas!NX104,Encuestas!OD104,Encuestas!OJ104,Encuestas!OP104,Encuestas!OV104,Encuestas!PB104,Encuestas!PH104)</f>
        <v>0</v>
      </c>
      <c r="EQ104" s="273">
        <f>SUM(Encuestas!NW104:NX104)</f>
        <v>6</v>
      </c>
      <c r="ER104" s="273">
        <f>SUM(Encuestas!OC104:OD104)</f>
        <v>0</v>
      </c>
      <c r="ES104" s="273">
        <f>SUM(Encuestas!OI104:OJ104)</f>
        <v>4</v>
      </c>
      <c r="ET104" s="273">
        <f>SUM(Encuestas!OO104:OP104)</f>
        <v>0</v>
      </c>
      <c r="EU104" s="273">
        <f>SUM(Encuestas!OU104:OV104)</f>
        <v>0</v>
      </c>
      <c r="EV104" s="273">
        <f>SUM(Encuestas!PA104:PB104)</f>
        <v>0</v>
      </c>
      <c r="EW104" s="273">
        <f>SUM(Encuestas!PG104:PH104)</f>
        <v>0</v>
      </c>
    </row>
    <row r="105" spans="1:153" x14ac:dyDescent="0.25">
      <c r="A105" s="273">
        <f>Encuestas!A105</f>
        <v>111010468</v>
      </c>
      <c r="B105" s="273">
        <f>SUM(Encuestas!Z105:AB105)</f>
        <v>2</v>
      </c>
      <c r="C105" s="273">
        <f>SUM(Encuestas!AC105:AE105)</f>
        <v>6</v>
      </c>
      <c r="D105" s="273">
        <f t="shared" si="30"/>
        <v>8</v>
      </c>
      <c r="E105" s="273">
        <f>SUM(Encuestas!AF105:AH105)</f>
        <v>2</v>
      </c>
      <c r="F105" s="273">
        <f>SUM(Encuestas!AI105:AK105)</f>
        <v>0</v>
      </c>
      <c r="G105" s="273">
        <f t="shared" si="31"/>
        <v>2</v>
      </c>
      <c r="H105" s="273">
        <f>SUM(Encuestas!AL105:AN105)</f>
        <v>2</v>
      </c>
      <c r="I105" s="273">
        <f>SUM(Encuestas!AO105:AQ105)</f>
        <v>1</v>
      </c>
      <c r="J105" s="273">
        <f>SUM(Encuestas!W105:Y105)</f>
        <v>30</v>
      </c>
      <c r="K105" s="273">
        <f>SUM(Encuestas!W105,Encuestas!Z105,Encuestas!AC105,Encuestas!AF105,Encuestas!AI105,Encuestas!AL105,Encuestas!AO105)</f>
        <v>43</v>
      </c>
      <c r="L105" s="273">
        <f t="shared" si="32"/>
        <v>100</v>
      </c>
      <c r="M105" s="273">
        <f>SUM(Encuestas!X105,Encuestas!AA105,Encuestas!AD105,Encuestas!AG105,Encuestas!AJ105,Encuestas!AM105,Encuestas!AP105)</f>
        <v>0</v>
      </c>
      <c r="N105" s="273">
        <f t="shared" si="33"/>
        <v>0</v>
      </c>
      <c r="O105" s="273">
        <f>SUM(Encuestas!Y105,Encuestas!AB105,Encuestas!AE105,Encuestas!AH105,Encuestas!AK105,Encuestas!AN105,Encuestas!AQ105)</f>
        <v>0</v>
      </c>
      <c r="P105" s="273">
        <f t="shared" si="34"/>
        <v>0</v>
      </c>
      <c r="Q105" s="273">
        <f t="shared" si="35"/>
        <v>43</v>
      </c>
      <c r="R105" s="273">
        <f>SUM(Encuestas!BG105:BI105)</f>
        <v>0</v>
      </c>
      <c r="S105" s="273">
        <f>100-SUM(Encuestas!BB105:BI105)</f>
        <v>0</v>
      </c>
      <c r="T105" s="273">
        <f>SUM(Encuestas!BB105:BF105,Calculos!R105:S105)</f>
        <v>100</v>
      </c>
      <c r="U105" s="279">
        <f>IF((Encuestas!BL105&lt;Encuestas!BK105),(Encuestas!BL105+13)-Encuestas!BK105,(Encuestas!BL105-Encuestas!BK105)+1)</f>
        <v>5</v>
      </c>
      <c r="V105" s="273">
        <f>SUM(Encuestas!BN105:BO105)</f>
        <v>33</v>
      </c>
      <c r="W105" s="273">
        <f>IF((J105&gt;Encuestas!BN105),"OK",J105-Encuestas!BN105)</f>
        <v>0</v>
      </c>
      <c r="X105" s="36" t="str">
        <f>IF(W105="OK",(Encuestas!BN105/Calculos!J105)*100,"")</f>
        <v/>
      </c>
      <c r="Y105" s="273" t="str">
        <f>IF(SUM(Encuestas!BP105,Encuestas!BQ105,Encuestas!BR105)=Encuestas!BN105,"OK",(SUM(Encuestas!BP105,Encuestas!BQ105,Encuestas!BR105)-Encuestas!BN105))</f>
        <v>OK</v>
      </c>
      <c r="Z105" s="273" t="str">
        <f>IF((D105&gt;Encuestas!BO105),"OK",D105-Encuestas!BO105)</f>
        <v>OK</v>
      </c>
      <c r="AA105" s="273">
        <f>IF(SUM(Encuestas!BS105,Encuestas!BT105,Encuestas!BU105)=CM105,"OK",(SUM(Encuestas!BS105,Encuestas!BT105,Encuestas!BU105)-Encuestas!BO105))</f>
        <v>0</v>
      </c>
      <c r="AB105" s="273">
        <f>((Encuestas!BP105+Encuestas!BQ105)/Encuestas!BN105)*100</f>
        <v>80</v>
      </c>
      <c r="AC105" s="273" t="str">
        <f t="shared" si="36"/>
        <v>OK</v>
      </c>
      <c r="AD105" s="273">
        <f>((Encuestas!BS105+Encuestas!BT105)/Encuestas!BO105)*100</f>
        <v>100</v>
      </c>
      <c r="AE105" s="273" t="str">
        <f t="shared" si="54"/>
        <v>OK</v>
      </c>
      <c r="AF105" s="273">
        <f t="shared" si="37"/>
        <v>20</v>
      </c>
      <c r="AG105" s="273">
        <f t="shared" si="55"/>
        <v>0</v>
      </c>
      <c r="AH105" s="273">
        <f>SUM(Encuestas!BP105,Encuestas!BS105)</f>
        <v>27</v>
      </c>
      <c r="AI105" s="273">
        <f>SUM(Encuestas!BQ105,Encuestas!BT105)</f>
        <v>0</v>
      </c>
      <c r="AJ105" s="273">
        <f>SUM(Encuestas!BR105,Encuestas!BU105)</f>
        <v>6</v>
      </c>
      <c r="AK105" s="273">
        <f t="shared" si="38"/>
        <v>81.818181818181827</v>
      </c>
      <c r="AL105" s="273" t="str">
        <f t="shared" si="39"/>
        <v>OK</v>
      </c>
      <c r="AM105" s="273">
        <f t="shared" si="40"/>
        <v>18.181818181818173</v>
      </c>
      <c r="AN105" s="273">
        <f>((Encuestas!BO105/Encuestas!BN105)*100)</f>
        <v>10</v>
      </c>
      <c r="AO105" s="273" t="str">
        <f t="shared" si="41"/>
        <v>OK</v>
      </c>
      <c r="AP105" s="273">
        <f>IF((Encuestas!BO105&gt;0),(((18*(Encuestas!BO105*(Encuestas!BV105/100)))+(30*(Encuestas!BO105*(Encuestas!BW105/100)))+(36*(Encuestas!BO105*(Encuestas!BX105/100))))/Encuestas!BO105),0)</f>
        <v>18</v>
      </c>
      <c r="AQ105" s="273">
        <f>SUM(Encuestas!CJ105,Encuestas!CN105)</f>
        <v>10</v>
      </c>
      <c r="AR105" s="273">
        <f>SUM(Encuestas!CK105,Encuestas!CO105)</f>
        <v>0</v>
      </c>
      <c r="AS105" s="273">
        <f>SUM(Encuestas!CL105,Encuestas!CP105)</f>
        <v>0</v>
      </c>
      <c r="AT105" s="273">
        <f>SUM(Encuestas!CM105,Encuestas!CQ105)</f>
        <v>1</v>
      </c>
      <c r="AU105" s="273">
        <f>SUM(Encuestas!CV105,Encuestas!CW105,Encuestas!DB105,Encuestas!DC105)</f>
        <v>0</v>
      </c>
      <c r="AV105" s="273">
        <f>SUM(Encuestas!CX105,Encuestas!DD105)</f>
        <v>0</v>
      </c>
      <c r="AW105" s="273">
        <f>SUM(Encuestas!CY105,Encuestas!CZ105,Encuestas!DE105,Encuestas!DF105)</f>
        <v>0</v>
      </c>
      <c r="AX105" s="273">
        <f>SUM(Encuestas!DA105,Encuestas!DG105)</f>
        <v>0</v>
      </c>
      <c r="AY105" s="273">
        <f>SUM(Encuestas!DI105,Encuestas!DK105)</f>
        <v>0</v>
      </c>
      <c r="AZ105" s="273">
        <f>SUM(Encuestas!DS105,Encuestas!DU105)</f>
        <v>0</v>
      </c>
      <c r="BA105" s="5" t="str">
        <f>IF(((AV105*Encuestas!DM105)=0),"OK",IF((Calculos!AV105*Encuestas!DM105)&gt;0,"NO",0))</f>
        <v>OK</v>
      </c>
      <c r="BB105" s="5" t="str">
        <f>IF((Calculos!AW105*Encuestas!DN105)=0,"OK", IF((Calculos!AW105*Encuestas!DN105)&gt;0,"NO",0))</f>
        <v>OK</v>
      </c>
      <c r="BC105" s="5" t="str">
        <f>IF((Calculos!AX105*Encuestas!DO105)=0,"OK",IF((Calculos!AX105*Encuestas!DO105)&gt;0,"NO",0))</f>
        <v>OK</v>
      </c>
      <c r="BD105" s="279">
        <f>SUM(Calculos!AY105,Calculos!AU105)</f>
        <v>0</v>
      </c>
      <c r="BE105" s="279">
        <f>SUM(Calculos!AV105,Encuestas!DM105)</f>
        <v>0</v>
      </c>
      <c r="BF105" s="279">
        <f>SUM(Calculos!AW105,Encuestas!DO105)</f>
        <v>0</v>
      </c>
      <c r="BG105" s="279">
        <f>SUM(Calculos!AX105,Encuestas!DQ105)</f>
        <v>0</v>
      </c>
      <c r="BH105" s="5" t="str">
        <f>IF(((Calculos!AZ105*Calculos!AQ105)=0),"OK",IF((Calculos!AZ105*Calculos!AQ105)&gt;0,"NO"))</f>
        <v>OK</v>
      </c>
      <c r="BI105" s="5" t="str">
        <f>IF((Calculos!AR105*Encuestas!DW105)=0,"OK",IF((Calculos!AR105*Encuestas!DW105)&gt;0,"NO"))</f>
        <v>OK</v>
      </c>
      <c r="BJ105" s="5" t="str">
        <f>IF((Calculos!AS105*Encuestas!DY105)=0,"OK",IF((Encuestas!DY105*Calculos!AS105)&gt;0,"NO"))</f>
        <v>OK</v>
      </c>
      <c r="BK105" s="5" t="str">
        <f>Validadores!S105</f>
        <v>OK</v>
      </c>
      <c r="BL105" s="273">
        <f t="shared" si="42"/>
        <v>10</v>
      </c>
      <c r="BM105" s="273">
        <f>SUM(AR105,Encuestas!DW105)</f>
        <v>0</v>
      </c>
      <c r="BN105" s="273">
        <f>SUM(Encuestas!DY105,Calculos!AS105)</f>
        <v>0</v>
      </c>
      <c r="BO105" s="273">
        <f>SUM(Encuestas!EA105,Calculos!AT105)</f>
        <v>1</v>
      </c>
      <c r="BP105" s="273">
        <f>SUM(Encuestas!EC105,Encuestas!ED105)</f>
        <v>0</v>
      </c>
      <c r="BQ105" s="273" t="str">
        <f>IF(Encuestas!CR105*Calculos!BP105=0,"OK",IF(Encuestas!CR105*Calculos!BP105&gt;0,"Err"))</f>
        <v>OK</v>
      </c>
      <c r="BR105" s="273" t="str">
        <f>IF(Encuestas!EE105*Encuestas!CS105=0,"OK",IF(Encuestas!EE105*Encuestas!CS105&gt;0,"Err"))</f>
        <v>OK</v>
      </c>
      <c r="BS105" s="273" t="str">
        <f>IF(Encuestas!EF105*Encuestas!CT105=0,"OK",IF(Encuestas!EF105*Encuestas!CT105&gt;0,"Err"))</f>
        <v>OK</v>
      </c>
      <c r="BT105" s="273" t="str">
        <f>IF(Encuestas!EG105*Encuestas!CU105=0,"OK",IF(Encuestas!EG105*Encuestas!CU105&gt;0,"Err"))</f>
        <v>OK</v>
      </c>
      <c r="BU105" s="273">
        <f>SUM(Encuestas!CR105,Calculos!BP105)</f>
        <v>0</v>
      </c>
      <c r="BV105" s="273">
        <f>SUM(Encuestas!EE105,Encuestas!CS105)</f>
        <v>0</v>
      </c>
      <c r="BW105" s="273">
        <f>SUM(Encuestas!EF105,Encuestas!CT105)</f>
        <v>0</v>
      </c>
      <c r="BX105" s="273">
        <f>SUM(Encuestas!EG105,Encuestas!CU105)</f>
        <v>0</v>
      </c>
      <c r="BY105" s="273" t="str">
        <f>IF(SUM(Encuestas!FD105,Encuestas!FE105)=100,"OK",0)</f>
        <v>OK</v>
      </c>
      <c r="BZ105" s="6">
        <f>SUM(Encuestas!FG105:'Encuestas'!FI105)</f>
        <v>100</v>
      </c>
      <c r="CA105" s="273">
        <f>SUM(Encuestas!FJ105:'Encuestas'!FL105)</f>
        <v>6</v>
      </c>
      <c r="CB105" s="273">
        <f>SUM(Encuestas!FM105:'Encuestas'!FO105)</f>
        <v>2</v>
      </c>
      <c r="CC105" s="273">
        <f>SUM(Encuestas!FP105:'Encuestas'!FR105)</f>
        <v>0</v>
      </c>
      <c r="CD105" s="273">
        <f>SUM(Encuestas!FS105:'Encuestas'!FU105)</f>
        <v>4</v>
      </c>
      <c r="CE105" s="273">
        <f>Encuestas!FG105+Encuestas!FJ105+Encuestas!FM105+Encuestas!FP105+Encuestas!FS105</f>
        <v>112</v>
      </c>
      <c r="CF105" s="273">
        <f>Encuestas!FH105+Encuestas!FK105+Encuestas!FN105+Encuestas!FQ105+Encuestas!FT105</f>
        <v>0</v>
      </c>
      <c r="CG105" s="273">
        <f>Encuestas!FI105+Encuestas!FL105+Encuestas!FO105+Encuestas!FR105+Encuestas!FU105</f>
        <v>0</v>
      </c>
      <c r="CH105" s="273">
        <f t="shared" si="43"/>
        <v>112</v>
      </c>
      <c r="CI105" s="273">
        <f t="shared" si="44"/>
        <v>100</v>
      </c>
      <c r="CJ105" s="273">
        <f t="shared" si="45"/>
        <v>0</v>
      </c>
      <c r="CK105" s="273">
        <f t="shared" si="46"/>
        <v>0</v>
      </c>
      <c r="CL105" s="273" t="str">
        <f>IF(AND(Encuestas!FF105="no",Calculos!CH105=0),"OK","Err")</f>
        <v>Err</v>
      </c>
      <c r="CM105" s="273" t="str">
        <f>IF(SUM(Encuestas!GB105:GF105)=100,"OK",0)</f>
        <v>OK</v>
      </c>
      <c r="CN105" s="273">
        <f>IF((Encuestas!GJ105-Encuestas!GI105)&lt;=0,(Encuestas!GJ105-Encuestas!GI105)+12,(Encuestas!GJ105-Encuestas!GI105))</f>
        <v>7</v>
      </c>
      <c r="CO105" s="273">
        <f>SUM(Encuestas!GL105:GM105)</f>
        <v>100</v>
      </c>
      <c r="CP105" s="273">
        <f>SUM(Encuestas!GN105,Encuestas!GP105)</f>
        <v>98</v>
      </c>
      <c r="CQ105" s="273" t="str">
        <f>IF(SUM(Encuestas!GN105,Encuestas!GO105)=Encuestas!GL105,"OK",0)</f>
        <v>OK</v>
      </c>
      <c r="CR105" s="273" t="str">
        <f>IF(SUM(Encuestas!GP105,Encuestas!GQ105)=Encuestas!GM105,"OK",0)</f>
        <v>OK</v>
      </c>
      <c r="CS105" s="273">
        <f t="shared" si="53"/>
        <v>98</v>
      </c>
      <c r="CT105" s="273">
        <f>(Encuestas!GN105/Encuestas!GL105)*100</f>
        <v>98</v>
      </c>
      <c r="CU105" s="273">
        <f>((Encuestas!BS12+Encuestas!BT12)/Encuestas!BO12)*100</f>
        <v>100</v>
      </c>
      <c r="CV105" s="273">
        <f>(Encuestas!GM105/Encuestas!GN105)*100</f>
        <v>0</v>
      </c>
      <c r="CW105" s="273">
        <f>(Encuestas!GO105/Encuestas!GL105)*100</f>
        <v>2</v>
      </c>
      <c r="CX105" s="273" t="e">
        <v>#N/A</v>
      </c>
      <c r="CY105" s="273">
        <f>SUM(Encuestas!GR105:GS105)</f>
        <v>100</v>
      </c>
      <c r="CZ105" s="273" t="str">
        <f>IF(SUM(Encuestas!GT105:GV105)=100,"OK",0)</f>
        <v>OK</v>
      </c>
      <c r="DA105" s="273" t="e">
        <v>#N/A</v>
      </c>
      <c r="DB105" s="273">
        <f>SUM(Encuestas!HL105:HO105)</f>
        <v>8</v>
      </c>
      <c r="DC105" s="273">
        <f>SUM(Encuestas!HP105,Encuestas!HR105)</f>
        <v>0</v>
      </c>
      <c r="DD105" s="273">
        <f>SUM(Encuestas!HQ105,Encuestas!HS105)</f>
        <v>0</v>
      </c>
      <c r="DE105" s="273">
        <f>SUM(Encuestas!HP105,Encuestas!HQ105)</f>
        <v>0</v>
      </c>
      <c r="DF105" s="273">
        <f>SUM(Encuestas!HR105,Encuestas!HS105)</f>
        <v>0</v>
      </c>
      <c r="DG105" s="273">
        <f t="shared" si="47"/>
        <v>0</v>
      </c>
      <c r="DH105" s="273" t="str">
        <f>IF(SUM(Encuestas!HT105:IA105)=100,"OK",0)</f>
        <v>OK</v>
      </c>
      <c r="DI105" s="273">
        <f>IF(SUM(Encuestas!IB105:IH105)=100,"OK",0)</f>
        <v>0</v>
      </c>
      <c r="DJ105" s="273" t="str">
        <f>IF(SUM(Encuestas!IJ105:IK105)=100,"OK",0)</f>
        <v>OK</v>
      </c>
      <c r="DK105" s="273">
        <f>SUM(Encuestas!IL105:IV105)</f>
        <v>104</v>
      </c>
      <c r="DL105" s="273">
        <f>SUM(Encuestas!IW105:IX105)</f>
        <v>0</v>
      </c>
      <c r="DM105" s="273">
        <f>SUM(Encuestas!IY105,Encuestas!JA105,Encuestas!JC105,Encuestas!JE105,Encuestas!JG105,Encuestas!JI105,Encuestas!JK105,Encuestas!JM105,Encuestas!JO105)</f>
        <v>3</v>
      </c>
      <c r="DN105" s="273">
        <f>SUM(Encuestas!IZ105,Encuestas!JB105,Encuestas!JD105,Encuestas!JF105,Encuestas!JH105,Encuestas!JJ105,Encuestas!JL105,Encuestas!JN105,Encuestas!JR105)</f>
        <v>0</v>
      </c>
      <c r="DO105" s="273">
        <f>SUM(Encuestas!KG105:KH105)</f>
        <v>0</v>
      </c>
      <c r="DP105" s="273">
        <f>SUM(Encuestas!KA105,Encuestas!KD105,Encuestas!KF105,Calculos!DO105)</f>
        <v>0</v>
      </c>
      <c r="DQ105" s="273">
        <f>SUM(Encuestas!KJ105:KL105)</f>
        <v>0</v>
      </c>
      <c r="DR105" s="273">
        <f>SUM(Encuestas!KB105,Encuestas!KC105,Encuestas!KE105,Calculos!DQ105)</f>
        <v>0</v>
      </c>
      <c r="DS105" s="273">
        <f>VLOOKUP(Encuestas!KT105,'Matriz codigos'!$A$2:$B$8,2,FALSE)</f>
        <v>1</v>
      </c>
      <c r="DT105" s="273">
        <f>VLOOKUP(Encuestas!KU105,'Matriz codigos'!$A$2:$B$8,2,FALSE)</f>
        <v>1</v>
      </c>
      <c r="DU105" s="273">
        <f>VLOOKUP(Encuestas!KV105,'Matriz codigos'!$A$2:$B$8,2,FALSE)</f>
        <v>1</v>
      </c>
      <c r="DV105" s="273">
        <f>VLOOKUP(Encuestas!KW105,'Matriz codigos'!$A$2:$B$8,2,FALSE)</f>
        <v>1</v>
      </c>
      <c r="DW105" s="273">
        <f>VLOOKUP(Encuestas!KT105,'Matriz codigos'!$A$10:$B$16,2,FALSE)</f>
        <v>2</v>
      </c>
      <c r="DX105" s="273">
        <f>VLOOKUP(Encuestas!KU105,'Matriz codigos'!$A$10:$B$16,2,FALSE)</f>
        <v>2</v>
      </c>
      <c r="DY105" s="273">
        <f>VLOOKUP(Encuestas!KV105,'Matriz codigos'!$A$10:$B$16,2,FALSE)</f>
        <v>2</v>
      </c>
      <c r="DZ105" s="273">
        <f>VLOOKUP(Encuestas!KW105,'Matriz codigos'!$A$10:$B$16,2,FALSE)</f>
        <v>2</v>
      </c>
      <c r="EA105" s="273">
        <f t="shared" si="48"/>
        <v>0</v>
      </c>
      <c r="EB105" s="273">
        <f t="shared" si="49"/>
        <v>100</v>
      </c>
      <c r="EC105" s="273">
        <f t="shared" si="50"/>
        <v>0</v>
      </c>
      <c r="ED105" s="273">
        <f t="shared" si="51"/>
        <v>0</v>
      </c>
      <c r="EE105" s="273" t="str">
        <f t="shared" si="52"/>
        <v>OK</v>
      </c>
      <c r="EF105" s="273">
        <f>VLOOKUP(Encuestas!MR105,'Matriz codigos'!$A$18:$B$20,2,FALSE)</f>
        <v>2</v>
      </c>
      <c r="EG105" s="273">
        <f>VLOOKUP(Encuestas!MT105,'Matriz codigos'!$A$23:$B$26,2,FALSE)</f>
        <v>0</v>
      </c>
      <c r="EH105" s="273">
        <f>VLOOKUP(Encuestas!MU105,'Matriz codigos'!$A$23:$B$26,2,FALSE)</f>
        <v>0</v>
      </c>
      <c r="EI105" s="273">
        <f>VLOOKUP(Encuestas!MV105,'Matriz codigos'!$A$23:$B$26,2,FALSE)</f>
        <v>0</v>
      </c>
      <c r="EJ105" s="273">
        <f>VLOOKUP(Encuestas!MW105,'Matriz codigos'!$A$23:$B$26,2,FALSE)</f>
        <v>3</v>
      </c>
      <c r="EK105" s="273">
        <f>VLOOKUP(Encuestas!MX105,'Matriz codigos'!$A$23:$B$26,2,FALSE)</f>
        <v>0</v>
      </c>
      <c r="EL105" s="273">
        <f>VLOOKUP(Encuestas!MY105,'Matriz codigos'!$A$23:$B$26,2,FALSE)</f>
        <v>0</v>
      </c>
      <c r="EM105" s="273">
        <f>VLOOKUP(Encuestas!MZ105,'Matriz codigos'!$A$23:$B$26,2,FALSE)</f>
        <v>0</v>
      </c>
      <c r="EN105" s="273">
        <f>VLOOKUP(Encuestas!NA105,'Matriz codigos'!$A$23:$B$26,2,FALSE)</f>
        <v>0</v>
      </c>
      <c r="EO105" s="273">
        <f>SUM(Encuestas!NW105,Encuestas!OC105,Encuestas!OI105,Encuestas!OO105,Encuestas!OU105,Encuestas!PA105,Encuestas!PG105)</f>
        <v>0</v>
      </c>
      <c r="EP105" s="273">
        <f>SUM(Encuestas!NX105,Encuestas!OD105,Encuestas!OJ105,Encuestas!OP105,Encuestas!OV105,Encuestas!PB105,Encuestas!PH105)</f>
        <v>0</v>
      </c>
      <c r="EQ105" s="273">
        <f>SUM(Encuestas!NW105:NX105)</f>
        <v>0</v>
      </c>
      <c r="ER105" s="273">
        <f>SUM(Encuestas!OC105:OD105)</f>
        <v>0</v>
      </c>
      <c r="ES105" s="273">
        <f>SUM(Encuestas!OI105:OJ105)</f>
        <v>0</v>
      </c>
      <c r="ET105" s="273">
        <f>SUM(Encuestas!OO105:OP105)</f>
        <v>0</v>
      </c>
      <c r="EU105" s="273">
        <f>SUM(Encuestas!OU105:OV105)</f>
        <v>0</v>
      </c>
      <c r="EV105" s="273">
        <f>SUM(Encuestas!PA105:PB105)</f>
        <v>0</v>
      </c>
      <c r="EW105" s="273">
        <f>SUM(Encuestas!PG105:PH105)</f>
        <v>0</v>
      </c>
    </row>
    <row r="106" spans="1:153" x14ac:dyDescent="0.25">
      <c r="A106" s="273">
        <f>Encuestas!A106</f>
        <v>112020156</v>
      </c>
      <c r="B106" s="273">
        <f>SUM(Encuestas!Z106:AB106)</f>
        <v>67</v>
      </c>
      <c r="C106" s="273">
        <f>SUM(Encuestas!AC106:AE106)</f>
        <v>25</v>
      </c>
      <c r="D106" s="273">
        <f t="shared" si="30"/>
        <v>92</v>
      </c>
      <c r="E106" s="273">
        <f>SUM(Encuestas!AF106:AH106)</f>
        <v>0</v>
      </c>
      <c r="F106" s="273">
        <f>SUM(Encuestas!AI106:AK106)</f>
        <v>0</v>
      </c>
      <c r="G106" s="273">
        <f t="shared" si="31"/>
        <v>0</v>
      </c>
      <c r="H106" s="273">
        <f>SUM(Encuestas!AL106:AN106)</f>
        <v>9</v>
      </c>
      <c r="I106" s="273">
        <f>SUM(Encuestas!AO106:AQ106)</f>
        <v>0</v>
      </c>
      <c r="J106" s="273">
        <f>SUM(Encuestas!W106:Y106)</f>
        <v>140</v>
      </c>
      <c r="K106" s="273">
        <f>SUM(Encuestas!W106,Encuestas!Z106,Encuestas!AC106,Encuestas!AF106,Encuestas!AI106,Encuestas!AL106,Encuestas!AO106)</f>
        <v>241</v>
      </c>
      <c r="L106" s="273">
        <f t="shared" si="32"/>
        <v>100</v>
      </c>
      <c r="M106" s="273">
        <f>SUM(Encuestas!X106,Encuestas!AA106,Encuestas!AD106,Encuestas!AG106,Encuestas!AJ106,Encuestas!AM106,Encuestas!AP106)</f>
        <v>0</v>
      </c>
      <c r="N106" s="273">
        <f t="shared" si="33"/>
        <v>0</v>
      </c>
      <c r="O106" s="273">
        <f>SUM(Encuestas!Y106,Encuestas!AB106,Encuestas!AE106,Encuestas!AH106,Encuestas!AK106,Encuestas!AN106,Encuestas!AQ106)</f>
        <v>0</v>
      </c>
      <c r="P106" s="273">
        <f t="shared" si="34"/>
        <v>0</v>
      </c>
      <c r="Q106" s="273">
        <f t="shared" si="35"/>
        <v>241</v>
      </c>
      <c r="R106" s="273">
        <f>SUM(Encuestas!BG106:BI106)</f>
        <v>0</v>
      </c>
      <c r="S106" s="273">
        <f>100-SUM(Encuestas!BB106:BI106)</f>
        <v>0</v>
      </c>
      <c r="T106" s="273">
        <f>SUM(Encuestas!BB106:BF106,Calculos!R106:S106)</f>
        <v>100</v>
      </c>
      <c r="U106" s="279">
        <f>IF((Encuestas!BL106&lt;Encuestas!BK106),(Encuestas!BL106+13)-Encuestas!BK106,(Encuestas!BL106-Encuestas!BK106)+1)</f>
        <v>4</v>
      </c>
      <c r="V106" s="273">
        <f>SUM(Encuestas!BN106:BO106)</f>
        <v>207</v>
      </c>
      <c r="W106" s="273">
        <f>IF((J106&gt;Encuestas!BN106),"OK",J106-Encuestas!BN106)</f>
        <v>0</v>
      </c>
      <c r="X106" s="36" t="str">
        <f>IF(W106="OK",(Encuestas!BN106/Calculos!J106)*100,"")</f>
        <v/>
      </c>
      <c r="Y106" s="273" t="str">
        <f>IF(SUM(Encuestas!BP106,Encuestas!BQ106,Encuestas!BR106)=Encuestas!BN106,"OK",(SUM(Encuestas!BP106,Encuestas!BQ106,Encuestas!BR106)-Encuestas!BN106))</f>
        <v>OK</v>
      </c>
      <c r="Z106" s="273" t="str">
        <f>IF((D106&gt;Encuestas!BO106),"OK",D106-Encuestas!BO106)</f>
        <v>OK</v>
      </c>
      <c r="AA106" s="273">
        <f>IF(SUM(Encuestas!BS106,Encuestas!BT106,Encuestas!BU106)=CM106,"OK",(SUM(Encuestas!BS106,Encuestas!BT106,Encuestas!BU106)-Encuestas!BO106))</f>
        <v>0</v>
      </c>
      <c r="AB106" s="273">
        <f>((Encuestas!BP106+Encuestas!BQ106)/Encuestas!BN106)*100</f>
        <v>95.714285714285722</v>
      </c>
      <c r="AC106" s="273" t="str">
        <f t="shared" si="36"/>
        <v>OK</v>
      </c>
      <c r="AD106" s="273">
        <f>((Encuestas!BS106+Encuestas!BT106)/Encuestas!BO106)*100</f>
        <v>37.313432835820898</v>
      </c>
      <c r="AE106" s="273" t="str">
        <f t="shared" si="54"/>
        <v>OK</v>
      </c>
      <c r="AF106" s="273">
        <f t="shared" si="37"/>
        <v>4.2857142857142776</v>
      </c>
      <c r="AG106" s="273">
        <f t="shared" si="55"/>
        <v>62.686567164179102</v>
      </c>
      <c r="AH106" s="273">
        <f>SUM(Encuestas!BP106,Encuestas!BS106)</f>
        <v>159</v>
      </c>
      <c r="AI106" s="273">
        <f>SUM(Encuestas!BQ106,Encuestas!BT106)</f>
        <v>0</v>
      </c>
      <c r="AJ106" s="273">
        <f>SUM(Encuestas!BR106,Encuestas!BU106)</f>
        <v>48</v>
      </c>
      <c r="AK106" s="273">
        <f t="shared" si="38"/>
        <v>76.811594202898547</v>
      </c>
      <c r="AL106" s="273" t="str">
        <f t="shared" si="39"/>
        <v>OK</v>
      </c>
      <c r="AM106" s="273">
        <f t="shared" si="40"/>
        <v>23.188405797101453</v>
      </c>
      <c r="AN106" s="273">
        <f>((Encuestas!BO106/Encuestas!BN106)*100)</f>
        <v>47.857142857142861</v>
      </c>
      <c r="AO106" s="273" t="str">
        <f t="shared" si="41"/>
        <v>OK</v>
      </c>
      <c r="AP106" s="273">
        <f>IF((Encuestas!BO106&gt;0),(((18*(Encuestas!BO106*(Encuestas!BV106/100)))+(30*(Encuestas!BO106*(Encuestas!BW106/100)))+(36*(Encuestas!BO106*(Encuestas!BX106/100))))/Encuestas!BO106),0)</f>
        <v>18</v>
      </c>
      <c r="AQ106" s="273">
        <f>SUM(Encuestas!CJ106,Encuestas!CN106)</f>
        <v>80</v>
      </c>
      <c r="AR106" s="273">
        <f>SUM(Encuestas!CK106,Encuestas!CO106)</f>
        <v>0</v>
      </c>
      <c r="AS106" s="273">
        <f>SUM(Encuestas!CL106,Encuestas!CP106)</f>
        <v>0</v>
      </c>
      <c r="AT106" s="273">
        <f>SUM(Encuestas!CM106,Encuestas!CQ106)</f>
        <v>0</v>
      </c>
      <c r="AU106" s="273">
        <f>SUM(Encuestas!CV106,Encuestas!CW106,Encuestas!DB106,Encuestas!DC106)</f>
        <v>0</v>
      </c>
      <c r="AV106" s="273">
        <f>SUM(Encuestas!CX106,Encuestas!DD106)</f>
        <v>0</v>
      </c>
      <c r="AW106" s="273">
        <f>SUM(Encuestas!CY106,Encuestas!CZ106,Encuestas!DE106,Encuestas!DF106)</f>
        <v>0</v>
      </c>
      <c r="AX106" s="273">
        <f>SUM(Encuestas!DA106,Encuestas!DG106)</f>
        <v>0</v>
      </c>
      <c r="AY106" s="273">
        <f>SUM(Encuestas!DI106,Encuestas!DK106)</f>
        <v>0</v>
      </c>
      <c r="AZ106" s="273">
        <f>SUM(Encuestas!DS106,Encuestas!DU106)</f>
        <v>0</v>
      </c>
      <c r="BA106" s="5" t="str">
        <f>IF(((AV106*Encuestas!DM106)=0),"OK",IF((Calculos!AV106*Encuestas!DM106)&gt;0,"NO",0))</f>
        <v>OK</v>
      </c>
      <c r="BB106" s="5" t="str">
        <f>IF((Calculos!AW106*Encuestas!DN106)=0,"OK", IF((Calculos!AW106*Encuestas!DN106)&gt;0,"NO",0))</f>
        <v>OK</v>
      </c>
      <c r="BC106" s="5" t="str">
        <f>IF((Calculos!AX106*Encuestas!DO106)=0,"OK",IF((Calculos!AX106*Encuestas!DO106)&gt;0,"NO",0))</f>
        <v>OK</v>
      </c>
      <c r="BD106" s="279">
        <f>SUM(Calculos!AY106,Calculos!AU106)</f>
        <v>0</v>
      </c>
      <c r="BE106" s="279">
        <f>SUM(Calculos!AV106,Encuestas!DM106)</f>
        <v>0</v>
      </c>
      <c r="BF106" s="279">
        <f>SUM(Calculos!AW106,Encuestas!DO106)</f>
        <v>0</v>
      </c>
      <c r="BG106" s="279">
        <f>SUM(Calculos!AX106,Encuestas!DQ106)</f>
        <v>0</v>
      </c>
      <c r="BH106" s="5" t="str">
        <f>IF(((Calculos!AZ106*Calculos!AQ106)=0),"OK",IF((Calculos!AZ106*Calculos!AQ106)&gt;0,"NO"))</f>
        <v>OK</v>
      </c>
      <c r="BI106" s="5" t="str">
        <f>IF((Calculos!AR106*Encuestas!DW106)=0,"OK",IF((Calculos!AR106*Encuestas!DW106)&gt;0,"NO"))</f>
        <v>OK</v>
      </c>
      <c r="BJ106" s="5" t="str">
        <f>IF((Calculos!AS106*Encuestas!DY106)=0,"OK",IF((Encuestas!DY106*Calculos!AS106)&gt;0,"NO"))</f>
        <v>OK</v>
      </c>
      <c r="BK106" s="5" t="str">
        <f>Validadores!S106</f>
        <v>OK</v>
      </c>
      <c r="BL106" s="273">
        <f t="shared" si="42"/>
        <v>80</v>
      </c>
      <c r="BM106" s="273">
        <f>SUM(AR106,Encuestas!DW106)</f>
        <v>0</v>
      </c>
      <c r="BN106" s="273">
        <f>SUM(Encuestas!DY106,Calculos!AS106)</f>
        <v>0</v>
      </c>
      <c r="BO106" s="273">
        <f>SUM(Encuestas!EA106,Calculos!AT106)</f>
        <v>0</v>
      </c>
      <c r="BP106" s="273">
        <f>SUM(Encuestas!EC106,Encuestas!ED106)</f>
        <v>0</v>
      </c>
      <c r="BQ106" s="273" t="str">
        <f>IF(Encuestas!CR106*Calculos!BP106=0,"OK",IF(Encuestas!CR106*Calculos!BP106&gt;0,"Err"))</f>
        <v>OK</v>
      </c>
      <c r="BR106" s="273" t="str">
        <f>IF(Encuestas!EE106*Encuestas!CS106=0,"OK",IF(Encuestas!EE106*Encuestas!CS106&gt;0,"Err"))</f>
        <v>OK</v>
      </c>
      <c r="BS106" s="273" t="str">
        <f>IF(Encuestas!EF106*Encuestas!CT106=0,"OK",IF(Encuestas!EF106*Encuestas!CT106&gt;0,"Err"))</f>
        <v>OK</v>
      </c>
      <c r="BT106" s="273" t="str">
        <f>IF(Encuestas!EG106*Encuestas!CU106=0,"OK",IF(Encuestas!EG106*Encuestas!CU106&gt;0,"Err"))</f>
        <v>OK</v>
      </c>
      <c r="BU106" s="273">
        <f>SUM(Encuestas!CR106,Calculos!BP106)</f>
        <v>0</v>
      </c>
      <c r="BV106" s="273">
        <f>SUM(Encuestas!EE106,Encuestas!CS106)</f>
        <v>0</v>
      </c>
      <c r="BW106" s="273">
        <f>SUM(Encuestas!EF106,Encuestas!CT106)</f>
        <v>1</v>
      </c>
      <c r="BX106" s="273">
        <f>SUM(Encuestas!EG106,Encuestas!CU106)</f>
        <v>3</v>
      </c>
      <c r="BY106" s="273" t="str">
        <f>IF(SUM(Encuestas!FD106,Encuestas!FE106)=100,"OK",0)</f>
        <v>OK</v>
      </c>
      <c r="BZ106" s="6">
        <f>SUM(Encuestas!FG106:'Encuestas'!FI106)</f>
        <v>0</v>
      </c>
      <c r="CA106" s="273">
        <f>SUM(Encuestas!FJ106:'Encuestas'!FL106)</f>
        <v>0</v>
      </c>
      <c r="CB106" s="273">
        <f>SUM(Encuestas!FM106:'Encuestas'!FO106)</f>
        <v>0</v>
      </c>
      <c r="CC106" s="273">
        <f>SUM(Encuestas!FP106:'Encuestas'!FR106)</f>
        <v>0</v>
      </c>
      <c r="CD106" s="273">
        <f>SUM(Encuestas!FS106:'Encuestas'!FU106)</f>
        <v>0</v>
      </c>
      <c r="CE106" s="273">
        <f>Encuestas!FG106+Encuestas!FJ106+Encuestas!FM106+Encuestas!FP106+Encuestas!FS106</f>
        <v>0</v>
      </c>
      <c r="CF106" s="273">
        <f>Encuestas!FH106+Encuestas!FK106+Encuestas!FN106+Encuestas!FQ106+Encuestas!FT106</f>
        <v>0</v>
      </c>
      <c r="CG106" s="273">
        <f>Encuestas!FI106+Encuestas!FL106+Encuestas!FO106+Encuestas!FR106+Encuestas!FU106</f>
        <v>0</v>
      </c>
      <c r="CH106" s="273">
        <f t="shared" si="43"/>
        <v>0</v>
      </c>
      <c r="CI106" s="273" t="e">
        <f>((Encuestas!BS3+Encuestas!BT3)/Encuestas!BO3)*100</f>
        <v>#DIV/0!</v>
      </c>
      <c r="CJ106" s="273" t="e">
        <f>IF(AD3&lt;=100,"OK","Err")</f>
        <v>#DIV/0!</v>
      </c>
      <c r="CK106" s="273" t="e">
        <v>#N/A</v>
      </c>
      <c r="CL106" s="273" t="str">
        <f>IF(AND(Encuestas!FF106="no",Calculos!CH106=0),"OK","Err")</f>
        <v>OK</v>
      </c>
      <c r="CM106" s="273">
        <f>IF(SUM(Encuestas!GB106:GF106)=100,"OK",0)</f>
        <v>0</v>
      </c>
      <c r="CN106" s="273">
        <f>IF((Encuestas!GJ106-Encuestas!GI106)&lt;=0,(Encuestas!GJ106-Encuestas!GI106)+12,(Encuestas!GJ106-Encuestas!GI106))</f>
        <v>12</v>
      </c>
      <c r="CO106" s="273">
        <f>SUM(Encuestas!GL106:GM106)</f>
        <v>0</v>
      </c>
      <c r="CP106" s="273">
        <f>SUM(Encuestas!GN106,Encuestas!GP106)</f>
        <v>0</v>
      </c>
      <c r="CQ106" s="273" t="str">
        <f>IF(SUM(Encuestas!GN106,Encuestas!GO106)=Encuestas!GL106,"OK",0)</f>
        <v>OK</v>
      </c>
      <c r="CR106" s="273" t="str">
        <f>IF(SUM(Encuestas!GP106,Encuestas!GQ106)=Encuestas!GM106,"OK",0)</f>
        <v>OK</v>
      </c>
      <c r="CS106" s="273" t="e">
        <f>((Encuestas!BS3+Encuestas!BT3)/Encuestas!BO3)*100</f>
        <v>#DIV/0!</v>
      </c>
      <c r="CT106" s="273">
        <f>((Encuestas!BT3+Encuestas!BU3)/Encuestas!BP3)*100</f>
        <v>0</v>
      </c>
      <c r="CU106" s="273">
        <f>((Encuestas!BU3+Encuestas!BV3)/Encuestas!BQ3)*100</f>
        <v>0</v>
      </c>
      <c r="CV106" s="273">
        <f>((Encuestas!BV3+Encuestas!BW3)/Encuestas!BR3)*100</f>
        <v>0</v>
      </c>
      <c r="CW106" s="273" t="e">
        <f>((Encuestas!BW3+Encuestas!BX3)/Encuestas!BS3)*100</f>
        <v>#DIV/0!</v>
      </c>
      <c r="CX106" s="273" t="e">
        <f>((Encuestas!BX3+Encuestas!BY3)/Encuestas!BT3)*100</f>
        <v>#DIV/0!</v>
      </c>
      <c r="CY106" s="273">
        <f>SUM(Encuestas!GR106:GS106)</f>
        <v>0</v>
      </c>
      <c r="CZ106" s="273">
        <f>IF(SUM(Encuestas!GT106:GV106)=100,"OK",0)</f>
        <v>0</v>
      </c>
      <c r="DA106" s="273" t="e">
        <v>#N/A</v>
      </c>
      <c r="DB106" s="273">
        <f>SUM(Encuestas!HL106:HO106)</f>
        <v>0</v>
      </c>
      <c r="DC106" s="273">
        <f>SUM(Encuestas!HP106,Encuestas!HR106)</f>
        <v>0</v>
      </c>
      <c r="DD106" s="273">
        <f>SUM(Encuestas!HQ106,Encuestas!HS106)</f>
        <v>0</v>
      </c>
      <c r="DE106" s="273">
        <f>SUM(Encuestas!HP106,Encuestas!HQ106)</f>
        <v>0</v>
      </c>
      <c r="DF106" s="273">
        <f>SUM(Encuestas!HR106,Encuestas!HS106)</f>
        <v>0</v>
      </c>
      <c r="DG106" s="273">
        <f t="shared" si="47"/>
        <v>0</v>
      </c>
      <c r="DH106" s="273">
        <f>IF(SUM(Encuestas!HT106:IA106)=100,"OK",0)</f>
        <v>0</v>
      </c>
      <c r="DI106" s="273">
        <f>IF(SUM(Encuestas!IB106:IH106)=100,"OK",0)</f>
        <v>0</v>
      </c>
      <c r="DJ106" s="273">
        <f>IF(SUM(Encuestas!IJ106:IK106)=100,"OK",0)</f>
        <v>0</v>
      </c>
      <c r="DK106" s="273">
        <f>SUM(Encuestas!IL106:IV106)</f>
        <v>608</v>
      </c>
      <c r="DL106" s="273">
        <f>SUM(Encuestas!IW106:IX106)</f>
        <v>0</v>
      </c>
      <c r="DM106" s="273">
        <f>SUM(Encuestas!IY106,Encuestas!JA106,Encuestas!JC106,Encuestas!JE106,Encuestas!JG106,Encuestas!JI106,Encuestas!JK106,Encuestas!JM106,Encuestas!JO106)</f>
        <v>0</v>
      </c>
      <c r="DN106" s="273">
        <f>SUM(Encuestas!IZ106,Encuestas!JB106,Encuestas!JD106,Encuestas!JF106,Encuestas!JH106,Encuestas!JJ106,Encuestas!JL106,Encuestas!JN106,Encuestas!JR106)</f>
        <v>0</v>
      </c>
      <c r="DO106" s="273">
        <f>SUM(Encuestas!KG106:KH106)</f>
        <v>0</v>
      </c>
      <c r="DP106" s="273">
        <f>SUM(Encuestas!KA106,Encuestas!KD106,Encuestas!KF106,Calculos!DO106)</f>
        <v>0</v>
      </c>
      <c r="DQ106" s="273">
        <f>SUM(Encuestas!KJ106:KL106)</f>
        <v>0</v>
      </c>
      <c r="DR106" s="273">
        <f>SUM(Encuestas!KB106,Encuestas!KC106,Encuestas!KE106,Calculos!DQ106)</f>
        <v>0</v>
      </c>
      <c r="DS106" s="273">
        <f>VLOOKUP(Encuestas!KT106,'Matriz codigos'!$A$2:$B$8,2,FALSE)</f>
        <v>3</v>
      </c>
      <c r="DT106" s="273">
        <f>VLOOKUP(Encuestas!KU106,'Matriz codigos'!$A$2:$B$8,2,FALSE)</f>
        <v>3</v>
      </c>
      <c r="DU106" s="273">
        <f>VLOOKUP(Encuestas!KV106,'Matriz codigos'!$A$2:$B$8,2,FALSE)</f>
        <v>1</v>
      </c>
      <c r="DV106" s="273">
        <f>VLOOKUP(Encuestas!KW106,'Matriz codigos'!$A$2:$B$8,2,FALSE)</f>
        <v>3</v>
      </c>
      <c r="DW106" s="273">
        <f>VLOOKUP(Encuestas!KT106,'Matriz codigos'!$A$10:$B$16,2,FALSE)</f>
        <v>3</v>
      </c>
      <c r="DX106" s="273">
        <f>VLOOKUP(Encuestas!KU106,'Matriz codigos'!$A$10:$B$16,2,FALSE)</f>
        <v>3</v>
      </c>
      <c r="DY106" s="273">
        <f>VLOOKUP(Encuestas!KV106,'Matriz codigos'!$A$10:$B$16,2,FALSE)</f>
        <v>2</v>
      </c>
      <c r="DZ106" s="273">
        <f>VLOOKUP(Encuestas!KW106,'Matriz codigos'!$A$10:$B$16,2,FALSE)</f>
        <v>3</v>
      </c>
      <c r="EA106" s="273">
        <f t="shared" si="48"/>
        <v>0</v>
      </c>
      <c r="EB106" s="273">
        <f t="shared" si="49"/>
        <v>25</v>
      </c>
      <c r="EC106" s="273">
        <f t="shared" si="50"/>
        <v>75</v>
      </c>
      <c r="ED106" s="273">
        <f t="shared" si="51"/>
        <v>0</v>
      </c>
      <c r="EE106" s="273" t="str">
        <f t="shared" si="52"/>
        <v>OK</v>
      </c>
      <c r="EF106" s="273">
        <f>VLOOKUP(Encuestas!MR106,'Matriz codigos'!$A$18:$B$20,2,FALSE)</f>
        <v>2</v>
      </c>
      <c r="EG106" s="273">
        <f>VLOOKUP(Encuestas!MT106,'Matriz codigos'!$A$23:$B$26,2,FALSE)</f>
        <v>0</v>
      </c>
      <c r="EH106" s="273">
        <f>VLOOKUP(Encuestas!MU106,'Matriz codigos'!$A$23:$B$26,2,FALSE)</f>
        <v>0</v>
      </c>
      <c r="EI106" s="273">
        <f>VLOOKUP(Encuestas!MV106,'Matriz codigos'!$A$23:$B$26,2,FALSE)</f>
        <v>0</v>
      </c>
      <c r="EJ106" s="273">
        <f>VLOOKUP(Encuestas!MW106,'Matriz codigos'!$A$23:$B$26,2,FALSE)</f>
        <v>2</v>
      </c>
      <c r="EK106" s="273">
        <f>VLOOKUP(Encuestas!MX106,'Matriz codigos'!$A$23:$B$26,2,FALSE)</f>
        <v>2</v>
      </c>
      <c r="EL106" s="273">
        <f>VLOOKUP(Encuestas!MY106,'Matriz codigos'!$A$23:$B$26,2,FALSE)</f>
        <v>0</v>
      </c>
      <c r="EM106" s="273">
        <f>VLOOKUP(Encuestas!MZ106,'Matriz codigos'!$A$23:$B$26,2,FALSE)</f>
        <v>0</v>
      </c>
      <c r="EN106" s="273">
        <f>VLOOKUP(Encuestas!NA106,'Matriz codigos'!$A$23:$B$26,2,FALSE)</f>
        <v>0</v>
      </c>
      <c r="EO106" s="273">
        <f>SUM(Encuestas!NW106,Encuestas!OC106,Encuestas!OI106,Encuestas!OO106,Encuestas!OU106,Encuestas!PA106,Encuestas!PG106)</f>
        <v>3</v>
      </c>
      <c r="EP106" s="273">
        <f>SUM(Encuestas!NX106,Encuestas!OD106,Encuestas!OJ106,Encuestas!OP106,Encuestas!OV106,Encuestas!PB106,Encuestas!PH106)</f>
        <v>0</v>
      </c>
      <c r="EQ106" s="273">
        <f>SUM(Encuestas!NW106:NX106)</f>
        <v>2</v>
      </c>
      <c r="ER106" s="273">
        <f>SUM(Encuestas!OC106:OD106)</f>
        <v>0</v>
      </c>
      <c r="ES106" s="273">
        <f>SUM(Encuestas!OI106:OJ106)</f>
        <v>0</v>
      </c>
      <c r="ET106" s="273">
        <f>SUM(Encuestas!OO106:OP106)</f>
        <v>0</v>
      </c>
      <c r="EU106" s="273">
        <f>SUM(Encuestas!OU106:OV106)</f>
        <v>0</v>
      </c>
      <c r="EV106" s="273">
        <f>SUM(Encuestas!PA106:PB106)</f>
        <v>1</v>
      </c>
      <c r="EW106" s="273">
        <f>SUM(Encuestas!PG106:PH106)</f>
        <v>0</v>
      </c>
    </row>
    <row r="107" spans="1:153" x14ac:dyDescent="0.25">
      <c r="A107" s="273">
        <f>Encuestas!A107</f>
        <v>111010245</v>
      </c>
      <c r="B107" s="273">
        <f>SUM(Encuestas!Z107:AB107)</f>
        <v>0</v>
      </c>
      <c r="C107" s="273">
        <f>SUM(Encuestas!AC107:AE107)</f>
        <v>10</v>
      </c>
      <c r="D107" s="273">
        <f t="shared" si="30"/>
        <v>10</v>
      </c>
      <c r="E107" s="273">
        <f>SUM(Encuestas!AF107:AH107)</f>
        <v>0</v>
      </c>
      <c r="F107" s="273">
        <f>SUM(Encuestas!AI107:AK107)</f>
        <v>0</v>
      </c>
      <c r="G107" s="273">
        <f t="shared" si="31"/>
        <v>0</v>
      </c>
      <c r="H107" s="273">
        <f>SUM(Encuestas!AL107:AN107)</f>
        <v>1</v>
      </c>
      <c r="I107" s="273">
        <f>SUM(Encuestas!AO107:AQ107)</f>
        <v>2</v>
      </c>
      <c r="J107" s="273">
        <f>SUM(Encuestas!W107:Y107)</f>
        <v>20</v>
      </c>
      <c r="K107" s="273">
        <f>SUM(Encuestas!W107,Encuestas!Z107,Encuestas!AC107,Encuestas!AF107,Encuestas!AI107,Encuestas!AL107,Encuestas!AO107)</f>
        <v>32</v>
      </c>
      <c r="L107" s="273">
        <f t="shared" si="32"/>
        <v>96.969696969696969</v>
      </c>
      <c r="M107" s="273">
        <f>SUM(Encuestas!X107,Encuestas!AA107,Encuestas!AD107,Encuestas!AG107,Encuestas!AJ107,Encuestas!AM107,Encuestas!AP107)</f>
        <v>1</v>
      </c>
      <c r="N107" s="273">
        <f t="shared" si="33"/>
        <v>3.0303030303030303</v>
      </c>
      <c r="O107" s="273">
        <f>SUM(Encuestas!Y107,Encuestas!AB107,Encuestas!AE107,Encuestas!AH107,Encuestas!AK107,Encuestas!AN107,Encuestas!AQ107)</f>
        <v>0</v>
      </c>
      <c r="P107" s="273">
        <f t="shared" si="34"/>
        <v>0</v>
      </c>
      <c r="Q107" s="273">
        <f t="shared" si="35"/>
        <v>33</v>
      </c>
      <c r="R107" s="273">
        <f>SUM(Encuestas!BG107:BI107)</f>
        <v>0</v>
      </c>
      <c r="S107" s="273">
        <f>100-SUM(Encuestas!BB107:BI107)</f>
        <v>0</v>
      </c>
      <c r="T107" s="273">
        <f>SUM(Encuestas!BB107:BF107,Calculos!R107:S107)</f>
        <v>100</v>
      </c>
      <c r="U107" s="279">
        <f>IF((Encuestas!BL107&lt;Encuestas!BK107),(Encuestas!BL107+13)-Encuestas!BK107,(Encuestas!BL107-Encuestas!BK107)+1)</f>
        <v>4</v>
      </c>
      <c r="V107" s="273">
        <f>SUM(Encuestas!BN107:BO107)</f>
        <v>20</v>
      </c>
      <c r="W107" s="273">
        <f>IF((J107&gt;Encuestas!BN107),"OK",J107-Encuestas!BN107)</f>
        <v>0</v>
      </c>
      <c r="X107" s="36" t="str">
        <f>IF(W107="OK",(Encuestas!BN107/Calculos!J107)*100,"")</f>
        <v/>
      </c>
      <c r="Y107" s="273" t="str">
        <f>IF(SUM(Encuestas!BP107,Encuestas!BQ107,Encuestas!BR107)=Encuestas!BN107,"OK",(SUM(Encuestas!BP107,Encuestas!BQ107,Encuestas!BR107)-Encuestas!BN107))</f>
        <v>OK</v>
      </c>
      <c r="Z107" s="273" t="str">
        <f>IF((D107&gt;Encuestas!BO107),"OK",D107-Encuestas!BO107)</f>
        <v>OK</v>
      </c>
      <c r="AA107" s="273" t="str">
        <f>IF(SUM(Encuestas!BS107,Encuestas!BT107,Encuestas!BU107)=CM107,"OK",(SUM(Encuestas!BS107,Encuestas!BT107,Encuestas!BU107)-Encuestas!BO107))</f>
        <v>OK</v>
      </c>
      <c r="AB107" s="273">
        <f>((Encuestas!BP107+Encuestas!BQ107)/Encuestas!BN107)*100</f>
        <v>100</v>
      </c>
      <c r="AC107" s="273" t="str">
        <f t="shared" si="36"/>
        <v>OK</v>
      </c>
      <c r="AD107" s="273" t="e">
        <f>((Encuestas!BS3+Encuestas!BT3)/Encuestas!BO3)*100</f>
        <v>#DIV/0!</v>
      </c>
      <c r="AE107" s="273" t="e">
        <f>IF(AD3&lt;=100,"OK","Err")</f>
        <v>#DIV/0!</v>
      </c>
      <c r="AF107" s="273">
        <f t="shared" si="37"/>
        <v>0</v>
      </c>
      <c r="AG107" s="273" t="e">
        <f>((Encuestas!BS3+Encuestas!BT3)/Encuestas!BO3)*100</f>
        <v>#DIV/0!</v>
      </c>
      <c r="AH107" s="273">
        <f>SUM(Encuestas!BP107,Encuestas!BS107)</f>
        <v>20</v>
      </c>
      <c r="AI107" s="273">
        <f>SUM(Encuestas!BQ107,Encuestas!BT107)</f>
        <v>0</v>
      </c>
      <c r="AJ107" s="273">
        <f>SUM(Encuestas!BR107,Encuestas!BU107)</f>
        <v>0</v>
      </c>
      <c r="AK107" s="273">
        <f t="shared" si="38"/>
        <v>100</v>
      </c>
      <c r="AL107" s="273" t="str">
        <f t="shared" si="39"/>
        <v>OK</v>
      </c>
      <c r="AM107" s="273">
        <f t="shared" si="40"/>
        <v>0</v>
      </c>
      <c r="AN107" s="273">
        <f>((Encuestas!BO107/Encuestas!BN107)*100)</f>
        <v>0</v>
      </c>
      <c r="AO107" s="273" t="str">
        <f t="shared" si="41"/>
        <v/>
      </c>
      <c r="AP107" s="273">
        <f>IF((Encuestas!BO107&gt;0),(((18*(Encuestas!BO107*(Encuestas!BV107/100)))+(30*(Encuestas!BO107*(Encuestas!BW107/100)))+(36*(Encuestas!BO107*(Encuestas!BX107/100))))/Encuestas!BO107),0)</f>
        <v>0</v>
      </c>
      <c r="AQ107" s="273">
        <f>SUM(Encuestas!CJ107,Encuestas!CN107)</f>
        <v>10</v>
      </c>
      <c r="AR107" s="273">
        <f>SUM(Encuestas!CK107,Encuestas!CO107)</f>
        <v>0</v>
      </c>
      <c r="AS107" s="273">
        <f>SUM(Encuestas!CL107,Encuestas!CP107)</f>
        <v>0</v>
      </c>
      <c r="AT107" s="273">
        <f>SUM(Encuestas!CM107,Encuestas!CQ107)</f>
        <v>0</v>
      </c>
      <c r="AU107" s="273">
        <f>SUM(Encuestas!CV107,Encuestas!CW107,Encuestas!DB107,Encuestas!DC107)</f>
        <v>0</v>
      </c>
      <c r="AV107" s="273">
        <f>SUM(Encuestas!CX107,Encuestas!DD107)</f>
        <v>0</v>
      </c>
      <c r="AW107" s="273">
        <f>SUM(Encuestas!CY107,Encuestas!CZ107,Encuestas!DE107,Encuestas!DF107)</f>
        <v>0</v>
      </c>
      <c r="AX107" s="273">
        <f>SUM(Encuestas!DA107,Encuestas!DG107)</f>
        <v>0</v>
      </c>
      <c r="AY107" s="273">
        <f>SUM(Encuestas!DI107,Encuestas!DK107)</f>
        <v>0</v>
      </c>
      <c r="AZ107" s="273">
        <f>SUM(Encuestas!DS107,Encuestas!DU107)</f>
        <v>0</v>
      </c>
      <c r="BA107" s="5" t="str">
        <f>IF(((AV107*Encuestas!DM107)=0),"OK",IF((Calculos!AV107*Encuestas!DM107)&gt;0,"NO",0))</f>
        <v>OK</v>
      </c>
      <c r="BB107" s="5" t="str">
        <f>IF((Calculos!AW107*Encuestas!DN107)=0,"OK", IF((Calculos!AW107*Encuestas!DN107)&gt;0,"NO",0))</f>
        <v>OK</v>
      </c>
      <c r="BC107" s="5" t="str">
        <f>IF((Calculos!AX107*Encuestas!DO107)=0,"OK",IF((Calculos!AX107*Encuestas!DO107)&gt;0,"NO",0))</f>
        <v>OK</v>
      </c>
      <c r="BD107" s="279">
        <f>SUM(Calculos!AY107,Calculos!AU107)</f>
        <v>0</v>
      </c>
      <c r="BE107" s="279">
        <f>SUM(Calculos!AV107,Encuestas!DM107)</f>
        <v>0</v>
      </c>
      <c r="BF107" s="279">
        <f>SUM(Calculos!AW107,Encuestas!DO107)</f>
        <v>0</v>
      </c>
      <c r="BG107" s="279">
        <f>SUM(Calculos!AX107,Encuestas!DQ107)</f>
        <v>0</v>
      </c>
      <c r="BH107" s="5" t="str">
        <f>IF(((Calculos!AZ107*Calculos!AQ107)=0),"OK",IF((Calculos!AZ107*Calculos!AQ107)&gt;0,"NO"))</f>
        <v>OK</v>
      </c>
      <c r="BI107" s="5" t="str">
        <f>IF((Calculos!AR107*Encuestas!DW107)=0,"OK",IF((Calculos!AR107*Encuestas!DW107)&gt;0,"NO"))</f>
        <v>OK</v>
      </c>
      <c r="BJ107" s="5" t="str">
        <f>IF((Calculos!AS107*Encuestas!DY107)=0,"OK",IF((Encuestas!DY107*Calculos!AS107)&gt;0,"NO"))</f>
        <v>OK</v>
      </c>
      <c r="BK107" s="5" t="str">
        <f>Validadores!S107</f>
        <v>OK</v>
      </c>
      <c r="BL107" s="273">
        <f t="shared" si="42"/>
        <v>10</v>
      </c>
      <c r="BM107" s="273">
        <f>SUM(AR107,Encuestas!DW107)</f>
        <v>0</v>
      </c>
      <c r="BN107" s="273">
        <f>SUM(Encuestas!DY107,Calculos!AS107)</f>
        <v>0</v>
      </c>
      <c r="BO107" s="273">
        <f>SUM(Encuestas!EA107,Calculos!AT107)</f>
        <v>0</v>
      </c>
      <c r="BP107" s="273">
        <f>SUM(Encuestas!EC107,Encuestas!ED107)</f>
        <v>0</v>
      </c>
      <c r="BQ107" s="273" t="str">
        <f>IF(Encuestas!CR107*Calculos!BP107=0,"OK",IF(Encuestas!CR107*Calculos!BP107&gt;0,"Err"))</f>
        <v>OK</v>
      </c>
      <c r="BR107" s="273" t="str">
        <f>IF(Encuestas!EE107*Encuestas!CS107=0,"OK",IF(Encuestas!EE107*Encuestas!CS107&gt;0,"Err"))</f>
        <v>OK</v>
      </c>
      <c r="BS107" s="273" t="str">
        <f>IF(Encuestas!EF107*Encuestas!CT107=0,"OK",IF(Encuestas!EF107*Encuestas!CT107&gt;0,"Err"))</f>
        <v>OK</v>
      </c>
      <c r="BT107" s="273" t="str">
        <f>IF(Encuestas!EG107*Encuestas!CU107=0,"OK",IF(Encuestas!EG107*Encuestas!CU107&gt;0,"Err"))</f>
        <v>OK</v>
      </c>
      <c r="BU107" s="273">
        <f>SUM(Encuestas!CR107,Calculos!BP107)</f>
        <v>3</v>
      </c>
      <c r="BV107" s="273">
        <f>SUM(Encuestas!EE107,Encuestas!CS107)</f>
        <v>0</v>
      </c>
      <c r="BW107" s="273">
        <f>SUM(Encuestas!EF107,Encuestas!CT107)</f>
        <v>0</v>
      </c>
      <c r="BX107" s="273">
        <f>SUM(Encuestas!EG107,Encuestas!CU107)</f>
        <v>0</v>
      </c>
      <c r="BY107" s="273" t="str">
        <f>IF(SUM(Encuestas!FD107,Encuestas!FE107)=100,"OK",0)</f>
        <v>OK</v>
      </c>
      <c r="BZ107" s="6">
        <f>SUM(Encuestas!FG107:'Encuestas'!FI107)</f>
        <v>0</v>
      </c>
      <c r="CA107" s="273">
        <f>SUM(Encuestas!FJ107:'Encuestas'!FL107)</f>
        <v>0</v>
      </c>
      <c r="CB107" s="273">
        <f>SUM(Encuestas!FM107:'Encuestas'!FO107)</f>
        <v>0</v>
      </c>
      <c r="CC107" s="273">
        <f>SUM(Encuestas!FP107:'Encuestas'!FR107)</f>
        <v>0</v>
      </c>
      <c r="CD107" s="273">
        <f>SUM(Encuestas!FS107:'Encuestas'!FU107)</f>
        <v>0</v>
      </c>
      <c r="CE107" s="273">
        <f>Encuestas!FG107+Encuestas!FJ107+Encuestas!FM107+Encuestas!FP107+Encuestas!FS107</f>
        <v>0</v>
      </c>
      <c r="CF107" s="273">
        <f>Encuestas!FH107+Encuestas!FK107+Encuestas!FN107+Encuestas!FQ107+Encuestas!FT107</f>
        <v>0</v>
      </c>
      <c r="CG107" s="273">
        <f>Encuestas!FI107+Encuestas!FL107+Encuestas!FO107+Encuestas!FR107+Encuestas!FU107</f>
        <v>0</v>
      </c>
      <c r="CH107" s="273">
        <f t="shared" si="43"/>
        <v>0</v>
      </c>
      <c r="CI107" s="273">
        <f>((Encuestas!BS4+Encuestas!BT4)/Encuestas!BO4)*100</f>
        <v>100</v>
      </c>
      <c r="CJ107" s="273" t="str">
        <f>IF(AD4&lt;=100,"OK","Err")</f>
        <v>OK</v>
      </c>
      <c r="CK107" s="273" t="e">
        <v>#N/A</v>
      </c>
      <c r="CL107" s="273" t="str">
        <f>IF(AND(Encuestas!FF107="no",Calculos!CH107=0),"OK","Err")</f>
        <v>OK</v>
      </c>
      <c r="CM107" s="273">
        <f>IF(SUM(Encuestas!GB107:GF107)=100,"OK",0)</f>
        <v>0</v>
      </c>
      <c r="CN107" s="273">
        <f>IF((Encuestas!GJ107-Encuestas!GI107)&lt;=0,(Encuestas!GJ107-Encuestas!GI107)+12,(Encuestas!GJ107-Encuestas!GI107))</f>
        <v>12</v>
      </c>
      <c r="CO107" s="273">
        <f>SUM(Encuestas!GL107:GM107)</f>
        <v>0</v>
      </c>
      <c r="CP107" s="273">
        <f>SUM(Encuestas!GN107,Encuestas!GP107)</f>
        <v>0</v>
      </c>
      <c r="CQ107" s="273" t="str">
        <f>IF(SUM(Encuestas!GN107,Encuestas!GO107)=Encuestas!GL107,"OK",0)</f>
        <v>OK</v>
      </c>
      <c r="CR107" s="273" t="str">
        <f>IF(SUM(Encuestas!GP107,Encuestas!GQ107)=Encuestas!GM107,"OK",0)</f>
        <v>OK</v>
      </c>
      <c r="CS107" s="273" t="e">
        <f t="shared" ref="CS107:CX107" si="58">IF(AD3&lt;=100,"OK","Err")</f>
        <v>#DIV/0!</v>
      </c>
      <c r="CT107" s="273" t="e">
        <f t="shared" si="58"/>
        <v>#DIV/0!</v>
      </c>
      <c r="CU107" s="273" t="str">
        <f t="shared" si="58"/>
        <v>OK</v>
      </c>
      <c r="CV107" s="273" t="e">
        <f t="shared" si="58"/>
        <v>#DIV/0!</v>
      </c>
      <c r="CW107" s="273" t="str">
        <f t="shared" si="58"/>
        <v>OK</v>
      </c>
      <c r="CX107" s="273" t="str">
        <f t="shared" si="58"/>
        <v>OK</v>
      </c>
      <c r="CY107" s="273">
        <f>SUM(Encuestas!GR107:GS107)</f>
        <v>0</v>
      </c>
      <c r="CZ107" s="273">
        <f>IF(SUM(Encuestas!GT107:GV107)=100,"OK",0)</f>
        <v>0</v>
      </c>
      <c r="DA107" s="273" t="e">
        <v>#N/A</v>
      </c>
      <c r="DB107" s="273">
        <f>SUM(Encuestas!HL107:HO107)</f>
        <v>0</v>
      </c>
      <c r="DC107" s="273">
        <f>SUM(Encuestas!HP107,Encuestas!HR107)</f>
        <v>0</v>
      </c>
      <c r="DD107" s="273">
        <f>SUM(Encuestas!HQ107,Encuestas!HS107)</f>
        <v>0</v>
      </c>
      <c r="DE107" s="273">
        <f>SUM(Encuestas!HP107,Encuestas!HQ107)</f>
        <v>0</v>
      </c>
      <c r="DF107" s="273">
        <f>SUM(Encuestas!HR107,Encuestas!HS107)</f>
        <v>0</v>
      </c>
      <c r="DG107" s="273">
        <f t="shared" si="47"/>
        <v>0</v>
      </c>
      <c r="DH107" s="273">
        <f>IF(SUM(Encuestas!HT107:IA107)=100,"OK",0)</f>
        <v>0</v>
      </c>
      <c r="DI107" s="273">
        <f>IF(SUM(Encuestas!IB107:IH107)=100,"OK",0)</f>
        <v>0</v>
      </c>
      <c r="DJ107" s="273">
        <f>IF(SUM(Encuestas!IJ107:IK107)=100,"OK",0)</f>
        <v>0</v>
      </c>
      <c r="DK107" s="273">
        <f>SUM(Encuestas!IL107:IV107)</f>
        <v>28</v>
      </c>
      <c r="DL107" s="273">
        <f>SUM(Encuestas!IW107:IX107)</f>
        <v>0</v>
      </c>
      <c r="DM107" s="273">
        <f>SUM(Encuestas!IY107,Encuestas!JA107,Encuestas!JC107,Encuestas!JE107,Encuestas!JG107,Encuestas!JI107,Encuestas!JK107,Encuestas!JM107,Encuestas!JO107)</f>
        <v>1</v>
      </c>
      <c r="DN107" s="273">
        <f>SUM(Encuestas!IZ107,Encuestas!JB107,Encuestas!JD107,Encuestas!JF107,Encuestas!JH107,Encuestas!JJ107,Encuestas!JL107,Encuestas!JN107,Encuestas!JR107)</f>
        <v>0</v>
      </c>
      <c r="DO107" s="273">
        <f>SUM(Encuestas!KG107:KH107)</f>
        <v>0</v>
      </c>
      <c r="DP107" s="273">
        <f>SUM(Encuestas!KA107,Encuestas!KD107,Encuestas!KF107,Calculos!DO107)</f>
        <v>9</v>
      </c>
      <c r="DQ107" s="273">
        <f>SUM(Encuestas!KJ107:KL107)</f>
        <v>0</v>
      </c>
      <c r="DR107" s="273">
        <f>SUM(Encuestas!KB107,Encuestas!KC107,Encuestas!KE107,Calculos!DQ107)</f>
        <v>0</v>
      </c>
      <c r="DS107" s="273">
        <f>VLOOKUP(Encuestas!KT107,'Matriz codigos'!$A$2:$B$8,2,FALSE)</f>
        <v>1</v>
      </c>
      <c r="DT107" s="273">
        <f>VLOOKUP(Encuestas!KU107,'Matriz codigos'!$A$2:$B$8,2,FALSE)</f>
        <v>1</v>
      </c>
      <c r="DU107" s="273">
        <f>VLOOKUP(Encuestas!KV107,'Matriz codigos'!$A$2:$B$8,2,FALSE)</f>
        <v>1</v>
      </c>
      <c r="DV107" s="273">
        <f>VLOOKUP(Encuestas!KW107,'Matriz codigos'!$A$2:$B$8,2,FALSE)</f>
        <v>1</v>
      </c>
      <c r="DW107" s="273">
        <f>VLOOKUP(Encuestas!KT107,'Matriz codigos'!$A$10:$B$16,2,FALSE)</f>
        <v>2</v>
      </c>
      <c r="DX107" s="273">
        <f>VLOOKUP(Encuestas!KU107,'Matriz codigos'!$A$10:$B$16,2,FALSE)</f>
        <v>2</v>
      </c>
      <c r="DY107" s="273">
        <f>VLOOKUP(Encuestas!KV107,'Matriz codigos'!$A$10:$B$16,2,FALSE)</f>
        <v>2</v>
      </c>
      <c r="DZ107" s="273">
        <f>VLOOKUP(Encuestas!KW107,'Matriz codigos'!$A$10:$B$16,2,FALSE)</f>
        <v>2</v>
      </c>
      <c r="EA107" s="273">
        <f t="shared" si="48"/>
        <v>0</v>
      </c>
      <c r="EB107" s="273">
        <f t="shared" si="49"/>
        <v>100</v>
      </c>
      <c r="EC107" s="273">
        <f t="shared" si="50"/>
        <v>0</v>
      </c>
      <c r="ED107" s="273">
        <f t="shared" si="51"/>
        <v>0</v>
      </c>
      <c r="EE107" s="273" t="str">
        <f t="shared" si="52"/>
        <v>OK</v>
      </c>
      <c r="EF107" s="273">
        <f>VLOOKUP(Encuestas!MR107,'Matriz codigos'!$A$18:$B$20,2,FALSE)</f>
        <v>2</v>
      </c>
      <c r="EG107" s="273">
        <f>VLOOKUP(Encuestas!MT107,'Matriz codigos'!$A$23:$B$26,2,FALSE)</f>
        <v>0</v>
      </c>
      <c r="EH107" s="273">
        <f>VLOOKUP(Encuestas!MU107,'Matriz codigos'!$A$23:$B$26,2,FALSE)</f>
        <v>0</v>
      </c>
      <c r="EI107" s="273">
        <f>VLOOKUP(Encuestas!MV107,'Matriz codigos'!$A$23:$B$26,2,FALSE)</f>
        <v>0</v>
      </c>
      <c r="EJ107" s="273">
        <f>VLOOKUP(Encuestas!MW107,'Matriz codigos'!$A$23:$B$26,2,FALSE)</f>
        <v>3</v>
      </c>
      <c r="EK107" s="273">
        <f>VLOOKUP(Encuestas!MX107,'Matriz codigos'!$A$23:$B$26,2,FALSE)</f>
        <v>0</v>
      </c>
      <c r="EL107" s="273">
        <f>VLOOKUP(Encuestas!MY107,'Matriz codigos'!$A$23:$B$26,2,FALSE)</f>
        <v>0</v>
      </c>
      <c r="EM107" s="273">
        <f>VLOOKUP(Encuestas!MZ107,'Matriz codigos'!$A$23:$B$26,2,FALSE)</f>
        <v>0</v>
      </c>
      <c r="EN107" s="273">
        <f>VLOOKUP(Encuestas!NA107,'Matriz codigos'!$A$23:$B$26,2,FALSE)</f>
        <v>0</v>
      </c>
      <c r="EO107" s="273">
        <f>SUM(Encuestas!NW107,Encuestas!OC107,Encuestas!OI107,Encuestas!OO107,Encuestas!OU107,Encuestas!PA107,Encuestas!PG107)</f>
        <v>2</v>
      </c>
      <c r="EP107" s="273">
        <f>SUM(Encuestas!NX107,Encuestas!OD107,Encuestas!OJ107,Encuestas!OP107,Encuestas!OV107,Encuestas!PB107,Encuestas!PH107)</f>
        <v>1</v>
      </c>
      <c r="EQ107" s="273">
        <f>SUM(Encuestas!NW107:NX107)</f>
        <v>3</v>
      </c>
      <c r="ER107" s="273">
        <f>SUM(Encuestas!OC107:OD107)</f>
        <v>0</v>
      </c>
      <c r="ES107" s="273">
        <f>SUM(Encuestas!OI107:OJ107)</f>
        <v>0</v>
      </c>
      <c r="ET107" s="273">
        <f>SUM(Encuestas!OO107:OP107)</f>
        <v>0</v>
      </c>
      <c r="EU107" s="273">
        <f>SUM(Encuestas!OU107:OV107)</f>
        <v>0</v>
      </c>
      <c r="EV107" s="273">
        <f>SUM(Encuestas!PA107:PB107)</f>
        <v>0</v>
      </c>
      <c r="EW107" s="273">
        <f>SUM(Encuestas!PG107:PH107)</f>
        <v>0</v>
      </c>
    </row>
    <row r="108" spans="1:153" x14ac:dyDescent="0.25">
      <c r="A108" s="273">
        <f>Encuestas!A108</f>
        <v>114020006</v>
      </c>
      <c r="B108" s="273">
        <f>SUM(Encuestas!Z108:AB108)</f>
        <v>0</v>
      </c>
      <c r="C108" s="273">
        <f>SUM(Encuestas!AC108:AE108)</f>
        <v>21</v>
      </c>
      <c r="D108" s="273">
        <f t="shared" si="30"/>
        <v>21</v>
      </c>
      <c r="E108" s="273">
        <f>SUM(Encuestas!AF108:AH108)</f>
        <v>3</v>
      </c>
      <c r="F108" s="273">
        <f>SUM(Encuestas!AI108:AK108)</f>
        <v>0</v>
      </c>
      <c r="G108" s="273">
        <f t="shared" si="31"/>
        <v>3</v>
      </c>
      <c r="H108" s="273">
        <f>SUM(Encuestas!AL108:AN108)</f>
        <v>3</v>
      </c>
      <c r="I108" s="273">
        <f>SUM(Encuestas!AO108:AQ108)</f>
        <v>4</v>
      </c>
      <c r="J108" s="273">
        <f>SUM(Encuestas!W108:Y108)</f>
        <v>40</v>
      </c>
      <c r="K108" s="273">
        <f>SUM(Encuestas!W108,Encuestas!Z108,Encuestas!AC108,Encuestas!AF108,Encuestas!AI108,Encuestas!AL108,Encuestas!AO108)</f>
        <v>71</v>
      </c>
      <c r="L108" s="273">
        <f t="shared" si="32"/>
        <v>100</v>
      </c>
      <c r="M108" s="273">
        <f>SUM(Encuestas!X108,Encuestas!AA108,Encuestas!AD108,Encuestas!AG108,Encuestas!AJ108,Encuestas!AM108,Encuestas!AP108)</f>
        <v>0</v>
      </c>
      <c r="N108" s="273">
        <f t="shared" si="33"/>
        <v>0</v>
      </c>
      <c r="O108" s="273">
        <f>SUM(Encuestas!Y108,Encuestas!AB108,Encuestas!AE108,Encuestas!AH108,Encuestas!AK108,Encuestas!AN108,Encuestas!AQ108)</f>
        <v>0</v>
      </c>
      <c r="P108" s="273">
        <f t="shared" si="34"/>
        <v>0</v>
      </c>
      <c r="Q108" s="273">
        <f t="shared" si="35"/>
        <v>71</v>
      </c>
      <c r="R108" s="273">
        <f>SUM(Encuestas!BG108:BI108)</f>
        <v>0</v>
      </c>
      <c r="S108" s="273">
        <f>100-SUM(Encuestas!BB108:BI108)</f>
        <v>0</v>
      </c>
      <c r="T108" s="273">
        <f>SUM(Encuestas!BB108:BF108,Calculos!R108:S108)</f>
        <v>100</v>
      </c>
      <c r="U108" s="279">
        <f>IF((Encuestas!BL108&lt;Encuestas!BK108),(Encuestas!BL108+13)-Encuestas!BK108,(Encuestas!BL108-Encuestas!BK108)+1)</f>
        <v>4</v>
      </c>
      <c r="V108" s="273">
        <f>SUM(Encuestas!BN108:BO108)</f>
        <v>40</v>
      </c>
      <c r="W108" s="273">
        <f>IF((J108&gt;Encuestas!BN108),"OK",J108-Encuestas!BN108)</f>
        <v>0</v>
      </c>
      <c r="X108" s="36" t="str">
        <f>IF(W108="OK",(Encuestas!BN108/Calculos!J108)*100,"")</f>
        <v/>
      </c>
      <c r="Y108" s="273" t="str">
        <f>IF(SUM(Encuestas!BP108,Encuestas!BQ108,Encuestas!BR108)=Encuestas!BN108,"OK",(SUM(Encuestas!BP108,Encuestas!BQ108,Encuestas!BR108)-Encuestas!BN108))</f>
        <v>OK</v>
      </c>
      <c r="Z108" s="273" t="str">
        <f>IF((D108&gt;Encuestas!BO108),"OK",D108-Encuestas!BO108)</f>
        <v>OK</v>
      </c>
      <c r="AA108" s="273">
        <f>IF(SUM(Encuestas!BS108,Encuestas!BT108,Encuestas!BU108)=CM108,"OK",(SUM(Encuestas!BS108,Encuestas!BT108,Encuestas!BU108)-Encuestas!BO108))</f>
        <v>0</v>
      </c>
      <c r="AB108" s="273">
        <f>((Encuestas!BP108+Encuestas!BQ108)/Encuestas!BN108)*100</f>
        <v>100</v>
      </c>
      <c r="AC108" s="273" t="str">
        <f t="shared" si="36"/>
        <v>OK</v>
      </c>
      <c r="AD108" s="273">
        <f>((Encuestas!BS4+Encuestas!BT4)/Encuestas!BO4)*100</f>
        <v>100</v>
      </c>
      <c r="AE108" s="273" t="str">
        <f>IF(AD4&lt;=100,"OK","Err")</f>
        <v>OK</v>
      </c>
      <c r="AF108" s="273">
        <f t="shared" si="37"/>
        <v>0</v>
      </c>
      <c r="AG108" s="273" t="e">
        <f>IF(AD3&lt;=100,"OK","Err")</f>
        <v>#DIV/0!</v>
      </c>
      <c r="AH108" s="273">
        <f>SUM(Encuestas!BP108,Encuestas!BS108)</f>
        <v>40</v>
      </c>
      <c r="AI108" s="273">
        <f>SUM(Encuestas!BQ108,Encuestas!BT108)</f>
        <v>0</v>
      </c>
      <c r="AJ108" s="273">
        <f>SUM(Encuestas!BR108,Encuestas!BU108)</f>
        <v>0</v>
      </c>
      <c r="AK108" s="273">
        <f t="shared" si="38"/>
        <v>100</v>
      </c>
      <c r="AL108" s="273" t="str">
        <f t="shared" si="39"/>
        <v>OK</v>
      </c>
      <c r="AM108" s="273">
        <f t="shared" si="40"/>
        <v>0</v>
      </c>
      <c r="AN108" s="273">
        <f>((Encuestas!BO108/Encuestas!BN108)*100)</f>
        <v>0</v>
      </c>
      <c r="AO108" s="273" t="str">
        <f t="shared" si="41"/>
        <v/>
      </c>
      <c r="AP108" s="273">
        <f>IF((Encuestas!BO108&gt;0),(((18*(Encuestas!BO108*(Encuestas!BV108/100)))+(30*(Encuestas!BO108*(Encuestas!BW108/100)))+(36*(Encuestas!BO108*(Encuestas!BX108/100))))/Encuestas!BO108),0)</f>
        <v>0</v>
      </c>
      <c r="AQ108" s="273">
        <f>SUM(Encuestas!CJ108,Encuestas!CN108)</f>
        <v>20</v>
      </c>
      <c r="AR108" s="273">
        <f>SUM(Encuestas!CK108,Encuestas!CO108)</f>
        <v>0</v>
      </c>
      <c r="AS108" s="273">
        <f>SUM(Encuestas!CL108,Encuestas!CP108)</f>
        <v>0</v>
      </c>
      <c r="AT108" s="273">
        <f>SUM(Encuestas!CM108,Encuestas!CQ108)</f>
        <v>5</v>
      </c>
      <c r="AU108" s="273">
        <f>SUM(Encuestas!CV108,Encuestas!CW108,Encuestas!DB108,Encuestas!DC108)</f>
        <v>0</v>
      </c>
      <c r="AV108" s="273">
        <f>SUM(Encuestas!CX108,Encuestas!DD108)</f>
        <v>0</v>
      </c>
      <c r="AW108" s="273">
        <f>SUM(Encuestas!CY108,Encuestas!CZ108,Encuestas!DE108,Encuestas!DF108)</f>
        <v>0</v>
      </c>
      <c r="AX108" s="273">
        <f>SUM(Encuestas!DA108,Encuestas!DG108)</f>
        <v>0</v>
      </c>
      <c r="AY108" s="273">
        <f>SUM(Encuestas!DI108,Encuestas!DK108)</f>
        <v>0</v>
      </c>
      <c r="AZ108" s="273">
        <f>SUM(Encuestas!DS108,Encuestas!DU108)</f>
        <v>0</v>
      </c>
      <c r="BA108" s="5" t="str">
        <f>IF(((AV108*Encuestas!DM108)=0),"OK",IF((Calculos!AV108*Encuestas!DM108)&gt;0,"NO",0))</f>
        <v>OK</v>
      </c>
      <c r="BB108" s="5" t="str">
        <f>IF((Calculos!AW108*Encuestas!DN108)=0,"OK", IF((Calculos!AW108*Encuestas!DN108)&gt;0,"NO",0))</f>
        <v>OK</v>
      </c>
      <c r="BC108" s="5" t="str">
        <f>IF((Calculos!AX108*Encuestas!DO108)=0,"OK",IF((Calculos!AX108*Encuestas!DO108)&gt;0,"NO",0))</f>
        <v>OK</v>
      </c>
      <c r="BD108" s="279">
        <f>SUM(Calculos!AY108,Calculos!AU108)</f>
        <v>0</v>
      </c>
      <c r="BE108" s="279">
        <f>SUM(Calculos!AV108,Encuestas!DM108)</f>
        <v>0</v>
      </c>
      <c r="BF108" s="279">
        <f>SUM(Calculos!AW108,Encuestas!DO108)</f>
        <v>0</v>
      </c>
      <c r="BG108" s="279">
        <f>SUM(Calculos!AX108,Encuestas!DQ108)</f>
        <v>0</v>
      </c>
      <c r="BH108" s="5" t="str">
        <f>IF(((Calculos!AZ108*Calculos!AQ108)=0),"OK",IF((Calculos!AZ108*Calculos!AQ108)&gt;0,"NO"))</f>
        <v>OK</v>
      </c>
      <c r="BI108" s="5" t="str">
        <f>IF((Calculos!AR108*Encuestas!DW108)=0,"OK",IF((Calculos!AR108*Encuestas!DW108)&gt;0,"NO"))</f>
        <v>OK</v>
      </c>
      <c r="BJ108" s="5" t="str">
        <f>IF((Calculos!AS108*Encuestas!DY108)=0,"OK",IF((Encuestas!DY108*Calculos!AS108)&gt;0,"NO"))</f>
        <v>OK</v>
      </c>
      <c r="BK108" s="5" t="str">
        <f>Validadores!S108</f>
        <v>OK</v>
      </c>
      <c r="BL108" s="273">
        <f t="shared" si="42"/>
        <v>20</v>
      </c>
      <c r="BM108" s="273">
        <f>SUM(AR108,Encuestas!DW108)</f>
        <v>0</v>
      </c>
      <c r="BN108" s="273">
        <f>SUM(Encuestas!DY108,Calculos!AS108)</f>
        <v>0</v>
      </c>
      <c r="BO108" s="273">
        <f>SUM(Encuestas!EA108,Calculos!AT108)</f>
        <v>5</v>
      </c>
      <c r="BP108" s="273">
        <f>SUM(Encuestas!EC108,Encuestas!ED108)</f>
        <v>0</v>
      </c>
      <c r="BQ108" s="273" t="str">
        <f>IF(Encuestas!CR108*Calculos!BP108=0,"OK",IF(Encuestas!CR108*Calculos!BP108&gt;0,"Err"))</f>
        <v>OK</v>
      </c>
      <c r="BR108" s="273" t="str">
        <f>IF(Encuestas!EE108*Encuestas!CS108=0,"OK",IF(Encuestas!EE108*Encuestas!CS108&gt;0,"Err"))</f>
        <v>OK</v>
      </c>
      <c r="BS108" s="273" t="str">
        <f>IF(Encuestas!EF108*Encuestas!CT108=0,"OK",IF(Encuestas!EF108*Encuestas!CT108&gt;0,"Err"))</f>
        <v>OK</v>
      </c>
      <c r="BT108" s="273" t="str">
        <f>IF(Encuestas!EG108*Encuestas!CU108=0,"OK",IF(Encuestas!EG108*Encuestas!CU108&gt;0,"Err"))</f>
        <v>OK</v>
      </c>
      <c r="BU108" s="273">
        <f>SUM(Encuestas!CR108,Calculos!BP108)</f>
        <v>3</v>
      </c>
      <c r="BV108" s="273">
        <f>SUM(Encuestas!EE108,Encuestas!CS108)</f>
        <v>0</v>
      </c>
      <c r="BW108" s="273">
        <f>SUM(Encuestas!EF108,Encuestas!CT108)</f>
        <v>0</v>
      </c>
      <c r="BX108" s="273">
        <f>SUM(Encuestas!EG108,Encuestas!CU108)</f>
        <v>0</v>
      </c>
      <c r="BY108" s="273" t="str">
        <f>IF(SUM(Encuestas!FD108,Encuestas!FE108)=100,"OK",0)</f>
        <v>OK</v>
      </c>
      <c r="BZ108" s="6">
        <f>SUM(Encuestas!FG108:'Encuestas'!FI108)</f>
        <v>80</v>
      </c>
      <c r="CA108" s="273">
        <f>SUM(Encuestas!FJ108:'Encuestas'!FL108)</f>
        <v>60</v>
      </c>
      <c r="CB108" s="273">
        <f>SUM(Encuestas!FM108:'Encuestas'!FO108)</f>
        <v>0</v>
      </c>
      <c r="CC108" s="273">
        <f>SUM(Encuestas!FP108:'Encuestas'!FR108)</f>
        <v>0</v>
      </c>
      <c r="CD108" s="273">
        <f>SUM(Encuestas!FS108:'Encuestas'!FU108)</f>
        <v>6</v>
      </c>
      <c r="CE108" s="273">
        <f>Encuestas!FG108+Encuestas!FJ108+Encuestas!FM108+Encuestas!FP108+Encuestas!FS108</f>
        <v>146</v>
      </c>
      <c r="CF108" s="273">
        <f>Encuestas!FH108+Encuestas!FK108+Encuestas!FN108+Encuestas!FQ108+Encuestas!FT108</f>
        <v>0</v>
      </c>
      <c r="CG108" s="273">
        <f>Encuestas!FI108+Encuestas!FL108+Encuestas!FO108+Encuestas!FR108+Encuestas!FU108</f>
        <v>0</v>
      </c>
      <c r="CH108" s="273">
        <f t="shared" si="43"/>
        <v>146</v>
      </c>
      <c r="CI108" s="273">
        <f t="shared" si="44"/>
        <v>100</v>
      </c>
      <c r="CJ108" s="273">
        <f t="shared" si="45"/>
        <v>0</v>
      </c>
      <c r="CK108" s="273">
        <f t="shared" si="46"/>
        <v>0</v>
      </c>
      <c r="CL108" s="273" t="str">
        <f>IF(AND(Encuestas!FF108="no",Calculos!CH108=0),"OK","Err")</f>
        <v>Err</v>
      </c>
      <c r="CM108" s="273" t="str">
        <f>IF(SUM(Encuestas!GB108:GF108)=100,"OK",0)</f>
        <v>OK</v>
      </c>
      <c r="CN108" s="273">
        <f>IF((Encuestas!GJ108-Encuestas!GI108)&lt;=0,(Encuestas!GJ108-Encuestas!GI108)+12,(Encuestas!GJ108-Encuestas!GI108))</f>
        <v>2</v>
      </c>
      <c r="CO108" s="273">
        <f>SUM(Encuestas!GL108:GM108)</f>
        <v>140</v>
      </c>
      <c r="CP108" s="273">
        <f>SUM(Encuestas!GN108,Encuestas!GP108)</f>
        <v>140</v>
      </c>
      <c r="CQ108" s="273" t="str">
        <f>IF(SUM(Encuestas!GN108,Encuestas!GO108)=Encuestas!GL108,"OK",0)</f>
        <v>OK</v>
      </c>
      <c r="CR108" s="273" t="str">
        <f>IF(SUM(Encuestas!GP108,Encuestas!GQ108)=Encuestas!GM108,"OK",0)</f>
        <v>OK</v>
      </c>
      <c r="CS108" s="273">
        <f t="shared" si="53"/>
        <v>100</v>
      </c>
      <c r="CT108" s="273">
        <f>(Encuestas!GN108/Encuestas!GL108)*100</f>
        <v>100</v>
      </c>
      <c r="CU108" s="273">
        <f>(Encuestas!GP108/Encuestas!GM108)*100</f>
        <v>100</v>
      </c>
      <c r="CV108" s="273">
        <f>(Encuestas!GM108/Encuestas!GN108)*100</f>
        <v>75</v>
      </c>
      <c r="CW108" s="273">
        <f>(Encuestas!GO108/Encuestas!GL108)*100</f>
        <v>0</v>
      </c>
      <c r="CX108" s="273">
        <f>(Encuestas!GQ108/Encuestas!GM108)*100</f>
        <v>0</v>
      </c>
      <c r="CY108" s="273">
        <f>SUM(Encuestas!GR108:GS108)</f>
        <v>100</v>
      </c>
      <c r="CZ108" s="273" t="str">
        <f>IF(SUM(Encuestas!GT108:GV108)=100,"OK",0)</f>
        <v>OK</v>
      </c>
      <c r="DA108" s="273">
        <f>((8*(Encuestas!GM108*(Encuestas!GT108/100)))+(18*(Encuestas!GM108*(Encuestas!GU108/100)))+(24*(Encuestas!GM108*(Encuestas!GV108/100))))/Encuestas!GM108</f>
        <v>8</v>
      </c>
      <c r="DB108" s="273">
        <f>SUM(Encuestas!HL108:HO108)</f>
        <v>0</v>
      </c>
      <c r="DC108" s="273">
        <f>SUM(Encuestas!HP108,Encuestas!HR108)</f>
        <v>0</v>
      </c>
      <c r="DD108" s="273">
        <f>SUM(Encuestas!HQ108,Encuestas!HS108)</f>
        <v>0</v>
      </c>
      <c r="DE108" s="273">
        <f>SUM(Encuestas!HP108,Encuestas!HQ108)</f>
        <v>0</v>
      </c>
      <c r="DF108" s="273">
        <f>SUM(Encuestas!HR108,Encuestas!HS108)</f>
        <v>0</v>
      </c>
      <c r="DG108" s="273">
        <f t="shared" si="47"/>
        <v>0</v>
      </c>
      <c r="DH108" s="273" t="str">
        <f>IF(SUM(Encuestas!HT108:IA108)=100,"OK",0)</f>
        <v>OK</v>
      </c>
      <c r="DI108" s="273">
        <f>IF(SUM(Encuestas!IB108:IH108)=100,"OK",0)</f>
        <v>0</v>
      </c>
      <c r="DJ108" s="273" t="str">
        <f>IF(SUM(Encuestas!IJ108:IK108)=100,"OK",0)</f>
        <v>OK</v>
      </c>
      <c r="DK108" s="273">
        <f>SUM(Encuestas!IL108:IV108)</f>
        <v>322</v>
      </c>
      <c r="DL108" s="273">
        <f>SUM(Encuestas!IW108:IX108)</f>
        <v>0</v>
      </c>
      <c r="DM108" s="273">
        <f>SUM(Encuestas!IY108,Encuestas!JA108,Encuestas!JC108,Encuestas!JE108,Encuestas!JG108,Encuestas!JI108,Encuestas!JK108,Encuestas!JM108,Encuestas!JO108)</f>
        <v>3</v>
      </c>
      <c r="DN108" s="273">
        <f>SUM(Encuestas!IZ108,Encuestas!JB108,Encuestas!JD108,Encuestas!JF108,Encuestas!JH108,Encuestas!JJ108,Encuestas!JL108,Encuestas!JN108,Encuestas!JR108)</f>
        <v>0</v>
      </c>
      <c r="DO108" s="273">
        <f>SUM(Encuestas!KG108:KH108)</f>
        <v>0</v>
      </c>
      <c r="DP108" s="273">
        <f>SUM(Encuestas!KA108,Encuestas!KD108,Encuestas!KF108,Calculos!DO108)</f>
        <v>6</v>
      </c>
      <c r="DQ108" s="273">
        <f>SUM(Encuestas!KJ108:KL108)</f>
        <v>0</v>
      </c>
      <c r="DR108" s="273">
        <f>SUM(Encuestas!KB108,Encuestas!KC108,Encuestas!KE108,Calculos!DQ108)</f>
        <v>0</v>
      </c>
      <c r="DS108" s="273">
        <f>VLOOKUP(Encuestas!KT108,'Matriz codigos'!$A$2:$B$8,2,FALSE)</f>
        <v>1</v>
      </c>
      <c r="DT108" s="273">
        <f>VLOOKUP(Encuestas!KU108,'Matriz codigos'!$A$2:$B$8,2,FALSE)</f>
        <v>1</v>
      </c>
      <c r="DU108" s="273">
        <f>VLOOKUP(Encuestas!KV108,'Matriz codigos'!$A$2:$B$8,2,FALSE)</f>
        <v>1</v>
      </c>
      <c r="DV108" s="273">
        <f>VLOOKUP(Encuestas!KW108,'Matriz codigos'!$A$2:$B$8,2,FALSE)</f>
        <v>1</v>
      </c>
      <c r="DW108" s="273">
        <f>VLOOKUP(Encuestas!KT108,'Matriz codigos'!$A$10:$B$16,2,FALSE)</f>
        <v>2</v>
      </c>
      <c r="DX108" s="273">
        <f>VLOOKUP(Encuestas!KU108,'Matriz codigos'!$A$10:$B$16,2,FALSE)</f>
        <v>2</v>
      </c>
      <c r="DY108" s="273">
        <f>VLOOKUP(Encuestas!KV108,'Matriz codigos'!$A$10:$B$16,2,FALSE)</f>
        <v>2</v>
      </c>
      <c r="DZ108" s="273">
        <f>VLOOKUP(Encuestas!KW108,'Matriz codigos'!$A$10:$B$16,2,FALSE)</f>
        <v>2</v>
      </c>
      <c r="EA108" s="273">
        <f t="shared" si="48"/>
        <v>0</v>
      </c>
      <c r="EB108" s="273">
        <f t="shared" si="49"/>
        <v>100</v>
      </c>
      <c r="EC108" s="273">
        <f t="shared" si="50"/>
        <v>0</v>
      </c>
      <c r="ED108" s="273">
        <f t="shared" si="51"/>
        <v>0</v>
      </c>
      <c r="EE108" s="273" t="str">
        <f t="shared" si="52"/>
        <v>OK</v>
      </c>
      <c r="EF108" s="273">
        <f>VLOOKUP(Encuestas!MR108,'Matriz codigos'!$A$18:$B$20,2,FALSE)</f>
        <v>2</v>
      </c>
      <c r="EG108" s="273">
        <f>VLOOKUP(Encuestas!MT108,'Matriz codigos'!$A$23:$B$26,2,FALSE)</f>
        <v>0</v>
      </c>
      <c r="EH108" s="273">
        <f>VLOOKUP(Encuestas!MU108,'Matriz codigos'!$A$23:$B$26,2,FALSE)</f>
        <v>0</v>
      </c>
      <c r="EI108" s="273">
        <f>VLOOKUP(Encuestas!MV108,'Matriz codigos'!$A$23:$B$26,2,FALSE)</f>
        <v>0</v>
      </c>
      <c r="EJ108" s="273">
        <f>VLOOKUP(Encuestas!MW108,'Matriz codigos'!$A$23:$B$26,2,FALSE)</f>
        <v>3</v>
      </c>
      <c r="EK108" s="273">
        <f>VLOOKUP(Encuestas!MX108,'Matriz codigos'!$A$23:$B$26,2,FALSE)</f>
        <v>0</v>
      </c>
      <c r="EL108" s="273">
        <f>VLOOKUP(Encuestas!MY108,'Matriz codigos'!$A$23:$B$26,2,FALSE)</f>
        <v>0</v>
      </c>
      <c r="EM108" s="273">
        <f>VLOOKUP(Encuestas!MZ108,'Matriz codigos'!$A$23:$B$26,2,FALSE)</f>
        <v>0</v>
      </c>
      <c r="EN108" s="273">
        <f>VLOOKUP(Encuestas!NA108,'Matriz codigos'!$A$23:$B$26,2,FALSE)</f>
        <v>0</v>
      </c>
      <c r="EO108" s="273">
        <f>SUM(Encuestas!NW108,Encuestas!OC108,Encuestas!OI108,Encuestas!OO108,Encuestas!OU108,Encuestas!PA108,Encuestas!PG108)</f>
        <v>3</v>
      </c>
      <c r="EP108" s="273">
        <f>SUM(Encuestas!NX108,Encuestas!OD108,Encuestas!OJ108,Encuestas!OP108,Encuestas!OV108,Encuestas!PB108,Encuestas!PH108)</f>
        <v>0</v>
      </c>
      <c r="EQ108" s="273">
        <f>SUM(Encuestas!NW108:NX108)</f>
        <v>3</v>
      </c>
      <c r="ER108" s="273">
        <f>SUM(Encuestas!OC108:OD108)</f>
        <v>0</v>
      </c>
      <c r="ES108" s="273">
        <f>SUM(Encuestas!OI108:OJ108)</f>
        <v>0</v>
      </c>
      <c r="ET108" s="273">
        <f>SUM(Encuestas!OO108:OP108)</f>
        <v>0</v>
      </c>
      <c r="EU108" s="273">
        <f>SUM(Encuestas!OU108:OV108)</f>
        <v>0</v>
      </c>
      <c r="EV108" s="273">
        <f>SUM(Encuestas!PA108:PB108)</f>
        <v>0</v>
      </c>
      <c r="EW108" s="273">
        <f>SUM(Encuestas!PG108:PH108)</f>
        <v>0</v>
      </c>
    </row>
    <row r="109" spans="1:153" x14ac:dyDescent="0.25">
      <c r="A109" s="273">
        <f>Encuestas!A109</f>
        <v>111010373</v>
      </c>
      <c r="B109" s="273">
        <f>SUM(Encuestas!Z109:AB109)</f>
        <v>0</v>
      </c>
      <c r="C109" s="273">
        <f>SUM(Encuestas!AC109:AE109)</f>
        <v>0</v>
      </c>
      <c r="D109" s="273">
        <f t="shared" si="30"/>
        <v>0</v>
      </c>
      <c r="E109" s="273">
        <f>SUM(Encuestas!AF109:AH109)</f>
        <v>0</v>
      </c>
      <c r="F109" s="273">
        <f>SUM(Encuestas!AI109:AK109)</f>
        <v>0</v>
      </c>
      <c r="G109" s="273">
        <f t="shared" si="31"/>
        <v>0</v>
      </c>
      <c r="H109" s="273">
        <f>SUM(Encuestas!AL109:AN109)</f>
        <v>1</v>
      </c>
      <c r="I109" s="273">
        <f>SUM(Encuestas!AO109:AQ109)</f>
        <v>0</v>
      </c>
      <c r="J109" s="273">
        <f>SUM(Encuestas!W109:Y109)</f>
        <v>19</v>
      </c>
      <c r="K109" s="273">
        <f>SUM(Encuestas!W109,Encuestas!Z109,Encuestas!AC109,Encuestas!AF109,Encuestas!AI109,Encuestas!AL109,Encuestas!AO109)</f>
        <v>0</v>
      </c>
      <c r="L109" s="273">
        <f t="shared" si="32"/>
        <v>0</v>
      </c>
      <c r="M109" s="273">
        <f>SUM(Encuestas!X109,Encuestas!AA109,Encuestas!AD109,Encuestas!AG109,Encuestas!AJ109,Encuestas!AM109,Encuestas!AP109)</f>
        <v>20</v>
      </c>
      <c r="N109" s="273">
        <f t="shared" si="33"/>
        <v>100</v>
      </c>
      <c r="O109" s="273">
        <f>SUM(Encuestas!Y109,Encuestas!AB109,Encuestas!AE109,Encuestas!AH109,Encuestas!AK109,Encuestas!AN109,Encuestas!AQ109)</f>
        <v>0</v>
      </c>
      <c r="P109" s="273">
        <f t="shared" si="34"/>
        <v>0</v>
      </c>
      <c r="Q109" s="273">
        <f t="shared" si="35"/>
        <v>20</v>
      </c>
      <c r="R109" s="273">
        <f>SUM(Encuestas!BG109:BI109)</f>
        <v>0</v>
      </c>
      <c r="S109" s="273">
        <f>100-SUM(Encuestas!BB109:BI109)</f>
        <v>100</v>
      </c>
      <c r="T109" s="273">
        <f>SUM(Encuestas!BB109:BF109,Calculos!R109:S109)</f>
        <v>100</v>
      </c>
      <c r="U109" s="279">
        <f>IF((Encuestas!BL109&lt;Encuestas!BK109),(Encuestas!BL109+13)-Encuestas!BK109,(Encuestas!BL109-Encuestas!BK109)+1)</f>
        <v>1</v>
      </c>
      <c r="V109" s="273">
        <f>SUM(Encuestas!BN109:BO109)</f>
        <v>0</v>
      </c>
      <c r="W109" s="273" t="str">
        <f>IF((J109&gt;Encuestas!BN109),"OK",J109-Encuestas!BN109)</f>
        <v>OK</v>
      </c>
      <c r="X109" s="36">
        <f>IF(W109="OK",(Encuestas!BN109/Calculos!J109)*100,"")</f>
        <v>0</v>
      </c>
      <c r="Y109" s="273" t="str">
        <f>IF(SUM(Encuestas!BP109,Encuestas!BQ109,Encuestas!BR109)=Encuestas!BN109,"OK",(SUM(Encuestas!BP109,Encuestas!BQ109,Encuestas!BR109)-Encuestas!BN109))</f>
        <v>OK</v>
      </c>
      <c r="Z109" s="273">
        <f>IF((D109&gt;Encuestas!BO109),"OK",D109-Encuestas!BO109)</f>
        <v>0</v>
      </c>
      <c r="AA109" s="273" t="str">
        <f>IF(SUM(Encuestas!BS109,Encuestas!BT109,Encuestas!BU109)=CM109,"OK",(SUM(Encuestas!BS109,Encuestas!BT109,Encuestas!BU109)-Encuestas!BO109))</f>
        <v>OK</v>
      </c>
      <c r="AB109" s="273" t="e">
        <f>((Encuestas!BS3+Encuestas!BT3)/Encuestas!BO3)*100</f>
        <v>#DIV/0!</v>
      </c>
      <c r="AC109" s="273" t="e">
        <f>IF(AD3&lt;=100,"OK","Err")</f>
        <v>#DIV/0!</v>
      </c>
      <c r="AD109" s="273" t="e">
        <v>#N/A</v>
      </c>
      <c r="AE109" s="273" t="e">
        <v>#N/A</v>
      </c>
      <c r="AF109" s="273" t="e">
        <v>#N/A</v>
      </c>
      <c r="AG109" s="273" t="e">
        <v>#N/A</v>
      </c>
      <c r="AH109" s="273">
        <f>SUM(Encuestas!BP109,Encuestas!BS109)</f>
        <v>0</v>
      </c>
      <c r="AI109" s="273">
        <f>SUM(Encuestas!BQ109,Encuestas!BT109)</f>
        <v>0</v>
      </c>
      <c r="AJ109" s="273">
        <f>SUM(Encuestas!BR109,Encuestas!BU109)</f>
        <v>0</v>
      </c>
      <c r="AK109" s="273" t="e">
        <f>((Encuestas!BS3+Encuestas!BT3)/Encuestas!BO3)*100</f>
        <v>#DIV/0!</v>
      </c>
      <c r="AL109" s="273">
        <f>((Encuestas!BT3+Encuestas!BU3)/Encuestas!BP3)*100</f>
        <v>0</v>
      </c>
      <c r="AM109" s="273">
        <f>((Encuestas!BU3+Encuestas!BV3)/Encuestas!BQ3)*100</f>
        <v>0</v>
      </c>
      <c r="AN109" s="273">
        <f>((Encuestas!BV3+Encuestas!BW3)/Encuestas!BR3)*100</f>
        <v>0</v>
      </c>
      <c r="AO109" s="273" t="e">
        <f>((Encuestas!BW3+Encuestas!BX3)/Encuestas!BS3)*100</f>
        <v>#DIV/0!</v>
      </c>
      <c r="AP109" s="273">
        <f>IF((Encuestas!BO109&gt;0),(((18*(Encuestas!BO109*(Encuestas!BV109/100)))+(30*(Encuestas!BO109*(Encuestas!BW109/100)))+(36*(Encuestas!BO109*(Encuestas!BX109/100))))/Encuestas!BO109),0)</f>
        <v>0</v>
      </c>
      <c r="AQ109" s="273">
        <f>SUM(Encuestas!CJ109,Encuestas!CN109)</f>
        <v>0</v>
      </c>
      <c r="AR109" s="273">
        <f>SUM(Encuestas!CK109,Encuestas!CO109)</f>
        <v>0</v>
      </c>
      <c r="AS109" s="273">
        <f>SUM(Encuestas!CL109,Encuestas!CP109)</f>
        <v>0</v>
      </c>
      <c r="AT109" s="273">
        <f>SUM(Encuestas!CM109,Encuestas!CQ109)</f>
        <v>0</v>
      </c>
      <c r="AU109" s="273">
        <f>SUM(Encuestas!CV109,Encuestas!CW109,Encuestas!DB109,Encuestas!DC109)</f>
        <v>0</v>
      </c>
      <c r="AV109" s="273">
        <f>SUM(Encuestas!CX109,Encuestas!DD109)</f>
        <v>0</v>
      </c>
      <c r="AW109" s="273">
        <f>SUM(Encuestas!CY109,Encuestas!CZ109,Encuestas!DE109,Encuestas!DF109)</f>
        <v>0</v>
      </c>
      <c r="AX109" s="273">
        <f>SUM(Encuestas!DA109,Encuestas!DG109)</f>
        <v>0</v>
      </c>
      <c r="AY109" s="273">
        <f>SUM(Encuestas!DI109,Encuestas!DK109)</f>
        <v>0</v>
      </c>
      <c r="AZ109" s="273">
        <f>SUM(Encuestas!DS109,Encuestas!DU109)</f>
        <v>0</v>
      </c>
      <c r="BA109" s="5" t="str">
        <f>IF(((AV109*Encuestas!DM109)=0),"OK",IF((Calculos!AV109*Encuestas!DM109)&gt;0,"NO",0))</f>
        <v>OK</v>
      </c>
      <c r="BB109" s="5" t="str">
        <f>IF((Calculos!AW109*Encuestas!DN109)=0,"OK", IF((Calculos!AW109*Encuestas!DN109)&gt;0,"NO",0))</f>
        <v>OK</v>
      </c>
      <c r="BC109" s="5" t="str">
        <f>IF((Calculos!AX109*Encuestas!DO109)=0,"OK",IF((Calculos!AX109*Encuestas!DO109)&gt;0,"NO",0))</f>
        <v>OK</v>
      </c>
      <c r="BD109" s="279">
        <f>SUM(Calculos!AY109,Calculos!AU109)</f>
        <v>0</v>
      </c>
      <c r="BE109" s="279">
        <f>SUM(Calculos!AV109,Encuestas!DM109)</f>
        <v>0</v>
      </c>
      <c r="BF109" s="279">
        <f>SUM(Calculos!AW109,Encuestas!DO109)</f>
        <v>0</v>
      </c>
      <c r="BG109" s="279">
        <f>SUM(Calculos!AX109,Encuestas!DQ109)</f>
        <v>0</v>
      </c>
      <c r="BH109" s="5" t="str">
        <f>IF(((Calculos!AZ109*Calculos!AQ109)=0),"OK",IF((Calculos!AZ109*Calculos!AQ109)&gt;0,"NO"))</f>
        <v>OK</v>
      </c>
      <c r="BI109" s="5" t="str">
        <f>IF((Calculos!AR109*Encuestas!DW109)=0,"OK",IF((Calculos!AR109*Encuestas!DW109)&gt;0,"NO"))</f>
        <v>OK</v>
      </c>
      <c r="BJ109" s="5" t="str">
        <f>IF((Calculos!AS109*Encuestas!DY109)=0,"OK",IF((Encuestas!DY109*Calculos!AS109)&gt;0,"NO"))</f>
        <v>OK</v>
      </c>
      <c r="BK109" s="5" t="str">
        <f>Validadores!S109</f>
        <v>OK</v>
      </c>
      <c r="BL109" s="273">
        <f t="shared" si="42"/>
        <v>0</v>
      </c>
      <c r="BM109" s="273">
        <f>SUM(AR109,Encuestas!DW109)</f>
        <v>0</v>
      </c>
      <c r="BN109" s="273">
        <f>SUM(Encuestas!DY109,Calculos!AS109)</f>
        <v>0</v>
      </c>
      <c r="BO109" s="273">
        <f>SUM(Encuestas!EA109,Calculos!AT109)</f>
        <v>0</v>
      </c>
      <c r="BP109" s="273">
        <f>SUM(Encuestas!EC109,Encuestas!ED109)</f>
        <v>0</v>
      </c>
      <c r="BQ109" s="273" t="str">
        <f>IF(Encuestas!CR109*Calculos!BP109=0,"OK",IF(Encuestas!CR109*Calculos!BP109&gt;0,"Err"))</f>
        <v>OK</v>
      </c>
      <c r="BR109" s="273" t="str">
        <f>IF(Encuestas!EE109*Encuestas!CS109=0,"OK",IF(Encuestas!EE109*Encuestas!CS109&gt;0,"Err"))</f>
        <v>OK</v>
      </c>
      <c r="BS109" s="273" t="str">
        <f>IF(Encuestas!EF109*Encuestas!CT109=0,"OK",IF(Encuestas!EF109*Encuestas!CT109&gt;0,"Err"))</f>
        <v>OK</v>
      </c>
      <c r="BT109" s="273" t="str">
        <f>IF(Encuestas!EG109*Encuestas!CU109=0,"OK",IF(Encuestas!EG109*Encuestas!CU109&gt;0,"Err"))</f>
        <v>OK</v>
      </c>
      <c r="BU109" s="273">
        <f>SUM(Encuestas!CR109,Calculos!BP109)</f>
        <v>0</v>
      </c>
      <c r="BV109" s="273">
        <f>SUM(Encuestas!EE109,Encuestas!CS109)</f>
        <v>0</v>
      </c>
      <c r="BW109" s="273">
        <f>SUM(Encuestas!EF109,Encuestas!CT109)</f>
        <v>0</v>
      </c>
      <c r="BX109" s="273">
        <f>SUM(Encuestas!EG109,Encuestas!CU109)</f>
        <v>0</v>
      </c>
      <c r="BY109" s="273">
        <f>IF(SUM(Encuestas!FD109,Encuestas!FE109)=100,"OK",0)</f>
        <v>0</v>
      </c>
      <c r="BZ109" s="6">
        <f>SUM(Encuestas!FG109:'Encuestas'!FI109)</f>
        <v>0</v>
      </c>
      <c r="CA109" s="273">
        <f>SUM(Encuestas!FJ109:'Encuestas'!FL109)</f>
        <v>0</v>
      </c>
      <c r="CB109" s="273">
        <f>SUM(Encuestas!FM109:'Encuestas'!FO109)</f>
        <v>0</v>
      </c>
      <c r="CC109" s="273">
        <f>SUM(Encuestas!FP109:'Encuestas'!FR109)</f>
        <v>0</v>
      </c>
      <c r="CD109" s="273">
        <f>SUM(Encuestas!FS109:'Encuestas'!FU109)</f>
        <v>0</v>
      </c>
      <c r="CE109" s="273">
        <f>Encuestas!FG109+Encuestas!FJ109+Encuestas!FM109+Encuestas!FP109+Encuestas!FS109</f>
        <v>0</v>
      </c>
      <c r="CF109" s="273">
        <f>Encuestas!FH109+Encuestas!FK109+Encuestas!FN109+Encuestas!FQ109+Encuestas!FT109</f>
        <v>0</v>
      </c>
      <c r="CG109" s="273">
        <f>Encuestas!FI109+Encuestas!FL109+Encuestas!FO109+Encuestas!FR109+Encuestas!FU109</f>
        <v>0</v>
      </c>
      <c r="CH109" s="273">
        <f t="shared" si="43"/>
        <v>0</v>
      </c>
      <c r="CI109" s="273" t="e">
        <f>((Encuestas!BS3+Encuestas!BT3)/Encuestas!BO3)*100</f>
        <v>#DIV/0!</v>
      </c>
      <c r="CJ109" s="273" t="e">
        <f>IF(AD3&lt;=100,"OK","Err")</f>
        <v>#DIV/0!</v>
      </c>
      <c r="CK109" s="273" t="e">
        <v>#N/A</v>
      </c>
      <c r="CL109" s="273" t="str">
        <f>IF(AND(Encuestas!FF109="no",Calculos!CH109=0),"OK","Err")</f>
        <v>OK</v>
      </c>
      <c r="CM109" s="273">
        <f>IF(SUM(Encuestas!GB109:GF109)=100,"OK",0)</f>
        <v>0</v>
      </c>
      <c r="CN109" s="273">
        <f>IF((Encuestas!GJ109-Encuestas!GI109)&lt;=0,(Encuestas!GJ109-Encuestas!GI109)+12,(Encuestas!GJ109-Encuestas!GI109))</f>
        <v>12</v>
      </c>
      <c r="CO109" s="273">
        <f>SUM(Encuestas!GL109:GM109)</f>
        <v>0</v>
      </c>
      <c r="CP109" s="273">
        <f>SUM(Encuestas!GN109,Encuestas!GP109)</f>
        <v>0</v>
      </c>
      <c r="CQ109" s="273" t="str">
        <f>IF(SUM(Encuestas!GN109,Encuestas!GO109)=Encuestas!GL109,"OK",0)</f>
        <v>OK</v>
      </c>
      <c r="CR109" s="273" t="str">
        <f>IF(SUM(Encuestas!GP109,Encuestas!GQ109)=Encuestas!GM109,"OK",0)</f>
        <v>OK</v>
      </c>
      <c r="CS109" s="273" t="e">
        <f>((Encuestas!BS3+Encuestas!BT3)/Encuestas!BO3)*100</f>
        <v>#DIV/0!</v>
      </c>
      <c r="CT109" s="273">
        <f>((Encuestas!BT3+Encuestas!BU3)/Encuestas!BP3)*100</f>
        <v>0</v>
      </c>
      <c r="CU109" s="273" t="e">
        <f>((Encuestas!BS3+Encuestas!BT3)/Encuestas!BO3)*100</f>
        <v>#DIV/0!</v>
      </c>
      <c r="CV109" s="273" t="e">
        <f>((Encuestas!BS3+Encuestas!BT3)/Encuestas!BO3)*100</f>
        <v>#DIV/0!</v>
      </c>
      <c r="CW109" s="273" t="e">
        <f>IF(AD3&lt;=100,"OK","Err")</f>
        <v>#DIV/0!</v>
      </c>
      <c r="CX109" s="273" t="e">
        <f>((Encuestas!BS3+Encuestas!BT3)/Encuestas!BO3)*100</f>
        <v>#DIV/0!</v>
      </c>
      <c r="CY109" s="273">
        <f>SUM(Encuestas!GR109:GS109)</f>
        <v>0</v>
      </c>
      <c r="CZ109" s="273">
        <f>IF(SUM(Encuestas!GT109:GV109)=100,"OK",0)</f>
        <v>0</v>
      </c>
      <c r="DA109" s="273" t="e">
        <f>((Encuestas!BS3+Encuestas!BT3)/Encuestas!BO3)*100</f>
        <v>#DIV/0!</v>
      </c>
      <c r="DB109" s="273">
        <f>SUM(Encuestas!HL109:HO109)</f>
        <v>0</v>
      </c>
      <c r="DC109" s="273">
        <f>SUM(Encuestas!HP109,Encuestas!HR109)</f>
        <v>0</v>
      </c>
      <c r="DD109" s="273">
        <f>SUM(Encuestas!HQ109,Encuestas!HS109)</f>
        <v>0</v>
      </c>
      <c r="DE109" s="273">
        <f>SUM(Encuestas!HP109,Encuestas!HQ109)</f>
        <v>0</v>
      </c>
      <c r="DF109" s="273">
        <f>SUM(Encuestas!HR109,Encuestas!HS109)</f>
        <v>0</v>
      </c>
      <c r="DG109" s="273">
        <f t="shared" si="47"/>
        <v>0</v>
      </c>
      <c r="DH109" s="273">
        <f>IF(SUM(Encuestas!HT109:IA109)=100,"OK",0)</f>
        <v>0</v>
      </c>
      <c r="DI109" s="273">
        <f>IF(SUM(Encuestas!IB109:IH109)=100,"OK",0)</f>
        <v>0</v>
      </c>
      <c r="DJ109" s="273">
        <f>IF(SUM(Encuestas!IJ109:IK109)=100,"OK",0)</f>
        <v>0</v>
      </c>
      <c r="DK109" s="273">
        <f>SUM(Encuestas!IL109:IV109)</f>
        <v>26</v>
      </c>
      <c r="DL109" s="273">
        <f>SUM(Encuestas!IW109:IX109)</f>
        <v>0</v>
      </c>
      <c r="DM109" s="273">
        <f>SUM(Encuestas!IY109,Encuestas!JA109,Encuestas!JC109,Encuestas!JE109,Encuestas!JG109,Encuestas!JI109,Encuestas!JK109,Encuestas!JM109,Encuestas!JO109)</f>
        <v>0</v>
      </c>
      <c r="DN109" s="273">
        <f>SUM(Encuestas!IZ109,Encuestas!JB109,Encuestas!JD109,Encuestas!JF109,Encuestas!JH109,Encuestas!JJ109,Encuestas!JL109,Encuestas!JN109,Encuestas!JR109)</f>
        <v>0</v>
      </c>
      <c r="DO109" s="273">
        <f>SUM(Encuestas!KG109:KH109)</f>
        <v>0</v>
      </c>
      <c r="DP109" s="273">
        <f>SUM(Encuestas!KA109,Encuestas!KD109,Encuestas!KF109,Calculos!DO109)</f>
        <v>0</v>
      </c>
      <c r="DQ109" s="273">
        <f>SUM(Encuestas!KJ109:KL109)</f>
        <v>0</v>
      </c>
      <c r="DR109" s="273">
        <f>SUM(Encuestas!KB109,Encuestas!KC109,Encuestas!KE109,Calculos!DQ109)</f>
        <v>0</v>
      </c>
      <c r="DS109" s="273">
        <f>VLOOKUP(Encuestas!KT109,'Matriz codigos'!$A$2:$B$8,2,FALSE)</f>
        <v>3</v>
      </c>
      <c r="DT109" s="273">
        <f>VLOOKUP(Encuestas!KU109,'Matriz codigos'!$A$2:$B$8,2,FALSE)</f>
        <v>3</v>
      </c>
      <c r="DU109" s="273">
        <f>VLOOKUP(Encuestas!KV109,'Matriz codigos'!$A$2:$B$8,2,FALSE)</f>
        <v>3</v>
      </c>
      <c r="DV109" s="273">
        <f>VLOOKUP(Encuestas!KW109,'Matriz codigos'!$A$2:$B$8,2,FALSE)</f>
        <v>3</v>
      </c>
      <c r="DW109" s="273">
        <f>VLOOKUP(Encuestas!KT109,'Matriz codigos'!$A$10:$B$16,2,FALSE)</f>
        <v>3</v>
      </c>
      <c r="DX109" s="273">
        <f>VLOOKUP(Encuestas!KU109,'Matriz codigos'!$A$10:$B$16,2,FALSE)</f>
        <v>3</v>
      </c>
      <c r="DY109" s="273">
        <f>VLOOKUP(Encuestas!KV109,'Matriz codigos'!$A$10:$B$16,2,FALSE)</f>
        <v>3</v>
      </c>
      <c r="DZ109" s="273">
        <f>VLOOKUP(Encuestas!KW109,'Matriz codigos'!$A$10:$B$16,2,FALSE)</f>
        <v>3</v>
      </c>
      <c r="EA109" s="273">
        <f t="shared" si="48"/>
        <v>0</v>
      </c>
      <c r="EB109" s="273">
        <f t="shared" si="49"/>
        <v>0</v>
      </c>
      <c r="EC109" s="273">
        <f t="shared" si="50"/>
        <v>100</v>
      </c>
      <c r="ED109" s="273">
        <f t="shared" si="51"/>
        <v>0</v>
      </c>
      <c r="EE109" s="273" t="str">
        <f t="shared" si="52"/>
        <v>OK</v>
      </c>
      <c r="EF109" s="273">
        <f>VLOOKUP(Encuestas!MR109,'Matriz codigos'!$A$18:$B$20,2,FALSE)</f>
        <v>0</v>
      </c>
      <c r="EG109" s="273" t="e">
        <f>((Encuestas!BS3+Encuestas!BT3)/Encuestas!BO3)*100</f>
        <v>#DIV/0!</v>
      </c>
      <c r="EH109" s="273">
        <f>((Encuestas!BT3+Encuestas!BU3)/Encuestas!BP3)*100</f>
        <v>0</v>
      </c>
      <c r="EI109" s="273">
        <f>((Encuestas!BU3+Encuestas!BV3)/Encuestas!BQ3)*100</f>
        <v>0</v>
      </c>
      <c r="EJ109" s="273">
        <f>((Encuestas!BV3+Encuestas!BW3)/Encuestas!BR3)*100</f>
        <v>0</v>
      </c>
      <c r="EK109" s="273" t="e">
        <f>((Encuestas!BW3+Encuestas!BX3)/Encuestas!BS3)*100</f>
        <v>#DIV/0!</v>
      </c>
      <c r="EL109" s="273" t="e">
        <f>((Encuestas!BX3+Encuestas!BY3)/Encuestas!BT3)*100</f>
        <v>#DIV/0!</v>
      </c>
      <c r="EM109" s="273" t="e">
        <f>((Encuestas!BY3+Encuestas!BZ3)/Encuestas!BU3)*100</f>
        <v>#DIV/0!</v>
      </c>
      <c r="EN109" s="273" t="e">
        <f>((Encuestas!BZ3+Encuestas!CA3)/Encuestas!BV3)*100</f>
        <v>#DIV/0!</v>
      </c>
      <c r="EO109" s="273">
        <f>SUM(Encuestas!NW109,Encuestas!OC109,Encuestas!OI109,Encuestas!OO109,Encuestas!OU109,Encuestas!PA109,Encuestas!PG109)</f>
        <v>1</v>
      </c>
      <c r="EP109" s="273">
        <f>SUM(Encuestas!NX109,Encuestas!OD109,Encuestas!OJ109,Encuestas!OP109,Encuestas!OV109,Encuestas!PB109,Encuestas!PH109)</f>
        <v>0</v>
      </c>
      <c r="EQ109" s="273">
        <f>SUM(Encuestas!NW109:NX109)</f>
        <v>1</v>
      </c>
      <c r="ER109" s="273">
        <f>SUM(Encuestas!OC109:OD109)</f>
        <v>0</v>
      </c>
      <c r="ES109" s="273">
        <f>SUM(Encuestas!OI109:OJ109)</f>
        <v>0</v>
      </c>
      <c r="ET109" s="273">
        <f>SUM(Encuestas!OO109:OP109)</f>
        <v>0</v>
      </c>
      <c r="EU109" s="273">
        <f>SUM(Encuestas!OU109:OV109)</f>
        <v>0</v>
      </c>
      <c r="EV109" s="273">
        <f>SUM(Encuestas!PA109:PB109)</f>
        <v>0</v>
      </c>
      <c r="EW109" s="273">
        <f>SUM(Encuestas!PG109:PH109)</f>
        <v>0</v>
      </c>
    </row>
    <row r="110" spans="1:153" x14ac:dyDescent="0.25">
      <c r="A110" s="273">
        <f>Encuestas!A110</f>
        <v>111010861</v>
      </c>
      <c r="B110" s="273">
        <f>SUM(Encuestas!Z110:AB110)</f>
        <v>0</v>
      </c>
      <c r="C110" s="273">
        <f>SUM(Encuestas!AC110:AE110)</f>
        <v>36</v>
      </c>
      <c r="D110" s="273">
        <f t="shared" si="30"/>
        <v>36</v>
      </c>
      <c r="E110" s="273">
        <f>SUM(Encuestas!AF110:AH110)</f>
        <v>0</v>
      </c>
      <c r="F110" s="273">
        <f>SUM(Encuestas!AI110:AK110)</f>
        <v>0</v>
      </c>
      <c r="G110" s="273">
        <f t="shared" si="31"/>
        <v>0</v>
      </c>
      <c r="H110" s="273">
        <f>SUM(Encuestas!AL110:AN110)</f>
        <v>7</v>
      </c>
      <c r="I110" s="273">
        <f>SUM(Encuestas!AO110:AQ110)</f>
        <v>2</v>
      </c>
      <c r="J110" s="273">
        <f>SUM(Encuestas!W110:Y110)</f>
        <v>80</v>
      </c>
      <c r="K110" s="273">
        <f>SUM(Encuestas!W110,Encuestas!Z110,Encuestas!AC110,Encuestas!AF110,Encuestas!AI110,Encuestas!AL110,Encuestas!AO110)</f>
        <v>125</v>
      </c>
      <c r="L110" s="273">
        <f t="shared" si="32"/>
        <v>100</v>
      </c>
      <c r="M110" s="273">
        <f>SUM(Encuestas!X110,Encuestas!AA110,Encuestas!AD110,Encuestas!AG110,Encuestas!AJ110,Encuestas!AM110,Encuestas!AP110)</f>
        <v>0</v>
      </c>
      <c r="N110" s="273">
        <f t="shared" si="33"/>
        <v>0</v>
      </c>
      <c r="O110" s="273">
        <f>SUM(Encuestas!Y110,Encuestas!AB110,Encuestas!AE110,Encuestas!AH110,Encuestas!AK110,Encuestas!AN110,Encuestas!AQ110)</f>
        <v>0</v>
      </c>
      <c r="P110" s="273">
        <f t="shared" si="34"/>
        <v>0</v>
      </c>
      <c r="Q110" s="273">
        <f t="shared" si="35"/>
        <v>125</v>
      </c>
      <c r="R110" s="273">
        <f>SUM(Encuestas!BG110:BI110)</f>
        <v>0</v>
      </c>
      <c r="S110" s="273">
        <f>100-SUM(Encuestas!BB110:BI110)</f>
        <v>0</v>
      </c>
      <c r="T110" s="273">
        <f>SUM(Encuestas!BB110:BF110,Calculos!R110:S110)</f>
        <v>100</v>
      </c>
      <c r="U110" s="279">
        <f>IF((Encuestas!BL110&lt;Encuestas!BK110),(Encuestas!BL110+13)-Encuestas!BK110,(Encuestas!BL110-Encuestas!BK110)+1)</f>
        <v>7</v>
      </c>
      <c r="V110" s="273">
        <f>SUM(Encuestas!BN110:BO110)</f>
        <v>80</v>
      </c>
      <c r="W110" s="273">
        <f>IF((J110&gt;Encuestas!BN110),"OK",J110-Encuestas!BN110)</f>
        <v>0</v>
      </c>
      <c r="X110" s="36" t="str">
        <f>IF(W110="OK",(Encuestas!BN110/Calculos!J110)*100,"")</f>
        <v/>
      </c>
      <c r="Y110" s="273" t="str">
        <f>IF(SUM(Encuestas!BP110,Encuestas!BQ110,Encuestas!BR110)=Encuestas!BN110,"OK",(SUM(Encuestas!BP110,Encuestas!BQ110,Encuestas!BR110)-Encuestas!BN110))</f>
        <v>OK</v>
      </c>
      <c r="Z110" s="273" t="str">
        <f>IF((D110&gt;Encuestas!BO110),"OK",D110-Encuestas!BO110)</f>
        <v>OK</v>
      </c>
      <c r="AA110" s="273" t="str">
        <f>IF(SUM(Encuestas!BS110,Encuestas!BT110,Encuestas!BU110)=CM110,"OK",(SUM(Encuestas!BS110,Encuestas!BT110,Encuestas!BU110)-Encuestas!BO110))</f>
        <v>OK</v>
      </c>
      <c r="AB110" s="273">
        <f>((Encuestas!BP110+Encuestas!BQ110)/Encuestas!BN110)*100</f>
        <v>81.25</v>
      </c>
      <c r="AC110" s="273" t="str">
        <f t="shared" si="36"/>
        <v>OK</v>
      </c>
      <c r="AD110" s="273" t="e">
        <f>((Encuestas!BS3+Encuestas!BT3)/Encuestas!BO3)*100</f>
        <v>#DIV/0!</v>
      </c>
      <c r="AE110" s="273" t="e">
        <f t="shared" ref="AE110:AE116" si="59">IF(AD3&lt;=100,"OK","Err")</f>
        <v>#DIV/0!</v>
      </c>
      <c r="AF110" s="273">
        <f t="shared" si="37"/>
        <v>18.75</v>
      </c>
      <c r="AG110" s="273" t="e">
        <v>#N/A</v>
      </c>
      <c r="AH110" s="273">
        <f>SUM(Encuestas!BP110,Encuestas!BS110)</f>
        <v>50</v>
      </c>
      <c r="AI110" s="273">
        <f>SUM(Encuestas!BQ110,Encuestas!BT110)</f>
        <v>15</v>
      </c>
      <c r="AJ110" s="273">
        <f>SUM(Encuestas!BR110,Encuestas!BU110)</f>
        <v>15</v>
      </c>
      <c r="AK110" s="273">
        <f t="shared" si="38"/>
        <v>81.25</v>
      </c>
      <c r="AL110" s="273" t="str">
        <f t="shared" si="39"/>
        <v>OK</v>
      </c>
      <c r="AM110" s="273">
        <f t="shared" si="40"/>
        <v>18.75</v>
      </c>
      <c r="AN110" s="273">
        <f>((Encuestas!BO110/Encuestas!BN110)*100)</f>
        <v>0</v>
      </c>
      <c r="AO110" s="273" t="str">
        <f t="shared" si="41"/>
        <v/>
      </c>
      <c r="AP110" s="273">
        <f>IF((Encuestas!BO110&gt;0),(((18*(Encuestas!BO110*(Encuestas!BV110/100)))+(30*(Encuestas!BO110*(Encuestas!BW110/100)))+(36*(Encuestas!BO110*(Encuestas!BX110/100))))/Encuestas!BO110),0)</f>
        <v>0</v>
      </c>
      <c r="AQ110" s="273">
        <f>SUM(Encuestas!CJ110,Encuestas!CN110)</f>
        <v>70</v>
      </c>
      <c r="AR110" s="273">
        <f>SUM(Encuestas!CK110,Encuestas!CO110)</f>
        <v>0</v>
      </c>
      <c r="AS110" s="273">
        <f>SUM(Encuestas!CL110,Encuestas!CP110)</f>
        <v>30</v>
      </c>
      <c r="AT110" s="273">
        <f>SUM(Encuestas!CM110,Encuestas!CQ110)</f>
        <v>30</v>
      </c>
      <c r="AU110" s="273">
        <f>SUM(Encuestas!CV110,Encuestas!CW110,Encuestas!DB110,Encuestas!DC110)</f>
        <v>20</v>
      </c>
      <c r="AV110" s="273">
        <f>SUM(Encuestas!CX110,Encuestas!DD110)</f>
        <v>0</v>
      </c>
      <c r="AW110" s="273">
        <f>SUM(Encuestas!CY110,Encuestas!CZ110,Encuestas!DE110,Encuestas!DF110)</f>
        <v>20</v>
      </c>
      <c r="AX110" s="273">
        <f>SUM(Encuestas!DA110,Encuestas!DG110)</f>
        <v>10</v>
      </c>
      <c r="AY110" s="273">
        <f>SUM(Encuestas!DI110,Encuestas!DK110)</f>
        <v>0</v>
      </c>
      <c r="AZ110" s="273">
        <f>SUM(Encuestas!DS110,Encuestas!DU110)</f>
        <v>0</v>
      </c>
      <c r="BA110" s="5" t="str">
        <f>IF(((AV110*Encuestas!DM110)=0),"OK",IF((Calculos!AV110*Encuestas!DM110)&gt;0,"NO",0))</f>
        <v>OK</v>
      </c>
      <c r="BB110" s="5" t="str">
        <f>IF((Calculos!AW110*Encuestas!DN110)=0,"OK", IF((Calculos!AW110*Encuestas!DN110)&gt;0,"NO",0))</f>
        <v>OK</v>
      </c>
      <c r="BC110" s="5" t="str">
        <f>IF((Calculos!AX110*Encuestas!DO110)=0,"OK",IF((Calculos!AX110*Encuestas!DO110)&gt;0,"NO",0))</f>
        <v>OK</v>
      </c>
      <c r="BD110" s="279">
        <f>SUM(Calculos!AY110,Calculos!AU110)</f>
        <v>20</v>
      </c>
      <c r="BE110" s="279">
        <f>SUM(Calculos!AV110,Encuestas!DM110)</f>
        <v>0</v>
      </c>
      <c r="BF110" s="279">
        <f>SUM(Calculos!AW110,Encuestas!DO110)</f>
        <v>20</v>
      </c>
      <c r="BG110" s="279">
        <f>SUM(Calculos!AX110,Encuestas!DQ110)</f>
        <v>10</v>
      </c>
      <c r="BH110" s="5" t="str">
        <f>IF(((Calculos!AZ110*Calculos!AQ110)=0),"OK",IF((Calculos!AZ110*Calculos!AQ110)&gt;0,"NO"))</f>
        <v>OK</v>
      </c>
      <c r="BI110" s="5" t="str">
        <f>IF((Calculos!AR110*Encuestas!DW110)=0,"OK",IF((Calculos!AR110*Encuestas!DW110)&gt;0,"NO"))</f>
        <v>OK</v>
      </c>
      <c r="BJ110" s="5" t="str">
        <f>IF((Calculos!AS110*Encuestas!DY110)=0,"OK",IF((Encuestas!DY110*Calculos!AS110)&gt;0,"NO"))</f>
        <v>OK</v>
      </c>
      <c r="BK110" s="5" t="str">
        <f>Validadores!S110</f>
        <v>OK</v>
      </c>
      <c r="BL110" s="273">
        <f t="shared" si="42"/>
        <v>70</v>
      </c>
      <c r="BM110" s="273">
        <f>SUM(AR110,Encuestas!DW110)</f>
        <v>0</v>
      </c>
      <c r="BN110" s="273">
        <f>SUM(Encuestas!DY110,Calculos!AS110)</f>
        <v>30</v>
      </c>
      <c r="BO110" s="273">
        <f>SUM(Encuestas!EA110,Calculos!AT110)</f>
        <v>30</v>
      </c>
      <c r="BP110" s="273">
        <f>SUM(Encuestas!EC110,Encuestas!ED110)</f>
        <v>0</v>
      </c>
      <c r="BQ110" s="273" t="str">
        <f>IF(Encuestas!CR110*Calculos!BP110=0,"OK",IF(Encuestas!CR110*Calculos!BP110&gt;0,"Err"))</f>
        <v>OK</v>
      </c>
      <c r="BR110" s="273" t="str">
        <f>IF(Encuestas!EE110*Encuestas!CS110=0,"OK",IF(Encuestas!EE110*Encuestas!CS110&gt;0,"Err"))</f>
        <v>OK</v>
      </c>
      <c r="BS110" s="273" t="str">
        <f>IF(Encuestas!EF110*Encuestas!CT110=0,"OK",IF(Encuestas!EF110*Encuestas!CT110&gt;0,"Err"))</f>
        <v>OK</v>
      </c>
      <c r="BT110" s="273" t="str">
        <f>IF(Encuestas!EG110*Encuestas!CU110=0,"OK",IF(Encuestas!EG110*Encuestas!CU110&gt;0,"Err"))</f>
        <v>OK</v>
      </c>
      <c r="BU110" s="273">
        <f>SUM(Encuestas!CR110,Calculos!BP110)</f>
        <v>0</v>
      </c>
      <c r="BV110" s="273">
        <f>SUM(Encuestas!EE110,Encuestas!CS110)</f>
        <v>0</v>
      </c>
      <c r="BW110" s="273">
        <f>SUM(Encuestas!EF110,Encuestas!CT110)</f>
        <v>0</v>
      </c>
      <c r="BX110" s="273">
        <f>SUM(Encuestas!EG110,Encuestas!CU110)</f>
        <v>0</v>
      </c>
      <c r="BY110" s="273" t="str">
        <f>IF(SUM(Encuestas!FD110,Encuestas!FE110)=100,"OK",0)</f>
        <v>OK</v>
      </c>
      <c r="BZ110" s="6">
        <f>SUM(Encuestas!FG110:'Encuestas'!FI110)</f>
        <v>0</v>
      </c>
      <c r="CA110" s="273">
        <f>SUM(Encuestas!FJ110:'Encuestas'!FL110)</f>
        <v>0</v>
      </c>
      <c r="CB110" s="273">
        <f>SUM(Encuestas!FM110:'Encuestas'!FO110)</f>
        <v>0</v>
      </c>
      <c r="CC110" s="273">
        <f>SUM(Encuestas!FP110:'Encuestas'!FR110)</f>
        <v>0</v>
      </c>
      <c r="CD110" s="273">
        <f>SUM(Encuestas!FS110:'Encuestas'!FU110)</f>
        <v>0</v>
      </c>
      <c r="CE110" s="273">
        <f>Encuestas!FG110+Encuestas!FJ110+Encuestas!FM110+Encuestas!FP110+Encuestas!FS110</f>
        <v>0</v>
      </c>
      <c r="CF110" s="273">
        <f>Encuestas!FH110+Encuestas!FK110+Encuestas!FN110+Encuestas!FQ110+Encuestas!FT110</f>
        <v>0</v>
      </c>
      <c r="CG110" s="273">
        <f>Encuestas!FI110+Encuestas!FL110+Encuestas!FO110+Encuestas!FR110+Encuestas!FU110</f>
        <v>0</v>
      </c>
      <c r="CH110" s="273">
        <f t="shared" si="43"/>
        <v>0</v>
      </c>
      <c r="CI110" s="273">
        <f>((Encuestas!BS4+Encuestas!BT4)/Encuestas!BO4)*100</f>
        <v>100</v>
      </c>
      <c r="CJ110" s="273" t="str">
        <f>IF(AD4&lt;=100,"OK","Err")</f>
        <v>OK</v>
      </c>
      <c r="CK110" s="273" t="e">
        <v>#N/A</v>
      </c>
      <c r="CL110" s="273" t="str">
        <f>IF(AND(Encuestas!FF110="no",Calculos!CH110=0),"OK","Err")</f>
        <v>OK</v>
      </c>
      <c r="CM110" s="273">
        <f>IF(SUM(Encuestas!GB110:GF110)=100,"OK",0)</f>
        <v>0</v>
      </c>
      <c r="CN110" s="273">
        <f>IF((Encuestas!GJ110-Encuestas!GI110)&lt;=0,(Encuestas!GJ110-Encuestas!GI110)+12,(Encuestas!GJ110-Encuestas!GI110))</f>
        <v>12</v>
      </c>
      <c r="CO110" s="273">
        <f>SUM(Encuestas!GL110:GM110)</f>
        <v>0</v>
      </c>
      <c r="CP110" s="273">
        <f>SUM(Encuestas!GN110,Encuestas!GP110)</f>
        <v>0</v>
      </c>
      <c r="CQ110" s="273" t="str">
        <f>IF(SUM(Encuestas!GN110,Encuestas!GO110)=Encuestas!GL110,"OK",0)</f>
        <v>OK</v>
      </c>
      <c r="CR110" s="273" t="str">
        <f>IF(SUM(Encuestas!GP110,Encuestas!GQ110)=Encuestas!GM110,"OK",0)</f>
        <v>OK</v>
      </c>
      <c r="CS110" s="273" t="e">
        <f>IF(AD3&lt;=100,"OK","Err")</f>
        <v>#DIV/0!</v>
      </c>
      <c r="CT110" s="273" t="e">
        <f>IF(AE3&lt;=100,"OK","Err")</f>
        <v>#DIV/0!</v>
      </c>
      <c r="CU110" s="273">
        <f>((Encuestas!BS4+Encuestas!BT4)/Encuestas!BO4)*100</f>
        <v>100</v>
      </c>
      <c r="CV110" s="273">
        <f>((Encuestas!BS4+Encuestas!BT4)/Encuestas!BO4)*100</f>
        <v>100</v>
      </c>
      <c r="CW110" s="273" t="str">
        <f>IF(AD4&lt;=100,"OK","Err")</f>
        <v>OK</v>
      </c>
      <c r="CX110" s="273" t="e">
        <f>IF(AD3&lt;=100,"OK","Err")</f>
        <v>#DIV/0!</v>
      </c>
      <c r="CY110" s="273">
        <f>SUM(Encuestas!GR110:GS110)</f>
        <v>0</v>
      </c>
      <c r="CZ110" s="273">
        <f>IF(SUM(Encuestas!GT110:GV110)=100,"OK",0)</f>
        <v>0</v>
      </c>
      <c r="DA110" s="273">
        <f>((Encuestas!BS4+Encuestas!BT4)/Encuestas!BO4)*100</f>
        <v>100</v>
      </c>
      <c r="DB110" s="273">
        <f>SUM(Encuestas!HL110:HO110)</f>
        <v>0</v>
      </c>
      <c r="DC110" s="273">
        <f>SUM(Encuestas!HP110,Encuestas!HR110)</f>
        <v>0</v>
      </c>
      <c r="DD110" s="273">
        <f>SUM(Encuestas!HQ110,Encuestas!HS110)</f>
        <v>0</v>
      </c>
      <c r="DE110" s="273">
        <f>SUM(Encuestas!HP110,Encuestas!HQ110)</f>
        <v>0</v>
      </c>
      <c r="DF110" s="273">
        <f>SUM(Encuestas!HR110,Encuestas!HS110)</f>
        <v>0</v>
      </c>
      <c r="DG110" s="273">
        <f t="shared" si="47"/>
        <v>0</v>
      </c>
      <c r="DH110" s="273">
        <f>IF(SUM(Encuestas!HT110:IA110)=100,"OK",0)</f>
        <v>0</v>
      </c>
      <c r="DI110" s="273">
        <f>IF(SUM(Encuestas!IB110:IH110)=100,"OK",0)</f>
        <v>0</v>
      </c>
      <c r="DJ110" s="273">
        <f>IF(SUM(Encuestas!IJ110:IK110)=100,"OK",0)</f>
        <v>0</v>
      </c>
      <c r="DK110" s="273">
        <f>SUM(Encuestas!IL110:IV110)</f>
        <v>105</v>
      </c>
      <c r="DL110" s="273">
        <f>SUM(Encuestas!IW110:IX110)</f>
        <v>0</v>
      </c>
      <c r="DM110" s="273">
        <f>SUM(Encuestas!IY110,Encuestas!JA110,Encuestas!JC110,Encuestas!JE110,Encuestas!JG110,Encuestas!JI110,Encuestas!JK110,Encuestas!JM110,Encuestas!JO110)</f>
        <v>0</v>
      </c>
      <c r="DN110" s="273">
        <f>SUM(Encuestas!IZ110,Encuestas!JB110,Encuestas!JD110,Encuestas!JF110,Encuestas!JH110,Encuestas!JJ110,Encuestas!JL110,Encuestas!JN110,Encuestas!JR110)</f>
        <v>0</v>
      </c>
      <c r="DO110" s="273">
        <f>SUM(Encuestas!KG110:KH110)</f>
        <v>0</v>
      </c>
      <c r="DP110" s="273">
        <f>SUM(Encuestas!KA110,Encuestas!KD110,Encuestas!KF110,Calculos!DO110)</f>
        <v>30</v>
      </c>
      <c r="DQ110" s="273">
        <f>SUM(Encuestas!KJ110:KL110)</f>
        <v>0</v>
      </c>
      <c r="DR110" s="273">
        <f>SUM(Encuestas!KB110,Encuestas!KC110,Encuestas!KE110,Calculos!DQ110)</f>
        <v>0</v>
      </c>
      <c r="DS110" s="273">
        <f>VLOOKUP(Encuestas!KT110,'Matriz codigos'!$A$2:$B$8,2,FALSE)</f>
        <v>1</v>
      </c>
      <c r="DT110" s="273">
        <f>VLOOKUP(Encuestas!KU110,'Matriz codigos'!$A$2:$B$8,2,FALSE)</f>
        <v>1</v>
      </c>
      <c r="DU110" s="273">
        <f>VLOOKUP(Encuestas!KV110,'Matriz codigos'!$A$2:$B$8,2,FALSE)</f>
        <v>1</v>
      </c>
      <c r="DV110" s="273">
        <f>VLOOKUP(Encuestas!KW110,'Matriz codigos'!$A$2:$B$8,2,FALSE)</f>
        <v>1</v>
      </c>
      <c r="DW110" s="273">
        <f>VLOOKUP(Encuestas!KT110,'Matriz codigos'!$A$10:$B$16,2,FALSE)</f>
        <v>1</v>
      </c>
      <c r="DX110" s="273">
        <f>VLOOKUP(Encuestas!KU110,'Matriz codigos'!$A$10:$B$16,2,FALSE)</f>
        <v>1</v>
      </c>
      <c r="DY110" s="273">
        <f>VLOOKUP(Encuestas!KV110,'Matriz codigos'!$A$10:$B$16,2,FALSE)</f>
        <v>1</v>
      </c>
      <c r="DZ110" s="273">
        <f>VLOOKUP(Encuestas!KW110,'Matriz codigos'!$A$10:$B$16,2,FALSE)</f>
        <v>1</v>
      </c>
      <c r="EA110" s="273">
        <f t="shared" si="48"/>
        <v>100</v>
      </c>
      <c r="EB110" s="273">
        <f t="shared" si="49"/>
        <v>0</v>
      </c>
      <c r="EC110" s="273">
        <f t="shared" si="50"/>
        <v>0</v>
      </c>
      <c r="ED110" s="273">
        <f t="shared" si="51"/>
        <v>0</v>
      </c>
      <c r="EE110" s="273" t="str">
        <f t="shared" si="52"/>
        <v>OK</v>
      </c>
      <c r="EF110" s="273">
        <f>VLOOKUP(Encuestas!MR110,'Matriz codigos'!$A$18:$B$20,2,FALSE)</f>
        <v>2</v>
      </c>
      <c r="EG110" s="273">
        <f>VLOOKUP(Encuestas!MT110,'Matriz codigos'!$A$23:$B$26,2,FALSE)</f>
        <v>3</v>
      </c>
      <c r="EH110" s="273">
        <f>VLOOKUP(Encuestas!MU110,'Matriz codigos'!$A$23:$B$26,2,FALSE)</f>
        <v>0</v>
      </c>
      <c r="EI110" s="273">
        <f>VLOOKUP(Encuestas!MV110,'Matriz codigos'!$A$23:$B$26,2,FALSE)</f>
        <v>0</v>
      </c>
      <c r="EJ110" s="273">
        <f>VLOOKUP(Encuestas!MW110,'Matriz codigos'!$A$23:$B$26,2,FALSE)</f>
        <v>3</v>
      </c>
      <c r="EK110" s="273">
        <f>VLOOKUP(Encuestas!MX110,'Matriz codigos'!$A$23:$B$26,2,FALSE)</f>
        <v>0</v>
      </c>
      <c r="EL110" s="273">
        <f>VLOOKUP(Encuestas!MY110,'Matriz codigos'!$A$23:$B$26,2,FALSE)</f>
        <v>0</v>
      </c>
      <c r="EM110" s="273">
        <f>VLOOKUP(Encuestas!MZ110,'Matriz codigos'!$A$23:$B$26,2,FALSE)</f>
        <v>0</v>
      </c>
      <c r="EN110" s="273">
        <f>VLOOKUP(Encuestas!NA110,'Matriz codigos'!$A$23:$B$26,2,FALSE)</f>
        <v>0</v>
      </c>
      <c r="EO110" s="273">
        <f>SUM(Encuestas!NW110,Encuestas!OC110,Encuestas!OI110,Encuestas!OO110,Encuestas!OU110,Encuestas!PA110,Encuestas!PG110)</f>
        <v>4</v>
      </c>
      <c r="EP110" s="273">
        <f>SUM(Encuestas!NX110,Encuestas!OD110,Encuestas!OJ110,Encuestas!OP110,Encuestas!OV110,Encuestas!PB110,Encuestas!PH110)</f>
        <v>0</v>
      </c>
      <c r="EQ110" s="273">
        <f>SUM(Encuestas!NW110:NX110)</f>
        <v>2</v>
      </c>
      <c r="ER110" s="273">
        <f>SUM(Encuestas!OC110:OD110)</f>
        <v>0</v>
      </c>
      <c r="ES110" s="273">
        <f>SUM(Encuestas!OI110:OJ110)</f>
        <v>0</v>
      </c>
      <c r="ET110" s="273">
        <f>SUM(Encuestas!OO110:OP110)</f>
        <v>0</v>
      </c>
      <c r="EU110" s="273">
        <f>SUM(Encuestas!OU110:OV110)</f>
        <v>0</v>
      </c>
      <c r="EV110" s="273">
        <f>SUM(Encuestas!PA110:PB110)</f>
        <v>2</v>
      </c>
      <c r="EW110" s="273">
        <f>SUM(Encuestas!PG110:PH110)</f>
        <v>0</v>
      </c>
    </row>
    <row r="111" spans="1:153" x14ac:dyDescent="0.25">
      <c r="A111" s="273">
        <f>Encuestas!A111</f>
        <v>111010644</v>
      </c>
      <c r="B111" s="273">
        <f>SUM(Encuestas!Z111:AB111)</f>
        <v>0</v>
      </c>
      <c r="C111" s="273">
        <f>SUM(Encuestas!AC111:AE111)</f>
        <v>6</v>
      </c>
      <c r="D111" s="273">
        <f t="shared" si="30"/>
        <v>6</v>
      </c>
      <c r="E111" s="273">
        <f>SUM(Encuestas!AF111:AH111)</f>
        <v>0</v>
      </c>
      <c r="F111" s="273">
        <f>SUM(Encuestas!AI111:AK111)</f>
        <v>2</v>
      </c>
      <c r="G111" s="273">
        <f t="shared" si="31"/>
        <v>2</v>
      </c>
      <c r="H111" s="273">
        <f>SUM(Encuestas!AL111:AN111)</f>
        <v>2</v>
      </c>
      <c r="I111" s="273">
        <f>SUM(Encuestas!AO111:AQ111)</f>
        <v>0</v>
      </c>
      <c r="J111" s="273">
        <f>SUM(Encuestas!W111:Y111)</f>
        <v>68</v>
      </c>
      <c r="K111" s="273">
        <f>SUM(Encuestas!W111,Encuestas!Z111,Encuestas!AC111,Encuestas!AF111,Encuestas!AI111,Encuestas!AL111,Encuestas!AO111)</f>
        <v>26</v>
      </c>
      <c r="L111" s="273">
        <f t="shared" si="32"/>
        <v>33.333333333333336</v>
      </c>
      <c r="M111" s="273">
        <f>SUM(Encuestas!X111,Encuestas!AA111,Encuestas!AD111,Encuestas!AG111,Encuestas!AJ111,Encuestas!AM111,Encuestas!AP111)</f>
        <v>52</v>
      </c>
      <c r="N111" s="273">
        <f t="shared" si="33"/>
        <v>66.666666666666671</v>
      </c>
      <c r="O111" s="273">
        <f>SUM(Encuestas!Y111,Encuestas!AB111,Encuestas!AE111,Encuestas!AH111,Encuestas!AK111,Encuestas!AN111,Encuestas!AQ111)</f>
        <v>0</v>
      </c>
      <c r="P111" s="273">
        <f t="shared" si="34"/>
        <v>0</v>
      </c>
      <c r="Q111" s="273">
        <f t="shared" si="35"/>
        <v>78</v>
      </c>
      <c r="R111" s="273">
        <f>SUM(Encuestas!BG111:BI111)</f>
        <v>0</v>
      </c>
      <c r="S111" s="273">
        <f>100-SUM(Encuestas!BB111:BI111)</f>
        <v>0</v>
      </c>
      <c r="T111" s="273">
        <f>SUM(Encuestas!BB111:BF111,Calculos!R111:S111)</f>
        <v>100</v>
      </c>
      <c r="U111" s="279">
        <f>IF((Encuestas!BL111&lt;Encuestas!BK111),(Encuestas!BL111+13)-Encuestas!BK111,(Encuestas!BL111-Encuestas!BK111)+1)</f>
        <v>5</v>
      </c>
      <c r="V111" s="273">
        <f>SUM(Encuestas!BN111:BO111)</f>
        <v>18</v>
      </c>
      <c r="W111" s="273" t="str">
        <f>IF((J111&gt;Encuestas!BN111),"OK",J111-Encuestas!BN111)</f>
        <v>OK</v>
      </c>
      <c r="X111" s="36">
        <f>IF(W111="OK",(Encuestas!BN111/Calculos!J111)*100,"")</f>
        <v>26.47058823529412</v>
      </c>
      <c r="Y111" s="273" t="str">
        <f>IF(SUM(Encuestas!BP111,Encuestas!BQ111,Encuestas!BR111)=Encuestas!BN111,"OK",(SUM(Encuestas!BP111,Encuestas!BQ111,Encuestas!BR111)-Encuestas!BN111))</f>
        <v>OK</v>
      </c>
      <c r="Z111" s="273" t="str">
        <f>IF((D111&gt;Encuestas!BO111),"OK",D111-Encuestas!BO111)</f>
        <v>OK</v>
      </c>
      <c r="AA111" s="273">
        <f>IF(SUM(Encuestas!BS111,Encuestas!BT111,Encuestas!BU111)=CM111,"OK",(SUM(Encuestas!BS111,Encuestas!BT111,Encuestas!BU111)-Encuestas!BO111))</f>
        <v>0</v>
      </c>
      <c r="AB111" s="273">
        <f>((Encuestas!BP111+Encuestas!BQ111)/Encuestas!BN111)*100</f>
        <v>100</v>
      </c>
      <c r="AC111" s="273" t="str">
        <f t="shared" si="36"/>
        <v>OK</v>
      </c>
      <c r="AD111" s="273">
        <f>((Encuestas!BS4+Encuestas!BT4)/Encuestas!BO4)*100</f>
        <v>100</v>
      </c>
      <c r="AE111" s="273" t="str">
        <f t="shared" si="59"/>
        <v>OK</v>
      </c>
      <c r="AF111" s="273">
        <f t="shared" si="37"/>
        <v>0</v>
      </c>
      <c r="AG111" s="273" t="e">
        <v>#N/A</v>
      </c>
      <c r="AH111" s="273">
        <f>SUM(Encuestas!BP111,Encuestas!BS111)</f>
        <v>3</v>
      </c>
      <c r="AI111" s="273">
        <f>SUM(Encuestas!BQ111,Encuestas!BT111)</f>
        <v>15</v>
      </c>
      <c r="AJ111" s="273">
        <f>SUM(Encuestas!BR111,Encuestas!BU111)</f>
        <v>0</v>
      </c>
      <c r="AK111" s="273">
        <f t="shared" si="38"/>
        <v>100</v>
      </c>
      <c r="AL111" s="273" t="str">
        <f t="shared" si="39"/>
        <v>OK</v>
      </c>
      <c r="AM111" s="273">
        <f t="shared" si="40"/>
        <v>0</v>
      </c>
      <c r="AN111" s="273">
        <f>((Encuestas!BO111/Encuestas!BN111)*100)</f>
        <v>0</v>
      </c>
      <c r="AO111" s="273" t="str">
        <f t="shared" si="41"/>
        <v/>
      </c>
      <c r="AP111" s="273">
        <f>IF((Encuestas!BO111&gt;0),(((18*(Encuestas!BO111*(Encuestas!BV111/100)))+(30*(Encuestas!BO111*(Encuestas!BW111/100)))+(36*(Encuestas!BO111*(Encuestas!BX111/100))))/Encuestas!BO111),0)</f>
        <v>0</v>
      </c>
      <c r="AQ111" s="273">
        <f>SUM(Encuestas!CJ111,Encuestas!CN111)</f>
        <v>6</v>
      </c>
      <c r="AR111" s="273">
        <f>SUM(Encuestas!CK111,Encuestas!CO111)</f>
        <v>0</v>
      </c>
      <c r="AS111" s="273">
        <f>SUM(Encuestas!CL111,Encuestas!CP111)</f>
        <v>0</v>
      </c>
      <c r="AT111" s="273">
        <f>SUM(Encuestas!CM111,Encuestas!CQ111)</f>
        <v>2</v>
      </c>
      <c r="AU111" s="273">
        <f>SUM(Encuestas!CV111,Encuestas!CW111,Encuestas!DB111,Encuestas!DC111)</f>
        <v>0</v>
      </c>
      <c r="AV111" s="273">
        <f>SUM(Encuestas!CX111,Encuestas!DD111)</f>
        <v>0</v>
      </c>
      <c r="AW111" s="273">
        <f>SUM(Encuestas!CY111,Encuestas!CZ111,Encuestas!DE111,Encuestas!DF111)</f>
        <v>0</v>
      </c>
      <c r="AX111" s="273">
        <f>SUM(Encuestas!DA111,Encuestas!DG111)</f>
        <v>0</v>
      </c>
      <c r="AY111" s="273">
        <f>SUM(Encuestas!DI111,Encuestas!DK111)</f>
        <v>0</v>
      </c>
      <c r="AZ111" s="273">
        <f>SUM(Encuestas!DS111,Encuestas!DU111)</f>
        <v>0</v>
      </c>
      <c r="BA111" s="5" t="str">
        <f>IF(((AV111*Encuestas!DM111)=0),"OK",IF((Calculos!AV111*Encuestas!DM111)&gt;0,"NO",0))</f>
        <v>OK</v>
      </c>
      <c r="BB111" s="5" t="str">
        <f>IF((Calculos!AW111*Encuestas!DN111)=0,"OK", IF((Calculos!AW111*Encuestas!DN111)&gt;0,"NO",0))</f>
        <v>OK</v>
      </c>
      <c r="BC111" s="5" t="str">
        <f>IF((Calculos!AX111*Encuestas!DO111)=0,"OK",IF((Calculos!AX111*Encuestas!DO111)&gt;0,"NO",0))</f>
        <v>OK</v>
      </c>
      <c r="BD111" s="279">
        <f>SUM(Calculos!AY111,Calculos!AU111)</f>
        <v>0</v>
      </c>
      <c r="BE111" s="279">
        <f>SUM(Calculos!AV111,Encuestas!DM111)</f>
        <v>0</v>
      </c>
      <c r="BF111" s="279">
        <f>SUM(Calculos!AW111,Encuestas!DO111)</f>
        <v>0</v>
      </c>
      <c r="BG111" s="279">
        <f>SUM(Calculos!AX111,Encuestas!DQ111)</f>
        <v>0</v>
      </c>
      <c r="BH111" s="5" t="str">
        <f>IF(((Calculos!AZ111*Calculos!AQ111)=0),"OK",IF((Calculos!AZ111*Calculos!AQ111)&gt;0,"NO"))</f>
        <v>OK</v>
      </c>
      <c r="BI111" s="5" t="str">
        <f>IF((Calculos!AR111*Encuestas!DW111)=0,"OK",IF((Calculos!AR111*Encuestas!DW111)&gt;0,"NO"))</f>
        <v>OK</v>
      </c>
      <c r="BJ111" s="5" t="str">
        <f>IF((Calculos!AS111*Encuestas!DY111)=0,"OK",IF((Encuestas!DY111*Calculos!AS111)&gt;0,"NO"))</f>
        <v>OK</v>
      </c>
      <c r="BK111" s="5" t="str">
        <f>Validadores!S111</f>
        <v>OK</v>
      </c>
      <c r="BL111" s="273">
        <f t="shared" si="42"/>
        <v>6</v>
      </c>
      <c r="BM111" s="273">
        <f>SUM(AR111,Encuestas!DW111)</f>
        <v>0</v>
      </c>
      <c r="BN111" s="273">
        <f>SUM(Encuestas!DY111,Calculos!AS111)</f>
        <v>0</v>
      </c>
      <c r="BO111" s="273">
        <f>SUM(Encuestas!EA111,Calculos!AT111)</f>
        <v>2</v>
      </c>
      <c r="BP111" s="273">
        <f>SUM(Encuestas!EC111,Encuestas!ED111)</f>
        <v>0</v>
      </c>
      <c r="BQ111" s="273" t="str">
        <f>IF(Encuestas!CR111*Calculos!BP111=0,"OK",IF(Encuestas!CR111*Calculos!BP111&gt;0,"Err"))</f>
        <v>OK</v>
      </c>
      <c r="BR111" s="273" t="str">
        <f>IF(Encuestas!EE111*Encuestas!CS111=0,"OK",IF(Encuestas!EE111*Encuestas!CS111&gt;0,"Err"))</f>
        <v>OK</v>
      </c>
      <c r="BS111" s="273" t="str">
        <f>IF(Encuestas!EF111*Encuestas!CT111=0,"OK",IF(Encuestas!EF111*Encuestas!CT111&gt;0,"Err"))</f>
        <v>OK</v>
      </c>
      <c r="BT111" s="273" t="str">
        <f>IF(Encuestas!EG111*Encuestas!CU111=0,"OK",IF(Encuestas!EG111*Encuestas!CU111&gt;0,"Err"))</f>
        <v>OK</v>
      </c>
      <c r="BU111" s="273">
        <f>SUM(Encuestas!CR111,Calculos!BP111)</f>
        <v>0</v>
      </c>
      <c r="BV111" s="273">
        <f>SUM(Encuestas!EE111,Encuestas!CS111)</f>
        <v>0</v>
      </c>
      <c r="BW111" s="273">
        <f>SUM(Encuestas!EF111,Encuestas!CT111)</f>
        <v>0</v>
      </c>
      <c r="BX111" s="273">
        <f>SUM(Encuestas!EG111,Encuestas!CU111)</f>
        <v>6</v>
      </c>
      <c r="BY111" s="273">
        <f>IF(SUM(Encuestas!FD111,Encuestas!FE111)=100,"OK",0)</f>
        <v>0</v>
      </c>
      <c r="BZ111" s="6">
        <f>SUM(Encuestas!FG111:'Encuestas'!FI111)</f>
        <v>120</v>
      </c>
      <c r="CA111" s="273">
        <f>SUM(Encuestas!FJ111:'Encuestas'!FL111)</f>
        <v>40</v>
      </c>
      <c r="CB111" s="273">
        <f>SUM(Encuestas!FM111:'Encuestas'!FO111)</f>
        <v>0</v>
      </c>
      <c r="CC111" s="273">
        <f>SUM(Encuestas!FP111:'Encuestas'!FR111)</f>
        <v>0</v>
      </c>
      <c r="CD111" s="273">
        <f>SUM(Encuestas!FS111:'Encuestas'!FU111)</f>
        <v>5</v>
      </c>
      <c r="CE111" s="273">
        <f>Encuestas!FG111+Encuestas!FJ111+Encuestas!FM111+Encuestas!FP111+Encuestas!FS111</f>
        <v>165</v>
      </c>
      <c r="CF111" s="273">
        <f>Encuestas!FH111+Encuestas!FK111+Encuestas!FN111+Encuestas!FQ111+Encuestas!FT111</f>
        <v>0</v>
      </c>
      <c r="CG111" s="273">
        <f>Encuestas!FI111+Encuestas!FL111+Encuestas!FO111+Encuestas!FR111+Encuestas!FU111</f>
        <v>0</v>
      </c>
      <c r="CH111" s="273">
        <f t="shared" si="43"/>
        <v>165</v>
      </c>
      <c r="CI111" s="273">
        <f t="shared" si="44"/>
        <v>100</v>
      </c>
      <c r="CJ111" s="273">
        <f t="shared" si="45"/>
        <v>0</v>
      </c>
      <c r="CK111" s="273">
        <f t="shared" si="46"/>
        <v>0</v>
      </c>
      <c r="CL111" s="273" t="str">
        <f>IF(AND(Encuestas!FF111="no",Calculos!CH111=0),"OK","Err")</f>
        <v>Err</v>
      </c>
      <c r="CM111" s="273" t="str">
        <f>IF(SUM(Encuestas!GB111:GF111)=100,"OK",0)</f>
        <v>OK</v>
      </c>
      <c r="CN111" s="273">
        <f>IF((Encuestas!GJ111-Encuestas!GI111)&lt;=0,(Encuestas!GJ111-Encuestas!GI111)+12,(Encuestas!GJ111-Encuestas!GI111))</f>
        <v>7</v>
      </c>
      <c r="CO111" s="273">
        <f>SUM(Encuestas!GL111:GM111)</f>
        <v>120</v>
      </c>
      <c r="CP111" s="273">
        <f>SUM(Encuestas!GN111,Encuestas!GP111)</f>
        <v>100</v>
      </c>
      <c r="CQ111" s="273" t="str">
        <f>IF(SUM(Encuestas!GN111,Encuestas!GO111)=Encuestas!GL111,"OK",0)</f>
        <v>OK</v>
      </c>
      <c r="CR111" s="273" t="str">
        <f>IF(SUM(Encuestas!GP111,Encuestas!GQ111)=Encuestas!GM111,"OK",0)</f>
        <v>OK</v>
      </c>
      <c r="CS111" s="273">
        <f t="shared" si="53"/>
        <v>83.333333333333343</v>
      </c>
      <c r="CT111" s="273">
        <f>(Encuestas!GN111/Encuestas!GL111)*100</f>
        <v>83.333333333333343</v>
      </c>
      <c r="CU111" s="273" t="e">
        <f>((Encuestas!BS5+Encuestas!BT5)/Encuestas!BO5)*100</f>
        <v>#DIV/0!</v>
      </c>
      <c r="CV111" s="273">
        <f>(Encuestas!GM111/Encuestas!GN111)*100</f>
        <v>0</v>
      </c>
      <c r="CW111" s="273">
        <f>(Encuestas!GO111/Encuestas!GL111)*100</f>
        <v>16.666666666666664</v>
      </c>
      <c r="CX111" s="273" t="e">
        <v>#N/A</v>
      </c>
      <c r="CY111" s="273">
        <f>SUM(Encuestas!GR111:GS111)</f>
        <v>100</v>
      </c>
      <c r="CZ111" s="273" t="str">
        <f>IF(SUM(Encuestas!GT111:GV111)=100,"OK",0)</f>
        <v>OK</v>
      </c>
      <c r="DA111" s="273" t="e">
        <f>((Encuestas!BS5+Encuestas!BT5)/Encuestas!BO5)*100</f>
        <v>#DIV/0!</v>
      </c>
      <c r="DB111" s="273">
        <f>SUM(Encuestas!HL111:HO111)</f>
        <v>15</v>
      </c>
      <c r="DC111" s="273">
        <f>SUM(Encuestas!HP111,Encuestas!HR111)</f>
        <v>0</v>
      </c>
      <c r="DD111" s="273">
        <f>SUM(Encuestas!HQ111,Encuestas!HS111)</f>
        <v>0</v>
      </c>
      <c r="DE111" s="273">
        <f>SUM(Encuestas!HP111,Encuestas!HQ111)</f>
        <v>0</v>
      </c>
      <c r="DF111" s="273">
        <f>SUM(Encuestas!HR111,Encuestas!HS111)</f>
        <v>0</v>
      </c>
      <c r="DG111" s="273">
        <f t="shared" si="47"/>
        <v>0</v>
      </c>
      <c r="DH111" s="273" t="str">
        <f>IF(SUM(Encuestas!HT111:IA111)=100,"OK",0)</f>
        <v>OK</v>
      </c>
      <c r="DI111" s="273">
        <f>IF(SUM(Encuestas!IB111:IH111)=100,"OK",0)</f>
        <v>0</v>
      </c>
      <c r="DJ111" s="273" t="str">
        <f>IF(SUM(Encuestas!IJ111:IK111)=100,"OK",0)</f>
        <v>OK</v>
      </c>
      <c r="DK111" s="273">
        <f>SUM(Encuestas!IL111:IV111)</f>
        <v>245</v>
      </c>
      <c r="DL111" s="273">
        <f>SUM(Encuestas!IW111:IX111)</f>
        <v>0</v>
      </c>
      <c r="DM111" s="273">
        <f>SUM(Encuestas!IY111,Encuestas!JA111,Encuestas!JC111,Encuestas!JE111,Encuestas!JG111,Encuestas!JI111,Encuestas!JK111,Encuestas!JM111,Encuestas!JO111)</f>
        <v>0</v>
      </c>
      <c r="DN111" s="273">
        <f>SUM(Encuestas!IZ111,Encuestas!JB111,Encuestas!JD111,Encuestas!JF111,Encuestas!JH111,Encuestas!JJ111,Encuestas!JL111,Encuestas!JN111,Encuestas!JR111)</f>
        <v>0</v>
      </c>
      <c r="DO111" s="273">
        <f>SUM(Encuestas!KG111:KH111)</f>
        <v>0</v>
      </c>
      <c r="DP111" s="273">
        <f>SUM(Encuestas!KA111,Encuestas!KD111,Encuestas!KF111,Calculos!DO111)</f>
        <v>0</v>
      </c>
      <c r="DQ111" s="273">
        <f>SUM(Encuestas!KJ111:KL111)</f>
        <v>0</v>
      </c>
      <c r="DR111" s="273">
        <f>SUM(Encuestas!KB111,Encuestas!KC111,Encuestas!KE111,Calculos!DQ111)</f>
        <v>0</v>
      </c>
      <c r="DS111" s="273">
        <f>VLOOKUP(Encuestas!KT111,'Matriz codigos'!$A$2:$B$8,2,FALSE)</f>
        <v>3</v>
      </c>
      <c r="DT111" s="273">
        <f>VLOOKUP(Encuestas!KU111,'Matriz codigos'!$A$2:$B$8,2,FALSE)</f>
        <v>3</v>
      </c>
      <c r="DU111" s="273">
        <f>VLOOKUP(Encuestas!KV111,'Matriz codigos'!$A$2:$B$8,2,FALSE)</f>
        <v>3</v>
      </c>
      <c r="DV111" s="273">
        <f>VLOOKUP(Encuestas!KW111,'Matriz codigos'!$A$2:$B$8,2,FALSE)</f>
        <v>3</v>
      </c>
      <c r="DW111" s="273">
        <f>VLOOKUP(Encuestas!KT111,'Matriz codigos'!$A$10:$B$16,2,FALSE)</f>
        <v>3</v>
      </c>
      <c r="DX111" s="273">
        <f>VLOOKUP(Encuestas!KU111,'Matriz codigos'!$A$10:$B$16,2,FALSE)</f>
        <v>3</v>
      </c>
      <c r="DY111" s="273">
        <f>VLOOKUP(Encuestas!KV111,'Matriz codigos'!$A$10:$B$16,2,FALSE)</f>
        <v>3</v>
      </c>
      <c r="DZ111" s="273">
        <f>VLOOKUP(Encuestas!KW111,'Matriz codigos'!$A$10:$B$16,2,FALSE)</f>
        <v>3</v>
      </c>
      <c r="EA111" s="273">
        <f t="shared" si="48"/>
        <v>0</v>
      </c>
      <c r="EB111" s="273">
        <f t="shared" si="49"/>
        <v>0</v>
      </c>
      <c r="EC111" s="273">
        <f t="shared" si="50"/>
        <v>100</v>
      </c>
      <c r="ED111" s="273">
        <f t="shared" si="51"/>
        <v>0</v>
      </c>
      <c r="EE111" s="273" t="str">
        <f t="shared" si="52"/>
        <v>OK</v>
      </c>
      <c r="EF111" s="273">
        <f>VLOOKUP(Encuestas!MR111,'Matriz codigos'!$A$18:$B$20,2,FALSE)</f>
        <v>2</v>
      </c>
      <c r="EG111" s="273">
        <f>VLOOKUP(Encuestas!MT111,'Matriz codigos'!$A$23:$B$26,2,FALSE)</f>
        <v>0</v>
      </c>
      <c r="EH111" s="273">
        <f>VLOOKUP(Encuestas!MU111,'Matriz codigos'!$A$23:$B$26,2,FALSE)</f>
        <v>0</v>
      </c>
      <c r="EI111" s="273">
        <f>VLOOKUP(Encuestas!MV111,'Matriz codigos'!$A$23:$B$26,2,FALSE)</f>
        <v>0</v>
      </c>
      <c r="EJ111" s="273">
        <f>VLOOKUP(Encuestas!MW111,'Matriz codigos'!$A$23:$B$26,2,FALSE)</f>
        <v>3</v>
      </c>
      <c r="EK111" s="273">
        <f>VLOOKUP(Encuestas!MX111,'Matriz codigos'!$A$23:$B$26,2,FALSE)</f>
        <v>0</v>
      </c>
      <c r="EL111" s="273">
        <f>VLOOKUP(Encuestas!MY111,'Matriz codigos'!$A$23:$B$26,2,FALSE)</f>
        <v>0</v>
      </c>
      <c r="EM111" s="273">
        <f>VLOOKUP(Encuestas!MZ111,'Matriz codigos'!$A$23:$B$26,2,FALSE)</f>
        <v>0</v>
      </c>
      <c r="EN111" s="273">
        <f>VLOOKUP(Encuestas!NA111,'Matriz codigos'!$A$23:$B$26,2,FALSE)</f>
        <v>0</v>
      </c>
      <c r="EO111" s="273">
        <f>SUM(Encuestas!NW111,Encuestas!OC111,Encuestas!OI111,Encuestas!OO111,Encuestas!OU111,Encuestas!PA111,Encuestas!PG111)</f>
        <v>1</v>
      </c>
      <c r="EP111" s="273">
        <f>SUM(Encuestas!NX111,Encuestas!OD111,Encuestas!OJ111,Encuestas!OP111,Encuestas!OV111,Encuestas!PB111,Encuestas!PH111)</f>
        <v>1</v>
      </c>
      <c r="EQ111" s="273">
        <f>SUM(Encuestas!NW111:NX111)</f>
        <v>2</v>
      </c>
      <c r="ER111" s="273">
        <f>SUM(Encuestas!OC111:OD111)</f>
        <v>0</v>
      </c>
      <c r="ES111" s="273">
        <f>SUM(Encuestas!OI111:OJ111)</f>
        <v>0</v>
      </c>
      <c r="ET111" s="273">
        <f>SUM(Encuestas!OO111:OP111)</f>
        <v>0</v>
      </c>
      <c r="EU111" s="273">
        <f>SUM(Encuestas!OU111:OV111)</f>
        <v>0</v>
      </c>
      <c r="EV111" s="273">
        <f>SUM(Encuestas!PA111:PB111)</f>
        <v>0</v>
      </c>
      <c r="EW111" s="273">
        <f>SUM(Encuestas!PG111:PH111)</f>
        <v>0</v>
      </c>
    </row>
    <row r="112" spans="1:153" x14ac:dyDescent="0.25">
      <c r="A112" s="273">
        <f>Encuestas!A112</f>
        <v>111010501</v>
      </c>
      <c r="B112" s="273">
        <f>SUM(Encuestas!Z112:AB112)</f>
        <v>0</v>
      </c>
      <c r="C112" s="273">
        <f>SUM(Encuestas!AC112:AE112)</f>
        <v>3</v>
      </c>
      <c r="D112" s="273">
        <f t="shared" si="30"/>
        <v>3</v>
      </c>
      <c r="E112" s="273">
        <f>SUM(Encuestas!AF112:AH112)</f>
        <v>2</v>
      </c>
      <c r="F112" s="273">
        <f>SUM(Encuestas!AI112:AK112)</f>
        <v>0</v>
      </c>
      <c r="G112" s="273">
        <f t="shared" si="31"/>
        <v>2</v>
      </c>
      <c r="H112" s="273">
        <f>SUM(Encuestas!AL112:AN112)</f>
        <v>0</v>
      </c>
      <c r="I112" s="273">
        <f>SUM(Encuestas!AO112:AQ112)</f>
        <v>0</v>
      </c>
      <c r="J112" s="273">
        <f>SUM(Encuestas!W112:Y112)</f>
        <v>23</v>
      </c>
      <c r="K112" s="273">
        <f>SUM(Encuestas!W112,Encuestas!Z112,Encuestas!AC112,Encuestas!AF112,Encuestas!AI112,Encuestas!AL112,Encuestas!AO112)</f>
        <v>28</v>
      </c>
      <c r="L112" s="273">
        <f t="shared" si="32"/>
        <v>100</v>
      </c>
      <c r="M112" s="273">
        <f>SUM(Encuestas!X112,Encuestas!AA112,Encuestas!AD112,Encuestas!AG112,Encuestas!AJ112,Encuestas!AM112,Encuestas!AP112)</f>
        <v>0</v>
      </c>
      <c r="N112" s="273">
        <f t="shared" si="33"/>
        <v>0</v>
      </c>
      <c r="O112" s="273">
        <f>SUM(Encuestas!Y112,Encuestas!AB112,Encuestas!AE112,Encuestas!AH112,Encuestas!AK112,Encuestas!AN112,Encuestas!AQ112)</f>
        <v>0</v>
      </c>
      <c r="P112" s="273">
        <f t="shared" si="34"/>
        <v>0</v>
      </c>
      <c r="Q112" s="273">
        <f t="shared" si="35"/>
        <v>28</v>
      </c>
      <c r="R112" s="273">
        <f>SUM(Encuestas!BG112:BI112)</f>
        <v>0</v>
      </c>
      <c r="S112" s="273">
        <f>100-SUM(Encuestas!BB112:BI112)</f>
        <v>0</v>
      </c>
      <c r="T112" s="273">
        <f>SUM(Encuestas!BB112:BF112,Calculos!R112:S112)</f>
        <v>100</v>
      </c>
      <c r="U112" s="279">
        <f>IF((Encuestas!BL112&lt;Encuestas!BK112),(Encuestas!BL112+13)-Encuestas!BK112,(Encuestas!BL112-Encuestas!BK112)+1)</f>
        <v>6</v>
      </c>
      <c r="V112" s="273">
        <f>SUM(Encuestas!BN112:BO112)</f>
        <v>23</v>
      </c>
      <c r="W112" s="273">
        <f>IF((J112&gt;Encuestas!BN112),"OK",J112-Encuestas!BN112)</f>
        <v>0</v>
      </c>
      <c r="X112" s="36" t="str">
        <f>IF(W112="OK",(Encuestas!BN112/Calculos!J112)*100,"")</f>
        <v/>
      </c>
      <c r="Y112" s="273" t="str">
        <f>IF(SUM(Encuestas!BP112,Encuestas!BQ112,Encuestas!BR112)=Encuestas!BN112,"OK",(SUM(Encuestas!BP112,Encuestas!BQ112,Encuestas!BR112)-Encuestas!BN112))</f>
        <v>OK</v>
      </c>
      <c r="Z112" s="273" t="str">
        <f>IF((D112&gt;Encuestas!BO112),"OK",D112-Encuestas!BO112)</f>
        <v>OK</v>
      </c>
      <c r="AA112" s="273">
        <f>IF(SUM(Encuestas!BS112,Encuestas!BT112,Encuestas!BU112)=CM112,"OK",(SUM(Encuestas!BS112,Encuestas!BT112,Encuestas!BU112)-Encuestas!BO112))</f>
        <v>0</v>
      </c>
      <c r="AB112" s="273">
        <f>((Encuestas!BP112+Encuestas!BQ112)/Encuestas!BN112)*100</f>
        <v>100</v>
      </c>
      <c r="AC112" s="273" t="str">
        <f t="shared" si="36"/>
        <v>OK</v>
      </c>
      <c r="AD112" s="273" t="e">
        <f>((Encuestas!BS5+Encuestas!BT5)/Encuestas!BO5)*100</f>
        <v>#DIV/0!</v>
      </c>
      <c r="AE112" s="273" t="e">
        <f t="shared" si="59"/>
        <v>#DIV/0!</v>
      </c>
      <c r="AF112" s="273">
        <f t="shared" si="37"/>
        <v>0</v>
      </c>
      <c r="AG112" s="273" t="e">
        <v>#N/A</v>
      </c>
      <c r="AH112" s="273">
        <f>SUM(Encuestas!BP112,Encuestas!BS112)</f>
        <v>20</v>
      </c>
      <c r="AI112" s="273">
        <f>SUM(Encuestas!BQ112,Encuestas!BT112)</f>
        <v>3</v>
      </c>
      <c r="AJ112" s="273">
        <f>SUM(Encuestas!BR112,Encuestas!BU112)</f>
        <v>0</v>
      </c>
      <c r="AK112" s="273">
        <f t="shared" si="38"/>
        <v>100</v>
      </c>
      <c r="AL112" s="273" t="str">
        <f t="shared" si="39"/>
        <v>OK</v>
      </c>
      <c r="AM112" s="273">
        <f t="shared" si="40"/>
        <v>0</v>
      </c>
      <c r="AN112" s="273">
        <f>((Encuestas!BO112/Encuestas!BN112)*100)</f>
        <v>0</v>
      </c>
      <c r="AO112" s="273" t="str">
        <f t="shared" si="41"/>
        <v/>
      </c>
      <c r="AP112" s="273">
        <f>IF((Encuestas!BO112&gt;0),(((18*(Encuestas!BO112*(Encuestas!BV112/100)))+(30*(Encuestas!BO112*(Encuestas!BW112/100)))+(36*(Encuestas!BO112*(Encuestas!BX112/100))))/Encuestas!BO112),0)</f>
        <v>0</v>
      </c>
      <c r="AQ112" s="273">
        <f>SUM(Encuestas!CJ112,Encuestas!CN112)</f>
        <v>13</v>
      </c>
      <c r="AR112" s="273">
        <f>SUM(Encuestas!CK112,Encuestas!CO112)</f>
        <v>7</v>
      </c>
      <c r="AS112" s="273">
        <f>SUM(Encuestas!CL112,Encuestas!CP112)</f>
        <v>0</v>
      </c>
      <c r="AT112" s="273">
        <f>SUM(Encuestas!CM112,Encuestas!CQ112)</f>
        <v>0</v>
      </c>
      <c r="AU112" s="273">
        <f>SUM(Encuestas!CV112,Encuestas!CW112,Encuestas!DB112,Encuestas!DC112)</f>
        <v>0</v>
      </c>
      <c r="AV112" s="273">
        <f>SUM(Encuestas!CX112,Encuestas!DD112)</f>
        <v>0</v>
      </c>
      <c r="AW112" s="273">
        <f>SUM(Encuestas!CY112,Encuestas!CZ112,Encuestas!DE112,Encuestas!DF112)</f>
        <v>0</v>
      </c>
      <c r="AX112" s="273">
        <f>SUM(Encuestas!DA112,Encuestas!DG112)</f>
        <v>0</v>
      </c>
      <c r="AY112" s="273">
        <f>SUM(Encuestas!DI112,Encuestas!DK112)</f>
        <v>0</v>
      </c>
      <c r="AZ112" s="273">
        <f>SUM(Encuestas!DS112,Encuestas!DU112)</f>
        <v>0</v>
      </c>
      <c r="BA112" s="5" t="str">
        <f>IF(((AV112*Encuestas!DM112)=0),"OK",IF((Calculos!AV112*Encuestas!DM112)&gt;0,"NO",0))</f>
        <v>OK</v>
      </c>
      <c r="BB112" s="5" t="str">
        <f>IF((Calculos!AW112*Encuestas!DN112)=0,"OK", IF((Calculos!AW112*Encuestas!DN112)&gt;0,"NO",0))</f>
        <v>OK</v>
      </c>
      <c r="BC112" s="5" t="str">
        <f>IF((Calculos!AX112*Encuestas!DO112)=0,"OK",IF((Calculos!AX112*Encuestas!DO112)&gt;0,"NO",0))</f>
        <v>OK</v>
      </c>
      <c r="BD112" s="279">
        <f>SUM(Calculos!AY112,Calculos!AU112)</f>
        <v>0</v>
      </c>
      <c r="BE112" s="279">
        <f>SUM(Calculos!AV112,Encuestas!DM112)</f>
        <v>0</v>
      </c>
      <c r="BF112" s="279">
        <f>SUM(Calculos!AW112,Encuestas!DO112)</f>
        <v>0</v>
      </c>
      <c r="BG112" s="279">
        <f>SUM(Calculos!AX112,Encuestas!DQ112)</f>
        <v>0</v>
      </c>
      <c r="BH112" s="5" t="str">
        <f>IF(((Calculos!AZ112*Calculos!AQ112)=0),"OK",IF((Calculos!AZ112*Calculos!AQ112)&gt;0,"NO"))</f>
        <v>OK</v>
      </c>
      <c r="BI112" s="5" t="str">
        <f>IF((Calculos!AR112*Encuestas!DW112)=0,"OK",IF((Calculos!AR112*Encuestas!DW112)&gt;0,"NO"))</f>
        <v>OK</v>
      </c>
      <c r="BJ112" s="5" t="str">
        <f>IF((Calculos!AS112*Encuestas!DY112)=0,"OK",IF((Encuestas!DY112*Calculos!AS112)&gt;0,"NO"))</f>
        <v>OK</v>
      </c>
      <c r="BK112" s="5" t="str">
        <f>Validadores!S112</f>
        <v>OK</v>
      </c>
      <c r="BL112" s="273">
        <f t="shared" si="42"/>
        <v>13</v>
      </c>
      <c r="BM112" s="273">
        <f>SUM(AR112,Encuestas!DW112)</f>
        <v>7</v>
      </c>
      <c r="BN112" s="273">
        <f>SUM(Encuestas!DY112,Calculos!AS112)</f>
        <v>0</v>
      </c>
      <c r="BO112" s="273">
        <f>SUM(Encuestas!EA112,Calculos!AT112)</f>
        <v>0</v>
      </c>
      <c r="BP112" s="273">
        <f>SUM(Encuestas!EC112,Encuestas!ED112)</f>
        <v>0</v>
      </c>
      <c r="BQ112" s="273" t="str">
        <f>IF(Encuestas!CR112*Calculos!BP112=0,"OK",IF(Encuestas!CR112*Calculos!BP112&gt;0,"Err"))</f>
        <v>OK</v>
      </c>
      <c r="BR112" s="273" t="str">
        <f>IF(Encuestas!EE112*Encuestas!CS112=0,"OK",IF(Encuestas!EE112*Encuestas!CS112&gt;0,"Err"))</f>
        <v>OK</v>
      </c>
      <c r="BS112" s="273" t="str">
        <f>IF(Encuestas!EF112*Encuestas!CT112=0,"OK",IF(Encuestas!EF112*Encuestas!CT112&gt;0,"Err"))</f>
        <v>OK</v>
      </c>
      <c r="BT112" s="273" t="str">
        <f>IF(Encuestas!EG112*Encuestas!CU112=0,"OK",IF(Encuestas!EG112*Encuestas!CU112&gt;0,"Err"))</f>
        <v>OK</v>
      </c>
      <c r="BU112" s="273">
        <f>SUM(Encuestas!CR112,Calculos!BP112)</f>
        <v>0</v>
      </c>
      <c r="BV112" s="273">
        <f>SUM(Encuestas!EE112,Encuestas!CS112)</f>
        <v>0</v>
      </c>
      <c r="BW112" s="273">
        <f>SUM(Encuestas!EF112,Encuestas!CT112)</f>
        <v>0</v>
      </c>
      <c r="BX112" s="273">
        <f>SUM(Encuestas!EG112,Encuestas!CU112)</f>
        <v>1</v>
      </c>
      <c r="BY112" s="273" t="str">
        <f>IF(SUM(Encuestas!FD112,Encuestas!FE112)=100,"OK",0)</f>
        <v>OK</v>
      </c>
      <c r="BZ112" s="6">
        <f>SUM(Encuestas!FG112:'Encuestas'!FI112)</f>
        <v>40</v>
      </c>
      <c r="CA112" s="273">
        <f>SUM(Encuestas!FJ112:'Encuestas'!FL112)</f>
        <v>0</v>
      </c>
      <c r="CB112" s="273">
        <f>SUM(Encuestas!FM112:'Encuestas'!FO112)</f>
        <v>0</v>
      </c>
      <c r="CC112" s="273">
        <f>SUM(Encuestas!FP112:'Encuestas'!FR112)</f>
        <v>0</v>
      </c>
      <c r="CD112" s="273">
        <f>SUM(Encuestas!FS112:'Encuestas'!FU112)</f>
        <v>1</v>
      </c>
      <c r="CE112" s="273">
        <f>Encuestas!FG112+Encuestas!FJ112+Encuestas!FM112+Encuestas!FP112+Encuestas!FS112</f>
        <v>41</v>
      </c>
      <c r="CF112" s="273">
        <f>Encuestas!FH112+Encuestas!FK112+Encuestas!FN112+Encuestas!FQ112+Encuestas!FT112</f>
        <v>0</v>
      </c>
      <c r="CG112" s="273">
        <f>Encuestas!FI112+Encuestas!FL112+Encuestas!FO112+Encuestas!FR112+Encuestas!FU112</f>
        <v>0</v>
      </c>
      <c r="CH112" s="273">
        <f t="shared" si="43"/>
        <v>41</v>
      </c>
      <c r="CI112" s="273">
        <f t="shared" si="44"/>
        <v>100</v>
      </c>
      <c r="CJ112" s="273">
        <f t="shared" si="45"/>
        <v>0</v>
      </c>
      <c r="CK112" s="273">
        <f t="shared" si="46"/>
        <v>0</v>
      </c>
      <c r="CL112" s="273" t="str">
        <f>IF(AND(Encuestas!FF112="no",Calculos!CH112=0),"OK","Err")</f>
        <v>Err</v>
      </c>
      <c r="CM112" s="273" t="str">
        <f>IF(SUM(Encuestas!GB112:GF112)=100,"OK",0)</f>
        <v>OK</v>
      </c>
      <c r="CN112" s="273">
        <f>IF((Encuestas!GJ112-Encuestas!GI112)&lt;=0,(Encuestas!GJ112-Encuestas!GI112)+12,(Encuestas!GJ112-Encuestas!GI112))</f>
        <v>7</v>
      </c>
      <c r="CO112" s="273">
        <f>SUM(Encuestas!GL112:GM112)</f>
        <v>40</v>
      </c>
      <c r="CP112" s="273">
        <f>SUM(Encuestas!GN112,Encuestas!GP112)</f>
        <v>40</v>
      </c>
      <c r="CQ112" s="273" t="str">
        <f>IF(SUM(Encuestas!GN112,Encuestas!GO112)=Encuestas!GL112,"OK",0)</f>
        <v>OK</v>
      </c>
      <c r="CR112" s="273" t="str">
        <f>IF(SUM(Encuestas!GP112,Encuestas!GQ112)=Encuestas!GM112,"OK",0)</f>
        <v>OK</v>
      </c>
      <c r="CS112" s="273">
        <f t="shared" si="53"/>
        <v>100</v>
      </c>
      <c r="CT112" s="273">
        <f>(Encuestas!GN112/Encuestas!GL112)*100</f>
        <v>100</v>
      </c>
      <c r="CU112" s="273">
        <f>((Encuestas!BS6+Encuestas!BT6)/Encuestas!BO6)*100</f>
        <v>50</v>
      </c>
      <c r="CV112" s="273">
        <f>(Encuestas!GM112/Encuestas!GN112)*100</f>
        <v>0</v>
      </c>
      <c r="CW112" s="273">
        <f>(Encuestas!GO112/Encuestas!GL112)*100</f>
        <v>0</v>
      </c>
      <c r="CX112" s="273" t="e">
        <v>#N/A</v>
      </c>
      <c r="CY112" s="273">
        <f>SUM(Encuestas!GR112:GS112)</f>
        <v>26</v>
      </c>
      <c r="CZ112" s="273" t="str">
        <f>IF(SUM(Encuestas!GT112:GV112)=100,"OK",0)</f>
        <v>OK</v>
      </c>
      <c r="DA112" s="273">
        <f>((Encuestas!BS6+Encuestas!BT6)/Encuestas!BO6)*100</f>
        <v>50</v>
      </c>
      <c r="DB112" s="273">
        <f>SUM(Encuestas!HL112:HO112)</f>
        <v>100</v>
      </c>
      <c r="DC112" s="273">
        <f>SUM(Encuestas!HP112,Encuestas!HR112)</f>
        <v>0</v>
      </c>
      <c r="DD112" s="273">
        <f>SUM(Encuestas!HQ112,Encuestas!HS112)</f>
        <v>0</v>
      </c>
      <c r="DE112" s="273">
        <f>SUM(Encuestas!HP112,Encuestas!HQ112)</f>
        <v>0</v>
      </c>
      <c r="DF112" s="273">
        <f>SUM(Encuestas!HR112,Encuestas!HS112)</f>
        <v>0</v>
      </c>
      <c r="DG112" s="273">
        <f t="shared" si="47"/>
        <v>0</v>
      </c>
      <c r="DH112" s="273" t="str">
        <f>IF(SUM(Encuestas!HT112:IA112)=100,"OK",0)</f>
        <v>OK</v>
      </c>
      <c r="DI112" s="273">
        <f>IF(SUM(Encuestas!IB112:IH112)=100,"OK",0)</f>
        <v>0</v>
      </c>
      <c r="DJ112" s="273" t="str">
        <f>IF(SUM(Encuestas!IJ112:IK112)=100,"OK",0)</f>
        <v>OK</v>
      </c>
      <c r="DK112" s="273">
        <f>SUM(Encuestas!IL112:IV112)</f>
        <v>190</v>
      </c>
      <c r="DL112" s="273">
        <f>SUM(Encuestas!IW112:IX112)</f>
        <v>0</v>
      </c>
      <c r="DM112" s="273">
        <f>SUM(Encuestas!IY112,Encuestas!JA112,Encuestas!JC112,Encuestas!JE112,Encuestas!JG112,Encuestas!JI112,Encuestas!JK112,Encuestas!JM112,Encuestas!JO112)</f>
        <v>1</v>
      </c>
      <c r="DN112" s="273">
        <f>SUM(Encuestas!IZ112,Encuestas!JB112,Encuestas!JD112,Encuestas!JF112,Encuestas!JH112,Encuestas!JJ112,Encuestas!JL112,Encuestas!JN112,Encuestas!JR112)</f>
        <v>0</v>
      </c>
      <c r="DO112" s="273">
        <f>SUM(Encuestas!KG112:KH112)</f>
        <v>0</v>
      </c>
      <c r="DP112" s="273">
        <f>SUM(Encuestas!KA112,Encuestas!KD112,Encuestas!KF112,Calculos!DO112)</f>
        <v>0</v>
      </c>
      <c r="DQ112" s="273">
        <f>SUM(Encuestas!KJ112:KL112)</f>
        <v>0</v>
      </c>
      <c r="DR112" s="273">
        <f>SUM(Encuestas!KB112,Encuestas!KC112,Encuestas!KE112,Calculos!DQ112)</f>
        <v>0</v>
      </c>
      <c r="DS112" s="273">
        <f>VLOOKUP(Encuestas!KT112,'Matriz codigos'!$A$2:$B$8,2,FALSE)</f>
        <v>1</v>
      </c>
      <c r="DT112" s="273">
        <f>VLOOKUP(Encuestas!KU112,'Matriz codigos'!$A$2:$B$8,2,FALSE)</f>
        <v>1</v>
      </c>
      <c r="DU112" s="273">
        <f>VLOOKUP(Encuestas!KV112,'Matriz codigos'!$A$2:$B$8,2,FALSE)</f>
        <v>1</v>
      </c>
      <c r="DV112" s="273">
        <f>VLOOKUP(Encuestas!KW112,'Matriz codigos'!$A$2:$B$8,2,FALSE)</f>
        <v>1</v>
      </c>
      <c r="DW112" s="273">
        <f>VLOOKUP(Encuestas!KT112,'Matriz codigos'!$A$10:$B$16,2,FALSE)</f>
        <v>2</v>
      </c>
      <c r="DX112" s="273">
        <f>VLOOKUP(Encuestas!KU112,'Matriz codigos'!$A$10:$B$16,2,FALSE)</f>
        <v>2</v>
      </c>
      <c r="DY112" s="273">
        <f>VLOOKUP(Encuestas!KV112,'Matriz codigos'!$A$10:$B$16,2,FALSE)</f>
        <v>2</v>
      </c>
      <c r="DZ112" s="273">
        <f>VLOOKUP(Encuestas!KW112,'Matriz codigos'!$A$10:$B$16,2,FALSE)</f>
        <v>2</v>
      </c>
      <c r="EA112" s="273">
        <f t="shared" si="48"/>
        <v>0</v>
      </c>
      <c r="EB112" s="273">
        <f t="shared" si="49"/>
        <v>100</v>
      </c>
      <c r="EC112" s="273">
        <f t="shared" si="50"/>
        <v>0</v>
      </c>
      <c r="ED112" s="273">
        <f t="shared" si="51"/>
        <v>0</v>
      </c>
      <c r="EE112" s="273" t="str">
        <f t="shared" si="52"/>
        <v>OK</v>
      </c>
      <c r="EF112" s="273">
        <f>VLOOKUP(Encuestas!MR112,'Matriz codigos'!$A$18:$B$20,2,FALSE)</f>
        <v>2</v>
      </c>
      <c r="EG112" s="273">
        <f>VLOOKUP(Encuestas!MT112,'Matriz codigos'!$A$23:$B$26,2,FALSE)</f>
        <v>0</v>
      </c>
      <c r="EH112" s="273">
        <f>VLOOKUP(Encuestas!MU112,'Matriz codigos'!$A$23:$B$26,2,FALSE)</f>
        <v>0</v>
      </c>
      <c r="EI112" s="273">
        <f>VLOOKUP(Encuestas!MV112,'Matriz codigos'!$A$23:$B$26,2,FALSE)</f>
        <v>0</v>
      </c>
      <c r="EJ112" s="273">
        <f>VLOOKUP(Encuestas!MW112,'Matriz codigos'!$A$23:$B$26,2,FALSE)</f>
        <v>3</v>
      </c>
      <c r="EK112" s="273">
        <f>VLOOKUP(Encuestas!MX112,'Matriz codigos'!$A$23:$B$26,2,FALSE)</f>
        <v>0</v>
      </c>
      <c r="EL112" s="273">
        <f>VLOOKUP(Encuestas!MY112,'Matriz codigos'!$A$23:$B$26,2,FALSE)</f>
        <v>0</v>
      </c>
      <c r="EM112" s="273">
        <f>VLOOKUP(Encuestas!MZ112,'Matriz codigos'!$A$23:$B$26,2,FALSE)</f>
        <v>0</v>
      </c>
      <c r="EN112" s="273">
        <f>VLOOKUP(Encuestas!NA112,'Matriz codigos'!$A$23:$B$26,2,FALSE)</f>
        <v>0</v>
      </c>
      <c r="EO112" s="273">
        <f>SUM(Encuestas!NW112,Encuestas!OC112,Encuestas!OI112,Encuestas!OO112,Encuestas!OU112,Encuestas!PA112,Encuestas!PG112)</f>
        <v>1</v>
      </c>
      <c r="EP112" s="273">
        <f>SUM(Encuestas!NX112,Encuestas!OD112,Encuestas!OJ112,Encuestas!OP112,Encuestas!OV112,Encuestas!PB112,Encuestas!PH112)</f>
        <v>0</v>
      </c>
      <c r="EQ112" s="273">
        <f>SUM(Encuestas!NW112:NX112)</f>
        <v>1</v>
      </c>
      <c r="ER112" s="273">
        <f>SUM(Encuestas!OC112:OD112)</f>
        <v>0</v>
      </c>
      <c r="ES112" s="273">
        <f>SUM(Encuestas!OI112:OJ112)</f>
        <v>0</v>
      </c>
      <c r="ET112" s="273">
        <f>SUM(Encuestas!OO112:OP112)</f>
        <v>0</v>
      </c>
      <c r="EU112" s="273">
        <f>SUM(Encuestas!OU112:OV112)</f>
        <v>0</v>
      </c>
      <c r="EV112" s="273">
        <f>SUM(Encuestas!PA112:PB112)</f>
        <v>0</v>
      </c>
      <c r="EW112" s="273">
        <f>SUM(Encuestas!PG112:PH112)</f>
        <v>0</v>
      </c>
    </row>
    <row r="113" spans="1:153" x14ac:dyDescent="0.25">
      <c r="A113" s="273">
        <f>Encuestas!A113</f>
        <v>111011009</v>
      </c>
      <c r="B113" s="273">
        <f>SUM(Encuestas!Z113:AB113)</f>
        <v>8</v>
      </c>
      <c r="C113" s="273">
        <f>SUM(Encuestas!AC113:AE113)</f>
        <v>10</v>
      </c>
      <c r="D113" s="273">
        <f t="shared" si="30"/>
        <v>18</v>
      </c>
      <c r="E113" s="273">
        <f>SUM(Encuestas!AF113:AH113)</f>
        <v>0</v>
      </c>
      <c r="F113" s="273">
        <f>SUM(Encuestas!AI113:AK113)</f>
        <v>0</v>
      </c>
      <c r="G113" s="273">
        <f t="shared" si="31"/>
        <v>0</v>
      </c>
      <c r="H113" s="273">
        <f>SUM(Encuestas!AL113:AN113)</f>
        <v>2</v>
      </c>
      <c r="I113" s="273">
        <f>SUM(Encuestas!AO113:AQ113)</f>
        <v>0</v>
      </c>
      <c r="J113" s="273">
        <f>SUM(Encuestas!W113:Y113)</f>
        <v>38</v>
      </c>
      <c r="K113" s="273">
        <f>SUM(Encuestas!W113,Encuestas!Z113,Encuestas!AC113,Encuestas!AF113,Encuestas!AI113,Encuestas!AL113,Encuestas!AO113)</f>
        <v>58</v>
      </c>
      <c r="L113" s="273">
        <f t="shared" si="32"/>
        <v>100</v>
      </c>
      <c r="M113" s="273">
        <f>SUM(Encuestas!X113,Encuestas!AA113,Encuestas!AD113,Encuestas!AG113,Encuestas!AJ113,Encuestas!AM113,Encuestas!AP113)</f>
        <v>0</v>
      </c>
      <c r="N113" s="273">
        <f t="shared" si="33"/>
        <v>0</v>
      </c>
      <c r="O113" s="273">
        <f>SUM(Encuestas!Y113,Encuestas!AB113,Encuestas!AE113,Encuestas!AH113,Encuestas!AK113,Encuestas!AN113,Encuestas!AQ113)</f>
        <v>0</v>
      </c>
      <c r="P113" s="273">
        <f t="shared" si="34"/>
        <v>0</v>
      </c>
      <c r="Q113" s="273">
        <f t="shared" si="35"/>
        <v>58</v>
      </c>
      <c r="R113" s="273">
        <f>SUM(Encuestas!BG113:BI113)</f>
        <v>0</v>
      </c>
      <c r="S113" s="273">
        <f>100-SUM(Encuestas!BB113:BI113)</f>
        <v>0</v>
      </c>
      <c r="T113" s="273">
        <f>SUM(Encuestas!BB113:BF113,Calculos!R113:S113)</f>
        <v>100</v>
      </c>
      <c r="U113" s="279">
        <f>IF((Encuestas!BL113&lt;Encuestas!BK113),(Encuestas!BL113+13)-Encuestas!BK113,(Encuestas!BL113-Encuestas!BK113)+1)</f>
        <v>12</v>
      </c>
      <c r="V113" s="273">
        <f>SUM(Encuestas!BN113:BO113)</f>
        <v>30</v>
      </c>
      <c r="W113" s="273" t="str">
        <f>IF((J113&gt;Encuestas!BN113),"OK",J113-Encuestas!BN113)</f>
        <v>OK</v>
      </c>
      <c r="X113" s="36">
        <f>IF(W113="OK",(Encuestas!BN113/Calculos!J113)*100,"")</f>
        <v>78.94736842105263</v>
      </c>
      <c r="Y113" s="273" t="str">
        <f>IF(SUM(Encuestas!BP113,Encuestas!BQ113,Encuestas!BR113)=Encuestas!BN113,"OK",(SUM(Encuestas!BP113,Encuestas!BQ113,Encuestas!BR113)-Encuestas!BN113))</f>
        <v>OK</v>
      </c>
      <c r="Z113" s="273" t="str">
        <f>IF((D113&gt;Encuestas!BO113),"OK",D113-Encuestas!BO113)</f>
        <v>OK</v>
      </c>
      <c r="AA113" s="273" t="str">
        <f>IF(SUM(Encuestas!BS113,Encuestas!BT113,Encuestas!BU113)=CM113,"OK",(SUM(Encuestas!BS113,Encuestas!BT113,Encuestas!BU113)-Encuestas!BO113))</f>
        <v>OK</v>
      </c>
      <c r="AB113" s="273">
        <f>((Encuestas!BP113+Encuestas!BQ113)/Encuestas!BN113)*100</f>
        <v>90</v>
      </c>
      <c r="AC113" s="273" t="str">
        <f t="shared" si="36"/>
        <v>OK</v>
      </c>
      <c r="AD113" s="273">
        <f>((Encuestas!BS6+Encuestas!BT6)/Encuestas!BO6)*100</f>
        <v>50</v>
      </c>
      <c r="AE113" s="273" t="str">
        <f t="shared" si="59"/>
        <v>OK</v>
      </c>
      <c r="AF113" s="273">
        <f t="shared" si="37"/>
        <v>10</v>
      </c>
      <c r="AG113" s="273" t="e">
        <v>#N/A</v>
      </c>
      <c r="AH113" s="273">
        <f>SUM(Encuestas!BP113,Encuestas!BS113)</f>
        <v>27</v>
      </c>
      <c r="AI113" s="273">
        <f>SUM(Encuestas!BQ113,Encuestas!BT113)</f>
        <v>0</v>
      </c>
      <c r="AJ113" s="273">
        <f>SUM(Encuestas!BR113,Encuestas!BU113)</f>
        <v>3</v>
      </c>
      <c r="AK113" s="273">
        <f t="shared" si="38"/>
        <v>90</v>
      </c>
      <c r="AL113" s="273" t="str">
        <f t="shared" si="39"/>
        <v>OK</v>
      </c>
      <c r="AM113" s="273">
        <f t="shared" si="40"/>
        <v>10</v>
      </c>
      <c r="AN113" s="273">
        <f>((Encuestas!BO113/Encuestas!BN113)*100)</f>
        <v>0</v>
      </c>
      <c r="AO113" s="273" t="str">
        <f t="shared" si="41"/>
        <v/>
      </c>
      <c r="AP113" s="273">
        <f>IF((Encuestas!BO113&gt;0),(((18*(Encuestas!BO113*(Encuestas!BV113/100)))+(30*(Encuestas!BO113*(Encuestas!BW113/100)))+(36*(Encuestas!BO113*(Encuestas!BX113/100))))/Encuestas!BO113),0)</f>
        <v>0</v>
      </c>
      <c r="AQ113" s="273">
        <f>SUM(Encuestas!CJ113,Encuestas!CN113)</f>
        <v>9</v>
      </c>
      <c r="AR113" s="273">
        <f>SUM(Encuestas!CK113,Encuestas!CO113)</f>
        <v>0</v>
      </c>
      <c r="AS113" s="273">
        <f>SUM(Encuestas!CL113,Encuestas!CP113)</f>
        <v>0</v>
      </c>
      <c r="AT113" s="273">
        <f>SUM(Encuestas!CM113,Encuestas!CQ113)</f>
        <v>0</v>
      </c>
      <c r="AU113" s="273">
        <f>SUM(Encuestas!CV113,Encuestas!CW113,Encuestas!DB113,Encuestas!DC113)</f>
        <v>0</v>
      </c>
      <c r="AV113" s="273">
        <f>SUM(Encuestas!CX113,Encuestas!DD113)</f>
        <v>0</v>
      </c>
      <c r="AW113" s="273">
        <f>SUM(Encuestas!CY113,Encuestas!CZ113,Encuestas!DE113,Encuestas!DF113)</f>
        <v>0</v>
      </c>
      <c r="AX113" s="273">
        <f>SUM(Encuestas!DA113,Encuestas!DG113)</f>
        <v>0</v>
      </c>
      <c r="AY113" s="273">
        <f>SUM(Encuestas!DI113,Encuestas!DK113)</f>
        <v>0</v>
      </c>
      <c r="AZ113" s="273">
        <f>SUM(Encuestas!DS113,Encuestas!DU113)</f>
        <v>0</v>
      </c>
      <c r="BA113" s="5" t="str">
        <f>IF(((AV113*Encuestas!DM113)=0),"OK",IF((Calculos!AV113*Encuestas!DM113)&gt;0,"NO",0))</f>
        <v>OK</v>
      </c>
      <c r="BB113" s="5" t="str">
        <f>IF((Calculos!AW113*Encuestas!DN113)=0,"OK", IF((Calculos!AW113*Encuestas!DN113)&gt;0,"NO",0))</f>
        <v>OK</v>
      </c>
      <c r="BC113" s="5" t="str">
        <f>IF((Calculos!AX113*Encuestas!DO113)=0,"OK",IF((Calculos!AX113*Encuestas!DO113)&gt;0,"NO",0))</f>
        <v>OK</v>
      </c>
      <c r="BD113" s="279">
        <f>SUM(Calculos!AY113,Calculos!AU113)</f>
        <v>0</v>
      </c>
      <c r="BE113" s="279">
        <f>SUM(Calculos!AV113,Encuestas!DM113)</f>
        <v>0</v>
      </c>
      <c r="BF113" s="279">
        <f>SUM(Calculos!AW113,Encuestas!DO113)</f>
        <v>0</v>
      </c>
      <c r="BG113" s="279">
        <f>SUM(Calculos!AX113,Encuestas!DQ113)</f>
        <v>0</v>
      </c>
      <c r="BH113" s="5" t="str">
        <f>IF(((Calculos!AZ113*Calculos!AQ113)=0),"OK",IF((Calculos!AZ113*Calculos!AQ113)&gt;0,"NO"))</f>
        <v>OK</v>
      </c>
      <c r="BI113" s="5" t="str">
        <f>IF((Calculos!AR113*Encuestas!DW113)=0,"OK",IF((Calculos!AR113*Encuestas!DW113)&gt;0,"NO"))</f>
        <v>OK</v>
      </c>
      <c r="BJ113" s="5" t="str">
        <f>IF((Calculos!AS113*Encuestas!DY113)=0,"OK",IF((Encuestas!DY113*Calculos!AS113)&gt;0,"NO"))</f>
        <v>OK</v>
      </c>
      <c r="BK113" s="5" t="str">
        <f>Validadores!S113</f>
        <v>OK</v>
      </c>
      <c r="BL113" s="273">
        <f t="shared" si="42"/>
        <v>9</v>
      </c>
      <c r="BM113" s="273">
        <f>SUM(AR113,Encuestas!DW113)</f>
        <v>0</v>
      </c>
      <c r="BN113" s="273">
        <f>SUM(Encuestas!DY113,Calculos!AS113)</f>
        <v>0</v>
      </c>
      <c r="BO113" s="273">
        <f>SUM(Encuestas!EA113,Calculos!AT113)</f>
        <v>0</v>
      </c>
      <c r="BP113" s="273">
        <f>SUM(Encuestas!EC113,Encuestas!ED113)</f>
        <v>0</v>
      </c>
      <c r="BQ113" s="273" t="str">
        <f>IF(Encuestas!CR113*Calculos!BP113=0,"OK",IF(Encuestas!CR113*Calculos!BP113&gt;0,"Err"))</f>
        <v>OK</v>
      </c>
      <c r="BR113" s="273" t="str">
        <f>IF(Encuestas!EE113*Encuestas!CS113=0,"OK",IF(Encuestas!EE113*Encuestas!CS113&gt;0,"Err"))</f>
        <v>OK</v>
      </c>
      <c r="BS113" s="273" t="str">
        <f>IF(Encuestas!EF113*Encuestas!CT113=0,"OK",IF(Encuestas!EF113*Encuestas!CT113&gt;0,"Err"))</f>
        <v>OK</v>
      </c>
      <c r="BT113" s="273" t="str">
        <f>IF(Encuestas!EG113*Encuestas!CU113=0,"OK",IF(Encuestas!EG113*Encuestas!CU113&gt;0,"Err"))</f>
        <v>OK</v>
      </c>
      <c r="BU113" s="273">
        <f>SUM(Encuestas!CR113,Calculos!BP113)</f>
        <v>0</v>
      </c>
      <c r="BV113" s="273">
        <f>SUM(Encuestas!EE113,Encuestas!CS113)</f>
        <v>0</v>
      </c>
      <c r="BW113" s="273">
        <f>SUM(Encuestas!EF113,Encuestas!CT113)</f>
        <v>0</v>
      </c>
      <c r="BX113" s="273">
        <f>SUM(Encuestas!EG113,Encuestas!CU113)</f>
        <v>0</v>
      </c>
      <c r="BY113" s="273" t="str">
        <f>IF(SUM(Encuestas!FD113,Encuestas!FE113)=100,"OK",0)</f>
        <v>OK</v>
      </c>
      <c r="BZ113" s="6">
        <f>SUM(Encuestas!FG113:'Encuestas'!FI113)</f>
        <v>0</v>
      </c>
      <c r="CA113" s="273">
        <f>SUM(Encuestas!FJ113:'Encuestas'!FL113)</f>
        <v>0</v>
      </c>
      <c r="CB113" s="273">
        <f>SUM(Encuestas!FM113:'Encuestas'!FO113)</f>
        <v>0</v>
      </c>
      <c r="CC113" s="273">
        <f>SUM(Encuestas!FP113:'Encuestas'!FR113)</f>
        <v>0</v>
      </c>
      <c r="CD113" s="273">
        <f>SUM(Encuestas!FS113:'Encuestas'!FU113)</f>
        <v>0</v>
      </c>
      <c r="CE113" s="273">
        <f>Encuestas!FG113+Encuestas!FJ113+Encuestas!FM113+Encuestas!FP113+Encuestas!FS113</f>
        <v>0</v>
      </c>
      <c r="CF113" s="273">
        <f>Encuestas!FH113+Encuestas!FK113+Encuestas!FN113+Encuestas!FQ113+Encuestas!FT113</f>
        <v>0</v>
      </c>
      <c r="CG113" s="273">
        <f>Encuestas!FI113+Encuestas!FL113+Encuestas!FO113+Encuestas!FR113+Encuestas!FU113</f>
        <v>0</v>
      </c>
      <c r="CH113" s="273">
        <f t="shared" si="43"/>
        <v>0</v>
      </c>
      <c r="CI113" s="273" t="e">
        <f>((Encuestas!BS3+Encuestas!BT3)/Encuestas!BO3)*100</f>
        <v>#DIV/0!</v>
      </c>
      <c r="CJ113" s="273">
        <f>((Encuestas!BT3+Encuestas!BU3)/Encuestas!BP3)*100</f>
        <v>0</v>
      </c>
      <c r="CK113" s="273">
        <f>((Encuestas!BU3+Encuestas!BV3)/Encuestas!BQ3)*100</f>
        <v>0</v>
      </c>
      <c r="CL113" s="273" t="str">
        <f>IF(AND(Encuestas!FF113="no",Calculos!CH113=0),"OK","Err")</f>
        <v>OK</v>
      </c>
      <c r="CM113" s="273">
        <f>IF(SUM(Encuestas!GB113:GF113)=100,"OK",0)</f>
        <v>0</v>
      </c>
      <c r="CN113" s="273">
        <f>IF((Encuestas!GJ113-Encuestas!GI113)&lt;=0,(Encuestas!GJ113-Encuestas!GI113)+12,(Encuestas!GJ113-Encuestas!GI113))</f>
        <v>12</v>
      </c>
      <c r="CO113" s="273">
        <f>SUM(Encuestas!GL113:GM113)</f>
        <v>0</v>
      </c>
      <c r="CP113" s="273">
        <f>SUM(Encuestas!GN113,Encuestas!GP113)</f>
        <v>0</v>
      </c>
      <c r="CQ113" s="273" t="str">
        <f>IF(SUM(Encuestas!GN113,Encuestas!GO113)=Encuestas!GL113,"OK",0)</f>
        <v>OK</v>
      </c>
      <c r="CR113" s="273" t="str">
        <f>IF(SUM(Encuestas!GP113,Encuestas!GQ113)=Encuestas!GM113,"OK",0)</f>
        <v>OK</v>
      </c>
      <c r="CS113" s="273" t="e">
        <f>((Encuestas!BS3+Encuestas!BT3)/Encuestas!BO3)*100</f>
        <v>#DIV/0!</v>
      </c>
      <c r="CT113" s="273" t="e">
        <f>IF(AD3&lt;=100,"OK","Err")</f>
        <v>#DIV/0!</v>
      </c>
      <c r="CU113" s="273" t="e">
        <f>((Encuestas!BS7+Encuestas!BT7)/Encuestas!BO7)*100</f>
        <v>#DIV/0!</v>
      </c>
      <c r="CV113" s="273" t="e">
        <f>((Encuestas!BS3+Encuestas!BT3)/Encuestas!BO3)*100</f>
        <v>#DIV/0!</v>
      </c>
      <c r="CW113" s="273">
        <f>((Encuestas!BT3+Encuestas!BU3)/Encuestas!BP3)*100</f>
        <v>0</v>
      </c>
      <c r="CX113" s="273" t="e">
        <v>#N/A</v>
      </c>
      <c r="CY113" s="273">
        <f>SUM(Encuestas!GR113:GS113)</f>
        <v>0</v>
      </c>
      <c r="CZ113" s="273">
        <f>IF(SUM(Encuestas!GT113:GV113)=100,"OK",0)</f>
        <v>0</v>
      </c>
      <c r="DA113" s="273" t="e">
        <f>((Encuestas!BS7+Encuestas!BT7)/Encuestas!BO7)*100</f>
        <v>#DIV/0!</v>
      </c>
      <c r="DB113" s="273">
        <f>SUM(Encuestas!HL113:HO113)</f>
        <v>0</v>
      </c>
      <c r="DC113" s="273">
        <f>SUM(Encuestas!HP113,Encuestas!HR113)</f>
        <v>0</v>
      </c>
      <c r="DD113" s="273">
        <f>SUM(Encuestas!HQ113,Encuestas!HS113)</f>
        <v>0</v>
      </c>
      <c r="DE113" s="273">
        <f>SUM(Encuestas!HP113,Encuestas!HQ113)</f>
        <v>0</v>
      </c>
      <c r="DF113" s="273">
        <f>SUM(Encuestas!HR113,Encuestas!HS113)</f>
        <v>0</v>
      </c>
      <c r="DG113" s="273">
        <f t="shared" si="47"/>
        <v>0</v>
      </c>
      <c r="DH113" s="273">
        <f>IF(SUM(Encuestas!HT113:IA113)=100,"OK",0)</f>
        <v>0</v>
      </c>
      <c r="DI113" s="273">
        <f>IF(SUM(Encuestas!IB113:IH113)=100,"OK",0)</f>
        <v>0</v>
      </c>
      <c r="DJ113" s="273">
        <f>IF(SUM(Encuestas!IJ113:IK113)=100,"OK",0)</f>
        <v>0</v>
      </c>
      <c r="DK113" s="273">
        <f>SUM(Encuestas!IL113:IV113)</f>
        <v>725</v>
      </c>
      <c r="DL113" s="273">
        <f>SUM(Encuestas!IW113:IX113)</f>
        <v>0</v>
      </c>
      <c r="DM113" s="273">
        <f>SUM(Encuestas!IY113,Encuestas!JA113,Encuestas!JC113,Encuestas!JE113,Encuestas!JG113,Encuestas!JI113,Encuestas!JK113,Encuestas!JM113,Encuestas!JO113)</f>
        <v>0</v>
      </c>
      <c r="DN113" s="273">
        <f>SUM(Encuestas!IZ113,Encuestas!JB113,Encuestas!JD113,Encuestas!JF113,Encuestas!JH113,Encuestas!JJ113,Encuestas!JL113,Encuestas!JN113,Encuestas!JR113)</f>
        <v>0</v>
      </c>
      <c r="DO113" s="273">
        <f>SUM(Encuestas!KG113:KH113)</f>
        <v>0</v>
      </c>
      <c r="DP113" s="273">
        <f>SUM(Encuestas!KA113,Encuestas!KD113,Encuestas!KF113,Calculos!DO113)</f>
        <v>0</v>
      </c>
      <c r="DQ113" s="273">
        <f>SUM(Encuestas!KJ113:KL113)</f>
        <v>0</v>
      </c>
      <c r="DR113" s="273">
        <f>SUM(Encuestas!KB113,Encuestas!KC113,Encuestas!KE113,Calculos!DQ113)</f>
        <v>0</v>
      </c>
      <c r="DS113" s="273">
        <f>VLOOKUP(Encuestas!KT113,'Matriz codigos'!$A$2:$B$8,2,FALSE)</f>
        <v>3</v>
      </c>
      <c r="DT113" s="273">
        <f>VLOOKUP(Encuestas!KU113,'Matriz codigos'!$A$2:$B$8,2,FALSE)</f>
        <v>3</v>
      </c>
      <c r="DU113" s="273">
        <f>VLOOKUP(Encuestas!KV113,'Matriz codigos'!$A$2:$B$8,2,FALSE)</f>
        <v>3</v>
      </c>
      <c r="DV113" s="273">
        <f>VLOOKUP(Encuestas!KW113,'Matriz codigos'!$A$2:$B$8,2,FALSE)</f>
        <v>3</v>
      </c>
      <c r="DW113" s="273">
        <f>VLOOKUP(Encuestas!KT113,'Matriz codigos'!$A$10:$B$16,2,FALSE)</f>
        <v>3</v>
      </c>
      <c r="DX113" s="273">
        <f>VLOOKUP(Encuestas!KU113,'Matriz codigos'!$A$10:$B$16,2,FALSE)</f>
        <v>3</v>
      </c>
      <c r="DY113" s="273">
        <f>VLOOKUP(Encuestas!KV113,'Matriz codigos'!$A$10:$B$16,2,FALSE)</f>
        <v>3</v>
      </c>
      <c r="DZ113" s="273">
        <f>VLOOKUP(Encuestas!KW113,'Matriz codigos'!$A$10:$B$16,2,FALSE)</f>
        <v>3</v>
      </c>
      <c r="EA113" s="273">
        <f t="shared" si="48"/>
        <v>0</v>
      </c>
      <c r="EB113" s="273">
        <f t="shared" si="49"/>
        <v>0</v>
      </c>
      <c r="EC113" s="273">
        <f t="shared" si="50"/>
        <v>100</v>
      </c>
      <c r="ED113" s="273">
        <f t="shared" si="51"/>
        <v>0</v>
      </c>
      <c r="EE113" s="273" t="str">
        <f t="shared" si="52"/>
        <v>OK</v>
      </c>
      <c r="EF113" s="273">
        <f>VLOOKUP(Encuestas!MR113,'Matriz codigos'!$A$18:$B$20,2,FALSE)</f>
        <v>0</v>
      </c>
      <c r="EG113" s="273" t="e">
        <f>((Encuestas!BS3+Encuestas!BT3)/Encuestas!BO3)*100</f>
        <v>#DIV/0!</v>
      </c>
      <c r="EH113" s="273" t="e">
        <f>IF(AD3&lt;=100,"OK","Err")</f>
        <v>#DIV/0!</v>
      </c>
      <c r="EI113" s="273" t="e">
        <v>#N/A</v>
      </c>
      <c r="EJ113" s="273" t="e">
        <v>#N/A</v>
      </c>
      <c r="EK113" s="273" t="e">
        <v>#N/A</v>
      </c>
      <c r="EL113" s="273" t="e">
        <v>#N/A</v>
      </c>
      <c r="EM113" s="273" t="e">
        <v>#N/A</v>
      </c>
      <c r="EN113" s="273" t="e">
        <v>#N/A</v>
      </c>
      <c r="EO113" s="273">
        <f>SUM(Encuestas!NW113,Encuestas!OC113,Encuestas!OI113,Encuestas!OO113,Encuestas!OU113,Encuestas!PA113,Encuestas!PG113)</f>
        <v>1</v>
      </c>
      <c r="EP113" s="273">
        <f>SUM(Encuestas!NX113,Encuestas!OD113,Encuestas!OJ113,Encuestas!OP113,Encuestas!OV113,Encuestas!PB113,Encuestas!PH113)</f>
        <v>0</v>
      </c>
      <c r="EQ113" s="273">
        <f>SUM(Encuestas!NW113:NX113)</f>
        <v>1</v>
      </c>
      <c r="ER113" s="273">
        <f>SUM(Encuestas!OC113:OD113)</f>
        <v>0</v>
      </c>
      <c r="ES113" s="273">
        <f>SUM(Encuestas!OI113:OJ113)</f>
        <v>0</v>
      </c>
      <c r="ET113" s="273">
        <f>SUM(Encuestas!OO113:OP113)</f>
        <v>0</v>
      </c>
      <c r="EU113" s="273">
        <f>SUM(Encuestas!OU113:OV113)</f>
        <v>0</v>
      </c>
      <c r="EV113" s="273">
        <f>SUM(Encuestas!PA113:PB113)</f>
        <v>0</v>
      </c>
      <c r="EW113" s="273">
        <f>SUM(Encuestas!PG113:PH113)</f>
        <v>0</v>
      </c>
    </row>
    <row r="114" spans="1:153" x14ac:dyDescent="0.25">
      <c r="A114" s="273">
        <f>Encuestas!A114</f>
        <v>111010259</v>
      </c>
      <c r="B114" s="273">
        <f>SUM(Encuestas!Z114:AB114)</f>
        <v>0</v>
      </c>
      <c r="C114" s="273">
        <f>SUM(Encuestas!AC114:AE114)</f>
        <v>3</v>
      </c>
      <c r="D114" s="273">
        <f t="shared" si="30"/>
        <v>3</v>
      </c>
      <c r="E114" s="273">
        <f>SUM(Encuestas!AF114:AH114)</f>
        <v>0</v>
      </c>
      <c r="F114" s="273">
        <f>SUM(Encuestas!AI114:AK114)</f>
        <v>0</v>
      </c>
      <c r="G114" s="273">
        <f t="shared" si="31"/>
        <v>0</v>
      </c>
      <c r="H114" s="273">
        <f>SUM(Encuestas!AL114:AN114)</f>
        <v>2</v>
      </c>
      <c r="I114" s="273">
        <f>SUM(Encuestas!AO114:AQ114)</f>
        <v>0</v>
      </c>
      <c r="J114" s="273">
        <f>SUM(Encuestas!W114:Y114)</f>
        <v>35</v>
      </c>
      <c r="K114" s="273">
        <f>SUM(Encuestas!W114,Encuestas!Z114,Encuestas!AC114,Encuestas!AF114,Encuestas!AI114,Encuestas!AL114,Encuestas!AO114)</f>
        <v>40</v>
      </c>
      <c r="L114" s="273">
        <f t="shared" si="32"/>
        <v>100</v>
      </c>
      <c r="M114" s="273">
        <f>SUM(Encuestas!X114,Encuestas!AA114,Encuestas!AD114,Encuestas!AG114,Encuestas!AJ114,Encuestas!AM114,Encuestas!AP114)</f>
        <v>0</v>
      </c>
      <c r="N114" s="273">
        <f t="shared" si="33"/>
        <v>0</v>
      </c>
      <c r="O114" s="273">
        <f>SUM(Encuestas!Y114,Encuestas!AB114,Encuestas!AE114,Encuestas!AH114,Encuestas!AK114,Encuestas!AN114,Encuestas!AQ114)</f>
        <v>0</v>
      </c>
      <c r="P114" s="273">
        <f t="shared" si="34"/>
        <v>0</v>
      </c>
      <c r="Q114" s="273">
        <f t="shared" si="35"/>
        <v>40</v>
      </c>
      <c r="R114" s="273">
        <f>SUM(Encuestas!BG114:BI114)</f>
        <v>0</v>
      </c>
      <c r="S114" s="273">
        <f>100-SUM(Encuestas!BB114:BI114)</f>
        <v>0</v>
      </c>
      <c r="T114" s="273">
        <f>SUM(Encuestas!BB114:BF114,Calculos!R114:S114)</f>
        <v>100</v>
      </c>
      <c r="U114" s="279">
        <f>IF((Encuestas!BL114&lt;Encuestas!BK114),(Encuestas!BL114+13)-Encuestas!BK114,(Encuestas!BL114-Encuestas!BK114)+1)</f>
        <v>5</v>
      </c>
      <c r="V114" s="273">
        <f>SUM(Encuestas!BN114:BO114)</f>
        <v>35</v>
      </c>
      <c r="W114" s="273">
        <f>IF((J114&gt;Encuestas!BN114),"OK",J114-Encuestas!BN114)</f>
        <v>0</v>
      </c>
      <c r="X114" s="36" t="str">
        <f>IF(W114="OK",(Encuestas!BN114/Calculos!J114)*100,"")</f>
        <v/>
      </c>
      <c r="Y114" s="273" t="str">
        <f>IF(SUM(Encuestas!BP114,Encuestas!BQ114,Encuestas!BR114)=Encuestas!BN114,"OK",(SUM(Encuestas!BP114,Encuestas!BQ114,Encuestas!BR114)-Encuestas!BN114))</f>
        <v>OK</v>
      </c>
      <c r="Z114" s="273" t="str">
        <f>IF((D114&gt;Encuestas!BO114),"OK",D114-Encuestas!BO114)</f>
        <v>OK</v>
      </c>
      <c r="AA114" s="273" t="str">
        <f>IF(SUM(Encuestas!BS114,Encuestas!BT114,Encuestas!BU114)=CM114,"OK",(SUM(Encuestas!BS114,Encuestas!BT114,Encuestas!BU114)-Encuestas!BO114))</f>
        <v>OK</v>
      </c>
      <c r="AB114" s="273">
        <f>((Encuestas!BP114+Encuestas!BQ114)/Encuestas!BN114)*100</f>
        <v>85.714285714285708</v>
      </c>
      <c r="AC114" s="273" t="str">
        <f t="shared" si="36"/>
        <v>OK</v>
      </c>
      <c r="AD114" s="273" t="e">
        <f>((Encuestas!BS7+Encuestas!BT7)/Encuestas!BO7)*100</f>
        <v>#DIV/0!</v>
      </c>
      <c r="AE114" s="273" t="e">
        <f t="shared" si="59"/>
        <v>#N/A</v>
      </c>
      <c r="AF114" s="273">
        <f t="shared" si="37"/>
        <v>14.285714285714292</v>
      </c>
      <c r="AG114" s="273" t="e">
        <v>#N/A</v>
      </c>
      <c r="AH114" s="273">
        <f>SUM(Encuestas!BP114,Encuestas!BS114)</f>
        <v>30</v>
      </c>
      <c r="AI114" s="273">
        <f>SUM(Encuestas!BQ114,Encuestas!BT114)</f>
        <v>0</v>
      </c>
      <c r="AJ114" s="273">
        <f>SUM(Encuestas!BR114,Encuestas!BU114)</f>
        <v>5</v>
      </c>
      <c r="AK114" s="273">
        <f t="shared" si="38"/>
        <v>85.714285714285708</v>
      </c>
      <c r="AL114" s="273" t="str">
        <f t="shared" si="39"/>
        <v>OK</v>
      </c>
      <c r="AM114" s="273">
        <f t="shared" si="40"/>
        <v>14.285714285714292</v>
      </c>
      <c r="AN114" s="273">
        <f>((Encuestas!BO114/Encuestas!BN114)*100)</f>
        <v>0</v>
      </c>
      <c r="AO114" s="273" t="str">
        <f t="shared" si="41"/>
        <v/>
      </c>
      <c r="AP114" s="273">
        <f>IF((Encuestas!BO114&gt;0),(((18*(Encuestas!BO114*(Encuestas!BV114/100)))+(30*(Encuestas!BO114*(Encuestas!BW114/100)))+(36*(Encuestas!BO114*(Encuestas!BX114/100))))/Encuestas!BO114),0)</f>
        <v>0</v>
      </c>
      <c r="AQ114" s="273">
        <f>SUM(Encuestas!CJ114,Encuestas!CN114)</f>
        <v>14</v>
      </c>
      <c r="AR114" s="273">
        <f>SUM(Encuestas!CK114,Encuestas!CO114)</f>
        <v>0</v>
      </c>
      <c r="AS114" s="273">
        <f>SUM(Encuestas!CL114,Encuestas!CP114)</f>
        <v>0</v>
      </c>
      <c r="AT114" s="273">
        <f>SUM(Encuestas!CM114,Encuestas!CQ114)</f>
        <v>0</v>
      </c>
      <c r="AU114" s="273">
        <f>SUM(Encuestas!CV114,Encuestas!CW114,Encuestas!DB114,Encuestas!DC114)</f>
        <v>0</v>
      </c>
      <c r="AV114" s="273">
        <f>SUM(Encuestas!CX114,Encuestas!DD114)</f>
        <v>0</v>
      </c>
      <c r="AW114" s="273">
        <f>SUM(Encuestas!CY114,Encuestas!CZ114,Encuestas!DE114,Encuestas!DF114)</f>
        <v>0</v>
      </c>
      <c r="AX114" s="273">
        <f>SUM(Encuestas!DA114,Encuestas!DG114)</f>
        <v>0</v>
      </c>
      <c r="AY114" s="273">
        <f>SUM(Encuestas!DI114,Encuestas!DK114)</f>
        <v>0</v>
      </c>
      <c r="AZ114" s="273">
        <f>SUM(Encuestas!DS114,Encuestas!DU114)</f>
        <v>0</v>
      </c>
      <c r="BA114" s="5" t="str">
        <f>IF(((AV114*Encuestas!DM114)=0),"OK",IF((Calculos!AV114*Encuestas!DM114)&gt;0,"NO",0))</f>
        <v>OK</v>
      </c>
      <c r="BB114" s="5" t="str">
        <f>IF((Calculos!AW114*Encuestas!DN114)=0,"OK", IF((Calculos!AW114*Encuestas!DN114)&gt;0,"NO",0))</f>
        <v>OK</v>
      </c>
      <c r="BC114" s="5" t="str">
        <f>IF((Calculos!AX114*Encuestas!DO114)=0,"OK",IF((Calculos!AX114*Encuestas!DO114)&gt;0,"NO",0))</f>
        <v>OK</v>
      </c>
      <c r="BD114" s="279">
        <f>SUM(Calculos!AY114,Calculos!AU114)</f>
        <v>0</v>
      </c>
      <c r="BE114" s="279">
        <f>SUM(Calculos!AV114,Encuestas!DM114)</f>
        <v>0</v>
      </c>
      <c r="BF114" s="279">
        <f>SUM(Calculos!AW114,Encuestas!DO114)</f>
        <v>0</v>
      </c>
      <c r="BG114" s="279">
        <f>SUM(Calculos!AX114,Encuestas!DQ114)</f>
        <v>0</v>
      </c>
      <c r="BH114" s="5" t="str">
        <f>IF(((Calculos!AZ114*Calculos!AQ114)=0),"OK",IF((Calculos!AZ114*Calculos!AQ114)&gt;0,"NO"))</f>
        <v>OK</v>
      </c>
      <c r="BI114" s="5" t="str">
        <f>IF((Calculos!AR114*Encuestas!DW114)=0,"OK",IF((Calculos!AR114*Encuestas!DW114)&gt;0,"NO"))</f>
        <v>OK</v>
      </c>
      <c r="BJ114" s="5" t="str">
        <f>IF((Calculos!AS114*Encuestas!DY114)=0,"OK",IF((Encuestas!DY114*Calculos!AS114)&gt;0,"NO"))</f>
        <v>OK</v>
      </c>
      <c r="BK114" s="5" t="str">
        <f>Validadores!S114</f>
        <v>OK</v>
      </c>
      <c r="BL114" s="273">
        <f t="shared" si="42"/>
        <v>14</v>
      </c>
      <c r="BM114" s="273">
        <f>SUM(AR114,Encuestas!DW114)</f>
        <v>0</v>
      </c>
      <c r="BN114" s="273">
        <f>SUM(Encuestas!DY114,Calculos!AS114)</f>
        <v>0</v>
      </c>
      <c r="BO114" s="273">
        <f>SUM(Encuestas!EA114,Calculos!AT114)</f>
        <v>0</v>
      </c>
      <c r="BP114" s="273">
        <f>SUM(Encuestas!EC114,Encuestas!ED114)</f>
        <v>0</v>
      </c>
      <c r="BQ114" s="273" t="str">
        <f>IF(Encuestas!CR114*Calculos!BP114=0,"OK",IF(Encuestas!CR114*Calculos!BP114&gt;0,"Err"))</f>
        <v>OK</v>
      </c>
      <c r="BR114" s="273" t="str">
        <f>IF(Encuestas!EE114*Encuestas!CS114=0,"OK",IF(Encuestas!EE114*Encuestas!CS114&gt;0,"Err"))</f>
        <v>OK</v>
      </c>
      <c r="BS114" s="273" t="str">
        <f>IF(Encuestas!EF114*Encuestas!CT114=0,"OK",IF(Encuestas!EF114*Encuestas!CT114&gt;0,"Err"))</f>
        <v>OK</v>
      </c>
      <c r="BT114" s="273" t="str">
        <f>IF(Encuestas!EG114*Encuestas!CU114=0,"OK",IF(Encuestas!EG114*Encuestas!CU114&gt;0,"Err"))</f>
        <v>OK</v>
      </c>
      <c r="BU114" s="273">
        <f>SUM(Encuestas!CR114,Calculos!BP114)</f>
        <v>0</v>
      </c>
      <c r="BV114" s="273">
        <f>SUM(Encuestas!EE114,Encuestas!CS114)</f>
        <v>0</v>
      </c>
      <c r="BW114" s="273">
        <f>SUM(Encuestas!EF114,Encuestas!CT114)</f>
        <v>0</v>
      </c>
      <c r="BX114" s="273">
        <f>SUM(Encuestas!EG114,Encuestas!CU114)</f>
        <v>1</v>
      </c>
      <c r="BY114" s="273" t="str">
        <f>IF(SUM(Encuestas!FD114,Encuestas!FE114)=100,"OK",0)</f>
        <v>OK</v>
      </c>
      <c r="BZ114" s="6">
        <f>SUM(Encuestas!FG114:'Encuestas'!FI114)</f>
        <v>0</v>
      </c>
      <c r="CA114" s="273">
        <f>SUM(Encuestas!FJ114:'Encuestas'!FL114)</f>
        <v>0</v>
      </c>
      <c r="CB114" s="273">
        <f>SUM(Encuestas!FM114:'Encuestas'!FO114)</f>
        <v>0</v>
      </c>
      <c r="CC114" s="273">
        <f>SUM(Encuestas!FP114:'Encuestas'!FR114)</f>
        <v>0</v>
      </c>
      <c r="CD114" s="273">
        <f>SUM(Encuestas!FS114:'Encuestas'!FU114)</f>
        <v>0</v>
      </c>
      <c r="CE114" s="273">
        <f>Encuestas!FG114+Encuestas!FJ114+Encuestas!FM114+Encuestas!FP114+Encuestas!FS114</f>
        <v>0</v>
      </c>
      <c r="CF114" s="273">
        <f>Encuestas!FH114+Encuestas!FK114+Encuestas!FN114+Encuestas!FQ114+Encuestas!FT114</f>
        <v>0</v>
      </c>
      <c r="CG114" s="273">
        <f>Encuestas!FI114+Encuestas!FL114+Encuestas!FO114+Encuestas!FR114+Encuestas!FU114</f>
        <v>0</v>
      </c>
      <c r="CH114" s="273">
        <f t="shared" si="43"/>
        <v>0</v>
      </c>
      <c r="CI114" s="273" t="e">
        <f>IF(AD3&lt;=100,"OK","Err")</f>
        <v>#DIV/0!</v>
      </c>
      <c r="CJ114" s="273" t="e">
        <f>IF(AE3&lt;=100,"OK","Err")</f>
        <v>#DIV/0!</v>
      </c>
      <c r="CK114" s="273" t="str">
        <f>IF(AF3&lt;=100,"OK","Err")</f>
        <v>OK</v>
      </c>
      <c r="CL114" s="273" t="str">
        <f>IF(AND(Encuestas!FF114="no",Calculos!CH114=0),"OK","Err")</f>
        <v>OK</v>
      </c>
      <c r="CM114" s="273">
        <f>IF(SUM(Encuestas!GB114:GF114)=100,"OK",0)</f>
        <v>0</v>
      </c>
      <c r="CN114" s="273">
        <f>IF((Encuestas!GJ114-Encuestas!GI114)&lt;=0,(Encuestas!GJ114-Encuestas!GI114)+12,(Encuestas!GJ114-Encuestas!GI114))</f>
        <v>12</v>
      </c>
      <c r="CO114" s="273">
        <f>SUM(Encuestas!GL114:GM114)</f>
        <v>0</v>
      </c>
      <c r="CP114" s="273">
        <f>SUM(Encuestas!GN114,Encuestas!GP114)</f>
        <v>0</v>
      </c>
      <c r="CQ114" s="273" t="str">
        <f>IF(SUM(Encuestas!GN114,Encuestas!GO114)=Encuestas!GL114,"OK",0)</f>
        <v>OK</v>
      </c>
      <c r="CR114" s="273" t="str">
        <f>IF(SUM(Encuestas!GP114,Encuestas!GQ114)=Encuestas!GM114,"OK",0)</f>
        <v>OK</v>
      </c>
      <c r="CS114" s="273">
        <f>((Encuestas!BS4+Encuestas!BT4)/Encuestas!BO4)*100</f>
        <v>100</v>
      </c>
      <c r="CT114" s="273" t="str">
        <f>IF(AD4&lt;=100,"OK","Err")</f>
        <v>OK</v>
      </c>
      <c r="CU114" s="273">
        <f>((Encuestas!BS8+Encuestas!BT8)/Encuestas!BO8)*100</f>
        <v>100</v>
      </c>
      <c r="CV114" s="273" t="e">
        <f>IF(AD3&lt;=100,"OK","Err")</f>
        <v>#DIV/0!</v>
      </c>
      <c r="CW114" s="273" t="e">
        <f>IF(AE3&lt;=100,"OK","Err")</f>
        <v>#DIV/0!</v>
      </c>
      <c r="CX114" s="273" t="e">
        <v>#N/A</v>
      </c>
      <c r="CY114" s="273">
        <f>SUM(Encuestas!GR114:GS114)</f>
        <v>0</v>
      </c>
      <c r="CZ114" s="273">
        <f>IF(SUM(Encuestas!GT114:GV114)=100,"OK",0)</f>
        <v>0</v>
      </c>
      <c r="DA114" s="273">
        <f>((Encuestas!BS8+Encuestas!BT8)/Encuestas!BO8)*100</f>
        <v>100</v>
      </c>
      <c r="DB114" s="273">
        <f>SUM(Encuestas!HL114:HO114)</f>
        <v>0</v>
      </c>
      <c r="DC114" s="273">
        <f>SUM(Encuestas!HP114,Encuestas!HR114)</f>
        <v>0</v>
      </c>
      <c r="DD114" s="273">
        <f>SUM(Encuestas!HQ114,Encuestas!HS114)</f>
        <v>0</v>
      </c>
      <c r="DE114" s="273">
        <f>SUM(Encuestas!HP114,Encuestas!HQ114)</f>
        <v>0</v>
      </c>
      <c r="DF114" s="273">
        <f>SUM(Encuestas!HR114,Encuestas!HS114)</f>
        <v>0</v>
      </c>
      <c r="DG114" s="273">
        <f t="shared" si="47"/>
        <v>0</v>
      </c>
      <c r="DH114" s="273">
        <f>IF(SUM(Encuestas!HT114:IA114)=100,"OK",0)</f>
        <v>0</v>
      </c>
      <c r="DI114" s="273">
        <f>IF(SUM(Encuestas!IB114:IH114)=100,"OK",0)</f>
        <v>0</v>
      </c>
      <c r="DJ114" s="273">
        <f>IF(SUM(Encuestas!IJ114:IK114)=100,"OK",0)</f>
        <v>0</v>
      </c>
      <c r="DK114" s="273">
        <f>SUM(Encuestas!IL114:IV114)</f>
        <v>96</v>
      </c>
      <c r="DL114" s="273">
        <f>SUM(Encuestas!IW114:IX114)</f>
        <v>0</v>
      </c>
      <c r="DM114" s="273">
        <f>SUM(Encuestas!IY114,Encuestas!JA114,Encuestas!JC114,Encuestas!JE114,Encuestas!JG114,Encuestas!JI114,Encuestas!JK114,Encuestas!JM114,Encuestas!JO114)</f>
        <v>0</v>
      </c>
      <c r="DN114" s="273">
        <f>SUM(Encuestas!IZ114,Encuestas!JB114,Encuestas!JD114,Encuestas!JF114,Encuestas!JH114,Encuestas!JJ114,Encuestas!JL114,Encuestas!JN114,Encuestas!JR114)</f>
        <v>1</v>
      </c>
      <c r="DO114" s="273">
        <f>SUM(Encuestas!KG114:KH114)</f>
        <v>0</v>
      </c>
      <c r="DP114" s="273">
        <f>SUM(Encuestas!KA114,Encuestas!KD114,Encuestas!KF114,Calculos!DO114)</f>
        <v>73</v>
      </c>
      <c r="DQ114" s="273">
        <f>SUM(Encuestas!KJ114:KL114)</f>
        <v>0</v>
      </c>
      <c r="DR114" s="273">
        <f>SUM(Encuestas!KB114,Encuestas!KC114,Encuestas!KE114,Calculos!DQ114)</f>
        <v>0</v>
      </c>
      <c r="DS114" s="273">
        <f>VLOOKUP(Encuestas!KT114,'Matriz codigos'!$A$2:$B$8,2,FALSE)</f>
        <v>1</v>
      </c>
      <c r="DT114" s="273">
        <f>VLOOKUP(Encuestas!KU114,'Matriz codigos'!$A$2:$B$8,2,FALSE)</f>
        <v>1</v>
      </c>
      <c r="DU114" s="273">
        <f>VLOOKUP(Encuestas!KV114,'Matriz codigos'!$A$2:$B$8,2,FALSE)</f>
        <v>1</v>
      </c>
      <c r="DV114" s="273">
        <f>VLOOKUP(Encuestas!KW114,'Matriz codigos'!$A$2:$B$8,2,FALSE)</f>
        <v>1</v>
      </c>
      <c r="DW114" s="273">
        <f>VLOOKUP(Encuestas!KT114,'Matriz codigos'!$A$10:$B$16,2,FALSE)</f>
        <v>2</v>
      </c>
      <c r="DX114" s="273">
        <f>VLOOKUP(Encuestas!KU114,'Matriz codigos'!$A$10:$B$16,2,FALSE)</f>
        <v>2</v>
      </c>
      <c r="DY114" s="273">
        <f>VLOOKUP(Encuestas!KV114,'Matriz codigos'!$A$10:$B$16,2,FALSE)</f>
        <v>2</v>
      </c>
      <c r="DZ114" s="273">
        <f>VLOOKUP(Encuestas!KW114,'Matriz codigos'!$A$10:$B$16,2,FALSE)</f>
        <v>2</v>
      </c>
      <c r="EA114" s="273">
        <f t="shared" si="48"/>
        <v>0</v>
      </c>
      <c r="EB114" s="273">
        <f t="shared" si="49"/>
        <v>100</v>
      </c>
      <c r="EC114" s="273">
        <f t="shared" si="50"/>
        <v>0</v>
      </c>
      <c r="ED114" s="273">
        <f t="shared" si="51"/>
        <v>0</v>
      </c>
      <c r="EE114" s="273" t="str">
        <f t="shared" si="52"/>
        <v>OK</v>
      </c>
      <c r="EF114" s="273">
        <f>VLOOKUP(Encuestas!MR114,'Matriz codigos'!$A$18:$B$20,2,FALSE)</f>
        <v>2</v>
      </c>
      <c r="EG114" s="273">
        <f>VLOOKUP(Encuestas!MT114,'Matriz codigos'!$A$23:$B$26,2,FALSE)</f>
        <v>0</v>
      </c>
      <c r="EH114" s="273">
        <f>VLOOKUP(Encuestas!MU114,'Matriz codigos'!$A$23:$B$26,2,FALSE)</f>
        <v>0</v>
      </c>
      <c r="EI114" s="273">
        <f>VLOOKUP(Encuestas!MV114,'Matriz codigos'!$A$23:$B$26,2,FALSE)</f>
        <v>0</v>
      </c>
      <c r="EJ114" s="273">
        <f>VLOOKUP(Encuestas!MW114,'Matriz codigos'!$A$23:$B$26,2,FALSE)</f>
        <v>3</v>
      </c>
      <c r="EK114" s="273">
        <f>VLOOKUP(Encuestas!MX114,'Matriz codigos'!$A$23:$B$26,2,FALSE)</f>
        <v>0</v>
      </c>
      <c r="EL114" s="273">
        <f>VLOOKUP(Encuestas!MY114,'Matriz codigos'!$A$23:$B$26,2,FALSE)</f>
        <v>0</v>
      </c>
      <c r="EM114" s="273">
        <f>VLOOKUP(Encuestas!MZ114,'Matriz codigos'!$A$23:$B$26,2,FALSE)</f>
        <v>0</v>
      </c>
      <c r="EN114" s="273">
        <f>VLOOKUP(Encuestas!NA114,'Matriz codigos'!$A$23:$B$26,2,FALSE)</f>
        <v>0</v>
      </c>
      <c r="EO114" s="273">
        <f>SUM(Encuestas!NW114,Encuestas!OC114,Encuestas!OI114,Encuestas!OO114,Encuestas!OU114,Encuestas!PA114,Encuestas!PG114)</f>
        <v>1</v>
      </c>
      <c r="EP114" s="273">
        <f>SUM(Encuestas!NX114,Encuestas!OD114,Encuestas!OJ114,Encuestas!OP114,Encuestas!OV114,Encuestas!PB114,Encuestas!PH114)</f>
        <v>0</v>
      </c>
      <c r="EQ114" s="273">
        <f>SUM(Encuestas!NW114:NX114)</f>
        <v>1</v>
      </c>
      <c r="ER114" s="273">
        <f>SUM(Encuestas!OC114:OD114)</f>
        <v>0</v>
      </c>
      <c r="ES114" s="273">
        <f>SUM(Encuestas!OI114:OJ114)</f>
        <v>0</v>
      </c>
      <c r="ET114" s="273">
        <f>SUM(Encuestas!OO114:OP114)</f>
        <v>0</v>
      </c>
      <c r="EU114" s="273">
        <f>SUM(Encuestas!OU114:OV114)</f>
        <v>0</v>
      </c>
      <c r="EV114" s="273">
        <f>SUM(Encuestas!PA114:PB114)</f>
        <v>0</v>
      </c>
      <c r="EW114" s="273">
        <f>SUM(Encuestas!PG114:PH114)</f>
        <v>0</v>
      </c>
    </row>
    <row r="115" spans="1:153" x14ac:dyDescent="0.25">
      <c r="A115" s="273">
        <f>Encuestas!A115</f>
        <v>111010865</v>
      </c>
      <c r="B115" s="273">
        <f>SUM(Encuestas!Z115:AB115)</f>
        <v>0</v>
      </c>
      <c r="C115" s="273">
        <f>SUM(Encuestas!AC115:AE115)</f>
        <v>10</v>
      </c>
      <c r="D115" s="273">
        <f t="shared" si="30"/>
        <v>10</v>
      </c>
      <c r="E115" s="273">
        <f>SUM(Encuestas!AF115:AH115)</f>
        <v>0</v>
      </c>
      <c r="F115" s="273">
        <f>SUM(Encuestas!AI115:AK115)</f>
        <v>0</v>
      </c>
      <c r="G115" s="273">
        <f t="shared" si="31"/>
        <v>0</v>
      </c>
      <c r="H115" s="273">
        <f>SUM(Encuestas!AL115:AN115)</f>
        <v>3</v>
      </c>
      <c r="I115" s="273">
        <f>SUM(Encuestas!AO115:AQ115)</f>
        <v>0</v>
      </c>
      <c r="J115" s="273">
        <f>SUM(Encuestas!W115:Y115)</f>
        <v>33</v>
      </c>
      <c r="K115" s="273">
        <f>SUM(Encuestas!W115,Encuestas!Z115,Encuestas!AC115,Encuestas!AF115,Encuestas!AI115,Encuestas!AL115,Encuestas!AO115)</f>
        <v>46</v>
      </c>
      <c r="L115" s="273">
        <f t="shared" si="32"/>
        <v>100</v>
      </c>
      <c r="M115" s="273">
        <f>SUM(Encuestas!X115,Encuestas!AA115,Encuestas!AD115,Encuestas!AG115,Encuestas!AJ115,Encuestas!AM115,Encuestas!AP115)</f>
        <v>0</v>
      </c>
      <c r="N115" s="273">
        <f t="shared" si="33"/>
        <v>0</v>
      </c>
      <c r="O115" s="273">
        <f>SUM(Encuestas!Y115,Encuestas!AB115,Encuestas!AE115,Encuestas!AH115,Encuestas!AK115,Encuestas!AN115,Encuestas!AQ115)</f>
        <v>0</v>
      </c>
      <c r="P115" s="273">
        <f t="shared" si="34"/>
        <v>0</v>
      </c>
      <c r="Q115" s="273">
        <f t="shared" si="35"/>
        <v>46</v>
      </c>
      <c r="R115" s="273">
        <f>SUM(Encuestas!BG115:BI115)</f>
        <v>70</v>
      </c>
      <c r="S115" s="273">
        <f>100-SUM(Encuestas!BB115:BI115)</f>
        <v>3</v>
      </c>
      <c r="T115" s="273">
        <f>SUM(Encuestas!BB115:BF115,Calculos!R115:S115)</f>
        <v>100</v>
      </c>
      <c r="U115" s="279">
        <f>IF((Encuestas!BL115&lt;Encuestas!BK115),(Encuestas!BL115+13)-Encuestas!BK115,(Encuestas!BL115-Encuestas!BK115)+1)</f>
        <v>5</v>
      </c>
      <c r="V115" s="273">
        <f>SUM(Encuestas!BN115:BO115)</f>
        <v>33</v>
      </c>
      <c r="W115" s="273">
        <f>IF((J115&gt;Encuestas!BN115),"OK",J115-Encuestas!BN115)</f>
        <v>0</v>
      </c>
      <c r="X115" s="36" t="str">
        <f>IF(W115="OK",(Encuestas!BN115/Calculos!J115)*100,"")</f>
        <v/>
      </c>
      <c r="Y115" s="273" t="str">
        <f>IF(SUM(Encuestas!BP115,Encuestas!BQ115,Encuestas!BR115)=Encuestas!BN115,"OK",(SUM(Encuestas!BP115,Encuestas!BQ115,Encuestas!BR115)-Encuestas!BN115))</f>
        <v>OK</v>
      </c>
      <c r="Z115" s="273" t="str">
        <f>IF((D115&gt;Encuestas!BO115),"OK",D115-Encuestas!BO115)</f>
        <v>OK</v>
      </c>
      <c r="AA115" s="273">
        <f>IF(SUM(Encuestas!BS115,Encuestas!BT115,Encuestas!BU115)=CM115,"OK",(SUM(Encuestas!BS115,Encuestas!BT115,Encuestas!BU115)-Encuestas!BO115))</f>
        <v>0</v>
      </c>
      <c r="AB115" s="273">
        <f>((Encuestas!BP115+Encuestas!BQ115)/Encuestas!BN115)*100</f>
        <v>93.939393939393938</v>
      </c>
      <c r="AC115" s="273" t="str">
        <f t="shared" si="36"/>
        <v>OK</v>
      </c>
      <c r="AD115" s="273">
        <f>((Encuestas!BS8+Encuestas!BT8)/Encuestas!BO8)*100</f>
        <v>100</v>
      </c>
      <c r="AE115" s="273" t="str">
        <f t="shared" si="59"/>
        <v>OK</v>
      </c>
      <c r="AF115" s="273">
        <f t="shared" si="37"/>
        <v>6.0606060606060623</v>
      </c>
      <c r="AG115" s="273" t="e">
        <v>#N/A</v>
      </c>
      <c r="AH115" s="273">
        <f>SUM(Encuestas!BP115,Encuestas!BS115)</f>
        <v>30</v>
      </c>
      <c r="AI115" s="273">
        <f>SUM(Encuestas!BQ115,Encuestas!BT115)</f>
        <v>1</v>
      </c>
      <c r="AJ115" s="273">
        <f>SUM(Encuestas!BR115,Encuestas!BU115)</f>
        <v>2</v>
      </c>
      <c r="AK115" s="273">
        <f t="shared" si="38"/>
        <v>93.939393939393938</v>
      </c>
      <c r="AL115" s="273" t="str">
        <f t="shared" si="39"/>
        <v>OK</v>
      </c>
      <c r="AM115" s="273">
        <f t="shared" si="40"/>
        <v>6.0606060606060623</v>
      </c>
      <c r="AN115" s="273">
        <f>((Encuestas!BO115/Encuestas!BN115)*100)</f>
        <v>0</v>
      </c>
      <c r="AO115" s="273" t="str">
        <f t="shared" si="41"/>
        <v/>
      </c>
      <c r="AP115" s="273">
        <f>IF((Encuestas!BO115&gt;0),(((18*(Encuestas!BO115*(Encuestas!BV115/100)))+(30*(Encuestas!BO115*(Encuestas!BW115/100)))+(36*(Encuestas!BO115*(Encuestas!BX115/100))))/Encuestas!BO115),0)</f>
        <v>0</v>
      </c>
      <c r="AQ115" s="273">
        <f>SUM(Encuestas!CJ115,Encuestas!CN115)</f>
        <v>15</v>
      </c>
      <c r="AR115" s="273">
        <f>SUM(Encuestas!CK115,Encuestas!CO115)</f>
        <v>0</v>
      </c>
      <c r="AS115" s="273">
        <f>SUM(Encuestas!CL115,Encuestas!CP115)</f>
        <v>0</v>
      </c>
      <c r="AT115" s="273">
        <f>SUM(Encuestas!CM115,Encuestas!CQ115)</f>
        <v>6</v>
      </c>
      <c r="AU115" s="273">
        <f>SUM(Encuestas!CV115,Encuestas!CW115,Encuestas!DB115,Encuestas!DC115)</f>
        <v>0</v>
      </c>
      <c r="AV115" s="273">
        <f>SUM(Encuestas!CX115,Encuestas!DD115)</f>
        <v>0</v>
      </c>
      <c r="AW115" s="273">
        <f>SUM(Encuestas!CY115,Encuestas!CZ115,Encuestas!DE115,Encuestas!DF115)</f>
        <v>0</v>
      </c>
      <c r="AX115" s="273">
        <f>SUM(Encuestas!DA115,Encuestas!DG115)</f>
        <v>0</v>
      </c>
      <c r="AY115" s="273">
        <f>SUM(Encuestas!DI115,Encuestas!DK115)</f>
        <v>0</v>
      </c>
      <c r="AZ115" s="273">
        <f>SUM(Encuestas!DS115,Encuestas!DU115)</f>
        <v>0</v>
      </c>
      <c r="BA115" s="5" t="str">
        <f>IF(((AV115*Encuestas!DM115)=0),"OK",IF((Calculos!AV115*Encuestas!DM115)&gt;0,"NO",0))</f>
        <v>OK</v>
      </c>
      <c r="BB115" s="5" t="str">
        <f>IF((Calculos!AW115*Encuestas!DN115)=0,"OK", IF((Calculos!AW115*Encuestas!DN115)&gt;0,"NO",0))</f>
        <v>OK</v>
      </c>
      <c r="BC115" s="5" t="str">
        <f>IF((Calculos!AX115*Encuestas!DO115)=0,"OK",IF((Calculos!AX115*Encuestas!DO115)&gt;0,"NO",0))</f>
        <v>OK</v>
      </c>
      <c r="BD115" s="279">
        <f>SUM(Calculos!AY115,Calculos!AU115)</f>
        <v>0</v>
      </c>
      <c r="BE115" s="279">
        <f>SUM(Calculos!AV115,Encuestas!DM115)</f>
        <v>0</v>
      </c>
      <c r="BF115" s="279">
        <f>SUM(Calculos!AW115,Encuestas!DO115)</f>
        <v>0</v>
      </c>
      <c r="BG115" s="279">
        <f>SUM(Calculos!AX115,Encuestas!DQ115)</f>
        <v>0</v>
      </c>
      <c r="BH115" s="5" t="str">
        <f>IF(((Calculos!AZ115*Calculos!AQ115)=0),"OK",IF((Calculos!AZ115*Calculos!AQ115)&gt;0,"NO"))</f>
        <v>OK</v>
      </c>
      <c r="BI115" s="5" t="str">
        <f>IF((Calculos!AR115*Encuestas!DW115)=0,"OK",IF((Calculos!AR115*Encuestas!DW115)&gt;0,"NO"))</f>
        <v>OK</v>
      </c>
      <c r="BJ115" s="5" t="str">
        <f>IF((Calculos!AS115*Encuestas!DY115)=0,"OK",IF((Encuestas!DY115*Calculos!AS115)&gt;0,"NO"))</f>
        <v>OK</v>
      </c>
      <c r="BK115" s="5" t="str">
        <f>Validadores!S115</f>
        <v>OK</v>
      </c>
      <c r="BL115" s="273">
        <f t="shared" si="42"/>
        <v>15</v>
      </c>
      <c r="BM115" s="273">
        <f>SUM(AR115,Encuestas!DW115)</f>
        <v>0</v>
      </c>
      <c r="BN115" s="273">
        <f>SUM(Encuestas!DY115,Calculos!AS115)</f>
        <v>0</v>
      </c>
      <c r="BO115" s="273">
        <f>SUM(Encuestas!EA115,Calculos!AT115)</f>
        <v>6</v>
      </c>
      <c r="BP115" s="273">
        <f>SUM(Encuestas!EC115,Encuestas!ED115)</f>
        <v>0</v>
      </c>
      <c r="BQ115" s="273" t="str">
        <f>IF(Encuestas!CR115*Calculos!BP115=0,"OK",IF(Encuestas!CR115*Calculos!BP115&gt;0,"Err"))</f>
        <v>OK</v>
      </c>
      <c r="BR115" s="273" t="str">
        <f>IF(Encuestas!EE115*Encuestas!CS115=0,"OK",IF(Encuestas!EE115*Encuestas!CS115&gt;0,"Err"))</f>
        <v>OK</v>
      </c>
      <c r="BS115" s="273" t="str">
        <f>IF(Encuestas!EF115*Encuestas!CT115=0,"OK",IF(Encuestas!EF115*Encuestas!CT115&gt;0,"Err"))</f>
        <v>OK</v>
      </c>
      <c r="BT115" s="273" t="str">
        <f>IF(Encuestas!EG115*Encuestas!CU115=0,"OK",IF(Encuestas!EG115*Encuestas!CU115&gt;0,"Err"))</f>
        <v>OK</v>
      </c>
      <c r="BU115" s="273">
        <f>SUM(Encuestas!CR115,Calculos!BP115)</f>
        <v>0</v>
      </c>
      <c r="BV115" s="273">
        <f>SUM(Encuestas!EE115,Encuestas!CS115)</f>
        <v>0</v>
      </c>
      <c r="BW115" s="273">
        <f>SUM(Encuestas!EF115,Encuestas!CT115)</f>
        <v>0</v>
      </c>
      <c r="BX115" s="273">
        <f>SUM(Encuestas!EG115,Encuestas!CU115)</f>
        <v>2</v>
      </c>
      <c r="BY115" s="273" t="str">
        <f>IF(SUM(Encuestas!FD115,Encuestas!FE115)=100,"OK",0)</f>
        <v>OK</v>
      </c>
      <c r="BZ115" s="6">
        <f>SUM(Encuestas!FG115:'Encuestas'!FI115)</f>
        <v>65</v>
      </c>
      <c r="CA115" s="273">
        <f>SUM(Encuestas!FJ115:'Encuestas'!FL115)</f>
        <v>0</v>
      </c>
      <c r="CB115" s="273">
        <f>SUM(Encuestas!FM115:'Encuestas'!FO115)</f>
        <v>0</v>
      </c>
      <c r="CC115" s="273">
        <f>SUM(Encuestas!FP115:'Encuestas'!FR115)</f>
        <v>0</v>
      </c>
      <c r="CD115" s="273">
        <f>SUM(Encuestas!FS115:'Encuestas'!FU115)</f>
        <v>0</v>
      </c>
      <c r="CE115" s="273">
        <f>Encuestas!FG115+Encuestas!FJ115+Encuestas!FM115+Encuestas!FP115+Encuestas!FS115</f>
        <v>65</v>
      </c>
      <c r="CF115" s="273">
        <f>Encuestas!FH115+Encuestas!FK115+Encuestas!FN115+Encuestas!FQ115+Encuestas!FT115</f>
        <v>0</v>
      </c>
      <c r="CG115" s="273">
        <f>Encuestas!FI115+Encuestas!FL115+Encuestas!FO115+Encuestas!FR115+Encuestas!FU115</f>
        <v>0</v>
      </c>
      <c r="CH115" s="273">
        <f t="shared" si="43"/>
        <v>65</v>
      </c>
      <c r="CI115" s="273">
        <f t="shared" si="44"/>
        <v>100</v>
      </c>
      <c r="CJ115" s="273">
        <f t="shared" si="45"/>
        <v>0</v>
      </c>
      <c r="CK115" s="273">
        <f t="shared" si="46"/>
        <v>0</v>
      </c>
      <c r="CL115" s="273" t="str">
        <f>IF(AND(Encuestas!FF115="no",Calculos!CH115=0),"OK","Err")</f>
        <v>Err</v>
      </c>
      <c r="CM115" s="273" t="str">
        <f>IF(SUM(Encuestas!GB115:GF115)=100,"OK",0)</f>
        <v>OK</v>
      </c>
      <c r="CN115" s="273">
        <f>IF((Encuestas!GJ115-Encuestas!GI115)&lt;=0,(Encuestas!GJ115-Encuestas!GI115)+12,(Encuestas!GJ115-Encuestas!GI115))</f>
        <v>7</v>
      </c>
      <c r="CO115" s="273">
        <f>SUM(Encuestas!GL115:GM115)</f>
        <v>100</v>
      </c>
      <c r="CP115" s="273">
        <f>SUM(Encuestas!GN115,Encuestas!GP115)</f>
        <v>70</v>
      </c>
      <c r="CQ115" s="273">
        <f>IF(SUM(Encuestas!GN115,Encuestas!GO115)=Encuestas!GL115,"OK",0)</f>
        <v>0</v>
      </c>
      <c r="CR115" s="273" t="str">
        <f>IF(SUM(Encuestas!GP115,Encuestas!GQ115)=Encuestas!GM115,"OK",0)</f>
        <v>OK</v>
      </c>
      <c r="CS115" s="273">
        <f t="shared" si="53"/>
        <v>70</v>
      </c>
      <c r="CT115" s="273">
        <f>(Encuestas!GN115/Encuestas!GL115)*100</f>
        <v>70</v>
      </c>
      <c r="CU115" s="273">
        <f>((Encuestas!BS9+Encuestas!BT9)/Encuestas!BO9)*100</f>
        <v>100</v>
      </c>
      <c r="CV115" s="273">
        <f>(Encuestas!GM115/Encuestas!GN115)*100</f>
        <v>0</v>
      </c>
      <c r="CW115" s="273">
        <f>(Encuestas!GO115/Encuestas!GL115)*100</f>
        <v>0</v>
      </c>
      <c r="CX115" s="273" t="e">
        <v>#N/A</v>
      </c>
      <c r="CY115" s="273">
        <f>SUM(Encuestas!GR115:GS115)</f>
        <v>40</v>
      </c>
      <c r="CZ115" s="273" t="str">
        <f>IF(SUM(Encuestas!GT115:GV115)=100,"OK",0)</f>
        <v>OK</v>
      </c>
      <c r="DA115" s="273">
        <f>((Encuestas!BS9+Encuestas!BT9)/Encuestas!BO9)*100</f>
        <v>100</v>
      </c>
      <c r="DB115" s="273">
        <f>SUM(Encuestas!HL115:HO115)</f>
        <v>100</v>
      </c>
      <c r="DC115" s="273">
        <f>SUM(Encuestas!HP115,Encuestas!HR115)</f>
        <v>0</v>
      </c>
      <c r="DD115" s="273">
        <f>SUM(Encuestas!HQ115,Encuestas!HS115)</f>
        <v>0</v>
      </c>
      <c r="DE115" s="273">
        <f>SUM(Encuestas!HP115,Encuestas!HQ115)</f>
        <v>0</v>
      </c>
      <c r="DF115" s="273">
        <f>SUM(Encuestas!HR115,Encuestas!HS115)</f>
        <v>0</v>
      </c>
      <c r="DG115" s="273">
        <f t="shared" si="47"/>
        <v>0</v>
      </c>
      <c r="DH115" s="273" t="str">
        <f>IF(SUM(Encuestas!HT115:IA115)=100,"OK",0)</f>
        <v>OK</v>
      </c>
      <c r="DI115" s="273">
        <f>IF(SUM(Encuestas!IB115:IH115)=100,"OK",0)</f>
        <v>0</v>
      </c>
      <c r="DJ115" s="273" t="str">
        <f>IF(SUM(Encuestas!IJ115:IK115)=100,"OK",0)</f>
        <v>OK</v>
      </c>
      <c r="DK115" s="273">
        <f>SUM(Encuestas!IL115:IV115)</f>
        <v>33</v>
      </c>
      <c r="DL115" s="273">
        <f>SUM(Encuestas!IW115:IX115)</f>
        <v>0</v>
      </c>
      <c r="DM115" s="273">
        <f>SUM(Encuestas!IY115,Encuestas!JA115,Encuestas!JC115,Encuestas!JE115,Encuestas!JG115,Encuestas!JI115,Encuestas!JK115,Encuestas!JM115,Encuestas!JO115)</f>
        <v>0</v>
      </c>
      <c r="DN115" s="273">
        <f>SUM(Encuestas!IZ115,Encuestas!JB115,Encuestas!JD115,Encuestas!JF115,Encuestas!JH115,Encuestas!JJ115,Encuestas!JL115,Encuestas!JN115,Encuestas!JR115)</f>
        <v>0</v>
      </c>
      <c r="DO115" s="273">
        <f>SUM(Encuestas!KG115:KH115)</f>
        <v>0</v>
      </c>
      <c r="DP115" s="273">
        <f>SUM(Encuestas!KA115,Encuestas!KD115,Encuestas!KF115,Calculos!DO115)</f>
        <v>24</v>
      </c>
      <c r="DQ115" s="273">
        <f>SUM(Encuestas!KJ115:KL115)</f>
        <v>0</v>
      </c>
      <c r="DR115" s="273">
        <f>SUM(Encuestas!KB115,Encuestas!KC115,Encuestas!KE115,Calculos!DQ115)</f>
        <v>0</v>
      </c>
      <c r="DS115" s="273">
        <f>VLOOKUP(Encuestas!KT115,'Matriz codigos'!$A$2:$B$8,2,FALSE)</f>
        <v>1</v>
      </c>
      <c r="DT115" s="273">
        <f>VLOOKUP(Encuestas!KU115,'Matriz codigos'!$A$2:$B$8,2,FALSE)</f>
        <v>1</v>
      </c>
      <c r="DU115" s="273">
        <f>VLOOKUP(Encuestas!KV115,'Matriz codigos'!$A$2:$B$8,2,FALSE)</f>
        <v>1</v>
      </c>
      <c r="DV115" s="273">
        <f>VLOOKUP(Encuestas!KW115,'Matriz codigos'!$A$2:$B$8,2,FALSE)</f>
        <v>1</v>
      </c>
      <c r="DW115" s="273">
        <f>VLOOKUP(Encuestas!KT115,'Matriz codigos'!$A$10:$B$16,2,FALSE)</f>
        <v>1</v>
      </c>
      <c r="DX115" s="273">
        <f>VLOOKUP(Encuestas!KU115,'Matriz codigos'!$A$10:$B$16,2,FALSE)</f>
        <v>1</v>
      </c>
      <c r="DY115" s="273">
        <f>VLOOKUP(Encuestas!KV115,'Matriz codigos'!$A$10:$B$16,2,FALSE)</f>
        <v>1</v>
      </c>
      <c r="DZ115" s="273">
        <f>VLOOKUP(Encuestas!KW115,'Matriz codigos'!$A$10:$B$16,2,FALSE)</f>
        <v>1</v>
      </c>
      <c r="EA115" s="273">
        <f t="shared" si="48"/>
        <v>100</v>
      </c>
      <c r="EB115" s="273">
        <f t="shared" si="49"/>
        <v>0</v>
      </c>
      <c r="EC115" s="273">
        <f t="shared" si="50"/>
        <v>0</v>
      </c>
      <c r="ED115" s="273">
        <f t="shared" si="51"/>
        <v>0</v>
      </c>
      <c r="EE115" s="273" t="str">
        <f t="shared" si="52"/>
        <v>OK</v>
      </c>
      <c r="EF115" s="273">
        <f>VLOOKUP(Encuestas!MR115,'Matriz codigos'!$A$18:$B$20,2,FALSE)</f>
        <v>2</v>
      </c>
      <c r="EG115" s="273">
        <f>VLOOKUP(Encuestas!MT115,'Matriz codigos'!$A$23:$B$26,2,FALSE)</f>
        <v>0</v>
      </c>
      <c r="EH115" s="273">
        <f>VLOOKUP(Encuestas!MU115,'Matriz codigos'!$A$23:$B$26,2,FALSE)</f>
        <v>0</v>
      </c>
      <c r="EI115" s="273">
        <f>VLOOKUP(Encuestas!MV115,'Matriz codigos'!$A$23:$B$26,2,FALSE)</f>
        <v>0</v>
      </c>
      <c r="EJ115" s="273">
        <f>VLOOKUP(Encuestas!MW115,'Matriz codigos'!$A$23:$B$26,2,FALSE)</f>
        <v>3</v>
      </c>
      <c r="EK115" s="273">
        <f>VLOOKUP(Encuestas!MX115,'Matriz codigos'!$A$23:$B$26,2,FALSE)</f>
        <v>0</v>
      </c>
      <c r="EL115" s="273">
        <f>VLOOKUP(Encuestas!MY115,'Matriz codigos'!$A$23:$B$26,2,FALSE)</f>
        <v>0</v>
      </c>
      <c r="EM115" s="273">
        <f>VLOOKUP(Encuestas!MZ115,'Matriz codigos'!$A$23:$B$26,2,FALSE)</f>
        <v>0</v>
      </c>
      <c r="EN115" s="273">
        <f>VLOOKUP(Encuestas!NA115,'Matriz codigos'!$A$23:$B$26,2,FALSE)</f>
        <v>0</v>
      </c>
      <c r="EO115" s="273">
        <f>SUM(Encuestas!NW115,Encuestas!OC115,Encuestas!OI115,Encuestas!OO115,Encuestas!OU115,Encuestas!PA115,Encuestas!PG115)</f>
        <v>4</v>
      </c>
      <c r="EP115" s="273">
        <f>SUM(Encuestas!NX115,Encuestas!OD115,Encuestas!OJ115,Encuestas!OP115,Encuestas!OV115,Encuestas!PB115,Encuestas!PH115)</f>
        <v>0</v>
      </c>
      <c r="EQ115" s="273">
        <f>SUM(Encuestas!NW115:NX115)</f>
        <v>1</v>
      </c>
      <c r="ER115" s="273">
        <f>SUM(Encuestas!OC115:OD115)</f>
        <v>0</v>
      </c>
      <c r="ES115" s="273">
        <f>SUM(Encuestas!OI115:OJ115)</f>
        <v>2</v>
      </c>
      <c r="ET115" s="273">
        <f>SUM(Encuestas!OO115:OP115)</f>
        <v>1</v>
      </c>
      <c r="EU115" s="273">
        <f>SUM(Encuestas!OU115:OV115)</f>
        <v>0</v>
      </c>
      <c r="EV115" s="273">
        <f>SUM(Encuestas!PA115:PB115)</f>
        <v>0</v>
      </c>
      <c r="EW115" s="273">
        <f>SUM(Encuestas!PG115:PH115)</f>
        <v>0</v>
      </c>
    </row>
    <row r="116" spans="1:153" x14ac:dyDescent="0.25">
      <c r="A116" s="273">
        <f>Encuestas!A116</f>
        <v>111011156</v>
      </c>
      <c r="B116" s="273">
        <f>SUM(Encuestas!Z116:AB116)</f>
        <v>2</v>
      </c>
      <c r="C116" s="273">
        <f>SUM(Encuestas!AC116:AE116)</f>
        <v>0</v>
      </c>
      <c r="D116" s="273">
        <f t="shared" si="30"/>
        <v>2</v>
      </c>
      <c r="E116" s="273">
        <f>SUM(Encuestas!AF116:AH116)</f>
        <v>3</v>
      </c>
      <c r="F116" s="273">
        <f>SUM(Encuestas!AI116:AK116)</f>
        <v>0</v>
      </c>
      <c r="G116" s="273">
        <f t="shared" si="31"/>
        <v>3</v>
      </c>
      <c r="H116" s="273">
        <f>SUM(Encuestas!AL116:AN116)</f>
        <v>2</v>
      </c>
      <c r="I116" s="273">
        <f>SUM(Encuestas!AO116:AQ116)</f>
        <v>2</v>
      </c>
      <c r="J116" s="273">
        <f>SUM(Encuestas!W116:Y116)</f>
        <v>45</v>
      </c>
      <c r="K116" s="273">
        <f>SUM(Encuestas!W116,Encuestas!Z116,Encuestas!AC116,Encuestas!AF116,Encuestas!AI116,Encuestas!AL116,Encuestas!AO116)</f>
        <v>54</v>
      </c>
      <c r="L116" s="273">
        <f t="shared" si="32"/>
        <v>100</v>
      </c>
      <c r="M116" s="273">
        <f>SUM(Encuestas!X116,Encuestas!AA116,Encuestas!AD116,Encuestas!AG116,Encuestas!AJ116,Encuestas!AM116,Encuestas!AP116)</f>
        <v>0</v>
      </c>
      <c r="N116" s="273">
        <f t="shared" si="33"/>
        <v>0</v>
      </c>
      <c r="O116" s="273">
        <f>SUM(Encuestas!Y116,Encuestas!AB116,Encuestas!AE116,Encuestas!AH116,Encuestas!AK116,Encuestas!AN116,Encuestas!AQ116)</f>
        <v>0</v>
      </c>
      <c r="P116" s="273">
        <f t="shared" si="34"/>
        <v>0</v>
      </c>
      <c r="Q116" s="273">
        <f t="shared" si="35"/>
        <v>54</v>
      </c>
      <c r="R116" s="273">
        <f>SUM(Encuestas!BG116:BI116)</f>
        <v>0</v>
      </c>
      <c r="S116" s="273">
        <f>100-SUM(Encuestas!BB116:BI116)</f>
        <v>0</v>
      </c>
      <c r="T116" s="273">
        <f>SUM(Encuestas!BB116:BF116,Calculos!R116:S116)</f>
        <v>100</v>
      </c>
      <c r="U116" s="279">
        <f>IF((Encuestas!BL116&lt;Encuestas!BK116),(Encuestas!BL116+13)-Encuestas!BK116,(Encuestas!BL116-Encuestas!BK116)+1)</f>
        <v>5</v>
      </c>
      <c r="V116" s="273">
        <f>SUM(Encuestas!BN116:BO116)</f>
        <v>45</v>
      </c>
      <c r="W116" s="273">
        <f>IF((J116&gt;Encuestas!BN116),"OK",J116-Encuestas!BN116)</f>
        <v>0</v>
      </c>
      <c r="X116" s="36" t="str">
        <f>IF(W116="OK",(Encuestas!BN116/Calculos!J116)*100,"")</f>
        <v/>
      </c>
      <c r="Y116" s="273" t="str">
        <f>IF(SUM(Encuestas!BP116,Encuestas!BQ116,Encuestas!BR116)=Encuestas!BN116,"OK",(SUM(Encuestas!BP116,Encuestas!BQ116,Encuestas!BR116)-Encuestas!BN116))</f>
        <v>OK</v>
      </c>
      <c r="Z116" s="273" t="str">
        <f>IF((D116&gt;Encuestas!BO116),"OK",D116-Encuestas!BO116)</f>
        <v>OK</v>
      </c>
      <c r="AA116" s="273">
        <f>IF(SUM(Encuestas!BS116,Encuestas!BT116,Encuestas!BU116)=CM116,"OK",(SUM(Encuestas!BS116,Encuestas!BT116,Encuestas!BU116)-Encuestas!BO116))</f>
        <v>0</v>
      </c>
      <c r="AB116" s="273">
        <f>((Encuestas!BP116+Encuestas!BQ116)/Encuestas!BN116)*100</f>
        <v>100</v>
      </c>
      <c r="AC116" s="273" t="str">
        <f t="shared" si="36"/>
        <v>OK</v>
      </c>
      <c r="AD116" s="273">
        <f>((Encuestas!BS9+Encuestas!BT9)/Encuestas!BO9)*100</f>
        <v>100</v>
      </c>
      <c r="AE116" s="273" t="str">
        <f t="shared" si="59"/>
        <v>OK</v>
      </c>
      <c r="AF116" s="273">
        <f t="shared" si="37"/>
        <v>0</v>
      </c>
      <c r="AG116" s="273" t="e">
        <v>#N/A</v>
      </c>
      <c r="AH116" s="273">
        <f>SUM(Encuestas!BP116,Encuestas!BS116)</f>
        <v>10</v>
      </c>
      <c r="AI116" s="273">
        <f>SUM(Encuestas!BQ116,Encuestas!BT116)</f>
        <v>35</v>
      </c>
      <c r="AJ116" s="273">
        <f>SUM(Encuestas!BR116,Encuestas!BU116)</f>
        <v>0</v>
      </c>
      <c r="AK116" s="273">
        <f t="shared" si="38"/>
        <v>100</v>
      </c>
      <c r="AL116" s="273" t="str">
        <f t="shared" si="39"/>
        <v>OK</v>
      </c>
      <c r="AM116" s="273">
        <f t="shared" si="40"/>
        <v>0</v>
      </c>
      <c r="AN116" s="273">
        <f>((Encuestas!BO116/Encuestas!BN116)*100)</f>
        <v>0</v>
      </c>
      <c r="AO116" s="273" t="str">
        <f t="shared" si="41"/>
        <v/>
      </c>
      <c r="AP116" s="273">
        <f>IF((Encuestas!BO116&gt;0),(((18*(Encuestas!BO116*(Encuestas!BV116/100)))+(30*(Encuestas!BO116*(Encuestas!BW116/100)))+(36*(Encuestas!BO116*(Encuestas!BX116/100))))/Encuestas!BO116),0)</f>
        <v>0</v>
      </c>
      <c r="AQ116" s="273">
        <f>SUM(Encuestas!CJ116,Encuestas!CN116)</f>
        <v>15</v>
      </c>
      <c r="AR116" s="273">
        <f>SUM(Encuestas!CK116,Encuestas!CO116)</f>
        <v>0</v>
      </c>
      <c r="AS116" s="273">
        <f>SUM(Encuestas!CL116,Encuestas!CP116)</f>
        <v>15</v>
      </c>
      <c r="AT116" s="273">
        <f>SUM(Encuestas!CM116,Encuestas!CQ116)</f>
        <v>0</v>
      </c>
      <c r="AU116" s="273">
        <f>SUM(Encuestas!CV116,Encuestas!CW116,Encuestas!DB116,Encuestas!DC116)</f>
        <v>0</v>
      </c>
      <c r="AV116" s="273">
        <f>SUM(Encuestas!CX116,Encuestas!DD116)</f>
        <v>0</v>
      </c>
      <c r="AW116" s="273">
        <f>SUM(Encuestas!CY116,Encuestas!CZ116,Encuestas!DE116,Encuestas!DF116)</f>
        <v>0</v>
      </c>
      <c r="AX116" s="273">
        <f>SUM(Encuestas!DA116,Encuestas!DG116)</f>
        <v>0</v>
      </c>
      <c r="AY116" s="273">
        <f>SUM(Encuestas!DI116,Encuestas!DK116)</f>
        <v>0</v>
      </c>
      <c r="AZ116" s="273">
        <f>SUM(Encuestas!DS116,Encuestas!DU116)</f>
        <v>0</v>
      </c>
      <c r="BA116" s="5" t="str">
        <f>IF(((AV116*Encuestas!DM116)=0),"OK",IF((Calculos!AV116*Encuestas!DM116)&gt;0,"NO",0))</f>
        <v>OK</v>
      </c>
      <c r="BB116" s="5" t="str">
        <f>IF((Calculos!AW116*Encuestas!DN116)=0,"OK", IF((Calculos!AW116*Encuestas!DN116)&gt;0,"NO",0))</f>
        <v>OK</v>
      </c>
      <c r="BC116" s="5" t="str">
        <f>IF((Calculos!AX116*Encuestas!DO116)=0,"OK",IF((Calculos!AX116*Encuestas!DO116)&gt;0,"NO",0))</f>
        <v>OK</v>
      </c>
      <c r="BD116" s="279">
        <f>SUM(Calculos!AY116,Calculos!AU116)</f>
        <v>0</v>
      </c>
      <c r="BE116" s="279">
        <f>SUM(Calculos!AV116,Encuestas!DM116)</f>
        <v>0</v>
      </c>
      <c r="BF116" s="279">
        <f>SUM(Calculos!AW116,Encuestas!DO116)</f>
        <v>0</v>
      </c>
      <c r="BG116" s="279">
        <f>SUM(Calculos!AX116,Encuestas!DQ116)</f>
        <v>0</v>
      </c>
      <c r="BH116" s="5" t="str">
        <f>IF(((Calculos!AZ116*Calculos!AQ116)=0),"OK",IF((Calculos!AZ116*Calculos!AQ116)&gt;0,"NO"))</f>
        <v>OK</v>
      </c>
      <c r="BI116" s="5" t="str">
        <f>IF((Calculos!AR116*Encuestas!DW116)=0,"OK",IF((Calculos!AR116*Encuestas!DW116)&gt;0,"NO"))</f>
        <v>OK</v>
      </c>
      <c r="BJ116" s="5" t="str">
        <f>IF((Calculos!AS116*Encuestas!DY116)=0,"OK",IF((Encuestas!DY116*Calculos!AS116)&gt;0,"NO"))</f>
        <v>OK</v>
      </c>
      <c r="BK116" s="5" t="str">
        <f>Validadores!S116</f>
        <v>OK</v>
      </c>
      <c r="BL116" s="273">
        <f t="shared" si="42"/>
        <v>15</v>
      </c>
      <c r="BM116" s="273">
        <f>SUM(AR116,Encuestas!DW116)</f>
        <v>0</v>
      </c>
      <c r="BN116" s="273">
        <f>SUM(Encuestas!DY116,Calculos!AS116)</f>
        <v>15</v>
      </c>
      <c r="BO116" s="273">
        <f>SUM(Encuestas!EA116,Calculos!AT116)</f>
        <v>0</v>
      </c>
      <c r="BP116" s="273">
        <f>SUM(Encuestas!EC116,Encuestas!ED116)</f>
        <v>0</v>
      </c>
      <c r="BQ116" s="273" t="str">
        <f>IF(Encuestas!CR116*Calculos!BP116=0,"OK",IF(Encuestas!CR116*Calculos!BP116&gt;0,"Err"))</f>
        <v>OK</v>
      </c>
      <c r="BR116" s="273" t="str">
        <f>IF(Encuestas!EE116*Encuestas!CS116=0,"OK",IF(Encuestas!EE116*Encuestas!CS116&gt;0,"Err"))</f>
        <v>OK</v>
      </c>
      <c r="BS116" s="273" t="str">
        <f>IF(Encuestas!EF116*Encuestas!CT116=0,"OK",IF(Encuestas!EF116*Encuestas!CT116&gt;0,"Err"))</f>
        <v>OK</v>
      </c>
      <c r="BT116" s="273" t="str">
        <f>IF(Encuestas!EG116*Encuestas!CU116=0,"OK",IF(Encuestas!EG116*Encuestas!CU116&gt;0,"Err"))</f>
        <v>OK</v>
      </c>
      <c r="BU116" s="273">
        <f>SUM(Encuestas!CR116,Calculos!BP116)</f>
        <v>0</v>
      </c>
      <c r="BV116" s="273">
        <f>SUM(Encuestas!EE116,Encuestas!CS116)</f>
        <v>0</v>
      </c>
      <c r="BW116" s="273">
        <f>SUM(Encuestas!EF116,Encuestas!CT116)</f>
        <v>0</v>
      </c>
      <c r="BX116" s="273">
        <f>SUM(Encuestas!EG116,Encuestas!CU116)</f>
        <v>0</v>
      </c>
      <c r="BY116" s="273" t="str">
        <f>IF(SUM(Encuestas!FD116,Encuestas!FE116)=100,"OK",0)</f>
        <v>OK</v>
      </c>
      <c r="BZ116" s="6">
        <f>SUM(Encuestas!FG116:'Encuestas'!FI116)</f>
        <v>50</v>
      </c>
      <c r="CA116" s="273">
        <f>SUM(Encuestas!FJ116:'Encuestas'!FL116)</f>
        <v>0</v>
      </c>
      <c r="CB116" s="273">
        <f>SUM(Encuestas!FM116:'Encuestas'!FO116)</f>
        <v>0</v>
      </c>
      <c r="CC116" s="273">
        <f>SUM(Encuestas!FP116:'Encuestas'!FR116)</f>
        <v>1</v>
      </c>
      <c r="CD116" s="273">
        <f>SUM(Encuestas!FS116:'Encuestas'!FU116)</f>
        <v>0</v>
      </c>
      <c r="CE116" s="273">
        <f>Encuestas!FG116+Encuestas!FJ116+Encuestas!FM116+Encuestas!FP116+Encuestas!FS116</f>
        <v>51</v>
      </c>
      <c r="CF116" s="273">
        <f>Encuestas!FH116+Encuestas!FK116+Encuestas!FN116+Encuestas!FQ116+Encuestas!FT116</f>
        <v>0</v>
      </c>
      <c r="CG116" s="273">
        <f>Encuestas!FI116+Encuestas!FL116+Encuestas!FO116+Encuestas!FR116+Encuestas!FU116</f>
        <v>0</v>
      </c>
      <c r="CH116" s="273">
        <f t="shared" si="43"/>
        <v>51</v>
      </c>
      <c r="CI116" s="273">
        <f t="shared" si="44"/>
        <v>100</v>
      </c>
      <c r="CJ116" s="273">
        <f t="shared" si="45"/>
        <v>0</v>
      </c>
      <c r="CK116" s="273">
        <f t="shared" si="46"/>
        <v>0</v>
      </c>
      <c r="CL116" s="273" t="str">
        <f>IF(AND(Encuestas!FF116="no",Calculos!CH116=0),"OK","Err")</f>
        <v>Err</v>
      </c>
      <c r="CM116" s="273" t="str">
        <f>IF(SUM(Encuestas!GB116:GF116)=100,"OK",0)</f>
        <v>OK</v>
      </c>
      <c r="CN116" s="273">
        <f>IF((Encuestas!GJ116-Encuestas!GI116)&lt;=0,(Encuestas!GJ116-Encuestas!GI116)+12,(Encuestas!GJ116-Encuestas!GI116))</f>
        <v>7</v>
      </c>
      <c r="CO116" s="273">
        <f>SUM(Encuestas!GL116:GM116)</f>
        <v>50</v>
      </c>
      <c r="CP116" s="273">
        <f>SUM(Encuestas!GN116,Encuestas!GP116)</f>
        <v>50</v>
      </c>
      <c r="CQ116" s="273" t="str">
        <f>IF(SUM(Encuestas!GN116,Encuestas!GO116)=Encuestas!GL116,"OK",0)</f>
        <v>OK</v>
      </c>
      <c r="CR116" s="273" t="str">
        <f>IF(SUM(Encuestas!GP116,Encuestas!GQ116)=Encuestas!GM116,"OK",0)</f>
        <v>OK</v>
      </c>
      <c r="CS116" s="273">
        <f t="shared" si="53"/>
        <v>100</v>
      </c>
      <c r="CT116" s="273">
        <f>(Encuestas!GN116/Encuestas!GL116)*100</f>
        <v>100</v>
      </c>
      <c r="CU116" s="273" t="e">
        <f>((Encuestas!BS10+Encuestas!BT10)/Encuestas!BO10)*100</f>
        <v>#DIV/0!</v>
      </c>
      <c r="CV116" s="273">
        <f>(Encuestas!GM116/Encuestas!GN116)*100</f>
        <v>0</v>
      </c>
      <c r="CW116" s="273">
        <f>(Encuestas!GO116/Encuestas!GL116)*100</f>
        <v>0</v>
      </c>
      <c r="CX116" s="273" t="e">
        <v>#N/A</v>
      </c>
      <c r="CY116" s="273">
        <f>SUM(Encuestas!GR116:GS116)</f>
        <v>50</v>
      </c>
      <c r="CZ116" s="273" t="str">
        <f>IF(SUM(Encuestas!GT116:GV116)=100,"OK",0)</f>
        <v>OK</v>
      </c>
      <c r="DA116" s="273" t="e">
        <f>((Encuestas!BS10+Encuestas!BT10)/Encuestas!BO10)*100</f>
        <v>#DIV/0!</v>
      </c>
      <c r="DB116" s="273">
        <f>SUM(Encuestas!HL116:HO116)</f>
        <v>8</v>
      </c>
      <c r="DC116" s="273">
        <f>SUM(Encuestas!HP116,Encuestas!HR116)</f>
        <v>0</v>
      </c>
      <c r="DD116" s="273">
        <f>SUM(Encuestas!HQ116,Encuestas!HS116)</f>
        <v>0</v>
      </c>
      <c r="DE116" s="273">
        <f>SUM(Encuestas!HP116,Encuestas!HQ116)</f>
        <v>0</v>
      </c>
      <c r="DF116" s="273">
        <f>SUM(Encuestas!HR116,Encuestas!HS116)</f>
        <v>0</v>
      </c>
      <c r="DG116" s="273">
        <f t="shared" si="47"/>
        <v>0</v>
      </c>
      <c r="DH116" s="273" t="str">
        <f>IF(SUM(Encuestas!HT116:IA116)=100,"OK",0)</f>
        <v>OK</v>
      </c>
      <c r="DI116" s="273">
        <f>IF(SUM(Encuestas!IB116:IH116)=100,"OK",0)</f>
        <v>0</v>
      </c>
      <c r="DJ116" s="273" t="str">
        <f>IF(SUM(Encuestas!IJ116:IK116)=100,"OK",0)</f>
        <v>OK</v>
      </c>
      <c r="DK116" s="273">
        <f>SUM(Encuestas!IL116:IV116)</f>
        <v>57</v>
      </c>
      <c r="DL116" s="273">
        <f>SUM(Encuestas!IW116:IX116)</f>
        <v>0</v>
      </c>
      <c r="DM116" s="273">
        <f>SUM(Encuestas!IY116,Encuestas!JA116,Encuestas!JC116,Encuestas!JE116,Encuestas!JG116,Encuestas!JI116,Encuestas!JK116,Encuestas!JM116,Encuestas!JO116)</f>
        <v>0</v>
      </c>
      <c r="DN116" s="273">
        <f>SUM(Encuestas!IZ116,Encuestas!JB116,Encuestas!JD116,Encuestas!JF116,Encuestas!JH116,Encuestas!JJ116,Encuestas!JL116,Encuestas!JN116,Encuestas!JR116)</f>
        <v>0</v>
      </c>
      <c r="DO116" s="273">
        <f>SUM(Encuestas!KG116:KH116)</f>
        <v>0</v>
      </c>
      <c r="DP116" s="273">
        <f>SUM(Encuestas!KA116,Encuestas!KD116,Encuestas!KF116,Calculos!DO116)</f>
        <v>0</v>
      </c>
      <c r="DQ116" s="273">
        <f>SUM(Encuestas!KJ116:KL116)</f>
        <v>0</v>
      </c>
      <c r="DR116" s="273">
        <f>SUM(Encuestas!KB116,Encuestas!KC116,Encuestas!KE116,Calculos!DQ116)</f>
        <v>0</v>
      </c>
      <c r="DS116" s="273">
        <f>VLOOKUP(Encuestas!KT116,'Matriz codigos'!$A$2:$B$8,2,FALSE)</f>
        <v>1</v>
      </c>
      <c r="DT116" s="273">
        <f>VLOOKUP(Encuestas!KU116,'Matriz codigos'!$A$2:$B$8,2,FALSE)</f>
        <v>1</v>
      </c>
      <c r="DU116" s="273">
        <f>VLOOKUP(Encuestas!KV116,'Matriz codigos'!$A$2:$B$8,2,FALSE)</f>
        <v>1</v>
      </c>
      <c r="DV116" s="273">
        <f>VLOOKUP(Encuestas!KW116,'Matriz codigos'!$A$2:$B$8,2,FALSE)</f>
        <v>1</v>
      </c>
      <c r="DW116" s="273">
        <f>VLOOKUP(Encuestas!KT116,'Matriz codigos'!$A$10:$B$16,2,FALSE)</f>
        <v>2</v>
      </c>
      <c r="DX116" s="273">
        <f>VLOOKUP(Encuestas!KU116,'Matriz codigos'!$A$10:$B$16,2,FALSE)</f>
        <v>2</v>
      </c>
      <c r="DY116" s="273">
        <f>VLOOKUP(Encuestas!KV116,'Matriz codigos'!$A$10:$B$16,2,FALSE)</f>
        <v>2</v>
      </c>
      <c r="DZ116" s="273">
        <f>VLOOKUP(Encuestas!KW116,'Matriz codigos'!$A$10:$B$16,2,FALSE)</f>
        <v>2</v>
      </c>
      <c r="EA116" s="273">
        <f t="shared" si="48"/>
        <v>0</v>
      </c>
      <c r="EB116" s="273">
        <f t="shared" si="49"/>
        <v>100</v>
      </c>
      <c r="EC116" s="273">
        <f t="shared" si="50"/>
        <v>0</v>
      </c>
      <c r="ED116" s="273">
        <f t="shared" si="51"/>
        <v>0</v>
      </c>
      <c r="EE116" s="273" t="str">
        <f t="shared" si="52"/>
        <v>OK</v>
      </c>
      <c r="EF116" s="273">
        <f>VLOOKUP(Encuestas!MR116,'Matriz codigos'!$A$18:$B$20,2,FALSE)</f>
        <v>2</v>
      </c>
      <c r="EG116" s="273">
        <f>VLOOKUP(Encuestas!MT116,'Matriz codigos'!$A$23:$B$26,2,FALSE)</f>
        <v>0</v>
      </c>
      <c r="EH116" s="273">
        <f>VLOOKUP(Encuestas!MU116,'Matriz codigos'!$A$23:$B$26,2,FALSE)</f>
        <v>0</v>
      </c>
      <c r="EI116" s="273">
        <f>VLOOKUP(Encuestas!MV116,'Matriz codigos'!$A$23:$B$26,2,FALSE)</f>
        <v>0</v>
      </c>
      <c r="EJ116" s="273">
        <f>VLOOKUP(Encuestas!MW116,'Matriz codigos'!$A$23:$B$26,2,FALSE)</f>
        <v>3</v>
      </c>
      <c r="EK116" s="273">
        <f>VLOOKUP(Encuestas!MX116,'Matriz codigos'!$A$23:$B$26,2,FALSE)</f>
        <v>0</v>
      </c>
      <c r="EL116" s="273">
        <f>VLOOKUP(Encuestas!MY116,'Matriz codigos'!$A$23:$B$26,2,FALSE)</f>
        <v>0</v>
      </c>
      <c r="EM116" s="273">
        <f>VLOOKUP(Encuestas!MZ116,'Matriz codigos'!$A$23:$B$26,2,FALSE)</f>
        <v>0</v>
      </c>
      <c r="EN116" s="273">
        <f>VLOOKUP(Encuestas!NA116,'Matriz codigos'!$A$23:$B$26,2,FALSE)</f>
        <v>0</v>
      </c>
      <c r="EO116" s="273">
        <f>SUM(Encuestas!NW116,Encuestas!OC116,Encuestas!OI116,Encuestas!OO116,Encuestas!OU116,Encuestas!PA116,Encuestas!PG116)</f>
        <v>9</v>
      </c>
      <c r="EP116" s="273">
        <f>SUM(Encuestas!NX116,Encuestas!OD116,Encuestas!OJ116,Encuestas!OP116,Encuestas!OV116,Encuestas!PB116,Encuestas!PH116)</f>
        <v>0</v>
      </c>
      <c r="EQ116" s="273">
        <f>SUM(Encuestas!NW116:NX116)</f>
        <v>2</v>
      </c>
      <c r="ER116" s="273">
        <f>SUM(Encuestas!OC116:OD116)</f>
        <v>0</v>
      </c>
      <c r="ES116" s="273">
        <f>SUM(Encuestas!OI116:OJ116)</f>
        <v>6</v>
      </c>
      <c r="ET116" s="273">
        <f>SUM(Encuestas!OO116:OP116)</f>
        <v>0</v>
      </c>
      <c r="EU116" s="273">
        <f>SUM(Encuestas!OU116:OV116)</f>
        <v>0</v>
      </c>
      <c r="EV116" s="273">
        <f>SUM(Encuestas!PA116:PB116)</f>
        <v>0</v>
      </c>
      <c r="EW116" s="273">
        <f>SUM(Encuestas!PG116:PH116)</f>
        <v>1</v>
      </c>
    </row>
    <row r="117" spans="1:153" x14ac:dyDescent="0.25">
      <c r="A117" s="273">
        <f>Encuestas!A117</f>
        <v>111010994</v>
      </c>
      <c r="B117" s="273">
        <f>SUM(Encuestas!Z117:AB117)</f>
        <v>4</v>
      </c>
      <c r="C117" s="273">
        <f>SUM(Encuestas!AC117:AE117)</f>
        <v>0</v>
      </c>
      <c r="D117" s="273">
        <f t="shared" si="30"/>
        <v>4</v>
      </c>
      <c r="E117" s="273">
        <f>SUM(Encuestas!AF117:AH117)</f>
        <v>0</v>
      </c>
      <c r="F117" s="273">
        <f>SUM(Encuestas!AI117:AK117)</f>
        <v>4</v>
      </c>
      <c r="G117" s="273">
        <f t="shared" si="31"/>
        <v>4</v>
      </c>
      <c r="H117" s="273">
        <f>SUM(Encuestas!AL117:AN117)</f>
        <v>1</v>
      </c>
      <c r="I117" s="273">
        <f>SUM(Encuestas!AO117:AQ117)</f>
        <v>0</v>
      </c>
      <c r="J117" s="273">
        <f>SUM(Encuestas!W117:Y117)</f>
        <v>28</v>
      </c>
      <c r="K117" s="273">
        <f>SUM(Encuestas!W117,Encuestas!Z117,Encuestas!AC117,Encuestas!AF117,Encuestas!AI117,Encuestas!AL117,Encuestas!AO117)</f>
        <v>37</v>
      </c>
      <c r="L117" s="273">
        <f t="shared" si="32"/>
        <v>100</v>
      </c>
      <c r="M117" s="273">
        <f>SUM(Encuestas!X117,Encuestas!AA117,Encuestas!AD117,Encuestas!AG117,Encuestas!AJ117,Encuestas!AM117,Encuestas!AP117)</f>
        <v>0</v>
      </c>
      <c r="N117" s="273">
        <f t="shared" si="33"/>
        <v>0</v>
      </c>
      <c r="O117" s="273">
        <f>SUM(Encuestas!Y117,Encuestas!AB117,Encuestas!AE117,Encuestas!AH117,Encuestas!AK117,Encuestas!AN117,Encuestas!AQ117)</f>
        <v>0</v>
      </c>
      <c r="P117" s="273">
        <f t="shared" si="34"/>
        <v>0</v>
      </c>
      <c r="Q117" s="273">
        <f t="shared" si="35"/>
        <v>37</v>
      </c>
      <c r="R117" s="273">
        <f>SUM(Encuestas!BG117:BI117)</f>
        <v>0</v>
      </c>
      <c r="S117" s="273">
        <f>100-SUM(Encuestas!BB117:BI117)</f>
        <v>0</v>
      </c>
      <c r="T117" s="273">
        <f>SUM(Encuestas!BB117:BF117,Calculos!R117:S117)</f>
        <v>100</v>
      </c>
      <c r="U117" s="279">
        <f>IF((Encuestas!BL117&lt;Encuestas!BK117),(Encuestas!BL117+13)-Encuestas!BK117,(Encuestas!BL117-Encuestas!BK117)+1)</f>
        <v>12</v>
      </c>
      <c r="V117" s="273">
        <f>SUM(Encuestas!BN117:BO117)</f>
        <v>32</v>
      </c>
      <c r="W117" s="273">
        <f>IF((J117&gt;Encuestas!BN117),"OK",J117-Encuestas!BN117)</f>
        <v>0</v>
      </c>
      <c r="X117" s="36" t="str">
        <f>IF(W117="OK",(Encuestas!BN117/Calculos!J117)*100,"")</f>
        <v/>
      </c>
      <c r="Y117" s="273" t="str">
        <f>IF(SUM(Encuestas!BP117,Encuestas!BQ117,Encuestas!BR117)=Encuestas!BN117,"OK",(SUM(Encuestas!BP117,Encuestas!BQ117,Encuestas!BR117)-Encuestas!BN117))</f>
        <v>OK</v>
      </c>
      <c r="Z117" s="273">
        <f>IF((D117&gt;Encuestas!BO117),"OK",D117-Encuestas!BO117)</f>
        <v>0</v>
      </c>
      <c r="AA117" s="273">
        <f>IF(SUM(Encuestas!BS117,Encuestas!BT117,Encuestas!BU117)=CM117,"OK",(SUM(Encuestas!BS117,Encuestas!BT117,Encuestas!BU117)-Encuestas!BO117))</f>
        <v>0</v>
      </c>
      <c r="AB117" s="273">
        <f>((Encuestas!BP117+Encuestas!BQ117)/Encuestas!BN117)*100</f>
        <v>85.714285714285708</v>
      </c>
      <c r="AC117" s="273" t="str">
        <f t="shared" si="36"/>
        <v>OK</v>
      </c>
      <c r="AD117" s="273">
        <f>((Encuestas!BS117+Encuestas!BT117)/Encuestas!BO117)*100</f>
        <v>100</v>
      </c>
      <c r="AE117" s="273" t="str">
        <f t="shared" si="54"/>
        <v>OK</v>
      </c>
      <c r="AF117" s="273">
        <f t="shared" si="37"/>
        <v>14.285714285714292</v>
      </c>
      <c r="AG117" s="273">
        <f t="shared" si="55"/>
        <v>0</v>
      </c>
      <c r="AH117" s="273">
        <f>SUM(Encuestas!BP117,Encuestas!BS117)</f>
        <v>22</v>
      </c>
      <c r="AI117" s="273">
        <f>SUM(Encuestas!BQ117,Encuestas!BT117)</f>
        <v>6</v>
      </c>
      <c r="AJ117" s="273">
        <f>SUM(Encuestas!BR117,Encuestas!BU117)</f>
        <v>4</v>
      </c>
      <c r="AK117" s="273">
        <f t="shared" si="38"/>
        <v>87.5</v>
      </c>
      <c r="AL117" s="273" t="str">
        <f t="shared" si="39"/>
        <v>OK</v>
      </c>
      <c r="AM117" s="273">
        <f t="shared" si="40"/>
        <v>12.5</v>
      </c>
      <c r="AN117" s="273">
        <f>((Encuestas!BO117/Encuestas!BN117)*100)</f>
        <v>14.285714285714285</v>
      </c>
      <c r="AO117" s="273" t="str">
        <f t="shared" si="41"/>
        <v>OK</v>
      </c>
      <c r="AP117" s="273">
        <f>IF((Encuestas!BO117&gt;0),(((18*(Encuestas!BO117*(Encuestas!BV117/100)))+(30*(Encuestas!BO117*(Encuestas!BW117/100)))+(36*(Encuestas!BO117*(Encuestas!BX117/100))))/Encuestas!BO117),0)</f>
        <v>18</v>
      </c>
      <c r="AQ117" s="273">
        <f>SUM(Encuestas!CJ117,Encuestas!CN117)</f>
        <v>14</v>
      </c>
      <c r="AR117" s="273">
        <f>SUM(Encuestas!CK117,Encuestas!CO117)</f>
        <v>0</v>
      </c>
      <c r="AS117" s="273">
        <f>SUM(Encuestas!CL117,Encuestas!CP117)</f>
        <v>0</v>
      </c>
      <c r="AT117" s="273">
        <f>SUM(Encuestas!CM117,Encuestas!CQ117)</f>
        <v>0</v>
      </c>
      <c r="AU117" s="273">
        <f>SUM(Encuestas!CV117,Encuestas!CW117,Encuestas!DB117,Encuestas!DC117)</f>
        <v>0</v>
      </c>
      <c r="AV117" s="273">
        <f>SUM(Encuestas!CX117,Encuestas!DD117)</f>
        <v>0</v>
      </c>
      <c r="AW117" s="273">
        <f>SUM(Encuestas!CY117,Encuestas!CZ117,Encuestas!DE117,Encuestas!DF117)</f>
        <v>0</v>
      </c>
      <c r="AX117" s="273">
        <f>SUM(Encuestas!DA117,Encuestas!DG117)</f>
        <v>0</v>
      </c>
      <c r="AY117" s="273">
        <f>SUM(Encuestas!DI117,Encuestas!DK117)</f>
        <v>0</v>
      </c>
      <c r="AZ117" s="273">
        <f>SUM(Encuestas!DS117,Encuestas!DU117)</f>
        <v>0</v>
      </c>
      <c r="BA117" s="5" t="str">
        <f>IF(((AV117*Encuestas!DM117)=0),"OK",IF((Calculos!AV117*Encuestas!DM117)&gt;0,"NO",0))</f>
        <v>OK</v>
      </c>
      <c r="BB117" s="5" t="str">
        <f>IF((Calculos!AW117*Encuestas!DN117)=0,"OK", IF((Calculos!AW117*Encuestas!DN117)&gt;0,"NO",0))</f>
        <v>OK</v>
      </c>
      <c r="BC117" s="5" t="str">
        <f>IF((Calculos!AX117*Encuestas!DO117)=0,"OK",IF((Calculos!AX117*Encuestas!DO117)&gt;0,"NO",0))</f>
        <v>OK</v>
      </c>
      <c r="BD117" s="279">
        <f>SUM(Calculos!AY117,Calculos!AU117)</f>
        <v>0</v>
      </c>
      <c r="BE117" s="279">
        <f>SUM(Calculos!AV117,Encuestas!DM117)</f>
        <v>0</v>
      </c>
      <c r="BF117" s="279">
        <f>SUM(Calculos!AW117,Encuestas!DO117)</f>
        <v>0</v>
      </c>
      <c r="BG117" s="279">
        <f>SUM(Calculos!AX117,Encuestas!DQ117)</f>
        <v>0</v>
      </c>
      <c r="BH117" s="5" t="str">
        <f>IF(((Calculos!AZ117*Calculos!AQ117)=0),"OK",IF((Calculos!AZ117*Calculos!AQ117)&gt;0,"NO"))</f>
        <v>OK</v>
      </c>
      <c r="BI117" s="5" t="str">
        <f>IF((Calculos!AR117*Encuestas!DW117)=0,"OK",IF((Calculos!AR117*Encuestas!DW117)&gt;0,"NO"))</f>
        <v>OK</v>
      </c>
      <c r="BJ117" s="5" t="str">
        <f>IF((Calculos!AS117*Encuestas!DY117)=0,"OK",IF((Encuestas!DY117*Calculos!AS117)&gt;0,"NO"))</f>
        <v>OK</v>
      </c>
      <c r="BK117" s="5" t="str">
        <f>Validadores!S117</f>
        <v>OK</v>
      </c>
      <c r="BL117" s="273">
        <f t="shared" si="42"/>
        <v>14</v>
      </c>
      <c r="BM117" s="273">
        <f>SUM(AR117,Encuestas!DW117)</f>
        <v>0</v>
      </c>
      <c r="BN117" s="273">
        <f>SUM(Encuestas!DY117,Calculos!AS117)</f>
        <v>0</v>
      </c>
      <c r="BO117" s="273">
        <f>SUM(Encuestas!EA117,Calculos!AT117)</f>
        <v>0</v>
      </c>
      <c r="BP117" s="273">
        <f>SUM(Encuestas!EC117,Encuestas!ED117)</f>
        <v>0</v>
      </c>
      <c r="BQ117" s="273" t="str">
        <f>IF(Encuestas!CR117*Calculos!BP117=0,"OK",IF(Encuestas!CR117*Calculos!BP117&gt;0,"Err"))</f>
        <v>OK</v>
      </c>
      <c r="BR117" s="273" t="str">
        <f>IF(Encuestas!EE117*Encuestas!CS117=0,"OK",IF(Encuestas!EE117*Encuestas!CS117&gt;0,"Err"))</f>
        <v>OK</v>
      </c>
      <c r="BS117" s="273" t="str">
        <f>IF(Encuestas!EF117*Encuestas!CT117=0,"OK",IF(Encuestas!EF117*Encuestas!CT117&gt;0,"Err"))</f>
        <v>OK</v>
      </c>
      <c r="BT117" s="273" t="str">
        <f>IF(Encuestas!EG117*Encuestas!CU117=0,"OK",IF(Encuestas!EG117*Encuestas!CU117&gt;0,"Err"))</f>
        <v>OK</v>
      </c>
      <c r="BU117" s="273">
        <f>SUM(Encuestas!CR117,Calculos!BP117)</f>
        <v>0</v>
      </c>
      <c r="BV117" s="273">
        <f>SUM(Encuestas!EE117,Encuestas!CS117)</f>
        <v>0</v>
      </c>
      <c r="BW117" s="273">
        <f>SUM(Encuestas!EF117,Encuestas!CT117)</f>
        <v>0</v>
      </c>
      <c r="BX117" s="273">
        <f>SUM(Encuestas!EG117,Encuestas!CU117)</f>
        <v>0</v>
      </c>
      <c r="BY117" s="273" t="str">
        <f>IF(SUM(Encuestas!FD117,Encuestas!FE117)=100,"OK",0)</f>
        <v>OK</v>
      </c>
      <c r="BZ117" s="6">
        <f>SUM(Encuestas!FG117:'Encuestas'!FI117)</f>
        <v>0</v>
      </c>
      <c r="CA117" s="273">
        <f>SUM(Encuestas!FJ117:'Encuestas'!FL117)</f>
        <v>0</v>
      </c>
      <c r="CB117" s="273">
        <f>SUM(Encuestas!FM117:'Encuestas'!FO117)</f>
        <v>0</v>
      </c>
      <c r="CC117" s="273">
        <f>SUM(Encuestas!FP117:'Encuestas'!FR117)</f>
        <v>0</v>
      </c>
      <c r="CD117" s="273">
        <f>SUM(Encuestas!FS117:'Encuestas'!FU117)</f>
        <v>0</v>
      </c>
      <c r="CE117" s="273">
        <f>Encuestas!FG117+Encuestas!FJ117+Encuestas!FM117+Encuestas!FP117+Encuestas!FS117</f>
        <v>0</v>
      </c>
      <c r="CF117" s="273">
        <f>Encuestas!FH117+Encuestas!FK117+Encuestas!FN117+Encuestas!FQ117+Encuestas!FT117</f>
        <v>0</v>
      </c>
      <c r="CG117" s="273">
        <f>Encuestas!FI117+Encuestas!FL117+Encuestas!FO117+Encuestas!FR117+Encuestas!FU117</f>
        <v>0</v>
      </c>
      <c r="CH117" s="273">
        <f t="shared" si="43"/>
        <v>0</v>
      </c>
      <c r="CI117" s="273" t="e">
        <f>((Encuestas!BS3+Encuestas!BT3)/Encuestas!BO3)*100</f>
        <v>#DIV/0!</v>
      </c>
      <c r="CJ117" s="273" t="e">
        <f>IF(AD3&lt;=100,"OK","Err")</f>
        <v>#DIV/0!</v>
      </c>
      <c r="CK117" s="273" t="e">
        <v>#N/A</v>
      </c>
      <c r="CL117" s="273" t="str">
        <f>IF(AND(Encuestas!FF117="no",Calculos!CH117=0),"OK","Err")</f>
        <v>OK</v>
      </c>
      <c r="CM117" s="273">
        <f>IF(SUM(Encuestas!GB117:GF117)=100,"OK",0)</f>
        <v>0</v>
      </c>
      <c r="CN117" s="273">
        <f>IF((Encuestas!GJ117-Encuestas!GI117)&lt;=0,(Encuestas!GJ117-Encuestas!GI117)+12,(Encuestas!GJ117-Encuestas!GI117))</f>
        <v>12</v>
      </c>
      <c r="CO117" s="273">
        <f>SUM(Encuestas!GL117:GM117)</f>
        <v>0</v>
      </c>
      <c r="CP117" s="273">
        <f>SUM(Encuestas!GN117,Encuestas!GP117)</f>
        <v>0</v>
      </c>
      <c r="CQ117" s="273" t="str">
        <f>IF(SUM(Encuestas!GN117,Encuestas!GO117)=Encuestas!GL117,"OK",0)</f>
        <v>OK</v>
      </c>
      <c r="CR117" s="273" t="str">
        <f>IF(SUM(Encuestas!GP117,Encuestas!GQ117)=Encuestas!GM117,"OK",0)</f>
        <v>OK</v>
      </c>
      <c r="CS117" s="273" t="e">
        <f>((Encuestas!BS3+Encuestas!BT3)/Encuestas!BO3)*100</f>
        <v>#DIV/0!</v>
      </c>
      <c r="CT117" s="273">
        <f>((Encuestas!BT3+Encuestas!BU3)/Encuestas!BP3)*100</f>
        <v>0</v>
      </c>
      <c r="CU117" s="273" t="e">
        <f>((Encuestas!BS11+Encuestas!BT11)/Encuestas!BO11)*100</f>
        <v>#DIV/0!</v>
      </c>
      <c r="CV117" s="273" t="e">
        <f>((Encuestas!BS3+Encuestas!BT3)/Encuestas!BO3)*100</f>
        <v>#DIV/0!</v>
      </c>
      <c r="CW117" s="273" t="e">
        <f>IF(AD3&lt;=100,"OK","Err")</f>
        <v>#DIV/0!</v>
      </c>
      <c r="CX117" s="273" t="e">
        <v>#N/A</v>
      </c>
      <c r="CY117" s="273">
        <f>SUM(Encuestas!GR117:GS117)</f>
        <v>0</v>
      </c>
      <c r="CZ117" s="273">
        <f>IF(SUM(Encuestas!GT117:GV117)=100,"OK",0)</f>
        <v>0</v>
      </c>
      <c r="DA117" s="273" t="e">
        <f>((Encuestas!BS11+Encuestas!BT11)/Encuestas!BO11)*100</f>
        <v>#DIV/0!</v>
      </c>
      <c r="DB117" s="273">
        <f>SUM(Encuestas!HL117:HO117)</f>
        <v>0</v>
      </c>
      <c r="DC117" s="273">
        <f>SUM(Encuestas!HP117,Encuestas!HR117)</f>
        <v>0</v>
      </c>
      <c r="DD117" s="273">
        <f>SUM(Encuestas!HQ117,Encuestas!HS117)</f>
        <v>0</v>
      </c>
      <c r="DE117" s="273">
        <f>SUM(Encuestas!HP117,Encuestas!HQ117)</f>
        <v>0</v>
      </c>
      <c r="DF117" s="273">
        <f>SUM(Encuestas!HR117,Encuestas!HS117)</f>
        <v>0</v>
      </c>
      <c r="DG117" s="273">
        <f t="shared" si="47"/>
        <v>0</v>
      </c>
      <c r="DH117" s="273">
        <f>IF(SUM(Encuestas!HT117:IA117)=100,"OK",0)</f>
        <v>0</v>
      </c>
      <c r="DI117" s="273">
        <f>IF(SUM(Encuestas!IB117:IH117)=100,"OK",0)</f>
        <v>0</v>
      </c>
      <c r="DJ117" s="273">
        <f>IF(SUM(Encuestas!IJ117:IK117)=100,"OK",0)</f>
        <v>0</v>
      </c>
      <c r="DK117" s="273">
        <f>SUM(Encuestas!IL117:IV117)</f>
        <v>260</v>
      </c>
      <c r="DL117" s="273">
        <f>SUM(Encuestas!IW117:IX117)</f>
        <v>0</v>
      </c>
      <c r="DM117" s="273">
        <f>SUM(Encuestas!IY117,Encuestas!JA117,Encuestas!JC117,Encuestas!JE117,Encuestas!JG117,Encuestas!JI117,Encuestas!JK117,Encuestas!JM117,Encuestas!JO117)</f>
        <v>0</v>
      </c>
      <c r="DN117" s="273">
        <f>SUM(Encuestas!IZ117,Encuestas!JB117,Encuestas!JD117,Encuestas!JF117,Encuestas!JH117,Encuestas!JJ117,Encuestas!JL117,Encuestas!JN117,Encuestas!JR117)</f>
        <v>0</v>
      </c>
      <c r="DO117" s="273">
        <f>SUM(Encuestas!KG117:KH117)</f>
        <v>0</v>
      </c>
      <c r="DP117" s="273">
        <f>SUM(Encuestas!KA117,Encuestas!KD117,Encuestas!KF117,Calculos!DO117)</f>
        <v>20</v>
      </c>
      <c r="DQ117" s="273">
        <f>SUM(Encuestas!KJ117:KL117)</f>
        <v>0</v>
      </c>
      <c r="DR117" s="273">
        <f>SUM(Encuestas!KB117,Encuestas!KC117,Encuestas!KE117,Calculos!DQ117)</f>
        <v>0</v>
      </c>
      <c r="DS117" s="273">
        <f>VLOOKUP(Encuestas!KT117,'Matriz codigos'!$A$2:$B$8,2,FALSE)</f>
        <v>1</v>
      </c>
      <c r="DT117" s="273">
        <f>VLOOKUP(Encuestas!KU117,'Matriz codigos'!$A$2:$B$8,2,FALSE)</f>
        <v>1</v>
      </c>
      <c r="DU117" s="273">
        <f>VLOOKUP(Encuestas!KV117,'Matriz codigos'!$A$2:$B$8,2,FALSE)</f>
        <v>1</v>
      </c>
      <c r="DV117" s="273">
        <f>VLOOKUP(Encuestas!KW117,'Matriz codigos'!$A$2:$B$8,2,FALSE)</f>
        <v>1</v>
      </c>
      <c r="DW117" s="273">
        <f>VLOOKUP(Encuestas!KT117,'Matriz codigos'!$A$10:$B$16,2,FALSE)</f>
        <v>1</v>
      </c>
      <c r="DX117" s="273">
        <f>VLOOKUP(Encuestas!KU117,'Matriz codigos'!$A$10:$B$16,2,FALSE)</f>
        <v>2</v>
      </c>
      <c r="DY117" s="273">
        <f>VLOOKUP(Encuestas!KV117,'Matriz codigos'!$A$10:$B$16,2,FALSE)</f>
        <v>1</v>
      </c>
      <c r="DZ117" s="273">
        <f>VLOOKUP(Encuestas!KW117,'Matriz codigos'!$A$10:$B$16,2,FALSE)</f>
        <v>2</v>
      </c>
      <c r="EA117" s="273">
        <f t="shared" si="48"/>
        <v>50</v>
      </c>
      <c r="EB117" s="273">
        <f t="shared" si="49"/>
        <v>50</v>
      </c>
      <c r="EC117" s="273">
        <f t="shared" si="50"/>
        <v>0</v>
      </c>
      <c r="ED117" s="273">
        <f t="shared" si="51"/>
        <v>0</v>
      </c>
      <c r="EE117" s="273" t="str">
        <f t="shared" si="52"/>
        <v>OK</v>
      </c>
      <c r="EF117" s="273">
        <f>VLOOKUP(Encuestas!MR117,'Matriz codigos'!$A$18:$B$20,2,FALSE)</f>
        <v>2</v>
      </c>
      <c r="EG117" s="273">
        <f>VLOOKUP(Encuestas!MT117,'Matriz codigos'!$A$23:$B$26,2,FALSE)</f>
        <v>0</v>
      </c>
      <c r="EH117" s="273">
        <f>VLOOKUP(Encuestas!MU117,'Matriz codigos'!$A$23:$B$26,2,FALSE)</f>
        <v>0</v>
      </c>
      <c r="EI117" s="273">
        <f>VLOOKUP(Encuestas!MV117,'Matriz codigos'!$A$23:$B$26,2,FALSE)</f>
        <v>0</v>
      </c>
      <c r="EJ117" s="273">
        <f>VLOOKUP(Encuestas!MW117,'Matriz codigos'!$A$23:$B$26,2,FALSE)</f>
        <v>3</v>
      </c>
      <c r="EK117" s="273">
        <f>VLOOKUP(Encuestas!MX117,'Matriz codigos'!$A$23:$B$26,2,FALSE)</f>
        <v>0</v>
      </c>
      <c r="EL117" s="273">
        <f>VLOOKUP(Encuestas!MY117,'Matriz codigos'!$A$23:$B$26,2,FALSE)</f>
        <v>0</v>
      </c>
      <c r="EM117" s="273">
        <f>VLOOKUP(Encuestas!MZ117,'Matriz codigos'!$A$23:$B$26,2,FALSE)</f>
        <v>0</v>
      </c>
      <c r="EN117" s="273">
        <f>VLOOKUP(Encuestas!NA117,'Matriz codigos'!$A$23:$B$26,2,FALSE)</f>
        <v>0</v>
      </c>
      <c r="EO117" s="273">
        <f>SUM(Encuestas!NW117,Encuestas!OC117,Encuestas!OI117,Encuestas!OO117,Encuestas!OU117,Encuestas!PA117,Encuestas!PG117)</f>
        <v>1</v>
      </c>
      <c r="EP117" s="273">
        <f>SUM(Encuestas!NX117,Encuestas!OD117,Encuestas!OJ117,Encuestas!OP117,Encuestas!OV117,Encuestas!PB117,Encuestas!PH117)</f>
        <v>0</v>
      </c>
      <c r="EQ117" s="273">
        <f>SUM(Encuestas!NW117:NX117)</f>
        <v>1</v>
      </c>
      <c r="ER117" s="273">
        <f>SUM(Encuestas!OC117:OD117)</f>
        <v>0</v>
      </c>
      <c r="ES117" s="273">
        <f>SUM(Encuestas!OI117:OJ117)</f>
        <v>0</v>
      </c>
      <c r="ET117" s="273">
        <f>SUM(Encuestas!OO117:OP117)</f>
        <v>0</v>
      </c>
      <c r="EU117" s="273">
        <f>SUM(Encuestas!OU117:OV117)</f>
        <v>0</v>
      </c>
      <c r="EV117" s="273">
        <f>SUM(Encuestas!PA117:PB117)</f>
        <v>0</v>
      </c>
      <c r="EW117" s="273">
        <f>SUM(Encuestas!PG117:PH117)</f>
        <v>0</v>
      </c>
    </row>
    <row r="118" spans="1:153" x14ac:dyDescent="0.25">
      <c r="A118" s="273">
        <f>Encuestas!A118</f>
        <v>111012047</v>
      </c>
      <c r="B118" s="273">
        <f>SUM(Encuestas!Z118:AB118)</f>
        <v>6</v>
      </c>
      <c r="C118" s="273">
        <f>SUM(Encuestas!AC118:AE118)</f>
        <v>8</v>
      </c>
      <c r="D118" s="273">
        <f t="shared" si="30"/>
        <v>14</v>
      </c>
      <c r="E118" s="273">
        <f>SUM(Encuestas!AF118:AH118)</f>
        <v>0</v>
      </c>
      <c r="F118" s="273">
        <f>SUM(Encuestas!AI118:AK118)</f>
        <v>3</v>
      </c>
      <c r="G118" s="273">
        <f t="shared" si="31"/>
        <v>3</v>
      </c>
      <c r="H118" s="273">
        <f>SUM(Encuestas!AL118:AN118)</f>
        <v>1</v>
      </c>
      <c r="I118" s="273">
        <f>SUM(Encuestas!AO118:AQ118)</f>
        <v>0</v>
      </c>
      <c r="J118" s="273">
        <f>SUM(Encuestas!W118:Y118)</f>
        <v>25</v>
      </c>
      <c r="K118" s="273">
        <f>SUM(Encuestas!W118,Encuestas!Z118,Encuestas!AC118,Encuestas!AF118,Encuestas!AI118,Encuestas!AL118,Encuestas!AO118)</f>
        <v>43</v>
      </c>
      <c r="L118" s="273">
        <f t="shared" si="32"/>
        <v>100</v>
      </c>
      <c r="M118" s="273">
        <f>SUM(Encuestas!X118,Encuestas!AA118,Encuestas!AD118,Encuestas!AG118,Encuestas!AJ118,Encuestas!AM118,Encuestas!AP118)</f>
        <v>0</v>
      </c>
      <c r="N118" s="273">
        <f t="shared" si="33"/>
        <v>0</v>
      </c>
      <c r="O118" s="273">
        <f>SUM(Encuestas!Y118,Encuestas!AB118,Encuestas!AE118,Encuestas!AH118,Encuestas!AK118,Encuestas!AN118,Encuestas!AQ118)</f>
        <v>0</v>
      </c>
      <c r="P118" s="273">
        <f t="shared" si="34"/>
        <v>0</v>
      </c>
      <c r="Q118" s="273">
        <f t="shared" si="35"/>
        <v>43</v>
      </c>
      <c r="R118" s="273">
        <f>SUM(Encuestas!BG118:BI118)</f>
        <v>0</v>
      </c>
      <c r="S118" s="273">
        <f>100-SUM(Encuestas!BB118:BI118)</f>
        <v>0</v>
      </c>
      <c r="T118" s="273">
        <f>SUM(Encuestas!BB118:BF118,Calculos!R118:S118)</f>
        <v>100</v>
      </c>
      <c r="U118" s="279">
        <f>IF((Encuestas!BL118&lt;Encuestas!BK118),(Encuestas!BL118+13)-Encuestas!BK118,(Encuestas!BL118-Encuestas!BK118)+1)</f>
        <v>3</v>
      </c>
      <c r="V118" s="273">
        <f>SUM(Encuestas!BN118:BO118)</f>
        <v>31</v>
      </c>
      <c r="W118" s="273">
        <f>IF((J118&gt;Encuestas!BN118),"OK",J118-Encuestas!BN118)</f>
        <v>0</v>
      </c>
      <c r="X118" s="36" t="str">
        <f>IF(W118="OK",(Encuestas!BN118/Calculos!J118)*100,"")</f>
        <v/>
      </c>
      <c r="Y118" s="273" t="str">
        <f>IF(SUM(Encuestas!BP118,Encuestas!BQ118,Encuestas!BR118)=Encuestas!BN118,"OK",(SUM(Encuestas!BP118,Encuestas!BQ118,Encuestas!BR118)-Encuestas!BN118))</f>
        <v>OK</v>
      </c>
      <c r="Z118" s="273" t="str">
        <f>IF((D118&gt;Encuestas!BO118),"OK",D118-Encuestas!BO118)</f>
        <v>OK</v>
      </c>
      <c r="AA118" s="273">
        <f>IF(SUM(Encuestas!BS118,Encuestas!BT118,Encuestas!BU118)=CM118,"OK",(SUM(Encuestas!BS118,Encuestas!BT118,Encuestas!BU118)-Encuestas!BO118))</f>
        <v>0</v>
      </c>
      <c r="AB118" s="273">
        <f>((Encuestas!BP118+Encuestas!BQ118)/Encuestas!BN118)*100</f>
        <v>100</v>
      </c>
      <c r="AC118" s="273" t="str">
        <f t="shared" si="36"/>
        <v>OK</v>
      </c>
      <c r="AD118" s="273">
        <f>((Encuestas!BS118+Encuestas!BT118)/Encuestas!BO118)*100</f>
        <v>50</v>
      </c>
      <c r="AE118" s="273" t="str">
        <f t="shared" si="54"/>
        <v>OK</v>
      </c>
      <c r="AF118" s="273">
        <f t="shared" si="37"/>
        <v>0</v>
      </c>
      <c r="AG118" s="273">
        <f t="shared" si="55"/>
        <v>50</v>
      </c>
      <c r="AH118" s="273">
        <f>SUM(Encuestas!BP118,Encuestas!BS118)</f>
        <v>3</v>
      </c>
      <c r="AI118" s="273">
        <f>SUM(Encuestas!BQ118,Encuestas!BT118)</f>
        <v>25</v>
      </c>
      <c r="AJ118" s="273">
        <f>SUM(Encuestas!BR118,Encuestas!BU118)</f>
        <v>3</v>
      </c>
      <c r="AK118" s="273">
        <f t="shared" si="38"/>
        <v>90.322580645161281</v>
      </c>
      <c r="AL118" s="273" t="str">
        <f t="shared" si="39"/>
        <v>OK</v>
      </c>
      <c r="AM118" s="273">
        <f t="shared" si="40"/>
        <v>9.6774193548387188</v>
      </c>
      <c r="AN118" s="273">
        <f>((Encuestas!BO118/Encuestas!BN118)*100)</f>
        <v>24</v>
      </c>
      <c r="AO118" s="273" t="str">
        <f t="shared" si="41"/>
        <v>OK</v>
      </c>
      <c r="AP118" s="273">
        <f>IF((Encuestas!BO118&gt;0),(((18*(Encuestas!BO118*(Encuestas!BV118/100)))+(30*(Encuestas!BO118*(Encuestas!BW118/100)))+(36*(Encuestas!BO118*(Encuestas!BX118/100))))/Encuestas!BO118),0)</f>
        <v>30</v>
      </c>
      <c r="AQ118" s="273">
        <f>SUM(Encuestas!CJ118,Encuestas!CN118)</f>
        <v>6</v>
      </c>
      <c r="AR118" s="273">
        <f>SUM(Encuestas!CK118,Encuestas!CO118)</f>
        <v>0</v>
      </c>
      <c r="AS118" s="273">
        <f>SUM(Encuestas!CL118,Encuestas!CP118)</f>
        <v>0</v>
      </c>
      <c r="AT118" s="273">
        <f>SUM(Encuestas!CM118,Encuestas!CQ118)</f>
        <v>0</v>
      </c>
      <c r="AU118" s="273">
        <f>SUM(Encuestas!CV118,Encuestas!CW118,Encuestas!DB118,Encuestas!DC118)</f>
        <v>0</v>
      </c>
      <c r="AV118" s="273">
        <f>SUM(Encuestas!CX118,Encuestas!DD118)</f>
        <v>0</v>
      </c>
      <c r="AW118" s="273">
        <f>SUM(Encuestas!CY118,Encuestas!CZ118,Encuestas!DE118,Encuestas!DF118)</f>
        <v>0</v>
      </c>
      <c r="AX118" s="273">
        <f>SUM(Encuestas!DA118,Encuestas!DG118)</f>
        <v>0</v>
      </c>
      <c r="AY118" s="273">
        <f>SUM(Encuestas!DI118,Encuestas!DK118)</f>
        <v>0</v>
      </c>
      <c r="AZ118" s="273">
        <f>SUM(Encuestas!DS118,Encuestas!DU118)</f>
        <v>0</v>
      </c>
      <c r="BA118" s="5" t="str">
        <f>IF(((AV118*Encuestas!DM118)=0),"OK",IF((Calculos!AV118*Encuestas!DM118)&gt;0,"NO",0))</f>
        <v>OK</v>
      </c>
      <c r="BB118" s="5" t="str">
        <f>IF((Calculos!AW118*Encuestas!DN118)=0,"OK", IF((Calculos!AW118*Encuestas!DN118)&gt;0,"NO",0))</f>
        <v>OK</v>
      </c>
      <c r="BC118" s="5" t="str">
        <f>IF((Calculos!AX118*Encuestas!DO118)=0,"OK",IF((Calculos!AX118*Encuestas!DO118)&gt;0,"NO",0))</f>
        <v>OK</v>
      </c>
      <c r="BD118" s="279">
        <f>SUM(Calculos!AY118,Calculos!AU118)</f>
        <v>0</v>
      </c>
      <c r="BE118" s="279">
        <f>SUM(Calculos!AV118,Encuestas!DM118)</f>
        <v>0</v>
      </c>
      <c r="BF118" s="279">
        <f>SUM(Calculos!AW118,Encuestas!DO118)</f>
        <v>0</v>
      </c>
      <c r="BG118" s="279">
        <f>SUM(Calculos!AX118,Encuestas!DQ118)</f>
        <v>0</v>
      </c>
      <c r="BH118" s="5" t="str">
        <f>IF(((Calculos!AZ118*Calculos!AQ118)=0),"OK",IF((Calculos!AZ118*Calculos!AQ118)&gt;0,"NO"))</f>
        <v>OK</v>
      </c>
      <c r="BI118" s="5" t="str">
        <f>IF((Calculos!AR118*Encuestas!DW118)=0,"OK",IF((Calculos!AR118*Encuestas!DW118)&gt;0,"NO"))</f>
        <v>OK</v>
      </c>
      <c r="BJ118" s="5" t="str">
        <f>IF((Calculos!AS118*Encuestas!DY118)=0,"OK",IF((Encuestas!DY118*Calculos!AS118)&gt;0,"NO"))</f>
        <v>OK</v>
      </c>
      <c r="BK118" s="5" t="str">
        <f>Validadores!S118</f>
        <v>OK</v>
      </c>
      <c r="BL118" s="273">
        <f t="shared" si="42"/>
        <v>6</v>
      </c>
      <c r="BM118" s="273">
        <f>SUM(AR118,Encuestas!DW118)</f>
        <v>0</v>
      </c>
      <c r="BN118" s="273">
        <f>SUM(Encuestas!DY118,Calculos!AS118)</f>
        <v>0</v>
      </c>
      <c r="BO118" s="273">
        <f>SUM(Encuestas!EA118,Calculos!AT118)</f>
        <v>0</v>
      </c>
      <c r="BP118" s="273">
        <f>SUM(Encuestas!EC118,Encuestas!ED118)</f>
        <v>0</v>
      </c>
      <c r="BQ118" s="273" t="str">
        <f>IF(Encuestas!CR118*Calculos!BP118=0,"OK",IF(Encuestas!CR118*Calculos!BP118&gt;0,"Err"))</f>
        <v>OK</v>
      </c>
      <c r="BR118" s="273" t="str">
        <f>IF(Encuestas!EE118*Encuestas!CS118=0,"OK",IF(Encuestas!EE118*Encuestas!CS118&gt;0,"Err"))</f>
        <v>OK</v>
      </c>
      <c r="BS118" s="273" t="str">
        <f>IF(Encuestas!EF118*Encuestas!CT118=0,"OK",IF(Encuestas!EF118*Encuestas!CT118&gt;0,"Err"))</f>
        <v>OK</v>
      </c>
      <c r="BT118" s="273" t="str">
        <f>IF(Encuestas!EG118*Encuestas!CU118=0,"OK",IF(Encuestas!EG118*Encuestas!CU118&gt;0,"Err"))</f>
        <v>OK</v>
      </c>
      <c r="BU118" s="273">
        <f>SUM(Encuestas!CR118,Calculos!BP118)</f>
        <v>0</v>
      </c>
      <c r="BV118" s="273">
        <f>SUM(Encuestas!EE118,Encuestas!CS118)</f>
        <v>0</v>
      </c>
      <c r="BW118" s="273">
        <f>SUM(Encuestas!EF118,Encuestas!CT118)</f>
        <v>0</v>
      </c>
      <c r="BX118" s="273">
        <f>SUM(Encuestas!EG118,Encuestas!CU118)</f>
        <v>7</v>
      </c>
      <c r="BY118" s="273" t="str">
        <f>IF(SUM(Encuestas!FD118,Encuestas!FE118)=100,"OK",0)</f>
        <v>OK</v>
      </c>
      <c r="BZ118" s="6">
        <f>SUM(Encuestas!FG118:'Encuestas'!FI118)</f>
        <v>0</v>
      </c>
      <c r="CA118" s="273">
        <f>SUM(Encuestas!FJ118:'Encuestas'!FL118)</f>
        <v>0</v>
      </c>
      <c r="CB118" s="273">
        <f>SUM(Encuestas!FM118:'Encuestas'!FO118)</f>
        <v>0</v>
      </c>
      <c r="CC118" s="273">
        <f>SUM(Encuestas!FP118:'Encuestas'!FR118)</f>
        <v>0</v>
      </c>
      <c r="CD118" s="273">
        <f>SUM(Encuestas!FS118:'Encuestas'!FU118)</f>
        <v>0</v>
      </c>
      <c r="CE118" s="273">
        <f>Encuestas!FG118+Encuestas!FJ118+Encuestas!FM118+Encuestas!FP118+Encuestas!FS118</f>
        <v>0</v>
      </c>
      <c r="CF118" s="273">
        <f>Encuestas!FH118+Encuestas!FK118+Encuestas!FN118+Encuestas!FQ118+Encuestas!FT118</f>
        <v>0</v>
      </c>
      <c r="CG118" s="273">
        <f>Encuestas!FI118+Encuestas!FL118+Encuestas!FO118+Encuestas!FR118+Encuestas!FU118</f>
        <v>0</v>
      </c>
      <c r="CH118" s="273">
        <f t="shared" si="43"/>
        <v>0</v>
      </c>
      <c r="CI118" s="273">
        <f>((Encuestas!BS4+Encuestas!BT4)/Encuestas!BO4)*100</f>
        <v>100</v>
      </c>
      <c r="CJ118" s="273" t="str">
        <f>IF(AD4&lt;=100,"OK","Err")</f>
        <v>OK</v>
      </c>
      <c r="CK118" s="273" t="e">
        <v>#N/A</v>
      </c>
      <c r="CL118" s="273" t="str">
        <f>IF(AND(Encuestas!FF118="no",Calculos!CH118=0),"OK","Err")</f>
        <v>OK</v>
      </c>
      <c r="CM118" s="273">
        <f>IF(SUM(Encuestas!GB118:GF118)=100,"OK",0)</f>
        <v>0</v>
      </c>
      <c r="CN118" s="273">
        <f>IF((Encuestas!GJ118-Encuestas!GI118)&lt;=0,(Encuestas!GJ118-Encuestas!GI118)+12,(Encuestas!GJ118-Encuestas!GI118))</f>
        <v>12</v>
      </c>
      <c r="CO118" s="273">
        <f>SUM(Encuestas!GL118:GM118)</f>
        <v>0</v>
      </c>
      <c r="CP118" s="273">
        <f>SUM(Encuestas!GN118,Encuestas!GP118)</f>
        <v>0</v>
      </c>
      <c r="CQ118" s="273" t="str">
        <f>IF(SUM(Encuestas!GN118,Encuestas!GO118)=Encuestas!GL118,"OK",0)</f>
        <v>OK</v>
      </c>
      <c r="CR118" s="273" t="str">
        <f>IF(SUM(Encuestas!GP118,Encuestas!GQ118)=Encuestas!GM118,"OK",0)</f>
        <v>OK</v>
      </c>
      <c r="CS118" s="273" t="e">
        <f>IF(AD3&lt;=100,"OK","Err")</f>
        <v>#DIV/0!</v>
      </c>
      <c r="CT118" s="273" t="e">
        <f>IF(AE3&lt;=100,"OK","Err")</f>
        <v>#DIV/0!</v>
      </c>
      <c r="CU118" s="273">
        <f>((Encuestas!BS12+Encuestas!BT12)/Encuestas!BO12)*100</f>
        <v>100</v>
      </c>
      <c r="CV118" s="273">
        <f>((Encuestas!BS4+Encuestas!BT4)/Encuestas!BO4)*100</f>
        <v>100</v>
      </c>
      <c r="CW118" s="273" t="str">
        <f>IF(AD4&lt;=100,"OK","Err")</f>
        <v>OK</v>
      </c>
      <c r="CX118" s="273" t="e">
        <v>#N/A</v>
      </c>
      <c r="CY118" s="273">
        <f>SUM(Encuestas!GR118:GS118)</f>
        <v>0</v>
      </c>
      <c r="CZ118" s="273">
        <f>IF(SUM(Encuestas!GT118:GV118)=100,"OK",0)</f>
        <v>0</v>
      </c>
      <c r="DA118" s="273">
        <f>((Encuestas!BS12+Encuestas!BT12)/Encuestas!BO12)*100</f>
        <v>100</v>
      </c>
      <c r="DB118" s="273">
        <f>SUM(Encuestas!HL118:HO118)</f>
        <v>0</v>
      </c>
      <c r="DC118" s="273">
        <f>SUM(Encuestas!HP118,Encuestas!HR118)</f>
        <v>0</v>
      </c>
      <c r="DD118" s="273">
        <f>SUM(Encuestas!HQ118,Encuestas!HS118)</f>
        <v>0</v>
      </c>
      <c r="DE118" s="273">
        <f>SUM(Encuestas!HP118,Encuestas!HQ118)</f>
        <v>0</v>
      </c>
      <c r="DF118" s="273">
        <f>SUM(Encuestas!HR118,Encuestas!HS118)</f>
        <v>0</v>
      </c>
      <c r="DG118" s="273">
        <f t="shared" si="47"/>
        <v>0</v>
      </c>
      <c r="DH118" s="273">
        <f>IF(SUM(Encuestas!HT118:IA118)=100,"OK",0)</f>
        <v>0</v>
      </c>
      <c r="DI118" s="273">
        <f>IF(SUM(Encuestas!IB118:IH118)=100,"OK",0)</f>
        <v>0</v>
      </c>
      <c r="DJ118" s="273">
        <f>IF(SUM(Encuestas!IJ118:IK118)=100,"OK",0)</f>
        <v>0</v>
      </c>
      <c r="DK118" s="273">
        <f>SUM(Encuestas!IL118:IV118)</f>
        <v>55</v>
      </c>
      <c r="DL118" s="273">
        <f>SUM(Encuestas!IW118:IX118)</f>
        <v>0</v>
      </c>
      <c r="DM118" s="273">
        <f>SUM(Encuestas!IY118,Encuestas!JA118,Encuestas!JC118,Encuestas!JE118,Encuestas!JG118,Encuestas!JI118,Encuestas!JK118,Encuestas!JM118,Encuestas!JO118)</f>
        <v>0</v>
      </c>
      <c r="DN118" s="273">
        <f>SUM(Encuestas!IZ118,Encuestas!JB118,Encuestas!JD118,Encuestas!JF118,Encuestas!JH118,Encuestas!JJ118,Encuestas!JL118,Encuestas!JN118,Encuestas!JR118)</f>
        <v>0</v>
      </c>
      <c r="DO118" s="273">
        <f>SUM(Encuestas!KG118:KH118)</f>
        <v>0</v>
      </c>
      <c r="DP118" s="273">
        <f>SUM(Encuestas!KA118,Encuestas!KD118,Encuestas!KF118,Calculos!DO118)</f>
        <v>0</v>
      </c>
      <c r="DQ118" s="273">
        <f>SUM(Encuestas!KJ118:KL118)</f>
        <v>0</v>
      </c>
      <c r="DR118" s="273">
        <f>SUM(Encuestas!KB118,Encuestas!KC118,Encuestas!KE118,Calculos!DQ118)</f>
        <v>0</v>
      </c>
      <c r="DS118" s="273">
        <f>VLOOKUP(Encuestas!KT118,'Matriz codigos'!$A$2:$B$8,2,FALSE)</f>
        <v>1</v>
      </c>
      <c r="DT118" s="273">
        <f>VLOOKUP(Encuestas!KU118,'Matriz codigos'!$A$2:$B$8,2,FALSE)</f>
        <v>1</v>
      </c>
      <c r="DU118" s="273">
        <f>VLOOKUP(Encuestas!KV118,'Matriz codigos'!$A$2:$B$8,2,FALSE)</f>
        <v>1</v>
      </c>
      <c r="DV118" s="273">
        <f>VLOOKUP(Encuestas!KW118,'Matriz codigos'!$A$2:$B$8,2,FALSE)</f>
        <v>1</v>
      </c>
      <c r="DW118" s="273">
        <f>VLOOKUP(Encuestas!KT118,'Matriz codigos'!$A$10:$B$16,2,FALSE)</f>
        <v>2</v>
      </c>
      <c r="DX118" s="273">
        <f>VLOOKUP(Encuestas!KU118,'Matriz codigos'!$A$10:$B$16,2,FALSE)</f>
        <v>2</v>
      </c>
      <c r="DY118" s="273">
        <f>VLOOKUP(Encuestas!KV118,'Matriz codigos'!$A$10:$B$16,2,FALSE)</f>
        <v>2</v>
      </c>
      <c r="DZ118" s="273">
        <f>VLOOKUP(Encuestas!KW118,'Matriz codigos'!$A$10:$B$16,2,FALSE)</f>
        <v>2</v>
      </c>
      <c r="EA118" s="273">
        <f t="shared" si="48"/>
        <v>0</v>
      </c>
      <c r="EB118" s="273">
        <f t="shared" si="49"/>
        <v>100</v>
      </c>
      <c r="EC118" s="273">
        <f t="shared" si="50"/>
        <v>0</v>
      </c>
      <c r="ED118" s="273">
        <f t="shared" si="51"/>
        <v>0</v>
      </c>
      <c r="EE118" s="273" t="str">
        <f t="shared" si="52"/>
        <v>OK</v>
      </c>
      <c r="EF118" s="273">
        <f>VLOOKUP(Encuestas!MR118,'Matriz codigos'!$A$18:$B$20,2,FALSE)</f>
        <v>2</v>
      </c>
      <c r="EG118" s="273">
        <f>VLOOKUP(Encuestas!MT118,'Matriz codigos'!$A$23:$B$26,2,FALSE)</f>
        <v>0</v>
      </c>
      <c r="EH118" s="273">
        <f>VLOOKUP(Encuestas!MU118,'Matriz codigos'!$A$23:$B$26,2,FALSE)</f>
        <v>0</v>
      </c>
      <c r="EI118" s="273">
        <f>VLOOKUP(Encuestas!MV118,'Matriz codigos'!$A$23:$B$26,2,FALSE)</f>
        <v>0</v>
      </c>
      <c r="EJ118" s="273">
        <f>VLOOKUP(Encuestas!MW118,'Matriz codigos'!$A$23:$B$26,2,FALSE)</f>
        <v>2</v>
      </c>
      <c r="EK118" s="273">
        <f>VLOOKUP(Encuestas!MX118,'Matriz codigos'!$A$23:$B$26,2,FALSE)</f>
        <v>0</v>
      </c>
      <c r="EL118" s="273">
        <f>VLOOKUP(Encuestas!MY118,'Matriz codigos'!$A$23:$B$26,2,FALSE)</f>
        <v>0</v>
      </c>
      <c r="EM118" s="273">
        <f>VLOOKUP(Encuestas!MZ118,'Matriz codigos'!$A$23:$B$26,2,FALSE)</f>
        <v>0</v>
      </c>
      <c r="EN118" s="273">
        <f>VLOOKUP(Encuestas!NA118,'Matriz codigos'!$A$23:$B$26,2,FALSE)</f>
        <v>0</v>
      </c>
      <c r="EO118" s="273">
        <f>SUM(Encuestas!NW118,Encuestas!OC118,Encuestas!OI118,Encuestas!OO118,Encuestas!OU118,Encuestas!PA118,Encuestas!PG118)</f>
        <v>3</v>
      </c>
      <c r="EP118" s="273">
        <f>SUM(Encuestas!NX118,Encuestas!OD118,Encuestas!OJ118,Encuestas!OP118,Encuestas!OV118,Encuestas!PB118,Encuestas!PH118)</f>
        <v>0</v>
      </c>
      <c r="EQ118" s="273">
        <f>SUM(Encuestas!NW118:NX118)</f>
        <v>3</v>
      </c>
      <c r="ER118" s="273">
        <f>SUM(Encuestas!OC118:OD118)</f>
        <v>0</v>
      </c>
      <c r="ES118" s="273">
        <f>SUM(Encuestas!OI118:OJ118)</f>
        <v>0</v>
      </c>
      <c r="ET118" s="273">
        <f>SUM(Encuestas!OO118:OP118)</f>
        <v>0</v>
      </c>
      <c r="EU118" s="273">
        <f>SUM(Encuestas!OU118:OV118)</f>
        <v>0</v>
      </c>
      <c r="EV118" s="273">
        <f>SUM(Encuestas!PA118:PB118)</f>
        <v>0</v>
      </c>
      <c r="EW118" s="273">
        <f>SUM(Encuestas!PG118:PH118)</f>
        <v>0</v>
      </c>
    </row>
    <row r="119" spans="1:153" x14ac:dyDescent="0.25">
      <c r="A119" s="273">
        <f>Encuestas!A119</f>
        <v>111012198</v>
      </c>
      <c r="B119" s="273">
        <f>SUM(Encuestas!Z119:AB119)</f>
        <v>10</v>
      </c>
      <c r="C119" s="273">
        <f>SUM(Encuestas!AC119:AE119)</f>
        <v>5</v>
      </c>
      <c r="D119" s="273">
        <f t="shared" si="30"/>
        <v>15</v>
      </c>
      <c r="E119" s="273">
        <f>SUM(Encuestas!AF119:AH119)</f>
        <v>0</v>
      </c>
      <c r="F119" s="273">
        <f>SUM(Encuestas!AI119:AK119)</f>
        <v>0</v>
      </c>
      <c r="G119" s="273">
        <f t="shared" si="31"/>
        <v>0</v>
      </c>
      <c r="H119" s="273">
        <f>SUM(Encuestas!AL119:AN119)</f>
        <v>4</v>
      </c>
      <c r="I119" s="273">
        <f>SUM(Encuestas!AO119:AQ119)</f>
        <v>0</v>
      </c>
      <c r="J119" s="273">
        <f>SUM(Encuestas!W119:Y119)</f>
        <v>100</v>
      </c>
      <c r="K119" s="273">
        <f>SUM(Encuestas!W119,Encuestas!Z119,Encuestas!AC119,Encuestas!AF119,Encuestas!AI119,Encuestas!AL119,Encuestas!AO119)</f>
        <v>119</v>
      </c>
      <c r="L119" s="273">
        <f t="shared" si="32"/>
        <v>100</v>
      </c>
      <c r="M119" s="273">
        <f>SUM(Encuestas!X119,Encuestas!AA119,Encuestas!AD119,Encuestas!AG119,Encuestas!AJ119,Encuestas!AM119,Encuestas!AP119)</f>
        <v>0</v>
      </c>
      <c r="N119" s="273">
        <f t="shared" si="33"/>
        <v>0</v>
      </c>
      <c r="O119" s="273">
        <f>SUM(Encuestas!Y119,Encuestas!AB119,Encuestas!AE119,Encuestas!AH119,Encuestas!AK119,Encuestas!AN119,Encuestas!AQ119)</f>
        <v>0</v>
      </c>
      <c r="P119" s="273">
        <f t="shared" si="34"/>
        <v>0</v>
      </c>
      <c r="Q119" s="273">
        <f t="shared" si="35"/>
        <v>119</v>
      </c>
      <c r="R119" s="273">
        <f>SUM(Encuestas!BG119:BI119)</f>
        <v>0</v>
      </c>
      <c r="S119" s="273">
        <f>100-SUM(Encuestas!BB119:BI119)</f>
        <v>0</v>
      </c>
      <c r="T119" s="273">
        <f>SUM(Encuestas!BB119:BF119,Calculos!R119:S119)</f>
        <v>100</v>
      </c>
      <c r="U119" s="279">
        <f>IF((Encuestas!BL119&lt;Encuestas!BK119),(Encuestas!BL119+13)-Encuestas!BK119,(Encuestas!BL119-Encuestas!BK119)+1)</f>
        <v>5</v>
      </c>
      <c r="V119" s="273">
        <f>SUM(Encuestas!BN119:BO119)</f>
        <v>115</v>
      </c>
      <c r="W119" s="273">
        <f>IF((J119&gt;Encuestas!BN119),"OK",J119-Encuestas!BN119)</f>
        <v>0</v>
      </c>
      <c r="X119" s="36" t="str">
        <f>IF(W119="OK",(Encuestas!BN119/Calculos!J119)*100,"")</f>
        <v/>
      </c>
      <c r="Y119" s="273" t="str">
        <f>IF(SUM(Encuestas!BP119,Encuestas!BQ119,Encuestas!BR119)=Encuestas!BN119,"OK",(SUM(Encuestas!BP119,Encuestas!BQ119,Encuestas!BR119)-Encuestas!BN119))</f>
        <v>OK</v>
      </c>
      <c r="Z119" s="273">
        <f>IF((D119&gt;Encuestas!BO119),"OK",D119-Encuestas!BO119)</f>
        <v>0</v>
      </c>
      <c r="AA119" s="273">
        <f>IF(SUM(Encuestas!BS119,Encuestas!BT119,Encuestas!BU119)=CM119,"OK",(SUM(Encuestas!BS119,Encuestas!BT119,Encuestas!BU119)-Encuestas!BO119))</f>
        <v>0</v>
      </c>
      <c r="AB119" s="273">
        <f>((Encuestas!BP119+Encuestas!BQ119)/Encuestas!BN119)*100</f>
        <v>100</v>
      </c>
      <c r="AC119" s="273" t="str">
        <f t="shared" si="36"/>
        <v>OK</v>
      </c>
      <c r="AD119" s="273">
        <f>((Encuestas!BS119+Encuestas!BT119)/Encuestas!BO119)*100</f>
        <v>66.666666666666657</v>
      </c>
      <c r="AE119" s="273" t="str">
        <f t="shared" si="54"/>
        <v>OK</v>
      </c>
      <c r="AF119" s="273">
        <f t="shared" si="37"/>
        <v>0</v>
      </c>
      <c r="AG119" s="273">
        <f t="shared" si="55"/>
        <v>33.333333333333343</v>
      </c>
      <c r="AH119" s="273">
        <f>SUM(Encuestas!BP119,Encuestas!BS119)</f>
        <v>110</v>
      </c>
      <c r="AI119" s="273">
        <f>SUM(Encuestas!BQ119,Encuestas!BT119)</f>
        <v>0</v>
      </c>
      <c r="AJ119" s="273">
        <f>SUM(Encuestas!BR119,Encuestas!BU119)</f>
        <v>5</v>
      </c>
      <c r="AK119" s="273">
        <f t="shared" si="38"/>
        <v>95.652173913043484</v>
      </c>
      <c r="AL119" s="273" t="str">
        <f t="shared" si="39"/>
        <v>OK</v>
      </c>
      <c r="AM119" s="273">
        <f t="shared" si="40"/>
        <v>4.3478260869565162</v>
      </c>
      <c r="AN119" s="273">
        <f>((Encuestas!BO119/Encuestas!BN119)*100)</f>
        <v>15</v>
      </c>
      <c r="AO119" s="273" t="str">
        <f t="shared" si="41"/>
        <v>OK</v>
      </c>
      <c r="AP119" s="273">
        <f>IF((Encuestas!BO119&gt;0),(((18*(Encuestas!BO119*(Encuestas!BV119/100)))+(30*(Encuestas!BO119*(Encuestas!BW119/100)))+(36*(Encuestas!BO119*(Encuestas!BX119/100))))/Encuestas!BO119),0)</f>
        <v>30</v>
      </c>
      <c r="AQ119" s="273">
        <f>SUM(Encuestas!CJ119,Encuestas!CN119)</f>
        <v>0</v>
      </c>
      <c r="AR119" s="273">
        <f>SUM(Encuestas!CK119,Encuestas!CO119)</f>
        <v>60</v>
      </c>
      <c r="AS119" s="273">
        <f>SUM(Encuestas!CL119,Encuestas!CP119)</f>
        <v>30</v>
      </c>
      <c r="AT119" s="273">
        <f>SUM(Encuestas!CM119,Encuestas!CQ119)</f>
        <v>0</v>
      </c>
      <c r="AU119" s="273">
        <f>SUM(Encuestas!CV119,Encuestas!CW119,Encuestas!DB119,Encuestas!DC119)</f>
        <v>0</v>
      </c>
      <c r="AV119" s="273">
        <f>SUM(Encuestas!CX119,Encuestas!DD119)</f>
        <v>0</v>
      </c>
      <c r="AW119" s="273">
        <f>SUM(Encuestas!CY119,Encuestas!CZ119,Encuestas!DE119,Encuestas!DF119)</f>
        <v>0</v>
      </c>
      <c r="AX119" s="273">
        <f>SUM(Encuestas!DA119,Encuestas!DG119)</f>
        <v>0</v>
      </c>
      <c r="AY119" s="273">
        <f>SUM(Encuestas!DI119,Encuestas!DK119)</f>
        <v>0</v>
      </c>
      <c r="AZ119" s="273">
        <f>SUM(Encuestas!DS119,Encuestas!DU119)</f>
        <v>0</v>
      </c>
      <c r="BA119" s="5" t="str">
        <f>IF(((AV119*Encuestas!DM119)=0),"OK",IF((Calculos!AV119*Encuestas!DM119)&gt;0,"NO",0))</f>
        <v>OK</v>
      </c>
      <c r="BB119" s="5" t="str">
        <f>IF((Calculos!AW119*Encuestas!DN119)=0,"OK", IF((Calculos!AW119*Encuestas!DN119)&gt;0,"NO",0))</f>
        <v>OK</v>
      </c>
      <c r="BC119" s="5" t="str">
        <f>IF((Calculos!AX119*Encuestas!DO119)=0,"OK",IF((Calculos!AX119*Encuestas!DO119)&gt;0,"NO",0))</f>
        <v>OK</v>
      </c>
      <c r="BD119" s="279">
        <f>SUM(Calculos!AY119,Calculos!AU119)</f>
        <v>0</v>
      </c>
      <c r="BE119" s="279">
        <f>SUM(Calculos!AV119,Encuestas!DM119)</f>
        <v>0</v>
      </c>
      <c r="BF119" s="279">
        <f>SUM(Calculos!AW119,Encuestas!DO119)</f>
        <v>0</v>
      </c>
      <c r="BG119" s="279">
        <f>SUM(Calculos!AX119,Encuestas!DQ119)</f>
        <v>0</v>
      </c>
      <c r="BH119" s="5" t="str">
        <f>IF(((Calculos!AZ119*Calculos!AQ119)=0),"OK",IF((Calculos!AZ119*Calculos!AQ119)&gt;0,"NO"))</f>
        <v>OK</v>
      </c>
      <c r="BI119" s="5" t="str">
        <f>IF((Calculos!AR119*Encuestas!DW119)=0,"OK",IF((Calculos!AR119*Encuestas!DW119)&gt;0,"NO"))</f>
        <v>OK</v>
      </c>
      <c r="BJ119" s="5" t="str">
        <f>IF((Calculos!AS119*Encuestas!DY119)=0,"OK",IF((Encuestas!DY119*Calculos!AS119)&gt;0,"NO"))</f>
        <v>OK</v>
      </c>
      <c r="BK119" s="5" t="str">
        <f>Validadores!S119</f>
        <v>OK</v>
      </c>
      <c r="BL119" s="273">
        <f t="shared" si="42"/>
        <v>0</v>
      </c>
      <c r="BM119" s="273">
        <f>SUM(AR119,Encuestas!DW119)</f>
        <v>60</v>
      </c>
      <c r="BN119" s="273">
        <f>SUM(Encuestas!DY119,Calculos!AS119)</f>
        <v>30</v>
      </c>
      <c r="BO119" s="273">
        <f>SUM(Encuestas!EA119,Calculos!AT119)</f>
        <v>0</v>
      </c>
      <c r="BP119" s="273">
        <f>SUM(Encuestas!EC119,Encuestas!ED119)</f>
        <v>0</v>
      </c>
      <c r="BQ119" s="273" t="str">
        <f>IF(Encuestas!CR119*Calculos!BP119=0,"OK",IF(Encuestas!CR119*Calculos!BP119&gt;0,"Err"))</f>
        <v>OK</v>
      </c>
      <c r="BR119" s="273" t="str">
        <f>IF(Encuestas!EE119*Encuestas!CS119=0,"OK",IF(Encuestas!EE119*Encuestas!CS119&gt;0,"Err"))</f>
        <v>OK</v>
      </c>
      <c r="BS119" s="273" t="str">
        <f>IF(Encuestas!EF119*Encuestas!CT119=0,"OK",IF(Encuestas!EF119*Encuestas!CT119&gt;0,"Err"))</f>
        <v>OK</v>
      </c>
      <c r="BT119" s="273" t="str">
        <f>IF(Encuestas!EG119*Encuestas!CU119=0,"OK",IF(Encuestas!EG119*Encuestas!CU119&gt;0,"Err"))</f>
        <v>OK</v>
      </c>
      <c r="BU119" s="273">
        <f>SUM(Encuestas!CR119,Calculos!BP119)</f>
        <v>0</v>
      </c>
      <c r="BV119" s="273">
        <f>SUM(Encuestas!EE119,Encuestas!CS119)</f>
        <v>0</v>
      </c>
      <c r="BW119" s="273">
        <f>SUM(Encuestas!EF119,Encuestas!CT119)</f>
        <v>0</v>
      </c>
      <c r="BX119" s="273">
        <f>SUM(Encuestas!EG119,Encuestas!CU119)</f>
        <v>0</v>
      </c>
      <c r="BY119" s="273" t="str">
        <f>IF(SUM(Encuestas!FD119,Encuestas!FE119)=100,"OK",0)</f>
        <v>OK</v>
      </c>
      <c r="BZ119" s="6">
        <f>SUM(Encuestas!FG119:'Encuestas'!FI119)</f>
        <v>0</v>
      </c>
      <c r="CA119" s="273">
        <f>SUM(Encuestas!FJ119:'Encuestas'!FL119)</f>
        <v>0</v>
      </c>
      <c r="CB119" s="273">
        <f>SUM(Encuestas!FM119:'Encuestas'!FO119)</f>
        <v>0</v>
      </c>
      <c r="CC119" s="273">
        <f>SUM(Encuestas!FP119:'Encuestas'!FR119)</f>
        <v>0</v>
      </c>
      <c r="CD119" s="273">
        <f>SUM(Encuestas!FS119:'Encuestas'!FU119)</f>
        <v>0</v>
      </c>
      <c r="CE119" s="273">
        <f>Encuestas!FG119+Encuestas!FJ119+Encuestas!FM119+Encuestas!FP119+Encuestas!FS119</f>
        <v>0</v>
      </c>
      <c r="CF119" s="273">
        <f>Encuestas!FH119+Encuestas!FK119+Encuestas!FN119+Encuestas!FQ119+Encuestas!FT119</f>
        <v>0</v>
      </c>
      <c r="CG119" s="273">
        <f>Encuestas!FI119+Encuestas!FL119+Encuestas!FO119+Encuestas!FR119+Encuestas!FU119</f>
        <v>0</v>
      </c>
      <c r="CH119" s="273">
        <f t="shared" si="43"/>
        <v>0</v>
      </c>
      <c r="CI119" s="273" t="e">
        <f>((Encuestas!BS5+Encuestas!BT5)/Encuestas!BO5)*100</f>
        <v>#DIV/0!</v>
      </c>
      <c r="CJ119" s="273" t="e">
        <f>IF(AD5&lt;=100,"OK","Err")</f>
        <v>#DIV/0!</v>
      </c>
      <c r="CK119" s="273" t="e">
        <v>#N/A</v>
      </c>
      <c r="CL119" s="273" t="str">
        <f>IF(AND(Encuestas!FF119="no",Calculos!CH119=0),"OK","Err")</f>
        <v>OK</v>
      </c>
      <c r="CM119" s="273">
        <f>IF(SUM(Encuestas!GB119:GF119)=100,"OK",0)</f>
        <v>0</v>
      </c>
      <c r="CN119" s="273">
        <f>IF((Encuestas!GJ119-Encuestas!GI119)&lt;=0,(Encuestas!GJ119-Encuestas!GI119)+12,(Encuestas!GJ119-Encuestas!GI119))</f>
        <v>12</v>
      </c>
      <c r="CO119" s="273">
        <f>SUM(Encuestas!GL119:GM119)</f>
        <v>0</v>
      </c>
      <c r="CP119" s="273">
        <f>SUM(Encuestas!GN119,Encuestas!GP119)</f>
        <v>0</v>
      </c>
      <c r="CQ119" s="273" t="str">
        <f>IF(SUM(Encuestas!GN119,Encuestas!GO119)=Encuestas!GL119,"OK",0)</f>
        <v>OK</v>
      </c>
      <c r="CR119" s="273" t="str">
        <f>IF(SUM(Encuestas!GP119,Encuestas!GQ119)=Encuestas!GM119,"OK",0)</f>
        <v>OK</v>
      </c>
      <c r="CS119" s="273" t="e">
        <v>#N/A</v>
      </c>
      <c r="CT119" s="273" t="e">
        <v>#N/A</v>
      </c>
      <c r="CU119" s="273">
        <f>((Encuestas!BS13+Encuestas!BT13)/Encuestas!BO13)*100</f>
        <v>100</v>
      </c>
      <c r="CV119" s="273" t="e">
        <f>((Encuestas!BS5+Encuestas!BT5)/Encuestas!BO5)*100</f>
        <v>#DIV/0!</v>
      </c>
      <c r="CW119" s="273" t="e">
        <f>IF(AD5&lt;=100,"OK","Err")</f>
        <v>#DIV/0!</v>
      </c>
      <c r="CX119" s="273" t="e">
        <v>#N/A</v>
      </c>
      <c r="CY119" s="273">
        <f>SUM(Encuestas!GR119:GS119)</f>
        <v>0</v>
      </c>
      <c r="CZ119" s="273">
        <f>IF(SUM(Encuestas!GT119:GV119)=100,"OK",0)</f>
        <v>0</v>
      </c>
      <c r="DA119" s="273">
        <f>((Encuestas!BS13+Encuestas!BT13)/Encuestas!BO13)*100</f>
        <v>100</v>
      </c>
      <c r="DB119" s="273">
        <f>SUM(Encuestas!HL119:HO119)</f>
        <v>0</v>
      </c>
      <c r="DC119" s="273">
        <f>SUM(Encuestas!HP119,Encuestas!HR119)</f>
        <v>0</v>
      </c>
      <c r="DD119" s="273">
        <f>SUM(Encuestas!HQ119,Encuestas!HS119)</f>
        <v>0</v>
      </c>
      <c r="DE119" s="273">
        <f>SUM(Encuestas!HP119,Encuestas!HQ119)</f>
        <v>0</v>
      </c>
      <c r="DF119" s="273">
        <f>SUM(Encuestas!HR119,Encuestas!HS119)</f>
        <v>0</v>
      </c>
      <c r="DG119" s="273">
        <f t="shared" si="47"/>
        <v>0</v>
      </c>
      <c r="DH119" s="273">
        <f>IF(SUM(Encuestas!HT119:IA119)=100,"OK",0)</f>
        <v>0</v>
      </c>
      <c r="DI119" s="273">
        <f>IF(SUM(Encuestas!IB119:IH119)=100,"OK",0)</f>
        <v>0</v>
      </c>
      <c r="DJ119" s="273">
        <f>IF(SUM(Encuestas!IJ119:IK119)=100,"OK",0)</f>
        <v>0</v>
      </c>
      <c r="DK119" s="273">
        <f>SUM(Encuestas!IL119:IV119)</f>
        <v>600</v>
      </c>
      <c r="DL119" s="273">
        <f>SUM(Encuestas!IW119:IX119)</f>
        <v>0</v>
      </c>
      <c r="DM119" s="273">
        <f>SUM(Encuestas!IY119,Encuestas!JA119,Encuestas!JC119,Encuestas!JE119,Encuestas!JG119,Encuestas!JI119,Encuestas!JK119,Encuestas!JM119,Encuestas!JO119)</f>
        <v>0</v>
      </c>
      <c r="DN119" s="273">
        <f>SUM(Encuestas!IZ119,Encuestas!JB119,Encuestas!JD119,Encuestas!JF119,Encuestas!JH119,Encuestas!JJ119,Encuestas!JL119,Encuestas!JN119,Encuestas!JR119)</f>
        <v>0</v>
      </c>
      <c r="DO119" s="273">
        <f>SUM(Encuestas!KG119:KH119)</f>
        <v>0</v>
      </c>
      <c r="DP119" s="273">
        <f>SUM(Encuestas!KA119,Encuestas!KD119,Encuestas!KF119,Calculos!DO119)</f>
        <v>0</v>
      </c>
      <c r="DQ119" s="273">
        <f>SUM(Encuestas!KJ119:KL119)</f>
        <v>0</v>
      </c>
      <c r="DR119" s="273">
        <f>SUM(Encuestas!KB119,Encuestas!KC119,Encuestas!KE119,Calculos!DQ119)</f>
        <v>0</v>
      </c>
      <c r="DS119" s="273">
        <f>VLOOKUP(Encuestas!KT119,'Matriz codigos'!$A$2:$B$8,2,FALSE)</f>
        <v>1</v>
      </c>
      <c r="DT119" s="273">
        <f>VLOOKUP(Encuestas!KU119,'Matriz codigos'!$A$2:$B$8,2,FALSE)</f>
        <v>1</v>
      </c>
      <c r="DU119" s="273">
        <f>VLOOKUP(Encuestas!KV119,'Matriz codigos'!$A$2:$B$8,2,FALSE)</f>
        <v>1</v>
      </c>
      <c r="DV119" s="273">
        <f>VLOOKUP(Encuestas!KW119,'Matriz codigos'!$A$2:$B$8,2,FALSE)</f>
        <v>1</v>
      </c>
      <c r="DW119" s="273">
        <f>VLOOKUP(Encuestas!KT119,'Matriz codigos'!$A$10:$B$16,2,FALSE)</f>
        <v>2</v>
      </c>
      <c r="DX119" s="273">
        <f>VLOOKUP(Encuestas!KU119,'Matriz codigos'!$A$10:$B$16,2,FALSE)</f>
        <v>2</v>
      </c>
      <c r="DY119" s="273">
        <f>VLOOKUP(Encuestas!KV119,'Matriz codigos'!$A$10:$B$16,2,FALSE)</f>
        <v>2</v>
      </c>
      <c r="DZ119" s="273">
        <f>VLOOKUP(Encuestas!KW119,'Matriz codigos'!$A$10:$B$16,2,FALSE)</f>
        <v>2</v>
      </c>
      <c r="EA119" s="273">
        <f t="shared" si="48"/>
        <v>0</v>
      </c>
      <c r="EB119" s="273">
        <f t="shared" si="49"/>
        <v>100</v>
      </c>
      <c r="EC119" s="273">
        <f t="shared" si="50"/>
        <v>0</v>
      </c>
      <c r="ED119" s="273">
        <f t="shared" si="51"/>
        <v>0</v>
      </c>
      <c r="EE119" s="273" t="str">
        <f t="shared" si="52"/>
        <v>OK</v>
      </c>
      <c r="EF119" s="273">
        <f>VLOOKUP(Encuestas!MR119,'Matriz codigos'!$A$18:$B$20,2,FALSE)</f>
        <v>1</v>
      </c>
      <c r="EG119" s="273">
        <f>VLOOKUP(Encuestas!MT119,'Matriz codigos'!$A$23:$B$26,2,FALSE)</f>
        <v>0</v>
      </c>
      <c r="EH119" s="273">
        <f>VLOOKUP(Encuestas!MU119,'Matriz codigos'!$A$23:$B$26,2,FALSE)</f>
        <v>0</v>
      </c>
      <c r="EI119" s="273">
        <f>VLOOKUP(Encuestas!MV119,'Matriz codigos'!$A$23:$B$26,2,FALSE)</f>
        <v>0</v>
      </c>
      <c r="EJ119" s="273">
        <f>VLOOKUP(Encuestas!MW119,'Matriz codigos'!$A$23:$B$26,2,FALSE)</f>
        <v>2</v>
      </c>
      <c r="EK119" s="273">
        <f>VLOOKUP(Encuestas!MX119,'Matriz codigos'!$A$23:$B$26,2,FALSE)</f>
        <v>0</v>
      </c>
      <c r="EL119" s="273">
        <f>VLOOKUP(Encuestas!MY119,'Matriz codigos'!$A$23:$B$26,2,FALSE)</f>
        <v>0</v>
      </c>
      <c r="EM119" s="273">
        <f>VLOOKUP(Encuestas!MZ119,'Matriz codigos'!$A$23:$B$26,2,FALSE)</f>
        <v>0</v>
      </c>
      <c r="EN119" s="273">
        <f>VLOOKUP(Encuestas!NA119,'Matriz codigos'!$A$23:$B$26,2,FALSE)</f>
        <v>0</v>
      </c>
      <c r="EO119" s="273">
        <f>SUM(Encuestas!NW119,Encuestas!OC119,Encuestas!OI119,Encuestas!OO119,Encuestas!OU119,Encuestas!PA119,Encuestas!PG119)</f>
        <v>5</v>
      </c>
      <c r="EP119" s="273">
        <f>SUM(Encuestas!NX119,Encuestas!OD119,Encuestas!OJ119,Encuestas!OP119,Encuestas!OV119,Encuestas!PB119,Encuestas!PH119)</f>
        <v>0</v>
      </c>
      <c r="EQ119" s="273">
        <f>SUM(Encuestas!NW119:NX119)</f>
        <v>5</v>
      </c>
      <c r="ER119" s="273">
        <f>SUM(Encuestas!OC119:OD119)</f>
        <v>0</v>
      </c>
      <c r="ES119" s="273">
        <f>SUM(Encuestas!OI119:OJ119)</f>
        <v>0</v>
      </c>
      <c r="ET119" s="273">
        <f>SUM(Encuestas!OO119:OP119)</f>
        <v>0</v>
      </c>
      <c r="EU119" s="273">
        <f>SUM(Encuestas!OU119:OV119)</f>
        <v>0</v>
      </c>
      <c r="EV119" s="273">
        <f>SUM(Encuestas!PA119:PB119)</f>
        <v>0</v>
      </c>
      <c r="EW119" s="273">
        <f>SUM(Encuestas!PG119:PH119)</f>
        <v>0</v>
      </c>
    </row>
    <row r="120" spans="1:153" x14ac:dyDescent="0.25">
      <c r="A120" s="273">
        <f>Encuestas!A120</f>
        <v>111010422</v>
      </c>
      <c r="B120" s="273">
        <f>SUM(Encuestas!Z120:AB120)</f>
        <v>0</v>
      </c>
      <c r="C120" s="273">
        <f>SUM(Encuestas!AC120:AE120)</f>
        <v>51</v>
      </c>
      <c r="D120" s="273">
        <f t="shared" si="30"/>
        <v>51</v>
      </c>
      <c r="E120" s="273">
        <f>SUM(Encuestas!AF120:AH120)</f>
        <v>1</v>
      </c>
      <c r="F120" s="273">
        <f>SUM(Encuestas!AI120:AK120)</f>
        <v>0</v>
      </c>
      <c r="G120" s="273">
        <f t="shared" si="31"/>
        <v>1</v>
      </c>
      <c r="H120" s="273">
        <f>SUM(Encuestas!AL120:AN120)</f>
        <v>0</v>
      </c>
      <c r="I120" s="273">
        <f>SUM(Encuestas!AO120:AQ120)</f>
        <v>2</v>
      </c>
      <c r="J120" s="273">
        <f>SUM(Encuestas!W120:Y120)</f>
        <v>0</v>
      </c>
      <c r="K120" s="273">
        <f>SUM(Encuestas!W120,Encuestas!Z120,Encuestas!AC120,Encuestas!AF120,Encuestas!AI120,Encuestas!AL120,Encuestas!AO120)</f>
        <v>54</v>
      </c>
      <c r="L120" s="273">
        <f t="shared" si="32"/>
        <v>100</v>
      </c>
      <c r="M120" s="273">
        <f>SUM(Encuestas!X120,Encuestas!AA120,Encuestas!AD120,Encuestas!AG120,Encuestas!AJ120,Encuestas!AM120,Encuestas!AP120)</f>
        <v>0</v>
      </c>
      <c r="N120" s="273">
        <f t="shared" si="33"/>
        <v>0</v>
      </c>
      <c r="O120" s="273">
        <f>SUM(Encuestas!Y120,Encuestas!AB120,Encuestas!AE120,Encuestas!AH120,Encuestas!AK120,Encuestas!AN120,Encuestas!AQ120)</f>
        <v>0</v>
      </c>
      <c r="P120" s="273">
        <f t="shared" si="34"/>
        <v>0</v>
      </c>
      <c r="Q120" s="273">
        <f t="shared" si="35"/>
        <v>54</v>
      </c>
      <c r="R120" s="273">
        <f>SUM(Encuestas!BG120:BI120)</f>
        <v>0</v>
      </c>
      <c r="S120" s="273">
        <f>100-SUM(Encuestas!BB120:BI120)</f>
        <v>100</v>
      </c>
      <c r="T120" s="273">
        <f>SUM(Encuestas!BB120:BF120,Calculos!R120:S120)</f>
        <v>100</v>
      </c>
      <c r="U120" s="279">
        <f>IF((Encuestas!BL120&lt;Encuestas!BK120),(Encuestas!BL120+13)-Encuestas!BK120,(Encuestas!BL120-Encuestas!BK120)+1)</f>
        <v>12</v>
      </c>
      <c r="V120" s="273">
        <f>SUM(Encuestas!BN120:BO120)</f>
        <v>0</v>
      </c>
      <c r="W120" s="273">
        <f>IF((J120&gt;Encuestas!BN120),"OK",J120-Encuestas!BN120)</f>
        <v>0</v>
      </c>
      <c r="X120" s="36" t="str">
        <f>IF(W120="OK",(Encuestas!BN120/Calculos!J120)*100,"")</f>
        <v/>
      </c>
      <c r="Y120" s="273" t="str">
        <f>IF(SUM(Encuestas!BP120,Encuestas!BQ120,Encuestas!BR120)=Encuestas!BN120,"OK",(SUM(Encuestas!BP120,Encuestas!BQ120,Encuestas!BR120)-Encuestas!BN120))</f>
        <v>OK</v>
      </c>
      <c r="Z120" s="273" t="str">
        <f>IF((D120&gt;Encuestas!BO120),"OK",D120-Encuestas!BO120)</f>
        <v>OK</v>
      </c>
      <c r="AA120" s="273">
        <f>IF(SUM(Encuestas!BS120,Encuestas!BT120,Encuestas!BU120)=CM120,"OK",(SUM(Encuestas!BS120,Encuestas!BT120,Encuestas!BU120)-Encuestas!BO120))</f>
        <v>0</v>
      </c>
      <c r="AB120" s="273" t="e">
        <f>((Encuestas!BS3+Encuestas!BT3)/Encuestas!BO3)*100</f>
        <v>#DIV/0!</v>
      </c>
      <c r="AC120" s="273">
        <f>((Encuestas!BT3+Encuestas!BU3)/Encuestas!BP3)*100</f>
        <v>0</v>
      </c>
      <c r="AD120" s="273">
        <f>((Encuestas!BU3+Encuestas!BV3)/Encuestas!BQ3)*100</f>
        <v>0</v>
      </c>
      <c r="AE120" s="273">
        <f>((Encuestas!BV3+Encuestas!BW3)/Encuestas!BR3)*100</f>
        <v>0</v>
      </c>
      <c r="AF120" s="273" t="e">
        <f>((Encuestas!BW3+Encuestas!BX3)/Encuestas!BS3)*100</f>
        <v>#DIV/0!</v>
      </c>
      <c r="AG120" s="273" t="e">
        <f>((Encuestas!BS3+Encuestas!BT3)/Encuestas!BO3)*100</f>
        <v>#DIV/0!</v>
      </c>
      <c r="AH120" s="273">
        <f>SUM(Encuestas!BP120,Encuestas!BS120)</f>
        <v>0</v>
      </c>
      <c r="AI120" s="273">
        <f>SUM(Encuestas!BQ120,Encuestas!BT120)</f>
        <v>0</v>
      </c>
      <c r="AJ120" s="273">
        <f>SUM(Encuestas!BR120,Encuestas!BU120)</f>
        <v>0</v>
      </c>
      <c r="AK120" s="273" t="e">
        <f>((Encuestas!BS3+Encuestas!BT3)/Encuestas!BO3)*100</f>
        <v>#DIV/0!</v>
      </c>
      <c r="AL120" s="273" t="e">
        <f>IF(AD3&lt;=100,"OK","Err")</f>
        <v>#DIV/0!</v>
      </c>
      <c r="AM120" s="273" t="e">
        <v>#N/A</v>
      </c>
      <c r="AN120" s="273" t="e">
        <v>#N/A</v>
      </c>
      <c r="AO120" s="273" t="e">
        <v>#N/A</v>
      </c>
      <c r="AP120" s="273">
        <f>IF((Encuestas!BO120&gt;0),(((18*(Encuestas!BO120*(Encuestas!BV120/100)))+(30*(Encuestas!BO120*(Encuestas!BW120/100)))+(36*(Encuestas!BO120*(Encuestas!BX120/100))))/Encuestas!BO120),0)</f>
        <v>0</v>
      </c>
      <c r="AQ120" s="273">
        <f>SUM(Encuestas!CJ120,Encuestas!CN120)</f>
        <v>0</v>
      </c>
      <c r="AR120" s="273">
        <f>SUM(Encuestas!CK120,Encuestas!CO120)</f>
        <v>0</v>
      </c>
      <c r="AS120" s="273">
        <f>SUM(Encuestas!CL120,Encuestas!CP120)</f>
        <v>0</v>
      </c>
      <c r="AT120" s="273">
        <f>SUM(Encuestas!CM120,Encuestas!CQ120)</f>
        <v>0</v>
      </c>
      <c r="AU120" s="273">
        <f>SUM(Encuestas!CV120,Encuestas!CW120,Encuestas!DB120,Encuestas!DC120)</f>
        <v>0</v>
      </c>
      <c r="AV120" s="273">
        <f>SUM(Encuestas!CX120,Encuestas!DD120)</f>
        <v>0</v>
      </c>
      <c r="AW120" s="273">
        <f>SUM(Encuestas!CY120,Encuestas!CZ120,Encuestas!DE120,Encuestas!DF120)</f>
        <v>0</v>
      </c>
      <c r="AX120" s="273">
        <f>SUM(Encuestas!DA120,Encuestas!DG120)</f>
        <v>0</v>
      </c>
      <c r="AY120" s="273">
        <f>SUM(Encuestas!DI120,Encuestas!DK120)</f>
        <v>300</v>
      </c>
      <c r="AZ120" s="273">
        <f>SUM(Encuestas!DS120,Encuestas!DU120)</f>
        <v>0</v>
      </c>
      <c r="BA120" s="5" t="str">
        <f>IF(((AV120*Encuestas!DM120)=0),"OK",IF((Calculos!AV120*Encuestas!DM120)&gt;0,"NO",0))</f>
        <v>OK</v>
      </c>
      <c r="BB120" s="5" t="str">
        <f>IF((Calculos!AW120*Encuestas!DN120)=0,"OK", IF((Calculos!AW120*Encuestas!DN120)&gt;0,"NO",0))</f>
        <v>OK</v>
      </c>
      <c r="BC120" s="5" t="str">
        <f>IF((Calculos!AX120*Encuestas!DO120)=0,"OK",IF((Calculos!AX120*Encuestas!DO120)&gt;0,"NO",0))</f>
        <v>OK</v>
      </c>
      <c r="BD120" s="279">
        <f>SUM(Calculos!AY120,Calculos!AU120)</f>
        <v>300</v>
      </c>
      <c r="BE120" s="279">
        <f>SUM(Calculos!AV120,Encuestas!DM120)</f>
        <v>0</v>
      </c>
      <c r="BF120" s="279">
        <f>SUM(Calculos!AW120,Encuestas!DO120)</f>
        <v>0</v>
      </c>
      <c r="BG120" s="279">
        <f>SUM(Calculos!AX120,Encuestas!DQ120)</f>
        <v>0</v>
      </c>
      <c r="BH120" s="5" t="str">
        <f>IF(((Calculos!AZ120*Calculos!AQ120)=0),"OK",IF((Calculos!AZ120*Calculos!AQ120)&gt;0,"NO"))</f>
        <v>OK</v>
      </c>
      <c r="BI120" s="5" t="str">
        <f>IF((Calculos!AR120*Encuestas!DW120)=0,"OK",IF((Calculos!AR120*Encuestas!DW120)&gt;0,"NO"))</f>
        <v>OK</v>
      </c>
      <c r="BJ120" s="5" t="str">
        <f>IF((Calculos!AS120*Encuestas!DY120)=0,"OK",IF((Encuestas!DY120*Calculos!AS120)&gt;0,"NO"))</f>
        <v>OK</v>
      </c>
      <c r="BK120" s="5" t="str">
        <f>Validadores!S120</f>
        <v>OK</v>
      </c>
      <c r="BL120" s="273">
        <f t="shared" si="42"/>
        <v>0</v>
      </c>
      <c r="BM120" s="273">
        <f>SUM(AR120,Encuestas!DW120)</f>
        <v>0</v>
      </c>
      <c r="BN120" s="273">
        <f>SUM(Encuestas!DY120,Calculos!AS120)</f>
        <v>300</v>
      </c>
      <c r="BO120" s="273">
        <f>SUM(Encuestas!EA120,Calculos!AT120)</f>
        <v>0</v>
      </c>
      <c r="BP120" s="273">
        <f>SUM(Encuestas!EC120,Encuestas!ED120)</f>
        <v>0</v>
      </c>
      <c r="BQ120" s="273" t="str">
        <f>IF(Encuestas!CR120*Calculos!BP120=0,"OK",IF(Encuestas!CR120*Calculos!BP120&gt;0,"Err"))</f>
        <v>OK</v>
      </c>
      <c r="BR120" s="273" t="str">
        <f>IF(Encuestas!EE120*Encuestas!CS120=0,"OK",IF(Encuestas!EE120*Encuestas!CS120&gt;0,"Err"))</f>
        <v>OK</v>
      </c>
      <c r="BS120" s="273" t="str">
        <f>IF(Encuestas!EF120*Encuestas!CT120=0,"OK",IF(Encuestas!EF120*Encuestas!CT120&gt;0,"Err"))</f>
        <v>OK</v>
      </c>
      <c r="BT120" s="273" t="str">
        <f>IF(Encuestas!EG120*Encuestas!CU120=0,"OK",IF(Encuestas!EG120*Encuestas!CU120&gt;0,"Err"))</f>
        <v>OK</v>
      </c>
      <c r="BU120" s="273">
        <f>SUM(Encuestas!CR120,Calculos!BP120)</f>
        <v>0</v>
      </c>
      <c r="BV120" s="273">
        <f>SUM(Encuestas!EE120,Encuestas!CS120)</f>
        <v>0</v>
      </c>
      <c r="BW120" s="273">
        <f>SUM(Encuestas!EF120,Encuestas!CT120)</f>
        <v>2</v>
      </c>
      <c r="BX120" s="273">
        <f>SUM(Encuestas!EG120,Encuestas!CU120)</f>
        <v>0</v>
      </c>
      <c r="BY120" s="273" t="str">
        <f>IF(SUM(Encuestas!FD120,Encuestas!FE120)=100,"OK",0)</f>
        <v>OK</v>
      </c>
      <c r="BZ120" s="6">
        <f>SUM(Encuestas!FG120:'Encuestas'!FI120)</f>
        <v>2500</v>
      </c>
      <c r="CA120" s="273">
        <f>SUM(Encuestas!FJ120:'Encuestas'!FL120)</f>
        <v>150</v>
      </c>
      <c r="CB120" s="273">
        <f>SUM(Encuestas!FM120:'Encuestas'!FO120)</f>
        <v>0</v>
      </c>
      <c r="CC120" s="273">
        <f>SUM(Encuestas!FP120:'Encuestas'!FR120)</f>
        <v>0</v>
      </c>
      <c r="CD120" s="273">
        <f>SUM(Encuestas!FS120:'Encuestas'!FU120)</f>
        <v>70</v>
      </c>
      <c r="CE120" s="273">
        <f>Encuestas!FG120+Encuestas!FJ120+Encuestas!FM120+Encuestas!FP120+Encuestas!FS120</f>
        <v>2720</v>
      </c>
      <c r="CF120" s="273">
        <f>Encuestas!FH120+Encuestas!FK120+Encuestas!FN120+Encuestas!FQ120+Encuestas!FT120</f>
        <v>0</v>
      </c>
      <c r="CG120" s="273">
        <f>Encuestas!FI120+Encuestas!FL120+Encuestas!FO120+Encuestas!FR120+Encuestas!FU120</f>
        <v>0</v>
      </c>
      <c r="CH120" s="273">
        <f t="shared" si="43"/>
        <v>2720</v>
      </c>
      <c r="CI120" s="273">
        <f t="shared" si="44"/>
        <v>100</v>
      </c>
      <c r="CJ120" s="273">
        <f t="shared" si="45"/>
        <v>0</v>
      </c>
      <c r="CK120" s="273">
        <f t="shared" si="46"/>
        <v>0</v>
      </c>
      <c r="CL120" s="273" t="str">
        <f>IF(AND(Encuestas!FF120="no",Calculos!CH120=0),"OK","Err")</f>
        <v>Err</v>
      </c>
      <c r="CM120" s="273" t="str">
        <f>IF(SUM(Encuestas!GB120:GF120)=100,"OK",0)</f>
        <v>OK</v>
      </c>
      <c r="CN120" s="273">
        <f>IF((Encuestas!GJ120-Encuestas!GI120)&lt;=0,(Encuestas!GJ120-Encuestas!GI120)+12,(Encuestas!GJ120-Encuestas!GI120))</f>
        <v>7</v>
      </c>
      <c r="CO120" s="273">
        <f>SUM(Encuestas!GL120:GM120)</f>
        <v>2500</v>
      </c>
      <c r="CP120" s="273">
        <f>SUM(Encuestas!GN120,Encuestas!GP120)</f>
        <v>2250</v>
      </c>
      <c r="CQ120" s="273" t="str">
        <f>IF(SUM(Encuestas!GN120,Encuestas!GO120)=Encuestas!GL120,"OK",0)</f>
        <v>OK</v>
      </c>
      <c r="CR120" s="273" t="str">
        <f>IF(SUM(Encuestas!GP120,Encuestas!GQ120)=Encuestas!GM120,"OK",0)</f>
        <v>OK</v>
      </c>
      <c r="CS120" s="273">
        <f t="shared" si="53"/>
        <v>90</v>
      </c>
      <c r="CT120" s="273">
        <f>(Encuestas!GN120/Encuestas!GL120)*100</f>
        <v>90</v>
      </c>
      <c r="CU120" s="273">
        <f>((Encuestas!BS14+Encuestas!BT14)/Encuestas!BO14)*100</f>
        <v>100</v>
      </c>
      <c r="CV120" s="273">
        <f>(Encuestas!GM120/Encuestas!GN120)*100</f>
        <v>0</v>
      </c>
      <c r="CW120" s="273">
        <f>(Encuestas!GO120/Encuestas!GL120)*100</f>
        <v>10</v>
      </c>
      <c r="CX120" s="273" t="e">
        <v>#N/A</v>
      </c>
      <c r="CY120" s="273">
        <f>SUM(Encuestas!GR120:GS120)</f>
        <v>800</v>
      </c>
      <c r="CZ120" s="273" t="str">
        <f>IF(SUM(Encuestas!GT120:GV120)=100,"OK",0)</f>
        <v>OK</v>
      </c>
      <c r="DA120" s="273">
        <f>((Encuestas!BS14+Encuestas!BT14)/Encuestas!BO14)*100</f>
        <v>100</v>
      </c>
      <c r="DB120" s="273">
        <f>SUM(Encuestas!HL120:HO120)</f>
        <v>250</v>
      </c>
      <c r="DC120" s="273">
        <f>SUM(Encuestas!HP120,Encuestas!HR120)</f>
        <v>0</v>
      </c>
      <c r="DD120" s="273">
        <f>SUM(Encuestas!HQ120,Encuestas!HS120)</f>
        <v>0</v>
      </c>
      <c r="DE120" s="273">
        <f>SUM(Encuestas!HP120,Encuestas!HQ120)</f>
        <v>0</v>
      </c>
      <c r="DF120" s="273">
        <f>SUM(Encuestas!HR120,Encuestas!HS120)</f>
        <v>0</v>
      </c>
      <c r="DG120" s="273">
        <f t="shared" si="47"/>
        <v>0</v>
      </c>
      <c r="DH120" s="273" t="str">
        <f>IF(SUM(Encuestas!HT120:IA120)=100,"OK",0)</f>
        <v>OK</v>
      </c>
      <c r="DI120" s="273">
        <f>IF(SUM(Encuestas!IB120:IH120)=100,"OK",0)</f>
        <v>0</v>
      </c>
      <c r="DJ120" s="273" t="str">
        <f>IF(SUM(Encuestas!IJ120:IK120)=100,"OK",0)</f>
        <v>OK</v>
      </c>
      <c r="DK120" s="273">
        <f>SUM(Encuestas!IL120:IV120)</f>
        <v>1064</v>
      </c>
      <c r="DL120" s="273">
        <f>SUM(Encuestas!IW120:IX120)</f>
        <v>0</v>
      </c>
      <c r="DM120" s="273">
        <f>SUM(Encuestas!IY120,Encuestas!JA120,Encuestas!JC120,Encuestas!JE120,Encuestas!JG120,Encuestas!JI120,Encuestas!JK120,Encuestas!JM120,Encuestas!JO120)</f>
        <v>0</v>
      </c>
      <c r="DN120" s="273">
        <f>SUM(Encuestas!IZ120,Encuestas!JB120,Encuestas!JD120,Encuestas!JF120,Encuestas!JH120,Encuestas!JJ120,Encuestas!JL120,Encuestas!JN120,Encuestas!JR120)</f>
        <v>0</v>
      </c>
      <c r="DO120" s="273">
        <f>SUM(Encuestas!KG120:KH120)</f>
        <v>0</v>
      </c>
      <c r="DP120" s="273">
        <f>SUM(Encuestas!KA120,Encuestas!KD120,Encuestas!KF120,Calculos!DO120)</f>
        <v>0</v>
      </c>
      <c r="DQ120" s="273">
        <f>SUM(Encuestas!KJ120:KL120)</f>
        <v>0</v>
      </c>
      <c r="DR120" s="273">
        <f>SUM(Encuestas!KB120,Encuestas!KC120,Encuestas!KE120,Calculos!DQ120)</f>
        <v>0</v>
      </c>
      <c r="DS120" s="273">
        <f>VLOOKUP(Encuestas!KT120,'Matriz codigos'!$A$2:$B$8,2,FALSE)</f>
        <v>3</v>
      </c>
      <c r="DT120" s="273">
        <f>VLOOKUP(Encuestas!KU120,'Matriz codigos'!$A$2:$B$8,2,FALSE)</f>
        <v>3</v>
      </c>
      <c r="DU120" s="273">
        <f>VLOOKUP(Encuestas!KV120,'Matriz codigos'!$A$2:$B$8,2,FALSE)</f>
        <v>3</v>
      </c>
      <c r="DV120" s="273">
        <f>VLOOKUP(Encuestas!KW120,'Matriz codigos'!$A$2:$B$8,2,FALSE)</f>
        <v>1</v>
      </c>
      <c r="DW120" s="273">
        <f>VLOOKUP(Encuestas!KT120,'Matriz codigos'!$A$10:$B$16,2,FALSE)</f>
        <v>3</v>
      </c>
      <c r="DX120" s="273">
        <f>VLOOKUP(Encuestas!KU120,'Matriz codigos'!$A$10:$B$16,2,FALSE)</f>
        <v>3</v>
      </c>
      <c r="DY120" s="273">
        <f>VLOOKUP(Encuestas!KV120,'Matriz codigos'!$A$10:$B$16,2,FALSE)</f>
        <v>3</v>
      </c>
      <c r="DZ120" s="273">
        <f>VLOOKUP(Encuestas!KW120,'Matriz codigos'!$A$10:$B$16,2,FALSE)</f>
        <v>2</v>
      </c>
      <c r="EA120" s="273">
        <f t="shared" si="48"/>
        <v>0</v>
      </c>
      <c r="EB120" s="273">
        <f t="shared" si="49"/>
        <v>25</v>
      </c>
      <c r="EC120" s="273">
        <f t="shared" si="50"/>
        <v>75</v>
      </c>
      <c r="ED120" s="273">
        <f t="shared" si="51"/>
        <v>0</v>
      </c>
      <c r="EE120" s="273" t="str">
        <f t="shared" si="52"/>
        <v>OK</v>
      </c>
      <c r="EF120" s="273">
        <f>VLOOKUP(Encuestas!MR120,'Matriz codigos'!$A$18:$B$20,2,FALSE)</f>
        <v>2</v>
      </c>
      <c r="EG120" s="273">
        <f>VLOOKUP(Encuestas!MT120,'Matriz codigos'!$A$23:$B$26,2,FALSE)</f>
        <v>0</v>
      </c>
      <c r="EH120" s="273">
        <f>VLOOKUP(Encuestas!MU120,'Matriz codigos'!$A$23:$B$26,2,FALSE)</f>
        <v>0</v>
      </c>
      <c r="EI120" s="273">
        <f>VLOOKUP(Encuestas!MV120,'Matriz codigos'!$A$23:$B$26,2,FALSE)</f>
        <v>0</v>
      </c>
      <c r="EJ120" s="273">
        <f>VLOOKUP(Encuestas!MW120,'Matriz codigos'!$A$23:$B$26,2,FALSE)</f>
        <v>0</v>
      </c>
      <c r="EK120" s="273">
        <f>VLOOKUP(Encuestas!MX120,'Matriz codigos'!$A$23:$B$26,2,FALSE)</f>
        <v>0</v>
      </c>
      <c r="EL120" s="273">
        <f>VLOOKUP(Encuestas!MY120,'Matriz codigos'!$A$23:$B$26,2,FALSE)</f>
        <v>2</v>
      </c>
      <c r="EM120" s="273">
        <f>VLOOKUP(Encuestas!MZ120,'Matriz codigos'!$A$23:$B$26,2,FALSE)</f>
        <v>0</v>
      </c>
      <c r="EN120" s="273">
        <f>VLOOKUP(Encuestas!NA120,'Matriz codigos'!$A$23:$B$26,2,FALSE)</f>
        <v>0</v>
      </c>
      <c r="EO120" s="273">
        <f>SUM(Encuestas!NW120,Encuestas!OC120,Encuestas!OI120,Encuestas!OO120,Encuestas!OU120,Encuestas!PA120,Encuestas!PG120)</f>
        <v>3</v>
      </c>
      <c r="EP120" s="273">
        <f>SUM(Encuestas!NX120,Encuestas!OD120,Encuestas!OJ120,Encuestas!OP120,Encuestas!OV120,Encuestas!PB120,Encuestas!PH120)</f>
        <v>0</v>
      </c>
      <c r="EQ120" s="273">
        <f>SUM(Encuestas!NW120:NX120)</f>
        <v>3</v>
      </c>
      <c r="ER120" s="273">
        <f>SUM(Encuestas!OC120:OD120)</f>
        <v>0</v>
      </c>
      <c r="ES120" s="273">
        <f>SUM(Encuestas!OI120:OJ120)</f>
        <v>0</v>
      </c>
      <c r="ET120" s="273">
        <f>SUM(Encuestas!OO120:OP120)</f>
        <v>0</v>
      </c>
      <c r="EU120" s="273">
        <f>SUM(Encuestas!OU120:OV120)</f>
        <v>0</v>
      </c>
      <c r="EV120" s="273">
        <f>SUM(Encuestas!PA120:PB120)</f>
        <v>0</v>
      </c>
      <c r="EW120" s="273">
        <f>SUM(Encuestas!PG120:PH120)</f>
        <v>0</v>
      </c>
    </row>
    <row r="121" spans="1:153" x14ac:dyDescent="0.25">
      <c r="A121" s="273">
        <f>Encuestas!A121</f>
        <v>111011162</v>
      </c>
      <c r="B121" s="273">
        <f>SUM(Encuestas!Z121:AB121)</f>
        <v>0</v>
      </c>
      <c r="C121" s="273">
        <f>SUM(Encuestas!AC121:AE121)</f>
        <v>0</v>
      </c>
      <c r="D121" s="273">
        <f t="shared" si="30"/>
        <v>0</v>
      </c>
      <c r="E121" s="273">
        <f>SUM(Encuestas!AF121:AH121)</f>
        <v>0</v>
      </c>
      <c r="F121" s="273">
        <f>SUM(Encuestas!AI121:AK121)</f>
        <v>40</v>
      </c>
      <c r="G121" s="273">
        <f t="shared" si="31"/>
        <v>40</v>
      </c>
      <c r="H121" s="273">
        <f>SUM(Encuestas!AL121:AN121)</f>
        <v>0</v>
      </c>
      <c r="I121" s="273">
        <f>SUM(Encuestas!AO121:AQ121)</f>
        <v>0</v>
      </c>
      <c r="J121" s="273">
        <f>SUM(Encuestas!W121:Y121)</f>
        <v>0</v>
      </c>
      <c r="K121" s="273">
        <f>SUM(Encuestas!W121,Encuestas!Z121,Encuestas!AC121,Encuestas!AF121,Encuestas!AI121,Encuestas!AL121,Encuestas!AO121)</f>
        <v>40</v>
      </c>
      <c r="L121" s="273">
        <f t="shared" si="32"/>
        <v>100</v>
      </c>
      <c r="M121" s="273">
        <f>SUM(Encuestas!X121,Encuestas!AA121,Encuestas!AD121,Encuestas!AG121,Encuestas!AJ121,Encuestas!AM121,Encuestas!AP121)</f>
        <v>0</v>
      </c>
      <c r="N121" s="273">
        <f t="shared" si="33"/>
        <v>0</v>
      </c>
      <c r="O121" s="273">
        <f>SUM(Encuestas!Y121,Encuestas!AB121,Encuestas!AE121,Encuestas!AH121,Encuestas!AK121,Encuestas!AN121,Encuestas!AQ121)</f>
        <v>0</v>
      </c>
      <c r="P121" s="273">
        <f t="shared" si="34"/>
        <v>0</v>
      </c>
      <c r="Q121" s="273">
        <f t="shared" si="35"/>
        <v>40</v>
      </c>
      <c r="R121" s="273">
        <f>SUM(Encuestas!BG121:BI121)</f>
        <v>0</v>
      </c>
      <c r="S121" s="273">
        <f>100-SUM(Encuestas!BB121:BI121)</f>
        <v>100</v>
      </c>
      <c r="T121" s="273">
        <f>SUM(Encuestas!BB121:BF121,Calculos!R121:S121)</f>
        <v>100</v>
      </c>
      <c r="U121" s="279">
        <f>IF((Encuestas!BL121&lt;Encuestas!BK121),(Encuestas!BL121+13)-Encuestas!BK121,(Encuestas!BL121-Encuestas!BK121)+1)</f>
        <v>1</v>
      </c>
      <c r="V121" s="273">
        <f>SUM(Encuestas!BN121:BO121)</f>
        <v>0</v>
      </c>
      <c r="W121" s="273">
        <f>IF((J121&gt;Encuestas!BN121),"OK",J121-Encuestas!BN121)</f>
        <v>0</v>
      </c>
      <c r="X121" s="36" t="str">
        <f>IF(W121="OK",(Encuestas!BN121/Calculos!J121)*100,"")</f>
        <v/>
      </c>
      <c r="Y121" s="273" t="str">
        <f>IF(SUM(Encuestas!BP121,Encuestas!BQ121,Encuestas!BR121)=Encuestas!BN121,"OK",(SUM(Encuestas!BP121,Encuestas!BQ121,Encuestas!BR121)-Encuestas!BN121))</f>
        <v>OK</v>
      </c>
      <c r="Z121" s="273">
        <f>IF((D121&gt;Encuestas!BO121),"OK",D121-Encuestas!BO121)</f>
        <v>0</v>
      </c>
      <c r="AA121" s="273">
        <f>IF(SUM(Encuestas!BS121,Encuestas!BT121,Encuestas!BU121)=CM121,"OK",(SUM(Encuestas!BS121,Encuestas!BT121,Encuestas!BU121)-Encuestas!BO121))</f>
        <v>0</v>
      </c>
      <c r="AB121" s="273" t="e">
        <f>IF(AD3&lt;=100,"OK","Err")</f>
        <v>#DIV/0!</v>
      </c>
      <c r="AC121" s="273" t="e">
        <f>IF(AE3&lt;=100,"OK","Err")</f>
        <v>#DIV/0!</v>
      </c>
      <c r="AD121" s="273" t="str">
        <f>IF(AF3&lt;=100,"OK","Err")</f>
        <v>OK</v>
      </c>
      <c r="AE121" s="273" t="e">
        <f>IF(AG3&lt;=100,"OK","Err")</f>
        <v>#DIV/0!</v>
      </c>
      <c r="AF121" s="273" t="str">
        <f>IF(AH3&lt;=100,"OK","Err")</f>
        <v>OK</v>
      </c>
      <c r="AG121" s="273" t="e">
        <f>IF(AD3&lt;=100,"OK","Err")</f>
        <v>#DIV/0!</v>
      </c>
      <c r="AH121" s="273">
        <f>SUM(Encuestas!BP121,Encuestas!BS121)</f>
        <v>0</v>
      </c>
      <c r="AI121" s="273">
        <f>SUM(Encuestas!BQ121,Encuestas!BT121)</f>
        <v>0</v>
      </c>
      <c r="AJ121" s="273">
        <f>SUM(Encuestas!BR121,Encuestas!BU121)</f>
        <v>0</v>
      </c>
      <c r="AK121" s="273">
        <f>((Encuestas!BS4+Encuestas!BT4)/Encuestas!BO4)*100</f>
        <v>100</v>
      </c>
      <c r="AL121" s="273" t="str">
        <f>IF(AD4&lt;=100,"OK","Err")</f>
        <v>OK</v>
      </c>
      <c r="AM121" s="273" t="e">
        <v>#N/A</v>
      </c>
      <c r="AN121" s="273" t="e">
        <v>#N/A</v>
      </c>
      <c r="AO121" s="273" t="e">
        <v>#N/A</v>
      </c>
      <c r="AP121" s="273">
        <f>IF((Encuestas!BO121&gt;0),(((18*(Encuestas!BO121*(Encuestas!BV121/100)))+(30*(Encuestas!BO121*(Encuestas!BW121/100)))+(36*(Encuestas!BO121*(Encuestas!BX121/100))))/Encuestas!BO121),0)</f>
        <v>0</v>
      </c>
      <c r="AQ121" s="273">
        <f>SUM(Encuestas!CJ121,Encuestas!CN121)</f>
        <v>0</v>
      </c>
      <c r="AR121" s="273">
        <f>SUM(Encuestas!CK121,Encuestas!CO121)</f>
        <v>0</v>
      </c>
      <c r="AS121" s="273">
        <f>SUM(Encuestas!CL121,Encuestas!CP121)</f>
        <v>0</v>
      </c>
      <c r="AT121" s="273">
        <f>SUM(Encuestas!CM121,Encuestas!CQ121)</f>
        <v>0</v>
      </c>
      <c r="AU121" s="273">
        <f>SUM(Encuestas!CV121,Encuestas!CW121,Encuestas!DB121,Encuestas!DC121)</f>
        <v>0</v>
      </c>
      <c r="AV121" s="273">
        <f>SUM(Encuestas!CX121,Encuestas!DD121)</f>
        <v>0</v>
      </c>
      <c r="AW121" s="273">
        <f>SUM(Encuestas!CY121,Encuestas!CZ121,Encuestas!DE121,Encuestas!DF121)</f>
        <v>0</v>
      </c>
      <c r="AX121" s="273">
        <f>SUM(Encuestas!DA121,Encuestas!DG121)</f>
        <v>0</v>
      </c>
      <c r="AY121" s="273">
        <f>SUM(Encuestas!DI121,Encuestas!DK121)</f>
        <v>40</v>
      </c>
      <c r="AZ121" s="273">
        <f>SUM(Encuestas!DS121,Encuestas!DU121)</f>
        <v>0</v>
      </c>
      <c r="BA121" s="5" t="str">
        <f>IF(((AV121*Encuestas!DM121)=0),"OK",IF((Calculos!AV121*Encuestas!DM121)&gt;0,"NO",0))</f>
        <v>OK</v>
      </c>
      <c r="BB121" s="5" t="str">
        <f>IF((Calculos!AW121*Encuestas!DN121)=0,"OK", IF((Calculos!AW121*Encuestas!DN121)&gt;0,"NO",0))</f>
        <v>OK</v>
      </c>
      <c r="BC121" s="5" t="str">
        <f>IF((Calculos!AX121*Encuestas!DO121)=0,"OK",IF((Calculos!AX121*Encuestas!DO121)&gt;0,"NO",0))</f>
        <v>OK</v>
      </c>
      <c r="BD121" s="279">
        <f>SUM(Calculos!AY121,Calculos!AU121)</f>
        <v>40</v>
      </c>
      <c r="BE121" s="279">
        <f>SUM(Calculos!AV121,Encuestas!DM121)</f>
        <v>0</v>
      </c>
      <c r="BF121" s="279">
        <f>SUM(Calculos!AW121,Encuestas!DO121)</f>
        <v>0</v>
      </c>
      <c r="BG121" s="279">
        <f>SUM(Calculos!AX121,Encuestas!DQ121)</f>
        <v>0</v>
      </c>
      <c r="BH121" s="5" t="str">
        <f>IF(((Calculos!AZ121*Calculos!AQ121)=0),"OK",IF((Calculos!AZ121*Calculos!AQ121)&gt;0,"NO"))</f>
        <v>OK</v>
      </c>
      <c r="BI121" s="5" t="str">
        <f>IF((Calculos!AR121*Encuestas!DW121)=0,"OK",IF((Calculos!AR121*Encuestas!DW121)&gt;0,"NO"))</f>
        <v>OK</v>
      </c>
      <c r="BJ121" s="5" t="str">
        <f>IF((Calculos!AS121*Encuestas!DY121)=0,"OK",IF((Encuestas!DY121*Calculos!AS121)&gt;0,"NO"))</f>
        <v>OK</v>
      </c>
      <c r="BK121" s="5" t="str">
        <f>Validadores!S121</f>
        <v>OK</v>
      </c>
      <c r="BL121" s="273">
        <f t="shared" si="42"/>
        <v>0</v>
      </c>
      <c r="BM121" s="273">
        <f>SUM(AR121,Encuestas!DW121)</f>
        <v>40</v>
      </c>
      <c r="BN121" s="273">
        <f>SUM(Encuestas!DY121,Calculos!AS121)</f>
        <v>0</v>
      </c>
      <c r="BO121" s="273">
        <f>SUM(Encuestas!EA121,Calculos!AT121)</f>
        <v>0</v>
      </c>
      <c r="BP121" s="273">
        <f>SUM(Encuestas!EC121,Encuestas!ED121)</f>
        <v>0</v>
      </c>
      <c r="BQ121" s="273" t="str">
        <f>IF(Encuestas!CR121*Calculos!BP121=0,"OK",IF(Encuestas!CR121*Calculos!BP121&gt;0,"Err"))</f>
        <v>OK</v>
      </c>
      <c r="BR121" s="273" t="str">
        <f>IF(Encuestas!EE121*Encuestas!CS121=0,"OK",IF(Encuestas!EE121*Encuestas!CS121&gt;0,"Err"))</f>
        <v>OK</v>
      </c>
      <c r="BS121" s="273" t="str">
        <f>IF(Encuestas!EF121*Encuestas!CT121=0,"OK",IF(Encuestas!EF121*Encuestas!CT121&gt;0,"Err"))</f>
        <v>OK</v>
      </c>
      <c r="BT121" s="273" t="str">
        <f>IF(Encuestas!EG121*Encuestas!CU121=0,"OK",IF(Encuestas!EG121*Encuestas!CU121&gt;0,"Err"))</f>
        <v>OK</v>
      </c>
      <c r="BU121" s="273">
        <f>SUM(Encuestas!CR121,Calculos!BP121)</f>
        <v>0</v>
      </c>
      <c r="BV121" s="273">
        <f>SUM(Encuestas!EE121,Encuestas!CS121)</f>
        <v>0</v>
      </c>
      <c r="BW121" s="273">
        <f>SUM(Encuestas!EF121,Encuestas!CT121)</f>
        <v>0</v>
      </c>
      <c r="BX121" s="273">
        <f>SUM(Encuestas!EG121,Encuestas!CU121)</f>
        <v>0</v>
      </c>
      <c r="BY121" s="273" t="str">
        <f>IF(SUM(Encuestas!FD121,Encuestas!FE121)=100,"OK",0)</f>
        <v>OK</v>
      </c>
      <c r="BZ121" s="6">
        <f>SUM(Encuestas!FG121:'Encuestas'!FI121)</f>
        <v>180</v>
      </c>
      <c r="CA121" s="273">
        <f>SUM(Encuestas!FJ121:'Encuestas'!FL121)</f>
        <v>0</v>
      </c>
      <c r="CB121" s="273">
        <f>SUM(Encuestas!FM121:'Encuestas'!FO121)</f>
        <v>0</v>
      </c>
      <c r="CC121" s="273">
        <f>SUM(Encuestas!FP121:'Encuestas'!FR121)</f>
        <v>0</v>
      </c>
      <c r="CD121" s="273">
        <f>SUM(Encuestas!FS121:'Encuestas'!FU121)</f>
        <v>0</v>
      </c>
      <c r="CE121" s="273">
        <f>Encuestas!FG121+Encuestas!FJ121+Encuestas!FM121+Encuestas!FP121+Encuestas!FS121</f>
        <v>180</v>
      </c>
      <c r="CF121" s="273">
        <f>Encuestas!FH121+Encuestas!FK121+Encuestas!FN121+Encuestas!FQ121+Encuestas!FT121</f>
        <v>0</v>
      </c>
      <c r="CG121" s="273">
        <f>Encuestas!FI121+Encuestas!FL121+Encuestas!FO121+Encuestas!FR121+Encuestas!FU121</f>
        <v>0</v>
      </c>
      <c r="CH121" s="273">
        <f t="shared" si="43"/>
        <v>180</v>
      </c>
      <c r="CI121" s="273">
        <f t="shared" si="44"/>
        <v>100</v>
      </c>
      <c r="CJ121" s="273">
        <f t="shared" si="45"/>
        <v>0</v>
      </c>
      <c r="CK121" s="273">
        <f t="shared" si="46"/>
        <v>0</v>
      </c>
      <c r="CL121" s="273" t="str">
        <f>IF(AND(Encuestas!FF121="no",Calculos!CH121=0),"OK","Err")</f>
        <v>Err</v>
      </c>
      <c r="CM121" s="273" t="str">
        <f>IF(SUM(Encuestas!GB121:GF121)=100,"OK",0)</f>
        <v>OK</v>
      </c>
      <c r="CN121" s="273">
        <f>IF((Encuestas!GJ121-Encuestas!GI121)&lt;=0,(Encuestas!GJ121-Encuestas!GI121)+12,(Encuestas!GJ121-Encuestas!GI121))</f>
        <v>8</v>
      </c>
      <c r="CO121" s="273">
        <f>SUM(Encuestas!GL121:GM121)</f>
        <v>180</v>
      </c>
      <c r="CP121" s="273">
        <f>SUM(Encuestas!GN121,Encuestas!GP121)</f>
        <v>180</v>
      </c>
      <c r="CQ121" s="273" t="str">
        <f>IF(SUM(Encuestas!GN121,Encuestas!GO121)=Encuestas!GL121,"OK",0)</f>
        <v>OK</v>
      </c>
      <c r="CR121" s="273" t="str">
        <f>IF(SUM(Encuestas!GP121,Encuestas!GQ121)=Encuestas!GM121,"OK",0)</f>
        <v>OK</v>
      </c>
      <c r="CS121" s="273">
        <f t="shared" si="53"/>
        <v>100</v>
      </c>
      <c r="CT121" s="273">
        <f>(Encuestas!GN121/Encuestas!GL121)*100</f>
        <v>100</v>
      </c>
      <c r="CU121" s="273" t="e">
        <f>((Encuestas!BS15+Encuestas!BT15)/Encuestas!BO15)*100</f>
        <v>#DIV/0!</v>
      </c>
      <c r="CV121" s="273">
        <f>(Encuestas!GM121/Encuestas!GN121)*100</f>
        <v>0</v>
      </c>
      <c r="CW121" s="273">
        <f>(Encuestas!GO121/Encuestas!GL121)*100</f>
        <v>0</v>
      </c>
      <c r="CX121" s="273" t="e">
        <v>#N/A</v>
      </c>
      <c r="CY121" s="273">
        <f>SUM(Encuestas!GR121:GS121)</f>
        <v>180</v>
      </c>
      <c r="CZ121" s="273" t="str">
        <f>IF(SUM(Encuestas!GT121:GV121)=100,"OK",0)</f>
        <v>OK</v>
      </c>
      <c r="DA121" s="273" t="e">
        <f>((Encuestas!BS15+Encuestas!BT15)/Encuestas!BO15)*100</f>
        <v>#DIV/0!</v>
      </c>
      <c r="DB121" s="273">
        <f>SUM(Encuestas!HL121:HO121)</f>
        <v>0</v>
      </c>
      <c r="DC121" s="273">
        <f>SUM(Encuestas!HP121,Encuestas!HR121)</f>
        <v>0</v>
      </c>
      <c r="DD121" s="273">
        <f>SUM(Encuestas!HQ121,Encuestas!HS121)</f>
        <v>0</v>
      </c>
      <c r="DE121" s="273">
        <f>SUM(Encuestas!HP121,Encuestas!HQ121)</f>
        <v>0</v>
      </c>
      <c r="DF121" s="273">
        <f>SUM(Encuestas!HR121,Encuestas!HS121)</f>
        <v>0</v>
      </c>
      <c r="DG121" s="273">
        <f t="shared" si="47"/>
        <v>0</v>
      </c>
      <c r="DH121" s="273" t="str">
        <f>IF(SUM(Encuestas!HT121:IA121)=100,"OK",0)</f>
        <v>OK</v>
      </c>
      <c r="DI121" s="273">
        <f>IF(SUM(Encuestas!IB121:IH121)=100,"OK",0)</f>
        <v>0</v>
      </c>
      <c r="DJ121" s="273" t="str">
        <f>IF(SUM(Encuestas!IJ121:IK121)=100,"OK",0)</f>
        <v>OK</v>
      </c>
      <c r="DK121" s="273">
        <f>SUM(Encuestas!IL121:IV121)</f>
        <v>178</v>
      </c>
      <c r="DL121" s="273">
        <f>SUM(Encuestas!IW121:IX121)</f>
        <v>0</v>
      </c>
      <c r="DM121" s="273">
        <f>SUM(Encuestas!IY121,Encuestas!JA121,Encuestas!JC121,Encuestas!JE121,Encuestas!JG121,Encuestas!JI121,Encuestas!JK121,Encuestas!JM121,Encuestas!JO121)</f>
        <v>80</v>
      </c>
      <c r="DN121" s="273">
        <f>SUM(Encuestas!IZ121,Encuestas!JB121,Encuestas!JD121,Encuestas!JF121,Encuestas!JH121,Encuestas!JJ121,Encuestas!JL121,Encuestas!JN121,Encuestas!JR121)</f>
        <v>0</v>
      </c>
      <c r="DO121" s="273">
        <f>SUM(Encuestas!KG121:KH121)</f>
        <v>0</v>
      </c>
      <c r="DP121" s="273">
        <f>SUM(Encuestas!KA121,Encuestas!KD121,Encuestas!KF121,Calculos!DO121)</f>
        <v>0</v>
      </c>
      <c r="DQ121" s="273">
        <f>SUM(Encuestas!KJ121:KL121)</f>
        <v>0</v>
      </c>
      <c r="DR121" s="273">
        <f>SUM(Encuestas!KB121,Encuestas!KC121,Encuestas!KE121,Calculos!DQ121)</f>
        <v>0</v>
      </c>
      <c r="DS121" s="273">
        <f>VLOOKUP(Encuestas!KT121,'Matriz codigos'!$A$2:$B$8,2,FALSE)</f>
        <v>1</v>
      </c>
      <c r="DT121" s="273">
        <f>VLOOKUP(Encuestas!KU121,'Matriz codigos'!$A$2:$B$8,2,FALSE)</f>
        <v>1</v>
      </c>
      <c r="DU121" s="273">
        <f>VLOOKUP(Encuestas!KV121,'Matriz codigos'!$A$2:$B$8,2,FALSE)</f>
        <v>1</v>
      </c>
      <c r="DV121" s="273">
        <f>VLOOKUP(Encuestas!KW121,'Matriz codigos'!$A$2:$B$8,2,FALSE)</f>
        <v>1</v>
      </c>
      <c r="DW121" s="273">
        <f>VLOOKUP(Encuestas!KT121,'Matriz codigos'!$A$10:$B$16,2,FALSE)</f>
        <v>2</v>
      </c>
      <c r="DX121" s="273">
        <f>VLOOKUP(Encuestas!KU121,'Matriz codigos'!$A$10:$B$16,2,FALSE)</f>
        <v>2</v>
      </c>
      <c r="DY121" s="273">
        <f>VLOOKUP(Encuestas!KV121,'Matriz codigos'!$A$10:$B$16,2,FALSE)</f>
        <v>2</v>
      </c>
      <c r="DZ121" s="273">
        <f>VLOOKUP(Encuestas!KW121,'Matriz codigos'!$A$10:$B$16,2,FALSE)</f>
        <v>2</v>
      </c>
      <c r="EA121" s="273">
        <f t="shared" si="48"/>
        <v>0</v>
      </c>
      <c r="EB121" s="273">
        <f t="shared" si="49"/>
        <v>100</v>
      </c>
      <c r="EC121" s="273">
        <f t="shared" si="50"/>
        <v>0</v>
      </c>
      <c r="ED121" s="273">
        <f t="shared" si="51"/>
        <v>0</v>
      </c>
      <c r="EE121" s="273" t="str">
        <f t="shared" si="52"/>
        <v>OK</v>
      </c>
      <c r="EF121" s="273">
        <f>VLOOKUP(Encuestas!MR121,'Matriz codigos'!$A$18:$B$20,2,FALSE)</f>
        <v>2</v>
      </c>
      <c r="EG121" s="273">
        <f>VLOOKUP(Encuestas!MT121,'Matriz codigos'!$A$23:$B$26,2,FALSE)</f>
        <v>0</v>
      </c>
      <c r="EH121" s="273">
        <f>VLOOKUP(Encuestas!MU121,'Matriz codigos'!$A$23:$B$26,2,FALSE)</f>
        <v>0</v>
      </c>
      <c r="EI121" s="273">
        <f>VLOOKUP(Encuestas!MV121,'Matriz codigos'!$A$23:$B$26,2,FALSE)</f>
        <v>0</v>
      </c>
      <c r="EJ121" s="273">
        <f>VLOOKUP(Encuestas!MW121,'Matriz codigos'!$A$23:$B$26,2,FALSE)</f>
        <v>2</v>
      </c>
      <c r="EK121" s="273">
        <f>VLOOKUP(Encuestas!MX121,'Matriz codigos'!$A$23:$B$26,2,FALSE)</f>
        <v>0</v>
      </c>
      <c r="EL121" s="273">
        <f>VLOOKUP(Encuestas!MY121,'Matriz codigos'!$A$23:$B$26,2,FALSE)</f>
        <v>0</v>
      </c>
      <c r="EM121" s="273">
        <f>VLOOKUP(Encuestas!MZ121,'Matriz codigos'!$A$23:$B$26,2,FALSE)</f>
        <v>0</v>
      </c>
      <c r="EN121" s="273">
        <f>VLOOKUP(Encuestas!NA121,'Matriz codigos'!$A$23:$B$26,2,FALSE)</f>
        <v>0</v>
      </c>
      <c r="EO121" s="273">
        <f>SUM(Encuestas!NW121,Encuestas!OC121,Encuestas!OI121,Encuestas!OO121,Encuestas!OU121,Encuestas!PA121,Encuestas!PG121)</f>
        <v>5</v>
      </c>
      <c r="EP121" s="273">
        <f>SUM(Encuestas!NX121,Encuestas!OD121,Encuestas!OJ121,Encuestas!OP121,Encuestas!OV121,Encuestas!PB121,Encuestas!PH121)</f>
        <v>0</v>
      </c>
      <c r="EQ121" s="273">
        <f>SUM(Encuestas!NW121:NX121)</f>
        <v>2</v>
      </c>
      <c r="ER121" s="273">
        <f>SUM(Encuestas!OC121:OD121)</f>
        <v>0</v>
      </c>
      <c r="ES121" s="273">
        <f>SUM(Encuestas!OI121:OJ121)</f>
        <v>0</v>
      </c>
      <c r="ET121" s="273">
        <f>SUM(Encuestas!OO121:OP121)</f>
        <v>0</v>
      </c>
      <c r="EU121" s="273">
        <f>SUM(Encuestas!OU121:OV121)</f>
        <v>0</v>
      </c>
      <c r="EV121" s="273">
        <f>SUM(Encuestas!PA121:PB121)</f>
        <v>0</v>
      </c>
      <c r="EW121" s="273">
        <f>SUM(Encuestas!PG121:PH121)</f>
        <v>3</v>
      </c>
    </row>
    <row r="122" spans="1:153" x14ac:dyDescent="0.25">
      <c r="A122" s="273">
        <f>Encuestas!A122</f>
        <v>111010036</v>
      </c>
      <c r="B122" s="273">
        <f>SUM(Encuestas!Z122:AB122)</f>
        <v>0</v>
      </c>
      <c r="C122" s="273">
        <f>SUM(Encuestas!AC122:AE122)</f>
        <v>5</v>
      </c>
      <c r="D122" s="273">
        <f t="shared" si="30"/>
        <v>5</v>
      </c>
      <c r="E122" s="273">
        <f>SUM(Encuestas!AF122:AH122)</f>
        <v>0</v>
      </c>
      <c r="F122" s="273">
        <f>SUM(Encuestas!AI122:AK122)</f>
        <v>0</v>
      </c>
      <c r="G122" s="273">
        <f t="shared" si="31"/>
        <v>0</v>
      </c>
      <c r="H122" s="273">
        <f>SUM(Encuestas!AL122:AN122)</f>
        <v>2</v>
      </c>
      <c r="I122" s="273">
        <f>SUM(Encuestas!AO122:AQ122)</f>
        <v>0</v>
      </c>
      <c r="J122" s="273">
        <f>SUM(Encuestas!W122:Y122)</f>
        <v>55</v>
      </c>
      <c r="K122" s="273">
        <f>SUM(Encuestas!W122,Encuestas!Z122,Encuestas!AC122,Encuestas!AF122,Encuestas!AI122,Encuestas!AL122,Encuestas!AO122)</f>
        <v>62</v>
      </c>
      <c r="L122" s="273">
        <f t="shared" si="32"/>
        <v>100</v>
      </c>
      <c r="M122" s="273">
        <f>SUM(Encuestas!X122,Encuestas!AA122,Encuestas!AD122,Encuestas!AG122,Encuestas!AJ122,Encuestas!AM122,Encuestas!AP122)</f>
        <v>0</v>
      </c>
      <c r="N122" s="273">
        <f t="shared" si="33"/>
        <v>0</v>
      </c>
      <c r="O122" s="273">
        <f>SUM(Encuestas!Y122,Encuestas!AB122,Encuestas!AE122,Encuestas!AH122,Encuestas!AK122,Encuestas!AN122,Encuestas!AQ122)</f>
        <v>0</v>
      </c>
      <c r="P122" s="273">
        <f t="shared" si="34"/>
        <v>0</v>
      </c>
      <c r="Q122" s="273">
        <f t="shared" si="35"/>
        <v>62</v>
      </c>
      <c r="R122" s="273">
        <f>SUM(Encuestas!BG122:BI122)</f>
        <v>0</v>
      </c>
      <c r="S122" s="273">
        <f>100-SUM(Encuestas!BB122:BI122)</f>
        <v>0</v>
      </c>
      <c r="T122" s="273">
        <f>SUM(Encuestas!BB122:BF122,Calculos!R122:S122)</f>
        <v>100</v>
      </c>
      <c r="U122" s="279">
        <f>IF((Encuestas!BL122&lt;Encuestas!BK122),(Encuestas!BL122+13)-Encuestas!BK122,(Encuestas!BL122-Encuestas!BK122)+1)</f>
        <v>4</v>
      </c>
      <c r="V122" s="273">
        <f>SUM(Encuestas!BN122:BO122)</f>
        <v>55</v>
      </c>
      <c r="W122" s="273">
        <f>IF((J122&gt;Encuestas!BN122),"OK",J122-Encuestas!BN122)</f>
        <v>0</v>
      </c>
      <c r="X122" s="36" t="str">
        <f>IF(W122="OK",(Encuestas!BN122/Calculos!J122)*100,"")</f>
        <v/>
      </c>
      <c r="Y122" s="273" t="str">
        <f>IF(SUM(Encuestas!BP122,Encuestas!BQ122,Encuestas!BR122)=Encuestas!BN122,"OK",(SUM(Encuestas!BP122,Encuestas!BQ122,Encuestas!BR122)-Encuestas!BN122))</f>
        <v>OK</v>
      </c>
      <c r="Z122" s="273" t="str">
        <f>IF((D122&gt;Encuestas!BO122),"OK",D122-Encuestas!BO122)</f>
        <v>OK</v>
      </c>
      <c r="AA122" s="273">
        <f>IF(SUM(Encuestas!BS122,Encuestas!BT122,Encuestas!BU122)=CM122,"OK",(SUM(Encuestas!BS122,Encuestas!BT122,Encuestas!BU122)-Encuestas!BO122))</f>
        <v>0</v>
      </c>
      <c r="AB122" s="273">
        <f>((Encuestas!BP122+Encuestas!BQ122)/Encuestas!BN122)*100</f>
        <v>81.818181818181827</v>
      </c>
      <c r="AC122" s="273" t="str">
        <f t="shared" si="36"/>
        <v>OK</v>
      </c>
      <c r="AD122" s="273" t="e">
        <f>((Encuestas!BS3+Encuestas!BT3)/Encuestas!BO3)*100</f>
        <v>#DIV/0!</v>
      </c>
      <c r="AE122" s="273">
        <f>((Encuestas!BT3+Encuestas!BU3)/Encuestas!BP3)*100</f>
        <v>0</v>
      </c>
      <c r="AF122" s="273">
        <f t="shared" si="37"/>
        <v>18.181818181818173</v>
      </c>
      <c r="AG122" s="273" t="e">
        <v>#N/A</v>
      </c>
      <c r="AH122" s="273">
        <f>SUM(Encuestas!BP122,Encuestas!BS122)</f>
        <v>45</v>
      </c>
      <c r="AI122" s="273">
        <f>SUM(Encuestas!BQ122,Encuestas!BT122)</f>
        <v>0</v>
      </c>
      <c r="AJ122" s="273">
        <f>SUM(Encuestas!BR122,Encuestas!BU122)</f>
        <v>10</v>
      </c>
      <c r="AK122" s="273">
        <f t="shared" si="38"/>
        <v>81.818181818181827</v>
      </c>
      <c r="AL122" s="273" t="str">
        <f t="shared" si="39"/>
        <v>OK</v>
      </c>
      <c r="AM122" s="273">
        <f t="shared" si="40"/>
        <v>18.181818181818173</v>
      </c>
      <c r="AN122" s="273">
        <f>((Encuestas!BO122/Encuestas!BN122)*100)</f>
        <v>0</v>
      </c>
      <c r="AO122" s="273" t="str">
        <f t="shared" si="41"/>
        <v/>
      </c>
      <c r="AP122" s="273">
        <f>IF((Encuestas!BO122&gt;0),(((18*(Encuestas!BO122*(Encuestas!BV122/100)))+(30*(Encuestas!BO122*(Encuestas!BW122/100)))+(36*(Encuestas!BO122*(Encuestas!BX122/100))))/Encuestas!BO122),0)</f>
        <v>0</v>
      </c>
      <c r="AQ122" s="273">
        <f>SUM(Encuestas!CJ122,Encuestas!CN122)</f>
        <v>25</v>
      </c>
      <c r="AR122" s="273">
        <f>SUM(Encuestas!CK122,Encuestas!CO122)</f>
        <v>0</v>
      </c>
      <c r="AS122" s="273">
        <f>SUM(Encuestas!CL122,Encuestas!CP122)</f>
        <v>0</v>
      </c>
      <c r="AT122" s="273">
        <f>SUM(Encuestas!CM122,Encuestas!CQ122)</f>
        <v>0</v>
      </c>
      <c r="AU122" s="273">
        <f>SUM(Encuestas!CV122,Encuestas!CW122,Encuestas!DB122,Encuestas!DC122)</f>
        <v>0</v>
      </c>
      <c r="AV122" s="273">
        <f>SUM(Encuestas!CX122,Encuestas!DD122)</f>
        <v>0</v>
      </c>
      <c r="AW122" s="273">
        <f>SUM(Encuestas!CY122,Encuestas!CZ122,Encuestas!DE122,Encuestas!DF122)</f>
        <v>0</v>
      </c>
      <c r="AX122" s="273">
        <f>SUM(Encuestas!DA122,Encuestas!DG122)</f>
        <v>0</v>
      </c>
      <c r="AY122" s="273">
        <f>SUM(Encuestas!DI122,Encuestas!DK122)</f>
        <v>0</v>
      </c>
      <c r="AZ122" s="273">
        <f>SUM(Encuestas!DS122,Encuestas!DU122)</f>
        <v>0</v>
      </c>
      <c r="BA122" s="5" t="str">
        <f>IF(((AV122*Encuestas!DM122)=0),"OK",IF((Calculos!AV122*Encuestas!DM122)&gt;0,"NO",0))</f>
        <v>OK</v>
      </c>
      <c r="BB122" s="5" t="str">
        <f>IF((Calculos!AW122*Encuestas!DN122)=0,"OK", IF((Calculos!AW122*Encuestas!DN122)&gt;0,"NO",0))</f>
        <v>OK</v>
      </c>
      <c r="BC122" s="5" t="str">
        <f>IF((Calculos!AX122*Encuestas!DO122)=0,"OK",IF((Calculos!AX122*Encuestas!DO122)&gt;0,"NO",0))</f>
        <v>OK</v>
      </c>
      <c r="BD122" s="279">
        <f>SUM(Calculos!AY122,Calculos!AU122)</f>
        <v>0</v>
      </c>
      <c r="BE122" s="279">
        <f>SUM(Calculos!AV122,Encuestas!DM122)</f>
        <v>0</v>
      </c>
      <c r="BF122" s="279">
        <f>SUM(Calculos!AW122,Encuestas!DO122)</f>
        <v>0</v>
      </c>
      <c r="BG122" s="279">
        <f>SUM(Calculos!AX122,Encuestas!DQ122)</f>
        <v>0</v>
      </c>
      <c r="BH122" s="5" t="str">
        <f>IF(((Calculos!AZ122*Calculos!AQ122)=0),"OK",IF((Calculos!AZ122*Calculos!AQ122)&gt;0,"NO"))</f>
        <v>OK</v>
      </c>
      <c r="BI122" s="5" t="str">
        <f>IF((Calculos!AR122*Encuestas!DW122)=0,"OK",IF((Calculos!AR122*Encuestas!DW122)&gt;0,"NO"))</f>
        <v>OK</v>
      </c>
      <c r="BJ122" s="5" t="str">
        <f>IF((Calculos!AS122*Encuestas!DY122)=0,"OK",IF((Encuestas!DY122*Calculos!AS122)&gt;0,"NO"))</f>
        <v>OK</v>
      </c>
      <c r="BK122" s="5" t="str">
        <f>Validadores!S122</f>
        <v>OK</v>
      </c>
      <c r="BL122" s="273">
        <f t="shared" si="42"/>
        <v>25</v>
      </c>
      <c r="BM122" s="273">
        <f>SUM(AR122,Encuestas!DW122)</f>
        <v>0</v>
      </c>
      <c r="BN122" s="273">
        <f>SUM(Encuestas!DY122,Calculos!AS122)</f>
        <v>0</v>
      </c>
      <c r="BO122" s="273">
        <f>SUM(Encuestas!EA122,Calculos!AT122)</f>
        <v>0</v>
      </c>
      <c r="BP122" s="273">
        <f>SUM(Encuestas!EC122,Encuestas!ED122)</f>
        <v>0</v>
      </c>
      <c r="BQ122" s="273" t="str">
        <f>IF(Encuestas!CR122*Calculos!BP122=0,"OK",IF(Encuestas!CR122*Calculos!BP122&gt;0,"Err"))</f>
        <v>OK</v>
      </c>
      <c r="BR122" s="273" t="str">
        <f>IF(Encuestas!EE122*Encuestas!CS122=0,"OK",IF(Encuestas!EE122*Encuestas!CS122&gt;0,"Err"))</f>
        <v>OK</v>
      </c>
      <c r="BS122" s="273" t="str">
        <f>IF(Encuestas!EF122*Encuestas!CT122=0,"OK",IF(Encuestas!EF122*Encuestas!CT122&gt;0,"Err"))</f>
        <v>OK</v>
      </c>
      <c r="BT122" s="273" t="str">
        <f>IF(Encuestas!EG122*Encuestas!CU122=0,"OK",IF(Encuestas!EG122*Encuestas!CU122&gt;0,"Err"))</f>
        <v>OK</v>
      </c>
      <c r="BU122" s="273">
        <f>SUM(Encuestas!CR122,Calculos!BP122)</f>
        <v>0</v>
      </c>
      <c r="BV122" s="273">
        <f>SUM(Encuestas!EE122,Encuestas!CS122)</f>
        <v>0</v>
      </c>
      <c r="BW122" s="273">
        <f>SUM(Encuestas!EF122,Encuestas!CT122)</f>
        <v>0</v>
      </c>
      <c r="BX122" s="273">
        <f>SUM(Encuestas!EG122,Encuestas!CU122)</f>
        <v>0</v>
      </c>
      <c r="BY122" s="273" t="str">
        <f>IF(SUM(Encuestas!FD122,Encuestas!FE122)=100,"OK",0)</f>
        <v>OK</v>
      </c>
      <c r="BZ122" s="6">
        <f>SUM(Encuestas!FG122:'Encuestas'!FI122)</f>
        <v>200</v>
      </c>
      <c r="CA122" s="273">
        <f>SUM(Encuestas!FJ122:'Encuestas'!FL122)</f>
        <v>0</v>
      </c>
      <c r="CB122" s="273">
        <f>SUM(Encuestas!FM122:'Encuestas'!FO122)</f>
        <v>20</v>
      </c>
      <c r="CC122" s="273">
        <f>SUM(Encuestas!FP122:'Encuestas'!FR122)</f>
        <v>0</v>
      </c>
      <c r="CD122" s="273">
        <f>SUM(Encuestas!FS122:'Encuestas'!FU122)</f>
        <v>12</v>
      </c>
      <c r="CE122" s="273">
        <f>Encuestas!FG122+Encuestas!FJ122+Encuestas!FM122+Encuestas!FP122+Encuestas!FS122</f>
        <v>232</v>
      </c>
      <c r="CF122" s="273">
        <f>Encuestas!FH122+Encuestas!FK122+Encuestas!FN122+Encuestas!FQ122+Encuestas!FT122</f>
        <v>0</v>
      </c>
      <c r="CG122" s="273">
        <f>Encuestas!FI122+Encuestas!FL122+Encuestas!FO122+Encuestas!FR122+Encuestas!FU122</f>
        <v>0</v>
      </c>
      <c r="CH122" s="273">
        <f t="shared" si="43"/>
        <v>232</v>
      </c>
      <c r="CI122" s="273">
        <f t="shared" si="44"/>
        <v>100</v>
      </c>
      <c r="CJ122" s="273">
        <f t="shared" si="45"/>
        <v>0</v>
      </c>
      <c r="CK122" s="273">
        <f t="shared" si="46"/>
        <v>0</v>
      </c>
      <c r="CL122" s="273" t="str">
        <f>IF(AND(Encuestas!FF122="no",Calculos!CH122=0),"OK","Err")</f>
        <v>Err</v>
      </c>
      <c r="CM122" s="273" t="str">
        <f>IF(SUM(Encuestas!GB122:GF122)=100,"OK",0)</f>
        <v>OK</v>
      </c>
      <c r="CN122" s="273">
        <f>IF((Encuestas!GJ122-Encuestas!GI122)&lt;=0,(Encuestas!GJ122-Encuestas!GI122)+12,(Encuestas!GJ122-Encuestas!GI122))</f>
        <v>7</v>
      </c>
      <c r="CO122" s="273">
        <f>SUM(Encuestas!GL122:GM122)</f>
        <v>200</v>
      </c>
      <c r="CP122" s="273">
        <f>SUM(Encuestas!GN122,Encuestas!GP122)</f>
        <v>150</v>
      </c>
      <c r="CQ122" s="273" t="str">
        <f>IF(SUM(Encuestas!GN122,Encuestas!GO122)=Encuestas!GL122,"OK",0)</f>
        <v>OK</v>
      </c>
      <c r="CR122" s="273" t="str">
        <f>IF(SUM(Encuestas!GP122,Encuestas!GQ122)=Encuestas!GM122,"OK",0)</f>
        <v>OK</v>
      </c>
      <c r="CS122" s="273">
        <f t="shared" si="53"/>
        <v>75</v>
      </c>
      <c r="CT122" s="273">
        <f>(Encuestas!GN122/Encuestas!GL122)*100</f>
        <v>75</v>
      </c>
      <c r="CU122" s="273" t="e">
        <f>((Encuestas!BS16+Encuestas!BT16)/Encuestas!BO16)*100</f>
        <v>#DIV/0!</v>
      </c>
      <c r="CV122" s="273">
        <f>(Encuestas!GM122/Encuestas!GN122)*100</f>
        <v>0</v>
      </c>
      <c r="CW122" s="273">
        <f>(Encuestas!GO122/Encuestas!GL122)*100</f>
        <v>25</v>
      </c>
      <c r="CX122" s="273" t="e">
        <v>#N/A</v>
      </c>
      <c r="CY122" s="273">
        <f>SUM(Encuestas!GR122:GS122)</f>
        <v>140</v>
      </c>
      <c r="CZ122" s="273" t="str">
        <f>IF(SUM(Encuestas!GT122:GV122)=100,"OK",0)</f>
        <v>OK</v>
      </c>
      <c r="DA122" s="273" t="e">
        <f>((Encuestas!BS16+Encuestas!BT16)/Encuestas!BO16)*100</f>
        <v>#DIV/0!</v>
      </c>
      <c r="DB122" s="273">
        <f>SUM(Encuestas!HL122:HO122)</f>
        <v>20</v>
      </c>
      <c r="DC122" s="273">
        <f>SUM(Encuestas!HP122,Encuestas!HR122)</f>
        <v>0</v>
      </c>
      <c r="DD122" s="273">
        <f>SUM(Encuestas!HQ122,Encuestas!HS122)</f>
        <v>0</v>
      </c>
      <c r="DE122" s="273">
        <f>SUM(Encuestas!HP122,Encuestas!HQ122)</f>
        <v>0</v>
      </c>
      <c r="DF122" s="273">
        <f>SUM(Encuestas!HR122,Encuestas!HS122)</f>
        <v>0</v>
      </c>
      <c r="DG122" s="273">
        <f t="shared" si="47"/>
        <v>0</v>
      </c>
      <c r="DH122" s="273" t="str">
        <f>IF(SUM(Encuestas!HT122:IA122)=100,"OK",0)</f>
        <v>OK</v>
      </c>
      <c r="DI122" s="273">
        <f>IF(SUM(Encuestas!IB122:IH122)=100,"OK",0)</f>
        <v>0</v>
      </c>
      <c r="DJ122" s="273" t="str">
        <f>IF(SUM(Encuestas!IJ122:IK122)=100,"OK",0)</f>
        <v>OK</v>
      </c>
      <c r="DK122" s="273">
        <f>SUM(Encuestas!IL122:IV122)</f>
        <v>450</v>
      </c>
      <c r="DL122" s="273">
        <f>SUM(Encuestas!IW122:IX122)</f>
        <v>0</v>
      </c>
      <c r="DM122" s="273">
        <f>SUM(Encuestas!IY122,Encuestas!JA122,Encuestas!JC122,Encuestas!JE122,Encuestas!JG122,Encuestas!JI122,Encuestas!JK122,Encuestas!JM122,Encuestas!JO122)</f>
        <v>0</v>
      </c>
      <c r="DN122" s="273">
        <f>SUM(Encuestas!IZ122,Encuestas!JB122,Encuestas!JD122,Encuestas!JF122,Encuestas!JH122,Encuestas!JJ122,Encuestas!JL122,Encuestas!JN122,Encuestas!JR122)</f>
        <v>0</v>
      </c>
      <c r="DO122" s="273">
        <f>SUM(Encuestas!KG122:KH122)</f>
        <v>0</v>
      </c>
      <c r="DP122" s="273">
        <f>SUM(Encuestas!KA122,Encuestas!KD122,Encuestas!KF122,Calculos!DO122)</f>
        <v>0</v>
      </c>
      <c r="DQ122" s="273">
        <f>SUM(Encuestas!KJ122:KL122)</f>
        <v>0</v>
      </c>
      <c r="DR122" s="273">
        <f>SUM(Encuestas!KB122,Encuestas!KC122,Encuestas!KE122,Calculos!DQ122)</f>
        <v>0</v>
      </c>
      <c r="DS122" s="273">
        <f>VLOOKUP(Encuestas!KT122,'Matriz codigos'!$A$2:$B$8,2,FALSE)</f>
        <v>3</v>
      </c>
      <c r="DT122" s="273">
        <f>VLOOKUP(Encuestas!KU122,'Matriz codigos'!$A$2:$B$8,2,FALSE)</f>
        <v>3</v>
      </c>
      <c r="DU122" s="273">
        <f>VLOOKUP(Encuestas!KV122,'Matriz codigos'!$A$2:$B$8,2,FALSE)</f>
        <v>3</v>
      </c>
      <c r="DV122" s="273">
        <f>VLOOKUP(Encuestas!KW122,'Matriz codigos'!$A$2:$B$8,2,FALSE)</f>
        <v>3</v>
      </c>
      <c r="DW122" s="273">
        <f>VLOOKUP(Encuestas!KT122,'Matriz codigos'!$A$10:$B$16,2,FALSE)</f>
        <v>3</v>
      </c>
      <c r="DX122" s="273">
        <f>VLOOKUP(Encuestas!KU122,'Matriz codigos'!$A$10:$B$16,2,FALSE)</f>
        <v>3</v>
      </c>
      <c r="DY122" s="273">
        <f>VLOOKUP(Encuestas!KV122,'Matriz codigos'!$A$10:$B$16,2,FALSE)</f>
        <v>3</v>
      </c>
      <c r="DZ122" s="273">
        <f>VLOOKUP(Encuestas!KW122,'Matriz codigos'!$A$10:$B$16,2,FALSE)</f>
        <v>3</v>
      </c>
      <c r="EA122" s="273">
        <f t="shared" si="48"/>
        <v>0</v>
      </c>
      <c r="EB122" s="273">
        <f t="shared" si="49"/>
        <v>0</v>
      </c>
      <c r="EC122" s="273">
        <f t="shared" si="50"/>
        <v>100</v>
      </c>
      <c r="ED122" s="273">
        <f t="shared" si="51"/>
        <v>0</v>
      </c>
      <c r="EE122" s="273" t="str">
        <f t="shared" si="52"/>
        <v>OK</v>
      </c>
      <c r="EF122" s="273">
        <f>VLOOKUP(Encuestas!MR122,'Matriz codigos'!$A$18:$B$20,2,FALSE)</f>
        <v>2</v>
      </c>
      <c r="EG122" s="273">
        <f>VLOOKUP(Encuestas!MT122,'Matriz codigos'!$A$23:$B$26,2,FALSE)</f>
        <v>0</v>
      </c>
      <c r="EH122" s="273">
        <f>VLOOKUP(Encuestas!MU122,'Matriz codigos'!$A$23:$B$26,2,FALSE)</f>
        <v>0</v>
      </c>
      <c r="EI122" s="273">
        <f>VLOOKUP(Encuestas!MV122,'Matriz codigos'!$A$23:$B$26,2,FALSE)</f>
        <v>0</v>
      </c>
      <c r="EJ122" s="273">
        <f>VLOOKUP(Encuestas!MW122,'Matriz codigos'!$A$23:$B$26,2,FALSE)</f>
        <v>2</v>
      </c>
      <c r="EK122" s="273">
        <f>VLOOKUP(Encuestas!MX122,'Matriz codigos'!$A$23:$B$26,2,FALSE)</f>
        <v>0</v>
      </c>
      <c r="EL122" s="273">
        <f>VLOOKUP(Encuestas!MY122,'Matriz codigos'!$A$23:$B$26,2,FALSE)</f>
        <v>0</v>
      </c>
      <c r="EM122" s="273">
        <f>VLOOKUP(Encuestas!MZ122,'Matriz codigos'!$A$23:$B$26,2,FALSE)</f>
        <v>0</v>
      </c>
      <c r="EN122" s="273">
        <f>VLOOKUP(Encuestas!NA122,'Matriz codigos'!$A$23:$B$26,2,FALSE)</f>
        <v>0</v>
      </c>
      <c r="EO122" s="273">
        <f>SUM(Encuestas!NW122,Encuestas!OC122,Encuestas!OI122,Encuestas!OO122,Encuestas!OU122,Encuestas!PA122,Encuestas!PG122)</f>
        <v>1</v>
      </c>
      <c r="EP122" s="273">
        <f>SUM(Encuestas!NX122,Encuestas!OD122,Encuestas!OJ122,Encuestas!OP122,Encuestas!OV122,Encuestas!PB122,Encuestas!PH122)</f>
        <v>0</v>
      </c>
      <c r="EQ122" s="273">
        <f>SUM(Encuestas!NW122:NX122)</f>
        <v>1</v>
      </c>
      <c r="ER122" s="273">
        <f>SUM(Encuestas!OC122:OD122)</f>
        <v>0</v>
      </c>
      <c r="ES122" s="273">
        <f>SUM(Encuestas!OI122:OJ122)</f>
        <v>0</v>
      </c>
      <c r="ET122" s="273">
        <f>SUM(Encuestas!OO122:OP122)</f>
        <v>0</v>
      </c>
      <c r="EU122" s="273">
        <f>SUM(Encuestas!OU122:OV122)</f>
        <v>0</v>
      </c>
      <c r="EV122" s="273">
        <f>SUM(Encuestas!PA122:PB122)</f>
        <v>0</v>
      </c>
      <c r="EW122" s="273">
        <f>SUM(Encuestas!PG122:PH122)</f>
        <v>0</v>
      </c>
    </row>
    <row r="123" spans="1:153" x14ac:dyDescent="0.25">
      <c r="A123" s="273">
        <f>Encuestas!A123</f>
        <v>111011405</v>
      </c>
      <c r="B123" s="273">
        <f>SUM(Encuestas!Z123:AB123)</f>
        <v>0</v>
      </c>
      <c r="C123" s="273">
        <f>SUM(Encuestas!AC123:AE123)</f>
        <v>0</v>
      </c>
      <c r="D123" s="273">
        <f t="shared" si="30"/>
        <v>0</v>
      </c>
      <c r="E123" s="273">
        <f>SUM(Encuestas!AF123:AH123)</f>
        <v>0</v>
      </c>
      <c r="F123" s="273">
        <f>SUM(Encuestas!AI123:AK123)</f>
        <v>0</v>
      </c>
      <c r="G123" s="273">
        <f t="shared" si="31"/>
        <v>0</v>
      </c>
      <c r="H123" s="273">
        <f>SUM(Encuestas!AL123:AN123)</f>
        <v>0</v>
      </c>
      <c r="I123" s="273">
        <f>SUM(Encuestas!AO123:AQ123)</f>
        <v>0</v>
      </c>
      <c r="J123" s="273">
        <f>SUM(Encuestas!W123:Y123)</f>
        <v>0</v>
      </c>
      <c r="K123" s="273">
        <f>SUM(Encuestas!W123,Encuestas!Z123,Encuestas!AC123,Encuestas!AF123,Encuestas!AI123,Encuestas!AL123,Encuestas!AO123)</f>
        <v>0</v>
      </c>
      <c r="L123" s="273" t="e">
        <f>((Encuestas!BS3+Encuestas!BT3)/Encuestas!BO3)*100</f>
        <v>#DIV/0!</v>
      </c>
      <c r="M123" s="273">
        <f>SUM(Encuestas!X123,Encuestas!AA123,Encuestas!AD123,Encuestas!AG123,Encuestas!AJ123,Encuestas!AM123,Encuestas!AP123)</f>
        <v>0</v>
      </c>
      <c r="N123" s="273" t="e">
        <f>((Encuestas!BS3+Encuestas!BT3)/Encuestas!BO3)*100</f>
        <v>#DIV/0!</v>
      </c>
      <c r="O123" s="273">
        <f>SUM(Encuestas!Y123,Encuestas!AB123,Encuestas!AE123,Encuestas!AH123,Encuestas!AK123,Encuestas!AN123,Encuestas!AQ123)</f>
        <v>0</v>
      </c>
      <c r="P123" s="273" t="e">
        <f>((Encuestas!BS3+Encuestas!BT3)/Encuestas!BO3)*100</f>
        <v>#DIV/0!</v>
      </c>
      <c r="Q123" s="273">
        <f t="shared" si="35"/>
        <v>0</v>
      </c>
      <c r="R123" s="273">
        <f>SUM(Encuestas!BG123:BI123)</f>
        <v>0</v>
      </c>
      <c r="S123" s="273">
        <f>100-SUM(Encuestas!BB123:BI123)</f>
        <v>100</v>
      </c>
      <c r="T123" s="273">
        <f>SUM(Encuestas!BB123:BF123,Calculos!R123:S123)</f>
        <v>100</v>
      </c>
      <c r="U123" s="279">
        <f>IF((Encuestas!BL123&lt;Encuestas!BK123),(Encuestas!BL123+13)-Encuestas!BK123,(Encuestas!BL123-Encuestas!BK123)+1)</f>
        <v>1</v>
      </c>
      <c r="V123" s="273">
        <f>SUM(Encuestas!BN123:BO123)</f>
        <v>0</v>
      </c>
      <c r="W123" s="273">
        <f>IF((J123&gt;Encuestas!BN123),"OK",J123-Encuestas!BN123)</f>
        <v>0</v>
      </c>
      <c r="X123" s="36" t="str">
        <f>IF(W123="OK",(Encuestas!BN123/Calculos!J123)*100,"")</f>
        <v/>
      </c>
      <c r="Y123" s="273" t="str">
        <f>IF(SUM(Encuestas!BP123,Encuestas!BQ123,Encuestas!BR123)=Encuestas!BN123,"OK",(SUM(Encuestas!BP123,Encuestas!BQ123,Encuestas!BR123)-Encuestas!BN123))</f>
        <v>OK</v>
      </c>
      <c r="Z123" s="273">
        <f>IF((D123&gt;Encuestas!BO123),"OK",D123-Encuestas!BO123)</f>
        <v>0</v>
      </c>
      <c r="AA123" s="273">
        <f>IF(SUM(Encuestas!BS123,Encuestas!BT123,Encuestas!BU123)=CM123,"OK",(SUM(Encuestas!BS123,Encuestas!BT123,Encuestas!BU123)-Encuestas!BO123))</f>
        <v>0</v>
      </c>
      <c r="AB123" s="273" t="e">
        <f>((Encuestas!BS3+Encuestas!BT3)/Encuestas!BO3)*100</f>
        <v>#DIV/0!</v>
      </c>
      <c r="AC123" s="273">
        <f>((Encuestas!BT3+Encuestas!BU3)/Encuestas!BP3)*100</f>
        <v>0</v>
      </c>
      <c r="AD123" s="273">
        <f>((Encuestas!BU3+Encuestas!BV3)/Encuestas!BQ3)*100</f>
        <v>0</v>
      </c>
      <c r="AE123" s="273">
        <f>((Encuestas!BV3+Encuestas!BW3)/Encuestas!BR3)*100</f>
        <v>0</v>
      </c>
      <c r="AF123" s="273" t="e">
        <f>((Encuestas!BW3+Encuestas!BX3)/Encuestas!BS3)*100</f>
        <v>#DIV/0!</v>
      </c>
      <c r="AG123" s="273" t="e">
        <v>#N/A</v>
      </c>
      <c r="AH123" s="273">
        <f>SUM(Encuestas!BP123,Encuestas!BS123)</f>
        <v>0</v>
      </c>
      <c r="AI123" s="273">
        <f>SUM(Encuestas!BQ123,Encuestas!BT123)</f>
        <v>0</v>
      </c>
      <c r="AJ123" s="273">
        <f>SUM(Encuestas!BR123,Encuestas!BU123)</f>
        <v>0</v>
      </c>
      <c r="AK123" s="273" t="e">
        <f>((Encuestas!BS3+Encuestas!BT3)/Encuestas!BO3)*100</f>
        <v>#DIV/0!</v>
      </c>
      <c r="AL123" s="273" t="e">
        <f>IF(AD3&lt;=100,"OK","Err")</f>
        <v>#DIV/0!</v>
      </c>
      <c r="AM123" s="273" t="e">
        <v>#N/A</v>
      </c>
      <c r="AN123" s="273" t="e">
        <v>#N/A</v>
      </c>
      <c r="AO123" s="273" t="e">
        <v>#N/A</v>
      </c>
      <c r="AP123" s="273">
        <f>IF((Encuestas!BO123&gt;0),(((18*(Encuestas!BO123*(Encuestas!BV123/100)))+(30*(Encuestas!BO123*(Encuestas!BW123/100)))+(36*(Encuestas!BO123*(Encuestas!BX123/100))))/Encuestas!BO123),0)</f>
        <v>0</v>
      </c>
      <c r="AQ123" s="273">
        <f>SUM(Encuestas!CJ123,Encuestas!CN123)</f>
        <v>0</v>
      </c>
      <c r="AR123" s="273">
        <f>SUM(Encuestas!CK123,Encuestas!CO123)</f>
        <v>0</v>
      </c>
      <c r="AS123" s="273">
        <f>SUM(Encuestas!CL123,Encuestas!CP123)</f>
        <v>0</v>
      </c>
      <c r="AT123" s="273">
        <f>SUM(Encuestas!CM123,Encuestas!CQ123)</f>
        <v>0</v>
      </c>
      <c r="AU123" s="273">
        <f>SUM(Encuestas!CV123,Encuestas!CW123,Encuestas!DB123,Encuestas!DC123)</f>
        <v>0</v>
      </c>
      <c r="AV123" s="273">
        <f>SUM(Encuestas!CX123,Encuestas!DD123)</f>
        <v>0</v>
      </c>
      <c r="AW123" s="273">
        <f>SUM(Encuestas!CY123,Encuestas!CZ123,Encuestas!DE123,Encuestas!DF123)</f>
        <v>0</v>
      </c>
      <c r="AX123" s="273">
        <f>SUM(Encuestas!DA123,Encuestas!DG123)</f>
        <v>0</v>
      </c>
      <c r="AY123" s="273">
        <f>SUM(Encuestas!DI123,Encuestas!DK123)</f>
        <v>0</v>
      </c>
      <c r="AZ123" s="273">
        <f>SUM(Encuestas!DS123,Encuestas!DU123)</f>
        <v>0</v>
      </c>
      <c r="BA123" s="5" t="str">
        <f>IF(((AV123*Encuestas!DM123)=0),"OK",IF((Calculos!AV123*Encuestas!DM123)&gt;0,"NO",0))</f>
        <v>OK</v>
      </c>
      <c r="BB123" s="5" t="str">
        <f>IF((Calculos!AW123*Encuestas!DN123)=0,"OK", IF((Calculos!AW123*Encuestas!DN123)&gt;0,"NO",0))</f>
        <v>OK</v>
      </c>
      <c r="BC123" s="5" t="str">
        <f>IF((Calculos!AX123*Encuestas!DO123)=0,"OK",IF((Calculos!AX123*Encuestas!DO123)&gt;0,"NO",0))</f>
        <v>OK</v>
      </c>
      <c r="BD123" s="279">
        <f>SUM(Calculos!AY123,Calculos!AU123)</f>
        <v>0</v>
      </c>
      <c r="BE123" s="279">
        <f>SUM(Calculos!AV123,Encuestas!DM123)</f>
        <v>0</v>
      </c>
      <c r="BF123" s="279">
        <f>SUM(Calculos!AW123,Encuestas!DO123)</f>
        <v>0</v>
      </c>
      <c r="BG123" s="279">
        <f>SUM(Calculos!AX123,Encuestas!DQ123)</f>
        <v>0</v>
      </c>
      <c r="BH123" s="5" t="str">
        <f>IF(((Calculos!AZ123*Calculos!AQ123)=0),"OK",IF((Calculos!AZ123*Calculos!AQ123)&gt;0,"NO"))</f>
        <v>OK</v>
      </c>
      <c r="BI123" s="5" t="str">
        <f>IF((Calculos!AR123*Encuestas!DW123)=0,"OK",IF((Calculos!AR123*Encuestas!DW123)&gt;0,"NO"))</f>
        <v>OK</v>
      </c>
      <c r="BJ123" s="5" t="str">
        <f>IF((Calculos!AS123*Encuestas!DY123)=0,"OK",IF((Encuestas!DY123*Calculos!AS123)&gt;0,"NO"))</f>
        <v>OK</v>
      </c>
      <c r="BK123" s="5" t="str">
        <f>Validadores!S123</f>
        <v>OK</v>
      </c>
      <c r="BL123" s="273">
        <f t="shared" si="42"/>
        <v>0</v>
      </c>
      <c r="BM123" s="273">
        <f>SUM(AR123,Encuestas!DW123)</f>
        <v>0</v>
      </c>
      <c r="BN123" s="273">
        <f>SUM(Encuestas!DY123,Calculos!AS123)</f>
        <v>0</v>
      </c>
      <c r="BO123" s="273">
        <f>SUM(Encuestas!EA123,Calculos!AT123)</f>
        <v>0</v>
      </c>
      <c r="BP123" s="273">
        <f>SUM(Encuestas!EC123,Encuestas!ED123)</f>
        <v>0</v>
      </c>
      <c r="BQ123" s="273" t="str">
        <f>IF(Encuestas!CR123*Calculos!BP123=0,"OK",IF(Encuestas!CR123*Calculos!BP123&gt;0,"Err"))</f>
        <v>OK</v>
      </c>
      <c r="BR123" s="273" t="str">
        <f>IF(Encuestas!EE123*Encuestas!CS123=0,"OK",IF(Encuestas!EE123*Encuestas!CS123&gt;0,"Err"))</f>
        <v>OK</v>
      </c>
      <c r="BS123" s="273" t="str">
        <f>IF(Encuestas!EF123*Encuestas!CT123=0,"OK",IF(Encuestas!EF123*Encuestas!CT123&gt;0,"Err"))</f>
        <v>OK</v>
      </c>
      <c r="BT123" s="273" t="str">
        <f>IF(Encuestas!EG123*Encuestas!CU123=0,"OK",IF(Encuestas!EG123*Encuestas!CU123&gt;0,"Err"))</f>
        <v>OK</v>
      </c>
      <c r="BU123" s="273">
        <f>SUM(Encuestas!CR123,Calculos!BP123)</f>
        <v>0</v>
      </c>
      <c r="BV123" s="273">
        <f>SUM(Encuestas!EE123,Encuestas!CS123)</f>
        <v>0</v>
      </c>
      <c r="BW123" s="273">
        <f>SUM(Encuestas!EF123,Encuestas!CT123)</f>
        <v>0</v>
      </c>
      <c r="BX123" s="273">
        <f>SUM(Encuestas!EG123,Encuestas!CU123)</f>
        <v>0</v>
      </c>
      <c r="BY123" s="273">
        <f>IF(SUM(Encuestas!FD123,Encuestas!FE123)=100,"OK",0)</f>
        <v>0</v>
      </c>
      <c r="BZ123" s="6">
        <f>SUM(Encuestas!FG123:'Encuestas'!FI123)</f>
        <v>400</v>
      </c>
      <c r="CA123" s="273">
        <f>SUM(Encuestas!FJ123:'Encuestas'!FL123)</f>
        <v>0</v>
      </c>
      <c r="CB123" s="273">
        <f>SUM(Encuestas!FM123:'Encuestas'!FO123)</f>
        <v>0</v>
      </c>
      <c r="CC123" s="273">
        <f>SUM(Encuestas!FP123:'Encuestas'!FR123)</f>
        <v>0</v>
      </c>
      <c r="CD123" s="273">
        <f>SUM(Encuestas!FS123:'Encuestas'!FU123)</f>
        <v>12</v>
      </c>
      <c r="CE123" s="273">
        <f>Encuestas!FG123+Encuestas!FJ123+Encuestas!FM123+Encuestas!FP123+Encuestas!FS123</f>
        <v>412</v>
      </c>
      <c r="CF123" s="273">
        <f>Encuestas!FH123+Encuestas!FK123+Encuestas!FN123+Encuestas!FQ123+Encuestas!FT123</f>
        <v>0</v>
      </c>
      <c r="CG123" s="273">
        <f>Encuestas!FI123+Encuestas!FL123+Encuestas!FO123+Encuestas!FR123+Encuestas!FU123</f>
        <v>0</v>
      </c>
      <c r="CH123" s="273">
        <f t="shared" si="43"/>
        <v>412</v>
      </c>
      <c r="CI123" s="273">
        <f t="shared" si="44"/>
        <v>100</v>
      </c>
      <c r="CJ123" s="273">
        <f t="shared" si="45"/>
        <v>0</v>
      </c>
      <c r="CK123" s="273">
        <f t="shared" si="46"/>
        <v>0</v>
      </c>
      <c r="CL123" s="273" t="str">
        <f>IF(AND(Encuestas!FF123="no",Calculos!CH123=0),"OK","Err")</f>
        <v>Err</v>
      </c>
      <c r="CM123" s="273" t="str">
        <f>IF(SUM(Encuestas!GB123:GF123)=100,"OK",0)</f>
        <v>OK</v>
      </c>
      <c r="CN123" s="273">
        <f>IF((Encuestas!GJ123-Encuestas!GI123)&lt;=0,(Encuestas!GJ123-Encuestas!GI123)+12,(Encuestas!GJ123-Encuestas!GI123))</f>
        <v>6</v>
      </c>
      <c r="CO123" s="273">
        <f>SUM(Encuestas!GL123:GM123)</f>
        <v>400</v>
      </c>
      <c r="CP123" s="273">
        <f>SUM(Encuestas!GN123,Encuestas!GP123)</f>
        <v>400</v>
      </c>
      <c r="CQ123" s="273" t="str">
        <f>IF(SUM(Encuestas!GN123,Encuestas!GO123)=Encuestas!GL123,"OK",0)</f>
        <v>OK</v>
      </c>
      <c r="CR123" s="273" t="str">
        <f>IF(SUM(Encuestas!GP123,Encuestas!GQ123)=Encuestas!GM123,"OK",0)</f>
        <v>OK</v>
      </c>
      <c r="CS123" s="273">
        <f t="shared" si="53"/>
        <v>100</v>
      </c>
      <c r="CT123" s="273">
        <f>(Encuestas!GN123/Encuestas!GL123)*100</f>
        <v>100</v>
      </c>
      <c r="CU123" s="273" t="e">
        <f>((Encuestas!BS17+Encuestas!BT17)/Encuestas!BO17)*100</f>
        <v>#DIV/0!</v>
      </c>
      <c r="CV123" s="273">
        <f>(Encuestas!GM123/Encuestas!GN123)*100</f>
        <v>0</v>
      </c>
      <c r="CW123" s="273">
        <f>(Encuestas!GO123/Encuestas!GL123)*100</f>
        <v>0</v>
      </c>
      <c r="CX123" s="273" t="e">
        <v>#N/A</v>
      </c>
      <c r="CY123" s="273">
        <f>SUM(Encuestas!GR123:GS123)</f>
        <v>360</v>
      </c>
      <c r="CZ123" s="273" t="str">
        <f>IF(SUM(Encuestas!GT123:GV123)=100,"OK",0)</f>
        <v>OK</v>
      </c>
      <c r="DA123" s="273" t="e">
        <f>((Encuestas!BS17+Encuestas!BT17)/Encuestas!BO17)*100</f>
        <v>#DIV/0!</v>
      </c>
      <c r="DB123" s="273">
        <f>SUM(Encuestas!HL123:HO123)</f>
        <v>50</v>
      </c>
      <c r="DC123" s="273">
        <f>SUM(Encuestas!HP123,Encuestas!HR123)</f>
        <v>0</v>
      </c>
      <c r="DD123" s="273">
        <f>SUM(Encuestas!HQ123,Encuestas!HS123)</f>
        <v>0</v>
      </c>
      <c r="DE123" s="273">
        <f>SUM(Encuestas!HP123,Encuestas!HQ123)</f>
        <v>0</v>
      </c>
      <c r="DF123" s="273">
        <f>SUM(Encuestas!HR123,Encuestas!HS123)</f>
        <v>0</v>
      </c>
      <c r="DG123" s="273">
        <f t="shared" si="47"/>
        <v>0</v>
      </c>
      <c r="DH123" s="273" t="str">
        <f>IF(SUM(Encuestas!HT123:IA123)=100,"OK",0)</f>
        <v>OK</v>
      </c>
      <c r="DI123" s="273">
        <f>IF(SUM(Encuestas!IB123:IH123)=100,"OK",0)</f>
        <v>0</v>
      </c>
      <c r="DJ123" s="273">
        <f>IF(SUM(Encuestas!IJ123:IK123)=100,"OK",0)</f>
        <v>0</v>
      </c>
      <c r="DK123" s="273">
        <f>SUM(Encuestas!IL123:IV123)</f>
        <v>470</v>
      </c>
      <c r="DL123" s="273">
        <f>SUM(Encuestas!IW123:IX123)</f>
        <v>0</v>
      </c>
      <c r="DM123" s="273">
        <f>SUM(Encuestas!IY123,Encuestas!JA123,Encuestas!JC123,Encuestas!JE123,Encuestas!JG123,Encuestas!JI123,Encuestas!JK123,Encuestas!JM123,Encuestas!JO123)</f>
        <v>0</v>
      </c>
      <c r="DN123" s="273">
        <f>SUM(Encuestas!IZ123,Encuestas!JB123,Encuestas!JD123,Encuestas!JF123,Encuestas!JH123,Encuestas!JJ123,Encuestas!JL123,Encuestas!JN123,Encuestas!JR123)</f>
        <v>0</v>
      </c>
      <c r="DO123" s="273">
        <f>SUM(Encuestas!KG123:KH123)</f>
        <v>0</v>
      </c>
      <c r="DP123" s="273">
        <f>SUM(Encuestas!KA123,Encuestas!KD123,Encuestas!KF123,Calculos!DO123)</f>
        <v>0</v>
      </c>
      <c r="DQ123" s="273">
        <f>SUM(Encuestas!KJ123:KL123)</f>
        <v>0</v>
      </c>
      <c r="DR123" s="273">
        <f>SUM(Encuestas!KB123,Encuestas!KC123,Encuestas!KE123,Calculos!DQ123)</f>
        <v>0</v>
      </c>
      <c r="DS123" s="273">
        <f>VLOOKUP(Encuestas!KT123,'Matriz codigos'!$A$2:$B$8,2,FALSE)</f>
        <v>3</v>
      </c>
      <c r="DT123" s="273">
        <f>VLOOKUP(Encuestas!KU123,'Matriz codigos'!$A$2:$B$8,2,FALSE)</f>
        <v>3</v>
      </c>
      <c r="DU123" s="273">
        <f>VLOOKUP(Encuestas!KV123,'Matriz codigos'!$A$2:$B$8,2,FALSE)</f>
        <v>3</v>
      </c>
      <c r="DV123" s="273">
        <f>VLOOKUP(Encuestas!KW123,'Matriz codigos'!$A$2:$B$8,2,FALSE)</f>
        <v>3</v>
      </c>
      <c r="DW123" s="273">
        <f>VLOOKUP(Encuestas!KT123,'Matriz codigos'!$A$10:$B$16,2,FALSE)</f>
        <v>3</v>
      </c>
      <c r="DX123" s="273">
        <f>VLOOKUP(Encuestas!KU123,'Matriz codigos'!$A$10:$B$16,2,FALSE)</f>
        <v>3</v>
      </c>
      <c r="DY123" s="273">
        <f>VLOOKUP(Encuestas!KV123,'Matriz codigos'!$A$10:$B$16,2,FALSE)</f>
        <v>3</v>
      </c>
      <c r="DZ123" s="273">
        <f>VLOOKUP(Encuestas!KW123,'Matriz codigos'!$A$10:$B$16,2,FALSE)</f>
        <v>3</v>
      </c>
      <c r="EA123" s="273">
        <f t="shared" si="48"/>
        <v>0</v>
      </c>
      <c r="EB123" s="273">
        <f t="shared" si="49"/>
        <v>0</v>
      </c>
      <c r="EC123" s="273">
        <f t="shared" si="50"/>
        <v>100</v>
      </c>
      <c r="ED123" s="273">
        <f t="shared" si="51"/>
        <v>0</v>
      </c>
      <c r="EE123" s="273" t="str">
        <f t="shared" si="52"/>
        <v>OK</v>
      </c>
      <c r="EF123" s="273">
        <f>VLOOKUP(Encuestas!MR123,'Matriz codigos'!$A$18:$B$20,2,FALSE)</f>
        <v>0</v>
      </c>
      <c r="EG123" s="273" t="e">
        <f>((Encuestas!BS3+Encuestas!BT3)/Encuestas!BO3)*100</f>
        <v>#DIV/0!</v>
      </c>
      <c r="EH123" s="273">
        <f>((Encuestas!BT3+Encuestas!BU3)/Encuestas!BP3)*100</f>
        <v>0</v>
      </c>
      <c r="EI123" s="273">
        <f>((Encuestas!BU3+Encuestas!BV3)/Encuestas!BQ3)*100</f>
        <v>0</v>
      </c>
      <c r="EJ123" s="273">
        <f>((Encuestas!BV3+Encuestas!BW3)/Encuestas!BR3)*100</f>
        <v>0</v>
      </c>
      <c r="EK123" s="273" t="e">
        <f>((Encuestas!BW3+Encuestas!BX3)/Encuestas!BS3)*100</f>
        <v>#DIV/0!</v>
      </c>
      <c r="EL123" s="273" t="e">
        <f>((Encuestas!BX3+Encuestas!BY3)/Encuestas!BT3)*100</f>
        <v>#DIV/0!</v>
      </c>
      <c r="EM123" s="273" t="e">
        <f>((Encuestas!BY3+Encuestas!BZ3)/Encuestas!BU3)*100</f>
        <v>#DIV/0!</v>
      </c>
      <c r="EN123" s="273" t="e">
        <f>((Encuestas!BZ3+Encuestas!CA3)/Encuestas!BV3)*100</f>
        <v>#DIV/0!</v>
      </c>
      <c r="EO123" s="273">
        <f>SUM(Encuestas!NW123,Encuestas!OC123,Encuestas!OI123,Encuestas!OO123,Encuestas!OU123,Encuestas!PA123,Encuestas!PG123)</f>
        <v>2</v>
      </c>
      <c r="EP123" s="273">
        <f>SUM(Encuestas!NX123,Encuestas!OD123,Encuestas!OJ123,Encuestas!OP123,Encuestas!OV123,Encuestas!PB123,Encuestas!PH123)</f>
        <v>0</v>
      </c>
      <c r="EQ123" s="273">
        <f>SUM(Encuestas!NW123:NX123)</f>
        <v>2</v>
      </c>
      <c r="ER123" s="273">
        <f>SUM(Encuestas!OC123:OD123)</f>
        <v>0</v>
      </c>
      <c r="ES123" s="273">
        <f>SUM(Encuestas!OI123:OJ123)</f>
        <v>0</v>
      </c>
      <c r="ET123" s="273">
        <f>SUM(Encuestas!OO123:OP123)</f>
        <v>0</v>
      </c>
      <c r="EU123" s="273">
        <f>SUM(Encuestas!OU123:OV123)</f>
        <v>0</v>
      </c>
      <c r="EV123" s="273">
        <f>SUM(Encuestas!PA123:PB123)</f>
        <v>0</v>
      </c>
      <c r="EW123" s="273">
        <f>SUM(Encuestas!PG123:PH123)</f>
        <v>0</v>
      </c>
    </row>
    <row r="124" spans="1:153" x14ac:dyDescent="0.25">
      <c r="A124" s="273">
        <f>Encuestas!A124</f>
        <v>114022051</v>
      </c>
      <c r="B124" s="273">
        <f>SUM(Encuestas!Z124:AB124)</f>
        <v>0</v>
      </c>
      <c r="C124" s="273">
        <f>SUM(Encuestas!AC124:AE124)</f>
        <v>0</v>
      </c>
      <c r="D124" s="273">
        <f t="shared" si="30"/>
        <v>0</v>
      </c>
      <c r="E124" s="273">
        <f>SUM(Encuestas!AF124:AH124)</f>
        <v>0</v>
      </c>
      <c r="F124" s="273">
        <f>SUM(Encuestas!AI124:AK124)</f>
        <v>0</v>
      </c>
      <c r="G124" s="273">
        <f t="shared" si="31"/>
        <v>0</v>
      </c>
      <c r="H124" s="273">
        <f>SUM(Encuestas!AL124:AN124)</f>
        <v>2</v>
      </c>
      <c r="I124" s="273">
        <f>SUM(Encuestas!AO124:AQ124)</f>
        <v>0</v>
      </c>
      <c r="J124" s="273">
        <f>SUM(Encuestas!W124:Y124)</f>
        <v>50</v>
      </c>
      <c r="K124" s="273">
        <f>SUM(Encuestas!W124,Encuestas!Z124,Encuestas!AC124,Encuestas!AF124,Encuestas!AI124,Encuestas!AL124,Encuestas!AO124)</f>
        <v>52</v>
      </c>
      <c r="L124" s="273">
        <f t="shared" si="32"/>
        <v>100</v>
      </c>
      <c r="M124" s="273">
        <f>SUM(Encuestas!X124,Encuestas!AA124,Encuestas!AD124,Encuestas!AG124,Encuestas!AJ124,Encuestas!AM124,Encuestas!AP124)</f>
        <v>0</v>
      </c>
      <c r="N124" s="273">
        <f t="shared" si="33"/>
        <v>0</v>
      </c>
      <c r="O124" s="273">
        <f>SUM(Encuestas!Y124,Encuestas!AB124,Encuestas!AE124,Encuestas!AH124,Encuestas!AK124,Encuestas!AN124,Encuestas!AQ124)</f>
        <v>0</v>
      </c>
      <c r="P124" s="273">
        <f t="shared" si="34"/>
        <v>0</v>
      </c>
      <c r="Q124" s="273">
        <f t="shared" si="35"/>
        <v>52</v>
      </c>
      <c r="R124" s="273">
        <f>SUM(Encuestas!BG124:BI124)</f>
        <v>0</v>
      </c>
      <c r="S124" s="273">
        <f>100-SUM(Encuestas!BB124:BI124)</f>
        <v>0</v>
      </c>
      <c r="T124" s="273">
        <f>SUM(Encuestas!BB124:BF124,Calculos!R124:S124)</f>
        <v>100</v>
      </c>
      <c r="U124" s="279">
        <f>IF((Encuestas!BL124&lt;Encuestas!BK124),(Encuestas!BL124+13)-Encuestas!BK124,(Encuestas!BL124-Encuestas!BK124)+1)</f>
        <v>5</v>
      </c>
      <c r="V124" s="273">
        <f>SUM(Encuestas!BN124:BO124)</f>
        <v>50</v>
      </c>
      <c r="W124" s="273">
        <f>IF((J124&gt;Encuestas!BN124),"OK",J124-Encuestas!BN124)</f>
        <v>0</v>
      </c>
      <c r="X124" s="36" t="str">
        <f>IF(W124="OK",(Encuestas!BN124/Calculos!J124)*100,"")</f>
        <v/>
      </c>
      <c r="Y124" s="273" t="str">
        <f>IF(SUM(Encuestas!BP124,Encuestas!BQ124,Encuestas!BR124)=Encuestas!BN124,"OK",(SUM(Encuestas!BP124,Encuestas!BQ124,Encuestas!BR124)-Encuestas!BN124))</f>
        <v>OK</v>
      </c>
      <c r="Z124" s="273">
        <f>IF((D124&gt;Encuestas!BO124),"OK",D124-Encuestas!BO124)</f>
        <v>0</v>
      </c>
      <c r="AA124" s="273" t="str">
        <f>IF(SUM(Encuestas!BS124,Encuestas!BT124,Encuestas!BU124)=CM124,"OK",(SUM(Encuestas!BS124,Encuestas!BT124,Encuestas!BU124)-Encuestas!BO124))</f>
        <v>OK</v>
      </c>
      <c r="AB124" s="273">
        <f>((Encuestas!BP124+Encuestas!BQ124)/Encuestas!BN124)*100</f>
        <v>100</v>
      </c>
      <c r="AC124" s="273" t="str">
        <f t="shared" si="36"/>
        <v>OK</v>
      </c>
      <c r="AD124" s="273" t="e">
        <f>((Encuestas!BS3+Encuestas!BT3)/Encuestas!BO3)*100</f>
        <v>#DIV/0!</v>
      </c>
      <c r="AE124" s="273" t="e">
        <f>IF(AD3&lt;=100,"OK","Err")</f>
        <v>#DIV/0!</v>
      </c>
      <c r="AF124" s="273">
        <f t="shared" si="37"/>
        <v>0</v>
      </c>
      <c r="AG124" s="273" t="e">
        <v>#N/A</v>
      </c>
      <c r="AH124" s="273">
        <f>SUM(Encuestas!BP124,Encuestas!BS124)</f>
        <v>0</v>
      </c>
      <c r="AI124" s="273">
        <f>SUM(Encuestas!BQ124,Encuestas!BT124)</f>
        <v>50</v>
      </c>
      <c r="AJ124" s="273">
        <f>SUM(Encuestas!BR124,Encuestas!BU124)</f>
        <v>0</v>
      </c>
      <c r="AK124" s="273">
        <f t="shared" si="38"/>
        <v>100</v>
      </c>
      <c r="AL124" s="273" t="str">
        <f t="shared" si="39"/>
        <v>OK</v>
      </c>
      <c r="AM124" s="273">
        <f t="shared" si="40"/>
        <v>0</v>
      </c>
      <c r="AN124" s="273">
        <f>((Encuestas!BO124/Encuestas!BN124)*100)</f>
        <v>0</v>
      </c>
      <c r="AO124" s="273" t="str">
        <f t="shared" si="41"/>
        <v/>
      </c>
      <c r="AP124" s="273">
        <f>IF((Encuestas!BO124&gt;0),(((18*(Encuestas!BO124*(Encuestas!BV124/100)))+(30*(Encuestas!BO124*(Encuestas!BW124/100)))+(36*(Encuestas!BO124*(Encuestas!BX124/100))))/Encuestas!BO124),0)</f>
        <v>0</v>
      </c>
      <c r="AQ124" s="273">
        <f>SUM(Encuestas!CJ124,Encuestas!CN124)</f>
        <v>30</v>
      </c>
      <c r="AR124" s="273">
        <f>SUM(Encuestas!CK124,Encuestas!CO124)</f>
        <v>0</v>
      </c>
      <c r="AS124" s="273">
        <f>SUM(Encuestas!CL124,Encuestas!CP124)</f>
        <v>20</v>
      </c>
      <c r="AT124" s="273">
        <f>SUM(Encuestas!CM124,Encuestas!CQ124)</f>
        <v>20</v>
      </c>
      <c r="AU124" s="273">
        <f>SUM(Encuestas!CV124,Encuestas!CW124,Encuestas!DB124,Encuestas!DC124)</f>
        <v>0</v>
      </c>
      <c r="AV124" s="273">
        <f>SUM(Encuestas!CX124,Encuestas!DD124)</f>
        <v>0</v>
      </c>
      <c r="AW124" s="273">
        <f>SUM(Encuestas!CY124,Encuestas!CZ124,Encuestas!DE124,Encuestas!DF124)</f>
        <v>0</v>
      </c>
      <c r="AX124" s="273">
        <f>SUM(Encuestas!DA124,Encuestas!DG124)</f>
        <v>20</v>
      </c>
      <c r="AY124" s="273">
        <f>SUM(Encuestas!DI124,Encuestas!DK124)</f>
        <v>0</v>
      </c>
      <c r="AZ124" s="273">
        <f>SUM(Encuestas!DS124,Encuestas!DU124)</f>
        <v>0</v>
      </c>
      <c r="BA124" s="5" t="str">
        <f>IF(((AV124*Encuestas!DM124)=0),"OK",IF((Calculos!AV124*Encuestas!DM124)&gt;0,"NO",0))</f>
        <v>OK</v>
      </c>
      <c r="BB124" s="5" t="str">
        <f>IF((Calculos!AW124*Encuestas!DN124)=0,"OK", IF((Calculos!AW124*Encuestas!DN124)&gt;0,"NO",0))</f>
        <v>OK</v>
      </c>
      <c r="BC124" s="5" t="str">
        <f>IF((Calculos!AX124*Encuestas!DO124)=0,"OK",IF((Calculos!AX124*Encuestas!DO124)&gt;0,"NO",0))</f>
        <v>OK</v>
      </c>
      <c r="BD124" s="279">
        <f>SUM(Calculos!AY124,Calculos!AU124)</f>
        <v>0</v>
      </c>
      <c r="BE124" s="279">
        <f>SUM(Calculos!AV124,Encuestas!DM124)</f>
        <v>0</v>
      </c>
      <c r="BF124" s="279">
        <f>SUM(Calculos!AW124,Encuestas!DO124)</f>
        <v>0</v>
      </c>
      <c r="BG124" s="279">
        <f>SUM(Calculos!AX124,Encuestas!DQ124)</f>
        <v>20</v>
      </c>
      <c r="BH124" s="5" t="str">
        <f>IF(((Calculos!AZ124*Calculos!AQ124)=0),"OK",IF((Calculos!AZ124*Calculos!AQ124)&gt;0,"NO"))</f>
        <v>OK</v>
      </c>
      <c r="BI124" s="5" t="str">
        <f>IF((Calculos!AR124*Encuestas!DW124)=0,"OK",IF((Calculos!AR124*Encuestas!DW124)&gt;0,"NO"))</f>
        <v>OK</v>
      </c>
      <c r="BJ124" s="5" t="str">
        <f>IF((Calculos!AS124*Encuestas!DY124)=0,"OK",IF((Encuestas!DY124*Calculos!AS124)&gt;0,"NO"))</f>
        <v>OK</v>
      </c>
      <c r="BK124" s="5" t="str">
        <f>Validadores!S124</f>
        <v>OK</v>
      </c>
      <c r="BL124" s="273">
        <f t="shared" si="42"/>
        <v>30</v>
      </c>
      <c r="BM124" s="273">
        <f>SUM(AR124,Encuestas!DW124)</f>
        <v>0</v>
      </c>
      <c r="BN124" s="273">
        <f>SUM(Encuestas!DY124,Calculos!AS124)</f>
        <v>20</v>
      </c>
      <c r="BO124" s="273">
        <f>SUM(Encuestas!EA124,Calculos!AT124)</f>
        <v>20</v>
      </c>
      <c r="BP124" s="273">
        <f>SUM(Encuestas!EC124,Encuestas!ED124)</f>
        <v>0</v>
      </c>
      <c r="BQ124" s="273" t="str">
        <f>IF(Encuestas!CR124*Calculos!BP124=0,"OK",IF(Encuestas!CR124*Calculos!BP124&gt;0,"Err"))</f>
        <v>OK</v>
      </c>
      <c r="BR124" s="273" t="str">
        <f>IF(Encuestas!EE124*Encuestas!CS124=0,"OK",IF(Encuestas!EE124*Encuestas!CS124&gt;0,"Err"))</f>
        <v>OK</v>
      </c>
      <c r="BS124" s="273" t="str">
        <f>IF(Encuestas!EF124*Encuestas!CT124=0,"OK",IF(Encuestas!EF124*Encuestas!CT124&gt;0,"Err"))</f>
        <v>OK</v>
      </c>
      <c r="BT124" s="273" t="str">
        <f>IF(Encuestas!EG124*Encuestas!CU124=0,"OK",IF(Encuestas!EG124*Encuestas!CU124&gt;0,"Err"))</f>
        <v>OK</v>
      </c>
      <c r="BU124" s="273">
        <f>SUM(Encuestas!CR124,Calculos!BP124)</f>
        <v>2</v>
      </c>
      <c r="BV124" s="273">
        <f>SUM(Encuestas!EE124,Encuestas!CS124)</f>
        <v>0</v>
      </c>
      <c r="BW124" s="273">
        <f>SUM(Encuestas!EF124,Encuestas!CT124)</f>
        <v>0</v>
      </c>
      <c r="BX124" s="273">
        <f>SUM(Encuestas!EG124,Encuestas!CU124)</f>
        <v>0</v>
      </c>
      <c r="BY124" s="273" t="str">
        <f>IF(SUM(Encuestas!FD124,Encuestas!FE124)=100,"OK",0)</f>
        <v>OK</v>
      </c>
      <c r="BZ124" s="6">
        <f>SUM(Encuestas!FG124:'Encuestas'!FI124)</f>
        <v>0</v>
      </c>
      <c r="CA124" s="273">
        <f>SUM(Encuestas!FJ124:'Encuestas'!FL124)</f>
        <v>0</v>
      </c>
      <c r="CB124" s="273">
        <f>SUM(Encuestas!FM124:'Encuestas'!FO124)</f>
        <v>0</v>
      </c>
      <c r="CC124" s="273">
        <f>SUM(Encuestas!FP124:'Encuestas'!FR124)</f>
        <v>0</v>
      </c>
      <c r="CD124" s="273">
        <f>SUM(Encuestas!FS124:'Encuestas'!FU124)</f>
        <v>0</v>
      </c>
      <c r="CE124" s="273">
        <f>Encuestas!FG124+Encuestas!FJ124+Encuestas!FM124+Encuestas!FP124+Encuestas!FS124</f>
        <v>0</v>
      </c>
      <c r="CF124" s="273">
        <f>Encuestas!FH124+Encuestas!FK124+Encuestas!FN124+Encuestas!FQ124+Encuestas!FT124</f>
        <v>0</v>
      </c>
      <c r="CG124" s="273">
        <f>Encuestas!FI124+Encuestas!FL124+Encuestas!FO124+Encuestas!FR124+Encuestas!FU124</f>
        <v>0</v>
      </c>
      <c r="CH124" s="273">
        <f t="shared" si="43"/>
        <v>0</v>
      </c>
      <c r="CI124" s="273" t="e">
        <f>((Encuestas!BS3+Encuestas!BT3)/Encuestas!BO3)*100</f>
        <v>#DIV/0!</v>
      </c>
      <c r="CJ124" s="273">
        <f>((Encuestas!BT3+Encuestas!BU3)/Encuestas!BP3)*100</f>
        <v>0</v>
      </c>
      <c r="CK124" s="273">
        <f>((Encuestas!BU3+Encuestas!BV3)/Encuestas!BQ3)*100</f>
        <v>0</v>
      </c>
      <c r="CL124" s="273" t="str">
        <f>IF(AND(Encuestas!FF124="no",Calculos!CH124=0),"OK","Err")</f>
        <v>OK</v>
      </c>
      <c r="CM124" s="273">
        <f>IF(SUM(Encuestas!GB124:GF124)=100,"OK",0)</f>
        <v>0</v>
      </c>
      <c r="CN124" s="273">
        <f>IF((Encuestas!GJ124-Encuestas!GI124)&lt;=0,(Encuestas!GJ124-Encuestas!GI124)+12,(Encuestas!GJ124-Encuestas!GI124))</f>
        <v>12</v>
      </c>
      <c r="CO124" s="273">
        <f>SUM(Encuestas!GL124:GM124)</f>
        <v>0</v>
      </c>
      <c r="CP124" s="273">
        <f>SUM(Encuestas!GN124,Encuestas!GP124)</f>
        <v>0</v>
      </c>
      <c r="CQ124" s="273" t="str">
        <f>IF(SUM(Encuestas!GN124,Encuestas!GO124)=Encuestas!GL124,"OK",0)</f>
        <v>OK</v>
      </c>
      <c r="CR124" s="273" t="str">
        <f>IF(SUM(Encuestas!GP124,Encuestas!GQ124)=Encuestas!GM124,"OK",0)</f>
        <v>OK</v>
      </c>
      <c r="CS124" s="273" t="e">
        <f>((Encuestas!BS3+Encuestas!BT3)/Encuestas!BO3)*100</f>
        <v>#DIV/0!</v>
      </c>
      <c r="CT124" s="273" t="e">
        <f t="shared" ref="CT124:CT134" si="60">IF(AD3&lt;=100,"OK","Err")</f>
        <v>#DIV/0!</v>
      </c>
      <c r="CU124" s="273" t="e">
        <f>((Encuestas!BS18+Encuestas!BT18)/Encuestas!BO18)*100</f>
        <v>#DIV/0!</v>
      </c>
      <c r="CV124" s="273" t="e">
        <f>((Encuestas!BS3+Encuestas!BT3)/Encuestas!BO3)*100</f>
        <v>#DIV/0!</v>
      </c>
      <c r="CW124" s="273">
        <f>((Encuestas!BT3+Encuestas!BU3)/Encuestas!BP3)*100</f>
        <v>0</v>
      </c>
      <c r="CX124" s="273" t="e">
        <v>#N/A</v>
      </c>
      <c r="CY124" s="273">
        <f>SUM(Encuestas!GR124:GS124)</f>
        <v>0</v>
      </c>
      <c r="CZ124" s="273">
        <f>IF(SUM(Encuestas!GT124:GV124)=100,"OK",0)</f>
        <v>0</v>
      </c>
      <c r="DA124" s="273" t="e">
        <f>((Encuestas!BS18+Encuestas!BT18)/Encuestas!BO18)*100</f>
        <v>#DIV/0!</v>
      </c>
      <c r="DB124" s="273">
        <f>SUM(Encuestas!HL124:HO124)</f>
        <v>0</v>
      </c>
      <c r="DC124" s="273">
        <f>SUM(Encuestas!HP124,Encuestas!HR124)</f>
        <v>0</v>
      </c>
      <c r="DD124" s="273">
        <f>SUM(Encuestas!HQ124,Encuestas!HS124)</f>
        <v>0</v>
      </c>
      <c r="DE124" s="273">
        <f>SUM(Encuestas!HP124,Encuestas!HQ124)</f>
        <v>0</v>
      </c>
      <c r="DF124" s="273">
        <f>SUM(Encuestas!HR124,Encuestas!HS124)</f>
        <v>0</v>
      </c>
      <c r="DG124" s="273">
        <f t="shared" si="47"/>
        <v>0</v>
      </c>
      <c r="DH124" s="273">
        <f>IF(SUM(Encuestas!HT124:IA124)=100,"OK",0)</f>
        <v>0</v>
      </c>
      <c r="DI124" s="273">
        <f>IF(SUM(Encuestas!IB124:IH124)=100,"OK",0)</f>
        <v>0</v>
      </c>
      <c r="DJ124" s="273">
        <f>IF(SUM(Encuestas!IJ124:IK124)=100,"OK",0)</f>
        <v>0</v>
      </c>
      <c r="DK124" s="273">
        <f>SUM(Encuestas!IL124:IV124)</f>
        <v>400</v>
      </c>
      <c r="DL124" s="273">
        <f>SUM(Encuestas!IW124:IX124)</f>
        <v>0</v>
      </c>
      <c r="DM124" s="273">
        <f>SUM(Encuestas!IY124,Encuestas!JA124,Encuestas!JC124,Encuestas!JE124,Encuestas!JG124,Encuestas!JI124,Encuestas!JK124,Encuestas!JM124,Encuestas!JO124)</f>
        <v>0</v>
      </c>
      <c r="DN124" s="273">
        <f>SUM(Encuestas!IZ124,Encuestas!JB124,Encuestas!JD124,Encuestas!JF124,Encuestas!JH124,Encuestas!JJ124,Encuestas!JL124,Encuestas!JN124,Encuestas!JR124)</f>
        <v>0</v>
      </c>
      <c r="DO124" s="273">
        <f>SUM(Encuestas!KG124:KH124)</f>
        <v>0</v>
      </c>
      <c r="DP124" s="273">
        <f>SUM(Encuestas!KA124,Encuestas!KD124,Encuestas!KF124,Calculos!DO124)</f>
        <v>0</v>
      </c>
      <c r="DQ124" s="273">
        <f>SUM(Encuestas!KJ124:KL124)</f>
        <v>0</v>
      </c>
      <c r="DR124" s="273">
        <f>SUM(Encuestas!KB124,Encuestas!KC124,Encuestas!KE124,Calculos!DQ124)</f>
        <v>0</v>
      </c>
      <c r="DS124" s="273">
        <f>VLOOKUP(Encuestas!KT124,'Matriz codigos'!$A$2:$B$8,2,FALSE)</f>
        <v>2</v>
      </c>
      <c r="DT124" s="273">
        <f>VLOOKUP(Encuestas!KU124,'Matriz codigos'!$A$2:$B$8,2,FALSE)</f>
        <v>2</v>
      </c>
      <c r="DU124" s="273">
        <f>VLOOKUP(Encuestas!KV124,'Matriz codigos'!$A$2:$B$8,2,FALSE)</f>
        <v>2</v>
      </c>
      <c r="DV124" s="273">
        <f>VLOOKUP(Encuestas!KW124,'Matriz codigos'!$A$2:$B$8,2,FALSE)</f>
        <v>2</v>
      </c>
      <c r="DW124" s="273">
        <f>VLOOKUP(Encuestas!KT124,'Matriz codigos'!$A$10:$B$16,2,FALSE)</f>
        <v>3</v>
      </c>
      <c r="DX124" s="273">
        <f>VLOOKUP(Encuestas!KU124,'Matriz codigos'!$A$10:$B$16,2,FALSE)</f>
        <v>3</v>
      </c>
      <c r="DY124" s="273">
        <f>VLOOKUP(Encuestas!KV124,'Matriz codigos'!$A$10:$B$16,2,FALSE)</f>
        <v>3</v>
      </c>
      <c r="DZ124" s="273">
        <f>VLOOKUP(Encuestas!KW124,'Matriz codigos'!$A$10:$B$16,2,FALSE)</f>
        <v>3</v>
      </c>
      <c r="EA124" s="273">
        <f t="shared" si="48"/>
        <v>0</v>
      </c>
      <c r="EB124" s="273">
        <f t="shared" si="49"/>
        <v>0</v>
      </c>
      <c r="EC124" s="273">
        <f t="shared" si="50"/>
        <v>100</v>
      </c>
      <c r="ED124" s="273">
        <f t="shared" si="51"/>
        <v>0</v>
      </c>
      <c r="EE124" s="273" t="str">
        <f t="shared" si="52"/>
        <v>OK</v>
      </c>
      <c r="EF124" s="273">
        <f>VLOOKUP(Encuestas!MR124,'Matriz codigos'!$A$18:$B$20,2,FALSE)</f>
        <v>2</v>
      </c>
      <c r="EG124" s="273">
        <f>VLOOKUP(Encuestas!MT124,'Matriz codigos'!$A$23:$B$26,2,FALSE)</f>
        <v>0</v>
      </c>
      <c r="EH124" s="273">
        <f>VLOOKUP(Encuestas!MU124,'Matriz codigos'!$A$23:$B$26,2,FALSE)</f>
        <v>0</v>
      </c>
      <c r="EI124" s="273">
        <f>VLOOKUP(Encuestas!MV124,'Matriz codigos'!$A$23:$B$26,2,FALSE)</f>
        <v>0</v>
      </c>
      <c r="EJ124" s="273">
        <f>VLOOKUP(Encuestas!MW124,'Matriz codigos'!$A$23:$B$26,2,FALSE)</f>
        <v>2</v>
      </c>
      <c r="EK124" s="273">
        <f>VLOOKUP(Encuestas!MX124,'Matriz codigos'!$A$23:$B$26,2,FALSE)</f>
        <v>0</v>
      </c>
      <c r="EL124" s="273">
        <f>VLOOKUP(Encuestas!MY124,'Matriz codigos'!$A$23:$B$26,2,FALSE)</f>
        <v>0</v>
      </c>
      <c r="EM124" s="273">
        <f>VLOOKUP(Encuestas!MZ124,'Matriz codigos'!$A$23:$B$26,2,FALSE)</f>
        <v>0</v>
      </c>
      <c r="EN124" s="273">
        <f>VLOOKUP(Encuestas!NA124,'Matriz codigos'!$A$23:$B$26,2,FALSE)</f>
        <v>0</v>
      </c>
      <c r="EO124" s="273">
        <f>SUM(Encuestas!NW124,Encuestas!OC124,Encuestas!OI124,Encuestas!OO124,Encuestas!OU124,Encuestas!PA124,Encuestas!PG124)</f>
        <v>1</v>
      </c>
      <c r="EP124" s="273">
        <f>SUM(Encuestas!NX124,Encuestas!OD124,Encuestas!OJ124,Encuestas!OP124,Encuestas!OV124,Encuestas!PB124,Encuestas!PH124)</f>
        <v>0</v>
      </c>
      <c r="EQ124" s="273">
        <f>SUM(Encuestas!NW124:NX124)</f>
        <v>1</v>
      </c>
      <c r="ER124" s="273">
        <f>SUM(Encuestas!OC124:OD124)</f>
        <v>0</v>
      </c>
      <c r="ES124" s="273">
        <f>SUM(Encuestas!OI124:OJ124)</f>
        <v>0</v>
      </c>
      <c r="ET124" s="273">
        <f>SUM(Encuestas!OO124:OP124)</f>
        <v>0</v>
      </c>
      <c r="EU124" s="273">
        <f>SUM(Encuestas!OU124:OV124)</f>
        <v>0</v>
      </c>
      <c r="EV124" s="273">
        <f>SUM(Encuestas!PA124:PB124)</f>
        <v>0</v>
      </c>
      <c r="EW124" s="273">
        <f>SUM(Encuestas!PG124:PH124)</f>
        <v>0</v>
      </c>
    </row>
    <row r="125" spans="1:153" x14ac:dyDescent="0.25">
      <c r="A125" s="273">
        <f>Encuestas!A125</f>
        <v>114020453</v>
      </c>
      <c r="B125" s="273">
        <f>SUM(Encuestas!Z125:AB125)</f>
        <v>0</v>
      </c>
      <c r="C125" s="273">
        <f>SUM(Encuestas!AC125:AE125)</f>
        <v>0</v>
      </c>
      <c r="D125" s="273">
        <f t="shared" si="30"/>
        <v>0</v>
      </c>
      <c r="E125" s="273">
        <f>SUM(Encuestas!AF125:AH125)</f>
        <v>0</v>
      </c>
      <c r="F125" s="273">
        <f>SUM(Encuestas!AI125:AK125)</f>
        <v>0</v>
      </c>
      <c r="G125" s="273">
        <f t="shared" si="31"/>
        <v>0</v>
      </c>
      <c r="H125" s="273">
        <f>SUM(Encuestas!AL125:AN125)</f>
        <v>0</v>
      </c>
      <c r="I125" s="273">
        <f>SUM(Encuestas!AO125:AQ125)</f>
        <v>0</v>
      </c>
      <c r="J125" s="273">
        <f>SUM(Encuestas!W125:Y125)</f>
        <v>6</v>
      </c>
      <c r="K125" s="273">
        <f>SUM(Encuestas!W125,Encuestas!Z125,Encuestas!AC125,Encuestas!AF125,Encuestas!AI125,Encuestas!AL125,Encuestas!AO125)</f>
        <v>6</v>
      </c>
      <c r="L125" s="273">
        <f t="shared" si="32"/>
        <v>100</v>
      </c>
      <c r="M125" s="273">
        <f>SUM(Encuestas!X125,Encuestas!AA125,Encuestas!AD125,Encuestas!AG125,Encuestas!AJ125,Encuestas!AM125,Encuestas!AP125)</f>
        <v>0</v>
      </c>
      <c r="N125" s="273">
        <f t="shared" si="33"/>
        <v>0</v>
      </c>
      <c r="O125" s="273">
        <f>SUM(Encuestas!Y125,Encuestas!AB125,Encuestas!AE125,Encuestas!AH125,Encuestas!AK125,Encuestas!AN125,Encuestas!AQ125)</f>
        <v>0</v>
      </c>
      <c r="P125" s="273">
        <f t="shared" si="34"/>
        <v>0</v>
      </c>
      <c r="Q125" s="273">
        <f t="shared" si="35"/>
        <v>6</v>
      </c>
      <c r="R125" s="273">
        <f>SUM(Encuestas!BG125:BI125)</f>
        <v>0</v>
      </c>
      <c r="S125" s="273">
        <f>100-SUM(Encuestas!BB125:BI125)</f>
        <v>0</v>
      </c>
      <c r="T125" s="273">
        <f>SUM(Encuestas!BB125:BF125,Calculos!R125:S125)</f>
        <v>100</v>
      </c>
      <c r="U125" s="279">
        <f>IF((Encuestas!BL125&lt;Encuestas!BK125),(Encuestas!BL125+13)-Encuestas!BK125,(Encuestas!BL125-Encuestas!BK125)+1)</f>
        <v>5</v>
      </c>
      <c r="V125" s="273">
        <f>SUM(Encuestas!BN125:BO125)</f>
        <v>6</v>
      </c>
      <c r="W125" s="273">
        <f>IF((J125&gt;Encuestas!BN125),"OK",J125-Encuestas!BN125)</f>
        <v>0</v>
      </c>
      <c r="X125" s="36" t="str">
        <f>IF(W125="OK",(Encuestas!BN125/Calculos!J125)*100,"")</f>
        <v/>
      </c>
      <c r="Y125" s="273" t="str">
        <f>IF(SUM(Encuestas!BP125,Encuestas!BQ125,Encuestas!BR125)=Encuestas!BN125,"OK",(SUM(Encuestas!BP125,Encuestas!BQ125,Encuestas!BR125)-Encuestas!BN125))</f>
        <v>OK</v>
      </c>
      <c r="Z125" s="273">
        <f>IF((D125&gt;Encuestas!BO125),"OK",D125-Encuestas!BO125)</f>
        <v>0</v>
      </c>
      <c r="AA125" s="273" t="str">
        <f>IF(SUM(Encuestas!BS125,Encuestas!BT125,Encuestas!BU125)=CM125,"OK",(SUM(Encuestas!BS125,Encuestas!BT125,Encuestas!BU125)-Encuestas!BO125))</f>
        <v>OK</v>
      </c>
      <c r="AB125" s="273">
        <f>((Encuestas!BP125+Encuestas!BQ125)/Encuestas!BN125)*100</f>
        <v>100</v>
      </c>
      <c r="AC125" s="273" t="str">
        <f t="shared" si="36"/>
        <v>OK</v>
      </c>
      <c r="AD125" s="273">
        <f>((Encuestas!BS4+Encuestas!BT4)/Encuestas!BO4)*100</f>
        <v>100</v>
      </c>
      <c r="AE125" s="273" t="str">
        <f>IF(AD4&lt;=100,"OK","Err")</f>
        <v>OK</v>
      </c>
      <c r="AF125" s="273">
        <f t="shared" si="37"/>
        <v>0</v>
      </c>
      <c r="AG125" s="273" t="e">
        <v>#N/A</v>
      </c>
      <c r="AH125" s="273">
        <f>SUM(Encuestas!BP125,Encuestas!BS125)</f>
        <v>6</v>
      </c>
      <c r="AI125" s="273">
        <f>SUM(Encuestas!BQ125,Encuestas!BT125)</f>
        <v>0</v>
      </c>
      <c r="AJ125" s="273">
        <f>SUM(Encuestas!BR125,Encuestas!BU125)</f>
        <v>0</v>
      </c>
      <c r="AK125" s="273">
        <f t="shared" si="38"/>
        <v>100</v>
      </c>
      <c r="AL125" s="273" t="str">
        <f t="shared" si="39"/>
        <v>OK</v>
      </c>
      <c r="AM125" s="273">
        <f t="shared" si="40"/>
        <v>0</v>
      </c>
      <c r="AN125" s="273">
        <f>((Encuestas!BO125/Encuestas!BN125)*100)</f>
        <v>0</v>
      </c>
      <c r="AO125" s="273" t="str">
        <f t="shared" si="41"/>
        <v/>
      </c>
      <c r="AP125" s="273">
        <f>IF((Encuestas!BO125&gt;0),(((18*(Encuestas!BO125*(Encuestas!BV125/100)))+(30*(Encuestas!BO125*(Encuestas!BW125/100)))+(36*(Encuestas!BO125*(Encuestas!BX125/100))))/Encuestas!BO125),0)</f>
        <v>0</v>
      </c>
      <c r="AQ125" s="273">
        <f>SUM(Encuestas!CJ125,Encuestas!CN125)</f>
        <v>12</v>
      </c>
      <c r="AR125" s="273">
        <f>SUM(Encuestas!CK125,Encuestas!CO125)</f>
        <v>0</v>
      </c>
      <c r="AS125" s="273">
        <f>SUM(Encuestas!CL125,Encuestas!CP125)</f>
        <v>0</v>
      </c>
      <c r="AT125" s="273">
        <f>SUM(Encuestas!CM125,Encuestas!CQ125)</f>
        <v>0</v>
      </c>
      <c r="AU125" s="273">
        <f>SUM(Encuestas!CV125,Encuestas!CW125,Encuestas!DB125,Encuestas!DC125)</f>
        <v>0</v>
      </c>
      <c r="AV125" s="273">
        <f>SUM(Encuestas!CX125,Encuestas!DD125)</f>
        <v>0</v>
      </c>
      <c r="AW125" s="273">
        <f>SUM(Encuestas!CY125,Encuestas!CZ125,Encuestas!DE125,Encuestas!DF125)</f>
        <v>0</v>
      </c>
      <c r="AX125" s="273">
        <f>SUM(Encuestas!DA125,Encuestas!DG125)</f>
        <v>0</v>
      </c>
      <c r="AY125" s="273">
        <f>SUM(Encuestas!DI125,Encuestas!DK125)</f>
        <v>0</v>
      </c>
      <c r="AZ125" s="273">
        <f>SUM(Encuestas!DS125,Encuestas!DU125)</f>
        <v>0</v>
      </c>
      <c r="BA125" s="5" t="str">
        <f>IF(((AV125*Encuestas!DM125)=0),"OK",IF((Calculos!AV125*Encuestas!DM125)&gt;0,"NO",0))</f>
        <v>OK</v>
      </c>
      <c r="BB125" s="5" t="str">
        <f>IF((Calculos!AW125*Encuestas!DN125)=0,"OK", IF((Calculos!AW125*Encuestas!DN125)&gt;0,"NO",0))</f>
        <v>OK</v>
      </c>
      <c r="BC125" s="5" t="str">
        <f>IF((Calculos!AX125*Encuestas!DO125)=0,"OK",IF((Calculos!AX125*Encuestas!DO125)&gt;0,"NO",0))</f>
        <v>OK</v>
      </c>
      <c r="BD125" s="279">
        <f>SUM(Calculos!AY125,Calculos!AU125)</f>
        <v>0</v>
      </c>
      <c r="BE125" s="279">
        <f>SUM(Calculos!AV125,Encuestas!DM125)</f>
        <v>0</v>
      </c>
      <c r="BF125" s="279">
        <f>SUM(Calculos!AW125,Encuestas!DO125)</f>
        <v>0</v>
      </c>
      <c r="BG125" s="279">
        <f>SUM(Calculos!AX125,Encuestas!DQ125)</f>
        <v>0</v>
      </c>
      <c r="BH125" s="5" t="str">
        <f>IF(((Calculos!AZ125*Calculos!AQ125)=0),"OK",IF((Calculos!AZ125*Calculos!AQ125)&gt;0,"NO"))</f>
        <v>OK</v>
      </c>
      <c r="BI125" s="5" t="str">
        <f>IF((Calculos!AR125*Encuestas!DW125)=0,"OK",IF((Calculos!AR125*Encuestas!DW125)&gt;0,"NO"))</f>
        <v>OK</v>
      </c>
      <c r="BJ125" s="5" t="str">
        <f>IF((Calculos!AS125*Encuestas!DY125)=0,"OK",IF((Encuestas!DY125*Calculos!AS125)&gt;0,"NO"))</f>
        <v>OK</v>
      </c>
      <c r="BK125" s="5" t="str">
        <f>Validadores!S125</f>
        <v>OK</v>
      </c>
      <c r="BL125" s="273">
        <f t="shared" si="42"/>
        <v>12</v>
      </c>
      <c r="BM125" s="273">
        <f>SUM(AR125,Encuestas!DW125)</f>
        <v>0</v>
      </c>
      <c r="BN125" s="273">
        <f>SUM(Encuestas!DY125,Calculos!AS125)</f>
        <v>0</v>
      </c>
      <c r="BO125" s="273">
        <f>SUM(Encuestas!EA125,Calculos!AT125)</f>
        <v>0</v>
      </c>
      <c r="BP125" s="273">
        <f>SUM(Encuestas!EC125,Encuestas!ED125)</f>
        <v>0</v>
      </c>
      <c r="BQ125" s="273" t="str">
        <f>IF(Encuestas!CR125*Calculos!BP125=0,"OK",IF(Encuestas!CR125*Calculos!BP125&gt;0,"Err"))</f>
        <v>OK</v>
      </c>
      <c r="BR125" s="273" t="str">
        <f>IF(Encuestas!EE125*Encuestas!CS125=0,"OK",IF(Encuestas!EE125*Encuestas!CS125&gt;0,"Err"))</f>
        <v>OK</v>
      </c>
      <c r="BS125" s="273" t="str">
        <f>IF(Encuestas!EF125*Encuestas!CT125=0,"OK",IF(Encuestas!EF125*Encuestas!CT125&gt;0,"Err"))</f>
        <v>OK</v>
      </c>
      <c r="BT125" s="273" t="str">
        <f>IF(Encuestas!EG125*Encuestas!CU125=0,"OK",IF(Encuestas!EG125*Encuestas!CU125&gt;0,"Err"))</f>
        <v>OK</v>
      </c>
      <c r="BU125" s="273">
        <f>SUM(Encuestas!CR125,Calculos!BP125)</f>
        <v>0</v>
      </c>
      <c r="BV125" s="273">
        <f>SUM(Encuestas!EE125,Encuestas!CS125)</f>
        <v>0</v>
      </c>
      <c r="BW125" s="273">
        <f>SUM(Encuestas!EF125,Encuestas!CT125)</f>
        <v>0</v>
      </c>
      <c r="BX125" s="273">
        <f>SUM(Encuestas!EG125,Encuestas!CU125)</f>
        <v>0</v>
      </c>
      <c r="BY125" s="273" t="str">
        <f>IF(SUM(Encuestas!FD125,Encuestas!FE125)=100,"OK",0)</f>
        <v>OK</v>
      </c>
      <c r="BZ125" s="6">
        <f>SUM(Encuestas!FG125:'Encuestas'!FI125)</f>
        <v>0</v>
      </c>
      <c r="CA125" s="273">
        <f>SUM(Encuestas!FJ125:'Encuestas'!FL125)</f>
        <v>0</v>
      </c>
      <c r="CB125" s="273">
        <f>SUM(Encuestas!FM125:'Encuestas'!FO125)</f>
        <v>0</v>
      </c>
      <c r="CC125" s="273">
        <f>SUM(Encuestas!FP125:'Encuestas'!FR125)</f>
        <v>0</v>
      </c>
      <c r="CD125" s="273">
        <f>SUM(Encuestas!FS125:'Encuestas'!FU125)</f>
        <v>0</v>
      </c>
      <c r="CE125" s="273">
        <f>Encuestas!FG125+Encuestas!FJ125+Encuestas!FM125+Encuestas!FP125+Encuestas!FS125</f>
        <v>0</v>
      </c>
      <c r="CF125" s="273">
        <f>Encuestas!FH125+Encuestas!FK125+Encuestas!FN125+Encuestas!FQ125+Encuestas!FT125</f>
        <v>0</v>
      </c>
      <c r="CG125" s="273">
        <f>Encuestas!FI125+Encuestas!FL125+Encuestas!FO125+Encuestas!FR125+Encuestas!FU125</f>
        <v>0</v>
      </c>
      <c r="CH125" s="273">
        <f t="shared" si="43"/>
        <v>0</v>
      </c>
      <c r="CI125" s="273" t="e">
        <f>IF(AD3&lt;=100,"OK","Err")</f>
        <v>#DIV/0!</v>
      </c>
      <c r="CJ125" s="273" t="e">
        <f>IF(AE3&lt;=100,"OK","Err")</f>
        <v>#DIV/0!</v>
      </c>
      <c r="CK125" s="273" t="str">
        <f>IF(AF3&lt;=100,"OK","Err")</f>
        <v>OK</v>
      </c>
      <c r="CL125" s="273" t="str">
        <f>IF(AND(Encuestas!FF125="no",Calculos!CH125=0),"OK","Err")</f>
        <v>OK</v>
      </c>
      <c r="CM125" s="273">
        <f>IF(SUM(Encuestas!GB125:GF125)=100,"OK",0)</f>
        <v>0</v>
      </c>
      <c r="CN125" s="273">
        <f>IF((Encuestas!GJ125-Encuestas!GI125)&lt;=0,(Encuestas!GJ125-Encuestas!GI125)+12,(Encuestas!GJ125-Encuestas!GI125))</f>
        <v>12</v>
      </c>
      <c r="CO125" s="273">
        <f>SUM(Encuestas!GL125:GM125)</f>
        <v>0</v>
      </c>
      <c r="CP125" s="273">
        <f>SUM(Encuestas!GN125,Encuestas!GP125)</f>
        <v>0</v>
      </c>
      <c r="CQ125" s="273" t="str">
        <f>IF(SUM(Encuestas!GN125,Encuestas!GO125)=Encuestas!GL125,"OK",0)</f>
        <v>OK</v>
      </c>
      <c r="CR125" s="273" t="str">
        <f>IF(SUM(Encuestas!GP125,Encuestas!GQ125)=Encuestas!GM125,"OK",0)</f>
        <v>OK</v>
      </c>
      <c r="CS125" s="273">
        <f>((Encuestas!BS4+Encuestas!BT4)/Encuestas!BO4)*100</f>
        <v>100</v>
      </c>
      <c r="CT125" s="273" t="str">
        <f t="shared" si="60"/>
        <v>OK</v>
      </c>
      <c r="CU125" s="273" t="e">
        <f>((Encuestas!BS19+Encuestas!BT19)/Encuestas!BO19)*100</f>
        <v>#DIV/0!</v>
      </c>
      <c r="CV125" s="273" t="e">
        <f>IF(AD3&lt;=100,"OK","Err")</f>
        <v>#DIV/0!</v>
      </c>
      <c r="CW125" s="273" t="e">
        <f>IF(AE3&lt;=100,"OK","Err")</f>
        <v>#DIV/0!</v>
      </c>
      <c r="CX125" s="273" t="e">
        <v>#N/A</v>
      </c>
      <c r="CY125" s="273">
        <f>SUM(Encuestas!GR125:GS125)</f>
        <v>0</v>
      </c>
      <c r="CZ125" s="273">
        <f>IF(SUM(Encuestas!GT125:GV125)=100,"OK",0)</f>
        <v>0</v>
      </c>
      <c r="DA125" s="273" t="e">
        <f>((Encuestas!BS19+Encuestas!BT19)/Encuestas!BO19)*100</f>
        <v>#DIV/0!</v>
      </c>
      <c r="DB125" s="273">
        <f>SUM(Encuestas!HL125:HO125)</f>
        <v>0</v>
      </c>
      <c r="DC125" s="273">
        <f>SUM(Encuestas!HP125,Encuestas!HR125)</f>
        <v>0</v>
      </c>
      <c r="DD125" s="273">
        <f>SUM(Encuestas!HQ125,Encuestas!HS125)</f>
        <v>0</v>
      </c>
      <c r="DE125" s="273">
        <f>SUM(Encuestas!HP125,Encuestas!HQ125)</f>
        <v>0</v>
      </c>
      <c r="DF125" s="273">
        <f>SUM(Encuestas!HR125,Encuestas!HS125)</f>
        <v>0</v>
      </c>
      <c r="DG125" s="273">
        <f t="shared" si="47"/>
        <v>0</v>
      </c>
      <c r="DH125" s="273">
        <f>IF(SUM(Encuestas!HT125:IA125)=100,"OK",0)</f>
        <v>0</v>
      </c>
      <c r="DI125" s="273">
        <f>IF(SUM(Encuestas!IB125:IH125)=100,"OK",0)</f>
        <v>0</v>
      </c>
      <c r="DJ125" s="273">
        <f>IF(SUM(Encuestas!IJ125:IK125)=100,"OK",0)</f>
        <v>0</v>
      </c>
      <c r="DK125" s="273">
        <f>SUM(Encuestas!IL125:IV125)</f>
        <v>14</v>
      </c>
      <c r="DL125" s="273">
        <f>SUM(Encuestas!IW125:IX125)</f>
        <v>0</v>
      </c>
      <c r="DM125" s="273">
        <f>SUM(Encuestas!IY125,Encuestas!JA125,Encuestas!JC125,Encuestas!JE125,Encuestas!JG125,Encuestas!JI125,Encuestas!JK125,Encuestas!JM125,Encuestas!JO125)</f>
        <v>0</v>
      </c>
      <c r="DN125" s="273">
        <f>SUM(Encuestas!IZ125,Encuestas!JB125,Encuestas!JD125,Encuestas!JF125,Encuestas!JH125,Encuestas!JJ125,Encuestas!JL125,Encuestas!JN125,Encuestas!JR125)</f>
        <v>0</v>
      </c>
      <c r="DO125" s="273">
        <f>SUM(Encuestas!KG125:KH125)</f>
        <v>0</v>
      </c>
      <c r="DP125" s="273">
        <f>SUM(Encuestas!KA125,Encuestas!KD125,Encuestas!KF125,Calculos!DO125)</f>
        <v>0</v>
      </c>
      <c r="DQ125" s="273">
        <f>SUM(Encuestas!KJ125:KL125)</f>
        <v>0</v>
      </c>
      <c r="DR125" s="273">
        <f>SUM(Encuestas!KB125,Encuestas!KC125,Encuestas!KE125,Calculos!DQ125)</f>
        <v>0</v>
      </c>
      <c r="DS125" s="273">
        <f>VLOOKUP(Encuestas!KT125,'Matriz codigos'!$A$2:$B$8,2,FALSE)</f>
        <v>3</v>
      </c>
      <c r="DT125" s="273">
        <f>VLOOKUP(Encuestas!KU125,'Matriz codigos'!$A$2:$B$8,2,FALSE)</f>
        <v>3</v>
      </c>
      <c r="DU125" s="273">
        <f>VLOOKUP(Encuestas!KV125,'Matriz codigos'!$A$2:$B$8,2,FALSE)</f>
        <v>3</v>
      </c>
      <c r="DV125" s="273">
        <f>VLOOKUP(Encuestas!KW125,'Matriz codigos'!$A$2:$B$8,2,FALSE)</f>
        <v>3</v>
      </c>
      <c r="DW125" s="273">
        <f>VLOOKUP(Encuestas!KT125,'Matriz codigos'!$A$10:$B$16,2,FALSE)</f>
        <v>3</v>
      </c>
      <c r="DX125" s="273">
        <f>VLOOKUP(Encuestas!KU125,'Matriz codigos'!$A$10:$B$16,2,FALSE)</f>
        <v>3</v>
      </c>
      <c r="DY125" s="273">
        <f>VLOOKUP(Encuestas!KV125,'Matriz codigos'!$A$10:$B$16,2,FALSE)</f>
        <v>3</v>
      </c>
      <c r="DZ125" s="273">
        <f>VLOOKUP(Encuestas!KW125,'Matriz codigos'!$A$10:$B$16,2,FALSE)</f>
        <v>3</v>
      </c>
      <c r="EA125" s="273">
        <f t="shared" si="48"/>
        <v>0</v>
      </c>
      <c r="EB125" s="273">
        <f t="shared" si="49"/>
        <v>0</v>
      </c>
      <c r="EC125" s="273">
        <f t="shared" si="50"/>
        <v>100</v>
      </c>
      <c r="ED125" s="273">
        <f t="shared" si="51"/>
        <v>0</v>
      </c>
      <c r="EE125" s="273" t="str">
        <f t="shared" si="52"/>
        <v>OK</v>
      </c>
      <c r="EF125" s="273">
        <f>VLOOKUP(Encuestas!MR125,'Matriz codigos'!$A$18:$B$20,2,FALSE)</f>
        <v>2</v>
      </c>
      <c r="EG125" s="273">
        <f>VLOOKUP(Encuestas!MT125,'Matriz codigos'!$A$23:$B$26,2,FALSE)</f>
        <v>0</v>
      </c>
      <c r="EH125" s="273">
        <f>VLOOKUP(Encuestas!MU125,'Matriz codigos'!$A$23:$B$26,2,FALSE)</f>
        <v>0</v>
      </c>
      <c r="EI125" s="273">
        <f>VLOOKUP(Encuestas!MV125,'Matriz codigos'!$A$23:$B$26,2,FALSE)</f>
        <v>0</v>
      </c>
      <c r="EJ125" s="273">
        <f>VLOOKUP(Encuestas!MW125,'Matriz codigos'!$A$23:$B$26,2,FALSE)</f>
        <v>2</v>
      </c>
      <c r="EK125" s="273">
        <f>VLOOKUP(Encuestas!MX125,'Matriz codigos'!$A$23:$B$26,2,FALSE)</f>
        <v>0</v>
      </c>
      <c r="EL125" s="273">
        <f>VLOOKUP(Encuestas!MY125,'Matriz codigos'!$A$23:$B$26,2,FALSE)</f>
        <v>0</v>
      </c>
      <c r="EM125" s="273">
        <f>VLOOKUP(Encuestas!MZ125,'Matriz codigos'!$A$23:$B$26,2,FALSE)</f>
        <v>0</v>
      </c>
      <c r="EN125" s="273">
        <f>VLOOKUP(Encuestas!NA125,'Matriz codigos'!$A$23:$B$26,2,FALSE)</f>
        <v>0</v>
      </c>
      <c r="EO125" s="273">
        <f>SUM(Encuestas!NW125,Encuestas!OC125,Encuestas!OI125,Encuestas!OO125,Encuestas!OU125,Encuestas!PA125,Encuestas!PG125)</f>
        <v>1</v>
      </c>
      <c r="EP125" s="273">
        <f>SUM(Encuestas!NX125,Encuestas!OD125,Encuestas!OJ125,Encuestas!OP125,Encuestas!OV125,Encuestas!PB125,Encuestas!PH125)</f>
        <v>1</v>
      </c>
      <c r="EQ125" s="273">
        <f>SUM(Encuestas!NW125:NX125)</f>
        <v>2</v>
      </c>
      <c r="ER125" s="273">
        <f>SUM(Encuestas!OC125:OD125)</f>
        <v>0</v>
      </c>
      <c r="ES125" s="273">
        <f>SUM(Encuestas!OI125:OJ125)</f>
        <v>0</v>
      </c>
      <c r="ET125" s="273">
        <f>SUM(Encuestas!OO125:OP125)</f>
        <v>0</v>
      </c>
      <c r="EU125" s="273">
        <f>SUM(Encuestas!OU125:OV125)</f>
        <v>0</v>
      </c>
      <c r="EV125" s="273">
        <f>SUM(Encuestas!PA125:PB125)</f>
        <v>0</v>
      </c>
      <c r="EW125" s="273">
        <f>SUM(Encuestas!PG125:PH125)</f>
        <v>0</v>
      </c>
    </row>
    <row r="126" spans="1:153" x14ac:dyDescent="0.25">
      <c r="A126" s="273">
        <f>Encuestas!A126</f>
        <v>111012284</v>
      </c>
      <c r="B126" s="273">
        <f>SUM(Encuestas!Z126:AB126)</f>
        <v>0</v>
      </c>
      <c r="C126" s="273">
        <f>SUM(Encuestas!AC126:AE126)</f>
        <v>50</v>
      </c>
      <c r="D126" s="273">
        <f t="shared" si="30"/>
        <v>50</v>
      </c>
      <c r="E126" s="273">
        <f>SUM(Encuestas!AF126:AH126)</f>
        <v>0</v>
      </c>
      <c r="F126" s="273">
        <f>SUM(Encuestas!AI126:AK126)</f>
        <v>0</v>
      </c>
      <c r="G126" s="273">
        <f t="shared" si="31"/>
        <v>0</v>
      </c>
      <c r="H126" s="273">
        <f>SUM(Encuestas!AL126:AN126)</f>
        <v>0</v>
      </c>
      <c r="I126" s="273">
        <f>SUM(Encuestas!AO126:AQ126)</f>
        <v>0</v>
      </c>
      <c r="J126" s="273">
        <f>SUM(Encuestas!W126:Y126)</f>
        <v>0</v>
      </c>
      <c r="K126" s="273">
        <f>SUM(Encuestas!W126,Encuestas!Z126,Encuestas!AC126,Encuestas!AF126,Encuestas!AI126,Encuestas!AL126,Encuestas!AO126)</f>
        <v>0</v>
      </c>
      <c r="L126" s="273">
        <f t="shared" si="32"/>
        <v>0</v>
      </c>
      <c r="M126" s="273">
        <f>SUM(Encuestas!X126,Encuestas!AA126,Encuestas!AD126,Encuestas!AG126,Encuestas!AJ126,Encuestas!AM126,Encuestas!AP126)</f>
        <v>50</v>
      </c>
      <c r="N126" s="273">
        <f t="shared" si="33"/>
        <v>100</v>
      </c>
      <c r="O126" s="273">
        <f>SUM(Encuestas!Y126,Encuestas!AB126,Encuestas!AE126,Encuestas!AH126,Encuestas!AK126,Encuestas!AN126,Encuestas!AQ126)</f>
        <v>0</v>
      </c>
      <c r="P126" s="273">
        <f t="shared" si="34"/>
        <v>0</v>
      </c>
      <c r="Q126" s="273">
        <f t="shared" si="35"/>
        <v>50</v>
      </c>
      <c r="R126" s="273">
        <f>SUM(Encuestas!BG126:BI126)</f>
        <v>0</v>
      </c>
      <c r="S126" s="273">
        <f>100-SUM(Encuestas!BB126:BI126)</f>
        <v>100</v>
      </c>
      <c r="T126" s="273">
        <f>SUM(Encuestas!BB126:BF126,Calculos!R126:S126)</f>
        <v>100</v>
      </c>
      <c r="U126" s="279">
        <f>IF((Encuestas!BL126&lt;Encuestas!BK126),(Encuestas!BL126+13)-Encuestas!BK126,(Encuestas!BL126-Encuestas!BK126)+1)</f>
        <v>1</v>
      </c>
      <c r="V126" s="273">
        <f>SUM(Encuestas!BN126:BO126)</f>
        <v>0</v>
      </c>
      <c r="W126" s="273">
        <f>IF((J126&gt;Encuestas!BN126),"OK",J126-Encuestas!BN126)</f>
        <v>0</v>
      </c>
      <c r="X126" s="36" t="str">
        <f>IF(W126="OK",(Encuestas!BN126/Calculos!J126)*100,"")</f>
        <v/>
      </c>
      <c r="Y126" s="273" t="str">
        <f>IF(SUM(Encuestas!BP126,Encuestas!BQ126,Encuestas!BR126)=Encuestas!BN126,"OK",(SUM(Encuestas!BP126,Encuestas!BQ126,Encuestas!BR126)-Encuestas!BN126))</f>
        <v>OK</v>
      </c>
      <c r="Z126" s="273" t="str">
        <f>IF((D126&gt;Encuestas!BO126),"OK",D126-Encuestas!BO126)</f>
        <v>OK</v>
      </c>
      <c r="AA126" s="273" t="str">
        <f>IF(SUM(Encuestas!BS126,Encuestas!BT126,Encuestas!BU126)=CM126,"OK",(SUM(Encuestas!BS126,Encuestas!BT126,Encuestas!BU126)-Encuestas!BO126))</f>
        <v>OK</v>
      </c>
      <c r="AB126" s="273" t="e">
        <f>((Encuestas!BS3+Encuestas!BT3)/Encuestas!BO3)*100</f>
        <v>#DIV/0!</v>
      </c>
      <c r="AC126" s="273" t="e">
        <f>IF(AD3&lt;=100,"OK","Err")</f>
        <v>#DIV/0!</v>
      </c>
      <c r="AD126" s="273" t="e">
        <v>#N/A</v>
      </c>
      <c r="AE126" s="273" t="e">
        <v>#N/A</v>
      </c>
      <c r="AF126" s="273" t="e">
        <v>#N/A</v>
      </c>
      <c r="AG126" s="273" t="e">
        <v>#N/A</v>
      </c>
      <c r="AH126" s="273">
        <f>SUM(Encuestas!BP126,Encuestas!BS126)</f>
        <v>0</v>
      </c>
      <c r="AI126" s="273">
        <f>SUM(Encuestas!BQ126,Encuestas!BT126)</f>
        <v>0</v>
      </c>
      <c r="AJ126" s="273">
        <f>SUM(Encuestas!BR126,Encuestas!BU126)</f>
        <v>0</v>
      </c>
      <c r="AK126" s="273" t="e">
        <f>((Encuestas!BS3+Encuestas!BT3)/Encuestas!BO3)*100</f>
        <v>#DIV/0!</v>
      </c>
      <c r="AL126" s="273">
        <f>((Encuestas!BT3+Encuestas!BU3)/Encuestas!BP3)*100</f>
        <v>0</v>
      </c>
      <c r="AM126" s="273">
        <f>((Encuestas!BU3+Encuestas!BV3)/Encuestas!BQ3)*100</f>
        <v>0</v>
      </c>
      <c r="AN126" s="273">
        <f>((Encuestas!BV3+Encuestas!BW3)/Encuestas!BR3)*100</f>
        <v>0</v>
      </c>
      <c r="AO126" s="273" t="e">
        <f>((Encuestas!BW3+Encuestas!BX3)/Encuestas!BS3)*100</f>
        <v>#DIV/0!</v>
      </c>
      <c r="AP126" s="273">
        <f>IF((Encuestas!BO126&gt;0),(((18*(Encuestas!BO126*(Encuestas!BV126/100)))+(30*(Encuestas!BO126*(Encuestas!BW126/100)))+(36*(Encuestas!BO126*(Encuestas!BX126/100))))/Encuestas!BO126),0)</f>
        <v>0</v>
      </c>
      <c r="AQ126" s="273">
        <f>SUM(Encuestas!CJ126,Encuestas!CN126)</f>
        <v>0</v>
      </c>
      <c r="AR126" s="273">
        <f>SUM(Encuestas!CK126,Encuestas!CO126)</f>
        <v>0</v>
      </c>
      <c r="AS126" s="273">
        <f>SUM(Encuestas!CL126,Encuestas!CP126)</f>
        <v>0</v>
      </c>
      <c r="AT126" s="273">
        <f>SUM(Encuestas!CM126,Encuestas!CQ126)</f>
        <v>0</v>
      </c>
      <c r="AU126" s="273">
        <f>SUM(Encuestas!CV126,Encuestas!CW126,Encuestas!DB126,Encuestas!DC126)</f>
        <v>0</v>
      </c>
      <c r="AV126" s="273">
        <f>SUM(Encuestas!CX126,Encuestas!DD126)</f>
        <v>0</v>
      </c>
      <c r="AW126" s="273">
        <f>SUM(Encuestas!CY126,Encuestas!CZ126,Encuestas!DE126,Encuestas!DF126)</f>
        <v>0</v>
      </c>
      <c r="AX126" s="273">
        <f>SUM(Encuestas!DA126,Encuestas!DG126)</f>
        <v>0</v>
      </c>
      <c r="AY126" s="273">
        <f>SUM(Encuestas!DI126,Encuestas!DK126)</f>
        <v>0</v>
      </c>
      <c r="AZ126" s="273">
        <f>SUM(Encuestas!DS126,Encuestas!DU126)</f>
        <v>0</v>
      </c>
      <c r="BA126" s="5" t="str">
        <f>IF(((AV126*Encuestas!DM126)=0),"OK",IF((Calculos!AV126*Encuestas!DM126)&gt;0,"NO",0))</f>
        <v>OK</v>
      </c>
      <c r="BB126" s="5" t="str">
        <f>IF((Calculos!AW126*Encuestas!DN126)=0,"OK", IF((Calculos!AW126*Encuestas!DN126)&gt;0,"NO",0))</f>
        <v>OK</v>
      </c>
      <c r="BC126" s="5" t="str">
        <f>IF((Calculos!AX126*Encuestas!DO126)=0,"OK",IF((Calculos!AX126*Encuestas!DO126)&gt;0,"NO",0))</f>
        <v>OK</v>
      </c>
      <c r="BD126" s="279">
        <f>SUM(Calculos!AY126,Calculos!AU126)</f>
        <v>0</v>
      </c>
      <c r="BE126" s="279">
        <f>SUM(Calculos!AV126,Encuestas!DM126)</f>
        <v>0</v>
      </c>
      <c r="BF126" s="279">
        <f>SUM(Calculos!AW126,Encuestas!DO126)</f>
        <v>0</v>
      </c>
      <c r="BG126" s="279">
        <f>SUM(Calculos!AX126,Encuestas!DQ126)</f>
        <v>0</v>
      </c>
      <c r="BH126" s="5" t="str">
        <f>IF(((Calculos!AZ126*Calculos!AQ126)=0),"OK",IF((Calculos!AZ126*Calculos!AQ126)&gt;0,"NO"))</f>
        <v>OK</v>
      </c>
      <c r="BI126" s="5" t="str">
        <f>IF((Calculos!AR126*Encuestas!DW126)=0,"OK",IF((Calculos!AR126*Encuestas!DW126)&gt;0,"NO"))</f>
        <v>OK</v>
      </c>
      <c r="BJ126" s="5" t="str">
        <f>IF((Calculos!AS126*Encuestas!DY126)=0,"OK",IF((Encuestas!DY126*Calculos!AS126)&gt;0,"NO"))</f>
        <v>OK</v>
      </c>
      <c r="BK126" s="5" t="str">
        <f>Validadores!S126</f>
        <v>OK</v>
      </c>
      <c r="BL126" s="273">
        <f t="shared" si="42"/>
        <v>0</v>
      </c>
      <c r="BM126" s="273">
        <f>SUM(AR126,Encuestas!DW126)</f>
        <v>0</v>
      </c>
      <c r="BN126" s="273">
        <f>SUM(Encuestas!DY126,Calculos!AS126)</f>
        <v>0</v>
      </c>
      <c r="BO126" s="273">
        <f>SUM(Encuestas!EA126,Calculos!AT126)</f>
        <v>0</v>
      </c>
      <c r="BP126" s="273">
        <f>SUM(Encuestas!EC126,Encuestas!ED126)</f>
        <v>0</v>
      </c>
      <c r="BQ126" s="273" t="str">
        <f>IF(Encuestas!CR126*Calculos!BP126=0,"OK",IF(Encuestas!CR126*Calculos!BP126&gt;0,"Err"))</f>
        <v>OK</v>
      </c>
      <c r="BR126" s="273" t="str">
        <f>IF(Encuestas!EE126*Encuestas!CS126=0,"OK",IF(Encuestas!EE126*Encuestas!CS126&gt;0,"Err"))</f>
        <v>OK</v>
      </c>
      <c r="BS126" s="273" t="str">
        <f>IF(Encuestas!EF126*Encuestas!CT126=0,"OK",IF(Encuestas!EF126*Encuestas!CT126&gt;0,"Err"))</f>
        <v>OK</v>
      </c>
      <c r="BT126" s="273" t="str">
        <f>IF(Encuestas!EG126*Encuestas!CU126=0,"OK",IF(Encuestas!EG126*Encuestas!CU126&gt;0,"Err"))</f>
        <v>OK</v>
      </c>
      <c r="BU126" s="273">
        <f>SUM(Encuestas!CR126,Calculos!BP126)</f>
        <v>0</v>
      </c>
      <c r="BV126" s="273">
        <f>SUM(Encuestas!EE126,Encuestas!CS126)</f>
        <v>0</v>
      </c>
      <c r="BW126" s="273">
        <f>SUM(Encuestas!EF126,Encuestas!CT126)</f>
        <v>0</v>
      </c>
      <c r="BX126" s="273">
        <f>SUM(Encuestas!EG126,Encuestas!CU126)</f>
        <v>0</v>
      </c>
      <c r="BY126" s="273">
        <f>IF(SUM(Encuestas!FD126,Encuestas!FE126)=100,"OK",0)</f>
        <v>0</v>
      </c>
      <c r="BZ126" s="6">
        <f>SUM(Encuestas!FG126:'Encuestas'!FI126)</f>
        <v>0</v>
      </c>
      <c r="CA126" s="273">
        <f>SUM(Encuestas!FJ126:'Encuestas'!FL126)</f>
        <v>0</v>
      </c>
      <c r="CB126" s="273">
        <f>SUM(Encuestas!FM126:'Encuestas'!FO126)</f>
        <v>0</v>
      </c>
      <c r="CC126" s="273">
        <f>SUM(Encuestas!FP126:'Encuestas'!FR126)</f>
        <v>0</v>
      </c>
      <c r="CD126" s="273">
        <f>SUM(Encuestas!FS126:'Encuestas'!FU126)</f>
        <v>0</v>
      </c>
      <c r="CE126" s="273">
        <f>Encuestas!FG126+Encuestas!FJ126+Encuestas!FM126+Encuestas!FP126+Encuestas!FS126</f>
        <v>0</v>
      </c>
      <c r="CF126" s="273">
        <f>Encuestas!FH126+Encuestas!FK126+Encuestas!FN126+Encuestas!FQ126+Encuestas!FT126</f>
        <v>0</v>
      </c>
      <c r="CG126" s="273">
        <f>Encuestas!FI126+Encuestas!FL126+Encuestas!FO126+Encuestas!FR126+Encuestas!FU126</f>
        <v>0</v>
      </c>
      <c r="CH126" s="273">
        <f t="shared" si="43"/>
        <v>0</v>
      </c>
      <c r="CI126" s="273" t="e">
        <v>#N/A</v>
      </c>
      <c r="CJ126" s="273" t="e">
        <v>#N/A</v>
      </c>
      <c r="CK126" s="273" t="e">
        <v>#N/A</v>
      </c>
      <c r="CL126" s="273" t="str">
        <f>IF(AND(Encuestas!FF126="no",Calculos!CH126=0),"OK","Err")</f>
        <v>OK</v>
      </c>
      <c r="CM126" s="273">
        <f>IF(SUM(Encuestas!GB126:GF126)=100,"OK",0)</f>
        <v>0</v>
      </c>
      <c r="CN126" s="273">
        <f>IF((Encuestas!GJ126-Encuestas!GI126)&lt;=0,(Encuestas!GJ126-Encuestas!GI126)+12,(Encuestas!GJ126-Encuestas!GI126))</f>
        <v>12</v>
      </c>
      <c r="CO126" s="273">
        <f>SUM(Encuestas!GL126:GM126)</f>
        <v>0</v>
      </c>
      <c r="CP126" s="273">
        <f>SUM(Encuestas!GN126,Encuestas!GP126)</f>
        <v>0</v>
      </c>
      <c r="CQ126" s="273" t="str">
        <f>IF(SUM(Encuestas!GN126,Encuestas!GO126)=Encuestas!GL126,"OK",0)</f>
        <v>OK</v>
      </c>
      <c r="CR126" s="273" t="str">
        <f>IF(SUM(Encuestas!GP126,Encuestas!GQ126)=Encuestas!GM126,"OK",0)</f>
        <v>OK</v>
      </c>
      <c r="CS126" s="273" t="e">
        <f>((Encuestas!BS5+Encuestas!BT5)/Encuestas!BO5)*100</f>
        <v>#DIV/0!</v>
      </c>
      <c r="CT126" s="273" t="e">
        <f t="shared" si="60"/>
        <v>#DIV/0!</v>
      </c>
      <c r="CU126" s="273">
        <f>((Encuestas!BS20+Encuestas!BT20)/Encuestas!BO20)*100</f>
        <v>50</v>
      </c>
      <c r="CV126" s="273" t="e">
        <v>#N/A</v>
      </c>
      <c r="CW126" s="273" t="e">
        <v>#N/A</v>
      </c>
      <c r="CX126" s="273" t="e">
        <v>#N/A</v>
      </c>
      <c r="CY126" s="273">
        <f>SUM(Encuestas!GR126:GS126)</f>
        <v>0</v>
      </c>
      <c r="CZ126" s="273">
        <f>IF(SUM(Encuestas!GT126:GV126)=100,"OK",0)</f>
        <v>0</v>
      </c>
      <c r="DA126" s="273">
        <f>((Encuestas!BS20+Encuestas!BT20)/Encuestas!BO20)*100</f>
        <v>50</v>
      </c>
      <c r="DB126" s="273">
        <f>SUM(Encuestas!HL126:HO126)</f>
        <v>0</v>
      </c>
      <c r="DC126" s="273">
        <f>SUM(Encuestas!HP126,Encuestas!HR126)</f>
        <v>0</v>
      </c>
      <c r="DD126" s="273">
        <f>SUM(Encuestas!HQ126,Encuestas!HS126)</f>
        <v>0</v>
      </c>
      <c r="DE126" s="273">
        <f>SUM(Encuestas!HP126,Encuestas!HQ126)</f>
        <v>0</v>
      </c>
      <c r="DF126" s="273">
        <f>SUM(Encuestas!HR126,Encuestas!HS126)</f>
        <v>0</v>
      </c>
      <c r="DG126" s="273">
        <f t="shared" si="47"/>
        <v>0</v>
      </c>
      <c r="DH126" s="273">
        <f>IF(SUM(Encuestas!HT126:IA126)=100,"OK",0)</f>
        <v>0</v>
      </c>
      <c r="DI126" s="273">
        <f>IF(SUM(Encuestas!IB126:IH126)=100,"OK",0)</f>
        <v>0</v>
      </c>
      <c r="DJ126" s="273">
        <f>IF(SUM(Encuestas!IJ126:IK126)=100,"OK",0)</f>
        <v>0</v>
      </c>
      <c r="DK126" s="273">
        <f>SUM(Encuestas!IL126:IV126)</f>
        <v>60</v>
      </c>
      <c r="DL126" s="273">
        <f>SUM(Encuestas!IW126:IX126)</f>
        <v>0</v>
      </c>
      <c r="DM126" s="273">
        <f>SUM(Encuestas!IY126,Encuestas!JA126,Encuestas!JC126,Encuestas!JE126,Encuestas!JG126,Encuestas!JI126,Encuestas!JK126,Encuestas!JM126,Encuestas!JO126)</f>
        <v>0</v>
      </c>
      <c r="DN126" s="273">
        <f>SUM(Encuestas!IZ126,Encuestas!JB126,Encuestas!JD126,Encuestas!JF126,Encuestas!JH126,Encuestas!JJ126,Encuestas!JL126,Encuestas!JN126,Encuestas!JR126)</f>
        <v>0</v>
      </c>
      <c r="DO126" s="273">
        <f>SUM(Encuestas!KG126:KH126)</f>
        <v>0</v>
      </c>
      <c r="DP126" s="273">
        <f>SUM(Encuestas!KA126,Encuestas!KD126,Encuestas!KF126,Calculos!DO126)</f>
        <v>8</v>
      </c>
      <c r="DQ126" s="273">
        <f>SUM(Encuestas!KJ126:KL126)</f>
        <v>0</v>
      </c>
      <c r="DR126" s="273">
        <f>SUM(Encuestas!KB126,Encuestas!KC126,Encuestas!KE126,Calculos!DQ126)</f>
        <v>0</v>
      </c>
      <c r="DS126" s="273">
        <f>VLOOKUP(Encuestas!KT126,'Matriz codigos'!$A$2:$B$8,2,FALSE)</f>
        <v>1</v>
      </c>
      <c r="DT126" s="273">
        <f>VLOOKUP(Encuestas!KU126,'Matriz codigos'!$A$2:$B$8,2,FALSE)</f>
        <v>1</v>
      </c>
      <c r="DU126" s="273">
        <f>VLOOKUP(Encuestas!KV126,'Matriz codigos'!$A$2:$B$8,2,FALSE)</f>
        <v>1</v>
      </c>
      <c r="DV126" s="273">
        <f>VLOOKUP(Encuestas!KW126,'Matriz codigos'!$A$2:$B$8,2,FALSE)</f>
        <v>1</v>
      </c>
      <c r="DW126" s="273">
        <f>VLOOKUP(Encuestas!KT126,'Matriz codigos'!$A$10:$B$16,2,FALSE)</f>
        <v>2</v>
      </c>
      <c r="DX126" s="273">
        <f>VLOOKUP(Encuestas!KU126,'Matriz codigos'!$A$10:$B$16,2,FALSE)</f>
        <v>2</v>
      </c>
      <c r="DY126" s="273">
        <f>VLOOKUP(Encuestas!KV126,'Matriz codigos'!$A$10:$B$16,2,FALSE)</f>
        <v>2</v>
      </c>
      <c r="DZ126" s="273">
        <f>VLOOKUP(Encuestas!KW126,'Matriz codigos'!$A$10:$B$16,2,FALSE)</f>
        <v>2</v>
      </c>
      <c r="EA126" s="273">
        <f t="shared" si="48"/>
        <v>0</v>
      </c>
      <c r="EB126" s="273">
        <f t="shared" si="49"/>
        <v>100</v>
      </c>
      <c r="EC126" s="273">
        <f t="shared" si="50"/>
        <v>0</v>
      </c>
      <c r="ED126" s="273">
        <f t="shared" si="51"/>
        <v>0</v>
      </c>
      <c r="EE126" s="273" t="str">
        <f t="shared" si="52"/>
        <v>OK</v>
      </c>
      <c r="EF126" s="273">
        <f>VLOOKUP(Encuestas!MR126,'Matriz codigos'!$A$18:$B$20,2,FALSE)</f>
        <v>1</v>
      </c>
      <c r="EG126" s="273">
        <f>VLOOKUP(Encuestas!MT126,'Matriz codigos'!$A$23:$B$26,2,FALSE)</f>
        <v>0</v>
      </c>
      <c r="EH126" s="273">
        <f>VLOOKUP(Encuestas!MU126,'Matriz codigos'!$A$23:$B$26,2,FALSE)</f>
        <v>0</v>
      </c>
      <c r="EI126" s="273">
        <f>VLOOKUP(Encuestas!MV126,'Matriz codigos'!$A$23:$B$26,2,FALSE)</f>
        <v>0</v>
      </c>
      <c r="EJ126" s="273">
        <f>VLOOKUP(Encuestas!MW126,'Matriz codigos'!$A$23:$B$26,2,FALSE)</f>
        <v>3</v>
      </c>
      <c r="EK126" s="273">
        <f>VLOOKUP(Encuestas!MX126,'Matriz codigos'!$A$23:$B$26,2,FALSE)</f>
        <v>0</v>
      </c>
      <c r="EL126" s="273">
        <f>VLOOKUP(Encuestas!MY126,'Matriz codigos'!$A$23:$B$26,2,FALSE)</f>
        <v>0</v>
      </c>
      <c r="EM126" s="273">
        <f>VLOOKUP(Encuestas!MZ126,'Matriz codigos'!$A$23:$B$26,2,FALSE)</f>
        <v>0</v>
      </c>
      <c r="EN126" s="273">
        <f>VLOOKUP(Encuestas!NA126,'Matriz codigos'!$A$23:$B$26,2,FALSE)</f>
        <v>0</v>
      </c>
      <c r="EO126" s="273">
        <f>SUM(Encuestas!NW126,Encuestas!OC126,Encuestas!OI126,Encuestas!OO126,Encuestas!OU126,Encuestas!PA126,Encuestas!PG126)</f>
        <v>1</v>
      </c>
      <c r="EP126" s="273">
        <f>SUM(Encuestas!NX126,Encuestas!OD126,Encuestas!OJ126,Encuestas!OP126,Encuestas!OV126,Encuestas!PB126,Encuestas!PH126)</f>
        <v>0</v>
      </c>
      <c r="EQ126" s="273">
        <f>SUM(Encuestas!NW126:NX126)</f>
        <v>1</v>
      </c>
      <c r="ER126" s="273">
        <f>SUM(Encuestas!OC126:OD126)</f>
        <v>0</v>
      </c>
      <c r="ES126" s="273">
        <f>SUM(Encuestas!OI126:OJ126)</f>
        <v>0</v>
      </c>
      <c r="ET126" s="273">
        <f>SUM(Encuestas!OO126:OP126)</f>
        <v>0</v>
      </c>
      <c r="EU126" s="273">
        <f>SUM(Encuestas!OU126:OV126)</f>
        <v>0</v>
      </c>
      <c r="EV126" s="273">
        <f>SUM(Encuestas!PA126:PB126)</f>
        <v>0</v>
      </c>
      <c r="EW126" s="273">
        <f>SUM(Encuestas!PG126:PH126)</f>
        <v>0</v>
      </c>
    </row>
    <row r="127" spans="1:153" x14ac:dyDescent="0.25">
      <c r="A127" s="273">
        <f>Encuestas!A127</f>
        <v>114020165</v>
      </c>
      <c r="B127" s="273">
        <f>SUM(Encuestas!Z127:AB127)</f>
        <v>0</v>
      </c>
      <c r="C127" s="273">
        <f>SUM(Encuestas!AC127:AE127)</f>
        <v>0</v>
      </c>
      <c r="D127" s="273">
        <f t="shared" si="30"/>
        <v>0</v>
      </c>
      <c r="E127" s="273">
        <f>SUM(Encuestas!AF127:AH127)</f>
        <v>0</v>
      </c>
      <c r="F127" s="273">
        <f>SUM(Encuestas!AI127:AK127)</f>
        <v>0</v>
      </c>
      <c r="G127" s="273">
        <f t="shared" si="31"/>
        <v>0</v>
      </c>
      <c r="H127" s="273">
        <f>SUM(Encuestas!AL127:AN127)</f>
        <v>2</v>
      </c>
      <c r="I127" s="273">
        <f>SUM(Encuestas!AO127:AQ127)</f>
        <v>0</v>
      </c>
      <c r="J127" s="273">
        <f>SUM(Encuestas!W127:Y127)</f>
        <v>40</v>
      </c>
      <c r="K127" s="273">
        <f>SUM(Encuestas!W127,Encuestas!Z127,Encuestas!AC127,Encuestas!AF127,Encuestas!AI127,Encuestas!AL127,Encuestas!AO127)</f>
        <v>42</v>
      </c>
      <c r="L127" s="273">
        <f t="shared" si="32"/>
        <v>100</v>
      </c>
      <c r="M127" s="273">
        <f>SUM(Encuestas!X127,Encuestas!AA127,Encuestas!AD127,Encuestas!AG127,Encuestas!AJ127,Encuestas!AM127,Encuestas!AP127)</f>
        <v>0</v>
      </c>
      <c r="N127" s="273">
        <f t="shared" si="33"/>
        <v>0</v>
      </c>
      <c r="O127" s="273">
        <f>SUM(Encuestas!Y127,Encuestas!AB127,Encuestas!AE127,Encuestas!AH127,Encuestas!AK127,Encuestas!AN127,Encuestas!AQ127)</f>
        <v>0</v>
      </c>
      <c r="P127" s="273">
        <f t="shared" si="34"/>
        <v>0</v>
      </c>
      <c r="Q127" s="273">
        <f t="shared" si="35"/>
        <v>42</v>
      </c>
      <c r="R127" s="273">
        <f>SUM(Encuestas!BG127:BI127)</f>
        <v>0</v>
      </c>
      <c r="S127" s="273">
        <f>100-SUM(Encuestas!BB127:BI127)</f>
        <v>0</v>
      </c>
      <c r="T127" s="273">
        <f>SUM(Encuestas!BB127:BF127,Calculos!R127:S127)</f>
        <v>100</v>
      </c>
      <c r="U127" s="279">
        <f>IF((Encuestas!BL127&lt;Encuestas!BK127),(Encuestas!BL127+13)-Encuestas!BK127,(Encuestas!BL127-Encuestas!BK127)+1)</f>
        <v>5</v>
      </c>
      <c r="V127" s="273">
        <f>SUM(Encuestas!BN127:BO127)</f>
        <v>40</v>
      </c>
      <c r="W127" s="273">
        <f>IF((J127&gt;Encuestas!BN127),"OK",J127-Encuestas!BN127)</f>
        <v>0</v>
      </c>
      <c r="X127" s="36" t="str">
        <f>IF(W127="OK",(Encuestas!BN127/Calculos!J127)*100,"")</f>
        <v/>
      </c>
      <c r="Y127" s="273" t="str">
        <f>IF(SUM(Encuestas!BP127,Encuestas!BQ127,Encuestas!BR127)=Encuestas!BN127,"OK",(SUM(Encuestas!BP127,Encuestas!BQ127,Encuestas!BR127)-Encuestas!BN127))</f>
        <v>OK</v>
      </c>
      <c r="Z127" s="273">
        <f>IF((D127&gt;Encuestas!BO127),"OK",D127-Encuestas!BO127)</f>
        <v>0</v>
      </c>
      <c r="AA127" s="273" t="str">
        <f>IF(SUM(Encuestas!BS127,Encuestas!BT127,Encuestas!BU127)=CM127,"OK",(SUM(Encuestas!BS127,Encuestas!BT127,Encuestas!BU127)-Encuestas!BO127))</f>
        <v>OK</v>
      </c>
      <c r="AB127" s="273">
        <f>((Encuestas!BP127+Encuestas!BQ127)/Encuestas!BN127)*100</f>
        <v>95</v>
      </c>
      <c r="AC127" s="273" t="str">
        <f t="shared" si="36"/>
        <v>OK</v>
      </c>
      <c r="AD127" s="273" t="e">
        <f>((Encuestas!BS3+Encuestas!BT3)/Encuestas!BO3)*100</f>
        <v>#DIV/0!</v>
      </c>
      <c r="AE127" s="273" t="e">
        <f t="shared" ref="AE127:AE134" si="61">IF(AD3&lt;=100,"OK","Err")</f>
        <v>#DIV/0!</v>
      </c>
      <c r="AF127" s="273">
        <f t="shared" si="37"/>
        <v>5</v>
      </c>
      <c r="AG127" s="273" t="e">
        <v>#N/A</v>
      </c>
      <c r="AH127" s="273">
        <f>SUM(Encuestas!BP127,Encuestas!BS127)</f>
        <v>0</v>
      </c>
      <c r="AI127" s="273">
        <f>SUM(Encuestas!BQ127,Encuestas!BT127)</f>
        <v>38</v>
      </c>
      <c r="AJ127" s="273">
        <f>SUM(Encuestas!BR127,Encuestas!BU127)</f>
        <v>2</v>
      </c>
      <c r="AK127" s="273">
        <f t="shared" si="38"/>
        <v>95</v>
      </c>
      <c r="AL127" s="273" t="str">
        <f t="shared" si="39"/>
        <v>OK</v>
      </c>
      <c r="AM127" s="273">
        <f t="shared" si="40"/>
        <v>5</v>
      </c>
      <c r="AN127" s="273">
        <f>((Encuestas!BO127/Encuestas!BN127)*100)</f>
        <v>0</v>
      </c>
      <c r="AO127" s="273" t="str">
        <f t="shared" si="41"/>
        <v/>
      </c>
      <c r="AP127" s="273">
        <f>IF((Encuestas!BO127&gt;0),(((18*(Encuestas!BO127*(Encuestas!BV127/100)))+(30*(Encuestas!BO127*(Encuestas!BW127/100)))+(36*(Encuestas!BO127*(Encuestas!BX127/100))))/Encuestas!BO127),0)</f>
        <v>0</v>
      </c>
      <c r="AQ127" s="273">
        <f>SUM(Encuestas!CJ127,Encuestas!CN127)</f>
        <v>40</v>
      </c>
      <c r="AR127" s="273">
        <f>SUM(Encuestas!CK127,Encuestas!CO127)</f>
        <v>0</v>
      </c>
      <c r="AS127" s="273">
        <f>SUM(Encuestas!CL127,Encuestas!CP127)</f>
        <v>16</v>
      </c>
      <c r="AT127" s="273">
        <f>SUM(Encuestas!CM127,Encuestas!CQ127)</f>
        <v>4</v>
      </c>
      <c r="AU127" s="273">
        <f>SUM(Encuestas!CV127,Encuestas!CW127,Encuestas!DB127,Encuestas!DC127)</f>
        <v>0</v>
      </c>
      <c r="AV127" s="273">
        <f>SUM(Encuestas!CX127,Encuestas!DD127)</f>
        <v>0</v>
      </c>
      <c r="AW127" s="273">
        <f>SUM(Encuestas!CY127,Encuestas!CZ127,Encuestas!DE127,Encuestas!DF127)</f>
        <v>0</v>
      </c>
      <c r="AX127" s="273">
        <f>SUM(Encuestas!DA127,Encuestas!DG127)</f>
        <v>0</v>
      </c>
      <c r="AY127" s="273">
        <f>SUM(Encuestas!DI127,Encuestas!DK127)</f>
        <v>0</v>
      </c>
      <c r="AZ127" s="273">
        <f>SUM(Encuestas!DS127,Encuestas!DU127)</f>
        <v>0</v>
      </c>
      <c r="BA127" s="5" t="str">
        <f>IF(((AV127*Encuestas!DM127)=0),"OK",IF((Calculos!AV127*Encuestas!DM127)&gt;0,"NO",0))</f>
        <v>OK</v>
      </c>
      <c r="BB127" s="5" t="str">
        <f>IF((Calculos!AW127*Encuestas!DN127)=0,"OK", IF((Calculos!AW127*Encuestas!DN127)&gt;0,"NO",0))</f>
        <v>OK</v>
      </c>
      <c r="BC127" s="5" t="str">
        <f>IF((Calculos!AX127*Encuestas!DO127)=0,"OK",IF((Calculos!AX127*Encuestas!DO127)&gt;0,"NO",0))</f>
        <v>OK</v>
      </c>
      <c r="BD127" s="279">
        <f>SUM(Calculos!AY127,Calculos!AU127)</f>
        <v>0</v>
      </c>
      <c r="BE127" s="279">
        <f>SUM(Calculos!AV127,Encuestas!DM127)</f>
        <v>0</v>
      </c>
      <c r="BF127" s="279">
        <f>SUM(Calculos!AW127,Encuestas!DO127)</f>
        <v>0</v>
      </c>
      <c r="BG127" s="279">
        <f>SUM(Calculos!AX127,Encuestas!DQ127)</f>
        <v>0</v>
      </c>
      <c r="BH127" s="5" t="str">
        <f>IF(((Calculos!AZ127*Calculos!AQ127)=0),"OK",IF((Calculos!AZ127*Calculos!AQ127)&gt;0,"NO"))</f>
        <v>OK</v>
      </c>
      <c r="BI127" s="5" t="str">
        <f>IF((Calculos!AR127*Encuestas!DW127)=0,"OK",IF((Calculos!AR127*Encuestas!DW127)&gt;0,"NO"))</f>
        <v>OK</v>
      </c>
      <c r="BJ127" s="5" t="str">
        <f>IF((Calculos!AS127*Encuestas!DY127)=0,"OK",IF((Encuestas!DY127*Calculos!AS127)&gt;0,"NO"))</f>
        <v>OK</v>
      </c>
      <c r="BK127" s="5" t="str">
        <f>Validadores!S127</f>
        <v>OK</v>
      </c>
      <c r="BL127" s="273">
        <f t="shared" si="42"/>
        <v>40</v>
      </c>
      <c r="BM127" s="273">
        <f>SUM(AR127,Encuestas!DW127)</f>
        <v>0</v>
      </c>
      <c r="BN127" s="273">
        <f>SUM(Encuestas!DY127,Calculos!AS127)</f>
        <v>16</v>
      </c>
      <c r="BO127" s="273">
        <f>SUM(Encuestas!EA127,Calculos!AT127)</f>
        <v>4</v>
      </c>
      <c r="BP127" s="273">
        <f>SUM(Encuestas!EC127,Encuestas!ED127)</f>
        <v>0</v>
      </c>
      <c r="BQ127" s="273" t="str">
        <f>IF(Encuestas!CR127*Calculos!BP127=0,"OK",IF(Encuestas!CR127*Calculos!BP127&gt;0,"Err"))</f>
        <v>OK</v>
      </c>
      <c r="BR127" s="273" t="str">
        <f>IF(Encuestas!EE127*Encuestas!CS127=0,"OK",IF(Encuestas!EE127*Encuestas!CS127&gt;0,"Err"))</f>
        <v>OK</v>
      </c>
      <c r="BS127" s="273" t="str">
        <f>IF(Encuestas!EF127*Encuestas!CT127=0,"OK",IF(Encuestas!EF127*Encuestas!CT127&gt;0,"Err"))</f>
        <v>OK</v>
      </c>
      <c r="BT127" s="273" t="str">
        <f>IF(Encuestas!EG127*Encuestas!CU127=0,"OK",IF(Encuestas!EG127*Encuestas!CU127&gt;0,"Err"))</f>
        <v>OK</v>
      </c>
      <c r="BU127" s="273">
        <f>SUM(Encuestas!CR127,Calculos!BP127)</f>
        <v>0</v>
      </c>
      <c r="BV127" s="273">
        <f>SUM(Encuestas!EE127,Encuestas!CS127)</f>
        <v>0</v>
      </c>
      <c r="BW127" s="273">
        <f>SUM(Encuestas!EF127,Encuestas!CT127)</f>
        <v>0</v>
      </c>
      <c r="BX127" s="273">
        <f>SUM(Encuestas!EG127,Encuestas!CU127)</f>
        <v>0</v>
      </c>
      <c r="BY127" s="273" t="str">
        <f>IF(SUM(Encuestas!FD127,Encuestas!FE127)=100,"OK",0)</f>
        <v>OK</v>
      </c>
      <c r="BZ127" s="6">
        <f>SUM(Encuestas!FG127:'Encuestas'!FI127)</f>
        <v>0</v>
      </c>
      <c r="CA127" s="273">
        <f>SUM(Encuestas!FJ127:'Encuestas'!FL127)</f>
        <v>0</v>
      </c>
      <c r="CB127" s="273">
        <f>SUM(Encuestas!FM127:'Encuestas'!FO127)</f>
        <v>0</v>
      </c>
      <c r="CC127" s="273">
        <f>SUM(Encuestas!FP127:'Encuestas'!FR127)</f>
        <v>0</v>
      </c>
      <c r="CD127" s="273">
        <f>SUM(Encuestas!FS127:'Encuestas'!FU127)</f>
        <v>0</v>
      </c>
      <c r="CE127" s="273">
        <f>Encuestas!FG127+Encuestas!FJ127+Encuestas!FM127+Encuestas!FP127+Encuestas!FS127</f>
        <v>0</v>
      </c>
      <c r="CF127" s="273">
        <f>Encuestas!FH127+Encuestas!FK127+Encuestas!FN127+Encuestas!FQ127+Encuestas!FT127</f>
        <v>0</v>
      </c>
      <c r="CG127" s="273">
        <f>Encuestas!FI127+Encuestas!FL127+Encuestas!FO127+Encuestas!FR127+Encuestas!FU127</f>
        <v>0</v>
      </c>
      <c r="CH127" s="273">
        <f t="shared" si="43"/>
        <v>0</v>
      </c>
      <c r="CI127" s="273" t="e">
        <v>#N/A</v>
      </c>
      <c r="CJ127" s="273" t="e">
        <v>#N/A</v>
      </c>
      <c r="CK127" s="273" t="e">
        <v>#N/A</v>
      </c>
      <c r="CL127" s="273" t="str">
        <f>IF(AND(Encuestas!FF127="no",Calculos!CH127=0),"OK","Err")</f>
        <v>OK</v>
      </c>
      <c r="CM127" s="273">
        <f>IF(SUM(Encuestas!GB127:GF127)=100,"OK",0)</f>
        <v>0</v>
      </c>
      <c r="CN127" s="273">
        <f>IF((Encuestas!GJ127-Encuestas!GI127)&lt;=0,(Encuestas!GJ127-Encuestas!GI127)+12,(Encuestas!GJ127-Encuestas!GI127))</f>
        <v>12</v>
      </c>
      <c r="CO127" s="273">
        <f>SUM(Encuestas!GL127:GM127)</f>
        <v>0</v>
      </c>
      <c r="CP127" s="273">
        <f>SUM(Encuestas!GN127,Encuestas!GP127)</f>
        <v>0</v>
      </c>
      <c r="CQ127" s="273" t="str">
        <f>IF(SUM(Encuestas!GN127,Encuestas!GO127)=Encuestas!GL127,"OK",0)</f>
        <v>OK</v>
      </c>
      <c r="CR127" s="273" t="str">
        <f>IF(SUM(Encuestas!GP127,Encuestas!GQ127)=Encuestas!GM127,"OK",0)</f>
        <v>OK</v>
      </c>
      <c r="CS127" s="273">
        <f>((Encuestas!BS6+Encuestas!BT6)/Encuestas!BO6)*100</f>
        <v>50</v>
      </c>
      <c r="CT127" s="273" t="str">
        <f t="shared" si="60"/>
        <v>OK</v>
      </c>
      <c r="CU127" s="273" t="e">
        <f>((Encuestas!BS21+Encuestas!BT21)/Encuestas!BO21)*100</f>
        <v>#DIV/0!</v>
      </c>
      <c r="CV127" s="273" t="e">
        <v>#N/A</v>
      </c>
      <c r="CW127" s="273" t="e">
        <v>#N/A</v>
      </c>
      <c r="CX127" s="273" t="e">
        <v>#N/A</v>
      </c>
      <c r="CY127" s="273">
        <f>SUM(Encuestas!GR127:GS127)</f>
        <v>0</v>
      </c>
      <c r="CZ127" s="273">
        <f>IF(SUM(Encuestas!GT127:GV127)=100,"OK",0)</f>
        <v>0</v>
      </c>
      <c r="DA127" s="273" t="e">
        <f>((Encuestas!BS21+Encuestas!BT21)/Encuestas!BO21)*100</f>
        <v>#DIV/0!</v>
      </c>
      <c r="DB127" s="273">
        <f>SUM(Encuestas!HL127:HO127)</f>
        <v>0</v>
      </c>
      <c r="DC127" s="273">
        <f>SUM(Encuestas!HP127,Encuestas!HR127)</f>
        <v>0</v>
      </c>
      <c r="DD127" s="273">
        <f>SUM(Encuestas!HQ127,Encuestas!HS127)</f>
        <v>0</v>
      </c>
      <c r="DE127" s="273">
        <f>SUM(Encuestas!HP127,Encuestas!HQ127)</f>
        <v>0</v>
      </c>
      <c r="DF127" s="273">
        <f>SUM(Encuestas!HR127,Encuestas!HS127)</f>
        <v>0</v>
      </c>
      <c r="DG127" s="273">
        <f t="shared" si="47"/>
        <v>0</v>
      </c>
      <c r="DH127" s="273">
        <f>IF(SUM(Encuestas!HT127:IA127)=100,"OK",0)</f>
        <v>0</v>
      </c>
      <c r="DI127" s="273">
        <f>IF(SUM(Encuestas!IB127:IH127)=100,"OK",0)</f>
        <v>0</v>
      </c>
      <c r="DJ127" s="273">
        <f>IF(SUM(Encuestas!IJ127:IK127)=100,"OK",0)</f>
        <v>0</v>
      </c>
      <c r="DK127" s="273">
        <f>SUM(Encuestas!IL127:IV127)</f>
        <v>614</v>
      </c>
      <c r="DL127" s="273">
        <f>SUM(Encuestas!IW127:IX127)</f>
        <v>0</v>
      </c>
      <c r="DM127" s="273">
        <f>SUM(Encuestas!IY127,Encuestas!JA127,Encuestas!JC127,Encuestas!JE127,Encuestas!JG127,Encuestas!JI127,Encuestas!JK127,Encuestas!JM127,Encuestas!JO127)</f>
        <v>0</v>
      </c>
      <c r="DN127" s="273">
        <f>SUM(Encuestas!IZ127,Encuestas!JB127,Encuestas!JD127,Encuestas!JF127,Encuestas!JH127,Encuestas!JJ127,Encuestas!JL127,Encuestas!JN127,Encuestas!JR127)</f>
        <v>0</v>
      </c>
      <c r="DO127" s="273">
        <f>SUM(Encuestas!KG127:KH127)</f>
        <v>0</v>
      </c>
      <c r="DP127" s="273">
        <f>SUM(Encuestas!KA127,Encuestas!KD127,Encuestas!KF127,Calculos!DO127)</f>
        <v>0</v>
      </c>
      <c r="DQ127" s="273">
        <f>SUM(Encuestas!KJ127:KL127)</f>
        <v>0</v>
      </c>
      <c r="DR127" s="273">
        <f>SUM(Encuestas!KB127,Encuestas!KC127,Encuestas!KE127,Calculos!DQ127)</f>
        <v>0</v>
      </c>
      <c r="DS127" s="273">
        <f>VLOOKUP(Encuestas!KT127,'Matriz codigos'!$A$2:$B$8,2,FALSE)</f>
        <v>3</v>
      </c>
      <c r="DT127" s="273">
        <f>VLOOKUP(Encuestas!KU127,'Matriz codigos'!$A$2:$B$8,2,FALSE)</f>
        <v>3</v>
      </c>
      <c r="DU127" s="273">
        <f>VLOOKUP(Encuestas!KV127,'Matriz codigos'!$A$2:$B$8,2,FALSE)</f>
        <v>3</v>
      </c>
      <c r="DV127" s="273">
        <f>VLOOKUP(Encuestas!KW127,'Matriz codigos'!$A$2:$B$8,2,FALSE)</f>
        <v>3</v>
      </c>
      <c r="DW127" s="273">
        <f>VLOOKUP(Encuestas!KT127,'Matriz codigos'!$A$10:$B$16,2,FALSE)</f>
        <v>3</v>
      </c>
      <c r="DX127" s="273">
        <f>VLOOKUP(Encuestas!KU127,'Matriz codigos'!$A$10:$B$16,2,FALSE)</f>
        <v>3</v>
      </c>
      <c r="DY127" s="273">
        <f>VLOOKUP(Encuestas!KV127,'Matriz codigos'!$A$10:$B$16,2,FALSE)</f>
        <v>3</v>
      </c>
      <c r="DZ127" s="273">
        <f>VLOOKUP(Encuestas!KW127,'Matriz codigos'!$A$10:$B$16,2,FALSE)</f>
        <v>3</v>
      </c>
      <c r="EA127" s="273">
        <f t="shared" si="48"/>
        <v>0</v>
      </c>
      <c r="EB127" s="273">
        <f t="shared" si="49"/>
        <v>0</v>
      </c>
      <c r="EC127" s="273">
        <f t="shared" si="50"/>
        <v>100</v>
      </c>
      <c r="ED127" s="273">
        <f t="shared" si="51"/>
        <v>0</v>
      </c>
      <c r="EE127" s="273" t="str">
        <f t="shared" si="52"/>
        <v>OK</v>
      </c>
      <c r="EF127" s="273">
        <f>VLOOKUP(Encuestas!MR127,'Matriz codigos'!$A$18:$B$20,2,FALSE)</f>
        <v>2</v>
      </c>
      <c r="EG127" s="273">
        <f>VLOOKUP(Encuestas!MT127,'Matriz codigos'!$A$23:$B$26,2,FALSE)</f>
        <v>0</v>
      </c>
      <c r="EH127" s="273">
        <f>VLOOKUP(Encuestas!MU127,'Matriz codigos'!$A$23:$B$26,2,FALSE)</f>
        <v>0</v>
      </c>
      <c r="EI127" s="273">
        <f>VLOOKUP(Encuestas!MV127,'Matriz codigos'!$A$23:$B$26,2,FALSE)</f>
        <v>0</v>
      </c>
      <c r="EJ127" s="273">
        <f>VLOOKUP(Encuestas!MW127,'Matriz codigos'!$A$23:$B$26,2,FALSE)</f>
        <v>2</v>
      </c>
      <c r="EK127" s="273">
        <f>VLOOKUP(Encuestas!MX127,'Matriz codigos'!$A$23:$B$26,2,FALSE)</f>
        <v>0</v>
      </c>
      <c r="EL127" s="273">
        <f>VLOOKUP(Encuestas!MY127,'Matriz codigos'!$A$23:$B$26,2,FALSE)</f>
        <v>0</v>
      </c>
      <c r="EM127" s="273">
        <f>VLOOKUP(Encuestas!MZ127,'Matriz codigos'!$A$23:$B$26,2,FALSE)</f>
        <v>0</v>
      </c>
      <c r="EN127" s="273">
        <f>VLOOKUP(Encuestas!NA127,'Matriz codigos'!$A$23:$B$26,2,FALSE)</f>
        <v>0</v>
      </c>
      <c r="EO127" s="273">
        <f>SUM(Encuestas!NW127,Encuestas!OC127,Encuestas!OI127,Encuestas!OO127,Encuestas!OU127,Encuestas!PA127,Encuestas!PG127)</f>
        <v>2</v>
      </c>
      <c r="EP127" s="273">
        <f>SUM(Encuestas!NX127,Encuestas!OD127,Encuestas!OJ127,Encuestas!OP127,Encuestas!OV127,Encuestas!PB127,Encuestas!PH127)</f>
        <v>0</v>
      </c>
      <c r="EQ127" s="273">
        <f>SUM(Encuestas!NW127:NX127)</f>
        <v>2</v>
      </c>
      <c r="ER127" s="273">
        <f>SUM(Encuestas!OC127:OD127)</f>
        <v>0</v>
      </c>
      <c r="ES127" s="273">
        <f>SUM(Encuestas!OI127:OJ127)</f>
        <v>0</v>
      </c>
      <c r="ET127" s="273">
        <f>SUM(Encuestas!OO127:OP127)</f>
        <v>0</v>
      </c>
      <c r="EU127" s="273">
        <f>SUM(Encuestas!OU127:OV127)</f>
        <v>0</v>
      </c>
      <c r="EV127" s="273">
        <f>SUM(Encuestas!PA127:PB127)</f>
        <v>0</v>
      </c>
      <c r="EW127" s="273">
        <f>SUM(Encuestas!PG127:PH127)</f>
        <v>0</v>
      </c>
    </row>
    <row r="128" spans="1:153" x14ac:dyDescent="0.25">
      <c r="A128" s="273">
        <f>Encuestas!A128</f>
        <v>114010077</v>
      </c>
      <c r="B128" s="273">
        <f>SUM(Encuestas!Z128:AB128)</f>
        <v>0</v>
      </c>
      <c r="C128" s="273">
        <f>SUM(Encuestas!AC128:AE128)</f>
        <v>0</v>
      </c>
      <c r="D128" s="273">
        <f t="shared" si="30"/>
        <v>0</v>
      </c>
      <c r="E128" s="273">
        <f>SUM(Encuestas!AF128:AH128)</f>
        <v>0</v>
      </c>
      <c r="F128" s="273">
        <f>SUM(Encuestas!AI128:AK128)</f>
        <v>0</v>
      </c>
      <c r="G128" s="273">
        <f t="shared" si="31"/>
        <v>0</v>
      </c>
      <c r="H128" s="273">
        <f>SUM(Encuestas!AL128:AN128)</f>
        <v>2</v>
      </c>
      <c r="I128" s="273">
        <f>SUM(Encuestas!AO128:AQ128)</f>
        <v>0</v>
      </c>
      <c r="J128" s="273">
        <f>SUM(Encuestas!W128:Y128)</f>
        <v>30</v>
      </c>
      <c r="K128" s="273">
        <f>SUM(Encuestas!W128,Encuestas!Z128,Encuestas!AC128,Encuestas!AF128,Encuestas!AI128,Encuestas!AL128,Encuestas!AO128)</f>
        <v>32</v>
      </c>
      <c r="L128" s="273">
        <f t="shared" si="32"/>
        <v>100</v>
      </c>
      <c r="M128" s="273">
        <f>SUM(Encuestas!X128,Encuestas!AA128,Encuestas!AD128,Encuestas!AG128,Encuestas!AJ128,Encuestas!AM128,Encuestas!AP128)</f>
        <v>0</v>
      </c>
      <c r="N128" s="273">
        <f t="shared" si="33"/>
        <v>0</v>
      </c>
      <c r="O128" s="273">
        <f>SUM(Encuestas!Y128,Encuestas!AB128,Encuestas!AE128,Encuestas!AH128,Encuestas!AK128,Encuestas!AN128,Encuestas!AQ128)</f>
        <v>0</v>
      </c>
      <c r="P128" s="273">
        <f t="shared" si="34"/>
        <v>0</v>
      </c>
      <c r="Q128" s="273">
        <f t="shared" si="35"/>
        <v>32</v>
      </c>
      <c r="R128" s="273">
        <f>SUM(Encuestas!BG128:BI128)</f>
        <v>0</v>
      </c>
      <c r="S128" s="273">
        <f>100-SUM(Encuestas!BB128:BI128)</f>
        <v>0</v>
      </c>
      <c r="T128" s="273">
        <f>SUM(Encuestas!BB128:BF128,Calculos!R128:S128)</f>
        <v>100</v>
      </c>
      <c r="U128" s="279">
        <f>IF((Encuestas!BL128&lt;Encuestas!BK128),(Encuestas!BL128+13)-Encuestas!BK128,(Encuestas!BL128-Encuestas!BK128)+1)</f>
        <v>12</v>
      </c>
      <c r="V128" s="273">
        <f>SUM(Encuestas!BN128:BO128)</f>
        <v>30</v>
      </c>
      <c r="W128" s="273">
        <f>IF((J128&gt;Encuestas!BN128),"OK",J128-Encuestas!BN128)</f>
        <v>0</v>
      </c>
      <c r="X128" s="36" t="str">
        <f>IF(W128="OK",(Encuestas!BN128/Calculos!J128)*100,"")</f>
        <v/>
      </c>
      <c r="Y128" s="273" t="str">
        <f>IF(SUM(Encuestas!BP128,Encuestas!BQ128,Encuestas!BR128)=Encuestas!BN128,"OK",(SUM(Encuestas!BP128,Encuestas!BQ128,Encuestas!BR128)-Encuestas!BN128))</f>
        <v>OK</v>
      </c>
      <c r="Z128" s="273">
        <f>IF((D128&gt;Encuestas!BO128),"OK",D128-Encuestas!BO128)</f>
        <v>0</v>
      </c>
      <c r="AA128" s="273" t="str">
        <f>IF(SUM(Encuestas!BS128,Encuestas!BT128,Encuestas!BU128)=CM128,"OK",(SUM(Encuestas!BS128,Encuestas!BT128,Encuestas!BU128)-Encuestas!BO128))</f>
        <v>OK</v>
      </c>
      <c r="AB128" s="273">
        <f>((Encuestas!BP128+Encuestas!BQ128)/Encuestas!BN128)*100</f>
        <v>100</v>
      </c>
      <c r="AC128" s="273" t="str">
        <f t="shared" si="36"/>
        <v>OK</v>
      </c>
      <c r="AD128" s="273">
        <f>((Encuestas!BS4+Encuestas!BT4)/Encuestas!BO4)*100</f>
        <v>100</v>
      </c>
      <c r="AE128" s="273" t="str">
        <f t="shared" si="61"/>
        <v>OK</v>
      </c>
      <c r="AF128" s="273">
        <f t="shared" si="37"/>
        <v>0</v>
      </c>
      <c r="AG128" s="273" t="e">
        <v>#N/A</v>
      </c>
      <c r="AH128" s="273">
        <f>SUM(Encuestas!BP128,Encuestas!BS128)</f>
        <v>0</v>
      </c>
      <c r="AI128" s="273">
        <f>SUM(Encuestas!BQ128,Encuestas!BT128)</f>
        <v>30</v>
      </c>
      <c r="AJ128" s="273">
        <f>SUM(Encuestas!BR128,Encuestas!BU128)</f>
        <v>0</v>
      </c>
      <c r="AK128" s="273">
        <f t="shared" si="38"/>
        <v>100</v>
      </c>
      <c r="AL128" s="273" t="str">
        <f t="shared" si="39"/>
        <v>OK</v>
      </c>
      <c r="AM128" s="273">
        <f t="shared" si="40"/>
        <v>0</v>
      </c>
      <c r="AN128" s="273">
        <f>((Encuestas!BO128/Encuestas!BN128)*100)</f>
        <v>0</v>
      </c>
      <c r="AO128" s="273" t="str">
        <f t="shared" si="41"/>
        <v/>
      </c>
      <c r="AP128" s="273">
        <f>IF((Encuestas!BO128&gt;0),(((18*(Encuestas!BO128*(Encuestas!BV128/100)))+(30*(Encuestas!BO128*(Encuestas!BW128/100)))+(36*(Encuestas!BO128*(Encuestas!BX128/100))))/Encuestas!BO128),0)</f>
        <v>0</v>
      </c>
      <c r="AQ128" s="273">
        <f>SUM(Encuestas!CJ128,Encuestas!CN128)</f>
        <v>30</v>
      </c>
      <c r="AR128" s="273">
        <f>SUM(Encuestas!CK128,Encuestas!CO128)</f>
        <v>0</v>
      </c>
      <c r="AS128" s="273">
        <f>SUM(Encuestas!CL128,Encuestas!CP128)</f>
        <v>0</v>
      </c>
      <c r="AT128" s="273">
        <f>SUM(Encuestas!CM128,Encuestas!CQ128)</f>
        <v>0</v>
      </c>
      <c r="AU128" s="273">
        <f>SUM(Encuestas!CV128,Encuestas!CW128,Encuestas!DB128,Encuestas!DC128)</f>
        <v>0</v>
      </c>
      <c r="AV128" s="273">
        <f>SUM(Encuestas!CX128,Encuestas!DD128)</f>
        <v>0</v>
      </c>
      <c r="AW128" s="273">
        <f>SUM(Encuestas!CY128,Encuestas!CZ128,Encuestas!DE128,Encuestas!DF128)</f>
        <v>0</v>
      </c>
      <c r="AX128" s="273">
        <f>SUM(Encuestas!DA128,Encuestas!DG128)</f>
        <v>0</v>
      </c>
      <c r="AY128" s="273">
        <f>SUM(Encuestas!DI128,Encuestas!DK128)</f>
        <v>0</v>
      </c>
      <c r="AZ128" s="273">
        <f>SUM(Encuestas!DS128,Encuestas!DU128)</f>
        <v>0</v>
      </c>
      <c r="BA128" s="5" t="str">
        <f>IF(((AV128*Encuestas!DM128)=0),"OK",IF((Calculos!AV128*Encuestas!DM128)&gt;0,"NO",0))</f>
        <v>OK</v>
      </c>
      <c r="BB128" s="5" t="str">
        <f>IF((Calculos!AW128*Encuestas!DN128)=0,"OK", IF((Calculos!AW128*Encuestas!DN128)&gt;0,"NO",0))</f>
        <v>OK</v>
      </c>
      <c r="BC128" s="5" t="str">
        <f>IF((Calculos!AX128*Encuestas!DO128)=0,"OK",IF((Calculos!AX128*Encuestas!DO128)&gt;0,"NO",0))</f>
        <v>OK</v>
      </c>
      <c r="BD128" s="279">
        <f>SUM(Calculos!AY128,Calculos!AU128)</f>
        <v>0</v>
      </c>
      <c r="BE128" s="279">
        <f>SUM(Calculos!AV128,Encuestas!DM128)</f>
        <v>0</v>
      </c>
      <c r="BF128" s="279">
        <f>SUM(Calculos!AW128,Encuestas!DO128)</f>
        <v>0</v>
      </c>
      <c r="BG128" s="279">
        <f>SUM(Calculos!AX128,Encuestas!DQ128)</f>
        <v>0</v>
      </c>
      <c r="BH128" s="5" t="str">
        <f>IF(((Calculos!AZ128*Calculos!AQ128)=0),"OK",IF((Calculos!AZ128*Calculos!AQ128)&gt;0,"NO"))</f>
        <v>OK</v>
      </c>
      <c r="BI128" s="5" t="str">
        <f>IF((Calculos!AR128*Encuestas!DW128)=0,"OK",IF((Calculos!AR128*Encuestas!DW128)&gt;0,"NO"))</f>
        <v>OK</v>
      </c>
      <c r="BJ128" s="5" t="str">
        <f>IF((Calculos!AS128*Encuestas!DY128)=0,"OK",IF((Encuestas!DY128*Calculos!AS128)&gt;0,"NO"))</f>
        <v>OK</v>
      </c>
      <c r="BK128" s="5" t="str">
        <f>Validadores!S128</f>
        <v>OK</v>
      </c>
      <c r="BL128" s="273">
        <f t="shared" si="42"/>
        <v>30</v>
      </c>
      <c r="BM128" s="273">
        <f>SUM(AR128,Encuestas!DW128)</f>
        <v>0</v>
      </c>
      <c r="BN128" s="273">
        <f>SUM(Encuestas!DY128,Calculos!AS128)</f>
        <v>0</v>
      </c>
      <c r="BO128" s="273">
        <f>SUM(Encuestas!EA128,Calculos!AT128)</f>
        <v>0</v>
      </c>
      <c r="BP128" s="273">
        <f>SUM(Encuestas!EC128,Encuestas!ED128)</f>
        <v>0</v>
      </c>
      <c r="BQ128" s="273" t="str">
        <f>IF(Encuestas!CR128*Calculos!BP128=0,"OK",IF(Encuestas!CR128*Calculos!BP128&gt;0,"Err"))</f>
        <v>OK</v>
      </c>
      <c r="BR128" s="273" t="str">
        <f>IF(Encuestas!EE128*Encuestas!CS128=0,"OK",IF(Encuestas!EE128*Encuestas!CS128&gt;0,"Err"))</f>
        <v>OK</v>
      </c>
      <c r="BS128" s="273" t="str">
        <f>IF(Encuestas!EF128*Encuestas!CT128=0,"OK",IF(Encuestas!EF128*Encuestas!CT128&gt;0,"Err"))</f>
        <v>OK</v>
      </c>
      <c r="BT128" s="273" t="str">
        <f>IF(Encuestas!EG128*Encuestas!CU128=0,"OK",IF(Encuestas!EG128*Encuestas!CU128&gt;0,"Err"))</f>
        <v>OK</v>
      </c>
      <c r="BU128" s="273">
        <f>SUM(Encuestas!CR128,Calculos!BP128)</f>
        <v>0</v>
      </c>
      <c r="BV128" s="273">
        <f>SUM(Encuestas!EE128,Encuestas!CS128)</f>
        <v>0</v>
      </c>
      <c r="BW128" s="273">
        <f>SUM(Encuestas!EF128,Encuestas!CT128)</f>
        <v>0</v>
      </c>
      <c r="BX128" s="273">
        <f>SUM(Encuestas!EG128,Encuestas!CU128)</f>
        <v>0</v>
      </c>
      <c r="BY128" s="273" t="str">
        <f>IF(SUM(Encuestas!FD128,Encuestas!FE128)=100,"OK",0)</f>
        <v>OK</v>
      </c>
      <c r="BZ128" s="6">
        <f>SUM(Encuestas!FG128:'Encuestas'!FI128)</f>
        <v>0</v>
      </c>
      <c r="CA128" s="273">
        <f>SUM(Encuestas!FJ128:'Encuestas'!FL128)</f>
        <v>0</v>
      </c>
      <c r="CB128" s="273">
        <f>SUM(Encuestas!FM128:'Encuestas'!FO128)</f>
        <v>0</v>
      </c>
      <c r="CC128" s="273">
        <f>SUM(Encuestas!FP128:'Encuestas'!FR128)</f>
        <v>0</v>
      </c>
      <c r="CD128" s="273">
        <f>SUM(Encuestas!FS128:'Encuestas'!FU128)</f>
        <v>0</v>
      </c>
      <c r="CE128" s="273">
        <f>Encuestas!FG128+Encuestas!FJ128+Encuestas!FM128+Encuestas!FP128+Encuestas!FS128</f>
        <v>0</v>
      </c>
      <c r="CF128" s="273">
        <f>Encuestas!FH128+Encuestas!FK128+Encuestas!FN128+Encuestas!FQ128+Encuestas!FT128</f>
        <v>0</v>
      </c>
      <c r="CG128" s="273">
        <f>Encuestas!FI128+Encuestas!FL128+Encuestas!FO128+Encuestas!FR128+Encuestas!FU128</f>
        <v>0</v>
      </c>
      <c r="CH128" s="273">
        <f t="shared" si="43"/>
        <v>0</v>
      </c>
      <c r="CI128" s="273" t="e">
        <v>#N/A</v>
      </c>
      <c r="CJ128" s="273" t="e">
        <v>#N/A</v>
      </c>
      <c r="CK128" s="273" t="e">
        <v>#N/A</v>
      </c>
      <c r="CL128" s="273" t="str">
        <f>IF(AND(Encuestas!FF128="no",Calculos!CH128=0),"OK","Err")</f>
        <v>OK</v>
      </c>
      <c r="CM128" s="273">
        <f>IF(SUM(Encuestas!GB128:GF128)=100,"OK",0)</f>
        <v>0</v>
      </c>
      <c r="CN128" s="273">
        <f>IF((Encuestas!GJ128-Encuestas!GI128)&lt;=0,(Encuestas!GJ128-Encuestas!GI128)+12,(Encuestas!GJ128-Encuestas!GI128))</f>
        <v>12</v>
      </c>
      <c r="CO128" s="273">
        <f>SUM(Encuestas!GL128:GM128)</f>
        <v>0</v>
      </c>
      <c r="CP128" s="273">
        <f>SUM(Encuestas!GN128,Encuestas!GP128)</f>
        <v>0</v>
      </c>
      <c r="CQ128" s="273" t="str">
        <f>IF(SUM(Encuestas!GN128,Encuestas!GO128)=Encuestas!GL128,"OK",0)</f>
        <v>OK</v>
      </c>
      <c r="CR128" s="273" t="str">
        <f>IF(SUM(Encuestas!GP128,Encuestas!GQ128)=Encuestas!GM128,"OK",0)</f>
        <v>OK</v>
      </c>
      <c r="CS128" s="273" t="e">
        <f>((Encuestas!BS7+Encuestas!BT7)/Encuestas!BO7)*100</f>
        <v>#DIV/0!</v>
      </c>
      <c r="CT128" s="273" t="e">
        <f t="shared" si="60"/>
        <v>#N/A</v>
      </c>
      <c r="CU128" s="273" t="e">
        <f>((Encuestas!BS22+Encuestas!BT22)/Encuestas!BO22)*100</f>
        <v>#DIV/0!</v>
      </c>
      <c r="CV128" s="273" t="e">
        <v>#N/A</v>
      </c>
      <c r="CW128" s="273" t="e">
        <v>#N/A</v>
      </c>
      <c r="CX128" s="273" t="e">
        <v>#N/A</v>
      </c>
      <c r="CY128" s="273">
        <f>SUM(Encuestas!GR128:GS128)</f>
        <v>0</v>
      </c>
      <c r="CZ128" s="273">
        <f>IF(SUM(Encuestas!GT128:GV128)=100,"OK",0)</f>
        <v>0</v>
      </c>
      <c r="DA128" s="273" t="e">
        <f>((Encuestas!BS22+Encuestas!BT22)/Encuestas!BO22)*100</f>
        <v>#DIV/0!</v>
      </c>
      <c r="DB128" s="273">
        <f>SUM(Encuestas!HL128:HO128)</f>
        <v>0</v>
      </c>
      <c r="DC128" s="273">
        <f>SUM(Encuestas!HP128,Encuestas!HR128)</f>
        <v>0</v>
      </c>
      <c r="DD128" s="273">
        <f>SUM(Encuestas!HQ128,Encuestas!HS128)</f>
        <v>0</v>
      </c>
      <c r="DE128" s="273">
        <f>SUM(Encuestas!HP128,Encuestas!HQ128)</f>
        <v>0</v>
      </c>
      <c r="DF128" s="273">
        <f>SUM(Encuestas!HR128,Encuestas!HS128)</f>
        <v>0</v>
      </c>
      <c r="DG128" s="273">
        <f t="shared" si="47"/>
        <v>0</v>
      </c>
      <c r="DH128" s="273">
        <f>IF(SUM(Encuestas!HT128:IA128)=100,"OK",0)</f>
        <v>0</v>
      </c>
      <c r="DI128" s="273">
        <f>IF(SUM(Encuestas!IB128:IH128)=100,"OK",0)</f>
        <v>0</v>
      </c>
      <c r="DJ128" s="273">
        <f>IF(SUM(Encuestas!IJ128:IK128)=100,"OK",0)</f>
        <v>0</v>
      </c>
      <c r="DK128" s="273">
        <f>SUM(Encuestas!IL128:IV128)</f>
        <v>250</v>
      </c>
      <c r="DL128" s="273">
        <f>SUM(Encuestas!IW128:IX128)</f>
        <v>0</v>
      </c>
      <c r="DM128" s="273">
        <f>SUM(Encuestas!IY128,Encuestas!JA128,Encuestas!JC128,Encuestas!JE128,Encuestas!JG128,Encuestas!JI128,Encuestas!JK128,Encuestas!JM128,Encuestas!JO128)</f>
        <v>0</v>
      </c>
      <c r="DN128" s="273">
        <f>SUM(Encuestas!IZ128,Encuestas!JB128,Encuestas!JD128,Encuestas!JF128,Encuestas!JH128,Encuestas!JJ128,Encuestas!JL128,Encuestas!JN128,Encuestas!JR128)</f>
        <v>0</v>
      </c>
      <c r="DO128" s="273">
        <f>SUM(Encuestas!KG128:KH128)</f>
        <v>0</v>
      </c>
      <c r="DP128" s="273">
        <f>SUM(Encuestas!KA128,Encuestas!KD128,Encuestas!KF128,Calculos!DO128)</f>
        <v>0</v>
      </c>
      <c r="DQ128" s="273">
        <f>SUM(Encuestas!KJ128:KL128)</f>
        <v>0</v>
      </c>
      <c r="DR128" s="273">
        <f>SUM(Encuestas!KB128,Encuestas!KC128,Encuestas!KE128,Calculos!DQ128)</f>
        <v>0</v>
      </c>
      <c r="DS128" s="273">
        <f>VLOOKUP(Encuestas!KT128,'Matriz codigos'!$A$2:$B$8,2,FALSE)</f>
        <v>3</v>
      </c>
      <c r="DT128" s="273">
        <f>VLOOKUP(Encuestas!KU128,'Matriz codigos'!$A$2:$B$8,2,FALSE)</f>
        <v>3</v>
      </c>
      <c r="DU128" s="273">
        <f>VLOOKUP(Encuestas!KV128,'Matriz codigos'!$A$2:$B$8,2,FALSE)</f>
        <v>3</v>
      </c>
      <c r="DV128" s="273">
        <f>VLOOKUP(Encuestas!KW128,'Matriz codigos'!$A$2:$B$8,2,FALSE)</f>
        <v>3</v>
      </c>
      <c r="DW128" s="273">
        <f>VLOOKUP(Encuestas!KT128,'Matriz codigos'!$A$10:$B$16,2,FALSE)</f>
        <v>3</v>
      </c>
      <c r="DX128" s="273">
        <f>VLOOKUP(Encuestas!KU128,'Matriz codigos'!$A$10:$B$16,2,FALSE)</f>
        <v>3</v>
      </c>
      <c r="DY128" s="273">
        <f>VLOOKUP(Encuestas!KV128,'Matriz codigos'!$A$10:$B$16,2,FALSE)</f>
        <v>3</v>
      </c>
      <c r="DZ128" s="273">
        <f>VLOOKUP(Encuestas!KW128,'Matriz codigos'!$A$10:$B$16,2,FALSE)</f>
        <v>3</v>
      </c>
      <c r="EA128" s="273">
        <f t="shared" si="48"/>
        <v>0</v>
      </c>
      <c r="EB128" s="273">
        <f t="shared" si="49"/>
        <v>0</v>
      </c>
      <c r="EC128" s="273">
        <f t="shared" si="50"/>
        <v>100</v>
      </c>
      <c r="ED128" s="273">
        <f t="shared" si="51"/>
        <v>0</v>
      </c>
      <c r="EE128" s="273" t="str">
        <f t="shared" si="52"/>
        <v>OK</v>
      </c>
      <c r="EF128" s="273">
        <f>VLOOKUP(Encuestas!MR128,'Matriz codigos'!$A$18:$B$20,2,FALSE)</f>
        <v>2</v>
      </c>
      <c r="EG128" s="273">
        <f>VLOOKUP(Encuestas!MT128,'Matriz codigos'!$A$23:$B$26,2,FALSE)</f>
        <v>0</v>
      </c>
      <c r="EH128" s="273">
        <f>VLOOKUP(Encuestas!MU128,'Matriz codigos'!$A$23:$B$26,2,FALSE)</f>
        <v>0</v>
      </c>
      <c r="EI128" s="273">
        <f>VLOOKUP(Encuestas!MV128,'Matriz codigos'!$A$23:$B$26,2,FALSE)</f>
        <v>0</v>
      </c>
      <c r="EJ128" s="273">
        <f>VLOOKUP(Encuestas!MW128,'Matriz codigos'!$A$23:$B$26,2,FALSE)</f>
        <v>2</v>
      </c>
      <c r="EK128" s="273">
        <f>VLOOKUP(Encuestas!MX128,'Matriz codigos'!$A$23:$B$26,2,FALSE)</f>
        <v>0</v>
      </c>
      <c r="EL128" s="273">
        <f>VLOOKUP(Encuestas!MY128,'Matriz codigos'!$A$23:$B$26,2,FALSE)</f>
        <v>0</v>
      </c>
      <c r="EM128" s="273">
        <f>VLOOKUP(Encuestas!MZ128,'Matriz codigos'!$A$23:$B$26,2,FALSE)</f>
        <v>0</v>
      </c>
      <c r="EN128" s="273">
        <f>VLOOKUP(Encuestas!NA128,'Matriz codigos'!$A$23:$B$26,2,FALSE)</f>
        <v>0</v>
      </c>
      <c r="EO128" s="273">
        <f>SUM(Encuestas!NW128,Encuestas!OC128,Encuestas!OI128,Encuestas!OO128,Encuestas!OU128,Encuestas!PA128,Encuestas!PG128)</f>
        <v>1</v>
      </c>
      <c r="EP128" s="273">
        <f>SUM(Encuestas!NX128,Encuestas!OD128,Encuestas!OJ128,Encuestas!OP128,Encuestas!OV128,Encuestas!PB128,Encuestas!PH128)</f>
        <v>1</v>
      </c>
      <c r="EQ128" s="273">
        <f>SUM(Encuestas!NW128:NX128)</f>
        <v>2</v>
      </c>
      <c r="ER128" s="273">
        <f>SUM(Encuestas!OC128:OD128)</f>
        <v>0</v>
      </c>
      <c r="ES128" s="273">
        <f>SUM(Encuestas!OI128:OJ128)</f>
        <v>0</v>
      </c>
      <c r="ET128" s="273">
        <f>SUM(Encuestas!OO128:OP128)</f>
        <v>0</v>
      </c>
      <c r="EU128" s="273">
        <f>SUM(Encuestas!OU128:OV128)</f>
        <v>0</v>
      </c>
      <c r="EV128" s="273">
        <f>SUM(Encuestas!PA128:PB128)</f>
        <v>0</v>
      </c>
      <c r="EW128" s="273">
        <f>SUM(Encuestas!PG128:PH128)</f>
        <v>0</v>
      </c>
    </row>
    <row r="129" spans="1:153" x14ac:dyDescent="0.25">
      <c r="A129" s="273">
        <f>Encuestas!A129</f>
        <v>114020229</v>
      </c>
      <c r="B129" s="273">
        <f>SUM(Encuestas!Z129:AB129)</f>
        <v>0</v>
      </c>
      <c r="C129" s="273">
        <f>SUM(Encuestas!AC129:AE129)</f>
        <v>0</v>
      </c>
      <c r="D129" s="273">
        <f t="shared" si="30"/>
        <v>0</v>
      </c>
      <c r="E129" s="273">
        <f>SUM(Encuestas!AF129:AH129)</f>
        <v>0</v>
      </c>
      <c r="F129" s="273">
        <f>SUM(Encuestas!AI129:AK129)</f>
        <v>0</v>
      </c>
      <c r="G129" s="273">
        <f t="shared" si="31"/>
        <v>0</v>
      </c>
      <c r="H129" s="273">
        <f>SUM(Encuestas!AL129:AN129)</f>
        <v>1</v>
      </c>
      <c r="I129" s="273">
        <f>SUM(Encuestas!AO129:AQ129)</f>
        <v>0</v>
      </c>
      <c r="J129" s="273">
        <f>SUM(Encuestas!W129:Y129)</f>
        <v>24</v>
      </c>
      <c r="K129" s="273">
        <f>SUM(Encuestas!W129,Encuestas!Z129,Encuestas!AC129,Encuestas!AF129,Encuestas!AI129,Encuestas!AL129,Encuestas!AO129)</f>
        <v>25</v>
      </c>
      <c r="L129" s="273">
        <f t="shared" si="32"/>
        <v>100</v>
      </c>
      <c r="M129" s="273">
        <f>SUM(Encuestas!X129,Encuestas!AA129,Encuestas!AD129,Encuestas!AG129,Encuestas!AJ129,Encuestas!AM129,Encuestas!AP129)</f>
        <v>0</v>
      </c>
      <c r="N129" s="273">
        <f t="shared" si="33"/>
        <v>0</v>
      </c>
      <c r="O129" s="273">
        <f>SUM(Encuestas!Y129,Encuestas!AB129,Encuestas!AE129,Encuestas!AH129,Encuestas!AK129,Encuestas!AN129,Encuestas!AQ129)</f>
        <v>0</v>
      </c>
      <c r="P129" s="273">
        <f t="shared" si="34"/>
        <v>0</v>
      </c>
      <c r="Q129" s="273">
        <f t="shared" si="35"/>
        <v>25</v>
      </c>
      <c r="R129" s="273">
        <f>SUM(Encuestas!BG129:BI129)</f>
        <v>0</v>
      </c>
      <c r="S129" s="273">
        <f>100-SUM(Encuestas!BB129:BI129)</f>
        <v>0</v>
      </c>
      <c r="T129" s="273">
        <f>SUM(Encuestas!BB129:BF129,Calculos!R129:S129)</f>
        <v>100</v>
      </c>
      <c r="U129" s="279">
        <f>IF((Encuestas!BL129&lt;Encuestas!BK129),(Encuestas!BL129+13)-Encuestas!BK129,(Encuestas!BL129-Encuestas!BK129)+1)</f>
        <v>12</v>
      </c>
      <c r="V129" s="273">
        <f>SUM(Encuestas!BN129:BO129)</f>
        <v>24</v>
      </c>
      <c r="W129" s="273">
        <f>IF((J129&gt;Encuestas!BN129),"OK",J129-Encuestas!BN129)</f>
        <v>0</v>
      </c>
      <c r="X129" s="36" t="str">
        <f>IF(W129="OK",(Encuestas!BN129/Calculos!J129)*100,"")</f>
        <v/>
      </c>
      <c r="Y129" s="273" t="str">
        <f>IF(SUM(Encuestas!BP129,Encuestas!BQ129,Encuestas!BR129)=Encuestas!BN129,"OK",(SUM(Encuestas!BP129,Encuestas!BQ129,Encuestas!BR129)-Encuestas!BN129))</f>
        <v>OK</v>
      </c>
      <c r="Z129" s="273">
        <f>IF((D129&gt;Encuestas!BO129),"OK",D129-Encuestas!BO129)</f>
        <v>0</v>
      </c>
      <c r="AA129" s="273" t="str">
        <f>IF(SUM(Encuestas!BS129,Encuestas!BT129,Encuestas!BU129)=CM129,"OK",(SUM(Encuestas!BS129,Encuestas!BT129,Encuestas!BU129)-Encuestas!BO129))</f>
        <v>OK</v>
      </c>
      <c r="AB129" s="273">
        <f>((Encuestas!BP129+Encuestas!BQ129)/Encuestas!BN129)*100</f>
        <v>83.333333333333343</v>
      </c>
      <c r="AC129" s="273" t="str">
        <f t="shared" si="36"/>
        <v>OK</v>
      </c>
      <c r="AD129" s="273" t="e">
        <f>((Encuestas!BS5+Encuestas!BT5)/Encuestas!BO5)*100</f>
        <v>#DIV/0!</v>
      </c>
      <c r="AE129" s="273" t="e">
        <f t="shared" si="61"/>
        <v>#DIV/0!</v>
      </c>
      <c r="AF129" s="273">
        <f t="shared" si="37"/>
        <v>16.666666666666657</v>
      </c>
      <c r="AG129" s="273" t="e">
        <v>#N/A</v>
      </c>
      <c r="AH129" s="273">
        <f>SUM(Encuestas!BP129,Encuestas!BS129)</f>
        <v>0</v>
      </c>
      <c r="AI129" s="273">
        <f>SUM(Encuestas!BQ129,Encuestas!BT129)</f>
        <v>20</v>
      </c>
      <c r="AJ129" s="273">
        <f>SUM(Encuestas!BR129,Encuestas!BU129)</f>
        <v>4</v>
      </c>
      <c r="AK129" s="273">
        <f t="shared" si="38"/>
        <v>83.333333333333343</v>
      </c>
      <c r="AL129" s="273" t="str">
        <f t="shared" si="39"/>
        <v>OK</v>
      </c>
      <c r="AM129" s="273">
        <f t="shared" si="40"/>
        <v>16.666666666666657</v>
      </c>
      <c r="AN129" s="273">
        <f>((Encuestas!BO129/Encuestas!BN129)*100)</f>
        <v>0</v>
      </c>
      <c r="AO129" s="273" t="str">
        <f t="shared" si="41"/>
        <v/>
      </c>
      <c r="AP129" s="273">
        <f>IF((Encuestas!BO129&gt;0),(((18*(Encuestas!BO129*(Encuestas!BV129/100)))+(30*(Encuestas!BO129*(Encuestas!BW129/100)))+(36*(Encuestas!BO129*(Encuestas!BX129/100))))/Encuestas!BO129),0)</f>
        <v>0</v>
      </c>
      <c r="AQ129" s="273">
        <f>SUM(Encuestas!CJ129,Encuestas!CN129)</f>
        <v>20</v>
      </c>
      <c r="AR129" s="273">
        <f>SUM(Encuestas!CK129,Encuestas!CO129)</f>
        <v>0</v>
      </c>
      <c r="AS129" s="273">
        <f>SUM(Encuestas!CL129,Encuestas!CP129)</f>
        <v>8</v>
      </c>
      <c r="AT129" s="273">
        <f>SUM(Encuestas!CM129,Encuestas!CQ129)</f>
        <v>4</v>
      </c>
      <c r="AU129" s="273">
        <f>SUM(Encuestas!CV129,Encuestas!CW129,Encuestas!DB129,Encuestas!DC129)</f>
        <v>0</v>
      </c>
      <c r="AV129" s="273">
        <f>SUM(Encuestas!CX129,Encuestas!DD129)</f>
        <v>0</v>
      </c>
      <c r="AW129" s="273">
        <f>SUM(Encuestas!CY129,Encuestas!CZ129,Encuestas!DE129,Encuestas!DF129)</f>
        <v>0</v>
      </c>
      <c r="AX129" s="273">
        <f>SUM(Encuestas!DA129,Encuestas!DG129)</f>
        <v>0</v>
      </c>
      <c r="AY129" s="273">
        <f>SUM(Encuestas!DI129,Encuestas!DK129)</f>
        <v>0</v>
      </c>
      <c r="AZ129" s="273">
        <f>SUM(Encuestas!DS129,Encuestas!DU129)</f>
        <v>0</v>
      </c>
      <c r="BA129" s="5" t="str">
        <f>IF(((AV129*Encuestas!DM129)=0),"OK",IF((Calculos!AV129*Encuestas!DM129)&gt;0,"NO",0))</f>
        <v>OK</v>
      </c>
      <c r="BB129" s="5" t="str">
        <f>IF((Calculos!AW129*Encuestas!DN129)=0,"OK", IF((Calculos!AW129*Encuestas!DN129)&gt;0,"NO",0))</f>
        <v>OK</v>
      </c>
      <c r="BC129" s="5" t="str">
        <f>IF((Calculos!AX129*Encuestas!DO129)=0,"OK",IF((Calculos!AX129*Encuestas!DO129)&gt;0,"NO",0))</f>
        <v>OK</v>
      </c>
      <c r="BD129" s="279">
        <f>SUM(Calculos!AY129,Calculos!AU129)</f>
        <v>0</v>
      </c>
      <c r="BE129" s="279">
        <f>SUM(Calculos!AV129,Encuestas!DM129)</f>
        <v>0</v>
      </c>
      <c r="BF129" s="279">
        <f>SUM(Calculos!AW129,Encuestas!DO129)</f>
        <v>0</v>
      </c>
      <c r="BG129" s="279">
        <f>SUM(Calculos!AX129,Encuestas!DQ129)</f>
        <v>0</v>
      </c>
      <c r="BH129" s="5" t="str">
        <f>IF(((Calculos!AZ129*Calculos!AQ129)=0),"OK",IF((Calculos!AZ129*Calculos!AQ129)&gt;0,"NO"))</f>
        <v>OK</v>
      </c>
      <c r="BI129" s="5" t="str">
        <f>IF((Calculos!AR129*Encuestas!DW129)=0,"OK",IF((Calculos!AR129*Encuestas!DW129)&gt;0,"NO"))</f>
        <v>OK</v>
      </c>
      <c r="BJ129" s="5" t="str">
        <f>IF((Calculos!AS129*Encuestas!DY129)=0,"OK",IF((Encuestas!DY129*Calculos!AS129)&gt;0,"NO"))</f>
        <v>OK</v>
      </c>
      <c r="BK129" s="5" t="str">
        <f>Validadores!S129</f>
        <v>OK</v>
      </c>
      <c r="BL129" s="273">
        <f t="shared" si="42"/>
        <v>20</v>
      </c>
      <c r="BM129" s="273">
        <f>SUM(AR129,Encuestas!DW129)</f>
        <v>0</v>
      </c>
      <c r="BN129" s="273">
        <f>SUM(Encuestas!DY129,Calculos!AS129)</f>
        <v>8</v>
      </c>
      <c r="BO129" s="273">
        <f>SUM(Encuestas!EA129,Calculos!AT129)</f>
        <v>4</v>
      </c>
      <c r="BP129" s="273">
        <f>SUM(Encuestas!EC129,Encuestas!ED129)</f>
        <v>0</v>
      </c>
      <c r="BQ129" s="273" t="str">
        <f>IF(Encuestas!CR129*Calculos!BP129=0,"OK",IF(Encuestas!CR129*Calculos!BP129&gt;0,"Err"))</f>
        <v>OK</v>
      </c>
      <c r="BR129" s="273" t="str">
        <f>IF(Encuestas!EE129*Encuestas!CS129=0,"OK",IF(Encuestas!EE129*Encuestas!CS129&gt;0,"Err"))</f>
        <v>OK</v>
      </c>
      <c r="BS129" s="273" t="str">
        <f>IF(Encuestas!EF129*Encuestas!CT129=0,"OK",IF(Encuestas!EF129*Encuestas!CT129&gt;0,"Err"))</f>
        <v>OK</v>
      </c>
      <c r="BT129" s="273" t="str">
        <f>IF(Encuestas!EG129*Encuestas!CU129=0,"OK",IF(Encuestas!EG129*Encuestas!CU129&gt;0,"Err"))</f>
        <v>OK</v>
      </c>
      <c r="BU129" s="273">
        <f>SUM(Encuestas!CR129,Calculos!BP129)</f>
        <v>0</v>
      </c>
      <c r="BV129" s="273">
        <f>SUM(Encuestas!EE129,Encuestas!CS129)</f>
        <v>0</v>
      </c>
      <c r="BW129" s="273">
        <f>SUM(Encuestas!EF129,Encuestas!CT129)</f>
        <v>0</v>
      </c>
      <c r="BX129" s="273">
        <f>SUM(Encuestas!EG129,Encuestas!CU129)</f>
        <v>0</v>
      </c>
      <c r="BY129" s="273" t="str">
        <f>IF(SUM(Encuestas!FD129,Encuestas!FE129)=100,"OK",0)</f>
        <v>OK</v>
      </c>
      <c r="BZ129" s="6">
        <f>SUM(Encuestas!FG129:'Encuestas'!FI129)</f>
        <v>0</v>
      </c>
      <c r="CA129" s="273">
        <f>SUM(Encuestas!FJ129:'Encuestas'!FL129)</f>
        <v>0</v>
      </c>
      <c r="CB129" s="273">
        <f>SUM(Encuestas!FM129:'Encuestas'!FO129)</f>
        <v>0</v>
      </c>
      <c r="CC129" s="273">
        <f>SUM(Encuestas!FP129:'Encuestas'!FR129)</f>
        <v>0</v>
      </c>
      <c r="CD129" s="273">
        <f>SUM(Encuestas!FS129:'Encuestas'!FU129)</f>
        <v>0</v>
      </c>
      <c r="CE129" s="273">
        <f>Encuestas!FG129+Encuestas!FJ129+Encuestas!FM129+Encuestas!FP129+Encuestas!FS129</f>
        <v>0</v>
      </c>
      <c r="CF129" s="273">
        <f>Encuestas!FH129+Encuestas!FK129+Encuestas!FN129+Encuestas!FQ129+Encuestas!FT129</f>
        <v>0</v>
      </c>
      <c r="CG129" s="273">
        <f>Encuestas!FI129+Encuestas!FL129+Encuestas!FO129+Encuestas!FR129+Encuestas!FU129</f>
        <v>0</v>
      </c>
      <c r="CH129" s="273">
        <f t="shared" si="43"/>
        <v>0</v>
      </c>
      <c r="CI129" s="273" t="e">
        <v>#N/A</v>
      </c>
      <c r="CJ129" s="273" t="e">
        <v>#N/A</v>
      </c>
      <c r="CK129" s="273" t="e">
        <v>#N/A</v>
      </c>
      <c r="CL129" s="273" t="str">
        <f>IF(AND(Encuestas!FF129="no",Calculos!CH129=0),"OK","Err")</f>
        <v>OK</v>
      </c>
      <c r="CM129" s="273">
        <f>IF(SUM(Encuestas!GB129:GF129)=100,"OK",0)</f>
        <v>0</v>
      </c>
      <c r="CN129" s="273">
        <f>IF((Encuestas!GJ129-Encuestas!GI129)&lt;=0,(Encuestas!GJ129-Encuestas!GI129)+12,(Encuestas!GJ129-Encuestas!GI129))</f>
        <v>12</v>
      </c>
      <c r="CO129" s="273">
        <f>SUM(Encuestas!GL129:GM129)</f>
        <v>0</v>
      </c>
      <c r="CP129" s="273">
        <f>SUM(Encuestas!GN129,Encuestas!GP129)</f>
        <v>0</v>
      </c>
      <c r="CQ129" s="273" t="str">
        <f>IF(SUM(Encuestas!GN129,Encuestas!GO129)=Encuestas!GL129,"OK",0)</f>
        <v>OK</v>
      </c>
      <c r="CR129" s="273" t="str">
        <f>IF(SUM(Encuestas!GP129,Encuestas!GQ129)=Encuestas!GM129,"OK",0)</f>
        <v>OK</v>
      </c>
      <c r="CS129" s="273">
        <f>((Encuestas!BS8+Encuestas!BT8)/Encuestas!BO8)*100</f>
        <v>100</v>
      </c>
      <c r="CT129" s="273" t="str">
        <f t="shared" si="60"/>
        <v>OK</v>
      </c>
      <c r="CU129" s="273" t="e">
        <f>((Encuestas!BS23+Encuestas!BT23)/Encuestas!BO23)*100</f>
        <v>#DIV/0!</v>
      </c>
      <c r="CV129" s="273" t="e">
        <v>#N/A</v>
      </c>
      <c r="CW129" s="273" t="e">
        <v>#N/A</v>
      </c>
      <c r="CX129" s="273" t="e">
        <v>#N/A</v>
      </c>
      <c r="CY129" s="273">
        <f>SUM(Encuestas!GR129:GS129)</f>
        <v>0</v>
      </c>
      <c r="CZ129" s="273">
        <f>IF(SUM(Encuestas!GT129:GV129)=100,"OK",0)</f>
        <v>0</v>
      </c>
      <c r="DA129" s="273" t="e">
        <f>((Encuestas!BS23+Encuestas!BT23)/Encuestas!BO23)*100</f>
        <v>#DIV/0!</v>
      </c>
      <c r="DB129" s="273">
        <f>SUM(Encuestas!HL129:HO129)</f>
        <v>0</v>
      </c>
      <c r="DC129" s="273">
        <f>SUM(Encuestas!HP129,Encuestas!HR129)</f>
        <v>0</v>
      </c>
      <c r="DD129" s="273">
        <f>SUM(Encuestas!HQ129,Encuestas!HS129)</f>
        <v>0</v>
      </c>
      <c r="DE129" s="273">
        <f>SUM(Encuestas!HP129,Encuestas!HQ129)</f>
        <v>0</v>
      </c>
      <c r="DF129" s="273">
        <f>SUM(Encuestas!HR129,Encuestas!HS129)</f>
        <v>0</v>
      </c>
      <c r="DG129" s="273">
        <f t="shared" si="47"/>
        <v>0</v>
      </c>
      <c r="DH129" s="273">
        <f>IF(SUM(Encuestas!HT129:IA129)=100,"OK",0)</f>
        <v>0</v>
      </c>
      <c r="DI129" s="273">
        <f>IF(SUM(Encuestas!IB129:IH129)=100,"OK",0)</f>
        <v>0</v>
      </c>
      <c r="DJ129" s="273">
        <f>IF(SUM(Encuestas!IJ129:IK129)=100,"OK",0)</f>
        <v>0</v>
      </c>
      <c r="DK129" s="273">
        <f>SUM(Encuestas!IL129:IV129)</f>
        <v>161</v>
      </c>
      <c r="DL129" s="273">
        <f>SUM(Encuestas!IW129:IX129)</f>
        <v>0</v>
      </c>
      <c r="DM129" s="273">
        <f>SUM(Encuestas!IY129,Encuestas!JA129,Encuestas!JC129,Encuestas!JE129,Encuestas!JG129,Encuestas!JI129,Encuestas!JK129,Encuestas!JM129,Encuestas!JO129)</f>
        <v>0</v>
      </c>
      <c r="DN129" s="273">
        <f>SUM(Encuestas!IZ129,Encuestas!JB129,Encuestas!JD129,Encuestas!JF129,Encuestas!JH129,Encuestas!JJ129,Encuestas!JL129,Encuestas!JN129,Encuestas!JR129)</f>
        <v>0</v>
      </c>
      <c r="DO129" s="273">
        <f>SUM(Encuestas!KG129:KH129)</f>
        <v>0</v>
      </c>
      <c r="DP129" s="273">
        <f>SUM(Encuestas!KA129,Encuestas!KD129,Encuestas!KF129,Calculos!DO129)</f>
        <v>0</v>
      </c>
      <c r="DQ129" s="273">
        <f>SUM(Encuestas!KJ129:KL129)</f>
        <v>0</v>
      </c>
      <c r="DR129" s="273">
        <f>SUM(Encuestas!KB129,Encuestas!KC129,Encuestas!KE129,Calculos!DQ129)</f>
        <v>0</v>
      </c>
      <c r="DS129" s="273">
        <f>VLOOKUP(Encuestas!KT129,'Matriz codigos'!$A$2:$B$8,2,FALSE)</f>
        <v>3</v>
      </c>
      <c r="DT129" s="273">
        <f>VLOOKUP(Encuestas!KU129,'Matriz codigos'!$A$2:$B$8,2,FALSE)</f>
        <v>3</v>
      </c>
      <c r="DU129" s="273">
        <f>VLOOKUP(Encuestas!KV129,'Matriz codigos'!$A$2:$B$8,2,FALSE)</f>
        <v>3</v>
      </c>
      <c r="DV129" s="273">
        <f>VLOOKUP(Encuestas!KW129,'Matriz codigos'!$A$2:$B$8,2,FALSE)</f>
        <v>3</v>
      </c>
      <c r="DW129" s="273">
        <f>VLOOKUP(Encuestas!KT129,'Matriz codigos'!$A$10:$B$16,2,FALSE)</f>
        <v>3</v>
      </c>
      <c r="DX129" s="273">
        <f>VLOOKUP(Encuestas!KU129,'Matriz codigos'!$A$10:$B$16,2,FALSE)</f>
        <v>3</v>
      </c>
      <c r="DY129" s="273">
        <f>VLOOKUP(Encuestas!KV129,'Matriz codigos'!$A$10:$B$16,2,FALSE)</f>
        <v>3</v>
      </c>
      <c r="DZ129" s="273">
        <f>VLOOKUP(Encuestas!KW129,'Matriz codigos'!$A$10:$B$16,2,FALSE)</f>
        <v>3</v>
      </c>
      <c r="EA129" s="273">
        <f t="shared" si="48"/>
        <v>0</v>
      </c>
      <c r="EB129" s="273">
        <f t="shared" si="49"/>
        <v>0</v>
      </c>
      <c r="EC129" s="273">
        <f t="shared" si="50"/>
        <v>100</v>
      </c>
      <c r="ED129" s="273">
        <f t="shared" si="51"/>
        <v>0</v>
      </c>
      <c r="EE129" s="273" t="str">
        <f t="shared" si="52"/>
        <v>OK</v>
      </c>
      <c r="EF129" s="273">
        <f>VLOOKUP(Encuestas!MR129,'Matriz codigos'!$A$18:$B$20,2,FALSE)</f>
        <v>2</v>
      </c>
      <c r="EG129" s="273">
        <f>VLOOKUP(Encuestas!MT129,'Matriz codigos'!$A$23:$B$26,2,FALSE)</f>
        <v>0</v>
      </c>
      <c r="EH129" s="273">
        <f>VLOOKUP(Encuestas!MU129,'Matriz codigos'!$A$23:$B$26,2,FALSE)</f>
        <v>0</v>
      </c>
      <c r="EI129" s="273">
        <f>VLOOKUP(Encuestas!MV129,'Matriz codigos'!$A$23:$B$26,2,FALSE)</f>
        <v>0</v>
      </c>
      <c r="EJ129" s="273">
        <f>VLOOKUP(Encuestas!MW129,'Matriz codigos'!$A$23:$B$26,2,FALSE)</f>
        <v>2</v>
      </c>
      <c r="EK129" s="273">
        <f>VLOOKUP(Encuestas!MX129,'Matriz codigos'!$A$23:$B$26,2,FALSE)</f>
        <v>0</v>
      </c>
      <c r="EL129" s="273">
        <f>VLOOKUP(Encuestas!MY129,'Matriz codigos'!$A$23:$B$26,2,FALSE)</f>
        <v>0</v>
      </c>
      <c r="EM129" s="273">
        <f>VLOOKUP(Encuestas!MZ129,'Matriz codigos'!$A$23:$B$26,2,FALSE)</f>
        <v>0</v>
      </c>
      <c r="EN129" s="273">
        <f>VLOOKUP(Encuestas!NA129,'Matriz codigos'!$A$23:$B$26,2,FALSE)</f>
        <v>0</v>
      </c>
      <c r="EO129" s="273">
        <f>SUM(Encuestas!NW129,Encuestas!OC129,Encuestas!OI129,Encuestas!OO129,Encuestas!OU129,Encuestas!PA129,Encuestas!PG129)</f>
        <v>1</v>
      </c>
      <c r="EP129" s="273">
        <f>SUM(Encuestas!NX129,Encuestas!OD129,Encuestas!OJ129,Encuestas!OP129,Encuestas!OV129,Encuestas!PB129,Encuestas!PH129)</f>
        <v>0</v>
      </c>
      <c r="EQ129" s="273">
        <f>SUM(Encuestas!NW129:NX129)</f>
        <v>1</v>
      </c>
      <c r="ER129" s="273">
        <f>SUM(Encuestas!OC129:OD129)</f>
        <v>0</v>
      </c>
      <c r="ES129" s="273">
        <f>SUM(Encuestas!OI129:OJ129)</f>
        <v>0</v>
      </c>
      <c r="ET129" s="273">
        <f>SUM(Encuestas!OO129:OP129)</f>
        <v>0</v>
      </c>
      <c r="EU129" s="273">
        <f>SUM(Encuestas!OU129:OV129)</f>
        <v>0</v>
      </c>
      <c r="EV129" s="273">
        <f>SUM(Encuestas!PA129:PB129)</f>
        <v>0</v>
      </c>
      <c r="EW129" s="273">
        <f>SUM(Encuestas!PG129:PH129)</f>
        <v>0</v>
      </c>
    </row>
    <row r="130" spans="1:153" x14ac:dyDescent="0.25">
      <c r="A130" s="273">
        <f>Encuestas!A130</f>
        <v>114010028</v>
      </c>
      <c r="B130" s="273">
        <f>SUM(Encuestas!Z130:AB130)</f>
        <v>0</v>
      </c>
      <c r="C130" s="273">
        <f>SUM(Encuestas!AC130:AE130)</f>
        <v>0</v>
      </c>
      <c r="D130" s="273">
        <f t="shared" si="30"/>
        <v>0</v>
      </c>
      <c r="E130" s="273">
        <f>SUM(Encuestas!AF130:AH130)</f>
        <v>0</v>
      </c>
      <c r="F130" s="273">
        <f>SUM(Encuestas!AI130:AK130)</f>
        <v>0</v>
      </c>
      <c r="G130" s="273">
        <f t="shared" si="31"/>
        <v>0</v>
      </c>
      <c r="H130" s="273">
        <f>SUM(Encuestas!AL130:AN130)</f>
        <v>2</v>
      </c>
      <c r="I130" s="273">
        <f>SUM(Encuestas!AO130:AQ130)</f>
        <v>0</v>
      </c>
      <c r="J130" s="273">
        <f>SUM(Encuestas!W130:Y130)</f>
        <v>58</v>
      </c>
      <c r="K130" s="273">
        <f>SUM(Encuestas!W130,Encuestas!Z130,Encuestas!AC130,Encuestas!AF130,Encuestas!AI130,Encuestas!AL130,Encuestas!AO130)</f>
        <v>40</v>
      </c>
      <c r="L130" s="273">
        <f t="shared" si="32"/>
        <v>66.666666666666671</v>
      </c>
      <c r="M130" s="273">
        <f>SUM(Encuestas!X130,Encuestas!AA130,Encuestas!AD130,Encuestas!AG130,Encuestas!AJ130,Encuestas!AM130,Encuestas!AP130)</f>
        <v>0</v>
      </c>
      <c r="N130" s="273">
        <f t="shared" si="33"/>
        <v>0</v>
      </c>
      <c r="O130" s="273">
        <f>SUM(Encuestas!Y130,Encuestas!AB130,Encuestas!AE130,Encuestas!AH130,Encuestas!AK130,Encuestas!AN130,Encuestas!AQ130)</f>
        <v>20</v>
      </c>
      <c r="P130" s="273">
        <f t="shared" si="34"/>
        <v>33.333333333333336</v>
      </c>
      <c r="Q130" s="273">
        <f t="shared" si="35"/>
        <v>60</v>
      </c>
      <c r="R130" s="273">
        <f>SUM(Encuestas!BG130:BI130)</f>
        <v>0</v>
      </c>
      <c r="S130" s="273">
        <f>100-SUM(Encuestas!BB130:BI130)</f>
        <v>0</v>
      </c>
      <c r="T130" s="273">
        <f>SUM(Encuestas!BB130:BF130,Calculos!R130:S130)</f>
        <v>100</v>
      </c>
      <c r="U130" s="279">
        <f>IF((Encuestas!BL130&lt;Encuestas!BK130),(Encuestas!BL130+13)-Encuestas!BK130,(Encuestas!BL130-Encuestas!BK130)+1)</f>
        <v>5</v>
      </c>
      <c r="V130" s="273">
        <f>SUM(Encuestas!BN130:BO130)</f>
        <v>58</v>
      </c>
      <c r="W130" s="273">
        <f>IF((J130&gt;Encuestas!BN130),"OK",J130-Encuestas!BN130)</f>
        <v>0</v>
      </c>
      <c r="X130" s="36" t="str">
        <f>IF(W130="OK",(Encuestas!BN130/Calculos!J130)*100,"")</f>
        <v/>
      </c>
      <c r="Y130" s="273" t="str">
        <f>IF(SUM(Encuestas!BP130,Encuestas!BQ130,Encuestas!BR130)=Encuestas!BN130,"OK",(SUM(Encuestas!BP130,Encuestas!BQ130,Encuestas!BR130)-Encuestas!BN130))</f>
        <v>OK</v>
      </c>
      <c r="Z130" s="273">
        <f>IF((D130&gt;Encuestas!BO130),"OK",D130-Encuestas!BO130)</f>
        <v>0</v>
      </c>
      <c r="AA130" s="273" t="str">
        <f>IF(SUM(Encuestas!BS130,Encuestas!BT130,Encuestas!BU130)=CM130,"OK",(SUM(Encuestas!BS130,Encuestas!BT130,Encuestas!BU130)-Encuestas!BO130))</f>
        <v>OK</v>
      </c>
      <c r="AB130" s="273">
        <f>((Encuestas!BP130+Encuestas!BQ130)/Encuestas!BN130)*100</f>
        <v>94.827586206896555</v>
      </c>
      <c r="AC130" s="273" t="str">
        <f t="shared" si="36"/>
        <v>OK</v>
      </c>
      <c r="AD130" s="273">
        <f>((Encuestas!BS6+Encuestas!BT6)/Encuestas!BO6)*100</f>
        <v>50</v>
      </c>
      <c r="AE130" s="273" t="str">
        <f t="shared" si="61"/>
        <v>OK</v>
      </c>
      <c r="AF130" s="273">
        <f t="shared" si="37"/>
        <v>5.1724137931034448</v>
      </c>
      <c r="AG130" s="273" t="e">
        <v>#N/A</v>
      </c>
      <c r="AH130" s="273">
        <f>SUM(Encuestas!BP130,Encuestas!BS130)</f>
        <v>0</v>
      </c>
      <c r="AI130" s="273">
        <f>SUM(Encuestas!BQ130,Encuestas!BT130)</f>
        <v>55</v>
      </c>
      <c r="AJ130" s="273">
        <f>SUM(Encuestas!BR130,Encuestas!BU130)</f>
        <v>3</v>
      </c>
      <c r="AK130" s="273">
        <f t="shared" si="38"/>
        <v>94.827586206896555</v>
      </c>
      <c r="AL130" s="273" t="str">
        <f t="shared" si="39"/>
        <v>OK</v>
      </c>
      <c r="AM130" s="273">
        <f t="shared" si="40"/>
        <v>5.1724137931034448</v>
      </c>
      <c r="AN130" s="273">
        <f>((Encuestas!BO130/Encuestas!BN130)*100)</f>
        <v>0</v>
      </c>
      <c r="AO130" s="273" t="str">
        <f t="shared" si="41"/>
        <v/>
      </c>
      <c r="AP130" s="273">
        <f>IF((Encuestas!BO130&gt;0),(((18*(Encuestas!BO130*(Encuestas!BV130/100)))+(30*(Encuestas!BO130*(Encuestas!BW130/100)))+(36*(Encuestas!BO130*(Encuestas!BX130/100))))/Encuestas!BO130),0)</f>
        <v>0</v>
      </c>
      <c r="AQ130" s="273">
        <f>SUM(Encuestas!CJ130,Encuestas!CN130)</f>
        <v>50</v>
      </c>
      <c r="AR130" s="273">
        <f>SUM(Encuestas!CK130,Encuestas!CO130)</f>
        <v>0</v>
      </c>
      <c r="AS130" s="273">
        <f>SUM(Encuestas!CL130,Encuestas!CP130)</f>
        <v>20</v>
      </c>
      <c r="AT130" s="273">
        <f>SUM(Encuestas!CM130,Encuestas!CQ130)</f>
        <v>0</v>
      </c>
      <c r="AU130" s="273">
        <f>SUM(Encuestas!CV130,Encuestas!CW130,Encuestas!DB130,Encuestas!DC130)</f>
        <v>0</v>
      </c>
      <c r="AV130" s="273">
        <f>SUM(Encuestas!CX130,Encuestas!DD130)</f>
        <v>0</v>
      </c>
      <c r="AW130" s="273">
        <f>SUM(Encuestas!CY130,Encuestas!CZ130,Encuestas!DE130,Encuestas!DF130)</f>
        <v>0</v>
      </c>
      <c r="AX130" s="273">
        <f>SUM(Encuestas!DA130,Encuestas!DG130)</f>
        <v>0</v>
      </c>
      <c r="AY130" s="273">
        <f>SUM(Encuestas!DI130,Encuestas!DK130)</f>
        <v>0</v>
      </c>
      <c r="AZ130" s="273">
        <f>SUM(Encuestas!DS130,Encuestas!DU130)</f>
        <v>0</v>
      </c>
      <c r="BA130" s="5" t="str">
        <f>IF(((AV130*Encuestas!DM130)=0),"OK",IF((Calculos!AV130*Encuestas!DM130)&gt;0,"NO",0))</f>
        <v>OK</v>
      </c>
      <c r="BB130" s="5" t="str">
        <f>IF((Calculos!AW130*Encuestas!DN130)=0,"OK", IF((Calculos!AW130*Encuestas!DN130)&gt;0,"NO",0))</f>
        <v>OK</v>
      </c>
      <c r="BC130" s="5" t="str">
        <f>IF((Calculos!AX130*Encuestas!DO130)=0,"OK",IF((Calculos!AX130*Encuestas!DO130)&gt;0,"NO",0))</f>
        <v>OK</v>
      </c>
      <c r="BD130" s="279">
        <f>SUM(Calculos!AY130,Calculos!AU130)</f>
        <v>0</v>
      </c>
      <c r="BE130" s="279">
        <f>SUM(Calculos!AV130,Encuestas!DM130)</f>
        <v>0</v>
      </c>
      <c r="BF130" s="279">
        <f>SUM(Calculos!AW130,Encuestas!DO130)</f>
        <v>0</v>
      </c>
      <c r="BG130" s="279">
        <f>SUM(Calculos!AX130,Encuestas!DQ130)</f>
        <v>0</v>
      </c>
      <c r="BH130" s="5" t="str">
        <f>IF(((Calculos!AZ130*Calculos!AQ130)=0),"OK",IF((Calculos!AZ130*Calculos!AQ130)&gt;0,"NO"))</f>
        <v>OK</v>
      </c>
      <c r="BI130" s="5" t="str">
        <f>IF((Calculos!AR130*Encuestas!DW130)=0,"OK",IF((Calculos!AR130*Encuestas!DW130)&gt;0,"NO"))</f>
        <v>OK</v>
      </c>
      <c r="BJ130" s="5" t="str">
        <f>IF((Calculos!AS130*Encuestas!DY130)=0,"OK",IF((Encuestas!DY130*Calculos!AS130)&gt;0,"NO"))</f>
        <v>OK</v>
      </c>
      <c r="BK130" s="5" t="str">
        <f>Validadores!S130</f>
        <v>OK</v>
      </c>
      <c r="BL130" s="273">
        <f t="shared" si="42"/>
        <v>50</v>
      </c>
      <c r="BM130" s="273">
        <f>SUM(AR130,Encuestas!DW130)</f>
        <v>0</v>
      </c>
      <c r="BN130" s="273">
        <f>SUM(Encuestas!DY130,Calculos!AS130)</f>
        <v>20</v>
      </c>
      <c r="BO130" s="273">
        <f>SUM(Encuestas!EA130,Calculos!AT130)</f>
        <v>0</v>
      </c>
      <c r="BP130" s="273">
        <f>SUM(Encuestas!EC130,Encuestas!ED130)</f>
        <v>0</v>
      </c>
      <c r="BQ130" s="273" t="str">
        <f>IF(Encuestas!CR130*Calculos!BP130=0,"OK",IF(Encuestas!CR130*Calculos!BP130&gt;0,"Err"))</f>
        <v>OK</v>
      </c>
      <c r="BR130" s="273" t="str">
        <f>IF(Encuestas!EE130*Encuestas!CS130=0,"OK",IF(Encuestas!EE130*Encuestas!CS130&gt;0,"Err"))</f>
        <v>OK</v>
      </c>
      <c r="BS130" s="273" t="str">
        <f>IF(Encuestas!EF130*Encuestas!CT130=0,"OK",IF(Encuestas!EF130*Encuestas!CT130&gt;0,"Err"))</f>
        <v>OK</v>
      </c>
      <c r="BT130" s="273" t="str">
        <f>IF(Encuestas!EG130*Encuestas!CU130=0,"OK",IF(Encuestas!EG130*Encuestas!CU130&gt;0,"Err"))</f>
        <v>OK</v>
      </c>
      <c r="BU130" s="273">
        <f>SUM(Encuestas!CR130,Calculos!BP130)</f>
        <v>0</v>
      </c>
      <c r="BV130" s="273">
        <f>SUM(Encuestas!EE130,Encuestas!CS130)</f>
        <v>0</v>
      </c>
      <c r="BW130" s="273">
        <f>SUM(Encuestas!EF130,Encuestas!CT130)</f>
        <v>0</v>
      </c>
      <c r="BX130" s="273">
        <f>SUM(Encuestas!EG130,Encuestas!CU130)</f>
        <v>0</v>
      </c>
      <c r="BY130" s="273" t="str">
        <f>IF(SUM(Encuestas!FD130,Encuestas!FE130)=100,"OK",0)</f>
        <v>OK</v>
      </c>
      <c r="BZ130" s="6">
        <f>SUM(Encuestas!FG130:'Encuestas'!FI130)</f>
        <v>0</v>
      </c>
      <c r="CA130" s="273">
        <f>SUM(Encuestas!FJ130:'Encuestas'!FL130)</f>
        <v>0</v>
      </c>
      <c r="CB130" s="273">
        <f>SUM(Encuestas!FM130:'Encuestas'!FO130)</f>
        <v>0</v>
      </c>
      <c r="CC130" s="273">
        <f>SUM(Encuestas!FP130:'Encuestas'!FR130)</f>
        <v>0</v>
      </c>
      <c r="CD130" s="273">
        <f>SUM(Encuestas!FS130:'Encuestas'!FU130)</f>
        <v>0</v>
      </c>
      <c r="CE130" s="273">
        <f>Encuestas!FG130+Encuestas!FJ130+Encuestas!FM130+Encuestas!FP130+Encuestas!FS130</f>
        <v>0</v>
      </c>
      <c r="CF130" s="273">
        <f>Encuestas!FH130+Encuestas!FK130+Encuestas!FN130+Encuestas!FQ130+Encuestas!FT130</f>
        <v>0</v>
      </c>
      <c r="CG130" s="273">
        <f>Encuestas!FI130+Encuestas!FL130+Encuestas!FO130+Encuestas!FR130+Encuestas!FU130</f>
        <v>0</v>
      </c>
      <c r="CH130" s="273">
        <f t="shared" si="43"/>
        <v>0</v>
      </c>
      <c r="CI130" s="273" t="e">
        <v>#N/A</v>
      </c>
      <c r="CJ130" s="273" t="e">
        <v>#N/A</v>
      </c>
      <c r="CK130" s="273" t="e">
        <v>#N/A</v>
      </c>
      <c r="CL130" s="273" t="str">
        <f>IF(AND(Encuestas!FF130="no",Calculos!CH130=0),"OK","Err")</f>
        <v>OK</v>
      </c>
      <c r="CM130" s="273">
        <f>IF(SUM(Encuestas!GB130:GF130)=100,"OK",0)</f>
        <v>0</v>
      </c>
      <c r="CN130" s="273">
        <f>IF((Encuestas!GJ130-Encuestas!GI130)&lt;=0,(Encuestas!GJ130-Encuestas!GI130)+12,(Encuestas!GJ130-Encuestas!GI130))</f>
        <v>12</v>
      </c>
      <c r="CO130" s="273">
        <f>SUM(Encuestas!GL130:GM130)</f>
        <v>0</v>
      </c>
      <c r="CP130" s="273">
        <f>SUM(Encuestas!GN130,Encuestas!GP130)</f>
        <v>0</v>
      </c>
      <c r="CQ130" s="273" t="str">
        <f>IF(SUM(Encuestas!GN130,Encuestas!GO130)=Encuestas!GL130,"OK",0)</f>
        <v>OK</v>
      </c>
      <c r="CR130" s="273" t="str">
        <f>IF(SUM(Encuestas!GP130,Encuestas!GQ130)=Encuestas!GM130,"OK",0)</f>
        <v>OK</v>
      </c>
      <c r="CS130" s="273">
        <f>((Encuestas!BS9+Encuestas!BT9)/Encuestas!BO9)*100</f>
        <v>100</v>
      </c>
      <c r="CT130" s="273" t="str">
        <f t="shared" si="60"/>
        <v>OK</v>
      </c>
      <c r="CU130" s="273" t="e">
        <f>((Encuestas!BS24+Encuestas!BT24)/Encuestas!BO24)*100</f>
        <v>#DIV/0!</v>
      </c>
      <c r="CV130" s="273" t="e">
        <v>#N/A</v>
      </c>
      <c r="CW130" s="273" t="e">
        <v>#N/A</v>
      </c>
      <c r="CX130" s="273" t="e">
        <v>#N/A</v>
      </c>
      <c r="CY130" s="273">
        <f>SUM(Encuestas!GR130:GS130)</f>
        <v>0</v>
      </c>
      <c r="CZ130" s="273">
        <f>IF(SUM(Encuestas!GT130:GV130)=100,"OK",0)</f>
        <v>0</v>
      </c>
      <c r="DA130" s="273" t="e">
        <f>((Encuestas!BS24+Encuestas!BT24)/Encuestas!BO24)*100</f>
        <v>#DIV/0!</v>
      </c>
      <c r="DB130" s="273">
        <f>SUM(Encuestas!HL130:HO130)</f>
        <v>0</v>
      </c>
      <c r="DC130" s="273">
        <f>SUM(Encuestas!HP130,Encuestas!HR130)</f>
        <v>0</v>
      </c>
      <c r="DD130" s="273">
        <f>SUM(Encuestas!HQ130,Encuestas!HS130)</f>
        <v>0</v>
      </c>
      <c r="DE130" s="273">
        <f>SUM(Encuestas!HP130,Encuestas!HQ130)</f>
        <v>0</v>
      </c>
      <c r="DF130" s="273">
        <f>SUM(Encuestas!HR130,Encuestas!HS130)</f>
        <v>0</v>
      </c>
      <c r="DG130" s="273">
        <f t="shared" si="47"/>
        <v>0</v>
      </c>
      <c r="DH130" s="273">
        <f>IF(SUM(Encuestas!HT130:IA130)=100,"OK",0)</f>
        <v>0</v>
      </c>
      <c r="DI130" s="273">
        <f>IF(SUM(Encuestas!IB130:IH130)=100,"OK",0)</f>
        <v>0</v>
      </c>
      <c r="DJ130" s="273">
        <f>IF(SUM(Encuestas!IJ130:IK130)=100,"OK",0)</f>
        <v>0</v>
      </c>
      <c r="DK130" s="273">
        <f>SUM(Encuestas!IL130:IV130)</f>
        <v>630</v>
      </c>
      <c r="DL130" s="273">
        <f>SUM(Encuestas!IW130:IX130)</f>
        <v>0</v>
      </c>
      <c r="DM130" s="273">
        <f>SUM(Encuestas!IY130,Encuestas!JA130,Encuestas!JC130,Encuestas!JE130,Encuestas!JG130,Encuestas!JI130,Encuestas!JK130,Encuestas!JM130,Encuestas!JO130)</f>
        <v>0</v>
      </c>
      <c r="DN130" s="273">
        <f>SUM(Encuestas!IZ130,Encuestas!JB130,Encuestas!JD130,Encuestas!JF130,Encuestas!JH130,Encuestas!JJ130,Encuestas!JL130,Encuestas!JN130,Encuestas!JR130)</f>
        <v>0</v>
      </c>
      <c r="DO130" s="273">
        <f>SUM(Encuestas!KG130:KH130)</f>
        <v>0</v>
      </c>
      <c r="DP130" s="273">
        <f>SUM(Encuestas!KA130,Encuestas!KD130,Encuestas!KF130,Calculos!DO130)</f>
        <v>0</v>
      </c>
      <c r="DQ130" s="273">
        <f>SUM(Encuestas!KJ130:KL130)</f>
        <v>0</v>
      </c>
      <c r="DR130" s="273">
        <f>SUM(Encuestas!KB130,Encuestas!KC130,Encuestas!KE130,Calculos!DQ130)</f>
        <v>0</v>
      </c>
      <c r="DS130" s="273">
        <f>VLOOKUP(Encuestas!KT130,'Matriz codigos'!$A$2:$B$8,2,FALSE)</f>
        <v>2</v>
      </c>
      <c r="DT130" s="273">
        <f>VLOOKUP(Encuestas!KU130,'Matriz codigos'!$A$2:$B$8,2,FALSE)</f>
        <v>2</v>
      </c>
      <c r="DU130" s="273">
        <f>VLOOKUP(Encuestas!KV130,'Matriz codigos'!$A$2:$B$8,2,FALSE)</f>
        <v>2</v>
      </c>
      <c r="DV130" s="273">
        <f>VLOOKUP(Encuestas!KW130,'Matriz codigos'!$A$2:$B$8,2,FALSE)</f>
        <v>2</v>
      </c>
      <c r="DW130" s="273">
        <f>VLOOKUP(Encuestas!KT130,'Matriz codigos'!$A$10:$B$16,2,FALSE)</f>
        <v>3</v>
      </c>
      <c r="DX130" s="273">
        <f>VLOOKUP(Encuestas!KU130,'Matriz codigos'!$A$10:$B$16,2,FALSE)</f>
        <v>3</v>
      </c>
      <c r="DY130" s="273">
        <f>VLOOKUP(Encuestas!KV130,'Matriz codigos'!$A$10:$B$16,2,FALSE)</f>
        <v>3</v>
      </c>
      <c r="DZ130" s="273">
        <f>VLOOKUP(Encuestas!KW130,'Matriz codigos'!$A$10:$B$16,2,FALSE)</f>
        <v>3</v>
      </c>
      <c r="EA130" s="273">
        <f t="shared" si="48"/>
        <v>0</v>
      </c>
      <c r="EB130" s="273">
        <f t="shared" si="49"/>
        <v>0</v>
      </c>
      <c r="EC130" s="273">
        <f t="shared" si="50"/>
        <v>100</v>
      </c>
      <c r="ED130" s="273">
        <f t="shared" si="51"/>
        <v>0</v>
      </c>
      <c r="EE130" s="273" t="str">
        <f t="shared" si="52"/>
        <v>OK</v>
      </c>
      <c r="EF130" s="273">
        <f>VLOOKUP(Encuestas!MR130,'Matriz codigos'!$A$18:$B$20,2,FALSE)</f>
        <v>2</v>
      </c>
      <c r="EG130" s="273">
        <f>VLOOKUP(Encuestas!MT130,'Matriz codigos'!$A$23:$B$26,2,FALSE)</f>
        <v>0</v>
      </c>
      <c r="EH130" s="273">
        <f>VLOOKUP(Encuestas!MU130,'Matriz codigos'!$A$23:$B$26,2,FALSE)</f>
        <v>0</v>
      </c>
      <c r="EI130" s="273">
        <f>VLOOKUP(Encuestas!MV130,'Matriz codigos'!$A$23:$B$26,2,FALSE)</f>
        <v>0</v>
      </c>
      <c r="EJ130" s="273">
        <f>VLOOKUP(Encuestas!MW130,'Matriz codigos'!$A$23:$B$26,2,FALSE)</f>
        <v>3</v>
      </c>
      <c r="EK130" s="273">
        <f>VLOOKUP(Encuestas!MX130,'Matriz codigos'!$A$23:$B$26,2,FALSE)</f>
        <v>0</v>
      </c>
      <c r="EL130" s="273">
        <f>VLOOKUP(Encuestas!MY130,'Matriz codigos'!$A$23:$B$26,2,FALSE)</f>
        <v>0</v>
      </c>
      <c r="EM130" s="273">
        <f>VLOOKUP(Encuestas!MZ130,'Matriz codigos'!$A$23:$B$26,2,FALSE)</f>
        <v>0</v>
      </c>
      <c r="EN130" s="273">
        <f>VLOOKUP(Encuestas!NA130,'Matriz codigos'!$A$23:$B$26,2,FALSE)</f>
        <v>0</v>
      </c>
      <c r="EO130" s="273">
        <f>SUM(Encuestas!NW130,Encuestas!OC130,Encuestas!OI130,Encuestas!OO130,Encuestas!OU130,Encuestas!PA130,Encuestas!PG130)</f>
        <v>1</v>
      </c>
      <c r="EP130" s="273">
        <f>SUM(Encuestas!NX130,Encuestas!OD130,Encuestas!OJ130,Encuestas!OP130,Encuestas!OV130,Encuestas!PB130,Encuestas!PH130)</f>
        <v>1</v>
      </c>
      <c r="EQ130" s="273">
        <f>SUM(Encuestas!NW130:NX130)</f>
        <v>2</v>
      </c>
      <c r="ER130" s="273">
        <f>SUM(Encuestas!OC130:OD130)</f>
        <v>0</v>
      </c>
      <c r="ES130" s="273">
        <f>SUM(Encuestas!OI130:OJ130)</f>
        <v>0</v>
      </c>
      <c r="ET130" s="273">
        <f>SUM(Encuestas!OO130:OP130)</f>
        <v>0</v>
      </c>
      <c r="EU130" s="273">
        <f>SUM(Encuestas!OU130:OV130)</f>
        <v>0</v>
      </c>
      <c r="EV130" s="273">
        <f>SUM(Encuestas!PA130:PB130)</f>
        <v>0</v>
      </c>
      <c r="EW130" s="273">
        <f>SUM(Encuestas!PG130:PH130)</f>
        <v>0</v>
      </c>
    </row>
    <row r="131" spans="1:153" x14ac:dyDescent="0.25">
      <c r="A131" s="273">
        <f>Encuestas!A131</f>
        <v>114020369</v>
      </c>
      <c r="B131" s="273">
        <f>SUM(Encuestas!Z131:AB131)</f>
        <v>0</v>
      </c>
      <c r="C131" s="273">
        <f>SUM(Encuestas!AC131:AE131)</f>
        <v>0</v>
      </c>
      <c r="D131" s="273">
        <f t="shared" si="30"/>
        <v>0</v>
      </c>
      <c r="E131" s="273">
        <f>SUM(Encuestas!AF131:AH131)</f>
        <v>0</v>
      </c>
      <c r="F131" s="273">
        <f>SUM(Encuestas!AI131:AK131)</f>
        <v>0</v>
      </c>
      <c r="G131" s="273">
        <f t="shared" si="31"/>
        <v>0</v>
      </c>
      <c r="H131" s="273">
        <f>SUM(Encuestas!AL131:AN131)</f>
        <v>2</v>
      </c>
      <c r="I131" s="273">
        <f>SUM(Encuestas!AO131:AQ131)</f>
        <v>0</v>
      </c>
      <c r="J131" s="273">
        <f>SUM(Encuestas!W131:Y131)</f>
        <v>37</v>
      </c>
      <c r="K131" s="273">
        <f>SUM(Encuestas!W131,Encuestas!Z131,Encuestas!AC131,Encuestas!AF131,Encuestas!AI131,Encuestas!AL131,Encuestas!AO131)</f>
        <v>39</v>
      </c>
      <c r="L131" s="273">
        <f t="shared" si="32"/>
        <v>100</v>
      </c>
      <c r="M131" s="273">
        <f>SUM(Encuestas!X131,Encuestas!AA131,Encuestas!AD131,Encuestas!AG131,Encuestas!AJ131,Encuestas!AM131,Encuestas!AP131)</f>
        <v>0</v>
      </c>
      <c r="N131" s="273">
        <f t="shared" si="33"/>
        <v>0</v>
      </c>
      <c r="O131" s="273">
        <f>SUM(Encuestas!Y131,Encuestas!AB131,Encuestas!AE131,Encuestas!AH131,Encuestas!AK131,Encuestas!AN131,Encuestas!AQ131)</f>
        <v>0</v>
      </c>
      <c r="P131" s="273">
        <f t="shared" si="34"/>
        <v>0</v>
      </c>
      <c r="Q131" s="273">
        <f t="shared" si="35"/>
        <v>39</v>
      </c>
      <c r="R131" s="273">
        <f>SUM(Encuestas!BG131:BI131)</f>
        <v>0</v>
      </c>
      <c r="S131" s="273">
        <f>100-SUM(Encuestas!BB131:BI131)</f>
        <v>0</v>
      </c>
      <c r="T131" s="273">
        <f>SUM(Encuestas!BB131:BF131,Calculos!R131:S131)</f>
        <v>100</v>
      </c>
      <c r="U131" s="279">
        <f>IF((Encuestas!BL131&lt;Encuestas!BK131),(Encuestas!BL131+13)-Encuestas!BK131,(Encuestas!BL131-Encuestas!BK131)+1)</f>
        <v>3</v>
      </c>
      <c r="V131" s="273">
        <f>SUM(Encuestas!BN131:BO131)</f>
        <v>37</v>
      </c>
      <c r="W131" s="273">
        <f>IF((J131&gt;Encuestas!BN131),"OK",J131-Encuestas!BN131)</f>
        <v>0</v>
      </c>
      <c r="X131" s="36" t="str">
        <f>IF(W131="OK",(Encuestas!BN131/Calculos!J131)*100,"")</f>
        <v/>
      </c>
      <c r="Y131" s="273" t="str">
        <f>IF(SUM(Encuestas!BP131,Encuestas!BQ131,Encuestas!BR131)=Encuestas!BN131,"OK",(SUM(Encuestas!BP131,Encuestas!BQ131,Encuestas!BR131)-Encuestas!BN131))</f>
        <v>OK</v>
      </c>
      <c r="Z131" s="273">
        <f>IF((D131&gt;Encuestas!BO131),"OK",D131-Encuestas!BO131)</f>
        <v>0</v>
      </c>
      <c r="AA131" s="273" t="str">
        <f>IF(SUM(Encuestas!BS131,Encuestas!BT131,Encuestas!BU131)=CM131,"OK",(SUM(Encuestas!BS131,Encuestas!BT131,Encuestas!BU131)-Encuestas!BO131))</f>
        <v>OK</v>
      </c>
      <c r="AB131" s="273">
        <f>((Encuestas!BP131+Encuestas!BQ131)/Encuestas!BN131)*100</f>
        <v>100</v>
      </c>
      <c r="AC131" s="273" t="str">
        <f t="shared" si="36"/>
        <v>OK</v>
      </c>
      <c r="AD131" s="273" t="e">
        <f>((Encuestas!BS7+Encuestas!BT7)/Encuestas!BO7)*100</f>
        <v>#DIV/0!</v>
      </c>
      <c r="AE131" s="273" t="e">
        <f t="shared" si="61"/>
        <v>#N/A</v>
      </c>
      <c r="AF131" s="273">
        <f t="shared" si="37"/>
        <v>0</v>
      </c>
      <c r="AG131" s="273" t="e">
        <v>#N/A</v>
      </c>
      <c r="AH131" s="273">
        <f>SUM(Encuestas!BP131,Encuestas!BS131)</f>
        <v>0</v>
      </c>
      <c r="AI131" s="273">
        <f>SUM(Encuestas!BQ131,Encuestas!BT131)</f>
        <v>37</v>
      </c>
      <c r="AJ131" s="273">
        <f>SUM(Encuestas!BR131,Encuestas!BU131)</f>
        <v>0</v>
      </c>
      <c r="AK131" s="273">
        <f t="shared" si="38"/>
        <v>100</v>
      </c>
      <c r="AL131" s="273" t="str">
        <f t="shared" si="39"/>
        <v>OK</v>
      </c>
      <c r="AM131" s="273">
        <f t="shared" si="40"/>
        <v>0</v>
      </c>
      <c r="AN131" s="273">
        <f>((Encuestas!BO131/Encuestas!BN131)*100)</f>
        <v>0</v>
      </c>
      <c r="AO131" s="273" t="str">
        <f t="shared" si="41"/>
        <v/>
      </c>
      <c r="AP131" s="273">
        <f>IF((Encuestas!BO131&gt;0),(((18*(Encuestas!BO131*(Encuestas!BV131/100)))+(30*(Encuestas!BO131*(Encuestas!BW131/100)))+(36*(Encuestas!BO131*(Encuestas!BX131/100))))/Encuestas!BO131),0)</f>
        <v>0</v>
      </c>
      <c r="AQ131" s="273">
        <f>SUM(Encuestas!CJ131,Encuestas!CN131)</f>
        <v>40</v>
      </c>
      <c r="AR131" s="273">
        <f>SUM(Encuestas!CK131,Encuestas!CO131)</f>
        <v>0</v>
      </c>
      <c r="AS131" s="273">
        <f>SUM(Encuestas!CL131,Encuestas!CP131)</f>
        <v>14</v>
      </c>
      <c r="AT131" s="273">
        <f>SUM(Encuestas!CM131,Encuestas!CQ131)</f>
        <v>0</v>
      </c>
      <c r="AU131" s="273">
        <f>SUM(Encuestas!CV131,Encuestas!CW131,Encuestas!DB131,Encuestas!DC131)</f>
        <v>0</v>
      </c>
      <c r="AV131" s="273">
        <f>SUM(Encuestas!CX131,Encuestas!DD131)</f>
        <v>0</v>
      </c>
      <c r="AW131" s="273">
        <f>SUM(Encuestas!CY131,Encuestas!CZ131,Encuestas!DE131,Encuestas!DF131)</f>
        <v>0</v>
      </c>
      <c r="AX131" s="273">
        <f>SUM(Encuestas!DA131,Encuestas!DG131)</f>
        <v>0</v>
      </c>
      <c r="AY131" s="273">
        <f>SUM(Encuestas!DI131,Encuestas!DK131)</f>
        <v>0</v>
      </c>
      <c r="AZ131" s="273">
        <f>SUM(Encuestas!DS131,Encuestas!DU131)</f>
        <v>0</v>
      </c>
      <c r="BA131" s="5" t="str">
        <f>IF(((AV131*Encuestas!DM131)=0),"OK",IF((Calculos!AV131*Encuestas!DM131)&gt;0,"NO",0))</f>
        <v>OK</v>
      </c>
      <c r="BB131" s="5" t="str">
        <f>IF((Calculos!AW131*Encuestas!DN131)=0,"OK", IF((Calculos!AW131*Encuestas!DN131)&gt;0,"NO",0))</f>
        <v>OK</v>
      </c>
      <c r="BC131" s="5" t="str">
        <f>IF((Calculos!AX131*Encuestas!DO131)=0,"OK",IF((Calculos!AX131*Encuestas!DO131)&gt;0,"NO",0))</f>
        <v>OK</v>
      </c>
      <c r="BD131" s="279">
        <f>SUM(Calculos!AY131,Calculos!AU131)</f>
        <v>0</v>
      </c>
      <c r="BE131" s="279">
        <f>SUM(Calculos!AV131,Encuestas!DM131)</f>
        <v>0</v>
      </c>
      <c r="BF131" s="279">
        <f>SUM(Calculos!AW131,Encuestas!DO131)</f>
        <v>0</v>
      </c>
      <c r="BG131" s="279">
        <f>SUM(Calculos!AX131,Encuestas!DQ131)</f>
        <v>0</v>
      </c>
      <c r="BH131" s="5" t="str">
        <f>IF(((Calculos!AZ131*Calculos!AQ131)=0),"OK",IF((Calculos!AZ131*Calculos!AQ131)&gt;0,"NO"))</f>
        <v>OK</v>
      </c>
      <c r="BI131" s="5" t="str">
        <f>IF((Calculos!AR131*Encuestas!DW131)=0,"OK",IF((Calculos!AR131*Encuestas!DW131)&gt;0,"NO"))</f>
        <v>OK</v>
      </c>
      <c r="BJ131" s="5" t="str">
        <f>IF((Calculos!AS131*Encuestas!DY131)=0,"OK",IF((Encuestas!DY131*Calculos!AS131)&gt;0,"NO"))</f>
        <v>OK</v>
      </c>
      <c r="BK131" s="5" t="str">
        <f>Validadores!S131</f>
        <v>OK</v>
      </c>
      <c r="BL131" s="273">
        <f t="shared" si="42"/>
        <v>40</v>
      </c>
      <c r="BM131" s="273">
        <f>SUM(AR131,Encuestas!DW131)</f>
        <v>0</v>
      </c>
      <c r="BN131" s="273">
        <f>SUM(Encuestas!DY131,Calculos!AS131)</f>
        <v>14</v>
      </c>
      <c r="BO131" s="273">
        <f>SUM(Encuestas!EA131,Calculos!AT131)</f>
        <v>0</v>
      </c>
      <c r="BP131" s="273">
        <f>SUM(Encuestas!EC131,Encuestas!ED131)</f>
        <v>0</v>
      </c>
      <c r="BQ131" s="273" t="str">
        <f>IF(Encuestas!CR131*Calculos!BP131=0,"OK",IF(Encuestas!CR131*Calculos!BP131&gt;0,"Err"))</f>
        <v>OK</v>
      </c>
      <c r="BR131" s="273" t="str">
        <f>IF(Encuestas!EE131*Encuestas!CS131=0,"OK",IF(Encuestas!EE131*Encuestas!CS131&gt;0,"Err"))</f>
        <v>OK</v>
      </c>
      <c r="BS131" s="273" t="str">
        <f>IF(Encuestas!EF131*Encuestas!CT131=0,"OK",IF(Encuestas!EF131*Encuestas!CT131&gt;0,"Err"))</f>
        <v>OK</v>
      </c>
      <c r="BT131" s="273" t="str">
        <f>IF(Encuestas!EG131*Encuestas!CU131=0,"OK",IF(Encuestas!EG131*Encuestas!CU131&gt;0,"Err"))</f>
        <v>OK</v>
      </c>
      <c r="BU131" s="273">
        <f>SUM(Encuestas!CR131,Calculos!BP131)</f>
        <v>0</v>
      </c>
      <c r="BV131" s="273">
        <f>SUM(Encuestas!EE131,Encuestas!CS131)</f>
        <v>0</v>
      </c>
      <c r="BW131" s="273">
        <f>SUM(Encuestas!EF131,Encuestas!CT131)</f>
        <v>0</v>
      </c>
      <c r="BX131" s="273">
        <f>SUM(Encuestas!EG131,Encuestas!CU131)</f>
        <v>0</v>
      </c>
      <c r="BY131" s="273" t="str">
        <f>IF(SUM(Encuestas!FD131,Encuestas!FE131)=100,"OK",0)</f>
        <v>OK</v>
      </c>
      <c r="BZ131" s="6">
        <f>SUM(Encuestas!FG131:'Encuestas'!FI131)</f>
        <v>0</v>
      </c>
      <c r="CA131" s="273">
        <f>SUM(Encuestas!FJ131:'Encuestas'!FL131)</f>
        <v>0</v>
      </c>
      <c r="CB131" s="273">
        <f>SUM(Encuestas!FM131:'Encuestas'!FO131)</f>
        <v>0</v>
      </c>
      <c r="CC131" s="273">
        <f>SUM(Encuestas!FP131:'Encuestas'!FR131)</f>
        <v>0</v>
      </c>
      <c r="CD131" s="273">
        <f>SUM(Encuestas!FS131:'Encuestas'!FU131)</f>
        <v>0</v>
      </c>
      <c r="CE131" s="273">
        <f>Encuestas!FG131+Encuestas!FJ131+Encuestas!FM131+Encuestas!FP131+Encuestas!FS131</f>
        <v>0</v>
      </c>
      <c r="CF131" s="273">
        <f>Encuestas!FH131+Encuestas!FK131+Encuestas!FN131+Encuestas!FQ131+Encuestas!FT131</f>
        <v>0</v>
      </c>
      <c r="CG131" s="273">
        <f>Encuestas!FI131+Encuestas!FL131+Encuestas!FO131+Encuestas!FR131+Encuestas!FU131</f>
        <v>0</v>
      </c>
      <c r="CH131" s="273">
        <f t="shared" si="43"/>
        <v>0</v>
      </c>
      <c r="CI131" s="273" t="e">
        <v>#N/A</v>
      </c>
      <c r="CJ131" s="273" t="e">
        <v>#N/A</v>
      </c>
      <c r="CK131" s="273" t="e">
        <v>#N/A</v>
      </c>
      <c r="CL131" s="273" t="str">
        <f>IF(AND(Encuestas!FF131="no",Calculos!CH131=0),"OK","Err")</f>
        <v>OK</v>
      </c>
      <c r="CM131" s="273">
        <f>IF(SUM(Encuestas!GB131:GF131)=100,"OK",0)</f>
        <v>0</v>
      </c>
      <c r="CN131" s="273">
        <f>IF((Encuestas!GJ131-Encuestas!GI131)&lt;=0,(Encuestas!GJ131-Encuestas!GI131)+12,(Encuestas!GJ131-Encuestas!GI131))</f>
        <v>12</v>
      </c>
      <c r="CO131" s="273">
        <f>SUM(Encuestas!GL131:GM131)</f>
        <v>0</v>
      </c>
      <c r="CP131" s="273">
        <f>SUM(Encuestas!GN131,Encuestas!GP131)</f>
        <v>0</v>
      </c>
      <c r="CQ131" s="273" t="str">
        <f>IF(SUM(Encuestas!GN131,Encuestas!GO131)=Encuestas!GL131,"OK",0)</f>
        <v>OK</v>
      </c>
      <c r="CR131" s="273" t="str">
        <f>IF(SUM(Encuestas!GP131,Encuestas!GQ131)=Encuestas!GM131,"OK",0)</f>
        <v>OK</v>
      </c>
      <c r="CS131" s="273" t="e">
        <f>((Encuestas!BS10+Encuestas!BT10)/Encuestas!BO10)*100</f>
        <v>#DIV/0!</v>
      </c>
      <c r="CT131" s="273" t="e">
        <f t="shared" si="60"/>
        <v>#DIV/0!</v>
      </c>
      <c r="CU131" s="273">
        <f>((Encuestas!BS25+Encuestas!BT25)/Encuestas!BO25)*100</f>
        <v>100</v>
      </c>
      <c r="CV131" s="273" t="e">
        <v>#N/A</v>
      </c>
      <c r="CW131" s="273" t="e">
        <v>#N/A</v>
      </c>
      <c r="CX131" s="273" t="e">
        <v>#N/A</v>
      </c>
      <c r="CY131" s="273">
        <f>SUM(Encuestas!GR131:GS131)</f>
        <v>0</v>
      </c>
      <c r="CZ131" s="273">
        <f>IF(SUM(Encuestas!GT131:GV131)=100,"OK",0)</f>
        <v>0</v>
      </c>
      <c r="DA131" s="273">
        <f>((Encuestas!BS25+Encuestas!BT25)/Encuestas!BO25)*100</f>
        <v>100</v>
      </c>
      <c r="DB131" s="273">
        <f>SUM(Encuestas!HL131:HO131)</f>
        <v>0</v>
      </c>
      <c r="DC131" s="273">
        <f>SUM(Encuestas!HP131,Encuestas!HR131)</f>
        <v>0</v>
      </c>
      <c r="DD131" s="273">
        <f>SUM(Encuestas!HQ131,Encuestas!HS131)</f>
        <v>0</v>
      </c>
      <c r="DE131" s="273">
        <f>SUM(Encuestas!HP131,Encuestas!HQ131)</f>
        <v>0</v>
      </c>
      <c r="DF131" s="273">
        <f>SUM(Encuestas!HR131,Encuestas!HS131)</f>
        <v>0</v>
      </c>
      <c r="DG131" s="273">
        <f t="shared" si="47"/>
        <v>0</v>
      </c>
      <c r="DH131" s="273">
        <f>IF(SUM(Encuestas!HT131:IA131)=100,"OK",0)</f>
        <v>0</v>
      </c>
      <c r="DI131" s="273">
        <f>IF(SUM(Encuestas!IB131:IH131)=100,"OK",0)</f>
        <v>0</v>
      </c>
      <c r="DJ131" s="273">
        <f>IF(SUM(Encuestas!IJ131:IK131)=100,"OK",0)</f>
        <v>0</v>
      </c>
      <c r="DK131" s="273">
        <f>SUM(Encuestas!IL131:IV131)</f>
        <v>118</v>
      </c>
      <c r="DL131" s="273">
        <f>SUM(Encuestas!IW131:IX131)</f>
        <v>0</v>
      </c>
      <c r="DM131" s="273">
        <f>SUM(Encuestas!IY131,Encuestas!JA131,Encuestas!JC131,Encuestas!JE131,Encuestas!JG131,Encuestas!JI131,Encuestas!JK131,Encuestas!JM131,Encuestas!JO131)</f>
        <v>0</v>
      </c>
      <c r="DN131" s="273">
        <f>SUM(Encuestas!IZ131,Encuestas!JB131,Encuestas!JD131,Encuestas!JF131,Encuestas!JH131,Encuestas!JJ131,Encuestas!JL131,Encuestas!JN131,Encuestas!JR131)</f>
        <v>0</v>
      </c>
      <c r="DO131" s="273">
        <f>SUM(Encuestas!KG131:KH131)</f>
        <v>0</v>
      </c>
      <c r="DP131" s="273">
        <f>SUM(Encuestas!KA131,Encuestas!KD131,Encuestas!KF131,Calculos!DO131)</f>
        <v>0</v>
      </c>
      <c r="DQ131" s="273">
        <f>SUM(Encuestas!KJ131:KL131)</f>
        <v>0</v>
      </c>
      <c r="DR131" s="273">
        <f>SUM(Encuestas!KB131,Encuestas!KC131,Encuestas!KE131,Calculos!DQ131)</f>
        <v>0</v>
      </c>
      <c r="DS131" s="273">
        <f>VLOOKUP(Encuestas!KT131,'Matriz codigos'!$A$2:$B$8,2,FALSE)</f>
        <v>2</v>
      </c>
      <c r="DT131" s="273">
        <f>VLOOKUP(Encuestas!KU131,'Matriz codigos'!$A$2:$B$8,2,FALSE)</f>
        <v>2</v>
      </c>
      <c r="DU131" s="273">
        <f>VLOOKUP(Encuestas!KV131,'Matriz codigos'!$A$2:$B$8,2,FALSE)</f>
        <v>2</v>
      </c>
      <c r="DV131" s="273">
        <f>VLOOKUP(Encuestas!KW131,'Matriz codigos'!$A$2:$B$8,2,FALSE)</f>
        <v>2</v>
      </c>
      <c r="DW131" s="273">
        <f>VLOOKUP(Encuestas!KT131,'Matriz codigos'!$A$10:$B$16,2,FALSE)</f>
        <v>3</v>
      </c>
      <c r="DX131" s="273">
        <f>VLOOKUP(Encuestas!KU131,'Matriz codigos'!$A$10:$B$16,2,FALSE)</f>
        <v>3</v>
      </c>
      <c r="DY131" s="273">
        <f>VLOOKUP(Encuestas!KV131,'Matriz codigos'!$A$10:$B$16,2,FALSE)</f>
        <v>3</v>
      </c>
      <c r="DZ131" s="273">
        <f>VLOOKUP(Encuestas!KW131,'Matriz codigos'!$A$10:$B$16,2,FALSE)</f>
        <v>3</v>
      </c>
      <c r="EA131" s="273">
        <f t="shared" si="48"/>
        <v>0</v>
      </c>
      <c r="EB131" s="273">
        <f t="shared" si="49"/>
        <v>0</v>
      </c>
      <c r="EC131" s="273">
        <f t="shared" si="50"/>
        <v>100</v>
      </c>
      <c r="ED131" s="273">
        <f t="shared" si="51"/>
        <v>0</v>
      </c>
      <c r="EE131" s="273" t="str">
        <f t="shared" si="52"/>
        <v>OK</v>
      </c>
      <c r="EF131" s="273">
        <f>VLOOKUP(Encuestas!MR131,'Matriz codigos'!$A$18:$B$20,2,FALSE)</f>
        <v>2</v>
      </c>
      <c r="EG131" s="273">
        <f>VLOOKUP(Encuestas!MT131,'Matriz codigos'!$A$23:$B$26,2,FALSE)</f>
        <v>0</v>
      </c>
      <c r="EH131" s="273">
        <f>VLOOKUP(Encuestas!MU131,'Matriz codigos'!$A$23:$B$26,2,FALSE)</f>
        <v>0</v>
      </c>
      <c r="EI131" s="273">
        <f>VLOOKUP(Encuestas!MV131,'Matriz codigos'!$A$23:$B$26,2,FALSE)</f>
        <v>0</v>
      </c>
      <c r="EJ131" s="273">
        <f>VLOOKUP(Encuestas!MW131,'Matriz codigos'!$A$23:$B$26,2,FALSE)</f>
        <v>3</v>
      </c>
      <c r="EK131" s="273">
        <f>VLOOKUP(Encuestas!MX131,'Matriz codigos'!$A$23:$B$26,2,FALSE)</f>
        <v>0</v>
      </c>
      <c r="EL131" s="273">
        <f>VLOOKUP(Encuestas!MY131,'Matriz codigos'!$A$23:$B$26,2,FALSE)</f>
        <v>0</v>
      </c>
      <c r="EM131" s="273">
        <f>VLOOKUP(Encuestas!MZ131,'Matriz codigos'!$A$23:$B$26,2,FALSE)</f>
        <v>0</v>
      </c>
      <c r="EN131" s="273">
        <f>VLOOKUP(Encuestas!NA131,'Matriz codigos'!$A$23:$B$26,2,FALSE)</f>
        <v>0</v>
      </c>
      <c r="EO131" s="273">
        <f>SUM(Encuestas!NW131,Encuestas!OC131,Encuestas!OI131,Encuestas!OO131,Encuestas!OU131,Encuestas!PA131,Encuestas!PG131)</f>
        <v>1</v>
      </c>
      <c r="EP131" s="273">
        <f>SUM(Encuestas!NX131,Encuestas!OD131,Encuestas!OJ131,Encuestas!OP131,Encuestas!OV131,Encuestas!PB131,Encuestas!PH131)</f>
        <v>1</v>
      </c>
      <c r="EQ131" s="273">
        <f>SUM(Encuestas!NW131:NX131)</f>
        <v>2</v>
      </c>
      <c r="ER131" s="273">
        <f>SUM(Encuestas!OC131:OD131)</f>
        <v>0</v>
      </c>
      <c r="ES131" s="273">
        <f>SUM(Encuestas!OI131:OJ131)</f>
        <v>0</v>
      </c>
      <c r="ET131" s="273">
        <f>SUM(Encuestas!OO131:OP131)</f>
        <v>0</v>
      </c>
      <c r="EU131" s="273">
        <f>SUM(Encuestas!OU131:OV131)</f>
        <v>0</v>
      </c>
      <c r="EV131" s="273">
        <f>SUM(Encuestas!PA131:PB131)</f>
        <v>0</v>
      </c>
      <c r="EW131" s="273">
        <f>SUM(Encuestas!PG131:PH131)</f>
        <v>0</v>
      </c>
    </row>
    <row r="132" spans="1:153" x14ac:dyDescent="0.25">
      <c r="A132" s="273">
        <f>Encuestas!A132</f>
        <v>114010151</v>
      </c>
      <c r="B132" s="273">
        <f>SUM(Encuestas!Z132:AB132)</f>
        <v>0</v>
      </c>
      <c r="C132" s="273">
        <f>SUM(Encuestas!AC132:AE132)</f>
        <v>0</v>
      </c>
      <c r="D132" s="273">
        <f t="shared" ref="D132:D195" si="62">SUM(B132:C132)</f>
        <v>0</v>
      </c>
      <c r="E132" s="273">
        <f>SUM(Encuestas!AF132:AH132)</f>
        <v>0</v>
      </c>
      <c r="F132" s="273">
        <f>SUM(Encuestas!AI132:AK132)</f>
        <v>0</v>
      </c>
      <c r="G132" s="273">
        <f t="shared" ref="G132:G195" si="63">SUM(E132:F132)</f>
        <v>0</v>
      </c>
      <c r="H132" s="273">
        <f>SUM(Encuestas!AL132:AN132)</f>
        <v>1</v>
      </c>
      <c r="I132" s="273">
        <f>SUM(Encuestas!AO132:AQ132)</f>
        <v>2</v>
      </c>
      <c r="J132" s="273">
        <f>SUM(Encuestas!W132:Y132)</f>
        <v>20</v>
      </c>
      <c r="K132" s="273">
        <f>SUM(Encuestas!W132,Encuestas!Z132,Encuestas!AC132,Encuestas!AF132,Encuestas!AI132,Encuestas!AL132,Encuestas!AO132)</f>
        <v>23</v>
      </c>
      <c r="L132" s="273">
        <f t="shared" ref="L132:L194" si="64">(K132*100)/Q132</f>
        <v>100</v>
      </c>
      <c r="M132" s="273">
        <f>SUM(Encuestas!X132,Encuestas!AA132,Encuestas!AD132,Encuestas!AG132,Encuestas!AJ132,Encuestas!AM132,Encuestas!AP132)</f>
        <v>0</v>
      </c>
      <c r="N132" s="273">
        <f t="shared" ref="N132:N194" si="65">(M132*100)/Q132</f>
        <v>0</v>
      </c>
      <c r="O132" s="273">
        <f>SUM(Encuestas!Y132,Encuestas!AB132,Encuestas!AE132,Encuestas!AH132,Encuestas!AK132,Encuestas!AN132,Encuestas!AQ132)</f>
        <v>0</v>
      </c>
      <c r="P132" s="273">
        <f t="shared" ref="P132:P194" si="66">(O132*100)/Q132</f>
        <v>0</v>
      </c>
      <c r="Q132" s="273">
        <f t="shared" ref="Q132:Q195" si="67">SUM(K132,M132,O132)</f>
        <v>23</v>
      </c>
      <c r="R132" s="273">
        <f>SUM(Encuestas!BG132:BI132)</f>
        <v>0</v>
      </c>
      <c r="S132" s="273">
        <f>100-SUM(Encuestas!BB132:BI132)</f>
        <v>0</v>
      </c>
      <c r="T132" s="273">
        <f>SUM(Encuestas!BB132:BF132,Calculos!R132:S132)</f>
        <v>100</v>
      </c>
      <c r="U132" s="279">
        <f>IF((Encuestas!BL132&lt;Encuestas!BK132),(Encuestas!BL132+13)-Encuestas!BK132,(Encuestas!BL132-Encuestas!BK132)+1)</f>
        <v>12</v>
      </c>
      <c r="V132" s="273">
        <f>SUM(Encuestas!BN132:BO132)</f>
        <v>20</v>
      </c>
      <c r="W132" s="273">
        <f>IF((J132&gt;Encuestas!BN132),"OK",J132-Encuestas!BN132)</f>
        <v>0</v>
      </c>
      <c r="X132" s="36" t="str">
        <f>IF(W132="OK",(Encuestas!BN132/Calculos!J132)*100,"")</f>
        <v/>
      </c>
      <c r="Y132" s="273" t="str">
        <f>IF(SUM(Encuestas!BP132,Encuestas!BQ132,Encuestas!BR132)=Encuestas!BN132,"OK",(SUM(Encuestas!BP132,Encuestas!BQ132,Encuestas!BR132)-Encuestas!BN132))</f>
        <v>OK</v>
      </c>
      <c r="Z132" s="273">
        <f>IF((D132&gt;Encuestas!BO132),"OK",D132-Encuestas!BO132)</f>
        <v>0</v>
      </c>
      <c r="AA132" s="273" t="str">
        <f>IF(SUM(Encuestas!BS132,Encuestas!BT132,Encuestas!BU132)=CM132,"OK",(SUM(Encuestas!BS132,Encuestas!BT132,Encuestas!BU132)-Encuestas!BO132))</f>
        <v>OK</v>
      </c>
      <c r="AB132" s="273">
        <f>((Encuestas!BP132+Encuestas!BQ132)/Encuestas!BN132)*100</f>
        <v>100</v>
      </c>
      <c r="AC132" s="273" t="str">
        <f t="shared" ref="AC132:AC194" si="68">IF(AB132&lt;=100,"OK","Err")</f>
        <v>OK</v>
      </c>
      <c r="AD132" s="273">
        <f>((Encuestas!BS8+Encuestas!BT8)/Encuestas!BO8)*100</f>
        <v>100</v>
      </c>
      <c r="AE132" s="273" t="str">
        <f t="shared" si="61"/>
        <v>OK</v>
      </c>
      <c r="AF132" s="273">
        <f t="shared" ref="AF132:AF194" si="69">100-AB132</f>
        <v>0</v>
      </c>
      <c r="AG132" s="273" t="e">
        <v>#N/A</v>
      </c>
      <c r="AH132" s="273">
        <f>SUM(Encuestas!BP132,Encuestas!BS132)</f>
        <v>0</v>
      </c>
      <c r="AI132" s="273">
        <f>SUM(Encuestas!BQ132,Encuestas!BT132)</f>
        <v>20</v>
      </c>
      <c r="AJ132" s="273">
        <f>SUM(Encuestas!BR132,Encuestas!BU132)</f>
        <v>0</v>
      </c>
      <c r="AK132" s="273">
        <f t="shared" ref="AK132:AK194" si="70">((AH132+AI132)/V132)*100</f>
        <v>100</v>
      </c>
      <c r="AL132" s="273" t="str">
        <f t="shared" ref="AL132:AL194" si="71">IF(AK132&lt;=100,"OK","Err")</f>
        <v>OK</v>
      </c>
      <c r="AM132" s="273">
        <f t="shared" ref="AM132:AM194" si="72">(100-AK132)</f>
        <v>0</v>
      </c>
      <c r="AN132" s="273">
        <f>((Encuestas!BO132/Encuestas!BN132)*100)</f>
        <v>0</v>
      </c>
      <c r="AO132" s="273" t="str">
        <f t="shared" ref="AO132:AO194" si="73">IF(AN132&gt;0,"OK","")</f>
        <v/>
      </c>
      <c r="AP132" s="273">
        <f>IF((Encuestas!BO132&gt;0),(((18*(Encuestas!BO132*(Encuestas!BV132/100)))+(30*(Encuestas!BO132*(Encuestas!BW132/100)))+(36*(Encuestas!BO132*(Encuestas!BX132/100))))/Encuestas!BO132),0)</f>
        <v>0</v>
      </c>
      <c r="AQ132" s="273">
        <f>SUM(Encuestas!CJ132,Encuestas!CN132)</f>
        <v>20</v>
      </c>
      <c r="AR132" s="273">
        <f>SUM(Encuestas!CK132,Encuestas!CO132)</f>
        <v>0</v>
      </c>
      <c r="AS132" s="273">
        <f>SUM(Encuestas!CL132,Encuestas!CP132)</f>
        <v>10</v>
      </c>
      <c r="AT132" s="273">
        <f>SUM(Encuestas!CM132,Encuestas!CQ132)</f>
        <v>0</v>
      </c>
      <c r="AU132" s="273">
        <f>SUM(Encuestas!CV132,Encuestas!CW132,Encuestas!DB132,Encuestas!DC132)</f>
        <v>0</v>
      </c>
      <c r="AV132" s="273">
        <f>SUM(Encuestas!CX132,Encuestas!DD132)</f>
        <v>0</v>
      </c>
      <c r="AW132" s="273">
        <f>SUM(Encuestas!CY132,Encuestas!CZ132,Encuestas!DE132,Encuestas!DF132)</f>
        <v>0</v>
      </c>
      <c r="AX132" s="273">
        <f>SUM(Encuestas!DA132,Encuestas!DG132)</f>
        <v>0</v>
      </c>
      <c r="AY132" s="273">
        <f>SUM(Encuestas!DI132,Encuestas!DK132)</f>
        <v>0</v>
      </c>
      <c r="AZ132" s="273">
        <f>SUM(Encuestas!DS132,Encuestas!DU132)</f>
        <v>0</v>
      </c>
      <c r="BA132" s="5" t="str">
        <f>IF(((AV132*Encuestas!DM132)=0),"OK",IF((Calculos!AV132*Encuestas!DM132)&gt;0,"NO",0))</f>
        <v>OK</v>
      </c>
      <c r="BB132" s="5" t="str">
        <f>IF((Calculos!AW132*Encuestas!DN132)=0,"OK", IF((Calculos!AW132*Encuestas!DN132)&gt;0,"NO",0))</f>
        <v>OK</v>
      </c>
      <c r="BC132" s="5" t="str">
        <f>IF((Calculos!AX132*Encuestas!DO132)=0,"OK",IF((Calculos!AX132*Encuestas!DO132)&gt;0,"NO",0))</f>
        <v>OK</v>
      </c>
      <c r="BD132" s="279">
        <f>SUM(Calculos!AY132,Calculos!AU132)</f>
        <v>0</v>
      </c>
      <c r="BE132" s="279">
        <f>SUM(Calculos!AV132,Encuestas!DM132)</f>
        <v>0</v>
      </c>
      <c r="BF132" s="279">
        <f>SUM(Calculos!AW132,Encuestas!DO132)</f>
        <v>0</v>
      </c>
      <c r="BG132" s="279">
        <f>SUM(Calculos!AX132,Encuestas!DQ132)</f>
        <v>0</v>
      </c>
      <c r="BH132" s="5" t="str">
        <f>IF(((Calculos!AZ132*Calculos!AQ132)=0),"OK",IF((Calculos!AZ132*Calculos!AQ132)&gt;0,"NO"))</f>
        <v>OK</v>
      </c>
      <c r="BI132" s="5" t="str">
        <f>IF((Calculos!AR132*Encuestas!DW132)=0,"OK",IF((Calculos!AR132*Encuestas!DW132)&gt;0,"NO"))</f>
        <v>OK</v>
      </c>
      <c r="BJ132" s="5" t="str">
        <f>IF((Calculos!AS132*Encuestas!DY132)=0,"OK",IF((Encuestas!DY132*Calculos!AS132)&gt;0,"NO"))</f>
        <v>OK</v>
      </c>
      <c r="BK132" s="5" t="str">
        <f>Validadores!S132</f>
        <v>OK</v>
      </c>
      <c r="BL132" s="273">
        <f t="shared" ref="BL132:BL195" si="74">SUM(AZ132,AQ132)</f>
        <v>20</v>
      </c>
      <c r="BM132" s="273">
        <f>SUM(AR132,Encuestas!DW132)</f>
        <v>0</v>
      </c>
      <c r="BN132" s="273">
        <f>SUM(Encuestas!DY132,Calculos!AS132)</f>
        <v>10</v>
      </c>
      <c r="BO132" s="273">
        <f>SUM(Encuestas!EA132,Calculos!AT132)</f>
        <v>0</v>
      </c>
      <c r="BP132" s="273">
        <f>SUM(Encuestas!EC132,Encuestas!ED132)</f>
        <v>0</v>
      </c>
      <c r="BQ132" s="273" t="str">
        <f>IF(Encuestas!CR132*Calculos!BP132=0,"OK",IF(Encuestas!CR132*Calculos!BP132&gt;0,"Err"))</f>
        <v>OK</v>
      </c>
      <c r="BR132" s="273" t="str">
        <f>IF(Encuestas!EE132*Encuestas!CS132=0,"OK",IF(Encuestas!EE132*Encuestas!CS132&gt;0,"Err"))</f>
        <v>OK</v>
      </c>
      <c r="BS132" s="273" t="str">
        <f>IF(Encuestas!EF132*Encuestas!CT132=0,"OK",IF(Encuestas!EF132*Encuestas!CT132&gt;0,"Err"))</f>
        <v>OK</v>
      </c>
      <c r="BT132" s="273" t="str">
        <f>IF(Encuestas!EG132*Encuestas!CU132=0,"OK",IF(Encuestas!EG132*Encuestas!CU132&gt;0,"Err"))</f>
        <v>OK</v>
      </c>
      <c r="BU132" s="273">
        <f>SUM(Encuestas!CR132,Calculos!BP132)</f>
        <v>0</v>
      </c>
      <c r="BV132" s="273">
        <f>SUM(Encuestas!EE132,Encuestas!CS132)</f>
        <v>0</v>
      </c>
      <c r="BW132" s="273">
        <f>SUM(Encuestas!EF132,Encuestas!CT132)</f>
        <v>0</v>
      </c>
      <c r="BX132" s="273">
        <f>SUM(Encuestas!EG132,Encuestas!CU132)</f>
        <v>0</v>
      </c>
      <c r="BY132" s="273" t="str">
        <f>IF(SUM(Encuestas!FD132,Encuestas!FE132)=100,"OK",0)</f>
        <v>OK</v>
      </c>
      <c r="BZ132" s="6">
        <f>SUM(Encuestas!FG132:'Encuestas'!FI132)</f>
        <v>0</v>
      </c>
      <c r="CA132" s="273">
        <f>SUM(Encuestas!FJ132:'Encuestas'!FL132)</f>
        <v>0</v>
      </c>
      <c r="CB132" s="273">
        <f>SUM(Encuestas!FM132:'Encuestas'!FO132)</f>
        <v>0</v>
      </c>
      <c r="CC132" s="273">
        <f>SUM(Encuestas!FP132:'Encuestas'!FR132)</f>
        <v>0</v>
      </c>
      <c r="CD132" s="273">
        <f>SUM(Encuestas!FS132:'Encuestas'!FU132)</f>
        <v>0</v>
      </c>
      <c r="CE132" s="273">
        <f>Encuestas!FG132+Encuestas!FJ132+Encuestas!FM132+Encuestas!FP132+Encuestas!FS132</f>
        <v>0</v>
      </c>
      <c r="CF132" s="273">
        <f>Encuestas!FH132+Encuestas!FK132+Encuestas!FN132+Encuestas!FQ132+Encuestas!FT132</f>
        <v>0</v>
      </c>
      <c r="CG132" s="273">
        <f>Encuestas!FI132+Encuestas!FL132+Encuestas!FO132+Encuestas!FR132+Encuestas!FU132</f>
        <v>0</v>
      </c>
      <c r="CH132" s="273">
        <f t="shared" ref="CH132:CH195" si="75">SUM(CE132:CG132)</f>
        <v>0</v>
      </c>
      <c r="CI132" s="273" t="e">
        <v>#N/A</v>
      </c>
      <c r="CJ132" s="273" t="e">
        <v>#N/A</v>
      </c>
      <c r="CK132" s="273" t="e">
        <v>#N/A</v>
      </c>
      <c r="CL132" s="273" t="str">
        <f>IF(AND(Encuestas!FF132="no",Calculos!CH132=0),"OK","Err")</f>
        <v>OK</v>
      </c>
      <c r="CM132" s="273">
        <f>IF(SUM(Encuestas!GB132:GF132)=100,"OK",0)</f>
        <v>0</v>
      </c>
      <c r="CN132" s="273">
        <f>IF((Encuestas!GJ132-Encuestas!GI132)&lt;=0,(Encuestas!GJ132-Encuestas!GI132)+12,(Encuestas!GJ132-Encuestas!GI132))</f>
        <v>12</v>
      </c>
      <c r="CO132" s="273">
        <f>SUM(Encuestas!GL132:GM132)</f>
        <v>0</v>
      </c>
      <c r="CP132" s="273">
        <f>SUM(Encuestas!GN132,Encuestas!GP132)</f>
        <v>0</v>
      </c>
      <c r="CQ132" s="273" t="str">
        <f>IF(SUM(Encuestas!GN132,Encuestas!GO132)=Encuestas!GL132,"OK",0)</f>
        <v>OK</v>
      </c>
      <c r="CR132" s="273" t="str">
        <f>IF(SUM(Encuestas!GP132,Encuestas!GQ132)=Encuestas!GM132,"OK",0)</f>
        <v>OK</v>
      </c>
      <c r="CS132" s="273" t="e">
        <f>((Encuestas!BS11+Encuestas!BT11)/Encuestas!BO11)*100</f>
        <v>#DIV/0!</v>
      </c>
      <c r="CT132" s="273" t="e">
        <f t="shared" si="60"/>
        <v>#DIV/0!</v>
      </c>
      <c r="CU132" s="273" t="e">
        <f>((Encuestas!BS26+Encuestas!BT26)/Encuestas!BO26)*100</f>
        <v>#DIV/0!</v>
      </c>
      <c r="CV132" s="273" t="e">
        <v>#N/A</v>
      </c>
      <c r="CW132" s="273" t="e">
        <v>#N/A</v>
      </c>
      <c r="CX132" s="273" t="e">
        <v>#N/A</v>
      </c>
      <c r="CY132" s="273">
        <f>SUM(Encuestas!GR132:GS132)</f>
        <v>0</v>
      </c>
      <c r="CZ132" s="273">
        <f>IF(SUM(Encuestas!GT132:GV132)=100,"OK",0)</f>
        <v>0</v>
      </c>
      <c r="DA132" s="273" t="e">
        <f>((Encuestas!BS26+Encuestas!BT26)/Encuestas!BO26)*100</f>
        <v>#DIV/0!</v>
      </c>
      <c r="DB132" s="273">
        <f>SUM(Encuestas!HL132:HO132)</f>
        <v>0</v>
      </c>
      <c r="DC132" s="273">
        <f>SUM(Encuestas!HP132,Encuestas!HR132)</f>
        <v>0</v>
      </c>
      <c r="DD132" s="273">
        <f>SUM(Encuestas!HQ132,Encuestas!HS132)</f>
        <v>0</v>
      </c>
      <c r="DE132" s="273">
        <f>SUM(Encuestas!HP132,Encuestas!HQ132)</f>
        <v>0</v>
      </c>
      <c r="DF132" s="273">
        <f>SUM(Encuestas!HR132,Encuestas!HS132)</f>
        <v>0</v>
      </c>
      <c r="DG132" s="273">
        <f t="shared" ref="DG132:DG195" si="76">DE132+DF132</f>
        <v>0</v>
      </c>
      <c r="DH132" s="273">
        <f>IF(SUM(Encuestas!HT132:IA132)=100,"OK",0)</f>
        <v>0</v>
      </c>
      <c r="DI132" s="273">
        <f>IF(SUM(Encuestas!IB132:IH132)=100,"OK",0)</f>
        <v>0</v>
      </c>
      <c r="DJ132" s="273">
        <f>IF(SUM(Encuestas!IJ132:IK132)=100,"OK",0)</f>
        <v>0</v>
      </c>
      <c r="DK132" s="273">
        <f>SUM(Encuestas!IL132:IV132)</f>
        <v>600</v>
      </c>
      <c r="DL132" s="273">
        <f>SUM(Encuestas!IW132:IX132)</f>
        <v>0</v>
      </c>
      <c r="DM132" s="273">
        <f>SUM(Encuestas!IY132,Encuestas!JA132,Encuestas!JC132,Encuestas!JE132,Encuestas!JG132,Encuestas!JI132,Encuestas!JK132,Encuestas!JM132,Encuestas!JO132)</f>
        <v>0</v>
      </c>
      <c r="DN132" s="273">
        <f>SUM(Encuestas!IZ132,Encuestas!JB132,Encuestas!JD132,Encuestas!JF132,Encuestas!JH132,Encuestas!JJ132,Encuestas!JL132,Encuestas!JN132,Encuestas!JR132)</f>
        <v>0</v>
      </c>
      <c r="DO132" s="273">
        <f>SUM(Encuestas!KG132:KH132)</f>
        <v>0</v>
      </c>
      <c r="DP132" s="273">
        <f>SUM(Encuestas!KA132,Encuestas!KD132,Encuestas!KF132,Calculos!DO132)</f>
        <v>0</v>
      </c>
      <c r="DQ132" s="273">
        <f>SUM(Encuestas!KJ132:KL132)</f>
        <v>0</v>
      </c>
      <c r="DR132" s="273">
        <f>SUM(Encuestas!KB132,Encuestas!KC132,Encuestas!KE132,Calculos!DQ132)</f>
        <v>0</v>
      </c>
      <c r="DS132" s="273">
        <f>VLOOKUP(Encuestas!KT132,'Matriz codigos'!$A$2:$B$8,2,FALSE)</f>
        <v>3</v>
      </c>
      <c r="DT132" s="273">
        <f>VLOOKUP(Encuestas!KU132,'Matriz codigos'!$A$2:$B$8,2,FALSE)</f>
        <v>3</v>
      </c>
      <c r="DU132" s="273">
        <f>VLOOKUP(Encuestas!KV132,'Matriz codigos'!$A$2:$B$8,2,FALSE)</f>
        <v>3</v>
      </c>
      <c r="DV132" s="273">
        <f>VLOOKUP(Encuestas!KW132,'Matriz codigos'!$A$2:$B$8,2,FALSE)</f>
        <v>3</v>
      </c>
      <c r="DW132" s="273">
        <f>VLOOKUP(Encuestas!KT132,'Matriz codigos'!$A$10:$B$16,2,FALSE)</f>
        <v>3</v>
      </c>
      <c r="DX132" s="273">
        <f>VLOOKUP(Encuestas!KU132,'Matriz codigos'!$A$10:$B$16,2,FALSE)</f>
        <v>3</v>
      </c>
      <c r="DY132" s="273">
        <f>VLOOKUP(Encuestas!KV132,'Matriz codigos'!$A$10:$B$16,2,FALSE)</f>
        <v>3</v>
      </c>
      <c r="DZ132" s="273">
        <f>VLOOKUP(Encuestas!KW132,'Matriz codigos'!$A$10:$B$16,2,FALSE)</f>
        <v>3</v>
      </c>
      <c r="EA132" s="273">
        <f t="shared" ref="EA132:EA195" si="77">(COUNTIF($DW132:$DZ132,1)/4)*100</f>
        <v>0</v>
      </c>
      <c r="EB132" s="273">
        <f t="shared" ref="EB132:EB195" si="78">(COUNTIF($DW132:$DZ132,2)/4)*100</f>
        <v>0</v>
      </c>
      <c r="EC132" s="273">
        <f t="shared" ref="EC132:EC195" si="79">(COUNTIF($DW132:$DZ132,3)/4)*100</f>
        <v>100</v>
      </c>
      <c r="ED132" s="273">
        <f t="shared" ref="ED132:ED195" si="80">(COUNTIF($DW132:$DZ132,4)/4)*100</f>
        <v>0</v>
      </c>
      <c r="EE132" s="273" t="str">
        <f t="shared" ref="EE132:EE195" si="81">IF(SUM(EA132:ED132)=100,"OK",0)</f>
        <v>OK</v>
      </c>
      <c r="EF132" s="273">
        <f>VLOOKUP(Encuestas!MR132,'Matriz codigos'!$A$18:$B$20,2,FALSE)</f>
        <v>2</v>
      </c>
      <c r="EG132" s="273">
        <f>VLOOKUP(Encuestas!MT132,'Matriz codigos'!$A$23:$B$26,2,FALSE)</f>
        <v>0</v>
      </c>
      <c r="EH132" s="273">
        <f>VLOOKUP(Encuestas!MU132,'Matriz codigos'!$A$23:$B$26,2,FALSE)</f>
        <v>0</v>
      </c>
      <c r="EI132" s="273">
        <f>VLOOKUP(Encuestas!MV132,'Matriz codigos'!$A$23:$B$26,2,FALSE)</f>
        <v>0</v>
      </c>
      <c r="EJ132" s="273">
        <f>VLOOKUP(Encuestas!MW132,'Matriz codigos'!$A$23:$B$26,2,FALSE)</f>
        <v>2</v>
      </c>
      <c r="EK132" s="273">
        <f>VLOOKUP(Encuestas!MX132,'Matriz codigos'!$A$23:$B$26,2,FALSE)</f>
        <v>0</v>
      </c>
      <c r="EL132" s="273">
        <f>VLOOKUP(Encuestas!MY132,'Matriz codigos'!$A$23:$B$26,2,FALSE)</f>
        <v>0</v>
      </c>
      <c r="EM132" s="273">
        <f>VLOOKUP(Encuestas!MZ132,'Matriz codigos'!$A$23:$B$26,2,FALSE)</f>
        <v>0</v>
      </c>
      <c r="EN132" s="273">
        <f>VLOOKUP(Encuestas!NA132,'Matriz codigos'!$A$23:$B$26,2,FALSE)</f>
        <v>0</v>
      </c>
      <c r="EO132" s="273">
        <f>SUM(Encuestas!NW132,Encuestas!OC132,Encuestas!OI132,Encuestas!OO132,Encuestas!OU132,Encuestas!PA132,Encuestas!PG132)</f>
        <v>1</v>
      </c>
      <c r="EP132" s="273">
        <f>SUM(Encuestas!NX132,Encuestas!OD132,Encuestas!OJ132,Encuestas!OP132,Encuestas!OV132,Encuestas!PB132,Encuestas!PH132)</f>
        <v>8</v>
      </c>
      <c r="EQ132" s="273">
        <f>SUM(Encuestas!NW132:NX132)</f>
        <v>1</v>
      </c>
      <c r="ER132" s="273">
        <f>SUM(Encuestas!OC132:OD132)</f>
        <v>0</v>
      </c>
      <c r="ES132" s="273">
        <f>SUM(Encuestas!OI132:OJ132)</f>
        <v>0</v>
      </c>
      <c r="ET132" s="273">
        <f>SUM(Encuestas!OO132:OP132)</f>
        <v>0</v>
      </c>
      <c r="EU132" s="273">
        <f>SUM(Encuestas!OU132:OV132)</f>
        <v>0</v>
      </c>
      <c r="EV132" s="273">
        <f>SUM(Encuestas!PA132:PB132)</f>
        <v>8</v>
      </c>
      <c r="EW132" s="273">
        <f>SUM(Encuestas!PG132:PH132)</f>
        <v>0</v>
      </c>
    </row>
    <row r="133" spans="1:153" x14ac:dyDescent="0.25">
      <c r="A133" s="273">
        <f>Encuestas!A133</f>
        <v>114020235</v>
      </c>
      <c r="B133" s="273">
        <f>SUM(Encuestas!Z133:AB133)</f>
        <v>0</v>
      </c>
      <c r="C133" s="273">
        <f>SUM(Encuestas!AC133:AE133)</f>
        <v>0</v>
      </c>
      <c r="D133" s="273">
        <f t="shared" si="62"/>
        <v>0</v>
      </c>
      <c r="E133" s="273">
        <f>SUM(Encuestas!AF133:AH133)</f>
        <v>0</v>
      </c>
      <c r="F133" s="273">
        <f>SUM(Encuestas!AI133:AK133)</f>
        <v>40</v>
      </c>
      <c r="G133" s="273">
        <f t="shared" si="63"/>
        <v>40</v>
      </c>
      <c r="H133" s="273">
        <f>SUM(Encuestas!AL133:AN133)</f>
        <v>3</v>
      </c>
      <c r="I133" s="273">
        <f>SUM(Encuestas!AO133:AQ133)</f>
        <v>0</v>
      </c>
      <c r="J133" s="273">
        <f>SUM(Encuestas!W133:Y133)</f>
        <v>70</v>
      </c>
      <c r="K133" s="273">
        <f>SUM(Encuestas!W133,Encuestas!Z133,Encuestas!AC133,Encuestas!AF133,Encuestas!AI133,Encuestas!AL133,Encuestas!AO133)</f>
        <v>113</v>
      </c>
      <c r="L133" s="273">
        <f t="shared" si="64"/>
        <v>100</v>
      </c>
      <c r="M133" s="273">
        <f>SUM(Encuestas!X133,Encuestas!AA133,Encuestas!AD133,Encuestas!AG133,Encuestas!AJ133,Encuestas!AM133,Encuestas!AP133)</f>
        <v>0</v>
      </c>
      <c r="N133" s="273">
        <f t="shared" si="65"/>
        <v>0</v>
      </c>
      <c r="O133" s="273">
        <f>SUM(Encuestas!Y133,Encuestas!AB133,Encuestas!AE133,Encuestas!AH133,Encuestas!AK133,Encuestas!AN133,Encuestas!AQ133)</f>
        <v>0</v>
      </c>
      <c r="P133" s="273">
        <f t="shared" si="66"/>
        <v>0</v>
      </c>
      <c r="Q133" s="273">
        <f t="shared" si="67"/>
        <v>113</v>
      </c>
      <c r="R133" s="273">
        <f>SUM(Encuestas!BG133:BI133)</f>
        <v>0</v>
      </c>
      <c r="S133" s="273">
        <f>100-SUM(Encuestas!BB133:BI133)</f>
        <v>0</v>
      </c>
      <c r="T133" s="273">
        <f>SUM(Encuestas!BB133:BF133,Calculos!R133:S133)</f>
        <v>100</v>
      </c>
      <c r="U133" s="279">
        <f>IF((Encuestas!BL133&lt;Encuestas!BK133),(Encuestas!BL133+13)-Encuestas!BK133,(Encuestas!BL133-Encuestas!BK133)+1)</f>
        <v>5</v>
      </c>
      <c r="V133" s="273">
        <f>SUM(Encuestas!BN133:BO133)</f>
        <v>70</v>
      </c>
      <c r="W133" s="273">
        <f>IF((J133&gt;Encuestas!BN133),"OK",J133-Encuestas!BN133)</f>
        <v>0</v>
      </c>
      <c r="X133" s="36" t="str">
        <f>IF(W133="OK",(Encuestas!BN133/Calculos!J133)*100,"")</f>
        <v/>
      </c>
      <c r="Y133" s="273" t="str">
        <f>IF(SUM(Encuestas!BP133,Encuestas!BQ133,Encuestas!BR133)=Encuestas!BN133,"OK",(SUM(Encuestas!BP133,Encuestas!BQ133,Encuestas!BR133)-Encuestas!BN133))</f>
        <v>OK</v>
      </c>
      <c r="Z133" s="273">
        <f>IF((D133&gt;Encuestas!BO133),"OK",D133-Encuestas!BO133)</f>
        <v>0</v>
      </c>
      <c r="AA133" s="273" t="str">
        <f>IF(SUM(Encuestas!BS133,Encuestas!BT133,Encuestas!BU133)=CM133,"OK",(SUM(Encuestas!BS133,Encuestas!BT133,Encuestas!BU133)-Encuestas!BO133))</f>
        <v>OK</v>
      </c>
      <c r="AB133" s="273">
        <f>((Encuestas!BP133+Encuestas!BQ133)/Encuestas!BN133)*100</f>
        <v>92.857142857142861</v>
      </c>
      <c r="AC133" s="273" t="str">
        <f t="shared" si="68"/>
        <v>OK</v>
      </c>
      <c r="AD133" s="273">
        <f>((Encuestas!BS9+Encuestas!BT9)/Encuestas!BO9)*100</f>
        <v>100</v>
      </c>
      <c r="AE133" s="273" t="str">
        <f t="shared" si="61"/>
        <v>OK</v>
      </c>
      <c r="AF133" s="273">
        <f t="shared" si="69"/>
        <v>7.1428571428571388</v>
      </c>
      <c r="AG133" s="273" t="e">
        <v>#N/A</v>
      </c>
      <c r="AH133" s="273">
        <f>SUM(Encuestas!BP133,Encuestas!BS133)</f>
        <v>0</v>
      </c>
      <c r="AI133" s="273">
        <f>SUM(Encuestas!BQ133,Encuestas!BT133)</f>
        <v>65</v>
      </c>
      <c r="AJ133" s="273">
        <f>SUM(Encuestas!BR133,Encuestas!BU133)</f>
        <v>5</v>
      </c>
      <c r="AK133" s="273">
        <f t="shared" si="70"/>
        <v>92.857142857142861</v>
      </c>
      <c r="AL133" s="273" t="str">
        <f t="shared" si="71"/>
        <v>OK</v>
      </c>
      <c r="AM133" s="273">
        <f t="shared" si="72"/>
        <v>7.1428571428571388</v>
      </c>
      <c r="AN133" s="273">
        <f>((Encuestas!BO133/Encuestas!BN133)*100)</f>
        <v>0</v>
      </c>
      <c r="AO133" s="273" t="str">
        <f t="shared" si="73"/>
        <v/>
      </c>
      <c r="AP133" s="273">
        <f>IF((Encuestas!BO133&gt;0),(((18*(Encuestas!BO133*(Encuestas!BV133/100)))+(30*(Encuestas!BO133*(Encuestas!BW133/100)))+(36*(Encuestas!BO133*(Encuestas!BX133/100))))/Encuestas!BO133),0)</f>
        <v>0</v>
      </c>
      <c r="AQ133" s="273">
        <f>SUM(Encuestas!CJ133,Encuestas!CN133)</f>
        <v>0</v>
      </c>
      <c r="AR133" s="273">
        <f>SUM(Encuestas!CK133,Encuestas!CO133)</f>
        <v>80</v>
      </c>
      <c r="AS133" s="273">
        <f>SUM(Encuestas!CL133,Encuestas!CP133)</f>
        <v>17</v>
      </c>
      <c r="AT133" s="273">
        <f>SUM(Encuestas!CM133,Encuestas!CQ133)</f>
        <v>2</v>
      </c>
      <c r="AU133" s="273">
        <f>SUM(Encuestas!CV133,Encuestas!CW133,Encuestas!DB133,Encuestas!DC133)</f>
        <v>0</v>
      </c>
      <c r="AV133" s="273">
        <f>SUM(Encuestas!CX133,Encuestas!DD133)</f>
        <v>0</v>
      </c>
      <c r="AW133" s="273">
        <f>SUM(Encuestas!CY133,Encuestas!CZ133,Encuestas!DE133,Encuestas!DF133)</f>
        <v>0</v>
      </c>
      <c r="AX133" s="273">
        <f>SUM(Encuestas!DA133,Encuestas!DG133)</f>
        <v>0</v>
      </c>
      <c r="AY133" s="273">
        <f>SUM(Encuestas!DI133,Encuestas!DK133)</f>
        <v>0</v>
      </c>
      <c r="AZ133" s="273">
        <f>SUM(Encuestas!DS133,Encuestas!DU133)</f>
        <v>0</v>
      </c>
      <c r="BA133" s="5" t="str">
        <f>IF(((AV133*Encuestas!DM133)=0),"OK",IF((Calculos!AV133*Encuestas!DM133)&gt;0,"NO",0))</f>
        <v>OK</v>
      </c>
      <c r="BB133" s="5" t="str">
        <f>IF((Calculos!AW133*Encuestas!DN133)=0,"OK", IF((Calculos!AW133*Encuestas!DN133)&gt;0,"NO",0))</f>
        <v>OK</v>
      </c>
      <c r="BC133" s="5" t="str">
        <f>IF((Calculos!AX133*Encuestas!DO133)=0,"OK",IF((Calculos!AX133*Encuestas!DO133)&gt;0,"NO",0))</f>
        <v>OK</v>
      </c>
      <c r="BD133" s="279">
        <f>SUM(Calculos!AY133,Calculos!AU133)</f>
        <v>0</v>
      </c>
      <c r="BE133" s="279">
        <f>SUM(Calculos!AV133,Encuestas!DM133)</f>
        <v>0</v>
      </c>
      <c r="BF133" s="279">
        <f>SUM(Calculos!AW133,Encuestas!DO133)</f>
        <v>0</v>
      </c>
      <c r="BG133" s="279">
        <f>SUM(Calculos!AX133,Encuestas!DQ133)</f>
        <v>0</v>
      </c>
      <c r="BH133" s="5" t="str">
        <f>IF(((Calculos!AZ133*Calculos!AQ133)=0),"OK",IF((Calculos!AZ133*Calculos!AQ133)&gt;0,"NO"))</f>
        <v>OK</v>
      </c>
      <c r="BI133" s="5" t="str">
        <f>IF((Calculos!AR133*Encuestas!DW133)=0,"OK",IF((Calculos!AR133*Encuestas!DW133)&gt;0,"NO"))</f>
        <v>OK</v>
      </c>
      <c r="BJ133" s="5" t="str">
        <f>IF((Calculos!AS133*Encuestas!DY133)=0,"OK",IF((Encuestas!DY133*Calculos!AS133)&gt;0,"NO"))</f>
        <v>OK</v>
      </c>
      <c r="BK133" s="5" t="str">
        <f>Validadores!S133</f>
        <v>OK</v>
      </c>
      <c r="BL133" s="273">
        <f t="shared" si="74"/>
        <v>0</v>
      </c>
      <c r="BM133" s="273">
        <f>SUM(AR133,Encuestas!DW133)</f>
        <v>80</v>
      </c>
      <c r="BN133" s="273">
        <f>SUM(Encuestas!DY133,Calculos!AS133)</f>
        <v>17</v>
      </c>
      <c r="BO133" s="273">
        <f>SUM(Encuestas!EA133,Calculos!AT133)</f>
        <v>2</v>
      </c>
      <c r="BP133" s="273">
        <f>SUM(Encuestas!EC133,Encuestas!ED133)</f>
        <v>0</v>
      </c>
      <c r="BQ133" s="273" t="str">
        <f>IF(Encuestas!CR133*Calculos!BP133=0,"OK",IF(Encuestas!CR133*Calculos!BP133&gt;0,"Err"))</f>
        <v>OK</v>
      </c>
      <c r="BR133" s="273" t="str">
        <f>IF(Encuestas!EE133*Encuestas!CS133=0,"OK",IF(Encuestas!EE133*Encuestas!CS133&gt;0,"Err"))</f>
        <v>OK</v>
      </c>
      <c r="BS133" s="273" t="str">
        <f>IF(Encuestas!EF133*Encuestas!CT133=0,"OK",IF(Encuestas!EF133*Encuestas!CT133&gt;0,"Err"))</f>
        <v>OK</v>
      </c>
      <c r="BT133" s="273" t="str">
        <f>IF(Encuestas!EG133*Encuestas!CU133=0,"OK",IF(Encuestas!EG133*Encuestas!CU133&gt;0,"Err"))</f>
        <v>OK</v>
      </c>
      <c r="BU133" s="273">
        <f>SUM(Encuestas!CR133,Calculos!BP133)</f>
        <v>0</v>
      </c>
      <c r="BV133" s="273">
        <f>SUM(Encuestas!EE133,Encuestas!CS133)</f>
        <v>0</v>
      </c>
      <c r="BW133" s="273">
        <f>SUM(Encuestas!EF133,Encuestas!CT133)</f>
        <v>0</v>
      </c>
      <c r="BX133" s="273">
        <f>SUM(Encuestas!EG133,Encuestas!CU133)</f>
        <v>0</v>
      </c>
      <c r="BY133" s="273" t="str">
        <f>IF(SUM(Encuestas!FD133,Encuestas!FE133)=100,"OK",0)</f>
        <v>OK</v>
      </c>
      <c r="BZ133" s="6">
        <f>SUM(Encuestas!FG133:'Encuestas'!FI133)</f>
        <v>0</v>
      </c>
      <c r="CA133" s="273">
        <f>SUM(Encuestas!FJ133:'Encuestas'!FL133)</f>
        <v>0</v>
      </c>
      <c r="CB133" s="273">
        <f>SUM(Encuestas!FM133:'Encuestas'!FO133)</f>
        <v>0</v>
      </c>
      <c r="CC133" s="273">
        <f>SUM(Encuestas!FP133:'Encuestas'!FR133)</f>
        <v>0</v>
      </c>
      <c r="CD133" s="273">
        <f>SUM(Encuestas!FS133:'Encuestas'!FU133)</f>
        <v>0</v>
      </c>
      <c r="CE133" s="273">
        <f>Encuestas!FG133+Encuestas!FJ133+Encuestas!FM133+Encuestas!FP133+Encuestas!FS133</f>
        <v>0</v>
      </c>
      <c r="CF133" s="273">
        <f>Encuestas!FH133+Encuestas!FK133+Encuestas!FN133+Encuestas!FQ133+Encuestas!FT133</f>
        <v>0</v>
      </c>
      <c r="CG133" s="273">
        <f>Encuestas!FI133+Encuestas!FL133+Encuestas!FO133+Encuestas!FR133+Encuestas!FU133</f>
        <v>0</v>
      </c>
      <c r="CH133" s="273">
        <f t="shared" si="75"/>
        <v>0</v>
      </c>
      <c r="CI133" s="273" t="e">
        <v>#N/A</v>
      </c>
      <c r="CJ133" s="273" t="e">
        <v>#N/A</v>
      </c>
      <c r="CK133" s="273" t="e">
        <v>#N/A</v>
      </c>
      <c r="CL133" s="273" t="str">
        <f>IF(AND(Encuestas!FF133="no",Calculos!CH133=0),"OK","Err")</f>
        <v>OK</v>
      </c>
      <c r="CM133" s="273">
        <f>IF(SUM(Encuestas!GB133:GF133)=100,"OK",0)</f>
        <v>0</v>
      </c>
      <c r="CN133" s="273">
        <f>IF((Encuestas!GJ133-Encuestas!GI133)&lt;=0,(Encuestas!GJ133-Encuestas!GI133)+12,(Encuestas!GJ133-Encuestas!GI133))</f>
        <v>12</v>
      </c>
      <c r="CO133" s="273">
        <f>SUM(Encuestas!GL133:GM133)</f>
        <v>0</v>
      </c>
      <c r="CP133" s="273">
        <f>SUM(Encuestas!GN133,Encuestas!GP133)</f>
        <v>0</v>
      </c>
      <c r="CQ133" s="273" t="str">
        <f>IF(SUM(Encuestas!GN133,Encuestas!GO133)=Encuestas!GL133,"OK",0)</f>
        <v>OK</v>
      </c>
      <c r="CR133" s="273" t="str">
        <f>IF(SUM(Encuestas!GP133,Encuestas!GQ133)=Encuestas!GM133,"OK",0)</f>
        <v>OK</v>
      </c>
      <c r="CS133" s="273">
        <f>((Encuestas!BS12+Encuestas!BT12)/Encuestas!BO12)*100</f>
        <v>100</v>
      </c>
      <c r="CT133" s="273" t="str">
        <f t="shared" si="60"/>
        <v>OK</v>
      </c>
      <c r="CU133" s="273" t="e">
        <f>((Encuestas!BS27+Encuestas!BT27)/Encuestas!BO27)*100</f>
        <v>#DIV/0!</v>
      </c>
      <c r="CV133" s="273" t="e">
        <v>#N/A</v>
      </c>
      <c r="CW133" s="273" t="e">
        <v>#N/A</v>
      </c>
      <c r="CX133" s="273" t="e">
        <v>#N/A</v>
      </c>
      <c r="CY133" s="273">
        <f>SUM(Encuestas!GR133:GS133)</f>
        <v>0</v>
      </c>
      <c r="CZ133" s="273">
        <f>IF(SUM(Encuestas!GT133:GV133)=100,"OK",0)</f>
        <v>0</v>
      </c>
      <c r="DA133" s="273" t="e">
        <f>((Encuestas!BS27+Encuestas!BT27)/Encuestas!BO27)*100</f>
        <v>#DIV/0!</v>
      </c>
      <c r="DB133" s="273">
        <f>SUM(Encuestas!HL133:HO133)</f>
        <v>0</v>
      </c>
      <c r="DC133" s="273">
        <f>SUM(Encuestas!HP133,Encuestas!HR133)</f>
        <v>0</v>
      </c>
      <c r="DD133" s="273">
        <f>SUM(Encuestas!HQ133,Encuestas!HS133)</f>
        <v>0</v>
      </c>
      <c r="DE133" s="273">
        <f>SUM(Encuestas!HP133,Encuestas!HQ133)</f>
        <v>0</v>
      </c>
      <c r="DF133" s="273">
        <f>SUM(Encuestas!HR133,Encuestas!HS133)</f>
        <v>0</v>
      </c>
      <c r="DG133" s="273">
        <f t="shared" si="76"/>
        <v>0</v>
      </c>
      <c r="DH133" s="273">
        <f>IF(SUM(Encuestas!HT133:IA133)=100,"OK",0)</f>
        <v>0</v>
      </c>
      <c r="DI133" s="273">
        <f>IF(SUM(Encuestas!IB133:IH133)=100,"OK",0)</f>
        <v>0</v>
      </c>
      <c r="DJ133" s="273">
        <f>IF(SUM(Encuestas!IJ133:IK133)=100,"OK",0)</f>
        <v>0</v>
      </c>
      <c r="DK133" s="273">
        <f>SUM(Encuestas!IL133:IV133)</f>
        <v>914</v>
      </c>
      <c r="DL133" s="273">
        <f>SUM(Encuestas!IW133:IX133)</f>
        <v>0</v>
      </c>
      <c r="DM133" s="273">
        <f>SUM(Encuestas!IY133,Encuestas!JA133,Encuestas!JC133,Encuestas!JE133,Encuestas!JG133,Encuestas!JI133,Encuestas!JK133,Encuestas!JM133,Encuestas!JO133)</f>
        <v>0</v>
      </c>
      <c r="DN133" s="273">
        <f>SUM(Encuestas!IZ133,Encuestas!JB133,Encuestas!JD133,Encuestas!JF133,Encuestas!JH133,Encuestas!JJ133,Encuestas!JL133,Encuestas!JN133,Encuestas!JR133)</f>
        <v>0</v>
      </c>
      <c r="DO133" s="273">
        <f>SUM(Encuestas!KG133:KH133)</f>
        <v>0</v>
      </c>
      <c r="DP133" s="273">
        <f>SUM(Encuestas!KA133,Encuestas!KD133,Encuestas!KF133,Calculos!DO133)</f>
        <v>0</v>
      </c>
      <c r="DQ133" s="273">
        <f>SUM(Encuestas!KJ133:KL133)</f>
        <v>0</v>
      </c>
      <c r="DR133" s="273">
        <f>SUM(Encuestas!KB133,Encuestas!KC133,Encuestas!KE133,Calculos!DQ133)</f>
        <v>0</v>
      </c>
      <c r="DS133" s="273">
        <f>VLOOKUP(Encuestas!KT133,'Matriz codigos'!$A$2:$B$8,2,FALSE)</f>
        <v>2</v>
      </c>
      <c r="DT133" s="273">
        <f>VLOOKUP(Encuestas!KU133,'Matriz codigos'!$A$2:$B$8,2,FALSE)</f>
        <v>2</v>
      </c>
      <c r="DU133" s="273">
        <f>VLOOKUP(Encuestas!KV133,'Matriz codigos'!$A$2:$B$8,2,FALSE)</f>
        <v>2</v>
      </c>
      <c r="DV133" s="273">
        <f>VLOOKUP(Encuestas!KW133,'Matriz codigos'!$A$2:$B$8,2,FALSE)</f>
        <v>2</v>
      </c>
      <c r="DW133" s="273">
        <f>VLOOKUP(Encuestas!KT133,'Matriz codigos'!$A$10:$B$16,2,FALSE)</f>
        <v>3</v>
      </c>
      <c r="DX133" s="273">
        <f>VLOOKUP(Encuestas!KU133,'Matriz codigos'!$A$10:$B$16,2,FALSE)</f>
        <v>3</v>
      </c>
      <c r="DY133" s="273">
        <f>VLOOKUP(Encuestas!KV133,'Matriz codigos'!$A$10:$B$16,2,FALSE)</f>
        <v>3</v>
      </c>
      <c r="DZ133" s="273">
        <f>VLOOKUP(Encuestas!KW133,'Matriz codigos'!$A$10:$B$16,2,FALSE)</f>
        <v>3</v>
      </c>
      <c r="EA133" s="273">
        <f t="shared" si="77"/>
        <v>0</v>
      </c>
      <c r="EB133" s="273">
        <f t="shared" si="78"/>
        <v>0</v>
      </c>
      <c r="EC133" s="273">
        <f t="shared" si="79"/>
        <v>100</v>
      </c>
      <c r="ED133" s="273">
        <f t="shared" si="80"/>
        <v>0</v>
      </c>
      <c r="EE133" s="273" t="str">
        <f t="shared" si="81"/>
        <v>OK</v>
      </c>
      <c r="EF133" s="273">
        <f>VLOOKUP(Encuestas!MR133,'Matriz codigos'!$A$18:$B$20,2,FALSE)</f>
        <v>2</v>
      </c>
      <c r="EG133" s="273">
        <f>VLOOKUP(Encuestas!MT133,'Matriz codigos'!$A$23:$B$26,2,FALSE)</f>
        <v>0</v>
      </c>
      <c r="EH133" s="273">
        <f>VLOOKUP(Encuestas!MU133,'Matriz codigos'!$A$23:$B$26,2,FALSE)</f>
        <v>0</v>
      </c>
      <c r="EI133" s="273">
        <f>VLOOKUP(Encuestas!MV133,'Matriz codigos'!$A$23:$B$26,2,FALSE)</f>
        <v>0</v>
      </c>
      <c r="EJ133" s="273">
        <f>VLOOKUP(Encuestas!MW133,'Matriz codigos'!$A$23:$B$26,2,FALSE)</f>
        <v>2</v>
      </c>
      <c r="EK133" s="273">
        <f>VLOOKUP(Encuestas!MX133,'Matriz codigos'!$A$23:$B$26,2,FALSE)</f>
        <v>2</v>
      </c>
      <c r="EL133" s="273">
        <f>VLOOKUP(Encuestas!MY133,'Matriz codigos'!$A$23:$B$26,2,FALSE)</f>
        <v>0</v>
      </c>
      <c r="EM133" s="273">
        <f>VLOOKUP(Encuestas!MZ133,'Matriz codigos'!$A$23:$B$26,2,FALSE)</f>
        <v>0</v>
      </c>
      <c r="EN133" s="273">
        <f>VLOOKUP(Encuestas!NA133,'Matriz codigos'!$A$23:$B$26,2,FALSE)</f>
        <v>0</v>
      </c>
      <c r="EO133" s="273">
        <f>SUM(Encuestas!NW133,Encuestas!OC133,Encuestas!OI133,Encuestas!OO133,Encuestas!OU133,Encuestas!PA133,Encuestas!PG133)</f>
        <v>1</v>
      </c>
      <c r="EP133" s="273">
        <f>SUM(Encuestas!NX133,Encuestas!OD133,Encuestas!OJ133,Encuestas!OP133,Encuestas!OV133,Encuestas!PB133,Encuestas!PH133)</f>
        <v>1</v>
      </c>
      <c r="EQ133" s="273">
        <f>SUM(Encuestas!NW133:NX133)</f>
        <v>2</v>
      </c>
      <c r="ER133" s="273">
        <f>SUM(Encuestas!OC133:OD133)</f>
        <v>0</v>
      </c>
      <c r="ES133" s="273">
        <f>SUM(Encuestas!OI133:OJ133)</f>
        <v>0</v>
      </c>
      <c r="ET133" s="273">
        <f>SUM(Encuestas!OO133:OP133)</f>
        <v>0</v>
      </c>
      <c r="EU133" s="273">
        <f>SUM(Encuestas!OU133:OV133)</f>
        <v>0</v>
      </c>
      <c r="EV133" s="273">
        <f>SUM(Encuestas!PA133:PB133)</f>
        <v>0</v>
      </c>
      <c r="EW133" s="273">
        <f>SUM(Encuestas!PG133:PH133)</f>
        <v>0</v>
      </c>
    </row>
    <row r="134" spans="1:153" x14ac:dyDescent="0.25">
      <c r="A134" s="273">
        <f>Encuestas!A134</f>
        <v>114020219</v>
      </c>
      <c r="B134" s="273">
        <f>SUM(Encuestas!Z134:AB134)</f>
        <v>0</v>
      </c>
      <c r="C134" s="273">
        <f>SUM(Encuestas!AC134:AE134)</f>
        <v>0</v>
      </c>
      <c r="D134" s="273">
        <f t="shared" si="62"/>
        <v>0</v>
      </c>
      <c r="E134" s="273">
        <f>SUM(Encuestas!AF134:AH134)</f>
        <v>0</v>
      </c>
      <c r="F134" s="273">
        <f>SUM(Encuestas!AI134:AK134)</f>
        <v>0</v>
      </c>
      <c r="G134" s="273">
        <f t="shared" si="63"/>
        <v>0</v>
      </c>
      <c r="H134" s="273">
        <f>SUM(Encuestas!AL134:AN134)</f>
        <v>2</v>
      </c>
      <c r="I134" s="273">
        <f>SUM(Encuestas!AO134:AQ134)</f>
        <v>2</v>
      </c>
      <c r="J134" s="273">
        <f>SUM(Encuestas!W134:Y134)</f>
        <v>30</v>
      </c>
      <c r="K134" s="273">
        <f>SUM(Encuestas!W134,Encuestas!Z134,Encuestas!AC134,Encuestas!AF134,Encuestas!AI134,Encuestas!AL134,Encuestas!AO134)</f>
        <v>34</v>
      </c>
      <c r="L134" s="273">
        <f t="shared" si="64"/>
        <v>100</v>
      </c>
      <c r="M134" s="273">
        <f>SUM(Encuestas!X134,Encuestas!AA134,Encuestas!AD134,Encuestas!AG134,Encuestas!AJ134,Encuestas!AM134,Encuestas!AP134)</f>
        <v>0</v>
      </c>
      <c r="N134" s="273">
        <f t="shared" si="65"/>
        <v>0</v>
      </c>
      <c r="O134" s="273">
        <f>SUM(Encuestas!Y134,Encuestas!AB134,Encuestas!AE134,Encuestas!AH134,Encuestas!AK134,Encuestas!AN134,Encuestas!AQ134)</f>
        <v>0</v>
      </c>
      <c r="P134" s="273">
        <f t="shared" si="66"/>
        <v>0</v>
      </c>
      <c r="Q134" s="273">
        <f t="shared" si="67"/>
        <v>34</v>
      </c>
      <c r="R134" s="273">
        <f>SUM(Encuestas!BG134:BI134)</f>
        <v>0</v>
      </c>
      <c r="S134" s="273">
        <f>100-SUM(Encuestas!BB134:BI134)</f>
        <v>0</v>
      </c>
      <c r="T134" s="273">
        <f>SUM(Encuestas!BB134:BF134,Calculos!R134:S134)</f>
        <v>100</v>
      </c>
      <c r="U134" s="279">
        <f>IF((Encuestas!BL134&lt;Encuestas!BK134),(Encuestas!BL134+13)-Encuestas!BK134,(Encuestas!BL134-Encuestas!BK134)+1)</f>
        <v>12</v>
      </c>
      <c r="V134" s="273">
        <f>SUM(Encuestas!BN134:BO134)</f>
        <v>30</v>
      </c>
      <c r="W134" s="273">
        <f>IF((J134&gt;Encuestas!BN134),"OK",J134-Encuestas!BN134)</f>
        <v>0</v>
      </c>
      <c r="X134" s="36" t="str">
        <f>IF(W134="OK",(Encuestas!BN134/Calculos!J134)*100,"")</f>
        <v/>
      </c>
      <c r="Y134" s="273" t="str">
        <f>IF(SUM(Encuestas!BP134,Encuestas!BQ134,Encuestas!BR134)=Encuestas!BN134,"OK",(SUM(Encuestas!BP134,Encuestas!BQ134,Encuestas!BR134)-Encuestas!BN134))</f>
        <v>OK</v>
      </c>
      <c r="Z134" s="273">
        <f>IF((D134&gt;Encuestas!BO134),"OK",D134-Encuestas!BO134)</f>
        <v>0</v>
      </c>
      <c r="AA134" s="273" t="str">
        <f>IF(SUM(Encuestas!BS134,Encuestas!BT134,Encuestas!BU134)=CM134,"OK",(SUM(Encuestas!BS134,Encuestas!BT134,Encuestas!BU134)-Encuestas!BO134))</f>
        <v>OK</v>
      </c>
      <c r="AB134" s="273">
        <f>((Encuestas!BP134+Encuestas!BQ134)/Encuestas!BN134)*100</f>
        <v>100</v>
      </c>
      <c r="AC134" s="273" t="str">
        <f t="shared" si="68"/>
        <v>OK</v>
      </c>
      <c r="AD134" s="273" t="e">
        <f>((Encuestas!BS10+Encuestas!BT10)/Encuestas!BO10)*100</f>
        <v>#DIV/0!</v>
      </c>
      <c r="AE134" s="273" t="e">
        <f t="shared" si="61"/>
        <v>#DIV/0!</v>
      </c>
      <c r="AF134" s="273">
        <f t="shared" si="69"/>
        <v>0</v>
      </c>
      <c r="AG134" s="273" t="e">
        <v>#N/A</v>
      </c>
      <c r="AH134" s="273">
        <f>SUM(Encuestas!BP134,Encuestas!BS134)</f>
        <v>0</v>
      </c>
      <c r="AI134" s="273">
        <f>SUM(Encuestas!BQ134,Encuestas!BT134)</f>
        <v>30</v>
      </c>
      <c r="AJ134" s="273">
        <f>SUM(Encuestas!BR134,Encuestas!BU134)</f>
        <v>0</v>
      </c>
      <c r="AK134" s="273">
        <f t="shared" si="70"/>
        <v>100</v>
      </c>
      <c r="AL134" s="273" t="str">
        <f t="shared" si="71"/>
        <v>OK</v>
      </c>
      <c r="AM134" s="273">
        <f t="shared" si="72"/>
        <v>0</v>
      </c>
      <c r="AN134" s="273">
        <f>((Encuestas!BO134/Encuestas!BN134)*100)</f>
        <v>0</v>
      </c>
      <c r="AO134" s="273" t="str">
        <f t="shared" si="73"/>
        <v/>
      </c>
      <c r="AP134" s="273">
        <f>IF((Encuestas!BO134&gt;0),(((18*(Encuestas!BO134*(Encuestas!BV134/100)))+(30*(Encuestas!BO134*(Encuestas!BW134/100)))+(36*(Encuestas!BO134*(Encuestas!BX134/100))))/Encuestas!BO134),0)</f>
        <v>0</v>
      </c>
      <c r="AQ134" s="273">
        <f>SUM(Encuestas!CJ134,Encuestas!CN134)</f>
        <v>34</v>
      </c>
      <c r="AR134" s="273">
        <f>SUM(Encuestas!CK134,Encuestas!CO134)</f>
        <v>0</v>
      </c>
      <c r="AS134" s="273">
        <f>SUM(Encuestas!CL134,Encuestas!CP134)</f>
        <v>14</v>
      </c>
      <c r="AT134" s="273">
        <f>SUM(Encuestas!CM134,Encuestas!CQ134)</f>
        <v>0</v>
      </c>
      <c r="AU134" s="273">
        <f>SUM(Encuestas!CV134,Encuestas!CW134,Encuestas!DB134,Encuestas!DC134)</f>
        <v>0</v>
      </c>
      <c r="AV134" s="273">
        <f>SUM(Encuestas!CX134,Encuestas!DD134)</f>
        <v>0</v>
      </c>
      <c r="AW134" s="273">
        <f>SUM(Encuestas!CY134,Encuestas!CZ134,Encuestas!DE134,Encuestas!DF134)</f>
        <v>0</v>
      </c>
      <c r="AX134" s="273">
        <f>SUM(Encuestas!DA134,Encuestas!DG134)</f>
        <v>0</v>
      </c>
      <c r="AY134" s="273">
        <f>SUM(Encuestas!DI134,Encuestas!DK134)</f>
        <v>0</v>
      </c>
      <c r="AZ134" s="273">
        <f>SUM(Encuestas!DS134,Encuestas!DU134)</f>
        <v>0</v>
      </c>
      <c r="BA134" s="5" t="str">
        <f>IF(((AV134*Encuestas!DM134)=0),"OK",IF((Calculos!AV134*Encuestas!DM134)&gt;0,"NO",0))</f>
        <v>OK</v>
      </c>
      <c r="BB134" s="5" t="str">
        <f>IF((Calculos!AW134*Encuestas!DN134)=0,"OK", IF((Calculos!AW134*Encuestas!DN134)&gt;0,"NO",0))</f>
        <v>OK</v>
      </c>
      <c r="BC134" s="5" t="str">
        <f>IF((Calculos!AX134*Encuestas!DO134)=0,"OK",IF((Calculos!AX134*Encuestas!DO134)&gt;0,"NO",0))</f>
        <v>OK</v>
      </c>
      <c r="BD134" s="279">
        <f>SUM(Calculos!AY134,Calculos!AU134)</f>
        <v>0</v>
      </c>
      <c r="BE134" s="279">
        <f>SUM(Calculos!AV134,Encuestas!DM134)</f>
        <v>0</v>
      </c>
      <c r="BF134" s="279">
        <f>SUM(Calculos!AW134,Encuestas!DO134)</f>
        <v>0</v>
      </c>
      <c r="BG134" s="279">
        <f>SUM(Calculos!AX134,Encuestas!DQ134)</f>
        <v>0</v>
      </c>
      <c r="BH134" s="5" t="str">
        <f>IF(((Calculos!AZ134*Calculos!AQ134)=0),"OK",IF((Calculos!AZ134*Calculos!AQ134)&gt;0,"NO"))</f>
        <v>OK</v>
      </c>
      <c r="BI134" s="5" t="str">
        <f>IF((Calculos!AR134*Encuestas!DW134)=0,"OK",IF((Calculos!AR134*Encuestas!DW134)&gt;0,"NO"))</f>
        <v>OK</v>
      </c>
      <c r="BJ134" s="5" t="str">
        <f>IF((Calculos!AS134*Encuestas!DY134)=0,"OK",IF((Encuestas!DY134*Calculos!AS134)&gt;0,"NO"))</f>
        <v>OK</v>
      </c>
      <c r="BK134" s="5" t="str">
        <f>Validadores!S134</f>
        <v>OK</v>
      </c>
      <c r="BL134" s="273">
        <f t="shared" si="74"/>
        <v>34</v>
      </c>
      <c r="BM134" s="273">
        <f>SUM(AR134,Encuestas!DW134)</f>
        <v>0</v>
      </c>
      <c r="BN134" s="273">
        <f>SUM(Encuestas!DY134,Calculos!AS134)</f>
        <v>14</v>
      </c>
      <c r="BO134" s="273">
        <f>SUM(Encuestas!EA134,Calculos!AT134)</f>
        <v>0</v>
      </c>
      <c r="BP134" s="273">
        <f>SUM(Encuestas!EC134,Encuestas!ED134)</f>
        <v>0</v>
      </c>
      <c r="BQ134" s="273" t="str">
        <f>IF(Encuestas!CR134*Calculos!BP134=0,"OK",IF(Encuestas!CR134*Calculos!BP134&gt;0,"Err"))</f>
        <v>OK</v>
      </c>
      <c r="BR134" s="273" t="str">
        <f>IF(Encuestas!EE134*Encuestas!CS134=0,"OK",IF(Encuestas!EE134*Encuestas!CS134&gt;0,"Err"))</f>
        <v>OK</v>
      </c>
      <c r="BS134" s="273" t="str">
        <f>IF(Encuestas!EF134*Encuestas!CT134=0,"OK",IF(Encuestas!EF134*Encuestas!CT134&gt;0,"Err"))</f>
        <v>OK</v>
      </c>
      <c r="BT134" s="273" t="str">
        <f>IF(Encuestas!EG134*Encuestas!CU134=0,"OK",IF(Encuestas!EG134*Encuestas!CU134&gt;0,"Err"))</f>
        <v>OK</v>
      </c>
      <c r="BU134" s="273">
        <f>SUM(Encuestas!CR134,Calculos!BP134)</f>
        <v>0</v>
      </c>
      <c r="BV134" s="273">
        <f>SUM(Encuestas!EE134,Encuestas!CS134)</f>
        <v>0</v>
      </c>
      <c r="BW134" s="273">
        <f>SUM(Encuestas!EF134,Encuestas!CT134)</f>
        <v>0</v>
      </c>
      <c r="BX134" s="273">
        <f>SUM(Encuestas!EG134,Encuestas!CU134)</f>
        <v>0</v>
      </c>
      <c r="BY134" s="273" t="str">
        <f>IF(SUM(Encuestas!FD134,Encuestas!FE134)=100,"OK",0)</f>
        <v>OK</v>
      </c>
      <c r="BZ134" s="6">
        <f>SUM(Encuestas!FG134:'Encuestas'!FI134)</f>
        <v>0</v>
      </c>
      <c r="CA134" s="273">
        <f>SUM(Encuestas!FJ134:'Encuestas'!FL134)</f>
        <v>0</v>
      </c>
      <c r="CB134" s="273">
        <f>SUM(Encuestas!FM134:'Encuestas'!FO134)</f>
        <v>0</v>
      </c>
      <c r="CC134" s="273">
        <f>SUM(Encuestas!FP134:'Encuestas'!FR134)</f>
        <v>0</v>
      </c>
      <c r="CD134" s="273">
        <f>SUM(Encuestas!FS134:'Encuestas'!FU134)</f>
        <v>0</v>
      </c>
      <c r="CE134" s="273">
        <f>Encuestas!FG134+Encuestas!FJ134+Encuestas!FM134+Encuestas!FP134+Encuestas!FS134</f>
        <v>0</v>
      </c>
      <c r="CF134" s="273">
        <f>Encuestas!FH134+Encuestas!FK134+Encuestas!FN134+Encuestas!FQ134+Encuestas!FT134</f>
        <v>0</v>
      </c>
      <c r="CG134" s="273">
        <f>Encuestas!FI134+Encuestas!FL134+Encuestas!FO134+Encuestas!FR134+Encuestas!FU134</f>
        <v>0</v>
      </c>
      <c r="CH134" s="273">
        <f t="shared" si="75"/>
        <v>0</v>
      </c>
      <c r="CI134" s="273" t="e">
        <v>#N/A</v>
      </c>
      <c r="CJ134" s="273" t="e">
        <v>#N/A</v>
      </c>
      <c r="CK134" s="273" t="e">
        <v>#N/A</v>
      </c>
      <c r="CL134" s="273" t="str">
        <f>IF(AND(Encuestas!FF134="no",Calculos!CH134=0),"OK","Err")</f>
        <v>OK</v>
      </c>
      <c r="CM134" s="273">
        <f>IF(SUM(Encuestas!GB134:GF134)=100,"OK",0)</f>
        <v>0</v>
      </c>
      <c r="CN134" s="273">
        <f>IF((Encuestas!GJ134-Encuestas!GI134)&lt;=0,(Encuestas!GJ134-Encuestas!GI134)+12,(Encuestas!GJ134-Encuestas!GI134))</f>
        <v>12</v>
      </c>
      <c r="CO134" s="273">
        <f>SUM(Encuestas!GL134:GM134)</f>
        <v>0</v>
      </c>
      <c r="CP134" s="273">
        <f>SUM(Encuestas!GN134,Encuestas!GP134)</f>
        <v>0</v>
      </c>
      <c r="CQ134" s="273" t="str">
        <f>IF(SUM(Encuestas!GN134,Encuestas!GO134)=Encuestas!GL134,"OK",0)</f>
        <v>OK</v>
      </c>
      <c r="CR134" s="273" t="str">
        <f>IF(SUM(Encuestas!GP134,Encuestas!GQ134)=Encuestas!GM134,"OK",0)</f>
        <v>OK</v>
      </c>
      <c r="CS134" s="273">
        <f>((Encuestas!BS13+Encuestas!BT13)/Encuestas!BO13)*100</f>
        <v>100</v>
      </c>
      <c r="CT134" s="273" t="str">
        <f t="shared" si="60"/>
        <v>OK</v>
      </c>
      <c r="CU134" s="273">
        <f>((Encuestas!BS28+Encuestas!BT28)/Encuestas!BO28)*100</f>
        <v>0</v>
      </c>
      <c r="CV134" s="273" t="e">
        <v>#N/A</v>
      </c>
      <c r="CW134" s="273" t="e">
        <v>#N/A</v>
      </c>
      <c r="CX134" s="273" t="e">
        <v>#N/A</v>
      </c>
      <c r="CY134" s="273">
        <f>SUM(Encuestas!GR134:GS134)</f>
        <v>0</v>
      </c>
      <c r="CZ134" s="273">
        <f>IF(SUM(Encuestas!GT134:GV134)=100,"OK",0)</f>
        <v>0</v>
      </c>
      <c r="DA134" s="273">
        <f>((Encuestas!BS28+Encuestas!BT28)/Encuestas!BO28)*100</f>
        <v>0</v>
      </c>
      <c r="DB134" s="273">
        <f>SUM(Encuestas!HL134:HO134)</f>
        <v>0</v>
      </c>
      <c r="DC134" s="273">
        <f>SUM(Encuestas!HP134,Encuestas!HR134)</f>
        <v>0</v>
      </c>
      <c r="DD134" s="273">
        <f>SUM(Encuestas!HQ134,Encuestas!HS134)</f>
        <v>0</v>
      </c>
      <c r="DE134" s="273">
        <f>SUM(Encuestas!HP134,Encuestas!HQ134)</f>
        <v>0</v>
      </c>
      <c r="DF134" s="273">
        <f>SUM(Encuestas!HR134,Encuestas!HS134)</f>
        <v>0</v>
      </c>
      <c r="DG134" s="273">
        <f t="shared" si="76"/>
        <v>0</v>
      </c>
      <c r="DH134" s="273">
        <f>IF(SUM(Encuestas!HT134:IA134)=100,"OK",0)</f>
        <v>0</v>
      </c>
      <c r="DI134" s="273">
        <f>IF(SUM(Encuestas!IB134:IH134)=100,"OK",0)</f>
        <v>0</v>
      </c>
      <c r="DJ134" s="273">
        <f>IF(SUM(Encuestas!IJ134:IK134)=100,"OK",0)</f>
        <v>0</v>
      </c>
      <c r="DK134" s="273">
        <f>SUM(Encuestas!IL134:IV134)</f>
        <v>300</v>
      </c>
      <c r="DL134" s="273">
        <f>SUM(Encuestas!IW134:IX134)</f>
        <v>0</v>
      </c>
      <c r="DM134" s="273">
        <f>SUM(Encuestas!IY134,Encuestas!JA134,Encuestas!JC134,Encuestas!JE134,Encuestas!JG134,Encuestas!JI134,Encuestas!JK134,Encuestas!JM134,Encuestas!JO134)</f>
        <v>0</v>
      </c>
      <c r="DN134" s="273">
        <f>SUM(Encuestas!IZ134,Encuestas!JB134,Encuestas!JD134,Encuestas!JF134,Encuestas!JH134,Encuestas!JJ134,Encuestas!JL134,Encuestas!JN134,Encuestas!JR134)</f>
        <v>0</v>
      </c>
      <c r="DO134" s="273">
        <f>SUM(Encuestas!KG134:KH134)</f>
        <v>0</v>
      </c>
      <c r="DP134" s="273">
        <f>SUM(Encuestas!KA134,Encuestas!KD134,Encuestas!KF134,Calculos!DO134)</f>
        <v>0</v>
      </c>
      <c r="DQ134" s="273">
        <f>SUM(Encuestas!KJ134:KL134)</f>
        <v>0</v>
      </c>
      <c r="DR134" s="273">
        <f>SUM(Encuestas!KB134,Encuestas!KC134,Encuestas!KE134,Calculos!DQ134)</f>
        <v>0</v>
      </c>
      <c r="DS134" s="273">
        <f>VLOOKUP(Encuestas!KT134,'Matriz codigos'!$A$2:$B$8,2,FALSE)</f>
        <v>3</v>
      </c>
      <c r="DT134" s="273">
        <f>VLOOKUP(Encuestas!KU134,'Matriz codigos'!$A$2:$B$8,2,FALSE)</f>
        <v>3</v>
      </c>
      <c r="DU134" s="273">
        <f>VLOOKUP(Encuestas!KV134,'Matriz codigos'!$A$2:$B$8,2,FALSE)</f>
        <v>3</v>
      </c>
      <c r="DV134" s="273">
        <f>VLOOKUP(Encuestas!KW134,'Matriz codigos'!$A$2:$B$8,2,FALSE)</f>
        <v>3</v>
      </c>
      <c r="DW134" s="273">
        <f>VLOOKUP(Encuestas!KT134,'Matriz codigos'!$A$10:$B$16,2,FALSE)</f>
        <v>3</v>
      </c>
      <c r="DX134" s="273">
        <f>VLOOKUP(Encuestas!KU134,'Matriz codigos'!$A$10:$B$16,2,FALSE)</f>
        <v>3</v>
      </c>
      <c r="DY134" s="273">
        <f>VLOOKUP(Encuestas!KV134,'Matriz codigos'!$A$10:$B$16,2,FALSE)</f>
        <v>3</v>
      </c>
      <c r="DZ134" s="273">
        <f>VLOOKUP(Encuestas!KW134,'Matriz codigos'!$A$10:$B$16,2,FALSE)</f>
        <v>3</v>
      </c>
      <c r="EA134" s="273">
        <f t="shared" si="77"/>
        <v>0</v>
      </c>
      <c r="EB134" s="273">
        <f t="shared" si="78"/>
        <v>0</v>
      </c>
      <c r="EC134" s="273">
        <f t="shared" si="79"/>
        <v>100</v>
      </c>
      <c r="ED134" s="273">
        <f t="shared" si="80"/>
        <v>0</v>
      </c>
      <c r="EE134" s="273" t="str">
        <f t="shared" si="81"/>
        <v>OK</v>
      </c>
      <c r="EF134" s="273">
        <f>VLOOKUP(Encuestas!MR134,'Matriz codigos'!$A$18:$B$20,2,FALSE)</f>
        <v>2</v>
      </c>
      <c r="EG134" s="273">
        <f>VLOOKUP(Encuestas!MT134,'Matriz codigos'!$A$23:$B$26,2,FALSE)</f>
        <v>0</v>
      </c>
      <c r="EH134" s="273">
        <f>VLOOKUP(Encuestas!MU134,'Matriz codigos'!$A$23:$B$26,2,FALSE)</f>
        <v>0</v>
      </c>
      <c r="EI134" s="273">
        <f>VLOOKUP(Encuestas!MV134,'Matriz codigos'!$A$23:$B$26,2,FALSE)</f>
        <v>0</v>
      </c>
      <c r="EJ134" s="273">
        <f>VLOOKUP(Encuestas!MW134,'Matriz codigos'!$A$23:$B$26,2,FALSE)</f>
        <v>2</v>
      </c>
      <c r="EK134" s="273">
        <f>VLOOKUP(Encuestas!MX134,'Matriz codigos'!$A$23:$B$26,2,FALSE)</f>
        <v>2</v>
      </c>
      <c r="EL134" s="273">
        <f>VLOOKUP(Encuestas!MY134,'Matriz codigos'!$A$23:$B$26,2,FALSE)</f>
        <v>0</v>
      </c>
      <c r="EM134" s="273">
        <f>VLOOKUP(Encuestas!MZ134,'Matriz codigos'!$A$23:$B$26,2,FALSE)</f>
        <v>0</v>
      </c>
      <c r="EN134" s="273">
        <f>VLOOKUP(Encuestas!NA134,'Matriz codigos'!$A$23:$B$26,2,FALSE)</f>
        <v>0</v>
      </c>
      <c r="EO134" s="273">
        <f>SUM(Encuestas!NW134,Encuestas!OC134,Encuestas!OI134,Encuestas!OO134,Encuestas!OU134,Encuestas!PA134,Encuestas!PG134)</f>
        <v>1</v>
      </c>
      <c r="EP134" s="273">
        <f>SUM(Encuestas!NX134,Encuestas!OD134,Encuestas!OJ134,Encuestas!OP134,Encuestas!OV134,Encuestas!PB134,Encuestas!PH134)</f>
        <v>0</v>
      </c>
      <c r="EQ134" s="273">
        <f>SUM(Encuestas!NW134:NX134)</f>
        <v>1</v>
      </c>
      <c r="ER134" s="273">
        <f>SUM(Encuestas!OC134:OD134)</f>
        <v>0</v>
      </c>
      <c r="ES134" s="273">
        <f>SUM(Encuestas!OI134:OJ134)</f>
        <v>0</v>
      </c>
      <c r="ET134" s="273">
        <f>SUM(Encuestas!OO134:OP134)</f>
        <v>0</v>
      </c>
      <c r="EU134" s="273">
        <f>SUM(Encuestas!OU134:OV134)</f>
        <v>0</v>
      </c>
      <c r="EV134" s="273">
        <f>SUM(Encuestas!PA134:PB134)</f>
        <v>0</v>
      </c>
      <c r="EW134" s="273">
        <f>SUM(Encuestas!PG134:PH134)</f>
        <v>0</v>
      </c>
    </row>
    <row r="135" spans="1:153" x14ac:dyDescent="0.25">
      <c r="A135" s="273">
        <f>Encuestas!A135</f>
        <v>111010661</v>
      </c>
      <c r="B135" s="273">
        <f>SUM(Encuestas!Z135:AB135)</f>
        <v>8</v>
      </c>
      <c r="C135" s="273">
        <f>SUM(Encuestas!AC135:AE135)</f>
        <v>0</v>
      </c>
      <c r="D135" s="273">
        <f t="shared" si="62"/>
        <v>8</v>
      </c>
      <c r="E135" s="273">
        <f>SUM(Encuestas!AF135:AH135)</f>
        <v>0</v>
      </c>
      <c r="F135" s="273">
        <f>SUM(Encuestas!AI135:AK135)</f>
        <v>0</v>
      </c>
      <c r="G135" s="273">
        <f t="shared" si="63"/>
        <v>0</v>
      </c>
      <c r="H135" s="273">
        <f>SUM(Encuestas!AL135:AN135)</f>
        <v>6</v>
      </c>
      <c r="I135" s="273">
        <f>SUM(Encuestas!AO135:AQ135)</f>
        <v>2</v>
      </c>
      <c r="J135" s="273">
        <f>SUM(Encuestas!W135:Y135)</f>
        <v>50</v>
      </c>
      <c r="K135" s="273">
        <f>SUM(Encuestas!W135,Encuestas!Z135,Encuestas!AC135,Encuestas!AF135,Encuestas!AI135,Encuestas!AL135,Encuestas!AO135)</f>
        <v>63</v>
      </c>
      <c r="L135" s="273">
        <f t="shared" si="64"/>
        <v>95.454545454545453</v>
      </c>
      <c r="M135" s="273">
        <f>SUM(Encuestas!X135,Encuestas!AA135,Encuestas!AD135,Encuestas!AG135,Encuestas!AJ135,Encuestas!AM135,Encuestas!AP135)</f>
        <v>0</v>
      </c>
      <c r="N135" s="273">
        <f t="shared" si="65"/>
        <v>0</v>
      </c>
      <c r="O135" s="273">
        <f>SUM(Encuestas!Y135,Encuestas!AB135,Encuestas!AE135,Encuestas!AH135,Encuestas!AK135,Encuestas!AN135,Encuestas!AQ135)</f>
        <v>3</v>
      </c>
      <c r="P135" s="273">
        <f t="shared" si="66"/>
        <v>4.5454545454545459</v>
      </c>
      <c r="Q135" s="273">
        <f t="shared" si="67"/>
        <v>66</v>
      </c>
      <c r="R135" s="273">
        <f>SUM(Encuestas!BG135:BI135)</f>
        <v>0</v>
      </c>
      <c r="S135" s="273">
        <f>100-SUM(Encuestas!BB135:BI135)</f>
        <v>0</v>
      </c>
      <c r="T135" s="273">
        <f>SUM(Encuestas!BB135:BF135,Calculos!R135:S135)</f>
        <v>100</v>
      </c>
      <c r="U135" s="279">
        <f>IF((Encuestas!BL135&lt;Encuestas!BK135),(Encuestas!BL135+13)-Encuestas!BK135,(Encuestas!BL135-Encuestas!BK135)+1)</f>
        <v>12</v>
      </c>
      <c r="V135" s="273">
        <f>SUM(Encuestas!BN135:BO135)</f>
        <v>58</v>
      </c>
      <c r="W135" s="273">
        <f>IF((J135&gt;Encuestas!BN135),"OK",J135-Encuestas!BN135)</f>
        <v>0</v>
      </c>
      <c r="X135" s="36" t="str">
        <f>IF(W135="OK",(Encuestas!BN135/Calculos!J135)*100,"")</f>
        <v/>
      </c>
      <c r="Y135" s="273" t="str">
        <f>IF(SUM(Encuestas!BP135,Encuestas!BQ135,Encuestas!BR135)=Encuestas!BN135,"OK",(SUM(Encuestas!BP135,Encuestas!BQ135,Encuestas!BR135)-Encuestas!BN135))</f>
        <v>OK</v>
      </c>
      <c r="Z135" s="273">
        <f>IF((D135&gt;Encuestas!BO135),"OK",D135-Encuestas!BO135)</f>
        <v>0</v>
      </c>
      <c r="AA135" s="273">
        <f>IF(SUM(Encuestas!BS135,Encuestas!BT135,Encuestas!BU135)=CM135,"OK",(SUM(Encuestas!BS135,Encuestas!BT135,Encuestas!BU135)-Encuestas!BO135))</f>
        <v>0</v>
      </c>
      <c r="AB135" s="273">
        <f>((Encuestas!BP135+Encuestas!BQ135)/Encuestas!BN135)*100</f>
        <v>100</v>
      </c>
      <c r="AC135" s="273" t="str">
        <f t="shared" si="68"/>
        <v>OK</v>
      </c>
      <c r="AD135" s="273">
        <f>((Encuestas!BS135+Encuestas!BT135)/Encuestas!BO135)*100</f>
        <v>100</v>
      </c>
      <c r="AE135" s="273" t="str">
        <f t="shared" ref="AE135:AE194" si="82">IF(AD135&lt;=100,"OK","Err")</f>
        <v>OK</v>
      </c>
      <c r="AF135" s="273">
        <f t="shared" si="69"/>
        <v>0</v>
      </c>
      <c r="AG135" s="273">
        <f t="shared" ref="AG135:AG194" si="83">100-AD135</f>
        <v>0</v>
      </c>
      <c r="AH135" s="273">
        <f>SUM(Encuestas!BP135,Encuestas!BS135)</f>
        <v>58</v>
      </c>
      <c r="AI135" s="273">
        <f>SUM(Encuestas!BQ135,Encuestas!BT135)</f>
        <v>0</v>
      </c>
      <c r="AJ135" s="273">
        <f>SUM(Encuestas!BR135,Encuestas!BU135)</f>
        <v>0</v>
      </c>
      <c r="AK135" s="273">
        <f t="shared" si="70"/>
        <v>100</v>
      </c>
      <c r="AL135" s="273" t="str">
        <f t="shared" si="71"/>
        <v>OK</v>
      </c>
      <c r="AM135" s="273">
        <f t="shared" si="72"/>
        <v>0</v>
      </c>
      <c r="AN135" s="273">
        <f>((Encuestas!BO135/Encuestas!BN135)*100)</f>
        <v>16</v>
      </c>
      <c r="AO135" s="273" t="str">
        <f t="shared" si="73"/>
        <v>OK</v>
      </c>
      <c r="AP135" s="273">
        <f>IF((Encuestas!BO135&gt;0),(((18*(Encuestas!BO135*(Encuestas!BV135/100)))+(30*(Encuestas!BO135*(Encuestas!BW135/100)))+(36*(Encuestas!BO135*(Encuestas!BX135/100))))/Encuestas!BO135),0)</f>
        <v>30</v>
      </c>
      <c r="AQ135" s="273">
        <f>SUM(Encuestas!CJ135,Encuestas!CN135)</f>
        <v>80</v>
      </c>
      <c r="AR135" s="273">
        <f>SUM(Encuestas!CK135,Encuestas!CO135)</f>
        <v>0</v>
      </c>
      <c r="AS135" s="273">
        <f>SUM(Encuestas!CL135,Encuestas!CP135)</f>
        <v>0</v>
      </c>
      <c r="AT135" s="273">
        <f>SUM(Encuestas!CM135,Encuestas!CQ135)</f>
        <v>4</v>
      </c>
      <c r="AU135" s="273">
        <f>SUM(Encuestas!CV135,Encuestas!CW135,Encuestas!DB135,Encuestas!DC135)</f>
        <v>0</v>
      </c>
      <c r="AV135" s="273">
        <f>SUM(Encuestas!CX135,Encuestas!DD135)</f>
        <v>0</v>
      </c>
      <c r="AW135" s="273">
        <f>SUM(Encuestas!CY135,Encuestas!CZ135,Encuestas!DE135,Encuestas!DF135)</f>
        <v>0</v>
      </c>
      <c r="AX135" s="273">
        <f>SUM(Encuestas!DA135,Encuestas!DG135)</f>
        <v>0</v>
      </c>
      <c r="AY135" s="273">
        <f>SUM(Encuestas!DI135,Encuestas!DK135)</f>
        <v>0</v>
      </c>
      <c r="AZ135" s="273">
        <f>SUM(Encuestas!DS135,Encuestas!DU135)</f>
        <v>0</v>
      </c>
      <c r="BA135" s="5" t="str">
        <f>IF(((AV135*Encuestas!DM135)=0),"OK",IF((Calculos!AV135*Encuestas!DM135)&gt;0,"NO",0))</f>
        <v>OK</v>
      </c>
      <c r="BB135" s="5" t="str">
        <f>IF((Calculos!AW135*Encuestas!DN135)=0,"OK", IF((Calculos!AW135*Encuestas!DN135)&gt;0,"NO",0))</f>
        <v>OK</v>
      </c>
      <c r="BC135" s="5" t="str">
        <f>IF((Calculos!AX135*Encuestas!DO135)=0,"OK",IF((Calculos!AX135*Encuestas!DO135)&gt;0,"NO",0))</f>
        <v>OK</v>
      </c>
      <c r="BD135" s="279">
        <f>SUM(Calculos!AY135,Calculos!AU135)</f>
        <v>0</v>
      </c>
      <c r="BE135" s="279">
        <f>SUM(Calculos!AV135,Encuestas!DM135)</f>
        <v>0</v>
      </c>
      <c r="BF135" s="279">
        <f>SUM(Calculos!AW135,Encuestas!DO135)</f>
        <v>0</v>
      </c>
      <c r="BG135" s="279">
        <f>SUM(Calculos!AX135,Encuestas!DQ135)</f>
        <v>0</v>
      </c>
      <c r="BH135" s="5" t="str">
        <f>IF(((Calculos!AZ135*Calculos!AQ135)=0),"OK",IF((Calculos!AZ135*Calculos!AQ135)&gt;0,"NO"))</f>
        <v>OK</v>
      </c>
      <c r="BI135" s="5" t="str">
        <f>IF((Calculos!AR135*Encuestas!DW135)=0,"OK",IF((Calculos!AR135*Encuestas!DW135)&gt;0,"NO"))</f>
        <v>OK</v>
      </c>
      <c r="BJ135" s="5" t="str">
        <f>IF((Calculos!AS135*Encuestas!DY135)=0,"OK",IF((Encuestas!DY135*Calculos!AS135)&gt;0,"NO"))</f>
        <v>OK</v>
      </c>
      <c r="BK135" s="5" t="str">
        <f>Validadores!S135</f>
        <v>OK</v>
      </c>
      <c r="BL135" s="273">
        <f t="shared" si="74"/>
        <v>80</v>
      </c>
      <c r="BM135" s="273">
        <f>SUM(AR135,Encuestas!DW135)</f>
        <v>0</v>
      </c>
      <c r="BN135" s="273">
        <f>SUM(Encuestas!DY135,Calculos!AS135)</f>
        <v>0</v>
      </c>
      <c r="BO135" s="273">
        <f>SUM(Encuestas!EA135,Calculos!AT135)</f>
        <v>4</v>
      </c>
      <c r="BP135" s="273">
        <f>SUM(Encuestas!EC135,Encuestas!ED135)</f>
        <v>0</v>
      </c>
      <c r="BQ135" s="273" t="str">
        <f>IF(Encuestas!CR135*Calculos!BP135=0,"OK",IF(Encuestas!CR135*Calculos!BP135&gt;0,"Err"))</f>
        <v>OK</v>
      </c>
      <c r="BR135" s="273" t="str">
        <f>IF(Encuestas!EE135*Encuestas!CS135=0,"OK",IF(Encuestas!EE135*Encuestas!CS135&gt;0,"Err"))</f>
        <v>OK</v>
      </c>
      <c r="BS135" s="273" t="str">
        <f>IF(Encuestas!EF135*Encuestas!CT135=0,"OK",IF(Encuestas!EF135*Encuestas!CT135&gt;0,"Err"))</f>
        <v>OK</v>
      </c>
      <c r="BT135" s="273" t="str">
        <f>IF(Encuestas!EG135*Encuestas!CU135=0,"OK",IF(Encuestas!EG135*Encuestas!CU135&gt;0,"Err"))</f>
        <v>OK</v>
      </c>
      <c r="BU135" s="273">
        <f>SUM(Encuestas!CR135,Calculos!BP135)</f>
        <v>0</v>
      </c>
      <c r="BV135" s="273">
        <f>SUM(Encuestas!EE135,Encuestas!CS135)</f>
        <v>0</v>
      </c>
      <c r="BW135" s="273">
        <f>SUM(Encuestas!EF135,Encuestas!CT135)</f>
        <v>0</v>
      </c>
      <c r="BX135" s="273">
        <f>SUM(Encuestas!EG135,Encuestas!CU135)</f>
        <v>2</v>
      </c>
      <c r="BY135" s="273">
        <f>IF(SUM(Encuestas!FD135,Encuestas!FE135)=100,"OK",0)</f>
        <v>0</v>
      </c>
      <c r="BZ135" s="6">
        <f>SUM(Encuestas!FG135:'Encuestas'!FI135)</f>
        <v>100</v>
      </c>
      <c r="CA135" s="273">
        <f>SUM(Encuestas!FJ135:'Encuestas'!FL135)</f>
        <v>0</v>
      </c>
      <c r="CB135" s="273">
        <f>SUM(Encuestas!FM135:'Encuestas'!FO135)</f>
        <v>0</v>
      </c>
      <c r="CC135" s="273">
        <f>SUM(Encuestas!FP135:'Encuestas'!FR135)</f>
        <v>0</v>
      </c>
      <c r="CD135" s="273">
        <f>SUM(Encuestas!FS135:'Encuestas'!FU135)</f>
        <v>3</v>
      </c>
      <c r="CE135" s="273">
        <f>Encuestas!FG135+Encuestas!FJ135+Encuestas!FM135+Encuestas!FP135+Encuestas!FS135</f>
        <v>103</v>
      </c>
      <c r="CF135" s="273">
        <f>Encuestas!FH135+Encuestas!FK135+Encuestas!FN135+Encuestas!FQ135+Encuestas!FT135</f>
        <v>0</v>
      </c>
      <c r="CG135" s="273">
        <f>Encuestas!FI135+Encuestas!FL135+Encuestas!FO135+Encuestas!FR135+Encuestas!FU135</f>
        <v>0</v>
      </c>
      <c r="CH135" s="273">
        <f t="shared" si="75"/>
        <v>103</v>
      </c>
      <c r="CI135" s="273">
        <f t="shared" ref="CI135:CI192" si="84">(CE135/CH135)*100</f>
        <v>100</v>
      </c>
      <c r="CJ135" s="273">
        <f t="shared" ref="CJ135:CJ192" si="85">(CF135/CH135)*100</f>
        <v>0</v>
      </c>
      <c r="CK135" s="273">
        <f t="shared" ref="CK135:CK192" si="86">(CG135/CH135)*100</f>
        <v>0</v>
      </c>
      <c r="CL135" s="273" t="str">
        <f>IF(AND(Encuestas!FF135="no",Calculos!CH135=0),"OK","Err")</f>
        <v>Err</v>
      </c>
      <c r="CM135" s="273" t="str">
        <f>IF(SUM(Encuestas!GB135:GF135)=100,"OK",0)</f>
        <v>OK</v>
      </c>
      <c r="CN135" s="273">
        <f>IF((Encuestas!GJ135-Encuestas!GI135)&lt;=0,(Encuestas!GJ135-Encuestas!GI135)+12,(Encuestas!GJ135-Encuestas!GI135))</f>
        <v>6</v>
      </c>
      <c r="CO135" s="273">
        <f>SUM(Encuestas!GL135:GM135)</f>
        <v>100</v>
      </c>
      <c r="CP135" s="273">
        <f>SUM(Encuestas!GN135,Encuestas!GP135)</f>
        <v>90</v>
      </c>
      <c r="CQ135" s="273" t="str">
        <f>IF(SUM(Encuestas!GN135,Encuestas!GO135)=Encuestas!GL135,"OK",0)</f>
        <v>OK</v>
      </c>
      <c r="CR135" s="273" t="str">
        <f>IF(SUM(Encuestas!GP135,Encuestas!GQ135)=Encuestas!GM135,"OK",0)</f>
        <v>OK</v>
      </c>
      <c r="CS135" s="273">
        <f t="shared" ref="CS135:CS192" si="87">(CP135/CO135)*100</f>
        <v>90</v>
      </c>
      <c r="CT135" s="273">
        <f>(Encuestas!GN135/Encuestas!GL135)*100</f>
        <v>90</v>
      </c>
      <c r="CU135" s="273" t="e">
        <f>((Encuestas!BS29+Encuestas!BT29)/Encuestas!BO29)*100</f>
        <v>#DIV/0!</v>
      </c>
      <c r="CV135" s="273">
        <f>(Encuestas!GM135/Encuestas!GN135)*100</f>
        <v>0</v>
      </c>
      <c r="CW135" s="273">
        <f>(Encuestas!GO135/Encuestas!GL135)*100</f>
        <v>10</v>
      </c>
      <c r="CX135" s="273" t="e">
        <v>#N/A</v>
      </c>
      <c r="CY135" s="273">
        <f>SUM(Encuestas!GR135:GS135)</f>
        <v>90</v>
      </c>
      <c r="CZ135" s="273" t="str">
        <f>IF(SUM(Encuestas!GT135:GV135)=100,"OK",0)</f>
        <v>OK</v>
      </c>
      <c r="DA135" s="273" t="e">
        <f>((Encuestas!BS29+Encuestas!BT29)/Encuestas!BO29)*100</f>
        <v>#DIV/0!</v>
      </c>
      <c r="DB135" s="273">
        <f>SUM(Encuestas!HL135:HO135)</f>
        <v>0</v>
      </c>
      <c r="DC135" s="273">
        <f>SUM(Encuestas!HP135,Encuestas!HR135)</f>
        <v>0</v>
      </c>
      <c r="DD135" s="273">
        <f>SUM(Encuestas!HQ135,Encuestas!HS135)</f>
        <v>0</v>
      </c>
      <c r="DE135" s="273">
        <f>SUM(Encuestas!HP135,Encuestas!HQ135)</f>
        <v>0</v>
      </c>
      <c r="DF135" s="273">
        <f>SUM(Encuestas!HR135,Encuestas!HS135)</f>
        <v>0</v>
      </c>
      <c r="DG135" s="273">
        <f t="shared" si="76"/>
        <v>0</v>
      </c>
      <c r="DH135" s="273" t="str">
        <f>IF(SUM(Encuestas!HT135:IA135)=100,"OK",0)</f>
        <v>OK</v>
      </c>
      <c r="DI135" s="273">
        <f>IF(SUM(Encuestas!IB135:IH135)=100,"OK",0)</f>
        <v>0</v>
      </c>
      <c r="DJ135" s="273" t="str">
        <f>IF(SUM(Encuestas!IJ135:IK135)=100,"OK",0)</f>
        <v>OK</v>
      </c>
      <c r="DK135" s="273">
        <f>SUM(Encuestas!IL135:IV135)</f>
        <v>80</v>
      </c>
      <c r="DL135" s="273">
        <f>SUM(Encuestas!IW135:IX135)</f>
        <v>0</v>
      </c>
      <c r="DM135" s="273">
        <f>SUM(Encuestas!IY135,Encuestas!JA135,Encuestas!JC135,Encuestas!JE135,Encuestas!JG135,Encuestas!JI135,Encuestas!JK135,Encuestas!JM135,Encuestas!JO135)</f>
        <v>0</v>
      </c>
      <c r="DN135" s="273">
        <f>SUM(Encuestas!IZ135,Encuestas!JB135,Encuestas!JD135,Encuestas!JF135,Encuestas!JH135,Encuestas!JJ135,Encuestas!JL135,Encuestas!JN135,Encuestas!JR135)</f>
        <v>0</v>
      </c>
      <c r="DO135" s="273">
        <f>SUM(Encuestas!KG135:KH135)</f>
        <v>0</v>
      </c>
      <c r="DP135" s="273">
        <f>SUM(Encuestas!KA135,Encuestas!KD135,Encuestas!KF135,Calculos!DO135)</f>
        <v>55</v>
      </c>
      <c r="DQ135" s="273">
        <f>SUM(Encuestas!KJ135:KL135)</f>
        <v>0</v>
      </c>
      <c r="DR135" s="273">
        <f>SUM(Encuestas!KB135,Encuestas!KC135,Encuestas!KE135,Calculos!DQ135)</f>
        <v>0</v>
      </c>
      <c r="DS135" s="273">
        <f>VLOOKUP(Encuestas!KT135,'Matriz codigos'!$A$2:$B$8,2,FALSE)</f>
        <v>1</v>
      </c>
      <c r="DT135" s="273">
        <f>VLOOKUP(Encuestas!KU135,'Matriz codigos'!$A$2:$B$8,2,FALSE)</f>
        <v>1</v>
      </c>
      <c r="DU135" s="273">
        <f>VLOOKUP(Encuestas!KV135,'Matriz codigos'!$A$2:$B$8,2,FALSE)</f>
        <v>1</v>
      </c>
      <c r="DV135" s="273">
        <f>VLOOKUP(Encuestas!KW135,'Matriz codigos'!$A$2:$B$8,2,FALSE)</f>
        <v>1</v>
      </c>
      <c r="DW135" s="273">
        <f>VLOOKUP(Encuestas!KT135,'Matriz codigos'!$A$10:$B$16,2,FALSE)</f>
        <v>2</v>
      </c>
      <c r="DX135" s="273">
        <f>VLOOKUP(Encuestas!KU135,'Matriz codigos'!$A$10:$B$16,2,FALSE)</f>
        <v>2</v>
      </c>
      <c r="DY135" s="273">
        <f>VLOOKUP(Encuestas!KV135,'Matriz codigos'!$A$10:$B$16,2,FALSE)</f>
        <v>2</v>
      </c>
      <c r="DZ135" s="273">
        <f>VLOOKUP(Encuestas!KW135,'Matriz codigos'!$A$10:$B$16,2,FALSE)</f>
        <v>2</v>
      </c>
      <c r="EA135" s="273">
        <f t="shared" si="77"/>
        <v>0</v>
      </c>
      <c r="EB135" s="273">
        <f t="shared" si="78"/>
        <v>100</v>
      </c>
      <c r="EC135" s="273">
        <f t="shared" si="79"/>
        <v>0</v>
      </c>
      <c r="ED135" s="273">
        <f t="shared" si="80"/>
        <v>0</v>
      </c>
      <c r="EE135" s="273" t="str">
        <f t="shared" si="81"/>
        <v>OK</v>
      </c>
      <c r="EF135" s="273">
        <f>VLOOKUP(Encuestas!MR135,'Matriz codigos'!$A$18:$B$20,2,FALSE)</f>
        <v>2</v>
      </c>
      <c r="EG135" s="273">
        <f>VLOOKUP(Encuestas!MT135,'Matriz codigos'!$A$23:$B$26,2,FALSE)</f>
        <v>0</v>
      </c>
      <c r="EH135" s="273">
        <f>VLOOKUP(Encuestas!MU135,'Matriz codigos'!$A$23:$B$26,2,FALSE)</f>
        <v>0</v>
      </c>
      <c r="EI135" s="273">
        <f>VLOOKUP(Encuestas!MV135,'Matriz codigos'!$A$23:$B$26,2,FALSE)</f>
        <v>0</v>
      </c>
      <c r="EJ135" s="273">
        <f>VLOOKUP(Encuestas!MW135,'Matriz codigos'!$A$23:$B$26,2,FALSE)</f>
        <v>3</v>
      </c>
      <c r="EK135" s="273">
        <f>VLOOKUP(Encuestas!MX135,'Matriz codigos'!$A$23:$B$26,2,FALSE)</f>
        <v>0</v>
      </c>
      <c r="EL135" s="273">
        <f>VLOOKUP(Encuestas!MY135,'Matriz codigos'!$A$23:$B$26,2,FALSE)</f>
        <v>0</v>
      </c>
      <c r="EM135" s="273">
        <f>VLOOKUP(Encuestas!MZ135,'Matriz codigos'!$A$23:$B$26,2,FALSE)</f>
        <v>0</v>
      </c>
      <c r="EN135" s="273">
        <f>VLOOKUP(Encuestas!NA135,'Matriz codigos'!$A$23:$B$26,2,FALSE)</f>
        <v>0</v>
      </c>
      <c r="EO135" s="273">
        <f>SUM(Encuestas!NW135,Encuestas!OC135,Encuestas!OI135,Encuestas!OO135,Encuestas!OU135,Encuestas!PA135,Encuestas!PG135)</f>
        <v>1</v>
      </c>
      <c r="EP135" s="273">
        <f>SUM(Encuestas!NX135,Encuestas!OD135,Encuestas!OJ135,Encuestas!OP135,Encuestas!OV135,Encuestas!PB135,Encuestas!PH135)</f>
        <v>0</v>
      </c>
      <c r="EQ135" s="273">
        <f>SUM(Encuestas!NW135:NX135)</f>
        <v>1</v>
      </c>
      <c r="ER135" s="273">
        <f>SUM(Encuestas!OC135:OD135)</f>
        <v>0</v>
      </c>
      <c r="ES135" s="273">
        <f>SUM(Encuestas!OI135:OJ135)</f>
        <v>0</v>
      </c>
      <c r="ET135" s="273">
        <f>SUM(Encuestas!OO135:OP135)</f>
        <v>0</v>
      </c>
      <c r="EU135" s="273">
        <f>SUM(Encuestas!OU135:OV135)</f>
        <v>0</v>
      </c>
      <c r="EV135" s="273">
        <f>SUM(Encuestas!PA135:PB135)</f>
        <v>0</v>
      </c>
      <c r="EW135" s="273">
        <f>SUM(Encuestas!PG135:PH135)</f>
        <v>0</v>
      </c>
    </row>
    <row r="136" spans="1:153" x14ac:dyDescent="0.25">
      <c r="A136" s="273">
        <f>Encuestas!A136</f>
        <v>114010262</v>
      </c>
      <c r="B136" s="273">
        <f>SUM(Encuestas!Z136:AB136)</f>
        <v>0</v>
      </c>
      <c r="C136" s="273">
        <f>SUM(Encuestas!AC136:AE136)</f>
        <v>0</v>
      </c>
      <c r="D136" s="273">
        <f t="shared" si="62"/>
        <v>0</v>
      </c>
      <c r="E136" s="273">
        <f>SUM(Encuestas!AF136:AH136)</f>
        <v>0</v>
      </c>
      <c r="F136" s="273">
        <f>SUM(Encuestas!AI136:AK136)</f>
        <v>0</v>
      </c>
      <c r="G136" s="273">
        <f t="shared" si="63"/>
        <v>0</v>
      </c>
      <c r="H136" s="273">
        <f>SUM(Encuestas!AL136:AN136)</f>
        <v>1</v>
      </c>
      <c r="I136" s="273">
        <f>SUM(Encuestas!AO136:AQ136)</f>
        <v>2</v>
      </c>
      <c r="J136" s="273">
        <f>SUM(Encuestas!W136:Y136)</f>
        <v>28</v>
      </c>
      <c r="K136" s="273">
        <f>SUM(Encuestas!W136,Encuestas!Z136,Encuestas!AC136,Encuestas!AF136,Encuestas!AI136,Encuestas!AL136,Encuestas!AO136)</f>
        <v>31</v>
      </c>
      <c r="L136" s="273">
        <f t="shared" si="64"/>
        <v>100</v>
      </c>
      <c r="M136" s="273">
        <f>SUM(Encuestas!X136,Encuestas!AA136,Encuestas!AD136,Encuestas!AG136,Encuestas!AJ136,Encuestas!AM136,Encuestas!AP136)</f>
        <v>0</v>
      </c>
      <c r="N136" s="273">
        <f t="shared" si="65"/>
        <v>0</v>
      </c>
      <c r="O136" s="273">
        <f>SUM(Encuestas!Y136,Encuestas!AB136,Encuestas!AE136,Encuestas!AH136,Encuestas!AK136,Encuestas!AN136,Encuestas!AQ136)</f>
        <v>0</v>
      </c>
      <c r="P136" s="273">
        <f t="shared" si="66"/>
        <v>0</v>
      </c>
      <c r="Q136" s="273">
        <f t="shared" si="67"/>
        <v>31</v>
      </c>
      <c r="R136" s="273">
        <f>SUM(Encuestas!BG136:BI136)</f>
        <v>0</v>
      </c>
      <c r="S136" s="273">
        <f>100-SUM(Encuestas!BB136:BI136)</f>
        <v>100</v>
      </c>
      <c r="T136" s="273">
        <f>SUM(Encuestas!BB136:BF136,Calculos!R136:S136)</f>
        <v>100</v>
      </c>
      <c r="U136" s="279">
        <f>IF((Encuestas!BL136&lt;Encuestas!BK136),(Encuestas!BL136+13)-Encuestas!BK136,(Encuestas!BL136-Encuestas!BK136)+1)</f>
        <v>3</v>
      </c>
      <c r="V136" s="273">
        <f>SUM(Encuestas!BN136:BO136)</f>
        <v>28</v>
      </c>
      <c r="W136" s="273" t="str">
        <f>IF((J136&gt;Encuestas!BN136),"OK",J136-Encuestas!BN136)</f>
        <v>OK</v>
      </c>
      <c r="X136" s="36">
        <f>IF(W136="OK",(Encuestas!BN136/Calculos!J136)*100,"")</f>
        <v>85.714285714285708</v>
      </c>
      <c r="Y136" s="273" t="str">
        <f>IF(SUM(Encuestas!BP136,Encuestas!BQ136,Encuestas!BR136)=Encuestas!BN136,"OK",(SUM(Encuestas!BP136,Encuestas!BQ136,Encuestas!BR136)-Encuestas!BN136))</f>
        <v>OK</v>
      </c>
      <c r="Z136" s="273">
        <f>IF((D136&gt;Encuestas!BO136),"OK",D136-Encuestas!BO136)</f>
        <v>-4</v>
      </c>
      <c r="AA136" s="273">
        <f>IF(SUM(Encuestas!BS136,Encuestas!BT136,Encuestas!BU136)=CM136,"OK",(SUM(Encuestas!BS136,Encuestas!BT136,Encuestas!BU136)-Encuestas!BO136))</f>
        <v>0</v>
      </c>
      <c r="AB136" s="273">
        <f>((Encuestas!BP136+Encuestas!BQ136)/Encuestas!BN136)*100</f>
        <v>83.333333333333343</v>
      </c>
      <c r="AC136" s="273" t="str">
        <f t="shared" si="68"/>
        <v>OK</v>
      </c>
      <c r="AD136" s="273">
        <f>((Encuestas!BS136+Encuestas!BT136)/Encuestas!BO136)*100</f>
        <v>50</v>
      </c>
      <c r="AE136" s="273" t="str">
        <f t="shared" si="82"/>
        <v>OK</v>
      </c>
      <c r="AF136" s="273">
        <f t="shared" si="69"/>
        <v>16.666666666666657</v>
      </c>
      <c r="AG136" s="273">
        <f t="shared" si="83"/>
        <v>50</v>
      </c>
      <c r="AH136" s="273">
        <f>SUM(Encuestas!BP136,Encuestas!BS136)</f>
        <v>22</v>
      </c>
      <c r="AI136" s="273">
        <f>SUM(Encuestas!BQ136,Encuestas!BT136)</f>
        <v>0</v>
      </c>
      <c r="AJ136" s="273">
        <f>SUM(Encuestas!BR136,Encuestas!BU136)</f>
        <v>6</v>
      </c>
      <c r="AK136" s="273">
        <f t="shared" si="70"/>
        <v>78.571428571428569</v>
      </c>
      <c r="AL136" s="273" t="str">
        <f t="shared" si="71"/>
        <v>OK</v>
      </c>
      <c r="AM136" s="273">
        <f t="shared" si="72"/>
        <v>21.428571428571431</v>
      </c>
      <c r="AN136" s="273">
        <f>((Encuestas!BO136/Encuestas!BN136)*100)</f>
        <v>16.666666666666664</v>
      </c>
      <c r="AO136" s="273" t="str">
        <f t="shared" si="73"/>
        <v>OK</v>
      </c>
      <c r="AP136" s="273">
        <f>IF((Encuestas!BO136&gt;0),(((18*(Encuestas!BO136*(Encuestas!BV136/100)))+(30*(Encuestas!BO136*(Encuestas!BW136/100)))+(36*(Encuestas!BO136*(Encuestas!BX136/100))))/Encuestas!BO136),0)</f>
        <v>30</v>
      </c>
      <c r="AQ136" s="273">
        <f>SUM(Encuestas!CJ136,Encuestas!CN136)</f>
        <v>16</v>
      </c>
      <c r="AR136" s="273">
        <f>SUM(Encuestas!CK136,Encuestas!CO136)</f>
        <v>0</v>
      </c>
      <c r="AS136" s="273">
        <f>SUM(Encuestas!CL136,Encuestas!CP136)</f>
        <v>0</v>
      </c>
      <c r="AT136" s="273">
        <f>SUM(Encuestas!CM136,Encuestas!CQ136)</f>
        <v>0</v>
      </c>
      <c r="AU136" s="273">
        <f>SUM(Encuestas!CV136,Encuestas!CW136,Encuestas!DB136,Encuestas!DC136)</f>
        <v>0</v>
      </c>
      <c r="AV136" s="273">
        <f>SUM(Encuestas!CX136,Encuestas!DD136)</f>
        <v>0</v>
      </c>
      <c r="AW136" s="273">
        <f>SUM(Encuestas!CY136,Encuestas!CZ136,Encuestas!DE136,Encuestas!DF136)</f>
        <v>0</v>
      </c>
      <c r="AX136" s="273">
        <f>SUM(Encuestas!DA136,Encuestas!DG136)</f>
        <v>0</v>
      </c>
      <c r="AY136" s="273">
        <f>SUM(Encuestas!DI136,Encuestas!DK136)</f>
        <v>0</v>
      </c>
      <c r="AZ136" s="273">
        <f>SUM(Encuestas!DS136,Encuestas!DU136)</f>
        <v>0</v>
      </c>
      <c r="BA136" s="5" t="str">
        <f>IF(((AV136*Encuestas!DM136)=0),"OK",IF((Calculos!AV136*Encuestas!DM136)&gt;0,"NO",0))</f>
        <v>OK</v>
      </c>
      <c r="BB136" s="5" t="str">
        <f>IF((Calculos!AW136*Encuestas!DN136)=0,"OK", IF((Calculos!AW136*Encuestas!DN136)&gt;0,"NO",0))</f>
        <v>OK</v>
      </c>
      <c r="BC136" s="5" t="str">
        <f>IF((Calculos!AX136*Encuestas!DO136)=0,"OK",IF((Calculos!AX136*Encuestas!DO136)&gt;0,"NO",0))</f>
        <v>OK</v>
      </c>
      <c r="BD136" s="279">
        <f>SUM(Calculos!AY136,Calculos!AU136)</f>
        <v>0</v>
      </c>
      <c r="BE136" s="279">
        <f>SUM(Calculos!AV136,Encuestas!DM136)</f>
        <v>0</v>
      </c>
      <c r="BF136" s="279">
        <f>SUM(Calculos!AW136,Encuestas!DO136)</f>
        <v>0</v>
      </c>
      <c r="BG136" s="279">
        <f>SUM(Calculos!AX136,Encuestas!DQ136)</f>
        <v>0</v>
      </c>
      <c r="BH136" s="5" t="str">
        <f>IF(((Calculos!AZ136*Calculos!AQ136)=0),"OK",IF((Calculos!AZ136*Calculos!AQ136)&gt;0,"NO"))</f>
        <v>OK</v>
      </c>
      <c r="BI136" s="5" t="str">
        <f>IF((Calculos!AR136*Encuestas!DW136)=0,"OK",IF((Calculos!AR136*Encuestas!DW136)&gt;0,"NO"))</f>
        <v>OK</v>
      </c>
      <c r="BJ136" s="5" t="str">
        <f>IF((Calculos!AS136*Encuestas!DY136)=0,"OK",IF((Encuestas!DY136*Calculos!AS136)&gt;0,"NO"))</f>
        <v>OK</v>
      </c>
      <c r="BK136" s="5" t="str">
        <f>Validadores!S136</f>
        <v>OK</v>
      </c>
      <c r="BL136" s="273">
        <f t="shared" si="74"/>
        <v>16</v>
      </c>
      <c r="BM136" s="273">
        <f>SUM(AR136,Encuestas!DW136)</f>
        <v>0</v>
      </c>
      <c r="BN136" s="273">
        <f>SUM(Encuestas!DY136,Calculos!AS136)</f>
        <v>0</v>
      </c>
      <c r="BO136" s="273">
        <f>SUM(Encuestas!EA136,Calculos!AT136)</f>
        <v>0</v>
      </c>
      <c r="BP136" s="273">
        <f>SUM(Encuestas!EC136,Encuestas!ED136)</f>
        <v>0</v>
      </c>
      <c r="BQ136" s="273" t="str">
        <f>IF(Encuestas!CR136*Calculos!BP136=0,"OK",IF(Encuestas!CR136*Calculos!BP136&gt;0,"Err"))</f>
        <v>OK</v>
      </c>
      <c r="BR136" s="273" t="str">
        <f>IF(Encuestas!EE136*Encuestas!CS136=0,"OK",IF(Encuestas!EE136*Encuestas!CS136&gt;0,"Err"))</f>
        <v>OK</v>
      </c>
      <c r="BS136" s="273" t="str">
        <f>IF(Encuestas!EF136*Encuestas!CT136=0,"OK",IF(Encuestas!EF136*Encuestas!CT136&gt;0,"Err"))</f>
        <v>OK</v>
      </c>
      <c r="BT136" s="273" t="str">
        <f>IF(Encuestas!EG136*Encuestas!CU136=0,"OK",IF(Encuestas!EG136*Encuestas!CU136&gt;0,"Err"))</f>
        <v>OK</v>
      </c>
      <c r="BU136" s="273">
        <f>SUM(Encuestas!CR136,Calculos!BP136)</f>
        <v>0</v>
      </c>
      <c r="BV136" s="273">
        <f>SUM(Encuestas!EE136,Encuestas!CS136)</f>
        <v>0</v>
      </c>
      <c r="BW136" s="273">
        <f>SUM(Encuestas!EF136,Encuestas!CT136)</f>
        <v>0</v>
      </c>
      <c r="BX136" s="273">
        <f>SUM(Encuestas!EG136,Encuestas!CU136)</f>
        <v>0</v>
      </c>
      <c r="BY136" s="273" t="str">
        <f>IF(SUM(Encuestas!FD136,Encuestas!FE136)=100,"OK",0)</f>
        <v>OK</v>
      </c>
      <c r="BZ136" s="6">
        <f>SUM(Encuestas!FG136:'Encuestas'!FI136)</f>
        <v>66</v>
      </c>
      <c r="CA136" s="273">
        <f>SUM(Encuestas!FJ136:'Encuestas'!FL136)</f>
        <v>10</v>
      </c>
      <c r="CB136" s="273">
        <f>SUM(Encuestas!FM136:'Encuestas'!FO136)</f>
        <v>0</v>
      </c>
      <c r="CC136" s="273">
        <f>SUM(Encuestas!FP136:'Encuestas'!FR136)</f>
        <v>0</v>
      </c>
      <c r="CD136" s="273">
        <f>SUM(Encuestas!FS136:'Encuestas'!FU136)</f>
        <v>4</v>
      </c>
      <c r="CE136" s="273">
        <f>Encuestas!FG136+Encuestas!FJ136+Encuestas!FM136+Encuestas!FP136+Encuestas!FS136</f>
        <v>80</v>
      </c>
      <c r="CF136" s="273">
        <f>Encuestas!FH136+Encuestas!FK136+Encuestas!FN136+Encuestas!FQ136+Encuestas!FT136</f>
        <v>0</v>
      </c>
      <c r="CG136" s="273">
        <f>Encuestas!FI136+Encuestas!FL136+Encuestas!FO136+Encuestas!FR136+Encuestas!FU136</f>
        <v>0</v>
      </c>
      <c r="CH136" s="273">
        <f t="shared" si="75"/>
        <v>80</v>
      </c>
      <c r="CI136" s="273">
        <f t="shared" si="84"/>
        <v>100</v>
      </c>
      <c r="CJ136" s="273">
        <f t="shared" si="85"/>
        <v>0</v>
      </c>
      <c r="CK136" s="273">
        <f t="shared" si="86"/>
        <v>0</v>
      </c>
      <c r="CL136" s="273" t="str">
        <f>IF(AND(Encuestas!FF136="no",Calculos!CH136=0),"OK","Err")</f>
        <v>Err</v>
      </c>
      <c r="CM136" s="273" t="str">
        <f>IF(SUM(Encuestas!GB136:GF136)=100,"OK",0)</f>
        <v>OK</v>
      </c>
      <c r="CN136" s="273">
        <f>IF((Encuestas!GJ136-Encuestas!GI136)&lt;=0,(Encuestas!GJ136-Encuestas!GI136)+12,(Encuestas!GJ136-Encuestas!GI136))</f>
        <v>3</v>
      </c>
      <c r="CO136" s="273">
        <f>SUM(Encuestas!GL136:GM136)</f>
        <v>80</v>
      </c>
      <c r="CP136" s="273">
        <f>SUM(Encuestas!GN136,Encuestas!GP136)</f>
        <v>76</v>
      </c>
      <c r="CQ136" s="273" t="str">
        <f>IF(SUM(Encuestas!GN136,Encuestas!GO136)=Encuestas!GL136,"OK",0)</f>
        <v>OK</v>
      </c>
      <c r="CR136" s="273" t="str">
        <f>IF(SUM(Encuestas!GP136,Encuestas!GQ136)=Encuestas!GM136,"OK",0)</f>
        <v>OK</v>
      </c>
      <c r="CS136" s="273">
        <f t="shared" si="87"/>
        <v>95</v>
      </c>
      <c r="CT136" s="273">
        <f>(Encuestas!GN136/Encuestas!GL136)*100</f>
        <v>95</v>
      </c>
      <c r="CU136" s="273">
        <f>((Encuestas!BS30+Encuestas!BT30)/Encuestas!BO30)*100</f>
        <v>100</v>
      </c>
      <c r="CV136" s="273">
        <f>(Encuestas!GM136/Encuestas!GN136)*100</f>
        <v>0</v>
      </c>
      <c r="CW136" s="273">
        <f>(Encuestas!GO136/Encuestas!GL136)*100</f>
        <v>5</v>
      </c>
      <c r="CX136" s="273" t="e">
        <v>#N/A</v>
      </c>
      <c r="CY136" s="273">
        <f>SUM(Encuestas!GR136:GS136)</f>
        <v>65</v>
      </c>
      <c r="CZ136" s="273">
        <f>IF(SUM(Encuestas!GT136:GV136)=100,"OK",0)</f>
        <v>0</v>
      </c>
      <c r="DA136" s="273">
        <f>((Encuestas!BS30+Encuestas!BT30)/Encuestas!BO30)*100</f>
        <v>100</v>
      </c>
      <c r="DB136" s="273">
        <f>SUM(Encuestas!HL136:HO136)</f>
        <v>16</v>
      </c>
      <c r="DC136" s="273">
        <f>SUM(Encuestas!HP136,Encuestas!HR136)</f>
        <v>0</v>
      </c>
      <c r="DD136" s="273">
        <f>SUM(Encuestas!HQ136,Encuestas!HS136)</f>
        <v>0</v>
      </c>
      <c r="DE136" s="273">
        <f>SUM(Encuestas!HP136,Encuestas!HQ136)</f>
        <v>0</v>
      </c>
      <c r="DF136" s="273">
        <f>SUM(Encuestas!HR136,Encuestas!HS136)</f>
        <v>0</v>
      </c>
      <c r="DG136" s="273">
        <f t="shared" si="76"/>
        <v>0</v>
      </c>
      <c r="DH136" s="273" t="str">
        <f>IF(SUM(Encuestas!HT136:IA136)=100,"OK",0)</f>
        <v>OK</v>
      </c>
      <c r="DI136" s="273">
        <f>IF(SUM(Encuestas!IB136:IH136)=100,"OK",0)</f>
        <v>0</v>
      </c>
      <c r="DJ136" s="273" t="str">
        <f>IF(SUM(Encuestas!IJ136:IK136)=100,"OK",0)</f>
        <v>OK</v>
      </c>
      <c r="DK136" s="273">
        <f>SUM(Encuestas!IL136:IV136)</f>
        <v>393</v>
      </c>
      <c r="DL136" s="273">
        <f>SUM(Encuestas!IW136:IX136)</f>
        <v>0</v>
      </c>
      <c r="DM136" s="273">
        <f>SUM(Encuestas!IY136,Encuestas!JA136,Encuestas!JC136,Encuestas!JE136,Encuestas!JG136,Encuestas!JI136,Encuestas!JK136,Encuestas!JM136,Encuestas!JO136)</f>
        <v>0</v>
      </c>
      <c r="DN136" s="273">
        <f>SUM(Encuestas!IZ136,Encuestas!JB136,Encuestas!JD136,Encuestas!JF136,Encuestas!JH136,Encuestas!JJ136,Encuestas!JL136,Encuestas!JN136,Encuestas!JR136)</f>
        <v>0</v>
      </c>
      <c r="DO136" s="273">
        <f>SUM(Encuestas!KG136:KH136)</f>
        <v>0</v>
      </c>
      <c r="DP136" s="273">
        <f>SUM(Encuestas!KA136,Encuestas!KD136,Encuestas!KF136,Calculos!DO136)</f>
        <v>0</v>
      </c>
      <c r="DQ136" s="273">
        <f>SUM(Encuestas!KJ136:KL136)</f>
        <v>0</v>
      </c>
      <c r="DR136" s="273">
        <f>SUM(Encuestas!KB136,Encuestas!KC136,Encuestas!KE136,Calculos!DQ136)</f>
        <v>0</v>
      </c>
      <c r="DS136" s="273">
        <f>VLOOKUP(Encuestas!KT136,'Matriz codigos'!$A$2:$B$8,2,FALSE)</f>
        <v>3</v>
      </c>
      <c r="DT136" s="273">
        <f>VLOOKUP(Encuestas!KU136,'Matriz codigos'!$A$2:$B$8,2,FALSE)</f>
        <v>3</v>
      </c>
      <c r="DU136" s="273">
        <f>VLOOKUP(Encuestas!KV136,'Matriz codigos'!$A$2:$B$8,2,FALSE)</f>
        <v>3</v>
      </c>
      <c r="DV136" s="273">
        <f>VLOOKUP(Encuestas!KW136,'Matriz codigos'!$A$2:$B$8,2,FALSE)</f>
        <v>3</v>
      </c>
      <c r="DW136" s="273">
        <f>VLOOKUP(Encuestas!KT136,'Matriz codigos'!$A$10:$B$16,2,FALSE)</f>
        <v>3</v>
      </c>
      <c r="DX136" s="273">
        <f>VLOOKUP(Encuestas!KU136,'Matriz codigos'!$A$10:$B$16,2,FALSE)</f>
        <v>3</v>
      </c>
      <c r="DY136" s="273">
        <f>VLOOKUP(Encuestas!KV136,'Matriz codigos'!$A$10:$B$16,2,FALSE)</f>
        <v>3</v>
      </c>
      <c r="DZ136" s="273">
        <f>VLOOKUP(Encuestas!KW136,'Matriz codigos'!$A$10:$B$16,2,FALSE)</f>
        <v>3</v>
      </c>
      <c r="EA136" s="273">
        <f t="shared" si="77"/>
        <v>0</v>
      </c>
      <c r="EB136" s="273">
        <f t="shared" si="78"/>
        <v>0</v>
      </c>
      <c r="EC136" s="273">
        <f t="shared" si="79"/>
        <v>100</v>
      </c>
      <c r="ED136" s="273">
        <f t="shared" si="80"/>
        <v>0</v>
      </c>
      <c r="EE136" s="273" t="str">
        <f t="shared" si="81"/>
        <v>OK</v>
      </c>
      <c r="EF136" s="273">
        <f>VLOOKUP(Encuestas!MR136,'Matriz codigos'!$A$18:$B$20,2,FALSE)</f>
        <v>0</v>
      </c>
      <c r="EG136" s="273" t="e">
        <f>((Encuestas!BS3+Encuestas!BT3)/Encuestas!BO3)*100</f>
        <v>#DIV/0!</v>
      </c>
      <c r="EH136" s="273" t="e">
        <f>IF(AD3&lt;=100,"OK","Err")</f>
        <v>#DIV/0!</v>
      </c>
      <c r="EI136" s="273" t="e">
        <v>#N/A</v>
      </c>
      <c r="EJ136" s="273" t="e">
        <v>#N/A</v>
      </c>
      <c r="EK136" s="273" t="e">
        <v>#N/A</v>
      </c>
      <c r="EL136" s="273" t="e">
        <v>#N/A</v>
      </c>
      <c r="EM136" s="273" t="e">
        <v>#N/A</v>
      </c>
      <c r="EN136" s="273" t="e">
        <v>#N/A</v>
      </c>
      <c r="EO136" s="273">
        <f>SUM(Encuestas!NW136,Encuestas!OC136,Encuestas!OI136,Encuestas!OO136,Encuestas!OU136,Encuestas!PA136,Encuestas!PG136)</f>
        <v>0</v>
      </c>
      <c r="EP136" s="273">
        <f>SUM(Encuestas!NX136,Encuestas!OD136,Encuestas!OJ136,Encuestas!OP136,Encuestas!OV136,Encuestas!PB136,Encuestas!PH136)</f>
        <v>0</v>
      </c>
      <c r="EQ136" s="273">
        <f>SUM(Encuestas!NW136:NX136)</f>
        <v>0</v>
      </c>
      <c r="ER136" s="273">
        <f>SUM(Encuestas!OC136:OD136)</f>
        <v>0</v>
      </c>
      <c r="ES136" s="273">
        <f>SUM(Encuestas!OI136:OJ136)</f>
        <v>0</v>
      </c>
      <c r="ET136" s="273">
        <f>SUM(Encuestas!OO136:OP136)</f>
        <v>0</v>
      </c>
      <c r="EU136" s="273">
        <f>SUM(Encuestas!OU136:OV136)</f>
        <v>0</v>
      </c>
      <c r="EV136" s="273">
        <f>SUM(Encuestas!PA136:PB136)</f>
        <v>0</v>
      </c>
      <c r="EW136" s="273">
        <f>SUM(Encuestas!PG136:PH136)</f>
        <v>0</v>
      </c>
    </row>
    <row r="137" spans="1:153" x14ac:dyDescent="0.25">
      <c r="A137" s="273">
        <f>Encuestas!A137</f>
        <v>114010104</v>
      </c>
      <c r="B137" s="273">
        <f>SUM(Encuestas!Z137:AB137)</f>
        <v>0</v>
      </c>
      <c r="C137" s="273">
        <f>SUM(Encuestas!AC137:AE137)</f>
        <v>0</v>
      </c>
      <c r="D137" s="273">
        <f t="shared" si="62"/>
        <v>0</v>
      </c>
      <c r="E137" s="273">
        <f>SUM(Encuestas!AF137:AH137)</f>
        <v>0</v>
      </c>
      <c r="F137" s="273">
        <f>SUM(Encuestas!AI137:AK137)</f>
        <v>0</v>
      </c>
      <c r="G137" s="273">
        <f t="shared" si="63"/>
        <v>0</v>
      </c>
      <c r="H137" s="273">
        <f>SUM(Encuestas!AL137:AN137)</f>
        <v>0</v>
      </c>
      <c r="I137" s="273">
        <f>SUM(Encuestas!AO137:AQ137)</f>
        <v>2</v>
      </c>
      <c r="J137" s="273">
        <f>SUM(Encuestas!W137:Y137)</f>
        <v>12</v>
      </c>
      <c r="K137" s="273">
        <f>SUM(Encuestas!W137,Encuestas!Z137,Encuestas!AC137,Encuestas!AF137,Encuestas!AI137,Encuestas!AL137,Encuestas!AO137)</f>
        <v>14</v>
      </c>
      <c r="L137" s="273">
        <f t="shared" si="64"/>
        <v>100</v>
      </c>
      <c r="M137" s="273">
        <f>SUM(Encuestas!X137,Encuestas!AA137,Encuestas!AD137,Encuestas!AG137,Encuestas!AJ137,Encuestas!AM137,Encuestas!AP137)</f>
        <v>0</v>
      </c>
      <c r="N137" s="273">
        <f t="shared" si="65"/>
        <v>0</v>
      </c>
      <c r="O137" s="273">
        <f>SUM(Encuestas!Y137,Encuestas!AB137,Encuestas!AE137,Encuestas!AH137,Encuestas!AK137,Encuestas!AN137,Encuestas!AQ137)</f>
        <v>0</v>
      </c>
      <c r="P137" s="273">
        <f t="shared" si="66"/>
        <v>0</v>
      </c>
      <c r="Q137" s="273">
        <f t="shared" si="67"/>
        <v>14</v>
      </c>
      <c r="R137" s="273">
        <f>SUM(Encuestas!BG137:BI137)</f>
        <v>0</v>
      </c>
      <c r="S137" s="273">
        <f>100-SUM(Encuestas!BB137:BI137)</f>
        <v>0</v>
      </c>
      <c r="T137" s="273">
        <f>SUM(Encuestas!BB137:BF137,Calculos!R137:S137)</f>
        <v>100</v>
      </c>
      <c r="U137" s="279">
        <f>IF((Encuestas!BL137&lt;Encuestas!BK137),(Encuestas!BL137+13)-Encuestas!BK137,(Encuestas!BL137-Encuestas!BK137)+1)</f>
        <v>6</v>
      </c>
      <c r="V137" s="273">
        <f>SUM(Encuestas!BN137:BO137)</f>
        <v>12</v>
      </c>
      <c r="W137" s="273">
        <f>IF((J137&gt;Encuestas!BN137),"OK",J137-Encuestas!BN137)</f>
        <v>0</v>
      </c>
      <c r="X137" s="36" t="str">
        <f>IF(W137="OK",(Encuestas!BN137/Calculos!J137)*100,"")</f>
        <v/>
      </c>
      <c r="Y137" s="273" t="str">
        <f>IF(SUM(Encuestas!BP137,Encuestas!BQ137,Encuestas!BR137)=Encuestas!BN137,"OK",(SUM(Encuestas!BP137,Encuestas!BQ137,Encuestas!BR137)-Encuestas!BN137))</f>
        <v>OK</v>
      </c>
      <c r="Z137" s="273">
        <f>IF((D137&gt;Encuestas!BO137),"OK",D137-Encuestas!BO137)</f>
        <v>0</v>
      </c>
      <c r="AA137" s="273">
        <f>IF(SUM(Encuestas!BS137,Encuestas!BT137,Encuestas!BU137)=CM137,"OK",(SUM(Encuestas!BS137,Encuestas!BT137,Encuestas!BU137)-Encuestas!BO137))</f>
        <v>0</v>
      </c>
      <c r="AB137" s="273">
        <f>((Encuestas!BP137+Encuestas!BQ137)/Encuestas!BN137)*100</f>
        <v>100</v>
      </c>
      <c r="AC137" s="273" t="str">
        <f t="shared" si="68"/>
        <v>OK</v>
      </c>
      <c r="AD137" s="273" t="e">
        <f>((Encuestas!BS3+Encuestas!BT3)/Encuestas!BO3)*100</f>
        <v>#DIV/0!</v>
      </c>
      <c r="AE137" s="273">
        <f>((Encuestas!BT3+Encuestas!BU3)/Encuestas!BP3)*100</f>
        <v>0</v>
      </c>
      <c r="AF137" s="273">
        <f t="shared" si="69"/>
        <v>0</v>
      </c>
      <c r="AG137" s="273" t="e">
        <f>((Encuestas!BS3+Encuestas!BT3)/Encuestas!BO3)*100</f>
        <v>#DIV/0!</v>
      </c>
      <c r="AH137" s="273">
        <f>SUM(Encuestas!BP137,Encuestas!BS137)</f>
        <v>0</v>
      </c>
      <c r="AI137" s="273">
        <f>SUM(Encuestas!BQ137,Encuestas!BT137)</f>
        <v>12</v>
      </c>
      <c r="AJ137" s="273">
        <f>SUM(Encuestas!BR137,Encuestas!BU137)</f>
        <v>0</v>
      </c>
      <c r="AK137" s="273">
        <f t="shared" si="70"/>
        <v>100</v>
      </c>
      <c r="AL137" s="273" t="str">
        <f t="shared" si="71"/>
        <v>OK</v>
      </c>
      <c r="AM137" s="273">
        <f t="shared" si="72"/>
        <v>0</v>
      </c>
      <c r="AN137" s="273">
        <f>((Encuestas!BO137/Encuestas!BN137)*100)</f>
        <v>0</v>
      </c>
      <c r="AO137" s="273" t="str">
        <f t="shared" si="73"/>
        <v/>
      </c>
      <c r="AP137" s="273">
        <f>IF((Encuestas!BO137&gt;0),(((18*(Encuestas!BO137*(Encuestas!BV137/100)))+(30*(Encuestas!BO137*(Encuestas!BW137/100)))+(36*(Encuestas!BO137*(Encuestas!BX137/100))))/Encuestas!BO137),0)</f>
        <v>0</v>
      </c>
      <c r="AQ137" s="273">
        <f>SUM(Encuestas!CJ137,Encuestas!CN137)</f>
        <v>12</v>
      </c>
      <c r="AR137" s="273">
        <f>SUM(Encuestas!CK137,Encuestas!CO137)</f>
        <v>0</v>
      </c>
      <c r="AS137" s="273">
        <f>SUM(Encuestas!CL137,Encuestas!CP137)</f>
        <v>0</v>
      </c>
      <c r="AT137" s="273">
        <f>SUM(Encuestas!CM137,Encuestas!CQ137)</f>
        <v>0</v>
      </c>
      <c r="AU137" s="273">
        <f>SUM(Encuestas!CV137,Encuestas!CW137,Encuestas!DB137,Encuestas!DC137)</f>
        <v>0</v>
      </c>
      <c r="AV137" s="273">
        <f>SUM(Encuestas!CX137,Encuestas!DD137)</f>
        <v>0</v>
      </c>
      <c r="AW137" s="273">
        <f>SUM(Encuestas!CY137,Encuestas!CZ137,Encuestas!DE137,Encuestas!DF137)</f>
        <v>0</v>
      </c>
      <c r="AX137" s="273">
        <f>SUM(Encuestas!DA137,Encuestas!DG137)</f>
        <v>0</v>
      </c>
      <c r="AY137" s="273">
        <f>SUM(Encuestas!DI137,Encuestas!DK137)</f>
        <v>0</v>
      </c>
      <c r="AZ137" s="273">
        <f>SUM(Encuestas!DS137,Encuestas!DU137)</f>
        <v>0</v>
      </c>
      <c r="BA137" s="5" t="str">
        <f>IF(((AV137*Encuestas!DM137)=0),"OK",IF((Calculos!AV137*Encuestas!DM137)&gt;0,"NO",0))</f>
        <v>OK</v>
      </c>
      <c r="BB137" s="5" t="str">
        <f>IF((Calculos!AW137*Encuestas!DN137)=0,"OK", IF((Calculos!AW137*Encuestas!DN137)&gt;0,"NO",0))</f>
        <v>OK</v>
      </c>
      <c r="BC137" s="5" t="str">
        <f>IF((Calculos!AX137*Encuestas!DO137)=0,"OK",IF((Calculos!AX137*Encuestas!DO137)&gt;0,"NO",0))</f>
        <v>OK</v>
      </c>
      <c r="BD137" s="279">
        <f>SUM(Calculos!AY137,Calculos!AU137)</f>
        <v>0</v>
      </c>
      <c r="BE137" s="279">
        <f>SUM(Calculos!AV137,Encuestas!DM137)</f>
        <v>0</v>
      </c>
      <c r="BF137" s="279">
        <f>SUM(Calculos!AW137,Encuestas!DO137)</f>
        <v>0</v>
      </c>
      <c r="BG137" s="279">
        <f>SUM(Calculos!AX137,Encuestas!DQ137)</f>
        <v>0</v>
      </c>
      <c r="BH137" s="5" t="str">
        <f>IF(((Calculos!AZ137*Calculos!AQ137)=0),"OK",IF((Calculos!AZ137*Calculos!AQ137)&gt;0,"NO"))</f>
        <v>OK</v>
      </c>
      <c r="BI137" s="5" t="str">
        <f>IF((Calculos!AR137*Encuestas!DW137)=0,"OK",IF((Calculos!AR137*Encuestas!DW137)&gt;0,"NO"))</f>
        <v>OK</v>
      </c>
      <c r="BJ137" s="5" t="str">
        <f>IF((Calculos!AS137*Encuestas!DY137)=0,"OK",IF((Encuestas!DY137*Calculos!AS137)&gt;0,"NO"))</f>
        <v>OK</v>
      </c>
      <c r="BK137" s="5" t="str">
        <f>Validadores!S137</f>
        <v>OK</v>
      </c>
      <c r="BL137" s="273">
        <f t="shared" si="74"/>
        <v>12</v>
      </c>
      <c r="BM137" s="273">
        <f>SUM(AR137,Encuestas!DW137)</f>
        <v>0</v>
      </c>
      <c r="BN137" s="273">
        <f>SUM(Encuestas!DY137,Calculos!AS137)</f>
        <v>0</v>
      </c>
      <c r="BO137" s="273">
        <f>SUM(Encuestas!EA137,Calculos!AT137)</f>
        <v>0</v>
      </c>
      <c r="BP137" s="273">
        <f>SUM(Encuestas!EC137,Encuestas!ED137)</f>
        <v>0</v>
      </c>
      <c r="BQ137" s="273" t="str">
        <f>IF(Encuestas!CR137*Calculos!BP137=0,"OK",IF(Encuestas!CR137*Calculos!BP137&gt;0,"Err"))</f>
        <v>OK</v>
      </c>
      <c r="BR137" s="273" t="str">
        <f>IF(Encuestas!EE137*Encuestas!CS137=0,"OK",IF(Encuestas!EE137*Encuestas!CS137&gt;0,"Err"))</f>
        <v>OK</v>
      </c>
      <c r="BS137" s="273" t="str">
        <f>IF(Encuestas!EF137*Encuestas!CT137=0,"OK",IF(Encuestas!EF137*Encuestas!CT137&gt;0,"Err"))</f>
        <v>OK</v>
      </c>
      <c r="BT137" s="273" t="str">
        <f>IF(Encuestas!EG137*Encuestas!CU137=0,"OK",IF(Encuestas!EG137*Encuestas!CU137&gt;0,"Err"))</f>
        <v>OK</v>
      </c>
      <c r="BU137" s="273">
        <f>SUM(Encuestas!CR137,Calculos!BP137)</f>
        <v>0</v>
      </c>
      <c r="BV137" s="273">
        <f>SUM(Encuestas!EE137,Encuestas!CS137)</f>
        <v>0</v>
      </c>
      <c r="BW137" s="273">
        <f>SUM(Encuestas!EF137,Encuestas!CT137)</f>
        <v>0</v>
      </c>
      <c r="BX137" s="273">
        <f>SUM(Encuestas!EG137,Encuestas!CU137)</f>
        <v>0</v>
      </c>
      <c r="BY137" s="273" t="str">
        <f>IF(SUM(Encuestas!FD137,Encuestas!FE137)=100,"OK",0)</f>
        <v>OK</v>
      </c>
      <c r="BZ137" s="6">
        <f>SUM(Encuestas!FG137:'Encuestas'!FI137)</f>
        <v>47</v>
      </c>
      <c r="CA137" s="273">
        <f>SUM(Encuestas!FJ137:'Encuestas'!FL137)</f>
        <v>2</v>
      </c>
      <c r="CB137" s="273">
        <f>SUM(Encuestas!FM137:'Encuestas'!FO137)</f>
        <v>0</v>
      </c>
      <c r="CC137" s="273">
        <f>SUM(Encuestas!FP137:'Encuestas'!FR137)</f>
        <v>1</v>
      </c>
      <c r="CD137" s="273">
        <f>SUM(Encuestas!FS137:'Encuestas'!FU137)</f>
        <v>3</v>
      </c>
      <c r="CE137" s="273">
        <f>Encuestas!FG137+Encuestas!FJ137+Encuestas!FM137+Encuestas!FP137+Encuestas!FS137</f>
        <v>53</v>
      </c>
      <c r="CF137" s="273">
        <f>Encuestas!FH137+Encuestas!FK137+Encuestas!FN137+Encuestas!FQ137+Encuestas!FT137</f>
        <v>0</v>
      </c>
      <c r="CG137" s="273">
        <f>Encuestas!FI137+Encuestas!FL137+Encuestas!FO137+Encuestas!FR137+Encuestas!FU137</f>
        <v>0</v>
      </c>
      <c r="CH137" s="273">
        <f t="shared" si="75"/>
        <v>53</v>
      </c>
      <c r="CI137" s="273">
        <f t="shared" si="84"/>
        <v>100</v>
      </c>
      <c r="CJ137" s="273">
        <f t="shared" si="85"/>
        <v>0</v>
      </c>
      <c r="CK137" s="273">
        <f t="shared" si="86"/>
        <v>0</v>
      </c>
      <c r="CL137" s="273" t="str">
        <f>IF(AND(Encuestas!FF137="no",Calculos!CH137=0),"OK","Err")</f>
        <v>Err</v>
      </c>
      <c r="CM137" s="273" t="str">
        <f>IF(SUM(Encuestas!GB137:GF137)=100,"OK",0)</f>
        <v>OK</v>
      </c>
      <c r="CN137" s="273">
        <f>IF((Encuestas!GJ137-Encuestas!GI137)&lt;=0,(Encuestas!GJ137-Encuestas!GI137)+12,(Encuestas!GJ137-Encuestas!GI137))</f>
        <v>12</v>
      </c>
      <c r="CO137" s="273">
        <f>SUM(Encuestas!GL137:GM137)</f>
        <v>37</v>
      </c>
      <c r="CP137" s="273">
        <f>SUM(Encuestas!GN137,Encuestas!GP137)</f>
        <v>27</v>
      </c>
      <c r="CQ137" s="273" t="str">
        <f>IF(SUM(Encuestas!GN137,Encuestas!GO137)=Encuestas!GL137,"OK",0)</f>
        <v>OK</v>
      </c>
      <c r="CR137" s="273" t="str">
        <f>IF(SUM(Encuestas!GP137,Encuestas!GQ137)=Encuestas!GM137,"OK",0)</f>
        <v>OK</v>
      </c>
      <c r="CS137" s="273">
        <f t="shared" si="87"/>
        <v>72.972972972972968</v>
      </c>
      <c r="CT137" s="273">
        <f>(Encuestas!GN137/Encuestas!GL137)*100</f>
        <v>72.972972972972968</v>
      </c>
      <c r="CU137" s="273" t="e">
        <f>((Encuestas!BS31+Encuestas!BT31)/Encuestas!BO31)*100</f>
        <v>#DIV/0!</v>
      </c>
      <c r="CV137" s="273">
        <f>(Encuestas!GM137/Encuestas!GN137)*100</f>
        <v>0</v>
      </c>
      <c r="CW137" s="273">
        <f>(Encuestas!GO137/Encuestas!GL137)*100</f>
        <v>27.027027027027028</v>
      </c>
      <c r="CX137" s="273" t="e">
        <v>#N/A</v>
      </c>
      <c r="CY137" s="273">
        <f>SUM(Encuestas!GR137:GS137)</f>
        <v>27</v>
      </c>
      <c r="CZ137" s="273" t="str">
        <f>IF(SUM(Encuestas!GT137:GV137)=100,"OK",0)</f>
        <v>OK</v>
      </c>
      <c r="DA137" s="273" t="e">
        <f>((Encuestas!BS31+Encuestas!BT31)/Encuestas!BO31)*100</f>
        <v>#DIV/0!</v>
      </c>
      <c r="DB137" s="273">
        <f>SUM(Encuestas!HL137:HO137)</f>
        <v>25</v>
      </c>
      <c r="DC137" s="273">
        <f>SUM(Encuestas!HP137,Encuestas!HR137)</f>
        <v>0</v>
      </c>
      <c r="DD137" s="273">
        <f>SUM(Encuestas!HQ137,Encuestas!HS137)</f>
        <v>20</v>
      </c>
      <c r="DE137" s="273">
        <f>SUM(Encuestas!HP137,Encuestas!HQ137)</f>
        <v>20</v>
      </c>
      <c r="DF137" s="273">
        <f>SUM(Encuestas!HR137,Encuestas!HS137)</f>
        <v>0</v>
      </c>
      <c r="DG137" s="273">
        <f t="shared" si="76"/>
        <v>20</v>
      </c>
      <c r="DH137" s="273" t="str">
        <f>IF(SUM(Encuestas!HT137:IA137)=100,"OK",0)</f>
        <v>OK</v>
      </c>
      <c r="DI137" s="273">
        <f>IF(SUM(Encuestas!IB137:IH137)=100,"OK",0)</f>
        <v>0</v>
      </c>
      <c r="DJ137" s="273" t="str">
        <f>IF(SUM(Encuestas!IJ137:IK137)=100,"OK",0)</f>
        <v>OK</v>
      </c>
      <c r="DK137" s="273">
        <f>SUM(Encuestas!IL137:IV137)</f>
        <v>56</v>
      </c>
      <c r="DL137" s="273">
        <f>SUM(Encuestas!IW137:IX137)</f>
        <v>4</v>
      </c>
      <c r="DM137" s="273">
        <f>SUM(Encuestas!IY137,Encuestas!JA137,Encuestas!JC137,Encuestas!JE137,Encuestas!JG137,Encuestas!JI137,Encuestas!JK137,Encuestas!JM137,Encuestas!JO137)</f>
        <v>0</v>
      </c>
      <c r="DN137" s="273">
        <f>SUM(Encuestas!IZ137,Encuestas!JB137,Encuestas!JD137,Encuestas!JF137,Encuestas!JH137,Encuestas!JJ137,Encuestas!JL137,Encuestas!JN137,Encuestas!JR137)</f>
        <v>0</v>
      </c>
      <c r="DO137" s="273">
        <f>SUM(Encuestas!KG137:KH137)</f>
        <v>0</v>
      </c>
      <c r="DP137" s="273">
        <f>SUM(Encuestas!KA137,Encuestas!KD137,Encuestas!KF137,Calculos!DO137)</f>
        <v>0</v>
      </c>
      <c r="DQ137" s="273">
        <f>SUM(Encuestas!KJ137:KL137)</f>
        <v>4</v>
      </c>
      <c r="DR137" s="273">
        <f>SUM(Encuestas!KB137,Encuestas!KC137,Encuestas!KE137,Calculos!DQ137)</f>
        <v>4</v>
      </c>
      <c r="DS137" s="273">
        <f>VLOOKUP(Encuestas!KT137,'Matriz codigos'!$A$2:$B$8,2,FALSE)</f>
        <v>1</v>
      </c>
      <c r="DT137" s="273">
        <f>VLOOKUP(Encuestas!KU137,'Matriz codigos'!$A$2:$B$8,2,FALSE)</f>
        <v>1</v>
      </c>
      <c r="DU137" s="273">
        <f>VLOOKUP(Encuestas!KV137,'Matriz codigos'!$A$2:$B$8,2,FALSE)</f>
        <v>1</v>
      </c>
      <c r="DV137" s="273">
        <f>VLOOKUP(Encuestas!KW137,'Matriz codigos'!$A$2:$B$8,2,FALSE)</f>
        <v>1</v>
      </c>
      <c r="DW137" s="273">
        <f>VLOOKUP(Encuestas!KT137,'Matriz codigos'!$A$10:$B$16,2,FALSE)</f>
        <v>2</v>
      </c>
      <c r="DX137" s="273">
        <f>VLOOKUP(Encuestas!KU137,'Matriz codigos'!$A$10:$B$16,2,FALSE)</f>
        <v>2</v>
      </c>
      <c r="DY137" s="273">
        <f>VLOOKUP(Encuestas!KV137,'Matriz codigos'!$A$10:$B$16,2,FALSE)</f>
        <v>2</v>
      </c>
      <c r="DZ137" s="273">
        <f>VLOOKUP(Encuestas!KW137,'Matriz codigos'!$A$10:$B$16,2,FALSE)</f>
        <v>2</v>
      </c>
      <c r="EA137" s="273">
        <f t="shared" si="77"/>
        <v>0</v>
      </c>
      <c r="EB137" s="273">
        <f t="shared" si="78"/>
        <v>100</v>
      </c>
      <c r="EC137" s="273">
        <f t="shared" si="79"/>
        <v>0</v>
      </c>
      <c r="ED137" s="273">
        <f t="shared" si="80"/>
        <v>0</v>
      </c>
      <c r="EE137" s="273" t="str">
        <f t="shared" si="81"/>
        <v>OK</v>
      </c>
      <c r="EF137" s="273">
        <f>VLOOKUP(Encuestas!MR137,'Matriz codigos'!$A$18:$B$20,2,FALSE)</f>
        <v>2</v>
      </c>
      <c r="EG137" s="273">
        <f>VLOOKUP(Encuestas!MT137,'Matriz codigos'!$A$23:$B$26,2,FALSE)</f>
        <v>0</v>
      </c>
      <c r="EH137" s="273">
        <f>VLOOKUP(Encuestas!MU137,'Matriz codigos'!$A$23:$B$26,2,FALSE)</f>
        <v>0</v>
      </c>
      <c r="EI137" s="273">
        <f>VLOOKUP(Encuestas!MV137,'Matriz codigos'!$A$23:$B$26,2,FALSE)</f>
        <v>0</v>
      </c>
      <c r="EJ137" s="273">
        <f>VLOOKUP(Encuestas!MW137,'Matriz codigos'!$A$23:$B$26,2,FALSE)</f>
        <v>3</v>
      </c>
      <c r="EK137" s="273">
        <f>VLOOKUP(Encuestas!MX137,'Matriz codigos'!$A$23:$B$26,2,FALSE)</f>
        <v>0</v>
      </c>
      <c r="EL137" s="273">
        <f>VLOOKUP(Encuestas!MY137,'Matriz codigos'!$A$23:$B$26,2,FALSE)</f>
        <v>0</v>
      </c>
      <c r="EM137" s="273">
        <f>VLOOKUP(Encuestas!MZ137,'Matriz codigos'!$A$23:$B$26,2,FALSE)</f>
        <v>0</v>
      </c>
      <c r="EN137" s="273">
        <f>VLOOKUP(Encuestas!NA137,'Matriz codigos'!$A$23:$B$26,2,FALSE)</f>
        <v>0</v>
      </c>
      <c r="EO137" s="273">
        <f>SUM(Encuestas!NW137,Encuestas!OC137,Encuestas!OI137,Encuestas!OO137,Encuestas!OU137,Encuestas!PA137,Encuestas!PG137)</f>
        <v>0</v>
      </c>
      <c r="EP137" s="273">
        <f>SUM(Encuestas!NX137,Encuestas!OD137,Encuestas!OJ137,Encuestas!OP137,Encuestas!OV137,Encuestas!PB137,Encuestas!PH137)</f>
        <v>0</v>
      </c>
      <c r="EQ137" s="273">
        <f>SUM(Encuestas!NW137:NX137)</f>
        <v>0</v>
      </c>
      <c r="ER137" s="273">
        <f>SUM(Encuestas!OC137:OD137)</f>
        <v>0</v>
      </c>
      <c r="ES137" s="273">
        <f>SUM(Encuestas!OI137:OJ137)</f>
        <v>0</v>
      </c>
      <c r="ET137" s="273">
        <f>SUM(Encuestas!OO137:OP137)</f>
        <v>0</v>
      </c>
      <c r="EU137" s="273">
        <f>SUM(Encuestas!OU137:OV137)</f>
        <v>0</v>
      </c>
      <c r="EV137" s="273">
        <f>SUM(Encuestas!PA137:PB137)</f>
        <v>0</v>
      </c>
      <c r="EW137" s="273">
        <f>SUM(Encuestas!PG137:PH137)</f>
        <v>0</v>
      </c>
    </row>
    <row r="138" spans="1:153" x14ac:dyDescent="0.25">
      <c r="A138" s="273">
        <f>Encuestas!A138</f>
        <v>114010312</v>
      </c>
      <c r="B138" s="273">
        <f>SUM(Encuestas!Z138:AB138)</f>
        <v>0</v>
      </c>
      <c r="C138" s="273">
        <f>SUM(Encuestas!AC138:AE138)</f>
        <v>10</v>
      </c>
      <c r="D138" s="273">
        <f t="shared" si="62"/>
        <v>10</v>
      </c>
      <c r="E138" s="273">
        <f>SUM(Encuestas!AF138:AH138)</f>
        <v>2</v>
      </c>
      <c r="F138" s="273">
        <f>SUM(Encuestas!AI138:AK138)</f>
        <v>2</v>
      </c>
      <c r="G138" s="273">
        <f t="shared" si="63"/>
        <v>4</v>
      </c>
      <c r="H138" s="273">
        <f>SUM(Encuestas!AL138:AN138)</f>
        <v>1</v>
      </c>
      <c r="I138" s="273">
        <f>SUM(Encuestas!AO138:AQ138)</f>
        <v>0</v>
      </c>
      <c r="J138" s="273">
        <f>SUM(Encuestas!W138:Y138)</f>
        <v>24</v>
      </c>
      <c r="K138" s="273">
        <f>SUM(Encuestas!W138,Encuestas!Z138,Encuestas!AC138,Encuestas!AF138,Encuestas!AI138,Encuestas!AL138,Encuestas!AO138)</f>
        <v>39</v>
      </c>
      <c r="L138" s="273">
        <f t="shared" si="64"/>
        <v>100</v>
      </c>
      <c r="M138" s="273">
        <f>SUM(Encuestas!X138,Encuestas!AA138,Encuestas!AD138,Encuestas!AG138,Encuestas!AJ138,Encuestas!AM138,Encuestas!AP138)</f>
        <v>0</v>
      </c>
      <c r="N138" s="273">
        <f t="shared" si="65"/>
        <v>0</v>
      </c>
      <c r="O138" s="273">
        <f>SUM(Encuestas!Y138,Encuestas!AB138,Encuestas!AE138,Encuestas!AH138,Encuestas!AK138,Encuestas!AN138,Encuestas!AQ138)</f>
        <v>0</v>
      </c>
      <c r="P138" s="273">
        <f t="shared" si="66"/>
        <v>0</v>
      </c>
      <c r="Q138" s="273">
        <f t="shared" si="67"/>
        <v>39</v>
      </c>
      <c r="R138" s="273">
        <f>SUM(Encuestas!BG138:BI138)</f>
        <v>100</v>
      </c>
      <c r="S138" s="273">
        <f>100-SUM(Encuestas!BB138:BI138)</f>
        <v>0</v>
      </c>
      <c r="T138" s="273">
        <f>SUM(Encuestas!BB138:BF138,Calculos!R138:S138)</f>
        <v>100</v>
      </c>
      <c r="U138" s="279">
        <f>IF((Encuestas!BL138&lt;Encuestas!BK138),(Encuestas!BL138+13)-Encuestas!BK138,(Encuestas!BL138-Encuestas!BK138)+1)</f>
        <v>5</v>
      </c>
      <c r="V138" s="273">
        <f>SUM(Encuestas!BN138:BO138)</f>
        <v>25</v>
      </c>
      <c r="W138" s="273">
        <f>IF((J138&gt;Encuestas!BN138),"OK",J138-Encuestas!BN138)</f>
        <v>-1</v>
      </c>
      <c r="X138" s="36" t="str">
        <f>IF(W138="OK",(Encuestas!BN138/Calculos!J138)*100,"")</f>
        <v/>
      </c>
      <c r="Y138" s="273" t="str">
        <f>IF(SUM(Encuestas!BP138,Encuestas!BQ138,Encuestas!BR138)=Encuestas!BN138,"OK",(SUM(Encuestas!BP138,Encuestas!BQ138,Encuestas!BR138)-Encuestas!BN138))</f>
        <v>OK</v>
      </c>
      <c r="Z138" s="273" t="str">
        <f>IF((D138&gt;Encuestas!BO138),"OK",D138-Encuestas!BO138)</f>
        <v>OK</v>
      </c>
      <c r="AA138" s="273">
        <f>IF(SUM(Encuestas!BS138,Encuestas!BT138,Encuestas!BU138)=CM138,"OK",(SUM(Encuestas!BS138,Encuestas!BT138,Encuestas!BU138)-Encuestas!BO138))</f>
        <v>0</v>
      </c>
      <c r="AB138" s="273">
        <f>((Encuestas!BP138+Encuestas!BQ138)/Encuestas!BN138)*100</f>
        <v>92</v>
      </c>
      <c r="AC138" s="273" t="str">
        <f t="shared" si="68"/>
        <v>OK</v>
      </c>
      <c r="AD138" s="273" t="e">
        <f>IF(AD3&lt;=100,"OK","Err")</f>
        <v>#DIV/0!</v>
      </c>
      <c r="AE138" s="273" t="e">
        <f>IF(AE3&lt;=100,"OK","Err")</f>
        <v>#DIV/0!</v>
      </c>
      <c r="AF138" s="273">
        <f t="shared" si="69"/>
        <v>8</v>
      </c>
      <c r="AG138" s="273">
        <f>((Encuestas!BS4+Encuestas!BT4)/Encuestas!BO4)*100</f>
        <v>100</v>
      </c>
      <c r="AH138" s="273">
        <f>SUM(Encuestas!BP138,Encuestas!BS138)</f>
        <v>11</v>
      </c>
      <c r="AI138" s="273">
        <f>SUM(Encuestas!BQ138,Encuestas!BT138)</f>
        <v>12</v>
      </c>
      <c r="AJ138" s="273">
        <f>SUM(Encuestas!BR138,Encuestas!BU138)</f>
        <v>2</v>
      </c>
      <c r="AK138" s="273">
        <f t="shared" si="70"/>
        <v>92</v>
      </c>
      <c r="AL138" s="273" t="str">
        <f t="shared" si="71"/>
        <v>OK</v>
      </c>
      <c r="AM138" s="273">
        <f t="shared" si="72"/>
        <v>8</v>
      </c>
      <c r="AN138" s="273">
        <f>((Encuestas!BO138/Encuestas!BN138)*100)</f>
        <v>0</v>
      </c>
      <c r="AO138" s="273" t="str">
        <f t="shared" si="73"/>
        <v/>
      </c>
      <c r="AP138" s="273">
        <f>IF((Encuestas!BO138&gt;0),(((18*(Encuestas!BO138*(Encuestas!BV138/100)))+(30*(Encuestas!BO138*(Encuestas!BW138/100)))+(36*(Encuestas!BO138*(Encuestas!BX138/100))))/Encuestas!BO138),0)</f>
        <v>0</v>
      </c>
      <c r="AQ138" s="273">
        <f>SUM(Encuestas!CJ138,Encuestas!CN138)</f>
        <v>34</v>
      </c>
      <c r="AR138" s="273">
        <f>SUM(Encuestas!CK138,Encuestas!CO138)</f>
        <v>0</v>
      </c>
      <c r="AS138" s="273">
        <f>SUM(Encuestas!CL138,Encuestas!CP138)</f>
        <v>0</v>
      </c>
      <c r="AT138" s="273">
        <f>SUM(Encuestas!CM138,Encuestas!CQ138)</f>
        <v>0</v>
      </c>
      <c r="AU138" s="273">
        <f>SUM(Encuestas!CV138,Encuestas!CW138,Encuestas!DB138,Encuestas!DC138)</f>
        <v>0</v>
      </c>
      <c r="AV138" s="273">
        <f>SUM(Encuestas!CX138,Encuestas!DD138)</f>
        <v>0</v>
      </c>
      <c r="AW138" s="273">
        <f>SUM(Encuestas!CY138,Encuestas!CZ138,Encuestas!DE138,Encuestas!DF138)</f>
        <v>0</v>
      </c>
      <c r="AX138" s="273">
        <f>SUM(Encuestas!DA138,Encuestas!DG138)</f>
        <v>0</v>
      </c>
      <c r="AY138" s="273">
        <f>SUM(Encuestas!DI138,Encuestas!DK138)</f>
        <v>0</v>
      </c>
      <c r="AZ138" s="273">
        <f>SUM(Encuestas!DS138,Encuestas!DU138)</f>
        <v>0</v>
      </c>
      <c r="BA138" s="5" t="str">
        <f>IF(((AV138*Encuestas!DM138)=0),"OK",IF((Calculos!AV138*Encuestas!DM138)&gt;0,"NO",0))</f>
        <v>OK</v>
      </c>
      <c r="BB138" s="5" t="str">
        <f>IF((Calculos!AW138*Encuestas!DN138)=0,"OK", IF((Calculos!AW138*Encuestas!DN138)&gt;0,"NO",0))</f>
        <v>OK</v>
      </c>
      <c r="BC138" s="5" t="str">
        <f>IF((Calculos!AX138*Encuestas!DO138)=0,"OK",IF((Calculos!AX138*Encuestas!DO138)&gt;0,"NO",0))</f>
        <v>OK</v>
      </c>
      <c r="BD138" s="279">
        <f>SUM(Calculos!AY138,Calculos!AU138)</f>
        <v>0</v>
      </c>
      <c r="BE138" s="279">
        <f>SUM(Calculos!AV138,Encuestas!DM138)</f>
        <v>0</v>
      </c>
      <c r="BF138" s="279">
        <f>SUM(Calculos!AW138,Encuestas!DO138)</f>
        <v>0</v>
      </c>
      <c r="BG138" s="279">
        <f>SUM(Calculos!AX138,Encuestas!DQ138)</f>
        <v>0</v>
      </c>
      <c r="BH138" s="5" t="str">
        <f>IF(((Calculos!AZ138*Calculos!AQ138)=0),"OK",IF((Calculos!AZ138*Calculos!AQ138)&gt;0,"NO"))</f>
        <v>OK</v>
      </c>
      <c r="BI138" s="5" t="str">
        <f>IF((Calculos!AR138*Encuestas!DW138)=0,"OK",IF((Calculos!AR138*Encuestas!DW138)&gt;0,"NO"))</f>
        <v>OK</v>
      </c>
      <c r="BJ138" s="5" t="str">
        <f>IF((Calculos!AS138*Encuestas!DY138)=0,"OK",IF((Encuestas!DY138*Calculos!AS138)&gt;0,"NO"))</f>
        <v>OK</v>
      </c>
      <c r="BK138" s="5" t="str">
        <f>Validadores!S138</f>
        <v>OK</v>
      </c>
      <c r="BL138" s="273">
        <f t="shared" si="74"/>
        <v>34</v>
      </c>
      <c r="BM138" s="273">
        <f>SUM(AR138,Encuestas!DW138)</f>
        <v>0</v>
      </c>
      <c r="BN138" s="273">
        <f>SUM(Encuestas!DY138,Calculos!AS138)</f>
        <v>0</v>
      </c>
      <c r="BO138" s="273">
        <f>SUM(Encuestas!EA138,Calculos!AT138)</f>
        <v>0</v>
      </c>
      <c r="BP138" s="273">
        <f>SUM(Encuestas!EC138,Encuestas!ED138)</f>
        <v>0</v>
      </c>
      <c r="BQ138" s="273" t="str">
        <f>IF(Encuestas!CR138*Calculos!BP138=0,"OK",IF(Encuestas!CR138*Calculos!BP138&gt;0,"Err"))</f>
        <v>OK</v>
      </c>
      <c r="BR138" s="273" t="str">
        <f>IF(Encuestas!EE138*Encuestas!CS138=0,"OK",IF(Encuestas!EE138*Encuestas!CS138&gt;0,"Err"))</f>
        <v>OK</v>
      </c>
      <c r="BS138" s="273" t="str">
        <f>IF(Encuestas!EF138*Encuestas!CT138=0,"OK",IF(Encuestas!EF138*Encuestas!CT138&gt;0,"Err"))</f>
        <v>OK</v>
      </c>
      <c r="BT138" s="273" t="str">
        <f>IF(Encuestas!EG138*Encuestas!CU138=0,"OK",IF(Encuestas!EG138*Encuestas!CU138&gt;0,"Err"))</f>
        <v>OK</v>
      </c>
      <c r="BU138" s="273">
        <f>SUM(Encuestas!CR138,Calculos!BP138)</f>
        <v>0</v>
      </c>
      <c r="BV138" s="273">
        <f>SUM(Encuestas!EE138,Encuestas!CS138)</f>
        <v>0</v>
      </c>
      <c r="BW138" s="273">
        <f>SUM(Encuestas!EF138,Encuestas!CT138)</f>
        <v>0</v>
      </c>
      <c r="BX138" s="273">
        <f>SUM(Encuestas!EG138,Encuestas!CU138)</f>
        <v>1</v>
      </c>
      <c r="BY138" s="273">
        <f>IF(SUM(Encuestas!FD138,Encuestas!FE138)=100,"OK",0)</f>
        <v>0</v>
      </c>
      <c r="BZ138" s="6">
        <f>SUM(Encuestas!FG138:'Encuestas'!FI138)</f>
        <v>180</v>
      </c>
      <c r="CA138" s="273">
        <f>SUM(Encuestas!FJ138:'Encuestas'!FL138)</f>
        <v>50</v>
      </c>
      <c r="CB138" s="273">
        <f>SUM(Encuestas!FM138:'Encuestas'!FO138)</f>
        <v>5</v>
      </c>
      <c r="CC138" s="273">
        <f>SUM(Encuestas!FP138:'Encuestas'!FR138)</f>
        <v>0</v>
      </c>
      <c r="CD138" s="273">
        <f>SUM(Encuestas!FS138:'Encuestas'!FU138)</f>
        <v>6</v>
      </c>
      <c r="CE138" s="273">
        <f>Encuestas!FG138+Encuestas!FJ138+Encuestas!FM138+Encuestas!FP138+Encuestas!FS138</f>
        <v>241</v>
      </c>
      <c r="CF138" s="273">
        <f>Encuestas!FH138+Encuestas!FK138+Encuestas!FN138+Encuestas!FQ138+Encuestas!FT138</f>
        <v>0</v>
      </c>
      <c r="CG138" s="273">
        <f>Encuestas!FI138+Encuestas!FL138+Encuestas!FO138+Encuestas!FR138+Encuestas!FU138</f>
        <v>0</v>
      </c>
      <c r="CH138" s="273">
        <f t="shared" si="75"/>
        <v>241</v>
      </c>
      <c r="CI138" s="273">
        <f t="shared" si="84"/>
        <v>100</v>
      </c>
      <c r="CJ138" s="273">
        <f t="shared" si="85"/>
        <v>0</v>
      </c>
      <c r="CK138" s="273">
        <f t="shared" si="86"/>
        <v>0</v>
      </c>
      <c r="CL138" s="273" t="str">
        <f>IF(AND(Encuestas!FF138="no",Calculos!CH138=0),"OK","Err")</f>
        <v>Err</v>
      </c>
      <c r="CM138" s="273" t="str">
        <f>IF(SUM(Encuestas!GB138:GF138)=100,"OK",0)</f>
        <v>OK</v>
      </c>
      <c r="CN138" s="273">
        <f>IF((Encuestas!GJ138-Encuestas!GI138)&lt;=0,(Encuestas!GJ138-Encuestas!GI138)+12,(Encuestas!GJ138-Encuestas!GI138))</f>
        <v>3</v>
      </c>
      <c r="CO138" s="273">
        <f>SUM(Encuestas!GL138:GM138)</f>
        <v>220</v>
      </c>
      <c r="CP138" s="273">
        <f>SUM(Encuestas!GN138,Encuestas!GP138)</f>
        <v>165</v>
      </c>
      <c r="CQ138" s="273" t="str">
        <f>IF(SUM(Encuestas!GN138,Encuestas!GO138)=Encuestas!GL138,"OK",0)</f>
        <v>OK</v>
      </c>
      <c r="CR138" s="273" t="str">
        <f>IF(SUM(Encuestas!GP138,Encuestas!GQ138)=Encuestas!GM138,"OK",0)</f>
        <v>OK</v>
      </c>
      <c r="CS138" s="273">
        <f t="shared" si="87"/>
        <v>75</v>
      </c>
      <c r="CT138" s="273">
        <f>(Encuestas!GN138/Encuestas!GL138)*100</f>
        <v>90</v>
      </c>
      <c r="CU138" s="273">
        <f>(Encuestas!GP138/Encuestas!GM138)*100</f>
        <v>7.5</v>
      </c>
      <c r="CV138" s="273">
        <f>(Encuestas!GM138/Encuestas!GN138)*100</f>
        <v>24.691358024691358</v>
      </c>
      <c r="CW138" s="273">
        <f>(Encuestas!GO138/Encuestas!GL138)*100</f>
        <v>10</v>
      </c>
      <c r="CX138" s="273">
        <f>(Encuestas!GQ138/Encuestas!GM138)*100</f>
        <v>92.5</v>
      </c>
      <c r="CY138" s="273">
        <f>SUM(Encuestas!GR138:GS138)</f>
        <v>162</v>
      </c>
      <c r="CZ138" s="273" t="str">
        <f>IF(SUM(Encuestas!GT138:GV138)=100,"OK",0)</f>
        <v>OK</v>
      </c>
      <c r="DA138" s="273">
        <f>((8*(Encuestas!GM138*(Encuestas!GT138/100)))+(18*(Encuestas!GM138*(Encuestas!GU138/100)))+(24*(Encuestas!GM138*(Encuestas!GV138/100))))/Encuestas!GM138</f>
        <v>8</v>
      </c>
      <c r="DB138" s="273">
        <f>SUM(Encuestas!HL138:HO138)</f>
        <v>80</v>
      </c>
      <c r="DC138" s="273">
        <f>SUM(Encuestas!HP138,Encuestas!HR138)</f>
        <v>0</v>
      </c>
      <c r="DD138" s="273">
        <f>SUM(Encuestas!HQ138,Encuestas!HS138)</f>
        <v>0</v>
      </c>
      <c r="DE138" s="273">
        <f>SUM(Encuestas!HP138,Encuestas!HQ138)</f>
        <v>0</v>
      </c>
      <c r="DF138" s="273">
        <f>SUM(Encuestas!HR138,Encuestas!HS138)</f>
        <v>0</v>
      </c>
      <c r="DG138" s="273">
        <f t="shared" si="76"/>
        <v>0</v>
      </c>
      <c r="DH138" s="273" t="str">
        <f>IF(SUM(Encuestas!HT138:IA138)=100,"OK",0)</f>
        <v>OK</v>
      </c>
      <c r="DI138" s="273">
        <f>IF(SUM(Encuestas!IB138:IH138)=100,"OK",0)</f>
        <v>0</v>
      </c>
      <c r="DJ138" s="273" t="str">
        <f>IF(SUM(Encuestas!IJ138:IK138)=100,"OK",0)</f>
        <v>OK</v>
      </c>
      <c r="DK138" s="273">
        <f>SUM(Encuestas!IL138:IV138)</f>
        <v>377</v>
      </c>
      <c r="DL138" s="273">
        <f>SUM(Encuestas!IW138:IX138)</f>
        <v>12</v>
      </c>
      <c r="DM138" s="273">
        <f>SUM(Encuestas!IY138,Encuestas!JA138,Encuestas!JC138,Encuestas!JE138,Encuestas!JG138,Encuestas!JI138,Encuestas!JK138,Encuestas!JM138,Encuestas!JO138)</f>
        <v>0</v>
      </c>
      <c r="DN138" s="273">
        <f>SUM(Encuestas!IZ138,Encuestas!JB138,Encuestas!JD138,Encuestas!JF138,Encuestas!JH138,Encuestas!JJ138,Encuestas!JL138,Encuestas!JN138,Encuestas!JR138)</f>
        <v>5</v>
      </c>
      <c r="DO138" s="273">
        <f>SUM(Encuestas!KG138:KH138)</f>
        <v>0</v>
      </c>
      <c r="DP138" s="273">
        <f>SUM(Encuestas!KA138,Encuestas!KD138,Encuestas!KF138,Calculos!DO138)</f>
        <v>0</v>
      </c>
      <c r="DQ138" s="273">
        <f>SUM(Encuestas!KJ138:KL138)</f>
        <v>0</v>
      </c>
      <c r="DR138" s="273">
        <f>SUM(Encuestas!KB138,Encuestas!KC138,Encuestas!KE138,Calculos!DQ138)</f>
        <v>7</v>
      </c>
      <c r="DS138" s="273">
        <f>VLOOKUP(Encuestas!KT138,'Matriz codigos'!$A$2:$B$8,2,FALSE)</f>
        <v>1</v>
      </c>
      <c r="DT138" s="273">
        <f>VLOOKUP(Encuestas!KU138,'Matriz codigos'!$A$2:$B$8,2,FALSE)</f>
        <v>1</v>
      </c>
      <c r="DU138" s="273">
        <f>VLOOKUP(Encuestas!KV138,'Matriz codigos'!$A$2:$B$8,2,FALSE)</f>
        <v>1</v>
      </c>
      <c r="DV138" s="273">
        <f>VLOOKUP(Encuestas!KW138,'Matriz codigos'!$A$2:$B$8,2,FALSE)</f>
        <v>1</v>
      </c>
      <c r="DW138" s="273">
        <f>VLOOKUP(Encuestas!KT138,'Matriz codigos'!$A$10:$B$16,2,FALSE)</f>
        <v>2</v>
      </c>
      <c r="DX138" s="273">
        <f>VLOOKUP(Encuestas!KU138,'Matriz codigos'!$A$10:$B$16,2,FALSE)</f>
        <v>2</v>
      </c>
      <c r="DY138" s="273">
        <f>VLOOKUP(Encuestas!KV138,'Matriz codigos'!$A$10:$B$16,2,FALSE)</f>
        <v>2</v>
      </c>
      <c r="DZ138" s="273">
        <f>VLOOKUP(Encuestas!KW138,'Matriz codigos'!$A$10:$B$16,2,FALSE)</f>
        <v>2</v>
      </c>
      <c r="EA138" s="273">
        <f t="shared" si="77"/>
        <v>0</v>
      </c>
      <c r="EB138" s="273">
        <f t="shared" si="78"/>
        <v>100</v>
      </c>
      <c r="EC138" s="273">
        <f t="shared" si="79"/>
        <v>0</v>
      </c>
      <c r="ED138" s="273">
        <f t="shared" si="80"/>
        <v>0</v>
      </c>
      <c r="EE138" s="273" t="str">
        <f t="shared" si="81"/>
        <v>OK</v>
      </c>
      <c r="EF138" s="273">
        <f>VLOOKUP(Encuestas!MR138,'Matriz codigos'!$A$18:$B$20,2,FALSE)</f>
        <v>2</v>
      </c>
      <c r="EG138" s="273">
        <f>VLOOKUP(Encuestas!MT138,'Matriz codigos'!$A$23:$B$26,2,FALSE)</f>
        <v>0</v>
      </c>
      <c r="EH138" s="273">
        <f>VLOOKUP(Encuestas!MU138,'Matriz codigos'!$A$23:$B$26,2,FALSE)</f>
        <v>0</v>
      </c>
      <c r="EI138" s="273">
        <f>VLOOKUP(Encuestas!MV138,'Matriz codigos'!$A$23:$B$26,2,FALSE)</f>
        <v>0</v>
      </c>
      <c r="EJ138" s="273">
        <f>VLOOKUP(Encuestas!MW138,'Matriz codigos'!$A$23:$B$26,2,FALSE)</f>
        <v>2</v>
      </c>
      <c r="EK138" s="273">
        <f>VLOOKUP(Encuestas!MX138,'Matriz codigos'!$A$23:$B$26,2,FALSE)</f>
        <v>2</v>
      </c>
      <c r="EL138" s="273">
        <f>VLOOKUP(Encuestas!MY138,'Matriz codigos'!$A$23:$B$26,2,FALSE)</f>
        <v>0</v>
      </c>
      <c r="EM138" s="273">
        <f>VLOOKUP(Encuestas!MZ138,'Matriz codigos'!$A$23:$B$26,2,FALSE)</f>
        <v>0</v>
      </c>
      <c r="EN138" s="273">
        <f>VLOOKUP(Encuestas!NA138,'Matriz codigos'!$A$23:$B$26,2,FALSE)</f>
        <v>0</v>
      </c>
      <c r="EO138" s="273">
        <f>SUM(Encuestas!NW138,Encuestas!OC138,Encuestas!OI138,Encuestas!OO138,Encuestas!OU138,Encuestas!PA138,Encuestas!PG138)</f>
        <v>1</v>
      </c>
      <c r="EP138" s="273">
        <f>SUM(Encuestas!NX138,Encuestas!OD138,Encuestas!OJ138,Encuestas!OP138,Encuestas!OV138,Encuestas!PB138,Encuestas!PH138)</f>
        <v>1</v>
      </c>
      <c r="EQ138" s="273">
        <f>SUM(Encuestas!NW138:NX138)</f>
        <v>2</v>
      </c>
      <c r="ER138" s="273">
        <f>SUM(Encuestas!OC138:OD138)</f>
        <v>0</v>
      </c>
      <c r="ES138" s="273">
        <f>SUM(Encuestas!OI138:OJ138)</f>
        <v>0</v>
      </c>
      <c r="ET138" s="273">
        <f>SUM(Encuestas!OO138:OP138)</f>
        <v>0</v>
      </c>
      <c r="EU138" s="273">
        <f>SUM(Encuestas!OU138:OV138)</f>
        <v>0</v>
      </c>
      <c r="EV138" s="273">
        <f>SUM(Encuestas!PA138:PB138)</f>
        <v>0</v>
      </c>
      <c r="EW138" s="273">
        <f>SUM(Encuestas!PG138:PH138)</f>
        <v>0</v>
      </c>
    </row>
    <row r="139" spans="1:153" x14ac:dyDescent="0.25">
      <c r="A139" s="273">
        <f>Encuestas!A139</f>
        <v>114010207</v>
      </c>
      <c r="B139" s="273">
        <f>SUM(Encuestas!Z139:AB139)</f>
        <v>0</v>
      </c>
      <c r="C139" s="273">
        <f>SUM(Encuestas!AC139:AE139)</f>
        <v>1</v>
      </c>
      <c r="D139" s="273">
        <f t="shared" si="62"/>
        <v>1</v>
      </c>
      <c r="E139" s="273">
        <f>SUM(Encuestas!AF139:AH139)</f>
        <v>0</v>
      </c>
      <c r="F139" s="273">
        <f>SUM(Encuestas!AI139:AK139)</f>
        <v>1</v>
      </c>
      <c r="G139" s="273">
        <f t="shared" si="63"/>
        <v>1</v>
      </c>
      <c r="H139" s="273">
        <f>SUM(Encuestas!AL139:AN139)</f>
        <v>1</v>
      </c>
      <c r="I139" s="273">
        <f>SUM(Encuestas!AO139:AQ139)</f>
        <v>0</v>
      </c>
      <c r="J139" s="273">
        <f>SUM(Encuestas!W139:Y139)</f>
        <v>17</v>
      </c>
      <c r="K139" s="273">
        <f>SUM(Encuestas!W139,Encuestas!Z139,Encuestas!AC139,Encuestas!AF139,Encuestas!AI139,Encuestas!AL139,Encuestas!AO139)</f>
        <v>20</v>
      </c>
      <c r="L139" s="273">
        <f t="shared" si="64"/>
        <v>100</v>
      </c>
      <c r="M139" s="273">
        <f>SUM(Encuestas!X139,Encuestas!AA139,Encuestas!AD139,Encuestas!AG139,Encuestas!AJ139,Encuestas!AM139,Encuestas!AP139)</f>
        <v>0</v>
      </c>
      <c r="N139" s="273">
        <f t="shared" si="65"/>
        <v>0</v>
      </c>
      <c r="O139" s="273">
        <f>SUM(Encuestas!Y139,Encuestas!AB139,Encuestas!AE139,Encuestas!AH139,Encuestas!AK139,Encuestas!AN139,Encuestas!AQ139)</f>
        <v>0</v>
      </c>
      <c r="P139" s="273">
        <f t="shared" si="66"/>
        <v>0</v>
      </c>
      <c r="Q139" s="273">
        <f t="shared" si="67"/>
        <v>20</v>
      </c>
      <c r="R139" s="273">
        <f>SUM(Encuestas!BG139:BI139)</f>
        <v>50</v>
      </c>
      <c r="S139" s="273">
        <f>100-SUM(Encuestas!BB139:BI139)</f>
        <v>0</v>
      </c>
      <c r="T139" s="273">
        <f>SUM(Encuestas!BB139:BF139,Calculos!R139:S139)</f>
        <v>100</v>
      </c>
      <c r="U139" s="279">
        <f>IF((Encuestas!BL139&lt;Encuestas!BK139),(Encuestas!BL139+13)-Encuestas!BK139,(Encuestas!BL139-Encuestas!BK139)+1)</f>
        <v>7</v>
      </c>
      <c r="V139" s="273">
        <f>SUM(Encuestas!BN139:BO139)</f>
        <v>17</v>
      </c>
      <c r="W139" s="273">
        <f>IF((J139&gt;Encuestas!BN139),"OK",J139-Encuestas!BN139)</f>
        <v>0</v>
      </c>
      <c r="X139" s="36" t="str">
        <f>IF(W139="OK",(Encuestas!BN139/Calculos!J139)*100,"")</f>
        <v/>
      </c>
      <c r="Y139" s="273" t="str">
        <f>IF(SUM(Encuestas!BP139,Encuestas!BQ139,Encuestas!BR139)=Encuestas!BN139,"OK",(SUM(Encuestas!BP139,Encuestas!BQ139,Encuestas!BR139)-Encuestas!BN139))</f>
        <v>OK</v>
      </c>
      <c r="Z139" s="273" t="str">
        <f>IF((D139&gt;Encuestas!BO139),"OK",D139-Encuestas!BO139)</f>
        <v>OK</v>
      </c>
      <c r="AA139" s="273" t="str">
        <f>IF(SUM(Encuestas!BS139,Encuestas!BT139,Encuestas!BU139)=CM139,"OK",(SUM(Encuestas!BS139,Encuestas!BT139,Encuestas!BU139)-Encuestas!BO139))</f>
        <v>OK</v>
      </c>
      <c r="AB139" s="273">
        <f>((Encuestas!BP139+Encuestas!BQ139)/Encuestas!BN139)*100</f>
        <v>100</v>
      </c>
      <c r="AC139" s="273" t="str">
        <f t="shared" si="68"/>
        <v>OK</v>
      </c>
      <c r="AD139" s="273" t="e">
        <v>#N/A</v>
      </c>
      <c r="AE139" s="273" t="e">
        <v>#N/A</v>
      </c>
      <c r="AF139" s="273">
        <f t="shared" si="69"/>
        <v>0</v>
      </c>
      <c r="AG139" s="273" t="e">
        <f>((Encuestas!BS5+Encuestas!BT5)/Encuestas!BO5)*100</f>
        <v>#DIV/0!</v>
      </c>
      <c r="AH139" s="273">
        <f>SUM(Encuestas!BP139,Encuestas!BS139)</f>
        <v>10</v>
      </c>
      <c r="AI139" s="273">
        <f>SUM(Encuestas!BQ139,Encuestas!BT139)</f>
        <v>7</v>
      </c>
      <c r="AJ139" s="273">
        <f>SUM(Encuestas!BR139,Encuestas!BU139)</f>
        <v>0</v>
      </c>
      <c r="AK139" s="273">
        <f t="shared" si="70"/>
        <v>100</v>
      </c>
      <c r="AL139" s="273" t="str">
        <f t="shared" si="71"/>
        <v>OK</v>
      </c>
      <c r="AM139" s="273">
        <f t="shared" si="72"/>
        <v>0</v>
      </c>
      <c r="AN139" s="273">
        <f>((Encuestas!BO139/Encuestas!BN139)*100)</f>
        <v>0</v>
      </c>
      <c r="AO139" s="273" t="str">
        <f t="shared" si="73"/>
        <v/>
      </c>
      <c r="AP139" s="273">
        <f>IF((Encuestas!BO139&gt;0),(((18*(Encuestas!BO139*(Encuestas!BV139/100)))+(30*(Encuestas!BO139*(Encuestas!BW139/100)))+(36*(Encuestas!BO139*(Encuestas!BX139/100))))/Encuestas!BO139),0)</f>
        <v>0</v>
      </c>
      <c r="AQ139" s="273">
        <f>SUM(Encuestas!CJ139,Encuestas!CN139)</f>
        <v>7</v>
      </c>
      <c r="AR139" s="273">
        <f>SUM(Encuestas!CK139,Encuestas!CO139)</f>
        <v>0</v>
      </c>
      <c r="AS139" s="273">
        <f>SUM(Encuestas!CL139,Encuestas!CP139)</f>
        <v>0</v>
      </c>
      <c r="AT139" s="273">
        <f>SUM(Encuestas!CM139,Encuestas!CQ139)</f>
        <v>0</v>
      </c>
      <c r="AU139" s="273">
        <f>SUM(Encuestas!CV139,Encuestas!CW139,Encuestas!DB139,Encuestas!DC139)</f>
        <v>0</v>
      </c>
      <c r="AV139" s="273">
        <f>SUM(Encuestas!CX139,Encuestas!DD139)</f>
        <v>0</v>
      </c>
      <c r="AW139" s="273">
        <f>SUM(Encuestas!CY139,Encuestas!CZ139,Encuestas!DE139,Encuestas!DF139)</f>
        <v>0</v>
      </c>
      <c r="AX139" s="273">
        <f>SUM(Encuestas!DA139,Encuestas!DG139)</f>
        <v>0</v>
      </c>
      <c r="AY139" s="273">
        <f>SUM(Encuestas!DI139,Encuestas!DK139)</f>
        <v>0</v>
      </c>
      <c r="AZ139" s="273">
        <f>SUM(Encuestas!DS139,Encuestas!DU139)</f>
        <v>0</v>
      </c>
      <c r="BA139" s="5" t="str">
        <f>IF(((AV139*Encuestas!DM139)=0),"OK",IF((Calculos!AV139*Encuestas!DM139)&gt;0,"NO",0))</f>
        <v>OK</v>
      </c>
      <c r="BB139" s="5" t="str">
        <f>IF((Calculos!AW139*Encuestas!DN139)=0,"OK", IF((Calculos!AW139*Encuestas!DN139)&gt;0,"NO",0))</f>
        <v>OK</v>
      </c>
      <c r="BC139" s="5" t="str">
        <f>IF((Calculos!AX139*Encuestas!DO139)=0,"OK",IF((Calculos!AX139*Encuestas!DO139)&gt;0,"NO",0))</f>
        <v>OK</v>
      </c>
      <c r="BD139" s="279">
        <f>SUM(Calculos!AY139,Calculos!AU139)</f>
        <v>0</v>
      </c>
      <c r="BE139" s="279">
        <f>SUM(Calculos!AV139,Encuestas!DM139)</f>
        <v>0</v>
      </c>
      <c r="BF139" s="279">
        <f>SUM(Calculos!AW139,Encuestas!DO139)</f>
        <v>0</v>
      </c>
      <c r="BG139" s="279">
        <f>SUM(Calculos!AX139,Encuestas!DQ139)</f>
        <v>0</v>
      </c>
      <c r="BH139" s="5" t="str">
        <f>IF(((Calculos!AZ139*Calculos!AQ139)=0),"OK",IF((Calculos!AZ139*Calculos!AQ139)&gt;0,"NO"))</f>
        <v>OK</v>
      </c>
      <c r="BI139" s="5" t="str">
        <f>IF((Calculos!AR139*Encuestas!DW139)=0,"OK",IF((Calculos!AR139*Encuestas!DW139)&gt;0,"NO"))</f>
        <v>OK</v>
      </c>
      <c r="BJ139" s="5" t="str">
        <f>IF((Calculos!AS139*Encuestas!DY139)=0,"OK",IF((Encuestas!DY139*Calculos!AS139)&gt;0,"NO"))</f>
        <v>OK</v>
      </c>
      <c r="BK139" s="5" t="str">
        <f>Validadores!S139</f>
        <v>OK</v>
      </c>
      <c r="BL139" s="273">
        <f t="shared" si="74"/>
        <v>7</v>
      </c>
      <c r="BM139" s="273">
        <f>SUM(AR139,Encuestas!DW139)</f>
        <v>0</v>
      </c>
      <c r="BN139" s="273">
        <f>SUM(Encuestas!DY139,Calculos!AS139)</f>
        <v>0</v>
      </c>
      <c r="BO139" s="273">
        <f>SUM(Encuestas!EA139,Calculos!AT139)</f>
        <v>0</v>
      </c>
      <c r="BP139" s="273">
        <f>SUM(Encuestas!EC139,Encuestas!ED139)</f>
        <v>0</v>
      </c>
      <c r="BQ139" s="273" t="str">
        <f>IF(Encuestas!CR139*Calculos!BP139=0,"OK",IF(Encuestas!CR139*Calculos!BP139&gt;0,"Err"))</f>
        <v>OK</v>
      </c>
      <c r="BR139" s="273" t="str">
        <f>IF(Encuestas!EE139*Encuestas!CS139=0,"OK",IF(Encuestas!EE139*Encuestas!CS139&gt;0,"Err"))</f>
        <v>OK</v>
      </c>
      <c r="BS139" s="273" t="str">
        <f>IF(Encuestas!EF139*Encuestas!CT139=0,"OK",IF(Encuestas!EF139*Encuestas!CT139&gt;0,"Err"))</f>
        <v>OK</v>
      </c>
      <c r="BT139" s="273" t="str">
        <f>IF(Encuestas!EG139*Encuestas!CU139=0,"OK",IF(Encuestas!EG139*Encuestas!CU139&gt;0,"Err"))</f>
        <v>OK</v>
      </c>
      <c r="BU139" s="273">
        <f>SUM(Encuestas!CR139,Calculos!BP139)</f>
        <v>0</v>
      </c>
      <c r="BV139" s="273">
        <f>SUM(Encuestas!EE139,Encuestas!CS139)</f>
        <v>0</v>
      </c>
      <c r="BW139" s="273">
        <f>SUM(Encuestas!EF139,Encuestas!CT139)</f>
        <v>0</v>
      </c>
      <c r="BX139" s="273">
        <f>SUM(Encuestas!EG139,Encuestas!CU139)</f>
        <v>0</v>
      </c>
      <c r="BY139" s="273">
        <f>IF(SUM(Encuestas!FD139,Encuestas!FE139)=100,"OK",0)</f>
        <v>0</v>
      </c>
      <c r="BZ139" s="6">
        <f>SUM(Encuestas!FG139:'Encuestas'!FI139)</f>
        <v>0</v>
      </c>
      <c r="CA139" s="273">
        <f>SUM(Encuestas!FJ139:'Encuestas'!FL139)</f>
        <v>0</v>
      </c>
      <c r="CB139" s="273">
        <f>SUM(Encuestas!FM139:'Encuestas'!FO139)</f>
        <v>0</v>
      </c>
      <c r="CC139" s="273">
        <f>SUM(Encuestas!FP139:'Encuestas'!FR139)</f>
        <v>0</v>
      </c>
      <c r="CD139" s="273">
        <f>SUM(Encuestas!FS139:'Encuestas'!FU139)</f>
        <v>0</v>
      </c>
      <c r="CE139" s="273">
        <f>Encuestas!FG139+Encuestas!FJ139+Encuestas!FM139+Encuestas!FP139+Encuestas!FS139</f>
        <v>0</v>
      </c>
      <c r="CF139" s="273">
        <f>Encuestas!FH139+Encuestas!FK139+Encuestas!FN139+Encuestas!FQ139+Encuestas!FT139</f>
        <v>0</v>
      </c>
      <c r="CG139" s="273">
        <f>Encuestas!FI139+Encuestas!FL139+Encuestas!FO139+Encuestas!FR139+Encuestas!FU139</f>
        <v>0</v>
      </c>
      <c r="CH139" s="273">
        <f t="shared" si="75"/>
        <v>0</v>
      </c>
      <c r="CI139" s="273" t="e">
        <f>((Encuestas!BS3+Encuestas!BT3)/Encuestas!BO3)*100</f>
        <v>#DIV/0!</v>
      </c>
      <c r="CJ139" s="273">
        <f>((Encuestas!BT3+Encuestas!BU3)/Encuestas!BP3)*100</f>
        <v>0</v>
      </c>
      <c r="CK139" s="273">
        <f>((Encuestas!BU3+Encuestas!BV3)/Encuestas!BQ3)*100</f>
        <v>0</v>
      </c>
      <c r="CL139" s="273" t="str">
        <f>IF(AND(Encuestas!FF139="no",Calculos!CH139=0),"OK","Err")</f>
        <v>OK</v>
      </c>
      <c r="CM139" s="273">
        <f>IF(SUM(Encuestas!GB139:GF139)=100,"OK",0)</f>
        <v>0</v>
      </c>
      <c r="CN139" s="273">
        <f>IF((Encuestas!GJ139-Encuestas!GI139)&lt;=0,(Encuestas!GJ139-Encuestas!GI139)+12,(Encuestas!GJ139-Encuestas!GI139))</f>
        <v>12</v>
      </c>
      <c r="CO139" s="273">
        <f>SUM(Encuestas!GL139:GM139)</f>
        <v>0</v>
      </c>
      <c r="CP139" s="273">
        <f>SUM(Encuestas!GN139,Encuestas!GP139)</f>
        <v>0</v>
      </c>
      <c r="CQ139" s="273" t="str">
        <f>IF(SUM(Encuestas!GN139,Encuestas!GO139)=Encuestas!GL139,"OK",0)</f>
        <v>OK</v>
      </c>
      <c r="CR139" s="273" t="str">
        <f>IF(SUM(Encuestas!GP139,Encuestas!GQ139)=Encuestas!GM139,"OK",0)</f>
        <v>OK</v>
      </c>
      <c r="CS139" s="273" t="e">
        <f>((Encuestas!BS3+Encuestas!BT3)/Encuestas!BO3)*100</f>
        <v>#DIV/0!</v>
      </c>
      <c r="CT139" s="273" t="e">
        <f>IF(AD3&lt;=100,"OK","Err")</f>
        <v>#DIV/0!</v>
      </c>
      <c r="CU139" s="273" t="e">
        <v>#N/A</v>
      </c>
      <c r="CV139" s="273" t="e">
        <v>#N/A</v>
      </c>
      <c r="CW139" s="273" t="e">
        <v>#N/A</v>
      </c>
      <c r="CX139" s="273" t="e">
        <v>#N/A</v>
      </c>
      <c r="CY139" s="273">
        <f>SUM(Encuestas!GR139:GS139)</f>
        <v>0</v>
      </c>
      <c r="CZ139" s="273">
        <f>IF(SUM(Encuestas!GT139:GV139)=100,"OK",0)</f>
        <v>0</v>
      </c>
      <c r="DA139" s="273" t="e">
        <f>((Encuestas!BS3+Encuestas!BT3)/Encuestas!BO3)*100</f>
        <v>#DIV/0!</v>
      </c>
      <c r="DB139" s="273">
        <f>SUM(Encuestas!HL139:HO139)</f>
        <v>0</v>
      </c>
      <c r="DC139" s="273">
        <f>SUM(Encuestas!HP139,Encuestas!HR139)</f>
        <v>0</v>
      </c>
      <c r="DD139" s="273">
        <f>SUM(Encuestas!HQ139,Encuestas!HS139)</f>
        <v>0</v>
      </c>
      <c r="DE139" s="273">
        <f>SUM(Encuestas!HP139,Encuestas!HQ139)</f>
        <v>0</v>
      </c>
      <c r="DF139" s="273">
        <f>SUM(Encuestas!HR139,Encuestas!HS139)</f>
        <v>0</v>
      </c>
      <c r="DG139" s="273">
        <f t="shared" si="76"/>
        <v>0</v>
      </c>
      <c r="DH139" s="273">
        <f>IF(SUM(Encuestas!HT139:IA139)=100,"OK",0)</f>
        <v>0</v>
      </c>
      <c r="DI139" s="273">
        <f>IF(SUM(Encuestas!IB139:IH139)=100,"OK",0)</f>
        <v>0</v>
      </c>
      <c r="DJ139" s="273">
        <f>IF(SUM(Encuestas!IJ139:IK139)=100,"OK",0)</f>
        <v>0</v>
      </c>
      <c r="DK139" s="273">
        <f>SUM(Encuestas!IL139:IV139)</f>
        <v>1296</v>
      </c>
      <c r="DL139" s="273">
        <f>SUM(Encuestas!IW139:IX139)</f>
        <v>0</v>
      </c>
      <c r="DM139" s="273">
        <f>SUM(Encuestas!IY139,Encuestas!JA139,Encuestas!JC139,Encuestas!JE139,Encuestas!JG139,Encuestas!JI139,Encuestas!JK139,Encuestas!JM139,Encuestas!JO139)</f>
        <v>0</v>
      </c>
      <c r="DN139" s="273">
        <f>SUM(Encuestas!IZ139,Encuestas!JB139,Encuestas!JD139,Encuestas!JF139,Encuestas!JH139,Encuestas!JJ139,Encuestas!JL139,Encuestas!JN139,Encuestas!JR139)</f>
        <v>0</v>
      </c>
      <c r="DO139" s="273">
        <f>SUM(Encuestas!KG139:KH139)</f>
        <v>5</v>
      </c>
      <c r="DP139" s="273">
        <f>SUM(Encuestas!KA139,Encuestas!KD139,Encuestas!KF139,Calculos!DO139)</f>
        <v>5</v>
      </c>
      <c r="DQ139" s="273">
        <f>SUM(Encuestas!KJ139:KL139)</f>
        <v>0</v>
      </c>
      <c r="DR139" s="273">
        <f>SUM(Encuestas!KB139,Encuestas!KC139,Encuestas!KE139,Calculos!DQ139)</f>
        <v>0</v>
      </c>
      <c r="DS139" s="273">
        <f>VLOOKUP(Encuestas!KT139,'Matriz codigos'!$A$2:$B$8,2,FALSE)</f>
        <v>4</v>
      </c>
      <c r="DT139" s="273">
        <f>VLOOKUP(Encuestas!KU139,'Matriz codigos'!$A$2:$B$8,2,FALSE)</f>
        <v>4</v>
      </c>
      <c r="DU139" s="273">
        <f>VLOOKUP(Encuestas!KV139,'Matriz codigos'!$A$2:$B$8,2,FALSE)</f>
        <v>4</v>
      </c>
      <c r="DV139" s="273">
        <f>VLOOKUP(Encuestas!KW139,'Matriz codigos'!$A$2:$B$8,2,FALSE)</f>
        <v>4</v>
      </c>
      <c r="DW139" s="273">
        <f>VLOOKUP(Encuestas!KT139,'Matriz codigos'!$A$10:$B$16,2,FALSE)</f>
        <v>4</v>
      </c>
      <c r="DX139" s="273">
        <f>VLOOKUP(Encuestas!KU139,'Matriz codigos'!$A$10:$B$16,2,FALSE)</f>
        <v>4</v>
      </c>
      <c r="DY139" s="273">
        <f>VLOOKUP(Encuestas!KV139,'Matriz codigos'!$A$10:$B$16,2,FALSE)</f>
        <v>4</v>
      </c>
      <c r="DZ139" s="273">
        <f>VLOOKUP(Encuestas!KW139,'Matriz codigos'!$A$10:$B$16,2,FALSE)</f>
        <v>4</v>
      </c>
      <c r="EA139" s="273">
        <f t="shared" si="77"/>
        <v>0</v>
      </c>
      <c r="EB139" s="273">
        <f t="shared" si="78"/>
        <v>0</v>
      </c>
      <c r="EC139" s="273">
        <f t="shared" si="79"/>
        <v>0</v>
      </c>
      <c r="ED139" s="273">
        <f t="shared" si="80"/>
        <v>100</v>
      </c>
      <c r="EE139" s="273" t="str">
        <f t="shared" si="81"/>
        <v>OK</v>
      </c>
      <c r="EF139" s="273">
        <f>VLOOKUP(Encuestas!MR139,'Matriz codigos'!$A$18:$B$20,2,FALSE)</f>
        <v>2</v>
      </c>
      <c r="EG139" s="273">
        <f>VLOOKUP(Encuestas!MT139,'Matriz codigos'!$A$23:$B$26,2,FALSE)</f>
        <v>0</v>
      </c>
      <c r="EH139" s="273">
        <f>VLOOKUP(Encuestas!MU139,'Matriz codigos'!$A$23:$B$26,2,FALSE)</f>
        <v>0</v>
      </c>
      <c r="EI139" s="273">
        <f>VLOOKUP(Encuestas!MV139,'Matriz codigos'!$A$23:$B$26,2,FALSE)</f>
        <v>0</v>
      </c>
      <c r="EJ139" s="273">
        <f>VLOOKUP(Encuestas!MW139,'Matriz codigos'!$A$23:$B$26,2,FALSE)</f>
        <v>2</v>
      </c>
      <c r="EK139" s="273">
        <f>VLOOKUP(Encuestas!MX139,'Matriz codigos'!$A$23:$B$26,2,FALSE)</f>
        <v>2</v>
      </c>
      <c r="EL139" s="273">
        <f>VLOOKUP(Encuestas!MY139,'Matriz codigos'!$A$23:$B$26,2,FALSE)</f>
        <v>0</v>
      </c>
      <c r="EM139" s="273">
        <f>VLOOKUP(Encuestas!MZ139,'Matriz codigos'!$A$23:$B$26,2,FALSE)</f>
        <v>0</v>
      </c>
      <c r="EN139" s="273">
        <f>VLOOKUP(Encuestas!NA139,'Matriz codigos'!$A$23:$B$26,2,FALSE)</f>
        <v>0</v>
      </c>
      <c r="EO139" s="273">
        <f>SUM(Encuestas!NW139,Encuestas!OC139,Encuestas!OI139,Encuestas!OO139,Encuestas!OU139,Encuestas!PA139,Encuestas!PG139)</f>
        <v>1</v>
      </c>
      <c r="EP139" s="273">
        <f>SUM(Encuestas!NX139,Encuestas!OD139,Encuestas!OJ139,Encuestas!OP139,Encuestas!OV139,Encuestas!PB139,Encuestas!PH139)</f>
        <v>1</v>
      </c>
      <c r="EQ139" s="273">
        <f>SUM(Encuestas!NW139:NX139)</f>
        <v>1</v>
      </c>
      <c r="ER139" s="273">
        <f>SUM(Encuestas!OC139:OD139)</f>
        <v>0</v>
      </c>
      <c r="ES139" s="273">
        <f>SUM(Encuestas!OI139:OJ139)</f>
        <v>0</v>
      </c>
      <c r="ET139" s="273">
        <f>SUM(Encuestas!OO139:OP139)</f>
        <v>0</v>
      </c>
      <c r="EU139" s="273">
        <f>SUM(Encuestas!OU139:OV139)</f>
        <v>0</v>
      </c>
      <c r="EV139" s="273">
        <f>SUM(Encuestas!PA139:PB139)</f>
        <v>0</v>
      </c>
      <c r="EW139" s="273">
        <f>SUM(Encuestas!PG139:PH139)</f>
        <v>1</v>
      </c>
    </row>
    <row r="140" spans="1:153" x14ac:dyDescent="0.25">
      <c r="A140" s="273">
        <f>Encuestas!A140</f>
        <v>114010330</v>
      </c>
      <c r="B140" s="273">
        <f>SUM(Encuestas!Z140:AB140)</f>
        <v>0</v>
      </c>
      <c r="C140" s="273">
        <f>SUM(Encuestas!AC140:AE140)</f>
        <v>1</v>
      </c>
      <c r="D140" s="273">
        <f t="shared" si="62"/>
        <v>1</v>
      </c>
      <c r="E140" s="273">
        <f>SUM(Encuestas!AF140:AH140)</f>
        <v>0</v>
      </c>
      <c r="F140" s="273">
        <f>SUM(Encuestas!AI140:AK140)</f>
        <v>0</v>
      </c>
      <c r="G140" s="273">
        <f t="shared" si="63"/>
        <v>0</v>
      </c>
      <c r="H140" s="273">
        <f>SUM(Encuestas!AL140:AN140)</f>
        <v>1</v>
      </c>
      <c r="I140" s="273">
        <f>SUM(Encuestas!AO140:AQ140)</f>
        <v>4</v>
      </c>
      <c r="J140" s="273">
        <f>SUM(Encuestas!W140:Y140)</f>
        <v>35</v>
      </c>
      <c r="K140" s="273">
        <f>SUM(Encuestas!W140,Encuestas!Z140,Encuestas!AC140,Encuestas!AF140,Encuestas!AI140,Encuestas!AL140,Encuestas!AO140)</f>
        <v>41</v>
      </c>
      <c r="L140" s="273">
        <f t="shared" si="64"/>
        <v>100</v>
      </c>
      <c r="M140" s="273">
        <f>SUM(Encuestas!X140,Encuestas!AA140,Encuestas!AD140,Encuestas!AG140,Encuestas!AJ140,Encuestas!AM140,Encuestas!AP140)</f>
        <v>0</v>
      </c>
      <c r="N140" s="273">
        <f t="shared" si="65"/>
        <v>0</v>
      </c>
      <c r="O140" s="273">
        <f>SUM(Encuestas!Y140,Encuestas!AB140,Encuestas!AE140,Encuestas!AH140,Encuestas!AK140,Encuestas!AN140,Encuestas!AQ140)</f>
        <v>0</v>
      </c>
      <c r="P140" s="273">
        <f t="shared" si="66"/>
        <v>0</v>
      </c>
      <c r="Q140" s="273">
        <f t="shared" si="67"/>
        <v>41</v>
      </c>
      <c r="R140" s="273">
        <f>SUM(Encuestas!BG140:BI140)</f>
        <v>15</v>
      </c>
      <c r="S140" s="273">
        <f>100-SUM(Encuestas!BB140:BI140)</f>
        <v>0</v>
      </c>
      <c r="T140" s="273">
        <f>SUM(Encuestas!BB140:BF140,Calculos!R140:S140)</f>
        <v>100</v>
      </c>
      <c r="U140" s="279">
        <f>IF((Encuestas!BL140&lt;Encuestas!BK140),(Encuestas!BL140+13)-Encuestas!BK140,(Encuestas!BL140-Encuestas!BK140)+1)</f>
        <v>7</v>
      </c>
      <c r="V140" s="273">
        <f>SUM(Encuestas!BN140:BO140)</f>
        <v>35</v>
      </c>
      <c r="W140" s="273">
        <f>IF((J140&gt;Encuestas!BN140),"OK",J140-Encuestas!BN140)</f>
        <v>0</v>
      </c>
      <c r="X140" s="36" t="str">
        <f>IF(W140="OK",(Encuestas!BN140/Calculos!J140)*100,"")</f>
        <v/>
      </c>
      <c r="Y140" s="273" t="str">
        <f>IF(SUM(Encuestas!BP140,Encuestas!BQ140,Encuestas!BR140)=Encuestas!BN140,"OK",(SUM(Encuestas!BP140,Encuestas!BQ140,Encuestas!BR140)-Encuestas!BN140))</f>
        <v>OK</v>
      </c>
      <c r="Z140" s="273" t="str">
        <f>IF((D140&gt;Encuestas!BO140),"OK",D140-Encuestas!BO140)</f>
        <v>OK</v>
      </c>
      <c r="AA140" s="273">
        <f>IF(SUM(Encuestas!BS140,Encuestas!BT140,Encuestas!BU140)=CM140,"OK",(SUM(Encuestas!BS140,Encuestas!BT140,Encuestas!BU140)-Encuestas!BO140))</f>
        <v>0</v>
      </c>
      <c r="AB140" s="273">
        <f>((Encuestas!BP140+Encuestas!BQ140)/Encuestas!BN140)*100</f>
        <v>100</v>
      </c>
      <c r="AC140" s="273" t="str">
        <f t="shared" si="68"/>
        <v>OK</v>
      </c>
      <c r="AD140" s="273" t="e">
        <v>#N/A</v>
      </c>
      <c r="AE140" s="273" t="e">
        <v>#N/A</v>
      </c>
      <c r="AF140" s="273">
        <f t="shared" si="69"/>
        <v>0</v>
      </c>
      <c r="AG140" s="273">
        <f>((Encuestas!BS6+Encuestas!BT6)/Encuestas!BO6)*100</f>
        <v>50</v>
      </c>
      <c r="AH140" s="273">
        <f>SUM(Encuestas!BP140,Encuestas!BS140)</f>
        <v>32</v>
      </c>
      <c r="AI140" s="273">
        <f>SUM(Encuestas!BQ140,Encuestas!BT140)</f>
        <v>3</v>
      </c>
      <c r="AJ140" s="273">
        <f>SUM(Encuestas!BR140,Encuestas!BU140)</f>
        <v>0</v>
      </c>
      <c r="AK140" s="273">
        <f t="shared" si="70"/>
        <v>100</v>
      </c>
      <c r="AL140" s="273" t="str">
        <f t="shared" si="71"/>
        <v>OK</v>
      </c>
      <c r="AM140" s="273">
        <f t="shared" si="72"/>
        <v>0</v>
      </c>
      <c r="AN140" s="273">
        <f>((Encuestas!BO140/Encuestas!BN140)*100)</f>
        <v>0</v>
      </c>
      <c r="AO140" s="273" t="str">
        <f t="shared" si="73"/>
        <v/>
      </c>
      <c r="AP140" s="273">
        <f>IF((Encuestas!BO140&gt;0),(((18*(Encuestas!BO140*(Encuestas!BV140/100)))+(30*(Encuestas!BO140*(Encuestas!BW140/100)))+(36*(Encuestas!BO140*(Encuestas!BX140/100))))/Encuestas!BO140),0)</f>
        <v>0</v>
      </c>
      <c r="AQ140" s="273">
        <f>SUM(Encuestas!CJ140,Encuestas!CN140)</f>
        <v>15</v>
      </c>
      <c r="AR140" s="273">
        <f>SUM(Encuestas!CK140,Encuestas!CO140)</f>
        <v>0</v>
      </c>
      <c r="AS140" s="273">
        <f>SUM(Encuestas!CL140,Encuestas!CP140)</f>
        <v>0</v>
      </c>
      <c r="AT140" s="273">
        <f>SUM(Encuestas!CM140,Encuestas!CQ140)</f>
        <v>0</v>
      </c>
      <c r="AU140" s="273">
        <f>SUM(Encuestas!CV140,Encuestas!CW140,Encuestas!DB140,Encuestas!DC140)</f>
        <v>0</v>
      </c>
      <c r="AV140" s="273">
        <f>SUM(Encuestas!CX140,Encuestas!DD140)</f>
        <v>0</v>
      </c>
      <c r="AW140" s="273">
        <f>SUM(Encuestas!CY140,Encuestas!CZ140,Encuestas!DE140,Encuestas!DF140)</f>
        <v>0</v>
      </c>
      <c r="AX140" s="273">
        <f>SUM(Encuestas!DA140,Encuestas!DG140)</f>
        <v>0</v>
      </c>
      <c r="AY140" s="273">
        <f>SUM(Encuestas!DI140,Encuestas!DK140)</f>
        <v>0</v>
      </c>
      <c r="AZ140" s="273">
        <f>SUM(Encuestas!DS140,Encuestas!DU140)</f>
        <v>0</v>
      </c>
      <c r="BA140" s="5" t="str">
        <f>IF(((AV140*Encuestas!DM140)=0),"OK",IF((Calculos!AV140*Encuestas!DM140)&gt;0,"NO",0))</f>
        <v>OK</v>
      </c>
      <c r="BB140" s="5" t="str">
        <f>IF((Calculos!AW140*Encuestas!DN140)=0,"OK", IF((Calculos!AW140*Encuestas!DN140)&gt;0,"NO",0))</f>
        <v>OK</v>
      </c>
      <c r="BC140" s="5" t="str">
        <f>IF((Calculos!AX140*Encuestas!DO140)=0,"OK",IF((Calculos!AX140*Encuestas!DO140)&gt;0,"NO",0))</f>
        <v>OK</v>
      </c>
      <c r="BD140" s="279">
        <f>SUM(Calculos!AY140,Calculos!AU140)</f>
        <v>0</v>
      </c>
      <c r="BE140" s="279">
        <f>SUM(Calculos!AV140,Encuestas!DM140)</f>
        <v>0</v>
      </c>
      <c r="BF140" s="279">
        <f>SUM(Calculos!AW140,Encuestas!DO140)</f>
        <v>0</v>
      </c>
      <c r="BG140" s="279">
        <f>SUM(Calculos!AX140,Encuestas!DQ140)</f>
        <v>0</v>
      </c>
      <c r="BH140" s="5" t="str">
        <f>IF(((Calculos!AZ140*Calculos!AQ140)=0),"OK",IF((Calculos!AZ140*Calculos!AQ140)&gt;0,"NO"))</f>
        <v>OK</v>
      </c>
      <c r="BI140" s="5" t="str">
        <f>IF((Calculos!AR140*Encuestas!DW140)=0,"OK",IF((Calculos!AR140*Encuestas!DW140)&gt;0,"NO"))</f>
        <v>OK</v>
      </c>
      <c r="BJ140" s="5" t="str">
        <f>IF((Calculos!AS140*Encuestas!DY140)=0,"OK",IF((Encuestas!DY140*Calculos!AS140)&gt;0,"NO"))</f>
        <v>OK</v>
      </c>
      <c r="BK140" s="5" t="str">
        <f>Validadores!S140</f>
        <v>OK</v>
      </c>
      <c r="BL140" s="273">
        <f t="shared" si="74"/>
        <v>15</v>
      </c>
      <c r="BM140" s="273">
        <f>SUM(AR140,Encuestas!DW140)</f>
        <v>0</v>
      </c>
      <c r="BN140" s="273">
        <f>SUM(Encuestas!DY140,Calculos!AS140)</f>
        <v>0</v>
      </c>
      <c r="BO140" s="273">
        <f>SUM(Encuestas!EA140,Calculos!AT140)</f>
        <v>0</v>
      </c>
      <c r="BP140" s="273">
        <f>SUM(Encuestas!EC140,Encuestas!ED140)</f>
        <v>0</v>
      </c>
      <c r="BQ140" s="273" t="str">
        <f>IF(Encuestas!CR140*Calculos!BP140=0,"OK",IF(Encuestas!CR140*Calculos!BP140&gt;0,"Err"))</f>
        <v>OK</v>
      </c>
      <c r="BR140" s="273" t="str">
        <f>IF(Encuestas!EE140*Encuestas!CS140=0,"OK",IF(Encuestas!EE140*Encuestas!CS140&gt;0,"Err"))</f>
        <v>OK</v>
      </c>
      <c r="BS140" s="273" t="str">
        <f>IF(Encuestas!EF140*Encuestas!CT140=0,"OK",IF(Encuestas!EF140*Encuestas!CT140&gt;0,"Err"))</f>
        <v>OK</v>
      </c>
      <c r="BT140" s="273" t="str">
        <f>IF(Encuestas!EG140*Encuestas!CU140=0,"OK",IF(Encuestas!EG140*Encuestas!CU140&gt;0,"Err"))</f>
        <v>OK</v>
      </c>
      <c r="BU140" s="273">
        <f>SUM(Encuestas!CR140,Calculos!BP140)</f>
        <v>3</v>
      </c>
      <c r="BV140" s="273">
        <f>SUM(Encuestas!EE140,Encuestas!CS140)</f>
        <v>0</v>
      </c>
      <c r="BW140" s="273">
        <f>SUM(Encuestas!EF140,Encuestas!CT140)</f>
        <v>0</v>
      </c>
      <c r="BX140" s="273">
        <f>SUM(Encuestas!EG140,Encuestas!CU140)</f>
        <v>4</v>
      </c>
      <c r="BY140" s="273">
        <f>IF(SUM(Encuestas!FD140,Encuestas!FE140)=100,"OK",0)</f>
        <v>0</v>
      </c>
      <c r="BZ140" s="6">
        <f>SUM(Encuestas!FG140:'Encuestas'!FI140)</f>
        <v>30</v>
      </c>
      <c r="CA140" s="273">
        <f>SUM(Encuestas!FJ140:'Encuestas'!FL140)</f>
        <v>2</v>
      </c>
      <c r="CB140" s="273">
        <f>SUM(Encuestas!FM140:'Encuestas'!FO140)</f>
        <v>0</v>
      </c>
      <c r="CC140" s="273">
        <f>SUM(Encuestas!FP140:'Encuestas'!FR140)</f>
        <v>0</v>
      </c>
      <c r="CD140" s="273">
        <f>SUM(Encuestas!FS140:'Encuestas'!FU140)</f>
        <v>1</v>
      </c>
      <c r="CE140" s="273">
        <f>Encuestas!FG140+Encuestas!FJ140+Encuestas!FM140+Encuestas!FP140+Encuestas!FS140</f>
        <v>33</v>
      </c>
      <c r="CF140" s="273">
        <f>Encuestas!FH140+Encuestas!FK140+Encuestas!FN140+Encuestas!FQ140+Encuestas!FT140</f>
        <v>0</v>
      </c>
      <c r="CG140" s="273">
        <f>Encuestas!FI140+Encuestas!FL140+Encuestas!FO140+Encuestas!FR140+Encuestas!FU140</f>
        <v>0</v>
      </c>
      <c r="CH140" s="273">
        <f t="shared" si="75"/>
        <v>33</v>
      </c>
      <c r="CI140" s="273">
        <f t="shared" si="84"/>
        <v>100</v>
      </c>
      <c r="CJ140" s="273">
        <f t="shared" si="85"/>
        <v>0</v>
      </c>
      <c r="CK140" s="273">
        <f t="shared" si="86"/>
        <v>0</v>
      </c>
      <c r="CL140" s="273" t="str">
        <f>IF(AND(Encuestas!FF140="no",Calculos!CH140=0),"OK","Err")</f>
        <v>Err</v>
      </c>
      <c r="CM140" s="273" t="str">
        <f>IF(SUM(Encuestas!GB140:GF140)=100,"OK",0)</f>
        <v>OK</v>
      </c>
      <c r="CN140" s="273">
        <f>IF((Encuestas!GJ140-Encuestas!GI140)&lt;=0,(Encuestas!GJ140-Encuestas!GI140)+12,(Encuestas!GJ140-Encuestas!GI140))</f>
        <v>7</v>
      </c>
      <c r="CO140" s="273">
        <f>SUM(Encuestas!GL140:GM140)</f>
        <v>30</v>
      </c>
      <c r="CP140" s="273">
        <f>SUM(Encuestas!GN140,Encuestas!GP140)</f>
        <v>28</v>
      </c>
      <c r="CQ140" s="273" t="str">
        <f>IF(SUM(Encuestas!GN140,Encuestas!GO140)=Encuestas!GL140,"OK",0)</f>
        <v>OK</v>
      </c>
      <c r="CR140" s="273">
        <f>IF(SUM(Encuestas!GP140,Encuestas!GQ140)=Encuestas!GM140,"OK",0)</f>
        <v>0</v>
      </c>
      <c r="CS140" s="273">
        <f t="shared" si="87"/>
        <v>93.333333333333329</v>
      </c>
      <c r="CT140" s="273">
        <f>(Encuestas!GN140/Encuestas!GL140)*100</f>
        <v>100</v>
      </c>
      <c r="CU140" s="273">
        <f>(Encuestas!GP140/Encuestas!GM140)*100</f>
        <v>0</v>
      </c>
      <c r="CV140" s="273">
        <f>(Encuestas!GM140/Encuestas!GN140)*100</f>
        <v>7.1428571428571423</v>
      </c>
      <c r="CW140" s="273">
        <f>(Encuestas!GO140/Encuestas!GL140)*100</f>
        <v>0</v>
      </c>
      <c r="CX140" s="273">
        <f>(Encuestas!GQ140/Encuestas!GM140)*100</f>
        <v>0</v>
      </c>
      <c r="CY140" s="273">
        <f>SUM(Encuestas!GR140:GS140)</f>
        <v>37</v>
      </c>
      <c r="CZ140" s="273" t="str">
        <f>IF(SUM(Encuestas!GT140:GV140)=100,"OK",0)</f>
        <v>OK</v>
      </c>
      <c r="DA140" s="273">
        <f>((8*(Encuestas!GM140*(Encuestas!GT140/100)))+(18*(Encuestas!GM140*(Encuestas!GU140/100)))+(24*(Encuestas!GM140*(Encuestas!GV140/100))))/Encuestas!GM140</f>
        <v>8</v>
      </c>
      <c r="DB140" s="273">
        <f>SUM(Encuestas!HL140:HO140)</f>
        <v>20</v>
      </c>
      <c r="DC140" s="273">
        <f>SUM(Encuestas!HP140,Encuestas!HR140)</f>
        <v>0</v>
      </c>
      <c r="DD140" s="273">
        <f>SUM(Encuestas!HQ140,Encuestas!HS140)</f>
        <v>0</v>
      </c>
      <c r="DE140" s="273">
        <f>SUM(Encuestas!HP140,Encuestas!HQ140)</f>
        <v>0</v>
      </c>
      <c r="DF140" s="273">
        <f>SUM(Encuestas!HR140,Encuestas!HS140)</f>
        <v>0</v>
      </c>
      <c r="DG140" s="273">
        <f t="shared" si="76"/>
        <v>0</v>
      </c>
      <c r="DH140" s="273">
        <f>IF(SUM(Encuestas!HT140:IA140)=100,"OK",0)</f>
        <v>0</v>
      </c>
      <c r="DI140" s="273">
        <f>IF(SUM(Encuestas!IB140:IH140)=100,"OK",0)</f>
        <v>0</v>
      </c>
      <c r="DJ140" s="273">
        <f>IF(SUM(Encuestas!IJ140:IK140)=100,"OK",0)</f>
        <v>0</v>
      </c>
      <c r="DK140" s="273">
        <f>SUM(Encuestas!IL140:IV140)</f>
        <v>900</v>
      </c>
      <c r="DL140" s="273">
        <f>SUM(Encuestas!IW140:IX140)</f>
        <v>2</v>
      </c>
      <c r="DM140" s="273">
        <f>SUM(Encuestas!IY140,Encuestas!JA140,Encuestas!JC140,Encuestas!JE140,Encuestas!JG140,Encuestas!JI140,Encuestas!JK140,Encuestas!JM140,Encuestas!JO140)</f>
        <v>0</v>
      </c>
      <c r="DN140" s="273">
        <f>SUM(Encuestas!IZ140,Encuestas!JB140,Encuestas!JD140,Encuestas!JF140,Encuestas!JH140,Encuestas!JJ140,Encuestas!JL140,Encuestas!JN140,Encuestas!JR140)</f>
        <v>0</v>
      </c>
      <c r="DO140" s="273">
        <f>SUM(Encuestas!KG140:KH140)</f>
        <v>0</v>
      </c>
      <c r="DP140" s="273">
        <f>SUM(Encuestas!KA140,Encuestas!KD140,Encuestas!KF140,Calculos!DO140)</f>
        <v>0</v>
      </c>
      <c r="DQ140" s="273">
        <f>SUM(Encuestas!KJ140:KL140)</f>
        <v>2</v>
      </c>
      <c r="DR140" s="273">
        <f>SUM(Encuestas!KB140,Encuestas!KC140,Encuestas!KE140,Calculos!DQ140)</f>
        <v>2</v>
      </c>
      <c r="DS140" s="273">
        <f>VLOOKUP(Encuestas!KT140,'Matriz codigos'!$A$2:$B$8,2,FALSE)</f>
        <v>1</v>
      </c>
      <c r="DT140" s="273">
        <f>VLOOKUP(Encuestas!KU140,'Matriz codigos'!$A$2:$B$8,2,FALSE)</f>
        <v>1</v>
      </c>
      <c r="DU140" s="273">
        <f>VLOOKUP(Encuestas!KV140,'Matriz codigos'!$A$2:$B$8,2,FALSE)</f>
        <v>1</v>
      </c>
      <c r="DV140" s="273">
        <f>VLOOKUP(Encuestas!KW140,'Matriz codigos'!$A$2:$B$8,2,FALSE)</f>
        <v>1</v>
      </c>
      <c r="DW140" s="273">
        <f>VLOOKUP(Encuestas!KT140,'Matriz codigos'!$A$10:$B$16,2,FALSE)</f>
        <v>2</v>
      </c>
      <c r="DX140" s="273">
        <f>VLOOKUP(Encuestas!KU140,'Matriz codigos'!$A$10:$B$16,2,FALSE)</f>
        <v>2</v>
      </c>
      <c r="DY140" s="273">
        <f>VLOOKUP(Encuestas!KV140,'Matriz codigos'!$A$10:$B$16,2,FALSE)</f>
        <v>2</v>
      </c>
      <c r="DZ140" s="273">
        <f>VLOOKUP(Encuestas!KW140,'Matriz codigos'!$A$10:$B$16,2,FALSE)</f>
        <v>2</v>
      </c>
      <c r="EA140" s="273">
        <f t="shared" si="77"/>
        <v>0</v>
      </c>
      <c r="EB140" s="273">
        <f t="shared" si="78"/>
        <v>100</v>
      </c>
      <c r="EC140" s="273">
        <f t="shared" si="79"/>
        <v>0</v>
      </c>
      <c r="ED140" s="273">
        <f t="shared" si="80"/>
        <v>0</v>
      </c>
      <c r="EE140" s="273" t="str">
        <f t="shared" si="81"/>
        <v>OK</v>
      </c>
      <c r="EF140" s="273">
        <f>VLOOKUP(Encuestas!MR140,'Matriz codigos'!$A$18:$B$20,2,FALSE)</f>
        <v>1</v>
      </c>
      <c r="EG140" s="273">
        <f>VLOOKUP(Encuestas!MT140,'Matriz codigos'!$A$23:$B$26,2,FALSE)</f>
        <v>0</v>
      </c>
      <c r="EH140" s="273">
        <f>VLOOKUP(Encuestas!MU140,'Matriz codigos'!$A$23:$B$26,2,FALSE)</f>
        <v>0</v>
      </c>
      <c r="EI140" s="273">
        <f>VLOOKUP(Encuestas!MV140,'Matriz codigos'!$A$23:$B$26,2,FALSE)</f>
        <v>0</v>
      </c>
      <c r="EJ140" s="273">
        <f>VLOOKUP(Encuestas!MW140,'Matriz codigos'!$A$23:$B$26,2,FALSE)</f>
        <v>0</v>
      </c>
      <c r="EK140" s="273">
        <f>VLOOKUP(Encuestas!MX140,'Matriz codigos'!$A$23:$B$26,2,FALSE)</f>
        <v>0</v>
      </c>
      <c r="EL140" s="273">
        <f>VLOOKUP(Encuestas!MY140,'Matriz codigos'!$A$23:$B$26,2,FALSE)</f>
        <v>0</v>
      </c>
      <c r="EM140" s="273">
        <f>VLOOKUP(Encuestas!MZ140,'Matriz codigos'!$A$23:$B$26,2,FALSE)</f>
        <v>0</v>
      </c>
      <c r="EN140" s="273">
        <f>VLOOKUP(Encuestas!NA140,'Matriz codigos'!$A$23:$B$26,2,FALSE)</f>
        <v>0</v>
      </c>
      <c r="EO140" s="273">
        <f>SUM(Encuestas!NW140,Encuestas!OC140,Encuestas!OI140,Encuestas!OO140,Encuestas!OU140,Encuestas!PA140,Encuestas!PG140)</f>
        <v>1</v>
      </c>
      <c r="EP140" s="273">
        <f>SUM(Encuestas!NX140,Encuestas!OD140,Encuestas!OJ140,Encuestas!OP140,Encuestas!OV140,Encuestas!PB140,Encuestas!PH140)</f>
        <v>1</v>
      </c>
      <c r="EQ140" s="273">
        <f>SUM(Encuestas!NW140:NX140)</f>
        <v>2</v>
      </c>
      <c r="ER140" s="273">
        <f>SUM(Encuestas!OC140:OD140)</f>
        <v>0</v>
      </c>
      <c r="ES140" s="273">
        <f>SUM(Encuestas!OI140:OJ140)</f>
        <v>0</v>
      </c>
      <c r="ET140" s="273">
        <f>SUM(Encuestas!OO140:OP140)</f>
        <v>0</v>
      </c>
      <c r="EU140" s="273">
        <f>SUM(Encuestas!OU140:OV140)</f>
        <v>0</v>
      </c>
      <c r="EV140" s="273">
        <f>SUM(Encuestas!PA140:PB140)</f>
        <v>0</v>
      </c>
      <c r="EW140" s="273">
        <f>SUM(Encuestas!PG140:PH140)</f>
        <v>0</v>
      </c>
    </row>
    <row r="141" spans="1:153" x14ac:dyDescent="0.25">
      <c r="A141" s="273">
        <f>Encuestas!A141</f>
        <v>114012058</v>
      </c>
      <c r="B141" s="273">
        <f>SUM(Encuestas!Z141:AB141)</f>
        <v>0</v>
      </c>
      <c r="C141" s="273">
        <f>SUM(Encuestas!AC141:AE141)</f>
        <v>0</v>
      </c>
      <c r="D141" s="273">
        <f t="shared" si="62"/>
        <v>0</v>
      </c>
      <c r="E141" s="273">
        <f>SUM(Encuestas!AF141:AH141)</f>
        <v>0</v>
      </c>
      <c r="F141" s="273">
        <f>SUM(Encuestas!AI141:AK141)</f>
        <v>11</v>
      </c>
      <c r="G141" s="273">
        <f t="shared" si="63"/>
        <v>11</v>
      </c>
      <c r="H141" s="273">
        <f>SUM(Encuestas!AL141:AN141)</f>
        <v>1</v>
      </c>
      <c r="I141" s="273">
        <f>SUM(Encuestas!AO141:AQ141)</f>
        <v>2</v>
      </c>
      <c r="J141" s="273">
        <f>SUM(Encuestas!W141:Y141)</f>
        <v>25</v>
      </c>
      <c r="K141" s="273">
        <f>SUM(Encuestas!W141,Encuestas!Z141,Encuestas!AC141,Encuestas!AF141,Encuestas!AI141,Encuestas!AL141,Encuestas!AO141)</f>
        <v>39</v>
      </c>
      <c r="L141" s="273">
        <f t="shared" si="64"/>
        <v>100</v>
      </c>
      <c r="M141" s="273">
        <f>SUM(Encuestas!X141,Encuestas!AA141,Encuestas!AD141,Encuestas!AG141,Encuestas!AJ141,Encuestas!AM141,Encuestas!AP141)</f>
        <v>0</v>
      </c>
      <c r="N141" s="273">
        <f t="shared" si="65"/>
        <v>0</v>
      </c>
      <c r="O141" s="273">
        <f>SUM(Encuestas!Y141,Encuestas!AB141,Encuestas!AE141,Encuestas!AH141,Encuestas!AK141,Encuestas!AN141,Encuestas!AQ141)</f>
        <v>0</v>
      </c>
      <c r="P141" s="273">
        <f t="shared" si="66"/>
        <v>0</v>
      </c>
      <c r="Q141" s="273">
        <f t="shared" si="67"/>
        <v>39</v>
      </c>
      <c r="R141" s="273">
        <f>SUM(Encuestas!BG141:BI141)</f>
        <v>0</v>
      </c>
      <c r="S141" s="273">
        <f>100-SUM(Encuestas!BB141:BI141)</f>
        <v>0</v>
      </c>
      <c r="T141" s="273">
        <f>SUM(Encuestas!BB141:BF141,Calculos!R141:S141)</f>
        <v>100</v>
      </c>
      <c r="U141" s="279">
        <f>IF((Encuestas!BL141&lt;Encuestas!BK141),(Encuestas!BL141+13)-Encuestas!BK141,(Encuestas!BL141-Encuestas!BK141)+1)</f>
        <v>6</v>
      </c>
      <c r="V141" s="273">
        <f>SUM(Encuestas!BN141:BO141)</f>
        <v>25</v>
      </c>
      <c r="W141" s="273">
        <f>IF((J141&gt;Encuestas!BN141),"OK",J141-Encuestas!BN141)</f>
        <v>0</v>
      </c>
      <c r="X141" s="36" t="str">
        <f>IF(W141="OK",(Encuestas!BN141/Calculos!J141)*100,"")</f>
        <v/>
      </c>
      <c r="Y141" s="273" t="str">
        <f>IF(SUM(Encuestas!BP141,Encuestas!BQ141,Encuestas!BR141)=Encuestas!BN141,"OK",(SUM(Encuestas!BP141,Encuestas!BQ141,Encuestas!BR141)-Encuestas!BN141))</f>
        <v>OK</v>
      </c>
      <c r="Z141" s="273">
        <f>IF((D141&gt;Encuestas!BO141),"OK",D141-Encuestas!BO141)</f>
        <v>0</v>
      </c>
      <c r="AA141" s="273">
        <f>IF(SUM(Encuestas!BS141,Encuestas!BT141,Encuestas!BU141)=CM141,"OK",(SUM(Encuestas!BS141,Encuestas!BT141,Encuestas!BU141)-Encuestas!BO141))</f>
        <v>0</v>
      </c>
      <c r="AB141" s="273">
        <f>((Encuestas!BP141+Encuestas!BQ141)/Encuestas!BN141)*100</f>
        <v>92</v>
      </c>
      <c r="AC141" s="273" t="str">
        <f t="shared" si="68"/>
        <v>OK</v>
      </c>
      <c r="AD141" s="273" t="e">
        <v>#N/A</v>
      </c>
      <c r="AE141" s="273" t="e">
        <v>#N/A</v>
      </c>
      <c r="AF141" s="273">
        <f t="shared" si="69"/>
        <v>8</v>
      </c>
      <c r="AG141" s="273" t="e">
        <f>((Encuestas!BS7+Encuestas!BT7)/Encuestas!BO7)*100</f>
        <v>#DIV/0!</v>
      </c>
      <c r="AH141" s="273">
        <f>SUM(Encuestas!BP141,Encuestas!BS141)</f>
        <v>23</v>
      </c>
      <c r="AI141" s="273">
        <f>SUM(Encuestas!BQ141,Encuestas!BT141)</f>
        <v>0</v>
      </c>
      <c r="AJ141" s="273">
        <f>SUM(Encuestas!BR141,Encuestas!BU141)</f>
        <v>2</v>
      </c>
      <c r="AK141" s="273">
        <f t="shared" si="70"/>
        <v>92</v>
      </c>
      <c r="AL141" s="273" t="str">
        <f t="shared" si="71"/>
        <v>OK</v>
      </c>
      <c r="AM141" s="273">
        <f t="shared" si="72"/>
        <v>8</v>
      </c>
      <c r="AN141" s="273">
        <f>((Encuestas!BO141/Encuestas!BN141)*100)</f>
        <v>0</v>
      </c>
      <c r="AO141" s="273" t="str">
        <f t="shared" si="73"/>
        <v/>
      </c>
      <c r="AP141" s="273">
        <f>IF((Encuestas!BO141&gt;0),(((18*(Encuestas!BO141*(Encuestas!BV141/100)))+(30*(Encuestas!BO141*(Encuestas!BW141/100)))+(36*(Encuestas!BO141*(Encuestas!BX141/100))))/Encuestas!BO141),0)</f>
        <v>0</v>
      </c>
      <c r="AQ141" s="273">
        <f>SUM(Encuestas!CJ141,Encuestas!CN141)</f>
        <v>23</v>
      </c>
      <c r="AR141" s="273">
        <f>SUM(Encuestas!CK141,Encuestas!CO141)</f>
        <v>0</v>
      </c>
      <c r="AS141" s="273">
        <f>SUM(Encuestas!CL141,Encuestas!CP141)</f>
        <v>0</v>
      </c>
      <c r="AT141" s="273">
        <f>SUM(Encuestas!CM141,Encuestas!CQ141)</f>
        <v>0</v>
      </c>
      <c r="AU141" s="273">
        <f>SUM(Encuestas!CV141,Encuestas!CW141,Encuestas!DB141,Encuestas!DC141)</f>
        <v>0</v>
      </c>
      <c r="AV141" s="273">
        <f>SUM(Encuestas!CX141,Encuestas!DD141)</f>
        <v>0</v>
      </c>
      <c r="AW141" s="273">
        <f>SUM(Encuestas!CY141,Encuestas!CZ141,Encuestas!DE141,Encuestas!DF141)</f>
        <v>0</v>
      </c>
      <c r="AX141" s="273">
        <f>SUM(Encuestas!DA141,Encuestas!DG141)</f>
        <v>0</v>
      </c>
      <c r="AY141" s="273">
        <f>SUM(Encuestas!DI141,Encuestas!DK141)</f>
        <v>0</v>
      </c>
      <c r="AZ141" s="273">
        <f>SUM(Encuestas!DS141,Encuestas!DU141)</f>
        <v>0</v>
      </c>
      <c r="BA141" s="5" t="str">
        <f>IF(((AV141*Encuestas!DM141)=0),"OK",IF((Calculos!AV141*Encuestas!DM141)&gt;0,"NO",0))</f>
        <v>OK</v>
      </c>
      <c r="BB141" s="5" t="str">
        <f>IF((Calculos!AW141*Encuestas!DN141)=0,"OK", IF((Calculos!AW141*Encuestas!DN141)&gt;0,"NO",0))</f>
        <v>OK</v>
      </c>
      <c r="BC141" s="5" t="str">
        <f>IF((Calculos!AX141*Encuestas!DO141)=0,"OK",IF((Calculos!AX141*Encuestas!DO141)&gt;0,"NO",0))</f>
        <v>OK</v>
      </c>
      <c r="BD141" s="279">
        <f>SUM(Calculos!AY141,Calculos!AU141)</f>
        <v>0</v>
      </c>
      <c r="BE141" s="279">
        <f>SUM(Calculos!AV141,Encuestas!DM141)</f>
        <v>0</v>
      </c>
      <c r="BF141" s="279">
        <f>SUM(Calculos!AW141,Encuestas!DO141)</f>
        <v>0</v>
      </c>
      <c r="BG141" s="279">
        <f>SUM(Calculos!AX141,Encuestas!DQ141)</f>
        <v>0</v>
      </c>
      <c r="BH141" s="5" t="str">
        <f>IF(((Calculos!AZ141*Calculos!AQ141)=0),"OK",IF((Calculos!AZ141*Calculos!AQ141)&gt;0,"NO"))</f>
        <v>OK</v>
      </c>
      <c r="BI141" s="5" t="str">
        <f>IF((Calculos!AR141*Encuestas!DW141)=0,"OK",IF((Calculos!AR141*Encuestas!DW141)&gt;0,"NO"))</f>
        <v>OK</v>
      </c>
      <c r="BJ141" s="5" t="str">
        <f>IF((Calculos!AS141*Encuestas!DY141)=0,"OK",IF((Encuestas!DY141*Calculos!AS141)&gt;0,"NO"))</f>
        <v>OK</v>
      </c>
      <c r="BK141" s="5" t="str">
        <f>Validadores!S141</f>
        <v>OK</v>
      </c>
      <c r="BL141" s="273">
        <f t="shared" si="74"/>
        <v>23</v>
      </c>
      <c r="BM141" s="273">
        <f>SUM(AR141,Encuestas!DW141)</f>
        <v>0</v>
      </c>
      <c r="BN141" s="273">
        <f>SUM(Encuestas!DY141,Calculos!AS141)</f>
        <v>0</v>
      </c>
      <c r="BO141" s="273">
        <f>SUM(Encuestas!EA141,Calculos!AT141)</f>
        <v>0</v>
      </c>
      <c r="BP141" s="273">
        <f>SUM(Encuestas!EC141,Encuestas!ED141)</f>
        <v>0</v>
      </c>
      <c r="BQ141" s="273" t="str">
        <f>IF(Encuestas!CR141*Calculos!BP141=0,"OK",IF(Encuestas!CR141*Calculos!BP141&gt;0,"Err"))</f>
        <v>OK</v>
      </c>
      <c r="BR141" s="273" t="str">
        <f>IF(Encuestas!EE141*Encuestas!CS141=0,"OK",IF(Encuestas!EE141*Encuestas!CS141&gt;0,"Err"))</f>
        <v>OK</v>
      </c>
      <c r="BS141" s="273" t="str">
        <f>IF(Encuestas!EF141*Encuestas!CT141=0,"OK",IF(Encuestas!EF141*Encuestas!CT141&gt;0,"Err"))</f>
        <v>OK</v>
      </c>
      <c r="BT141" s="273" t="str">
        <f>IF(Encuestas!EG141*Encuestas!CU141=0,"OK",IF(Encuestas!EG141*Encuestas!CU141&gt;0,"Err"))</f>
        <v>OK</v>
      </c>
      <c r="BU141" s="273">
        <f>SUM(Encuestas!CR141,Calculos!BP141)</f>
        <v>2</v>
      </c>
      <c r="BV141" s="273">
        <f>SUM(Encuestas!EE141,Encuestas!CS141)</f>
        <v>0</v>
      </c>
      <c r="BW141" s="273">
        <f>SUM(Encuestas!EF141,Encuestas!CT141)</f>
        <v>0</v>
      </c>
      <c r="BX141" s="273">
        <f>SUM(Encuestas!EG141,Encuestas!CU141)</f>
        <v>0</v>
      </c>
      <c r="BY141" s="273" t="str">
        <f>IF(SUM(Encuestas!FD141,Encuestas!FE141)=100,"OK",0)</f>
        <v>OK</v>
      </c>
      <c r="BZ141" s="6">
        <f>SUM(Encuestas!FG141:'Encuestas'!FI141)</f>
        <v>60</v>
      </c>
      <c r="CA141" s="273">
        <f>SUM(Encuestas!FJ141:'Encuestas'!FL141)</f>
        <v>20</v>
      </c>
      <c r="CB141" s="273">
        <f>SUM(Encuestas!FM141:'Encuestas'!FO141)</f>
        <v>0</v>
      </c>
      <c r="CC141" s="273">
        <f>SUM(Encuestas!FP141:'Encuestas'!FR141)</f>
        <v>3</v>
      </c>
      <c r="CD141" s="273">
        <f>SUM(Encuestas!FS141:'Encuestas'!FU141)</f>
        <v>2</v>
      </c>
      <c r="CE141" s="273">
        <f>Encuestas!FG141+Encuestas!FJ141+Encuestas!FM141+Encuestas!FP141+Encuestas!FS141</f>
        <v>85</v>
      </c>
      <c r="CF141" s="273">
        <f>Encuestas!FH141+Encuestas!FK141+Encuestas!FN141+Encuestas!FQ141+Encuestas!FT141</f>
        <v>0</v>
      </c>
      <c r="CG141" s="273">
        <f>Encuestas!FI141+Encuestas!FL141+Encuestas!FO141+Encuestas!FR141+Encuestas!FU141</f>
        <v>0</v>
      </c>
      <c r="CH141" s="273">
        <f t="shared" si="75"/>
        <v>85</v>
      </c>
      <c r="CI141" s="273">
        <f t="shared" si="84"/>
        <v>100</v>
      </c>
      <c r="CJ141" s="273">
        <f t="shared" si="85"/>
        <v>0</v>
      </c>
      <c r="CK141" s="273">
        <f t="shared" si="86"/>
        <v>0</v>
      </c>
      <c r="CL141" s="273" t="str">
        <f>IF(AND(Encuestas!FF141="no",Calculos!CH141=0),"OK","Err")</f>
        <v>Err</v>
      </c>
      <c r="CM141" s="273" t="str">
        <f>IF(SUM(Encuestas!GB141:GF141)=100,"OK",0)</f>
        <v>OK</v>
      </c>
      <c r="CN141" s="273">
        <f>IF((Encuestas!GJ141-Encuestas!GI141)&lt;=0,(Encuestas!GJ141-Encuestas!GI141)+12,(Encuestas!GJ141-Encuestas!GI141))</f>
        <v>12</v>
      </c>
      <c r="CO141" s="273">
        <f>SUM(Encuestas!GL141:GM141)</f>
        <v>55</v>
      </c>
      <c r="CP141" s="273">
        <f>SUM(Encuestas!GN141,Encuestas!GP141)</f>
        <v>53</v>
      </c>
      <c r="CQ141" s="273" t="str">
        <f>IF(SUM(Encuestas!GN141,Encuestas!GO141)=Encuestas!GL141,"OK",0)</f>
        <v>OK</v>
      </c>
      <c r="CR141" s="273" t="str">
        <f>IF(SUM(Encuestas!GP141,Encuestas!GQ141)=Encuestas!GM141,"OK",0)</f>
        <v>OK</v>
      </c>
      <c r="CS141" s="273">
        <f t="shared" si="87"/>
        <v>96.36363636363636</v>
      </c>
      <c r="CT141" s="273">
        <f>(Encuestas!GN141/Encuestas!GL141)*100</f>
        <v>96.36363636363636</v>
      </c>
      <c r="CU141" s="273" t="e">
        <f>((Encuestas!BS3+Encuestas!BT3)/Encuestas!BO3)*100</f>
        <v>#DIV/0!</v>
      </c>
      <c r="CV141" s="273">
        <f>(Encuestas!GM141/Encuestas!GN141)*100</f>
        <v>0</v>
      </c>
      <c r="CW141" s="273">
        <f>(Encuestas!GO141/Encuestas!GL141)*100</f>
        <v>3.6363636363636362</v>
      </c>
      <c r="CX141" s="273" t="e">
        <f>((Encuestas!BS3+Encuestas!BT3)/Encuestas!BO3)*100</f>
        <v>#DIV/0!</v>
      </c>
      <c r="CY141" s="273">
        <f>SUM(Encuestas!GR141:GS141)</f>
        <v>53</v>
      </c>
      <c r="CZ141" s="273">
        <f>IF(SUM(Encuestas!GT141:GV141)=100,"OK",0)</f>
        <v>0</v>
      </c>
      <c r="DA141" s="273" t="e">
        <f>((Encuestas!BS3+Encuestas!BT3)/Encuestas!BO3)*100</f>
        <v>#DIV/0!</v>
      </c>
      <c r="DB141" s="273">
        <f>SUM(Encuestas!HL141:HO141)</f>
        <v>3</v>
      </c>
      <c r="DC141" s="273">
        <f>SUM(Encuestas!HP141,Encuestas!HR141)</f>
        <v>0</v>
      </c>
      <c r="DD141" s="273">
        <f>SUM(Encuestas!HQ141,Encuestas!HS141)</f>
        <v>0</v>
      </c>
      <c r="DE141" s="273">
        <f>SUM(Encuestas!HP141,Encuestas!HQ141)</f>
        <v>0</v>
      </c>
      <c r="DF141" s="273">
        <f>SUM(Encuestas!HR141,Encuestas!HS141)</f>
        <v>0</v>
      </c>
      <c r="DG141" s="273">
        <f t="shared" si="76"/>
        <v>0</v>
      </c>
      <c r="DH141" s="273" t="str">
        <f>IF(SUM(Encuestas!HT141:IA141)=100,"OK",0)</f>
        <v>OK</v>
      </c>
      <c r="DI141" s="273">
        <f>IF(SUM(Encuestas!IB141:IH141)=100,"OK",0)</f>
        <v>0</v>
      </c>
      <c r="DJ141" s="273" t="str">
        <f>IF(SUM(Encuestas!IJ141:IK141)=100,"OK",0)</f>
        <v>OK</v>
      </c>
      <c r="DK141" s="273">
        <f>SUM(Encuestas!IL141:IV141)</f>
        <v>75</v>
      </c>
      <c r="DL141" s="273">
        <f>SUM(Encuestas!IW141:IX141)</f>
        <v>0</v>
      </c>
      <c r="DM141" s="273">
        <f>SUM(Encuestas!IY141,Encuestas!JA141,Encuestas!JC141,Encuestas!JE141,Encuestas!JG141,Encuestas!JI141,Encuestas!JK141,Encuestas!JM141,Encuestas!JO141)</f>
        <v>0</v>
      </c>
      <c r="DN141" s="273">
        <f>SUM(Encuestas!IZ141,Encuestas!JB141,Encuestas!JD141,Encuestas!JF141,Encuestas!JH141,Encuestas!JJ141,Encuestas!JL141,Encuestas!JN141,Encuestas!JR141)</f>
        <v>0</v>
      </c>
      <c r="DO141" s="273">
        <f>SUM(Encuestas!KG141:KH141)</f>
        <v>0</v>
      </c>
      <c r="DP141" s="273">
        <f>SUM(Encuestas!KA141,Encuestas!KD141,Encuestas!KF141,Calculos!DO141)</f>
        <v>0</v>
      </c>
      <c r="DQ141" s="273">
        <f>SUM(Encuestas!KJ141:KL141)</f>
        <v>0</v>
      </c>
      <c r="DR141" s="273">
        <f>SUM(Encuestas!KB141,Encuestas!KC141,Encuestas!KE141,Calculos!DQ141)</f>
        <v>0</v>
      </c>
      <c r="DS141" s="273">
        <f>VLOOKUP(Encuestas!KT141,'Matriz codigos'!$A$2:$B$8,2,FALSE)</f>
        <v>2</v>
      </c>
      <c r="DT141" s="273">
        <f>VLOOKUP(Encuestas!KU141,'Matriz codigos'!$A$2:$B$8,2,FALSE)</f>
        <v>2</v>
      </c>
      <c r="DU141" s="273">
        <f>VLOOKUP(Encuestas!KV141,'Matriz codigos'!$A$2:$B$8,2,FALSE)</f>
        <v>2</v>
      </c>
      <c r="DV141" s="273">
        <f>VLOOKUP(Encuestas!KW141,'Matriz codigos'!$A$2:$B$8,2,FALSE)</f>
        <v>2</v>
      </c>
      <c r="DW141" s="273">
        <f>VLOOKUP(Encuestas!KT141,'Matriz codigos'!$A$10:$B$16,2,FALSE)</f>
        <v>3</v>
      </c>
      <c r="DX141" s="273">
        <f>VLOOKUP(Encuestas!KU141,'Matriz codigos'!$A$10:$B$16,2,FALSE)</f>
        <v>3</v>
      </c>
      <c r="DY141" s="273">
        <f>VLOOKUP(Encuestas!KV141,'Matriz codigos'!$A$10:$B$16,2,FALSE)</f>
        <v>3</v>
      </c>
      <c r="DZ141" s="273">
        <f>VLOOKUP(Encuestas!KW141,'Matriz codigos'!$A$10:$B$16,2,FALSE)</f>
        <v>3</v>
      </c>
      <c r="EA141" s="273">
        <f t="shared" si="77"/>
        <v>0</v>
      </c>
      <c r="EB141" s="273">
        <f t="shared" si="78"/>
        <v>0</v>
      </c>
      <c r="EC141" s="273">
        <f t="shared" si="79"/>
        <v>100</v>
      </c>
      <c r="ED141" s="273">
        <f t="shared" si="80"/>
        <v>0</v>
      </c>
      <c r="EE141" s="273" t="str">
        <f t="shared" si="81"/>
        <v>OK</v>
      </c>
      <c r="EF141" s="273">
        <f>VLOOKUP(Encuestas!MR141,'Matriz codigos'!$A$18:$B$20,2,FALSE)</f>
        <v>2</v>
      </c>
      <c r="EG141" s="273">
        <f>VLOOKUP(Encuestas!MT141,'Matriz codigos'!$A$23:$B$26,2,FALSE)</f>
        <v>0</v>
      </c>
      <c r="EH141" s="273">
        <f>VLOOKUP(Encuestas!MU141,'Matriz codigos'!$A$23:$B$26,2,FALSE)</f>
        <v>0</v>
      </c>
      <c r="EI141" s="273">
        <f>VLOOKUP(Encuestas!MV141,'Matriz codigos'!$A$23:$B$26,2,FALSE)</f>
        <v>0</v>
      </c>
      <c r="EJ141" s="273">
        <f>VLOOKUP(Encuestas!MW141,'Matriz codigos'!$A$23:$B$26,2,FALSE)</f>
        <v>2</v>
      </c>
      <c r="EK141" s="273">
        <f>VLOOKUP(Encuestas!MX141,'Matriz codigos'!$A$23:$B$26,2,FALSE)</f>
        <v>2</v>
      </c>
      <c r="EL141" s="273">
        <f>VLOOKUP(Encuestas!MY141,'Matriz codigos'!$A$23:$B$26,2,FALSE)</f>
        <v>0</v>
      </c>
      <c r="EM141" s="273">
        <f>VLOOKUP(Encuestas!MZ141,'Matriz codigos'!$A$23:$B$26,2,FALSE)</f>
        <v>0</v>
      </c>
      <c r="EN141" s="273">
        <f>VLOOKUP(Encuestas!NA141,'Matriz codigos'!$A$23:$B$26,2,FALSE)</f>
        <v>0</v>
      </c>
      <c r="EO141" s="273">
        <f>SUM(Encuestas!NW141,Encuestas!OC141,Encuestas!OI141,Encuestas!OO141,Encuestas!OU141,Encuestas!PA141,Encuestas!PG141)</f>
        <v>0</v>
      </c>
      <c r="EP141" s="273">
        <f>SUM(Encuestas!NX141,Encuestas!OD141,Encuestas!OJ141,Encuestas!OP141,Encuestas!OV141,Encuestas!PB141,Encuestas!PH141)</f>
        <v>0</v>
      </c>
      <c r="EQ141" s="273">
        <f>SUM(Encuestas!NW141:NX141)</f>
        <v>0</v>
      </c>
      <c r="ER141" s="273">
        <f>SUM(Encuestas!OC141:OD141)</f>
        <v>0</v>
      </c>
      <c r="ES141" s="273">
        <f>SUM(Encuestas!OI141:OJ141)</f>
        <v>0</v>
      </c>
      <c r="ET141" s="273">
        <f>SUM(Encuestas!OO141:OP141)</f>
        <v>0</v>
      </c>
      <c r="EU141" s="273">
        <f>SUM(Encuestas!OU141:OV141)</f>
        <v>0</v>
      </c>
      <c r="EV141" s="273">
        <f>SUM(Encuestas!PA141:PB141)</f>
        <v>0</v>
      </c>
      <c r="EW141" s="273">
        <f>SUM(Encuestas!PG141:PH141)</f>
        <v>0</v>
      </c>
    </row>
    <row r="142" spans="1:153" x14ac:dyDescent="0.25">
      <c r="A142" s="273">
        <f>Encuestas!A142</f>
        <v>114010218</v>
      </c>
      <c r="B142" s="273">
        <f>SUM(Encuestas!Z142:AB142)</f>
        <v>8</v>
      </c>
      <c r="C142" s="273">
        <f>SUM(Encuestas!AC142:AE142)</f>
        <v>20</v>
      </c>
      <c r="D142" s="273">
        <f t="shared" si="62"/>
        <v>28</v>
      </c>
      <c r="E142" s="273">
        <f>SUM(Encuestas!AF142:AH142)</f>
        <v>0</v>
      </c>
      <c r="F142" s="273">
        <f>SUM(Encuestas!AI142:AK142)</f>
        <v>6</v>
      </c>
      <c r="G142" s="273">
        <f t="shared" si="63"/>
        <v>6</v>
      </c>
      <c r="H142" s="273">
        <f>SUM(Encuestas!AL142:AN142)</f>
        <v>4</v>
      </c>
      <c r="I142" s="273">
        <f>SUM(Encuestas!AO142:AQ142)</f>
        <v>2</v>
      </c>
      <c r="J142" s="273">
        <f>SUM(Encuestas!W142:Y142)</f>
        <v>60</v>
      </c>
      <c r="K142" s="273">
        <f>SUM(Encuestas!W142,Encuestas!Z142,Encuestas!AC142,Encuestas!AF142,Encuestas!AI142,Encuestas!AL142,Encuestas!AO142)</f>
        <v>100</v>
      </c>
      <c r="L142" s="273">
        <f t="shared" si="64"/>
        <v>100</v>
      </c>
      <c r="M142" s="273">
        <f>SUM(Encuestas!X142,Encuestas!AA142,Encuestas!AD142,Encuestas!AG142,Encuestas!AJ142,Encuestas!AM142,Encuestas!AP142)</f>
        <v>0</v>
      </c>
      <c r="N142" s="273">
        <f t="shared" si="65"/>
        <v>0</v>
      </c>
      <c r="O142" s="273">
        <f>SUM(Encuestas!Y142,Encuestas!AB142,Encuestas!AE142,Encuestas!AH142,Encuestas!AK142,Encuestas!AN142,Encuestas!AQ142)</f>
        <v>0</v>
      </c>
      <c r="P142" s="273">
        <f t="shared" si="66"/>
        <v>0</v>
      </c>
      <c r="Q142" s="273">
        <f t="shared" si="67"/>
        <v>100</v>
      </c>
      <c r="R142" s="273">
        <f>SUM(Encuestas!BG142:BI142)</f>
        <v>0</v>
      </c>
      <c r="S142" s="273">
        <f>100-SUM(Encuestas!BB142:BI142)</f>
        <v>0</v>
      </c>
      <c r="T142" s="273">
        <f>SUM(Encuestas!BB142:BF142,Calculos!R142:S142)</f>
        <v>100</v>
      </c>
      <c r="U142" s="279">
        <f>IF((Encuestas!BL142&lt;Encuestas!BK142),(Encuestas!BL142+13)-Encuestas!BK142,(Encuestas!BL142-Encuestas!BK142)+1)</f>
        <v>6</v>
      </c>
      <c r="V142" s="273">
        <f>SUM(Encuestas!BN142:BO142)</f>
        <v>68</v>
      </c>
      <c r="W142" s="273">
        <f>IF((J142&gt;Encuestas!BN142),"OK",J142-Encuestas!BN142)</f>
        <v>0</v>
      </c>
      <c r="X142" s="36" t="str">
        <f>IF(W142="OK",(Encuestas!BN142/Calculos!J142)*100,"")</f>
        <v/>
      </c>
      <c r="Y142" s="273" t="str">
        <f>IF(SUM(Encuestas!BP142,Encuestas!BQ142,Encuestas!BR142)=Encuestas!BN142,"OK",(SUM(Encuestas!BP142,Encuestas!BQ142,Encuestas!BR142)-Encuestas!BN142))</f>
        <v>OK</v>
      </c>
      <c r="Z142" s="273" t="str">
        <f>IF((D142&gt;Encuestas!BO142),"OK",D142-Encuestas!BO142)</f>
        <v>OK</v>
      </c>
      <c r="AA142" s="273">
        <f>IF(SUM(Encuestas!BS142,Encuestas!BT142,Encuestas!BU142)=CM142,"OK",(SUM(Encuestas!BS142,Encuestas!BT142,Encuestas!BU142)-Encuestas!BO142))</f>
        <v>0</v>
      </c>
      <c r="AB142" s="273">
        <f>((Encuestas!BP142+Encuestas!BQ142)/Encuestas!BN142)*100</f>
        <v>91.666666666666657</v>
      </c>
      <c r="AC142" s="273" t="str">
        <f t="shared" si="68"/>
        <v>OK</v>
      </c>
      <c r="AD142" s="273">
        <f>((Encuestas!BS142+Encuestas!BT142)/Encuestas!BO142)*100</f>
        <v>100</v>
      </c>
      <c r="AE142" s="273" t="str">
        <f t="shared" si="82"/>
        <v>OK</v>
      </c>
      <c r="AF142" s="273">
        <f t="shared" si="69"/>
        <v>8.3333333333333428</v>
      </c>
      <c r="AG142" s="273">
        <f t="shared" si="83"/>
        <v>0</v>
      </c>
      <c r="AH142" s="273">
        <f>SUM(Encuestas!BP142,Encuestas!BS142)</f>
        <v>56</v>
      </c>
      <c r="AI142" s="273">
        <f>SUM(Encuestas!BQ142,Encuestas!BT142)</f>
        <v>7</v>
      </c>
      <c r="AJ142" s="273">
        <f>SUM(Encuestas!BR142,Encuestas!BU142)</f>
        <v>5</v>
      </c>
      <c r="AK142" s="273">
        <f t="shared" si="70"/>
        <v>92.64705882352942</v>
      </c>
      <c r="AL142" s="273" t="str">
        <f t="shared" si="71"/>
        <v>OK</v>
      </c>
      <c r="AM142" s="273">
        <f t="shared" si="72"/>
        <v>7.3529411764705799</v>
      </c>
      <c r="AN142" s="273">
        <f>((Encuestas!BO142/Encuestas!BN142)*100)</f>
        <v>13.333333333333334</v>
      </c>
      <c r="AO142" s="273" t="str">
        <f t="shared" si="73"/>
        <v>OK</v>
      </c>
      <c r="AP142" s="273">
        <f>IF((Encuestas!BO142&gt;0),(((18*(Encuestas!BO142*(Encuestas!BV142/100)))+(30*(Encuestas!BO142*(Encuestas!BW142/100)))+(36*(Encuestas!BO142*(Encuestas!BX142/100))))/Encuestas!BO142),0)</f>
        <v>18</v>
      </c>
      <c r="AQ142" s="273">
        <f>SUM(Encuestas!CJ142,Encuestas!CN142)</f>
        <v>25</v>
      </c>
      <c r="AR142" s="273">
        <f>SUM(Encuestas!CK142,Encuestas!CO142)</f>
        <v>0</v>
      </c>
      <c r="AS142" s="273">
        <f>SUM(Encuestas!CL142,Encuestas!CP142)</f>
        <v>0</v>
      </c>
      <c r="AT142" s="273">
        <f>SUM(Encuestas!CM142,Encuestas!CQ142)</f>
        <v>4</v>
      </c>
      <c r="AU142" s="273">
        <f>SUM(Encuestas!CV142,Encuestas!CW142,Encuestas!DB142,Encuestas!DC142)</f>
        <v>0</v>
      </c>
      <c r="AV142" s="273">
        <f>SUM(Encuestas!CX142,Encuestas!DD142)</f>
        <v>0</v>
      </c>
      <c r="AW142" s="273">
        <f>SUM(Encuestas!CY142,Encuestas!CZ142,Encuestas!DE142,Encuestas!DF142)</f>
        <v>0</v>
      </c>
      <c r="AX142" s="273">
        <f>SUM(Encuestas!DA142,Encuestas!DG142)</f>
        <v>0</v>
      </c>
      <c r="AY142" s="273">
        <f>SUM(Encuestas!DI142,Encuestas!DK142)</f>
        <v>0</v>
      </c>
      <c r="AZ142" s="273">
        <f>SUM(Encuestas!DS142,Encuestas!DU142)</f>
        <v>0</v>
      </c>
      <c r="BA142" s="5" t="str">
        <f>IF(((AV142*Encuestas!DM142)=0),"OK",IF((Calculos!AV142*Encuestas!DM142)&gt;0,"NO",0))</f>
        <v>OK</v>
      </c>
      <c r="BB142" s="5" t="str">
        <f>IF((Calculos!AW142*Encuestas!DN142)=0,"OK", IF((Calculos!AW142*Encuestas!DN142)&gt;0,"NO",0))</f>
        <v>OK</v>
      </c>
      <c r="BC142" s="5" t="str">
        <f>IF((Calculos!AX142*Encuestas!DO142)=0,"OK",IF((Calculos!AX142*Encuestas!DO142)&gt;0,"NO",0))</f>
        <v>OK</v>
      </c>
      <c r="BD142" s="279">
        <f>SUM(Calculos!AY142,Calculos!AU142)</f>
        <v>0</v>
      </c>
      <c r="BE142" s="279">
        <f>SUM(Calculos!AV142,Encuestas!DM142)</f>
        <v>0</v>
      </c>
      <c r="BF142" s="279">
        <f>SUM(Calculos!AW142,Encuestas!DO142)</f>
        <v>0</v>
      </c>
      <c r="BG142" s="279">
        <f>SUM(Calculos!AX142,Encuestas!DQ142)</f>
        <v>0</v>
      </c>
      <c r="BH142" s="5" t="str">
        <f>IF(((Calculos!AZ142*Calculos!AQ142)=0),"OK",IF((Calculos!AZ142*Calculos!AQ142)&gt;0,"NO"))</f>
        <v>OK</v>
      </c>
      <c r="BI142" s="5" t="str">
        <f>IF((Calculos!AR142*Encuestas!DW142)=0,"OK",IF((Calculos!AR142*Encuestas!DW142)&gt;0,"NO"))</f>
        <v>OK</v>
      </c>
      <c r="BJ142" s="5" t="str">
        <f>IF((Calculos!AS142*Encuestas!DY142)=0,"OK",IF((Encuestas!DY142*Calculos!AS142)&gt;0,"NO"))</f>
        <v>OK</v>
      </c>
      <c r="BK142" s="5" t="str">
        <f>Validadores!S142</f>
        <v>OK</v>
      </c>
      <c r="BL142" s="273">
        <f t="shared" si="74"/>
        <v>25</v>
      </c>
      <c r="BM142" s="273">
        <f>SUM(AR142,Encuestas!DW142)</f>
        <v>0</v>
      </c>
      <c r="BN142" s="273">
        <f>SUM(Encuestas!DY142,Calculos!AS142)</f>
        <v>0</v>
      </c>
      <c r="BO142" s="273">
        <f>SUM(Encuestas!EA142,Calculos!AT142)</f>
        <v>4</v>
      </c>
      <c r="BP142" s="273">
        <f>SUM(Encuestas!EC142,Encuestas!ED142)</f>
        <v>0</v>
      </c>
      <c r="BQ142" s="273" t="str">
        <f>IF(Encuestas!CR142*Calculos!BP142=0,"OK",IF(Encuestas!CR142*Calculos!BP142&gt;0,"Err"))</f>
        <v>OK</v>
      </c>
      <c r="BR142" s="273" t="str">
        <f>IF(Encuestas!EE142*Encuestas!CS142=0,"OK",IF(Encuestas!EE142*Encuestas!CS142&gt;0,"Err"))</f>
        <v>OK</v>
      </c>
      <c r="BS142" s="273" t="str">
        <f>IF(Encuestas!EF142*Encuestas!CT142=0,"OK",IF(Encuestas!EF142*Encuestas!CT142&gt;0,"Err"))</f>
        <v>OK</v>
      </c>
      <c r="BT142" s="273" t="str">
        <f>IF(Encuestas!EG142*Encuestas!CU142=0,"OK",IF(Encuestas!EG142*Encuestas!CU142&gt;0,"Err"))</f>
        <v>OK</v>
      </c>
      <c r="BU142" s="273">
        <f>SUM(Encuestas!CR142,Calculos!BP142)</f>
        <v>0</v>
      </c>
      <c r="BV142" s="273">
        <f>SUM(Encuestas!EE142,Encuestas!CS142)</f>
        <v>0</v>
      </c>
      <c r="BW142" s="273">
        <f>SUM(Encuestas!EF142,Encuestas!CT142)</f>
        <v>2</v>
      </c>
      <c r="BX142" s="273">
        <f>SUM(Encuestas!EG142,Encuestas!CU142)</f>
        <v>4</v>
      </c>
      <c r="BY142" s="273">
        <f>IF(SUM(Encuestas!FD142,Encuestas!FE142)=100,"OK",0)</f>
        <v>0</v>
      </c>
      <c r="BZ142" s="6">
        <f>SUM(Encuestas!FG142:'Encuestas'!FI142)</f>
        <v>90</v>
      </c>
      <c r="CA142" s="273">
        <f>SUM(Encuestas!FJ142:'Encuestas'!FL142)</f>
        <v>8</v>
      </c>
      <c r="CB142" s="273">
        <f>SUM(Encuestas!FM142:'Encuestas'!FO142)</f>
        <v>5</v>
      </c>
      <c r="CC142" s="273">
        <f>SUM(Encuestas!FP142:'Encuestas'!FR142)</f>
        <v>0</v>
      </c>
      <c r="CD142" s="273">
        <f>SUM(Encuestas!FS142:'Encuestas'!FU142)</f>
        <v>6</v>
      </c>
      <c r="CE142" s="273">
        <f>Encuestas!FG142+Encuestas!FJ142+Encuestas!FM142+Encuestas!FP142+Encuestas!FS142</f>
        <v>109</v>
      </c>
      <c r="CF142" s="273">
        <f>Encuestas!FH142+Encuestas!FK142+Encuestas!FN142+Encuestas!FQ142+Encuestas!FT142</f>
        <v>0</v>
      </c>
      <c r="CG142" s="273">
        <f>Encuestas!FI142+Encuestas!FL142+Encuestas!FO142+Encuestas!FR142+Encuestas!FU142</f>
        <v>0</v>
      </c>
      <c r="CH142" s="273">
        <f t="shared" si="75"/>
        <v>109</v>
      </c>
      <c r="CI142" s="273">
        <f t="shared" si="84"/>
        <v>100</v>
      </c>
      <c r="CJ142" s="273">
        <f t="shared" si="85"/>
        <v>0</v>
      </c>
      <c r="CK142" s="273">
        <f t="shared" si="86"/>
        <v>0</v>
      </c>
      <c r="CL142" s="273" t="str">
        <f>IF(AND(Encuestas!FF142="no",Calculos!CH142=0),"OK","Err")</f>
        <v>Err</v>
      </c>
      <c r="CM142" s="273" t="str">
        <f>IF(SUM(Encuestas!GB142:GF142)=100,"OK",0)</f>
        <v>OK</v>
      </c>
      <c r="CN142" s="273">
        <f>IF((Encuestas!GJ142-Encuestas!GI142)&lt;=0,(Encuestas!GJ142-Encuestas!GI142)+12,(Encuestas!GJ142-Encuestas!GI142))</f>
        <v>7</v>
      </c>
      <c r="CO142" s="273">
        <f>SUM(Encuestas!GL142:GM142)</f>
        <v>98</v>
      </c>
      <c r="CP142" s="273">
        <f>SUM(Encuestas!GN142,Encuestas!GP142)</f>
        <v>98</v>
      </c>
      <c r="CQ142" s="273" t="str">
        <f>IF(SUM(Encuestas!GN142,Encuestas!GO142)=Encuestas!GL142,"OK",0)</f>
        <v>OK</v>
      </c>
      <c r="CR142" s="273" t="str">
        <f>IF(SUM(Encuestas!GP142,Encuestas!GQ142)=Encuestas!GM142,"OK",0)</f>
        <v>OK</v>
      </c>
      <c r="CS142" s="273">
        <f t="shared" si="87"/>
        <v>100</v>
      </c>
      <c r="CT142" s="273">
        <f>(Encuestas!GN142/Encuestas!GL142)*100</f>
        <v>100</v>
      </c>
      <c r="CU142" s="273">
        <f>(Encuestas!GP142/Encuestas!GM142)*100</f>
        <v>100</v>
      </c>
      <c r="CV142" s="273">
        <f>(Encuestas!GM142/Encuestas!GN142)*100</f>
        <v>8.8888888888888893</v>
      </c>
      <c r="CW142" s="273">
        <f>(Encuestas!GO142/Encuestas!GL142)*100</f>
        <v>0</v>
      </c>
      <c r="CX142" s="273">
        <f>(Encuestas!GQ142/Encuestas!GM142)*100</f>
        <v>0</v>
      </c>
      <c r="CY142" s="273">
        <f>SUM(Encuestas!GR142:GS142)</f>
        <v>75</v>
      </c>
      <c r="CZ142" s="273" t="str">
        <f>IF(SUM(Encuestas!GT142:GV142)=100,"OK",0)</f>
        <v>OK</v>
      </c>
      <c r="DA142" s="273">
        <f>((8*(Encuestas!GM142*(Encuestas!GT142/100)))+(18*(Encuestas!GM142*(Encuestas!GU142/100)))+(24*(Encuestas!GM142*(Encuestas!GV142/100))))/Encuestas!GM142</f>
        <v>8</v>
      </c>
      <c r="DB142" s="273">
        <f>SUM(Encuestas!HL142:HO142)</f>
        <v>63</v>
      </c>
      <c r="DC142" s="273">
        <f>SUM(Encuestas!HP142,Encuestas!HR142)</f>
        <v>0</v>
      </c>
      <c r="DD142" s="273">
        <f>SUM(Encuestas!HQ142,Encuestas!HS142)</f>
        <v>0</v>
      </c>
      <c r="DE142" s="273">
        <f>SUM(Encuestas!HP142,Encuestas!HQ142)</f>
        <v>0</v>
      </c>
      <c r="DF142" s="273">
        <f>SUM(Encuestas!HR142,Encuestas!HS142)</f>
        <v>0</v>
      </c>
      <c r="DG142" s="273">
        <f t="shared" si="76"/>
        <v>0</v>
      </c>
      <c r="DH142" s="273" t="str">
        <f>IF(SUM(Encuestas!HT142:IA142)=100,"OK",0)</f>
        <v>OK</v>
      </c>
      <c r="DI142" s="273">
        <f>IF(SUM(Encuestas!IB142:IH142)=100,"OK",0)</f>
        <v>0</v>
      </c>
      <c r="DJ142" s="273" t="str">
        <f>IF(SUM(Encuestas!IJ142:IK142)=100,"OK",0)</f>
        <v>OK</v>
      </c>
      <c r="DK142" s="273">
        <f>SUM(Encuestas!IL142:IV142)</f>
        <v>500</v>
      </c>
      <c r="DL142" s="273">
        <f>SUM(Encuestas!IW142:IX142)</f>
        <v>0</v>
      </c>
      <c r="DM142" s="273">
        <f>SUM(Encuestas!IY142,Encuestas!JA142,Encuestas!JC142,Encuestas!JE142,Encuestas!JG142,Encuestas!JI142,Encuestas!JK142,Encuestas!JM142,Encuestas!JO142)</f>
        <v>0</v>
      </c>
      <c r="DN142" s="273">
        <f>SUM(Encuestas!IZ142,Encuestas!JB142,Encuestas!JD142,Encuestas!JF142,Encuestas!JH142,Encuestas!JJ142,Encuestas!JL142,Encuestas!JN142,Encuestas!JR142)</f>
        <v>0</v>
      </c>
      <c r="DO142" s="273">
        <f>SUM(Encuestas!KG142:KH142)</f>
        <v>0</v>
      </c>
      <c r="DP142" s="273">
        <f>SUM(Encuestas!KA142,Encuestas!KD142,Encuestas!KF142,Calculos!DO142)</f>
        <v>4</v>
      </c>
      <c r="DQ142" s="273">
        <f>SUM(Encuestas!KJ142:KL142)</f>
        <v>0</v>
      </c>
      <c r="DR142" s="273">
        <f>SUM(Encuestas!KB142,Encuestas!KC142,Encuestas!KE142,Calculos!DQ142)</f>
        <v>0</v>
      </c>
      <c r="DS142" s="273">
        <f>VLOOKUP(Encuestas!KT142,'Matriz codigos'!$A$2:$B$8,2,FALSE)</f>
        <v>1</v>
      </c>
      <c r="DT142" s="273">
        <f>VLOOKUP(Encuestas!KU142,'Matriz codigos'!$A$2:$B$8,2,FALSE)</f>
        <v>1</v>
      </c>
      <c r="DU142" s="273">
        <f>VLOOKUP(Encuestas!KV142,'Matriz codigos'!$A$2:$B$8,2,FALSE)</f>
        <v>1</v>
      </c>
      <c r="DV142" s="273">
        <f>VLOOKUP(Encuestas!KW142,'Matriz codigos'!$A$2:$B$8,2,FALSE)</f>
        <v>1</v>
      </c>
      <c r="DW142" s="273">
        <f>VLOOKUP(Encuestas!KT142,'Matriz codigos'!$A$10:$B$16,2,FALSE)</f>
        <v>2</v>
      </c>
      <c r="DX142" s="273">
        <f>VLOOKUP(Encuestas!KU142,'Matriz codigos'!$A$10:$B$16,2,FALSE)</f>
        <v>2</v>
      </c>
      <c r="DY142" s="273">
        <f>VLOOKUP(Encuestas!KV142,'Matriz codigos'!$A$10:$B$16,2,FALSE)</f>
        <v>2</v>
      </c>
      <c r="DZ142" s="273">
        <f>VLOOKUP(Encuestas!KW142,'Matriz codigos'!$A$10:$B$16,2,FALSE)</f>
        <v>2</v>
      </c>
      <c r="EA142" s="273">
        <f t="shared" si="77"/>
        <v>0</v>
      </c>
      <c r="EB142" s="273">
        <f t="shared" si="78"/>
        <v>100</v>
      </c>
      <c r="EC142" s="273">
        <f t="shared" si="79"/>
        <v>0</v>
      </c>
      <c r="ED142" s="273">
        <f t="shared" si="80"/>
        <v>0</v>
      </c>
      <c r="EE142" s="273" t="str">
        <f t="shared" si="81"/>
        <v>OK</v>
      </c>
      <c r="EF142" s="273">
        <f>VLOOKUP(Encuestas!MR142,'Matriz codigos'!$A$18:$B$20,2,FALSE)</f>
        <v>2</v>
      </c>
      <c r="EG142" s="273">
        <f>VLOOKUP(Encuestas!MT142,'Matriz codigos'!$A$23:$B$26,2,FALSE)</f>
        <v>0</v>
      </c>
      <c r="EH142" s="273">
        <f>VLOOKUP(Encuestas!MU142,'Matriz codigos'!$A$23:$B$26,2,FALSE)</f>
        <v>0</v>
      </c>
      <c r="EI142" s="273">
        <f>VLOOKUP(Encuestas!MV142,'Matriz codigos'!$A$23:$B$26,2,FALSE)</f>
        <v>0</v>
      </c>
      <c r="EJ142" s="273">
        <f>VLOOKUP(Encuestas!MW142,'Matriz codigos'!$A$23:$B$26,2,FALSE)</f>
        <v>2</v>
      </c>
      <c r="EK142" s="273">
        <f>VLOOKUP(Encuestas!MX142,'Matriz codigos'!$A$23:$B$26,2,FALSE)</f>
        <v>0</v>
      </c>
      <c r="EL142" s="273">
        <f>VLOOKUP(Encuestas!MY142,'Matriz codigos'!$A$23:$B$26,2,FALSE)</f>
        <v>0</v>
      </c>
      <c r="EM142" s="273">
        <f>VLOOKUP(Encuestas!MZ142,'Matriz codigos'!$A$23:$B$26,2,FALSE)</f>
        <v>0</v>
      </c>
      <c r="EN142" s="273">
        <f>VLOOKUP(Encuestas!NA142,'Matriz codigos'!$A$23:$B$26,2,FALSE)</f>
        <v>0</v>
      </c>
      <c r="EO142" s="273">
        <f>SUM(Encuestas!NW142,Encuestas!OC142,Encuestas!OI142,Encuestas!OO142,Encuestas!OU142,Encuestas!PA142,Encuestas!PG142)</f>
        <v>2</v>
      </c>
      <c r="EP142" s="273">
        <f>SUM(Encuestas!NX142,Encuestas!OD142,Encuestas!OJ142,Encuestas!OP142,Encuestas!OV142,Encuestas!PB142,Encuestas!PH142)</f>
        <v>0</v>
      </c>
      <c r="EQ142" s="273">
        <f>SUM(Encuestas!NW142:NX142)</f>
        <v>1</v>
      </c>
      <c r="ER142" s="273">
        <f>SUM(Encuestas!OC142:OD142)</f>
        <v>1</v>
      </c>
      <c r="ES142" s="273">
        <f>SUM(Encuestas!OI142:OJ142)</f>
        <v>0</v>
      </c>
      <c r="ET142" s="273">
        <f>SUM(Encuestas!OO142:OP142)</f>
        <v>0</v>
      </c>
      <c r="EU142" s="273">
        <f>SUM(Encuestas!OU142:OV142)</f>
        <v>0</v>
      </c>
      <c r="EV142" s="273">
        <f>SUM(Encuestas!PA142:PB142)</f>
        <v>0</v>
      </c>
      <c r="EW142" s="273">
        <f>SUM(Encuestas!PG142:PH142)</f>
        <v>0</v>
      </c>
    </row>
    <row r="143" spans="1:153" x14ac:dyDescent="0.25">
      <c r="A143" s="273">
        <f>Encuestas!A143</f>
        <v>114010150</v>
      </c>
      <c r="B143" s="273">
        <f>SUM(Encuestas!Z143:AB143)</f>
        <v>5</v>
      </c>
      <c r="C143" s="273">
        <f>SUM(Encuestas!AC143:AE143)</f>
        <v>7</v>
      </c>
      <c r="D143" s="273">
        <f t="shared" si="62"/>
        <v>12</v>
      </c>
      <c r="E143" s="273">
        <f>SUM(Encuestas!AF143:AH143)</f>
        <v>0</v>
      </c>
      <c r="F143" s="273">
        <f>SUM(Encuestas!AI143:AK143)</f>
        <v>0</v>
      </c>
      <c r="G143" s="273">
        <f t="shared" si="63"/>
        <v>0</v>
      </c>
      <c r="H143" s="273">
        <f>SUM(Encuestas!AL143:AN143)</f>
        <v>2</v>
      </c>
      <c r="I143" s="273">
        <f>SUM(Encuestas!AO143:AQ143)</f>
        <v>2</v>
      </c>
      <c r="J143" s="273">
        <f>SUM(Encuestas!W143:Y143)</f>
        <v>20</v>
      </c>
      <c r="K143" s="273">
        <f>SUM(Encuestas!W143,Encuestas!Z143,Encuestas!AC143,Encuestas!AF143,Encuestas!AI143,Encuestas!AL143,Encuestas!AO143)</f>
        <v>36</v>
      </c>
      <c r="L143" s="273">
        <f t="shared" si="64"/>
        <v>100</v>
      </c>
      <c r="M143" s="273">
        <f>SUM(Encuestas!X143,Encuestas!AA143,Encuestas!AD143,Encuestas!AG143,Encuestas!AJ143,Encuestas!AM143,Encuestas!AP143)</f>
        <v>0</v>
      </c>
      <c r="N143" s="273">
        <f t="shared" si="65"/>
        <v>0</v>
      </c>
      <c r="O143" s="273">
        <f>SUM(Encuestas!Y143,Encuestas!AB143,Encuestas!AE143,Encuestas!AH143,Encuestas!AK143,Encuestas!AN143,Encuestas!AQ143)</f>
        <v>0</v>
      </c>
      <c r="P143" s="273">
        <f t="shared" si="66"/>
        <v>0</v>
      </c>
      <c r="Q143" s="273">
        <f t="shared" si="67"/>
        <v>36</v>
      </c>
      <c r="R143" s="273">
        <f>SUM(Encuestas!BG143:BI143)</f>
        <v>20</v>
      </c>
      <c r="S143" s="273">
        <f>100-SUM(Encuestas!BB143:BI143)</f>
        <v>0</v>
      </c>
      <c r="T143" s="273">
        <f>SUM(Encuestas!BB143:BF143,Calculos!R143:S143)</f>
        <v>100</v>
      </c>
      <c r="U143" s="279">
        <f>IF((Encuestas!BL143&lt;Encuestas!BK143),(Encuestas!BL143+13)-Encuestas!BK143,(Encuestas!BL143-Encuestas!BK143)+1)</f>
        <v>6</v>
      </c>
      <c r="V143" s="273">
        <f>SUM(Encuestas!BN143:BO143)</f>
        <v>32</v>
      </c>
      <c r="W143" s="273">
        <f>IF((J143&gt;Encuestas!BN143),"OK",J143-Encuestas!BN143)</f>
        <v>0</v>
      </c>
      <c r="X143" s="36" t="str">
        <f>IF(W143="OK",(Encuestas!BN143/Calculos!J143)*100,"")</f>
        <v/>
      </c>
      <c r="Y143" s="273" t="str">
        <f>IF(SUM(Encuestas!BP143,Encuestas!BQ143,Encuestas!BR143)=Encuestas!BN143,"OK",(SUM(Encuestas!BP143,Encuestas!BQ143,Encuestas!BR143)-Encuestas!BN143))</f>
        <v>OK</v>
      </c>
      <c r="Z143" s="273">
        <f>IF((D143&gt;Encuestas!BO143),"OK",D143-Encuestas!BO143)</f>
        <v>0</v>
      </c>
      <c r="AA143" s="273">
        <f>IF(SUM(Encuestas!BS143,Encuestas!BT143,Encuestas!BU143)=CM143,"OK",(SUM(Encuestas!BS143,Encuestas!BT143,Encuestas!BU143)-Encuestas!BO143))</f>
        <v>0</v>
      </c>
      <c r="AB143" s="273">
        <f>((Encuestas!BP143+Encuestas!BQ143)/Encuestas!BN143)*100</f>
        <v>90</v>
      </c>
      <c r="AC143" s="273" t="str">
        <f t="shared" si="68"/>
        <v>OK</v>
      </c>
      <c r="AD143" s="273">
        <f>((Encuestas!BS143+Encuestas!BT143)/Encuestas!BO143)*100</f>
        <v>100</v>
      </c>
      <c r="AE143" s="273" t="str">
        <f t="shared" si="82"/>
        <v>OK</v>
      </c>
      <c r="AF143" s="273">
        <f t="shared" si="69"/>
        <v>10</v>
      </c>
      <c r="AG143" s="273">
        <f t="shared" si="83"/>
        <v>0</v>
      </c>
      <c r="AH143" s="273">
        <f>SUM(Encuestas!BP143,Encuestas!BS143)</f>
        <v>20</v>
      </c>
      <c r="AI143" s="273">
        <f>SUM(Encuestas!BQ143,Encuestas!BT143)</f>
        <v>10</v>
      </c>
      <c r="AJ143" s="273">
        <f>SUM(Encuestas!BR143,Encuestas!BU143)</f>
        <v>2</v>
      </c>
      <c r="AK143" s="273">
        <f t="shared" si="70"/>
        <v>93.75</v>
      </c>
      <c r="AL143" s="273" t="str">
        <f t="shared" si="71"/>
        <v>OK</v>
      </c>
      <c r="AM143" s="273">
        <f t="shared" si="72"/>
        <v>6.25</v>
      </c>
      <c r="AN143" s="273">
        <f>((Encuestas!BO143/Encuestas!BN143)*100)</f>
        <v>60</v>
      </c>
      <c r="AO143" s="273" t="str">
        <f t="shared" si="73"/>
        <v>OK</v>
      </c>
      <c r="AP143" s="273">
        <f>IF((Encuestas!BO143&gt;0),(((18*(Encuestas!BO143*(Encuestas!BV143/100)))+(30*(Encuestas!BO143*(Encuestas!BW143/100)))+(36*(Encuestas!BO143*(Encuestas!BX143/100))))/Encuestas!BO143),0)</f>
        <v>18</v>
      </c>
      <c r="AQ143" s="273">
        <f>SUM(Encuestas!CJ143,Encuestas!CN143)</f>
        <v>6</v>
      </c>
      <c r="AR143" s="273">
        <f>SUM(Encuestas!CK143,Encuestas!CO143)</f>
        <v>0</v>
      </c>
      <c r="AS143" s="273">
        <f>SUM(Encuestas!CL143,Encuestas!CP143)</f>
        <v>0</v>
      </c>
      <c r="AT143" s="273">
        <f>SUM(Encuestas!CM143,Encuestas!CQ143)</f>
        <v>0</v>
      </c>
      <c r="AU143" s="273">
        <f>SUM(Encuestas!CV143,Encuestas!CW143,Encuestas!DB143,Encuestas!DC143)</f>
        <v>0</v>
      </c>
      <c r="AV143" s="273">
        <f>SUM(Encuestas!CX143,Encuestas!DD143)</f>
        <v>0</v>
      </c>
      <c r="AW143" s="273">
        <f>SUM(Encuestas!CY143,Encuestas!CZ143,Encuestas!DE143,Encuestas!DF143)</f>
        <v>0</v>
      </c>
      <c r="AX143" s="273">
        <f>SUM(Encuestas!DA143,Encuestas!DG143)</f>
        <v>0</v>
      </c>
      <c r="AY143" s="273">
        <f>SUM(Encuestas!DI143,Encuestas!DK143)</f>
        <v>0</v>
      </c>
      <c r="AZ143" s="273">
        <f>SUM(Encuestas!DS143,Encuestas!DU143)</f>
        <v>0</v>
      </c>
      <c r="BA143" s="5" t="str">
        <f>IF(((AV143*Encuestas!DM143)=0),"OK",IF((Calculos!AV143*Encuestas!DM143)&gt;0,"NO",0))</f>
        <v>OK</v>
      </c>
      <c r="BB143" s="5" t="str">
        <f>IF((Calculos!AW143*Encuestas!DN143)=0,"OK", IF((Calculos!AW143*Encuestas!DN143)&gt;0,"NO",0))</f>
        <v>OK</v>
      </c>
      <c r="BC143" s="5" t="str">
        <f>IF((Calculos!AX143*Encuestas!DO143)=0,"OK",IF((Calculos!AX143*Encuestas!DO143)&gt;0,"NO",0))</f>
        <v>OK</v>
      </c>
      <c r="BD143" s="279">
        <f>SUM(Calculos!AY143,Calculos!AU143)</f>
        <v>0</v>
      </c>
      <c r="BE143" s="279">
        <f>SUM(Calculos!AV143,Encuestas!DM143)</f>
        <v>0</v>
      </c>
      <c r="BF143" s="279">
        <f>SUM(Calculos!AW143,Encuestas!DO143)</f>
        <v>0</v>
      </c>
      <c r="BG143" s="279">
        <f>SUM(Calculos!AX143,Encuestas!DQ143)</f>
        <v>0</v>
      </c>
      <c r="BH143" s="5" t="str">
        <f>IF(((Calculos!AZ143*Calculos!AQ143)=0),"OK",IF((Calculos!AZ143*Calculos!AQ143)&gt;0,"NO"))</f>
        <v>OK</v>
      </c>
      <c r="BI143" s="5" t="str">
        <f>IF((Calculos!AR143*Encuestas!DW143)=0,"OK",IF((Calculos!AR143*Encuestas!DW143)&gt;0,"NO"))</f>
        <v>OK</v>
      </c>
      <c r="BJ143" s="5" t="str">
        <f>IF((Calculos!AS143*Encuestas!DY143)=0,"OK",IF((Encuestas!DY143*Calculos!AS143)&gt;0,"NO"))</f>
        <v>OK</v>
      </c>
      <c r="BK143" s="5" t="str">
        <f>Validadores!S143</f>
        <v>OK</v>
      </c>
      <c r="BL143" s="273">
        <f t="shared" si="74"/>
        <v>6</v>
      </c>
      <c r="BM143" s="273">
        <f>SUM(AR143,Encuestas!DW143)</f>
        <v>0</v>
      </c>
      <c r="BN143" s="273">
        <f>SUM(Encuestas!DY143,Calculos!AS143)</f>
        <v>0</v>
      </c>
      <c r="BO143" s="273">
        <f>SUM(Encuestas!EA143,Calculos!AT143)</f>
        <v>0</v>
      </c>
      <c r="BP143" s="273">
        <f>SUM(Encuestas!EC143,Encuestas!ED143)</f>
        <v>0</v>
      </c>
      <c r="BQ143" s="273" t="str">
        <f>IF(Encuestas!CR143*Calculos!BP143=0,"OK",IF(Encuestas!CR143*Calculos!BP143&gt;0,"Err"))</f>
        <v>OK</v>
      </c>
      <c r="BR143" s="273" t="str">
        <f>IF(Encuestas!EE143*Encuestas!CS143=0,"OK",IF(Encuestas!EE143*Encuestas!CS143&gt;0,"Err"))</f>
        <v>OK</v>
      </c>
      <c r="BS143" s="273" t="str">
        <f>IF(Encuestas!EF143*Encuestas!CT143=0,"OK",IF(Encuestas!EF143*Encuestas!CT143&gt;0,"Err"))</f>
        <v>OK</v>
      </c>
      <c r="BT143" s="273" t="str">
        <f>IF(Encuestas!EG143*Encuestas!CU143=0,"OK",IF(Encuestas!EG143*Encuestas!CU143&gt;0,"Err"))</f>
        <v>OK</v>
      </c>
      <c r="BU143" s="273">
        <f>SUM(Encuestas!CR143,Calculos!BP143)</f>
        <v>0</v>
      </c>
      <c r="BV143" s="273">
        <f>SUM(Encuestas!EE143,Encuestas!CS143)</f>
        <v>0</v>
      </c>
      <c r="BW143" s="273">
        <f>SUM(Encuestas!EF143,Encuestas!CT143)</f>
        <v>1</v>
      </c>
      <c r="BX143" s="273">
        <f>SUM(Encuestas!EG143,Encuestas!CU143)</f>
        <v>2</v>
      </c>
      <c r="BY143" s="273">
        <f>IF(SUM(Encuestas!FD143,Encuestas!FE143)=100,"OK",0)</f>
        <v>0</v>
      </c>
      <c r="BZ143" s="6">
        <f>SUM(Encuestas!FG143:'Encuestas'!FI143)</f>
        <v>0</v>
      </c>
      <c r="CA143" s="273">
        <f>SUM(Encuestas!FJ143:'Encuestas'!FL143)</f>
        <v>0</v>
      </c>
      <c r="CB143" s="273">
        <f>SUM(Encuestas!FM143:'Encuestas'!FO143)</f>
        <v>0</v>
      </c>
      <c r="CC143" s="273">
        <f>SUM(Encuestas!FP143:'Encuestas'!FR143)</f>
        <v>0</v>
      </c>
      <c r="CD143" s="273">
        <f>SUM(Encuestas!FS143:'Encuestas'!FU143)</f>
        <v>0</v>
      </c>
      <c r="CE143" s="273">
        <f>Encuestas!FG143+Encuestas!FJ143+Encuestas!FM143+Encuestas!FP143+Encuestas!FS143</f>
        <v>0</v>
      </c>
      <c r="CF143" s="273">
        <f>Encuestas!FH143+Encuestas!FK143+Encuestas!FN143+Encuestas!FQ143+Encuestas!FT143</f>
        <v>0</v>
      </c>
      <c r="CG143" s="273">
        <f>Encuestas!FI143+Encuestas!FL143+Encuestas!FO143+Encuestas!FR143+Encuestas!FU143</f>
        <v>0</v>
      </c>
      <c r="CH143" s="273">
        <f t="shared" si="75"/>
        <v>0</v>
      </c>
      <c r="CI143" s="273" t="e">
        <f>((Encuestas!BS3+Encuestas!BT3)/Encuestas!BO3)*100</f>
        <v>#DIV/0!</v>
      </c>
      <c r="CJ143" s="273" t="e">
        <f>IF(AD3&lt;=100,"OK","Err")</f>
        <v>#DIV/0!</v>
      </c>
      <c r="CK143" s="273" t="e">
        <v>#N/A</v>
      </c>
      <c r="CL143" s="273" t="str">
        <f>IF(AND(Encuestas!FF143="no",Calculos!CH143=0),"OK","Err")</f>
        <v>OK</v>
      </c>
      <c r="CM143" s="273">
        <f>IF(SUM(Encuestas!GB143:GF143)=100,"OK",0)</f>
        <v>0</v>
      </c>
      <c r="CN143" s="273">
        <f>IF((Encuestas!GJ143-Encuestas!GI143)&lt;=0,(Encuestas!GJ143-Encuestas!GI143)+12,(Encuestas!GJ143-Encuestas!GI143))</f>
        <v>12</v>
      </c>
      <c r="CO143" s="273">
        <f>SUM(Encuestas!GL143:GM143)</f>
        <v>0</v>
      </c>
      <c r="CP143" s="273">
        <f>SUM(Encuestas!GN143,Encuestas!GP143)</f>
        <v>0</v>
      </c>
      <c r="CQ143" s="273" t="str">
        <f>IF(SUM(Encuestas!GN143,Encuestas!GO143)=Encuestas!GL143,"OK",0)</f>
        <v>OK</v>
      </c>
      <c r="CR143" s="273" t="str">
        <f>IF(SUM(Encuestas!GP143,Encuestas!GQ143)=Encuestas!GM143,"OK",0)</f>
        <v>OK</v>
      </c>
      <c r="CS143" s="273" t="e">
        <f>((Encuestas!BS3+Encuestas!BT3)/Encuestas!BO3)*100</f>
        <v>#DIV/0!</v>
      </c>
      <c r="CT143" s="273">
        <f>((Encuestas!BT3+Encuestas!BU3)/Encuestas!BP3)*100</f>
        <v>0</v>
      </c>
      <c r="CU143" s="273" t="e">
        <f>((Encuestas!BS3+Encuestas!BT3)/Encuestas!BO3)*100</f>
        <v>#DIV/0!</v>
      </c>
      <c r="CV143" s="273" t="e">
        <f>((Encuestas!BS3+Encuestas!BT3)/Encuestas!BO3)*100</f>
        <v>#DIV/0!</v>
      </c>
      <c r="CW143" s="273" t="e">
        <f>IF(AD3&lt;=100,"OK","Err")</f>
        <v>#DIV/0!</v>
      </c>
      <c r="CX143" s="273" t="e">
        <f>((Encuestas!BS3+Encuestas!BT3)/Encuestas!BO3)*100</f>
        <v>#DIV/0!</v>
      </c>
      <c r="CY143" s="273">
        <f>SUM(Encuestas!GR143:GS143)</f>
        <v>0</v>
      </c>
      <c r="CZ143" s="273">
        <f>IF(SUM(Encuestas!GT143:GV143)=100,"OK",0)</f>
        <v>0</v>
      </c>
      <c r="DA143" s="273" t="e">
        <f>((Encuestas!BS3+Encuestas!BT3)/Encuestas!BO3)*100</f>
        <v>#DIV/0!</v>
      </c>
      <c r="DB143" s="273">
        <f>SUM(Encuestas!HL143:HO143)</f>
        <v>0</v>
      </c>
      <c r="DC143" s="273">
        <f>SUM(Encuestas!HP143,Encuestas!HR143)</f>
        <v>0</v>
      </c>
      <c r="DD143" s="273">
        <f>SUM(Encuestas!HQ143,Encuestas!HS143)</f>
        <v>0</v>
      </c>
      <c r="DE143" s="273">
        <f>SUM(Encuestas!HP143,Encuestas!HQ143)</f>
        <v>0</v>
      </c>
      <c r="DF143" s="273">
        <f>SUM(Encuestas!HR143,Encuestas!HS143)</f>
        <v>0</v>
      </c>
      <c r="DG143" s="273">
        <f t="shared" si="76"/>
        <v>0</v>
      </c>
      <c r="DH143" s="273">
        <f>IF(SUM(Encuestas!HT143:IA143)=100,"OK",0)</f>
        <v>0</v>
      </c>
      <c r="DI143" s="273">
        <f>IF(SUM(Encuestas!IB143:IH143)=100,"OK",0)</f>
        <v>0</v>
      </c>
      <c r="DJ143" s="273">
        <f>IF(SUM(Encuestas!IJ143:IK143)=100,"OK",0)</f>
        <v>0</v>
      </c>
      <c r="DK143" s="273">
        <f>SUM(Encuestas!IL143:IV143)</f>
        <v>614</v>
      </c>
      <c r="DL143" s="273">
        <f>SUM(Encuestas!IW143:IX143)</f>
        <v>2</v>
      </c>
      <c r="DM143" s="273">
        <f>SUM(Encuestas!IY143,Encuestas!JA143,Encuestas!JC143,Encuestas!JE143,Encuestas!JG143,Encuestas!JI143,Encuestas!JK143,Encuestas!JM143,Encuestas!JO143)</f>
        <v>0</v>
      </c>
      <c r="DN143" s="273">
        <f>SUM(Encuestas!IZ143,Encuestas!JB143,Encuestas!JD143,Encuestas!JF143,Encuestas!JH143,Encuestas!JJ143,Encuestas!JL143,Encuestas!JN143,Encuestas!JR143)</f>
        <v>0</v>
      </c>
      <c r="DO143" s="273">
        <f>SUM(Encuestas!KG143:KH143)</f>
        <v>0</v>
      </c>
      <c r="DP143" s="273">
        <f>SUM(Encuestas!KA143,Encuestas!KD143,Encuestas!KF143,Calculos!DO143)</f>
        <v>0</v>
      </c>
      <c r="DQ143" s="273">
        <f>SUM(Encuestas!KJ143:KL143)</f>
        <v>0</v>
      </c>
      <c r="DR143" s="273">
        <f>SUM(Encuestas!KB143,Encuestas!KC143,Encuestas!KE143,Calculos!DQ143)</f>
        <v>1</v>
      </c>
      <c r="DS143" s="273">
        <f>VLOOKUP(Encuestas!KT143,'Matriz codigos'!$A$2:$B$8,2,FALSE)</f>
        <v>1</v>
      </c>
      <c r="DT143" s="273">
        <f>VLOOKUP(Encuestas!KU143,'Matriz codigos'!$A$2:$B$8,2,FALSE)</f>
        <v>1</v>
      </c>
      <c r="DU143" s="273">
        <f>VLOOKUP(Encuestas!KV143,'Matriz codigos'!$A$2:$B$8,2,FALSE)</f>
        <v>1</v>
      </c>
      <c r="DV143" s="273">
        <f>VLOOKUP(Encuestas!KW143,'Matriz codigos'!$A$2:$B$8,2,FALSE)</f>
        <v>1</v>
      </c>
      <c r="DW143" s="273">
        <f>VLOOKUP(Encuestas!KT143,'Matriz codigos'!$A$10:$B$16,2,FALSE)</f>
        <v>2</v>
      </c>
      <c r="DX143" s="273">
        <f>VLOOKUP(Encuestas!KU143,'Matriz codigos'!$A$10:$B$16,2,FALSE)</f>
        <v>2</v>
      </c>
      <c r="DY143" s="273">
        <f>VLOOKUP(Encuestas!KV143,'Matriz codigos'!$A$10:$B$16,2,FALSE)</f>
        <v>2</v>
      </c>
      <c r="DZ143" s="273">
        <f>VLOOKUP(Encuestas!KW143,'Matriz codigos'!$A$10:$B$16,2,FALSE)</f>
        <v>2</v>
      </c>
      <c r="EA143" s="273">
        <f t="shared" si="77"/>
        <v>0</v>
      </c>
      <c r="EB143" s="273">
        <f t="shared" si="78"/>
        <v>100</v>
      </c>
      <c r="EC143" s="273">
        <f t="shared" si="79"/>
        <v>0</v>
      </c>
      <c r="ED143" s="273">
        <f t="shared" si="80"/>
        <v>0</v>
      </c>
      <c r="EE143" s="273" t="str">
        <f t="shared" si="81"/>
        <v>OK</v>
      </c>
      <c r="EF143" s="273">
        <f>VLOOKUP(Encuestas!MR143,'Matriz codigos'!$A$18:$B$20,2,FALSE)</f>
        <v>2</v>
      </c>
      <c r="EG143" s="273">
        <f>VLOOKUP(Encuestas!MT143,'Matriz codigos'!$A$23:$B$26,2,FALSE)</f>
        <v>0</v>
      </c>
      <c r="EH143" s="273">
        <f>VLOOKUP(Encuestas!MU143,'Matriz codigos'!$A$23:$B$26,2,FALSE)</f>
        <v>0</v>
      </c>
      <c r="EI143" s="273">
        <f>VLOOKUP(Encuestas!MV143,'Matriz codigos'!$A$23:$B$26,2,FALSE)</f>
        <v>0</v>
      </c>
      <c r="EJ143" s="273">
        <f>VLOOKUP(Encuestas!MW143,'Matriz codigos'!$A$23:$B$26,2,FALSE)</f>
        <v>3</v>
      </c>
      <c r="EK143" s="273">
        <f>VLOOKUP(Encuestas!MX143,'Matriz codigos'!$A$23:$B$26,2,FALSE)</f>
        <v>2</v>
      </c>
      <c r="EL143" s="273">
        <f>VLOOKUP(Encuestas!MY143,'Matriz codigos'!$A$23:$B$26,2,FALSE)</f>
        <v>0</v>
      </c>
      <c r="EM143" s="273">
        <f>VLOOKUP(Encuestas!MZ143,'Matriz codigos'!$A$23:$B$26,2,FALSE)</f>
        <v>0</v>
      </c>
      <c r="EN143" s="273">
        <f>VLOOKUP(Encuestas!NA143,'Matriz codigos'!$A$23:$B$26,2,FALSE)</f>
        <v>0</v>
      </c>
      <c r="EO143" s="273">
        <f>SUM(Encuestas!NW143,Encuestas!OC143,Encuestas!OI143,Encuestas!OO143,Encuestas!OU143,Encuestas!PA143,Encuestas!PG143)</f>
        <v>1</v>
      </c>
      <c r="EP143" s="273">
        <f>SUM(Encuestas!NX143,Encuestas!OD143,Encuestas!OJ143,Encuestas!OP143,Encuestas!OV143,Encuestas!PB143,Encuestas!PH143)</f>
        <v>0</v>
      </c>
      <c r="EQ143" s="273">
        <f>SUM(Encuestas!NW143:NX143)</f>
        <v>1</v>
      </c>
      <c r="ER143" s="273">
        <f>SUM(Encuestas!OC143:OD143)</f>
        <v>0</v>
      </c>
      <c r="ES143" s="273">
        <f>SUM(Encuestas!OI143:OJ143)</f>
        <v>0</v>
      </c>
      <c r="ET143" s="273">
        <f>SUM(Encuestas!OO143:OP143)</f>
        <v>0</v>
      </c>
      <c r="EU143" s="273">
        <f>SUM(Encuestas!OU143:OV143)</f>
        <v>0</v>
      </c>
      <c r="EV143" s="273">
        <f>SUM(Encuestas!PA143:PB143)</f>
        <v>0</v>
      </c>
      <c r="EW143" s="273">
        <f>SUM(Encuestas!PG143:PH143)</f>
        <v>0</v>
      </c>
    </row>
    <row r="144" spans="1:153" x14ac:dyDescent="0.25">
      <c r="A144" s="273">
        <f>Encuestas!A144</f>
        <v>114010126</v>
      </c>
      <c r="B144" s="273">
        <f>SUM(Encuestas!Z144:AB144)</f>
        <v>1</v>
      </c>
      <c r="C144" s="273">
        <f>SUM(Encuestas!AC144:AE144)</f>
        <v>3</v>
      </c>
      <c r="D144" s="273">
        <f t="shared" si="62"/>
        <v>4</v>
      </c>
      <c r="E144" s="273">
        <f>SUM(Encuestas!AF144:AH144)</f>
        <v>0</v>
      </c>
      <c r="F144" s="273">
        <f>SUM(Encuestas!AI144:AK144)</f>
        <v>1</v>
      </c>
      <c r="G144" s="273">
        <f t="shared" si="63"/>
        <v>1</v>
      </c>
      <c r="H144" s="273">
        <f>SUM(Encuestas!AL144:AN144)</f>
        <v>1</v>
      </c>
      <c r="I144" s="273">
        <f>SUM(Encuestas!AO144:AQ144)</f>
        <v>2</v>
      </c>
      <c r="J144" s="273">
        <f>SUM(Encuestas!W144:Y144)</f>
        <v>34</v>
      </c>
      <c r="K144" s="273">
        <f>SUM(Encuestas!W144,Encuestas!Z144,Encuestas!AC144,Encuestas!AF144,Encuestas!AI144,Encuestas!AL144,Encuestas!AO144)</f>
        <v>42</v>
      </c>
      <c r="L144" s="273">
        <f t="shared" si="64"/>
        <v>100</v>
      </c>
      <c r="M144" s="273">
        <f>SUM(Encuestas!X144,Encuestas!AA144,Encuestas!AD144,Encuestas!AG144,Encuestas!AJ144,Encuestas!AM144,Encuestas!AP144)</f>
        <v>0</v>
      </c>
      <c r="N144" s="273">
        <f t="shared" si="65"/>
        <v>0</v>
      </c>
      <c r="O144" s="273">
        <f>SUM(Encuestas!Y144,Encuestas!AB144,Encuestas!AE144,Encuestas!AH144,Encuestas!AK144,Encuestas!AN144,Encuestas!AQ144)</f>
        <v>0</v>
      </c>
      <c r="P144" s="273">
        <f t="shared" si="66"/>
        <v>0</v>
      </c>
      <c r="Q144" s="273">
        <f t="shared" si="67"/>
        <v>42</v>
      </c>
      <c r="R144" s="273">
        <f>SUM(Encuestas!BG144:BI144)</f>
        <v>100</v>
      </c>
      <c r="S144" s="273">
        <f>100-SUM(Encuestas!BB144:BI144)</f>
        <v>0</v>
      </c>
      <c r="T144" s="273">
        <f>SUM(Encuestas!BB144:BF144,Calculos!R144:S144)</f>
        <v>100</v>
      </c>
      <c r="U144" s="279">
        <f>IF((Encuestas!BL144&lt;Encuestas!BK144),(Encuestas!BL144+13)-Encuestas!BK144,(Encuestas!BL144-Encuestas!BK144)+1)</f>
        <v>9</v>
      </c>
      <c r="V144" s="273">
        <f>SUM(Encuestas!BN144:BO144)</f>
        <v>35</v>
      </c>
      <c r="W144" s="273">
        <f>IF((J144&gt;Encuestas!BN144),"OK",J144-Encuestas!BN144)</f>
        <v>0</v>
      </c>
      <c r="X144" s="36" t="str">
        <f>IF(W144="OK",(Encuestas!BN144/Calculos!J144)*100,"")</f>
        <v/>
      </c>
      <c r="Y144" s="273" t="str">
        <f>IF(SUM(Encuestas!BP144,Encuestas!BQ144,Encuestas!BR144)=Encuestas!BN144,"OK",(SUM(Encuestas!BP144,Encuestas!BQ144,Encuestas!BR144)-Encuestas!BN144))</f>
        <v>OK</v>
      </c>
      <c r="Z144" s="273" t="str">
        <f>IF((D144&gt;Encuestas!BO144),"OK",D144-Encuestas!BO144)</f>
        <v>OK</v>
      </c>
      <c r="AA144" s="273">
        <f>IF(SUM(Encuestas!BS144,Encuestas!BT144,Encuestas!BU144)=CM144,"OK",(SUM(Encuestas!BS144,Encuestas!BT144,Encuestas!BU144)-Encuestas!BO144))</f>
        <v>0</v>
      </c>
      <c r="AB144" s="273">
        <f>((Encuestas!BP144+Encuestas!BQ144)/Encuestas!BN144)*100</f>
        <v>97.058823529411768</v>
      </c>
      <c r="AC144" s="273" t="str">
        <f t="shared" si="68"/>
        <v>OK</v>
      </c>
      <c r="AD144" s="273">
        <f>((Encuestas!BS144+Encuestas!BT144)/Encuestas!BO144)*100</f>
        <v>100</v>
      </c>
      <c r="AE144" s="273" t="str">
        <f t="shared" si="82"/>
        <v>OK</v>
      </c>
      <c r="AF144" s="273">
        <f t="shared" si="69"/>
        <v>2.941176470588232</v>
      </c>
      <c r="AG144" s="273">
        <f t="shared" si="83"/>
        <v>0</v>
      </c>
      <c r="AH144" s="273">
        <f>SUM(Encuestas!BP144,Encuestas!BS144)</f>
        <v>26</v>
      </c>
      <c r="AI144" s="273">
        <f>SUM(Encuestas!BQ144,Encuestas!BT144)</f>
        <v>8</v>
      </c>
      <c r="AJ144" s="273">
        <f>SUM(Encuestas!BR144,Encuestas!BU144)</f>
        <v>1</v>
      </c>
      <c r="AK144" s="273">
        <f t="shared" si="70"/>
        <v>97.142857142857139</v>
      </c>
      <c r="AL144" s="273" t="str">
        <f t="shared" si="71"/>
        <v>OK</v>
      </c>
      <c r="AM144" s="273">
        <f t="shared" si="72"/>
        <v>2.8571428571428612</v>
      </c>
      <c r="AN144" s="273">
        <f>((Encuestas!BO144/Encuestas!BN144)*100)</f>
        <v>2.9411764705882351</v>
      </c>
      <c r="AO144" s="273" t="str">
        <f t="shared" si="73"/>
        <v>OK</v>
      </c>
      <c r="AP144" s="273">
        <f>IF((Encuestas!BO144&gt;0),(((18*(Encuestas!BO144*(Encuestas!BV144/100)))+(30*(Encuestas!BO144*(Encuestas!BW144/100)))+(36*(Encuestas!BO144*(Encuestas!BX144/100))))/Encuestas!BO144),0)</f>
        <v>18</v>
      </c>
      <c r="AQ144" s="273">
        <f>SUM(Encuestas!CJ144,Encuestas!CN144)</f>
        <v>11</v>
      </c>
      <c r="AR144" s="273">
        <f>SUM(Encuestas!CK144,Encuestas!CO144)</f>
        <v>0</v>
      </c>
      <c r="AS144" s="273">
        <f>SUM(Encuestas!CL144,Encuestas!CP144)</f>
        <v>0</v>
      </c>
      <c r="AT144" s="273">
        <f>SUM(Encuestas!CM144,Encuestas!CQ144)</f>
        <v>0</v>
      </c>
      <c r="AU144" s="273">
        <f>SUM(Encuestas!CV144,Encuestas!CW144,Encuestas!DB144,Encuestas!DC144)</f>
        <v>0</v>
      </c>
      <c r="AV144" s="273">
        <f>SUM(Encuestas!CX144,Encuestas!DD144)</f>
        <v>0</v>
      </c>
      <c r="AW144" s="273">
        <f>SUM(Encuestas!CY144,Encuestas!CZ144,Encuestas!DE144,Encuestas!DF144)</f>
        <v>0</v>
      </c>
      <c r="AX144" s="273">
        <f>SUM(Encuestas!DA144,Encuestas!DG144)</f>
        <v>0</v>
      </c>
      <c r="AY144" s="273">
        <f>SUM(Encuestas!DI144,Encuestas!DK144)</f>
        <v>0</v>
      </c>
      <c r="AZ144" s="273">
        <f>SUM(Encuestas!DS144,Encuestas!DU144)</f>
        <v>0</v>
      </c>
      <c r="BA144" s="5" t="str">
        <f>IF(((AV144*Encuestas!DM144)=0),"OK",IF((Calculos!AV144*Encuestas!DM144)&gt;0,"NO",0))</f>
        <v>OK</v>
      </c>
      <c r="BB144" s="5" t="str">
        <f>IF((Calculos!AW144*Encuestas!DN144)=0,"OK", IF((Calculos!AW144*Encuestas!DN144)&gt;0,"NO",0))</f>
        <v>OK</v>
      </c>
      <c r="BC144" s="5" t="str">
        <f>IF((Calculos!AX144*Encuestas!DO144)=0,"OK",IF((Calculos!AX144*Encuestas!DO144)&gt;0,"NO",0))</f>
        <v>OK</v>
      </c>
      <c r="BD144" s="279">
        <f>SUM(Calculos!AY144,Calculos!AU144)</f>
        <v>0</v>
      </c>
      <c r="BE144" s="279">
        <f>SUM(Calculos!AV144,Encuestas!DM144)</f>
        <v>0</v>
      </c>
      <c r="BF144" s="279">
        <f>SUM(Calculos!AW144,Encuestas!DO144)</f>
        <v>0</v>
      </c>
      <c r="BG144" s="279">
        <f>SUM(Calculos!AX144,Encuestas!DQ144)</f>
        <v>0</v>
      </c>
      <c r="BH144" s="5" t="str">
        <f>IF(((Calculos!AZ144*Calculos!AQ144)=0),"OK",IF((Calculos!AZ144*Calculos!AQ144)&gt;0,"NO"))</f>
        <v>OK</v>
      </c>
      <c r="BI144" s="5" t="str">
        <f>IF((Calculos!AR144*Encuestas!DW144)=0,"OK",IF((Calculos!AR144*Encuestas!DW144)&gt;0,"NO"))</f>
        <v>OK</v>
      </c>
      <c r="BJ144" s="5" t="str">
        <f>IF((Calculos!AS144*Encuestas!DY144)=0,"OK",IF((Encuestas!DY144*Calculos!AS144)&gt;0,"NO"))</f>
        <v>OK</v>
      </c>
      <c r="BK144" s="5" t="str">
        <f>Validadores!S144</f>
        <v>OK</v>
      </c>
      <c r="BL144" s="273">
        <f t="shared" si="74"/>
        <v>11</v>
      </c>
      <c r="BM144" s="273">
        <f>SUM(AR144,Encuestas!DW144)</f>
        <v>0</v>
      </c>
      <c r="BN144" s="273">
        <f>SUM(Encuestas!DY144,Calculos!AS144)</f>
        <v>0</v>
      </c>
      <c r="BO144" s="273">
        <f>SUM(Encuestas!EA144,Calculos!AT144)</f>
        <v>0</v>
      </c>
      <c r="BP144" s="273">
        <f>SUM(Encuestas!EC144,Encuestas!ED144)</f>
        <v>0</v>
      </c>
      <c r="BQ144" s="273" t="str">
        <f>IF(Encuestas!CR144*Calculos!BP144=0,"OK",IF(Encuestas!CR144*Calculos!BP144&gt;0,"Err"))</f>
        <v>OK</v>
      </c>
      <c r="BR144" s="273" t="str">
        <f>IF(Encuestas!EE144*Encuestas!CS144=0,"OK",IF(Encuestas!EE144*Encuestas!CS144&gt;0,"Err"))</f>
        <v>OK</v>
      </c>
      <c r="BS144" s="273" t="str">
        <f>IF(Encuestas!EF144*Encuestas!CT144=0,"OK",IF(Encuestas!EF144*Encuestas!CT144&gt;0,"Err"))</f>
        <v>OK</v>
      </c>
      <c r="BT144" s="273" t="str">
        <f>IF(Encuestas!EG144*Encuestas!CU144=0,"OK",IF(Encuestas!EG144*Encuestas!CU144&gt;0,"Err"))</f>
        <v>OK</v>
      </c>
      <c r="BU144" s="273">
        <f>SUM(Encuestas!CR144,Calculos!BP144)</f>
        <v>5</v>
      </c>
      <c r="BV144" s="273">
        <f>SUM(Encuestas!EE144,Encuestas!CS144)</f>
        <v>0</v>
      </c>
      <c r="BW144" s="273">
        <f>SUM(Encuestas!EF144,Encuestas!CT144)</f>
        <v>0</v>
      </c>
      <c r="BX144" s="273">
        <f>SUM(Encuestas!EG144,Encuestas!CU144)</f>
        <v>0</v>
      </c>
      <c r="BY144" s="273">
        <f>IF(SUM(Encuestas!FD144,Encuestas!FE144)=100,"OK",0)</f>
        <v>0</v>
      </c>
      <c r="BZ144" s="6">
        <f>SUM(Encuestas!FG144:'Encuestas'!FI144)</f>
        <v>0</v>
      </c>
      <c r="CA144" s="273">
        <f>SUM(Encuestas!FJ144:'Encuestas'!FL144)</f>
        <v>0</v>
      </c>
      <c r="CB144" s="273">
        <f>SUM(Encuestas!FM144:'Encuestas'!FO144)</f>
        <v>0</v>
      </c>
      <c r="CC144" s="273">
        <f>SUM(Encuestas!FP144:'Encuestas'!FR144)</f>
        <v>0</v>
      </c>
      <c r="CD144" s="273">
        <f>SUM(Encuestas!FS144:'Encuestas'!FU144)</f>
        <v>0</v>
      </c>
      <c r="CE144" s="273">
        <f>Encuestas!FG144+Encuestas!FJ144+Encuestas!FM144+Encuestas!FP144+Encuestas!FS144</f>
        <v>0</v>
      </c>
      <c r="CF144" s="273">
        <f>Encuestas!FH144+Encuestas!FK144+Encuestas!FN144+Encuestas!FQ144+Encuestas!FT144</f>
        <v>0</v>
      </c>
      <c r="CG144" s="273">
        <f>Encuestas!FI144+Encuestas!FL144+Encuestas!FO144+Encuestas!FR144+Encuestas!FU144</f>
        <v>0</v>
      </c>
      <c r="CH144" s="273">
        <f t="shared" si="75"/>
        <v>0</v>
      </c>
      <c r="CI144" s="273">
        <f>((Encuestas!BS4+Encuestas!BT4)/Encuestas!BO4)*100</f>
        <v>100</v>
      </c>
      <c r="CJ144" s="273" t="str">
        <f>IF(AD4&lt;=100,"OK","Err")</f>
        <v>OK</v>
      </c>
      <c r="CK144" s="273" t="e">
        <v>#N/A</v>
      </c>
      <c r="CL144" s="273" t="str">
        <f>IF(AND(Encuestas!FF144="no",Calculos!CH144=0),"OK","Err")</f>
        <v>OK</v>
      </c>
      <c r="CM144" s="273">
        <f>IF(SUM(Encuestas!GB144:GF144)=100,"OK",0)</f>
        <v>0</v>
      </c>
      <c r="CN144" s="273">
        <f>IF((Encuestas!GJ144-Encuestas!GI144)&lt;=0,(Encuestas!GJ144-Encuestas!GI144)+12,(Encuestas!GJ144-Encuestas!GI144))</f>
        <v>12</v>
      </c>
      <c r="CO144" s="273">
        <f>SUM(Encuestas!GL144:GM144)</f>
        <v>0</v>
      </c>
      <c r="CP144" s="273">
        <f>SUM(Encuestas!GN144,Encuestas!GP144)</f>
        <v>0</v>
      </c>
      <c r="CQ144" s="273" t="str">
        <f>IF(SUM(Encuestas!GN144,Encuestas!GO144)=Encuestas!GL144,"OK",0)</f>
        <v>OK</v>
      </c>
      <c r="CR144" s="273" t="str">
        <f>IF(SUM(Encuestas!GP144,Encuestas!GQ144)=Encuestas!GM144,"OK",0)</f>
        <v>OK</v>
      </c>
      <c r="CS144" s="273" t="e">
        <f>IF(AD3&lt;=100,"OK","Err")</f>
        <v>#DIV/0!</v>
      </c>
      <c r="CT144" s="273" t="e">
        <f>IF(AE3&lt;=100,"OK","Err")</f>
        <v>#DIV/0!</v>
      </c>
      <c r="CU144" s="273" t="e">
        <f>IF(AD3&lt;=100,"OK","Err")</f>
        <v>#DIV/0!</v>
      </c>
      <c r="CV144" s="273">
        <f>((Encuestas!BS4+Encuestas!BT4)/Encuestas!BO4)*100</f>
        <v>100</v>
      </c>
      <c r="CW144" s="273" t="str">
        <f>IF(AD4&lt;=100,"OK","Err")</f>
        <v>OK</v>
      </c>
      <c r="CX144" s="273">
        <f>((Encuestas!BS4+Encuestas!BT4)/Encuestas!BO4)*100</f>
        <v>100</v>
      </c>
      <c r="CY144" s="273">
        <f>SUM(Encuestas!GR144:GS144)</f>
        <v>0</v>
      </c>
      <c r="CZ144" s="273">
        <f>IF(SUM(Encuestas!GT144:GV144)=100,"OK",0)</f>
        <v>0</v>
      </c>
      <c r="DA144" s="273" t="e">
        <f>IF(AD3&lt;=100,"OK","Err")</f>
        <v>#DIV/0!</v>
      </c>
      <c r="DB144" s="273">
        <f>SUM(Encuestas!HL144:HO144)</f>
        <v>0</v>
      </c>
      <c r="DC144" s="273">
        <f>SUM(Encuestas!HP144,Encuestas!HR144)</f>
        <v>0</v>
      </c>
      <c r="DD144" s="273">
        <f>SUM(Encuestas!HQ144,Encuestas!HS144)</f>
        <v>0</v>
      </c>
      <c r="DE144" s="273">
        <f>SUM(Encuestas!HP144,Encuestas!HQ144)</f>
        <v>0</v>
      </c>
      <c r="DF144" s="273">
        <f>SUM(Encuestas!HR144,Encuestas!HS144)</f>
        <v>0</v>
      </c>
      <c r="DG144" s="273">
        <f t="shared" si="76"/>
        <v>0</v>
      </c>
      <c r="DH144" s="273">
        <f>IF(SUM(Encuestas!HT144:IA144)=100,"OK",0)</f>
        <v>0</v>
      </c>
      <c r="DI144" s="273">
        <f>IF(SUM(Encuestas!IB144:IH144)=100,"OK",0)</f>
        <v>0</v>
      </c>
      <c r="DJ144" s="273">
        <f>IF(SUM(Encuestas!IJ144:IK144)=100,"OK",0)</f>
        <v>0</v>
      </c>
      <c r="DK144" s="273">
        <f>SUM(Encuestas!IL144:IV144)</f>
        <v>280</v>
      </c>
      <c r="DL144" s="273">
        <f>SUM(Encuestas!IW144:IX144)</f>
        <v>0</v>
      </c>
      <c r="DM144" s="273">
        <f>SUM(Encuestas!IY144,Encuestas!JA144,Encuestas!JC144,Encuestas!JE144,Encuestas!JG144,Encuestas!JI144,Encuestas!JK144,Encuestas!JM144,Encuestas!JO144)</f>
        <v>0</v>
      </c>
      <c r="DN144" s="273">
        <f>SUM(Encuestas!IZ144,Encuestas!JB144,Encuestas!JD144,Encuestas!JF144,Encuestas!JH144,Encuestas!JJ144,Encuestas!JL144,Encuestas!JN144,Encuestas!JR144)</f>
        <v>0</v>
      </c>
      <c r="DO144" s="273">
        <f>SUM(Encuestas!KG144:KH144)</f>
        <v>0</v>
      </c>
      <c r="DP144" s="273">
        <f>SUM(Encuestas!KA144,Encuestas!KD144,Encuestas!KF144,Calculos!DO144)</f>
        <v>0</v>
      </c>
      <c r="DQ144" s="273">
        <f>SUM(Encuestas!KJ144:KL144)</f>
        <v>0</v>
      </c>
      <c r="DR144" s="273">
        <f>SUM(Encuestas!KB144,Encuestas!KC144,Encuestas!KE144,Calculos!DQ144)</f>
        <v>0</v>
      </c>
      <c r="DS144" s="273">
        <f>VLOOKUP(Encuestas!KT144,'Matriz codigos'!$A$2:$B$8,2,FALSE)</f>
        <v>1</v>
      </c>
      <c r="DT144" s="273">
        <f>VLOOKUP(Encuestas!KU144,'Matriz codigos'!$A$2:$B$8,2,FALSE)</f>
        <v>1</v>
      </c>
      <c r="DU144" s="273">
        <f>VLOOKUP(Encuestas!KV144,'Matriz codigos'!$A$2:$B$8,2,FALSE)</f>
        <v>1</v>
      </c>
      <c r="DV144" s="273">
        <f>VLOOKUP(Encuestas!KW144,'Matriz codigos'!$A$2:$B$8,2,FALSE)</f>
        <v>1</v>
      </c>
      <c r="DW144" s="273">
        <f>VLOOKUP(Encuestas!KT144,'Matriz codigos'!$A$10:$B$16,2,FALSE)</f>
        <v>2</v>
      </c>
      <c r="DX144" s="273">
        <f>VLOOKUP(Encuestas!KU144,'Matriz codigos'!$A$10:$B$16,2,FALSE)</f>
        <v>2</v>
      </c>
      <c r="DY144" s="273">
        <f>VLOOKUP(Encuestas!KV144,'Matriz codigos'!$A$10:$B$16,2,FALSE)</f>
        <v>2</v>
      </c>
      <c r="DZ144" s="273">
        <f>VLOOKUP(Encuestas!KW144,'Matriz codigos'!$A$10:$B$16,2,FALSE)</f>
        <v>2</v>
      </c>
      <c r="EA144" s="273">
        <f t="shared" si="77"/>
        <v>0</v>
      </c>
      <c r="EB144" s="273">
        <f t="shared" si="78"/>
        <v>100</v>
      </c>
      <c r="EC144" s="273">
        <f t="shared" si="79"/>
        <v>0</v>
      </c>
      <c r="ED144" s="273">
        <f t="shared" si="80"/>
        <v>0</v>
      </c>
      <c r="EE144" s="273" t="str">
        <f t="shared" si="81"/>
        <v>OK</v>
      </c>
      <c r="EF144" s="273">
        <f>VLOOKUP(Encuestas!MR144,'Matriz codigos'!$A$18:$B$20,2,FALSE)</f>
        <v>2</v>
      </c>
      <c r="EG144" s="273">
        <f>VLOOKUP(Encuestas!MT144,'Matriz codigos'!$A$23:$B$26,2,FALSE)</f>
        <v>0</v>
      </c>
      <c r="EH144" s="273">
        <f>VLOOKUP(Encuestas!MU144,'Matriz codigos'!$A$23:$B$26,2,FALSE)</f>
        <v>0</v>
      </c>
      <c r="EI144" s="273">
        <f>VLOOKUP(Encuestas!MV144,'Matriz codigos'!$A$23:$B$26,2,FALSE)</f>
        <v>0</v>
      </c>
      <c r="EJ144" s="273">
        <f>VLOOKUP(Encuestas!MW144,'Matriz codigos'!$A$23:$B$26,2,FALSE)</f>
        <v>0</v>
      </c>
      <c r="EK144" s="273">
        <f>VLOOKUP(Encuestas!MX144,'Matriz codigos'!$A$23:$B$26,2,FALSE)</f>
        <v>0</v>
      </c>
      <c r="EL144" s="273">
        <f>VLOOKUP(Encuestas!MY144,'Matriz codigos'!$A$23:$B$26,2,FALSE)</f>
        <v>0</v>
      </c>
      <c r="EM144" s="273">
        <f>VLOOKUP(Encuestas!MZ144,'Matriz codigos'!$A$23:$B$26,2,FALSE)</f>
        <v>0</v>
      </c>
      <c r="EN144" s="273">
        <f>VLOOKUP(Encuestas!NA144,'Matriz codigos'!$A$23:$B$26,2,FALSE)</f>
        <v>0</v>
      </c>
      <c r="EO144" s="273">
        <f>SUM(Encuestas!NW144,Encuestas!OC144,Encuestas!OI144,Encuestas!OO144,Encuestas!OU144,Encuestas!PA144,Encuestas!PG144)</f>
        <v>0</v>
      </c>
      <c r="EP144" s="273">
        <f>SUM(Encuestas!NX144,Encuestas!OD144,Encuestas!OJ144,Encuestas!OP144,Encuestas!OV144,Encuestas!PB144,Encuestas!PH144)</f>
        <v>0</v>
      </c>
      <c r="EQ144" s="273">
        <f>SUM(Encuestas!NW144:NX144)</f>
        <v>0</v>
      </c>
      <c r="ER144" s="273">
        <f>SUM(Encuestas!OC144:OD144)</f>
        <v>0</v>
      </c>
      <c r="ES144" s="273">
        <f>SUM(Encuestas!OI144:OJ144)</f>
        <v>0</v>
      </c>
      <c r="ET144" s="273">
        <f>SUM(Encuestas!OO144:OP144)</f>
        <v>0</v>
      </c>
      <c r="EU144" s="273">
        <f>SUM(Encuestas!OU144:OV144)</f>
        <v>0</v>
      </c>
      <c r="EV144" s="273">
        <f>SUM(Encuestas!PA144:PB144)</f>
        <v>0</v>
      </c>
      <c r="EW144" s="273">
        <f>SUM(Encuestas!PG144:PH144)</f>
        <v>0</v>
      </c>
    </row>
    <row r="145" spans="1:153" x14ac:dyDescent="0.25">
      <c r="A145" s="273">
        <f>Encuestas!A145</f>
        <v>114010247</v>
      </c>
      <c r="B145" s="273">
        <f>SUM(Encuestas!Z145:AB145)</f>
        <v>15</v>
      </c>
      <c r="C145" s="273">
        <f>SUM(Encuestas!AC145:AE145)</f>
        <v>30</v>
      </c>
      <c r="D145" s="273">
        <f t="shared" si="62"/>
        <v>45</v>
      </c>
      <c r="E145" s="273">
        <f>SUM(Encuestas!AF145:AH145)</f>
        <v>2</v>
      </c>
      <c r="F145" s="273">
        <f>SUM(Encuestas!AI145:AK145)</f>
        <v>5</v>
      </c>
      <c r="G145" s="273">
        <f t="shared" si="63"/>
        <v>7</v>
      </c>
      <c r="H145" s="273">
        <f>SUM(Encuestas!AL145:AN145)</f>
        <v>5</v>
      </c>
      <c r="I145" s="273">
        <f>SUM(Encuestas!AO145:AQ145)</f>
        <v>2</v>
      </c>
      <c r="J145" s="273">
        <f>SUM(Encuestas!W145:Y145)</f>
        <v>110</v>
      </c>
      <c r="K145" s="273">
        <f>SUM(Encuestas!W145,Encuestas!Z145,Encuestas!AC145,Encuestas!AF145,Encuestas!AI145,Encuestas!AL145,Encuestas!AO145)</f>
        <v>169</v>
      </c>
      <c r="L145" s="273">
        <f t="shared" si="64"/>
        <v>100</v>
      </c>
      <c r="M145" s="273">
        <f>SUM(Encuestas!X145,Encuestas!AA145,Encuestas!AD145,Encuestas!AG145,Encuestas!AJ145,Encuestas!AM145,Encuestas!AP145)</f>
        <v>0</v>
      </c>
      <c r="N145" s="273">
        <f t="shared" si="65"/>
        <v>0</v>
      </c>
      <c r="O145" s="273">
        <f>SUM(Encuestas!Y145,Encuestas!AB145,Encuestas!AE145,Encuestas!AH145,Encuestas!AK145,Encuestas!AN145,Encuestas!AQ145)</f>
        <v>0</v>
      </c>
      <c r="P145" s="273">
        <f t="shared" si="66"/>
        <v>0</v>
      </c>
      <c r="Q145" s="273">
        <f t="shared" si="67"/>
        <v>169</v>
      </c>
      <c r="R145" s="273">
        <f>SUM(Encuestas!BG145:BI145)</f>
        <v>0</v>
      </c>
      <c r="S145" s="273">
        <f>100-SUM(Encuestas!BB145:BI145)</f>
        <v>0</v>
      </c>
      <c r="T145" s="273">
        <f>SUM(Encuestas!BB145:BF145,Calculos!R145:S145)</f>
        <v>100</v>
      </c>
      <c r="U145" s="279">
        <f>IF((Encuestas!BL145&lt;Encuestas!BK145),(Encuestas!BL145+13)-Encuestas!BK145,(Encuestas!BL145-Encuestas!BK145)+1)</f>
        <v>5</v>
      </c>
      <c r="V145" s="273">
        <f>SUM(Encuestas!BN145:BO145)</f>
        <v>155</v>
      </c>
      <c r="W145" s="273">
        <f>IF((J145&gt;Encuestas!BN145),"OK",J145-Encuestas!BN145)</f>
        <v>0</v>
      </c>
      <c r="X145" s="36" t="str">
        <f>IF(W145="OK",(Encuestas!BN145/Calculos!J145)*100,"")</f>
        <v/>
      </c>
      <c r="Y145" s="273" t="str">
        <f>IF(SUM(Encuestas!BP145,Encuestas!BQ145,Encuestas!BR145)=Encuestas!BN145,"OK",(SUM(Encuestas!BP145,Encuestas!BQ145,Encuestas!BR145)-Encuestas!BN145))</f>
        <v>OK</v>
      </c>
      <c r="Z145" s="273">
        <f>IF((D145&gt;Encuestas!BO145),"OK",D145-Encuestas!BO145)</f>
        <v>0</v>
      </c>
      <c r="AA145" s="273">
        <f>IF(SUM(Encuestas!BS145,Encuestas!BT145,Encuestas!BU145)=CM145,"OK",(SUM(Encuestas!BS145,Encuestas!BT145,Encuestas!BU145)-Encuestas!BO145))</f>
        <v>0</v>
      </c>
      <c r="AB145" s="273">
        <f>((Encuestas!BP145+Encuestas!BQ145)/Encuestas!BN145)*100</f>
        <v>77.272727272727266</v>
      </c>
      <c r="AC145" s="273" t="str">
        <f t="shared" si="68"/>
        <v>OK</v>
      </c>
      <c r="AD145" s="273">
        <f>((Encuestas!BS145+Encuestas!BT145)/Encuestas!BO145)*100</f>
        <v>100</v>
      </c>
      <c r="AE145" s="273" t="str">
        <f t="shared" si="82"/>
        <v>OK</v>
      </c>
      <c r="AF145" s="273">
        <f t="shared" si="69"/>
        <v>22.727272727272734</v>
      </c>
      <c r="AG145" s="273">
        <f t="shared" si="83"/>
        <v>0</v>
      </c>
      <c r="AH145" s="273">
        <f>SUM(Encuestas!BP145,Encuestas!BS145)</f>
        <v>69</v>
      </c>
      <c r="AI145" s="273">
        <f>SUM(Encuestas!BQ145,Encuestas!BT145)</f>
        <v>61</v>
      </c>
      <c r="AJ145" s="273">
        <f>SUM(Encuestas!BR145,Encuestas!BU145)</f>
        <v>25</v>
      </c>
      <c r="AK145" s="273">
        <f t="shared" si="70"/>
        <v>83.870967741935488</v>
      </c>
      <c r="AL145" s="273" t="str">
        <f t="shared" si="71"/>
        <v>OK</v>
      </c>
      <c r="AM145" s="273">
        <f t="shared" si="72"/>
        <v>16.129032258064512</v>
      </c>
      <c r="AN145" s="273">
        <f>((Encuestas!BO145/Encuestas!BN145)*100)</f>
        <v>40.909090909090914</v>
      </c>
      <c r="AO145" s="273" t="str">
        <f t="shared" si="73"/>
        <v>OK</v>
      </c>
      <c r="AP145" s="273">
        <f>IF((Encuestas!BO145&gt;0),(((18*(Encuestas!BO145*(Encuestas!BV145/100)))+(30*(Encuestas!BO145*(Encuestas!BW145/100)))+(36*(Encuestas!BO145*(Encuestas!BX145/100))))/Encuestas!BO145),0)</f>
        <v>30</v>
      </c>
      <c r="AQ145" s="273">
        <f>SUM(Encuestas!CJ145,Encuestas!CN145)</f>
        <v>27</v>
      </c>
      <c r="AR145" s="273">
        <f>SUM(Encuestas!CK145,Encuestas!CO145)</f>
        <v>0</v>
      </c>
      <c r="AS145" s="273">
        <f>SUM(Encuestas!CL145,Encuestas!CP145)</f>
        <v>10</v>
      </c>
      <c r="AT145" s="273">
        <f>SUM(Encuestas!CM145,Encuestas!CQ145)</f>
        <v>6</v>
      </c>
      <c r="AU145" s="273">
        <f>SUM(Encuestas!CV145,Encuestas!CW145,Encuestas!DB145,Encuestas!DC145)</f>
        <v>0</v>
      </c>
      <c r="AV145" s="273">
        <f>SUM(Encuestas!CX145,Encuestas!DD145)</f>
        <v>0</v>
      </c>
      <c r="AW145" s="273">
        <f>SUM(Encuestas!CY145,Encuestas!CZ145,Encuestas!DE145,Encuestas!DF145)</f>
        <v>0</v>
      </c>
      <c r="AX145" s="273">
        <f>SUM(Encuestas!DA145,Encuestas!DG145)</f>
        <v>0</v>
      </c>
      <c r="AY145" s="273">
        <f>SUM(Encuestas!DI145,Encuestas!DK145)</f>
        <v>0</v>
      </c>
      <c r="AZ145" s="273">
        <f>SUM(Encuestas!DS145,Encuestas!DU145)</f>
        <v>0</v>
      </c>
      <c r="BA145" s="5" t="str">
        <f>IF(((AV145*Encuestas!DM145)=0),"OK",IF((Calculos!AV145*Encuestas!DM145)&gt;0,"NO",0))</f>
        <v>OK</v>
      </c>
      <c r="BB145" s="5" t="str">
        <f>IF((Calculos!AW145*Encuestas!DN145)=0,"OK", IF((Calculos!AW145*Encuestas!DN145)&gt;0,"NO",0))</f>
        <v>OK</v>
      </c>
      <c r="BC145" s="5" t="str">
        <f>IF((Calculos!AX145*Encuestas!DO145)=0,"OK",IF((Calculos!AX145*Encuestas!DO145)&gt;0,"NO",0))</f>
        <v>OK</v>
      </c>
      <c r="BD145" s="279">
        <f>SUM(Calculos!AY145,Calculos!AU145)</f>
        <v>0</v>
      </c>
      <c r="BE145" s="279">
        <f>SUM(Calculos!AV145,Encuestas!DM145)</f>
        <v>0</v>
      </c>
      <c r="BF145" s="279">
        <f>SUM(Calculos!AW145,Encuestas!DO145)</f>
        <v>0</v>
      </c>
      <c r="BG145" s="279">
        <f>SUM(Calculos!AX145,Encuestas!DQ145)</f>
        <v>0</v>
      </c>
      <c r="BH145" s="5" t="str">
        <f>IF(((Calculos!AZ145*Calculos!AQ145)=0),"OK",IF((Calculos!AZ145*Calculos!AQ145)&gt;0,"NO"))</f>
        <v>OK</v>
      </c>
      <c r="BI145" s="5" t="str">
        <f>IF((Calculos!AR145*Encuestas!DW145)=0,"OK",IF((Calculos!AR145*Encuestas!DW145)&gt;0,"NO"))</f>
        <v>OK</v>
      </c>
      <c r="BJ145" s="5" t="str">
        <f>IF((Calculos!AS145*Encuestas!DY145)=0,"OK",IF((Encuestas!DY145*Calculos!AS145)&gt;0,"NO"))</f>
        <v>OK</v>
      </c>
      <c r="BK145" s="5" t="str">
        <f>Validadores!S145</f>
        <v>OK</v>
      </c>
      <c r="BL145" s="273">
        <f t="shared" si="74"/>
        <v>27</v>
      </c>
      <c r="BM145" s="273">
        <f>SUM(AR145,Encuestas!DW145)</f>
        <v>0</v>
      </c>
      <c r="BN145" s="273">
        <f>SUM(Encuestas!DY145,Calculos!AS145)</f>
        <v>10</v>
      </c>
      <c r="BO145" s="273">
        <f>SUM(Encuestas!EA145,Calculos!AT145)</f>
        <v>6</v>
      </c>
      <c r="BP145" s="273">
        <f>SUM(Encuestas!EC145,Encuestas!ED145)</f>
        <v>0</v>
      </c>
      <c r="BQ145" s="273" t="str">
        <f>IF(Encuestas!CR145*Calculos!BP145=0,"OK",IF(Encuestas!CR145*Calculos!BP145&gt;0,"Err"))</f>
        <v>OK</v>
      </c>
      <c r="BR145" s="273" t="str">
        <f>IF(Encuestas!EE145*Encuestas!CS145=0,"OK",IF(Encuestas!EE145*Encuestas!CS145&gt;0,"Err"))</f>
        <v>OK</v>
      </c>
      <c r="BS145" s="273" t="str">
        <f>IF(Encuestas!EF145*Encuestas!CT145=0,"OK",IF(Encuestas!EF145*Encuestas!CT145&gt;0,"Err"))</f>
        <v>OK</v>
      </c>
      <c r="BT145" s="273" t="str">
        <f>IF(Encuestas!EG145*Encuestas!CU145=0,"OK",IF(Encuestas!EG145*Encuestas!CU145&gt;0,"Err"))</f>
        <v>OK</v>
      </c>
      <c r="BU145" s="273">
        <f>SUM(Encuestas!CR145,Calculos!BP145)</f>
        <v>5</v>
      </c>
      <c r="BV145" s="273">
        <f>SUM(Encuestas!EE145,Encuestas!CS145)</f>
        <v>0</v>
      </c>
      <c r="BW145" s="273">
        <f>SUM(Encuestas!EF145,Encuestas!CT145)</f>
        <v>0</v>
      </c>
      <c r="BX145" s="273">
        <f>SUM(Encuestas!EG145,Encuestas!CU145)</f>
        <v>4</v>
      </c>
      <c r="BY145" s="273">
        <f>IF(SUM(Encuestas!FD145,Encuestas!FE145)=100,"OK",0)</f>
        <v>0</v>
      </c>
      <c r="BZ145" s="6">
        <f>SUM(Encuestas!FG145:'Encuestas'!FI145)</f>
        <v>0</v>
      </c>
      <c r="CA145" s="273">
        <f>SUM(Encuestas!FJ145:'Encuestas'!FL145)</f>
        <v>0</v>
      </c>
      <c r="CB145" s="273">
        <f>SUM(Encuestas!FM145:'Encuestas'!FO145)</f>
        <v>0</v>
      </c>
      <c r="CC145" s="273">
        <f>SUM(Encuestas!FP145:'Encuestas'!FR145)</f>
        <v>0</v>
      </c>
      <c r="CD145" s="273">
        <f>SUM(Encuestas!FS145:'Encuestas'!FU145)</f>
        <v>0</v>
      </c>
      <c r="CE145" s="273">
        <f>Encuestas!FG145+Encuestas!FJ145+Encuestas!FM145+Encuestas!FP145+Encuestas!FS145</f>
        <v>0</v>
      </c>
      <c r="CF145" s="273">
        <f>Encuestas!FH145+Encuestas!FK145+Encuestas!FN145+Encuestas!FQ145+Encuestas!FT145</f>
        <v>0</v>
      </c>
      <c r="CG145" s="273">
        <f>Encuestas!FI145+Encuestas!FL145+Encuestas!FO145+Encuestas!FR145+Encuestas!FU145</f>
        <v>0</v>
      </c>
      <c r="CH145" s="273">
        <f t="shared" si="75"/>
        <v>0</v>
      </c>
      <c r="CI145" s="273" t="e">
        <f>((Encuestas!BS5+Encuestas!BT5)/Encuestas!BO5)*100</f>
        <v>#DIV/0!</v>
      </c>
      <c r="CJ145" s="273" t="e">
        <f>IF(AD5&lt;=100,"OK","Err")</f>
        <v>#DIV/0!</v>
      </c>
      <c r="CK145" s="273" t="e">
        <v>#N/A</v>
      </c>
      <c r="CL145" s="273" t="str">
        <f>IF(AND(Encuestas!FF145="no",Calculos!CH145=0),"OK","Err")</f>
        <v>OK</v>
      </c>
      <c r="CM145" s="273">
        <f>IF(SUM(Encuestas!GB145:GF145)=100,"OK",0)</f>
        <v>0</v>
      </c>
      <c r="CN145" s="273">
        <f>IF((Encuestas!GJ145-Encuestas!GI145)&lt;=0,(Encuestas!GJ145-Encuestas!GI145)+12,(Encuestas!GJ145-Encuestas!GI145))</f>
        <v>12</v>
      </c>
      <c r="CO145" s="273">
        <f>SUM(Encuestas!GL145:GM145)</f>
        <v>0</v>
      </c>
      <c r="CP145" s="273">
        <f>SUM(Encuestas!GN145,Encuestas!GP145)</f>
        <v>0</v>
      </c>
      <c r="CQ145" s="273" t="str">
        <f>IF(SUM(Encuestas!GN145,Encuestas!GO145)=Encuestas!GL145,"OK",0)</f>
        <v>OK</v>
      </c>
      <c r="CR145" s="273" t="str">
        <f>IF(SUM(Encuestas!GP145,Encuestas!GQ145)=Encuestas!GM145,"OK",0)</f>
        <v>OK</v>
      </c>
      <c r="CS145" s="273" t="e">
        <v>#N/A</v>
      </c>
      <c r="CT145" s="273" t="e">
        <v>#N/A</v>
      </c>
      <c r="CU145" s="273" t="e">
        <v>#N/A</v>
      </c>
      <c r="CV145" s="273" t="e">
        <f>((Encuestas!BS5+Encuestas!BT5)/Encuestas!BO5)*100</f>
        <v>#DIV/0!</v>
      </c>
      <c r="CW145" s="273" t="e">
        <f>IF(AD5&lt;=100,"OK","Err")</f>
        <v>#DIV/0!</v>
      </c>
      <c r="CX145" s="273" t="e">
        <f>((Encuestas!BS5+Encuestas!BT5)/Encuestas!BO5)*100</f>
        <v>#DIV/0!</v>
      </c>
      <c r="CY145" s="273">
        <f>SUM(Encuestas!GR145:GS145)</f>
        <v>0</v>
      </c>
      <c r="CZ145" s="273">
        <f>IF(SUM(Encuestas!GT145:GV145)=100,"OK",0)</f>
        <v>0</v>
      </c>
      <c r="DA145" s="273" t="e">
        <v>#N/A</v>
      </c>
      <c r="DB145" s="273">
        <f>SUM(Encuestas!HL145:HO145)</f>
        <v>0</v>
      </c>
      <c r="DC145" s="273">
        <f>SUM(Encuestas!HP145,Encuestas!HR145)</f>
        <v>0</v>
      </c>
      <c r="DD145" s="273">
        <f>SUM(Encuestas!HQ145,Encuestas!HS145)</f>
        <v>0</v>
      </c>
      <c r="DE145" s="273">
        <f>SUM(Encuestas!HP145,Encuestas!HQ145)</f>
        <v>0</v>
      </c>
      <c r="DF145" s="273">
        <f>SUM(Encuestas!HR145,Encuestas!HS145)</f>
        <v>0</v>
      </c>
      <c r="DG145" s="273">
        <f t="shared" si="76"/>
        <v>0</v>
      </c>
      <c r="DH145" s="273">
        <f>IF(SUM(Encuestas!HT145:IA145)=100,"OK",0)</f>
        <v>0</v>
      </c>
      <c r="DI145" s="273">
        <f>IF(SUM(Encuestas!IB145:IH145)=100,"OK",0)</f>
        <v>0</v>
      </c>
      <c r="DJ145" s="273">
        <f>IF(SUM(Encuestas!IJ145:IK145)=100,"OK",0)</f>
        <v>0</v>
      </c>
      <c r="DK145" s="273">
        <f>SUM(Encuestas!IL145:IV145)</f>
        <v>871</v>
      </c>
      <c r="DL145" s="273">
        <f>SUM(Encuestas!IW145:IX145)</f>
        <v>9</v>
      </c>
      <c r="DM145" s="273">
        <f>SUM(Encuestas!IY145,Encuestas!JA145,Encuestas!JC145,Encuestas!JE145,Encuestas!JG145,Encuestas!JI145,Encuestas!JK145,Encuestas!JM145,Encuestas!JO145)</f>
        <v>0</v>
      </c>
      <c r="DN145" s="273">
        <f>SUM(Encuestas!IZ145,Encuestas!JB145,Encuestas!JD145,Encuestas!JF145,Encuestas!JH145,Encuestas!JJ145,Encuestas!JL145,Encuestas!JN145,Encuestas!JR145)</f>
        <v>0</v>
      </c>
      <c r="DO145" s="273">
        <f>SUM(Encuestas!KG145:KH145)</f>
        <v>0</v>
      </c>
      <c r="DP145" s="273">
        <f>SUM(Encuestas!KA145,Encuestas!KD145,Encuestas!KF145,Calculos!DO145)</f>
        <v>0</v>
      </c>
      <c r="DQ145" s="273">
        <f>SUM(Encuestas!KJ145:KL145)</f>
        <v>0</v>
      </c>
      <c r="DR145" s="273">
        <f>SUM(Encuestas!KB145,Encuestas!KC145,Encuestas!KE145,Calculos!DQ145)</f>
        <v>9</v>
      </c>
      <c r="DS145" s="273">
        <f>VLOOKUP(Encuestas!KT145,'Matriz codigos'!$A$2:$B$8,2,FALSE)</f>
        <v>1</v>
      </c>
      <c r="DT145" s="273">
        <f>VLOOKUP(Encuestas!KU145,'Matriz codigos'!$A$2:$B$8,2,FALSE)</f>
        <v>1</v>
      </c>
      <c r="DU145" s="273">
        <f>VLOOKUP(Encuestas!KV145,'Matriz codigos'!$A$2:$B$8,2,FALSE)</f>
        <v>1</v>
      </c>
      <c r="DV145" s="273">
        <f>VLOOKUP(Encuestas!KW145,'Matriz codigos'!$A$2:$B$8,2,FALSE)</f>
        <v>1</v>
      </c>
      <c r="DW145" s="273">
        <f>VLOOKUP(Encuestas!KT145,'Matriz codigos'!$A$10:$B$16,2,FALSE)</f>
        <v>2</v>
      </c>
      <c r="DX145" s="273">
        <f>VLOOKUP(Encuestas!KU145,'Matriz codigos'!$A$10:$B$16,2,FALSE)</f>
        <v>2</v>
      </c>
      <c r="DY145" s="273">
        <f>VLOOKUP(Encuestas!KV145,'Matriz codigos'!$A$10:$B$16,2,FALSE)</f>
        <v>2</v>
      </c>
      <c r="DZ145" s="273">
        <f>VLOOKUP(Encuestas!KW145,'Matriz codigos'!$A$10:$B$16,2,FALSE)</f>
        <v>2</v>
      </c>
      <c r="EA145" s="273">
        <f t="shared" si="77"/>
        <v>0</v>
      </c>
      <c r="EB145" s="273">
        <f t="shared" si="78"/>
        <v>100</v>
      </c>
      <c r="EC145" s="273">
        <f t="shared" si="79"/>
        <v>0</v>
      </c>
      <c r="ED145" s="273">
        <f t="shared" si="80"/>
        <v>0</v>
      </c>
      <c r="EE145" s="273" t="str">
        <f t="shared" si="81"/>
        <v>OK</v>
      </c>
      <c r="EF145" s="273">
        <f>VLOOKUP(Encuestas!MR145,'Matriz codigos'!$A$18:$B$20,2,FALSE)</f>
        <v>2</v>
      </c>
      <c r="EG145" s="273">
        <f>VLOOKUP(Encuestas!MT145,'Matriz codigos'!$A$23:$B$26,2,FALSE)</f>
        <v>0</v>
      </c>
      <c r="EH145" s="273">
        <f>VLOOKUP(Encuestas!MU145,'Matriz codigos'!$A$23:$B$26,2,FALSE)</f>
        <v>0</v>
      </c>
      <c r="EI145" s="273">
        <f>VLOOKUP(Encuestas!MV145,'Matriz codigos'!$A$23:$B$26,2,FALSE)</f>
        <v>0</v>
      </c>
      <c r="EJ145" s="273">
        <f>VLOOKUP(Encuestas!MW145,'Matriz codigos'!$A$23:$B$26,2,FALSE)</f>
        <v>3</v>
      </c>
      <c r="EK145" s="273">
        <f>VLOOKUP(Encuestas!MX145,'Matriz codigos'!$A$23:$B$26,2,FALSE)</f>
        <v>2</v>
      </c>
      <c r="EL145" s="273">
        <f>VLOOKUP(Encuestas!MY145,'Matriz codigos'!$A$23:$B$26,2,FALSE)</f>
        <v>0</v>
      </c>
      <c r="EM145" s="273">
        <f>VLOOKUP(Encuestas!MZ145,'Matriz codigos'!$A$23:$B$26,2,FALSE)</f>
        <v>0</v>
      </c>
      <c r="EN145" s="273">
        <f>VLOOKUP(Encuestas!NA145,'Matriz codigos'!$A$23:$B$26,2,FALSE)</f>
        <v>0</v>
      </c>
      <c r="EO145" s="273">
        <f>SUM(Encuestas!NW145,Encuestas!OC145,Encuestas!OI145,Encuestas!OO145,Encuestas!OU145,Encuestas!PA145,Encuestas!PG145)</f>
        <v>2</v>
      </c>
      <c r="EP145" s="273">
        <f>SUM(Encuestas!NX145,Encuestas!OD145,Encuestas!OJ145,Encuestas!OP145,Encuestas!OV145,Encuestas!PB145,Encuestas!PH145)</f>
        <v>0</v>
      </c>
      <c r="EQ145" s="273">
        <f>SUM(Encuestas!NW145:NX145)</f>
        <v>1</v>
      </c>
      <c r="ER145" s="273">
        <f>SUM(Encuestas!OC145:OD145)</f>
        <v>0</v>
      </c>
      <c r="ES145" s="273">
        <f>SUM(Encuestas!OI145:OJ145)</f>
        <v>0</v>
      </c>
      <c r="ET145" s="273">
        <f>SUM(Encuestas!OO145:OP145)</f>
        <v>0</v>
      </c>
      <c r="EU145" s="273">
        <f>SUM(Encuestas!OU145:OV145)</f>
        <v>0</v>
      </c>
      <c r="EV145" s="273">
        <f>SUM(Encuestas!PA145:PB145)</f>
        <v>0</v>
      </c>
      <c r="EW145" s="273">
        <f>SUM(Encuestas!PG145:PH145)</f>
        <v>1</v>
      </c>
    </row>
    <row r="146" spans="1:153" x14ac:dyDescent="0.25">
      <c r="A146" s="273">
        <f>Encuestas!A146</f>
        <v>111010071</v>
      </c>
      <c r="B146" s="273">
        <f>SUM(Encuestas!Z146:AB146)</f>
        <v>60</v>
      </c>
      <c r="C146" s="273">
        <f>SUM(Encuestas!AC146:AE146)</f>
        <v>190</v>
      </c>
      <c r="D146" s="273">
        <f t="shared" si="62"/>
        <v>250</v>
      </c>
      <c r="E146" s="273">
        <f>SUM(Encuestas!AF146:AH146)</f>
        <v>0</v>
      </c>
      <c r="F146" s="273">
        <f>SUM(Encuestas!AI146:AK146)</f>
        <v>40</v>
      </c>
      <c r="G146" s="273">
        <f t="shared" si="63"/>
        <v>40</v>
      </c>
      <c r="H146" s="273">
        <f>SUM(Encuestas!AL146:AN146)</f>
        <v>40</v>
      </c>
      <c r="I146" s="273">
        <f>SUM(Encuestas!AO146:AQ146)</f>
        <v>1</v>
      </c>
      <c r="J146" s="273">
        <f>SUM(Encuestas!W146:Y146)</f>
        <v>500</v>
      </c>
      <c r="K146" s="273">
        <f>SUM(Encuestas!W146,Encuestas!Z146,Encuestas!AC146,Encuestas!AF146,Encuestas!AI146,Encuestas!AL146,Encuestas!AO146)</f>
        <v>831</v>
      </c>
      <c r="L146" s="273">
        <f t="shared" si="64"/>
        <v>100</v>
      </c>
      <c r="M146" s="273">
        <f>SUM(Encuestas!X146,Encuestas!AA146,Encuestas!AD146,Encuestas!AG146,Encuestas!AJ146,Encuestas!AM146,Encuestas!AP146)</f>
        <v>0</v>
      </c>
      <c r="N146" s="273">
        <f t="shared" si="65"/>
        <v>0</v>
      </c>
      <c r="O146" s="273">
        <f>SUM(Encuestas!Y146,Encuestas!AB146,Encuestas!AE146,Encuestas!AH146,Encuestas!AK146,Encuestas!AN146,Encuestas!AQ146)</f>
        <v>0</v>
      </c>
      <c r="P146" s="273">
        <f t="shared" si="66"/>
        <v>0</v>
      </c>
      <c r="Q146" s="273">
        <f t="shared" si="67"/>
        <v>831</v>
      </c>
      <c r="R146" s="273">
        <f>SUM(Encuestas!BG146:BI146)</f>
        <v>40</v>
      </c>
      <c r="S146" s="273">
        <f>100-SUM(Encuestas!BB146:BI146)</f>
        <v>0</v>
      </c>
      <c r="T146" s="273">
        <f>SUM(Encuestas!BB146:BF146,Calculos!R146:S146)</f>
        <v>100</v>
      </c>
      <c r="U146" s="279">
        <f>IF((Encuestas!BL146&lt;Encuestas!BK146),(Encuestas!BL146+13)-Encuestas!BK146,(Encuestas!BL146-Encuestas!BK146)+1)</f>
        <v>2</v>
      </c>
      <c r="V146" s="273">
        <f>SUM(Encuestas!BN146:BO146)</f>
        <v>500</v>
      </c>
      <c r="W146" s="273">
        <f>IF((J146&gt;Encuestas!BN146),"OK",J146-Encuestas!BN146)</f>
        <v>0</v>
      </c>
      <c r="X146" s="36" t="str">
        <f>IF(W146="OK",(Encuestas!BN146/Calculos!J146)*100,"")</f>
        <v/>
      </c>
      <c r="Y146" s="273" t="str">
        <f>IF(SUM(Encuestas!BP146,Encuestas!BQ146,Encuestas!BR146)=Encuestas!BN146,"OK",(SUM(Encuestas!BP146,Encuestas!BQ146,Encuestas!BR146)-Encuestas!BN146))</f>
        <v>OK</v>
      </c>
      <c r="Z146" s="273" t="str">
        <f>IF((D146&gt;Encuestas!BO146),"OK",D146-Encuestas!BO146)</f>
        <v>OK</v>
      </c>
      <c r="AA146" s="273">
        <f>IF(SUM(Encuestas!BS146,Encuestas!BT146,Encuestas!BU146)=CM146,"OK",(SUM(Encuestas!BS146,Encuestas!BT146,Encuestas!BU146)-Encuestas!BO146))</f>
        <v>0</v>
      </c>
      <c r="AB146" s="273">
        <f>((Encuestas!BP146+Encuestas!BQ146)/Encuestas!BN146)*100</f>
        <v>90</v>
      </c>
      <c r="AC146" s="273" t="str">
        <f t="shared" si="68"/>
        <v>OK</v>
      </c>
      <c r="AD146" s="273" t="e">
        <f>((Encuestas!BS3+Encuestas!BT3)/Encuestas!BO3)*100</f>
        <v>#DIV/0!</v>
      </c>
      <c r="AE146" s="273">
        <f>((Encuestas!BT3+Encuestas!BU3)/Encuestas!BP3)*100</f>
        <v>0</v>
      </c>
      <c r="AF146" s="273">
        <f t="shared" si="69"/>
        <v>10</v>
      </c>
      <c r="AG146" s="273" t="e">
        <f>((Encuestas!BS3+Encuestas!BT3)/Encuestas!BO3)*100</f>
        <v>#DIV/0!</v>
      </c>
      <c r="AH146" s="273">
        <f>SUM(Encuestas!BP146,Encuestas!BS146)</f>
        <v>450</v>
      </c>
      <c r="AI146" s="273">
        <f>SUM(Encuestas!BQ146,Encuestas!BT146)</f>
        <v>0</v>
      </c>
      <c r="AJ146" s="273">
        <f>SUM(Encuestas!BR146,Encuestas!BU146)</f>
        <v>50</v>
      </c>
      <c r="AK146" s="273">
        <f t="shared" si="70"/>
        <v>90</v>
      </c>
      <c r="AL146" s="273" t="str">
        <f t="shared" si="71"/>
        <v>OK</v>
      </c>
      <c r="AM146" s="273">
        <f t="shared" si="72"/>
        <v>10</v>
      </c>
      <c r="AN146" s="273">
        <f>((Encuestas!BO146/Encuestas!BN146)*100)</f>
        <v>0</v>
      </c>
      <c r="AO146" s="273" t="str">
        <f t="shared" si="73"/>
        <v/>
      </c>
      <c r="AP146" s="273">
        <f>IF((Encuestas!BO146&gt;0),(((18*(Encuestas!BO146*(Encuestas!BV146/100)))+(30*(Encuestas!BO146*(Encuestas!BW146/100)))+(36*(Encuestas!BO146*(Encuestas!BX146/100))))/Encuestas!BO146),0)</f>
        <v>0</v>
      </c>
      <c r="AQ146" s="273">
        <f>SUM(Encuestas!CJ146,Encuestas!CN146)</f>
        <v>200</v>
      </c>
      <c r="AR146" s="273">
        <f>SUM(Encuestas!CK146,Encuestas!CO146)</f>
        <v>0</v>
      </c>
      <c r="AS146" s="273">
        <f>SUM(Encuestas!CL146,Encuestas!CP146)</f>
        <v>0</v>
      </c>
      <c r="AT146" s="273">
        <f>SUM(Encuestas!CM146,Encuestas!CQ146)</f>
        <v>90</v>
      </c>
      <c r="AU146" s="273">
        <f>SUM(Encuestas!CV146,Encuestas!CW146,Encuestas!DB146,Encuestas!DC146)</f>
        <v>0</v>
      </c>
      <c r="AV146" s="273">
        <f>SUM(Encuestas!CX146,Encuestas!DD146)</f>
        <v>0</v>
      </c>
      <c r="AW146" s="273">
        <f>SUM(Encuestas!CY146,Encuestas!CZ146,Encuestas!DE146,Encuestas!DF146)</f>
        <v>0</v>
      </c>
      <c r="AX146" s="273">
        <f>SUM(Encuestas!DA146,Encuestas!DG146)</f>
        <v>0</v>
      </c>
      <c r="AY146" s="273">
        <f>SUM(Encuestas!DI146,Encuestas!DK146)</f>
        <v>0</v>
      </c>
      <c r="AZ146" s="273">
        <f>SUM(Encuestas!DS146,Encuestas!DU146)</f>
        <v>0</v>
      </c>
      <c r="BA146" s="5" t="str">
        <f>IF(((AV146*Encuestas!DM146)=0),"OK",IF((Calculos!AV146*Encuestas!DM146)&gt;0,"NO",0))</f>
        <v>OK</v>
      </c>
      <c r="BB146" s="5" t="str">
        <f>IF((Calculos!AW146*Encuestas!DN146)=0,"OK", IF((Calculos!AW146*Encuestas!DN146)&gt;0,"NO",0))</f>
        <v>OK</v>
      </c>
      <c r="BC146" s="5" t="str">
        <f>IF((Calculos!AX146*Encuestas!DO146)=0,"OK",IF((Calculos!AX146*Encuestas!DO146)&gt;0,"NO",0))</f>
        <v>OK</v>
      </c>
      <c r="BD146" s="279">
        <f>SUM(Calculos!AY146,Calculos!AU146)</f>
        <v>0</v>
      </c>
      <c r="BE146" s="279">
        <f>SUM(Calculos!AV146,Encuestas!DM146)</f>
        <v>0</v>
      </c>
      <c r="BF146" s="279">
        <f>SUM(Calculos!AW146,Encuestas!DO146)</f>
        <v>0</v>
      </c>
      <c r="BG146" s="279">
        <f>SUM(Calculos!AX146,Encuestas!DQ146)</f>
        <v>0</v>
      </c>
      <c r="BH146" s="5" t="str">
        <f>IF(((Calculos!AZ146*Calculos!AQ146)=0),"OK",IF((Calculos!AZ146*Calculos!AQ146)&gt;0,"NO"))</f>
        <v>OK</v>
      </c>
      <c r="BI146" s="5" t="str">
        <f>IF((Calculos!AR146*Encuestas!DW146)=0,"OK",IF((Calculos!AR146*Encuestas!DW146)&gt;0,"NO"))</f>
        <v>OK</v>
      </c>
      <c r="BJ146" s="5" t="str">
        <f>IF((Calculos!AS146*Encuestas!DY146)=0,"OK",IF((Encuestas!DY146*Calculos!AS146)&gt;0,"NO"))</f>
        <v>OK</v>
      </c>
      <c r="BK146" s="5" t="str">
        <f>Validadores!S146</f>
        <v>OK</v>
      </c>
      <c r="BL146" s="273">
        <f t="shared" si="74"/>
        <v>200</v>
      </c>
      <c r="BM146" s="273">
        <f>SUM(AR146,Encuestas!DW146)</f>
        <v>0</v>
      </c>
      <c r="BN146" s="273">
        <f>SUM(Encuestas!DY146,Calculos!AS146)</f>
        <v>0</v>
      </c>
      <c r="BO146" s="273">
        <f>SUM(Encuestas!EA146,Calculos!AT146)</f>
        <v>90</v>
      </c>
      <c r="BP146" s="273">
        <f>SUM(Encuestas!EC146,Encuestas!ED146)</f>
        <v>0</v>
      </c>
      <c r="BQ146" s="273" t="str">
        <f>IF(Encuestas!CR146*Calculos!BP146=0,"OK",IF(Encuestas!CR146*Calculos!BP146&gt;0,"Err"))</f>
        <v>OK</v>
      </c>
      <c r="BR146" s="273" t="str">
        <f>IF(Encuestas!EE146*Encuestas!CS146=0,"OK",IF(Encuestas!EE146*Encuestas!CS146&gt;0,"Err"))</f>
        <v>OK</v>
      </c>
      <c r="BS146" s="273" t="str">
        <f>IF(Encuestas!EF146*Encuestas!CT146=0,"OK",IF(Encuestas!EF146*Encuestas!CT146&gt;0,"Err"))</f>
        <v>OK</v>
      </c>
      <c r="BT146" s="273" t="str">
        <f>IF(Encuestas!EG146*Encuestas!CU146=0,"OK",IF(Encuestas!EG146*Encuestas!CU146&gt;0,"Err"))</f>
        <v>OK</v>
      </c>
      <c r="BU146" s="273">
        <f>SUM(Encuestas!CR146,Calculos!BP146)</f>
        <v>0</v>
      </c>
      <c r="BV146" s="273">
        <f>SUM(Encuestas!EE146,Encuestas!CS146)</f>
        <v>0</v>
      </c>
      <c r="BW146" s="273">
        <f>SUM(Encuestas!EF146,Encuestas!CT146)</f>
        <v>0</v>
      </c>
      <c r="BX146" s="273">
        <f>SUM(Encuestas!EG146,Encuestas!CU146)</f>
        <v>10</v>
      </c>
      <c r="BY146" s="273" t="str">
        <f>IF(SUM(Encuestas!FD146,Encuestas!FE146)=100,"OK",0)</f>
        <v>OK</v>
      </c>
      <c r="BZ146" s="6">
        <f>SUM(Encuestas!FG146:'Encuestas'!FI146)</f>
        <v>160</v>
      </c>
      <c r="CA146" s="273">
        <f>SUM(Encuestas!FJ146:'Encuestas'!FL146)</f>
        <v>40</v>
      </c>
      <c r="CB146" s="273">
        <f>SUM(Encuestas!FM146:'Encuestas'!FO146)</f>
        <v>40</v>
      </c>
      <c r="CC146" s="273">
        <f>SUM(Encuestas!FP146:'Encuestas'!FR146)</f>
        <v>0</v>
      </c>
      <c r="CD146" s="273">
        <f>SUM(Encuestas!FS146:'Encuestas'!FU146)</f>
        <v>9</v>
      </c>
      <c r="CE146" s="273">
        <f>Encuestas!FG146+Encuestas!FJ146+Encuestas!FM146+Encuestas!FP146+Encuestas!FS146</f>
        <v>249</v>
      </c>
      <c r="CF146" s="273">
        <f>Encuestas!FH146+Encuestas!FK146+Encuestas!FN146+Encuestas!FQ146+Encuestas!FT146</f>
        <v>0</v>
      </c>
      <c r="CG146" s="273">
        <f>Encuestas!FI146+Encuestas!FL146+Encuestas!FO146+Encuestas!FR146+Encuestas!FU146</f>
        <v>0</v>
      </c>
      <c r="CH146" s="273">
        <f t="shared" si="75"/>
        <v>249</v>
      </c>
      <c r="CI146" s="273">
        <f t="shared" si="84"/>
        <v>100</v>
      </c>
      <c r="CJ146" s="273">
        <f t="shared" si="85"/>
        <v>0</v>
      </c>
      <c r="CK146" s="273">
        <f t="shared" si="86"/>
        <v>0</v>
      </c>
      <c r="CL146" s="273" t="str">
        <f>IF(AND(Encuestas!FF146="no",Calculos!CH146=0),"OK","Err")</f>
        <v>Err</v>
      </c>
      <c r="CM146" s="273" t="str">
        <f>IF(SUM(Encuestas!GB146:GF146)=100,"OK",0)</f>
        <v>OK</v>
      </c>
      <c r="CN146" s="273">
        <f>IF((Encuestas!GJ146-Encuestas!GI146)&lt;=0,(Encuestas!GJ146-Encuestas!GI146)+12,(Encuestas!GJ146-Encuestas!GI146))</f>
        <v>1</v>
      </c>
      <c r="CO146" s="273">
        <f>SUM(Encuestas!GL146:GM146)</f>
        <v>160</v>
      </c>
      <c r="CP146" s="273">
        <f>SUM(Encuestas!GN146,Encuestas!GP146)</f>
        <v>140</v>
      </c>
      <c r="CQ146" s="273" t="str">
        <f>IF(SUM(Encuestas!GN146,Encuestas!GO146)=Encuestas!GL146,"OK",0)</f>
        <v>OK</v>
      </c>
      <c r="CR146" s="273" t="str">
        <f>IF(SUM(Encuestas!GP146,Encuestas!GQ146)=Encuestas!GM146,"OK",0)</f>
        <v>OK</v>
      </c>
      <c r="CS146" s="273">
        <f t="shared" si="87"/>
        <v>87.5</v>
      </c>
      <c r="CT146" s="273">
        <f>(Encuestas!GN146/Encuestas!GL146)*100</f>
        <v>87.5</v>
      </c>
      <c r="CU146" s="273" t="e">
        <v>#N/A</v>
      </c>
      <c r="CV146" s="273">
        <f>(Encuestas!GM146/Encuestas!GN146)*100</f>
        <v>0</v>
      </c>
      <c r="CW146" s="273">
        <f>(Encuestas!GO146/Encuestas!GL146)*100</f>
        <v>12.5</v>
      </c>
      <c r="CX146" s="273">
        <f>((Encuestas!BS6+Encuestas!BT6)/Encuestas!BO6)*100</f>
        <v>50</v>
      </c>
      <c r="CY146" s="273">
        <f>SUM(Encuestas!GR146:GS146)</f>
        <v>130</v>
      </c>
      <c r="CZ146" s="273" t="str">
        <f>IF(SUM(Encuestas!GT146:GV146)=100,"OK",0)</f>
        <v>OK</v>
      </c>
      <c r="DA146" s="273" t="e">
        <v>#N/A</v>
      </c>
      <c r="DB146" s="273">
        <f>SUM(Encuestas!HL146:HO146)</f>
        <v>55</v>
      </c>
      <c r="DC146" s="273">
        <f>SUM(Encuestas!HP146,Encuestas!HR146)</f>
        <v>0</v>
      </c>
      <c r="DD146" s="273">
        <f>SUM(Encuestas!HQ146,Encuestas!HS146)</f>
        <v>0</v>
      </c>
      <c r="DE146" s="273">
        <f>SUM(Encuestas!HP146,Encuestas!HQ146)</f>
        <v>0</v>
      </c>
      <c r="DF146" s="273">
        <f>SUM(Encuestas!HR146,Encuestas!HS146)</f>
        <v>0</v>
      </c>
      <c r="DG146" s="273">
        <f t="shared" si="76"/>
        <v>0</v>
      </c>
      <c r="DH146" s="273" t="str">
        <f>IF(SUM(Encuestas!HT146:IA146)=100,"OK",0)</f>
        <v>OK</v>
      </c>
      <c r="DI146" s="273">
        <f>IF(SUM(Encuestas!IB146:IH146)=100,"OK",0)</f>
        <v>0</v>
      </c>
      <c r="DJ146" s="273">
        <f>IF(SUM(Encuestas!IJ146:IK146)=100,"OK",0)</f>
        <v>0</v>
      </c>
      <c r="DK146" s="273">
        <f>SUM(Encuestas!IL146:IV146)</f>
        <v>1940</v>
      </c>
      <c r="DL146" s="273">
        <f>SUM(Encuestas!IW146:IX146)</f>
        <v>0</v>
      </c>
      <c r="DM146" s="273">
        <f>SUM(Encuestas!IY146,Encuestas!JA146,Encuestas!JC146,Encuestas!JE146,Encuestas!JG146,Encuestas!JI146,Encuestas!JK146,Encuestas!JM146,Encuestas!JO146)</f>
        <v>39</v>
      </c>
      <c r="DN146" s="273">
        <f>SUM(Encuestas!IZ146,Encuestas!JB146,Encuestas!JD146,Encuestas!JF146,Encuestas!JH146,Encuestas!JJ146,Encuestas!JL146,Encuestas!JN146,Encuestas!JR146)</f>
        <v>0</v>
      </c>
      <c r="DO146" s="273">
        <f>SUM(Encuestas!KG146:KH146)</f>
        <v>0</v>
      </c>
      <c r="DP146" s="273">
        <f>SUM(Encuestas!KA146,Encuestas!KD146,Encuestas!KF146,Calculos!DO146)</f>
        <v>430</v>
      </c>
      <c r="DQ146" s="273">
        <f>SUM(Encuestas!KJ146:KL146)</f>
        <v>0</v>
      </c>
      <c r="DR146" s="273">
        <f>SUM(Encuestas!KB146,Encuestas!KC146,Encuestas!KE146,Calculos!DQ146)</f>
        <v>0</v>
      </c>
      <c r="DS146" s="273">
        <f>VLOOKUP(Encuestas!KT146,'Matriz codigos'!$A$2:$B$8,2,FALSE)</f>
        <v>1</v>
      </c>
      <c r="DT146" s="273">
        <f>VLOOKUP(Encuestas!KU146,'Matriz codigos'!$A$2:$B$8,2,FALSE)</f>
        <v>1</v>
      </c>
      <c r="DU146" s="273">
        <f>VLOOKUP(Encuestas!KV146,'Matriz codigos'!$A$2:$B$8,2,FALSE)</f>
        <v>1</v>
      </c>
      <c r="DV146" s="273">
        <f>VLOOKUP(Encuestas!KW146,'Matriz codigos'!$A$2:$B$8,2,FALSE)</f>
        <v>1</v>
      </c>
      <c r="DW146" s="273">
        <f>VLOOKUP(Encuestas!KT146,'Matriz codigos'!$A$10:$B$16,2,FALSE)</f>
        <v>1</v>
      </c>
      <c r="DX146" s="273">
        <f>VLOOKUP(Encuestas!KU146,'Matriz codigos'!$A$10:$B$16,2,FALSE)</f>
        <v>1</v>
      </c>
      <c r="DY146" s="273">
        <f>VLOOKUP(Encuestas!KV146,'Matriz codigos'!$A$10:$B$16,2,FALSE)</f>
        <v>1</v>
      </c>
      <c r="DZ146" s="273">
        <f>VLOOKUP(Encuestas!KW146,'Matriz codigos'!$A$10:$B$16,2,FALSE)</f>
        <v>1</v>
      </c>
      <c r="EA146" s="273">
        <f t="shared" si="77"/>
        <v>100</v>
      </c>
      <c r="EB146" s="273">
        <f t="shared" si="78"/>
        <v>0</v>
      </c>
      <c r="EC146" s="273">
        <f t="shared" si="79"/>
        <v>0</v>
      </c>
      <c r="ED146" s="273">
        <f t="shared" si="80"/>
        <v>0</v>
      </c>
      <c r="EE146" s="273" t="str">
        <f t="shared" si="81"/>
        <v>OK</v>
      </c>
      <c r="EF146" s="273">
        <f>VLOOKUP(Encuestas!MR146,'Matriz codigos'!$A$18:$B$20,2,FALSE)</f>
        <v>2</v>
      </c>
      <c r="EG146" s="273">
        <f>VLOOKUP(Encuestas!MT146,'Matriz codigos'!$A$23:$B$26,2,FALSE)</f>
        <v>3</v>
      </c>
      <c r="EH146" s="273">
        <f>VLOOKUP(Encuestas!MU146,'Matriz codigos'!$A$23:$B$26,2,FALSE)</f>
        <v>0</v>
      </c>
      <c r="EI146" s="273">
        <f>VLOOKUP(Encuestas!MV146,'Matriz codigos'!$A$23:$B$26,2,FALSE)</f>
        <v>0</v>
      </c>
      <c r="EJ146" s="273">
        <f>VLOOKUP(Encuestas!MW146,'Matriz codigos'!$A$23:$B$26,2,FALSE)</f>
        <v>0</v>
      </c>
      <c r="EK146" s="273">
        <f>VLOOKUP(Encuestas!MX146,'Matriz codigos'!$A$23:$B$26,2,FALSE)</f>
        <v>0</v>
      </c>
      <c r="EL146" s="273">
        <f>VLOOKUP(Encuestas!MY146,'Matriz codigos'!$A$23:$B$26,2,FALSE)</f>
        <v>0</v>
      </c>
      <c r="EM146" s="273">
        <f>VLOOKUP(Encuestas!MZ146,'Matriz codigos'!$A$23:$B$26,2,FALSE)</f>
        <v>0</v>
      </c>
      <c r="EN146" s="273">
        <f>VLOOKUP(Encuestas!NA146,'Matriz codigos'!$A$23:$B$26,2,FALSE)</f>
        <v>0</v>
      </c>
      <c r="EO146" s="273">
        <f>SUM(Encuestas!NW146,Encuestas!OC146,Encuestas!OI146,Encuestas!OO146,Encuestas!OU146,Encuestas!PA146,Encuestas!PG146)</f>
        <v>5</v>
      </c>
      <c r="EP146" s="273">
        <f>SUM(Encuestas!NX146,Encuestas!OD146,Encuestas!OJ146,Encuestas!OP146,Encuestas!OV146,Encuestas!PB146,Encuestas!PH146)</f>
        <v>0</v>
      </c>
      <c r="EQ146" s="273">
        <f>SUM(Encuestas!NW146:NX146)</f>
        <v>3</v>
      </c>
      <c r="ER146" s="273">
        <f>SUM(Encuestas!OC146:OD146)</f>
        <v>0</v>
      </c>
      <c r="ES146" s="273">
        <f>SUM(Encuestas!OI146:OJ146)</f>
        <v>0</v>
      </c>
      <c r="ET146" s="273">
        <f>SUM(Encuestas!OO146:OP146)</f>
        <v>0</v>
      </c>
      <c r="EU146" s="273">
        <f>SUM(Encuestas!OU146:OV146)</f>
        <v>0</v>
      </c>
      <c r="EV146" s="273">
        <f>SUM(Encuestas!PA146:PB146)</f>
        <v>2</v>
      </c>
      <c r="EW146" s="273">
        <f>SUM(Encuestas!PG146:PH146)</f>
        <v>0</v>
      </c>
    </row>
    <row r="147" spans="1:153" x14ac:dyDescent="0.25">
      <c r="A147" s="273">
        <f>Encuestas!A147</f>
        <v>111010420</v>
      </c>
      <c r="B147" s="273">
        <f>SUM(Encuestas!Z147:AB147)</f>
        <v>80</v>
      </c>
      <c r="C147" s="273">
        <f>SUM(Encuestas!AC147:AE147)</f>
        <v>104</v>
      </c>
      <c r="D147" s="273">
        <f t="shared" si="62"/>
        <v>184</v>
      </c>
      <c r="E147" s="273">
        <f>SUM(Encuestas!AF147:AH147)</f>
        <v>100</v>
      </c>
      <c r="F147" s="273">
        <f>SUM(Encuestas!AI147:AK147)</f>
        <v>300</v>
      </c>
      <c r="G147" s="273">
        <f t="shared" si="63"/>
        <v>400</v>
      </c>
      <c r="H147" s="273">
        <f>SUM(Encuestas!AL147:AN147)</f>
        <v>21</v>
      </c>
      <c r="I147" s="273">
        <f>SUM(Encuestas!AO147:AQ147)</f>
        <v>0</v>
      </c>
      <c r="J147" s="273">
        <f>SUM(Encuestas!W147:Y147)</f>
        <v>300</v>
      </c>
      <c r="K147" s="273">
        <f>SUM(Encuestas!W147,Encuestas!Z147,Encuestas!AC147,Encuestas!AF147,Encuestas!AI147,Encuestas!AL147,Encuestas!AO147)</f>
        <v>905</v>
      </c>
      <c r="L147" s="273">
        <f t="shared" si="64"/>
        <v>100</v>
      </c>
      <c r="M147" s="273">
        <f>SUM(Encuestas!X147,Encuestas!AA147,Encuestas!AD147,Encuestas!AG147,Encuestas!AJ147,Encuestas!AM147,Encuestas!AP147)</f>
        <v>0</v>
      </c>
      <c r="N147" s="273">
        <f t="shared" si="65"/>
        <v>0</v>
      </c>
      <c r="O147" s="273">
        <f>SUM(Encuestas!Y147,Encuestas!AB147,Encuestas!AE147,Encuestas!AH147,Encuestas!AK147,Encuestas!AN147,Encuestas!AQ147)</f>
        <v>0</v>
      </c>
      <c r="P147" s="273">
        <f t="shared" si="66"/>
        <v>0</v>
      </c>
      <c r="Q147" s="273">
        <f t="shared" si="67"/>
        <v>905</v>
      </c>
      <c r="R147" s="273">
        <f>SUM(Encuestas!BG147:BI147)</f>
        <v>0</v>
      </c>
      <c r="S147" s="273">
        <f>100-SUM(Encuestas!BB147:BI147)</f>
        <v>0</v>
      </c>
      <c r="T147" s="273">
        <f>SUM(Encuestas!BB147:BF147,Calculos!R147:S147)</f>
        <v>100</v>
      </c>
      <c r="U147" s="279">
        <f>IF((Encuestas!BL147&lt;Encuestas!BK147),(Encuestas!BL147+13)-Encuestas!BK147,(Encuestas!BL147-Encuestas!BK147)+1)</f>
        <v>4</v>
      </c>
      <c r="V147" s="273">
        <f>SUM(Encuestas!BN147:BO147)</f>
        <v>380</v>
      </c>
      <c r="W147" s="273">
        <f>IF((J147&gt;Encuestas!BN147),"OK",J147-Encuestas!BN147)</f>
        <v>0</v>
      </c>
      <c r="X147" s="36" t="str">
        <f>IF(W147="OK",(Encuestas!BN147/Calculos!J147)*100,"")</f>
        <v/>
      </c>
      <c r="Y147" s="273" t="str">
        <f>IF(SUM(Encuestas!BP147,Encuestas!BQ147,Encuestas!BR147)=Encuestas!BN147,"OK",(SUM(Encuestas!BP147,Encuestas!BQ147,Encuestas!BR147)-Encuestas!BN147))</f>
        <v>OK</v>
      </c>
      <c r="Z147" s="273" t="str">
        <f>IF((D147&gt;Encuestas!BO147),"OK",D147-Encuestas!BO147)</f>
        <v>OK</v>
      </c>
      <c r="AA147" s="273">
        <f>IF(SUM(Encuestas!BS147,Encuestas!BT147,Encuestas!BU147)=CM147,"OK",(SUM(Encuestas!BS147,Encuestas!BT147,Encuestas!BU147)-Encuestas!BO147))</f>
        <v>0</v>
      </c>
      <c r="AB147" s="273">
        <f>((Encuestas!BP147+Encuestas!BQ147)/Encuestas!BN147)*100</f>
        <v>83.333333333333343</v>
      </c>
      <c r="AC147" s="273" t="str">
        <f t="shared" si="68"/>
        <v>OK</v>
      </c>
      <c r="AD147" s="273">
        <f>((Encuestas!BS147+Encuestas!BT147)/Encuestas!BO147)*100</f>
        <v>100</v>
      </c>
      <c r="AE147" s="273" t="str">
        <f t="shared" si="82"/>
        <v>OK</v>
      </c>
      <c r="AF147" s="273">
        <f t="shared" si="69"/>
        <v>16.666666666666657</v>
      </c>
      <c r="AG147" s="273">
        <f t="shared" si="83"/>
        <v>0</v>
      </c>
      <c r="AH147" s="273">
        <f>SUM(Encuestas!BP147,Encuestas!BS147)</f>
        <v>325</v>
      </c>
      <c r="AI147" s="273">
        <f>SUM(Encuestas!BQ147,Encuestas!BT147)</f>
        <v>5</v>
      </c>
      <c r="AJ147" s="273">
        <f>SUM(Encuestas!BR147,Encuestas!BU147)</f>
        <v>50</v>
      </c>
      <c r="AK147" s="273">
        <f t="shared" si="70"/>
        <v>86.842105263157904</v>
      </c>
      <c r="AL147" s="273" t="str">
        <f t="shared" si="71"/>
        <v>OK</v>
      </c>
      <c r="AM147" s="273">
        <f t="shared" si="72"/>
        <v>13.157894736842096</v>
      </c>
      <c r="AN147" s="273">
        <f>((Encuestas!BO147/Encuestas!BN147)*100)</f>
        <v>26.666666666666668</v>
      </c>
      <c r="AO147" s="273" t="str">
        <f t="shared" si="73"/>
        <v>OK</v>
      </c>
      <c r="AP147" s="273">
        <f>IF((Encuestas!BO147&gt;0),(((18*(Encuestas!BO147*(Encuestas!BV147/100)))+(30*(Encuestas!BO147*(Encuestas!BW147/100)))+(36*(Encuestas!BO147*(Encuestas!BX147/100))))/Encuestas!BO147),0)</f>
        <v>30</v>
      </c>
      <c r="AQ147" s="273">
        <f>SUM(Encuestas!CJ147,Encuestas!CN147)</f>
        <v>0</v>
      </c>
      <c r="AR147" s="273">
        <f>SUM(Encuestas!CK147,Encuestas!CO147)</f>
        <v>150</v>
      </c>
      <c r="AS147" s="273">
        <f>SUM(Encuestas!CL147,Encuestas!CP147)</f>
        <v>150</v>
      </c>
      <c r="AT147" s="273">
        <f>SUM(Encuestas!CM147,Encuestas!CQ147)</f>
        <v>0</v>
      </c>
      <c r="AU147" s="273">
        <f>SUM(Encuestas!CV147,Encuestas!CW147,Encuestas!DB147,Encuestas!DC147)</f>
        <v>0</v>
      </c>
      <c r="AV147" s="273">
        <f>SUM(Encuestas!CX147,Encuestas!DD147)</f>
        <v>0</v>
      </c>
      <c r="AW147" s="273">
        <f>SUM(Encuestas!CY147,Encuestas!CZ147,Encuestas!DE147,Encuestas!DF147)</f>
        <v>0</v>
      </c>
      <c r="AX147" s="273">
        <f>SUM(Encuestas!DA147,Encuestas!DG147)</f>
        <v>0</v>
      </c>
      <c r="AY147" s="273">
        <f>SUM(Encuestas!DI147,Encuestas!DK147)</f>
        <v>0</v>
      </c>
      <c r="AZ147" s="273">
        <f>SUM(Encuestas!DS147,Encuestas!DU147)</f>
        <v>0</v>
      </c>
      <c r="BA147" s="5" t="str">
        <f>IF(((AV147*Encuestas!DM147)=0),"OK",IF((Calculos!AV147*Encuestas!DM147)&gt;0,"NO",0))</f>
        <v>OK</v>
      </c>
      <c r="BB147" s="5" t="str">
        <f>IF((Calculos!AW147*Encuestas!DN147)=0,"OK", IF((Calculos!AW147*Encuestas!DN147)&gt;0,"NO",0))</f>
        <v>OK</v>
      </c>
      <c r="BC147" s="5" t="str">
        <f>IF((Calculos!AX147*Encuestas!DO147)=0,"OK",IF((Calculos!AX147*Encuestas!DO147)&gt;0,"NO",0))</f>
        <v>OK</v>
      </c>
      <c r="BD147" s="279">
        <f>SUM(Calculos!AY147,Calculos!AU147)</f>
        <v>0</v>
      </c>
      <c r="BE147" s="279">
        <f>SUM(Calculos!AV147,Encuestas!DM147)</f>
        <v>0</v>
      </c>
      <c r="BF147" s="279">
        <f>SUM(Calculos!AW147,Encuestas!DO147)</f>
        <v>0</v>
      </c>
      <c r="BG147" s="279">
        <f>SUM(Calculos!AX147,Encuestas!DQ147)</f>
        <v>0</v>
      </c>
      <c r="BH147" s="5" t="str">
        <f>IF(((Calculos!AZ147*Calculos!AQ147)=0),"OK",IF((Calculos!AZ147*Calculos!AQ147)&gt;0,"NO"))</f>
        <v>OK</v>
      </c>
      <c r="BI147" s="5" t="str">
        <f>IF((Calculos!AR147*Encuestas!DW147)=0,"OK",IF((Calculos!AR147*Encuestas!DW147)&gt;0,"NO"))</f>
        <v>OK</v>
      </c>
      <c r="BJ147" s="5" t="str">
        <f>IF((Calculos!AS147*Encuestas!DY147)=0,"OK",IF((Encuestas!DY147*Calculos!AS147)&gt;0,"NO"))</f>
        <v>OK</v>
      </c>
      <c r="BK147" s="5" t="str">
        <f>Validadores!S147</f>
        <v>OK</v>
      </c>
      <c r="BL147" s="273">
        <f t="shared" si="74"/>
        <v>0</v>
      </c>
      <c r="BM147" s="273">
        <f>SUM(AR147,Encuestas!DW147)</f>
        <v>150</v>
      </c>
      <c r="BN147" s="273">
        <f>SUM(Encuestas!DY147,Calculos!AS147)</f>
        <v>150</v>
      </c>
      <c r="BO147" s="273">
        <f>SUM(Encuestas!EA147,Calculos!AT147)</f>
        <v>0</v>
      </c>
      <c r="BP147" s="273">
        <f>SUM(Encuestas!EC147,Encuestas!ED147)</f>
        <v>0</v>
      </c>
      <c r="BQ147" s="273" t="str">
        <f>IF(Encuestas!CR147*Calculos!BP147=0,"OK",IF(Encuestas!CR147*Calculos!BP147&gt;0,"Err"))</f>
        <v>OK</v>
      </c>
      <c r="BR147" s="273" t="str">
        <f>IF(Encuestas!EE147*Encuestas!CS147=0,"OK",IF(Encuestas!EE147*Encuestas!CS147&gt;0,"Err"))</f>
        <v>OK</v>
      </c>
      <c r="BS147" s="273" t="str">
        <f>IF(Encuestas!EF147*Encuestas!CT147=0,"OK",IF(Encuestas!EF147*Encuestas!CT147&gt;0,"Err"))</f>
        <v>OK</v>
      </c>
      <c r="BT147" s="273" t="str">
        <f>IF(Encuestas!EG147*Encuestas!CU147=0,"OK",IF(Encuestas!EG147*Encuestas!CU147&gt;0,"Err"))</f>
        <v>OK</v>
      </c>
      <c r="BU147" s="273">
        <f>SUM(Encuestas!CR147,Calculos!BP147)</f>
        <v>0</v>
      </c>
      <c r="BV147" s="273">
        <f>SUM(Encuestas!EE147,Encuestas!CS147)</f>
        <v>0</v>
      </c>
      <c r="BW147" s="273">
        <f>SUM(Encuestas!EF147,Encuestas!CT147)</f>
        <v>0</v>
      </c>
      <c r="BX147" s="273">
        <f>SUM(Encuestas!EG147,Encuestas!CU147)</f>
        <v>0</v>
      </c>
      <c r="BY147" s="273" t="str">
        <f>IF(SUM(Encuestas!FD147,Encuestas!FE147)=100,"OK",0)</f>
        <v>OK</v>
      </c>
      <c r="BZ147" s="6">
        <f>SUM(Encuestas!FG147:'Encuestas'!FI147)</f>
        <v>9500</v>
      </c>
      <c r="CA147" s="273">
        <f>SUM(Encuestas!FJ147:'Encuestas'!FL147)</f>
        <v>1500</v>
      </c>
      <c r="CB147" s="273">
        <f>SUM(Encuestas!FM147:'Encuestas'!FO147)</f>
        <v>80</v>
      </c>
      <c r="CC147" s="273">
        <f>SUM(Encuestas!FP147:'Encuestas'!FR147)</f>
        <v>50</v>
      </c>
      <c r="CD147" s="273">
        <f>SUM(Encuestas!FS147:'Encuestas'!FU147)</f>
        <v>250</v>
      </c>
      <c r="CE147" s="273">
        <f>Encuestas!FG147+Encuestas!FJ147+Encuestas!FM147+Encuestas!FP147+Encuestas!FS147</f>
        <v>11380</v>
      </c>
      <c r="CF147" s="273">
        <f>Encuestas!FH147+Encuestas!FK147+Encuestas!FN147+Encuestas!FQ147+Encuestas!FT147</f>
        <v>0</v>
      </c>
      <c r="CG147" s="273">
        <f>Encuestas!FI147+Encuestas!FL147+Encuestas!FO147+Encuestas!FR147+Encuestas!FU147</f>
        <v>0</v>
      </c>
      <c r="CH147" s="273">
        <f t="shared" si="75"/>
        <v>11380</v>
      </c>
      <c r="CI147" s="273">
        <f t="shared" si="84"/>
        <v>100</v>
      </c>
      <c r="CJ147" s="273">
        <f t="shared" si="85"/>
        <v>0</v>
      </c>
      <c r="CK147" s="273">
        <f t="shared" si="86"/>
        <v>0</v>
      </c>
      <c r="CL147" s="273" t="str">
        <f>IF(AND(Encuestas!FF147="no",Calculos!CH147=0),"OK","Err")</f>
        <v>Err</v>
      </c>
      <c r="CM147" s="273" t="str">
        <f>IF(SUM(Encuestas!GB147:GF147)=100,"OK",0)</f>
        <v>OK</v>
      </c>
      <c r="CN147" s="273">
        <f>IF((Encuestas!GJ147-Encuestas!GI147)&lt;=0,(Encuestas!GJ147-Encuestas!GI147)+12,(Encuestas!GJ147-Encuestas!GI147))</f>
        <v>3</v>
      </c>
      <c r="CO147" s="273">
        <f>SUM(Encuestas!GL147:GM147)</f>
        <v>11000</v>
      </c>
      <c r="CP147" s="273">
        <f>SUM(Encuestas!GN147,Encuestas!GP147)</f>
        <v>9650</v>
      </c>
      <c r="CQ147" s="273" t="str">
        <f>IF(SUM(Encuestas!GN147,Encuestas!GO147)=Encuestas!GL147,"OK",0)</f>
        <v>OK</v>
      </c>
      <c r="CR147" s="273" t="str">
        <f>IF(SUM(Encuestas!GP147,Encuestas!GQ147)=Encuestas!GM147,"OK",0)</f>
        <v>OK</v>
      </c>
      <c r="CS147" s="273">
        <f t="shared" si="87"/>
        <v>87.727272727272734</v>
      </c>
      <c r="CT147" s="273">
        <f>(Encuestas!GN147/Encuestas!GL147)*100</f>
        <v>87.368421052631589</v>
      </c>
      <c r="CU147" s="273">
        <f>(Encuestas!GP147/Encuestas!GM147)*100</f>
        <v>90</v>
      </c>
      <c r="CV147" s="273">
        <f>(Encuestas!GM147/Encuestas!GN147)*100</f>
        <v>18.072289156626507</v>
      </c>
      <c r="CW147" s="273">
        <f>(Encuestas!GO147/Encuestas!GL147)*100</f>
        <v>12.631578947368421</v>
      </c>
      <c r="CX147" s="273">
        <f>(Encuestas!GQ147/Encuestas!GM147)*100</f>
        <v>10</v>
      </c>
      <c r="CY147" s="273">
        <f>SUM(Encuestas!GR147:GS147)</f>
        <v>10000</v>
      </c>
      <c r="CZ147" s="273" t="str">
        <f>IF(SUM(Encuestas!GT147:GV147)=100,"OK",0)</f>
        <v>OK</v>
      </c>
      <c r="DA147" s="273">
        <f>((8*(Encuestas!GM147*(Encuestas!GT147/100)))+(18*(Encuestas!GM147*(Encuestas!GU147/100)))+(24*(Encuestas!GM147*(Encuestas!GV147/100))))/Encuestas!GM147</f>
        <v>18</v>
      </c>
      <c r="DB147" s="273">
        <f>SUM(Encuestas!HL147:HO147)</f>
        <v>210</v>
      </c>
      <c r="DC147" s="273">
        <f>SUM(Encuestas!HP147,Encuestas!HR147)</f>
        <v>0</v>
      </c>
      <c r="DD147" s="273">
        <f>SUM(Encuestas!HQ147,Encuestas!HS147)</f>
        <v>0</v>
      </c>
      <c r="DE147" s="273">
        <f>SUM(Encuestas!HP147,Encuestas!HQ147)</f>
        <v>0</v>
      </c>
      <c r="DF147" s="273">
        <f>SUM(Encuestas!HR147,Encuestas!HS147)</f>
        <v>0</v>
      </c>
      <c r="DG147" s="273">
        <f t="shared" si="76"/>
        <v>0</v>
      </c>
      <c r="DH147" s="273" t="str">
        <f>IF(SUM(Encuestas!HT147:IA147)=100,"OK",0)</f>
        <v>OK</v>
      </c>
      <c r="DI147" s="273">
        <f>IF(SUM(Encuestas!IB147:IH147)=100,"OK",0)</f>
        <v>0</v>
      </c>
      <c r="DJ147" s="273" t="str">
        <f>IF(SUM(Encuestas!IJ147:IK147)=100,"OK",0)</f>
        <v>OK</v>
      </c>
      <c r="DK147" s="273">
        <f>SUM(Encuestas!IL147:IV147)</f>
        <v>11700</v>
      </c>
      <c r="DL147" s="273">
        <f>SUM(Encuestas!IW147:IX147)</f>
        <v>0</v>
      </c>
      <c r="DM147" s="273">
        <f>SUM(Encuestas!IY147,Encuestas!JA147,Encuestas!JC147,Encuestas!JE147,Encuestas!JG147,Encuestas!JI147,Encuestas!JK147,Encuestas!JM147,Encuestas!JO147)</f>
        <v>0</v>
      </c>
      <c r="DN147" s="273">
        <f>SUM(Encuestas!IZ147,Encuestas!JB147,Encuestas!JD147,Encuestas!JF147,Encuestas!JH147,Encuestas!JJ147,Encuestas!JL147,Encuestas!JN147,Encuestas!JR147)</f>
        <v>0</v>
      </c>
      <c r="DO147" s="273">
        <f>SUM(Encuestas!KG147:KH147)</f>
        <v>0</v>
      </c>
      <c r="DP147" s="273">
        <f>SUM(Encuestas!KA147,Encuestas!KD147,Encuestas!KF147,Calculos!DO147)</f>
        <v>0</v>
      </c>
      <c r="DQ147" s="273">
        <f>SUM(Encuestas!KJ147:KL147)</f>
        <v>0</v>
      </c>
      <c r="DR147" s="273">
        <f>SUM(Encuestas!KB147,Encuestas!KC147,Encuestas!KE147,Calculos!DQ147)</f>
        <v>0</v>
      </c>
      <c r="DS147" s="273">
        <f>VLOOKUP(Encuestas!KT147,'Matriz codigos'!$A$2:$B$8,2,FALSE)</f>
        <v>3</v>
      </c>
      <c r="DT147" s="273">
        <f>VLOOKUP(Encuestas!KU147,'Matriz codigos'!$A$2:$B$8,2,FALSE)</f>
        <v>3</v>
      </c>
      <c r="DU147" s="273">
        <f>VLOOKUP(Encuestas!KV147,'Matriz codigos'!$A$2:$B$8,2,FALSE)</f>
        <v>3</v>
      </c>
      <c r="DV147" s="273">
        <f>VLOOKUP(Encuestas!KW147,'Matriz codigos'!$A$2:$B$8,2,FALSE)</f>
        <v>3</v>
      </c>
      <c r="DW147" s="273">
        <f>VLOOKUP(Encuestas!KT147,'Matriz codigos'!$A$10:$B$16,2,FALSE)</f>
        <v>3</v>
      </c>
      <c r="DX147" s="273">
        <f>VLOOKUP(Encuestas!KU147,'Matriz codigos'!$A$10:$B$16,2,FALSE)</f>
        <v>3</v>
      </c>
      <c r="DY147" s="273">
        <f>VLOOKUP(Encuestas!KV147,'Matriz codigos'!$A$10:$B$16,2,FALSE)</f>
        <v>3</v>
      </c>
      <c r="DZ147" s="273">
        <f>VLOOKUP(Encuestas!KW147,'Matriz codigos'!$A$10:$B$16,2,FALSE)</f>
        <v>3</v>
      </c>
      <c r="EA147" s="273">
        <f t="shared" si="77"/>
        <v>0</v>
      </c>
      <c r="EB147" s="273">
        <f t="shared" si="78"/>
        <v>0</v>
      </c>
      <c r="EC147" s="273">
        <f t="shared" si="79"/>
        <v>100</v>
      </c>
      <c r="ED147" s="273">
        <f t="shared" si="80"/>
        <v>0</v>
      </c>
      <c r="EE147" s="273" t="str">
        <f t="shared" si="81"/>
        <v>OK</v>
      </c>
      <c r="EF147" s="273">
        <f>VLOOKUP(Encuestas!MR147,'Matriz codigos'!$A$18:$B$20,2,FALSE)</f>
        <v>2</v>
      </c>
      <c r="EG147" s="273">
        <f>VLOOKUP(Encuestas!MT147,'Matriz codigos'!$A$23:$B$26,2,FALSE)</f>
        <v>2</v>
      </c>
      <c r="EH147" s="273">
        <f>VLOOKUP(Encuestas!MU147,'Matriz codigos'!$A$23:$B$26,2,FALSE)</f>
        <v>0</v>
      </c>
      <c r="EI147" s="273">
        <f>VLOOKUP(Encuestas!MV147,'Matriz codigos'!$A$23:$B$26,2,FALSE)</f>
        <v>0</v>
      </c>
      <c r="EJ147" s="273">
        <f>VLOOKUP(Encuestas!MW147,'Matriz codigos'!$A$23:$B$26,2,FALSE)</f>
        <v>2</v>
      </c>
      <c r="EK147" s="273">
        <f>VLOOKUP(Encuestas!MX147,'Matriz codigos'!$A$23:$B$26,2,FALSE)</f>
        <v>0</v>
      </c>
      <c r="EL147" s="273">
        <f>VLOOKUP(Encuestas!MY147,'Matriz codigos'!$A$23:$B$26,2,FALSE)</f>
        <v>0</v>
      </c>
      <c r="EM147" s="273">
        <f>VLOOKUP(Encuestas!MZ147,'Matriz codigos'!$A$23:$B$26,2,FALSE)</f>
        <v>0</v>
      </c>
      <c r="EN147" s="273">
        <f>VLOOKUP(Encuestas!NA147,'Matriz codigos'!$A$23:$B$26,2,FALSE)</f>
        <v>0</v>
      </c>
      <c r="EO147" s="273">
        <f>SUM(Encuestas!NW147,Encuestas!OC147,Encuestas!OI147,Encuestas!OO147,Encuestas!OU147,Encuestas!PA147,Encuestas!PG147)</f>
        <v>32</v>
      </c>
      <c r="EP147" s="273">
        <f>SUM(Encuestas!NX147,Encuestas!OD147,Encuestas!OJ147,Encuestas!OP147,Encuestas!OV147,Encuestas!PB147,Encuestas!PH147)</f>
        <v>0</v>
      </c>
      <c r="EQ147" s="273">
        <f>SUM(Encuestas!NW147:NX147)</f>
        <v>12</v>
      </c>
      <c r="ER147" s="273">
        <f>SUM(Encuestas!OC147:OD147)</f>
        <v>0</v>
      </c>
      <c r="ES147" s="273">
        <f>SUM(Encuestas!OI147:OJ147)</f>
        <v>0</v>
      </c>
      <c r="ET147" s="273">
        <f>SUM(Encuestas!OO147:OP147)</f>
        <v>0</v>
      </c>
      <c r="EU147" s="273">
        <f>SUM(Encuestas!OU147:OV147)</f>
        <v>0</v>
      </c>
      <c r="EV147" s="273">
        <f>SUM(Encuestas!PA147:PB147)</f>
        <v>0</v>
      </c>
      <c r="EW147" s="273">
        <f>SUM(Encuestas!PG147:PH147)</f>
        <v>20</v>
      </c>
    </row>
    <row r="148" spans="1:153" x14ac:dyDescent="0.25">
      <c r="A148" s="273">
        <f>Encuestas!A148</f>
        <v>111010870</v>
      </c>
      <c r="B148" s="273">
        <f>SUM(Encuestas!Z148:AB148)</f>
        <v>30</v>
      </c>
      <c r="C148" s="273">
        <f>SUM(Encuestas!AC148:AE148)</f>
        <v>95</v>
      </c>
      <c r="D148" s="273">
        <f t="shared" si="62"/>
        <v>125</v>
      </c>
      <c r="E148" s="273">
        <f>SUM(Encuestas!AF148:AH148)</f>
        <v>224</v>
      </c>
      <c r="F148" s="273">
        <f>SUM(Encuestas!AI148:AK148)</f>
        <v>0</v>
      </c>
      <c r="G148" s="273">
        <f t="shared" si="63"/>
        <v>224</v>
      </c>
      <c r="H148" s="273">
        <f>SUM(Encuestas!AL148:AN148)</f>
        <v>12</v>
      </c>
      <c r="I148" s="273">
        <f>SUM(Encuestas!AO148:AQ148)</f>
        <v>0</v>
      </c>
      <c r="J148" s="273">
        <f>SUM(Encuestas!W148:Y148)</f>
        <v>150</v>
      </c>
      <c r="K148" s="273">
        <f>SUM(Encuestas!W148,Encuestas!Z148,Encuestas!AC148,Encuestas!AF148,Encuestas!AI148,Encuestas!AL148,Encuestas!AO148)</f>
        <v>511</v>
      </c>
      <c r="L148" s="273">
        <f t="shared" si="64"/>
        <v>100</v>
      </c>
      <c r="M148" s="273">
        <f>SUM(Encuestas!X148,Encuestas!AA148,Encuestas!AD148,Encuestas!AG148,Encuestas!AJ148,Encuestas!AM148,Encuestas!AP148)</f>
        <v>0</v>
      </c>
      <c r="N148" s="273">
        <f t="shared" si="65"/>
        <v>0</v>
      </c>
      <c r="O148" s="273">
        <f>SUM(Encuestas!Y148,Encuestas!AB148,Encuestas!AE148,Encuestas!AH148,Encuestas!AK148,Encuestas!AN148,Encuestas!AQ148)</f>
        <v>0</v>
      </c>
      <c r="P148" s="273">
        <f t="shared" si="66"/>
        <v>0</v>
      </c>
      <c r="Q148" s="273">
        <f t="shared" si="67"/>
        <v>511</v>
      </c>
      <c r="R148" s="273">
        <f>SUM(Encuestas!BG148:BI148)</f>
        <v>0</v>
      </c>
      <c r="S148" s="273">
        <f>100-SUM(Encuestas!BB148:BI148)</f>
        <v>0</v>
      </c>
      <c r="T148" s="273">
        <f>SUM(Encuestas!BB148:BF148,Calculos!R148:S148)</f>
        <v>100</v>
      </c>
      <c r="U148" s="279">
        <f>IF((Encuestas!BL148&lt;Encuestas!BK148),(Encuestas!BL148+13)-Encuestas!BK148,(Encuestas!BL148-Encuestas!BK148)+1)</f>
        <v>3</v>
      </c>
      <c r="V148" s="273">
        <f>SUM(Encuestas!BN148:BO148)</f>
        <v>180</v>
      </c>
      <c r="W148" s="273">
        <f>IF((J148&gt;Encuestas!BN148),"OK",J148-Encuestas!BN148)</f>
        <v>0</v>
      </c>
      <c r="X148" s="36" t="str">
        <f>IF(W148="OK",(Encuestas!BN148/Calculos!J148)*100,"")</f>
        <v/>
      </c>
      <c r="Y148" s="273" t="str">
        <f>IF(SUM(Encuestas!BP148,Encuestas!BQ148,Encuestas!BR148)=Encuestas!BN148,"OK",(SUM(Encuestas!BP148,Encuestas!BQ148,Encuestas!BR148)-Encuestas!BN148))</f>
        <v>OK</v>
      </c>
      <c r="Z148" s="273" t="str">
        <f>IF((D148&gt;Encuestas!BO148),"OK",D148-Encuestas!BO148)</f>
        <v>OK</v>
      </c>
      <c r="AA148" s="273">
        <f>IF(SUM(Encuestas!BS148,Encuestas!BT148,Encuestas!BU148)=CM148,"OK",(SUM(Encuestas!BS148,Encuestas!BT148,Encuestas!BU148)-Encuestas!BO148))</f>
        <v>0</v>
      </c>
      <c r="AB148" s="273">
        <f>((Encuestas!BP148+Encuestas!BQ148)/Encuestas!BN148)*100</f>
        <v>96.666666666666671</v>
      </c>
      <c r="AC148" s="273" t="str">
        <f t="shared" si="68"/>
        <v>OK</v>
      </c>
      <c r="AD148" s="273">
        <f>((Encuestas!BS148+Encuestas!BT148)/Encuestas!BO148)*100</f>
        <v>100</v>
      </c>
      <c r="AE148" s="273" t="str">
        <f t="shared" si="82"/>
        <v>OK</v>
      </c>
      <c r="AF148" s="273">
        <f t="shared" si="69"/>
        <v>3.3333333333333286</v>
      </c>
      <c r="AG148" s="273">
        <f t="shared" si="83"/>
        <v>0</v>
      </c>
      <c r="AH148" s="273">
        <f>SUM(Encuestas!BP148,Encuestas!BS148)</f>
        <v>143</v>
      </c>
      <c r="AI148" s="273">
        <f>SUM(Encuestas!BQ148,Encuestas!BT148)</f>
        <v>32</v>
      </c>
      <c r="AJ148" s="273">
        <f>SUM(Encuestas!BR148,Encuestas!BU148)</f>
        <v>5</v>
      </c>
      <c r="AK148" s="273">
        <f t="shared" si="70"/>
        <v>97.222222222222214</v>
      </c>
      <c r="AL148" s="273" t="str">
        <f t="shared" si="71"/>
        <v>OK</v>
      </c>
      <c r="AM148" s="273">
        <f t="shared" si="72"/>
        <v>2.7777777777777857</v>
      </c>
      <c r="AN148" s="273">
        <f>((Encuestas!BO148/Encuestas!BN148)*100)</f>
        <v>20</v>
      </c>
      <c r="AO148" s="273" t="str">
        <f t="shared" si="73"/>
        <v>OK</v>
      </c>
      <c r="AP148" s="273">
        <f>IF((Encuestas!BO148&gt;0),(((18*(Encuestas!BO148*(Encuestas!BV148/100)))+(30*(Encuestas!BO148*(Encuestas!BW148/100)))+(36*(Encuestas!BO148*(Encuestas!BX148/100))))/Encuestas!BO148),0)</f>
        <v>18</v>
      </c>
      <c r="AQ148" s="273">
        <f>SUM(Encuestas!CJ148,Encuestas!CN148)</f>
        <v>0</v>
      </c>
      <c r="AR148" s="273">
        <f>SUM(Encuestas!CK148,Encuestas!CO148)</f>
        <v>340</v>
      </c>
      <c r="AS148" s="273">
        <f>SUM(Encuestas!CL148,Encuestas!CP148)</f>
        <v>60</v>
      </c>
      <c r="AT148" s="273">
        <f>SUM(Encuestas!CM148,Encuestas!CQ148)</f>
        <v>0</v>
      </c>
      <c r="AU148" s="273">
        <f>SUM(Encuestas!CV148,Encuestas!CW148,Encuestas!DB148,Encuestas!DC148)</f>
        <v>0</v>
      </c>
      <c r="AV148" s="273">
        <f>SUM(Encuestas!CX148,Encuestas!DD148)</f>
        <v>150</v>
      </c>
      <c r="AW148" s="273">
        <f>SUM(Encuestas!CY148,Encuestas!CZ148,Encuestas!DE148,Encuestas!DF148)</f>
        <v>0</v>
      </c>
      <c r="AX148" s="273">
        <f>SUM(Encuestas!DA148,Encuestas!DG148)</f>
        <v>0</v>
      </c>
      <c r="AY148" s="273">
        <f>SUM(Encuestas!DI148,Encuestas!DK148)</f>
        <v>0</v>
      </c>
      <c r="AZ148" s="273">
        <f>SUM(Encuestas!DS148,Encuestas!DU148)</f>
        <v>0</v>
      </c>
      <c r="BA148" s="5" t="str">
        <f>IF(((AV148*Encuestas!DM148)=0),"OK",IF((Calculos!AV148*Encuestas!DM148)&gt;0,"NO",0))</f>
        <v>OK</v>
      </c>
      <c r="BB148" s="5" t="str">
        <f>IF((Calculos!AW148*Encuestas!DN148)=0,"OK", IF((Calculos!AW148*Encuestas!DN148)&gt;0,"NO",0))</f>
        <v>OK</v>
      </c>
      <c r="BC148" s="5" t="str">
        <f>IF((Calculos!AX148*Encuestas!DO148)=0,"OK",IF((Calculos!AX148*Encuestas!DO148)&gt;0,"NO",0))</f>
        <v>OK</v>
      </c>
      <c r="BD148" s="279">
        <f>SUM(Calculos!AY148,Calculos!AU148)</f>
        <v>0</v>
      </c>
      <c r="BE148" s="279">
        <f>SUM(Calculos!AV148,Encuestas!DM148)</f>
        <v>150</v>
      </c>
      <c r="BF148" s="279">
        <f>SUM(Calculos!AW148,Encuestas!DO148)</f>
        <v>0</v>
      </c>
      <c r="BG148" s="279">
        <f>SUM(Calculos!AX148,Encuestas!DQ148)</f>
        <v>0</v>
      </c>
      <c r="BH148" s="5" t="str">
        <f>IF(((Calculos!AZ148*Calculos!AQ148)=0),"OK",IF((Calculos!AZ148*Calculos!AQ148)&gt;0,"NO"))</f>
        <v>OK</v>
      </c>
      <c r="BI148" s="5" t="str">
        <f>IF((Calculos!AR148*Encuestas!DW148)=0,"OK",IF((Calculos!AR148*Encuestas!DW148)&gt;0,"NO"))</f>
        <v>OK</v>
      </c>
      <c r="BJ148" s="5" t="str">
        <f>IF((Calculos!AS148*Encuestas!DY148)=0,"OK",IF((Encuestas!DY148*Calculos!AS148)&gt;0,"NO"))</f>
        <v>OK</v>
      </c>
      <c r="BK148" s="5" t="str">
        <f>Validadores!S148</f>
        <v>OK</v>
      </c>
      <c r="BL148" s="273">
        <f t="shared" si="74"/>
        <v>0</v>
      </c>
      <c r="BM148" s="273">
        <f>SUM(AR148,Encuestas!DW148)</f>
        <v>340</v>
      </c>
      <c r="BN148" s="273">
        <f>SUM(Encuestas!DY148,Calculos!AS148)</f>
        <v>60</v>
      </c>
      <c r="BO148" s="273">
        <f>SUM(Encuestas!EA148,Calculos!AT148)</f>
        <v>0</v>
      </c>
      <c r="BP148" s="273">
        <f>SUM(Encuestas!EC148,Encuestas!ED148)</f>
        <v>0</v>
      </c>
      <c r="BQ148" s="273" t="str">
        <f>IF(Encuestas!CR148*Calculos!BP148=0,"OK",IF(Encuestas!CR148*Calculos!BP148&gt;0,"Err"))</f>
        <v>OK</v>
      </c>
      <c r="BR148" s="273" t="str">
        <f>IF(Encuestas!EE148*Encuestas!CS148=0,"OK",IF(Encuestas!EE148*Encuestas!CS148&gt;0,"Err"))</f>
        <v>OK</v>
      </c>
      <c r="BS148" s="273" t="str">
        <f>IF(Encuestas!EF148*Encuestas!CT148=0,"OK",IF(Encuestas!EF148*Encuestas!CT148&gt;0,"Err"))</f>
        <v>OK</v>
      </c>
      <c r="BT148" s="273" t="str">
        <f>IF(Encuestas!EG148*Encuestas!CU148=0,"OK",IF(Encuestas!EG148*Encuestas!CU148&gt;0,"Err"))</f>
        <v>OK</v>
      </c>
      <c r="BU148" s="273">
        <f>SUM(Encuestas!CR148,Calculos!BP148)</f>
        <v>0</v>
      </c>
      <c r="BV148" s="273">
        <f>SUM(Encuestas!EE148,Encuestas!CS148)</f>
        <v>0</v>
      </c>
      <c r="BW148" s="273">
        <f>SUM(Encuestas!EF148,Encuestas!CT148)</f>
        <v>0</v>
      </c>
      <c r="BX148" s="273">
        <f>SUM(Encuestas!EG148,Encuestas!CU148)</f>
        <v>4</v>
      </c>
      <c r="BY148" s="273" t="str">
        <f>IF(SUM(Encuestas!FD148,Encuestas!FE148)=100,"OK",0)</f>
        <v>OK</v>
      </c>
      <c r="BZ148" s="6">
        <f>SUM(Encuestas!FG148:'Encuestas'!FI148)</f>
        <v>300</v>
      </c>
      <c r="CA148" s="273">
        <f>SUM(Encuestas!FJ148:'Encuestas'!FL148)</f>
        <v>80</v>
      </c>
      <c r="CB148" s="273">
        <f>SUM(Encuestas!FM148:'Encuestas'!FO148)</f>
        <v>0</v>
      </c>
      <c r="CC148" s="273">
        <f>SUM(Encuestas!FP148:'Encuestas'!FR148)</f>
        <v>8</v>
      </c>
      <c r="CD148" s="273">
        <f>SUM(Encuestas!FS148:'Encuestas'!FU148)</f>
        <v>6</v>
      </c>
      <c r="CE148" s="273">
        <f>Encuestas!FG148+Encuestas!FJ148+Encuestas!FM148+Encuestas!FP148+Encuestas!FS148</f>
        <v>394</v>
      </c>
      <c r="CF148" s="273">
        <f>Encuestas!FH148+Encuestas!FK148+Encuestas!FN148+Encuestas!FQ148+Encuestas!FT148</f>
        <v>0</v>
      </c>
      <c r="CG148" s="273">
        <f>Encuestas!FI148+Encuestas!FL148+Encuestas!FO148+Encuestas!FR148+Encuestas!FU148</f>
        <v>0</v>
      </c>
      <c r="CH148" s="273">
        <f t="shared" si="75"/>
        <v>394</v>
      </c>
      <c r="CI148" s="273">
        <f t="shared" si="84"/>
        <v>100</v>
      </c>
      <c r="CJ148" s="273">
        <f t="shared" si="85"/>
        <v>0</v>
      </c>
      <c r="CK148" s="273">
        <f t="shared" si="86"/>
        <v>0</v>
      </c>
      <c r="CL148" s="273" t="str">
        <f>IF(AND(Encuestas!FF148="no",Calculos!CH148=0),"OK","Err")</f>
        <v>Err</v>
      </c>
      <c r="CM148" s="273" t="str">
        <f>IF(SUM(Encuestas!GB148:GF148)=100,"OK",0)</f>
        <v>OK</v>
      </c>
      <c r="CN148" s="273">
        <f>IF((Encuestas!GJ148-Encuestas!GI148)&lt;=0,(Encuestas!GJ148-Encuestas!GI148)+12,(Encuestas!GJ148-Encuestas!GI148))</f>
        <v>2</v>
      </c>
      <c r="CO148" s="273">
        <f>SUM(Encuestas!GL148:GM148)</f>
        <v>300</v>
      </c>
      <c r="CP148" s="273">
        <f>SUM(Encuestas!GN148,Encuestas!GP148)</f>
        <v>100</v>
      </c>
      <c r="CQ148" s="273">
        <f>IF(SUM(Encuestas!GN148,Encuestas!GO148)=Encuestas!GL148,"OK",0)</f>
        <v>0</v>
      </c>
      <c r="CR148" s="273" t="str">
        <f>IF(SUM(Encuestas!GP148,Encuestas!GQ148)=Encuestas!GM148,"OK",0)</f>
        <v>OK</v>
      </c>
      <c r="CS148" s="273">
        <f t="shared" si="87"/>
        <v>33.333333333333329</v>
      </c>
      <c r="CT148" s="273">
        <f>(Encuestas!GN148/Encuestas!GL148)*100</f>
        <v>33.333333333333329</v>
      </c>
      <c r="CU148" s="273" t="e">
        <f>((Encuestas!BS3+Encuestas!BT3)/Encuestas!BO3)*100</f>
        <v>#DIV/0!</v>
      </c>
      <c r="CV148" s="273">
        <f>(Encuestas!GM148/Encuestas!GN148)*100</f>
        <v>0</v>
      </c>
      <c r="CW148" s="273">
        <f>(Encuestas!GO148/Encuestas!GL148)*100</f>
        <v>0</v>
      </c>
      <c r="CX148" s="273" t="e">
        <f>((Encuestas!BS3+Encuestas!BT3)/Encuestas!BO3)*100</f>
        <v>#DIV/0!</v>
      </c>
      <c r="CY148" s="273">
        <f>SUM(Encuestas!GR148:GS148)</f>
        <v>340</v>
      </c>
      <c r="CZ148" s="273" t="str">
        <f>IF(SUM(Encuestas!GT148:GV148)=100,"OK",0)</f>
        <v>OK</v>
      </c>
      <c r="DA148" s="273" t="e">
        <f>((Encuestas!BS3+Encuestas!BT3)/Encuestas!BO3)*100</f>
        <v>#DIV/0!</v>
      </c>
      <c r="DB148" s="273">
        <f>SUM(Encuestas!HL148:HO148)</f>
        <v>69</v>
      </c>
      <c r="DC148" s="273">
        <f>SUM(Encuestas!HP148,Encuestas!HR148)</f>
        <v>0</v>
      </c>
      <c r="DD148" s="273">
        <f>SUM(Encuestas!HQ148,Encuestas!HS148)</f>
        <v>0</v>
      </c>
      <c r="DE148" s="273">
        <f>SUM(Encuestas!HP148,Encuestas!HQ148)</f>
        <v>0</v>
      </c>
      <c r="DF148" s="273">
        <f>SUM(Encuestas!HR148,Encuestas!HS148)</f>
        <v>0</v>
      </c>
      <c r="DG148" s="273">
        <f t="shared" si="76"/>
        <v>0</v>
      </c>
      <c r="DH148" s="273" t="str">
        <f>IF(SUM(Encuestas!HT148:IA148)=100,"OK",0)</f>
        <v>OK</v>
      </c>
      <c r="DI148" s="273">
        <f>IF(SUM(Encuestas!IB148:IH148)=100,"OK",0)</f>
        <v>0</v>
      </c>
      <c r="DJ148" s="273" t="str">
        <f>IF(SUM(Encuestas!IJ148:IK148)=100,"OK",0)</f>
        <v>OK</v>
      </c>
      <c r="DK148" s="273">
        <f>SUM(Encuestas!IL148:IV148)</f>
        <v>1590</v>
      </c>
      <c r="DL148" s="273">
        <f>SUM(Encuestas!IW148:IX148)</f>
        <v>0</v>
      </c>
      <c r="DM148" s="273">
        <f>SUM(Encuestas!IY148,Encuestas!JA148,Encuestas!JC148,Encuestas!JE148,Encuestas!JG148,Encuestas!JI148,Encuestas!JK148,Encuestas!JM148,Encuestas!JO148)</f>
        <v>40</v>
      </c>
      <c r="DN148" s="273">
        <f>SUM(Encuestas!IZ148,Encuestas!JB148,Encuestas!JD148,Encuestas!JF148,Encuestas!JH148,Encuestas!JJ148,Encuestas!JL148,Encuestas!JN148,Encuestas!JR148)</f>
        <v>0</v>
      </c>
      <c r="DO148" s="273">
        <f>SUM(Encuestas!KG148:KH148)</f>
        <v>0</v>
      </c>
      <c r="DP148" s="273">
        <f>SUM(Encuestas!KA148,Encuestas!KD148,Encuestas!KF148,Calculos!DO148)</f>
        <v>650</v>
      </c>
      <c r="DQ148" s="273">
        <f>SUM(Encuestas!KJ148:KL148)</f>
        <v>0</v>
      </c>
      <c r="DR148" s="273">
        <f>SUM(Encuestas!KB148,Encuestas!KC148,Encuestas!KE148,Calculos!DQ148)</f>
        <v>0</v>
      </c>
      <c r="DS148" s="273">
        <f>VLOOKUP(Encuestas!KT148,'Matriz codigos'!$A$2:$B$8,2,FALSE)</f>
        <v>1</v>
      </c>
      <c r="DT148" s="273">
        <f>VLOOKUP(Encuestas!KU148,'Matriz codigos'!$A$2:$B$8,2,FALSE)</f>
        <v>1</v>
      </c>
      <c r="DU148" s="273">
        <f>VLOOKUP(Encuestas!KV148,'Matriz codigos'!$A$2:$B$8,2,FALSE)</f>
        <v>1</v>
      </c>
      <c r="DV148" s="273">
        <f>VLOOKUP(Encuestas!KW148,'Matriz codigos'!$A$2:$B$8,2,FALSE)</f>
        <v>1</v>
      </c>
      <c r="DW148" s="273">
        <f>VLOOKUP(Encuestas!KT148,'Matriz codigos'!$A$10:$B$16,2,FALSE)</f>
        <v>1</v>
      </c>
      <c r="DX148" s="273">
        <f>VLOOKUP(Encuestas!KU148,'Matriz codigos'!$A$10:$B$16,2,FALSE)</f>
        <v>1</v>
      </c>
      <c r="DY148" s="273">
        <f>VLOOKUP(Encuestas!KV148,'Matriz codigos'!$A$10:$B$16,2,FALSE)</f>
        <v>1</v>
      </c>
      <c r="DZ148" s="273">
        <f>VLOOKUP(Encuestas!KW148,'Matriz codigos'!$A$10:$B$16,2,FALSE)</f>
        <v>1</v>
      </c>
      <c r="EA148" s="273">
        <f t="shared" si="77"/>
        <v>100</v>
      </c>
      <c r="EB148" s="273">
        <f t="shared" si="78"/>
        <v>0</v>
      </c>
      <c r="EC148" s="273">
        <f t="shared" si="79"/>
        <v>0</v>
      </c>
      <c r="ED148" s="273">
        <f t="shared" si="80"/>
        <v>0</v>
      </c>
      <c r="EE148" s="273" t="str">
        <f t="shared" si="81"/>
        <v>OK</v>
      </c>
      <c r="EF148" s="273">
        <f>VLOOKUP(Encuestas!MR148,'Matriz codigos'!$A$18:$B$20,2,FALSE)</f>
        <v>2</v>
      </c>
      <c r="EG148" s="273">
        <f>VLOOKUP(Encuestas!MT148,'Matriz codigos'!$A$23:$B$26,2,FALSE)</f>
        <v>0</v>
      </c>
      <c r="EH148" s="273">
        <f>VLOOKUP(Encuestas!MU148,'Matriz codigos'!$A$23:$B$26,2,FALSE)</f>
        <v>3</v>
      </c>
      <c r="EI148" s="273">
        <f>VLOOKUP(Encuestas!MV148,'Matriz codigos'!$A$23:$B$26,2,FALSE)</f>
        <v>0</v>
      </c>
      <c r="EJ148" s="273">
        <f>VLOOKUP(Encuestas!MW148,'Matriz codigos'!$A$23:$B$26,2,FALSE)</f>
        <v>0</v>
      </c>
      <c r="EK148" s="273">
        <f>VLOOKUP(Encuestas!MX148,'Matriz codigos'!$A$23:$B$26,2,FALSE)</f>
        <v>0</v>
      </c>
      <c r="EL148" s="273">
        <f>VLOOKUP(Encuestas!MY148,'Matriz codigos'!$A$23:$B$26,2,FALSE)</f>
        <v>0</v>
      </c>
      <c r="EM148" s="273">
        <f>VLOOKUP(Encuestas!MZ148,'Matriz codigos'!$A$23:$B$26,2,FALSE)</f>
        <v>0</v>
      </c>
      <c r="EN148" s="273">
        <f>VLOOKUP(Encuestas!NA148,'Matriz codigos'!$A$23:$B$26,2,FALSE)</f>
        <v>0</v>
      </c>
      <c r="EO148" s="273">
        <f>SUM(Encuestas!NW148,Encuestas!OC148,Encuestas!OI148,Encuestas!OO148,Encuestas!OU148,Encuestas!PA148,Encuestas!PG148)</f>
        <v>9</v>
      </c>
      <c r="EP148" s="273">
        <f>SUM(Encuestas!NX148,Encuestas!OD148,Encuestas!OJ148,Encuestas!OP148,Encuestas!OV148,Encuestas!PB148,Encuestas!PH148)</f>
        <v>0</v>
      </c>
      <c r="EQ148" s="273">
        <f>SUM(Encuestas!NW148:NX148)</f>
        <v>6</v>
      </c>
      <c r="ER148" s="273">
        <f>SUM(Encuestas!OC148:OD148)</f>
        <v>0</v>
      </c>
      <c r="ES148" s="273">
        <f>SUM(Encuestas!OI148:OJ148)</f>
        <v>0</v>
      </c>
      <c r="ET148" s="273">
        <f>SUM(Encuestas!OO148:OP148)</f>
        <v>0</v>
      </c>
      <c r="EU148" s="273">
        <f>SUM(Encuestas!OU148:OV148)</f>
        <v>0</v>
      </c>
      <c r="EV148" s="273">
        <f>SUM(Encuestas!PA148:PB148)</f>
        <v>3</v>
      </c>
      <c r="EW148" s="273">
        <f>SUM(Encuestas!PG148:PH148)</f>
        <v>0</v>
      </c>
    </row>
    <row r="149" spans="1:153" x14ac:dyDescent="0.25">
      <c r="A149" s="273">
        <f>Encuestas!A149</f>
        <v>111010207</v>
      </c>
      <c r="B149" s="273">
        <f>SUM(Encuestas!Z149:AB149)</f>
        <v>200</v>
      </c>
      <c r="C149" s="273">
        <f>SUM(Encuestas!AC149:AE149)</f>
        <v>296</v>
      </c>
      <c r="D149" s="273">
        <f t="shared" si="62"/>
        <v>496</v>
      </c>
      <c r="E149" s="273">
        <f>SUM(Encuestas!AF149:AH149)</f>
        <v>6</v>
      </c>
      <c r="F149" s="273">
        <f>SUM(Encuestas!AI149:AK149)</f>
        <v>0</v>
      </c>
      <c r="G149" s="273">
        <f t="shared" si="63"/>
        <v>6</v>
      </c>
      <c r="H149" s="273">
        <f>SUM(Encuestas!AL149:AN149)</f>
        <v>34</v>
      </c>
      <c r="I149" s="273">
        <f>SUM(Encuestas!AO149:AQ149)</f>
        <v>2</v>
      </c>
      <c r="J149" s="273">
        <f>SUM(Encuestas!W149:Y149)</f>
        <v>750</v>
      </c>
      <c r="K149" s="273">
        <f>SUM(Encuestas!W149,Encuestas!Z149,Encuestas!AC149,Encuestas!AF149,Encuestas!AI149,Encuestas!AL149,Encuestas!AO149)</f>
        <v>1288</v>
      </c>
      <c r="L149" s="273">
        <f t="shared" si="64"/>
        <v>100</v>
      </c>
      <c r="M149" s="273">
        <f>SUM(Encuestas!X149,Encuestas!AA149,Encuestas!AD149,Encuestas!AG149,Encuestas!AJ149,Encuestas!AM149,Encuestas!AP149)</f>
        <v>0</v>
      </c>
      <c r="N149" s="273">
        <f t="shared" si="65"/>
        <v>0</v>
      </c>
      <c r="O149" s="273">
        <f>SUM(Encuestas!Y149,Encuestas!AB149,Encuestas!AE149,Encuestas!AH149,Encuestas!AK149,Encuestas!AN149,Encuestas!AQ149)</f>
        <v>0</v>
      </c>
      <c r="P149" s="273">
        <f t="shared" si="66"/>
        <v>0</v>
      </c>
      <c r="Q149" s="273">
        <f t="shared" si="67"/>
        <v>1288</v>
      </c>
      <c r="R149" s="273">
        <f>SUM(Encuestas!BG149:BI149)</f>
        <v>60</v>
      </c>
      <c r="S149" s="273">
        <f>100-SUM(Encuestas!BB149:BI149)</f>
        <v>0</v>
      </c>
      <c r="T149" s="273">
        <f>SUM(Encuestas!BB149:BF149,Calculos!R149:S149)</f>
        <v>100</v>
      </c>
      <c r="U149" s="279">
        <f>IF((Encuestas!BL149&lt;Encuestas!BK149),(Encuestas!BL149+13)-Encuestas!BK149,(Encuestas!BL149-Encuestas!BK149)+1)</f>
        <v>4</v>
      </c>
      <c r="V149" s="273">
        <f>SUM(Encuestas!BN149:BO149)</f>
        <v>950</v>
      </c>
      <c r="W149" s="273">
        <f>IF((J149&gt;Encuestas!BN149),"OK",J149-Encuestas!BN149)</f>
        <v>0</v>
      </c>
      <c r="X149" s="36" t="str">
        <f>IF(W149="OK",(Encuestas!BN149/Calculos!J149)*100,"")</f>
        <v/>
      </c>
      <c r="Y149" s="273" t="str">
        <f>IF(SUM(Encuestas!BP149,Encuestas!BQ149,Encuestas!BR149)=Encuestas!BN149,"OK",(SUM(Encuestas!BP149,Encuestas!BQ149,Encuestas!BR149)-Encuestas!BN149))</f>
        <v>OK</v>
      </c>
      <c r="Z149" s="273" t="str">
        <f>IF((D149&gt;Encuestas!BO149),"OK",D149-Encuestas!BO149)</f>
        <v>OK</v>
      </c>
      <c r="AA149" s="273">
        <f>IF(SUM(Encuestas!BS149,Encuestas!BT149,Encuestas!BU149)=CM149,"OK",(SUM(Encuestas!BS149,Encuestas!BT149,Encuestas!BU149)-Encuestas!BO149))</f>
        <v>0</v>
      </c>
      <c r="AB149" s="273">
        <f>((Encuestas!BP149+Encuestas!BQ149)/Encuestas!BN149)*100</f>
        <v>98.666666666666671</v>
      </c>
      <c r="AC149" s="273" t="str">
        <f t="shared" si="68"/>
        <v>OK</v>
      </c>
      <c r="AD149" s="273">
        <f>((Encuestas!BS149+Encuestas!BT149)/Encuestas!BO149)*100</f>
        <v>90</v>
      </c>
      <c r="AE149" s="273" t="str">
        <f t="shared" si="82"/>
        <v>OK</v>
      </c>
      <c r="AF149" s="273">
        <f t="shared" si="69"/>
        <v>1.3333333333333286</v>
      </c>
      <c r="AG149" s="273">
        <f t="shared" si="83"/>
        <v>10</v>
      </c>
      <c r="AH149" s="273">
        <f>SUM(Encuestas!BP149,Encuestas!BS149)</f>
        <v>650</v>
      </c>
      <c r="AI149" s="273">
        <f>SUM(Encuestas!BQ149,Encuestas!BT149)</f>
        <v>270</v>
      </c>
      <c r="AJ149" s="273">
        <f>SUM(Encuestas!BR149,Encuestas!BU149)</f>
        <v>30</v>
      </c>
      <c r="AK149" s="273">
        <f t="shared" si="70"/>
        <v>96.84210526315789</v>
      </c>
      <c r="AL149" s="273" t="str">
        <f t="shared" si="71"/>
        <v>OK</v>
      </c>
      <c r="AM149" s="273">
        <f t="shared" si="72"/>
        <v>3.1578947368421098</v>
      </c>
      <c r="AN149" s="273">
        <f>((Encuestas!BO149/Encuestas!BN149)*100)</f>
        <v>26.666666666666668</v>
      </c>
      <c r="AO149" s="273" t="str">
        <f t="shared" si="73"/>
        <v>OK</v>
      </c>
      <c r="AP149" s="273">
        <f>IF((Encuestas!BO149&gt;0),(((18*(Encuestas!BO149*(Encuestas!BV149/100)))+(30*(Encuestas!BO149*(Encuestas!BW149/100)))+(36*(Encuestas!BO149*(Encuestas!BX149/100))))/Encuestas!BO149),0)</f>
        <v>24</v>
      </c>
      <c r="AQ149" s="273">
        <f>SUM(Encuestas!CJ149,Encuestas!CN149)</f>
        <v>410</v>
      </c>
      <c r="AR149" s="273">
        <f>SUM(Encuestas!CK149,Encuestas!CO149)</f>
        <v>0</v>
      </c>
      <c r="AS149" s="273">
        <f>SUM(Encuestas!CL149,Encuestas!CP149)</f>
        <v>80</v>
      </c>
      <c r="AT149" s="273">
        <f>SUM(Encuestas!CM149,Encuestas!CQ149)</f>
        <v>120</v>
      </c>
      <c r="AU149" s="273">
        <f>SUM(Encuestas!CV149,Encuestas!CW149,Encuestas!DB149,Encuestas!DC149)</f>
        <v>0</v>
      </c>
      <c r="AV149" s="273">
        <f>SUM(Encuestas!CX149,Encuestas!DD149)</f>
        <v>0</v>
      </c>
      <c r="AW149" s="273">
        <f>SUM(Encuestas!CY149,Encuestas!CZ149,Encuestas!DE149,Encuestas!DF149)</f>
        <v>0</v>
      </c>
      <c r="AX149" s="273">
        <f>SUM(Encuestas!DA149,Encuestas!DG149)</f>
        <v>0</v>
      </c>
      <c r="AY149" s="273">
        <f>SUM(Encuestas!DI149,Encuestas!DK149)</f>
        <v>0</v>
      </c>
      <c r="AZ149" s="273">
        <f>SUM(Encuestas!DS149,Encuestas!DU149)</f>
        <v>0</v>
      </c>
      <c r="BA149" s="5" t="str">
        <f>IF(((AV149*Encuestas!DM149)=0),"OK",IF((Calculos!AV149*Encuestas!DM149)&gt;0,"NO",0))</f>
        <v>OK</v>
      </c>
      <c r="BB149" s="5" t="str">
        <f>IF((Calculos!AW149*Encuestas!DN149)=0,"OK", IF((Calculos!AW149*Encuestas!DN149)&gt;0,"NO",0))</f>
        <v>OK</v>
      </c>
      <c r="BC149" s="5" t="str">
        <f>IF((Calculos!AX149*Encuestas!DO149)=0,"OK",IF((Calculos!AX149*Encuestas!DO149)&gt;0,"NO",0))</f>
        <v>OK</v>
      </c>
      <c r="BD149" s="279">
        <f>SUM(Calculos!AY149,Calculos!AU149)</f>
        <v>0</v>
      </c>
      <c r="BE149" s="279">
        <f>SUM(Calculos!AV149,Encuestas!DM149)</f>
        <v>0</v>
      </c>
      <c r="BF149" s="279">
        <f>SUM(Calculos!AW149,Encuestas!DO149)</f>
        <v>0</v>
      </c>
      <c r="BG149" s="279">
        <f>SUM(Calculos!AX149,Encuestas!DQ149)</f>
        <v>0</v>
      </c>
      <c r="BH149" s="5" t="str">
        <f>IF(((Calculos!AZ149*Calculos!AQ149)=0),"OK",IF((Calculos!AZ149*Calculos!AQ149)&gt;0,"NO"))</f>
        <v>OK</v>
      </c>
      <c r="BI149" s="5" t="str">
        <f>IF((Calculos!AR149*Encuestas!DW149)=0,"OK",IF((Calculos!AR149*Encuestas!DW149)&gt;0,"NO"))</f>
        <v>OK</v>
      </c>
      <c r="BJ149" s="5" t="str">
        <f>IF((Calculos!AS149*Encuestas!DY149)=0,"OK",IF((Encuestas!DY149*Calculos!AS149)&gt;0,"NO"))</f>
        <v>OK</v>
      </c>
      <c r="BK149" s="5" t="str">
        <f>Validadores!S149</f>
        <v>OK</v>
      </c>
      <c r="BL149" s="273">
        <f t="shared" si="74"/>
        <v>410</v>
      </c>
      <c r="BM149" s="273">
        <f>SUM(AR149,Encuestas!DW149)</f>
        <v>0</v>
      </c>
      <c r="BN149" s="273">
        <f>SUM(Encuestas!DY149,Calculos!AS149)</f>
        <v>80</v>
      </c>
      <c r="BO149" s="273">
        <f>SUM(Encuestas!EA149,Calculos!AT149)</f>
        <v>120</v>
      </c>
      <c r="BP149" s="273">
        <f>SUM(Encuestas!EC149,Encuestas!ED149)</f>
        <v>0</v>
      </c>
      <c r="BQ149" s="273" t="str">
        <f>IF(Encuestas!CR149*Calculos!BP149=0,"OK",IF(Encuestas!CR149*Calculos!BP149&gt;0,"Err"))</f>
        <v>OK</v>
      </c>
      <c r="BR149" s="273" t="str">
        <f>IF(Encuestas!EE149*Encuestas!CS149=0,"OK",IF(Encuestas!EE149*Encuestas!CS149&gt;0,"Err"))</f>
        <v>OK</v>
      </c>
      <c r="BS149" s="273" t="str">
        <f>IF(Encuestas!EF149*Encuestas!CT149=0,"OK",IF(Encuestas!EF149*Encuestas!CT149&gt;0,"Err"))</f>
        <v>OK</v>
      </c>
      <c r="BT149" s="273" t="str">
        <f>IF(Encuestas!EG149*Encuestas!CU149=0,"OK",IF(Encuestas!EG149*Encuestas!CU149&gt;0,"Err"))</f>
        <v>OK</v>
      </c>
      <c r="BU149" s="273">
        <f>SUM(Encuestas!CR149,Calculos!BP149)</f>
        <v>2</v>
      </c>
      <c r="BV149" s="273">
        <f>SUM(Encuestas!EE149,Encuestas!CS149)</f>
        <v>0</v>
      </c>
      <c r="BW149" s="273">
        <f>SUM(Encuestas!EF149,Encuestas!CT149)</f>
        <v>0</v>
      </c>
      <c r="BX149" s="273">
        <f>SUM(Encuestas!EG149,Encuestas!CU149)</f>
        <v>15</v>
      </c>
      <c r="BY149" s="273" t="str">
        <f>IF(SUM(Encuestas!FD149,Encuestas!FE149)=100,"OK",0)</f>
        <v>OK</v>
      </c>
      <c r="BZ149" s="6">
        <f>SUM(Encuestas!FG149:'Encuestas'!FI149)</f>
        <v>0</v>
      </c>
      <c r="CA149" s="273">
        <f>SUM(Encuestas!FJ149:'Encuestas'!FL149)</f>
        <v>0</v>
      </c>
      <c r="CB149" s="273">
        <f>SUM(Encuestas!FM149:'Encuestas'!FO149)</f>
        <v>0</v>
      </c>
      <c r="CC149" s="273">
        <f>SUM(Encuestas!FP149:'Encuestas'!FR149)</f>
        <v>0</v>
      </c>
      <c r="CD149" s="273">
        <f>SUM(Encuestas!FS149:'Encuestas'!FU149)</f>
        <v>0</v>
      </c>
      <c r="CE149" s="273">
        <f>Encuestas!FG149+Encuestas!FJ149+Encuestas!FM149+Encuestas!FP149+Encuestas!FS149</f>
        <v>0</v>
      </c>
      <c r="CF149" s="273">
        <f>Encuestas!FH149+Encuestas!FK149+Encuestas!FN149+Encuestas!FQ149+Encuestas!FT149</f>
        <v>0</v>
      </c>
      <c r="CG149" s="273">
        <f>Encuestas!FI149+Encuestas!FL149+Encuestas!FO149+Encuestas!FR149+Encuestas!FU149</f>
        <v>0</v>
      </c>
      <c r="CH149" s="273">
        <f t="shared" si="75"/>
        <v>0</v>
      </c>
      <c r="CI149" s="273" t="e">
        <f>((Encuestas!BS3+Encuestas!BT3)/Encuestas!BO3)*100</f>
        <v>#DIV/0!</v>
      </c>
      <c r="CJ149" s="273" t="e">
        <f>IF(AD3&lt;=100,"OK","Err")</f>
        <v>#DIV/0!</v>
      </c>
      <c r="CK149" s="273" t="e">
        <v>#N/A</v>
      </c>
      <c r="CL149" s="273" t="str">
        <f>IF(AND(Encuestas!FF149="no",Calculos!CH149=0),"OK","Err")</f>
        <v>OK</v>
      </c>
      <c r="CM149" s="273">
        <f>IF(SUM(Encuestas!GB149:GF149)=100,"OK",0)</f>
        <v>0</v>
      </c>
      <c r="CN149" s="273">
        <f>IF((Encuestas!GJ149-Encuestas!GI149)&lt;=0,(Encuestas!GJ149-Encuestas!GI149)+12,(Encuestas!GJ149-Encuestas!GI149))</f>
        <v>12</v>
      </c>
      <c r="CO149" s="273">
        <f>SUM(Encuestas!GL149:GM149)</f>
        <v>0</v>
      </c>
      <c r="CP149" s="273">
        <f>SUM(Encuestas!GN149,Encuestas!GP149)</f>
        <v>0</v>
      </c>
      <c r="CQ149" s="273" t="str">
        <f>IF(SUM(Encuestas!GN149,Encuestas!GO149)=Encuestas!GL149,"OK",0)</f>
        <v>OK</v>
      </c>
      <c r="CR149" s="273" t="str">
        <f>IF(SUM(Encuestas!GP149,Encuestas!GQ149)=Encuestas!GM149,"OK",0)</f>
        <v>OK</v>
      </c>
      <c r="CS149" s="273" t="e">
        <f>((Encuestas!BS3+Encuestas!BT3)/Encuestas!BO3)*100</f>
        <v>#DIV/0!</v>
      </c>
      <c r="CT149" s="273">
        <f>((Encuestas!BT3+Encuestas!BU3)/Encuestas!BP3)*100</f>
        <v>0</v>
      </c>
      <c r="CU149" s="273">
        <f>((Encuestas!BU3+Encuestas!BV3)/Encuestas!BQ3)*100</f>
        <v>0</v>
      </c>
      <c r="CV149" s="273">
        <f>((Encuestas!BV3+Encuestas!BW3)/Encuestas!BR3)*100</f>
        <v>0</v>
      </c>
      <c r="CW149" s="273" t="e">
        <f>((Encuestas!BW3+Encuestas!BX3)/Encuestas!BS3)*100</f>
        <v>#DIV/0!</v>
      </c>
      <c r="CX149" s="273" t="e">
        <f>((Encuestas!BX3+Encuestas!BY3)/Encuestas!BT3)*100</f>
        <v>#DIV/0!</v>
      </c>
      <c r="CY149" s="273">
        <f>SUM(Encuestas!GR149:GS149)</f>
        <v>0</v>
      </c>
      <c r="CZ149" s="273">
        <f>IF(SUM(Encuestas!GT149:GV149)=100,"OK",0)</f>
        <v>0</v>
      </c>
      <c r="DA149" s="273">
        <f>((Encuestas!BS4+Encuestas!BT4)/Encuestas!BO4)*100</f>
        <v>100</v>
      </c>
      <c r="DB149" s="273">
        <f>SUM(Encuestas!HL149:HO149)</f>
        <v>0</v>
      </c>
      <c r="DC149" s="273">
        <f>SUM(Encuestas!HP149,Encuestas!HR149)</f>
        <v>0</v>
      </c>
      <c r="DD149" s="273">
        <f>SUM(Encuestas!HQ149,Encuestas!HS149)</f>
        <v>0</v>
      </c>
      <c r="DE149" s="273">
        <f>SUM(Encuestas!HP149,Encuestas!HQ149)</f>
        <v>0</v>
      </c>
      <c r="DF149" s="273">
        <f>SUM(Encuestas!HR149,Encuestas!HS149)</f>
        <v>0</v>
      </c>
      <c r="DG149" s="273">
        <f t="shared" si="76"/>
        <v>0</v>
      </c>
      <c r="DH149" s="273">
        <f>IF(SUM(Encuestas!HT149:IA149)=100,"OK",0)</f>
        <v>0</v>
      </c>
      <c r="DI149" s="273">
        <f>IF(SUM(Encuestas!IB149:IH149)=100,"OK",0)</f>
        <v>0</v>
      </c>
      <c r="DJ149" s="273">
        <f>IF(SUM(Encuestas!IJ149:IK149)=100,"OK",0)</f>
        <v>0</v>
      </c>
      <c r="DK149" s="273">
        <f>SUM(Encuestas!IL149:IV149)</f>
        <v>3500</v>
      </c>
      <c r="DL149" s="273">
        <f>SUM(Encuestas!IW149:IX149)</f>
        <v>0</v>
      </c>
      <c r="DM149" s="273">
        <f>SUM(Encuestas!IY149,Encuestas!JA149,Encuestas!JC149,Encuestas!JE149,Encuestas!JG149,Encuestas!JI149,Encuestas!JK149,Encuestas!JM149,Encuestas!JO149)</f>
        <v>20</v>
      </c>
      <c r="DN149" s="273">
        <f>SUM(Encuestas!IZ149,Encuestas!JB149,Encuestas!JD149,Encuestas!JF149,Encuestas!JH149,Encuestas!JJ149,Encuestas!JL149,Encuestas!JN149,Encuestas!JR149)</f>
        <v>0</v>
      </c>
      <c r="DO149" s="273">
        <f>SUM(Encuestas!KG149:KH149)</f>
        <v>0</v>
      </c>
      <c r="DP149" s="273">
        <f>SUM(Encuestas!KA149,Encuestas!KD149,Encuestas!KF149,Calculos!DO149)</f>
        <v>40</v>
      </c>
      <c r="DQ149" s="273">
        <f>SUM(Encuestas!KJ149:KL149)</f>
        <v>0</v>
      </c>
      <c r="DR149" s="273">
        <f>SUM(Encuestas!KB149,Encuestas!KC149,Encuestas!KE149,Calculos!DQ149)</f>
        <v>0</v>
      </c>
      <c r="DS149" s="273">
        <f>VLOOKUP(Encuestas!KT149,'Matriz codigos'!$A$2:$B$8,2,FALSE)</f>
        <v>1</v>
      </c>
      <c r="DT149" s="273">
        <f>VLOOKUP(Encuestas!KU149,'Matriz codigos'!$A$2:$B$8,2,FALSE)</f>
        <v>1</v>
      </c>
      <c r="DU149" s="273">
        <f>VLOOKUP(Encuestas!KV149,'Matriz codigos'!$A$2:$B$8,2,FALSE)</f>
        <v>1</v>
      </c>
      <c r="DV149" s="273">
        <f>VLOOKUP(Encuestas!KW149,'Matriz codigos'!$A$2:$B$8,2,FALSE)</f>
        <v>1</v>
      </c>
      <c r="DW149" s="273">
        <f>VLOOKUP(Encuestas!KT149,'Matriz codigos'!$A$10:$B$16,2,FALSE)</f>
        <v>1</v>
      </c>
      <c r="DX149" s="273">
        <f>VLOOKUP(Encuestas!KU149,'Matriz codigos'!$A$10:$B$16,2,FALSE)</f>
        <v>1</v>
      </c>
      <c r="DY149" s="273">
        <f>VLOOKUP(Encuestas!KV149,'Matriz codigos'!$A$10:$B$16,2,FALSE)</f>
        <v>1</v>
      </c>
      <c r="DZ149" s="273">
        <f>VLOOKUP(Encuestas!KW149,'Matriz codigos'!$A$10:$B$16,2,FALSE)</f>
        <v>1</v>
      </c>
      <c r="EA149" s="273">
        <f t="shared" si="77"/>
        <v>100</v>
      </c>
      <c r="EB149" s="273">
        <f t="shared" si="78"/>
        <v>0</v>
      </c>
      <c r="EC149" s="273">
        <f t="shared" si="79"/>
        <v>0</v>
      </c>
      <c r="ED149" s="273">
        <f t="shared" si="80"/>
        <v>0</v>
      </c>
      <c r="EE149" s="273" t="str">
        <f t="shared" si="81"/>
        <v>OK</v>
      </c>
      <c r="EF149" s="273">
        <f>VLOOKUP(Encuestas!MR149,'Matriz codigos'!$A$18:$B$20,2,FALSE)</f>
        <v>2</v>
      </c>
      <c r="EG149" s="273">
        <f>VLOOKUP(Encuestas!MT149,'Matriz codigos'!$A$23:$B$26,2,FALSE)</f>
        <v>0</v>
      </c>
      <c r="EH149" s="273">
        <f>VLOOKUP(Encuestas!MU149,'Matriz codigos'!$A$23:$B$26,2,FALSE)</f>
        <v>0</v>
      </c>
      <c r="EI149" s="273">
        <f>VLOOKUP(Encuestas!MV149,'Matriz codigos'!$A$23:$B$26,2,FALSE)</f>
        <v>0</v>
      </c>
      <c r="EJ149" s="273">
        <f>VLOOKUP(Encuestas!MW149,'Matriz codigos'!$A$23:$B$26,2,FALSE)</f>
        <v>3</v>
      </c>
      <c r="EK149" s="273">
        <f>VLOOKUP(Encuestas!MX149,'Matriz codigos'!$A$23:$B$26,2,FALSE)</f>
        <v>0</v>
      </c>
      <c r="EL149" s="273">
        <f>VLOOKUP(Encuestas!MY149,'Matriz codigos'!$A$23:$B$26,2,FALSE)</f>
        <v>0</v>
      </c>
      <c r="EM149" s="273">
        <f>VLOOKUP(Encuestas!MZ149,'Matriz codigos'!$A$23:$B$26,2,FALSE)</f>
        <v>0</v>
      </c>
      <c r="EN149" s="273">
        <f>VLOOKUP(Encuestas!NA149,'Matriz codigos'!$A$23:$B$26,2,FALSE)</f>
        <v>0</v>
      </c>
      <c r="EO149" s="273">
        <f>SUM(Encuestas!NW149,Encuestas!OC149,Encuestas!OI149,Encuestas!OO149,Encuestas!OU149,Encuestas!PA149,Encuestas!PG149)</f>
        <v>7</v>
      </c>
      <c r="EP149" s="273">
        <f>SUM(Encuestas!NX149,Encuestas!OD149,Encuestas!OJ149,Encuestas!OP149,Encuestas!OV149,Encuestas!PB149,Encuestas!PH149)</f>
        <v>0</v>
      </c>
      <c r="EQ149" s="273">
        <f>SUM(Encuestas!NW149:NX149)</f>
        <v>4</v>
      </c>
      <c r="ER149" s="273">
        <f>SUM(Encuestas!OC149:OD149)</f>
        <v>0</v>
      </c>
      <c r="ES149" s="273">
        <f>SUM(Encuestas!OI149:OJ149)</f>
        <v>3</v>
      </c>
      <c r="ET149" s="273">
        <f>SUM(Encuestas!OO149:OP149)</f>
        <v>0</v>
      </c>
      <c r="EU149" s="273">
        <f>SUM(Encuestas!OU149:OV149)</f>
        <v>0</v>
      </c>
      <c r="EV149" s="273">
        <f>SUM(Encuestas!PA149:PB149)</f>
        <v>0</v>
      </c>
      <c r="EW149" s="273">
        <f>SUM(Encuestas!PG149:PH149)</f>
        <v>0</v>
      </c>
    </row>
    <row r="150" spans="1:153" x14ac:dyDescent="0.25">
      <c r="A150" s="273">
        <f>Encuestas!A150</f>
        <v>111010568</v>
      </c>
      <c r="B150" s="273">
        <f>SUM(Encuestas!Z150:AB150)</f>
        <v>1</v>
      </c>
      <c r="C150" s="273">
        <f>SUM(Encuestas!AC150:AE150)</f>
        <v>15</v>
      </c>
      <c r="D150" s="273">
        <f t="shared" si="62"/>
        <v>16</v>
      </c>
      <c r="E150" s="273">
        <f>SUM(Encuestas!AF150:AH150)</f>
        <v>0</v>
      </c>
      <c r="F150" s="273">
        <f>SUM(Encuestas!AI150:AK150)</f>
        <v>0</v>
      </c>
      <c r="G150" s="273">
        <f t="shared" si="63"/>
        <v>0</v>
      </c>
      <c r="H150" s="273">
        <f>SUM(Encuestas!AL150:AN150)</f>
        <v>1</v>
      </c>
      <c r="I150" s="273">
        <f>SUM(Encuestas!AO150:AQ150)</f>
        <v>0</v>
      </c>
      <c r="J150" s="273">
        <f>SUM(Encuestas!W150:Y150)</f>
        <v>35</v>
      </c>
      <c r="K150" s="273">
        <f>SUM(Encuestas!W150,Encuestas!Z150,Encuestas!AC150,Encuestas!AF150,Encuestas!AI150,Encuestas!AL150,Encuestas!AO150)</f>
        <v>52</v>
      </c>
      <c r="L150" s="273">
        <f t="shared" si="64"/>
        <v>100</v>
      </c>
      <c r="M150" s="273">
        <f>SUM(Encuestas!X150,Encuestas!AA150,Encuestas!AD150,Encuestas!AG150,Encuestas!AJ150,Encuestas!AM150,Encuestas!AP150)</f>
        <v>0</v>
      </c>
      <c r="N150" s="273">
        <f t="shared" si="65"/>
        <v>0</v>
      </c>
      <c r="O150" s="273">
        <f>SUM(Encuestas!Y150,Encuestas!AB150,Encuestas!AE150,Encuestas!AH150,Encuestas!AK150,Encuestas!AN150,Encuestas!AQ150)</f>
        <v>0</v>
      </c>
      <c r="P150" s="273">
        <f t="shared" si="66"/>
        <v>0</v>
      </c>
      <c r="Q150" s="273">
        <f t="shared" si="67"/>
        <v>52</v>
      </c>
      <c r="R150" s="273">
        <f>SUM(Encuestas!BG150:BI150)</f>
        <v>0</v>
      </c>
      <c r="S150" s="273">
        <f>100-SUM(Encuestas!BB150:BI150)</f>
        <v>0</v>
      </c>
      <c r="T150" s="273">
        <f>SUM(Encuestas!BB150:BF150,Calculos!R150:S150)</f>
        <v>100</v>
      </c>
      <c r="U150" s="279">
        <f>IF((Encuestas!BL150&lt;Encuestas!BK150),(Encuestas!BL150+13)-Encuestas!BK150,(Encuestas!BL150-Encuestas!BK150)+1)</f>
        <v>4</v>
      </c>
      <c r="V150" s="273">
        <f>SUM(Encuestas!BN150:BO150)</f>
        <v>36</v>
      </c>
      <c r="W150" s="273">
        <f>IF((J150&gt;Encuestas!BN150),"OK",J150-Encuestas!BN150)</f>
        <v>0</v>
      </c>
      <c r="X150" s="36" t="str">
        <f>IF(W150="OK",(Encuestas!BN150/Calculos!J150)*100,"")</f>
        <v/>
      </c>
      <c r="Y150" s="273" t="str">
        <f>IF(SUM(Encuestas!BP150,Encuestas!BQ150,Encuestas!BR150)=Encuestas!BN150,"OK",(SUM(Encuestas!BP150,Encuestas!BQ150,Encuestas!BR150)-Encuestas!BN150))</f>
        <v>OK</v>
      </c>
      <c r="Z150" s="273" t="str">
        <f>IF((D150&gt;Encuestas!BO150),"OK",D150-Encuestas!BO150)</f>
        <v>OK</v>
      </c>
      <c r="AA150" s="273">
        <f>IF(SUM(Encuestas!BS150,Encuestas!BT150,Encuestas!BU150)=CM150,"OK",(SUM(Encuestas!BS150,Encuestas!BT150,Encuestas!BU150)-Encuestas!BO150))</f>
        <v>0</v>
      </c>
      <c r="AB150" s="273">
        <f>((Encuestas!BP150+Encuestas!BQ150)/Encuestas!BN150)*100</f>
        <v>91.428571428571431</v>
      </c>
      <c r="AC150" s="273" t="str">
        <f t="shared" si="68"/>
        <v>OK</v>
      </c>
      <c r="AD150" s="273">
        <f>((Encuestas!BS150+Encuestas!BT150)/Encuestas!BO150)*100</f>
        <v>100</v>
      </c>
      <c r="AE150" s="273" t="str">
        <f t="shared" si="82"/>
        <v>OK</v>
      </c>
      <c r="AF150" s="273">
        <f t="shared" si="69"/>
        <v>8.5714285714285694</v>
      </c>
      <c r="AG150" s="273">
        <f t="shared" si="83"/>
        <v>0</v>
      </c>
      <c r="AH150" s="273">
        <f>SUM(Encuestas!BP150,Encuestas!BS150)</f>
        <v>33</v>
      </c>
      <c r="AI150" s="273">
        <f>SUM(Encuestas!BQ150,Encuestas!BT150)</f>
        <v>0</v>
      </c>
      <c r="AJ150" s="273">
        <f>SUM(Encuestas!BR150,Encuestas!BU150)</f>
        <v>3</v>
      </c>
      <c r="AK150" s="273">
        <f t="shared" si="70"/>
        <v>91.666666666666657</v>
      </c>
      <c r="AL150" s="273" t="str">
        <f t="shared" si="71"/>
        <v>OK</v>
      </c>
      <c r="AM150" s="273">
        <f t="shared" si="72"/>
        <v>8.3333333333333428</v>
      </c>
      <c r="AN150" s="273">
        <f>((Encuestas!BO150/Encuestas!BN150)*100)</f>
        <v>2.8571428571428572</v>
      </c>
      <c r="AO150" s="273" t="str">
        <f t="shared" si="73"/>
        <v>OK</v>
      </c>
      <c r="AP150" s="273">
        <f>IF((Encuestas!BO150&gt;0),(((18*(Encuestas!BO150*(Encuestas!BV150/100)))+(30*(Encuestas!BO150*(Encuestas!BW150/100)))+(36*(Encuestas!BO150*(Encuestas!BX150/100))))/Encuestas!BO150),0)</f>
        <v>18</v>
      </c>
      <c r="AQ150" s="273">
        <f>SUM(Encuestas!CJ150,Encuestas!CN150)</f>
        <v>15</v>
      </c>
      <c r="AR150" s="273">
        <f>SUM(Encuestas!CK150,Encuestas!CO150)</f>
        <v>0</v>
      </c>
      <c r="AS150" s="273">
        <f>SUM(Encuestas!CL150,Encuestas!CP150)</f>
        <v>0</v>
      </c>
      <c r="AT150" s="273">
        <f>SUM(Encuestas!CM150,Encuestas!CQ150)</f>
        <v>3</v>
      </c>
      <c r="AU150" s="273">
        <f>SUM(Encuestas!CV150,Encuestas!CW150,Encuestas!DB150,Encuestas!DC150)</f>
        <v>0</v>
      </c>
      <c r="AV150" s="273">
        <f>SUM(Encuestas!CX150,Encuestas!DD150)</f>
        <v>0</v>
      </c>
      <c r="AW150" s="273">
        <f>SUM(Encuestas!CY150,Encuestas!CZ150,Encuestas!DE150,Encuestas!DF150)</f>
        <v>0</v>
      </c>
      <c r="AX150" s="273">
        <f>SUM(Encuestas!DA150,Encuestas!DG150)</f>
        <v>0</v>
      </c>
      <c r="AY150" s="273">
        <f>SUM(Encuestas!DI150,Encuestas!DK150)</f>
        <v>0</v>
      </c>
      <c r="AZ150" s="273">
        <f>SUM(Encuestas!DS150,Encuestas!DU150)</f>
        <v>0</v>
      </c>
      <c r="BA150" s="5" t="str">
        <f>IF(((AV150*Encuestas!DM150)=0),"OK",IF((Calculos!AV150*Encuestas!DM150)&gt;0,"NO",0))</f>
        <v>OK</v>
      </c>
      <c r="BB150" s="5" t="str">
        <f>IF((Calculos!AW150*Encuestas!DN150)=0,"OK", IF((Calculos!AW150*Encuestas!DN150)&gt;0,"NO",0))</f>
        <v>OK</v>
      </c>
      <c r="BC150" s="5" t="str">
        <f>IF((Calculos!AX150*Encuestas!DO150)=0,"OK",IF((Calculos!AX150*Encuestas!DO150)&gt;0,"NO",0))</f>
        <v>OK</v>
      </c>
      <c r="BD150" s="279">
        <f>SUM(Calculos!AY150,Calculos!AU150)</f>
        <v>0</v>
      </c>
      <c r="BE150" s="279">
        <f>SUM(Calculos!AV150,Encuestas!DM150)</f>
        <v>0</v>
      </c>
      <c r="BF150" s="279">
        <f>SUM(Calculos!AW150,Encuestas!DO150)</f>
        <v>0</v>
      </c>
      <c r="BG150" s="279">
        <f>SUM(Calculos!AX150,Encuestas!DQ150)</f>
        <v>0</v>
      </c>
      <c r="BH150" s="5" t="str">
        <f>IF(((Calculos!AZ150*Calculos!AQ150)=0),"OK",IF((Calculos!AZ150*Calculos!AQ150)&gt;0,"NO"))</f>
        <v>OK</v>
      </c>
      <c r="BI150" s="5" t="str">
        <f>IF((Calculos!AR150*Encuestas!DW150)=0,"OK",IF((Calculos!AR150*Encuestas!DW150)&gt;0,"NO"))</f>
        <v>OK</v>
      </c>
      <c r="BJ150" s="5" t="str">
        <f>IF((Calculos!AS150*Encuestas!DY150)=0,"OK",IF((Encuestas!DY150*Calculos!AS150)&gt;0,"NO"))</f>
        <v>OK</v>
      </c>
      <c r="BK150" s="5" t="str">
        <f>Validadores!S150</f>
        <v>OK</v>
      </c>
      <c r="BL150" s="273">
        <f t="shared" si="74"/>
        <v>15</v>
      </c>
      <c r="BM150" s="273">
        <f>SUM(AR150,Encuestas!DW150)</f>
        <v>0</v>
      </c>
      <c r="BN150" s="273">
        <f>SUM(Encuestas!DY150,Calculos!AS150)</f>
        <v>0</v>
      </c>
      <c r="BO150" s="273">
        <f>SUM(Encuestas!EA150,Calculos!AT150)</f>
        <v>3</v>
      </c>
      <c r="BP150" s="273">
        <f>SUM(Encuestas!EC150,Encuestas!ED150)</f>
        <v>0</v>
      </c>
      <c r="BQ150" s="273" t="str">
        <f>IF(Encuestas!CR150*Calculos!BP150=0,"OK",IF(Encuestas!CR150*Calculos!BP150&gt;0,"Err"))</f>
        <v>OK</v>
      </c>
      <c r="BR150" s="273" t="str">
        <f>IF(Encuestas!EE150*Encuestas!CS150=0,"OK",IF(Encuestas!EE150*Encuestas!CS150&gt;0,"Err"))</f>
        <v>OK</v>
      </c>
      <c r="BS150" s="273" t="str">
        <f>IF(Encuestas!EF150*Encuestas!CT150=0,"OK",IF(Encuestas!EF150*Encuestas!CT150&gt;0,"Err"))</f>
        <v>OK</v>
      </c>
      <c r="BT150" s="273" t="str">
        <f>IF(Encuestas!EG150*Encuestas!CU150=0,"OK",IF(Encuestas!EG150*Encuestas!CU150&gt;0,"Err"))</f>
        <v>OK</v>
      </c>
      <c r="BU150" s="273">
        <f>SUM(Encuestas!CR150,Calculos!BP150)</f>
        <v>0</v>
      </c>
      <c r="BV150" s="273">
        <f>SUM(Encuestas!EE150,Encuestas!CS150)</f>
        <v>0</v>
      </c>
      <c r="BW150" s="273">
        <f>SUM(Encuestas!EF150,Encuestas!CT150)</f>
        <v>0</v>
      </c>
      <c r="BX150" s="273">
        <f>SUM(Encuestas!EG150,Encuestas!CU150)</f>
        <v>0</v>
      </c>
      <c r="BY150" s="273" t="str">
        <f>IF(SUM(Encuestas!FD150,Encuestas!FE150)=100,"OK",0)</f>
        <v>OK</v>
      </c>
      <c r="BZ150" s="6">
        <f>SUM(Encuestas!FG150:'Encuestas'!FI150)</f>
        <v>35</v>
      </c>
      <c r="CA150" s="273">
        <f>SUM(Encuestas!FJ150:'Encuestas'!FL150)</f>
        <v>10</v>
      </c>
      <c r="CB150" s="273">
        <f>SUM(Encuestas!FM150:'Encuestas'!FO150)</f>
        <v>0</v>
      </c>
      <c r="CC150" s="273">
        <f>SUM(Encuestas!FP150:'Encuestas'!FR150)</f>
        <v>1</v>
      </c>
      <c r="CD150" s="273">
        <f>SUM(Encuestas!FS150:'Encuestas'!FU150)</f>
        <v>2</v>
      </c>
      <c r="CE150" s="273">
        <f>Encuestas!FG150+Encuestas!FJ150+Encuestas!FM150+Encuestas!FP150+Encuestas!FS150</f>
        <v>48</v>
      </c>
      <c r="CF150" s="273">
        <f>Encuestas!FH150+Encuestas!FK150+Encuestas!FN150+Encuestas!FQ150+Encuestas!FT150</f>
        <v>0</v>
      </c>
      <c r="CG150" s="273">
        <f>Encuestas!FI150+Encuestas!FL150+Encuestas!FO150+Encuestas!FR150+Encuestas!FU150</f>
        <v>0</v>
      </c>
      <c r="CH150" s="273">
        <f t="shared" si="75"/>
        <v>48</v>
      </c>
      <c r="CI150" s="273">
        <f t="shared" si="84"/>
        <v>100</v>
      </c>
      <c r="CJ150" s="273">
        <f t="shared" si="85"/>
        <v>0</v>
      </c>
      <c r="CK150" s="273">
        <f t="shared" si="86"/>
        <v>0</v>
      </c>
      <c r="CL150" s="273" t="str">
        <f>IF(AND(Encuestas!FF150="no",Calculos!CH150=0),"OK","Err")</f>
        <v>Err</v>
      </c>
      <c r="CM150" s="273" t="str">
        <f>IF(SUM(Encuestas!GB150:GF150)=100,"OK",0)</f>
        <v>OK</v>
      </c>
      <c r="CN150" s="273">
        <f>IF((Encuestas!GJ150-Encuestas!GI150)&lt;=0,(Encuestas!GJ150-Encuestas!GI150)+12,(Encuestas!GJ150-Encuestas!GI150))</f>
        <v>12</v>
      </c>
      <c r="CO150" s="273">
        <f>SUM(Encuestas!GL150:GM150)</f>
        <v>45</v>
      </c>
      <c r="CP150" s="273">
        <f>SUM(Encuestas!GN150,Encuestas!GP150)</f>
        <v>34</v>
      </c>
      <c r="CQ150" s="273" t="str">
        <f>IF(SUM(Encuestas!GN150,Encuestas!GO150)=Encuestas!GL150,"OK",0)</f>
        <v>OK</v>
      </c>
      <c r="CR150" s="273" t="str">
        <f>IF(SUM(Encuestas!GP150,Encuestas!GQ150)=Encuestas!GM150,"OK",0)</f>
        <v>OK</v>
      </c>
      <c r="CS150" s="273">
        <f t="shared" si="87"/>
        <v>75.555555555555557</v>
      </c>
      <c r="CT150" s="273">
        <f>(Encuestas!GN150/Encuestas!GL150)*100</f>
        <v>91.428571428571431</v>
      </c>
      <c r="CU150" s="273">
        <f>(Encuestas!GP150/Encuestas!GM150)*100</f>
        <v>20</v>
      </c>
      <c r="CV150" s="273">
        <f>(Encuestas!GM150/Encuestas!GN150)*100</f>
        <v>31.25</v>
      </c>
      <c r="CW150" s="273">
        <f>(Encuestas!GO150/Encuestas!GL150)*100</f>
        <v>8.5714285714285712</v>
      </c>
      <c r="CX150" s="273">
        <f>(Encuestas!GQ150/Encuestas!GM150)*100</f>
        <v>80</v>
      </c>
      <c r="CY150" s="273">
        <f>SUM(Encuestas!GR150:GS150)</f>
        <v>40</v>
      </c>
      <c r="CZ150" s="273" t="str">
        <f>IF(SUM(Encuestas!GT150:GV150)=100,"OK",0)</f>
        <v>OK</v>
      </c>
      <c r="DA150" s="273">
        <f>((8*(Encuestas!GM150*(Encuestas!GT150/100)))+(18*(Encuestas!GM150*(Encuestas!GU150/100)))+(24*(Encuestas!GM150*(Encuestas!GV150/100))))/Encuestas!GM150</f>
        <v>18</v>
      </c>
      <c r="DB150" s="273">
        <f>SUM(Encuestas!HL150:HO150)</f>
        <v>2</v>
      </c>
      <c r="DC150" s="273">
        <f>SUM(Encuestas!HP150,Encuestas!HR150)</f>
        <v>0</v>
      </c>
      <c r="DD150" s="273">
        <f>SUM(Encuestas!HQ150,Encuestas!HS150)</f>
        <v>0</v>
      </c>
      <c r="DE150" s="273">
        <f>SUM(Encuestas!HP150,Encuestas!HQ150)</f>
        <v>0</v>
      </c>
      <c r="DF150" s="273">
        <f>SUM(Encuestas!HR150,Encuestas!HS150)</f>
        <v>0</v>
      </c>
      <c r="DG150" s="273">
        <f t="shared" si="76"/>
        <v>0</v>
      </c>
      <c r="DH150" s="273" t="str">
        <f>IF(SUM(Encuestas!HT150:IA150)=100,"OK",0)</f>
        <v>OK</v>
      </c>
      <c r="DI150" s="273">
        <f>IF(SUM(Encuestas!IB150:IH150)=100,"OK",0)</f>
        <v>0</v>
      </c>
      <c r="DJ150" s="273">
        <f>IF(SUM(Encuestas!IJ150:IK150)=100,"OK",0)</f>
        <v>0</v>
      </c>
      <c r="DK150" s="273">
        <f>SUM(Encuestas!IL150:IV150)</f>
        <v>60</v>
      </c>
      <c r="DL150" s="273">
        <f>SUM(Encuestas!IW150:IX150)</f>
        <v>0</v>
      </c>
      <c r="DM150" s="273">
        <f>SUM(Encuestas!IY150,Encuestas!JA150,Encuestas!JC150,Encuestas!JE150,Encuestas!JG150,Encuestas!JI150,Encuestas!JK150,Encuestas!JM150,Encuestas!JO150)</f>
        <v>0</v>
      </c>
      <c r="DN150" s="273">
        <f>SUM(Encuestas!IZ150,Encuestas!JB150,Encuestas!JD150,Encuestas!JF150,Encuestas!JH150,Encuestas!JJ150,Encuestas!JL150,Encuestas!JN150,Encuestas!JR150)</f>
        <v>0</v>
      </c>
      <c r="DO150" s="273">
        <f>SUM(Encuestas!KG150:KH150)</f>
        <v>0</v>
      </c>
      <c r="DP150" s="273">
        <f>SUM(Encuestas!KA150,Encuestas!KD150,Encuestas!KF150,Calculos!DO150)</f>
        <v>38</v>
      </c>
      <c r="DQ150" s="273">
        <f>SUM(Encuestas!KJ150:KL150)</f>
        <v>0</v>
      </c>
      <c r="DR150" s="273">
        <f>SUM(Encuestas!KB150,Encuestas!KC150,Encuestas!KE150,Calculos!DQ150)</f>
        <v>0</v>
      </c>
      <c r="DS150" s="273">
        <f>VLOOKUP(Encuestas!KT150,'Matriz codigos'!$A$2:$B$8,2,FALSE)</f>
        <v>1</v>
      </c>
      <c r="DT150" s="273">
        <f>VLOOKUP(Encuestas!KU150,'Matriz codigos'!$A$2:$B$8,2,FALSE)</f>
        <v>1</v>
      </c>
      <c r="DU150" s="273">
        <f>VLOOKUP(Encuestas!KV150,'Matriz codigos'!$A$2:$B$8,2,FALSE)</f>
        <v>1</v>
      </c>
      <c r="DV150" s="273">
        <f>VLOOKUP(Encuestas!KW150,'Matriz codigos'!$A$2:$B$8,2,FALSE)</f>
        <v>1</v>
      </c>
      <c r="DW150" s="273">
        <f>VLOOKUP(Encuestas!KT150,'Matriz codigos'!$A$10:$B$16,2,FALSE)</f>
        <v>2</v>
      </c>
      <c r="DX150" s="273">
        <f>VLOOKUP(Encuestas!KU150,'Matriz codigos'!$A$10:$B$16,2,FALSE)</f>
        <v>2</v>
      </c>
      <c r="DY150" s="273">
        <f>VLOOKUP(Encuestas!KV150,'Matriz codigos'!$A$10:$B$16,2,FALSE)</f>
        <v>2</v>
      </c>
      <c r="DZ150" s="273">
        <f>VLOOKUP(Encuestas!KW150,'Matriz codigos'!$A$10:$B$16,2,FALSE)</f>
        <v>2</v>
      </c>
      <c r="EA150" s="273">
        <f t="shared" si="77"/>
        <v>0</v>
      </c>
      <c r="EB150" s="273">
        <f t="shared" si="78"/>
        <v>100</v>
      </c>
      <c r="EC150" s="273">
        <f t="shared" si="79"/>
        <v>0</v>
      </c>
      <c r="ED150" s="273">
        <f t="shared" si="80"/>
        <v>0</v>
      </c>
      <c r="EE150" s="273" t="str">
        <f t="shared" si="81"/>
        <v>OK</v>
      </c>
      <c r="EF150" s="273">
        <f>VLOOKUP(Encuestas!MR150,'Matriz codigos'!$A$18:$B$20,2,FALSE)</f>
        <v>2</v>
      </c>
      <c r="EG150" s="273">
        <f>VLOOKUP(Encuestas!MT150,'Matriz codigos'!$A$23:$B$26,2,FALSE)</f>
        <v>3</v>
      </c>
      <c r="EH150" s="273">
        <f>VLOOKUP(Encuestas!MU150,'Matriz codigos'!$A$23:$B$26,2,FALSE)</f>
        <v>0</v>
      </c>
      <c r="EI150" s="273">
        <f>VLOOKUP(Encuestas!MV150,'Matriz codigos'!$A$23:$B$26,2,FALSE)</f>
        <v>0</v>
      </c>
      <c r="EJ150" s="273">
        <f>VLOOKUP(Encuestas!MW150,'Matriz codigos'!$A$23:$B$26,2,FALSE)</f>
        <v>3</v>
      </c>
      <c r="EK150" s="273">
        <f>VLOOKUP(Encuestas!MX150,'Matriz codigos'!$A$23:$B$26,2,FALSE)</f>
        <v>0</v>
      </c>
      <c r="EL150" s="273">
        <f>VLOOKUP(Encuestas!MY150,'Matriz codigos'!$A$23:$B$26,2,FALSE)</f>
        <v>0</v>
      </c>
      <c r="EM150" s="273">
        <f>VLOOKUP(Encuestas!MZ150,'Matriz codigos'!$A$23:$B$26,2,FALSE)</f>
        <v>0</v>
      </c>
      <c r="EN150" s="273">
        <f>VLOOKUP(Encuestas!NA150,'Matriz codigos'!$A$23:$B$26,2,FALSE)</f>
        <v>0</v>
      </c>
      <c r="EO150" s="273">
        <f>SUM(Encuestas!NW150,Encuestas!OC150,Encuestas!OI150,Encuestas!OO150,Encuestas!OU150,Encuestas!PA150,Encuestas!PG150)</f>
        <v>2</v>
      </c>
      <c r="EP150" s="273">
        <f>SUM(Encuestas!NX150,Encuestas!OD150,Encuestas!OJ150,Encuestas!OP150,Encuestas!OV150,Encuestas!PB150,Encuestas!PH150)</f>
        <v>0</v>
      </c>
      <c r="EQ150" s="273">
        <f>SUM(Encuestas!NW150:NX150)</f>
        <v>2</v>
      </c>
      <c r="ER150" s="273">
        <f>SUM(Encuestas!OC150:OD150)</f>
        <v>0</v>
      </c>
      <c r="ES150" s="273">
        <f>SUM(Encuestas!OI150:OJ150)</f>
        <v>0</v>
      </c>
      <c r="ET150" s="273">
        <f>SUM(Encuestas!OO150:OP150)</f>
        <v>0</v>
      </c>
      <c r="EU150" s="273">
        <f>SUM(Encuestas!OU150:OV150)</f>
        <v>0</v>
      </c>
      <c r="EV150" s="273">
        <f>SUM(Encuestas!PA150:PB150)</f>
        <v>0</v>
      </c>
      <c r="EW150" s="273">
        <f>SUM(Encuestas!PG150:PH150)</f>
        <v>0</v>
      </c>
    </row>
    <row r="151" spans="1:153" x14ac:dyDescent="0.25">
      <c r="A151" s="273">
        <f>Encuestas!A151</f>
        <v>114020380</v>
      </c>
      <c r="B151" s="273">
        <f>SUM(Encuestas!Z151:AB151)</f>
        <v>2</v>
      </c>
      <c r="C151" s="273">
        <f>SUM(Encuestas!AC151:AE151)</f>
        <v>3</v>
      </c>
      <c r="D151" s="273">
        <f t="shared" si="62"/>
        <v>5</v>
      </c>
      <c r="E151" s="273">
        <f>SUM(Encuestas!AF151:AH151)</f>
        <v>0</v>
      </c>
      <c r="F151" s="273">
        <f>SUM(Encuestas!AI151:AK151)</f>
        <v>0</v>
      </c>
      <c r="G151" s="273">
        <f t="shared" si="63"/>
        <v>0</v>
      </c>
      <c r="H151" s="273">
        <f>SUM(Encuestas!AL151:AN151)</f>
        <v>2</v>
      </c>
      <c r="I151" s="273">
        <f>SUM(Encuestas!AO151:AQ151)</f>
        <v>0</v>
      </c>
      <c r="J151" s="273">
        <f>SUM(Encuestas!W151:Y151)</f>
        <v>15</v>
      </c>
      <c r="K151" s="273">
        <f>SUM(Encuestas!W151,Encuestas!Z151,Encuestas!AC151,Encuestas!AF151,Encuestas!AI151,Encuestas!AL151,Encuestas!AO151)</f>
        <v>22</v>
      </c>
      <c r="L151" s="273">
        <f t="shared" si="64"/>
        <v>100</v>
      </c>
      <c r="M151" s="273">
        <f>SUM(Encuestas!X151,Encuestas!AA151,Encuestas!AD151,Encuestas!AG151,Encuestas!AJ151,Encuestas!AM151,Encuestas!AP151)</f>
        <v>0</v>
      </c>
      <c r="N151" s="273">
        <f t="shared" si="65"/>
        <v>0</v>
      </c>
      <c r="O151" s="273">
        <f>SUM(Encuestas!Y151,Encuestas!AB151,Encuestas!AE151,Encuestas!AH151,Encuestas!AK151,Encuestas!AN151,Encuestas!AQ151)</f>
        <v>0</v>
      </c>
      <c r="P151" s="273">
        <f t="shared" si="66"/>
        <v>0</v>
      </c>
      <c r="Q151" s="273">
        <f t="shared" si="67"/>
        <v>22</v>
      </c>
      <c r="R151" s="273">
        <f>SUM(Encuestas!BG151:BI151)</f>
        <v>0</v>
      </c>
      <c r="S151" s="273">
        <f>100-SUM(Encuestas!BB151:BI151)</f>
        <v>0</v>
      </c>
      <c r="T151" s="273">
        <f>SUM(Encuestas!BB151:BF151,Calculos!R151:S151)</f>
        <v>100</v>
      </c>
      <c r="U151" s="279">
        <f>IF((Encuestas!BL151&lt;Encuestas!BK151),(Encuestas!BL151+13)-Encuestas!BK151,(Encuestas!BL151-Encuestas!BK151)+1)</f>
        <v>5</v>
      </c>
      <c r="V151" s="273">
        <f>SUM(Encuestas!BN151:BO151)</f>
        <v>17</v>
      </c>
      <c r="W151" s="273">
        <f>IF((J151&gt;Encuestas!BN151),"OK",J151-Encuestas!BN151)</f>
        <v>0</v>
      </c>
      <c r="X151" s="36" t="str">
        <f>IF(W151="OK",(Encuestas!BN151/Calculos!J151)*100,"")</f>
        <v/>
      </c>
      <c r="Y151" s="273" t="str">
        <f>IF(SUM(Encuestas!BP151,Encuestas!BQ151,Encuestas!BR151)=Encuestas!BN151,"OK",(SUM(Encuestas!BP151,Encuestas!BQ151,Encuestas!BR151)-Encuestas!BN151))</f>
        <v>OK</v>
      </c>
      <c r="Z151" s="273" t="str">
        <f>IF((D151&gt;Encuestas!BO151),"OK",D151-Encuestas!BO151)</f>
        <v>OK</v>
      </c>
      <c r="AA151" s="273">
        <f>IF(SUM(Encuestas!BS151,Encuestas!BT151,Encuestas!BU151)=CM151,"OK",(SUM(Encuestas!BS151,Encuestas!BT151,Encuestas!BU151)-Encuestas!BO151))</f>
        <v>0</v>
      </c>
      <c r="AB151" s="273">
        <f>((Encuestas!BP151+Encuestas!BQ151)/Encuestas!BN151)*100</f>
        <v>86.666666666666671</v>
      </c>
      <c r="AC151" s="273" t="str">
        <f t="shared" si="68"/>
        <v>OK</v>
      </c>
      <c r="AD151" s="273">
        <f>((Encuestas!BS151+Encuestas!BT151)/Encuestas!BO151)*100</f>
        <v>100</v>
      </c>
      <c r="AE151" s="273" t="str">
        <f t="shared" si="82"/>
        <v>OK</v>
      </c>
      <c r="AF151" s="273">
        <f t="shared" si="69"/>
        <v>13.333333333333329</v>
      </c>
      <c r="AG151" s="273">
        <f t="shared" si="83"/>
        <v>0</v>
      </c>
      <c r="AH151" s="273">
        <f>SUM(Encuestas!BP151,Encuestas!BS151)</f>
        <v>8</v>
      </c>
      <c r="AI151" s="273">
        <f>SUM(Encuestas!BQ151,Encuestas!BT151)</f>
        <v>7</v>
      </c>
      <c r="AJ151" s="273">
        <f>SUM(Encuestas!BR151,Encuestas!BU151)</f>
        <v>2</v>
      </c>
      <c r="AK151" s="273">
        <f t="shared" si="70"/>
        <v>88.235294117647058</v>
      </c>
      <c r="AL151" s="273" t="str">
        <f t="shared" si="71"/>
        <v>OK</v>
      </c>
      <c r="AM151" s="273">
        <f t="shared" si="72"/>
        <v>11.764705882352942</v>
      </c>
      <c r="AN151" s="273">
        <f>((Encuestas!BO151/Encuestas!BN151)*100)</f>
        <v>13.333333333333334</v>
      </c>
      <c r="AO151" s="273" t="str">
        <f t="shared" si="73"/>
        <v>OK</v>
      </c>
      <c r="AP151" s="273">
        <f>IF((Encuestas!BO151&gt;0),(((18*(Encuestas!BO151*(Encuestas!BV151/100)))+(30*(Encuestas!BO151*(Encuestas!BW151/100)))+(36*(Encuestas!BO151*(Encuestas!BX151/100))))/Encuestas!BO151),0)</f>
        <v>30</v>
      </c>
      <c r="AQ151" s="273">
        <f>SUM(Encuestas!CJ151,Encuestas!CN151)</f>
        <v>8</v>
      </c>
      <c r="AR151" s="273">
        <f>SUM(Encuestas!CK151,Encuestas!CO151)</f>
        <v>0</v>
      </c>
      <c r="AS151" s="273">
        <f>SUM(Encuestas!CL151,Encuestas!CP151)</f>
        <v>0</v>
      </c>
      <c r="AT151" s="273">
        <f>SUM(Encuestas!CM151,Encuestas!CQ151)</f>
        <v>2</v>
      </c>
      <c r="AU151" s="273">
        <f>SUM(Encuestas!CV151,Encuestas!CW151,Encuestas!DB151,Encuestas!DC151)</f>
        <v>0</v>
      </c>
      <c r="AV151" s="273">
        <f>SUM(Encuestas!CX151,Encuestas!DD151)</f>
        <v>0</v>
      </c>
      <c r="AW151" s="273">
        <f>SUM(Encuestas!CY151,Encuestas!CZ151,Encuestas!DE151,Encuestas!DF151)</f>
        <v>0</v>
      </c>
      <c r="AX151" s="273">
        <f>SUM(Encuestas!DA151,Encuestas!DG151)</f>
        <v>0</v>
      </c>
      <c r="AY151" s="273">
        <f>SUM(Encuestas!DI151,Encuestas!DK151)</f>
        <v>0</v>
      </c>
      <c r="AZ151" s="273">
        <f>SUM(Encuestas!DS151,Encuestas!DU151)</f>
        <v>0</v>
      </c>
      <c r="BA151" s="5" t="str">
        <f>IF(((AV151*Encuestas!DM151)=0),"OK",IF((Calculos!AV151*Encuestas!DM151)&gt;0,"NO",0))</f>
        <v>OK</v>
      </c>
      <c r="BB151" s="5" t="str">
        <f>IF((Calculos!AW151*Encuestas!DN151)=0,"OK", IF((Calculos!AW151*Encuestas!DN151)&gt;0,"NO",0))</f>
        <v>OK</v>
      </c>
      <c r="BC151" s="5" t="str">
        <f>IF((Calculos!AX151*Encuestas!DO151)=0,"OK",IF((Calculos!AX151*Encuestas!DO151)&gt;0,"NO",0))</f>
        <v>OK</v>
      </c>
      <c r="BD151" s="279">
        <f>SUM(Calculos!AY151,Calculos!AU151)</f>
        <v>0</v>
      </c>
      <c r="BE151" s="279">
        <f>SUM(Calculos!AV151,Encuestas!DM151)</f>
        <v>0</v>
      </c>
      <c r="BF151" s="279">
        <f>SUM(Calculos!AW151,Encuestas!DO151)</f>
        <v>0</v>
      </c>
      <c r="BG151" s="279">
        <f>SUM(Calculos!AX151,Encuestas!DQ151)</f>
        <v>0</v>
      </c>
      <c r="BH151" s="5" t="str">
        <f>IF(((Calculos!AZ151*Calculos!AQ151)=0),"OK",IF((Calculos!AZ151*Calculos!AQ151)&gt;0,"NO"))</f>
        <v>OK</v>
      </c>
      <c r="BI151" s="5" t="str">
        <f>IF((Calculos!AR151*Encuestas!DW151)=0,"OK",IF((Calculos!AR151*Encuestas!DW151)&gt;0,"NO"))</f>
        <v>OK</v>
      </c>
      <c r="BJ151" s="5" t="str">
        <f>IF((Calculos!AS151*Encuestas!DY151)=0,"OK",IF((Encuestas!DY151*Calculos!AS151)&gt;0,"NO"))</f>
        <v>OK</v>
      </c>
      <c r="BK151" s="5" t="str">
        <f>Validadores!S151</f>
        <v>OK</v>
      </c>
      <c r="BL151" s="273">
        <f t="shared" si="74"/>
        <v>8</v>
      </c>
      <c r="BM151" s="273">
        <f>SUM(AR151,Encuestas!DW151)</f>
        <v>0</v>
      </c>
      <c r="BN151" s="273">
        <f>SUM(Encuestas!DY151,Calculos!AS151)</f>
        <v>0</v>
      </c>
      <c r="BO151" s="273">
        <f>SUM(Encuestas!EA151,Calculos!AT151)</f>
        <v>2</v>
      </c>
      <c r="BP151" s="273">
        <f>SUM(Encuestas!EC151,Encuestas!ED151)</f>
        <v>0</v>
      </c>
      <c r="BQ151" s="273" t="str">
        <f>IF(Encuestas!CR151*Calculos!BP151=0,"OK",IF(Encuestas!CR151*Calculos!BP151&gt;0,"Err"))</f>
        <v>OK</v>
      </c>
      <c r="BR151" s="273" t="str">
        <f>IF(Encuestas!EE151*Encuestas!CS151=0,"OK",IF(Encuestas!EE151*Encuestas!CS151&gt;0,"Err"))</f>
        <v>OK</v>
      </c>
      <c r="BS151" s="273" t="str">
        <f>IF(Encuestas!EF151*Encuestas!CT151=0,"OK",IF(Encuestas!EF151*Encuestas!CT151&gt;0,"Err"))</f>
        <v>OK</v>
      </c>
      <c r="BT151" s="273" t="str">
        <f>IF(Encuestas!EG151*Encuestas!CU151=0,"OK",IF(Encuestas!EG151*Encuestas!CU151&gt;0,"Err"))</f>
        <v>OK</v>
      </c>
      <c r="BU151" s="273">
        <f>SUM(Encuestas!CR151,Calculos!BP151)</f>
        <v>0</v>
      </c>
      <c r="BV151" s="273">
        <f>SUM(Encuestas!EE151,Encuestas!CS151)</f>
        <v>0</v>
      </c>
      <c r="BW151" s="273">
        <f>SUM(Encuestas!EF151,Encuestas!CT151)</f>
        <v>0</v>
      </c>
      <c r="BX151" s="273">
        <f>SUM(Encuestas!EG151,Encuestas!CU151)</f>
        <v>1</v>
      </c>
      <c r="BY151" s="273" t="str">
        <f>IF(SUM(Encuestas!FD151,Encuestas!FE151)=100,"OK",0)</f>
        <v>OK</v>
      </c>
      <c r="BZ151" s="6">
        <f>SUM(Encuestas!FG151:'Encuestas'!FI151)</f>
        <v>25</v>
      </c>
      <c r="CA151" s="273">
        <f>SUM(Encuestas!FJ151:'Encuestas'!FL151)</f>
        <v>15</v>
      </c>
      <c r="CB151" s="273">
        <f>SUM(Encuestas!FM151:'Encuestas'!FO151)</f>
        <v>3</v>
      </c>
      <c r="CC151" s="273">
        <f>SUM(Encuestas!FP151:'Encuestas'!FR151)</f>
        <v>0</v>
      </c>
      <c r="CD151" s="273">
        <f>SUM(Encuestas!FS151:'Encuestas'!FU151)</f>
        <v>7</v>
      </c>
      <c r="CE151" s="273">
        <f>Encuestas!FG151+Encuestas!FJ151+Encuestas!FM151+Encuestas!FP151+Encuestas!FS151</f>
        <v>50</v>
      </c>
      <c r="CF151" s="273">
        <f>Encuestas!FH151+Encuestas!FK151+Encuestas!FN151+Encuestas!FQ151+Encuestas!FT151</f>
        <v>0</v>
      </c>
      <c r="CG151" s="273">
        <f>Encuestas!FI151+Encuestas!FL151+Encuestas!FO151+Encuestas!FR151+Encuestas!FU151</f>
        <v>0</v>
      </c>
      <c r="CH151" s="273">
        <f t="shared" si="75"/>
        <v>50</v>
      </c>
      <c r="CI151" s="273">
        <f t="shared" si="84"/>
        <v>100</v>
      </c>
      <c r="CJ151" s="273">
        <f t="shared" si="85"/>
        <v>0</v>
      </c>
      <c r="CK151" s="273">
        <f t="shared" si="86"/>
        <v>0</v>
      </c>
      <c r="CL151" s="273" t="str">
        <f>IF(AND(Encuestas!FF151="no",Calculos!CH151=0),"OK","Err")</f>
        <v>Err</v>
      </c>
      <c r="CM151" s="273" t="str">
        <f>IF(SUM(Encuestas!GB151:GF151)=100,"OK",0)</f>
        <v>OK</v>
      </c>
      <c r="CN151" s="273">
        <f>IF((Encuestas!GJ151-Encuestas!GI151)&lt;=0,(Encuestas!GJ151-Encuestas!GI151)+12,(Encuestas!GJ151-Encuestas!GI151))</f>
        <v>2</v>
      </c>
      <c r="CO151" s="273">
        <f>SUM(Encuestas!GL151:GM151)</f>
        <v>11</v>
      </c>
      <c r="CP151" s="273">
        <f>SUM(Encuestas!GN151,Encuestas!GP151)</f>
        <v>7</v>
      </c>
      <c r="CQ151" s="273" t="str">
        <f>IF(SUM(Encuestas!GN151,Encuestas!GO151)=Encuestas!GL151,"OK",0)</f>
        <v>OK</v>
      </c>
      <c r="CR151" s="273" t="str">
        <f>IF(SUM(Encuestas!GP151,Encuestas!GQ151)=Encuestas!GM151,"OK",0)</f>
        <v>OK</v>
      </c>
      <c r="CS151" s="273">
        <f t="shared" si="87"/>
        <v>63.636363636363633</v>
      </c>
      <c r="CT151" s="273">
        <f>(Encuestas!GN151/Encuestas!GL151)*100</f>
        <v>63.636363636363633</v>
      </c>
      <c r="CU151" s="273" t="e">
        <f>((Encuestas!BS3+Encuestas!BT3)/Encuestas!BO3)*100</f>
        <v>#DIV/0!</v>
      </c>
      <c r="CV151" s="273">
        <f>(Encuestas!GM151/Encuestas!GN151)*100</f>
        <v>0</v>
      </c>
      <c r="CW151" s="273">
        <f>(Encuestas!GO151/Encuestas!GL151)*100</f>
        <v>36.363636363636367</v>
      </c>
      <c r="CX151" s="273" t="e">
        <f>((Encuestas!BS3+Encuestas!BT3)/Encuestas!BO3)*100</f>
        <v>#DIV/0!</v>
      </c>
      <c r="CY151" s="273">
        <f>SUM(Encuestas!GR151:GS151)</f>
        <v>70</v>
      </c>
      <c r="CZ151" s="273" t="str">
        <f>IF(SUM(Encuestas!GT151:GV151)=100,"OK",0)</f>
        <v>OK</v>
      </c>
      <c r="DA151" s="273" t="e">
        <f>((Encuestas!BS3+Encuestas!BT3)/Encuestas!BO3)*100</f>
        <v>#DIV/0!</v>
      </c>
      <c r="DB151" s="273">
        <f>SUM(Encuestas!HL151:HO151)</f>
        <v>27</v>
      </c>
      <c r="DC151" s="273">
        <f>SUM(Encuestas!HP151,Encuestas!HR151)</f>
        <v>0</v>
      </c>
      <c r="DD151" s="273">
        <f>SUM(Encuestas!HQ151,Encuestas!HS151)</f>
        <v>0</v>
      </c>
      <c r="DE151" s="273">
        <f>SUM(Encuestas!HP151,Encuestas!HQ151)</f>
        <v>0</v>
      </c>
      <c r="DF151" s="273">
        <f>SUM(Encuestas!HR151,Encuestas!HS151)</f>
        <v>0</v>
      </c>
      <c r="DG151" s="273">
        <f t="shared" si="76"/>
        <v>0</v>
      </c>
      <c r="DH151" s="273" t="str">
        <f>IF(SUM(Encuestas!HT151:IA151)=100,"OK",0)</f>
        <v>OK</v>
      </c>
      <c r="DI151" s="273">
        <f>IF(SUM(Encuestas!IB151:IH151)=100,"OK",0)</f>
        <v>0</v>
      </c>
      <c r="DJ151" s="273" t="str">
        <f>IF(SUM(Encuestas!IJ151:IK151)=100,"OK",0)</f>
        <v>OK</v>
      </c>
      <c r="DK151" s="273">
        <f>SUM(Encuestas!IL151:IV151)</f>
        <v>293</v>
      </c>
      <c r="DL151" s="273">
        <f>SUM(Encuestas!IW151:IX151)</f>
        <v>0</v>
      </c>
      <c r="DM151" s="273">
        <f>SUM(Encuestas!IY151,Encuestas!JA151,Encuestas!JC151,Encuestas!JE151,Encuestas!JG151,Encuestas!JI151,Encuestas!JK151,Encuestas!JM151,Encuestas!JO151)</f>
        <v>0</v>
      </c>
      <c r="DN151" s="273">
        <f>SUM(Encuestas!IZ151,Encuestas!JB151,Encuestas!JD151,Encuestas!JF151,Encuestas!JH151,Encuestas!JJ151,Encuestas!JL151,Encuestas!JN151,Encuestas!JR151)</f>
        <v>0</v>
      </c>
      <c r="DO151" s="273">
        <f>SUM(Encuestas!KG151:KH151)</f>
        <v>0</v>
      </c>
      <c r="DP151" s="273">
        <f>SUM(Encuestas!KA151,Encuestas!KD151,Encuestas!KF151,Calculos!DO151)</f>
        <v>0</v>
      </c>
      <c r="DQ151" s="273">
        <f>SUM(Encuestas!KJ151:KL151)</f>
        <v>0</v>
      </c>
      <c r="DR151" s="273">
        <f>SUM(Encuestas!KB151,Encuestas!KC151,Encuestas!KE151,Calculos!DQ151)</f>
        <v>0</v>
      </c>
      <c r="DS151" s="273">
        <f>VLOOKUP(Encuestas!KT151,'Matriz codigos'!$A$2:$B$8,2,FALSE)</f>
        <v>3</v>
      </c>
      <c r="DT151" s="273">
        <f>VLOOKUP(Encuestas!KU151,'Matriz codigos'!$A$2:$B$8,2,FALSE)</f>
        <v>3</v>
      </c>
      <c r="DU151" s="273">
        <f>VLOOKUP(Encuestas!KV151,'Matriz codigos'!$A$2:$B$8,2,FALSE)</f>
        <v>3</v>
      </c>
      <c r="DV151" s="273">
        <f>VLOOKUP(Encuestas!KW151,'Matriz codigos'!$A$2:$B$8,2,FALSE)</f>
        <v>3</v>
      </c>
      <c r="DW151" s="273">
        <f>VLOOKUP(Encuestas!KT151,'Matriz codigos'!$A$10:$B$16,2,FALSE)</f>
        <v>3</v>
      </c>
      <c r="DX151" s="273">
        <f>VLOOKUP(Encuestas!KU151,'Matriz codigos'!$A$10:$B$16,2,FALSE)</f>
        <v>3</v>
      </c>
      <c r="DY151" s="273">
        <f>VLOOKUP(Encuestas!KV151,'Matriz codigos'!$A$10:$B$16,2,FALSE)</f>
        <v>3</v>
      </c>
      <c r="DZ151" s="273">
        <f>VLOOKUP(Encuestas!KW151,'Matriz codigos'!$A$10:$B$16,2,FALSE)</f>
        <v>3</v>
      </c>
      <c r="EA151" s="273">
        <f t="shared" si="77"/>
        <v>0</v>
      </c>
      <c r="EB151" s="273">
        <f t="shared" si="78"/>
        <v>0</v>
      </c>
      <c r="EC151" s="273">
        <f t="shared" si="79"/>
        <v>100</v>
      </c>
      <c r="ED151" s="273">
        <f t="shared" si="80"/>
        <v>0</v>
      </c>
      <c r="EE151" s="273" t="str">
        <f t="shared" si="81"/>
        <v>OK</v>
      </c>
      <c r="EF151" s="273">
        <f>VLOOKUP(Encuestas!MR151,'Matriz codigos'!$A$18:$B$20,2,FALSE)</f>
        <v>2</v>
      </c>
      <c r="EG151" s="273">
        <f>VLOOKUP(Encuestas!MT151,'Matriz codigos'!$A$23:$B$26,2,FALSE)</f>
        <v>0</v>
      </c>
      <c r="EH151" s="273">
        <f>VLOOKUP(Encuestas!MU151,'Matriz codigos'!$A$23:$B$26,2,FALSE)</f>
        <v>0</v>
      </c>
      <c r="EI151" s="273">
        <f>VLOOKUP(Encuestas!MV151,'Matriz codigos'!$A$23:$B$26,2,FALSE)</f>
        <v>0</v>
      </c>
      <c r="EJ151" s="273">
        <f>VLOOKUP(Encuestas!MW151,'Matriz codigos'!$A$23:$B$26,2,FALSE)</f>
        <v>2</v>
      </c>
      <c r="EK151" s="273">
        <f>VLOOKUP(Encuestas!MX151,'Matriz codigos'!$A$23:$B$26,2,FALSE)</f>
        <v>2</v>
      </c>
      <c r="EL151" s="273">
        <f>VLOOKUP(Encuestas!MY151,'Matriz codigos'!$A$23:$B$26,2,FALSE)</f>
        <v>0</v>
      </c>
      <c r="EM151" s="273">
        <f>VLOOKUP(Encuestas!MZ151,'Matriz codigos'!$A$23:$B$26,2,FALSE)</f>
        <v>0</v>
      </c>
      <c r="EN151" s="273">
        <f>VLOOKUP(Encuestas!NA151,'Matriz codigos'!$A$23:$B$26,2,FALSE)</f>
        <v>0</v>
      </c>
      <c r="EO151" s="273">
        <f>SUM(Encuestas!NW151,Encuestas!OC151,Encuestas!OI151,Encuestas!OO151,Encuestas!OU151,Encuestas!PA151,Encuestas!PG151)</f>
        <v>2</v>
      </c>
      <c r="EP151" s="273">
        <f>SUM(Encuestas!NX151,Encuestas!OD151,Encuestas!OJ151,Encuestas!OP151,Encuestas!OV151,Encuestas!PB151,Encuestas!PH151)</f>
        <v>0</v>
      </c>
      <c r="EQ151" s="273">
        <f>SUM(Encuestas!NW151:NX151)</f>
        <v>2</v>
      </c>
      <c r="ER151" s="273">
        <f>SUM(Encuestas!OC151:OD151)</f>
        <v>0</v>
      </c>
      <c r="ES151" s="273">
        <f>SUM(Encuestas!OI151:OJ151)</f>
        <v>0</v>
      </c>
      <c r="ET151" s="273">
        <f>SUM(Encuestas!OO151:OP151)</f>
        <v>0</v>
      </c>
      <c r="EU151" s="273">
        <f>SUM(Encuestas!OU151:OV151)</f>
        <v>0</v>
      </c>
      <c r="EV151" s="273">
        <f>SUM(Encuestas!PA151:PB151)</f>
        <v>0</v>
      </c>
      <c r="EW151" s="273">
        <f>SUM(Encuestas!PG151:PH151)</f>
        <v>0</v>
      </c>
    </row>
    <row r="152" spans="1:153" x14ac:dyDescent="0.25">
      <c r="A152" s="273">
        <f>Encuestas!A152</f>
        <v>114020396</v>
      </c>
      <c r="B152" s="273">
        <f>SUM(Encuestas!Z152:AB152)</f>
        <v>3</v>
      </c>
      <c r="C152" s="273">
        <f>SUM(Encuestas!AC152:AE152)</f>
        <v>4</v>
      </c>
      <c r="D152" s="273">
        <f t="shared" si="62"/>
        <v>7</v>
      </c>
      <c r="E152" s="273">
        <f>SUM(Encuestas!AF152:AH152)</f>
        <v>0</v>
      </c>
      <c r="F152" s="273">
        <f>SUM(Encuestas!AI152:AK152)</f>
        <v>2</v>
      </c>
      <c r="G152" s="273">
        <f t="shared" si="63"/>
        <v>2</v>
      </c>
      <c r="H152" s="273">
        <f>SUM(Encuestas!AL152:AN152)</f>
        <v>2</v>
      </c>
      <c r="I152" s="273">
        <f>SUM(Encuestas!AO152:AQ152)</f>
        <v>0</v>
      </c>
      <c r="J152" s="273">
        <f>SUM(Encuestas!W152:Y152)</f>
        <v>14</v>
      </c>
      <c r="K152" s="273">
        <f>SUM(Encuestas!W152,Encuestas!Z152,Encuestas!AC152,Encuestas!AF152,Encuestas!AI152,Encuestas!AL152,Encuestas!AO152)</f>
        <v>25</v>
      </c>
      <c r="L152" s="273">
        <f t="shared" si="64"/>
        <v>100</v>
      </c>
      <c r="M152" s="273">
        <f>SUM(Encuestas!X152,Encuestas!AA152,Encuestas!AD152,Encuestas!AG152,Encuestas!AJ152,Encuestas!AM152,Encuestas!AP152)</f>
        <v>0</v>
      </c>
      <c r="N152" s="273">
        <f t="shared" si="65"/>
        <v>0</v>
      </c>
      <c r="O152" s="273">
        <f>SUM(Encuestas!Y152,Encuestas!AB152,Encuestas!AE152,Encuestas!AH152,Encuestas!AK152,Encuestas!AN152,Encuestas!AQ152)</f>
        <v>0</v>
      </c>
      <c r="P152" s="273">
        <f t="shared" si="66"/>
        <v>0</v>
      </c>
      <c r="Q152" s="273">
        <f t="shared" si="67"/>
        <v>25</v>
      </c>
      <c r="R152" s="273">
        <f>SUM(Encuestas!BG152:BI152)</f>
        <v>0</v>
      </c>
      <c r="S152" s="273">
        <f>100-SUM(Encuestas!BB152:BI152)</f>
        <v>30</v>
      </c>
      <c r="T152" s="273">
        <f>SUM(Encuestas!BB152:BF152,Calculos!R152:S152)</f>
        <v>100</v>
      </c>
      <c r="U152" s="279">
        <f>IF((Encuestas!BL152&lt;Encuestas!BK152),(Encuestas!BL152+13)-Encuestas!BK152,(Encuestas!BL152-Encuestas!BK152)+1)</f>
        <v>4</v>
      </c>
      <c r="V152" s="273">
        <f>SUM(Encuestas!BN152:BO152)</f>
        <v>17</v>
      </c>
      <c r="W152" s="273">
        <f>IF((J152&gt;Encuestas!BN152),"OK",J152-Encuestas!BN152)</f>
        <v>0</v>
      </c>
      <c r="X152" s="36" t="str">
        <f>IF(W152="OK",(Encuestas!BN152/Calculos!J152)*100,"")</f>
        <v/>
      </c>
      <c r="Y152" s="273" t="str">
        <f>IF(SUM(Encuestas!BP152,Encuestas!BQ152,Encuestas!BR152)=Encuestas!BN152,"OK",(SUM(Encuestas!BP152,Encuestas!BQ152,Encuestas!BR152)-Encuestas!BN152))</f>
        <v>OK</v>
      </c>
      <c r="Z152" s="273" t="str">
        <f>IF((D152&gt;Encuestas!BO152),"OK",D152-Encuestas!BO152)</f>
        <v>OK</v>
      </c>
      <c r="AA152" s="273">
        <f>IF(SUM(Encuestas!BS152,Encuestas!BT152,Encuestas!BU152)=CM152,"OK",(SUM(Encuestas!BS152,Encuestas!BT152,Encuestas!BU152)-Encuestas!BO152))</f>
        <v>0</v>
      </c>
      <c r="AB152" s="273">
        <f>((Encuestas!BP152+Encuestas!BQ152)/Encuestas!BN152)*100</f>
        <v>100</v>
      </c>
      <c r="AC152" s="273" t="str">
        <f t="shared" si="68"/>
        <v>OK</v>
      </c>
      <c r="AD152" s="273">
        <f>((Encuestas!BS152+Encuestas!BT152)/Encuestas!BO152)*100</f>
        <v>100</v>
      </c>
      <c r="AE152" s="273" t="str">
        <f t="shared" si="82"/>
        <v>OK</v>
      </c>
      <c r="AF152" s="273">
        <f t="shared" si="69"/>
        <v>0</v>
      </c>
      <c r="AG152" s="273">
        <f t="shared" si="83"/>
        <v>0</v>
      </c>
      <c r="AH152" s="273">
        <f>SUM(Encuestas!BP152,Encuestas!BS152)</f>
        <v>15</v>
      </c>
      <c r="AI152" s="273">
        <f>SUM(Encuestas!BQ152,Encuestas!BT152)</f>
        <v>2</v>
      </c>
      <c r="AJ152" s="273">
        <f>SUM(Encuestas!BR152,Encuestas!BU152)</f>
        <v>0</v>
      </c>
      <c r="AK152" s="273">
        <f t="shared" si="70"/>
        <v>100</v>
      </c>
      <c r="AL152" s="273" t="str">
        <f t="shared" si="71"/>
        <v>OK</v>
      </c>
      <c r="AM152" s="273">
        <f t="shared" si="72"/>
        <v>0</v>
      </c>
      <c r="AN152" s="273">
        <f>((Encuestas!BO152/Encuestas!BN152)*100)</f>
        <v>21.428571428571427</v>
      </c>
      <c r="AO152" s="273" t="str">
        <f t="shared" si="73"/>
        <v>OK</v>
      </c>
      <c r="AP152" s="273">
        <f>IF((Encuestas!BO152&gt;0),(((18*(Encuestas!BO152*(Encuestas!BV152/100)))+(30*(Encuestas!BO152*(Encuestas!BW152/100)))+(36*(Encuestas!BO152*(Encuestas!BX152/100))))/Encuestas!BO152),0)</f>
        <v>18</v>
      </c>
      <c r="AQ152" s="273">
        <f>SUM(Encuestas!CJ152,Encuestas!CN152)</f>
        <v>5</v>
      </c>
      <c r="AR152" s="273">
        <f>SUM(Encuestas!CK152,Encuestas!CO152)</f>
        <v>0</v>
      </c>
      <c r="AS152" s="273">
        <f>SUM(Encuestas!CL152,Encuestas!CP152)</f>
        <v>0</v>
      </c>
      <c r="AT152" s="273">
        <f>SUM(Encuestas!CM152,Encuestas!CQ152)</f>
        <v>0</v>
      </c>
      <c r="AU152" s="273">
        <f>SUM(Encuestas!CV152,Encuestas!CW152,Encuestas!DB152,Encuestas!DC152)</f>
        <v>0</v>
      </c>
      <c r="AV152" s="273">
        <f>SUM(Encuestas!CX152,Encuestas!DD152)</f>
        <v>0</v>
      </c>
      <c r="AW152" s="273">
        <f>SUM(Encuestas!CY152,Encuestas!CZ152,Encuestas!DE152,Encuestas!DF152)</f>
        <v>0</v>
      </c>
      <c r="AX152" s="273">
        <f>SUM(Encuestas!DA152,Encuestas!DG152)</f>
        <v>0</v>
      </c>
      <c r="AY152" s="273">
        <f>SUM(Encuestas!DI152,Encuestas!DK152)</f>
        <v>0</v>
      </c>
      <c r="AZ152" s="273">
        <f>SUM(Encuestas!DS152,Encuestas!DU152)</f>
        <v>0</v>
      </c>
      <c r="BA152" s="5" t="str">
        <f>IF(((AV152*Encuestas!DM152)=0),"OK",IF((Calculos!AV152*Encuestas!DM152)&gt;0,"NO",0))</f>
        <v>OK</v>
      </c>
      <c r="BB152" s="5" t="str">
        <f>IF((Calculos!AW152*Encuestas!DN152)=0,"OK", IF((Calculos!AW152*Encuestas!DN152)&gt;0,"NO",0))</f>
        <v>OK</v>
      </c>
      <c r="BC152" s="5" t="str">
        <f>IF((Calculos!AX152*Encuestas!DO152)=0,"OK",IF((Calculos!AX152*Encuestas!DO152)&gt;0,"NO",0))</f>
        <v>OK</v>
      </c>
      <c r="BD152" s="279">
        <f>SUM(Calculos!AY152,Calculos!AU152)</f>
        <v>0</v>
      </c>
      <c r="BE152" s="279">
        <f>SUM(Calculos!AV152,Encuestas!DM152)</f>
        <v>0</v>
      </c>
      <c r="BF152" s="279">
        <f>SUM(Calculos!AW152,Encuestas!DO152)</f>
        <v>0</v>
      </c>
      <c r="BG152" s="279">
        <f>SUM(Calculos!AX152,Encuestas!DQ152)</f>
        <v>0</v>
      </c>
      <c r="BH152" s="5" t="str">
        <f>IF(((Calculos!AZ152*Calculos!AQ152)=0),"OK",IF((Calculos!AZ152*Calculos!AQ152)&gt;0,"NO"))</f>
        <v>OK</v>
      </c>
      <c r="BI152" s="5" t="str">
        <f>IF((Calculos!AR152*Encuestas!DW152)=0,"OK",IF((Calculos!AR152*Encuestas!DW152)&gt;0,"NO"))</f>
        <v>OK</v>
      </c>
      <c r="BJ152" s="5" t="str">
        <f>IF((Calculos!AS152*Encuestas!DY152)=0,"OK",IF((Encuestas!DY152*Calculos!AS152)&gt;0,"NO"))</f>
        <v>OK</v>
      </c>
      <c r="BK152" s="5" t="str">
        <f>Validadores!S152</f>
        <v>OK</v>
      </c>
      <c r="BL152" s="273">
        <f t="shared" si="74"/>
        <v>5</v>
      </c>
      <c r="BM152" s="273">
        <f>SUM(AR152,Encuestas!DW152)</f>
        <v>0</v>
      </c>
      <c r="BN152" s="273">
        <f>SUM(Encuestas!DY152,Calculos!AS152)</f>
        <v>0</v>
      </c>
      <c r="BO152" s="273">
        <f>SUM(Encuestas!EA152,Calculos!AT152)</f>
        <v>0</v>
      </c>
      <c r="BP152" s="273">
        <f>SUM(Encuestas!EC152,Encuestas!ED152)</f>
        <v>0</v>
      </c>
      <c r="BQ152" s="273" t="str">
        <f>IF(Encuestas!CR152*Calculos!BP152=0,"OK",IF(Encuestas!CR152*Calculos!BP152&gt;0,"Err"))</f>
        <v>OK</v>
      </c>
      <c r="BR152" s="273" t="str">
        <f>IF(Encuestas!EE152*Encuestas!CS152=0,"OK",IF(Encuestas!EE152*Encuestas!CS152&gt;0,"Err"))</f>
        <v>OK</v>
      </c>
      <c r="BS152" s="273" t="str">
        <f>IF(Encuestas!EF152*Encuestas!CT152=0,"OK",IF(Encuestas!EF152*Encuestas!CT152&gt;0,"Err"))</f>
        <v>OK</v>
      </c>
      <c r="BT152" s="273" t="str">
        <f>IF(Encuestas!EG152*Encuestas!CU152=0,"OK",IF(Encuestas!EG152*Encuestas!CU152&gt;0,"Err"))</f>
        <v>OK</v>
      </c>
      <c r="BU152" s="273">
        <f>SUM(Encuestas!CR152,Calculos!BP152)</f>
        <v>0</v>
      </c>
      <c r="BV152" s="273">
        <f>SUM(Encuestas!EE152,Encuestas!CS152)</f>
        <v>0</v>
      </c>
      <c r="BW152" s="273">
        <f>SUM(Encuestas!EF152,Encuestas!CT152)</f>
        <v>0</v>
      </c>
      <c r="BX152" s="273">
        <f>SUM(Encuestas!EG152,Encuestas!CU152)</f>
        <v>0</v>
      </c>
      <c r="BY152" s="273" t="str">
        <f>IF(SUM(Encuestas!FD152,Encuestas!FE152)=100,"OK",0)</f>
        <v>OK</v>
      </c>
      <c r="BZ152" s="6">
        <f>SUM(Encuestas!FG152:'Encuestas'!FI152)</f>
        <v>0</v>
      </c>
      <c r="CA152" s="273">
        <f>SUM(Encuestas!FJ152:'Encuestas'!FL152)</f>
        <v>0</v>
      </c>
      <c r="CB152" s="273">
        <f>SUM(Encuestas!FM152:'Encuestas'!FO152)</f>
        <v>0</v>
      </c>
      <c r="CC152" s="273">
        <f>SUM(Encuestas!FP152:'Encuestas'!FR152)</f>
        <v>0</v>
      </c>
      <c r="CD152" s="273">
        <f>SUM(Encuestas!FS152:'Encuestas'!FU152)</f>
        <v>0</v>
      </c>
      <c r="CE152" s="273">
        <f>Encuestas!FG152+Encuestas!FJ152+Encuestas!FM152+Encuestas!FP152+Encuestas!FS152</f>
        <v>0</v>
      </c>
      <c r="CF152" s="273">
        <f>Encuestas!FH152+Encuestas!FK152+Encuestas!FN152+Encuestas!FQ152+Encuestas!FT152</f>
        <v>0</v>
      </c>
      <c r="CG152" s="273">
        <f>Encuestas!FI152+Encuestas!FL152+Encuestas!FO152+Encuestas!FR152+Encuestas!FU152</f>
        <v>0</v>
      </c>
      <c r="CH152" s="273">
        <f t="shared" si="75"/>
        <v>0</v>
      </c>
      <c r="CI152" s="273" t="e">
        <f>((Encuestas!BS3+Encuestas!BT3)/Encuestas!BO3)*100</f>
        <v>#DIV/0!</v>
      </c>
      <c r="CJ152" s="273">
        <f>((Encuestas!BT3+Encuestas!BU3)/Encuestas!BP3)*100</f>
        <v>0</v>
      </c>
      <c r="CK152" s="273">
        <f>((Encuestas!BU3+Encuestas!BV3)/Encuestas!BQ3)*100</f>
        <v>0</v>
      </c>
      <c r="CL152" s="273" t="str">
        <f>IF(AND(Encuestas!FF152="no",Calculos!CH152=0),"OK","Err")</f>
        <v>OK</v>
      </c>
      <c r="CM152" s="273">
        <f>IF(SUM(Encuestas!GB152:GF152)=100,"OK",0)</f>
        <v>0</v>
      </c>
      <c r="CN152" s="273">
        <f>IF((Encuestas!GJ152-Encuestas!GI152)&lt;=0,(Encuestas!GJ152-Encuestas!GI152)+12,(Encuestas!GJ152-Encuestas!GI152))</f>
        <v>12</v>
      </c>
      <c r="CO152" s="273">
        <f>SUM(Encuestas!GL152:GM152)</f>
        <v>0</v>
      </c>
      <c r="CP152" s="273">
        <f>SUM(Encuestas!GN152,Encuestas!GP152)</f>
        <v>0</v>
      </c>
      <c r="CQ152" s="273" t="str">
        <f>IF(SUM(Encuestas!GN152,Encuestas!GO152)=Encuestas!GL152,"OK",0)</f>
        <v>OK</v>
      </c>
      <c r="CR152" s="273" t="str">
        <f>IF(SUM(Encuestas!GP152,Encuestas!GQ152)=Encuestas!GM152,"OK",0)</f>
        <v>OK</v>
      </c>
      <c r="CS152" s="273" t="e">
        <f>((Encuestas!BS3+Encuestas!BT3)/Encuestas!BO3)*100</f>
        <v>#DIV/0!</v>
      </c>
      <c r="CT152" s="273" t="e">
        <f>IF(AD3&lt;=100,"OK","Err")</f>
        <v>#DIV/0!</v>
      </c>
      <c r="CU152" s="273" t="e">
        <f>IF(AD3&lt;=100,"OK","Err")</f>
        <v>#DIV/0!</v>
      </c>
      <c r="CV152" s="273" t="e">
        <f>((Encuestas!BS3+Encuestas!BT3)/Encuestas!BO3)*100</f>
        <v>#DIV/0!</v>
      </c>
      <c r="CW152" s="273">
        <f>((Encuestas!BT3+Encuestas!BU3)/Encuestas!BP3)*100</f>
        <v>0</v>
      </c>
      <c r="CX152" s="273">
        <f>((Encuestas!BS4+Encuestas!BT4)/Encuestas!BO4)*100</f>
        <v>100</v>
      </c>
      <c r="CY152" s="273">
        <f>SUM(Encuestas!GR152:GS152)</f>
        <v>0</v>
      </c>
      <c r="CZ152" s="273">
        <f>IF(SUM(Encuestas!GT152:GV152)=100,"OK",0)</f>
        <v>0</v>
      </c>
      <c r="DA152" s="273" t="e">
        <f>IF(AD3&lt;=100,"OK","Err")</f>
        <v>#DIV/0!</v>
      </c>
      <c r="DB152" s="273">
        <f>SUM(Encuestas!HL152:HO152)</f>
        <v>0</v>
      </c>
      <c r="DC152" s="273">
        <f>SUM(Encuestas!HP152,Encuestas!HR152)</f>
        <v>0</v>
      </c>
      <c r="DD152" s="273">
        <f>SUM(Encuestas!HQ152,Encuestas!HS152)</f>
        <v>0</v>
      </c>
      <c r="DE152" s="273">
        <f>SUM(Encuestas!HP152,Encuestas!HQ152)</f>
        <v>0</v>
      </c>
      <c r="DF152" s="273">
        <f>SUM(Encuestas!HR152,Encuestas!HS152)</f>
        <v>0</v>
      </c>
      <c r="DG152" s="273">
        <f t="shared" si="76"/>
        <v>0</v>
      </c>
      <c r="DH152" s="273">
        <f>IF(SUM(Encuestas!HT152:IA152)=100,"OK",0)</f>
        <v>0</v>
      </c>
      <c r="DI152" s="273">
        <f>IF(SUM(Encuestas!IB152:IH152)=100,"OK",0)</f>
        <v>0</v>
      </c>
      <c r="DJ152" s="273">
        <f>IF(SUM(Encuestas!IJ152:IK152)=100,"OK",0)</f>
        <v>0</v>
      </c>
      <c r="DK152" s="273">
        <f>SUM(Encuestas!IL152:IV152)</f>
        <v>153</v>
      </c>
      <c r="DL152" s="273">
        <f>SUM(Encuestas!IW152:IX152)</f>
        <v>0</v>
      </c>
      <c r="DM152" s="273">
        <f>SUM(Encuestas!IY152,Encuestas!JA152,Encuestas!JC152,Encuestas!JE152,Encuestas!JG152,Encuestas!JI152,Encuestas!JK152,Encuestas!JM152,Encuestas!JO152)</f>
        <v>0</v>
      </c>
      <c r="DN152" s="273">
        <f>SUM(Encuestas!IZ152,Encuestas!JB152,Encuestas!JD152,Encuestas!JF152,Encuestas!JH152,Encuestas!JJ152,Encuestas!JL152,Encuestas!JN152,Encuestas!JR152)</f>
        <v>0</v>
      </c>
      <c r="DO152" s="273">
        <f>SUM(Encuestas!KG152:KH152)</f>
        <v>0</v>
      </c>
      <c r="DP152" s="273">
        <f>SUM(Encuestas!KA152,Encuestas!KD152,Encuestas!KF152,Calculos!DO152)</f>
        <v>0</v>
      </c>
      <c r="DQ152" s="273">
        <f>SUM(Encuestas!KJ152:KL152)</f>
        <v>0</v>
      </c>
      <c r="DR152" s="273">
        <f>SUM(Encuestas!KB152,Encuestas!KC152,Encuestas!KE152,Calculos!DQ152)</f>
        <v>0</v>
      </c>
      <c r="DS152" s="273">
        <f>VLOOKUP(Encuestas!KT152,'Matriz codigos'!$A$2:$B$8,2,FALSE)</f>
        <v>3</v>
      </c>
      <c r="DT152" s="273">
        <f>VLOOKUP(Encuestas!KU152,'Matriz codigos'!$A$2:$B$8,2,FALSE)</f>
        <v>3</v>
      </c>
      <c r="DU152" s="273">
        <f>VLOOKUP(Encuestas!KV152,'Matriz codigos'!$A$2:$B$8,2,FALSE)</f>
        <v>3</v>
      </c>
      <c r="DV152" s="273">
        <f>VLOOKUP(Encuestas!KW152,'Matriz codigos'!$A$2:$B$8,2,FALSE)</f>
        <v>3</v>
      </c>
      <c r="DW152" s="273">
        <f>VLOOKUP(Encuestas!KT152,'Matriz codigos'!$A$10:$B$16,2,FALSE)</f>
        <v>3</v>
      </c>
      <c r="DX152" s="273">
        <f>VLOOKUP(Encuestas!KU152,'Matriz codigos'!$A$10:$B$16,2,FALSE)</f>
        <v>3</v>
      </c>
      <c r="DY152" s="273">
        <f>VLOOKUP(Encuestas!KV152,'Matriz codigos'!$A$10:$B$16,2,FALSE)</f>
        <v>3</v>
      </c>
      <c r="DZ152" s="273">
        <f>VLOOKUP(Encuestas!KW152,'Matriz codigos'!$A$10:$B$16,2,FALSE)</f>
        <v>3</v>
      </c>
      <c r="EA152" s="273">
        <f t="shared" si="77"/>
        <v>0</v>
      </c>
      <c r="EB152" s="273">
        <f t="shared" si="78"/>
        <v>0</v>
      </c>
      <c r="EC152" s="273">
        <f t="shared" si="79"/>
        <v>100</v>
      </c>
      <c r="ED152" s="273">
        <f t="shared" si="80"/>
        <v>0</v>
      </c>
      <c r="EE152" s="273" t="str">
        <f t="shared" si="81"/>
        <v>OK</v>
      </c>
      <c r="EF152" s="273">
        <f>VLOOKUP(Encuestas!MR152,'Matriz codigos'!$A$18:$B$20,2,FALSE)</f>
        <v>0</v>
      </c>
      <c r="EG152" s="273" t="e">
        <f>((Encuestas!BS3+Encuestas!BT3)/Encuestas!BO3)*100</f>
        <v>#DIV/0!</v>
      </c>
      <c r="EH152" s="273" t="e">
        <f>IF(AD3&lt;=100,"OK","Err")</f>
        <v>#DIV/0!</v>
      </c>
      <c r="EI152" s="273" t="e">
        <v>#N/A</v>
      </c>
      <c r="EJ152" s="273" t="e">
        <v>#N/A</v>
      </c>
      <c r="EK152" s="273" t="e">
        <v>#N/A</v>
      </c>
      <c r="EL152" s="273" t="e">
        <v>#N/A</v>
      </c>
      <c r="EM152" s="273" t="e">
        <v>#N/A</v>
      </c>
      <c r="EN152" s="273" t="e">
        <v>#N/A</v>
      </c>
      <c r="EO152" s="273">
        <f>SUM(Encuestas!NW152,Encuestas!OC152,Encuestas!OI152,Encuestas!OO152,Encuestas!OU152,Encuestas!PA152,Encuestas!PG152)</f>
        <v>2</v>
      </c>
      <c r="EP152" s="273">
        <f>SUM(Encuestas!NX152,Encuestas!OD152,Encuestas!OJ152,Encuestas!OP152,Encuestas!OV152,Encuestas!PB152,Encuestas!PH152)</f>
        <v>0</v>
      </c>
      <c r="EQ152" s="273">
        <f>SUM(Encuestas!NW152:NX152)</f>
        <v>2</v>
      </c>
      <c r="ER152" s="273">
        <f>SUM(Encuestas!OC152:OD152)</f>
        <v>0</v>
      </c>
      <c r="ES152" s="273">
        <f>SUM(Encuestas!OI152:OJ152)</f>
        <v>0</v>
      </c>
      <c r="ET152" s="273">
        <f>SUM(Encuestas!OO152:OP152)</f>
        <v>0</v>
      </c>
      <c r="EU152" s="273">
        <f>SUM(Encuestas!OU152:OV152)</f>
        <v>0</v>
      </c>
      <c r="EV152" s="273">
        <f>SUM(Encuestas!PA152:PB152)</f>
        <v>0</v>
      </c>
      <c r="EW152" s="273">
        <f>SUM(Encuestas!PG152:PH152)</f>
        <v>0</v>
      </c>
    </row>
    <row r="153" spans="1:153" x14ac:dyDescent="0.25">
      <c r="A153" s="273">
        <f>Encuestas!A153</f>
        <v>114022094</v>
      </c>
      <c r="B153" s="273">
        <f>SUM(Encuestas!Z153:AB153)</f>
        <v>0</v>
      </c>
      <c r="C153" s="273">
        <f>SUM(Encuestas!AC153:AE153)</f>
        <v>0</v>
      </c>
      <c r="D153" s="273">
        <f t="shared" si="62"/>
        <v>0</v>
      </c>
      <c r="E153" s="273">
        <f>SUM(Encuestas!AF153:AH153)</f>
        <v>0</v>
      </c>
      <c r="F153" s="273">
        <f>SUM(Encuestas!AI153:AK153)</f>
        <v>0</v>
      </c>
      <c r="G153" s="273">
        <f t="shared" si="63"/>
        <v>0</v>
      </c>
      <c r="H153" s="273">
        <f>SUM(Encuestas!AL153:AN153)</f>
        <v>0</v>
      </c>
      <c r="I153" s="273">
        <f>SUM(Encuestas!AO153:AQ153)</f>
        <v>0</v>
      </c>
      <c r="J153" s="273">
        <f>SUM(Encuestas!W153:Y153)</f>
        <v>0</v>
      </c>
      <c r="K153" s="273">
        <f>SUM(Encuestas!W153,Encuestas!Z153,Encuestas!AC153,Encuestas!AF153,Encuestas!AI153,Encuestas!AL153,Encuestas!AO153)</f>
        <v>0</v>
      </c>
      <c r="L153" s="273" t="e">
        <f>((Encuestas!BS3+Encuestas!BT3)/Encuestas!BO3)*100</f>
        <v>#DIV/0!</v>
      </c>
      <c r="M153" s="273">
        <f>SUM(Encuestas!X153,Encuestas!AA153,Encuestas!AD153,Encuestas!AG153,Encuestas!AJ153,Encuestas!AM153,Encuestas!AP153)</f>
        <v>0</v>
      </c>
      <c r="N153" s="273" t="e">
        <f>((Encuestas!BS3+Encuestas!BT3)/Encuestas!BO3)*100</f>
        <v>#DIV/0!</v>
      </c>
      <c r="O153" s="273">
        <f>SUM(Encuestas!Y153,Encuestas!AB153,Encuestas!AE153,Encuestas!AH153,Encuestas!AK153,Encuestas!AN153,Encuestas!AQ153)</f>
        <v>0</v>
      </c>
      <c r="P153" s="273" t="e">
        <f>((Encuestas!BS3+Encuestas!BT3)/Encuestas!BO3)*100</f>
        <v>#DIV/0!</v>
      </c>
      <c r="Q153" s="273">
        <f t="shared" si="67"/>
        <v>0</v>
      </c>
      <c r="R153" s="273">
        <f>SUM(Encuestas!BG153:BI153)</f>
        <v>0</v>
      </c>
      <c r="S153" s="273">
        <f>100-SUM(Encuestas!BB153:BI153)</f>
        <v>100</v>
      </c>
      <c r="T153" s="273">
        <f>SUM(Encuestas!BB153:BF153,Calculos!R153:S153)</f>
        <v>100</v>
      </c>
      <c r="U153" s="279">
        <f>IF((Encuestas!BL153&lt;Encuestas!BK153),(Encuestas!BL153+13)-Encuestas!BK153,(Encuestas!BL153-Encuestas!BK153)+1)</f>
        <v>1</v>
      </c>
      <c r="V153" s="273">
        <f>SUM(Encuestas!BN153:BO153)</f>
        <v>0</v>
      </c>
      <c r="W153" s="273">
        <f>IF((J153&gt;Encuestas!BN153),"OK",J153-Encuestas!BN153)</f>
        <v>0</v>
      </c>
      <c r="X153" s="36" t="str">
        <f>IF(W153="OK",(Encuestas!BN153/Calculos!J153)*100,"")</f>
        <v/>
      </c>
      <c r="Y153" s="273" t="str">
        <f>IF(SUM(Encuestas!BP153,Encuestas!BQ153,Encuestas!BR153)=Encuestas!BN153,"OK",(SUM(Encuestas!BP153,Encuestas!BQ153,Encuestas!BR153)-Encuestas!BN153))</f>
        <v>OK</v>
      </c>
      <c r="Z153" s="273">
        <f>IF((D153&gt;Encuestas!BO153),"OK",D153-Encuestas!BO153)</f>
        <v>0</v>
      </c>
      <c r="AA153" s="273">
        <f>IF(SUM(Encuestas!BS153,Encuestas!BT153,Encuestas!BU153)=CM153,"OK",(SUM(Encuestas!BS153,Encuestas!BT153,Encuestas!BU153)-Encuestas!BO153))</f>
        <v>0</v>
      </c>
      <c r="AB153" s="273" t="e">
        <f>((Encuestas!BS3+Encuestas!BT3)/Encuestas!BO3)*100</f>
        <v>#DIV/0!</v>
      </c>
      <c r="AC153" s="273" t="e">
        <f>IF(AD3&lt;=100,"OK","Err")</f>
        <v>#DIV/0!</v>
      </c>
      <c r="AD153" s="273" t="e">
        <v>#N/A</v>
      </c>
      <c r="AE153" s="273" t="e">
        <v>#N/A</v>
      </c>
      <c r="AF153" s="273" t="e">
        <v>#N/A</v>
      </c>
      <c r="AG153" s="273" t="e">
        <f>((Encuestas!BS3+Encuestas!BT3)/Encuestas!BO3)*100</f>
        <v>#DIV/0!</v>
      </c>
      <c r="AH153" s="273">
        <f>SUM(Encuestas!BP153,Encuestas!BS153)</f>
        <v>0</v>
      </c>
      <c r="AI153" s="273">
        <f>SUM(Encuestas!BQ153,Encuestas!BT153)</f>
        <v>0</v>
      </c>
      <c r="AJ153" s="273">
        <f>SUM(Encuestas!BR153,Encuestas!BU153)</f>
        <v>0</v>
      </c>
      <c r="AK153" s="273" t="e">
        <f>((Encuestas!BS3+Encuestas!BT3)/Encuestas!BO3)*100</f>
        <v>#DIV/0!</v>
      </c>
      <c r="AL153" s="273">
        <f>((Encuestas!BT3+Encuestas!BU3)/Encuestas!BP3)*100</f>
        <v>0</v>
      </c>
      <c r="AM153" s="273">
        <f>((Encuestas!BU3+Encuestas!BV3)/Encuestas!BQ3)*100</f>
        <v>0</v>
      </c>
      <c r="AN153" s="273">
        <f>((Encuestas!BV3+Encuestas!BW3)/Encuestas!BR3)*100</f>
        <v>0</v>
      </c>
      <c r="AO153" s="273" t="e">
        <f>((Encuestas!BW3+Encuestas!BX3)/Encuestas!BS3)*100</f>
        <v>#DIV/0!</v>
      </c>
      <c r="AP153" s="273">
        <f>IF((Encuestas!BO153&gt;0),(((18*(Encuestas!BO153*(Encuestas!BV153/100)))+(30*(Encuestas!BO153*(Encuestas!BW153/100)))+(36*(Encuestas!BO153*(Encuestas!BX153/100))))/Encuestas!BO153),0)</f>
        <v>0</v>
      </c>
      <c r="AQ153" s="273">
        <f>SUM(Encuestas!CJ153,Encuestas!CN153)</f>
        <v>0</v>
      </c>
      <c r="AR153" s="273">
        <f>SUM(Encuestas!CK153,Encuestas!CO153)</f>
        <v>0</v>
      </c>
      <c r="AS153" s="273">
        <f>SUM(Encuestas!CL153,Encuestas!CP153)</f>
        <v>0</v>
      </c>
      <c r="AT153" s="273">
        <f>SUM(Encuestas!CM153,Encuestas!CQ153)</f>
        <v>0</v>
      </c>
      <c r="AU153" s="273">
        <f>SUM(Encuestas!CV153,Encuestas!CW153,Encuestas!DB153,Encuestas!DC153)</f>
        <v>0</v>
      </c>
      <c r="AV153" s="273">
        <f>SUM(Encuestas!CX153,Encuestas!DD153)</f>
        <v>0</v>
      </c>
      <c r="AW153" s="273">
        <f>SUM(Encuestas!CY153,Encuestas!CZ153,Encuestas!DE153,Encuestas!DF153)</f>
        <v>0</v>
      </c>
      <c r="AX153" s="273">
        <f>SUM(Encuestas!DA153,Encuestas!DG153)</f>
        <v>0</v>
      </c>
      <c r="AY153" s="273">
        <f>SUM(Encuestas!DI153,Encuestas!DK153)</f>
        <v>0</v>
      </c>
      <c r="AZ153" s="273">
        <f>SUM(Encuestas!DS153,Encuestas!DU153)</f>
        <v>0</v>
      </c>
      <c r="BA153" s="5" t="str">
        <f>IF(((AV153*Encuestas!DM153)=0),"OK",IF((Calculos!AV153*Encuestas!DM153)&gt;0,"NO",0))</f>
        <v>OK</v>
      </c>
      <c r="BB153" s="5" t="str">
        <f>IF((Calculos!AW153*Encuestas!DN153)=0,"OK", IF((Calculos!AW153*Encuestas!DN153)&gt;0,"NO",0))</f>
        <v>OK</v>
      </c>
      <c r="BC153" s="5" t="str">
        <f>IF((Calculos!AX153*Encuestas!DO153)=0,"OK",IF((Calculos!AX153*Encuestas!DO153)&gt;0,"NO",0))</f>
        <v>OK</v>
      </c>
      <c r="BD153" s="279">
        <f>SUM(Calculos!AY153,Calculos!AU153)</f>
        <v>0</v>
      </c>
      <c r="BE153" s="279">
        <f>SUM(Calculos!AV153,Encuestas!DM153)</f>
        <v>0</v>
      </c>
      <c r="BF153" s="279">
        <f>SUM(Calculos!AW153,Encuestas!DO153)</f>
        <v>0</v>
      </c>
      <c r="BG153" s="279">
        <f>SUM(Calculos!AX153,Encuestas!DQ153)</f>
        <v>0</v>
      </c>
      <c r="BH153" s="5" t="str">
        <f>IF(((Calculos!AZ153*Calculos!AQ153)=0),"OK",IF((Calculos!AZ153*Calculos!AQ153)&gt;0,"NO"))</f>
        <v>OK</v>
      </c>
      <c r="BI153" s="5" t="str">
        <f>IF((Calculos!AR153*Encuestas!DW153)=0,"OK",IF((Calculos!AR153*Encuestas!DW153)&gt;0,"NO"))</f>
        <v>OK</v>
      </c>
      <c r="BJ153" s="5" t="str">
        <f>IF((Calculos!AS153*Encuestas!DY153)=0,"OK",IF((Encuestas!DY153*Calculos!AS153)&gt;0,"NO"))</f>
        <v>OK</v>
      </c>
      <c r="BK153" s="5" t="str">
        <f>Validadores!S153</f>
        <v>OK</v>
      </c>
      <c r="BL153" s="273">
        <f t="shared" si="74"/>
        <v>0</v>
      </c>
      <c r="BM153" s="273">
        <f>SUM(AR153,Encuestas!DW153)</f>
        <v>0</v>
      </c>
      <c r="BN153" s="273">
        <f>SUM(Encuestas!DY153,Calculos!AS153)</f>
        <v>0</v>
      </c>
      <c r="BO153" s="273">
        <f>SUM(Encuestas!EA153,Calculos!AT153)</f>
        <v>0</v>
      </c>
      <c r="BP153" s="273">
        <f>SUM(Encuestas!EC153,Encuestas!ED153)</f>
        <v>0</v>
      </c>
      <c r="BQ153" s="273" t="str">
        <f>IF(Encuestas!CR153*Calculos!BP153=0,"OK",IF(Encuestas!CR153*Calculos!BP153&gt;0,"Err"))</f>
        <v>OK</v>
      </c>
      <c r="BR153" s="273" t="str">
        <f>IF(Encuestas!EE153*Encuestas!CS153=0,"OK",IF(Encuestas!EE153*Encuestas!CS153&gt;0,"Err"))</f>
        <v>OK</v>
      </c>
      <c r="BS153" s="273" t="str">
        <f>IF(Encuestas!EF153*Encuestas!CT153=0,"OK",IF(Encuestas!EF153*Encuestas!CT153&gt;0,"Err"))</f>
        <v>OK</v>
      </c>
      <c r="BT153" s="273" t="str">
        <f>IF(Encuestas!EG153*Encuestas!CU153=0,"OK",IF(Encuestas!EG153*Encuestas!CU153&gt;0,"Err"))</f>
        <v>OK</v>
      </c>
      <c r="BU153" s="273">
        <f>SUM(Encuestas!CR153,Calculos!BP153)</f>
        <v>0</v>
      </c>
      <c r="BV153" s="273">
        <f>SUM(Encuestas!EE153,Encuestas!CS153)</f>
        <v>0</v>
      </c>
      <c r="BW153" s="273">
        <f>SUM(Encuestas!EF153,Encuestas!CT153)</f>
        <v>0</v>
      </c>
      <c r="BX153" s="273">
        <f>SUM(Encuestas!EG153,Encuestas!CU153)</f>
        <v>0</v>
      </c>
      <c r="BY153" s="273">
        <f>IF(SUM(Encuestas!FD153,Encuestas!FE153)=100,"OK",0)</f>
        <v>0</v>
      </c>
      <c r="BZ153" s="6">
        <f>SUM(Encuestas!FG153:'Encuestas'!FI153)</f>
        <v>116</v>
      </c>
      <c r="CA153" s="273">
        <f>SUM(Encuestas!FJ153:'Encuestas'!FL153)</f>
        <v>20</v>
      </c>
      <c r="CB153" s="273">
        <f>SUM(Encuestas!FM153:'Encuestas'!FO153)</f>
        <v>0</v>
      </c>
      <c r="CC153" s="273">
        <f>SUM(Encuestas!FP153:'Encuestas'!FR153)</f>
        <v>0</v>
      </c>
      <c r="CD153" s="273">
        <f>SUM(Encuestas!FS153:'Encuestas'!FU153)</f>
        <v>3</v>
      </c>
      <c r="CE153" s="273">
        <f>Encuestas!FG153+Encuestas!FJ153+Encuestas!FM153+Encuestas!FP153+Encuestas!FS153</f>
        <v>119</v>
      </c>
      <c r="CF153" s="273">
        <f>Encuestas!FH153+Encuestas!FK153+Encuestas!FN153+Encuestas!FQ153+Encuestas!FT153</f>
        <v>20</v>
      </c>
      <c r="CG153" s="273">
        <f>Encuestas!FI153+Encuestas!FL153+Encuestas!FO153+Encuestas!FR153+Encuestas!FU153</f>
        <v>0</v>
      </c>
      <c r="CH153" s="273">
        <f t="shared" si="75"/>
        <v>139</v>
      </c>
      <c r="CI153" s="273">
        <f t="shared" si="84"/>
        <v>85.611510791366911</v>
      </c>
      <c r="CJ153" s="273">
        <f t="shared" si="85"/>
        <v>14.388489208633093</v>
      </c>
      <c r="CK153" s="273">
        <f t="shared" si="86"/>
        <v>0</v>
      </c>
      <c r="CL153" s="273" t="str">
        <f>IF(AND(Encuestas!FF153="no",Calculos!CH153=0),"OK","Err")</f>
        <v>Err</v>
      </c>
      <c r="CM153" s="273" t="str">
        <f>IF(SUM(Encuestas!GB153:GF153)=100,"OK",0)</f>
        <v>OK</v>
      </c>
      <c r="CN153" s="273">
        <f>IF((Encuestas!GJ153-Encuestas!GI153)&lt;=0,(Encuestas!GJ153-Encuestas!GI153)+12,(Encuestas!GJ153-Encuestas!GI153))</f>
        <v>1</v>
      </c>
      <c r="CO153" s="273">
        <f>SUM(Encuestas!GL153:GM153)</f>
        <v>103</v>
      </c>
      <c r="CP153" s="273">
        <f>SUM(Encuestas!GN153,Encuestas!GP153)</f>
        <v>76</v>
      </c>
      <c r="CQ153" s="273">
        <f>IF(SUM(Encuestas!GN153,Encuestas!GO153)=Encuestas!GL153,"OK",0)</f>
        <v>0</v>
      </c>
      <c r="CR153" s="273" t="str">
        <f>IF(SUM(Encuestas!GP153,Encuestas!GQ153)=Encuestas!GM153,"OK",0)</f>
        <v>OK</v>
      </c>
      <c r="CS153" s="273">
        <f t="shared" si="87"/>
        <v>73.786407766990294</v>
      </c>
      <c r="CT153" s="273">
        <f>(Encuestas!GN153/Encuestas!GL153)*100</f>
        <v>73.786407766990294</v>
      </c>
      <c r="CU153" s="273" t="e">
        <v>#N/A</v>
      </c>
      <c r="CV153" s="273">
        <f>(Encuestas!GM153/Encuestas!GN153)*100</f>
        <v>0</v>
      </c>
      <c r="CW153" s="273">
        <f>(Encuestas!GO153/Encuestas!GL153)*100</f>
        <v>25.242718446601941</v>
      </c>
      <c r="CX153" s="273" t="e">
        <f>((Encuestas!BS5+Encuestas!BT5)/Encuestas!BO5)*100</f>
        <v>#DIV/0!</v>
      </c>
      <c r="CY153" s="273">
        <f>SUM(Encuestas!GR153:GS153)</f>
        <v>65</v>
      </c>
      <c r="CZ153" s="273" t="str">
        <f>IF(SUM(Encuestas!GT153:GV153)=100,"OK",0)</f>
        <v>OK</v>
      </c>
      <c r="DA153" s="273" t="e">
        <v>#N/A</v>
      </c>
      <c r="DB153" s="273">
        <f>SUM(Encuestas!HL153:HO153)</f>
        <v>20</v>
      </c>
      <c r="DC153" s="273">
        <f>SUM(Encuestas!HP153,Encuestas!HR153)</f>
        <v>0</v>
      </c>
      <c r="DD153" s="273">
        <f>SUM(Encuestas!HQ153,Encuestas!HS153)</f>
        <v>0</v>
      </c>
      <c r="DE153" s="273">
        <f>SUM(Encuestas!HP153,Encuestas!HQ153)</f>
        <v>0</v>
      </c>
      <c r="DF153" s="273">
        <f>SUM(Encuestas!HR153,Encuestas!HS153)</f>
        <v>0</v>
      </c>
      <c r="DG153" s="273">
        <f t="shared" si="76"/>
        <v>0</v>
      </c>
      <c r="DH153" s="273" t="str">
        <f>IF(SUM(Encuestas!HT153:IA153)=100,"OK",0)</f>
        <v>OK</v>
      </c>
      <c r="DI153" s="273">
        <f>IF(SUM(Encuestas!IB153:IH153)=100,"OK",0)</f>
        <v>0</v>
      </c>
      <c r="DJ153" s="273" t="str">
        <f>IF(SUM(Encuestas!IJ153:IK153)=100,"OK",0)</f>
        <v>OK</v>
      </c>
      <c r="DK153" s="273">
        <f>SUM(Encuestas!IL153:IV153)</f>
        <v>45</v>
      </c>
      <c r="DL153" s="273">
        <f>SUM(Encuestas!IW153:IX153)</f>
        <v>0</v>
      </c>
      <c r="DM153" s="273">
        <f>SUM(Encuestas!IY153,Encuestas!JA153,Encuestas!JC153,Encuestas!JE153,Encuestas!JG153,Encuestas!JI153,Encuestas!JK153,Encuestas!JM153,Encuestas!JO153)</f>
        <v>0</v>
      </c>
      <c r="DN153" s="273">
        <f>SUM(Encuestas!IZ153,Encuestas!JB153,Encuestas!JD153,Encuestas!JF153,Encuestas!JH153,Encuestas!JJ153,Encuestas!JL153,Encuestas!JN153,Encuestas!JR153)</f>
        <v>0</v>
      </c>
      <c r="DO153" s="273">
        <f>SUM(Encuestas!KG153:KH153)</f>
        <v>0</v>
      </c>
      <c r="DP153" s="273">
        <f>SUM(Encuestas!KA153,Encuestas!KD153,Encuestas!KF153,Calculos!DO153)</f>
        <v>0</v>
      </c>
      <c r="DQ153" s="273">
        <f>SUM(Encuestas!KJ153:KL153)</f>
        <v>0</v>
      </c>
      <c r="DR153" s="273">
        <f>SUM(Encuestas!KB153,Encuestas!KC153,Encuestas!KE153,Calculos!DQ153)</f>
        <v>0</v>
      </c>
      <c r="DS153" s="273">
        <f>VLOOKUP(Encuestas!KT153,'Matriz codigos'!$A$2:$B$8,2,FALSE)</f>
        <v>2</v>
      </c>
      <c r="DT153" s="273">
        <f>VLOOKUP(Encuestas!KU153,'Matriz codigos'!$A$2:$B$8,2,FALSE)</f>
        <v>2</v>
      </c>
      <c r="DU153" s="273">
        <f>VLOOKUP(Encuestas!KV153,'Matriz codigos'!$A$2:$B$8,2,FALSE)</f>
        <v>2</v>
      </c>
      <c r="DV153" s="273">
        <f>VLOOKUP(Encuestas!KW153,'Matriz codigos'!$A$2:$B$8,2,FALSE)</f>
        <v>2</v>
      </c>
      <c r="DW153" s="273">
        <f>VLOOKUP(Encuestas!KT153,'Matriz codigos'!$A$10:$B$16,2,FALSE)</f>
        <v>3</v>
      </c>
      <c r="DX153" s="273">
        <f>VLOOKUP(Encuestas!KU153,'Matriz codigos'!$A$10:$B$16,2,FALSE)</f>
        <v>3</v>
      </c>
      <c r="DY153" s="273">
        <f>VLOOKUP(Encuestas!KV153,'Matriz codigos'!$A$10:$B$16,2,FALSE)</f>
        <v>3</v>
      </c>
      <c r="DZ153" s="273">
        <f>VLOOKUP(Encuestas!KW153,'Matriz codigos'!$A$10:$B$16,2,FALSE)</f>
        <v>3</v>
      </c>
      <c r="EA153" s="273">
        <f t="shared" si="77"/>
        <v>0</v>
      </c>
      <c r="EB153" s="273">
        <f t="shared" si="78"/>
        <v>0</v>
      </c>
      <c r="EC153" s="273">
        <f t="shared" si="79"/>
        <v>100</v>
      </c>
      <c r="ED153" s="273">
        <f t="shared" si="80"/>
        <v>0</v>
      </c>
      <c r="EE153" s="273" t="str">
        <f t="shared" si="81"/>
        <v>OK</v>
      </c>
      <c r="EF153" s="273">
        <f>VLOOKUP(Encuestas!MR153,'Matriz codigos'!$A$18:$B$20,2,FALSE)</f>
        <v>2</v>
      </c>
      <c r="EG153" s="273">
        <f>VLOOKUP(Encuestas!MT153,'Matriz codigos'!$A$23:$B$26,2,FALSE)</f>
        <v>0</v>
      </c>
      <c r="EH153" s="273">
        <f>VLOOKUP(Encuestas!MU153,'Matriz codigos'!$A$23:$B$26,2,FALSE)</f>
        <v>0</v>
      </c>
      <c r="EI153" s="273">
        <f>VLOOKUP(Encuestas!MV153,'Matriz codigos'!$A$23:$B$26,2,FALSE)</f>
        <v>0</v>
      </c>
      <c r="EJ153" s="273">
        <f>VLOOKUP(Encuestas!MW153,'Matriz codigos'!$A$23:$B$26,2,FALSE)</f>
        <v>2</v>
      </c>
      <c r="EK153" s="273">
        <f>VLOOKUP(Encuestas!MX153,'Matriz codigos'!$A$23:$B$26,2,FALSE)</f>
        <v>2</v>
      </c>
      <c r="EL153" s="273">
        <f>VLOOKUP(Encuestas!MY153,'Matriz codigos'!$A$23:$B$26,2,FALSE)</f>
        <v>0</v>
      </c>
      <c r="EM153" s="273">
        <f>VLOOKUP(Encuestas!MZ153,'Matriz codigos'!$A$23:$B$26,2,FALSE)</f>
        <v>0</v>
      </c>
      <c r="EN153" s="273">
        <f>VLOOKUP(Encuestas!NA153,'Matriz codigos'!$A$23:$B$26,2,FALSE)</f>
        <v>0</v>
      </c>
      <c r="EO153" s="273">
        <f>SUM(Encuestas!NW153,Encuestas!OC153,Encuestas!OI153,Encuestas!OO153,Encuestas!OU153,Encuestas!PA153,Encuestas!PG153)</f>
        <v>1</v>
      </c>
      <c r="EP153" s="273">
        <f>SUM(Encuestas!NX153,Encuestas!OD153,Encuestas!OJ153,Encuestas!OP153,Encuestas!OV153,Encuestas!PB153,Encuestas!PH153)</f>
        <v>0</v>
      </c>
      <c r="EQ153" s="273">
        <f>SUM(Encuestas!NW153:NX153)</f>
        <v>1</v>
      </c>
      <c r="ER153" s="273">
        <f>SUM(Encuestas!OC153:OD153)</f>
        <v>0</v>
      </c>
      <c r="ES153" s="273">
        <f>SUM(Encuestas!OI153:OJ153)</f>
        <v>0</v>
      </c>
      <c r="ET153" s="273">
        <f>SUM(Encuestas!OO153:OP153)</f>
        <v>0</v>
      </c>
      <c r="EU153" s="273">
        <f>SUM(Encuestas!OU153:OV153)</f>
        <v>0</v>
      </c>
      <c r="EV153" s="273">
        <f>SUM(Encuestas!PA153:PB153)</f>
        <v>0</v>
      </c>
      <c r="EW153" s="273">
        <f>SUM(Encuestas!PG153:PH153)</f>
        <v>0</v>
      </c>
    </row>
    <row r="154" spans="1:153" x14ac:dyDescent="0.25">
      <c r="A154" s="273">
        <f>Encuestas!A154</f>
        <v>114022041</v>
      </c>
      <c r="B154" s="273">
        <f>SUM(Encuestas!Z154:AB154)</f>
        <v>0</v>
      </c>
      <c r="C154" s="273">
        <f>SUM(Encuestas!AC154:AE154)</f>
        <v>0</v>
      </c>
      <c r="D154" s="273">
        <f t="shared" si="62"/>
        <v>0</v>
      </c>
      <c r="E154" s="273">
        <f>SUM(Encuestas!AF154:AH154)</f>
        <v>0</v>
      </c>
      <c r="F154" s="273">
        <f>SUM(Encuestas!AI154:AK154)</f>
        <v>0</v>
      </c>
      <c r="G154" s="273">
        <f t="shared" si="63"/>
        <v>0</v>
      </c>
      <c r="H154" s="273">
        <f>SUM(Encuestas!AL154:AN154)</f>
        <v>1</v>
      </c>
      <c r="I154" s="273">
        <f>SUM(Encuestas!AO154:AQ154)</f>
        <v>0</v>
      </c>
      <c r="J154" s="273">
        <f>SUM(Encuestas!W154:Y154)</f>
        <v>14</v>
      </c>
      <c r="K154" s="273">
        <f>SUM(Encuestas!W154,Encuestas!Z154,Encuestas!AC154,Encuestas!AF154,Encuestas!AI154,Encuestas!AL154,Encuestas!AO154)</f>
        <v>15</v>
      </c>
      <c r="L154" s="273">
        <f t="shared" si="64"/>
        <v>100</v>
      </c>
      <c r="M154" s="273">
        <f>SUM(Encuestas!X154,Encuestas!AA154,Encuestas!AD154,Encuestas!AG154,Encuestas!AJ154,Encuestas!AM154,Encuestas!AP154)</f>
        <v>0</v>
      </c>
      <c r="N154" s="273">
        <f t="shared" si="65"/>
        <v>0</v>
      </c>
      <c r="O154" s="273">
        <f>SUM(Encuestas!Y154,Encuestas!AB154,Encuestas!AE154,Encuestas!AH154,Encuestas!AK154,Encuestas!AN154,Encuestas!AQ154)</f>
        <v>0</v>
      </c>
      <c r="P154" s="273">
        <f t="shared" si="66"/>
        <v>0</v>
      </c>
      <c r="Q154" s="273">
        <f t="shared" si="67"/>
        <v>15</v>
      </c>
      <c r="R154" s="273">
        <f>SUM(Encuestas!BG154:BI154)</f>
        <v>60</v>
      </c>
      <c r="S154" s="273">
        <f>100-SUM(Encuestas!BB154:BI154)</f>
        <v>0</v>
      </c>
      <c r="T154" s="273">
        <f>SUM(Encuestas!BB154:BF154,Calculos!R154:S154)</f>
        <v>100</v>
      </c>
      <c r="U154" s="279">
        <f>IF((Encuestas!BL154&lt;Encuestas!BK154),(Encuestas!BL154+13)-Encuestas!BK154,(Encuestas!BL154-Encuestas!BK154)+1)</f>
        <v>4</v>
      </c>
      <c r="V154" s="273">
        <f>SUM(Encuestas!BN154:BO154)</f>
        <v>14</v>
      </c>
      <c r="W154" s="273">
        <f>IF((J154&gt;Encuestas!BN154),"OK",J154-Encuestas!BN154)</f>
        <v>0</v>
      </c>
      <c r="X154" s="36" t="str">
        <f>IF(W154="OK",(Encuestas!BN154/Calculos!J154)*100,"")</f>
        <v/>
      </c>
      <c r="Y154" s="273" t="str">
        <f>IF(SUM(Encuestas!BP154,Encuestas!BQ154,Encuestas!BR154)=Encuestas!BN154,"OK",(SUM(Encuestas!BP154,Encuestas!BQ154,Encuestas!BR154)-Encuestas!BN154))</f>
        <v>OK</v>
      </c>
      <c r="Z154" s="273">
        <f>IF((D154&gt;Encuestas!BO154),"OK",D154-Encuestas!BO154)</f>
        <v>0</v>
      </c>
      <c r="AA154" s="273">
        <f>IF(SUM(Encuestas!BS154,Encuestas!BT154,Encuestas!BU154)=CM154,"OK",(SUM(Encuestas!BS154,Encuestas!BT154,Encuestas!BU154)-Encuestas!BO154))</f>
        <v>0</v>
      </c>
      <c r="AB154" s="273">
        <f>((Encuestas!BP154+Encuestas!BQ154)/Encuestas!BN154)*100</f>
        <v>85.714285714285708</v>
      </c>
      <c r="AC154" s="273" t="str">
        <f t="shared" si="68"/>
        <v>OK</v>
      </c>
      <c r="AD154" s="273" t="e">
        <f>((Encuestas!BS3+Encuestas!BT3)/Encuestas!BO3)*100</f>
        <v>#DIV/0!</v>
      </c>
      <c r="AE154" s="273" t="e">
        <f>IF(AD3&lt;=100,"OK","Err")</f>
        <v>#DIV/0!</v>
      </c>
      <c r="AF154" s="273">
        <f t="shared" si="69"/>
        <v>14.285714285714292</v>
      </c>
      <c r="AG154" s="273" t="e">
        <f>IF(AD3&lt;=100,"OK","Err")</f>
        <v>#DIV/0!</v>
      </c>
      <c r="AH154" s="273">
        <f>SUM(Encuestas!BP154,Encuestas!BS154)</f>
        <v>12</v>
      </c>
      <c r="AI154" s="273">
        <f>SUM(Encuestas!BQ154,Encuestas!BT154)</f>
        <v>0</v>
      </c>
      <c r="AJ154" s="273">
        <f>SUM(Encuestas!BR154,Encuestas!BU154)</f>
        <v>2</v>
      </c>
      <c r="AK154" s="273">
        <f t="shared" si="70"/>
        <v>85.714285714285708</v>
      </c>
      <c r="AL154" s="273" t="str">
        <f t="shared" si="71"/>
        <v>OK</v>
      </c>
      <c r="AM154" s="273">
        <f t="shared" si="72"/>
        <v>14.285714285714292</v>
      </c>
      <c r="AN154" s="273">
        <f>((Encuestas!BO154/Encuestas!BN154)*100)</f>
        <v>0</v>
      </c>
      <c r="AO154" s="273" t="str">
        <f t="shared" si="73"/>
        <v/>
      </c>
      <c r="AP154" s="273">
        <f>IF((Encuestas!BO154&gt;0),(((18*(Encuestas!BO154*(Encuestas!BV154/100)))+(30*(Encuestas!BO154*(Encuestas!BW154/100)))+(36*(Encuestas!BO154*(Encuestas!BX154/100))))/Encuestas!BO154),0)</f>
        <v>0</v>
      </c>
      <c r="AQ154" s="273">
        <f>SUM(Encuestas!CJ154,Encuestas!CN154)</f>
        <v>10</v>
      </c>
      <c r="AR154" s="273">
        <f>SUM(Encuestas!CK154,Encuestas!CO154)</f>
        <v>0</v>
      </c>
      <c r="AS154" s="273">
        <f>SUM(Encuestas!CL154,Encuestas!CP154)</f>
        <v>0</v>
      </c>
      <c r="AT154" s="273">
        <f>SUM(Encuestas!CM154,Encuestas!CQ154)</f>
        <v>0</v>
      </c>
      <c r="AU154" s="273">
        <f>SUM(Encuestas!CV154,Encuestas!CW154,Encuestas!DB154,Encuestas!DC154)</f>
        <v>0</v>
      </c>
      <c r="AV154" s="273">
        <f>SUM(Encuestas!CX154,Encuestas!DD154)</f>
        <v>0</v>
      </c>
      <c r="AW154" s="273">
        <f>SUM(Encuestas!CY154,Encuestas!CZ154,Encuestas!DE154,Encuestas!DF154)</f>
        <v>0</v>
      </c>
      <c r="AX154" s="273">
        <f>SUM(Encuestas!DA154,Encuestas!DG154)</f>
        <v>0</v>
      </c>
      <c r="AY154" s="273">
        <f>SUM(Encuestas!DI154,Encuestas!DK154)</f>
        <v>0</v>
      </c>
      <c r="AZ154" s="273">
        <f>SUM(Encuestas!DS154,Encuestas!DU154)</f>
        <v>0</v>
      </c>
      <c r="BA154" s="5" t="str">
        <f>IF(((AV154*Encuestas!DM154)=0),"OK",IF((Calculos!AV154*Encuestas!DM154)&gt;0,"NO",0))</f>
        <v>OK</v>
      </c>
      <c r="BB154" s="5" t="str">
        <f>IF((Calculos!AW154*Encuestas!DN154)=0,"OK", IF((Calculos!AW154*Encuestas!DN154)&gt;0,"NO",0))</f>
        <v>OK</v>
      </c>
      <c r="BC154" s="5" t="str">
        <f>IF((Calculos!AX154*Encuestas!DO154)=0,"OK",IF((Calculos!AX154*Encuestas!DO154)&gt;0,"NO",0))</f>
        <v>OK</v>
      </c>
      <c r="BD154" s="279">
        <f>SUM(Calculos!AY154,Calculos!AU154)</f>
        <v>0</v>
      </c>
      <c r="BE154" s="279">
        <f>SUM(Calculos!AV154,Encuestas!DM154)</f>
        <v>0</v>
      </c>
      <c r="BF154" s="279">
        <f>SUM(Calculos!AW154,Encuestas!DO154)</f>
        <v>0</v>
      </c>
      <c r="BG154" s="279">
        <f>SUM(Calculos!AX154,Encuestas!DQ154)</f>
        <v>0</v>
      </c>
      <c r="BH154" s="5" t="str">
        <f>IF(((Calculos!AZ154*Calculos!AQ154)=0),"OK",IF((Calculos!AZ154*Calculos!AQ154)&gt;0,"NO"))</f>
        <v>OK</v>
      </c>
      <c r="BI154" s="5" t="str">
        <f>IF((Calculos!AR154*Encuestas!DW154)=0,"OK",IF((Calculos!AR154*Encuestas!DW154)&gt;0,"NO"))</f>
        <v>OK</v>
      </c>
      <c r="BJ154" s="5" t="str">
        <f>IF((Calculos!AS154*Encuestas!DY154)=0,"OK",IF((Encuestas!DY154*Calculos!AS154)&gt;0,"NO"))</f>
        <v>OK</v>
      </c>
      <c r="BK154" s="5" t="str">
        <f>Validadores!S154</f>
        <v>OK</v>
      </c>
      <c r="BL154" s="273">
        <f t="shared" si="74"/>
        <v>10</v>
      </c>
      <c r="BM154" s="273">
        <f>SUM(AR154,Encuestas!DW154)</f>
        <v>0</v>
      </c>
      <c r="BN154" s="273">
        <f>SUM(Encuestas!DY154,Calculos!AS154)</f>
        <v>0</v>
      </c>
      <c r="BO154" s="273">
        <f>SUM(Encuestas!EA154,Calculos!AT154)</f>
        <v>0</v>
      </c>
      <c r="BP154" s="273">
        <f>SUM(Encuestas!EC154,Encuestas!ED154)</f>
        <v>0</v>
      </c>
      <c r="BQ154" s="273" t="str">
        <f>IF(Encuestas!CR154*Calculos!BP154=0,"OK",IF(Encuestas!CR154*Calculos!BP154&gt;0,"Err"))</f>
        <v>OK</v>
      </c>
      <c r="BR154" s="273" t="str">
        <f>IF(Encuestas!EE154*Encuestas!CS154=0,"OK",IF(Encuestas!EE154*Encuestas!CS154&gt;0,"Err"))</f>
        <v>OK</v>
      </c>
      <c r="BS154" s="273" t="str">
        <f>IF(Encuestas!EF154*Encuestas!CT154=0,"OK",IF(Encuestas!EF154*Encuestas!CT154&gt;0,"Err"))</f>
        <v>OK</v>
      </c>
      <c r="BT154" s="273" t="str">
        <f>IF(Encuestas!EG154*Encuestas!CU154=0,"OK",IF(Encuestas!EG154*Encuestas!CU154&gt;0,"Err"))</f>
        <v>OK</v>
      </c>
      <c r="BU154" s="273">
        <f>SUM(Encuestas!CR154,Calculos!BP154)</f>
        <v>0</v>
      </c>
      <c r="BV154" s="273">
        <f>SUM(Encuestas!EE154,Encuestas!CS154)</f>
        <v>0</v>
      </c>
      <c r="BW154" s="273">
        <f>SUM(Encuestas!EF154,Encuestas!CT154)</f>
        <v>0</v>
      </c>
      <c r="BX154" s="273">
        <f>SUM(Encuestas!EG154,Encuestas!CU154)</f>
        <v>0</v>
      </c>
      <c r="BY154" s="273" t="str">
        <f>IF(SUM(Encuestas!FD154,Encuestas!FE154)=100,"OK",0)</f>
        <v>OK</v>
      </c>
      <c r="BZ154" s="6">
        <f>SUM(Encuestas!FG154:'Encuestas'!FI154)</f>
        <v>120</v>
      </c>
      <c r="CA154" s="273">
        <f>SUM(Encuestas!FJ154:'Encuestas'!FL154)</f>
        <v>40</v>
      </c>
      <c r="CB154" s="273">
        <f>SUM(Encuestas!FM154:'Encuestas'!FO154)</f>
        <v>0</v>
      </c>
      <c r="CC154" s="273">
        <f>SUM(Encuestas!FP154:'Encuestas'!FR154)</f>
        <v>0</v>
      </c>
      <c r="CD154" s="273">
        <f>SUM(Encuestas!FS154:'Encuestas'!FU154)</f>
        <v>6</v>
      </c>
      <c r="CE154" s="273">
        <f>Encuestas!FG154+Encuestas!FJ154+Encuestas!FM154+Encuestas!FP154+Encuestas!FS154</f>
        <v>166</v>
      </c>
      <c r="CF154" s="273">
        <f>Encuestas!FH154+Encuestas!FK154+Encuestas!FN154+Encuestas!FQ154+Encuestas!FT154</f>
        <v>0</v>
      </c>
      <c r="CG154" s="273">
        <f>Encuestas!FI154+Encuestas!FL154+Encuestas!FO154+Encuestas!FR154+Encuestas!FU154</f>
        <v>0</v>
      </c>
      <c r="CH154" s="273">
        <f t="shared" si="75"/>
        <v>166</v>
      </c>
      <c r="CI154" s="273">
        <f t="shared" si="84"/>
        <v>100</v>
      </c>
      <c r="CJ154" s="273">
        <f t="shared" si="85"/>
        <v>0</v>
      </c>
      <c r="CK154" s="273">
        <f t="shared" si="86"/>
        <v>0</v>
      </c>
      <c r="CL154" s="273" t="str">
        <f>IF(AND(Encuestas!FF154="no",Calculos!CH154=0),"OK","Err")</f>
        <v>Err</v>
      </c>
      <c r="CM154" s="273" t="str">
        <f>IF(SUM(Encuestas!GB154:GF154)=100,"OK",0)</f>
        <v>OK</v>
      </c>
      <c r="CN154" s="273">
        <f>IF((Encuestas!GJ154-Encuestas!GI154)&lt;=0,(Encuestas!GJ154-Encuestas!GI154)+12,(Encuestas!GJ154-Encuestas!GI154))</f>
        <v>1</v>
      </c>
      <c r="CO154" s="273">
        <f>SUM(Encuestas!GL154:GM154)</f>
        <v>120</v>
      </c>
      <c r="CP154" s="273">
        <f>SUM(Encuestas!GN154,Encuestas!GP154)</f>
        <v>120</v>
      </c>
      <c r="CQ154" s="273" t="str">
        <f>IF(SUM(Encuestas!GN154,Encuestas!GO154)=Encuestas!GL154,"OK",0)</f>
        <v>OK</v>
      </c>
      <c r="CR154" s="273" t="str">
        <f>IF(SUM(Encuestas!GP154,Encuestas!GQ154)=Encuestas!GM154,"OK",0)</f>
        <v>OK</v>
      </c>
      <c r="CS154" s="273">
        <f t="shared" si="87"/>
        <v>100</v>
      </c>
      <c r="CT154" s="273">
        <f>(Encuestas!GN154/Encuestas!GL154)*100</f>
        <v>100</v>
      </c>
      <c r="CU154" s="273" t="e">
        <v>#N/A</v>
      </c>
      <c r="CV154" s="273">
        <f>(Encuestas!GM154/Encuestas!GN154)*100</f>
        <v>0</v>
      </c>
      <c r="CW154" s="273">
        <f>(Encuestas!GO154/Encuestas!GL154)*100</f>
        <v>0</v>
      </c>
      <c r="CX154" s="273">
        <f>((Encuestas!BS6+Encuestas!BT6)/Encuestas!BO6)*100</f>
        <v>50</v>
      </c>
      <c r="CY154" s="273">
        <f>SUM(Encuestas!GR154:GS154)</f>
        <v>90</v>
      </c>
      <c r="CZ154" s="273">
        <f>IF(SUM(Encuestas!GT154:GV154)=100,"OK",0)</f>
        <v>0</v>
      </c>
      <c r="DA154" s="273" t="e">
        <v>#N/A</v>
      </c>
      <c r="DB154" s="273">
        <f>SUM(Encuestas!HL154:HO154)</f>
        <v>15</v>
      </c>
      <c r="DC154" s="273">
        <f>SUM(Encuestas!HP154,Encuestas!HR154)</f>
        <v>0</v>
      </c>
      <c r="DD154" s="273">
        <f>SUM(Encuestas!HQ154,Encuestas!HS154)</f>
        <v>0</v>
      </c>
      <c r="DE154" s="273">
        <f>SUM(Encuestas!HP154,Encuestas!HQ154)</f>
        <v>0</v>
      </c>
      <c r="DF154" s="273">
        <f>SUM(Encuestas!HR154,Encuestas!HS154)</f>
        <v>0</v>
      </c>
      <c r="DG154" s="273">
        <f t="shared" si="76"/>
        <v>0</v>
      </c>
      <c r="DH154" s="273" t="str">
        <f>IF(SUM(Encuestas!HT154:IA154)=100,"OK",0)</f>
        <v>OK</v>
      </c>
      <c r="DI154" s="273">
        <f>IF(SUM(Encuestas!IB154:IH154)=100,"OK",0)</f>
        <v>0</v>
      </c>
      <c r="DJ154" s="273" t="str">
        <f>IF(SUM(Encuestas!IJ154:IK154)=100,"OK",0)</f>
        <v>OK</v>
      </c>
      <c r="DK154" s="273">
        <f>SUM(Encuestas!IL154:IV154)</f>
        <v>21</v>
      </c>
      <c r="DL154" s="273">
        <f>SUM(Encuestas!IW154:IX154)</f>
        <v>0</v>
      </c>
      <c r="DM154" s="273">
        <f>SUM(Encuestas!IY154,Encuestas!JA154,Encuestas!JC154,Encuestas!JE154,Encuestas!JG154,Encuestas!JI154,Encuestas!JK154,Encuestas!JM154,Encuestas!JO154)</f>
        <v>0</v>
      </c>
      <c r="DN154" s="273">
        <f>SUM(Encuestas!IZ154,Encuestas!JB154,Encuestas!JD154,Encuestas!JF154,Encuestas!JH154,Encuestas!JJ154,Encuestas!JL154,Encuestas!JN154,Encuestas!JR154)</f>
        <v>0</v>
      </c>
      <c r="DO154" s="273">
        <f>SUM(Encuestas!KG154:KH154)</f>
        <v>0</v>
      </c>
      <c r="DP154" s="273">
        <f>SUM(Encuestas!KA154,Encuestas!KD154,Encuestas!KF154,Calculos!DO154)</f>
        <v>0</v>
      </c>
      <c r="DQ154" s="273">
        <f>SUM(Encuestas!KJ154:KL154)</f>
        <v>0</v>
      </c>
      <c r="DR154" s="273">
        <f>SUM(Encuestas!KB154,Encuestas!KC154,Encuestas!KE154,Calculos!DQ154)</f>
        <v>0</v>
      </c>
      <c r="DS154" s="273">
        <f>VLOOKUP(Encuestas!KT154,'Matriz codigos'!$A$2:$B$8,2,FALSE)</f>
        <v>2</v>
      </c>
      <c r="DT154" s="273">
        <f>VLOOKUP(Encuestas!KU154,'Matriz codigos'!$A$2:$B$8,2,FALSE)</f>
        <v>2</v>
      </c>
      <c r="DU154" s="273">
        <f>VLOOKUP(Encuestas!KV154,'Matriz codigos'!$A$2:$B$8,2,FALSE)</f>
        <v>2</v>
      </c>
      <c r="DV154" s="273">
        <f>VLOOKUP(Encuestas!KW154,'Matriz codigos'!$A$2:$B$8,2,FALSE)</f>
        <v>2</v>
      </c>
      <c r="DW154" s="273">
        <f>VLOOKUP(Encuestas!KT154,'Matriz codigos'!$A$10:$B$16,2,FALSE)</f>
        <v>3</v>
      </c>
      <c r="DX154" s="273">
        <f>VLOOKUP(Encuestas!KU154,'Matriz codigos'!$A$10:$B$16,2,FALSE)</f>
        <v>3</v>
      </c>
      <c r="DY154" s="273">
        <f>VLOOKUP(Encuestas!KV154,'Matriz codigos'!$A$10:$B$16,2,FALSE)</f>
        <v>3</v>
      </c>
      <c r="DZ154" s="273">
        <f>VLOOKUP(Encuestas!KW154,'Matriz codigos'!$A$10:$B$16,2,FALSE)</f>
        <v>3</v>
      </c>
      <c r="EA154" s="273">
        <f t="shared" si="77"/>
        <v>0</v>
      </c>
      <c r="EB154" s="273">
        <f t="shared" si="78"/>
        <v>0</v>
      </c>
      <c r="EC154" s="273">
        <f t="shared" si="79"/>
        <v>100</v>
      </c>
      <c r="ED154" s="273">
        <f t="shared" si="80"/>
        <v>0</v>
      </c>
      <c r="EE154" s="273" t="str">
        <f t="shared" si="81"/>
        <v>OK</v>
      </c>
      <c r="EF154" s="273">
        <f>VLOOKUP(Encuestas!MR154,'Matriz codigos'!$A$18:$B$20,2,FALSE)</f>
        <v>2</v>
      </c>
      <c r="EG154" s="273">
        <f>VLOOKUP(Encuestas!MT154,'Matriz codigos'!$A$23:$B$26,2,FALSE)</f>
        <v>0</v>
      </c>
      <c r="EH154" s="273">
        <f>VLOOKUP(Encuestas!MU154,'Matriz codigos'!$A$23:$B$26,2,FALSE)</f>
        <v>0</v>
      </c>
      <c r="EI154" s="273">
        <f>VLOOKUP(Encuestas!MV154,'Matriz codigos'!$A$23:$B$26,2,FALSE)</f>
        <v>0</v>
      </c>
      <c r="EJ154" s="273">
        <f>VLOOKUP(Encuestas!MW154,'Matriz codigos'!$A$23:$B$26,2,FALSE)</f>
        <v>2</v>
      </c>
      <c r="EK154" s="273">
        <f>VLOOKUP(Encuestas!MX154,'Matriz codigos'!$A$23:$B$26,2,FALSE)</f>
        <v>0</v>
      </c>
      <c r="EL154" s="273">
        <f>VLOOKUP(Encuestas!MY154,'Matriz codigos'!$A$23:$B$26,2,FALSE)</f>
        <v>0</v>
      </c>
      <c r="EM154" s="273">
        <f>VLOOKUP(Encuestas!MZ154,'Matriz codigos'!$A$23:$B$26,2,FALSE)</f>
        <v>0</v>
      </c>
      <c r="EN154" s="273">
        <f>VLOOKUP(Encuestas!NA154,'Matriz codigos'!$A$23:$B$26,2,FALSE)</f>
        <v>0</v>
      </c>
      <c r="EO154" s="273">
        <f>SUM(Encuestas!NW154,Encuestas!OC154,Encuestas!OI154,Encuestas!OO154,Encuestas!OU154,Encuestas!PA154,Encuestas!PG154)</f>
        <v>1</v>
      </c>
      <c r="EP154" s="273">
        <f>SUM(Encuestas!NX154,Encuestas!OD154,Encuestas!OJ154,Encuestas!OP154,Encuestas!OV154,Encuestas!PB154,Encuestas!PH154)</f>
        <v>0</v>
      </c>
      <c r="EQ154" s="273">
        <f>SUM(Encuestas!NW154:NX154)</f>
        <v>1</v>
      </c>
      <c r="ER154" s="273">
        <f>SUM(Encuestas!OC154:OD154)</f>
        <v>0</v>
      </c>
      <c r="ES154" s="273">
        <f>SUM(Encuestas!OI154:OJ154)</f>
        <v>0</v>
      </c>
      <c r="ET154" s="273">
        <f>SUM(Encuestas!OO154:OP154)</f>
        <v>0</v>
      </c>
      <c r="EU154" s="273">
        <f>SUM(Encuestas!OU154:OV154)</f>
        <v>0</v>
      </c>
      <c r="EV154" s="273">
        <f>SUM(Encuestas!PA154:PB154)</f>
        <v>0</v>
      </c>
      <c r="EW154" s="273">
        <f>SUM(Encuestas!PG154:PH154)</f>
        <v>0</v>
      </c>
    </row>
    <row r="155" spans="1:153" x14ac:dyDescent="0.25">
      <c r="A155" s="273">
        <f>Encuestas!A155</f>
        <v>113010050</v>
      </c>
      <c r="B155" s="273">
        <f>SUM(Encuestas!Z155:AB155)</f>
        <v>8</v>
      </c>
      <c r="C155" s="273">
        <f>SUM(Encuestas!AC155:AE155)</f>
        <v>10</v>
      </c>
      <c r="D155" s="273">
        <f t="shared" si="62"/>
        <v>18</v>
      </c>
      <c r="E155" s="273">
        <f>SUM(Encuestas!AF155:AH155)</f>
        <v>10</v>
      </c>
      <c r="F155" s="273">
        <f>SUM(Encuestas!AI155:AK155)</f>
        <v>11</v>
      </c>
      <c r="G155" s="273">
        <f t="shared" si="63"/>
        <v>21</v>
      </c>
      <c r="H155" s="273">
        <f>SUM(Encuestas!AL155:AN155)</f>
        <v>3</v>
      </c>
      <c r="I155" s="273">
        <f>SUM(Encuestas!AO155:AQ155)</f>
        <v>0</v>
      </c>
      <c r="J155" s="273">
        <f>SUM(Encuestas!W155:Y155)</f>
        <v>35</v>
      </c>
      <c r="K155" s="273">
        <f>SUM(Encuestas!W155,Encuestas!Z155,Encuestas!AC155,Encuestas!AF155,Encuestas!AI155,Encuestas!AL155,Encuestas!AO155)</f>
        <v>77</v>
      </c>
      <c r="L155" s="273">
        <f t="shared" si="64"/>
        <v>100</v>
      </c>
      <c r="M155" s="273">
        <f>SUM(Encuestas!X155,Encuestas!AA155,Encuestas!AD155,Encuestas!AG155,Encuestas!AJ155,Encuestas!AM155,Encuestas!AP155)</f>
        <v>0</v>
      </c>
      <c r="N155" s="273">
        <f t="shared" si="65"/>
        <v>0</v>
      </c>
      <c r="O155" s="273">
        <f>SUM(Encuestas!Y155,Encuestas!AB155,Encuestas!AE155,Encuestas!AH155,Encuestas!AK155,Encuestas!AN155,Encuestas!AQ155)</f>
        <v>0</v>
      </c>
      <c r="P155" s="273">
        <f t="shared" si="66"/>
        <v>0</v>
      </c>
      <c r="Q155" s="273">
        <f t="shared" si="67"/>
        <v>77</v>
      </c>
      <c r="R155" s="273">
        <f>SUM(Encuestas!BG155:BI155)</f>
        <v>0</v>
      </c>
      <c r="S155" s="273">
        <f>100-SUM(Encuestas!BB155:BI155)</f>
        <v>0</v>
      </c>
      <c r="T155" s="273">
        <f>SUM(Encuestas!BB155:BF155,Calculos!R155:S155)</f>
        <v>100</v>
      </c>
      <c r="U155" s="279">
        <f>IF((Encuestas!BL155&lt;Encuestas!BK155),(Encuestas!BL155+13)-Encuestas!BK155,(Encuestas!BL155-Encuestas!BK155)+1)</f>
        <v>6</v>
      </c>
      <c r="V155" s="273">
        <f>SUM(Encuestas!BN155:BO155)</f>
        <v>43</v>
      </c>
      <c r="W155" s="273">
        <f>IF((J155&gt;Encuestas!BN155),"OK",J155-Encuestas!BN155)</f>
        <v>0</v>
      </c>
      <c r="X155" s="36" t="str">
        <f>IF(W155="OK",(Encuestas!BN155/Calculos!J155)*100,"")</f>
        <v/>
      </c>
      <c r="Y155" s="273" t="str">
        <f>IF(SUM(Encuestas!BP155,Encuestas!BQ155,Encuestas!BR155)=Encuestas!BN155,"OK",(SUM(Encuestas!BP155,Encuestas!BQ155,Encuestas!BR155)-Encuestas!BN155))</f>
        <v>OK</v>
      </c>
      <c r="Z155" s="273" t="str">
        <f>IF((D155&gt;Encuestas!BO155),"OK",D155-Encuestas!BO155)</f>
        <v>OK</v>
      </c>
      <c r="AA155" s="273">
        <f>IF(SUM(Encuestas!BS155,Encuestas!BT155,Encuestas!BU155)=CM155,"OK",(SUM(Encuestas!BS155,Encuestas!BT155,Encuestas!BU155)-Encuestas!BO155))</f>
        <v>0</v>
      </c>
      <c r="AB155" s="273">
        <f>((Encuestas!BP155+Encuestas!BQ155)/Encuestas!BN155)*100</f>
        <v>91.428571428571431</v>
      </c>
      <c r="AC155" s="273" t="str">
        <f t="shared" si="68"/>
        <v>OK</v>
      </c>
      <c r="AD155" s="273">
        <f>((Encuestas!BS155+Encuestas!BT155)/Encuestas!BO155)*100</f>
        <v>100</v>
      </c>
      <c r="AE155" s="273" t="str">
        <f t="shared" si="82"/>
        <v>OK</v>
      </c>
      <c r="AF155" s="273">
        <f t="shared" si="69"/>
        <v>8.5714285714285694</v>
      </c>
      <c r="AG155" s="273">
        <f t="shared" si="83"/>
        <v>0</v>
      </c>
      <c r="AH155" s="273">
        <f>SUM(Encuestas!BP155,Encuestas!BS155)</f>
        <v>38</v>
      </c>
      <c r="AI155" s="273">
        <f>SUM(Encuestas!BQ155,Encuestas!BT155)</f>
        <v>2</v>
      </c>
      <c r="AJ155" s="273">
        <f>SUM(Encuestas!BR155,Encuestas!BU155)</f>
        <v>3</v>
      </c>
      <c r="AK155" s="273">
        <f t="shared" si="70"/>
        <v>93.023255813953483</v>
      </c>
      <c r="AL155" s="273" t="str">
        <f t="shared" si="71"/>
        <v>OK</v>
      </c>
      <c r="AM155" s="273">
        <f t="shared" si="72"/>
        <v>6.9767441860465169</v>
      </c>
      <c r="AN155" s="273">
        <f>((Encuestas!BO155/Encuestas!BN155)*100)</f>
        <v>22.857142857142858</v>
      </c>
      <c r="AO155" s="273" t="str">
        <f t="shared" si="73"/>
        <v>OK</v>
      </c>
      <c r="AP155" s="273">
        <f>IF((Encuestas!BO155&gt;0),(((18*(Encuestas!BO155*(Encuestas!BV155/100)))+(30*(Encuestas!BO155*(Encuestas!BW155/100)))+(36*(Encuestas!BO155*(Encuestas!BX155/100))))/Encuestas!BO155),0)</f>
        <v>18</v>
      </c>
      <c r="AQ155" s="273">
        <f>SUM(Encuestas!CJ155,Encuestas!CN155)</f>
        <v>11</v>
      </c>
      <c r="AR155" s="273">
        <f>SUM(Encuestas!CK155,Encuestas!CO155)</f>
        <v>10</v>
      </c>
      <c r="AS155" s="273">
        <f>SUM(Encuestas!CL155,Encuestas!CP155)</f>
        <v>0</v>
      </c>
      <c r="AT155" s="273">
        <f>SUM(Encuestas!CM155,Encuestas!CQ155)</f>
        <v>7</v>
      </c>
      <c r="AU155" s="273">
        <f>SUM(Encuestas!CV155,Encuestas!CW155,Encuestas!DB155,Encuestas!DC155)</f>
        <v>0</v>
      </c>
      <c r="AV155" s="273">
        <f>SUM(Encuestas!CX155,Encuestas!DD155)</f>
        <v>0</v>
      </c>
      <c r="AW155" s="273">
        <f>SUM(Encuestas!CY155,Encuestas!CZ155,Encuestas!DE155,Encuestas!DF155)</f>
        <v>0</v>
      </c>
      <c r="AX155" s="273">
        <f>SUM(Encuestas!DA155,Encuestas!DG155)</f>
        <v>0</v>
      </c>
      <c r="AY155" s="273">
        <f>SUM(Encuestas!DI155,Encuestas!DK155)</f>
        <v>0</v>
      </c>
      <c r="AZ155" s="273">
        <f>SUM(Encuestas!DS155,Encuestas!DU155)</f>
        <v>0</v>
      </c>
      <c r="BA155" s="5" t="str">
        <f>IF(((AV155*Encuestas!DM155)=0),"OK",IF((Calculos!AV155*Encuestas!DM155)&gt;0,"NO",0))</f>
        <v>OK</v>
      </c>
      <c r="BB155" s="5" t="str">
        <f>IF((Calculos!AW155*Encuestas!DN155)=0,"OK", IF((Calculos!AW155*Encuestas!DN155)&gt;0,"NO",0))</f>
        <v>OK</v>
      </c>
      <c r="BC155" s="5" t="str">
        <f>IF((Calculos!AX155*Encuestas!DO155)=0,"OK",IF((Calculos!AX155*Encuestas!DO155)&gt;0,"NO",0))</f>
        <v>OK</v>
      </c>
      <c r="BD155" s="279">
        <f>SUM(Calculos!AY155,Calculos!AU155)</f>
        <v>0</v>
      </c>
      <c r="BE155" s="279">
        <f>SUM(Calculos!AV155,Encuestas!DM155)</f>
        <v>0</v>
      </c>
      <c r="BF155" s="279">
        <f>SUM(Calculos!AW155,Encuestas!DO155)</f>
        <v>0</v>
      </c>
      <c r="BG155" s="279">
        <f>SUM(Calculos!AX155,Encuestas!DQ155)</f>
        <v>0</v>
      </c>
      <c r="BH155" s="5" t="str">
        <f>IF(((Calculos!AZ155*Calculos!AQ155)=0),"OK",IF((Calculos!AZ155*Calculos!AQ155)&gt;0,"NO"))</f>
        <v>OK</v>
      </c>
      <c r="BI155" s="5" t="str">
        <f>IF((Calculos!AR155*Encuestas!DW155)=0,"OK",IF((Calculos!AR155*Encuestas!DW155)&gt;0,"NO"))</f>
        <v>OK</v>
      </c>
      <c r="BJ155" s="5" t="str">
        <f>IF((Calculos!AS155*Encuestas!DY155)=0,"OK",IF((Encuestas!DY155*Calculos!AS155)&gt;0,"NO"))</f>
        <v>OK</v>
      </c>
      <c r="BK155" s="5" t="str">
        <f>Validadores!S155</f>
        <v>OK</v>
      </c>
      <c r="BL155" s="273">
        <f t="shared" si="74"/>
        <v>11</v>
      </c>
      <c r="BM155" s="273">
        <f>SUM(AR155,Encuestas!DW155)</f>
        <v>10</v>
      </c>
      <c r="BN155" s="273">
        <f>SUM(Encuestas!DY155,Calculos!AS155)</f>
        <v>0</v>
      </c>
      <c r="BO155" s="273">
        <f>SUM(Encuestas!EA155,Calculos!AT155)</f>
        <v>7</v>
      </c>
      <c r="BP155" s="273">
        <f>SUM(Encuestas!EC155,Encuestas!ED155)</f>
        <v>0</v>
      </c>
      <c r="BQ155" s="273" t="str">
        <f>IF(Encuestas!CR155*Calculos!BP155=0,"OK",IF(Encuestas!CR155*Calculos!BP155&gt;0,"Err"))</f>
        <v>OK</v>
      </c>
      <c r="BR155" s="273" t="str">
        <f>IF(Encuestas!EE155*Encuestas!CS155=0,"OK",IF(Encuestas!EE155*Encuestas!CS155&gt;0,"Err"))</f>
        <v>OK</v>
      </c>
      <c r="BS155" s="273" t="str">
        <f>IF(Encuestas!EF155*Encuestas!CT155=0,"OK",IF(Encuestas!EF155*Encuestas!CT155&gt;0,"Err"))</f>
        <v>OK</v>
      </c>
      <c r="BT155" s="273" t="str">
        <f>IF(Encuestas!EG155*Encuestas!CU155=0,"OK",IF(Encuestas!EG155*Encuestas!CU155&gt;0,"Err"))</f>
        <v>OK</v>
      </c>
      <c r="BU155" s="273">
        <f>SUM(Encuestas!CR155,Calculos!BP155)</f>
        <v>0</v>
      </c>
      <c r="BV155" s="273">
        <f>SUM(Encuestas!EE155,Encuestas!CS155)</f>
        <v>0</v>
      </c>
      <c r="BW155" s="273">
        <f>SUM(Encuestas!EF155,Encuestas!CT155)</f>
        <v>0</v>
      </c>
      <c r="BX155" s="273">
        <f>SUM(Encuestas!EG155,Encuestas!CU155)</f>
        <v>0</v>
      </c>
      <c r="BY155" s="273">
        <f>IF(SUM(Encuestas!FD155,Encuestas!FE155)=100,"OK",0)</f>
        <v>0</v>
      </c>
      <c r="BZ155" s="6">
        <f>SUM(Encuestas!FG155:'Encuestas'!FI155)</f>
        <v>0</v>
      </c>
      <c r="CA155" s="273">
        <f>SUM(Encuestas!FJ155:'Encuestas'!FL155)</f>
        <v>0</v>
      </c>
      <c r="CB155" s="273">
        <f>SUM(Encuestas!FM155:'Encuestas'!FO155)</f>
        <v>0</v>
      </c>
      <c r="CC155" s="273">
        <f>SUM(Encuestas!FP155:'Encuestas'!FR155)</f>
        <v>0</v>
      </c>
      <c r="CD155" s="273">
        <f>SUM(Encuestas!FS155:'Encuestas'!FU155)</f>
        <v>0</v>
      </c>
      <c r="CE155" s="273">
        <f>Encuestas!FG155+Encuestas!FJ155+Encuestas!FM155+Encuestas!FP155+Encuestas!FS155</f>
        <v>0</v>
      </c>
      <c r="CF155" s="273">
        <f>Encuestas!FH155+Encuestas!FK155+Encuestas!FN155+Encuestas!FQ155+Encuestas!FT155</f>
        <v>0</v>
      </c>
      <c r="CG155" s="273">
        <f>Encuestas!FI155+Encuestas!FL155+Encuestas!FO155+Encuestas!FR155+Encuestas!FU155</f>
        <v>0</v>
      </c>
      <c r="CH155" s="273">
        <f t="shared" si="75"/>
        <v>0</v>
      </c>
      <c r="CI155" s="273" t="e">
        <f>((Encuestas!BS3+Encuestas!BT3)/Encuestas!BO3)*100</f>
        <v>#DIV/0!</v>
      </c>
      <c r="CJ155" s="273" t="e">
        <f>IF(AD3&lt;=100,"OK","Err")</f>
        <v>#DIV/0!</v>
      </c>
      <c r="CK155" s="273" t="e">
        <v>#N/A</v>
      </c>
      <c r="CL155" s="273" t="str">
        <f>IF(AND(Encuestas!FF155="no",Calculos!CH155=0),"OK","Err")</f>
        <v>OK</v>
      </c>
      <c r="CM155" s="273">
        <f>IF(SUM(Encuestas!GB155:GF155)=100,"OK",0)</f>
        <v>0</v>
      </c>
      <c r="CN155" s="273">
        <f>IF((Encuestas!GJ155-Encuestas!GI155)&lt;=0,(Encuestas!GJ155-Encuestas!GI155)+12,(Encuestas!GJ155-Encuestas!GI155))</f>
        <v>12</v>
      </c>
      <c r="CO155" s="273">
        <f>SUM(Encuestas!GL155:GM155)</f>
        <v>0</v>
      </c>
      <c r="CP155" s="273">
        <f>SUM(Encuestas!GN155,Encuestas!GP155)</f>
        <v>0</v>
      </c>
      <c r="CQ155" s="273" t="str">
        <f>IF(SUM(Encuestas!GN155,Encuestas!GO155)=Encuestas!GL155,"OK",0)</f>
        <v>OK</v>
      </c>
      <c r="CR155" s="273" t="str">
        <f>IF(SUM(Encuestas!GP155,Encuestas!GQ155)=Encuestas!GM155,"OK",0)</f>
        <v>OK</v>
      </c>
      <c r="CS155" s="273" t="e">
        <f>((Encuestas!BS3+Encuestas!BT3)/Encuestas!BO3)*100</f>
        <v>#DIV/0!</v>
      </c>
      <c r="CT155" s="273">
        <f>((Encuestas!BT3+Encuestas!BU3)/Encuestas!BP3)*100</f>
        <v>0</v>
      </c>
      <c r="CU155" s="273" t="e">
        <v>#N/A</v>
      </c>
      <c r="CV155" s="273" t="e">
        <f>((Encuestas!BS3+Encuestas!BT3)/Encuestas!BO3)*100</f>
        <v>#DIV/0!</v>
      </c>
      <c r="CW155" s="273" t="e">
        <f>IF(AD3&lt;=100,"OK","Err")</f>
        <v>#DIV/0!</v>
      </c>
      <c r="CX155" s="273" t="e">
        <f>((Encuestas!BS7+Encuestas!BT7)/Encuestas!BO7)*100</f>
        <v>#DIV/0!</v>
      </c>
      <c r="CY155" s="273">
        <f>SUM(Encuestas!GR155:GS155)</f>
        <v>0</v>
      </c>
      <c r="CZ155" s="273">
        <f>IF(SUM(Encuestas!GT155:GV155)=100,"OK",0)</f>
        <v>0</v>
      </c>
      <c r="DA155" s="273" t="e">
        <v>#N/A</v>
      </c>
      <c r="DB155" s="273">
        <f>SUM(Encuestas!HL155:HO155)</f>
        <v>0</v>
      </c>
      <c r="DC155" s="273">
        <f>SUM(Encuestas!HP155,Encuestas!HR155)</f>
        <v>0</v>
      </c>
      <c r="DD155" s="273">
        <f>SUM(Encuestas!HQ155,Encuestas!HS155)</f>
        <v>0</v>
      </c>
      <c r="DE155" s="273">
        <f>SUM(Encuestas!HP155,Encuestas!HQ155)</f>
        <v>0</v>
      </c>
      <c r="DF155" s="273">
        <f>SUM(Encuestas!HR155,Encuestas!HS155)</f>
        <v>0</v>
      </c>
      <c r="DG155" s="273">
        <f t="shared" si="76"/>
        <v>0</v>
      </c>
      <c r="DH155" s="273">
        <f>IF(SUM(Encuestas!HT155:IA155)=100,"OK",0)</f>
        <v>0</v>
      </c>
      <c r="DI155" s="273">
        <f>IF(SUM(Encuestas!IB155:IH155)=100,"OK",0)</f>
        <v>0</v>
      </c>
      <c r="DJ155" s="273">
        <f>IF(SUM(Encuestas!IJ155:IK155)=100,"OK",0)</f>
        <v>0</v>
      </c>
      <c r="DK155" s="273">
        <f>SUM(Encuestas!IL155:IV155)</f>
        <v>1750</v>
      </c>
      <c r="DL155" s="273">
        <f>SUM(Encuestas!IW155:IX155)</f>
        <v>0</v>
      </c>
      <c r="DM155" s="273">
        <f>SUM(Encuestas!IY155,Encuestas!JA155,Encuestas!JC155,Encuestas!JE155,Encuestas!JG155,Encuestas!JI155,Encuestas!JK155,Encuestas!JM155,Encuestas!JO155)</f>
        <v>0</v>
      </c>
      <c r="DN155" s="273">
        <f>SUM(Encuestas!IZ155,Encuestas!JB155,Encuestas!JD155,Encuestas!JF155,Encuestas!JH155,Encuestas!JJ155,Encuestas!JL155,Encuestas!JN155,Encuestas!JR155)</f>
        <v>0</v>
      </c>
      <c r="DO155" s="273">
        <f>SUM(Encuestas!KG155:KH155)</f>
        <v>0</v>
      </c>
      <c r="DP155" s="273">
        <f>SUM(Encuestas!KA155,Encuestas!KD155,Encuestas!KF155,Calculos!DO155)</f>
        <v>0</v>
      </c>
      <c r="DQ155" s="273">
        <f>SUM(Encuestas!KJ155:KL155)</f>
        <v>0</v>
      </c>
      <c r="DR155" s="273">
        <f>SUM(Encuestas!KB155,Encuestas!KC155,Encuestas!KE155,Calculos!DQ155)</f>
        <v>0</v>
      </c>
      <c r="DS155" s="273">
        <f>VLOOKUP(Encuestas!KT155,'Matriz codigos'!$A$2:$B$8,2,FALSE)</f>
        <v>4</v>
      </c>
      <c r="DT155" s="273">
        <f>VLOOKUP(Encuestas!KU155,'Matriz codigos'!$A$2:$B$8,2,FALSE)</f>
        <v>4</v>
      </c>
      <c r="DU155" s="273">
        <f>VLOOKUP(Encuestas!KV155,'Matriz codigos'!$A$2:$B$8,2,FALSE)</f>
        <v>4</v>
      </c>
      <c r="DV155" s="273">
        <f>VLOOKUP(Encuestas!KW155,'Matriz codigos'!$A$2:$B$8,2,FALSE)</f>
        <v>4</v>
      </c>
      <c r="DW155" s="273">
        <f>VLOOKUP(Encuestas!KT155,'Matriz codigos'!$A$10:$B$16,2,FALSE)</f>
        <v>4</v>
      </c>
      <c r="DX155" s="273">
        <f>VLOOKUP(Encuestas!KU155,'Matriz codigos'!$A$10:$B$16,2,FALSE)</f>
        <v>4</v>
      </c>
      <c r="DY155" s="273">
        <f>VLOOKUP(Encuestas!KV155,'Matriz codigos'!$A$10:$B$16,2,FALSE)</f>
        <v>4</v>
      </c>
      <c r="DZ155" s="273">
        <f>VLOOKUP(Encuestas!KW155,'Matriz codigos'!$A$10:$B$16,2,FALSE)</f>
        <v>4</v>
      </c>
      <c r="EA155" s="273">
        <f t="shared" si="77"/>
        <v>0</v>
      </c>
      <c r="EB155" s="273">
        <f t="shared" si="78"/>
        <v>0</v>
      </c>
      <c r="EC155" s="273">
        <f t="shared" si="79"/>
        <v>0</v>
      </c>
      <c r="ED155" s="273">
        <f t="shared" si="80"/>
        <v>100</v>
      </c>
      <c r="EE155" s="273" t="str">
        <f t="shared" si="81"/>
        <v>OK</v>
      </c>
      <c r="EF155" s="273">
        <f>VLOOKUP(Encuestas!MR155,'Matriz codigos'!$A$18:$B$20,2,FALSE)</f>
        <v>2</v>
      </c>
      <c r="EG155" s="273">
        <f>VLOOKUP(Encuestas!MT155,'Matriz codigos'!$A$23:$B$26,2,FALSE)</f>
        <v>0</v>
      </c>
      <c r="EH155" s="273">
        <f>VLOOKUP(Encuestas!MU155,'Matriz codigos'!$A$23:$B$26,2,FALSE)</f>
        <v>0</v>
      </c>
      <c r="EI155" s="273">
        <f>VLOOKUP(Encuestas!MV155,'Matriz codigos'!$A$23:$B$26,2,FALSE)</f>
        <v>0</v>
      </c>
      <c r="EJ155" s="273">
        <f>VLOOKUP(Encuestas!MW155,'Matriz codigos'!$A$23:$B$26,2,FALSE)</f>
        <v>2</v>
      </c>
      <c r="EK155" s="273">
        <f>VLOOKUP(Encuestas!MX155,'Matriz codigos'!$A$23:$B$26,2,FALSE)</f>
        <v>2</v>
      </c>
      <c r="EL155" s="273">
        <f>VLOOKUP(Encuestas!MY155,'Matriz codigos'!$A$23:$B$26,2,FALSE)</f>
        <v>0</v>
      </c>
      <c r="EM155" s="273">
        <f>VLOOKUP(Encuestas!MZ155,'Matriz codigos'!$A$23:$B$26,2,FALSE)</f>
        <v>0</v>
      </c>
      <c r="EN155" s="273">
        <f>VLOOKUP(Encuestas!NA155,'Matriz codigos'!$A$23:$B$26,2,FALSE)</f>
        <v>0</v>
      </c>
      <c r="EO155" s="273">
        <f>SUM(Encuestas!NW155,Encuestas!OC155,Encuestas!OI155,Encuestas!OO155,Encuestas!OU155,Encuestas!PA155,Encuestas!PG155)</f>
        <v>2</v>
      </c>
      <c r="EP155" s="273">
        <f>SUM(Encuestas!NX155,Encuestas!OD155,Encuestas!OJ155,Encuestas!OP155,Encuestas!OV155,Encuestas!PB155,Encuestas!PH155)</f>
        <v>0</v>
      </c>
      <c r="EQ155" s="273">
        <f>SUM(Encuestas!NW155:NX155)</f>
        <v>2</v>
      </c>
      <c r="ER155" s="273">
        <f>SUM(Encuestas!OC155:OD155)</f>
        <v>0</v>
      </c>
      <c r="ES155" s="273">
        <f>SUM(Encuestas!OI155:OJ155)</f>
        <v>0</v>
      </c>
      <c r="ET155" s="273">
        <f>SUM(Encuestas!OO155:OP155)</f>
        <v>0</v>
      </c>
      <c r="EU155" s="273">
        <f>SUM(Encuestas!OU155:OV155)</f>
        <v>0</v>
      </c>
      <c r="EV155" s="273">
        <f>SUM(Encuestas!PA155:PB155)</f>
        <v>0</v>
      </c>
      <c r="EW155" s="273">
        <f>SUM(Encuestas!PG155:PH155)</f>
        <v>0</v>
      </c>
    </row>
    <row r="156" spans="1:153" x14ac:dyDescent="0.25">
      <c r="A156" s="273">
        <f>Encuestas!A156</f>
        <v>113010271</v>
      </c>
      <c r="B156" s="273">
        <f>SUM(Encuestas!Z156:AB156)</f>
        <v>3</v>
      </c>
      <c r="C156" s="273">
        <f>SUM(Encuestas!AC156:AE156)</f>
        <v>8</v>
      </c>
      <c r="D156" s="273">
        <f t="shared" si="62"/>
        <v>11</v>
      </c>
      <c r="E156" s="273">
        <f>SUM(Encuestas!AF156:AH156)</f>
        <v>0</v>
      </c>
      <c r="F156" s="273">
        <f>SUM(Encuestas!AI156:AK156)</f>
        <v>7</v>
      </c>
      <c r="G156" s="273">
        <f t="shared" si="63"/>
        <v>7</v>
      </c>
      <c r="H156" s="273">
        <f>SUM(Encuestas!AL156:AN156)</f>
        <v>2</v>
      </c>
      <c r="I156" s="273">
        <f>SUM(Encuestas!AO156:AQ156)</f>
        <v>2</v>
      </c>
      <c r="J156" s="273">
        <f>SUM(Encuestas!W156:Y156)</f>
        <v>40</v>
      </c>
      <c r="K156" s="273">
        <f>SUM(Encuestas!W156,Encuestas!Z156,Encuestas!AC156,Encuestas!AF156,Encuestas!AI156,Encuestas!AL156,Encuestas!AO156)</f>
        <v>62</v>
      </c>
      <c r="L156" s="273">
        <f t="shared" si="64"/>
        <v>100</v>
      </c>
      <c r="M156" s="273">
        <f>SUM(Encuestas!X156,Encuestas!AA156,Encuestas!AD156,Encuestas!AG156,Encuestas!AJ156,Encuestas!AM156,Encuestas!AP156)</f>
        <v>0</v>
      </c>
      <c r="N156" s="273">
        <f t="shared" si="65"/>
        <v>0</v>
      </c>
      <c r="O156" s="273">
        <f>SUM(Encuestas!Y156,Encuestas!AB156,Encuestas!AE156,Encuestas!AH156,Encuestas!AK156,Encuestas!AN156,Encuestas!AQ156)</f>
        <v>0</v>
      </c>
      <c r="P156" s="273">
        <f t="shared" si="66"/>
        <v>0</v>
      </c>
      <c r="Q156" s="273">
        <f t="shared" si="67"/>
        <v>62</v>
      </c>
      <c r="R156" s="273">
        <f>SUM(Encuestas!BG156:BI156)</f>
        <v>0</v>
      </c>
      <c r="S156" s="273">
        <f>100-SUM(Encuestas!BB156:BI156)</f>
        <v>0</v>
      </c>
      <c r="T156" s="273">
        <f>SUM(Encuestas!BB156:BF156,Calculos!R156:S156)</f>
        <v>100</v>
      </c>
      <c r="U156" s="279">
        <f>IF((Encuestas!BL156&lt;Encuestas!BK156),(Encuestas!BL156+13)-Encuestas!BK156,(Encuestas!BL156-Encuestas!BK156)+1)</f>
        <v>6</v>
      </c>
      <c r="V156" s="273">
        <f>SUM(Encuestas!BN156:BO156)</f>
        <v>40</v>
      </c>
      <c r="W156" s="273">
        <f>IF((J156&gt;Encuestas!BN156),"OK",J156-Encuestas!BN156)</f>
        <v>0</v>
      </c>
      <c r="X156" s="36" t="str">
        <f>IF(W156="OK",(Encuestas!BN156/Calculos!J156)*100,"")</f>
        <v/>
      </c>
      <c r="Y156" s="273" t="str">
        <f>IF(SUM(Encuestas!BP156,Encuestas!BQ156,Encuestas!BR156)=Encuestas!BN156,"OK",(SUM(Encuestas!BP156,Encuestas!BQ156,Encuestas!BR156)-Encuestas!BN156))</f>
        <v>OK</v>
      </c>
      <c r="Z156" s="273" t="str">
        <f>IF((D156&gt;Encuestas!BO156),"OK",D156-Encuestas!BO156)</f>
        <v>OK</v>
      </c>
      <c r="AA156" s="273">
        <f>IF(SUM(Encuestas!BS156,Encuestas!BT156,Encuestas!BU156)=CM156,"OK",(SUM(Encuestas!BS156,Encuestas!BT156,Encuestas!BU156)-Encuestas!BO156))</f>
        <v>0</v>
      </c>
      <c r="AB156" s="273">
        <f>((Encuestas!BP156+Encuestas!BQ156)/Encuestas!BN156)*100</f>
        <v>95</v>
      </c>
      <c r="AC156" s="273" t="str">
        <f t="shared" si="68"/>
        <v>OK</v>
      </c>
      <c r="AD156" s="273" t="e">
        <f>((Encuestas!BS3+Encuestas!BT3)/Encuestas!BO3)*100</f>
        <v>#DIV/0!</v>
      </c>
      <c r="AE156" s="273">
        <f>((Encuestas!BT3+Encuestas!BU3)/Encuestas!BP3)*100</f>
        <v>0</v>
      </c>
      <c r="AF156" s="273">
        <f t="shared" si="69"/>
        <v>5</v>
      </c>
      <c r="AG156" s="273" t="e">
        <f>((Encuestas!BS3+Encuestas!BT3)/Encuestas!BO3)*100</f>
        <v>#DIV/0!</v>
      </c>
      <c r="AH156" s="273">
        <f>SUM(Encuestas!BP156,Encuestas!BS156)</f>
        <v>37</v>
      </c>
      <c r="AI156" s="273">
        <f>SUM(Encuestas!BQ156,Encuestas!BT156)</f>
        <v>1</v>
      </c>
      <c r="AJ156" s="273">
        <f>SUM(Encuestas!BR156,Encuestas!BU156)</f>
        <v>2</v>
      </c>
      <c r="AK156" s="273">
        <f t="shared" si="70"/>
        <v>95</v>
      </c>
      <c r="AL156" s="273" t="str">
        <f t="shared" si="71"/>
        <v>OK</v>
      </c>
      <c r="AM156" s="273">
        <f t="shared" si="72"/>
        <v>5</v>
      </c>
      <c r="AN156" s="273">
        <f>((Encuestas!BO156/Encuestas!BN156)*100)</f>
        <v>0</v>
      </c>
      <c r="AO156" s="273" t="str">
        <f t="shared" si="73"/>
        <v/>
      </c>
      <c r="AP156" s="273">
        <f>IF((Encuestas!BO156&gt;0),(((18*(Encuestas!BO156*(Encuestas!BV156/100)))+(30*(Encuestas!BO156*(Encuestas!BW156/100)))+(36*(Encuestas!BO156*(Encuestas!BX156/100))))/Encuestas!BO156),0)</f>
        <v>0</v>
      </c>
      <c r="AQ156" s="273">
        <f>SUM(Encuestas!CJ156,Encuestas!CN156)</f>
        <v>20</v>
      </c>
      <c r="AR156" s="273">
        <f>SUM(Encuestas!CK156,Encuestas!CO156)</f>
        <v>0</v>
      </c>
      <c r="AS156" s="273">
        <f>SUM(Encuestas!CL156,Encuestas!CP156)</f>
        <v>0</v>
      </c>
      <c r="AT156" s="273">
        <f>SUM(Encuestas!CM156,Encuestas!CQ156)</f>
        <v>0</v>
      </c>
      <c r="AU156" s="273">
        <f>SUM(Encuestas!CV156,Encuestas!CW156,Encuestas!DB156,Encuestas!DC156)</f>
        <v>0</v>
      </c>
      <c r="AV156" s="273">
        <f>SUM(Encuestas!CX156,Encuestas!DD156)</f>
        <v>0</v>
      </c>
      <c r="AW156" s="273">
        <f>SUM(Encuestas!CY156,Encuestas!CZ156,Encuestas!DE156,Encuestas!DF156)</f>
        <v>0</v>
      </c>
      <c r="AX156" s="273">
        <f>SUM(Encuestas!DA156,Encuestas!DG156)</f>
        <v>0</v>
      </c>
      <c r="AY156" s="273">
        <f>SUM(Encuestas!DI156,Encuestas!DK156)</f>
        <v>0</v>
      </c>
      <c r="AZ156" s="273">
        <f>SUM(Encuestas!DS156,Encuestas!DU156)</f>
        <v>0</v>
      </c>
      <c r="BA156" s="5" t="str">
        <f>IF(((AV156*Encuestas!DM156)=0),"OK",IF((Calculos!AV156*Encuestas!DM156)&gt;0,"NO",0))</f>
        <v>OK</v>
      </c>
      <c r="BB156" s="5" t="str">
        <f>IF((Calculos!AW156*Encuestas!DN156)=0,"OK", IF((Calculos!AW156*Encuestas!DN156)&gt;0,"NO",0))</f>
        <v>OK</v>
      </c>
      <c r="BC156" s="5" t="str">
        <f>IF((Calculos!AX156*Encuestas!DO156)=0,"OK",IF((Calculos!AX156*Encuestas!DO156)&gt;0,"NO",0))</f>
        <v>OK</v>
      </c>
      <c r="BD156" s="279">
        <f>SUM(Calculos!AY156,Calculos!AU156)</f>
        <v>0</v>
      </c>
      <c r="BE156" s="279">
        <f>SUM(Calculos!AV156,Encuestas!DM156)</f>
        <v>0</v>
      </c>
      <c r="BF156" s="279">
        <f>SUM(Calculos!AW156,Encuestas!DO156)</f>
        <v>0</v>
      </c>
      <c r="BG156" s="279">
        <f>SUM(Calculos!AX156,Encuestas!DQ156)</f>
        <v>0</v>
      </c>
      <c r="BH156" s="5" t="str">
        <f>IF(((Calculos!AZ156*Calculos!AQ156)=0),"OK",IF((Calculos!AZ156*Calculos!AQ156)&gt;0,"NO"))</f>
        <v>OK</v>
      </c>
      <c r="BI156" s="5" t="str">
        <f>IF((Calculos!AR156*Encuestas!DW156)=0,"OK",IF((Calculos!AR156*Encuestas!DW156)&gt;0,"NO"))</f>
        <v>OK</v>
      </c>
      <c r="BJ156" s="5" t="str">
        <f>IF((Calculos!AS156*Encuestas!DY156)=0,"OK",IF((Encuestas!DY156*Calculos!AS156)&gt;0,"NO"))</f>
        <v>OK</v>
      </c>
      <c r="BK156" s="5" t="str">
        <f>Validadores!S156</f>
        <v>OK</v>
      </c>
      <c r="BL156" s="273">
        <f t="shared" si="74"/>
        <v>20</v>
      </c>
      <c r="BM156" s="273">
        <f>SUM(AR156,Encuestas!DW156)</f>
        <v>0</v>
      </c>
      <c r="BN156" s="273">
        <f>SUM(Encuestas!DY156,Calculos!AS156)</f>
        <v>0</v>
      </c>
      <c r="BO156" s="273">
        <f>SUM(Encuestas!EA156,Calculos!AT156)</f>
        <v>0</v>
      </c>
      <c r="BP156" s="273">
        <f>SUM(Encuestas!EC156,Encuestas!ED156)</f>
        <v>0</v>
      </c>
      <c r="BQ156" s="273" t="str">
        <f>IF(Encuestas!CR156*Calculos!BP156=0,"OK",IF(Encuestas!CR156*Calculos!BP156&gt;0,"Err"))</f>
        <v>OK</v>
      </c>
      <c r="BR156" s="273" t="str">
        <f>IF(Encuestas!EE156*Encuestas!CS156=0,"OK",IF(Encuestas!EE156*Encuestas!CS156&gt;0,"Err"))</f>
        <v>OK</v>
      </c>
      <c r="BS156" s="273" t="str">
        <f>IF(Encuestas!EF156*Encuestas!CT156=0,"OK",IF(Encuestas!EF156*Encuestas!CT156&gt;0,"Err"))</f>
        <v>OK</v>
      </c>
      <c r="BT156" s="273" t="str">
        <f>IF(Encuestas!EG156*Encuestas!CU156=0,"OK",IF(Encuestas!EG156*Encuestas!CU156&gt;0,"Err"))</f>
        <v>OK</v>
      </c>
      <c r="BU156" s="273">
        <f>SUM(Encuestas!CR156,Calculos!BP156)</f>
        <v>1</v>
      </c>
      <c r="BV156" s="273">
        <f>SUM(Encuestas!EE156,Encuestas!CS156)</f>
        <v>0</v>
      </c>
      <c r="BW156" s="273">
        <f>SUM(Encuestas!EF156,Encuestas!CT156)</f>
        <v>0</v>
      </c>
      <c r="BX156" s="273">
        <f>SUM(Encuestas!EG156,Encuestas!CU156)</f>
        <v>2</v>
      </c>
      <c r="BY156" s="273">
        <f>IF(SUM(Encuestas!FD156,Encuestas!FE156)=100,"OK",0)</f>
        <v>0</v>
      </c>
      <c r="BZ156" s="6">
        <f>SUM(Encuestas!FG156:'Encuestas'!FI156)</f>
        <v>30</v>
      </c>
      <c r="CA156" s="273">
        <f>SUM(Encuestas!FJ156:'Encuestas'!FL156)</f>
        <v>3</v>
      </c>
      <c r="CB156" s="273">
        <f>SUM(Encuestas!FM156:'Encuestas'!FO156)</f>
        <v>0</v>
      </c>
      <c r="CC156" s="273">
        <f>SUM(Encuestas!FP156:'Encuestas'!FR156)</f>
        <v>2</v>
      </c>
      <c r="CD156" s="273">
        <f>SUM(Encuestas!FS156:'Encuestas'!FU156)</f>
        <v>0</v>
      </c>
      <c r="CE156" s="273">
        <f>Encuestas!FG156+Encuestas!FJ156+Encuestas!FM156+Encuestas!FP156+Encuestas!FS156</f>
        <v>35</v>
      </c>
      <c r="CF156" s="273">
        <f>Encuestas!FH156+Encuestas!FK156+Encuestas!FN156+Encuestas!FQ156+Encuestas!FT156</f>
        <v>0</v>
      </c>
      <c r="CG156" s="273">
        <f>Encuestas!FI156+Encuestas!FL156+Encuestas!FO156+Encuestas!FR156+Encuestas!FU156</f>
        <v>0</v>
      </c>
      <c r="CH156" s="273">
        <f t="shared" si="75"/>
        <v>35</v>
      </c>
      <c r="CI156" s="273">
        <f t="shared" si="84"/>
        <v>100</v>
      </c>
      <c r="CJ156" s="273">
        <f t="shared" si="85"/>
        <v>0</v>
      </c>
      <c r="CK156" s="273">
        <f t="shared" si="86"/>
        <v>0</v>
      </c>
      <c r="CL156" s="273" t="str">
        <f>IF(AND(Encuestas!FF156="no",Calculos!CH156=0),"OK","Err")</f>
        <v>Err</v>
      </c>
      <c r="CM156" s="273" t="str">
        <f>IF(SUM(Encuestas!GB156:GF156)=100,"OK",0)</f>
        <v>OK</v>
      </c>
      <c r="CN156" s="273">
        <f>IF((Encuestas!GJ156-Encuestas!GI156)&lt;=0,(Encuestas!GJ156-Encuestas!GI156)+12,(Encuestas!GJ156-Encuestas!GI156))</f>
        <v>2</v>
      </c>
      <c r="CO156" s="273">
        <f>SUM(Encuestas!GL156:GM156)</f>
        <v>30</v>
      </c>
      <c r="CP156" s="273">
        <f>SUM(Encuestas!GN156,Encuestas!GP156)</f>
        <v>30</v>
      </c>
      <c r="CQ156" s="273" t="str">
        <f>IF(SUM(Encuestas!GN156,Encuestas!GO156)=Encuestas!GL156,"OK",0)</f>
        <v>OK</v>
      </c>
      <c r="CR156" s="273">
        <f>IF(SUM(Encuestas!GP156,Encuestas!GQ156)=Encuestas!GM156,"OK",0)</f>
        <v>0</v>
      </c>
      <c r="CS156" s="273">
        <f t="shared" si="87"/>
        <v>100</v>
      </c>
      <c r="CT156" s="273">
        <f>(Encuestas!GN156/Encuestas!GL156)*100</f>
        <v>100</v>
      </c>
      <c r="CU156" s="273" t="e">
        <v>#N/A</v>
      </c>
      <c r="CV156" s="273">
        <f>(Encuestas!GM156/Encuestas!GN156)*100</f>
        <v>0</v>
      </c>
      <c r="CW156" s="273">
        <f>(Encuestas!GO156/Encuestas!GL156)*100</f>
        <v>0</v>
      </c>
      <c r="CX156" s="273">
        <f>((Encuestas!BS8+Encuestas!BT8)/Encuestas!BO8)*100</f>
        <v>100</v>
      </c>
      <c r="CY156" s="273">
        <f>SUM(Encuestas!GR156:GS156)</f>
        <v>34</v>
      </c>
      <c r="CZ156" s="273">
        <f>IF(SUM(Encuestas!GT156:GV156)=100,"OK",0)</f>
        <v>0</v>
      </c>
      <c r="DA156" s="273" t="e">
        <v>#N/A</v>
      </c>
      <c r="DB156" s="273">
        <f>SUM(Encuestas!HL156:HO156)</f>
        <v>5</v>
      </c>
      <c r="DC156" s="273">
        <f>SUM(Encuestas!HP156,Encuestas!HR156)</f>
        <v>0</v>
      </c>
      <c r="DD156" s="273">
        <f>SUM(Encuestas!HQ156,Encuestas!HS156)</f>
        <v>0</v>
      </c>
      <c r="DE156" s="273">
        <f>SUM(Encuestas!HP156,Encuestas!HQ156)</f>
        <v>0</v>
      </c>
      <c r="DF156" s="273">
        <f>SUM(Encuestas!HR156,Encuestas!HS156)</f>
        <v>0</v>
      </c>
      <c r="DG156" s="273">
        <f t="shared" si="76"/>
        <v>0</v>
      </c>
      <c r="DH156" s="273">
        <f>IF(SUM(Encuestas!HT156:IA156)=100,"OK",0)</f>
        <v>0</v>
      </c>
      <c r="DI156" s="273">
        <f>IF(SUM(Encuestas!IB156:IH156)=100,"OK",0)</f>
        <v>0</v>
      </c>
      <c r="DJ156" s="273">
        <f>IF(SUM(Encuestas!IJ156:IK156)=100,"OK",0)</f>
        <v>0</v>
      </c>
      <c r="DK156" s="273">
        <f>SUM(Encuestas!IL156:IV156)</f>
        <v>728</v>
      </c>
      <c r="DL156" s="273">
        <f>SUM(Encuestas!IW156:IX156)</f>
        <v>0</v>
      </c>
      <c r="DM156" s="273">
        <f>SUM(Encuestas!IY156,Encuestas!JA156,Encuestas!JC156,Encuestas!JE156,Encuestas!JG156,Encuestas!JI156,Encuestas!JK156,Encuestas!JM156,Encuestas!JO156)</f>
        <v>0</v>
      </c>
      <c r="DN156" s="273">
        <f>SUM(Encuestas!IZ156,Encuestas!JB156,Encuestas!JD156,Encuestas!JF156,Encuestas!JH156,Encuestas!JJ156,Encuestas!JL156,Encuestas!JN156,Encuestas!JR156)</f>
        <v>0</v>
      </c>
      <c r="DO156" s="273">
        <f>SUM(Encuestas!KG156:KH156)</f>
        <v>0</v>
      </c>
      <c r="DP156" s="273">
        <f>SUM(Encuestas!KA156,Encuestas!KD156,Encuestas!KF156,Calculos!DO156)</f>
        <v>0</v>
      </c>
      <c r="DQ156" s="273">
        <f>SUM(Encuestas!KJ156:KL156)</f>
        <v>0</v>
      </c>
      <c r="DR156" s="273">
        <f>SUM(Encuestas!KB156,Encuestas!KC156,Encuestas!KE156,Calculos!DQ156)</f>
        <v>0</v>
      </c>
      <c r="DS156" s="273">
        <f>VLOOKUP(Encuestas!KT156,'Matriz codigos'!$A$2:$B$8,2,FALSE)</f>
        <v>4</v>
      </c>
      <c r="DT156" s="273">
        <f>VLOOKUP(Encuestas!KU156,'Matriz codigos'!$A$2:$B$8,2,FALSE)</f>
        <v>4</v>
      </c>
      <c r="DU156" s="273">
        <f>VLOOKUP(Encuestas!KV156,'Matriz codigos'!$A$2:$B$8,2,FALSE)</f>
        <v>4</v>
      </c>
      <c r="DV156" s="273">
        <f>VLOOKUP(Encuestas!KW156,'Matriz codigos'!$A$2:$B$8,2,FALSE)</f>
        <v>4</v>
      </c>
      <c r="DW156" s="273">
        <f>VLOOKUP(Encuestas!KT156,'Matriz codigos'!$A$10:$B$16,2,FALSE)</f>
        <v>4</v>
      </c>
      <c r="DX156" s="273">
        <f>VLOOKUP(Encuestas!KU156,'Matriz codigos'!$A$10:$B$16,2,FALSE)</f>
        <v>4</v>
      </c>
      <c r="DY156" s="273">
        <f>VLOOKUP(Encuestas!KV156,'Matriz codigos'!$A$10:$B$16,2,FALSE)</f>
        <v>4</v>
      </c>
      <c r="DZ156" s="273">
        <f>VLOOKUP(Encuestas!KW156,'Matriz codigos'!$A$10:$B$16,2,FALSE)</f>
        <v>4</v>
      </c>
      <c r="EA156" s="273">
        <f t="shared" si="77"/>
        <v>0</v>
      </c>
      <c r="EB156" s="273">
        <f t="shared" si="78"/>
        <v>0</v>
      </c>
      <c r="EC156" s="273">
        <f t="shared" si="79"/>
        <v>0</v>
      </c>
      <c r="ED156" s="273">
        <f t="shared" si="80"/>
        <v>100</v>
      </c>
      <c r="EE156" s="273" t="str">
        <f t="shared" si="81"/>
        <v>OK</v>
      </c>
      <c r="EF156" s="273">
        <f>VLOOKUP(Encuestas!MR156,'Matriz codigos'!$A$18:$B$20,2,FALSE)</f>
        <v>2</v>
      </c>
      <c r="EG156" s="273">
        <f>VLOOKUP(Encuestas!MT156,'Matriz codigos'!$A$23:$B$26,2,FALSE)</f>
        <v>0</v>
      </c>
      <c r="EH156" s="273">
        <f>VLOOKUP(Encuestas!MU156,'Matriz codigos'!$A$23:$B$26,2,FALSE)</f>
        <v>0</v>
      </c>
      <c r="EI156" s="273">
        <f>VLOOKUP(Encuestas!MV156,'Matriz codigos'!$A$23:$B$26,2,FALSE)</f>
        <v>0</v>
      </c>
      <c r="EJ156" s="273">
        <f>VLOOKUP(Encuestas!MW156,'Matriz codigos'!$A$23:$B$26,2,FALSE)</f>
        <v>0</v>
      </c>
      <c r="EK156" s="273">
        <f>VLOOKUP(Encuestas!MX156,'Matriz codigos'!$A$23:$B$26,2,FALSE)</f>
        <v>2</v>
      </c>
      <c r="EL156" s="273">
        <f>VLOOKUP(Encuestas!MY156,'Matriz codigos'!$A$23:$B$26,2,FALSE)</f>
        <v>0</v>
      </c>
      <c r="EM156" s="273">
        <f>VLOOKUP(Encuestas!MZ156,'Matriz codigos'!$A$23:$B$26,2,FALSE)</f>
        <v>0</v>
      </c>
      <c r="EN156" s="273">
        <f>VLOOKUP(Encuestas!NA156,'Matriz codigos'!$A$23:$B$26,2,FALSE)</f>
        <v>0</v>
      </c>
      <c r="EO156" s="273">
        <f>SUM(Encuestas!NW156,Encuestas!OC156,Encuestas!OI156,Encuestas!OO156,Encuestas!OU156,Encuestas!PA156,Encuestas!PG156)</f>
        <v>1</v>
      </c>
      <c r="EP156" s="273">
        <f>SUM(Encuestas!NX156,Encuestas!OD156,Encuestas!OJ156,Encuestas!OP156,Encuestas!OV156,Encuestas!PB156,Encuestas!PH156)</f>
        <v>1</v>
      </c>
      <c r="EQ156" s="273">
        <f>SUM(Encuestas!NW156:NX156)</f>
        <v>2</v>
      </c>
      <c r="ER156" s="273">
        <f>SUM(Encuestas!OC156:OD156)</f>
        <v>0</v>
      </c>
      <c r="ES156" s="273">
        <f>SUM(Encuestas!OI156:OJ156)</f>
        <v>0</v>
      </c>
      <c r="ET156" s="273">
        <f>SUM(Encuestas!OO156:OP156)</f>
        <v>0</v>
      </c>
      <c r="EU156" s="273">
        <f>SUM(Encuestas!OU156:OV156)</f>
        <v>0</v>
      </c>
      <c r="EV156" s="273">
        <f>SUM(Encuestas!PA156:PB156)</f>
        <v>0</v>
      </c>
      <c r="EW156" s="273">
        <f>SUM(Encuestas!PG156:PH156)</f>
        <v>0</v>
      </c>
    </row>
    <row r="157" spans="1:153" x14ac:dyDescent="0.25">
      <c r="A157" s="273">
        <f>Encuestas!A157</f>
        <v>113012037</v>
      </c>
      <c r="B157" s="273">
        <f>SUM(Encuestas!Z157:AB157)</f>
        <v>12</v>
      </c>
      <c r="C157" s="273">
        <f>SUM(Encuestas!AC157:AE157)</f>
        <v>17</v>
      </c>
      <c r="D157" s="273">
        <f t="shared" si="62"/>
        <v>29</v>
      </c>
      <c r="E157" s="273">
        <f>SUM(Encuestas!AF157:AH157)</f>
        <v>0</v>
      </c>
      <c r="F157" s="273">
        <f>SUM(Encuestas!AI157:AK157)</f>
        <v>1</v>
      </c>
      <c r="G157" s="273">
        <f t="shared" si="63"/>
        <v>1</v>
      </c>
      <c r="H157" s="273">
        <f>SUM(Encuestas!AL157:AN157)</f>
        <v>3</v>
      </c>
      <c r="I157" s="273">
        <f>SUM(Encuestas!AO157:AQ157)</f>
        <v>6</v>
      </c>
      <c r="J157" s="273">
        <f>SUM(Encuestas!W157:Y157)</f>
        <v>47</v>
      </c>
      <c r="K157" s="273">
        <f>SUM(Encuestas!W157,Encuestas!Z157,Encuestas!AC157,Encuestas!AF157,Encuestas!AI157,Encuestas!AL157,Encuestas!AO157)</f>
        <v>86</v>
      </c>
      <c r="L157" s="273">
        <f t="shared" si="64"/>
        <v>100</v>
      </c>
      <c r="M157" s="273">
        <f>SUM(Encuestas!X157,Encuestas!AA157,Encuestas!AD157,Encuestas!AG157,Encuestas!AJ157,Encuestas!AM157,Encuestas!AP157)</f>
        <v>0</v>
      </c>
      <c r="N157" s="273">
        <f t="shared" si="65"/>
        <v>0</v>
      </c>
      <c r="O157" s="273">
        <f>SUM(Encuestas!Y157,Encuestas!AB157,Encuestas!AE157,Encuestas!AH157,Encuestas!AK157,Encuestas!AN157,Encuestas!AQ157)</f>
        <v>0</v>
      </c>
      <c r="P157" s="273">
        <f t="shared" si="66"/>
        <v>0</v>
      </c>
      <c r="Q157" s="273">
        <f t="shared" si="67"/>
        <v>86</v>
      </c>
      <c r="R157" s="273">
        <f>SUM(Encuestas!BG157:BI157)</f>
        <v>0</v>
      </c>
      <c r="S157" s="273">
        <f>100-SUM(Encuestas!BB157:BI157)</f>
        <v>0</v>
      </c>
      <c r="T157" s="273">
        <f>SUM(Encuestas!BB157:BF157,Calculos!R157:S157)</f>
        <v>100</v>
      </c>
      <c r="U157" s="279">
        <f>IF((Encuestas!BL157&lt;Encuestas!BK157),(Encuestas!BL157+13)-Encuestas!BK157,(Encuestas!BL157-Encuestas!BK157)+1)</f>
        <v>6</v>
      </c>
      <c r="V157" s="273">
        <f>SUM(Encuestas!BN157:BO157)</f>
        <v>59</v>
      </c>
      <c r="W157" s="273">
        <f>IF((J157&gt;Encuestas!BN157),"OK",J157-Encuestas!BN157)</f>
        <v>0</v>
      </c>
      <c r="X157" s="36" t="str">
        <f>IF(W157="OK",(Encuestas!BN157/Calculos!J157)*100,"")</f>
        <v/>
      </c>
      <c r="Y157" s="273" t="str">
        <f>IF(SUM(Encuestas!BP157,Encuestas!BQ157,Encuestas!BR157)=Encuestas!BN157,"OK",(SUM(Encuestas!BP157,Encuestas!BQ157,Encuestas!BR157)-Encuestas!BN157))</f>
        <v>OK</v>
      </c>
      <c r="Z157" s="273" t="str">
        <f>IF((D157&gt;Encuestas!BO157),"OK",D157-Encuestas!BO157)</f>
        <v>OK</v>
      </c>
      <c r="AA157" s="273">
        <f>IF(SUM(Encuestas!BS157,Encuestas!BT157,Encuestas!BU157)=CM157,"OK",(SUM(Encuestas!BS157,Encuestas!BT157,Encuestas!BU157)-Encuestas!BO157))</f>
        <v>0</v>
      </c>
      <c r="AB157" s="273">
        <f>((Encuestas!BP157+Encuestas!BQ157)/Encuestas!BN157)*100</f>
        <v>100</v>
      </c>
      <c r="AC157" s="273" t="str">
        <f t="shared" si="68"/>
        <v>OK</v>
      </c>
      <c r="AD157" s="273">
        <f>((Encuestas!BS157+Encuestas!BT157)/Encuestas!BO157)*100</f>
        <v>75</v>
      </c>
      <c r="AE157" s="273" t="str">
        <f t="shared" si="82"/>
        <v>OK</v>
      </c>
      <c r="AF157" s="273">
        <f t="shared" si="69"/>
        <v>0</v>
      </c>
      <c r="AG157" s="273">
        <f t="shared" si="83"/>
        <v>25</v>
      </c>
      <c r="AH157" s="273">
        <f>SUM(Encuestas!BP157,Encuestas!BS157)</f>
        <v>54</v>
      </c>
      <c r="AI157" s="273">
        <f>SUM(Encuestas!BQ157,Encuestas!BT157)</f>
        <v>2</v>
      </c>
      <c r="AJ157" s="273">
        <f>SUM(Encuestas!BR157,Encuestas!BU157)</f>
        <v>3</v>
      </c>
      <c r="AK157" s="273">
        <f t="shared" si="70"/>
        <v>94.915254237288138</v>
      </c>
      <c r="AL157" s="273" t="str">
        <f t="shared" si="71"/>
        <v>OK</v>
      </c>
      <c r="AM157" s="273">
        <f t="shared" si="72"/>
        <v>5.0847457627118615</v>
      </c>
      <c r="AN157" s="273">
        <f>((Encuestas!BO157/Encuestas!BN157)*100)</f>
        <v>25.531914893617021</v>
      </c>
      <c r="AO157" s="273" t="str">
        <f t="shared" si="73"/>
        <v>OK</v>
      </c>
      <c r="AP157" s="273">
        <f>IF((Encuestas!BO157&gt;0),(((18*(Encuestas!BO157*(Encuestas!BV157/100)))+(30*(Encuestas!BO157*(Encuestas!BW157/100)))+(36*(Encuestas!BO157*(Encuestas!BX157/100))))/Encuestas!BO157),0)</f>
        <v>18</v>
      </c>
      <c r="AQ157" s="273">
        <f>SUM(Encuestas!CJ157,Encuestas!CN157)</f>
        <v>27</v>
      </c>
      <c r="AR157" s="273">
        <f>SUM(Encuestas!CK157,Encuestas!CO157)</f>
        <v>0</v>
      </c>
      <c r="AS157" s="273">
        <f>SUM(Encuestas!CL157,Encuestas!CP157)</f>
        <v>0</v>
      </c>
      <c r="AT157" s="273">
        <f>SUM(Encuestas!CM157,Encuestas!CQ157)</f>
        <v>0</v>
      </c>
      <c r="AU157" s="273">
        <f>SUM(Encuestas!CV157,Encuestas!CW157,Encuestas!DB157,Encuestas!DC157)</f>
        <v>0</v>
      </c>
      <c r="AV157" s="273">
        <f>SUM(Encuestas!CX157,Encuestas!DD157)</f>
        <v>0</v>
      </c>
      <c r="AW157" s="273">
        <f>SUM(Encuestas!CY157,Encuestas!CZ157,Encuestas!DE157,Encuestas!DF157)</f>
        <v>0</v>
      </c>
      <c r="AX157" s="273">
        <f>SUM(Encuestas!DA157,Encuestas!DG157)</f>
        <v>0</v>
      </c>
      <c r="AY157" s="273">
        <f>SUM(Encuestas!DI157,Encuestas!DK157)</f>
        <v>0</v>
      </c>
      <c r="AZ157" s="273">
        <f>SUM(Encuestas!DS157,Encuestas!DU157)</f>
        <v>0</v>
      </c>
      <c r="BA157" s="5" t="str">
        <f>IF(((AV157*Encuestas!DM157)=0),"OK",IF((Calculos!AV157*Encuestas!DM157)&gt;0,"NO",0))</f>
        <v>OK</v>
      </c>
      <c r="BB157" s="5" t="str">
        <f>IF((Calculos!AW157*Encuestas!DN157)=0,"OK", IF((Calculos!AW157*Encuestas!DN157)&gt;0,"NO",0))</f>
        <v>OK</v>
      </c>
      <c r="BC157" s="5" t="str">
        <f>IF((Calculos!AX157*Encuestas!DO157)=0,"OK",IF((Calculos!AX157*Encuestas!DO157)&gt;0,"NO",0))</f>
        <v>OK</v>
      </c>
      <c r="BD157" s="279">
        <f>SUM(Calculos!AY157,Calculos!AU157)</f>
        <v>0</v>
      </c>
      <c r="BE157" s="279">
        <f>SUM(Calculos!AV157,Encuestas!DM157)</f>
        <v>0</v>
      </c>
      <c r="BF157" s="279">
        <f>SUM(Calculos!AW157,Encuestas!DO157)</f>
        <v>0</v>
      </c>
      <c r="BG157" s="279">
        <f>SUM(Calculos!AX157,Encuestas!DQ157)</f>
        <v>0</v>
      </c>
      <c r="BH157" s="5" t="str">
        <f>IF(((Calculos!AZ157*Calculos!AQ157)=0),"OK",IF((Calculos!AZ157*Calculos!AQ157)&gt;0,"NO"))</f>
        <v>OK</v>
      </c>
      <c r="BI157" s="5" t="str">
        <f>IF((Calculos!AR157*Encuestas!DW157)=0,"OK",IF((Calculos!AR157*Encuestas!DW157)&gt;0,"NO"))</f>
        <v>OK</v>
      </c>
      <c r="BJ157" s="5" t="str">
        <f>IF((Calculos!AS157*Encuestas!DY157)=0,"OK",IF((Encuestas!DY157*Calculos!AS157)&gt;0,"NO"))</f>
        <v>OK</v>
      </c>
      <c r="BK157" s="5" t="str">
        <f>Validadores!S157</f>
        <v>OK</v>
      </c>
      <c r="BL157" s="273">
        <f t="shared" si="74"/>
        <v>27</v>
      </c>
      <c r="BM157" s="273">
        <f>SUM(AR157,Encuestas!DW157)</f>
        <v>0</v>
      </c>
      <c r="BN157" s="273">
        <f>SUM(Encuestas!DY157,Calculos!AS157)</f>
        <v>0</v>
      </c>
      <c r="BO157" s="273">
        <f>SUM(Encuestas!EA157,Calculos!AT157)</f>
        <v>0</v>
      </c>
      <c r="BP157" s="273">
        <f>SUM(Encuestas!EC157,Encuestas!ED157)</f>
        <v>0</v>
      </c>
      <c r="BQ157" s="273" t="str">
        <f>IF(Encuestas!CR157*Calculos!BP157=0,"OK",IF(Encuestas!CR157*Calculos!BP157&gt;0,"Err"))</f>
        <v>OK</v>
      </c>
      <c r="BR157" s="273" t="str">
        <f>IF(Encuestas!EE157*Encuestas!CS157=0,"OK",IF(Encuestas!EE157*Encuestas!CS157&gt;0,"Err"))</f>
        <v>OK</v>
      </c>
      <c r="BS157" s="273" t="str">
        <f>IF(Encuestas!EF157*Encuestas!CT157=0,"OK",IF(Encuestas!EF157*Encuestas!CT157&gt;0,"Err"))</f>
        <v>OK</v>
      </c>
      <c r="BT157" s="273" t="str">
        <f>IF(Encuestas!EG157*Encuestas!CU157=0,"OK",IF(Encuestas!EG157*Encuestas!CU157&gt;0,"Err"))</f>
        <v>OK</v>
      </c>
      <c r="BU157" s="273">
        <f>SUM(Encuestas!CR157,Calculos!BP157)</f>
        <v>0</v>
      </c>
      <c r="BV157" s="273">
        <f>SUM(Encuestas!EE157,Encuestas!CS157)</f>
        <v>0</v>
      </c>
      <c r="BW157" s="273">
        <f>SUM(Encuestas!EF157,Encuestas!CT157)</f>
        <v>0</v>
      </c>
      <c r="BX157" s="273">
        <f>SUM(Encuestas!EG157,Encuestas!CU157)</f>
        <v>0</v>
      </c>
      <c r="BY157" s="273">
        <f>IF(SUM(Encuestas!FD157,Encuestas!FE157)=100,"OK",0)</f>
        <v>0</v>
      </c>
      <c r="BZ157" s="6">
        <f>SUM(Encuestas!FG157:'Encuestas'!FI157)</f>
        <v>280</v>
      </c>
      <c r="CA157" s="273">
        <f>SUM(Encuestas!FJ157:'Encuestas'!FL157)</f>
        <v>30</v>
      </c>
      <c r="CB157" s="273">
        <f>SUM(Encuestas!FM157:'Encuestas'!FO157)</f>
        <v>22</v>
      </c>
      <c r="CC157" s="273">
        <f>SUM(Encuestas!FP157:'Encuestas'!FR157)</f>
        <v>0</v>
      </c>
      <c r="CD157" s="273">
        <f>SUM(Encuestas!FS157:'Encuestas'!FU157)</f>
        <v>9</v>
      </c>
      <c r="CE157" s="273">
        <f>Encuestas!FG157+Encuestas!FJ157+Encuestas!FM157+Encuestas!FP157+Encuestas!FS157</f>
        <v>341</v>
      </c>
      <c r="CF157" s="273">
        <f>Encuestas!FH157+Encuestas!FK157+Encuestas!FN157+Encuestas!FQ157+Encuestas!FT157</f>
        <v>0</v>
      </c>
      <c r="CG157" s="273">
        <f>Encuestas!FI157+Encuestas!FL157+Encuestas!FO157+Encuestas!FR157+Encuestas!FU157</f>
        <v>0</v>
      </c>
      <c r="CH157" s="273">
        <f t="shared" si="75"/>
        <v>341</v>
      </c>
      <c r="CI157" s="273">
        <f t="shared" si="84"/>
        <v>100</v>
      </c>
      <c r="CJ157" s="273">
        <f t="shared" si="85"/>
        <v>0</v>
      </c>
      <c r="CK157" s="273">
        <f t="shared" si="86"/>
        <v>0</v>
      </c>
      <c r="CL157" s="273" t="str">
        <f>IF(AND(Encuestas!FF157="no",Calculos!CH157=0),"OK","Err")</f>
        <v>Err</v>
      </c>
      <c r="CM157" s="273" t="str">
        <f>IF(SUM(Encuestas!GB157:GF157)=100,"OK",0)</f>
        <v>OK</v>
      </c>
      <c r="CN157" s="273">
        <f>IF((Encuestas!GJ157-Encuestas!GI157)&lt;=0,(Encuestas!GJ157-Encuestas!GI157)+12,(Encuestas!GJ157-Encuestas!GI157))</f>
        <v>2</v>
      </c>
      <c r="CO157" s="273">
        <f>SUM(Encuestas!GL157:GM157)</f>
        <v>310</v>
      </c>
      <c r="CP157" s="273">
        <f>SUM(Encuestas!GN157,Encuestas!GP157)</f>
        <v>290</v>
      </c>
      <c r="CQ157" s="273" t="str">
        <f>IF(SUM(Encuestas!GN157,Encuestas!GO157)=Encuestas!GL157,"OK",0)</f>
        <v>OK</v>
      </c>
      <c r="CR157" s="273" t="str">
        <f>IF(SUM(Encuestas!GP157,Encuestas!GQ157)=Encuestas!GM157,"OK",0)</f>
        <v>OK</v>
      </c>
      <c r="CS157" s="273">
        <f t="shared" si="87"/>
        <v>93.548387096774192</v>
      </c>
      <c r="CT157" s="273">
        <f>(Encuestas!GN157/Encuestas!GL157)*100</f>
        <v>100</v>
      </c>
      <c r="CU157" s="273">
        <f>(Encuestas!GP157/Encuestas!GM157)*100</f>
        <v>33.333333333333329</v>
      </c>
      <c r="CV157" s="273">
        <f>(Encuestas!GM157/Encuestas!GN157)*100</f>
        <v>10.714285714285714</v>
      </c>
      <c r="CW157" s="273">
        <f>(Encuestas!GO157/Encuestas!GL157)*100</f>
        <v>0</v>
      </c>
      <c r="CX157" s="273">
        <f>(Encuestas!GQ157/Encuestas!GM157)*100</f>
        <v>66.666666666666657</v>
      </c>
      <c r="CY157" s="273">
        <f>SUM(Encuestas!GR157:GS157)</f>
        <v>299</v>
      </c>
      <c r="CZ157" s="273" t="str">
        <f>IF(SUM(Encuestas!GT157:GV157)=100,"OK",0)</f>
        <v>OK</v>
      </c>
      <c r="DA157" s="273">
        <f>((8*(Encuestas!GM157*(Encuestas!GT157/100)))+(18*(Encuestas!GM157*(Encuestas!GU157/100)))+(24*(Encuestas!GM157*(Encuestas!GV157/100))))/Encuestas!GM157</f>
        <v>8</v>
      </c>
      <c r="DB157" s="273">
        <f>SUM(Encuestas!HL157:HO157)</f>
        <v>10</v>
      </c>
      <c r="DC157" s="273">
        <f>SUM(Encuestas!HP157,Encuestas!HR157)</f>
        <v>0</v>
      </c>
      <c r="DD157" s="273">
        <f>SUM(Encuestas!HQ157,Encuestas!HS157)</f>
        <v>0</v>
      </c>
      <c r="DE157" s="273">
        <f>SUM(Encuestas!HP157,Encuestas!HQ157)</f>
        <v>0</v>
      </c>
      <c r="DF157" s="273">
        <f>SUM(Encuestas!HR157,Encuestas!HS157)</f>
        <v>0</v>
      </c>
      <c r="DG157" s="273">
        <f t="shared" si="76"/>
        <v>0</v>
      </c>
      <c r="DH157" s="273" t="str">
        <f>IF(SUM(Encuestas!HT157:IA157)=100,"OK",0)</f>
        <v>OK</v>
      </c>
      <c r="DI157" s="273">
        <f>IF(SUM(Encuestas!IB157:IH157)=100,"OK",0)</f>
        <v>0</v>
      </c>
      <c r="DJ157" s="273">
        <f>IF(SUM(Encuestas!IJ157:IK157)=100,"OK",0)</f>
        <v>0</v>
      </c>
      <c r="DK157" s="273">
        <f>SUM(Encuestas!IL157:IV157)</f>
        <v>627</v>
      </c>
      <c r="DL157" s="273">
        <f>SUM(Encuestas!IW157:IX157)</f>
        <v>0</v>
      </c>
      <c r="DM157" s="273">
        <f>SUM(Encuestas!IY157,Encuestas!JA157,Encuestas!JC157,Encuestas!JE157,Encuestas!JG157,Encuestas!JI157,Encuestas!JK157,Encuestas!JM157,Encuestas!JO157)</f>
        <v>0</v>
      </c>
      <c r="DN157" s="273">
        <f>SUM(Encuestas!IZ157,Encuestas!JB157,Encuestas!JD157,Encuestas!JF157,Encuestas!JH157,Encuestas!JJ157,Encuestas!JL157,Encuestas!JN157,Encuestas!JR157)</f>
        <v>3</v>
      </c>
      <c r="DO157" s="273">
        <f>SUM(Encuestas!KG157:KH157)</f>
        <v>0</v>
      </c>
      <c r="DP157" s="273">
        <f>SUM(Encuestas!KA157,Encuestas!KD157,Encuestas!KF157,Calculos!DO157)</f>
        <v>0</v>
      </c>
      <c r="DQ157" s="273">
        <f>SUM(Encuestas!KJ157:KL157)</f>
        <v>0</v>
      </c>
      <c r="DR157" s="273">
        <f>SUM(Encuestas!KB157,Encuestas!KC157,Encuestas!KE157,Calculos!DQ157)</f>
        <v>0</v>
      </c>
      <c r="DS157" s="273">
        <f>VLOOKUP(Encuestas!KT157,'Matriz codigos'!$A$2:$B$8,2,FALSE)</f>
        <v>1</v>
      </c>
      <c r="DT157" s="273">
        <f>VLOOKUP(Encuestas!KU157,'Matriz codigos'!$A$2:$B$8,2,FALSE)</f>
        <v>1</v>
      </c>
      <c r="DU157" s="273">
        <f>VLOOKUP(Encuestas!KV157,'Matriz codigos'!$A$2:$B$8,2,FALSE)</f>
        <v>1</v>
      </c>
      <c r="DV157" s="273">
        <f>VLOOKUP(Encuestas!KW157,'Matriz codigos'!$A$2:$B$8,2,FALSE)</f>
        <v>1</v>
      </c>
      <c r="DW157" s="273">
        <f>VLOOKUP(Encuestas!KT157,'Matriz codigos'!$A$10:$B$16,2,FALSE)</f>
        <v>2</v>
      </c>
      <c r="DX157" s="273">
        <f>VLOOKUP(Encuestas!KU157,'Matriz codigos'!$A$10:$B$16,2,FALSE)</f>
        <v>2</v>
      </c>
      <c r="DY157" s="273">
        <f>VLOOKUP(Encuestas!KV157,'Matriz codigos'!$A$10:$B$16,2,FALSE)</f>
        <v>2</v>
      </c>
      <c r="DZ157" s="273">
        <f>VLOOKUP(Encuestas!KW157,'Matriz codigos'!$A$10:$B$16,2,FALSE)</f>
        <v>2</v>
      </c>
      <c r="EA157" s="273">
        <f t="shared" si="77"/>
        <v>0</v>
      </c>
      <c r="EB157" s="273">
        <f t="shared" si="78"/>
        <v>100</v>
      </c>
      <c r="EC157" s="273">
        <f t="shared" si="79"/>
        <v>0</v>
      </c>
      <c r="ED157" s="273">
        <f t="shared" si="80"/>
        <v>0</v>
      </c>
      <c r="EE157" s="273" t="str">
        <f t="shared" si="81"/>
        <v>OK</v>
      </c>
      <c r="EF157" s="273">
        <f>VLOOKUP(Encuestas!MR157,'Matriz codigos'!$A$18:$B$20,2,FALSE)</f>
        <v>0</v>
      </c>
      <c r="EG157" s="273" t="e">
        <f>((Encuestas!BS3+Encuestas!BT3)/Encuestas!BO3)*100</f>
        <v>#DIV/0!</v>
      </c>
      <c r="EH157" s="273" t="e">
        <f>IF(AD3&lt;=100,"OK","Err")</f>
        <v>#DIV/0!</v>
      </c>
      <c r="EI157" s="273" t="e">
        <v>#N/A</v>
      </c>
      <c r="EJ157" s="273" t="e">
        <v>#N/A</v>
      </c>
      <c r="EK157" s="273" t="e">
        <v>#N/A</v>
      </c>
      <c r="EL157" s="273" t="e">
        <v>#N/A</v>
      </c>
      <c r="EM157" s="273" t="e">
        <v>#N/A</v>
      </c>
      <c r="EN157" s="273" t="e">
        <v>#N/A</v>
      </c>
      <c r="EO157" s="273">
        <f>SUM(Encuestas!NW157,Encuestas!OC157,Encuestas!OI157,Encuestas!OO157,Encuestas!OU157,Encuestas!PA157,Encuestas!PG157)</f>
        <v>2</v>
      </c>
      <c r="EP157" s="273">
        <f>SUM(Encuestas!NX157,Encuestas!OD157,Encuestas!OJ157,Encuestas!OP157,Encuestas!OV157,Encuestas!PB157,Encuestas!PH157)</f>
        <v>0</v>
      </c>
      <c r="EQ157" s="273">
        <f>SUM(Encuestas!NW157:NX157)</f>
        <v>2</v>
      </c>
      <c r="ER157" s="273">
        <f>SUM(Encuestas!OC157:OD157)</f>
        <v>0</v>
      </c>
      <c r="ES157" s="273">
        <f>SUM(Encuestas!OI157:OJ157)</f>
        <v>0</v>
      </c>
      <c r="ET157" s="273">
        <f>SUM(Encuestas!OO157:OP157)</f>
        <v>0</v>
      </c>
      <c r="EU157" s="273">
        <f>SUM(Encuestas!OU157:OV157)</f>
        <v>0</v>
      </c>
      <c r="EV157" s="273">
        <f>SUM(Encuestas!PA157:PB157)</f>
        <v>0</v>
      </c>
      <c r="EW157" s="273">
        <f>SUM(Encuestas!PG157:PH157)</f>
        <v>0</v>
      </c>
    </row>
    <row r="158" spans="1:153" x14ac:dyDescent="0.25">
      <c r="A158" s="273">
        <f>Encuestas!A158</f>
        <v>113030012</v>
      </c>
      <c r="B158" s="273">
        <f>SUM(Encuestas!Z158:AB158)</f>
        <v>8</v>
      </c>
      <c r="C158" s="273">
        <f>SUM(Encuestas!AC158:AE158)</f>
        <v>5</v>
      </c>
      <c r="D158" s="273">
        <f t="shared" si="62"/>
        <v>13</v>
      </c>
      <c r="E158" s="273">
        <f>SUM(Encuestas!AF158:AH158)</f>
        <v>2</v>
      </c>
      <c r="F158" s="273">
        <f>SUM(Encuestas!AI158:AK158)</f>
        <v>2</v>
      </c>
      <c r="G158" s="273">
        <f t="shared" si="63"/>
        <v>4</v>
      </c>
      <c r="H158" s="273">
        <f>SUM(Encuestas!AL158:AN158)</f>
        <v>2</v>
      </c>
      <c r="I158" s="273">
        <f>SUM(Encuestas!AO158:AQ158)</f>
        <v>2</v>
      </c>
      <c r="J158" s="273">
        <f>SUM(Encuestas!W158:Y158)</f>
        <v>20</v>
      </c>
      <c r="K158" s="273">
        <f>SUM(Encuestas!W158,Encuestas!Z158,Encuestas!AC158,Encuestas!AF158,Encuestas!AI158,Encuestas!AL158,Encuestas!AO158)</f>
        <v>41</v>
      </c>
      <c r="L158" s="273">
        <f t="shared" si="64"/>
        <v>100</v>
      </c>
      <c r="M158" s="273">
        <f>SUM(Encuestas!X158,Encuestas!AA158,Encuestas!AD158,Encuestas!AG158,Encuestas!AJ158,Encuestas!AM158,Encuestas!AP158)</f>
        <v>0</v>
      </c>
      <c r="N158" s="273">
        <f t="shared" si="65"/>
        <v>0</v>
      </c>
      <c r="O158" s="273">
        <f>SUM(Encuestas!Y158,Encuestas!AB158,Encuestas!AE158,Encuestas!AH158,Encuestas!AK158,Encuestas!AN158,Encuestas!AQ158)</f>
        <v>0</v>
      </c>
      <c r="P158" s="273">
        <f t="shared" si="66"/>
        <v>0</v>
      </c>
      <c r="Q158" s="273">
        <f t="shared" si="67"/>
        <v>41</v>
      </c>
      <c r="R158" s="273">
        <f>SUM(Encuestas!BG158:BI158)</f>
        <v>0</v>
      </c>
      <c r="S158" s="273">
        <f>100-SUM(Encuestas!BB158:BI158)</f>
        <v>0</v>
      </c>
      <c r="T158" s="273">
        <f>SUM(Encuestas!BB158:BF158,Calculos!R158:S158)</f>
        <v>100</v>
      </c>
      <c r="U158" s="279">
        <f>IF((Encuestas!BL158&lt;Encuestas!BK158),(Encuestas!BL158+13)-Encuestas!BK158,(Encuestas!BL158-Encuestas!BK158)+1)</f>
        <v>6</v>
      </c>
      <c r="V158" s="273">
        <f>SUM(Encuestas!BN158:BO158)</f>
        <v>28</v>
      </c>
      <c r="W158" s="273">
        <f>IF((J158&gt;Encuestas!BN158),"OK",J158-Encuestas!BN158)</f>
        <v>0</v>
      </c>
      <c r="X158" s="36" t="str">
        <f>IF(W158="OK",(Encuestas!BN158/Calculos!J158)*100,"")</f>
        <v/>
      </c>
      <c r="Y158" s="273" t="str">
        <f>IF(SUM(Encuestas!BP158,Encuestas!BQ158,Encuestas!BR158)=Encuestas!BN158,"OK",(SUM(Encuestas!BP158,Encuestas!BQ158,Encuestas!BR158)-Encuestas!BN158))</f>
        <v>OK</v>
      </c>
      <c r="Z158" s="273" t="str">
        <f>IF((D158&gt;Encuestas!BO158),"OK",D158-Encuestas!BO158)</f>
        <v>OK</v>
      </c>
      <c r="AA158" s="273">
        <f>IF(SUM(Encuestas!BS158,Encuestas!BT158,Encuestas!BU158)=CM158,"OK",(SUM(Encuestas!BS158,Encuestas!BT158,Encuestas!BU158)-Encuestas!BO158))</f>
        <v>0</v>
      </c>
      <c r="AB158" s="273">
        <f>((Encuestas!BP158+Encuestas!BQ158)/Encuestas!BN158)*100</f>
        <v>100</v>
      </c>
      <c r="AC158" s="273" t="str">
        <f t="shared" si="68"/>
        <v>OK</v>
      </c>
      <c r="AD158" s="273">
        <f>((Encuestas!BS158+Encuestas!BT158)/Encuestas!BO158)*100</f>
        <v>62.5</v>
      </c>
      <c r="AE158" s="273" t="str">
        <f t="shared" si="82"/>
        <v>OK</v>
      </c>
      <c r="AF158" s="273">
        <f t="shared" si="69"/>
        <v>0</v>
      </c>
      <c r="AG158" s="273">
        <f t="shared" si="83"/>
        <v>37.5</v>
      </c>
      <c r="AH158" s="273">
        <f>SUM(Encuestas!BP158,Encuestas!BS158)</f>
        <v>25</v>
      </c>
      <c r="AI158" s="273">
        <f>SUM(Encuestas!BQ158,Encuestas!BT158)</f>
        <v>0</v>
      </c>
      <c r="AJ158" s="273">
        <f>SUM(Encuestas!BR158,Encuestas!BU158)</f>
        <v>3</v>
      </c>
      <c r="AK158" s="273">
        <f t="shared" si="70"/>
        <v>89.285714285714292</v>
      </c>
      <c r="AL158" s="273" t="str">
        <f t="shared" si="71"/>
        <v>OK</v>
      </c>
      <c r="AM158" s="273">
        <f t="shared" si="72"/>
        <v>10.714285714285708</v>
      </c>
      <c r="AN158" s="273">
        <f>((Encuestas!BO158/Encuestas!BN158)*100)</f>
        <v>40</v>
      </c>
      <c r="AO158" s="273" t="str">
        <f t="shared" si="73"/>
        <v>OK</v>
      </c>
      <c r="AP158" s="273">
        <f>IF((Encuestas!BO158&gt;0),(((18*(Encuestas!BO158*(Encuestas!BV158/100)))+(30*(Encuestas!BO158*(Encuestas!BW158/100)))+(36*(Encuestas!BO158*(Encuestas!BX158/100))))/Encuestas!BO158),0)</f>
        <v>18</v>
      </c>
      <c r="AQ158" s="273">
        <f>SUM(Encuestas!CJ158,Encuestas!CN158)</f>
        <v>12</v>
      </c>
      <c r="AR158" s="273">
        <f>SUM(Encuestas!CK158,Encuestas!CO158)</f>
        <v>0</v>
      </c>
      <c r="AS158" s="273">
        <f>SUM(Encuestas!CL158,Encuestas!CP158)</f>
        <v>0</v>
      </c>
      <c r="AT158" s="273">
        <f>SUM(Encuestas!CM158,Encuestas!CQ158)</f>
        <v>0</v>
      </c>
      <c r="AU158" s="273">
        <f>SUM(Encuestas!CV158,Encuestas!CW158,Encuestas!DB158,Encuestas!DC158)</f>
        <v>0</v>
      </c>
      <c r="AV158" s="273">
        <f>SUM(Encuestas!CX158,Encuestas!DD158)</f>
        <v>0</v>
      </c>
      <c r="AW158" s="273">
        <f>SUM(Encuestas!CY158,Encuestas!CZ158,Encuestas!DE158,Encuestas!DF158)</f>
        <v>0</v>
      </c>
      <c r="AX158" s="273">
        <f>SUM(Encuestas!DA158,Encuestas!DG158)</f>
        <v>0</v>
      </c>
      <c r="AY158" s="273">
        <f>SUM(Encuestas!DI158,Encuestas!DK158)</f>
        <v>0</v>
      </c>
      <c r="AZ158" s="273">
        <f>SUM(Encuestas!DS158,Encuestas!DU158)</f>
        <v>0</v>
      </c>
      <c r="BA158" s="5" t="str">
        <f>IF(((AV158*Encuestas!DM158)=0),"OK",IF((Calculos!AV158*Encuestas!DM158)&gt;0,"NO",0))</f>
        <v>OK</v>
      </c>
      <c r="BB158" s="5" t="str">
        <f>IF((Calculos!AW158*Encuestas!DN158)=0,"OK", IF((Calculos!AW158*Encuestas!DN158)&gt;0,"NO",0))</f>
        <v>OK</v>
      </c>
      <c r="BC158" s="5" t="str">
        <f>IF((Calculos!AX158*Encuestas!DO158)=0,"OK",IF((Calculos!AX158*Encuestas!DO158)&gt;0,"NO",0))</f>
        <v>OK</v>
      </c>
      <c r="BD158" s="279">
        <f>SUM(Calculos!AY158,Calculos!AU158)</f>
        <v>0</v>
      </c>
      <c r="BE158" s="279">
        <f>SUM(Calculos!AV158,Encuestas!DM158)</f>
        <v>0</v>
      </c>
      <c r="BF158" s="279">
        <f>SUM(Calculos!AW158,Encuestas!DO158)</f>
        <v>0</v>
      </c>
      <c r="BG158" s="279">
        <f>SUM(Calculos!AX158,Encuestas!DQ158)</f>
        <v>0</v>
      </c>
      <c r="BH158" s="5" t="str">
        <f>IF(((Calculos!AZ158*Calculos!AQ158)=0),"OK",IF((Calculos!AZ158*Calculos!AQ158)&gt;0,"NO"))</f>
        <v>OK</v>
      </c>
      <c r="BI158" s="5" t="str">
        <f>IF((Calculos!AR158*Encuestas!DW158)=0,"OK",IF((Calculos!AR158*Encuestas!DW158)&gt;0,"NO"))</f>
        <v>OK</v>
      </c>
      <c r="BJ158" s="5" t="str">
        <f>IF((Calculos!AS158*Encuestas!DY158)=0,"OK",IF((Encuestas!DY158*Calculos!AS158)&gt;0,"NO"))</f>
        <v>OK</v>
      </c>
      <c r="BK158" s="5" t="str">
        <f>Validadores!S158</f>
        <v>OK</v>
      </c>
      <c r="BL158" s="273">
        <f t="shared" si="74"/>
        <v>12</v>
      </c>
      <c r="BM158" s="273">
        <f>SUM(AR158,Encuestas!DW158)</f>
        <v>0</v>
      </c>
      <c r="BN158" s="273">
        <f>SUM(Encuestas!DY158,Calculos!AS158)</f>
        <v>0</v>
      </c>
      <c r="BO158" s="273">
        <f>SUM(Encuestas!EA158,Calculos!AT158)</f>
        <v>0</v>
      </c>
      <c r="BP158" s="273">
        <f>SUM(Encuestas!EC158,Encuestas!ED158)</f>
        <v>0</v>
      </c>
      <c r="BQ158" s="273" t="str">
        <f>IF(Encuestas!CR158*Calculos!BP158=0,"OK",IF(Encuestas!CR158*Calculos!BP158&gt;0,"Err"))</f>
        <v>OK</v>
      </c>
      <c r="BR158" s="273" t="str">
        <f>IF(Encuestas!EE158*Encuestas!CS158=0,"OK",IF(Encuestas!EE158*Encuestas!CS158&gt;0,"Err"))</f>
        <v>OK</v>
      </c>
      <c r="BS158" s="273" t="str">
        <f>IF(Encuestas!EF158*Encuestas!CT158=0,"OK",IF(Encuestas!EF158*Encuestas!CT158&gt;0,"Err"))</f>
        <v>OK</v>
      </c>
      <c r="BT158" s="273" t="str">
        <f>IF(Encuestas!EG158*Encuestas!CU158=0,"OK",IF(Encuestas!EG158*Encuestas!CU158&gt;0,"Err"))</f>
        <v>OK</v>
      </c>
      <c r="BU158" s="273">
        <f>SUM(Encuestas!CR158,Calculos!BP158)</f>
        <v>1</v>
      </c>
      <c r="BV158" s="273">
        <f>SUM(Encuestas!EE158,Encuestas!CS158)</f>
        <v>0</v>
      </c>
      <c r="BW158" s="273">
        <f>SUM(Encuestas!EF158,Encuestas!CT158)</f>
        <v>0</v>
      </c>
      <c r="BX158" s="273">
        <f>SUM(Encuestas!EG158,Encuestas!CU158)</f>
        <v>1</v>
      </c>
      <c r="BY158" s="273">
        <f>IF(SUM(Encuestas!FD158,Encuestas!FE158)=100,"OK",0)</f>
        <v>0</v>
      </c>
      <c r="BZ158" s="6">
        <f>SUM(Encuestas!FG158:'Encuestas'!FI158)</f>
        <v>100</v>
      </c>
      <c r="CA158" s="273">
        <f>SUM(Encuestas!FJ158:'Encuestas'!FL158)</f>
        <v>16</v>
      </c>
      <c r="CB158" s="273">
        <f>SUM(Encuestas!FM158:'Encuestas'!FO158)</f>
        <v>4</v>
      </c>
      <c r="CC158" s="273">
        <f>SUM(Encuestas!FP158:'Encuestas'!FR158)</f>
        <v>2</v>
      </c>
      <c r="CD158" s="273">
        <f>SUM(Encuestas!FS158:'Encuestas'!FU158)</f>
        <v>1</v>
      </c>
      <c r="CE158" s="273">
        <f>Encuestas!FG158+Encuestas!FJ158+Encuestas!FM158+Encuestas!FP158+Encuestas!FS158</f>
        <v>123</v>
      </c>
      <c r="CF158" s="273">
        <f>Encuestas!FH158+Encuestas!FK158+Encuestas!FN158+Encuestas!FQ158+Encuestas!FT158</f>
        <v>0</v>
      </c>
      <c r="CG158" s="273">
        <f>Encuestas!FI158+Encuestas!FL158+Encuestas!FO158+Encuestas!FR158+Encuestas!FU158</f>
        <v>0</v>
      </c>
      <c r="CH158" s="273">
        <f t="shared" si="75"/>
        <v>123</v>
      </c>
      <c r="CI158" s="273">
        <f t="shared" si="84"/>
        <v>100</v>
      </c>
      <c r="CJ158" s="273">
        <f t="shared" si="85"/>
        <v>0</v>
      </c>
      <c r="CK158" s="273">
        <f t="shared" si="86"/>
        <v>0</v>
      </c>
      <c r="CL158" s="273" t="str">
        <f>IF(AND(Encuestas!FF158="no",Calculos!CH158=0),"OK","Err")</f>
        <v>Err</v>
      </c>
      <c r="CM158" s="273" t="str">
        <f>IF(SUM(Encuestas!GB158:GF158)=100,"OK",0)</f>
        <v>OK</v>
      </c>
      <c r="CN158" s="273">
        <f>IF((Encuestas!GJ158-Encuestas!GI158)&lt;=0,(Encuestas!GJ158-Encuestas!GI158)+12,(Encuestas!GJ158-Encuestas!GI158))</f>
        <v>2</v>
      </c>
      <c r="CO158" s="273">
        <f>SUM(Encuestas!GL158:GM158)</f>
        <v>116</v>
      </c>
      <c r="CP158" s="273">
        <f>SUM(Encuestas!GN158,Encuestas!GP158)</f>
        <v>105</v>
      </c>
      <c r="CQ158" s="273" t="str">
        <f>IF(SUM(Encuestas!GN158,Encuestas!GO158)=Encuestas!GL158,"OK",0)</f>
        <v>OK</v>
      </c>
      <c r="CR158" s="273" t="str">
        <f>IF(SUM(Encuestas!GP158,Encuestas!GQ158)=Encuestas!GM158,"OK",0)</f>
        <v>OK</v>
      </c>
      <c r="CS158" s="273">
        <f t="shared" si="87"/>
        <v>90.517241379310349</v>
      </c>
      <c r="CT158" s="273">
        <f>(Encuestas!GN158/Encuestas!GL158)*100</f>
        <v>100</v>
      </c>
      <c r="CU158" s="273">
        <f>(Encuestas!GP158/Encuestas!GM158)*100</f>
        <v>31.25</v>
      </c>
      <c r="CV158" s="273">
        <f>(Encuestas!GM158/Encuestas!GN158)*100</f>
        <v>16</v>
      </c>
      <c r="CW158" s="273">
        <f>(Encuestas!GO158/Encuestas!GL158)*100</f>
        <v>0</v>
      </c>
      <c r="CX158" s="273">
        <f>(Encuestas!GQ158/Encuestas!GM158)*100</f>
        <v>68.75</v>
      </c>
      <c r="CY158" s="273">
        <f>SUM(Encuestas!GR158:GS158)</f>
        <v>102</v>
      </c>
      <c r="CZ158" s="273" t="str">
        <f>IF(SUM(Encuestas!GT158:GV158)=100,"OK",0)</f>
        <v>OK</v>
      </c>
      <c r="DA158" s="273">
        <f>((8*(Encuestas!GM158*(Encuestas!GT158/100)))+(18*(Encuestas!GM158*(Encuestas!GU158/100)))+(24*(Encuestas!GM158*(Encuestas!GV158/100))))/Encuestas!GM158</f>
        <v>8</v>
      </c>
      <c r="DB158" s="273">
        <f>SUM(Encuestas!HL158:HO158)</f>
        <v>3</v>
      </c>
      <c r="DC158" s="273">
        <f>SUM(Encuestas!HP158,Encuestas!HR158)</f>
        <v>0</v>
      </c>
      <c r="DD158" s="273">
        <f>SUM(Encuestas!HQ158,Encuestas!HS158)</f>
        <v>0</v>
      </c>
      <c r="DE158" s="273">
        <f>SUM(Encuestas!HP158,Encuestas!HQ158)</f>
        <v>0</v>
      </c>
      <c r="DF158" s="273">
        <f>SUM(Encuestas!HR158,Encuestas!HS158)</f>
        <v>0</v>
      </c>
      <c r="DG158" s="273">
        <f t="shared" si="76"/>
        <v>0</v>
      </c>
      <c r="DH158" s="273" t="str">
        <f>IF(SUM(Encuestas!HT158:IA158)=100,"OK",0)</f>
        <v>OK</v>
      </c>
      <c r="DI158" s="273">
        <f>IF(SUM(Encuestas!IB158:IH158)=100,"OK",0)</f>
        <v>0</v>
      </c>
      <c r="DJ158" s="273" t="str">
        <f>IF(SUM(Encuestas!IJ158:IK158)=100,"OK",0)</f>
        <v>OK</v>
      </c>
      <c r="DK158" s="273">
        <f>SUM(Encuestas!IL158:IV158)</f>
        <v>740</v>
      </c>
      <c r="DL158" s="273">
        <f>SUM(Encuestas!IW158:IX158)</f>
        <v>0</v>
      </c>
      <c r="DM158" s="273">
        <f>SUM(Encuestas!IY158,Encuestas!JA158,Encuestas!JC158,Encuestas!JE158,Encuestas!JG158,Encuestas!JI158,Encuestas!JK158,Encuestas!JM158,Encuestas!JO158)</f>
        <v>0</v>
      </c>
      <c r="DN158" s="273">
        <f>SUM(Encuestas!IZ158,Encuestas!JB158,Encuestas!JD158,Encuestas!JF158,Encuestas!JH158,Encuestas!JJ158,Encuestas!JL158,Encuestas!JN158,Encuestas!JR158)</f>
        <v>0</v>
      </c>
      <c r="DO158" s="273">
        <f>SUM(Encuestas!KG158:KH158)</f>
        <v>0</v>
      </c>
      <c r="DP158" s="273">
        <f>SUM(Encuestas!KA158,Encuestas!KD158,Encuestas!KF158,Calculos!DO158)</f>
        <v>0</v>
      </c>
      <c r="DQ158" s="273">
        <f>SUM(Encuestas!KJ158:KL158)</f>
        <v>0</v>
      </c>
      <c r="DR158" s="273">
        <f>SUM(Encuestas!KB158,Encuestas!KC158,Encuestas!KE158,Calculos!DQ158)</f>
        <v>0</v>
      </c>
      <c r="DS158" s="273">
        <f>VLOOKUP(Encuestas!KT158,'Matriz codigos'!$A$2:$B$8,2,FALSE)</f>
        <v>4</v>
      </c>
      <c r="DT158" s="273">
        <f>VLOOKUP(Encuestas!KU158,'Matriz codigos'!$A$2:$B$8,2,FALSE)</f>
        <v>4</v>
      </c>
      <c r="DU158" s="273">
        <f>VLOOKUP(Encuestas!KV158,'Matriz codigos'!$A$2:$B$8,2,FALSE)</f>
        <v>4</v>
      </c>
      <c r="DV158" s="273">
        <f>VLOOKUP(Encuestas!KW158,'Matriz codigos'!$A$2:$B$8,2,FALSE)</f>
        <v>4</v>
      </c>
      <c r="DW158" s="273">
        <f>VLOOKUP(Encuestas!KT158,'Matriz codigos'!$A$10:$B$16,2,FALSE)</f>
        <v>4</v>
      </c>
      <c r="DX158" s="273">
        <f>VLOOKUP(Encuestas!KU158,'Matriz codigos'!$A$10:$B$16,2,FALSE)</f>
        <v>4</v>
      </c>
      <c r="DY158" s="273">
        <f>VLOOKUP(Encuestas!KV158,'Matriz codigos'!$A$10:$B$16,2,FALSE)</f>
        <v>4</v>
      </c>
      <c r="DZ158" s="273">
        <f>VLOOKUP(Encuestas!KW158,'Matriz codigos'!$A$10:$B$16,2,FALSE)</f>
        <v>4</v>
      </c>
      <c r="EA158" s="273">
        <f t="shared" si="77"/>
        <v>0</v>
      </c>
      <c r="EB158" s="273">
        <f t="shared" si="78"/>
        <v>0</v>
      </c>
      <c r="EC158" s="273">
        <f t="shared" si="79"/>
        <v>0</v>
      </c>
      <c r="ED158" s="273">
        <f t="shared" si="80"/>
        <v>100</v>
      </c>
      <c r="EE158" s="273" t="str">
        <f t="shared" si="81"/>
        <v>OK</v>
      </c>
      <c r="EF158" s="273">
        <f>VLOOKUP(Encuestas!MR158,'Matriz codigos'!$A$18:$B$20,2,FALSE)</f>
        <v>2</v>
      </c>
      <c r="EG158" s="273">
        <f>VLOOKUP(Encuestas!MT158,'Matriz codigos'!$A$23:$B$26,2,FALSE)</f>
        <v>0</v>
      </c>
      <c r="EH158" s="273">
        <f>VLOOKUP(Encuestas!MU158,'Matriz codigos'!$A$23:$B$26,2,FALSE)</f>
        <v>0</v>
      </c>
      <c r="EI158" s="273">
        <f>VLOOKUP(Encuestas!MV158,'Matriz codigos'!$A$23:$B$26,2,FALSE)</f>
        <v>0</v>
      </c>
      <c r="EJ158" s="273">
        <f>VLOOKUP(Encuestas!MW158,'Matriz codigos'!$A$23:$B$26,2,FALSE)</f>
        <v>2</v>
      </c>
      <c r="EK158" s="273">
        <f>VLOOKUP(Encuestas!MX158,'Matriz codigos'!$A$23:$B$26,2,FALSE)</f>
        <v>2</v>
      </c>
      <c r="EL158" s="273">
        <f>VLOOKUP(Encuestas!MY158,'Matriz codigos'!$A$23:$B$26,2,FALSE)</f>
        <v>0</v>
      </c>
      <c r="EM158" s="273">
        <f>VLOOKUP(Encuestas!MZ158,'Matriz codigos'!$A$23:$B$26,2,FALSE)</f>
        <v>0</v>
      </c>
      <c r="EN158" s="273">
        <f>VLOOKUP(Encuestas!NA158,'Matriz codigos'!$A$23:$B$26,2,FALSE)</f>
        <v>0</v>
      </c>
      <c r="EO158" s="273">
        <f>SUM(Encuestas!NW158,Encuestas!OC158,Encuestas!OI158,Encuestas!OO158,Encuestas!OU158,Encuestas!PA158,Encuestas!PG158)</f>
        <v>1</v>
      </c>
      <c r="EP158" s="273">
        <f>SUM(Encuestas!NX158,Encuestas!OD158,Encuestas!OJ158,Encuestas!OP158,Encuestas!OV158,Encuestas!PB158,Encuestas!PH158)</f>
        <v>1</v>
      </c>
      <c r="EQ158" s="273">
        <f>SUM(Encuestas!NW158:NX158)</f>
        <v>2</v>
      </c>
      <c r="ER158" s="273">
        <f>SUM(Encuestas!OC158:OD158)</f>
        <v>0</v>
      </c>
      <c r="ES158" s="273">
        <f>SUM(Encuestas!OI158:OJ158)</f>
        <v>0</v>
      </c>
      <c r="ET158" s="273">
        <f>SUM(Encuestas!OO158:OP158)</f>
        <v>0</v>
      </c>
      <c r="EU158" s="273">
        <f>SUM(Encuestas!OU158:OV158)</f>
        <v>0</v>
      </c>
      <c r="EV158" s="273">
        <f>SUM(Encuestas!PA158:PB158)</f>
        <v>0</v>
      </c>
      <c r="EW158" s="273">
        <f>SUM(Encuestas!PG158:PH158)</f>
        <v>0</v>
      </c>
    </row>
    <row r="159" spans="1:153" x14ac:dyDescent="0.25">
      <c r="A159" s="273">
        <f>Encuestas!A159</f>
        <v>113010215</v>
      </c>
      <c r="B159" s="273">
        <f>SUM(Encuestas!Z159:AB159)</f>
        <v>7</v>
      </c>
      <c r="C159" s="273">
        <f>SUM(Encuestas!AC159:AE159)</f>
        <v>3</v>
      </c>
      <c r="D159" s="273">
        <f t="shared" si="62"/>
        <v>10</v>
      </c>
      <c r="E159" s="273">
        <f>SUM(Encuestas!AF159:AH159)</f>
        <v>0</v>
      </c>
      <c r="F159" s="273">
        <f>SUM(Encuestas!AI159:AK159)</f>
        <v>16</v>
      </c>
      <c r="G159" s="273">
        <f t="shared" si="63"/>
        <v>16</v>
      </c>
      <c r="H159" s="273">
        <f>SUM(Encuestas!AL159:AN159)</f>
        <v>3</v>
      </c>
      <c r="I159" s="273">
        <f>SUM(Encuestas!AO159:AQ159)</f>
        <v>4</v>
      </c>
      <c r="J159" s="273">
        <f>SUM(Encuestas!W159:Y159)</f>
        <v>36</v>
      </c>
      <c r="K159" s="273">
        <f>SUM(Encuestas!W159,Encuestas!Z159,Encuestas!AC159,Encuestas!AF159,Encuestas!AI159,Encuestas!AL159,Encuestas!AO159)</f>
        <v>69</v>
      </c>
      <c r="L159" s="273">
        <f t="shared" si="64"/>
        <v>100</v>
      </c>
      <c r="M159" s="273">
        <f>SUM(Encuestas!X159,Encuestas!AA159,Encuestas!AD159,Encuestas!AG159,Encuestas!AJ159,Encuestas!AM159,Encuestas!AP159)</f>
        <v>0</v>
      </c>
      <c r="N159" s="273">
        <f t="shared" si="65"/>
        <v>0</v>
      </c>
      <c r="O159" s="273">
        <f>SUM(Encuestas!Y159,Encuestas!AB159,Encuestas!AE159,Encuestas!AH159,Encuestas!AK159,Encuestas!AN159,Encuestas!AQ159)</f>
        <v>0</v>
      </c>
      <c r="P159" s="273">
        <f t="shared" si="66"/>
        <v>0</v>
      </c>
      <c r="Q159" s="273">
        <f t="shared" si="67"/>
        <v>69</v>
      </c>
      <c r="R159" s="273">
        <f>SUM(Encuestas!BG159:BI159)</f>
        <v>0</v>
      </c>
      <c r="S159" s="273">
        <f>100-SUM(Encuestas!BB159:BI159)</f>
        <v>0</v>
      </c>
      <c r="T159" s="273">
        <f>SUM(Encuestas!BB159:BF159,Calculos!R159:S159)</f>
        <v>100</v>
      </c>
      <c r="U159" s="279">
        <f>IF((Encuestas!BL159&lt;Encuestas!BK159),(Encuestas!BL159+13)-Encuestas!BK159,(Encuestas!BL159-Encuestas!BK159)+1)</f>
        <v>6</v>
      </c>
      <c r="V159" s="273">
        <f>SUM(Encuestas!BN159:BO159)</f>
        <v>43</v>
      </c>
      <c r="W159" s="273">
        <f>IF((J159&gt;Encuestas!BN159),"OK",J159-Encuestas!BN159)</f>
        <v>0</v>
      </c>
      <c r="X159" s="36" t="str">
        <f>IF(W159="OK",(Encuestas!BN159/Calculos!J159)*100,"")</f>
        <v/>
      </c>
      <c r="Y159" s="273" t="str">
        <f>IF(SUM(Encuestas!BP159,Encuestas!BQ159,Encuestas!BR159)=Encuestas!BN159,"OK",(SUM(Encuestas!BP159,Encuestas!BQ159,Encuestas!BR159)-Encuestas!BN159))</f>
        <v>OK</v>
      </c>
      <c r="Z159" s="273" t="str">
        <f>IF((D159&gt;Encuestas!BO159),"OK",D159-Encuestas!BO159)</f>
        <v>OK</v>
      </c>
      <c r="AA159" s="273">
        <f>IF(SUM(Encuestas!BS159,Encuestas!BT159,Encuestas!BU159)=CM159,"OK",(SUM(Encuestas!BS159,Encuestas!BT159,Encuestas!BU159)-Encuestas!BO159))</f>
        <v>0</v>
      </c>
      <c r="AB159" s="273">
        <f>((Encuestas!BP159+Encuestas!BQ159)/Encuestas!BN159)*100</f>
        <v>94.444444444444443</v>
      </c>
      <c r="AC159" s="273" t="str">
        <f t="shared" si="68"/>
        <v>OK</v>
      </c>
      <c r="AD159" s="273">
        <f>((Encuestas!BS159+Encuestas!BT159)/Encuestas!BO159)*100</f>
        <v>71.428571428571431</v>
      </c>
      <c r="AE159" s="273" t="str">
        <f t="shared" si="82"/>
        <v>OK</v>
      </c>
      <c r="AF159" s="273">
        <f t="shared" si="69"/>
        <v>5.5555555555555571</v>
      </c>
      <c r="AG159" s="273">
        <f t="shared" si="83"/>
        <v>28.571428571428569</v>
      </c>
      <c r="AH159" s="273">
        <f>SUM(Encuestas!BP159,Encuestas!BS159)</f>
        <v>35</v>
      </c>
      <c r="AI159" s="273">
        <f>SUM(Encuestas!BQ159,Encuestas!BT159)</f>
        <v>4</v>
      </c>
      <c r="AJ159" s="273">
        <f>SUM(Encuestas!BR159,Encuestas!BU159)</f>
        <v>4</v>
      </c>
      <c r="AK159" s="273">
        <f t="shared" si="70"/>
        <v>90.697674418604649</v>
      </c>
      <c r="AL159" s="273" t="str">
        <f t="shared" si="71"/>
        <v>OK</v>
      </c>
      <c r="AM159" s="273">
        <f t="shared" si="72"/>
        <v>9.3023255813953512</v>
      </c>
      <c r="AN159" s="273">
        <f>((Encuestas!BO159/Encuestas!BN159)*100)</f>
        <v>19.444444444444446</v>
      </c>
      <c r="AO159" s="273" t="str">
        <f t="shared" si="73"/>
        <v>OK</v>
      </c>
      <c r="AP159" s="273">
        <f>IF((Encuestas!BO159&gt;0),(((18*(Encuestas!BO159*(Encuestas!BV159/100)))+(30*(Encuestas!BO159*(Encuestas!BW159/100)))+(36*(Encuestas!BO159*(Encuestas!BX159/100))))/Encuestas!BO159),0)</f>
        <v>18</v>
      </c>
      <c r="AQ159" s="273">
        <f>SUM(Encuestas!CJ159,Encuestas!CN159)</f>
        <v>20</v>
      </c>
      <c r="AR159" s="273">
        <f>SUM(Encuestas!CK159,Encuestas!CO159)</f>
        <v>0</v>
      </c>
      <c r="AS159" s="273">
        <f>SUM(Encuestas!CL159,Encuestas!CP159)</f>
        <v>0</v>
      </c>
      <c r="AT159" s="273">
        <f>SUM(Encuestas!CM159,Encuestas!CQ159)</f>
        <v>0</v>
      </c>
      <c r="AU159" s="273">
        <f>SUM(Encuestas!CV159,Encuestas!CW159,Encuestas!DB159,Encuestas!DC159)</f>
        <v>0</v>
      </c>
      <c r="AV159" s="273">
        <f>SUM(Encuestas!CX159,Encuestas!DD159)</f>
        <v>0</v>
      </c>
      <c r="AW159" s="273">
        <f>SUM(Encuestas!CY159,Encuestas!CZ159,Encuestas!DE159,Encuestas!DF159)</f>
        <v>0</v>
      </c>
      <c r="AX159" s="273">
        <f>SUM(Encuestas!DA159,Encuestas!DG159)</f>
        <v>0</v>
      </c>
      <c r="AY159" s="273">
        <f>SUM(Encuestas!DI159,Encuestas!DK159)</f>
        <v>0</v>
      </c>
      <c r="AZ159" s="273">
        <f>SUM(Encuestas!DS159,Encuestas!DU159)</f>
        <v>0</v>
      </c>
      <c r="BA159" s="5" t="str">
        <f>IF(((AV159*Encuestas!DM159)=0),"OK",IF((Calculos!AV159*Encuestas!DM159)&gt;0,"NO",0))</f>
        <v>OK</v>
      </c>
      <c r="BB159" s="5" t="str">
        <f>IF((Calculos!AW159*Encuestas!DN159)=0,"OK", IF((Calculos!AW159*Encuestas!DN159)&gt;0,"NO",0))</f>
        <v>OK</v>
      </c>
      <c r="BC159" s="5" t="str">
        <f>IF((Calculos!AX159*Encuestas!DO159)=0,"OK",IF((Calculos!AX159*Encuestas!DO159)&gt;0,"NO",0))</f>
        <v>OK</v>
      </c>
      <c r="BD159" s="279">
        <f>SUM(Calculos!AY159,Calculos!AU159)</f>
        <v>0</v>
      </c>
      <c r="BE159" s="279">
        <f>SUM(Calculos!AV159,Encuestas!DM159)</f>
        <v>0</v>
      </c>
      <c r="BF159" s="279">
        <f>SUM(Calculos!AW159,Encuestas!DO159)</f>
        <v>0</v>
      </c>
      <c r="BG159" s="279">
        <f>SUM(Calculos!AX159,Encuestas!DQ159)</f>
        <v>0</v>
      </c>
      <c r="BH159" s="5" t="str">
        <f>IF(((Calculos!AZ159*Calculos!AQ159)=0),"OK",IF((Calculos!AZ159*Calculos!AQ159)&gt;0,"NO"))</f>
        <v>OK</v>
      </c>
      <c r="BI159" s="5" t="str">
        <f>IF((Calculos!AR159*Encuestas!DW159)=0,"OK",IF((Calculos!AR159*Encuestas!DW159)&gt;0,"NO"))</f>
        <v>OK</v>
      </c>
      <c r="BJ159" s="5" t="str">
        <f>IF((Calculos!AS159*Encuestas!DY159)=0,"OK",IF((Encuestas!DY159*Calculos!AS159)&gt;0,"NO"))</f>
        <v>OK</v>
      </c>
      <c r="BK159" s="5" t="str">
        <f>Validadores!S159</f>
        <v>OK</v>
      </c>
      <c r="BL159" s="273">
        <f t="shared" si="74"/>
        <v>20</v>
      </c>
      <c r="BM159" s="273">
        <f>SUM(AR159,Encuestas!DW159)</f>
        <v>0</v>
      </c>
      <c r="BN159" s="273">
        <f>SUM(Encuestas!DY159,Calculos!AS159)</f>
        <v>0</v>
      </c>
      <c r="BO159" s="273">
        <f>SUM(Encuestas!EA159,Calculos!AT159)</f>
        <v>0</v>
      </c>
      <c r="BP159" s="273">
        <f>SUM(Encuestas!EC159,Encuestas!ED159)</f>
        <v>0</v>
      </c>
      <c r="BQ159" s="273" t="str">
        <f>IF(Encuestas!CR159*Calculos!BP159=0,"OK",IF(Encuestas!CR159*Calculos!BP159&gt;0,"Err"))</f>
        <v>OK</v>
      </c>
      <c r="BR159" s="273" t="str">
        <f>IF(Encuestas!EE159*Encuestas!CS159=0,"OK",IF(Encuestas!EE159*Encuestas!CS159&gt;0,"Err"))</f>
        <v>OK</v>
      </c>
      <c r="BS159" s="273" t="str">
        <f>IF(Encuestas!EF159*Encuestas!CT159=0,"OK",IF(Encuestas!EF159*Encuestas!CT159&gt;0,"Err"))</f>
        <v>OK</v>
      </c>
      <c r="BT159" s="273" t="str">
        <f>IF(Encuestas!EG159*Encuestas!CU159=0,"OK",IF(Encuestas!EG159*Encuestas!CU159&gt;0,"Err"))</f>
        <v>OK</v>
      </c>
      <c r="BU159" s="273">
        <f>SUM(Encuestas!CR159,Calculos!BP159)</f>
        <v>5</v>
      </c>
      <c r="BV159" s="273">
        <f>SUM(Encuestas!EE159,Encuestas!CS159)</f>
        <v>0</v>
      </c>
      <c r="BW159" s="273">
        <f>SUM(Encuestas!EF159,Encuestas!CT159)</f>
        <v>0</v>
      </c>
      <c r="BX159" s="273">
        <f>SUM(Encuestas!EG159,Encuestas!CU159)</f>
        <v>3</v>
      </c>
      <c r="BY159" s="273">
        <f>IF(SUM(Encuestas!FD159,Encuestas!FE159)=100,"OK",0)</f>
        <v>0</v>
      </c>
      <c r="BZ159" s="6">
        <f>SUM(Encuestas!FG159:'Encuestas'!FI159)</f>
        <v>50</v>
      </c>
      <c r="CA159" s="273">
        <f>SUM(Encuestas!FJ159:'Encuestas'!FL159)</f>
        <v>18</v>
      </c>
      <c r="CB159" s="273">
        <f>SUM(Encuestas!FM159:'Encuestas'!FO159)</f>
        <v>0</v>
      </c>
      <c r="CC159" s="273">
        <f>SUM(Encuestas!FP159:'Encuestas'!FR159)</f>
        <v>2</v>
      </c>
      <c r="CD159" s="273">
        <f>SUM(Encuestas!FS159:'Encuestas'!FU159)</f>
        <v>2</v>
      </c>
      <c r="CE159" s="273">
        <f>Encuestas!FG159+Encuestas!FJ159+Encuestas!FM159+Encuestas!FP159+Encuestas!FS159</f>
        <v>72</v>
      </c>
      <c r="CF159" s="273">
        <f>Encuestas!FH159+Encuestas!FK159+Encuestas!FN159+Encuestas!FQ159+Encuestas!FT159</f>
        <v>0</v>
      </c>
      <c r="CG159" s="273">
        <f>Encuestas!FI159+Encuestas!FL159+Encuestas!FO159+Encuestas!FR159+Encuestas!FU159</f>
        <v>0</v>
      </c>
      <c r="CH159" s="273">
        <f t="shared" si="75"/>
        <v>72</v>
      </c>
      <c r="CI159" s="273">
        <f t="shared" si="84"/>
        <v>100</v>
      </c>
      <c r="CJ159" s="273">
        <f t="shared" si="85"/>
        <v>0</v>
      </c>
      <c r="CK159" s="273">
        <f t="shared" si="86"/>
        <v>0</v>
      </c>
      <c r="CL159" s="273" t="str">
        <f>IF(AND(Encuestas!FF159="no",Calculos!CH159=0),"OK","Err")</f>
        <v>Err</v>
      </c>
      <c r="CM159" s="273" t="str">
        <f>IF(SUM(Encuestas!GB159:GF159)=100,"OK",0)</f>
        <v>OK</v>
      </c>
      <c r="CN159" s="273">
        <f>IF((Encuestas!GJ159-Encuestas!GI159)&lt;=0,(Encuestas!GJ159-Encuestas!GI159)+12,(Encuestas!GJ159-Encuestas!GI159))</f>
        <v>2</v>
      </c>
      <c r="CO159" s="273">
        <f>SUM(Encuestas!GL159:GM159)</f>
        <v>68</v>
      </c>
      <c r="CP159" s="273">
        <f>SUM(Encuestas!GN159,Encuestas!GP159)</f>
        <v>60</v>
      </c>
      <c r="CQ159" s="273" t="str">
        <f>IF(SUM(Encuestas!GN159,Encuestas!GO159)=Encuestas!GL159,"OK",0)</f>
        <v>OK</v>
      </c>
      <c r="CR159" s="273" t="str">
        <f>IF(SUM(Encuestas!GP159,Encuestas!GQ159)=Encuestas!GM159,"OK",0)</f>
        <v>OK</v>
      </c>
      <c r="CS159" s="273">
        <f t="shared" si="87"/>
        <v>88.235294117647058</v>
      </c>
      <c r="CT159" s="273">
        <f>(Encuestas!GN159/Encuestas!GL159)*100</f>
        <v>100</v>
      </c>
      <c r="CU159" s="273">
        <f>(Encuestas!GP159/Encuestas!GM159)*100</f>
        <v>55.555555555555557</v>
      </c>
      <c r="CV159" s="273">
        <f>(Encuestas!GM159/Encuestas!GN159)*100</f>
        <v>36</v>
      </c>
      <c r="CW159" s="273">
        <f>(Encuestas!GO159/Encuestas!GL159)*100</f>
        <v>0</v>
      </c>
      <c r="CX159" s="273">
        <f>(Encuestas!GQ159/Encuestas!GM159)*100</f>
        <v>44.444444444444443</v>
      </c>
      <c r="CY159" s="273">
        <f>SUM(Encuestas!GR159:GS159)</f>
        <v>59</v>
      </c>
      <c r="CZ159" s="273" t="str">
        <f>IF(SUM(Encuestas!GT159:GV159)=100,"OK",0)</f>
        <v>OK</v>
      </c>
      <c r="DA159" s="273">
        <f>((8*(Encuestas!GM159*(Encuestas!GT159/100)))+(18*(Encuestas!GM159*(Encuestas!GU159/100)))+(24*(Encuestas!GM159*(Encuestas!GV159/100))))/Encuestas!GM159</f>
        <v>8</v>
      </c>
      <c r="DB159" s="273">
        <f>SUM(Encuestas!HL159:HO159)</f>
        <v>14</v>
      </c>
      <c r="DC159" s="273">
        <f>SUM(Encuestas!HP159,Encuestas!HR159)</f>
        <v>0</v>
      </c>
      <c r="DD159" s="273">
        <f>SUM(Encuestas!HQ159,Encuestas!HS159)</f>
        <v>0</v>
      </c>
      <c r="DE159" s="273">
        <f>SUM(Encuestas!HP159,Encuestas!HQ159)</f>
        <v>0</v>
      </c>
      <c r="DF159" s="273">
        <f>SUM(Encuestas!HR159,Encuestas!HS159)</f>
        <v>0</v>
      </c>
      <c r="DG159" s="273">
        <f t="shared" si="76"/>
        <v>0</v>
      </c>
      <c r="DH159" s="273" t="str">
        <f>IF(SUM(Encuestas!HT159:IA159)=100,"OK",0)</f>
        <v>OK</v>
      </c>
      <c r="DI159" s="273">
        <f>IF(SUM(Encuestas!IB159:IH159)=100,"OK",0)</f>
        <v>0</v>
      </c>
      <c r="DJ159" s="273">
        <f>IF(SUM(Encuestas!IJ159:IK159)=100,"OK",0)</f>
        <v>0</v>
      </c>
      <c r="DK159" s="273">
        <f>SUM(Encuestas!IL159:IV159)</f>
        <v>720</v>
      </c>
      <c r="DL159" s="273">
        <f>SUM(Encuestas!IW159:IX159)</f>
        <v>0</v>
      </c>
      <c r="DM159" s="273">
        <f>SUM(Encuestas!IY159,Encuestas!JA159,Encuestas!JC159,Encuestas!JE159,Encuestas!JG159,Encuestas!JI159,Encuestas!JK159,Encuestas!JM159,Encuestas!JO159)</f>
        <v>0</v>
      </c>
      <c r="DN159" s="273">
        <f>SUM(Encuestas!IZ159,Encuestas!JB159,Encuestas!JD159,Encuestas!JF159,Encuestas!JH159,Encuestas!JJ159,Encuestas!JL159,Encuestas!JN159,Encuestas!JR159)</f>
        <v>0</v>
      </c>
      <c r="DO159" s="273">
        <f>SUM(Encuestas!KG159:KH159)</f>
        <v>0</v>
      </c>
      <c r="DP159" s="273">
        <f>SUM(Encuestas!KA159,Encuestas!KD159,Encuestas!KF159,Calculos!DO159)</f>
        <v>0</v>
      </c>
      <c r="DQ159" s="273">
        <f>SUM(Encuestas!KJ159:KL159)</f>
        <v>0</v>
      </c>
      <c r="DR159" s="273">
        <f>SUM(Encuestas!KB159,Encuestas!KC159,Encuestas!KE159,Calculos!DQ159)</f>
        <v>0</v>
      </c>
      <c r="DS159" s="273">
        <f>VLOOKUP(Encuestas!KT159,'Matriz codigos'!$A$2:$B$8,2,FALSE)</f>
        <v>4</v>
      </c>
      <c r="DT159" s="273">
        <f>VLOOKUP(Encuestas!KU159,'Matriz codigos'!$A$2:$B$8,2,FALSE)</f>
        <v>4</v>
      </c>
      <c r="DU159" s="273">
        <f>VLOOKUP(Encuestas!KV159,'Matriz codigos'!$A$2:$B$8,2,FALSE)</f>
        <v>4</v>
      </c>
      <c r="DV159" s="273">
        <f>VLOOKUP(Encuestas!KW159,'Matriz codigos'!$A$2:$B$8,2,FALSE)</f>
        <v>4</v>
      </c>
      <c r="DW159" s="273">
        <f>VLOOKUP(Encuestas!KT159,'Matriz codigos'!$A$10:$B$16,2,FALSE)</f>
        <v>4</v>
      </c>
      <c r="DX159" s="273">
        <f>VLOOKUP(Encuestas!KU159,'Matriz codigos'!$A$10:$B$16,2,FALSE)</f>
        <v>4</v>
      </c>
      <c r="DY159" s="273">
        <f>VLOOKUP(Encuestas!KV159,'Matriz codigos'!$A$10:$B$16,2,FALSE)</f>
        <v>4</v>
      </c>
      <c r="DZ159" s="273">
        <f>VLOOKUP(Encuestas!KW159,'Matriz codigos'!$A$10:$B$16,2,FALSE)</f>
        <v>4</v>
      </c>
      <c r="EA159" s="273">
        <f t="shared" si="77"/>
        <v>0</v>
      </c>
      <c r="EB159" s="273">
        <f t="shared" si="78"/>
        <v>0</v>
      </c>
      <c r="EC159" s="273">
        <f t="shared" si="79"/>
        <v>0</v>
      </c>
      <c r="ED159" s="273">
        <f t="shared" si="80"/>
        <v>100</v>
      </c>
      <c r="EE159" s="273" t="str">
        <f t="shared" si="81"/>
        <v>OK</v>
      </c>
      <c r="EF159" s="273">
        <f>VLOOKUP(Encuestas!MR159,'Matriz codigos'!$A$18:$B$20,2,FALSE)</f>
        <v>2</v>
      </c>
      <c r="EG159" s="273">
        <f>VLOOKUP(Encuestas!MT159,'Matriz codigos'!$A$23:$B$26,2,FALSE)</f>
        <v>0</v>
      </c>
      <c r="EH159" s="273">
        <f>VLOOKUP(Encuestas!MU159,'Matriz codigos'!$A$23:$B$26,2,FALSE)</f>
        <v>0</v>
      </c>
      <c r="EI159" s="273">
        <f>VLOOKUP(Encuestas!MV159,'Matriz codigos'!$A$23:$B$26,2,FALSE)</f>
        <v>0</v>
      </c>
      <c r="EJ159" s="273">
        <f>VLOOKUP(Encuestas!MW159,'Matriz codigos'!$A$23:$B$26,2,FALSE)</f>
        <v>2</v>
      </c>
      <c r="EK159" s="273">
        <f>VLOOKUP(Encuestas!MX159,'Matriz codigos'!$A$23:$B$26,2,FALSE)</f>
        <v>0</v>
      </c>
      <c r="EL159" s="273">
        <f>VLOOKUP(Encuestas!MY159,'Matriz codigos'!$A$23:$B$26,2,FALSE)</f>
        <v>0</v>
      </c>
      <c r="EM159" s="273">
        <f>VLOOKUP(Encuestas!MZ159,'Matriz codigos'!$A$23:$B$26,2,FALSE)</f>
        <v>0</v>
      </c>
      <c r="EN159" s="273">
        <f>VLOOKUP(Encuestas!NA159,'Matriz codigos'!$A$23:$B$26,2,FALSE)</f>
        <v>0</v>
      </c>
      <c r="EO159" s="273">
        <f>SUM(Encuestas!NW159,Encuestas!OC159,Encuestas!OI159,Encuestas!OO159,Encuestas!OU159,Encuestas!PA159,Encuestas!PG159)</f>
        <v>2</v>
      </c>
      <c r="EP159" s="273">
        <f>SUM(Encuestas!NX159,Encuestas!OD159,Encuestas!OJ159,Encuestas!OP159,Encuestas!OV159,Encuestas!PB159,Encuestas!PH159)</f>
        <v>0</v>
      </c>
      <c r="EQ159" s="273">
        <f>SUM(Encuestas!NW159:NX159)</f>
        <v>2</v>
      </c>
      <c r="ER159" s="273">
        <f>SUM(Encuestas!OC159:OD159)</f>
        <v>0</v>
      </c>
      <c r="ES159" s="273">
        <f>SUM(Encuestas!OI159:OJ159)</f>
        <v>0</v>
      </c>
      <c r="ET159" s="273">
        <f>SUM(Encuestas!OO159:OP159)</f>
        <v>0</v>
      </c>
      <c r="EU159" s="273">
        <f>SUM(Encuestas!OU159:OV159)</f>
        <v>0</v>
      </c>
      <c r="EV159" s="273">
        <f>SUM(Encuestas!PA159:PB159)</f>
        <v>0</v>
      </c>
      <c r="EW159" s="273">
        <f>SUM(Encuestas!PG159:PH159)</f>
        <v>0</v>
      </c>
    </row>
    <row r="160" spans="1:153" x14ac:dyDescent="0.25">
      <c r="A160" s="273">
        <f>Encuestas!A160</f>
        <v>113010236</v>
      </c>
      <c r="B160" s="273">
        <f>SUM(Encuestas!Z160:AB160)</f>
        <v>10</v>
      </c>
      <c r="C160" s="273">
        <f>SUM(Encuestas!AC160:AE160)</f>
        <v>12</v>
      </c>
      <c r="D160" s="273">
        <f t="shared" si="62"/>
        <v>22</v>
      </c>
      <c r="E160" s="273">
        <f>SUM(Encuestas!AF160:AH160)</f>
        <v>0</v>
      </c>
      <c r="F160" s="273">
        <f>SUM(Encuestas!AI160:AK160)</f>
        <v>0</v>
      </c>
      <c r="G160" s="273">
        <f t="shared" si="63"/>
        <v>0</v>
      </c>
      <c r="H160" s="273">
        <f>SUM(Encuestas!AL160:AN160)</f>
        <v>1</v>
      </c>
      <c r="I160" s="273">
        <f>SUM(Encuestas!AO160:AQ160)</f>
        <v>2</v>
      </c>
      <c r="J160" s="273">
        <f>SUM(Encuestas!W160:Y160)</f>
        <v>38</v>
      </c>
      <c r="K160" s="273">
        <f>SUM(Encuestas!W160,Encuestas!Z160,Encuestas!AC160,Encuestas!AF160,Encuestas!AI160,Encuestas!AL160,Encuestas!AO160)</f>
        <v>63</v>
      </c>
      <c r="L160" s="273">
        <f t="shared" si="64"/>
        <v>100</v>
      </c>
      <c r="M160" s="273">
        <f>SUM(Encuestas!X160,Encuestas!AA160,Encuestas!AD160,Encuestas!AG160,Encuestas!AJ160,Encuestas!AM160,Encuestas!AP160)</f>
        <v>0</v>
      </c>
      <c r="N160" s="273">
        <f t="shared" si="65"/>
        <v>0</v>
      </c>
      <c r="O160" s="273">
        <f>SUM(Encuestas!Y160,Encuestas!AB160,Encuestas!AE160,Encuestas!AH160,Encuestas!AK160,Encuestas!AN160,Encuestas!AQ160)</f>
        <v>0</v>
      </c>
      <c r="P160" s="273">
        <f t="shared" si="66"/>
        <v>0</v>
      </c>
      <c r="Q160" s="273">
        <f t="shared" si="67"/>
        <v>63</v>
      </c>
      <c r="R160" s="273">
        <f>SUM(Encuestas!BG160:BI160)</f>
        <v>50</v>
      </c>
      <c r="S160" s="273">
        <f>100-SUM(Encuestas!BB160:BI160)</f>
        <v>0</v>
      </c>
      <c r="T160" s="273">
        <f>SUM(Encuestas!BB160:BF160,Calculos!R160:S160)</f>
        <v>100</v>
      </c>
      <c r="U160" s="279">
        <f>IF((Encuestas!BL160&lt;Encuestas!BK160),(Encuestas!BL160+13)-Encuestas!BK160,(Encuestas!BL160-Encuestas!BK160)+1)</f>
        <v>7</v>
      </c>
      <c r="V160" s="273">
        <f>SUM(Encuestas!BN160:BO160)</f>
        <v>37</v>
      </c>
      <c r="W160" s="273" t="str">
        <f>IF((J160&gt;Encuestas!BN160),"OK",J160-Encuestas!BN160)</f>
        <v>OK</v>
      </c>
      <c r="X160" s="36">
        <f>IF(W160="OK",(Encuestas!BN160/Calculos!J160)*100,"")</f>
        <v>78.94736842105263</v>
      </c>
      <c r="Y160" s="273" t="str">
        <f>IF(SUM(Encuestas!BP160,Encuestas!BQ160,Encuestas!BR160)=Encuestas!BN160,"OK",(SUM(Encuestas!BP160,Encuestas!BQ160,Encuestas!BR160)-Encuestas!BN160))</f>
        <v>OK</v>
      </c>
      <c r="Z160" s="273" t="str">
        <f>IF((D160&gt;Encuestas!BO160),"OK",D160-Encuestas!BO160)</f>
        <v>OK</v>
      </c>
      <c r="AA160" s="273">
        <f>IF(SUM(Encuestas!BS160,Encuestas!BT160,Encuestas!BU160)=CM160,"OK",(SUM(Encuestas!BS160,Encuestas!BT160,Encuestas!BU160)-Encuestas!BO160))</f>
        <v>0</v>
      </c>
      <c r="AB160" s="273">
        <f>((Encuestas!BP160+Encuestas!BQ160)/Encuestas!BN160)*100</f>
        <v>100</v>
      </c>
      <c r="AC160" s="273" t="str">
        <f t="shared" si="68"/>
        <v>OK</v>
      </c>
      <c r="AD160" s="273">
        <f>((Encuestas!BS160+Encuestas!BT160)/Encuestas!BO160)*100</f>
        <v>71.428571428571431</v>
      </c>
      <c r="AE160" s="273" t="str">
        <f t="shared" si="82"/>
        <v>OK</v>
      </c>
      <c r="AF160" s="273">
        <f t="shared" si="69"/>
        <v>0</v>
      </c>
      <c r="AG160" s="273">
        <f t="shared" si="83"/>
        <v>28.571428571428569</v>
      </c>
      <c r="AH160" s="273">
        <f>SUM(Encuestas!BP160,Encuestas!BS160)</f>
        <v>31</v>
      </c>
      <c r="AI160" s="273">
        <f>SUM(Encuestas!BQ160,Encuestas!BT160)</f>
        <v>4</v>
      </c>
      <c r="AJ160" s="273">
        <f>SUM(Encuestas!BR160,Encuestas!BU160)</f>
        <v>2</v>
      </c>
      <c r="AK160" s="273">
        <f t="shared" si="70"/>
        <v>94.594594594594597</v>
      </c>
      <c r="AL160" s="273" t="str">
        <f t="shared" si="71"/>
        <v>OK</v>
      </c>
      <c r="AM160" s="273">
        <f t="shared" si="72"/>
        <v>5.4054054054054035</v>
      </c>
      <c r="AN160" s="273">
        <f>((Encuestas!BO160/Encuestas!BN160)*100)</f>
        <v>23.333333333333332</v>
      </c>
      <c r="AO160" s="273" t="str">
        <f t="shared" si="73"/>
        <v>OK</v>
      </c>
      <c r="AP160" s="273">
        <f>IF((Encuestas!BO160&gt;0),(((18*(Encuestas!BO160*(Encuestas!BV160/100)))+(30*(Encuestas!BO160*(Encuestas!BW160/100)))+(36*(Encuestas!BO160*(Encuestas!BX160/100))))/Encuestas!BO160),0)</f>
        <v>18</v>
      </c>
      <c r="AQ160" s="273">
        <f>SUM(Encuestas!CJ160,Encuestas!CN160)</f>
        <v>0</v>
      </c>
      <c r="AR160" s="273">
        <f>SUM(Encuestas!CK160,Encuestas!CO160)</f>
        <v>0</v>
      </c>
      <c r="AS160" s="273">
        <f>SUM(Encuestas!CL160,Encuestas!CP160)</f>
        <v>0</v>
      </c>
      <c r="AT160" s="273">
        <f>SUM(Encuestas!CM160,Encuestas!CQ160)</f>
        <v>0</v>
      </c>
      <c r="AU160" s="273">
        <f>SUM(Encuestas!CV160,Encuestas!CW160,Encuestas!DB160,Encuestas!DC160)</f>
        <v>0</v>
      </c>
      <c r="AV160" s="273">
        <f>SUM(Encuestas!CX160,Encuestas!DD160)</f>
        <v>0</v>
      </c>
      <c r="AW160" s="273">
        <f>SUM(Encuestas!CY160,Encuestas!CZ160,Encuestas!DE160,Encuestas!DF160)</f>
        <v>0</v>
      </c>
      <c r="AX160" s="273">
        <f>SUM(Encuestas!DA160,Encuestas!DG160)</f>
        <v>0</v>
      </c>
      <c r="AY160" s="273">
        <f>SUM(Encuestas!DI160,Encuestas!DK160)</f>
        <v>0</v>
      </c>
      <c r="AZ160" s="273">
        <f>SUM(Encuestas!DS160,Encuestas!DU160)</f>
        <v>0</v>
      </c>
      <c r="BA160" s="5" t="str">
        <f>IF(((AV160*Encuestas!DM160)=0),"OK",IF((Calculos!AV160*Encuestas!DM160)&gt;0,"NO",0))</f>
        <v>OK</v>
      </c>
      <c r="BB160" s="5" t="str">
        <f>IF((Calculos!AW160*Encuestas!DN160)=0,"OK", IF((Calculos!AW160*Encuestas!DN160)&gt;0,"NO",0))</f>
        <v>OK</v>
      </c>
      <c r="BC160" s="5" t="str">
        <f>IF((Calculos!AX160*Encuestas!DO160)=0,"OK",IF((Calculos!AX160*Encuestas!DO160)&gt;0,"NO",0))</f>
        <v>OK</v>
      </c>
      <c r="BD160" s="279">
        <f>SUM(Calculos!AY160,Calculos!AU160)</f>
        <v>0</v>
      </c>
      <c r="BE160" s="279">
        <f>SUM(Calculos!AV160,Encuestas!DM160)</f>
        <v>0</v>
      </c>
      <c r="BF160" s="279">
        <f>SUM(Calculos!AW160,Encuestas!DO160)</f>
        <v>0</v>
      </c>
      <c r="BG160" s="279">
        <f>SUM(Calculos!AX160,Encuestas!DQ160)</f>
        <v>0</v>
      </c>
      <c r="BH160" s="5" t="str">
        <f>IF(((Calculos!AZ160*Calculos!AQ160)=0),"OK",IF((Calculos!AZ160*Calculos!AQ160)&gt;0,"NO"))</f>
        <v>OK</v>
      </c>
      <c r="BI160" s="5" t="str">
        <f>IF((Calculos!AR160*Encuestas!DW160)=0,"OK",IF((Calculos!AR160*Encuestas!DW160)&gt;0,"NO"))</f>
        <v>OK</v>
      </c>
      <c r="BJ160" s="5" t="str">
        <f>IF((Calculos!AS160*Encuestas!DY160)=0,"OK",IF((Encuestas!DY160*Calculos!AS160)&gt;0,"NO"))</f>
        <v>OK</v>
      </c>
      <c r="BK160" s="5" t="str">
        <f>Validadores!S160</f>
        <v>OK</v>
      </c>
      <c r="BL160" s="273">
        <f t="shared" si="74"/>
        <v>0</v>
      </c>
      <c r="BM160" s="273">
        <f>SUM(AR160,Encuestas!DW160)</f>
        <v>0</v>
      </c>
      <c r="BN160" s="273">
        <f>SUM(Encuestas!DY160,Calculos!AS160)</f>
        <v>0</v>
      </c>
      <c r="BO160" s="273">
        <f>SUM(Encuestas!EA160,Calculos!AT160)</f>
        <v>0</v>
      </c>
      <c r="BP160" s="273">
        <f>SUM(Encuestas!EC160,Encuestas!ED160)</f>
        <v>0</v>
      </c>
      <c r="BQ160" s="273" t="str">
        <f>IF(Encuestas!CR160*Calculos!BP160=0,"OK",IF(Encuestas!CR160*Calculos!BP160&gt;0,"Err"))</f>
        <v>OK</v>
      </c>
      <c r="BR160" s="273" t="str">
        <f>IF(Encuestas!EE160*Encuestas!CS160=0,"OK",IF(Encuestas!EE160*Encuestas!CS160&gt;0,"Err"))</f>
        <v>OK</v>
      </c>
      <c r="BS160" s="273" t="str">
        <f>IF(Encuestas!EF160*Encuestas!CT160=0,"OK",IF(Encuestas!EF160*Encuestas!CT160&gt;0,"Err"))</f>
        <v>OK</v>
      </c>
      <c r="BT160" s="273" t="str">
        <f>IF(Encuestas!EG160*Encuestas!CU160=0,"OK",IF(Encuestas!EG160*Encuestas!CU160&gt;0,"Err"))</f>
        <v>OK</v>
      </c>
      <c r="BU160" s="273">
        <f>SUM(Encuestas!CR160,Calculos!BP160)</f>
        <v>0</v>
      </c>
      <c r="BV160" s="273">
        <f>SUM(Encuestas!EE160,Encuestas!CS160)</f>
        <v>0</v>
      </c>
      <c r="BW160" s="273">
        <f>SUM(Encuestas!EF160,Encuestas!CT160)</f>
        <v>4</v>
      </c>
      <c r="BX160" s="273">
        <f>SUM(Encuestas!EG160,Encuestas!CU160)</f>
        <v>3</v>
      </c>
      <c r="BY160" s="273">
        <f>IF(SUM(Encuestas!FD160,Encuestas!FE160)=100,"OK",0)</f>
        <v>0</v>
      </c>
      <c r="BZ160" s="6">
        <f>SUM(Encuestas!FG160:'Encuestas'!FI160)</f>
        <v>240</v>
      </c>
      <c r="CA160" s="273">
        <f>SUM(Encuestas!FJ160:'Encuestas'!FL160)</f>
        <v>30</v>
      </c>
      <c r="CB160" s="273">
        <f>SUM(Encuestas!FM160:'Encuestas'!FO160)</f>
        <v>0</v>
      </c>
      <c r="CC160" s="273">
        <f>SUM(Encuestas!FP160:'Encuestas'!FR160)</f>
        <v>2</v>
      </c>
      <c r="CD160" s="273">
        <f>SUM(Encuestas!FS160:'Encuestas'!FU160)</f>
        <v>2</v>
      </c>
      <c r="CE160" s="273">
        <f>Encuestas!FG160+Encuestas!FJ160+Encuestas!FM160+Encuestas!FP160+Encuestas!FS160</f>
        <v>274</v>
      </c>
      <c r="CF160" s="273">
        <f>Encuestas!FH160+Encuestas!FK160+Encuestas!FN160+Encuestas!FQ160+Encuestas!FT160</f>
        <v>0</v>
      </c>
      <c r="CG160" s="273">
        <f>Encuestas!FI160+Encuestas!FL160+Encuestas!FO160+Encuestas!FR160+Encuestas!FU160</f>
        <v>0</v>
      </c>
      <c r="CH160" s="273">
        <f t="shared" si="75"/>
        <v>274</v>
      </c>
      <c r="CI160" s="273">
        <f t="shared" si="84"/>
        <v>100</v>
      </c>
      <c r="CJ160" s="273">
        <f t="shared" si="85"/>
        <v>0</v>
      </c>
      <c r="CK160" s="273">
        <f t="shared" si="86"/>
        <v>0</v>
      </c>
      <c r="CL160" s="273" t="str">
        <f>IF(AND(Encuestas!FF160="no",Calculos!CH160=0),"OK","Err")</f>
        <v>Err</v>
      </c>
      <c r="CM160" s="273" t="str">
        <f>IF(SUM(Encuestas!GB160:GF160)=100,"OK",0)</f>
        <v>OK</v>
      </c>
      <c r="CN160" s="273">
        <f>IF((Encuestas!GJ160-Encuestas!GI160)&lt;=0,(Encuestas!GJ160-Encuestas!GI160)+12,(Encuestas!GJ160-Encuestas!GI160))</f>
        <v>2</v>
      </c>
      <c r="CO160" s="273">
        <f>SUM(Encuestas!GL160:GM160)</f>
        <v>150</v>
      </c>
      <c r="CP160" s="273">
        <f>SUM(Encuestas!GN160,Encuestas!GP160)</f>
        <v>130</v>
      </c>
      <c r="CQ160" s="273" t="str">
        <f>IF(SUM(Encuestas!GN160,Encuestas!GO160)=Encuestas!GL160,"OK",0)</f>
        <v>OK</v>
      </c>
      <c r="CR160" s="273" t="str">
        <f>IF(SUM(Encuestas!GP160,Encuestas!GQ160)=Encuestas!GM160,"OK",0)</f>
        <v>OK</v>
      </c>
      <c r="CS160" s="273">
        <f t="shared" si="87"/>
        <v>86.666666666666671</v>
      </c>
      <c r="CT160" s="273">
        <f>(Encuestas!GN160/Encuestas!GL160)*100</f>
        <v>100</v>
      </c>
      <c r="CU160" s="273">
        <f>(Encuestas!GP160/Encuestas!GM160)*100</f>
        <v>33.333333333333329</v>
      </c>
      <c r="CV160" s="273">
        <f>(Encuestas!GM160/Encuestas!GN160)*100</f>
        <v>25</v>
      </c>
      <c r="CW160" s="273">
        <f>(Encuestas!GO160/Encuestas!GL160)*100</f>
        <v>0</v>
      </c>
      <c r="CX160" s="273">
        <f>(Encuestas!GQ160/Encuestas!GM160)*100</f>
        <v>66.666666666666657</v>
      </c>
      <c r="CY160" s="273">
        <f>SUM(Encuestas!GR160:GS160)</f>
        <v>50</v>
      </c>
      <c r="CZ160" s="273" t="str">
        <f>IF(SUM(Encuestas!GT160:GV160)=100,"OK",0)</f>
        <v>OK</v>
      </c>
      <c r="DA160" s="273">
        <f>((8*(Encuestas!GM160*(Encuestas!GT160/100)))+(18*(Encuestas!GM160*(Encuestas!GU160/100)))+(24*(Encuestas!GM160*(Encuestas!GV160/100))))/Encuestas!GM160</f>
        <v>8</v>
      </c>
      <c r="DB160" s="273">
        <f>SUM(Encuestas!HL160:HO160)</f>
        <v>130</v>
      </c>
      <c r="DC160" s="273">
        <f>SUM(Encuestas!HP160,Encuestas!HR160)</f>
        <v>0</v>
      </c>
      <c r="DD160" s="273">
        <f>SUM(Encuestas!HQ160,Encuestas!HS160)</f>
        <v>0</v>
      </c>
      <c r="DE160" s="273">
        <f>SUM(Encuestas!HP160,Encuestas!HQ160)</f>
        <v>0</v>
      </c>
      <c r="DF160" s="273">
        <f>SUM(Encuestas!HR160,Encuestas!HS160)</f>
        <v>0</v>
      </c>
      <c r="DG160" s="273">
        <f t="shared" si="76"/>
        <v>0</v>
      </c>
      <c r="DH160" s="273" t="str">
        <f>IF(SUM(Encuestas!HT160:IA160)=100,"OK",0)</f>
        <v>OK</v>
      </c>
      <c r="DI160" s="273">
        <f>IF(SUM(Encuestas!IB160:IH160)=100,"OK",0)</f>
        <v>0</v>
      </c>
      <c r="DJ160" s="273" t="str">
        <f>IF(SUM(Encuestas!IJ160:IK160)=100,"OK",0)</f>
        <v>OK</v>
      </c>
      <c r="DK160" s="273">
        <f>SUM(Encuestas!IL160:IV160)</f>
        <v>266</v>
      </c>
      <c r="DL160" s="273">
        <f>SUM(Encuestas!IW160:IX160)</f>
        <v>0</v>
      </c>
      <c r="DM160" s="273">
        <f>SUM(Encuestas!IY160,Encuestas!JA160,Encuestas!JC160,Encuestas!JE160,Encuestas!JG160,Encuestas!JI160,Encuestas!JK160,Encuestas!JM160,Encuestas!JO160)</f>
        <v>0</v>
      </c>
      <c r="DN160" s="273">
        <f>SUM(Encuestas!IZ160,Encuestas!JB160,Encuestas!JD160,Encuestas!JF160,Encuestas!JH160,Encuestas!JJ160,Encuestas!JL160,Encuestas!JN160,Encuestas!JR160)</f>
        <v>0</v>
      </c>
      <c r="DO160" s="273">
        <f>SUM(Encuestas!KG160:KH160)</f>
        <v>0</v>
      </c>
      <c r="DP160" s="273">
        <f>SUM(Encuestas!KA160,Encuestas!KD160,Encuestas!KF160,Calculos!DO160)</f>
        <v>0</v>
      </c>
      <c r="DQ160" s="273">
        <f>SUM(Encuestas!KJ160:KL160)</f>
        <v>0</v>
      </c>
      <c r="DR160" s="273">
        <f>SUM(Encuestas!KB160,Encuestas!KC160,Encuestas!KE160,Calculos!DQ160)</f>
        <v>0</v>
      </c>
      <c r="DS160" s="273">
        <f>VLOOKUP(Encuestas!KT160,'Matriz codigos'!$A$2:$B$8,2,FALSE)</f>
        <v>4</v>
      </c>
      <c r="DT160" s="273">
        <f>VLOOKUP(Encuestas!KU160,'Matriz codigos'!$A$2:$B$8,2,FALSE)</f>
        <v>4</v>
      </c>
      <c r="DU160" s="273">
        <f>VLOOKUP(Encuestas!KV160,'Matriz codigos'!$A$2:$B$8,2,FALSE)</f>
        <v>4</v>
      </c>
      <c r="DV160" s="273">
        <f>VLOOKUP(Encuestas!KW160,'Matriz codigos'!$A$2:$B$8,2,FALSE)</f>
        <v>4</v>
      </c>
      <c r="DW160" s="273">
        <f>VLOOKUP(Encuestas!KT160,'Matriz codigos'!$A$10:$B$16,2,FALSE)</f>
        <v>4</v>
      </c>
      <c r="DX160" s="273">
        <f>VLOOKUP(Encuestas!KU160,'Matriz codigos'!$A$10:$B$16,2,FALSE)</f>
        <v>4</v>
      </c>
      <c r="DY160" s="273">
        <f>VLOOKUP(Encuestas!KV160,'Matriz codigos'!$A$10:$B$16,2,FALSE)</f>
        <v>4</v>
      </c>
      <c r="DZ160" s="273">
        <f>VLOOKUP(Encuestas!KW160,'Matriz codigos'!$A$10:$B$16,2,FALSE)</f>
        <v>4</v>
      </c>
      <c r="EA160" s="273">
        <f t="shared" si="77"/>
        <v>0</v>
      </c>
      <c r="EB160" s="273">
        <f t="shared" si="78"/>
        <v>0</v>
      </c>
      <c r="EC160" s="273">
        <f t="shared" si="79"/>
        <v>0</v>
      </c>
      <c r="ED160" s="273">
        <f t="shared" si="80"/>
        <v>100</v>
      </c>
      <c r="EE160" s="273" t="str">
        <f t="shared" si="81"/>
        <v>OK</v>
      </c>
      <c r="EF160" s="273">
        <f>VLOOKUP(Encuestas!MR160,'Matriz codigos'!$A$18:$B$20,2,FALSE)</f>
        <v>1</v>
      </c>
      <c r="EG160" s="273">
        <f>VLOOKUP(Encuestas!MT160,'Matriz codigos'!$A$23:$B$26,2,FALSE)</f>
        <v>0</v>
      </c>
      <c r="EH160" s="273">
        <f>VLOOKUP(Encuestas!MU160,'Matriz codigos'!$A$23:$B$26,2,FALSE)</f>
        <v>0</v>
      </c>
      <c r="EI160" s="273">
        <f>VLOOKUP(Encuestas!MV160,'Matriz codigos'!$A$23:$B$26,2,FALSE)</f>
        <v>0</v>
      </c>
      <c r="EJ160" s="273">
        <f>VLOOKUP(Encuestas!MW160,'Matriz codigos'!$A$23:$B$26,2,FALSE)</f>
        <v>0</v>
      </c>
      <c r="EK160" s="273">
        <f>VLOOKUP(Encuestas!MX160,'Matriz codigos'!$A$23:$B$26,2,FALSE)</f>
        <v>0</v>
      </c>
      <c r="EL160" s="273">
        <f>VLOOKUP(Encuestas!MY160,'Matriz codigos'!$A$23:$B$26,2,FALSE)</f>
        <v>0</v>
      </c>
      <c r="EM160" s="273">
        <f>VLOOKUP(Encuestas!MZ160,'Matriz codigos'!$A$23:$B$26,2,FALSE)</f>
        <v>0</v>
      </c>
      <c r="EN160" s="273">
        <f>VLOOKUP(Encuestas!NA160,'Matriz codigos'!$A$23:$B$26,2,FALSE)</f>
        <v>0</v>
      </c>
      <c r="EO160" s="273">
        <f>SUM(Encuestas!NW160,Encuestas!OC160,Encuestas!OI160,Encuestas!OO160,Encuestas!OU160,Encuestas!PA160,Encuestas!PG160)</f>
        <v>1</v>
      </c>
      <c r="EP160" s="273">
        <f>SUM(Encuestas!NX160,Encuestas!OD160,Encuestas!OJ160,Encuestas!OP160,Encuestas!OV160,Encuestas!PB160,Encuestas!PH160)</f>
        <v>1</v>
      </c>
      <c r="EQ160" s="273">
        <f>SUM(Encuestas!NW160:NX160)</f>
        <v>2</v>
      </c>
      <c r="ER160" s="273">
        <f>SUM(Encuestas!OC160:OD160)</f>
        <v>0</v>
      </c>
      <c r="ES160" s="273">
        <f>SUM(Encuestas!OI160:OJ160)</f>
        <v>0</v>
      </c>
      <c r="ET160" s="273">
        <f>SUM(Encuestas!OO160:OP160)</f>
        <v>0</v>
      </c>
      <c r="EU160" s="273">
        <f>SUM(Encuestas!OU160:OV160)</f>
        <v>0</v>
      </c>
      <c r="EV160" s="273">
        <f>SUM(Encuestas!PA160:PB160)</f>
        <v>0</v>
      </c>
      <c r="EW160" s="273">
        <f>SUM(Encuestas!PG160:PH160)</f>
        <v>0</v>
      </c>
    </row>
    <row r="161" spans="1:153" x14ac:dyDescent="0.25">
      <c r="A161" s="273">
        <f>Encuestas!A161</f>
        <v>113010150</v>
      </c>
      <c r="B161" s="273">
        <f>SUM(Encuestas!Z161:AB161)</f>
        <v>20</v>
      </c>
      <c r="C161" s="273">
        <f>SUM(Encuestas!AC161:AE161)</f>
        <v>40</v>
      </c>
      <c r="D161" s="273">
        <f t="shared" si="62"/>
        <v>60</v>
      </c>
      <c r="E161" s="273">
        <f>SUM(Encuestas!AF161:AH161)</f>
        <v>0</v>
      </c>
      <c r="F161" s="273">
        <f>SUM(Encuestas!AI161:AK161)</f>
        <v>0</v>
      </c>
      <c r="G161" s="273">
        <f t="shared" si="63"/>
        <v>0</v>
      </c>
      <c r="H161" s="273">
        <f>SUM(Encuestas!AL161:AN161)</f>
        <v>3</v>
      </c>
      <c r="I161" s="273">
        <f>SUM(Encuestas!AO161:AQ161)</f>
        <v>6</v>
      </c>
      <c r="J161" s="273">
        <f>SUM(Encuestas!W161:Y161)</f>
        <v>78</v>
      </c>
      <c r="K161" s="273">
        <f>SUM(Encuestas!W161,Encuestas!Z161,Encuestas!AC161,Encuestas!AF161,Encuestas!AI161,Encuestas!AL161,Encuestas!AO161)</f>
        <v>147</v>
      </c>
      <c r="L161" s="273">
        <f t="shared" si="64"/>
        <v>100</v>
      </c>
      <c r="M161" s="273">
        <f>SUM(Encuestas!X161,Encuestas!AA161,Encuestas!AD161,Encuestas!AG161,Encuestas!AJ161,Encuestas!AM161,Encuestas!AP161)</f>
        <v>0</v>
      </c>
      <c r="N161" s="273">
        <f t="shared" si="65"/>
        <v>0</v>
      </c>
      <c r="O161" s="273">
        <f>SUM(Encuestas!Y161,Encuestas!AB161,Encuestas!AE161,Encuestas!AH161,Encuestas!AK161,Encuestas!AN161,Encuestas!AQ161)</f>
        <v>0</v>
      </c>
      <c r="P161" s="273">
        <f t="shared" si="66"/>
        <v>0</v>
      </c>
      <c r="Q161" s="273">
        <f t="shared" si="67"/>
        <v>147</v>
      </c>
      <c r="R161" s="273">
        <f>SUM(Encuestas!BG161:BI161)</f>
        <v>10</v>
      </c>
      <c r="S161" s="273">
        <f>100-SUM(Encuestas!BB161:BI161)</f>
        <v>0</v>
      </c>
      <c r="T161" s="273">
        <f>SUM(Encuestas!BB161:BF161,Calculos!R161:S161)</f>
        <v>100</v>
      </c>
      <c r="U161" s="279">
        <f>IF((Encuestas!BL161&lt;Encuestas!BK161),(Encuestas!BL161+13)-Encuestas!BK161,(Encuestas!BL161-Encuestas!BK161)+1)</f>
        <v>5</v>
      </c>
      <c r="V161" s="273">
        <f>SUM(Encuestas!BN161:BO161)</f>
        <v>98</v>
      </c>
      <c r="W161" s="273">
        <f>IF((J161&gt;Encuestas!BN161),"OK",J161-Encuestas!BN161)</f>
        <v>0</v>
      </c>
      <c r="X161" s="36" t="str">
        <f>IF(W161="OK",(Encuestas!BN161/Calculos!J161)*100,"")</f>
        <v/>
      </c>
      <c r="Y161" s="273" t="str">
        <f>IF(SUM(Encuestas!BP161,Encuestas!BQ161,Encuestas!BR161)=Encuestas!BN161,"OK",(SUM(Encuestas!BP161,Encuestas!BQ161,Encuestas!BR161)-Encuestas!BN161))</f>
        <v>OK</v>
      </c>
      <c r="Z161" s="273" t="str">
        <f>IF((D161&gt;Encuestas!BO161),"OK",D161-Encuestas!BO161)</f>
        <v>OK</v>
      </c>
      <c r="AA161" s="273">
        <f>IF(SUM(Encuestas!BS161,Encuestas!BT161,Encuestas!BU161)=CM161,"OK",(SUM(Encuestas!BS161,Encuestas!BT161,Encuestas!BU161)-Encuestas!BO161))</f>
        <v>0</v>
      </c>
      <c r="AB161" s="273">
        <f>((Encuestas!BP161+Encuestas!BQ161)/Encuestas!BN161)*100</f>
        <v>100</v>
      </c>
      <c r="AC161" s="273" t="str">
        <f t="shared" si="68"/>
        <v>OK</v>
      </c>
      <c r="AD161" s="273">
        <f>((Encuestas!BS161+Encuestas!BT161)/Encuestas!BO161)*100</f>
        <v>100</v>
      </c>
      <c r="AE161" s="273" t="str">
        <f t="shared" si="82"/>
        <v>OK</v>
      </c>
      <c r="AF161" s="273">
        <f t="shared" si="69"/>
        <v>0</v>
      </c>
      <c r="AG161" s="273">
        <f t="shared" si="83"/>
        <v>0</v>
      </c>
      <c r="AH161" s="273">
        <f>SUM(Encuestas!BP161,Encuestas!BS161)</f>
        <v>80</v>
      </c>
      <c r="AI161" s="273">
        <f>SUM(Encuestas!BQ161,Encuestas!BT161)</f>
        <v>18</v>
      </c>
      <c r="AJ161" s="273">
        <f>SUM(Encuestas!BR161,Encuestas!BU161)</f>
        <v>0</v>
      </c>
      <c r="AK161" s="273">
        <f t="shared" si="70"/>
        <v>100</v>
      </c>
      <c r="AL161" s="273" t="str">
        <f t="shared" si="71"/>
        <v>OK</v>
      </c>
      <c r="AM161" s="273">
        <f t="shared" si="72"/>
        <v>0</v>
      </c>
      <c r="AN161" s="273">
        <f>((Encuestas!BO161/Encuestas!BN161)*100)</f>
        <v>25.641025641025639</v>
      </c>
      <c r="AO161" s="273" t="str">
        <f t="shared" si="73"/>
        <v>OK</v>
      </c>
      <c r="AP161" s="273">
        <f>IF((Encuestas!BO161&gt;0),(((18*(Encuestas!BO161*(Encuestas!BV161/100)))+(30*(Encuestas!BO161*(Encuestas!BW161/100)))+(36*(Encuestas!BO161*(Encuestas!BX161/100))))/Encuestas!BO161),0)</f>
        <v>18</v>
      </c>
      <c r="AQ161" s="273">
        <f>SUM(Encuestas!CJ161,Encuestas!CN161)</f>
        <v>0</v>
      </c>
      <c r="AR161" s="273">
        <f>SUM(Encuestas!CK161,Encuestas!CO161)</f>
        <v>0</v>
      </c>
      <c r="AS161" s="273">
        <f>SUM(Encuestas!CL161,Encuestas!CP161)</f>
        <v>0</v>
      </c>
      <c r="AT161" s="273">
        <f>SUM(Encuestas!CM161,Encuestas!CQ161)</f>
        <v>0</v>
      </c>
      <c r="AU161" s="273">
        <f>SUM(Encuestas!CV161,Encuestas!CW161,Encuestas!DB161,Encuestas!DC161)</f>
        <v>0</v>
      </c>
      <c r="AV161" s="273">
        <f>SUM(Encuestas!CX161,Encuestas!DD161)</f>
        <v>0</v>
      </c>
      <c r="AW161" s="273">
        <f>SUM(Encuestas!CY161,Encuestas!CZ161,Encuestas!DE161,Encuestas!DF161)</f>
        <v>0</v>
      </c>
      <c r="AX161" s="273">
        <f>SUM(Encuestas!DA161,Encuestas!DG161)</f>
        <v>0</v>
      </c>
      <c r="AY161" s="273">
        <f>SUM(Encuestas!DI161,Encuestas!DK161)</f>
        <v>0</v>
      </c>
      <c r="AZ161" s="273">
        <f>SUM(Encuestas!DS161,Encuestas!DU161)</f>
        <v>0</v>
      </c>
      <c r="BA161" s="5" t="str">
        <f>IF(((AV161*Encuestas!DM161)=0),"OK",IF((Calculos!AV161*Encuestas!DM161)&gt;0,"NO",0))</f>
        <v>OK</v>
      </c>
      <c r="BB161" s="5" t="str">
        <f>IF((Calculos!AW161*Encuestas!DN161)=0,"OK", IF((Calculos!AW161*Encuestas!DN161)&gt;0,"NO",0))</f>
        <v>OK</v>
      </c>
      <c r="BC161" s="5" t="str">
        <f>IF((Calculos!AX161*Encuestas!DO161)=0,"OK",IF((Calculos!AX161*Encuestas!DO161)&gt;0,"NO",0))</f>
        <v>OK</v>
      </c>
      <c r="BD161" s="279">
        <f>SUM(Calculos!AY161,Calculos!AU161)</f>
        <v>0</v>
      </c>
      <c r="BE161" s="279">
        <f>SUM(Calculos!AV161,Encuestas!DM161)</f>
        <v>0</v>
      </c>
      <c r="BF161" s="279">
        <f>SUM(Calculos!AW161,Encuestas!DO161)</f>
        <v>0</v>
      </c>
      <c r="BG161" s="279">
        <f>SUM(Calculos!AX161,Encuestas!DQ161)</f>
        <v>0</v>
      </c>
      <c r="BH161" s="5" t="str">
        <f>IF(((Calculos!AZ161*Calculos!AQ161)=0),"OK",IF((Calculos!AZ161*Calculos!AQ161)&gt;0,"NO"))</f>
        <v>OK</v>
      </c>
      <c r="BI161" s="5" t="str">
        <f>IF((Calculos!AR161*Encuestas!DW161)=0,"OK",IF((Calculos!AR161*Encuestas!DW161)&gt;0,"NO"))</f>
        <v>OK</v>
      </c>
      <c r="BJ161" s="5" t="str">
        <f>IF((Calculos!AS161*Encuestas!DY161)=0,"OK",IF((Encuestas!DY161*Calculos!AS161)&gt;0,"NO"))</f>
        <v>OK</v>
      </c>
      <c r="BK161" s="5" t="str">
        <f>Validadores!S161</f>
        <v>OK</v>
      </c>
      <c r="BL161" s="273">
        <f t="shared" si="74"/>
        <v>0</v>
      </c>
      <c r="BM161" s="273">
        <f>SUM(AR161,Encuestas!DW161)</f>
        <v>0</v>
      </c>
      <c r="BN161" s="273">
        <f>SUM(Encuestas!DY161,Calculos!AS161)</f>
        <v>0</v>
      </c>
      <c r="BO161" s="273">
        <f>SUM(Encuestas!EA161,Calculos!AT161)</f>
        <v>0</v>
      </c>
      <c r="BP161" s="273">
        <f>SUM(Encuestas!EC161,Encuestas!ED161)</f>
        <v>0</v>
      </c>
      <c r="BQ161" s="273" t="str">
        <f>IF(Encuestas!CR161*Calculos!BP161=0,"OK",IF(Encuestas!CR161*Calculos!BP161&gt;0,"Err"))</f>
        <v>OK</v>
      </c>
      <c r="BR161" s="273" t="str">
        <f>IF(Encuestas!EE161*Encuestas!CS161=0,"OK",IF(Encuestas!EE161*Encuestas!CS161&gt;0,"Err"))</f>
        <v>OK</v>
      </c>
      <c r="BS161" s="273" t="str">
        <f>IF(Encuestas!EF161*Encuestas!CT161=0,"OK",IF(Encuestas!EF161*Encuestas!CT161&gt;0,"Err"))</f>
        <v>OK</v>
      </c>
      <c r="BT161" s="273" t="str">
        <f>IF(Encuestas!EG161*Encuestas!CU161=0,"OK",IF(Encuestas!EG161*Encuestas!CU161&gt;0,"Err"))</f>
        <v>OK</v>
      </c>
      <c r="BU161" s="273">
        <f>SUM(Encuestas!CR161,Calculos!BP161)</f>
        <v>9</v>
      </c>
      <c r="BV161" s="273">
        <f>SUM(Encuestas!EE161,Encuestas!CS161)</f>
        <v>0</v>
      </c>
      <c r="BW161" s="273">
        <f>SUM(Encuestas!EF161,Encuestas!CT161)</f>
        <v>2</v>
      </c>
      <c r="BX161" s="273">
        <f>SUM(Encuestas!EG161,Encuestas!CU161)</f>
        <v>11</v>
      </c>
      <c r="BY161" s="273">
        <f>IF(SUM(Encuestas!FD161,Encuestas!FE161)=100,"OK",0)</f>
        <v>0</v>
      </c>
      <c r="BZ161" s="6">
        <f>SUM(Encuestas!FG161:'Encuestas'!FI161)</f>
        <v>60</v>
      </c>
      <c r="CA161" s="273">
        <f>SUM(Encuestas!FJ161:'Encuestas'!FL161)</f>
        <v>20</v>
      </c>
      <c r="CB161" s="273">
        <f>SUM(Encuestas!FM161:'Encuestas'!FO161)</f>
        <v>5</v>
      </c>
      <c r="CC161" s="273">
        <f>SUM(Encuestas!FP161:'Encuestas'!FR161)</f>
        <v>0</v>
      </c>
      <c r="CD161" s="273">
        <f>SUM(Encuestas!FS161:'Encuestas'!FU161)</f>
        <v>4</v>
      </c>
      <c r="CE161" s="273">
        <f>Encuestas!FG161+Encuestas!FJ161+Encuestas!FM161+Encuestas!FP161+Encuestas!FS161</f>
        <v>89</v>
      </c>
      <c r="CF161" s="273">
        <f>Encuestas!FH161+Encuestas!FK161+Encuestas!FN161+Encuestas!FQ161+Encuestas!FT161</f>
        <v>0</v>
      </c>
      <c r="CG161" s="273">
        <f>Encuestas!FI161+Encuestas!FL161+Encuestas!FO161+Encuestas!FR161+Encuestas!FU161</f>
        <v>0</v>
      </c>
      <c r="CH161" s="273">
        <f t="shared" si="75"/>
        <v>89</v>
      </c>
      <c r="CI161" s="273">
        <f t="shared" si="84"/>
        <v>100</v>
      </c>
      <c r="CJ161" s="273">
        <f t="shared" si="85"/>
        <v>0</v>
      </c>
      <c r="CK161" s="273">
        <f t="shared" si="86"/>
        <v>0</v>
      </c>
      <c r="CL161" s="273" t="str">
        <f>IF(AND(Encuestas!FF161="no",Calculos!CH161=0),"OK","Err")</f>
        <v>Err</v>
      </c>
      <c r="CM161" s="273" t="str">
        <f>IF(SUM(Encuestas!GB161:GF161)=100,"OK",0)</f>
        <v>OK</v>
      </c>
      <c r="CN161" s="273">
        <f>IF((Encuestas!GJ161-Encuestas!GI161)&lt;=0,(Encuestas!GJ161-Encuestas!GI161)+12,(Encuestas!GJ161-Encuestas!GI161))</f>
        <v>2</v>
      </c>
      <c r="CO161" s="273">
        <f>SUM(Encuestas!GL161:GM161)</f>
        <v>80</v>
      </c>
      <c r="CP161" s="273">
        <f>SUM(Encuestas!GN161,Encuestas!GP161)</f>
        <v>70</v>
      </c>
      <c r="CQ161" s="273" t="str">
        <f>IF(SUM(Encuestas!GN161,Encuestas!GO161)=Encuestas!GL161,"OK",0)</f>
        <v>OK</v>
      </c>
      <c r="CR161" s="273" t="str">
        <f>IF(SUM(Encuestas!GP161,Encuestas!GQ161)=Encuestas!GM161,"OK",0)</f>
        <v>OK</v>
      </c>
      <c r="CS161" s="273">
        <f t="shared" si="87"/>
        <v>87.5</v>
      </c>
      <c r="CT161" s="273">
        <f>(Encuestas!GN161/Encuestas!GL161)*100</f>
        <v>100</v>
      </c>
      <c r="CU161" s="273">
        <f>(Encuestas!GP161/Encuestas!GM161)*100</f>
        <v>50</v>
      </c>
      <c r="CV161" s="273">
        <f>(Encuestas!GM161/Encuestas!GN161)*100</f>
        <v>33.333333333333329</v>
      </c>
      <c r="CW161" s="273">
        <f>(Encuestas!GO161/Encuestas!GL161)*100</f>
        <v>0</v>
      </c>
      <c r="CX161" s="273">
        <f>(Encuestas!GQ161/Encuestas!GM161)*100</f>
        <v>50</v>
      </c>
      <c r="CY161" s="273">
        <f>SUM(Encuestas!GR161:GS161)</f>
        <v>59</v>
      </c>
      <c r="CZ161" s="273" t="str">
        <f>IF(SUM(Encuestas!GT161:GV161)=100,"OK",0)</f>
        <v>OK</v>
      </c>
      <c r="DA161" s="273">
        <f>((8*(Encuestas!GM161*(Encuestas!GT161/100)))+(18*(Encuestas!GM161*(Encuestas!GU161/100)))+(24*(Encuestas!GM161*(Encuestas!GV161/100))))/Encuestas!GM161</f>
        <v>8</v>
      </c>
      <c r="DB161" s="273">
        <f>SUM(Encuestas!HL161:HO161)</f>
        <v>8</v>
      </c>
      <c r="DC161" s="273">
        <f>SUM(Encuestas!HP161,Encuestas!HR161)</f>
        <v>0</v>
      </c>
      <c r="DD161" s="273">
        <f>SUM(Encuestas!HQ161,Encuestas!HS161)</f>
        <v>0</v>
      </c>
      <c r="DE161" s="273">
        <f>SUM(Encuestas!HP161,Encuestas!HQ161)</f>
        <v>0</v>
      </c>
      <c r="DF161" s="273">
        <f>SUM(Encuestas!HR161,Encuestas!HS161)</f>
        <v>0</v>
      </c>
      <c r="DG161" s="273">
        <f t="shared" si="76"/>
        <v>0</v>
      </c>
      <c r="DH161" s="273" t="str">
        <f>IF(SUM(Encuestas!HT161:IA161)=100,"OK",0)</f>
        <v>OK</v>
      </c>
      <c r="DI161" s="273">
        <f>IF(SUM(Encuestas!IB161:IH161)=100,"OK",0)</f>
        <v>0</v>
      </c>
      <c r="DJ161" s="273" t="str">
        <f>IF(SUM(Encuestas!IJ161:IK161)=100,"OK",0)</f>
        <v>OK</v>
      </c>
      <c r="DK161" s="273">
        <f>SUM(Encuestas!IL161:IV161)</f>
        <v>900</v>
      </c>
      <c r="DL161" s="273">
        <f>SUM(Encuestas!IW161:IX161)</f>
        <v>0</v>
      </c>
      <c r="DM161" s="273">
        <f>SUM(Encuestas!IY161,Encuestas!JA161,Encuestas!JC161,Encuestas!JE161,Encuestas!JG161,Encuestas!JI161,Encuestas!JK161,Encuestas!JM161,Encuestas!JO161)</f>
        <v>0</v>
      </c>
      <c r="DN161" s="273">
        <f>SUM(Encuestas!IZ161,Encuestas!JB161,Encuestas!JD161,Encuestas!JF161,Encuestas!JH161,Encuestas!JJ161,Encuestas!JL161,Encuestas!JN161,Encuestas!JR161)</f>
        <v>0</v>
      </c>
      <c r="DO161" s="273">
        <f>SUM(Encuestas!KG161:KH161)</f>
        <v>0</v>
      </c>
      <c r="DP161" s="273">
        <f>SUM(Encuestas!KA161,Encuestas!KD161,Encuestas!KF161,Calculos!DO161)</f>
        <v>0</v>
      </c>
      <c r="DQ161" s="273">
        <f>SUM(Encuestas!KJ161:KL161)</f>
        <v>0</v>
      </c>
      <c r="DR161" s="273">
        <f>SUM(Encuestas!KB161,Encuestas!KC161,Encuestas!KE161,Calculos!DQ161)</f>
        <v>0</v>
      </c>
      <c r="DS161" s="273">
        <f>VLOOKUP(Encuestas!KT161,'Matriz codigos'!$A$2:$B$8,2,FALSE)</f>
        <v>4</v>
      </c>
      <c r="DT161" s="273">
        <f>VLOOKUP(Encuestas!KU161,'Matriz codigos'!$A$2:$B$8,2,FALSE)</f>
        <v>4</v>
      </c>
      <c r="DU161" s="273">
        <f>VLOOKUP(Encuestas!KV161,'Matriz codigos'!$A$2:$B$8,2,FALSE)</f>
        <v>4</v>
      </c>
      <c r="DV161" s="273">
        <f>VLOOKUP(Encuestas!KW161,'Matriz codigos'!$A$2:$B$8,2,FALSE)</f>
        <v>4</v>
      </c>
      <c r="DW161" s="273">
        <f>VLOOKUP(Encuestas!KT161,'Matriz codigos'!$A$10:$B$16,2,FALSE)</f>
        <v>4</v>
      </c>
      <c r="DX161" s="273">
        <f>VLOOKUP(Encuestas!KU161,'Matriz codigos'!$A$10:$B$16,2,FALSE)</f>
        <v>4</v>
      </c>
      <c r="DY161" s="273">
        <f>VLOOKUP(Encuestas!KV161,'Matriz codigos'!$A$10:$B$16,2,FALSE)</f>
        <v>4</v>
      </c>
      <c r="DZ161" s="273">
        <f>VLOOKUP(Encuestas!KW161,'Matriz codigos'!$A$10:$B$16,2,FALSE)</f>
        <v>4</v>
      </c>
      <c r="EA161" s="273">
        <f t="shared" si="77"/>
        <v>0</v>
      </c>
      <c r="EB161" s="273">
        <f t="shared" si="78"/>
        <v>0</v>
      </c>
      <c r="EC161" s="273">
        <f t="shared" si="79"/>
        <v>0</v>
      </c>
      <c r="ED161" s="273">
        <f t="shared" si="80"/>
        <v>100</v>
      </c>
      <c r="EE161" s="273" t="str">
        <f t="shared" si="81"/>
        <v>OK</v>
      </c>
      <c r="EF161" s="273">
        <f>VLOOKUP(Encuestas!MR161,'Matriz codigos'!$A$18:$B$20,2,FALSE)</f>
        <v>2</v>
      </c>
      <c r="EG161" s="273">
        <f>VLOOKUP(Encuestas!MT161,'Matriz codigos'!$A$23:$B$26,2,FALSE)</f>
        <v>0</v>
      </c>
      <c r="EH161" s="273">
        <f>VLOOKUP(Encuestas!MU161,'Matriz codigos'!$A$23:$B$26,2,FALSE)</f>
        <v>0</v>
      </c>
      <c r="EI161" s="273">
        <f>VLOOKUP(Encuestas!MV161,'Matriz codigos'!$A$23:$B$26,2,FALSE)</f>
        <v>0</v>
      </c>
      <c r="EJ161" s="273">
        <f>VLOOKUP(Encuestas!MW161,'Matriz codigos'!$A$23:$B$26,2,FALSE)</f>
        <v>3</v>
      </c>
      <c r="EK161" s="273">
        <f>VLOOKUP(Encuestas!MX161,'Matriz codigos'!$A$23:$B$26,2,FALSE)</f>
        <v>2</v>
      </c>
      <c r="EL161" s="273">
        <f>VLOOKUP(Encuestas!MY161,'Matriz codigos'!$A$23:$B$26,2,FALSE)</f>
        <v>0</v>
      </c>
      <c r="EM161" s="273">
        <f>VLOOKUP(Encuestas!MZ161,'Matriz codigos'!$A$23:$B$26,2,FALSE)</f>
        <v>0</v>
      </c>
      <c r="EN161" s="273">
        <f>VLOOKUP(Encuestas!NA161,'Matriz codigos'!$A$23:$B$26,2,FALSE)</f>
        <v>0</v>
      </c>
      <c r="EO161" s="273">
        <f>SUM(Encuestas!NW161,Encuestas!OC161,Encuestas!OI161,Encuestas!OO161,Encuestas!OU161,Encuestas!PA161,Encuestas!PG161)</f>
        <v>2</v>
      </c>
      <c r="EP161" s="273">
        <f>SUM(Encuestas!NX161,Encuestas!OD161,Encuestas!OJ161,Encuestas!OP161,Encuestas!OV161,Encuestas!PB161,Encuestas!PH161)</f>
        <v>2</v>
      </c>
      <c r="EQ161" s="273">
        <f>SUM(Encuestas!NW161:NX161)</f>
        <v>4</v>
      </c>
      <c r="ER161" s="273">
        <f>SUM(Encuestas!OC161:OD161)</f>
        <v>0</v>
      </c>
      <c r="ES161" s="273">
        <f>SUM(Encuestas!OI161:OJ161)</f>
        <v>0</v>
      </c>
      <c r="ET161" s="273">
        <f>SUM(Encuestas!OO161:OP161)</f>
        <v>0</v>
      </c>
      <c r="EU161" s="273">
        <f>SUM(Encuestas!OU161:OV161)</f>
        <v>0</v>
      </c>
      <c r="EV161" s="273">
        <f>SUM(Encuestas!PA161:PB161)</f>
        <v>0</v>
      </c>
      <c r="EW161" s="273">
        <f>SUM(Encuestas!PG161:PH161)</f>
        <v>0</v>
      </c>
    </row>
    <row r="162" spans="1:153" x14ac:dyDescent="0.25">
      <c r="A162" s="273">
        <f>Encuestas!A162</f>
        <v>113012046</v>
      </c>
      <c r="B162" s="273">
        <f>SUM(Encuestas!Z162:AB162)</f>
        <v>15</v>
      </c>
      <c r="C162" s="273">
        <f>SUM(Encuestas!AC162:AE162)</f>
        <v>15</v>
      </c>
      <c r="D162" s="273">
        <f t="shared" si="62"/>
        <v>30</v>
      </c>
      <c r="E162" s="273">
        <f>SUM(Encuestas!AF162:AH162)</f>
        <v>5</v>
      </c>
      <c r="F162" s="273">
        <f>SUM(Encuestas!AI162:AK162)</f>
        <v>6</v>
      </c>
      <c r="G162" s="273">
        <f t="shared" si="63"/>
        <v>11</v>
      </c>
      <c r="H162" s="273">
        <f>SUM(Encuestas!AL162:AN162)</f>
        <v>5</v>
      </c>
      <c r="I162" s="273">
        <f>SUM(Encuestas!AO162:AQ162)</f>
        <v>4</v>
      </c>
      <c r="J162" s="273">
        <f>SUM(Encuestas!W162:Y162)</f>
        <v>50</v>
      </c>
      <c r="K162" s="273">
        <f>SUM(Encuestas!W162,Encuestas!Z162,Encuestas!AC162,Encuestas!AF162,Encuestas!AI162,Encuestas!AL162,Encuestas!AO162)</f>
        <v>100</v>
      </c>
      <c r="L162" s="273">
        <f t="shared" si="64"/>
        <v>100</v>
      </c>
      <c r="M162" s="273">
        <f>SUM(Encuestas!X162,Encuestas!AA162,Encuestas!AD162,Encuestas!AG162,Encuestas!AJ162,Encuestas!AM162,Encuestas!AP162)</f>
        <v>0</v>
      </c>
      <c r="N162" s="273">
        <f t="shared" si="65"/>
        <v>0</v>
      </c>
      <c r="O162" s="273">
        <f>SUM(Encuestas!Y162,Encuestas!AB162,Encuestas!AE162,Encuestas!AH162,Encuestas!AK162,Encuestas!AN162,Encuestas!AQ162)</f>
        <v>0</v>
      </c>
      <c r="P162" s="273">
        <f t="shared" si="66"/>
        <v>0</v>
      </c>
      <c r="Q162" s="273">
        <f t="shared" si="67"/>
        <v>100</v>
      </c>
      <c r="R162" s="273">
        <f>SUM(Encuestas!BG162:BI162)</f>
        <v>5</v>
      </c>
      <c r="S162" s="273">
        <f>100-SUM(Encuestas!BB162:BI162)</f>
        <v>0</v>
      </c>
      <c r="T162" s="273">
        <f>SUM(Encuestas!BB162:BF162,Calculos!R162:S162)</f>
        <v>100</v>
      </c>
      <c r="U162" s="279">
        <f>IF((Encuestas!BL162&lt;Encuestas!BK162),(Encuestas!BL162+13)-Encuestas!BK162,(Encuestas!BL162-Encuestas!BK162)+1)</f>
        <v>8</v>
      </c>
      <c r="V162" s="273">
        <f>SUM(Encuestas!BN162:BO162)</f>
        <v>65</v>
      </c>
      <c r="W162" s="273">
        <f>IF((J162&gt;Encuestas!BN162),"OK",J162-Encuestas!BN162)</f>
        <v>0</v>
      </c>
      <c r="X162" s="36" t="str">
        <f>IF(W162="OK",(Encuestas!BN162/Calculos!J162)*100,"")</f>
        <v/>
      </c>
      <c r="Y162" s="273" t="str">
        <f>IF(SUM(Encuestas!BP162,Encuestas!BQ162,Encuestas!BR162)=Encuestas!BN162,"OK",(SUM(Encuestas!BP162,Encuestas!BQ162,Encuestas!BR162)-Encuestas!BN162))</f>
        <v>OK</v>
      </c>
      <c r="Z162" s="273" t="str">
        <f>IF((D162&gt;Encuestas!BO162),"OK",D162-Encuestas!BO162)</f>
        <v>OK</v>
      </c>
      <c r="AA162" s="273">
        <f>IF(SUM(Encuestas!BS162,Encuestas!BT162,Encuestas!BU162)=CM162,"OK",(SUM(Encuestas!BS162,Encuestas!BT162,Encuestas!BU162)-Encuestas!BO162))</f>
        <v>0</v>
      </c>
      <c r="AB162" s="273">
        <f>((Encuestas!BP162+Encuestas!BQ162)/Encuestas!BN162)*100</f>
        <v>100</v>
      </c>
      <c r="AC162" s="273" t="str">
        <f t="shared" si="68"/>
        <v>OK</v>
      </c>
      <c r="AD162" s="273">
        <f>((Encuestas!BS162+Encuestas!BT162)/Encuestas!BO162)*100</f>
        <v>46.666666666666664</v>
      </c>
      <c r="AE162" s="273" t="str">
        <f t="shared" si="82"/>
        <v>OK</v>
      </c>
      <c r="AF162" s="273">
        <f t="shared" si="69"/>
        <v>0</v>
      </c>
      <c r="AG162" s="273">
        <f t="shared" si="83"/>
        <v>53.333333333333336</v>
      </c>
      <c r="AH162" s="273">
        <f>SUM(Encuestas!BP162,Encuestas!BS162)</f>
        <v>55</v>
      </c>
      <c r="AI162" s="273">
        <f>SUM(Encuestas!BQ162,Encuestas!BT162)</f>
        <v>2</v>
      </c>
      <c r="AJ162" s="273">
        <f>SUM(Encuestas!BR162,Encuestas!BU162)</f>
        <v>8</v>
      </c>
      <c r="AK162" s="273">
        <f t="shared" si="70"/>
        <v>87.692307692307693</v>
      </c>
      <c r="AL162" s="273" t="str">
        <f t="shared" si="71"/>
        <v>OK</v>
      </c>
      <c r="AM162" s="273">
        <f t="shared" si="72"/>
        <v>12.307692307692307</v>
      </c>
      <c r="AN162" s="273">
        <f>((Encuestas!BO162/Encuestas!BN162)*100)</f>
        <v>30</v>
      </c>
      <c r="AO162" s="273" t="str">
        <f t="shared" si="73"/>
        <v>OK</v>
      </c>
      <c r="AP162" s="273">
        <f>IF((Encuestas!BO162&gt;0),(((18*(Encuestas!BO162*(Encuestas!BV162/100)))+(30*(Encuestas!BO162*(Encuestas!BW162/100)))+(36*(Encuestas!BO162*(Encuestas!BX162/100))))/Encuestas!BO162),0)</f>
        <v>18</v>
      </c>
      <c r="AQ162" s="273">
        <f>SUM(Encuestas!CJ162,Encuestas!CN162)</f>
        <v>34</v>
      </c>
      <c r="AR162" s="273">
        <f>SUM(Encuestas!CK162,Encuestas!CO162)</f>
        <v>0</v>
      </c>
      <c r="AS162" s="273">
        <f>SUM(Encuestas!CL162,Encuestas!CP162)</f>
        <v>0</v>
      </c>
      <c r="AT162" s="273">
        <f>SUM(Encuestas!CM162,Encuestas!CQ162)</f>
        <v>0</v>
      </c>
      <c r="AU162" s="273">
        <f>SUM(Encuestas!CV162,Encuestas!CW162,Encuestas!DB162,Encuestas!DC162)</f>
        <v>0</v>
      </c>
      <c r="AV162" s="273">
        <f>SUM(Encuestas!CX162,Encuestas!DD162)</f>
        <v>0</v>
      </c>
      <c r="AW162" s="273">
        <f>SUM(Encuestas!CY162,Encuestas!CZ162,Encuestas!DE162,Encuestas!DF162)</f>
        <v>0</v>
      </c>
      <c r="AX162" s="273">
        <f>SUM(Encuestas!DA162,Encuestas!DG162)</f>
        <v>0</v>
      </c>
      <c r="AY162" s="273">
        <f>SUM(Encuestas!DI162,Encuestas!DK162)</f>
        <v>0</v>
      </c>
      <c r="AZ162" s="273">
        <f>SUM(Encuestas!DS162,Encuestas!DU162)</f>
        <v>0</v>
      </c>
      <c r="BA162" s="5" t="str">
        <f>IF(((AV162*Encuestas!DM162)=0),"OK",IF((Calculos!AV162*Encuestas!DM162)&gt;0,"NO",0))</f>
        <v>OK</v>
      </c>
      <c r="BB162" s="5" t="str">
        <f>IF((Calculos!AW162*Encuestas!DN162)=0,"OK", IF((Calculos!AW162*Encuestas!DN162)&gt;0,"NO",0))</f>
        <v>OK</v>
      </c>
      <c r="BC162" s="5" t="str">
        <f>IF((Calculos!AX162*Encuestas!DO162)=0,"OK",IF((Calculos!AX162*Encuestas!DO162)&gt;0,"NO",0))</f>
        <v>OK</v>
      </c>
      <c r="BD162" s="279">
        <f>SUM(Calculos!AY162,Calculos!AU162)</f>
        <v>0</v>
      </c>
      <c r="BE162" s="279">
        <f>SUM(Calculos!AV162,Encuestas!DM162)</f>
        <v>0</v>
      </c>
      <c r="BF162" s="279">
        <f>SUM(Calculos!AW162,Encuestas!DO162)</f>
        <v>0</v>
      </c>
      <c r="BG162" s="279">
        <f>SUM(Calculos!AX162,Encuestas!DQ162)</f>
        <v>0</v>
      </c>
      <c r="BH162" s="5" t="str">
        <f>IF(((Calculos!AZ162*Calculos!AQ162)=0),"OK",IF((Calculos!AZ162*Calculos!AQ162)&gt;0,"NO"))</f>
        <v>OK</v>
      </c>
      <c r="BI162" s="5" t="str">
        <f>IF((Calculos!AR162*Encuestas!DW162)=0,"OK",IF((Calculos!AR162*Encuestas!DW162)&gt;0,"NO"))</f>
        <v>OK</v>
      </c>
      <c r="BJ162" s="5" t="str">
        <f>IF((Calculos!AS162*Encuestas!DY162)=0,"OK",IF((Encuestas!DY162*Calculos!AS162)&gt;0,"NO"))</f>
        <v>OK</v>
      </c>
      <c r="BK162" s="5" t="str">
        <f>Validadores!S162</f>
        <v>OK</v>
      </c>
      <c r="BL162" s="273">
        <f t="shared" si="74"/>
        <v>34</v>
      </c>
      <c r="BM162" s="273">
        <f>SUM(AR162,Encuestas!DW162)</f>
        <v>0</v>
      </c>
      <c r="BN162" s="273">
        <f>SUM(Encuestas!DY162,Calculos!AS162)</f>
        <v>0</v>
      </c>
      <c r="BO162" s="273">
        <f>SUM(Encuestas!EA162,Calculos!AT162)</f>
        <v>0</v>
      </c>
      <c r="BP162" s="273">
        <f>SUM(Encuestas!EC162,Encuestas!ED162)</f>
        <v>0</v>
      </c>
      <c r="BQ162" s="273" t="str">
        <f>IF(Encuestas!CR162*Calculos!BP162=0,"OK",IF(Encuestas!CR162*Calculos!BP162&gt;0,"Err"))</f>
        <v>OK</v>
      </c>
      <c r="BR162" s="273" t="str">
        <f>IF(Encuestas!EE162*Encuestas!CS162=0,"OK",IF(Encuestas!EE162*Encuestas!CS162&gt;0,"Err"))</f>
        <v>OK</v>
      </c>
      <c r="BS162" s="273" t="str">
        <f>IF(Encuestas!EF162*Encuestas!CT162=0,"OK",IF(Encuestas!EF162*Encuestas!CT162&gt;0,"Err"))</f>
        <v>OK</v>
      </c>
      <c r="BT162" s="273" t="str">
        <f>IF(Encuestas!EG162*Encuestas!CU162=0,"OK",IF(Encuestas!EG162*Encuestas!CU162&gt;0,"Err"))</f>
        <v>OK</v>
      </c>
      <c r="BU162" s="273">
        <f>SUM(Encuestas!CR162,Calculos!BP162)</f>
        <v>4</v>
      </c>
      <c r="BV162" s="273">
        <f>SUM(Encuestas!EE162,Encuestas!CS162)</f>
        <v>0</v>
      </c>
      <c r="BW162" s="273">
        <f>SUM(Encuestas!EF162,Encuestas!CT162)</f>
        <v>0</v>
      </c>
      <c r="BX162" s="273">
        <f>SUM(Encuestas!EG162,Encuestas!CU162)</f>
        <v>2</v>
      </c>
      <c r="BY162" s="273">
        <f>IF(SUM(Encuestas!FD162,Encuestas!FE162)=100,"OK",0)</f>
        <v>0</v>
      </c>
      <c r="BZ162" s="6">
        <f>SUM(Encuestas!FG162:'Encuestas'!FI162)</f>
        <v>0</v>
      </c>
      <c r="CA162" s="273">
        <f>SUM(Encuestas!FJ162:'Encuestas'!FL162)</f>
        <v>0</v>
      </c>
      <c r="CB162" s="273">
        <f>SUM(Encuestas!FM162:'Encuestas'!FO162)</f>
        <v>0</v>
      </c>
      <c r="CC162" s="273">
        <f>SUM(Encuestas!FP162:'Encuestas'!FR162)</f>
        <v>0</v>
      </c>
      <c r="CD162" s="273">
        <f>SUM(Encuestas!FS162:'Encuestas'!FU162)</f>
        <v>0</v>
      </c>
      <c r="CE162" s="273">
        <f>Encuestas!FG162+Encuestas!FJ162+Encuestas!FM162+Encuestas!FP162+Encuestas!FS162</f>
        <v>0</v>
      </c>
      <c r="CF162" s="273">
        <f>Encuestas!FH162+Encuestas!FK162+Encuestas!FN162+Encuestas!FQ162+Encuestas!FT162</f>
        <v>0</v>
      </c>
      <c r="CG162" s="273">
        <f>Encuestas!FI162+Encuestas!FL162+Encuestas!FO162+Encuestas!FR162+Encuestas!FU162</f>
        <v>0</v>
      </c>
      <c r="CH162" s="273">
        <f t="shared" si="75"/>
        <v>0</v>
      </c>
      <c r="CI162" s="273" t="e">
        <f>((Encuestas!BS3+Encuestas!BT3)/Encuestas!BO3)*100</f>
        <v>#DIV/0!</v>
      </c>
      <c r="CJ162" s="273">
        <f>((Encuestas!BT3+Encuestas!BU3)/Encuestas!BP3)*100</f>
        <v>0</v>
      </c>
      <c r="CK162" s="273">
        <f>((Encuestas!BU3+Encuestas!BV3)/Encuestas!BQ3)*100</f>
        <v>0</v>
      </c>
      <c r="CL162" s="273" t="str">
        <f>IF(AND(Encuestas!FF162="no",Calculos!CH162=0),"OK","Err")</f>
        <v>OK</v>
      </c>
      <c r="CM162" s="273">
        <f>IF(SUM(Encuestas!GB162:GF162)=100,"OK",0)</f>
        <v>0</v>
      </c>
      <c r="CN162" s="273">
        <f>IF((Encuestas!GJ162-Encuestas!GI162)&lt;=0,(Encuestas!GJ162-Encuestas!GI162)+12,(Encuestas!GJ162-Encuestas!GI162))</f>
        <v>12</v>
      </c>
      <c r="CO162" s="273">
        <f>SUM(Encuestas!GL162:GM162)</f>
        <v>0</v>
      </c>
      <c r="CP162" s="273">
        <f>SUM(Encuestas!GN162,Encuestas!GP162)</f>
        <v>0</v>
      </c>
      <c r="CQ162" s="273" t="str">
        <f>IF(SUM(Encuestas!GN162,Encuestas!GO162)=Encuestas!GL162,"OK",0)</f>
        <v>OK</v>
      </c>
      <c r="CR162" s="273" t="str">
        <f>IF(SUM(Encuestas!GP162,Encuestas!GQ162)=Encuestas!GM162,"OK",0)</f>
        <v>OK</v>
      </c>
      <c r="CS162" s="273" t="e">
        <f>((Encuestas!BS3+Encuestas!BT3)/Encuestas!BO3)*100</f>
        <v>#DIV/0!</v>
      </c>
      <c r="CT162" s="273" t="e">
        <f>IF(AD3&lt;=100,"OK","Err")</f>
        <v>#DIV/0!</v>
      </c>
      <c r="CU162" s="273" t="e">
        <v>#N/A</v>
      </c>
      <c r="CV162" s="273" t="e">
        <v>#N/A</v>
      </c>
      <c r="CW162" s="273" t="e">
        <v>#N/A</v>
      </c>
      <c r="CX162" s="273" t="e">
        <v>#N/A</v>
      </c>
      <c r="CY162" s="273">
        <f>SUM(Encuestas!GR162:GS162)</f>
        <v>0</v>
      </c>
      <c r="CZ162" s="273">
        <f>IF(SUM(Encuestas!GT162:GV162)=100,"OK",0)</f>
        <v>0</v>
      </c>
      <c r="DA162" s="273" t="e">
        <f>((Encuestas!BS3+Encuestas!BT3)/Encuestas!BO3)*100</f>
        <v>#DIV/0!</v>
      </c>
      <c r="DB162" s="273">
        <f>SUM(Encuestas!HL162:HO162)</f>
        <v>0</v>
      </c>
      <c r="DC162" s="273">
        <f>SUM(Encuestas!HP162,Encuestas!HR162)</f>
        <v>0</v>
      </c>
      <c r="DD162" s="273">
        <f>SUM(Encuestas!HQ162,Encuestas!HS162)</f>
        <v>0</v>
      </c>
      <c r="DE162" s="273">
        <f>SUM(Encuestas!HP162,Encuestas!HQ162)</f>
        <v>0</v>
      </c>
      <c r="DF162" s="273">
        <f>SUM(Encuestas!HR162,Encuestas!HS162)</f>
        <v>0</v>
      </c>
      <c r="DG162" s="273">
        <f t="shared" si="76"/>
        <v>0</v>
      </c>
      <c r="DH162" s="273">
        <f>IF(SUM(Encuestas!HT162:IA162)=100,"OK",0)</f>
        <v>0</v>
      </c>
      <c r="DI162" s="273">
        <f>IF(SUM(Encuestas!IB162:IH162)=100,"OK",0)</f>
        <v>0</v>
      </c>
      <c r="DJ162" s="273">
        <f>IF(SUM(Encuestas!IJ162:IK162)=100,"OK",0)</f>
        <v>0</v>
      </c>
      <c r="DK162" s="273">
        <f>SUM(Encuestas!IL162:IV162)</f>
        <v>4500</v>
      </c>
      <c r="DL162" s="273">
        <f>SUM(Encuestas!IW162:IX162)</f>
        <v>0</v>
      </c>
      <c r="DM162" s="273">
        <f>SUM(Encuestas!IY162,Encuestas!JA162,Encuestas!JC162,Encuestas!JE162,Encuestas!JG162,Encuestas!JI162,Encuestas!JK162,Encuestas!JM162,Encuestas!JO162)</f>
        <v>0</v>
      </c>
      <c r="DN162" s="273">
        <f>SUM(Encuestas!IZ162,Encuestas!JB162,Encuestas!JD162,Encuestas!JF162,Encuestas!JH162,Encuestas!JJ162,Encuestas!JL162,Encuestas!JN162,Encuestas!JR162)</f>
        <v>0</v>
      </c>
      <c r="DO162" s="273">
        <f>SUM(Encuestas!KG162:KH162)</f>
        <v>0</v>
      </c>
      <c r="DP162" s="273">
        <f>SUM(Encuestas!KA162,Encuestas!KD162,Encuestas!KF162,Calculos!DO162)</f>
        <v>0</v>
      </c>
      <c r="DQ162" s="273">
        <f>SUM(Encuestas!KJ162:KL162)</f>
        <v>0</v>
      </c>
      <c r="DR162" s="273">
        <f>SUM(Encuestas!KB162,Encuestas!KC162,Encuestas!KE162,Calculos!DQ162)</f>
        <v>0</v>
      </c>
      <c r="DS162" s="273">
        <f>VLOOKUP(Encuestas!KT162,'Matriz codigos'!$A$2:$B$8,2,FALSE)</f>
        <v>4</v>
      </c>
      <c r="DT162" s="273">
        <f>VLOOKUP(Encuestas!KU162,'Matriz codigos'!$A$2:$B$8,2,FALSE)</f>
        <v>4</v>
      </c>
      <c r="DU162" s="273">
        <f>VLOOKUP(Encuestas!KV162,'Matriz codigos'!$A$2:$B$8,2,FALSE)</f>
        <v>4</v>
      </c>
      <c r="DV162" s="273">
        <f>VLOOKUP(Encuestas!KW162,'Matriz codigos'!$A$2:$B$8,2,FALSE)</f>
        <v>4</v>
      </c>
      <c r="DW162" s="273">
        <f>VLOOKUP(Encuestas!KT162,'Matriz codigos'!$A$10:$B$16,2,FALSE)</f>
        <v>4</v>
      </c>
      <c r="DX162" s="273">
        <f>VLOOKUP(Encuestas!KU162,'Matriz codigos'!$A$10:$B$16,2,FALSE)</f>
        <v>4</v>
      </c>
      <c r="DY162" s="273">
        <f>VLOOKUP(Encuestas!KV162,'Matriz codigos'!$A$10:$B$16,2,FALSE)</f>
        <v>4</v>
      </c>
      <c r="DZ162" s="273">
        <f>VLOOKUP(Encuestas!KW162,'Matriz codigos'!$A$10:$B$16,2,FALSE)</f>
        <v>4</v>
      </c>
      <c r="EA162" s="273">
        <f t="shared" si="77"/>
        <v>0</v>
      </c>
      <c r="EB162" s="273">
        <f t="shared" si="78"/>
        <v>0</v>
      </c>
      <c r="EC162" s="273">
        <f t="shared" si="79"/>
        <v>0</v>
      </c>
      <c r="ED162" s="273">
        <f t="shared" si="80"/>
        <v>100</v>
      </c>
      <c r="EE162" s="273" t="str">
        <f t="shared" si="81"/>
        <v>OK</v>
      </c>
      <c r="EF162" s="273">
        <f>VLOOKUP(Encuestas!MR162,'Matriz codigos'!$A$18:$B$20,2,FALSE)</f>
        <v>0</v>
      </c>
      <c r="EG162" s="273" t="e">
        <f>((Encuestas!BS3+Encuestas!BT3)/Encuestas!BO3)*100</f>
        <v>#DIV/0!</v>
      </c>
      <c r="EH162" s="273" t="e">
        <f>IF(AD3&lt;=100,"OK","Err")</f>
        <v>#DIV/0!</v>
      </c>
      <c r="EI162" s="273" t="e">
        <v>#N/A</v>
      </c>
      <c r="EJ162" s="273" t="e">
        <v>#N/A</v>
      </c>
      <c r="EK162" s="273" t="e">
        <v>#N/A</v>
      </c>
      <c r="EL162" s="273" t="e">
        <v>#N/A</v>
      </c>
      <c r="EM162" s="273" t="e">
        <v>#N/A</v>
      </c>
      <c r="EN162" s="273" t="e">
        <v>#N/A</v>
      </c>
      <c r="EO162" s="273">
        <f>SUM(Encuestas!NW162,Encuestas!OC162,Encuestas!OI162,Encuestas!OO162,Encuestas!OU162,Encuestas!PA162,Encuestas!PG162)</f>
        <v>1</v>
      </c>
      <c r="EP162" s="273">
        <f>SUM(Encuestas!NX162,Encuestas!OD162,Encuestas!OJ162,Encuestas!OP162,Encuestas!OV162,Encuestas!PB162,Encuestas!PH162)</f>
        <v>0</v>
      </c>
      <c r="EQ162" s="273">
        <f>SUM(Encuestas!NW162:NX162)</f>
        <v>1</v>
      </c>
      <c r="ER162" s="273">
        <f>SUM(Encuestas!OC162:OD162)</f>
        <v>0</v>
      </c>
      <c r="ES162" s="273">
        <f>SUM(Encuestas!OI162:OJ162)</f>
        <v>0</v>
      </c>
      <c r="ET162" s="273">
        <f>SUM(Encuestas!OO162:OP162)</f>
        <v>0</v>
      </c>
      <c r="EU162" s="273">
        <f>SUM(Encuestas!OU162:OV162)</f>
        <v>0</v>
      </c>
      <c r="EV162" s="273">
        <f>SUM(Encuestas!PA162:PB162)</f>
        <v>0</v>
      </c>
      <c r="EW162" s="273">
        <f>SUM(Encuestas!PG162:PH162)</f>
        <v>0</v>
      </c>
    </row>
    <row r="163" spans="1:153" x14ac:dyDescent="0.25">
      <c r="A163" s="273">
        <f>Encuestas!A163</f>
        <v>113010187</v>
      </c>
      <c r="B163" s="273">
        <f>SUM(Encuestas!Z163:AB163)</f>
        <v>5</v>
      </c>
      <c r="C163" s="273">
        <f>SUM(Encuestas!AC163:AE163)</f>
        <v>20</v>
      </c>
      <c r="D163" s="273">
        <f t="shared" si="62"/>
        <v>25</v>
      </c>
      <c r="E163" s="273">
        <f>SUM(Encuestas!AF163:AH163)</f>
        <v>0</v>
      </c>
      <c r="F163" s="273">
        <f>SUM(Encuestas!AI163:AK163)</f>
        <v>4</v>
      </c>
      <c r="G163" s="273">
        <f t="shared" si="63"/>
        <v>4</v>
      </c>
      <c r="H163" s="273">
        <f>SUM(Encuestas!AL163:AN163)</f>
        <v>3</v>
      </c>
      <c r="I163" s="273">
        <f>SUM(Encuestas!AO163:AQ163)</f>
        <v>2</v>
      </c>
      <c r="J163" s="273">
        <f>SUM(Encuestas!W163:Y163)</f>
        <v>65</v>
      </c>
      <c r="K163" s="273">
        <f>SUM(Encuestas!W163,Encuestas!Z163,Encuestas!AC163,Encuestas!AF163,Encuestas!AI163,Encuestas!AL163,Encuestas!AO163)</f>
        <v>99</v>
      </c>
      <c r="L163" s="273">
        <f t="shared" si="64"/>
        <v>100</v>
      </c>
      <c r="M163" s="273">
        <f>SUM(Encuestas!X163,Encuestas!AA163,Encuestas!AD163,Encuestas!AG163,Encuestas!AJ163,Encuestas!AM163,Encuestas!AP163)</f>
        <v>0</v>
      </c>
      <c r="N163" s="273">
        <f t="shared" si="65"/>
        <v>0</v>
      </c>
      <c r="O163" s="273">
        <f>SUM(Encuestas!Y163,Encuestas!AB163,Encuestas!AE163,Encuestas!AH163,Encuestas!AK163,Encuestas!AN163,Encuestas!AQ163)</f>
        <v>0</v>
      </c>
      <c r="P163" s="273">
        <f t="shared" si="66"/>
        <v>0</v>
      </c>
      <c r="Q163" s="273">
        <f t="shared" si="67"/>
        <v>99</v>
      </c>
      <c r="R163" s="273">
        <f>SUM(Encuestas!BG163:BI163)</f>
        <v>20</v>
      </c>
      <c r="S163" s="273">
        <f>100-SUM(Encuestas!BB163:BI163)</f>
        <v>0</v>
      </c>
      <c r="T163" s="273">
        <f>SUM(Encuestas!BB163:BF163,Calculos!R163:S163)</f>
        <v>100</v>
      </c>
      <c r="U163" s="279">
        <f>IF((Encuestas!BL163&lt;Encuestas!BK163),(Encuestas!BL163+13)-Encuestas!BK163,(Encuestas!BL163-Encuestas!BK163)+1)</f>
        <v>6</v>
      </c>
      <c r="V163" s="273">
        <f>SUM(Encuestas!BN163:BO163)</f>
        <v>70</v>
      </c>
      <c r="W163" s="273">
        <f>IF((J163&gt;Encuestas!BN163),"OK",J163-Encuestas!BN163)</f>
        <v>0</v>
      </c>
      <c r="X163" s="36" t="str">
        <f>IF(W163="OK",(Encuestas!BN163/Calculos!J163)*100,"")</f>
        <v/>
      </c>
      <c r="Y163" s="273" t="str">
        <f>IF(SUM(Encuestas!BP163,Encuestas!BQ163,Encuestas!BR163)=Encuestas!BN163,"OK",(SUM(Encuestas!BP163,Encuestas!BQ163,Encuestas!BR163)-Encuestas!BN163))</f>
        <v>OK</v>
      </c>
      <c r="Z163" s="273" t="str">
        <f>IF((D163&gt;Encuestas!BO163),"OK",D163-Encuestas!BO163)</f>
        <v>OK</v>
      </c>
      <c r="AA163" s="273">
        <f>IF(SUM(Encuestas!BS163,Encuestas!BT163,Encuestas!BU163)=CM163,"OK",(SUM(Encuestas!BS163,Encuestas!BT163,Encuestas!BU163)-Encuestas!BO163))</f>
        <v>0</v>
      </c>
      <c r="AB163" s="273">
        <f>((Encuestas!BP163+Encuestas!BQ163)/Encuestas!BN163)*100</f>
        <v>95.384615384615387</v>
      </c>
      <c r="AC163" s="273" t="str">
        <f t="shared" si="68"/>
        <v>OK</v>
      </c>
      <c r="AD163" s="273">
        <f>((Encuestas!BS163+Encuestas!BT163)/Encuestas!BO163)*100</f>
        <v>60</v>
      </c>
      <c r="AE163" s="273" t="str">
        <f t="shared" si="82"/>
        <v>OK</v>
      </c>
      <c r="AF163" s="273">
        <f t="shared" si="69"/>
        <v>4.6153846153846132</v>
      </c>
      <c r="AG163" s="273">
        <f t="shared" si="83"/>
        <v>40</v>
      </c>
      <c r="AH163" s="273">
        <f>SUM(Encuestas!BP163,Encuestas!BS163)</f>
        <v>61</v>
      </c>
      <c r="AI163" s="273">
        <f>SUM(Encuestas!BQ163,Encuestas!BT163)</f>
        <v>4</v>
      </c>
      <c r="AJ163" s="273">
        <f>SUM(Encuestas!BR163,Encuestas!BU163)</f>
        <v>5</v>
      </c>
      <c r="AK163" s="273">
        <f t="shared" si="70"/>
        <v>92.857142857142861</v>
      </c>
      <c r="AL163" s="273" t="str">
        <f t="shared" si="71"/>
        <v>OK</v>
      </c>
      <c r="AM163" s="273">
        <f t="shared" si="72"/>
        <v>7.1428571428571388</v>
      </c>
      <c r="AN163" s="273">
        <f>((Encuestas!BO163/Encuestas!BN163)*100)</f>
        <v>7.6923076923076925</v>
      </c>
      <c r="AO163" s="273" t="str">
        <f t="shared" si="73"/>
        <v>OK</v>
      </c>
      <c r="AP163" s="273">
        <f>IF((Encuestas!BO163&gt;0),(((18*(Encuestas!BO163*(Encuestas!BV163/100)))+(30*(Encuestas!BO163*(Encuestas!BW163/100)))+(36*(Encuestas!BO163*(Encuestas!BX163/100))))/Encuestas!BO163),0)</f>
        <v>18</v>
      </c>
      <c r="AQ163" s="273">
        <f>SUM(Encuestas!CJ163,Encuestas!CN163)</f>
        <v>32</v>
      </c>
      <c r="AR163" s="273">
        <f>SUM(Encuestas!CK163,Encuestas!CO163)</f>
        <v>0</v>
      </c>
      <c r="AS163" s="273">
        <f>SUM(Encuestas!CL163,Encuestas!CP163)</f>
        <v>0</v>
      </c>
      <c r="AT163" s="273">
        <f>SUM(Encuestas!CM163,Encuestas!CQ163)</f>
        <v>0</v>
      </c>
      <c r="AU163" s="273">
        <f>SUM(Encuestas!CV163,Encuestas!CW163,Encuestas!DB163,Encuestas!DC163)</f>
        <v>0</v>
      </c>
      <c r="AV163" s="273">
        <f>SUM(Encuestas!CX163,Encuestas!DD163)</f>
        <v>0</v>
      </c>
      <c r="AW163" s="273">
        <f>SUM(Encuestas!CY163,Encuestas!CZ163,Encuestas!DE163,Encuestas!DF163)</f>
        <v>0</v>
      </c>
      <c r="AX163" s="273">
        <f>SUM(Encuestas!DA163,Encuestas!DG163)</f>
        <v>0</v>
      </c>
      <c r="AY163" s="273">
        <f>SUM(Encuestas!DI163,Encuestas!DK163)</f>
        <v>0</v>
      </c>
      <c r="AZ163" s="273">
        <f>SUM(Encuestas!DS163,Encuestas!DU163)</f>
        <v>0</v>
      </c>
      <c r="BA163" s="5" t="str">
        <f>IF(((AV163*Encuestas!DM163)=0),"OK",IF((Calculos!AV163*Encuestas!DM163)&gt;0,"NO",0))</f>
        <v>OK</v>
      </c>
      <c r="BB163" s="5" t="str">
        <f>IF((Calculos!AW163*Encuestas!DN163)=0,"OK", IF((Calculos!AW163*Encuestas!DN163)&gt;0,"NO",0))</f>
        <v>OK</v>
      </c>
      <c r="BC163" s="5" t="str">
        <f>IF((Calculos!AX163*Encuestas!DO163)=0,"OK",IF((Calculos!AX163*Encuestas!DO163)&gt;0,"NO",0))</f>
        <v>OK</v>
      </c>
      <c r="BD163" s="279">
        <f>SUM(Calculos!AY163,Calculos!AU163)</f>
        <v>0</v>
      </c>
      <c r="BE163" s="279">
        <f>SUM(Calculos!AV163,Encuestas!DM163)</f>
        <v>0</v>
      </c>
      <c r="BF163" s="279">
        <f>SUM(Calculos!AW163,Encuestas!DO163)</f>
        <v>0</v>
      </c>
      <c r="BG163" s="279">
        <f>SUM(Calculos!AX163,Encuestas!DQ163)</f>
        <v>0</v>
      </c>
      <c r="BH163" s="5" t="str">
        <f>IF(((Calculos!AZ163*Calculos!AQ163)=0),"OK",IF((Calculos!AZ163*Calculos!AQ163)&gt;0,"NO"))</f>
        <v>OK</v>
      </c>
      <c r="BI163" s="5" t="str">
        <f>IF((Calculos!AR163*Encuestas!DW163)=0,"OK",IF((Calculos!AR163*Encuestas!DW163)&gt;0,"NO"))</f>
        <v>OK</v>
      </c>
      <c r="BJ163" s="5" t="str">
        <f>IF((Calculos!AS163*Encuestas!DY163)=0,"OK",IF((Encuestas!DY163*Calculos!AS163)&gt;0,"NO"))</f>
        <v>OK</v>
      </c>
      <c r="BK163" s="5" t="str">
        <f>Validadores!S163</f>
        <v>OK</v>
      </c>
      <c r="BL163" s="273">
        <f t="shared" si="74"/>
        <v>32</v>
      </c>
      <c r="BM163" s="273">
        <f>SUM(AR163,Encuestas!DW163)</f>
        <v>0</v>
      </c>
      <c r="BN163" s="273">
        <f>SUM(Encuestas!DY163,Calculos!AS163)</f>
        <v>0</v>
      </c>
      <c r="BO163" s="273">
        <f>SUM(Encuestas!EA163,Calculos!AT163)</f>
        <v>0</v>
      </c>
      <c r="BP163" s="273">
        <f>SUM(Encuestas!EC163,Encuestas!ED163)</f>
        <v>0</v>
      </c>
      <c r="BQ163" s="273" t="str">
        <f>IF(Encuestas!CR163*Calculos!BP163=0,"OK",IF(Encuestas!CR163*Calculos!BP163&gt;0,"Err"))</f>
        <v>OK</v>
      </c>
      <c r="BR163" s="273" t="str">
        <f>IF(Encuestas!EE163*Encuestas!CS163=0,"OK",IF(Encuestas!EE163*Encuestas!CS163&gt;0,"Err"))</f>
        <v>OK</v>
      </c>
      <c r="BS163" s="273" t="str">
        <f>IF(Encuestas!EF163*Encuestas!CT163=0,"OK",IF(Encuestas!EF163*Encuestas!CT163&gt;0,"Err"))</f>
        <v>OK</v>
      </c>
      <c r="BT163" s="273" t="str">
        <f>IF(Encuestas!EG163*Encuestas!CU163=0,"OK",IF(Encuestas!EG163*Encuestas!CU163&gt;0,"Err"))</f>
        <v>OK</v>
      </c>
      <c r="BU163" s="273">
        <f>SUM(Encuestas!CR163,Calculos!BP163)</f>
        <v>4</v>
      </c>
      <c r="BV163" s="273">
        <f>SUM(Encuestas!EE163,Encuestas!CS163)</f>
        <v>0</v>
      </c>
      <c r="BW163" s="273">
        <f>SUM(Encuestas!EF163,Encuestas!CT163)</f>
        <v>3</v>
      </c>
      <c r="BX163" s="273">
        <f>SUM(Encuestas!EG163,Encuestas!CU163)</f>
        <v>0</v>
      </c>
      <c r="BY163" s="273">
        <f>IF(SUM(Encuestas!FD163,Encuestas!FE163)=100,"OK",0)</f>
        <v>0</v>
      </c>
      <c r="BZ163" s="6">
        <f>SUM(Encuestas!FG163:'Encuestas'!FI163)</f>
        <v>150</v>
      </c>
      <c r="CA163" s="273">
        <f>SUM(Encuestas!FJ163:'Encuestas'!FL163)</f>
        <v>20</v>
      </c>
      <c r="CB163" s="273">
        <f>SUM(Encuestas!FM163:'Encuestas'!FO163)</f>
        <v>50</v>
      </c>
      <c r="CC163" s="273">
        <f>SUM(Encuestas!FP163:'Encuestas'!FR163)</f>
        <v>4</v>
      </c>
      <c r="CD163" s="273">
        <f>SUM(Encuestas!FS163:'Encuestas'!FU163)</f>
        <v>5</v>
      </c>
      <c r="CE163" s="273">
        <f>Encuestas!FG163+Encuestas!FJ163+Encuestas!FM163+Encuestas!FP163+Encuestas!FS163</f>
        <v>229</v>
      </c>
      <c r="CF163" s="273">
        <f>Encuestas!FH163+Encuestas!FK163+Encuestas!FN163+Encuestas!FQ163+Encuestas!FT163</f>
        <v>0</v>
      </c>
      <c r="CG163" s="273">
        <f>Encuestas!FI163+Encuestas!FL163+Encuestas!FO163+Encuestas!FR163+Encuestas!FU163</f>
        <v>0</v>
      </c>
      <c r="CH163" s="273">
        <f t="shared" si="75"/>
        <v>229</v>
      </c>
      <c r="CI163" s="273">
        <f t="shared" si="84"/>
        <v>100</v>
      </c>
      <c r="CJ163" s="273">
        <f t="shared" si="85"/>
        <v>0</v>
      </c>
      <c r="CK163" s="273">
        <f t="shared" si="86"/>
        <v>0</v>
      </c>
      <c r="CL163" s="273" t="str">
        <f>IF(AND(Encuestas!FF163="no",Calculos!CH163=0),"OK","Err")</f>
        <v>Err</v>
      </c>
      <c r="CM163" s="273" t="str">
        <f>IF(SUM(Encuestas!GB163:GF163)=100,"OK",0)</f>
        <v>OK</v>
      </c>
      <c r="CN163" s="273">
        <f>IF((Encuestas!GJ163-Encuestas!GI163)&lt;=0,(Encuestas!GJ163-Encuestas!GI163)+12,(Encuestas!GJ163-Encuestas!GI163))</f>
        <v>2</v>
      </c>
      <c r="CO163" s="273">
        <f>SUM(Encuestas!GL163:GM163)</f>
        <v>170</v>
      </c>
      <c r="CP163" s="273">
        <f>SUM(Encuestas!GN163,Encuestas!GP163)</f>
        <v>153</v>
      </c>
      <c r="CQ163" s="273" t="str">
        <f>IF(SUM(Encuestas!GN163,Encuestas!GO163)=Encuestas!GL163,"OK",0)</f>
        <v>OK</v>
      </c>
      <c r="CR163" s="273" t="str">
        <f>IF(SUM(Encuestas!GP163,Encuestas!GQ163)=Encuestas!GM163,"OK",0)</f>
        <v>OK</v>
      </c>
      <c r="CS163" s="273">
        <f t="shared" si="87"/>
        <v>90</v>
      </c>
      <c r="CT163" s="273">
        <f>(Encuestas!GN163/Encuestas!GL163)*100</f>
        <v>96.666666666666671</v>
      </c>
      <c r="CU163" s="273">
        <f>(Encuestas!GP163/Encuestas!GM163)*100</f>
        <v>40</v>
      </c>
      <c r="CV163" s="273">
        <f>(Encuestas!GM163/Encuestas!GN163)*100</f>
        <v>13.793103448275861</v>
      </c>
      <c r="CW163" s="273">
        <f>(Encuestas!GO163/Encuestas!GL163)*100</f>
        <v>3.3333333333333335</v>
      </c>
      <c r="CX163" s="273">
        <f>(Encuestas!GQ163/Encuestas!GM163)*100</f>
        <v>60</v>
      </c>
      <c r="CY163" s="273">
        <f>SUM(Encuestas!GR163:GS163)</f>
        <v>132</v>
      </c>
      <c r="CZ163" s="273" t="str">
        <f>IF(SUM(Encuestas!GT163:GV163)=100,"OK",0)</f>
        <v>OK</v>
      </c>
      <c r="DA163" s="273">
        <f>((8*(Encuestas!GM163*(Encuestas!GT163/100)))+(18*(Encuestas!GM163*(Encuestas!GU163/100)))+(24*(Encuestas!GM163*(Encuestas!GV163/100))))/Encuestas!GM163</f>
        <v>8</v>
      </c>
      <c r="DB163" s="273">
        <f>SUM(Encuestas!HL163:HO163)</f>
        <v>0</v>
      </c>
      <c r="DC163" s="273">
        <f>SUM(Encuestas!HP163,Encuestas!HR163)</f>
        <v>0</v>
      </c>
      <c r="DD163" s="273">
        <f>SUM(Encuestas!HQ163,Encuestas!HS163)</f>
        <v>0</v>
      </c>
      <c r="DE163" s="273">
        <f>SUM(Encuestas!HP163,Encuestas!HQ163)</f>
        <v>0</v>
      </c>
      <c r="DF163" s="273">
        <f>SUM(Encuestas!HR163,Encuestas!HS163)</f>
        <v>0</v>
      </c>
      <c r="DG163" s="273">
        <f t="shared" si="76"/>
        <v>0</v>
      </c>
      <c r="DH163" s="273" t="str">
        <f>IF(SUM(Encuestas!HT163:IA163)=100,"OK",0)</f>
        <v>OK</v>
      </c>
      <c r="DI163" s="273">
        <f>IF(SUM(Encuestas!IB163:IH163)=100,"OK",0)</f>
        <v>0</v>
      </c>
      <c r="DJ163" s="273" t="str">
        <f>IF(SUM(Encuestas!IJ163:IK163)=100,"OK",0)</f>
        <v>OK</v>
      </c>
      <c r="DK163" s="273">
        <f>SUM(Encuestas!IL163:IV163)</f>
        <v>3052</v>
      </c>
      <c r="DL163" s="273">
        <f>SUM(Encuestas!IW163:IX163)</f>
        <v>0</v>
      </c>
      <c r="DM163" s="273">
        <f>SUM(Encuestas!IY163,Encuestas!JA163,Encuestas!JC163,Encuestas!JE163,Encuestas!JG163,Encuestas!JI163,Encuestas!JK163,Encuestas!JM163,Encuestas!JO163)</f>
        <v>0</v>
      </c>
      <c r="DN163" s="273">
        <f>SUM(Encuestas!IZ163,Encuestas!JB163,Encuestas!JD163,Encuestas!JF163,Encuestas!JH163,Encuestas!JJ163,Encuestas!JL163,Encuestas!JN163,Encuestas!JR163)</f>
        <v>0</v>
      </c>
      <c r="DO163" s="273">
        <f>SUM(Encuestas!KG163:KH163)</f>
        <v>0</v>
      </c>
      <c r="DP163" s="273">
        <f>SUM(Encuestas!KA163,Encuestas!KD163,Encuestas!KF163,Calculos!DO163)</f>
        <v>0</v>
      </c>
      <c r="DQ163" s="273">
        <f>SUM(Encuestas!KJ163:KL163)</f>
        <v>0</v>
      </c>
      <c r="DR163" s="273">
        <f>SUM(Encuestas!KB163,Encuestas!KC163,Encuestas!KE163,Calculos!DQ163)</f>
        <v>0</v>
      </c>
      <c r="DS163" s="273">
        <f>VLOOKUP(Encuestas!KT163,'Matriz codigos'!$A$2:$B$8,2,FALSE)</f>
        <v>4</v>
      </c>
      <c r="DT163" s="273">
        <f>VLOOKUP(Encuestas!KU163,'Matriz codigos'!$A$2:$B$8,2,FALSE)</f>
        <v>4</v>
      </c>
      <c r="DU163" s="273">
        <f>VLOOKUP(Encuestas!KV163,'Matriz codigos'!$A$2:$B$8,2,FALSE)</f>
        <v>4</v>
      </c>
      <c r="DV163" s="273">
        <f>VLOOKUP(Encuestas!KW163,'Matriz codigos'!$A$2:$B$8,2,FALSE)</f>
        <v>4</v>
      </c>
      <c r="DW163" s="273">
        <f>VLOOKUP(Encuestas!KT163,'Matriz codigos'!$A$10:$B$16,2,FALSE)</f>
        <v>4</v>
      </c>
      <c r="DX163" s="273">
        <f>VLOOKUP(Encuestas!KU163,'Matriz codigos'!$A$10:$B$16,2,FALSE)</f>
        <v>4</v>
      </c>
      <c r="DY163" s="273">
        <f>VLOOKUP(Encuestas!KV163,'Matriz codigos'!$A$10:$B$16,2,FALSE)</f>
        <v>4</v>
      </c>
      <c r="DZ163" s="273">
        <f>VLOOKUP(Encuestas!KW163,'Matriz codigos'!$A$10:$B$16,2,FALSE)</f>
        <v>4</v>
      </c>
      <c r="EA163" s="273">
        <f t="shared" si="77"/>
        <v>0</v>
      </c>
      <c r="EB163" s="273">
        <f t="shared" si="78"/>
        <v>0</v>
      </c>
      <c r="EC163" s="273">
        <f t="shared" si="79"/>
        <v>0</v>
      </c>
      <c r="ED163" s="273">
        <f t="shared" si="80"/>
        <v>100</v>
      </c>
      <c r="EE163" s="273" t="str">
        <f t="shared" si="81"/>
        <v>OK</v>
      </c>
      <c r="EF163" s="273">
        <f>VLOOKUP(Encuestas!MR163,'Matriz codigos'!$A$18:$B$20,2,FALSE)</f>
        <v>2</v>
      </c>
      <c r="EG163" s="273">
        <f>VLOOKUP(Encuestas!MT163,'Matriz codigos'!$A$23:$B$26,2,FALSE)</f>
        <v>0</v>
      </c>
      <c r="EH163" s="273">
        <f>VLOOKUP(Encuestas!MU163,'Matriz codigos'!$A$23:$B$26,2,FALSE)</f>
        <v>0</v>
      </c>
      <c r="EI163" s="273">
        <f>VLOOKUP(Encuestas!MV163,'Matriz codigos'!$A$23:$B$26,2,FALSE)</f>
        <v>0</v>
      </c>
      <c r="EJ163" s="273">
        <f>VLOOKUP(Encuestas!MW163,'Matriz codigos'!$A$23:$B$26,2,FALSE)</f>
        <v>2</v>
      </c>
      <c r="EK163" s="273">
        <f>VLOOKUP(Encuestas!MX163,'Matriz codigos'!$A$23:$B$26,2,FALSE)</f>
        <v>0</v>
      </c>
      <c r="EL163" s="273">
        <f>VLOOKUP(Encuestas!MY163,'Matriz codigos'!$A$23:$B$26,2,FALSE)</f>
        <v>0</v>
      </c>
      <c r="EM163" s="273">
        <f>VLOOKUP(Encuestas!MZ163,'Matriz codigos'!$A$23:$B$26,2,FALSE)</f>
        <v>0</v>
      </c>
      <c r="EN163" s="273">
        <f>VLOOKUP(Encuestas!NA163,'Matriz codigos'!$A$23:$B$26,2,FALSE)</f>
        <v>0</v>
      </c>
      <c r="EO163" s="273">
        <f>SUM(Encuestas!NW163,Encuestas!OC163,Encuestas!OI163,Encuestas!OO163,Encuestas!OU163,Encuestas!PA163,Encuestas!PG163)</f>
        <v>1</v>
      </c>
      <c r="EP163" s="273">
        <f>SUM(Encuestas!NX163,Encuestas!OD163,Encuestas!OJ163,Encuestas!OP163,Encuestas!OV163,Encuestas!PB163,Encuestas!PH163)</f>
        <v>1</v>
      </c>
      <c r="EQ163" s="273">
        <f>SUM(Encuestas!NW163:NX163)</f>
        <v>2</v>
      </c>
      <c r="ER163" s="273">
        <f>SUM(Encuestas!OC163:OD163)</f>
        <v>0</v>
      </c>
      <c r="ES163" s="273">
        <f>SUM(Encuestas!OI163:OJ163)</f>
        <v>0</v>
      </c>
      <c r="ET163" s="273">
        <f>SUM(Encuestas!OO163:OP163)</f>
        <v>0</v>
      </c>
      <c r="EU163" s="273">
        <f>SUM(Encuestas!OU163:OV163)</f>
        <v>0</v>
      </c>
      <c r="EV163" s="273">
        <f>SUM(Encuestas!PA163:PB163)</f>
        <v>0</v>
      </c>
      <c r="EW163" s="273">
        <f>SUM(Encuestas!PG163:PH163)</f>
        <v>0</v>
      </c>
    </row>
    <row r="164" spans="1:153" x14ac:dyDescent="0.25">
      <c r="A164" s="273">
        <f>Encuestas!A164</f>
        <v>113010024</v>
      </c>
      <c r="B164" s="273">
        <f>SUM(Encuestas!Z164:AB164)</f>
        <v>6</v>
      </c>
      <c r="C164" s="273">
        <f>SUM(Encuestas!AC164:AE164)</f>
        <v>7</v>
      </c>
      <c r="D164" s="273">
        <f t="shared" si="62"/>
        <v>13</v>
      </c>
      <c r="E164" s="273">
        <f>SUM(Encuestas!AF164:AH164)</f>
        <v>1</v>
      </c>
      <c r="F164" s="273">
        <f>SUM(Encuestas!AI164:AK164)</f>
        <v>2</v>
      </c>
      <c r="G164" s="273">
        <f t="shared" si="63"/>
        <v>3</v>
      </c>
      <c r="H164" s="273">
        <f>SUM(Encuestas!AL164:AN164)</f>
        <v>1</v>
      </c>
      <c r="I164" s="273">
        <f>SUM(Encuestas!AO164:AQ164)</f>
        <v>2</v>
      </c>
      <c r="J164" s="273">
        <f>SUM(Encuestas!W164:Y164)</f>
        <v>37</v>
      </c>
      <c r="K164" s="273">
        <f>SUM(Encuestas!W164,Encuestas!Z164,Encuestas!AC164,Encuestas!AF164,Encuestas!AI164,Encuestas!AL164,Encuestas!AO164)</f>
        <v>56</v>
      </c>
      <c r="L164" s="273">
        <f t="shared" si="64"/>
        <v>100</v>
      </c>
      <c r="M164" s="273">
        <f>SUM(Encuestas!X164,Encuestas!AA164,Encuestas!AD164,Encuestas!AG164,Encuestas!AJ164,Encuestas!AM164,Encuestas!AP164)</f>
        <v>0</v>
      </c>
      <c r="N164" s="273">
        <f t="shared" si="65"/>
        <v>0</v>
      </c>
      <c r="O164" s="273">
        <f>SUM(Encuestas!Y164,Encuestas!AB164,Encuestas!AE164,Encuestas!AH164,Encuestas!AK164,Encuestas!AN164,Encuestas!AQ164)</f>
        <v>0</v>
      </c>
      <c r="P164" s="273">
        <f t="shared" si="66"/>
        <v>0</v>
      </c>
      <c r="Q164" s="273">
        <f t="shared" si="67"/>
        <v>56</v>
      </c>
      <c r="R164" s="273">
        <f>SUM(Encuestas!BG164:BI164)</f>
        <v>10</v>
      </c>
      <c r="S164" s="273">
        <f>100-SUM(Encuestas!BB164:BI164)</f>
        <v>0</v>
      </c>
      <c r="T164" s="273">
        <f>SUM(Encuestas!BB164:BF164,Calculos!R164:S164)</f>
        <v>100</v>
      </c>
      <c r="U164" s="279">
        <f>IF((Encuestas!BL164&lt;Encuestas!BK164),(Encuestas!BL164+13)-Encuestas!BK164,(Encuestas!BL164-Encuestas!BK164)+1)</f>
        <v>8</v>
      </c>
      <c r="V164" s="273">
        <f>SUM(Encuestas!BN164:BO164)</f>
        <v>43</v>
      </c>
      <c r="W164" s="273">
        <f>IF((J164&gt;Encuestas!BN164),"OK",J164-Encuestas!BN164)</f>
        <v>0</v>
      </c>
      <c r="X164" s="36" t="str">
        <f>IF(W164="OK",(Encuestas!BN164/Calculos!J164)*100,"")</f>
        <v/>
      </c>
      <c r="Y164" s="273" t="str">
        <f>IF(SUM(Encuestas!BP164,Encuestas!BQ164,Encuestas!BR164)=Encuestas!BN164,"OK",(SUM(Encuestas!BP164,Encuestas!BQ164,Encuestas!BR164)-Encuestas!BN164))</f>
        <v>OK</v>
      </c>
      <c r="Z164" s="273" t="str">
        <f>IF((D164&gt;Encuestas!BO164),"OK",D164-Encuestas!BO164)</f>
        <v>OK</v>
      </c>
      <c r="AA164" s="273">
        <f>IF(SUM(Encuestas!BS164,Encuestas!BT164,Encuestas!BU164)=CM164,"OK",(SUM(Encuestas!BS164,Encuestas!BT164,Encuestas!BU164)-Encuestas!BO164))</f>
        <v>0</v>
      </c>
      <c r="AB164" s="273">
        <f>((Encuestas!BP164+Encuestas!BQ164)/Encuestas!BN164)*100</f>
        <v>89.189189189189193</v>
      </c>
      <c r="AC164" s="273" t="str">
        <f t="shared" si="68"/>
        <v>OK</v>
      </c>
      <c r="AD164" s="273">
        <f>((Encuestas!BS164+Encuestas!BT164)/Encuestas!BO164)*100</f>
        <v>33.333333333333329</v>
      </c>
      <c r="AE164" s="273" t="str">
        <f t="shared" si="82"/>
        <v>OK</v>
      </c>
      <c r="AF164" s="273">
        <f t="shared" si="69"/>
        <v>10.810810810810807</v>
      </c>
      <c r="AG164" s="273">
        <f t="shared" si="83"/>
        <v>66.666666666666671</v>
      </c>
      <c r="AH164" s="273">
        <f>SUM(Encuestas!BP164,Encuestas!BS164)</f>
        <v>30</v>
      </c>
      <c r="AI164" s="273">
        <f>SUM(Encuestas!BQ164,Encuestas!BT164)</f>
        <v>5</v>
      </c>
      <c r="AJ164" s="273">
        <f>SUM(Encuestas!BR164,Encuestas!BU164)</f>
        <v>8</v>
      </c>
      <c r="AK164" s="273">
        <f t="shared" si="70"/>
        <v>81.395348837209298</v>
      </c>
      <c r="AL164" s="273" t="str">
        <f t="shared" si="71"/>
        <v>OK</v>
      </c>
      <c r="AM164" s="273">
        <f t="shared" si="72"/>
        <v>18.604651162790702</v>
      </c>
      <c r="AN164" s="273">
        <f>((Encuestas!BO164/Encuestas!BN164)*100)</f>
        <v>16.216216216216218</v>
      </c>
      <c r="AO164" s="273" t="str">
        <f t="shared" si="73"/>
        <v>OK</v>
      </c>
      <c r="AP164" s="273">
        <f>IF((Encuestas!BO164&gt;0),(((18*(Encuestas!BO164*(Encuestas!BV164/100)))+(30*(Encuestas!BO164*(Encuestas!BW164/100)))+(36*(Encuestas!BO164*(Encuestas!BX164/100))))/Encuestas!BO164),0)</f>
        <v>30</v>
      </c>
      <c r="AQ164" s="273">
        <f>SUM(Encuestas!CJ164,Encuestas!CN164)</f>
        <v>6</v>
      </c>
      <c r="AR164" s="273">
        <f>SUM(Encuestas!CK164,Encuestas!CO164)</f>
        <v>0</v>
      </c>
      <c r="AS164" s="273">
        <f>SUM(Encuestas!CL164,Encuestas!CP164)</f>
        <v>0</v>
      </c>
      <c r="AT164" s="273">
        <f>SUM(Encuestas!CM164,Encuestas!CQ164)</f>
        <v>0</v>
      </c>
      <c r="AU164" s="273">
        <f>SUM(Encuestas!CV164,Encuestas!CW164,Encuestas!DB164,Encuestas!DC164)</f>
        <v>0</v>
      </c>
      <c r="AV164" s="273">
        <f>SUM(Encuestas!CX164,Encuestas!DD164)</f>
        <v>0</v>
      </c>
      <c r="AW164" s="273">
        <f>SUM(Encuestas!CY164,Encuestas!CZ164,Encuestas!DE164,Encuestas!DF164)</f>
        <v>0</v>
      </c>
      <c r="AX164" s="273">
        <f>SUM(Encuestas!DA164,Encuestas!DG164)</f>
        <v>0</v>
      </c>
      <c r="AY164" s="273">
        <f>SUM(Encuestas!DI164,Encuestas!DK164)</f>
        <v>0</v>
      </c>
      <c r="AZ164" s="273">
        <f>SUM(Encuestas!DS164,Encuestas!DU164)</f>
        <v>0</v>
      </c>
      <c r="BA164" s="5" t="str">
        <f>IF(((AV164*Encuestas!DM164)=0),"OK",IF((Calculos!AV164*Encuestas!DM164)&gt;0,"NO",0))</f>
        <v>OK</v>
      </c>
      <c r="BB164" s="5" t="str">
        <f>IF((Calculos!AW164*Encuestas!DN164)=0,"OK", IF((Calculos!AW164*Encuestas!DN164)&gt;0,"NO",0))</f>
        <v>OK</v>
      </c>
      <c r="BC164" s="5" t="str">
        <f>IF((Calculos!AX164*Encuestas!DO164)=0,"OK",IF((Calculos!AX164*Encuestas!DO164)&gt;0,"NO",0))</f>
        <v>OK</v>
      </c>
      <c r="BD164" s="279">
        <f>SUM(Calculos!AY164,Calculos!AU164)</f>
        <v>0</v>
      </c>
      <c r="BE164" s="279">
        <f>SUM(Calculos!AV164,Encuestas!DM164)</f>
        <v>0</v>
      </c>
      <c r="BF164" s="279">
        <f>SUM(Calculos!AW164,Encuestas!DO164)</f>
        <v>0</v>
      </c>
      <c r="BG164" s="279">
        <f>SUM(Calculos!AX164,Encuestas!DQ164)</f>
        <v>0</v>
      </c>
      <c r="BH164" s="5" t="str">
        <f>IF(((Calculos!AZ164*Calculos!AQ164)=0),"OK",IF((Calculos!AZ164*Calculos!AQ164)&gt;0,"NO"))</f>
        <v>OK</v>
      </c>
      <c r="BI164" s="5" t="str">
        <f>IF((Calculos!AR164*Encuestas!DW164)=0,"OK",IF((Calculos!AR164*Encuestas!DW164)&gt;0,"NO"))</f>
        <v>OK</v>
      </c>
      <c r="BJ164" s="5" t="str">
        <f>IF((Calculos!AS164*Encuestas!DY164)=0,"OK",IF((Encuestas!DY164*Calculos!AS164)&gt;0,"NO"))</f>
        <v>OK</v>
      </c>
      <c r="BK164" s="5" t="str">
        <f>Validadores!S164</f>
        <v>OK</v>
      </c>
      <c r="BL164" s="273">
        <f t="shared" si="74"/>
        <v>6</v>
      </c>
      <c r="BM164" s="273">
        <f>SUM(AR164,Encuestas!DW164)</f>
        <v>0</v>
      </c>
      <c r="BN164" s="273">
        <f>SUM(Encuestas!DY164,Calculos!AS164)</f>
        <v>0</v>
      </c>
      <c r="BO164" s="273">
        <f>SUM(Encuestas!EA164,Calculos!AT164)</f>
        <v>0</v>
      </c>
      <c r="BP164" s="273">
        <f>SUM(Encuestas!EC164,Encuestas!ED164)</f>
        <v>0</v>
      </c>
      <c r="BQ164" s="273" t="str">
        <f>IF(Encuestas!CR164*Calculos!BP164=0,"OK",IF(Encuestas!CR164*Calculos!BP164&gt;0,"Err"))</f>
        <v>OK</v>
      </c>
      <c r="BR164" s="273" t="str">
        <f>IF(Encuestas!EE164*Encuestas!CS164=0,"OK",IF(Encuestas!EE164*Encuestas!CS164&gt;0,"Err"))</f>
        <v>OK</v>
      </c>
      <c r="BS164" s="273" t="str">
        <f>IF(Encuestas!EF164*Encuestas!CT164=0,"OK",IF(Encuestas!EF164*Encuestas!CT164&gt;0,"Err"))</f>
        <v>OK</v>
      </c>
      <c r="BT164" s="273" t="str">
        <f>IF(Encuestas!EG164*Encuestas!CU164=0,"OK",IF(Encuestas!EG164*Encuestas!CU164&gt;0,"Err"))</f>
        <v>OK</v>
      </c>
      <c r="BU164" s="273">
        <f>SUM(Encuestas!CR164,Calculos!BP164)</f>
        <v>0</v>
      </c>
      <c r="BV164" s="273">
        <f>SUM(Encuestas!EE164,Encuestas!CS164)</f>
        <v>0</v>
      </c>
      <c r="BW164" s="273">
        <f>SUM(Encuestas!EF164,Encuestas!CT164)</f>
        <v>0</v>
      </c>
      <c r="BX164" s="273">
        <f>SUM(Encuestas!EG164,Encuestas!CU164)</f>
        <v>6</v>
      </c>
      <c r="BY164" s="273">
        <f>IF(SUM(Encuestas!FD164,Encuestas!FE164)=100,"OK",0)</f>
        <v>0</v>
      </c>
      <c r="BZ164" s="6">
        <f>SUM(Encuestas!FG164:'Encuestas'!FI164)</f>
        <v>300</v>
      </c>
      <c r="CA164" s="273">
        <f>SUM(Encuestas!FJ164:'Encuestas'!FL164)</f>
        <v>70</v>
      </c>
      <c r="CB164" s="273">
        <f>SUM(Encuestas!FM164:'Encuestas'!FO164)</f>
        <v>60</v>
      </c>
      <c r="CC164" s="273">
        <f>SUM(Encuestas!FP164:'Encuestas'!FR164)</f>
        <v>0</v>
      </c>
      <c r="CD164" s="273">
        <f>SUM(Encuestas!FS164:'Encuestas'!FU164)</f>
        <v>5</v>
      </c>
      <c r="CE164" s="273">
        <f>Encuestas!FG164+Encuestas!FJ164+Encuestas!FM164+Encuestas!FP164+Encuestas!FS164</f>
        <v>435</v>
      </c>
      <c r="CF164" s="273">
        <f>Encuestas!FH164+Encuestas!FK164+Encuestas!FN164+Encuestas!FQ164+Encuestas!FT164</f>
        <v>0</v>
      </c>
      <c r="CG164" s="273">
        <f>Encuestas!FI164+Encuestas!FL164+Encuestas!FO164+Encuestas!FR164+Encuestas!FU164</f>
        <v>0</v>
      </c>
      <c r="CH164" s="273">
        <f t="shared" si="75"/>
        <v>435</v>
      </c>
      <c r="CI164" s="273">
        <f t="shared" si="84"/>
        <v>100</v>
      </c>
      <c r="CJ164" s="273">
        <f t="shared" si="85"/>
        <v>0</v>
      </c>
      <c r="CK164" s="273">
        <f t="shared" si="86"/>
        <v>0</v>
      </c>
      <c r="CL164" s="273" t="str">
        <f>IF(AND(Encuestas!FF164="no",Calculos!CH164=0),"OK","Err")</f>
        <v>Err</v>
      </c>
      <c r="CM164" s="273" t="str">
        <f>IF(SUM(Encuestas!GB164:GF164)=100,"OK",0)</f>
        <v>OK</v>
      </c>
      <c r="CN164" s="273">
        <f>IF((Encuestas!GJ164-Encuestas!GI164)&lt;=0,(Encuestas!GJ164-Encuestas!GI164)+12,(Encuestas!GJ164-Encuestas!GI164))</f>
        <v>6</v>
      </c>
      <c r="CO164" s="273">
        <f>SUM(Encuestas!GL164:GM164)</f>
        <v>370</v>
      </c>
      <c r="CP164" s="273">
        <f>SUM(Encuestas!GN164,Encuestas!GP164)</f>
        <v>320</v>
      </c>
      <c r="CQ164" s="273" t="str">
        <f>IF(SUM(Encuestas!GN164,Encuestas!GO164)=Encuestas!GL164,"OK",0)</f>
        <v>OK</v>
      </c>
      <c r="CR164" s="273" t="str">
        <f>IF(SUM(Encuestas!GP164,Encuestas!GQ164)=Encuestas!GM164,"OK",0)</f>
        <v>OK</v>
      </c>
      <c r="CS164" s="273">
        <f t="shared" si="87"/>
        <v>86.486486486486484</v>
      </c>
      <c r="CT164" s="273">
        <f>(Encuestas!GN164/Encuestas!GL164)*100</f>
        <v>96.666666666666671</v>
      </c>
      <c r="CU164" s="273">
        <f>(Encuestas!GP164/Encuestas!GM164)*100</f>
        <v>42.857142857142854</v>
      </c>
      <c r="CV164" s="273">
        <f>(Encuestas!GM164/Encuestas!GN164)*100</f>
        <v>24.137931034482758</v>
      </c>
      <c r="CW164" s="273">
        <f>(Encuestas!GO164/Encuestas!GL164)*100</f>
        <v>3.3333333333333335</v>
      </c>
      <c r="CX164" s="273">
        <f>(Encuestas!GQ164/Encuestas!GM164)*100</f>
        <v>57.142857142857139</v>
      </c>
      <c r="CY164" s="273">
        <f>SUM(Encuestas!GR164:GS164)</f>
        <v>310</v>
      </c>
      <c r="CZ164" s="273" t="str">
        <f>IF(SUM(Encuestas!GT164:GV164)=100,"OK",0)</f>
        <v>OK</v>
      </c>
      <c r="DA164" s="273">
        <f>((8*(Encuestas!GM164*(Encuestas!GT164/100)))+(18*(Encuestas!GM164*(Encuestas!GU164/100)))+(24*(Encuestas!GM164*(Encuestas!GV164/100))))/Encuestas!GM164</f>
        <v>8</v>
      </c>
      <c r="DB164" s="273">
        <f>SUM(Encuestas!HL164:HO164)</f>
        <v>0</v>
      </c>
      <c r="DC164" s="273">
        <f>SUM(Encuestas!HP164,Encuestas!HR164)</f>
        <v>0</v>
      </c>
      <c r="DD164" s="273">
        <f>SUM(Encuestas!HQ164,Encuestas!HS164)</f>
        <v>0</v>
      </c>
      <c r="DE164" s="273">
        <f>SUM(Encuestas!HP164,Encuestas!HQ164)</f>
        <v>0</v>
      </c>
      <c r="DF164" s="273">
        <f>SUM(Encuestas!HR164,Encuestas!HS164)</f>
        <v>0</v>
      </c>
      <c r="DG164" s="273">
        <f t="shared" si="76"/>
        <v>0</v>
      </c>
      <c r="DH164" s="273">
        <f>IF(SUM(Encuestas!HT164:IA164)=100,"OK",0)</f>
        <v>0</v>
      </c>
      <c r="DI164" s="273">
        <f>IF(SUM(Encuestas!IB164:IH164)=100,"OK",0)</f>
        <v>0</v>
      </c>
      <c r="DJ164" s="273">
        <f>IF(SUM(Encuestas!IJ164:IK164)=100,"OK",0)</f>
        <v>0</v>
      </c>
      <c r="DK164" s="273">
        <f>SUM(Encuestas!IL164:IV164)</f>
        <v>1025</v>
      </c>
      <c r="DL164" s="273">
        <f>SUM(Encuestas!IW164:IX164)</f>
        <v>0</v>
      </c>
      <c r="DM164" s="273">
        <f>SUM(Encuestas!IY164,Encuestas!JA164,Encuestas!JC164,Encuestas!JE164,Encuestas!JG164,Encuestas!JI164,Encuestas!JK164,Encuestas!JM164,Encuestas!JO164)</f>
        <v>0</v>
      </c>
      <c r="DN164" s="273">
        <f>SUM(Encuestas!IZ164,Encuestas!JB164,Encuestas!JD164,Encuestas!JF164,Encuestas!JH164,Encuestas!JJ164,Encuestas!JL164,Encuestas!JN164,Encuestas!JR164)</f>
        <v>0</v>
      </c>
      <c r="DO164" s="273">
        <f>SUM(Encuestas!KG164:KH164)</f>
        <v>0</v>
      </c>
      <c r="DP164" s="273">
        <f>SUM(Encuestas!KA164,Encuestas!KD164,Encuestas!KF164,Calculos!DO164)</f>
        <v>0</v>
      </c>
      <c r="DQ164" s="273">
        <f>SUM(Encuestas!KJ164:KL164)</f>
        <v>0</v>
      </c>
      <c r="DR164" s="273">
        <f>SUM(Encuestas!KB164,Encuestas!KC164,Encuestas!KE164,Calculos!DQ164)</f>
        <v>0</v>
      </c>
      <c r="DS164" s="273">
        <f>VLOOKUP(Encuestas!KT164,'Matriz codigos'!$A$2:$B$8,2,FALSE)</f>
        <v>4</v>
      </c>
      <c r="DT164" s="273">
        <f>VLOOKUP(Encuestas!KU164,'Matriz codigos'!$A$2:$B$8,2,FALSE)</f>
        <v>4</v>
      </c>
      <c r="DU164" s="273">
        <f>VLOOKUP(Encuestas!KV164,'Matriz codigos'!$A$2:$B$8,2,FALSE)</f>
        <v>4</v>
      </c>
      <c r="DV164" s="273">
        <f>VLOOKUP(Encuestas!KW164,'Matriz codigos'!$A$2:$B$8,2,FALSE)</f>
        <v>4</v>
      </c>
      <c r="DW164" s="273">
        <f>VLOOKUP(Encuestas!KT164,'Matriz codigos'!$A$10:$B$16,2,FALSE)</f>
        <v>4</v>
      </c>
      <c r="DX164" s="273">
        <f>VLOOKUP(Encuestas!KU164,'Matriz codigos'!$A$10:$B$16,2,FALSE)</f>
        <v>4</v>
      </c>
      <c r="DY164" s="273">
        <f>VLOOKUP(Encuestas!KV164,'Matriz codigos'!$A$10:$B$16,2,FALSE)</f>
        <v>4</v>
      </c>
      <c r="DZ164" s="273">
        <f>VLOOKUP(Encuestas!KW164,'Matriz codigos'!$A$10:$B$16,2,FALSE)</f>
        <v>4</v>
      </c>
      <c r="EA164" s="273">
        <f t="shared" si="77"/>
        <v>0</v>
      </c>
      <c r="EB164" s="273">
        <f t="shared" si="78"/>
        <v>0</v>
      </c>
      <c r="EC164" s="273">
        <f t="shared" si="79"/>
        <v>0</v>
      </c>
      <c r="ED164" s="273">
        <f t="shared" si="80"/>
        <v>100</v>
      </c>
      <c r="EE164" s="273" t="str">
        <f t="shared" si="81"/>
        <v>OK</v>
      </c>
      <c r="EF164" s="273">
        <f>VLOOKUP(Encuestas!MR164,'Matriz codigos'!$A$18:$B$20,2,FALSE)</f>
        <v>2</v>
      </c>
      <c r="EG164" s="273">
        <f>VLOOKUP(Encuestas!MT164,'Matriz codigos'!$A$23:$B$26,2,FALSE)</f>
        <v>0</v>
      </c>
      <c r="EH164" s="273">
        <f>VLOOKUP(Encuestas!MU164,'Matriz codigos'!$A$23:$B$26,2,FALSE)</f>
        <v>0</v>
      </c>
      <c r="EI164" s="273">
        <f>VLOOKUP(Encuestas!MV164,'Matriz codigos'!$A$23:$B$26,2,FALSE)</f>
        <v>0</v>
      </c>
      <c r="EJ164" s="273">
        <f>VLOOKUP(Encuestas!MW164,'Matriz codigos'!$A$23:$B$26,2,FALSE)</f>
        <v>2</v>
      </c>
      <c r="EK164" s="273">
        <f>VLOOKUP(Encuestas!MX164,'Matriz codigos'!$A$23:$B$26,2,FALSE)</f>
        <v>2</v>
      </c>
      <c r="EL164" s="273">
        <f>VLOOKUP(Encuestas!MY164,'Matriz codigos'!$A$23:$B$26,2,FALSE)</f>
        <v>0</v>
      </c>
      <c r="EM164" s="273">
        <f>VLOOKUP(Encuestas!MZ164,'Matriz codigos'!$A$23:$B$26,2,FALSE)</f>
        <v>0</v>
      </c>
      <c r="EN164" s="273">
        <f>VLOOKUP(Encuestas!NA164,'Matriz codigos'!$A$23:$B$26,2,FALSE)</f>
        <v>0</v>
      </c>
      <c r="EO164" s="273">
        <f>SUM(Encuestas!NW164,Encuestas!OC164,Encuestas!OI164,Encuestas!OO164,Encuestas!OU164,Encuestas!PA164,Encuestas!PG164)</f>
        <v>1</v>
      </c>
      <c r="EP164" s="273">
        <f>SUM(Encuestas!NX164,Encuestas!OD164,Encuestas!OJ164,Encuestas!OP164,Encuestas!OV164,Encuestas!PB164,Encuestas!PH164)</f>
        <v>1</v>
      </c>
      <c r="EQ164" s="273">
        <f>SUM(Encuestas!NW164:NX164)</f>
        <v>2</v>
      </c>
      <c r="ER164" s="273">
        <f>SUM(Encuestas!OC164:OD164)</f>
        <v>0</v>
      </c>
      <c r="ES164" s="273">
        <f>SUM(Encuestas!OI164:OJ164)</f>
        <v>0</v>
      </c>
      <c r="ET164" s="273">
        <f>SUM(Encuestas!OO164:OP164)</f>
        <v>0</v>
      </c>
      <c r="EU164" s="273">
        <f>SUM(Encuestas!OU164:OV164)</f>
        <v>0</v>
      </c>
      <c r="EV164" s="273">
        <f>SUM(Encuestas!PA164:PB164)</f>
        <v>0</v>
      </c>
      <c r="EW164" s="273">
        <f>SUM(Encuestas!PG164:PH164)</f>
        <v>0</v>
      </c>
    </row>
    <row r="165" spans="1:153" x14ac:dyDescent="0.25">
      <c r="A165" s="273">
        <f>Encuestas!A165</f>
        <v>113010121</v>
      </c>
      <c r="B165" s="273">
        <f>SUM(Encuestas!Z165:AB165)</f>
        <v>30</v>
      </c>
      <c r="C165" s="273">
        <f>SUM(Encuestas!AC165:AE165)</f>
        <v>62</v>
      </c>
      <c r="D165" s="273">
        <f t="shared" si="62"/>
        <v>92</v>
      </c>
      <c r="E165" s="273">
        <f>SUM(Encuestas!AF165:AH165)</f>
        <v>0</v>
      </c>
      <c r="F165" s="273">
        <f>SUM(Encuestas!AI165:AK165)</f>
        <v>10</v>
      </c>
      <c r="G165" s="273">
        <f t="shared" si="63"/>
        <v>10</v>
      </c>
      <c r="H165" s="273">
        <f>SUM(Encuestas!AL165:AN165)</f>
        <v>12</v>
      </c>
      <c r="I165" s="273">
        <f>SUM(Encuestas!AO165:AQ165)</f>
        <v>4</v>
      </c>
      <c r="J165" s="273">
        <f>SUM(Encuestas!W165:Y165)</f>
        <v>160</v>
      </c>
      <c r="K165" s="273">
        <f>SUM(Encuestas!W165,Encuestas!Z165,Encuestas!AC165,Encuestas!AF165,Encuestas!AI165,Encuestas!AL165,Encuestas!AO165)</f>
        <v>278</v>
      </c>
      <c r="L165" s="273">
        <f t="shared" si="64"/>
        <v>100</v>
      </c>
      <c r="M165" s="273">
        <f>SUM(Encuestas!X165,Encuestas!AA165,Encuestas!AD165,Encuestas!AG165,Encuestas!AJ165,Encuestas!AM165,Encuestas!AP165)</f>
        <v>0</v>
      </c>
      <c r="N165" s="273">
        <f t="shared" si="65"/>
        <v>0</v>
      </c>
      <c r="O165" s="273">
        <f>SUM(Encuestas!Y165,Encuestas!AB165,Encuestas!AE165,Encuestas!AH165,Encuestas!AK165,Encuestas!AN165,Encuestas!AQ165)</f>
        <v>0</v>
      </c>
      <c r="P165" s="273">
        <f t="shared" si="66"/>
        <v>0</v>
      </c>
      <c r="Q165" s="273">
        <f t="shared" si="67"/>
        <v>278</v>
      </c>
      <c r="R165" s="273">
        <f>SUM(Encuestas!BG165:BI165)</f>
        <v>0</v>
      </c>
      <c r="S165" s="273">
        <f>100-SUM(Encuestas!BB165:BI165)</f>
        <v>0</v>
      </c>
      <c r="T165" s="273">
        <f>SUM(Encuestas!BB165:BF165,Calculos!R165:S165)</f>
        <v>100</v>
      </c>
      <c r="U165" s="279">
        <f>IF((Encuestas!BL165&lt;Encuestas!BK165),(Encuestas!BL165+13)-Encuestas!BK165,(Encuestas!BL165-Encuestas!BK165)+1)</f>
        <v>5</v>
      </c>
      <c r="V165" s="273">
        <f>SUM(Encuestas!BN165:BO165)</f>
        <v>190</v>
      </c>
      <c r="W165" s="273">
        <f>IF((J165&gt;Encuestas!BN165),"OK",J165-Encuestas!BN165)</f>
        <v>0</v>
      </c>
      <c r="X165" s="36" t="str">
        <f>IF(W165="OK",(Encuestas!BN165/Calculos!J165)*100,"")</f>
        <v/>
      </c>
      <c r="Y165" s="273" t="str">
        <f>IF(SUM(Encuestas!BP165,Encuestas!BQ165,Encuestas!BR165)=Encuestas!BN165,"OK",(SUM(Encuestas!BP165,Encuestas!BQ165,Encuestas!BR165)-Encuestas!BN165))</f>
        <v>OK</v>
      </c>
      <c r="Z165" s="273" t="str">
        <f>IF((D165&gt;Encuestas!BO165),"OK",D165-Encuestas!BO165)</f>
        <v>OK</v>
      </c>
      <c r="AA165" s="273">
        <f>IF(SUM(Encuestas!BS165,Encuestas!BT165,Encuestas!BU165)=CM165,"OK",(SUM(Encuestas!BS165,Encuestas!BT165,Encuestas!BU165)-Encuestas!BO165))</f>
        <v>0</v>
      </c>
      <c r="AB165" s="273">
        <f>((Encuestas!BP165+Encuestas!BQ165)/Encuestas!BN165)*100</f>
        <v>78.125</v>
      </c>
      <c r="AC165" s="273" t="str">
        <f t="shared" si="68"/>
        <v>OK</v>
      </c>
      <c r="AD165" s="273">
        <f>((Encuestas!BS165+Encuestas!BT165)/Encuestas!BO165)*100</f>
        <v>83.333333333333343</v>
      </c>
      <c r="AE165" s="273" t="str">
        <f t="shared" si="82"/>
        <v>OK</v>
      </c>
      <c r="AF165" s="273">
        <f t="shared" si="69"/>
        <v>21.875</v>
      </c>
      <c r="AG165" s="273">
        <f t="shared" si="83"/>
        <v>16.666666666666657</v>
      </c>
      <c r="AH165" s="273">
        <f>SUM(Encuestas!BP165,Encuestas!BS165)</f>
        <v>150</v>
      </c>
      <c r="AI165" s="273">
        <f>SUM(Encuestas!BQ165,Encuestas!BT165)</f>
        <v>0</v>
      </c>
      <c r="AJ165" s="273">
        <f>SUM(Encuestas!BR165,Encuestas!BU165)</f>
        <v>40</v>
      </c>
      <c r="AK165" s="273">
        <f t="shared" si="70"/>
        <v>78.94736842105263</v>
      </c>
      <c r="AL165" s="273" t="str">
        <f t="shared" si="71"/>
        <v>OK</v>
      </c>
      <c r="AM165" s="273">
        <f t="shared" si="72"/>
        <v>21.05263157894737</v>
      </c>
      <c r="AN165" s="273">
        <f>((Encuestas!BO165/Encuestas!BN165)*100)</f>
        <v>18.75</v>
      </c>
      <c r="AO165" s="273" t="str">
        <f t="shared" si="73"/>
        <v>OK</v>
      </c>
      <c r="AP165" s="273">
        <f>IF((Encuestas!BO165&gt;0),(((18*(Encuestas!BO165*(Encuestas!BV165/100)))+(30*(Encuestas!BO165*(Encuestas!BW165/100)))+(36*(Encuestas!BO165*(Encuestas!BX165/100))))/Encuestas!BO165),0)</f>
        <v>0</v>
      </c>
      <c r="AQ165" s="273">
        <f>SUM(Encuestas!CJ165,Encuestas!CN165)</f>
        <v>55</v>
      </c>
      <c r="AR165" s="273">
        <f>SUM(Encuestas!CK165,Encuestas!CO165)</f>
        <v>0</v>
      </c>
      <c r="AS165" s="273">
        <f>SUM(Encuestas!CL165,Encuestas!CP165)</f>
        <v>0</v>
      </c>
      <c r="AT165" s="273">
        <f>SUM(Encuestas!CM165,Encuestas!CQ165)</f>
        <v>12</v>
      </c>
      <c r="AU165" s="273">
        <f>SUM(Encuestas!CV165,Encuestas!CW165,Encuestas!DB165,Encuestas!DC165)</f>
        <v>0</v>
      </c>
      <c r="AV165" s="273">
        <f>SUM(Encuestas!CX165,Encuestas!DD165)</f>
        <v>0</v>
      </c>
      <c r="AW165" s="273">
        <f>SUM(Encuestas!CY165,Encuestas!CZ165,Encuestas!DE165,Encuestas!DF165)</f>
        <v>0</v>
      </c>
      <c r="AX165" s="273">
        <f>SUM(Encuestas!DA165,Encuestas!DG165)</f>
        <v>0</v>
      </c>
      <c r="AY165" s="273">
        <f>SUM(Encuestas!DI165,Encuestas!DK165)</f>
        <v>0</v>
      </c>
      <c r="AZ165" s="273">
        <f>SUM(Encuestas!DS165,Encuestas!DU165)</f>
        <v>0</v>
      </c>
      <c r="BA165" s="5" t="str">
        <f>IF(((AV165*Encuestas!DM165)=0),"OK",IF((Calculos!AV165*Encuestas!DM165)&gt;0,"NO",0))</f>
        <v>OK</v>
      </c>
      <c r="BB165" s="5" t="str">
        <f>IF((Calculos!AW165*Encuestas!DN165)=0,"OK", IF((Calculos!AW165*Encuestas!DN165)&gt;0,"NO",0))</f>
        <v>OK</v>
      </c>
      <c r="BC165" s="5" t="str">
        <f>IF((Calculos!AX165*Encuestas!DO165)=0,"OK",IF((Calculos!AX165*Encuestas!DO165)&gt;0,"NO",0))</f>
        <v>OK</v>
      </c>
      <c r="BD165" s="279">
        <f>SUM(Calculos!AY165,Calculos!AU165)</f>
        <v>0</v>
      </c>
      <c r="BE165" s="279">
        <f>SUM(Calculos!AV165,Encuestas!DM165)</f>
        <v>0</v>
      </c>
      <c r="BF165" s="279">
        <f>SUM(Calculos!AW165,Encuestas!DO165)</f>
        <v>0</v>
      </c>
      <c r="BG165" s="279">
        <f>SUM(Calculos!AX165,Encuestas!DQ165)</f>
        <v>0</v>
      </c>
      <c r="BH165" s="5" t="str">
        <f>IF(((Calculos!AZ165*Calculos!AQ165)=0),"OK",IF((Calculos!AZ165*Calculos!AQ165)&gt;0,"NO"))</f>
        <v>OK</v>
      </c>
      <c r="BI165" s="5" t="str">
        <f>IF((Calculos!AR165*Encuestas!DW165)=0,"OK",IF((Calculos!AR165*Encuestas!DW165)&gt;0,"NO"))</f>
        <v>OK</v>
      </c>
      <c r="BJ165" s="5" t="str">
        <f>IF((Calculos!AS165*Encuestas!DY165)=0,"OK",IF((Encuestas!DY165*Calculos!AS165)&gt;0,"NO"))</f>
        <v>OK</v>
      </c>
      <c r="BK165" s="5" t="str">
        <f>Validadores!S165</f>
        <v>OK</v>
      </c>
      <c r="BL165" s="273">
        <f t="shared" si="74"/>
        <v>55</v>
      </c>
      <c r="BM165" s="273">
        <f>SUM(AR165,Encuestas!DW165)</f>
        <v>0</v>
      </c>
      <c r="BN165" s="273">
        <f>SUM(Encuestas!DY165,Calculos!AS165)</f>
        <v>0</v>
      </c>
      <c r="BO165" s="273">
        <f>SUM(Encuestas!EA165,Calculos!AT165)</f>
        <v>12</v>
      </c>
      <c r="BP165" s="273">
        <f>SUM(Encuestas!EC165,Encuestas!ED165)</f>
        <v>0</v>
      </c>
      <c r="BQ165" s="273" t="str">
        <f>IF(Encuestas!CR165*Calculos!BP165=0,"OK",IF(Encuestas!CR165*Calculos!BP165&gt;0,"Err"))</f>
        <v>OK</v>
      </c>
      <c r="BR165" s="273" t="str">
        <f>IF(Encuestas!EE165*Encuestas!CS165=0,"OK",IF(Encuestas!EE165*Encuestas!CS165&gt;0,"Err"))</f>
        <v>OK</v>
      </c>
      <c r="BS165" s="273" t="str">
        <f>IF(Encuestas!EF165*Encuestas!CT165=0,"OK",IF(Encuestas!EF165*Encuestas!CT165&gt;0,"Err"))</f>
        <v>OK</v>
      </c>
      <c r="BT165" s="273" t="str">
        <f>IF(Encuestas!EG165*Encuestas!CU165=0,"OK",IF(Encuestas!EG165*Encuestas!CU165&gt;0,"Err"))</f>
        <v>OK</v>
      </c>
      <c r="BU165" s="273">
        <f>SUM(Encuestas!CR165,Calculos!BP165)</f>
        <v>0</v>
      </c>
      <c r="BV165" s="273">
        <f>SUM(Encuestas!EE165,Encuestas!CS165)</f>
        <v>0</v>
      </c>
      <c r="BW165" s="273">
        <f>SUM(Encuestas!EF165,Encuestas!CT165)</f>
        <v>5</v>
      </c>
      <c r="BX165" s="273">
        <f>SUM(Encuestas!EG165,Encuestas!CU165)</f>
        <v>2</v>
      </c>
      <c r="BY165" s="273">
        <f>IF(SUM(Encuestas!FD165,Encuestas!FE165)=100,"OK",0)</f>
        <v>0</v>
      </c>
      <c r="BZ165" s="6">
        <f>SUM(Encuestas!FG165:'Encuestas'!FI165)</f>
        <v>120</v>
      </c>
      <c r="CA165" s="273">
        <f>SUM(Encuestas!FJ165:'Encuestas'!FL165)</f>
        <v>30</v>
      </c>
      <c r="CB165" s="273">
        <f>SUM(Encuestas!FM165:'Encuestas'!FO165)</f>
        <v>10</v>
      </c>
      <c r="CC165" s="273">
        <f>SUM(Encuestas!FP165:'Encuestas'!FR165)</f>
        <v>2</v>
      </c>
      <c r="CD165" s="273">
        <f>SUM(Encuestas!FS165:'Encuestas'!FU165)</f>
        <v>6</v>
      </c>
      <c r="CE165" s="273">
        <f>Encuestas!FG165+Encuestas!FJ165+Encuestas!FM165+Encuestas!FP165+Encuestas!FS165</f>
        <v>168</v>
      </c>
      <c r="CF165" s="273">
        <f>Encuestas!FH165+Encuestas!FK165+Encuestas!FN165+Encuestas!FQ165+Encuestas!FT165</f>
        <v>0</v>
      </c>
      <c r="CG165" s="273">
        <f>Encuestas!FI165+Encuestas!FL165+Encuestas!FO165+Encuestas!FR165+Encuestas!FU165</f>
        <v>0</v>
      </c>
      <c r="CH165" s="273">
        <f t="shared" si="75"/>
        <v>168</v>
      </c>
      <c r="CI165" s="273">
        <f t="shared" si="84"/>
        <v>100</v>
      </c>
      <c r="CJ165" s="273">
        <f t="shared" si="85"/>
        <v>0</v>
      </c>
      <c r="CK165" s="273">
        <f t="shared" si="86"/>
        <v>0</v>
      </c>
      <c r="CL165" s="273" t="str">
        <f>IF(AND(Encuestas!FF165="no",Calculos!CH165=0),"OK","Err")</f>
        <v>Err</v>
      </c>
      <c r="CM165" s="273" t="str">
        <f>IF(SUM(Encuestas!GB165:GF165)=100,"OK",0)</f>
        <v>OK</v>
      </c>
      <c r="CN165" s="273">
        <f>IF((Encuestas!GJ165-Encuestas!GI165)&lt;=0,(Encuestas!GJ165-Encuestas!GI165)+12,(Encuestas!GJ165-Encuestas!GI165))</f>
        <v>3</v>
      </c>
      <c r="CO165" s="273">
        <f>SUM(Encuestas!GL165:GM165)</f>
        <v>150</v>
      </c>
      <c r="CP165" s="273">
        <f>SUM(Encuestas!GN165,Encuestas!GP165)</f>
        <v>120</v>
      </c>
      <c r="CQ165" s="273" t="str">
        <f>IF(SUM(Encuestas!GN165,Encuestas!GO165)=Encuestas!GL165,"OK",0)</f>
        <v>OK</v>
      </c>
      <c r="CR165" s="273" t="str">
        <f>IF(SUM(Encuestas!GP165,Encuestas!GQ165)=Encuestas!GM165,"OK",0)</f>
        <v>OK</v>
      </c>
      <c r="CS165" s="273">
        <f t="shared" si="87"/>
        <v>80</v>
      </c>
      <c r="CT165" s="273">
        <f>(Encuestas!GN165/Encuestas!GL165)*100</f>
        <v>83.333333333333343</v>
      </c>
      <c r="CU165" s="273">
        <f>(Encuestas!GP165/Encuestas!GM165)*100</f>
        <v>66.666666666666657</v>
      </c>
      <c r="CV165" s="273">
        <f>(Encuestas!GM165/Encuestas!GN165)*100</f>
        <v>30</v>
      </c>
      <c r="CW165" s="273">
        <f>(Encuestas!GO165/Encuestas!GL165)*100</f>
        <v>16.666666666666664</v>
      </c>
      <c r="CX165" s="273">
        <f>(Encuestas!GQ165/Encuestas!GM165)*100</f>
        <v>33.333333333333329</v>
      </c>
      <c r="CY165" s="273">
        <f>SUM(Encuestas!GR165:GS165)</f>
        <v>105</v>
      </c>
      <c r="CZ165" s="273" t="str">
        <f>IF(SUM(Encuestas!GT165:GV165)=100,"OK",0)</f>
        <v>OK</v>
      </c>
      <c r="DA165" s="273">
        <f>((8*(Encuestas!GM165*(Encuestas!GT165/100)))+(18*(Encuestas!GM165*(Encuestas!GU165/100)))+(24*(Encuestas!GM165*(Encuestas!GV165/100))))/Encuestas!GM165</f>
        <v>8</v>
      </c>
      <c r="DB165" s="273">
        <f>SUM(Encuestas!HL165:HO165)</f>
        <v>12</v>
      </c>
      <c r="DC165" s="273">
        <f>SUM(Encuestas!HP165,Encuestas!HR165)</f>
        <v>0</v>
      </c>
      <c r="DD165" s="273">
        <f>SUM(Encuestas!HQ165,Encuestas!HS165)</f>
        <v>0</v>
      </c>
      <c r="DE165" s="273">
        <f>SUM(Encuestas!HP165,Encuestas!HQ165)</f>
        <v>0</v>
      </c>
      <c r="DF165" s="273">
        <f>SUM(Encuestas!HR165,Encuestas!HS165)</f>
        <v>0</v>
      </c>
      <c r="DG165" s="273">
        <f t="shared" si="76"/>
        <v>0</v>
      </c>
      <c r="DH165" s="273" t="str">
        <f>IF(SUM(Encuestas!HT165:IA165)=100,"OK",0)</f>
        <v>OK</v>
      </c>
      <c r="DI165" s="273">
        <f>IF(SUM(Encuestas!IB165:IH165)=100,"OK",0)</f>
        <v>0</v>
      </c>
      <c r="DJ165" s="273" t="str">
        <f>IF(SUM(Encuestas!IJ165:IK165)=100,"OK",0)</f>
        <v>OK</v>
      </c>
      <c r="DK165" s="273">
        <f>SUM(Encuestas!IL165:IV165)</f>
        <v>2497</v>
      </c>
      <c r="DL165" s="273">
        <f>SUM(Encuestas!IW165:IX165)</f>
        <v>0</v>
      </c>
      <c r="DM165" s="273">
        <f>SUM(Encuestas!IY165,Encuestas!JA165,Encuestas!JC165,Encuestas!JE165,Encuestas!JG165,Encuestas!JI165,Encuestas!JK165,Encuestas!JM165,Encuestas!JO165)</f>
        <v>0</v>
      </c>
      <c r="DN165" s="273">
        <f>SUM(Encuestas!IZ165,Encuestas!JB165,Encuestas!JD165,Encuestas!JF165,Encuestas!JH165,Encuestas!JJ165,Encuestas!JL165,Encuestas!JN165,Encuestas!JR165)</f>
        <v>0</v>
      </c>
      <c r="DO165" s="273">
        <f>SUM(Encuestas!KG165:KH165)</f>
        <v>0</v>
      </c>
      <c r="DP165" s="273">
        <f>SUM(Encuestas!KA165,Encuestas!KD165,Encuestas!KF165,Calculos!DO165)</f>
        <v>0</v>
      </c>
      <c r="DQ165" s="273">
        <f>SUM(Encuestas!KJ165:KL165)</f>
        <v>6</v>
      </c>
      <c r="DR165" s="273">
        <f>SUM(Encuestas!KB165,Encuestas!KC165,Encuestas!KE165,Calculos!DQ165)</f>
        <v>6</v>
      </c>
      <c r="DS165" s="273">
        <f>VLOOKUP(Encuestas!KT165,'Matriz codigos'!$A$2:$B$8,2,FALSE)</f>
        <v>1</v>
      </c>
      <c r="DT165" s="273">
        <f>VLOOKUP(Encuestas!KU165,'Matriz codigos'!$A$2:$B$8,2,FALSE)</f>
        <v>1</v>
      </c>
      <c r="DU165" s="273">
        <f>VLOOKUP(Encuestas!KV165,'Matriz codigos'!$A$2:$B$8,2,FALSE)</f>
        <v>1</v>
      </c>
      <c r="DV165" s="273">
        <f>VLOOKUP(Encuestas!KW165,'Matriz codigos'!$A$2:$B$8,2,FALSE)</f>
        <v>1</v>
      </c>
      <c r="DW165" s="273">
        <f>VLOOKUP(Encuestas!KT165,'Matriz codigos'!$A$10:$B$16,2,FALSE)</f>
        <v>2</v>
      </c>
      <c r="DX165" s="273">
        <f>VLOOKUP(Encuestas!KU165,'Matriz codigos'!$A$10:$B$16,2,FALSE)</f>
        <v>2</v>
      </c>
      <c r="DY165" s="273">
        <f>VLOOKUP(Encuestas!KV165,'Matriz codigos'!$A$10:$B$16,2,FALSE)</f>
        <v>2</v>
      </c>
      <c r="DZ165" s="273">
        <f>VLOOKUP(Encuestas!KW165,'Matriz codigos'!$A$10:$B$16,2,FALSE)</f>
        <v>2</v>
      </c>
      <c r="EA165" s="273">
        <f t="shared" si="77"/>
        <v>0</v>
      </c>
      <c r="EB165" s="273">
        <f t="shared" si="78"/>
        <v>100</v>
      </c>
      <c r="EC165" s="273">
        <f t="shared" si="79"/>
        <v>0</v>
      </c>
      <c r="ED165" s="273">
        <f t="shared" si="80"/>
        <v>0</v>
      </c>
      <c r="EE165" s="273" t="str">
        <f t="shared" si="81"/>
        <v>OK</v>
      </c>
      <c r="EF165" s="273">
        <f>VLOOKUP(Encuestas!MR165,'Matriz codigos'!$A$18:$B$20,2,FALSE)</f>
        <v>1</v>
      </c>
      <c r="EG165" s="273">
        <f>VLOOKUP(Encuestas!MT165,'Matriz codigos'!$A$23:$B$26,2,FALSE)</f>
        <v>0</v>
      </c>
      <c r="EH165" s="273">
        <f>VLOOKUP(Encuestas!MU165,'Matriz codigos'!$A$23:$B$26,2,FALSE)</f>
        <v>0</v>
      </c>
      <c r="EI165" s="273">
        <f>VLOOKUP(Encuestas!MV165,'Matriz codigos'!$A$23:$B$26,2,FALSE)</f>
        <v>0</v>
      </c>
      <c r="EJ165" s="273">
        <f>VLOOKUP(Encuestas!MW165,'Matriz codigos'!$A$23:$B$26,2,FALSE)</f>
        <v>3</v>
      </c>
      <c r="EK165" s="273">
        <f>VLOOKUP(Encuestas!MX165,'Matriz codigos'!$A$23:$B$26,2,FALSE)</f>
        <v>0</v>
      </c>
      <c r="EL165" s="273">
        <f>VLOOKUP(Encuestas!MY165,'Matriz codigos'!$A$23:$B$26,2,FALSE)</f>
        <v>0</v>
      </c>
      <c r="EM165" s="273">
        <f>VLOOKUP(Encuestas!MZ165,'Matriz codigos'!$A$23:$B$26,2,FALSE)</f>
        <v>0</v>
      </c>
      <c r="EN165" s="273">
        <f>VLOOKUP(Encuestas!NA165,'Matriz codigos'!$A$23:$B$26,2,FALSE)</f>
        <v>0</v>
      </c>
      <c r="EO165" s="273">
        <f>SUM(Encuestas!NW165,Encuestas!OC165,Encuestas!OI165,Encuestas!OO165,Encuestas!OU165,Encuestas!PA165,Encuestas!PG165)</f>
        <v>2</v>
      </c>
      <c r="EP165" s="273">
        <f>SUM(Encuestas!NX165,Encuestas!OD165,Encuestas!OJ165,Encuestas!OP165,Encuestas!OV165,Encuestas!PB165,Encuestas!PH165)</f>
        <v>0</v>
      </c>
      <c r="EQ165" s="273">
        <f>SUM(Encuestas!NW165:NX165)</f>
        <v>2</v>
      </c>
      <c r="ER165" s="273">
        <f>SUM(Encuestas!OC165:OD165)</f>
        <v>0</v>
      </c>
      <c r="ES165" s="273">
        <f>SUM(Encuestas!OI165:OJ165)</f>
        <v>0</v>
      </c>
      <c r="ET165" s="273">
        <f>SUM(Encuestas!OO165:OP165)</f>
        <v>0</v>
      </c>
      <c r="EU165" s="273">
        <f>SUM(Encuestas!OU165:OV165)</f>
        <v>0</v>
      </c>
      <c r="EV165" s="273">
        <f>SUM(Encuestas!PA165:PB165)</f>
        <v>0</v>
      </c>
      <c r="EW165" s="273">
        <f>SUM(Encuestas!PG165:PH165)</f>
        <v>0</v>
      </c>
    </row>
    <row r="166" spans="1:153" x14ac:dyDescent="0.25">
      <c r="A166" s="273">
        <f>Encuestas!A166</f>
        <v>113010209</v>
      </c>
      <c r="B166" s="273">
        <f>SUM(Encuestas!Z166:AB166)</f>
        <v>2</v>
      </c>
      <c r="C166" s="273">
        <f>SUM(Encuestas!AC166:AE166)</f>
        <v>2</v>
      </c>
      <c r="D166" s="273">
        <f t="shared" si="62"/>
        <v>4</v>
      </c>
      <c r="E166" s="273">
        <f>SUM(Encuestas!AF166:AH166)</f>
        <v>0</v>
      </c>
      <c r="F166" s="273">
        <f>SUM(Encuestas!AI166:AK166)</f>
        <v>2</v>
      </c>
      <c r="G166" s="273">
        <f t="shared" si="63"/>
        <v>2</v>
      </c>
      <c r="H166" s="273">
        <f>SUM(Encuestas!AL166:AN166)</f>
        <v>1</v>
      </c>
      <c r="I166" s="273">
        <f>SUM(Encuestas!AO166:AQ166)</f>
        <v>2</v>
      </c>
      <c r="J166" s="273">
        <f>SUM(Encuestas!W166:Y166)</f>
        <v>11</v>
      </c>
      <c r="K166" s="273">
        <f>SUM(Encuestas!W166,Encuestas!Z166,Encuestas!AC166,Encuestas!AF166,Encuestas!AI166,Encuestas!AL166,Encuestas!AO166)</f>
        <v>20</v>
      </c>
      <c r="L166" s="273">
        <f t="shared" si="64"/>
        <v>100</v>
      </c>
      <c r="M166" s="273">
        <f>SUM(Encuestas!X166,Encuestas!AA166,Encuestas!AD166,Encuestas!AG166,Encuestas!AJ166,Encuestas!AM166,Encuestas!AP166)</f>
        <v>0</v>
      </c>
      <c r="N166" s="273">
        <f t="shared" si="65"/>
        <v>0</v>
      </c>
      <c r="O166" s="273">
        <f>SUM(Encuestas!Y166,Encuestas!AB166,Encuestas!AE166,Encuestas!AH166,Encuestas!AK166,Encuestas!AN166,Encuestas!AQ166)</f>
        <v>0</v>
      </c>
      <c r="P166" s="273">
        <f t="shared" si="66"/>
        <v>0</v>
      </c>
      <c r="Q166" s="273">
        <f t="shared" si="67"/>
        <v>20</v>
      </c>
      <c r="R166" s="273">
        <f>SUM(Encuestas!BG166:BI166)</f>
        <v>10</v>
      </c>
      <c r="S166" s="273">
        <f>100-SUM(Encuestas!BB166:BI166)</f>
        <v>0</v>
      </c>
      <c r="T166" s="273">
        <f>SUM(Encuestas!BB166:BF166,Calculos!R166:S166)</f>
        <v>100</v>
      </c>
      <c r="U166" s="279">
        <f>IF((Encuestas!BL166&lt;Encuestas!BK166),(Encuestas!BL166+13)-Encuestas!BK166,(Encuestas!BL166-Encuestas!BK166)+1)</f>
        <v>4</v>
      </c>
      <c r="V166" s="273">
        <f>SUM(Encuestas!BN166:BO166)</f>
        <v>13</v>
      </c>
      <c r="W166" s="273">
        <f>IF((J166&gt;Encuestas!BN166),"OK",J166-Encuestas!BN166)</f>
        <v>0</v>
      </c>
      <c r="X166" s="36" t="str">
        <f>IF(W166="OK",(Encuestas!BN166/Calculos!J166)*100,"")</f>
        <v/>
      </c>
      <c r="Y166" s="273" t="str">
        <f>IF(SUM(Encuestas!BP166,Encuestas!BQ166,Encuestas!BR166)=Encuestas!BN166,"OK",(SUM(Encuestas!BP166,Encuestas!BQ166,Encuestas!BR166)-Encuestas!BN166))</f>
        <v>OK</v>
      </c>
      <c r="Z166" s="273" t="str">
        <f>IF((D166&gt;Encuestas!BO166),"OK",D166-Encuestas!BO166)</f>
        <v>OK</v>
      </c>
      <c r="AA166" s="273">
        <f>IF(SUM(Encuestas!BS166,Encuestas!BT166,Encuestas!BU166)=CM166,"OK",(SUM(Encuestas!BS166,Encuestas!BT166,Encuestas!BU166)-Encuestas!BO166))</f>
        <v>0</v>
      </c>
      <c r="AB166" s="273">
        <f>((Encuestas!BP166+Encuestas!BQ166)/Encuestas!BN166)*100</f>
        <v>100</v>
      </c>
      <c r="AC166" s="273" t="str">
        <f t="shared" si="68"/>
        <v>OK</v>
      </c>
      <c r="AD166" s="273">
        <f>((Encuestas!BS166+Encuestas!BT166)/Encuestas!BO166)*100</f>
        <v>100</v>
      </c>
      <c r="AE166" s="273" t="str">
        <f t="shared" si="82"/>
        <v>OK</v>
      </c>
      <c r="AF166" s="273">
        <f t="shared" si="69"/>
        <v>0</v>
      </c>
      <c r="AG166" s="273">
        <f t="shared" si="83"/>
        <v>0</v>
      </c>
      <c r="AH166" s="273">
        <f>SUM(Encuestas!BP166,Encuestas!BS166)</f>
        <v>12</v>
      </c>
      <c r="AI166" s="273">
        <f>SUM(Encuestas!BQ166,Encuestas!BT166)</f>
        <v>1</v>
      </c>
      <c r="AJ166" s="273">
        <f>SUM(Encuestas!BR166,Encuestas!BU166)</f>
        <v>0</v>
      </c>
      <c r="AK166" s="273">
        <f t="shared" si="70"/>
        <v>100</v>
      </c>
      <c r="AL166" s="273" t="str">
        <f t="shared" si="71"/>
        <v>OK</v>
      </c>
      <c r="AM166" s="273">
        <f t="shared" si="72"/>
        <v>0</v>
      </c>
      <c r="AN166" s="273">
        <f>((Encuestas!BO166/Encuestas!BN166)*100)</f>
        <v>18.181818181818183</v>
      </c>
      <c r="AO166" s="273" t="str">
        <f t="shared" si="73"/>
        <v>OK</v>
      </c>
      <c r="AP166" s="273">
        <f>IF((Encuestas!BO166&gt;0),(((18*(Encuestas!BO166*(Encuestas!BV166/100)))+(30*(Encuestas!BO166*(Encuestas!BW166/100)))+(36*(Encuestas!BO166*(Encuestas!BX166/100))))/Encuestas!BO166),0)</f>
        <v>18</v>
      </c>
      <c r="AQ166" s="273">
        <f>SUM(Encuestas!CJ166,Encuestas!CN166)</f>
        <v>2</v>
      </c>
      <c r="AR166" s="273">
        <f>SUM(Encuestas!CK166,Encuestas!CO166)</f>
        <v>0</v>
      </c>
      <c r="AS166" s="273">
        <f>SUM(Encuestas!CL166,Encuestas!CP166)</f>
        <v>0</v>
      </c>
      <c r="AT166" s="273">
        <f>SUM(Encuestas!CM166,Encuestas!CQ166)</f>
        <v>0</v>
      </c>
      <c r="AU166" s="273">
        <f>SUM(Encuestas!CV166,Encuestas!CW166,Encuestas!DB166,Encuestas!DC166)</f>
        <v>0</v>
      </c>
      <c r="AV166" s="273">
        <f>SUM(Encuestas!CX166,Encuestas!DD166)</f>
        <v>0</v>
      </c>
      <c r="AW166" s="273">
        <f>SUM(Encuestas!CY166,Encuestas!CZ166,Encuestas!DE166,Encuestas!DF166)</f>
        <v>0</v>
      </c>
      <c r="AX166" s="273">
        <f>SUM(Encuestas!DA166,Encuestas!DG166)</f>
        <v>0</v>
      </c>
      <c r="AY166" s="273">
        <f>SUM(Encuestas!DI166,Encuestas!DK166)</f>
        <v>0</v>
      </c>
      <c r="AZ166" s="273">
        <f>SUM(Encuestas!DS166,Encuestas!DU166)</f>
        <v>0</v>
      </c>
      <c r="BA166" s="5" t="str">
        <f>IF(((AV166*Encuestas!DM166)=0),"OK",IF((Calculos!AV166*Encuestas!DM166)&gt;0,"NO",0))</f>
        <v>OK</v>
      </c>
      <c r="BB166" s="5" t="str">
        <f>IF((Calculos!AW166*Encuestas!DN166)=0,"OK", IF((Calculos!AW166*Encuestas!DN166)&gt;0,"NO",0))</f>
        <v>OK</v>
      </c>
      <c r="BC166" s="5" t="str">
        <f>IF((Calculos!AX166*Encuestas!DO166)=0,"OK",IF((Calculos!AX166*Encuestas!DO166)&gt;0,"NO",0))</f>
        <v>OK</v>
      </c>
      <c r="BD166" s="279">
        <f>SUM(Calculos!AY166,Calculos!AU166)</f>
        <v>0</v>
      </c>
      <c r="BE166" s="279">
        <f>SUM(Calculos!AV166,Encuestas!DM166)</f>
        <v>0</v>
      </c>
      <c r="BF166" s="279">
        <f>SUM(Calculos!AW166,Encuestas!DO166)</f>
        <v>0</v>
      </c>
      <c r="BG166" s="279">
        <f>SUM(Calculos!AX166,Encuestas!DQ166)</f>
        <v>0</v>
      </c>
      <c r="BH166" s="5" t="str">
        <f>IF(((Calculos!AZ166*Calculos!AQ166)=0),"OK",IF((Calculos!AZ166*Calculos!AQ166)&gt;0,"NO"))</f>
        <v>OK</v>
      </c>
      <c r="BI166" s="5" t="str">
        <f>IF((Calculos!AR166*Encuestas!DW166)=0,"OK",IF((Calculos!AR166*Encuestas!DW166)&gt;0,"NO"))</f>
        <v>OK</v>
      </c>
      <c r="BJ166" s="5" t="str">
        <f>IF((Calculos!AS166*Encuestas!DY166)=0,"OK",IF((Encuestas!DY166*Calculos!AS166)&gt;0,"NO"))</f>
        <v>OK</v>
      </c>
      <c r="BK166" s="5" t="str">
        <f>Validadores!S166</f>
        <v>OK</v>
      </c>
      <c r="BL166" s="273">
        <f t="shared" si="74"/>
        <v>2</v>
      </c>
      <c r="BM166" s="273">
        <f>SUM(AR166,Encuestas!DW166)</f>
        <v>0</v>
      </c>
      <c r="BN166" s="273">
        <f>SUM(Encuestas!DY166,Calculos!AS166)</f>
        <v>0</v>
      </c>
      <c r="BO166" s="273">
        <f>SUM(Encuestas!EA166,Calculos!AT166)</f>
        <v>0</v>
      </c>
      <c r="BP166" s="273">
        <f>SUM(Encuestas!EC166,Encuestas!ED166)</f>
        <v>0</v>
      </c>
      <c r="BQ166" s="273" t="str">
        <f>IF(Encuestas!CR166*Calculos!BP166=0,"OK",IF(Encuestas!CR166*Calculos!BP166&gt;0,"Err"))</f>
        <v>OK</v>
      </c>
      <c r="BR166" s="273" t="str">
        <f>IF(Encuestas!EE166*Encuestas!CS166=0,"OK",IF(Encuestas!EE166*Encuestas!CS166&gt;0,"Err"))</f>
        <v>OK</v>
      </c>
      <c r="BS166" s="273" t="str">
        <f>IF(Encuestas!EF166*Encuestas!CT166=0,"OK",IF(Encuestas!EF166*Encuestas!CT166&gt;0,"Err"))</f>
        <v>OK</v>
      </c>
      <c r="BT166" s="273" t="str">
        <f>IF(Encuestas!EG166*Encuestas!CU166=0,"OK",IF(Encuestas!EG166*Encuestas!CU166&gt;0,"Err"))</f>
        <v>OK</v>
      </c>
      <c r="BU166" s="273">
        <f>SUM(Encuestas!CR166,Calculos!BP166)</f>
        <v>0</v>
      </c>
      <c r="BV166" s="273">
        <f>SUM(Encuestas!EE166,Encuestas!CS166)</f>
        <v>0</v>
      </c>
      <c r="BW166" s="273">
        <f>SUM(Encuestas!EF166,Encuestas!CT166)</f>
        <v>1</v>
      </c>
      <c r="BX166" s="273">
        <f>SUM(Encuestas!EG166,Encuestas!CU166)</f>
        <v>0</v>
      </c>
      <c r="BY166" s="273">
        <f>IF(SUM(Encuestas!FD166,Encuestas!FE166)=100,"OK",0)</f>
        <v>0</v>
      </c>
      <c r="BZ166" s="6">
        <f>SUM(Encuestas!FG166:'Encuestas'!FI166)</f>
        <v>180</v>
      </c>
      <c r="CA166" s="273">
        <f>SUM(Encuestas!FJ166:'Encuestas'!FL166)</f>
        <v>20</v>
      </c>
      <c r="CB166" s="273">
        <f>SUM(Encuestas!FM166:'Encuestas'!FO166)</f>
        <v>24</v>
      </c>
      <c r="CC166" s="273">
        <f>SUM(Encuestas!FP166:'Encuestas'!FR166)</f>
        <v>14</v>
      </c>
      <c r="CD166" s="273">
        <f>SUM(Encuestas!FS166:'Encuestas'!FU166)</f>
        <v>0</v>
      </c>
      <c r="CE166" s="273">
        <f>Encuestas!FG166+Encuestas!FJ166+Encuestas!FM166+Encuestas!FP166+Encuestas!FS166</f>
        <v>238</v>
      </c>
      <c r="CF166" s="273">
        <f>Encuestas!FH166+Encuestas!FK166+Encuestas!FN166+Encuestas!FQ166+Encuestas!FT166</f>
        <v>0</v>
      </c>
      <c r="CG166" s="273">
        <f>Encuestas!FI166+Encuestas!FL166+Encuestas!FO166+Encuestas!FR166+Encuestas!FU166</f>
        <v>0</v>
      </c>
      <c r="CH166" s="273">
        <f t="shared" si="75"/>
        <v>238</v>
      </c>
      <c r="CI166" s="273">
        <f t="shared" si="84"/>
        <v>100</v>
      </c>
      <c r="CJ166" s="273">
        <f t="shared" si="85"/>
        <v>0</v>
      </c>
      <c r="CK166" s="273">
        <f t="shared" si="86"/>
        <v>0</v>
      </c>
      <c r="CL166" s="273" t="str">
        <f>IF(AND(Encuestas!FF166="no",Calculos!CH166=0),"OK","Err")</f>
        <v>Err</v>
      </c>
      <c r="CM166" s="273" t="str">
        <f>IF(SUM(Encuestas!GB166:GF166)=100,"OK",0)</f>
        <v>OK</v>
      </c>
      <c r="CN166" s="273">
        <f>IF((Encuestas!GJ166-Encuestas!GI166)&lt;=0,(Encuestas!GJ166-Encuestas!GI166)+12,(Encuestas!GJ166-Encuestas!GI166))</f>
        <v>2</v>
      </c>
      <c r="CO166" s="273">
        <f>SUM(Encuestas!GL166:GM166)</f>
        <v>200</v>
      </c>
      <c r="CP166" s="273">
        <f>SUM(Encuestas!GN166,Encuestas!GP166)</f>
        <v>151</v>
      </c>
      <c r="CQ166" s="273" t="str">
        <f>IF(SUM(Encuestas!GN166,Encuestas!GO166)=Encuestas!GL166,"OK",0)</f>
        <v>OK</v>
      </c>
      <c r="CR166" s="273" t="str">
        <f>IF(SUM(Encuestas!GP166,Encuestas!GQ166)=Encuestas!GM166,"OK",0)</f>
        <v>OK</v>
      </c>
      <c r="CS166" s="273">
        <f t="shared" si="87"/>
        <v>75.5</v>
      </c>
      <c r="CT166" s="273">
        <f>(Encuestas!GN166/Encuestas!GL166)*100</f>
        <v>83.333333333333343</v>
      </c>
      <c r="CU166" s="273">
        <f>(Encuestas!GP166/Encuestas!GM166)*100</f>
        <v>5</v>
      </c>
      <c r="CV166" s="273">
        <f>(Encuestas!GM166/Encuestas!GN166)*100</f>
        <v>13.333333333333334</v>
      </c>
      <c r="CW166" s="273">
        <f>(Encuestas!GO166/Encuestas!GL166)*100</f>
        <v>16.666666666666664</v>
      </c>
      <c r="CX166" s="273">
        <f>(Encuestas!GQ166/Encuestas!GM166)*100</f>
        <v>95</v>
      </c>
      <c r="CY166" s="273">
        <f>SUM(Encuestas!GR166:GS166)</f>
        <v>175</v>
      </c>
      <c r="CZ166" s="273" t="str">
        <f>IF(SUM(Encuestas!GT166:GV166)=100,"OK",0)</f>
        <v>OK</v>
      </c>
      <c r="DA166" s="273">
        <f>((8*(Encuestas!GM166*(Encuestas!GT166/100)))+(18*(Encuestas!GM166*(Encuestas!GU166/100)))+(24*(Encuestas!GM166*(Encuestas!GV166/100))))/Encuestas!GM166</f>
        <v>8</v>
      </c>
      <c r="DB166" s="273">
        <f>SUM(Encuestas!HL166:HO166)</f>
        <v>7</v>
      </c>
      <c r="DC166" s="273">
        <f>SUM(Encuestas!HP166,Encuestas!HR166)</f>
        <v>0</v>
      </c>
      <c r="DD166" s="273">
        <f>SUM(Encuestas!HQ166,Encuestas!HS166)</f>
        <v>0</v>
      </c>
      <c r="DE166" s="273">
        <f>SUM(Encuestas!HP166,Encuestas!HQ166)</f>
        <v>0</v>
      </c>
      <c r="DF166" s="273">
        <f>SUM(Encuestas!HR166,Encuestas!HS166)</f>
        <v>0</v>
      </c>
      <c r="DG166" s="273">
        <f t="shared" si="76"/>
        <v>0</v>
      </c>
      <c r="DH166" s="273" t="str">
        <f>IF(SUM(Encuestas!HT166:IA166)=100,"OK",0)</f>
        <v>OK</v>
      </c>
      <c r="DI166" s="273">
        <f>IF(SUM(Encuestas!IB166:IH166)=100,"OK",0)</f>
        <v>0</v>
      </c>
      <c r="DJ166" s="273" t="str">
        <f>IF(SUM(Encuestas!IJ166:IK166)=100,"OK",0)</f>
        <v>OK</v>
      </c>
      <c r="DK166" s="273">
        <f>SUM(Encuestas!IL166:IV166)</f>
        <v>450</v>
      </c>
      <c r="DL166" s="273">
        <f>SUM(Encuestas!IW166:IX166)</f>
        <v>0</v>
      </c>
      <c r="DM166" s="273">
        <f>SUM(Encuestas!IY166,Encuestas!JA166,Encuestas!JC166,Encuestas!JE166,Encuestas!JG166,Encuestas!JI166,Encuestas!JK166,Encuestas!JM166,Encuestas!JO166)</f>
        <v>0</v>
      </c>
      <c r="DN166" s="273">
        <f>SUM(Encuestas!IZ166,Encuestas!JB166,Encuestas!JD166,Encuestas!JF166,Encuestas!JH166,Encuestas!JJ166,Encuestas!JL166,Encuestas!JN166,Encuestas!JR166)</f>
        <v>0</v>
      </c>
      <c r="DO166" s="273">
        <f>SUM(Encuestas!KG166:KH166)</f>
        <v>0</v>
      </c>
      <c r="DP166" s="273">
        <f>SUM(Encuestas!KA166,Encuestas!KD166,Encuestas!KF166,Calculos!DO166)</f>
        <v>0</v>
      </c>
      <c r="DQ166" s="273">
        <f>SUM(Encuestas!KJ166:KL166)</f>
        <v>0</v>
      </c>
      <c r="DR166" s="273">
        <f>SUM(Encuestas!KB166,Encuestas!KC166,Encuestas!KE166,Calculos!DQ166)</f>
        <v>0</v>
      </c>
      <c r="DS166" s="273">
        <f>VLOOKUP(Encuestas!KT166,'Matriz codigos'!$A$2:$B$8,2,FALSE)</f>
        <v>4</v>
      </c>
      <c r="DT166" s="273">
        <f>VLOOKUP(Encuestas!KU166,'Matriz codigos'!$A$2:$B$8,2,FALSE)</f>
        <v>4</v>
      </c>
      <c r="DU166" s="273">
        <f>VLOOKUP(Encuestas!KV166,'Matriz codigos'!$A$2:$B$8,2,FALSE)</f>
        <v>4</v>
      </c>
      <c r="DV166" s="273">
        <f>VLOOKUP(Encuestas!KW166,'Matriz codigos'!$A$2:$B$8,2,FALSE)</f>
        <v>4</v>
      </c>
      <c r="DW166" s="273">
        <f>VLOOKUP(Encuestas!KT166,'Matriz codigos'!$A$10:$B$16,2,FALSE)</f>
        <v>4</v>
      </c>
      <c r="DX166" s="273">
        <f>VLOOKUP(Encuestas!KU166,'Matriz codigos'!$A$10:$B$16,2,FALSE)</f>
        <v>4</v>
      </c>
      <c r="DY166" s="273">
        <f>VLOOKUP(Encuestas!KV166,'Matriz codigos'!$A$10:$B$16,2,FALSE)</f>
        <v>4</v>
      </c>
      <c r="DZ166" s="273">
        <f>VLOOKUP(Encuestas!KW166,'Matriz codigos'!$A$10:$B$16,2,FALSE)</f>
        <v>4</v>
      </c>
      <c r="EA166" s="273">
        <f t="shared" si="77"/>
        <v>0</v>
      </c>
      <c r="EB166" s="273">
        <f t="shared" si="78"/>
        <v>0</v>
      </c>
      <c r="EC166" s="273">
        <f t="shared" si="79"/>
        <v>0</v>
      </c>
      <c r="ED166" s="273">
        <f t="shared" si="80"/>
        <v>100</v>
      </c>
      <c r="EE166" s="273" t="str">
        <f t="shared" si="81"/>
        <v>OK</v>
      </c>
      <c r="EF166" s="273">
        <f>VLOOKUP(Encuestas!MR166,'Matriz codigos'!$A$18:$B$20,2,FALSE)</f>
        <v>2</v>
      </c>
      <c r="EG166" s="273">
        <f>VLOOKUP(Encuestas!MT166,'Matriz codigos'!$A$23:$B$26,2,FALSE)</f>
        <v>0</v>
      </c>
      <c r="EH166" s="273">
        <f>VLOOKUP(Encuestas!MU166,'Matriz codigos'!$A$23:$B$26,2,FALSE)</f>
        <v>0</v>
      </c>
      <c r="EI166" s="273">
        <f>VLOOKUP(Encuestas!MV166,'Matriz codigos'!$A$23:$B$26,2,FALSE)</f>
        <v>0</v>
      </c>
      <c r="EJ166" s="273">
        <f>VLOOKUP(Encuestas!MW166,'Matriz codigos'!$A$23:$B$26,2,FALSE)</f>
        <v>3</v>
      </c>
      <c r="EK166" s="273">
        <f>VLOOKUP(Encuestas!MX166,'Matriz codigos'!$A$23:$B$26,2,FALSE)</f>
        <v>2</v>
      </c>
      <c r="EL166" s="273">
        <f>VLOOKUP(Encuestas!MY166,'Matriz codigos'!$A$23:$B$26,2,FALSE)</f>
        <v>0</v>
      </c>
      <c r="EM166" s="273">
        <f>VLOOKUP(Encuestas!MZ166,'Matriz codigos'!$A$23:$B$26,2,FALSE)</f>
        <v>0</v>
      </c>
      <c r="EN166" s="273">
        <f>VLOOKUP(Encuestas!NA166,'Matriz codigos'!$A$23:$B$26,2,FALSE)</f>
        <v>0</v>
      </c>
      <c r="EO166" s="273">
        <f>SUM(Encuestas!NW166,Encuestas!OC166,Encuestas!OI166,Encuestas!OO166,Encuestas!OU166,Encuestas!PA166,Encuestas!PG166)</f>
        <v>1</v>
      </c>
      <c r="EP166" s="273">
        <f>SUM(Encuestas!NX166,Encuestas!OD166,Encuestas!OJ166,Encuestas!OP166,Encuestas!OV166,Encuestas!PB166,Encuestas!PH166)</f>
        <v>1</v>
      </c>
      <c r="EQ166" s="273">
        <f>SUM(Encuestas!NW166:NX166)</f>
        <v>2</v>
      </c>
      <c r="ER166" s="273">
        <f>SUM(Encuestas!OC166:OD166)</f>
        <v>0</v>
      </c>
      <c r="ES166" s="273">
        <f>SUM(Encuestas!OI166:OJ166)</f>
        <v>0</v>
      </c>
      <c r="ET166" s="273">
        <f>SUM(Encuestas!OO166:OP166)</f>
        <v>0</v>
      </c>
      <c r="EU166" s="273">
        <f>SUM(Encuestas!OU166:OV166)</f>
        <v>0</v>
      </c>
      <c r="EV166" s="273">
        <f>SUM(Encuestas!PA166:PB166)</f>
        <v>0</v>
      </c>
      <c r="EW166" s="273">
        <f>SUM(Encuestas!PG166:PH166)</f>
        <v>0</v>
      </c>
    </row>
    <row r="167" spans="1:153" x14ac:dyDescent="0.25">
      <c r="A167" s="273">
        <f>Encuestas!A167</f>
        <v>113010256</v>
      </c>
      <c r="B167" s="273">
        <f>SUM(Encuestas!Z167:AB167)</f>
        <v>45</v>
      </c>
      <c r="C167" s="273">
        <f>SUM(Encuestas!AC167:AE167)</f>
        <v>12</v>
      </c>
      <c r="D167" s="273">
        <f t="shared" si="62"/>
        <v>57</v>
      </c>
      <c r="E167" s="273">
        <f>SUM(Encuestas!AF167:AH167)</f>
        <v>0</v>
      </c>
      <c r="F167" s="273">
        <f>SUM(Encuestas!AI167:AK167)</f>
        <v>35</v>
      </c>
      <c r="G167" s="273">
        <f t="shared" si="63"/>
        <v>35</v>
      </c>
      <c r="H167" s="273">
        <f>SUM(Encuestas!AL167:AN167)</f>
        <v>6</v>
      </c>
      <c r="I167" s="273">
        <f>SUM(Encuestas!AO167:AQ167)</f>
        <v>2</v>
      </c>
      <c r="J167" s="273">
        <f>SUM(Encuestas!W167:Y167)</f>
        <v>60</v>
      </c>
      <c r="K167" s="273">
        <f>SUM(Encuestas!W167,Encuestas!Z167,Encuestas!AC167,Encuestas!AF167,Encuestas!AI167,Encuestas!AL167,Encuestas!AO167)</f>
        <v>84</v>
      </c>
      <c r="L167" s="273">
        <f t="shared" si="64"/>
        <v>52.5</v>
      </c>
      <c r="M167" s="273">
        <f>SUM(Encuestas!X167,Encuestas!AA167,Encuestas!AD167,Encuestas!AG167,Encuestas!AJ167,Encuestas!AM167,Encuestas!AP167)</f>
        <v>0</v>
      </c>
      <c r="N167" s="273">
        <f t="shared" si="65"/>
        <v>0</v>
      </c>
      <c r="O167" s="273">
        <f>SUM(Encuestas!Y167,Encuestas!AB167,Encuestas!AE167,Encuestas!AH167,Encuestas!AK167,Encuestas!AN167,Encuestas!AQ167)</f>
        <v>76</v>
      </c>
      <c r="P167" s="273">
        <f t="shared" si="66"/>
        <v>47.5</v>
      </c>
      <c r="Q167" s="273">
        <f t="shared" si="67"/>
        <v>160</v>
      </c>
      <c r="R167" s="273">
        <f>SUM(Encuestas!BG167:BI167)</f>
        <v>20</v>
      </c>
      <c r="S167" s="273">
        <f>100-SUM(Encuestas!BB167:BI167)</f>
        <v>0</v>
      </c>
      <c r="T167" s="273">
        <f>SUM(Encuestas!BB167:BF167,Calculos!R167:S167)</f>
        <v>100</v>
      </c>
      <c r="U167" s="279">
        <f>IF((Encuestas!BL167&lt;Encuestas!BK167),(Encuestas!BL167+13)-Encuestas!BK167,(Encuestas!BL167-Encuestas!BK167)+1)</f>
        <v>6</v>
      </c>
      <c r="V167" s="273">
        <f>SUM(Encuestas!BN167:BO167)</f>
        <v>105</v>
      </c>
      <c r="W167" s="273">
        <f>IF((J167&gt;Encuestas!BN167),"OK",J167-Encuestas!BN167)</f>
        <v>0</v>
      </c>
      <c r="X167" s="36" t="str">
        <f>IF(W167="OK",(Encuestas!BN167/Calculos!J167)*100,"")</f>
        <v/>
      </c>
      <c r="Y167" s="273" t="str">
        <f>IF(SUM(Encuestas!BP167,Encuestas!BQ167,Encuestas!BR167)=Encuestas!BN167,"OK",(SUM(Encuestas!BP167,Encuestas!BQ167,Encuestas!BR167)-Encuestas!BN167))</f>
        <v>OK</v>
      </c>
      <c r="Z167" s="273" t="str">
        <f>IF((D167&gt;Encuestas!BO167),"OK",D167-Encuestas!BO167)</f>
        <v>OK</v>
      </c>
      <c r="AA167" s="273">
        <f>IF(SUM(Encuestas!BS167,Encuestas!BT167,Encuestas!BU167)=CM167,"OK",(SUM(Encuestas!BS167,Encuestas!BT167,Encuestas!BU167)-Encuestas!BO167))</f>
        <v>0</v>
      </c>
      <c r="AB167" s="273">
        <f>((Encuestas!BP167+Encuestas!BQ167)/Encuestas!BN167)*100</f>
        <v>93.333333333333329</v>
      </c>
      <c r="AC167" s="273" t="str">
        <f t="shared" si="68"/>
        <v>OK</v>
      </c>
      <c r="AD167" s="273">
        <f>((Encuestas!BS167+Encuestas!BT167)/Encuestas!BO167)*100</f>
        <v>88.888888888888886</v>
      </c>
      <c r="AE167" s="273" t="str">
        <f t="shared" si="82"/>
        <v>OK</v>
      </c>
      <c r="AF167" s="273">
        <f t="shared" si="69"/>
        <v>6.6666666666666714</v>
      </c>
      <c r="AG167" s="273">
        <f t="shared" si="83"/>
        <v>11.111111111111114</v>
      </c>
      <c r="AH167" s="273">
        <f>SUM(Encuestas!BP167,Encuestas!BS167)</f>
        <v>70</v>
      </c>
      <c r="AI167" s="273">
        <f>SUM(Encuestas!BQ167,Encuestas!BT167)</f>
        <v>26</v>
      </c>
      <c r="AJ167" s="273">
        <f>SUM(Encuestas!BR167,Encuestas!BU167)</f>
        <v>9</v>
      </c>
      <c r="AK167" s="273">
        <f t="shared" si="70"/>
        <v>91.428571428571431</v>
      </c>
      <c r="AL167" s="273" t="str">
        <f t="shared" si="71"/>
        <v>OK</v>
      </c>
      <c r="AM167" s="273">
        <f t="shared" si="72"/>
        <v>8.5714285714285694</v>
      </c>
      <c r="AN167" s="273">
        <f>((Encuestas!BO167/Encuestas!BN167)*100)</f>
        <v>75</v>
      </c>
      <c r="AO167" s="273" t="str">
        <f t="shared" si="73"/>
        <v>OK</v>
      </c>
      <c r="AP167" s="273">
        <f>IF((Encuestas!BO167&gt;0),(((18*(Encuestas!BO167*(Encuestas!BV167/100)))+(30*(Encuestas!BO167*(Encuestas!BW167/100)))+(36*(Encuestas!BO167*(Encuestas!BX167/100))))/Encuestas!BO167),0)</f>
        <v>18</v>
      </c>
      <c r="AQ167" s="273">
        <f>SUM(Encuestas!CJ167,Encuestas!CN167)</f>
        <v>0</v>
      </c>
      <c r="AR167" s="273">
        <f>SUM(Encuestas!CK167,Encuestas!CO167)</f>
        <v>14</v>
      </c>
      <c r="AS167" s="273">
        <f>SUM(Encuestas!CL167,Encuestas!CP167)</f>
        <v>0</v>
      </c>
      <c r="AT167" s="273">
        <f>SUM(Encuestas!CM167,Encuestas!CQ167)</f>
        <v>0</v>
      </c>
      <c r="AU167" s="273">
        <f>SUM(Encuestas!CV167,Encuestas!CW167,Encuestas!DB167,Encuestas!DC167)</f>
        <v>0</v>
      </c>
      <c r="AV167" s="273">
        <f>SUM(Encuestas!CX167,Encuestas!DD167)</f>
        <v>0</v>
      </c>
      <c r="AW167" s="273">
        <f>SUM(Encuestas!CY167,Encuestas!CZ167,Encuestas!DE167,Encuestas!DF167)</f>
        <v>0</v>
      </c>
      <c r="AX167" s="273">
        <f>SUM(Encuestas!DA167,Encuestas!DG167)</f>
        <v>0</v>
      </c>
      <c r="AY167" s="273">
        <f>SUM(Encuestas!DI167,Encuestas!DK167)</f>
        <v>0</v>
      </c>
      <c r="AZ167" s="273">
        <f>SUM(Encuestas!DS167,Encuestas!DU167)</f>
        <v>0</v>
      </c>
      <c r="BA167" s="5" t="str">
        <f>IF(((AV167*Encuestas!DM167)=0),"OK",IF((Calculos!AV167*Encuestas!DM167)&gt;0,"NO",0))</f>
        <v>OK</v>
      </c>
      <c r="BB167" s="5" t="str">
        <f>IF((Calculos!AW167*Encuestas!DN167)=0,"OK", IF((Calculos!AW167*Encuestas!DN167)&gt;0,"NO",0))</f>
        <v>OK</v>
      </c>
      <c r="BC167" s="5" t="str">
        <f>IF((Calculos!AX167*Encuestas!DO167)=0,"OK",IF((Calculos!AX167*Encuestas!DO167)&gt;0,"NO",0))</f>
        <v>OK</v>
      </c>
      <c r="BD167" s="279">
        <f>SUM(Calculos!AY167,Calculos!AU167)</f>
        <v>0</v>
      </c>
      <c r="BE167" s="279">
        <f>SUM(Calculos!AV167,Encuestas!DM167)</f>
        <v>0</v>
      </c>
      <c r="BF167" s="279">
        <f>SUM(Calculos!AW167,Encuestas!DO167)</f>
        <v>0</v>
      </c>
      <c r="BG167" s="279">
        <f>SUM(Calculos!AX167,Encuestas!DQ167)</f>
        <v>0</v>
      </c>
      <c r="BH167" s="5" t="str">
        <f>IF(((Calculos!AZ167*Calculos!AQ167)=0),"OK",IF((Calculos!AZ167*Calculos!AQ167)&gt;0,"NO"))</f>
        <v>OK</v>
      </c>
      <c r="BI167" s="5" t="str">
        <f>IF((Calculos!AR167*Encuestas!DW167)=0,"OK",IF((Calculos!AR167*Encuestas!DW167)&gt;0,"NO"))</f>
        <v>OK</v>
      </c>
      <c r="BJ167" s="5" t="str">
        <f>IF((Calculos!AS167*Encuestas!DY167)=0,"OK",IF((Encuestas!DY167*Calculos!AS167)&gt;0,"NO"))</f>
        <v>OK</v>
      </c>
      <c r="BK167" s="5" t="str">
        <f>Validadores!S167</f>
        <v>OK</v>
      </c>
      <c r="BL167" s="273">
        <f t="shared" si="74"/>
        <v>0</v>
      </c>
      <c r="BM167" s="273">
        <f>SUM(AR167,Encuestas!DW167)</f>
        <v>14</v>
      </c>
      <c r="BN167" s="273">
        <f>SUM(Encuestas!DY167,Calculos!AS167)</f>
        <v>0</v>
      </c>
      <c r="BO167" s="273">
        <f>SUM(Encuestas!EA167,Calculos!AT167)</f>
        <v>0</v>
      </c>
      <c r="BP167" s="273">
        <f>SUM(Encuestas!EC167,Encuestas!ED167)</f>
        <v>0</v>
      </c>
      <c r="BQ167" s="273" t="str">
        <f>IF(Encuestas!CR167*Calculos!BP167=0,"OK",IF(Encuestas!CR167*Calculos!BP167&gt;0,"Err"))</f>
        <v>OK</v>
      </c>
      <c r="BR167" s="273" t="str">
        <f>IF(Encuestas!EE167*Encuestas!CS167=0,"OK",IF(Encuestas!EE167*Encuestas!CS167&gt;0,"Err"))</f>
        <v>OK</v>
      </c>
      <c r="BS167" s="273" t="str">
        <f>IF(Encuestas!EF167*Encuestas!CT167=0,"OK",IF(Encuestas!EF167*Encuestas!CT167&gt;0,"Err"))</f>
        <v>OK</v>
      </c>
      <c r="BT167" s="273" t="str">
        <f>IF(Encuestas!EG167*Encuestas!CU167=0,"OK",IF(Encuestas!EG167*Encuestas!CU167&gt;0,"Err"))</f>
        <v>OK</v>
      </c>
      <c r="BU167" s="273">
        <f>SUM(Encuestas!CR167,Calculos!BP167)</f>
        <v>0</v>
      </c>
      <c r="BV167" s="273">
        <f>SUM(Encuestas!EE167,Encuestas!CS167)</f>
        <v>0</v>
      </c>
      <c r="BW167" s="273">
        <f>SUM(Encuestas!EF167,Encuestas!CT167)</f>
        <v>0</v>
      </c>
      <c r="BX167" s="273">
        <f>SUM(Encuestas!EG167,Encuestas!CU167)</f>
        <v>7</v>
      </c>
      <c r="BY167" s="273">
        <f>IF(SUM(Encuestas!FD167,Encuestas!FE167)=100,"OK",0)</f>
        <v>0</v>
      </c>
      <c r="BZ167" s="6">
        <f>SUM(Encuestas!FG167:'Encuestas'!FI167)</f>
        <v>100</v>
      </c>
      <c r="CA167" s="273">
        <f>SUM(Encuestas!FJ167:'Encuestas'!FL167)</f>
        <v>20</v>
      </c>
      <c r="CB167" s="273">
        <f>SUM(Encuestas!FM167:'Encuestas'!FO167)</f>
        <v>0</v>
      </c>
      <c r="CC167" s="273">
        <f>SUM(Encuestas!FP167:'Encuestas'!FR167)</f>
        <v>0</v>
      </c>
      <c r="CD167" s="273">
        <f>SUM(Encuestas!FS167:'Encuestas'!FU167)</f>
        <v>5</v>
      </c>
      <c r="CE167" s="273">
        <f>Encuestas!FG167+Encuestas!FJ167+Encuestas!FM167+Encuestas!FP167+Encuestas!FS167</f>
        <v>125</v>
      </c>
      <c r="CF167" s="273">
        <f>Encuestas!FH167+Encuestas!FK167+Encuestas!FN167+Encuestas!FQ167+Encuestas!FT167</f>
        <v>0</v>
      </c>
      <c r="CG167" s="273">
        <f>Encuestas!FI167+Encuestas!FL167+Encuestas!FO167+Encuestas!FR167+Encuestas!FU167</f>
        <v>0</v>
      </c>
      <c r="CH167" s="273">
        <f t="shared" si="75"/>
        <v>125</v>
      </c>
      <c r="CI167" s="273">
        <f t="shared" si="84"/>
        <v>100</v>
      </c>
      <c r="CJ167" s="273">
        <f t="shared" si="85"/>
        <v>0</v>
      </c>
      <c r="CK167" s="273">
        <f t="shared" si="86"/>
        <v>0</v>
      </c>
      <c r="CL167" s="273" t="str">
        <f>IF(AND(Encuestas!FF167="no",Calculos!CH167=0),"OK","Err")</f>
        <v>Err</v>
      </c>
      <c r="CM167" s="273" t="str">
        <f>IF(SUM(Encuestas!GB167:GF167)=100,"OK",0)</f>
        <v>OK</v>
      </c>
      <c r="CN167" s="273">
        <f>IF((Encuestas!GJ167-Encuestas!GI167)&lt;=0,(Encuestas!GJ167-Encuestas!GI167)+12,(Encuestas!GJ167-Encuestas!GI167))</f>
        <v>6</v>
      </c>
      <c r="CO167" s="273">
        <f>SUM(Encuestas!GL167:GM167)</f>
        <v>120</v>
      </c>
      <c r="CP167" s="273">
        <f>SUM(Encuestas!GN167,Encuestas!GP167)</f>
        <v>100</v>
      </c>
      <c r="CQ167" s="273" t="str">
        <f>IF(SUM(Encuestas!GN167,Encuestas!GO167)=Encuestas!GL167,"OK",0)</f>
        <v>OK</v>
      </c>
      <c r="CR167" s="273" t="str">
        <f>IF(SUM(Encuestas!GP167,Encuestas!GQ167)=Encuestas!GM167,"OK",0)</f>
        <v>OK</v>
      </c>
      <c r="CS167" s="273">
        <f t="shared" si="87"/>
        <v>83.333333333333343</v>
      </c>
      <c r="CT167" s="273">
        <f>(Encuestas!GN167/Encuestas!GL167)*100</f>
        <v>100</v>
      </c>
      <c r="CU167" s="273">
        <f>(Encuestas!GP167/Encuestas!GM167)*100</f>
        <v>0</v>
      </c>
      <c r="CV167" s="273">
        <f>(Encuestas!GM167/Encuestas!GN167)*100</f>
        <v>20</v>
      </c>
      <c r="CW167" s="273">
        <f>(Encuestas!GO167/Encuestas!GL167)*100</f>
        <v>0</v>
      </c>
      <c r="CX167" s="273">
        <f>(Encuestas!GQ167/Encuestas!GM167)*100</f>
        <v>100</v>
      </c>
      <c r="CY167" s="273">
        <f>SUM(Encuestas!GR167:GS167)</f>
        <v>125</v>
      </c>
      <c r="CZ167" s="273" t="str">
        <f>IF(SUM(Encuestas!GT167:GV167)=100,"OK",0)</f>
        <v>OK</v>
      </c>
      <c r="DA167" s="273">
        <f>((8*(Encuestas!GM167*(Encuestas!GT167/100)))+(18*(Encuestas!GM167*(Encuestas!GU167/100)))+(24*(Encuestas!GM167*(Encuestas!GV167/100))))/Encuestas!GM167</f>
        <v>8</v>
      </c>
      <c r="DB167" s="273">
        <f>SUM(Encuestas!HL167:HO167)</f>
        <v>15</v>
      </c>
      <c r="DC167" s="273">
        <f>SUM(Encuestas!HP167,Encuestas!HR167)</f>
        <v>0</v>
      </c>
      <c r="DD167" s="273">
        <f>SUM(Encuestas!HQ167,Encuestas!HS167)</f>
        <v>0</v>
      </c>
      <c r="DE167" s="273">
        <f>SUM(Encuestas!HP167,Encuestas!HQ167)</f>
        <v>0</v>
      </c>
      <c r="DF167" s="273">
        <f>SUM(Encuestas!HR167,Encuestas!HS167)</f>
        <v>0</v>
      </c>
      <c r="DG167" s="273">
        <f t="shared" si="76"/>
        <v>0</v>
      </c>
      <c r="DH167" s="273" t="str">
        <f>IF(SUM(Encuestas!HT167:IA167)=100,"OK",0)</f>
        <v>OK</v>
      </c>
      <c r="DI167" s="273">
        <f>IF(SUM(Encuestas!IB167:IH167)=100,"OK",0)</f>
        <v>0</v>
      </c>
      <c r="DJ167" s="273" t="str">
        <f>IF(SUM(Encuestas!IJ167:IK167)=100,"OK",0)</f>
        <v>OK</v>
      </c>
      <c r="DK167" s="273">
        <f>SUM(Encuestas!IL167:IV167)</f>
        <v>600</v>
      </c>
      <c r="DL167" s="273">
        <f>SUM(Encuestas!IW167:IX167)</f>
        <v>0</v>
      </c>
      <c r="DM167" s="273">
        <f>SUM(Encuestas!IY167,Encuestas!JA167,Encuestas!JC167,Encuestas!JE167,Encuestas!JG167,Encuestas!JI167,Encuestas!JK167,Encuestas!JM167,Encuestas!JO167)</f>
        <v>0</v>
      </c>
      <c r="DN167" s="273">
        <f>SUM(Encuestas!IZ167,Encuestas!JB167,Encuestas!JD167,Encuestas!JF167,Encuestas!JH167,Encuestas!JJ167,Encuestas!JL167,Encuestas!JN167,Encuestas!JR167)</f>
        <v>0</v>
      </c>
      <c r="DO167" s="273">
        <f>SUM(Encuestas!KG167:KH167)</f>
        <v>0</v>
      </c>
      <c r="DP167" s="273">
        <f>SUM(Encuestas!KA167,Encuestas!KD167,Encuestas!KF167,Calculos!DO167)</f>
        <v>0</v>
      </c>
      <c r="DQ167" s="273">
        <f>SUM(Encuestas!KJ167:KL167)</f>
        <v>0</v>
      </c>
      <c r="DR167" s="273">
        <f>SUM(Encuestas!KB167,Encuestas!KC167,Encuestas!KE167,Calculos!DQ167)</f>
        <v>0</v>
      </c>
      <c r="DS167" s="273">
        <f>VLOOKUP(Encuestas!KT167,'Matriz codigos'!$A$2:$B$8,2,FALSE)</f>
        <v>4</v>
      </c>
      <c r="DT167" s="273">
        <f>VLOOKUP(Encuestas!KU167,'Matriz codigos'!$A$2:$B$8,2,FALSE)</f>
        <v>4</v>
      </c>
      <c r="DU167" s="273">
        <f>VLOOKUP(Encuestas!KV167,'Matriz codigos'!$A$2:$B$8,2,FALSE)</f>
        <v>4</v>
      </c>
      <c r="DV167" s="273">
        <f>VLOOKUP(Encuestas!KW167,'Matriz codigos'!$A$2:$B$8,2,FALSE)</f>
        <v>4</v>
      </c>
      <c r="DW167" s="273">
        <f>VLOOKUP(Encuestas!KT167,'Matriz codigos'!$A$10:$B$16,2,FALSE)</f>
        <v>4</v>
      </c>
      <c r="DX167" s="273">
        <f>VLOOKUP(Encuestas!KU167,'Matriz codigos'!$A$10:$B$16,2,FALSE)</f>
        <v>4</v>
      </c>
      <c r="DY167" s="273">
        <f>VLOOKUP(Encuestas!KV167,'Matriz codigos'!$A$10:$B$16,2,FALSE)</f>
        <v>4</v>
      </c>
      <c r="DZ167" s="273">
        <f>VLOOKUP(Encuestas!KW167,'Matriz codigos'!$A$10:$B$16,2,FALSE)</f>
        <v>4</v>
      </c>
      <c r="EA167" s="273">
        <f t="shared" si="77"/>
        <v>0</v>
      </c>
      <c r="EB167" s="273">
        <f t="shared" si="78"/>
        <v>0</v>
      </c>
      <c r="EC167" s="273">
        <f t="shared" si="79"/>
        <v>0</v>
      </c>
      <c r="ED167" s="273">
        <f t="shared" si="80"/>
        <v>100</v>
      </c>
      <c r="EE167" s="273" t="str">
        <f t="shared" si="81"/>
        <v>OK</v>
      </c>
      <c r="EF167" s="273">
        <f>VLOOKUP(Encuestas!MR167,'Matriz codigos'!$A$18:$B$20,2,FALSE)</f>
        <v>2</v>
      </c>
      <c r="EG167" s="273">
        <f>VLOOKUP(Encuestas!MT167,'Matriz codigos'!$A$23:$B$26,2,FALSE)</f>
        <v>0</v>
      </c>
      <c r="EH167" s="273">
        <f>VLOOKUP(Encuestas!MU167,'Matriz codigos'!$A$23:$B$26,2,FALSE)</f>
        <v>0</v>
      </c>
      <c r="EI167" s="273">
        <f>VLOOKUP(Encuestas!MV167,'Matriz codigos'!$A$23:$B$26,2,FALSE)</f>
        <v>0</v>
      </c>
      <c r="EJ167" s="273">
        <f>VLOOKUP(Encuestas!MW167,'Matriz codigos'!$A$23:$B$26,2,FALSE)</f>
        <v>3</v>
      </c>
      <c r="EK167" s="273">
        <f>VLOOKUP(Encuestas!MX167,'Matriz codigos'!$A$23:$B$26,2,FALSE)</f>
        <v>2</v>
      </c>
      <c r="EL167" s="273">
        <f>VLOOKUP(Encuestas!MY167,'Matriz codigos'!$A$23:$B$26,2,FALSE)</f>
        <v>0</v>
      </c>
      <c r="EM167" s="273">
        <f>VLOOKUP(Encuestas!MZ167,'Matriz codigos'!$A$23:$B$26,2,FALSE)</f>
        <v>0</v>
      </c>
      <c r="EN167" s="273">
        <f>VLOOKUP(Encuestas!NA167,'Matriz codigos'!$A$23:$B$26,2,FALSE)</f>
        <v>0</v>
      </c>
      <c r="EO167" s="273">
        <f>SUM(Encuestas!NW167,Encuestas!OC167,Encuestas!OI167,Encuestas!OO167,Encuestas!OU167,Encuestas!PA167,Encuestas!PG167)</f>
        <v>1</v>
      </c>
      <c r="EP167" s="273">
        <f>SUM(Encuestas!NX167,Encuestas!OD167,Encuestas!OJ167,Encuestas!OP167,Encuestas!OV167,Encuestas!PB167,Encuestas!PH167)</f>
        <v>0</v>
      </c>
      <c r="EQ167" s="273">
        <f>SUM(Encuestas!NW167:NX167)</f>
        <v>1</v>
      </c>
      <c r="ER167" s="273">
        <f>SUM(Encuestas!OC167:OD167)</f>
        <v>0</v>
      </c>
      <c r="ES167" s="273">
        <f>SUM(Encuestas!OI167:OJ167)</f>
        <v>0</v>
      </c>
      <c r="ET167" s="273">
        <f>SUM(Encuestas!OO167:OP167)</f>
        <v>0</v>
      </c>
      <c r="EU167" s="273">
        <f>SUM(Encuestas!OU167:OV167)</f>
        <v>0</v>
      </c>
      <c r="EV167" s="273">
        <f>SUM(Encuestas!PA167:PB167)</f>
        <v>0</v>
      </c>
      <c r="EW167" s="273">
        <f>SUM(Encuestas!PG167:PH167)</f>
        <v>0</v>
      </c>
    </row>
    <row r="168" spans="1:153" x14ac:dyDescent="0.25">
      <c r="A168" s="273">
        <f>Encuestas!A168</f>
        <v>113010158</v>
      </c>
      <c r="B168" s="273">
        <f>SUM(Encuestas!Z168:AB168)</f>
        <v>6</v>
      </c>
      <c r="C168" s="273">
        <f>SUM(Encuestas!AC168:AE168)</f>
        <v>8</v>
      </c>
      <c r="D168" s="273">
        <f t="shared" si="62"/>
        <v>14</v>
      </c>
      <c r="E168" s="273">
        <f>SUM(Encuestas!AF168:AH168)</f>
        <v>4</v>
      </c>
      <c r="F168" s="273">
        <f>SUM(Encuestas!AI168:AK168)</f>
        <v>2</v>
      </c>
      <c r="G168" s="273">
        <f t="shared" si="63"/>
        <v>6</v>
      </c>
      <c r="H168" s="273">
        <f>SUM(Encuestas!AL168:AN168)</f>
        <v>3</v>
      </c>
      <c r="I168" s="273">
        <f>SUM(Encuestas!AO168:AQ168)</f>
        <v>4</v>
      </c>
      <c r="J168" s="273">
        <f>SUM(Encuestas!W168:Y168)</f>
        <v>58</v>
      </c>
      <c r="K168" s="273">
        <f>SUM(Encuestas!W168,Encuestas!Z168,Encuestas!AC168,Encuestas!AF168,Encuestas!AI168,Encuestas!AL168,Encuestas!AO168)</f>
        <v>85</v>
      </c>
      <c r="L168" s="273">
        <f t="shared" si="64"/>
        <v>100</v>
      </c>
      <c r="M168" s="273">
        <f>SUM(Encuestas!X168,Encuestas!AA168,Encuestas!AD168,Encuestas!AG168,Encuestas!AJ168,Encuestas!AM168,Encuestas!AP168)</f>
        <v>0</v>
      </c>
      <c r="N168" s="273">
        <f t="shared" si="65"/>
        <v>0</v>
      </c>
      <c r="O168" s="273">
        <f>SUM(Encuestas!Y168,Encuestas!AB168,Encuestas!AE168,Encuestas!AH168,Encuestas!AK168,Encuestas!AN168,Encuestas!AQ168)</f>
        <v>0</v>
      </c>
      <c r="P168" s="273">
        <f t="shared" si="66"/>
        <v>0</v>
      </c>
      <c r="Q168" s="273">
        <f t="shared" si="67"/>
        <v>85</v>
      </c>
      <c r="R168" s="273">
        <f>SUM(Encuestas!BG168:BI168)</f>
        <v>30</v>
      </c>
      <c r="S168" s="273">
        <f>100-SUM(Encuestas!BB168:BI168)</f>
        <v>0</v>
      </c>
      <c r="T168" s="273">
        <f>SUM(Encuestas!BB168:BF168,Calculos!R168:S168)</f>
        <v>100</v>
      </c>
      <c r="U168" s="279">
        <f>IF((Encuestas!BL168&lt;Encuestas!BK168),(Encuestas!BL168+13)-Encuestas!BK168,(Encuestas!BL168-Encuestas!BK168)+1)</f>
        <v>8</v>
      </c>
      <c r="V168" s="273">
        <f>SUM(Encuestas!BN168:BO168)</f>
        <v>64</v>
      </c>
      <c r="W168" s="273">
        <f>IF((J168&gt;Encuestas!BN168),"OK",J168-Encuestas!BN168)</f>
        <v>0</v>
      </c>
      <c r="X168" s="36" t="str">
        <f>IF(W168="OK",(Encuestas!BN168/Calculos!J168)*100,"")</f>
        <v/>
      </c>
      <c r="Y168" s="273" t="str">
        <f>IF(SUM(Encuestas!BP168,Encuestas!BQ168,Encuestas!BR168)=Encuestas!BN168,"OK",(SUM(Encuestas!BP168,Encuestas!BQ168,Encuestas!BR168)-Encuestas!BN168))</f>
        <v>OK</v>
      </c>
      <c r="Z168" s="273" t="str">
        <f>IF((D168&gt;Encuestas!BO168),"OK",D168-Encuestas!BO168)</f>
        <v>OK</v>
      </c>
      <c r="AA168" s="273">
        <f>IF(SUM(Encuestas!BS168,Encuestas!BT168,Encuestas!BU168)=CM168,"OK",(SUM(Encuestas!BS168,Encuestas!BT168,Encuestas!BU168)-Encuestas!BO168))</f>
        <v>0</v>
      </c>
      <c r="AB168" s="273">
        <f>((Encuestas!BP168+Encuestas!BQ168)/Encuestas!BN168)*100</f>
        <v>93.103448275862064</v>
      </c>
      <c r="AC168" s="273" t="str">
        <f t="shared" si="68"/>
        <v>OK</v>
      </c>
      <c r="AD168" s="273">
        <f>((Encuestas!BS168+Encuestas!BT168)/Encuestas!BO168)*100</f>
        <v>66.666666666666657</v>
      </c>
      <c r="AE168" s="273" t="str">
        <f t="shared" si="82"/>
        <v>OK</v>
      </c>
      <c r="AF168" s="273">
        <f t="shared" si="69"/>
        <v>6.8965517241379359</v>
      </c>
      <c r="AG168" s="273">
        <f t="shared" si="83"/>
        <v>33.333333333333343</v>
      </c>
      <c r="AH168" s="273">
        <f>SUM(Encuestas!BP168,Encuestas!BS168)</f>
        <v>58</v>
      </c>
      <c r="AI168" s="273">
        <f>SUM(Encuestas!BQ168,Encuestas!BT168)</f>
        <v>0</v>
      </c>
      <c r="AJ168" s="273">
        <f>SUM(Encuestas!BR168,Encuestas!BU168)</f>
        <v>6</v>
      </c>
      <c r="AK168" s="273">
        <f t="shared" si="70"/>
        <v>90.625</v>
      </c>
      <c r="AL168" s="273" t="str">
        <f t="shared" si="71"/>
        <v>OK</v>
      </c>
      <c r="AM168" s="273">
        <f t="shared" si="72"/>
        <v>9.375</v>
      </c>
      <c r="AN168" s="273">
        <f>((Encuestas!BO168/Encuestas!BN168)*100)</f>
        <v>10.344827586206897</v>
      </c>
      <c r="AO168" s="273" t="str">
        <f t="shared" si="73"/>
        <v>OK</v>
      </c>
      <c r="AP168" s="273">
        <f>IF((Encuestas!BO168&gt;0),(((18*(Encuestas!BO168*(Encuestas!BV168/100)))+(30*(Encuestas!BO168*(Encuestas!BW168/100)))+(36*(Encuestas!BO168*(Encuestas!BX168/100))))/Encuestas!BO168),0)</f>
        <v>18</v>
      </c>
      <c r="AQ168" s="273">
        <f>SUM(Encuestas!CJ168,Encuestas!CN168)</f>
        <v>30</v>
      </c>
      <c r="AR168" s="273">
        <f>SUM(Encuestas!CK168,Encuestas!CO168)</f>
        <v>0</v>
      </c>
      <c r="AS168" s="273">
        <f>SUM(Encuestas!CL168,Encuestas!CP168)</f>
        <v>0</v>
      </c>
      <c r="AT168" s="273">
        <f>SUM(Encuestas!CM168,Encuestas!CQ168)</f>
        <v>0</v>
      </c>
      <c r="AU168" s="273">
        <f>SUM(Encuestas!CV168,Encuestas!CW168,Encuestas!DB168,Encuestas!DC168)</f>
        <v>0</v>
      </c>
      <c r="AV168" s="273">
        <f>SUM(Encuestas!CX168,Encuestas!DD168)</f>
        <v>0</v>
      </c>
      <c r="AW168" s="273">
        <f>SUM(Encuestas!CY168,Encuestas!CZ168,Encuestas!DE168,Encuestas!DF168)</f>
        <v>0</v>
      </c>
      <c r="AX168" s="273">
        <f>SUM(Encuestas!DA168,Encuestas!DG168)</f>
        <v>0</v>
      </c>
      <c r="AY168" s="273">
        <f>SUM(Encuestas!DI168,Encuestas!DK168)</f>
        <v>0</v>
      </c>
      <c r="AZ168" s="273">
        <f>SUM(Encuestas!DS168,Encuestas!DU168)</f>
        <v>0</v>
      </c>
      <c r="BA168" s="5" t="str">
        <f>IF(((AV168*Encuestas!DM168)=0),"OK",IF((Calculos!AV168*Encuestas!DM168)&gt;0,"NO",0))</f>
        <v>OK</v>
      </c>
      <c r="BB168" s="5" t="str">
        <f>IF((Calculos!AW168*Encuestas!DN168)=0,"OK", IF((Calculos!AW168*Encuestas!DN168)&gt;0,"NO",0))</f>
        <v>OK</v>
      </c>
      <c r="BC168" s="5" t="str">
        <f>IF((Calculos!AX168*Encuestas!DO168)=0,"OK",IF((Calculos!AX168*Encuestas!DO168)&gt;0,"NO",0))</f>
        <v>OK</v>
      </c>
      <c r="BD168" s="279">
        <f>SUM(Calculos!AY168,Calculos!AU168)</f>
        <v>0</v>
      </c>
      <c r="BE168" s="279">
        <f>SUM(Calculos!AV168,Encuestas!DM168)</f>
        <v>0</v>
      </c>
      <c r="BF168" s="279">
        <f>SUM(Calculos!AW168,Encuestas!DO168)</f>
        <v>0</v>
      </c>
      <c r="BG168" s="279">
        <f>SUM(Calculos!AX168,Encuestas!DQ168)</f>
        <v>0</v>
      </c>
      <c r="BH168" s="5" t="str">
        <f>IF(((Calculos!AZ168*Calculos!AQ168)=0),"OK",IF((Calculos!AZ168*Calculos!AQ168)&gt;0,"NO"))</f>
        <v>OK</v>
      </c>
      <c r="BI168" s="5" t="str">
        <f>IF((Calculos!AR168*Encuestas!DW168)=0,"OK",IF((Calculos!AR168*Encuestas!DW168)&gt;0,"NO"))</f>
        <v>OK</v>
      </c>
      <c r="BJ168" s="5" t="str">
        <f>IF((Calculos!AS168*Encuestas!DY168)=0,"OK",IF((Encuestas!DY168*Calculos!AS168)&gt;0,"NO"))</f>
        <v>OK</v>
      </c>
      <c r="BK168" s="5" t="str">
        <f>Validadores!S168</f>
        <v>OK</v>
      </c>
      <c r="BL168" s="273">
        <f t="shared" si="74"/>
        <v>30</v>
      </c>
      <c r="BM168" s="273">
        <f>SUM(AR168,Encuestas!DW168)</f>
        <v>0</v>
      </c>
      <c r="BN168" s="273">
        <f>SUM(Encuestas!DY168,Calculos!AS168)</f>
        <v>0</v>
      </c>
      <c r="BO168" s="273">
        <f>SUM(Encuestas!EA168,Calculos!AT168)</f>
        <v>0</v>
      </c>
      <c r="BP168" s="273">
        <f>SUM(Encuestas!EC168,Encuestas!ED168)</f>
        <v>0</v>
      </c>
      <c r="BQ168" s="273" t="str">
        <f>IF(Encuestas!CR168*Calculos!BP168=0,"OK",IF(Encuestas!CR168*Calculos!BP168&gt;0,"Err"))</f>
        <v>OK</v>
      </c>
      <c r="BR168" s="273" t="str">
        <f>IF(Encuestas!EE168*Encuestas!CS168=0,"OK",IF(Encuestas!EE168*Encuestas!CS168&gt;0,"Err"))</f>
        <v>OK</v>
      </c>
      <c r="BS168" s="273" t="str">
        <f>IF(Encuestas!EF168*Encuestas!CT168=0,"OK",IF(Encuestas!EF168*Encuestas!CT168&gt;0,"Err"))</f>
        <v>OK</v>
      </c>
      <c r="BT168" s="273" t="str">
        <f>IF(Encuestas!EG168*Encuestas!CU168=0,"OK",IF(Encuestas!EG168*Encuestas!CU168&gt;0,"Err"))</f>
        <v>OK</v>
      </c>
      <c r="BU168" s="273">
        <f>SUM(Encuestas!CR168,Calculos!BP168)</f>
        <v>2</v>
      </c>
      <c r="BV168" s="273">
        <f>SUM(Encuestas!EE168,Encuestas!CS168)</f>
        <v>0</v>
      </c>
      <c r="BW168" s="273">
        <f>SUM(Encuestas!EF168,Encuestas!CT168)</f>
        <v>0</v>
      </c>
      <c r="BX168" s="273">
        <f>SUM(Encuestas!EG168,Encuestas!CU168)</f>
        <v>4</v>
      </c>
      <c r="BY168" s="273">
        <f>IF(SUM(Encuestas!FD168,Encuestas!FE168)=100,"OK",0)</f>
        <v>0</v>
      </c>
      <c r="BZ168" s="6">
        <f>SUM(Encuestas!FG168:'Encuestas'!FI168)</f>
        <v>140</v>
      </c>
      <c r="CA168" s="273">
        <f>SUM(Encuestas!FJ168:'Encuestas'!FL168)</f>
        <v>20</v>
      </c>
      <c r="CB168" s="273">
        <f>SUM(Encuestas!FM168:'Encuestas'!FO168)</f>
        <v>5</v>
      </c>
      <c r="CC168" s="273">
        <f>SUM(Encuestas!FP168:'Encuestas'!FR168)</f>
        <v>0</v>
      </c>
      <c r="CD168" s="273">
        <f>SUM(Encuestas!FS168:'Encuestas'!FU168)</f>
        <v>9</v>
      </c>
      <c r="CE168" s="273">
        <f>Encuestas!FG168+Encuestas!FJ168+Encuestas!FM168+Encuestas!FP168+Encuestas!FS168</f>
        <v>174</v>
      </c>
      <c r="CF168" s="273">
        <f>Encuestas!FH168+Encuestas!FK168+Encuestas!FN168+Encuestas!FQ168+Encuestas!FT168</f>
        <v>0</v>
      </c>
      <c r="CG168" s="273">
        <f>Encuestas!FI168+Encuestas!FL168+Encuestas!FO168+Encuestas!FR168+Encuestas!FU168</f>
        <v>0</v>
      </c>
      <c r="CH168" s="273">
        <f t="shared" si="75"/>
        <v>174</v>
      </c>
      <c r="CI168" s="273">
        <f t="shared" si="84"/>
        <v>100</v>
      </c>
      <c r="CJ168" s="273">
        <f t="shared" si="85"/>
        <v>0</v>
      </c>
      <c r="CK168" s="273">
        <f t="shared" si="86"/>
        <v>0</v>
      </c>
      <c r="CL168" s="273" t="str">
        <f>IF(AND(Encuestas!FF168="no",Calculos!CH168=0),"OK","Err")</f>
        <v>Err</v>
      </c>
      <c r="CM168" s="273" t="str">
        <f>IF(SUM(Encuestas!GB168:GF168)=100,"OK",0)</f>
        <v>OK</v>
      </c>
      <c r="CN168" s="273">
        <f>IF((Encuestas!GJ168-Encuestas!GI168)&lt;=0,(Encuestas!GJ168-Encuestas!GI168)+12,(Encuestas!GJ168-Encuestas!GI168))</f>
        <v>2</v>
      </c>
      <c r="CO168" s="273">
        <f>SUM(Encuestas!GL168:GM168)</f>
        <v>160</v>
      </c>
      <c r="CP168" s="273">
        <f>SUM(Encuestas!GN168,Encuestas!GP168)</f>
        <v>140</v>
      </c>
      <c r="CQ168" s="273">
        <f>IF(SUM(Encuestas!GN168,Encuestas!GO168)=Encuestas!GL168,"OK",0)</f>
        <v>0</v>
      </c>
      <c r="CR168" s="273">
        <f>IF(SUM(Encuestas!GP168,Encuestas!GQ168)=Encuestas!GM168,"OK",0)</f>
        <v>0</v>
      </c>
      <c r="CS168" s="273">
        <f t="shared" si="87"/>
        <v>87.5</v>
      </c>
      <c r="CT168" s="273">
        <f>(Encuestas!GN168/Encuestas!GL168)*100</f>
        <v>92.857142857142861</v>
      </c>
      <c r="CU168" s="273">
        <f>(Encuestas!GP168/Encuestas!GM168)*100</f>
        <v>50</v>
      </c>
      <c r="CV168" s="273">
        <f>(Encuestas!GM168/Encuestas!GN168)*100</f>
        <v>15.384615384615385</v>
      </c>
      <c r="CW168" s="273">
        <f>(Encuestas!GO168/Encuestas!GL168)*100</f>
        <v>0</v>
      </c>
      <c r="CX168" s="273">
        <f>(Encuestas!GQ168/Encuestas!GM168)*100</f>
        <v>0</v>
      </c>
      <c r="CY168" s="273">
        <f>SUM(Encuestas!GR168:GS168)</f>
        <v>140</v>
      </c>
      <c r="CZ168" s="273" t="str">
        <f>IF(SUM(Encuestas!GT168:GV168)=100,"OK",0)</f>
        <v>OK</v>
      </c>
      <c r="DA168" s="273">
        <f>((8*(Encuestas!GM168*(Encuestas!GT168/100)))+(18*(Encuestas!GM168*(Encuestas!GU168/100)))+(24*(Encuestas!GM168*(Encuestas!GV168/100))))/Encuestas!GM168</f>
        <v>8</v>
      </c>
      <c r="DB168" s="273">
        <f>SUM(Encuestas!HL168:HO168)</f>
        <v>17</v>
      </c>
      <c r="DC168" s="273">
        <f>SUM(Encuestas!HP168,Encuestas!HR168)</f>
        <v>0</v>
      </c>
      <c r="DD168" s="273">
        <f>SUM(Encuestas!HQ168,Encuestas!HS168)</f>
        <v>0</v>
      </c>
      <c r="DE168" s="273">
        <f>SUM(Encuestas!HP168,Encuestas!HQ168)</f>
        <v>0</v>
      </c>
      <c r="DF168" s="273">
        <f>SUM(Encuestas!HR168,Encuestas!HS168)</f>
        <v>0</v>
      </c>
      <c r="DG168" s="273">
        <f t="shared" si="76"/>
        <v>0</v>
      </c>
      <c r="DH168" s="273" t="str">
        <f>IF(SUM(Encuestas!HT168:IA168)=100,"OK",0)</f>
        <v>OK</v>
      </c>
      <c r="DI168" s="273">
        <f>IF(SUM(Encuestas!IB168:IH168)=100,"OK",0)</f>
        <v>0</v>
      </c>
      <c r="DJ168" s="273" t="str">
        <f>IF(SUM(Encuestas!IJ168:IK168)=100,"OK",0)</f>
        <v>OK</v>
      </c>
      <c r="DK168" s="273">
        <f>SUM(Encuestas!IL168:IV168)</f>
        <v>850</v>
      </c>
      <c r="DL168" s="273">
        <f>SUM(Encuestas!IW168:IX168)</f>
        <v>0</v>
      </c>
      <c r="DM168" s="273">
        <f>SUM(Encuestas!IY168,Encuestas!JA168,Encuestas!JC168,Encuestas!JE168,Encuestas!JG168,Encuestas!JI168,Encuestas!JK168,Encuestas!JM168,Encuestas!JO168)</f>
        <v>0</v>
      </c>
      <c r="DN168" s="273">
        <f>SUM(Encuestas!IZ168,Encuestas!JB168,Encuestas!JD168,Encuestas!JF168,Encuestas!JH168,Encuestas!JJ168,Encuestas!JL168,Encuestas!JN168,Encuestas!JR168)</f>
        <v>0</v>
      </c>
      <c r="DO168" s="273">
        <f>SUM(Encuestas!KG168:KH168)</f>
        <v>0</v>
      </c>
      <c r="DP168" s="273">
        <f>SUM(Encuestas!KA168,Encuestas!KD168,Encuestas!KF168,Calculos!DO168)</f>
        <v>0</v>
      </c>
      <c r="DQ168" s="273">
        <f>SUM(Encuestas!KJ168:KL168)</f>
        <v>0</v>
      </c>
      <c r="DR168" s="273">
        <f>SUM(Encuestas!KB168,Encuestas!KC168,Encuestas!KE168,Calculos!DQ168)</f>
        <v>0</v>
      </c>
      <c r="DS168" s="273">
        <f>VLOOKUP(Encuestas!KT168,'Matriz codigos'!$A$2:$B$8,2,FALSE)</f>
        <v>4</v>
      </c>
      <c r="DT168" s="273">
        <f>VLOOKUP(Encuestas!KU168,'Matriz codigos'!$A$2:$B$8,2,FALSE)</f>
        <v>4</v>
      </c>
      <c r="DU168" s="273">
        <f>VLOOKUP(Encuestas!KV168,'Matriz codigos'!$A$2:$B$8,2,FALSE)</f>
        <v>4</v>
      </c>
      <c r="DV168" s="273">
        <f>VLOOKUP(Encuestas!KW168,'Matriz codigos'!$A$2:$B$8,2,FALSE)</f>
        <v>4</v>
      </c>
      <c r="DW168" s="273">
        <f>VLOOKUP(Encuestas!KT168,'Matriz codigos'!$A$10:$B$16,2,FALSE)</f>
        <v>4</v>
      </c>
      <c r="DX168" s="273">
        <f>VLOOKUP(Encuestas!KU168,'Matriz codigos'!$A$10:$B$16,2,FALSE)</f>
        <v>4</v>
      </c>
      <c r="DY168" s="273">
        <f>VLOOKUP(Encuestas!KV168,'Matriz codigos'!$A$10:$B$16,2,FALSE)</f>
        <v>4</v>
      </c>
      <c r="DZ168" s="273">
        <f>VLOOKUP(Encuestas!KW168,'Matriz codigos'!$A$10:$B$16,2,FALSE)</f>
        <v>4</v>
      </c>
      <c r="EA168" s="273">
        <f t="shared" si="77"/>
        <v>0</v>
      </c>
      <c r="EB168" s="273">
        <f t="shared" si="78"/>
        <v>0</v>
      </c>
      <c r="EC168" s="273">
        <f t="shared" si="79"/>
        <v>0</v>
      </c>
      <c r="ED168" s="273">
        <f t="shared" si="80"/>
        <v>100</v>
      </c>
      <c r="EE168" s="273" t="str">
        <f t="shared" si="81"/>
        <v>OK</v>
      </c>
      <c r="EF168" s="273">
        <f>VLOOKUP(Encuestas!MR168,'Matriz codigos'!$A$18:$B$20,2,FALSE)</f>
        <v>2</v>
      </c>
      <c r="EG168" s="273">
        <f>VLOOKUP(Encuestas!MT168,'Matriz codigos'!$A$23:$B$26,2,FALSE)</f>
        <v>0</v>
      </c>
      <c r="EH168" s="273">
        <f>VLOOKUP(Encuestas!MU168,'Matriz codigos'!$A$23:$B$26,2,FALSE)</f>
        <v>0</v>
      </c>
      <c r="EI168" s="273">
        <f>VLOOKUP(Encuestas!MV168,'Matriz codigos'!$A$23:$B$26,2,FALSE)</f>
        <v>0</v>
      </c>
      <c r="EJ168" s="273">
        <f>VLOOKUP(Encuestas!MW168,'Matriz codigos'!$A$23:$B$26,2,FALSE)</f>
        <v>2</v>
      </c>
      <c r="EK168" s="273">
        <f>VLOOKUP(Encuestas!MX168,'Matriz codigos'!$A$23:$B$26,2,FALSE)</f>
        <v>0</v>
      </c>
      <c r="EL168" s="273">
        <f>VLOOKUP(Encuestas!MY168,'Matriz codigos'!$A$23:$B$26,2,FALSE)</f>
        <v>0</v>
      </c>
      <c r="EM168" s="273">
        <f>VLOOKUP(Encuestas!MZ168,'Matriz codigos'!$A$23:$B$26,2,FALSE)</f>
        <v>0</v>
      </c>
      <c r="EN168" s="273">
        <f>VLOOKUP(Encuestas!NA168,'Matriz codigos'!$A$23:$B$26,2,FALSE)</f>
        <v>3</v>
      </c>
      <c r="EO168" s="273">
        <f>SUM(Encuestas!NW168,Encuestas!OC168,Encuestas!OI168,Encuestas!OO168,Encuestas!OU168,Encuestas!PA168,Encuestas!PG168)</f>
        <v>1</v>
      </c>
      <c r="EP168" s="273">
        <f>SUM(Encuestas!NX168,Encuestas!OD168,Encuestas!OJ168,Encuestas!OP168,Encuestas!OV168,Encuestas!PB168,Encuestas!PH168)</f>
        <v>0</v>
      </c>
      <c r="EQ168" s="273">
        <f>SUM(Encuestas!NW168:NX168)</f>
        <v>1</v>
      </c>
      <c r="ER168" s="273">
        <f>SUM(Encuestas!OC168:OD168)</f>
        <v>0</v>
      </c>
      <c r="ES168" s="273">
        <f>SUM(Encuestas!OI168:OJ168)</f>
        <v>0</v>
      </c>
      <c r="ET168" s="273">
        <f>SUM(Encuestas!OO168:OP168)</f>
        <v>0</v>
      </c>
      <c r="EU168" s="273">
        <f>SUM(Encuestas!OU168:OV168)</f>
        <v>0</v>
      </c>
      <c r="EV168" s="273">
        <f>SUM(Encuestas!PA168:PB168)</f>
        <v>0</v>
      </c>
      <c r="EW168" s="273">
        <f>SUM(Encuestas!PG168:PH168)</f>
        <v>0</v>
      </c>
    </row>
    <row r="169" spans="1:153" x14ac:dyDescent="0.25">
      <c r="A169" s="273">
        <f>Encuestas!A169</f>
        <v>113010091</v>
      </c>
      <c r="B169" s="273">
        <f>SUM(Encuestas!Z169:AB169)</f>
        <v>0</v>
      </c>
      <c r="C169" s="273">
        <f>SUM(Encuestas!AC169:AE169)</f>
        <v>0</v>
      </c>
      <c r="D169" s="273">
        <f t="shared" si="62"/>
        <v>0</v>
      </c>
      <c r="E169" s="273">
        <f>SUM(Encuestas!AF169:AH169)</f>
        <v>0</v>
      </c>
      <c r="F169" s="273">
        <f>SUM(Encuestas!AI169:AK169)</f>
        <v>0</v>
      </c>
      <c r="G169" s="273">
        <f t="shared" si="63"/>
        <v>0</v>
      </c>
      <c r="H169" s="273">
        <f>SUM(Encuestas!AL169:AN169)</f>
        <v>0</v>
      </c>
      <c r="I169" s="273">
        <f>SUM(Encuestas!AO169:AQ169)</f>
        <v>0</v>
      </c>
      <c r="J169" s="273">
        <f>SUM(Encuestas!W169:Y169)</f>
        <v>0</v>
      </c>
      <c r="K169" s="273">
        <f>SUM(Encuestas!W169,Encuestas!Z169,Encuestas!AC169,Encuestas!AF169,Encuestas!AI169,Encuestas!AL169,Encuestas!AO169)</f>
        <v>0</v>
      </c>
      <c r="L169" s="273" t="e">
        <f>((Encuestas!BS3+Encuestas!BT3)/Encuestas!BO3)*100</f>
        <v>#DIV/0!</v>
      </c>
      <c r="M169" s="273">
        <f>SUM(Encuestas!X169,Encuestas!AA169,Encuestas!AD169,Encuestas!AG169,Encuestas!AJ169,Encuestas!AM169,Encuestas!AP169)</f>
        <v>0</v>
      </c>
      <c r="N169" s="273" t="e">
        <f>((Encuestas!BS3+Encuestas!BT3)/Encuestas!BO3)*100</f>
        <v>#DIV/0!</v>
      </c>
      <c r="O169" s="273">
        <f>SUM(Encuestas!Y169,Encuestas!AB169,Encuestas!AE169,Encuestas!AH169,Encuestas!AK169,Encuestas!AN169,Encuestas!AQ169)</f>
        <v>0</v>
      </c>
      <c r="P169" s="273" t="e">
        <f>((Encuestas!BS3+Encuestas!BT3)/Encuestas!BO3)*100</f>
        <v>#DIV/0!</v>
      </c>
      <c r="Q169" s="273">
        <f t="shared" si="67"/>
        <v>0</v>
      </c>
      <c r="R169" s="273">
        <f>SUM(Encuestas!BG169:BI169)</f>
        <v>0</v>
      </c>
      <c r="S169" s="273">
        <f>100-SUM(Encuestas!BB169:BI169)</f>
        <v>100</v>
      </c>
      <c r="T169" s="273">
        <f>SUM(Encuestas!BB169:BF169,Calculos!R169:S169)</f>
        <v>100</v>
      </c>
      <c r="U169" s="279">
        <f>IF((Encuestas!BL169&lt;Encuestas!BK169),(Encuestas!BL169+13)-Encuestas!BK169,(Encuestas!BL169-Encuestas!BK169)+1)</f>
        <v>1</v>
      </c>
      <c r="V169" s="273">
        <f>SUM(Encuestas!BN169:BO169)</f>
        <v>0</v>
      </c>
      <c r="W169" s="273">
        <f>IF((J169&gt;Encuestas!BN169),"OK",J169-Encuestas!BN169)</f>
        <v>0</v>
      </c>
      <c r="X169" s="36" t="str">
        <f>IF(W169="OK",(Encuestas!BN169/Calculos!J169)*100,"")</f>
        <v/>
      </c>
      <c r="Y169" s="273" t="str">
        <f>IF(SUM(Encuestas!BP169,Encuestas!BQ169,Encuestas!BR169)=Encuestas!BN169,"OK",(SUM(Encuestas!BP169,Encuestas!BQ169,Encuestas!BR169)-Encuestas!BN169))</f>
        <v>OK</v>
      </c>
      <c r="Z169" s="273">
        <f>IF((D169&gt;Encuestas!BO169),"OK",D169-Encuestas!BO169)</f>
        <v>0</v>
      </c>
      <c r="AA169" s="273">
        <f>IF(SUM(Encuestas!BS169,Encuestas!BT169,Encuestas!BU169)=CM169,"OK",(SUM(Encuestas!BS169,Encuestas!BT169,Encuestas!BU169)-Encuestas!BO169))</f>
        <v>0</v>
      </c>
      <c r="AB169" s="273" t="e">
        <f>((Encuestas!BS3+Encuestas!BT3)/Encuestas!BO3)*100</f>
        <v>#DIV/0!</v>
      </c>
      <c r="AC169" s="273" t="e">
        <f>IF(AD3&lt;=100,"OK","Err")</f>
        <v>#DIV/0!</v>
      </c>
      <c r="AD169" s="273" t="e">
        <v>#N/A</v>
      </c>
      <c r="AE169" s="273" t="e">
        <v>#N/A</v>
      </c>
      <c r="AF169" s="273" t="e">
        <v>#N/A</v>
      </c>
      <c r="AG169" s="273" t="e">
        <v>#N/A</v>
      </c>
      <c r="AH169" s="273">
        <f>SUM(Encuestas!BP169,Encuestas!BS169)</f>
        <v>0</v>
      </c>
      <c r="AI169" s="273">
        <f>SUM(Encuestas!BQ169,Encuestas!BT169)</f>
        <v>0</v>
      </c>
      <c r="AJ169" s="273">
        <f>SUM(Encuestas!BR169,Encuestas!BU169)</f>
        <v>0</v>
      </c>
      <c r="AK169" s="273" t="e">
        <f>((Encuestas!BS3+Encuestas!BT3)/Encuestas!BO3)*100</f>
        <v>#DIV/0!</v>
      </c>
      <c r="AL169" s="273">
        <f>((Encuestas!BT3+Encuestas!BU3)/Encuestas!BP3)*100</f>
        <v>0</v>
      </c>
      <c r="AM169" s="273">
        <f>((Encuestas!BU3+Encuestas!BV3)/Encuestas!BQ3)*100</f>
        <v>0</v>
      </c>
      <c r="AN169" s="273">
        <f>((Encuestas!BV3+Encuestas!BW3)/Encuestas!BR3)*100</f>
        <v>0</v>
      </c>
      <c r="AO169" s="273" t="e">
        <f>((Encuestas!BW3+Encuestas!BX3)/Encuestas!BS3)*100</f>
        <v>#DIV/0!</v>
      </c>
      <c r="AP169" s="273">
        <f>IF((Encuestas!BO169&gt;0),(((18*(Encuestas!BO169*(Encuestas!BV169/100)))+(30*(Encuestas!BO169*(Encuestas!BW169/100)))+(36*(Encuestas!BO169*(Encuestas!BX169/100))))/Encuestas!BO169),0)</f>
        <v>0</v>
      </c>
      <c r="AQ169" s="273">
        <f>SUM(Encuestas!CJ169,Encuestas!CN169)</f>
        <v>0</v>
      </c>
      <c r="AR169" s="273">
        <f>SUM(Encuestas!CK169,Encuestas!CO169)</f>
        <v>0</v>
      </c>
      <c r="AS169" s="273">
        <f>SUM(Encuestas!CL169,Encuestas!CP169)</f>
        <v>0</v>
      </c>
      <c r="AT169" s="273">
        <f>SUM(Encuestas!CM169,Encuestas!CQ169)</f>
        <v>0</v>
      </c>
      <c r="AU169" s="273">
        <f>SUM(Encuestas!CV169,Encuestas!CW169,Encuestas!DB169,Encuestas!DC169)</f>
        <v>0</v>
      </c>
      <c r="AV169" s="273">
        <f>SUM(Encuestas!CX169,Encuestas!DD169)</f>
        <v>0</v>
      </c>
      <c r="AW169" s="273">
        <f>SUM(Encuestas!CY169,Encuestas!CZ169,Encuestas!DE169,Encuestas!DF169)</f>
        <v>0</v>
      </c>
      <c r="AX169" s="273">
        <f>SUM(Encuestas!DA169,Encuestas!DG169)</f>
        <v>0</v>
      </c>
      <c r="AY169" s="273">
        <f>SUM(Encuestas!DI169,Encuestas!DK169)</f>
        <v>0</v>
      </c>
      <c r="AZ169" s="273">
        <f>SUM(Encuestas!DS169,Encuestas!DU169)</f>
        <v>0</v>
      </c>
      <c r="BA169" s="5" t="str">
        <f>IF(((AV169*Encuestas!DM169)=0),"OK",IF((Calculos!AV169*Encuestas!DM169)&gt;0,"NO",0))</f>
        <v>OK</v>
      </c>
      <c r="BB169" s="5" t="str">
        <f>IF((Calculos!AW169*Encuestas!DN169)=0,"OK", IF((Calculos!AW169*Encuestas!DN169)&gt;0,"NO",0))</f>
        <v>OK</v>
      </c>
      <c r="BC169" s="5" t="str">
        <f>IF((Calculos!AX169*Encuestas!DO169)=0,"OK",IF((Calculos!AX169*Encuestas!DO169)&gt;0,"NO",0))</f>
        <v>OK</v>
      </c>
      <c r="BD169" s="279">
        <f>SUM(Calculos!AY169,Calculos!AU169)</f>
        <v>0</v>
      </c>
      <c r="BE169" s="279">
        <f>SUM(Calculos!AV169,Encuestas!DM169)</f>
        <v>0</v>
      </c>
      <c r="BF169" s="279">
        <f>SUM(Calculos!AW169,Encuestas!DO169)</f>
        <v>0</v>
      </c>
      <c r="BG169" s="279">
        <f>SUM(Calculos!AX169,Encuestas!DQ169)</f>
        <v>0</v>
      </c>
      <c r="BH169" s="5" t="str">
        <f>IF(((Calculos!AZ169*Calculos!AQ169)=0),"OK",IF((Calculos!AZ169*Calculos!AQ169)&gt;0,"NO"))</f>
        <v>OK</v>
      </c>
      <c r="BI169" s="5" t="str">
        <f>IF((Calculos!AR169*Encuestas!DW169)=0,"OK",IF((Calculos!AR169*Encuestas!DW169)&gt;0,"NO"))</f>
        <v>OK</v>
      </c>
      <c r="BJ169" s="5" t="str">
        <f>IF((Calculos!AS169*Encuestas!DY169)=0,"OK",IF((Encuestas!DY169*Calculos!AS169)&gt;0,"NO"))</f>
        <v>OK</v>
      </c>
      <c r="BK169" s="5" t="str">
        <f>Validadores!S169</f>
        <v>OK</v>
      </c>
      <c r="BL169" s="273">
        <f t="shared" si="74"/>
        <v>0</v>
      </c>
      <c r="BM169" s="273">
        <f>SUM(AR169,Encuestas!DW169)</f>
        <v>0</v>
      </c>
      <c r="BN169" s="273">
        <f>SUM(Encuestas!DY169,Calculos!AS169)</f>
        <v>0</v>
      </c>
      <c r="BO169" s="273">
        <f>SUM(Encuestas!EA169,Calculos!AT169)</f>
        <v>0</v>
      </c>
      <c r="BP169" s="273">
        <f>SUM(Encuestas!EC169,Encuestas!ED169)</f>
        <v>0</v>
      </c>
      <c r="BQ169" s="273" t="str">
        <f>IF(Encuestas!CR169*Calculos!BP169=0,"OK",IF(Encuestas!CR169*Calculos!BP169&gt;0,"Err"))</f>
        <v>OK</v>
      </c>
      <c r="BR169" s="273" t="str">
        <f>IF(Encuestas!EE169*Encuestas!CS169=0,"OK",IF(Encuestas!EE169*Encuestas!CS169&gt;0,"Err"))</f>
        <v>OK</v>
      </c>
      <c r="BS169" s="273" t="str">
        <f>IF(Encuestas!EF169*Encuestas!CT169=0,"OK",IF(Encuestas!EF169*Encuestas!CT169&gt;0,"Err"))</f>
        <v>OK</v>
      </c>
      <c r="BT169" s="273" t="str">
        <f>IF(Encuestas!EG169*Encuestas!CU169=0,"OK",IF(Encuestas!EG169*Encuestas!CU169&gt;0,"Err"))</f>
        <v>OK</v>
      </c>
      <c r="BU169" s="273">
        <f>SUM(Encuestas!CR169,Calculos!BP169)</f>
        <v>0</v>
      </c>
      <c r="BV169" s="273">
        <f>SUM(Encuestas!EE169,Encuestas!CS169)</f>
        <v>0</v>
      </c>
      <c r="BW169" s="273">
        <f>SUM(Encuestas!EF169,Encuestas!CT169)</f>
        <v>0</v>
      </c>
      <c r="BX169" s="273">
        <f>SUM(Encuestas!EG169,Encuestas!CU169)</f>
        <v>0</v>
      </c>
      <c r="BY169" s="273">
        <f>IF(SUM(Encuestas!FD169,Encuestas!FE169)=100,"OK",0)</f>
        <v>0</v>
      </c>
      <c r="BZ169" s="6">
        <f>SUM(Encuestas!FG169:'Encuestas'!FI169)</f>
        <v>1600</v>
      </c>
      <c r="CA169" s="273">
        <f>SUM(Encuestas!FJ169:'Encuestas'!FL169)</f>
        <v>536</v>
      </c>
      <c r="CB169" s="273">
        <f>SUM(Encuestas!FM169:'Encuestas'!FO169)</f>
        <v>390</v>
      </c>
      <c r="CC169" s="273">
        <f>SUM(Encuestas!FP169:'Encuestas'!FR169)</f>
        <v>0</v>
      </c>
      <c r="CD169" s="273">
        <f>SUM(Encuestas!FS169:'Encuestas'!FU169)</f>
        <v>77</v>
      </c>
      <c r="CE169" s="273">
        <f>Encuestas!FG169+Encuestas!FJ169+Encuestas!FM169+Encuestas!FP169+Encuestas!FS169</f>
        <v>2603</v>
      </c>
      <c r="CF169" s="273">
        <f>Encuestas!FH169+Encuestas!FK169+Encuestas!FN169+Encuestas!FQ169+Encuestas!FT169</f>
        <v>0</v>
      </c>
      <c r="CG169" s="273">
        <f>Encuestas!FI169+Encuestas!FL169+Encuestas!FO169+Encuestas!FR169+Encuestas!FU169</f>
        <v>0</v>
      </c>
      <c r="CH169" s="273">
        <f t="shared" si="75"/>
        <v>2603</v>
      </c>
      <c r="CI169" s="273">
        <f t="shared" si="84"/>
        <v>100</v>
      </c>
      <c r="CJ169" s="273">
        <f t="shared" si="85"/>
        <v>0</v>
      </c>
      <c r="CK169" s="273">
        <f t="shared" si="86"/>
        <v>0</v>
      </c>
      <c r="CL169" s="273" t="str">
        <f>IF(AND(Encuestas!FF169="no",Calculos!CH169=0),"OK","Err")</f>
        <v>Err</v>
      </c>
      <c r="CM169" s="273" t="str">
        <f>IF(SUM(Encuestas!GB169:GF169)=100,"OK",0)</f>
        <v>OK</v>
      </c>
      <c r="CN169" s="273">
        <f>IF((Encuestas!GJ169-Encuestas!GI169)&lt;=0,(Encuestas!GJ169-Encuestas!GI169)+12,(Encuestas!GJ169-Encuestas!GI169))</f>
        <v>3</v>
      </c>
      <c r="CO169" s="273">
        <f>SUM(Encuestas!GL169:GM169)</f>
        <v>2136</v>
      </c>
      <c r="CP169" s="273">
        <f>SUM(Encuestas!GN169,Encuestas!GP169)</f>
        <v>1150</v>
      </c>
      <c r="CQ169" s="273">
        <f>IF(SUM(Encuestas!GN169,Encuestas!GO169)=Encuestas!GL169,"OK",0)</f>
        <v>0</v>
      </c>
      <c r="CR169" s="273" t="str">
        <f>IF(SUM(Encuestas!GP169,Encuestas!GQ169)=Encuestas!GM169,"OK",0)</f>
        <v>OK</v>
      </c>
      <c r="CS169" s="273">
        <f t="shared" si="87"/>
        <v>53.838951310861425</v>
      </c>
      <c r="CT169" s="273">
        <f>(Encuestas!GN169/Encuestas!GL169)*100</f>
        <v>71.875</v>
      </c>
      <c r="CU169" s="273">
        <f>(Encuestas!GP169/Encuestas!GM169)*100</f>
        <v>0</v>
      </c>
      <c r="CV169" s="273">
        <f>(Encuestas!GM169/Encuestas!GN169)*100</f>
        <v>46.608695652173914</v>
      </c>
      <c r="CW169" s="273">
        <f>(Encuestas!GO169/Encuestas!GL169)*100</f>
        <v>21.875</v>
      </c>
      <c r="CX169" s="273">
        <f>(Encuestas!GQ169/Encuestas!GM169)*100</f>
        <v>100</v>
      </c>
      <c r="CY169" s="273">
        <f>SUM(Encuestas!GR169:GS169)</f>
        <v>1179</v>
      </c>
      <c r="CZ169" s="273" t="str">
        <f>IF(SUM(Encuestas!GT169:GV169)=100,"OK",0)</f>
        <v>OK</v>
      </c>
      <c r="DA169" s="273">
        <f>((8*(Encuestas!GM169*(Encuestas!GT169/100)))+(18*(Encuestas!GM169*(Encuestas!GU169/100)))+(24*(Encuestas!GM169*(Encuestas!GV169/100))))/Encuestas!GM169</f>
        <v>18</v>
      </c>
      <c r="DB169" s="273">
        <f>SUM(Encuestas!HL169:HO169)</f>
        <v>290</v>
      </c>
      <c r="DC169" s="273">
        <f>SUM(Encuestas!HP169,Encuestas!HR169)</f>
        <v>0</v>
      </c>
      <c r="DD169" s="273">
        <f>SUM(Encuestas!HQ169,Encuestas!HS169)</f>
        <v>0</v>
      </c>
      <c r="DE169" s="273">
        <f>SUM(Encuestas!HP169,Encuestas!HQ169)</f>
        <v>0</v>
      </c>
      <c r="DF169" s="273">
        <f>SUM(Encuestas!HR169,Encuestas!HS169)</f>
        <v>0</v>
      </c>
      <c r="DG169" s="273">
        <f t="shared" si="76"/>
        <v>0</v>
      </c>
      <c r="DH169" s="273" t="str">
        <f>IF(SUM(Encuestas!HT169:IA169)=100,"OK",0)</f>
        <v>OK</v>
      </c>
      <c r="DI169" s="273">
        <f>IF(SUM(Encuestas!IB169:IH169)=100,"OK",0)</f>
        <v>0</v>
      </c>
      <c r="DJ169" s="273" t="str">
        <f>IF(SUM(Encuestas!IJ169:IK169)=100,"OK",0)</f>
        <v>OK</v>
      </c>
      <c r="DK169" s="273">
        <f>SUM(Encuestas!IL169:IV169)</f>
        <v>3130</v>
      </c>
      <c r="DL169" s="273">
        <f>SUM(Encuestas!IW169:IX169)</f>
        <v>0</v>
      </c>
      <c r="DM169" s="273">
        <f>SUM(Encuestas!IY169,Encuestas!JA169,Encuestas!JC169,Encuestas!JE169,Encuestas!JG169,Encuestas!JI169,Encuestas!JK169,Encuestas!JM169,Encuestas!JO169)</f>
        <v>0</v>
      </c>
      <c r="DN169" s="273">
        <f>SUM(Encuestas!IZ169,Encuestas!JB169,Encuestas!JD169,Encuestas!JF169,Encuestas!JH169,Encuestas!JJ169,Encuestas!JL169,Encuestas!JN169,Encuestas!JR169)</f>
        <v>0</v>
      </c>
      <c r="DO169" s="273">
        <f>SUM(Encuestas!KG169:KH169)</f>
        <v>0</v>
      </c>
      <c r="DP169" s="273">
        <f>SUM(Encuestas!KA169,Encuestas!KD169,Encuestas!KF169,Calculos!DO169)</f>
        <v>0</v>
      </c>
      <c r="DQ169" s="273">
        <f>SUM(Encuestas!KJ169:KL169)</f>
        <v>0</v>
      </c>
      <c r="DR169" s="273">
        <f>SUM(Encuestas!KB169,Encuestas!KC169,Encuestas!KE169,Calculos!DQ169)</f>
        <v>0</v>
      </c>
      <c r="DS169" s="273">
        <f>VLOOKUP(Encuestas!KT169,'Matriz codigos'!$A$2:$B$8,2,FALSE)</f>
        <v>4</v>
      </c>
      <c r="DT169" s="273">
        <f>VLOOKUP(Encuestas!KU169,'Matriz codigos'!$A$2:$B$8,2,FALSE)</f>
        <v>4</v>
      </c>
      <c r="DU169" s="273">
        <f>VLOOKUP(Encuestas!KV169,'Matriz codigos'!$A$2:$B$8,2,FALSE)</f>
        <v>4</v>
      </c>
      <c r="DV169" s="273">
        <f>VLOOKUP(Encuestas!KW169,'Matriz codigos'!$A$2:$B$8,2,FALSE)</f>
        <v>4</v>
      </c>
      <c r="DW169" s="273">
        <f>VLOOKUP(Encuestas!KT169,'Matriz codigos'!$A$10:$B$16,2,FALSE)</f>
        <v>4</v>
      </c>
      <c r="DX169" s="273">
        <f>VLOOKUP(Encuestas!KU169,'Matriz codigos'!$A$10:$B$16,2,FALSE)</f>
        <v>4</v>
      </c>
      <c r="DY169" s="273">
        <f>VLOOKUP(Encuestas!KV169,'Matriz codigos'!$A$10:$B$16,2,FALSE)</f>
        <v>4</v>
      </c>
      <c r="DZ169" s="273">
        <f>VLOOKUP(Encuestas!KW169,'Matriz codigos'!$A$10:$B$16,2,FALSE)</f>
        <v>4</v>
      </c>
      <c r="EA169" s="273">
        <f t="shared" si="77"/>
        <v>0</v>
      </c>
      <c r="EB169" s="273">
        <f t="shared" si="78"/>
        <v>0</v>
      </c>
      <c r="EC169" s="273">
        <f t="shared" si="79"/>
        <v>0</v>
      </c>
      <c r="ED169" s="273">
        <f t="shared" si="80"/>
        <v>100</v>
      </c>
      <c r="EE169" s="273" t="str">
        <f t="shared" si="81"/>
        <v>OK</v>
      </c>
      <c r="EF169" s="273">
        <f>VLOOKUP(Encuestas!MR169,'Matriz codigos'!$A$18:$B$20,2,FALSE)</f>
        <v>2</v>
      </c>
      <c r="EG169" s="273">
        <f>VLOOKUP(Encuestas!MT169,'Matriz codigos'!$A$23:$B$26,2,FALSE)</f>
        <v>0</v>
      </c>
      <c r="EH169" s="273">
        <f>VLOOKUP(Encuestas!MU169,'Matriz codigos'!$A$23:$B$26,2,FALSE)</f>
        <v>0</v>
      </c>
      <c r="EI169" s="273">
        <f>VLOOKUP(Encuestas!MV169,'Matriz codigos'!$A$23:$B$26,2,FALSE)</f>
        <v>0</v>
      </c>
      <c r="EJ169" s="273">
        <f>VLOOKUP(Encuestas!MW169,'Matriz codigos'!$A$23:$B$26,2,FALSE)</f>
        <v>2</v>
      </c>
      <c r="EK169" s="273">
        <f>VLOOKUP(Encuestas!MX169,'Matriz codigos'!$A$23:$B$26,2,FALSE)</f>
        <v>2</v>
      </c>
      <c r="EL169" s="273">
        <f>VLOOKUP(Encuestas!MY169,'Matriz codigos'!$A$23:$B$26,2,FALSE)</f>
        <v>0</v>
      </c>
      <c r="EM169" s="273">
        <f>VLOOKUP(Encuestas!MZ169,'Matriz codigos'!$A$23:$B$26,2,FALSE)</f>
        <v>0</v>
      </c>
      <c r="EN169" s="273">
        <f>VLOOKUP(Encuestas!NA169,'Matriz codigos'!$A$23:$B$26,2,FALSE)</f>
        <v>0</v>
      </c>
      <c r="EO169" s="273">
        <f>SUM(Encuestas!NW169,Encuestas!OC169,Encuestas!OI169,Encuestas!OO169,Encuestas!OU169,Encuestas!PA169,Encuestas!PG169)</f>
        <v>3</v>
      </c>
      <c r="EP169" s="273">
        <f>SUM(Encuestas!NX169,Encuestas!OD169,Encuestas!OJ169,Encuestas!OP169,Encuestas!OV169,Encuestas!PB169,Encuestas!PH169)</f>
        <v>0</v>
      </c>
      <c r="EQ169" s="273">
        <f>SUM(Encuestas!NW169:NX169)</f>
        <v>3</v>
      </c>
      <c r="ER169" s="273">
        <f>SUM(Encuestas!OC169:OD169)</f>
        <v>0</v>
      </c>
      <c r="ES169" s="273">
        <f>SUM(Encuestas!OI169:OJ169)</f>
        <v>0</v>
      </c>
      <c r="ET169" s="273">
        <f>SUM(Encuestas!OO169:OP169)</f>
        <v>0</v>
      </c>
      <c r="EU169" s="273">
        <f>SUM(Encuestas!OU169:OV169)</f>
        <v>0</v>
      </c>
      <c r="EV169" s="273">
        <f>SUM(Encuestas!PA169:PB169)</f>
        <v>0</v>
      </c>
      <c r="EW169" s="273">
        <f>SUM(Encuestas!PG169:PH169)</f>
        <v>0</v>
      </c>
    </row>
    <row r="170" spans="1:153" x14ac:dyDescent="0.25">
      <c r="A170" s="273">
        <f>Encuestas!A170</f>
        <v>113010288</v>
      </c>
      <c r="B170" s="273">
        <f>SUM(Encuestas!Z170:AB170)</f>
        <v>10</v>
      </c>
      <c r="C170" s="273">
        <f>SUM(Encuestas!AC170:AE170)</f>
        <v>8</v>
      </c>
      <c r="D170" s="273">
        <f t="shared" si="62"/>
        <v>18</v>
      </c>
      <c r="E170" s="273">
        <f>SUM(Encuestas!AF170:AH170)</f>
        <v>0</v>
      </c>
      <c r="F170" s="273">
        <f>SUM(Encuestas!AI170:AK170)</f>
        <v>3</v>
      </c>
      <c r="G170" s="273">
        <f t="shared" si="63"/>
        <v>3</v>
      </c>
      <c r="H170" s="273">
        <f>SUM(Encuestas!AL170:AN170)</f>
        <v>3</v>
      </c>
      <c r="I170" s="273">
        <f>SUM(Encuestas!AO170:AQ170)</f>
        <v>1</v>
      </c>
      <c r="J170" s="273">
        <f>SUM(Encuestas!W170:Y170)</f>
        <v>60</v>
      </c>
      <c r="K170" s="273">
        <f>SUM(Encuestas!W170,Encuestas!Z170,Encuestas!AC170,Encuestas!AF170,Encuestas!AI170,Encuestas!AL170,Encuestas!AO170)</f>
        <v>85</v>
      </c>
      <c r="L170" s="273">
        <f t="shared" si="64"/>
        <v>100</v>
      </c>
      <c r="M170" s="273">
        <f>SUM(Encuestas!X170,Encuestas!AA170,Encuestas!AD170,Encuestas!AG170,Encuestas!AJ170,Encuestas!AM170,Encuestas!AP170)</f>
        <v>0</v>
      </c>
      <c r="N170" s="273">
        <f t="shared" si="65"/>
        <v>0</v>
      </c>
      <c r="O170" s="273">
        <f>SUM(Encuestas!Y170,Encuestas!AB170,Encuestas!AE170,Encuestas!AH170,Encuestas!AK170,Encuestas!AN170,Encuestas!AQ170)</f>
        <v>0</v>
      </c>
      <c r="P170" s="273">
        <f t="shared" si="66"/>
        <v>0</v>
      </c>
      <c r="Q170" s="273">
        <f t="shared" si="67"/>
        <v>85</v>
      </c>
      <c r="R170" s="273">
        <f>SUM(Encuestas!BG170:BI170)</f>
        <v>0</v>
      </c>
      <c r="S170" s="273">
        <f>100-SUM(Encuestas!BB170:BI170)</f>
        <v>0</v>
      </c>
      <c r="T170" s="273">
        <f>SUM(Encuestas!BB170:BF170,Calculos!R170:S170)</f>
        <v>100</v>
      </c>
      <c r="U170" s="279">
        <f>IF((Encuestas!BL170&lt;Encuestas!BK170),(Encuestas!BL170+13)-Encuestas!BK170,(Encuestas!BL170-Encuestas!BK170)+1)</f>
        <v>6</v>
      </c>
      <c r="V170" s="273">
        <f>SUM(Encuestas!BN170:BO170)</f>
        <v>70</v>
      </c>
      <c r="W170" s="273">
        <f>IF((J170&gt;Encuestas!BN170),"OK",J170-Encuestas!BN170)</f>
        <v>0</v>
      </c>
      <c r="X170" s="36" t="str">
        <f>IF(W170="OK",(Encuestas!BN170/Calculos!J170)*100,"")</f>
        <v/>
      </c>
      <c r="Y170" s="273" t="str">
        <f>IF(SUM(Encuestas!BP170,Encuestas!BQ170,Encuestas!BR170)=Encuestas!BN170,"OK",(SUM(Encuestas!BP170,Encuestas!BQ170,Encuestas!BR170)-Encuestas!BN170))</f>
        <v>OK</v>
      </c>
      <c r="Z170" s="273" t="str">
        <f>IF((D170&gt;Encuestas!BO170),"OK",D170-Encuestas!BO170)</f>
        <v>OK</v>
      </c>
      <c r="AA170" s="273">
        <f>IF(SUM(Encuestas!BS170,Encuestas!BT170,Encuestas!BU170)=CM170,"OK",(SUM(Encuestas!BS170,Encuestas!BT170,Encuestas!BU170)-Encuestas!BO170))</f>
        <v>0</v>
      </c>
      <c r="AB170" s="273">
        <f>((Encuestas!BP170+Encuestas!BQ170)/Encuestas!BN170)*100</f>
        <v>96.666666666666671</v>
      </c>
      <c r="AC170" s="273" t="str">
        <f t="shared" si="68"/>
        <v>OK</v>
      </c>
      <c r="AD170" s="273">
        <f>((Encuestas!BS170+Encuestas!BT170)/Encuestas!BO170)*100</f>
        <v>80</v>
      </c>
      <c r="AE170" s="273" t="str">
        <f t="shared" si="82"/>
        <v>OK</v>
      </c>
      <c r="AF170" s="273">
        <f t="shared" si="69"/>
        <v>3.3333333333333286</v>
      </c>
      <c r="AG170" s="273">
        <f t="shared" si="83"/>
        <v>20</v>
      </c>
      <c r="AH170" s="273">
        <f>SUM(Encuestas!BP170,Encuestas!BS170)</f>
        <v>66</v>
      </c>
      <c r="AI170" s="273">
        <f>SUM(Encuestas!BQ170,Encuestas!BT170)</f>
        <v>0</v>
      </c>
      <c r="AJ170" s="273">
        <f>SUM(Encuestas!BR170,Encuestas!BU170)</f>
        <v>4</v>
      </c>
      <c r="AK170" s="273">
        <f t="shared" si="70"/>
        <v>94.285714285714278</v>
      </c>
      <c r="AL170" s="273" t="str">
        <f t="shared" si="71"/>
        <v>OK</v>
      </c>
      <c r="AM170" s="273">
        <f t="shared" si="72"/>
        <v>5.7142857142857224</v>
      </c>
      <c r="AN170" s="273">
        <f>((Encuestas!BO170/Encuestas!BN170)*100)</f>
        <v>16.666666666666664</v>
      </c>
      <c r="AO170" s="273" t="str">
        <f t="shared" si="73"/>
        <v>OK</v>
      </c>
      <c r="AP170" s="273">
        <f>IF((Encuestas!BO170&gt;0),(((18*(Encuestas!BO170*(Encuestas!BV170/100)))+(30*(Encuestas!BO170*(Encuestas!BW170/100)))+(36*(Encuestas!BO170*(Encuestas!BX170/100))))/Encuestas!BO170),0)</f>
        <v>18</v>
      </c>
      <c r="AQ170" s="273">
        <f>SUM(Encuestas!CJ170,Encuestas!CN170)</f>
        <v>30</v>
      </c>
      <c r="AR170" s="273">
        <f>SUM(Encuestas!CK170,Encuestas!CO170)</f>
        <v>0</v>
      </c>
      <c r="AS170" s="273">
        <f>SUM(Encuestas!CL170,Encuestas!CP170)</f>
        <v>0</v>
      </c>
      <c r="AT170" s="273">
        <f>SUM(Encuestas!CM170,Encuestas!CQ170)</f>
        <v>0</v>
      </c>
      <c r="AU170" s="273">
        <f>SUM(Encuestas!CV170,Encuestas!CW170,Encuestas!DB170,Encuestas!DC170)</f>
        <v>0</v>
      </c>
      <c r="AV170" s="273">
        <f>SUM(Encuestas!CX170,Encuestas!DD170)</f>
        <v>0</v>
      </c>
      <c r="AW170" s="273">
        <f>SUM(Encuestas!CY170,Encuestas!CZ170,Encuestas!DE170,Encuestas!DF170)</f>
        <v>0</v>
      </c>
      <c r="AX170" s="273">
        <f>SUM(Encuestas!DA170,Encuestas!DG170)</f>
        <v>0</v>
      </c>
      <c r="AY170" s="273">
        <f>SUM(Encuestas!DI170,Encuestas!DK170)</f>
        <v>0</v>
      </c>
      <c r="AZ170" s="273">
        <f>SUM(Encuestas!DS170,Encuestas!DU170)</f>
        <v>0</v>
      </c>
      <c r="BA170" s="5" t="str">
        <f>IF(((AV170*Encuestas!DM170)=0),"OK",IF((Calculos!AV170*Encuestas!DM170)&gt;0,"NO",0))</f>
        <v>OK</v>
      </c>
      <c r="BB170" s="5" t="str">
        <f>IF((Calculos!AW170*Encuestas!DN170)=0,"OK", IF((Calculos!AW170*Encuestas!DN170)&gt;0,"NO",0))</f>
        <v>OK</v>
      </c>
      <c r="BC170" s="5" t="str">
        <f>IF((Calculos!AX170*Encuestas!DO170)=0,"OK",IF((Calculos!AX170*Encuestas!DO170)&gt;0,"NO",0))</f>
        <v>OK</v>
      </c>
      <c r="BD170" s="279">
        <f>SUM(Calculos!AY170,Calculos!AU170)</f>
        <v>0</v>
      </c>
      <c r="BE170" s="279">
        <f>SUM(Calculos!AV170,Encuestas!DM170)</f>
        <v>0</v>
      </c>
      <c r="BF170" s="279">
        <f>SUM(Calculos!AW170,Encuestas!DO170)</f>
        <v>0</v>
      </c>
      <c r="BG170" s="279">
        <f>SUM(Calculos!AX170,Encuestas!DQ170)</f>
        <v>0</v>
      </c>
      <c r="BH170" s="5" t="str">
        <f>IF(((Calculos!AZ170*Calculos!AQ170)=0),"OK",IF((Calculos!AZ170*Calculos!AQ170)&gt;0,"NO"))</f>
        <v>OK</v>
      </c>
      <c r="BI170" s="5" t="str">
        <f>IF((Calculos!AR170*Encuestas!DW170)=0,"OK",IF((Calculos!AR170*Encuestas!DW170)&gt;0,"NO"))</f>
        <v>OK</v>
      </c>
      <c r="BJ170" s="5" t="str">
        <f>IF((Calculos!AS170*Encuestas!DY170)=0,"OK",IF((Encuestas!DY170*Calculos!AS170)&gt;0,"NO"))</f>
        <v>OK</v>
      </c>
      <c r="BK170" s="5" t="str">
        <f>Validadores!S170</f>
        <v>OK</v>
      </c>
      <c r="BL170" s="273">
        <f t="shared" si="74"/>
        <v>30</v>
      </c>
      <c r="BM170" s="273">
        <f>SUM(AR170,Encuestas!DW170)</f>
        <v>0</v>
      </c>
      <c r="BN170" s="273">
        <f>SUM(Encuestas!DY170,Calculos!AS170)</f>
        <v>0</v>
      </c>
      <c r="BO170" s="273">
        <f>SUM(Encuestas!EA170,Calculos!AT170)</f>
        <v>0</v>
      </c>
      <c r="BP170" s="273">
        <f>SUM(Encuestas!EC170,Encuestas!ED170)</f>
        <v>0</v>
      </c>
      <c r="BQ170" s="273" t="str">
        <f>IF(Encuestas!CR170*Calculos!BP170=0,"OK",IF(Encuestas!CR170*Calculos!BP170&gt;0,"Err"))</f>
        <v>OK</v>
      </c>
      <c r="BR170" s="273" t="str">
        <f>IF(Encuestas!EE170*Encuestas!CS170=0,"OK",IF(Encuestas!EE170*Encuestas!CS170&gt;0,"Err"))</f>
        <v>OK</v>
      </c>
      <c r="BS170" s="273" t="str">
        <f>IF(Encuestas!EF170*Encuestas!CT170=0,"OK",IF(Encuestas!EF170*Encuestas!CT170&gt;0,"Err"))</f>
        <v>OK</v>
      </c>
      <c r="BT170" s="273" t="str">
        <f>IF(Encuestas!EG170*Encuestas!CU170=0,"OK",IF(Encuestas!EG170*Encuestas!CU170&gt;0,"Err"))</f>
        <v>OK</v>
      </c>
      <c r="BU170" s="273">
        <f>SUM(Encuestas!CR170,Calculos!BP170)</f>
        <v>3</v>
      </c>
      <c r="BV170" s="273">
        <f>SUM(Encuestas!EE170,Encuestas!CS170)</f>
        <v>0</v>
      </c>
      <c r="BW170" s="273">
        <f>SUM(Encuestas!EF170,Encuestas!CT170)</f>
        <v>0</v>
      </c>
      <c r="BX170" s="273">
        <f>SUM(Encuestas!EG170,Encuestas!CU170)</f>
        <v>2</v>
      </c>
      <c r="BY170" s="273">
        <f>IF(SUM(Encuestas!FD170,Encuestas!FE170)=100,"OK",0)</f>
        <v>0</v>
      </c>
      <c r="BZ170" s="6">
        <f>SUM(Encuestas!FG170:'Encuestas'!FI170)</f>
        <v>180</v>
      </c>
      <c r="CA170" s="273">
        <f>SUM(Encuestas!FJ170:'Encuestas'!FL170)</f>
        <v>38</v>
      </c>
      <c r="CB170" s="273">
        <f>SUM(Encuestas!FM170:'Encuestas'!FO170)</f>
        <v>30</v>
      </c>
      <c r="CC170" s="273">
        <f>SUM(Encuestas!FP170:'Encuestas'!FR170)</f>
        <v>1</v>
      </c>
      <c r="CD170" s="273">
        <f>SUM(Encuestas!FS170:'Encuestas'!FU170)</f>
        <v>6</v>
      </c>
      <c r="CE170" s="273">
        <f>Encuestas!FG170+Encuestas!FJ170+Encuestas!FM170+Encuestas!FP170+Encuestas!FS170</f>
        <v>255</v>
      </c>
      <c r="CF170" s="273">
        <f>Encuestas!FH170+Encuestas!FK170+Encuestas!FN170+Encuestas!FQ170+Encuestas!FT170</f>
        <v>0</v>
      </c>
      <c r="CG170" s="273">
        <f>Encuestas!FI170+Encuestas!FL170+Encuestas!FO170+Encuestas!FR170+Encuestas!FU170</f>
        <v>0</v>
      </c>
      <c r="CH170" s="273">
        <f t="shared" si="75"/>
        <v>255</v>
      </c>
      <c r="CI170" s="273">
        <f t="shared" si="84"/>
        <v>100</v>
      </c>
      <c r="CJ170" s="273">
        <f t="shared" si="85"/>
        <v>0</v>
      </c>
      <c r="CK170" s="273">
        <f t="shared" si="86"/>
        <v>0</v>
      </c>
      <c r="CL170" s="273" t="str">
        <f>IF(AND(Encuestas!FF170="no",Calculos!CH170=0),"OK","Err")</f>
        <v>Err</v>
      </c>
      <c r="CM170" s="273" t="str">
        <f>IF(SUM(Encuestas!GB170:GF170)=100,"OK",0)</f>
        <v>OK</v>
      </c>
      <c r="CN170" s="273">
        <f>IF((Encuestas!GJ170-Encuestas!GI170)&lt;=0,(Encuestas!GJ170-Encuestas!GI170)+12,(Encuestas!GJ170-Encuestas!GI170))</f>
        <v>2</v>
      </c>
      <c r="CO170" s="273">
        <f>SUM(Encuestas!GL170:GM170)</f>
        <v>210</v>
      </c>
      <c r="CP170" s="273">
        <f>SUM(Encuestas!GN170,Encuestas!GP170)</f>
        <v>195</v>
      </c>
      <c r="CQ170" s="273" t="str">
        <f>IF(SUM(Encuestas!GN170,Encuestas!GO170)=Encuestas!GL170,"OK",0)</f>
        <v>OK</v>
      </c>
      <c r="CR170" s="273">
        <f>IF(SUM(Encuestas!GP170,Encuestas!GQ170)=Encuestas!GM170,"OK",0)</f>
        <v>0</v>
      </c>
      <c r="CS170" s="273">
        <f t="shared" si="87"/>
        <v>92.857142857142861</v>
      </c>
      <c r="CT170" s="273">
        <f>(Encuestas!GN170/Encuestas!GL170)*100</f>
        <v>100</v>
      </c>
      <c r="CU170" s="273">
        <f>(Encuestas!GP170/Encuestas!GM170)*100</f>
        <v>50</v>
      </c>
      <c r="CV170" s="273">
        <f>(Encuestas!GM170/Encuestas!GN170)*100</f>
        <v>16.666666666666664</v>
      </c>
      <c r="CW170" s="273">
        <f>(Encuestas!GO170/Encuestas!GL170)*100</f>
        <v>0</v>
      </c>
      <c r="CX170" s="273">
        <f>(Encuestas!GQ170/Encuestas!GM170)*100</f>
        <v>0</v>
      </c>
      <c r="CY170" s="273">
        <f>SUM(Encuestas!GR170:GS170)</f>
        <v>185</v>
      </c>
      <c r="CZ170" s="273" t="str">
        <f>IF(SUM(Encuestas!GT170:GV170)=100,"OK",0)</f>
        <v>OK</v>
      </c>
      <c r="DA170" s="273">
        <f>((8*(Encuestas!GM170*(Encuestas!GT170/100)))+(18*(Encuestas!GM170*(Encuestas!GU170/100)))+(24*(Encuestas!GM170*(Encuestas!GV170/100))))/Encuestas!GM170</f>
        <v>8</v>
      </c>
      <c r="DB170" s="273">
        <f>SUM(Encuestas!HL170:HO170)</f>
        <v>32</v>
      </c>
      <c r="DC170" s="273">
        <f>SUM(Encuestas!HP170,Encuestas!HR170)</f>
        <v>0</v>
      </c>
      <c r="DD170" s="273">
        <f>SUM(Encuestas!HQ170,Encuestas!HS170)</f>
        <v>0</v>
      </c>
      <c r="DE170" s="273">
        <f>SUM(Encuestas!HP170,Encuestas!HQ170)</f>
        <v>0</v>
      </c>
      <c r="DF170" s="273">
        <f>SUM(Encuestas!HR170,Encuestas!HS170)</f>
        <v>0</v>
      </c>
      <c r="DG170" s="273">
        <f t="shared" si="76"/>
        <v>0</v>
      </c>
      <c r="DH170" s="273" t="str">
        <f>IF(SUM(Encuestas!HT170:IA170)=100,"OK",0)</f>
        <v>OK</v>
      </c>
      <c r="DI170" s="273">
        <f>IF(SUM(Encuestas!IB170:IH170)=100,"OK",0)</f>
        <v>0</v>
      </c>
      <c r="DJ170" s="273">
        <f>IF(SUM(Encuestas!IJ170:IK170)=100,"OK",0)</f>
        <v>0</v>
      </c>
      <c r="DK170" s="273">
        <f>SUM(Encuestas!IL170:IV170)</f>
        <v>627</v>
      </c>
      <c r="DL170" s="273">
        <f>SUM(Encuestas!IW170:IX170)</f>
        <v>3</v>
      </c>
      <c r="DM170" s="273">
        <f>SUM(Encuestas!IY170,Encuestas!JA170,Encuestas!JC170,Encuestas!JE170,Encuestas!JG170,Encuestas!JI170,Encuestas!JK170,Encuestas!JM170,Encuestas!JO170)</f>
        <v>0</v>
      </c>
      <c r="DN170" s="273">
        <f>SUM(Encuestas!IZ170,Encuestas!JB170,Encuestas!JD170,Encuestas!JF170,Encuestas!JH170,Encuestas!JJ170,Encuestas!JL170,Encuestas!JN170,Encuestas!JR170)</f>
        <v>2</v>
      </c>
      <c r="DO170" s="273">
        <f>SUM(Encuestas!KG170:KH170)</f>
        <v>0</v>
      </c>
      <c r="DP170" s="273">
        <f>SUM(Encuestas!KA170,Encuestas!KD170,Encuestas!KF170,Calculos!DO170)</f>
        <v>0</v>
      </c>
      <c r="DQ170" s="273">
        <f>SUM(Encuestas!KJ170:KL170)</f>
        <v>0</v>
      </c>
      <c r="DR170" s="273">
        <f>SUM(Encuestas!KB170,Encuestas!KC170,Encuestas!KE170,Calculos!DQ170)</f>
        <v>0</v>
      </c>
      <c r="DS170" s="273">
        <f>VLOOKUP(Encuestas!KT170,'Matriz codigos'!$A$2:$B$8,2,FALSE)</f>
        <v>1</v>
      </c>
      <c r="DT170" s="273">
        <f>VLOOKUP(Encuestas!KU170,'Matriz codigos'!$A$2:$B$8,2,FALSE)</f>
        <v>1</v>
      </c>
      <c r="DU170" s="273">
        <f>VLOOKUP(Encuestas!KV170,'Matriz codigos'!$A$2:$B$8,2,FALSE)</f>
        <v>1</v>
      </c>
      <c r="DV170" s="273">
        <f>VLOOKUP(Encuestas!KW170,'Matriz codigos'!$A$2:$B$8,2,FALSE)</f>
        <v>1</v>
      </c>
      <c r="DW170" s="273">
        <f>VLOOKUP(Encuestas!KT170,'Matriz codigos'!$A$10:$B$16,2,FALSE)</f>
        <v>2</v>
      </c>
      <c r="DX170" s="273">
        <f>VLOOKUP(Encuestas!KU170,'Matriz codigos'!$A$10:$B$16,2,FALSE)</f>
        <v>2</v>
      </c>
      <c r="DY170" s="273">
        <f>VLOOKUP(Encuestas!KV170,'Matriz codigos'!$A$10:$B$16,2,FALSE)</f>
        <v>2</v>
      </c>
      <c r="DZ170" s="273">
        <f>VLOOKUP(Encuestas!KW170,'Matriz codigos'!$A$10:$B$16,2,FALSE)</f>
        <v>2</v>
      </c>
      <c r="EA170" s="273">
        <f t="shared" si="77"/>
        <v>0</v>
      </c>
      <c r="EB170" s="273">
        <f t="shared" si="78"/>
        <v>100</v>
      </c>
      <c r="EC170" s="273">
        <f t="shared" si="79"/>
        <v>0</v>
      </c>
      <c r="ED170" s="273">
        <f t="shared" si="80"/>
        <v>0</v>
      </c>
      <c r="EE170" s="273" t="str">
        <f t="shared" si="81"/>
        <v>OK</v>
      </c>
      <c r="EF170" s="273">
        <f>VLOOKUP(Encuestas!MR170,'Matriz codigos'!$A$18:$B$20,2,FALSE)</f>
        <v>2</v>
      </c>
      <c r="EG170" s="273">
        <f>VLOOKUP(Encuestas!MT170,'Matriz codigos'!$A$23:$B$26,2,FALSE)</f>
        <v>0</v>
      </c>
      <c r="EH170" s="273">
        <f>VLOOKUP(Encuestas!MU170,'Matriz codigos'!$A$23:$B$26,2,FALSE)</f>
        <v>0</v>
      </c>
      <c r="EI170" s="273">
        <f>VLOOKUP(Encuestas!MV170,'Matriz codigos'!$A$23:$B$26,2,FALSE)</f>
        <v>0</v>
      </c>
      <c r="EJ170" s="273">
        <f>VLOOKUP(Encuestas!MW170,'Matriz codigos'!$A$23:$B$26,2,FALSE)</f>
        <v>2</v>
      </c>
      <c r="EK170" s="273">
        <f>VLOOKUP(Encuestas!MX170,'Matriz codigos'!$A$23:$B$26,2,FALSE)</f>
        <v>0</v>
      </c>
      <c r="EL170" s="273">
        <f>VLOOKUP(Encuestas!MY170,'Matriz codigos'!$A$23:$B$26,2,FALSE)</f>
        <v>0</v>
      </c>
      <c r="EM170" s="273">
        <f>VLOOKUP(Encuestas!MZ170,'Matriz codigos'!$A$23:$B$26,2,FALSE)</f>
        <v>0</v>
      </c>
      <c r="EN170" s="273">
        <f>VLOOKUP(Encuestas!NA170,'Matriz codigos'!$A$23:$B$26,2,FALSE)</f>
        <v>0</v>
      </c>
      <c r="EO170" s="273">
        <f>SUM(Encuestas!NW170,Encuestas!OC170,Encuestas!OI170,Encuestas!OO170,Encuestas!OU170,Encuestas!PA170,Encuestas!PG170)</f>
        <v>0</v>
      </c>
      <c r="EP170" s="273">
        <f>SUM(Encuestas!NX170,Encuestas!OD170,Encuestas!OJ170,Encuestas!OP170,Encuestas!OV170,Encuestas!PB170,Encuestas!PH170)</f>
        <v>0</v>
      </c>
      <c r="EQ170" s="273">
        <f>SUM(Encuestas!NW170:NX170)</f>
        <v>0</v>
      </c>
      <c r="ER170" s="273">
        <f>SUM(Encuestas!OC170:OD170)</f>
        <v>0</v>
      </c>
      <c r="ES170" s="273">
        <f>SUM(Encuestas!OI170:OJ170)</f>
        <v>0</v>
      </c>
      <c r="ET170" s="273">
        <f>SUM(Encuestas!OO170:OP170)</f>
        <v>0</v>
      </c>
      <c r="EU170" s="273">
        <f>SUM(Encuestas!OU170:OV170)</f>
        <v>0</v>
      </c>
      <c r="EV170" s="273">
        <f>SUM(Encuestas!PA170:PB170)</f>
        <v>0</v>
      </c>
      <c r="EW170" s="273">
        <f>SUM(Encuestas!PG170:PH170)</f>
        <v>0</v>
      </c>
    </row>
    <row r="171" spans="1:153" x14ac:dyDescent="0.25">
      <c r="A171" s="273">
        <f>Encuestas!A171</f>
        <v>113012060</v>
      </c>
      <c r="B171" s="273">
        <f>SUM(Encuestas!Z171:AB171)</f>
        <v>0</v>
      </c>
      <c r="C171" s="273">
        <f>SUM(Encuestas!AC171:AE171)</f>
        <v>0</v>
      </c>
      <c r="D171" s="273">
        <f t="shared" si="62"/>
        <v>0</v>
      </c>
      <c r="E171" s="273">
        <f>SUM(Encuestas!AF171:AH171)</f>
        <v>0</v>
      </c>
      <c r="F171" s="273">
        <f>SUM(Encuestas!AI171:AK171)</f>
        <v>0</v>
      </c>
      <c r="G171" s="273">
        <f t="shared" si="63"/>
        <v>0</v>
      </c>
      <c r="H171" s="273">
        <f>SUM(Encuestas!AL171:AN171)</f>
        <v>0</v>
      </c>
      <c r="I171" s="273">
        <f>SUM(Encuestas!AO171:AQ171)</f>
        <v>0</v>
      </c>
      <c r="J171" s="273">
        <f>SUM(Encuestas!W171:Y171)</f>
        <v>0</v>
      </c>
      <c r="K171" s="273">
        <f>SUM(Encuestas!W171,Encuestas!Z171,Encuestas!AC171,Encuestas!AF171,Encuestas!AI171,Encuestas!AL171,Encuestas!AO171)</f>
        <v>0</v>
      </c>
      <c r="L171" s="273" t="e">
        <f>((Encuestas!BS3+Encuestas!BT3)/Encuestas!BO3)*100</f>
        <v>#DIV/0!</v>
      </c>
      <c r="M171" s="273">
        <f>SUM(Encuestas!X171,Encuestas!AA171,Encuestas!AD171,Encuestas!AG171,Encuestas!AJ171,Encuestas!AM171,Encuestas!AP171)</f>
        <v>0</v>
      </c>
      <c r="N171" s="273" t="e">
        <f>((Encuestas!BS3+Encuestas!BT3)/Encuestas!BO3)*100</f>
        <v>#DIV/0!</v>
      </c>
      <c r="O171" s="273">
        <f>SUM(Encuestas!Y171,Encuestas!AB171,Encuestas!AE171,Encuestas!AH171,Encuestas!AK171,Encuestas!AN171,Encuestas!AQ171)</f>
        <v>0</v>
      </c>
      <c r="P171" s="273" t="e">
        <f>((Encuestas!BS3+Encuestas!BT3)/Encuestas!BO3)*100</f>
        <v>#DIV/0!</v>
      </c>
      <c r="Q171" s="273">
        <f t="shared" si="67"/>
        <v>0</v>
      </c>
      <c r="R171" s="273">
        <f>SUM(Encuestas!BG171:BI171)</f>
        <v>0</v>
      </c>
      <c r="S171" s="273">
        <f>100-SUM(Encuestas!BB171:BI171)</f>
        <v>100</v>
      </c>
      <c r="T171" s="273">
        <f>SUM(Encuestas!BB171:BF171,Calculos!R171:S171)</f>
        <v>100</v>
      </c>
      <c r="U171" s="279">
        <f>IF((Encuestas!BL171&lt;Encuestas!BK171),(Encuestas!BL171+13)-Encuestas!BK171,(Encuestas!BL171-Encuestas!BK171)+1)</f>
        <v>1</v>
      </c>
      <c r="V171" s="273">
        <f>SUM(Encuestas!BN171:BO171)</f>
        <v>0</v>
      </c>
      <c r="W171" s="273">
        <f>IF((J171&gt;Encuestas!BN171),"OK",J171-Encuestas!BN171)</f>
        <v>0</v>
      </c>
      <c r="X171" s="36" t="str">
        <f>IF(W171="OK",(Encuestas!BN171/Calculos!J171)*100,"")</f>
        <v/>
      </c>
      <c r="Y171" s="273" t="str">
        <f>IF(SUM(Encuestas!BP171,Encuestas!BQ171,Encuestas!BR171)=Encuestas!BN171,"OK",(SUM(Encuestas!BP171,Encuestas!BQ171,Encuestas!BR171)-Encuestas!BN171))</f>
        <v>OK</v>
      </c>
      <c r="Z171" s="273">
        <f>IF((D171&gt;Encuestas!BO171),"OK",D171-Encuestas!BO171)</f>
        <v>0</v>
      </c>
      <c r="AA171" s="273">
        <f>IF(SUM(Encuestas!BS171,Encuestas!BT171,Encuestas!BU171)=CM171,"OK",(SUM(Encuestas!BS171,Encuestas!BT171,Encuestas!BU171)-Encuestas!BO171))</f>
        <v>0</v>
      </c>
      <c r="AB171" s="273" t="e">
        <f>((Encuestas!BS3+Encuestas!BT3)/Encuestas!BO3)*100</f>
        <v>#DIV/0!</v>
      </c>
      <c r="AC171" s="273">
        <f>((Encuestas!BT3+Encuestas!BU3)/Encuestas!BP3)*100</f>
        <v>0</v>
      </c>
      <c r="AD171" s="273">
        <f>((Encuestas!BU3+Encuestas!BV3)/Encuestas!BQ3)*100</f>
        <v>0</v>
      </c>
      <c r="AE171" s="273">
        <f>((Encuestas!BV3+Encuestas!BW3)/Encuestas!BR3)*100</f>
        <v>0</v>
      </c>
      <c r="AF171" s="273" t="e">
        <f>((Encuestas!BW3+Encuestas!BX3)/Encuestas!BS3)*100</f>
        <v>#DIV/0!</v>
      </c>
      <c r="AG171" s="273" t="e">
        <f>((Encuestas!BX3+Encuestas!BY3)/Encuestas!BT3)*100</f>
        <v>#DIV/0!</v>
      </c>
      <c r="AH171" s="273">
        <f>SUM(Encuestas!BP171,Encuestas!BS171)</f>
        <v>0</v>
      </c>
      <c r="AI171" s="273">
        <f>SUM(Encuestas!BQ171,Encuestas!BT171)</f>
        <v>0</v>
      </c>
      <c r="AJ171" s="273">
        <f>SUM(Encuestas!BR171,Encuestas!BU171)</f>
        <v>0</v>
      </c>
      <c r="AK171" s="273" t="e">
        <f>((Encuestas!BS3+Encuestas!BT3)/Encuestas!BO3)*100</f>
        <v>#DIV/0!</v>
      </c>
      <c r="AL171" s="273" t="e">
        <f>IF(AD3&lt;=100,"OK","Err")</f>
        <v>#DIV/0!</v>
      </c>
      <c r="AM171" s="273" t="e">
        <v>#N/A</v>
      </c>
      <c r="AN171" s="273" t="e">
        <v>#N/A</v>
      </c>
      <c r="AO171" s="273" t="e">
        <v>#N/A</v>
      </c>
      <c r="AP171" s="273">
        <f>IF((Encuestas!BO171&gt;0),(((18*(Encuestas!BO171*(Encuestas!BV171/100)))+(30*(Encuestas!BO171*(Encuestas!BW171/100)))+(36*(Encuestas!BO171*(Encuestas!BX171/100))))/Encuestas!BO171),0)</f>
        <v>0</v>
      </c>
      <c r="AQ171" s="273">
        <f>SUM(Encuestas!CJ171,Encuestas!CN171)</f>
        <v>0</v>
      </c>
      <c r="AR171" s="273">
        <f>SUM(Encuestas!CK171,Encuestas!CO171)</f>
        <v>0</v>
      </c>
      <c r="AS171" s="273">
        <f>SUM(Encuestas!CL171,Encuestas!CP171)</f>
        <v>0</v>
      </c>
      <c r="AT171" s="273">
        <f>SUM(Encuestas!CM171,Encuestas!CQ171)</f>
        <v>0</v>
      </c>
      <c r="AU171" s="273">
        <f>SUM(Encuestas!CV171,Encuestas!CW171,Encuestas!DB171,Encuestas!DC171)</f>
        <v>0</v>
      </c>
      <c r="AV171" s="273">
        <f>SUM(Encuestas!CX171,Encuestas!DD171)</f>
        <v>0</v>
      </c>
      <c r="AW171" s="273">
        <f>SUM(Encuestas!CY171,Encuestas!CZ171,Encuestas!DE171,Encuestas!DF171)</f>
        <v>0</v>
      </c>
      <c r="AX171" s="273">
        <f>SUM(Encuestas!DA171,Encuestas!DG171)</f>
        <v>0</v>
      </c>
      <c r="AY171" s="273">
        <f>SUM(Encuestas!DI171,Encuestas!DK171)</f>
        <v>0</v>
      </c>
      <c r="AZ171" s="273">
        <f>SUM(Encuestas!DS171,Encuestas!DU171)</f>
        <v>0</v>
      </c>
      <c r="BA171" s="5" t="str">
        <f>IF(((AV171*Encuestas!DM171)=0),"OK",IF((Calculos!AV171*Encuestas!DM171)&gt;0,"NO",0))</f>
        <v>OK</v>
      </c>
      <c r="BB171" s="5" t="str">
        <f>IF((Calculos!AW171*Encuestas!DN171)=0,"OK", IF((Calculos!AW171*Encuestas!DN171)&gt;0,"NO",0))</f>
        <v>OK</v>
      </c>
      <c r="BC171" s="5" t="str">
        <f>IF((Calculos!AX171*Encuestas!DO171)=0,"OK",IF((Calculos!AX171*Encuestas!DO171)&gt;0,"NO",0))</f>
        <v>OK</v>
      </c>
      <c r="BD171" s="279">
        <f>SUM(Calculos!AY171,Calculos!AU171)</f>
        <v>0</v>
      </c>
      <c r="BE171" s="279">
        <f>SUM(Calculos!AV171,Encuestas!DM171)</f>
        <v>0</v>
      </c>
      <c r="BF171" s="279">
        <f>SUM(Calculos!AW171,Encuestas!DO171)</f>
        <v>0</v>
      </c>
      <c r="BG171" s="279">
        <f>SUM(Calculos!AX171,Encuestas!DQ171)</f>
        <v>0</v>
      </c>
      <c r="BH171" s="5" t="str">
        <f>IF(((Calculos!AZ171*Calculos!AQ171)=0),"OK",IF((Calculos!AZ171*Calculos!AQ171)&gt;0,"NO"))</f>
        <v>OK</v>
      </c>
      <c r="BI171" s="5" t="str">
        <f>IF((Calculos!AR171*Encuestas!DW171)=0,"OK",IF((Calculos!AR171*Encuestas!DW171)&gt;0,"NO"))</f>
        <v>OK</v>
      </c>
      <c r="BJ171" s="5" t="str">
        <f>IF((Calculos!AS171*Encuestas!DY171)=0,"OK",IF((Encuestas!DY171*Calculos!AS171)&gt;0,"NO"))</f>
        <v>OK</v>
      </c>
      <c r="BK171" s="5" t="str">
        <f>Validadores!S171</f>
        <v>OK</v>
      </c>
      <c r="BL171" s="273">
        <f t="shared" si="74"/>
        <v>0</v>
      </c>
      <c r="BM171" s="273">
        <f>SUM(AR171,Encuestas!DW171)</f>
        <v>0</v>
      </c>
      <c r="BN171" s="273">
        <f>SUM(Encuestas!DY171,Calculos!AS171)</f>
        <v>0</v>
      </c>
      <c r="BO171" s="273">
        <f>SUM(Encuestas!EA171,Calculos!AT171)</f>
        <v>0</v>
      </c>
      <c r="BP171" s="273">
        <f>SUM(Encuestas!EC171,Encuestas!ED171)</f>
        <v>0</v>
      </c>
      <c r="BQ171" s="273" t="str">
        <f>IF(Encuestas!CR171*Calculos!BP171=0,"OK",IF(Encuestas!CR171*Calculos!BP171&gt;0,"Err"))</f>
        <v>OK</v>
      </c>
      <c r="BR171" s="273" t="str">
        <f>IF(Encuestas!EE171*Encuestas!CS171=0,"OK",IF(Encuestas!EE171*Encuestas!CS171&gt;0,"Err"))</f>
        <v>OK</v>
      </c>
      <c r="BS171" s="273" t="str">
        <f>IF(Encuestas!EF171*Encuestas!CT171=0,"OK",IF(Encuestas!EF171*Encuestas!CT171&gt;0,"Err"))</f>
        <v>OK</v>
      </c>
      <c r="BT171" s="273" t="str">
        <f>IF(Encuestas!EG171*Encuestas!CU171=0,"OK",IF(Encuestas!EG171*Encuestas!CU171&gt;0,"Err"))</f>
        <v>OK</v>
      </c>
      <c r="BU171" s="273">
        <f>SUM(Encuestas!CR171,Calculos!BP171)</f>
        <v>0</v>
      </c>
      <c r="BV171" s="273">
        <f>SUM(Encuestas!EE171,Encuestas!CS171)</f>
        <v>0</v>
      </c>
      <c r="BW171" s="273">
        <f>SUM(Encuestas!EF171,Encuestas!CT171)</f>
        <v>0</v>
      </c>
      <c r="BX171" s="273">
        <f>SUM(Encuestas!EG171,Encuestas!CU171)</f>
        <v>0</v>
      </c>
      <c r="BY171" s="273">
        <f>IF(SUM(Encuestas!FD171,Encuestas!FE171)=100,"OK",0)</f>
        <v>0</v>
      </c>
      <c r="BZ171" s="6">
        <f>SUM(Encuestas!FG171:'Encuestas'!FI171)</f>
        <v>53</v>
      </c>
      <c r="CA171" s="273">
        <f>SUM(Encuestas!FJ171:'Encuestas'!FL171)</f>
        <v>10</v>
      </c>
      <c r="CB171" s="273">
        <f>SUM(Encuestas!FM171:'Encuestas'!FO171)</f>
        <v>0</v>
      </c>
      <c r="CC171" s="273">
        <f>SUM(Encuestas!FP171:'Encuestas'!FR171)</f>
        <v>1</v>
      </c>
      <c r="CD171" s="273">
        <f>SUM(Encuestas!FS171:'Encuestas'!FU171)</f>
        <v>1</v>
      </c>
      <c r="CE171" s="273">
        <f>Encuestas!FG171+Encuestas!FJ171+Encuestas!FM171+Encuestas!FP171+Encuestas!FS171</f>
        <v>65</v>
      </c>
      <c r="CF171" s="273">
        <f>Encuestas!FH171+Encuestas!FK171+Encuestas!FN171+Encuestas!FQ171+Encuestas!FT171</f>
        <v>0</v>
      </c>
      <c r="CG171" s="273">
        <f>Encuestas!FI171+Encuestas!FL171+Encuestas!FO171+Encuestas!FR171+Encuestas!FU171</f>
        <v>0</v>
      </c>
      <c r="CH171" s="273">
        <f t="shared" si="75"/>
        <v>65</v>
      </c>
      <c r="CI171" s="273">
        <f t="shared" si="84"/>
        <v>100</v>
      </c>
      <c r="CJ171" s="273">
        <f t="shared" si="85"/>
        <v>0</v>
      </c>
      <c r="CK171" s="273">
        <f t="shared" si="86"/>
        <v>0</v>
      </c>
      <c r="CL171" s="273" t="str">
        <f>IF(AND(Encuestas!FF171="no",Calculos!CH171=0),"OK","Err")</f>
        <v>Err</v>
      </c>
      <c r="CM171" s="273" t="str">
        <f>IF(SUM(Encuestas!GB171:GF171)=100,"OK",0)</f>
        <v>OK</v>
      </c>
      <c r="CN171" s="273">
        <f>IF((Encuestas!GJ171-Encuestas!GI171)&lt;=0,(Encuestas!GJ171-Encuestas!GI171)+12,(Encuestas!GJ171-Encuestas!GI171))</f>
        <v>2</v>
      </c>
      <c r="CO171" s="273">
        <f>SUM(Encuestas!GL171:GM171)</f>
        <v>63</v>
      </c>
      <c r="CP171" s="273">
        <f>SUM(Encuestas!GN171,Encuestas!GP171)</f>
        <v>56</v>
      </c>
      <c r="CQ171" s="273" t="str">
        <f>IF(SUM(Encuestas!GN171,Encuestas!GO171)=Encuestas!GL171,"OK",0)</f>
        <v>OK</v>
      </c>
      <c r="CR171" s="273" t="str">
        <f>IF(SUM(Encuestas!GP171,Encuestas!GQ171)=Encuestas!GM171,"OK",0)</f>
        <v>OK</v>
      </c>
      <c r="CS171" s="273">
        <f t="shared" si="87"/>
        <v>88.888888888888886</v>
      </c>
      <c r="CT171" s="273">
        <f>(Encuestas!GN171/Encuestas!GL171)*100</f>
        <v>100</v>
      </c>
      <c r="CU171" s="273">
        <f>(Encuestas!GP171/Encuestas!GM171)*100</f>
        <v>30</v>
      </c>
      <c r="CV171" s="273">
        <f>(Encuestas!GM171/Encuestas!GN171)*100</f>
        <v>18.867924528301888</v>
      </c>
      <c r="CW171" s="273">
        <f>(Encuestas!GO171/Encuestas!GL171)*100</f>
        <v>0</v>
      </c>
      <c r="CX171" s="273">
        <f>(Encuestas!GQ171/Encuestas!GM171)*100</f>
        <v>70</v>
      </c>
      <c r="CY171" s="273">
        <f>SUM(Encuestas!GR171:GS171)</f>
        <v>68</v>
      </c>
      <c r="CZ171" s="273" t="str">
        <f>IF(SUM(Encuestas!GT171:GV171)=100,"OK",0)</f>
        <v>OK</v>
      </c>
      <c r="DA171" s="273">
        <f>((8*(Encuestas!GM171*(Encuestas!GT171/100)))+(18*(Encuestas!GM171*(Encuestas!GU171/100)))+(24*(Encuestas!GM171*(Encuestas!GV171/100))))/Encuestas!GM171</f>
        <v>8</v>
      </c>
      <c r="DB171" s="273">
        <f>SUM(Encuestas!HL171:HO171)</f>
        <v>12</v>
      </c>
      <c r="DC171" s="273">
        <f>SUM(Encuestas!HP171,Encuestas!HR171)</f>
        <v>0</v>
      </c>
      <c r="DD171" s="273">
        <f>SUM(Encuestas!HQ171,Encuestas!HS171)</f>
        <v>0</v>
      </c>
      <c r="DE171" s="273">
        <f>SUM(Encuestas!HP171,Encuestas!HQ171)</f>
        <v>0</v>
      </c>
      <c r="DF171" s="273">
        <f>SUM(Encuestas!HR171,Encuestas!HS171)</f>
        <v>0</v>
      </c>
      <c r="DG171" s="273">
        <f t="shared" si="76"/>
        <v>0</v>
      </c>
      <c r="DH171" s="273" t="str">
        <f>IF(SUM(Encuestas!HT171:IA171)=100,"OK",0)</f>
        <v>OK</v>
      </c>
      <c r="DI171" s="273">
        <f>IF(SUM(Encuestas!IB171:IH171)=100,"OK",0)</f>
        <v>0</v>
      </c>
      <c r="DJ171" s="273" t="str">
        <f>IF(SUM(Encuestas!IJ171:IK171)=100,"OK",0)</f>
        <v>OK</v>
      </c>
      <c r="DK171" s="273">
        <f>SUM(Encuestas!IL171:IV171)</f>
        <v>18</v>
      </c>
      <c r="DL171" s="273">
        <f>SUM(Encuestas!IW171:IX171)</f>
        <v>3</v>
      </c>
      <c r="DM171" s="273">
        <f>SUM(Encuestas!IY171,Encuestas!JA171,Encuestas!JC171,Encuestas!JE171,Encuestas!JG171,Encuestas!JI171,Encuestas!JK171,Encuestas!JM171,Encuestas!JO171)</f>
        <v>0</v>
      </c>
      <c r="DN171" s="273">
        <f>SUM(Encuestas!IZ171,Encuestas!JB171,Encuestas!JD171,Encuestas!JF171,Encuestas!JH171,Encuestas!JJ171,Encuestas!JL171,Encuestas!JN171,Encuestas!JR171)</f>
        <v>3</v>
      </c>
      <c r="DO171" s="273">
        <f>SUM(Encuestas!KG171:KH171)</f>
        <v>0</v>
      </c>
      <c r="DP171" s="273">
        <f>SUM(Encuestas!KA171,Encuestas!KD171,Encuestas!KF171,Calculos!DO171)</f>
        <v>0</v>
      </c>
      <c r="DQ171" s="273">
        <f>SUM(Encuestas!KJ171:KL171)</f>
        <v>0</v>
      </c>
      <c r="DR171" s="273">
        <f>SUM(Encuestas!KB171,Encuestas!KC171,Encuestas!KE171,Calculos!DQ171)</f>
        <v>0</v>
      </c>
      <c r="DS171" s="273">
        <f>VLOOKUP(Encuestas!KT171,'Matriz codigos'!$A$2:$B$8,2,FALSE)</f>
        <v>1</v>
      </c>
      <c r="DT171" s="273">
        <f>VLOOKUP(Encuestas!KU171,'Matriz codigos'!$A$2:$B$8,2,FALSE)</f>
        <v>1</v>
      </c>
      <c r="DU171" s="273">
        <f>VLOOKUP(Encuestas!KV171,'Matriz codigos'!$A$2:$B$8,2,FALSE)</f>
        <v>1</v>
      </c>
      <c r="DV171" s="273">
        <f>VLOOKUP(Encuestas!KW171,'Matriz codigos'!$A$2:$B$8,2,FALSE)</f>
        <v>1</v>
      </c>
      <c r="DW171" s="273">
        <f>VLOOKUP(Encuestas!KT171,'Matriz codigos'!$A$10:$B$16,2,FALSE)</f>
        <v>2</v>
      </c>
      <c r="DX171" s="273">
        <f>VLOOKUP(Encuestas!KU171,'Matriz codigos'!$A$10:$B$16,2,FALSE)</f>
        <v>2</v>
      </c>
      <c r="DY171" s="273">
        <f>VLOOKUP(Encuestas!KV171,'Matriz codigos'!$A$10:$B$16,2,FALSE)</f>
        <v>2</v>
      </c>
      <c r="DZ171" s="273">
        <f>VLOOKUP(Encuestas!KW171,'Matriz codigos'!$A$10:$B$16,2,FALSE)</f>
        <v>2</v>
      </c>
      <c r="EA171" s="273">
        <f t="shared" si="77"/>
        <v>0</v>
      </c>
      <c r="EB171" s="273">
        <f t="shared" si="78"/>
        <v>100</v>
      </c>
      <c r="EC171" s="273">
        <f t="shared" si="79"/>
        <v>0</v>
      </c>
      <c r="ED171" s="273">
        <f t="shared" si="80"/>
        <v>0</v>
      </c>
      <c r="EE171" s="273" t="str">
        <f t="shared" si="81"/>
        <v>OK</v>
      </c>
      <c r="EF171" s="273">
        <f>VLOOKUP(Encuestas!MR171,'Matriz codigos'!$A$18:$B$20,2,FALSE)</f>
        <v>2</v>
      </c>
      <c r="EG171" s="273">
        <f>VLOOKUP(Encuestas!MT171,'Matriz codigos'!$A$23:$B$26,2,FALSE)</f>
        <v>0</v>
      </c>
      <c r="EH171" s="273">
        <f>VLOOKUP(Encuestas!MU171,'Matriz codigos'!$A$23:$B$26,2,FALSE)</f>
        <v>0</v>
      </c>
      <c r="EI171" s="273">
        <f>VLOOKUP(Encuestas!MV171,'Matriz codigos'!$A$23:$B$26,2,FALSE)</f>
        <v>0</v>
      </c>
      <c r="EJ171" s="273">
        <f>VLOOKUP(Encuestas!MW171,'Matriz codigos'!$A$23:$B$26,2,FALSE)</f>
        <v>2</v>
      </c>
      <c r="EK171" s="273">
        <f>VLOOKUP(Encuestas!MX171,'Matriz codigos'!$A$23:$B$26,2,FALSE)</f>
        <v>2</v>
      </c>
      <c r="EL171" s="273">
        <f>VLOOKUP(Encuestas!MY171,'Matriz codigos'!$A$23:$B$26,2,FALSE)</f>
        <v>0</v>
      </c>
      <c r="EM171" s="273">
        <f>VLOOKUP(Encuestas!MZ171,'Matriz codigos'!$A$23:$B$26,2,FALSE)</f>
        <v>0</v>
      </c>
      <c r="EN171" s="273">
        <f>VLOOKUP(Encuestas!NA171,'Matriz codigos'!$A$23:$B$26,2,FALSE)</f>
        <v>0</v>
      </c>
      <c r="EO171" s="273">
        <f>SUM(Encuestas!NW171,Encuestas!OC171,Encuestas!OI171,Encuestas!OO171,Encuestas!OU171,Encuestas!PA171,Encuestas!PG171)</f>
        <v>2</v>
      </c>
      <c r="EP171" s="273">
        <f>SUM(Encuestas!NX171,Encuestas!OD171,Encuestas!OJ171,Encuestas!OP171,Encuestas!OV171,Encuestas!PB171,Encuestas!PH171)</f>
        <v>1</v>
      </c>
      <c r="EQ171" s="273">
        <f>SUM(Encuestas!NW171:NX171)</f>
        <v>3</v>
      </c>
      <c r="ER171" s="273">
        <f>SUM(Encuestas!OC171:OD171)</f>
        <v>0</v>
      </c>
      <c r="ES171" s="273">
        <f>SUM(Encuestas!OI171:OJ171)</f>
        <v>0</v>
      </c>
      <c r="ET171" s="273">
        <f>SUM(Encuestas!OO171:OP171)</f>
        <v>0</v>
      </c>
      <c r="EU171" s="273">
        <f>SUM(Encuestas!OU171:OV171)</f>
        <v>0</v>
      </c>
      <c r="EV171" s="273">
        <f>SUM(Encuestas!PA171:PB171)</f>
        <v>0</v>
      </c>
      <c r="EW171" s="273">
        <f>SUM(Encuestas!PG171:PH171)</f>
        <v>0</v>
      </c>
    </row>
    <row r="172" spans="1:153" x14ac:dyDescent="0.25">
      <c r="A172" s="273">
        <f>Encuestas!A172</f>
        <v>113010217</v>
      </c>
      <c r="B172" s="273">
        <f>SUM(Encuestas!Z172:AB172)</f>
        <v>20</v>
      </c>
      <c r="C172" s="273">
        <f>SUM(Encuestas!AC172:AE172)</f>
        <v>40</v>
      </c>
      <c r="D172" s="273">
        <f t="shared" si="62"/>
        <v>60</v>
      </c>
      <c r="E172" s="273">
        <f>SUM(Encuestas!AF172:AH172)</f>
        <v>0</v>
      </c>
      <c r="F172" s="273">
        <f>SUM(Encuestas!AI172:AK172)</f>
        <v>31</v>
      </c>
      <c r="G172" s="273">
        <f t="shared" si="63"/>
        <v>31</v>
      </c>
      <c r="H172" s="273">
        <f>SUM(Encuestas!AL172:AN172)</f>
        <v>5</v>
      </c>
      <c r="I172" s="273">
        <f>SUM(Encuestas!AO172:AQ172)</f>
        <v>2</v>
      </c>
      <c r="J172" s="273">
        <f>SUM(Encuestas!W172:Y172)</f>
        <v>100</v>
      </c>
      <c r="K172" s="273">
        <f>SUM(Encuestas!W172,Encuestas!Z172,Encuestas!AC172,Encuestas!AF172,Encuestas!AI172,Encuestas!AL172,Encuestas!AO172)</f>
        <v>198</v>
      </c>
      <c r="L172" s="273">
        <f t="shared" si="64"/>
        <v>100</v>
      </c>
      <c r="M172" s="273">
        <f>SUM(Encuestas!X172,Encuestas!AA172,Encuestas!AD172,Encuestas!AG172,Encuestas!AJ172,Encuestas!AM172,Encuestas!AP172)</f>
        <v>0</v>
      </c>
      <c r="N172" s="273">
        <f t="shared" si="65"/>
        <v>0</v>
      </c>
      <c r="O172" s="273">
        <f>SUM(Encuestas!Y172,Encuestas!AB172,Encuestas!AE172,Encuestas!AH172,Encuestas!AK172,Encuestas!AN172,Encuestas!AQ172)</f>
        <v>0</v>
      </c>
      <c r="P172" s="273">
        <f t="shared" si="66"/>
        <v>0</v>
      </c>
      <c r="Q172" s="273">
        <f t="shared" si="67"/>
        <v>198</v>
      </c>
      <c r="R172" s="273">
        <f>SUM(Encuestas!BG172:BI172)</f>
        <v>0</v>
      </c>
      <c r="S172" s="273">
        <f>100-SUM(Encuestas!BB172:BI172)</f>
        <v>0</v>
      </c>
      <c r="T172" s="273">
        <f>SUM(Encuestas!BB172:BF172,Calculos!R172:S172)</f>
        <v>100</v>
      </c>
      <c r="U172" s="279">
        <f>IF((Encuestas!BL172&lt;Encuestas!BK172),(Encuestas!BL172+13)-Encuestas!BK172,(Encuestas!BL172-Encuestas!BK172)+1)</f>
        <v>1</v>
      </c>
      <c r="V172" s="273">
        <f>SUM(Encuestas!BN172:BO172)</f>
        <v>120</v>
      </c>
      <c r="W172" s="273">
        <f>IF((J172&gt;Encuestas!BN172),"OK",J172-Encuestas!BN172)</f>
        <v>0</v>
      </c>
      <c r="X172" s="36" t="str">
        <f>IF(W172="OK",(Encuestas!BN172/Calculos!J172)*100,"")</f>
        <v/>
      </c>
      <c r="Y172" s="273" t="str">
        <f>IF(SUM(Encuestas!BP172,Encuestas!BQ172,Encuestas!BR172)=Encuestas!BN172,"OK",(SUM(Encuestas!BP172,Encuestas!BQ172,Encuestas!BR172)-Encuestas!BN172))</f>
        <v>OK</v>
      </c>
      <c r="Z172" s="273" t="str">
        <f>IF((D172&gt;Encuestas!BO172),"OK",D172-Encuestas!BO172)</f>
        <v>OK</v>
      </c>
      <c r="AA172" s="273">
        <f>IF(SUM(Encuestas!BS172,Encuestas!BT172,Encuestas!BU172)=CM172,"OK",(SUM(Encuestas!BS172,Encuestas!BT172,Encuestas!BU172)-Encuestas!BO172))</f>
        <v>0</v>
      </c>
      <c r="AB172" s="273">
        <f>((Encuestas!BP172+Encuestas!BQ172)/Encuestas!BN172)*100</f>
        <v>90</v>
      </c>
      <c r="AC172" s="273" t="str">
        <f t="shared" si="68"/>
        <v>OK</v>
      </c>
      <c r="AD172" s="273">
        <f>((Encuestas!BS172+Encuestas!BT172)/Encuestas!BO172)*100</f>
        <v>75</v>
      </c>
      <c r="AE172" s="273" t="str">
        <f t="shared" si="82"/>
        <v>OK</v>
      </c>
      <c r="AF172" s="273">
        <f t="shared" si="69"/>
        <v>10</v>
      </c>
      <c r="AG172" s="273">
        <f t="shared" si="83"/>
        <v>25</v>
      </c>
      <c r="AH172" s="273">
        <f>SUM(Encuestas!BP172,Encuestas!BS172)</f>
        <v>95</v>
      </c>
      <c r="AI172" s="273">
        <f>SUM(Encuestas!BQ172,Encuestas!BT172)</f>
        <v>10</v>
      </c>
      <c r="AJ172" s="273">
        <f>SUM(Encuestas!BR172,Encuestas!BU172)</f>
        <v>15</v>
      </c>
      <c r="AK172" s="273">
        <f t="shared" si="70"/>
        <v>87.5</v>
      </c>
      <c r="AL172" s="273" t="str">
        <f t="shared" si="71"/>
        <v>OK</v>
      </c>
      <c r="AM172" s="273">
        <f t="shared" si="72"/>
        <v>12.5</v>
      </c>
      <c r="AN172" s="273">
        <f>((Encuestas!BO172/Encuestas!BN172)*100)</f>
        <v>20</v>
      </c>
      <c r="AO172" s="273" t="str">
        <f t="shared" si="73"/>
        <v>OK</v>
      </c>
      <c r="AP172" s="273">
        <f>IF((Encuestas!BO172&gt;0),(((18*(Encuestas!BO172*(Encuestas!BV172/100)))+(30*(Encuestas!BO172*(Encuestas!BW172/100)))+(36*(Encuestas!BO172*(Encuestas!BX172/100))))/Encuestas!BO172),0)</f>
        <v>18</v>
      </c>
      <c r="AQ172" s="273">
        <f>SUM(Encuestas!CJ172,Encuestas!CN172)</f>
        <v>60</v>
      </c>
      <c r="AR172" s="273">
        <f>SUM(Encuestas!CK172,Encuestas!CO172)</f>
        <v>0</v>
      </c>
      <c r="AS172" s="273">
        <f>SUM(Encuestas!CL172,Encuestas!CP172)</f>
        <v>0</v>
      </c>
      <c r="AT172" s="273">
        <f>SUM(Encuestas!CM172,Encuestas!CQ172)</f>
        <v>0</v>
      </c>
      <c r="AU172" s="273">
        <f>SUM(Encuestas!CV172,Encuestas!CW172,Encuestas!DB172,Encuestas!DC172)</f>
        <v>0</v>
      </c>
      <c r="AV172" s="273">
        <f>SUM(Encuestas!CX172,Encuestas!DD172)</f>
        <v>0</v>
      </c>
      <c r="AW172" s="273">
        <f>SUM(Encuestas!CY172,Encuestas!CZ172,Encuestas!DE172,Encuestas!DF172)</f>
        <v>0</v>
      </c>
      <c r="AX172" s="273">
        <f>SUM(Encuestas!DA172,Encuestas!DG172)</f>
        <v>0</v>
      </c>
      <c r="AY172" s="273">
        <f>SUM(Encuestas!DI172,Encuestas!DK172)</f>
        <v>0</v>
      </c>
      <c r="AZ172" s="273">
        <f>SUM(Encuestas!DS172,Encuestas!DU172)</f>
        <v>0</v>
      </c>
      <c r="BA172" s="5" t="str">
        <f>IF(((AV172*Encuestas!DM172)=0),"OK",IF((Calculos!AV172*Encuestas!DM172)&gt;0,"NO",0))</f>
        <v>OK</v>
      </c>
      <c r="BB172" s="5" t="str">
        <f>IF((Calculos!AW172*Encuestas!DN172)=0,"OK", IF((Calculos!AW172*Encuestas!DN172)&gt;0,"NO",0))</f>
        <v>OK</v>
      </c>
      <c r="BC172" s="5" t="str">
        <f>IF((Calculos!AX172*Encuestas!DO172)=0,"OK",IF((Calculos!AX172*Encuestas!DO172)&gt;0,"NO",0))</f>
        <v>OK</v>
      </c>
      <c r="BD172" s="279">
        <f>SUM(Calculos!AY172,Calculos!AU172)</f>
        <v>0</v>
      </c>
      <c r="BE172" s="279">
        <f>SUM(Calculos!AV172,Encuestas!DM172)</f>
        <v>0</v>
      </c>
      <c r="BF172" s="279">
        <f>SUM(Calculos!AW172,Encuestas!DO172)</f>
        <v>0</v>
      </c>
      <c r="BG172" s="279">
        <f>SUM(Calculos!AX172,Encuestas!DQ172)</f>
        <v>0</v>
      </c>
      <c r="BH172" s="5" t="str">
        <f>IF(((Calculos!AZ172*Calculos!AQ172)=0),"OK",IF((Calculos!AZ172*Calculos!AQ172)&gt;0,"NO"))</f>
        <v>OK</v>
      </c>
      <c r="BI172" s="5" t="str">
        <f>IF((Calculos!AR172*Encuestas!DW172)=0,"OK",IF((Calculos!AR172*Encuestas!DW172)&gt;0,"NO"))</f>
        <v>OK</v>
      </c>
      <c r="BJ172" s="5" t="str">
        <f>IF((Calculos!AS172*Encuestas!DY172)=0,"OK",IF((Encuestas!DY172*Calculos!AS172)&gt;0,"NO"))</f>
        <v>OK</v>
      </c>
      <c r="BK172" s="5" t="str">
        <f>Validadores!S172</f>
        <v>OK</v>
      </c>
      <c r="BL172" s="273">
        <f t="shared" si="74"/>
        <v>60</v>
      </c>
      <c r="BM172" s="273">
        <f>SUM(AR172,Encuestas!DW172)</f>
        <v>0</v>
      </c>
      <c r="BN172" s="273">
        <f>SUM(Encuestas!DY172,Calculos!AS172)</f>
        <v>0</v>
      </c>
      <c r="BO172" s="273">
        <f>SUM(Encuestas!EA172,Calculos!AT172)</f>
        <v>0</v>
      </c>
      <c r="BP172" s="273">
        <f>SUM(Encuestas!EC172,Encuestas!ED172)</f>
        <v>0</v>
      </c>
      <c r="BQ172" s="273" t="str">
        <f>IF(Encuestas!CR172*Calculos!BP172=0,"OK",IF(Encuestas!CR172*Calculos!BP172&gt;0,"Err"))</f>
        <v>OK</v>
      </c>
      <c r="BR172" s="273" t="str">
        <f>IF(Encuestas!EE172*Encuestas!CS172=0,"OK",IF(Encuestas!EE172*Encuestas!CS172&gt;0,"Err"))</f>
        <v>OK</v>
      </c>
      <c r="BS172" s="273" t="str">
        <f>IF(Encuestas!EF172*Encuestas!CT172=0,"OK",IF(Encuestas!EF172*Encuestas!CT172&gt;0,"Err"))</f>
        <v>OK</v>
      </c>
      <c r="BT172" s="273" t="str">
        <f>IF(Encuestas!EG172*Encuestas!CU172=0,"OK",IF(Encuestas!EG172*Encuestas!CU172&gt;0,"Err"))</f>
        <v>OK</v>
      </c>
      <c r="BU172" s="273">
        <f>SUM(Encuestas!CR172,Calculos!BP172)</f>
        <v>10</v>
      </c>
      <c r="BV172" s="273">
        <f>SUM(Encuestas!EE172,Encuestas!CS172)</f>
        <v>0</v>
      </c>
      <c r="BW172" s="273">
        <f>SUM(Encuestas!EF172,Encuestas!CT172)</f>
        <v>8</v>
      </c>
      <c r="BX172" s="273">
        <f>SUM(Encuestas!EG172,Encuestas!CU172)</f>
        <v>5</v>
      </c>
      <c r="BY172" s="273">
        <f>IF(SUM(Encuestas!FD172,Encuestas!FE172)=100,"OK",0)</f>
        <v>0</v>
      </c>
      <c r="BZ172" s="6">
        <f>SUM(Encuestas!FG172:'Encuestas'!FI172)</f>
        <v>800</v>
      </c>
      <c r="CA172" s="273">
        <f>SUM(Encuestas!FJ172:'Encuestas'!FL172)</f>
        <v>50</v>
      </c>
      <c r="CB172" s="273">
        <f>SUM(Encuestas!FM172:'Encuestas'!FO172)</f>
        <v>50</v>
      </c>
      <c r="CC172" s="273">
        <f>SUM(Encuestas!FP172:'Encuestas'!FR172)</f>
        <v>5</v>
      </c>
      <c r="CD172" s="273">
        <f>SUM(Encuestas!FS172:'Encuestas'!FU172)</f>
        <v>30</v>
      </c>
      <c r="CE172" s="273">
        <f>Encuestas!FG172+Encuestas!FJ172+Encuestas!FM172+Encuestas!FP172+Encuestas!FS172</f>
        <v>935</v>
      </c>
      <c r="CF172" s="273">
        <f>Encuestas!FH172+Encuestas!FK172+Encuestas!FN172+Encuestas!FQ172+Encuestas!FT172</f>
        <v>0</v>
      </c>
      <c r="CG172" s="273">
        <f>Encuestas!FI172+Encuestas!FL172+Encuestas!FO172+Encuestas!FR172+Encuestas!FU172</f>
        <v>0</v>
      </c>
      <c r="CH172" s="273">
        <f t="shared" si="75"/>
        <v>935</v>
      </c>
      <c r="CI172" s="273">
        <f t="shared" si="84"/>
        <v>100</v>
      </c>
      <c r="CJ172" s="273">
        <f t="shared" si="85"/>
        <v>0</v>
      </c>
      <c r="CK172" s="273">
        <f t="shared" si="86"/>
        <v>0</v>
      </c>
      <c r="CL172" s="273" t="str">
        <f>IF(AND(Encuestas!FF172="no",Calculos!CH172=0),"OK","Err")</f>
        <v>Err</v>
      </c>
      <c r="CM172" s="273" t="str">
        <f>IF(SUM(Encuestas!GB172:GF172)=100,"OK",0)</f>
        <v>OK</v>
      </c>
      <c r="CN172" s="273">
        <f>IF((Encuestas!GJ172-Encuestas!GI172)&lt;=0,(Encuestas!GJ172-Encuestas!GI172)+12,(Encuestas!GJ172-Encuestas!GI172))</f>
        <v>2</v>
      </c>
      <c r="CO172" s="273">
        <f>SUM(Encuestas!GL172:GM172)</f>
        <v>850</v>
      </c>
      <c r="CP172" s="273">
        <f>SUM(Encuestas!GN172,Encuestas!GP172)</f>
        <v>840</v>
      </c>
      <c r="CQ172" s="273" t="str">
        <f>IF(SUM(Encuestas!GN172,Encuestas!GO172)=Encuestas!GL172,"OK",0)</f>
        <v>OK</v>
      </c>
      <c r="CR172" s="273" t="str">
        <f>IF(SUM(Encuestas!GP172,Encuestas!GQ172)=Encuestas!GM172,"OK",0)</f>
        <v>OK</v>
      </c>
      <c r="CS172" s="273">
        <f t="shared" si="87"/>
        <v>98.82352941176471</v>
      </c>
      <c r="CT172" s="273">
        <f>(Encuestas!GN172/Encuestas!GL172)*100</f>
        <v>100</v>
      </c>
      <c r="CU172" s="273">
        <f>(Encuestas!GP172/Encuestas!GM172)*100</f>
        <v>80</v>
      </c>
      <c r="CV172" s="273">
        <f>(Encuestas!GM172/Encuestas!GN172)*100</f>
        <v>6.25</v>
      </c>
      <c r="CW172" s="273">
        <f>(Encuestas!GO172/Encuestas!GL172)*100</f>
        <v>0</v>
      </c>
      <c r="CX172" s="273">
        <f>(Encuestas!GQ172/Encuestas!GM172)*100</f>
        <v>20</v>
      </c>
      <c r="CY172" s="273">
        <f>SUM(Encuestas!GR172:GS172)</f>
        <v>570</v>
      </c>
      <c r="CZ172" s="273" t="str">
        <f>IF(SUM(Encuestas!GT172:GV172)=100,"OK",0)</f>
        <v>OK</v>
      </c>
      <c r="DA172" s="273">
        <f>((8*(Encuestas!GM172*(Encuestas!GT172/100)))+(18*(Encuestas!GM172*(Encuestas!GU172/100)))+(24*(Encuestas!GM172*(Encuestas!GV172/100))))/Encuestas!GM172</f>
        <v>18</v>
      </c>
      <c r="DB172" s="273">
        <f>SUM(Encuestas!HL172:HO172)</f>
        <v>300</v>
      </c>
      <c r="DC172" s="273">
        <f>SUM(Encuestas!HP172,Encuestas!HR172)</f>
        <v>0</v>
      </c>
      <c r="DD172" s="273">
        <f>SUM(Encuestas!HQ172,Encuestas!HS172)</f>
        <v>0</v>
      </c>
      <c r="DE172" s="273">
        <f>SUM(Encuestas!HP172,Encuestas!HQ172)</f>
        <v>0</v>
      </c>
      <c r="DF172" s="273">
        <f>SUM(Encuestas!HR172,Encuestas!HS172)</f>
        <v>0</v>
      </c>
      <c r="DG172" s="273">
        <f t="shared" si="76"/>
        <v>0</v>
      </c>
      <c r="DH172" s="273" t="str">
        <f>IF(SUM(Encuestas!HT172:IA172)=100,"OK",0)</f>
        <v>OK</v>
      </c>
      <c r="DI172" s="273">
        <f>IF(SUM(Encuestas!IB172:IH172)=100,"OK",0)</f>
        <v>0</v>
      </c>
      <c r="DJ172" s="273" t="str">
        <f>IF(SUM(Encuestas!IJ172:IK172)=100,"OK",0)</f>
        <v>OK</v>
      </c>
      <c r="DK172" s="273">
        <f>SUM(Encuestas!IL172:IV172)</f>
        <v>2997</v>
      </c>
      <c r="DL172" s="273">
        <f>SUM(Encuestas!IW172:IX172)</f>
        <v>0</v>
      </c>
      <c r="DM172" s="273">
        <f>SUM(Encuestas!IY172,Encuestas!JA172,Encuestas!JC172,Encuestas!JE172,Encuestas!JG172,Encuestas!JI172,Encuestas!JK172,Encuestas!JM172,Encuestas!JO172)</f>
        <v>0</v>
      </c>
      <c r="DN172" s="273">
        <f>SUM(Encuestas!IZ172,Encuestas!JB172,Encuestas!JD172,Encuestas!JF172,Encuestas!JH172,Encuestas!JJ172,Encuestas!JL172,Encuestas!JN172,Encuestas!JR172)</f>
        <v>0</v>
      </c>
      <c r="DO172" s="273">
        <f>SUM(Encuestas!KG172:KH172)</f>
        <v>0</v>
      </c>
      <c r="DP172" s="273">
        <f>SUM(Encuestas!KA172,Encuestas!KD172,Encuestas!KF172,Calculos!DO172)</f>
        <v>0</v>
      </c>
      <c r="DQ172" s="273">
        <f>SUM(Encuestas!KJ172:KL172)</f>
        <v>0</v>
      </c>
      <c r="DR172" s="273">
        <f>SUM(Encuestas!KB172,Encuestas!KC172,Encuestas!KE172,Calculos!DQ172)</f>
        <v>0</v>
      </c>
      <c r="DS172" s="273">
        <f>VLOOKUP(Encuestas!KT172,'Matriz codigos'!$A$2:$B$8,2,FALSE)</f>
        <v>4</v>
      </c>
      <c r="DT172" s="273">
        <f>VLOOKUP(Encuestas!KU172,'Matriz codigos'!$A$2:$B$8,2,FALSE)</f>
        <v>4</v>
      </c>
      <c r="DU172" s="273">
        <f>VLOOKUP(Encuestas!KV172,'Matriz codigos'!$A$2:$B$8,2,FALSE)</f>
        <v>4</v>
      </c>
      <c r="DV172" s="273">
        <f>VLOOKUP(Encuestas!KW172,'Matriz codigos'!$A$2:$B$8,2,FALSE)</f>
        <v>4</v>
      </c>
      <c r="DW172" s="273">
        <f>VLOOKUP(Encuestas!KT172,'Matriz codigos'!$A$10:$B$16,2,FALSE)</f>
        <v>4</v>
      </c>
      <c r="DX172" s="273">
        <f>VLOOKUP(Encuestas!KU172,'Matriz codigos'!$A$10:$B$16,2,FALSE)</f>
        <v>4</v>
      </c>
      <c r="DY172" s="273">
        <f>VLOOKUP(Encuestas!KV172,'Matriz codigos'!$A$10:$B$16,2,FALSE)</f>
        <v>4</v>
      </c>
      <c r="DZ172" s="273">
        <f>VLOOKUP(Encuestas!KW172,'Matriz codigos'!$A$10:$B$16,2,FALSE)</f>
        <v>4</v>
      </c>
      <c r="EA172" s="273">
        <f t="shared" si="77"/>
        <v>0</v>
      </c>
      <c r="EB172" s="273">
        <f t="shared" si="78"/>
        <v>0</v>
      </c>
      <c r="EC172" s="273">
        <f t="shared" si="79"/>
        <v>0</v>
      </c>
      <c r="ED172" s="273">
        <f t="shared" si="80"/>
        <v>100</v>
      </c>
      <c r="EE172" s="273" t="str">
        <f t="shared" si="81"/>
        <v>OK</v>
      </c>
      <c r="EF172" s="273">
        <f>VLOOKUP(Encuestas!MR172,'Matriz codigos'!$A$18:$B$20,2,FALSE)</f>
        <v>2</v>
      </c>
      <c r="EG172" s="273">
        <f>VLOOKUP(Encuestas!MT172,'Matriz codigos'!$A$23:$B$26,2,FALSE)</f>
        <v>0</v>
      </c>
      <c r="EH172" s="273">
        <f>VLOOKUP(Encuestas!MU172,'Matriz codigos'!$A$23:$B$26,2,FALSE)</f>
        <v>0</v>
      </c>
      <c r="EI172" s="273">
        <f>VLOOKUP(Encuestas!MV172,'Matriz codigos'!$A$23:$B$26,2,FALSE)</f>
        <v>0</v>
      </c>
      <c r="EJ172" s="273">
        <f>VLOOKUP(Encuestas!MW172,'Matriz codigos'!$A$23:$B$26,2,FALSE)</f>
        <v>3</v>
      </c>
      <c r="EK172" s="273">
        <f>VLOOKUP(Encuestas!MX172,'Matriz codigos'!$A$23:$B$26,2,FALSE)</f>
        <v>0</v>
      </c>
      <c r="EL172" s="273">
        <f>VLOOKUP(Encuestas!MY172,'Matriz codigos'!$A$23:$B$26,2,FALSE)</f>
        <v>0</v>
      </c>
      <c r="EM172" s="273">
        <f>VLOOKUP(Encuestas!MZ172,'Matriz codigos'!$A$23:$B$26,2,FALSE)</f>
        <v>0</v>
      </c>
      <c r="EN172" s="273">
        <f>VLOOKUP(Encuestas!NA172,'Matriz codigos'!$A$23:$B$26,2,FALSE)</f>
        <v>0</v>
      </c>
      <c r="EO172" s="273">
        <f>SUM(Encuestas!NW172,Encuestas!OC172,Encuestas!OI172,Encuestas!OO172,Encuestas!OU172,Encuestas!PA172,Encuestas!PG172)</f>
        <v>5</v>
      </c>
      <c r="EP172" s="273">
        <f>SUM(Encuestas!NX172,Encuestas!OD172,Encuestas!OJ172,Encuestas!OP172,Encuestas!OV172,Encuestas!PB172,Encuestas!PH172)</f>
        <v>0</v>
      </c>
      <c r="EQ172" s="273">
        <f>SUM(Encuestas!NW172:NX172)</f>
        <v>5</v>
      </c>
      <c r="ER172" s="273">
        <f>SUM(Encuestas!OC172:OD172)</f>
        <v>0</v>
      </c>
      <c r="ES172" s="273">
        <f>SUM(Encuestas!OI172:OJ172)</f>
        <v>0</v>
      </c>
      <c r="ET172" s="273">
        <f>SUM(Encuestas!OO172:OP172)</f>
        <v>0</v>
      </c>
      <c r="EU172" s="273">
        <f>SUM(Encuestas!OU172:OV172)</f>
        <v>0</v>
      </c>
      <c r="EV172" s="273">
        <f>SUM(Encuestas!PA172:PB172)</f>
        <v>0</v>
      </c>
      <c r="EW172" s="273">
        <f>SUM(Encuestas!PG172:PH172)</f>
        <v>0</v>
      </c>
    </row>
    <row r="173" spans="1:153" x14ac:dyDescent="0.25">
      <c r="A173" s="273">
        <f>Encuestas!A173</f>
        <v>113012038</v>
      </c>
      <c r="B173" s="273">
        <f>SUM(Encuestas!Z173:AB173)</f>
        <v>4</v>
      </c>
      <c r="C173" s="273">
        <f>SUM(Encuestas!AC173:AE173)</f>
        <v>7</v>
      </c>
      <c r="D173" s="273">
        <f t="shared" si="62"/>
        <v>11</v>
      </c>
      <c r="E173" s="273">
        <f>SUM(Encuestas!AF173:AH173)</f>
        <v>0</v>
      </c>
      <c r="F173" s="273">
        <f>SUM(Encuestas!AI173:AK173)</f>
        <v>2</v>
      </c>
      <c r="G173" s="273">
        <f t="shared" si="63"/>
        <v>2</v>
      </c>
      <c r="H173" s="273">
        <f>SUM(Encuestas!AL173:AN173)</f>
        <v>2</v>
      </c>
      <c r="I173" s="273">
        <f>SUM(Encuestas!AO173:AQ173)</f>
        <v>0</v>
      </c>
      <c r="J173" s="273">
        <f>SUM(Encuestas!W173:Y173)</f>
        <v>37</v>
      </c>
      <c r="K173" s="273">
        <f>SUM(Encuestas!W173,Encuestas!Z173,Encuestas!AC173,Encuestas!AF173,Encuestas!AI173,Encuestas!AL173,Encuestas!AO173)</f>
        <v>52</v>
      </c>
      <c r="L173" s="273">
        <f t="shared" si="64"/>
        <v>100</v>
      </c>
      <c r="M173" s="273">
        <f>SUM(Encuestas!X173,Encuestas!AA173,Encuestas!AD173,Encuestas!AG173,Encuestas!AJ173,Encuestas!AM173,Encuestas!AP173)</f>
        <v>0</v>
      </c>
      <c r="N173" s="273">
        <f t="shared" si="65"/>
        <v>0</v>
      </c>
      <c r="O173" s="273">
        <f>SUM(Encuestas!Y173,Encuestas!AB173,Encuestas!AE173,Encuestas!AH173,Encuestas!AK173,Encuestas!AN173,Encuestas!AQ173)</f>
        <v>0</v>
      </c>
      <c r="P173" s="273">
        <f t="shared" si="66"/>
        <v>0</v>
      </c>
      <c r="Q173" s="273">
        <f t="shared" si="67"/>
        <v>52</v>
      </c>
      <c r="R173" s="273">
        <f>SUM(Encuestas!BG173:BI173)</f>
        <v>0</v>
      </c>
      <c r="S173" s="273">
        <f>100-SUM(Encuestas!BB173:BI173)</f>
        <v>0</v>
      </c>
      <c r="T173" s="273">
        <f>SUM(Encuestas!BB173:BF173,Calculos!R173:S173)</f>
        <v>100</v>
      </c>
      <c r="U173" s="279">
        <f>IF((Encuestas!BL173&lt;Encuestas!BK173),(Encuestas!BL173+13)-Encuestas!BK173,(Encuestas!BL173-Encuestas!BK173)+1)</f>
        <v>7</v>
      </c>
      <c r="V173" s="273">
        <f>SUM(Encuestas!BN173:BO173)</f>
        <v>41</v>
      </c>
      <c r="W173" s="273">
        <f>IF((J173&gt;Encuestas!BN173),"OK",J173-Encuestas!BN173)</f>
        <v>0</v>
      </c>
      <c r="X173" s="36" t="str">
        <f>IF(W173="OK",(Encuestas!BN173/Calculos!J173)*100,"")</f>
        <v/>
      </c>
      <c r="Y173" s="273" t="str">
        <f>IF(SUM(Encuestas!BP173,Encuestas!BQ173,Encuestas!BR173)=Encuestas!BN173,"OK",(SUM(Encuestas!BP173,Encuestas!BQ173,Encuestas!BR173)-Encuestas!BN173))</f>
        <v>OK</v>
      </c>
      <c r="Z173" s="273" t="str">
        <f>IF((D173&gt;Encuestas!BO173),"OK",D173-Encuestas!BO173)</f>
        <v>OK</v>
      </c>
      <c r="AA173" s="273">
        <f>IF(SUM(Encuestas!BS173,Encuestas!BT173,Encuestas!BU173)=CM173,"OK",(SUM(Encuestas!BS173,Encuestas!BT173,Encuestas!BU173)-Encuestas!BO173))</f>
        <v>0</v>
      </c>
      <c r="AB173" s="273">
        <f>((Encuestas!BP173+Encuestas!BQ173)/Encuestas!BN173)*100</f>
        <v>100</v>
      </c>
      <c r="AC173" s="273" t="str">
        <f t="shared" si="68"/>
        <v>OK</v>
      </c>
      <c r="AD173" s="273">
        <f>((Encuestas!BS173+Encuestas!BT173)/Encuestas!BO173)*100</f>
        <v>50</v>
      </c>
      <c r="AE173" s="273" t="str">
        <f t="shared" si="82"/>
        <v>OK</v>
      </c>
      <c r="AF173" s="273">
        <f t="shared" si="69"/>
        <v>0</v>
      </c>
      <c r="AG173" s="273">
        <f t="shared" si="83"/>
        <v>50</v>
      </c>
      <c r="AH173" s="273">
        <f>SUM(Encuestas!BP173,Encuestas!BS173)</f>
        <v>39</v>
      </c>
      <c r="AI173" s="273">
        <f>SUM(Encuestas!BQ173,Encuestas!BT173)</f>
        <v>0</v>
      </c>
      <c r="AJ173" s="273">
        <f>SUM(Encuestas!BR173,Encuestas!BU173)</f>
        <v>2</v>
      </c>
      <c r="AK173" s="273">
        <f t="shared" si="70"/>
        <v>95.121951219512198</v>
      </c>
      <c r="AL173" s="273" t="str">
        <f t="shared" si="71"/>
        <v>OK</v>
      </c>
      <c r="AM173" s="273">
        <f t="shared" si="72"/>
        <v>4.8780487804878021</v>
      </c>
      <c r="AN173" s="273">
        <f>((Encuestas!BO173/Encuestas!BN173)*100)</f>
        <v>10.810810810810811</v>
      </c>
      <c r="AO173" s="273" t="str">
        <f t="shared" si="73"/>
        <v>OK</v>
      </c>
      <c r="AP173" s="273">
        <f>IF((Encuestas!BO173&gt;0),(((18*(Encuestas!BO173*(Encuestas!BV173/100)))+(30*(Encuestas!BO173*(Encuestas!BW173/100)))+(36*(Encuestas!BO173*(Encuestas!BX173/100))))/Encuestas!BO173),0)</f>
        <v>18</v>
      </c>
      <c r="AQ173" s="273">
        <f>SUM(Encuestas!CJ173,Encuestas!CN173)</f>
        <v>20</v>
      </c>
      <c r="AR173" s="273">
        <f>SUM(Encuestas!CK173,Encuestas!CO173)</f>
        <v>0</v>
      </c>
      <c r="AS173" s="273">
        <f>SUM(Encuestas!CL173,Encuestas!CP173)</f>
        <v>0</v>
      </c>
      <c r="AT173" s="273">
        <f>SUM(Encuestas!CM173,Encuestas!CQ173)</f>
        <v>0</v>
      </c>
      <c r="AU173" s="273">
        <f>SUM(Encuestas!CV173,Encuestas!CW173,Encuestas!DB173,Encuestas!DC173)</f>
        <v>0</v>
      </c>
      <c r="AV173" s="273">
        <f>SUM(Encuestas!CX173,Encuestas!DD173)</f>
        <v>0</v>
      </c>
      <c r="AW173" s="273">
        <f>SUM(Encuestas!CY173,Encuestas!CZ173,Encuestas!DE173,Encuestas!DF173)</f>
        <v>0</v>
      </c>
      <c r="AX173" s="273">
        <f>SUM(Encuestas!DA173,Encuestas!DG173)</f>
        <v>0</v>
      </c>
      <c r="AY173" s="273">
        <f>SUM(Encuestas!DI173,Encuestas!DK173)</f>
        <v>0</v>
      </c>
      <c r="AZ173" s="273">
        <f>SUM(Encuestas!DS173,Encuestas!DU173)</f>
        <v>0</v>
      </c>
      <c r="BA173" s="5" t="str">
        <f>IF(((AV173*Encuestas!DM173)=0),"OK",IF((Calculos!AV173*Encuestas!DM173)&gt;0,"NO",0))</f>
        <v>OK</v>
      </c>
      <c r="BB173" s="5" t="str">
        <f>IF((Calculos!AW173*Encuestas!DN173)=0,"OK", IF((Calculos!AW173*Encuestas!DN173)&gt;0,"NO",0))</f>
        <v>OK</v>
      </c>
      <c r="BC173" s="5" t="str">
        <f>IF((Calculos!AX173*Encuestas!DO173)=0,"OK",IF((Calculos!AX173*Encuestas!DO173)&gt;0,"NO",0))</f>
        <v>OK</v>
      </c>
      <c r="BD173" s="279">
        <f>SUM(Calculos!AY173,Calculos!AU173)</f>
        <v>0</v>
      </c>
      <c r="BE173" s="279">
        <f>SUM(Calculos!AV173,Encuestas!DM173)</f>
        <v>0</v>
      </c>
      <c r="BF173" s="279">
        <f>SUM(Calculos!AW173,Encuestas!DO173)</f>
        <v>0</v>
      </c>
      <c r="BG173" s="279">
        <f>SUM(Calculos!AX173,Encuestas!DQ173)</f>
        <v>0</v>
      </c>
      <c r="BH173" s="5" t="str">
        <f>IF(((Calculos!AZ173*Calculos!AQ173)=0),"OK",IF((Calculos!AZ173*Calculos!AQ173)&gt;0,"NO"))</f>
        <v>OK</v>
      </c>
      <c r="BI173" s="5" t="str">
        <f>IF((Calculos!AR173*Encuestas!DW173)=0,"OK",IF((Calculos!AR173*Encuestas!DW173)&gt;0,"NO"))</f>
        <v>OK</v>
      </c>
      <c r="BJ173" s="5" t="str">
        <f>IF((Calculos!AS173*Encuestas!DY173)=0,"OK",IF((Encuestas!DY173*Calculos!AS173)&gt;0,"NO"))</f>
        <v>OK</v>
      </c>
      <c r="BK173" s="5" t="str">
        <f>Validadores!S173</f>
        <v>OK</v>
      </c>
      <c r="BL173" s="273">
        <f t="shared" si="74"/>
        <v>20</v>
      </c>
      <c r="BM173" s="273">
        <f>SUM(AR173,Encuestas!DW173)</f>
        <v>0</v>
      </c>
      <c r="BN173" s="273">
        <f>SUM(Encuestas!DY173,Calculos!AS173)</f>
        <v>0</v>
      </c>
      <c r="BO173" s="273">
        <f>SUM(Encuestas!EA173,Calculos!AT173)</f>
        <v>0</v>
      </c>
      <c r="BP173" s="273">
        <f>SUM(Encuestas!EC173,Encuestas!ED173)</f>
        <v>0</v>
      </c>
      <c r="BQ173" s="273" t="str">
        <f>IF(Encuestas!CR173*Calculos!BP173=0,"OK",IF(Encuestas!CR173*Calculos!BP173&gt;0,"Err"))</f>
        <v>OK</v>
      </c>
      <c r="BR173" s="273" t="str">
        <f>IF(Encuestas!EE173*Encuestas!CS173=0,"OK",IF(Encuestas!EE173*Encuestas!CS173&gt;0,"Err"))</f>
        <v>OK</v>
      </c>
      <c r="BS173" s="273" t="str">
        <f>IF(Encuestas!EF173*Encuestas!CT173=0,"OK",IF(Encuestas!EF173*Encuestas!CT173&gt;0,"Err"))</f>
        <v>OK</v>
      </c>
      <c r="BT173" s="273" t="str">
        <f>IF(Encuestas!EG173*Encuestas!CU173=0,"OK",IF(Encuestas!EG173*Encuestas!CU173&gt;0,"Err"))</f>
        <v>OK</v>
      </c>
      <c r="BU173" s="273">
        <f>SUM(Encuestas!CR173,Calculos!BP173)</f>
        <v>3</v>
      </c>
      <c r="BV173" s="273">
        <f>SUM(Encuestas!EE173,Encuestas!CS173)</f>
        <v>0</v>
      </c>
      <c r="BW173" s="273">
        <f>SUM(Encuestas!EF173,Encuestas!CT173)</f>
        <v>1</v>
      </c>
      <c r="BX173" s="273">
        <f>SUM(Encuestas!EG173,Encuestas!CU173)</f>
        <v>2</v>
      </c>
      <c r="BY173" s="273">
        <f>IF(SUM(Encuestas!FD173,Encuestas!FE173)=100,"OK",0)</f>
        <v>0</v>
      </c>
      <c r="BZ173" s="6">
        <f>SUM(Encuestas!FG173:'Encuestas'!FI173)</f>
        <v>30</v>
      </c>
      <c r="CA173" s="273">
        <f>SUM(Encuestas!FJ173:'Encuestas'!FL173)</f>
        <v>1</v>
      </c>
      <c r="CB173" s="273">
        <f>SUM(Encuestas!FM173:'Encuestas'!FO173)</f>
        <v>1</v>
      </c>
      <c r="CC173" s="273">
        <f>SUM(Encuestas!FP173:'Encuestas'!FR173)</f>
        <v>0</v>
      </c>
      <c r="CD173" s="273">
        <f>SUM(Encuestas!FS173:'Encuestas'!FU173)</f>
        <v>1</v>
      </c>
      <c r="CE173" s="273">
        <f>Encuestas!FG173+Encuestas!FJ173+Encuestas!FM173+Encuestas!FP173+Encuestas!FS173</f>
        <v>33</v>
      </c>
      <c r="CF173" s="273">
        <f>Encuestas!FH173+Encuestas!FK173+Encuestas!FN173+Encuestas!FQ173+Encuestas!FT173</f>
        <v>0</v>
      </c>
      <c r="CG173" s="273">
        <f>Encuestas!FI173+Encuestas!FL173+Encuestas!FO173+Encuestas!FR173+Encuestas!FU173</f>
        <v>0</v>
      </c>
      <c r="CH173" s="273">
        <f t="shared" si="75"/>
        <v>33</v>
      </c>
      <c r="CI173" s="273">
        <f t="shared" si="84"/>
        <v>100</v>
      </c>
      <c r="CJ173" s="273">
        <f t="shared" si="85"/>
        <v>0</v>
      </c>
      <c r="CK173" s="273">
        <f t="shared" si="86"/>
        <v>0</v>
      </c>
      <c r="CL173" s="273" t="str">
        <f>IF(AND(Encuestas!FF173="no",Calculos!CH173=0),"OK","Err")</f>
        <v>Err</v>
      </c>
      <c r="CM173" s="273" t="str">
        <f>IF(SUM(Encuestas!GB173:GF173)=100,"OK",0)</f>
        <v>OK</v>
      </c>
      <c r="CN173" s="273">
        <f>IF((Encuestas!GJ173-Encuestas!GI173)&lt;=0,(Encuestas!GJ173-Encuestas!GI173)+12,(Encuestas!GJ173-Encuestas!GI173))</f>
        <v>2</v>
      </c>
      <c r="CO173" s="273">
        <f>SUM(Encuestas!GL173:GM173)</f>
        <v>31</v>
      </c>
      <c r="CP173" s="273">
        <f>SUM(Encuestas!GN173,Encuestas!GP173)</f>
        <v>30</v>
      </c>
      <c r="CQ173" s="273" t="str">
        <f>IF(SUM(Encuestas!GN173,Encuestas!GO173)=Encuestas!GL173,"OK",0)</f>
        <v>OK</v>
      </c>
      <c r="CR173" s="273" t="str">
        <f>IF(SUM(Encuestas!GP173,Encuestas!GQ173)=Encuestas!GM173,"OK",0)</f>
        <v>OK</v>
      </c>
      <c r="CS173" s="273">
        <f t="shared" si="87"/>
        <v>96.774193548387103</v>
      </c>
      <c r="CT173" s="273">
        <f>(Encuestas!GN173/Encuestas!GL173)*100</f>
        <v>100</v>
      </c>
      <c r="CU173" s="273">
        <f>(Encuestas!GP173/Encuestas!GM173)*100</f>
        <v>0</v>
      </c>
      <c r="CV173" s="273">
        <f>(Encuestas!GM173/Encuestas!GN173)*100</f>
        <v>3.3333333333333335</v>
      </c>
      <c r="CW173" s="273">
        <f>(Encuestas!GO173/Encuestas!GL173)*100</f>
        <v>0</v>
      </c>
      <c r="CX173" s="273">
        <f>(Encuestas!GQ173/Encuestas!GM173)*100</f>
        <v>100</v>
      </c>
      <c r="CY173" s="273">
        <f>SUM(Encuestas!GR173:GS173)</f>
        <v>34</v>
      </c>
      <c r="CZ173" s="273">
        <f>IF(SUM(Encuestas!GT173:GV173)=100,"OK",0)</f>
        <v>0</v>
      </c>
      <c r="DA173" s="273">
        <f>((8*(Encuestas!GM173*(Encuestas!GT173/100)))+(18*(Encuestas!GM173*(Encuestas!GU173/100)))+(24*(Encuestas!GM173*(Encuestas!GV173/100))))/Encuestas!GM173</f>
        <v>0</v>
      </c>
      <c r="DB173" s="273">
        <f>SUM(Encuestas!HL173:HO173)</f>
        <v>8</v>
      </c>
      <c r="DC173" s="273">
        <f>SUM(Encuestas!HP173,Encuestas!HR173)</f>
        <v>4</v>
      </c>
      <c r="DD173" s="273">
        <f>SUM(Encuestas!HQ173,Encuestas!HS173)</f>
        <v>4</v>
      </c>
      <c r="DE173" s="273">
        <f>SUM(Encuestas!HP173,Encuestas!HQ173)</f>
        <v>6</v>
      </c>
      <c r="DF173" s="273">
        <f>SUM(Encuestas!HR173,Encuestas!HS173)</f>
        <v>2</v>
      </c>
      <c r="DG173" s="273">
        <f t="shared" si="76"/>
        <v>8</v>
      </c>
      <c r="DH173" s="273" t="str">
        <f>IF(SUM(Encuestas!HT173:IA173)=100,"OK",0)</f>
        <v>OK</v>
      </c>
      <c r="DI173" s="273">
        <f>IF(SUM(Encuestas!IB173:IH173)=100,"OK",0)</f>
        <v>0</v>
      </c>
      <c r="DJ173" s="273" t="str">
        <f>IF(SUM(Encuestas!IJ173:IK173)=100,"OK",0)</f>
        <v>OK</v>
      </c>
      <c r="DK173" s="273">
        <f>SUM(Encuestas!IL173:IV173)</f>
        <v>575</v>
      </c>
      <c r="DL173" s="273">
        <f>SUM(Encuestas!IW173:IX173)</f>
        <v>0</v>
      </c>
      <c r="DM173" s="273">
        <f>SUM(Encuestas!IY173,Encuestas!JA173,Encuestas!JC173,Encuestas!JE173,Encuestas!JG173,Encuestas!JI173,Encuestas!JK173,Encuestas!JM173,Encuestas!JO173)</f>
        <v>0</v>
      </c>
      <c r="DN173" s="273">
        <f>SUM(Encuestas!IZ173,Encuestas!JB173,Encuestas!JD173,Encuestas!JF173,Encuestas!JH173,Encuestas!JJ173,Encuestas!JL173,Encuestas!JN173,Encuestas!JR173)</f>
        <v>0</v>
      </c>
      <c r="DO173" s="273">
        <f>SUM(Encuestas!KG173:KH173)</f>
        <v>0</v>
      </c>
      <c r="DP173" s="273">
        <f>SUM(Encuestas!KA173,Encuestas!KD173,Encuestas!KF173,Calculos!DO173)</f>
        <v>0</v>
      </c>
      <c r="DQ173" s="273">
        <f>SUM(Encuestas!KJ173:KL173)</f>
        <v>0</v>
      </c>
      <c r="DR173" s="273">
        <f>SUM(Encuestas!KB173,Encuestas!KC173,Encuestas!KE173,Calculos!DQ173)</f>
        <v>0</v>
      </c>
      <c r="DS173" s="273">
        <f>VLOOKUP(Encuestas!KT173,'Matriz codigos'!$A$2:$B$8,2,FALSE)</f>
        <v>4</v>
      </c>
      <c r="DT173" s="273">
        <f>VLOOKUP(Encuestas!KU173,'Matriz codigos'!$A$2:$B$8,2,FALSE)</f>
        <v>4</v>
      </c>
      <c r="DU173" s="273">
        <f>VLOOKUP(Encuestas!KV173,'Matriz codigos'!$A$2:$B$8,2,FALSE)</f>
        <v>4</v>
      </c>
      <c r="DV173" s="273">
        <f>VLOOKUP(Encuestas!KW173,'Matriz codigos'!$A$2:$B$8,2,FALSE)</f>
        <v>4</v>
      </c>
      <c r="DW173" s="273">
        <f>VLOOKUP(Encuestas!KT173,'Matriz codigos'!$A$10:$B$16,2,FALSE)</f>
        <v>4</v>
      </c>
      <c r="DX173" s="273">
        <f>VLOOKUP(Encuestas!KU173,'Matriz codigos'!$A$10:$B$16,2,FALSE)</f>
        <v>4</v>
      </c>
      <c r="DY173" s="273">
        <f>VLOOKUP(Encuestas!KV173,'Matriz codigos'!$A$10:$B$16,2,FALSE)</f>
        <v>4</v>
      </c>
      <c r="DZ173" s="273">
        <f>VLOOKUP(Encuestas!KW173,'Matriz codigos'!$A$10:$B$16,2,FALSE)</f>
        <v>4</v>
      </c>
      <c r="EA173" s="273">
        <f t="shared" si="77"/>
        <v>0</v>
      </c>
      <c r="EB173" s="273">
        <f t="shared" si="78"/>
        <v>0</v>
      </c>
      <c r="EC173" s="273">
        <f t="shared" si="79"/>
        <v>0</v>
      </c>
      <c r="ED173" s="273">
        <f t="shared" si="80"/>
        <v>100</v>
      </c>
      <c r="EE173" s="273" t="str">
        <f t="shared" si="81"/>
        <v>OK</v>
      </c>
      <c r="EF173" s="273">
        <f>VLOOKUP(Encuestas!MR173,'Matriz codigos'!$A$18:$B$20,2,FALSE)</f>
        <v>2</v>
      </c>
      <c r="EG173" s="273">
        <f>VLOOKUP(Encuestas!MT173,'Matriz codigos'!$A$23:$B$26,2,FALSE)</f>
        <v>0</v>
      </c>
      <c r="EH173" s="273">
        <f>VLOOKUP(Encuestas!MU173,'Matriz codigos'!$A$23:$B$26,2,FALSE)</f>
        <v>0</v>
      </c>
      <c r="EI173" s="273">
        <f>VLOOKUP(Encuestas!MV173,'Matriz codigos'!$A$23:$B$26,2,FALSE)</f>
        <v>0</v>
      </c>
      <c r="EJ173" s="273">
        <f>VLOOKUP(Encuestas!MW173,'Matriz codigos'!$A$23:$B$26,2,FALSE)</f>
        <v>3</v>
      </c>
      <c r="EK173" s="273">
        <f>VLOOKUP(Encuestas!MX173,'Matriz codigos'!$A$23:$B$26,2,FALSE)</f>
        <v>2</v>
      </c>
      <c r="EL173" s="273">
        <f>VLOOKUP(Encuestas!MY173,'Matriz codigos'!$A$23:$B$26,2,FALSE)</f>
        <v>0</v>
      </c>
      <c r="EM173" s="273">
        <f>VLOOKUP(Encuestas!MZ173,'Matriz codigos'!$A$23:$B$26,2,FALSE)</f>
        <v>0</v>
      </c>
      <c r="EN173" s="273">
        <f>VLOOKUP(Encuestas!NA173,'Matriz codigos'!$A$23:$B$26,2,FALSE)</f>
        <v>0</v>
      </c>
      <c r="EO173" s="273">
        <f>SUM(Encuestas!NW173,Encuestas!OC173,Encuestas!OI173,Encuestas!OO173,Encuestas!OU173,Encuestas!PA173,Encuestas!PG173)</f>
        <v>1</v>
      </c>
      <c r="EP173" s="273">
        <f>SUM(Encuestas!NX173,Encuestas!OD173,Encuestas!OJ173,Encuestas!OP173,Encuestas!OV173,Encuestas!PB173,Encuestas!PH173)</f>
        <v>1</v>
      </c>
      <c r="EQ173" s="273">
        <f>SUM(Encuestas!NW173:NX173)</f>
        <v>2</v>
      </c>
      <c r="ER173" s="273">
        <f>SUM(Encuestas!OC173:OD173)</f>
        <v>0</v>
      </c>
      <c r="ES173" s="273">
        <f>SUM(Encuestas!OI173:OJ173)</f>
        <v>0</v>
      </c>
      <c r="ET173" s="273">
        <f>SUM(Encuestas!OO173:OP173)</f>
        <v>0</v>
      </c>
      <c r="EU173" s="273">
        <f>SUM(Encuestas!OU173:OV173)</f>
        <v>0</v>
      </c>
      <c r="EV173" s="273">
        <f>SUM(Encuestas!PA173:PB173)</f>
        <v>0</v>
      </c>
      <c r="EW173" s="273">
        <f>SUM(Encuestas!PG173:PH173)</f>
        <v>0</v>
      </c>
    </row>
    <row r="174" spans="1:153" x14ac:dyDescent="0.25">
      <c r="A174" s="273">
        <f>Encuestas!A174</f>
        <v>113010087</v>
      </c>
      <c r="B174" s="273">
        <f>SUM(Encuestas!Z174:AB174)</f>
        <v>15</v>
      </c>
      <c r="C174" s="273">
        <f>SUM(Encuestas!AC174:AE174)</f>
        <v>25</v>
      </c>
      <c r="D174" s="273">
        <f t="shared" si="62"/>
        <v>40</v>
      </c>
      <c r="E174" s="273">
        <f>SUM(Encuestas!AF174:AH174)</f>
        <v>0</v>
      </c>
      <c r="F174" s="273">
        <f>SUM(Encuestas!AI174:AK174)</f>
        <v>0</v>
      </c>
      <c r="G174" s="273">
        <f t="shared" si="63"/>
        <v>0</v>
      </c>
      <c r="H174" s="273">
        <f>SUM(Encuestas!AL174:AN174)</f>
        <v>3</v>
      </c>
      <c r="I174" s="273">
        <f>SUM(Encuestas!AO174:AQ174)</f>
        <v>3</v>
      </c>
      <c r="J174" s="273">
        <f>SUM(Encuestas!W174:Y174)</f>
        <v>100</v>
      </c>
      <c r="K174" s="273">
        <f>SUM(Encuestas!W174,Encuestas!Z174,Encuestas!AC174,Encuestas!AF174,Encuestas!AI174,Encuestas!AL174,Encuestas!AO174)</f>
        <v>146</v>
      </c>
      <c r="L174" s="273">
        <f t="shared" si="64"/>
        <v>100</v>
      </c>
      <c r="M174" s="273">
        <f>SUM(Encuestas!X174,Encuestas!AA174,Encuestas!AD174,Encuestas!AG174,Encuestas!AJ174,Encuestas!AM174,Encuestas!AP174)</f>
        <v>0</v>
      </c>
      <c r="N174" s="273">
        <f t="shared" si="65"/>
        <v>0</v>
      </c>
      <c r="O174" s="273">
        <f>SUM(Encuestas!Y174,Encuestas!AB174,Encuestas!AE174,Encuestas!AH174,Encuestas!AK174,Encuestas!AN174,Encuestas!AQ174)</f>
        <v>0</v>
      </c>
      <c r="P174" s="273">
        <f t="shared" si="66"/>
        <v>0</v>
      </c>
      <c r="Q174" s="273">
        <f t="shared" si="67"/>
        <v>146</v>
      </c>
      <c r="R174" s="273">
        <f>SUM(Encuestas!BG174:BI174)</f>
        <v>10</v>
      </c>
      <c r="S174" s="273">
        <f>100-SUM(Encuestas!BB174:BI174)</f>
        <v>0</v>
      </c>
      <c r="T174" s="273">
        <f>SUM(Encuestas!BB174:BF174,Calculos!R174:S174)</f>
        <v>100</v>
      </c>
      <c r="U174" s="279">
        <f>IF((Encuestas!BL174&lt;Encuestas!BK174),(Encuestas!BL174+13)-Encuestas!BK174,(Encuestas!BL174-Encuestas!BK174)+1)</f>
        <v>5</v>
      </c>
      <c r="V174" s="273">
        <f>SUM(Encuestas!BN174:BO174)</f>
        <v>115</v>
      </c>
      <c r="W174" s="273">
        <f>IF((J174&gt;Encuestas!BN174),"OK",J174-Encuestas!BN174)</f>
        <v>0</v>
      </c>
      <c r="X174" s="36" t="str">
        <f>IF(W174="OK",(Encuestas!BN174/Calculos!J174)*100,"")</f>
        <v/>
      </c>
      <c r="Y174" s="273" t="str">
        <f>IF(SUM(Encuestas!BP174,Encuestas!BQ174,Encuestas!BR174)=Encuestas!BN174,"OK",(SUM(Encuestas!BP174,Encuestas!BQ174,Encuestas!BR174)-Encuestas!BN174))</f>
        <v>OK</v>
      </c>
      <c r="Z174" s="273" t="str">
        <f>IF((D174&gt;Encuestas!BO174),"OK",D174-Encuestas!BO174)</f>
        <v>OK</v>
      </c>
      <c r="AA174" s="273">
        <f>IF(SUM(Encuestas!BS174,Encuestas!BT174,Encuestas!BU174)=CM174,"OK",(SUM(Encuestas!BS174,Encuestas!BT174,Encuestas!BU174)-Encuestas!BO174))</f>
        <v>0</v>
      </c>
      <c r="AB174" s="273">
        <f>((Encuestas!BP174+Encuestas!BQ174)/Encuestas!BN174)*100</f>
        <v>100</v>
      </c>
      <c r="AC174" s="273" t="str">
        <f t="shared" si="68"/>
        <v>OK</v>
      </c>
      <c r="AD174" s="273">
        <f>((Encuestas!BS174+Encuestas!BT174)/Encuestas!BO174)*100</f>
        <v>80</v>
      </c>
      <c r="AE174" s="273" t="str">
        <f t="shared" si="82"/>
        <v>OK</v>
      </c>
      <c r="AF174" s="273">
        <f t="shared" si="69"/>
        <v>0</v>
      </c>
      <c r="AG174" s="273">
        <f t="shared" si="83"/>
        <v>20</v>
      </c>
      <c r="AH174" s="273">
        <f>SUM(Encuestas!BP174,Encuestas!BS174)</f>
        <v>112</v>
      </c>
      <c r="AI174" s="273">
        <f>SUM(Encuestas!BQ174,Encuestas!BT174)</f>
        <v>0</v>
      </c>
      <c r="AJ174" s="273">
        <f>SUM(Encuestas!BR174,Encuestas!BU174)</f>
        <v>3</v>
      </c>
      <c r="AK174" s="273">
        <f t="shared" si="70"/>
        <v>97.391304347826093</v>
      </c>
      <c r="AL174" s="273" t="str">
        <f t="shared" si="71"/>
        <v>OK</v>
      </c>
      <c r="AM174" s="273">
        <f t="shared" si="72"/>
        <v>2.6086956521739069</v>
      </c>
      <c r="AN174" s="273">
        <f>((Encuestas!BO174/Encuestas!BN174)*100)</f>
        <v>15</v>
      </c>
      <c r="AO174" s="273" t="str">
        <f t="shared" si="73"/>
        <v>OK</v>
      </c>
      <c r="AP174" s="273">
        <f>IF((Encuestas!BO174&gt;0),(((18*(Encuestas!BO174*(Encuestas!BV174/100)))+(30*(Encuestas!BO174*(Encuestas!BW174/100)))+(36*(Encuestas!BO174*(Encuestas!BX174/100))))/Encuestas!BO174),0)</f>
        <v>18</v>
      </c>
      <c r="AQ174" s="273">
        <f>SUM(Encuestas!CJ174,Encuestas!CN174)</f>
        <v>50</v>
      </c>
      <c r="AR174" s="273">
        <f>SUM(Encuestas!CK174,Encuestas!CO174)</f>
        <v>0</v>
      </c>
      <c r="AS174" s="273">
        <f>SUM(Encuestas!CL174,Encuestas!CP174)</f>
        <v>0</v>
      </c>
      <c r="AT174" s="273">
        <f>SUM(Encuestas!CM174,Encuestas!CQ174)</f>
        <v>0</v>
      </c>
      <c r="AU174" s="273">
        <f>SUM(Encuestas!CV174,Encuestas!CW174,Encuestas!DB174,Encuestas!DC174)</f>
        <v>0</v>
      </c>
      <c r="AV174" s="273">
        <f>SUM(Encuestas!CX174,Encuestas!DD174)</f>
        <v>0</v>
      </c>
      <c r="AW174" s="273">
        <f>SUM(Encuestas!CY174,Encuestas!CZ174,Encuestas!DE174,Encuestas!DF174)</f>
        <v>0</v>
      </c>
      <c r="AX174" s="273">
        <f>SUM(Encuestas!DA174,Encuestas!DG174)</f>
        <v>0</v>
      </c>
      <c r="AY174" s="273">
        <f>SUM(Encuestas!DI174,Encuestas!DK174)</f>
        <v>0</v>
      </c>
      <c r="AZ174" s="273">
        <f>SUM(Encuestas!DS174,Encuestas!DU174)</f>
        <v>0</v>
      </c>
      <c r="BA174" s="5" t="str">
        <f>IF(((AV174*Encuestas!DM174)=0),"OK",IF((Calculos!AV174*Encuestas!DM174)&gt;0,"NO",0))</f>
        <v>OK</v>
      </c>
      <c r="BB174" s="5" t="str">
        <f>IF((Calculos!AW174*Encuestas!DN174)=0,"OK", IF((Calculos!AW174*Encuestas!DN174)&gt;0,"NO",0))</f>
        <v>OK</v>
      </c>
      <c r="BC174" s="5" t="str">
        <f>IF((Calculos!AX174*Encuestas!DO174)=0,"OK",IF((Calculos!AX174*Encuestas!DO174)&gt;0,"NO",0))</f>
        <v>OK</v>
      </c>
      <c r="BD174" s="279">
        <f>SUM(Calculos!AY174,Calculos!AU174)</f>
        <v>0</v>
      </c>
      <c r="BE174" s="279">
        <f>SUM(Calculos!AV174,Encuestas!DM174)</f>
        <v>0</v>
      </c>
      <c r="BF174" s="279">
        <f>SUM(Calculos!AW174,Encuestas!DO174)</f>
        <v>0</v>
      </c>
      <c r="BG174" s="279">
        <f>SUM(Calculos!AX174,Encuestas!DQ174)</f>
        <v>0</v>
      </c>
      <c r="BH174" s="5" t="str">
        <f>IF(((Calculos!AZ174*Calculos!AQ174)=0),"OK",IF((Calculos!AZ174*Calculos!AQ174)&gt;0,"NO"))</f>
        <v>OK</v>
      </c>
      <c r="BI174" s="5" t="str">
        <f>IF((Calculos!AR174*Encuestas!DW174)=0,"OK",IF((Calculos!AR174*Encuestas!DW174)&gt;0,"NO"))</f>
        <v>OK</v>
      </c>
      <c r="BJ174" s="5" t="str">
        <f>IF((Calculos!AS174*Encuestas!DY174)=0,"OK",IF((Encuestas!DY174*Calculos!AS174)&gt;0,"NO"))</f>
        <v>OK</v>
      </c>
      <c r="BK174" s="5" t="str">
        <f>Validadores!S174</f>
        <v>OK</v>
      </c>
      <c r="BL174" s="273">
        <f t="shared" si="74"/>
        <v>50</v>
      </c>
      <c r="BM174" s="273">
        <f>SUM(AR174,Encuestas!DW174)</f>
        <v>0</v>
      </c>
      <c r="BN174" s="273">
        <f>SUM(Encuestas!DY174,Calculos!AS174)</f>
        <v>0</v>
      </c>
      <c r="BO174" s="273">
        <f>SUM(Encuestas!EA174,Calculos!AT174)</f>
        <v>0</v>
      </c>
      <c r="BP174" s="273">
        <f>SUM(Encuestas!EC174,Encuestas!ED174)</f>
        <v>0</v>
      </c>
      <c r="BQ174" s="273" t="str">
        <f>IF(Encuestas!CR174*Calculos!BP174=0,"OK",IF(Encuestas!CR174*Calculos!BP174&gt;0,"Err"))</f>
        <v>OK</v>
      </c>
      <c r="BR174" s="273" t="str">
        <f>IF(Encuestas!EE174*Encuestas!CS174=0,"OK",IF(Encuestas!EE174*Encuestas!CS174&gt;0,"Err"))</f>
        <v>OK</v>
      </c>
      <c r="BS174" s="273" t="str">
        <f>IF(Encuestas!EF174*Encuestas!CT174=0,"OK",IF(Encuestas!EF174*Encuestas!CT174&gt;0,"Err"))</f>
        <v>OK</v>
      </c>
      <c r="BT174" s="273" t="str">
        <f>IF(Encuestas!EG174*Encuestas!CU174=0,"OK",IF(Encuestas!EG174*Encuestas!CU174&gt;0,"Err"))</f>
        <v>OK</v>
      </c>
      <c r="BU174" s="273">
        <f>SUM(Encuestas!CR174,Calculos!BP174)</f>
        <v>0</v>
      </c>
      <c r="BV174" s="273">
        <f>SUM(Encuestas!EE174,Encuestas!CS174)</f>
        <v>0</v>
      </c>
      <c r="BW174" s="273">
        <f>SUM(Encuestas!EF174,Encuestas!CT174)</f>
        <v>0</v>
      </c>
      <c r="BX174" s="273">
        <f>SUM(Encuestas!EG174,Encuestas!CU174)</f>
        <v>0</v>
      </c>
      <c r="BY174" s="273">
        <f>IF(SUM(Encuestas!FD174,Encuestas!FE174)=100,"OK",0)</f>
        <v>0</v>
      </c>
      <c r="BZ174" s="6">
        <f>SUM(Encuestas!FG174:'Encuestas'!FI174)</f>
        <v>300</v>
      </c>
      <c r="CA174" s="273">
        <f>SUM(Encuestas!FJ174:'Encuestas'!FL174)</f>
        <v>50</v>
      </c>
      <c r="CB174" s="273">
        <f>SUM(Encuestas!FM174:'Encuestas'!FO174)</f>
        <v>30</v>
      </c>
      <c r="CC174" s="273">
        <f>SUM(Encuestas!FP174:'Encuestas'!FR174)</f>
        <v>0</v>
      </c>
      <c r="CD174" s="273">
        <f>SUM(Encuestas!FS174:'Encuestas'!FU174)</f>
        <v>8</v>
      </c>
      <c r="CE174" s="273">
        <f>Encuestas!FG174+Encuestas!FJ174+Encuestas!FM174+Encuestas!FP174+Encuestas!FS174</f>
        <v>388</v>
      </c>
      <c r="CF174" s="273">
        <f>Encuestas!FH174+Encuestas!FK174+Encuestas!FN174+Encuestas!FQ174+Encuestas!FT174</f>
        <v>0</v>
      </c>
      <c r="CG174" s="273">
        <f>Encuestas!FI174+Encuestas!FL174+Encuestas!FO174+Encuestas!FR174+Encuestas!FU174</f>
        <v>0</v>
      </c>
      <c r="CH174" s="273">
        <f t="shared" si="75"/>
        <v>388</v>
      </c>
      <c r="CI174" s="273">
        <f t="shared" si="84"/>
        <v>100</v>
      </c>
      <c r="CJ174" s="273">
        <f t="shared" si="85"/>
        <v>0</v>
      </c>
      <c r="CK174" s="273">
        <f t="shared" si="86"/>
        <v>0</v>
      </c>
      <c r="CL174" s="273" t="str">
        <f>IF(AND(Encuestas!FF174="no",Calculos!CH174=0),"OK","Err")</f>
        <v>Err</v>
      </c>
      <c r="CM174" s="273" t="str">
        <f>IF(SUM(Encuestas!GB174:GF174)=100,"OK",0)</f>
        <v>OK</v>
      </c>
      <c r="CN174" s="273">
        <f>IF((Encuestas!GJ174-Encuestas!GI174)&lt;=0,(Encuestas!GJ174-Encuestas!GI174)+12,(Encuestas!GJ174-Encuestas!GI174))</f>
        <v>8</v>
      </c>
      <c r="CO174" s="273">
        <f>SUM(Encuestas!GL174:GM174)</f>
        <v>350</v>
      </c>
      <c r="CP174" s="273">
        <f>SUM(Encuestas!GN174,Encuestas!GP174)</f>
        <v>310</v>
      </c>
      <c r="CQ174" s="273" t="str">
        <f>IF(SUM(Encuestas!GN174,Encuestas!GO174)=Encuestas!GL174,"OK",0)</f>
        <v>OK</v>
      </c>
      <c r="CR174" s="273" t="str">
        <f>IF(SUM(Encuestas!GP174,Encuestas!GQ174)=Encuestas!GM174,"OK",0)</f>
        <v>OK</v>
      </c>
      <c r="CS174" s="273">
        <f t="shared" si="87"/>
        <v>88.571428571428569</v>
      </c>
      <c r="CT174" s="273">
        <f>(Encuestas!GN174/Encuestas!GL174)*100</f>
        <v>93.333333333333329</v>
      </c>
      <c r="CU174" s="273">
        <f>(Encuestas!GP174/Encuestas!GM174)*100</f>
        <v>60</v>
      </c>
      <c r="CV174" s="273">
        <f>(Encuestas!GM174/Encuestas!GN174)*100</f>
        <v>17.857142857142858</v>
      </c>
      <c r="CW174" s="273">
        <f>(Encuestas!GO174/Encuestas!GL174)*100</f>
        <v>6.666666666666667</v>
      </c>
      <c r="CX174" s="273">
        <f>(Encuestas!GQ174/Encuestas!GM174)*100</f>
        <v>40</v>
      </c>
      <c r="CY174" s="273">
        <f>SUM(Encuestas!GR174:GS174)</f>
        <v>270</v>
      </c>
      <c r="CZ174" s="273" t="str">
        <f>IF(SUM(Encuestas!GT174:GV174)=100,"OK",0)</f>
        <v>OK</v>
      </c>
      <c r="DA174" s="273">
        <f>((8*(Encuestas!GM174*(Encuestas!GT174/100)))+(18*(Encuestas!GM174*(Encuestas!GU174/100)))+(24*(Encuestas!GM174*(Encuestas!GV174/100))))/Encuestas!GM174</f>
        <v>8</v>
      </c>
      <c r="DB174" s="273">
        <f>SUM(Encuestas!HL174:HO174)</f>
        <v>44</v>
      </c>
      <c r="DC174" s="273">
        <f>SUM(Encuestas!HP174,Encuestas!HR174)</f>
        <v>0</v>
      </c>
      <c r="DD174" s="273">
        <f>SUM(Encuestas!HQ174,Encuestas!HS174)</f>
        <v>0</v>
      </c>
      <c r="DE174" s="273">
        <f>SUM(Encuestas!HP174,Encuestas!HQ174)</f>
        <v>0</v>
      </c>
      <c r="DF174" s="273">
        <f>SUM(Encuestas!HR174,Encuestas!HS174)</f>
        <v>0</v>
      </c>
      <c r="DG174" s="273">
        <f t="shared" si="76"/>
        <v>0</v>
      </c>
      <c r="DH174" s="273" t="str">
        <f>IF(SUM(Encuestas!HT174:IA174)=100,"OK",0)</f>
        <v>OK</v>
      </c>
      <c r="DI174" s="273">
        <f>IF(SUM(Encuestas!IB174:IH174)=100,"OK",0)</f>
        <v>0</v>
      </c>
      <c r="DJ174" s="273" t="str">
        <f>IF(SUM(Encuestas!IJ174:IK174)=100,"OK",0)</f>
        <v>OK</v>
      </c>
      <c r="DK174" s="273">
        <f>SUM(Encuestas!IL174:IV174)</f>
        <v>416</v>
      </c>
      <c r="DL174" s="273">
        <f>SUM(Encuestas!IW174:IX174)</f>
        <v>0</v>
      </c>
      <c r="DM174" s="273">
        <f>SUM(Encuestas!IY174,Encuestas!JA174,Encuestas!JC174,Encuestas!JE174,Encuestas!JG174,Encuestas!JI174,Encuestas!JK174,Encuestas!JM174,Encuestas!JO174)</f>
        <v>0</v>
      </c>
      <c r="DN174" s="273">
        <f>SUM(Encuestas!IZ174,Encuestas!JB174,Encuestas!JD174,Encuestas!JF174,Encuestas!JH174,Encuestas!JJ174,Encuestas!JL174,Encuestas!JN174,Encuestas!JR174)</f>
        <v>0</v>
      </c>
      <c r="DO174" s="273">
        <f>SUM(Encuestas!KG174:KH174)</f>
        <v>0</v>
      </c>
      <c r="DP174" s="273">
        <f>SUM(Encuestas!KA174,Encuestas!KD174,Encuestas!KF174,Calculos!DO174)</f>
        <v>0</v>
      </c>
      <c r="DQ174" s="273">
        <f>SUM(Encuestas!KJ174:KL174)</f>
        <v>0</v>
      </c>
      <c r="DR174" s="273">
        <f>SUM(Encuestas!KB174,Encuestas!KC174,Encuestas!KE174,Calculos!DQ174)</f>
        <v>0</v>
      </c>
      <c r="DS174" s="273">
        <f>VLOOKUP(Encuestas!KT174,'Matriz codigos'!$A$2:$B$8,2,FALSE)</f>
        <v>4</v>
      </c>
      <c r="DT174" s="273">
        <f>VLOOKUP(Encuestas!KU174,'Matriz codigos'!$A$2:$B$8,2,FALSE)</f>
        <v>4</v>
      </c>
      <c r="DU174" s="273">
        <f>VLOOKUP(Encuestas!KV174,'Matriz codigos'!$A$2:$B$8,2,FALSE)</f>
        <v>4</v>
      </c>
      <c r="DV174" s="273">
        <f>VLOOKUP(Encuestas!KW174,'Matriz codigos'!$A$2:$B$8,2,FALSE)</f>
        <v>4</v>
      </c>
      <c r="DW174" s="273">
        <f>VLOOKUP(Encuestas!KT174,'Matriz codigos'!$A$10:$B$16,2,FALSE)</f>
        <v>4</v>
      </c>
      <c r="DX174" s="273">
        <f>VLOOKUP(Encuestas!KU174,'Matriz codigos'!$A$10:$B$16,2,FALSE)</f>
        <v>4</v>
      </c>
      <c r="DY174" s="273">
        <f>VLOOKUP(Encuestas!KV174,'Matriz codigos'!$A$10:$B$16,2,FALSE)</f>
        <v>4</v>
      </c>
      <c r="DZ174" s="273">
        <f>VLOOKUP(Encuestas!KW174,'Matriz codigos'!$A$10:$B$16,2,FALSE)</f>
        <v>4</v>
      </c>
      <c r="EA174" s="273">
        <f t="shared" si="77"/>
        <v>0</v>
      </c>
      <c r="EB174" s="273">
        <f t="shared" si="78"/>
        <v>0</v>
      </c>
      <c r="EC174" s="273">
        <f t="shared" si="79"/>
        <v>0</v>
      </c>
      <c r="ED174" s="273">
        <f t="shared" si="80"/>
        <v>100</v>
      </c>
      <c r="EE174" s="273" t="str">
        <f t="shared" si="81"/>
        <v>OK</v>
      </c>
      <c r="EF174" s="273">
        <f>VLOOKUP(Encuestas!MR174,'Matriz codigos'!$A$18:$B$20,2,FALSE)</f>
        <v>2</v>
      </c>
      <c r="EG174" s="273">
        <f>VLOOKUP(Encuestas!MT174,'Matriz codigos'!$A$23:$B$26,2,FALSE)</f>
        <v>0</v>
      </c>
      <c r="EH174" s="273">
        <f>VLOOKUP(Encuestas!MU174,'Matriz codigos'!$A$23:$B$26,2,FALSE)</f>
        <v>0</v>
      </c>
      <c r="EI174" s="273">
        <f>VLOOKUP(Encuestas!MV174,'Matriz codigos'!$A$23:$B$26,2,FALSE)</f>
        <v>0</v>
      </c>
      <c r="EJ174" s="273">
        <f>VLOOKUP(Encuestas!MW174,'Matriz codigos'!$A$23:$B$26,2,FALSE)</f>
        <v>2</v>
      </c>
      <c r="EK174" s="273">
        <f>VLOOKUP(Encuestas!MX174,'Matriz codigos'!$A$23:$B$26,2,FALSE)</f>
        <v>0</v>
      </c>
      <c r="EL174" s="273">
        <f>VLOOKUP(Encuestas!MY174,'Matriz codigos'!$A$23:$B$26,2,FALSE)</f>
        <v>0</v>
      </c>
      <c r="EM174" s="273">
        <f>VLOOKUP(Encuestas!MZ174,'Matriz codigos'!$A$23:$B$26,2,FALSE)</f>
        <v>0</v>
      </c>
      <c r="EN174" s="273">
        <f>VLOOKUP(Encuestas!NA174,'Matriz codigos'!$A$23:$B$26,2,FALSE)</f>
        <v>0</v>
      </c>
      <c r="EO174" s="273">
        <f>SUM(Encuestas!NW174,Encuestas!OC174,Encuestas!OI174,Encuestas!OO174,Encuestas!OU174,Encuestas!PA174,Encuestas!PG174)</f>
        <v>1</v>
      </c>
      <c r="EP174" s="273">
        <f>SUM(Encuestas!NX174,Encuestas!OD174,Encuestas!OJ174,Encuestas!OP174,Encuestas!OV174,Encuestas!PB174,Encuestas!PH174)</f>
        <v>1</v>
      </c>
      <c r="EQ174" s="273">
        <f>SUM(Encuestas!NW174:NX174)</f>
        <v>2</v>
      </c>
      <c r="ER174" s="273">
        <f>SUM(Encuestas!OC174:OD174)</f>
        <v>0</v>
      </c>
      <c r="ES174" s="273">
        <f>SUM(Encuestas!OI174:OJ174)</f>
        <v>0</v>
      </c>
      <c r="ET174" s="273">
        <f>SUM(Encuestas!OO174:OP174)</f>
        <v>0</v>
      </c>
      <c r="EU174" s="273">
        <f>SUM(Encuestas!OU174:OV174)</f>
        <v>0</v>
      </c>
      <c r="EV174" s="273">
        <f>SUM(Encuestas!PA174:PB174)</f>
        <v>0</v>
      </c>
      <c r="EW174" s="273">
        <f>SUM(Encuestas!PG174:PH174)</f>
        <v>0</v>
      </c>
    </row>
    <row r="175" spans="1:153" x14ac:dyDescent="0.25">
      <c r="A175" s="273">
        <f>Encuestas!A175</f>
        <v>113010192</v>
      </c>
      <c r="B175" s="273">
        <f>SUM(Encuestas!Z175:AB175)</f>
        <v>20</v>
      </c>
      <c r="C175" s="273">
        <f>SUM(Encuestas!AC175:AE175)</f>
        <v>30</v>
      </c>
      <c r="D175" s="273">
        <f t="shared" si="62"/>
        <v>50</v>
      </c>
      <c r="E175" s="273">
        <f>SUM(Encuestas!AF175:AH175)</f>
        <v>20</v>
      </c>
      <c r="F175" s="273">
        <f>SUM(Encuestas!AI175:AK175)</f>
        <v>0</v>
      </c>
      <c r="G175" s="273">
        <f t="shared" si="63"/>
        <v>20</v>
      </c>
      <c r="H175" s="273">
        <f>SUM(Encuestas!AL175:AN175)</f>
        <v>3</v>
      </c>
      <c r="I175" s="273">
        <f>SUM(Encuestas!AO175:AQ175)</f>
        <v>0</v>
      </c>
      <c r="J175" s="273">
        <f>SUM(Encuestas!W175:Y175)</f>
        <v>100</v>
      </c>
      <c r="K175" s="273">
        <f>SUM(Encuestas!W175,Encuestas!Z175,Encuestas!AC175,Encuestas!AF175,Encuestas!AI175,Encuestas!AL175,Encuestas!AO175)</f>
        <v>173</v>
      </c>
      <c r="L175" s="273">
        <f t="shared" si="64"/>
        <v>100</v>
      </c>
      <c r="M175" s="273">
        <f>SUM(Encuestas!X175,Encuestas!AA175,Encuestas!AD175,Encuestas!AG175,Encuestas!AJ175,Encuestas!AM175,Encuestas!AP175)</f>
        <v>0</v>
      </c>
      <c r="N175" s="273">
        <f t="shared" si="65"/>
        <v>0</v>
      </c>
      <c r="O175" s="273">
        <f>SUM(Encuestas!Y175,Encuestas!AB175,Encuestas!AE175,Encuestas!AH175,Encuestas!AK175,Encuestas!AN175,Encuestas!AQ175)</f>
        <v>0</v>
      </c>
      <c r="P175" s="273">
        <f t="shared" si="66"/>
        <v>0</v>
      </c>
      <c r="Q175" s="273">
        <f t="shared" si="67"/>
        <v>173</v>
      </c>
      <c r="R175" s="273">
        <f>SUM(Encuestas!BG175:BI175)</f>
        <v>10</v>
      </c>
      <c r="S175" s="273">
        <f>100-SUM(Encuestas!BB175:BI175)</f>
        <v>0</v>
      </c>
      <c r="T175" s="273">
        <f>SUM(Encuestas!BB175:BF175,Calculos!R175:S175)</f>
        <v>100</v>
      </c>
      <c r="U175" s="279">
        <f>IF((Encuestas!BL175&lt;Encuestas!BK175),(Encuestas!BL175+13)-Encuestas!BK175,(Encuestas!BL175-Encuestas!BK175)+1)</f>
        <v>6</v>
      </c>
      <c r="V175" s="273">
        <f>SUM(Encuestas!BN175:BO175)</f>
        <v>125</v>
      </c>
      <c r="W175" s="273">
        <f>IF((J175&gt;Encuestas!BN175),"OK",J175-Encuestas!BN175)</f>
        <v>0</v>
      </c>
      <c r="X175" s="36" t="str">
        <f>IF(W175="OK",(Encuestas!BN175/Calculos!J175)*100,"")</f>
        <v/>
      </c>
      <c r="Y175" s="273" t="str">
        <f>IF(SUM(Encuestas!BP175,Encuestas!BQ175,Encuestas!BR175)=Encuestas!BN175,"OK",(SUM(Encuestas!BP175,Encuestas!BQ175,Encuestas!BR175)-Encuestas!BN175))</f>
        <v>OK</v>
      </c>
      <c r="Z175" s="273" t="str">
        <f>IF((D175&gt;Encuestas!BO175),"OK",D175-Encuestas!BO175)</f>
        <v>OK</v>
      </c>
      <c r="AA175" s="273">
        <f>IF(SUM(Encuestas!BS175,Encuestas!BT175,Encuestas!BU175)=CM175,"OK",(SUM(Encuestas!BS175,Encuestas!BT175,Encuestas!BU175)-Encuestas!BO175))</f>
        <v>0</v>
      </c>
      <c r="AB175" s="273">
        <f>((Encuestas!BP175+Encuestas!BQ175)/Encuestas!BN175)*100</f>
        <v>80</v>
      </c>
      <c r="AC175" s="273" t="str">
        <f t="shared" si="68"/>
        <v>OK</v>
      </c>
      <c r="AD175" s="273">
        <f>((Encuestas!BS175+Encuestas!BT175)/Encuestas!BO175)*100</f>
        <v>80</v>
      </c>
      <c r="AE175" s="273" t="str">
        <f t="shared" si="82"/>
        <v>OK</v>
      </c>
      <c r="AF175" s="273">
        <f t="shared" si="69"/>
        <v>20</v>
      </c>
      <c r="AG175" s="273">
        <f t="shared" si="83"/>
        <v>20</v>
      </c>
      <c r="AH175" s="273">
        <f>SUM(Encuestas!BP175,Encuestas!BS175)</f>
        <v>80</v>
      </c>
      <c r="AI175" s="273">
        <f>SUM(Encuestas!BQ175,Encuestas!BT175)</f>
        <v>20</v>
      </c>
      <c r="AJ175" s="273">
        <f>SUM(Encuestas!BR175,Encuestas!BU175)</f>
        <v>25</v>
      </c>
      <c r="AK175" s="273">
        <f t="shared" si="70"/>
        <v>80</v>
      </c>
      <c r="AL175" s="273" t="str">
        <f t="shared" si="71"/>
        <v>OK</v>
      </c>
      <c r="AM175" s="273">
        <f t="shared" si="72"/>
        <v>20</v>
      </c>
      <c r="AN175" s="273">
        <f>((Encuestas!BO175/Encuestas!BN175)*100)</f>
        <v>25</v>
      </c>
      <c r="AO175" s="273" t="str">
        <f t="shared" si="73"/>
        <v>OK</v>
      </c>
      <c r="AP175" s="273">
        <f>IF((Encuestas!BO175&gt;0),(((18*(Encuestas!BO175*(Encuestas!BV175/100)))+(30*(Encuestas!BO175*(Encuestas!BW175/100)))+(36*(Encuestas!BO175*(Encuestas!BX175/100))))/Encuestas!BO175),0)</f>
        <v>18</v>
      </c>
      <c r="AQ175" s="273">
        <f>SUM(Encuestas!CJ175,Encuestas!CN175)</f>
        <v>20</v>
      </c>
      <c r="AR175" s="273">
        <f>SUM(Encuestas!CK175,Encuestas!CO175)</f>
        <v>0</v>
      </c>
      <c r="AS175" s="273">
        <f>SUM(Encuestas!CL175,Encuestas!CP175)</f>
        <v>0</v>
      </c>
      <c r="AT175" s="273">
        <f>SUM(Encuestas!CM175,Encuestas!CQ175)</f>
        <v>0</v>
      </c>
      <c r="AU175" s="273">
        <f>SUM(Encuestas!CV175,Encuestas!CW175,Encuestas!DB175,Encuestas!DC175)</f>
        <v>0</v>
      </c>
      <c r="AV175" s="273">
        <f>SUM(Encuestas!CX175,Encuestas!DD175)</f>
        <v>0</v>
      </c>
      <c r="AW175" s="273">
        <f>SUM(Encuestas!CY175,Encuestas!CZ175,Encuestas!DE175,Encuestas!DF175)</f>
        <v>0</v>
      </c>
      <c r="AX175" s="273">
        <f>SUM(Encuestas!DA175,Encuestas!DG175)</f>
        <v>0</v>
      </c>
      <c r="AY175" s="273">
        <f>SUM(Encuestas!DI175,Encuestas!DK175)</f>
        <v>0</v>
      </c>
      <c r="AZ175" s="273">
        <f>SUM(Encuestas!DS175,Encuestas!DU175)</f>
        <v>0</v>
      </c>
      <c r="BA175" s="5" t="str">
        <f>IF(((AV175*Encuestas!DM175)=0),"OK",IF((Calculos!AV175*Encuestas!DM175)&gt;0,"NO",0))</f>
        <v>OK</v>
      </c>
      <c r="BB175" s="5" t="str">
        <f>IF((Calculos!AW175*Encuestas!DN175)=0,"OK", IF((Calculos!AW175*Encuestas!DN175)&gt;0,"NO",0))</f>
        <v>OK</v>
      </c>
      <c r="BC175" s="5" t="str">
        <f>IF((Calculos!AX175*Encuestas!DO175)=0,"OK",IF((Calculos!AX175*Encuestas!DO175)&gt;0,"NO",0))</f>
        <v>OK</v>
      </c>
      <c r="BD175" s="279">
        <f>SUM(Calculos!AY175,Calculos!AU175)</f>
        <v>0</v>
      </c>
      <c r="BE175" s="279">
        <f>SUM(Calculos!AV175,Encuestas!DM175)</f>
        <v>0</v>
      </c>
      <c r="BF175" s="279">
        <f>SUM(Calculos!AW175,Encuestas!DO175)</f>
        <v>0</v>
      </c>
      <c r="BG175" s="279">
        <f>SUM(Calculos!AX175,Encuestas!DQ175)</f>
        <v>0</v>
      </c>
      <c r="BH175" s="5" t="str">
        <f>IF(((Calculos!AZ175*Calculos!AQ175)=0),"OK",IF((Calculos!AZ175*Calculos!AQ175)&gt;0,"NO"))</f>
        <v>OK</v>
      </c>
      <c r="BI175" s="5" t="str">
        <f>IF((Calculos!AR175*Encuestas!DW175)=0,"OK",IF((Calculos!AR175*Encuestas!DW175)&gt;0,"NO"))</f>
        <v>OK</v>
      </c>
      <c r="BJ175" s="5" t="str">
        <f>IF((Calculos!AS175*Encuestas!DY175)=0,"OK",IF((Encuestas!DY175*Calculos!AS175)&gt;0,"NO"))</f>
        <v>OK</v>
      </c>
      <c r="BK175" s="5" t="str">
        <f>Validadores!S175</f>
        <v>OK</v>
      </c>
      <c r="BL175" s="273">
        <f t="shared" si="74"/>
        <v>20</v>
      </c>
      <c r="BM175" s="273">
        <f>SUM(AR175,Encuestas!DW175)</f>
        <v>0</v>
      </c>
      <c r="BN175" s="273">
        <f>SUM(Encuestas!DY175,Calculos!AS175)</f>
        <v>0</v>
      </c>
      <c r="BO175" s="273">
        <f>SUM(Encuestas!EA175,Calculos!AT175)</f>
        <v>0</v>
      </c>
      <c r="BP175" s="273">
        <f>SUM(Encuestas!EC175,Encuestas!ED175)</f>
        <v>0</v>
      </c>
      <c r="BQ175" s="273" t="str">
        <f>IF(Encuestas!CR175*Calculos!BP175=0,"OK",IF(Encuestas!CR175*Calculos!BP175&gt;0,"Err"))</f>
        <v>OK</v>
      </c>
      <c r="BR175" s="273" t="str">
        <f>IF(Encuestas!EE175*Encuestas!CS175=0,"OK",IF(Encuestas!EE175*Encuestas!CS175&gt;0,"Err"))</f>
        <v>OK</v>
      </c>
      <c r="BS175" s="273" t="str">
        <f>IF(Encuestas!EF175*Encuestas!CT175=0,"OK",IF(Encuestas!EF175*Encuestas!CT175&gt;0,"Err"))</f>
        <v>OK</v>
      </c>
      <c r="BT175" s="273" t="str">
        <f>IF(Encuestas!EG175*Encuestas!CU175=0,"OK",IF(Encuestas!EG175*Encuestas!CU175&gt;0,"Err"))</f>
        <v>OK</v>
      </c>
      <c r="BU175" s="273">
        <f>SUM(Encuestas!CR175,Calculos!BP175)</f>
        <v>4</v>
      </c>
      <c r="BV175" s="273">
        <f>SUM(Encuestas!EE175,Encuestas!CS175)</f>
        <v>0</v>
      </c>
      <c r="BW175" s="273">
        <f>SUM(Encuestas!EF175,Encuestas!CT175)</f>
        <v>0</v>
      </c>
      <c r="BX175" s="273">
        <f>SUM(Encuestas!EG175,Encuestas!CU175)</f>
        <v>14</v>
      </c>
      <c r="BY175" s="273">
        <f>IF(SUM(Encuestas!FD175,Encuestas!FE175)=100,"OK",0)</f>
        <v>0</v>
      </c>
      <c r="BZ175" s="6">
        <f>SUM(Encuestas!FG175:'Encuestas'!FI175)</f>
        <v>400</v>
      </c>
      <c r="CA175" s="273">
        <f>SUM(Encuestas!FJ175:'Encuestas'!FL175)</f>
        <v>120</v>
      </c>
      <c r="CB175" s="273">
        <f>SUM(Encuestas!FM175:'Encuestas'!FO175)</f>
        <v>120</v>
      </c>
      <c r="CC175" s="273">
        <f>SUM(Encuestas!FP175:'Encuestas'!FR175)</f>
        <v>0</v>
      </c>
      <c r="CD175" s="273">
        <f>SUM(Encuestas!FS175:'Encuestas'!FU175)</f>
        <v>20</v>
      </c>
      <c r="CE175" s="273">
        <f>Encuestas!FG175+Encuestas!FJ175+Encuestas!FM175+Encuestas!FP175+Encuestas!FS175</f>
        <v>660</v>
      </c>
      <c r="CF175" s="273">
        <f>Encuestas!FH175+Encuestas!FK175+Encuestas!FN175+Encuestas!FQ175+Encuestas!FT175</f>
        <v>0</v>
      </c>
      <c r="CG175" s="273">
        <f>Encuestas!FI175+Encuestas!FL175+Encuestas!FO175+Encuestas!FR175+Encuestas!FU175</f>
        <v>0</v>
      </c>
      <c r="CH175" s="273">
        <f t="shared" si="75"/>
        <v>660</v>
      </c>
      <c r="CI175" s="273">
        <f t="shared" si="84"/>
        <v>100</v>
      </c>
      <c r="CJ175" s="273">
        <f t="shared" si="85"/>
        <v>0</v>
      </c>
      <c r="CK175" s="273">
        <f t="shared" si="86"/>
        <v>0</v>
      </c>
      <c r="CL175" s="273" t="str">
        <f>IF(AND(Encuestas!FF175="no",Calculos!CH175=0),"OK","Err")</f>
        <v>Err</v>
      </c>
      <c r="CM175" s="273" t="str">
        <f>IF(SUM(Encuestas!GB175:GF175)=100,"OK",0)</f>
        <v>OK</v>
      </c>
      <c r="CN175" s="273">
        <f>IF((Encuestas!GJ175-Encuestas!GI175)&lt;=0,(Encuestas!GJ175-Encuestas!GI175)+12,(Encuestas!GJ175-Encuestas!GI175))</f>
        <v>2</v>
      </c>
      <c r="CO175" s="273">
        <f>SUM(Encuestas!GL175:GM175)</f>
        <v>520</v>
      </c>
      <c r="CP175" s="273">
        <f>SUM(Encuestas!GN175,Encuestas!GP175)</f>
        <v>360</v>
      </c>
      <c r="CQ175" s="273">
        <f>IF(SUM(Encuestas!GN175,Encuestas!GO175)=Encuestas!GL175,"OK",0)</f>
        <v>0</v>
      </c>
      <c r="CR175" s="273">
        <f>IF(SUM(Encuestas!GP175,Encuestas!GQ175)=Encuestas!GM175,"OK",0)</f>
        <v>0</v>
      </c>
      <c r="CS175" s="273">
        <f t="shared" si="87"/>
        <v>69.230769230769226</v>
      </c>
      <c r="CT175" s="273">
        <f>(Encuestas!GN175/Encuestas!GL175)*100</f>
        <v>75</v>
      </c>
      <c r="CU175" s="273">
        <f>(Encuestas!GP175/Encuestas!GM175)*100</f>
        <v>50</v>
      </c>
      <c r="CV175" s="273">
        <f>(Encuestas!GM175/Encuestas!GN175)*100</f>
        <v>40</v>
      </c>
      <c r="CW175" s="273">
        <f>(Encuestas!GO175/Encuestas!GL175)*100</f>
        <v>0</v>
      </c>
      <c r="CX175" s="273">
        <f>(Encuestas!GQ175/Encuestas!GM175)*100</f>
        <v>0</v>
      </c>
      <c r="CY175" s="273">
        <f>SUM(Encuestas!GR175:GS175)</f>
        <v>230</v>
      </c>
      <c r="CZ175" s="273" t="str">
        <f>IF(SUM(Encuestas!GT175:GV175)=100,"OK",0)</f>
        <v>OK</v>
      </c>
      <c r="DA175" s="273">
        <f>((8*(Encuestas!GM175*(Encuestas!GT175/100)))+(18*(Encuestas!GM175*(Encuestas!GU175/100)))+(24*(Encuestas!GM175*(Encuestas!GV175/100))))/Encuestas!GM175</f>
        <v>8</v>
      </c>
      <c r="DB175" s="273">
        <f>SUM(Encuestas!HL175:HO175)</f>
        <v>150</v>
      </c>
      <c r="DC175" s="273">
        <f>SUM(Encuestas!HP175,Encuestas!HR175)</f>
        <v>0</v>
      </c>
      <c r="DD175" s="273">
        <f>SUM(Encuestas!HQ175,Encuestas!HS175)</f>
        <v>0</v>
      </c>
      <c r="DE175" s="273">
        <f>SUM(Encuestas!HP175,Encuestas!HQ175)</f>
        <v>0</v>
      </c>
      <c r="DF175" s="273">
        <f>SUM(Encuestas!HR175,Encuestas!HS175)</f>
        <v>0</v>
      </c>
      <c r="DG175" s="273">
        <f t="shared" si="76"/>
        <v>0</v>
      </c>
      <c r="DH175" s="273" t="str">
        <f>IF(SUM(Encuestas!HT175:IA175)=100,"OK",0)</f>
        <v>OK</v>
      </c>
      <c r="DI175" s="273">
        <f>IF(SUM(Encuestas!IB175:IH175)=100,"OK",0)</f>
        <v>0</v>
      </c>
      <c r="DJ175" s="273" t="str">
        <f>IF(SUM(Encuestas!IJ175:IK175)=100,"OK",0)</f>
        <v>OK</v>
      </c>
      <c r="DK175" s="273">
        <f>SUM(Encuestas!IL175:IV175)</f>
        <v>0</v>
      </c>
      <c r="DL175" s="273">
        <f>SUM(Encuestas!IW175:IX175)</f>
        <v>0</v>
      </c>
      <c r="DM175" s="273">
        <f>SUM(Encuestas!IY175,Encuestas!JA175,Encuestas!JC175,Encuestas!JE175,Encuestas!JG175,Encuestas!JI175,Encuestas!JK175,Encuestas!JM175,Encuestas!JO175)</f>
        <v>0</v>
      </c>
      <c r="DN175" s="273">
        <f>SUM(Encuestas!IZ175,Encuestas!JB175,Encuestas!JD175,Encuestas!JF175,Encuestas!JH175,Encuestas!JJ175,Encuestas!JL175,Encuestas!JN175,Encuestas!JR175)</f>
        <v>0</v>
      </c>
      <c r="DO175" s="273">
        <f>SUM(Encuestas!KG175:KH175)</f>
        <v>0</v>
      </c>
      <c r="DP175" s="273">
        <f>SUM(Encuestas!KA175,Encuestas!KD175,Encuestas!KF175,Calculos!DO175)</f>
        <v>0</v>
      </c>
      <c r="DQ175" s="273">
        <f>SUM(Encuestas!KJ175:KL175)</f>
        <v>0</v>
      </c>
      <c r="DR175" s="273">
        <f>SUM(Encuestas!KB175,Encuestas!KC175,Encuestas!KE175,Calculos!DQ175)</f>
        <v>0</v>
      </c>
      <c r="DS175" s="273">
        <f>VLOOKUP(Encuestas!KT175,'Matriz codigos'!$A$2:$B$8,2,FALSE)</f>
        <v>4</v>
      </c>
      <c r="DT175" s="273">
        <f>VLOOKUP(Encuestas!KU175,'Matriz codigos'!$A$2:$B$8,2,FALSE)</f>
        <v>4</v>
      </c>
      <c r="DU175" s="273">
        <f>VLOOKUP(Encuestas!KV175,'Matriz codigos'!$A$2:$B$8,2,FALSE)</f>
        <v>4</v>
      </c>
      <c r="DV175" s="273">
        <f>VLOOKUP(Encuestas!KW175,'Matriz codigos'!$A$2:$B$8,2,FALSE)</f>
        <v>4</v>
      </c>
      <c r="DW175" s="273">
        <f>VLOOKUP(Encuestas!KT175,'Matriz codigos'!$A$10:$B$16,2,FALSE)</f>
        <v>4</v>
      </c>
      <c r="DX175" s="273">
        <f>VLOOKUP(Encuestas!KU175,'Matriz codigos'!$A$10:$B$16,2,FALSE)</f>
        <v>4</v>
      </c>
      <c r="DY175" s="273">
        <f>VLOOKUP(Encuestas!KV175,'Matriz codigos'!$A$10:$B$16,2,FALSE)</f>
        <v>4</v>
      </c>
      <c r="DZ175" s="273">
        <f>VLOOKUP(Encuestas!KW175,'Matriz codigos'!$A$10:$B$16,2,FALSE)</f>
        <v>4</v>
      </c>
      <c r="EA175" s="273">
        <f t="shared" si="77"/>
        <v>0</v>
      </c>
      <c r="EB175" s="273">
        <f t="shared" si="78"/>
        <v>0</v>
      </c>
      <c r="EC175" s="273">
        <f t="shared" si="79"/>
        <v>0</v>
      </c>
      <c r="ED175" s="273">
        <f t="shared" si="80"/>
        <v>100</v>
      </c>
      <c r="EE175" s="273" t="str">
        <f t="shared" si="81"/>
        <v>OK</v>
      </c>
      <c r="EF175" s="273">
        <f>VLOOKUP(Encuestas!MR175,'Matriz codigos'!$A$18:$B$20,2,FALSE)</f>
        <v>1</v>
      </c>
      <c r="EG175" s="273">
        <f>VLOOKUP(Encuestas!MT175,'Matriz codigos'!$A$23:$B$26,2,FALSE)</f>
        <v>0</v>
      </c>
      <c r="EH175" s="273">
        <f>VLOOKUP(Encuestas!MU175,'Matriz codigos'!$A$23:$B$26,2,FALSE)</f>
        <v>0</v>
      </c>
      <c r="EI175" s="273">
        <f>VLOOKUP(Encuestas!MV175,'Matriz codigos'!$A$23:$B$26,2,FALSE)</f>
        <v>0</v>
      </c>
      <c r="EJ175" s="273">
        <f>VLOOKUP(Encuestas!MW175,'Matriz codigos'!$A$23:$B$26,2,FALSE)</f>
        <v>2</v>
      </c>
      <c r="EK175" s="273">
        <f>VLOOKUP(Encuestas!MX175,'Matriz codigos'!$A$23:$B$26,2,FALSE)</f>
        <v>2</v>
      </c>
      <c r="EL175" s="273">
        <f>VLOOKUP(Encuestas!MY175,'Matriz codigos'!$A$23:$B$26,2,FALSE)</f>
        <v>0</v>
      </c>
      <c r="EM175" s="273">
        <f>VLOOKUP(Encuestas!MZ175,'Matriz codigos'!$A$23:$B$26,2,FALSE)</f>
        <v>0</v>
      </c>
      <c r="EN175" s="273">
        <f>VLOOKUP(Encuestas!NA175,'Matriz codigos'!$A$23:$B$26,2,FALSE)</f>
        <v>0</v>
      </c>
      <c r="EO175" s="273">
        <f>SUM(Encuestas!NW175,Encuestas!OC175,Encuestas!OI175,Encuestas!OO175,Encuestas!OU175,Encuestas!PA175,Encuestas!PG175)</f>
        <v>3</v>
      </c>
      <c r="EP175" s="273">
        <f>SUM(Encuestas!NX175,Encuestas!OD175,Encuestas!OJ175,Encuestas!OP175,Encuestas!OV175,Encuestas!PB175,Encuestas!PH175)</f>
        <v>0</v>
      </c>
      <c r="EQ175" s="273">
        <f>SUM(Encuestas!NW175:NX175)</f>
        <v>3</v>
      </c>
      <c r="ER175" s="273">
        <f>SUM(Encuestas!OC175:OD175)</f>
        <v>0</v>
      </c>
      <c r="ES175" s="273">
        <f>SUM(Encuestas!OI175:OJ175)</f>
        <v>0</v>
      </c>
      <c r="ET175" s="273">
        <f>SUM(Encuestas!OO175:OP175)</f>
        <v>0</v>
      </c>
      <c r="EU175" s="273">
        <f>SUM(Encuestas!OU175:OV175)</f>
        <v>0</v>
      </c>
      <c r="EV175" s="273">
        <f>SUM(Encuestas!PA175:PB175)</f>
        <v>0</v>
      </c>
      <c r="EW175" s="273">
        <f>SUM(Encuestas!PG175:PH175)</f>
        <v>0</v>
      </c>
    </row>
    <row r="176" spans="1:153" x14ac:dyDescent="0.25">
      <c r="A176" s="273">
        <f>Encuestas!A176</f>
        <v>114012084</v>
      </c>
      <c r="B176" s="273">
        <f>SUM(Encuestas!Z176:AB176)</f>
        <v>0</v>
      </c>
      <c r="C176" s="273">
        <f>SUM(Encuestas!AC176:AE176)</f>
        <v>0</v>
      </c>
      <c r="D176" s="273">
        <f t="shared" si="62"/>
        <v>0</v>
      </c>
      <c r="E176" s="273">
        <f>SUM(Encuestas!AF176:AH176)</f>
        <v>0</v>
      </c>
      <c r="F176" s="273">
        <f>SUM(Encuestas!AI176:AK176)</f>
        <v>0</v>
      </c>
      <c r="G176" s="273">
        <f t="shared" si="63"/>
        <v>0</v>
      </c>
      <c r="H176" s="273">
        <f>SUM(Encuestas!AL176:AN176)</f>
        <v>0</v>
      </c>
      <c r="I176" s="273">
        <f>SUM(Encuestas!AO176:AQ176)</f>
        <v>0</v>
      </c>
      <c r="J176" s="273">
        <f>SUM(Encuestas!W176:Y176)</f>
        <v>0</v>
      </c>
      <c r="K176" s="273">
        <f>SUM(Encuestas!W176,Encuestas!Z176,Encuestas!AC176,Encuestas!AF176,Encuestas!AI176,Encuestas!AL176,Encuestas!AO176)</f>
        <v>0</v>
      </c>
      <c r="L176" s="273" t="e">
        <f>((Encuestas!BS3+Encuestas!BT3)/Encuestas!BO3)*100</f>
        <v>#DIV/0!</v>
      </c>
      <c r="M176" s="273">
        <f>SUM(Encuestas!X176,Encuestas!AA176,Encuestas!AD176,Encuestas!AG176,Encuestas!AJ176,Encuestas!AM176,Encuestas!AP176)</f>
        <v>0</v>
      </c>
      <c r="N176" s="273" t="e">
        <f>((Encuestas!BS3+Encuestas!BT3)/Encuestas!BO3)*100</f>
        <v>#DIV/0!</v>
      </c>
      <c r="O176" s="273">
        <f>SUM(Encuestas!Y176,Encuestas!AB176,Encuestas!AE176,Encuestas!AH176,Encuestas!AK176,Encuestas!AN176,Encuestas!AQ176)</f>
        <v>0</v>
      </c>
      <c r="P176" s="273" t="e">
        <f>((Encuestas!BS3+Encuestas!BT3)/Encuestas!BO3)*100</f>
        <v>#DIV/0!</v>
      </c>
      <c r="Q176" s="273">
        <f t="shared" si="67"/>
        <v>0</v>
      </c>
      <c r="R176" s="273">
        <f>SUM(Encuestas!BG176:BI176)</f>
        <v>0</v>
      </c>
      <c r="S176" s="273">
        <f>100-SUM(Encuestas!BB176:BI176)</f>
        <v>100</v>
      </c>
      <c r="T176" s="273">
        <f>SUM(Encuestas!BB176:BF176,Calculos!R176:S176)</f>
        <v>100</v>
      </c>
      <c r="U176" s="279">
        <f>IF((Encuestas!BL176&lt;Encuestas!BK176),(Encuestas!BL176+13)-Encuestas!BK176,(Encuestas!BL176-Encuestas!BK176)+1)</f>
        <v>1</v>
      </c>
      <c r="V176" s="273">
        <f>SUM(Encuestas!BN176:BO176)</f>
        <v>0</v>
      </c>
      <c r="W176" s="273">
        <f>IF((J176&gt;Encuestas!BN176),"OK",J176-Encuestas!BN176)</f>
        <v>0</v>
      </c>
      <c r="X176" s="36" t="str">
        <f>IF(W176="OK",(Encuestas!BN176/Calculos!J176)*100,"")</f>
        <v/>
      </c>
      <c r="Y176" s="273" t="str">
        <f>IF(SUM(Encuestas!BP176,Encuestas!BQ176,Encuestas!BR176)=Encuestas!BN176,"OK",(SUM(Encuestas!BP176,Encuestas!BQ176,Encuestas!BR176)-Encuestas!BN176))</f>
        <v>OK</v>
      </c>
      <c r="Z176" s="273">
        <f>IF((D176&gt;Encuestas!BO176),"OK",D176-Encuestas!BO176)</f>
        <v>0</v>
      </c>
      <c r="AA176" s="273">
        <f>IF(SUM(Encuestas!BS176,Encuestas!BT176,Encuestas!BU176)=CM176,"OK",(SUM(Encuestas!BS176,Encuestas!BT176,Encuestas!BU176)-Encuestas!BO176))</f>
        <v>0</v>
      </c>
      <c r="AB176" s="273" t="e">
        <f>((Encuestas!BS3+Encuestas!BT3)/Encuestas!BO3)*100</f>
        <v>#DIV/0!</v>
      </c>
      <c r="AC176" s="273" t="e">
        <f>IF(AD3&lt;=100,"OK","Err")</f>
        <v>#DIV/0!</v>
      </c>
      <c r="AD176" s="273" t="e">
        <v>#N/A</v>
      </c>
      <c r="AE176" s="273" t="e">
        <v>#N/A</v>
      </c>
      <c r="AF176" s="273" t="e">
        <v>#N/A</v>
      </c>
      <c r="AG176" s="273" t="e">
        <f>((Encuestas!BS3+Encuestas!BT3)/Encuestas!BO3)*100</f>
        <v>#DIV/0!</v>
      </c>
      <c r="AH176" s="273">
        <f>SUM(Encuestas!BP176,Encuestas!BS176)</f>
        <v>0</v>
      </c>
      <c r="AI176" s="273">
        <f>SUM(Encuestas!BQ176,Encuestas!BT176)</f>
        <v>0</v>
      </c>
      <c r="AJ176" s="273">
        <f>SUM(Encuestas!BR176,Encuestas!BU176)</f>
        <v>0</v>
      </c>
      <c r="AK176" s="273" t="e">
        <f>((Encuestas!BS3+Encuestas!BT3)/Encuestas!BO3)*100</f>
        <v>#DIV/0!</v>
      </c>
      <c r="AL176" s="273">
        <f>((Encuestas!BT3+Encuestas!BU3)/Encuestas!BP3)*100</f>
        <v>0</v>
      </c>
      <c r="AM176" s="273">
        <f>((Encuestas!BU3+Encuestas!BV3)/Encuestas!BQ3)*100</f>
        <v>0</v>
      </c>
      <c r="AN176" s="273">
        <f>((Encuestas!BV3+Encuestas!BW3)/Encuestas!BR3)*100</f>
        <v>0</v>
      </c>
      <c r="AO176" s="273" t="e">
        <f>((Encuestas!BW3+Encuestas!BX3)/Encuestas!BS3)*100</f>
        <v>#DIV/0!</v>
      </c>
      <c r="AP176" s="273">
        <f>IF((Encuestas!BO176&gt;0),(((18*(Encuestas!BO176*(Encuestas!BV176/100)))+(30*(Encuestas!BO176*(Encuestas!BW176/100)))+(36*(Encuestas!BO176*(Encuestas!BX176/100))))/Encuestas!BO176),0)</f>
        <v>0</v>
      </c>
      <c r="AQ176" s="273">
        <f>SUM(Encuestas!CJ176,Encuestas!CN176)</f>
        <v>0</v>
      </c>
      <c r="AR176" s="273">
        <f>SUM(Encuestas!CK176,Encuestas!CO176)</f>
        <v>0</v>
      </c>
      <c r="AS176" s="273">
        <f>SUM(Encuestas!CL176,Encuestas!CP176)</f>
        <v>0</v>
      </c>
      <c r="AT176" s="273">
        <f>SUM(Encuestas!CM176,Encuestas!CQ176)</f>
        <v>0</v>
      </c>
      <c r="AU176" s="273">
        <f>SUM(Encuestas!CV176,Encuestas!CW176,Encuestas!DB176,Encuestas!DC176)</f>
        <v>0</v>
      </c>
      <c r="AV176" s="273">
        <f>SUM(Encuestas!CX176,Encuestas!DD176)</f>
        <v>0</v>
      </c>
      <c r="AW176" s="273">
        <f>SUM(Encuestas!CY176,Encuestas!CZ176,Encuestas!DE176,Encuestas!DF176)</f>
        <v>0</v>
      </c>
      <c r="AX176" s="273">
        <f>SUM(Encuestas!DA176,Encuestas!DG176)</f>
        <v>0</v>
      </c>
      <c r="AY176" s="273">
        <f>SUM(Encuestas!DI176,Encuestas!DK176)</f>
        <v>0</v>
      </c>
      <c r="AZ176" s="273">
        <f>SUM(Encuestas!DS176,Encuestas!DU176)</f>
        <v>0</v>
      </c>
      <c r="BA176" s="5" t="str">
        <f>IF(((AV176*Encuestas!DM176)=0),"OK",IF((Calculos!AV176*Encuestas!DM176)&gt;0,"NO",0))</f>
        <v>OK</v>
      </c>
      <c r="BB176" s="5" t="str">
        <f>IF((Calculos!AW176*Encuestas!DN176)=0,"OK", IF((Calculos!AW176*Encuestas!DN176)&gt;0,"NO",0))</f>
        <v>OK</v>
      </c>
      <c r="BC176" s="5" t="str">
        <f>IF((Calculos!AX176*Encuestas!DO176)=0,"OK",IF((Calculos!AX176*Encuestas!DO176)&gt;0,"NO",0))</f>
        <v>OK</v>
      </c>
      <c r="BD176" s="279">
        <f>SUM(Calculos!AY176,Calculos!AU176)</f>
        <v>0</v>
      </c>
      <c r="BE176" s="279">
        <f>SUM(Calculos!AV176,Encuestas!DM176)</f>
        <v>0</v>
      </c>
      <c r="BF176" s="279">
        <f>SUM(Calculos!AW176,Encuestas!DO176)</f>
        <v>0</v>
      </c>
      <c r="BG176" s="279">
        <f>SUM(Calculos!AX176,Encuestas!DQ176)</f>
        <v>0</v>
      </c>
      <c r="BH176" s="5" t="str">
        <f>IF(((Calculos!AZ176*Calculos!AQ176)=0),"OK",IF((Calculos!AZ176*Calculos!AQ176)&gt;0,"NO"))</f>
        <v>OK</v>
      </c>
      <c r="BI176" s="5" t="str">
        <f>IF((Calculos!AR176*Encuestas!DW176)=0,"OK",IF((Calculos!AR176*Encuestas!DW176)&gt;0,"NO"))</f>
        <v>OK</v>
      </c>
      <c r="BJ176" s="5" t="str">
        <f>IF((Calculos!AS176*Encuestas!DY176)=0,"OK",IF((Encuestas!DY176*Calculos!AS176)&gt;0,"NO"))</f>
        <v>OK</v>
      </c>
      <c r="BK176" s="5" t="str">
        <f>Validadores!S176</f>
        <v>OK</v>
      </c>
      <c r="BL176" s="273">
        <f t="shared" si="74"/>
        <v>0</v>
      </c>
      <c r="BM176" s="273">
        <f>SUM(AR176,Encuestas!DW176)</f>
        <v>0</v>
      </c>
      <c r="BN176" s="273">
        <f>SUM(Encuestas!DY176,Calculos!AS176)</f>
        <v>0</v>
      </c>
      <c r="BO176" s="273">
        <f>SUM(Encuestas!EA176,Calculos!AT176)</f>
        <v>0</v>
      </c>
      <c r="BP176" s="273">
        <f>SUM(Encuestas!EC176,Encuestas!ED176)</f>
        <v>0</v>
      </c>
      <c r="BQ176" s="273" t="str">
        <f>IF(Encuestas!CR176*Calculos!BP176=0,"OK",IF(Encuestas!CR176*Calculos!BP176&gt;0,"Err"))</f>
        <v>OK</v>
      </c>
      <c r="BR176" s="273" t="str">
        <f>IF(Encuestas!EE176*Encuestas!CS176=0,"OK",IF(Encuestas!EE176*Encuestas!CS176&gt;0,"Err"))</f>
        <v>OK</v>
      </c>
      <c r="BS176" s="273" t="str">
        <f>IF(Encuestas!EF176*Encuestas!CT176=0,"OK",IF(Encuestas!EF176*Encuestas!CT176&gt;0,"Err"))</f>
        <v>OK</v>
      </c>
      <c r="BT176" s="273" t="str">
        <f>IF(Encuestas!EG176*Encuestas!CU176=0,"OK",IF(Encuestas!EG176*Encuestas!CU176&gt;0,"Err"))</f>
        <v>OK</v>
      </c>
      <c r="BU176" s="273">
        <f>SUM(Encuestas!CR176,Calculos!BP176)</f>
        <v>0</v>
      </c>
      <c r="BV176" s="273">
        <f>SUM(Encuestas!EE176,Encuestas!CS176)</f>
        <v>0</v>
      </c>
      <c r="BW176" s="273">
        <f>SUM(Encuestas!EF176,Encuestas!CT176)</f>
        <v>0</v>
      </c>
      <c r="BX176" s="273">
        <f>SUM(Encuestas!EG176,Encuestas!CU176)</f>
        <v>0</v>
      </c>
      <c r="BY176" s="273">
        <f>IF(SUM(Encuestas!FD176,Encuestas!FE176)=100,"OK",0)</f>
        <v>0</v>
      </c>
      <c r="BZ176" s="6">
        <f>SUM(Encuestas!FG176:'Encuestas'!FI176)</f>
        <v>162</v>
      </c>
      <c r="CA176" s="273">
        <f>SUM(Encuestas!FJ176:'Encuestas'!FL176)</f>
        <v>50</v>
      </c>
      <c r="CB176" s="273">
        <f>SUM(Encuestas!FM176:'Encuestas'!FO176)</f>
        <v>0</v>
      </c>
      <c r="CC176" s="273">
        <f>SUM(Encuestas!FP176:'Encuestas'!FR176)</f>
        <v>0</v>
      </c>
      <c r="CD176" s="273">
        <f>SUM(Encuestas!FS176:'Encuestas'!FU176)</f>
        <v>8</v>
      </c>
      <c r="CE176" s="273">
        <f>Encuestas!FG176+Encuestas!FJ176+Encuestas!FM176+Encuestas!FP176+Encuestas!FS176</f>
        <v>220</v>
      </c>
      <c r="CF176" s="273">
        <f>Encuestas!FH176+Encuestas!FK176+Encuestas!FN176+Encuestas!FQ176+Encuestas!FT176</f>
        <v>0</v>
      </c>
      <c r="CG176" s="273">
        <f>Encuestas!FI176+Encuestas!FL176+Encuestas!FO176+Encuestas!FR176+Encuestas!FU176</f>
        <v>0</v>
      </c>
      <c r="CH176" s="273">
        <f t="shared" si="75"/>
        <v>220</v>
      </c>
      <c r="CI176" s="273">
        <f t="shared" si="84"/>
        <v>100</v>
      </c>
      <c r="CJ176" s="273">
        <f t="shared" si="85"/>
        <v>0</v>
      </c>
      <c r="CK176" s="273">
        <f t="shared" si="86"/>
        <v>0</v>
      </c>
      <c r="CL176" s="273" t="str">
        <f>IF(AND(Encuestas!FF176="no",Calculos!CH176=0),"OK","Err")</f>
        <v>Err</v>
      </c>
      <c r="CM176" s="273" t="str">
        <f>IF(SUM(Encuestas!GB176:GF176)=100,"OK",0)</f>
        <v>OK</v>
      </c>
      <c r="CN176" s="273">
        <f>IF((Encuestas!GJ176-Encuestas!GI176)&lt;=0,(Encuestas!GJ176-Encuestas!GI176)+12,(Encuestas!GJ176-Encuestas!GI176))</f>
        <v>1</v>
      </c>
      <c r="CO176" s="273">
        <f>SUM(Encuestas!GL176:GM176)</f>
        <v>168</v>
      </c>
      <c r="CP176" s="273">
        <f>SUM(Encuestas!GN176,Encuestas!GP176)</f>
        <v>166</v>
      </c>
      <c r="CQ176" s="273" t="str">
        <f>IF(SUM(Encuestas!GN176,Encuestas!GO176)=Encuestas!GL176,"OK",0)</f>
        <v>OK</v>
      </c>
      <c r="CR176" s="273" t="str">
        <f>IF(SUM(Encuestas!GP176,Encuestas!GQ176)=Encuestas!GM176,"OK",0)</f>
        <v>OK</v>
      </c>
      <c r="CS176" s="273">
        <f t="shared" si="87"/>
        <v>98.80952380952381</v>
      </c>
      <c r="CT176" s="273">
        <f>(Encuestas!GN176/Encuestas!GL176)*100</f>
        <v>98.76543209876543</v>
      </c>
      <c r="CU176" s="273">
        <f>(Encuestas!GP176/Encuestas!GM176)*100</f>
        <v>100</v>
      </c>
      <c r="CV176" s="273">
        <f>(Encuestas!GM176/Encuestas!GN176)*100</f>
        <v>3.75</v>
      </c>
      <c r="CW176" s="273">
        <f>(Encuestas!GO176/Encuestas!GL176)*100</f>
        <v>1.2345679012345678</v>
      </c>
      <c r="CX176" s="273">
        <f>(Encuestas!GQ176/Encuestas!GM176)*100</f>
        <v>0</v>
      </c>
      <c r="CY176" s="273">
        <f>SUM(Encuestas!GR176:GS176)</f>
        <v>0</v>
      </c>
      <c r="CZ176" s="273" t="str">
        <f>IF(SUM(Encuestas!GT176:GV176)=100,"OK",0)</f>
        <v>OK</v>
      </c>
      <c r="DA176" s="273">
        <f>((8*(Encuestas!GM176*(Encuestas!GT176/100)))+(18*(Encuestas!GM176*(Encuestas!GU176/100)))+(24*(Encuestas!GM176*(Encuestas!GV176/100))))/Encuestas!GM176</f>
        <v>18</v>
      </c>
      <c r="DB176" s="273">
        <f>SUM(Encuestas!HL176:HO176)</f>
        <v>23</v>
      </c>
      <c r="DC176" s="273">
        <f>SUM(Encuestas!HP176,Encuestas!HR176)</f>
        <v>0</v>
      </c>
      <c r="DD176" s="273">
        <f>SUM(Encuestas!HQ176,Encuestas!HS176)</f>
        <v>0</v>
      </c>
      <c r="DE176" s="273">
        <f>SUM(Encuestas!HP176,Encuestas!HQ176)</f>
        <v>0</v>
      </c>
      <c r="DF176" s="273">
        <f>SUM(Encuestas!HR176,Encuestas!HS176)</f>
        <v>0</v>
      </c>
      <c r="DG176" s="273">
        <f t="shared" si="76"/>
        <v>0</v>
      </c>
      <c r="DH176" s="273" t="str">
        <f>IF(SUM(Encuestas!HT176:IA176)=100,"OK",0)</f>
        <v>OK</v>
      </c>
      <c r="DI176" s="273">
        <f>IF(SUM(Encuestas!IB176:IH176)=100,"OK",0)</f>
        <v>0</v>
      </c>
      <c r="DJ176" s="273" t="str">
        <f>IF(SUM(Encuestas!IJ176:IK176)=100,"OK",0)</f>
        <v>OK</v>
      </c>
      <c r="DK176" s="273">
        <f>SUM(Encuestas!IL176:IV176)</f>
        <v>100</v>
      </c>
      <c r="DL176" s="273">
        <f>SUM(Encuestas!IW176:IX176)</f>
        <v>0</v>
      </c>
      <c r="DM176" s="273">
        <f>SUM(Encuestas!IY176,Encuestas!JA176,Encuestas!JC176,Encuestas!JE176,Encuestas!JG176,Encuestas!JI176,Encuestas!JK176,Encuestas!JM176,Encuestas!JO176)</f>
        <v>0</v>
      </c>
      <c r="DN176" s="273">
        <f>SUM(Encuestas!IZ176,Encuestas!JB176,Encuestas!JD176,Encuestas!JF176,Encuestas!JH176,Encuestas!JJ176,Encuestas!JL176,Encuestas!JN176,Encuestas!JR176)</f>
        <v>0</v>
      </c>
      <c r="DO176" s="273">
        <f>SUM(Encuestas!KG176:KH176)</f>
        <v>0</v>
      </c>
      <c r="DP176" s="273">
        <f>SUM(Encuestas!KA176,Encuestas!KD176,Encuestas!KF176,Calculos!DO176)</f>
        <v>0</v>
      </c>
      <c r="DQ176" s="273">
        <f>SUM(Encuestas!KJ176:KL176)</f>
        <v>0</v>
      </c>
      <c r="DR176" s="273">
        <f>SUM(Encuestas!KB176,Encuestas!KC176,Encuestas!KE176,Calculos!DQ176)</f>
        <v>0</v>
      </c>
      <c r="DS176" s="273">
        <f>VLOOKUP(Encuestas!KT176,'Matriz codigos'!$A$2:$B$8,2,FALSE)</f>
        <v>4</v>
      </c>
      <c r="DT176" s="273">
        <f>VLOOKUP(Encuestas!KU176,'Matriz codigos'!$A$2:$B$8,2,FALSE)</f>
        <v>4</v>
      </c>
      <c r="DU176" s="273">
        <f>VLOOKUP(Encuestas!KV176,'Matriz codigos'!$A$2:$B$8,2,FALSE)</f>
        <v>4</v>
      </c>
      <c r="DV176" s="273">
        <f>VLOOKUP(Encuestas!KW176,'Matriz codigos'!$A$2:$B$8,2,FALSE)</f>
        <v>4</v>
      </c>
      <c r="DW176" s="273">
        <f>VLOOKUP(Encuestas!KT176,'Matriz codigos'!$A$10:$B$16,2,FALSE)</f>
        <v>4</v>
      </c>
      <c r="DX176" s="273">
        <f>VLOOKUP(Encuestas!KU176,'Matriz codigos'!$A$10:$B$16,2,FALSE)</f>
        <v>4</v>
      </c>
      <c r="DY176" s="273">
        <f>VLOOKUP(Encuestas!KV176,'Matriz codigos'!$A$10:$B$16,2,FALSE)</f>
        <v>4</v>
      </c>
      <c r="DZ176" s="273">
        <f>VLOOKUP(Encuestas!KW176,'Matriz codigos'!$A$10:$B$16,2,FALSE)</f>
        <v>4</v>
      </c>
      <c r="EA176" s="273">
        <f t="shared" si="77"/>
        <v>0</v>
      </c>
      <c r="EB176" s="273">
        <f t="shared" si="78"/>
        <v>0</v>
      </c>
      <c r="EC176" s="273">
        <f t="shared" si="79"/>
        <v>0</v>
      </c>
      <c r="ED176" s="273">
        <f t="shared" si="80"/>
        <v>100</v>
      </c>
      <c r="EE176" s="273" t="str">
        <f t="shared" si="81"/>
        <v>OK</v>
      </c>
      <c r="EF176" s="273">
        <f>VLOOKUP(Encuestas!MR176,'Matriz codigos'!$A$18:$B$20,2,FALSE)</f>
        <v>0</v>
      </c>
      <c r="EG176" s="273" t="e">
        <f>((Encuestas!BS3+Encuestas!BT3)/Encuestas!BO3)*100</f>
        <v>#DIV/0!</v>
      </c>
      <c r="EH176" s="273" t="e">
        <f>IF(AD3&lt;=100,"OK","Err")</f>
        <v>#DIV/0!</v>
      </c>
      <c r="EI176" s="273" t="e">
        <v>#N/A</v>
      </c>
      <c r="EJ176" s="273" t="e">
        <v>#N/A</v>
      </c>
      <c r="EK176" s="273" t="e">
        <v>#N/A</v>
      </c>
      <c r="EL176" s="273" t="e">
        <v>#N/A</v>
      </c>
      <c r="EM176" s="273" t="e">
        <v>#N/A</v>
      </c>
      <c r="EN176" s="273" t="e">
        <v>#N/A</v>
      </c>
      <c r="EO176" s="273">
        <f>SUM(Encuestas!NW176,Encuestas!OC176,Encuestas!OI176,Encuestas!OO176,Encuestas!OU176,Encuestas!PA176,Encuestas!PG176)</f>
        <v>0</v>
      </c>
      <c r="EP176" s="273">
        <f>SUM(Encuestas!NX176,Encuestas!OD176,Encuestas!OJ176,Encuestas!OP176,Encuestas!OV176,Encuestas!PB176,Encuestas!PH176)</f>
        <v>0</v>
      </c>
      <c r="EQ176" s="273">
        <f>SUM(Encuestas!NW176:NX176)</f>
        <v>0</v>
      </c>
      <c r="ER176" s="273">
        <f>SUM(Encuestas!OC176:OD176)</f>
        <v>0</v>
      </c>
      <c r="ES176" s="273">
        <f>SUM(Encuestas!OI176:OJ176)</f>
        <v>0</v>
      </c>
      <c r="ET176" s="273">
        <f>SUM(Encuestas!OO176:OP176)</f>
        <v>0</v>
      </c>
      <c r="EU176" s="273">
        <f>SUM(Encuestas!OU176:OV176)</f>
        <v>0</v>
      </c>
      <c r="EV176" s="273">
        <f>SUM(Encuestas!PA176:PB176)</f>
        <v>0</v>
      </c>
      <c r="EW176" s="273">
        <f>SUM(Encuestas!PG176:PH176)</f>
        <v>0</v>
      </c>
    </row>
    <row r="177" spans="1:153" x14ac:dyDescent="0.25">
      <c r="A177" s="273">
        <f>Encuestas!A177</f>
        <v>111010809</v>
      </c>
      <c r="B177" s="273">
        <f>SUM(Encuestas!Z177:AB177)</f>
        <v>0</v>
      </c>
      <c r="C177" s="273">
        <f>SUM(Encuestas!AC177:AE177)</f>
        <v>6</v>
      </c>
      <c r="D177" s="273">
        <f t="shared" si="62"/>
        <v>6</v>
      </c>
      <c r="E177" s="273">
        <f>SUM(Encuestas!AF177:AH177)</f>
        <v>0</v>
      </c>
      <c r="F177" s="273">
        <f>SUM(Encuestas!AI177:AK177)</f>
        <v>0</v>
      </c>
      <c r="G177" s="273">
        <f t="shared" si="63"/>
        <v>0</v>
      </c>
      <c r="H177" s="273">
        <f>SUM(Encuestas!AL177:AN177)</f>
        <v>0</v>
      </c>
      <c r="I177" s="273">
        <f>SUM(Encuestas!AO177:AQ177)</f>
        <v>0</v>
      </c>
      <c r="J177" s="273">
        <f>SUM(Encuestas!W177:Y177)</f>
        <v>23</v>
      </c>
      <c r="K177" s="273">
        <f>SUM(Encuestas!W177,Encuestas!Z177,Encuestas!AC177,Encuestas!AF177,Encuestas!AI177,Encuestas!AL177,Encuestas!AO177)</f>
        <v>29</v>
      </c>
      <c r="L177" s="273">
        <f t="shared" si="64"/>
        <v>100</v>
      </c>
      <c r="M177" s="273">
        <f>SUM(Encuestas!X177,Encuestas!AA177,Encuestas!AD177,Encuestas!AG177,Encuestas!AJ177,Encuestas!AM177,Encuestas!AP177)</f>
        <v>0</v>
      </c>
      <c r="N177" s="273">
        <f t="shared" si="65"/>
        <v>0</v>
      </c>
      <c r="O177" s="273">
        <f>SUM(Encuestas!Y177,Encuestas!AB177,Encuestas!AE177,Encuestas!AH177,Encuestas!AK177,Encuestas!AN177,Encuestas!AQ177)</f>
        <v>0</v>
      </c>
      <c r="P177" s="273">
        <f t="shared" si="66"/>
        <v>0</v>
      </c>
      <c r="Q177" s="273">
        <f t="shared" si="67"/>
        <v>29</v>
      </c>
      <c r="R177" s="273">
        <f>SUM(Encuestas!BG177:BI177)</f>
        <v>0</v>
      </c>
      <c r="S177" s="273">
        <f>100-SUM(Encuestas!BB177:BI177)</f>
        <v>0</v>
      </c>
      <c r="T177" s="273">
        <f>SUM(Encuestas!BB177:BF177,Calculos!R177:S177)</f>
        <v>100</v>
      </c>
      <c r="U177" s="279">
        <f>IF((Encuestas!BL177&lt;Encuestas!BK177),(Encuestas!BL177+13)-Encuestas!BK177,(Encuestas!BL177-Encuestas!BK177)+1)</f>
        <v>6</v>
      </c>
      <c r="V177" s="273">
        <f>SUM(Encuestas!BN177:BO177)</f>
        <v>23</v>
      </c>
      <c r="W177" s="273">
        <f>IF((J177&gt;Encuestas!BN177),"OK",J177-Encuestas!BN177)</f>
        <v>0</v>
      </c>
      <c r="X177" s="36" t="str">
        <f>IF(W177="OK",(Encuestas!BN177/Calculos!J177)*100,"")</f>
        <v/>
      </c>
      <c r="Y177" s="273" t="str">
        <f>IF(SUM(Encuestas!BP177,Encuestas!BQ177,Encuestas!BR177)=Encuestas!BN177,"OK",(SUM(Encuestas!BP177,Encuestas!BQ177,Encuestas!BR177)-Encuestas!BN177))</f>
        <v>OK</v>
      </c>
      <c r="Z177" s="273" t="str">
        <f>IF((D177&gt;Encuestas!BO177),"OK",D177-Encuestas!BO177)</f>
        <v>OK</v>
      </c>
      <c r="AA177" s="273">
        <f>IF(SUM(Encuestas!BS177,Encuestas!BT177,Encuestas!BU177)=CM177,"OK",(SUM(Encuestas!BS177,Encuestas!BT177,Encuestas!BU177)-Encuestas!BO177))</f>
        <v>0</v>
      </c>
      <c r="AB177" s="273">
        <f>((Encuestas!BP177+Encuestas!BQ177)/Encuestas!BN177)*100</f>
        <v>100</v>
      </c>
      <c r="AC177" s="273" t="str">
        <f t="shared" si="68"/>
        <v>OK</v>
      </c>
      <c r="AD177" s="273" t="e">
        <f>((Encuestas!BS3+Encuestas!BT3)/Encuestas!BO3)*100</f>
        <v>#DIV/0!</v>
      </c>
      <c r="AE177" s="273">
        <f>((Encuestas!BT3+Encuestas!BU3)/Encuestas!BP3)*100</f>
        <v>0</v>
      </c>
      <c r="AF177" s="273">
        <f t="shared" si="69"/>
        <v>0</v>
      </c>
      <c r="AG177" s="273">
        <f>((Encuestas!BS4+Encuestas!BT4)/Encuestas!BO4)*100</f>
        <v>100</v>
      </c>
      <c r="AH177" s="273">
        <f>SUM(Encuestas!BP177,Encuestas!BS177)</f>
        <v>14</v>
      </c>
      <c r="AI177" s="273">
        <f>SUM(Encuestas!BQ177,Encuestas!BT177)</f>
        <v>9</v>
      </c>
      <c r="AJ177" s="273">
        <f>SUM(Encuestas!BR177,Encuestas!BU177)</f>
        <v>0</v>
      </c>
      <c r="AK177" s="273">
        <f t="shared" si="70"/>
        <v>100</v>
      </c>
      <c r="AL177" s="273" t="str">
        <f t="shared" si="71"/>
        <v>OK</v>
      </c>
      <c r="AM177" s="273">
        <f t="shared" si="72"/>
        <v>0</v>
      </c>
      <c r="AN177" s="273">
        <f>((Encuestas!BO177/Encuestas!BN177)*100)</f>
        <v>0</v>
      </c>
      <c r="AO177" s="273" t="str">
        <f t="shared" si="73"/>
        <v/>
      </c>
      <c r="AP177" s="273">
        <f>IF((Encuestas!BO177&gt;0),(((18*(Encuestas!BO177*(Encuestas!BV177/100)))+(30*(Encuestas!BO177*(Encuestas!BW177/100)))+(36*(Encuestas!BO177*(Encuestas!BX177/100))))/Encuestas!BO177),0)</f>
        <v>0</v>
      </c>
      <c r="AQ177" s="273">
        <f>SUM(Encuestas!CJ177,Encuestas!CN177)</f>
        <v>13</v>
      </c>
      <c r="AR177" s="273">
        <f>SUM(Encuestas!CK177,Encuestas!CO177)</f>
        <v>0</v>
      </c>
      <c r="AS177" s="273">
        <f>SUM(Encuestas!CL177,Encuestas!CP177)</f>
        <v>0</v>
      </c>
      <c r="AT177" s="273">
        <f>SUM(Encuestas!CM177,Encuestas!CQ177)</f>
        <v>2</v>
      </c>
      <c r="AU177" s="273">
        <f>SUM(Encuestas!CV177,Encuestas!CW177,Encuestas!DB177,Encuestas!DC177)</f>
        <v>0</v>
      </c>
      <c r="AV177" s="273">
        <f>SUM(Encuestas!CX177,Encuestas!DD177)</f>
        <v>0</v>
      </c>
      <c r="AW177" s="273">
        <f>SUM(Encuestas!CY177,Encuestas!CZ177,Encuestas!DE177,Encuestas!DF177)</f>
        <v>0</v>
      </c>
      <c r="AX177" s="273">
        <f>SUM(Encuestas!DA177,Encuestas!DG177)</f>
        <v>0</v>
      </c>
      <c r="AY177" s="273">
        <f>SUM(Encuestas!DI177,Encuestas!DK177)</f>
        <v>0</v>
      </c>
      <c r="AZ177" s="273">
        <f>SUM(Encuestas!DS177,Encuestas!DU177)</f>
        <v>0</v>
      </c>
      <c r="BA177" s="5" t="str">
        <f>IF(((AV177*Encuestas!DM177)=0),"OK",IF((Calculos!AV177*Encuestas!DM177)&gt;0,"NO",0))</f>
        <v>OK</v>
      </c>
      <c r="BB177" s="5" t="str">
        <f>IF((Calculos!AW177*Encuestas!DN177)=0,"OK", IF((Calculos!AW177*Encuestas!DN177)&gt;0,"NO",0))</f>
        <v>OK</v>
      </c>
      <c r="BC177" s="5" t="str">
        <f>IF((Calculos!AX177*Encuestas!DO177)=0,"OK",IF((Calculos!AX177*Encuestas!DO177)&gt;0,"NO",0))</f>
        <v>OK</v>
      </c>
      <c r="BD177" s="279">
        <f>SUM(Calculos!AY177,Calculos!AU177)</f>
        <v>0</v>
      </c>
      <c r="BE177" s="279">
        <f>SUM(Calculos!AV177,Encuestas!DM177)</f>
        <v>0</v>
      </c>
      <c r="BF177" s="279">
        <f>SUM(Calculos!AW177,Encuestas!DO177)</f>
        <v>0</v>
      </c>
      <c r="BG177" s="279">
        <f>SUM(Calculos!AX177,Encuestas!DQ177)</f>
        <v>0</v>
      </c>
      <c r="BH177" s="5" t="str">
        <f>IF(((Calculos!AZ177*Calculos!AQ177)=0),"OK",IF((Calculos!AZ177*Calculos!AQ177)&gt;0,"NO"))</f>
        <v>OK</v>
      </c>
      <c r="BI177" s="5" t="str">
        <f>IF((Calculos!AR177*Encuestas!DW177)=0,"OK",IF((Calculos!AR177*Encuestas!DW177)&gt;0,"NO"))</f>
        <v>OK</v>
      </c>
      <c r="BJ177" s="5" t="str">
        <f>IF((Calculos!AS177*Encuestas!DY177)=0,"OK",IF((Encuestas!DY177*Calculos!AS177)&gt;0,"NO"))</f>
        <v>OK</v>
      </c>
      <c r="BK177" s="5" t="str">
        <f>Validadores!S177</f>
        <v>OK</v>
      </c>
      <c r="BL177" s="273">
        <f t="shared" si="74"/>
        <v>13</v>
      </c>
      <c r="BM177" s="273">
        <f>SUM(AR177,Encuestas!DW177)</f>
        <v>0</v>
      </c>
      <c r="BN177" s="273">
        <f>SUM(Encuestas!DY177,Calculos!AS177)</f>
        <v>0</v>
      </c>
      <c r="BO177" s="273">
        <f>SUM(Encuestas!EA177,Calculos!AT177)</f>
        <v>2</v>
      </c>
      <c r="BP177" s="273">
        <f>SUM(Encuestas!EC177,Encuestas!ED177)</f>
        <v>0</v>
      </c>
      <c r="BQ177" s="273" t="str">
        <f>IF(Encuestas!CR177*Calculos!BP177=0,"OK",IF(Encuestas!CR177*Calculos!BP177&gt;0,"Err"))</f>
        <v>OK</v>
      </c>
      <c r="BR177" s="273" t="str">
        <f>IF(Encuestas!EE177*Encuestas!CS177=0,"OK",IF(Encuestas!EE177*Encuestas!CS177&gt;0,"Err"))</f>
        <v>OK</v>
      </c>
      <c r="BS177" s="273" t="str">
        <f>IF(Encuestas!EF177*Encuestas!CT177=0,"OK",IF(Encuestas!EF177*Encuestas!CT177&gt;0,"Err"))</f>
        <v>OK</v>
      </c>
      <c r="BT177" s="273" t="str">
        <f>IF(Encuestas!EG177*Encuestas!CU177=0,"OK",IF(Encuestas!EG177*Encuestas!CU177&gt;0,"Err"))</f>
        <v>OK</v>
      </c>
      <c r="BU177" s="273">
        <f>SUM(Encuestas!CR177,Calculos!BP177)</f>
        <v>0</v>
      </c>
      <c r="BV177" s="273">
        <f>SUM(Encuestas!EE177,Encuestas!CS177)</f>
        <v>0</v>
      </c>
      <c r="BW177" s="273">
        <f>SUM(Encuestas!EF177,Encuestas!CT177)</f>
        <v>12</v>
      </c>
      <c r="BX177" s="273">
        <f>SUM(Encuestas!EG177,Encuestas!CU177)</f>
        <v>0</v>
      </c>
      <c r="BY177" s="273" t="str">
        <f>IF(SUM(Encuestas!FD177,Encuestas!FE177)=100,"OK",0)</f>
        <v>OK</v>
      </c>
      <c r="BZ177" s="6">
        <f>SUM(Encuestas!FG177:'Encuestas'!FI177)</f>
        <v>75</v>
      </c>
      <c r="CA177" s="273">
        <f>SUM(Encuestas!FJ177:'Encuestas'!FL177)</f>
        <v>23</v>
      </c>
      <c r="CB177" s="273">
        <f>SUM(Encuestas!FM177:'Encuestas'!FO177)</f>
        <v>0</v>
      </c>
      <c r="CC177" s="273">
        <f>SUM(Encuestas!FP177:'Encuestas'!FR177)</f>
        <v>0</v>
      </c>
      <c r="CD177" s="273">
        <f>SUM(Encuestas!FS177:'Encuestas'!FU177)</f>
        <v>4</v>
      </c>
      <c r="CE177" s="273">
        <f>Encuestas!FG177+Encuestas!FJ177+Encuestas!FM177+Encuestas!FP177+Encuestas!FS177</f>
        <v>102</v>
      </c>
      <c r="CF177" s="273">
        <f>Encuestas!FH177+Encuestas!FK177+Encuestas!FN177+Encuestas!FQ177+Encuestas!FT177</f>
        <v>0</v>
      </c>
      <c r="CG177" s="273">
        <f>Encuestas!FI177+Encuestas!FL177+Encuestas!FO177+Encuestas!FR177+Encuestas!FU177</f>
        <v>0</v>
      </c>
      <c r="CH177" s="273">
        <f t="shared" si="75"/>
        <v>102</v>
      </c>
      <c r="CI177" s="273">
        <f t="shared" si="84"/>
        <v>100</v>
      </c>
      <c r="CJ177" s="273">
        <f t="shared" si="85"/>
        <v>0</v>
      </c>
      <c r="CK177" s="273">
        <f t="shared" si="86"/>
        <v>0</v>
      </c>
      <c r="CL177" s="273" t="str">
        <f>IF(AND(Encuestas!FF177="no",Calculos!CH177=0),"OK","Err")</f>
        <v>Err</v>
      </c>
      <c r="CM177" s="273" t="str">
        <f>IF(SUM(Encuestas!GB177:GF177)=100,"OK",0)</f>
        <v>OK</v>
      </c>
      <c r="CN177" s="273">
        <f>IF((Encuestas!GJ177-Encuestas!GI177)&lt;=0,(Encuestas!GJ177-Encuestas!GI177)+12,(Encuestas!GJ177-Encuestas!GI177))</f>
        <v>7</v>
      </c>
      <c r="CO177" s="273">
        <f>SUM(Encuestas!GL177:GM177)</f>
        <v>98</v>
      </c>
      <c r="CP177" s="273">
        <f>SUM(Encuestas!GN177,Encuestas!GP177)</f>
        <v>77</v>
      </c>
      <c r="CQ177" s="273" t="str">
        <f>IF(SUM(Encuestas!GN177,Encuestas!GO177)=Encuestas!GL177,"OK",0)</f>
        <v>OK</v>
      </c>
      <c r="CR177" s="273">
        <f>IF(SUM(Encuestas!GP177,Encuestas!GQ177)=Encuestas!GM177,"OK",0)</f>
        <v>0</v>
      </c>
      <c r="CS177" s="273">
        <f t="shared" si="87"/>
        <v>78.571428571428569</v>
      </c>
      <c r="CT177" s="273">
        <f>(Encuestas!GN177/Encuestas!GL177)*100</f>
        <v>96</v>
      </c>
      <c r="CU177" s="273">
        <f>(Encuestas!GP177/Encuestas!GM177)*100</f>
        <v>21.739130434782609</v>
      </c>
      <c r="CV177" s="273">
        <f>(Encuestas!GM177/Encuestas!GN177)*100</f>
        <v>31.944444444444443</v>
      </c>
      <c r="CW177" s="273">
        <f>(Encuestas!GO177/Encuestas!GL177)*100</f>
        <v>4</v>
      </c>
      <c r="CX177" s="273">
        <f>(Encuestas!GQ177/Encuestas!GM177)*100</f>
        <v>82.608695652173907</v>
      </c>
      <c r="CY177" s="273">
        <f>SUM(Encuestas!GR177:GS177)</f>
        <v>75</v>
      </c>
      <c r="CZ177" s="273" t="str">
        <f>IF(SUM(Encuestas!GT177:GV177)=100,"OK",0)</f>
        <v>OK</v>
      </c>
      <c r="DA177" s="273">
        <f>((8*(Encuestas!GM177*(Encuestas!GT177/100)))+(18*(Encuestas!GM177*(Encuestas!GU177/100)))+(24*(Encuestas!GM177*(Encuestas!GV177/100))))/Encuestas!GM177</f>
        <v>8</v>
      </c>
      <c r="DB177" s="273">
        <f>SUM(Encuestas!HL177:HO177)</f>
        <v>0</v>
      </c>
      <c r="DC177" s="273">
        <f>SUM(Encuestas!HP177,Encuestas!HR177)</f>
        <v>0</v>
      </c>
      <c r="DD177" s="273">
        <f>SUM(Encuestas!HQ177,Encuestas!HS177)</f>
        <v>0</v>
      </c>
      <c r="DE177" s="273">
        <f>SUM(Encuestas!HP177,Encuestas!HQ177)</f>
        <v>0</v>
      </c>
      <c r="DF177" s="273">
        <f>SUM(Encuestas!HR177,Encuestas!HS177)</f>
        <v>0</v>
      </c>
      <c r="DG177" s="273">
        <f t="shared" si="76"/>
        <v>0</v>
      </c>
      <c r="DH177" s="273" t="str">
        <f>IF(SUM(Encuestas!HT177:IA177)=100,"OK",0)</f>
        <v>OK</v>
      </c>
      <c r="DI177" s="273">
        <f>IF(SUM(Encuestas!IB177:IH177)=100,"OK",0)</f>
        <v>0</v>
      </c>
      <c r="DJ177" s="273" t="str">
        <f>IF(SUM(Encuestas!IJ177:IK177)=100,"OK",0)</f>
        <v>OK</v>
      </c>
      <c r="DK177" s="273">
        <f>SUM(Encuestas!IL177:IV177)</f>
        <v>74</v>
      </c>
      <c r="DL177" s="273">
        <f>SUM(Encuestas!IW177:IX177)</f>
        <v>0</v>
      </c>
      <c r="DM177" s="273">
        <f>SUM(Encuestas!IY177,Encuestas!JA177,Encuestas!JC177,Encuestas!JE177,Encuestas!JG177,Encuestas!JI177,Encuestas!JK177,Encuestas!JM177,Encuestas!JO177)</f>
        <v>0</v>
      </c>
      <c r="DN177" s="273">
        <f>SUM(Encuestas!IZ177,Encuestas!JB177,Encuestas!JD177,Encuestas!JF177,Encuestas!JH177,Encuestas!JJ177,Encuestas!JL177,Encuestas!JN177,Encuestas!JR177)</f>
        <v>0</v>
      </c>
      <c r="DO177" s="273">
        <f>SUM(Encuestas!KG177:KH177)</f>
        <v>0</v>
      </c>
      <c r="DP177" s="273">
        <f>SUM(Encuestas!KA177,Encuestas!KD177,Encuestas!KF177,Calculos!DO177)</f>
        <v>0</v>
      </c>
      <c r="DQ177" s="273">
        <f>SUM(Encuestas!KJ177:KL177)</f>
        <v>0</v>
      </c>
      <c r="DR177" s="273">
        <f>SUM(Encuestas!KB177,Encuestas!KC177,Encuestas!KE177,Calculos!DQ177)</f>
        <v>0</v>
      </c>
      <c r="DS177" s="273">
        <f>VLOOKUP(Encuestas!KT177,'Matriz codigos'!$A$2:$B$8,2,FALSE)</f>
        <v>3</v>
      </c>
      <c r="DT177" s="273">
        <f>VLOOKUP(Encuestas!KU177,'Matriz codigos'!$A$2:$B$8,2,FALSE)</f>
        <v>3</v>
      </c>
      <c r="DU177" s="273">
        <f>VLOOKUP(Encuestas!KV177,'Matriz codigos'!$A$2:$B$8,2,FALSE)</f>
        <v>3</v>
      </c>
      <c r="DV177" s="273">
        <f>VLOOKUP(Encuestas!KW177,'Matriz codigos'!$A$2:$B$8,2,FALSE)</f>
        <v>3</v>
      </c>
      <c r="DW177" s="273">
        <f>VLOOKUP(Encuestas!KT177,'Matriz codigos'!$A$10:$B$16,2,FALSE)</f>
        <v>3</v>
      </c>
      <c r="DX177" s="273">
        <f>VLOOKUP(Encuestas!KU177,'Matriz codigos'!$A$10:$B$16,2,FALSE)</f>
        <v>3</v>
      </c>
      <c r="DY177" s="273">
        <f>VLOOKUP(Encuestas!KV177,'Matriz codigos'!$A$10:$B$16,2,FALSE)</f>
        <v>3</v>
      </c>
      <c r="DZ177" s="273">
        <f>VLOOKUP(Encuestas!KW177,'Matriz codigos'!$A$10:$B$16,2,FALSE)</f>
        <v>3</v>
      </c>
      <c r="EA177" s="273">
        <f t="shared" si="77"/>
        <v>0</v>
      </c>
      <c r="EB177" s="273">
        <f t="shared" si="78"/>
        <v>0</v>
      </c>
      <c r="EC177" s="273">
        <f t="shared" si="79"/>
        <v>100</v>
      </c>
      <c r="ED177" s="273">
        <f t="shared" si="80"/>
        <v>0</v>
      </c>
      <c r="EE177" s="273" t="str">
        <f t="shared" si="81"/>
        <v>OK</v>
      </c>
      <c r="EF177" s="273">
        <f>VLOOKUP(Encuestas!MR177,'Matriz codigos'!$A$18:$B$20,2,FALSE)</f>
        <v>2</v>
      </c>
      <c r="EG177" s="273">
        <f>VLOOKUP(Encuestas!MT177,'Matriz codigos'!$A$23:$B$26,2,FALSE)</f>
        <v>0</v>
      </c>
      <c r="EH177" s="273">
        <f>VLOOKUP(Encuestas!MU177,'Matriz codigos'!$A$23:$B$26,2,FALSE)</f>
        <v>0</v>
      </c>
      <c r="EI177" s="273">
        <f>VLOOKUP(Encuestas!MV177,'Matriz codigos'!$A$23:$B$26,2,FALSE)</f>
        <v>0</v>
      </c>
      <c r="EJ177" s="273">
        <f>VLOOKUP(Encuestas!MW177,'Matriz codigos'!$A$23:$B$26,2,FALSE)</f>
        <v>2</v>
      </c>
      <c r="EK177" s="273">
        <f>VLOOKUP(Encuestas!MX177,'Matriz codigos'!$A$23:$B$26,2,FALSE)</f>
        <v>0</v>
      </c>
      <c r="EL177" s="273">
        <f>VLOOKUP(Encuestas!MY177,'Matriz codigos'!$A$23:$B$26,2,FALSE)</f>
        <v>0</v>
      </c>
      <c r="EM177" s="273">
        <f>VLOOKUP(Encuestas!MZ177,'Matriz codigos'!$A$23:$B$26,2,FALSE)</f>
        <v>0</v>
      </c>
      <c r="EN177" s="273">
        <f>VLOOKUP(Encuestas!NA177,'Matriz codigos'!$A$23:$B$26,2,FALSE)</f>
        <v>0</v>
      </c>
      <c r="EO177" s="273">
        <f>SUM(Encuestas!NW177,Encuestas!OC177,Encuestas!OI177,Encuestas!OO177,Encuestas!OU177,Encuestas!PA177,Encuestas!PG177)</f>
        <v>1</v>
      </c>
      <c r="EP177" s="273">
        <f>SUM(Encuestas!NX177,Encuestas!OD177,Encuestas!OJ177,Encuestas!OP177,Encuestas!OV177,Encuestas!PB177,Encuestas!PH177)</f>
        <v>1</v>
      </c>
      <c r="EQ177" s="273">
        <f>SUM(Encuestas!NW177:NX177)</f>
        <v>2</v>
      </c>
      <c r="ER177" s="273">
        <f>SUM(Encuestas!OC177:OD177)</f>
        <v>0</v>
      </c>
      <c r="ES177" s="273">
        <f>SUM(Encuestas!OI177:OJ177)</f>
        <v>0</v>
      </c>
      <c r="ET177" s="273">
        <f>SUM(Encuestas!OO177:OP177)</f>
        <v>0</v>
      </c>
      <c r="EU177" s="273">
        <f>SUM(Encuestas!OU177:OV177)</f>
        <v>0</v>
      </c>
      <c r="EV177" s="273">
        <f>SUM(Encuestas!PA177:PB177)</f>
        <v>0</v>
      </c>
      <c r="EW177" s="273">
        <f>SUM(Encuestas!PG177:PH177)</f>
        <v>0</v>
      </c>
    </row>
    <row r="178" spans="1:153" x14ac:dyDescent="0.25">
      <c r="A178" s="273">
        <f>Encuestas!A178</f>
        <v>111010405</v>
      </c>
      <c r="B178" s="273">
        <f>SUM(Encuestas!Z178:AB178)</f>
        <v>2</v>
      </c>
      <c r="C178" s="273">
        <f>SUM(Encuestas!AC178:AE178)</f>
        <v>4</v>
      </c>
      <c r="D178" s="273">
        <f t="shared" si="62"/>
        <v>6</v>
      </c>
      <c r="E178" s="273">
        <f>SUM(Encuestas!AF178:AH178)</f>
        <v>0</v>
      </c>
      <c r="F178" s="273">
        <f>SUM(Encuestas!AI178:AK178)</f>
        <v>0</v>
      </c>
      <c r="G178" s="273">
        <f t="shared" si="63"/>
        <v>0</v>
      </c>
      <c r="H178" s="273">
        <f>SUM(Encuestas!AL178:AN178)</f>
        <v>2</v>
      </c>
      <c r="I178" s="273">
        <f>SUM(Encuestas!AO178:AQ178)</f>
        <v>0</v>
      </c>
      <c r="J178" s="273">
        <f>SUM(Encuestas!W178:Y178)</f>
        <v>30</v>
      </c>
      <c r="K178" s="273">
        <f>SUM(Encuestas!W178,Encuestas!Z178,Encuestas!AC178,Encuestas!AF178,Encuestas!AI178,Encuestas!AL178,Encuestas!AO178)</f>
        <v>23</v>
      </c>
      <c r="L178" s="273">
        <f t="shared" si="64"/>
        <v>60.526315789473685</v>
      </c>
      <c r="M178" s="273">
        <f>SUM(Encuestas!X178,Encuestas!AA178,Encuestas!AD178,Encuestas!AG178,Encuestas!AJ178,Encuestas!AM178,Encuestas!AP178)</f>
        <v>0</v>
      </c>
      <c r="N178" s="273">
        <f t="shared" si="65"/>
        <v>0</v>
      </c>
      <c r="O178" s="273">
        <f>SUM(Encuestas!Y178,Encuestas!AB178,Encuestas!AE178,Encuestas!AH178,Encuestas!AK178,Encuestas!AN178,Encuestas!AQ178)</f>
        <v>15</v>
      </c>
      <c r="P178" s="273">
        <f t="shared" si="66"/>
        <v>39.473684210526315</v>
      </c>
      <c r="Q178" s="273">
        <f t="shared" si="67"/>
        <v>38</v>
      </c>
      <c r="R178" s="273">
        <f>SUM(Encuestas!BG178:BI178)</f>
        <v>0</v>
      </c>
      <c r="S178" s="273">
        <f>100-SUM(Encuestas!BB178:BI178)</f>
        <v>0</v>
      </c>
      <c r="T178" s="273">
        <f>SUM(Encuestas!BB178:BF178,Calculos!R178:S178)</f>
        <v>100</v>
      </c>
      <c r="U178" s="279">
        <f>IF((Encuestas!BL178&lt;Encuestas!BK178),(Encuestas!BL178+13)-Encuestas!BK178,(Encuestas!BL178-Encuestas!BK178)+1)</f>
        <v>5</v>
      </c>
      <c r="V178" s="273">
        <f>SUM(Encuestas!BN178:BO178)</f>
        <v>32</v>
      </c>
      <c r="W178" s="273">
        <f>IF((J178&gt;Encuestas!BN178),"OK",J178-Encuestas!BN178)</f>
        <v>0</v>
      </c>
      <c r="X178" s="36" t="str">
        <f>IF(W178="OK",(Encuestas!BN178/Calculos!J178)*100,"")</f>
        <v/>
      </c>
      <c r="Y178" s="273" t="str">
        <f>IF(SUM(Encuestas!BP178,Encuestas!BQ178,Encuestas!BR178)=Encuestas!BN178,"OK",(SUM(Encuestas!BP178,Encuestas!BQ178,Encuestas!BR178)-Encuestas!BN178))</f>
        <v>OK</v>
      </c>
      <c r="Z178" s="273" t="str">
        <f>IF((D178&gt;Encuestas!BO178),"OK",D178-Encuestas!BO178)</f>
        <v>OK</v>
      </c>
      <c r="AA178" s="273">
        <f>IF(SUM(Encuestas!BS178,Encuestas!BT178,Encuestas!BU178)=CM178,"OK",(SUM(Encuestas!BS178,Encuestas!BT178,Encuestas!BU178)-Encuestas!BO178))</f>
        <v>0</v>
      </c>
      <c r="AB178" s="273">
        <f>((Encuestas!BP178+Encuestas!BQ178)/Encuestas!BN178)*100</f>
        <v>90</v>
      </c>
      <c r="AC178" s="273" t="str">
        <f t="shared" si="68"/>
        <v>OK</v>
      </c>
      <c r="AD178" s="273">
        <f>((Encuestas!BS178+Encuestas!BT178)/Encuestas!BO178)*100</f>
        <v>100</v>
      </c>
      <c r="AE178" s="273" t="str">
        <f t="shared" si="82"/>
        <v>OK</v>
      </c>
      <c r="AF178" s="273">
        <f t="shared" si="69"/>
        <v>10</v>
      </c>
      <c r="AG178" s="273">
        <f t="shared" si="83"/>
        <v>0</v>
      </c>
      <c r="AH178" s="273">
        <f>SUM(Encuestas!BP178,Encuestas!BS178)</f>
        <v>29</v>
      </c>
      <c r="AI178" s="273">
        <f>SUM(Encuestas!BQ178,Encuestas!BT178)</f>
        <v>0</v>
      </c>
      <c r="AJ178" s="273">
        <f>SUM(Encuestas!BR178,Encuestas!BU178)</f>
        <v>3</v>
      </c>
      <c r="AK178" s="273">
        <f t="shared" si="70"/>
        <v>90.625</v>
      </c>
      <c r="AL178" s="273" t="str">
        <f t="shared" si="71"/>
        <v>OK</v>
      </c>
      <c r="AM178" s="273">
        <f t="shared" si="72"/>
        <v>9.375</v>
      </c>
      <c r="AN178" s="273">
        <f>((Encuestas!BO178/Encuestas!BN178)*100)</f>
        <v>6.666666666666667</v>
      </c>
      <c r="AO178" s="273" t="str">
        <f t="shared" si="73"/>
        <v>OK</v>
      </c>
      <c r="AP178" s="273">
        <f>IF((Encuestas!BO178&gt;0),(((18*(Encuestas!BO178*(Encuestas!BV178/100)))+(30*(Encuestas!BO178*(Encuestas!BW178/100)))+(36*(Encuestas!BO178*(Encuestas!BX178/100))))/Encuestas!BO178),0)</f>
        <v>30</v>
      </c>
      <c r="AQ178" s="273">
        <f>SUM(Encuestas!CJ178,Encuestas!CN178)</f>
        <v>14</v>
      </c>
      <c r="AR178" s="273">
        <f>SUM(Encuestas!CK178,Encuestas!CO178)</f>
        <v>0</v>
      </c>
      <c r="AS178" s="273">
        <f>SUM(Encuestas!CL178,Encuestas!CP178)</f>
        <v>0</v>
      </c>
      <c r="AT178" s="273">
        <f>SUM(Encuestas!CM178,Encuestas!CQ178)</f>
        <v>3</v>
      </c>
      <c r="AU178" s="273">
        <f>SUM(Encuestas!CV178,Encuestas!CW178,Encuestas!DB178,Encuestas!DC178)</f>
        <v>0</v>
      </c>
      <c r="AV178" s="273">
        <f>SUM(Encuestas!CX178,Encuestas!DD178)</f>
        <v>0</v>
      </c>
      <c r="AW178" s="273">
        <f>SUM(Encuestas!CY178,Encuestas!CZ178,Encuestas!DE178,Encuestas!DF178)</f>
        <v>0</v>
      </c>
      <c r="AX178" s="273">
        <f>SUM(Encuestas!DA178,Encuestas!DG178)</f>
        <v>0</v>
      </c>
      <c r="AY178" s="273">
        <f>SUM(Encuestas!DI178,Encuestas!DK178)</f>
        <v>0</v>
      </c>
      <c r="AZ178" s="273">
        <f>SUM(Encuestas!DS178,Encuestas!DU178)</f>
        <v>0</v>
      </c>
      <c r="BA178" s="5" t="str">
        <f>IF(((AV178*Encuestas!DM178)=0),"OK",IF((Calculos!AV178*Encuestas!DM178)&gt;0,"NO",0))</f>
        <v>OK</v>
      </c>
      <c r="BB178" s="5" t="str">
        <f>IF((Calculos!AW178*Encuestas!DN178)=0,"OK", IF((Calculos!AW178*Encuestas!DN178)&gt;0,"NO",0))</f>
        <v>OK</v>
      </c>
      <c r="BC178" s="5" t="str">
        <f>IF((Calculos!AX178*Encuestas!DO178)=0,"OK",IF((Calculos!AX178*Encuestas!DO178)&gt;0,"NO",0))</f>
        <v>OK</v>
      </c>
      <c r="BD178" s="279">
        <f>SUM(Calculos!AY178,Calculos!AU178)</f>
        <v>0</v>
      </c>
      <c r="BE178" s="279">
        <f>SUM(Calculos!AV178,Encuestas!DM178)</f>
        <v>0</v>
      </c>
      <c r="BF178" s="279">
        <f>SUM(Calculos!AW178,Encuestas!DO178)</f>
        <v>0</v>
      </c>
      <c r="BG178" s="279">
        <f>SUM(Calculos!AX178,Encuestas!DQ178)</f>
        <v>0</v>
      </c>
      <c r="BH178" s="5" t="str">
        <f>IF(((Calculos!AZ178*Calculos!AQ178)=0),"OK",IF((Calculos!AZ178*Calculos!AQ178)&gt;0,"NO"))</f>
        <v>OK</v>
      </c>
      <c r="BI178" s="5" t="str">
        <f>IF((Calculos!AR178*Encuestas!DW178)=0,"OK",IF((Calculos!AR178*Encuestas!DW178)&gt;0,"NO"))</f>
        <v>OK</v>
      </c>
      <c r="BJ178" s="5" t="str">
        <f>IF((Calculos!AS178*Encuestas!DY178)=0,"OK",IF((Encuestas!DY178*Calculos!AS178)&gt;0,"NO"))</f>
        <v>OK</v>
      </c>
      <c r="BK178" s="5" t="str">
        <f>Validadores!S178</f>
        <v>OK</v>
      </c>
      <c r="BL178" s="273">
        <f t="shared" si="74"/>
        <v>14</v>
      </c>
      <c r="BM178" s="273">
        <f>SUM(AR178,Encuestas!DW178)</f>
        <v>0</v>
      </c>
      <c r="BN178" s="273">
        <f>SUM(Encuestas!DY178,Calculos!AS178)</f>
        <v>0</v>
      </c>
      <c r="BO178" s="273">
        <f>SUM(Encuestas!EA178,Calculos!AT178)</f>
        <v>3</v>
      </c>
      <c r="BP178" s="273">
        <f>SUM(Encuestas!EC178,Encuestas!ED178)</f>
        <v>0</v>
      </c>
      <c r="BQ178" s="273" t="str">
        <f>IF(Encuestas!CR178*Calculos!BP178=0,"OK",IF(Encuestas!CR178*Calculos!BP178&gt;0,"Err"))</f>
        <v>OK</v>
      </c>
      <c r="BR178" s="273" t="str">
        <f>IF(Encuestas!EE178*Encuestas!CS178=0,"OK",IF(Encuestas!EE178*Encuestas!CS178&gt;0,"Err"))</f>
        <v>OK</v>
      </c>
      <c r="BS178" s="273" t="str">
        <f>IF(Encuestas!EF178*Encuestas!CT178=0,"OK",IF(Encuestas!EF178*Encuestas!CT178&gt;0,"Err"))</f>
        <v>OK</v>
      </c>
      <c r="BT178" s="273" t="str">
        <f>IF(Encuestas!EG178*Encuestas!CU178=0,"OK",IF(Encuestas!EG178*Encuestas!CU178&gt;0,"Err"))</f>
        <v>OK</v>
      </c>
      <c r="BU178" s="273">
        <f>SUM(Encuestas!CR178,Calculos!BP178)</f>
        <v>3</v>
      </c>
      <c r="BV178" s="273">
        <f>SUM(Encuestas!EE178,Encuestas!CS178)</f>
        <v>0</v>
      </c>
      <c r="BW178" s="273">
        <f>SUM(Encuestas!EF178,Encuestas!CT178)</f>
        <v>0</v>
      </c>
      <c r="BX178" s="273">
        <f>SUM(Encuestas!EG178,Encuestas!CU178)</f>
        <v>0</v>
      </c>
      <c r="BY178" s="273" t="str">
        <f>IF(SUM(Encuestas!FD178,Encuestas!FE178)=100,"OK",0)</f>
        <v>OK</v>
      </c>
      <c r="BZ178" s="6">
        <f>SUM(Encuestas!FG178:'Encuestas'!FI178)</f>
        <v>0</v>
      </c>
      <c r="CA178" s="273">
        <f>SUM(Encuestas!FJ178:'Encuestas'!FL178)</f>
        <v>0</v>
      </c>
      <c r="CB178" s="273">
        <f>SUM(Encuestas!FM178:'Encuestas'!FO178)</f>
        <v>0</v>
      </c>
      <c r="CC178" s="273">
        <f>SUM(Encuestas!FP178:'Encuestas'!FR178)</f>
        <v>0</v>
      </c>
      <c r="CD178" s="273">
        <f>SUM(Encuestas!FS178:'Encuestas'!FU178)</f>
        <v>0</v>
      </c>
      <c r="CE178" s="273">
        <f>Encuestas!FG178+Encuestas!FJ178+Encuestas!FM178+Encuestas!FP178+Encuestas!FS178</f>
        <v>0</v>
      </c>
      <c r="CF178" s="273">
        <f>Encuestas!FH178+Encuestas!FK178+Encuestas!FN178+Encuestas!FQ178+Encuestas!FT178</f>
        <v>0</v>
      </c>
      <c r="CG178" s="273">
        <f>Encuestas!FI178+Encuestas!FL178+Encuestas!FO178+Encuestas!FR178+Encuestas!FU178</f>
        <v>0</v>
      </c>
      <c r="CH178" s="273">
        <f t="shared" si="75"/>
        <v>0</v>
      </c>
      <c r="CI178" s="273" t="e">
        <f>((Encuestas!BS3+Encuestas!BT3)/Encuestas!BO3)*100</f>
        <v>#DIV/0!</v>
      </c>
      <c r="CJ178" s="273">
        <f>((Encuestas!BT3+Encuestas!BU3)/Encuestas!BP3)*100</f>
        <v>0</v>
      </c>
      <c r="CK178" s="273">
        <f>((Encuestas!BU3+Encuestas!BV3)/Encuestas!BQ3)*100</f>
        <v>0</v>
      </c>
      <c r="CL178" s="273" t="str">
        <f>IF(AND(Encuestas!FF178="no",Calculos!CH178=0),"OK","Err")</f>
        <v>OK</v>
      </c>
      <c r="CM178" s="273">
        <f>IF(SUM(Encuestas!GB178:GF178)=100,"OK",0)</f>
        <v>0</v>
      </c>
      <c r="CN178" s="273">
        <f>IF((Encuestas!GJ178-Encuestas!GI178)&lt;=0,(Encuestas!GJ178-Encuestas!GI178)+12,(Encuestas!GJ178-Encuestas!GI178))</f>
        <v>12</v>
      </c>
      <c r="CO178" s="273">
        <f>SUM(Encuestas!GL178:GM178)</f>
        <v>0</v>
      </c>
      <c r="CP178" s="273">
        <f>SUM(Encuestas!GN178,Encuestas!GP178)</f>
        <v>0</v>
      </c>
      <c r="CQ178" s="273" t="str">
        <f>IF(SUM(Encuestas!GN178,Encuestas!GO178)=Encuestas!GL178,"OK",0)</f>
        <v>OK</v>
      </c>
      <c r="CR178" s="273" t="str">
        <f>IF(SUM(Encuestas!GP178,Encuestas!GQ178)=Encuestas!GM178,"OK",0)</f>
        <v>OK</v>
      </c>
      <c r="CS178" s="273" t="e">
        <f>((Encuestas!BS3+Encuestas!BT3)/Encuestas!BO3)*100</f>
        <v>#DIV/0!</v>
      </c>
      <c r="CT178" s="273" t="e">
        <f>IF(AD3&lt;=100,"OK","Err")</f>
        <v>#DIV/0!</v>
      </c>
      <c r="CU178" s="273" t="e">
        <v>#N/A</v>
      </c>
      <c r="CV178" s="273" t="e">
        <v>#N/A</v>
      </c>
      <c r="CW178" s="273" t="e">
        <v>#N/A</v>
      </c>
      <c r="CX178" s="273" t="e">
        <v>#N/A</v>
      </c>
      <c r="CY178" s="273">
        <f>SUM(Encuestas!GR178:GS178)</f>
        <v>0</v>
      </c>
      <c r="CZ178" s="273">
        <f>IF(SUM(Encuestas!GT178:GV178)=100,"OK",0)</f>
        <v>0</v>
      </c>
      <c r="DA178" s="273" t="e">
        <f>((Encuestas!BS3+Encuestas!BT3)/Encuestas!BO3)*100</f>
        <v>#DIV/0!</v>
      </c>
      <c r="DB178" s="273">
        <f>SUM(Encuestas!HL178:HO178)</f>
        <v>0</v>
      </c>
      <c r="DC178" s="273">
        <f>SUM(Encuestas!HP178,Encuestas!HR178)</f>
        <v>0</v>
      </c>
      <c r="DD178" s="273">
        <f>SUM(Encuestas!HQ178,Encuestas!HS178)</f>
        <v>0</v>
      </c>
      <c r="DE178" s="273">
        <f>SUM(Encuestas!HP178,Encuestas!HQ178)</f>
        <v>0</v>
      </c>
      <c r="DF178" s="273">
        <f>SUM(Encuestas!HR178,Encuestas!HS178)</f>
        <v>0</v>
      </c>
      <c r="DG178" s="273">
        <f t="shared" si="76"/>
        <v>0</v>
      </c>
      <c r="DH178" s="273">
        <f>IF(SUM(Encuestas!HT178:IA178)=100,"OK",0)</f>
        <v>0</v>
      </c>
      <c r="DI178" s="273">
        <f>IF(SUM(Encuestas!IB178:IH178)=100,"OK",0)</f>
        <v>0</v>
      </c>
      <c r="DJ178" s="273">
        <f>IF(SUM(Encuestas!IJ178:IK178)=100,"OK",0)</f>
        <v>0</v>
      </c>
      <c r="DK178" s="273">
        <f>SUM(Encuestas!IL178:IV178)</f>
        <v>80</v>
      </c>
      <c r="DL178" s="273">
        <f>SUM(Encuestas!IW178:IX178)</f>
        <v>0</v>
      </c>
      <c r="DM178" s="273">
        <f>SUM(Encuestas!IY178,Encuestas!JA178,Encuestas!JC178,Encuestas!JE178,Encuestas!JG178,Encuestas!JI178,Encuestas!JK178,Encuestas!JM178,Encuestas!JO178)</f>
        <v>2</v>
      </c>
      <c r="DN178" s="273">
        <f>SUM(Encuestas!IZ178,Encuestas!JB178,Encuestas!JD178,Encuestas!JF178,Encuestas!JH178,Encuestas!JJ178,Encuestas!JL178,Encuestas!JN178,Encuestas!JR178)</f>
        <v>0</v>
      </c>
      <c r="DO178" s="273">
        <f>SUM(Encuestas!KG178:KH178)</f>
        <v>0</v>
      </c>
      <c r="DP178" s="273">
        <f>SUM(Encuestas!KA178,Encuestas!KD178,Encuestas!KF178,Calculos!DO178)</f>
        <v>5</v>
      </c>
      <c r="DQ178" s="273">
        <f>SUM(Encuestas!KJ178:KL178)</f>
        <v>0</v>
      </c>
      <c r="DR178" s="273">
        <f>SUM(Encuestas!KB178,Encuestas!KC178,Encuestas!KE178,Calculos!DQ178)</f>
        <v>0</v>
      </c>
      <c r="DS178" s="273">
        <f>VLOOKUP(Encuestas!KT178,'Matriz codigos'!$A$2:$B$8,2,FALSE)</f>
        <v>1</v>
      </c>
      <c r="DT178" s="273">
        <f>VLOOKUP(Encuestas!KU178,'Matriz codigos'!$A$2:$B$8,2,FALSE)</f>
        <v>1</v>
      </c>
      <c r="DU178" s="273">
        <f>VLOOKUP(Encuestas!KV178,'Matriz codigos'!$A$2:$B$8,2,FALSE)</f>
        <v>1</v>
      </c>
      <c r="DV178" s="273">
        <f>VLOOKUP(Encuestas!KW178,'Matriz codigos'!$A$2:$B$8,2,FALSE)</f>
        <v>1</v>
      </c>
      <c r="DW178" s="273">
        <f>VLOOKUP(Encuestas!KT178,'Matriz codigos'!$A$10:$B$16,2,FALSE)</f>
        <v>2</v>
      </c>
      <c r="DX178" s="273">
        <f>VLOOKUP(Encuestas!KU178,'Matriz codigos'!$A$10:$B$16,2,FALSE)</f>
        <v>2</v>
      </c>
      <c r="DY178" s="273">
        <f>VLOOKUP(Encuestas!KV178,'Matriz codigos'!$A$10:$B$16,2,FALSE)</f>
        <v>2</v>
      </c>
      <c r="DZ178" s="273">
        <f>VLOOKUP(Encuestas!KW178,'Matriz codigos'!$A$10:$B$16,2,FALSE)</f>
        <v>2</v>
      </c>
      <c r="EA178" s="273">
        <f t="shared" si="77"/>
        <v>0</v>
      </c>
      <c r="EB178" s="273">
        <f t="shared" si="78"/>
        <v>100</v>
      </c>
      <c r="EC178" s="273">
        <f t="shared" si="79"/>
        <v>0</v>
      </c>
      <c r="ED178" s="273">
        <f t="shared" si="80"/>
        <v>0</v>
      </c>
      <c r="EE178" s="273" t="str">
        <f t="shared" si="81"/>
        <v>OK</v>
      </c>
      <c r="EF178" s="273">
        <f>VLOOKUP(Encuestas!MR178,'Matriz codigos'!$A$18:$B$20,2,FALSE)</f>
        <v>2</v>
      </c>
      <c r="EG178" s="273">
        <f>VLOOKUP(Encuestas!MT178,'Matriz codigos'!$A$23:$B$26,2,FALSE)</f>
        <v>0</v>
      </c>
      <c r="EH178" s="273">
        <f>VLOOKUP(Encuestas!MU178,'Matriz codigos'!$A$23:$B$26,2,FALSE)</f>
        <v>0</v>
      </c>
      <c r="EI178" s="273">
        <f>VLOOKUP(Encuestas!MV178,'Matriz codigos'!$A$23:$B$26,2,FALSE)</f>
        <v>0</v>
      </c>
      <c r="EJ178" s="273">
        <f>VLOOKUP(Encuestas!MW178,'Matriz codigos'!$A$23:$B$26,2,FALSE)</f>
        <v>3</v>
      </c>
      <c r="EK178" s="273">
        <f>VLOOKUP(Encuestas!MX178,'Matriz codigos'!$A$23:$B$26,2,FALSE)</f>
        <v>0</v>
      </c>
      <c r="EL178" s="273">
        <f>VLOOKUP(Encuestas!MY178,'Matriz codigos'!$A$23:$B$26,2,FALSE)</f>
        <v>0</v>
      </c>
      <c r="EM178" s="273">
        <f>VLOOKUP(Encuestas!MZ178,'Matriz codigos'!$A$23:$B$26,2,FALSE)</f>
        <v>0</v>
      </c>
      <c r="EN178" s="273">
        <f>VLOOKUP(Encuestas!NA178,'Matriz codigos'!$A$23:$B$26,2,FALSE)</f>
        <v>0</v>
      </c>
      <c r="EO178" s="273">
        <f>SUM(Encuestas!NW178,Encuestas!OC178,Encuestas!OI178,Encuestas!OO178,Encuestas!OU178,Encuestas!PA178,Encuestas!PG178)</f>
        <v>6</v>
      </c>
      <c r="EP178" s="273">
        <f>SUM(Encuestas!NX178,Encuestas!OD178,Encuestas!OJ178,Encuestas!OP178,Encuestas!OV178,Encuestas!PB178,Encuestas!PH178)</f>
        <v>0</v>
      </c>
      <c r="EQ178" s="273">
        <f>SUM(Encuestas!NW178:NX178)</f>
        <v>1</v>
      </c>
      <c r="ER178" s="273">
        <f>SUM(Encuestas!OC178:OD178)</f>
        <v>0</v>
      </c>
      <c r="ES178" s="273">
        <f>SUM(Encuestas!OI178:OJ178)</f>
        <v>2</v>
      </c>
      <c r="ET178" s="273">
        <f>SUM(Encuestas!OO178:OP178)</f>
        <v>2</v>
      </c>
      <c r="EU178" s="273">
        <f>SUM(Encuestas!OU178:OV178)</f>
        <v>0</v>
      </c>
      <c r="EV178" s="273">
        <f>SUM(Encuestas!PA178:PB178)</f>
        <v>1</v>
      </c>
      <c r="EW178" s="273">
        <f>SUM(Encuestas!PG178:PH178)</f>
        <v>0</v>
      </c>
    </row>
    <row r="179" spans="1:153" x14ac:dyDescent="0.25">
      <c r="A179" s="273">
        <f>Encuestas!A179</f>
        <v>111010152</v>
      </c>
      <c r="B179" s="273">
        <f>SUM(Encuestas!Z179:AB179)</f>
        <v>10</v>
      </c>
      <c r="C179" s="273">
        <f>SUM(Encuestas!AC179:AE179)</f>
        <v>24</v>
      </c>
      <c r="D179" s="273">
        <f t="shared" si="62"/>
        <v>34</v>
      </c>
      <c r="E179" s="273">
        <f>SUM(Encuestas!AF179:AH179)</f>
        <v>0</v>
      </c>
      <c r="F179" s="273">
        <f>SUM(Encuestas!AI179:AK179)</f>
        <v>0</v>
      </c>
      <c r="G179" s="273">
        <f t="shared" si="63"/>
        <v>0</v>
      </c>
      <c r="H179" s="273">
        <f>SUM(Encuestas!AL179:AN179)</f>
        <v>7</v>
      </c>
      <c r="I179" s="273">
        <f>SUM(Encuestas!AO179:AQ179)</f>
        <v>0</v>
      </c>
      <c r="J179" s="273">
        <f>SUM(Encuestas!W179:Y179)</f>
        <v>76</v>
      </c>
      <c r="K179" s="273">
        <f>SUM(Encuestas!W179,Encuestas!Z179,Encuestas!AC179,Encuestas!AF179,Encuestas!AI179,Encuestas!AL179,Encuestas!AO179)</f>
        <v>117</v>
      </c>
      <c r="L179" s="273">
        <f t="shared" si="64"/>
        <v>100</v>
      </c>
      <c r="M179" s="273">
        <f>SUM(Encuestas!X179,Encuestas!AA179,Encuestas!AD179,Encuestas!AG179,Encuestas!AJ179,Encuestas!AM179,Encuestas!AP179)</f>
        <v>0</v>
      </c>
      <c r="N179" s="273">
        <f t="shared" si="65"/>
        <v>0</v>
      </c>
      <c r="O179" s="273">
        <f>SUM(Encuestas!Y179,Encuestas!AB179,Encuestas!AE179,Encuestas!AH179,Encuestas!AK179,Encuestas!AN179,Encuestas!AQ179)</f>
        <v>0</v>
      </c>
      <c r="P179" s="273">
        <f t="shared" si="66"/>
        <v>0</v>
      </c>
      <c r="Q179" s="273">
        <f t="shared" si="67"/>
        <v>117</v>
      </c>
      <c r="R179" s="273">
        <f>SUM(Encuestas!BG179:BI179)</f>
        <v>50</v>
      </c>
      <c r="S179" s="273">
        <f>100-SUM(Encuestas!BB179:BI179)</f>
        <v>0</v>
      </c>
      <c r="T179" s="273">
        <f>SUM(Encuestas!BB179:BF179,Calculos!R179:S179)</f>
        <v>100</v>
      </c>
      <c r="U179" s="279">
        <f>IF((Encuestas!BL179&lt;Encuestas!BK179),(Encuestas!BL179+13)-Encuestas!BK179,(Encuestas!BL179-Encuestas!BK179)+1)</f>
        <v>5</v>
      </c>
      <c r="V179" s="273">
        <f>SUM(Encuestas!BN179:BO179)</f>
        <v>86</v>
      </c>
      <c r="W179" s="273">
        <f>IF((J179&gt;Encuestas!BN179),"OK",J179-Encuestas!BN179)</f>
        <v>0</v>
      </c>
      <c r="X179" s="36" t="str">
        <f>IF(W179="OK",(Encuestas!BN179/Calculos!J179)*100,"")</f>
        <v/>
      </c>
      <c r="Y179" s="273" t="str">
        <f>IF(SUM(Encuestas!BP179,Encuestas!BQ179,Encuestas!BR179)=Encuestas!BN179,"OK",(SUM(Encuestas!BP179,Encuestas!BQ179,Encuestas!BR179)-Encuestas!BN179))</f>
        <v>OK</v>
      </c>
      <c r="Z179" s="273" t="str">
        <f>IF((D179&gt;Encuestas!BO179),"OK",D179-Encuestas!BO179)</f>
        <v>OK</v>
      </c>
      <c r="AA179" s="273">
        <f>IF(SUM(Encuestas!BS179,Encuestas!BT179,Encuestas!BU179)=CM179,"OK",(SUM(Encuestas!BS179,Encuestas!BT179,Encuestas!BU179)-Encuestas!BO179))</f>
        <v>0</v>
      </c>
      <c r="AB179" s="273">
        <f>((Encuestas!BP179+Encuestas!BQ179)/Encuestas!BN179)*100</f>
        <v>92.10526315789474</v>
      </c>
      <c r="AC179" s="273" t="str">
        <f t="shared" si="68"/>
        <v>OK</v>
      </c>
      <c r="AD179" s="273">
        <f>((Encuestas!BS179+Encuestas!BT179)/Encuestas!BO179)*100</f>
        <v>70</v>
      </c>
      <c r="AE179" s="273" t="str">
        <f t="shared" si="82"/>
        <v>OK</v>
      </c>
      <c r="AF179" s="273">
        <f t="shared" si="69"/>
        <v>7.8947368421052602</v>
      </c>
      <c r="AG179" s="273">
        <f t="shared" si="83"/>
        <v>30</v>
      </c>
      <c r="AH179" s="273">
        <f>SUM(Encuestas!BP179,Encuestas!BS179)</f>
        <v>77</v>
      </c>
      <c r="AI179" s="273">
        <f>SUM(Encuestas!BQ179,Encuestas!BT179)</f>
        <v>0</v>
      </c>
      <c r="AJ179" s="273">
        <f>SUM(Encuestas!BR179,Encuestas!BU179)</f>
        <v>9</v>
      </c>
      <c r="AK179" s="273">
        <f t="shared" si="70"/>
        <v>89.534883720930239</v>
      </c>
      <c r="AL179" s="273" t="str">
        <f t="shared" si="71"/>
        <v>OK</v>
      </c>
      <c r="AM179" s="273">
        <f t="shared" si="72"/>
        <v>10.465116279069761</v>
      </c>
      <c r="AN179" s="273">
        <f>((Encuestas!BO179/Encuestas!BN179)*100)</f>
        <v>13.157894736842104</v>
      </c>
      <c r="AO179" s="273" t="str">
        <f t="shared" si="73"/>
        <v>OK</v>
      </c>
      <c r="AP179" s="273">
        <f>IF((Encuestas!BO179&gt;0),(((18*(Encuestas!BO179*(Encuestas!BV179/100)))+(30*(Encuestas!BO179*(Encuestas!BW179/100)))+(36*(Encuestas!BO179*(Encuestas!BX179/100))))/Encuestas!BO179),0)</f>
        <v>30</v>
      </c>
      <c r="AQ179" s="273">
        <f>SUM(Encuestas!CJ179,Encuestas!CN179)</f>
        <v>30</v>
      </c>
      <c r="AR179" s="273">
        <f>SUM(Encuestas!CK179,Encuestas!CO179)</f>
        <v>0</v>
      </c>
      <c r="AS179" s="273">
        <f>SUM(Encuestas!CL179,Encuestas!CP179)</f>
        <v>17</v>
      </c>
      <c r="AT179" s="273">
        <f>SUM(Encuestas!CM179,Encuestas!CQ179)</f>
        <v>5</v>
      </c>
      <c r="AU179" s="273">
        <f>SUM(Encuestas!CV179,Encuestas!CW179,Encuestas!DB179,Encuestas!DC179)</f>
        <v>1</v>
      </c>
      <c r="AV179" s="273">
        <f>SUM(Encuestas!CX179,Encuestas!DD179)</f>
        <v>0</v>
      </c>
      <c r="AW179" s="273">
        <f>SUM(Encuestas!CY179,Encuestas!CZ179,Encuestas!DE179,Encuestas!DF179)</f>
        <v>0</v>
      </c>
      <c r="AX179" s="273">
        <f>SUM(Encuestas!DA179,Encuestas!DG179)</f>
        <v>0</v>
      </c>
      <c r="AY179" s="273">
        <f>SUM(Encuestas!DI179,Encuestas!DK179)</f>
        <v>0</v>
      </c>
      <c r="AZ179" s="273">
        <f>SUM(Encuestas!DS179,Encuestas!DU179)</f>
        <v>0</v>
      </c>
      <c r="BA179" s="5" t="str">
        <f>IF(((AV179*Encuestas!DM179)=0),"OK",IF((Calculos!AV179*Encuestas!DM179)&gt;0,"NO",0))</f>
        <v>OK</v>
      </c>
      <c r="BB179" s="5" t="str">
        <f>IF((Calculos!AW179*Encuestas!DN179)=0,"OK", IF((Calculos!AW179*Encuestas!DN179)&gt;0,"NO",0))</f>
        <v>OK</v>
      </c>
      <c r="BC179" s="5" t="str">
        <f>IF((Calculos!AX179*Encuestas!DO179)=0,"OK",IF((Calculos!AX179*Encuestas!DO179)&gt;0,"NO",0))</f>
        <v>OK</v>
      </c>
      <c r="BD179" s="279">
        <f>SUM(Calculos!AY179,Calculos!AU179)</f>
        <v>1</v>
      </c>
      <c r="BE179" s="279">
        <f>SUM(Calculos!AV179,Encuestas!DM179)</f>
        <v>0</v>
      </c>
      <c r="BF179" s="279">
        <f>SUM(Calculos!AW179,Encuestas!DO179)</f>
        <v>0</v>
      </c>
      <c r="BG179" s="279">
        <f>SUM(Calculos!AX179,Encuestas!DQ179)</f>
        <v>0</v>
      </c>
      <c r="BH179" s="5" t="str">
        <f>IF(((Calculos!AZ179*Calculos!AQ179)=0),"OK",IF((Calculos!AZ179*Calculos!AQ179)&gt;0,"NO"))</f>
        <v>OK</v>
      </c>
      <c r="BI179" s="5" t="str">
        <f>IF((Calculos!AR179*Encuestas!DW179)=0,"OK",IF((Calculos!AR179*Encuestas!DW179)&gt;0,"NO"))</f>
        <v>OK</v>
      </c>
      <c r="BJ179" s="5" t="str">
        <f>IF((Calculos!AS179*Encuestas!DY179)=0,"OK",IF((Encuestas!DY179*Calculos!AS179)&gt;0,"NO"))</f>
        <v>OK</v>
      </c>
      <c r="BK179" s="5" t="str">
        <f>Validadores!S179</f>
        <v>OK</v>
      </c>
      <c r="BL179" s="273">
        <f t="shared" si="74"/>
        <v>30</v>
      </c>
      <c r="BM179" s="273">
        <f>SUM(AR179,Encuestas!DW179)</f>
        <v>0</v>
      </c>
      <c r="BN179" s="273">
        <f>SUM(Encuestas!DY179,Calculos!AS179)</f>
        <v>17</v>
      </c>
      <c r="BO179" s="273">
        <f>SUM(Encuestas!EA179,Calculos!AT179)</f>
        <v>5</v>
      </c>
      <c r="BP179" s="273">
        <f>SUM(Encuestas!EC179,Encuestas!ED179)</f>
        <v>0</v>
      </c>
      <c r="BQ179" s="273" t="str">
        <f>IF(Encuestas!CR179*Calculos!BP179=0,"OK",IF(Encuestas!CR179*Calculos!BP179&gt;0,"Err"))</f>
        <v>OK</v>
      </c>
      <c r="BR179" s="273" t="str">
        <f>IF(Encuestas!EE179*Encuestas!CS179=0,"OK",IF(Encuestas!EE179*Encuestas!CS179&gt;0,"Err"))</f>
        <v>OK</v>
      </c>
      <c r="BS179" s="273" t="str">
        <f>IF(Encuestas!EF179*Encuestas!CT179=0,"OK",IF(Encuestas!EF179*Encuestas!CT179&gt;0,"Err"))</f>
        <v>OK</v>
      </c>
      <c r="BT179" s="273" t="str">
        <f>IF(Encuestas!EG179*Encuestas!CU179=0,"OK",IF(Encuestas!EG179*Encuestas!CU179&gt;0,"Err"))</f>
        <v>OK</v>
      </c>
      <c r="BU179" s="273">
        <f>SUM(Encuestas!CR179,Calculos!BP179)</f>
        <v>3</v>
      </c>
      <c r="BV179" s="273">
        <f>SUM(Encuestas!EE179,Encuestas!CS179)</f>
        <v>0</v>
      </c>
      <c r="BW179" s="273">
        <f>SUM(Encuestas!EF179,Encuestas!CT179)</f>
        <v>3</v>
      </c>
      <c r="BX179" s="273">
        <f>SUM(Encuestas!EG179,Encuestas!CU179)</f>
        <v>3</v>
      </c>
      <c r="BY179" s="273" t="str">
        <f>IF(SUM(Encuestas!FD179,Encuestas!FE179)=100,"OK",0)</f>
        <v>OK</v>
      </c>
      <c r="BZ179" s="6">
        <f>SUM(Encuestas!FG179:'Encuestas'!FI179)</f>
        <v>80</v>
      </c>
      <c r="CA179" s="273">
        <f>SUM(Encuestas!FJ179:'Encuestas'!FL179)</f>
        <v>18</v>
      </c>
      <c r="CB179" s="273">
        <f>SUM(Encuestas!FM179:'Encuestas'!FO179)</f>
        <v>13</v>
      </c>
      <c r="CC179" s="273">
        <f>SUM(Encuestas!FP179:'Encuestas'!FR179)</f>
        <v>0</v>
      </c>
      <c r="CD179" s="273">
        <f>SUM(Encuestas!FS179:'Encuestas'!FU179)</f>
        <v>2</v>
      </c>
      <c r="CE179" s="273">
        <f>Encuestas!FG179+Encuestas!FJ179+Encuestas!FM179+Encuestas!FP179+Encuestas!FS179</f>
        <v>113</v>
      </c>
      <c r="CF179" s="273">
        <f>Encuestas!FH179+Encuestas!FK179+Encuestas!FN179+Encuestas!FQ179+Encuestas!FT179</f>
        <v>0</v>
      </c>
      <c r="CG179" s="273">
        <f>Encuestas!FI179+Encuestas!FL179+Encuestas!FO179+Encuestas!FR179+Encuestas!FU179</f>
        <v>0</v>
      </c>
      <c r="CH179" s="273">
        <f t="shared" si="75"/>
        <v>113</v>
      </c>
      <c r="CI179" s="273">
        <f t="shared" si="84"/>
        <v>100</v>
      </c>
      <c r="CJ179" s="273">
        <f t="shared" si="85"/>
        <v>0</v>
      </c>
      <c r="CK179" s="273">
        <f t="shared" si="86"/>
        <v>0</v>
      </c>
      <c r="CL179" s="273" t="str">
        <f>IF(AND(Encuestas!FF179="no",Calculos!CH179=0),"OK","Err")</f>
        <v>Err</v>
      </c>
      <c r="CM179" s="273" t="str">
        <f>IF(SUM(Encuestas!GB179:GF179)=100,"OK",0)</f>
        <v>OK</v>
      </c>
      <c r="CN179" s="273">
        <f>IF((Encuestas!GJ179-Encuestas!GI179)&lt;=0,(Encuestas!GJ179-Encuestas!GI179)+12,(Encuestas!GJ179-Encuestas!GI179))</f>
        <v>3</v>
      </c>
      <c r="CO179" s="273">
        <f>SUM(Encuestas!GL179:GM179)</f>
        <v>90</v>
      </c>
      <c r="CP179" s="273">
        <f>SUM(Encuestas!GN179,Encuestas!GP179)</f>
        <v>78</v>
      </c>
      <c r="CQ179" s="273">
        <f>IF(SUM(Encuestas!GN179,Encuestas!GO179)=Encuestas!GL179,"OK",0)</f>
        <v>0</v>
      </c>
      <c r="CR179" s="273">
        <f>IF(SUM(Encuestas!GP179,Encuestas!GQ179)=Encuestas!GM179,"OK",0)</f>
        <v>0</v>
      </c>
      <c r="CS179" s="273">
        <f t="shared" si="87"/>
        <v>86.666666666666671</v>
      </c>
      <c r="CT179" s="273">
        <f>(Encuestas!GN179/Encuestas!GL179)*100</f>
        <v>87.5</v>
      </c>
      <c r="CU179" s="273">
        <f>(Encuestas!GP179/Encuestas!GM179)*100</f>
        <v>80</v>
      </c>
      <c r="CV179" s="273">
        <f>(Encuestas!GM179/Encuestas!GN179)*100</f>
        <v>14.285714285714285</v>
      </c>
      <c r="CW179" s="273">
        <f>(Encuestas!GO179/Encuestas!GL179)*100</f>
        <v>0</v>
      </c>
      <c r="CX179" s="273">
        <f>(Encuestas!GQ179/Encuestas!GM179)*100</f>
        <v>0</v>
      </c>
      <c r="CY179" s="273">
        <f>SUM(Encuestas!GR179:GS179)</f>
        <v>82</v>
      </c>
      <c r="CZ179" s="273" t="str">
        <f>IF(SUM(Encuestas!GT179:GV179)=100,"OK",0)</f>
        <v>OK</v>
      </c>
      <c r="DA179" s="273">
        <f>((8*(Encuestas!GM179*(Encuestas!GT179/100)))+(18*(Encuestas!GM179*(Encuestas!GU179/100)))+(24*(Encuestas!GM179*(Encuestas!GV179/100))))/Encuestas!GM179</f>
        <v>8</v>
      </c>
      <c r="DB179" s="273">
        <f>SUM(Encuestas!HL179:HO179)</f>
        <v>42</v>
      </c>
      <c r="DC179" s="273">
        <f>SUM(Encuestas!HP179,Encuestas!HR179)</f>
        <v>0</v>
      </c>
      <c r="DD179" s="273">
        <f>SUM(Encuestas!HQ179,Encuestas!HS179)</f>
        <v>0</v>
      </c>
      <c r="DE179" s="273">
        <f>SUM(Encuestas!HP179,Encuestas!HQ179)</f>
        <v>0</v>
      </c>
      <c r="DF179" s="273">
        <f>SUM(Encuestas!HR179,Encuestas!HS179)</f>
        <v>0</v>
      </c>
      <c r="DG179" s="273">
        <f t="shared" si="76"/>
        <v>0</v>
      </c>
      <c r="DH179" s="273" t="str">
        <f>IF(SUM(Encuestas!HT179:IA179)=100,"OK",0)</f>
        <v>OK</v>
      </c>
      <c r="DI179" s="273">
        <f>IF(SUM(Encuestas!IB179:IH179)=100,"OK",0)</f>
        <v>0</v>
      </c>
      <c r="DJ179" s="273" t="str">
        <f>IF(SUM(Encuestas!IJ179:IK179)=100,"OK",0)</f>
        <v>OK</v>
      </c>
      <c r="DK179" s="273">
        <f>SUM(Encuestas!IL179:IV179)</f>
        <v>406</v>
      </c>
      <c r="DL179" s="273">
        <f>SUM(Encuestas!IW179:IX179)</f>
        <v>0</v>
      </c>
      <c r="DM179" s="273">
        <f>SUM(Encuestas!IY179,Encuestas!JA179,Encuestas!JC179,Encuestas!JE179,Encuestas!JG179,Encuestas!JI179,Encuestas!JK179,Encuestas!JM179,Encuestas!JO179)</f>
        <v>0</v>
      </c>
      <c r="DN179" s="273">
        <f>SUM(Encuestas!IZ179,Encuestas!JB179,Encuestas!JD179,Encuestas!JF179,Encuestas!JH179,Encuestas!JJ179,Encuestas!JL179,Encuestas!JN179,Encuestas!JR179)</f>
        <v>0</v>
      </c>
      <c r="DO179" s="273">
        <f>SUM(Encuestas!KG179:KH179)</f>
        <v>0</v>
      </c>
      <c r="DP179" s="273">
        <f>SUM(Encuestas!KA179,Encuestas!KD179,Encuestas!KF179,Calculos!DO179)</f>
        <v>0</v>
      </c>
      <c r="DQ179" s="273">
        <f>SUM(Encuestas!KJ179:KL179)</f>
        <v>0</v>
      </c>
      <c r="DR179" s="273">
        <f>SUM(Encuestas!KB179,Encuestas!KC179,Encuestas!KE179,Calculos!DQ179)</f>
        <v>0</v>
      </c>
      <c r="DS179" s="273">
        <f>VLOOKUP(Encuestas!KT179,'Matriz codigos'!$A$2:$B$8,2,FALSE)</f>
        <v>3</v>
      </c>
      <c r="DT179" s="273">
        <f>VLOOKUP(Encuestas!KU179,'Matriz codigos'!$A$2:$B$8,2,FALSE)</f>
        <v>3</v>
      </c>
      <c r="DU179" s="273">
        <f>VLOOKUP(Encuestas!KV179,'Matriz codigos'!$A$2:$B$8,2,FALSE)</f>
        <v>1</v>
      </c>
      <c r="DV179" s="273">
        <f>VLOOKUP(Encuestas!KW179,'Matriz codigos'!$A$2:$B$8,2,FALSE)</f>
        <v>1</v>
      </c>
      <c r="DW179" s="273">
        <f>VLOOKUP(Encuestas!KT179,'Matriz codigos'!$A$10:$B$16,2,FALSE)</f>
        <v>3</v>
      </c>
      <c r="DX179" s="273">
        <f>VLOOKUP(Encuestas!KU179,'Matriz codigos'!$A$10:$B$16,2,FALSE)</f>
        <v>3</v>
      </c>
      <c r="DY179" s="273">
        <f>VLOOKUP(Encuestas!KV179,'Matriz codigos'!$A$10:$B$16,2,FALSE)</f>
        <v>2</v>
      </c>
      <c r="DZ179" s="273">
        <f>VLOOKUP(Encuestas!KW179,'Matriz codigos'!$A$10:$B$16,2,FALSE)</f>
        <v>2</v>
      </c>
      <c r="EA179" s="273">
        <f t="shared" si="77"/>
        <v>0</v>
      </c>
      <c r="EB179" s="273">
        <f t="shared" si="78"/>
        <v>50</v>
      </c>
      <c r="EC179" s="273">
        <f t="shared" si="79"/>
        <v>50</v>
      </c>
      <c r="ED179" s="273">
        <f t="shared" si="80"/>
        <v>0</v>
      </c>
      <c r="EE179" s="273" t="str">
        <f t="shared" si="81"/>
        <v>OK</v>
      </c>
      <c r="EF179" s="273">
        <f>VLOOKUP(Encuestas!MR179,'Matriz codigos'!$A$18:$B$20,2,FALSE)</f>
        <v>2</v>
      </c>
      <c r="EG179" s="273">
        <f>VLOOKUP(Encuestas!MT179,'Matriz codigos'!$A$23:$B$26,2,FALSE)</f>
        <v>0</v>
      </c>
      <c r="EH179" s="273">
        <f>VLOOKUP(Encuestas!MU179,'Matriz codigos'!$A$23:$B$26,2,FALSE)</f>
        <v>0</v>
      </c>
      <c r="EI179" s="273">
        <f>VLOOKUP(Encuestas!MV179,'Matriz codigos'!$A$23:$B$26,2,FALSE)</f>
        <v>0</v>
      </c>
      <c r="EJ179" s="273">
        <f>VLOOKUP(Encuestas!MW179,'Matriz codigos'!$A$23:$B$26,2,FALSE)</f>
        <v>2</v>
      </c>
      <c r="EK179" s="273">
        <f>VLOOKUP(Encuestas!MX179,'Matriz codigos'!$A$23:$B$26,2,FALSE)</f>
        <v>0</v>
      </c>
      <c r="EL179" s="273">
        <f>VLOOKUP(Encuestas!MY179,'Matriz codigos'!$A$23:$B$26,2,FALSE)</f>
        <v>0</v>
      </c>
      <c r="EM179" s="273">
        <f>VLOOKUP(Encuestas!MZ179,'Matriz codigos'!$A$23:$B$26,2,FALSE)</f>
        <v>0</v>
      </c>
      <c r="EN179" s="273">
        <f>VLOOKUP(Encuestas!NA179,'Matriz codigos'!$A$23:$B$26,2,FALSE)</f>
        <v>0</v>
      </c>
      <c r="EO179" s="273">
        <f>SUM(Encuestas!NW179,Encuestas!OC179,Encuestas!OI179,Encuestas!OO179,Encuestas!OU179,Encuestas!PA179,Encuestas!PG179)</f>
        <v>6</v>
      </c>
      <c r="EP179" s="273">
        <f>SUM(Encuestas!NX179,Encuestas!OD179,Encuestas!OJ179,Encuestas!OP179,Encuestas!OV179,Encuestas!PB179,Encuestas!PH179)</f>
        <v>2</v>
      </c>
      <c r="EQ179" s="273">
        <f>SUM(Encuestas!NW179:NX179)</f>
        <v>2</v>
      </c>
      <c r="ER179" s="273">
        <f>SUM(Encuestas!OC179:OD179)</f>
        <v>0</v>
      </c>
      <c r="ES179" s="273">
        <f>SUM(Encuestas!OI179:OJ179)</f>
        <v>3</v>
      </c>
      <c r="ET179" s="273">
        <f>SUM(Encuestas!OO179:OP179)</f>
        <v>1</v>
      </c>
      <c r="EU179" s="273">
        <f>SUM(Encuestas!OU179:OV179)</f>
        <v>1</v>
      </c>
      <c r="EV179" s="273">
        <f>SUM(Encuestas!PA179:PB179)</f>
        <v>1</v>
      </c>
      <c r="EW179" s="273">
        <f>SUM(Encuestas!PG179:PH179)</f>
        <v>0</v>
      </c>
    </row>
    <row r="180" spans="1:153" x14ac:dyDescent="0.25">
      <c r="A180" s="273">
        <f>Encuestas!A180</f>
        <v>111010237</v>
      </c>
      <c r="B180" s="273">
        <f>SUM(Encuestas!Z180:AB180)</f>
        <v>3</v>
      </c>
      <c r="C180" s="273">
        <f>SUM(Encuestas!AC180:AE180)</f>
        <v>6</v>
      </c>
      <c r="D180" s="273">
        <f t="shared" si="62"/>
        <v>9</v>
      </c>
      <c r="E180" s="273">
        <f>SUM(Encuestas!AF180:AH180)</f>
        <v>0</v>
      </c>
      <c r="F180" s="273">
        <f>SUM(Encuestas!AI180:AK180)</f>
        <v>0</v>
      </c>
      <c r="G180" s="273">
        <f t="shared" si="63"/>
        <v>0</v>
      </c>
      <c r="H180" s="273">
        <f>SUM(Encuestas!AL180:AN180)</f>
        <v>1</v>
      </c>
      <c r="I180" s="273">
        <f>SUM(Encuestas!AO180:AQ180)</f>
        <v>2</v>
      </c>
      <c r="J180" s="273">
        <f>SUM(Encuestas!W180:Y180)</f>
        <v>16</v>
      </c>
      <c r="K180" s="273">
        <f>SUM(Encuestas!W180,Encuestas!Z180,Encuestas!AC180,Encuestas!AF180,Encuestas!AI180,Encuestas!AL180,Encuestas!AO180)</f>
        <v>26</v>
      </c>
      <c r="L180" s="273">
        <f t="shared" si="64"/>
        <v>92.857142857142861</v>
      </c>
      <c r="M180" s="273">
        <f>SUM(Encuestas!X180,Encuestas!AA180,Encuestas!AD180,Encuestas!AG180,Encuestas!AJ180,Encuestas!AM180,Encuestas!AP180)</f>
        <v>2</v>
      </c>
      <c r="N180" s="273">
        <f t="shared" si="65"/>
        <v>7.1428571428571432</v>
      </c>
      <c r="O180" s="273">
        <f>SUM(Encuestas!Y180,Encuestas!AB180,Encuestas!AE180,Encuestas!AH180,Encuestas!AK180,Encuestas!AN180,Encuestas!AQ180)</f>
        <v>0</v>
      </c>
      <c r="P180" s="273">
        <f t="shared" si="66"/>
        <v>0</v>
      </c>
      <c r="Q180" s="273">
        <f t="shared" si="67"/>
        <v>28</v>
      </c>
      <c r="R180" s="273">
        <f>SUM(Encuestas!BG180:BI180)</f>
        <v>0</v>
      </c>
      <c r="S180" s="273">
        <f>100-SUM(Encuestas!BB180:BI180)</f>
        <v>0</v>
      </c>
      <c r="T180" s="273">
        <f>SUM(Encuestas!BB180:BF180,Calculos!R180:S180)</f>
        <v>100</v>
      </c>
      <c r="U180" s="279">
        <f>IF((Encuestas!BL180&lt;Encuestas!BK180),(Encuestas!BL180+13)-Encuestas!BK180,(Encuestas!BL180-Encuestas!BK180)+1)</f>
        <v>4</v>
      </c>
      <c r="V180" s="273">
        <f>SUM(Encuestas!BN180:BO180)</f>
        <v>19</v>
      </c>
      <c r="W180" s="273">
        <f>IF((J180&gt;Encuestas!BN180),"OK",J180-Encuestas!BN180)</f>
        <v>0</v>
      </c>
      <c r="X180" s="36" t="str">
        <f>IF(W180="OK",(Encuestas!BN180/Calculos!J180)*100,"")</f>
        <v/>
      </c>
      <c r="Y180" s="273" t="str">
        <f>IF(SUM(Encuestas!BP180,Encuestas!BQ180,Encuestas!BR180)=Encuestas!BN180,"OK",(SUM(Encuestas!BP180,Encuestas!BQ180,Encuestas!BR180)-Encuestas!BN180))</f>
        <v>OK</v>
      </c>
      <c r="Z180" s="273" t="str">
        <f>IF((D180&gt;Encuestas!BO180),"OK",D180-Encuestas!BO180)</f>
        <v>OK</v>
      </c>
      <c r="AA180" s="273">
        <f>IF(SUM(Encuestas!BS180,Encuestas!BT180,Encuestas!BU180)=CM180,"OK",(SUM(Encuestas!BS180,Encuestas!BT180,Encuestas!BU180)-Encuestas!BO180))</f>
        <v>0</v>
      </c>
      <c r="AB180" s="273">
        <f>((Encuestas!BP180+Encuestas!BQ180)/Encuestas!BN180)*100</f>
        <v>93.75</v>
      </c>
      <c r="AC180" s="273" t="str">
        <f t="shared" si="68"/>
        <v>OK</v>
      </c>
      <c r="AD180" s="273">
        <f>((Encuestas!BS180+Encuestas!BT180)/Encuestas!BO180)*100</f>
        <v>66.666666666666657</v>
      </c>
      <c r="AE180" s="273" t="str">
        <f t="shared" si="82"/>
        <v>OK</v>
      </c>
      <c r="AF180" s="273">
        <f t="shared" si="69"/>
        <v>6.25</v>
      </c>
      <c r="AG180" s="273">
        <f t="shared" si="83"/>
        <v>33.333333333333343</v>
      </c>
      <c r="AH180" s="273">
        <f>SUM(Encuestas!BP180,Encuestas!BS180)</f>
        <v>17</v>
      </c>
      <c r="AI180" s="273">
        <f>SUM(Encuestas!BQ180,Encuestas!BT180)</f>
        <v>0</v>
      </c>
      <c r="AJ180" s="273">
        <f>SUM(Encuestas!BR180,Encuestas!BU180)</f>
        <v>2</v>
      </c>
      <c r="AK180" s="273">
        <f t="shared" si="70"/>
        <v>89.473684210526315</v>
      </c>
      <c r="AL180" s="273" t="str">
        <f t="shared" si="71"/>
        <v>OK</v>
      </c>
      <c r="AM180" s="273">
        <f t="shared" si="72"/>
        <v>10.526315789473685</v>
      </c>
      <c r="AN180" s="273">
        <f>((Encuestas!BO180/Encuestas!BN180)*100)</f>
        <v>18.75</v>
      </c>
      <c r="AO180" s="273" t="str">
        <f t="shared" si="73"/>
        <v>OK</v>
      </c>
      <c r="AP180" s="273">
        <f>IF((Encuestas!BO180&gt;0),(((18*(Encuestas!BO180*(Encuestas!BV180/100)))+(30*(Encuestas!BO180*(Encuestas!BW180/100)))+(36*(Encuestas!BO180*(Encuestas!BX180/100))))/Encuestas!BO180),0)</f>
        <v>18</v>
      </c>
      <c r="AQ180" s="273">
        <f>SUM(Encuestas!CJ180,Encuestas!CN180)</f>
        <v>9</v>
      </c>
      <c r="AR180" s="273">
        <f>SUM(Encuestas!CK180,Encuestas!CO180)</f>
        <v>0</v>
      </c>
      <c r="AS180" s="273">
        <f>SUM(Encuestas!CL180,Encuestas!CP180)</f>
        <v>0</v>
      </c>
      <c r="AT180" s="273">
        <f>SUM(Encuestas!CM180,Encuestas!CQ180)</f>
        <v>2</v>
      </c>
      <c r="AU180" s="273">
        <f>SUM(Encuestas!CV180,Encuestas!CW180,Encuestas!DB180,Encuestas!DC180)</f>
        <v>0</v>
      </c>
      <c r="AV180" s="273">
        <f>SUM(Encuestas!CX180,Encuestas!DD180)</f>
        <v>0</v>
      </c>
      <c r="AW180" s="273">
        <f>SUM(Encuestas!CY180,Encuestas!CZ180,Encuestas!DE180,Encuestas!DF180)</f>
        <v>0</v>
      </c>
      <c r="AX180" s="273">
        <f>SUM(Encuestas!DA180,Encuestas!DG180)</f>
        <v>0</v>
      </c>
      <c r="AY180" s="273">
        <f>SUM(Encuestas!DI180,Encuestas!DK180)</f>
        <v>0</v>
      </c>
      <c r="AZ180" s="273">
        <f>SUM(Encuestas!DS180,Encuestas!DU180)</f>
        <v>0</v>
      </c>
      <c r="BA180" s="5" t="str">
        <f>IF(((AV180*Encuestas!DM180)=0),"OK",IF((Calculos!AV180*Encuestas!DM180)&gt;0,"NO",0))</f>
        <v>OK</v>
      </c>
      <c r="BB180" s="5" t="str">
        <f>IF((Calculos!AW180*Encuestas!DN180)=0,"OK", IF((Calculos!AW180*Encuestas!DN180)&gt;0,"NO",0))</f>
        <v>OK</v>
      </c>
      <c r="BC180" s="5" t="str">
        <f>IF((Calculos!AX180*Encuestas!DO180)=0,"OK",IF((Calculos!AX180*Encuestas!DO180)&gt;0,"NO",0))</f>
        <v>OK</v>
      </c>
      <c r="BD180" s="279">
        <f>SUM(Calculos!AY180,Calculos!AU180)</f>
        <v>0</v>
      </c>
      <c r="BE180" s="279">
        <f>SUM(Calculos!AV180,Encuestas!DM180)</f>
        <v>0</v>
      </c>
      <c r="BF180" s="279">
        <f>SUM(Calculos!AW180,Encuestas!DO180)</f>
        <v>0</v>
      </c>
      <c r="BG180" s="279">
        <f>SUM(Calculos!AX180,Encuestas!DQ180)</f>
        <v>0</v>
      </c>
      <c r="BH180" s="5" t="str">
        <f>IF(((Calculos!AZ180*Calculos!AQ180)=0),"OK",IF((Calculos!AZ180*Calculos!AQ180)&gt;0,"NO"))</f>
        <v>OK</v>
      </c>
      <c r="BI180" s="5" t="str">
        <f>IF((Calculos!AR180*Encuestas!DW180)=0,"OK",IF((Calculos!AR180*Encuestas!DW180)&gt;0,"NO"))</f>
        <v>OK</v>
      </c>
      <c r="BJ180" s="5" t="str">
        <f>IF((Calculos!AS180*Encuestas!DY180)=0,"OK",IF((Encuestas!DY180*Calculos!AS180)&gt;0,"NO"))</f>
        <v>OK</v>
      </c>
      <c r="BK180" s="5" t="str">
        <f>Validadores!S180</f>
        <v>OK</v>
      </c>
      <c r="BL180" s="273">
        <f t="shared" si="74"/>
        <v>9</v>
      </c>
      <c r="BM180" s="273">
        <f>SUM(AR180,Encuestas!DW180)</f>
        <v>0</v>
      </c>
      <c r="BN180" s="273">
        <f>SUM(Encuestas!DY180,Calculos!AS180)</f>
        <v>0</v>
      </c>
      <c r="BO180" s="273">
        <f>SUM(Encuestas!EA180,Calculos!AT180)</f>
        <v>2</v>
      </c>
      <c r="BP180" s="273">
        <f>SUM(Encuestas!EC180,Encuestas!ED180)</f>
        <v>0</v>
      </c>
      <c r="BQ180" s="273" t="str">
        <f>IF(Encuestas!CR180*Calculos!BP180=0,"OK",IF(Encuestas!CR180*Calculos!BP180&gt;0,"Err"))</f>
        <v>OK</v>
      </c>
      <c r="BR180" s="273" t="str">
        <f>IF(Encuestas!EE180*Encuestas!CS180=0,"OK",IF(Encuestas!EE180*Encuestas!CS180&gt;0,"Err"))</f>
        <v>OK</v>
      </c>
      <c r="BS180" s="273" t="str">
        <f>IF(Encuestas!EF180*Encuestas!CT180=0,"OK",IF(Encuestas!EF180*Encuestas!CT180&gt;0,"Err"))</f>
        <v>OK</v>
      </c>
      <c r="BT180" s="273" t="str">
        <f>IF(Encuestas!EG180*Encuestas!CU180=0,"OK",IF(Encuestas!EG180*Encuestas!CU180&gt;0,"Err"))</f>
        <v>OK</v>
      </c>
      <c r="BU180" s="273">
        <f>SUM(Encuestas!CR180,Calculos!BP180)</f>
        <v>0</v>
      </c>
      <c r="BV180" s="273">
        <f>SUM(Encuestas!EE180,Encuestas!CS180)</f>
        <v>0</v>
      </c>
      <c r="BW180" s="273">
        <f>SUM(Encuestas!EF180,Encuestas!CT180)</f>
        <v>0</v>
      </c>
      <c r="BX180" s="273">
        <f>SUM(Encuestas!EG180,Encuestas!CU180)</f>
        <v>1</v>
      </c>
      <c r="BY180" s="273" t="str">
        <f>IF(SUM(Encuestas!FD180,Encuestas!FE180)=100,"OK",0)</f>
        <v>OK</v>
      </c>
      <c r="BZ180" s="6">
        <f>SUM(Encuestas!FG180:'Encuestas'!FI180)</f>
        <v>0</v>
      </c>
      <c r="CA180" s="273">
        <f>SUM(Encuestas!FJ180:'Encuestas'!FL180)</f>
        <v>0</v>
      </c>
      <c r="CB180" s="273">
        <f>SUM(Encuestas!FM180:'Encuestas'!FO180)</f>
        <v>0</v>
      </c>
      <c r="CC180" s="273">
        <f>SUM(Encuestas!FP180:'Encuestas'!FR180)</f>
        <v>0</v>
      </c>
      <c r="CD180" s="273">
        <f>SUM(Encuestas!FS180:'Encuestas'!FU180)</f>
        <v>0</v>
      </c>
      <c r="CE180" s="273">
        <f>Encuestas!FG180+Encuestas!FJ180+Encuestas!FM180+Encuestas!FP180+Encuestas!FS180</f>
        <v>0</v>
      </c>
      <c r="CF180" s="273">
        <f>Encuestas!FH180+Encuestas!FK180+Encuestas!FN180+Encuestas!FQ180+Encuestas!FT180</f>
        <v>0</v>
      </c>
      <c r="CG180" s="273">
        <f>Encuestas!FI180+Encuestas!FL180+Encuestas!FO180+Encuestas!FR180+Encuestas!FU180</f>
        <v>0</v>
      </c>
      <c r="CH180" s="273">
        <f t="shared" si="75"/>
        <v>0</v>
      </c>
      <c r="CI180" s="273" t="e">
        <f>((Encuestas!BS3+Encuestas!BT3)/Encuestas!BO3)*100</f>
        <v>#DIV/0!</v>
      </c>
      <c r="CJ180" s="273" t="e">
        <f>IF(AD3&lt;=100,"OK","Err")</f>
        <v>#DIV/0!</v>
      </c>
      <c r="CK180" s="273" t="e">
        <v>#N/A</v>
      </c>
      <c r="CL180" s="273" t="str">
        <f>IF(AND(Encuestas!FF180="no",Calculos!CH180=0),"OK","Err")</f>
        <v>OK</v>
      </c>
      <c r="CM180" s="273">
        <f>IF(SUM(Encuestas!GB180:GF180)=100,"OK",0)</f>
        <v>0</v>
      </c>
      <c r="CN180" s="273">
        <f>IF((Encuestas!GJ180-Encuestas!GI180)&lt;=0,(Encuestas!GJ180-Encuestas!GI180)+12,(Encuestas!GJ180-Encuestas!GI180))</f>
        <v>12</v>
      </c>
      <c r="CO180" s="273">
        <f>SUM(Encuestas!GL180:GM180)</f>
        <v>0</v>
      </c>
      <c r="CP180" s="273">
        <f>SUM(Encuestas!GN180,Encuestas!GP180)</f>
        <v>0</v>
      </c>
      <c r="CQ180" s="273" t="str">
        <f>IF(SUM(Encuestas!GN180,Encuestas!GO180)=Encuestas!GL180,"OK",0)</f>
        <v>OK</v>
      </c>
      <c r="CR180" s="273" t="str">
        <f>IF(SUM(Encuestas!GP180,Encuestas!GQ180)=Encuestas!GM180,"OK",0)</f>
        <v>OK</v>
      </c>
      <c r="CS180" s="273" t="e">
        <f>((Encuestas!BS3+Encuestas!BT3)/Encuestas!BO3)*100</f>
        <v>#DIV/0!</v>
      </c>
      <c r="CT180" s="273">
        <f>((Encuestas!BT3+Encuestas!BU3)/Encuestas!BP3)*100</f>
        <v>0</v>
      </c>
      <c r="CU180" s="273" t="e">
        <f>((Encuestas!BS3+Encuestas!BT3)/Encuestas!BO3)*100</f>
        <v>#DIV/0!</v>
      </c>
      <c r="CV180" s="273" t="e">
        <f>((Encuestas!BS3+Encuestas!BT3)/Encuestas!BO3)*100</f>
        <v>#DIV/0!</v>
      </c>
      <c r="CW180" s="273" t="e">
        <f>IF(AD3&lt;=100,"OK","Err")</f>
        <v>#DIV/0!</v>
      </c>
      <c r="CX180" s="273" t="e">
        <f>((Encuestas!BS3+Encuestas!BT3)/Encuestas!BO3)*100</f>
        <v>#DIV/0!</v>
      </c>
      <c r="CY180" s="273">
        <f>SUM(Encuestas!GR180:GS180)</f>
        <v>0</v>
      </c>
      <c r="CZ180" s="273">
        <f>IF(SUM(Encuestas!GT180:GV180)=100,"OK",0)</f>
        <v>0</v>
      </c>
      <c r="DA180" s="273" t="e">
        <f>((Encuestas!BS3+Encuestas!BT3)/Encuestas!BO3)*100</f>
        <v>#DIV/0!</v>
      </c>
      <c r="DB180" s="273">
        <f>SUM(Encuestas!HL180:HO180)</f>
        <v>0</v>
      </c>
      <c r="DC180" s="273">
        <f>SUM(Encuestas!HP180,Encuestas!HR180)</f>
        <v>0</v>
      </c>
      <c r="DD180" s="273">
        <f>SUM(Encuestas!HQ180,Encuestas!HS180)</f>
        <v>0</v>
      </c>
      <c r="DE180" s="273">
        <f>SUM(Encuestas!HP180,Encuestas!HQ180)</f>
        <v>0</v>
      </c>
      <c r="DF180" s="273">
        <f>SUM(Encuestas!HR180,Encuestas!HS180)</f>
        <v>0</v>
      </c>
      <c r="DG180" s="273">
        <f t="shared" si="76"/>
        <v>0</v>
      </c>
      <c r="DH180" s="273">
        <f>IF(SUM(Encuestas!HT180:IA180)=100,"OK",0)</f>
        <v>0</v>
      </c>
      <c r="DI180" s="273">
        <f>IF(SUM(Encuestas!IB180:IH180)=100,"OK",0)</f>
        <v>0</v>
      </c>
      <c r="DJ180" s="273">
        <f>IF(SUM(Encuestas!IJ180:IK180)=100,"OK",0)</f>
        <v>0</v>
      </c>
      <c r="DK180" s="273">
        <f>SUM(Encuestas!IL180:IV180)</f>
        <v>112</v>
      </c>
      <c r="DL180" s="273">
        <f>SUM(Encuestas!IW180:IX180)</f>
        <v>0</v>
      </c>
      <c r="DM180" s="273">
        <f>SUM(Encuestas!IY180,Encuestas!JA180,Encuestas!JC180,Encuestas!JE180,Encuestas!JG180,Encuestas!JI180,Encuestas!JK180,Encuestas!JM180,Encuestas!JO180)</f>
        <v>0</v>
      </c>
      <c r="DN180" s="273">
        <f>SUM(Encuestas!IZ180,Encuestas!JB180,Encuestas!JD180,Encuestas!JF180,Encuestas!JH180,Encuestas!JJ180,Encuestas!JL180,Encuestas!JN180,Encuestas!JR180)</f>
        <v>0</v>
      </c>
      <c r="DO180" s="273">
        <f>SUM(Encuestas!KG180:KH180)</f>
        <v>0</v>
      </c>
      <c r="DP180" s="273">
        <f>SUM(Encuestas!KA180,Encuestas!KD180,Encuestas!KF180,Calculos!DO180)</f>
        <v>0</v>
      </c>
      <c r="DQ180" s="273">
        <f>SUM(Encuestas!KJ180:KL180)</f>
        <v>0</v>
      </c>
      <c r="DR180" s="273">
        <f>SUM(Encuestas!KB180,Encuestas!KC180,Encuestas!KE180,Calculos!DQ180)</f>
        <v>0</v>
      </c>
      <c r="DS180" s="273">
        <f>VLOOKUP(Encuestas!KT180,'Matriz codigos'!$A$2:$B$8,2,FALSE)</f>
        <v>3</v>
      </c>
      <c r="DT180" s="273">
        <f>VLOOKUP(Encuestas!KU180,'Matriz codigos'!$A$2:$B$8,2,FALSE)</f>
        <v>3</v>
      </c>
      <c r="DU180" s="273">
        <f>VLOOKUP(Encuestas!KV180,'Matriz codigos'!$A$2:$B$8,2,FALSE)</f>
        <v>3</v>
      </c>
      <c r="DV180" s="273">
        <f>VLOOKUP(Encuestas!KW180,'Matriz codigos'!$A$2:$B$8,2,FALSE)</f>
        <v>3</v>
      </c>
      <c r="DW180" s="273">
        <f>VLOOKUP(Encuestas!KT180,'Matriz codigos'!$A$10:$B$16,2,FALSE)</f>
        <v>3</v>
      </c>
      <c r="DX180" s="273">
        <f>VLOOKUP(Encuestas!KU180,'Matriz codigos'!$A$10:$B$16,2,FALSE)</f>
        <v>3</v>
      </c>
      <c r="DY180" s="273">
        <f>VLOOKUP(Encuestas!KV180,'Matriz codigos'!$A$10:$B$16,2,FALSE)</f>
        <v>3</v>
      </c>
      <c r="DZ180" s="273">
        <f>VLOOKUP(Encuestas!KW180,'Matriz codigos'!$A$10:$B$16,2,FALSE)</f>
        <v>3</v>
      </c>
      <c r="EA180" s="273">
        <f t="shared" si="77"/>
        <v>0</v>
      </c>
      <c r="EB180" s="273">
        <f t="shared" si="78"/>
        <v>0</v>
      </c>
      <c r="EC180" s="273">
        <f t="shared" si="79"/>
        <v>100</v>
      </c>
      <c r="ED180" s="273">
        <f t="shared" si="80"/>
        <v>0</v>
      </c>
      <c r="EE180" s="273" t="str">
        <f t="shared" si="81"/>
        <v>OK</v>
      </c>
      <c r="EF180" s="273">
        <f>VLOOKUP(Encuestas!MR180,'Matriz codigos'!$A$18:$B$20,2,FALSE)</f>
        <v>2</v>
      </c>
      <c r="EG180" s="273">
        <f>VLOOKUP(Encuestas!MT180,'Matriz codigos'!$A$23:$B$26,2,FALSE)</f>
        <v>0</v>
      </c>
      <c r="EH180" s="273">
        <f>VLOOKUP(Encuestas!MU180,'Matriz codigos'!$A$23:$B$26,2,FALSE)</f>
        <v>0</v>
      </c>
      <c r="EI180" s="273">
        <f>VLOOKUP(Encuestas!MV180,'Matriz codigos'!$A$23:$B$26,2,FALSE)</f>
        <v>0</v>
      </c>
      <c r="EJ180" s="273">
        <f>VLOOKUP(Encuestas!MW180,'Matriz codigos'!$A$23:$B$26,2,FALSE)</f>
        <v>2</v>
      </c>
      <c r="EK180" s="273">
        <f>VLOOKUP(Encuestas!MX180,'Matriz codigos'!$A$23:$B$26,2,FALSE)</f>
        <v>0</v>
      </c>
      <c r="EL180" s="273">
        <f>VLOOKUP(Encuestas!MY180,'Matriz codigos'!$A$23:$B$26,2,FALSE)</f>
        <v>0</v>
      </c>
      <c r="EM180" s="273">
        <f>VLOOKUP(Encuestas!MZ180,'Matriz codigos'!$A$23:$B$26,2,FALSE)</f>
        <v>0</v>
      </c>
      <c r="EN180" s="273">
        <f>VLOOKUP(Encuestas!NA180,'Matriz codigos'!$A$23:$B$26,2,FALSE)</f>
        <v>0</v>
      </c>
      <c r="EO180" s="273">
        <f>SUM(Encuestas!NW180,Encuestas!OC180,Encuestas!OI180,Encuestas!OO180,Encuestas!OU180,Encuestas!PA180,Encuestas!PG180)</f>
        <v>4</v>
      </c>
      <c r="EP180" s="273">
        <f>SUM(Encuestas!NX180,Encuestas!OD180,Encuestas!OJ180,Encuestas!OP180,Encuestas!OV180,Encuestas!PB180,Encuestas!PH180)</f>
        <v>0</v>
      </c>
      <c r="EQ180" s="273">
        <f>SUM(Encuestas!NW180:NX180)</f>
        <v>2</v>
      </c>
      <c r="ER180" s="273">
        <f>SUM(Encuestas!OC180:OD180)</f>
        <v>0</v>
      </c>
      <c r="ES180" s="273">
        <f>SUM(Encuestas!OI180:OJ180)</f>
        <v>0</v>
      </c>
      <c r="ET180" s="273">
        <f>SUM(Encuestas!OO180:OP180)</f>
        <v>2</v>
      </c>
      <c r="EU180" s="273">
        <f>SUM(Encuestas!OU180:OV180)</f>
        <v>0</v>
      </c>
      <c r="EV180" s="273">
        <f>SUM(Encuestas!PA180:PB180)</f>
        <v>0</v>
      </c>
      <c r="EW180" s="273">
        <f>SUM(Encuestas!PG180:PH180)</f>
        <v>0</v>
      </c>
    </row>
    <row r="181" spans="1:153" x14ac:dyDescent="0.25">
      <c r="A181" s="273">
        <f>Encuestas!A181</f>
        <v>111011022</v>
      </c>
      <c r="B181" s="273">
        <f>SUM(Encuestas!Z181:AB181)</f>
        <v>3</v>
      </c>
      <c r="C181" s="273">
        <f>SUM(Encuestas!AC181:AE181)</f>
        <v>118</v>
      </c>
      <c r="D181" s="273">
        <f t="shared" si="62"/>
        <v>121</v>
      </c>
      <c r="E181" s="273">
        <f>SUM(Encuestas!AF181:AH181)</f>
        <v>33</v>
      </c>
      <c r="F181" s="273">
        <f>SUM(Encuestas!AI181:AK181)</f>
        <v>0</v>
      </c>
      <c r="G181" s="273">
        <f t="shared" si="63"/>
        <v>33</v>
      </c>
      <c r="H181" s="273">
        <f>SUM(Encuestas!AL181:AN181)</f>
        <v>7</v>
      </c>
      <c r="I181" s="273">
        <f>SUM(Encuestas!AO181:AQ181)</f>
        <v>0</v>
      </c>
      <c r="J181" s="273">
        <f>SUM(Encuestas!W181:Y181)</f>
        <v>46</v>
      </c>
      <c r="K181" s="273">
        <f>SUM(Encuestas!W181,Encuestas!Z181,Encuestas!AC181,Encuestas!AF181,Encuestas!AI181,Encuestas!AL181,Encuestas!AO181)</f>
        <v>86</v>
      </c>
      <c r="L181" s="273">
        <f t="shared" si="64"/>
        <v>41.545893719806763</v>
      </c>
      <c r="M181" s="273">
        <f>SUM(Encuestas!X181,Encuestas!AA181,Encuestas!AD181,Encuestas!AG181,Encuestas!AJ181,Encuestas!AM181,Encuestas!AP181)</f>
        <v>106</v>
      </c>
      <c r="N181" s="273">
        <f t="shared" si="65"/>
        <v>51.207729468599034</v>
      </c>
      <c r="O181" s="273">
        <f>SUM(Encuestas!Y181,Encuestas!AB181,Encuestas!AE181,Encuestas!AH181,Encuestas!AK181,Encuestas!AN181,Encuestas!AQ181)</f>
        <v>15</v>
      </c>
      <c r="P181" s="273">
        <f t="shared" si="66"/>
        <v>7.2463768115942031</v>
      </c>
      <c r="Q181" s="273">
        <f t="shared" si="67"/>
        <v>207</v>
      </c>
      <c r="R181" s="273">
        <f>SUM(Encuestas!BG181:BI181)</f>
        <v>0</v>
      </c>
      <c r="S181" s="273">
        <f>100-SUM(Encuestas!BB181:BI181)</f>
        <v>0</v>
      </c>
      <c r="T181" s="273">
        <f>SUM(Encuestas!BB181:BF181,Calculos!R181:S181)</f>
        <v>100</v>
      </c>
      <c r="U181" s="279">
        <f>IF((Encuestas!BL181&lt;Encuestas!BK181),(Encuestas!BL181+13)-Encuestas!BK181,(Encuestas!BL181-Encuestas!BK181)+1)</f>
        <v>5</v>
      </c>
      <c r="V181" s="273">
        <f>SUM(Encuestas!BN181:BO181)</f>
        <v>38</v>
      </c>
      <c r="W181" s="273" t="str">
        <f>IF((J181&gt;Encuestas!BN181),"OK",J181-Encuestas!BN181)</f>
        <v>OK</v>
      </c>
      <c r="X181" s="36">
        <f>IF(W181="OK",(Encuestas!BN181/Calculos!J181)*100,"")</f>
        <v>78.260869565217391</v>
      </c>
      <c r="Y181" s="273" t="str">
        <f>IF(SUM(Encuestas!BP181,Encuestas!BQ181,Encuestas!BR181)=Encuestas!BN181,"OK",(SUM(Encuestas!BP181,Encuestas!BQ181,Encuestas!BR181)-Encuestas!BN181))</f>
        <v>OK</v>
      </c>
      <c r="Z181" s="273" t="str">
        <f>IF((D181&gt;Encuestas!BO181),"OK",D181-Encuestas!BO181)</f>
        <v>OK</v>
      </c>
      <c r="AA181" s="273">
        <f>IF(SUM(Encuestas!BS181,Encuestas!BT181,Encuestas!BU181)=CM181,"OK",(SUM(Encuestas!BS181,Encuestas!BT181,Encuestas!BU181)-Encuestas!BO181))</f>
        <v>0</v>
      </c>
      <c r="AB181" s="273">
        <f>((Encuestas!BP181+Encuestas!BQ181)/Encuestas!BN181)*100</f>
        <v>91.666666666666657</v>
      </c>
      <c r="AC181" s="273" t="str">
        <f t="shared" si="68"/>
        <v>OK</v>
      </c>
      <c r="AD181" s="273">
        <f>((Encuestas!BS181+Encuestas!BT181)/Encuestas!BO181)*100</f>
        <v>100</v>
      </c>
      <c r="AE181" s="273" t="str">
        <f t="shared" si="82"/>
        <v>OK</v>
      </c>
      <c r="AF181" s="273">
        <f t="shared" si="69"/>
        <v>8.3333333333333428</v>
      </c>
      <c r="AG181" s="273">
        <f t="shared" si="83"/>
        <v>0</v>
      </c>
      <c r="AH181" s="273">
        <f>SUM(Encuestas!BP181,Encuestas!BS181)</f>
        <v>35</v>
      </c>
      <c r="AI181" s="273">
        <f>SUM(Encuestas!BQ181,Encuestas!BT181)</f>
        <v>0</v>
      </c>
      <c r="AJ181" s="273">
        <f>SUM(Encuestas!BR181,Encuestas!BU181)</f>
        <v>3</v>
      </c>
      <c r="AK181" s="273">
        <f t="shared" si="70"/>
        <v>92.10526315789474</v>
      </c>
      <c r="AL181" s="273" t="str">
        <f t="shared" si="71"/>
        <v>OK</v>
      </c>
      <c r="AM181" s="273">
        <f t="shared" si="72"/>
        <v>7.8947368421052602</v>
      </c>
      <c r="AN181" s="273">
        <f>((Encuestas!BO181/Encuestas!BN181)*100)</f>
        <v>5.5555555555555554</v>
      </c>
      <c r="AO181" s="273" t="str">
        <f t="shared" si="73"/>
        <v>OK</v>
      </c>
      <c r="AP181" s="273">
        <f>IF((Encuestas!BO181&gt;0),(((18*(Encuestas!BO181*(Encuestas!BV181/100)))+(30*(Encuestas!BO181*(Encuestas!BW181/100)))+(36*(Encuestas!BO181*(Encuestas!BX181/100))))/Encuestas!BO181),0)</f>
        <v>18</v>
      </c>
      <c r="AQ181" s="273">
        <f>SUM(Encuestas!CJ181,Encuestas!CN181)</f>
        <v>11</v>
      </c>
      <c r="AR181" s="273">
        <f>SUM(Encuestas!CK181,Encuestas!CO181)</f>
        <v>3</v>
      </c>
      <c r="AS181" s="273">
        <f>SUM(Encuestas!CL181,Encuestas!CP181)</f>
        <v>0</v>
      </c>
      <c r="AT181" s="273">
        <f>SUM(Encuestas!CM181,Encuestas!CQ181)</f>
        <v>1</v>
      </c>
      <c r="AU181" s="273">
        <f>SUM(Encuestas!CV181,Encuestas!CW181,Encuestas!DB181,Encuestas!DC181)</f>
        <v>0</v>
      </c>
      <c r="AV181" s="273">
        <f>SUM(Encuestas!CX181,Encuestas!DD181)</f>
        <v>0</v>
      </c>
      <c r="AW181" s="273">
        <f>SUM(Encuestas!CY181,Encuestas!CZ181,Encuestas!DE181,Encuestas!DF181)</f>
        <v>0</v>
      </c>
      <c r="AX181" s="273">
        <f>SUM(Encuestas!DA181,Encuestas!DG181)</f>
        <v>0</v>
      </c>
      <c r="AY181" s="273">
        <f>SUM(Encuestas!DI181,Encuestas!DK181)</f>
        <v>0</v>
      </c>
      <c r="AZ181" s="273">
        <f>SUM(Encuestas!DS181,Encuestas!DU181)</f>
        <v>0</v>
      </c>
      <c r="BA181" s="5" t="str">
        <f>IF(((AV181*Encuestas!DM181)=0),"OK",IF((Calculos!AV181*Encuestas!DM181)&gt;0,"NO",0))</f>
        <v>OK</v>
      </c>
      <c r="BB181" s="5" t="str">
        <f>IF((Calculos!AW181*Encuestas!DN181)=0,"OK", IF((Calculos!AW181*Encuestas!DN181)&gt;0,"NO",0))</f>
        <v>OK</v>
      </c>
      <c r="BC181" s="5" t="str">
        <f>IF((Calculos!AX181*Encuestas!DO181)=0,"OK",IF((Calculos!AX181*Encuestas!DO181)&gt;0,"NO",0))</f>
        <v>OK</v>
      </c>
      <c r="BD181" s="279">
        <f>SUM(Calculos!AY181,Calculos!AU181)</f>
        <v>0</v>
      </c>
      <c r="BE181" s="279">
        <f>SUM(Calculos!AV181,Encuestas!DM181)</f>
        <v>0</v>
      </c>
      <c r="BF181" s="279">
        <f>SUM(Calculos!AW181,Encuestas!DO181)</f>
        <v>0</v>
      </c>
      <c r="BG181" s="279">
        <f>SUM(Calculos!AX181,Encuestas!DQ181)</f>
        <v>0</v>
      </c>
      <c r="BH181" s="5" t="str">
        <f>IF(((Calculos!AZ181*Calculos!AQ181)=0),"OK",IF((Calculos!AZ181*Calculos!AQ181)&gt;0,"NO"))</f>
        <v>OK</v>
      </c>
      <c r="BI181" s="5" t="str">
        <f>IF((Calculos!AR181*Encuestas!DW181)=0,"OK",IF((Calculos!AR181*Encuestas!DW181)&gt;0,"NO"))</f>
        <v>OK</v>
      </c>
      <c r="BJ181" s="5" t="str">
        <f>IF((Calculos!AS181*Encuestas!DY181)=0,"OK",IF((Encuestas!DY181*Calculos!AS181)&gt;0,"NO"))</f>
        <v>OK</v>
      </c>
      <c r="BK181" s="5" t="str">
        <f>Validadores!S181</f>
        <v>OK</v>
      </c>
      <c r="BL181" s="273">
        <f t="shared" si="74"/>
        <v>11</v>
      </c>
      <c r="BM181" s="273">
        <f>SUM(AR181,Encuestas!DW181)</f>
        <v>3</v>
      </c>
      <c r="BN181" s="273">
        <f>SUM(Encuestas!DY181,Calculos!AS181)</f>
        <v>0</v>
      </c>
      <c r="BO181" s="273">
        <f>SUM(Encuestas!EA181,Calculos!AT181)</f>
        <v>1</v>
      </c>
      <c r="BP181" s="273">
        <f>SUM(Encuestas!EC181,Encuestas!ED181)</f>
        <v>0</v>
      </c>
      <c r="BQ181" s="273" t="str">
        <f>IF(Encuestas!CR181*Calculos!BP181=0,"OK",IF(Encuestas!CR181*Calculos!BP181&gt;0,"Err"))</f>
        <v>OK</v>
      </c>
      <c r="BR181" s="273" t="str">
        <f>IF(Encuestas!EE181*Encuestas!CS181=0,"OK",IF(Encuestas!EE181*Encuestas!CS181&gt;0,"Err"))</f>
        <v>OK</v>
      </c>
      <c r="BS181" s="273" t="str">
        <f>IF(Encuestas!EF181*Encuestas!CT181=0,"OK",IF(Encuestas!EF181*Encuestas!CT181&gt;0,"Err"))</f>
        <v>OK</v>
      </c>
      <c r="BT181" s="273" t="str">
        <f>IF(Encuestas!EG181*Encuestas!CU181=0,"OK",IF(Encuestas!EG181*Encuestas!CU181&gt;0,"Err"))</f>
        <v>OK</v>
      </c>
      <c r="BU181" s="273">
        <f>SUM(Encuestas!CR181,Calculos!BP181)</f>
        <v>0</v>
      </c>
      <c r="BV181" s="273">
        <f>SUM(Encuestas!EE181,Encuestas!CS181)</f>
        <v>0</v>
      </c>
      <c r="BW181" s="273">
        <f>SUM(Encuestas!EF181,Encuestas!CT181)</f>
        <v>0</v>
      </c>
      <c r="BX181" s="273">
        <f>SUM(Encuestas!EG181,Encuestas!CU181)</f>
        <v>1</v>
      </c>
      <c r="BY181" s="273" t="str">
        <f>IF(SUM(Encuestas!FD181,Encuestas!FE181)=100,"OK",0)</f>
        <v>OK</v>
      </c>
      <c r="BZ181" s="6">
        <f>SUM(Encuestas!FG181:'Encuestas'!FI181)</f>
        <v>0</v>
      </c>
      <c r="CA181" s="273">
        <f>SUM(Encuestas!FJ181:'Encuestas'!FL181)</f>
        <v>0</v>
      </c>
      <c r="CB181" s="273">
        <f>SUM(Encuestas!FM181:'Encuestas'!FO181)</f>
        <v>0</v>
      </c>
      <c r="CC181" s="273">
        <f>SUM(Encuestas!FP181:'Encuestas'!FR181)</f>
        <v>0</v>
      </c>
      <c r="CD181" s="273">
        <f>SUM(Encuestas!FS181:'Encuestas'!FU181)</f>
        <v>0</v>
      </c>
      <c r="CE181" s="273">
        <f>Encuestas!FG181+Encuestas!FJ181+Encuestas!FM181+Encuestas!FP181+Encuestas!FS181</f>
        <v>0</v>
      </c>
      <c r="CF181" s="273">
        <f>Encuestas!FH181+Encuestas!FK181+Encuestas!FN181+Encuestas!FQ181+Encuestas!FT181</f>
        <v>0</v>
      </c>
      <c r="CG181" s="273">
        <f>Encuestas!FI181+Encuestas!FL181+Encuestas!FO181+Encuestas!FR181+Encuestas!FU181</f>
        <v>0</v>
      </c>
      <c r="CH181" s="273">
        <f t="shared" si="75"/>
        <v>0</v>
      </c>
      <c r="CI181" s="273">
        <f>((Encuestas!BS4+Encuestas!BT4)/Encuestas!BO4)*100</f>
        <v>100</v>
      </c>
      <c r="CJ181" s="273" t="str">
        <f>IF(AD4&lt;=100,"OK","Err")</f>
        <v>OK</v>
      </c>
      <c r="CK181" s="273" t="e">
        <v>#N/A</v>
      </c>
      <c r="CL181" s="273" t="str">
        <f>IF(AND(Encuestas!FF181="no",Calculos!CH181=0),"OK","Err")</f>
        <v>OK</v>
      </c>
      <c r="CM181" s="273">
        <f>IF(SUM(Encuestas!GB181:GF181)=100,"OK",0)</f>
        <v>0</v>
      </c>
      <c r="CN181" s="273">
        <f>IF((Encuestas!GJ181-Encuestas!GI181)&lt;=0,(Encuestas!GJ181-Encuestas!GI181)+12,(Encuestas!GJ181-Encuestas!GI181))</f>
        <v>12</v>
      </c>
      <c r="CO181" s="273">
        <f>SUM(Encuestas!GL181:GM181)</f>
        <v>0</v>
      </c>
      <c r="CP181" s="273">
        <f>SUM(Encuestas!GN181,Encuestas!GP181)</f>
        <v>0</v>
      </c>
      <c r="CQ181" s="273" t="str">
        <f>IF(SUM(Encuestas!GN181,Encuestas!GO181)=Encuestas!GL181,"OK",0)</f>
        <v>OK</v>
      </c>
      <c r="CR181" s="273" t="str">
        <f>IF(SUM(Encuestas!GP181,Encuestas!GQ181)=Encuestas!GM181,"OK",0)</f>
        <v>OK</v>
      </c>
      <c r="CS181" s="273" t="e">
        <f>IF(AD3&lt;=100,"OK","Err")</f>
        <v>#DIV/0!</v>
      </c>
      <c r="CT181" s="273" t="e">
        <f>IF(AE3&lt;=100,"OK","Err")</f>
        <v>#DIV/0!</v>
      </c>
      <c r="CU181" s="273">
        <f>((Encuestas!BS4+Encuestas!BT4)/Encuestas!BO4)*100</f>
        <v>100</v>
      </c>
      <c r="CV181" s="273">
        <f>((Encuestas!BS4+Encuestas!BT4)/Encuestas!BO4)*100</f>
        <v>100</v>
      </c>
      <c r="CW181" s="273" t="str">
        <f>IF(AD4&lt;=100,"OK","Err")</f>
        <v>OK</v>
      </c>
      <c r="CX181" s="273" t="e">
        <f>IF(AD3&lt;=100,"OK","Err")</f>
        <v>#DIV/0!</v>
      </c>
      <c r="CY181" s="273">
        <f>SUM(Encuestas!GR181:GS181)</f>
        <v>0</v>
      </c>
      <c r="CZ181" s="273">
        <f>IF(SUM(Encuestas!GT181:GV181)=100,"OK",0)</f>
        <v>0</v>
      </c>
      <c r="DA181" s="273">
        <f>((Encuestas!BS4+Encuestas!BT4)/Encuestas!BO4)*100</f>
        <v>100</v>
      </c>
      <c r="DB181" s="273">
        <f>SUM(Encuestas!HL181:HO181)</f>
        <v>0</v>
      </c>
      <c r="DC181" s="273">
        <f>SUM(Encuestas!HP181,Encuestas!HR181)</f>
        <v>0</v>
      </c>
      <c r="DD181" s="273">
        <f>SUM(Encuestas!HQ181,Encuestas!HS181)</f>
        <v>0</v>
      </c>
      <c r="DE181" s="273">
        <f>SUM(Encuestas!HP181,Encuestas!HQ181)</f>
        <v>0</v>
      </c>
      <c r="DF181" s="273">
        <f>SUM(Encuestas!HR181,Encuestas!HS181)</f>
        <v>0</v>
      </c>
      <c r="DG181" s="273">
        <f t="shared" si="76"/>
        <v>0</v>
      </c>
      <c r="DH181" s="273">
        <f>IF(SUM(Encuestas!HT181:IA181)=100,"OK",0)</f>
        <v>0</v>
      </c>
      <c r="DI181" s="273">
        <f>IF(SUM(Encuestas!IB181:IH181)=100,"OK",0)</f>
        <v>0</v>
      </c>
      <c r="DJ181" s="273">
        <f>IF(SUM(Encuestas!IJ181:IK181)=100,"OK",0)</f>
        <v>0</v>
      </c>
      <c r="DK181" s="273">
        <f>SUM(Encuestas!IL181:IV181)</f>
        <v>600</v>
      </c>
      <c r="DL181" s="273">
        <f>SUM(Encuestas!IW181:IX181)</f>
        <v>0</v>
      </c>
      <c r="DM181" s="273">
        <f>SUM(Encuestas!IY181,Encuestas!JA181,Encuestas!JC181,Encuestas!JE181,Encuestas!JG181,Encuestas!JI181,Encuestas!JK181,Encuestas!JM181,Encuestas!JO181)</f>
        <v>0</v>
      </c>
      <c r="DN181" s="273">
        <f>SUM(Encuestas!IZ181,Encuestas!JB181,Encuestas!JD181,Encuestas!JF181,Encuestas!JH181,Encuestas!JJ181,Encuestas!JL181,Encuestas!JN181,Encuestas!JR181)</f>
        <v>0</v>
      </c>
      <c r="DO181" s="273">
        <f>SUM(Encuestas!KG181:KH181)</f>
        <v>0</v>
      </c>
      <c r="DP181" s="273">
        <f>SUM(Encuestas!KA181,Encuestas!KD181,Encuestas!KF181,Calculos!DO181)</f>
        <v>0</v>
      </c>
      <c r="DQ181" s="273">
        <f>SUM(Encuestas!KJ181:KL181)</f>
        <v>0</v>
      </c>
      <c r="DR181" s="273">
        <f>SUM(Encuestas!KB181,Encuestas!KC181,Encuestas!KE181,Calculos!DQ181)</f>
        <v>0</v>
      </c>
      <c r="DS181" s="273">
        <f>VLOOKUP(Encuestas!KT181,'Matriz codigos'!$A$2:$B$8,2,FALSE)</f>
        <v>3</v>
      </c>
      <c r="DT181" s="273">
        <f>VLOOKUP(Encuestas!KU181,'Matriz codigos'!$A$2:$B$8,2,FALSE)</f>
        <v>3</v>
      </c>
      <c r="DU181" s="273">
        <f>VLOOKUP(Encuestas!KV181,'Matriz codigos'!$A$2:$B$8,2,FALSE)</f>
        <v>3</v>
      </c>
      <c r="DV181" s="273">
        <f>VLOOKUP(Encuestas!KW181,'Matriz codigos'!$A$2:$B$8,2,FALSE)</f>
        <v>3</v>
      </c>
      <c r="DW181" s="273">
        <f>VLOOKUP(Encuestas!KT181,'Matriz codigos'!$A$10:$B$16,2,FALSE)</f>
        <v>3</v>
      </c>
      <c r="DX181" s="273">
        <f>VLOOKUP(Encuestas!KU181,'Matriz codigos'!$A$10:$B$16,2,FALSE)</f>
        <v>3</v>
      </c>
      <c r="DY181" s="273">
        <f>VLOOKUP(Encuestas!KV181,'Matriz codigos'!$A$10:$B$16,2,FALSE)</f>
        <v>3</v>
      </c>
      <c r="DZ181" s="273">
        <f>VLOOKUP(Encuestas!KW181,'Matriz codigos'!$A$10:$B$16,2,FALSE)</f>
        <v>3</v>
      </c>
      <c r="EA181" s="273">
        <f t="shared" si="77"/>
        <v>0</v>
      </c>
      <c r="EB181" s="273">
        <f t="shared" si="78"/>
        <v>0</v>
      </c>
      <c r="EC181" s="273">
        <f t="shared" si="79"/>
        <v>100</v>
      </c>
      <c r="ED181" s="273">
        <f t="shared" si="80"/>
        <v>0</v>
      </c>
      <c r="EE181" s="273" t="str">
        <f t="shared" si="81"/>
        <v>OK</v>
      </c>
      <c r="EF181" s="273">
        <f>VLOOKUP(Encuestas!MR181,'Matriz codigos'!$A$18:$B$20,2,FALSE)</f>
        <v>2</v>
      </c>
      <c r="EG181" s="273">
        <f>VLOOKUP(Encuestas!MT181,'Matriz codigos'!$A$23:$B$26,2,FALSE)</f>
        <v>0</v>
      </c>
      <c r="EH181" s="273">
        <f>VLOOKUP(Encuestas!MU181,'Matriz codigos'!$A$23:$B$26,2,FALSE)</f>
        <v>0</v>
      </c>
      <c r="EI181" s="273">
        <f>VLOOKUP(Encuestas!MV181,'Matriz codigos'!$A$23:$B$26,2,FALSE)</f>
        <v>0</v>
      </c>
      <c r="EJ181" s="273">
        <f>VLOOKUP(Encuestas!MW181,'Matriz codigos'!$A$23:$B$26,2,FALSE)</f>
        <v>2</v>
      </c>
      <c r="EK181" s="273">
        <f>VLOOKUP(Encuestas!MX181,'Matriz codigos'!$A$23:$B$26,2,FALSE)</f>
        <v>0</v>
      </c>
      <c r="EL181" s="273">
        <f>VLOOKUP(Encuestas!MY181,'Matriz codigos'!$A$23:$B$26,2,FALSE)</f>
        <v>0</v>
      </c>
      <c r="EM181" s="273">
        <f>VLOOKUP(Encuestas!MZ181,'Matriz codigos'!$A$23:$B$26,2,FALSE)</f>
        <v>0</v>
      </c>
      <c r="EN181" s="273">
        <f>VLOOKUP(Encuestas!NA181,'Matriz codigos'!$A$23:$B$26,2,FALSE)</f>
        <v>0</v>
      </c>
      <c r="EO181" s="273">
        <f>SUM(Encuestas!NW181,Encuestas!OC181,Encuestas!OI181,Encuestas!OO181,Encuestas!OU181,Encuestas!PA181,Encuestas!PG181)</f>
        <v>1</v>
      </c>
      <c r="EP181" s="273">
        <f>SUM(Encuestas!NX181,Encuestas!OD181,Encuestas!OJ181,Encuestas!OP181,Encuestas!OV181,Encuestas!PB181,Encuestas!PH181)</f>
        <v>0</v>
      </c>
      <c r="EQ181" s="273">
        <f>SUM(Encuestas!NW181:NX181)</f>
        <v>1</v>
      </c>
      <c r="ER181" s="273">
        <f>SUM(Encuestas!OC181:OD181)</f>
        <v>0</v>
      </c>
      <c r="ES181" s="273">
        <f>SUM(Encuestas!OI181:OJ181)</f>
        <v>0</v>
      </c>
      <c r="ET181" s="273">
        <f>SUM(Encuestas!OO181:OP181)</f>
        <v>0</v>
      </c>
      <c r="EU181" s="273">
        <f>SUM(Encuestas!OU181:OV181)</f>
        <v>0</v>
      </c>
      <c r="EV181" s="273">
        <f>SUM(Encuestas!PA181:PB181)</f>
        <v>0</v>
      </c>
      <c r="EW181" s="273">
        <f>SUM(Encuestas!PG181:PH181)</f>
        <v>0</v>
      </c>
    </row>
    <row r="182" spans="1:153" x14ac:dyDescent="0.25">
      <c r="A182" s="273">
        <f>Encuestas!A182</f>
        <v>111010747</v>
      </c>
      <c r="B182" s="273">
        <f>SUM(Encuestas!Z182:AB182)</f>
        <v>1</v>
      </c>
      <c r="C182" s="273">
        <f>SUM(Encuestas!AC182:AE182)</f>
        <v>5</v>
      </c>
      <c r="D182" s="273">
        <f t="shared" si="62"/>
        <v>6</v>
      </c>
      <c r="E182" s="273">
        <f>SUM(Encuestas!AF182:AH182)</f>
        <v>2</v>
      </c>
      <c r="F182" s="273">
        <f>SUM(Encuestas!AI182:AK182)</f>
        <v>0</v>
      </c>
      <c r="G182" s="273">
        <f t="shared" si="63"/>
        <v>2</v>
      </c>
      <c r="H182" s="273">
        <f>SUM(Encuestas!AL182:AN182)</f>
        <v>1</v>
      </c>
      <c r="I182" s="273">
        <f>SUM(Encuestas!AO182:AQ182)</f>
        <v>0</v>
      </c>
      <c r="J182" s="273">
        <f>SUM(Encuestas!W182:Y182)</f>
        <v>31</v>
      </c>
      <c r="K182" s="273">
        <f>SUM(Encuestas!W182,Encuestas!Z182,Encuestas!AC182,Encuestas!AF182,Encuestas!AI182,Encuestas!AL182,Encuestas!AO182)</f>
        <v>40</v>
      </c>
      <c r="L182" s="273">
        <f t="shared" si="64"/>
        <v>100</v>
      </c>
      <c r="M182" s="273">
        <f>SUM(Encuestas!X182,Encuestas!AA182,Encuestas!AD182,Encuestas!AG182,Encuestas!AJ182,Encuestas!AM182,Encuestas!AP182)</f>
        <v>0</v>
      </c>
      <c r="N182" s="273">
        <f t="shared" si="65"/>
        <v>0</v>
      </c>
      <c r="O182" s="273">
        <f>SUM(Encuestas!Y182,Encuestas!AB182,Encuestas!AE182,Encuestas!AH182,Encuestas!AK182,Encuestas!AN182,Encuestas!AQ182)</f>
        <v>0</v>
      </c>
      <c r="P182" s="273">
        <f t="shared" si="66"/>
        <v>0</v>
      </c>
      <c r="Q182" s="273">
        <f t="shared" si="67"/>
        <v>40</v>
      </c>
      <c r="R182" s="273">
        <f>SUM(Encuestas!BG182:BI182)</f>
        <v>0</v>
      </c>
      <c r="S182" s="273">
        <f>100-SUM(Encuestas!BB182:BI182)</f>
        <v>0</v>
      </c>
      <c r="T182" s="273">
        <f>SUM(Encuestas!BB182:BF182,Calculos!R182:S182)</f>
        <v>100</v>
      </c>
      <c r="U182" s="279">
        <f>IF((Encuestas!BL182&lt;Encuestas!BK182),(Encuestas!BL182+13)-Encuestas!BK182,(Encuestas!BL182-Encuestas!BK182)+1)</f>
        <v>6</v>
      </c>
      <c r="V182" s="273">
        <f>SUM(Encuestas!BN182:BO182)</f>
        <v>30</v>
      </c>
      <c r="W182" s="273" t="str">
        <f>IF((J182&gt;Encuestas!BN182),"OK",J182-Encuestas!BN182)</f>
        <v>OK</v>
      </c>
      <c r="X182" s="36">
        <f>IF(W182="OK",(Encuestas!BN182/Calculos!J182)*100,"")</f>
        <v>80.645161290322577</v>
      </c>
      <c r="Y182" s="273" t="str">
        <f>IF(SUM(Encuestas!BP182,Encuestas!BQ182,Encuestas!BR182)=Encuestas!BN182,"OK",(SUM(Encuestas!BP182,Encuestas!BQ182,Encuestas!BR182)-Encuestas!BN182))</f>
        <v>OK</v>
      </c>
      <c r="Z182" s="273" t="str">
        <f>IF((D182&gt;Encuestas!BO182),"OK",D182-Encuestas!BO182)</f>
        <v>OK</v>
      </c>
      <c r="AA182" s="273">
        <f>IF(SUM(Encuestas!BS182,Encuestas!BT182,Encuestas!BU182)=CM182,"OK",(SUM(Encuestas!BS182,Encuestas!BT182,Encuestas!BU182)-Encuestas!BO182))</f>
        <v>0</v>
      </c>
      <c r="AB182" s="273">
        <f>((Encuestas!BP182+Encuestas!BQ182)/Encuestas!BN182)*100</f>
        <v>88</v>
      </c>
      <c r="AC182" s="273" t="str">
        <f t="shared" si="68"/>
        <v>OK</v>
      </c>
      <c r="AD182" s="273">
        <f>((Encuestas!BS182+Encuestas!BT182)/Encuestas!BO182)*100</f>
        <v>40</v>
      </c>
      <c r="AE182" s="273" t="str">
        <f t="shared" si="82"/>
        <v>OK</v>
      </c>
      <c r="AF182" s="273">
        <f t="shared" si="69"/>
        <v>12</v>
      </c>
      <c r="AG182" s="273">
        <f t="shared" si="83"/>
        <v>60</v>
      </c>
      <c r="AH182" s="273">
        <f>SUM(Encuestas!BP182,Encuestas!BS182)</f>
        <v>24</v>
      </c>
      <c r="AI182" s="273">
        <f>SUM(Encuestas!BQ182,Encuestas!BT182)</f>
        <v>0</v>
      </c>
      <c r="AJ182" s="273">
        <f>SUM(Encuestas!BR182,Encuestas!BU182)</f>
        <v>6</v>
      </c>
      <c r="AK182" s="273">
        <f t="shared" si="70"/>
        <v>80</v>
      </c>
      <c r="AL182" s="273" t="str">
        <f t="shared" si="71"/>
        <v>OK</v>
      </c>
      <c r="AM182" s="273">
        <f t="shared" si="72"/>
        <v>20</v>
      </c>
      <c r="AN182" s="273">
        <f>((Encuestas!BO182/Encuestas!BN182)*100)</f>
        <v>20</v>
      </c>
      <c r="AO182" s="273" t="str">
        <f t="shared" si="73"/>
        <v>OK</v>
      </c>
      <c r="AP182" s="273">
        <f>IF((Encuestas!BO182&gt;0),(((18*(Encuestas!BO182*(Encuestas!BV182/100)))+(30*(Encuestas!BO182*(Encuestas!BW182/100)))+(36*(Encuestas!BO182*(Encuestas!BX182/100))))/Encuestas!BO182),0)</f>
        <v>18</v>
      </c>
      <c r="AQ182" s="273">
        <f>SUM(Encuestas!CJ182,Encuestas!CN182)</f>
        <v>10</v>
      </c>
      <c r="AR182" s="273">
        <f>SUM(Encuestas!CK182,Encuestas!CO182)</f>
        <v>3</v>
      </c>
      <c r="AS182" s="273">
        <f>SUM(Encuestas!CL182,Encuestas!CP182)</f>
        <v>0</v>
      </c>
      <c r="AT182" s="273">
        <f>SUM(Encuestas!CM182,Encuestas!CQ182)</f>
        <v>2</v>
      </c>
      <c r="AU182" s="273">
        <f>SUM(Encuestas!CV182,Encuestas!CW182,Encuestas!DB182,Encuestas!DC182)</f>
        <v>0</v>
      </c>
      <c r="AV182" s="273">
        <f>SUM(Encuestas!CX182,Encuestas!DD182)</f>
        <v>0</v>
      </c>
      <c r="AW182" s="273">
        <f>SUM(Encuestas!CY182,Encuestas!CZ182,Encuestas!DE182,Encuestas!DF182)</f>
        <v>0</v>
      </c>
      <c r="AX182" s="273">
        <f>SUM(Encuestas!DA182,Encuestas!DG182)</f>
        <v>0</v>
      </c>
      <c r="AY182" s="273">
        <f>SUM(Encuestas!DI182,Encuestas!DK182)</f>
        <v>0</v>
      </c>
      <c r="AZ182" s="273">
        <f>SUM(Encuestas!DS182,Encuestas!DU182)</f>
        <v>0</v>
      </c>
      <c r="BA182" s="5" t="str">
        <f>IF(((AV182*Encuestas!DM182)=0),"OK",IF((Calculos!AV182*Encuestas!DM182)&gt;0,"NO",0))</f>
        <v>OK</v>
      </c>
      <c r="BB182" s="5" t="str">
        <f>IF((Calculos!AW182*Encuestas!DN182)=0,"OK", IF((Calculos!AW182*Encuestas!DN182)&gt;0,"NO",0))</f>
        <v>OK</v>
      </c>
      <c r="BC182" s="5" t="str">
        <f>IF((Calculos!AX182*Encuestas!DO182)=0,"OK",IF((Calculos!AX182*Encuestas!DO182)&gt;0,"NO",0))</f>
        <v>OK</v>
      </c>
      <c r="BD182" s="279">
        <f>SUM(Calculos!AY182,Calculos!AU182)</f>
        <v>0</v>
      </c>
      <c r="BE182" s="279">
        <f>SUM(Calculos!AV182,Encuestas!DM182)</f>
        <v>0</v>
      </c>
      <c r="BF182" s="279">
        <f>SUM(Calculos!AW182,Encuestas!DO182)</f>
        <v>0</v>
      </c>
      <c r="BG182" s="279">
        <f>SUM(Calculos!AX182,Encuestas!DQ182)</f>
        <v>0</v>
      </c>
      <c r="BH182" s="5" t="str">
        <f>IF(((Calculos!AZ182*Calculos!AQ182)=0),"OK",IF((Calculos!AZ182*Calculos!AQ182)&gt;0,"NO"))</f>
        <v>OK</v>
      </c>
      <c r="BI182" s="5" t="str">
        <f>IF((Calculos!AR182*Encuestas!DW182)=0,"OK",IF((Calculos!AR182*Encuestas!DW182)&gt;0,"NO"))</f>
        <v>OK</v>
      </c>
      <c r="BJ182" s="5" t="str">
        <f>IF((Calculos!AS182*Encuestas!DY182)=0,"OK",IF((Encuestas!DY182*Calculos!AS182)&gt;0,"NO"))</f>
        <v>OK</v>
      </c>
      <c r="BK182" s="5" t="str">
        <f>Validadores!S182</f>
        <v>OK</v>
      </c>
      <c r="BL182" s="273">
        <f t="shared" si="74"/>
        <v>10</v>
      </c>
      <c r="BM182" s="273">
        <f>SUM(AR182,Encuestas!DW182)</f>
        <v>3</v>
      </c>
      <c r="BN182" s="273">
        <f>SUM(Encuestas!DY182,Calculos!AS182)</f>
        <v>0</v>
      </c>
      <c r="BO182" s="273">
        <f>SUM(Encuestas!EA182,Calculos!AT182)</f>
        <v>2</v>
      </c>
      <c r="BP182" s="273">
        <f>SUM(Encuestas!EC182,Encuestas!ED182)</f>
        <v>0</v>
      </c>
      <c r="BQ182" s="273" t="str">
        <f>IF(Encuestas!CR182*Calculos!BP182=0,"OK",IF(Encuestas!CR182*Calculos!BP182&gt;0,"Err"))</f>
        <v>OK</v>
      </c>
      <c r="BR182" s="273" t="str">
        <f>IF(Encuestas!EE182*Encuestas!CS182=0,"OK",IF(Encuestas!EE182*Encuestas!CS182&gt;0,"Err"))</f>
        <v>OK</v>
      </c>
      <c r="BS182" s="273" t="str">
        <f>IF(Encuestas!EF182*Encuestas!CT182=0,"OK",IF(Encuestas!EF182*Encuestas!CT182&gt;0,"Err"))</f>
        <v>OK</v>
      </c>
      <c r="BT182" s="273" t="str">
        <f>IF(Encuestas!EG182*Encuestas!CU182=0,"OK",IF(Encuestas!EG182*Encuestas!CU182&gt;0,"Err"))</f>
        <v>OK</v>
      </c>
      <c r="BU182" s="273">
        <f>SUM(Encuestas!CR182,Calculos!BP182)</f>
        <v>1</v>
      </c>
      <c r="BV182" s="273">
        <f>SUM(Encuestas!EE182,Encuestas!CS182)</f>
        <v>0</v>
      </c>
      <c r="BW182" s="273">
        <f>SUM(Encuestas!EF182,Encuestas!CT182)</f>
        <v>0</v>
      </c>
      <c r="BX182" s="273">
        <f>SUM(Encuestas!EG182,Encuestas!CU182)</f>
        <v>0</v>
      </c>
      <c r="BY182" s="273" t="str">
        <f>IF(SUM(Encuestas!FD182,Encuestas!FE182)=100,"OK",0)</f>
        <v>OK</v>
      </c>
      <c r="BZ182" s="6">
        <f>SUM(Encuestas!FG182:'Encuestas'!FI182)</f>
        <v>0</v>
      </c>
      <c r="CA182" s="273">
        <f>SUM(Encuestas!FJ182:'Encuestas'!FL182)</f>
        <v>0</v>
      </c>
      <c r="CB182" s="273">
        <f>SUM(Encuestas!FM182:'Encuestas'!FO182)</f>
        <v>0</v>
      </c>
      <c r="CC182" s="273">
        <f>SUM(Encuestas!FP182:'Encuestas'!FR182)</f>
        <v>0</v>
      </c>
      <c r="CD182" s="273">
        <f>SUM(Encuestas!FS182:'Encuestas'!FU182)</f>
        <v>0</v>
      </c>
      <c r="CE182" s="273">
        <f>Encuestas!FG182+Encuestas!FJ182+Encuestas!FM182+Encuestas!FP182+Encuestas!FS182</f>
        <v>0</v>
      </c>
      <c r="CF182" s="273">
        <f>Encuestas!FH182+Encuestas!FK182+Encuestas!FN182+Encuestas!FQ182+Encuestas!FT182</f>
        <v>0</v>
      </c>
      <c r="CG182" s="273">
        <f>Encuestas!FI182+Encuestas!FL182+Encuestas!FO182+Encuestas!FR182+Encuestas!FU182</f>
        <v>0</v>
      </c>
      <c r="CH182" s="273">
        <f t="shared" si="75"/>
        <v>0</v>
      </c>
      <c r="CI182" s="273" t="e">
        <f>((Encuestas!BS5+Encuestas!BT5)/Encuestas!BO5)*100</f>
        <v>#DIV/0!</v>
      </c>
      <c r="CJ182" s="273" t="e">
        <f>IF(AD5&lt;=100,"OK","Err")</f>
        <v>#DIV/0!</v>
      </c>
      <c r="CK182" s="273" t="e">
        <v>#N/A</v>
      </c>
      <c r="CL182" s="273" t="str">
        <f>IF(AND(Encuestas!FF182="no",Calculos!CH182=0),"OK","Err")</f>
        <v>OK</v>
      </c>
      <c r="CM182" s="273">
        <f>IF(SUM(Encuestas!GB182:GF182)=100,"OK",0)</f>
        <v>0</v>
      </c>
      <c r="CN182" s="273">
        <f>IF((Encuestas!GJ182-Encuestas!GI182)&lt;=0,(Encuestas!GJ182-Encuestas!GI182)+12,(Encuestas!GJ182-Encuestas!GI182))</f>
        <v>12</v>
      </c>
      <c r="CO182" s="273">
        <f>SUM(Encuestas!GL182:GM182)</f>
        <v>0</v>
      </c>
      <c r="CP182" s="273">
        <f>SUM(Encuestas!GN182,Encuestas!GP182)</f>
        <v>0</v>
      </c>
      <c r="CQ182" s="273" t="str">
        <f>IF(SUM(Encuestas!GN182,Encuestas!GO182)=Encuestas!GL182,"OK",0)</f>
        <v>OK</v>
      </c>
      <c r="CR182" s="273" t="str">
        <f>IF(SUM(Encuestas!GP182,Encuestas!GQ182)=Encuestas!GM182,"OK",0)</f>
        <v>OK</v>
      </c>
      <c r="CS182" s="273" t="e">
        <v>#N/A</v>
      </c>
      <c r="CT182" s="273" t="e">
        <v>#N/A</v>
      </c>
      <c r="CU182" s="273" t="e">
        <f>((Encuestas!BS5+Encuestas!BT5)/Encuestas!BO5)*100</f>
        <v>#DIV/0!</v>
      </c>
      <c r="CV182" s="273" t="e">
        <f>((Encuestas!BS5+Encuestas!BT5)/Encuestas!BO5)*100</f>
        <v>#DIV/0!</v>
      </c>
      <c r="CW182" s="273" t="e">
        <f>IF(AD5&lt;=100,"OK","Err")</f>
        <v>#DIV/0!</v>
      </c>
      <c r="CX182" s="273" t="e">
        <v>#N/A</v>
      </c>
      <c r="CY182" s="273">
        <f>SUM(Encuestas!GR182:GS182)</f>
        <v>0</v>
      </c>
      <c r="CZ182" s="273">
        <f>IF(SUM(Encuestas!GT182:GV182)=100,"OK",0)</f>
        <v>0</v>
      </c>
      <c r="DA182" s="273" t="e">
        <f>((Encuestas!BS5+Encuestas!BT5)/Encuestas!BO5)*100</f>
        <v>#DIV/0!</v>
      </c>
      <c r="DB182" s="273">
        <f>SUM(Encuestas!HL182:HO182)</f>
        <v>0</v>
      </c>
      <c r="DC182" s="273">
        <f>SUM(Encuestas!HP182,Encuestas!HR182)</f>
        <v>0</v>
      </c>
      <c r="DD182" s="273">
        <f>SUM(Encuestas!HQ182,Encuestas!HS182)</f>
        <v>0</v>
      </c>
      <c r="DE182" s="273">
        <f>SUM(Encuestas!HP182,Encuestas!HQ182)</f>
        <v>0</v>
      </c>
      <c r="DF182" s="273">
        <f>SUM(Encuestas!HR182,Encuestas!HS182)</f>
        <v>0</v>
      </c>
      <c r="DG182" s="273">
        <f t="shared" si="76"/>
        <v>0</v>
      </c>
      <c r="DH182" s="273">
        <f>IF(SUM(Encuestas!HT182:IA182)=100,"OK",0)</f>
        <v>0</v>
      </c>
      <c r="DI182" s="273">
        <f>IF(SUM(Encuestas!IB182:IH182)=100,"OK",0)</f>
        <v>0</v>
      </c>
      <c r="DJ182" s="273">
        <f>IF(SUM(Encuestas!IJ182:IK182)=100,"OK",0)</f>
        <v>0</v>
      </c>
      <c r="DK182" s="273">
        <f>SUM(Encuestas!IL182:IV182)</f>
        <v>16</v>
      </c>
      <c r="DL182" s="273">
        <f>SUM(Encuestas!IW182:IX182)</f>
        <v>0</v>
      </c>
      <c r="DM182" s="273">
        <f>SUM(Encuestas!IY182,Encuestas!JA182,Encuestas!JC182,Encuestas!JE182,Encuestas!JG182,Encuestas!JI182,Encuestas!JK182,Encuestas!JM182,Encuestas!JO182)</f>
        <v>0</v>
      </c>
      <c r="DN182" s="273">
        <f>SUM(Encuestas!IZ182,Encuestas!JB182,Encuestas!JD182,Encuestas!JF182,Encuestas!JH182,Encuestas!JJ182,Encuestas!JL182,Encuestas!JN182,Encuestas!JR182)</f>
        <v>0</v>
      </c>
      <c r="DO182" s="273">
        <f>SUM(Encuestas!KG182:KH182)</f>
        <v>0</v>
      </c>
      <c r="DP182" s="273">
        <f>SUM(Encuestas!KA182,Encuestas!KD182,Encuestas!KF182,Calculos!DO182)</f>
        <v>0</v>
      </c>
      <c r="DQ182" s="273">
        <f>SUM(Encuestas!KJ182:KL182)</f>
        <v>0</v>
      </c>
      <c r="DR182" s="273">
        <f>SUM(Encuestas!KB182,Encuestas!KC182,Encuestas!KE182,Calculos!DQ182)</f>
        <v>0</v>
      </c>
      <c r="DS182" s="273">
        <f>VLOOKUP(Encuestas!KT182,'Matriz codigos'!$A$2:$B$8,2,FALSE)</f>
        <v>3</v>
      </c>
      <c r="DT182" s="273">
        <f>VLOOKUP(Encuestas!KU182,'Matriz codigos'!$A$2:$B$8,2,FALSE)</f>
        <v>3</v>
      </c>
      <c r="DU182" s="273">
        <f>VLOOKUP(Encuestas!KV182,'Matriz codigos'!$A$2:$B$8,2,FALSE)</f>
        <v>3</v>
      </c>
      <c r="DV182" s="273">
        <f>VLOOKUP(Encuestas!KW182,'Matriz codigos'!$A$2:$B$8,2,FALSE)</f>
        <v>3</v>
      </c>
      <c r="DW182" s="273">
        <f>VLOOKUP(Encuestas!KT182,'Matriz codigos'!$A$10:$B$16,2,FALSE)</f>
        <v>3</v>
      </c>
      <c r="DX182" s="273">
        <f>VLOOKUP(Encuestas!KU182,'Matriz codigos'!$A$10:$B$16,2,FALSE)</f>
        <v>3</v>
      </c>
      <c r="DY182" s="273">
        <f>VLOOKUP(Encuestas!KV182,'Matriz codigos'!$A$10:$B$16,2,FALSE)</f>
        <v>3</v>
      </c>
      <c r="DZ182" s="273">
        <f>VLOOKUP(Encuestas!KW182,'Matriz codigos'!$A$10:$B$16,2,FALSE)</f>
        <v>3</v>
      </c>
      <c r="EA182" s="273">
        <f t="shared" si="77"/>
        <v>0</v>
      </c>
      <c r="EB182" s="273">
        <f t="shared" si="78"/>
        <v>0</v>
      </c>
      <c r="EC182" s="273">
        <f t="shared" si="79"/>
        <v>100</v>
      </c>
      <c r="ED182" s="273">
        <f t="shared" si="80"/>
        <v>0</v>
      </c>
      <c r="EE182" s="273" t="str">
        <f t="shared" si="81"/>
        <v>OK</v>
      </c>
      <c r="EF182" s="273">
        <f>VLOOKUP(Encuestas!MR182,'Matriz codigos'!$A$18:$B$20,2,FALSE)</f>
        <v>0</v>
      </c>
      <c r="EG182" s="273" t="e">
        <f>((Encuestas!BS3+Encuestas!BT3)/Encuestas!BO3)*100</f>
        <v>#DIV/0!</v>
      </c>
      <c r="EH182" s="273">
        <f>((Encuestas!BT3+Encuestas!BU3)/Encuestas!BP3)*100</f>
        <v>0</v>
      </c>
      <c r="EI182" s="273">
        <f>((Encuestas!BU3+Encuestas!BV3)/Encuestas!BQ3)*100</f>
        <v>0</v>
      </c>
      <c r="EJ182" s="273">
        <f>((Encuestas!BV3+Encuestas!BW3)/Encuestas!BR3)*100</f>
        <v>0</v>
      </c>
      <c r="EK182" s="273" t="e">
        <f>((Encuestas!BW3+Encuestas!BX3)/Encuestas!BS3)*100</f>
        <v>#DIV/0!</v>
      </c>
      <c r="EL182" s="273" t="e">
        <f>((Encuestas!BX3+Encuestas!BY3)/Encuestas!BT3)*100</f>
        <v>#DIV/0!</v>
      </c>
      <c r="EM182" s="273" t="e">
        <f>((Encuestas!BY3+Encuestas!BZ3)/Encuestas!BU3)*100</f>
        <v>#DIV/0!</v>
      </c>
      <c r="EN182" s="273" t="e">
        <f>((Encuestas!BZ3+Encuestas!CA3)/Encuestas!BV3)*100</f>
        <v>#DIV/0!</v>
      </c>
      <c r="EO182" s="273">
        <f>SUM(Encuestas!NW182,Encuestas!OC182,Encuestas!OI182,Encuestas!OO182,Encuestas!OU182,Encuestas!PA182,Encuestas!PG182)</f>
        <v>4</v>
      </c>
      <c r="EP182" s="273">
        <f>SUM(Encuestas!NX182,Encuestas!OD182,Encuestas!OJ182,Encuestas!OP182,Encuestas!OV182,Encuestas!PB182,Encuestas!PH182)</f>
        <v>4</v>
      </c>
      <c r="EQ182" s="273">
        <f>SUM(Encuestas!NW182:NX182)</f>
        <v>2</v>
      </c>
      <c r="ER182" s="273">
        <f>SUM(Encuestas!OC182:OD182)</f>
        <v>0</v>
      </c>
      <c r="ES182" s="273">
        <f>SUM(Encuestas!OI182:OJ182)</f>
        <v>0</v>
      </c>
      <c r="ET182" s="273">
        <f>SUM(Encuestas!OO182:OP182)</f>
        <v>2</v>
      </c>
      <c r="EU182" s="273">
        <f>SUM(Encuestas!OU182:OV182)</f>
        <v>2</v>
      </c>
      <c r="EV182" s="273">
        <f>SUM(Encuestas!PA182:PB182)</f>
        <v>2</v>
      </c>
      <c r="EW182" s="273">
        <f>SUM(Encuestas!PG182:PH182)</f>
        <v>0</v>
      </c>
    </row>
    <row r="183" spans="1:153" x14ac:dyDescent="0.25">
      <c r="A183" s="273">
        <f>Encuestas!A183</f>
        <v>111010909</v>
      </c>
      <c r="B183" s="273">
        <f>SUM(Encuestas!Z183:AB183)</f>
        <v>3</v>
      </c>
      <c r="C183" s="273">
        <f>SUM(Encuestas!AC183:AE183)</f>
        <v>4</v>
      </c>
      <c r="D183" s="273">
        <f t="shared" si="62"/>
        <v>7</v>
      </c>
      <c r="E183" s="273">
        <f>SUM(Encuestas!AF183:AH183)</f>
        <v>0</v>
      </c>
      <c r="F183" s="273">
        <f>SUM(Encuestas!AI183:AK183)</f>
        <v>0</v>
      </c>
      <c r="G183" s="273">
        <f t="shared" si="63"/>
        <v>0</v>
      </c>
      <c r="H183" s="273">
        <f>SUM(Encuestas!AL183:AN183)</f>
        <v>1</v>
      </c>
      <c r="I183" s="273">
        <f>SUM(Encuestas!AO183:AQ183)</f>
        <v>2</v>
      </c>
      <c r="J183" s="273">
        <f>SUM(Encuestas!W183:Y183)</f>
        <v>25</v>
      </c>
      <c r="K183" s="273">
        <f>SUM(Encuestas!W183,Encuestas!Z183,Encuestas!AC183,Encuestas!AF183,Encuestas!AI183,Encuestas!AL183,Encuestas!AO183)</f>
        <v>35</v>
      </c>
      <c r="L183" s="273">
        <f t="shared" si="64"/>
        <v>100</v>
      </c>
      <c r="M183" s="273">
        <f>SUM(Encuestas!X183,Encuestas!AA183,Encuestas!AD183,Encuestas!AG183,Encuestas!AJ183,Encuestas!AM183,Encuestas!AP183)</f>
        <v>0</v>
      </c>
      <c r="N183" s="273">
        <f t="shared" si="65"/>
        <v>0</v>
      </c>
      <c r="O183" s="273">
        <f>SUM(Encuestas!Y183,Encuestas!AB183,Encuestas!AE183,Encuestas!AH183,Encuestas!AK183,Encuestas!AN183,Encuestas!AQ183)</f>
        <v>0</v>
      </c>
      <c r="P183" s="273">
        <f t="shared" si="66"/>
        <v>0</v>
      </c>
      <c r="Q183" s="273">
        <f t="shared" si="67"/>
        <v>35</v>
      </c>
      <c r="R183" s="273">
        <f>SUM(Encuestas!BG183:BI183)</f>
        <v>0</v>
      </c>
      <c r="S183" s="273">
        <f>100-SUM(Encuestas!BB183:BI183)</f>
        <v>0</v>
      </c>
      <c r="T183" s="273">
        <f>SUM(Encuestas!BB183:BF183,Calculos!R183:S183)</f>
        <v>100</v>
      </c>
      <c r="U183" s="279">
        <f>IF((Encuestas!BL183&lt;Encuestas!BK183),(Encuestas!BL183+13)-Encuestas!BK183,(Encuestas!BL183-Encuestas!BK183)+1)</f>
        <v>7</v>
      </c>
      <c r="V183" s="273">
        <f>SUM(Encuestas!BN183:BO183)</f>
        <v>29</v>
      </c>
      <c r="W183" s="273">
        <f>IF((J183&gt;Encuestas!BN183),"OK",J183-Encuestas!BN183)</f>
        <v>0</v>
      </c>
      <c r="X183" s="36" t="str">
        <f>IF(W183="OK",(Encuestas!BN183/Calculos!J183)*100,"")</f>
        <v/>
      </c>
      <c r="Y183" s="273" t="str">
        <f>IF(SUM(Encuestas!BP183,Encuestas!BQ183,Encuestas!BR183)=Encuestas!BN183,"OK",(SUM(Encuestas!BP183,Encuestas!BQ183,Encuestas!BR183)-Encuestas!BN183))</f>
        <v>OK</v>
      </c>
      <c r="Z183" s="273" t="str">
        <f>IF((D183&gt;Encuestas!BO183),"OK",D183-Encuestas!BO183)</f>
        <v>OK</v>
      </c>
      <c r="AA183" s="273">
        <f>IF(SUM(Encuestas!BS183,Encuestas!BT183,Encuestas!BU183)=CM183,"OK",(SUM(Encuestas!BS183,Encuestas!BT183,Encuestas!BU183)-Encuestas!BO183))</f>
        <v>0</v>
      </c>
      <c r="AB183" s="273">
        <f>((Encuestas!BP183+Encuestas!BQ183)/Encuestas!BN183)*100</f>
        <v>76</v>
      </c>
      <c r="AC183" s="273" t="str">
        <f t="shared" si="68"/>
        <v>OK</v>
      </c>
      <c r="AD183" s="273">
        <f>((Encuestas!BS183+Encuestas!BT183)/Encuestas!BO183)*100</f>
        <v>100</v>
      </c>
      <c r="AE183" s="273" t="str">
        <f t="shared" si="82"/>
        <v>OK</v>
      </c>
      <c r="AF183" s="273">
        <f t="shared" si="69"/>
        <v>24</v>
      </c>
      <c r="AG183" s="273">
        <f t="shared" si="83"/>
        <v>0</v>
      </c>
      <c r="AH183" s="273">
        <f>SUM(Encuestas!BP183,Encuestas!BS183)</f>
        <v>21</v>
      </c>
      <c r="AI183" s="273">
        <f>SUM(Encuestas!BQ183,Encuestas!BT183)</f>
        <v>2</v>
      </c>
      <c r="AJ183" s="273">
        <f>SUM(Encuestas!BR183,Encuestas!BU183)</f>
        <v>6</v>
      </c>
      <c r="AK183" s="273">
        <f t="shared" si="70"/>
        <v>79.310344827586206</v>
      </c>
      <c r="AL183" s="273" t="str">
        <f t="shared" si="71"/>
        <v>OK</v>
      </c>
      <c r="AM183" s="273">
        <f t="shared" si="72"/>
        <v>20.689655172413794</v>
      </c>
      <c r="AN183" s="273">
        <f>((Encuestas!BO183/Encuestas!BN183)*100)</f>
        <v>16</v>
      </c>
      <c r="AO183" s="273" t="str">
        <f t="shared" si="73"/>
        <v>OK</v>
      </c>
      <c r="AP183" s="273">
        <f>IF((Encuestas!BO183&gt;0),(((18*(Encuestas!BO183*(Encuestas!BV183/100)))+(30*(Encuestas!BO183*(Encuestas!BW183/100)))+(36*(Encuestas!BO183*(Encuestas!BX183/100))))/Encuestas!BO183),0)</f>
        <v>30</v>
      </c>
      <c r="AQ183" s="273">
        <f>SUM(Encuestas!CJ183,Encuestas!CN183)</f>
        <v>8</v>
      </c>
      <c r="AR183" s="273">
        <f>SUM(Encuestas!CK183,Encuestas!CO183)</f>
        <v>0</v>
      </c>
      <c r="AS183" s="273">
        <f>SUM(Encuestas!CL183,Encuestas!CP183)</f>
        <v>0</v>
      </c>
      <c r="AT183" s="273">
        <f>SUM(Encuestas!CM183,Encuestas!CQ183)</f>
        <v>3</v>
      </c>
      <c r="AU183" s="273">
        <f>SUM(Encuestas!CV183,Encuestas!CW183,Encuestas!DB183,Encuestas!DC183)</f>
        <v>0</v>
      </c>
      <c r="AV183" s="273">
        <f>SUM(Encuestas!CX183,Encuestas!DD183)</f>
        <v>0</v>
      </c>
      <c r="AW183" s="273">
        <f>SUM(Encuestas!CY183,Encuestas!CZ183,Encuestas!DE183,Encuestas!DF183)</f>
        <v>0</v>
      </c>
      <c r="AX183" s="273">
        <f>SUM(Encuestas!DA183,Encuestas!DG183)</f>
        <v>0</v>
      </c>
      <c r="AY183" s="273">
        <f>SUM(Encuestas!DI183,Encuestas!DK183)</f>
        <v>0</v>
      </c>
      <c r="AZ183" s="273">
        <f>SUM(Encuestas!DS183,Encuestas!DU183)</f>
        <v>0</v>
      </c>
      <c r="BA183" s="5" t="str">
        <f>IF(((AV183*Encuestas!DM183)=0),"OK",IF((Calculos!AV183*Encuestas!DM183)&gt;0,"NO",0))</f>
        <v>OK</v>
      </c>
      <c r="BB183" s="5" t="str">
        <f>IF((Calculos!AW183*Encuestas!DN183)=0,"OK", IF((Calculos!AW183*Encuestas!DN183)&gt;0,"NO",0))</f>
        <v>OK</v>
      </c>
      <c r="BC183" s="5" t="str">
        <f>IF((Calculos!AX183*Encuestas!DO183)=0,"OK",IF((Calculos!AX183*Encuestas!DO183)&gt;0,"NO",0))</f>
        <v>OK</v>
      </c>
      <c r="BD183" s="279">
        <f>SUM(Calculos!AY183,Calculos!AU183)</f>
        <v>0</v>
      </c>
      <c r="BE183" s="279">
        <f>SUM(Calculos!AV183,Encuestas!DM183)</f>
        <v>0</v>
      </c>
      <c r="BF183" s="279">
        <f>SUM(Calculos!AW183,Encuestas!DO183)</f>
        <v>0</v>
      </c>
      <c r="BG183" s="279">
        <f>SUM(Calculos!AX183,Encuestas!DQ183)</f>
        <v>0</v>
      </c>
      <c r="BH183" s="5" t="str">
        <f>IF(((Calculos!AZ183*Calculos!AQ183)=0),"OK",IF((Calculos!AZ183*Calculos!AQ183)&gt;0,"NO"))</f>
        <v>OK</v>
      </c>
      <c r="BI183" s="5" t="str">
        <f>IF((Calculos!AR183*Encuestas!DW183)=0,"OK",IF((Calculos!AR183*Encuestas!DW183)&gt;0,"NO"))</f>
        <v>OK</v>
      </c>
      <c r="BJ183" s="5" t="str">
        <f>IF((Calculos!AS183*Encuestas!DY183)=0,"OK",IF((Encuestas!DY183*Calculos!AS183)&gt;0,"NO"))</f>
        <v>OK</v>
      </c>
      <c r="BK183" s="5" t="str">
        <f>Validadores!S183</f>
        <v>OK</v>
      </c>
      <c r="BL183" s="273">
        <f t="shared" si="74"/>
        <v>8</v>
      </c>
      <c r="BM183" s="273">
        <f>SUM(AR183,Encuestas!DW183)</f>
        <v>0</v>
      </c>
      <c r="BN183" s="273">
        <f>SUM(Encuestas!DY183,Calculos!AS183)</f>
        <v>0</v>
      </c>
      <c r="BO183" s="273">
        <f>SUM(Encuestas!EA183,Calculos!AT183)</f>
        <v>3</v>
      </c>
      <c r="BP183" s="273">
        <f>SUM(Encuestas!EC183,Encuestas!ED183)</f>
        <v>0</v>
      </c>
      <c r="BQ183" s="273" t="str">
        <f>IF(Encuestas!CR183*Calculos!BP183=0,"OK",IF(Encuestas!CR183*Calculos!BP183&gt;0,"Err"))</f>
        <v>OK</v>
      </c>
      <c r="BR183" s="273" t="str">
        <f>IF(Encuestas!EE183*Encuestas!CS183=0,"OK",IF(Encuestas!EE183*Encuestas!CS183&gt;0,"Err"))</f>
        <v>OK</v>
      </c>
      <c r="BS183" s="273" t="str">
        <f>IF(Encuestas!EF183*Encuestas!CT183=0,"OK",IF(Encuestas!EF183*Encuestas!CT183&gt;0,"Err"))</f>
        <v>OK</v>
      </c>
      <c r="BT183" s="273" t="str">
        <f>IF(Encuestas!EG183*Encuestas!CU183=0,"OK",IF(Encuestas!EG183*Encuestas!CU183&gt;0,"Err"))</f>
        <v>OK</v>
      </c>
      <c r="BU183" s="273">
        <f>SUM(Encuestas!CR183,Calculos!BP183)</f>
        <v>3</v>
      </c>
      <c r="BV183" s="273">
        <f>SUM(Encuestas!EE183,Encuestas!CS183)</f>
        <v>0</v>
      </c>
      <c r="BW183" s="273">
        <f>SUM(Encuestas!EF183,Encuestas!CT183)</f>
        <v>1</v>
      </c>
      <c r="BX183" s="273">
        <f>SUM(Encuestas!EG183,Encuestas!CU183)</f>
        <v>2</v>
      </c>
      <c r="BY183" s="273" t="str">
        <f>IF(SUM(Encuestas!FD183,Encuestas!FE183)=100,"OK",0)</f>
        <v>OK</v>
      </c>
      <c r="BZ183" s="6">
        <f>SUM(Encuestas!FG183:'Encuestas'!FI183)</f>
        <v>0</v>
      </c>
      <c r="CA183" s="273">
        <f>SUM(Encuestas!FJ183:'Encuestas'!FL183)</f>
        <v>0</v>
      </c>
      <c r="CB183" s="273">
        <f>SUM(Encuestas!FM183:'Encuestas'!FO183)</f>
        <v>0</v>
      </c>
      <c r="CC183" s="273">
        <f>SUM(Encuestas!FP183:'Encuestas'!FR183)</f>
        <v>0</v>
      </c>
      <c r="CD183" s="273">
        <f>SUM(Encuestas!FS183:'Encuestas'!FU183)</f>
        <v>0</v>
      </c>
      <c r="CE183" s="273">
        <f>Encuestas!FG183+Encuestas!FJ183+Encuestas!FM183+Encuestas!FP183+Encuestas!FS183</f>
        <v>0</v>
      </c>
      <c r="CF183" s="273">
        <f>Encuestas!FH183+Encuestas!FK183+Encuestas!FN183+Encuestas!FQ183+Encuestas!FT183</f>
        <v>0</v>
      </c>
      <c r="CG183" s="273">
        <f>Encuestas!FI183+Encuestas!FL183+Encuestas!FO183+Encuestas!FR183+Encuestas!FU183</f>
        <v>0</v>
      </c>
      <c r="CH183" s="273">
        <f t="shared" si="75"/>
        <v>0</v>
      </c>
      <c r="CI183" s="273">
        <f>((Encuestas!BS6+Encuestas!BT6)/Encuestas!BO6)*100</f>
        <v>50</v>
      </c>
      <c r="CJ183" s="273" t="str">
        <f>IF(AD6&lt;=100,"OK","Err")</f>
        <v>OK</v>
      </c>
      <c r="CK183" s="273" t="e">
        <v>#N/A</v>
      </c>
      <c r="CL183" s="273" t="str">
        <f>IF(AND(Encuestas!FF183="no",Calculos!CH183=0),"OK","Err")</f>
        <v>OK</v>
      </c>
      <c r="CM183" s="273">
        <f>IF(SUM(Encuestas!GB183:GF183)=100,"OK",0)</f>
        <v>0</v>
      </c>
      <c r="CN183" s="273">
        <f>IF((Encuestas!GJ183-Encuestas!GI183)&lt;=0,(Encuestas!GJ183-Encuestas!GI183)+12,(Encuestas!GJ183-Encuestas!GI183))</f>
        <v>12</v>
      </c>
      <c r="CO183" s="273">
        <f>SUM(Encuestas!GL183:GM183)</f>
        <v>0</v>
      </c>
      <c r="CP183" s="273">
        <f>SUM(Encuestas!GN183,Encuestas!GP183)</f>
        <v>0</v>
      </c>
      <c r="CQ183" s="273" t="str">
        <f>IF(SUM(Encuestas!GN183,Encuestas!GO183)=Encuestas!GL183,"OK",0)</f>
        <v>OK</v>
      </c>
      <c r="CR183" s="273" t="str">
        <f>IF(SUM(Encuestas!GP183,Encuestas!GQ183)=Encuestas!GM183,"OK",0)</f>
        <v>OK</v>
      </c>
      <c r="CS183" s="273" t="e">
        <v>#N/A</v>
      </c>
      <c r="CT183" s="273" t="e">
        <v>#N/A</v>
      </c>
      <c r="CU183" s="273">
        <f>((Encuestas!BS6+Encuestas!BT6)/Encuestas!BO6)*100</f>
        <v>50</v>
      </c>
      <c r="CV183" s="273">
        <f>((Encuestas!BS6+Encuestas!BT6)/Encuestas!BO6)*100</f>
        <v>50</v>
      </c>
      <c r="CW183" s="273" t="str">
        <f>IF(AD6&lt;=100,"OK","Err")</f>
        <v>OK</v>
      </c>
      <c r="CX183" s="273" t="e">
        <v>#N/A</v>
      </c>
      <c r="CY183" s="273">
        <f>SUM(Encuestas!GR183:GS183)</f>
        <v>0</v>
      </c>
      <c r="CZ183" s="273">
        <f>IF(SUM(Encuestas!GT183:GV183)=100,"OK",0)</f>
        <v>0</v>
      </c>
      <c r="DA183" s="273">
        <f>((Encuestas!BS6+Encuestas!BT6)/Encuestas!BO6)*100</f>
        <v>50</v>
      </c>
      <c r="DB183" s="273">
        <f>SUM(Encuestas!HL183:HO183)</f>
        <v>0</v>
      </c>
      <c r="DC183" s="273">
        <f>SUM(Encuestas!HP183,Encuestas!HR183)</f>
        <v>0</v>
      </c>
      <c r="DD183" s="273">
        <f>SUM(Encuestas!HQ183,Encuestas!HS183)</f>
        <v>0</v>
      </c>
      <c r="DE183" s="273">
        <f>SUM(Encuestas!HP183,Encuestas!HQ183)</f>
        <v>0</v>
      </c>
      <c r="DF183" s="273">
        <f>SUM(Encuestas!HR183,Encuestas!HS183)</f>
        <v>0</v>
      </c>
      <c r="DG183" s="273">
        <f t="shared" si="76"/>
        <v>0</v>
      </c>
      <c r="DH183" s="273">
        <f>IF(SUM(Encuestas!HT183:IA183)=100,"OK",0)</f>
        <v>0</v>
      </c>
      <c r="DI183" s="273">
        <f>IF(SUM(Encuestas!IB183:IH183)=100,"OK",0)</f>
        <v>0</v>
      </c>
      <c r="DJ183" s="273">
        <f>IF(SUM(Encuestas!IJ183:IK183)=100,"OK",0)</f>
        <v>0</v>
      </c>
      <c r="DK183" s="273">
        <f>SUM(Encuestas!IL183:IV183)</f>
        <v>200</v>
      </c>
      <c r="DL183" s="273">
        <f>SUM(Encuestas!IW183:IX183)</f>
        <v>0</v>
      </c>
      <c r="DM183" s="273">
        <f>SUM(Encuestas!IY183,Encuestas!JA183,Encuestas!JC183,Encuestas!JE183,Encuestas!JG183,Encuestas!JI183,Encuestas!JK183,Encuestas!JM183,Encuestas!JO183)</f>
        <v>0</v>
      </c>
      <c r="DN183" s="273">
        <f>SUM(Encuestas!IZ183,Encuestas!JB183,Encuestas!JD183,Encuestas!JF183,Encuestas!JH183,Encuestas!JJ183,Encuestas!JL183,Encuestas!JN183,Encuestas!JR183)</f>
        <v>0</v>
      </c>
      <c r="DO183" s="273">
        <f>SUM(Encuestas!KG183:KH183)</f>
        <v>0</v>
      </c>
      <c r="DP183" s="273">
        <f>SUM(Encuestas!KA183,Encuestas!KD183,Encuestas!KF183,Calculos!DO183)</f>
        <v>0</v>
      </c>
      <c r="DQ183" s="273">
        <f>SUM(Encuestas!KJ183:KL183)</f>
        <v>0</v>
      </c>
      <c r="DR183" s="273">
        <f>SUM(Encuestas!KB183,Encuestas!KC183,Encuestas!KE183,Calculos!DQ183)</f>
        <v>0</v>
      </c>
      <c r="DS183" s="273">
        <f>VLOOKUP(Encuestas!KT183,'Matriz codigos'!$A$2:$B$8,2,FALSE)</f>
        <v>3</v>
      </c>
      <c r="DT183" s="273">
        <f>VLOOKUP(Encuestas!KU183,'Matriz codigos'!$A$2:$B$8,2,FALSE)</f>
        <v>3</v>
      </c>
      <c r="DU183" s="273">
        <f>VLOOKUP(Encuestas!KV183,'Matriz codigos'!$A$2:$B$8,2,FALSE)</f>
        <v>3</v>
      </c>
      <c r="DV183" s="273">
        <f>VLOOKUP(Encuestas!KW183,'Matriz codigos'!$A$2:$B$8,2,FALSE)</f>
        <v>3</v>
      </c>
      <c r="DW183" s="273">
        <f>VLOOKUP(Encuestas!KT183,'Matriz codigos'!$A$10:$B$16,2,FALSE)</f>
        <v>3</v>
      </c>
      <c r="DX183" s="273">
        <f>VLOOKUP(Encuestas!KU183,'Matriz codigos'!$A$10:$B$16,2,FALSE)</f>
        <v>3</v>
      </c>
      <c r="DY183" s="273">
        <f>VLOOKUP(Encuestas!KV183,'Matriz codigos'!$A$10:$B$16,2,FALSE)</f>
        <v>3</v>
      </c>
      <c r="DZ183" s="273">
        <f>VLOOKUP(Encuestas!KW183,'Matriz codigos'!$A$10:$B$16,2,FALSE)</f>
        <v>3</v>
      </c>
      <c r="EA183" s="273">
        <f t="shared" si="77"/>
        <v>0</v>
      </c>
      <c r="EB183" s="273">
        <f t="shared" si="78"/>
        <v>0</v>
      </c>
      <c r="EC183" s="273">
        <f t="shared" si="79"/>
        <v>100</v>
      </c>
      <c r="ED183" s="273">
        <f t="shared" si="80"/>
        <v>0</v>
      </c>
      <c r="EE183" s="273" t="str">
        <f t="shared" si="81"/>
        <v>OK</v>
      </c>
      <c r="EF183" s="273">
        <f>VLOOKUP(Encuestas!MR183,'Matriz codigos'!$A$18:$B$20,2,FALSE)</f>
        <v>2</v>
      </c>
      <c r="EG183" s="273">
        <f>VLOOKUP(Encuestas!MT183,'Matriz codigos'!$A$23:$B$26,2,FALSE)</f>
        <v>0</v>
      </c>
      <c r="EH183" s="273">
        <f>VLOOKUP(Encuestas!MU183,'Matriz codigos'!$A$23:$B$26,2,FALSE)</f>
        <v>0</v>
      </c>
      <c r="EI183" s="273">
        <f>VLOOKUP(Encuestas!MV183,'Matriz codigos'!$A$23:$B$26,2,FALSE)</f>
        <v>0</v>
      </c>
      <c r="EJ183" s="273">
        <f>VLOOKUP(Encuestas!MW183,'Matriz codigos'!$A$23:$B$26,2,FALSE)</f>
        <v>2</v>
      </c>
      <c r="EK183" s="273">
        <f>VLOOKUP(Encuestas!MX183,'Matriz codigos'!$A$23:$B$26,2,FALSE)</f>
        <v>2</v>
      </c>
      <c r="EL183" s="273">
        <f>VLOOKUP(Encuestas!MY183,'Matriz codigos'!$A$23:$B$26,2,FALSE)</f>
        <v>0</v>
      </c>
      <c r="EM183" s="273">
        <f>VLOOKUP(Encuestas!MZ183,'Matriz codigos'!$A$23:$B$26,2,FALSE)</f>
        <v>0</v>
      </c>
      <c r="EN183" s="273">
        <f>VLOOKUP(Encuestas!NA183,'Matriz codigos'!$A$23:$B$26,2,FALSE)</f>
        <v>0</v>
      </c>
      <c r="EO183" s="273">
        <f>SUM(Encuestas!NW183,Encuestas!OC183,Encuestas!OI183,Encuestas!OO183,Encuestas!OU183,Encuestas!PA183,Encuestas!PG183)</f>
        <v>2</v>
      </c>
      <c r="EP183" s="273">
        <f>SUM(Encuestas!NX183,Encuestas!OD183,Encuestas!OJ183,Encuestas!OP183,Encuestas!OV183,Encuestas!PB183,Encuestas!PH183)</f>
        <v>0</v>
      </c>
      <c r="EQ183" s="273">
        <f>SUM(Encuestas!NW183:NX183)</f>
        <v>0</v>
      </c>
      <c r="ER183" s="273">
        <f>SUM(Encuestas!OC183:OD183)</f>
        <v>0</v>
      </c>
      <c r="ES183" s="273">
        <f>SUM(Encuestas!OI183:OJ183)</f>
        <v>0</v>
      </c>
      <c r="ET183" s="273">
        <f>SUM(Encuestas!OO183:OP183)</f>
        <v>1</v>
      </c>
      <c r="EU183" s="273">
        <f>SUM(Encuestas!OU183:OV183)</f>
        <v>0</v>
      </c>
      <c r="EV183" s="273">
        <f>SUM(Encuestas!PA183:PB183)</f>
        <v>1</v>
      </c>
      <c r="EW183" s="273">
        <f>SUM(Encuestas!PG183:PH183)</f>
        <v>0</v>
      </c>
    </row>
    <row r="184" spans="1:153" x14ac:dyDescent="0.25">
      <c r="A184" s="273">
        <f>Encuestas!A184</f>
        <v>111011125</v>
      </c>
      <c r="B184" s="273">
        <f>SUM(Encuestas!Z184:AB184)</f>
        <v>0</v>
      </c>
      <c r="C184" s="273">
        <f>SUM(Encuestas!AC184:AE184)</f>
        <v>19</v>
      </c>
      <c r="D184" s="273">
        <f t="shared" si="62"/>
        <v>19</v>
      </c>
      <c r="E184" s="273">
        <f>SUM(Encuestas!AF184:AH184)</f>
        <v>0</v>
      </c>
      <c r="F184" s="273">
        <f>SUM(Encuestas!AI184:AK184)</f>
        <v>0</v>
      </c>
      <c r="G184" s="273">
        <f t="shared" si="63"/>
        <v>0</v>
      </c>
      <c r="H184" s="273">
        <f>SUM(Encuestas!AL184:AN184)</f>
        <v>2</v>
      </c>
      <c r="I184" s="273">
        <f>SUM(Encuestas!AO184:AQ184)</f>
        <v>0</v>
      </c>
      <c r="J184" s="273">
        <f>SUM(Encuestas!W184:Y184)</f>
        <v>40</v>
      </c>
      <c r="K184" s="273">
        <f>SUM(Encuestas!W184,Encuestas!Z184,Encuestas!AC184,Encuestas!AF184,Encuestas!AI184,Encuestas!AL184,Encuestas!AO184)</f>
        <v>61</v>
      </c>
      <c r="L184" s="273">
        <f t="shared" si="64"/>
        <v>100</v>
      </c>
      <c r="M184" s="273">
        <f>SUM(Encuestas!X184,Encuestas!AA184,Encuestas!AD184,Encuestas!AG184,Encuestas!AJ184,Encuestas!AM184,Encuestas!AP184)</f>
        <v>0</v>
      </c>
      <c r="N184" s="273">
        <f t="shared" si="65"/>
        <v>0</v>
      </c>
      <c r="O184" s="273">
        <f>SUM(Encuestas!Y184,Encuestas!AB184,Encuestas!AE184,Encuestas!AH184,Encuestas!AK184,Encuestas!AN184,Encuestas!AQ184)</f>
        <v>0</v>
      </c>
      <c r="P184" s="273">
        <f t="shared" si="66"/>
        <v>0</v>
      </c>
      <c r="Q184" s="273">
        <f t="shared" si="67"/>
        <v>61</v>
      </c>
      <c r="R184" s="273">
        <f>SUM(Encuestas!BG184:BI184)</f>
        <v>0</v>
      </c>
      <c r="S184" s="273">
        <f>100-SUM(Encuestas!BB184:BI184)</f>
        <v>0</v>
      </c>
      <c r="T184" s="273">
        <f>SUM(Encuestas!BB184:BF184,Calculos!R184:S184)</f>
        <v>100</v>
      </c>
      <c r="U184" s="279">
        <f>IF((Encuestas!BL184&lt;Encuestas!BK184),(Encuestas!BL184+13)-Encuestas!BK184,(Encuestas!BL184-Encuestas!BK184)+1)</f>
        <v>6</v>
      </c>
      <c r="V184" s="273">
        <f>SUM(Encuestas!BN184:BO184)</f>
        <v>40</v>
      </c>
      <c r="W184" s="273">
        <f>IF((J184&gt;Encuestas!BN184),"OK",J184-Encuestas!BN184)</f>
        <v>0</v>
      </c>
      <c r="X184" s="36" t="str">
        <f>IF(W184="OK",(Encuestas!BN184/Calculos!J184)*100,"")</f>
        <v/>
      </c>
      <c r="Y184" s="273" t="str">
        <f>IF(SUM(Encuestas!BP184,Encuestas!BQ184,Encuestas!BR184)=Encuestas!BN184,"OK",(SUM(Encuestas!BP184,Encuestas!BQ184,Encuestas!BR184)-Encuestas!BN184))</f>
        <v>OK</v>
      </c>
      <c r="Z184" s="273" t="str">
        <f>IF((D184&gt;Encuestas!BO184),"OK",D184-Encuestas!BO184)</f>
        <v>OK</v>
      </c>
      <c r="AA184" s="273" t="str">
        <f>IF(SUM(Encuestas!BS184,Encuestas!BT184,Encuestas!BU184)=CM184,"OK",(SUM(Encuestas!BS184,Encuestas!BT184,Encuestas!BU184)-Encuestas!BO184))</f>
        <v>OK</v>
      </c>
      <c r="AB184" s="273">
        <f>((Encuestas!BP184+Encuestas!BQ184)/Encuestas!BN184)*100</f>
        <v>87.5</v>
      </c>
      <c r="AC184" s="273" t="str">
        <f t="shared" si="68"/>
        <v>OK</v>
      </c>
      <c r="AD184" s="273" t="e">
        <f>((Encuestas!BS3+Encuestas!BT3)/Encuestas!BO3)*100</f>
        <v>#DIV/0!</v>
      </c>
      <c r="AE184" s="273" t="e">
        <f>IF(AD3&lt;=100,"OK","Err")</f>
        <v>#DIV/0!</v>
      </c>
      <c r="AF184" s="273">
        <f t="shared" si="69"/>
        <v>12.5</v>
      </c>
      <c r="AG184" s="273" t="e">
        <f>((Encuestas!BS3+Encuestas!BT3)/Encuestas!BO3)*100</f>
        <v>#DIV/0!</v>
      </c>
      <c r="AH184" s="273">
        <f>SUM(Encuestas!BP184,Encuestas!BS184)</f>
        <v>35</v>
      </c>
      <c r="AI184" s="273">
        <f>SUM(Encuestas!BQ184,Encuestas!BT184)</f>
        <v>0</v>
      </c>
      <c r="AJ184" s="273">
        <f>SUM(Encuestas!BR184,Encuestas!BU184)</f>
        <v>5</v>
      </c>
      <c r="AK184" s="273">
        <f t="shared" si="70"/>
        <v>87.5</v>
      </c>
      <c r="AL184" s="273" t="str">
        <f t="shared" si="71"/>
        <v>OK</v>
      </c>
      <c r="AM184" s="273">
        <f t="shared" si="72"/>
        <v>12.5</v>
      </c>
      <c r="AN184" s="273">
        <f>((Encuestas!BO184/Encuestas!BN184)*100)</f>
        <v>0</v>
      </c>
      <c r="AO184" s="273" t="str">
        <f t="shared" si="73"/>
        <v/>
      </c>
      <c r="AP184" s="273">
        <f>IF((Encuestas!BO184&gt;0),(((18*(Encuestas!BO184*(Encuestas!BV184/100)))+(30*(Encuestas!BO184*(Encuestas!BW184/100)))+(36*(Encuestas!BO184*(Encuestas!BX184/100))))/Encuestas!BO184),0)</f>
        <v>0</v>
      </c>
      <c r="AQ184" s="273">
        <f>SUM(Encuestas!CJ184,Encuestas!CN184)</f>
        <v>20</v>
      </c>
      <c r="AR184" s="273">
        <f>SUM(Encuestas!CK184,Encuestas!CO184)</f>
        <v>0</v>
      </c>
      <c r="AS184" s="273">
        <f>SUM(Encuestas!CL184,Encuestas!CP184)</f>
        <v>19</v>
      </c>
      <c r="AT184" s="273">
        <f>SUM(Encuestas!CM184,Encuestas!CQ184)</f>
        <v>7</v>
      </c>
      <c r="AU184" s="273">
        <f>SUM(Encuestas!CV184,Encuestas!CW184,Encuestas!DB184,Encuestas!DC184)</f>
        <v>0</v>
      </c>
      <c r="AV184" s="273">
        <f>SUM(Encuestas!CX184,Encuestas!DD184)</f>
        <v>0</v>
      </c>
      <c r="AW184" s="273">
        <f>SUM(Encuestas!CY184,Encuestas!CZ184,Encuestas!DE184,Encuestas!DF184)</f>
        <v>4</v>
      </c>
      <c r="AX184" s="273">
        <f>SUM(Encuestas!DA184,Encuestas!DG184)</f>
        <v>9</v>
      </c>
      <c r="AY184" s="273">
        <f>SUM(Encuestas!DI184,Encuestas!DK184)</f>
        <v>0</v>
      </c>
      <c r="AZ184" s="273">
        <f>SUM(Encuestas!DS184,Encuestas!DU184)</f>
        <v>0</v>
      </c>
      <c r="BA184" s="5" t="str">
        <f>IF(((AV184*Encuestas!DM184)=0),"OK",IF((Calculos!AV184*Encuestas!DM184)&gt;0,"NO",0))</f>
        <v>OK</v>
      </c>
      <c r="BB184" s="5" t="str">
        <f>IF((Calculos!AW184*Encuestas!DN184)=0,"OK", IF((Calculos!AW184*Encuestas!DN184)&gt;0,"NO",0))</f>
        <v>OK</v>
      </c>
      <c r="BC184" s="5" t="str">
        <f>IF((Calculos!AX184*Encuestas!DO184)=0,"OK",IF((Calculos!AX184*Encuestas!DO184)&gt;0,"NO",0))</f>
        <v>OK</v>
      </c>
      <c r="BD184" s="279">
        <f>SUM(Calculos!AY184,Calculos!AU184)</f>
        <v>0</v>
      </c>
      <c r="BE184" s="279">
        <f>SUM(Calculos!AV184,Encuestas!DM184)</f>
        <v>0</v>
      </c>
      <c r="BF184" s="279">
        <f>SUM(Calculos!AW184,Encuestas!DO184)</f>
        <v>4</v>
      </c>
      <c r="BG184" s="279">
        <f>SUM(Calculos!AX184,Encuestas!DQ184)</f>
        <v>9</v>
      </c>
      <c r="BH184" s="5" t="str">
        <f>IF(((Calculos!AZ184*Calculos!AQ184)=0),"OK",IF((Calculos!AZ184*Calculos!AQ184)&gt;0,"NO"))</f>
        <v>OK</v>
      </c>
      <c r="BI184" s="5" t="str">
        <f>IF((Calculos!AR184*Encuestas!DW184)=0,"OK",IF((Calculos!AR184*Encuestas!DW184)&gt;0,"NO"))</f>
        <v>OK</v>
      </c>
      <c r="BJ184" s="5" t="str">
        <f>IF((Calculos!AS184*Encuestas!DY184)=0,"OK",IF((Encuestas!DY184*Calculos!AS184)&gt;0,"NO"))</f>
        <v>OK</v>
      </c>
      <c r="BK184" s="5" t="str">
        <f>Validadores!S184</f>
        <v>OK</v>
      </c>
      <c r="BL184" s="273">
        <f t="shared" si="74"/>
        <v>20</v>
      </c>
      <c r="BM184" s="273">
        <f>SUM(AR184,Encuestas!DW184)</f>
        <v>0</v>
      </c>
      <c r="BN184" s="273">
        <f>SUM(Encuestas!DY184,Calculos!AS184)</f>
        <v>19</v>
      </c>
      <c r="BO184" s="273">
        <f>SUM(Encuestas!EA184,Calculos!AT184)</f>
        <v>7</v>
      </c>
      <c r="BP184" s="273">
        <f>SUM(Encuestas!EC184,Encuestas!ED184)</f>
        <v>0</v>
      </c>
      <c r="BQ184" s="273" t="str">
        <f>IF(Encuestas!CR184*Calculos!BP184=0,"OK",IF(Encuestas!CR184*Calculos!BP184&gt;0,"Err"))</f>
        <v>OK</v>
      </c>
      <c r="BR184" s="273" t="str">
        <f>IF(Encuestas!EE184*Encuestas!CS184=0,"OK",IF(Encuestas!EE184*Encuestas!CS184&gt;0,"Err"))</f>
        <v>OK</v>
      </c>
      <c r="BS184" s="273" t="str">
        <f>IF(Encuestas!EF184*Encuestas!CT184=0,"OK",IF(Encuestas!EF184*Encuestas!CT184&gt;0,"Err"))</f>
        <v>OK</v>
      </c>
      <c r="BT184" s="273" t="str">
        <f>IF(Encuestas!EG184*Encuestas!CU184=0,"OK",IF(Encuestas!EG184*Encuestas!CU184&gt;0,"Err"))</f>
        <v>OK</v>
      </c>
      <c r="BU184" s="273">
        <f>SUM(Encuestas!CR184,Calculos!BP184)</f>
        <v>1</v>
      </c>
      <c r="BV184" s="273">
        <f>SUM(Encuestas!EE184,Encuestas!CS184)</f>
        <v>0</v>
      </c>
      <c r="BW184" s="273">
        <f>SUM(Encuestas!EF184,Encuestas!CT184)</f>
        <v>2</v>
      </c>
      <c r="BX184" s="273">
        <f>SUM(Encuestas!EG184,Encuestas!CU184)</f>
        <v>3</v>
      </c>
      <c r="BY184" s="273" t="str">
        <f>IF(SUM(Encuestas!FD184,Encuestas!FE184)=100,"OK",0)</f>
        <v>OK</v>
      </c>
      <c r="BZ184" s="6">
        <f>SUM(Encuestas!FG184:'Encuestas'!FI184)</f>
        <v>0</v>
      </c>
      <c r="CA184" s="273">
        <f>SUM(Encuestas!FJ184:'Encuestas'!FL184)</f>
        <v>0</v>
      </c>
      <c r="CB184" s="273">
        <f>SUM(Encuestas!FM184:'Encuestas'!FO184)</f>
        <v>0</v>
      </c>
      <c r="CC184" s="273">
        <f>SUM(Encuestas!FP184:'Encuestas'!FR184)</f>
        <v>0</v>
      </c>
      <c r="CD184" s="273">
        <f>SUM(Encuestas!FS184:'Encuestas'!FU184)</f>
        <v>0</v>
      </c>
      <c r="CE184" s="273">
        <f>Encuestas!FG184+Encuestas!FJ184+Encuestas!FM184+Encuestas!FP184+Encuestas!FS184</f>
        <v>0</v>
      </c>
      <c r="CF184" s="273">
        <f>Encuestas!FH184+Encuestas!FK184+Encuestas!FN184+Encuestas!FQ184+Encuestas!FT184</f>
        <v>0</v>
      </c>
      <c r="CG184" s="273">
        <f>Encuestas!FI184+Encuestas!FL184+Encuestas!FO184+Encuestas!FR184+Encuestas!FU184</f>
        <v>0</v>
      </c>
      <c r="CH184" s="273">
        <f t="shared" si="75"/>
        <v>0</v>
      </c>
      <c r="CI184" s="273" t="e">
        <f>((Encuestas!BS7+Encuestas!BT7)/Encuestas!BO7)*100</f>
        <v>#DIV/0!</v>
      </c>
      <c r="CJ184" s="273" t="e">
        <f>IF(AD7&lt;=100,"OK","Err")</f>
        <v>#N/A</v>
      </c>
      <c r="CK184" s="273" t="e">
        <v>#N/A</v>
      </c>
      <c r="CL184" s="273" t="str">
        <f>IF(AND(Encuestas!FF184="no",Calculos!CH184=0),"OK","Err")</f>
        <v>OK</v>
      </c>
      <c r="CM184" s="273">
        <f>IF(SUM(Encuestas!GB184:GF184)=100,"OK",0)</f>
        <v>0</v>
      </c>
      <c r="CN184" s="273">
        <f>IF((Encuestas!GJ184-Encuestas!GI184)&lt;=0,(Encuestas!GJ184-Encuestas!GI184)+12,(Encuestas!GJ184-Encuestas!GI184))</f>
        <v>12</v>
      </c>
      <c r="CO184" s="273">
        <f>SUM(Encuestas!GL184:GM184)</f>
        <v>0</v>
      </c>
      <c r="CP184" s="273">
        <f>SUM(Encuestas!GN184,Encuestas!GP184)</f>
        <v>0</v>
      </c>
      <c r="CQ184" s="273" t="str">
        <f>IF(SUM(Encuestas!GN184,Encuestas!GO184)=Encuestas!GL184,"OK",0)</f>
        <v>OK</v>
      </c>
      <c r="CR184" s="273" t="str">
        <f>IF(SUM(Encuestas!GP184,Encuestas!GQ184)=Encuestas!GM184,"OK",0)</f>
        <v>OK</v>
      </c>
      <c r="CS184" s="273" t="e">
        <v>#N/A</v>
      </c>
      <c r="CT184" s="273" t="e">
        <v>#N/A</v>
      </c>
      <c r="CU184" s="273" t="e">
        <f>((Encuestas!BS7+Encuestas!BT7)/Encuestas!BO7)*100</f>
        <v>#DIV/0!</v>
      </c>
      <c r="CV184" s="273" t="e">
        <f>((Encuestas!BS7+Encuestas!BT7)/Encuestas!BO7)*100</f>
        <v>#DIV/0!</v>
      </c>
      <c r="CW184" s="273" t="e">
        <f>IF(AD7&lt;=100,"OK","Err")</f>
        <v>#N/A</v>
      </c>
      <c r="CX184" s="273" t="e">
        <v>#N/A</v>
      </c>
      <c r="CY184" s="273">
        <f>SUM(Encuestas!GR184:GS184)</f>
        <v>0</v>
      </c>
      <c r="CZ184" s="273">
        <f>IF(SUM(Encuestas!GT184:GV184)=100,"OK",0)</f>
        <v>0</v>
      </c>
      <c r="DA184" s="273" t="e">
        <f>((Encuestas!BS7+Encuestas!BT7)/Encuestas!BO7)*100</f>
        <v>#DIV/0!</v>
      </c>
      <c r="DB184" s="273">
        <f>SUM(Encuestas!HL184:HO184)</f>
        <v>0</v>
      </c>
      <c r="DC184" s="273">
        <f>SUM(Encuestas!HP184,Encuestas!HR184)</f>
        <v>0</v>
      </c>
      <c r="DD184" s="273">
        <f>SUM(Encuestas!HQ184,Encuestas!HS184)</f>
        <v>0</v>
      </c>
      <c r="DE184" s="273">
        <f>SUM(Encuestas!HP184,Encuestas!HQ184)</f>
        <v>0</v>
      </c>
      <c r="DF184" s="273">
        <f>SUM(Encuestas!HR184,Encuestas!HS184)</f>
        <v>0</v>
      </c>
      <c r="DG184" s="273">
        <f t="shared" si="76"/>
        <v>0</v>
      </c>
      <c r="DH184" s="273">
        <f>IF(SUM(Encuestas!HT184:IA184)=100,"OK",0)</f>
        <v>0</v>
      </c>
      <c r="DI184" s="273">
        <f>IF(SUM(Encuestas!IB184:IH184)=100,"OK",0)</f>
        <v>0</v>
      </c>
      <c r="DJ184" s="273">
        <f>IF(SUM(Encuestas!IJ184:IK184)=100,"OK",0)</f>
        <v>0</v>
      </c>
      <c r="DK184" s="273">
        <f>SUM(Encuestas!IL184:IV184)</f>
        <v>135</v>
      </c>
      <c r="DL184" s="273">
        <f>SUM(Encuestas!IW184:IX184)</f>
        <v>0</v>
      </c>
      <c r="DM184" s="273">
        <f>SUM(Encuestas!IY184,Encuestas!JA184,Encuestas!JC184,Encuestas!JE184,Encuestas!JG184,Encuestas!JI184,Encuestas!JK184,Encuestas!JM184,Encuestas!JO184)</f>
        <v>6</v>
      </c>
      <c r="DN184" s="273">
        <f>SUM(Encuestas!IZ184,Encuestas!JB184,Encuestas!JD184,Encuestas!JF184,Encuestas!JH184,Encuestas!JJ184,Encuestas!JL184,Encuestas!JN184,Encuestas!JR184)</f>
        <v>0</v>
      </c>
      <c r="DO184" s="273">
        <f>SUM(Encuestas!KG184:KH184)</f>
        <v>0</v>
      </c>
      <c r="DP184" s="273">
        <f>SUM(Encuestas!KA184,Encuestas!KD184,Encuestas!KF184,Calculos!DO184)</f>
        <v>0</v>
      </c>
      <c r="DQ184" s="273">
        <f>SUM(Encuestas!KJ184:KL184)</f>
        <v>0</v>
      </c>
      <c r="DR184" s="273">
        <f>SUM(Encuestas!KB184,Encuestas!KC184,Encuestas!KE184,Calculos!DQ184)</f>
        <v>0</v>
      </c>
      <c r="DS184" s="273">
        <f>VLOOKUP(Encuestas!KT184,'Matriz codigos'!$A$2:$B$8,2,FALSE)</f>
        <v>1</v>
      </c>
      <c r="DT184" s="273">
        <f>VLOOKUP(Encuestas!KU184,'Matriz codigos'!$A$2:$B$8,2,FALSE)</f>
        <v>1</v>
      </c>
      <c r="DU184" s="273">
        <f>VLOOKUP(Encuestas!KV184,'Matriz codigos'!$A$2:$B$8,2,FALSE)</f>
        <v>1</v>
      </c>
      <c r="DV184" s="273">
        <f>VLOOKUP(Encuestas!KW184,'Matriz codigos'!$A$2:$B$8,2,FALSE)</f>
        <v>1</v>
      </c>
      <c r="DW184" s="273">
        <f>VLOOKUP(Encuestas!KT184,'Matriz codigos'!$A$10:$B$16,2,FALSE)</f>
        <v>1</v>
      </c>
      <c r="DX184" s="273">
        <f>VLOOKUP(Encuestas!KU184,'Matriz codigos'!$A$10:$B$16,2,FALSE)</f>
        <v>1</v>
      </c>
      <c r="DY184" s="273">
        <f>VLOOKUP(Encuestas!KV184,'Matriz codigos'!$A$10:$B$16,2,FALSE)</f>
        <v>1</v>
      </c>
      <c r="DZ184" s="273">
        <f>VLOOKUP(Encuestas!KW184,'Matriz codigos'!$A$10:$B$16,2,FALSE)</f>
        <v>2</v>
      </c>
      <c r="EA184" s="273">
        <f t="shared" si="77"/>
        <v>75</v>
      </c>
      <c r="EB184" s="273">
        <f t="shared" si="78"/>
        <v>25</v>
      </c>
      <c r="EC184" s="273">
        <f t="shared" si="79"/>
        <v>0</v>
      </c>
      <c r="ED184" s="273">
        <f t="shared" si="80"/>
        <v>0</v>
      </c>
      <c r="EE184" s="273" t="str">
        <f t="shared" si="81"/>
        <v>OK</v>
      </c>
      <c r="EF184" s="273">
        <f>VLOOKUP(Encuestas!MR184,'Matriz codigos'!$A$18:$B$20,2,FALSE)</f>
        <v>2</v>
      </c>
      <c r="EG184" s="273">
        <f>VLOOKUP(Encuestas!MT184,'Matriz codigos'!$A$23:$B$26,2,FALSE)</f>
        <v>0</v>
      </c>
      <c r="EH184" s="273">
        <f>VLOOKUP(Encuestas!MU184,'Matriz codigos'!$A$23:$B$26,2,FALSE)</f>
        <v>0</v>
      </c>
      <c r="EI184" s="273">
        <f>VLOOKUP(Encuestas!MV184,'Matriz codigos'!$A$23:$B$26,2,FALSE)</f>
        <v>0</v>
      </c>
      <c r="EJ184" s="273">
        <f>VLOOKUP(Encuestas!MW184,'Matriz codigos'!$A$23:$B$26,2,FALSE)</f>
        <v>3</v>
      </c>
      <c r="EK184" s="273">
        <f>VLOOKUP(Encuestas!MX184,'Matriz codigos'!$A$23:$B$26,2,FALSE)</f>
        <v>2</v>
      </c>
      <c r="EL184" s="273">
        <f>VLOOKUP(Encuestas!MY184,'Matriz codigos'!$A$23:$B$26,2,FALSE)</f>
        <v>0</v>
      </c>
      <c r="EM184" s="273">
        <f>VLOOKUP(Encuestas!MZ184,'Matriz codigos'!$A$23:$B$26,2,FALSE)</f>
        <v>0</v>
      </c>
      <c r="EN184" s="273">
        <f>VLOOKUP(Encuestas!NA184,'Matriz codigos'!$A$23:$B$26,2,FALSE)</f>
        <v>0</v>
      </c>
      <c r="EO184" s="273">
        <f>SUM(Encuestas!NW184,Encuestas!OC184,Encuestas!OI184,Encuestas!OO184,Encuestas!OU184,Encuestas!PA184,Encuestas!PG184)</f>
        <v>7</v>
      </c>
      <c r="EP184" s="273">
        <f>SUM(Encuestas!NX184,Encuestas!OD184,Encuestas!OJ184,Encuestas!OP184,Encuestas!OV184,Encuestas!PB184,Encuestas!PH184)</f>
        <v>3</v>
      </c>
      <c r="EQ184" s="273">
        <f>SUM(Encuestas!NW184:NX184)</f>
        <v>3</v>
      </c>
      <c r="ER184" s="273">
        <f>SUM(Encuestas!OC184:OD184)</f>
        <v>0</v>
      </c>
      <c r="ES184" s="273">
        <f>SUM(Encuestas!OI184:OJ184)</f>
        <v>3</v>
      </c>
      <c r="ET184" s="273">
        <f>SUM(Encuestas!OO184:OP184)</f>
        <v>3</v>
      </c>
      <c r="EU184" s="273">
        <f>SUM(Encuestas!OU184:OV184)</f>
        <v>0</v>
      </c>
      <c r="EV184" s="273">
        <f>SUM(Encuestas!PA184:PB184)</f>
        <v>1</v>
      </c>
      <c r="EW184" s="273">
        <f>SUM(Encuestas!PG184:PH184)</f>
        <v>0</v>
      </c>
    </row>
    <row r="185" spans="1:153" x14ac:dyDescent="0.25">
      <c r="A185" s="273">
        <f>Encuestas!A185</f>
        <v>111010550</v>
      </c>
      <c r="B185" s="273">
        <f>SUM(Encuestas!Z185:AB185)</f>
        <v>4</v>
      </c>
      <c r="C185" s="273">
        <f>SUM(Encuestas!AC185:AE185)</f>
        <v>7</v>
      </c>
      <c r="D185" s="273">
        <f t="shared" si="62"/>
        <v>11</v>
      </c>
      <c r="E185" s="273">
        <f>SUM(Encuestas!AF185:AH185)</f>
        <v>2</v>
      </c>
      <c r="F185" s="273">
        <f>SUM(Encuestas!AI185:AK185)</f>
        <v>3</v>
      </c>
      <c r="G185" s="273">
        <f t="shared" si="63"/>
        <v>5</v>
      </c>
      <c r="H185" s="273">
        <f>SUM(Encuestas!AL185:AN185)</f>
        <v>1</v>
      </c>
      <c r="I185" s="273">
        <f>SUM(Encuestas!AO185:AQ185)</f>
        <v>2</v>
      </c>
      <c r="J185" s="273">
        <f>SUM(Encuestas!W185:Y185)</f>
        <v>25</v>
      </c>
      <c r="K185" s="273">
        <f>SUM(Encuestas!W185,Encuestas!Z185,Encuestas!AC185,Encuestas!AF185,Encuestas!AI185,Encuestas!AL185,Encuestas!AO185)</f>
        <v>44</v>
      </c>
      <c r="L185" s="273">
        <f t="shared" si="64"/>
        <v>100</v>
      </c>
      <c r="M185" s="273">
        <f>SUM(Encuestas!X185,Encuestas!AA185,Encuestas!AD185,Encuestas!AG185,Encuestas!AJ185,Encuestas!AM185,Encuestas!AP185)</f>
        <v>0</v>
      </c>
      <c r="N185" s="273">
        <f t="shared" si="65"/>
        <v>0</v>
      </c>
      <c r="O185" s="273">
        <f>SUM(Encuestas!Y185,Encuestas!AB185,Encuestas!AE185,Encuestas!AH185,Encuestas!AK185,Encuestas!AN185,Encuestas!AQ185)</f>
        <v>0</v>
      </c>
      <c r="P185" s="273">
        <f t="shared" si="66"/>
        <v>0</v>
      </c>
      <c r="Q185" s="273">
        <f t="shared" si="67"/>
        <v>44</v>
      </c>
      <c r="R185" s="273">
        <f>SUM(Encuestas!BG185:BI185)</f>
        <v>0</v>
      </c>
      <c r="S185" s="273">
        <f>100-SUM(Encuestas!BB185:BI185)</f>
        <v>0</v>
      </c>
      <c r="T185" s="273">
        <f>SUM(Encuestas!BB185:BF185,Calculos!R185:S185)</f>
        <v>100</v>
      </c>
      <c r="U185" s="279">
        <f>IF((Encuestas!BL185&lt;Encuestas!BK185),(Encuestas!BL185+13)-Encuestas!BK185,(Encuestas!BL185-Encuestas!BK185)+1)</f>
        <v>6</v>
      </c>
      <c r="V185" s="273">
        <f>SUM(Encuestas!BN185:BO185)</f>
        <v>32</v>
      </c>
      <c r="W185" s="273">
        <f>IF((J185&gt;Encuestas!BN185),"OK",J185-Encuestas!BN185)</f>
        <v>0</v>
      </c>
      <c r="X185" s="36" t="str">
        <f>IF(W185="OK",(Encuestas!BN185/Calculos!J185)*100,"")</f>
        <v/>
      </c>
      <c r="Y185" s="273" t="str">
        <f>IF(SUM(Encuestas!BP185,Encuestas!BQ185,Encuestas!BR185)=Encuestas!BN185,"OK",(SUM(Encuestas!BP185,Encuestas!BQ185,Encuestas!BR185)-Encuestas!BN185))</f>
        <v>OK</v>
      </c>
      <c r="Z185" s="273" t="str">
        <f>IF((D185&gt;Encuestas!BO185),"OK",D185-Encuestas!BO185)</f>
        <v>OK</v>
      </c>
      <c r="AA185" s="273">
        <f>IF(SUM(Encuestas!BS185,Encuestas!BT185,Encuestas!BU185)=CM185,"OK",(SUM(Encuestas!BS185,Encuestas!BT185,Encuestas!BU185)-Encuestas!BO185))</f>
        <v>0</v>
      </c>
      <c r="AB185" s="273">
        <f>((Encuestas!BP185+Encuestas!BQ185)/Encuestas!BN185)*100</f>
        <v>84</v>
      </c>
      <c r="AC185" s="273" t="str">
        <f t="shared" si="68"/>
        <v>OK</v>
      </c>
      <c r="AD185" s="273">
        <f>((Encuestas!BS185+Encuestas!BT185)/Encuestas!BO185)*100</f>
        <v>71.428571428571431</v>
      </c>
      <c r="AE185" s="273" t="str">
        <f t="shared" si="82"/>
        <v>OK</v>
      </c>
      <c r="AF185" s="273">
        <f t="shared" si="69"/>
        <v>16</v>
      </c>
      <c r="AG185" s="273">
        <f t="shared" si="83"/>
        <v>28.571428571428569</v>
      </c>
      <c r="AH185" s="273">
        <f>SUM(Encuestas!BP185,Encuestas!BS185)</f>
        <v>23</v>
      </c>
      <c r="AI185" s="273">
        <f>SUM(Encuestas!BQ185,Encuestas!BT185)</f>
        <v>3</v>
      </c>
      <c r="AJ185" s="273">
        <f>SUM(Encuestas!BR185,Encuestas!BU185)</f>
        <v>6</v>
      </c>
      <c r="AK185" s="273">
        <f t="shared" si="70"/>
        <v>81.25</v>
      </c>
      <c r="AL185" s="273" t="str">
        <f t="shared" si="71"/>
        <v>OK</v>
      </c>
      <c r="AM185" s="273">
        <f t="shared" si="72"/>
        <v>18.75</v>
      </c>
      <c r="AN185" s="273">
        <f>((Encuestas!BO185/Encuestas!BN185)*100)</f>
        <v>28.000000000000004</v>
      </c>
      <c r="AO185" s="273" t="str">
        <f t="shared" si="73"/>
        <v>OK</v>
      </c>
      <c r="AP185" s="273">
        <f>IF((Encuestas!BO185&gt;0),(((18*(Encuestas!BO185*(Encuestas!BV185/100)))+(30*(Encuestas!BO185*(Encuestas!BW185/100)))+(36*(Encuestas!BO185*(Encuestas!BX185/100))))/Encuestas!BO185),0)</f>
        <v>30</v>
      </c>
      <c r="AQ185" s="273">
        <f>SUM(Encuestas!CJ185,Encuestas!CN185)</f>
        <v>11</v>
      </c>
      <c r="AR185" s="273">
        <f>SUM(Encuestas!CK185,Encuestas!CO185)</f>
        <v>4</v>
      </c>
      <c r="AS185" s="273">
        <f>SUM(Encuestas!CL185,Encuestas!CP185)</f>
        <v>0</v>
      </c>
      <c r="AT185" s="273">
        <f>SUM(Encuestas!CM185,Encuestas!CQ185)</f>
        <v>2</v>
      </c>
      <c r="AU185" s="273">
        <f>SUM(Encuestas!CV185,Encuestas!CW185,Encuestas!DB185,Encuestas!DC185)</f>
        <v>0</v>
      </c>
      <c r="AV185" s="273">
        <f>SUM(Encuestas!CX185,Encuestas!DD185)</f>
        <v>0</v>
      </c>
      <c r="AW185" s="273">
        <f>SUM(Encuestas!CY185,Encuestas!CZ185,Encuestas!DE185,Encuestas!DF185)</f>
        <v>0</v>
      </c>
      <c r="AX185" s="273">
        <f>SUM(Encuestas!DA185,Encuestas!DG185)</f>
        <v>0</v>
      </c>
      <c r="AY185" s="273">
        <f>SUM(Encuestas!DI185,Encuestas!DK185)</f>
        <v>0</v>
      </c>
      <c r="AZ185" s="273">
        <f>SUM(Encuestas!DS185,Encuestas!DU185)</f>
        <v>0</v>
      </c>
      <c r="BA185" s="5" t="str">
        <f>IF(((AV185*Encuestas!DM185)=0),"OK",IF((Calculos!AV185*Encuestas!DM185)&gt;0,"NO",0))</f>
        <v>OK</v>
      </c>
      <c r="BB185" s="5" t="str">
        <f>IF((Calculos!AW185*Encuestas!DN185)=0,"OK", IF((Calculos!AW185*Encuestas!DN185)&gt;0,"NO",0))</f>
        <v>OK</v>
      </c>
      <c r="BC185" s="5" t="str">
        <f>IF((Calculos!AX185*Encuestas!DO185)=0,"OK",IF((Calculos!AX185*Encuestas!DO185)&gt;0,"NO",0))</f>
        <v>OK</v>
      </c>
      <c r="BD185" s="279">
        <f>SUM(Calculos!AY185,Calculos!AU185)</f>
        <v>0</v>
      </c>
      <c r="BE185" s="279">
        <f>SUM(Calculos!AV185,Encuestas!DM185)</f>
        <v>0</v>
      </c>
      <c r="BF185" s="279">
        <f>SUM(Calculos!AW185,Encuestas!DO185)</f>
        <v>0</v>
      </c>
      <c r="BG185" s="279">
        <f>SUM(Calculos!AX185,Encuestas!DQ185)</f>
        <v>0</v>
      </c>
      <c r="BH185" s="5" t="str">
        <f>IF(((Calculos!AZ185*Calculos!AQ185)=0),"OK",IF((Calculos!AZ185*Calculos!AQ185)&gt;0,"NO"))</f>
        <v>OK</v>
      </c>
      <c r="BI185" s="5" t="str">
        <f>IF((Calculos!AR185*Encuestas!DW185)=0,"OK",IF((Calculos!AR185*Encuestas!DW185)&gt;0,"NO"))</f>
        <v>OK</v>
      </c>
      <c r="BJ185" s="5" t="str">
        <f>IF((Calculos!AS185*Encuestas!DY185)=0,"OK",IF((Encuestas!DY185*Calculos!AS185)&gt;0,"NO"))</f>
        <v>OK</v>
      </c>
      <c r="BK185" s="5" t="str">
        <f>Validadores!S185</f>
        <v>OK</v>
      </c>
      <c r="BL185" s="273">
        <f t="shared" si="74"/>
        <v>11</v>
      </c>
      <c r="BM185" s="273">
        <f>SUM(AR185,Encuestas!DW185)</f>
        <v>4</v>
      </c>
      <c r="BN185" s="273">
        <f>SUM(Encuestas!DY185,Calculos!AS185)</f>
        <v>0</v>
      </c>
      <c r="BO185" s="273">
        <f>SUM(Encuestas!EA185,Calculos!AT185)</f>
        <v>2</v>
      </c>
      <c r="BP185" s="273">
        <f>SUM(Encuestas!EC185,Encuestas!ED185)</f>
        <v>0</v>
      </c>
      <c r="BQ185" s="273" t="str">
        <f>IF(Encuestas!CR185*Calculos!BP185=0,"OK",IF(Encuestas!CR185*Calculos!BP185&gt;0,"Err"))</f>
        <v>OK</v>
      </c>
      <c r="BR185" s="273" t="str">
        <f>IF(Encuestas!EE185*Encuestas!CS185=0,"OK",IF(Encuestas!EE185*Encuestas!CS185&gt;0,"Err"))</f>
        <v>OK</v>
      </c>
      <c r="BS185" s="273" t="str">
        <f>IF(Encuestas!EF185*Encuestas!CT185=0,"OK",IF(Encuestas!EF185*Encuestas!CT185&gt;0,"Err"))</f>
        <v>OK</v>
      </c>
      <c r="BT185" s="273" t="str">
        <f>IF(Encuestas!EG185*Encuestas!CU185=0,"OK",IF(Encuestas!EG185*Encuestas!CU185&gt;0,"Err"))</f>
        <v>OK</v>
      </c>
      <c r="BU185" s="273">
        <f>SUM(Encuestas!CR185,Calculos!BP185)</f>
        <v>1</v>
      </c>
      <c r="BV185" s="273">
        <f>SUM(Encuestas!EE185,Encuestas!CS185)</f>
        <v>0</v>
      </c>
      <c r="BW185" s="273">
        <f>SUM(Encuestas!EF185,Encuestas!CT185)</f>
        <v>0</v>
      </c>
      <c r="BX185" s="273">
        <f>SUM(Encuestas!EG185,Encuestas!CU185)</f>
        <v>1</v>
      </c>
      <c r="BY185" s="273" t="str">
        <f>IF(SUM(Encuestas!FD185,Encuestas!FE185)=100,"OK",0)</f>
        <v>OK</v>
      </c>
      <c r="BZ185" s="6">
        <f>SUM(Encuestas!FG185:'Encuestas'!FI185)</f>
        <v>100</v>
      </c>
      <c r="CA185" s="273">
        <f>SUM(Encuestas!FJ185:'Encuestas'!FL185)</f>
        <v>20</v>
      </c>
      <c r="CB185" s="273">
        <f>SUM(Encuestas!FM185:'Encuestas'!FO185)</f>
        <v>0</v>
      </c>
      <c r="CC185" s="273">
        <f>SUM(Encuestas!FP185:'Encuestas'!FR185)</f>
        <v>0</v>
      </c>
      <c r="CD185" s="273">
        <f>SUM(Encuestas!FS185:'Encuestas'!FU185)</f>
        <v>7</v>
      </c>
      <c r="CE185" s="273">
        <f>Encuestas!FG185+Encuestas!FJ185+Encuestas!FM185+Encuestas!FP185+Encuestas!FS185</f>
        <v>127</v>
      </c>
      <c r="CF185" s="273">
        <f>Encuestas!FH185+Encuestas!FK185+Encuestas!FN185+Encuestas!FQ185+Encuestas!FT185</f>
        <v>0</v>
      </c>
      <c r="CG185" s="273">
        <f>Encuestas!FI185+Encuestas!FL185+Encuestas!FO185+Encuestas!FR185+Encuestas!FU185</f>
        <v>0</v>
      </c>
      <c r="CH185" s="273">
        <f t="shared" si="75"/>
        <v>127</v>
      </c>
      <c r="CI185" s="273">
        <f t="shared" si="84"/>
        <v>100</v>
      </c>
      <c r="CJ185" s="273">
        <f t="shared" si="85"/>
        <v>0</v>
      </c>
      <c r="CK185" s="273">
        <f t="shared" si="86"/>
        <v>0</v>
      </c>
      <c r="CL185" s="273" t="str">
        <f>IF(AND(Encuestas!FF185="no",Calculos!CH185=0),"OK","Err")</f>
        <v>Err</v>
      </c>
      <c r="CM185" s="273" t="str">
        <f>IF(SUM(Encuestas!GB185:GF185)=100,"OK",0)</f>
        <v>OK</v>
      </c>
      <c r="CN185" s="273">
        <f>IF((Encuestas!GJ185-Encuestas!GI185)&lt;=0,(Encuestas!GJ185-Encuestas!GI185)+12,(Encuestas!GJ185-Encuestas!GI185))</f>
        <v>6</v>
      </c>
      <c r="CO185" s="273">
        <f>SUM(Encuestas!GL185:GM185)</f>
        <v>79</v>
      </c>
      <c r="CP185" s="273">
        <f>SUM(Encuestas!GN185,Encuestas!GP185)</f>
        <v>64</v>
      </c>
      <c r="CQ185" s="273" t="str">
        <f>IF(SUM(Encuestas!GN185,Encuestas!GO185)=Encuestas!GL185,"OK",0)</f>
        <v>OK</v>
      </c>
      <c r="CR185" s="273" t="str">
        <f>IF(SUM(Encuestas!GP185,Encuestas!GQ185)=Encuestas!GM185,"OK",0)</f>
        <v>OK</v>
      </c>
      <c r="CS185" s="273">
        <f t="shared" si="87"/>
        <v>81.012658227848107</v>
      </c>
      <c r="CT185" s="273">
        <f>(Encuestas!GN185/Encuestas!GL185)*100</f>
        <v>81.012658227848107</v>
      </c>
      <c r="CU185" s="273">
        <f>((Encuestas!BS8+Encuestas!BT8)/Encuestas!BO8)*100</f>
        <v>100</v>
      </c>
      <c r="CV185" s="273">
        <f>(Encuestas!GM185/Encuestas!GN185)*100</f>
        <v>0</v>
      </c>
      <c r="CW185" s="273">
        <f>(Encuestas!GO185/Encuestas!GL185)*100</f>
        <v>18.9873417721519</v>
      </c>
      <c r="CX185" s="273" t="e">
        <v>#N/A</v>
      </c>
      <c r="CY185" s="273">
        <f>SUM(Encuestas!GR185:GS185)</f>
        <v>80</v>
      </c>
      <c r="CZ185" s="273" t="str">
        <f>IF(SUM(Encuestas!GT185:GV185)=100,"OK",0)</f>
        <v>OK</v>
      </c>
      <c r="DA185" s="273">
        <f>((Encuestas!BS8+Encuestas!BT8)/Encuestas!BO8)*100</f>
        <v>100</v>
      </c>
      <c r="DB185" s="273">
        <f>SUM(Encuestas!HL185:HO185)</f>
        <v>16</v>
      </c>
      <c r="DC185" s="273">
        <f>SUM(Encuestas!HP185,Encuestas!HR185)</f>
        <v>0</v>
      </c>
      <c r="DD185" s="273">
        <f>SUM(Encuestas!HQ185,Encuestas!HS185)</f>
        <v>0</v>
      </c>
      <c r="DE185" s="273">
        <f>SUM(Encuestas!HP185,Encuestas!HQ185)</f>
        <v>0</v>
      </c>
      <c r="DF185" s="273">
        <f>SUM(Encuestas!HR185,Encuestas!HS185)</f>
        <v>0</v>
      </c>
      <c r="DG185" s="273">
        <f t="shared" si="76"/>
        <v>0</v>
      </c>
      <c r="DH185" s="273" t="str">
        <f>IF(SUM(Encuestas!HT185:IA185)=100,"OK",0)</f>
        <v>OK</v>
      </c>
      <c r="DI185" s="273">
        <f>IF(SUM(Encuestas!IB185:IH185)=100,"OK",0)</f>
        <v>0</v>
      </c>
      <c r="DJ185" s="273" t="str">
        <f>IF(SUM(Encuestas!IJ185:IK185)=100,"OK",0)</f>
        <v>OK</v>
      </c>
      <c r="DK185" s="273">
        <f>SUM(Encuestas!IL185:IV185)</f>
        <v>580</v>
      </c>
      <c r="DL185" s="273">
        <f>SUM(Encuestas!IW185:IX185)</f>
        <v>0</v>
      </c>
      <c r="DM185" s="273">
        <f>SUM(Encuestas!IY185,Encuestas!JA185,Encuestas!JC185,Encuestas!JE185,Encuestas!JG185,Encuestas!JI185,Encuestas!JK185,Encuestas!JM185,Encuestas!JO185)</f>
        <v>0</v>
      </c>
      <c r="DN185" s="273">
        <f>SUM(Encuestas!IZ185,Encuestas!JB185,Encuestas!JD185,Encuestas!JF185,Encuestas!JH185,Encuestas!JJ185,Encuestas!JL185,Encuestas!JN185,Encuestas!JR185)</f>
        <v>0</v>
      </c>
      <c r="DO185" s="273">
        <f>SUM(Encuestas!KG185:KH185)</f>
        <v>0</v>
      </c>
      <c r="DP185" s="273">
        <f>SUM(Encuestas!KA185,Encuestas!KD185,Encuestas!KF185,Calculos!DO185)</f>
        <v>0</v>
      </c>
      <c r="DQ185" s="273">
        <f>SUM(Encuestas!KJ185:KL185)</f>
        <v>0</v>
      </c>
      <c r="DR185" s="273">
        <f>SUM(Encuestas!KB185,Encuestas!KC185,Encuestas!KE185,Calculos!DQ185)</f>
        <v>0</v>
      </c>
      <c r="DS185" s="273">
        <f>VLOOKUP(Encuestas!KT185,'Matriz codigos'!$A$2:$B$8,2,FALSE)</f>
        <v>4</v>
      </c>
      <c r="DT185" s="273">
        <f>VLOOKUP(Encuestas!KU185,'Matriz codigos'!$A$2:$B$8,2,FALSE)</f>
        <v>4</v>
      </c>
      <c r="DU185" s="273">
        <f>VLOOKUP(Encuestas!KV185,'Matriz codigos'!$A$2:$B$8,2,FALSE)</f>
        <v>4</v>
      </c>
      <c r="DV185" s="273">
        <f>VLOOKUP(Encuestas!KW185,'Matriz codigos'!$A$2:$B$8,2,FALSE)</f>
        <v>4</v>
      </c>
      <c r="DW185" s="273">
        <f>VLOOKUP(Encuestas!KT185,'Matriz codigos'!$A$10:$B$16,2,FALSE)</f>
        <v>4</v>
      </c>
      <c r="DX185" s="273">
        <f>VLOOKUP(Encuestas!KU185,'Matriz codigos'!$A$10:$B$16,2,FALSE)</f>
        <v>4</v>
      </c>
      <c r="DY185" s="273">
        <f>VLOOKUP(Encuestas!KV185,'Matriz codigos'!$A$10:$B$16,2,FALSE)</f>
        <v>4</v>
      </c>
      <c r="DZ185" s="273">
        <f>VLOOKUP(Encuestas!KW185,'Matriz codigos'!$A$10:$B$16,2,FALSE)</f>
        <v>4</v>
      </c>
      <c r="EA185" s="273">
        <f t="shared" si="77"/>
        <v>0</v>
      </c>
      <c r="EB185" s="273">
        <f t="shared" si="78"/>
        <v>0</v>
      </c>
      <c r="EC185" s="273">
        <f t="shared" si="79"/>
        <v>0</v>
      </c>
      <c r="ED185" s="273">
        <f t="shared" si="80"/>
        <v>100</v>
      </c>
      <c r="EE185" s="273" t="str">
        <f t="shared" si="81"/>
        <v>OK</v>
      </c>
      <c r="EF185" s="273">
        <f>VLOOKUP(Encuestas!MR185,'Matriz codigos'!$A$18:$B$20,2,FALSE)</f>
        <v>2</v>
      </c>
      <c r="EG185" s="273">
        <f>VLOOKUP(Encuestas!MT185,'Matriz codigos'!$A$23:$B$26,2,FALSE)</f>
        <v>0</v>
      </c>
      <c r="EH185" s="273">
        <f>VLOOKUP(Encuestas!MU185,'Matriz codigos'!$A$23:$B$26,2,FALSE)</f>
        <v>0</v>
      </c>
      <c r="EI185" s="273">
        <f>VLOOKUP(Encuestas!MV185,'Matriz codigos'!$A$23:$B$26,2,FALSE)</f>
        <v>0</v>
      </c>
      <c r="EJ185" s="273">
        <f>VLOOKUP(Encuestas!MW185,'Matriz codigos'!$A$23:$B$26,2,FALSE)</f>
        <v>2</v>
      </c>
      <c r="EK185" s="273">
        <f>VLOOKUP(Encuestas!MX185,'Matriz codigos'!$A$23:$B$26,2,FALSE)</f>
        <v>2</v>
      </c>
      <c r="EL185" s="273">
        <f>VLOOKUP(Encuestas!MY185,'Matriz codigos'!$A$23:$B$26,2,FALSE)</f>
        <v>0</v>
      </c>
      <c r="EM185" s="273">
        <f>VLOOKUP(Encuestas!MZ185,'Matriz codigos'!$A$23:$B$26,2,FALSE)</f>
        <v>0</v>
      </c>
      <c r="EN185" s="273">
        <f>VLOOKUP(Encuestas!NA185,'Matriz codigos'!$A$23:$B$26,2,FALSE)</f>
        <v>0</v>
      </c>
      <c r="EO185" s="273">
        <f>SUM(Encuestas!NW185,Encuestas!OC185,Encuestas!OI185,Encuestas!OO185,Encuestas!OU185,Encuestas!PA185,Encuestas!PG185)</f>
        <v>6</v>
      </c>
      <c r="EP185" s="273">
        <f>SUM(Encuestas!NX185,Encuestas!OD185,Encuestas!OJ185,Encuestas!OP185,Encuestas!OV185,Encuestas!PB185,Encuestas!PH185)</f>
        <v>0</v>
      </c>
      <c r="EQ185" s="273">
        <f>SUM(Encuestas!NW185:NX185)</f>
        <v>1</v>
      </c>
      <c r="ER185" s="273">
        <f>SUM(Encuestas!OC185:OD185)</f>
        <v>0</v>
      </c>
      <c r="ES185" s="273">
        <f>SUM(Encuestas!OI185:OJ185)</f>
        <v>1</v>
      </c>
      <c r="ET185" s="273">
        <f>SUM(Encuestas!OO185:OP185)</f>
        <v>1</v>
      </c>
      <c r="EU185" s="273">
        <f>SUM(Encuestas!OU185:OV185)</f>
        <v>1</v>
      </c>
      <c r="EV185" s="273">
        <f>SUM(Encuestas!PA185:PB185)</f>
        <v>1</v>
      </c>
      <c r="EW185" s="273">
        <f>SUM(Encuestas!PG185:PH185)</f>
        <v>1</v>
      </c>
    </row>
    <row r="186" spans="1:153" x14ac:dyDescent="0.25">
      <c r="A186" s="273">
        <f>Encuestas!A186</f>
        <v>111010512</v>
      </c>
      <c r="B186" s="273">
        <f>SUM(Encuestas!Z186:AB186)</f>
        <v>0</v>
      </c>
      <c r="C186" s="273">
        <f>SUM(Encuestas!AC186:AE186)</f>
        <v>0</v>
      </c>
      <c r="D186" s="273">
        <f t="shared" si="62"/>
        <v>0</v>
      </c>
      <c r="E186" s="273">
        <f>SUM(Encuestas!AF186:AH186)</f>
        <v>0</v>
      </c>
      <c r="F186" s="273">
        <f>SUM(Encuestas!AI186:AK186)</f>
        <v>0</v>
      </c>
      <c r="G186" s="273">
        <f t="shared" si="63"/>
        <v>0</v>
      </c>
      <c r="H186" s="273">
        <f>SUM(Encuestas!AL186:AN186)</f>
        <v>0</v>
      </c>
      <c r="I186" s="273">
        <f>SUM(Encuestas!AO186:AQ186)</f>
        <v>0</v>
      </c>
      <c r="J186" s="273">
        <f>SUM(Encuestas!W186:Y186)</f>
        <v>0</v>
      </c>
      <c r="K186" s="273">
        <f>SUM(Encuestas!W186,Encuestas!Z186,Encuestas!AC186,Encuestas!AF186,Encuestas!AI186,Encuestas!AL186,Encuestas!AO186)</f>
        <v>0</v>
      </c>
      <c r="L186" s="273" t="e">
        <f>((Encuestas!BS3+Encuestas!BT3)/Encuestas!BO3)*100</f>
        <v>#DIV/0!</v>
      </c>
      <c r="M186" s="273">
        <f>SUM(Encuestas!X186,Encuestas!AA186,Encuestas!AD186,Encuestas!AG186,Encuestas!AJ186,Encuestas!AM186,Encuestas!AP186)</f>
        <v>0</v>
      </c>
      <c r="N186" s="273" t="e">
        <f>((Encuestas!BS3+Encuestas!BT3)/Encuestas!BO3)*100</f>
        <v>#DIV/0!</v>
      </c>
      <c r="O186" s="273">
        <f>SUM(Encuestas!Y186,Encuestas!AB186,Encuestas!AE186,Encuestas!AH186,Encuestas!AK186,Encuestas!AN186,Encuestas!AQ186)</f>
        <v>0</v>
      </c>
      <c r="P186" s="273" t="e">
        <f>((Encuestas!BS3+Encuestas!BT3)/Encuestas!BO3)*100</f>
        <v>#DIV/0!</v>
      </c>
      <c r="Q186" s="273">
        <f t="shared" si="67"/>
        <v>0</v>
      </c>
      <c r="R186" s="273">
        <f>SUM(Encuestas!BG186:BI186)</f>
        <v>0</v>
      </c>
      <c r="S186" s="273">
        <f>100-SUM(Encuestas!BB186:BI186)</f>
        <v>100</v>
      </c>
      <c r="T186" s="273">
        <f>SUM(Encuestas!BB186:BF186,Calculos!R186:S186)</f>
        <v>100</v>
      </c>
      <c r="U186" s="279">
        <f>IF((Encuestas!BL186&lt;Encuestas!BK186),(Encuestas!BL186+13)-Encuestas!BK186,(Encuestas!BL186-Encuestas!BK186)+1)</f>
        <v>1</v>
      </c>
      <c r="V186" s="273">
        <f>SUM(Encuestas!BN186:BO186)</f>
        <v>0</v>
      </c>
      <c r="W186" s="273">
        <f>IF((J186&gt;Encuestas!BN186),"OK",J186-Encuestas!BN186)</f>
        <v>0</v>
      </c>
      <c r="X186" s="36" t="str">
        <f>IF(W186="OK",(Encuestas!BN186/Calculos!J186)*100,"")</f>
        <v/>
      </c>
      <c r="Y186" s="273" t="str">
        <f>IF(SUM(Encuestas!BP186,Encuestas!BQ186,Encuestas!BR186)=Encuestas!BN186,"OK",(SUM(Encuestas!BP186,Encuestas!BQ186,Encuestas!BR186)-Encuestas!BN186))</f>
        <v>OK</v>
      </c>
      <c r="Z186" s="273">
        <f>IF((D186&gt;Encuestas!BO186),"OK",D186-Encuestas!BO186)</f>
        <v>0</v>
      </c>
      <c r="AA186" s="273">
        <f>IF(SUM(Encuestas!BS186,Encuestas!BT186,Encuestas!BU186)=CM186,"OK",(SUM(Encuestas!BS186,Encuestas!BT186,Encuestas!BU186)-Encuestas!BO186))</f>
        <v>0</v>
      </c>
      <c r="AB186" s="273" t="e">
        <f>((Encuestas!BS3+Encuestas!BT3)/Encuestas!BO3)*100</f>
        <v>#DIV/0!</v>
      </c>
      <c r="AC186" s="273" t="e">
        <f>IF(AD3&lt;=100,"OK","Err")</f>
        <v>#DIV/0!</v>
      </c>
      <c r="AD186" s="273" t="e">
        <v>#N/A</v>
      </c>
      <c r="AE186" s="273" t="e">
        <v>#N/A</v>
      </c>
      <c r="AF186" s="273" t="e">
        <v>#N/A</v>
      </c>
      <c r="AG186" s="273" t="e">
        <f>((Encuestas!BS3+Encuestas!BT3)/Encuestas!BO3)*100</f>
        <v>#DIV/0!</v>
      </c>
      <c r="AH186" s="273">
        <f>SUM(Encuestas!BP186,Encuestas!BS186)</f>
        <v>0</v>
      </c>
      <c r="AI186" s="273">
        <f>SUM(Encuestas!BQ186,Encuestas!BT186)</f>
        <v>0</v>
      </c>
      <c r="AJ186" s="273">
        <f>SUM(Encuestas!BR186,Encuestas!BU186)</f>
        <v>0</v>
      </c>
      <c r="AK186" s="273" t="e">
        <f>((Encuestas!BS3+Encuestas!BT3)/Encuestas!BO3)*100</f>
        <v>#DIV/0!</v>
      </c>
      <c r="AL186" s="273">
        <f>((Encuestas!BT3+Encuestas!BU3)/Encuestas!BP3)*100</f>
        <v>0</v>
      </c>
      <c r="AM186" s="273">
        <f>((Encuestas!BU3+Encuestas!BV3)/Encuestas!BQ3)*100</f>
        <v>0</v>
      </c>
      <c r="AN186" s="273">
        <f>((Encuestas!BV3+Encuestas!BW3)/Encuestas!BR3)*100</f>
        <v>0</v>
      </c>
      <c r="AO186" s="273" t="e">
        <f>((Encuestas!BW3+Encuestas!BX3)/Encuestas!BS3)*100</f>
        <v>#DIV/0!</v>
      </c>
      <c r="AP186" s="273">
        <f>IF((Encuestas!BO186&gt;0),(((18*(Encuestas!BO186*(Encuestas!BV186/100)))+(30*(Encuestas!BO186*(Encuestas!BW186/100)))+(36*(Encuestas!BO186*(Encuestas!BX186/100))))/Encuestas!BO186),0)</f>
        <v>0</v>
      </c>
      <c r="AQ186" s="273">
        <f>SUM(Encuestas!CJ186,Encuestas!CN186)</f>
        <v>0</v>
      </c>
      <c r="AR186" s="273">
        <f>SUM(Encuestas!CK186,Encuestas!CO186)</f>
        <v>0</v>
      </c>
      <c r="AS186" s="273">
        <f>SUM(Encuestas!CL186,Encuestas!CP186)</f>
        <v>0</v>
      </c>
      <c r="AT186" s="273">
        <f>SUM(Encuestas!CM186,Encuestas!CQ186)</f>
        <v>0</v>
      </c>
      <c r="AU186" s="273">
        <f>SUM(Encuestas!CV186,Encuestas!CW186,Encuestas!DB186,Encuestas!DC186)</f>
        <v>0</v>
      </c>
      <c r="AV186" s="273">
        <f>SUM(Encuestas!CX186,Encuestas!DD186)</f>
        <v>0</v>
      </c>
      <c r="AW186" s="273">
        <f>SUM(Encuestas!CY186,Encuestas!CZ186,Encuestas!DE186,Encuestas!DF186)</f>
        <v>0</v>
      </c>
      <c r="AX186" s="273">
        <f>SUM(Encuestas!DA186,Encuestas!DG186)</f>
        <v>0</v>
      </c>
      <c r="AY186" s="273">
        <f>SUM(Encuestas!DI186,Encuestas!DK186)</f>
        <v>0</v>
      </c>
      <c r="AZ186" s="273">
        <f>SUM(Encuestas!DS186,Encuestas!DU186)</f>
        <v>0</v>
      </c>
      <c r="BA186" s="5" t="str">
        <f>IF(((AV186*Encuestas!DM186)=0),"OK",IF((Calculos!AV186*Encuestas!DM186)&gt;0,"NO",0))</f>
        <v>OK</v>
      </c>
      <c r="BB186" s="5" t="str">
        <f>IF((Calculos!AW186*Encuestas!DN186)=0,"OK", IF((Calculos!AW186*Encuestas!DN186)&gt;0,"NO",0))</f>
        <v>OK</v>
      </c>
      <c r="BC186" s="5" t="str">
        <f>IF((Calculos!AX186*Encuestas!DO186)=0,"OK",IF((Calculos!AX186*Encuestas!DO186)&gt;0,"NO",0))</f>
        <v>OK</v>
      </c>
      <c r="BD186" s="279">
        <f>SUM(Calculos!AY186,Calculos!AU186)</f>
        <v>0</v>
      </c>
      <c r="BE186" s="279">
        <f>SUM(Calculos!AV186,Encuestas!DM186)</f>
        <v>0</v>
      </c>
      <c r="BF186" s="279">
        <f>SUM(Calculos!AW186,Encuestas!DO186)</f>
        <v>0</v>
      </c>
      <c r="BG186" s="279">
        <f>SUM(Calculos!AX186,Encuestas!DQ186)</f>
        <v>0</v>
      </c>
      <c r="BH186" s="5" t="str">
        <f>IF(((Calculos!AZ186*Calculos!AQ186)=0),"OK",IF((Calculos!AZ186*Calculos!AQ186)&gt;0,"NO"))</f>
        <v>OK</v>
      </c>
      <c r="BI186" s="5" t="str">
        <f>IF((Calculos!AR186*Encuestas!DW186)=0,"OK",IF((Calculos!AR186*Encuestas!DW186)&gt;0,"NO"))</f>
        <v>OK</v>
      </c>
      <c r="BJ186" s="5" t="str">
        <f>IF((Calculos!AS186*Encuestas!DY186)=0,"OK",IF((Encuestas!DY186*Calculos!AS186)&gt;0,"NO"))</f>
        <v>OK</v>
      </c>
      <c r="BK186" s="5" t="str">
        <f>Validadores!S186</f>
        <v>OK</v>
      </c>
      <c r="BL186" s="273">
        <f t="shared" si="74"/>
        <v>0</v>
      </c>
      <c r="BM186" s="273">
        <f>SUM(AR186,Encuestas!DW186)</f>
        <v>0</v>
      </c>
      <c r="BN186" s="273">
        <f>SUM(Encuestas!DY186,Calculos!AS186)</f>
        <v>0</v>
      </c>
      <c r="BO186" s="273">
        <f>SUM(Encuestas!EA186,Calculos!AT186)</f>
        <v>0</v>
      </c>
      <c r="BP186" s="273">
        <f>SUM(Encuestas!EC186,Encuestas!ED186)</f>
        <v>0</v>
      </c>
      <c r="BQ186" s="273" t="str">
        <f>IF(Encuestas!CR186*Calculos!BP186=0,"OK",IF(Encuestas!CR186*Calculos!BP186&gt;0,"Err"))</f>
        <v>OK</v>
      </c>
      <c r="BR186" s="273" t="str">
        <f>IF(Encuestas!EE186*Encuestas!CS186=0,"OK",IF(Encuestas!EE186*Encuestas!CS186&gt;0,"Err"))</f>
        <v>OK</v>
      </c>
      <c r="BS186" s="273" t="str">
        <f>IF(Encuestas!EF186*Encuestas!CT186=0,"OK",IF(Encuestas!EF186*Encuestas!CT186&gt;0,"Err"))</f>
        <v>OK</v>
      </c>
      <c r="BT186" s="273" t="str">
        <f>IF(Encuestas!EG186*Encuestas!CU186=0,"OK",IF(Encuestas!EG186*Encuestas!CU186&gt;0,"Err"))</f>
        <v>OK</v>
      </c>
      <c r="BU186" s="273">
        <f>SUM(Encuestas!CR186,Calculos!BP186)</f>
        <v>0</v>
      </c>
      <c r="BV186" s="273">
        <f>SUM(Encuestas!EE186,Encuestas!CS186)</f>
        <v>0</v>
      </c>
      <c r="BW186" s="273">
        <f>SUM(Encuestas!EF186,Encuestas!CT186)</f>
        <v>0</v>
      </c>
      <c r="BX186" s="273">
        <f>SUM(Encuestas!EG186,Encuestas!CU186)</f>
        <v>0</v>
      </c>
      <c r="BY186" s="273">
        <f>IF(SUM(Encuestas!FD186,Encuestas!FE186)=100,"OK",0)</f>
        <v>0</v>
      </c>
      <c r="BZ186" s="6">
        <f>SUM(Encuestas!FG186:'Encuestas'!FI186)</f>
        <v>1400</v>
      </c>
      <c r="CA186" s="273">
        <f>SUM(Encuestas!FJ186:'Encuestas'!FL186)</f>
        <v>700</v>
      </c>
      <c r="CB186" s="273">
        <f>SUM(Encuestas!FM186:'Encuestas'!FO186)</f>
        <v>0</v>
      </c>
      <c r="CC186" s="273">
        <f>SUM(Encuestas!FP186:'Encuestas'!FR186)</f>
        <v>0</v>
      </c>
      <c r="CD186" s="273">
        <f>SUM(Encuestas!FS186:'Encuestas'!FU186)</f>
        <v>0</v>
      </c>
      <c r="CE186" s="273">
        <f>Encuestas!FG186+Encuestas!FJ186+Encuestas!FM186+Encuestas!FP186+Encuestas!FS186</f>
        <v>2100</v>
      </c>
      <c r="CF186" s="273">
        <f>Encuestas!FH186+Encuestas!FK186+Encuestas!FN186+Encuestas!FQ186+Encuestas!FT186</f>
        <v>0</v>
      </c>
      <c r="CG186" s="273">
        <f>Encuestas!FI186+Encuestas!FL186+Encuestas!FO186+Encuestas!FR186+Encuestas!FU186</f>
        <v>0</v>
      </c>
      <c r="CH186" s="273">
        <f t="shared" si="75"/>
        <v>2100</v>
      </c>
      <c r="CI186" s="273">
        <f t="shared" si="84"/>
        <v>100</v>
      </c>
      <c r="CJ186" s="273">
        <f t="shared" si="85"/>
        <v>0</v>
      </c>
      <c r="CK186" s="273">
        <f t="shared" si="86"/>
        <v>0</v>
      </c>
      <c r="CL186" s="273" t="str">
        <f>IF(AND(Encuestas!FF186="no",Calculos!CH186=0),"OK","Err")</f>
        <v>Err</v>
      </c>
      <c r="CM186" s="273" t="str">
        <f>IF(SUM(Encuestas!GB186:GF186)=100,"OK",0)</f>
        <v>OK</v>
      </c>
      <c r="CN186" s="273">
        <f>IF((Encuestas!GJ186-Encuestas!GI186)&lt;=0,(Encuestas!GJ186-Encuestas!GI186)+12,(Encuestas!GJ186-Encuestas!GI186))</f>
        <v>5</v>
      </c>
      <c r="CO186" s="273">
        <f>SUM(Encuestas!GL186:GM186)</f>
        <v>1800</v>
      </c>
      <c r="CP186" s="273">
        <f>SUM(Encuestas!GN186,Encuestas!GP186)</f>
        <v>0</v>
      </c>
      <c r="CQ186" s="273">
        <f>IF(SUM(Encuestas!GN186,Encuestas!GO186)=Encuestas!GL186,"OK",0)</f>
        <v>0</v>
      </c>
      <c r="CR186" s="273">
        <f>IF(SUM(Encuestas!GP186,Encuestas!GQ186)=Encuestas!GM186,"OK",0)</f>
        <v>0</v>
      </c>
      <c r="CS186" s="273">
        <f t="shared" si="87"/>
        <v>0</v>
      </c>
      <c r="CT186" s="273">
        <f>(Encuestas!GN186/Encuestas!GL186)*100</f>
        <v>0</v>
      </c>
      <c r="CU186" s="273">
        <f>(Encuestas!GP186/Encuestas!GM186)*100</f>
        <v>0</v>
      </c>
      <c r="CV186" s="273" t="e">
        <f>((Encuestas!BS3+Encuestas!BT3)/Encuestas!BO3)*100</f>
        <v>#DIV/0!</v>
      </c>
      <c r="CW186" s="273">
        <f>(Encuestas!GO186/Encuestas!GL186)*100</f>
        <v>0</v>
      </c>
      <c r="CX186" s="273">
        <f>(Encuestas!GQ186/Encuestas!GM186)*100</f>
        <v>0</v>
      </c>
      <c r="CY186" s="273">
        <f>SUM(Encuestas!GR186:GS186)</f>
        <v>1200</v>
      </c>
      <c r="CZ186" s="273">
        <f>IF(SUM(Encuestas!GT186:GV186)=100,"OK",0)</f>
        <v>0</v>
      </c>
      <c r="DA186" s="273">
        <f>((8*(Encuestas!GM186*(Encuestas!GT186/100)))+(18*(Encuestas!GM186*(Encuestas!GU186/100)))+(24*(Encuestas!GM186*(Encuestas!GV186/100))))/Encuestas!GM186</f>
        <v>0</v>
      </c>
      <c r="DB186" s="273">
        <f>SUM(Encuestas!HL186:HO186)</f>
        <v>370</v>
      </c>
      <c r="DC186" s="273">
        <f>SUM(Encuestas!HP186,Encuestas!HR186)</f>
        <v>0</v>
      </c>
      <c r="DD186" s="273">
        <f>SUM(Encuestas!HQ186,Encuestas!HS186)</f>
        <v>0</v>
      </c>
      <c r="DE186" s="273">
        <f>SUM(Encuestas!HP186,Encuestas!HQ186)</f>
        <v>0</v>
      </c>
      <c r="DF186" s="273">
        <f>SUM(Encuestas!HR186,Encuestas!HS186)</f>
        <v>0</v>
      </c>
      <c r="DG186" s="273">
        <f t="shared" si="76"/>
        <v>0</v>
      </c>
      <c r="DH186" s="273" t="str">
        <f>IF(SUM(Encuestas!HT186:IA186)=100,"OK",0)</f>
        <v>OK</v>
      </c>
      <c r="DI186" s="273">
        <f>IF(SUM(Encuestas!IB186:IH186)=100,"OK",0)</f>
        <v>0</v>
      </c>
      <c r="DJ186" s="273" t="str">
        <f>IF(SUM(Encuestas!IJ186:IK186)=100,"OK",0)</f>
        <v>OK</v>
      </c>
      <c r="DK186" s="273">
        <f>SUM(Encuestas!IL186:IV186)</f>
        <v>3010</v>
      </c>
      <c r="DL186" s="273">
        <f>SUM(Encuestas!IW186:IX186)</f>
        <v>0</v>
      </c>
      <c r="DM186" s="273">
        <f>SUM(Encuestas!IY186,Encuestas!JA186,Encuestas!JC186,Encuestas!JE186,Encuestas!JG186,Encuestas!JI186,Encuestas!JK186,Encuestas!JM186,Encuestas!JO186)</f>
        <v>0</v>
      </c>
      <c r="DN186" s="273">
        <f>SUM(Encuestas!IZ186,Encuestas!JB186,Encuestas!JD186,Encuestas!JF186,Encuestas!JH186,Encuestas!JJ186,Encuestas!JL186,Encuestas!JN186,Encuestas!JR186)</f>
        <v>0</v>
      </c>
      <c r="DO186" s="273">
        <f>SUM(Encuestas!KG186:KH186)</f>
        <v>0</v>
      </c>
      <c r="DP186" s="273">
        <f>SUM(Encuestas!KA186,Encuestas!KD186,Encuestas!KF186,Calculos!DO186)</f>
        <v>0</v>
      </c>
      <c r="DQ186" s="273">
        <f>SUM(Encuestas!KJ186:KL186)</f>
        <v>0</v>
      </c>
      <c r="DR186" s="273">
        <f>SUM(Encuestas!KB186,Encuestas!KC186,Encuestas!KE186,Calculos!DQ186)</f>
        <v>0</v>
      </c>
      <c r="DS186" s="273">
        <f>VLOOKUP(Encuestas!KT186,'Matriz codigos'!$A$2:$B$8,2,FALSE)</f>
        <v>3</v>
      </c>
      <c r="DT186" s="273">
        <f>VLOOKUP(Encuestas!KU186,'Matriz codigos'!$A$2:$B$8,2,FALSE)</f>
        <v>3</v>
      </c>
      <c r="DU186" s="273">
        <f>VLOOKUP(Encuestas!KV186,'Matriz codigos'!$A$2:$B$8,2,FALSE)</f>
        <v>3</v>
      </c>
      <c r="DV186" s="273">
        <f>VLOOKUP(Encuestas!KW186,'Matriz codigos'!$A$2:$B$8,2,FALSE)</f>
        <v>3</v>
      </c>
      <c r="DW186" s="273">
        <f>VLOOKUP(Encuestas!KT186,'Matriz codigos'!$A$10:$B$16,2,FALSE)</f>
        <v>3</v>
      </c>
      <c r="DX186" s="273">
        <f>VLOOKUP(Encuestas!KU186,'Matriz codigos'!$A$10:$B$16,2,FALSE)</f>
        <v>3</v>
      </c>
      <c r="DY186" s="273">
        <f>VLOOKUP(Encuestas!KV186,'Matriz codigos'!$A$10:$B$16,2,FALSE)</f>
        <v>3</v>
      </c>
      <c r="DZ186" s="273">
        <f>VLOOKUP(Encuestas!KW186,'Matriz codigos'!$A$10:$B$16,2,FALSE)</f>
        <v>3</v>
      </c>
      <c r="EA186" s="273">
        <f t="shared" si="77"/>
        <v>0</v>
      </c>
      <c r="EB186" s="273">
        <f t="shared" si="78"/>
        <v>0</v>
      </c>
      <c r="EC186" s="273">
        <f t="shared" si="79"/>
        <v>100</v>
      </c>
      <c r="ED186" s="273">
        <f t="shared" si="80"/>
        <v>0</v>
      </c>
      <c r="EE186" s="273" t="str">
        <f t="shared" si="81"/>
        <v>OK</v>
      </c>
      <c r="EF186" s="273">
        <f>VLOOKUP(Encuestas!MR186,'Matriz codigos'!$A$18:$B$20,2,FALSE)</f>
        <v>1</v>
      </c>
      <c r="EG186" s="273">
        <f>VLOOKUP(Encuestas!MT186,'Matriz codigos'!$A$23:$B$26,2,FALSE)</f>
        <v>0</v>
      </c>
      <c r="EH186" s="273">
        <f>VLOOKUP(Encuestas!MU186,'Matriz codigos'!$A$23:$B$26,2,FALSE)</f>
        <v>0</v>
      </c>
      <c r="EI186" s="273">
        <f>VLOOKUP(Encuestas!MV186,'Matriz codigos'!$A$23:$B$26,2,FALSE)</f>
        <v>0</v>
      </c>
      <c r="EJ186" s="273">
        <f>VLOOKUP(Encuestas!MW186,'Matriz codigos'!$A$23:$B$26,2,FALSE)</f>
        <v>0</v>
      </c>
      <c r="EK186" s="273">
        <f>VLOOKUP(Encuestas!MX186,'Matriz codigos'!$A$23:$B$26,2,FALSE)</f>
        <v>0</v>
      </c>
      <c r="EL186" s="273">
        <f>VLOOKUP(Encuestas!MY186,'Matriz codigos'!$A$23:$B$26,2,FALSE)</f>
        <v>0</v>
      </c>
      <c r="EM186" s="273">
        <f>VLOOKUP(Encuestas!MZ186,'Matriz codigos'!$A$23:$B$26,2,FALSE)</f>
        <v>0</v>
      </c>
      <c r="EN186" s="273">
        <f>VLOOKUP(Encuestas!NA186,'Matriz codigos'!$A$23:$B$26,2,FALSE)</f>
        <v>0</v>
      </c>
      <c r="EO186" s="273">
        <f>SUM(Encuestas!NW186,Encuestas!OC186,Encuestas!OI186,Encuestas!OO186,Encuestas!OU186,Encuestas!PA186,Encuestas!PG186)</f>
        <v>3</v>
      </c>
      <c r="EP186" s="273">
        <f>SUM(Encuestas!NX186,Encuestas!OD186,Encuestas!OJ186,Encuestas!OP186,Encuestas!OV186,Encuestas!PB186,Encuestas!PH186)</f>
        <v>0</v>
      </c>
      <c r="EQ186" s="273">
        <f>SUM(Encuestas!NW186:NX186)</f>
        <v>3</v>
      </c>
      <c r="ER186" s="273">
        <f>SUM(Encuestas!OC186:OD186)</f>
        <v>0</v>
      </c>
      <c r="ES186" s="273">
        <f>SUM(Encuestas!OI186:OJ186)</f>
        <v>0</v>
      </c>
      <c r="ET186" s="273">
        <f>SUM(Encuestas!OO186:OP186)</f>
        <v>0</v>
      </c>
      <c r="EU186" s="273">
        <f>SUM(Encuestas!OU186:OV186)</f>
        <v>0</v>
      </c>
      <c r="EV186" s="273">
        <f>SUM(Encuestas!PA186:PB186)</f>
        <v>0</v>
      </c>
      <c r="EW186" s="273">
        <f>SUM(Encuestas!PG186:PH186)</f>
        <v>0</v>
      </c>
    </row>
    <row r="187" spans="1:153" x14ac:dyDescent="0.25">
      <c r="A187" s="273">
        <f>Encuestas!A187</f>
        <v>111010148</v>
      </c>
      <c r="B187" s="273">
        <f>SUM(Encuestas!Z187:AB187)</f>
        <v>1</v>
      </c>
      <c r="C187" s="273">
        <f>SUM(Encuestas!AC187:AE187)</f>
        <v>0</v>
      </c>
      <c r="D187" s="273">
        <f t="shared" si="62"/>
        <v>1</v>
      </c>
      <c r="E187" s="273">
        <f>SUM(Encuestas!AF187:AH187)</f>
        <v>0</v>
      </c>
      <c r="F187" s="273">
        <f>SUM(Encuestas!AI187:AK187)</f>
        <v>0</v>
      </c>
      <c r="G187" s="273">
        <f t="shared" si="63"/>
        <v>0</v>
      </c>
      <c r="H187" s="273">
        <f>SUM(Encuestas!AL187:AN187)</f>
        <v>1</v>
      </c>
      <c r="I187" s="273">
        <f>SUM(Encuestas!AO187:AQ187)</f>
        <v>0</v>
      </c>
      <c r="J187" s="273">
        <f>SUM(Encuestas!W187:Y187)</f>
        <v>10</v>
      </c>
      <c r="K187" s="273">
        <f>SUM(Encuestas!W187,Encuestas!Z187,Encuestas!AC187,Encuestas!AF187,Encuestas!AI187,Encuestas!AL187,Encuestas!AO187)</f>
        <v>12</v>
      </c>
      <c r="L187" s="273">
        <f t="shared" si="64"/>
        <v>100</v>
      </c>
      <c r="M187" s="273">
        <f>SUM(Encuestas!X187,Encuestas!AA187,Encuestas!AD187,Encuestas!AG187,Encuestas!AJ187,Encuestas!AM187,Encuestas!AP187)</f>
        <v>0</v>
      </c>
      <c r="N187" s="273">
        <f t="shared" si="65"/>
        <v>0</v>
      </c>
      <c r="O187" s="273">
        <f>SUM(Encuestas!Y187,Encuestas!AB187,Encuestas!AE187,Encuestas!AH187,Encuestas!AK187,Encuestas!AN187,Encuestas!AQ187)</f>
        <v>0</v>
      </c>
      <c r="P187" s="273">
        <f t="shared" si="66"/>
        <v>0</v>
      </c>
      <c r="Q187" s="273">
        <f t="shared" si="67"/>
        <v>12</v>
      </c>
      <c r="R187" s="273">
        <f>SUM(Encuestas!BG187:BI187)</f>
        <v>0</v>
      </c>
      <c r="S187" s="273">
        <f>100-SUM(Encuestas!BB187:BI187)</f>
        <v>0</v>
      </c>
      <c r="T187" s="273">
        <f>SUM(Encuestas!BB187:BF187,Calculos!R187:S187)</f>
        <v>100</v>
      </c>
      <c r="U187" s="279">
        <f>IF((Encuestas!BL187&lt;Encuestas!BK187),(Encuestas!BL187+13)-Encuestas!BK187,(Encuestas!BL187-Encuestas!BK187)+1)</f>
        <v>4</v>
      </c>
      <c r="V187" s="273">
        <f>SUM(Encuestas!BN187:BO187)</f>
        <v>10</v>
      </c>
      <c r="W187" s="273">
        <f>IF((J187&gt;Encuestas!BN187),"OK",J187-Encuestas!BN187)</f>
        <v>0</v>
      </c>
      <c r="X187" s="36" t="str">
        <f>IF(W187="OK",(Encuestas!BN187/Calculos!J187)*100,"")</f>
        <v/>
      </c>
      <c r="Y187" s="273" t="str">
        <f>IF(SUM(Encuestas!BP187,Encuestas!BQ187,Encuestas!BR187)=Encuestas!BN187,"OK",(SUM(Encuestas!BP187,Encuestas!BQ187,Encuestas!BR187)-Encuestas!BN187))</f>
        <v>OK</v>
      </c>
      <c r="Z187" s="273" t="str">
        <f>IF((D187&gt;Encuestas!BO187),"OK",D187-Encuestas!BO187)</f>
        <v>OK</v>
      </c>
      <c r="AA187" s="273" t="str">
        <f>IF(SUM(Encuestas!BS187,Encuestas!BT187,Encuestas!BU187)=CM187,"OK",(SUM(Encuestas!BS187,Encuestas!BT187,Encuestas!BU187)-Encuestas!BO187))</f>
        <v>OK</v>
      </c>
      <c r="AB187" s="273">
        <f>((Encuestas!BP187+Encuestas!BQ187)/Encuestas!BN187)*100</f>
        <v>100</v>
      </c>
      <c r="AC187" s="273" t="str">
        <f t="shared" si="68"/>
        <v>OK</v>
      </c>
      <c r="AD187" s="273" t="e">
        <f>((Encuestas!BS3+Encuestas!BT3)/Encuestas!BO3)*100</f>
        <v>#DIV/0!</v>
      </c>
      <c r="AE187" s="273">
        <f>((Encuestas!BT3+Encuestas!BU3)/Encuestas!BP3)*100</f>
        <v>0</v>
      </c>
      <c r="AF187" s="273">
        <f t="shared" si="69"/>
        <v>0</v>
      </c>
      <c r="AG187" s="273" t="e">
        <f>IF(AD3&lt;=100,"OK","Err")</f>
        <v>#DIV/0!</v>
      </c>
      <c r="AH187" s="273">
        <f>SUM(Encuestas!BP187,Encuestas!BS187)</f>
        <v>10</v>
      </c>
      <c r="AI187" s="273">
        <f>SUM(Encuestas!BQ187,Encuestas!BT187)</f>
        <v>0</v>
      </c>
      <c r="AJ187" s="273">
        <f>SUM(Encuestas!BR187,Encuestas!BU187)</f>
        <v>0</v>
      </c>
      <c r="AK187" s="273">
        <f t="shared" si="70"/>
        <v>100</v>
      </c>
      <c r="AL187" s="273" t="str">
        <f t="shared" si="71"/>
        <v>OK</v>
      </c>
      <c r="AM187" s="273">
        <f t="shared" si="72"/>
        <v>0</v>
      </c>
      <c r="AN187" s="273">
        <f>((Encuestas!BO187/Encuestas!BN187)*100)</f>
        <v>0</v>
      </c>
      <c r="AO187" s="273" t="str">
        <f t="shared" si="73"/>
        <v/>
      </c>
      <c r="AP187" s="273">
        <f>IF((Encuestas!BO187&gt;0),(((18*(Encuestas!BO187*(Encuestas!BV187/100)))+(30*(Encuestas!BO187*(Encuestas!BW187/100)))+(36*(Encuestas!BO187*(Encuestas!BX187/100))))/Encuestas!BO187),0)</f>
        <v>0</v>
      </c>
      <c r="AQ187" s="273">
        <f>SUM(Encuestas!CJ187,Encuestas!CN187)</f>
        <v>8</v>
      </c>
      <c r="AR187" s="273">
        <f>SUM(Encuestas!CK187,Encuestas!CO187)</f>
        <v>0</v>
      </c>
      <c r="AS187" s="273">
        <f>SUM(Encuestas!CL187,Encuestas!CP187)</f>
        <v>0</v>
      </c>
      <c r="AT187" s="273">
        <f>SUM(Encuestas!CM187,Encuestas!CQ187)</f>
        <v>0</v>
      </c>
      <c r="AU187" s="273">
        <f>SUM(Encuestas!CV187,Encuestas!CW187,Encuestas!DB187,Encuestas!DC187)</f>
        <v>0</v>
      </c>
      <c r="AV187" s="273">
        <f>SUM(Encuestas!CX187,Encuestas!DD187)</f>
        <v>0</v>
      </c>
      <c r="AW187" s="273">
        <f>SUM(Encuestas!CY187,Encuestas!CZ187,Encuestas!DE187,Encuestas!DF187)</f>
        <v>0</v>
      </c>
      <c r="AX187" s="273">
        <f>SUM(Encuestas!DA187,Encuestas!DG187)</f>
        <v>0</v>
      </c>
      <c r="AY187" s="273">
        <f>SUM(Encuestas!DI187,Encuestas!DK187)</f>
        <v>0</v>
      </c>
      <c r="AZ187" s="273">
        <f>SUM(Encuestas!DS187,Encuestas!DU187)</f>
        <v>0</v>
      </c>
      <c r="BA187" s="5" t="str">
        <f>IF(((AV187*Encuestas!DM187)=0),"OK",IF((Calculos!AV187*Encuestas!DM187)&gt;0,"NO",0))</f>
        <v>OK</v>
      </c>
      <c r="BB187" s="5" t="str">
        <f>IF((Calculos!AW187*Encuestas!DN187)=0,"OK", IF((Calculos!AW187*Encuestas!DN187)&gt;0,"NO",0))</f>
        <v>OK</v>
      </c>
      <c r="BC187" s="5" t="str">
        <f>IF((Calculos!AX187*Encuestas!DO187)=0,"OK",IF((Calculos!AX187*Encuestas!DO187)&gt;0,"NO",0))</f>
        <v>OK</v>
      </c>
      <c r="BD187" s="279">
        <f>SUM(Calculos!AY187,Calculos!AU187)</f>
        <v>0</v>
      </c>
      <c r="BE187" s="279">
        <f>SUM(Calculos!AV187,Encuestas!DM187)</f>
        <v>0</v>
      </c>
      <c r="BF187" s="279">
        <f>SUM(Calculos!AW187,Encuestas!DO187)</f>
        <v>0</v>
      </c>
      <c r="BG187" s="279">
        <f>SUM(Calculos!AX187,Encuestas!DQ187)</f>
        <v>0</v>
      </c>
      <c r="BH187" s="5" t="str">
        <f>IF(((Calculos!AZ187*Calculos!AQ187)=0),"OK",IF((Calculos!AZ187*Calculos!AQ187)&gt;0,"NO"))</f>
        <v>OK</v>
      </c>
      <c r="BI187" s="5" t="str">
        <f>IF((Calculos!AR187*Encuestas!DW187)=0,"OK",IF((Calculos!AR187*Encuestas!DW187)&gt;0,"NO"))</f>
        <v>OK</v>
      </c>
      <c r="BJ187" s="5" t="str">
        <f>IF((Calculos!AS187*Encuestas!DY187)=0,"OK",IF((Encuestas!DY187*Calculos!AS187)&gt;0,"NO"))</f>
        <v>OK</v>
      </c>
      <c r="BK187" s="5" t="str">
        <f>Validadores!S187</f>
        <v>OK</v>
      </c>
      <c r="BL187" s="273">
        <f t="shared" si="74"/>
        <v>8</v>
      </c>
      <c r="BM187" s="273">
        <f>SUM(AR187,Encuestas!DW187)</f>
        <v>0</v>
      </c>
      <c r="BN187" s="273">
        <f>SUM(Encuestas!DY187,Calculos!AS187)</f>
        <v>0</v>
      </c>
      <c r="BO187" s="273">
        <f>SUM(Encuestas!EA187,Calculos!AT187)</f>
        <v>0</v>
      </c>
      <c r="BP187" s="273">
        <f>SUM(Encuestas!EC187,Encuestas!ED187)</f>
        <v>0</v>
      </c>
      <c r="BQ187" s="273" t="str">
        <f>IF(Encuestas!CR187*Calculos!BP187=0,"OK",IF(Encuestas!CR187*Calculos!BP187&gt;0,"Err"))</f>
        <v>OK</v>
      </c>
      <c r="BR187" s="273" t="str">
        <f>IF(Encuestas!EE187*Encuestas!CS187=0,"OK",IF(Encuestas!EE187*Encuestas!CS187&gt;0,"Err"))</f>
        <v>OK</v>
      </c>
      <c r="BS187" s="273" t="str">
        <f>IF(Encuestas!EF187*Encuestas!CT187=0,"OK",IF(Encuestas!EF187*Encuestas!CT187&gt;0,"Err"))</f>
        <v>OK</v>
      </c>
      <c r="BT187" s="273" t="str">
        <f>IF(Encuestas!EG187*Encuestas!CU187=0,"OK",IF(Encuestas!EG187*Encuestas!CU187&gt;0,"Err"))</f>
        <v>OK</v>
      </c>
      <c r="BU187" s="273">
        <f>SUM(Encuestas!CR187,Calculos!BP187)</f>
        <v>2</v>
      </c>
      <c r="BV187" s="273">
        <f>SUM(Encuestas!EE187,Encuestas!CS187)</f>
        <v>0</v>
      </c>
      <c r="BW187" s="273">
        <f>SUM(Encuestas!EF187,Encuestas!CT187)</f>
        <v>0</v>
      </c>
      <c r="BX187" s="273">
        <f>SUM(Encuestas!EG187,Encuestas!CU187)</f>
        <v>0</v>
      </c>
      <c r="BY187" s="273" t="str">
        <f>IF(SUM(Encuestas!FD187,Encuestas!FE187)=100,"OK",0)</f>
        <v>OK</v>
      </c>
      <c r="BZ187" s="6">
        <f>SUM(Encuestas!FG187:'Encuestas'!FI187)</f>
        <v>0</v>
      </c>
      <c r="CA187" s="273">
        <f>SUM(Encuestas!FJ187:'Encuestas'!FL187)</f>
        <v>0</v>
      </c>
      <c r="CB187" s="273">
        <f>SUM(Encuestas!FM187:'Encuestas'!FO187)</f>
        <v>0</v>
      </c>
      <c r="CC187" s="273">
        <f>SUM(Encuestas!FP187:'Encuestas'!FR187)</f>
        <v>0</v>
      </c>
      <c r="CD187" s="273">
        <f>SUM(Encuestas!FS187:'Encuestas'!FU187)</f>
        <v>0</v>
      </c>
      <c r="CE187" s="273">
        <f>Encuestas!FG187+Encuestas!FJ187+Encuestas!FM187+Encuestas!FP187+Encuestas!FS187</f>
        <v>0</v>
      </c>
      <c r="CF187" s="273">
        <f>Encuestas!FH187+Encuestas!FK187+Encuestas!FN187+Encuestas!FQ187+Encuestas!FT187</f>
        <v>0</v>
      </c>
      <c r="CG187" s="273">
        <f>Encuestas!FI187+Encuestas!FL187+Encuestas!FO187+Encuestas!FR187+Encuestas!FU187</f>
        <v>0</v>
      </c>
      <c r="CH187" s="273">
        <f t="shared" si="75"/>
        <v>0</v>
      </c>
      <c r="CI187" s="273" t="e">
        <f>((Encuestas!BS3+Encuestas!BT3)/Encuestas!BO3)*100</f>
        <v>#DIV/0!</v>
      </c>
      <c r="CJ187" s="273" t="e">
        <f>IF(AD3&lt;=100,"OK","Err")</f>
        <v>#DIV/0!</v>
      </c>
      <c r="CK187" s="273" t="e">
        <v>#N/A</v>
      </c>
      <c r="CL187" s="273" t="str">
        <f>IF(AND(Encuestas!FF187="no",Calculos!CH187=0),"OK","Err")</f>
        <v>OK</v>
      </c>
      <c r="CM187" s="273">
        <f>IF(SUM(Encuestas!GB187:GF187)=100,"OK",0)</f>
        <v>0</v>
      </c>
      <c r="CN187" s="273">
        <f>IF((Encuestas!GJ187-Encuestas!GI187)&lt;=0,(Encuestas!GJ187-Encuestas!GI187)+12,(Encuestas!GJ187-Encuestas!GI187))</f>
        <v>12</v>
      </c>
      <c r="CO187" s="273">
        <f>SUM(Encuestas!GL187:GM187)</f>
        <v>0</v>
      </c>
      <c r="CP187" s="273">
        <f>SUM(Encuestas!GN187,Encuestas!GP187)</f>
        <v>0</v>
      </c>
      <c r="CQ187" s="273" t="str">
        <f>IF(SUM(Encuestas!GN187,Encuestas!GO187)=Encuestas!GL187,"OK",0)</f>
        <v>OK</v>
      </c>
      <c r="CR187" s="273" t="str">
        <f>IF(SUM(Encuestas!GP187,Encuestas!GQ187)=Encuestas!GM187,"OK",0)</f>
        <v>OK</v>
      </c>
      <c r="CS187" s="273" t="e">
        <f>((Encuestas!BS3+Encuestas!BT3)/Encuestas!BO3)*100</f>
        <v>#DIV/0!</v>
      </c>
      <c r="CT187" s="273">
        <f>((Encuestas!BT3+Encuestas!BU3)/Encuestas!BP3)*100</f>
        <v>0</v>
      </c>
      <c r="CU187" s="273">
        <f>((Encuestas!BU3+Encuestas!BV3)/Encuestas!BQ3)*100</f>
        <v>0</v>
      </c>
      <c r="CV187" s="273">
        <f>((Encuestas!BV3+Encuestas!BW3)/Encuestas!BR3)*100</f>
        <v>0</v>
      </c>
      <c r="CW187" s="273" t="e">
        <f>((Encuestas!BW3+Encuestas!BX3)/Encuestas!BS3)*100</f>
        <v>#DIV/0!</v>
      </c>
      <c r="CX187" s="273" t="e">
        <f>((Encuestas!BX3+Encuestas!BY3)/Encuestas!BT3)*100</f>
        <v>#DIV/0!</v>
      </c>
      <c r="CY187" s="273">
        <f>SUM(Encuestas!GR187:GS187)</f>
        <v>0</v>
      </c>
      <c r="CZ187" s="273">
        <f>IF(SUM(Encuestas!GT187:GV187)=100,"OK",0)</f>
        <v>0</v>
      </c>
      <c r="DA187" s="273" t="e">
        <f>((Encuestas!BS3+Encuestas!BT3)/Encuestas!BO3)*100</f>
        <v>#DIV/0!</v>
      </c>
      <c r="DB187" s="273">
        <f>SUM(Encuestas!HL187:HO187)</f>
        <v>0</v>
      </c>
      <c r="DC187" s="273">
        <f>SUM(Encuestas!HP187,Encuestas!HR187)</f>
        <v>0</v>
      </c>
      <c r="DD187" s="273">
        <f>SUM(Encuestas!HQ187,Encuestas!HS187)</f>
        <v>0</v>
      </c>
      <c r="DE187" s="273">
        <f>SUM(Encuestas!HP187,Encuestas!HQ187)</f>
        <v>0</v>
      </c>
      <c r="DF187" s="273">
        <f>SUM(Encuestas!HR187,Encuestas!HS187)</f>
        <v>0</v>
      </c>
      <c r="DG187" s="273">
        <f t="shared" si="76"/>
        <v>0</v>
      </c>
      <c r="DH187" s="273">
        <f>IF(SUM(Encuestas!HT187:IA187)=100,"OK",0)</f>
        <v>0</v>
      </c>
      <c r="DI187" s="273">
        <f>IF(SUM(Encuestas!IB187:IH187)=100,"OK",0)</f>
        <v>0</v>
      </c>
      <c r="DJ187" s="273">
        <f>IF(SUM(Encuestas!IJ187:IK187)=100,"OK",0)</f>
        <v>0</v>
      </c>
      <c r="DK187" s="273">
        <f>SUM(Encuestas!IL187:IV187)</f>
        <v>16</v>
      </c>
      <c r="DL187" s="273">
        <f>SUM(Encuestas!IW187:IX187)</f>
        <v>0</v>
      </c>
      <c r="DM187" s="273">
        <f>SUM(Encuestas!IY187,Encuestas!JA187,Encuestas!JC187,Encuestas!JE187,Encuestas!JG187,Encuestas!JI187,Encuestas!JK187,Encuestas!JM187,Encuestas!JO187)</f>
        <v>0</v>
      </c>
      <c r="DN187" s="273">
        <f>SUM(Encuestas!IZ187,Encuestas!JB187,Encuestas!JD187,Encuestas!JF187,Encuestas!JH187,Encuestas!JJ187,Encuestas!JL187,Encuestas!JN187,Encuestas!JR187)</f>
        <v>0</v>
      </c>
      <c r="DO187" s="273">
        <f>SUM(Encuestas!KG187:KH187)</f>
        <v>0</v>
      </c>
      <c r="DP187" s="273">
        <f>SUM(Encuestas!KA187,Encuestas!KD187,Encuestas!KF187,Calculos!DO187)</f>
        <v>0</v>
      </c>
      <c r="DQ187" s="273">
        <f>SUM(Encuestas!KJ187:KL187)</f>
        <v>0</v>
      </c>
      <c r="DR187" s="273">
        <f>SUM(Encuestas!KB187,Encuestas!KC187,Encuestas!KE187,Calculos!DQ187)</f>
        <v>0</v>
      </c>
      <c r="DS187" s="273">
        <f>VLOOKUP(Encuestas!KT187,'Matriz codigos'!$A$2:$B$8,2,FALSE)</f>
        <v>3</v>
      </c>
      <c r="DT187" s="273">
        <f>VLOOKUP(Encuestas!KU187,'Matriz codigos'!$A$2:$B$8,2,FALSE)</f>
        <v>3</v>
      </c>
      <c r="DU187" s="273">
        <f>VLOOKUP(Encuestas!KV187,'Matriz codigos'!$A$2:$B$8,2,FALSE)</f>
        <v>3</v>
      </c>
      <c r="DV187" s="273">
        <f>VLOOKUP(Encuestas!KW187,'Matriz codigos'!$A$2:$B$8,2,FALSE)</f>
        <v>3</v>
      </c>
      <c r="DW187" s="273">
        <f>VLOOKUP(Encuestas!KT187,'Matriz codigos'!$A$10:$B$16,2,FALSE)</f>
        <v>3</v>
      </c>
      <c r="DX187" s="273">
        <f>VLOOKUP(Encuestas!KU187,'Matriz codigos'!$A$10:$B$16,2,FALSE)</f>
        <v>3</v>
      </c>
      <c r="DY187" s="273">
        <f>VLOOKUP(Encuestas!KV187,'Matriz codigos'!$A$10:$B$16,2,FALSE)</f>
        <v>3</v>
      </c>
      <c r="DZ187" s="273">
        <f>VLOOKUP(Encuestas!KW187,'Matriz codigos'!$A$10:$B$16,2,FALSE)</f>
        <v>3</v>
      </c>
      <c r="EA187" s="273">
        <f t="shared" si="77"/>
        <v>0</v>
      </c>
      <c r="EB187" s="273">
        <f t="shared" si="78"/>
        <v>0</v>
      </c>
      <c r="EC187" s="273">
        <f t="shared" si="79"/>
        <v>100</v>
      </c>
      <c r="ED187" s="273">
        <f t="shared" si="80"/>
        <v>0</v>
      </c>
      <c r="EE187" s="273" t="str">
        <f t="shared" si="81"/>
        <v>OK</v>
      </c>
      <c r="EF187" s="273">
        <f>VLOOKUP(Encuestas!MR187,'Matriz codigos'!$A$18:$B$20,2,FALSE)</f>
        <v>2</v>
      </c>
      <c r="EG187" s="273">
        <f>VLOOKUP(Encuestas!MT187,'Matriz codigos'!$A$23:$B$26,2,FALSE)</f>
        <v>0</v>
      </c>
      <c r="EH187" s="273">
        <f>VLOOKUP(Encuestas!MU187,'Matriz codigos'!$A$23:$B$26,2,FALSE)</f>
        <v>0</v>
      </c>
      <c r="EI187" s="273">
        <f>VLOOKUP(Encuestas!MV187,'Matriz codigos'!$A$23:$B$26,2,FALSE)</f>
        <v>0</v>
      </c>
      <c r="EJ187" s="273">
        <f>VLOOKUP(Encuestas!MW187,'Matriz codigos'!$A$23:$B$26,2,FALSE)</f>
        <v>2</v>
      </c>
      <c r="EK187" s="273">
        <f>VLOOKUP(Encuestas!MX187,'Matriz codigos'!$A$23:$B$26,2,FALSE)</f>
        <v>0</v>
      </c>
      <c r="EL187" s="273">
        <f>VLOOKUP(Encuestas!MY187,'Matriz codigos'!$A$23:$B$26,2,FALSE)</f>
        <v>0</v>
      </c>
      <c r="EM187" s="273">
        <f>VLOOKUP(Encuestas!MZ187,'Matriz codigos'!$A$23:$B$26,2,FALSE)</f>
        <v>0</v>
      </c>
      <c r="EN187" s="273">
        <f>VLOOKUP(Encuestas!NA187,'Matriz codigos'!$A$23:$B$26,2,FALSE)</f>
        <v>0</v>
      </c>
      <c r="EO187" s="273">
        <f>SUM(Encuestas!NW187,Encuestas!OC187,Encuestas!OI187,Encuestas!OO187,Encuestas!OU187,Encuestas!PA187,Encuestas!PG187)</f>
        <v>1</v>
      </c>
      <c r="EP187" s="273">
        <f>SUM(Encuestas!NX187,Encuestas!OD187,Encuestas!OJ187,Encuestas!OP187,Encuestas!OV187,Encuestas!PB187,Encuestas!PH187)</f>
        <v>1</v>
      </c>
      <c r="EQ187" s="273">
        <f>SUM(Encuestas!NW187:NX187)</f>
        <v>2</v>
      </c>
      <c r="ER187" s="273">
        <f>SUM(Encuestas!OC187:OD187)</f>
        <v>0</v>
      </c>
      <c r="ES187" s="273">
        <f>SUM(Encuestas!OI187:OJ187)</f>
        <v>0</v>
      </c>
      <c r="ET187" s="273">
        <f>SUM(Encuestas!OO187:OP187)</f>
        <v>0</v>
      </c>
      <c r="EU187" s="273">
        <f>SUM(Encuestas!OU187:OV187)</f>
        <v>0</v>
      </c>
      <c r="EV187" s="273">
        <f>SUM(Encuestas!PA187:PB187)</f>
        <v>0</v>
      </c>
      <c r="EW187" s="273">
        <f>SUM(Encuestas!PG187:PH187)</f>
        <v>0</v>
      </c>
    </row>
    <row r="188" spans="1:153" x14ac:dyDescent="0.25">
      <c r="A188" s="273">
        <f>Encuestas!A188</f>
        <v>111010236</v>
      </c>
      <c r="B188" s="273">
        <f>SUM(Encuestas!Z188:AB188)</f>
        <v>0</v>
      </c>
      <c r="C188" s="273">
        <f>SUM(Encuestas!AC188:AE188)</f>
        <v>0</v>
      </c>
      <c r="D188" s="273">
        <f t="shared" si="62"/>
        <v>0</v>
      </c>
      <c r="E188" s="273">
        <f>SUM(Encuestas!AF188:AH188)</f>
        <v>0</v>
      </c>
      <c r="F188" s="273">
        <f>SUM(Encuestas!AI188:AK188)</f>
        <v>2</v>
      </c>
      <c r="G188" s="273">
        <f t="shared" si="63"/>
        <v>2</v>
      </c>
      <c r="H188" s="273">
        <f>SUM(Encuestas!AL188:AN188)</f>
        <v>0</v>
      </c>
      <c r="I188" s="273">
        <f>SUM(Encuestas!AO188:AQ188)</f>
        <v>2</v>
      </c>
      <c r="J188" s="273">
        <f>SUM(Encuestas!W188:Y188)</f>
        <v>10</v>
      </c>
      <c r="K188" s="273">
        <f>SUM(Encuestas!W188,Encuestas!Z188,Encuestas!AC188,Encuestas!AF188,Encuestas!AI188,Encuestas!AL188,Encuestas!AO188)</f>
        <v>14</v>
      </c>
      <c r="L188" s="273">
        <f t="shared" si="64"/>
        <v>100</v>
      </c>
      <c r="M188" s="273">
        <f>SUM(Encuestas!X188,Encuestas!AA188,Encuestas!AD188,Encuestas!AG188,Encuestas!AJ188,Encuestas!AM188,Encuestas!AP188)</f>
        <v>0</v>
      </c>
      <c r="N188" s="273">
        <f t="shared" si="65"/>
        <v>0</v>
      </c>
      <c r="O188" s="273">
        <f>SUM(Encuestas!Y188,Encuestas!AB188,Encuestas!AE188,Encuestas!AH188,Encuestas!AK188,Encuestas!AN188,Encuestas!AQ188)</f>
        <v>0</v>
      </c>
      <c r="P188" s="273">
        <f t="shared" si="66"/>
        <v>0</v>
      </c>
      <c r="Q188" s="273">
        <f t="shared" si="67"/>
        <v>14</v>
      </c>
      <c r="R188" s="273">
        <f>SUM(Encuestas!BG188:BI188)</f>
        <v>0</v>
      </c>
      <c r="S188" s="273">
        <f>100-SUM(Encuestas!BB188:BI188)</f>
        <v>0</v>
      </c>
      <c r="T188" s="273">
        <f>SUM(Encuestas!BB188:BF188,Calculos!R188:S188)</f>
        <v>100</v>
      </c>
      <c r="U188" s="279">
        <f>IF((Encuestas!BL188&lt;Encuestas!BK188),(Encuestas!BL188+13)-Encuestas!BK188,(Encuestas!BL188-Encuestas!BK188)+1)</f>
        <v>12</v>
      </c>
      <c r="V188" s="273">
        <f>SUM(Encuestas!BN188:BO188)</f>
        <v>10</v>
      </c>
      <c r="W188" s="273">
        <f>IF((J188&gt;Encuestas!BN188),"OK",J188-Encuestas!BN188)</f>
        <v>0</v>
      </c>
      <c r="X188" s="36" t="str">
        <f>IF(W188="OK",(Encuestas!BN188/Calculos!J188)*100,"")</f>
        <v/>
      </c>
      <c r="Y188" s="273" t="str">
        <f>IF(SUM(Encuestas!BP188,Encuestas!BQ188,Encuestas!BR188)=Encuestas!BN188,"OK",(SUM(Encuestas!BP188,Encuestas!BQ188,Encuestas!BR188)-Encuestas!BN188))</f>
        <v>OK</v>
      </c>
      <c r="Z188" s="273">
        <f>IF((D188&gt;Encuestas!BO188),"OK",D188-Encuestas!BO188)</f>
        <v>0</v>
      </c>
      <c r="AA188" s="273">
        <f>IF(SUM(Encuestas!BS188,Encuestas!BT188,Encuestas!BU188)=CM188,"OK",(SUM(Encuestas!BS188,Encuestas!BT188,Encuestas!BU188)-Encuestas!BO188))</f>
        <v>0</v>
      </c>
      <c r="AB188" s="273">
        <f>((Encuestas!BP188+Encuestas!BQ188)/Encuestas!BN188)*100</f>
        <v>80</v>
      </c>
      <c r="AC188" s="273" t="str">
        <f t="shared" si="68"/>
        <v>OK</v>
      </c>
      <c r="AD188" s="273" t="e">
        <f>IF(AD3&lt;=100,"OK","Err")</f>
        <v>#DIV/0!</v>
      </c>
      <c r="AE188" s="273" t="e">
        <f>IF(AE3&lt;=100,"OK","Err")</f>
        <v>#DIV/0!</v>
      </c>
      <c r="AF188" s="273">
        <f t="shared" si="69"/>
        <v>20</v>
      </c>
      <c r="AG188" s="273" t="e">
        <v>#N/A</v>
      </c>
      <c r="AH188" s="273">
        <f>SUM(Encuestas!BP188,Encuestas!BS188)</f>
        <v>8</v>
      </c>
      <c r="AI188" s="273">
        <f>SUM(Encuestas!BQ188,Encuestas!BT188)</f>
        <v>0</v>
      </c>
      <c r="AJ188" s="273">
        <f>SUM(Encuestas!BR188,Encuestas!BU188)</f>
        <v>2</v>
      </c>
      <c r="AK188" s="273">
        <f t="shared" si="70"/>
        <v>80</v>
      </c>
      <c r="AL188" s="273" t="str">
        <f t="shared" si="71"/>
        <v>OK</v>
      </c>
      <c r="AM188" s="273">
        <f t="shared" si="72"/>
        <v>20</v>
      </c>
      <c r="AN188" s="273">
        <f>((Encuestas!BO188/Encuestas!BN188)*100)</f>
        <v>0</v>
      </c>
      <c r="AO188" s="273" t="str">
        <f t="shared" si="73"/>
        <v/>
      </c>
      <c r="AP188" s="273">
        <f>IF((Encuestas!BO188&gt;0),(((18*(Encuestas!BO188*(Encuestas!BV188/100)))+(30*(Encuestas!BO188*(Encuestas!BW188/100)))+(36*(Encuestas!BO188*(Encuestas!BX188/100))))/Encuestas!BO188),0)</f>
        <v>0</v>
      </c>
      <c r="AQ188" s="273">
        <f>SUM(Encuestas!CJ188,Encuestas!CN188)</f>
        <v>5</v>
      </c>
      <c r="AR188" s="273">
        <f>SUM(Encuestas!CK188,Encuestas!CO188)</f>
        <v>2</v>
      </c>
      <c r="AS188" s="273">
        <f>SUM(Encuestas!CL188,Encuestas!CP188)</f>
        <v>0</v>
      </c>
      <c r="AT188" s="273">
        <f>SUM(Encuestas!CM188,Encuestas!CQ188)</f>
        <v>0</v>
      </c>
      <c r="AU188" s="273">
        <f>SUM(Encuestas!CV188,Encuestas!CW188,Encuestas!DB188,Encuestas!DC188)</f>
        <v>0</v>
      </c>
      <c r="AV188" s="273">
        <f>SUM(Encuestas!CX188,Encuestas!DD188)</f>
        <v>0</v>
      </c>
      <c r="AW188" s="273">
        <f>SUM(Encuestas!CY188,Encuestas!CZ188,Encuestas!DE188,Encuestas!DF188)</f>
        <v>0</v>
      </c>
      <c r="AX188" s="273">
        <f>SUM(Encuestas!DA188,Encuestas!DG188)</f>
        <v>0</v>
      </c>
      <c r="AY188" s="273">
        <f>SUM(Encuestas!DI188,Encuestas!DK188)</f>
        <v>0</v>
      </c>
      <c r="AZ188" s="273">
        <f>SUM(Encuestas!DS188,Encuestas!DU188)</f>
        <v>0</v>
      </c>
      <c r="BA188" s="5" t="str">
        <f>IF(((AV188*Encuestas!DM188)=0),"OK",IF((Calculos!AV188*Encuestas!DM188)&gt;0,"NO",0))</f>
        <v>OK</v>
      </c>
      <c r="BB188" s="5" t="str">
        <f>IF((Calculos!AW188*Encuestas!DN188)=0,"OK", IF((Calculos!AW188*Encuestas!DN188)&gt;0,"NO",0))</f>
        <v>OK</v>
      </c>
      <c r="BC188" s="5" t="str">
        <f>IF((Calculos!AX188*Encuestas!DO188)=0,"OK",IF((Calculos!AX188*Encuestas!DO188)&gt;0,"NO",0))</f>
        <v>OK</v>
      </c>
      <c r="BD188" s="279">
        <f>SUM(Calculos!AY188,Calculos!AU188)</f>
        <v>0</v>
      </c>
      <c r="BE188" s="279">
        <f>SUM(Calculos!AV188,Encuestas!DM188)</f>
        <v>0</v>
      </c>
      <c r="BF188" s="279">
        <f>SUM(Calculos!AW188,Encuestas!DO188)</f>
        <v>0</v>
      </c>
      <c r="BG188" s="279">
        <f>SUM(Calculos!AX188,Encuestas!DQ188)</f>
        <v>0</v>
      </c>
      <c r="BH188" s="5" t="str">
        <f>IF(((Calculos!AZ188*Calculos!AQ188)=0),"OK",IF((Calculos!AZ188*Calculos!AQ188)&gt;0,"NO"))</f>
        <v>OK</v>
      </c>
      <c r="BI188" s="5" t="str">
        <f>IF((Calculos!AR188*Encuestas!DW188)=0,"OK",IF((Calculos!AR188*Encuestas!DW188)&gt;0,"NO"))</f>
        <v>OK</v>
      </c>
      <c r="BJ188" s="5" t="str">
        <f>IF((Calculos!AS188*Encuestas!DY188)=0,"OK",IF((Encuestas!DY188*Calculos!AS188)&gt;0,"NO"))</f>
        <v>OK</v>
      </c>
      <c r="BK188" s="5" t="str">
        <f>Validadores!S188</f>
        <v>OK</v>
      </c>
      <c r="BL188" s="273">
        <f t="shared" si="74"/>
        <v>5</v>
      </c>
      <c r="BM188" s="273">
        <f>SUM(AR188,Encuestas!DW188)</f>
        <v>2</v>
      </c>
      <c r="BN188" s="273">
        <f>SUM(Encuestas!DY188,Calculos!AS188)</f>
        <v>0</v>
      </c>
      <c r="BO188" s="273">
        <f>SUM(Encuestas!EA188,Calculos!AT188)</f>
        <v>0</v>
      </c>
      <c r="BP188" s="273">
        <f>SUM(Encuestas!EC188,Encuestas!ED188)</f>
        <v>0</v>
      </c>
      <c r="BQ188" s="273" t="str">
        <f>IF(Encuestas!CR188*Calculos!BP188=0,"OK",IF(Encuestas!CR188*Calculos!BP188&gt;0,"Err"))</f>
        <v>OK</v>
      </c>
      <c r="BR188" s="273" t="str">
        <f>IF(Encuestas!EE188*Encuestas!CS188=0,"OK",IF(Encuestas!EE188*Encuestas!CS188&gt;0,"Err"))</f>
        <v>OK</v>
      </c>
      <c r="BS188" s="273" t="str">
        <f>IF(Encuestas!EF188*Encuestas!CT188=0,"OK",IF(Encuestas!EF188*Encuestas!CT188&gt;0,"Err"))</f>
        <v>OK</v>
      </c>
      <c r="BT188" s="273" t="str">
        <f>IF(Encuestas!EG188*Encuestas!CU188=0,"OK",IF(Encuestas!EG188*Encuestas!CU188&gt;0,"Err"))</f>
        <v>OK</v>
      </c>
      <c r="BU188" s="273">
        <f>SUM(Encuestas!CR188,Calculos!BP188)</f>
        <v>2</v>
      </c>
      <c r="BV188" s="273">
        <f>SUM(Encuestas!EE188,Encuestas!CS188)</f>
        <v>0</v>
      </c>
      <c r="BW188" s="273">
        <f>SUM(Encuestas!EF188,Encuestas!CT188)</f>
        <v>2</v>
      </c>
      <c r="BX188" s="273">
        <f>SUM(Encuestas!EG188,Encuestas!CU188)</f>
        <v>0</v>
      </c>
      <c r="BY188" s="273" t="str">
        <f>IF(SUM(Encuestas!FD188,Encuestas!FE188)=100,"OK",0)</f>
        <v>OK</v>
      </c>
      <c r="BZ188" s="6">
        <f>SUM(Encuestas!FG188:'Encuestas'!FI188)</f>
        <v>30</v>
      </c>
      <c r="CA188" s="273">
        <f>SUM(Encuestas!FJ188:'Encuestas'!FL188)</f>
        <v>20</v>
      </c>
      <c r="CB188" s="273">
        <f>SUM(Encuestas!FM188:'Encuestas'!FO188)</f>
        <v>0</v>
      </c>
      <c r="CC188" s="273">
        <f>SUM(Encuestas!FP188:'Encuestas'!FR188)</f>
        <v>0</v>
      </c>
      <c r="CD188" s="273">
        <f>SUM(Encuestas!FS188:'Encuestas'!FU188)</f>
        <v>0</v>
      </c>
      <c r="CE188" s="273">
        <f>Encuestas!FG188+Encuestas!FJ188+Encuestas!FM188+Encuestas!FP188+Encuestas!FS188</f>
        <v>50</v>
      </c>
      <c r="CF188" s="273">
        <f>Encuestas!FH188+Encuestas!FK188+Encuestas!FN188+Encuestas!FQ188+Encuestas!FT188</f>
        <v>0</v>
      </c>
      <c r="CG188" s="273">
        <f>Encuestas!FI188+Encuestas!FL188+Encuestas!FO188+Encuestas!FR188+Encuestas!FU188</f>
        <v>0</v>
      </c>
      <c r="CH188" s="273">
        <f t="shared" si="75"/>
        <v>50</v>
      </c>
      <c r="CI188" s="273">
        <f t="shared" si="84"/>
        <v>100</v>
      </c>
      <c r="CJ188" s="273">
        <f t="shared" si="85"/>
        <v>0</v>
      </c>
      <c r="CK188" s="273">
        <f t="shared" si="86"/>
        <v>0</v>
      </c>
      <c r="CL188" s="273" t="str">
        <f>IF(AND(Encuestas!FF188="no",Calculos!CH188=0),"OK","Err")</f>
        <v>Err</v>
      </c>
      <c r="CM188" s="273" t="str">
        <f>IF(SUM(Encuestas!GB188:GF188)=100,"OK",0)</f>
        <v>OK</v>
      </c>
      <c r="CN188" s="273">
        <f>IF((Encuestas!GJ188-Encuestas!GI188)&lt;=0,(Encuestas!GJ188-Encuestas!GI188)+12,(Encuestas!GJ188-Encuestas!GI188))</f>
        <v>11</v>
      </c>
      <c r="CO188" s="273">
        <f>SUM(Encuestas!GL188:GM188)</f>
        <v>40</v>
      </c>
      <c r="CP188" s="273">
        <f>SUM(Encuestas!GN188,Encuestas!GP188)</f>
        <v>36</v>
      </c>
      <c r="CQ188" s="273" t="str">
        <f>IF(SUM(Encuestas!GN188,Encuestas!GO188)=Encuestas!GL188,"OK",0)</f>
        <v>OK</v>
      </c>
      <c r="CR188" s="273" t="str">
        <f>IF(SUM(Encuestas!GP188,Encuestas!GQ188)=Encuestas!GM188,"OK",0)</f>
        <v>OK</v>
      </c>
      <c r="CS188" s="273">
        <f t="shared" si="87"/>
        <v>90</v>
      </c>
      <c r="CT188" s="273">
        <f>(Encuestas!GN188/Encuestas!GL188)*100</f>
        <v>93.333333333333329</v>
      </c>
      <c r="CU188" s="273">
        <f>(Encuestas!GP188/Encuestas!GM188)*100</f>
        <v>80</v>
      </c>
      <c r="CV188" s="273">
        <f>(Encuestas!GM188/Encuestas!GN188)*100</f>
        <v>35.714285714285715</v>
      </c>
      <c r="CW188" s="273">
        <f>(Encuestas!GO188/Encuestas!GL188)*100</f>
        <v>6.666666666666667</v>
      </c>
      <c r="CX188" s="273">
        <f>(Encuestas!GQ188/Encuestas!GM188)*100</f>
        <v>20</v>
      </c>
      <c r="CY188" s="273">
        <f>SUM(Encuestas!GR188:GS188)</f>
        <v>41</v>
      </c>
      <c r="CZ188" s="273" t="str">
        <f>IF(SUM(Encuestas!GT188:GV188)=100,"OK",0)</f>
        <v>OK</v>
      </c>
      <c r="DA188" s="273">
        <f>((8*(Encuestas!GM188*(Encuestas!GT188/100)))+(18*(Encuestas!GM188*(Encuestas!GU188/100)))+(24*(Encuestas!GM188*(Encuestas!GV188/100))))/Encuestas!GM188</f>
        <v>22.5</v>
      </c>
      <c r="DB188" s="273">
        <f>SUM(Encuestas!HL188:HO188)</f>
        <v>19</v>
      </c>
      <c r="DC188" s="273">
        <f>SUM(Encuestas!HP188,Encuestas!HR188)</f>
        <v>0</v>
      </c>
      <c r="DD188" s="273">
        <f>SUM(Encuestas!HQ188,Encuestas!HS188)</f>
        <v>0</v>
      </c>
      <c r="DE188" s="273">
        <f>SUM(Encuestas!HP188,Encuestas!HQ188)</f>
        <v>0</v>
      </c>
      <c r="DF188" s="273">
        <f>SUM(Encuestas!HR188,Encuestas!HS188)</f>
        <v>0</v>
      </c>
      <c r="DG188" s="273">
        <f t="shared" si="76"/>
        <v>0</v>
      </c>
      <c r="DH188" s="273" t="str">
        <f>IF(SUM(Encuestas!HT188:IA188)=100,"OK",0)</f>
        <v>OK</v>
      </c>
      <c r="DI188" s="273">
        <f>IF(SUM(Encuestas!IB188:IH188)=100,"OK",0)</f>
        <v>0</v>
      </c>
      <c r="DJ188" s="273" t="str">
        <f>IF(SUM(Encuestas!IJ188:IK188)=100,"OK",0)</f>
        <v>OK</v>
      </c>
      <c r="DK188" s="273">
        <f>SUM(Encuestas!IL188:IV188)</f>
        <v>20</v>
      </c>
      <c r="DL188" s="273">
        <f>SUM(Encuestas!IW188:IX188)</f>
        <v>0</v>
      </c>
      <c r="DM188" s="273">
        <f>SUM(Encuestas!IY188,Encuestas!JA188,Encuestas!JC188,Encuestas!JE188,Encuestas!JG188,Encuestas!JI188,Encuestas!JK188,Encuestas!JM188,Encuestas!JO188)</f>
        <v>0</v>
      </c>
      <c r="DN188" s="273">
        <f>SUM(Encuestas!IZ188,Encuestas!JB188,Encuestas!JD188,Encuestas!JF188,Encuestas!JH188,Encuestas!JJ188,Encuestas!JL188,Encuestas!JN188,Encuestas!JR188)</f>
        <v>0</v>
      </c>
      <c r="DO188" s="273">
        <f>SUM(Encuestas!KG188:KH188)</f>
        <v>0</v>
      </c>
      <c r="DP188" s="273">
        <f>SUM(Encuestas!KA188,Encuestas!KD188,Encuestas!KF188,Calculos!DO188)</f>
        <v>0</v>
      </c>
      <c r="DQ188" s="273">
        <f>SUM(Encuestas!KJ188:KL188)</f>
        <v>0</v>
      </c>
      <c r="DR188" s="273">
        <f>SUM(Encuestas!KB188,Encuestas!KC188,Encuestas!KE188,Calculos!DQ188)</f>
        <v>0</v>
      </c>
      <c r="DS188" s="273">
        <f>VLOOKUP(Encuestas!KT188,'Matriz codigos'!$A$2:$B$8,2,FALSE)</f>
        <v>3</v>
      </c>
      <c r="DT188" s="273">
        <f>VLOOKUP(Encuestas!KU188,'Matriz codigos'!$A$2:$B$8,2,FALSE)</f>
        <v>3</v>
      </c>
      <c r="DU188" s="273">
        <f>VLOOKUP(Encuestas!KV188,'Matriz codigos'!$A$2:$B$8,2,FALSE)</f>
        <v>3</v>
      </c>
      <c r="DV188" s="273">
        <f>VLOOKUP(Encuestas!KW188,'Matriz codigos'!$A$2:$B$8,2,FALSE)</f>
        <v>3</v>
      </c>
      <c r="DW188" s="273">
        <f>VLOOKUP(Encuestas!KT188,'Matriz codigos'!$A$10:$B$16,2,FALSE)</f>
        <v>3</v>
      </c>
      <c r="DX188" s="273">
        <f>VLOOKUP(Encuestas!KU188,'Matriz codigos'!$A$10:$B$16,2,FALSE)</f>
        <v>3</v>
      </c>
      <c r="DY188" s="273">
        <f>VLOOKUP(Encuestas!KV188,'Matriz codigos'!$A$10:$B$16,2,FALSE)</f>
        <v>3</v>
      </c>
      <c r="DZ188" s="273">
        <f>VLOOKUP(Encuestas!KW188,'Matriz codigos'!$A$10:$B$16,2,FALSE)</f>
        <v>3</v>
      </c>
      <c r="EA188" s="273">
        <f t="shared" si="77"/>
        <v>0</v>
      </c>
      <c r="EB188" s="273">
        <f t="shared" si="78"/>
        <v>0</v>
      </c>
      <c r="EC188" s="273">
        <f t="shared" si="79"/>
        <v>100</v>
      </c>
      <c r="ED188" s="273">
        <f t="shared" si="80"/>
        <v>0</v>
      </c>
      <c r="EE188" s="273" t="str">
        <f t="shared" si="81"/>
        <v>OK</v>
      </c>
      <c r="EF188" s="273">
        <f>VLOOKUP(Encuestas!MR188,'Matriz codigos'!$A$18:$B$20,2,FALSE)</f>
        <v>2</v>
      </c>
      <c r="EG188" s="273">
        <f>VLOOKUP(Encuestas!MT188,'Matriz codigos'!$A$23:$B$26,2,FALSE)</f>
        <v>0</v>
      </c>
      <c r="EH188" s="273">
        <f>VLOOKUP(Encuestas!MU188,'Matriz codigos'!$A$23:$B$26,2,FALSE)</f>
        <v>0</v>
      </c>
      <c r="EI188" s="273">
        <f>VLOOKUP(Encuestas!MV188,'Matriz codigos'!$A$23:$B$26,2,FALSE)</f>
        <v>0</v>
      </c>
      <c r="EJ188" s="273">
        <f>VLOOKUP(Encuestas!MW188,'Matriz codigos'!$A$23:$B$26,2,FALSE)</f>
        <v>2</v>
      </c>
      <c r="EK188" s="273">
        <f>VLOOKUP(Encuestas!MX188,'Matriz codigos'!$A$23:$B$26,2,FALSE)</f>
        <v>0</v>
      </c>
      <c r="EL188" s="273">
        <f>VLOOKUP(Encuestas!MY188,'Matriz codigos'!$A$23:$B$26,2,FALSE)</f>
        <v>0</v>
      </c>
      <c r="EM188" s="273">
        <f>VLOOKUP(Encuestas!MZ188,'Matriz codigos'!$A$23:$B$26,2,FALSE)</f>
        <v>0</v>
      </c>
      <c r="EN188" s="273">
        <f>VLOOKUP(Encuestas!NA188,'Matriz codigos'!$A$23:$B$26,2,FALSE)</f>
        <v>0</v>
      </c>
      <c r="EO188" s="273">
        <f>SUM(Encuestas!NW188,Encuestas!OC188,Encuestas!OI188,Encuestas!OO188,Encuestas!OU188,Encuestas!PA188,Encuestas!PG188)</f>
        <v>4</v>
      </c>
      <c r="EP188" s="273">
        <f>SUM(Encuestas!NX188,Encuestas!OD188,Encuestas!OJ188,Encuestas!OP188,Encuestas!OV188,Encuestas!PB188,Encuestas!PH188)</f>
        <v>2</v>
      </c>
      <c r="EQ188" s="273">
        <f>SUM(Encuestas!NW188:NX188)</f>
        <v>1</v>
      </c>
      <c r="ER188" s="273">
        <f>SUM(Encuestas!OC188:OD188)</f>
        <v>0</v>
      </c>
      <c r="ES188" s="273">
        <f>SUM(Encuestas!OI188:OJ188)</f>
        <v>2</v>
      </c>
      <c r="ET188" s="273">
        <f>SUM(Encuestas!OO188:OP188)</f>
        <v>0</v>
      </c>
      <c r="EU188" s="273">
        <f>SUM(Encuestas!OU188:OV188)</f>
        <v>0</v>
      </c>
      <c r="EV188" s="273">
        <f>SUM(Encuestas!PA188:PB188)</f>
        <v>1</v>
      </c>
      <c r="EW188" s="273">
        <f>SUM(Encuestas!PG188:PH188)</f>
        <v>2</v>
      </c>
    </row>
    <row r="189" spans="1:153" x14ac:dyDescent="0.25">
      <c r="A189" s="273">
        <f>Encuestas!A189</f>
        <v>111011083</v>
      </c>
      <c r="B189" s="273">
        <f>SUM(Encuestas!Z189:AB189)</f>
        <v>20</v>
      </c>
      <c r="C189" s="273">
        <f>SUM(Encuestas!AC189:AE189)</f>
        <v>13</v>
      </c>
      <c r="D189" s="273">
        <f t="shared" si="62"/>
        <v>33</v>
      </c>
      <c r="E189" s="273">
        <f>SUM(Encuestas!AF189:AH189)</f>
        <v>4</v>
      </c>
      <c r="F189" s="273">
        <f>SUM(Encuestas!AI189:AK189)</f>
        <v>0</v>
      </c>
      <c r="G189" s="273">
        <f t="shared" si="63"/>
        <v>4</v>
      </c>
      <c r="H189" s="273">
        <f>SUM(Encuestas!AL189:AN189)</f>
        <v>5</v>
      </c>
      <c r="I189" s="273">
        <f>SUM(Encuestas!AO189:AQ189)</f>
        <v>2</v>
      </c>
      <c r="J189" s="273">
        <f>SUM(Encuestas!W189:Y189)</f>
        <v>50</v>
      </c>
      <c r="K189" s="273">
        <f>SUM(Encuestas!W189,Encuestas!Z189,Encuestas!AC189,Encuestas!AF189,Encuestas!AI189,Encuestas!AL189,Encuestas!AO189)</f>
        <v>94</v>
      </c>
      <c r="L189" s="273">
        <f t="shared" si="64"/>
        <v>100</v>
      </c>
      <c r="M189" s="273">
        <f>SUM(Encuestas!X189,Encuestas!AA189,Encuestas!AD189,Encuestas!AG189,Encuestas!AJ189,Encuestas!AM189,Encuestas!AP189)</f>
        <v>0</v>
      </c>
      <c r="N189" s="273">
        <f t="shared" si="65"/>
        <v>0</v>
      </c>
      <c r="O189" s="273">
        <f>SUM(Encuestas!Y189,Encuestas!AB189,Encuestas!AE189,Encuestas!AH189,Encuestas!AK189,Encuestas!AN189,Encuestas!AQ189)</f>
        <v>0</v>
      </c>
      <c r="P189" s="273">
        <f t="shared" si="66"/>
        <v>0</v>
      </c>
      <c r="Q189" s="273">
        <f t="shared" si="67"/>
        <v>94</v>
      </c>
      <c r="R189" s="273">
        <f>SUM(Encuestas!BG189:BI189)</f>
        <v>0</v>
      </c>
      <c r="S189" s="273">
        <f>100-SUM(Encuestas!BB189:BI189)</f>
        <v>0</v>
      </c>
      <c r="T189" s="273">
        <f>SUM(Encuestas!BB189:BF189,Calculos!R189:S189)</f>
        <v>100</v>
      </c>
      <c r="U189" s="279">
        <f>IF((Encuestas!BL189&lt;Encuestas!BK189),(Encuestas!BL189+13)-Encuestas!BK189,(Encuestas!BL189-Encuestas!BK189)+1)</f>
        <v>6</v>
      </c>
      <c r="V189" s="273">
        <f>SUM(Encuestas!BN189:BO189)</f>
        <v>70</v>
      </c>
      <c r="W189" s="273">
        <f>IF((J189&gt;Encuestas!BN189),"OK",J189-Encuestas!BN189)</f>
        <v>0</v>
      </c>
      <c r="X189" s="36" t="str">
        <f>IF(W189="OK",(Encuestas!BN189/Calculos!J189)*100,"")</f>
        <v/>
      </c>
      <c r="Y189" s="273" t="str">
        <f>IF(SUM(Encuestas!BP189,Encuestas!BQ189,Encuestas!BR189)=Encuestas!BN189,"OK",(SUM(Encuestas!BP189,Encuestas!BQ189,Encuestas!BR189)-Encuestas!BN189))</f>
        <v>OK</v>
      </c>
      <c r="Z189" s="273" t="str">
        <f>IF((D189&gt;Encuestas!BO189),"OK",D189-Encuestas!BO189)</f>
        <v>OK</v>
      </c>
      <c r="AA189" s="273">
        <f>IF(SUM(Encuestas!BS189,Encuestas!BT189,Encuestas!BU189)=CM189,"OK",(SUM(Encuestas!BS189,Encuestas!BT189,Encuestas!BU189)-Encuestas!BO189))</f>
        <v>0</v>
      </c>
      <c r="AB189" s="273">
        <f>((Encuestas!BP189+Encuestas!BQ189)/Encuestas!BN189)*100</f>
        <v>100</v>
      </c>
      <c r="AC189" s="273" t="str">
        <f t="shared" si="68"/>
        <v>OK</v>
      </c>
      <c r="AD189" s="273">
        <f>((Encuestas!BS189+Encuestas!BT189)/Encuestas!BO189)*100</f>
        <v>65</v>
      </c>
      <c r="AE189" s="273" t="str">
        <f t="shared" si="82"/>
        <v>OK</v>
      </c>
      <c r="AF189" s="273">
        <f t="shared" si="69"/>
        <v>0</v>
      </c>
      <c r="AG189" s="273">
        <f t="shared" si="83"/>
        <v>35</v>
      </c>
      <c r="AH189" s="273">
        <f>SUM(Encuestas!BP189,Encuestas!BS189)</f>
        <v>63</v>
      </c>
      <c r="AI189" s="273">
        <f>SUM(Encuestas!BQ189,Encuestas!BT189)</f>
        <v>0</v>
      </c>
      <c r="AJ189" s="273">
        <f>SUM(Encuestas!BR189,Encuestas!BU189)</f>
        <v>7</v>
      </c>
      <c r="AK189" s="273">
        <f t="shared" si="70"/>
        <v>90</v>
      </c>
      <c r="AL189" s="273" t="str">
        <f t="shared" si="71"/>
        <v>OK</v>
      </c>
      <c r="AM189" s="273">
        <f t="shared" si="72"/>
        <v>10</v>
      </c>
      <c r="AN189" s="273">
        <f>((Encuestas!BO189/Encuestas!BN189)*100)</f>
        <v>40</v>
      </c>
      <c r="AO189" s="273" t="str">
        <f t="shared" si="73"/>
        <v>OK</v>
      </c>
      <c r="AP189" s="273">
        <f>IF((Encuestas!BO189&gt;0),(((18*(Encuestas!BO189*(Encuestas!BV189/100)))+(30*(Encuestas!BO189*(Encuestas!BW189/100)))+(36*(Encuestas!BO189*(Encuestas!BX189/100))))/Encuestas!BO189),0)</f>
        <v>30</v>
      </c>
      <c r="AQ189" s="273">
        <f>SUM(Encuestas!CJ189,Encuestas!CN189)</f>
        <v>20</v>
      </c>
      <c r="AR189" s="273">
        <f>SUM(Encuestas!CK189,Encuestas!CO189)</f>
        <v>4</v>
      </c>
      <c r="AS189" s="273">
        <f>SUM(Encuestas!CL189,Encuestas!CP189)</f>
        <v>0</v>
      </c>
      <c r="AT189" s="273">
        <f>SUM(Encuestas!CM189,Encuestas!CQ189)</f>
        <v>8</v>
      </c>
      <c r="AU189" s="273">
        <f>SUM(Encuestas!CV189,Encuestas!CW189,Encuestas!DB189,Encuestas!DC189)</f>
        <v>0</v>
      </c>
      <c r="AV189" s="273">
        <f>SUM(Encuestas!CX189,Encuestas!DD189)</f>
        <v>0</v>
      </c>
      <c r="AW189" s="273">
        <f>SUM(Encuestas!CY189,Encuestas!CZ189,Encuestas!DE189,Encuestas!DF189)</f>
        <v>0</v>
      </c>
      <c r="AX189" s="273">
        <f>SUM(Encuestas!DA189,Encuestas!DG189)</f>
        <v>0</v>
      </c>
      <c r="AY189" s="273">
        <f>SUM(Encuestas!DI189,Encuestas!DK189)</f>
        <v>0</v>
      </c>
      <c r="AZ189" s="273">
        <f>SUM(Encuestas!DS189,Encuestas!DU189)</f>
        <v>0</v>
      </c>
      <c r="BA189" s="5" t="str">
        <f>IF(((AV189*Encuestas!DM189)=0),"OK",IF((Calculos!AV189*Encuestas!DM189)&gt;0,"NO",0))</f>
        <v>OK</v>
      </c>
      <c r="BB189" s="5" t="str">
        <f>IF((Calculos!AW189*Encuestas!DN189)=0,"OK", IF((Calculos!AW189*Encuestas!DN189)&gt;0,"NO",0))</f>
        <v>OK</v>
      </c>
      <c r="BC189" s="5" t="str">
        <f>IF((Calculos!AX189*Encuestas!DO189)=0,"OK",IF((Calculos!AX189*Encuestas!DO189)&gt;0,"NO",0))</f>
        <v>OK</v>
      </c>
      <c r="BD189" s="279">
        <f>SUM(Calculos!AY189,Calculos!AU189)</f>
        <v>0</v>
      </c>
      <c r="BE189" s="279">
        <f>SUM(Calculos!AV189,Encuestas!DM189)</f>
        <v>0</v>
      </c>
      <c r="BF189" s="279">
        <f>SUM(Calculos!AW189,Encuestas!DO189)</f>
        <v>0</v>
      </c>
      <c r="BG189" s="279">
        <f>SUM(Calculos!AX189,Encuestas!DQ189)</f>
        <v>0</v>
      </c>
      <c r="BH189" s="5" t="str">
        <f>IF(((Calculos!AZ189*Calculos!AQ189)=0),"OK",IF((Calculos!AZ189*Calculos!AQ189)&gt;0,"NO"))</f>
        <v>OK</v>
      </c>
      <c r="BI189" s="5" t="str">
        <f>IF((Calculos!AR189*Encuestas!DW189)=0,"OK",IF((Calculos!AR189*Encuestas!DW189)&gt;0,"NO"))</f>
        <v>OK</v>
      </c>
      <c r="BJ189" s="5" t="str">
        <f>IF((Calculos!AS189*Encuestas!DY189)=0,"OK",IF((Encuestas!DY189*Calculos!AS189)&gt;0,"NO"))</f>
        <v>OK</v>
      </c>
      <c r="BK189" s="5" t="str">
        <f>Validadores!S189</f>
        <v>OK</v>
      </c>
      <c r="BL189" s="273">
        <f t="shared" si="74"/>
        <v>20</v>
      </c>
      <c r="BM189" s="273">
        <f>SUM(AR189,Encuestas!DW189)</f>
        <v>4</v>
      </c>
      <c r="BN189" s="273">
        <f>SUM(Encuestas!DY189,Calculos!AS189)</f>
        <v>0</v>
      </c>
      <c r="BO189" s="273">
        <f>SUM(Encuestas!EA189,Calculos!AT189)</f>
        <v>8</v>
      </c>
      <c r="BP189" s="273">
        <f>SUM(Encuestas!EC189,Encuestas!ED189)</f>
        <v>0</v>
      </c>
      <c r="BQ189" s="273" t="str">
        <f>IF(Encuestas!CR189*Calculos!BP189=0,"OK",IF(Encuestas!CR189*Calculos!BP189&gt;0,"Err"))</f>
        <v>OK</v>
      </c>
      <c r="BR189" s="273" t="str">
        <f>IF(Encuestas!EE189*Encuestas!CS189=0,"OK",IF(Encuestas!EE189*Encuestas!CS189&gt;0,"Err"))</f>
        <v>OK</v>
      </c>
      <c r="BS189" s="273" t="str">
        <f>IF(Encuestas!EF189*Encuestas!CT189=0,"OK",IF(Encuestas!EF189*Encuestas!CT189&gt;0,"Err"))</f>
        <v>OK</v>
      </c>
      <c r="BT189" s="273" t="str">
        <f>IF(Encuestas!EG189*Encuestas!CU189=0,"OK",IF(Encuestas!EG189*Encuestas!CU189&gt;0,"Err"))</f>
        <v>OK</v>
      </c>
      <c r="BU189" s="273">
        <f>SUM(Encuestas!CR189,Calculos!BP189)</f>
        <v>4</v>
      </c>
      <c r="BV189" s="273">
        <f>SUM(Encuestas!EE189,Encuestas!CS189)</f>
        <v>0</v>
      </c>
      <c r="BW189" s="273">
        <f>SUM(Encuestas!EF189,Encuestas!CT189)</f>
        <v>1</v>
      </c>
      <c r="BX189" s="273">
        <f>SUM(Encuestas!EG189,Encuestas!CU189)</f>
        <v>2</v>
      </c>
      <c r="BY189" s="273" t="str">
        <f>IF(SUM(Encuestas!FD189,Encuestas!FE189)=100,"OK",0)</f>
        <v>OK</v>
      </c>
      <c r="BZ189" s="6">
        <f>SUM(Encuestas!FG189:'Encuestas'!FI189)</f>
        <v>0</v>
      </c>
      <c r="CA189" s="273">
        <f>SUM(Encuestas!FJ189:'Encuestas'!FL189)</f>
        <v>0</v>
      </c>
      <c r="CB189" s="273">
        <f>SUM(Encuestas!FM189:'Encuestas'!FO189)</f>
        <v>0</v>
      </c>
      <c r="CC189" s="273">
        <f>SUM(Encuestas!FP189:'Encuestas'!FR189)</f>
        <v>0</v>
      </c>
      <c r="CD189" s="273">
        <f>SUM(Encuestas!FS189:'Encuestas'!FU189)</f>
        <v>0</v>
      </c>
      <c r="CE189" s="273">
        <f>Encuestas!FG189+Encuestas!FJ189+Encuestas!FM189+Encuestas!FP189+Encuestas!FS189</f>
        <v>0</v>
      </c>
      <c r="CF189" s="273">
        <f>Encuestas!FH189+Encuestas!FK189+Encuestas!FN189+Encuestas!FQ189+Encuestas!FT189</f>
        <v>0</v>
      </c>
      <c r="CG189" s="273">
        <f>Encuestas!FI189+Encuestas!FL189+Encuestas!FO189+Encuestas!FR189+Encuestas!FU189</f>
        <v>0</v>
      </c>
      <c r="CH189" s="273">
        <f t="shared" si="75"/>
        <v>0</v>
      </c>
      <c r="CI189" s="273" t="e">
        <f>((Encuestas!BS3+Encuestas!BT3)/Encuestas!BO3)*100</f>
        <v>#DIV/0!</v>
      </c>
      <c r="CJ189" s="273" t="e">
        <f>IF(AD3&lt;=100,"OK","Err")</f>
        <v>#DIV/0!</v>
      </c>
      <c r="CK189" s="273" t="e">
        <v>#N/A</v>
      </c>
      <c r="CL189" s="273" t="str">
        <f>IF(AND(Encuestas!FF189="no",Calculos!CH189=0),"OK","Err")</f>
        <v>OK</v>
      </c>
      <c r="CM189" s="273">
        <f>IF(SUM(Encuestas!GB189:GF189)=100,"OK",0)</f>
        <v>0</v>
      </c>
      <c r="CN189" s="273">
        <f>IF((Encuestas!GJ189-Encuestas!GI189)&lt;=0,(Encuestas!GJ189-Encuestas!GI189)+12,(Encuestas!GJ189-Encuestas!GI189))</f>
        <v>12</v>
      </c>
      <c r="CO189" s="273">
        <f>SUM(Encuestas!GL189:GM189)</f>
        <v>0</v>
      </c>
      <c r="CP189" s="273">
        <f>SUM(Encuestas!GN189,Encuestas!GP189)</f>
        <v>0</v>
      </c>
      <c r="CQ189" s="273" t="str">
        <f>IF(SUM(Encuestas!GN189,Encuestas!GO189)=Encuestas!GL189,"OK",0)</f>
        <v>OK</v>
      </c>
      <c r="CR189" s="273" t="str">
        <f>IF(SUM(Encuestas!GP189,Encuestas!GQ189)=Encuestas!GM189,"OK",0)</f>
        <v>OK</v>
      </c>
      <c r="CS189" s="273" t="e">
        <f>((Encuestas!BS3+Encuestas!BT3)/Encuestas!BO3)*100</f>
        <v>#DIV/0!</v>
      </c>
      <c r="CT189" s="273">
        <f>((Encuestas!BT3+Encuestas!BU3)/Encuestas!BP3)*100</f>
        <v>0</v>
      </c>
      <c r="CU189" s="273" t="e">
        <f>((Encuestas!BS3+Encuestas!BT3)/Encuestas!BO3)*100</f>
        <v>#DIV/0!</v>
      </c>
      <c r="CV189" s="273" t="e">
        <f>((Encuestas!BS3+Encuestas!BT3)/Encuestas!BO3)*100</f>
        <v>#DIV/0!</v>
      </c>
      <c r="CW189" s="273" t="e">
        <f>IF(AD3&lt;=100,"OK","Err")</f>
        <v>#DIV/0!</v>
      </c>
      <c r="CX189" s="273" t="e">
        <f>((Encuestas!BS3+Encuestas!BT3)/Encuestas!BO3)*100</f>
        <v>#DIV/0!</v>
      </c>
      <c r="CY189" s="273">
        <f>SUM(Encuestas!GR189:GS189)</f>
        <v>0</v>
      </c>
      <c r="CZ189" s="273">
        <f>IF(SUM(Encuestas!GT189:GV189)=100,"OK",0)</f>
        <v>0</v>
      </c>
      <c r="DA189" s="273" t="e">
        <f>((Encuestas!BS3+Encuestas!BT3)/Encuestas!BO3)*100</f>
        <v>#DIV/0!</v>
      </c>
      <c r="DB189" s="273">
        <f>SUM(Encuestas!HL189:HO189)</f>
        <v>0</v>
      </c>
      <c r="DC189" s="273">
        <f>SUM(Encuestas!HP189,Encuestas!HR189)</f>
        <v>0</v>
      </c>
      <c r="DD189" s="273">
        <f>SUM(Encuestas!HQ189,Encuestas!HS189)</f>
        <v>0</v>
      </c>
      <c r="DE189" s="273">
        <f>SUM(Encuestas!HP189,Encuestas!HQ189)</f>
        <v>0</v>
      </c>
      <c r="DF189" s="273">
        <f>SUM(Encuestas!HR189,Encuestas!HS189)</f>
        <v>0</v>
      </c>
      <c r="DG189" s="273">
        <f t="shared" si="76"/>
        <v>0</v>
      </c>
      <c r="DH189" s="273">
        <f>IF(SUM(Encuestas!HT189:IA189)=100,"OK",0)</f>
        <v>0</v>
      </c>
      <c r="DI189" s="273">
        <f>IF(SUM(Encuestas!IB189:IH189)=100,"OK",0)</f>
        <v>0</v>
      </c>
      <c r="DJ189" s="273">
        <f>IF(SUM(Encuestas!IJ189:IK189)=100,"OK",0)</f>
        <v>0</v>
      </c>
      <c r="DK189" s="273">
        <f>SUM(Encuestas!IL189:IV189)</f>
        <v>600</v>
      </c>
      <c r="DL189" s="273">
        <f>SUM(Encuestas!IW189:IX189)</f>
        <v>0</v>
      </c>
      <c r="DM189" s="273">
        <f>SUM(Encuestas!IY189,Encuestas!JA189,Encuestas!JC189,Encuestas!JE189,Encuestas!JG189,Encuestas!JI189,Encuestas!JK189,Encuestas!JM189,Encuestas!JO189)</f>
        <v>0</v>
      </c>
      <c r="DN189" s="273">
        <f>SUM(Encuestas!IZ189,Encuestas!JB189,Encuestas!JD189,Encuestas!JF189,Encuestas!JH189,Encuestas!JJ189,Encuestas!JL189,Encuestas!JN189,Encuestas!JR189)</f>
        <v>0</v>
      </c>
      <c r="DO189" s="273">
        <f>SUM(Encuestas!KG189:KH189)</f>
        <v>0</v>
      </c>
      <c r="DP189" s="273">
        <f>SUM(Encuestas!KA189,Encuestas!KD189,Encuestas!KF189,Calculos!DO189)</f>
        <v>0</v>
      </c>
      <c r="DQ189" s="273">
        <f>SUM(Encuestas!KJ189:KL189)</f>
        <v>0</v>
      </c>
      <c r="DR189" s="273">
        <f>SUM(Encuestas!KB189,Encuestas!KC189,Encuestas!KE189,Calculos!DQ189)</f>
        <v>0</v>
      </c>
      <c r="DS189" s="273">
        <f>VLOOKUP(Encuestas!KT189,'Matriz codigos'!$A$2:$B$8,2,FALSE)</f>
        <v>3</v>
      </c>
      <c r="DT189" s="273">
        <f>VLOOKUP(Encuestas!KU189,'Matriz codigos'!$A$2:$B$8,2,FALSE)</f>
        <v>3</v>
      </c>
      <c r="DU189" s="273">
        <f>VLOOKUP(Encuestas!KV189,'Matriz codigos'!$A$2:$B$8,2,FALSE)</f>
        <v>1</v>
      </c>
      <c r="DV189" s="273">
        <f>VLOOKUP(Encuestas!KW189,'Matriz codigos'!$A$2:$B$8,2,FALSE)</f>
        <v>3</v>
      </c>
      <c r="DW189" s="273">
        <f>VLOOKUP(Encuestas!KT189,'Matriz codigos'!$A$10:$B$16,2,FALSE)</f>
        <v>3</v>
      </c>
      <c r="DX189" s="273">
        <f>VLOOKUP(Encuestas!KU189,'Matriz codigos'!$A$10:$B$16,2,FALSE)</f>
        <v>3</v>
      </c>
      <c r="DY189" s="273">
        <f>VLOOKUP(Encuestas!KV189,'Matriz codigos'!$A$10:$B$16,2,FALSE)</f>
        <v>2</v>
      </c>
      <c r="DZ189" s="273">
        <f>VLOOKUP(Encuestas!KW189,'Matriz codigos'!$A$10:$B$16,2,FALSE)</f>
        <v>3</v>
      </c>
      <c r="EA189" s="273">
        <f t="shared" si="77"/>
        <v>0</v>
      </c>
      <c r="EB189" s="273">
        <f t="shared" si="78"/>
        <v>25</v>
      </c>
      <c r="EC189" s="273">
        <f t="shared" si="79"/>
        <v>75</v>
      </c>
      <c r="ED189" s="273">
        <f t="shared" si="80"/>
        <v>0</v>
      </c>
      <c r="EE189" s="273" t="str">
        <f t="shared" si="81"/>
        <v>OK</v>
      </c>
      <c r="EF189" s="273">
        <f>VLOOKUP(Encuestas!MR189,'Matriz codigos'!$A$18:$B$20,2,FALSE)</f>
        <v>2</v>
      </c>
      <c r="EG189" s="273">
        <f>VLOOKUP(Encuestas!MT189,'Matriz codigos'!$A$23:$B$26,2,FALSE)</f>
        <v>0</v>
      </c>
      <c r="EH189" s="273">
        <f>VLOOKUP(Encuestas!MU189,'Matriz codigos'!$A$23:$B$26,2,FALSE)</f>
        <v>0</v>
      </c>
      <c r="EI189" s="273">
        <f>VLOOKUP(Encuestas!MV189,'Matriz codigos'!$A$23:$B$26,2,FALSE)</f>
        <v>0</v>
      </c>
      <c r="EJ189" s="273">
        <f>VLOOKUP(Encuestas!MW189,'Matriz codigos'!$A$23:$B$26,2,FALSE)</f>
        <v>2</v>
      </c>
      <c r="EK189" s="273">
        <f>VLOOKUP(Encuestas!MX189,'Matriz codigos'!$A$23:$B$26,2,FALSE)</f>
        <v>2</v>
      </c>
      <c r="EL189" s="273">
        <f>VLOOKUP(Encuestas!MY189,'Matriz codigos'!$A$23:$B$26,2,FALSE)</f>
        <v>0</v>
      </c>
      <c r="EM189" s="273">
        <f>VLOOKUP(Encuestas!MZ189,'Matriz codigos'!$A$23:$B$26,2,FALSE)</f>
        <v>0</v>
      </c>
      <c r="EN189" s="273">
        <f>VLOOKUP(Encuestas!NA189,'Matriz codigos'!$A$23:$B$26,2,FALSE)</f>
        <v>0</v>
      </c>
      <c r="EO189" s="273">
        <f>SUM(Encuestas!NW189,Encuestas!OC189,Encuestas!OI189,Encuestas!OO189,Encuestas!OU189,Encuestas!PA189,Encuestas!PG189)</f>
        <v>6</v>
      </c>
      <c r="EP189" s="273">
        <f>SUM(Encuestas!NX189,Encuestas!OD189,Encuestas!OJ189,Encuestas!OP189,Encuestas!OV189,Encuestas!PB189,Encuestas!PH189)</f>
        <v>0</v>
      </c>
      <c r="EQ189" s="273">
        <f>SUM(Encuestas!NW189:NX189)</f>
        <v>1</v>
      </c>
      <c r="ER189" s="273">
        <f>SUM(Encuestas!OC189:OD189)</f>
        <v>1</v>
      </c>
      <c r="ES189" s="273">
        <f>SUM(Encuestas!OI189:OJ189)</f>
        <v>1</v>
      </c>
      <c r="ET189" s="273">
        <f>SUM(Encuestas!OO189:OP189)</f>
        <v>1</v>
      </c>
      <c r="EU189" s="273">
        <f>SUM(Encuestas!OU189:OV189)</f>
        <v>1</v>
      </c>
      <c r="EV189" s="273">
        <f>SUM(Encuestas!PA189:PB189)</f>
        <v>1</v>
      </c>
      <c r="EW189" s="273">
        <f>SUM(Encuestas!PG189:PH189)</f>
        <v>0</v>
      </c>
    </row>
    <row r="190" spans="1:153" x14ac:dyDescent="0.25">
      <c r="A190" s="273">
        <f>Encuestas!A190</f>
        <v>114020459</v>
      </c>
      <c r="B190" s="273">
        <f>SUM(Encuestas!Z190:AB190)</f>
        <v>0</v>
      </c>
      <c r="C190" s="273">
        <f>SUM(Encuestas!AC190:AE190)</f>
        <v>0</v>
      </c>
      <c r="D190" s="273">
        <f t="shared" si="62"/>
        <v>0</v>
      </c>
      <c r="E190" s="273">
        <f>SUM(Encuestas!AF190:AH190)</f>
        <v>0</v>
      </c>
      <c r="F190" s="273">
        <f>SUM(Encuestas!AI190:AK190)</f>
        <v>0</v>
      </c>
      <c r="G190" s="273">
        <f t="shared" si="63"/>
        <v>0</v>
      </c>
      <c r="H190" s="273">
        <f>SUM(Encuestas!AL190:AN190)</f>
        <v>0</v>
      </c>
      <c r="I190" s="273">
        <f>SUM(Encuestas!AO190:AQ190)</f>
        <v>0</v>
      </c>
      <c r="J190" s="273">
        <f>SUM(Encuestas!W190:Y190)</f>
        <v>0</v>
      </c>
      <c r="K190" s="273">
        <f>SUM(Encuestas!W190,Encuestas!Z190,Encuestas!AC190,Encuestas!AF190,Encuestas!AI190,Encuestas!AL190,Encuestas!AO190)</f>
        <v>0</v>
      </c>
      <c r="L190" s="273" t="e">
        <f>((Encuestas!BS3+Encuestas!BT3)/Encuestas!BO3)*100</f>
        <v>#DIV/0!</v>
      </c>
      <c r="M190" s="273">
        <f>SUM(Encuestas!X190,Encuestas!AA190,Encuestas!AD190,Encuestas!AG190,Encuestas!AJ190,Encuestas!AM190,Encuestas!AP190)</f>
        <v>0</v>
      </c>
      <c r="N190" s="273" t="e">
        <f>((Encuestas!BS3+Encuestas!BT3)/Encuestas!BO3)*100</f>
        <v>#DIV/0!</v>
      </c>
      <c r="O190" s="273">
        <f>SUM(Encuestas!Y190,Encuestas!AB190,Encuestas!AE190,Encuestas!AH190,Encuestas!AK190,Encuestas!AN190,Encuestas!AQ190)</f>
        <v>0</v>
      </c>
      <c r="P190" s="273" t="e">
        <f>((Encuestas!BS3+Encuestas!BT3)/Encuestas!BO3)*100</f>
        <v>#DIV/0!</v>
      </c>
      <c r="Q190" s="273">
        <f t="shared" si="67"/>
        <v>0</v>
      </c>
      <c r="R190" s="273">
        <f>SUM(Encuestas!BG190:BI190)</f>
        <v>0</v>
      </c>
      <c r="S190" s="273">
        <f>100-SUM(Encuestas!BB190:BI190)</f>
        <v>100</v>
      </c>
      <c r="T190" s="273">
        <f>SUM(Encuestas!BB190:BF190,Calculos!R190:S190)</f>
        <v>100</v>
      </c>
      <c r="U190" s="279">
        <f>IF((Encuestas!BL190&lt;Encuestas!BK190),(Encuestas!BL190+13)-Encuestas!BK190,(Encuestas!BL190-Encuestas!BK190)+1)</f>
        <v>1</v>
      </c>
      <c r="V190" s="273">
        <f>SUM(Encuestas!BN190:BO190)</f>
        <v>0</v>
      </c>
      <c r="W190" s="273">
        <f>IF((J190&gt;Encuestas!BN190),"OK",J190-Encuestas!BN190)</f>
        <v>0</v>
      </c>
      <c r="X190" s="36" t="str">
        <f>IF(W190="OK",(Encuestas!BN190/Calculos!J190)*100,"")</f>
        <v/>
      </c>
      <c r="Y190" s="273" t="str">
        <f>IF(SUM(Encuestas!BP190,Encuestas!BQ190,Encuestas!BR190)=Encuestas!BN190,"OK",(SUM(Encuestas!BP190,Encuestas!BQ190,Encuestas!BR190)-Encuestas!BN190))</f>
        <v>OK</v>
      </c>
      <c r="Z190" s="273">
        <f>IF((D190&gt;Encuestas!BO190),"OK",D190-Encuestas!BO190)</f>
        <v>0</v>
      </c>
      <c r="AA190" s="273" t="str">
        <f>IF(SUM(Encuestas!BS190,Encuestas!BT190,Encuestas!BU190)=CM190,"OK",(SUM(Encuestas!BS190,Encuestas!BT190,Encuestas!BU190)-Encuestas!BO190))</f>
        <v>OK</v>
      </c>
      <c r="AB190" s="273" t="e">
        <f>((Encuestas!BS3+Encuestas!BT3)/Encuestas!BO3)*100</f>
        <v>#DIV/0!</v>
      </c>
      <c r="AC190" s="273" t="e">
        <f>IF(AD3&lt;=100,"OK","Err")</f>
        <v>#DIV/0!</v>
      </c>
      <c r="AD190" s="273" t="e">
        <v>#N/A</v>
      </c>
      <c r="AE190" s="273" t="e">
        <v>#N/A</v>
      </c>
      <c r="AF190" s="273" t="e">
        <v>#N/A</v>
      </c>
      <c r="AG190" s="273" t="e">
        <v>#N/A</v>
      </c>
      <c r="AH190" s="273">
        <f>SUM(Encuestas!BP190,Encuestas!BS190)</f>
        <v>0</v>
      </c>
      <c r="AI190" s="273">
        <f>SUM(Encuestas!BQ190,Encuestas!BT190)</f>
        <v>0</v>
      </c>
      <c r="AJ190" s="273">
        <f>SUM(Encuestas!BR190,Encuestas!BU190)</f>
        <v>0</v>
      </c>
      <c r="AK190" s="273" t="e">
        <f>((Encuestas!BS3+Encuestas!BT3)/Encuestas!BO3)*100</f>
        <v>#DIV/0!</v>
      </c>
      <c r="AL190" s="273">
        <f>((Encuestas!BT3+Encuestas!BU3)/Encuestas!BP3)*100</f>
        <v>0</v>
      </c>
      <c r="AM190" s="273">
        <f>((Encuestas!BU3+Encuestas!BV3)/Encuestas!BQ3)*100</f>
        <v>0</v>
      </c>
      <c r="AN190" s="273">
        <f>((Encuestas!BV3+Encuestas!BW3)/Encuestas!BR3)*100</f>
        <v>0</v>
      </c>
      <c r="AO190" s="273" t="e">
        <f>((Encuestas!BW3+Encuestas!BX3)/Encuestas!BS3)*100</f>
        <v>#DIV/0!</v>
      </c>
      <c r="AP190" s="273">
        <f>IF((Encuestas!BO190&gt;0),(((18*(Encuestas!BO190*(Encuestas!BV190/100)))+(30*(Encuestas!BO190*(Encuestas!BW190/100)))+(36*(Encuestas!BO190*(Encuestas!BX190/100))))/Encuestas!BO190),0)</f>
        <v>0</v>
      </c>
      <c r="AQ190" s="273">
        <f>SUM(Encuestas!CJ190,Encuestas!CN190)</f>
        <v>0</v>
      </c>
      <c r="AR190" s="273">
        <f>SUM(Encuestas!CK190,Encuestas!CO190)</f>
        <v>0</v>
      </c>
      <c r="AS190" s="273">
        <f>SUM(Encuestas!CL190,Encuestas!CP190)</f>
        <v>0</v>
      </c>
      <c r="AT190" s="273">
        <f>SUM(Encuestas!CM190,Encuestas!CQ190)</f>
        <v>0</v>
      </c>
      <c r="AU190" s="273">
        <f>SUM(Encuestas!CV190,Encuestas!CW190,Encuestas!DB190,Encuestas!DC190)</f>
        <v>0</v>
      </c>
      <c r="AV190" s="273">
        <f>SUM(Encuestas!CX190,Encuestas!DD190)</f>
        <v>0</v>
      </c>
      <c r="AW190" s="273">
        <f>SUM(Encuestas!CY190,Encuestas!CZ190,Encuestas!DE190,Encuestas!DF190)</f>
        <v>0</v>
      </c>
      <c r="AX190" s="273">
        <f>SUM(Encuestas!DA190,Encuestas!DG190)</f>
        <v>0</v>
      </c>
      <c r="AY190" s="273">
        <f>SUM(Encuestas!DI190,Encuestas!DK190)</f>
        <v>0</v>
      </c>
      <c r="AZ190" s="273">
        <f>SUM(Encuestas!DS190,Encuestas!DU190)</f>
        <v>0</v>
      </c>
      <c r="BA190" s="5" t="str">
        <f>IF(((AV190*Encuestas!DM190)=0),"OK",IF((Calculos!AV190*Encuestas!DM190)&gt;0,"NO",0))</f>
        <v>OK</v>
      </c>
      <c r="BB190" s="5" t="str">
        <f>IF((Calculos!AW190*Encuestas!DN190)=0,"OK", IF((Calculos!AW190*Encuestas!DN190)&gt;0,"NO",0))</f>
        <v>OK</v>
      </c>
      <c r="BC190" s="5" t="str">
        <f>IF((Calculos!AX190*Encuestas!DO190)=0,"OK",IF((Calculos!AX190*Encuestas!DO190)&gt;0,"NO",0))</f>
        <v>OK</v>
      </c>
      <c r="BD190" s="279">
        <f>SUM(Calculos!AY190,Calculos!AU190)</f>
        <v>0</v>
      </c>
      <c r="BE190" s="279">
        <f>SUM(Calculos!AV190,Encuestas!DM190)</f>
        <v>0</v>
      </c>
      <c r="BF190" s="279">
        <f>SUM(Calculos!AW190,Encuestas!DO190)</f>
        <v>0</v>
      </c>
      <c r="BG190" s="279">
        <f>SUM(Calculos!AX190,Encuestas!DQ190)</f>
        <v>0</v>
      </c>
      <c r="BH190" s="5" t="str">
        <f>IF(((Calculos!AZ190*Calculos!AQ190)=0),"OK",IF((Calculos!AZ190*Calculos!AQ190)&gt;0,"NO"))</f>
        <v>OK</v>
      </c>
      <c r="BI190" s="5" t="str">
        <f>IF((Calculos!AR190*Encuestas!DW190)=0,"OK",IF((Calculos!AR190*Encuestas!DW190)&gt;0,"NO"))</f>
        <v>OK</v>
      </c>
      <c r="BJ190" s="5" t="str">
        <f>IF((Calculos!AS190*Encuestas!DY190)=0,"OK",IF((Encuestas!DY190*Calculos!AS190)&gt;0,"NO"))</f>
        <v>OK</v>
      </c>
      <c r="BK190" s="5" t="str">
        <f>Validadores!S190</f>
        <v>OK</v>
      </c>
      <c r="BL190" s="273">
        <f t="shared" si="74"/>
        <v>0</v>
      </c>
      <c r="BM190" s="273">
        <f>SUM(AR190,Encuestas!DW190)</f>
        <v>0</v>
      </c>
      <c r="BN190" s="273">
        <f>SUM(Encuestas!DY190,Calculos!AS190)</f>
        <v>0</v>
      </c>
      <c r="BO190" s="273">
        <f>SUM(Encuestas!EA190,Calculos!AT190)</f>
        <v>0</v>
      </c>
      <c r="BP190" s="273">
        <f>SUM(Encuestas!EC190,Encuestas!ED190)</f>
        <v>0</v>
      </c>
      <c r="BQ190" s="273" t="str">
        <f>IF(Encuestas!CR190*Calculos!BP190=0,"OK",IF(Encuestas!CR190*Calculos!BP190&gt;0,"Err"))</f>
        <v>OK</v>
      </c>
      <c r="BR190" s="273" t="str">
        <f>IF(Encuestas!EE190*Encuestas!CS190=0,"OK",IF(Encuestas!EE190*Encuestas!CS190&gt;0,"Err"))</f>
        <v>OK</v>
      </c>
      <c r="BS190" s="273" t="str">
        <f>IF(Encuestas!EF190*Encuestas!CT190=0,"OK",IF(Encuestas!EF190*Encuestas!CT190&gt;0,"Err"))</f>
        <v>OK</v>
      </c>
      <c r="BT190" s="273" t="str">
        <f>IF(Encuestas!EG190*Encuestas!CU190=0,"OK",IF(Encuestas!EG190*Encuestas!CU190&gt;0,"Err"))</f>
        <v>OK</v>
      </c>
      <c r="BU190" s="273">
        <f>SUM(Encuestas!CR190,Calculos!BP190)</f>
        <v>0</v>
      </c>
      <c r="BV190" s="273">
        <f>SUM(Encuestas!EE190,Encuestas!CS190)</f>
        <v>0</v>
      </c>
      <c r="BW190" s="273">
        <f>SUM(Encuestas!EF190,Encuestas!CT190)</f>
        <v>0</v>
      </c>
      <c r="BX190" s="273">
        <f>SUM(Encuestas!EG190,Encuestas!CU190)</f>
        <v>0</v>
      </c>
      <c r="BY190" s="273">
        <f>IF(SUM(Encuestas!FD190,Encuestas!FE190)=100,"OK",0)</f>
        <v>0</v>
      </c>
      <c r="BZ190" s="6">
        <f>SUM(Encuestas!FG190:'Encuestas'!FI190)</f>
        <v>0</v>
      </c>
      <c r="CA190" s="273">
        <f>SUM(Encuestas!FJ190:'Encuestas'!FL190)</f>
        <v>0</v>
      </c>
      <c r="CB190" s="273">
        <f>SUM(Encuestas!FM190:'Encuestas'!FO190)</f>
        <v>0</v>
      </c>
      <c r="CC190" s="273">
        <f>SUM(Encuestas!FP190:'Encuestas'!FR190)</f>
        <v>0</v>
      </c>
      <c r="CD190" s="273">
        <f>SUM(Encuestas!FS190:'Encuestas'!FU190)</f>
        <v>0</v>
      </c>
      <c r="CE190" s="273">
        <f>Encuestas!FG190+Encuestas!FJ190+Encuestas!FM190+Encuestas!FP190+Encuestas!FS190</f>
        <v>0</v>
      </c>
      <c r="CF190" s="273">
        <f>Encuestas!FH190+Encuestas!FK190+Encuestas!FN190+Encuestas!FQ190+Encuestas!FT190</f>
        <v>0</v>
      </c>
      <c r="CG190" s="273">
        <f>Encuestas!FI190+Encuestas!FL190+Encuestas!FO190+Encuestas!FR190+Encuestas!FU190</f>
        <v>0</v>
      </c>
      <c r="CH190" s="273">
        <f t="shared" si="75"/>
        <v>0</v>
      </c>
      <c r="CI190" s="273">
        <f>((Encuestas!BS4+Encuestas!BT4)/Encuestas!BO4)*100</f>
        <v>100</v>
      </c>
      <c r="CJ190" s="273" t="str">
        <f>IF(AD4&lt;=100,"OK","Err")</f>
        <v>OK</v>
      </c>
      <c r="CK190" s="273" t="e">
        <v>#N/A</v>
      </c>
      <c r="CL190" s="273" t="str">
        <f>IF(AND(Encuestas!FF190="no",Calculos!CH190=0),"OK","Err")</f>
        <v>OK</v>
      </c>
      <c r="CM190" s="273">
        <f>IF(SUM(Encuestas!GB190:GF190)=100,"OK",0)</f>
        <v>0</v>
      </c>
      <c r="CN190" s="273">
        <f>IF((Encuestas!GJ190-Encuestas!GI190)&lt;=0,(Encuestas!GJ190-Encuestas!GI190)+12,(Encuestas!GJ190-Encuestas!GI190))</f>
        <v>12</v>
      </c>
      <c r="CO190" s="273">
        <f>SUM(Encuestas!GL190:GM190)</f>
        <v>0</v>
      </c>
      <c r="CP190" s="273">
        <f>SUM(Encuestas!GN190,Encuestas!GP190)</f>
        <v>0</v>
      </c>
      <c r="CQ190" s="273" t="str">
        <f>IF(SUM(Encuestas!GN190,Encuestas!GO190)=Encuestas!GL190,"OK",0)</f>
        <v>OK</v>
      </c>
      <c r="CR190" s="273" t="str">
        <f>IF(SUM(Encuestas!GP190,Encuestas!GQ190)=Encuestas!GM190,"OK",0)</f>
        <v>OK</v>
      </c>
      <c r="CS190" s="273" t="e">
        <f>IF(AD3&lt;=100,"OK","Err")</f>
        <v>#DIV/0!</v>
      </c>
      <c r="CT190" s="273" t="e">
        <f>IF(AE3&lt;=100,"OK","Err")</f>
        <v>#DIV/0!</v>
      </c>
      <c r="CU190" s="273">
        <f>((Encuestas!BS4+Encuestas!BT4)/Encuestas!BO4)*100</f>
        <v>100</v>
      </c>
      <c r="CV190" s="273">
        <f>((Encuestas!BS4+Encuestas!BT4)/Encuestas!BO4)*100</f>
        <v>100</v>
      </c>
      <c r="CW190" s="273" t="str">
        <f>IF(AD4&lt;=100,"OK","Err")</f>
        <v>OK</v>
      </c>
      <c r="CX190" s="273" t="e">
        <f>IF(AD3&lt;=100,"OK","Err")</f>
        <v>#DIV/0!</v>
      </c>
      <c r="CY190" s="273">
        <f>SUM(Encuestas!GR190:GS190)</f>
        <v>0</v>
      </c>
      <c r="CZ190" s="273">
        <f>IF(SUM(Encuestas!GT190:GV190)=100,"OK",0)</f>
        <v>0</v>
      </c>
      <c r="DA190" s="273">
        <f>((Encuestas!BS4+Encuestas!BT4)/Encuestas!BO4)*100</f>
        <v>100</v>
      </c>
      <c r="DB190" s="273">
        <f>SUM(Encuestas!HL190:HO190)</f>
        <v>0</v>
      </c>
      <c r="DC190" s="273">
        <f>SUM(Encuestas!HP190,Encuestas!HR190)</f>
        <v>0</v>
      </c>
      <c r="DD190" s="273">
        <f>SUM(Encuestas!HQ190,Encuestas!HS190)</f>
        <v>0</v>
      </c>
      <c r="DE190" s="273">
        <f>SUM(Encuestas!HP190,Encuestas!HQ190)</f>
        <v>0</v>
      </c>
      <c r="DF190" s="273">
        <f>SUM(Encuestas!HR190,Encuestas!HS190)</f>
        <v>0</v>
      </c>
      <c r="DG190" s="273">
        <f t="shared" si="76"/>
        <v>0</v>
      </c>
      <c r="DH190" s="273">
        <f>IF(SUM(Encuestas!HT190:IA190)=100,"OK",0)</f>
        <v>0</v>
      </c>
      <c r="DI190" s="273">
        <f>IF(SUM(Encuestas!IB190:IH190)=100,"OK",0)</f>
        <v>0</v>
      </c>
      <c r="DJ190" s="273">
        <f>IF(SUM(Encuestas!IJ190:IK190)=100,"OK",0)</f>
        <v>0</v>
      </c>
      <c r="DK190" s="273">
        <f>SUM(Encuestas!IL190:IV190)</f>
        <v>80</v>
      </c>
      <c r="DL190" s="273">
        <f>SUM(Encuestas!IW190:IX190)</f>
        <v>0</v>
      </c>
      <c r="DM190" s="273">
        <f>SUM(Encuestas!IY190,Encuestas!JA190,Encuestas!JC190,Encuestas!JE190,Encuestas!JG190,Encuestas!JI190,Encuestas!JK190,Encuestas!JM190,Encuestas!JO190)</f>
        <v>0</v>
      </c>
      <c r="DN190" s="273">
        <f>SUM(Encuestas!IZ190,Encuestas!JB190,Encuestas!JD190,Encuestas!JF190,Encuestas!JH190,Encuestas!JJ190,Encuestas!JL190,Encuestas!JN190,Encuestas!JR190)</f>
        <v>0</v>
      </c>
      <c r="DO190" s="273">
        <f>SUM(Encuestas!KG190:KH190)</f>
        <v>0</v>
      </c>
      <c r="DP190" s="273">
        <f>SUM(Encuestas!KA190,Encuestas!KD190,Encuestas!KF190,Calculos!DO190)</f>
        <v>0</v>
      </c>
      <c r="DQ190" s="273">
        <f>SUM(Encuestas!KJ190:KL190)</f>
        <v>0</v>
      </c>
      <c r="DR190" s="273">
        <f>SUM(Encuestas!KB190,Encuestas!KC190,Encuestas!KE190,Calculos!DQ190)</f>
        <v>0</v>
      </c>
      <c r="DS190" s="273">
        <f>VLOOKUP(Encuestas!KT190,'Matriz codigos'!$A$2:$B$8,2,FALSE)</f>
        <v>3</v>
      </c>
      <c r="DT190" s="273">
        <f>VLOOKUP(Encuestas!KU190,'Matriz codigos'!$A$2:$B$8,2,FALSE)</f>
        <v>3</v>
      </c>
      <c r="DU190" s="273">
        <f>VLOOKUP(Encuestas!KV190,'Matriz codigos'!$A$2:$B$8,2,FALSE)</f>
        <v>3</v>
      </c>
      <c r="DV190" s="273">
        <f>VLOOKUP(Encuestas!KW190,'Matriz codigos'!$A$2:$B$8,2,FALSE)</f>
        <v>3</v>
      </c>
      <c r="DW190" s="273">
        <f>VLOOKUP(Encuestas!KT190,'Matriz codigos'!$A$10:$B$16,2,FALSE)</f>
        <v>3</v>
      </c>
      <c r="DX190" s="273">
        <f>VLOOKUP(Encuestas!KU190,'Matriz codigos'!$A$10:$B$16,2,FALSE)</f>
        <v>3</v>
      </c>
      <c r="DY190" s="273">
        <f>VLOOKUP(Encuestas!KV190,'Matriz codigos'!$A$10:$B$16,2,FALSE)</f>
        <v>3</v>
      </c>
      <c r="DZ190" s="273">
        <f>VLOOKUP(Encuestas!KW190,'Matriz codigos'!$A$10:$B$16,2,FALSE)</f>
        <v>3</v>
      </c>
      <c r="EA190" s="273">
        <f t="shared" si="77"/>
        <v>0</v>
      </c>
      <c r="EB190" s="273">
        <f t="shared" si="78"/>
        <v>0</v>
      </c>
      <c r="EC190" s="273">
        <f t="shared" si="79"/>
        <v>100</v>
      </c>
      <c r="ED190" s="273">
        <f t="shared" si="80"/>
        <v>0</v>
      </c>
      <c r="EE190" s="273" t="str">
        <f t="shared" si="81"/>
        <v>OK</v>
      </c>
      <c r="EF190" s="273">
        <f>VLOOKUP(Encuestas!MR190,'Matriz codigos'!$A$18:$B$20,2,FALSE)</f>
        <v>1</v>
      </c>
      <c r="EG190" s="273">
        <f>VLOOKUP(Encuestas!MT190,'Matriz codigos'!$A$23:$B$26,2,FALSE)</f>
        <v>0</v>
      </c>
      <c r="EH190" s="273">
        <f>VLOOKUP(Encuestas!MU190,'Matriz codigos'!$A$23:$B$26,2,FALSE)</f>
        <v>0</v>
      </c>
      <c r="EI190" s="273">
        <f>VLOOKUP(Encuestas!MV190,'Matriz codigos'!$A$23:$B$26,2,FALSE)</f>
        <v>0</v>
      </c>
      <c r="EJ190" s="273">
        <f>VLOOKUP(Encuestas!MW190,'Matriz codigos'!$A$23:$B$26,2,FALSE)</f>
        <v>0</v>
      </c>
      <c r="EK190" s="273">
        <f>VLOOKUP(Encuestas!MX190,'Matriz codigos'!$A$23:$B$26,2,FALSE)</f>
        <v>0</v>
      </c>
      <c r="EL190" s="273">
        <f>VLOOKUP(Encuestas!MY190,'Matriz codigos'!$A$23:$B$26,2,FALSE)</f>
        <v>0</v>
      </c>
      <c r="EM190" s="273">
        <f>VLOOKUP(Encuestas!MZ190,'Matriz codigos'!$A$23:$B$26,2,FALSE)</f>
        <v>0</v>
      </c>
      <c r="EN190" s="273">
        <f>VLOOKUP(Encuestas!NA190,'Matriz codigos'!$A$23:$B$26,2,FALSE)</f>
        <v>0</v>
      </c>
      <c r="EO190" s="273">
        <f>SUM(Encuestas!NW190,Encuestas!OC190,Encuestas!OI190,Encuestas!OO190,Encuestas!OU190,Encuestas!PA190,Encuestas!PG190)</f>
        <v>0</v>
      </c>
      <c r="EP190" s="273">
        <f>SUM(Encuestas!NX190,Encuestas!OD190,Encuestas!OJ190,Encuestas!OP190,Encuestas!OV190,Encuestas!PB190,Encuestas!PH190)</f>
        <v>0</v>
      </c>
      <c r="EQ190" s="273">
        <f>SUM(Encuestas!NW190:NX190)</f>
        <v>0</v>
      </c>
      <c r="ER190" s="273">
        <f>SUM(Encuestas!OC190:OD190)</f>
        <v>0</v>
      </c>
      <c r="ES190" s="273">
        <f>SUM(Encuestas!OI190:OJ190)</f>
        <v>0</v>
      </c>
      <c r="ET190" s="273">
        <f>SUM(Encuestas!OO190:OP190)</f>
        <v>0</v>
      </c>
      <c r="EU190" s="273">
        <f>SUM(Encuestas!OU190:OV190)</f>
        <v>0</v>
      </c>
      <c r="EV190" s="273">
        <f>SUM(Encuestas!PA190:PB190)</f>
        <v>0</v>
      </c>
      <c r="EW190" s="273">
        <f>SUM(Encuestas!PG190:PH190)</f>
        <v>0</v>
      </c>
    </row>
    <row r="191" spans="1:153" x14ac:dyDescent="0.25">
      <c r="A191" s="273">
        <f>Encuestas!A191</f>
        <v>114020054</v>
      </c>
      <c r="B191" s="273">
        <f>SUM(Encuestas!Z191:AB191)</f>
        <v>6</v>
      </c>
      <c r="C191" s="273">
        <f>SUM(Encuestas!AC191:AE191)</f>
        <v>15</v>
      </c>
      <c r="D191" s="273">
        <f t="shared" si="62"/>
        <v>21</v>
      </c>
      <c r="E191" s="273">
        <f>SUM(Encuestas!AF191:AH191)</f>
        <v>0</v>
      </c>
      <c r="F191" s="273">
        <f>SUM(Encuestas!AI191:AK191)</f>
        <v>0</v>
      </c>
      <c r="G191" s="273">
        <f t="shared" si="63"/>
        <v>0</v>
      </c>
      <c r="H191" s="273">
        <f>SUM(Encuestas!AL191:AN191)</f>
        <v>2</v>
      </c>
      <c r="I191" s="273">
        <f>SUM(Encuestas!AO191:AQ191)</f>
        <v>0</v>
      </c>
      <c r="J191" s="273">
        <f>SUM(Encuestas!W191:Y191)</f>
        <v>34</v>
      </c>
      <c r="K191" s="273">
        <f>SUM(Encuestas!W191,Encuestas!Z191,Encuestas!AC191,Encuestas!AF191,Encuestas!AI191,Encuestas!AL191,Encuestas!AO191)</f>
        <v>57</v>
      </c>
      <c r="L191" s="273">
        <f t="shared" si="64"/>
        <v>100</v>
      </c>
      <c r="M191" s="273">
        <f>SUM(Encuestas!X191,Encuestas!AA191,Encuestas!AD191,Encuestas!AG191,Encuestas!AJ191,Encuestas!AM191,Encuestas!AP191)</f>
        <v>0</v>
      </c>
      <c r="N191" s="273">
        <f t="shared" si="65"/>
        <v>0</v>
      </c>
      <c r="O191" s="273">
        <f>SUM(Encuestas!Y191,Encuestas!AB191,Encuestas!AE191,Encuestas!AH191,Encuestas!AK191,Encuestas!AN191,Encuestas!AQ191)</f>
        <v>0</v>
      </c>
      <c r="P191" s="273">
        <f t="shared" si="66"/>
        <v>0</v>
      </c>
      <c r="Q191" s="273">
        <f t="shared" si="67"/>
        <v>57</v>
      </c>
      <c r="R191" s="273">
        <f>SUM(Encuestas!BG191:BI191)</f>
        <v>0</v>
      </c>
      <c r="S191" s="273">
        <f>100-SUM(Encuestas!BB191:BI191)</f>
        <v>0</v>
      </c>
      <c r="T191" s="273">
        <f>SUM(Encuestas!BB191:BF191,Calculos!R191:S191)</f>
        <v>100</v>
      </c>
      <c r="U191" s="279">
        <f>IF((Encuestas!BL191&lt;Encuestas!BK191),(Encuestas!BL191+13)-Encuestas!BK191,(Encuestas!BL191-Encuestas!BK191)+1)</f>
        <v>4</v>
      </c>
      <c r="V191" s="273">
        <f>SUM(Encuestas!BN191:BO191)</f>
        <v>40</v>
      </c>
      <c r="W191" s="273">
        <f>IF((J191&gt;Encuestas!BN191),"OK",J191-Encuestas!BN191)</f>
        <v>0</v>
      </c>
      <c r="X191" s="36" t="str">
        <f>IF(W191="OK",(Encuestas!BN191/Calculos!J191)*100,"")</f>
        <v/>
      </c>
      <c r="Y191" s="273" t="str">
        <f>IF(SUM(Encuestas!BP191,Encuestas!BQ191,Encuestas!BR191)=Encuestas!BN191,"OK",(SUM(Encuestas!BP191,Encuestas!BQ191,Encuestas!BR191)-Encuestas!BN191))</f>
        <v>OK</v>
      </c>
      <c r="Z191" s="273" t="str">
        <f>IF((D191&gt;Encuestas!BO191),"OK",D191-Encuestas!BO191)</f>
        <v>OK</v>
      </c>
      <c r="AA191" s="273">
        <f>IF(SUM(Encuestas!BS191,Encuestas!BT191,Encuestas!BU191)=CM191,"OK",(SUM(Encuestas!BS191,Encuestas!BT191,Encuestas!BU191)-Encuestas!BO191))</f>
        <v>0</v>
      </c>
      <c r="AB191" s="273">
        <f>((Encuestas!BP191+Encuestas!BQ191)/Encuestas!BN191)*100</f>
        <v>100</v>
      </c>
      <c r="AC191" s="273" t="str">
        <f t="shared" si="68"/>
        <v>OK</v>
      </c>
      <c r="AD191" s="273">
        <f>((Encuestas!BS191+Encuestas!BT191)/Encuestas!BO191)*100</f>
        <v>100</v>
      </c>
      <c r="AE191" s="273" t="str">
        <f t="shared" si="82"/>
        <v>OK</v>
      </c>
      <c r="AF191" s="273">
        <f t="shared" si="69"/>
        <v>0</v>
      </c>
      <c r="AG191" s="273">
        <f t="shared" si="83"/>
        <v>0</v>
      </c>
      <c r="AH191" s="273">
        <f>SUM(Encuestas!BP191,Encuestas!BS191)</f>
        <v>39</v>
      </c>
      <c r="AI191" s="273">
        <f>SUM(Encuestas!BQ191,Encuestas!BT191)</f>
        <v>1</v>
      </c>
      <c r="AJ191" s="273">
        <f>SUM(Encuestas!BR191,Encuestas!BU191)</f>
        <v>0</v>
      </c>
      <c r="AK191" s="273">
        <f t="shared" si="70"/>
        <v>100</v>
      </c>
      <c r="AL191" s="273" t="str">
        <f t="shared" si="71"/>
        <v>OK</v>
      </c>
      <c r="AM191" s="273">
        <f t="shared" si="72"/>
        <v>0</v>
      </c>
      <c r="AN191" s="273">
        <f>((Encuestas!BO191/Encuestas!BN191)*100)</f>
        <v>17.647058823529413</v>
      </c>
      <c r="AO191" s="273" t="str">
        <f t="shared" si="73"/>
        <v>OK</v>
      </c>
      <c r="AP191" s="273">
        <f>IF((Encuestas!BO191&gt;0),(((18*(Encuestas!BO191*(Encuestas!BV191/100)))+(30*(Encuestas!BO191*(Encuestas!BW191/100)))+(36*(Encuestas!BO191*(Encuestas!BX191/100))))/Encuestas!BO191),0)</f>
        <v>22.8</v>
      </c>
      <c r="AQ191" s="273">
        <f>SUM(Encuestas!CJ191,Encuestas!CN191)</f>
        <v>21</v>
      </c>
      <c r="AR191" s="273">
        <f>SUM(Encuestas!CK191,Encuestas!CO191)</f>
        <v>2</v>
      </c>
      <c r="AS191" s="273">
        <f>SUM(Encuestas!CL191,Encuestas!CP191)</f>
        <v>0</v>
      </c>
      <c r="AT191" s="273">
        <f>SUM(Encuestas!CM191,Encuestas!CQ191)</f>
        <v>5</v>
      </c>
      <c r="AU191" s="273">
        <f>SUM(Encuestas!CV191,Encuestas!CW191,Encuestas!DB191,Encuestas!DC191)</f>
        <v>0</v>
      </c>
      <c r="AV191" s="273">
        <f>SUM(Encuestas!CX191,Encuestas!DD191)</f>
        <v>0</v>
      </c>
      <c r="AW191" s="273">
        <f>SUM(Encuestas!CY191,Encuestas!CZ191,Encuestas!DE191,Encuestas!DF191)</f>
        <v>0</v>
      </c>
      <c r="AX191" s="273">
        <f>SUM(Encuestas!DA191,Encuestas!DG191)</f>
        <v>0</v>
      </c>
      <c r="AY191" s="273">
        <f>SUM(Encuestas!DI191,Encuestas!DK191)</f>
        <v>0</v>
      </c>
      <c r="AZ191" s="273">
        <f>SUM(Encuestas!DS191,Encuestas!DU191)</f>
        <v>0</v>
      </c>
      <c r="BA191" s="5" t="str">
        <f>IF(((AV191*Encuestas!DM191)=0),"OK",IF((Calculos!AV191*Encuestas!DM191)&gt;0,"NO",0))</f>
        <v>OK</v>
      </c>
      <c r="BB191" s="5" t="str">
        <f>IF((Calculos!AW191*Encuestas!DN191)=0,"OK", IF((Calculos!AW191*Encuestas!DN191)&gt;0,"NO",0))</f>
        <v>OK</v>
      </c>
      <c r="BC191" s="5" t="str">
        <f>IF((Calculos!AX191*Encuestas!DO191)=0,"OK",IF((Calculos!AX191*Encuestas!DO191)&gt;0,"NO",0))</f>
        <v>OK</v>
      </c>
      <c r="BD191" s="279">
        <f>SUM(Calculos!AY191,Calculos!AU191)</f>
        <v>0</v>
      </c>
      <c r="BE191" s="279">
        <f>SUM(Calculos!AV191,Encuestas!DM191)</f>
        <v>0</v>
      </c>
      <c r="BF191" s="279">
        <f>SUM(Calculos!AW191,Encuestas!DO191)</f>
        <v>0</v>
      </c>
      <c r="BG191" s="279">
        <f>SUM(Calculos!AX191,Encuestas!DQ191)</f>
        <v>0</v>
      </c>
      <c r="BH191" s="5" t="str">
        <f>IF(((Calculos!AZ191*Calculos!AQ191)=0),"OK",IF((Calculos!AZ191*Calculos!AQ191)&gt;0,"NO"))</f>
        <v>OK</v>
      </c>
      <c r="BI191" s="5" t="str">
        <f>IF((Calculos!AR191*Encuestas!DW191)=0,"OK",IF((Calculos!AR191*Encuestas!DW191)&gt;0,"NO"))</f>
        <v>OK</v>
      </c>
      <c r="BJ191" s="5" t="str">
        <f>IF((Calculos!AS191*Encuestas!DY191)=0,"OK",IF((Encuestas!DY191*Calculos!AS191)&gt;0,"NO"))</f>
        <v>OK</v>
      </c>
      <c r="BK191" s="5" t="str">
        <f>Validadores!S191</f>
        <v>OK</v>
      </c>
      <c r="BL191" s="273">
        <f t="shared" si="74"/>
        <v>21</v>
      </c>
      <c r="BM191" s="273">
        <f>SUM(AR191,Encuestas!DW191)</f>
        <v>2</v>
      </c>
      <c r="BN191" s="273">
        <f>SUM(Encuestas!DY191,Calculos!AS191)</f>
        <v>0</v>
      </c>
      <c r="BO191" s="273">
        <f>SUM(Encuestas!EA191,Calculos!AT191)</f>
        <v>5</v>
      </c>
      <c r="BP191" s="273">
        <f>SUM(Encuestas!EC191,Encuestas!ED191)</f>
        <v>0</v>
      </c>
      <c r="BQ191" s="273" t="str">
        <f>IF(Encuestas!CR191*Calculos!BP191=0,"OK",IF(Encuestas!CR191*Calculos!BP191&gt;0,"Err"))</f>
        <v>OK</v>
      </c>
      <c r="BR191" s="273" t="str">
        <f>IF(Encuestas!EE191*Encuestas!CS191=0,"OK",IF(Encuestas!EE191*Encuestas!CS191&gt;0,"Err"))</f>
        <v>OK</v>
      </c>
      <c r="BS191" s="273" t="str">
        <f>IF(Encuestas!EF191*Encuestas!CT191=0,"OK",IF(Encuestas!EF191*Encuestas!CT191&gt;0,"Err"))</f>
        <v>OK</v>
      </c>
      <c r="BT191" s="273" t="str">
        <f>IF(Encuestas!EG191*Encuestas!CU191=0,"OK",IF(Encuestas!EG191*Encuestas!CU191&gt;0,"Err"))</f>
        <v>OK</v>
      </c>
      <c r="BU191" s="273">
        <f>SUM(Encuestas!CR191,Calculos!BP191)</f>
        <v>0</v>
      </c>
      <c r="BV191" s="273">
        <f>SUM(Encuestas!EE191,Encuestas!CS191)</f>
        <v>0</v>
      </c>
      <c r="BW191" s="273">
        <f>SUM(Encuestas!EF191,Encuestas!CT191)</f>
        <v>0</v>
      </c>
      <c r="BX191" s="273">
        <f>SUM(Encuestas!EG191,Encuestas!CU191)</f>
        <v>0</v>
      </c>
      <c r="BY191" s="273" t="str">
        <f>IF(SUM(Encuestas!FD191,Encuestas!FE191)=100,"OK",0)</f>
        <v>OK</v>
      </c>
      <c r="BZ191" s="6">
        <f>SUM(Encuestas!FG191:'Encuestas'!FI191)</f>
        <v>100</v>
      </c>
      <c r="CA191" s="273">
        <f>SUM(Encuestas!FJ191:'Encuestas'!FL191)</f>
        <v>10</v>
      </c>
      <c r="CB191" s="273">
        <f>SUM(Encuestas!FM191:'Encuestas'!FO191)</f>
        <v>20</v>
      </c>
      <c r="CC191" s="273">
        <f>SUM(Encuestas!FP191:'Encuestas'!FR191)</f>
        <v>0</v>
      </c>
      <c r="CD191" s="273">
        <f>SUM(Encuestas!FS191:'Encuestas'!FU191)</f>
        <v>4</v>
      </c>
      <c r="CE191" s="273">
        <f>Encuestas!FG191+Encuestas!FJ191+Encuestas!FM191+Encuestas!FP191+Encuestas!FS191</f>
        <v>134</v>
      </c>
      <c r="CF191" s="273">
        <f>Encuestas!FH191+Encuestas!FK191+Encuestas!FN191+Encuestas!FQ191+Encuestas!FT191</f>
        <v>0</v>
      </c>
      <c r="CG191" s="273">
        <f>Encuestas!FI191+Encuestas!FL191+Encuestas!FO191+Encuestas!FR191+Encuestas!FU191</f>
        <v>0</v>
      </c>
      <c r="CH191" s="273">
        <f t="shared" si="75"/>
        <v>134</v>
      </c>
      <c r="CI191" s="273">
        <f t="shared" si="84"/>
        <v>100</v>
      </c>
      <c r="CJ191" s="273">
        <f t="shared" si="85"/>
        <v>0</v>
      </c>
      <c r="CK191" s="273">
        <f t="shared" si="86"/>
        <v>0</v>
      </c>
      <c r="CL191" s="273" t="str">
        <f>IF(AND(Encuestas!FF191="no",Calculos!CH191=0),"OK","Err")</f>
        <v>Err</v>
      </c>
      <c r="CM191" s="273" t="str">
        <f>IF(SUM(Encuestas!GB191:GF191)=100,"OK",0)</f>
        <v>OK</v>
      </c>
      <c r="CN191" s="273">
        <f>IF((Encuestas!GJ191-Encuestas!GI191)&lt;=0,(Encuestas!GJ191-Encuestas!GI191)+12,(Encuestas!GJ191-Encuestas!GI191))</f>
        <v>1</v>
      </c>
      <c r="CO191" s="273">
        <f>SUM(Encuestas!GL191:GM191)</f>
        <v>100</v>
      </c>
      <c r="CP191" s="273">
        <f>SUM(Encuestas!GN191,Encuestas!GP191)</f>
        <v>99</v>
      </c>
      <c r="CQ191" s="273" t="str">
        <f>IF(SUM(Encuestas!GN191,Encuestas!GO191)=Encuestas!GL191,"OK",0)</f>
        <v>OK</v>
      </c>
      <c r="CR191" s="273" t="str">
        <f>IF(SUM(Encuestas!GP191,Encuestas!GQ191)=Encuestas!GM191,"OK",0)</f>
        <v>OK</v>
      </c>
      <c r="CS191" s="273">
        <f t="shared" si="87"/>
        <v>99</v>
      </c>
      <c r="CT191" s="273">
        <f>(Encuestas!GN191/Encuestas!GL191)*100</f>
        <v>99</v>
      </c>
      <c r="CU191" s="273" t="e">
        <f>((Encuestas!BS5+Encuestas!BT5)/Encuestas!BO5)*100</f>
        <v>#DIV/0!</v>
      </c>
      <c r="CV191" s="273">
        <f>(Encuestas!GM191/Encuestas!GN191)*100</f>
        <v>0</v>
      </c>
      <c r="CW191" s="273">
        <f>(Encuestas!GO191/Encuestas!GL191)*100</f>
        <v>1</v>
      </c>
      <c r="CX191" s="273" t="e">
        <v>#N/A</v>
      </c>
      <c r="CY191" s="273">
        <f>SUM(Encuestas!GR191:GS191)</f>
        <v>108</v>
      </c>
      <c r="CZ191" s="273" t="str">
        <f>IF(SUM(Encuestas!GT191:GV191)=100,"OK",0)</f>
        <v>OK</v>
      </c>
      <c r="DA191" s="273" t="e">
        <f>((Encuestas!BS5+Encuestas!BT5)/Encuestas!BO5)*100</f>
        <v>#DIV/0!</v>
      </c>
      <c r="DB191" s="273">
        <f>SUM(Encuestas!HL191:HO191)</f>
        <v>40</v>
      </c>
      <c r="DC191" s="273">
        <f>SUM(Encuestas!HP191,Encuestas!HR191)</f>
        <v>0</v>
      </c>
      <c r="DD191" s="273">
        <f>SUM(Encuestas!HQ191,Encuestas!HS191)</f>
        <v>0</v>
      </c>
      <c r="DE191" s="273">
        <f>SUM(Encuestas!HP191,Encuestas!HQ191)</f>
        <v>0</v>
      </c>
      <c r="DF191" s="273">
        <f>SUM(Encuestas!HR191,Encuestas!HS191)</f>
        <v>0</v>
      </c>
      <c r="DG191" s="273">
        <f t="shared" si="76"/>
        <v>0</v>
      </c>
      <c r="DH191" s="273" t="str">
        <f>IF(SUM(Encuestas!HT191:IA191)=100,"OK",0)</f>
        <v>OK</v>
      </c>
      <c r="DI191" s="273">
        <f>IF(SUM(Encuestas!IB191:IH191)=100,"OK",0)</f>
        <v>0</v>
      </c>
      <c r="DJ191" s="273" t="str">
        <f>IF(SUM(Encuestas!IJ191:IK191)=100,"OK",0)</f>
        <v>OK</v>
      </c>
      <c r="DK191" s="273">
        <f>SUM(Encuestas!IL191:IV191)</f>
        <v>150</v>
      </c>
      <c r="DL191" s="273">
        <f>SUM(Encuestas!IW191:IX191)</f>
        <v>0</v>
      </c>
      <c r="DM191" s="273">
        <f>SUM(Encuestas!IY191,Encuestas!JA191,Encuestas!JC191,Encuestas!JE191,Encuestas!JG191,Encuestas!JI191,Encuestas!JK191,Encuestas!JM191,Encuestas!JO191)</f>
        <v>0</v>
      </c>
      <c r="DN191" s="273">
        <f>SUM(Encuestas!IZ191,Encuestas!JB191,Encuestas!JD191,Encuestas!JF191,Encuestas!JH191,Encuestas!JJ191,Encuestas!JL191,Encuestas!JN191,Encuestas!JR191)</f>
        <v>0</v>
      </c>
      <c r="DO191" s="273">
        <f>SUM(Encuestas!KG191:KH191)</f>
        <v>0</v>
      </c>
      <c r="DP191" s="273">
        <f>SUM(Encuestas!KA191,Encuestas!KD191,Encuestas!KF191,Calculos!DO191)</f>
        <v>0</v>
      </c>
      <c r="DQ191" s="273">
        <f>SUM(Encuestas!KJ191:KL191)</f>
        <v>0</v>
      </c>
      <c r="DR191" s="273">
        <f>SUM(Encuestas!KB191,Encuestas!KC191,Encuestas!KE191,Calculos!DQ191)</f>
        <v>0</v>
      </c>
      <c r="DS191" s="273">
        <f>VLOOKUP(Encuestas!KT191,'Matriz codigos'!$A$2:$B$8,2,FALSE)</f>
        <v>1</v>
      </c>
      <c r="DT191" s="273">
        <f>VLOOKUP(Encuestas!KU191,'Matriz codigos'!$A$2:$B$8,2,FALSE)</f>
        <v>1</v>
      </c>
      <c r="DU191" s="273">
        <f>VLOOKUP(Encuestas!KV191,'Matriz codigos'!$A$2:$B$8,2,FALSE)</f>
        <v>1</v>
      </c>
      <c r="DV191" s="273">
        <f>VLOOKUP(Encuestas!KW191,'Matriz codigos'!$A$2:$B$8,2,FALSE)</f>
        <v>3</v>
      </c>
      <c r="DW191" s="273">
        <f>VLOOKUP(Encuestas!KT191,'Matriz codigos'!$A$10:$B$16,2,FALSE)</f>
        <v>2</v>
      </c>
      <c r="DX191" s="273">
        <f>VLOOKUP(Encuestas!KU191,'Matriz codigos'!$A$10:$B$16,2,FALSE)</f>
        <v>2</v>
      </c>
      <c r="DY191" s="273">
        <f>VLOOKUP(Encuestas!KV191,'Matriz codigos'!$A$10:$B$16,2,FALSE)</f>
        <v>2</v>
      </c>
      <c r="DZ191" s="273">
        <f>VLOOKUP(Encuestas!KW191,'Matriz codigos'!$A$10:$B$16,2,FALSE)</f>
        <v>3</v>
      </c>
      <c r="EA191" s="273">
        <f t="shared" si="77"/>
        <v>0</v>
      </c>
      <c r="EB191" s="273">
        <f t="shared" si="78"/>
        <v>75</v>
      </c>
      <c r="EC191" s="273">
        <f t="shared" si="79"/>
        <v>25</v>
      </c>
      <c r="ED191" s="273">
        <f t="shared" si="80"/>
        <v>0</v>
      </c>
      <c r="EE191" s="273" t="str">
        <f t="shared" si="81"/>
        <v>OK</v>
      </c>
      <c r="EF191" s="273">
        <f>VLOOKUP(Encuestas!MR191,'Matriz codigos'!$A$18:$B$20,2,FALSE)</f>
        <v>2</v>
      </c>
      <c r="EG191" s="273">
        <f>VLOOKUP(Encuestas!MT191,'Matriz codigos'!$A$23:$B$26,2,FALSE)</f>
        <v>0</v>
      </c>
      <c r="EH191" s="273">
        <f>VLOOKUP(Encuestas!MU191,'Matriz codigos'!$A$23:$B$26,2,FALSE)</f>
        <v>0</v>
      </c>
      <c r="EI191" s="273">
        <f>VLOOKUP(Encuestas!MV191,'Matriz codigos'!$A$23:$B$26,2,FALSE)</f>
        <v>0</v>
      </c>
      <c r="EJ191" s="273">
        <f>VLOOKUP(Encuestas!MW191,'Matriz codigos'!$A$23:$B$26,2,FALSE)</f>
        <v>0</v>
      </c>
      <c r="EK191" s="273">
        <f>VLOOKUP(Encuestas!MX191,'Matriz codigos'!$A$23:$B$26,2,FALSE)</f>
        <v>0</v>
      </c>
      <c r="EL191" s="273">
        <f>VLOOKUP(Encuestas!MY191,'Matriz codigos'!$A$23:$B$26,2,FALSE)</f>
        <v>0</v>
      </c>
      <c r="EM191" s="273">
        <f>VLOOKUP(Encuestas!MZ191,'Matriz codigos'!$A$23:$B$26,2,FALSE)</f>
        <v>0</v>
      </c>
      <c r="EN191" s="273">
        <f>VLOOKUP(Encuestas!NA191,'Matriz codigos'!$A$23:$B$26,2,FALSE)</f>
        <v>3</v>
      </c>
      <c r="EO191" s="273">
        <f>SUM(Encuestas!NW191,Encuestas!OC191,Encuestas!OI191,Encuestas!OO191,Encuestas!OU191,Encuestas!PA191,Encuestas!PG191)</f>
        <v>1</v>
      </c>
      <c r="EP191" s="273">
        <f>SUM(Encuestas!NX191,Encuestas!OD191,Encuestas!OJ191,Encuestas!OP191,Encuestas!OV191,Encuestas!PB191,Encuestas!PH191)</f>
        <v>1</v>
      </c>
      <c r="EQ191" s="273">
        <f>SUM(Encuestas!NW191:NX191)</f>
        <v>2</v>
      </c>
      <c r="ER191" s="273">
        <f>SUM(Encuestas!OC191:OD191)</f>
        <v>0</v>
      </c>
      <c r="ES191" s="273">
        <f>SUM(Encuestas!OI191:OJ191)</f>
        <v>0</v>
      </c>
      <c r="ET191" s="273">
        <f>SUM(Encuestas!OO191:OP191)</f>
        <v>0</v>
      </c>
      <c r="EU191" s="273">
        <f>SUM(Encuestas!OU191:OV191)</f>
        <v>0</v>
      </c>
      <c r="EV191" s="273">
        <f>SUM(Encuestas!PA191:PB191)</f>
        <v>0</v>
      </c>
      <c r="EW191" s="273">
        <f>SUM(Encuestas!PG191:PH191)</f>
        <v>0</v>
      </c>
    </row>
    <row r="192" spans="1:153" x14ac:dyDescent="0.25">
      <c r="A192" s="273">
        <f>Encuestas!A192</f>
        <v>114020318</v>
      </c>
      <c r="B192" s="273">
        <f>SUM(Encuestas!Z192:AB192)</f>
        <v>10</v>
      </c>
      <c r="C192" s="273">
        <f>SUM(Encuestas!AC192:AE192)</f>
        <v>30</v>
      </c>
      <c r="D192" s="273">
        <f t="shared" si="62"/>
        <v>40</v>
      </c>
      <c r="E192" s="273">
        <f>SUM(Encuestas!AF192:AH192)</f>
        <v>0</v>
      </c>
      <c r="F192" s="273">
        <f>SUM(Encuestas!AI192:AK192)</f>
        <v>70</v>
      </c>
      <c r="G192" s="273">
        <f t="shared" si="63"/>
        <v>70</v>
      </c>
      <c r="H192" s="273">
        <f>SUM(Encuestas!AL192:AN192)</f>
        <v>4</v>
      </c>
      <c r="I192" s="273">
        <f>SUM(Encuestas!AO192:AQ192)</f>
        <v>0</v>
      </c>
      <c r="J192" s="273">
        <f>SUM(Encuestas!W192:Y192)</f>
        <v>40</v>
      </c>
      <c r="K192" s="273">
        <f>SUM(Encuestas!W192,Encuestas!Z192,Encuestas!AC192,Encuestas!AF192,Encuestas!AI192,Encuestas!AL192,Encuestas!AO192)</f>
        <v>84</v>
      </c>
      <c r="L192" s="273">
        <f t="shared" si="64"/>
        <v>54.545454545454547</v>
      </c>
      <c r="M192" s="273">
        <f>SUM(Encuestas!X192,Encuestas!AA192,Encuestas!AD192,Encuestas!AG192,Encuestas!AJ192,Encuestas!AM192,Encuestas!AP192)</f>
        <v>70</v>
      </c>
      <c r="N192" s="273">
        <f t="shared" si="65"/>
        <v>45.454545454545453</v>
      </c>
      <c r="O192" s="273">
        <f>SUM(Encuestas!Y192,Encuestas!AB192,Encuestas!AE192,Encuestas!AH192,Encuestas!AK192,Encuestas!AN192,Encuestas!AQ192)</f>
        <v>0</v>
      </c>
      <c r="P192" s="273">
        <f t="shared" si="66"/>
        <v>0</v>
      </c>
      <c r="Q192" s="273">
        <f t="shared" si="67"/>
        <v>154</v>
      </c>
      <c r="R192" s="273">
        <f>SUM(Encuestas!BG192:BI192)</f>
        <v>0</v>
      </c>
      <c r="S192" s="273">
        <f>100-SUM(Encuestas!BB192:BI192)</f>
        <v>0</v>
      </c>
      <c r="T192" s="273">
        <f>SUM(Encuestas!BB192:BF192,Calculos!R192:S192)</f>
        <v>100</v>
      </c>
      <c r="U192" s="279">
        <f>IF((Encuestas!BL192&lt;Encuestas!BK192),(Encuestas!BL192+13)-Encuestas!BK192,(Encuestas!BL192-Encuestas!BK192)+1)</f>
        <v>5</v>
      </c>
      <c r="V192" s="273">
        <f>SUM(Encuestas!BN192:BO192)</f>
        <v>66</v>
      </c>
      <c r="W192" s="273">
        <f>IF((J192&gt;Encuestas!BN192),"OK",J192-Encuestas!BN192)</f>
        <v>-16</v>
      </c>
      <c r="X192" s="36" t="str">
        <f>IF(W192="OK",(Encuestas!BN192/Calculos!J192)*100,"")</f>
        <v/>
      </c>
      <c r="Y192" s="273" t="str">
        <f>IF(SUM(Encuestas!BP192,Encuestas!BQ192,Encuestas!BR192)=Encuestas!BN192,"OK",(SUM(Encuestas!BP192,Encuestas!BQ192,Encuestas!BR192)-Encuestas!BN192))</f>
        <v>OK</v>
      </c>
      <c r="Z192" s="273" t="str">
        <f>IF((D192&gt;Encuestas!BO192),"OK",D192-Encuestas!BO192)</f>
        <v>OK</v>
      </c>
      <c r="AA192" s="273">
        <f>IF(SUM(Encuestas!BS192,Encuestas!BT192,Encuestas!BU192)=CM192,"OK",(SUM(Encuestas!BS192,Encuestas!BT192,Encuestas!BU192)-Encuestas!BO192))</f>
        <v>0</v>
      </c>
      <c r="AB192" s="273">
        <f>((Encuestas!BP192+Encuestas!BQ192)/Encuestas!BN192)*100</f>
        <v>89.285714285714292</v>
      </c>
      <c r="AC192" s="273" t="str">
        <f t="shared" si="68"/>
        <v>OK</v>
      </c>
      <c r="AD192" s="273">
        <f>((Encuestas!BS192+Encuestas!BT192)/Encuestas!BO192)*100</f>
        <v>100</v>
      </c>
      <c r="AE192" s="273" t="str">
        <f t="shared" si="82"/>
        <v>OK</v>
      </c>
      <c r="AF192" s="273">
        <f t="shared" si="69"/>
        <v>10.714285714285708</v>
      </c>
      <c r="AG192" s="273">
        <f t="shared" si="83"/>
        <v>0</v>
      </c>
      <c r="AH192" s="273">
        <f>SUM(Encuestas!BP192,Encuestas!BS192)</f>
        <v>55</v>
      </c>
      <c r="AI192" s="273">
        <f>SUM(Encuestas!BQ192,Encuestas!BT192)</f>
        <v>5</v>
      </c>
      <c r="AJ192" s="273">
        <f>SUM(Encuestas!BR192,Encuestas!BU192)</f>
        <v>6</v>
      </c>
      <c r="AK192" s="273">
        <f t="shared" si="70"/>
        <v>90.909090909090907</v>
      </c>
      <c r="AL192" s="273" t="str">
        <f t="shared" si="71"/>
        <v>OK</v>
      </c>
      <c r="AM192" s="273">
        <f t="shared" si="72"/>
        <v>9.0909090909090935</v>
      </c>
      <c r="AN192" s="273">
        <f>((Encuestas!BO192/Encuestas!BN192)*100)</f>
        <v>17.857142857142858</v>
      </c>
      <c r="AO192" s="273" t="str">
        <f t="shared" si="73"/>
        <v>OK</v>
      </c>
      <c r="AP192" s="273">
        <f>IF((Encuestas!BO192&gt;0),(((18*(Encuestas!BO192*(Encuestas!BV192/100)))+(30*(Encuestas!BO192*(Encuestas!BW192/100)))+(36*(Encuestas!BO192*(Encuestas!BX192/100))))/Encuestas!BO192),0)</f>
        <v>18</v>
      </c>
      <c r="AQ192" s="273">
        <f>SUM(Encuestas!CJ192,Encuestas!CN192)</f>
        <v>44</v>
      </c>
      <c r="AR192" s="273">
        <f>SUM(Encuestas!CK192,Encuestas!CO192)</f>
        <v>20</v>
      </c>
      <c r="AS192" s="273">
        <f>SUM(Encuestas!CL192,Encuestas!CP192)</f>
        <v>24</v>
      </c>
      <c r="AT192" s="273">
        <f>SUM(Encuestas!CM192,Encuestas!CQ192)</f>
        <v>12</v>
      </c>
      <c r="AU192" s="273">
        <f>SUM(Encuestas!CV192,Encuestas!CW192,Encuestas!DB192,Encuestas!DC192)</f>
        <v>0</v>
      </c>
      <c r="AV192" s="273">
        <f>SUM(Encuestas!CX192,Encuestas!DD192)</f>
        <v>0</v>
      </c>
      <c r="AW192" s="273">
        <f>SUM(Encuestas!CY192,Encuestas!CZ192,Encuestas!DE192,Encuestas!DF192)</f>
        <v>0</v>
      </c>
      <c r="AX192" s="273">
        <f>SUM(Encuestas!DA192,Encuestas!DG192)</f>
        <v>0</v>
      </c>
      <c r="AY192" s="273">
        <f>SUM(Encuestas!DI192,Encuestas!DK192)</f>
        <v>0</v>
      </c>
      <c r="AZ192" s="273">
        <f>SUM(Encuestas!DS192,Encuestas!DU192)</f>
        <v>0</v>
      </c>
      <c r="BA192" s="5" t="str">
        <f>IF(((AV192*Encuestas!DM192)=0),"OK",IF((Calculos!AV192*Encuestas!DM192)&gt;0,"NO",0))</f>
        <v>OK</v>
      </c>
      <c r="BB192" s="5" t="str">
        <f>IF((Calculos!AW192*Encuestas!DN192)=0,"OK", IF((Calculos!AW192*Encuestas!DN192)&gt;0,"NO",0))</f>
        <v>OK</v>
      </c>
      <c r="BC192" s="5" t="str">
        <f>IF((Calculos!AX192*Encuestas!DO192)=0,"OK",IF((Calculos!AX192*Encuestas!DO192)&gt;0,"NO",0))</f>
        <v>OK</v>
      </c>
      <c r="BD192" s="279">
        <f>SUM(Calculos!AY192,Calculos!AU192)</f>
        <v>0</v>
      </c>
      <c r="BE192" s="279">
        <f>SUM(Calculos!AV192,Encuestas!DM192)</f>
        <v>0</v>
      </c>
      <c r="BF192" s="279">
        <f>SUM(Calculos!AW192,Encuestas!DO192)</f>
        <v>0</v>
      </c>
      <c r="BG192" s="279">
        <f>SUM(Calculos!AX192,Encuestas!DQ192)</f>
        <v>0</v>
      </c>
      <c r="BH192" s="5" t="str">
        <f>IF(((Calculos!AZ192*Calculos!AQ192)=0),"OK",IF((Calculos!AZ192*Calculos!AQ192)&gt;0,"NO"))</f>
        <v>OK</v>
      </c>
      <c r="BI192" s="5" t="str">
        <f>IF((Calculos!AR192*Encuestas!DW192)=0,"OK",IF((Calculos!AR192*Encuestas!DW192)&gt;0,"NO"))</f>
        <v>OK</v>
      </c>
      <c r="BJ192" s="5" t="str">
        <f>IF((Calculos!AS192*Encuestas!DY192)=0,"OK",IF((Encuestas!DY192*Calculos!AS192)&gt;0,"NO"))</f>
        <v>OK</v>
      </c>
      <c r="BK192" s="5" t="str">
        <f>Validadores!S192</f>
        <v>OK</v>
      </c>
      <c r="BL192" s="273">
        <f t="shared" si="74"/>
        <v>44</v>
      </c>
      <c r="BM192" s="273">
        <f>SUM(AR192,Encuestas!DW192)</f>
        <v>20</v>
      </c>
      <c r="BN192" s="273">
        <f>SUM(Encuestas!DY192,Calculos!AS192)</f>
        <v>24</v>
      </c>
      <c r="BO192" s="273">
        <f>SUM(Encuestas!EA192,Calculos!AT192)</f>
        <v>12</v>
      </c>
      <c r="BP192" s="273">
        <f>SUM(Encuestas!EC192,Encuestas!ED192)</f>
        <v>0</v>
      </c>
      <c r="BQ192" s="273" t="str">
        <f>IF(Encuestas!CR192*Calculos!BP192=0,"OK",IF(Encuestas!CR192*Calculos!BP192&gt;0,"Err"))</f>
        <v>OK</v>
      </c>
      <c r="BR192" s="273" t="str">
        <f>IF(Encuestas!EE192*Encuestas!CS192=0,"OK",IF(Encuestas!EE192*Encuestas!CS192&gt;0,"Err"))</f>
        <v>OK</v>
      </c>
      <c r="BS192" s="273" t="str">
        <f>IF(Encuestas!EF192*Encuestas!CT192=0,"OK",IF(Encuestas!EF192*Encuestas!CT192&gt;0,"Err"))</f>
        <v>OK</v>
      </c>
      <c r="BT192" s="273" t="str">
        <f>IF(Encuestas!EG192*Encuestas!CU192=0,"OK",IF(Encuestas!EG192*Encuestas!CU192&gt;0,"Err"))</f>
        <v>OK</v>
      </c>
      <c r="BU192" s="273">
        <f>SUM(Encuestas!CR192,Calculos!BP192)</f>
        <v>0</v>
      </c>
      <c r="BV192" s="273">
        <f>SUM(Encuestas!EE192,Encuestas!CS192)</f>
        <v>0</v>
      </c>
      <c r="BW192" s="273">
        <f>SUM(Encuestas!EF192,Encuestas!CT192)</f>
        <v>0</v>
      </c>
      <c r="BX192" s="273">
        <f>SUM(Encuestas!EG192,Encuestas!CU192)</f>
        <v>1</v>
      </c>
      <c r="BY192" s="273" t="str">
        <f>IF(SUM(Encuestas!FD192,Encuestas!FE192)=100,"OK",0)</f>
        <v>OK</v>
      </c>
      <c r="BZ192" s="6">
        <f>SUM(Encuestas!FG192:'Encuestas'!FI192)</f>
        <v>30</v>
      </c>
      <c r="CA192" s="273">
        <f>SUM(Encuestas!FJ192:'Encuestas'!FL192)</f>
        <v>0</v>
      </c>
      <c r="CB192" s="273">
        <f>SUM(Encuestas!FM192:'Encuestas'!FO192)</f>
        <v>0</v>
      </c>
      <c r="CC192" s="273">
        <f>SUM(Encuestas!FP192:'Encuestas'!FR192)</f>
        <v>0</v>
      </c>
      <c r="CD192" s="273">
        <f>SUM(Encuestas!FS192:'Encuestas'!FU192)</f>
        <v>1</v>
      </c>
      <c r="CE192" s="273">
        <f>Encuestas!FG192+Encuestas!FJ192+Encuestas!FM192+Encuestas!FP192+Encuestas!FS192</f>
        <v>31</v>
      </c>
      <c r="CF192" s="273">
        <f>Encuestas!FH192+Encuestas!FK192+Encuestas!FN192+Encuestas!FQ192+Encuestas!FT192</f>
        <v>0</v>
      </c>
      <c r="CG192" s="273">
        <f>Encuestas!FI192+Encuestas!FL192+Encuestas!FO192+Encuestas!FR192+Encuestas!FU192</f>
        <v>0</v>
      </c>
      <c r="CH192" s="273">
        <f t="shared" si="75"/>
        <v>31</v>
      </c>
      <c r="CI192" s="273">
        <f t="shared" si="84"/>
        <v>100</v>
      </c>
      <c r="CJ192" s="273">
        <f t="shared" si="85"/>
        <v>0</v>
      </c>
      <c r="CK192" s="273">
        <f t="shared" si="86"/>
        <v>0</v>
      </c>
      <c r="CL192" s="273" t="str">
        <f>IF(AND(Encuestas!FF192="no",Calculos!CH192=0),"OK","Err")</f>
        <v>Err</v>
      </c>
      <c r="CM192" s="273" t="str">
        <f>IF(SUM(Encuestas!GB192:GF192)=100,"OK",0)</f>
        <v>OK</v>
      </c>
      <c r="CN192" s="273">
        <f>IF((Encuestas!GJ192-Encuestas!GI192)&lt;=0,(Encuestas!GJ192-Encuestas!GI192)+12,(Encuestas!GJ192-Encuestas!GI192))</f>
        <v>7</v>
      </c>
      <c r="CO192" s="273">
        <f>SUM(Encuestas!GL192:GM192)</f>
        <v>30</v>
      </c>
      <c r="CP192" s="273">
        <f>SUM(Encuestas!GN192,Encuestas!GP192)</f>
        <v>30</v>
      </c>
      <c r="CQ192" s="273" t="str">
        <f>IF(SUM(Encuestas!GN192,Encuestas!GO192)=Encuestas!GL192,"OK",0)</f>
        <v>OK</v>
      </c>
      <c r="CR192" s="273" t="str">
        <f>IF(SUM(Encuestas!GP192,Encuestas!GQ192)=Encuestas!GM192,"OK",0)</f>
        <v>OK</v>
      </c>
      <c r="CS192" s="273">
        <f t="shared" si="87"/>
        <v>100</v>
      </c>
      <c r="CT192" s="273">
        <f>(Encuestas!GN192/Encuestas!GL192)*100</f>
        <v>100</v>
      </c>
      <c r="CU192" s="273">
        <f>((Encuestas!BS6+Encuestas!BT6)/Encuestas!BO6)*100</f>
        <v>50</v>
      </c>
      <c r="CV192" s="273">
        <f>(Encuestas!GM192/Encuestas!GN192)*100</f>
        <v>0</v>
      </c>
      <c r="CW192" s="273">
        <f>(Encuestas!GO192/Encuestas!GL192)*100</f>
        <v>0</v>
      </c>
      <c r="CX192" s="273" t="e">
        <v>#N/A</v>
      </c>
      <c r="CY192" s="273">
        <f>SUM(Encuestas!GR192:GS192)</f>
        <v>30</v>
      </c>
      <c r="CZ192" s="273">
        <f>IF(SUM(Encuestas!GT192:GV192)=100,"OK",0)</f>
        <v>0</v>
      </c>
      <c r="DA192" s="273">
        <f>((Encuestas!BS6+Encuestas!BT6)/Encuestas!BO6)*100</f>
        <v>50</v>
      </c>
      <c r="DB192" s="273">
        <f>SUM(Encuestas!HL192:HO192)</f>
        <v>0</v>
      </c>
      <c r="DC192" s="273">
        <f>SUM(Encuestas!HP192,Encuestas!HR192)</f>
        <v>0</v>
      </c>
      <c r="DD192" s="273">
        <f>SUM(Encuestas!HQ192,Encuestas!HS192)</f>
        <v>0</v>
      </c>
      <c r="DE192" s="273">
        <f>SUM(Encuestas!HP192,Encuestas!HQ192)</f>
        <v>0</v>
      </c>
      <c r="DF192" s="273">
        <f>SUM(Encuestas!HR192,Encuestas!HS192)</f>
        <v>0</v>
      </c>
      <c r="DG192" s="273">
        <f t="shared" si="76"/>
        <v>0</v>
      </c>
      <c r="DH192" s="273" t="str">
        <f>IF(SUM(Encuestas!HT192:IA192)=100,"OK",0)</f>
        <v>OK</v>
      </c>
      <c r="DI192" s="273">
        <f>IF(SUM(Encuestas!IB192:IH192)=100,"OK",0)</f>
        <v>0</v>
      </c>
      <c r="DJ192" s="273" t="str">
        <f>IF(SUM(Encuestas!IJ192:IK192)=100,"OK",0)</f>
        <v>OK</v>
      </c>
      <c r="DK192" s="273">
        <f>SUM(Encuestas!IL192:IV192)</f>
        <v>176</v>
      </c>
      <c r="DL192" s="273">
        <f>SUM(Encuestas!IW192:IX192)</f>
        <v>0</v>
      </c>
      <c r="DM192" s="273">
        <f>SUM(Encuestas!IY192,Encuestas!JA192,Encuestas!JC192,Encuestas!JE192,Encuestas!JG192,Encuestas!JI192,Encuestas!JK192,Encuestas!JM192,Encuestas!JO192)</f>
        <v>0</v>
      </c>
      <c r="DN192" s="273">
        <f>SUM(Encuestas!IZ192,Encuestas!JB192,Encuestas!JD192,Encuestas!JF192,Encuestas!JH192,Encuestas!JJ192,Encuestas!JL192,Encuestas!JN192,Encuestas!JR192)</f>
        <v>0</v>
      </c>
      <c r="DO192" s="273">
        <f>SUM(Encuestas!KG192:KH192)</f>
        <v>0</v>
      </c>
      <c r="DP192" s="273">
        <f>SUM(Encuestas!KA192,Encuestas!KD192,Encuestas!KF192,Calculos!DO192)</f>
        <v>0</v>
      </c>
      <c r="DQ192" s="273">
        <f>SUM(Encuestas!KJ192:KL192)</f>
        <v>0</v>
      </c>
      <c r="DR192" s="273">
        <f>SUM(Encuestas!KB192,Encuestas!KC192,Encuestas!KE192,Calculos!DQ192)</f>
        <v>0</v>
      </c>
      <c r="DS192" s="273">
        <f>VLOOKUP(Encuestas!KT192,'Matriz codigos'!$A$2:$B$8,2,FALSE)</f>
        <v>1</v>
      </c>
      <c r="DT192" s="273">
        <f>VLOOKUP(Encuestas!KU192,'Matriz codigos'!$A$2:$B$8,2,FALSE)</f>
        <v>1</v>
      </c>
      <c r="DU192" s="273">
        <f>VLOOKUP(Encuestas!KV192,'Matriz codigos'!$A$2:$B$8,2,FALSE)</f>
        <v>1</v>
      </c>
      <c r="DV192" s="273">
        <f>VLOOKUP(Encuestas!KW192,'Matriz codigos'!$A$2:$B$8,2,FALSE)</f>
        <v>1</v>
      </c>
      <c r="DW192" s="273">
        <f>VLOOKUP(Encuestas!KT192,'Matriz codigos'!$A$10:$B$16,2,FALSE)</f>
        <v>2</v>
      </c>
      <c r="DX192" s="273">
        <f>VLOOKUP(Encuestas!KU192,'Matriz codigos'!$A$10:$B$16,2,FALSE)</f>
        <v>2</v>
      </c>
      <c r="DY192" s="273">
        <f>VLOOKUP(Encuestas!KV192,'Matriz codigos'!$A$10:$B$16,2,FALSE)</f>
        <v>2</v>
      </c>
      <c r="DZ192" s="273">
        <f>VLOOKUP(Encuestas!KW192,'Matriz codigos'!$A$10:$B$16,2,FALSE)</f>
        <v>2</v>
      </c>
      <c r="EA192" s="273">
        <f t="shared" si="77"/>
        <v>0</v>
      </c>
      <c r="EB192" s="273">
        <f t="shared" si="78"/>
        <v>100</v>
      </c>
      <c r="EC192" s="273">
        <f t="shared" si="79"/>
        <v>0</v>
      </c>
      <c r="ED192" s="273">
        <f t="shared" si="80"/>
        <v>0</v>
      </c>
      <c r="EE192" s="273" t="str">
        <f t="shared" si="81"/>
        <v>OK</v>
      </c>
      <c r="EF192" s="273">
        <f>VLOOKUP(Encuestas!MR192,'Matriz codigos'!$A$18:$B$20,2,FALSE)</f>
        <v>1</v>
      </c>
      <c r="EG192" s="273">
        <f>VLOOKUP(Encuestas!MT192,'Matriz codigos'!$A$23:$B$26,2,FALSE)</f>
        <v>0</v>
      </c>
      <c r="EH192" s="273">
        <f>VLOOKUP(Encuestas!MU192,'Matriz codigos'!$A$23:$B$26,2,FALSE)</f>
        <v>0</v>
      </c>
      <c r="EI192" s="273">
        <f>VLOOKUP(Encuestas!MV192,'Matriz codigos'!$A$23:$B$26,2,FALSE)</f>
        <v>0</v>
      </c>
      <c r="EJ192" s="273">
        <f>VLOOKUP(Encuestas!MW192,'Matriz codigos'!$A$23:$B$26,2,FALSE)</f>
        <v>2</v>
      </c>
      <c r="EK192" s="273">
        <f>VLOOKUP(Encuestas!MX192,'Matriz codigos'!$A$23:$B$26,2,FALSE)</f>
        <v>0</v>
      </c>
      <c r="EL192" s="273">
        <f>VLOOKUP(Encuestas!MY192,'Matriz codigos'!$A$23:$B$26,2,FALSE)</f>
        <v>0</v>
      </c>
      <c r="EM192" s="273">
        <f>VLOOKUP(Encuestas!MZ192,'Matriz codigos'!$A$23:$B$26,2,FALSE)</f>
        <v>0</v>
      </c>
      <c r="EN192" s="273">
        <f>VLOOKUP(Encuestas!NA192,'Matriz codigos'!$A$23:$B$26,2,FALSE)</f>
        <v>0</v>
      </c>
      <c r="EO192" s="273">
        <f>SUM(Encuestas!NW192,Encuestas!OC192,Encuestas!OI192,Encuestas!OO192,Encuestas!OU192,Encuestas!PA192,Encuestas!PG192)</f>
        <v>2</v>
      </c>
      <c r="EP192" s="273">
        <f>SUM(Encuestas!NX192,Encuestas!OD192,Encuestas!OJ192,Encuestas!OP192,Encuestas!OV192,Encuestas!PB192,Encuestas!PH192)</f>
        <v>1</v>
      </c>
      <c r="EQ192" s="273">
        <f>SUM(Encuestas!NW192:NX192)</f>
        <v>3</v>
      </c>
      <c r="ER192" s="273">
        <f>SUM(Encuestas!OC192:OD192)</f>
        <v>0</v>
      </c>
      <c r="ES192" s="273">
        <f>SUM(Encuestas!OI192:OJ192)</f>
        <v>0</v>
      </c>
      <c r="ET192" s="273">
        <f>SUM(Encuestas!OO192:OP192)</f>
        <v>0</v>
      </c>
      <c r="EU192" s="273">
        <f>SUM(Encuestas!OU192:OV192)</f>
        <v>0</v>
      </c>
      <c r="EV192" s="273">
        <f>SUM(Encuestas!PA192:PB192)</f>
        <v>0</v>
      </c>
      <c r="EW192" s="273">
        <f>SUM(Encuestas!PG192:PH192)</f>
        <v>0</v>
      </c>
    </row>
    <row r="193" spans="1:153" x14ac:dyDescent="0.25">
      <c r="A193" s="273">
        <f>Encuestas!A193</f>
        <v>111010881</v>
      </c>
      <c r="B193" s="273">
        <f>SUM(Encuestas!Z193:AB193)</f>
        <v>0</v>
      </c>
      <c r="C193" s="273">
        <f>SUM(Encuestas!AC193:AE193)</f>
        <v>0</v>
      </c>
      <c r="D193" s="273">
        <f t="shared" si="62"/>
        <v>0</v>
      </c>
      <c r="E193" s="273">
        <f>SUM(Encuestas!AF193:AH193)</f>
        <v>0</v>
      </c>
      <c r="F193" s="273">
        <f>SUM(Encuestas!AI193:AK193)</f>
        <v>0</v>
      </c>
      <c r="G193" s="273">
        <f t="shared" si="63"/>
        <v>0</v>
      </c>
      <c r="H193" s="273">
        <f>SUM(Encuestas!AL193:AN193)</f>
        <v>0</v>
      </c>
      <c r="I193" s="273">
        <f>SUM(Encuestas!AO193:AQ193)</f>
        <v>0</v>
      </c>
      <c r="J193" s="273">
        <f>SUM(Encuestas!W193:Y193)</f>
        <v>0</v>
      </c>
      <c r="K193" s="273">
        <f>SUM(Encuestas!W193,Encuestas!Z193,Encuestas!AC193,Encuestas!AF193,Encuestas!AI193,Encuestas!AL193,Encuestas!AO193)</f>
        <v>0</v>
      </c>
      <c r="L193" s="273" t="e">
        <f>((Encuestas!BS3+Encuestas!BT3)/Encuestas!BO3)*100</f>
        <v>#DIV/0!</v>
      </c>
      <c r="M193" s="273">
        <f>SUM(Encuestas!X193,Encuestas!AA193,Encuestas!AD193,Encuestas!AG193,Encuestas!AJ193,Encuestas!AM193,Encuestas!AP193)</f>
        <v>0</v>
      </c>
      <c r="N193" s="273" t="e">
        <f>((Encuestas!BS3+Encuestas!BT3)/Encuestas!BO3)*100</f>
        <v>#DIV/0!</v>
      </c>
      <c r="O193" s="273">
        <f>SUM(Encuestas!Y193,Encuestas!AB193,Encuestas!AE193,Encuestas!AH193,Encuestas!AK193,Encuestas!AN193,Encuestas!AQ193)</f>
        <v>0</v>
      </c>
      <c r="P193" s="273" t="e">
        <f>((Encuestas!BS3+Encuestas!BT3)/Encuestas!BO3)*100</f>
        <v>#DIV/0!</v>
      </c>
      <c r="Q193" s="273">
        <f t="shared" si="67"/>
        <v>0</v>
      </c>
      <c r="R193" s="273">
        <f>SUM(Encuestas!BG193:BI193)</f>
        <v>0</v>
      </c>
      <c r="S193" s="273">
        <f>100-SUM(Encuestas!BB193:BI193)</f>
        <v>100</v>
      </c>
      <c r="T193" s="273">
        <f>SUM(Encuestas!BB193:BF193,Calculos!R193:S193)</f>
        <v>100</v>
      </c>
      <c r="U193" s="279">
        <f>IF((Encuestas!BL193&lt;Encuestas!BK193),(Encuestas!BL193+13)-Encuestas!BK193,(Encuestas!BL193-Encuestas!BK193)+1)</f>
        <v>1</v>
      </c>
      <c r="V193" s="273">
        <f>SUM(Encuestas!BN193:BO193)</f>
        <v>0</v>
      </c>
      <c r="W193" s="273">
        <f>IF((J193&gt;Encuestas!BN193),"OK",J193-Encuestas!BN193)</f>
        <v>0</v>
      </c>
      <c r="X193" s="36" t="str">
        <f>IF(W193="OK",(Encuestas!BN193/Calculos!J193)*100,"")</f>
        <v/>
      </c>
      <c r="Y193" s="273" t="str">
        <f>IF(SUM(Encuestas!BP193,Encuestas!BQ193,Encuestas!BR193)=Encuestas!BN193,"OK",(SUM(Encuestas!BP193,Encuestas!BQ193,Encuestas!BR193)-Encuestas!BN193))</f>
        <v>OK</v>
      </c>
      <c r="Z193" s="273">
        <f>IF((D193&gt;Encuestas!BO193),"OK",D193-Encuestas!BO193)</f>
        <v>0</v>
      </c>
      <c r="AA193" s="273" t="str">
        <f>IF(SUM(Encuestas!BS193,Encuestas!BT193,Encuestas!BU193)=CM193,"OK",(SUM(Encuestas!BS193,Encuestas!BT193,Encuestas!BU193)-Encuestas!BO193))</f>
        <v>OK</v>
      </c>
      <c r="AB193" s="273" t="e">
        <f>((Encuestas!BS3+Encuestas!BT3)/Encuestas!BO3)*100</f>
        <v>#DIV/0!</v>
      </c>
      <c r="AC193" s="273">
        <f>((Encuestas!BT3+Encuestas!BU3)/Encuestas!BP3)*100</f>
        <v>0</v>
      </c>
      <c r="AD193" s="273">
        <f>((Encuestas!BU3+Encuestas!BV3)/Encuestas!BQ3)*100</f>
        <v>0</v>
      </c>
      <c r="AE193" s="273">
        <f>((Encuestas!BV3+Encuestas!BW3)/Encuestas!BR3)*100</f>
        <v>0</v>
      </c>
      <c r="AF193" s="273" t="e">
        <f>((Encuestas!BW3+Encuestas!BX3)/Encuestas!BS3)*100</f>
        <v>#DIV/0!</v>
      </c>
      <c r="AG193" s="273" t="e">
        <f>((Encuestas!BX3+Encuestas!BY3)/Encuestas!BT3)*100</f>
        <v>#DIV/0!</v>
      </c>
      <c r="AH193" s="273">
        <f>SUM(Encuestas!BP193,Encuestas!BS193)</f>
        <v>0</v>
      </c>
      <c r="AI193" s="273">
        <f>SUM(Encuestas!BQ193,Encuestas!BT193)</f>
        <v>0</v>
      </c>
      <c r="AJ193" s="273">
        <f>SUM(Encuestas!BR193,Encuestas!BU193)</f>
        <v>0</v>
      </c>
      <c r="AK193" s="273" t="e">
        <f>((Encuestas!BS3+Encuestas!BT3)/Encuestas!BO3)*100</f>
        <v>#DIV/0!</v>
      </c>
      <c r="AL193" s="273" t="e">
        <f>IF(AD3&lt;=100,"OK","Err")</f>
        <v>#DIV/0!</v>
      </c>
      <c r="AM193" s="273" t="e">
        <v>#N/A</v>
      </c>
      <c r="AN193" s="273" t="e">
        <v>#N/A</v>
      </c>
      <c r="AO193" s="273" t="e">
        <v>#N/A</v>
      </c>
      <c r="AP193" s="273">
        <f>IF((Encuestas!BO193&gt;0),(((18*(Encuestas!BO193*(Encuestas!BV193/100)))+(30*(Encuestas!BO193*(Encuestas!BW193/100)))+(36*(Encuestas!BO193*(Encuestas!BX193/100))))/Encuestas!BO193),0)</f>
        <v>0</v>
      </c>
      <c r="AQ193" s="273">
        <f>SUM(Encuestas!CJ193,Encuestas!CN193)</f>
        <v>0</v>
      </c>
      <c r="AR193" s="273">
        <f>SUM(Encuestas!CK193,Encuestas!CO193)</f>
        <v>0</v>
      </c>
      <c r="AS193" s="273">
        <f>SUM(Encuestas!CL193,Encuestas!CP193)</f>
        <v>0</v>
      </c>
      <c r="AT193" s="273">
        <f>SUM(Encuestas!CM193,Encuestas!CQ193)</f>
        <v>0</v>
      </c>
      <c r="AU193" s="273">
        <f>SUM(Encuestas!CV193,Encuestas!CW193,Encuestas!DB193,Encuestas!DC193)</f>
        <v>0</v>
      </c>
      <c r="AV193" s="273">
        <f>SUM(Encuestas!CX193,Encuestas!DD193)</f>
        <v>0</v>
      </c>
      <c r="AW193" s="273">
        <f>SUM(Encuestas!CY193,Encuestas!CZ193,Encuestas!DE193,Encuestas!DF193)</f>
        <v>0</v>
      </c>
      <c r="AX193" s="273">
        <f>SUM(Encuestas!DA193,Encuestas!DG193)</f>
        <v>0</v>
      </c>
      <c r="AY193" s="273">
        <f>SUM(Encuestas!DI193,Encuestas!DK193)</f>
        <v>0</v>
      </c>
      <c r="AZ193" s="273">
        <f>SUM(Encuestas!DS193,Encuestas!DU193)</f>
        <v>0</v>
      </c>
      <c r="BA193" s="5" t="str">
        <f>IF(((AV193*Encuestas!DM193)=0),"OK",IF((Calculos!AV193*Encuestas!DM193)&gt;0,"NO",0))</f>
        <v>OK</v>
      </c>
      <c r="BB193" s="5" t="str">
        <f>IF((Calculos!AW193*Encuestas!DN193)=0,"OK", IF((Calculos!AW193*Encuestas!DN193)&gt;0,"NO",0))</f>
        <v>OK</v>
      </c>
      <c r="BC193" s="5" t="str">
        <f>IF((Calculos!AX193*Encuestas!DO193)=0,"OK",IF((Calculos!AX193*Encuestas!DO193)&gt;0,"NO",0))</f>
        <v>OK</v>
      </c>
      <c r="BD193" s="279">
        <f>SUM(Calculos!AY193,Calculos!AU193)</f>
        <v>0</v>
      </c>
      <c r="BE193" s="279">
        <f>SUM(Calculos!AV193,Encuestas!DM193)</f>
        <v>0</v>
      </c>
      <c r="BF193" s="279">
        <f>SUM(Calculos!AW193,Encuestas!DO193)</f>
        <v>0</v>
      </c>
      <c r="BG193" s="279">
        <f>SUM(Calculos!AX193,Encuestas!DQ193)</f>
        <v>0</v>
      </c>
      <c r="BH193" s="5" t="str">
        <f>IF(((Calculos!AZ193*Calculos!AQ193)=0),"OK",IF((Calculos!AZ193*Calculos!AQ193)&gt;0,"NO"))</f>
        <v>OK</v>
      </c>
      <c r="BI193" s="5" t="str">
        <f>IF((Calculos!AR193*Encuestas!DW193)=0,"OK",IF((Calculos!AR193*Encuestas!DW193)&gt;0,"NO"))</f>
        <v>OK</v>
      </c>
      <c r="BJ193" s="5" t="str">
        <f>IF((Calculos!AS193*Encuestas!DY193)=0,"OK",IF((Encuestas!DY193*Calculos!AS193)&gt;0,"NO"))</f>
        <v>OK</v>
      </c>
      <c r="BK193" s="5" t="str">
        <f>Validadores!S193</f>
        <v>OK</v>
      </c>
      <c r="BL193" s="273">
        <f t="shared" si="74"/>
        <v>0</v>
      </c>
      <c r="BM193" s="273">
        <f>SUM(AR193,Encuestas!DW193)</f>
        <v>0</v>
      </c>
      <c r="BN193" s="273">
        <f>SUM(Encuestas!DY193,Calculos!AS193)</f>
        <v>0</v>
      </c>
      <c r="BO193" s="273">
        <f>SUM(Encuestas!EA193,Calculos!AT193)</f>
        <v>0</v>
      </c>
      <c r="BP193" s="273">
        <f>SUM(Encuestas!EC193,Encuestas!ED193)</f>
        <v>0</v>
      </c>
      <c r="BQ193" s="273" t="str">
        <f>IF(Encuestas!CR193*Calculos!BP193=0,"OK",IF(Encuestas!CR193*Calculos!BP193&gt;0,"Err"))</f>
        <v>OK</v>
      </c>
      <c r="BR193" s="273" t="str">
        <f>IF(Encuestas!EE193*Encuestas!CS193=0,"OK",IF(Encuestas!EE193*Encuestas!CS193&gt;0,"Err"))</f>
        <v>OK</v>
      </c>
      <c r="BS193" s="273" t="str">
        <f>IF(Encuestas!EF193*Encuestas!CT193=0,"OK",IF(Encuestas!EF193*Encuestas!CT193&gt;0,"Err"))</f>
        <v>OK</v>
      </c>
      <c r="BT193" s="273" t="str">
        <f>IF(Encuestas!EG193*Encuestas!CU193=0,"OK",IF(Encuestas!EG193*Encuestas!CU193&gt;0,"Err"))</f>
        <v>OK</v>
      </c>
      <c r="BU193" s="273">
        <f>SUM(Encuestas!CR193,Calculos!BP193)</f>
        <v>0</v>
      </c>
      <c r="BV193" s="273">
        <f>SUM(Encuestas!EE193,Encuestas!CS193)</f>
        <v>0</v>
      </c>
      <c r="BW193" s="273">
        <f>SUM(Encuestas!EF193,Encuestas!CT193)</f>
        <v>0</v>
      </c>
      <c r="BX193" s="273">
        <f>SUM(Encuestas!EG193,Encuestas!CU193)</f>
        <v>0</v>
      </c>
      <c r="BY193" s="273">
        <f>IF(SUM(Encuestas!FD193,Encuestas!FE193)=100,"OK",0)</f>
        <v>0</v>
      </c>
      <c r="BZ193" s="6">
        <f>SUM(Encuestas!FG193:'Encuestas'!FI193)</f>
        <v>0</v>
      </c>
      <c r="CA193" s="273">
        <f>SUM(Encuestas!FJ193:'Encuestas'!FL193)</f>
        <v>0</v>
      </c>
      <c r="CB193" s="273">
        <f>SUM(Encuestas!FM193:'Encuestas'!FO193)</f>
        <v>0</v>
      </c>
      <c r="CC193" s="273">
        <f>SUM(Encuestas!FP193:'Encuestas'!FR193)</f>
        <v>0</v>
      </c>
      <c r="CD193" s="273">
        <f>SUM(Encuestas!FS193:'Encuestas'!FU193)</f>
        <v>0</v>
      </c>
      <c r="CE193" s="273">
        <f>Encuestas!FG193+Encuestas!FJ193+Encuestas!FM193+Encuestas!FP193+Encuestas!FS193</f>
        <v>0</v>
      </c>
      <c r="CF193" s="273">
        <f>Encuestas!FH193+Encuestas!FK193+Encuestas!FN193+Encuestas!FQ193+Encuestas!FT193</f>
        <v>0</v>
      </c>
      <c r="CG193" s="273">
        <f>Encuestas!FI193+Encuestas!FL193+Encuestas!FO193+Encuestas!FR193+Encuestas!FU193</f>
        <v>0</v>
      </c>
      <c r="CH193" s="273">
        <f t="shared" si="75"/>
        <v>0</v>
      </c>
      <c r="CI193" s="273" t="e">
        <f>((Encuestas!BS3+Encuestas!BT3)/Encuestas!BO3)*100</f>
        <v>#DIV/0!</v>
      </c>
      <c r="CJ193" s="273">
        <f>((Encuestas!BT3+Encuestas!BU3)/Encuestas!BP3)*100</f>
        <v>0</v>
      </c>
      <c r="CK193" s="273">
        <f>((Encuestas!BU3+Encuestas!BV3)/Encuestas!BQ3)*100</f>
        <v>0</v>
      </c>
      <c r="CL193" s="273" t="str">
        <f>IF(AND(Encuestas!FF193="no",Calculos!CH193=0),"OK","Err")</f>
        <v>OK</v>
      </c>
      <c r="CM193" s="273">
        <f>IF(SUM(Encuestas!GB193:GF193)=100,"OK",0)</f>
        <v>0</v>
      </c>
      <c r="CN193" s="273">
        <f>IF((Encuestas!GJ193-Encuestas!GI193)&lt;=0,(Encuestas!GJ193-Encuestas!GI193)+12,(Encuestas!GJ193-Encuestas!GI193))</f>
        <v>12</v>
      </c>
      <c r="CO193" s="273">
        <f>SUM(Encuestas!GL193:GM193)</f>
        <v>0</v>
      </c>
      <c r="CP193" s="273">
        <f>SUM(Encuestas!GN193,Encuestas!GP193)</f>
        <v>0</v>
      </c>
      <c r="CQ193" s="273" t="str">
        <f>IF(SUM(Encuestas!GN193,Encuestas!GO193)=Encuestas!GL193,"OK",0)</f>
        <v>OK</v>
      </c>
      <c r="CR193" s="273" t="str">
        <f>IF(SUM(Encuestas!GP193,Encuestas!GQ193)=Encuestas!GM193,"OK",0)</f>
        <v>OK</v>
      </c>
      <c r="CS193" s="273" t="e">
        <f>((Encuestas!BS3+Encuestas!BT3)/Encuestas!BO3)*100</f>
        <v>#DIV/0!</v>
      </c>
      <c r="CT193" s="273" t="e">
        <f t="shared" ref="CT193:CT199" si="88">IF(AD3&lt;=100,"OK","Err")</f>
        <v>#DIV/0!</v>
      </c>
      <c r="CU193" s="273" t="e">
        <v>#N/A</v>
      </c>
      <c r="CV193" s="273" t="e">
        <v>#N/A</v>
      </c>
      <c r="CW193" s="273" t="e">
        <v>#N/A</v>
      </c>
      <c r="CX193" s="273" t="e">
        <v>#N/A</v>
      </c>
      <c r="CY193" s="273">
        <f>SUM(Encuestas!GR193:GS193)</f>
        <v>0</v>
      </c>
      <c r="CZ193" s="273">
        <f>IF(SUM(Encuestas!GT193:GV193)=100,"OK",0)</f>
        <v>0</v>
      </c>
      <c r="DA193" s="273" t="e">
        <f>((Encuestas!BS7+Encuestas!BT7)/Encuestas!BO7)*100</f>
        <v>#DIV/0!</v>
      </c>
      <c r="DB193" s="273">
        <f>SUM(Encuestas!HL193:HO193)</f>
        <v>0</v>
      </c>
      <c r="DC193" s="273">
        <f>SUM(Encuestas!HP193,Encuestas!HR193)</f>
        <v>0</v>
      </c>
      <c r="DD193" s="273">
        <f>SUM(Encuestas!HQ193,Encuestas!HS193)</f>
        <v>0</v>
      </c>
      <c r="DE193" s="273">
        <f>SUM(Encuestas!HP193,Encuestas!HQ193)</f>
        <v>0</v>
      </c>
      <c r="DF193" s="273">
        <f>SUM(Encuestas!HR193,Encuestas!HS193)</f>
        <v>0</v>
      </c>
      <c r="DG193" s="273">
        <f t="shared" si="76"/>
        <v>0</v>
      </c>
      <c r="DH193" s="273">
        <f>IF(SUM(Encuestas!HT193:IA193)=100,"OK",0)</f>
        <v>0</v>
      </c>
      <c r="DI193" s="273">
        <f>IF(SUM(Encuestas!IB193:IH193)=100,"OK",0)</f>
        <v>0</v>
      </c>
      <c r="DJ193" s="273">
        <f>IF(SUM(Encuestas!IJ193:IK193)=100,"OK",0)</f>
        <v>0</v>
      </c>
      <c r="DK193" s="273">
        <f>SUM(Encuestas!IL193:IV193)</f>
        <v>0</v>
      </c>
      <c r="DL193" s="273">
        <f>SUM(Encuestas!IW193:IX193)</f>
        <v>0</v>
      </c>
      <c r="DM193" s="273">
        <f>SUM(Encuestas!IY193,Encuestas!JA193,Encuestas!JC193,Encuestas!JE193,Encuestas!JG193,Encuestas!JI193,Encuestas!JK193,Encuestas!JM193,Encuestas!JO193)</f>
        <v>0</v>
      </c>
      <c r="DN193" s="273">
        <f>SUM(Encuestas!IZ193,Encuestas!JB193,Encuestas!JD193,Encuestas!JF193,Encuestas!JH193,Encuestas!JJ193,Encuestas!JL193,Encuestas!JN193,Encuestas!JR193)</f>
        <v>0</v>
      </c>
      <c r="DO193" s="273">
        <f>SUM(Encuestas!KG193:KH193)</f>
        <v>0</v>
      </c>
      <c r="DP193" s="273">
        <f>SUM(Encuestas!KA193,Encuestas!KD193,Encuestas!KF193,Calculos!DO193)</f>
        <v>0</v>
      </c>
      <c r="DQ193" s="273">
        <f>SUM(Encuestas!KJ193:KL193)</f>
        <v>0</v>
      </c>
      <c r="DR193" s="273">
        <f>SUM(Encuestas!KB193,Encuestas!KC193,Encuestas!KE193,Calculos!DQ193)</f>
        <v>0</v>
      </c>
      <c r="DS193" s="273">
        <f>VLOOKUP(Encuestas!KT193,'Matriz codigos'!$A$2:$B$8,2,FALSE)</f>
        <v>4</v>
      </c>
      <c r="DT193" s="273">
        <f>VLOOKUP(Encuestas!KU193,'Matriz codigos'!$A$2:$B$8,2,FALSE)</f>
        <v>4</v>
      </c>
      <c r="DU193" s="273">
        <f>VLOOKUP(Encuestas!KV193,'Matriz codigos'!$A$2:$B$8,2,FALSE)</f>
        <v>4</v>
      </c>
      <c r="DV193" s="273">
        <f>VLOOKUP(Encuestas!KW193,'Matriz codigos'!$A$2:$B$8,2,FALSE)</f>
        <v>4</v>
      </c>
      <c r="DW193" s="273">
        <f>VLOOKUP(Encuestas!KT193,'Matriz codigos'!$A$10:$B$16,2,FALSE)</f>
        <v>4</v>
      </c>
      <c r="DX193" s="273">
        <f>VLOOKUP(Encuestas!KU193,'Matriz codigos'!$A$10:$B$16,2,FALSE)</f>
        <v>4</v>
      </c>
      <c r="DY193" s="273">
        <f>VLOOKUP(Encuestas!KV193,'Matriz codigos'!$A$10:$B$16,2,FALSE)</f>
        <v>4</v>
      </c>
      <c r="DZ193" s="273">
        <f>VLOOKUP(Encuestas!KW193,'Matriz codigos'!$A$10:$B$16,2,FALSE)</f>
        <v>4</v>
      </c>
      <c r="EA193" s="273">
        <f t="shared" si="77"/>
        <v>0</v>
      </c>
      <c r="EB193" s="273">
        <f t="shared" si="78"/>
        <v>0</v>
      </c>
      <c r="EC193" s="273">
        <f t="shared" si="79"/>
        <v>0</v>
      </c>
      <c r="ED193" s="273">
        <f t="shared" si="80"/>
        <v>100</v>
      </c>
      <c r="EE193" s="273" t="str">
        <f t="shared" si="81"/>
        <v>OK</v>
      </c>
      <c r="EF193" s="273">
        <f>VLOOKUP(Encuestas!MR193,'Matriz codigos'!$A$18:$B$20,2,FALSE)</f>
        <v>0</v>
      </c>
      <c r="EG193" s="273" t="e">
        <f>((Encuestas!BS3+Encuestas!BT3)/Encuestas!BO3)*100</f>
        <v>#DIV/0!</v>
      </c>
      <c r="EH193" s="273">
        <f>((Encuestas!BT3+Encuestas!BU3)/Encuestas!BP3)*100</f>
        <v>0</v>
      </c>
      <c r="EI193" s="273">
        <f>((Encuestas!BU3+Encuestas!BV3)/Encuestas!BQ3)*100</f>
        <v>0</v>
      </c>
      <c r="EJ193" s="273">
        <f>((Encuestas!BV3+Encuestas!BW3)/Encuestas!BR3)*100</f>
        <v>0</v>
      </c>
      <c r="EK193" s="273" t="e">
        <f>((Encuestas!BW3+Encuestas!BX3)/Encuestas!BS3)*100</f>
        <v>#DIV/0!</v>
      </c>
      <c r="EL193" s="273" t="e">
        <f>((Encuestas!BX3+Encuestas!BY3)/Encuestas!BT3)*100</f>
        <v>#DIV/0!</v>
      </c>
      <c r="EM193" s="273" t="e">
        <f>((Encuestas!BY3+Encuestas!BZ3)/Encuestas!BU3)*100</f>
        <v>#DIV/0!</v>
      </c>
      <c r="EN193" s="273" t="e">
        <f>((Encuestas!BZ3+Encuestas!CA3)/Encuestas!BV3)*100</f>
        <v>#DIV/0!</v>
      </c>
      <c r="EO193" s="273">
        <f>SUM(Encuestas!NW193,Encuestas!OC193,Encuestas!OI193,Encuestas!OO193,Encuestas!OU193,Encuestas!PA193,Encuestas!PG193)</f>
        <v>0</v>
      </c>
      <c r="EP193" s="273">
        <f>SUM(Encuestas!NX193,Encuestas!OD193,Encuestas!OJ193,Encuestas!OP193,Encuestas!OV193,Encuestas!PB193,Encuestas!PH193)</f>
        <v>0</v>
      </c>
      <c r="EQ193" s="273">
        <f>SUM(Encuestas!NW193:NX193)</f>
        <v>0</v>
      </c>
      <c r="ER193" s="273">
        <f>SUM(Encuestas!OC193:OD193)</f>
        <v>0</v>
      </c>
      <c r="ES193" s="273">
        <f>SUM(Encuestas!OI193:OJ193)</f>
        <v>0</v>
      </c>
      <c r="ET193" s="273">
        <f>SUM(Encuestas!OO193:OP193)</f>
        <v>0</v>
      </c>
      <c r="EU193" s="273">
        <f>SUM(Encuestas!OU193:OV193)</f>
        <v>0</v>
      </c>
      <c r="EV193" s="273">
        <f>SUM(Encuestas!PA193:PB193)</f>
        <v>0</v>
      </c>
      <c r="EW193" s="273">
        <f>SUM(Encuestas!PG193:PH193)</f>
        <v>0</v>
      </c>
    </row>
    <row r="194" spans="1:153" x14ac:dyDescent="0.25">
      <c r="A194" s="273">
        <f>Encuestas!A194</f>
        <v>111011241</v>
      </c>
      <c r="B194" s="273">
        <f>SUM(Encuestas!Z194:AB194)</f>
        <v>0</v>
      </c>
      <c r="C194" s="273">
        <f>SUM(Encuestas!AC194:AE194)</f>
        <v>300</v>
      </c>
      <c r="D194" s="273">
        <f t="shared" si="62"/>
        <v>300</v>
      </c>
      <c r="E194" s="273">
        <f>SUM(Encuestas!AF194:AH194)</f>
        <v>0</v>
      </c>
      <c r="F194" s="273">
        <f>SUM(Encuestas!AI194:AK194)</f>
        <v>50</v>
      </c>
      <c r="G194" s="273">
        <f t="shared" si="63"/>
        <v>50</v>
      </c>
      <c r="H194" s="273">
        <f>SUM(Encuestas!AL194:AN194)</f>
        <v>52</v>
      </c>
      <c r="I194" s="273">
        <f>SUM(Encuestas!AO194:AQ194)</f>
        <v>14</v>
      </c>
      <c r="J194" s="273">
        <f>SUM(Encuestas!W194:Y194)</f>
        <v>1225</v>
      </c>
      <c r="K194" s="273">
        <f>SUM(Encuestas!W194,Encuestas!Z194,Encuestas!AC194,Encuestas!AF194,Encuestas!AI194,Encuestas!AL194,Encuestas!AO194)</f>
        <v>1641</v>
      </c>
      <c r="L194" s="273">
        <f t="shared" si="64"/>
        <v>100</v>
      </c>
      <c r="M194" s="273">
        <f>SUM(Encuestas!X194,Encuestas!AA194,Encuestas!AD194,Encuestas!AG194,Encuestas!AJ194,Encuestas!AM194,Encuestas!AP194)</f>
        <v>0</v>
      </c>
      <c r="N194" s="273">
        <f t="shared" si="65"/>
        <v>0</v>
      </c>
      <c r="O194" s="273">
        <f>SUM(Encuestas!Y194,Encuestas!AB194,Encuestas!AE194,Encuestas!AH194,Encuestas!AK194,Encuestas!AN194,Encuestas!AQ194)</f>
        <v>0</v>
      </c>
      <c r="P194" s="273">
        <f t="shared" si="66"/>
        <v>0</v>
      </c>
      <c r="Q194" s="273">
        <f t="shared" si="67"/>
        <v>1641</v>
      </c>
      <c r="R194" s="273">
        <f>SUM(Encuestas!BG194:BI194)</f>
        <v>0</v>
      </c>
      <c r="S194" s="273">
        <f>100-SUM(Encuestas!BB194:BI194)</f>
        <v>0</v>
      </c>
      <c r="T194" s="273">
        <f>SUM(Encuestas!BB194:BF194,Calculos!R194:S194)</f>
        <v>100</v>
      </c>
      <c r="U194" s="279">
        <f>IF((Encuestas!BL194&lt;Encuestas!BK194),(Encuestas!BL194+13)-Encuestas!BK194,(Encuestas!BL194-Encuestas!BK194)+1)</f>
        <v>4</v>
      </c>
      <c r="V194" s="273">
        <f>SUM(Encuestas!BN194:BO194)</f>
        <v>1145</v>
      </c>
      <c r="W194" s="273" t="str">
        <f>IF((J194&gt;Encuestas!BN194),"OK",J194-Encuestas!BN194)</f>
        <v>OK</v>
      </c>
      <c r="X194" s="36">
        <f>IF(W194="OK",(Encuestas!BN194/Calculos!J194)*100,"")</f>
        <v>83.673469387755105</v>
      </c>
      <c r="Y194" s="273" t="str">
        <f>IF(SUM(Encuestas!BP194,Encuestas!BQ194,Encuestas!BR194)=Encuestas!BN194,"OK",(SUM(Encuestas!BP194,Encuestas!BQ194,Encuestas!BR194)-Encuestas!BN194))</f>
        <v>OK</v>
      </c>
      <c r="Z194" s="273" t="str">
        <f>IF((D194&gt;Encuestas!BO194),"OK",D194-Encuestas!BO194)</f>
        <v>OK</v>
      </c>
      <c r="AA194" s="273">
        <f>IF(SUM(Encuestas!BS194,Encuestas!BT194,Encuestas!BU194)=CM194,"OK",(SUM(Encuestas!BS194,Encuestas!BT194,Encuestas!BU194)-Encuestas!BO194))</f>
        <v>0</v>
      </c>
      <c r="AB194" s="273">
        <f>((Encuestas!BP194+Encuestas!BQ194)/Encuestas!BN194)*100</f>
        <v>97.073170731707307</v>
      </c>
      <c r="AC194" s="273" t="str">
        <f t="shared" si="68"/>
        <v>OK</v>
      </c>
      <c r="AD194" s="273">
        <f>((Encuestas!BS194+Encuestas!BT194)/Encuestas!BO194)*100</f>
        <v>100</v>
      </c>
      <c r="AE194" s="273" t="str">
        <f t="shared" si="82"/>
        <v>OK</v>
      </c>
      <c r="AF194" s="273">
        <f t="shared" si="69"/>
        <v>2.9268292682926926</v>
      </c>
      <c r="AG194" s="273">
        <f t="shared" si="83"/>
        <v>0</v>
      </c>
      <c r="AH194" s="273">
        <f>SUM(Encuestas!BP194,Encuestas!BS194)</f>
        <v>830</v>
      </c>
      <c r="AI194" s="273">
        <f>SUM(Encuestas!BQ194,Encuestas!BT194)</f>
        <v>285</v>
      </c>
      <c r="AJ194" s="273">
        <f>SUM(Encuestas!BR194,Encuestas!BU194)</f>
        <v>30</v>
      </c>
      <c r="AK194" s="273">
        <f t="shared" si="70"/>
        <v>97.379912663755462</v>
      </c>
      <c r="AL194" s="273" t="str">
        <f t="shared" si="71"/>
        <v>OK</v>
      </c>
      <c r="AM194" s="273">
        <f t="shared" si="72"/>
        <v>2.6200873362445378</v>
      </c>
      <c r="AN194" s="273">
        <f>((Encuestas!BO194/Encuestas!BN194)*100)</f>
        <v>11.707317073170733</v>
      </c>
      <c r="AO194" s="273" t="str">
        <f t="shared" si="73"/>
        <v>OK</v>
      </c>
      <c r="AP194" s="273">
        <f>IF((Encuestas!BO194&gt;0),(((18*(Encuestas!BO194*(Encuestas!BV194/100)))+(30*(Encuestas!BO194*(Encuestas!BW194/100)))+(36*(Encuestas!BO194*(Encuestas!BX194/100))))/Encuestas!BO194),0)</f>
        <v>24</v>
      </c>
      <c r="AQ194" s="273">
        <f>SUM(Encuestas!CJ194,Encuestas!CN194)</f>
        <v>500</v>
      </c>
      <c r="AR194" s="273">
        <f>SUM(Encuestas!CK194,Encuestas!CO194)</f>
        <v>60</v>
      </c>
      <c r="AS194" s="273">
        <f>SUM(Encuestas!CL194,Encuestas!CP194)</f>
        <v>110</v>
      </c>
      <c r="AT194" s="273">
        <f>SUM(Encuestas!CM194,Encuestas!CQ194)</f>
        <v>60</v>
      </c>
      <c r="AU194" s="273">
        <f>SUM(Encuestas!CV194,Encuestas!CW194,Encuestas!DB194,Encuestas!DC194)</f>
        <v>0</v>
      </c>
      <c r="AV194" s="273">
        <f>SUM(Encuestas!CX194,Encuestas!DD194)</f>
        <v>0</v>
      </c>
      <c r="AW194" s="273">
        <f>SUM(Encuestas!CY194,Encuestas!CZ194,Encuestas!DE194,Encuestas!DF194)</f>
        <v>0</v>
      </c>
      <c r="AX194" s="273">
        <f>SUM(Encuestas!DA194,Encuestas!DG194)</f>
        <v>0</v>
      </c>
      <c r="AY194" s="273">
        <f>SUM(Encuestas!DI194,Encuestas!DK194)</f>
        <v>0</v>
      </c>
      <c r="AZ194" s="273">
        <f>SUM(Encuestas!DS194,Encuestas!DU194)</f>
        <v>0</v>
      </c>
      <c r="BA194" s="5" t="str">
        <f>IF(((AV194*Encuestas!DM194)=0),"OK",IF((Calculos!AV194*Encuestas!DM194)&gt;0,"NO",0))</f>
        <v>OK</v>
      </c>
      <c r="BB194" s="5" t="str">
        <f>IF((Calculos!AW194*Encuestas!DN194)=0,"OK", IF((Calculos!AW194*Encuestas!DN194)&gt;0,"NO",0))</f>
        <v>OK</v>
      </c>
      <c r="BC194" s="5" t="str">
        <f>IF((Calculos!AX194*Encuestas!DO194)=0,"OK",IF((Calculos!AX194*Encuestas!DO194)&gt;0,"NO",0))</f>
        <v>OK</v>
      </c>
      <c r="BD194" s="279">
        <f>SUM(Calculos!AY194,Calculos!AU194)</f>
        <v>0</v>
      </c>
      <c r="BE194" s="279">
        <f>SUM(Calculos!AV194,Encuestas!DM194)</f>
        <v>0</v>
      </c>
      <c r="BF194" s="279">
        <f>SUM(Calculos!AW194,Encuestas!DO194)</f>
        <v>0</v>
      </c>
      <c r="BG194" s="279">
        <f>SUM(Calculos!AX194,Encuestas!DQ194)</f>
        <v>0</v>
      </c>
      <c r="BH194" s="5" t="str">
        <f>IF(((Calculos!AZ194*Calculos!AQ194)=0),"OK",IF((Calculos!AZ194*Calculos!AQ194)&gt;0,"NO"))</f>
        <v>OK</v>
      </c>
      <c r="BI194" s="5" t="str">
        <f>IF((Calculos!AR194*Encuestas!DW194)=0,"OK",IF((Calculos!AR194*Encuestas!DW194)&gt;0,"NO"))</f>
        <v>OK</v>
      </c>
      <c r="BJ194" s="5" t="str">
        <f>IF((Calculos!AS194*Encuestas!DY194)=0,"OK",IF((Encuestas!DY194*Calculos!AS194)&gt;0,"NO"))</f>
        <v>OK</v>
      </c>
      <c r="BK194" s="5" t="str">
        <f>Validadores!S194</f>
        <v>OK</v>
      </c>
      <c r="BL194" s="273">
        <f t="shared" si="74"/>
        <v>500</v>
      </c>
      <c r="BM194" s="273">
        <f>SUM(AR194,Encuestas!DW194)</f>
        <v>60</v>
      </c>
      <c r="BN194" s="273">
        <f>SUM(Encuestas!DY194,Calculos!AS194)</f>
        <v>110</v>
      </c>
      <c r="BO194" s="273">
        <f>SUM(Encuestas!EA194,Calculos!AT194)</f>
        <v>60</v>
      </c>
      <c r="BP194" s="273">
        <f>SUM(Encuestas!EC194,Encuestas!ED194)</f>
        <v>0</v>
      </c>
      <c r="BQ194" s="273" t="str">
        <f>IF(Encuestas!CR194*Calculos!BP194=0,"OK",IF(Encuestas!CR194*Calculos!BP194&gt;0,"Err"))</f>
        <v>OK</v>
      </c>
      <c r="BR194" s="273" t="str">
        <f>IF(Encuestas!EE194*Encuestas!CS194=0,"OK",IF(Encuestas!EE194*Encuestas!CS194&gt;0,"Err"))</f>
        <v>OK</v>
      </c>
      <c r="BS194" s="273" t="str">
        <f>IF(Encuestas!EF194*Encuestas!CT194=0,"OK",IF(Encuestas!EF194*Encuestas!CT194&gt;0,"Err"))</f>
        <v>OK</v>
      </c>
      <c r="BT194" s="273" t="str">
        <f>IF(Encuestas!EG194*Encuestas!CU194=0,"OK",IF(Encuestas!EG194*Encuestas!CU194&gt;0,"Err"))</f>
        <v>OK</v>
      </c>
      <c r="BU194" s="273">
        <f>SUM(Encuestas!CR194,Calculos!BP194)</f>
        <v>0</v>
      </c>
      <c r="BV194" s="273">
        <f>SUM(Encuestas!EE194,Encuestas!CS194)</f>
        <v>0</v>
      </c>
      <c r="BW194" s="273">
        <f>SUM(Encuestas!EF194,Encuestas!CT194)</f>
        <v>0</v>
      </c>
      <c r="BX194" s="273">
        <f>SUM(Encuestas!EG194,Encuestas!CU194)</f>
        <v>0</v>
      </c>
      <c r="BY194" s="273" t="str">
        <f>IF(SUM(Encuestas!FD194,Encuestas!FE194)=100,"OK",0)</f>
        <v>OK</v>
      </c>
      <c r="BZ194" s="6">
        <f>SUM(Encuestas!FG194:'Encuestas'!FI194)</f>
        <v>0</v>
      </c>
      <c r="CA194" s="273">
        <f>SUM(Encuestas!FJ194:'Encuestas'!FL194)</f>
        <v>0</v>
      </c>
      <c r="CB194" s="273">
        <f>SUM(Encuestas!FM194:'Encuestas'!FO194)</f>
        <v>0</v>
      </c>
      <c r="CC194" s="273">
        <f>SUM(Encuestas!FP194:'Encuestas'!FR194)</f>
        <v>0</v>
      </c>
      <c r="CD194" s="273">
        <f>SUM(Encuestas!FS194:'Encuestas'!FU194)</f>
        <v>0</v>
      </c>
      <c r="CE194" s="273">
        <f>Encuestas!FG194+Encuestas!FJ194+Encuestas!FM194+Encuestas!FP194+Encuestas!FS194</f>
        <v>0</v>
      </c>
      <c r="CF194" s="273">
        <f>Encuestas!FH194+Encuestas!FK194+Encuestas!FN194+Encuestas!FQ194+Encuestas!FT194</f>
        <v>0</v>
      </c>
      <c r="CG194" s="273">
        <f>Encuestas!FI194+Encuestas!FL194+Encuestas!FO194+Encuestas!FR194+Encuestas!FU194</f>
        <v>0</v>
      </c>
      <c r="CH194" s="273">
        <f t="shared" si="75"/>
        <v>0</v>
      </c>
      <c r="CI194" s="273" t="e">
        <f>IF(AD3&lt;=100,"OK","Err")</f>
        <v>#DIV/0!</v>
      </c>
      <c r="CJ194" s="273" t="e">
        <f>IF(AE3&lt;=100,"OK","Err")</f>
        <v>#DIV/0!</v>
      </c>
      <c r="CK194" s="273" t="str">
        <f>IF(AF3&lt;=100,"OK","Err")</f>
        <v>OK</v>
      </c>
      <c r="CL194" s="273" t="str">
        <f>IF(AND(Encuestas!FF194="no",Calculos!CH194=0),"OK","Err")</f>
        <v>OK</v>
      </c>
      <c r="CM194" s="273">
        <f>IF(SUM(Encuestas!GB194:GF194)=100,"OK",0)</f>
        <v>0</v>
      </c>
      <c r="CN194" s="273">
        <f>IF((Encuestas!GJ194-Encuestas!GI194)&lt;=0,(Encuestas!GJ194-Encuestas!GI194)+12,(Encuestas!GJ194-Encuestas!GI194))</f>
        <v>12</v>
      </c>
      <c r="CO194" s="273">
        <f>SUM(Encuestas!GL194:GM194)</f>
        <v>0</v>
      </c>
      <c r="CP194" s="273">
        <f>SUM(Encuestas!GN194,Encuestas!GP194)</f>
        <v>0</v>
      </c>
      <c r="CQ194" s="273" t="str">
        <f>IF(SUM(Encuestas!GN194,Encuestas!GO194)=Encuestas!GL194,"OK",0)</f>
        <v>OK</v>
      </c>
      <c r="CR194" s="273" t="str">
        <f>IF(SUM(Encuestas!GP194,Encuestas!GQ194)=Encuestas!GM194,"OK",0)</f>
        <v>OK</v>
      </c>
      <c r="CS194" s="273">
        <f>((Encuestas!BS4+Encuestas!BT4)/Encuestas!BO4)*100</f>
        <v>100</v>
      </c>
      <c r="CT194" s="273" t="str">
        <f t="shared" si="88"/>
        <v>OK</v>
      </c>
      <c r="CU194" s="273" t="e">
        <v>#N/A</v>
      </c>
      <c r="CV194" s="273" t="e">
        <v>#N/A</v>
      </c>
      <c r="CW194" s="273" t="e">
        <v>#N/A</v>
      </c>
      <c r="CX194" s="273" t="e">
        <v>#N/A</v>
      </c>
      <c r="CY194" s="273">
        <f>SUM(Encuestas!GR194:GS194)</f>
        <v>0</v>
      </c>
      <c r="CZ194" s="273">
        <f>IF(SUM(Encuestas!GT194:GV194)=100,"OK",0)</f>
        <v>0</v>
      </c>
      <c r="DA194" s="273">
        <f>((Encuestas!BS8+Encuestas!BT8)/Encuestas!BO8)*100</f>
        <v>100</v>
      </c>
      <c r="DB194" s="273">
        <f>SUM(Encuestas!HL194:HO194)</f>
        <v>0</v>
      </c>
      <c r="DC194" s="273">
        <f>SUM(Encuestas!HP194,Encuestas!HR194)</f>
        <v>0</v>
      </c>
      <c r="DD194" s="273">
        <f>SUM(Encuestas!HQ194,Encuestas!HS194)</f>
        <v>0</v>
      </c>
      <c r="DE194" s="273">
        <f>SUM(Encuestas!HP194,Encuestas!HQ194)</f>
        <v>0</v>
      </c>
      <c r="DF194" s="273">
        <f>SUM(Encuestas!HR194,Encuestas!HS194)</f>
        <v>0</v>
      </c>
      <c r="DG194" s="273">
        <f t="shared" si="76"/>
        <v>0</v>
      </c>
      <c r="DH194" s="273">
        <f>IF(SUM(Encuestas!HT194:IA194)=100,"OK",0)</f>
        <v>0</v>
      </c>
      <c r="DI194" s="273">
        <f>IF(SUM(Encuestas!IB194:IH194)=100,"OK",0)</f>
        <v>0</v>
      </c>
      <c r="DJ194" s="273">
        <f>IF(SUM(Encuestas!IJ194:IK194)=100,"OK",0)</f>
        <v>0</v>
      </c>
      <c r="DK194" s="273">
        <f>SUM(Encuestas!IL194:IV194)</f>
        <v>4450</v>
      </c>
      <c r="DL194" s="273">
        <f>SUM(Encuestas!IW194:IX194)</f>
        <v>0</v>
      </c>
      <c r="DM194" s="273">
        <f>SUM(Encuestas!IY194,Encuestas!JA194,Encuestas!JC194,Encuestas!JE194,Encuestas!JG194,Encuestas!JI194,Encuestas!JK194,Encuestas!JM194,Encuestas!JO194)</f>
        <v>65</v>
      </c>
      <c r="DN194" s="273">
        <f>SUM(Encuestas!IZ194,Encuestas!JB194,Encuestas!JD194,Encuestas!JF194,Encuestas!JH194,Encuestas!JJ194,Encuestas!JL194,Encuestas!JN194,Encuestas!JR194)</f>
        <v>10</v>
      </c>
      <c r="DO194" s="273">
        <f>SUM(Encuestas!KG194:KH194)</f>
        <v>0</v>
      </c>
      <c r="DP194" s="273">
        <f>SUM(Encuestas!KA194,Encuestas!KD194,Encuestas!KF194,Calculos!DO194)</f>
        <v>160</v>
      </c>
      <c r="DQ194" s="273">
        <f>SUM(Encuestas!KJ194:KL194)</f>
        <v>0</v>
      </c>
      <c r="DR194" s="273">
        <f>SUM(Encuestas!KB194,Encuestas!KC194,Encuestas!KE194,Calculos!DQ194)</f>
        <v>0</v>
      </c>
      <c r="DS194" s="273">
        <f>VLOOKUP(Encuestas!KT194,'Matriz codigos'!$A$2:$B$8,2,FALSE)</f>
        <v>1</v>
      </c>
      <c r="DT194" s="273">
        <f>VLOOKUP(Encuestas!KU194,'Matriz codigos'!$A$2:$B$8,2,FALSE)</f>
        <v>1</v>
      </c>
      <c r="DU194" s="273">
        <f>VLOOKUP(Encuestas!KV194,'Matriz codigos'!$A$2:$B$8,2,FALSE)</f>
        <v>1</v>
      </c>
      <c r="DV194" s="273">
        <f>VLOOKUP(Encuestas!KW194,'Matriz codigos'!$A$2:$B$8,2,FALSE)</f>
        <v>1</v>
      </c>
      <c r="DW194" s="273">
        <f>VLOOKUP(Encuestas!KT194,'Matriz codigos'!$A$10:$B$16,2,FALSE)</f>
        <v>2</v>
      </c>
      <c r="DX194" s="273">
        <f>VLOOKUP(Encuestas!KU194,'Matriz codigos'!$A$10:$B$16,2,FALSE)</f>
        <v>2</v>
      </c>
      <c r="DY194" s="273">
        <f>VLOOKUP(Encuestas!KV194,'Matriz codigos'!$A$10:$B$16,2,FALSE)</f>
        <v>2</v>
      </c>
      <c r="DZ194" s="273">
        <f>VLOOKUP(Encuestas!KW194,'Matriz codigos'!$A$10:$B$16,2,FALSE)</f>
        <v>2</v>
      </c>
      <c r="EA194" s="273">
        <f t="shared" si="77"/>
        <v>0</v>
      </c>
      <c r="EB194" s="273">
        <f t="shared" si="78"/>
        <v>100</v>
      </c>
      <c r="EC194" s="273">
        <f t="shared" si="79"/>
        <v>0</v>
      </c>
      <c r="ED194" s="273">
        <f t="shared" si="80"/>
        <v>0</v>
      </c>
      <c r="EE194" s="273" t="str">
        <f t="shared" si="81"/>
        <v>OK</v>
      </c>
      <c r="EF194" s="273">
        <f>VLOOKUP(Encuestas!MR194,'Matriz codigos'!$A$18:$B$20,2,FALSE)</f>
        <v>2</v>
      </c>
      <c r="EG194" s="273">
        <f>VLOOKUP(Encuestas!MT194,'Matriz codigos'!$A$23:$B$26,2,FALSE)</f>
        <v>3</v>
      </c>
      <c r="EH194" s="273">
        <f>VLOOKUP(Encuestas!MU194,'Matriz codigos'!$A$23:$B$26,2,FALSE)</f>
        <v>3</v>
      </c>
      <c r="EI194" s="273">
        <f>VLOOKUP(Encuestas!MV194,'Matriz codigos'!$A$23:$B$26,2,FALSE)</f>
        <v>3</v>
      </c>
      <c r="EJ194" s="273">
        <f>VLOOKUP(Encuestas!MW194,'Matriz codigos'!$A$23:$B$26,2,FALSE)</f>
        <v>3</v>
      </c>
      <c r="EK194" s="273">
        <f>VLOOKUP(Encuestas!MX194,'Matriz codigos'!$A$23:$B$26,2,FALSE)</f>
        <v>2</v>
      </c>
      <c r="EL194" s="273">
        <f>VLOOKUP(Encuestas!MY194,'Matriz codigos'!$A$23:$B$26,2,FALSE)</f>
        <v>3</v>
      </c>
      <c r="EM194" s="273">
        <f>VLOOKUP(Encuestas!MZ194,'Matriz codigos'!$A$23:$B$26,2,FALSE)</f>
        <v>0</v>
      </c>
      <c r="EN194" s="273">
        <f>VLOOKUP(Encuestas!NA194,'Matriz codigos'!$A$23:$B$26,2,FALSE)</f>
        <v>0</v>
      </c>
      <c r="EO194" s="273">
        <f>SUM(Encuestas!NW194,Encuestas!OC194,Encuestas!OI194,Encuestas!OO194,Encuestas!OU194,Encuestas!PA194,Encuestas!PG194)</f>
        <v>24</v>
      </c>
      <c r="EP194" s="273">
        <f>SUM(Encuestas!NX194,Encuestas!OD194,Encuestas!OJ194,Encuestas!OP194,Encuestas!OV194,Encuestas!PB194,Encuestas!PH194)</f>
        <v>1</v>
      </c>
      <c r="EQ194" s="273">
        <f>SUM(Encuestas!NW194:NX194)</f>
        <v>11</v>
      </c>
      <c r="ER194" s="273">
        <f>SUM(Encuestas!OC194:OD194)</f>
        <v>0</v>
      </c>
      <c r="ES194" s="273">
        <f>SUM(Encuestas!OI194:OJ194)</f>
        <v>6</v>
      </c>
      <c r="ET194" s="273">
        <f>SUM(Encuestas!OO194:OP194)</f>
        <v>0</v>
      </c>
      <c r="EU194" s="273">
        <f>SUM(Encuestas!OU194:OV194)</f>
        <v>0</v>
      </c>
      <c r="EV194" s="273">
        <f>SUM(Encuestas!PA194:PB194)</f>
        <v>8</v>
      </c>
      <c r="EW194" s="273">
        <f>SUM(Encuestas!PG194:PH194)</f>
        <v>0</v>
      </c>
    </row>
    <row r="195" spans="1:153" x14ac:dyDescent="0.25">
      <c r="A195" s="273">
        <f>Encuestas!A195</f>
        <v>111010398</v>
      </c>
      <c r="B195" s="273">
        <f>SUM(Encuestas!Z195:AB195)</f>
        <v>0</v>
      </c>
      <c r="C195" s="273">
        <f>SUM(Encuestas!AC195:AE195)</f>
        <v>0</v>
      </c>
      <c r="D195" s="273">
        <f t="shared" si="62"/>
        <v>0</v>
      </c>
      <c r="E195" s="273">
        <f>SUM(Encuestas!AF195:AH195)</f>
        <v>0</v>
      </c>
      <c r="F195" s="273">
        <f>SUM(Encuestas!AI195:AK195)</f>
        <v>0</v>
      </c>
      <c r="G195" s="273">
        <f t="shared" si="63"/>
        <v>0</v>
      </c>
      <c r="H195" s="273">
        <f>SUM(Encuestas!AL195:AN195)</f>
        <v>0</v>
      </c>
      <c r="I195" s="273">
        <f>SUM(Encuestas!AO195:AQ195)</f>
        <v>0</v>
      </c>
      <c r="J195" s="273">
        <f>SUM(Encuestas!W195:Y195)</f>
        <v>0</v>
      </c>
      <c r="K195" s="273">
        <f>SUM(Encuestas!W195,Encuestas!Z195,Encuestas!AC195,Encuestas!AF195,Encuestas!AI195,Encuestas!AL195,Encuestas!AO195)</f>
        <v>0</v>
      </c>
      <c r="L195" s="273" t="e">
        <f>((Encuestas!BS3+Encuestas!BT3)/Encuestas!BO3)*100</f>
        <v>#DIV/0!</v>
      </c>
      <c r="M195" s="273">
        <f>SUM(Encuestas!X195,Encuestas!AA195,Encuestas!AD195,Encuestas!AG195,Encuestas!AJ195,Encuestas!AM195,Encuestas!AP195)</f>
        <v>0</v>
      </c>
      <c r="N195" s="273" t="e">
        <f>((Encuestas!BS3+Encuestas!BT3)/Encuestas!BO3)*100</f>
        <v>#DIV/0!</v>
      </c>
      <c r="O195" s="273">
        <f>SUM(Encuestas!Y195,Encuestas!AB195,Encuestas!AE195,Encuestas!AH195,Encuestas!AK195,Encuestas!AN195,Encuestas!AQ195)</f>
        <v>0</v>
      </c>
      <c r="P195" s="273" t="e">
        <f>((Encuestas!BS3+Encuestas!BT3)/Encuestas!BO3)*100</f>
        <v>#DIV/0!</v>
      </c>
      <c r="Q195" s="273">
        <f t="shared" si="67"/>
        <v>0</v>
      </c>
      <c r="R195" s="273">
        <f>SUM(Encuestas!BG195:BI195)</f>
        <v>0</v>
      </c>
      <c r="S195" s="273">
        <f>100-SUM(Encuestas!BB195:BI195)</f>
        <v>100</v>
      </c>
      <c r="T195" s="273">
        <f>SUM(Encuestas!BB195:BF195,Calculos!R195:S195)</f>
        <v>100</v>
      </c>
      <c r="U195" s="279">
        <f>IF((Encuestas!BL195&lt;Encuestas!BK195),(Encuestas!BL195+13)-Encuestas!BK195,(Encuestas!BL195-Encuestas!BK195)+1)</f>
        <v>1</v>
      </c>
      <c r="V195" s="273">
        <f>SUM(Encuestas!BN195:BO195)</f>
        <v>0</v>
      </c>
      <c r="W195" s="273">
        <f>IF((J195&gt;Encuestas!BN195),"OK",J195-Encuestas!BN195)</f>
        <v>0</v>
      </c>
      <c r="X195" s="36" t="str">
        <f>IF(W195="OK",(Encuestas!BN195/Calculos!J195)*100,"")</f>
        <v/>
      </c>
      <c r="Y195" s="273" t="str">
        <f>IF(SUM(Encuestas!BP195,Encuestas!BQ195,Encuestas!BR195)=Encuestas!BN195,"OK",(SUM(Encuestas!BP195,Encuestas!BQ195,Encuestas!BR195)-Encuestas!BN195))</f>
        <v>OK</v>
      </c>
      <c r="Z195" s="273">
        <f>IF((D195&gt;Encuestas!BO195),"OK",D195-Encuestas!BO195)</f>
        <v>0</v>
      </c>
      <c r="AA195" s="273" t="str">
        <f>IF(SUM(Encuestas!BS195,Encuestas!BT195,Encuestas!BU195)=CM195,"OK",(SUM(Encuestas!BS195,Encuestas!BT195,Encuestas!BU195)-Encuestas!BO195))</f>
        <v>OK</v>
      </c>
      <c r="AB195" s="273" t="e">
        <f>((Encuestas!BS3+Encuestas!BT3)/Encuestas!BO3)*100</f>
        <v>#DIV/0!</v>
      </c>
      <c r="AC195" s="273">
        <f>((Encuestas!BT3+Encuestas!BU3)/Encuestas!BP3)*100</f>
        <v>0</v>
      </c>
      <c r="AD195" s="273">
        <f>((Encuestas!BU3+Encuestas!BV3)/Encuestas!BQ3)*100</f>
        <v>0</v>
      </c>
      <c r="AE195" s="273">
        <f>((Encuestas!BV3+Encuestas!BW3)/Encuestas!BR3)*100</f>
        <v>0</v>
      </c>
      <c r="AF195" s="273" t="e">
        <f>((Encuestas!BW3+Encuestas!BX3)/Encuestas!BS3)*100</f>
        <v>#DIV/0!</v>
      </c>
      <c r="AG195" s="273" t="e">
        <f>((Encuestas!BX3+Encuestas!BY3)/Encuestas!BT3)*100</f>
        <v>#DIV/0!</v>
      </c>
      <c r="AH195" s="273">
        <f>SUM(Encuestas!BP195,Encuestas!BS195)</f>
        <v>0</v>
      </c>
      <c r="AI195" s="273">
        <f>SUM(Encuestas!BQ195,Encuestas!BT195)</f>
        <v>0</v>
      </c>
      <c r="AJ195" s="273">
        <f>SUM(Encuestas!BR195,Encuestas!BU195)</f>
        <v>0</v>
      </c>
      <c r="AK195" s="273" t="e">
        <f>((Encuestas!BS3+Encuestas!BT3)/Encuestas!BO3)*100</f>
        <v>#DIV/0!</v>
      </c>
      <c r="AL195" s="273" t="e">
        <f>IF(AD3&lt;=100,"OK","Err")</f>
        <v>#DIV/0!</v>
      </c>
      <c r="AM195" s="273" t="e">
        <v>#N/A</v>
      </c>
      <c r="AN195" s="273" t="e">
        <v>#N/A</v>
      </c>
      <c r="AO195" s="273" t="e">
        <v>#N/A</v>
      </c>
      <c r="AP195" s="273">
        <f>IF((Encuestas!BO195&gt;0),(((18*(Encuestas!BO195*(Encuestas!BV195/100)))+(30*(Encuestas!BO195*(Encuestas!BW195/100)))+(36*(Encuestas!BO195*(Encuestas!BX195/100))))/Encuestas!BO195),0)</f>
        <v>0</v>
      </c>
      <c r="AQ195" s="273">
        <f>SUM(Encuestas!CJ195,Encuestas!CN195)</f>
        <v>0</v>
      </c>
      <c r="AR195" s="273">
        <f>SUM(Encuestas!CK195,Encuestas!CO195)</f>
        <v>0</v>
      </c>
      <c r="AS195" s="273">
        <f>SUM(Encuestas!CL195,Encuestas!CP195)</f>
        <v>0</v>
      </c>
      <c r="AT195" s="273">
        <f>SUM(Encuestas!CM195,Encuestas!CQ195)</f>
        <v>0</v>
      </c>
      <c r="AU195" s="273">
        <f>SUM(Encuestas!CV195,Encuestas!CW195,Encuestas!DB195,Encuestas!DC195)</f>
        <v>0</v>
      </c>
      <c r="AV195" s="273">
        <f>SUM(Encuestas!CX195,Encuestas!DD195)</f>
        <v>0</v>
      </c>
      <c r="AW195" s="273">
        <f>SUM(Encuestas!CY195,Encuestas!CZ195,Encuestas!DE195,Encuestas!DF195)</f>
        <v>0</v>
      </c>
      <c r="AX195" s="273">
        <f>SUM(Encuestas!DA195,Encuestas!DG195)</f>
        <v>0</v>
      </c>
      <c r="AY195" s="273">
        <f>SUM(Encuestas!DI195,Encuestas!DK195)</f>
        <v>0</v>
      </c>
      <c r="AZ195" s="273">
        <f>SUM(Encuestas!DS195,Encuestas!DU195)</f>
        <v>0</v>
      </c>
      <c r="BA195" s="5" t="str">
        <f>IF(((AV195*Encuestas!DM195)=0),"OK",IF((Calculos!AV195*Encuestas!DM195)&gt;0,"NO",0))</f>
        <v>OK</v>
      </c>
      <c r="BB195" s="5" t="str">
        <f>IF((Calculos!AW195*Encuestas!DN195)=0,"OK", IF((Calculos!AW195*Encuestas!DN195)&gt;0,"NO",0))</f>
        <v>OK</v>
      </c>
      <c r="BC195" s="5" t="str">
        <f>IF((Calculos!AX195*Encuestas!DO195)=0,"OK",IF((Calculos!AX195*Encuestas!DO195)&gt;0,"NO",0))</f>
        <v>OK</v>
      </c>
      <c r="BD195" s="279">
        <f>SUM(Calculos!AY195,Calculos!AU195)</f>
        <v>0</v>
      </c>
      <c r="BE195" s="279">
        <f>SUM(Calculos!AV195,Encuestas!DM195)</f>
        <v>0</v>
      </c>
      <c r="BF195" s="279">
        <f>SUM(Calculos!AW195,Encuestas!DO195)</f>
        <v>0</v>
      </c>
      <c r="BG195" s="279">
        <f>SUM(Calculos!AX195,Encuestas!DQ195)</f>
        <v>0</v>
      </c>
      <c r="BH195" s="5" t="str">
        <f>IF(((Calculos!AZ195*Calculos!AQ195)=0),"OK",IF((Calculos!AZ195*Calculos!AQ195)&gt;0,"NO"))</f>
        <v>OK</v>
      </c>
      <c r="BI195" s="5" t="str">
        <f>IF((Calculos!AR195*Encuestas!DW195)=0,"OK",IF((Calculos!AR195*Encuestas!DW195)&gt;0,"NO"))</f>
        <v>OK</v>
      </c>
      <c r="BJ195" s="5" t="str">
        <f>IF((Calculos!AS195*Encuestas!DY195)=0,"OK",IF((Encuestas!DY195*Calculos!AS195)&gt;0,"NO"))</f>
        <v>OK</v>
      </c>
      <c r="BK195" s="5" t="str">
        <f>Validadores!S195</f>
        <v>OK</v>
      </c>
      <c r="BL195" s="273">
        <f t="shared" si="74"/>
        <v>0</v>
      </c>
      <c r="BM195" s="273">
        <f>SUM(AR195,Encuestas!DW195)</f>
        <v>0</v>
      </c>
      <c r="BN195" s="273">
        <f>SUM(Encuestas!DY195,Calculos!AS195)</f>
        <v>0</v>
      </c>
      <c r="BO195" s="273">
        <f>SUM(Encuestas!EA195,Calculos!AT195)</f>
        <v>0</v>
      </c>
      <c r="BP195" s="273">
        <f>SUM(Encuestas!EC195,Encuestas!ED195)</f>
        <v>0</v>
      </c>
      <c r="BQ195" s="273" t="str">
        <f>IF(Encuestas!CR195*Calculos!BP195=0,"OK",IF(Encuestas!CR195*Calculos!BP195&gt;0,"Err"))</f>
        <v>OK</v>
      </c>
      <c r="BR195" s="273" t="str">
        <f>IF(Encuestas!EE195*Encuestas!CS195=0,"OK",IF(Encuestas!EE195*Encuestas!CS195&gt;0,"Err"))</f>
        <v>OK</v>
      </c>
      <c r="BS195" s="273" t="str">
        <f>IF(Encuestas!EF195*Encuestas!CT195=0,"OK",IF(Encuestas!EF195*Encuestas!CT195&gt;0,"Err"))</f>
        <v>OK</v>
      </c>
      <c r="BT195" s="273" t="str">
        <f>IF(Encuestas!EG195*Encuestas!CU195=0,"OK",IF(Encuestas!EG195*Encuestas!CU195&gt;0,"Err"))</f>
        <v>OK</v>
      </c>
      <c r="BU195" s="273">
        <f>SUM(Encuestas!CR195,Calculos!BP195)</f>
        <v>0</v>
      </c>
      <c r="BV195" s="273">
        <f>SUM(Encuestas!EE195,Encuestas!CS195)</f>
        <v>0</v>
      </c>
      <c r="BW195" s="273">
        <f>SUM(Encuestas!EF195,Encuestas!CT195)</f>
        <v>0</v>
      </c>
      <c r="BX195" s="273">
        <f>SUM(Encuestas!EG195,Encuestas!CU195)</f>
        <v>0</v>
      </c>
      <c r="BY195" s="273">
        <f>IF(SUM(Encuestas!FD195,Encuestas!FE195)=100,"OK",0)</f>
        <v>0</v>
      </c>
      <c r="BZ195" s="6">
        <f>SUM(Encuestas!FG195:'Encuestas'!FI195)</f>
        <v>0</v>
      </c>
      <c r="CA195" s="273">
        <f>SUM(Encuestas!FJ195:'Encuestas'!FL195)</f>
        <v>0</v>
      </c>
      <c r="CB195" s="273">
        <f>SUM(Encuestas!FM195:'Encuestas'!FO195)</f>
        <v>0</v>
      </c>
      <c r="CC195" s="273">
        <f>SUM(Encuestas!FP195:'Encuestas'!FR195)</f>
        <v>0</v>
      </c>
      <c r="CD195" s="273">
        <f>SUM(Encuestas!FS195:'Encuestas'!FU195)</f>
        <v>0</v>
      </c>
      <c r="CE195" s="273">
        <f>Encuestas!FG195+Encuestas!FJ195+Encuestas!FM195+Encuestas!FP195+Encuestas!FS195</f>
        <v>0</v>
      </c>
      <c r="CF195" s="273">
        <f>Encuestas!FH195+Encuestas!FK195+Encuestas!FN195+Encuestas!FQ195+Encuestas!FT195</f>
        <v>0</v>
      </c>
      <c r="CG195" s="273">
        <f>Encuestas!FI195+Encuestas!FL195+Encuestas!FO195+Encuestas!FR195+Encuestas!FU195</f>
        <v>0</v>
      </c>
      <c r="CH195" s="273">
        <f t="shared" si="75"/>
        <v>0</v>
      </c>
      <c r="CI195" s="273" t="e">
        <v>#N/A</v>
      </c>
      <c r="CJ195" s="273" t="e">
        <v>#N/A</v>
      </c>
      <c r="CK195" s="273" t="e">
        <v>#N/A</v>
      </c>
      <c r="CL195" s="273" t="str">
        <f>IF(AND(Encuestas!FF195="no",Calculos!CH195=0),"OK","Err")</f>
        <v>OK</v>
      </c>
      <c r="CM195" s="273">
        <f>IF(SUM(Encuestas!GB195:GF195)=100,"OK",0)</f>
        <v>0</v>
      </c>
      <c r="CN195" s="273">
        <f>IF((Encuestas!GJ195-Encuestas!GI195)&lt;=0,(Encuestas!GJ195-Encuestas!GI195)+12,(Encuestas!GJ195-Encuestas!GI195))</f>
        <v>12</v>
      </c>
      <c r="CO195" s="273">
        <f>SUM(Encuestas!GL195:GM195)</f>
        <v>0</v>
      </c>
      <c r="CP195" s="273">
        <f>SUM(Encuestas!GN195,Encuestas!GP195)</f>
        <v>0</v>
      </c>
      <c r="CQ195" s="273" t="str">
        <f>IF(SUM(Encuestas!GN195,Encuestas!GO195)=Encuestas!GL195,"OK",0)</f>
        <v>OK</v>
      </c>
      <c r="CR195" s="273" t="str">
        <f>IF(SUM(Encuestas!GP195,Encuestas!GQ195)=Encuestas!GM195,"OK",0)</f>
        <v>OK</v>
      </c>
      <c r="CS195" s="273" t="e">
        <f>((Encuestas!BS5+Encuestas!BT5)/Encuestas!BO5)*100</f>
        <v>#DIV/0!</v>
      </c>
      <c r="CT195" s="273" t="e">
        <f t="shared" si="88"/>
        <v>#DIV/0!</v>
      </c>
      <c r="CU195" s="273" t="e">
        <v>#N/A</v>
      </c>
      <c r="CV195" s="273" t="e">
        <v>#N/A</v>
      </c>
      <c r="CW195" s="273" t="e">
        <v>#N/A</v>
      </c>
      <c r="CX195" s="273" t="e">
        <v>#N/A</v>
      </c>
      <c r="CY195" s="273">
        <f>SUM(Encuestas!GR195:GS195)</f>
        <v>0</v>
      </c>
      <c r="CZ195" s="273">
        <f>IF(SUM(Encuestas!GT195:GV195)=100,"OK",0)</f>
        <v>0</v>
      </c>
      <c r="DA195" s="273">
        <f>((Encuestas!BS9+Encuestas!BT9)/Encuestas!BO9)*100</f>
        <v>100</v>
      </c>
      <c r="DB195" s="273">
        <f>SUM(Encuestas!HL195:HO195)</f>
        <v>0</v>
      </c>
      <c r="DC195" s="273">
        <f>SUM(Encuestas!HP195,Encuestas!HR195)</f>
        <v>0</v>
      </c>
      <c r="DD195" s="273">
        <f>SUM(Encuestas!HQ195,Encuestas!HS195)</f>
        <v>0</v>
      </c>
      <c r="DE195" s="273">
        <f>SUM(Encuestas!HP195,Encuestas!HQ195)</f>
        <v>0</v>
      </c>
      <c r="DF195" s="273">
        <f>SUM(Encuestas!HR195,Encuestas!HS195)</f>
        <v>0</v>
      </c>
      <c r="DG195" s="273">
        <f t="shared" si="76"/>
        <v>0</v>
      </c>
      <c r="DH195" s="273">
        <f>IF(SUM(Encuestas!HT195:IA195)=100,"OK",0)</f>
        <v>0</v>
      </c>
      <c r="DI195" s="273">
        <f>IF(SUM(Encuestas!IB195:IH195)=100,"OK",0)</f>
        <v>0</v>
      </c>
      <c r="DJ195" s="273">
        <f>IF(SUM(Encuestas!IJ195:IK195)=100,"OK",0)</f>
        <v>0</v>
      </c>
      <c r="DK195" s="273">
        <f>SUM(Encuestas!IL195:IV195)</f>
        <v>13</v>
      </c>
      <c r="DL195" s="273">
        <f>SUM(Encuestas!IW195:IX195)</f>
        <v>0</v>
      </c>
      <c r="DM195" s="273">
        <f>SUM(Encuestas!IY195,Encuestas!JA195,Encuestas!JC195,Encuestas!JE195,Encuestas!JG195,Encuestas!JI195,Encuestas!JK195,Encuestas!JM195,Encuestas!JO195)</f>
        <v>0</v>
      </c>
      <c r="DN195" s="273">
        <f>SUM(Encuestas!IZ195,Encuestas!JB195,Encuestas!JD195,Encuestas!JF195,Encuestas!JH195,Encuestas!JJ195,Encuestas!JL195,Encuestas!JN195,Encuestas!JR195)</f>
        <v>0</v>
      </c>
      <c r="DO195" s="273">
        <f>SUM(Encuestas!KG195:KH195)</f>
        <v>0</v>
      </c>
      <c r="DP195" s="273">
        <f>SUM(Encuestas!KA195,Encuestas!KD195,Encuestas!KF195,Calculos!DO195)</f>
        <v>0</v>
      </c>
      <c r="DQ195" s="273">
        <f>SUM(Encuestas!KJ195:KL195)</f>
        <v>0</v>
      </c>
      <c r="DR195" s="273">
        <f>SUM(Encuestas!KB195,Encuestas!KC195,Encuestas!KE195,Calculos!DQ195)</f>
        <v>0</v>
      </c>
      <c r="DS195" s="273">
        <f>VLOOKUP(Encuestas!KT195,'Matriz codigos'!$A$2:$B$8,2,FALSE)</f>
        <v>3</v>
      </c>
      <c r="DT195" s="273">
        <f>VLOOKUP(Encuestas!KU195,'Matriz codigos'!$A$2:$B$8,2,FALSE)</f>
        <v>3</v>
      </c>
      <c r="DU195" s="273">
        <f>VLOOKUP(Encuestas!KV195,'Matriz codigos'!$A$2:$B$8,2,FALSE)</f>
        <v>3</v>
      </c>
      <c r="DV195" s="273">
        <f>VLOOKUP(Encuestas!KW195,'Matriz codigos'!$A$2:$B$8,2,FALSE)</f>
        <v>3</v>
      </c>
      <c r="DW195" s="273">
        <f>VLOOKUP(Encuestas!KT195,'Matriz codigos'!$A$10:$B$16,2,FALSE)</f>
        <v>3</v>
      </c>
      <c r="DX195" s="273">
        <f>VLOOKUP(Encuestas!KU195,'Matriz codigos'!$A$10:$B$16,2,FALSE)</f>
        <v>3</v>
      </c>
      <c r="DY195" s="273">
        <f>VLOOKUP(Encuestas!KV195,'Matriz codigos'!$A$10:$B$16,2,FALSE)</f>
        <v>3</v>
      </c>
      <c r="DZ195" s="273">
        <f>VLOOKUP(Encuestas!KW195,'Matriz codigos'!$A$10:$B$16,2,FALSE)</f>
        <v>3</v>
      </c>
      <c r="EA195" s="273">
        <f t="shared" si="77"/>
        <v>0</v>
      </c>
      <c r="EB195" s="273">
        <f t="shared" si="78"/>
        <v>0</v>
      </c>
      <c r="EC195" s="273">
        <f t="shared" si="79"/>
        <v>100</v>
      </c>
      <c r="ED195" s="273">
        <f t="shared" si="80"/>
        <v>0</v>
      </c>
      <c r="EE195" s="273" t="str">
        <f t="shared" si="81"/>
        <v>OK</v>
      </c>
      <c r="EF195" s="273">
        <f>VLOOKUP(Encuestas!MR195,'Matriz codigos'!$A$18:$B$20,2,FALSE)</f>
        <v>0</v>
      </c>
      <c r="EG195" s="273" t="e">
        <f>((Encuestas!BS3+Encuestas!BT3)/Encuestas!BO3)*100</f>
        <v>#DIV/0!</v>
      </c>
      <c r="EH195" s="273">
        <f>((Encuestas!BT3+Encuestas!BU3)/Encuestas!BP3)*100</f>
        <v>0</v>
      </c>
      <c r="EI195" s="273">
        <f>((Encuestas!BU3+Encuestas!BV3)/Encuestas!BQ3)*100</f>
        <v>0</v>
      </c>
      <c r="EJ195" s="273">
        <f>((Encuestas!BV3+Encuestas!BW3)/Encuestas!BR3)*100</f>
        <v>0</v>
      </c>
      <c r="EK195" s="273" t="e">
        <f>((Encuestas!BW3+Encuestas!BX3)/Encuestas!BS3)*100</f>
        <v>#DIV/0!</v>
      </c>
      <c r="EL195" s="273" t="e">
        <f>((Encuestas!BX3+Encuestas!BY3)/Encuestas!BT3)*100</f>
        <v>#DIV/0!</v>
      </c>
      <c r="EM195" s="273" t="e">
        <f>((Encuestas!BY3+Encuestas!BZ3)/Encuestas!BU3)*100</f>
        <v>#DIV/0!</v>
      </c>
      <c r="EN195" s="273" t="e">
        <f>((Encuestas!BZ3+Encuestas!CA3)/Encuestas!BV3)*100</f>
        <v>#DIV/0!</v>
      </c>
      <c r="EO195" s="273">
        <f>SUM(Encuestas!NW195,Encuestas!OC195,Encuestas!OI195,Encuestas!OO195,Encuestas!OU195,Encuestas!PA195,Encuestas!PG195)</f>
        <v>1</v>
      </c>
      <c r="EP195" s="273">
        <f>SUM(Encuestas!NX195,Encuestas!OD195,Encuestas!OJ195,Encuestas!OP195,Encuestas!OV195,Encuestas!PB195,Encuestas!PH195)</f>
        <v>1</v>
      </c>
      <c r="EQ195" s="273">
        <f>SUM(Encuestas!NW195:NX195)</f>
        <v>2</v>
      </c>
      <c r="ER195" s="273">
        <f>SUM(Encuestas!OC195:OD195)</f>
        <v>0</v>
      </c>
      <c r="ES195" s="273">
        <f>SUM(Encuestas!OI195:OJ195)</f>
        <v>0</v>
      </c>
      <c r="ET195" s="273">
        <f>SUM(Encuestas!OO195:OP195)</f>
        <v>0</v>
      </c>
      <c r="EU195" s="273">
        <f>SUM(Encuestas!OU195:OV195)</f>
        <v>0</v>
      </c>
      <c r="EV195" s="273">
        <f>SUM(Encuestas!PA195:PB195)</f>
        <v>0</v>
      </c>
      <c r="EW195" s="273">
        <f>SUM(Encuestas!PG195:PH195)</f>
        <v>0</v>
      </c>
    </row>
    <row r="196" spans="1:153" x14ac:dyDescent="0.25">
      <c r="A196" s="273">
        <f>Encuestas!A196</f>
        <v>111011141</v>
      </c>
      <c r="B196" s="273">
        <f>SUM(Encuestas!Z196:AB196)</f>
        <v>4</v>
      </c>
      <c r="C196" s="273">
        <f>SUM(Encuestas!AC196:AE196)</f>
        <v>4</v>
      </c>
      <c r="D196" s="273">
        <f t="shared" ref="D196:D225" si="89">SUM(B196:C196)</f>
        <v>8</v>
      </c>
      <c r="E196" s="273">
        <f>SUM(Encuestas!AF196:AH196)</f>
        <v>1</v>
      </c>
      <c r="F196" s="273">
        <f>SUM(Encuestas!AI196:AK196)</f>
        <v>0</v>
      </c>
      <c r="G196" s="273">
        <f t="shared" ref="G196:G225" si="90">SUM(E196:F196)</f>
        <v>1</v>
      </c>
      <c r="H196" s="273">
        <f>SUM(Encuestas!AL196:AN196)</f>
        <v>2</v>
      </c>
      <c r="I196" s="273">
        <f>SUM(Encuestas!AO196:AQ196)</f>
        <v>0</v>
      </c>
      <c r="J196" s="273">
        <f>SUM(Encuestas!W196:Y196)</f>
        <v>16</v>
      </c>
      <c r="K196" s="273">
        <f>SUM(Encuestas!W196,Encuestas!Z196,Encuestas!AC196,Encuestas!AF196,Encuestas!AI196,Encuestas!AL196,Encuestas!AO196)</f>
        <v>27</v>
      </c>
      <c r="L196" s="273">
        <f t="shared" ref="L196:L224" si="91">(K196*100)/Q196</f>
        <v>100</v>
      </c>
      <c r="M196" s="273">
        <f>SUM(Encuestas!X196,Encuestas!AA196,Encuestas!AD196,Encuestas!AG196,Encuestas!AJ196,Encuestas!AM196,Encuestas!AP196)</f>
        <v>0</v>
      </c>
      <c r="N196" s="273">
        <f t="shared" ref="N196:N224" si="92">(M196*100)/Q196</f>
        <v>0</v>
      </c>
      <c r="O196" s="273">
        <f>SUM(Encuestas!Y196,Encuestas!AB196,Encuestas!AE196,Encuestas!AH196,Encuestas!AK196,Encuestas!AN196,Encuestas!AQ196)</f>
        <v>0</v>
      </c>
      <c r="P196" s="273">
        <f t="shared" ref="P196:P224" si="93">(O196*100)/Q196</f>
        <v>0</v>
      </c>
      <c r="Q196" s="273">
        <f t="shared" ref="Q196:Q225" si="94">SUM(K196,M196,O196)</f>
        <v>27</v>
      </c>
      <c r="R196" s="273">
        <f>SUM(Encuestas!BG196:BI196)</f>
        <v>0</v>
      </c>
      <c r="S196" s="273">
        <f>100-SUM(Encuestas!BB196:BI196)</f>
        <v>0</v>
      </c>
      <c r="T196" s="273">
        <f>SUM(Encuestas!BB196:BF196,Calculos!R196:S196)</f>
        <v>100</v>
      </c>
      <c r="U196" s="279">
        <f>IF((Encuestas!BL196&lt;Encuestas!BK196),(Encuestas!BL196+13)-Encuestas!BK196,(Encuestas!BL196-Encuestas!BK196)+1)</f>
        <v>3</v>
      </c>
      <c r="V196" s="273">
        <f>SUM(Encuestas!BN196:BO196)</f>
        <v>31</v>
      </c>
      <c r="W196" s="273">
        <f>IF((J196&gt;Encuestas!BN196),"OK",J196-Encuestas!BN196)</f>
        <v>-11</v>
      </c>
      <c r="X196" s="36" t="str">
        <f>IF(W196="OK",(Encuestas!BN196/Calculos!J196)*100,"")</f>
        <v/>
      </c>
      <c r="Y196" s="273" t="str">
        <f>IF(SUM(Encuestas!BP196,Encuestas!BQ196,Encuestas!BR196)=Encuestas!BN196,"OK",(SUM(Encuestas!BP196,Encuestas!BQ196,Encuestas!BR196)-Encuestas!BN196))</f>
        <v>OK</v>
      </c>
      <c r="Z196" s="273" t="str">
        <f>IF((D196&gt;Encuestas!BO196),"OK",D196-Encuestas!BO196)</f>
        <v>OK</v>
      </c>
      <c r="AA196" s="273">
        <f>IF(SUM(Encuestas!BS196,Encuestas!BT196,Encuestas!BU196)=CM196,"OK",(SUM(Encuestas!BS196,Encuestas!BT196,Encuestas!BU196)-Encuestas!BO196))</f>
        <v>0</v>
      </c>
      <c r="AB196" s="273">
        <f>((Encuestas!BP196+Encuestas!BQ196)/Encuestas!BN196)*100</f>
        <v>96.296296296296291</v>
      </c>
      <c r="AC196" s="273" t="str">
        <f t="shared" ref="AC196:AC224" si="95">IF(AB196&lt;=100,"OK","Err")</f>
        <v>OK</v>
      </c>
      <c r="AD196" s="273">
        <f>((Encuestas!BS196+Encuestas!BT196)/Encuestas!BO196)*100</f>
        <v>100</v>
      </c>
      <c r="AE196" s="273" t="str">
        <f t="shared" ref="AE196:AE223" si="96">IF(AD196&lt;=100,"OK","Err")</f>
        <v>OK</v>
      </c>
      <c r="AF196" s="273">
        <f t="shared" ref="AF196:AF224" si="97">100-AB196</f>
        <v>3.7037037037037095</v>
      </c>
      <c r="AG196" s="273">
        <f t="shared" ref="AG196:AG223" si="98">100-AD196</f>
        <v>0</v>
      </c>
      <c r="AH196" s="273">
        <f>SUM(Encuestas!BP196,Encuestas!BS196)</f>
        <v>20</v>
      </c>
      <c r="AI196" s="273">
        <f>SUM(Encuestas!BQ196,Encuestas!BT196)</f>
        <v>10</v>
      </c>
      <c r="AJ196" s="273">
        <f>SUM(Encuestas!BR196,Encuestas!BU196)</f>
        <v>1</v>
      </c>
      <c r="AK196" s="273">
        <f t="shared" ref="AK196:AK224" si="99">((AH196+AI196)/V196)*100</f>
        <v>96.774193548387103</v>
      </c>
      <c r="AL196" s="273" t="str">
        <f t="shared" ref="AL196:AL224" si="100">IF(AK196&lt;=100,"OK","Err")</f>
        <v>OK</v>
      </c>
      <c r="AM196" s="273">
        <f t="shared" ref="AM196:AM224" si="101">(100-AK196)</f>
        <v>3.2258064516128968</v>
      </c>
      <c r="AN196" s="273">
        <f>((Encuestas!BO196/Encuestas!BN196)*100)</f>
        <v>14.814814814814813</v>
      </c>
      <c r="AO196" s="273" t="str">
        <f t="shared" ref="AO196:AO224" si="102">IF(AN196&gt;0,"OK","")</f>
        <v>OK</v>
      </c>
      <c r="AP196" s="273">
        <f>IF((Encuestas!BO196&gt;0),(((18*(Encuestas!BO196*(Encuestas!BV196/100)))+(30*(Encuestas!BO196*(Encuestas!BW196/100)))+(36*(Encuestas!BO196*(Encuestas!BX196/100))))/Encuestas!BO196),0)</f>
        <v>18</v>
      </c>
      <c r="AQ196" s="273">
        <f>SUM(Encuestas!CJ196,Encuestas!CN196)</f>
        <v>9</v>
      </c>
      <c r="AR196" s="273">
        <f>SUM(Encuestas!CK196,Encuestas!CO196)</f>
        <v>0</v>
      </c>
      <c r="AS196" s="273">
        <f>SUM(Encuestas!CL196,Encuestas!CP196)</f>
        <v>0</v>
      </c>
      <c r="AT196" s="273">
        <f>SUM(Encuestas!CM196,Encuestas!CQ196)</f>
        <v>0</v>
      </c>
      <c r="AU196" s="273">
        <f>SUM(Encuestas!CV196,Encuestas!CW196,Encuestas!DB196,Encuestas!DC196)</f>
        <v>1</v>
      </c>
      <c r="AV196" s="273">
        <f>SUM(Encuestas!CX196,Encuestas!DD196)</f>
        <v>0</v>
      </c>
      <c r="AW196" s="273">
        <f>SUM(Encuestas!CY196,Encuestas!CZ196,Encuestas!DE196,Encuestas!DF196)</f>
        <v>0</v>
      </c>
      <c r="AX196" s="273">
        <f>SUM(Encuestas!DA196,Encuestas!DG196)</f>
        <v>0</v>
      </c>
      <c r="AY196" s="273">
        <f>SUM(Encuestas!DI196,Encuestas!DK196)</f>
        <v>0</v>
      </c>
      <c r="AZ196" s="273">
        <f>SUM(Encuestas!DS196,Encuestas!DU196)</f>
        <v>0</v>
      </c>
      <c r="BA196" s="5" t="str">
        <f>IF(((AV196*Encuestas!DM196)=0),"OK",IF((Calculos!AV196*Encuestas!DM196)&gt;0,"NO",0))</f>
        <v>OK</v>
      </c>
      <c r="BB196" s="5" t="str">
        <f>IF((Calculos!AW196*Encuestas!DN196)=0,"OK", IF((Calculos!AW196*Encuestas!DN196)&gt;0,"NO",0))</f>
        <v>OK</v>
      </c>
      <c r="BC196" s="5" t="str">
        <f>IF((Calculos!AX196*Encuestas!DO196)=0,"OK",IF((Calculos!AX196*Encuestas!DO196)&gt;0,"NO",0))</f>
        <v>OK</v>
      </c>
      <c r="BD196" s="279">
        <f>SUM(Calculos!AY196,Calculos!AU196)</f>
        <v>1</v>
      </c>
      <c r="BE196" s="279">
        <f>SUM(Calculos!AV196,Encuestas!DM196)</f>
        <v>0</v>
      </c>
      <c r="BF196" s="279">
        <f>SUM(Calculos!AW196,Encuestas!DO196)</f>
        <v>0</v>
      </c>
      <c r="BG196" s="279">
        <f>SUM(Calculos!AX196,Encuestas!DQ196)</f>
        <v>0</v>
      </c>
      <c r="BH196" s="5" t="str">
        <f>IF(((Calculos!AZ196*Calculos!AQ196)=0),"OK",IF((Calculos!AZ196*Calculos!AQ196)&gt;0,"NO"))</f>
        <v>OK</v>
      </c>
      <c r="BI196" s="5" t="str">
        <f>IF((Calculos!AR196*Encuestas!DW196)=0,"OK",IF((Calculos!AR196*Encuestas!DW196)&gt;0,"NO"))</f>
        <v>OK</v>
      </c>
      <c r="BJ196" s="5" t="str">
        <f>IF((Calculos!AS196*Encuestas!DY196)=0,"OK",IF((Encuestas!DY196*Calculos!AS196)&gt;0,"NO"))</f>
        <v>OK</v>
      </c>
      <c r="BK196" s="5" t="str">
        <f>Validadores!S196</f>
        <v>OK</v>
      </c>
      <c r="BL196" s="273">
        <f t="shared" ref="BL196:BL225" si="103">SUM(AZ196,AQ196)</f>
        <v>9</v>
      </c>
      <c r="BM196" s="273">
        <f>SUM(AR196,Encuestas!DW196)</f>
        <v>0</v>
      </c>
      <c r="BN196" s="273">
        <f>SUM(Encuestas!DY196,Calculos!AS196)</f>
        <v>0</v>
      </c>
      <c r="BO196" s="273">
        <f>SUM(Encuestas!EA196,Calculos!AT196)</f>
        <v>0</v>
      </c>
      <c r="BP196" s="273">
        <f>SUM(Encuestas!EC196,Encuestas!ED196)</f>
        <v>0</v>
      </c>
      <c r="BQ196" s="273" t="str">
        <f>IF(Encuestas!CR196*Calculos!BP196=0,"OK",IF(Encuestas!CR196*Calculos!BP196&gt;0,"Err"))</f>
        <v>OK</v>
      </c>
      <c r="BR196" s="273" t="str">
        <f>IF(Encuestas!EE196*Encuestas!CS196=0,"OK",IF(Encuestas!EE196*Encuestas!CS196&gt;0,"Err"))</f>
        <v>OK</v>
      </c>
      <c r="BS196" s="273" t="str">
        <f>IF(Encuestas!EF196*Encuestas!CT196=0,"OK",IF(Encuestas!EF196*Encuestas!CT196&gt;0,"Err"))</f>
        <v>OK</v>
      </c>
      <c r="BT196" s="273" t="str">
        <f>IF(Encuestas!EG196*Encuestas!CU196=0,"OK",IF(Encuestas!EG196*Encuestas!CU196&gt;0,"Err"))</f>
        <v>OK</v>
      </c>
      <c r="BU196" s="273">
        <f>SUM(Encuestas!CR196,Calculos!BP196)</f>
        <v>0</v>
      </c>
      <c r="BV196" s="273">
        <f>SUM(Encuestas!EE196,Encuestas!CS196)</f>
        <v>0</v>
      </c>
      <c r="BW196" s="273">
        <f>SUM(Encuestas!EF196,Encuestas!CT196)</f>
        <v>0</v>
      </c>
      <c r="BX196" s="273">
        <f>SUM(Encuestas!EG196,Encuestas!CU196)</f>
        <v>1</v>
      </c>
      <c r="BY196" s="273" t="str">
        <f>IF(SUM(Encuestas!FD196,Encuestas!FE196)=100,"OK",0)</f>
        <v>OK</v>
      </c>
      <c r="BZ196" s="6">
        <f>SUM(Encuestas!FG196:'Encuestas'!FI196)</f>
        <v>0</v>
      </c>
      <c r="CA196" s="273">
        <f>SUM(Encuestas!FJ196:'Encuestas'!FL196)</f>
        <v>0</v>
      </c>
      <c r="CB196" s="273">
        <f>SUM(Encuestas!FM196:'Encuestas'!FO196)</f>
        <v>0</v>
      </c>
      <c r="CC196" s="273">
        <f>SUM(Encuestas!FP196:'Encuestas'!FR196)</f>
        <v>0</v>
      </c>
      <c r="CD196" s="273">
        <f>SUM(Encuestas!FS196:'Encuestas'!FU196)</f>
        <v>0</v>
      </c>
      <c r="CE196" s="273">
        <f>Encuestas!FG196+Encuestas!FJ196+Encuestas!FM196+Encuestas!FP196+Encuestas!FS196</f>
        <v>0</v>
      </c>
      <c r="CF196" s="273">
        <f>Encuestas!FH196+Encuestas!FK196+Encuestas!FN196+Encuestas!FQ196+Encuestas!FT196</f>
        <v>0</v>
      </c>
      <c r="CG196" s="273">
        <f>Encuestas!FI196+Encuestas!FL196+Encuestas!FO196+Encuestas!FR196+Encuestas!FU196</f>
        <v>0</v>
      </c>
      <c r="CH196" s="273">
        <f t="shared" ref="CH196:CH225" si="104">SUM(CE196:CG196)</f>
        <v>0</v>
      </c>
      <c r="CI196" s="273" t="e">
        <v>#N/A</v>
      </c>
      <c r="CJ196" s="273" t="e">
        <v>#N/A</v>
      </c>
      <c r="CK196" s="273" t="e">
        <v>#N/A</v>
      </c>
      <c r="CL196" s="273" t="str">
        <f>IF(AND(Encuestas!FF196="no",Calculos!CH196=0),"OK","Err")</f>
        <v>OK</v>
      </c>
      <c r="CM196" s="273">
        <f>IF(SUM(Encuestas!GB196:GF196)=100,"OK",0)</f>
        <v>0</v>
      </c>
      <c r="CN196" s="273">
        <f>IF((Encuestas!GJ196-Encuestas!GI196)&lt;=0,(Encuestas!GJ196-Encuestas!GI196)+12,(Encuestas!GJ196-Encuestas!GI196))</f>
        <v>12</v>
      </c>
      <c r="CO196" s="273">
        <f>SUM(Encuestas!GL196:GM196)</f>
        <v>0</v>
      </c>
      <c r="CP196" s="273">
        <f>SUM(Encuestas!GN196,Encuestas!GP196)</f>
        <v>0</v>
      </c>
      <c r="CQ196" s="273" t="str">
        <f>IF(SUM(Encuestas!GN196,Encuestas!GO196)=Encuestas!GL196,"OK",0)</f>
        <v>OK</v>
      </c>
      <c r="CR196" s="273" t="str">
        <f>IF(SUM(Encuestas!GP196,Encuestas!GQ196)=Encuestas!GM196,"OK",0)</f>
        <v>OK</v>
      </c>
      <c r="CS196" s="273">
        <f>((Encuestas!BS6+Encuestas!BT6)/Encuestas!BO6)*100</f>
        <v>50</v>
      </c>
      <c r="CT196" s="273" t="str">
        <f t="shared" si="88"/>
        <v>OK</v>
      </c>
      <c r="CU196" s="273" t="e">
        <v>#N/A</v>
      </c>
      <c r="CV196" s="273" t="e">
        <v>#N/A</v>
      </c>
      <c r="CW196" s="273" t="e">
        <v>#N/A</v>
      </c>
      <c r="CX196" s="273" t="e">
        <v>#N/A</v>
      </c>
      <c r="CY196" s="273">
        <f>SUM(Encuestas!GR196:GS196)</f>
        <v>0</v>
      </c>
      <c r="CZ196" s="273">
        <f>IF(SUM(Encuestas!GT196:GV196)=100,"OK",0)</f>
        <v>0</v>
      </c>
      <c r="DA196" s="273" t="e">
        <f>((Encuestas!BS10+Encuestas!BT10)/Encuestas!BO10)*100</f>
        <v>#DIV/0!</v>
      </c>
      <c r="DB196" s="273">
        <f>SUM(Encuestas!HL196:HO196)</f>
        <v>0</v>
      </c>
      <c r="DC196" s="273">
        <f>SUM(Encuestas!HP196,Encuestas!HR196)</f>
        <v>0</v>
      </c>
      <c r="DD196" s="273">
        <f>SUM(Encuestas!HQ196,Encuestas!HS196)</f>
        <v>0</v>
      </c>
      <c r="DE196" s="273">
        <f>SUM(Encuestas!HP196,Encuestas!HQ196)</f>
        <v>0</v>
      </c>
      <c r="DF196" s="273">
        <f>SUM(Encuestas!HR196,Encuestas!HS196)</f>
        <v>0</v>
      </c>
      <c r="DG196" s="273">
        <f t="shared" ref="DG196:DG225" si="105">DE196+DF196</f>
        <v>0</v>
      </c>
      <c r="DH196" s="273">
        <f>IF(SUM(Encuestas!HT196:IA196)=100,"OK",0)</f>
        <v>0</v>
      </c>
      <c r="DI196" s="273">
        <f>IF(SUM(Encuestas!IB196:IH196)=100,"OK",0)</f>
        <v>0</v>
      </c>
      <c r="DJ196" s="273">
        <f>IF(SUM(Encuestas!IJ196:IK196)=100,"OK",0)</f>
        <v>0</v>
      </c>
      <c r="DK196" s="273">
        <f>SUM(Encuestas!IL196:IV196)</f>
        <v>35</v>
      </c>
      <c r="DL196" s="273">
        <f>SUM(Encuestas!IW196:IX196)</f>
        <v>0</v>
      </c>
      <c r="DM196" s="273">
        <f>SUM(Encuestas!IY196,Encuestas!JA196,Encuestas!JC196,Encuestas!JE196,Encuestas!JG196,Encuestas!JI196,Encuestas!JK196,Encuestas!JM196,Encuestas!JO196)</f>
        <v>2</v>
      </c>
      <c r="DN196" s="273">
        <f>SUM(Encuestas!IZ196,Encuestas!JB196,Encuestas!JD196,Encuestas!JF196,Encuestas!JH196,Encuestas!JJ196,Encuestas!JL196,Encuestas!JN196,Encuestas!JR196)</f>
        <v>0</v>
      </c>
      <c r="DO196" s="273">
        <f>SUM(Encuestas!KG196:KH196)</f>
        <v>0</v>
      </c>
      <c r="DP196" s="273">
        <f>SUM(Encuestas!KA196,Encuestas!KD196,Encuestas!KF196,Calculos!DO196)</f>
        <v>0</v>
      </c>
      <c r="DQ196" s="273">
        <f>SUM(Encuestas!KJ196:KL196)</f>
        <v>0</v>
      </c>
      <c r="DR196" s="273">
        <f>SUM(Encuestas!KB196,Encuestas!KC196,Encuestas!KE196,Calculos!DQ196)</f>
        <v>0</v>
      </c>
      <c r="DS196" s="273">
        <f>VLOOKUP(Encuestas!KT196,'Matriz codigos'!$A$2:$B$8,2,FALSE)</f>
        <v>1</v>
      </c>
      <c r="DT196" s="273">
        <f>VLOOKUP(Encuestas!KU196,'Matriz codigos'!$A$2:$B$8,2,FALSE)</f>
        <v>1</v>
      </c>
      <c r="DU196" s="273">
        <f>VLOOKUP(Encuestas!KV196,'Matriz codigos'!$A$2:$B$8,2,FALSE)</f>
        <v>1</v>
      </c>
      <c r="DV196" s="273">
        <f>VLOOKUP(Encuestas!KW196,'Matriz codigos'!$A$2:$B$8,2,FALSE)</f>
        <v>1</v>
      </c>
      <c r="DW196" s="273">
        <f>VLOOKUP(Encuestas!KT196,'Matriz codigos'!$A$10:$B$16,2,FALSE)</f>
        <v>2</v>
      </c>
      <c r="DX196" s="273">
        <f>VLOOKUP(Encuestas!KU196,'Matriz codigos'!$A$10:$B$16,2,FALSE)</f>
        <v>2</v>
      </c>
      <c r="DY196" s="273">
        <f>VLOOKUP(Encuestas!KV196,'Matriz codigos'!$A$10:$B$16,2,FALSE)</f>
        <v>2</v>
      </c>
      <c r="DZ196" s="273">
        <f>VLOOKUP(Encuestas!KW196,'Matriz codigos'!$A$10:$B$16,2,FALSE)</f>
        <v>2</v>
      </c>
      <c r="EA196" s="273">
        <f t="shared" ref="EA196:EA240" si="106">(COUNTIF($DW196:$DZ196,1)/4)*100</f>
        <v>0</v>
      </c>
      <c r="EB196" s="273">
        <f t="shared" ref="EB196:EB240" si="107">(COUNTIF($DW196:$DZ196,2)/4)*100</f>
        <v>100</v>
      </c>
      <c r="EC196" s="273">
        <f t="shared" ref="EC196:EC240" si="108">(COUNTIF($DW196:$DZ196,3)/4)*100</f>
        <v>0</v>
      </c>
      <c r="ED196" s="273">
        <f t="shared" ref="ED196:ED240" si="109">(COUNTIF($DW196:$DZ196,4)/4)*100</f>
        <v>0</v>
      </c>
      <c r="EE196" s="273" t="str">
        <f t="shared" ref="EE196:EE225" si="110">IF(SUM(EA196:ED196)=100,"OK",0)</f>
        <v>OK</v>
      </c>
      <c r="EF196" s="273">
        <f>VLOOKUP(Encuestas!MR196,'Matriz codigos'!$A$18:$B$20,2,FALSE)</f>
        <v>2</v>
      </c>
      <c r="EG196" s="273">
        <f>VLOOKUP(Encuestas!MT196,'Matriz codigos'!$A$23:$B$26,2,FALSE)</f>
        <v>0</v>
      </c>
      <c r="EH196" s="273">
        <f>VLOOKUP(Encuestas!MU196,'Matriz codigos'!$A$23:$B$26,2,FALSE)</f>
        <v>0</v>
      </c>
      <c r="EI196" s="273">
        <f>VLOOKUP(Encuestas!MV196,'Matriz codigos'!$A$23:$B$26,2,FALSE)</f>
        <v>0</v>
      </c>
      <c r="EJ196" s="273">
        <f>VLOOKUP(Encuestas!MW196,'Matriz codigos'!$A$23:$B$26,2,FALSE)</f>
        <v>3</v>
      </c>
      <c r="EK196" s="273">
        <f>VLOOKUP(Encuestas!MX196,'Matriz codigos'!$A$23:$B$26,2,FALSE)</f>
        <v>2</v>
      </c>
      <c r="EL196" s="273">
        <f>VLOOKUP(Encuestas!MY196,'Matriz codigos'!$A$23:$B$26,2,FALSE)</f>
        <v>0</v>
      </c>
      <c r="EM196" s="273">
        <f>VLOOKUP(Encuestas!MZ196,'Matriz codigos'!$A$23:$B$26,2,FALSE)</f>
        <v>0</v>
      </c>
      <c r="EN196" s="273">
        <f>VLOOKUP(Encuestas!NA196,'Matriz codigos'!$A$23:$B$26,2,FALSE)</f>
        <v>0</v>
      </c>
      <c r="EO196" s="273">
        <f>SUM(Encuestas!NW196,Encuestas!OC196,Encuestas!OI196,Encuestas!OO196,Encuestas!OU196,Encuestas!PA196,Encuestas!PG196)</f>
        <v>8</v>
      </c>
      <c r="EP196" s="273">
        <f>SUM(Encuestas!NX196,Encuestas!OD196,Encuestas!OJ196,Encuestas!OP196,Encuestas!OV196,Encuestas!PB196,Encuestas!PH196)</f>
        <v>0</v>
      </c>
      <c r="EQ196" s="273">
        <f>SUM(Encuestas!NW196:NX196)</f>
        <v>1</v>
      </c>
      <c r="ER196" s="273">
        <f>SUM(Encuestas!OC196:OD196)</f>
        <v>0</v>
      </c>
      <c r="ES196" s="273">
        <f>SUM(Encuestas!OI196:OJ196)</f>
        <v>4</v>
      </c>
      <c r="ET196" s="273">
        <f>SUM(Encuestas!OO196:OP196)</f>
        <v>1</v>
      </c>
      <c r="EU196" s="273">
        <f>SUM(Encuestas!OU196:OV196)</f>
        <v>0</v>
      </c>
      <c r="EV196" s="273">
        <f>SUM(Encuestas!PA196:PB196)</f>
        <v>1</v>
      </c>
      <c r="EW196" s="273">
        <f>SUM(Encuestas!PG196:PH196)</f>
        <v>1</v>
      </c>
    </row>
    <row r="197" spans="1:153" x14ac:dyDescent="0.25">
      <c r="A197" s="273">
        <f>Encuestas!A197</f>
        <v>111011254</v>
      </c>
      <c r="B197" s="273">
        <f>SUM(Encuestas!Z197:AB197)</f>
        <v>2</v>
      </c>
      <c r="C197" s="273">
        <f>SUM(Encuestas!AC197:AE197)</f>
        <v>3</v>
      </c>
      <c r="D197" s="273">
        <f t="shared" si="89"/>
        <v>5</v>
      </c>
      <c r="E197" s="273">
        <f>SUM(Encuestas!AF197:AH197)</f>
        <v>0</v>
      </c>
      <c r="F197" s="273">
        <f>SUM(Encuestas!AI197:AK197)</f>
        <v>2</v>
      </c>
      <c r="G197" s="273">
        <f t="shared" si="90"/>
        <v>2</v>
      </c>
      <c r="H197" s="273">
        <f>SUM(Encuestas!AL197:AN197)</f>
        <v>2</v>
      </c>
      <c r="I197" s="273">
        <f>SUM(Encuestas!AO197:AQ197)</f>
        <v>0</v>
      </c>
      <c r="J197" s="273">
        <f>SUM(Encuestas!W197:Y197)</f>
        <v>23</v>
      </c>
      <c r="K197" s="273">
        <f>SUM(Encuestas!W197,Encuestas!Z197,Encuestas!AC197,Encuestas!AF197,Encuestas!AI197,Encuestas!AL197,Encuestas!AO197)</f>
        <v>32</v>
      </c>
      <c r="L197" s="273">
        <f t="shared" si="91"/>
        <v>100</v>
      </c>
      <c r="M197" s="273">
        <f>SUM(Encuestas!X197,Encuestas!AA197,Encuestas!AD197,Encuestas!AG197,Encuestas!AJ197,Encuestas!AM197,Encuestas!AP197)</f>
        <v>0</v>
      </c>
      <c r="N197" s="273">
        <f t="shared" si="92"/>
        <v>0</v>
      </c>
      <c r="O197" s="273">
        <f>SUM(Encuestas!Y197,Encuestas!AB197,Encuestas!AE197,Encuestas!AH197,Encuestas!AK197,Encuestas!AN197,Encuestas!AQ197)</f>
        <v>0</v>
      </c>
      <c r="P197" s="273">
        <f t="shared" si="93"/>
        <v>0</v>
      </c>
      <c r="Q197" s="273">
        <f t="shared" si="94"/>
        <v>32</v>
      </c>
      <c r="R197" s="273">
        <f>SUM(Encuestas!BG197:BI197)</f>
        <v>0</v>
      </c>
      <c r="S197" s="273">
        <f>100-SUM(Encuestas!BB197:BI197)</f>
        <v>0</v>
      </c>
      <c r="T197" s="273">
        <f>SUM(Encuestas!BB197:BF197,Calculos!R197:S197)</f>
        <v>100</v>
      </c>
      <c r="U197" s="279">
        <f>IF((Encuestas!BL197&lt;Encuestas!BK197),(Encuestas!BL197+13)-Encuestas!BK197,(Encuestas!BL197-Encuestas!BK197)+1)</f>
        <v>5</v>
      </c>
      <c r="V197" s="273">
        <f>SUM(Encuestas!BN197:BO197)</f>
        <v>28</v>
      </c>
      <c r="W197" s="273">
        <f>IF((J197&gt;Encuestas!BN197),"OK",J197-Encuestas!BN197)</f>
        <v>0</v>
      </c>
      <c r="X197" s="36" t="str">
        <f>IF(W197="OK",(Encuestas!BN197/Calculos!J197)*100,"")</f>
        <v/>
      </c>
      <c r="Y197" s="273" t="str">
        <f>IF(SUM(Encuestas!BP197,Encuestas!BQ197,Encuestas!BR197)=Encuestas!BN197,"OK",(SUM(Encuestas!BP197,Encuestas!BQ197,Encuestas!BR197)-Encuestas!BN197))</f>
        <v>OK</v>
      </c>
      <c r="Z197" s="273">
        <f>IF((D197&gt;Encuestas!BO197),"OK",D197-Encuestas!BO197)</f>
        <v>0</v>
      </c>
      <c r="AA197" s="273">
        <f>IF(SUM(Encuestas!BS197,Encuestas!BT197,Encuestas!BU197)=CM197,"OK",(SUM(Encuestas!BS197,Encuestas!BT197,Encuestas!BU197)-Encuestas!BO197))</f>
        <v>0</v>
      </c>
      <c r="AB197" s="273">
        <f>((Encuestas!BP197+Encuestas!BQ197)/Encuestas!BN197)*100</f>
        <v>95.652173913043484</v>
      </c>
      <c r="AC197" s="273" t="str">
        <f t="shared" si="95"/>
        <v>OK</v>
      </c>
      <c r="AD197" s="273">
        <f>((Encuestas!BS197+Encuestas!BT197)/Encuestas!BO197)*100</f>
        <v>40</v>
      </c>
      <c r="AE197" s="273" t="str">
        <f t="shared" si="96"/>
        <v>OK</v>
      </c>
      <c r="AF197" s="273">
        <f t="shared" si="97"/>
        <v>4.3478260869565162</v>
      </c>
      <c r="AG197" s="273">
        <f t="shared" si="98"/>
        <v>60</v>
      </c>
      <c r="AH197" s="273">
        <f>SUM(Encuestas!BP197,Encuestas!BS197)</f>
        <v>24</v>
      </c>
      <c r="AI197" s="273">
        <f>SUM(Encuestas!BQ197,Encuestas!BT197)</f>
        <v>0</v>
      </c>
      <c r="AJ197" s="273">
        <f>SUM(Encuestas!BR197,Encuestas!BU197)</f>
        <v>4</v>
      </c>
      <c r="AK197" s="273">
        <f t="shared" si="99"/>
        <v>85.714285714285708</v>
      </c>
      <c r="AL197" s="273" t="str">
        <f t="shared" si="100"/>
        <v>OK</v>
      </c>
      <c r="AM197" s="273">
        <f t="shared" si="101"/>
        <v>14.285714285714292</v>
      </c>
      <c r="AN197" s="273">
        <f>((Encuestas!BO197/Encuestas!BN197)*100)</f>
        <v>21.739130434782609</v>
      </c>
      <c r="AO197" s="273" t="str">
        <f t="shared" si="102"/>
        <v>OK</v>
      </c>
      <c r="AP197" s="273">
        <f>IF((Encuestas!BO197&gt;0),(((18*(Encuestas!BO197*(Encuestas!BV197/100)))+(30*(Encuestas!BO197*(Encuestas!BW197/100)))+(36*(Encuestas!BO197*(Encuestas!BX197/100))))/Encuestas!BO197),0)</f>
        <v>30</v>
      </c>
      <c r="AQ197" s="273">
        <f>SUM(Encuestas!CJ197,Encuestas!CN197)</f>
        <v>12</v>
      </c>
      <c r="AR197" s="273">
        <f>SUM(Encuestas!CK197,Encuestas!CO197)</f>
        <v>0</v>
      </c>
      <c r="AS197" s="273">
        <f>SUM(Encuestas!CL197,Encuestas!CP197)</f>
        <v>0</v>
      </c>
      <c r="AT197" s="273">
        <f>SUM(Encuestas!CM197,Encuestas!CQ197)</f>
        <v>4</v>
      </c>
      <c r="AU197" s="273">
        <f>SUM(Encuestas!CV197,Encuestas!CW197,Encuestas!DB197,Encuestas!DC197)</f>
        <v>0</v>
      </c>
      <c r="AV197" s="273">
        <f>SUM(Encuestas!CX197,Encuestas!DD197)</f>
        <v>0</v>
      </c>
      <c r="AW197" s="273">
        <f>SUM(Encuestas!CY197,Encuestas!CZ197,Encuestas!DE197,Encuestas!DF197)</f>
        <v>0</v>
      </c>
      <c r="AX197" s="273">
        <f>SUM(Encuestas!DA197,Encuestas!DG197)</f>
        <v>0</v>
      </c>
      <c r="AY197" s="273">
        <f>SUM(Encuestas!DI197,Encuestas!DK197)</f>
        <v>0</v>
      </c>
      <c r="AZ197" s="273">
        <f>SUM(Encuestas!DS197,Encuestas!DU197)</f>
        <v>0</v>
      </c>
      <c r="BA197" s="5" t="str">
        <f>IF(((AV197*Encuestas!DM197)=0),"OK",IF((Calculos!AV197*Encuestas!DM197)&gt;0,"NO",0))</f>
        <v>OK</v>
      </c>
      <c r="BB197" s="5" t="str">
        <f>IF((Calculos!AW197*Encuestas!DN197)=0,"OK", IF((Calculos!AW197*Encuestas!DN197)&gt;0,"NO",0))</f>
        <v>OK</v>
      </c>
      <c r="BC197" s="5" t="str">
        <f>IF((Calculos!AX197*Encuestas!DO197)=0,"OK",IF((Calculos!AX197*Encuestas!DO197)&gt;0,"NO",0))</f>
        <v>OK</v>
      </c>
      <c r="BD197" s="279">
        <f>SUM(Calculos!AY197,Calculos!AU197)</f>
        <v>0</v>
      </c>
      <c r="BE197" s="279">
        <f>SUM(Calculos!AV197,Encuestas!DM197)</f>
        <v>0</v>
      </c>
      <c r="BF197" s="279">
        <f>SUM(Calculos!AW197,Encuestas!DO197)</f>
        <v>0</v>
      </c>
      <c r="BG197" s="279">
        <f>SUM(Calculos!AX197,Encuestas!DQ197)</f>
        <v>0</v>
      </c>
      <c r="BH197" s="5" t="str">
        <f>IF(((Calculos!AZ197*Calculos!AQ197)=0),"OK",IF((Calculos!AZ197*Calculos!AQ197)&gt;0,"NO"))</f>
        <v>OK</v>
      </c>
      <c r="BI197" s="5" t="str">
        <f>IF((Calculos!AR197*Encuestas!DW197)=0,"OK",IF((Calculos!AR197*Encuestas!DW197)&gt;0,"NO"))</f>
        <v>OK</v>
      </c>
      <c r="BJ197" s="5" t="str">
        <f>IF((Calculos!AS197*Encuestas!DY197)=0,"OK",IF((Encuestas!DY197*Calculos!AS197)&gt;0,"NO"))</f>
        <v>OK</v>
      </c>
      <c r="BK197" s="5" t="str">
        <f>Validadores!S197</f>
        <v>OK</v>
      </c>
      <c r="BL197" s="273">
        <f t="shared" si="103"/>
        <v>12</v>
      </c>
      <c r="BM197" s="273">
        <f>SUM(AR197,Encuestas!DW197)</f>
        <v>0</v>
      </c>
      <c r="BN197" s="273">
        <f>SUM(Encuestas!DY197,Calculos!AS197)</f>
        <v>0</v>
      </c>
      <c r="BO197" s="273">
        <f>SUM(Encuestas!EA197,Calculos!AT197)</f>
        <v>4</v>
      </c>
      <c r="BP197" s="273">
        <f>SUM(Encuestas!EC197,Encuestas!ED197)</f>
        <v>0</v>
      </c>
      <c r="BQ197" s="273" t="str">
        <f>IF(Encuestas!CR197*Calculos!BP197=0,"OK",IF(Encuestas!CR197*Calculos!BP197&gt;0,"Err"))</f>
        <v>OK</v>
      </c>
      <c r="BR197" s="273" t="str">
        <f>IF(Encuestas!EE197*Encuestas!CS197=0,"OK",IF(Encuestas!EE197*Encuestas!CS197&gt;0,"Err"))</f>
        <v>OK</v>
      </c>
      <c r="BS197" s="273" t="str">
        <f>IF(Encuestas!EF197*Encuestas!CT197=0,"OK",IF(Encuestas!EF197*Encuestas!CT197&gt;0,"Err"))</f>
        <v>OK</v>
      </c>
      <c r="BT197" s="273" t="str">
        <f>IF(Encuestas!EG197*Encuestas!CU197=0,"OK",IF(Encuestas!EG197*Encuestas!CU197&gt;0,"Err"))</f>
        <v>OK</v>
      </c>
      <c r="BU197" s="273">
        <f>SUM(Encuestas!CR197,Calculos!BP197)</f>
        <v>1</v>
      </c>
      <c r="BV197" s="273">
        <f>SUM(Encuestas!EE197,Encuestas!CS197)</f>
        <v>0</v>
      </c>
      <c r="BW197" s="273">
        <f>SUM(Encuestas!EF197,Encuestas!CT197)</f>
        <v>0</v>
      </c>
      <c r="BX197" s="273">
        <f>SUM(Encuestas!EG197,Encuestas!CU197)</f>
        <v>1</v>
      </c>
      <c r="BY197" s="273" t="str">
        <f>IF(SUM(Encuestas!FD197,Encuestas!FE197)=100,"OK",0)</f>
        <v>OK</v>
      </c>
      <c r="BZ197" s="6">
        <f>SUM(Encuestas!FG197:'Encuestas'!FI197)</f>
        <v>0</v>
      </c>
      <c r="CA197" s="273">
        <f>SUM(Encuestas!FJ197:'Encuestas'!FL197)</f>
        <v>0</v>
      </c>
      <c r="CB197" s="273">
        <f>SUM(Encuestas!FM197:'Encuestas'!FO197)</f>
        <v>0</v>
      </c>
      <c r="CC197" s="273">
        <f>SUM(Encuestas!FP197:'Encuestas'!FR197)</f>
        <v>0</v>
      </c>
      <c r="CD197" s="273">
        <f>SUM(Encuestas!FS197:'Encuestas'!FU197)</f>
        <v>0</v>
      </c>
      <c r="CE197" s="273">
        <f>Encuestas!FG197+Encuestas!FJ197+Encuestas!FM197+Encuestas!FP197+Encuestas!FS197</f>
        <v>0</v>
      </c>
      <c r="CF197" s="273">
        <f>Encuestas!FH197+Encuestas!FK197+Encuestas!FN197+Encuestas!FQ197+Encuestas!FT197</f>
        <v>0</v>
      </c>
      <c r="CG197" s="273">
        <f>Encuestas!FI197+Encuestas!FL197+Encuestas!FO197+Encuestas!FR197+Encuestas!FU197</f>
        <v>0</v>
      </c>
      <c r="CH197" s="273">
        <f t="shared" si="104"/>
        <v>0</v>
      </c>
      <c r="CI197" s="273" t="e">
        <v>#N/A</v>
      </c>
      <c r="CJ197" s="273" t="e">
        <v>#N/A</v>
      </c>
      <c r="CK197" s="273" t="e">
        <v>#N/A</v>
      </c>
      <c r="CL197" s="273" t="str">
        <f>IF(AND(Encuestas!FF197="no",Calculos!CH197=0),"OK","Err")</f>
        <v>OK</v>
      </c>
      <c r="CM197" s="273">
        <f>IF(SUM(Encuestas!GB197:GF197)=100,"OK",0)</f>
        <v>0</v>
      </c>
      <c r="CN197" s="273">
        <f>IF((Encuestas!GJ197-Encuestas!GI197)&lt;=0,(Encuestas!GJ197-Encuestas!GI197)+12,(Encuestas!GJ197-Encuestas!GI197))</f>
        <v>12</v>
      </c>
      <c r="CO197" s="273">
        <f>SUM(Encuestas!GL197:GM197)</f>
        <v>0</v>
      </c>
      <c r="CP197" s="273">
        <f>SUM(Encuestas!GN197,Encuestas!GP197)</f>
        <v>0</v>
      </c>
      <c r="CQ197" s="273" t="str">
        <f>IF(SUM(Encuestas!GN197,Encuestas!GO197)=Encuestas!GL197,"OK",0)</f>
        <v>OK</v>
      </c>
      <c r="CR197" s="273" t="str">
        <f>IF(SUM(Encuestas!GP197,Encuestas!GQ197)=Encuestas!GM197,"OK",0)</f>
        <v>OK</v>
      </c>
      <c r="CS197" s="273" t="e">
        <f>((Encuestas!BS7+Encuestas!BT7)/Encuestas!BO7)*100</f>
        <v>#DIV/0!</v>
      </c>
      <c r="CT197" s="273" t="e">
        <f t="shared" si="88"/>
        <v>#N/A</v>
      </c>
      <c r="CU197" s="273" t="e">
        <v>#N/A</v>
      </c>
      <c r="CV197" s="273" t="e">
        <v>#N/A</v>
      </c>
      <c r="CW197" s="273" t="e">
        <v>#N/A</v>
      </c>
      <c r="CX197" s="273" t="e">
        <v>#N/A</v>
      </c>
      <c r="CY197" s="273">
        <f>SUM(Encuestas!GR197:GS197)</f>
        <v>0</v>
      </c>
      <c r="CZ197" s="273">
        <f>IF(SUM(Encuestas!GT197:GV197)=100,"OK",0)</f>
        <v>0</v>
      </c>
      <c r="DA197" s="273" t="e">
        <f>((Encuestas!BS11+Encuestas!BT11)/Encuestas!BO11)*100</f>
        <v>#DIV/0!</v>
      </c>
      <c r="DB197" s="273">
        <f>SUM(Encuestas!HL197:HO197)</f>
        <v>0</v>
      </c>
      <c r="DC197" s="273">
        <f>SUM(Encuestas!HP197,Encuestas!HR197)</f>
        <v>0</v>
      </c>
      <c r="DD197" s="273">
        <f>SUM(Encuestas!HQ197,Encuestas!HS197)</f>
        <v>0</v>
      </c>
      <c r="DE197" s="273">
        <f>SUM(Encuestas!HP197,Encuestas!HQ197)</f>
        <v>0</v>
      </c>
      <c r="DF197" s="273">
        <f>SUM(Encuestas!HR197,Encuestas!HS197)</f>
        <v>0</v>
      </c>
      <c r="DG197" s="273">
        <f t="shared" si="105"/>
        <v>0</v>
      </c>
      <c r="DH197" s="273">
        <f>IF(SUM(Encuestas!HT197:IA197)=100,"OK",0)</f>
        <v>0</v>
      </c>
      <c r="DI197" s="273">
        <f>IF(SUM(Encuestas!IB197:IH197)=100,"OK",0)</f>
        <v>0</v>
      </c>
      <c r="DJ197" s="273">
        <f>IF(SUM(Encuestas!IJ197:IK197)=100,"OK",0)</f>
        <v>0</v>
      </c>
      <c r="DK197" s="273">
        <f>SUM(Encuestas!IL197:IV197)</f>
        <v>399</v>
      </c>
      <c r="DL197" s="273">
        <f>SUM(Encuestas!IW197:IX197)</f>
        <v>0</v>
      </c>
      <c r="DM197" s="273">
        <f>SUM(Encuestas!IY197,Encuestas!JA197,Encuestas!JC197,Encuestas!JE197,Encuestas!JG197,Encuestas!JI197,Encuestas!JK197,Encuestas!JM197,Encuestas!JO197)</f>
        <v>3</v>
      </c>
      <c r="DN197" s="273">
        <f>SUM(Encuestas!IZ197,Encuestas!JB197,Encuestas!JD197,Encuestas!JF197,Encuestas!JH197,Encuestas!JJ197,Encuestas!JL197,Encuestas!JN197,Encuestas!JR197)</f>
        <v>0</v>
      </c>
      <c r="DO197" s="273">
        <f>SUM(Encuestas!KG197:KH197)</f>
        <v>0</v>
      </c>
      <c r="DP197" s="273">
        <f>SUM(Encuestas!KA197,Encuestas!KD197,Encuestas!KF197,Calculos!DO197)</f>
        <v>10</v>
      </c>
      <c r="DQ197" s="273">
        <f>SUM(Encuestas!KJ197:KL197)</f>
        <v>0</v>
      </c>
      <c r="DR197" s="273">
        <f>SUM(Encuestas!KB197,Encuestas!KC197,Encuestas!KE197,Calculos!DQ197)</f>
        <v>0</v>
      </c>
      <c r="DS197" s="273">
        <f>VLOOKUP(Encuestas!KT197,'Matriz codigos'!$A$2:$B$8,2,FALSE)</f>
        <v>1</v>
      </c>
      <c r="DT197" s="273">
        <f>VLOOKUP(Encuestas!KU197,'Matriz codigos'!$A$2:$B$8,2,FALSE)</f>
        <v>1</v>
      </c>
      <c r="DU197" s="273">
        <f>VLOOKUP(Encuestas!KV197,'Matriz codigos'!$A$2:$B$8,2,FALSE)</f>
        <v>1</v>
      </c>
      <c r="DV197" s="273">
        <f>VLOOKUP(Encuestas!KW197,'Matriz codigos'!$A$2:$B$8,2,FALSE)</f>
        <v>1</v>
      </c>
      <c r="DW197" s="273">
        <f>VLOOKUP(Encuestas!KT197,'Matriz codigos'!$A$10:$B$16,2,FALSE)</f>
        <v>2</v>
      </c>
      <c r="DX197" s="273">
        <f>VLOOKUP(Encuestas!KU197,'Matriz codigos'!$A$10:$B$16,2,FALSE)</f>
        <v>2</v>
      </c>
      <c r="DY197" s="273">
        <f>VLOOKUP(Encuestas!KV197,'Matriz codigos'!$A$10:$B$16,2,FALSE)</f>
        <v>2</v>
      </c>
      <c r="DZ197" s="273">
        <f>VLOOKUP(Encuestas!KW197,'Matriz codigos'!$A$10:$B$16,2,FALSE)</f>
        <v>2</v>
      </c>
      <c r="EA197" s="273">
        <f t="shared" si="106"/>
        <v>0</v>
      </c>
      <c r="EB197" s="273">
        <f t="shared" si="107"/>
        <v>100</v>
      </c>
      <c r="EC197" s="273">
        <f t="shared" si="108"/>
        <v>0</v>
      </c>
      <c r="ED197" s="273">
        <f t="shared" si="109"/>
        <v>0</v>
      </c>
      <c r="EE197" s="273" t="str">
        <f t="shared" si="110"/>
        <v>OK</v>
      </c>
      <c r="EF197" s="273">
        <f>VLOOKUP(Encuestas!MR197,'Matriz codigos'!$A$18:$B$20,2,FALSE)</f>
        <v>2</v>
      </c>
      <c r="EG197" s="273">
        <f>VLOOKUP(Encuestas!MT197,'Matriz codigos'!$A$23:$B$26,2,FALSE)</f>
        <v>0</v>
      </c>
      <c r="EH197" s="273">
        <f>VLOOKUP(Encuestas!MU197,'Matriz codigos'!$A$23:$B$26,2,FALSE)</f>
        <v>0</v>
      </c>
      <c r="EI197" s="273">
        <f>VLOOKUP(Encuestas!MV197,'Matriz codigos'!$A$23:$B$26,2,FALSE)</f>
        <v>0</v>
      </c>
      <c r="EJ197" s="273">
        <f>VLOOKUP(Encuestas!MW197,'Matriz codigos'!$A$23:$B$26,2,FALSE)</f>
        <v>3</v>
      </c>
      <c r="EK197" s="273">
        <f>VLOOKUP(Encuestas!MX197,'Matriz codigos'!$A$23:$B$26,2,FALSE)</f>
        <v>2</v>
      </c>
      <c r="EL197" s="273">
        <f>VLOOKUP(Encuestas!MY197,'Matriz codigos'!$A$23:$B$26,2,FALSE)</f>
        <v>0</v>
      </c>
      <c r="EM197" s="273">
        <f>VLOOKUP(Encuestas!MZ197,'Matriz codigos'!$A$23:$B$26,2,FALSE)</f>
        <v>0</v>
      </c>
      <c r="EN197" s="273">
        <f>VLOOKUP(Encuestas!NA197,'Matriz codigos'!$A$23:$B$26,2,FALSE)</f>
        <v>0</v>
      </c>
      <c r="EO197" s="273">
        <f>SUM(Encuestas!NW197,Encuestas!OC197,Encuestas!OI197,Encuestas!OO197,Encuestas!OU197,Encuestas!PA197,Encuestas!PG197)</f>
        <v>6</v>
      </c>
      <c r="EP197" s="273">
        <f>SUM(Encuestas!NX197,Encuestas!OD197,Encuestas!OJ197,Encuestas!OP197,Encuestas!OV197,Encuestas!PB197,Encuestas!PH197)</f>
        <v>2</v>
      </c>
      <c r="EQ197" s="273">
        <f>SUM(Encuestas!NW197:NX197)</f>
        <v>2</v>
      </c>
      <c r="ER197" s="273">
        <f>SUM(Encuestas!OC197:OD197)</f>
        <v>0</v>
      </c>
      <c r="ES197" s="273">
        <f>SUM(Encuestas!OI197:OJ197)</f>
        <v>3</v>
      </c>
      <c r="ET197" s="273">
        <f>SUM(Encuestas!OO197:OP197)</f>
        <v>2</v>
      </c>
      <c r="EU197" s="273">
        <f>SUM(Encuestas!OU197:OV197)</f>
        <v>1</v>
      </c>
      <c r="EV197" s="273">
        <f>SUM(Encuestas!PA197:PB197)</f>
        <v>0</v>
      </c>
      <c r="EW197" s="273">
        <f>SUM(Encuestas!PG197:PH197)</f>
        <v>0</v>
      </c>
    </row>
    <row r="198" spans="1:153" x14ac:dyDescent="0.25">
      <c r="A198" s="273">
        <f>Encuestas!A198</f>
        <v>111012050</v>
      </c>
      <c r="B198" s="273">
        <f>SUM(Encuestas!Z198:AB198)</f>
        <v>7</v>
      </c>
      <c r="C198" s="273">
        <f>SUM(Encuestas!AC198:AE198)</f>
        <v>3</v>
      </c>
      <c r="D198" s="273">
        <f t="shared" si="89"/>
        <v>10</v>
      </c>
      <c r="E198" s="273">
        <f>SUM(Encuestas!AF198:AH198)</f>
        <v>2</v>
      </c>
      <c r="F198" s="273">
        <f>SUM(Encuestas!AI198:AK198)</f>
        <v>0</v>
      </c>
      <c r="G198" s="273">
        <f t="shared" si="90"/>
        <v>2</v>
      </c>
      <c r="H198" s="273">
        <f>SUM(Encuestas!AL198:AN198)</f>
        <v>2</v>
      </c>
      <c r="I198" s="273">
        <f>SUM(Encuestas!AO198:AQ198)</f>
        <v>0</v>
      </c>
      <c r="J198" s="273">
        <f>SUM(Encuestas!W198:Y198)</f>
        <v>30</v>
      </c>
      <c r="K198" s="273">
        <f>SUM(Encuestas!W198,Encuestas!Z198,Encuestas!AC198,Encuestas!AF198,Encuestas!AI198,Encuestas!AL198,Encuestas!AO198)</f>
        <v>44</v>
      </c>
      <c r="L198" s="273">
        <f t="shared" si="91"/>
        <v>100</v>
      </c>
      <c r="M198" s="273">
        <f>SUM(Encuestas!X198,Encuestas!AA198,Encuestas!AD198,Encuestas!AG198,Encuestas!AJ198,Encuestas!AM198,Encuestas!AP198)</f>
        <v>0</v>
      </c>
      <c r="N198" s="273">
        <f t="shared" si="92"/>
        <v>0</v>
      </c>
      <c r="O198" s="273">
        <f>SUM(Encuestas!Y198,Encuestas!AB198,Encuestas!AE198,Encuestas!AH198,Encuestas!AK198,Encuestas!AN198,Encuestas!AQ198)</f>
        <v>0</v>
      </c>
      <c r="P198" s="273">
        <f t="shared" si="93"/>
        <v>0</v>
      </c>
      <c r="Q198" s="273">
        <f t="shared" si="94"/>
        <v>44</v>
      </c>
      <c r="R198" s="273">
        <f>SUM(Encuestas!BG198:BI198)</f>
        <v>0</v>
      </c>
      <c r="S198" s="273">
        <f>100-SUM(Encuestas!BB198:BI198)</f>
        <v>0</v>
      </c>
      <c r="T198" s="273">
        <f>SUM(Encuestas!BB198:BF198,Calculos!R198:S198)</f>
        <v>100</v>
      </c>
      <c r="U198" s="279">
        <f>IF((Encuestas!BL198&lt;Encuestas!BK198),(Encuestas!BL198+13)-Encuestas!BK198,(Encuestas!BL198-Encuestas!BK198)+1)</f>
        <v>5</v>
      </c>
      <c r="V198" s="273">
        <f>SUM(Encuestas!BN198:BO198)</f>
        <v>37</v>
      </c>
      <c r="W198" s="273">
        <f>IF((J198&gt;Encuestas!BN198),"OK",J198-Encuestas!BN198)</f>
        <v>0</v>
      </c>
      <c r="X198" s="36" t="str">
        <f>IF(W198="OK",(Encuestas!BN198/Calculos!J198)*100,"")</f>
        <v/>
      </c>
      <c r="Y198" s="273" t="str">
        <f>IF(SUM(Encuestas!BP198,Encuestas!BQ198,Encuestas!BR198)=Encuestas!BN198,"OK",(SUM(Encuestas!BP198,Encuestas!BQ198,Encuestas!BR198)-Encuestas!BN198))</f>
        <v>OK</v>
      </c>
      <c r="Z198" s="273" t="str">
        <f>IF((D198&gt;Encuestas!BO198),"OK",D198-Encuestas!BO198)</f>
        <v>OK</v>
      </c>
      <c r="AA198" s="273">
        <f>IF(SUM(Encuestas!BS198,Encuestas!BT198,Encuestas!BU198)=CM198,"OK",(SUM(Encuestas!BS198,Encuestas!BT198,Encuestas!BU198)-Encuestas!BO198))</f>
        <v>0</v>
      </c>
      <c r="AB198" s="273">
        <f>((Encuestas!BP198+Encuestas!BQ198)/Encuestas!BN198)*100</f>
        <v>90</v>
      </c>
      <c r="AC198" s="273" t="str">
        <f t="shared" si="95"/>
        <v>OK</v>
      </c>
      <c r="AD198" s="273">
        <f>((Encuestas!BS198+Encuestas!BT198)/Encuestas!BO198)*100</f>
        <v>71.428571428571431</v>
      </c>
      <c r="AE198" s="273" t="str">
        <f t="shared" si="96"/>
        <v>OK</v>
      </c>
      <c r="AF198" s="273">
        <f t="shared" si="97"/>
        <v>10</v>
      </c>
      <c r="AG198" s="273">
        <f t="shared" si="98"/>
        <v>28.571428571428569</v>
      </c>
      <c r="AH198" s="273">
        <f>SUM(Encuestas!BP198,Encuestas!BS198)</f>
        <v>32</v>
      </c>
      <c r="AI198" s="273">
        <f>SUM(Encuestas!BQ198,Encuestas!BT198)</f>
        <v>0</v>
      </c>
      <c r="AJ198" s="273">
        <f>SUM(Encuestas!BR198,Encuestas!BU198)</f>
        <v>5</v>
      </c>
      <c r="AK198" s="273">
        <f t="shared" si="99"/>
        <v>86.486486486486484</v>
      </c>
      <c r="AL198" s="273" t="str">
        <f t="shared" si="100"/>
        <v>OK</v>
      </c>
      <c r="AM198" s="273">
        <f t="shared" si="101"/>
        <v>13.513513513513516</v>
      </c>
      <c r="AN198" s="273">
        <f>((Encuestas!BO198/Encuestas!BN198)*100)</f>
        <v>23.333333333333332</v>
      </c>
      <c r="AO198" s="273" t="str">
        <f t="shared" si="102"/>
        <v>OK</v>
      </c>
      <c r="AP198" s="273">
        <f>IF((Encuestas!BO198&gt;0),(((18*(Encuestas!BO198*(Encuestas!BV198/100)))+(30*(Encuestas!BO198*(Encuestas!BW198/100)))+(36*(Encuestas!BO198*(Encuestas!BX198/100))))/Encuestas!BO198),0)</f>
        <v>30</v>
      </c>
      <c r="AQ198" s="273">
        <f>SUM(Encuestas!CJ198,Encuestas!CN198)</f>
        <v>12</v>
      </c>
      <c r="AR198" s="273">
        <f>SUM(Encuestas!CK198,Encuestas!CO198)</f>
        <v>2</v>
      </c>
      <c r="AS198" s="273">
        <f>SUM(Encuestas!CL198,Encuestas!CP198)</f>
        <v>0</v>
      </c>
      <c r="AT198" s="273">
        <f>SUM(Encuestas!CM198,Encuestas!CQ198)</f>
        <v>4</v>
      </c>
      <c r="AU198" s="273">
        <f>SUM(Encuestas!CV198,Encuestas!CW198,Encuestas!DB198,Encuestas!DC198)</f>
        <v>0</v>
      </c>
      <c r="AV198" s="273">
        <f>SUM(Encuestas!CX198,Encuestas!DD198)</f>
        <v>0</v>
      </c>
      <c r="AW198" s="273">
        <f>SUM(Encuestas!CY198,Encuestas!CZ198,Encuestas!DE198,Encuestas!DF198)</f>
        <v>0</v>
      </c>
      <c r="AX198" s="273">
        <f>SUM(Encuestas!DA198,Encuestas!DG198)</f>
        <v>0</v>
      </c>
      <c r="AY198" s="273">
        <f>SUM(Encuestas!DI198,Encuestas!DK198)</f>
        <v>0</v>
      </c>
      <c r="AZ198" s="273">
        <f>SUM(Encuestas!DS198,Encuestas!DU198)</f>
        <v>0</v>
      </c>
      <c r="BA198" s="5" t="str">
        <f>IF(((AV198*Encuestas!DM198)=0),"OK",IF((Calculos!AV198*Encuestas!DM198)&gt;0,"NO",0))</f>
        <v>OK</v>
      </c>
      <c r="BB198" s="5" t="str">
        <f>IF((Calculos!AW198*Encuestas!DN198)=0,"OK", IF((Calculos!AW198*Encuestas!DN198)&gt;0,"NO",0))</f>
        <v>OK</v>
      </c>
      <c r="BC198" s="5" t="str">
        <f>IF((Calculos!AX198*Encuestas!DO198)=0,"OK",IF((Calculos!AX198*Encuestas!DO198)&gt;0,"NO",0))</f>
        <v>OK</v>
      </c>
      <c r="BD198" s="279">
        <f>SUM(Calculos!AY198,Calculos!AU198)</f>
        <v>0</v>
      </c>
      <c r="BE198" s="279">
        <f>SUM(Calculos!AV198,Encuestas!DM198)</f>
        <v>0</v>
      </c>
      <c r="BF198" s="279">
        <f>SUM(Calculos!AW198,Encuestas!DO198)</f>
        <v>0</v>
      </c>
      <c r="BG198" s="279">
        <f>SUM(Calculos!AX198,Encuestas!DQ198)</f>
        <v>0</v>
      </c>
      <c r="BH198" s="5" t="str">
        <f>IF(((Calculos!AZ198*Calculos!AQ198)=0),"OK",IF((Calculos!AZ198*Calculos!AQ198)&gt;0,"NO"))</f>
        <v>OK</v>
      </c>
      <c r="BI198" s="5" t="str">
        <f>IF((Calculos!AR198*Encuestas!DW198)=0,"OK",IF((Calculos!AR198*Encuestas!DW198)&gt;0,"NO"))</f>
        <v>OK</v>
      </c>
      <c r="BJ198" s="5" t="str">
        <f>IF((Calculos!AS198*Encuestas!DY198)=0,"OK",IF((Encuestas!DY198*Calculos!AS198)&gt;0,"NO"))</f>
        <v>OK</v>
      </c>
      <c r="BK198" s="5" t="str">
        <f>Validadores!S198</f>
        <v>OK</v>
      </c>
      <c r="BL198" s="273">
        <f t="shared" si="103"/>
        <v>12</v>
      </c>
      <c r="BM198" s="273">
        <f>SUM(AR198,Encuestas!DW198)</f>
        <v>2</v>
      </c>
      <c r="BN198" s="273">
        <f>SUM(Encuestas!DY198,Calculos!AS198)</f>
        <v>0</v>
      </c>
      <c r="BO198" s="273">
        <f>SUM(Encuestas!EA198,Calculos!AT198)</f>
        <v>4</v>
      </c>
      <c r="BP198" s="273">
        <f>SUM(Encuestas!EC198,Encuestas!ED198)</f>
        <v>0</v>
      </c>
      <c r="BQ198" s="273" t="str">
        <f>IF(Encuestas!CR198*Calculos!BP198=0,"OK",IF(Encuestas!CR198*Calculos!BP198&gt;0,"Err"))</f>
        <v>OK</v>
      </c>
      <c r="BR198" s="273" t="str">
        <f>IF(Encuestas!EE198*Encuestas!CS198=0,"OK",IF(Encuestas!EE198*Encuestas!CS198&gt;0,"Err"))</f>
        <v>OK</v>
      </c>
      <c r="BS198" s="273" t="str">
        <f>IF(Encuestas!EF198*Encuestas!CT198=0,"OK",IF(Encuestas!EF198*Encuestas!CT198&gt;0,"Err"))</f>
        <v>OK</v>
      </c>
      <c r="BT198" s="273" t="str">
        <f>IF(Encuestas!EG198*Encuestas!CU198=0,"OK",IF(Encuestas!EG198*Encuestas!CU198&gt;0,"Err"))</f>
        <v>OK</v>
      </c>
      <c r="BU198" s="273">
        <f>SUM(Encuestas!CR198,Calculos!BP198)</f>
        <v>2</v>
      </c>
      <c r="BV198" s="273">
        <f>SUM(Encuestas!EE198,Encuestas!CS198)</f>
        <v>0</v>
      </c>
      <c r="BW198" s="273">
        <f>SUM(Encuestas!EF198,Encuestas!CT198)</f>
        <v>2</v>
      </c>
      <c r="BX198" s="273">
        <f>SUM(Encuestas!EG198,Encuestas!CU198)</f>
        <v>0</v>
      </c>
      <c r="BY198" s="273" t="str">
        <f>IF(SUM(Encuestas!FD198,Encuestas!FE198)=100,"OK",0)</f>
        <v>OK</v>
      </c>
      <c r="BZ198" s="6">
        <f>SUM(Encuestas!FG198:'Encuestas'!FI198)</f>
        <v>0</v>
      </c>
      <c r="CA198" s="273">
        <f>SUM(Encuestas!FJ198:'Encuestas'!FL198)</f>
        <v>0</v>
      </c>
      <c r="CB198" s="273">
        <f>SUM(Encuestas!FM198:'Encuestas'!FO198)</f>
        <v>0</v>
      </c>
      <c r="CC198" s="273">
        <f>SUM(Encuestas!FP198:'Encuestas'!FR198)</f>
        <v>0</v>
      </c>
      <c r="CD198" s="273">
        <f>SUM(Encuestas!FS198:'Encuestas'!FU198)</f>
        <v>0</v>
      </c>
      <c r="CE198" s="273">
        <f>Encuestas!FG198+Encuestas!FJ198+Encuestas!FM198+Encuestas!FP198+Encuestas!FS198</f>
        <v>0</v>
      </c>
      <c r="CF198" s="273">
        <f>Encuestas!FH198+Encuestas!FK198+Encuestas!FN198+Encuestas!FQ198+Encuestas!FT198</f>
        <v>0</v>
      </c>
      <c r="CG198" s="273">
        <f>Encuestas!FI198+Encuestas!FL198+Encuestas!FO198+Encuestas!FR198+Encuestas!FU198</f>
        <v>0</v>
      </c>
      <c r="CH198" s="273">
        <f t="shared" si="104"/>
        <v>0</v>
      </c>
      <c r="CI198" s="273" t="e">
        <v>#N/A</v>
      </c>
      <c r="CJ198" s="273" t="e">
        <v>#N/A</v>
      </c>
      <c r="CK198" s="273" t="e">
        <v>#N/A</v>
      </c>
      <c r="CL198" s="273" t="str">
        <f>IF(AND(Encuestas!FF198="no",Calculos!CH198=0),"OK","Err")</f>
        <v>OK</v>
      </c>
      <c r="CM198" s="273">
        <f>IF(SUM(Encuestas!GB198:GF198)=100,"OK",0)</f>
        <v>0</v>
      </c>
      <c r="CN198" s="273">
        <f>IF((Encuestas!GJ198-Encuestas!GI198)&lt;=0,(Encuestas!GJ198-Encuestas!GI198)+12,(Encuestas!GJ198-Encuestas!GI198))</f>
        <v>12</v>
      </c>
      <c r="CO198" s="273">
        <f>SUM(Encuestas!GL198:GM198)</f>
        <v>0</v>
      </c>
      <c r="CP198" s="273">
        <f>SUM(Encuestas!GN198,Encuestas!GP198)</f>
        <v>0</v>
      </c>
      <c r="CQ198" s="273" t="str">
        <f>IF(SUM(Encuestas!GN198,Encuestas!GO198)=Encuestas!GL198,"OK",0)</f>
        <v>OK</v>
      </c>
      <c r="CR198" s="273" t="str">
        <f>IF(SUM(Encuestas!GP198,Encuestas!GQ198)=Encuestas!GM198,"OK",0)</f>
        <v>OK</v>
      </c>
      <c r="CS198" s="273">
        <f>((Encuestas!BS8+Encuestas!BT8)/Encuestas!BO8)*100</f>
        <v>100</v>
      </c>
      <c r="CT198" s="273" t="str">
        <f t="shared" si="88"/>
        <v>OK</v>
      </c>
      <c r="CU198" s="273" t="e">
        <v>#N/A</v>
      </c>
      <c r="CV198" s="273" t="e">
        <v>#N/A</v>
      </c>
      <c r="CW198" s="273" t="e">
        <v>#N/A</v>
      </c>
      <c r="CX198" s="273" t="e">
        <v>#N/A</v>
      </c>
      <c r="CY198" s="273">
        <f>SUM(Encuestas!GR198:GS198)</f>
        <v>0</v>
      </c>
      <c r="CZ198" s="273">
        <f>IF(SUM(Encuestas!GT198:GV198)=100,"OK",0)</f>
        <v>0</v>
      </c>
      <c r="DA198" s="273">
        <f>((Encuestas!BS12+Encuestas!BT12)/Encuestas!BO12)*100</f>
        <v>100</v>
      </c>
      <c r="DB198" s="273">
        <f>SUM(Encuestas!HL198:HO198)</f>
        <v>0</v>
      </c>
      <c r="DC198" s="273">
        <f>SUM(Encuestas!HP198,Encuestas!HR198)</f>
        <v>0</v>
      </c>
      <c r="DD198" s="273">
        <f>SUM(Encuestas!HQ198,Encuestas!HS198)</f>
        <v>0</v>
      </c>
      <c r="DE198" s="273">
        <f>SUM(Encuestas!HP198,Encuestas!HQ198)</f>
        <v>0</v>
      </c>
      <c r="DF198" s="273">
        <f>SUM(Encuestas!HR198,Encuestas!HS198)</f>
        <v>0</v>
      </c>
      <c r="DG198" s="273">
        <f t="shared" si="105"/>
        <v>0</v>
      </c>
      <c r="DH198" s="273">
        <f>IF(SUM(Encuestas!HT198:IA198)=100,"OK",0)</f>
        <v>0</v>
      </c>
      <c r="DI198" s="273">
        <f>IF(SUM(Encuestas!IB198:IH198)=100,"OK",0)</f>
        <v>0</v>
      </c>
      <c r="DJ198" s="273">
        <f>IF(SUM(Encuestas!IJ198:IK198)=100,"OK",0)</f>
        <v>0</v>
      </c>
      <c r="DK198" s="273">
        <f>SUM(Encuestas!IL198:IV198)</f>
        <v>18</v>
      </c>
      <c r="DL198" s="273">
        <f>SUM(Encuestas!IW198:IX198)</f>
        <v>0</v>
      </c>
      <c r="DM198" s="273">
        <f>SUM(Encuestas!IY198,Encuestas!JA198,Encuestas!JC198,Encuestas!JE198,Encuestas!JG198,Encuestas!JI198,Encuestas!JK198,Encuestas!JM198,Encuestas!JO198)</f>
        <v>0</v>
      </c>
      <c r="DN198" s="273">
        <f>SUM(Encuestas!IZ198,Encuestas!JB198,Encuestas!JD198,Encuestas!JF198,Encuestas!JH198,Encuestas!JJ198,Encuestas!JL198,Encuestas!JN198,Encuestas!JR198)</f>
        <v>0</v>
      </c>
      <c r="DO198" s="273">
        <f>SUM(Encuestas!KG198:KH198)</f>
        <v>0</v>
      </c>
      <c r="DP198" s="273">
        <f>SUM(Encuestas!KA198,Encuestas!KD198,Encuestas!KF198,Calculos!DO198)</f>
        <v>0</v>
      </c>
      <c r="DQ198" s="273">
        <f>SUM(Encuestas!KJ198:KL198)</f>
        <v>0</v>
      </c>
      <c r="DR198" s="273">
        <f>SUM(Encuestas!KB198,Encuestas!KC198,Encuestas!KE198,Calculos!DQ198)</f>
        <v>0</v>
      </c>
      <c r="DS198" s="273">
        <f>VLOOKUP(Encuestas!KT198,'Matriz codigos'!$A$2:$B$8,2,FALSE)</f>
        <v>3</v>
      </c>
      <c r="DT198" s="273">
        <f>VLOOKUP(Encuestas!KU198,'Matriz codigos'!$A$2:$B$8,2,FALSE)</f>
        <v>3</v>
      </c>
      <c r="DU198" s="273">
        <f>VLOOKUP(Encuestas!KV198,'Matriz codigos'!$A$2:$B$8,2,FALSE)</f>
        <v>3</v>
      </c>
      <c r="DV198" s="273">
        <f>VLOOKUP(Encuestas!KW198,'Matriz codigos'!$A$2:$B$8,2,FALSE)</f>
        <v>3</v>
      </c>
      <c r="DW198" s="273">
        <f>VLOOKUP(Encuestas!KT198,'Matriz codigos'!$A$10:$B$16,2,FALSE)</f>
        <v>3</v>
      </c>
      <c r="DX198" s="273">
        <f>VLOOKUP(Encuestas!KU198,'Matriz codigos'!$A$10:$B$16,2,FALSE)</f>
        <v>3</v>
      </c>
      <c r="DY198" s="273">
        <f>VLOOKUP(Encuestas!KV198,'Matriz codigos'!$A$10:$B$16,2,FALSE)</f>
        <v>3</v>
      </c>
      <c r="DZ198" s="273">
        <f>VLOOKUP(Encuestas!KW198,'Matriz codigos'!$A$10:$B$16,2,FALSE)</f>
        <v>3</v>
      </c>
      <c r="EA198" s="273">
        <f t="shared" si="106"/>
        <v>0</v>
      </c>
      <c r="EB198" s="273">
        <f t="shared" si="107"/>
        <v>0</v>
      </c>
      <c r="EC198" s="273">
        <f t="shared" si="108"/>
        <v>100</v>
      </c>
      <c r="ED198" s="273">
        <f t="shared" si="109"/>
        <v>0</v>
      </c>
      <c r="EE198" s="273" t="str">
        <f t="shared" si="110"/>
        <v>OK</v>
      </c>
      <c r="EF198" s="273">
        <f>VLOOKUP(Encuestas!MR198,'Matriz codigos'!$A$18:$B$20,2,FALSE)</f>
        <v>2</v>
      </c>
      <c r="EG198" s="273">
        <f>VLOOKUP(Encuestas!MT198,'Matriz codigos'!$A$23:$B$26,2,FALSE)</f>
        <v>0</v>
      </c>
      <c r="EH198" s="273">
        <f>VLOOKUP(Encuestas!MU198,'Matriz codigos'!$A$23:$B$26,2,FALSE)</f>
        <v>0</v>
      </c>
      <c r="EI198" s="273">
        <f>VLOOKUP(Encuestas!MV198,'Matriz codigos'!$A$23:$B$26,2,FALSE)</f>
        <v>0</v>
      </c>
      <c r="EJ198" s="273">
        <f>VLOOKUP(Encuestas!MW198,'Matriz codigos'!$A$23:$B$26,2,FALSE)</f>
        <v>0</v>
      </c>
      <c r="EK198" s="273">
        <f>VLOOKUP(Encuestas!MX198,'Matriz codigos'!$A$23:$B$26,2,FALSE)</f>
        <v>0</v>
      </c>
      <c r="EL198" s="273">
        <f>VLOOKUP(Encuestas!MY198,'Matriz codigos'!$A$23:$B$26,2,FALSE)</f>
        <v>0</v>
      </c>
      <c r="EM198" s="273">
        <f>VLOOKUP(Encuestas!MZ198,'Matriz codigos'!$A$23:$B$26,2,FALSE)</f>
        <v>0</v>
      </c>
      <c r="EN198" s="273">
        <f>VLOOKUP(Encuestas!NA198,'Matriz codigos'!$A$23:$B$26,2,FALSE)</f>
        <v>3</v>
      </c>
      <c r="EO198" s="273">
        <f>SUM(Encuestas!NW198,Encuestas!OC198,Encuestas!OI198,Encuestas!OO198,Encuestas!OU198,Encuestas!PA198,Encuestas!PG198)</f>
        <v>2</v>
      </c>
      <c r="EP198" s="273">
        <f>SUM(Encuestas!NX198,Encuestas!OD198,Encuestas!OJ198,Encuestas!OP198,Encuestas!OV198,Encuestas!PB198,Encuestas!PH198)</f>
        <v>1</v>
      </c>
      <c r="EQ198" s="273">
        <f>SUM(Encuestas!NW198:NX198)</f>
        <v>2</v>
      </c>
      <c r="ER198" s="273">
        <f>SUM(Encuestas!OC198:OD198)</f>
        <v>0</v>
      </c>
      <c r="ES198" s="273">
        <f>SUM(Encuestas!OI198:OJ198)</f>
        <v>0</v>
      </c>
      <c r="ET198" s="273">
        <f>SUM(Encuestas!OO198:OP198)</f>
        <v>0</v>
      </c>
      <c r="EU198" s="273">
        <f>SUM(Encuestas!OU198:OV198)</f>
        <v>0</v>
      </c>
      <c r="EV198" s="273">
        <f>SUM(Encuestas!PA198:PB198)</f>
        <v>1</v>
      </c>
      <c r="EW198" s="273">
        <f>SUM(Encuestas!PG198:PH198)</f>
        <v>0</v>
      </c>
    </row>
    <row r="199" spans="1:153" x14ac:dyDescent="0.25">
      <c r="A199" s="273">
        <f>Encuestas!A199</f>
        <v>113030051</v>
      </c>
      <c r="B199" s="273">
        <f>SUM(Encuestas!Z199:AB199)</f>
        <v>9</v>
      </c>
      <c r="C199" s="273">
        <f>SUM(Encuestas!AC199:AE199)</f>
        <v>5</v>
      </c>
      <c r="D199" s="273">
        <f t="shared" si="89"/>
        <v>14</v>
      </c>
      <c r="E199" s="273">
        <f>SUM(Encuestas!AF199:AH199)</f>
        <v>2</v>
      </c>
      <c r="F199" s="273">
        <f>SUM(Encuestas!AI199:AK199)</f>
        <v>4</v>
      </c>
      <c r="G199" s="273">
        <f t="shared" si="90"/>
        <v>6</v>
      </c>
      <c r="H199" s="273">
        <f>SUM(Encuestas!AL199:AN199)</f>
        <v>1</v>
      </c>
      <c r="I199" s="273">
        <f>SUM(Encuestas!AO199:AQ199)</f>
        <v>6</v>
      </c>
      <c r="J199" s="273">
        <f>SUM(Encuestas!W199:Y199)</f>
        <v>20</v>
      </c>
      <c r="K199" s="273">
        <f>SUM(Encuestas!W199,Encuestas!Z199,Encuestas!AC199,Encuestas!AF199,Encuestas!AI199,Encuestas!AL199,Encuestas!AO199)</f>
        <v>47</v>
      </c>
      <c r="L199" s="273">
        <f t="shared" si="91"/>
        <v>100</v>
      </c>
      <c r="M199" s="273">
        <f>SUM(Encuestas!X199,Encuestas!AA199,Encuestas!AD199,Encuestas!AG199,Encuestas!AJ199,Encuestas!AM199,Encuestas!AP199)</f>
        <v>0</v>
      </c>
      <c r="N199" s="273">
        <f t="shared" si="92"/>
        <v>0</v>
      </c>
      <c r="O199" s="273">
        <f>SUM(Encuestas!Y199,Encuestas!AB199,Encuestas!AE199,Encuestas!AH199,Encuestas!AK199,Encuestas!AN199,Encuestas!AQ199)</f>
        <v>0</v>
      </c>
      <c r="P199" s="273">
        <f t="shared" si="93"/>
        <v>0</v>
      </c>
      <c r="Q199" s="273">
        <f t="shared" si="94"/>
        <v>47</v>
      </c>
      <c r="R199" s="273">
        <f>SUM(Encuestas!BG199:BI199)</f>
        <v>0</v>
      </c>
      <c r="S199" s="273">
        <f>100-SUM(Encuestas!BB199:BI199)</f>
        <v>0</v>
      </c>
      <c r="T199" s="273">
        <f>SUM(Encuestas!BB199:BF199,Calculos!R199:S199)</f>
        <v>100</v>
      </c>
      <c r="U199" s="279">
        <f>IF((Encuestas!BL199&lt;Encuestas!BK199),(Encuestas!BL199+13)-Encuestas!BK199,(Encuestas!BL199-Encuestas!BK199)+1)</f>
        <v>1</v>
      </c>
      <c r="V199" s="273">
        <f>SUM(Encuestas!BN199:BO199)</f>
        <v>29</v>
      </c>
      <c r="W199" s="273">
        <f>IF((J199&gt;Encuestas!BN199),"OK",J199-Encuestas!BN199)</f>
        <v>0</v>
      </c>
      <c r="X199" s="36" t="str">
        <f>IF(W199="OK",(Encuestas!BN199/Calculos!J199)*100,"")</f>
        <v/>
      </c>
      <c r="Y199" s="273" t="str">
        <f>IF(SUM(Encuestas!BP199,Encuestas!BQ199,Encuestas!BR199)=Encuestas!BN199,"OK",(SUM(Encuestas!BP199,Encuestas!BQ199,Encuestas!BR199)-Encuestas!BN199))</f>
        <v>OK</v>
      </c>
      <c r="Z199" s="273" t="str">
        <f>IF((D199&gt;Encuestas!BO199),"OK",D199-Encuestas!BO199)</f>
        <v>OK</v>
      </c>
      <c r="AA199" s="273">
        <f>IF(SUM(Encuestas!BS199,Encuestas!BT199,Encuestas!BU199)=CM199,"OK",(SUM(Encuestas!BS199,Encuestas!BT199,Encuestas!BU199)-Encuestas!BO199))</f>
        <v>0</v>
      </c>
      <c r="AB199" s="273">
        <f>((Encuestas!BP199+Encuestas!BQ199)/Encuestas!BN199)*100</f>
        <v>90</v>
      </c>
      <c r="AC199" s="273" t="str">
        <f t="shared" si="95"/>
        <v>OK</v>
      </c>
      <c r="AD199" s="273">
        <f>((Encuestas!BS199+Encuestas!BT199)/Encuestas!BO199)*100</f>
        <v>22.222222222222221</v>
      </c>
      <c r="AE199" s="273" t="str">
        <f t="shared" si="96"/>
        <v>OK</v>
      </c>
      <c r="AF199" s="273">
        <f t="shared" si="97"/>
        <v>10</v>
      </c>
      <c r="AG199" s="273">
        <f t="shared" si="98"/>
        <v>77.777777777777771</v>
      </c>
      <c r="AH199" s="273">
        <f>SUM(Encuestas!BP199,Encuestas!BS199)</f>
        <v>20</v>
      </c>
      <c r="AI199" s="273">
        <f>SUM(Encuestas!BQ199,Encuestas!BT199)</f>
        <v>0</v>
      </c>
      <c r="AJ199" s="273">
        <f>SUM(Encuestas!BR199,Encuestas!BU199)</f>
        <v>9</v>
      </c>
      <c r="AK199" s="273">
        <f t="shared" si="99"/>
        <v>68.965517241379317</v>
      </c>
      <c r="AL199" s="273" t="str">
        <f t="shared" si="100"/>
        <v>OK</v>
      </c>
      <c r="AM199" s="273">
        <f t="shared" si="101"/>
        <v>31.034482758620683</v>
      </c>
      <c r="AN199" s="273">
        <f>((Encuestas!BO199/Encuestas!BN199)*100)</f>
        <v>45</v>
      </c>
      <c r="AO199" s="273" t="str">
        <f t="shared" si="102"/>
        <v>OK</v>
      </c>
      <c r="AP199" s="273">
        <f>IF((Encuestas!BO199&gt;0),(((18*(Encuestas!BO199*(Encuestas!BV199/100)))+(30*(Encuestas!BO199*(Encuestas!BW199/100)))+(36*(Encuestas!BO199*(Encuestas!BX199/100))))/Encuestas!BO199),0)</f>
        <v>18</v>
      </c>
      <c r="AQ199" s="273">
        <f>SUM(Encuestas!CJ199,Encuestas!CN199)</f>
        <v>12</v>
      </c>
      <c r="AR199" s="273">
        <f>SUM(Encuestas!CK199,Encuestas!CO199)</f>
        <v>0</v>
      </c>
      <c r="AS199" s="273">
        <f>SUM(Encuestas!CL199,Encuestas!CP199)</f>
        <v>0</v>
      </c>
      <c r="AT199" s="273">
        <f>SUM(Encuestas!CM199,Encuestas!CQ199)</f>
        <v>0</v>
      </c>
      <c r="AU199" s="273">
        <f>SUM(Encuestas!CV199,Encuestas!CW199,Encuestas!DB199,Encuestas!DC199)</f>
        <v>0</v>
      </c>
      <c r="AV199" s="273">
        <f>SUM(Encuestas!CX199,Encuestas!DD199)</f>
        <v>0</v>
      </c>
      <c r="AW199" s="273">
        <f>SUM(Encuestas!CY199,Encuestas!CZ199,Encuestas!DE199,Encuestas!DF199)</f>
        <v>0</v>
      </c>
      <c r="AX199" s="273">
        <f>SUM(Encuestas!DA199,Encuestas!DG199)</f>
        <v>0</v>
      </c>
      <c r="AY199" s="273">
        <f>SUM(Encuestas!DI199,Encuestas!DK199)</f>
        <v>0</v>
      </c>
      <c r="AZ199" s="273">
        <f>SUM(Encuestas!DS199,Encuestas!DU199)</f>
        <v>0</v>
      </c>
      <c r="BA199" s="5" t="str">
        <f>IF(((AV199*Encuestas!DM199)=0),"OK",IF((Calculos!AV199*Encuestas!DM199)&gt;0,"NO",0))</f>
        <v>OK</v>
      </c>
      <c r="BB199" s="5" t="str">
        <f>IF((Calculos!AW199*Encuestas!DN199)=0,"OK", IF((Calculos!AW199*Encuestas!DN199)&gt;0,"NO",0))</f>
        <v>OK</v>
      </c>
      <c r="BC199" s="5" t="str">
        <f>IF((Calculos!AX199*Encuestas!DO199)=0,"OK",IF((Calculos!AX199*Encuestas!DO199)&gt;0,"NO",0))</f>
        <v>OK</v>
      </c>
      <c r="BD199" s="279">
        <f>SUM(Calculos!AY199,Calculos!AU199)</f>
        <v>0</v>
      </c>
      <c r="BE199" s="279">
        <f>SUM(Calculos!AV199,Encuestas!DM199)</f>
        <v>0</v>
      </c>
      <c r="BF199" s="279">
        <f>SUM(Calculos!AW199,Encuestas!DO199)</f>
        <v>0</v>
      </c>
      <c r="BG199" s="279">
        <f>SUM(Calculos!AX199,Encuestas!DQ199)</f>
        <v>0</v>
      </c>
      <c r="BH199" s="5" t="str">
        <f>IF(((Calculos!AZ199*Calculos!AQ199)=0),"OK",IF((Calculos!AZ199*Calculos!AQ199)&gt;0,"NO"))</f>
        <v>OK</v>
      </c>
      <c r="BI199" s="5" t="str">
        <f>IF((Calculos!AR199*Encuestas!DW199)=0,"OK",IF((Calculos!AR199*Encuestas!DW199)&gt;0,"NO"))</f>
        <v>OK</v>
      </c>
      <c r="BJ199" s="5" t="str">
        <f>IF((Calculos!AS199*Encuestas!DY199)=0,"OK",IF((Encuestas!DY199*Calculos!AS199)&gt;0,"NO"))</f>
        <v>OK</v>
      </c>
      <c r="BK199" s="5" t="str">
        <f>Validadores!S199</f>
        <v>OK</v>
      </c>
      <c r="BL199" s="273">
        <f t="shared" si="103"/>
        <v>12</v>
      </c>
      <c r="BM199" s="273">
        <f>SUM(AR199,Encuestas!DW199)</f>
        <v>0</v>
      </c>
      <c r="BN199" s="273">
        <f>SUM(Encuestas!DY199,Calculos!AS199)</f>
        <v>0</v>
      </c>
      <c r="BO199" s="273">
        <f>SUM(Encuestas!EA199,Calculos!AT199)</f>
        <v>0</v>
      </c>
      <c r="BP199" s="273">
        <f>SUM(Encuestas!EC199,Encuestas!ED199)</f>
        <v>0</v>
      </c>
      <c r="BQ199" s="273" t="str">
        <f>IF(Encuestas!CR199*Calculos!BP199=0,"OK",IF(Encuestas!CR199*Calculos!BP199&gt;0,"Err"))</f>
        <v>OK</v>
      </c>
      <c r="BR199" s="273" t="str">
        <f>IF(Encuestas!EE199*Encuestas!CS199=0,"OK",IF(Encuestas!EE199*Encuestas!CS199&gt;0,"Err"))</f>
        <v>OK</v>
      </c>
      <c r="BS199" s="273" t="str">
        <f>IF(Encuestas!EF199*Encuestas!CT199=0,"OK",IF(Encuestas!EF199*Encuestas!CT199&gt;0,"Err"))</f>
        <v>OK</v>
      </c>
      <c r="BT199" s="273" t="str">
        <f>IF(Encuestas!EG199*Encuestas!CU199=0,"OK",IF(Encuestas!EG199*Encuestas!CU199&gt;0,"Err"))</f>
        <v>OK</v>
      </c>
      <c r="BU199" s="273">
        <f>SUM(Encuestas!CR199,Calculos!BP199)</f>
        <v>0</v>
      </c>
      <c r="BV199" s="273">
        <f>SUM(Encuestas!EE199,Encuestas!CS199)</f>
        <v>0</v>
      </c>
      <c r="BW199" s="273">
        <f>SUM(Encuestas!EF199,Encuestas!CT199)</f>
        <v>0</v>
      </c>
      <c r="BX199" s="273">
        <f>SUM(Encuestas!EG199,Encuestas!CU199)</f>
        <v>0</v>
      </c>
      <c r="BY199" s="273">
        <f>IF(SUM(Encuestas!FD199,Encuestas!FE199)=100,"OK",0)</f>
        <v>0</v>
      </c>
      <c r="BZ199" s="6">
        <f>SUM(Encuestas!FG199:'Encuestas'!FI199)</f>
        <v>0</v>
      </c>
      <c r="CA199" s="273">
        <f>SUM(Encuestas!FJ199:'Encuestas'!FL199)</f>
        <v>0</v>
      </c>
      <c r="CB199" s="273">
        <f>SUM(Encuestas!FM199:'Encuestas'!FO199)</f>
        <v>0</v>
      </c>
      <c r="CC199" s="273">
        <f>SUM(Encuestas!FP199:'Encuestas'!FR199)</f>
        <v>0</v>
      </c>
      <c r="CD199" s="273">
        <f>SUM(Encuestas!FS199:'Encuestas'!FU199)</f>
        <v>0</v>
      </c>
      <c r="CE199" s="273">
        <f>Encuestas!FG199+Encuestas!FJ199+Encuestas!FM199+Encuestas!FP199+Encuestas!FS199</f>
        <v>0</v>
      </c>
      <c r="CF199" s="273">
        <f>Encuestas!FH199+Encuestas!FK199+Encuestas!FN199+Encuestas!FQ199+Encuestas!FT199</f>
        <v>0</v>
      </c>
      <c r="CG199" s="273">
        <f>Encuestas!FI199+Encuestas!FL199+Encuestas!FO199+Encuestas!FR199+Encuestas!FU199</f>
        <v>0</v>
      </c>
      <c r="CH199" s="273">
        <f t="shared" si="104"/>
        <v>0</v>
      </c>
      <c r="CI199" s="273" t="e">
        <v>#N/A</v>
      </c>
      <c r="CJ199" s="273" t="e">
        <v>#N/A</v>
      </c>
      <c r="CK199" s="273" t="e">
        <v>#N/A</v>
      </c>
      <c r="CL199" s="273" t="str">
        <f>IF(AND(Encuestas!FF199="no",Calculos!CH199=0),"OK","Err")</f>
        <v>OK</v>
      </c>
      <c r="CM199" s="273">
        <f>IF(SUM(Encuestas!GB199:GF199)=100,"OK",0)</f>
        <v>0</v>
      </c>
      <c r="CN199" s="273">
        <f>IF((Encuestas!GJ199-Encuestas!GI199)&lt;=0,(Encuestas!GJ199-Encuestas!GI199)+12,(Encuestas!GJ199-Encuestas!GI199))</f>
        <v>12</v>
      </c>
      <c r="CO199" s="273">
        <f>SUM(Encuestas!GL199:GM199)</f>
        <v>0</v>
      </c>
      <c r="CP199" s="273">
        <f>SUM(Encuestas!GN199,Encuestas!GP199)</f>
        <v>0</v>
      </c>
      <c r="CQ199" s="273" t="str">
        <f>IF(SUM(Encuestas!GN199,Encuestas!GO199)=Encuestas!GL199,"OK",0)</f>
        <v>OK</v>
      </c>
      <c r="CR199" s="273" t="str">
        <f>IF(SUM(Encuestas!GP199,Encuestas!GQ199)=Encuestas!GM199,"OK",0)</f>
        <v>OK</v>
      </c>
      <c r="CS199" s="273">
        <f>((Encuestas!BS9+Encuestas!BT9)/Encuestas!BO9)*100</f>
        <v>100</v>
      </c>
      <c r="CT199" s="273" t="str">
        <f t="shared" si="88"/>
        <v>OK</v>
      </c>
      <c r="CU199" s="273" t="e">
        <v>#N/A</v>
      </c>
      <c r="CV199" s="273" t="e">
        <v>#N/A</v>
      </c>
      <c r="CW199" s="273" t="e">
        <v>#N/A</v>
      </c>
      <c r="CX199" s="273" t="e">
        <v>#N/A</v>
      </c>
      <c r="CY199" s="273">
        <f>SUM(Encuestas!GR199:GS199)</f>
        <v>0</v>
      </c>
      <c r="CZ199" s="273">
        <f>IF(SUM(Encuestas!GT199:GV199)=100,"OK",0)</f>
        <v>0</v>
      </c>
      <c r="DA199" s="273">
        <f>((Encuestas!BS13+Encuestas!BT13)/Encuestas!BO13)*100</f>
        <v>100</v>
      </c>
      <c r="DB199" s="273">
        <f>SUM(Encuestas!HL199:HO199)</f>
        <v>0</v>
      </c>
      <c r="DC199" s="273">
        <f>SUM(Encuestas!HP199,Encuestas!HR199)</f>
        <v>0</v>
      </c>
      <c r="DD199" s="273">
        <f>SUM(Encuestas!HQ199,Encuestas!HS199)</f>
        <v>0</v>
      </c>
      <c r="DE199" s="273">
        <f>SUM(Encuestas!HP199,Encuestas!HQ199)</f>
        <v>0</v>
      </c>
      <c r="DF199" s="273">
        <f>SUM(Encuestas!HR199,Encuestas!HS199)</f>
        <v>0</v>
      </c>
      <c r="DG199" s="273">
        <f t="shared" si="105"/>
        <v>0</v>
      </c>
      <c r="DH199" s="273">
        <f>IF(SUM(Encuestas!HT199:IA199)=100,"OK",0)</f>
        <v>0</v>
      </c>
      <c r="DI199" s="273">
        <f>IF(SUM(Encuestas!IB199:IH199)=100,"OK",0)</f>
        <v>0</v>
      </c>
      <c r="DJ199" s="273">
        <f>IF(SUM(Encuestas!IJ199:IK199)=100,"OK",0)</f>
        <v>0</v>
      </c>
      <c r="DK199" s="273">
        <f>SUM(Encuestas!IL199:IV199)</f>
        <v>200</v>
      </c>
      <c r="DL199" s="273">
        <f>SUM(Encuestas!IW199:IX199)</f>
        <v>0</v>
      </c>
      <c r="DM199" s="273">
        <f>SUM(Encuestas!IY199,Encuestas!JA199,Encuestas!JC199,Encuestas!JE199,Encuestas!JG199,Encuestas!JI199,Encuestas!JK199,Encuestas!JM199,Encuestas!JO199)</f>
        <v>0</v>
      </c>
      <c r="DN199" s="273">
        <f>SUM(Encuestas!IZ199,Encuestas!JB199,Encuestas!JD199,Encuestas!JF199,Encuestas!JH199,Encuestas!JJ199,Encuestas!JL199,Encuestas!JN199,Encuestas!JR199)</f>
        <v>0</v>
      </c>
      <c r="DO199" s="273">
        <f>SUM(Encuestas!KG199:KH199)</f>
        <v>0</v>
      </c>
      <c r="DP199" s="273">
        <f>SUM(Encuestas!KA199,Encuestas!KD199,Encuestas!KF199,Calculos!DO199)</f>
        <v>0</v>
      </c>
      <c r="DQ199" s="273">
        <f>SUM(Encuestas!KJ199:KL199)</f>
        <v>0</v>
      </c>
      <c r="DR199" s="273">
        <f>SUM(Encuestas!KB199,Encuestas!KC199,Encuestas!KE199,Calculos!DQ199)</f>
        <v>0</v>
      </c>
      <c r="DS199" s="273">
        <f>VLOOKUP(Encuestas!KT199,'Matriz codigos'!$A$2:$B$8,2,FALSE)</f>
        <v>4</v>
      </c>
      <c r="DT199" s="273">
        <f>VLOOKUP(Encuestas!KU199,'Matriz codigos'!$A$2:$B$8,2,FALSE)</f>
        <v>4</v>
      </c>
      <c r="DU199" s="273">
        <f>VLOOKUP(Encuestas!KV199,'Matriz codigos'!$A$2:$B$8,2,FALSE)</f>
        <v>4</v>
      </c>
      <c r="DV199" s="273">
        <f>VLOOKUP(Encuestas!KW199,'Matriz codigos'!$A$2:$B$8,2,FALSE)</f>
        <v>4</v>
      </c>
      <c r="DW199" s="273">
        <f>VLOOKUP(Encuestas!KT199,'Matriz codigos'!$A$10:$B$16,2,FALSE)</f>
        <v>4</v>
      </c>
      <c r="DX199" s="273">
        <f>VLOOKUP(Encuestas!KU199,'Matriz codigos'!$A$10:$B$16,2,FALSE)</f>
        <v>4</v>
      </c>
      <c r="DY199" s="273">
        <f>VLOOKUP(Encuestas!KV199,'Matriz codigos'!$A$10:$B$16,2,FALSE)</f>
        <v>4</v>
      </c>
      <c r="DZ199" s="273">
        <f>VLOOKUP(Encuestas!KW199,'Matriz codigos'!$A$10:$B$16,2,FALSE)</f>
        <v>4</v>
      </c>
      <c r="EA199" s="273">
        <f t="shared" si="106"/>
        <v>0</v>
      </c>
      <c r="EB199" s="273">
        <f t="shared" si="107"/>
        <v>0</v>
      </c>
      <c r="EC199" s="273">
        <f t="shared" si="108"/>
        <v>0</v>
      </c>
      <c r="ED199" s="273">
        <f t="shared" si="109"/>
        <v>100</v>
      </c>
      <c r="EE199" s="273" t="str">
        <f t="shared" si="110"/>
        <v>OK</v>
      </c>
      <c r="EF199" s="273">
        <f>VLOOKUP(Encuestas!MR199,'Matriz codigos'!$A$18:$B$20,2,FALSE)</f>
        <v>2</v>
      </c>
      <c r="EG199" s="273">
        <f>VLOOKUP(Encuestas!MT199,'Matriz codigos'!$A$23:$B$26,2,FALSE)</f>
        <v>0</v>
      </c>
      <c r="EH199" s="273">
        <f>VLOOKUP(Encuestas!MU199,'Matriz codigos'!$A$23:$B$26,2,FALSE)</f>
        <v>0</v>
      </c>
      <c r="EI199" s="273">
        <f>VLOOKUP(Encuestas!MV199,'Matriz codigos'!$A$23:$B$26,2,FALSE)</f>
        <v>0</v>
      </c>
      <c r="EJ199" s="273">
        <f>VLOOKUP(Encuestas!MW199,'Matriz codigos'!$A$23:$B$26,2,FALSE)</f>
        <v>2</v>
      </c>
      <c r="EK199" s="273">
        <f>VLOOKUP(Encuestas!MX199,'Matriz codigos'!$A$23:$B$26,2,FALSE)</f>
        <v>2</v>
      </c>
      <c r="EL199" s="273">
        <f>VLOOKUP(Encuestas!MY199,'Matriz codigos'!$A$23:$B$26,2,FALSE)</f>
        <v>0</v>
      </c>
      <c r="EM199" s="273">
        <f>VLOOKUP(Encuestas!MZ199,'Matriz codigos'!$A$23:$B$26,2,FALSE)</f>
        <v>0</v>
      </c>
      <c r="EN199" s="273">
        <f>VLOOKUP(Encuestas!NA199,'Matriz codigos'!$A$23:$B$26,2,FALSE)</f>
        <v>0</v>
      </c>
      <c r="EO199" s="273">
        <f>SUM(Encuestas!NW199,Encuestas!OC199,Encuestas!OI199,Encuestas!OO199,Encuestas!OU199,Encuestas!PA199,Encuestas!PG199)</f>
        <v>3</v>
      </c>
      <c r="EP199" s="273">
        <f>SUM(Encuestas!NX199,Encuestas!OD199,Encuestas!OJ199,Encuestas!OP199,Encuestas!OV199,Encuestas!PB199,Encuestas!PH199)</f>
        <v>0</v>
      </c>
      <c r="EQ199" s="273">
        <f>SUM(Encuestas!NW199:NX199)</f>
        <v>3</v>
      </c>
      <c r="ER199" s="273">
        <f>SUM(Encuestas!OC199:OD199)</f>
        <v>0</v>
      </c>
      <c r="ES199" s="273">
        <f>SUM(Encuestas!OI199:OJ199)</f>
        <v>0</v>
      </c>
      <c r="ET199" s="273">
        <f>SUM(Encuestas!OO199:OP199)</f>
        <v>0</v>
      </c>
      <c r="EU199" s="273">
        <f>SUM(Encuestas!OU199:OV199)</f>
        <v>0</v>
      </c>
      <c r="EV199" s="273">
        <f>SUM(Encuestas!PA199:PB199)</f>
        <v>0</v>
      </c>
      <c r="EW199" s="273">
        <f>SUM(Encuestas!PG199:PH199)</f>
        <v>0</v>
      </c>
    </row>
    <row r="200" spans="1:153" x14ac:dyDescent="0.25">
      <c r="A200" s="273">
        <f>Encuestas!A200</f>
        <v>113010284</v>
      </c>
      <c r="B200" s="273">
        <f>SUM(Encuestas!Z200:AB200)</f>
        <v>20</v>
      </c>
      <c r="C200" s="273">
        <f>SUM(Encuestas!AC200:AE200)</f>
        <v>15</v>
      </c>
      <c r="D200" s="273">
        <f t="shared" si="89"/>
        <v>35</v>
      </c>
      <c r="E200" s="273">
        <f>SUM(Encuestas!AF200:AH200)</f>
        <v>2</v>
      </c>
      <c r="F200" s="273">
        <f>SUM(Encuestas!AI200:AK200)</f>
        <v>4</v>
      </c>
      <c r="G200" s="273">
        <f t="shared" si="90"/>
        <v>6</v>
      </c>
      <c r="H200" s="273">
        <f>SUM(Encuestas!AL200:AN200)</f>
        <v>2</v>
      </c>
      <c r="I200" s="273">
        <f>SUM(Encuestas!AO200:AQ200)</f>
        <v>2</v>
      </c>
      <c r="J200" s="273">
        <f>SUM(Encuestas!W200:Y200)</f>
        <v>70</v>
      </c>
      <c r="K200" s="273">
        <f>SUM(Encuestas!W200,Encuestas!Z200,Encuestas!AC200,Encuestas!AF200,Encuestas!AI200,Encuestas!AL200,Encuestas!AO200)</f>
        <v>115</v>
      </c>
      <c r="L200" s="273">
        <f t="shared" si="91"/>
        <v>100</v>
      </c>
      <c r="M200" s="273">
        <f>SUM(Encuestas!X200,Encuestas!AA200,Encuestas!AD200,Encuestas!AG200,Encuestas!AJ200,Encuestas!AM200,Encuestas!AP200)</f>
        <v>0</v>
      </c>
      <c r="N200" s="273">
        <f t="shared" si="92"/>
        <v>0</v>
      </c>
      <c r="O200" s="273">
        <f>SUM(Encuestas!Y200,Encuestas!AB200,Encuestas!AE200,Encuestas!AH200,Encuestas!AK200,Encuestas!AN200,Encuestas!AQ200)</f>
        <v>0</v>
      </c>
      <c r="P200" s="273">
        <f t="shared" si="93"/>
        <v>0</v>
      </c>
      <c r="Q200" s="273">
        <f t="shared" si="94"/>
        <v>115</v>
      </c>
      <c r="R200" s="273">
        <f>SUM(Encuestas!BG200:BI200)</f>
        <v>0</v>
      </c>
      <c r="S200" s="273">
        <f>100-SUM(Encuestas!BB200:BI200)</f>
        <v>0</v>
      </c>
      <c r="T200" s="273">
        <f>SUM(Encuestas!BB200:BF200,Calculos!R200:S200)</f>
        <v>100</v>
      </c>
      <c r="U200" s="279">
        <f>IF((Encuestas!BL200&lt;Encuestas!BK200),(Encuestas!BL200+13)-Encuestas!BK200,(Encuestas!BL200-Encuestas!BK200)+1)</f>
        <v>1</v>
      </c>
      <c r="V200" s="273">
        <f>SUM(Encuestas!BN200:BO200)</f>
        <v>90</v>
      </c>
      <c r="W200" s="273">
        <f>IF((J200&gt;Encuestas!BN200),"OK",J200-Encuestas!BN200)</f>
        <v>0</v>
      </c>
      <c r="X200" s="36" t="str">
        <f>IF(W200="OK",(Encuestas!BN200/Calculos!J200)*100,"")</f>
        <v/>
      </c>
      <c r="Y200" s="273" t="str">
        <f>IF(SUM(Encuestas!BP200,Encuestas!BQ200,Encuestas!BR200)=Encuestas!BN200,"OK",(SUM(Encuestas!BP200,Encuestas!BQ200,Encuestas!BR200)-Encuestas!BN200))</f>
        <v>OK</v>
      </c>
      <c r="Z200" s="273" t="str">
        <f>IF((D200&gt;Encuestas!BO200),"OK",D200-Encuestas!BO200)</f>
        <v>OK</v>
      </c>
      <c r="AA200" s="273">
        <f>IF(SUM(Encuestas!BS200,Encuestas!BT200,Encuestas!BU200)=CM200,"OK",(SUM(Encuestas!BS200,Encuestas!BT200,Encuestas!BU200)-Encuestas!BO200))</f>
        <v>0</v>
      </c>
      <c r="AB200" s="273">
        <f>((Encuestas!BP200+Encuestas!BQ200)/Encuestas!BN200)*100</f>
        <v>100</v>
      </c>
      <c r="AC200" s="273" t="str">
        <f t="shared" si="95"/>
        <v>OK</v>
      </c>
      <c r="AD200" s="273">
        <f>((Encuestas!BS200+Encuestas!BT200)/Encuestas!BO200)*100</f>
        <v>50</v>
      </c>
      <c r="AE200" s="273" t="str">
        <f t="shared" si="96"/>
        <v>OK</v>
      </c>
      <c r="AF200" s="273">
        <f t="shared" si="97"/>
        <v>0</v>
      </c>
      <c r="AG200" s="273">
        <f t="shared" si="98"/>
        <v>50</v>
      </c>
      <c r="AH200" s="273">
        <f>SUM(Encuestas!BP200,Encuestas!BS200)</f>
        <v>80</v>
      </c>
      <c r="AI200" s="273">
        <f>SUM(Encuestas!BQ200,Encuestas!BT200)</f>
        <v>0</v>
      </c>
      <c r="AJ200" s="273">
        <f>SUM(Encuestas!BR200,Encuestas!BU200)</f>
        <v>10</v>
      </c>
      <c r="AK200" s="273">
        <f t="shared" si="99"/>
        <v>88.888888888888886</v>
      </c>
      <c r="AL200" s="273" t="str">
        <f t="shared" si="100"/>
        <v>OK</v>
      </c>
      <c r="AM200" s="273">
        <f t="shared" si="101"/>
        <v>11.111111111111114</v>
      </c>
      <c r="AN200" s="273">
        <f>((Encuestas!BO200/Encuestas!BN200)*100)</f>
        <v>28.571428571428569</v>
      </c>
      <c r="AO200" s="273" t="str">
        <f t="shared" si="102"/>
        <v>OK</v>
      </c>
      <c r="AP200" s="273">
        <f>IF((Encuestas!BO200&gt;0),(((18*(Encuestas!BO200*(Encuestas!BV200/100)))+(30*(Encuestas!BO200*(Encuestas!BW200/100)))+(36*(Encuestas!BO200*(Encuestas!BX200/100))))/Encuestas!BO200),0)</f>
        <v>18</v>
      </c>
      <c r="AQ200" s="273">
        <f>SUM(Encuestas!CJ200,Encuestas!CN200)</f>
        <v>40</v>
      </c>
      <c r="AR200" s="273">
        <f>SUM(Encuestas!CK200,Encuestas!CO200)</f>
        <v>0</v>
      </c>
      <c r="AS200" s="273">
        <f>SUM(Encuestas!CL200,Encuestas!CP200)</f>
        <v>0</v>
      </c>
      <c r="AT200" s="273">
        <f>SUM(Encuestas!CM200,Encuestas!CQ200)</f>
        <v>0</v>
      </c>
      <c r="AU200" s="273">
        <f>SUM(Encuestas!CV200,Encuestas!CW200,Encuestas!DB200,Encuestas!DC200)</f>
        <v>0</v>
      </c>
      <c r="AV200" s="273">
        <f>SUM(Encuestas!CX200,Encuestas!DD200)</f>
        <v>0</v>
      </c>
      <c r="AW200" s="273">
        <f>SUM(Encuestas!CY200,Encuestas!CZ200,Encuestas!DE200,Encuestas!DF200)</f>
        <v>0</v>
      </c>
      <c r="AX200" s="273">
        <f>SUM(Encuestas!DA200,Encuestas!DG200)</f>
        <v>0</v>
      </c>
      <c r="AY200" s="273">
        <f>SUM(Encuestas!DI200,Encuestas!DK200)</f>
        <v>0</v>
      </c>
      <c r="AZ200" s="273">
        <f>SUM(Encuestas!DS200,Encuestas!DU200)</f>
        <v>0</v>
      </c>
      <c r="BA200" s="5" t="str">
        <f>IF(((AV200*Encuestas!DM200)=0),"OK",IF((Calculos!AV200*Encuestas!DM200)&gt;0,"NO",0))</f>
        <v>OK</v>
      </c>
      <c r="BB200" s="5" t="str">
        <f>IF((Calculos!AW200*Encuestas!DN200)=0,"OK", IF((Calculos!AW200*Encuestas!DN200)&gt;0,"NO",0))</f>
        <v>OK</v>
      </c>
      <c r="BC200" s="5" t="str">
        <f>IF((Calculos!AX200*Encuestas!DO200)=0,"OK",IF((Calculos!AX200*Encuestas!DO200)&gt;0,"NO",0))</f>
        <v>OK</v>
      </c>
      <c r="BD200" s="279">
        <f>SUM(Calculos!AY200,Calculos!AU200)</f>
        <v>0</v>
      </c>
      <c r="BE200" s="279">
        <f>SUM(Calculos!AV200,Encuestas!DM200)</f>
        <v>0</v>
      </c>
      <c r="BF200" s="279">
        <f>SUM(Calculos!AW200,Encuestas!DO200)</f>
        <v>0</v>
      </c>
      <c r="BG200" s="279">
        <f>SUM(Calculos!AX200,Encuestas!DQ200)</f>
        <v>0</v>
      </c>
      <c r="BH200" s="5" t="str">
        <f>IF(((Calculos!AZ200*Calculos!AQ200)=0),"OK",IF((Calculos!AZ200*Calculos!AQ200)&gt;0,"NO"))</f>
        <v>OK</v>
      </c>
      <c r="BI200" s="5" t="str">
        <f>IF((Calculos!AR200*Encuestas!DW200)=0,"OK",IF((Calculos!AR200*Encuestas!DW200)&gt;0,"NO"))</f>
        <v>OK</v>
      </c>
      <c r="BJ200" s="5" t="str">
        <f>IF((Calculos!AS200*Encuestas!DY200)=0,"OK",IF((Encuestas!DY200*Calculos!AS200)&gt;0,"NO"))</f>
        <v>OK</v>
      </c>
      <c r="BK200" s="5" t="str">
        <f>Validadores!S200</f>
        <v>OK</v>
      </c>
      <c r="BL200" s="273">
        <f t="shared" si="103"/>
        <v>40</v>
      </c>
      <c r="BM200" s="273">
        <f>SUM(AR200,Encuestas!DW200)</f>
        <v>0</v>
      </c>
      <c r="BN200" s="273">
        <f>SUM(Encuestas!DY200,Calculos!AS200)</f>
        <v>0</v>
      </c>
      <c r="BO200" s="273">
        <f>SUM(Encuestas!EA200,Calculos!AT200)</f>
        <v>0</v>
      </c>
      <c r="BP200" s="273">
        <f>SUM(Encuestas!EC200,Encuestas!ED200)</f>
        <v>0</v>
      </c>
      <c r="BQ200" s="273" t="str">
        <f>IF(Encuestas!CR200*Calculos!BP200=0,"OK",IF(Encuestas!CR200*Calculos!BP200&gt;0,"Err"))</f>
        <v>OK</v>
      </c>
      <c r="BR200" s="273" t="str">
        <f>IF(Encuestas!EE200*Encuestas!CS200=0,"OK",IF(Encuestas!EE200*Encuestas!CS200&gt;0,"Err"))</f>
        <v>OK</v>
      </c>
      <c r="BS200" s="273" t="str">
        <f>IF(Encuestas!EF200*Encuestas!CT200=0,"OK",IF(Encuestas!EF200*Encuestas!CT200&gt;0,"Err"))</f>
        <v>OK</v>
      </c>
      <c r="BT200" s="273" t="str">
        <f>IF(Encuestas!EG200*Encuestas!CU200=0,"OK",IF(Encuestas!EG200*Encuestas!CU200&gt;0,"Err"))</f>
        <v>OK</v>
      </c>
      <c r="BU200" s="273">
        <f>SUM(Encuestas!CR200,Calculos!BP200)</f>
        <v>2</v>
      </c>
      <c r="BV200" s="273">
        <f>SUM(Encuestas!EE200,Encuestas!CS200)</f>
        <v>0</v>
      </c>
      <c r="BW200" s="273">
        <f>SUM(Encuestas!EF200,Encuestas!CT200)</f>
        <v>0</v>
      </c>
      <c r="BX200" s="273">
        <f>SUM(Encuestas!EG200,Encuestas!CU200)</f>
        <v>3</v>
      </c>
      <c r="BY200" s="273">
        <f>IF(SUM(Encuestas!FD200,Encuestas!FE200)=100,"OK",0)</f>
        <v>0</v>
      </c>
      <c r="BZ200" s="6">
        <f>SUM(Encuestas!FG200:'Encuestas'!FI200)</f>
        <v>200</v>
      </c>
      <c r="CA200" s="273">
        <f>SUM(Encuestas!FJ200:'Encuestas'!FL200)</f>
        <v>80</v>
      </c>
      <c r="CB200" s="273">
        <f>SUM(Encuestas!FM200:'Encuestas'!FO200)</f>
        <v>20</v>
      </c>
      <c r="CC200" s="273">
        <f>SUM(Encuestas!FP200:'Encuestas'!FR200)</f>
        <v>0</v>
      </c>
      <c r="CD200" s="273">
        <f>SUM(Encuestas!FS200:'Encuestas'!FU200)</f>
        <v>8</v>
      </c>
      <c r="CE200" s="273">
        <f>Encuestas!FG200+Encuestas!FJ200+Encuestas!FM200+Encuestas!FP200+Encuestas!FS200</f>
        <v>308</v>
      </c>
      <c r="CF200" s="273">
        <f>Encuestas!FH200+Encuestas!FK200+Encuestas!FN200+Encuestas!FQ200+Encuestas!FT200</f>
        <v>0</v>
      </c>
      <c r="CG200" s="273">
        <f>Encuestas!FI200+Encuestas!FL200+Encuestas!FO200+Encuestas!FR200+Encuestas!FU200</f>
        <v>0</v>
      </c>
      <c r="CH200" s="273">
        <f t="shared" si="104"/>
        <v>308</v>
      </c>
      <c r="CI200" s="273">
        <f t="shared" ref="CI200:CI225" si="111">(CE200/CH200)*100</f>
        <v>100</v>
      </c>
      <c r="CJ200" s="273">
        <f t="shared" ref="CJ200:CJ225" si="112">(CF200/CH200)*100</f>
        <v>0</v>
      </c>
      <c r="CK200" s="273">
        <f t="shared" ref="CK200:CK225" si="113">(CG200/CH200)*100</f>
        <v>0</v>
      </c>
      <c r="CL200" s="273" t="str">
        <f>IF(AND(Encuestas!FF200="no",Calculos!CH200=0),"OK","Err")</f>
        <v>Err</v>
      </c>
      <c r="CM200" s="273" t="str">
        <f>IF(SUM(Encuestas!GB200:GF200)=100,"OK",0)</f>
        <v>OK</v>
      </c>
      <c r="CN200" s="273">
        <f>IF((Encuestas!GJ200-Encuestas!GI200)&lt;=0,(Encuestas!GJ200-Encuestas!GI200)+12,(Encuestas!GJ200-Encuestas!GI200))</f>
        <v>12</v>
      </c>
      <c r="CO200" s="273">
        <f>SUM(Encuestas!GL200:GM200)</f>
        <v>280</v>
      </c>
      <c r="CP200" s="273">
        <f>SUM(Encuestas!GN200,Encuestas!GP200)</f>
        <v>230</v>
      </c>
      <c r="CQ200" s="273" t="str">
        <f>IF(SUM(Encuestas!GN200,Encuestas!GO200)=Encuestas!GL200,"OK",0)</f>
        <v>OK</v>
      </c>
      <c r="CR200" s="273" t="str">
        <f>IF(SUM(Encuestas!GP200,Encuestas!GQ200)=Encuestas!GM200,"OK",0)</f>
        <v>OK</v>
      </c>
      <c r="CS200" s="273">
        <f t="shared" ref="CS200:CS225" si="114">(CP200/CO200)*100</f>
        <v>82.142857142857139</v>
      </c>
      <c r="CT200" s="273">
        <f>(Encuestas!GN200/Encuestas!GL200)*100</f>
        <v>100</v>
      </c>
      <c r="CU200" s="273">
        <f>(Encuestas!GP200/Encuestas!GM200)*100</f>
        <v>37.5</v>
      </c>
      <c r="CV200" s="273">
        <f>(Encuestas!GM200/Encuestas!GN200)*100</f>
        <v>40</v>
      </c>
      <c r="CW200" s="273">
        <f>(Encuestas!GO200/Encuestas!GL200)*100</f>
        <v>0</v>
      </c>
      <c r="CX200" s="273">
        <f>(Encuestas!GQ200/Encuestas!GM200)*100</f>
        <v>62.5</v>
      </c>
      <c r="CY200" s="273">
        <f>SUM(Encuestas!GR200:GS200)</f>
        <v>200</v>
      </c>
      <c r="CZ200" s="273" t="str">
        <f>IF(SUM(Encuestas!GT200:GV200)=100,"OK",0)</f>
        <v>OK</v>
      </c>
      <c r="DA200" s="273">
        <f>((8*(Encuestas!GM200*(Encuestas!GT200/100)))+(18*(Encuestas!GM200*(Encuestas!GU200/100)))+(24*(Encuestas!GM200*(Encuestas!GV200/100))))/Encuestas!GM200</f>
        <v>8</v>
      </c>
      <c r="DB200" s="273">
        <f>SUM(Encuestas!HL200:HO200)</f>
        <v>19</v>
      </c>
      <c r="DC200" s="273">
        <f>SUM(Encuestas!HP200,Encuestas!HR200)</f>
        <v>0</v>
      </c>
      <c r="DD200" s="273">
        <f>SUM(Encuestas!HQ200,Encuestas!HS200)</f>
        <v>0</v>
      </c>
      <c r="DE200" s="273">
        <f>SUM(Encuestas!HP200,Encuestas!HQ200)</f>
        <v>0</v>
      </c>
      <c r="DF200" s="273">
        <f>SUM(Encuestas!HR200,Encuestas!HS200)</f>
        <v>0</v>
      </c>
      <c r="DG200" s="273">
        <f t="shared" si="105"/>
        <v>0</v>
      </c>
      <c r="DH200" s="273" t="str">
        <f>IF(SUM(Encuestas!HT200:IA200)=100,"OK",0)</f>
        <v>OK</v>
      </c>
      <c r="DI200" s="273">
        <f>IF(SUM(Encuestas!IB200:IH200)=100,"OK",0)</f>
        <v>0</v>
      </c>
      <c r="DJ200" s="273">
        <f>IF(SUM(Encuestas!IJ200:IK200)=100,"OK",0)</f>
        <v>0</v>
      </c>
      <c r="DK200" s="273">
        <f>SUM(Encuestas!IL200:IV200)</f>
        <v>600</v>
      </c>
      <c r="DL200" s="273">
        <f>SUM(Encuestas!IW200:IX200)</f>
        <v>0</v>
      </c>
      <c r="DM200" s="273">
        <f>SUM(Encuestas!IY200,Encuestas!JA200,Encuestas!JC200,Encuestas!JE200,Encuestas!JG200,Encuestas!JI200,Encuestas!JK200,Encuestas!JM200,Encuestas!JO200)</f>
        <v>0</v>
      </c>
      <c r="DN200" s="273">
        <f>SUM(Encuestas!IZ200,Encuestas!JB200,Encuestas!JD200,Encuestas!JF200,Encuestas!JH200,Encuestas!JJ200,Encuestas!JL200,Encuestas!JN200,Encuestas!JR200)</f>
        <v>0</v>
      </c>
      <c r="DO200" s="273">
        <f>SUM(Encuestas!KG200:KH200)</f>
        <v>0</v>
      </c>
      <c r="DP200" s="273">
        <f>SUM(Encuestas!KA200,Encuestas!KD200,Encuestas!KF200,Calculos!DO200)</f>
        <v>0</v>
      </c>
      <c r="DQ200" s="273">
        <f>SUM(Encuestas!KJ200:KL200)</f>
        <v>0</v>
      </c>
      <c r="DR200" s="273">
        <f>SUM(Encuestas!KB200,Encuestas!KC200,Encuestas!KE200,Calculos!DQ200)</f>
        <v>0</v>
      </c>
      <c r="DS200" s="273">
        <f>VLOOKUP(Encuestas!KT200,'Matriz codigos'!$A$2:$B$8,2,FALSE)</f>
        <v>4</v>
      </c>
      <c r="DT200" s="273">
        <f>VLOOKUP(Encuestas!KU200,'Matriz codigos'!$A$2:$B$8,2,FALSE)</f>
        <v>4</v>
      </c>
      <c r="DU200" s="273">
        <f>VLOOKUP(Encuestas!KV200,'Matriz codigos'!$A$2:$B$8,2,FALSE)</f>
        <v>4</v>
      </c>
      <c r="DV200" s="273">
        <f>VLOOKUP(Encuestas!KW200,'Matriz codigos'!$A$2:$B$8,2,FALSE)</f>
        <v>4</v>
      </c>
      <c r="DW200" s="273">
        <f>VLOOKUP(Encuestas!KT200,'Matriz codigos'!$A$10:$B$16,2,FALSE)</f>
        <v>4</v>
      </c>
      <c r="DX200" s="273">
        <f>VLOOKUP(Encuestas!KU200,'Matriz codigos'!$A$10:$B$16,2,FALSE)</f>
        <v>4</v>
      </c>
      <c r="DY200" s="273">
        <f>VLOOKUP(Encuestas!KV200,'Matriz codigos'!$A$10:$B$16,2,FALSE)</f>
        <v>4</v>
      </c>
      <c r="DZ200" s="273">
        <f>VLOOKUP(Encuestas!KW200,'Matriz codigos'!$A$10:$B$16,2,FALSE)</f>
        <v>4</v>
      </c>
      <c r="EA200" s="273">
        <f t="shared" si="106"/>
        <v>0</v>
      </c>
      <c r="EB200" s="273">
        <f t="shared" si="107"/>
        <v>0</v>
      </c>
      <c r="EC200" s="273">
        <f t="shared" si="108"/>
        <v>0</v>
      </c>
      <c r="ED200" s="273">
        <f t="shared" si="109"/>
        <v>100</v>
      </c>
      <c r="EE200" s="273" t="str">
        <f t="shared" si="110"/>
        <v>OK</v>
      </c>
      <c r="EF200" s="273">
        <f>VLOOKUP(Encuestas!MR200,'Matriz codigos'!$A$18:$B$20,2,FALSE)</f>
        <v>0</v>
      </c>
      <c r="EG200" s="273" t="e">
        <f>((Encuestas!BS3+Encuestas!BT3)/Encuestas!BO3)*100</f>
        <v>#DIV/0!</v>
      </c>
      <c r="EH200" s="273">
        <f>((Encuestas!BT3+Encuestas!BU3)/Encuestas!BP3)*100</f>
        <v>0</v>
      </c>
      <c r="EI200" s="273">
        <f>((Encuestas!BU3+Encuestas!BV3)/Encuestas!BQ3)*100</f>
        <v>0</v>
      </c>
      <c r="EJ200" s="273">
        <f>((Encuestas!BV3+Encuestas!BW3)/Encuestas!BR3)*100</f>
        <v>0</v>
      </c>
      <c r="EK200" s="273" t="e">
        <f>((Encuestas!BW3+Encuestas!BX3)/Encuestas!BS3)*100</f>
        <v>#DIV/0!</v>
      </c>
      <c r="EL200" s="273" t="e">
        <f>((Encuestas!BX3+Encuestas!BY3)/Encuestas!BT3)*100</f>
        <v>#DIV/0!</v>
      </c>
      <c r="EM200" s="273" t="e">
        <f>((Encuestas!BY3+Encuestas!BZ3)/Encuestas!BU3)*100</f>
        <v>#DIV/0!</v>
      </c>
      <c r="EN200" s="273" t="e">
        <f>((Encuestas!BZ3+Encuestas!CA3)/Encuestas!BV3)*100</f>
        <v>#DIV/0!</v>
      </c>
      <c r="EO200" s="273">
        <f>SUM(Encuestas!NW200,Encuestas!OC200,Encuestas!OI200,Encuestas!OO200,Encuestas!OU200,Encuestas!PA200,Encuestas!PG200)</f>
        <v>0</v>
      </c>
      <c r="EP200" s="273">
        <f>SUM(Encuestas!NX200,Encuestas!OD200,Encuestas!OJ200,Encuestas!OP200,Encuestas!OV200,Encuestas!PB200,Encuestas!PH200)</f>
        <v>1</v>
      </c>
      <c r="EQ200" s="273">
        <f>SUM(Encuestas!NW200:NX200)</f>
        <v>1</v>
      </c>
      <c r="ER200" s="273">
        <f>SUM(Encuestas!OC200:OD200)</f>
        <v>0</v>
      </c>
      <c r="ES200" s="273">
        <f>SUM(Encuestas!OI200:OJ200)</f>
        <v>0</v>
      </c>
      <c r="ET200" s="273">
        <f>SUM(Encuestas!OO200:OP200)</f>
        <v>0</v>
      </c>
      <c r="EU200" s="273">
        <f>SUM(Encuestas!OU200:OV200)</f>
        <v>0</v>
      </c>
      <c r="EV200" s="273">
        <f>SUM(Encuestas!PA200:PB200)</f>
        <v>0</v>
      </c>
      <c r="EW200" s="273">
        <f>SUM(Encuestas!PG200:PH200)</f>
        <v>0</v>
      </c>
    </row>
    <row r="201" spans="1:153" x14ac:dyDescent="0.25">
      <c r="A201" s="273">
        <f>Encuestas!A201</f>
        <v>113010264</v>
      </c>
      <c r="B201" s="273">
        <f>SUM(Encuestas!Z201:AB201)</f>
        <v>5</v>
      </c>
      <c r="C201" s="273">
        <f>SUM(Encuestas!AC201:AE201)</f>
        <v>2</v>
      </c>
      <c r="D201" s="273">
        <f t="shared" si="89"/>
        <v>7</v>
      </c>
      <c r="E201" s="273">
        <f>SUM(Encuestas!AF201:AH201)</f>
        <v>15</v>
      </c>
      <c r="F201" s="273">
        <f>SUM(Encuestas!AI201:AK201)</f>
        <v>0</v>
      </c>
      <c r="G201" s="273">
        <f t="shared" si="90"/>
        <v>15</v>
      </c>
      <c r="H201" s="273">
        <f>SUM(Encuestas!AL201:AN201)</f>
        <v>2</v>
      </c>
      <c r="I201" s="273">
        <f>SUM(Encuestas!AO201:AQ201)</f>
        <v>0</v>
      </c>
      <c r="J201" s="273">
        <f>SUM(Encuestas!W201:Y201)</f>
        <v>35</v>
      </c>
      <c r="K201" s="273">
        <f>SUM(Encuestas!W201,Encuestas!Z201,Encuestas!AC201,Encuestas!AF201,Encuestas!AI201,Encuestas!AL201,Encuestas!AO201)</f>
        <v>59</v>
      </c>
      <c r="L201" s="273">
        <f t="shared" si="91"/>
        <v>100</v>
      </c>
      <c r="M201" s="273">
        <f>SUM(Encuestas!X201,Encuestas!AA201,Encuestas!AD201,Encuestas!AG201,Encuestas!AJ201,Encuestas!AM201,Encuestas!AP201)</f>
        <v>0</v>
      </c>
      <c r="N201" s="273">
        <f t="shared" si="92"/>
        <v>0</v>
      </c>
      <c r="O201" s="273">
        <f>SUM(Encuestas!Y201,Encuestas!AB201,Encuestas!AE201,Encuestas!AH201,Encuestas!AK201,Encuestas!AN201,Encuestas!AQ201)</f>
        <v>0</v>
      </c>
      <c r="P201" s="273">
        <f t="shared" si="93"/>
        <v>0</v>
      </c>
      <c r="Q201" s="273">
        <f t="shared" si="94"/>
        <v>59</v>
      </c>
      <c r="R201" s="273">
        <f>SUM(Encuestas!BG201:BI201)</f>
        <v>80</v>
      </c>
      <c r="S201" s="273">
        <f>100-SUM(Encuestas!BB201:BI201)</f>
        <v>0</v>
      </c>
      <c r="T201" s="273">
        <f>SUM(Encuestas!BB201:BF201,Calculos!R201:S201)</f>
        <v>100</v>
      </c>
      <c r="U201" s="279">
        <f>IF((Encuestas!BL201&lt;Encuestas!BK201),(Encuestas!BL201+13)-Encuestas!BK201,(Encuestas!BL201-Encuestas!BK201)+1)</f>
        <v>6</v>
      </c>
      <c r="V201" s="273">
        <f>SUM(Encuestas!BN201:BO201)</f>
        <v>40</v>
      </c>
      <c r="W201" s="273">
        <f>IF((J201&gt;Encuestas!BN201),"OK",J201-Encuestas!BN201)</f>
        <v>0</v>
      </c>
      <c r="X201" s="36" t="str">
        <f>IF(W201="OK",(Encuestas!BN201/Calculos!J201)*100,"")</f>
        <v/>
      </c>
      <c r="Y201" s="273" t="str">
        <f>IF(SUM(Encuestas!BP201,Encuestas!BQ201,Encuestas!BR201)=Encuestas!BN201,"OK",(SUM(Encuestas!BP201,Encuestas!BQ201,Encuestas!BR201)-Encuestas!BN201))</f>
        <v>OK</v>
      </c>
      <c r="Z201" s="273" t="str">
        <f>IF((D201&gt;Encuestas!BO201),"OK",D201-Encuestas!BO201)</f>
        <v>OK</v>
      </c>
      <c r="AA201" s="273">
        <f>IF(SUM(Encuestas!BS201,Encuestas!BT201,Encuestas!BU201)=CM201,"OK",(SUM(Encuestas!BS201,Encuestas!BT201,Encuestas!BU201)-Encuestas!BO201))</f>
        <v>0</v>
      </c>
      <c r="AB201" s="273">
        <f>((Encuestas!BP201+Encuestas!BQ201)/Encuestas!BN201)*100</f>
        <v>100</v>
      </c>
      <c r="AC201" s="273" t="str">
        <f t="shared" si="95"/>
        <v>OK</v>
      </c>
      <c r="AD201" s="273">
        <f>((Encuestas!BS201+Encuestas!BT201)/Encuestas!BO201)*100</f>
        <v>60</v>
      </c>
      <c r="AE201" s="273" t="str">
        <f t="shared" si="96"/>
        <v>OK</v>
      </c>
      <c r="AF201" s="273">
        <f t="shared" si="97"/>
        <v>0</v>
      </c>
      <c r="AG201" s="273">
        <f t="shared" si="98"/>
        <v>40</v>
      </c>
      <c r="AH201" s="273">
        <f>SUM(Encuestas!BP201,Encuestas!BS201)</f>
        <v>38</v>
      </c>
      <c r="AI201" s="273">
        <f>SUM(Encuestas!BQ201,Encuestas!BT201)</f>
        <v>0</v>
      </c>
      <c r="AJ201" s="273">
        <f>SUM(Encuestas!BR201,Encuestas!BU201)</f>
        <v>2</v>
      </c>
      <c r="AK201" s="273">
        <f t="shared" si="99"/>
        <v>95</v>
      </c>
      <c r="AL201" s="273" t="str">
        <f t="shared" si="100"/>
        <v>OK</v>
      </c>
      <c r="AM201" s="273">
        <f t="shared" si="101"/>
        <v>5</v>
      </c>
      <c r="AN201" s="273">
        <f>((Encuestas!BO201/Encuestas!BN201)*100)</f>
        <v>14.285714285714285</v>
      </c>
      <c r="AO201" s="273" t="str">
        <f t="shared" si="102"/>
        <v>OK</v>
      </c>
      <c r="AP201" s="273">
        <f>IF((Encuestas!BO201&gt;0),(((18*(Encuestas!BO201*(Encuestas!BV201/100)))+(30*(Encuestas!BO201*(Encuestas!BW201/100)))+(36*(Encuestas!BO201*(Encuestas!BX201/100))))/Encuestas!BO201),0)</f>
        <v>18</v>
      </c>
      <c r="AQ201" s="273">
        <f>SUM(Encuestas!CJ201,Encuestas!CN201)</f>
        <v>11</v>
      </c>
      <c r="AR201" s="273">
        <f>SUM(Encuestas!CK201,Encuestas!CO201)</f>
        <v>15</v>
      </c>
      <c r="AS201" s="273">
        <f>SUM(Encuestas!CL201,Encuestas!CP201)</f>
        <v>0</v>
      </c>
      <c r="AT201" s="273">
        <f>SUM(Encuestas!CM201,Encuestas!CQ201)</f>
        <v>0</v>
      </c>
      <c r="AU201" s="273">
        <f>SUM(Encuestas!CV201,Encuestas!CW201,Encuestas!DB201,Encuestas!DC201)</f>
        <v>15</v>
      </c>
      <c r="AV201" s="273">
        <f>SUM(Encuestas!CX201,Encuestas!DD201)</f>
        <v>0</v>
      </c>
      <c r="AW201" s="273">
        <f>SUM(Encuestas!CY201,Encuestas!CZ201,Encuestas!DE201,Encuestas!DF201)</f>
        <v>10</v>
      </c>
      <c r="AX201" s="273">
        <f>SUM(Encuestas!DA201,Encuestas!DG201)</f>
        <v>0</v>
      </c>
      <c r="AY201" s="273">
        <f>SUM(Encuestas!DI201,Encuestas!DK201)</f>
        <v>25</v>
      </c>
      <c r="AZ201" s="273">
        <f>SUM(Encuestas!DS201,Encuestas!DU201)</f>
        <v>15</v>
      </c>
      <c r="BA201" s="5" t="str">
        <f>IF(((AV201*Encuestas!DM201)=0),"OK",IF((Calculos!AV201*Encuestas!DM201)&gt;0,"NO",0))</f>
        <v>OK</v>
      </c>
      <c r="BB201" s="5" t="str">
        <f>IF((Calculos!AW201*Encuestas!DN201)=0,"OK", IF((Calculos!AW201*Encuestas!DN201)&gt;0,"NO",0))</f>
        <v>OK</v>
      </c>
      <c r="BC201" s="5" t="str">
        <f>IF((Calculos!AX201*Encuestas!DO201)=0,"OK",IF((Calculos!AX201*Encuestas!DO201)&gt;0,"NO",0))</f>
        <v>OK</v>
      </c>
      <c r="BD201" s="279">
        <f>SUM(Calculos!AY201,Calculos!AU201)</f>
        <v>40</v>
      </c>
      <c r="BE201" s="279">
        <f>SUM(Calculos!AV201,Encuestas!DM201)</f>
        <v>0</v>
      </c>
      <c r="BF201" s="279">
        <f>SUM(Calculos!AW201,Encuestas!DO201)</f>
        <v>10</v>
      </c>
      <c r="BG201" s="279">
        <f>SUM(Calculos!AX201,Encuestas!DQ201)</f>
        <v>0</v>
      </c>
      <c r="BH201" s="5" t="str">
        <f>IF(((Calculos!AZ201*Calculos!AQ201)=0),"OK",IF((Calculos!AZ201*Calculos!AQ201)&gt;0,"NO"))</f>
        <v>NO</v>
      </c>
      <c r="BI201" s="5" t="str">
        <f>IF((Calculos!AR201*Encuestas!DW201)=0,"OK",IF((Calculos!AR201*Encuestas!DW201)&gt;0,"NO"))</f>
        <v>OK</v>
      </c>
      <c r="BJ201" s="5" t="str">
        <f>IF((Calculos!AS201*Encuestas!DY201)=0,"OK",IF((Encuestas!DY201*Calculos!AS201)&gt;0,"NO"))</f>
        <v>OK</v>
      </c>
      <c r="BK201" s="5" t="str">
        <f>Validadores!S201</f>
        <v>OK</v>
      </c>
      <c r="BL201" s="273">
        <f t="shared" si="103"/>
        <v>26</v>
      </c>
      <c r="BM201" s="273">
        <f>SUM(AR201,Encuestas!DW201)</f>
        <v>15</v>
      </c>
      <c r="BN201" s="273">
        <f>SUM(Encuestas!DY201,Calculos!AS201)</f>
        <v>0</v>
      </c>
      <c r="BO201" s="273">
        <f>SUM(Encuestas!EA201,Calculos!AT201)</f>
        <v>0</v>
      </c>
      <c r="BP201" s="273">
        <f>SUM(Encuestas!EC201,Encuestas!ED201)</f>
        <v>0</v>
      </c>
      <c r="BQ201" s="273" t="str">
        <f>IF(Encuestas!CR201*Calculos!BP201=0,"OK",IF(Encuestas!CR201*Calculos!BP201&gt;0,"Err"))</f>
        <v>OK</v>
      </c>
      <c r="BR201" s="273" t="str">
        <f>IF(Encuestas!EE201*Encuestas!CS201=0,"OK",IF(Encuestas!EE201*Encuestas!CS201&gt;0,"Err"))</f>
        <v>OK</v>
      </c>
      <c r="BS201" s="273" t="str">
        <f>IF(Encuestas!EF201*Encuestas!CT201=0,"OK",IF(Encuestas!EF201*Encuestas!CT201&gt;0,"Err"))</f>
        <v>Err</v>
      </c>
      <c r="BT201" s="273" t="str">
        <f>IF(Encuestas!EG201*Encuestas!CU201=0,"OK",IF(Encuestas!EG201*Encuestas!CU201&gt;0,"Err"))</f>
        <v>Err</v>
      </c>
      <c r="BU201" s="273">
        <f>SUM(Encuestas!CR201,Calculos!BP201)</f>
        <v>0</v>
      </c>
      <c r="BV201" s="273">
        <f>SUM(Encuestas!EE201,Encuestas!CS201)</f>
        <v>0</v>
      </c>
      <c r="BW201" s="273">
        <f>SUM(Encuestas!EF201,Encuestas!CT201)</f>
        <v>4</v>
      </c>
      <c r="BX201" s="273">
        <f>SUM(Encuestas!EG201,Encuestas!CU201)</f>
        <v>8</v>
      </c>
      <c r="BY201" s="273" t="str">
        <f>IF(SUM(Encuestas!FD201,Encuestas!FE201)=100,"OK",0)</f>
        <v>OK</v>
      </c>
      <c r="BZ201" s="6">
        <f>SUM(Encuestas!FG201:'Encuestas'!FI201)</f>
        <v>0</v>
      </c>
      <c r="CA201" s="273">
        <f>SUM(Encuestas!FJ201:'Encuestas'!FL201)</f>
        <v>0</v>
      </c>
      <c r="CB201" s="273">
        <f>SUM(Encuestas!FM201:'Encuestas'!FO201)</f>
        <v>0</v>
      </c>
      <c r="CC201" s="273">
        <f>SUM(Encuestas!FP201:'Encuestas'!FR201)</f>
        <v>0</v>
      </c>
      <c r="CD201" s="273">
        <f>SUM(Encuestas!FS201:'Encuestas'!FU201)</f>
        <v>0</v>
      </c>
      <c r="CE201" s="273">
        <f>Encuestas!FG201+Encuestas!FJ201+Encuestas!FM201+Encuestas!FP201+Encuestas!FS201</f>
        <v>0</v>
      </c>
      <c r="CF201" s="273">
        <f>Encuestas!FH201+Encuestas!FK201+Encuestas!FN201+Encuestas!FQ201+Encuestas!FT201</f>
        <v>0</v>
      </c>
      <c r="CG201" s="273">
        <f>Encuestas!FI201+Encuestas!FL201+Encuestas!FO201+Encuestas!FR201+Encuestas!FU201</f>
        <v>0</v>
      </c>
      <c r="CH201" s="273">
        <f t="shared" si="104"/>
        <v>0</v>
      </c>
      <c r="CI201" s="273" t="e">
        <f>((Encuestas!BS3+Encuestas!BT3)/Encuestas!BO3)*100</f>
        <v>#DIV/0!</v>
      </c>
      <c r="CJ201" s="273" t="e">
        <f>IF(AD3&lt;=100,"OK","Err")</f>
        <v>#DIV/0!</v>
      </c>
      <c r="CK201" s="273" t="e">
        <v>#N/A</v>
      </c>
      <c r="CL201" s="273" t="str">
        <f>IF(AND(Encuestas!FF201="no",Calculos!CH201=0),"OK","Err")</f>
        <v>OK</v>
      </c>
      <c r="CM201" s="273">
        <f>IF(SUM(Encuestas!GB201:GF201)=100,"OK",0)</f>
        <v>0</v>
      </c>
      <c r="CN201" s="273">
        <f>IF((Encuestas!GJ201-Encuestas!GI201)&lt;=0,(Encuestas!GJ201-Encuestas!GI201)+12,(Encuestas!GJ201-Encuestas!GI201))</f>
        <v>12</v>
      </c>
      <c r="CO201" s="273">
        <f>SUM(Encuestas!GL201:GM201)</f>
        <v>0</v>
      </c>
      <c r="CP201" s="273">
        <f>SUM(Encuestas!GN201,Encuestas!GP201)</f>
        <v>0</v>
      </c>
      <c r="CQ201" s="273" t="str">
        <f>IF(SUM(Encuestas!GN201,Encuestas!GO201)=Encuestas!GL201,"OK",0)</f>
        <v>OK</v>
      </c>
      <c r="CR201" s="273" t="str">
        <f>IF(SUM(Encuestas!GP201,Encuestas!GQ201)=Encuestas!GM201,"OK",0)</f>
        <v>OK</v>
      </c>
      <c r="CS201" s="273" t="e">
        <f>((Encuestas!BS3+Encuestas!BT3)/Encuestas!BO3)*100</f>
        <v>#DIV/0!</v>
      </c>
      <c r="CT201" s="273">
        <f>((Encuestas!BT3+Encuestas!BU3)/Encuestas!BP3)*100</f>
        <v>0</v>
      </c>
      <c r="CU201" s="273">
        <f>((Encuestas!BU3+Encuestas!BV3)/Encuestas!BQ3)*100</f>
        <v>0</v>
      </c>
      <c r="CV201" s="273">
        <f>((Encuestas!BV3+Encuestas!BW3)/Encuestas!BR3)*100</f>
        <v>0</v>
      </c>
      <c r="CW201" s="273" t="e">
        <f>((Encuestas!BW3+Encuestas!BX3)/Encuestas!BS3)*100</f>
        <v>#DIV/0!</v>
      </c>
      <c r="CX201" s="273" t="e">
        <f>((Encuestas!BX3+Encuestas!BY3)/Encuestas!BT3)*100</f>
        <v>#DIV/0!</v>
      </c>
      <c r="CY201" s="273">
        <f>SUM(Encuestas!GR201:GS201)</f>
        <v>0</v>
      </c>
      <c r="CZ201" s="273">
        <f>IF(SUM(Encuestas!GT201:GV201)=100,"OK",0)</f>
        <v>0</v>
      </c>
      <c r="DA201" s="273" t="e">
        <f>((Encuestas!BS3+Encuestas!BT3)/Encuestas!BO3)*100</f>
        <v>#DIV/0!</v>
      </c>
      <c r="DB201" s="273">
        <f>SUM(Encuestas!HL201:HO201)</f>
        <v>0</v>
      </c>
      <c r="DC201" s="273">
        <f>SUM(Encuestas!HP201,Encuestas!HR201)</f>
        <v>0</v>
      </c>
      <c r="DD201" s="273">
        <f>SUM(Encuestas!HQ201,Encuestas!HS201)</f>
        <v>0</v>
      </c>
      <c r="DE201" s="273">
        <f>SUM(Encuestas!HP201,Encuestas!HQ201)</f>
        <v>0</v>
      </c>
      <c r="DF201" s="273">
        <f>SUM(Encuestas!HR201,Encuestas!HS201)</f>
        <v>0</v>
      </c>
      <c r="DG201" s="273">
        <f t="shared" si="105"/>
        <v>0</v>
      </c>
      <c r="DH201" s="273">
        <f>IF(SUM(Encuestas!HT201:IA201)=100,"OK",0)</f>
        <v>0</v>
      </c>
      <c r="DI201" s="273">
        <f>IF(SUM(Encuestas!IB201:IH201)=100,"OK",0)</f>
        <v>0</v>
      </c>
      <c r="DJ201" s="273">
        <f>IF(SUM(Encuestas!IJ201:IK201)=100,"OK",0)</f>
        <v>0</v>
      </c>
      <c r="DK201" s="273">
        <f>SUM(Encuestas!IL201:IV201)</f>
        <v>480</v>
      </c>
      <c r="DL201" s="273">
        <f>SUM(Encuestas!IW201:IX201)</f>
        <v>0</v>
      </c>
      <c r="DM201" s="273">
        <f>SUM(Encuestas!IY201,Encuestas!JA201,Encuestas!JC201,Encuestas!JE201,Encuestas!JG201,Encuestas!JI201,Encuestas!JK201,Encuestas!JM201,Encuestas!JO201)</f>
        <v>0</v>
      </c>
      <c r="DN201" s="273">
        <f>SUM(Encuestas!IZ201,Encuestas!JB201,Encuestas!JD201,Encuestas!JF201,Encuestas!JH201,Encuestas!JJ201,Encuestas!JL201,Encuestas!JN201,Encuestas!JR201)</f>
        <v>0</v>
      </c>
      <c r="DO201" s="273">
        <f>SUM(Encuestas!KG201:KH201)</f>
        <v>0</v>
      </c>
      <c r="DP201" s="273">
        <f>SUM(Encuestas!KA201,Encuestas!KD201,Encuestas!KF201,Calculos!DO201)</f>
        <v>0</v>
      </c>
      <c r="DQ201" s="273">
        <f>SUM(Encuestas!KJ201:KL201)</f>
        <v>0</v>
      </c>
      <c r="DR201" s="273">
        <f>SUM(Encuestas!KB201,Encuestas!KC201,Encuestas!KE201,Calculos!DQ201)</f>
        <v>0</v>
      </c>
      <c r="DS201" s="273">
        <f>VLOOKUP(Encuestas!KT201,'Matriz codigos'!$A$2:$B$8,2,FALSE)</f>
        <v>4</v>
      </c>
      <c r="DT201" s="273">
        <f>VLOOKUP(Encuestas!KU201,'Matriz codigos'!$A$2:$B$8,2,FALSE)</f>
        <v>4</v>
      </c>
      <c r="DU201" s="273">
        <f>VLOOKUP(Encuestas!KV201,'Matriz codigos'!$A$2:$B$8,2,FALSE)</f>
        <v>4</v>
      </c>
      <c r="DV201" s="273">
        <f>VLOOKUP(Encuestas!KW201,'Matriz codigos'!$A$2:$B$8,2,FALSE)</f>
        <v>4</v>
      </c>
      <c r="DW201" s="273">
        <f>VLOOKUP(Encuestas!KT201,'Matriz codigos'!$A$10:$B$16,2,FALSE)</f>
        <v>4</v>
      </c>
      <c r="DX201" s="273">
        <f>VLOOKUP(Encuestas!KU201,'Matriz codigos'!$A$10:$B$16,2,FALSE)</f>
        <v>4</v>
      </c>
      <c r="DY201" s="273">
        <f>VLOOKUP(Encuestas!KV201,'Matriz codigos'!$A$10:$B$16,2,FALSE)</f>
        <v>4</v>
      </c>
      <c r="DZ201" s="273">
        <f>VLOOKUP(Encuestas!KW201,'Matriz codigos'!$A$10:$B$16,2,FALSE)</f>
        <v>4</v>
      </c>
      <c r="EA201" s="273">
        <f t="shared" si="106"/>
        <v>0</v>
      </c>
      <c r="EB201" s="273">
        <f t="shared" si="107"/>
        <v>0</v>
      </c>
      <c r="EC201" s="273">
        <f t="shared" si="108"/>
        <v>0</v>
      </c>
      <c r="ED201" s="273">
        <f t="shared" si="109"/>
        <v>100</v>
      </c>
      <c r="EE201" s="273" t="str">
        <f t="shared" si="110"/>
        <v>OK</v>
      </c>
      <c r="EF201" s="273">
        <f>VLOOKUP(Encuestas!MR201,'Matriz codigos'!$A$18:$B$20,2,FALSE)</f>
        <v>2</v>
      </c>
      <c r="EG201" s="273">
        <f>VLOOKUP(Encuestas!MT201,'Matriz codigos'!$A$23:$B$26,2,FALSE)</f>
        <v>0</v>
      </c>
      <c r="EH201" s="273">
        <f>VLOOKUP(Encuestas!MU201,'Matriz codigos'!$A$23:$B$26,2,FALSE)</f>
        <v>0</v>
      </c>
      <c r="EI201" s="273">
        <f>VLOOKUP(Encuestas!MV201,'Matriz codigos'!$A$23:$B$26,2,FALSE)</f>
        <v>0</v>
      </c>
      <c r="EJ201" s="273">
        <f>VLOOKUP(Encuestas!MW201,'Matriz codigos'!$A$23:$B$26,2,FALSE)</f>
        <v>1</v>
      </c>
      <c r="EK201" s="273">
        <f>VLOOKUP(Encuestas!MX201,'Matriz codigos'!$A$23:$B$26,2,FALSE)</f>
        <v>2</v>
      </c>
      <c r="EL201" s="273">
        <f>VLOOKUP(Encuestas!MY201,'Matriz codigos'!$A$23:$B$26,2,FALSE)</f>
        <v>0</v>
      </c>
      <c r="EM201" s="273">
        <f>VLOOKUP(Encuestas!MZ201,'Matriz codigos'!$A$23:$B$26,2,FALSE)</f>
        <v>0</v>
      </c>
      <c r="EN201" s="273">
        <f>VLOOKUP(Encuestas!NA201,'Matriz codigos'!$A$23:$B$26,2,FALSE)</f>
        <v>0</v>
      </c>
      <c r="EO201" s="273">
        <f>SUM(Encuestas!NW201,Encuestas!OC201,Encuestas!OI201,Encuestas!OO201,Encuestas!OU201,Encuestas!PA201,Encuestas!PG201)</f>
        <v>3</v>
      </c>
      <c r="EP201" s="273">
        <f>SUM(Encuestas!NX201,Encuestas!OD201,Encuestas!OJ201,Encuestas!OP201,Encuestas!OV201,Encuestas!PB201,Encuestas!PH201)</f>
        <v>0</v>
      </c>
      <c r="EQ201" s="273">
        <f>SUM(Encuestas!NW201:NX201)</f>
        <v>2</v>
      </c>
      <c r="ER201" s="273">
        <f>SUM(Encuestas!OC201:OD201)</f>
        <v>0</v>
      </c>
      <c r="ES201" s="273">
        <f>SUM(Encuestas!OI201:OJ201)</f>
        <v>0</v>
      </c>
      <c r="ET201" s="273">
        <f>SUM(Encuestas!OO201:OP201)</f>
        <v>1</v>
      </c>
      <c r="EU201" s="273">
        <f>SUM(Encuestas!OU201:OV201)</f>
        <v>0</v>
      </c>
      <c r="EV201" s="273">
        <f>SUM(Encuestas!PA201:PB201)</f>
        <v>0</v>
      </c>
      <c r="EW201" s="273">
        <f>SUM(Encuestas!PG201:PH201)</f>
        <v>0</v>
      </c>
    </row>
    <row r="202" spans="1:153" x14ac:dyDescent="0.25">
      <c r="A202" s="273">
        <f>Encuestas!A202</f>
        <v>113010058</v>
      </c>
      <c r="B202" s="273">
        <f>SUM(Encuestas!Z202:AB202)</f>
        <v>15</v>
      </c>
      <c r="C202" s="273">
        <f>SUM(Encuestas!AC202:AE202)</f>
        <v>17</v>
      </c>
      <c r="D202" s="273">
        <f t="shared" si="89"/>
        <v>32</v>
      </c>
      <c r="E202" s="273">
        <f>SUM(Encuestas!AF202:AH202)</f>
        <v>0</v>
      </c>
      <c r="F202" s="273">
        <f>SUM(Encuestas!AI202:AK202)</f>
        <v>0</v>
      </c>
      <c r="G202" s="273">
        <f t="shared" si="90"/>
        <v>0</v>
      </c>
      <c r="H202" s="273">
        <f>SUM(Encuestas!AL202:AN202)</f>
        <v>3</v>
      </c>
      <c r="I202" s="273">
        <f>SUM(Encuestas!AO202:AQ202)</f>
        <v>0</v>
      </c>
      <c r="J202" s="273">
        <f>SUM(Encuestas!W202:Y202)</f>
        <v>80</v>
      </c>
      <c r="K202" s="273">
        <f>SUM(Encuestas!W202,Encuestas!Z202,Encuestas!AC202,Encuestas!AF202,Encuestas!AI202,Encuestas!AL202,Encuestas!AO202)</f>
        <v>75</v>
      </c>
      <c r="L202" s="273">
        <f t="shared" si="91"/>
        <v>65.217391304347828</v>
      </c>
      <c r="M202" s="273">
        <f>SUM(Encuestas!X202,Encuestas!AA202,Encuestas!AD202,Encuestas!AG202,Encuestas!AJ202,Encuestas!AM202,Encuestas!AP202)</f>
        <v>0</v>
      </c>
      <c r="N202" s="273">
        <f t="shared" si="92"/>
        <v>0</v>
      </c>
      <c r="O202" s="273">
        <f>SUM(Encuestas!Y202,Encuestas!AB202,Encuestas!AE202,Encuestas!AH202,Encuestas!AK202,Encuestas!AN202,Encuestas!AQ202)</f>
        <v>40</v>
      </c>
      <c r="P202" s="273">
        <f t="shared" si="93"/>
        <v>34.782608695652172</v>
      </c>
      <c r="Q202" s="273">
        <f t="shared" si="94"/>
        <v>115</v>
      </c>
      <c r="R202" s="273">
        <f>SUM(Encuestas!BG202:BI202)</f>
        <v>20</v>
      </c>
      <c r="S202" s="273">
        <f>100-SUM(Encuestas!BB202:BI202)</f>
        <v>0</v>
      </c>
      <c r="T202" s="273">
        <f>SUM(Encuestas!BB202:BF202,Calculos!R202:S202)</f>
        <v>100</v>
      </c>
      <c r="U202" s="279">
        <f>IF((Encuestas!BL202&lt;Encuestas!BK202),(Encuestas!BL202+13)-Encuestas!BK202,(Encuestas!BL202-Encuestas!BK202)+1)</f>
        <v>7</v>
      </c>
      <c r="V202" s="273">
        <f>SUM(Encuestas!BN202:BO202)</f>
        <v>95</v>
      </c>
      <c r="W202" s="273">
        <f>IF((J202&gt;Encuestas!BN202),"OK",J202-Encuestas!BN202)</f>
        <v>0</v>
      </c>
      <c r="X202" s="36" t="str">
        <f>IF(W202="OK",(Encuestas!BN202/Calculos!J202)*100,"")</f>
        <v/>
      </c>
      <c r="Y202" s="273" t="str">
        <f>IF(SUM(Encuestas!BP202,Encuestas!BQ202,Encuestas!BR202)=Encuestas!BN202,"OK",(SUM(Encuestas!BP202,Encuestas!BQ202,Encuestas!BR202)-Encuestas!BN202))</f>
        <v>OK</v>
      </c>
      <c r="Z202" s="273" t="str">
        <f>IF((D202&gt;Encuestas!BO202),"OK",D202-Encuestas!BO202)</f>
        <v>OK</v>
      </c>
      <c r="AA202" s="273">
        <f>IF(SUM(Encuestas!BS202,Encuestas!BT202,Encuestas!BU202)=CM202,"OK",(SUM(Encuestas!BS202,Encuestas!BT202,Encuestas!BU202)-Encuestas!BO202))</f>
        <v>0</v>
      </c>
      <c r="AB202" s="273">
        <f>((Encuestas!BP202+Encuestas!BQ202)/Encuestas!BN202)*100</f>
        <v>87.5</v>
      </c>
      <c r="AC202" s="273" t="str">
        <f t="shared" si="95"/>
        <v>OK</v>
      </c>
      <c r="AD202" s="273">
        <f>((Encuestas!BS202+Encuestas!BT202)/Encuestas!BO202)*100</f>
        <v>86.666666666666671</v>
      </c>
      <c r="AE202" s="273" t="str">
        <f t="shared" si="96"/>
        <v>OK</v>
      </c>
      <c r="AF202" s="273">
        <f t="shared" si="97"/>
        <v>12.5</v>
      </c>
      <c r="AG202" s="273">
        <f t="shared" si="98"/>
        <v>13.333333333333329</v>
      </c>
      <c r="AH202" s="273">
        <f>SUM(Encuestas!BP202,Encuestas!BS202)</f>
        <v>83</v>
      </c>
      <c r="AI202" s="273">
        <f>SUM(Encuestas!BQ202,Encuestas!BT202)</f>
        <v>0</v>
      </c>
      <c r="AJ202" s="273">
        <f>SUM(Encuestas!BR202,Encuestas!BU202)</f>
        <v>12</v>
      </c>
      <c r="AK202" s="273">
        <f t="shared" si="99"/>
        <v>87.368421052631589</v>
      </c>
      <c r="AL202" s="273" t="str">
        <f t="shared" si="100"/>
        <v>OK</v>
      </c>
      <c r="AM202" s="273">
        <f t="shared" si="101"/>
        <v>12.631578947368411</v>
      </c>
      <c r="AN202" s="273">
        <f>((Encuestas!BO202/Encuestas!BN202)*100)</f>
        <v>18.75</v>
      </c>
      <c r="AO202" s="273" t="str">
        <f t="shared" si="102"/>
        <v>OK</v>
      </c>
      <c r="AP202" s="273">
        <f>IF((Encuestas!BO202&gt;0),(((18*(Encuestas!BO202*(Encuestas!BV202/100)))+(30*(Encuestas!BO202*(Encuestas!BW202/100)))+(36*(Encuestas!BO202*(Encuestas!BX202/100))))/Encuestas!BO202),0)</f>
        <v>18</v>
      </c>
      <c r="AQ202" s="273">
        <f>SUM(Encuestas!CJ202,Encuestas!CN202)</f>
        <v>28</v>
      </c>
      <c r="AR202" s="273">
        <f>SUM(Encuestas!CK202,Encuestas!CO202)</f>
        <v>0</v>
      </c>
      <c r="AS202" s="273">
        <f>SUM(Encuestas!CL202,Encuestas!CP202)</f>
        <v>0</v>
      </c>
      <c r="AT202" s="273">
        <f>SUM(Encuestas!CM202,Encuestas!CQ202)</f>
        <v>0</v>
      </c>
      <c r="AU202" s="273">
        <f>SUM(Encuestas!CV202,Encuestas!CW202,Encuestas!DB202,Encuestas!DC202)</f>
        <v>0</v>
      </c>
      <c r="AV202" s="273">
        <f>SUM(Encuestas!CX202,Encuestas!DD202)</f>
        <v>0</v>
      </c>
      <c r="AW202" s="273">
        <f>SUM(Encuestas!CY202,Encuestas!CZ202,Encuestas!DE202,Encuestas!DF202)</f>
        <v>0</v>
      </c>
      <c r="AX202" s="273">
        <f>SUM(Encuestas!DA202,Encuestas!DG202)</f>
        <v>0</v>
      </c>
      <c r="AY202" s="273">
        <f>SUM(Encuestas!DI202,Encuestas!DK202)</f>
        <v>0</v>
      </c>
      <c r="AZ202" s="273">
        <f>SUM(Encuestas!DS202,Encuestas!DU202)</f>
        <v>0</v>
      </c>
      <c r="BA202" s="5" t="str">
        <f>IF(((AV202*Encuestas!DM202)=0),"OK",IF((Calculos!AV202*Encuestas!DM202)&gt;0,"NO",0))</f>
        <v>OK</v>
      </c>
      <c r="BB202" s="5" t="str">
        <f>IF((Calculos!AW202*Encuestas!DN202)=0,"OK", IF((Calculos!AW202*Encuestas!DN202)&gt;0,"NO",0))</f>
        <v>OK</v>
      </c>
      <c r="BC202" s="5" t="str">
        <f>IF((Calculos!AX202*Encuestas!DO202)=0,"OK",IF((Calculos!AX202*Encuestas!DO202)&gt;0,"NO",0))</f>
        <v>OK</v>
      </c>
      <c r="BD202" s="279">
        <f>SUM(Calculos!AY202,Calculos!AU202)</f>
        <v>0</v>
      </c>
      <c r="BE202" s="279">
        <f>SUM(Calculos!AV202,Encuestas!DM202)</f>
        <v>0</v>
      </c>
      <c r="BF202" s="279">
        <f>SUM(Calculos!AW202,Encuestas!DO202)</f>
        <v>0</v>
      </c>
      <c r="BG202" s="279">
        <f>SUM(Calculos!AX202,Encuestas!DQ202)</f>
        <v>0</v>
      </c>
      <c r="BH202" s="5" t="str">
        <f>IF(((Calculos!AZ202*Calculos!AQ202)=0),"OK",IF((Calculos!AZ202*Calculos!AQ202)&gt;0,"NO"))</f>
        <v>OK</v>
      </c>
      <c r="BI202" s="5" t="str">
        <f>IF((Calculos!AR202*Encuestas!DW202)=0,"OK",IF((Calculos!AR202*Encuestas!DW202)&gt;0,"NO"))</f>
        <v>OK</v>
      </c>
      <c r="BJ202" s="5" t="str">
        <f>IF((Calculos!AS202*Encuestas!DY202)=0,"OK",IF((Encuestas!DY202*Calculos!AS202)&gt;0,"NO"))</f>
        <v>OK</v>
      </c>
      <c r="BK202" s="5" t="str">
        <f>Validadores!S202</f>
        <v>OK</v>
      </c>
      <c r="BL202" s="273">
        <f t="shared" si="103"/>
        <v>28</v>
      </c>
      <c r="BM202" s="273">
        <f>SUM(AR202,Encuestas!DW202)</f>
        <v>0</v>
      </c>
      <c r="BN202" s="273">
        <f>SUM(Encuestas!DY202,Calculos!AS202)</f>
        <v>0</v>
      </c>
      <c r="BO202" s="273">
        <f>SUM(Encuestas!EA202,Calculos!AT202)</f>
        <v>0</v>
      </c>
      <c r="BP202" s="273">
        <f>SUM(Encuestas!EC202,Encuestas!ED202)</f>
        <v>0</v>
      </c>
      <c r="BQ202" s="273" t="str">
        <f>IF(Encuestas!CR202*Calculos!BP202=0,"OK",IF(Encuestas!CR202*Calculos!BP202&gt;0,"Err"))</f>
        <v>OK</v>
      </c>
      <c r="BR202" s="273" t="str">
        <f>IF(Encuestas!EE202*Encuestas!CS202=0,"OK",IF(Encuestas!EE202*Encuestas!CS202&gt;0,"Err"))</f>
        <v>OK</v>
      </c>
      <c r="BS202" s="273" t="str">
        <f>IF(Encuestas!EF202*Encuestas!CT202=0,"OK",IF(Encuestas!EF202*Encuestas!CT202&gt;0,"Err"))</f>
        <v>OK</v>
      </c>
      <c r="BT202" s="273" t="str">
        <f>IF(Encuestas!EG202*Encuestas!CU202=0,"OK",IF(Encuestas!EG202*Encuestas!CU202&gt;0,"Err"))</f>
        <v>OK</v>
      </c>
      <c r="BU202" s="273">
        <f>SUM(Encuestas!CR202,Calculos!BP202)</f>
        <v>0</v>
      </c>
      <c r="BV202" s="273">
        <f>SUM(Encuestas!EE202,Encuestas!CS202)</f>
        <v>0</v>
      </c>
      <c r="BW202" s="273">
        <f>SUM(Encuestas!EF202,Encuestas!CT202)</f>
        <v>0</v>
      </c>
      <c r="BX202" s="273">
        <f>SUM(Encuestas!EG202,Encuestas!CU202)</f>
        <v>0</v>
      </c>
      <c r="BY202" s="273">
        <f>IF(SUM(Encuestas!FD202,Encuestas!FE202)=100,"OK",0)</f>
        <v>0</v>
      </c>
      <c r="BZ202" s="6">
        <f>SUM(Encuestas!FG202:'Encuestas'!FI202)</f>
        <v>0</v>
      </c>
      <c r="CA202" s="273">
        <f>SUM(Encuestas!FJ202:'Encuestas'!FL202)</f>
        <v>0</v>
      </c>
      <c r="CB202" s="273">
        <f>SUM(Encuestas!FM202:'Encuestas'!FO202)</f>
        <v>0</v>
      </c>
      <c r="CC202" s="273">
        <f>SUM(Encuestas!FP202:'Encuestas'!FR202)</f>
        <v>0</v>
      </c>
      <c r="CD202" s="273">
        <f>SUM(Encuestas!FS202:'Encuestas'!FU202)</f>
        <v>0</v>
      </c>
      <c r="CE202" s="273">
        <f>Encuestas!FG202+Encuestas!FJ202+Encuestas!FM202+Encuestas!FP202+Encuestas!FS202</f>
        <v>0</v>
      </c>
      <c r="CF202" s="273">
        <f>Encuestas!FH202+Encuestas!FK202+Encuestas!FN202+Encuestas!FQ202+Encuestas!FT202</f>
        <v>0</v>
      </c>
      <c r="CG202" s="273">
        <f>Encuestas!FI202+Encuestas!FL202+Encuestas!FO202+Encuestas!FR202+Encuestas!FU202</f>
        <v>0</v>
      </c>
      <c r="CH202" s="273">
        <f t="shared" si="104"/>
        <v>0</v>
      </c>
      <c r="CI202" s="273">
        <f>((Encuestas!BS4+Encuestas!BT4)/Encuestas!BO4)*100</f>
        <v>100</v>
      </c>
      <c r="CJ202" s="273" t="str">
        <f>IF(AD4&lt;=100,"OK","Err")</f>
        <v>OK</v>
      </c>
      <c r="CK202" s="273" t="e">
        <v>#N/A</v>
      </c>
      <c r="CL202" s="273" t="str">
        <f>IF(AND(Encuestas!FF202="no",Calculos!CH202=0),"OK","Err")</f>
        <v>OK</v>
      </c>
      <c r="CM202" s="273">
        <f>IF(SUM(Encuestas!GB202:GF202)=100,"OK",0)</f>
        <v>0</v>
      </c>
      <c r="CN202" s="273">
        <f>IF((Encuestas!GJ202-Encuestas!GI202)&lt;=0,(Encuestas!GJ202-Encuestas!GI202)+12,(Encuestas!GJ202-Encuestas!GI202))</f>
        <v>12</v>
      </c>
      <c r="CO202" s="273">
        <f>SUM(Encuestas!GL202:GM202)</f>
        <v>0</v>
      </c>
      <c r="CP202" s="273">
        <f>SUM(Encuestas!GN202,Encuestas!GP202)</f>
        <v>0</v>
      </c>
      <c r="CQ202" s="273" t="str">
        <f>IF(SUM(Encuestas!GN202,Encuestas!GO202)=Encuestas!GL202,"OK",0)</f>
        <v>OK</v>
      </c>
      <c r="CR202" s="273" t="str">
        <f>IF(SUM(Encuestas!GP202,Encuestas!GQ202)=Encuestas!GM202,"OK",0)</f>
        <v>OK</v>
      </c>
      <c r="CS202" s="273" t="e">
        <f t="shared" ref="CS202:CX202" si="115">IF(AD3&lt;=100,"OK","Err")</f>
        <v>#DIV/0!</v>
      </c>
      <c r="CT202" s="273" t="e">
        <f t="shared" si="115"/>
        <v>#DIV/0!</v>
      </c>
      <c r="CU202" s="273" t="str">
        <f t="shared" si="115"/>
        <v>OK</v>
      </c>
      <c r="CV202" s="273" t="e">
        <f t="shared" si="115"/>
        <v>#DIV/0!</v>
      </c>
      <c r="CW202" s="273" t="str">
        <f t="shared" si="115"/>
        <v>OK</v>
      </c>
      <c r="CX202" s="273" t="str">
        <f t="shared" si="115"/>
        <v>OK</v>
      </c>
      <c r="CY202" s="273">
        <f>SUM(Encuestas!GR202:GS202)</f>
        <v>0</v>
      </c>
      <c r="CZ202" s="273">
        <f>IF(SUM(Encuestas!GT202:GV202)=100,"OK",0)</f>
        <v>0</v>
      </c>
      <c r="DA202" s="273">
        <f>((Encuestas!BS4+Encuestas!BT4)/Encuestas!BO4)*100</f>
        <v>100</v>
      </c>
      <c r="DB202" s="273">
        <f>SUM(Encuestas!HL202:HO202)</f>
        <v>0</v>
      </c>
      <c r="DC202" s="273">
        <f>SUM(Encuestas!HP202,Encuestas!HR202)</f>
        <v>0</v>
      </c>
      <c r="DD202" s="273">
        <f>SUM(Encuestas!HQ202,Encuestas!HS202)</f>
        <v>0</v>
      </c>
      <c r="DE202" s="273">
        <f>SUM(Encuestas!HP202,Encuestas!HQ202)</f>
        <v>0</v>
      </c>
      <c r="DF202" s="273">
        <f>SUM(Encuestas!HR202,Encuestas!HS202)</f>
        <v>0</v>
      </c>
      <c r="DG202" s="273">
        <f t="shared" si="105"/>
        <v>0</v>
      </c>
      <c r="DH202" s="273">
        <f>IF(SUM(Encuestas!HT202:IA202)=100,"OK",0)</f>
        <v>0</v>
      </c>
      <c r="DI202" s="273">
        <f>IF(SUM(Encuestas!IB202:IH202)=100,"OK",0)</f>
        <v>0</v>
      </c>
      <c r="DJ202" s="273">
        <f>IF(SUM(Encuestas!IJ202:IK202)=100,"OK",0)</f>
        <v>0</v>
      </c>
      <c r="DK202" s="273">
        <f>SUM(Encuestas!IL202:IV202)</f>
        <v>400</v>
      </c>
      <c r="DL202" s="273">
        <f>SUM(Encuestas!IW202:IX202)</f>
        <v>0</v>
      </c>
      <c r="DM202" s="273">
        <f>SUM(Encuestas!IY202,Encuestas!JA202,Encuestas!JC202,Encuestas!JE202,Encuestas!JG202,Encuestas!JI202,Encuestas!JK202,Encuestas!JM202,Encuestas!JO202)</f>
        <v>0</v>
      </c>
      <c r="DN202" s="273">
        <f>SUM(Encuestas!IZ202,Encuestas!JB202,Encuestas!JD202,Encuestas!JF202,Encuestas!JH202,Encuestas!JJ202,Encuestas!JL202,Encuestas!JN202,Encuestas!JR202)</f>
        <v>0</v>
      </c>
      <c r="DO202" s="273">
        <f>SUM(Encuestas!KG202:KH202)</f>
        <v>0</v>
      </c>
      <c r="DP202" s="273">
        <f>SUM(Encuestas!KA202,Encuestas!KD202,Encuestas!KF202,Calculos!DO202)</f>
        <v>0</v>
      </c>
      <c r="DQ202" s="273">
        <f>SUM(Encuestas!KJ202:KL202)</f>
        <v>0</v>
      </c>
      <c r="DR202" s="273">
        <f>SUM(Encuestas!KB202,Encuestas!KC202,Encuestas!KE202,Calculos!DQ202)</f>
        <v>0</v>
      </c>
      <c r="DS202" s="273">
        <f>VLOOKUP(Encuestas!KT202,'Matriz codigos'!$A$2:$B$8,2,FALSE)</f>
        <v>4</v>
      </c>
      <c r="DT202" s="273">
        <f>VLOOKUP(Encuestas!KU202,'Matriz codigos'!$A$2:$B$8,2,FALSE)</f>
        <v>4</v>
      </c>
      <c r="DU202" s="273">
        <f>VLOOKUP(Encuestas!KV202,'Matriz codigos'!$A$2:$B$8,2,FALSE)</f>
        <v>4</v>
      </c>
      <c r="DV202" s="273">
        <f>VLOOKUP(Encuestas!KW202,'Matriz codigos'!$A$2:$B$8,2,FALSE)</f>
        <v>4</v>
      </c>
      <c r="DW202" s="273">
        <f>VLOOKUP(Encuestas!KT202,'Matriz codigos'!$A$10:$B$16,2,FALSE)</f>
        <v>4</v>
      </c>
      <c r="DX202" s="273">
        <f>VLOOKUP(Encuestas!KU202,'Matriz codigos'!$A$10:$B$16,2,FALSE)</f>
        <v>4</v>
      </c>
      <c r="DY202" s="273">
        <f>VLOOKUP(Encuestas!KV202,'Matriz codigos'!$A$10:$B$16,2,FALSE)</f>
        <v>4</v>
      </c>
      <c r="DZ202" s="273">
        <f>VLOOKUP(Encuestas!KW202,'Matriz codigos'!$A$10:$B$16,2,FALSE)</f>
        <v>4</v>
      </c>
      <c r="EA202" s="273">
        <f t="shared" si="106"/>
        <v>0</v>
      </c>
      <c r="EB202" s="273">
        <f t="shared" si="107"/>
        <v>0</v>
      </c>
      <c r="EC202" s="273">
        <f t="shared" si="108"/>
        <v>0</v>
      </c>
      <c r="ED202" s="273">
        <f t="shared" si="109"/>
        <v>100</v>
      </c>
      <c r="EE202" s="273" t="str">
        <f t="shared" si="110"/>
        <v>OK</v>
      </c>
      <c r="EF202" s="273">
        <f>VLOOKUP(Encuestas!MR202,'Matriz codigos'!$A$18:$B$20,2,FALSE)</f>
        <v>0</v>
      </c>
      <c r="EG202" s="273" t="e">
        <f>((Encuestas!BS3+Encuestas!BT3)/Encuestas!BO3)*100</f>
        <v>#DIV/0!</v>
      </c>
      <c r="EH202" s="273">
        <f>((Encuestas!BT3+Encuestas!BU3)/Encuestas!BP3)*100</f>
        <v>0</v>
      </c>
      <c r="EI202" s="273">
        <f>((Encuestas!BU3+Encuestas!BV3)/Encuestas!BQ3)*100</f>
        <v>0</v>
      </c>
      <c r="EJ202" s="273">
        <f>((Encuestas!BV3+Encuestas!BW3)/Encuestas!BR3)*100</f>
        <v>0</v>
      </c>
      <c r="EK202" s="273" t="e">
        <f>((Encuestas!BW3+Encuestas!BX3)/Encuestas!BS3)*100</f>
        <v>#DIV/0!</v>
      </c>
      <c r="EL202" s="273" t="e">
        <f>((Encuestas!BX3+Encuestas!BY3)/Encuestas!BT3)*100</f>
        <v>#DIV/0!</v>
      </c>
      <c r="EM202" s="273" t="e">
        <f>((Encuestas!BY3+Encuestas!BZ3)/Encuestas!BU3)*100</f>
        <v>#DIV/0!</v>
      </c>
      <c r="EN202" s="273" t="e">
        <f>((Encuestas!BZ3+Encuestas!CA3)/Encuestas!BV3)*100</f>
        <v>#DIV/0!</v>
      </c>
      <c r="EO202" s="273">
        <f>SUM(Encuestas!NW202,Encuestas!OC202,Encuestas!OI202,Encuestas!OO202,Encuestas!OU202,Encuestas!PA202,Encuestas!PG202)</f>
        <v>2</v>
      </c>
      <c r="EP202" s="273">
        <f>SUM(Encuestas!NX202,Encuestas!OD202,Encuestas!OJ202,Encuestas!OP202,Encuestas!OV202,Encuestas!PB202,Encuestas!PH202)</f>
        <v>0</v>
      </c>
      <c r="EQ202" s="273">
        <f>SUM(Encuestas!NW202:NX202)</f>
        <v>1</v>
      </c>
      <c r="ER202" s="273">
        <f>SUM(Encuestas!OC202:OD202)</f>
        <v>0</v>
      </c>
      <c r="ES202" s="273">
        <f>SUM(Encuestas!OI202:OJ202)</f>
        <v>0</v>
      </c>
      <c r="ET202" s="273">
        <f>SUM(Encuestas!OO202:OP202)</f>
        <v>0</v>
      </c>
      <c r="EU202" s="273">
        <f>SUM(Encuestas!OU202:OV202)</f>
        <v>0</v>
      </c>
      <c r="EV202" s="273">
        <f>SUM(Encuestas!PA202:PB202)</f>
        <v>1</v>
      </c>
      <c r="EW202" s="273">
        <f>SUM(Encuestas!PG202:PH202)</f>
        <v>0</v>
      </c>
    </row>
    <row r="203" spans="1:153" x14ac:dyDescent="0.25">
      <c r="A203" s="273">
        <f>Encuestas!A203</f>
        <v>113010090</v>
      </c>
      <c r="B203" s="273">
        <f>SUM(Encuestas!Z203:AB203)</f>
        <v>40</v>
      </c>
      <c r="C203" s="273">
        <f>SUM(Encuestas!AC203:AE203)</f>
        <v>86</v>
      </c>
      <c r="D203" s="273">
        <f t="shared" si="89"/>
        <v>126</v>
      </c>
      <c r="E203" s="273">
        <f>SUM(Encuestas!AF203:AH203)</f>
        <v>3</v>
      </c>
      <c r="F203" s="273">
        <f>SUM(Encuestas!AI203:AK203)</f>
        <v>93</v>
      </c>
      <c r="G203" s="273">
        <f t="shared" si="90"/>
        <v>96</v>
      </c>
      <c r="H203" s="273">
        <f>SUM(Encuestas!AL203:AN203)</f>
        <v>12</v>
      </c>
      <c r="I203" s="273">
        <f>SUM(Encuestas!AO203:AQ203)</f>
        <v>0</v>
      </c>
      <c r="J203" s="273">
        <f>SUM(Encuestas!W203:Y203)</f>
        <v>228</v>
      </c>
      <c r="K203" s="273">
        <f>SUM(Encuestas!W203,Encuestas!Z203,Encuestas!AC203,Encuestas!AF203,Encuestas!AI203,Encuestas!AL203,Encuestas!AO203)</f>
        <v>462</v>
      </c>
      <c r="L203" s="273">
        <f t="shared" si="91"/>
        <v>100</v>
      </c>
      <c r="M203" s="273">
        <f>SUM(Encuestas!X203,Encuestas!AA203,Encuestas!AD203,Encuestas!AG203,Encuestas!AJ203,Encuestas!AM203,Encuestas!AP203)</f>
        <v>0</v>
      </c>
      <c r="N203" s="273">
        <f t="shared" si="92"/>
        <v>0</v>
      </c>
      <c r="O203" s="273">
        <f>SUM(Encuestas!Y203,Encuestas!AB203,Encuestas!AE203,Encuestas!AH203,Encuestas!AK203,Encuestas!AN203,Encuestas!AQ203)</f>
        <v>0</v>
      </c>
      <c r="P203" s="273">
        <f t="shared" si="93"/>
        <v>0</v>
      </c>
      <c r="Q203" s="273">
        <f t="shared" si="94"/>
        <v>462</v>
      </c>
      <c r="R203" s="273">
        <f>SUM(Encuestas!BG203:BI203)</f>
        <v>0</v>
      </c>
      <c r="S203" s="273">
        <f>100-SUM(Encuestas!BB203:BI203)</f>
        <v>0</v>
      </c>
      <c r="T203" s="273">
        <f>SUM(Encuestas!BB203:BF203,Calculos!R203:S203)</f>
        <v>100</v>
      </c>
      <c r="U203" s="279">
        <f>IF((Encuestas!BL203&lt;Encuestas!BK203),(Encuestas!BL203+13)-Encuestas!BK203,(Encuestas!BL203-Encuestas!BK203)+1)</f>
        <v>6</v>
      </c>
      <c r="V203" s="273">
        <f>SUM(Encuestas!BN203:BO203)</f>
        <v>268</v>
      </c>
      <c r="W203" s="273">
        <f>IF((J203&gt;Encuestas!BN203),"OK",J203-Encuestas!BN203)</f>
        <v>0</v>
      </c>
      <c r="X203" s="36" t="str">
        <f>IF(W203="OK",(Encuestas!BN203/Calculos!J203)*100,"")</f>
        <v/>
      </c>
      <c r="Y203" s="273" t="str">
        <f>IF(SUM(Encuestas!BP203,Encuestas!BQ203,Encuestas!BR203)=Encuestas!BN203,"OK",(SUM(Encuestas!BP203,Encuestas!BQ203,Encuestas!BR203)-Encuestas!BN203))</f>
        <v>OK</v>
      </c>
      <c r="Z203" s="273" t="str">
        <f>IF((D203&gt;Encuestas!BO203),"OK",D203-Encuestas!BO203)</f>
        <v>OK</v>
      </c>
      <c r="AA203" s="273">
        <f>IF(SUM(Encuestas!BS203,Encuestas!BT203,Encuestas!BU203)=CM203,"OK",(SUM(Encuestas!BS203,Encuestas!BT203,Encuestas!BU203)-Encuestas!BO203))</f>
        <v>0</v>
      </c>
      <c r="AB203" s="273">
        <f>((Encuestas!BP203+Encuestas!BQ203)/Encuestas!BN203)*100</f>
        <v>99.122807017543863</v>
      </c>
      <c r="AC203" s="273" t="str">
        <f t="shared" si="95"/>
        <v>OK</v>
      </c>
      <c r="AD203" s="273">
        <f>((Encuestas!BS203+Encuestas!BT203)/Encuestas!BO203)*100</f>
        <v>50</v>
      </c>
      <c r="AE203" s="273" t="str">
        <f t="shared" si="96"/>
        <v>OK</v>
      </c>
      <c r="AF203" s="273">
        <f t="shared" si="97"/>
        <v>0.87719298245613686</v>
      </c>
      <c r="AG203" s="273">
        <f t="shared" si="98"/>
        <v>50</v>
      </c>
      <c r="AH203" s="273">
        <f>SUM(Encuestas!BP203,Encuestas!BS203)</f>
        <v>246</v>
      </c>
      <c r="AI203" s="273">
        <f>SUM(Encuestas!BQ203,Encuestas!BT203)</f>
        <v>0</v>
      </c>
      <c r="AJ203" s="273">
        <f>SUM(Encuestas!BR203,Encuestas!BU203)</f>
        <v>22</v>
      </c>
      <c r="AK203" s="273">
        <f t="shared" si="99"/>
        <v>91.791044776119406</v>
      </c>
      <c r="AL203" s="273" t="str">
        <f t="shared" si="100"/>
        <v>OK</v>
      </c>
      <c r="AM203" s="273">
        <f t="shared" si="101"/>
        <v>8.2089552238805936</v>
      </c>
      <c r="AN203" s="273">
        <f>((Encuestas!BO203/Encuestas!BN203)*100)</f>
        <v>17.543859649122805</v>
      </c>
      <c r="AO203" s="273" t="str">
        <f t="shared" si="102"/>
        <v>OK</v>
      </c>
      <c r="AP203" s="273">
        <f>IF((Encuestas!BO203&gt;0),(((18*(Encuestas!BO203*(Encuestas!BV203/100)))+(30*(Encuestas!BO203*(Encuestas!BW203/100)))+(36*(Encuestas!BO203*(Encuestas!BX203/100))))/Encuestas!BO203),0)</f>
        <v>0</v>
      </c>
      <c r="AQ203" s="273">
        <f>SUM(Encuestas!CJ203,Encuestas!CN203)</f>
        <v>0</v>
      </c>
      <c r="AR203" s="273">
        <f>SUM(Encuestas!CK203,Encuestas!CO203)</f>
        <v>74</v>
      </c>
      <c r="AS203" s="273">
        <f>SUM(Encuestas!CL203,Encuestas!CP203)</f>
        <v>0</v>
      </c>
      <c r="AT203" s="273">
        <f>SUM(Encuestas!CM203,Encuestas!CQ203)</f>
        <v>14</v>
      </c>
      <c r="AU203" s="273">
        <f>SUM(Encuestas!CV203,Encuestas!CW203,Encuestas!DB203,Encuestas!DC203)</f>
        <v>0</v>
      </c>
      <c r="AV203" s="273">
        <f>SUM(Encuestas!CX203,Encuestas!DD203)</f>
        <v>0</v>
      </c>
      <c r="AW203" s="273">
        <f>SUM(Encuestas!CY203,Encuestas!CZ203,Encuestas!DE203,Encuestas!DF203)</f>
        <v>0</v>
      </c>
      <c r="AX203" s="273">
        <f>SUM(Encuestas!DA203,Encuestas!DG203)</f>
        <v>0</v>
      </c>
      <c r="AY203" s="273">
        <f>SUM(Encuestas!DI203,Encuestas!DK203)</f>
        <v>0</v>
      </c>
      <c r="AZ203" s="273">
        <f>SUM(Encuestas!DS203,Encuestas!DU203)</f>
        <v>0</v>
      </c>
      <c r="BA203" s="5" t="str">
        <f>IF(((AV203*Encuestas!DM203)=0),"OK",IF((Calculos!AV203*Encuestas!DM203)&gt;0,"NO",0))</f>
        <v>OK</v>
      </c>
      <c r="BB203" s="5" t="str">
        <f>IF((Calculos!AW203*Encuestas!DN203)=0,"OK", IF((Calculos!AW203*Encuestas!DN203)&gt;0,"NO",0))</f>
        <v>OK</v>
      </c>
      <c r="BC203" s="5" t="str">
        <f>IF((Calculos!AX203*Encuestas!DO203)=0,"OK",IF((Calculos!AX203*Encuestas!DO203)&gt;0,"NO",0))</f>
        <v>OK</v>
      </c>
      <c r="BD203" s="279">
        <f>SUM(Calculos!AY203,Calculos!AU203)</f>
        <v>0</v>
      </c>
      <c r="BE203" s="279">
        <f>SUM(Calculos!AV203,Encuestas!DM203)</f>
        <v>0</v>
      </c>
      <c r="BF203" s="279">
        <f>SUM(Calculos!AW203,Encuestas!DO203)</f>
        <v>0</v>
      </c>
      <c r="BG203" s="279">
        <f>SUM(Calculos!AX203,Encuestas!DQ203)</f>
        <v>0</v>
      </c>
      <c r="BH203" s="5" t="str">
        <f>IF(((Calculos!AZ203*Calculos!AQ203)=0),"OK",IF((Calculos!AZ203*Calculos!AQ203)&gt;0,"NO"))</f>
        <v>OK</v>
      </c>
      <c r="BI203" s="5" t="str">
        <f>IF((Calculos!AR203*Encuestas!DW203)=0,"OK",IF((Calculos!AR203*Encuestas!DW203)&gt;0,"NO"))</f>
        <v>NO</v>
      </c>
      <c r="BJ203" s="5" t="str">
        <f>IF((Calculos!AS203*Encuestas!DY203)=0,"OK",IF((Encuestas!DY203*Calculos!AS203)&gt;0,"NO"))</f>
        <v>OK</v>
      </c>
      <c r="BK203" s="5" t="str">
        <f>Validadores!S203</f>
        <v>OK</v>
      </c>
      <c r="BL203" s="273">
        <f t="shared" si="103"/>
        <v>0</v>
      </c>
      <c r="BM203" s="273">
        <f>SUM(AR203,Encuestas!DW203)</f>
        <v>184</v>
      </c>
      <c r="BN203" s="273">
        <f>SUM(Encuestas!DY203,Calculos!AS203)</f>
        <v>60</v>
      </c>
      <c r="BO203" s="273">
        <f>SUM(Encuestas!EA203,Calculos!AT203)</f>
        <v>14</v>
      </c>
      <c r="BP203" s="273">
        <f>SUM(Encuestas!EC203,Encuestas!ED203)</f>
        <v>0</v>
      </c>
      <c r="BQ203" s="273" t="str">
        <f>IF(Encuestas!CR203*Calculos!BP203=0,"OK",IF(Encuestas!CR203*Calculos!BP203&gt;0,"Err"))</f>
        <v>OK</v>
      </c>
      <c r="BR203" s="273" t="str">
        <f>IF(Encuestas!EE203*Encuestas!CS203=0,"OK",IF(Encuestas!EE203*Encuestas!CS203&gt;0,"Err"))</f>
        <v>OK</v>
      </c>
      <c r="BS203" s="273" t="str">
        <f>IF(Encuestas!EF203*Encuestas!CT203=0,"OK",IF(Encuestas!EF203*Encuestas!CT203&gt;0,"Err"))</f>
        <v>OK</v>
      </c>
      <c r="BT203" s="273" t="str">
        <f>IF(Encuestas!EG203*Encuestas!CU203=0,"OK",IF(Encuestas!EG203*Encuestas!CU203&gt;0,"Err"))</f>
        <v>OK</v>
      </c>
      <c r="BU203" s="273">
        <f>SUM(Encuestas!CR203,Calculos!BP203)</f>
        <v>17</v>
      </c>
      <c r="BV203" s="273">
        <f>SUM(Encuestas!EE203,Encuestas!CS203)</f>
        <v>0</v>
      </c>
      <c r="BW203" s="273">
        <f>SUM(Encuestas!EF203,Encuestas!CT203)</f>
        <v>7</v>
      </c>
      <c r="BX203" s="273">
        <f>SUM(Encuestas!EG203,Encuestas!CU203)</f>
        <v>12</v>
      </c>
      <c r="BY203" s="273" t="str">
        <f>IF(SUM(Encuestas!FD203,Encuestas!FE203)=100,"OK",0)</f>
        <v>OK</v>
      </c>
      <c r="BZ203" s="6">
        <f>SUM(Encuestas!FG203:'Encuestas'!FI203)</f>
        <v>50</v>
      </c>
      <c r="CA203" s="273">
        <f>SUM(Encuestas!FJ203:'Encuestas'!FL203)</f>
        <v>8</v>
      </c>
      <c r="CB203" s="273">
        <f>SUM(Encuestas!FM203:'Encuestas'!FO203)</f>
        <v>6</v>
      </c>
      <c r="CC203" s="273">
        <f>SUM(Encuestas!FP203:'Encuestas'!FR203)</f>
        <v>0</v>
      </c>
      <c r="CD203" s="273">
        <f>SUM(Encuestas!FS203:'Encuestas'!FU203)</f>
        <v>3</v>
      </c>
      <c r="CE203" s="273">
        <f>Encuestas!FG203+Encuestas!FJ203+Encuestas!FM203+Encuestas!FP203+Encuestas!FS203</f>
        <v>67</v>
      </c>
      <c r="CF203" s="273">
        <f>Encuestas!FH203+Encuestas!FK203+Encuestas!FN203+Encuestas!FQ203+Encuestas!FT203</f>
        <v>0</v>
      </c>
      <c r="CG203" s="273">
        <f>Encuestas!FI203+Encuestas!FL203+Encuestas!FO203+Encuestas!FR203+Encuestas!FU203</f>
        <v>0</v>
      </c>
      <c r="CH203" s="273">
        <f t="shared" si="104"/>
        <v>67</v>
      </c>
      <c r="CI203" s="273">
        <f t="shared" si="111"/>
        <v>100</v>
      </c>
      <c r="CJ203" s="273">
        <f t="shared" si="112"/>
        <v>0</v>
      </c>
      <c r="CK203" s="273">
        <f t="shared" si="113"/>
        <v>0</v>
      </c>
      <c r="CL203" s="273" t="str">
        <f>IF(AND(Encuestas!FF203="no",Calculos!CH203=0),"OK","Err")</f>
        <v>Err</v>
      </c>
      <c r="CM203" s="273" t="str">
        <f>IF(SUM(Encuestas!GB203:GF203)=100,"OK",0)</f>
        <v>OK</v>
      </c>
      <c r="CN203" s="273">
        <f>IF((Encuestas!GJ203-Encuestas!GI203)&lt;=0,(Encuestas!GJ203-Encuestas!GI203)+12,(Encuestas!GJ203-Encuestas!GI203))</f>
        <v>12</v>
      </c>
      <c r="CO203" s="273">
        <f>SUM(Encuestas!GL203:GM203)</f>
        <v>58</v>
      </c>
      <c r="CP203" s="273">
        <f>SUM(Encuestas!GN203,Encuestas!GP203)</f>
        <v>52</v>
      </c>
      <c r="CQ203" s="273" t="str">
        <f>IF(SUM(Encuestas!GN203,Encuestas!GO203)=Encuestas!GL203,"OK",0)</f>
        <v>OK</v>
      </c>
      <c r="CR203" s="273" t="str">
        <f>IF(SUM(Encuestas!GP203,Encuestas!GQ203)=Encuestas!GM203,"OK",0)</f>
        <v>OK</v>
      </c>
      <c r="CS203" s="273">
        <f t="shared" si="114"/>
        <v>89.65517241379311</v>
      </c>
      <c r="CT203" s="273">
        <f>(Encuestas!GN203/Encuestas!GL203)*100</f>
        <v>100</v>
      </c>
      <c r="CU203" s="273">
        <f>(Encuestas!GP203/Encuestas!GM203)*100</f>
        <v>25</v>
      </c>
      <c r="CV203" s="273">
        <f>(Encuestas!GM203/Encuestas!GN203)*100</f>
        <v>16</v>
      </c>
      <c r="CW203" s="273">
        <f>(Encuestas!GO203/Encuestas!GL203)*100</f>
        <v>0</v>
      </c>
      <c r="CX203" s="273">
        <f>(Encuestas!GQ203/Encuestas!GM203)*100</f>
        <v>75</v>
      </c>
      <c r="CY203" s="273">
        <f>SUM(Encuestas!GR203:GS203)</f>
        <v>60</v>
      </c>
      <c r="CZ203" s="273" t="str">
        <f>IF(SUM(Encuestas!GT203:GV203)=100,"OK",0)</f>
        <v>OK</v>
      </c>
      <c r="DA203" s="273">
        <f>((8*(Encuestas!GM203*(Encuestas!GT203/100)))+(18*(Encuestas!GM203*(Encuestas!GU203/100)))+(24*(Encuestas!GM203*(Encuestas!GV203/100))))/Encuestas!GM203</f>
        <v>8</v>
      </c>
      <c r="DB203" s="273">
        <f>SUM(Encuestas!HL203:HO203)</f>
        <v>8</v>
      </c>
      <c r="DC203" s="273">
        <f>SUM(Encuestas!HP203,Encuestas!HR203)</f>
        <v>0</v>
      </c>
      <c r="DD203" s="273">
        <f>SUM(Encuestas!HQ203,Encuestas!HS203)</f>
        <v>0</v>
      </c>
      <c r="DE203" s="273">
        <f>SUM(Encuestas!HP203,Encuestas!HQ203)</f>
        <v>0</v>
      </c>
      <c r="DF203" s="273">
        <f>SUM(Encuestas!HR203,Encuestas!HS203)</f>
        <v>0</v>
      </c>
      <c r="DG203" s="273">
        <f t="shared" si="105"/>
        <v>0</v>
      </c>
      <c r="DH203" s="273">
        <f>IF(SUM(Encuestas!HT203:IA203)=100,"OK",0)</f>
        <v>0</v>
      </c>
      <c r="DI203" s="273">
        <f>IF(SUM(Encuestas!IB203:IH203)=100,"OK",0)</f>
        <v>0</v>
      </c>
      <c r="DJ203" s="273" t="str">
        <f>IF(SUM(Encuestas!IJ203:IK203)=100,"OK",0)</f>
        <v>OK</v>
      </c>
      <c r="DK203" s="273">
        <f>SUM(Encuestas!IL203:IV203)</f>
        <v>0</v>
      </c>
      <c r="DL203" s="273">
        <f>SUM(Encuestas!IW203:IX203)</f>
        <v>0</v>
      </c>
      <c r="DM203" s="273">
        <f>SUM(Encuestas!IY203,Encuestas!JA203,Encuestas!JC203,Encuestas!JE203,Encuestas!JG203,Encuestas!JI203,Encuestas!JK203,Encuestas!JM203,Encuestas!JO203)</f>
        <v>0</v>
      </c>
      <c r="DN203" s="273">
        <f>SUM(Encuestas!IZ203,Encuestas!JB203,Encuestas!JD203,Encuestas!JF203,Encuestas!JH203,Encuestas!JJ203,Encuestas!JL203,Encuestas!JN203,Encuestas!JR203)</f>
        <v>0</v>
      </c>
      <c r="DO203" s="273">
        <f>SUM(Encuestas!KG203:KH203)</f>
        <v>0</v>
      </c>
      <c r="DP203" s="273">
        <f>SUM(Encuestas!KA203,Encuestas!KD203,Encuestas!KF203,Calculos!DO203)</f>
        <v>0</v>
      </c>
      <c r="DQ203" s="273">
        <f>SUM(Encuestas!KJ203:KL203)</f>
        <v>0</v>
      </c>
      <c r="DR203" s="273">
        <f>SUM(Encuestas!KB203,Encuestas!KC203,Encuestas!KE203,Calculos!DQ203)</f>
        <v>0</v>
      </c>
      <c r="DS203" s="273">
        <f>VLOOKUP(Encuestas!KT203,'Matriz codigos'!$A$2:$B$8,2,FALSE)</f>
        <v>4</v>
      </c>
      <c r="DT203" s="273">
        <f>VLOOKUP(Encuestas!KU203,'Matriz codigos'!$A$2:$B$8,2,FALSE)</f>
        <v>4</v>
      </c>
      <c r="DU203" s="273">
        <f>VLOOKUP(Encuestas!KV203,'Matriz codigos'!$A$2:$B$8,2,FALSE)</f>
        <v>4</v>
      </c>
      <c r="DV203" s="273">
        <f>VLOOKUP(Encuestas!KW203,'Matriz codigos'!$A$2:$B$8,2,FALSE)</f>
        <v>4</v>
      </c>
      <c r="DW203" s="273">
        <f>VLOOKUP(Encuestas!KT203,'Matriz codigos'!$A$10:$B$16,2,FALSE)</f>
        <v>4</v>
      </c>
      <c r="DX203" s="273">
        <f>VLOOKUP(Encuestas!KU203,'Matriz codigos'!$A$10:$B$16,2,FALSE)</f>
        <v>4</v>
      </c>
      <c r="DY203" s="273">
        <f>VLOOKUP(Encuestas!KV203,'Matriz codigos'!$A$10:$B$16,2,FALSE)</f>
        <v>4</v>
      </c>
      <c r="DZ203" s="273">
        <f>VLOOKUP(Encuestas!KW203,'Matriz codigos'!$A$10:$B$16,2,FALSE)</f>
        <v>4</v>
      </c>
      <c r="EA203" s="273">
        <f t="shared" si="106"/>
        <v>0</v>
      </c>
      <c r="EB203" s="273">
        <f t="shared" si="107"/>
        <v>0</v>
      </c>
      <c r="EC203" s="273">
        <f t="shared" si="108"/>
        <v>0</v>
      </c>
      <c r="ED203" s="273">
        <f t="shared" si="109"/>
        <v>100</v>
      </c>
      <c r="EE203" s="273" t="str">
        <f t="shared" si="110"/>
        <v>OK</v>
      </c>
      <c r="EF203" s="273">
        <f>VLOOKUP(Encuestas!MR203,'Matriz codigos'!$A$18:$B$20,2,FALSE)</f>
        <v>2</v>
      </c>
      <c r="EG203" s="273">
        <f>VLOOKUP(Encuestas!MT203,'Matriz codigos'!$A$23:$B$26,2,FALSE)</f>
        <v>0</v>
      </c>
      <c r="EH203" s="273">
        <f>VLOOKUP(Encuestas!MU203,'Matriz codigos'!$A$23:$B$26,2,FALSE)</f>
        <v>0</v>
      </c>
      <c r="EI203" s="273">
        <f>VLOOKUP(Encuestas!MV203,'Matriz codigos'!$A$23:$B$26,2,FALSE)</f>
        <v>0</v>
      </c>
      <c r="EJ203" s="273">
        <f>VLOOKUP(Encuestas!MW203,'Matriz codigos'!$A$23:$B$26,2,FALSE)</f>
        <v>2</v>
      </c>
      <c r="EK203" s="273">
        <f>VLOOKUP(Encuestas!MX203,'Matriz codigos'!$A$23:$B$26,2,FALSE)</f>
        <v>2</v>
      </c>
      <c r="EL203" s="273">
        <f>VLOOKUP(Encuestas!MY203,'Matriz codigos'!$A$23:$B$26,2,FALSE)</f>
        <v>0</v>
      </c>
      <c r="EM203" s="273">
        <f>VLOOKUP(Encuestas!MZ203,'Matriz codigos'!$A$23:$B$26,2,FALSE)</f>
        <v>0</v>
      </c>
      <c r="EN203" s="273">
        <f>VLOOKUP(Encuestas!NA203,'Matriz codigos'!$A$23:$B$26,2,FALSE)</f>
        <v>0</v>
      </c>
      <c r="EO203" s="273">
        <f>SUM(Encuestas!NW203,Encuestas!OC203,Encuestas!OI203,Encuestas!OO203,Encuestas!OU203,Encuestas!PA203,Encuestas!PG203)</f>
        <v>3</v>
      </c>
      <c r="EP203" s="273">
        <f>SUM(Encuestas!NX203,Encuestas!OD203,Encuestas!OJ203,Encuestas!OP203,Encuestas!OV203,Encuestas!PB203,Encuestas!PH203)</f>
        <v>0</v>
      </c>
      <c r="EQ203" s="273">
        <f>SUM(Encuestas!NW203:NX203)</f>
        <v>2</v>
      </c>
      <c r="ER203" s="273">
        <f>SUM(Encuestas!OC203:OD203)</f>
        <v>0</v>
      </c>
      <c r="ES203" s="273">
        <f>SUM(Encuestas!OI203:OJ203)</f>
        <v>0</v>
      </c>
      <c r="ET203" s="273">
        <f>SUM(Encuestas!OO203:OP203)</f>
        <v>0</v>
      </c>
      <c r="EU203" s="273">
        <f>SUM(Encuestas!OU203:OV203)</f>
        <v>0</v>
      </c>
      <c r="EV203" s="273">
        <f>SUM(Encuestas!PA203:PB203)</f>
        <v>1</v>
      </c>
      <c r="EW203" s="273">
        <f>SUM(Encuestas!PG203:PH203)</f>
        <v>0</v>
      </c>
    </row>
    <row r="204" spans="1:153" x14ac:dyDescent="0.25">
      <c r="A204" s="273">
        <f>Encuestas!A204</f>
        <v>113010107</v>
      </c>
      <c r="B204" s="273">
        <f>SUM(Encuestas!Z204:AB204)</f>
        <v>6</v>
      </c>
      <c r="C204" s="273">
        <f>SUM(Encuestas!AC204:AE204)</f>
        <v>7</v>
      </c>
      <c r="D204" s="273">
        <f t="shared" si="89"/>
        <v>13</v>
      </c>
      <c r="E204" s="273">
        <f>SUM(Encuestas!AF204:AH204)</f>
        <v>0</v>
      </c>
      <c r="F204" s="273">
        <f>SUM(Encuestas!AI204:AK204)</f>
        <v>0</v>
      </c>
      <c r="G204" s="273">
        <f t="shared" si="90"/>
        <v>0</v>
      </c>
      <c r="H204" s="273">
        <f>SUM(Encuestas!AL204:AN204)</f>
        <v>1</v>
      </c>
      <c r="I204" s="273">
        <f>SUM(Encuestas!AO204:AQ204)</f>
        <v>2</v>
      </c>
      <c r="J204" s="273">
        <f>SUM(Encuestas!W204:Y204)</f>
        <v>28</v>
      </c>
      <c r="K204" s="273">
        <f>SUM(Encuestas!W204,Encuestas!Z204,Encuestas!AC204,Encuestas!AF204,Encuestas!AI204,Encuestas!AL204,Encuestas!AO204)</f>
        <v>44</v>
      </c>
      <c r="L204" s="273">
        <f t="shared" si="91"/>
        <v>100</v>
      </c>
      <c r="M204" s="273">
        <f>SUM(Encuestas!X204,Encuestas!AA204,Encuestas!AD204,Encuestas!AG204,Encuestas!AJ204,Encuestas!AM204,Encuestas!AP204)</f>
        <v>0</v>
      </c>
      <c r="N204" s="273">
        <f t="shared" si="92"/>
        <v>0</v>
      </c>
      <c r="O204" s="273">
        <f>SUM(Encuestas!Y204,Encuestas!AB204,Encuestas!AE204,Encuestas!AH204,Encuestas!AK204,Encuestas!AN204,Encuestas!AQ204)</f>
        <v>0</v>
      </c>
      <c r="P204" s="273">
        <f t="shared" si="93"/>
        <v>0</v>
      </c>
      <c r="Q204" s="273">
        <f t="shared" si="94"/>
        <v>44</v>
      </c>
      <c r="R204" s="273">
        <f>SUM(Encuestas!BG204:BI204)</f>
        <v>0</v>
      </c>
      <c r="S204" s="273">
        <f>100-SUM(Encuestas!BB204:BI204)</f>
        <v>0</v>
      </c>
      <c r="T204" s="273">
        <f>SUM(Encuestas!BB204:BF204,Calculos!R204:S204)</f>
        <v>100</v>
      </c>
      <c r="U204" s="279">
        <f>IF((Encuestas!BL204&lt;Encuestas!BK204),(Encuestas!BL204+13)-Encuestas!BK204,(Encuestas!BL204-Encuestas!BK204)+1)</f>
        <v>6</v>
      </c>
      <c r="V204" s="273">
        <f>SUM(Encuestas!BN204:BO204)</f>
        <v>34</v>
      </c>
      <c r="W204" s="273">
        <f>IF((J204&gt;Encuestas!BN204),"OK",J204-Encuestas!BN204)</f>
        <v>0</v>
      </c>
      <c r="X204" s="36" t="str">
        <f>IF(W204="OK",(Encuestas!BN204/Calculos!J204)*100,"")</f>
        <v/>
      </c>
      <c r="Y204" s="273" t="str">
        <f>IF(SUM(Encuestas!BP204,Encuestas!BQ204,Encuestas!BR204)=Encuestas!BN204,"OK",(SUM(Encuestas!BP204,Encuestas!BQ204,Encuestas!BR204)-Encuestas!BN204))</f>
        <v>OK</v>
      </c>
      <c r="Z204" s="273" t="str">
        <f>IF((D204&gt;Encuestas!BO204),"OK",D204-Encuestas!BO204)</f>
        <v>OK</v>
      </c>
      <c r="AA204" s="273">
        <f>IF(SUM(Encuestas!BS204,Encuestas!BT204,Encuestas!BU204)=CM204,"OK",(SUM(Encuestas!BS204,Encuestas!BT204,Encuestas!BU204)-Encuestas!BO204))</f>
        <v>0</v>
      </c>
      <c r="AB204" s="273">
        <f>((Encuestas!BP204+Encuestas!BQ204)/Encuestas!BN204)*100</f>
        <v>100</v>
      </c>
      <c r="AC204" s="273" t="str">
        <f t="shared" si="95"/>
        <v>OK</v>
      </c>
      <c r="AD204" s="273">
        <f>((Encuestas!BS204+Encuestas!BT204)/Encuestas!BO204)*100</f>
        <v>50</v>
      </c>
      <c r="AE204" s="273" t="str">
        <f t="shared" si="96"/>
        <v>OK</v>
      </c>
      <c r="AF204" s="273">
        <f t="shared" si="97"/>
        <v>0</v>
      </c>
      <c r="AG204" s="273">
        <f t="shared" si="98"/>
        <v>50</v>
      </c>
      <c r="AH204" s="273">
        <f>SUM(Encuestas!BP204,Encuestas!BS204)</f>
        <v>31</v>
      </c>
      <c r="AI204" s="273">
        <f>SUM(Encuestas!BQ204,Encuestas!BT204)</f>
        <v>0</v>
      </c>
      <c r="AJ204" s="273">
        <f>SUM(Encuestas!BR204,Encuestas!BU204)</f>
        <v>3</v>
      </c>
      <c r="AK204" s="273">
        <f t="shared" si="99"/>
        <v>91.17647058823529</v>
      </c>
      <c r="AL204" s="273" t="str">
        <f t="shared" si="100"/>
        <v>OK</v>
      </c>
      <c r="AM204" s="273">
        <f t="shared" si="101"/>
        <v>8.8235294117647101</v>
      </c>
      <c r="AN204" s="273">
        <f>((Encuestas!BO204/Encuestas!BN204)*100)</f>
        <v>21.428571428571427</v>
      </c>
      <c r="AO204" s="273" t="str">
        <f t="shared" si="102"/>
        <v>OK</v>
      </c>
      <c r="AP204" s="273">
        <f>IF((Encuestas!BO204&gt;0),(((18*(Encuestas!BO204*(Encuestas!BV204/100)))+(30*(Encuestas!BO204*(Encuestas!BW204/100)))+(36*(Encuestas!BO204*(Encuestas!BX204/100))))/Encuestas!BO204),0)</f>
        <v>0</v>
      </c>
      <c r="AQ204" s="273">
        <f>SUM(Encuestas!CJ204,Encuestas!CN204)</f>
        <v>12</v>
      </c>
      <c r="AR204" s="273">
        <f>SUM(Encuestas!CK204,Encuestas!CO204)</f>
        <v>0</v>
      </c>
      <c r="AS204" s="273">
        <f>SUM(Encuestas!CL204,Encuestas!CP204)</f>
        <v>0</v>
      </c>
      <c r="AT204" s="273">
        <f>SUM(Encuestas!CM204,Encuestas!CQ204)</f>
        <v>0</v>
      </c>
      <c r="AU204" s="273">
        <f>SUM(Encuestas!CV204,Encuestas!CW204,Encuestas!DB204,Encuestas!DC204)</f>
        <v>0</v>
      </c>
      <c r="AV204" s="273">
        <f>SUM(Encuestas!CX204,Encuestas!DD204)</f>
        <v>0</v>
      </c>
      <c r="AW204" s="273">
        <f>SUM(Encuestas!CY204,Encuestas!CZ204,Encuestas!DE204,Encuestas!DF204)</f>
        <v>0</v>
      </c>
      <c r="AX204" s="273">
        <f>SUM(Encuestas!DA204,Encuestas!DG204)</f>
        <v>0</v>
      </c>
      <c r="AY204" s="273">
        <f>SUM(Encuestas!DI204,Encuestas!DK204)</f>
        <v>0</v>
      </c>
      <c r="AZ204" s="273">
        <f>SUM(Encuestas!DS204,Encuestas!DU204)</f>
        <v>0</v>
      </c>
      <c r="BA204" s="5" t="str">
        <f>IF(((AV204*Encuestas!DM204)=0),"OK",IF((Calculos!AV204*Encuestas!DM204)&gt;0,"NO",0))</f>
        <v>OK</v>
      </c>
      <c r="BB204" s="5" t="str">
        <f>IF((Calculos!AW204*Encuestas!DN204)=0,"OK", IF((Calculos!AW204*Encuestas!DN204)&gt;0,"NO",0))</f>
        <v>OK</v>
      </c>
      <c r="BC204" s="5" t="str">
        <f>IF((Calculos!AX204*Encuestas!DO204)=0,"OK",IF((Calculos!AX204*Encuestas!DO204)&gt;0,"NO",0))</f>
        <v>OK</v>
      </c>
      <c r="BD204" s="279">
        <f>SUM(Calculos!AY204,Calculos!AU204)</f>
        <v>0</v>
      </c>
      <c r="BE204" s="279">
        <f>SUM(Calculos!AV204,Encuestas!DM204)</f>
        <v>0</v>
      </c>
      <c r="BF204" s="279">
        <f>SUM(Calculos!AW204,Encuestas!DO204)</f>
        <v>0</v>
      </c>
      <c r="BG204" s="279">
        <f>SUM(Calculos!AX204,Encuestas!DQ204)</f>
        <v>0</v>
      </c>
      <c r="BH204" s="5" t="str">
        <f>IF(((Calculos!AZ204*Calculos!AQ204)=0),"OK",IF((Calculos!AZ204*Calculos!AQ204)&gt;0,"NO"))</f>
        <v>OK</v>
      </c>
      <c r="BI204" s="5" t="str">
        <f>IF((Calculos!AR204*Encuestas!DW204)=0,"OK",IF((Calculos!AR204*Encuestas!DW204)&gt;0,"NO"))</f>
        <v>OK</v>
      </c>
      <c r="BJ204" s="5" t="str">
        <f>IF((Calculos!AS204*Encuestas!DY204)=0,"OK",IF((Encuestas!DY204*Calculos!AS204)&gt;0,"NO"))</f>
        <v>OK</v>
      </c>
      <c r="BK204" s="5" t="str">
        <f>Validadores!S204</f>
        <v>OK</v>
      </c>
      <c r="BL204" s="273">
        <f t="shared" si="103"/>
        <v>12</v>
      </c>
      <c r="BM204" s="273">
        <f>SUM(AR204,Encuestas!DW204)</f>
        <v>0</v>
      </c>
      <c r="BN204" s="273">
        <f>SUM(Encuestas!DY204,Calculos!AS204)</f>
        <v>0</v>
      </c>
      <c r="BO204" s="273">
        <f>SUM(Encuestas!EA204,Calculos!AT204)</f>
        <v>0</v>
      </c>
      <c r="BP204" s="273">
        <f>SUM(Encuestas!EC204,Encuestas!ED204)</f>
        <v>0</v>
      </c>
      <c r="BQ204" s="273" t="str">
        <f>IF(Encuestas!CR204*Calculos!BP204=0,"OK",IF(Encuestas!CR204*Calculos!BP204&gt;0,"Err"))</f>
        <v>OK</v>
      </c>
      <c r="BR204" s="273" t="str">
        <f>IF(Encuestas!EE204*Encuestas!CS204=0,"OK",IF(Encuestas!EE204*Encuestas!CS204&gt;0,"Err"))</f>
        <v>OK</v>
      </c>
      <c r="BS204" s="273" t="str">
        <f>IF(Encuestas!EF204*Encuestas!CT204=0,"OK",IF(Encuestas!EF204*Encuestas!CT204&gt;0,"Err"))</f>
        <v>OK</v>
      </c>
      <c r="BT204" s="273" t="str">
        <f>IF(Encuestas!EG204*Encuestas!CU204=0,"OK",IF(Encuestas!EG204*Encuestas!CU204&gt;0,"Err"))</f>
        <v>OK</v>
      </c>
      <c r="BU204" s="273">
        <f>SUM(Encuestas!CR204,Calculos!BP204)</f>
        <v>0</v>
      </c>
      <c r="BV204" s="273">
        <f>SUM(Encuestas!EE204,Encuestas!CS204)</f>
        <v>0</v>
      </c>
      <c r="BW204" s="273">
        <f>SUM(Encuestas!EF204,Encuestas!CT204)</f>
        <v>1</v>
      </c>
      <c r="BX204" s="273">
        <f>SUM(Encuestas!EG204,Encuestas!CU204)</f>
        <v>1</v>
      </c>
      <c r="BY204" s="273">
        <f>IF(SUM(Encuestas!FD204,Encuestas!FE204)=100,"OK",0)</f>
        <v>0</v>
      </c>
      <c r="BZ204" s="6">
        <f>SUM(Encuestas!FG204:'Encuestas'!FI204)</f>
        <v>36</v>
      </c>
      <c r="CA204" s="273">
        <f>SUM(Encuestas!FJ204:'Encuestas'!FL204)</f>
        <v>10</v>
      </c>
      <c r="CB204" s="273">
        <f>SUM(Encuestas!FM204:'Encuestas'!FO204)</f>
        <v>8</v>
      </c>
      <c r="CC204" s="273">
        <f>SUM(Encuestas!FP204:'Encuestas'!FR204)</f>
        <v>0</v>
      </c>
      <c r="CD204" s="273">
        <f>SUM(Encuestas!FS204:'Encuestas'!FU204)</f>
        <v>2</v>
      </c>
      <c r="CE204" s="273">
        <f>Encuestas!FG204+Encuestas!FJ204+Encuestas!FM204+Encuestas!FP204+Encuestas!FS204</f>
        <v>56</v>
      </c>
      <c r="CF204" s="273">
        <f>Encuestas!FH204+Encuestas!FK204+Encuestas!FN204+Encuestas!FQ204+Encuestas!FT204</f>
        <v>0</v>
      </c>
      <c r="CG204" s="273">
        <f>Encuestas!FI204+Encuestas!FL204+Encuestas!FO204+Encuestas!FR204+Encuestas!FU204</f>
        <v>0</v>
      </c>
      <c r="CH204" s="273">
        <f t="shared" si="104"/>
        <v>56</v>
      </c>
      <c r="CI204" s="273">
        <f t="shared" si="111"/>
        <v>100</v>
      </c>
      <c r="CJ204" s="273">
        <f t="shared" si="112"/>
        <v>0</v>
      </c>
      <c r="CK204" s="273">
        <f t="shared" si="113"/>
        <v>0</v>
      </c>
      <c r="CL204" s="273" t="str">
        <f>IF(AND(Encuestas!FF204="no",Calculos!CH204=0),"OK","Err")</f>
        <v>Err</v>
      </c>
      <c r="CM204" s="273" t="str">
        <f>IF(SUM(Encuestas!GB204:GF204)=100,"OK",0)</f>
        <v>OK</v>
      </c>
      <c r="CN204" s="273">
        <f>IF((Encuestas!GJ204-Encuestas!GI204)&lt;=0,(Encuestas!GJ204-Encuestas!GI204)+12,(Encuestas!GJ204-Encuestas!GI204))</f>
        <v>3</v>
      </c>
      <c r="CO204" s="273">
        <f>SUM(Encuestas!GL204:GM204)</f>
        <v>46</v>
      </c>
      <c r="CP204" s="273">
        <f>SUM(Encuestas!GN204,Encuestas!GP204)</f>
        <v>46</v>
      </c>
      <c r="CQ204" s="273" t="str">
        <f>IF(SUM(Encuestas!GN204,Encuestas!GO204)=Encuestas!GL204,"OK",0)</f>
        <v>OK</v>
      </c>
      <c r="CR204" s="273" t="str">
        <f>IF(SUM(Encuestas!GP204,Encuestas!GQ204)=Encuestas!GM204,"OK",0)</f>
        <v>OK</v>
      </c>
      <c r="CS204" s="273">
        <f t="shared" si="114"/>
        <v>100</v>
      </c>
      <c r="CT204" s="273">
        <f>(Encuestas!GN204/Encuestas!GL204)*100</f>
        <v>100</v>
      </c>
      <c r="CU204" s="273">
        <f>(Encuestas!GP204/Encuestas!GM204)*100</f>
        <v>100</v>
      </c>
      <c r="CV204" s="273">
        <f>(Encuestas!GM204/Encuestas!GN204)*100</f>
        <v>27.777777777777779</v>
      </c>
      <c r="CW204" s="273">
        <f>(Encuestas!GO204/Encuestas!GL204)*100</f>
        <v>0</v>
      </c>
      <c r="CX204" s="273">
        <f>(Encuestas!GQ204/Encuestas!GM204)*100</f>
        <v>0</v>
      </c>
      <c r="CY204" s="273">
        <f>SUM(Encuestas!GR204:GS204)</f>
        <v>50</v>
      </c>
      <c r="CZ204" s="273" t="str">
        <f>IF(SUM(Encuestas!GT204:GV204)=100,"OK",0)</f>
        <v>OK</v>
      </c>
      <c r="DA204" s="273">
        <f>((8*(Encuestas!GM204*(Encuestas!GT204/100)))+(18*(Encuestas!GM204*(Encuestas!GU204/100)))+(24*(Encuestas!GM204*(Encuestas!GV204/100))))/Encuestas!GM204</f>
        <v>8</v>
      </c>
      <c r="DB204" s="273">
        <f>SUM(Encuestas!HL204:HO204)</f>
        <v>9</v>
      </c>
      <c r="DC204" s="273">
        <f>SUM(Encuestas!HP204,Encuestas!HR204)</f>
        <v>0</v>
      </c>
      <c r="DD204" s="273">
        <f>SUM(Encuestas!HQ204,Encuestas!HS204)</f>
        <v>0</v>
      </c>
      <c r="DE204" s="273">
        <f>SUM(Encuestas!HP204,Encuestas!HQ204)</f>
        <v>0</v>
      </c>
      <c r="DF204" s="273">
        <f>SUM(Encuestas!HR204,Encuestas!HS204)</f>
        <v>0</v>
      </c>
      <c r="DG204" s="273">
        <f t="shared" si="105"/>
        <v>0</v>
      </c>
      <c r="DH204" s="273" t="str">
        <f>IF(SUM(Encuestas!HT204:IA204)=100,"OK",0)</f>
        <v>OK</v>
      </c>
      <c r="DI204" s="273">
        <f>IF(SUM(Encuestas!IB204:IH204)=100,"OK",0)</f>
        <v>0</v>
      </c>
      <c r="DJ204" s="273" t="str">
        <f>IF(SUM(Encuestas!IJ204:IK204)=100,"OK",0)</f>
        <v>OK</v>
      </c>
      <c r="DK204" s="273">
        <f>SUM(Encuestas!IL204:IV204)</f>
        <v>280</v>
      </c>
      <c r="DL204" s="273">
        <f>SUM(Encuestas!IW204:IX204)</f>
        <v>0</v>
      </c>
      <c r="DM204" s="273">
        <f>SUM(Encuestas!IY204,Encuestas!JA204,Encuestas!JC204,Encuestas!JE204,Encuestas!JG204,Encuestas!JI204,Encuestas!JK204,Encuestas!JM204,Encuestas!JO204)</f>
        <v>0</v>
      </c>
      <c r="DN204" s="273">
        <f>SUM(Encuestas!IZ204,Encuestas!JB204,Encuestas!JD204,Encuestas!JF204,Encuestas!JH204,Encuestas!JJ204,Encuestas!JL204,Encuestas!JN204,Encuestas!JR204)</f>
        <v>0</v>
      </c>
      <c r="DO204" s="273">
        <f>SUM(Encuestas!KG204:KH204)</f>
        <v>0</v>
      </c>
      <c r="DP204" s="273">
        <f>SUM(Encuestas!KA204,Encuestas!KD204,Encuestas!KF204,Calculos!DO204)</f>
        <v>0</v>
      </c>
      <c r="DQ204" s="273">
        <f>SUM(Encuestas!KJ204:KL204)</f>
        <v>0</v>
      </c>
      <c r="DR204" s="273">
        <f>SUM(Encuestas!KB204,Encuestas!KC204,Encuestas!KE204,Calculos!DQ204)</f>
        <v>0</v>
      </c>
      <c r="DS204" s="273">
        <f>VLOOKUP(Encuestas!KT204,'Matriz codigos'!$A$2:$B$8,2,FALSE)</f>
        <v>4</v>
      </c>
      <c r="DT204" s="273">
        <f>VLOOKUP(Encuestas!KU204,'Matriz codigos'!$A$2:$B$8,2,FALSE)</f>
        <v>4</v>
      </c>
      <c r="DU204" s="273">
        <f>VLOOKUP(Encuestas!KV204,'Matriz codigos'!$A$2:$B$8,2,FALSE)</f>
        <v>4</v>
      </c>
      <c r="DV204" s="273">
        <f>VLOOKUP(Encuestas!KW204,'Matriz codigos'!$A$2:$B$8,2,FALSE)</f>
        <v>4</v>
      </c>
      <c r="DW204" s="273">
        <f>VLOOKUP(Encuestas!KT204,'Matriz codigos'!$A$10:$B$16,2,FALSE)</f>
        <v>4</v>
      </c>
      <c r="DX204" s="273">
        <f>VLOOKUP(Encuestas!KU204,'Matriz codigos'!$A$10:$B$16,2,FALSE)</f>
        <v>4</v>
      </c>
      <c r="DY204" s="273">
        <f>VLOOKUP(Encuestas!KV204,'Matriz codigos'!$A$10:$B$16,2,FALSE)</f>
        <v>4</v>
      </c>
      <c r="DZ204" s="273">
        <f>VLOOKUP(Encuestas!KW204,'Matriz codigos'!$A$10:$B$16,2,FALSE)</f>
        <v>4</v>
      </c>
      <c r="EA204" s="273">
        <f t="shared" si="106"/>
        <v>0</v>
      </c>
      <c r="EB204" s="273">
        <f t="shared" si="107"/>
        <v>0</v>
      </c>
      <c r="EC204" s="273">
        <f t="shared" si="108"/>
        <v>0</v>
      </c>
      <c r="ED204" s="273">
        <f t="shared" si="109"/>
        <v>100</v>
      </c>
      <c r="EE204" s="273" t="str">
        <f t="shared" si="110"/>
        <v>OK</v>
      </c>
      <c r="EF204" s="273">
        <f>VLOOKUP(Encuestas!MR204,'Matriz codigos'!$A$18:$B$20,2,FALSE)</f>
        <v>1</v>
      </c>
      <c r="EG204" s="273">
        <f>VLOOKUP(Encuestas!MT204,'Matriz codigos'!$A$23:$B$26,2,FALSE)</f>
        <v>0</v>
      </c>
      <c r="EH204" s="273">
        <f>VLOOKUP(Encuestas!MU204,'Matriz codigos'!$A$23:$B$26,2,FALSE)</f>
        <v>0</v>
      </c>
      <c r="EI204" s="273">
        <f>VLOOKUP(Encuestas!MV204,'Matriz codigos'!$A$23:$B$26,2,FALSE)</f>
        <v>0</v>
      </c>
      <c r="EJ204" s="273">
        <f>VLOOKUP(Encuestas!MW204,'Matriz codigos'!$A$23:$B$26,2,FALSE)</f>
        <v>2</v>
      </c>
      <c r="EK204" s="273">
        <f>VLOOKUP(Encuestas!MX204,'Matriz codigos'!$A$23:$B$26,2,FALSE)</f>
        <v>2</v>
      </c>
      <c r="EL204" s="273">
        <f>VLOOKUP(Encuestas!MY204,'Matriz codigos'!$A$23:$B$26,2,FALSE)</f>
        <v>0</v>
      </c>
      <c r="EM204" s="273">
        <f>VLOOKUP(Encuestas!MZ204,'Matriz codigos'!$A$23:$B$26,2,FALSE)</f>
        <v>0</v>
      </c>
      <c r="EN204" s="273">
        <f>VLOOKUP(Encuestas!NA204,'Matriz codigos'!$A$23:$B$26,2,FALSE)</f>
        <v>0</v>
      </c>
      <c r="EO204" s="273">
        <f>SUM(Encuestas!NW204,Encuestas!OC204,Encuestas!OI204,Encuestas!OO204,Encuestas!OU204,Encuestas!PA204,Encuestas!PG204)</f>
        <v>1</v>
      </c>
      <c r="EP204" s="273">
        <f>SUM(Encuestas!NX204,Encuestas!OD204,Encuestas!OJ204,Encuestas!OP204,Encuestas!OV204,Encuestas!PB204,Encuestas!PH204)</f>
        <v>1</v>
      </c>
      <c r="EQ204" s="273">
        <f>SUM(Encuestas!NW204:NX204)</f>
        <v>2</v>
      </c>
      <c r="ER204" s="273">
        <f>SUM(Encuestas!OC204:OD204)</f>
        <v>0</v>
      </c>
      <c r="ES204" s="273">
        <f>SUM(Encuestas!OI204:OJ204)</f>
        <v>0</v>
      </c>
      <c r="ET204" s="273">
        <f>SUM(Encuestas!OO204:OP204)</f>
        <v>0</v>
      </c>
      <c r="EU204" s="273">
        <f>SUM(Encuestas!OU204:OV204)</f>
        <v>0</v>
      </c>
      <c r="EV204" s="273">
        <f>SUM(Encuestas!PA204:PB204)</f>
        <v>0</v>
      </c>
      <c r="EW204" s="273">
        <f>SUM(Encuestas!PG204:PH204)</f>
        <v>0</v>
      </c>
    </row>
    <row r="205" spans="1:153" x14ac:dyDescent="0.25">
      <c r="A205" s="273">
        <f>Encuestas!A205</f>
        <v>113020001</v>
      </c>
      <c r="B205" s="273">
        <f>SUM(Encuestas!Z205:AB205)</f>
        <v>10</v>
      </c>
      <c r="C205" s="273">
        <f>SUM(Encuestas!AC205:AE205)</f>
        <v>20</v>
      </c>
      <c r="D205" s="273">
        <f t="shared" si="89"/>
        <v>30</v>
      </c>
      <c r="E205" s="273">
        <f>SUM(Encuestas!AF205:AH205)</f>
        <v>15</v>
      </c>
      <c r="F205" s="273">
        <f>SUM(Encuestas!AI205:AK205)</f>
        <v>15</v>
      </c>
      <c r="G205" s="273">
        <f t="shared" si="90"/>
        <v>30</v>
      </c>
      <c r="H205" s="273">
        <f>SUM(Encuestas!AL205:AN205)</f>
        <v>2</v>
      </c>
      <c r="I205" s="273">
        <f>SUM(Encuestas!AO205:AQ205)</f>
        <v>0</v>
      </c>
      <c r="J205" s="273">
        <f>SUM(Encuestas!W205:Y205)</f>
        <v>30</v>
      </c>
      <c r="K205" s="273">
        <f>SUM(Encuestas!W205,Encuestas!Z205,Encuestas!AC205,Encuestas!AF205,Encuestas!AI205,Encuestas!AL205,Encuestas!AO205)</f>
        <v>92</v>
      </c>
      <c r="L205" s="273">
        <f t="shared" si="91"/>
        <v>100</v>
      </c>
      <c r="M205" s="273">
        <f>SUM(Encuestas!X205,Encuestas!AA205,Encuestas!AD205,Encuestas!AG205,Encuestas!AJ205,Encuestas!AM205,Encuestas!AP205)</f>
        <v>0</v>
      </c>
      <c r="N205" s="273">
        <f t="shared" si="92"/>
        <v>0</v>
      </c>
      <c r="O205" s="273">
        <f>SUM(Encuestas!Y205,Encuestas!AB205,Encuestas!AE205,Encuestas!AH205,Encuestas!AK205,Encuestas!AN205,Encuestas!AQ205)</f>
        <v>0</v>
      </c>
      <c r="P205" s="273">
        <f t="shared" si="93"/>
        <v>0</v>
      </c>
      <c r="Q205" s="273">
        <f t="shared" si="94"/>
        <v>92</v>
      </c>
      <c r="R205" s="273">
        <f>SUM(Encuestas!BG205:BI205)</f>
        <v>0</v>
      </c>
      <c r="S205" s="273">
        <f>100-SUM(Encuestas!BB205:BI205)</f>
        <v>0</v>
      </c>
      <c r="T205" s="273">
        <f>SUM(Encuestas!BB205:BF205,Calculos!R205:S205)</f>
        <v>100</v>
      </c>
      <c r="U205" s="279">
        <f>IF((Encuestas!BL205&lt;Encuestas!BK205),(Encuestas!BL205+13)-Encuestas!BK205,(Encuestas!BL205-Encuestas!BK205)+1)</f>
        <v>6</v>
      </c>
      <c r="V205" s="273">
        <f>SUM(Encuestas!BN205:BO205)</f>
        <v>40</v>
      </c>
      <c r="W205" s="273">
        <f>IF((J205&gt;Encuestas!BN205),"OK",J205-Encuestas!BN205)</f>
        <v>0</v>
      </c>
      <c r="X205" s="36" t="str">
        <f>IF(W205="OK",(Encuestas!BN205/Calculos!J205)*100,"")</f>
        <v/>
      </c>
      <c r="Y205" s="273" t="str">
        <f>IF(SUM(Encuestas!BP205,Encuestas!BQ205,Encuestas!BR205)=Encuestas!BN205,"OK",(SUM(Encuestas!BP205,Encuestas!BQ205,Encuestas!BR205)-Encuestas!BN205))</f>
        <v>OK</v>
      </c>
      <c r="Z205" s="273" t="str">
        <f>IF((D205&gt;Encuestas!BO205),"OK",D205-Encuestas!BO205)</f>
        <v>OK</v>
      </c>
      <c r="AA205" s="273">
        <f>IF(SUM(Encuestas!BS205,Encuestas!BT205,Encuestas!BU205)=CM205,"OK",(SUM(Encuestas!BS205,Encuestas!BT205,Encuestas!BU205)-Encuestas!BO205))</f>
        <v>0</v>
      </c>
      <c r="AB205" s="273">
        <f>((Encuestas!BP205+Encuestas!BQ205)/Encuestas!BN205)*100</f>
        <v>93.333333333333329</v>
      </c>
      <c r="AC205" s="273" t="str">
        <f t="shared" si="95"/>
        <v>OK</v>
      </c>
      <c r="AD205" s="273">
        <f>((Encuestas!BS205+Encuestas!BT205)/Encuestas!BO205)*100</f>
        <v>100</v>
      </c>
      <c r="AE205" s="273" t="str">
        <f t="shared" si="96"/>
        <v>OK</v>
      </c>
      <c r="AF205" s="273">
        <f t="shared" si="97"/>
        <v>6.6666666666666714</v>
      </c>
      <c r="AG205" s="273">
        <f t="shared" si="98"/>
        <v>0</v>
      </c>
      <c r="AH205" s="273">
        <f>SUM(Encuestas!BP205,Encuestas!BS205)</f>
        <v>38</v>
      </c>
      <c r="AI205" s="273">
        <f>SUM(Encuestas!BQ205,Encuestas!BT205)</f>
        <v>0</v>
      </c>
      <c r="AJ205" s="273">
        <f>SUM(Encuestas!BR205,Encuestas!BU205)</f>
        <v>2</v>
      </c>
      <c r="AK205" s="273">
        <f t="shared" si="99"/>
        <v>95</v>
      </c>
      <c r="AL205" s="273" t="str">
        <f t="shared" si="100"/>
        <v>OK</v>
      </c>
      <c r="AM205" s="273">
        <f t="shared" si="101"/>
        <v>5</v>
      </c>
      <c r="AN205" s="273">
        <f>((Encuestas!BO205/Encuestas!BN205)*100)</f>
        <v>33.333333333333329</v>
      </c>
      <c r="AO205" s="273" t="str">
        <f t="shared" si="102"/>
        <v>OK</v>
      </c>
      <c r="AP205" s="273">
        <f>IF((Encuestas!BO205&gt;0),(((18*(Encuestas!BO205*(Encuestas!BV205/100)))+(30*(Encuestas!BO205*(Encuestas!BW205/100)))+(36*(Encuestas!BO205*(Encuestas!BX205/100))))/Encuestas!BO205),0)</f>
        <v>22.8</v>
      </c>
      <c r="AQ205" s="273">
        <f>SUM(Encuestas!CJ205,Encuestas!CN205)</f>
        <v>0</v>
      </c>
      <c r="AR205" s="273">
        <f>SUM(Encuestas!CK205,Encuestas!CO205)</f>
        <v>22</v>
      </c>
      <c r="AS205" s="273">
        <f>SUM(Encuestas!CL205,Encuestas!CP205)</f>
        <v>0</v>
      </c>
      <c r="AT205" s="273">
        <f>SUM(Encuestas!CM205,Encuestas!CQ205)</f>
        <v>0</v>
      </c>
      <c r="AU205" s="273">
        <f>SUM(Encuestas!CV205,Encuestas!CW205,Encuestas!DB205,Encuestas!DC205)</f>
        <v>0</v>
      </c>
      <c r="AV205" s="273">
        <f>SUM(Encuestas!CX205,Encuestas!DD205)</f>
        <v>0</v>
      </c>
      <c r="AW205" s="273">
        <f>SUM(Encuestas!CY205,Encuestas!CZ205,Encuestas!DE205,Encuestas!DF205)</f>
        <v>0</v>
      </c>
      <c r="AX205" s="273">
        <f>SUM(Encuestas!DA205,Encuestas!DG205)</f>
        <v>0</v>
      </c>
      <c r="AY205" s="273">
        <f>SUM(Encuestas!DI205,Encuestas!DK205)</f>
        <v>0</v>
      </c>
      <c r="AZ205" s="273">
        <f>SUM(Encuestas!DS205,Encuestas!DU205)</f>
        <v>0</v>
      </c>
      <c r="BA205" s="5" t="str">
        <f>IF(((AV205*Encuestas!DM205)=0),"OK",IF((Calculos!AV205*Encuestas!DM205)&gt;0,"NO",0))</f>
        <v>OK</v>
      </c>
      <c r="BB205" s="5" t="str">
        <f>IF((Calculos!AW205*Encuestas!DN205)=0,"OK", IF((Calculos!AW205*Encuestas!DN205)&gt;0,"NO",0))</f>
        <v>OK</v>
      </c>
      <c r="BC205" s="5" t="str">
        <f>IF((Calculos!AX205*Encuestas!DO205)=0,"OK",IF((Calculos!AX205*Encuestas!DO205)&gt;0,"NO",0))</f>
        <v>OK</v>
      </c>
      <c r="BD205" s="279">
        <f>SUM(Calculos!AY205,Calculos!AU205)</f>
        <v>0</v>
      </c>
      <c r="BE205" s="279">
        <f>SUM(Calculos!AV205,Encuestas!DM205)</f>
        <v>0</v>
      </c>
      <c r="BF205" s="279">
        <f>SUM(Calculos!AW205,Encuestas!DO205)</f>
        <v>0</v>
      </c>
      <c r="BG205" s="279">
        <f>SUM(Calculos!AX205,Encuestas!DQ205)</f>
        <v>0</v>
      </c>
      <c r="BH205" s="5" t="str">
        <f>IF(((Calculos!AZ205*Calculos!AQ205)=0),"OK",IF((Calculos!AZ205*Calculos!AQ205)&gt;0,"NO"))</f>
        <v>OK</v>
      </c>
      <c r="BI205" s="5" t="str">
        <f>IF((Calculos!AR205*Encuestas!DW205)=0,"OK",IF((Calculos!AR205*Encuestas!DW205)&gt;0,"NO"))</f>
        <v>OK</v>
      </c>
      <c r="BJ205" s="5" t="str">
        <f>IF((Calculos!AS205*Encuestas!DY205)=0,"OK",IF((Encuestas!DY205*Calculos!AS205)&gt;0,"NO"))</f>
        <v>OK</v>
      </c>
      <c r="BK205" s="5" t="str">
        <f>Validadores!S205</f>
        <v>OK</v>
      </c>
      <c r="BL205" s="273">
        <f t="shared" si="103"/>
        <v>0</v>
      </c>
      <c r="BM205" s="273">
        <f>SUM(AR205,Encuestas!DW205)</f>
        <v>22</v>
      </c>
      <c r="BN205" s="273">
        <f>SUM(Encuestas!DY205,Calculos!AS205)</f>
        <v>0</v>
      </c>
      <c r="BO205" s="273">
        <f>SUM(Encuestas!EA205,Calculos!AT205)</f>
        <v>0</v>
      </c>
      <c r="BP205" s="273">
        <f>SUM(Encuestas!EC205,Encuestas!ED205)</f>
        <v>0</v>
      </c>
      <c r="BQ205" s="273" t="str">
        <f>IF(Encuestas!CR205*Calculos!BP205=0,"OK",IF(Encuestas!CR205*Calculos!BP205&gt;0,"Err"))</f>
        <v>OK</v>
      </c>
      <c r="BR205" s="273" t="str">
        <f>IF(Encuestas!EE205*Encuestas!CS205=0,"OK",IF(Encuestas!EE205*Encuestas!CS205&gt;0,"Err"))</f>
        <v>OK</v>
      </c>
      <c r="BS205" s="273" t="str">
        <f>IF(Encuestas!EF205*Encuestas!CT205=0,"OK",IF(Encuestas!EF205*Encuestas!CT205&gt;0,"Err"))</f>
        <v>OK</v>
      </c>
      <c r="BT205" s="273" t="str">
        <f>IF(Encuestas!EG205*Encuestas!CU205=0,"OK",IF(Encuestas!EG205*Encuestas!CU205&gt;0,"Err"))</f>
        <v>OK</v>
      </c>
      <c r="BU205" s="273">
        <f>SUM(Encuestas!CR205,Calculos!BP205)</f>
        <v>4</v>
      </c>
      <c r="BV205" s="273">
        <f>SUM(Encuestas!EE205,Encuestas!CS205)</f>
        <v>1</v>
      </c>
      <c r="BW205" s="273">
        <f>SUM(Encuestas!EF205,Encuestas!CT205)</f>
        <v>0</v>
      </c>
      <c r="BX205" s="273">
        <f>SUM(Encuestas!EG205,Encuestas!CU205)</f>
        <v>4</v>
      </c>
      <c r="BY205" s="273">
        <f>IF(SUM(Encuestas!FD205,Encuestas!FE205)=100,"OK",0)</f>
        <v>0</v>
      </c>
      <c r="BZ205" s="6">
        <f>SUM(Encuestas!FG205:'Encuestas'!FI205)</f>
        <v>110</v>
      </c>
      <c r="CA205" s="273">
        <f>SUM(Encuestas!FJ205:'Encuestas'!FL205)</f>
        <v>30</v>
      </c>
      <c r="CB205" s="273">
        <f>SUM(Encuestas!FM205:'Encuestas'!FO205)</f>
        <v>20</v>
      </c>
      <c r="CC205" s="273">
        <f>SUM(Encuestas!FP205:'Encuestas'!FR205)</f>
        <v>0</v>
      </c>
      <c r="CD205" s="273">
        <f>SUM(Encuestas!FS205:'Encuestas'!FU205)</f>
        <v>3</v>
      </c>
      <c r="CE205" s="273">
        <f>Encuestas!FG205+Encuestas!FJ205+Encuestas!FM205+Encuestas!FP205+Encuestas!FS205</f>
        <v>163</v>
      </c>
      <c r="CF205" s="273">
        <f>Encuestas!FH205+Encuestas!FK205+Encuestas!FN205+Encuestas!FQ205+Encuestas!FT205</f>
        <v>0</v>
      </c>
      <c r="CG205" s="273">
        <f>Encuestas!FI205+Encuestas!FL205+Encuestas!FO205+Encuestas!FR205+Encuestas!FU205</f>
        <v>0</v>
      </c>
      <c r="CH205" s="273">
        <f t="shared" si="104"/>
        <v>163</v>
      </c>
      <c r="CI205" s="273">
        <f t="shared" si="111"/>
        <v>100</v>
      </c>
      <c r="CJ205" s="273">
        <f t="shared" si="112"/>
        <v>0</v>
      </c>
      <c r="CK205" s="273">
        <f t="shared" si="113"/>
        <v>0</v>
      </c>
      <c r="CL205" s="273" t="str">
        <f>IF(AND(Encuestas!FF205="no",Calculos!CH205=0),"OK","Err")</f>
        <v>Err</v>
      </c>
      <c r="CM205" s="273" t="str">
        <f>IF(SUM(Encuestas!GB205:GF205)=100,"OK",0)</f>
        <v>OK</v>
      </c>
      <c r="CN205" s="273">
        <f>IF((Encuestas!GJ205-Encuestas!GI205)&lt;=0,(Encuestas!GJ205-Encuestas!GI205)+12,(Encuestas!GJ205-Encuestas!GI205))</f>
        <v>2</v>
      </c>
      <c r="CO205" s="273">
        <f>SUM(Encuestas!GL205:GM205)</f>
        <v>140</v>
      </c>
      <c r="CP205" s="273">
        <f>SUM(Encuestas!GN205,Encuestas!GP205)</f>
        <v>122</v>
      </c>
      <c r="CQ205" s="273" t="str">
        <f>IF(SUM(Encuestas!GN205,Encuestas!GO205)=Encuestas!GL205,"OK",0)</f>
        <v>OK</v>
      </c>
      <c r="CR205" s="273" t="str">
        <f>IF(SUM(Encuestas!GP205,Encuestas!GQ205)=Encuestas!GM205,"OK",0)</f>
        <v>OK</v>
      </c>
      <c r="CS205" s="273">
        <f t="shared" si="114"/>
        <v>87.142857142857139</v>
      </c>
      <c r="CT205" s="273">
        <f>(Encuestas!GN205/Encuestas!GL205)*100</f>
        <v>100</v>
      </c>
      <c r="CU205" s="273">
        <f>(Encuestas!GP205/Encuestas!GM205)*100</f>
        <v>40</v>
      </c>
      <c r="CV205" s="273">
        <f>(Encuestas!GM205/Encuestas!GN205)*100</f>
        <v>27.27272727272727</v>
      </c>
      <c r="CW205" s="273">
        <f>(Encuestas!GO205/Encuestas!GL205)*100</f>
        <v>0</v>
      </c>
      <c r="CX205" s="273">
        <f>(Encuestas!GQ205/Encuestas!GM205)*100</f>
        <v>60</v>
      </c>
      <c r="CY205" s="273">
        <f>SUM(Encuestas!GR205:GS205)</f>
        <v>129</v>
      </c>
      <c r="CZ205" s="273" t="str">
        <f>IF(SUM(Encuestas!GT205:GV205)=100,"OK",0)</f>
        <v>OK</v>
      </c>
      <c r="DA205" s="273">
        <f>((8*(Encuestas!GM205*(Encuestas!GT205/100)))+(18*(Encuestas!GM205*(Encuestas!GU205/100)))+(24*(Encuestas!GM205*(Encuestas!GV205/100))))/Encuestas!GM205</f>
        <v>8</v>
      </c>
      <c r="DB205" s="273">
        <f>SUM(Encuestas!HL205:HO205)</f>
        <v>14</v>
      </c>
      <c r="DC205" s="273">
        <f>SUM(Encuestas!HP205,Encuestas!HR205)</f>
        <v>0</v>
      </c>
      <c r="DD205" s="273">
        <f>SUM(Encuestas!HQ205,Encuestas!HS205)</f>
        <v>0</v>
      </c>
      <c r="DE205" s="273">
        <f>SUM(Encuestas!HP205,Encuestas!HQ205)</f>
        <v>0</v>
      </c>
      <c r="DF205" s="273">
        <f>SUM(Encuestas!HR205,Encuestas!HS205)</f>
        <v>0</v>
      </c>
      <c r="DG205" s="273">
        <f t="shared" si="105"/>
        <v>0</v>
      </c>
      <c r="DH205" s="273" t="str">
        <f>IF(SUM(Encuestas!HT205:IA205)=100,"OK",0)</f>
        <v>OK</v>
      </c>
      <c r="DI205" s="273">
        <f>IF(SUM(Encuestas!IB205:IH205)=100,"OK",0)</f>
        <v>0</v>
      </c>
      <c r="DJ205" s="273" t="str">
        <f>IF(SUM(Encuestas!IJ205:IK205)=100,"OK",0)</f>
        <v>OK</v>
      </c>
      <c r="DK205" s="273">
        <f>SUM(Encuestas!IL205:IV205)</f>
        <v>990</v>
      </c>
      <c r="DL205" s="273">
        <f>SUM(Encuestas!IW205:IX205)</f>
        <v>0</v>
      </c>
      <c r="DM205" s="273">
        <f>SUM(Encuestas!IY205,Encuestas!JA205,Encuestas!JC205,Encuestas!JE205,Encuestas!JG205,Encuestas!JI205,Encuestas!JK205,Encuestas!JM205,Encuestas!JO205)</f>
        <v>0</v>
      </c>
      <c r="DN205" s="273">
        <f>SUM(Encuestas!IZ205,Encuestas!JB205,Encuestas!JD205,Encuestas!JF205,Encuestas!JH205,Encuestas!JJ205,Encuestas!JL205,Encuestas!JN205,Encuestas!JR205)</f>
        <v>0</v>
      </c>
      <c r="DO205" s="273">
        <f>SUM(Encuestas!KG205:KH205)</f>
        <v>0</v>
      </c>
      <c r="DP205" s="273">
        <f>SUM(Encuestas!KA205,Encuestas!KD205,Encuestas!KF205,Calculos!DO205)</f>
        <v>0</v>
      </c>
      <c r="DQ205" s="273">
        <f>SUM(Encuestas!KJ205:KL205)</f>
        <v>0</v>
      </c>
      <c r="DR205" s="273">
        <f>SUM(Encuestas!KB205,Encuestas!KC205,Encuestas!KE205,Calculos!DQ205)</f>
        <v>0</v>
      </c>
      <c r="DS205" s="273">
        <f>VLOOKUP(Encuestas!KT205,'Matriz codigos'!$A$2:$B$8,2,FALSE)</f>
        <v>4</v>
      </c>
      <c r="DT205" s="273">
        <f>VLOOKUP(Encuestas!KU205,'Matriz codigos'!$A$2:$B$8,2,FALSE)</f>
        <v>4</v>
      </c>
      <c r="DU205" s="273">
        <f>VLOOKUP(Encuestas!KV205,'Matriz codigos'!$A$2:$B$8,2,FALSE)</f>
        <v>4</v>
      </c>
      <c r="DV205" s="273">
        <f>VLOOKUP(Encuestas!KW205,'Matriz codigos'!$A$2:$B$8,2,FALSE)</f>
        <v>4</v>
      </c>
      <c r="DW205" s="273">
        <f>VLOOKUP(Encuestas!KT205,'Matriz codigos'!$A$10:$B$16,2,FALSE)</f>
        <v>4</v>
      </c>
      <c r="DX205" s="273">
        <f>VLOOKUP(Encuestas!KU205,'Matriz codigos'!$A$10:$B$16,2,FALSE)</f>
        <v>4</v>
      </c>
      <c r="DY205" s="273">
        <f>VLOOKUP(Encuestas!KV205,'Matriz codigos'!$A$10:$B$16,2,FALSE)</f>
        <v>4</v>
      </c>
      <c r="DZ205" s="273">
        <f>VLOOKUP(Encuestas!KW205,'Matriz codigos'!$A$10:$B$16,2,FALSE)</f>
        <v>4</v>
      </c>
      <c r="EA205" s="273">
        <f t="shared" si="106"/>
        <v>0</v>
      </c>
      <c r="EB205" s="273">
        <f t="shared" si="107"/>
        <v>0</v>
      </c>
      <c r="EC205" s="273">
        <f t="shared" si="108"/>
        <v>0</v>
      </c>
      <c r="ED205" s="273">
        <f t="shared" si="109"/>
        <v>100</v>
      </c>
      <c r="EE205" s="273" t="str">
        <f t="shared" si="110"/>
        <v>OK</v>
      </c>
      <c r="EF205" s="273">
        <f>VLOOKUP(Encuestas!MR205,'Matriz codigos'!$A$18:$B$20,2,FALSE)</f>
        <v>0</v>
      </c>
      <c r="EG205" s="273" t="e">
        <f>((Encuestas!BS3+Encuestas!BT3)/Encuestas!BO3)*100</f>
        <v>#DIV/0!</v>
      </c>
      <c r="EH205" s="273" t="e">
        <f>IF(AD3&lt;=100,"OK","Err")</f>
        <v>#DIV/0!</v>
      </c>
      <c r="EI205" s="273" t="e">
        <v>#N/A</v>
      </c>
      <c r="EJ205" s="273" t="e">
        <v>#N/A</v>
      </c>
      <c r="EK205" s="273" t="e">
        <v>#N/A</v>
      </c>
      <c r="EL205" s="273" t="e">
        <v>#N/A</v>
      </c>
      <c r="EM205" s="273" t="e">
        <v>#N/A</v>
      </c>
      <c r="EN205" s="273" t="e">
        <v>#N/A</v>
      </c>
      <c r="EO205" s="273">
        <f>SUM(Encuestas!NW205,Encuestas!OC205,Encuestas!OI205,Encuestas!OO205,Encuestas!OU205,Encuestas!PA205,Encuestas!PG205)</f>
        <v>3</v>
      </c>
      <c r="EP205" s="273">
        <f>SUM(Encuestas!NX205,Encuestas!OD205,Encuestas!OJ205,Encuestas!OP205,Encuestas!OV205,Encuestas!PB205,Encuestas!PH205)</f>
        <v>0</v>
      </c>
      <c r="EQ205" s="273">
        <f>SUM(Encuestas!NW205:NX205)</f>
        <v>3</v>
      </c>
      <c r="ER205" s="273">
        <f>SUM(Encuestas!OC205:OD205)</f>
        <v>0</v>
      </c>
      <c r="ES205" s="273">
        <f>SUM(Encuestas!OI205:OJ205)</f>
        <v>0</v>
      </c>
      <c r="ET205" s="273">
        <f>SUM(Encuestas!OO205:OP205)</f>
        <v>0</v>
      </c>
      <c r="EU205" s="273">
        <f>SUM(Encuestas!OU205:OV205)</f>
        <v>0</v>
      </c>
      <c r="EV205" s="273">
        <f>SUM(Encuestas!PA205:PB205)</f>
        <v>0</v>
      </c>
      <c r="EW205" s="273">
        <f>SUM(Encuestas!PG205:PH205)</f>
        <v>0</v>
      </c>
    </row>
    <row r="206" spans="1:153" x14ac:dyDescent="0.25">
      <c r="A206" s="273">
        <f>Encuestas!A206</f>
        <v>113020067</v>
      </c>
      <c r="B206" s="273">
        <f>SUM(Encuestas!Z206:AB206)</f>
        <v>5</v>
      </c>
      <c r="C206" s="273">
        <f>SUM(Encuestas!AC206:AE206)</f>
        <v>7</v>
      </c>
      <c r="D206" s="273">
        <f t="shared" si="89"/>
        <v>12</v>
      </c>
      <c r="E206" s="273">
        <f>SUM(Encuestas!AF206:AH206)</f>
        <v>0</v>
      </c>
      <c r="F206" s="273">
        <f>SUM(Encuestas!AI206:AK206)</f>
        <v>0</v>
      </c>
      <c r="G206" s="273">
        <f t="shared" si="90"/>
        <v>0</v>
      </c>
      <c r="H206" s="273">
        <f>SUM(Encuestas!AL206:AN206)</f>
        <v>2</v>
      </c>
      <c r="I206" s="273">
        <f>SUM(Encuestas!AO206:AQ206)</f>
        <v>0</v>
      </c>
      <c r="J206" s="273">
        <f>SUM(Encuestas!W206:Y206)</f>
        <v>32</v>
      </c>
      <c r="K206" s="273">
        <f>SUM(Encuestas!W206,Encuestas!Z206,Encuestas!AC206,Encuestas!AF206,Encuestas!AI206,Encuestas!AL206,Encuestas!AO206)</f>
        <v>46</v>
      </c>
      <c r="L206" s="273">
        <f t="shared" si="91"/>
        <v>100</v>
      </c>
      <c r="M206" s="273">
        <f>SUM(Encuestas!X206,Encuestas!AA206,Encuestas!AD206,Encuestas!AG206,Encuestas!AJ206,Encuestas!AM206,Encuestas!AP206)</f>
        <v>0</v>
      </c>
      <c r="N206" s="273">
        <f t="shared" si="92"/>
        <v>0</v>
      </c>
      <c r="O206" s="273">
        <f>SUM(Encuestas!Y206,Encuestas!AB206,Encuestas!AE206,Encuestas!AH206,Encuestas!AK206,Encuestas!AN206,Encuestas!AQ206)</f>
        <v>0</v>
      </c>
      <c r="P206" s="273">
        <f t="shared" si="93"/>
        <v>0</v>
      </c>
      <c r="Q206" s="273">
        <f t="shared" si="94"/>
        <v>46</v>
      </c>
      <c r="R206" s="273">
        <f>SUM(Encuestas!BG206:BI206)</f>
        <v>10</v>
      </c>
      <c r="S206" s="273">
        <f>100-SUM(Encuestas!BB206:BI206)</f>
        <v>0</v>
      </c>
      <c r="T206" s="273">
        <f>SUM(Encuestas!BB206:BF206,Calculos!R206:S206)</f>
        <v>100</v>
      </c>
      <c r="U206" s="279">
        <f>IF((Encuestas!BL206&lt;Encuestas!BK206),(Encuestas!BL206+13)-Encuestas!BK206,(Encuestas!BL206-Encuestas!BK206)+1)</f>
        <v>6</v>
      </c>
      <c r="V206" s="273">
        <f>SUM(Encuestas!BN206:BO206)</f>
        <v>37</v>
      </c>
      <c r="W206" s="273">
        <f>IF((J206&gt;Encuestas!BN206),"OK",J206-Encuestas!BN206)</f>
        <v>0</v>
      </c>
      <c r="X206" s="36" t="str">
        <f>IF(W206="OK",(Encuestas!BN206/Calculos!J206)*100,"")</f>
        <v/>
      </c>
      <c r="Y206" s="273" t="str">
        <f>IF(SUM(Encuestas!BP206,Encuestas!BQ206,Encuestas!BR206)=Encuestas!BN206,"OK",(SUM(Encuestas!BP206,Encuestas!BQ206,Encuestas!BR206)-Encuestas!BN206))</f>
        <v>OK</v>
      </c>
      <c r="Z206" s="273" t="str">
        <f>IF((D206&gt;Encuestas!BO206),"OK",D206-Encuestas!BO206)</f>
        <v>OK</v>
      </c>
      <c r="AA206" s="273">
        <f>IF(SUM(Encuestas!BS206,Encuestas!BT206,Encuestas!BU206)=CM206,"OK",(SUM(Encuestas!BS206,Encuestas!BT206,Encuestas!BU206)-Encuestas!BO206))</f>
        <v>0</v>
      </c>
      <c r="AB206" s="273">
        <f>((Encuestas!BP206+Encuestas!BQ206)/Encuestas!BN206)*100</f>
        <v>100</v>
      </c>
      <c r="AC206" s="273" t="str">
        <f t="shared" si="95"/>
        <v>OK</v>
      </c>
      <c r="AD206" s="273">
        <f>((Encuestas!BS206+Encuestas!BT206)/Encuestas!BO206)*100</f>
        <v>40</v>
      </c>
      <c r="AE206" s="273" t="str">
        <f t="shared" si="96"/>
        <v>OK</v>
      </c>
      <c r="AF206" s="273">
        <f t="shared" si="97"/>
        <v>0</v>
      </c>
      <c r="AG206" s="273">
        <f t="shared" si="98"/>
        <v>60</v>
      </c>
      <c r="AH206" s="273">
        <f>SUM(Encuestas!BP206,Encuestas!BS206)</f>
        <v>34</v>
      </c>
      <c r="AI206" s="273">
        <f>SUM(Encuestas!BQ206,Encuestas!BT206)</f>
        <v>0</v>
      </c>
      <c r="AJ206" s="273">
        <f>SUM(Encuestas!BR206,Encuestas!BU206)</f>
        <v>3</v>
      </c>
      <c r="AK206" s="273">
        <f t="shared" si="99"/>
        <v>91.891891891891902</v>
      </c>
      <c r="AL206" s="273" t="str">
        <f t="shared" si="100"/>
        <v>OK</v>
      </c>
      <c r="AM206" s="273">
        <f t="shared" si="101"/>
        <v>8.1081081081080981</v>
      </c>
      <c r="AN206" s="273">
        <f>((Encuestas!BO206/Encuestas!BN206)*100)</f>
        <v>15.625</v>
      </c>
      <c r="AO206" s="273" t="str">
        <f t="shared" si="102"/>
        <v>OK</v>
      </c>
      <c r="AP206" s="273">
        <f>IF((Encuestas!BO206&gt;0),(((18*(Encuestas!BO206*(Encuestas!BV206/100)))+(30*(Encuestas!BO206*(Encuestas!BW206/100)))+(36*(Encuestas!BO206*(Encuestas!BX206/100))))/Encuestas!BO206),0)</f>
        <v>18</v>
      </c>
      <c r="AQ206" s="273">
        <f>SUM(Encuestas!CJ206,Encuestas!CN206)</f>
        <v>18</v>
      </c>
      <c r="AR206" s="273">
        <f>SUM(Encuestas!CK206,Encuestas!CO206)</f>
        <v>0</v>
      </c>
      <c r="AS206" s="273">
        <f>SUM(Encuestas!CL206,Encuestas!CP206)</f>
        <v>0</v>
      </c>
      <c r="AT206" s="273">
        <f>SUM(Encuestas!CM206,Encuestas!CQ206)</f>
        <v>0</v>
      </c>
      <c r="AU206" s="273">
        <f>SUM(Encuestas!CV206,Encuestas!CW206,Encuestas!DB206,Encuestas!DC206)</f>
        <v>0</v>
      </c>
      <c r="AV206" s="273">
        <f>SUM(Encuestas!CX206,Encuestas!DD206)</f>
        <v>0</v>
      </c>
      <c r="AW206" s="273">
        <f>SUM(Encuestas!CY206,Encuestas!CZ206,Encuestas!DE206,Encuestas!DF206)</f>
        <v>0</v>
      </c>
      <c r="AX206" s="273">
        <f>SUM(Encuestas!DA206,Encuestas!DG206)</f>
        <v>0</v>
      </c>
      <c r="AY206" s="273">
        <f>SUM(Encuestas!DI206,Encuestas!DK206)</f>
        <v>0</v>
      </c>
      <c r="AZ206" s="273">
        <f>SUM(Encuestas!DS206,Encuestas!DU206)</f>
        <v>0</v>
      </c>
      <c r="BA206" s="5" t="str">
        <f>IF(((AV206*Encuestas!DM206)=0),"OK",IF((Calculos!AV206*Encuestas!DM206)&gt;0,"NO",0))</f>
        <v>OK</v>
      </c>
      <c r="BB206" s="5" t="str">
        <f>IF((Calculos!AW206*Encuestas!DN206)=0,"OK", IF((Calculos!AW206*Encuestas!DN206)&gt;0,"NO",0))</f>
        <v>OK</v>
      </c>
      <c r="BC206" s="5" t="str">
        <f>IF((Calculos!AX206*Encuestas!DO206)=0,"OK",IF((Calculos!AX206*Encuestas!DO206)&gt;0,"NO",0))</f>
        <v>OK</v>
      </c>
      <c r="BD206" s="279">
        <f>SUM(Calculos!AY206,Calculos!AU206)</f>
        <v>0</v>
      </c>
      <c r="BE206" s="279">
        <f>SUM(Calculos!AV206,Encuestas!DM206)</f>
        <v>0</v>
      </c>
      <c r="BF206" s="279">
        <f>SUM(Calculos!AW206,Encuestas!DO206)</f>
        <v>0</v>
      </c>
      <c r="BG206" s="279">
        <f>SUM(Calculos!AX206,Encuestas!DQ206)</f>
        <v>0</v>
      </c>
      <c r="BH206" s="5" t="str">
        <f>IF(((Calculos!AZ206*Calculos!AQ206)=0),"OK",IF((Calculos!AZ206*Calculos!AQ206)&gt;0,"NO"))</f>
        <v>OK</v>
      </c>
      <c r="BI206" s="5" t="str">
        <f>IF((Calculos!AR206*Encuestas!DW206)=0,"OK",IF((Calculos!AR206*Encuestas!DW206)&gt;0,"NO"))</f>
        <v>OK</v>
      </c>
      <c r="BJ206" s="5" t="str">
        <f>IF((Calculos!AS206*Encuestas!DY206)=0,"OK",IF((Encuestas!DY206*Calculos!AS206)&gt;0,"NO"))</f>
        <v>OK</v>
      </c>
      <c r="BK206" s="5" t="str">
        <f>Validadores!S206</f>
        <v>OK</v>
      </c>
      <c r="BL206" s="273">
        <f t="shared" si="103"/>
        <v>18</v>
      </c>
      <c r="BM206" s="273">
        <f>SUM(AR206,Encuestas!DW206)</f>
        <v>0</v>
      </c>
      <c r="BN206" s="273">
        <f>SUM(Encuestas!DY206,Calculos!AS206)</f>
        <v>0</v>
      </c>
      <c r="BO206" s="273">
        <f>SUM(Encuestas!EA206,Calculos!AT206)</f>
        <v>0</v>
      </c>
      <c r="BP206" s="273">
        <f>SUM(Encuestas!EC206,Encuestas!ED206)</f>
        <v>0</v>
      </c>
      <c r="BQ206" s="273" t="str">
        <f>IF(Encuestas!CR206*Calculos!BP206=0,"OK",IF(Encuestas!CR206*Calculos!BP206&gt;0,"Err"))</f>
        <v>OK</v>
      </c>
      <c r="BR206" s="273" t="str">
        <f>IF(Encuestas!EE206*Encuestas!CS206=0,"OK",IF(Encuestas!EE206*Encuestas!CS206&gt;0,"Err"))</f>
        <v>OK</v>
      </c>
      <c r="BS206" s="273" t="str">
        <f>IF(Encuestas!EF206*Encuestas!CT206=0,"OK",IF(Encuestas!EF206*Encuestas!CT206&gt;0,"Err"))</f>
        <v>OK</v>
      </c>
      <c r="BT206" s="273" t="str">
        <f>IF(Encuestas!EG206*Encuestas!CU206=0,"OK",IF(Encuestas!EG206*Encuestas!CU206&gt;0,"Err"))</f>
        <v>OK</v>
      </c>
      <c r="BU206" s="273">
        <f>SUM(Encuestas!CR206,Calculos!BP206)</f>
        <v>8</v>
      </c>
      <c r="BV206" s="273">
        <f>SUM(Encuestas!EE206,Encuestas!CS206)</f>
        <v>0</v>
      </c>
      <c r="BW206" s="273">
        <f>SUM(Encuestas!EF206,Encuestas!CT206)</f>
        <v>0</v>
      </c>
      <c r="BX206" s="273">
        <f>SUM(Encuestas!EG206,Encuestas!CU206)</f>
        <v>4</v>
      </c>
      <c r="BY206" s="273" t="str">
        <f>IF(SUM(Encuestas!FD206,Encuestas!FE206)=100,"OK",0)</f>
        <v>OK</v>
      </c>
      <c r="BZ206" s="6">
        <f>SUM(Encuestas!FG206:'Encuestas'!FI206)</f>
        <v>0</v>
      </c>
      <c r="CA206" s="273">
        <f>SUM(Encuestas!FJ206:'Encuestas'!FL206)</f>
        <v>0</v>
      </c>
      <c r="CB206" s="273">
        <f>SUM(Encuestas!FM206:'Encuestas'!FO206)</f>
        <v>0</v>
      </c>
      <c r="CC206" s="273">
        <f>SUM(Encuestas!FP206:'Encuestas'!FR206)</f>
        <v>0</v>
      </c>
      <c r="CD206" s="273">
        <f>SUM(Encuestas!FS206:'Encuestas'!FU206)</f>
        <v>0</v>
      </c>
      <c r="CE206" s="273">
        <f>Encuestas!FG206+Encuestas!FJ206+Encuestas!FM206+Encuestas!FP206+Encuestas!FS206</f>
        <v>0</v>
      </c>
      <c r="CF206" s="273">
        <f>Encuestas!FH206+Encuestas!FK206+Encuestas!FN206+Encuestas!FQ206+Encuestas!FT206</f>
        <v>0</v>
      </c>
      <c r="CG206" s="273">
        <f>Encuestas!FI206+Encuestas!FL206+Encuestas!FO206+Encuestas!FR206+Encuestas!FU206</f>
        <v>0</v>
      </c>
      <c r="CH206" s="273">
        <f t="shared" si="104"/>
        <v>0</v>
      </c>
      <c r="CI206" s="273" t="e">
        <f>((Encuestas!BS3+Encuestas!BT3)/Encuestas!BO3)*100</f>
        <v>#DIV/0!</v>
      </c>
      <c r="CJ206" s="273">
        <f>((Encuestas!BT3+Encuestas!BU3)/Encuestas!BP3)*100</f>
        <v>0</v>
      </c>
      <c r="CK206" s="273">
        <f>((Encuestas!BU3+Encuestas!BV3)/Encuestas!BQ3)*100</f>
        <v>0</v>
      </c>
      <c r="CL206" s="273" t="str">
        <f>IF(AND(Encuestas!FF206="no",Calculos!CH206=0),"OK","Err")</f>
        <v>OK</v>
      </c>
      <c r="CM206" s="273">
        <f>IF(SUM(Encuestas!GB206:GF206)=100,"OK",0)</f>
        <v>0</v>
      </c>
      <c r="CN206" s="273">
        <f>IF((Encuestas!GJ206-Encuestas!GI206)&lt;=0,(Encuestas!GJ206-Encuestas!GI206)+12,(Encuestas!GJ206-Encuestas!GI206))</f>
        <v>12</v>
      </c>
      <c r="CO206" s="273">
        <f>SUM(Encuestas!GL206:GM206)</f>
        <v>0</v>
      </c>
      <c r="CP206" s="273">
        <f>SUM(Encuestas!GN206,Encuestas!GP206)</f>
        <v>0</v>
      </c>
      <c r="CQ206" s="273" t="str">
        <f>IF(SUM(Encuestas!GN206,Encuestas!GO206)=Encuestas!GL206,"OK",0)</f>
        <v>OK</v>
      </c>
      <c r="CR206" s="273" t="str">
        <f>IF(SUM(Encuestas!GP206,Encuestas!GQ206)=Encuestas!GM206,"OK",0)</f>
        <v>OK</v>
      </c>
      <c r="CS206" s="273" t="e">
        <f>((Encuestas!BS3+Encuestas!BT3)/Encuestas!BO3)*100</f>
        <v>#DIV/0!</v>
      </c>
      <c r="CT206" s="273" t="e">
        <f>IF(AD3&lt;=100,"OK","Err")</f>
        <v>#DIV/0!</v>
      </c>
      <c r="CU206" s="273" t="e">
        <v>#N/A</v>
      </c>
      <c r="CV206" s="273" t="e">
        <v>#N/A</v>
      </c>
      <c r="CW206" s="273" t="e">
        <v>#N/A</v>
      </c>
      <c r="CX206" s="273" t="e">
        <v>#N/A</v>
      </c>
      <c r="CY206" s="273">
        <f>SUM(Encuestas!GR206:GS206)</f>
        <v>0</v>
      </c>
      <c r="CZ206" s="273">
        <f>IF(SUM(Encuestas!GT206:GV206)=100,"OK",0)</f>
        <v>0</v>
      </c>
      <c r="DA206" s="273" t="e">
        <f>((Encuestas!BS3+Encuestas!BT3)/Encuestas!BO3)*100</f>
        <v>#DIV/0!</v>
      </c>
      <c r="DB206" s="273">
        <f>SUM(Encuestas!HL206:HO206)</f>
        <v>0</v>
      </c>
      <c r="DC206" s="273">
        <f>SUM(Encuestas!HP206,Encuestas!HR206)</f>
        <v>0</v>
      </c>
      <c r="DD206" s="273">
        <f>SUM(Encuestas!HQ206,Encuestas!HS206)</f>
        <v>0</v>
      </c>
      <c r="DE206" s="273">
        <f>SUM(Encuestas!HP206,Encuestas!HQ206)</f>
        <v>0</v>
      </c>
      <c r="DF206" s="273">
        <f>SUM(Encuestas!HR206,Encuestas!HS206)</f>
        <v>0</v>
      </c>
      <c r="DG206" s="273">
        <f t="shared" si="105"/>
        <v>0</v>
      </c>
      <c r="DH206" s="273">
        <f>IF(SUM(Encuestas!HT206:IA206)=100,"OK",0)</f>
        <v>0</v>
      </c>
      <c r="DI206" s="273">
        <f>IF(SUM(Encuestas!IB206:IH206)=100,"OK",0)</f>
        <v>0</v>
      </c>
      <c r="DJ206" s="273">
        <f>IF(SUM(Encuestas!IJ206:IK206)=100,"OK",0)</f>
        <v>0</v>
      </c>
      <c r="DK206" s="273">
        <f>SUM(Encuestas!IL206:IV206)</f>
        <v>132</v>
      </c>
      <c r="DL206" s="273">
        <f>SUM(Encuestas!IW206:IX206)</f>
        <v>0</v>
      </c>
      <c r="DM206" s="273">
        <f>SUM(Encuestas!IY206,Encuestas!JA206,Encuestas!JC206,Encuestas!JE206,Encuestas!JG206,Encuestas!JI206,Encuestas!JK206,Encuestas!JM206,Encuestas!JO206)</f>
        <v>0</v>
      </c>
      <c r="DN206" s="273">
        <f>SUM(Encuestas!IZ206,Encuestas!JB206,Encuestas!JD206,Encuestas!JF206,Encuestas!JH206,Encuestas!JJ206,Encuestas!JL206,Encuestas!JN206,Encuestas!JR206)</f>
        <v>0</v>
      </c>
      <c r="DO206" s="273">
        <f>SUM(Encuestas!KG206:KH206)</f>
        <v>0</v>
      </c>
      <c r="DP206" s="273">
        <f>SUM(Encuestas!KA206,Encuestas!KD206,Encuestas!KF206,Calculos!DO206)</f>
        <v>0</v>
      </c>
      <c r="DQ206" s="273">
        <f>SUM(Encuestas!KJ206:KL206)</f>
        <v>0</v>
      </c>
      <c r="DR206" s="273">
        <f>SUM(Encuestas!KB206,Encuestas!KC206,Encuestas!KE206,Calculos!DQ206)</f>
        <v>0</v>
      </c>
      <c r="DS206" s="273">
        <f>VLOOKUP(Encuestas!KT206,'Matriz codigos'!$A$2:$B$8,2,FALSE)</f>
        <v>1</v>
      </c>
      <c r="DT206" s="273">
        <f>VLOOKUP(Encuestas!KU206,'Matriz codigos'!$A$2:$B$8,2,FALSE)</f>
        <v>1</v>
      </c>
      <c r="DU206" s="273">
        <f>VLOOKUP(Encuestas!KV206,'Matriz codigos'!$A$2:$B$8,2,FALSE)</f>
        <v>1</v>
      </c>
      <c r="DV206" s="273">
        <f>VLOOKUP(Encuestas!KW206,'Matriz codigos'!$A$2:$B$8,2,FALSE)</f>
        <v>1</v>
      </c>
      <c r="DW206" s="273">
        <f>VLOOKUP(Encuestas!KT206,'Matriz codigos'!$A$10:$B$16,2,FALSE)</f>
        <v>2</v>
      </c>
      <c r="DX206" s="273">
        <f>VLOOKUP(Encuestas!KU206,'Matriz codigos'!$A$10:$B$16,2,FALSE)</f>
        <v>2</v>
      </c>
      <c r="DY206" s="273">
        <f>VLOOKUP(Encuestas!KV206,'Matriz codigos'!$A$10:$B$16,2,FALSE)</f>
        <v>2</v>
      </c>
      <c r="DZ206" s="273">
        <f>VLOOKUP(Encuestas!KW206,'Matriz codigos'!$A$10:$B$16,2,FALSE)</f>
        <v>2</v>
      </c>
      <c r="EA206" s="273">
        <f t="shared" si="106"/>
        <v>0</v>
      </c>
      <c r="EB206" s="273">
        <f t="shared" si="107"/>
        <v>100</v>
      </c>
      <c r="EC206" s="273">
        <f t="shared" si="108"/>
        <v>0</v>
      </c>
      <c r="ED206" s="273">
        <f t="shared" si="109"/>
        <v>0</v>
      </c>
      <c r="EE206" s="273" t="str">
        <f t="shared" si="110"/>
        <v>OK</v>
      </c>
      <c r="EF206" s="273">
        <f>VLOOKUP(Encuestas!MR206,'Matriz codigos'!$A$18:$B$20,2,FALSE)</f>
        <v>0</v>
      </c>
      <c r="EG206" s="273">
        <f>((Encuestas!BS4+Encuestas!BT4)/Encuestas!BO4)*100</f>
        <v>100</v>
      </c>
      <c r="EH206" s="273" t="str">
        <f>IF(AD4&lt;=100,"OK","Err")</f>
        <v>OK</v>
      </c>
      <c r="EI206" s="273" t="e">
        <v>#N/A</v>
      </c>
      <c r="EJ206" s="273" t="e">
        <v>#N/A</v>
      </c>
      <c r="EK206" s="273" t="e">
        <v>#N/A</v>
      </c>
      <c r="EL206" s="273" t="e">
        <v>#N/A</v>
      </c>
      <c r="EM206" s="273" t="e">
        <v>#N/A</v>
      </c>
      <c r="EN206" s="273" t="e">
        <v>#N/A</v>
      </c>
      <c r="EO206" s="273">
        <f>SUM(Encuestas!NW206,Encuestas!OC206,Encuestas!OI206,Encuestas!OO206,Encuestas!OU206,Encuestas!PA206,Encuestas!PG206)</f>
        <v>2</v>
      </c>
      <c r="EP206" s="273">
        <f>SUM(Encuestas!NX206,Encuestas!OD206,Encuestas!OJ206,Encuestas!OP206,Encuestas!OV206,Encuestas!PB206,Encuestas!PH206)</f>
        <v>0</v>
      </c>
      <c r="EQ206" s="273">
        <f>SUM(Encuestas!NW206:NX206)</f>
        <v>2</v>
      </c>
      <c r="ER206" s="273">
        <f>SUM(Encuestas!OC206:OD206)</f>
        <v>0</v>
      </c>
      <c r="ES206" s="273">
        <f>SUM(Encuestas!OI206:OJ206)</f>
        <v>0</v>
      </c>
      <c r="ET206" s="273">
        <f>SUM(Encuestas!OO206:OP206)</f>
        <v>0</v>
      </c>
      <c r="EU206" s="273">
        <f>SUM(Encuestas!OU206:OV206)</f>
        <v>0</v>
      </c>
      <c r="EV206" s="273">
        <f>SUM(Encuestas!PA206:PB206)</f>
        <v>0</v>
      </c>
      <c r="EW206" s="273">
        <f>SUM(Encuestas!PG206:PH206)</f>
        <v>0</v>
      </c>
    </row>
    <row r="207" spans="1:153" x14ac:dyDescent="0.25">
      <c r="A207" s="273">
        <f>Encuestas!A207</f>
        <v>113020043</v>
      </c>
      <c r="B207" s="273">
        <f>SUM(Encuestas!Z207:AB207)</f>
        <v>15</v>
      </c>
      <c r="C207" s="273">
        <f>SUM(Encuestas!AC207:AE207)</f>
        <v>10</v>
      </c>
      <c r="D207" s="273">
        <f t="shared" si="89"/>
        <v>25</v>
      </c>
      <c r="E207" s="273">
        <f>SUM(Encuestas!AF207:AH207)</f>
        <v>20</v>
      </c>
      <c r="F207" s="273">
        <f>SUM(Encuestas!AI207:AK207)</f>
        <v>40</v>
      </c>
      <c r="G207" s="273">
        <f t="shared" si="90"/>
        <v>60</v>
      </c>
      <c r="H207" s="273">
        <f>SUM(Encuestas!AL207:AN207)</f>
        <v>6</v>
      </c>
      <c r="I207" s="273">
        <f>SUM(Encuestas!AO207:AQ207)</f>
        <v>0</v>
      </c>
      <c r="J207" s="273">
        <f>SUM(Encuestas!W207:Y207)</f>
        <v>70</v>
      </c>
      <c r="K207" s="273">
        <f>SUM(Encuestas!W207,Encuestas!Z207,Encuestas!AC207,Encuestas!AF207,Encuestas!AI207,Encuestas!AL207,Encuestas!AO207)</f>
        <v>161</v>
      </c>
      <c r="L207" s="273">
        <f t="shared" si="91"/>
        <v>100</v>
      </c>
      <c r="M207" s="273">
        <f>SUM(Encuestas!X207,Encuestas!AA207,Encuestas!AD207,Encuestas!AG207,Encuestas!AJ207,Encuestas!AM207,Encuestas!AP207)</f>
        <v>0</v>
      </c>
      <c r="N207" s="273">
        <f t="shared" si="92"/>
        <v>0</v>
      </c>
      <c r="O207" s="273">
        <f>SUM(Encuestas!Y207,Encuestas!AB207,Encuestas!AE207,Encuestas!AH207,Encuestas!AK207,Encuestas!AN207,Encuestas!AQ207)</f>
        <v>0</v>
      </c>
      <c r="P207" s="273">
        <f t="shared" si="93"/>
        <v>0</v>
      </c>
      <c r="Q207" s="273">
        <f t="shared" si="94"/>
        <v>161</v>
      </c>
      <c r="R207" s="273">
        <f>SUM(Encuestas!BG207:BI207)</f>
        <v>0</v>
      </c>
      <c r="S207" s="273">
        <f>100-SUM(Encuestas!BB207:BI207)</f>
        <v>0</v>
      </c>
      <c r="T207" s="273">
        <f>SUM(Encuestas!BB207:BF207,Calculos!R207:S207)</f>
        <v>100</v>
      </c>
      <c r="U207" s="279">
        <f>IF((Encuestas!BL207&lt;Encuestas!BK207),(Encuestas!BL207+13)-Encuestas!BK207,(Encuestas!BL207-Encuestas!BK207)+1)</f>
        <v>1</v>
      </c>
      <c r="V207" s="273">
        <f>SUM(Encuestas!BN207:BO207)</f>
        <v>85</v>
      </c>
      <c r="W207" s="273">
        <f>IF((J207&gt;Encuestas!BN207),"OK",J207-Encuestas!BN207)</f>
        <v>0</v>
      </c>
      <c r="X207" s="36" t="str">
        <f>IF(W207="OK",(Encuestas!BN207/Calculos!J207)*100,"")</f>
        <v/>
      </c>
      <c r="Y207" s="273" t="str">
        <f>IF(SUM(Encuestas!BP207,Encuestas!BQ207,Encuestas!BR207)=Encuestas!BN207,"OK",(SUM(Encuestas!BP207,Encuestas!BQ207,Encuestas!BR207)-Encuestas!BN207))</f>
        <v>OK</v>
      </c>
      <c r="Z207" s="273" t="str">
        <f>IF((D207&gt;Encuestas!BO207),"OK",D207-Encuestas!BO207)</f>
        <v>OK</v>
      </c>
      <c r="AA207" s="273">
        <f>IF(SUM(Encuestas!BS207,Encuestas!BT207,Encuestas!BU207)=CM207,"OK",(SUM(Encuestas!BS207,Encuestas!BT207,Encuestas!BU207)-Encuestas!BO207))</f>
        <v>0</v>
      </c>
      <c r="AB207" s="273">
        <f>((Encuestas!BP207+Encuestas!BQ207)/Encuestas!BN207)*100</f>
        <v>92.857142857142861</v>
      </c>
      <c r="AC207" s="273" t="str">
        <f t="shared" si="95"/>
        <v>OK</v>
      </c>
      <c r="AD207" s="273">
        <f>((Encuestas!BS207+Encuestas!BT207)/Encuestas!BO207)*100</f>
        <v>100</v>
      </c>
      <c r="AE207" s="273" t="str">
        <f t="shared" si="96"/>
        <v>OK</v>
      </c>
      <c r="AF207" s="273">
        <f t="shared" si="97"/>
        <v>7.1428571428571388</v>
      </c>
      <c r="AG207" s="273">
        <f t="shared" si="98"/>
        <v>0</v>
      </c>
      <c r="AH207" s="273">
        <f>SUM(Encuestas!BP207,Encuestas!BS207)</f>
        <v>50</v>
      </c>
      <c r="AI207" s="273">
        <f>SUM(Encuestas!BQ207,Encuestas!BT207)</f>
        <v>30</v>
      </c>
      <c r="AJ207" s="273">
        <f>SUM(Encuestas!BR207,Encuestas!BU207)</f>
        <v>5</v>
      </c>
      <c r="AK207" s="273">
        <f t="shared" si="99"/>
        <v>94.117647058823522</v>
      </c>
      <c r="AL207" s="273" t="str">
        <f t="shared" si="100"/>
        <v>OK</v>
      </c>
      <c r="AM207" s="273">
        <f t="shared" si="101"/>
        <v>5.8823529411764781</v>
      </c>
      <c r="AN207" s="273">
        <f>((Encuestas!BO207/Encuestas!BN207)*100)</f>
        <v>21.428571428571427</v>
      </c>
      <c r="AO207" s="273" t="str">
        <f t="shared" si="102"/>
        <v>OK</v>
      </c>
      <c r="AP207" s="273">
        <f>IF((Encuestas!BO207&gt;0),(((18*(Encuestas!BO207*(Encuestas!BV207/100)))+(30*(Encuestas!BO207*(Encuestas!BW207/100)))+(36*(Encuestas!BO207*(Encuestas!BX207/100))))/Encuestas!BO207),0)</f>
        <v>30</v>
      </c>
      <c r="AQ207" s="273">
        <f>SUM(Encuestas!CJ207,Encuestas!CN207)</f>
        <v>40</v>
      </c>
      <c r="AR207" s="273">
        <f>SUM(Encuestas!CK207,Encuestas!CO207)</f>
        <v>20</v>
      </c>
      <c r="AS207" s="273">
        <f>SUM(Encuestas!CL207,Encuestas!CP207)</f>
        <v>0</v>
      </c>
      <c r="AT207" s="273">
        <f>SUM(Encuestas!CM207,Encuestas!CQ207)</f>
        <v>0</v>
      </c>
      <c r="AU207" s="273">
        <f>SUM(Encuestas!CV207,Encuestas!CW207,Encuestas!DB207,Encuestas!DC207)</f>
        <v>0</v>
      </c>
      <c r="AV207" s="273">
        <f>SUM(Encuestas!CX207,Encuestas!DD207)</f>
        <v>0</v>
      </c>
      <c r="AW207" s="273">
        <f>SUM(Encuestas!CY207,Encuestas!CZ207,Encuestas!DE207,Encuestas!DF207)</f>
        <v>0</v>
      </c>
      <c r="AX207" s="273">
        <f>SUM(Encuestas!DA207,Encuestas!DG207)</f>
        <v>0</v>
      </c>
      <c r="AY207" s="273">
        <f>SUM(Encuestas!DI207,Encuestas!DK207)</f>
        <v>0</v>
      </c>
      <c r="AZ207" s="273">
        <f>SUM(Encuestas!DS207,Encuestas!DU207)</f>
        <v>0</v>
      </c>
      <c r="BA207" s="5" t="str">
        <f>IF(((AV207*Encuestas!DM207)=0),"OK",IF((Calculos!AV207*Encuestas!DM207)&gt;0,"NO",0))</f>
        <v>OK</v>
      </c>
      <c r="BB207" s="5" t="str">
        <f>IF((Calculos!AW207*Encuestas!DN207)=0,"OK", IF((Calculos!AW207*Encuestas!DN207)&gt;0,"NO",0))</f>
        <v>OK</v>
      </c>
      <c r="BC207" s="5" t="str">
        <f>IF((Calculos!AX207*Encuestas!DO207)=0,"OK",IF((Calculos!AX207*Encuestas!DO207)&gt;0,"NO",0))</f>
        <v>OK</v>
      </c>
      <c r="BD207" s="279">
        <f>SUM(Calculos!AY207,Calculos!AU207)</f>
        <v>0</v>
      </c>
      <c r="BE207" s="279">
        <f>SUM(Calculos!AV207,Encuestas!DM207)</f>
        <v>0</v>
      </c>
      <c r="BF207" s="279">
        <f>SUM(Calculos!AW207,Encuestas!DO207)</f>
        <v>0</v>
      </c>
      <c r="BG207" s="279">
        <f>SUM(Calculos!AX207,Encuestas!DQ207)</f>
        <v>0</v>
      </c>
      <c r="BH207" s="5" t="str">
        <f>IF(((Calculos!AZ207*Calculos!AQ207)=0),"OK",IF((Calculos!AZ207*Calculos!AQ207)&gt;0,"NO"))</f>
        <v>OK</v>
      </c>
      <c r="BI207" s="5" t="str">
        <f>IF((Calculos!AR207*Encuestas!DW207)=0,"OK",IF((Calculos!AR207*Encuestas!DW207)&gt;0,"NO"))</f>
        <v>OK</v>
      </c>
      <c r="BJ207" s="5" t="str">
        <f>IF((Calculos!AS207*Encuestas!DY207)=0,"OK",IF((Encuestas!DY207*Calculos!AS207)&gt;0,"NO"))</f>
        <v>OK</v>
      </c>
      <c r="BK207" s="5" t="str">
        <f>Validadores!S207</f>
        <v>OK</v>
      </c>
      <c r="BL207" s="273">
        <f t="shared" si="103"/>
        <v>40</v>
      </c>
      <c r="BM207" s="273">
        <f>SUM(AR207,Encuestas!DW207)</f>
        <v>20</v>
      </c>
      <c r="BN207" s="273">
        <f>SUM(Encuestas!DY207,Calculos!AS207)</f>
        <v>0</v>
      </c>
      <c r="BO207" s="273">
        <f>SUM(Encuestas!EA207,Calculos!AT207)</f>
        <v>0</v>
      </c>
      <c r="BP207" s="273">
        <f>SUM(Encuestas!EC207,Encuestas!ED207)</f>
        <v>0</v>
      </c>
      <c r="BQ207" s="273" t="str">
        <f>IF(Encuestas!CR207*Calculos!BP207=0,"OK",IF(Encuestas!CR207*Calculos!BP207&gt;0,"Err"))</f>
        <v>OK</v>
      </c>
      <c r="BR207" s="273" t="str">
        <f>IF(Encuestas!EE207*Encuestas!CS207=0,"OK",IF(Encuestas!EE207*Encuestas!CS207&gt;0,"Err"))</f>
        <v>OK</v>
      </c>
      <c r="BS207" s="273" t="str">
        <f>IF(Encuestas!EF207*Encuestas!CT207=0,"OK",IF(Encuestas!EF207*Encuestas!CT207&gt;0,"Err"))</f>
        <v>OK</v>
      </c>
      <c r="BT207" s="273" t="str">
        <f>IF(Encuestas!EG207*Encuestas!CU207=0,"OK",IF(Encuestas!EG207*Encuestas!CU207&gt;0,"Err"))</f>
        <v>OK</v>
      </c>
      <c r="BU207" s="273">
        <f>SUM(Encuestas!CR207,Calculos!BP207)</f>
        <v>2</v>
      </c>
      <c r="BV207" s="273">
        <f>SUM(Encuestas!EE207,Encuestas!CS207)</f>
        <v>0</v>
      </c>
      <c r="BW207" s="273">
        <f>SUM(Encuestas!EF207,Encuestas!CT207)</f>
        <v>0</v>
      </c>
      <c r="BX207" s="273">
        <f>SUM(Encuestas!EG207,Encuestas!CU207)</f>
        <v>3</v>
      </c>
      <c r="BY207" s="273" t="str">
        <f>IF(SUM(Encuestas!FD207,Encuestas!FE207)=100,"OK",0)</f>
        <v>OK</v>
      </c>
      <c r="BZ207" s="6">
        <f>SUM(Encuestas!FG207:'Encuestas'!FI207)</f>
        <v>120</v>
      </c>
      <c r="CA207" s="273">
        <f>SUM(Encuestas!FJ207:'Encuestas'!FL207)</f>
        <v>40</v>
      </c>
      <c r="CB207" s="273">
        <f>SUM(Encuestas!FM207:'Encuestas'!FO207)</f>
        <v>10</v>
      </c>
      <c r="CC207" s="273">
        <f>SUM(Encuestas!FP207:'Encuestas'!FR207)</f>
        <v>0</v>
      </c>
      <c r="CD207" s="273">
        <f>SUM(Encuestas!FS207:'Encuestas'!FU207)</f>
        <v>4</v>
      </c>
      <c r="CE207" s="273">
        <f>Encuestas!FG207+Encuestas!FJ207+Encuestas!FM207+Encuestas!FP207+Encuestas!FS207</f>
        <v>174</v>
      </c>
      <c r="CF207" s="273">
        <f>Encuestas!FH207+Encuestas!FK207+Encuestas!FN207+Encuestas!FQ207+Encuestas!FT207</f>
        <v>0</v>
      </c>
      <c r="CG207" s="273">
        <f>Encuestas!FI207+Encuestas!FL207+Encuestas!FO207+Encuestas!FR207+Encuestas!FU207</f>
        <v>0</v>
      </c>
      <c r="CH207" s="273">
        <f t="shared" si="104"/>
        <v>174</v>
      </c>
      <c r="CI207" s="273">
        <f t="shared" si="111"/>
        <v>100</v>
      </c>
      <c r="CJ207" s="273">
        <f t="shared" si="112"/>
        <v>0</v>
      </c>
      <c r="CK207" s="273">
        <f t="shared" si="113"/>
        <v>0</v>
      </c>
      <c r="CL207" s="273" t="str">
        <f>IF(AND(Encuestas!FF207="no",Calculos!CH207=0),"OK","Err")</f>
        <v>Err</v>
      </c>
      <c r="CM207" s="273" t="str">
        <f>IF(SUM(Encuestas!GB207:GF207)=100,"OK",0)</f>
        <v>OK</v>
      </c>
      <c r="CN207" s="273">
        <f>IF((Encuestas!GJ207-Encuestas!GI207)&lt;=0,(Encuestas!GJ207-Encuestas!GI207)+12,(Encuestas!GJ207-Encuestas!GI207))</f>
        <v>3</v>
      </c>
      <c r="CO207" s="273">
        <f>SUM(Encuestas!GL207:GM207)</f>
        <v>160</v>
      </c>
      <c r="CP207" s="273">
        <f>SUM(Encuestas!GN207,Encuestas!GP207)</f>
        <v>130</v>
      </c>
      <c r="CQ207" s="273" t="str">
        <f>IF(SUM(Encuestas!GN207,Encuestas!GO207)=Encuestas!GL207,"OK",0)</f>
        <v>OK</v>
      </c>
      <c r="CR207" s="273" t="str">
        <f>IF(SUM(Encuestas!GP207,Encuestas!GQ207)=Encuestas!GM207,"OK",0)</f>
        <v>OK</v>
      </c>
      <c r="CS207" s="273">
        <f t="shared" si="114"/>
        <v>81.25</v>
      </c>
      <c r="CT207" s="273">
        <f>(Encuestas!GN207/Encuestas!GL207)*100</f>
        <v>100</v>
      </c>
      <c r="CU207" s="273">
        <f>(Encuestas!GP207/Encuestas!GM207)*100</f>
        <v>25</v>
      </c>
      <c r="CV207" s="273">
        <f>(Encuestas!GM207/Encuestas!GN207)*100</f>
        <v>33.333333333333329</v>
      </c>
      <c r="CW207" s="273">
        <f>(Encuestas!GO207/Encuestas!GL207)*100</f>
        <v>0</v>
      </c>
      <c r="CX207" s="273">
        <f>(Encuestas!GQ207/Encuestas!GM207)*100</f>
        <v>75</v>
      </c>
      <c r="CY207" s="273">
        <f>SUM(Encuestas!GR207:GS207)</f>
        <v>105</v>
      </c>
      <c r="CZ207" s="273" t="str">
        <f>IF(SUM(Encuestas!GT207:GV207)=100,"OK",0)</f>
        <v>OK</v>
      </c>
      <c r="DA207" s="273">
        <f>((8*(Encuestas!GM207*(Encuestas!GT207/100)))+(18*(Encuestas!GM207*(Encuestas!GU207/100)))+(24*(Encuestas!GM207*(Encuestas!GV207/100))))/Encuestas!GM207</f>
        <v>8</v>
      </c>
      <c r="DB207" s="273">
        <f>SUM(Encuestas!HL207:HO207)</f>
        <v>55</v>
      </c>
      <c r="DC207" s="273">
        <f>SUM(Encuestas!HP207,Encuestas!HR207)</f>
        <v>0</v>
      </c>
      <c r="DD207" s="273">
        <f>SUM(Encuestas!HQ207,Encuestas!HS207)</f>
        <v>0</v>
      </c>
      <c r="DE207" s="273">
        <f>SUM(Encuestas!HP207,Encuestas!HQ207)</f>
        <v>0</v>
      </c>
      <c r="DF207" s="273">
        <f>SUM(Encuestas!HR207,Encuestas!HS207)</f>
        <v>0</v>
      </c>
      <c r="DG207" s="273">
        <f t="shared" si="105"/>
        <v>0</v>
      </c>
      <c r="DH207" s="273" t="str">
        <f>IF(SUM(Encuestas!HT207:IA207)=100,"OK",0)</f>
        <v>OK</v>
      </c>
      <c r="DI207" s="273">
        <f>IF(SUM(Encuestas!IB207:IH207)=100,"OK",0)</f>
        <v>0</v>
      </c>
      <c r="DJ207" s="273">
        <f>IF(SUM(Encuestas!IJ207:IK207)=100,"OK",0)</f>
        <v>0</v>
      </c>
      <c r="DK207" s="273">
        <f>SUM(Encuestas!IL207:IV207)</f>
        <v>0</v>
      </c>
      <c r="DL207" s="273">
        <f>SUM(Encuestas!IW207:IX207)</f>
        <v>0</v>
      </c>
      <c r="DM207" s="273">
        <f>SUM(Encuestas!IY207,Encuestas!JA207,Encuestas!JC207,Encuestas!JE207,Encuestas!JG207,Encuestas!JI207,Encuestas!JK207,Encuestas!JM207,Encuestas!JO207)</f>
        <v>0</v>
      </c>
      <c r="DN207" s="273">
        <f>SUM(Encuestas!IZ207,Encuestas!JB207,Encuestas!JD207,Encuestas!JF207,Encuestas!JH207,Encuestas!JJ207,Encuestas!JL207,Encuestas!JN207,Encuestas!JR207)</f>
        <v>0</v>
      </c>
      <c r="DO207" s="273">
        <f>SUM(Encuestas!KG207:KH207)</f>
        <v>0</v>
      </c>
      <c r="DP207" s="273">
        <f>SUM(Encuestas!KA207,Encuestas!KD207,Encuestas!KF207,Calculos!DO207)</f>
        <v>0</v>
      </c>
      <c r="DQ207" s="273">
        <f>SUM(Encuestas!KJ207:KL207)</f>
        <v>0</v>
      </c>
      <c r="DR207" s="273">
        <f>SUM(Encuestas!KB207,Encuestas!KC207,Encuestas!KE207,Calculos!DQ207)</f>
        <v>0</v>
      </c>
      <c r="DS207" s="273">
        <f>VLOOKUP(Encuestas!KT207,'Matriz codigos'!$A$2:$B$8,2,FALSE)</f>
        <v>4</v>
      </c>
      <c r="DT207" s="273">
        <f>VLOOKUP(Encuestas!KU207,'Matriz codigos'!$A$2:$B$8,2,FALSE)</f>
        <v>4</v>
      </c>
      <c r="DU207" s="273">
        <f>VLOOKUP(Encuestas!KV207,'Matriz codigos'!$A$2:$B$8,2,FALSE)</f>
        <v>4</v>
      </c>
      <c r="DV207" s="273">
        <f>VLOOKUP(Encuestas!KW207,'Matriz codigos'!$A$2:$B$8,2,FALSE)</f>
        <v>4</v>
      </c>
      <c r="DW207" s="273">
        <f>VLOOKUP(Encuestas!KT207,'Matriz codigos'!$A$10:$B$16,2,FALSE)</f>
        <v>4</v>
      </c>
      <c r="DX207" s="273">
        <f>VLOOKUP(Encuestas!KU207,'Matriz codigos'!$A$10:$B$16,2,FALSE)</f>
        <v>4</v>
      </c>
      <c r="DY207" s="273">
        <f>VLOOKUP(Encuestas!KV207,'Matriz codigos'!$A$10:$B$16,2,FALSE)</f>
        <v>4</v>
      </c>
      <c r="DZ207" s="273">
        <f>VLOOKUP(Encuestas!KW207,'Matriz codigos'!$A$10:$B$16,2,FALSE)</f>
        <v>4</v>
      </c>
      <c r="EA207" s="273">
        <f t="shared" si="106"/>
        <v>0</v>
      </c>
      <c r="EB207" s="273">
        <f t="shared" si="107"/>
        <v>0</v>
      </c>
      <c r="EC207" s="273">
        <f t="shared" si="108"/>
        <v>0</v>
      </c>
      <c r="ED207" s="273">
        <f t="shared" si="109"/>
        <v>100</v>
      </c>
      <c r="EE207" s="273" t="str">
        <f t="shared" si="110"/>
        <v>OK</v>
      </c>
      <c r="EF207" s="273">
        <f>VLOOKUP(Encuestas!MR207,'Matriz codigos'!$A$18:$B$20,2,FALSE)</f>
        <v>1</v>
      </c>
      <c r="EG207" s="273">
        <f>VLOOKUP(Encuestas!MT207,'Matriz codigos'!$A$23:$B$26,2,FALSE)</f>
        <v>0</v>
      </c>
      <c r="EH207" s="273">
        <f>VLOOKUP(Encuestas!MU207,'Matriz codigos'!$A$23:$B$26,2,FALSE)</f>
        <v>0</v>
      </c>
      <c r="EI207" s="273">
        <f>VLOOKUP(Encuestas!MV207,'Matriz codigos'!$A$23:$B$26,2,FALSE)</f>
        <v>0</v>
      </c>
      <c r="EJ207" s="273">
        <f>VLOOKUP(Encuestas!MW207,'Matriz codigos'!$A$23:$B$26,2,FALSE)</f>
        <v>2</v>
      </c>
      <c r="EK207" s="273">
        <f>VLOOKUP(Encuestas!MX207,'Matriz codigos'!$A$23:$B$26,2,FALSE)</f>
        <v>0</v>
      </c>
      <c r="EL207" s="273">
        <f>VLOOKUP(Encuestas!MY207,'Matriz codigos'!$A$23:$B$26,2,FALSE)</f>
        <v>0</v>
      </c>
      <c r="EM207" s="273">
        <f>VLOOKUP(Encuestas!MZ207,'Matriz codigos'!$A$23:$B$26,2,FALSE)</f>
        <v>0</v>
      </c>
      <c r="EN207" s="273">
        <f>VLOOKUP(Encuestas!NA207,'Matriz codigos'!$A$23:$B$26,2,FALSE)</f>
        <v>0</v>
      </c>
      <c r="EO207" s="273">
        <f>SUM(Encuestas!NW207,Encuestas!OC207,Encuestas!OI207,Encuestas!OO207,Encuestas!OU207,Encuestas!PA207,Encuestas!PG207)</f>
        <v>3</v>
      </c>
      <c r="EP207" s="273">
        <f>SUM(Encuestas!NX207,Encuestas!OD207,Encuestas!OJ207,Encuestas!OP207,Encuestas!OV207,Encuestas!PB207,Encuestas!PH207)</f>
        <v>1</v>
      </c>
      <c r="EQ207" s="273">
        <f>SUM(Encuestas!NW207:NX207)</f>
        <v>2</v>
      </c>
      <c r="ER207" s="273">
        <f>SUM(Encuestas!OC207:OD207)</f>
        <v>0</v>
      </c>
      <c r="ES207" s="273">
        <f>SUM(Encuestas!OI207:OJ207)</f>
        <v>0</v>
      </c>
      <c r="ET207" s="273">
        <f>SUM(Encuestas!OO207:OP207)</f>
        <v>0</v>
      </c>
      <c r="EU207" s="273">
        <f>SUM(Encuestas!OU207:OV207)</f>
        <v>0</v>
      </c>
      <c r="EV207" s="273">
        <f>SUM(Encuestas!PA207:PB207)</f>
        <v>2</v>
      </c>
      <c r="EW207" s="273">
        <f>SUM(Encuestas!PG207:PH207)</f>
        <v>0</v>
      </c>
    </row>
    <row r="208" spans="1:153" x14ac:dyDescent="0.25">
      <c r="A208" s="273">
        <f>Encuestas!A208</f>
        <v>113020048</v>
      </c>
      <c r="B208" s="273">
        <f>SUM(Encuestas!Z208:AB208)</f>
        <v>5</v>
      </c>
      <c r="C208" s="273">
        <f>SUM(Encuestas!AC208:AE208)</f>
        <v>4</v>
      </c>
      <c r="D208" s="273">
        <f t="shared" si="89"/>
        <v>9</v>
      </c>
      <c r="E208" s="273">
        <f>SUM(Encuestas!AF208:AH208)</f>
        <v>0</v>
      </c>
      <c r="F208" s="273">
        <f>SUM(Encuestas!AI208:AK208)</f>
        <v>6</v>
      </c>
      <c r="G208" s="273">
        <f t="shared" si="90"/>
        <v>6</v>
      </c>
      <c r="H208" s="273">
        <f>SUM(Encuestas!AL208:AN208)</f>
        <v>1</v>
      </c>
      <c r="I208" s="273">
        <f>SUM(Encuestas!AO208:AQ208)</f>
        <v>2</v>
      </c>
      <c r="J208" s="273">
        <f>SUM(Encuestas!W208:Y208)</f>
        <v>14</v>
      </c>
      <c r="K208" s="273">
        <f>SUM(Encuestas!W208,Encuestas!Z208,Encuestas!AC208,Encuestas!AF208,Encuestas!AI208,Encuestas!AL208,Encuestas!AO208)</f>
        <v>32</v>
      </c>
      <c r="L208" s="273">
        <f t="shared" si="91"/>
        <v>100</v>
      </c>
      <c r="M208" s="273">
        <f>SUM(Encuestas!X208,Encuestas!AA208,Encuestas!AD208,Encuestas!AG208,Encuestas!AJ208,Encuestas!AM208,Encuestas!AP208)</f>
        <v>0</v>
      </c>
      <c r="N208" s="273">
        <f t="shared" si="92"/>
        <v>0</v>
      </c>
      <c r="O208" s="273">
        <f>SUM(Encuestas!Y208,Encuestas!AB208,Encuestas!AE208,Encuestas!AH208,Encuestas!AK208,Encuestas!AN208,Encuestas!AQ208)</f>
        <v>0</v>
      </c>
      <c r="P208" s="273">
        <f t="shared" si="93"/>
        <v>0</v>
      </c>
      <c r="Q208" s="273">
        <f t="shared" si="94"/>
        <v>32</v>
      </c>
      <c r="R208" s="273">
        <f>SUM(Encuestas!BG208:BI208)</f>
        <v>0</v>
      </c>
      <c r="S208" s="273">
        <f>100-SUM(Encuestas!BB208:BI208)</f>
        <v>0</v>
      </c>
      <c r="T208" s="273">
        <f>SUM(Encuestas!BB208:BF208,Calculos!R208:S208)</f>
        <v>100</v>
      </c>
      <c r="U208" s="279">
        <f>IF((Encuestas!BL208&lt;Encuestas!BK208),(Encuestas!BL208+13)-Encuestas!BK208,(Encuestas!BL208-Encuestas!BK208)+1)</f>
        <v>1</v>
      </c>
      <c r="V208" s="273">
        <f>SUM(Encuestas!BN208:BO208)</f>
        <v>19</v>
      </c>
      <c r="W208" s="273">
        <f>IF((J208&gt;Encuestas!BN208),"OK",J208-Encuestas!BN208)</f>
        <v>0</v>
      </c>
      <c r="X208" s="36" t="str">
        <f>IF(W208="OK",(Encuestas!BN208/Calculos!J208)*100,"")</f>
        <v/>
      </c>
      <c r="Y208" s="273" t="str">
        <f>IF(SUM(Encuestas!BP208,Encuestas!BQ208,Encuestas!BR208)=Encuestas!BN208,"OK",(SUM(Encuestas!BP208,Encuestas!BQ208,Encuestas!BR208)-Encuestas!BN208))</f>
        <v>OK</v>
      </c>
      <c r="Z208" s="273" t="str">
        <f>IF((D208&gt;Encuestas!BO208),"OK",D208-Encuestas!BO208)</f>
        <v>OK</v>
      </c>
      <c r="AA208" s="273">
        <f>IF(SUM(Encuestas!BS208,Encuestas!BT208,Encuestas!BU208)=CM208,"OK",(SUM(Encuestas!BS208,Encuestas!BT208,Encuestas!BU208)-Encuestas!BO208))</f>
        <v>0</v>
      </c>
      <c r="AB208" s="273">
        <f>((Encuestas!BP208+Encuestas!BQ208)/Encuestas!BN208)*100</f>
        <v>100</v>
      </c>
      <c r="AC208" s="273" t="str">
        <f t="shared" si="95"/>
        <v>OK</v>
      </c>
      <c r="AD208" s="273">
        <f>((Encuestas!BS208+Encuestas!BT208)/Encuestas!BO208)*100</f>
        <v>20</v>
      </c>
      <c r="AE208" s="273" t="str">
        <f t="shared" si="96"/>
        <v>OK</v>
      </c>
      <c r="AF208" s="273">
        <f t="shared" si="97"/>
        <v>0</v>
      </c>
      <c r="AG208" s="273">
        <f t="shared" si="98"/>
        <v>80</v>
      </c>
      <c r="AH208" s="273">
        <f>SUM(Encuestas!BP208,Encuestas!BS208)</f>
        <v>15</v>
      </c>
      <c r="AI208" s="273">
        <f>SUM(Encuestas!BQ208,Encuestas!BT208)</f>
        <v>0</v>
      </c>
      <c r="AJ208" s="273">
        <f>SUM(Encuestas!BR208,Encuestas!BU208)</f>
        <v>4</v>
      </c>
      <c r="AK208" s="273">
        <f t="shared" si="99"/>
        <v>78.94736842105263</v>
      </c>
      <c r="AL208" s="273" t="str">
        <f t="shared" si="100"/>
        <v>OK</v>
      </c>
      <c r="AM208" s="273">
        <f t="shared" si="101"/>
        <v>21.05263157894737</v>
      </c>
      <c r="AN208" s="273">
        <f>((Encuestas!BO208/Encuestas!BN208)*100)</f>
        <v>35.714285714285715</v>
      </c>
      <c r="AO208" s="273" t="str">
        <f t="shared" si="102"/>
        <v>OK</v>
      </c>
      <c r="AP208" s="273">
        <f>IF((Encuestas!BO208&gt;0),(((18*(Encuestas!BO208*(Encuestas!BV208/100)))+(30*(Encuestas!BO208*(Encuestas!BW208/100)))+(36*(Encuestas!BO208*(Encuestas!BX208/100))))/Encuestas!BO208),0)</f>
        <v>18</v>
      </c>
      <c r="AQ208" s="273">
        <f>SUM(Encuestas!CJ208,Encuestas!CN208)</f>
        <v>9</v>
      </c>
      <c r="AR208" s="273">
        <f>SUM(Encuestas!CK208,Encuestas!CO208)</f>
        <v>0</v>
      </c>
      <c r="AS208" s="273">
        <f>SUM(Encuestas!CL208,Encuestas!CP208)</f>
        <v>0</v>
      </c>
      <c r="AT208" s="273">
        <f>SUM(Encuestas!CM208,Encuestas!CQ208)</f>
        <v>0</v>
      </c>
      <c r="AU208" s="273">
        <f>SUM(Encuestas!CV208,Encuestas!CW208,Encuestas!DB208,Encuestas!DC208)</f>
        <v>0</v>
      </c>
      <c r="AV208" s="273">
        <f>SUM(Encuestas!CX208,Encuestas!DD208)</f>
        <v>0</v>
      </c>
      <c r="AW208" s="273">
        <f>SUM(Encuestas!CY208,Encuestas!CZ208,Encuestas!DE208,Encuestas!DF208)</f>
        <v>0</v>
      </c>
      <c r="AX208" s="273">
        <f>SUM(Encuestas!DA208,Encuestas!DG208)</f>
        <v>0</v>
      </c>
      <c r="AY208" s="273">
        <f>SUM(Encuestas!DI208,Encuestas!DK208)</f>
        <v>0</v>
      </c>
      <c r="AZ208" s="273">
        <f>SUM(Encuestas!DS208,Encuestas!DU208)</f>
        <v>0</v>
      </c>
      <c r="BA208" s="5" t="str">
        <f>IF(((AV208*Encuestas!DM208)=0),"OK",IF((Calculos!AV208*Encuestas!DM208)&gt;0,"NO",0))</f>
        <v>OK</v>
      </c>
      <c r="BB208" s="5" t="str">
        <f>IF((Calculos!AW208*Encuestas!DN208)=0,"OK", IF((Calculos!AW208*Encuestas!DN208)&gt;0,"NO",0))</f>
        <v>OK</v>
      </c>
      <c r="BC208" s="5" t="str">
        <f>IF((Calculos!AX208*Encuestas!DO208)=0,"OK",IF((Calculos!AX208*Encuestas!DO208)&gt;0,"NO",0))</f>
        <v>OK</v>
      </c>
      <c r="BD208" s="279">
        <f>SUM(Calculos!AY208,Calculos!AU208)</f>
        <v>0</v>
      </c>
      <c r="BE208" s="279">
        <f>SUM(Calculos!AV208,Encuestas!DM208)</f>
        <v>0</v>
      </c>
      <c r="BF208" s="279">
        <f>SUM(Calculos!AW208,Encuestas!DO208)</f>
        <v>0</v>
      </c>
      <c r="BG208" s="279">
        <f>SUM(Calculos!AX208,Encuestas!DQ208)</f>
        <v>0</v>
      </c>
      <c r="BH208" s="5" t="str">
        <f>IF(((Calculos!AZ208*Calculos!AQ208)=0),"OK",IF((Calculos!AZ208*Calculos!AQ208)&gt;0,"NO"))</f>
        <v>OK</v>
      </c>
      <c r="BI208" s="5" t="str">
        <f>IF((Calculos!AR208*Encuestas!DW208)=0,"OK",IF((Calculos!AR208*Encuestas!DW208)&gt;0,"NO"))</f>
        <v>OK</v>
      </c>
      <c r="BJ208" s="5" t="str">
        <f>IF((Calculos!AS208*Encuestas!DY208)=0,"OK",IF((Encuestas!DY208*Calculos!AS208)&gt;0,"NO"))</f>
        <v>OK</v>
      </c>
      <c r="BK208" s="5" t="str">
        <f>Validadores!S208</f>
        <v>OK</v>
      </c>
      <c r="BL208" s="273">
        <f t="shared" si="103"/>
        <v>9</v>
      </c>
      <c r="BM208" s="273">
        <f>SUM(AR208,Encuestas!DW208)</f>
        <v>0</v>
      </c>
      <c r="BN208" s="273">
        <f>SUM(Encuestas!DY208,Calculos!AS208)</f>
        <v>0</v>
      </c>
      <c r="BO208" s="273">
        <f>SUM(Encuestas!EA208,Calculos!AT208)</f>
        <v>0</v>
      </c>
      <c r="BP208" s="273">
        <f>SUM(Encuestas!EC208,Encuestas!ED208)</f>
        <v>0</v>
      </c>
      <c r="BQ208" s="273" t="str">
        <f>IF(Encuestas!CR208*Calculos!BP208=0,"OK",IF(Encuestas!CR208*Calculos!BP208&gt;0,"Err"))</f>
        <v>OK</v>
      </c>
      <c r="BR208" s="273" t="str">
        <f>IF(Encuestas!EE208*Encuestas!CS208=0,"OK",IF(Encuestas!EE208*Encuestas!CS208&gt;0,"Err"))</f>
        <v>OK</v>
      </c>
      <c r="BS208" s="273" t="str">
        <f>IF(Encuestas!EF208*Encuestas!CT208=0,"OK",IF(Encuestas!EF208*Encuestas!CT208&gt;0,"Err"))</f>
        <v>OK</v>
      </c>
      <c r="BT208" s="273" t="str">
        <f>IF(Encuestas!EG208*Encuestas!CU208=0,"OK",IF(Encuestas!EG208*Encuestas!CU208&gt;0,"Err"))</f>
        <v>OK</v>
      </c>
      <c r="BU208" s="273">
        <f>SUM(Encuestas!CR208,Calculos!BP208)</f>
        <v>3</v>
      </c>
      <c r="BV208" s="273">
        <f>SUM(Encuestas!EE208,Encuestas!CS208)</f>
        <v>0</v>
      </c>
      <c r="BW208" s="273">
        <f>SUM(Encuestas!EF208,Encuestas!CT208)</f>
        <v>2</v>
      </c>
      <c r="BX208" s="273">
        <f>SUM(Encuestas!EG208,Encuestas!CU208)</f>
        <v>3</v>
      </c>
      <c r="BY208" s="273">
        <f>IF(SUM(Encuestas!FD208,Encuestas!FE208)=100,"OK",0)</f>
        <v>0</v>
      </c>
      <c r="BZ208" s="6">
        <f>SUM(Encuestas!FG208:'Encuestas'!FI208)</f>
        <v>0</v>
      </c>
      <c r="CA208" s="273">
        <f>SUM(Encuestas!FJ208:'Encuestas'!FL208)</f>
        <v>0</v>
      </c>
      <c r="CB208" s="273">
        <f>SUM(Encuestas!FM208:'Encuestas'!FO208)</f>
        <v>0</v>
      </c>
      <c r="CC208" s="273">
        <f>SUM(Encuestas!FP208:'Encuestas'!FR208)</f>
        <v>0</v>
      </c>
      <c r="CD208" s="273">
        <f>SUM(Encuestas!FS208:'Encuestas'!FU208)</f>
        <v>0</v>
      </c>
      <c r="CE208" s="273">
        <f>Encuestas!FG208+Encuestas!FJ208+Encuestas!FM208+Encuestas!FP208+Encuestas!FS208</f>
        <v>0</v>
      </c>
      <c r="CF208" s="273">
        <f>Encuestas!FH208+Encuestas!FK208+Encuestas!FN208+Encuestas!FQ208+Encuestas!FT208</f>
        <v>0</v>
      </c>
      <c r="CG208" s="273">
        <f>Encuestas!FI208+Encuestas!FL208+Encuestas!FO208+Encuestas!FR208+Encuestas!FU208</f>
        <v>0</v>
      </c>
      <c r="CH208" s="273">
        <f t="shared" si="104"/>
        <v>0</v>
      </c>
      <c r="CI208" s="273" t="e">
        <f>((Encuestas!BS3+Encuestas!BT3)/Encuestas!BO3)*100</f>
        <v>#DIV/0!</v>
      </c>
      <c r="CJ208" s="273" t="e">
        <f>IF(AD3&lt;=100,"OK","Err")</f>
        <v>#DIV/0!</v>
      </c>
      <c r="CK208" s="273" t="e">
        <v>#N/A</v>
      </c>
      <c r="CL208" s="273" t="str">
        <f>IF(AND(Encuestas!FF208="no",Calculos!CH208=0),"OK","Err")</f>
        <v>OK</v>
      </c>
      <c r="CM208" s="273">
        <f>IF(SUM(Encuestas!GB208:GF208)=100,"OK",0)</f>
        <v>0</v>
      </c>
      <c r="CN208" s="273">
        <f>IF((Encuestas!GJ208-Encuestas!GI208)&lt;=0,(Encuestas!GJ208-Encuestas!GI208)+12,(Encuestas!GJ208-Encuestas!GI208))</f>
        <v>12</v>
      </c>
      <c r="CO208" s="273">
        <f>SUM(Encuestas!GL208:GM208)</f>
        <v>0</v>
      </c>
      <c r="CP208" s="273">
        <f>SUM(Encuestas!GN208,Encuestas!GP208)</f>
        <v>0</v>
      </c>
      <c r="CQ208" s="273" t="str">
        <f>IF(SUM(Encuestas!GN208,Encuestas!GO208)=Encuestas!GL208,"OK",0)</f>
        <v>OK</v>
      </c>
      <c r="CR208" s="273" t="str">
        <f>IF(SUM(Encuestas!GP208,Encuestas!GQ208)=Encuestas!GM208,"OK",0)</f>
        <v>OK</v>
      </c>
      <c r="CS208" s="273" t="e">
        <f>((Encuestas!BS3+Encuestas!BT3)/Encuestas!BO3)*100</f>
        <v>#DIV/0!</v>
      </c>
      <c r="CT208" s="273">
        <f>((Encuestas!BT3+Encuestas!BU3)/Encuestas!BP3)*100</f>
        <v>0</v>
      </c>
      <c r="CU208" s="273">
        <f>((Encuestas!BU3+Encuestas!BV3)/Encuestas!BQ3)*100</f>
        <v>0</v>
      </c>
      <c r="CV208" s="273">
        <f>((Encuestas!BV3+Encuestas!BW3)/Encuestas!BR3)*100</f>
        <v>0</v>
      </c>
      <c r="CW208" s="273" t="e">
        <f>((Encuestas!BW3+Encuestas!BX3)/Encuestas!BS3)*100</f>
        <v>#DIV/0!</v>
      </c>
      <c r="CX208" s="273" t="e">
        <f>((Encuestas!BX3+Encuestas!BY3)/Encuestas!BT3)*100</f>
        <v>#DIV/0!</v>
      </c>
      <c r="CY208" s="273">
        <f>SUM(Encuestas!GR208:GS208)</f>
        <v>0</v>
      </c>
      <c r="CZ208" s="273">
        <f>IF(SUM(Encuestas!GT208:GV208)=100,"OK",0)</f>
        <v>0</v>
      </c>
      <c r="DA208" s="273" t="e">
        <f>((Encuestas!BS3+Encuestas!BT3)/Encuestas!BO3)*100</f>
        <v>#DIV/0!</v>
      </c>
      <c r="DB208" s="273">
        <f>SUM(Encuestas!HL208:HO208)</f>
        <v>0</v>
      </c>
      <c r="DC208" s="273">
        <f>SUM(Encuestas!HP208,Encuestas!HR208)</f>
        <v>0</v>
      </c>
      <c r="DD208" s="273">
        <f>SUM(Encuestas!HQ208,Encuestas!HS208)</f>
        <v>0</v>
      </c>
      <c r="DE208" s="273">
        <f>SUM(Encuestas!HP208,Encuestas!HQ208)</f>
        <v>0</v>
      </c>
      <c r="DF208" s="273">
        <f>SUM(Encuestas!HR208,Encuestas!HS208)</f>
        <v>0</v>
      </c>
      <c r="DG208" s="273">
        <f t="shared" si="105"/>
        <v>0</v>
      </c>
      <c r="DH208" s="273">
        <f>IF(SUM(Encuestas!HT208:IA208)=100,"OK",0)</f>
        <v>0</v>
      </c>
      <c r="DI208" s="273">
        <f>IF(SUM(Encuestas!IB208:IH208)=100,"OK",0)</f>
        <v>0</v>
      </c>
      <c r="DJ208" s="273">
        <f>IF(SUM(Encuestas!IJ208:IK208)=100,"OK",0)</f>
        <v>0</v>
      </c>
      <c r="DK208" s="273">
        <f>SUM(Encuestas!IL208:IV208)</f>
        <v>157</v>
      </c>
      <c r="DL208" s="273">
        <f>SUM(Encuestas!IW208:IX208)</f>
        <v>0</v>
      </c>
      <c r="DM208" s="273">
        <f>SUM(Encuestas!IY208,Encuestas!JA208,Encuestas!JC208,Encuestas!JE208,Encuestas!JG208,Encuestas!JI208,Encuestas!JK208,Encuestas!JM208,Encuestas!JO208)</f>
        <v>0</v>
      </c>
      <c r="DN208" s="273">
        <f>SUM(Encuestas!IZ208,Encuestas!JB208,Encuestas!JD208,Encuestas!JF208,Encuestas!JH208,Encuestas!JJ208,Encuestas!JL208,Encuestas!JN208,Encuestas!JR208)</f>
        <v>0</v>
      </c>
      <c r="DO208" s="273">
        <f>SUM(Encuestas!KG208:KH208)</f>
        <v>0</v>
      </c>
      <c r="DP208" s="273">
        <f>SUM(Encuestas!KA208,Encuestas!KD208,Encuestas!KF208,Calculos!DO208)</f>
        <v>0</v>
      </c>
      <c r="DQ208" s="273">
        <f>SUM(Encuestas!KJ208:KL208)</f>
        <v>0</v>
      </c>
      <c r="DR208" s="273">
        <f>SUM(Encuestas!KB208,Encuestas!KC208,Encuestas!KE208,Calculos!DQ208)</f>
        <v>0</v>
      </c>
      <c r="DS208" s="273">
        <f>VLOOKUP(Encuestas!KT208,'Matriz codigos'!$A$2:$B$8,2,FALSE)</f>
        <v>4</v>
      </c>
      <c r="DT208" s="273">
        <f>VLOOKUP(Encuestas!KU208,'Matriz codigos'!$A$2:$B$8,2,FALSE)</f>
        <v>4</v>
      </c>
      <c r="DU208" s="273">
        <f>VLOOKUP(Encuestas!KV208,'Matriz codigos'!$A$2:$B$8,2,FALSE)</f>
        <v>4</v>
      </c>
      <c r="DV208" s="273">
        <f>VLOOKUP(Encuestas!KW208,'Matriz codigos'!$A$2:$B$8,2,FALSE)</f>
        <v>4</v>
      </c>
      <c r="DW208" s="273">
        <f>VLOOKUP(Encuestas!KT208,'Matriz codigos'!$A$10:$B$16,2,FALSE)</f>
        <v>4</v>
      </c>
      <c r="DX208" s="273">
        <f>VLOOKUP(Encuestas!KU208,'Matriz codigos'!$A$10:$B$16,2,FALSE)</f>
        <v>4</v>
      </c>
      <c r="DY208" s="273">
        <f>VLOOKUP(Encuestas!KV208,'Matriz codigos'!$A$10:$B$16,2,FALSE)</f>
        <v>4</v>
      </c>
      <c r="DZ208" s="273">
        <f>VLOOKUP(Encuestas!KW208,'Matriz codigos'!$A$10:$B$16,2,FALSE)</f>
        <v>4</v>
      </c>
      <c r="EA208" s="273">
        <f t="shared" si="106"/>
        <v>0</v>
      </c>
      <c r="EB208" s="273">
        <f t="shared" si="107"/>
        <v>0</v>
      </c>
      <c r="EC208" s="273">
        <f t="shared" si="108"/>
        <v>0</v>
      </c>
      <c r="ED208" s="273">
        <f t="shared" si="109"/>
        <v>100</v>
      </c>
      <c r="EE208" s="273" t="str">
        <f t="shared" si="110"/>
        <v>OK</v>
      </c>
      <c r="EF208" s="273">
        <f>VLOOKUP(Encuestas!MR208,'Matriz codigos'!$A$18:$B$20,2,FALSE)</f>
        <v>0</v>
      </c>
      <c r="EG208" s="273" t="e">
        <f>((Encuestas!BS3+Encuestas!BT3)/Encuestas!BO3)*100</f>
        <v>#DIV/0!</v>
      </c>
      <c r="EH208" s="273">
        <f>((Encuestas!BT3+Encuestas!BU3)/Encuestas!BP3)*100</f>
        <v>0</v>
      </c>
      <c r="EI208" s="273">
        <f>((Encuestas!BU3+Encuestas!BV3)/Encuestas!BQ3)*100</f>
        <v>0</v>
      </c>
      <c r="EJ208" s="273">
        <f>((Encuestas!BV3+Encuestas!BW3)/Encuestas!BR3)*100</f>
        <v>0</v>
      </c>
      <c r="EK208" s="273" t="e">
        <f>((Encuestas!BW3+Encuestas!BX3)/Encuestas!BS3)*100</f>
        <v>#DIV/0!</v>
      </c>
      <c r="EL208" s="273" t="e">
        <f>((Encuestas!BX3+Encuestas!BY3)/Encuestas!BT3)*100</f>
        <v>#DIV/0!</v>
      </c>
      <c r="EM208" s="273" t="e">
        <f>((Encuestas!BY3+Encuestas!BZ3)/Encuestas!BU3)*100</f>
        <v>#DIV/0!</v>
      </c>
      <c r="EN208" s="273" t="e">
        <f>((Encuestas!BZ3+Encuestas!CA3)/Encuestas!BV3)*100</f>
        <v>#DIV/0!</v>
      </c>
      <c r="EO208" s="273">
        <f>SUM(Encuestas!NW208,Encuestas!OC208,Encuestas!OI208,Encuestas!OO208,Encuestas!OU208,Encuestas!PA208,Encuestas!PG208)</f>
        <v>2</v>
      </c>
      <c r="EP208" s="273">
        <f>SUM(Encuestas!NX208,Encuestas!OD208,Encuestas!OJ208,Encuestas!OP208,Encuestas!OV208,Encuestas!PB208,Encuestas!PH208)</f>
        <v>1</v>
      </c>
      <c r="EQ208" s="273">
        <f>SUM(Encuestas!NW208:NX208)</f>
        <v>3</v>
      </c>
      <c r="ER208" s="273">
        <f>SUM(Encuestas!OC208:OD208)</f>
        <v>0</v>
      </c>
      <c r="ES208" s="273">
        <f>SUM(Encuestas!OI208:OJ208)</f>
        <v>0</v>
      </c>
      <c r="ET208" s="273">
        <f>SUM(Encuestas!OO208:OP208)</f>
        <v>0</v>
      </c>
      <c r="EU208" s="273">
        <f>SUM(Encuestas!OU208:OV208)</f>
        <v>0</v>
      </c>
      <c r="EV208" s="273">
        <f>SUM(Encuestas!PA208:PB208)</f>
        <v>0</v>
      </c>
      <c r="EW208" s="273">
        <f>SUM(Encuestas!PG208:PH208)</f>
        <v>0</v>
      </c>
    </row>
    <row r="209" spans="1:153" x14ac:dyDescent="0.25">
      <c r="A209" s="273">
        <f>Encuestas!A209</f>
        <v>113020076</v>
      </c>
      <c r="B209" s="273">
        <f>SUM(Encuestas!Z209:AB209)</f>
        <v>9</v>
      </c>
      <c r="C209" s="273">
        <f>SUM(Encuestas!AC209:AE209)</f>
        <v>10</v>
      </c>
      <c r="D209" s="273">
        <f t="shared" si="89"/>
        <v>19</v>
      </c>
      <c r="E209" s="273">
        <f>SUM(Encuestas!AF209:AH209)</f>
        <v>12</v>
      </c>
      <c r="F209" s="273">
        <f>SUM(Encuestas!AI209:AK209)</f>
        <v>8</v>
      </c>
      <c r="G209" s="273">
        <f t="shared" si="90"/>
        <v>20</v>
      </c>
      <c r="H209" s="273">
        <f>SUM(Encuestas!AL209:AN209)</f>
        <v>2</v>
      </c>
      <c r="I209" s="273">
        <f>SUM(Encuestas!AO209:AQ209)</f>
        <v>0</v>
      </c>
      <c r="J209" s="273">
        <f>SUM(Encuestas!W209:Y209)</f>
        <v>40</v>
      </c>
      <c r="K209" s="273">
        <f>SUM(Encuestas!W209,Encuestas!Z209,Encuestas!AC209,Encuestas!AF209,Encuestas!AI209,Encuestas!AL209,Encuestas!AO209)</f>
        <v>81</v>
      </c>
      <c r="L209" s="273">
        <f t="shared" si="91"/>
        <v>100</v>
      </c>
      <c r="M209" s="273">
        <f>SUM(Encuestas!X209,Encuestas!AA209,Encuestas!AD209,Encuestas!AG209,Encuestas!AJ209,Encuestas!AM209,Encuestas!AP209)</f>
        <v>0</v>
      </c>
      <c r="N209" s="273">
        <f t="shared" si="92"/>
        <v>0</v>
      </c>
      <c r="O209" s="273">
        <f>SUM(Encuestas!Y209,Encuestas!AB209,Encuestas!AE209,Encuestas!AH209,Encuestas!AK209,Encuestas!AN209,Encuestas!AQ209)</f>
        <v>0</v>
      </c>
      <c r="P209" s="273">
        <f t="shared" si="93"/>
        <v>0</v>
      </c>
      <c r="Q209" s="273">
        <f t="shared" si="94"/>
        <v>81</v>
      </c>
      <c r="R209" s="273">
        <f>SUM(Encuestas!BG209:BI209)</f>
        <v>0</v>
      </c>
      <c r="S209" s="273">
        <f>100-SUM(Encuestas!BB209:BI209)</f>
        <v>0</v>
      </c>
      <c r="T209" s="273">
        <f>SUM(Encuestas!BB209:BF209,Calculos!R209:S209)</f>
        <v>100</v>
      </c>
      <c r="U209" s="279">
        <f>IF((Encuestas!BL209&lt;Encuestas!BK209),(Encuestas!BL209+13)-Encuestas!BK209,(Encuestas!BL209-Encuestas!BK209)+1)</f>
        <v>10</v>
      </c>
      <c r="V209" s="273">
        <f>SUM(Encuestas!BN209:BO209)</f>
        <v>49</v>
      </c>
      <c r="W209" s="273">
        <f>IF((J209&gt;Encuestas!BN209),"OK",J209-Encuestas!BN209)</f>
        <v>0</v>
      </c>
      <c r="X209" s="36" t="str">
        <f>IF(W209="OK",(Encuestas!BN209/Calculos!J209)*100,"")</f>
        <v/>
      </c>
      <c r="Y209" s="273" t="str">
        <f>IF(SUM(Encuestas!BP209,Encuestas!BQ209,Encuestas!BR209)=Encuestas!BN209,"OK",(SUM(Encuestas!BP209,Encuestas!BQ209,Encuestas!BR209)-Encuestas!BN209))</f>
        <v>OK</v>
      </c>
      <c r="Z209" s="273" t="str">
        <f>IF((D209&gt;Encuestas!BO209),"OK",D209-Encuestas!BO209)</f>
        <v>OK</v>
      </c>
      <c r="AA209" s="273">
        <f>IF(SUM(Encuestas!BS209,Encuestas!BT209,Encuestas!BU209)=CM209,"OK",(SUM(Encuestas!BS209,Encuestas!BT209,Encuestas!BU209)-Encuestas!BO209))</f>
        <v>0</v>
      </c>
      <c r="AB209" s="273">
        <f>((Encuestas!BP209+Encuestas!BQ209)/Encuestas!BN209)*100</f>
        <v>95</v>
      </c>
      <c r="AC209" s="273" t="str">
        <f t="shared" si="95"/>
        <v>OK</v>
      </c>
      <c r="AD209" s="273">
        <f>((Encuestas!BS209+Encuestas!BT209)/Encuestas!BO209)*100</f>
        <v>55.555555555555557</v>
      </c>
      <c r="AE209" s="273" t="str">
        <f t="shared" si="96"/>
        <v>OK</v>
      </c>
      <c r="AF209" s="273">
        <f t="shared" si="97"/>
        <v>5</v>
      </c>
      <c r="AG209" s="273">
        <f t="shared" si="98"/>
        <v>44.444444444444443</v>
      </c>
      <c r="AH209" s="273">
        <f>SUM(Encuestas!BP209,Encuestas!BS209)</f>
        <v>39</v>
      </c>
      <c r="AI209" s="273">
        <f>SUM(Encuestas!BQ209,Encuestas!BT209)</f>
        <v>4</v>
      </c>
      <c r="AJ209" s="273">
        <f>SUM(Encuestas!BR209,Encuestas!BU209)</f>
        <v>6</v>
      </c>
      <c r="AK209" s="273">
        <f t="shared" si="99"/>
        <v>87.755102040816325</v>
      </c>
      <c r="AL209" s="273" t="str">
        <f t="shared" si="100"/>
        <v>OK</v>
      </c>
      <c r="AM209" s="273">
        <f t="shared" si="101"/>
        <v>12.244897959183675</v>
      </c>
      <c r="AN209" s="273">
        <f>((Encuestas!BO209/Encuestas!BN209)*100)</f>
        <v>22.5</v>
      </c>
      <c r="AO209" s="273" t="str">
        <f t="shared" si="102"/>
        <v>OK</v>
      </c>
      <c r="AP209" s="273">
        <f>IF((Encuestas!BO209&gt;0),(((18*(Encuestas!BO209*(Encuestas!BV209/100)))+(30*(Encuestas!BO209*(Encuestas!BW209/100)))+(36*(Encuestas!BO209*(Encuestas!BX209/100))))/Encuestas!BO209),0)</f>
        <v>18</v>
      </c>
      <c r="AQ209" s="273">
        <f>SUM(Encuestas!CJ209,Encuestas!CN209)</f>
        <v>0</v>
      </c>
      <c r="AR209" s="273">
        <f>SUM(Encuestas!CK209,Encuestas!CO209)</f>
        <v>16</v>
      </c>
      <c r="AS209" s="273">
        <f>SUM(Encuestas!CL209,Encuestas!CP209)</f>
        <v>0</v>
      </c>
      <c r="AT209" s="273">
        <f>SUM(Encuestas!CM209,Encuestas!CQ209)</f>
        <v>0</v>
      </c>
      <c r="AU209" s="273">
        <f>SUM(Encuestas!CV209,Encuestas!CW209,Encuestas!DB209,Encuestas!DC209)</f>
        <v>0</v>
      </c>
      <c r="AV209" s="273">
        <f>SUM(Encuestas!CX209,Encuestas!DD209)</f>
        <v>0</v>
      </c>
      <c r="AW209" s="273">
        <f>SUM(Encuestas!CY209,Encuestas!CZ209,Encuestas!DE209,Encuestas!DF209)</f>
        <v>0</v>
      </c>
      <c r="AX209" s="273">
        <f>SUM(Encuestas!DA209,Encuestas!DG209)</f>
        <v>0</v>
      </c>
      <c r="AY209" s="273">
        <f>SUM(Encuestas!DI209,Encuestas!DK209)</f>
        <v>0</v>
      </c>
      <c r="AZ209" s="273">
        <f>SUM(Encuestas!DS209,Encuestas!DU209)</f>
        <v>0</v>
      </c>
      <c r="BA209" s="5" t="str">
        <f>IF(((AV209*Encuestas!DM209)=0),"OK",IF((Calculos!AV209*Encuestas!DM209)&gt;0,"NO",0))</f>
        <v>OK</v>
      </c>
      <c r="BB209" s="5" t="str">
        <f>IF((Calculos!AW209*Encuestas!DN209)=0,"OK", IF((Calculos!AW209*Encuestas!DN209)&gt;0,"NO",0))</f>
        <v>OK</v>
      </c>
      <c r="BC209" s="5" t="str">
        <f>IF((Calculos!AX209*Encuestas!DO209)=0,"OK",IF((Calculos!AX209*Encuestas!DO209)&gt;0,"NO",0))</f>
        <v>OK</v>
      </c>
      <c r="BD209" s="279">
        <f>SUM(Calculos!AY209,Calculos!AU209)</f>
        <v>0</v>
      </c>
      <c r="BE209" s="279">
        <f>SUM(Calculos!AV209,Encuestas!DM209)</f>
        <v>0</v>
      </c>
      <c r="BF209" s="279">
        <f>SUM(Calculos!AW209,Encuestas!DO209)</f>
        <v>0</v>
      </c>
      <c r="BG209" s="279">
        <f>SUM(Calculos!AX209,Encuestas!DQ209)</f>
        <v>0</v>
      </c>
      <c r="BH209" s="5" t="str">
        <f>IF(((Calculos!AZ209*Calculos!AQ209)=0),"OK",IF((Calculos!AZ209*Calculos!AQ209)&gt;0,"NO"))</f>
        <v>OK</v>
      </c>
      <c r="BI209" s="5" t="str">
        <f>IF((Calculos!AR209*Encuestas!DW209)=0,"OK",IF((Calculos!AR209*Encuestas!DW209)&gt;0,"NO"))</f>
        <v>OK</v>
      </c>
      <c r="BJ209" s="5" t="str">
        <f>IF((Calculos!AS209*Encuestas!DY209)=0,"OK",IF((Encuestas!DY209*Calculos!AS209)&gt;0,"NO"))</f>
        <v>OK</v>
      </c>
      <c r="BK209" s="5" t="str">
        <f>Validadores!S209</f>
        <v>OK</v>
      </c>
      <c r="BL209" s="273">
        <f t="shared" si="103"/>
        <v>0</v>
      </c>
      <c r="BM209" s="273">
        <f>SUM(AR209,Encuestas!DW209)</f>
        <v>16</v>
      </c>
      <c r="BN209" s="273">
        <f>SUM(Encuestas!DY209,Calculos!AS209)</f>
        <v>0</v>
      </c>
      <c r="BO209" s="273">
        <f>SUM(Encuestas!EA209,Calculos!AT209)</f>
        <v>0</v>
      </c>
      <c r="BP209" s="273">
        <f>SUM(Encuestas!EC209,Encuestas!ED209)</f>
        <v>0</v>
      </c>
      <c r="BQ209" s="273" t="str">
        <f>IF(Encuestas!CR209*Calculos!BP209=0,"OK",IF(Encuestas!CR209*Calculos!BP209&gt;0,"Err"))</f>
        <v>OK</v>
      </c>
      <c r="BR209" s="273" t="str">
        <f>IF(Encuestas!EE209*Encuestas!CS209=0,"OK",IF(Encuestas!EE209*Encuestas!CS209&gt;0,"Err"))</f>
        <v>OK</v>
      </c>
      <c r="BS209" s="273" t="str">
        <f>IF(Encuestas!EF209*Encuestas!CT209=0,"OK",IF(Encuestas!EF209*Encuestas!CT209&gt;0,"Err"))</f>
        <v>OK</v>
      </c>
      <c r="BT209" s="273" t="str">
        <f>IF(Encuestas!EG209*Encuestas!CU209=0,"OK",IF(Encuestas!EG209*Encuestas!CU209&gt;0,"Err"))</f>
        <v>OK</v>
      </c>
      <c r="BU209" s="273">
        <f>SUM(Encuestas!CR209,Calculos!BP209)</f>
        <v>6</v>
      </c>
      <c r="BV209" s="273">
        <f>SUM(Encuestas!EE209,Encuestas!CS209)</f>
        <v>0</v>
      </c>
      <c r="BW209" s="273">
        <f>SUM(Encuestas!EF209,Encuestas!CT209)</f>
        <v>1</v>
      </c>
      <c r="BX209" s="273">
        <f>SUM(Encuestas!EG209,Encuestas!CU209)</f>
        <v>3</v>
      </c>
      <c r="BY209" s="273">
        <f>IF(SUM(Encuestas!FD209,Encuestas!FE209)=100,"OK",0)</f>
        <v>0</v>
      </c>
      <c r="BZ209" s="6">
        <f>SUM(Encuestas!FG209:'Encuestas'!FI209)</f>
        <v>60</v>
      </c>
      <c r="CA209" s="273">
        <f>SUM(Encuestas!FJ209:'Encuestas'!FL209)</f>
        <v>12</v>
      </c>
      <c r="CB209" s="273">
        <f>SUM(Encuestas!FM209:'Encuestas'!FO209)</f>
        <v>0</v>
      </c>
      <c r="CC209" s="273">
        <f>SUM(Encuestas!FP209:'Encuestas'!FR209)</f>
        <v>0</v>
      </c>
      <c r="CD209" s="273">
        <f>SUM(Encuestas!FS209:'Encuestas'!FU209)</f>
        <v>3</v>
      </c>
      <c r="CE209" s="273">
        <f>Encuestas!FG209+Encuestas!FJ209+Encuestas!FM209+Encuestas!FP209+Encuestas!FS209</f>
        <v>75</v>
      </c>
      <c r="CF209" s="273">
        <f>Encuestas!FH209+Encuestas!FK209+Encuestas!FN209+Encuestas!FQ209+Encuestas!FT209</f>
        <v>0</v>
      </c>
      <c r="CG209" s="273">
        <f>Encuestas!FI209+Encuestas!FL209+Encuestas!FO209+Encuestas!FR209+Encuestas!FU209</f>
        <v>0</v>
      </c>
      <c r="CH209" s="273">
        <f t="shared" si="104"/>
        <v>75</v>
      </c>
      <c r="CI209" s="273">
        <f t="shared" si="111"/>
        <v>100</v>
      </c>
      <c r="CJ209" s="273">
        <f t="shared" si="112"/>
        <v>0</v>
      </c>
      <c r="CK209" s="273">
        <f t="shared" si="113"/>
        <v>0</v>
      </c>
      <c r="CL209" s="273" t="str">
        <f>IF(AND(Encuestas!FF209="no",Calculos!CH209=0),"OK","Err")</f>
        <v>Err</v>
      </c>
      <c r="CM209" s="273" t="str">
        <f>IF(SUM(Encuestas!GB209:GF209)=100,"OK",0)</f>
        <v>OK</v>
      </c>
      <c r="CN209" s="273">
        <f>IF((Encuestas!GJ209-Encuestas!GI209)&lt;=0,(Encuestas!GJ209-Encuestas!GI209)+12,(Encuestas!GJ209-Encuestas!GI209))</f>
        <v>2</v>
      </c>
      <c r="CO209" s="273">
        <f>SUM(Encuestas!GL209:GM209)</f>
        <v>72</v>
      </c>
      <c r="CP209" s="273">
        <f>SUM(Encuestas!GN209,Encuestas!GP209)</f>
        <v>68</v>
      </c>
      <c r="CQ209" s="273" t="str">
        <f>IF(SUM(Encuestas!GN209,Encuestas!GO209)=Encuestas!GL209,"OK",0)</f>
        <v>OK</v>
      </c>
      <c r="CR209" s="273" t="str">
        <f>IF(SUM(Encuestas!GP209,Encuestas!GQ209)=Encuestas!GM209,"OK",0)</f>
        <v>OK</v>
      </c>
      <c r="CS209" s="273">
        <f t="shared" si="114"/>
        <v>94.444444444444443</v>
      </c>
      <c r="CT209" s="273">
        <f>(Encuestas!GN209/Encuestas!GL209)*100</f>
        <v>100</v>
      </c>
      <c r="CU209" s="273">
        <f>(Encuestas!GP209/Encuestas!GM209)*100</f>
        <v>66.666666666666657</v>
      </c>
      <c r="CV209" s="273">
        <f>(Encuestas!GM209/Encuestas!GN209)*100</f>
        <v>20</v>
      </c>
      <c r="CW209" s="273">
        <f>(Encuestas!GO209/Encuestas!GL209)*100</f>
        <v>0</v>
      </c>
      <c r="CX209" s="273">
        <f>(Encuestas!GQ209/Encuestas!GM209)*100</f>
        <v>33.333333333333329</v>
      </c>
      <c r="CY209" s="273">
        <f>SUM(Encuestas!GR209:GS209)</f>
        <v>120</v>
      </c>
      <c r="CZ209" s="273" t="str">
        <f>IF(SUM(Encuestas!GT209:GV209)=100,"OK",0)</f>
        <v>OK</v>
      </c>
      <c r="DA209" s="273">
        <f>((8*(Encuestas!GM209*(Encuestas!GT209/100)))+(18*(Encuestas!GM209*(Encuestas!GU209/100)))+(24*(Encuestas!GM209*(Encuestas!GV209/100))))/Encuestas!GM209</f>
        <v>8</v>
      </c>
      <c r="DB209" s="273">
        <f>SUM(Encuestas!HL209:HO209)</f>
        <v>27</v>
      </c>
      <c r="DC209" s="273">
        <f>SUM(Encuestas!HP209,Encuestas!HR209)</f>
        <v>0</v>
      </c>
      <c r="DD209" s="273">
        <f>SUM(Encuestas!HQ209,Encuestas!HS209)</f>
        <v>0</v>
      </c>
      <c r="DE209" s="273">
        <f>SUM(Encuestas!HP209,Encuestas!HQ209)</f>
        <v>0</v>
      </c>
      <c r="DF209" s="273">
        <f>SUM(Encuestas!HR209,Encuestas!HS209)</f>
        <v>0</v>
      </c>
      <c r="DG209" s="273">
        <f t="shared" si="105"/>
        <v>0</v>
      </c>
      <c r="DH209" s="273" t="str">
        <f>IF(SUM(Encuestas!HT209:IA209)=100,"OK",0)</f>
        <v>OK</v>
      </c>
      <c r="DI209" s="273">
        <f>IF(SUM(Encuestas!IB209:IH209)=100,"OK",0)</f>
        <v>0</v>
      </c>
      <c r="DJ209" s="273" t="str">
        <f>IF(SUM(Encuestas!IJ209:IK209)=100,"OK",0)</f>
        <v>OK</v>
      </c>
      <c r="DK209" s="273">
        <f>SUM(Encuestas!IL209:IV209)</f>
        <v>340</v>
      </c>
      <c r="DL209" s="273">
        <f>SUM(Encuestas!IW209:IX209)</f>
        <v>0</v>
      </c>
      <c r="DM209" s="273">
        <f>SUM(Encuestas!IY209,Encuestas!JA209,Encuestas!JC209,Encuestas!JE209,Encuestas!JG209,Encuestas!JI209,Encuestas!JK209,Encuestas!JM209,Encuestas!JO209)</f>
        <v>0</v>
      </c>
      <c r="DN209" s="273">
        <f>SUM(Encuestas!IZ209,Encuestas!JB209,Encuestas!JD209,Encuestas!JF209,Encuestas!JH209,Encuestas!JJ209,Encuestas!JL209,Encuestas!JN209,Encuestas!JR209)</f>
        <v>0</v>
      </c>
      <c r="DO209" s="273">
        <f>SUM(Encuestas!KG209:KH209)</f>
        <v>0</v>
      </c>
      <c r="DP209" s="273">
        <f>SUM(Encuestas!KA209,Encuestas!KD209,Encuestas!KF209,Calculos!DO209)</f>
        <v>0</v>
      </c>
      <c r="DQ209" s="273">
        <f>SUM(Encuestas!KJ209:KL209)</f>
        <v>0</v>
      </c>
      <c r="DR209" s="273">
        <f>SUM(Encuestas!KB209,Encuestas!KC209,Encuestas!KE209,Calculos!DQ209)</f>
        <v>0</v>
      </c>
      <c r="DS209" s="273">
        <f>VLOOKUP(Encuestas!KT209,'Matriz codigos'!$A$2:$B$8,2,FALSE)</f>
        <v>4</v>
      </c>
      <c r="DT209" s="273">
        <f>VLOOKUP(Encuestas!KU209,'Matriz codigos'!$A$2:$B$8,2,FALSE)</f>
        <v>4</v>
      </c>
      <c r="DU209" s="273">
        <f>VLOOKUP(Encuestas!KV209,'Matriz codigos'!$A$2:$B$8,2,FALSE)</f>
        <v>4</v>
      </c>
      <c r="DV209" s="273">
        <f>VLOOKUP(Encuestas!KW209,'Matriz codigos'!$A$2:$B$8,2,FALSE)</f>
        <v>4</v>
      </c>
      <c r="DW209" s="273">
        <f>VLOOKUP(Encuestas!KT209,'Matriz codigos'!$A$10:$B$16,2,FALSE)</f>
        <v>4</v>
      </c>
      <c r="DX209" s="273">
        <f>VLOOKUP(Encuestas!KU209,'Matriz codigos'!$A$10:$B$16,2,FALSE)</f>
        <v>4</v>
      </c>
      <c r="DY209" s="273">
        <f>VLOOKUP(Encuestas!KV209,'Matriz codigos'!$A$10:$B$16,2,FALSE)</f>
        <v>4</v>
      </c>
      <c r="DZ209" s="273">
        <f>VLOOKUP(Encuestas!KW209,'Matriz codigos'!$A$10:$B$16,2,FALSE)</f>
        <v>4</v>
      </c>
      <c r="EA209" s="273">
        <f t="shared" si="106"/>
        <v>0</v>
      </c>
      <c r="EB209" s="273">
        <f t="shared" si="107"/>
        <v>0</v>
      </c>
      <c r="EC209" s="273">
        <f t="shared" si="108"/>
        <v>0</v>
      </c>
      <c r="ED209" s="273">
        <f t="shared" si="109"/>
        <v>100</v>
      </c>
      <c r="EE209" s="273" t="str">
        <f t="shared" si="110"/>
        <v>OK</v>
      </c>
      <c r="EF209" s="273">
        <f>VLOOKUP(Encuestas!MR209,'Matriz codigos'!$A$18:$B$20,2,FALSE)</f>
        <v>2</v>
      </c>
      <c r="EG209" s="273">
        <f>VLOOKUP(Encuestas!MT209,'Matriz codigos'!$A$23:$B$26,2,FALSE)</f>
        <v>0</v>
      </c>
      <c r="EH209" s="273">
        <f>VLOOKUP(Encuestas!MU209,'Matriz codigos'!$A$23:$B$26,2,FALSE)</f>
        <v>0</v>
      </c>
      <c r="EI209" s="273">
        <f>VLOOKUP(Encuestas!MV209,'Matriz codigos'!$A$23:$B$26,2,FALSE)</f>
        <v>0</v>
      </c>
      <c r="EJ209" s="273">
        <f>VLOOKUP(Encuestas!MW209,'Matriz codigos'!$A$23:$B$26,2,FALSE)</f>
        <v>2</v>
      </c>
      <c r="EK209" s="273">
        <f>VLOOKUP(Encuestas!MX209,'Matriz codigos'!$A$23:$B$26,2,FALSE)</f>
        <v>0</v>
      </c>
      <c r="EL209" s="273">
        <f>VLOOKUP(Encuestas!MY209,'Matriz codigos'!$A$23:$B$26,2,FALSE)</f>
        <v>0</v>
      </c>
      <c r="EM209" s="273">
        <f>VLOOKUP(Encuestas!MZ209,'Matriz codigos'!$A$23:$B$26,2,FALSE)</f>
        <v>0</v>
      </c>
      <c r="EN209" s="273">
        <f>VLOOKUP(Encuestas!NA209,'Matriz codigos'!$A$23:$B$26,2,FALSE)</f>
        <v>0</v>
      </c>
      <c r="EO209" s="273">
        <f>SUM(Encuestas!NW209,Encuestas!OC209,Encuestas!OI209,Encuestas!OO209,Encuestas!OU209,Encuestas!PA209,Encuestas!PG209)</f>
        <v>1</v>
      </c>
      <c r="EP209" s="273">
        <f>SUM(Encuestas!NX209,Encuestas!OD209,Encuestas!OJ209,Encuestas!OP209,Encuestas!OV209,Encuestas!PB209,Encuestas!PH209)</f>
        <v>1</v>
      </c>
      <c r="EQ209" s="273">
        <f>SUM(Encuestas!NW209:NX209)</f>
        <v>2</v>
      </c>
      <c r="ER209" s="273">
        <f>SUM(Encuestas!OC209:OD209)</f>
        <v>0</v>
      </c>
      <c r="ES209" s="273">
        <f>SUM(Encuestas!OI209:OJ209)</f>
        <v>0</v>
      </c>
      <c r="ET209" s="273">
        <f>SUM(Encuestas!OO209:OP209)</f>
        <v>0</v>
      </c>
      <c r="EU209" s="273">
        <f>SUM(Encuestas!OU209:OV209)</f>
        <v>0</v>
      </c>
      <c r="EV209" s="273">
        <f>SUM(Encuestas!PA209:PB209)</f>
        <v>0</v>
      </c>
      <c r="EW209" s="273">
        <f>SUM(Encuestas!PG209:PH209)</f>
        <v>0</v>
      </c>
    </row>
    <row r="210" spans="1:153" x14ac:dyDescent="0.25">
      <c r="A210" s="273">
        <f>Encuestas!A210</f>
        <v>113020078</v>
      </c>
      <c r="B210" s="273">
        <f>SUM(Encuestas!Z210:AB210)</f>
        <v>10</v>
      </c>
      <c r="C210" s="273">
        <f>SUM(Encuestas!AC210:AE210)</f>
        <v>8</v>
      </c>
      <c r="D210" s="273">
        <f t="shared" si="89"/>
        <v>18</v>
      </c>
      <c r="E210" s="273">
        <f>SUM(Encuestas!AF210:AH210)</f>
        <v>10</v>
      </c>
      <c r="F210" s="273">
        <f>SUM(Encuestas!AI210:AK210)</f>
        <v>15</v>
      </c>
      <c r="G210" s="273">
        <f t="shared" si="90"/>
        <v>25</v>
      </c>
      <c r="H210" s="273">
        <f>SUM(Encuestas!AL210:AN210)</f>
        <v>2</v>
      </c>
      <c r="I210" s="273">
        <f>SUM(Encuestas!AO210:AQ210)</f>
        <v>0</v>
      </c>
      <c r="J210" s="273">
        <f>SUM(Encuestas!W210:Y210)</f>
        <v>42</v>
      </c>
      <c r="K210" s="273">
        <f>SUM(Encuestas!W210,Encuestas!Z210,Encuestas!AC210,Encuestas!AF210,Encuestas!AI210,Encuestas!AL210,Encuestas!AO210)</f>
        <v>87</v>
      </c>
      <c r="L210" s="273">
        <f t="shared" si="91"/>
        <v>100</v>
      </c>
      <c r="M210" s="273">
        <f>SUM(Encuestas!X210,Encuestas!AA210,Encuestas!AD210,Encuestas!AG210,Encuestas!AJ210,Encuestas!AM210,Encuestas!AP210)</f>
        <v>0</v>
      </c>
      <c r="N210" s="273">
        <f t="shared" si="92"/>
        <v>0</v>
      </c>
      <c r="O210" s="273">
        <f>SUM(Encuestas!Y210,Encuestas!AB210,Encuestas!AE210,Encuestas!AH210,Encuestas!AK210,Encuestas!AN210,Encuestas!AQ210)</f>
        <v>0</v>
      </c>
      <c r="P210" s="273">
        <f t="shared" si="93"/>
        <v>0</v>
      </c>
      <c r="Q210" s="273">
        <f t="shared" si="94"/>
        <v>87</v>
      </c>
      <c r="R210" s="273">
        <f>SUM(Encuestas!BG210:BI210)</f>
        <v>0</v>
      </c>
      <c r="S210" s="273">
        <f>100-SUM(Encuestas!BB210:BI210)</f>
        <v>0</v>
      </c>
      <c r="T210" s="273">
        <f>SUM(Encuestas!BB210:BF210,Calculos!R210:S210)</f>
        <v>100</v>
      </c>
      <c r="U210" s="279">
        <f>IF((Encuestas!BL210&lt;Encuestas!BK210),(Encuestas!BL210+13)-Encuestas!BK210,(Encuestas!BL210-Encuestas!BK210)+1)</f>
        <v>1</v>
      </c>
      <c r="V210" s="273">
        <f>SUM(Encuestas!BN210:BO210)</f>
        <v>52</v>
      </c>
      <c r="W210" s="273">
        <f>IF((J210&gt;Encuestas!BN210),"OK",J210-Encuestas!BN210)</f>
        <v>0</v>
      </c>
      <c r="X210" s="36" t="str">
        <f>IF(W210="OK",(Encuestas!BN210/Calculos!J210)*100,"")</f>
        <v/>
      </c>
      <c r="Y210" s="273" t="str">
        <f>IF(SUM(Encuestas!BP210,Encuestas!BQ210,Encuestas!BR210)=Encuestas!BN210,"OK",(SUM(Encuestas!BP210,Encuestas!BQ210,Encuestas!BR210)-Encuestas!BN210))</f>
        <v>OK</v>
      </c>
      <c r="Z210" s="273" t="str">
        <f>IF((D210&gt;Encuestas!BO210),"OK",D210-Encuestas!BO210)</f>
        <v>OK</v>
      </c>
      <c r="AA210" s="273">
        <f>IF(SUM(Encuestas!BS210,Encuestas!BT210,Encuestas!BU210)=CM210,"OK",(SUM(Encuestas!BS210,Encuestas!BT210,Encuestas!BU210)-Encuestas!BO210))</f>
        <v>0</v>
      </c>
      <c r="AB210" s="273">
        <f>((Encuestas!BP210+Encuestas!BQ210)/Encuestas!BN210)*100</f>
        <v>90.476190476190482</v>
      </c>
      <c r="AC210" s="273" t="str">
        <f t="shared" si="95"/>
        <v>OK</v>
      </c>
      <c r="AD210" s="273">
        <f>((Encuestas!BS210+Encuestas!BT210)/Encuestas!BO210)*100</f>
        <v>60</v>
      </c>
      <c r="AE210" s="273" t="str">
        <f t="shared" si="96"/>
        <v>OK</v>
      </c>
      <c r="AF210" s="273">
        <f t="shared" si="97"/>
        <v>9.5238095238095184</v>
      </c>
      <c r="AG210" s="273">
        <f t="shared" si="98"/>
        <v>40</v>
      </c>
      <c r="AH210" s="273">
        <f>SUM(Encuestas!BP210,Encuestas!BS210)</f>
        <v>42</v>
      </c>
      <c r="AI210" s="273">
        <f>SUM(Encuestas!BQ210,Encuestas!BT210)</f>
        <v>2</v>
      </c>
      <c r="AJ210" s="273">
        <f>SUM(Encuestas!BR210,Encuestas!BU210)</f>
        <v>8</v>
      </c>
      <c r="AK210" s="273">
        <f t="shared" si="99"/>
        <v>84.615384615384613</v>
      </c>
      <c r="AL210" s="273" t="str">
        <f t="shared" si="100"/>
        <v>OK</v>
      </c>
      <c r="AM210" s="273">
        <f t="shared" si="101"/>
        <v>15.384615384615387</v>
      </c>
      <c r="AN210" s="273">
        <f>((Encuestas!BO210/Encuestas!BN210)*100)</f>
        <v>23.809523809523807</v>
      </c>
      <c r="AO210" s="273" t="str">
        <f t="shared" si="102"/>
        <v>OK</v>
      </c>
      <c r="AP210" s="273">
        <f>IF((Encuestas!BO210&gt;0),(((18*(Encuestas!BO210*(Encuestas!BV210/100)))+(30*(Encuestas!BO210*(Encuestas!BW210/100)))+(36*(Encuestas!BO210*(Encuestas!BX210/100))))/Encuestas!BO210),0)</f>
        <v>0</v>
      </c>
      <c r="AQ210" s="273">
        <f>SUM(Encuestas!CJ210,Encuestas!CN210)</f>
        <v>0</v>
      </c>
      <c r="AR210" s="273">
        <f>SUM(Encuestas!CK210,Encuestas!CO210)</f>
        <v>22</v>
      </c>
      <c r="AS210" s="273">
        <f>SUM(Encuestas!CL210,Encuestas!CP210)</f>
        <v>0</v>
      </c>
      <c r="AT210" s="273">
        <f>SUM(Encuestas!CM210,Encuestas!CQ210)</f>
        <v>0</v>
      </c>
      <c r="AU210" s="273">
        <f>SUM(Encuestas!CV210,Encuestas!CW210,Encuestas!DB210,Encuestas!DC210)</f>
        <v>0</v>
      </c>
      <c r="AV210" s="273">
        <f>SUM(Encuestas!CX210,Encuestas!DD210)</f>
        <v>0</v>
      </c>
      <c r="AW210" s="273">
        <f>SUM(Encuestas!CY210,Encuestas!CZ210,Encuestas!DE210,Encuestas!DF210)</f>
        <v>0</v>
      </c>
      <c r="AX210" s="273">
        <f>SUM(Encuestas!DA210,Encuestas!DG210)</f>
        <v>0</v>
      </c>
      <c r="AY210" s="273">
        <f>SUM(Encuestas!DI210,Encuestas!DK210)</f>
        <v>0</v>
      </c>
      <c r="AZ210" s="273">
        <f>SUM(Encuestas!DS210,Encuestas!DU210)</f>
        <v>0</v>
      </c>
      <c r="BA210" s="5" t="str">
        <f>IF(((AV210*Encuestas!DM210)=0),"OK",IF((Calculos!AV210*Encuestas!DM210)&gt;0,"NO",0))</f>
        <v>OK</v>
      </c>
      <c r="BB210" s="5" t="str">
        <f>IF((Calculos!AW210*Encuestas!DN210)=0,"OK", IF((Calculos!AW210*Encuestas!DN210)&gt;0,"NO",0))</f>
        <v>OK</v>
      </c>
      <c r="BC210" s="5" t="str">
        <f>IF((Calculos!AX210*Encuestas!DO210)=0,"OK",IF((Calculos!AX210*Encuestas!DO210)&gt;0,"NO",0))</f>
        <v>OK</v>
      </c>
      <c r="BD210" s="279">
        <f>SUM(Calculos!AY210,Calculos!AU210)</f>
        <v>0</v>
      </c>
      <c r="BE210" s="279">
        <f>SUM(Calculos!AV210,Encuestas!DM210)</f>
        <v>0</v>
      </c>
      <c r="BF210" s="279">
        <f>SUM(Calculos!AW210,Encuestas!DO210)</f>
        <v>0</v>
      </c>
      <c r="BG210" s="279">
        <f>SUM(Calculos!AX210,Encuestas!DQ210)</f>
        <v>0</v>
      </c>
      <c r="BH210" s="5" t="str">
        <f>IF(((Calculos!AZ210*Calculos!AQ210)=0),"OK",IF((Calculos!AZ210*Calculos!AQ210)&gt;0,"NO"))</f>
        <v>OK</v>
      </c>
      <c r="BI210" s="5" t="str">
        <f>IF((Calculos!AR210*Encuestas!DW210)=0,"OK",IF((Calculos!AR210*Encuestas!DW210)&gt;0,"NO"))</f>
        <v>OK</v>
      </c>
      <c r="BJ210" s="5" t="str">
        <f>IF((Calculos!AS210*Encuestas!DY210)=0,"OK",IF((Encuestas!DY210*Calculos!AS210)&gt;0,"NO"))</f>
        <v>OK</v>
      </c>
      <c r="BK210" s="5" t="str">
        <f>Validadores!S210</f>
        <v>OK</v>
      </c>
      <c r="BL210" s="273">
        <f t="shared" si="103"/>
        <v>0</v>
      </c>
      <c r="BM210" s="273">
        <f>SUM(AR210,Encuestas!DW210)</f>
        <v>22</v>
      </c>
      <c r="BN210" s="273">
        <f>SUM(Encuestas!DY210,Calculos!AS210)</f>
        <v>0</v>
      </c>
      <c r="BO210" s="273">
        <f>SUM(Encuestas!EA210,Calculos!AT210)</f>
        <v>0</v>
      </c>
      <c r="BP210" s="273">
        <f>SUM(Encuestas!EC210,Encuestas!ED210)</f>
        <v>0</v>
      </c>
      <c r="BQ210" s="273" t="str">
        <f>IF(Encuestas!CR210*Calculos!BP210=0,"OK",IF(Encuestas!CR210*Calculos!BP210&gt;0,"Err"))</f>
        <v>OK</v>
      </c>
      <c r="BR210" s="273" t="str">
        <f>IF(Encuestas!EE210*Encuestas!CS210=0,"OK",IF(Encuestas!EE210*Encuestas!CS210&gt;0,"Err"))</f>
        <v>OK</v>
      </c>
      <c r="BS210" s="273" t="str">
        <f>IF(Encuestas!EF210*Encuestas!CT210=0,"OK",IF(Encuestas!EF210*Encuestas!CT210&gt;0,"Err"))</f>
        <v>OK</v>
      </c>
      <c r="BT210" s="273" t="str">
        <f>IF(Encuestas!EG210*Encuestas!CU210=0,"OK",IF(Encuestas!EG210*Encuestas!CU210&gt;0,"Err"))</f>
        <v>OK</v>
      </c>
      <c r="BU210" s="273">
        <f>SUM(Encuestas!CR210,Calculos!BP210)</f>
        <v>4</v>
      </c>
      <c r="BV210" s="273">
        <f>SUM(Encuestas!EE210,Encuestas!CS210)</f>
        <v>1</v>
      </c>
      <c r="BW210" s="273">
        <f>SUM(Encuestas!EF210,Encuestas!CT210)</f>
        <v>2</v>
      </c>
      <c r="BX210" s="273">
        <f>SUM(Encuestas!EG210,Encuestas!CU210)</f>
        <v>4</v>
      </c>
      <c r="BY210" s="273">
        <f>IF(SUM(Encuestas!FD210,Encuestas!FE210)=100,"OK",0)</f>
        <v>0</v>
      </c>
      <c r="BZ210" s="6">
        <f>SUM(Encuestas!FG210:'Encuestas'!FI210)</f>
        <v>0</v>
      </c>
      <c r="CA210" s="273">
        <f>SUM(Encuestas!FJ210:'Encuestas'!FL210)</f>
        <v>0</v>
      </c>
      <c r="CB210" s="273">
        <f>SUM(Encuestas!FM210:'Encuestas'!FO210)</f>
        <v>0</v>
      </c>
      <c r="CC210" s="273">
        <f>SUM(Encuestas!FP210:'Encuestas'!FR210)</f>
        <v>0</v>
      </c>
      <c r="CD210" s="273">
        <f>SUM(Encuestas!FS210:'Encuestas'!FU210)</f>
        <v>0</v>
      </c>
      <c r="CE210" s="273">
        <f>Encuestas!FG210+Encuestas!FJ210+Encuestas!FM210+Encuestas!FP210+Encuestas!FS210</f>
        <v>0</v>
      </c>
      <c r="CF210" s="273">
        <f>Encuestas!FH210+Encuestas!FK210+Encuestas!FN210+Encuestas!FQ210+Encuestas!FT210</f>
        <v>0</v>
      </c>
      <c r="CG210" s="273">
        <f>Encuestas!FI210+Encuestas!FL210+Encuestas!FO210+Encuestas!FR210+Encuestas!FU210</f>
        <v>0</v>
      </c>
      <c r="CH210" s="273">
        <f t="shared" si="104"/>
        <v>0</v>
      </c>
      <c r="CI210" s="273" t="e">
        <f>((Encuestas!BS3+Encuestas!BT3)/Encuestas!BO3)*100</f>
        <v>#DIV/0!</v>
      </c>
      <c r="CJ210" s="273" t="e">
        <f>IF(AD3&lt;=100,"OK","Err")</f>
        <v>#DIV/0!</v>
      </c>
      <c r="CK210" s="273" t="e">
        <v>#N/A</v>
      </c>
      <c r="CL210" s="273" t="str">
        <f>IF(AND(Encuestas!FF210="no",Calculos!CH210=0),"OK","Err")</f>
        <v>OK</v>
      </c>
      <c r="CM210" s="273">
        <f>IF(SUM(Encuestas!GB210:GF210)=100,"OK",0)</f>
        <v>0</v>
      </c>
      <c r="CN210" s="273">
        <f>IF((Encuestas!GJ210-Encuestas!GI210)&lt;=0,(Encuestas!GJ210-Encuestas!GI210)+12,(Encuestas!GJ210-Encuestas!GI210))</f>
        <v>12</v>
      </c>
      <c r="CO210" s="273">
        <f>SUM(Encuestas!GL210:GM210)</f>
        <v>0</v>
      </c>
      <c r="CP210" s="273">
        <f>SUM(Encuestas!GN210,Encuestas!GP210)</f>
        <v>0</v>
      </c>
      <c r="CQ210" s="273" t="str">
        <f>IF(SUM(Encuestas!GN210,Encuestas!GO210)=Encuestas!GL210,"OK",0)</f>
        <v>OK</v>
      </c>
      <c r="CR210" s="273" t="str">
        <f>IF(SUM(Encuestas!GP210,Encuestas!GQ210)=Encuestas!GM210,"OK",0)</f>
        <v>OK</v>
      </c>
      <c r="CS210" s="273" t="e">
        <f>((Encuestas!BS3+Encuestas!BT3)/Encuestas!BO3)*100</f>
        <v>#DIV/0!</v>
      </c>
      <c r="CT210" s="273">
        <f>((Encuestas!BT3+Encuestas!BU3)/Encuestas!BP3)*100</f>
        <v>0</v>
      </c>
      <c r="CU210" s="273">
        <f>((Encuestas!BU3+Encuestas!BV3)/Encuestas!BQ3)*100</f>
        <v>0</v>
      </c>
      <c r="CV210" s="273">
        <f>((Encuestas!BV3+Encuestas!BW3)/Encuestas!BR3)*100</f>
        <v>0</v>
      </c>
      <c r="CW210" s="273" t="e">
        <f>((Encuestas!BW3+Encuestas!BX3)/Encuestas!BS3)*100</f>
        <v>#DIV/0!</v>
      </c>
      <c r="CX210" s="273" t="e">
        <f>((Encuestas!BX3+Encuestas!BY3)/Encuestas!BT3)*100</f>
        <v>#DIV/0!</v>
      </c>
      <c r="CY210" s="273">
        <f>SUM(Encuestas!GR210:GS210)</f>
        <v>0</v>
      </c>
      <c r="CZ210" s="273">
        <f>IF(SUM(Encuestas!GT210:GV210)=100,"OK",0)</f>
        <v>0</v>
      </c>
      <c r="DA210" s="273" t="e">
        <f>((Encuestas!BS3+Encuestas!BT3)/Encuestas!BO3)*100</f>
        <v>#DIV/0!</v>
      </c>
      <c r="DB210" s="273">
        <f>SUM(Encuestas!HL210:HO210)</f>
        <v>0</v>
      </c>
      <c r="DC210" s="273">
        <f>SUM(Encuestas!HP210,Encuestas!HR210)</f>
        <v>0</v>
      </c>
      <c r="DD210" s="273">
        <f>SUM(Encuestas!HQ210,Encuestas!HS210)</f>
        <v>0</v>
      </c>
      <c r="DE210" s="273">
        <f>SUM(Encuestas!HP210,Encuestas!HQ210)</f>
        <v>0</v>
      </c>
      <c r="DF210" s="273">
        <f>SUM(Encuestas!HR210,Encuestas!HS210)</f>
        <v>0</v>
      </c>
      <c r="DG210" s="273">
        <f t="shared" si="105"/>
        <v>0</v>
      </c>
      <c r="DH210" s="273">
        <f>IF(SUM(Encuestas!HT210:IA210)=100,"OK",0)</f>
        <v>0</v>
      </c>
      <c r="DI210" s="273">
        <f>IF(SUM(Encuestas!IB210:IH210)=100,"OK",0)</f>
        <v>0</v>
      </c>
      <c r="DJ210" s="273">
        <f>IF(SUM(Encuestas!IJ210:IK210)=100,"OK",0)</f>
        <v>0</v>
      </c>
      <c r="DK210" s="273">
        <f>SUM(Encuestas!IL210:IV210)</f>
        <v>1190</v>
      </c>
      <c r="DL210" s="273">
        <f>SUM(Encuestas!IW210:IX210)</f>
        <v>0</v>
      </c>
      <c r="DM210" s="273">
        <f>SUM(Encuestas!IY210,Encuestas!JA210,Encuestas!JC210,Encuestas!JE210,Encuestas!JG210,Encuestas!JI210,Encuestas!JK210,Encuestas!JM210,Encuestas!JO210)</f>
        <v>0</v>
      </c>
      <c r="DN210" s="273">
        <f>SUM(Encuestas!IZ210,Encuestas!JB210,Encuestas!JD210,Encuestas!JF210,Encuestas!JH210,Encuestas!JJ210,Encuestas!JL210,Encuestas!JN210,Encuestas!JR210)</f>
        <v>0</v>
      </c>
      <c r="DO210" s="273">
        <f>SUM(Encuestas!KG210:KH210)</f>
        <v>0</v>
      </c>
      <c r="DP210" s="273">
        <f>SUM(Encuestas!KA210,Encuestas!KD210,Encuestas!KF210,Calculos!DO210)</f>
        <v>0</v>
      </c>
      <c r="DQ210" s="273">
        <f>SUM(Encuestas!KJ210:KL210)</f>
        <v>0</v>
      </c>
      <c r="DR210" s="273">
        <f>SUM(Encuestas!KB210,Encuestas!KC210,Encuestas!KE210,Calculos!DQ210)</f>
        <v>0</v>
      </c>
      <c r="DS210" s="273">
        <f>VLOOKUP(Encuestas!KT210,'Matriz codigos'!$A$2:$B$8,2,FALSE)</f>
        <v>4</v>
      </c>
      <c r="DT210" s="273">
        <f>VLOOKUP(Encuestas!KU210,'Matriz codigos'!$A$2:$B$8,2,FALSE)</f>
        <v>4</v>
      </c>
      <c r="DU210" s="273">
        <f>VLOOKUP(Encuestas!KV210,'Matriz codigos'!$A$2:$B$8,2,FALSE)</f>
        <v>4</v>
      </c>
      <c r="DV210" s="273">
        <f>VLOOKUP(Encuestas!KW210,'Matriz codigos'!$A$2:$B$8,2,FALSE)</f>
        <v>4</v>
      </c>
      <c r="DW210" s="273">
        <f>VLOOKUP(Encuestas!KT210,'Matriz codigos'!$A$10:$B$16,2,FALSE)</f>
        <v>4</v>
      </c>
      <c r="DX210" s="273">
        <f>VLOOKUP(Encuestas!KU210,'Matriz codigos'!$A$10:$B$16,2,FALSE)</f>
        <v>4</v>
      </c>
      <c r="DY210" s="273">
        <f>VLOOKUP(Encuestas!KV210,'Matriz codigos'!$A$10:$B$16,2,FALSE)</f>
        <v>4</v>
      </c>
      <c r="DZ210" s="273">
        <f>VLOOKUP(Encuestas!KW210,'Matriz codigos'!$A$10:$B$16,2,FALSE)</f>
        <v>4</v>
      </c>
      <c r="EA210" s="273">
        <f t="shared" si="106"/>
        <v>0</v>
      </c>
      <c r="EB210" s="273">
        <f t="shared" si="107"/>
        <v>0</v>
      </c>
      <c r="EC210" s="273">
        <f t="shared" si="108"/>
        <v>0</v>
      </c>
      <c r="ED210" s="273">
        <f t="shared" si="109"/>
        <v>100</v>
      </c>
      <c r="EE210" s="273" t="str">
        <f t="shared" si="110"/>
        <v>OK</v>
      </c>
      <c r="EF210" s="273">
        <f>VLOOKUP(Encuestas!MR210,'Matriz codigos'!$A$18:$B$20,2,FALSE)</f>
        <v>0</v>
      </c>
      <c r="EG210" s="273" t="e">
        <f>((Encuestas!BS3+Encuestas!BT3)/Encuestas!BO3)*100</f>
        <v>#DIV/0!</v>
      </c>
      <c r="EH210" s="273">
        <f>((Encuestas!BT3+Encuestas!BU3)/Encuestas!BP3)*100</f>
        <v>0</v>
      </c>
      <c r="EI210" s="273">
        <f>((Encuestas!BU3+Encuestas!BV3)/Encuestas!BQ3)*100</f>
        <v>0</v>
      </c>
      <c r="EJ210" s="273">
        <f>((Encuestas!BV3+Encuestas!BW3)/Encuestas!BR3)*100</f>
        <v>0</v>
      </c>
      <c r="EK210" s="273" t="e">
        <f>((Encuestas!BW3+Encuestas!BX3)/Encuestas!BS3)*100</f>
        <v>#DIV/0!</v>
      </c>
      <c r="EL210" s="273" t="e">
        <f>((Encuestas!BX3+Encuestas!BY3)/Encuestas!BT3)*100</f>
        <v>#DIV/0!</v>
      </c>
      <c r="EM210" s="273" t="e">
        <f>((Encuestas!BY3+Encuestas!BZ3)/Encuestas!BU3)*100</f>
        <v>#DIV/0!</v>
      </c>
      <c r="EN210" s="273" t="e">
        <f>((Encuestas!BZ3+Encuestas!CA3)/Encuestas!BV3)*100</f>
        <v>#DIV/0!</v>
      </c>
      <c r="EO210" s="273">
        <f>SUM(Encuestas!NW210,Encuestas!OC210,Encuestas!OI210,Encuestas!OO210,Encuestas!OU210,Encuestas!PA210,Encuestas!PG210)</f>
        <v>1</v>
      </c>
      <c r="EP210" s="273">
        <f>SUM(Encuestas!NX210,Encuestas!OD210,Encuestas!OJ210,Encuestas!OP210,Encuestas!OV210,Encuestas!PB210,Encuestas!PH210)</f>
        <v>0</v>
      </c>
      <c r="EQ210" s="273">
        <f>SUM(Encuestas!NW210:NX210)</f>
        <v>1</v>
      </c>
      <c r="ER210" s="273">
        <f>SUM(Encuestas!OC210:OD210)</f>
        <v>0</v>
      </c>
      <c r="ES210" s="273">
        <f>SUM(Encuestas!OI210:OJ210)</f>
        <v>0</v>
      </c>
      <c r="ET210" s="273">
        <f>SUM(Encuestas!OO210:OP210)</f>
        <v>0</v>
      </c>
      <c r="EU210" s="273">
        <f>SUM(Encuestas!OU210:OV210)</f>
        <v>0</v>
      </c>
      <c r="EV210" s="273">
        <f>SUM(Encuestas!PA210:PB210)</f>
        <v>0</v>
      </c>
      <c r="EW210" s="273">
        <f>SUM(Encuestas!PG210:PH210)</f>
        <v>0</v>
      </c>
    </row>
    <row r="211" spans="1:153" x14ac:dyDescent="0.25">
      <c r="A211" s="273">
        <f>Encuestas!A211</f>
        <v>111012127</v>
      </c>
      <c r="B211" s="273">
        <f>SUM(Encuestas!Z211:AB211)</f>
        <v>5</v>
      </c>
      <c r="C211" s="273">
        <f>SUM(Encuestas!AC211:AE211)</f>
        <v>3</v>
      </c>
      <c r="D211" s="273">
        <f t="shared" si="89"/>
        <v>8</v>
      </c>
      <c r="E211" s="273">
        <f>SUM(Encuestas!AF211:AH211)</f>
        <v>0</v>
      </c>
      <c r="F211" s="273">
        <f>SUM(Encuestas!AI211:AK211)</f>
        <v>0</v>
      </c>
      <c r="G211" s="273">
        <f t="shared" si="90"/>
        <v>0</v>
      </c>
      <c r="H211" s="273">
        <f>SUM(Encuestas!AL211:AN211)</f>
        <v>1</v>
      </c>
      <c r="I211" s="273">
        <f>SUM(Encuestas!AO211:AQ211)</f>
        <v>0</v>
      </c>
      <c r="J211" s="273">
        <f>SUM(Encuestas!W211:Y211)</f>
        <v>8</v>
      </c>
      <c r="K211" s="273">
        <f>SUM(Encuestas!W211,Encuestas!Z211,Encuestas!AC211,Encuestas!AF211,Encuestas!AI211,Encuestas!AL211,Encuestas!AO211)</f>
        <v>17</v>
      </c>
      <c r="L211" s="273">
        <f t="shared" si="91"/>
        <v>100</v>
      </c>
      <c r="M211" s="273">
        <f>SUM(Encuestas!X211,Encuestas!AA211,Encuestas!AD211,Encuestas!AG211,Encuestas!AJ211,Encuestas!AM211,Encuestas!AP211)</f>
        <v>0</v>
      </c>
      <c r="N211" s="273">
        <f t="shared" si="92"/>
        <v>0</v>
      </c>
      <c r="O211" s="273">
        <f>SUM(Encuestas!Y211,Encuestas!AB211,Encuestas!AE211,Encuestas!AH211,Encuestas!AK211,Encuestas!AN211,Encuestas!AQ211)</f>
        <v>0</v>
      </c>
      <c r="P211" s="273">
        <f t="shared" si="93"/>
        <v>0</v>
      </c>
      <c r="Q211" s="273">
        <f t="shared" si="94"/>
        <v>17</v>
      </c>
      <c r="R211" s="273">
        <f>SUM(Encuestas!BG211:BI211)</f>
        <v>0</v>
      </c>
      <c r="S211" s="273">
        <f>100-SUM(Encuestas!BB211:BI211)</f>
        <v>0</v>
      </c>
      <c r="T211" s="273">
        <f>SUM(Encuestas!BB211:BF211,Calculos!R211:S211)</f>
        <v>100</v>
      </c>
      <c r="U211" s="279">
        <f>IF((Encuestas!BL211&lt;Encuestas!BK211),(Encuestas!BL211+13)-Encuestas!BK211,(Encuestas!BL211-Encuestas!BK211)+1)</f>
        <v>4</v>
      </c>
      <c r="V211" s="273">
        <f>SUM(Encuestas!BN211:BO211)</f>
        <v>13</v>
      </c>
      <c r="W211" s="273">
        <f>IF((J211&gt;Encuestas!BN211),"OK",J211-Encuestas!BN211)</f>
        <v>0</v>
      </c>
      <c r="X211" s="36" t="str">
        <f>IF(W211="OK",(Encuestas!BN211/Calculos!J211)*100,"")</f>
        <v/>
      </c>
      <c r="Y211" s="273" t="str">
        <f>IF(SUM(Encuestas!BP211,Encuestas!BQ211,Encuestas!BR211)=Encuestas!BN211,"OK",(SUM(Encuestas!BP211,Encuestas!BQ211,Encuestas!BR211)-Encuestas!BN211))</f>
        <v>OK</v>
      </c>
      <c r="Z211" s="273" t="str">
        <f>IF((D211&gt;Encuestas!BO211),"OK",D211-Encuestas!BO211)</f>
        <v>OK</v>
      </c>
      <c r="AA211" s="273">
        <f>IF(SUM(Encuestas!BS211,Encuestas!BT211,Encuestas!BU211)=CM211,"OK",(SUM(Encuestas!BS211,Encuestas!BT211,Encuestas!BU211)-Encuestas!BO211))</f>
        <v>0</v>
      </c>
      <c r="AB211" s="273">
        <f>((Encuestas!BP211+Encuestas!BQ211)/Encuestas!BN211)*100</f>
        <v>75</v>
      </c>
      <c r="AC211" s="273" t="str">
        <f t="shared" si="95"/>
        <v>OK</v>
      </c>
      <c r="AD211" s="273">
        <f>((Encuestas!BS211+Encuestas!BT211)/Encuestas!BO211)*100</f>
        <v>100</v>
      </c>
      <c r="AE211" s="273" t="str">
        <f t="shared" si="96"/>
        <v>OK</v>
      </c>
      <c r="AF211" s="273">
        <f t="shared" si="97"/>
        <v>25</v>
      </c>
      <c r="AG211" s="273">
        <f t="shared" si="98"/>
        <v>0</v>
      </c>
      <c r="AH211" s="273">
        <f>SUM(Encuestas!BP211,Encuestas!BS211)</f>
        <v>11</v>
      </c>
      <c r="AI211" s="273">
        <f>SUM(Encuestas!BQ211,Encuestas!BT211)</f>
        <v>0</v>
      </c>
      <c r="AJ211" s="273">
        <f>SUM(Encuestas!BR211,Encuestas!BU211)</f>
        <v>2</v>
      </c>
      <c r="AK211" s="273">
        <f t="shared" si="99"/>
        <v>84.615384615384613</v>
      </c>
      <c r="AL211" s="273" t="str">
        <f t="shared" si="100"/>
        <v>OK</v>
      </c>
      <c r="AM211" s="273">
        <f t="shared" si="101"/>
        <v>15.384615384615387</v>
      </c>
      <c r="AN211" s="273">
        <f>((Encuestas!BO211/Encuestas!BN211)*100)</f>
        <v>62.5</v>
      </c>
      <c r="AO211" s="273" t="str">
        <f t="shared" si="102"/>
        <v>OK</v>
      </c>
      <c r="AP211" s="273">
        <f>IF((Encuestas!BO211&gt;0),(((18*(Encuestas!BO211*(Encuestas!BV211/100)))+(30*(Encuestas!BO211*(Encuestas!BW211/100)))+(36*(Encuestas!BO211*(Encuestas!BX211/100))))/Encuestas!BO211),0)</f>
        <v>30</v>
      </c>
      <c r="AQ211" s="273">
        <f>SUM(Encuestas!CJ211,Encuestas!CN211)</f>
        <v>18</v>
      </c>
      <c r="AR211" s="273">
        <f>SUM(Encuestas!CK211,Encuestas!CO211)</f>
        <v>0</v>
      </c>
      <c r="AS211" s="273">
        <f>SUM(Encuestas!CL211,Encuestas!CP211)</f>
        <v>0</v>
      </c>
      <c r="AT211" s="273">
        <f>SUM(Encuestas!CM211,Encuestas!CQ211)</f>
        <v>12</v>
      </c>
      <c r="AU211" s="273">
        <f>SUM(Encuestas!CV211,Encuestas!CW211,Encuestas!DB211,Encuestas!DC211)</f>
        <v>0</v>
      </c>
      <c r="AV211" s="273">
        <f>SUM(Encuestas!CX211,Encuestas!DD211)</f>
        <v>0</v>
      </c>
      <c r="AW211" s="273">
        <f>SUM(Encuestas!CY211,Encuestas!CZ211,Encuestas!DE211,Encuestas!DF211)</f>
        <v>0</v>
      </c>
      <c r="AX211" s="273">
        <f>SUM(Encuestas!DA211,Encuestas!DG211)</f>
        <v>0</v>
      </c>
      <c r="AY211" s="273">
        <f>SUM(Encuestas!DI211,Encuestas!DK211)</f>
        <v>0</v>
      </c>
      <c r="AZ211" s="273">
        <f>SUM(Encuestas!DS211,Encuestas!DU211)</f>
        <v>0</v>
      </c>
      <c r="BA211" s="5" t="str">
        <f>IF(((AV211*Encuestas!DM211)=0),"OK",IF((Calculos!AV211*Encuestas!DM211)&gt;0,"NO",0))</f>
        <v>OK</v>
      </c>
      <c r="BB211" s="5" t="str">
        <f>IF((Calculos!AW211*Encuestas!DN211)=0,"OK", IF((Calculos!AW211*Encuestas!DN211)&gt;0,"NO",0))</f>
        <v>OK</v>
      </c>
      <c r="BC211" s="5" t="str">
        <f>IF((Calculos!AX211*Encuestas!DO211)=0,"OK",IF((Calculos!AX211*Encuestas!DO211)&gt;0,"NO",0))</f>
        <v>OK</v>
      </c>
      <c r="BD211" s="279">
        <f>SUM(Calculos!AY211,Calculos!AU211)</f>
        <v>0</v>
      </c>
      <c r="BE211" s="279">
        <f>SUM(Calculos!AV211,Encuestas!DM211)</f>
        <v>0</v>
      </c>
      <c r="BF211" s="279">
        <f>SUM(Calculos!AW211,Encuestas!DO211)</f>
        <v>0</v>
      </c>
      <c r="BG211" s="279">
        <f>SUM(Calculos!AX211,Encuestas!DQ211)</f>
        <v>0</v>
      </c>
      <c r="BH211" s="5" t="str">
        <f>IF(((Calculos!AZ211*Calculos!AQ211)=0),"OK",IF((Calculos!AZ211*Calculos!AQ211)&gt;0,"NO"))</f>
        <v>OK</v>
      </c>
      <c r="BI211" s="5" t="str">
        <f>IF((Calculos!AR211*Encuestas!DW211)=0,"OK",IF((Calculos!AR211*Encuestas!DW211)&gt;0,"NO"))</f>
        <v>OK</v>
      </c>
      <c r="BJ211" s="5" t="str">
        <f>IF((Calculos!AS211*Encuestas!DY211)=0,"OK",IF((Encuestas!DY211*Calculos!AS211)&gt;0,"NO"))</f>
        <v>OK</v>
      </c>
      <c r="BK211" s="5" t="str">
        <f>Validadores!S211</f>
        <v>OK</v>
      </c>
      <c r="BL211" s="273">
        <f t="shared" si="103"/>
        <v>18</v>
      </c>
      <c r="BM211" s="273">
        <f>SUM(AR211,Encuestas!DW211)</f>
        <v>0</v>
      </c>
      <c r="BN211" s="273">
        <f>SUM(Encuestas!DY211,Calculos!AS211)</f>
        <v>0</v>
      </c>
      <c r="BO211" s="273">
        <f>SUM(Encuestas!EA211,Calculos!AT211)</f>
        <v>12</v>
      </c>
      <c r="BP211" s="273">
        <f>SUM(Encuestas!EC211,Encuestas!ED211)</f>
        <v>0</v>
      </c>
      <c r="BQ211" s="273" t="str">
        <f>IF(Encuestas!CR211*Calculos!BP211=0,"OK",IF(Encuestas!CR211*Calculos!BP211&gt;0,"Err"))</f>
        <v>OK</v>
      </c>
      <c r="BR211" s="273" t="str">
        <f>IF(Encuestas!EE211*Encuestas!CS211=0,"OK",IF(Encuestas!EE211*Encuestas!CS211&gt;0,"Err"))</f>
        <v>OK</v>
      </c>
      <c r="BS211" s="273" t="str">
        <f>IF(Encuestas!EF211*Encuestas!CT211=0,"OK",IF(Encuestas!EF211*Encuestas!CT211&gt;0,"Err"))</f>
        <v>OK</v>
      </c>
      <c r="BT211" s="273" t="str">
        <f>IF(Encuestas!EG211*Encuestas!CU211=0,"OK",IF(Encuestas!EG211*Encuestas!CU211&gt;0,"Err"))</f>
        <v>OK</v>
      </c>
      <c r="BU211" s="273">
        <f>SUM(Encuestas!CR211,Calculos!BP211)</f>
        <v>0</v>
      </c>
      <c r="BV211" s="273">
        <f>SUM(Encuestas!EE211,Encuestas!CS211)</f>
        <v>0</v>
      </c>
      <c r="BW211" s="273">
        <f>SUM(Encuestas!EF211,Encuestas!CT211)</f>
        <v>0</v>
      </c>
      <c r="BX211" s="273">
        <f>SUM(Encuestas!EG211,Encuestas!CU211)</f>
        <v>4</v>
      </c>
      <c r="BY211" s="273" t="str">
        <f>IF(SUM(Encuestas!FD211,Encuestas!FE211)=100,"OK",0)</f>
        <v>OK</v>
      </c>
      <c r="BZ211" s="6">
        <f>SUM(Encuestas!FG211:'Encuestas'!FI211)</f>
        <v>20</v>
      </c>
      <c r="CA211" s="273">
        <f>SUM(Encuestas!FJ211:'Encuestas'!FL211)</f>
        <v>30</v>
      </c>
      <c r="CB211" s="273">
        <f>SUM(Encuestas!FM211:'Encuestas'!FO211)</f>
        <v>0</v>
      </c>
      <c r="CC211" s="273">
        <f>SUM(Encuestas!FP211:'Encuestas'!FR211)</f>
        <v>0</v>
      </c>
      <c r="CD211" s="273">
        <f>SUM(Encuestas!FS211:'Encuestas'!FU211)</f>
        <v>2</v>
      </c>
      <c r="CE211" s="273">
        <f>Encuestas!FG211+Encuestas!FJ211+Encuestas!FM211+Encuestas!FP211+Encuestas!FS211</f>
        <v>52</v>
      </c>
      <c r="CF211" s="273">
        <f>Encuestas!FH211+Encuestas!FK211+Encuestas!FN211+Encuestas!FQ211+Encuestas!FT211</f>
        <v>0</v>
      </c>
      <c r="CG211" s="273">
        <f>Encuestas!FI211+Encuestas!FL211+Encuestas!FO211+Encuestas!FR211+Encuestas!FU211</f>
        <v>0</v>
      </c>
      <c r="CH211" s="273">
        <f t="shared" si="104"/>
        <v>52</v>
      </c>
      <c r="CI211" s="273">
        <f t="shared" si="111"/>
        <v>100</v>
      </c>
      <c r="CJ211" s="273">
        <f t="shared" si="112"/>
        <v>0</v>
      </c>
      <c r="CK211" s="273">
        <f t="shared" si="113"/>
        <v>0</v>
      </c>
      <c r="CL211" s="273" t="str">
        <f>IF(AND(Encuestas!FF211="no",Calculos!CH211=0),"OK","Err")</f>
        <v>Err</v>
      </c>
      <c r="CM211" s="273" t="str">
        <f>IF(SUM(Encuestas!GB211:GF211)=100,"OK",0)</f>
        <v>OK</v>
      </c>
      <c r="CN211" s="273">
        <f>IF((Encuestas!GJ211-Encuestas!GI211)&lt;=0,(Encuestas!GJ211-Encuestas!GI211)+12,(Encuestas!GJ211-Encuestas!GI211))</f>
        <v>2</v>
      </c>
      <c r="CO211" s="273">
        <f>SUM(Encuestas!GL211:GM211)</f>
        <v>30</v>
      </c>
      <c r="CP211" s="273">
        <f>SUM(Encuestas!GN211,Encuestas!GP211)</f>
        <v>20</v>
      </c>
      <c r="CQ211" s="273" t="str">
        <f>IF(SUM(Encuestas!GN211,Encuestas!GO211)=Encuestas!GL211,"OK",0)</f>
        <v>OK</v>
      </c>
      <c r="CR211" s="273">
        <f>IF(SUM(Encuestas!GP211,Encuestas!GQ211)=Encuestas!GM211,"OK",0)</f>
        <v>0</v>
      </c>
      <c r="CS211" s="273">
        <f t="shared" si="114"/>
        <v>66.666666666666657</v>
      </c>
      <c r="CT211" s="273">
        <f>(Encuestas!GN211/Encuestas!GL211)*100</f>
        <v>100</v>
      </c>
      <c r="CU211" s="273">
        <f>(Encuestas!GP211/Encuestas!GM211)*100</f>
        <v>0</v>
      </c>
      <c r="CV211" s="273">
        <f>(Encuestas!GM211/Encuestas!GN211)*100</f>
        <v>50</v>
      </c>
      <c r="CW211" s="273">
        <f>(Encuestas!GO211/Encuestas!GL211)*100</f>
        <v>0</v>
      </c>
      <c r="CX211" s="273">
        <f>(Encuestas!GQ211/Encuestas!GM211)*100</f>
        <v>0</v>
      </c>
      <c r="CY211" s="273">
        <f>SUM(Encuestas!GR211:GS211)</f>
        <v>45</v>
      </c>
      <c r="CZ211" s="273" t="str">
        <f>IF(SUM(Encuestas!GT211:GV211)=100,"OK",0)</f>
        <v>OK</v>
      </c>
      <c r="DA211" s="273">
        <f>((8*(Encuestas!GM211*(Encuestas!GT211/100)))+(18*(Encuestas!GM211*(Encuestas!GU211/100)))+(24*(Encuestas!GM211*(Encuestas!GV211/100))))/Encuestas!GM211</f>
        <v>18</v>
      </c>
      <c r="DB211" s="273">
        <f>SUM(Encuestas!HL211:HO211)</f>
        <v>5</v>
      </c>
      <c r="DC211" s="273">
        <f>SUM(Encuestas!HP211,Encuestas!HR211)</f>
        <v>0</v>
      </c>
      <c r="DD211" s="273">
        <f>SUM(Encuestas!HQ211,Encuestas!HS211)</f>
        <v>0</v>
      </c>
      <c r="DE211" s="273">
        <f>SUM(Encuestas!HP211,Encuestas!HQ211)</f>
        <v>0</v>
      </c>
      <c r="DF211" s="273">
        <f>SUM(Encuestas!HR211,Encuestas!HS211)</f>
        <v>0</v>
      </c>
      <c r="DG211" s="273">
        <f t="shared" si="105"/>
        <v>0</v>
      </c>
      <c r="DH211" s="273" t="str">
        <f>IF(SUM(Encuestas!HT211:IA211)=100,"OK",0)</f>
        <v>OK</v>
      </c>
      <c r="DI211" s="273">
        <f>IF(SUM(Encuestas!IB211:IH211)=100,"OK",0)</f>
        <v>0</v>
      </c>
      <c r="DJ211" s="273" t="str">
        <f>IF(SUM(Encuestas!IJ211:IK211)=100,"OK",0)</f>
        <v>OK</v>
      </c>
      <c r="DK211" s="273">
        <f>SUM(Encuestas!IL211:IV211)</f>
        <v>84</v>
      </c>
      <c r="DL211" s="273">
        <f>SUM(Encuestas!IW211:IX211)</f>
        <v>0</v>
      </c>
      <c r="DM211" s="273">
        <f>SUM(Encuestas!IY211,Encuestas!JA211,Encuestas!JC211,Encuestas!JE211,Encuestas!JG211,Encuestas!JI211,Encuestas!JK211,Encuestas!JM211,Encuestas!JO211)</f>
        <v>0</v>
      </c>
      <c r="DN211" s="273">
        <f>SUM(Encuestas!IZ211,Encuestas!JB211,Encuestas!JD211,Encuestas!JF211,Encuestas!JH211,Encuestas!JJ211,Encuestas!JL211,Encuestas!JN211,Encuestas!JR211)</f>
        <v>0</v>
      </c>
      <c r="DO211" s="273">
        <f>SUM(Encuestas!KG211:KH211)</f>
        <v>0</v>
      </c>
      <c r="DP211" s="273">
        <f>SUM(Encuestas!KA211,Encuestas!KD211,Encuestas!KF211,Calculos!DO211)</f>
        <v>0</v>
      </c>
      <c r="DQ211" s="273">
        <f>SUM(Encuestas!KJ211:KL211)</f>
        <v>0</v>
      </c>
      <c r="DR211" s="273">
        <f>SUM(Encuestas!KB211,Encuestas!KC211,Encuestas!KE211,Calculos!DQ211)</f>
        <v>0</v>
      </c>
      <c r="DS211" s="273">
        <f>VLOOKUP(Encuestas!KT211,'Matriz codigos'!$A$2:$B$8,2,FALSE)</f>
        <v>2</v>
      </c>
      <c r="DT211" s="273">
        <f>VLOOKUP(Encuestas!KU211,'Matriz codigos'!$A$2:$B$8,2,FALSE)</f>
        <v>2</v>
      </c>
      <c r="DU211" s="273">
        <f>VLOOKUP(Encuestas!KV211,'Matriz codigos'!$A$2:$B$8,2,FALSE)</f>
        <v>2</v>
      </c>
      <c r="DV211" s="273">
        <f>VLOOKUP(Encuestas!KW211,'Matriz codigos'!$A$2:$B$8,2,FALSE)</f>
        <v>2</v>
      </c>
      <c r="DW211" s="273">
        <f>VLOOKUP(Encuestas!KT211,'Matriz codigos'!$A$10:$B$16,2,FALSE)</f>
        <v>3</v>
      </c>
      <c r="DX211" s="273">
        <f>VLOOKUP(Encuestas!KU211,'Matriz codigos'!$A$10:$B$16,2,FALSE)</f>
        <v>3</v>
      </c>
      <c r="DY211" s="273">
        <f>VLOOKUP(Encuestas!KV211,'Matriz codigos'!$A$10:$B$16,2,FALSE)</f>
        <v>3</v>
      </c>
      <c r="DZ211" s="273">
        <f>VLOOKUP(Encuestas!KW211,'Matriz codigos'!$A$10:$B$16,2,FALSE)</f>
        <v>3</v>
      </c>
      <c r="EA211" s="273">
        <f t="shared" si="106"/>
        <v>0</v>
      </c>
      <c r="EB211" s="273">
        <f t="shared" si="107"/>
        <v>0</v>
      </c>
      <c r="EC211" s="273">
        <f t="shared" si="108"/>
        <v>100</v>
      </c>
      <c r="ED211" s="273">
        <f t="shared" si="109"/>
        <v>0</v>
      </c>
      <c r="EE211" s="273" t="str">
        <f t="shared" si="110"/>
        <v>OK</v>
      </c>
      <c r="EF211" s="273">
        <f>VLOOKUP(Encuestas!MR211,'Matriz codigos'!$A$18:$B$20,2,FALSE)</f>
        <v>2</v>
      </c>
      <c r="EG211" s="273">
        <f>VLOOKUP(Encuestas!MT211,'Matriz codigos'!$A$23:$B$26,2,FALSE)</f>
        <v>0</v>
      </c>
      <c r="EH211" s="273">
        <f>VLOOKUP(Encuestas!MU211,'Matriz codigos'!$A$23:$B$26,2,FALSE)</f>
        <v>0</v>
      </c>
      <c r="EI211" s="273">
        <f>VLOOKUP(Encuestas!MV211,'Matriz codigos'!$A$23:$B$26,2,FALSE)</f>
        <v>0</v>
      </c>
      <c r="EJ211" s="273">
        <f>VLOOKUP(Encuestas!MW211,'Matriz codigos'!$A$23:$B$26,2,FALSE)</f>
        <v>2</v>
      </c>
      <c r="EK211" s="273">
        <f>VLOOKUP(Encuestas!MX211,'Matriz codigos'!$A$23:$B$26,2,FALSE)</f>
        <v>2</v>
      </c>
      <c r="EL211" s="273">
        <f>VLOOKUP(Encuestas!MY211,'Matriz codigos'!$A$23:$B$26,2,FALSE)</f>
        <v>0</v>
      </c>
      <c r="EM211" s="273">
        <f>VLOOKUP(Encuestas!MZ211,'Matriz codigos'!$A$23:$B$26,2,FALSE)</f>
        <v>0</v>
      </c>
      <c r="EN211" s="273">
        <f>VLOOKUP(Encuestas!NA211,'Matriz codigos'!$A$23:$B$26,2,FALSE)</f>
        <v>0</v>
      </c>
      <c r="EO211" s="273">
        <f>SUM(Encuestas!NW211,Encuestas!OC211,Encuestas!OI211,Encuestas!OO211,Encuestas!OU211,Encuestas!PA211,Encuestas!PG211)</f>
        <v>3</v>
      </c>
      <c r="EP211" s="273">
        <f>SUM(Encuestas!NX211,Encuestas!OD211,Encuestas!OJ211,Encuestas!OP211,Encuestas!OV211,Encuestas!PB211,Encuestas!PH211)</f>
        <v>0</v>
      </c>
      <c r="EQ211" s="273">
        <f>SUM(Encuestas!NW211:NX211)</f>
        <v>1</v>
      </c>
      <c r="ER211" s="273">
        <f>SUM(Encuestas!OC211:OD211)</f>
        <v>0</v>
      </c>
      <c r="ES211" s="273">
        <f>SUM(Encuestas!OI211:OJ211)</f>
        <v>0</v>
      </c>
      <c r="ET211" s="273">
        <f>SUM(Encuestas!OO211:OP211)</f>
        <v>0</v>
      </c>
      <c r="EU211" s="273">
        <f>SUM(Encuestas!OU211:OV211)</f>
        <v>0</v>
      </c>
      <c r="EV211" s="273">
        <f>SUM(Encuestas!PA211:PB211)</f>
        <v>1</v>
      </c>
      <c r="EW211" s="273">
        <f>SUM(Encuestas!PG211:PH211)</f>
        <v>1</v>
      </c>
    </row>
    <row r="212" spans="1:153" x14ac:dyDescent="0.25">
      <c r="A212" s="273">
        <f>Encuestas!A212</f>
        <v>114020360</v>
      </c>
      <c r="B212" s="273">
        <f>SUM(Encuestas!Z212:AB212)</f>
        <v>0</v>
      </c>
      <c r="C212" s="273">
        <f>SUM(Encuestas!AC212:AE212)</f>
        <v>13</v>
      </c>
      <c r="D212" s="273">
        <f t="shared" si="89"/>
        <v>13</v>
      </c>
      <c r="E212" s="273">
        <f>SUM(Encuestas!AF212:AH212)</f>
        <v>0</v>
      </c>
      <c r="F212" s="273">
        <f>SUM(Encuestas!AI212:AK212)</f>
        <v>0</v>
      </c>
      <c r="G212" s="273">
        <f t="shared" si="90"/>
        <v>0</v>
      </c>
      <c r="H212" s="273">
        <f>SUM(Encuestas!AL212:AN212)</f>
        <v>2</v>
      </c>
      <c r="I212" s="273">
        <f>SUM(Encuestas!AO212:AQ212)</f>
        <v>0</v>
      </c>
      <c r="J212" s="273">
        <f>SUM(Encuestas!W212:Y212)</f>
        <v>28</v>
      </c>
      <c r="K212" s="273">
        <f>SUM(Encuestas!W212,Encuestas!Z212,Encuestas!AC212,Encuestas!AF212,Encuestas!AI212,Encuestas!AL212,Encuestas!AO212)</f>
        <v>43</v>
      </c>
      <c r="L212" s="273">
        <f t="shared" si="91"/>
        <v>100</v>
      </c>
      <c r="M212" s="273">
        <f>SUM(Encuestas!X212,Encuestas!AA212,Encuestas!AD212,Encuestas!AG212,Encuestas!AJ212,Encuestas!AM212,Encuestas!AP212)</f>
        <v>0</v>
      </c>
      <c r="N212" s="273">
        <f t="shared" si="92"/>
        <v>0</v>
      </c>
      <c r="O212" s="273">
        <f>SUM(Encuestas!Y212,Encuestas!AB212,Encuestas!AE212,Encuestas!AH212,Encuestas!AK212,Encuestas!AN212,Encuestas!AQ212)</f>
        <v>0</v>
      </c>
      <c r="P212" s="273">
        <f t="shared" si="93"/>
        <v>0</v>
      </c>
      <c r="Q212" s="273">
        <f t="shared" si="94"/>
        <v>43</v>
      </c>
      <c r="R212" s="273">
        <f>SUM(Encuestas!BG212:BI212)</f>
        <v>0</v>
      </c>
      <c r="S212" s="273">
        <f>100-SUM(Encuestas!BB212:BI212)</f>
        <v>0</v>
      </c>
      <c r="T212" s="273">
        <f>SUM(Encuestas!BB212:BF212,Calculos!R212:S212)</f>
        <v>100</v>
      </c>
      <c r="U212" s="279">
        <f>IF((Encuestas!BL212&lt;Encuestas!BK212),(Encuestas!BL212+13)-Encuestas!BK212,(Encuestas!BL212-Encuestas!BK212)+1)</f>
        <v>5</v>
      </c>
      <c r="V212" s="273">
        <f>SUM(Encuestas!BN212:BO212)</f>
        <v>28</v>
      </c>
      <c r="W212" s="273">
        <f>IF((J212&gt;Encuestas!BN212),"OK",J212-Encuestas!BN212)</f>
        <v>0</v>
      </c>
      <c r="X212" s="36" t="str">
        <f>IF(W212="OK",(Encuestas!BN212/Calculos!J212)*100,"")</f>
        <v/>
      </c>
      <c r="Y212" s="273" t="str">
        <f>IF(SUM(Encuestas!BP212,Encuestas!BQ212,Encuestas!BR212)=Encuestas!BN212,"OK",(SUM(Encuestas!BP212,Encuestas!BQ212,Encuestas!BR212)-Encuestas!BN212))</f>
        <v>OK</v>
      </c>
      <c r="Z212" s="273" t="str">
        <f>IF((D212&gt;Encuestas!BO212),"OK",D212-Encuestas!BO212)</f>
        <v>OK</v>
      </c>
      <c r="AA212" s="273">
        <f>IF(SUM(Encuestas!BS212,Encuestas!BT212,Encuestas!BU212)=CM212,"OK",(SUM(Encuestas!BS212,Encuestas!BT212,Encuestas!BU212)-Encuestas!BO212))</f>
        <v>0</v>
      </c>
      <c r="AB212" s="273">
        <f>((Encuestas!BP212+Encuestas!BQ212)/Encuestas!BN212)*100</f>
        <v>89.285714285714292</v>
      </c>
      <c r="AC212" s="273" t="str">
        <f t="shared" si="95"/>
        <v>OK</v>
      </c>
      <c r="AD212" s="273" t="e">
        <f>((Encuestas!BS3+Encuestas!BT3)/Encuestas!BO3)*100</f>
        <v>#DIV/0!</v>
      </c>
      <c r="AE212" s="273" t="e">
        <f>IF(AD3&lt;=100,"OK","Err")</f>
        <v>#DIV/0!</v>
      </c>
      <c r="AF212" s="273">
        <f t="shared" si="97"/>
        <v>10.714285714285708</v>
      </c>
      <c r="AG212" s="273" t="e">
        <f>((Encuestas!BS3+Encuestas!BT3)/Encuestas!BO3)*100</f>
        <v>#DIV/0!</v>
      </c>
      <c r="AH212" s="273">
        <f>SUM(Encuestas!BP212,Encuestas!BS212)</f>
        <v>25</v>
      </c>
      <c r="AI212" s="273">
        <f>SUM(Encuestas!BQ212,Encuestas!BT212)</f>
        <v>0</v>
      </c>
      <c r="AJ212" s="273">
        <f>SUM(Encuestas!BR212,Encuestas!BU212)</f>
        <v>3</v>
      </c>
      <c r="AK212" s="273">
        <f t="shared" si="99"/>
        <v>89.285714285714292</v>
      </c>
      <c r="AL212" s="273" t="str">
        <f t="shared" si="100"/>
        <v>OK</v>
      </c>
      <c r="AM212" s="273">
        <f t="shared" si="101"/>
        <v>10.714285714285708</v>
      </c>
      <c r="AN212" s="273">
        <f>((Encuestas!BO212/Encuestas!BN212)*100)</f>
        <v>0</v>
      </c>
      <c r="AO212" s="273" t="str">
        <f t="shared" si="102"/>
        <v/>
      </c>
      <c r="AP212" s="273">
        <f>IF((Encuestas!BO212&gt;0),(((18*(Encuestas!BO212*(Encuestas!BV212/100)))+(30*(Encuestas!BO212*(Encuestas!BW212/100)))+(36*(Encuestas!BO212*(Encuestas!BX212/100))))/Encuestas!BO212),0)</f>
        <v>0</v>
      </c>
      <c r="AQ212" s="273">
        <f>SUM(Encuestas!CJ212,Encuestas!CN212)</f>
        <v>14</v>
      </c>
      <c r="AR212" s="273">
        <f>SUM(Encuestas!CK212,Encuestas!CO212)</f>
        <v>0</v>
      </c>
      <c r="AS212" s="273">
        <f>SUM(Encuestas!CL212,Encuestas!CP212)</f>
        <v>0</v>
      </c>
      <c r="AT212" s="273">
        <f>SUM(Encuestas!CM212,Encuestas!CQ212)</f>
        <v>2</v>
      </c>
      <c r="AU212" s="273">
        <f>SUM(Encuestas!CV212,Encuestas!CW212,Encuestas!DB212,Encuestas!DC212)</f>
        <v>0</v>
      </c>
      <c r="AV212" s="273">
        <f>SUM(Encuestas!CX212,Encuestas!DD212)</f>
        <v>0</v>
      </c>
      <c r="AW212" s="273">
        <f>SUM(Encuestas!CY212,Encuestas!CZ212,Encuestas!DE212,Encuestas!DF212)</f>
        <v>0</v>
      </c>
      <c r="AX212" s="273">
        <f>SUM(Encuestas!DA212,Encuestas!DG212)</f>
        <v>0</v>
      </c>
      <c r="AY212" s="273">
        <f>SUM(Encuestas!DI212,Encuestas!DK212)</f>
        <v>0</v>
      </c>
      <c r="AZ212" s="273">
        <f>SUM(Encuestas!DS212,Encuestas!DU212)</f>
        <v>0</v>
      </c>
      <c r="BA212" s="5" t="str">
        <f>IF(((AV212*Encuestas!DM212)=0),"OK",IF((Calculos!AV212*Encuestas!DM212)&gt;0,"NO",0))</f>
        <v>OK</v>
      </c>
      <c r="BB212" s="5" t="str">
        <f>IF((Calculos!AW212*Encuestas!DN212)=0,"OK", IF((Calculos!AW212*Encuestas!DN212)&gt;0,"NO",0))</f>
        <v>OK</v>
      </c>
      <c r="BC212" s="5" t="str">
        <f>IF((Calculos!AX212*Encuestas!DO212)=0,"OK",IF((Calculos!AX212*Encuestas!DO212)&gt;0,"NO",0))</f>
        <v>OK</v>
      </c>
      <c r="BD212" s="279">
        <f>SUM(Calculos!AY212,Calculos!AU212)</f>
        <v>0</v>
      </c>
      <c r="BE212" s="279">
        <f>SUM(Calculos!AV212,Encuestas!DM212)</f>
        <v>0</v>
      </c>
      <c r="BF212" s="279">
        <f>SUM(Calculos!AW212,Encuestas!DO212)</f>
        <v>0</v>
      </c>
      <c r="BG212" s="279">
        <f>SUM(Calculos!AX212,Encuestas!DQ212)</f>
        <v>0</v>
      </c>
      <c r="BH212" s="5" t="str">
        <f>IF(((Calculos!AZ212*Calculos!AQ212)=0),"OK",IF((Calculos!AZ212*Calculos!AQ212)&gt;0,"NO"))</f>
        <v>OK</v>
      </c>
      <c r="BI212" s="5" t="str">
        <f>IF((Calculos!AR212*Encuestas!DW212)=0,"OK",IF((Calculos!AR212*Encuestas!DW212)&gt;0,"NO"))</f>
        <v>OK</v>
      </c>
      <c r="BJ212" s="5" t="str">
        <f>IF((Calculos!AS212*Encuestas!DY212)=0,"OK",IF((Encuestas!DY212*Calculos!AS212)&gt;0,"NO"))</f>
        <v>OK</v>
      </c>
      <c r="BK212" s="5" t="str">
        <f>Validadores!S212</f>
        <v>OK</v>
      </c>
      <c r="BL212" s="273">
        <f t="shared" si="103"/>
        <v>14</v>
      </c>
      <c r="BM212" s="273">
        <f>SUM(AR212,Encuestas!DW212)</f>
        <v>0</v>
      </c>
      <c r="BN212" s="273">
        <f>SUM(Encuestas!DY212,Calculos!AS212)</f>
        <v>0</v>
      </c>
      <c r="BO212" s="273">
        <f>SUM(Encuestas!EA212,Calculos!AT212)</f>
        <v>2</v>
      </c>
      <c r="BP212" s="273">
        <f>SUM(Encuestas!EC212,Encuestas!ED212)</f>
        <v>0</v>
      </c>
      <c r="BQ212" s="273" t="str">
        <f>IF(Encuestas!CR212*Calculos!BP212=0,"OK",IF(Encuestas!CR212*Calculos!BP212&gt;0,"Err"))</f>
        <v>OK</v>
      </c>
      <c r="BR212" s="273" t="str">
        <f>IF(Encuestas!EE212*Encuestas!CS212=0,"OK",IF(Encuestas!EE212*Encuestas!CS212&gt;0,"Err"))</f>
        <v>OK</v>
      </c>
      <c r="BS212" s="273" t="str">
        <f>IF(Encuestas!EF212*Encuestas!CT212=0,"OK",IF(Encuestas!EF212*Encuestas!CT212&gt;0,"Err"))</f>
        <v>OK</v>
      </c>
      <c r="BT212" s="273" t="str">
        <f>IF(Encuestas!EG212*Encuestas!CU212=0,"OK",IF(Encuestas!EG212*Encuestas!CU212&gt;0,"Err"))</f>
        <v>OK</v>
      </c>
      <c r="BU212" s="273">
        <f>SUM(Encuestas!CR212,Calculos!BP212)</f>
        <v>1</v>
      </c>
      <c r="BV212" s="273">
        <f>SUM(Encuestas!EE212,Encuestas!CS212)</f>
        <v>0</v>
      </c>
      <c r="BW212" s="273">
        <f>SUM(Encuestas!EF212,Encuestas!CT212)</f>
        <v>0</v>
      </c>
      <c r="BX212" s="273">
        <f>SUM(Encuestas!EG212,Encuestas!CU212)</f>
        <v>1</v>
      </c>
      <c r="BY212" s="273" t="str">
        <f>IF(SUM(Encuestas!FD212,Encuestas!FE212)=100,"OK",0)</f>
        <v>OK</v>
      </c>
      <c r="BZ212" s="6">
        <f>SUM(Encuestas!FG212:'Encuestas'!FI212)</f>
        <v>40</v>
      </c>
      <c r="CA212" s="273">
        <f>SUM(Encuestas!FJ212:'Encuestas'!FL212)</f>
        <v>0</v>
      </c>
      <c r="CB212" s="273">
        <f>SUM(Encuestas!FM212:'Encuestas'!FO212)</f>
        <v>0</v>
      </c>
      <c r="CC212" s="273">
        <f>SUM(Encuestas!FP212:'Encuestas'!FR212)</f>
        <v>0</v>
      </c>
      <c r="CD212" s="273">
        <f>SUM(Encuestas!FS212:'Encuestas'!FU212)</f>
        <v>3</v>
      </c>
      <c r="CE212" s="273">
        <f>Encuestas!FG212+Encuestas!FJ212+Encuestas!FM212+Encuestas!FP212+Encuestas!FS212</f>
        <v>43</v>
      </c>
      <c r="CF212" s="273">
        <f>Encuestas!FH212+Encuestas!FK212+Encuestas!FN212+Encuestas!FQ212+Encuestas!FT212</f>
        <v>0</v>
      </c>
      <c r="CG212" s="273">
        <f>Encuestas!FI212+Encuestas!FL212+Encuestas!FO212+Encuestas!FR212+Encuestas!FU212</f>
        <v>0</v>
      </c>
      <c r="CH212" s="273">
        <f t="shared" si="104"/>
        <v>43</v>
      </c>
      <c r="CI212" s="273">
        <f t="shared" si="111"/>
        <v>100</v>
      </c>
      <c r="CJ212" s="273">
        <f t="shared" si="112"/>
        <v>0</v>
      </c>
      <c r="CK212" s="273">
        <f t="shared" si="113"/>
        <v>0</v>
      </c>
      <c r="CL212" s="273" t="str">
        <f>IF(AND(Encuestas!FF212="no",Calculos!CH212=0),"OK","Err")</f>
        <v>Err</v>
      </c>
      <c r="CM212" s="273" t="str">
        <f>IF(SUM(Encuestas!GB212:GF212)=100,"OK",0)</f>
        <v>OK</v>
      </c>
      <c r="CN212" s="273">
        <f>IF((Encuestas!GJ212-Encuestas!GI212)&lt;=0,(Encuestas!GJ212-Encuestas!GI212)+12,(Encuestas!GJ212-Encuestas!GI212))</f>
        <v>1</v>
      </c>
      <c r="CO212" s="273">
        <f>SUM(Encuestas!GL212:GM212)</f>
        <v>40</v>
      </c>
      <c r="CP212" s="273">
        <f>SUM(Encuestas!GN212,Encuestas!GP212)</f>
        <v>35</v>
      </c>
      <c r="CQ212" s="273" t="str">
        <f>IF(SUM(Encuestas!GN212,Encuestas!GO212)=Encuestas!GL212,"OK",0)</f>
        <v>OK</v>
      </c>
      <c r="CR212" s="273" t="str">
        <f>IF(SUM(Encuestas!GP212,Encuestas!GQ212)=Encuestas!GM212,"OK",0)</f>
        <v>OK</v>
      </c>
      <c r="CS212" s="273">
        <f t="shared" si="114"/>
        <v>87.5</v>
      </c>
      <c r="CT212" s="273">
        <f>(Encuestas!GN212/Encuestas!GL212)*100</f>
        <v>87.5</v>
      </c>
      <c r="CU212" s="273" t="e">
        <f>((Encuestas!BS3+Encuestas!BT3)/Encuestas!BO3)*100</f>
        <v>#DIV/0!</v>
      </c>
      <c r="CV212" s="273">
        <f>(Encuestas!GM212/Encuestas!GN212)*100</f>
        <v>0</v>
      </c>
      <c r="CW212" s="273">
        <f>(Encuestas!GO212/Encuestas!GL212)*100</f>
        <v>12.5</v>
      </c>
      <c r="CX212" s="273" t="e">
        <f>((Encuestas!BS3+Encuestas!BT3)/Encuestas!BO3)*100</f>
        <v>#DIV/0!</v>
      </c>
      <c r="CY212" s="273">
        <f>SUM(Encuestas!GR212:GS212)</f>
        <v>50</v>
      </c>
      <c r="CZ212" s="273" t="str">
        <f>IF(SUM(Encuestas!GT212:GV212)=100,"OK",0)</f>
        <v>OK</v>
      </c>
      <c r="DA212" s="273" t="e">
        <f>((Encuestas!BS3+Encuestas!BT3)/Encuestas!BO3)*100</f>
        <v>#DIV/0!</v>
      </c>
      <c r="DB212" s="273">
        <f>SUM(Encuestas!HL212:HO212)</f>
        <v>7</v>
      </c>
      <c r="DC212" s="273">
        <f>SUM(Encuestas!HP212,Encuestas!HR212)</f>
        <v>0</v>
      </c>
      <c r="DD212" s="273">
        <f>SUM(Encuestas!HQ212,Encuestas!HS212)</f>
        <v>0</v>
      </c>
      <c r="DE212" s="273">
        <f>SUM(Encuestas!HP212,Encuestas!HQ212)</f>
        <v>0</v>
      </c>
      <c r="DF212" s="273">
        <f>SUM(Encuestas!HR212,Encuestas!HS212)</f>
        <v>0</v>
      </c>
      <c r="DG212" s="273">
        <f t="shared" si="105"/>
        <v>0</v>
      </c>
      <c r="DH212" s="273" t="str">
        <f>IF(SUM(Encuestas!HT212:IA212)=100,"OK",0)</f>
        <v>OK</v>
      </c>
      <c r="DI212" s="273">
        <f>IF(SUM(Encuestas!IB212:IH212)=100,"OK",0)</f>
        <v>0</v>
      </c>
      <c r="DJ212" s="273" t="str">
        <f>IF(SUM(Encuestas!IJ212:IK212)=100,"OK",0)</f>
        <v>OK</v>
      </c>
      <c r="DK212" s="273">
        <f>SUM(Encuestas!IL212:IV212)</f>
        <v>45</v>
      </c>
      <c r="DL212" s="273">
        <f>SUM(Encuestas!IW212:IX212)</f>
        <v>0</v>
      </c>
      <c r="DM212" s="273">
        <f>SUM(Encuestas!IY212,Encuestas!JA212,Encuestas!JC212,Encuestas!JE212,Encuestas!JG212,Encuestas!JI212,Encuestas!JK212,Encuestas!JM212,Encuestas!JO212)</f>
        <v>3</v>
      </c>
      <c r="DN212" s="273">
        <f>SUM(Encuestas!IZ212,Encuestas!JB212,Encuestas!JD212,Encuestas!JF212,Encuestas!JH212,Encuestas!JJ212,Encuestas!JL212,Encuestas!JN212,Encuestas!JR212)</f>
        <v>0</v>
      </c>
      <c r="DO212" s="273">
        <f>SUM(Encuestas!KG212:KH212)</f>
        <v>0</v>
      </c>
      <c r="DP212" s="273">
        <f>SUM(Encuestas!KA212,Encuestas!KD212,Encuestas!KF212,Calculos!DO212)</f>
        <v>0</v>
      </c>
      <c r="DQ212" s="273">
        <f>SUM(Encuestas!KJ212:KL212)</f>
        <v>0</v>
      </c>
      <c r="DR212" s="273">
        <f>SUM(Encuestas!KB212,Encuestas!KC212,Encuestas!KE212,Calculos!DQ212)</f>
        <v>0</v>
      </c>
      <c r="DS212" s="273">
        <f>VLOOKUP(Encuestas!KT212,'Matriz codigos'!$A$2:$B$8,2,FALSE)</f>
        <v>1</v>
      </c>
      <c r="DT212" s="273">
        <f>VLOOKUP(Encuestas!KU212,'Matriz codigos'!$A$2:$B$8,2,FALSE)</f>
        <v>1</v>
      </c>
      <c r="DU212" s="273">
        <f>VLOOKUP(Encuestas!KV212,'Matriz codigos'!$A$2:$B$8,2,FALSE)</f>
        <v>2</v>
      </c>
      <c r="DV212" s="273">
        <f>VLOOKUP(Encuestas!KW212,'Matriz codigos'!$A$2:$B$8,2,FALSE)</f>
        <v>1</v>
      </c>
      <c r="DW212" s="273">
        <f>VLOOKUP(Encuestas!KT212,'Matriz codigos'!$A$10:$B$16,2,FALSE)</f>
        <v>2</v>
      </c>
      <c r="DX212" s="273">
        <f>VLOOKUP(Encuestas!KU212,'Matriz codigos'!$A$10:$B$16,2,FALSE)</f>
        <v>2</v>
      </c>
      <c r="DY212" s="273">
        <f>VLOOKUP(Encuestas!KV212,'Matriz codigos'!$A$10:$B$16,2,FALSE)</f>
        <v>3</v>
      </c>
      <c r="DZ212" s="273">
        <f>VLOOKUP(Encuestas!KW212,'Matriz codigos'!$A$10:$B$16,2,FALSE)</f>
        <v>2</v>
      </c>
      <c r="EA212" s="273">
        <f t="shared" si="106"/>
        <v>0</v>
      </c>
      <c r="EB212" s="273">
        <f t="shared" si="107"/>
        <v>75</v>
      </c>
      <c r="EC212" s="273">
        <f t="shared" si="108"/>
        <v>25</v>
      </c>
      <c r="ED212" s="273">
        <f t="shared" si="109"/>
        <v>0</v>
      </c>
      <c r="EE212" s="273" t="str">
        <f t="shared" si="110"/>
        <v>OK</v>
      </c>
      <c r="EF212" s="273">
        <f>VLOOKUP(Encuestas!MR212,'Matriz codigos'!$A$18:$B$20,2,FALSE)</f>
        <v>2</v>
      </c>
      <c r="EG212" s="273">
        <f>VLOOKUP(Encuestas!MT212,'Matriz codigos'!$A$23:$B$26,2,FALSE)</f>
        <v>0</v>
      </c>
      <c r="EH212" s="273">
        <f>VLOOKUP(Encuestas!MU212,'Matriz codigos'!$A$23:$B$26,2,FALSE)</f>
        <v>0</v>
      </c>
      <c r="EI212" s="273">
        <f>VLOOKUP(Encuestas!MV212,'Matriz codigos'!$A$23:$B$26,2,FALSE)</f>
        <v>0</v>
      </c>
      <c r="EJ212" s="273">
        <f>VLOOKUP(Encuestas!MW212,'Matriz codigos'!$A$23:$B$26,2,FALSE)</f>
        <v>3</v>
      </c>
      <c r="EK212" s="273">
        <f>VLOOKUP(Encuestas!MX212,'Matriz codigos'!$A$23:$B$26,2,FALSE)</f>
        <v>2</v>
      </c>
      <c r="EL212" s="273">
        <f>VLOOKUP(Encuestas!MY212,'Matriz codigos'!$A$23:$B$26,2,FALSE)</f>
        <v>0</v>
      </c>
      <c r="EM212" s="273">
        <f>VLOOKUP(Encuestas!MZ212,'Matriz codigos'!$A$23:$B$26,2,FALSE)</f>
        <v>0</v>
      </c>
      <c r="EN212" s="273">
        <f>VLOOKUP(Encuestas!NA212,'Matriz codigos'!$A$23:$B$26,2,FALSE)</f>
        <v>0</v>
      </c>
      <c r="EO212" s="273">
        <f>SUM(Encuestas!NW212,Encuestas!OC212,Encuestas!OI212,Encuestas!OO212,Encuestas!OU212,Encuestas!PA212,Encuestas!PG212)</f>
        <v>2</v>
      </c>
      <c r="EP212" s="273">
        <f>SUM(Encuestas!NX212,Encuestas!OD212,Encuestas!OJ212,Encuestas!OP212,Encuestas!OV212,Encuestas!PB212,Encuestas!PH212)</f>
        <v>0</v>
      </c>
      <c r="EQ212" s="273">
        <f>SUM(Encuestas!NW212:NX212)</f>
        <v>1</v>
      </c>
      <c r="ER212" s="273">
        <f>SUM(Encuestas!OC212:OD212)</f>
        <v>0</v>
      </c>
      <c r="ES212" s="273">
        <f>SUM(Encuestas!OI212:OJ212)</f>
        <v>0</v>
      </c>
      <c r="ET212" s="273">
        <f>SUM(Encuestas!OO212:OP212)</f>
        <v>0</v>
      </c>
      <c r="EU212" s="273">
        <f>SUM(Encuestas!OU212:OV212)</f>
        <v>0</v>
      </c>
      <c r="EV212" s="273">
        <f>SUM(Encuestas!PA212:PB212)</f>
        <v>0</v>
      </c>
      <c r="EW212" s="273">
        <f>SUM(Encuestas!PG212:PH212)</f>
        <v>1</v>
      </c>
    </row>
    <row r="213" spans="1:153" x14ac:dyDescent="0.25">
      <c r="A213" s="273">
        <f>Encuestas!A213</f>
        <v>114022082</v>
      </c>
      <c r="B213" s="273">
        <f>SUM(Encuestas!Z213:AB213)</f>
        <v>0</v>
      </c>
      <c r="C213" s="273">
        <f>SUM(Encuestas!AC213:AE213)</f>
        <v>7</v>
      </c>
      <c r="D213" s="273">
        <f t="shared" si="89"/>
        <v>7</v>
      </c>
      <c r="E213" s="273">
        <f>SUM(Encuestas!AF213:AH213)</f>
        <v>0</v>
      </c>
      <c r="F213" s="273">
        <f>SUM(Encuestas!AI213:AK213)</f>
        <v>0</v>
      </c>
      <c r="G213" s="273">
        <f t="shared" si="90"/>
        <v>0</v>
      </c>
      <c r="H213" s="273">
        <f>SUM(Encuestas!AL213:AN213)</f>
        <v>1</v>
      </c>
      <c r="I213" s="273">
        <f>SUM(Encuestas!AO213:AQ213)</f>
        <v>0</v>
      </c>
      <c r="J213" s="273">
        <f>SUM(Encuestas!W213:Y213)</f>
        <v>32</v>
      </c>
      <c r="K213" s="273">
        <f>SUM(Encuestas!W213,Encuestas!Z213,Encuestas!AC213,Encuestas!AF213,Encuestas!AI213,Encuestas!AL213,Encuestas!AO213)</f>
        <v>40</v>
      </c>
      <c r="L213" s="273">
        <f t="shared" si="91"/>
        <v>100</v>
      </c>
      <c r="M213" s="273">
        <f>SUM(Encuestas!X213,Encuestas!AA213,Encuestas!AD213,Encuestas!AG213,Encuestas!AJ213,Encuestas!AM213,Encuestas!AP213)</f>
        <v>0</v>
      </c>
      <c r="N213" s="273">
        <f t="shared" si="92"/>
        <v>0</v>
      </c>
      <c r="O213" s="273">
        <f>SUM(Encuestas!Y213,Encuestas!AB213,Encuestas!AE213,Encuestas!AH213,Encuestas!AK213,Encuestas!AN213,Encuestas!AQ213)</f>
        <v>0</v>
      </c>
      <c r="P213" s="273">
        <f t="shared" si="93"/>
        <v>0</v>
      </c>
      <c r="Q213" s="273">
        <f t="shared" si="94"/>
        <v>40</v>
      </c>
      <c r="R213" s="273">
        <f>SUM(Encuestas!BG213:BI213)</f>
        <v>0</v>
      </c>
      <c r="S213" s="273">
        <f>100-SUM(Encuestas!BB213:BI213)</f>
        <v>0</v>
      </c>
      <c r="T213" s="273">
        <f>SUM(Encuestas!BB213:BF213,Calculos!R213:S213)</f>
        <v>100</v>
      </c>
      <c r="U213" s="279">
        <f>IF((Encuestas!BL213&lt;Encuestas!BK213),(Encuestas!BL213+13)-Encuestas!BK213,(Encuestas!BL213-Encuestas!BK213)+1)</f>
        <v>4</v>
      </c>
      <c r="V213" s="273">
        <f>SUM(Encuestas!BN213:BO213)</f>
        <v>32</v>
      </c>
      <c r="W213" s="273">
        <f>IF((J213&gt;Encuestas!BN213),"OK",J213-Encuestas!BN213)</f>
        <v>0</v>
      </c>
      <c r="X213" s="36" t="str">
        <f>IF(W213="OK",(Encuestas!BN213/Calculos!J213)*100,"")</f>
        <v/>
      </c>
      <c r="Y213" s="273" t="str">
        <f>IF(SUM(Encuestas!BP213,Encuestas!BQ213,Encuestas!BR213)=Encuestas!BN213,"OK",(SUM(Encuestas!BP213,Encuestas!BQ213,Encuestas!BR213)-Encuestas!BN213))</f>
        <v>OK</v>
      </c>
      <c r="Z213" s="273" t="str">
        <f>IF((D213&gt;Encuestas!BO213),"OK",D213-Encuestas!BO213)</f>
        <v>OK</v>
      </c>
      <c r="AA213" s="273" t="str">
        <f>IF(SUM(Encuestas!BS213,Encuestas!BT213,Encuestas!BU213)=CM213,"OK",(SUM(Encuestas!BS213,Encuestas!BT213,Encuestas!BU213)-Encuestas!BO213))</f>
        <v>OK</v>
      </c>
      <c r="AB213" s="273">
        <f>((Encuestas!BP213+Encuestas!BQ213)/Encuestas!BN213)*100</f>
        <v>100</v>
      </c>
      <c r="AC213" s="273" t="str">
        <f t="shared" si="95"/>
        <v>OK</v>
      </c>
      <c r="AD213" s="273">
        <f>((Encuestas!BS4+Encuestas!BT4)/Encuestas!BO4)*100</f>
        <v>100</v>
      </c>
      <c r="AE213" s="273" t="str">
        <f>IF(AD4&lt;=100,"OK","Err")</f>
        <v>OK</v>
      </c>
      <c r="AF213" s="273">
        <f t="shared" si="97"/>
        <v>0</v>
      </c>
      <c r="AG213" s="273" t="e">
        <f>IF(AD3&lt;=100,"OK","Err")</f>
        <v>#DIV/0!</v>
      </c>
      <c r="AH213" s="273">
        <f>SUM(Encuestas!BP213,Encuestas!BS213)</f>
        <v>30</v>
      </c>
      <c r="AI213" s="273">
        <f>SUM(Encuestas!BQ213,Encuestas!BT213)</f>
        <v>2</v>
      </c>
      <c r="AJ213" s="273">
        <f>SUM(Encuestas!BR213,Encuestas!BU213)</f>
        <v>0</v>
      </c>
      <c r="AK213" s="273">
        <f t="shared" si="99"/>
        <v>100</v>
      </c>
      <c r="AL213" s="273" t="str">
        <f t="shared" si="100"/>
        <v>OK</v>
      </c>
      <c r="AM213" s="273">
        <f t="shared" si="101"/>
        <v>0</v>
      </c>
      <c r="AN213" s="273">
        <f>((Encuestas!BO213/Encuestas!BN213)*100)</f>
        <v>0</v>
      </c>
      <c r="AO213" s="273" t="str">
        <f t="shared" si="102"/>
        <v/>
      </c>
      <c r="AP213" s="273">
        <f>IF((Encuestas!BO213&gt;0),(((18*(Encuestas!BO213*(Encuestas!BV213/100)))+(30*(Encuestas!BO213*(Encuestas!BW213/100)))+(36*(Encuestas!BO213*(Encuestas!BX213/100))))/Encuestas!BO213),0)</f>
        <v>0</v>
      </c>
      <c r="AQ213" s="273">
        <f>SUM(Encuestas!CJ213,Encuestas!CN213)</f>
        <v>10</v>
      </c>
      <c r="AR213" s="273">
        <f>SUM(Encuestas!CK213,Encuestas!CO213)</f>
        <v>12</v>
      </c>
      <c r="AS213" s="273">
        <f>SUM(Encuestas!CL213,Encuestas!CP213)</f>
        <v>0</v>
      </c>
      <c r="AT213" s="273">
        <f>SUM(Encuestas!CM213,Encuestas!CQ213)</f>
        <v>6</v>
      </c>
      <c r="AU213" s="273">
        <f>SUM(Encuestas!CV213,Encuestas!CW213,Encuestas!DB213,Encuestas!DC213)</f>
        <v>0</v>
      </c>
      <c r="AV213" s="273">
        <f>SUM(Encuestas!CX213,Encuestas!DD213)</f>
        <v>0</v>
      </c>
      <c r="AW213" s="273">
        <f>SUM(Encuestas!CY213,Encuestas!CZ213,Encuestas!DE213,Encuestas!DF213)</f>
        <v>0</v>
      </c>
      <c r="AX213" s="273">
        <f>SUM(Encuestas!DA213,Encuestas!DG213)</f>
        <v>0</v>
      </c>
      <c r="AY213" s="273">
        <f>SUM(Encuestas!DI213,Encuestas!DK213)</f>
        <v>0</v>
      </c>
      <c r="AZ213" s="273">
        <f>SUM(Encuestas!DS213,Encuestas!DU213)</f>
        <v>0</v>
      </c>
      <c r="BA213" s="5" t="str">
        <f>IF(((AV213*Encuestas!DM213)=0),"OK",IF((Calculos!AV213*Encuestas!DM213)&gt;0,"NO",0))</f>
        <v>OK</v>
      </c>
      <c r="BB213" s="5" t="str">
        <f>IF((Calculos!AW213*Encuestas!DN213)=0,"OK", IF((Calculos!AW213*Encuestas!DN213)&gt;0,"NO",0))</f>
        <v>OK</v>
      </c>
      <c r="BC213" s="5" t="str">
        <f>IF((Calculos!AX213*Encuestas!DO213)=0,"OK",IF((Calculos!AX213*Encuestas!DO213)&gt;0,"NO",0))</f>
        <v>OK</v>
      </c>
      <c r="BD213" s="279">
        <f>SUM(Calculos!AY213,Calculos!AU213)</f>
        <v>0</v>
      </c>
      <c r="BE213" s="279">
        <f>SUM(Calculos!AV213,Encuestas!DM213)</f>
        <v>0</v>
      </c>
      <c r="BF213" s="279">
        <f>SUM(Calculos!AW213,Encuestas!DO213)</f>
        <v>0</v>
      </c>
      <c r="BG213" s="279">
        <f>SUM(Calculos!AX213,Encuestas!DQ213)</f>
        <v>0</v>
      </c>
      <c r="BH213" s="5" t="str">
        <f>IF(((Calculos!AZ213*Calculos!AQ213)=0),"OK",IF((Calculos!AZ213*Calculos!AQ213)&gt;0,"NO"))</f>
        <v>OK</v>
      </c>
      <c r="BI213" s="5" t="str">
        <f>IF((Calculos!AR213*Encuestas!DW213)=0,"OK",IF((Calculos!AR213*Encuestas!DW213)&gt;0,"NO"))</f>
        <v>OK</v>
      </c>
      <c r="BJ213" s="5" t="str">
        <f>IF((Calculos!AS213*Encuestas!DY213)=0,"OK",IF((Encuestas!DY213*Calculos!AS213)&gt;0,"NO"))</f>
        <v>OK</v>
      </c>
      <c r="BK213" s="5" t="str">
        <f>Validadores!S213</f>
        <v>OK</v>
      </c>
      <c r="BL213" s="273">
        <f t="shared" si="103"/>
        <v>10</v>
      </c>
      <c r="BM213" s="273">
        <f>SUM(AR213,Encuestas!DW213)</f>
        <v>12</v>
      </c>
      <c r="BN213" s="273">
        <f>SUM(Encuestas!DY213,Calculos!AS213)</f>
        <v>0</v>
      </c>
      <c r="BO213" s="273">
        <f>SUM(Encuestas!EA213,Calculos!AT213)</f>
        <v>6</v>
      </c>
      <c r="BP213" s="273">
        <f>SUM(Encuestas!EC213,Encuestas!ED213)</f>
        <v>0</v>
      </c>
      <c r="BQ213" s="273" t="str">
        <f>IF(Encuestas!CR213*Calculos!BP213=0,"OK",IF(Encuestas!CR213*Calculos!BP213&gt;0,"Err"))</f>
        <v>OK</v>
      </c>
      <c r="BR213" s="273" t="str">
        <f>IF(Encuestas!EE213*Encuestas!CS213=0,"OK",IF(Encuestas!EE213*Encuestas!CS213&gt;0,"Err"))</f>
        <v>OK</v>
      </c>
      <c r="BS213" s="273" t="str">
        <f>IF(Encuestas!EF213*Encuestas!CT213=0,"OK",IF(Encuestas!EF213*Encuestas!CT213&gt;0,"Err"))</f>
        <v>OK</v>
      </c>
      <c r="BT213" s="273" t="str">
        <f>IF(Encuestas!EG213*Encuestas!CU213=0,"OK",IF(Encuestas!EG213*Encuestas!CU213&gt;0,"Err"))</f>
        <v>OK</v>
      </c>
      <c r="BU213" s="273">
        <f>SUM(Encuestas!CR213,Calculos!BP213)</f>
        <v>0</v>
      </c>
      <c r="BV213" s="273">
        <f>SUM(Encuestas!EE213,Encuestas!CS213)</f>
        <v>0</v>
      </c>
      <c r="BW213" s="273">
        <f>SUM(Encuestas!EF213,Encuestas!CT213)</f>
        <v>0</v>
      </c>
      <c r="BX213" s="273">
        <f>SUM(Encuestas!EG213,Encuestas!CU213)</f>
        <v>4</v>
      </c>
      <c r="BY213" s="273" t="str">
        <f>IF(SUM(Encuestas!FD213,Encuestas!FE213)=100,"OK",0)</f>
        <v>OK</v>
      </c>
      <c r="BZ213" s="6">
        <f>SUM(Encuestas!FG213:'Encuestas'!FI213)</f>
        <v>0</v>
      </c>
      <c r="CA213" s="273">
        <f>SUM(Encuestas!FJ213:'Encuestas'!FL213)</f>
        <v>0</v>
      </c>
      <c r="CB213" s="273">
        <f>SUM(Encuestas!FM213:'Encuestas'!FO213)</f>
        <v>0</v>
      </c>
      <c r="CC213" s="273">
        <f>SUM(Encuestas!FP213:'Encuestas'!FR213)</f>
        <v>0</v>
      </c>
      <c r="CD213" s="273">
        <f>SUM(Encuestas!FS213:'Encuestas'!FU213)</f>
        <v>0</v>
      </c>
      <c r="CE213" s="273">
        <f>Encuestas!FG213+Encuestas!FJ213+Encuestas!FM213+Encuestas!FP213+Encuestas!FS213</f>
        <v>0</v>
      </c>
      <c r="CF213" s="273">
        <f>Encuestas!FH213+Encuestas!FK213+Encuestas!FN213+Encuestas!FQ213+Encuestas!FT213</f>
        <v>0</v>
      </c>
      <c r="CG213" s="273">
        <f>Encuestas!FI213+Encuestas!FL213+Encuestas!FO213+Encuestas!FR213+Encuestas!FU213</f>
        <v>0</v>
      </c>
      <c r="CH213" s="273">
        <f t="shared" si="104"/>
        <v>0</v>
      </c>
      <c r="CI213" s="273" t="e">
        <f>((Encuestas!BS3+Encuestas!BT3)/Encuestas!BO3)*100</f>
        <v>#DIV/0!</v>
      </c>
      <c r="CJ213" s="273" t="e">
        <f>IF(AD3&lt;=100,"OK","Err")</f>
        <v>#DIV/0!</v>
      </c>
      <c r="CK213" s="273" t="e">
        <v>#N/A</v>
      </c>
      <c r="CL213" s="273" t="str">
        <f>IF(AND(Encuestas!FF213="no",Calculos!CH213=0),"OK","Err")</f>
        <v>OK</v>
      </c>
      <c r="CM213" s="273">
        <f>IF(SUM(Encuestas!GB213:GF213)=100,"OK",0)</f>
        <v>0</v>
      </c>
      <c r="CN213" s="273">
        <f>IF((Encuestas!GJ213-Encuestas!GI213)&lt;=0,(Encuestas!GJ213-Encuestas!GI213)+12,(Encuestas!GJ213-Encuestas!GI213))</f>
        <v>12</v>
      </c>
      <c r="CO213" s="273">
        <f>SUM(Encuestas!GL213:GM213)</f>
        <v>0</v>
      </c>
      <c r="CP213" s="273">
        <f>SUM(Encuestas!GN213,Encuestas!GP213)</f>
        <v>0</v>
      </c>
      <c r="CQ213" s="273" t="str">
        <f>IF(SUM(Encuestas!GN213,Encuestas!GO213)=Encuestas!GL213,"OK",0)</f>
        <v>OK</v>
      </c>
      <c r="CR213" s="273" t="str">
        <f>IF(SUM(Encuestas!GP213,Encuestas!GQ213)=Encuestas!GM213,"OK",0)</f>
        <v>OK</v>
      </c>
      <c r="CS213" s="273" t="e">
        <f>((Encuestas!BS3+Encuestas!BT3)/Encuestas!BO3)*100</f>
        <v>#DIV/0!</v>
      </c>
      <c r="CT213" s="273">
        <f>((Encuestas!BT3+Encuestas!BU3)/Encuestas!BP3)*100</f>
        <v>0</v>
      </c>
      <c r="CU213" s="273">
        <f>((Encuestas!BU3+Encuestas!BV3)/Encuestas!BQ3)*100</f>
        <v>0</v>
      </c>
      <c r="CV213" s="273">
        <f>((Encuestas!BV3+Encuestas!BW3)/Encuestas!BR3)*100</f>
        <v>0</v>
      </c>
      <c r="CW213" s="273" t="e">
        <f>((Encuestas!BW3+Encuestas!BX3)/Encuestas!BS3)*100</f>
        <v>#DIV/0!</v>
      </c>
      <c r="CX213" s="273" t="e">
        <f>((Encuestas!BX3+Encuestas!BY3)/Encuestas!BT3)*100</f>
        <v>#DIV/0!</v>
      </c>
      <c r="CY213" s="273">
        <f>SUM(Encuestas!GR213:GS213)</f>
        <v>0</v>
      </c>
      <c r="CZ213" s="273">
        <f>IF(SUM(Encuestas!GT213:GV213)=100,"OK",0)</f>
        <v>0</v>
      </c>
      <c r="DA213" s="273">
        <f>((Encuestas!BS4+Encuestas!BT4)/Encuestas!BO4)*100</f>
        <v>100</v>
      </c>
      <c r="DB213" s="273">
        <f>SUM(Encuestas!HL213:HO213)</f>
        <v>0</v>
      </c>
      <c r="DC213" s="273">
        <f>SUM(Encuestas!HP213,Encuestas!HR213)</f>
        <v>0</v>
      </c>
      <c r="DD213" s="273">
        <f>SUM(Encuestas!HQ213,Encuestas!HS213)</f>
        <v>0</v>
      </c>
      <c r="DE213" s="273">
        <f>SUM(Encuestas!HP213,Encuestas!HQ213)</f>
        <v>0</v>
      </c>
      <c r="DF213" s="273">
        <f>SUM(Encuestas!HR213,Encuestas!HS213)</f>
        <v>0</v>
      </c>
      <c r="DG213" s="273">
        <f t="shared" si="105"/>
        <v>0</v>
      </c>
      <c r="DH213" s="273">
        <f>IF(SUM(Encuestas!HT213:IA213)=100,"OK",0)</f>
        <v>0</v>
      </c>
      <c r="DI213" s="273">
        <f>IF(SUM(Encuestas!IB213:IH213)=100,"OK",0)</f>
        <v>0</v>
      </c>
      <c r="DJ213" s="273">
        <f>IF(SUM(Encuestas!IJ213:IK213)=100,"OK",0)</f>
        <v>0</v>
      </c>
      <c r="DK213" s="273">
        <f>SUM(Encuestas!IL213:IV213)</f>
        <v>338</v>
      </c>
      <c r="DL213" s="273">
        <f>SUM(Encuestas!IW213:IX213)</f>
        <v>0</v>
      </c>
      <c r="DM213" s="273">
        <f>SUM(Encuestas!IY213,Encuestas!JA213,Encuestas!JC213,Encuestas!JE213,Encuestas!JG213,Encuestas!JI213,Encuestas!JK213,Encuestas!JM213,Encuestas!JO213)</f>
        <v>0</v>
      </c>
      <c r="DN213" s="273">
        <f>SUM(Encuestas!IZ213,Encuestas!JB213,Encuestas!JD213,Encuestas!JF213,Encuestas!JH213,Encuestas!JJ213,Encuestas!JL213,Encuestas!JN213,Encuestas!JR213)</f>
        <v>0</v>
      </c>
      <c r="DO213" s="273">
        <f>SUM(Encuestas!KG213:KH213)</f>
        <v>0</v>
      </c>
      <c r="DP213" s="273">
        <f>SUM(Encuestas!KA213,Encuestas!KD213,Encuestas!KF213,Calculos!DO213)</f>
        <v>0</v>
      </c>
      <c r="DQ213" s="273">
        <f>SUM(Encuestas!KJ213:KL213)</f>
        <v>0</v>
      </c>
      <c r="DR213" s="273">
        <f>SUM(Encuestas!KB213,Encuestas!KC213,Encuestas!KE213,Calculos!DQ213)</f>
        <v>0</v>
      </c>
      <c r="DS213" s="273">
        <f>VLOOKUP(Encuestas!KT213,'Matriz codigos'!$A$2:$B$8,2,FALSE)</f>
        <v>2</v>
      </c>
      <c r="DT213" s="273">
        <f>VLOOKUP(Encuestas!KU213,'Matriz codigos'!$A$2:$B$8,2,FALSE)</f>
        <v>2</v>
      </c>
      <c r="DU213" s="273">
        <f>VLOOKUP(Encuestas!KV213,'Matriz codigos'!$A$2:$B$8,2,FALSE)</f>
        <v>2</v>
      </c>
      <c r="DV213" s="273">
        <f>VLOOKUP(Encuestas!KW213,'Matriz codigos'!$A$2:$B$8,2,FALSE)</f>
        <v>2</v>
      </c>
      <c r="DW213" s="273">
        <f>VLOOKUP(Encuestas!KT213,'Matriz codigos'!$A$10:$B$16,2,FALSE)</f>
        <v>3</v>
      </c>
      <c r="DX213" s="273">
        <f>VLOOKUP(Encuestas!KU213,'Matriz codigos'!$A$10:$B$16,2,FALSE)</f>
        <v>3</v>
      </c>
      <c r="DY213" s="273">
        <f>VLOOKUP(Encuestas!KV213,'Matriz codigos'!$A$10:$B$16,2,FALSE)</f>
        <v>3</v>
      </c>
      <c r="DZ213" s="273">
        <f>VLOOKUP(Encuestas!KW213,'Matriz codigos'!$A$10:$B$16,2,FALSE)</f>
        <v>3</v>
      </c>
      <c r="EA213" s="273">
        <f t="shared" si="106"/>
        <v>0</v>
      </c>
      <c r="EB213" s="273">
        <f t="shared" si="107"/>
        <v>0</v>
      </c>
      <c r="EC213" s="273">
        <f t="shared" si="108"/>
        <v>100</v>
      </c>
      <c r="ED213" s="273">
        <f t="shared" si="109"/>
        <v>0</v>
      </c>
      <c r="EE213" s="273" t="str">
        <f t="shared" si="110"/>
        <v>OK</v>
      </c>
      <c r="EF213" s="273">
        <f>VLOOKUP(Encuestas!MR213,'Matriz codigos'!$A$18:$B$20,2,FALSE)</f>
        <v>0</v>
      </c>
      <c r="EG213" s="273" t="e">
        <f>((Encuestas!BS3+Encuestas!BT3)/Encuestas!BO3)*100</f>
        <v>#DIV/0!</v>
      </c>
      <c r="EH213" s="273">
        <f>((Encuestas!BT3+Encuestas!BU3)/Encuestas!BP3)*100</f>
        <v>0</v>
      </c>
      <c r="EI213" s="273">
        <f>((Encuestas!BU3+Encuestas!BV3)/Encuestas!BQ3)*100</f>
        <v>0</v>
      </c>
      <c r="EJ213" s="273">
        <f>((Encuestas!BV3+Encuestas!BW3)/Encuestas!BR3)*100</f>
        <v>0</v>
      </c>
      <c r="EK213" s="273" t="e">
        <f>((Encuestas!BW3+Encuestas!BX3)/Encuestas!BS3)*100</f>
        <v>#DIV/0!</v>
      </c>
      <c r="EL213" s="273" t="e">
        <f>((Encuestas!BX3+Encuestas!BY3)/Encuestas!BT3)*100</f>
        <v>#DIV/0!</v>
      </c>
      <c r="EM213" s="273" t="e">
        <f>((Encuestas!BY3+Encuestas!BZ3)/Encuestas!BU3)*100</f>
        <v>#DIV/0!</v>
      </c>
      <c r="EN213" s="273" t="e">
        <f>((Encuestas!BZ3+Encuestas!CA3)/Encuestas!BV3)*100</f>
        <v>#DIV/0!</v>
      </c>
      <c r="EO213" s="273">
        <f>SUM(Encuestas!NW213,Encuestas!OC213,Encuestas!OI213,Encuestas!OO213,Encuestas!OU213,Encuestas!PA213,Encuestas!PG213)</f>
        <v>2</v>
      </c>
      <c r="EP213" s="273">
        <f>SUM(Encuestas!NX213,Encuestas!OD213,Encuestas!OJ213,Encuestas!OP213,Encuestas!OV213,Encuestas!PB213,Encuestas!PH213)</f>
        <v>0</v>
      </c>
      <c r="EQ213" s="273">
        <f>SUM(Encuestas!NW213:NX213)</f>
        <v>1</v>
      </c>
      <c r="ER213" s="273">
        <f>SUM(Encuestas!OC213:OD213)</f>
        <v>1</v>
      </c>
      <c r="ES213" s="273">
        <f>SUM(Encuestas!OI213:OJ213)</f>
        <v>0</v>
      </c>
      <c r="ET213" s="273">
        <f>SUM(Encuestas!OO213:OP213)</f>
        <v>0</v>
      </c>
      <c r="EU213" s="273">
        <f>SUM(Encuestas!OU213:OV213)</f>
        <v>0</v>
      </c>
      <c r="EV213" s="273">
        <f>SUM(Encuestas!PA213:PB213)</f>
        <v>0</v>
      </c>
      <c r="EW213" s="273">
        <f>SUM(Encuestas!PG213:PH213)</f>
        <v>0</v>
      </c>
    </row>
    <row r="214" spans="1:153" x14ac:dyDescent="0.25">
      <c r="A214" s="273">
        <f>Encuestas!A214</f>
        <v>114020080</v>
      </c>
      <c r="B214" s="273">
        <f>SUM(Encuestas!Z214:AB214)</f>
        <v>25</v>
      </c>
      <c r="C214" s="273">
        <f>SUM(Encuestas!AC214:AE214)</f>
        <v>20</v>
      </c>
      <c r="D214" s="273">
        <f t="shared" si="89"/>
        <v>45</v>
      </c>
      <c r="E214" s="273">
        <f>SUM(Encuestas!AF214:AH214)</f>
        <v>0</v>
      </c>
      <c r="F214" s="273">
        <f>SUM(Encuestas!AI214:AK214)</f>
        <v>18</v>
      </c>
      <c r="G214" s="273">
        <f t="shared" si="90"/>
        <v>18</v>
      </c>
      <c r="H214" s="273">
        <f>SUM(Encuestas!AL214:AN214)</f>
        <v>4</v>
      </c>
      <c r="I214" s="273">
        <f>SUM(Encuestas!AO214:AQ214)</f>
        <v>0</v>
      </c>
      <c r="J214" s="273">
        <f>SUM(Encuestas!W214:Y214)</f>
        <v>50</v>
      </c>
      <c r="K214" s="273">
        <f>SUM(Encuestas!W214,Encuestas!Z214,Encuestas!AC214,Encuestas!AF214,Encuestas!AI214,Encuestas!AL214,Encuestas!AO214)</f>
        <v>117</v>
      </c>
      <c r="L214" s="273">
        <f t="shared" si="91"/>
        <v>100</v>
      </c>
      <c r="M214" s="273">
        <f>SUM(Encuestas!X214,Encuestas!AA214,Encuestas!AD214,Encuestas!AG214,Encuestas!AJ214,Encuestas!AM214,Encuestas!AP214)</f>
        <v>0</v>
      </c>
      <c r="N214" s="273">
        <f t="shared" si="92"/>
        <v>0</v>
      </c>
      <c r="O214" s="273">
        <f>SUM(Encuestas!Y214,Encuestas!AB214,Encuestas!AE214,Encuestas!AH214,Encuestas!AK214,Encuestas!AN214,Encuestas!AQ214)</f>
        <v>0</v>
      </c>
      <c r="P214" s="273">
        <f t="shared" si="93"/>
        <v>0</v>
      </c>
      <c r="Q214" s="273">
        <f t="shared" si="94"/>
        <v>117</v>
      </c>
      <c r="R214" s="273">
        <f>SUM(Encuestas!BG214:BI214)</f>
        <v>0</v>
      </c>
      <c r="S214" s="273">
        <f>100-SUM(Encuestas!BB214:BI214)</f>
        <v>0</v>
      </c>
      <c r="T214" s="273">
        <f>SUM(Encuestas!BB214:BF214,Calculos!R214:S214)</f>
        <v>100</v>
      </c>
      <c r="U214" s="279">
        <f>IF((Encuestas!BL214&lt;Encuestas!BK214),(Encuestas!BL214+13)-Encuestas!BK214,(Encuestas!BL214-Encuestas!BK214)+1)</f>
        <v>4</v>
      </c>
      <c r="V214" s="273">
        <f>SUM(Encuestas!BN214:BO214)</f>
        <v>70</v>
      </c>
      <c r="W214" s="273">
        <f>IF((J214&gt;Encuestas!BN214),"OK",J214-Encuestas!BN214)</f>
        <v>0</v>
      </c>
      <c r="X214" s="36" t="str">
        <f>IF(W214="OK",(Encuestas!BN214/Calculos!J214)*100,"")</f>
        <v/>
      </c>
      <c r="Y214" s="273" t="str">
        <f>IF(SUM(Encuestas!BP214,Encuestas!BQ214,Encuestas!BR214)=Encuestas!BN214,"OK",(SUM(Encuestas!BP214,Encuestas!BQ214,Encuestas!BR214)-Encuestas!BN214))</f>
        <v>OK</v>
      </c>
      <c r="Z214" s="273" t="str">
        <f>IF((D214&gt;Encuestas!BO214),"OK",D214-Encuestas!BO214)</f>
        <v>OK</v>
      </c>
      <c r="AA214" s="273">
        <f>IF(SUM(Encuestas!BS214,Encuestas!BT214,Encuestas!BU214)=CM214,"OK",(SUM(Encuestas!BS214,Encuestas!BT214,Encuestas!BU214)-Encuestas!BO214))</f>
        <v>0</v>
      </c>
      <c r="AB214" s="273">
        <f>((Encuestas!BP214+Encuestas!BQ214)/Encuestas!BN214)*100</f>
        <v>100</v>
      </c>
      <c r="AC214" s="273" t="str">
        <f t="shared" si="95"/>
        <v>OK</v>
      </c>
      <c r="AD214" s="273">
        <f>((Encuestas!BS214+Encuestas!BT214)/Encuestas!BO214)*100</f>
        <v>100</v>
      </c>
      <c r="AE214" s="273" t="str">
        <f t="shared" si="96"/>
        <v>OK</v>
      </c>
      <c r="AF214" s="273">
        <f t="shared" si="97"/>
        <v>0</v>
      </c>
      <c r="AG214" s="273">
        <f t="shared" si="98"/>
        <v>0</v>
      </c>
      <c r="AH214" s="273">
        <f>SUM(Encuestas!BP214,Encuestas!BS214)</f>
        <v>55</v>
      </c>
      <c r="AI214" s="273">
        <f>SUM(Encuestas!BQ214,Encuestas!BT214)</f>
        <v>15</v>
      </c>
      <c r="AJ214" s="273">
        <f>SUM(Encuestas!BR214,Encuestas!BU214)</f>
        <v>0</v>
      </c>
      <c r="AK214" s="273">
        <f t="shared" si="99"/>
        <v>100</v>
      </c>
      <c r="AL214" s="273" t="str">
        <f t="shared" si="100"/>
        <v>OK</v>
      </c>
      <c r="AM214" s="273">
        <f t="shared" si="101"/>
        <v>0</v>
      </c>
      <c r="AN214" s="273">
        <f>((Encuestas!BO214/Encuestas!BN214)*100)</f>
        <v>40</v>
      </c>
      <c r="AO214" s="273" t="str">
        <f t="shared" si="102"/>
        <v>OK</v>
      </c>
      <c r="AP214" s="273">
        <f>IF((Encuestas!BO214&gt;0),(((18*(Encuestas!BO214*(Encuestas!BV214/100)))+(30*(Encuestas!BO214*(Encuestas!BW214/100)))+(36*(Encuestas!BO214*(Encuestas!BX214/100))))/Encuestas!BO214),0)</f>
        <v>30</v>
      </c>
      <c r="AQ214" s="273">
        <f>SUM(Encuestas!CJ214,Encuestas!CN214)</f>
        <v>68</v>
      </c>
      <c r="AR214" s="273">
        <f>SUM(Encuestas!CK214,Encuestas!CO214)</f>
        <v>0</v>
      </c>
      <c r="AS214" s="273">
        <f>SUM(Encuestas!CL214,Encuestas!CP214)</f>
        <v>0</v>
      </c>
      <c r="AT214" s="273">
        <f>SUM(Encuestas!CM214,Encuestas!CQ214)</f>
        <v>24</v>
      </c>
      <c r="AU214" s="273">
        <f>SUM(Encuestas!CV214,Encuestas!CW214,Encuestas!DB214,Encuestas!DC214)</f>
        <v>0</v>
      </c>
      <c r="AV214" s="273">
        <f>SUM(Encuestas!CX214,Encuestas!DD214)</f>
        <v>0</v>
      </c>
      <c r="AW214" s="273">
        <f>SUM(Encuestas!CY214,Encuestas!CZ214,Encuestas!DE214,Encuestas!DF214)</f>
        <v>0</v>
      </c>
      <c r="AX214" s="273">
        <f>SUM(Encuestas!DA214,Encuestas!DG214)</f>
        <v>0</v>
      </c>
      <c r="AY214" s="273">
        <f>SUM(Encuestas!DI214,Encuestas!DK214)</f>
        <v>0</v>
      </c>
      <c r="AZ214" s="273">
        <f>SUM(Encuestas!DS214,Encuestas!DU214)</f>
        <v>0</v>
      </c>
      <c r="BA214" s="5" t="str">
        <f>IF(((AV214*Encuestas!DM214)=0),"OK",IF((Calculos!AV214*Encuestas!DM214)&gt;0,"NO",0))</f>
        <v>OK</v>
      </c>
      <c r="BB214" s="5" t="str">
        <f>IF((Calculos!AW214*Encuestas!DN214)=0,"OK", IF((Calculos!AW214*Encuestas!DN214)&gt;0,"NO",0))</f>
        <v>OK</v>
      </c>
      <c r="BC214" s="5" t="str">
        <f>IF((Calculos!AX214*Encuestas!DO214)=0,"OK",IF((Calculos!AX214*Encuestas!DO214)&gt;0,"NO",0))</f>
        <v>OK</v>
      </c>
      <c r="BD214" s="279">
        <f>SUM(Calculos!AY214,Calculos!AU214)</f>
        <v>0</v>
      </c>
      <c r="BE214" s="279">
        <f>SUM(Calculos!AV214,Encuestas!DM214)</f>
        <v>230</v>
      </c>
      <c r="BF214" s="279">
        <f>SUM(Calculos!AW214,Encuestas!DO214)</f>
        <v>0</v>
      </c>
      <c r="BG214" s="279">
        <f>SUM(Calculos!AX214,Encuestas!DQ214)</f>
        <v>0</v>
      </c>
      <c r="BH214" s="5" t="str">
        <f>IF(((Calculos!AZ214*Calculos!AQ214)=0),"OK",IF((Calculos!AZ214*Calculos!AQ214)&gt;0,"NO"))</f>
        <v>OK</v>
      </c>
      <c r="BI214" s="5" t="str">
        <f>IF((Calculos!AR214*Encuestas!DW214)=0,"OK",IF((Calculos!AR214*Encuestas!DW214)&gt;0,"NO"))</f>
        <v>OK</v>
      </c>
      <c r="BJ214" s="5" t="str">
        <f>IF((Calculos!AS214*Encuestas!DY214)=0,"OK",IF((Encuestas!DY214*Calculos!AS214)&gt;0,"NO"))</f>
        <v>OK</v>
      </c>
      <c r="BK214" s="5" t="str">
        <f>Validadores!S214</f>
        <v>OK</v>
      </c>
      <c r="BL214" s="273">
        <f t="shared" si="103"/>
        <v>68</v>
      </c>
      <c r="BM214" s="273">
        <f>SUM(AR214,Encuestas!DW214)</f>
        <v>20</v>
      </c>
      <c r="BN214" s="273">
        <f>SUM(Encuestas!DY214,Calculos!AS214)</f>
        <v>0</v>
      </c>
      <c r="BO214" s="273">
        <f>SUM(Encuestas!EA214,Calculos!AT214)</f>
        <v>24</v>
      </c>
      <c r="BP214" s="273">
        <f>SUM(Encuestas!EC214,Encuestas!ED214)</f>
        <v>0</v>
      </c>
      <c r="BQ214" s="273" t="str">
        <f>IF(Encuestas!CR214*Calculos!BP214=0,"OK",IF(Encuestas!CR214*Calculos!BP214&gt;0,"Err"))</f>
        <v>OK</v>
      </c>
      <c r="BR214" s="273" t="str">
        <f>IF(Encuestas!EE214*Encuestas!CS214=0,"OK",IF(Encuestas!EE214*Encuestas!CS214&gt;0,"Err"))</f>
        <v>OK</v>
      </c>
      <c r="BS214" s="273" t="str">
        <f>IF(Encuestas!EF214*Encuestas!CT214=0,"OK",IF(Encuestas!EF214*Encuestas!CT214&gt;0,"Err"))</f>
        <v>OK</v>
      </c>
      <c r="BT214" s="273" t="str">
        <f>IF(Encuestas!EG214*Encuestas!CU214=0,"OK",IF(Encuestas!EG214*Encuestas!CU214&gt;0,"Err"))</f>
        <v>OK</v>
      </c>
      <c r="BU214" s="273">
        <f>SUM(Encuestas!CR214,Calculos!BP214)</f>
        <v>0</v>
      </c>
      <c r="BV214" s="273">
        <f>SUM(Encuestas!EE214,Encuestas!CS214)</f>
        <v>0</v>
      </c>
      <c r="BW214" s="273">
        <f>SUM(Encuestas!EF214,Encuestas!CT214)</f>
        <v>0</v>
      </c>
      <c r="BX214" s="273">
        <f>SUM(Encuestas!EG214,Encuestas!CU214)</f>
        <v>2</v>
      </c>
      <c r="BY214" s="273" t="str">
        <f>IF(SUM(Encuestas!FD214,Encuestas!FE214)=100,"OK",0)</f>
        <v>OK</v>
      </c>
      <c r="BZ214" s="6">
        <f>SUM(Encuestas!FG214:'Encuestas'!FI214)</f>
        <v>74</v>
      </c>
      <c r="CA214" s="273">
        <f>SUM(Encuestas!FJ214:'Encuestas'!FL214)</f>
        <v>20</v>
      </c>
      <c r="CB214" s="273">
        <f>SUM(Encuestas!FM214:'Encuestas'!FO214)</f>
        <v>0</v>
      </c>
      <c r="CC214" s="273">
        <f>SUM(Encuestas!FP214:'Encuestas'!FR214)</f>
        <v>0</v>
      </c>
      <c r="CD214" s="273">
        <f>SUM(Encuestas!FS214:'Encuestas'!FU214)</f>
        <v>6</v>
      </c>
      <c r="CE214" s="273">
        <f>Encuestas!FG214+Encuestas!FJ214+Encuestas!FM214+Encuestas!FP214+Encuestas!FS214</f>
        <v>100</v>
      </c>
      <c r="CF214" s="273">
        <f>Encuestas!FH214+Encuestas!FK214+Encuestas!FN214+Encuestas!FQ214+Encuestas!FT214</f>
        <v>0</v>
      </c>
      <c r="CG214" s="273">
        <f>Encuestas!FI214+Encuestas!FL214+Encuestas!FO214+Encuestas!FR214+Encuestas!FU214</f>
        <v>0</v>
      </c>
      <c r="CH214" s="273">
        <f t="shared" si="104"/>
        <v>100</v>
      </c>
      <c r="CI214" s="273">
        <f t="shared" si="111"/>
        <v>100</v>
      </c>
      <c r="CJ214" s="273">
        <f t="shared" si="112"/>
        <v>0</v>
      </c>
      <c r="CK214" s="273">
        <f t="shared" si="113"/>
        <v>0</v>
      </c>
      <c r="CL214" s="273" t="str">
        <f>IF(AND(Encuestas!FF214="no",Calculos!CH214=0),"OK","Err")</f>
        <v>Err</v>
      </c>
      <c r="CM214" s="273" t="str">
        <f>IF(SUM(Encuestas!GB214:GF214)=100,"OK",0)</f>
        <v>OK</v>
      </c>
      <c r="CN214" s="273">
        <f>IF((Encuestas!GJ214-Encuestas!GI214)&lt;=0,(Encuestas!GJ214-Encuestas!GI214)+12,(Encuestas!GJ214-Encuestas!GI214))</f>
        <v>2</v>
      </c>
      <c r="CO214" s="273">
        <f>SUM(Encuestas!GL214:GM214)</f>
        <v>100</v>
      </c>
      <c r="CP214" s="273">
        <f>SUM(Encuestas!GN214,Encuestas!GP214)</f>
        <v>75</v>
      </c>
      <c r="CQ214" s="273">
        <f>IF(SUM(Encuestas!GN214,Encuestas!GO214)=Encuestas!GL214,"OK",0)</f>
        <v>0</v>
      </c>
      <c r="CR214" s="273">
        <f>IF(SUM(Encuestas!GP214,Encuestas!GQ214)=Encuestas!GM214,"OK",0)</f>
        <v>0</v>
      </c>
      <c r="CS214" s="273">
        <f t="shared" si="114"/>
        <v>75</v>
      </c>
      <c r="CT214" s="273">
        <f>(Encuestas!GN214/Encuestas!GL214)*100</f>
        <v>75</v>
      </c>
      <c r="CU214" s="273">
        <f>(Encuestas!GP214/Encuestas!GM214)*100</f>
        <v>75</v>
      </c>
      <c r="CV214" s="273">
        <f>(Encuestas!GM214/Encuestas!GN214)*100</f>
        <v>33.333333333333329</v>
      </c>
      <c r="CW214" s="273">
        <f>(Encuestas!GO214/Encuestas!GL214)*100</f>
        <v>6.25</v>
      </c>
      <c r="CX214" s="273">
        <f>(Encuestas!GQ214/Encuestas!GM214)*100</f>
        <v>0</v>
      </c>
      <c r="CY214" s="273">
        <f>SUM(Encuestas!GR214:GS214)</f>
        <v>100</v>
      </c>
      <c r="CZ214" s="273" t="str">
        <f>IF(SUM(Encuestas!GT214:GV214)=100,"OK",0)</f>
        <v>OK</v>
      </c>
      <c r="DA214" s="273">
        <f>((8*(Encuestas!GM214*(Encuestas!GT214/100)))+(18*(Encuestas!GM214*(Encuestas!GU214/100)))+(24*(Encuestas!GM214*(Encuestas!GV214/100))))/Encuestas!GM214</f>
        <v>18</v>
      </c>
      <c r="DB214" s="273">
        <f>SUM(Encuestas!HL214:HO214)</f>
        <v>10</v>
      </c>
      <c r="DC214" s="273">
        <f>SUM(Encuestas!HP214,Encuestas!HR214)</f>
        <v>0</v>
      </c>
      <c r="DD214" s="273">
        <f>SUM(Encuestas!HQ214,Encuestas!HS214)</f>
        <v>0</v>
      </c>
      <c r="DE214" s="273">
        <f>SUM(Encuestas!HP214,Encuestas!HQ214)</f>
        <v>0</v>
      </c>
      <c r="DF214" s="273">
        <f>SUM(Encuestas!HR214,Encuestas!HS214)</f>
        <v>0</v>
      </c>
      <c r="DG214" s="273">
        <f t="shared" si="105"/>
        <v>0</v>
      </c>
      <c r="DH214" s="273" t="str">
        <f>IF(SUM(Encuestas!HT214:IA214)=100,"OK",0)</f>
        <v>OK</v>
      </c>
      <c r="DI214" s="273">
        <f>IF(SUM(Encuestas!IB214:IH214)=100,"OK",0)</f>
        <v>0</v>
      </c>
      <c r="DJ214" s="273" t="str">
        <f>IF(SUM(Encuestas!IJ214:IK214)=100,"OK",0)</f>
        <v>OK</v>
      </c>
      <c r="DK214" s="273">
        <f>SUM(Encuestas!IL214:IV214)</f>
        <v>300</v>
      </c>
      <c r="DL214" s="273">
        <f>SUM(Encuestas!IW214:IX214)</f>
        <v>0</v>
      </c>
      <c r="DM214" s="273">
        <f>SUM(Encuestas!IY214,Encuestas!JA214,Encuestas!JC214,Encuestas!JE214,Encuestas!JG214,Encuestas!JI214,Encuestas!JK214,Encuestas!JM214,Encuestas!JO214)</f>
        <v>0</v>
      </c>
      <c r="DN214" s="273">
        <f>SUM(Encuestas!IZ214,Encuestas!JB214,Encuestas!JD214,Encuestas!JF214,Encuestas!JH214,Encuestas!JJ214,Encuestas!JL214,Encuestas!JN214,Encuestas!JR214)</f>
        <v>0</v>
      </c>
      <c r="DO214" s="273">
        <f>SUM(Encuestas!KG214:KH214)</f>
        <v>0</v>
      </c>
      <c r="DP214" s="273">
        <f>SUM(Encuestas!KA214,Encuestas!KD214,Encuestas!KF214,Calculos!DO214)</f>
        <v>0</v>
      </c>
      <c r="DQ214" s="273">
        <f>SUM(Encuestas!KJ214:KL214)</f>
        <v>0</v>
      </c>
      <c r="DR214" s="273">
        <f>SUM(Encuestas!KB214,Encuestas!KC214,Encuestas!KE214,Calculos!DQ214)</f>
        <v>0</v>
      </c>
      <c r="DS214" s="273">
        <f>VLOOKUP(Encuestas!KT214,'Matriz codigos'!$A$2:$B$8,2,FALSE)</f>
        <v>3</v>
      </c>
      <c r="DT214" s="273">
        <f>VLOOKUP(Encuestas!KU214,'Matriz codigos'!$A$2:$B$8,2,FALSE)</f>
        <v>3</v>
      </c>
      <c r="DU214" s="273">
        <f>VLOOKUP(Encuestas!KV214,'Matriz codigos'!$A$2:$B$8,2,FALSE)</f>
        <v>3</v>
      </c>
      <c r="DV214" s="273">
        <f>VLOOKUP(Encuestas!KW214,'Matriz codigos'!$A$2:$B$8,2,FALSE)</f>
        <v>3</v>
      </c>
      <c r="DW214" s="273">
        <f>VLOOKUP(Encuestas!KT214,'Matriz codigos'!$A$10:$B$16,2,FALSE)</f>
        <v>3</v>
      </c>
      <c r="DX214" s="273">
        <f>VLOOKUP(Encuestas!KU214,'Matriz codigos'!$A$10:$B$16,2,FALSE)</f>
        <v>3</v>
      </c>
      <c r="DY214" s="273">
        <f>VLOOKUP(Encuestas!KV214,'Matriz codigos'!$A$10:$B$16,2,FALSE)</f>
        <v>3</v>
      </c>
      <c r="DZ214" s="273">
        <f>VLOOKUP(Encuestas!KW214,'Matriz codigos'!$A$10:$B$16,2,FALSE)</f>
        <v>3</v>
      </c>
      <c r="EA214" s="273">
        <f t="shared" si="106"/>
        <v>0</v>
      </c>
      <c r="EB214" s="273">
        <f t="shared" si="107"/>
        <v>0</v>
      </c>
      <c r="EC214" s="273">
        <f t="shared" si="108"/>
        <v>100</v>
      </c>
      <c r="ED214" s="273">
        <f t="shared" si="109"/>
        <v>0</v>
      </c>
      <c r="EE214" s="273" t="str">
        <f t="shared" si="110"/>
        <v>OK</v>
      </c>
      <c r="EF214" s="273">
        <f>VLOOKUP(Encuestas!MR214,'Matriz codigos'!$A$18:$B$20,2,FALSE)</f>
        <v>0</v>
      </c>
      <c r="EG214" s="273" t="e">
        <f t="shared" ref="EG214:EN214" si="116">IF(AD3&lt;=100,"OK","Err")</f>
        <v>#DIV/0!</v>
      </c>
      <c r="EH214" s="273" t="e">
        <f t="shared" si="116"/>
        <v>#DIV/0!</v>
      </c>
      <c r="EI214" s="273" t="str">
        <f t="shared" si="116"/>
        <v>OK</v>
      </c>
      <c r="EJ214" s="273" t="e">
        <f t="shared" si="116"/>
        <v>#DIV/0!</v>
      </c>
      <c r="EK214" s="273" t="str">
        <f t="shared" si="116"/>
        <v>OK</v>
      </c>
      <c r="EL214" s="273" t="str">
        <f t="shared" si="116"/>
        <v>OK</v>
      </c>
      <c r="EM214" s="273" t="str">
        <f t="shared" si="116"/>
        <v>OK</v>
      </c>
      <c r="EN214" s="273" t="str">
        <f t="shared" si="116"/>
        <v>OK</v>
      </c>
      <c r="EO214" s="273">
        <f>SUM(Encuestas!NW214,Encuestas!OC214,Encuestas!OI214,Encuestas!OO214,Encuestas!OU214,Encuestas!PA214,Encuestas!PG214)</f>
        <v>2</v>
      </c>
      <c r="EP214" s="273">
        <f>SUM(Encuestas!NX214,Encuestas!OD214,Encuestas!OJ214,Encuestas!OP214,Encuestas!OV214,Encuestas!PB214,Encuestas!PH214)</f>
        <v>0</v>
      </c>
      <c r="EQ214" s="273">
        <f>SUM(Encuestas!NW214:NX214)</f>
        <v>2</v>
      </c>
      <c r="ER214" s="273">
        <f>SUM(Encuestas!OC214:OD214)</f>
        <v>0</v>
      </c>
      <c r="ES214" s="273">
        <f>SUM(Encuestas!OI214:OJ214)</f>
        <v>0</v>
      </c>
      <c r="ET214" s="273">
        <f>SUM(Encuestas!OO214:OP214)</f>
        <v>0</v>
      </c>
      <c r="EU214" s="273">
        <f>SUM(Encuestas!OU214:OV214)</f>
        <v>0</v>
      </c>
      <c r="EV214" s="273">
        <f>SUM(Encuestas!PA214:PB214)</f>
        <v>0</v>
      </c>
      <c r="EW214" s="273">
        <f>SUM(Encuestas!PG214:PH214)</f>
        <v>0</v>
      </c>
    </row>
    <row r="215" spans="1:153" x14ac:dyDescent="0.25">
      <c r="A215" s="273">
        <f>Encuestas!A215</f>
        <v>114020033</v>
      </c>
      <c r="B215" s="273">
        <f>SUM(Encuestas!Z215:AB215)</f>
        <v>15</v>
      </c>
      <c r="C215" s="273">
        <f>SUM(Encuestas!AC215:AE215)</f>
        <v>25</v>
      </c>
      <c r="D215" s="273">
        <f t="shared" si="89"/>
        <v>40</v>
      </c>
      <c r="E215" s="273">
        <f>SUM(Encuestas!AF215:AH215)</f>
        <v>0</v>
      </c>
      <c r="F215" s="273">
        <f>SUM(Encuestas!AI215:AK215)</f>
        <v>23</v>
      </c>
      <c r="G215" s="273">
        <f t="shared" si="90"/>
        <v>23</v>
      </c>
      <c r="H215" s="273">
        <f>SUM(Encuestas!AL215:AN215)</f>
        <v>4</v>
      </c>
      <c r="I215" s="273">
        <f>SUM(Encuestas!AO215:AQ215)</f>
        <v>0</v>
      </c>
      <c r="J215" s="273">
        <f>SUM(Encuestas!W215:Y215)</f>
        <v>100</v>
      </c>
      <c r="K215" s="273">
        <f>SUM(Encuestas!W215,Encuestas!Z215,Encuestas!AC215,Encuestas!AF215,Encuestas!AI215,Encuestas!AL215,Encuestas!AO215)</f>
        <v>167</v>
      </c>
      <c r="L215" s="273">
        <f t="shared" si="91"/>
        <v>100</v>
      </c>
      <c r="M215" s="273">
        <f>SUM(Encuestas!X215,Encuestas!AA215,Encuestas!AD215,Encuestas!AG215,Encuestas!AJ215,Encuestas!AM215,Encuestas!AP215)</f>
        <v>0</v>
      </c>
      <c r="N215" s="273">
        <f t="shared" si="92"/>
        <v>0</v>
      </c>
      <c r="O215" s="273">
        <f>SUM(Encuestas!Y215,Encuestas!AB215,Encuestas!AE215,Encuestas!AH215,Encuestas!AK215,Encuestas!AN215,Encuestas!AQ215)</f>
        <v>0</v>
      </c>
      <c r="P215" s="273">
        <f t="shared" si="93"/>
        <v>0</v>
      </c>
      <c r="Q215" s="273">
        <f t="shared" si="94"/>
        <v>167</v>
      </c>
      <c r="R215" s="273">
        <f>SUM(Encuestas!BG215:BI215)</f>
        <v>5</v>
      </c>
      <c r="S215" s="273">
        <f>100-SUM(Encuestas!BB215:BI215)</f>
        <v>0</v>
      </c>
      <c r="T215" s="273">
        <f>SUM(Encuestas!BB215:BF215,Calculos!R215:S215)</f>
        <v>100</v>
      </c>
      <c r="U215" s="279">
        <f>IF((Encuestas!BL215&lt;Encuestas!BK215),(Encuestas!BL215+13)-Encuestas!BK215,(Encuestas!BL215-Encuestas!BK215)+1)</f>
        <v>5</v>
      </c>
      <c r="V215" s="273">
        <f>SUM(Encuestas!BN215:BO215)</f>
        <v>115</v>
      </c>
      <c r="W215" s="273">
        <f>IF((J215&gt;Encuestas!BN215),"OK",J215-Encuestas!BN215)</f>
        <v>0</v>
      </c>
      <c r="X215" s="36" t="str">
        <f>IF(W215="OK",(Encuestas!BN215/Calculos!J215)*100,"")</f>
        <v/>
      </c>
      <c r="Y215" s="273" t="str">
        <f>IF(SUM(Encuestas!BP215,Encuestas!BQ215,Encuestas!BR215)=Encuestas!BN215,"OK",(SUM(Encuestas!BP215,Encuestas!BQ215,Encuestas!BR215)-Encuestas!BN215))</f>
        <v>OK</v>
      </c>
      <c r="Z215" s="273" t="str">
        <f>IF((D215&gt;Encuestas!BO215),"OK",D215-Encuestas!BO215)</f>
        <v>OK</v>
      </c>
      <c r="AA215" s="273">
        <f>IF(SUM(Encuestas!BS215,Encuestas!BT215,Encuestas!BU215)=CM215,"OK",(SUM(Encuestas!BS215,Encuestas!BT215,Encuestas!BU215)-Encuestas!BO215))</f>
        <v>0</v>
      </c>
      <c r="AB215" s="273">
        <f>((Encuestas!BP215+Encuestas!BQ215)/Encuestas!BN215)*100</f>
        <v>90</v>
      </c>
      <c r="AC215" s="273" t="str">
        <f t="shared" si="95"/>
        <v>OK</v>
      </c>
      <c r="AD215" s="273">
        <f>((Encuestas!BS215+Encuestas!BT215)/Encuestas!BO215)*100</f>
        <v>100</v>
      </c>
      <c r="AE215" s="273" t="str">
        <f t="shared" si="96"/>
        <v>OK</v>
      </c>
      <c r="AF215" s="273">
        <f t="shared" si="97"/>
        <v>10</v>
      </c>
      <c r="AG215" s="273">
        <f t="shared" si="98"/>
        <v>0</v>
      </c>
      <c r="AH215" s="273">
        <f>SUM(Encuestas!BP215,Encuestas!BS215)</f>
        <v>83</v>
      </c>
      <c r="AI215" s="273">
        <f>SUM(Encuestas!BQ215,Encuestas!BT215)</f>
        <v>22</v>
      </c>
      <c r="AJ215" s="273">
        <f>SUM(Encuestas!BR215,Encuestas!BU215)</f>
        <v>10</v>
      </c>
      <c r="AK215" s="273">
        <f t="shared" si="99"/>
        <v>91.304347826086953</v>
      </c>
      <c r="AL215" s="273" t="str">
        <f t="shared" si="100"/>
        <v>OK</v>
      </c>
      <c r="AM215" s="273">
        <f t="shared" si="101"/>
        <v>8.6956521739130466</v>
      </c>
      <c r="AN215" s="273">
        <f>((Encuestas!BO215/Encuestas!BN215)*100)</f>
        <v>15</v>
      </c>
      <c r="AO215" s="273" t="str">
        <f t="shared" si="102"/>
        <v>OK</v>
      </c>
      <c r="AP215" s="273">
        <f>IF((Encuestas!BO215&gt;0),(((18*(Encuestas!BO215*(Encuestas!BV215/100)))+(30*(Encuestas!BO215*(Encuestas!BW215/100)))+(36*(Encuestas!BO215*(Encuestas!BX215/100))))/Encuestas!BO215),0)</f>
        <v>18</v>
      </c>
      <c r="AQ215" s="273">
        <f>SUM(Encuestas!CJ215,Encuestas!CN215)</f>
        <v>0</v>
      </c>
      <c r="AR215" s="273">
        <f>SUM(Encuestas!CK215,Encuestas!CO215)</f>
        <v>30</v>
      </c>
      <c r="AS215" s="273">
        <f>SUM(Encuestas!CL215,Encuestas!CP215)</f>
        <v>15</v>
      </c>
      <c r="AT215" s="273">
        <f>SUM(Encuestas!CM215,Encuestas!CQ215)</f>
        <v>10</v>
      </c>
      <c r="AU215" s="273">
        <f>SUM(Encuestas!CV215,Encuestas!CW215,Encuestas!DB215,Encuestas!DC215)</f>
        <v>0</v>
      </c>
      <c r="AV215" s="273">
        <f>SUM(Encuestas!CX215,Encuestas!DD215)</f>
        <v>0</v>
      </c>
      <c r="AW215" s="273">
        <f>SUM(Encuestas!CY215,Encuestas!CZ215,Encuestas!DE215,Encuestas!DF215)</f>
        <v>0</v>
      </c>
      <c r="AX215" s="273">
        <f>SUM(Encuestas!DA215,Encuestas!DG215)</f>
        <v>0</v>
      </c>
      <c r="AY215" s="273">
        <f>SUM(Encuestas!DI215,Encuestas!DK215)</f>
        <v>0</v>
      </c>
      <c r="AZ215" s="273">
        <f>SUM(Encuestas!DS215,Encuestas!DU215)</f>
        <v>0</v>
      </c>
      <c r="BA215" s="5" t="str">
        <f>IF(((AV215*Encuestas!DM215)=0),"OK",IF((Calculos!AV215*Encuestas!DM215)&gt;0,"NO",0))</f>
        <v>OK</v>
      </c>
      <c r="BB215" s="5" t="str">
        <f>IF((Calculos!AW215*Encuestas!DN215)=0,"OK", IF((Calculos!AW215*Encuestas!DN215)&gt;0,"NO",0))</f>
        <v>OK</v>
      </c>
      <c r="BC215" s="5" t="str">
        <f>IF((Calculos!AX215*Encuestas!DO215)=0,"OK",IF((Calculos!AX215*Encuestas!DO215)&gt;0,"NO",0))</f>
        <v>OK</v>
      </c>
      <c r="BD215" s="279">
        <f>SUM(Calculos!AY215,Calculos!AU215)</f>
        <v>0</v>
      </c>
      <c r="BE215" s="279">
        <f>SUM(Calculos!AV215,Encuestas!DM215)</f>
        <v>0</v>
      </c>
      <c r="BF215" s="279">
        <f>SUM(Calculos!AW215,Encuestas!DO215)</f>
        <v>0</v>
      </c>
      <c r="BG215" s="279">
        <f>SUM(Calculos!AX215,Encuestas!DQ215)</f>
        <v>0</v>
      </c>
      <c r="BH215" s="5" t="str">
        <f>IF(((Calculos!AZ215*Calculos!AQ215)=0),"OK",IF((Calculos!AZ215*Calculos!AQ215)&gt;0,"NO"))</f>
        <v>OK</v>
      </c>
      <c r="BI215" s="5" t="str">
        <f>IF((Calculos!AR215*Encuestas!DW215)=0,"OK",IF((Calculos!AR215*Encuestas!DW215)&gt;0,"NO"))</f>
        <v>OK</v>
      </c>
      <c r="BJ215" s="5" t="str">
        <f>IF((Calculos!AS215*Encuestas!DY215)=0,"OK",IF((Encuestas!DY215*Calculos!AS215)&gt;0,"NO"))</f>
        <v>OK</v>
      </c>
      <c r="BK215" s="5" t="str">
        <f>Validadores!S215</f>
        <v>OK</v>
      </c>
      <c r="BL215" s="273">
        <f t="shared" si="103"/>
        <v>0</v>
      </c>
      <c r="BM215" s="273">
        <f>SUM(AR215,Encuestas!DW215)</f>
        <v>30</v>
      </c>
      <c r="BN215" s="273">
        <f>SUM(Encuestas!DY215,Calculos!AS215)</f>
        <v>15</v>
      </c>
      <c r="BO215" s="273">
        <f>SUM(Encuestas!EA215,Calculos!AT215)</f>
        <v>10</v>
      </c>
      <c r="BP215" s="273">
        <f>SUM(Encuestas!EC215,Encuestas!ED215)</f>
        <v>0</v>
      </c>
      <c r="BQ215" s="273" t="str">
        <f>IF(Encuestas!CR215*Calculos!BP215=0,"OK",IF(Encuestas!CR215*Calculos!BP215&gt;0,"Err"))</f>
        <v>OK</v>
      </c>
      <c r="BR215" s="273" t="str">
        <f>IF(Encuestas!EE215*Encuestas!CS215=0,"OK",IF(Encuestas!EE215*Encuestas!CS215&gt;0,"Err"))</f>
        <v>OK</v>
      </c>
      <c r="BS215" s="273" t="str">
        <f>IF(Encuestas!EF215*Encuestas!CT215=0,"OK",IF(Encuestas!EF215*Encuestas!CT215&gt;0,"Err"))</f>
        <v>OK</v>
      </c>
      <c r="BT215" s="273" t="str">
        <f>IF(Encuestas!EG215*Encuestas!CU215=0,"OK",IF(Encuestas!EG215*Encuestas!CU215&gt;0,"Err"))</f>
        <v>OK</v>
      </c>
      <c r="BU215" s="273">
        <f>SUM(Encuestas!CR215,Calculos!BP215)</f>
        <v>3</v>
      </c>
      <c r="BV215" s="273">
        <f>SUM(Encuestas!EE215,Encuestas!CS215)</f>
        <v>0</v>
      </c>
      <c r="BW215" s="273">
        <f>SUM(Encuestas!EF215,Encuestas!CT215)</f>
        <v>0</v>
      </c>
      <c r="BX215" s="273">
        <f>SUM(Encuestas!EG215,Encuestas!CU215)</f>
        <v>18</v>
      </c>
      <c r="BY215" s="273" t="str">
        <f>IF(SUM(Encuestas!FD215,Encuestas!FE215)=100,"OK",0)</f>
        <v>OK</v>
      </c>
      <c r="BZ215" s="6">
        <f>SUM(Encuestas!FG215:'Encuestas'!FI215)</f>
        <v>45</v>
      </c>
      <c r="CA215" s="273">
        <f>SUM(Encuestas!FJ215:'Encuestas'!FL215)</f>
        <v>0</v>
      </c>
      <c r="CB215" s="273">
        <f>SUM(Encuestas!FM215:'Encuestas'!FO215)</f>
        <v>2</v>
      </c>
      <c r="CC215" s="273">
        <f>SUM(Encuestas!FP215:'Encuestas'!FR215)</f>
        <v>0</v>
      </c>
      <c r="CD215" s="273">
        <f>SUM(Encuestas!FS215:'Encuestas'!FU215)</f>
        <v>2</v>
      </c>
      <c r="CE215" s="273">
        <f>Encuestas!FG215+Encuestas!FJ215+Encuestas!FM215+Encuestas!FP215+Encuestas!FS215</f>
        <v>49</v>
      </c>
      <c r="CF215" s="273">
        <f>Encuestas!FH215+Encuestas!FK215+Encuestas!FN215+Encuestas!FQ215+Encuestas!FT215</f>
        <v>0</v>
      </c>
      <c r="CG215" s="273">
        <f>Encuestas!FI215+Encuestas!FL215+Encuestas!FO215+Encuestas!FR215+Encuestas!FU215</f>
        <v>0</v>
      </c>
      <c r="CH215" s="273">
        <f t="shared" si="104"/>
        <v>49</v>
      </c>
      <c r="CI215" s="273">
        <f t="shared" si="111"/>
        <v>100</v>
      </c>
      <c r="CJ215" s="273">
        <f t="shared" si="112"/>
        <v>0</v>
      </c>
      <c r="CK215" s="273">
        <f t="shared" si="113"/>
        <v>0</v>
      </c>
      <c r="CL215" s="273" t="str">
        <f>IF(AND(Encuestas!FF215="no",Calculos!CH215=0),"OK","Err")</f>
        <v>Err</v>
      </c>
      <c r="CM215" s="273" t="str">
        <f>IF(SUM(Encuestas!GB215:GF215)=100,"OK",0)</f>
        <v>OK</v>
      </c>
      <c r="CN215" s="273">
        <f>IF((Encuestas!GJ215-Encuestas!GI215)&lt;=0,(Encuestas!GJ215-Encuestas!GI215)+12,(Encuestas!GJ215-Encuestas!GI215))</f>
        <v>2</v>
      </c>
      <c r="CO215" s="273">
        <f>SUM(Encuestas!GL215:GM215)</f>
        <v>45</v>
      </c>
      <c r="CP215" s="273">
        <f>SUM(Encuestas!GN215,Encuestas!GP215)</f>
        <v>45</v>
      </c>
      <c r="CQ215" s="273" t="str">
        <f>IF(SUM(Encuestas!GN215,Encuestas!GO215)=Encuestas!GL215,"OK",0)</f>
        <v>OK</v>
      </c>
      <c r="CR215" s="273" t="str">
        <f>IF(SUM(Encuestas!GP215,Encuestas!GQ215)=Encuestas!GM215,"OK",0)</f>
        <v>OK</v>
      </c>
      <c r="CS215" s="273">
        <f t="shared" si="114"/>
        <v>100</v>
      </c>
      <c r="CT215" s="273">
        <f>(Encuestas!GN215/Encuestas!GL215)*100</f>
        <v>100</v>
      </c>
      <c r="CU215" s="273" t="e">
        <f>((Encuestas!BS3+Encuestas!BT3)/Encuestas!BO3)*100</f>
        <v>#DIV/0!</v>
      </c>
      <c r="CV215" s="273">
        <f>(Encuestas!GM215/Encuestas!GN215)*100</f>
        <v>0</v>
      </c>
      <c r="CW215" s="273">
        <f>(Encuestas!GO215/Encuestas!GL215)*100</f>
        <v>0</v>
      </c>
      <c r="CX215" s="273" t="e">
        <f>((Encuestas!BS3+Encuestas!BT3)/Encuestas!BO3)*100</f>
        <v>#DIV/0!</v>
      </c>
      <c r="CY215" s="273">
        <f>SUM(Encuestas!GR215:GS215)</f>
        <v>21</v>
      </c>
      <c r="CZ215" s="273" t="str">
        <f>IF(SUM(Encuestas!GT215:GV215)=100,"OK",0)</f>
        <v>OK</v>
      </c>
      <c r="DA215" s="273" t="e">
        <f>((Encuestas!BS3+Encuestas!BT3)/Encuestas!BO3)*100</f>
        <v>#DIV/0!</v>
      </c>
      <c r="DB215" s="273">
        <f>SUM(Encuestas!HL215:HO215)</f>
        <v>10</v>
      </c>
      <c r="DC215" s="273">
        <f>SUM(Encuestas!HP215,Encuestas!HR215)</f>
        <v>0</v>
      </c>
      <c r="DD215" s="273">
        <f>SUM(Encuestas!HQ215,Encuestas!HS215)</f>
        <v>0</v>
      </c>
      <c r="DE215" s="273">
        <f>SUM(Encuestas!HP215,Encuestas!HQ215)</f>
        <v>0</v>
      </c>
      <c r="DF215" s="273">
        <f>SUM(Encuestas!HR215,Encuestas!HS215)</f>
        <v>0</v>
      </c>
      <c r="DG215" s="273">
        <f t="shared" si="105"/>
        <v>0</v>
      </c>
      <c r="DH215" s="273">
        <f>IF(SUM(Encuestas!HT215:IA215)=100,"OK",0)</f>
        <v>0</v>
      </c>
      <c r="DI215" s="273">
        <f>IF(SUM(Encuestas!IB215:IH215)=100,"OK",0)</f>
        <v>0</v>
      </c>
      <c r="DJ215" s="273">
        <f>IF(SUM(Encuestas!IJ215:IK215)=100,"OK",0)</f>
        <v>0</v>
      </c>
      <c r="DK215" s="273">
        <f>SUM(Encuestas!IL215:IV215)</f>
        <v>650</v>
      </c>
      <c r="DL215" s="273">
        <f>SUM(Encuestas!IW215:IX215)</f>
        <v>0</v>
      </c>
      <c r="DM215" s="273">
        <f>SUM(Encuestas!IY215,Encuestas!JA215,Encuestas!JC215,Encuestas!JE215,Encuestas!JG215,Encuestas!JI215,Encuestas!JK215,Encuestas!JM215,Encuestas!JO215)</f>
        <v>0</v>
      </c>
      <c r="DN215" s="273">
        <f>SUM(Encuestas!IZ215,Encuestas!JB215,Encuestas!JD215,Encuestas!JF215,Encuestas!JH215,Encuestas!JJ215,Encuestas!JL215,Encuestas!JN215,Encuestas!JR215)</f>
        <v>0</v>
      </c>
      <c r="DO215" s="273">
        <f>SUM(Encuestas!KG215:KH215)</f>
        <v>0</v>
      </c>
      <c r="DP215" s="273">
        <f>SUM(Encuestas!KA215,Encuestas!KD215,Encuestas!KF215,Calculos!DO215)</f>
        <v>0</v>
      </c>
      <c r="DQ215" s="273">
        <f>SUM(Encuestas!KJ215:KL215)</f>
        <v>0</v>
      </c>
      <c r="DR215" s="273">
        <f>SUM(Encuestas!KB215,Encuestas!KC215,Encuestas!KE215,Calculos!DQ215)</f>
        <v>0</v>
      </c>
      <c r="DS215" s="273">
        <f>VLOOKUP(Encuestas!KT215,'Matriz codigos'!$A$2:$B$8,2,FALSE)</f>
        <v>2</v>
      </c>
      <c r="DT215" s="273">
        <f>VLOOKUP(Encuestas!KU215,'Matriz codigos'!$A$2:$B$8,2,FALSE)</f>
        <v>2</v>
      </c>
      <c r="DU215" s="273">
        <f>VLOOKUP(Encuestas!KV215,'Matriz codigos'!$A$2:$B$8,2,FALSE)</f>
        <v>2</v>
      </c>
      <c r="DV215" s="273">
        <f>VLOOKUP(Encuestas!KW215,'Matriz codigos'!$A$2:$B$8,2,FALSE)</f>
        <v>2</v>
      </c>
      <c r="DW215" s="273">
        <f>VLOOKUP(Encuestas!KT215,'Matriz codigos'!$A$10:$B$16,2,FALSE)</f>
        <v>3</v>
      </c>
      <c r="DX215" s="273">
        <f>VLOOKUP(Encuestas!KU215,'Matriz codigos'!$A$10:$B$16,2,FALSE)</f>
        <v>3</v>
      </c>
      <c r="DY215" s="273">
        <f>VLOOKUP(Encuestas!KV215,'Matriz codigos'!$A$10:$B$16,2,FALSE)</f>
        <v>3</v>
      </c>
      <c r="DZ215" s="273">
        <f>VLOOKUP(Encuestas!KW215,'Matriz codigos'!$A$10:$B$16,2,FALSE)</f>
        <v>3</v>
      </c>
      <c r="EA215" s="273">
        <f t="shared" si="106"/>
        <v>0</v>
      </c>
      <c r="EB215" s="273">
        <f t="shared" si="107"/>
        <v>0</v>
      </c>
      <c r="EC215" s="273">
        <f t="shared" si="108"/>
        <v>100</v>
      </c>
      <c r="ED215" s="273">
        <f t="shared" si="109"/>
        <v>0</v>
      </c>
      <c r="EE215" s="273" t="str">
        <f t="shared" si="110"/>
        <v>OK</v>
      </c>
      <c r="EF215" s="273">
        <f>VLOOKUP(Encuestas!MR215,'Matriz codigos'!$A$18:$B$20,2,FALSE)</f>
        <v>1</v>
      </c>
      <c r="EG215" s="273">
        <f>VLOOKUP(Encuestas!MT215,'Matriz codigos'!$A$23:$B$26,2,FALSE)</f>
        <v>0</v>
      </c>
      <c r="EH215" s="273">
        <f>VLOOKUP(Encuestas!MU215,'Matriz codigos'!$A$23:$B$26,2,FALSE)</f>
        <v>0</v>
      </c>
      <c r="EI215" s="273">
        <f>VLOOKUP(Encuestas!MV215,'Matriz codigos'!$A$23:$B$26,2,FALSE)</f>
        <v>0</v>
      </c>
      <c r="EJ215" s="273">
        <f>VLOOKUP(Encuestas!MW215,'Matriz codigos'!$A$23:$B$26,2,FALSE)</f>
        <v>2</v>
      </c>
      <c r="EK215" s="273">
        <f>VLOOKUP(Encuestas!MX215,'Matriz codigos'!$A$23:$B$26,2,FALSE)</f>
        <v>2</v>
      </c>
      <c r="EL215" s="273">
        <f>VLOOKUP(Encuestas!MY215,'Matriz codigos'!$A$23:$B$26,2,FALSE)</f>
        <v>0</v>
      </c>
      <c r="EM215" s="273">
        <f>VLOOKUP(Encuestas!MZ215,'Matriz codigos'!$A$23:$B$26,2,FALSE)</f>
        <v>0</v>
      </c>
      <c r="EN215" s="273">
        <f>VLOOKUP(Encuestas!NA215,'Matriz codigos'!$A$23:$B$26,2,FALSE)</f>
        <v>0</v>
      </c>
      <c r="EO215" s="273">
        <f>SUM(Encuestas!NW215,Encuestas!OC215,Encuestas!OI215,Encuestas!OO215,Encuestas!OU215,Encuestas!PA215,Encuestas!PG215)</f>
        <v>2</v>
      </c>
      <c r="EP215" s="273">
        <f>SUM(Encuestas!NX215,Encuestas!OD215,Encuestas!OJ215,Encuestas!OP215,Encuestas!OV215,Encuestas!PB215,Encuestas!PH215)</f>
        <v>0</v>
      </c>
      <c r="EQ215" s="273">
        <f>SUM(Encuestas!NW215:NX215)</f>
        <v>2</v>
      </c>
      <c r="ER215" s="273">
        <f>SUM(Encuestas!OC215:OD215)</f>
        <v>0</v>
      </c>
      <c r="ES215" s="273">
        <f>SUM(Encuestas!OI215:OJ215)</f>
        <v>0</v>
      </c>
      <c r="ET215" s="273">
        <f>SUM(Encuestas!OO215:OP215)</f>
        <v>0</v>
      </c>
      <c r="EU215" s="273">
        <f>SUM(Encuestas!OU215:OV215)</f>
        <v>0</v>
      </c>
      <c r="EV215" s="273">
        <f>SUM(Encuestas!PA215:PB215)</f>
        <v>0</v>
      </c>
      <c r="EW215" s="273">
        <f>SUM(Encuestas!PG215:PH215)</f>
        <v>0</v>
      </c>
    </row>
    <row r="216" spans="1:153" x14ac:dyDescent="0.25">
      <c r="A216" s="273">
        <f>Encuestas!A216</f>
        <v>111011315</v>
      </c>
      <c r="B216" s="273">
        <f>SUM(Encuestas!Z216:AB216)</f>
        <v>4</v>
      </c>
      <c r="C216" s="273">
        <f>SUM(Encuestas!AC216:AE216)</f>
        <v>4</v>
      </c>
      <c r="D216" s="273">
        <f t="shared" si="89"/>
        <v>8</v>
      </c>
      <c r="E216" s="273">
        <f>SUM(Encuestas!AF216:AH216)</f>
        <v>0</v>
      </c>
      <c r="F216" s="273">
        <f>SUM(Encuestas!AI216:AK216)</f>
        <v>0</v>
      </c>
      <c r="G216" s="273">
        <f t="shared" si="90"/>
        <v>0</v>
      </c>
      <c r="H216" s="273">
        <f>SUM(Encuestas!AL216:AN216)</f>
        <v>1</v>
      </c>
      <c r="I216" s="273">
        <f>SUM(Encuestas!AO216:AQ216)</f>
        <v>2</v>
      </c>
      <c r="J216" s="273">
        <f>SUM(Encuestas!W216:Y216)</f>
        <v>23</v>
      </c>
      <c r="K216" s="273">
        <f>SUM(Encuestas!W216,Encuestas!Z216,Encuestas!AC216,Encuestas!AF216,Encuestas!AI216,Encuestas!AL216,Encuestas!AO216)</f>
        <v>34</v>
      </c>
      <c r="L216" s="273">
        <f t="shared" si="91"/>
        <v>100</v>
      </c>
      <c r="M216" s="273">
        <f>SUM(Encuestas!X216,Encuestas!AA216,Encuestas!AD216,Encuestas!AG216,Encuestas!AJ216,Encuestas!AM216,Encuestas!AP216)</f>
        <v>0</v>
      </c>
      <c r="N216" s="273">
        <f t="shared" si="92"/>
        <v>0</v>
      </c>
      <c r="O216" s="273">
        <f>SUM(Encuestas!Y216,Encuestas!AB216,Encuestas!AE216,Encuestas!AH216,Encuestas!AK216,Encuestas!AN216,Encuestas!AQ216)</f>
        <v>0</v>
      </c>
      <c r="P216" s="273">
        <f t="shared" si="93"/>
        <v>0</v>
      </c>
      <c r="Q216" s="273">
        <f t="shared" si="94"/>
        <v>34</v>
      </c>
      <c r="R216" s="273">
        <f>SUM(Encuestas!BG216:BI216)</f>
        <v>0</v>
      </c>
      <c r="S216" s="273">
        <f>100-SUM(Encuestas!BB216:BI216)</f>
        <v>0</v>
      </c>
      <c r="T216" s="273">
        <f>SUM(Encuestas!BB216:BF216,Calculos!R216:S216)</f>
        <v>100</v>
      </c>
      <c r="U216" s="279">
        <f>IF((Encuestas!BL216&lt;Encuestas!BK216),(Encuestas!BL216+13)-Encuestas!BK216,(Encuestas!BL216-Encuestas!BK216)+1)</f>
        <v>4</v>
      </c>
      <c r="V216" s="273">
        <f>SUM(Encuestas!BN216:BO216)</f>
        <v>27</v>
      </c>
      <c r="W216" s="273">
        <f>IF((J216&gt;Encuestas!BN216),"OK",J216-Encuestas!BN216)</f>
        <v>0</v>
      </c>
      <c r="X216" s="36" t="str">
        <f>IF(W216="OK",(Encuestas!BN216/Calculos!J216)*100,"")</f>
        <v/>
      </c>
      <c r="Y216" s="273" t="str">
        <f>IF(SUM(Encuestas!BP216,Encuestas!BQ216,Encuestas!BR216)=Encuestas!BN216,"OK",(SUM(Encuestas!BP216,Encuestas!BQ216,Encuestas!BR216)-Encuestas!BN216))</f>
        <v>OK</v>
      </c>
      <c r="Z216" s="273" t="str">
        <f>IF((D216&gt;Encuestas!BO216),"OK",D216-Encuestas!BO216)</f>
        <v>OK</v>
      </c>
      <c r="AA216" s="273">
        <f>IF(SUM(Encuestas!BS216,Encuestas!BT216,Encuestas!BU216)=CM216,"OK",(SUM(Encuestas!BS216,Encuestas!BT216,Encuestas!BU216)-Encuestas!BO216))</f>
        <v>0</v>
      </c>
      <c r="AB216" s="273">
        <f>((Encuestas!BP216+Encuestas!BQ216)/Encuestas!BN216)*100</f>
        <v>91.304347826086953</v>
      </c>
      <c r="AC216" s="273" t="str">
        <f t="shared" si="95"/>
        <v>OK</v>
      </c>
      <c r="AD216" s="273">
        <f>((Encuestas!BS216+Encuestas!BT216)/Encuestas!BO216)*100</f>
        <v>100</v>
      </c>
      <c r="AE216" s="273" t="str">
        <f t="shared" si="96"/>
        <v>OK</v>
      </c>
      <c r="AF216" s="273">
        <f t="shared" si="97"/>
        <v>8.6956521739130466</v>
      </c>
      <c r="AG216" s="273">
        <f t="shared" si="98"/>
        <v>0</v>
      </c>
      <c r="AH216" s="273">
        <f>SUM(Encuestas!BP216,Encuestas!BS216)</f>
        <v>25</v>
      </c>
      <c r="AI216" s="273">
        <f>SUM(Encuestas!BQ216,Encuestas!BT216)</f>
        <v>0</v>
      </c>
      <c r="AJ216" s="273">
        <f>SUM(Encuestas!BR216,Encuestas!BU216)</f>
        <v>2</v>
      </c>
      <c r="AK216" s="273">
        <f t="shared" si="99"/>
        <v>92.592592592592595</v>
      </c>
      <c r="AL216" s="273" t="str">
        <f t="shared" si="100"/>
        <v>OK</v>
      </c>
      <c r="AM216" s="273">
        <f t="shared" si="101"/>
        <v>7.4074074074074048</v>
      </c>
      <c r="AN216" s="273">
        <f>((Encuestas!BO216/Encuestas!BN216)*100)</f>
        <v>17.391304347826086</v>
      </c>
      <c r="AO216" s="273" t="str">
        <f t="shared" si="102"/>
        <v>OK</v>
      </c>
      <c r="AP216" s="273">
        <f>IF((Encuestas!BO216&gt;0),(((18*(Encuestas!BO216*(Encuestas!BV216/100)))+(30*(Encuestas!BO216*(Encuestas!BW216/100)))+(36*(Encuestas!BO216*(Encuestas!BX216/100))))/Encuestas!BO216),0)</f>
        <v>18</v>
      </c>
      <c r="AQ216" s="273">
        <f>SUM(Encuestas!CJ216,Encuestas!CN216)</f>
        <v>9</v>
      </c>
      <c r="AR216" s="273">
        <f>SUM(Encuestas!CK216,Encuestas!CO216)</f>
        <v>0</v>
      </c>
      <c r="AS216" s="273">
        <f>SUM(Encuestas!CL216,Encuestas!CP216)</f>
        <v>0</v>
      </c>
      <c r="AT216" s="273">
        <f>SUM(Encuestas!CM216,Encuestas!CQ216)</f>
        <v>5</v>
      </c>
      <c r="AU216" s="273">
        <f>SUM(Encuestas!CV216,Encuestas!CW216,Encuestas!DB216,Encuestas!DC216)</f>
        <v>0</v>
      </c>
      <c r="AV216" s="273">
        <f>SUM(Encuestas!CX216,Encuestas!DD216)</f>
        <v>0</v>
      </c>
      <c r="AW216" s="273">
        <f>SUM(Encuestas!CY216,Encuestas!CZ216,Encuestas!DE216,Encuestas!DF216)</f>
        <v>0</v>
      </c>
      <c r="AX216" s="273">
        <f>SUM(Encuestas!DA216,Encuestas!DG216)</f>
        <v>0</v>
      </c>
      <c r="AY216" s="273">
        <f>SUM(Encuestas!DI216,Encuestas!DK216)</f>
        <v>0</v>
      </c>
      <c r="AZ216" s="273">
        <f>SUM(Encuestas!DS216,Encuestas!DU216)</f>
        <v>0</v>
      </c>
      <c r="BA216" s="5" t="str">
        <f>IF(((AV216*Encuestas!DM216)=0),"OK",IF((Calculos!AV216*Encuestas!DM216)&gt;0,"NO",0))</f>
        <v>OK</v>
      </c>
      <c r="BB216" s="5" t="str">
        <f>IF((Calculos!AW216*Encuestas!DN216)=0,"OK", IF((Calculos!AW216*Encuestas!DN216)&gt;0,"NO",0))</f>
        <v>OK</v>
      </c>
      <c r="BC216" s="5" t="str">
        <f>IF((Calculos!AX216*Encuestas!DO216)=0,"OK",IF((Calculos!AX216*Encuestas!DO216)&gt;0,"NO",0))</f>
        <v>OK</v>
      </c>
      <c r="BD216" s="279">
        <f>SUM(Calculos!AY216,Calculos!AU216)</f>
        <v>0</v>
      </c>
      <c r="BE216" s="279">
        <f>SUM(Calculos!AV216,Encuestas!DM216)</f>
        <v>0</v>
      </c>
      <c r="BF216" s="279">
        <f>SUM(Calculos!AW216,Encuestas!DO216)</f>
        <v>0</v>
      </c>
      <c r="BG216" s="279">
        <f>SUM(Calculos!AX216,Encuestas!DQ216)</f>
        <v>0</v>
      </c>
      <c r="BH216" s="5" t="str">
        <f>IF(((Calculos!AZ216*Calculos!AQ216)=0),"OK",IF((Calculos!AZ216*Calculos!AQ216)&gt;0,"NO"))</f>
        <v>OK</v>
      </c>
      <c r="BI216" s="5" t="str">
        <f>IF((Calculos!AR216*Encuestas!DW216)=0,"OK",IF((Calculos!AR216*Encuestas!DW216)&gt;0,"NO"))</f>
        <v>OK</v>
      </c>
      <c r="BJ216" s="5" t="str">
        <f>IF((Calculos!AS216*Encuestas!DY216)=0,"OK",IF((Encuestas!DY216*Calculos!AS216)&gt;0,"NO"))</f>
        <v>OK</v>
      </c>
      <c r="BK216" s="5" t="str">
        <f>Validadores!S216</f>
        <v>OK</v>
      </c>
      <c r="BL216" s="273">
        <f t="shared" si="103"/>
        <v>9</v>
      </c>
      <c r="BM216" s="273">
        <f>SUM(AR216,Encuestas!DW216)</f>
        <v>0</v>
      </c>
      <c r="BN216" s="273">
        <f>SUM(Encuestas!DY216,Calculos!AS216)</f>
        <v>0</v>
      </c>
      <c r="BO216" s="273">
        <f>SUM(Encuestas!EA216,Calculos!AT216)</f>
        <v>5</v>
      </c>
      <c r="BP216" s="273">
        <f>SUM(Encuestas!EC216,Encuestas!ED216)</f>
        <v>0</v>
      </c>
      <c r="BQ216" s="273" t="str">
        <f>IF(Encuestas!CR216*Calculos!BP216=0,"OK",IF(Encuestas!CR216*Calculos!BP216&gt;0,"Err"))</f>
        <v>OK</v>
      </c>
      <c r="BR216" s="273" t="str">
        <f>IF(Encuestas!EE216*Encuestas!CS216=0,"OK",IF(Encuestas!EE216*Encuestas!CS216&gt;0,"Err"))</f>
        <v>OK</v>
      </c>
      <c r="BS216" s="273" t="str">
        <f>IF(Encuestas!EF216*Encuestas!CT216=0,"OK",IF(Encuestas!EF216*Encuestas!CT216&gt;0,"Err"))</f>
        <v>OK</v>
      </c>
      <c r="BT216" s="273" t="str">
        <f>IF(Encuestas!EG216*Encuestas!CU216=0,"OK",IF(Encuestas!EG216*Encuestas!CU216&gt;0,"Err"))</f>
        <v>OK</v>
      </c>
      <c r="BU216" s="273">
        <f>SUM(Encuestas!CR216,Calculos!BP216)</f>
        <v>0</v>
      </c>
      <c r="BV216" s="273">
        <f>SUM(Encuestas!EE216,Encuestas!CS216)</f>
        <v>0</v>
      </c>
      <c r="BW216" s="273">
        <f>SUM(Encuestas!EF216,Encuestas!CT216)</f>
        <v>2</v>
      </c>
      <c r="BX216" s="273">
        <f>SUM(Encuestas!EG216,Encuestas!CU216)</f>
        <v>4</v>
      </c>
      <c r="BY216" s="273" t="str">
        <f>IF(SUM(Encuestas!FD216,Encuestas!FE216)=100,"OK",0)</f>
        <v>OK</v>
      </c>
      <c r="BZ216" s="6">
        <f>SUM(Encuestas!FG216:'Encuestas'!FI216)</f>
        <v>43</v>
      </c>
      <c r="CA216" s="273">
        <f>SUM(Encuestas!FJ216:'Encuestas'!FL216)</f>
        <v>2</v>
      </c>
      <c r="CB216" s="273">
        <f>SUM(Encuestas!FM216:'Encuestas'!FO216)</f>
        <v>3</v>
      </c>
      <c r="CC216" s="273">
        <f>SUM(Encuestas!FP216:'Encuestas'!FR216)</f>
        <v>0</v>
      </c>
      <c r="CD216" s="273">
        <f>SUM(Encuestas!FS216:'Encuestas'!FU216)</f>
        <v>3</v>
      </c>
      <c r="CE216" s="273">
        <f>Encuestas!FG216+Encuestas!FJ216+Encuestas!FM216+Encuestas!FP216+Encuestas!FS216</f>
        <v>51</v>
      </c>
      <c r="CF216" s="273">
        <f>Encuestas!FH216+Encuestas!FK216+Encuestas!FN216+Encuestas!FQ216+Encuestas!FT216</f>
        <v>0</v>
      </c>
      <c r="CG216" s="273">
        <f>Encuestas!FI216+Encuestas!FL216+Encuestas!FO216+Encuestas!FR216+Encuestas!FU216</f>
        <v>0</v>
      </c>
      <c r="CH216" s="273">
        <f t="shared" si="104"/>
        <v>51</v>
      </c>
      <c r="CI216" s="273">
        <f t="shared" si="111"/>
        <v>100</v>
      </c>
      <c r="CJ216" s="273">
        <f t="shared" si="112"/>
        <v>0</v>
      </c>
      <c r="CK216" s="273">
        <f t="shared" si="113"/>
        <v>0</v>
      </c>
      <c r="CL216" s="273" t="str">
        <f>IF(AND(Encuestas!FF216="no",Calculos!CH216=0),"OK","Err")</f>
        <v>Err</v>
      </c>
      <c r="CM216" s="273" t="str">
        <f>IF(SUM(Encuestas!GB216:GF216)=100,"OK",0)</f>
        <v>OK</v>
      </c>
      <c r="CN216" s="273">
        <f>IF((Encuestas!GJ216-Encuestas!GI216)&lt;=0,(Encuestas!GJ216-Encuestas!GI216)+12,(Encuestas!GJ216-Encuestas!GI216))</f>
        <v>7</v>
      </c>
      <c r="CO216" s="273">
        <f>SUM(Encuestas!GL216:GM216)</f>
        <v>60</v>
      </c>
      <c r="CP216" s="273">
        <f>SUM(Encuestas!GN216,Encuestas!GP216)</f>
        <v>48</v>
      </c>
      <c r="CQ216" s="273">
        <f>IF(SUM(Encuestas!GN216,Encuestas!GO216)=Encuestas!GL216,"OK",0)</f>
        <v>0</v>
      </c>
      <c r="CR216" s="273">
        <f>IF(SUM(Encuestas!GP216,Encuestas!GQ216)=Encuestas!GM216,"OK",0)</f>
        <v>0</v>
      </c>
      <c r="CS216" s="273">
        <f t="shared" si="114"/>
        <v>80</v>
      </c>
      <c r="CT216" s="273">
        <f>(Encuestas!GN216/Encuestas!GL216)*100</f>
        <v>80</v>
      </c>
      <c r="CU216" s="273">
        <f>(Encuestas!GP216/Encuestas!GM216)*100</f>
        <v>80</v>
      </c>
      <c r="CV216" s="273">
        <f>(Encuestas!GM216/Encuestas!GN216)*100</f>
        <v>25</v>
      </c>
      <c r="CW216" s="273">
        <f>(Encuestas!GO216/Encuestas!GL216)*100</f>
        <v>0</v>
      </c>
      <c r="CX216" s="273">
        <f>(Encuestas!GQ216/Encuestas!GM216)*100</f>
        <v>0</v>
      </c>
      <c r="CY216" s="273">
        <f>SUM(Encuestas!GR216:GS216)</f>
        <v>264</v>
      </c>
      <c r="CZ216" s="273" t="str">
        <f>IF(SUM(Encuestas!GT216:GV216)=100,"OK",0)</f>
        <v>OK</v>
      </c>
      <c r="DA216" s="273">
        <f>((8*(Encuestas!GM216*(Encuestas!GT216/100)))+(18*(Encuestas!GM216*(Encuestas!GU216/100)))+(24*(Encuestas!GM216*(Encuestas!GV216/100))))/Encuestas!GM216</f>
        <v>8</v>
      </c>
      <c r="DB216" s="273">
        <f>SUM(Encuestas!HL216:HO216)</f>
        <v>18</v>
      </c>
      <c r="DC216" s="273">
        <f>SUM(Encuestas!HP216,Encuestas!HR216)</f>
        <v>0</v>
      </c>
      <c r="DD216" s="273">
        <f>SUM(Encuestas!HQ216,Encuestas!HS216)</f>
        <v>0</v>
      </c>
      <c r="DE216" s="273">
        <f>SUM(Encuestas!HP216,Encuestas!HQ216)</f>
        <v>0</v>
      </c>
      <c r="DF216" s="273">
        <f>SUM(Encuestas!HR216,Encuestas!HS216)</f>
        <v>0</v>
      </c>
      <c r="DG216" s="273">
        <f t="shared" si="105"/>
        <v>0</v>
      </c>
      <c r="DH216" s="273" t="str">
        <f>IF(SUM(Encuestas!HT216:IA216)=100,"OK",0)</f>
        <v>OK</v>
      </c>
      <c r="DI216" s="273">
        <f>IF(SUM(Encuestas!IB216:IH216)=100,"OK",0)</f>
        <v>0</v>
      </c>
      <c r="DJ216" s="273" t="str">
        <f>IF(SUM(Encuestas!IJ216:IK216)=100,"OK",0)</f>
        <v>OK</v>
      </c>
      <c r="DK216" s="273">
        <f>SUM(Encuestas!IL216:IV216)</f>
        <v>51</v>
      </c>
      <c r="DL216" s="273">
        <f>SUM(Encuestas!IW216:IX216)</f>
        <v>0</v>
      </c>
      <c r="DM216" s="273">
        <f>SUM(Encuestas!IY216,Encuestas!JA216,Encuestas!JC216,Encuestas!JE216,Encuestas!JG216,Encuestas!JI216,Encuestas!JK216,Encuestas!JM216,Encuestas!JO216)</f>
        <v>0</v>
      </c>
      <c r="DN216" s="273">
        <f>SUM(Encuestas!IZ216,Encuestas!JB216,Encuestas!JD216,Encuestas!JF216,Encuestas!JH216,Encuestas!JJ216,Encuestas!JL216,Encuestas!JN216,Encuestas!JR216)</f>
        <v>0</v>
      </c>
      <c r="DO216" s="273">
        <f>SUM(Encuestas!KG216:KH216)</f>
        <v>0</v>
      </c>
      <c r="DP216" s="273">
        <f>SUM(Encuestas!KA216,Encuestas!KD216,Encuestas!KF216,Calculos!DO216)</f>
        <v>0</v>
      </c>
      <c r="DQ216" s="273">
        <f>SUM(Encuestas!KJ216:KL216)</f>
        <v>0</v>
      </c>
      <c r="DR216" s="273">
        <f>SUM(Encuestas!KB216,Encuestas!KC216,Encuestas!KE216,Calculos!DQ216)</f>
        <v>0</v>
      </c>
      <c r="DS216" s="273">
        <f>VLOOKUP(Encuestas!KT216,'Matriz codigos'!$A$2:$B$8,2,FALSE)</f>
        <v>3</v>
      </c>
      <c r="DT216" s="273">
        <f>VLOOKUP(Encuestas!KU216,'Matriz codigos'!$A$2:$B$8,2,FALSE)</f>
        <v>3</v>
      </c>
      <c r="DU216" s="273">
        <f>VLOOKUP(Encuestas!KV216,'Matriz codigos'!$A$2:$B$8,2,FALSE)</f>
        <v>3</v>
      </c>
      <c r="DV216" s="273">
        <f>VLOOKUP(Encuestas!KW216,'Matriz codigos'!$A$2:$B$8,2,FALSE)</f>
        <v>3</v>
      </c>
      <c r="DW216" s="273">
        <f>VLOOKUP(Encuestas!KT216,'Matriz codigos'!$A$10:$B$16,2,FALSE)</f>
        <v>3</v>
      </c>
      <c r="DX216" s="273">
        <f>VLOOKUP(Encuestas!KU216,'Matriz codigos'!$A$10:$B$16,2,FALSE)</f>
        <v>3</v>
      </c>
      <c r="DY216" s="273">
        <f>VLOOKUP(Encuestas!KV216,'Matriz codigos'!$A$10:$B$16,2,FALSE)</f>
        <v>3</v>
      </c>
      <c r="DZ216" s="273">
        <f>VLOOKUP(Encuestas!KW216,'Matriz codigos'!$A$10:$B$16,2,FALSE)</f>
        <v>3</v>
      </c>
      <c r="EA216" s="273">
        <f t="shared" si="106"/>
        <v>0</v>
      </c>
      <c r="EB216" s="273">
        <f t="shared" si="107"/>
        <v>0</v>
      </c>
      <c r="EC216" s="273">
        <f t="shared" si="108"/>
        <v>100</v>
      </c>
      <c r="ED216" s="273">
        <f t="shared" si="109"/>
        <v>0</v>
      </c>
      <c r="EE216" s="273" t="str">
        <f t="shared" si="110"/>
        <v>OK</v>
      </c>
      <c r="EF216" s="273">
        <f>VLOOKUP(Encuestas!MR216,'Matriz codigos'!$A$18:$B$20,2,FALSE)</f>
        <v>2</v>
      </c>
      <c r="EG216" s="273">
        <f>VLOOKUP(Encuestas!MT216,'Matriz codigos'!$A$23:$B$26,2,FALSE)</f>
        <v>0</v>
      </c>
      <c r="EH216" s="273">
        <f>VLOOKUP(Encuestas!MU216,'Matriz codigos'!$A$23:$B$26,2,FALSE)</f>
        <v>0</v>
      </c>
      <c r="EI216" s="273">
        <f>VLOOKUP(Encuestas!MV216,'Matriz codigos'!$A$23:$B$26,2,FALSE)</f>
        <v>0</v>
      </c>
      <c r="EJ216" s="273">
        <f>VLOOKUP(Encuestas!MW216,'Matriz codigos'!$A$23:$B$26,2,FALSE)</f>
        <v>2</v>
      </c>
      <c r="EK216" s="273">
        <f>VLOOKUP(Encuestas!MX216,'Matriz codigos'!$A$23:$B$26,2,FALSE)</f>
        <v>0</v>
      </c>
      <c r="EL216" s="273">
        <f>VLOOKUP(Encuestas!MY216,'Matriz codigos'!$A$23:$B$26,2,FALSE)</f>
        <v>0</v>
      </c>
      <c r="EM216" s="273">
        <f>VLOOKUP(Encuestas!MZ216,'Matriz codigos'!$A$23:$B$26,2,FALSE)</f>
        <v>0</v>
      </c>
      <c r="EN216" s="273">
        <f>VLOOKUP(Encuestas!NA216,'Matriz codigos'!$A$23:$B$26,2,FALSE)</f>
        <v>0</v>
      </c>
      <c r="EO216" s="273">
        <f>SUM(Encuestas!NW216,Encuestas!OC216,Encuestas!OI216,Encuestas!OO216,Encuestas!OU216,Encuestas!PA216,Encuestas!PG216)</f>
        <v>12</v>
      </c>
      <c r="EP216" s="273">
        <f>SUM(Encuestas!NX216,Encuestas!OD216,Encuestas!OJ216,Encuestas!OP216,Encuestas!OV216,Encuestas!PB216,Encuestas!PH216)</f>
        <v>0</v>
      </c>
      <c r="EQ216" s="273">
        <f>SUM(Encuestas!NW216:NX216)</f>
        <v>2</v>
      </c>
      <c r="ER216" s="273">
        <f>SUM(Encuestas!OC216:OD216)</f>
        <v>2</v>
      </c>
      <c r="ES216" s="273">
        <f>SUM(Encuestas!OI216:OJ216)</f>
        <v>2</v>
      </c>
      <c r="ET216" s="273">
        <f>SUM(Encuestas!OO216:OP216)</f>
        <v>2</v>
      </c>
      <c r="EU216" s="273">
        <f>SUM(Encuestas!OU216:OV216)</f>
        <v>2</v>
      </c>
      <c r="EV216" s="273">
        <f>SUM(Encuestas!PA216:PB216)</f>
        <v>2</v>
      </c>
      <c r="EW216" s="273">
        <f>SUM(Encuestas!PG216:PH216)</f>
        <v>0</v>
      </c>
    </row>
    <row r="217" spans="1:153" x14ac:dyDescent="0.25">
      <c r="A217" s="273">
        <f>Encuestas!A217</f>
        <v>111010384</v>
      </c>
      <c r="B217" s="273">
        <f>SUM(Encuestas!Z217:AB217)</f>
        <v>20</v>
      </c>
      <c r="C217" s="273">
        <f>SUM(Encuestas!AC217:AE217)</f>
        <v>20</v>
      </c>
      <c r="D217" s="273">
        <f t="shared" si="89"/>
        <v>40</v>
      </c>
      <c r="E217" s="273">
        <f>SUM(Encuestas!AF217:AH217)</f>
        <v>0</v>
      </c>
      <c r="F217" s="273">
        <f>SUM(Encuestas!AI217:AK217)</f>
        <v>0</v>
      </c>
      <c r="G217" s="273">
        <f t="shared" si="90"/>
        <v>0</v>
      </c>
      <c r="H217" s="273">
        <f>SUM(Encuestas!AL217:AN217)</f>
        <v>5</v>
      </c>
      <c r="I217" s="273">
        <f>SUM(Encuestas!AO217:AQ217)</f>
        <v>0</v>
      </c>
      <c r="J217" s="273">
        <f>SUM(Encuestas!W217:Y217)</f>
        <v>140</v>
      </c>
      <c r="K217" s="273">
        <f>SUM(Encuestas!W217,Encuestas!Z217,Encuestas!AC217,Encuestas!AF217,Encuestas!AI217,Encuestas!AL217,Encuestas!AO217)</f>
        <v>185</v>
      </c>
      <c r="L217" s="273">
        <f t="shared" si="91"/>
        <v>100</v>
      </c>
      <c r="M217" s="273">
        <f>SUM(Encuestas!X217,Encuestas!AA217,Encuestas!AD217,Encuestas!AG217,Encuestas!AJ217,Encuestas!AM217,Encuestas!AP217)</f>
        <v>0</v>
      </c>
      <c r="N217" s="273">
        <f t="shared" si="92"/>
        <v>0</v>
      </c>
      <c r="O217" s="273">
        <f>SUM(Encuestas!Y217,Encuestas!AB217,Encuestas!AE217,Encuestas!AH217,Encuestas!AK217,Encuestas!AN217,Encuestas!AQ217)</f>
        <v>0</v>
      </c>
      <c r="P217" s="273">
        <f t="shared" si="93"/>
        <v>0</v>
      </c>
      <c r="Q217" s="273">
        <f t="shared" si="94"/>
        <v>185</v>
      </c>
      <c r="R217" s="273">
        <f>SUM(Encuestas!BG217:BI217)</f>
        <v>0</v>
      </c>
      <c r="S217" s="273">
        <f>100-SUM(Encuestas!BB217:BI217)</f>
        <v>0</v>
      </c>
      <c r="T217" s="273">
        <f>SUM(Encuestas!BB217:BF217,Calculos!R217:S217)</f>
        <v>100</v>
      </c>
      <c r="U217" s="279">
        <f>IF((Encuestas!BL217&lt;Encuestas!BK217),(Encuestas!BL217+13)-Encuestas!BK217,(Encuestas!BL217-Encuestas!BK217)+1)</f>
        <v>4</v>
      </c>
      <c r="V217" s="273">
        <f>SUM(Encuestas!BN217:BO217)</f>
        <v>160</v>
      </c>
      <c r="W217" s="273">
        <f>IF((J217&gt;Encuestas!BN217),"OK",J217-Encuestas!BN217)</f>
        <v>0</v>
      </c>
      <c r="X217" s="36" t="str">
        <f>IF(W217="OK",(Encuestas!BN217/Calculos!J217)*100,"")</f>
        <v/>
      </c>
      <c r="Y217" s="273" t="str">
        <f>IF(SUM(Encuestas!BP217,Encuestas!BQ217,Encuestas!BR217)=Encuestas!BN217,"OK",(SUM(Encuestas!BP217,Encuestas!BQ217,Encuestas!BR217)-Encuestas!BN217))</f>
        <v>OK</v>
      </c>
      <c r="Z217" s="273" t="str">
        <f>IF((D217&gt;Encuestas!BO217),"OK",D217-Encuestas!BO217)</f>
        <v>OK</v>
      </c>
      <c r="AA217" s="273">
        <f>IF(SUM(Encuestas!BS217,Encuestas!BT217,Encuestas!BU217)=CM217,"OK",(SUM(Encuestas!BS217,Encuestas!BT217,Encuestas!BU217)-Encuestas!BO217))</f>
        <v>0</v>
      </c>
      <c r="AB217" s="273">
        <f>((Encuestas!BP217+Encuestas!BQ217)/Encuestas!BN217)*100</f>
        <v>100</v>
      </c>
      <c r="AC217" s="273" t="str">
        <f t="shared" si="95"/>
        <v>OK</v>
      </c>
      <c r="AD217" s="273">
        <f>((Encuestas!BS217+Encuestas!BT217)/Encuestas!BO217)*100</f>
        <v>100</v>
      </c>
      <c r="AE217" s="273" t="str">
        <f t="shared" si="96"/>
        <v>OK</v>
      </c>
      <c r="AF217" s="273">
        <f t="shared" si="97"/>
        <v>0</v>
      </c>
      <c r="AG217" s="273">
        <f t="shared" si="98"/>
        <v>0</v>
      </c>
      <c r="AH217" s="273">
        <f>SUM(Encuestas!BP217,Encuestas!BS217)</f>
        <v>160</v>
      </c>
      <c r="AI217" s="273">
        <f>SUM(Encuestas!BQ217,Encuestas!BT217)</f>
        <v>0</v>
      </c>
      <c r="AJ217" s="273">
        <f>SUM(Encuestas!BR217,Encuestas!BU217)</f>
        <v>0</v>
      </c>
      <c r="AK217" s="273">
        <f t="shared" si="99"/>
        <v>100</v>
      </c>
      <c r="AL217" s="273" t="str">
        <f t="shared" si="100"/>
        <v>OK</v>
      </c>
      <c r="AM217" s="273">
        <f t="shared" si="101"/>
        <v>0</v>
      </c>
      <c r="AN217" s="273">
        <f>((Encuestas!BO217/Encuestas!BN217)*100)</f>
        <v>14.285714285714285</v>
      </c>
      <c r="AO217" s="273" t="str">
        <f t="shared" si="102"/>
        <v>OK</v>
      </c>
      <c r="AP217" s="273">
        <f>IF((Encuestas!BO217&gt;0),(((18*(Encuestas!BO217*(Encuestas!BV217/100)))+(30*(Encuestas!BO217*(Encuestas!BW217/100)))+(36*(Encuestas!BO217*(Encuestas!BX217/100))))/Encuestas!BO217),0)</f>
        <v>30</v>
      </c>
      <c r="AQ217" s="273">
        <f>SUM(Encuestas!CJ217,Encuestas!CN217)</f>
        <v>80</v>
      </c>
      <c r="AR217" s="273">
        <f>SUM(Encuestas!CK217,Encuestas!CO217)</f>
        <v>0</v>
      </c>
      <c r="AS217" s="273">
        <f>SUM(Encuestas!CL217,Encuestas!CP217)</f>
        <v>0</v>
      </c>
      <c r="AT217" s="273">
        <f>SUM(Encuestas!CM217,Encuestas!CQ217)</f>
        <v>12</v>
      </c>
      <c r="AU217" s="273">
        <f>SUM(Encuestas!CV217,Encuestas!CW217,Encuestas!DB217,Encuestas!DC217)</f>
        <v>0</v>
      </c>
      <c r="AV217" s="273">
        <f>SUM(Encuestas!CX217,Encuestas!DD217)</f>
        <v>0</v>
      </c>
      <c r="AW217" s="273">
        <f>SUM(Encuestas!CY217,Encuestas!CZ217,Encuestas!DE217,Encuestas!DF217)</f>
        <v>0</v>
      </c>
      <c r="AX217" s="273">
        <f>SUM(Encuestas!DA217,Encuestas!DG217)</f>
        <v>0</v>
      </c>
      <c r="AY217" s="273">
        <f>SUM(Encuestas!DI217,Encuestas!DK217)</f>
        <v>0</v>
      </c>
      <c r="AZ217" s="273">
        <f>SUM(Encuestas!DS217,Encuestas!DU217)</f>
        <v>0</v>
      </c>
      <c r="BA217" s="5" t="str">
        <f>IF(((AV217*Encuestas!DM217)=0),"OK",IF((Calculos!AV217*Encuestas!DM217)&gt;0,"NO",0))</f>
        <v>OK</v>
      </c>
      <c r="BB217" s="5" t="str">
        <f>IF((Calculos!AW217*Encuestas!DN217)=0,"OK", IF((Calculos!AW217*Encuestas!DN217)&gt;0,"NO",0))</f>
        <v>OK</v>
      </c>
      <c r="BC217" s="5" t="str">
        <f>IF((Calculos!AX217*Encuestas!DO217)=0,"OK",IF((Calculos!AX217*Encuestas!DO217)&gt;0,"NO",0))</f>
        <v>OK</v>
      </c>
      <c r="BD217" s="279">
        <f>SUM(Calculos!AY217,Calculos!AU217)</f>
        <v>0</v>
      </c>
      <c r="BE217" s="279">
        <f>SUM(Calculos!AV217,Encuestas!DM217)</f>
        <v>0</v>
      </c>
      <c r="BF217" s="279">
        <f>SUM(Calculos!AW217,Encuestas!DO217)</f>
        <v>0</v>
      </c>
      <c r="BG217" s="279">
        <f>SUM(Calculos!AX217,Encuestas!DQ217)</f>
        <v>0</v>
      </c>
      <c r="BH217" s="5" t="str">
        <f>IF(((Calculos!AZ217*Calculos!AQ217)=0),"OK",IF((Calculos!AZ217*Calculos!AQ217)&gt;0,"NO"))</f>
        <v>OK</v>
      </c>
      <c r="BI217" s="5" t="str">
        <f>IF((Calculos!AR217*Encuestas!DW217)=0,"OK",IF((Calculos!AR217*Encuestas!DW217)&gt;0,"NO"))</f>
        <v>OK</v>
      </c>
      <c r="BJ217" s="5" t="str">
        <f>IF((Calculos!AS217*Encuestas!DY217)=0,"OK",IF((Encuestas!DY217*Calculos!AS217)&gt;0,"NO"))</f>
        <v>OK</v>
      </c>
      <c r="BK217" s="5" t="str">
        <f>Validadores!S217</f>
        <v>OK</v>
      </c>
      <c r="BL217" s="273">
        <f t="shared" si="103"/>
        <v>80</v>
      </c>
      <c r="BM217" s="273">
        <f>SUM(AR217,Encuestas!DW217)</f>
        <v>0</v>
      </c>
      <c r="BN217" s="273">
        <f>SUM(Encuestas!DY217,Calculos!AS217)</f>
        <v>0</v>
      </c>
      <c r="BO217" s="273">
        <f>SUM(Encuestas!EA217,Calculos!AT217)</f>
        <v>12</v>
      </c>
      <c r="BP217" s="273">
        <f>SUM(Encuestas!EC217,Encuestas!ED217)</f>
        <v>0</v>
      </c>
      <c r="BQ217" s="273" t="str">
        <f>IF(Encuestas!CR217*Calculos!BP217=0,"OK",IF(Encuestas!CR217*Calculos!BP217&gt;0,"Err"))</f>
        <v>OK</v>
      </c>
      <c r="BR217" s="273" t="str">
        <f>IF(Encuestas!EE217*Encuestas!CS217=0,"OK",IF(Encuestas!EE217*Encuestas!CS217&gt;0,"Err"))</f>
        <v>OK</v>
      </c>
      <c r="BS217" s="273" t="str">
        <f>IF(Encuestas!EF217*Encuestas!CT217=0,"OK",IF(Encuestas!EF217*Encuestas!CT217&gt;0,"Err"))</f>
        <v>OK</v>
      </c>
      <c r="BT217" s="273" t="str">
        <f>IF(Encuestas!EG217*Encuestas!CU217=0,"OK",IF(Encuestas!EG217*Encuestas!CU217&gt;0,"Err"))</f>
        <v>OK</v>
      </c>
      <c r="BU217" s="273">
        <f>SUM(Encuestas!CR217,Calculos!BP217)</f>
        <v>0</v>
      </c>
      <c r="BV217" s="273">
        <f>SUM(Encuestas!EE217,Encuestas!CS217)</f>
        <v>0</v>
      </c>
      <c r="BW217" s="273">
        <f>SUM(Encuestas!EF217,Encuestas!CT217)</f>
        <v>2</v>
      </c>
      <c r="BX217" s="273">
        <f>SUM(Encuestas!EG217,Encuestas!CU217)</f>
        <v>3</v>
      </c>
      <c r="BY217" s="273" t="str">
        <f>IF(SUM(Encuestas!FD217,Encuestas!FE217)=100,"OK",0)</f>
        <v>OK</v>
      </c>
      <c r="BZ217" s="6">
        <f>SUM(Encuestas!FG217:'Encuestas'!FI217)</f>
        <v>550</v>
      </c>
      <c r="CA217" s="273">
        <f>SUM(Encuestas!FJ217:'Encuestas'!FL217)</f>
        <v>50</v>
      </c>
      <c r="CB217" s="273">
        <f>SUM(Encuestas!FM217:'Encuestas'!FO217)</f>
        <v>0</v>
      </c>
      <c r="CC217" s="273">
        <f>SUM(Encuestas!FP217:'Encuestas'!FR217)</f>
        <v>0</v>
      </c>
      <c r="CD217" s="273">
        <f>SUM(Encuestas!FS217:'Encuestas'!FU217)</f>
        <v>12</v>
      </c>
      <c r="CE217" s="273">
        <f>Encuestas!FG217+Encuestas!FJ217+Encuestas!FM217+Encuestas!FP217+Encuestas!FS217</f>
        <v>612</v>
      </c>
      <c r="CF217" s="273">
        <f>Encuestas!FH217+Encuestas!FK217+Encuestas!FN217+Encuestas!FQ217+Encuestas!FT217</f>
        <v>0</v>
      </c>
      <c r="CG217" s="273">
        <f>Encuestas!FI217+Encuestas!FL217+Encuestas!FO217+Encuestas!FR217+Encuestas!FU217</f>
        <v>0</v>
      </c>
      <c r="CH217" s="273">
        <f t="shared" si="104"/>
        <v>612</v>
      </c>
      <c r="CI217" s="273">
        <f t="shared" si="111"/>
        <v>100</v>
      </c>
      <c r="CJ217" s="273">
        <f t="shared" si="112"/>
        <v>0</v>
      </c>
      <c r="CK217" s="273">
        <f t="shared" si="113"/>
        <v>0</v>
      </c>
      <c r="CL217" s="273" t="str">
        <f>IF(AND(Encuestas!FF217="no",Calculos!CH217=0),"OK","Err")</f>
        <v>Err</v>
      </c>
      <c r="CM217" s="273" t="str">
        <f>IF(SUM(Encuestas!GB217:GF217)=100,"OK",0)</f>
        <v>OK</v>
      </c>
      <c r="CN217" s="273">
        <f>IF((Encuestas!GJ217-Encuestas!GI217)&lt;=0,(Encuestas!GJ217-Encuestas!GI217)+12,(Encuestas!GJ217-Encuestas!GI217))</f>
        <v>12</v>
      </c>
      <c r="CO217" s="273">
        <f>SUM(Encuestas!GL217:GM217)</f>
        <v>570</v>
      </c>
      <c r="CP217" s="273">
        <f>SUM(Encuestas!GN217,Encuestas!GP217)</f>
        <v>530</v>
      </c>
      <c r="CQ217" s="273">
        <f>IF(SUM(Encuestas!GN217,Encuestas!GO217)=Encuestas!GL217,"OK",0)</f>
        <v>0</v>
      </c>
      <c r="CR217" s="273">
        <f>IF(SUM(Encuestas!GP217,Encuestas!GQ217)=Encuestas!GM217,"OK",0)</f>
        <v>0</v>
      </c>
      <c r="CS217" s="273">
        <f t="shared" si="114"/>
        <v>92.982456140350877</v>
      </c>
      <c r="CT217" s="273">
        <f>(Encuestas!GN217/Encuestas!GL217)*100</f>
        <v>94.230769230769226</v>
      </c>
      <c r="CU217" s="273">
        <f>(Encuestas!GP217/Encuestas!GM217)*100</f>
        <v>80</v>
      </c>
      <c r="CV217" s="273">
        <f>(Encuestas!GM217/Encuestas!GN217)*100</f>
        <v>10.204081632653061</v>
      </c>
      <c r="CW217" s="273">
        <f>(Encuestas!GO217/Encuestas!GL217)*100</f>
        <v>0</v>
      </c>
      <c r="CX217" s="273">
        <f>(Encuestas!GQ217/Encuestas!GM217)*100</f>
        <v>0</v>
      </c>
      <c r="CY217" s="273">
        <f>SUM(Encuestas!GR217:GS217)</f>
        <v>500</v>
      </c>
      <c r="CZ217" s="273" t="str">
        <f>IF(SUM(Encuestas!GT217:GV217)=100,"OK",0)</f>
        <v>OK</v>
      </c>
      <c r="DA217" s="273">
        <f>((8*(Encuestas!GM217*(Encuestas!GT217/100)))+(18*(Encuestas!GM217*(Encuestas!GU217/100)))+(24*(Encuestas!GM217*(Encuestas!GV217/100))))/Encuestas!GM217</f>
        <v>8</v>
      </c>
      <c r="DB217" s="273">
        <f>SUM(Encuestas!HL217:HO217)</f>
        <v>70</v>
      </c>
      <c r="DC217" s="273">
        <f>SUM(Encuestas!HP217,Encuestas!HR217)</f>
        <v>0</v>
      </c>
      <c r="DD217" s="273">
        <f>SUM(Encuestas!HQ217,Encuestas!HS217)</f>
        <v>0</v>
      </c>
      <c r="DE217" s="273">
        <f>SUM(Encuestas!HP217,Encuestas!HQ217)</f>
        <v>0</v>
      </c>
      <c r="DF217" s="273">
        <f>SUM(Encuestas!HR217,Encuestas!HS217)</f>
        <v>0</v>
      </c>
      <c r="DG217" s="273">
        <f t="shared" si="105"/>
        <v>0</v>
      </c>
      <c r="DH217" s="273" t="str">
        <f>IF(SUM(Encuestas!HT217:IA217)=100,"OK",0)</f>
        <v>OK</v>
      </c>
      <c r="DI217" s="273">
        <f>IF(SUM(Encuestas!IB217:IH217)=100,"OK",0)</f>
        <v>0</v>
      </c>
      <c r="DJ217" s="273" t="str">
        <f>IF(SUM(Encuestas!IJ217:IK217)=100,"OK",0)</f>
        <v>OK</v>
      </c>
      <c r="DK217" s="273">
        <f>SUM(Encuestas!IL217:IV217)</f>
        <v>1515</v>
      </c>
      <c r="DL217" s="273">
        <f>SUM(Encuestas!IW217:IX217)</f>
        <v>0</v>
      </c>
      <c r="DM217" s="273">
        <f>SUM(Encuestas!IY217,Encuestas!JA217,Encuestas!JC217,Encuestas!JE217,Encuestas!JG217,Encuestas!JI217,Encuestas!JK217,Encuestas!JM217,Encuestas!JO217)</f>
        <v>0</v>
      </c>
      <c r="DN217" s="273">
        <f>SUM(Encuestas!IZ217,Encuestas!JB217,Encuestas!JD217,Encuestas!JF217,Encuestas!JH217,Encuestas!JJ217,Encuestas!JL217,Encuestas!JN217,Encuestas!JR217)</f>
        <v>0</v>
      </c>
      <c r="DO217" s="273">
        <f>SUM(Encuestas!KG217:KH217)</f>
        <v>0</v>
      </c>
      <c r="DP217" s="273">
        <f>SUM(Encuestas!KA217,Encuestas!KD217,Encuestas!KF217,Calculos!DO217)</f>
        <v>0</v>
      </c>
      <c r="DQ217" s="273">
        <f>SUM(Encuestas!KJ217:KL217)</f>
        <v>0</v>
      </c>
      <c r="DR217" s="273">
        <f>SUM(Encuestas!KB217,Encuestas!KC217,Encuestas!KE217,Calculos!DQ217)</f>
        <v>0</v>
      </c>
      <c r="DS217" s="273">
        <f>VLOOKUP(Encuestas!KT217,'Matriz codigos'!$A$2:$B$8,2,FALSE)</f>
        <v>3</v>
      </c>
      <c r="DT217" s="273">
        <f>VLOOKUP(Encuestas!KU217,'Matriz codigos'!$A$2:$B$8,2,FALSE)</f>
        <v>3</v>
      </c>
      <c r="DU217" s="273">
        <f>VLOOKUP(Encuestas!KV217,'Matriz codigos'!$A$2:$B$8,2,FALSE)</f>
        <v>1</v>
      </c>
      <c r="DV217" s="273">
        <f>VLOOKUP(Encuestas!KW217,'Matriz codigos'!$A$2:$B$8,2,FALSE)</f>
        <v>1</v>
      </c>
      <c r="DW217" s="273">
        <f>VLOOKUP(Encuestas!KT217,'Matriz codigos'!$A$10:$B$16,2,FALSE)</f>
        <v>3</v>
      </c>
      <c r="DX217" s="273">
        <f>VLOOKUP(Encuestas!KU217,'Matriz codigos'!$A$10:$B$16,2,FALSE)</f>
        <v>3</v>
      </c>
      <c r="DY217" s="273">
        <f>VLOOKUP(Encuestas!KV217,'Matriz codigos'!$A$10:$B$16,2,FALSE)</f>
        <v>2</v>
      </c>
      <c r="DZ217" s="273">
        <f>VLOOKUP(Encuestas!KW217,'Matriz codigos'!$A$10:$B$16,2,FALSE)</f>
        <v>2</v>
      </c>
      <c r="EA217" s="273">
        <f t="shared" si="106"/>
        <v>0</v>
      </c>
      <c r="EB217" s="273">
        <f t="shared" si="107"/>
        <v>50</v>
      </c>
      <c r="EC217" s="273">
        <f t="shared" si="108"/>
        <v>50</v>
      </c>
      <c r="ED217" s="273">
        <f t="shared" si="109"/>
        <v>0</v>
      </c>
      <c r="EE217" s="273" t="str">
        <f t="shared" si="110"/>
        <v>OK</v>
      </c>
      <c r="EF217" s="273">
        <f>VLOOKUP(Encuestas!MR217,'Matriz codigos'!$A$18:$B$20,2,FALSE)</f>
        <v>2</v>
      </c>
      <c r="EG217" s="273">
        <f>VLOOKUP(Encuestas!MT217,'Matriz codigos'!$A$23:$B$26,2,FALSE)</f>
        <v>2</v>
      </c>
      <c r="EH217" s="273">
        <f>VLOOKUP(Encuestas!MU217,'Matriz codigos'!$A$23:$B$26,2,FALSE)</f>
        <v>0</v>
      </c>
      <c r="EI217" s="273">
        <f>VLOOKUP(Encuestas!MV217,'Matriz codigos'!$A$23:$B$26,2,FALSE)</f>
        <v>0</v>
      </c>
      <c r="EJ217" s="273">
        <f>VLOOKUP(Encuestas!MW217,'Matriz codigos'!$A$23:$B$26,2,FALSE)</f>
        <v>0</v>
      </c>
      <c r="EK217" s="273">
        <f>VLOOKUP(Encuestas!MX217,'Matriz codigos'!$A$23:$B$26,2,FALSE)</f>
        <v>2</v>
      </c>
      <c r="EL217" s="273">
        <f>VLOOKUP(Encuestas!MY217,'Matriz codigos'!$A$23:$B$26,2,FALSE)</f>
        <v>0</v>
      </c>
      <c r="EM217" s="273">
        <f>VLOOKUP(Encuestas!MZ217,'Matriz codigos'!$A$23:$B$26,2,FALSE)</f>
        <v>0</v>
      </c>
      <c r="EN217" s="273">
        <f>VLOOKUP(Encuestas!NA217,'Matriz codigos'!$A$23:$B$26,2,FALSE)</f>
        <v>0</v>
      </c>
      <c r="EO217" s="273">
        <f>SUM(Encuestas!NW217,Encuestas!OC217,Encuestas!OI217,Encuestas!OO217,Encuestas!OU217,Encuestas!PA217,Encuestas!PG217)</f>
        <v>19</v>
      </c>
      <c r="EP217" s="273">
        <f>SUM(Encuestas!NX217,Encuestas!OD217,Encuestas!OJ217,Encuestas!OP217,Encuestas!OV217,Encuestas!PB217,Encuestas!PH217)</f>
        <v>0</v>
      </c>
      <c r="EQ217" s="273">
        <f>SUM(Encuestas!NW217:NX217)</f>
        <v>3</v>
      </c>
      <c r="ER217" s="273">
        <f>SUM(Encuestas!OC217:OD217)</f>
        <v>2</v>
      </c>
      <c r="ES217" s="273">
        <f>SUM(Encuestas!OI217:OJ217)</f>
        <v>0</v>
      </c>
      <c r="ET217" s="273">
        <f>SUM(Encuestas!OO217:OP217)</f>
        <v>3</v>
      </c>
      <c r="EU217" s="273">
        <f>SUM(Encuestas!OU217:OV217)</f>
        <v>3</v>
      </c>
      <c r="EV217" s="273">
        <f>SUM(Encuestas!PA217:PB217)</f>
        <v>3</v>
      </c>
      <c r="EW217" s="273">
        <f>SUM(Encuestas!PG217:PH217)</f>
        <v>5</v>
      </c>
    </row>
    <row r="218" spans="1:153" x14ac:dyDescent="0.25">
      <c r="A218" s="273">
        <f>Encuestas!A218</f>
        <v>111010513</v>
      </c>
      <c r="B218" s="273">
        <f>SUM(Encuestas!Z218:AB218)</f>
        <v>1</v>
      </c>
      <c r="C218" s="273">
        <f>SUM(Encuestas!AC218:AE218)</f>
        <v>5</v>
      </c>
      <c r="D218" s="273">
        <f t="shared" si="89"/>
        <v>6</v>
      </c>
      <c r="E218" s="273">
        <f>SUM(Encuestas!AF218:AH218)</f>
        <v>0</v>
      </c>
      <c r="F218" s="273">
        <f>SUM(Encuestas!AI218:AK218)</f>
        <v>0</v>
      </c>
      <c r="G218" s="273">
        <f t="shared" si="90"/>
        <v>0</v>
      </c>
      <c r="H218" s="273">
        <f>SUM(Encuestas!AL218:AN218)</f>
        <v>0</v>
      </c>
      <c r="I218" s="273">
        <f>SUM(Encuestas!AO218:AQ218)</f>
        <v>0</v>
      </c>
      <c r="J218" s="273">
        <f>SUM(Encuestas!W218:Y218)</f>
        <v>14</v>
      </c>
      <c r="K218" s="273">
        <f>SUM(Encuestas!W218,Encuestas!Z218,Encuestas!AC218,Encuestas!AF218,Encuestas!AI218,Encuestas!AL218,Encuestas!AO218)</f>
        <v>20</v>
      </c>
      <c r="L218" s="273">
        <f t="shared" si="91"/>
        <v>100</v>
      </c>
      <c r="M218" s="273">
        <f>SUM(Encuestas!X218,Encuestas!AA218,Encuestas!AD218,Encuestas!AG218,Encuestas!AJ218,Encuestas!AM218,Encuestas!AP218)</f>
        <v>0</v>
      </c>
      <c r="N218" s="273">
        <f t="shared" si="92"/>
        <v>0</v>
      </c>
      <c r="O218" s="273">
        <f>SUM(Encuestas!Y218,Encuestas!AB218,Encuestas!AE218,Encuestas!AH218,Encuestas!AK218,Encuestas!AN218,Encuestas!AQ218)</f>
        <v>0</v>
      </c>
      <c r="P218" s="273">
        <f t="shared" si="93"/>
        <v>0</v>
      </c>
      <c r="Q218" s="273">
        <f t="shared" si="94"/>
        <v>20</v>
      </c>
      <c r="R218" s="273">
        <f>SUM(Encuestas!BG218:BI218)</f>
        <v>0</v>
      </c>
      <c r="S218" s="273">
        <f>100-SUM(Encuestas!BB218:BI218)</f>
        <v>0</v>
      </c>
      <c r="T218" s="273">
        <f>SUM(Encuestas!BB218:BF218,Calculos!R218:S218)</f>
        <v>100</v>
      </c>
      <c r="U218" s="279">
        <f>IF((Encuestas!BL218&lt;Encuestas!BK218),(Encuestas!BL218+13)-Encuestas!BK218,(Encuestas!BL218-Encuestas!BK218)+1)</f>
        <v>5</v>
      </c>
      <c r="V218" s="273">
        <f>SUM(Encuestas!BN218:BO218)</f>
        <v>14</v>
      </c>
      <c r="W218" s="273">
        <f>IF((J218&gt;Encuestas!BN218),"OK",J218-Encuestas!BN218)</f>
        <v>0</v>
      </c>
      <c r="X218" s="36" t="str">
        <f>IF(W218="OK",(Encuestas!BN218/Calculos!J218)*100,"")</f>
        <v/>
      </c>
      <c r="Y218" s="273" t="str">
        <f>IF(SUM(Encuestas!BP218,Encuestas!BQ218,Encuestas!BR218)=Encuestas!BN218,"OK",(SUM(Encuestas!BP218,Encuestas!BQ218,Encuestas!BR218)-Encuestas!BN218))</f>
        <v>OK</v>
      </c>
      <c r="Z218" s="273" t="str">
        <f>IF((D218&gt;Encuestas!BO218),"OK",D218-Encuestas!BO218)</f>
        <v>OK</v>
      </c>
      <c r="AA218" s="273">
        <f>IF(SUM(Encuestas!BS218,Encuestas!BT218,Encuestas!BU218)=CM218,"OK",(SUM(Encuestas!BS218,Encuestas!BT218,Encuestas!BU218)-Encuestas!BO218))</f>
        <v>0</v>
      </c>
      <c r="AB218" s="273">
        <f>((Encuestas!BP218+Encuestas!BQ218)/Encuestas!BN218)*100</f>
        <v>78.571428571428569</v>
      </c>
      <c r="AC218" s="273" t="str">
        <f t="shared" si="95"/>
        <v>OK</v>
      </c>
      <c r="AD218" s="273" t="e">
        <f>((Encuestas!BS3+Encuestas!BT3)/Encuestas!BO3)*100</f>
        <v>#DIV/0!</v>
      </c>
      <c r="AE218" s="273">
        <f>((Encuestas!BT3+Encuestas!BU3)/Encuestas!BP3)*100</f>
        <v>0</v>
      </c>
      <c r="AF218" s="273">
        <f t="shared" si="97"/>
        <v>21.428571428571431</v>
      </c>
      <c r="AG218" s="273" t="e">
        <f>((Encuestas!BS3+Encuestas!BT3)/Encuestas!BO3)*100</f>
        <v>#DIV/0!</v>
      </c>
      <c r="AH218" s="273">
        <f>SUM(Encuestas!BP218,Encuestas!BS218)</f>
        <v>11</v>
      </c>
      <c r="AI218" s="273">
        <f>SUM(Encuestas!BQ218,Encuestas!BT218)</f>
        <v>0</v>
      </c>
      <c r="AJ218" s="273">
        <f>SUM(Encuestas!BR218,Encuestas!BU218)</f>
        <v>3</v>
      </c>
      <c r="AK218" s="273">
        <f t="shared" si="99"/>
        <v>78.571428571428569</v>
      </c>
      <c r="AL218" s="273" t="str">
        <f t="shared" si="100"/>
        <v>OK</v>
      </c>
      <c r="AM218" s="273">
        <f t="shared" si="101"/>
        <v>21.428571428571431</v>
      </c>
      <c r="AN218" s="273">
        <f>((Encuestas!BO218/Encuestas!BN218)*100)</f>
        <v>0</v>
      </c>
      <c r="AO218" s="273" t="str">
        <f t="shared" si="102"/>
        <v/>
      </c>
      <c r="AP218" s="273">
        <f>IF((Encuestas!BO218&gt;0),(((18*(Encuestas!BO218*(Encuestas!BV218/100)))+(30*(Encuestas!BO218*(Encuestas!BW218/100)))+(36*(Encuestas!BO218*(Encuestas!BX218/100))))/Encuestas!BO218),0)</f>
        <v>0</v>
      </c>
      <c r="AQ218" s="273">
        <f>SUM(Encuestas!CJ218,Encuestas!CN218)</f>
        <v>0</v>
      </c>
      <c r="AR218" s="273">
        <f>SUM(Encuestas!CK218,Encuestas!CO218)</f>
        <v>6</v>
      </c>
      <c r="AS218" s="273">
        <f>SUM(Encuestas!CL218,Encuestas!CP218)</f>
        <v>0</v>
      </c>
      <c r="AT218" s="273">
        <f>SUM(Encuestas!CM218,Encuestas!CQ218)</f>
        <v>0</v>
      </c>
      <c r="AU218" s="273">
        <f>SUM(Encuestas!CV218,Encuestas!CW218,Encuestas!DB218,Encuestas!DC218)</f>
        <v>0</v>
      </c>
      <c r="AV218" s="273">
        <f>SUM(Encuestas!CX218,Encuestas!DD218)</f>
        <v>0</v>
      </c>
      <c r="AW218" s="273">
        <f>SUM(Encuestas!CY218,Encuestas!CZ218,Encuestas!DE218,Encuestas!DF218)</f>
        <v>0</v>
      </c>
      <c r="AX218" s="273">
        <f>SUM(Encuestas!DA218,Encuestas!DG218)</f>
        <v>0</v>
      </c>
      <c r="AY218" s="273">
        <f>SUM(Encuestas!DI218,Encuestas!DK218)</f>
        <v>0</v>
      </c>
      <c r="AZ218" s="273">
        <f>SUM(Encuestas!DS218,Encuestas!DU218)</f>
        <v>0</v>
      </c>
      <c r="BA218" s="5" t="str">
        <f>IF(((AV218*Encuestas!DM218)=0),"OK",IF((Calculos!AV218*Encuestas!DM218)&gt;0,"NO",0))</f>
        <v>OK</v>
      </c>
      <c r="BB218" s="5" t="str">
        <f>IF((Calculos!AW218*Encuestas!DN218)=0,"OK", IF((Calculos!AW218*Encuestas!DN218)&gt;0,"NO",0))</f>
        <v>OK</v>
      </c>
      <c r="BC218" s="5" t="str">
        <f>IF((Calculos!AX218*Encuestas!DO218)=0,"OK",IF((Calculos!AX218*Encuestas!DO218)&gt;0,"NO",0))</f>
        <v>OK</v>
      </c>
      <c r="BD218" s="279">
        <f>SUM(Calculos!AY218,Calculos!AU218)</f>
        <v>0</v>
      </c>
      <c r="BE218" s="279">
        <f>SUM(Calculos!AV218,Encuestas!DM218)</f>
        <v>0</v>
      </c>
      <c r="BF218" s="279">
        <f>SUM(Calculos!AW218,Encuestas!DO218)</f>
        <v>0</v>
      </c>
      <c r="BG218" s="279">
        <f>SUM(Calculos!AX218,Encuestas!DQ218)</f>
        <v>0</v>
      </c>
      <c r="BH218" s="5" t="str">
        <f>IF(((Calculos!AZ218*Calculos!AQ218)=0),"OK",IF((Calculos!AZ218*Calculos!AQ218)&gt;0,"NO"))</f>
        <v>OK</v>
      </c>
      <c r="BI218" s="5" t="str">
        <f>IF((Calculos!AR218*Encuestas!DW218)=0,"OK",IF((Calculos!AR218*Encuestas!DW218)&gt;0,"NO"))</f>
        <v>OK</v>
      </c>
      <c r="BJ218" s="5" t="str">
        <f>IF((Calculos!AS218*Encuestas!DY218)=0,"OK",IF((Encuestas!DY218*Calculos!AS218)&gt;0,"NO"))</f>
        <v>OK</v>
      </c>
      <c r="BK218" s="5" t="str">
        <f>Validadores!S218</f>
        <v>OK</v>
      </c>
      <c r="BL218" s="273">
        <f t="shared" si="103"/>
        <v>0</v>
      </c>
      <c r="BM218" s="273">
        <f>SUM(AR218,Encuestas!DW218)</f>
        <v>6</v>
      </c>
      <c r="BN218" s="273">
        <f>SUM(Encuestas!DY218,Calculos!AS218)</f>
        <v>0</v>
      </c>
      <c r="BO218" s="273">
        <f>SUM(Encuestas!EA218,Calculos!AT218)</f>
        <v>0</v>
      </c>
      <c r="BP218" s="273">
        <f>SUM(Encuestas!EC218,Encuestas!ED218)</f>
        <v>0</v>
      </c>
      <c r="BQ218" s="273" t="str">
        <f>IF(Encuestas!CR218*Calculos!BP218=0,"OK",IF(Encuestas!CR218*Calculos!BP218&gt;0,"Err"))</f>
        <v>OK</v>
      </c>
      <c r="BR218" s="273" t="str">
        <f>IF(Encuestas!EE218*Encuestas!CS218=0,"OK",IF(Encuestas!EE218*Encuestas!CS218&gt;0,"Err"))</f>
        <v>OK</v>
      </c>
      <c r="BS218" s="273" t="str">
        <f>IF(Encuestas!EF218*Encuestas!CT218=0,"OK",IF(Encuestas!EF218*Encuestas!CT218&gt;0,"Err"))</f>
        <v>OK</v>
      </c>
      <c r="BT218" s="273" t="str">
        <f>IF(Encuestas!EG218*Encuestas!CU218=0,"OK",IF(Encuestas!EG218*Encuestas!CU218&gt;0,"Err"))</f>
        <v>OK</v>
      </c>
      <c r="BU218" s="273">
        <f>SUM(Encuestas!CR218,Calculos!BP218)</f>
        <v>0</v>
      </c>
      <c r="BV218" s="273">
        <f>SUM(Encuestas!EE218,Encuestas!CS218)</f>
        <v>0</v>
      </c>
      <c r="BW218" s="273">
        <f>SUM(Encuestas!EF218,Encuestas!CT218)</f>
        <v>0</v>
      </c>
      <c r="BX218" s="273">
        <f>SUM(Encuestas!EG218,Encuestas!CU218)</f>
        <v>0</v>
      </c>
      <c r="BY218" s="273" t="str">
        <f>IF(SUM(Encuestas!FD218,Encuestas!FE218)=100,"OK",0)</f>
        <v>OK</v>
      </c>
      <c r="BZ218" s="6">
        <f>SUM(Encuestas!FG218:'Encuestas'!FI218)</f>
        <v>36</v>
      </c>
      <c r="CA218" s="273">
        <f>SUM(Encuestas!FJ218:'Encuestas'!FL218)</f>
        <v>0</v>
      </c>
      <c r="CB218" s="273">
        <f>SUM(Encuestas!FM218:'Encuestas'!FO218)</f>
        <v>0</v>
      </c>
      <c r="CC218" s="273">
        <f>SUM(Encuestas!FP218:'Encuestas'!FR218)</f>
        <v>0</v>
      </c>
      <c r="CD218" s="273">
        <f>SUM(Encuestas!FS218:'Encuestas'!FU218)</f>
        <v>2</v>
      </c>
      <c r="CE218" s="273">
        <f>Encuestas!FG218+Encuestas!FJ218+Encuestas!FM218+Encuestas!FP218+Encuestas!FS218</f>
        <v>38</v>
      </c>
      <c r="CF218" s="273">
        <f>Encuestas!FH218+Encuestas!FK218+Encuestas!FN218+Encuestas!FQ218+Encuestas!FT218</f>
        <v>0</v>
      </c>
      <c r="CG218" s="273">
        <f>Encuestas!FI218+Encuestas!FL218+Encuestas!FO218+Encuestas!FR218+Encuestas!FU218</f>
        <v>0</v>
      </c>
      <c r="CH218" s="273">
        <f t="shared" si="104"/>
        <v>38</v>
      </c>
      <c r="CI218" s="273">
        <f t="shared" si="111"/>
        <v>100</v>
      </c>
      <c r="CJ218" s="273">
        <f t="shared" si="112"/>
        <v>0</v>
      </c>
      <c r="CK218" s="273">
        <f t="shared" si="113"/>
        <v>0</v>
      </c>
      <c r="CL218" s="273" t="str">
        <f>IF(AND(Encuestas!FF218="no",Calculos!CH218=0),"OK","Err")</f>
        <v>Err</v>
      </c>
      <c r="CM218" s="273" t="str">
        <f>IF(SUM(Encuestas!GB218:GF218)=100,"OK",0)</f>
        <v>OK</v>
      </c>
      <c r="CN218" s="273">
        <f>IF((Encuestas!GJ218-Encuestas!GI218)&lt;=0,(Encuestas!GJ218-Encuestas!GI218)+12,(Encuestas!GJ218-Encuestas!GI218))</f>
        <v>5</v>
      </c>
      <c r="CO218" s="273">
        <f>SUM(Encuestas!GL218:GM218)</f>
        <v>36</v>
      </c>
      <c r="CP218" s="273">
        <f>SUM(Encuestas!GN218,Encuestas!GP218)</f>
        <v>36</v>
      </c>
      <c r="CQ218" s="273" t="str">
        <f>IF(SUM(Encuestas!GN218,Encuestas!GO218)=Encuestas!GL218,"OK",0)</f>
        <v>OK</v>
      </c>
      <c r="CR218" s="273" t="str">
        <f>IF(SUM(Encuestas!GP218,Encuestas!GQ218)=Encuestas!GM218,"OK",0)</f>
        <v>OK</v>
      </c>
      <c r="CS218" s="273">
        <f t="shared" si="114"/>
        <v>100</v>
      </c>
      <c r="CT218" s="273">
        <f>(Encuestas!GN218/Encuestas!GL218)*100</f>
        <v>100</v>
      </c>
      <c r="CU218" s="273" t="e">
        <f>((Encuestas!BS3+Encuestas!BT3)/Encuestas!BO3)*100</f>
        <v>#DIV/0!</v>
      </c>
      <c r="CV218" s="273">
        <f>(Encuestas!GM218/Encuestas!GN218)*100</f>
        <v>0</v>
      </c>
      <c r="CW218" s="273">
        <f>(Encuestas!GO218/Encuestas!GL218)*100</f>
        <v>0</v>
      </c>
      <c r="CX218" s="273" t="e">
        <f>((Encuestas!BS3+Encuestas!BT3)/Encuestas!BO3)*100</f>
        <v>#DIV/0!</v>
      </c>
      <c r="CY218" s="273">
        <f>SUM(Encuestas!GR218:GS218)</f>
        <v>34</v>
      </c>
      <c r="CZ218" s="273" t="str">
        <f>IF(SUM(Encuestas!GT218:GV218)=100,"OK",0)</f>
        <v>OK</v>
      </c>
      <c r="DA218" s="273" t="e">
        <f>((Encuestas!BS3+Encuestas!BT3)/Encuestas!BO3)*100</f>
        <v>#DIV/0!</v>
      </c>
      <c r="DB218" s="273">
        <f>SUM(Encuestas!HL218:HO218)</f>
        <v>6</v>
      </c>
      <c r="DC218" s="273">
        <f>SUM(Encuestas!HP218,Encuestas!HR218)</f>
        <v>0</v>
      </c>
      <c r="DD218" s="273">
        <f>SUM(Encuestas!HQ218,Encuestas!HS218)</f>
        <v>0</v>
      </c>
      <c r="DE218" s="273">
        <f>SUM(Encuestas!HP218,Encuestas!HQ218)</f>
        <v>0</v>
      </c>
      <c r="DF218" s="273">
        <f>SUM(Encuestas!HR218,Encuestas!HS218)</f>
        <v>0</v>
      </c>
      <c r="DG218" s="273">
        <f t="shared" si="105"/>
        <v>0</v>
      </c>
      <c r="DH218" s="273" t="str">
        <f>IF(SUM(Encuestas!HT218:IA218)=100,"OK",0)</f>
        <v>OK</v>
      </c>
      <c r="DI218" s="273">
        <f>IF(SUM(Encuestas!IB218:IH218)=100,"OK",0)</f>
        <v>0</v>
      </c>
      <c r="DJ218" s="273" t="str">
        <f>IF(SUM(Encuestas!IJ218:IK218)=100,"OK",0)</f>
        <v>OK</v>
      </c>
      <c r="DK218" s="273">
        <f>SUM(Encuestas!IL218:IV218)</f>
        <v>150</v>
      </c>
      <c r="DL218" s="273">
        <f>SUM(Encuestas!IW218:IX218)</f>
        <v>0</v>
      </c>
      <c r="DM218" s="273">
        <f>SUM(Encuestas!IY218,Encuestas!JA218,Encuestas!JC218,Encuestas!JE218,Encuestas!JG218,Encuestas!JI218,Encuestas!JK218,Encuestas!JM218,Encuestas!JO218)</f>
        <v>0</v>
      </c>
      <c r="DN218" s="273">
        <f>SUM(Encuestas!IZ218,Encuestas!JB218,Encuestas!JD218,Encuestas!JF218,Encuestas!JH218,Encuestas!JJ218,Encuestas!JL218,Encuestas!JN218,Encuestas!JR218)</f>
        <v>0</v>
      </c>
      <c r="DO218" s="273">
        <f>SUM(Encuestas!KG218:KH218)</f>
        <v>0</v>
      </c>
      <c r="DP218" s="273">
        <f>SUM(Encuestas!KA218,Encuestas!KD218,Encuestas!KF218,Calculos!DO218)</f>
        <v>0</v>
      </c>
      <c r="DQ218" s="273">
        <f>SUM(Encuestas!KJ218:KL218)</f>
        <v>0</v>
      </c>
      <c r="DR218" s="273">
        <f>SUM(Encuestas!KB218,Encuestas!KC218,Encuestas!KE218,Calculos!DQ218)</f>
        <v>0</v>
      </c>
      <c r="DS218" s="273">
        <f>VLOOKUP(Encuestas!KT218,'Matriz codigos'!$A$2:$B$8,2,FALSE)</f>
        <v>3</v>
      </c>
      <c r="DT218" s="273">
        <f>VLOOKUP(Encuestas!KU218,'Matriz codigos'!$A$2:$B$8,2,FALSE)</f>
        <v>3</v>
      </c>
      <c r="DU218" s="273">
        <f>VLOOKUP(Encuestas!KV218,'Matriz codigos'!$A$2:$B$8,2,FALSE)</f>
        <v>3</v>
      </c>
      <c r="DV218" s="273">
        <f>VLOOKUP(Encuestas!KW218,'Matriz codigos'!$A$2:$B$8,2,FALSE)</f>
        <v>3</v>
      </c>
      <c r="DW218" s="273">
        <f>VLOOKUP(Encuestas!KT218,'Matriz codigos'!$A$10:$B$16,2,FALSE)</f>
        <v>3</v>
      </c>
      <c r="DX218" s="273">
        <f>VLOOKUP(Encuestas!KU218,'Matriz codigos'!$A$10:$B$16,2,FALSE)</f>
        <v>3</v>
      </c>
      <c r="DY218" s="273">
        <f>VLOOKUP(Encuestas!KV218,'Matriz codigos'!$A$10:$B$16,2,FALSE)</f>
        <v>3</v>
      </c>
      <c r="DZ218" s="273">
        <f>VLOOKUP(Encuestas!KW218,'Matriz codigos'!$A$10:$B$16,2,FALSE)</f>
        <v>3</v>
      </c>
      <c r="EA218" s="273">
        <f t="shared" si="106"/>
        <v>0</v>
      </c>
      <c r="EB218" s="273">
        <f t="shared" si="107"/>
        <v>0</v>
      </c>
      <c r="EC218" s="273">
        <f t="shared" si="108"/>
        <v>100</v>
      </c>
      <c r="ED218" s="273">
        <f t="shared" si="109"/>
        <v>0</v>
      </c>
      <c r="EE218" s="273" t="str">
        <f t="shared" si="110"/>
        <v>OK</v>
      </c>
      <c r="EF218" s="273">
        <f>VLOOKUP(Encuestas!MR218,'Matriz codigos'!$A$18:$B$20,2,FALSE)</f>
        <v>2</v>
      </c>
      <c r="EG218" s="273">
        <f>VLOOKUP(Encuestas!MT218,'Matriz codigos'!$A$23:$B$26,2,FALSE)</f>
        <v>0</v>
      </c>
      <c r="EH218" s="273">
        <f>VLOOKUP(Encuestas!MU218,'Matriz codigos'!$A$23:$B$26,2,FALSE)</f>
        <v>0</v>
      </c>
      <c r="EI218" s="273">
        <f>VLOOKUP(Encuestas!MV218,'Matriz codigos'!$A$23:$B$26,2,FALSE)</f>
        <v>0</v>
      </c>
      <c r="EJ218" s="273">
        <f>VLOOKUP(Encuestas!MW218,'Matriz codigos'!$A$23:$B$26,2,FALSE)</f>
        <v>2</v>
      </c>
      <c r="EK218" s="273">
        <f>VLOOKUP(Encuestas!MX218,'Matriz codigos'!$A$23:$B$26,2,FALSE)</f>
        <v>2</v>
      </c>
      <c r="EL218" s="273">
        <f>VLOOKUP(Encuestas!MY218,'Matriz codigos'!$A$23:$B$26,2,FALSE)</f>
        <v>0</v>
      </c>
      <c r="EM218" s="273">
        <f>VLOOKUP(Encuestas!MZ218,'Matriz codigos'!$A$23:$B$26,2,FALSE)</f>
        <v>0</v>
      </c>
      <c r="EN218" s="273">
        <f>VLOOKUP(Encuestas!NA218,'Matriz codigos'!$A$23:$B$26,2,FALSE)</f>
        <v>0</v>
      </c>
      <c r="EO218" s="273">
        <f>SUM(Encuestas!NW218,Encuestas!OC218,Encuestas!OI218,Encuestas!OO218,Encuestas!OU218,Encuestas!PA218,Encuestas!PG218)</f>
        <v>6</v>
      </c>
      <c r="EP218" s="273">
        <f>SUM(Encuestas!NX218,Encuestas!OD218,Encuestas!OJ218,Encuestas!OP218,Encuestas!OV218,Encuestas!PB218,Encuestas!PH218)</f>
        <v>6</v>
      </c>
      <c r="EQ218" s="273">
        <f>SUM(Encuestas!NW218:NX218)</f>
        <v>2</v>
      </c>
      <c r="ER218" s="273">
        <f>SUM(Encuestas!OC218:OD218)</f>
        <v>2</v>
      </c>
      <c r="ES218" s="273">
        <f>SUM(Encuestas!OI218:OJ218)</f>
        <v>2</v>
      </c>
      <c r="ET218" s="273">
        <f>SUM(Encuestas!OO218:OP218)</f>
        <v>2</v>
      </c>
      <c r="EU218" s="273">
        <f>SUM(Encuestas!OU218:OV218)</f>
        <v>2</v>
      </c>
      <c r="EV218" s="273">
        <f>SUM(Encuestas!PA218:PB218)</f>
        <v>2</v>
      </c>
      <c r="EW218" s="273">
        <f>SUM(Encuestas!PG218:PH218)</f>
        <v>0</v>
      </c>
    </row>
    <row r="219" spans="1:153" x14ac:dyDescent="0.25">
      <c r="A219" s="273">
        <f>Encuestas!A219</f>
        <v>111011028</v>
      </c>
      <c r="B219" s="273">
        <f>SUM(Encuestas!Z219:AB219)</f>
        <v>5</v>
      </c>
      <c r="C219" s="273">
        <f>SUM(Encuestas!AC219:AE219)</f>
        <v>4</v>
      </c>
      <c r="D219" s="273">
        <f t="shared" si="89"/>
        <v>9</v>
      </c>
      <c r="E219" s="273">
        <f>SUM(Encuestas!AF219:AH219)</f>
        <v>0</v>
      </c>
      <c r="F219" s="273">
        <f>SUM(Encuestas!AI219:AK219)</f>
        <v>0</v>
      </c>
      <c r="G219" s="273">
        <f t="shared" si="90"/>
        <v>0</v>
      </c>
      <c r="H219" s="273">
        <f>SUM(Encuestas!AL219:AN219)</f>
        <v>3</v>
      </c>
      <c r="I219" s="273">
        <f>SUM(Encuestas!AO219:AQ219)</f>
        <v>0</v>
      </c>
      <c r="J219" s="273">
        <f>SUM(Encuestas!W219:Y219)</f>
        <v>33</v>
      </c>
      <c r="K219" s="273">
        <f>SUM(Encuestas!W219,Encuestas!Z219,Encuestas!AC219,Encuestas!AF219,Encuestas!AI219,Encuestas!AL219,Encuestas!AO219)</f>
        <v>45</v>
      </c>
      <c r="L219" s="273">
        <f t="shared" si="91"/>
        <v>100</v>
      </c>
      <c r="M219" s="273">
        <f>SUM(Encuestas!X219,Encuestas!AA219,Encuestas!AD219,Encuestas!AG219,Encuestas!AJ219,Encuestas!AM219,Encuestas!AP219)</f>
        <v>0</v>
      </c>
      <c r="N219" s="273">
        <f t="shared" si="92"/>
        <v>0</v>
      </c>
      <c r="O219" s="273">
        <f>SUM(Encuestas!Y219,Encuestas!AB219,Encuestas!AE219,Encuestas!AH219,Encuestas!AK219,Encuestas!AN219,Encuestas!AQ219)</f>
        <v>0</v>
      </c>
      <c r="P219" s="273">
        <f t="shared" si="93"/>
        <v>0</v>
      </c>
      <c r="Q219" s="273">
        <f t="shared" si="94"/>
        <v>45</v>
      </c>
      <c r="R219" s="273">
        <f>SUM(Encuestas!BG219:BI219)</f>
        <v>0</v>
      </c>
      <c r="S219" s="273">
        <f>100-SUM(Encuestas!BB219:BI219)</f>
        <v>0</v>
      </c>
      <c r="T219" s="273">
        <f>SUM(Encuestas!BB219:BF219,Calculos!R219:S219)</f>
        <v>100</v>
      </c>
      <c r="U219" s="279">
        <f>IF((Encuestas!BL219&lt;Encuestas!BK219),(Encuestas!BL219+13)-Encuestas!BK219,(Encuestas!BL219-Encuestas!BK219)+1)</f>
        <v>5</v>
      </c>
      <c r="V219" s="273">
        <f>SUM(Encuestas!BN219:BO219)</f>
        <v>37</v>
      </c>
      <c r="W219" s="273">
        <f>IF((J219&gt;Encuestas!BN219),"OK",J219-Encuestas!BN219)</f>
        <v>0</v>
      </c>
      <c r="X219" s="36" t="str">
        <f>IF(W219="OK",(Encuestas!BN219/Calculos!J219)*100,"")</f>
        <v/>
      </c>
      <c r="Y219" s="273" t="str">
        <f>IF(SUM(Encuestas!BP219,Encuestas!BQ219,Encuestas!BR219)=Encuestas!BN219,"OK",(SUM(Encuestas!BP219,Encuestas!BQ219,Encuestas!BR219)-Encuestas!BN219))</f>
        <v>OK</v>
      </c>
      <c r="Z219" s="273" t="str">
        <f>IF((D219&gt;Encuestas!BO219),"OK",D219-Encuestas!BO219)</f>
        <v>OK</v>
      </c>
      <c r="AA219" s="273">
        <f>IF(SUM(Encuestas!BS219,Encuestas!BT219,Encuestas!BU219)=CM219,"OK",(SUM(Encuestas!BS219,Encuestas!BT219,Encuestas!BU219)-Encuestas!BO219))</f>
        <v>0</v>
      </c>
      <c r="AB219" s="273">
        <f>((Encuestas!BP219+Encuestas!BQ219)/Encuestas!BN219)*100</f>
        <v>96.969696969696969</v>
      </c>
      <c r="AC219" s="273" t="str">
        <f t="shared" si="95"/>
        <v>OK</v>
      </c>
      <c r="AD219" s="273">
        <f>((Encuestas!BS219+Encuestas!BT219)/Encuestas!BO219)*100</f>
        <v>100</v>
      </c>
      <c r="AE219" s="273" t="str">
        <f t="shared" si="96"/>
        <v>OK</v>
      </c>
      <c r="AF219" s="273">
        <f t="shared" si="97"/>
        <v>3.0303030303030312</v>
      </c>
      <c r="AG219" s="273">
        <f t="shared" si="98"/>
        <v>0</v>
      </c>
      <c r="AH219" s="273">
        <f>SUM(Encuestas!BP219,Encuestas!BS219)</f>
        <v>36</v>
      </c>
      <c r="AI219" s="273">
        <f>SUM(Encuestas!BQ219,Encuestas!BT219)</f>
        <v>0</v>
      </c>
      <c r="AJ219" s="273">
        <f>SUM(Encuestas!BR219,Encuestas!BU219)</f>
        <v>1</v>
      </c>
      <c r="AK219" s="273">
        <f t="shared" si="99"/>
        <v>97.297297297297305</v>
      </c>
      <c r="AL219" s="273" t="str">
        <f t="shared" si="100"/>
        <v>OK</v>
      </c>
      <c r="AM219" s="273">
        <f t="shared" si="101"/>
        <v>2.7027027027026946</v>
      </c>
      <c r="AN219" s="273">
        <f>((Encuestas!BO219/Encuestas!BN219)*100)</f>
        <v>12.121212121212121</v>
      </c>
      <c r="AO219" s="273" t="str">
        <f t="shared" si="102"/>
        <v>OK</v>
      </c>
      <c r="AP219" s="273">
        <f>IF((Encuestas!BO219&gt;0),(((18*(Encuestas!BO219*(Encuestas!BV219/100)))+(30*(Encuestas!BO219*(Encuestas!BW219/100)))+(36*(Encuestas!BO219*(Encuestas!BX219/100))))/Encuestas!BO219),0)</f>
        <v>30</v>
      </c>
      <c r="AQ219" s="273">
        <f>SUM(Encuestas!CJ219,Encuestas!CN219)</f>
        <v>15</v>
      </c>
      <c r="AR219" s="273">
        <f>SUM(Encuestas!CK219,Encuestas!CO219)</f>
        <v>0</v>
      </c>
      <c r="AS219" s="273">
        <f>SUM(Encuestas!CL219,Encuestas!CP219)</f>
        <v>0</v>
      </c>
      <c r="AT219" s="273">
        <f>SUM(Encuestas!CM219,Encuestas!CQ219)</f>
        <v>3</v>
      </c>
      <c r="AU219" s="273">
        <f>SUM(Encuestas!CV219,Encuestas!CW219,Encuestas!DB219,Encuestas!DC219)</f>
        <v>0</v>
      </c>
      <c r="AV219" s="273">
        <f>SUM(Encuestas!CX219,Encuestas!DD219)</f>
        <v>0</v>
      </c>
      <c r="AW219" s="273">
        <f>SUM(Encuestas!CY219,Encuestas!CZ219,Encuestas!DE219,Encuestas!DF219)</f>
        <v>0</v>
      </c>
      <c r="AX219" s="273">
        <f>SUM(Encuestas!DA219,Encuestas!DG219)</f>
        <v>0</v>
      </c>
      <c r="AY219" s="273">
        <f>SUM(Encuestas!DI219,Encuestas!DK219)</f>
        <v>0</v>
      </c>
      <c r="AZ219" s="273">
        <f>SUM(Encuestas!DS219,Encuestas!DU219)</f>
        <v>0</v>
      </c>
      <c r="BA219" s="5" t="str">
        <f>IF(((AV219*Encuestas!DM219)=0),"OK",IF((Calculos!AV219*Encuestas!DM219)&gt;0,"NO",0))</f>
        <v>OK</v>
      </c>
      <c r="BB219" s="5" t="str">
        <f>IF((Calculos!AW219*Encuestas!DN219)=0,"OK", IF((Calculos!AW219*Encuestas!DN219)&gt;0,"NO",0))</f>
        <v>OK</v>
      </c>
      <c r="BC219" s="5" t="str">
        <f>IF((Calculos!AX219*Encuestas!DO219)=0,"OK",IF((Calculos!AX219*Encuestas!DO219)&gt;0,"NO",0))</f>
        <v>OK</v>
      </c>
      <c r="BD219" s="279">
        <f>SUM(Calculos!AY219,Calculos!AU219)</f>
        <v>0</v>
      </c>
      <c r="BE219" s="279">
        <f>SUM(Calculos!AV219,Encuestas!DM219)</f>
        <v>0</v>
      </c>
      <c r="BF219" s="279">
        <f>SUM(Calculos!AW219,Encuestas!DO219)</f>
        <v>0</v>
      </c>
      <c r="BG219" s="279">
        <f>SUM(Calculos!AX219,Encuestas!DQ219)</f>
        <v>0</v>
      </c>
      <c r="BH219" s="5" t="str">
        <f>IF(((Calculos!AZ219*Calculos!AQ219)=0),"OK",IF((Calculos!AZ219*Calculos!AQ219)&gt;0,"NO"))</f>
        <v>OK</v>
      </c>
      <c r="BI219" s="5" t="str">
        <f>IF((Calculos!AR219*Encuestas!DW219)=0,"OK",IF((Calculos!AR219*Encuestas!DW219)&gt;0,"NO"))</f>
        <v>OK</v>
      </c>
      <c r="BJ219" s="5" t="str">
        <f>IF((Calculos!AS219*Encuestas!DY219)=0,"OK",IF((Encuestas!DY219*Calculos!AS219)&gt;0,"NO"))</f>
        <v>OK</v>
      </c>
      <c r="BK219" s="5" t="str">
        <f>Validadores!S219</f>
        <v>OK</v>
      </c>
      <c r="BL219" s="273">
        <f t="shared" si="103"/>
        <v>15</v>
      </c>
      <c r="BM219" s="273">
        <f>SUM(AR219,Encuestas!DW219)</f>
        <v>0</v>
      </c>
      <c r="BN219" s="273">
        <f>SUM(Encuestas!DY219,Calculos!AS219)</f>
        <v>0</v>
      </c>
      <c r="BO219" s="273">
        <f>SUM(Encuestas!EA219,Calculos!AT219)</f>
        <v>3</v>
      </c>
      <c r="BP219" s="273">
        <f>SUM(Encuestas!EC219,Encuestas!ED219)</f>
        <v>0</v>
      </c>
      <c r="BQ219" s="273" t="str">
        <f>IF(Encuestas!CR219*Calculos!BP219=0,"OK",IF(Encuestas!CR219*Calculos!BP219&gt;0,"Err"))</f>
        <v>OK</v>
      </c>
      <c r="BR219" s="273" t="str">
        <f>IF(Encuestas!EE219*Encuestas!CS219=0,"OK",IF(Encuestas!EE219*Encuestas!CS219&gt;0,"Err"))</f>
        <v>OK</v>
      </c>
      <c r="BS219" s="273" t="str">
        <f>IF(Encuestas!EF219*Encuestas!CT219=0,"OK",IF(Encuestas!EF219*Encuestas!CT219&gt;0,"Err"))</f>
        <v>OK</v>
      </c>
      <c r="BT219" s="273" t="str">
        <f>IF(Encuestas!EG219*Encuestas!CU219=0,"OK",IF(Encuestas!EG219*Encuestas!CU219&gt;0,"Err"))</f>
        <v>OK</v>
      </c>
      <c r="BU219" s="273">
        <f>SUM(Encuestas!CR219,Calculos!BP219)</f>
        <v>1</v>
      </c>
      <c r="BV219" s="273">
        <f>SUM(Encuestas!EE219,Encuestas!CS219)</f>
        <v>0</v>
      </c>
      <c r="BW219" s="273">
        <f>SUM(Encuestas!EF219,Encuestas!CT219)</f>
        <v>0</v>
      </c>
      <c r="BX219" s="273">
        <f>SUM(Encuestas!EG219,Encuestas!CU219)</f>
        <v>0</v>
      </c>
      <c r="BY219" s="273" t="str">
        <f>IF(SUM(Encuestas!FD219,Encuestas!FE219)=100,"OK",0)</f>
        <v>OK</v>
      </c>
      <c r="BZ219" s="6">
        <f>SUM(Encuestas!FG219:'Encuestas'!FI219)</f>
        <v>0</v>
      </c>
      <c r="CA219" s="273">
        <f>SUM(Encuestas!FJ219:'Encuestas'!FL219)</f>
        <v>0</v>
      </c>
      <c r="CB219" s="273">
        <f>SUM(Encuestas!FM219:'Encuestas'!FO219)</f>
        <v>0</v>
      </c>
      <c r="CC219" s="273">
        <f>SUM(Encuestas!FP219:'Encuestas'!FR219)</f>
        <v>0</v>
      </c>
      <c r="CD219" s="273">
        <f>SUM(Encuestas!FS219:'Encuestas'!FU219)</f>
        <v>0</v>
      </c>
      <c r="CE219" s="273">
        <f>Encuestas!FG219+Encuestas!FJ219+Encuestas!FM219+Encuestas!FP219+Encuestas!FS219</f>
        <v>0</v>
      </c>
      <c r="CF219" s="273">
        <f>Encuestas!FH219+Encuestas!FK219+Encuestas!FN219+Encuestas!FQ219+Encuestas!FT219</f>
        <v>0</v>
      </c>
      <c r="CG219" s="273">
        <f>Encuestas!FI219+Encuestas!FL219+Encuestas!FO219+Encuestas!FR219+Encuestas!FU219</f>
        <v>0</v>
      </c>
      <c r="CH219" s="273">
        <f t="shared" si="104"/>
        <v>0</v>
      </c>
      <c r="CI219" s="273" t="e">
        <f>((Encuestas!BS3+Encuestas!BT3)/Encuestas!BO3)*100</f>
        <v>#DIV/0!</v>
      </c>
      <c r="CJ219" s="273">
        <f>((Encuestas!BT3+Encuestas!BU3)/Encuestas!BP3)*100</f>
        <v>0</v>
      </c>
      <c r="CK219" s="273">
        <f>((Encuestas!BU3+Encuestas!BV3)/Encuestas!BQ3)*100</f>
        <v>0</v>
      </c>
      <c r="CL219" s="273" t="str">
        <f>IF(AND(Encuestas!FF219="no",Calculos!CH219=0),"OK","Err")</f>
        <v>OK</v>
      </c>
      <c r="CM219" s="273">
        <f>IF(SUM(Encuestas!GB219:GF219)=100,"OK",0)</f>
        <v>0</v>
      </c>
      <c r="CN219" s="273">
        <f>IF((Encuestas!GJ219-Encuestas!GI219)&lt;=0,(Encuestas!GJ219-Encuestas!GI219)+12,(Encuestas!GJ219-Encuestas!GI219))</f>
        <v>12</v>
      </c>
      <c r="CO219" s="273">
        <f>SUM(Encuestas!GL219:GM219)</f>
        <v>0</v>
      </c>
      <c r="CP219" s="273">
        <f>SUM(Encuestas!GN219,Encuestas!GP219)</f>
        <v>0</v>
      </c>
      <c r="CQ219" s="273" t="str">
        <f>IF(SUM(Encuestas!GN219,Encuestas!GO219)=Encuestas!GL219,"OK",0)</f>
        <v>OK</v>
      </c>
      <c r="CR219" s="273" t="str">
        <f>IF(SUM(Encuestas!GP219,Encuestas!GQ219)=Encuestas!GM219,"OK",0)</f>
        <v>OK</v>
      </c>
      <c r="CS219" s="273" t="e">
        <f>((Encuestas!BS3+Encuestas!BT3)/Encuestas!BO3)*100</f>
        <v>#DIV/0!</v>
      </c>
      <c r="CT219" s="273" t="e">
        <f>IF(AD3&lt;=100,"OK","Err")</f>
        <v>#DIV/0!</v>
      </c>
      <c r="CU219" s="273" t="e">
        <v>#N/A</v>
      </c>
      <c r="CV219" s="273" t="e">
        <v>#N/A</v>
      </c>
      <c r="CW219" s="273" t="e">
        <v>#N/A</v>
      </c>
      <c r="CX219" s="273" t="e">
        <v>#N/A</v>
      </c>
      <c r="CY219" s="273">
        <f>SUM(Encuestas!GR219:GS219)</f>
        <v>0</v>
      </c>
      <c r="CZ219" s="273">
        <f>IF(SUM(Encuestas!GT219:GV219)=100,"OK",0)</f>
        <v>0</v>
      </c>
      <c r="DA219" s="273" t="e">
        <f>IF(AD3&lt;=100,"OK","Err")</f>
        <v>#DIV/0!</v>
      </c>
      <c r="DB219" s="273">
        <f>SUM(Encuestas!HL219:HO219)</f>
        <v>0</v>
      </c>
      <c r="DC219" s="273">
        <f>SUM(Encuestas!HP219,Encuestas!HR219)</f>
        <v>0</v>
      </c>
      <c r="DD219" s="273">
        <f>SUM(Encuestas!HQ219,Encuestas!HS219)</f>
        <v>0</v>
      </c>
      <c r="DE219" s="273">
        <f>SUM(Encuestas!HP219,Encuestas!HQ219)</f>
        <v>0</v>
      </c>
      <c r="DF219" s="273">
        <f>SUM(Encuestas!HR219,Encuestas!HS219)</f>
        <v>0</v>
      </c>
      <c r="DG219" s="273">
        <f t="shared" si="105"/>
        <v>0</v>
      </c>
      <c r="DH219" s="273">
        <f>IF(SUM(Encuestas!HT219:IA219)=100,"OK",0)</f>
        <v>0</v>
      </c>
      <c r="DI219" s="273">
        <f>IF(SUM(Encuestas!IB219:IH219)=100,"OK",0)</f>
        <v>0</v>
      </c>
      <c r="DJ219" s="273">
        <f>IF(SUM(Encuestas!IJ219:IK219)=100,"OK",0)</f>
        <v>0</v>
      </c>
      <c r="DK219" s="273">
        <f>SUM(Encuestas!IL219:IV219)</f>
        <v>168</v>
      </c>
      <c r="DL219" s="273">
        <f>SUM(Encuestas!IW219:IX219)</f>
        <v>0</v>
      </c>
      <c r="DM219" s="273">
        <f>SUM(Encuestas!IY219,Encuestas!JA219,Encuestas!JC219,Encuestas!JE219,Encuestas!JG219,Encuestas!JI219,Encuestas!JK219,Encuestas!JM219,Encuestas!JO219)</f>
        <v>0</v>
      </c>
      <c r="DN219" s="273">
        <f>SUM(Encuestas!IZ219,Encuestas!JB219,Encuestas!JD219,Encuestas!JF219,Encuestas!JH219,Encuestas!JJ219,Encuestas!JL219,Encuestas!JN219,Encuestas!JR219)</f>
        <v>0</v>
      </c>
      <c r="DO219" s="273">
        <f>SUM(Encuestas!KG219:KH219)</f>
        <v>0</v>
      </c>
      <c r="DP219" s="273">
        <f>SUM(Encuestas!KA219,Encuestas!KD219,Encuestas!KF219,Calculos!DO219)</f>
        <v>0</v>
      </c>
      <c r="DQ219" s="273">
        <f>SUM(Encuestas!KJ219:KL219)</f>
        <v>0</v>
      </c>
      <c r="DR219" s="273">
        <f>SUM(Encuestas!KB219,Encuestas!KC219,Encuestas!KE219,Calculos!DQ219)</f>
        <v>0</v>
      </c>
      <c r="DS219" s="273">
        <f>VLOOKUP(Encuestas!KT219,'Matriz codigos'!$A$2:$B$8,2,FALSE)</f>
        <v>3</v>
      </c>
      <c r="DT219" s="273">
        <f>VLOOKUP(Encuestas!KU219,'Matriz codigos'!$A$2:$B$8,2,FALSE)</f>
        <v>3</v>
      </c>
      <c r="DU219" s="273">
        <f>VLOOKUP(Encuestas!KV219,'Matriz codigos'!$A$2:$B$8,2,FALSE)</f>
        <v>3</v>
      </c>
      <c r="DV219" s="273">
        <f>VLOOKUP(Encuestas!KW219,'Matriz codigos'!$A$2:$B$8,2,FALSE)</f>
        <v>3</v>
      </c>
      <c r="DW219" s="273">
        <f>VLOOKUP(Encuestas!KT219,'Matriz codigos'!$A$10:$B$16,2,FALSE)</f>
        <v>3</v>
      </c>
      <c r="DX219" s="273">
        <f>VLOOKUP(Encuestas!KU219,'Matriz codigos'!$A$10:$B$16,2,FALSE)</f>
        <v>3</v>
      </c>
      <c r="DY219" s="273">
        <f>VLOOKUP(Encuestas!KV219,'Matriz codigos'!$A$10:$B$16,2,FALSE)</f>
        <v>3</v>
      </c>
      <c r="DZ219" s="273">
        <f>VLOOKUP(Encuestas!KW219,'Matriz codigos'!$A$10:$B$16,2,FALSE)</f>
        <v>3</v>
      </c>
      <c r="EA219" s="273">
        <f t="shared" si="106"/>
        <v>0</v>
      </c>
      <c r="EB219" s="273">
        <f t="shared" si="107"/>
        <v>0</v>
      </c>
      <c r="EC219" s="273">
        <f t="shared" si="108"/>
        <v>100</v>
      </c>
      <c r="ED219" s="273">
        <f t="shared" si="109"/>
        <v>0</v>
      </c>
      <c r="EE219" s="273" t="str">
        <f t="shared" si="110"/>
        <v>OK</v>
      </c>
      <c r="EF219" s="273">
        <f>VLOOKUP(Encuestas!MR219,'Matriz codigos'!$A$18:$B$20,2,FALSE)</f>
        <v>2</v>
      </c>
      <c r="EG219" s="273">
        <f>VLOOKUP(Encuestas!MT219,'Matriz codigos'!$A$23:$B$26,2,FALSE)</f>
        <v>0</v>
      </c>
      <c r="EH219" s="273">
        <f>VLOOKUP(Encuestas!MU219,'Matriz codigos'!$A$23:$B$26,2,FALSE)</f>
        <v>0</v>
      </c>
      <c r="EI219" s="273">
        <f>VLOOKUP(Encuestas!MV219,'Matriz codigos'!$A$23:$B$26,2,FALSE)</f>
        <v>0</v>
      </c>
      <c r="EJ219" s="273">
        <f>VLOOKUP(Encuestas!MW219,'Matriz codigos'!$A$23:$B$26,2,FALSE)</f>
        <v>2</v>
      </c>
      <c r="EK219" s="273">
        <f>VLOOKUP(Encuestas!MX219,'Matriz codigos'!$A$23:$B$26,2,FALSE)</f>
        <v>2</v>
      </c>
      <c r="EL219" s="273">
        <f>VLOOKUP(Encuestas!MY219,'Matriz codigos'!$A$23:$B$26,2,FALSE)</f>
        <v>0</v>
      </c>
      <c r="EM219" s="273">
        <f>VLOOKUP(Encuestas!MZ219,'Matriz codigos'!$A$23:$B$26,2,FALSE)</f>
        <v>0</v>
      </c>
      <c r="EN219" s="273">
        <f>VLOOKUP(Encuestas!NA219,'Matriz codigos'!$A$23:$B$26,2,FALSE)</f>
        <v>0</v>
      </c>
      <c r="EO219" s="273">
        <f>SUM(Encuestas!NW219,Encuestas!OC219,Encuestas!OI219,Encuestas!OO219,Encuestas!OU219,Encuestas!PA219,Encuestas!PG219)</f>
        <v>4</v>
      </c>
      <c r="EP219" s="273">
        <f>SUM(Encuestas!NX219,Encuestas!OD219,Encuestas!OJ219,Encuestas!OP219,Encuestas!OV219,Encuestas!PB219,Encuestas!PH219)</f>
        <v>4</v>
      </c>
      <c r="EQ219" s="273">
        <f>SUM(Encuestas!NW219:NX219)</f>
        <v>2</v>
      </c>
      <c r="ER219" s="273">
        <f>SUM(Encuestas!OC219:OD219)</f>
        <v>0</v>
      </c>
      <c r="ES219" s="273">
        <f>SUM(Encuestas!OI219:OJ219)</f>
        <v>0</v>
      </c>
      <c r="ET219" s="273">
        <f>SUM(Encuestas!OO219:OP219)</f>
        <v>2</v>
      </c>
      <c r="EU219" s="273">
        <f>SUM(Encuestas!OU219:OV219)</f>
        <v>2</v>
      </c>
      <c r="EV219" s="273">
        <f>SUM(Encuestas!PA219:PB219)</f>
        <v>2</v>
      </c>
      <c r="EW219" s="273">
        <f>SUM(Encuestas!PG219:PH219)</f>
        <v>0</v>
      </c>
    </row>
    <row r="220" spans="1:153" x14ac:dyDescent="0.25">
      <c r="A220" s="273">
        <f>Encuestas!A220</f>
        <v>111010940</v>
      </c>
      <c r="B220" s="273">
        <f>SUM(Encuestas!Z220:AB220)</f>
        <v>0</v>
      </c>
      <c r="C220" s="273">
        <f>SUM(Encuestas!AC220:AE220)</f>
        <v>0</v>
      </c>
      <c r="D220" s="273">
        <f t="shared" si="89"/>
        <v>0</v>
      </c>
      <c r="E220" s="273">
        <f>SUM(Encuestas!AF220:AH220)</f>
        <v>0</v>
      </c>
      <c r="F220" s="273">
        <f>SUM(Encuestas!AI220:AK220)</f>
        <v>0</v>
      </c>
      <c r="G220" s="273">
        <f t="shared" si="90"/>
        <v>0</v>
      </c>
      <c r="H220" s="273">
        <f>SUM(Encuestas!AL220:AN220)</f>
        <v>0</v>
      </c>
      <c r="I220" s="273">
        <f>SUM(Encuestas!AO220:AQ220)</f>
        <v>0</v>
      </c>
      <c r="J220" s="273">
        <f>SUM(Encuestas!W220:Y220)</f>
        <v>0</v>
      </c>
      <c r="K220" s="273">
        <f>SUM(Encuestas!W220,Encuestas!Z220,Encuestas!AC220,Encuestas!AF220,Encuestas!AI220,Encuestas!AL220,Encuestas!AO220)</f>
        <v>0</v>
      </c>
      <c r="L220" s="273" t="e">
        <f>((Encuestas!BS3+Encuestas!BT3)/Encuestas!BO3)*100</f>
        <v>#DIV/0!</v>
      </c>
      <c r="M220" s="273">
        <f>SUM(Encuestas!X220,Encuestas!AA220,Encuestas!AD220,Encuestas!AG220,Encuestas!AJ220,Encuestas!AM220,Encuestas!AP220)</f>
        <v>0</v>
      </c>
      <c r="N220" s="273" t="e">
        <f>((Encuestas!BS3+Encuestas!BT3)/Encuestas!BO3)*100</f>
        <v>#DIV/0!</v>
      </c>
      <c r="O220" s="273">
        <f>SUM(Encuestas!Y220,Encuestas!AB220,Encuestas!AE220,Encuestas!AH220,Encuestas!AK220,Encuestas!AN220,Encuestas!AQ220)</f>
        <v>0</v>
      </c>
      <c r="P220" s="273" t="e">
        <f>((Encuestas!BS3+Encuestas!BT3)/Encuestas!BO3)*100</f>
        <v>#DIV/0!</v>
      </c>
      <c r="Q220" s="273">
        <f t="shared" si="94"/>
        <v>0</v>
      </c>
      <c r="R220" s="273">
        <f>SUM(Encuestas!BG220:BI220)</f>
        <v>0</v>
      </c>
      <c r="S220" s="273">
        <f>100-SUM(Encuestas!BB220:BI220)</f>
        <v>100</v>
      </c>
      <c r="T220" s="273">
        <f>SUM(Encuestas!BB220:BF220,Calculos!R220:S220)</f>
        <v>100</v>
      </c>
      <c r="U220" s="279">
        <f>IF((Encuestas!BL220&lt;Encuestas!BK220),(Encuestas!BL220+13)-Encuestas!BK220,(Encuestas!BL220-Encuestas!BK220)+1)</f>
        <v>1</v>
      </c>
      <c r="V220" s="273">
        <f>SUM(Encuestas!BN220:BO220)</f>
        <v>0</v>
      </c>
      <c r="W220" s="273">
        <f>IF((J220&gt;Encuestas!BN220),"OK",J220-Encuestas!BN220)</f>
        <v>0</v>
      </c>
      <c r="X220" s="36" t="str">
        <f>IF(W220="OK",(Encuestas!BN220/Calculos!J220)*100,"")</f>
        <v/>
      </c>
      <c r="Y220" s="273" t="str">
        <f>IF(SUM(Encuestas!BP220,Encuestas!BQ220,Encuestas!BR220)=Encuestas!BN220,"OK",(SUM(Encuestas!BP220,Encuestas!BQ220,Encuestas!BR220)-Encuestas!BN220))</f>
        <v>OK</v>
      </c>
      <c r="Z220" s="273">
        <f>IF((D220&gt;Encuestas!BO220),"OK",D220-Encuestas!BO220)</f>
        <v>0</v>
      </c>
      <c r="AA220" s="273">
        <f>IF(SUM(Encuestas!BS220,Encuestas!BT220,Encuestas!BU220)=CM220,"OK",(SUM(Encuestas!BS220,Encuestas!BT220,Encuestas!BU220)-Encuestas!BO220))</f>
        <v>0</v>
      </c>
      <c r="AB220" s="273" t="e">
        <f>((Encuestas!BS3+Encuestas!BT3)/Encuestas!BO3)*100</f>
        <v>#DIV/0!</v>
      </c>
      <c r="AC220" s="273">
        <f>((Encuestas!BT3+Encuestas!BU3)/Encuestas!BP3)*100</f>
        <v>0</v>
      </c>
      <c r="AD220" s="273">
        <f>((Encuestas!BU3+Encuestas!BV3)/Encuestas!BQ3)*100</f>
        <v>0</v>
      </c>
      <c r="AE220" s="273">
        <f>((Encuestas!BV3+Encuestas!BW3)/Encuestas!BR3)*100</f>
        <v>0</v>
      </c>
      <c r="AF220" s="273" t="e">
        <f>((Encuestas!BW3+Encuestas!BX3)/Encuestas!BS3)*100</f>
        <v>#DIV/0!</v>
      </c>
      <c r="AG220" s="273" t="e">
        <f>((Encuestas!BS3+Encuestas!BT3)/Encuestas!BO3)*100</f>
        <v>#DIV/0!</v>
      </c>
      <c r="AH220" s="273">
        <f>SUM(Encuestas!BP220,Encuestas!BS220)</f>
        <v>0</v>
      </c>
      <c r="AI220" s="273">
        <f>SUM(Encuestas!BQ220,Encuestas!BT220)</f>
        <v>0</v>
      </c>
      <c r="AJ220" s="273">
        <f>SUM(Encuestas!BR220,Encuestas!BU220)</f>
        <v>0</v>
      </c>
      <c r="AK220" s="273" t="e">
        <f>((Encuestas!BS3+Encuestas!BT3)/Encuestas!BO3)*100</f>
        <v>#DIV/0!</v>
      </c>
      <c r="AL220" s="273" t="e">
        <f>IF(AD3&lt;=100,"OK","Err")</f>
        <v>#DIV/0!</v>
      </c>
      <c r="AM220" s="273" t="e">
        <v>#N/A</v>
      </c>
      <c r="AN220" s="273" t="e">
        <v>#N/A</v>
      </c>
      <c r="AO220" s="273" t="e">
        <v>#N/A</v>
      </c>
      <c r="AP220" s="273">
        <f>IF((Encuestas!BO220&gt;0),(((18*(Encuestas!BO220*(Encuestas!BV220/100)))+(30*(Encuestas!BO220*(Encuestas!BW220/100)))+(36*(Encuestas!BO220*(Encuestas!BX220/100))))/Encuestas!BO220),0)</f>
        <v>0</v>
      </c>
      <c r="AQ220" s="273">
        <f>SUM(Encuestas!CJ220,Encuestas!CN220)</f>
        <v>0</v>
      </c>
      <c r="AR220" s="273">
        <f>SUM(Encuestas!CK220,Encuestas!CO220)</f>
        <v>0</v>
      </c>
      <c r="AS220" s="273">
        <f>SUM(Encuestas!CL220,Encuestas!CP220)</f>
        <v>0</v>
      </c>
      <c r="AT220" s="273">
        <f>SUM(Encuestas!CM220,Encuestas!CQ220)</f>
        <v>0</v>
      </c>
      <c r="AU220" s="273">
        <f>SUM(Encuestas!CV220,Encuestas!CW220,Encuestas!DB220,Encuestas!DC220)</f>
        <v>0</v>
      </c>
      <c r="AV220" s="273">
        <f>SUM(Encuestas!CX220,Encuestas!DD220)</f>
        <v>0</v>
      </c>
      <c r="AW220" s="273">
        <f>SUM(Encuestas!CY220,Encuestas!CZ220,Encuestas!DE220,Encuestas!DF220)</f>
        <v>0</v>
      </c>
      <c r="AX220" s="273">
        <f>SUM(Encuestas!DA220,Encuestas!DG220)</f>
        <v>0</v>
      </c>
      <c r="AY220" s="273">
        <f>SUM(Encuestas!DI220,Encuestas!DK220)</f>
        <v>0</v>
      </c>
      <c r="AZ220" s="273">
        <f>SUM(Encuestas!DS220,Encuestas!DU220)</f>
        <v>0</v>
      </c>
      <c r="BA220" s="5" t="str">
        <f>IF(((AV220*Encuestas!DM220)=0),"OK",IF((Calculos!AV220*Encuestas!DM220)&gt;0,"NO",0))</f>
        <v>OK</v>
      </c>
      <c r="BB220" s="5" t="str">
        <f>IF((Calculos!AW220*Encuestas!DN220)=0,"OK", IF((Calculos!AW220*Encuestas!DN220)&gt;0,"NO",0))</f>
        <v>OK</v>
      </c>
      <c r="BC220" s="5" t="str">
        <f>IF((Calculos!AX220*Encuestas!DO220)=0,"OK",IF((Calculos!AX220*Encuestas!DO220)&gt;0,"NO",0))</f>
        <v>OK</v>
      </c>
      <c r="BD220" s="279">
        <f>SUM(Calculos!AY220,Calculos!AU220)</f>
        <v>0</v>
      </c>
      <c r="BE220" s="279">
        <f>SUM(Calculos!AV220,Encuestas!DM220)</f>
        <v>0</v>
      </c>
      <c r="BF220" s="279">
        <f>SUM(Calculos!AW220,Encuestas!DO220)</f>
        <v>0</v>
      </c>
      <c r="BG220" s="279">
        <f>SUM(Calculos!AX220,Encuestas!DQ220)</f>
        <v>0</v>
      </c>
      <c r="BH220" s="5" t="str">
        <f>IF(((Calculos!AZ220*Calculos!AQ220)=0),"OK",IF((Calculos!AZ220*Calculos!AQ220)&gt;0,"NO"))</f>
        <v>OK</v>
      </c>
      <c r="BI220" s="5" t="str">
        <f>IF((Calculos!AR220*Encuestas!DW220)=0,"OK",IF((Calculos!AR220*Encuestas!DW220)&gt;0,"NO"))</f>
        <v>OK</v>
      </c>
      <c r="BJ220" s="5" t="str">
        <f>IF((Calculos!AS220*Encuestas!DY220)=0,"OK",IF((Encuestas!DY220*Calculos!AS220)&gt;0,"NO"))</f>
        <v>OK</v>
      </c>
      <c r="BK220" s="5" t="str">
        <f>Validadores!S220</f>
        <v>OK</v>
      </c>
      <c r="BL220" s="273">
        <f t="shared" si="103"/>
        <v>0</v>
      </c>
      <c r="BM220" s="273">
        <f>SUM(AR220,Encuestas!DW220)</f>
        <v>0</v>
      </c>
      <c r="BN220" s="273">
        <f>SUM(Encuestas!DY220,Calculos!AS220)</f>
        <v>0</v>
      </c>
      <c r="BO220" s="273">
        <f>SUM(Encuestas!EA220,Calculos!AT220)</f>
        <v>0</v>
      </c>
      <c r="BP220" s="273">
        <f>SUM(Encuestas!EC220,Encuestas!ED220)</f>
        <v>0</v>
      </c>
      <c r="BQ220" s="273" t="str">
        <f>IF(Encuestas!CR220*Calculos!BP220=0,"OK",IF(Encuestas!CR220*Calculos!BP220&gt;0,"Err"))</f>
        <v>OK</v>
      </c>
      <c r="BR220" s="273" t="str">
        <f>IF(Encuestas!EE220*Encuestas!CS220=0,"OK",IF(Encuestas!EE220*Encuestas!CS220&gt;0,"Err"))</f>
        <v>OK</v>
      </c>
      <c r="BS220" s="273" t="str">
        <f>IF(Encuestas!EF220*Encuestas!CT220=0,"OK",IF(Encuestas!EF220*Encuestas!CT220&gt;0,"Err"))</f>
        <v>OK</v>
      </c>
      <c r="BT220" s="273" t="str">
        <f>IF(Encuestas!EG220*Encuestas!CU220=0,"OK",IF(Encuestas!EG220*Encuestas!CU220&gt;0,"Err"))</f>
        <v>OK</v>
      </c>
      <c r="BU220" s="273">
        <f>SUM(Encuestas!CR220,Calculos!BP220)</f>
        <v>0</v>
      </c>
      <c r="BV220" s="273">
        <f>SUM(Encuestas!EE220,Encuestas!CS220)</f>
        <v>0</v>
      </c>
      <c r="BW220" s="273">
        <f>SUM(Encuestas!EF220,Encuestas!CT220)</f>
        <v>0</v>
      </c>
      <c r="BX220" s="273">
        <f>SUM(Encuestas!EG220,Encuestas!CU220)</f>
        <v>0</v>
      </c>
      <c r="BY220" s="273">
        <f>IF(SUM(Encuestas!FD220,Encuestas!FE220)=100,"OK",0)</f>
        <v>0</v>
      </c>
      <c r="BZ220" s="6">
        <f>SUM(Encuestas!FG220:'Encuestas'!FI220)</f>
        <v>500</v>
      </c>
      <c r="CA220" s="273">
        <f>SUM(Encuestas!FJ220:'Encuestas'!FL220)</f>
        <v>80</v>
      </c>
      <c r="CB220" s="273">
        <f>SUM(Encuestas!FM220:'Encuestas'!FO220)</f>
        <v>20</v>
      </c>
      <c r="CC220" s="273">
        <f>SUM(Encuestas!FP220:'Encuestas'!FR220)</f>
        <v>0</v>
      </c>
      <c r="CD220" s="273">
        <f>SUM(Encuestas!FS220:'Encuestas'!FU220)</f>
        <v>25</v>
      </c>
      <c r="CE220" s="273">
        <f>Encuestas!FG220+Encuestas!FJ220+Encuestas!FM220+Encuestas!FP220+Encuestas!FS220</f>
        <v>625</v>
      </c>
      <c r="CF220" s="273">
        <f>Encuestas!FH220+Encuestas!FK220+Encuestas!FN220+Encuestas!FQ220+Encuestas!FT220</f>
        <v>0</v>
      </c>
      <c r="CG220" s="273">
        <f>Encuestas!FI220+Encuestas!FL220+Encuestas!FO220+Encuestas!FR220+Encuestas!FU220</f>
        <v>0</v>
      </c>
      <c r="CH220" s="273">
        <f t="shared" si="104"/>
        <v>625</v>
      </c>
      <c r="CI220" s="273">
        <f t="shared" si="111"/>
        <v>100</v>
      </c>
      <c r="CJ220" s="273">
        <f t="shared" si="112"/>
        <v>0</v>
      </c>
      <c r="CK220" s="273">
        <f t="shared" si="113"/>
        <v>0</v>
      </c>
      <c r="CL220" s="273" t="str">
        <f>IF(AND(Encuestas!FF220="no",Calculos!CH220=0),"OK","Err")</f>
        <v>Err</v>
      </c>
      <c r="CM220" s="273" t="str">
        <f>IF(SUM(Encuestas!GB220:GF220)=100,"OK",0)</f>
        <v>OK</v>
      </c>
      <c r="CN220" s="273">
        <f>IF((Encuestas!GJ220-Encuestas!GI220)&lt;=0,(Encuestas!GJ220-Encuestas!GI220)+12,(Encuestas!GJ220-Encuestas!GI220))</f>
        <v>4</v>
      </c>
      <c r="CO220" s="273">
        <f>SUM(Encuestas!GL220:GM220)</f>
        <v>500</v>
      </c>
      <c r="CP220" s="273">
        <f>SUM(Encuestas!GN220,Encuestas!GP220)</f>
        <v>465</v>
      </c>
      <c r="CQ220" s="273">
        <f>IF(SUM(Encuestas!GN220,Encuestas!GO220)=Encuestas!GL220,"OK",0)</f>
        <v>0</v>
      </c>
      <c r="CR220" s="273">
        <f>IF(SUM(Encuestas!GP220,Encuestas!GQ220)=Encuestas!GM220,"OK",0)</f>
        <v>0</v>
      </c>
      <c r="CS220" s="273">
        <f t="shared" si="114"/>
        <v>93</v>
      </c>
      <c r="CT220" s="273">
        <f>(Encuestas!GN220/Encuestas!GL220)*100</f>
        <v>95.238095238095227</v>
      </c>
      <c r="CU220" s="273">
        <f>(Encuestas!GP220/Encuestas!GM220)*100</f>
        <v>81.25</v>
      </c>
      <c r="CV220" s="273">
        <f>(Encuestas!GM220/Encuestas!GN220)*100</f>
        <v>20</v>
      </c>
      <c r="CW220" s="273">
        <f>(Encuestas!GO220/Encuestas!GL220)*100</f>
        <v>0</v>
      </c>
      <c r="CX220" s="273">
        <f>(Encuestas!GQ220/Encuestas!GM220)*100</f>
        <v>0</v>
      </c>
      <c r="CY220" s="273">
        <f>SUM(Encuestas!GR220:GS220)</f>
        <v>480</v>
      </c>
      <c r="CZ220" s="273" t="str">
        <f>IF(SUM(Encuestas!GT220:GV220)=100,"OK",0)</f>
        <v>OK</v>
      </c>
      <c r="DA220" s="273">
        <f>((8*(Encuestas!GM220*(Encuestas!GT220/100)))+(18*(Encuestas!GM220*(Encuestas!GU220/100)))+(24*(Encuestas!GM220*(Encuestas!GV220/100))))/Encuestas!GM220</f>
        <v>8</v>
      </c>
      <c r="DB220" s="273">
        <f>SUM(Encuestas!HL220:HO220)</f>
        <v>55</v>
      </c>
      <c r="DC220" s="273">
        <f>SUM(Encuestas!HP220,Encuestas!HR220)</f>
        <v>0</v>
      </c>
      <c r="DD220" s="273">
        <f>SUM(Encuestas!HQ220,Encuestas!HS220)</f>
        <v>0</v>
      </c>
      <c r="DE220" s="273">
        <f>SUM(Encuestas!HP220,Encuestas!HQ220)</f>
        <v>0</v>
      </c>
      <c r="DF220" s="273">
        <f>SUM(Encuestas!HR220,Encuestas!HS220)</f>
        <v>0</v>
      </c>
      <c r="DG220" s="273">
        <f t="shared" si="105"/>
        <v>0</v>
      </c>
      <c r="DH220" s="273" t="str">
        <f>IF(SUM(Encuestas!HT220:IA220)=100,"OK",0)</f>
        <v>OK</v>
      </c>
      <c r="DI220" s="273">
        <f>IF(SUM(Encuestas!IB220:IH220)=100,"OK",0)</f>
        <v>0</v>
      </c>
      <c r="DJ220" s="273" t="str">
        <f>IF(SUM(Encuestas!IJ220:IK220)=100,"OK",0)</f>
        <v>OK</v>
      </c>
      <c r="DK220" s="273">
        <f>SUM(Encuestas!IL220:IV220)</f>
        <v>400</v>
      </c>
      <c r="DL220" s="273">
        <f>SUM(Encuestas!IW220:IX220)</f>
        <v>0</v>
      </c>
      <c r="DM220" s="273">
        <f>SUM(Encuestas!IY220,Encuestas!JA220,Encuestas!JC220,Encuestas!JE220,Encuestas!JG220,Encuestas!JI220,Encuestas!JK220,Encuestas!JM220,Encuestas!JO220)</f>
        <v>0</v>
      </c>
      <c r="DN220" s="273">
        <f>SUM(Encuestas!IZ220,Encuestas!JB220,Encuestas!JD220,Encuestas!JF220,Encuestas!JH220,Encuestas!JJ220,Encuestas!JL220,Encuestas!JN220,Encuestas!JR220)</f>
        <v>0</v>
      </c>
      <c r="DO220" s="273">
        <f>SUM(Encuestas!KG220:KH220)</f>
        <v>0</v>
      </c>
      <c r="DP220" s="273">
        <f>SUM(Encuestas!KA220,Encuestas!KD220,Encuestas!KF220,Calculos!DO220)</f>
        <v>0</v>
      </c>
      <c r="DQ220" s="273">
        <f>SUM(Encuestas!KJ220:KL220)</f>
        <v>0</v>
      </c>
      <c r="DR220" s="273">
        <f>SUM(Encuestas!KB220,Encuestas!KC220,Encuestas!KE220,Calculos!DQ220)</f>
        <v>0</v>
      </c>
      <c r="DS220" s="273">
        <f>VLOOKUP(Encuestas!KT220,'Matriz codigos'!$A$2:$B$8,2,FALSE)</f>
        <v>3</v>
      </c>
      <c r="DT220" s="273">
        <f>VLOOKUP(Encuestas!KU220,'Matriz codigos'!$A$2:$B$8,2,FALSE)</f>
        <v>3</v>
      </c>
      <c r="DU220" s="273">
        <f>VLOOKUP(Encuestas!KV220,'Matriz codigos'!$A$2:$B$8,2,FALSE)</f>
        <v>3</v>
      </c>
      <c r="DV220" s="273">
        <f>VLOOKUP(Encuestas!KW220,'Matriz codigos'!$A$2:$B$8,2,FALSE)</f>
        <v>3</v>
      </c>
      <c r="DW220" s="273">
        <f>VLOOKUP(Encuestas!KT220,'Matriz codigos'!$A$10:$B$16,2,FALSE)</f>
        <v>3</v>
      </c>
      <c r="DX220" s="273">
        <f>VLOOKUP(Encuestas!KU220,'Matriz codigos'!$A$10:$B$16,2,FALSE)</f>
        <v>3</v>
      </c>
      <c r="DY220" s="273">
        <f>VLOOKUP(Encuestas!KV220,'Matriz codigos'!$A$10:$B$16,2,FALSE)</f>
        <v>3</v>
      </c>
      <c r="DZ220" s="273">
        <f>VLOOKUP(Encuestas!KW220,'Matriz codigos'!$A$10:$B$16,2,FALSE)</f>
        <v>3</v>
      </c>
      <c r="EA220" s="273">
        <f t="shared" si="106"/>
        <v>0</v>
      </c>
      <c r="EB220" s="273">
        <f t="shared" si="107"/>
        <v>0</v>
      </c>
      <c r="EC220" s="273">
        <f t="shared" si="108"/>
        <v>100</v>
      </c>
      <c r="ED220" s="273">
        <f t="shared" si="109"/>
        <v>0</v>
      </c>
      <c r="EE220" s="273" t="str">
        <f t="shared" si="110"/>
        <v>OK</v>
      </c>
      <c r="EF220" s="273">
        <f>VLOOKUP(Encuestas!MR220,'Matriz codigos'!$A$18:$B$20,2,FALSE)</f>
        <v>0</v>
      </c>
      <c r="EG220" s="273" t="e">
        <f>((Encuestas!BS3+Encuestas!BT3)/Encuestas!BO3)*100</f>
        <v>#DIV/0!</v>
      </c>
      <c r="EH220" s="273">
        <f>((Encuestas!BT3+Encuestas!BU3)/Encuestas!BP3)*100</f>
        <v>0</v>
      </c>
      <c r="EI220" s="273">
        <f>((Encuestas!BU3+Encuestas!BV3)/Encuestas!BQ3)*100</f>
        <v>0</v>
      </c>
      <c r="EJ220" s="273">
        <f>((Encuestas!BV3+Encuestas!BW3)/Encuestas!BR3)*100</f>
        <v>0</v>
      </c>
      <c r="EK220" s="273" t="e">
        <f>((Encuestas!BW3+Encuestas!BX3)/Encuestas!BS3)*100</f>
        <v>#DIV/0!</v>
      </c>
      <c r="EL220" s="273" t="e">
        <f>((Encuestas!BX3+Encuestas!BY3)/Encuestas!BT3)*100</f>
        <v>#DIV/0!</v>
      </c>
      <c r="EM220" s="273" t="e">
        <f>((Encuestas!BY3+Encuestas!BZ3)/Encuestas!BU3)*100</f>
        <v>#DIV/0!</v>
      </c>
      <c r="EN220" s="273" t="e">
        <f>((Encuestas!BZ3+Encuestas!CA3)/Encuestas!BV3)*100</f>
        <v>#DIV/0!</v>
      </c>
      <c r="EO220" s="273">
        <f>SUM(Encuestas!NW220,Encuestas!OC220,Encuestas!OI220,Encuestas!OO220,Encuestas!OU220,Encuestas!PA220,Encuestas!PG220)</f>
        <v>15</v>
      </c>
      <c r="EP220" s="273">
        <f>SUM(Encuestas!NX220,Encuestas!OD220,Encuestas!OJ220,Encuestas!OP220,Encuestas!OV220,Encuestas!PB220,Encuestas!PH220)</f>
        <v>8</v>
      </c>
      <c r="EQ220" s="273">
        <f>SUM(Encuestas!NW220:NX220)</f>
        <v>4</v>
      </c>
      <c r="ER220" s="273">
        <f>SUM(Encuestas!OC220:OD220)</f>
        <v>4</v>
      </c>
      <c r="ES220" s="273">
        <f>SUM(Encuestas!OI220:OJ220)</f>
        <v>0</v>
      </c>
      <c r="ET220" s="273">
        <f>SUM(Encuestas!OO220:OP220)</f>
        <v>0</v>
      </c>
      <c r="EU220" s="273">
        <f>SUM(Encuestas!OU220:OV220)</f>
        <v>4</v>
      </c>
      <c r="EV220" s="273">
        <f>SUM(Encuestas!PA220:PB220)</f>
        <v>3</v>
      </c>
      <c r="EW220" s="273">
        <f>SUM(Encuestas!PG220:PH220)</f>
        <v>8</v>
      </c>
    </row>
    <row r="221" spans="1:153" x14ac:dyDescent="0.25">
      <c r="A221" s="273">
        <f>Encuestas!A221</f>
        <v>112010426</v>
      </c>
      <c r="B221" s="273">
        <f>SUM(Encuestas!Z221:AB221)</f>
        <v>5</v>
      </c>
      <c r="C221" s="273">
        <f>SUM(Encuestas!AC221:AE221)</f>
        <v>0</v>
      </c>
      <c r="D221" s="273">
        <f t="shared" si="89"/>
        <v>5</v>
      </c>
      <c r="E221" s="273">
        <f>SUM(Encuestas!AF221:AH221)</f>
        <v>0</v>
      </c>
      <c r="F221" s="273">
        <f>SUM(Encuestas!AI221:AK221)</f>
        <v>3</v>
      </c>
      <c r="G221" s="273">
        <f t="shared" si="90"/>
        <v>3</v>
      </c>
      <c r="H221" s="273">
        <f>SUM(Encuestas!AL221:AN221)</f>
        <v>1</v>
      </c>
      <c r="I221" s="273">
        <f>SUM(Encuestas!AO221:AQ221)</f>
        <v>0</v>
      </c>
      <c r="J221" s="273">
        <f>SUM(Encuestas!W221:Y221)</f>
        <v>22</v>
      </c>
      <c r="K221" s="273">
        <f>SUM(Encuestas!W221,Encuestas!Z221,Encuestas!AC221,Encuestas!AF221,Encuestas!AI221,Encuestas!AL221,Encuestas!AO221)</f>
        <v>28</v>
      </c>
      <c r="L221" s="273">
        <f t="shared" si="91"/>
        <v>90.322580645161295</v>
      </c>
      <c r="M221" s="273">
        <f>SUM(Encuestas!X221,Encuestas!AA221,Encuestas!AD221,Encuestas!AG221,Encuestas!AJ221,Encuestas!AM221,Encuestas!AP221)</f>
        <v>3</v>
      </c>
      <c r="N221" s="273">
        <f t="shared" si="92"/>
        <v>9.67741935483871</v>
      </c>
      <c r="O221" s="273">
        <f>SUM(Encuestas!Y221,Encuestas!AB221,Encuestas!AE221,Encuestas!AH221,Encuestas!AK221,Encuestas!AN221,Encuestas!AQ221)</f>
        <v>0</v>
      </c>
      <c r="P221" s="273">
        <f t="shared" si="93"/>
        <v>0</v>
      </c>
      <c r="Q221" s="273">
        <f t="shared" si="94"/>
        <v>31</v>
      </c>
      <c r="R221" s="273">
        <f>SUM(Encuestas!BG221:BI221)</f>
        <v>0</v>
      </c>
      <c r="S221" s="273">
        <f>100-SUM(Encuestas!BB221:BI221)</f>
        <v>0</v>
      </c>
      <c r="T221" s="273">
        <f>SUM(Encuestas!BB221:BF221,Calculos!R221:S221)</f>
        <v>100</v>
      </c>
      <c r="U221" s="279">
        <f>IF((Encuestas!BL221&lt;Encuestas!BK221),(Encuestas!BL221+13)-Encuestas!BK221,(Encuestas!BL221-Encuestas!BK221)+1)</f>
        <v>1</v>
      </c>
      <c r="V221" s="273">
        <f>SUM(Encuestas!BN221:BO221)</f>
        <v>13</v>
      </c>
      <c r="W221" s="273" t="str">
        <f>IF((J221&gt;Encuestas!BN221),"OK",J221-Encuestas!BN221)</f>
        <v>OK</v>
      </c>
      <c r="X221" s="36">
        <f>IF(W221="OK",(Encuestas!BN221/Calculos!J221)*100,"")</f>
        <v>59.090909090909093</v>
      </c>
      <c r="Y221" s="273" t="str">
        <f>IF(SUM(Encuestas!BP221,Encuestas!BQ221,Encuestas!BR221)=Encuestas!BN221,"OK",(SUM(Encuestas!BP221,Encuestas!BQ221,Encuestas!BR221)-Encuestas!BN221))</f>
        <v>OK</v>
      </c>
      <c r="Z221" s="273" t="str">
        <f>IF((D221&gt;Encuestas!BO221),"OK",D221-Encuestas!BO221)</f>
        <v>OK</v>
      </c>
      <c r="AA221" s="273" t="str">
        <f>IF(SUM(Encuestas!BS221,Encuestas!BT221,Encuestas!BU221)=CM221,"OK",(SUM(Encuestas!BS221,Encuestas!BT221,Encuestas!BU221)-Encuestas!BO221))</f>
        <v>OK</v>
      </c>
      <c r="AB221" s="273">
        <f>((Encuestas!BP221+Encuestas!BQ221)/Encuestas!BN221)*100</f>
        <v>100</v>
      </c>
      <c r="AC221" s="273" t="str">
        <f t="shared" si="95"/>
        <v>OK</v>
      </c>
      <c r="AD221" s="273" t="e">
        <f>((Encuestas!BS3+Encuestas!BT3)/Encuestas!BO3)*100</f>
        <v>#DIV/0!</v>
      </c>
      <c r="AE221" s="273" t="e">
        <f>IF(AD3&lt;=100,"OK","Err")</f>
        <v>#DIV/0!</v>
      </c>
      <c r="AF221" s="273">
        <f t="shared" si="97"/>
        <v>0</v>
      </c>
      <c r="AG221" s="273" t="e">
        <f>IF(AD3&lt;=100,"OK","Err")</f>
        <v>#DIV/0!</v>
      </c>
      <c r="AH221" s="273">
        <f>SUM(Encuestas!BP221,Encuestas!BS221)</f>
        <v>13</v>
      </c>
      <c r="AI221" s="273">
        <f>SUM(Encuestas!BQ221,Encuestas!BT221)</f>
        <v>0</v>
      </c>
      <c r="AJ221" s="273">
        <f>SUM(Encuestas!BR221,Encuestas!BU221)</f>
        <v>0</v>
      </c>
      <c r="AK221" s="273">
        <f t="shared" si="99"/>
        <v>100</v>
      </c>
      <c r="AL221" s="273" t="str">
        <f t="shared" si="100"/>
        <v>OK</v>
      </c>
      <c r="AM221" s="273">
        <f t="shared" si="101"/>
        <v>0</v>
      </c>
      <c r="AN221" s="273">
        <f>((Encuestas!BO221/Encuestas!BN221)*100)</f>
        <v>0</v>
      </c>
      <c r="AO221" s="273" t="str">
        <f t="shared" si="102"/>
        <v/>
      </c>
      <c r="AP221" s="273">
        <f>IF((Encuestas!BO221&gt;0),(((18*(Encuestas!BO221*(Encuestas!BV221/100)))+(30*(Encuestas!BO221*(Encuestas!BW221/100)))+(36*(Encuestas!BO221*(Encuestas!BX221/100))))/Encuestas!BO221),0)</f>
        <v>0</v>
      </c>
      <c r="AQ221" s="273">
        <f>SUM(Encuestas!CJ221,Encuestas!CN221)</f>
        <v>0</v>
      </c>
      <c r="AR221" s="273">
        <f>SUM(Encuestas!CK221,Encuestas!CO221)</f>
        <v>0</v>
      </c>
      <c r="AS221" s="273">
        <f>SUM(Encuestas!CL221,Encuestas!CP221)</f>
        <v>0</v>
      </c>
      <c r="AT221" s="273">
        <f>SUM(Encuestas!CM221,Encuestas!CQ221)</f>
        <v>0</v>
      </c>
      <c r="AU221" s="273">
        <f>SUM(Encuestas!CV221,Encuestas!CW221,Encuestas!DB221,Encuestas!DC221)</f>
        <v>0</v>
      </c>
      <c r="AV221" s="273">
        <f>SUM(Encuestas!CX221,Encuestas!DD221)</f>
        <v>0</v>
      </c>
      <c r="AW221" s="273">
        <f>SUM(Encuestas!CY221,Encuestas!CZ221,Encuestas!DE221,Encuestas!DF221)</f>
        <v>0</v>
      </c>
      <c r="AX221" s="273">
        <f>SUM(Encuestas!DA221,Encuestas!DG221)</f>
        <v>0</v>
      </c>
      <c r="AY221" s="273">
        <f>SUM(Encuestas!DI221,Encuestas!DK221)</f>
        <v>0</v>
      </c>
      <c r="AZ221" s="273">
        <f>SUM(Encuestas!DS221,Encuestas!DU221)</f>
        <v>0</v>
      </c>
      <c r="BA221" s="5" t="str">
        <f>IF(((AV221*Encuestas!DM221)=0),"OK",IF((Calculos!AV221*Encuestas!DM221)&gt;0,"NO",0))</f>
        <v>OK</v>
      </c>
      <c r="BB221" s="5" t="str">
        <f>IF((Calculos!AW221*Encuestas!DN221)=0,"OK", IF((Calculos!AW221*Encuestas!DN221)&gt;0,"NO",0))</f>
        <v>OK</v>
      </c>
      <c r="BC221" s="5" t="str">
        <f>IF((Calculos!AX221*Encuestas!DO221)=0,"OK",IF((Calculos!AX221*Encuestas!DO221)&gt;0,"NO",0))</f>
        <v>OK</v>
      </c>
      <c r="BD221" s="279">
        <f>SUM(Calculos!AY221,Calculos!AU221)</f>
        <v>0</v>
      </c>
      <c r="BE221" s="279">
        <f>SUM(Calculos!AV221,Encuestas!DM221)</f>
        <v>0</v>
      </c>
      <c r="BF221" s="279">
        <f>SUM(Calculos!AW221,Encuestas!DO221)</f>
        <v>0</v>
      </c>
      <c r="BG221" s="279">
        <f>SUM(Calculos!AX221,Encuestas!DQ221)</f>
        <v>0</v>
      </c>
      <c r="BH221" s="5" t="str">
        <f>IF(((Calculos!AZ221*Calculos!AQ221)=0),"OK",IF((Calculos!AZ221*Calculos!AQ221)&gt;0,"NO"))</f>
        <v>OK</v>
      </c>
      <c r="BI221" s="5" t="str">
        <f>IF((Calculos!AR221*Encuestas!DW221)=0,"OK",IF((Calculos!AR221*Encuestas!DW221)&gt;0,"NO"))</f>
        <v>OK</v>
      </c>
      <c r="BJ221" s="5" t="str">
        <f>IF((Calculos!AS221*Encuestas!DY221)=0,"OK",IF((Encuestas!DY221*Calculos!AS221)&gt;0,"NO"))</f>
        <v>OK</v>
      </c>
      <c r="BK221" s="5" t="str">
        <f>Validadores!S221</f>
        <v>OK</v>
      </c>
      <c r="BL221" s="273">
        <f t="shared" si="103"/>
        <v>0</v>
      </c>
      <c r="BM221" s="273">
        <f>SUM(AR221,Encuestas!DW221)</f>
        <v>0</v>
      </c>
      <c r="BN221" s="273">
        <f>SUM(Encuestas!DY221,Calculos!AS221)</f>
        <v>0</v>
      </c>
      <c r="BO221" s="273">
        <f>SUM(Encuestas!EA221,Calculos!AT221)</f>
        <v>0</v>
      </c>
      <c r="BP221" s="273">
        <f>SUM(Encuestas!EC221,Encuestas!ED221)</f>
        <v>0</v>
      </c>
      <c r="BQ221" s="273" t="str">
        <f>IF(Encuestas!CR221*Calculos!BP221=0,"OK",IF(Encuestas!CR221*Calculos!BP221&gt;0,"Err"))</f>
        <v>OK</v>
      </c>
      <c r="BR221" s="273" t="str">
        <f>IF(Encuestas!EE221*Encuestas!CS221=0,"OK",IF(Encuestas!EE221*Encuestas!CS221&gt;0,"Err"))</f>
        <v>OK</v>
      </c>
      <c r="BS221" s="273" t="str">
        <f>IF(Encuestas!EF221*Encuestas!CT221=0,"OK",IF(Encuestas!EF221*Encuestas!CT221&gt;0,"Err"))</f>
        <v>OK</v>
      </c>
      <c r="BT221" s="273" t="str">
        <f>IF(Encuestas!EG221*Encuestas!CU221=0,"OK",IF(Encuestas!EG221*Encuestas!CU221&gt;0,"Err"))</f>
        <v>OK</v>
      </c>
      <c r="BU221" s="273">
        <f>SUM(Encuestas!CR221,Calculos!BP221)</f>
        <v>0</v>
      </c>
      <c r="BV221" s="273">
        <f>SUM(Encuestas!EE221,Encuestas!CS221)</f>
        <v>0</v>
      </c>
      <c r="BW221" s="273">
        <f>SUM(Encuestas!EF221,Encuestas!CT221)</f>
        <v>0</v>
      </c>
      <c r="BX221" s="273">
        <f>SUM(Encuestas!EG221,Encuestas!CU221)</f>
        <v>0</v>
      </c>
      <c r="BY221" s="273">
        <f>IF(SUM(Encuestas!FD221,Encuestas!FE221)=100,"OK",0)</f>
        <v>0</v>
      </c>
      <c r="BZ221" s="6">
        <f>SUM(Encuestas!FG221:'Encuestas'!FI221)</f>
        <v>0</v>
      </c>
      <c r="CA221" s="273">
        <f>SUM(Encuestas!FJ221:'Encuestas'!FL221)</f>
        <v>0</v>
      </c>
      <c r="CB221" s="273">
        <f>SUM(Encuestas!FM221:'Encuestas'!FO221)</f>
        <v>0</v>
      </c>
      <c r="CC221" s="273">
        <f>SUM(Encuestas!FP221:'Encuestas'!FR221)</f>
        <v>0</v>
      </c>
      <c r="CD221" s="273">
        <f>SUM(Encuestas!FS221:'Encuestas'!FU221)</f>
        <v>0</v>
      </c>
      <c r="CE221" s="273">
        <f>Encuestas!FG221+Encuestas!FJ221+Encuestas!FM221+Encuestas!FP221+Encuestas!FS221</f>
        <v>0</v>
      </c>
      <c r="CF221" s="273">
        <f>Encuestas!FH221+Encuestas!FK221+Encuestas!FN221+Encuestas!FQ221+Encuestas!FT221</f>
        <v>0</v>
      </c>
      <c r="CG221" s="273">
        <f>Encuestas!FI221+Encuestas!FL221+Encuestas!FO221+Encuestas!FR221+Encuestas!FU221</f>
        <v>0</v>
      </c>
      <c r="CH221" s="273">
        <f t="shared" si="104"/>
        <v>0</v>
      </c>
      <c r="CI221" s="273" t="e">
        <f>((Encuestas!BS3+Encuestas!BT3)/Encuestas!BO3)*100</f>
        <v>#DIV/0!</v>
      </c>
      <c r="CJ221" s="273" t="e">
        <f>IF(AD3&lt;=100,"OK","Err")</f>
        <v>#DIV/0!</v>
      </c>
      <c r="CK221" s="273" t="e">
        <v>#N/A</v>
      </c>
      <c r="CL221" s="273" t="str">
        <f>IF(AND(Encuestas!FF221="no",Calculos!CH221=0),"OK","Err")</f>
        <v>Err</v>
      </c>
      <c r="CM221" s="273">
        <f>IF(SUM(Encuestas!GB221:GF221)=100,"OK",0)</f>
        <v>0</v>
      </c>
      <c r="CN221" s="273">
        <f>IF((Encuestas!GJ221-Encuestas!GI221)&lt;=0,(Encuestas!GJ221-Encuestas!GI221)+12,(Encuestas!GJ221-Encuestas!GI221))</f>
        <v>12</v>
      </c>
      <c r="CO221" s="273">
        <f>SUM(Encuestas!GL221:GM221)</f>
        <v>0</v>
      </c>
      <c r="CP221" s="273">
        <f>SUM(Encuestas!GN221,Encuestas!GP221)</f>
        <v>0</v>
      </c>
      <c r="CQ221" s="273" t="str">
        <f>IF(SUM(Encuestas!GN221,Encuestas!GO221)=Encuestas!GL221,"OK",0)</f>
        <v>OK</v>
      </c>
      <c r="CR221" s="273" t="str">
        <f>IF(SUM(Encuestas!GP221,Encuestas!GQ221)=Encuestas!GM221,"OK",0)</f>
        <v>OK</v>
      </c>
      <c r="CS221" s="273" t="e">
        <f>((Encuestas!BS3+Encuestas!BT3)/Encuestas!BO3)*100</f>
        <v>#DIV/0!</v>
      </c>
      <c r="CT221" s="273">
        <f>((Encuestas!BT3+Encuestas!BU3)/Encuestas!BP3)*100</f>
        <v>0</v>
      </c>
      <c r="CU221" s="273" t="e">
        <f>((Encuestas!BS3+Encuestas!BT3)/Encuestas!BO3)*100</f>
        <v>#DIV/0!</v>
      </c>
      <c r="CV221" s="273" t="e">
        <f>((Encuestas!BS3+Encuestas!BT3)/Encuestas!BO3)*100</f>
        <v>#DIV/0!</v>
      </c>
      <c r="CW221" s="273" t="e">
        <f>IF(AD3&lt;=100,"OK","Err")</f>
        <v>#DIV/0!</v>
      </c>
      <c r="CX221" s="273" t="e">
        <f>((Encuestas!BS3+Encuestas!BT3)/Encuestas!BO3)*100</f>
        <v>#DIV/0!</v>
      </c>
      <c r="CY221" s="273">
        <f>SUM(Encuestas!GR221:GS221)</f>
        <v>0</v>
      </c>
      <c r="CZ221" s="273">
        <f>IF(SUM(Encuestas!GT221:GV221)=100,"OK",0)</f>
        <v>0</v>
      </c>
      <c r="DA221" s="273" t="e">
        <f>((Encuestas!BS3+Encuestas!BT3)/Encuestas!BO3)*100</f>
        <v>#DIV/0!</v>
      </c>
      <c r="DB221" s="273">
        <f>SUM(Encuestas!HL221:HO221)</f>
        <v>0</v>
      </c>
      <c r="DC221" s="273">
        <f>SUM(Encuestas!HP221,Encuestas!HR221)</f>
        <v>0</v>
      </c>
      <c r="DD221" s="273">
        <f>SUM(Encuestas!HQ221,Encuestas!HS221)</f>
        <v>0</v>
      </c>
      <c r="DE221" s="273">
        <f>SUM(Encuestas!HP221,Encuestas!HQ221)</f>
        <v>0</v>
      </c>
      <c r="DF221" s="273">
        <f>SUM(Encuestas!HR221,Encuestas!HS221)</f>
        <v>0</v>
      </c>
      <c r="DG221" s="273">
        <f t="shared" si="105"/>
        <v>0</v>
      </c>
      <c r="DH221" s="273">
        <f>IF(SUM(Encuestas!HT221:IA221)=100,"OK",0)</f>
        <v>0</v>
      </c>
      <c r="DI221" s="273">
        <f>IF(SUM(Encuestas!IB221:IH221)=100,"OK",0)</f>
        <v>0</v>
      </c>
      <c r="DJ221" s="273">
        <f>IF(SUM(Encuestas!IJ221:IK221)=100,"OK",0)</f>
        <v>0</v>
      </c>
      <c r="DK221" s="273">
        <f>SUM(Encuestas!IL221:IV221)</f>
        <v>500</v>
      </c>
      <c r="DL221" s="273">
        <f>SUM(Encuestas!IW221:IX221)</f>
        <v>590</v>
      </c>
      <c r="DM221" s="273">
        <f>SUM(Encuestas!IY221,Encuestas!JA221,Encuestas!JC221,Encuestas!JE221,Encuestas!JG221,Encuestas!JI221,Encuestas!JK221,Encuestas!JM221,Encuestas!JO221)</f>
        <v>0</v>
      </c>
      <c r="DN221" s="273">
        <f>SUM(Encuestas!IZ221,Encuestas!JB221,Encuestas!JD221,Encuestas!JF221,Encuestas!JH221,Encuestas!JJ221,Encuestas!JL221,Encuestas!JN221,Encuestas!JR221)</f>
        <v>0</v>
      </c>
      <c r="DO221" s="273">
        <f>SUM(Encuestas!KG221:KH221)</f>
        <v>0</v>
      </c>
      <c r="DP221" s="273">
        <f>SUM(Encuestas!KA221,Encuestas!KD221,Encuestas!KF221,Calculos!DO221)</f>
        <v>0</v>
      </c>
      <c r="DQ221" s="273">
        <f>SUM(Encuestas!KJ221:KL221)</f>
        <v>0</v>
      </c>
      <c r="DR221" s="273">
        <f>SUM(Encuestas!KB221,Encuestas!KC221,Encuestas!KE221,Calculos!DQ221)</f>
        <v>0</v>
      </c>
      <c r="DS221" s="273">
        <f>VLOOKUP(Encuestas!KT221,'Matriz codigos'!$A$2:$B$8,2,FALSE)</f>
        <v>2</v>
      </c>
      <c r="DT221" s="273">
        <f>VLOOKUP(Encuestas!KU221,'Matriz codigos'!$A$2:$B$8,2,FALSE)</f>
        <v>2</v>
      </c>
      <c r="DU221" s="273">
        <f>VLOOKUP(Encuestas!KV221,'Matriz codigos'!$A$2:$B$8,2,FALSE)</f>
        <v>2</v>
      </c>
      <c r="DV221" s="273">
        <f>VLOOKUP(Encuestas!KW221,'Matriz codigos'!$A$2:$B$8,2,FALSE)</f>
        <v>2</v>
      </c>
      <c r="DW221" s="273">
        <f>VLOOKUP(Encuestas!KT221,'Matriz codigos'!$A$10:$B$16,2,FALSE)</f>
        <v>3</v>
      </c>
      <c r="DX221" s="273">
        <f>VLOOKUP(Encuestas!KU221,'Matriz codigos'!$A$10:$B$16,2,FALSE)</f>
        <v>3</v>
      </c>
      <c r="DY221" s="273">
        <f>VLOOKUP(Encuestas!KV221,'Matriz codigos'!$A$10:$B$16,2,FALSE)</f>
        <v>3</v>
      </c>
      <c r="DZ221" s="273">
        <f>VLOOKUP(Encuestas!KW221,'Matriz codigos'!$A$10:$B$16,2,FALSE)</f>
        <v>3</v>
      </c>
      <c r="EA221" s="273">
        <f t="shared" si="106"/>
        <v>0</v>
      </c>
      <c r="EB221" s="273">
        <f t="shared" si="107"/>
        <v>0</v>
      </c>
      <c r="EC221" s="273">
        <f t="shared" si="108"/>
        <v>100</v>
      </c>
      <c r="ED221" s="273">
        <f t="shared" si="109"/>
        <v>0</v>
      </c>
      <c r="EE221" s="273" t="str">
        <f t="shared" si="110"/>
        <v>OK</v>
      </c>
      <c r="EF221" s="273">
        <f>VLOOKUP(Encuestas!MR221,'Matriz codigos'!$A$18:$B$20,2,FALSE)</f>
        <v>0</v>
      </c>
      <c r="EG221" s="273" t="e">
        <f t="shared" ref="EG221:EN221" si="117">IF(AD3&lt;=100,"OK","Err")</f>
        <v>#DIV/0!</v>
      </c>
      <c r="EH221" s="273" t="e">
        <f t="shared" si="117"/>
        <v>#DIV/0!</v>
      </c>
      <c r="EI221" s="273" t="str">
        <f t="shared" si="117"/>
        <v>OK</v>
      </c>
      <c r="EJ221" s="273" t="e">
        <f t="shared" si="117"/>
        <v>#DIV/0!</v>
      </c>
      <c r="EK221" s="273" t="str">
        <f t="shared" si="117"/>
        <v>OK</v>
      </c>
      <c r="EL221" s="273" t="str">
        <f t="shared" si="117"/>
        <v>OK</v>
      </c>
      <c r="EM221" s="273" t="str">
        <f t="shared" si="117"/>
        <v>OK</v>
      </c>
      <c r="EN221" s="273" t="str">
        <f t="shared" si="117"/>
        <v>OK</v>
      </c>
      <c r="EO221" s="273">
        <f>SUM(Encuestas!NW221,Encuestas!OC221,Encuestas!OI221,Encuestas!OO221,Encuestas!OU221,Encuestas!PA221,Encuestas!PG221)</f>
        <v>0</v>
      </c>
      <c r="EP221" s="273">
        <f>SUM(Encuestas!NX221,Encuestas!OD221,Encuestas!OJ221,Encuestas!OP221,Encuestas!OV221,Encuestas!PB221,Encuestas!PH221)</f>
        <v>0</v>
      </c>
      <c r="EQ221" s="273">
        <f>SUM(Encuestas!NW221:NX221)</f>
        <v>0</v>
      </c>
      <c r="ER221" s="273">
        <f>SUM(Encuestas!OC221:OD221)</f>
        <v>0</v>
      </c>
      <c r="ES221" s="273">
        <f>SUM(Encuestas!OI221:OJ221)</f>
        <v>0</v>
      </c>
      <c r="ET221" s="273">
        <f>SUM(Encuestas!OO221:OP221)</f>
        <v>0</v>
      </c>
      <c r="EU221" s="273">
        <f>SUM(Encuestas!OU221:OV221)</f>
        <v>0</v>
      </c>
      <c r="EV221" s="273">
        <f>SUM(Encuestas!PA221:PB221)</f>
        <v>0</v>
      </c>
      <c r="EW221" s="273">
        <f>SUM(Encuestas!PG221:PH221)</f>
        <v>0</v>
      </c>
    </row>
    <row r="222" spans="1:153" x14ac:dyDescent="0.25">
      <c r="A222" s="273">
        <f>Encuestas!A222</f>
        <v>112010056</v>
      </c>
      <c r="B222" s="273">
        <f>SUM(Encuestas!Z222:AB222)</f>
        <v>0</v>
      </c>
      <c r="C222" s="273">
        <f>SUM(Encuestas!AC222:AE222)</f>
        <v>0</v>
      </c>
      <c r="D222" s="273">
        <f t="shared" si="89"/>
        <v>0</v>
      </c>
      <c r="E222" s="273">
        <f>SUM(Encuestas!AF222:AH222)</f>
        <v>0</v>
      </c>
      <c r="F222" s="273">
        <f>SUM(Encuestas!AI222:AK222)</f>
        <v>0</v>
      </c>
      <c r="G222" s="273">
        <f t="shared" si="90"/>
        <v>0</v>
      </c>
      <c r="H222" s="273">
        <f>SUM(Encuestas!AL222:AN222)</f>
        <v>0</v>
      </c>
      <c r="I222" s="273">
        <f>SUM(Encuestas!AO222:AQ222)</f>
        <v>0</v>
      </c>
      <c r="J222" s="273">
        <f>SUM(Encuestas!W222:Y222)</f>
        <v>0</v>
      </c>
      <c r="K222" s="273">
        <f>SUM(Encuestas!W222,Encuestas!Z222,Encuestas!AC222,Encuestas!AF222,Encuestas!AI222,Encuestas!AL222,Encuestas!AO222)</f>
        <v>0</v>
      </c>
      <c r="L222" s="273" t="e">
        <f>((Encuestas!BS3+Encuestas!BT3)/Encuestas!BO3)*100</f>
        <v>#DIV/0!</v>
      </c>
      <c r="M222" s="273">
        <f>SUM(Encuestas!X222,Encuestas!AA222,Encuestas!AD222,Encuestas!AG222,Encuestas!AJ222,Encuestas!AM222,Encuestas!AP222)</f>
        <v>0</v>
      </c>
      <c r="N222" s="273" t="e">
        <f>((Encuestas!BS3+Encuestas!BT3)/Encuestas!BO3)*100</f>
        <v>#DIV/0!</v>
      </c>
      <c r="O222" s="273">
        <f>SUM(Encuestas!Y222,Encuestas!AB222,Encuestas!AE222,Encuestas!AH222,Encuestas!AK222,Encuestas!AN222,Encuestas!AQ222)</f>
        <v>0</v>
      </c>
      <c r="P222" s="273" t="e">
        <f>((Encuestas!BS3+Encuestas!BT3)/Encuestas!BO3)*100</f>
        <v>#DIV/0!</v>
      </c>
      <c r="Q222" s="273">
        <f t="shared" si="94"/>
        <v>0</v>
      </c>
      <c r="R222" s="273">
        <f>SUM(Encuestas!BG222:BI222)</f>
        <v>40</v>
      </c>
      <c r="S222" s="273">
        <f>100-SUM(Encuestas!BB222:BI222)</f>
        <v>0</v>
      </c>
      <c r="T222" s="273">
        <f>SUM(Encuestas!BB222:BF222,Calculos!R222:S222)</f>
        <v>100</v>
      </c>
      <c r="U222" s="279">
        <f>IF((Encuestas!BL222&lt;Encuestas!BK222),(Encuestas!BL222+13)-Encuestas!BK222,(Encuestas!BL222-Encuestas!BK222)+1)</f>
        <v>1</v>
      </c>
      <c r="V222" s="273">
        <f>SUM(Encuestas!BN222:BO222)</f>
        <v>0</v>
      </c>
      <c r="W222" s="273">
        <f>IF((J222&gt;Encuestas!BN222),"OK",J222-Encuestas!BN222)</f>
        <v>0</v>
      </c>
      <c r="X222" s="36" t="str">
        <f>IF(W222="OK",(Encuestas!BN222/Calculos!J222)*100,"")</f>
        <v/>
      </c>
      <c r="Y222" s="273" t="str">
        <f>IF(SUM(Encuestas!BP222,Encuestas!BQ222,Encuestas!BR222)=Encuestas!BN222,"OK",(SUM(Encuestas!BP222,Encuestas!BQ222,Encuestas!BR222)-Encuestas!BN222))</f>
        <v>OK</v>
      </c>
      <c r="Z222" s="273">
        <f>IF((D222&gt;Encuestas!BO222),"OK",D222-Encuestas!BO222)</f>
        <v>0</v>
      </c>
      <c r="AA222" s="273" t="str">
        <f>IF(SUM(Encuestas!BS222,Encuestas!BT222,Encuestas!BU222)=CM222,"OK",(SUM(Encuestas!BS222,Encuestas!BT222,Encuestas!BU222)-Encuestas!BO222))</f>
        <v>OK</v>
      </c>
      <c r="AB222" s="273" t="e">
        <f>((Encuestas!BS3+Encuestas!BT3)/Encuestas!BO3)*100</f>
        <v>#DIV/0!</v>
      </c>
      <c r="AC222" s="273" t="e">
        <f>IF(AD3&lt;=100,"OK","Err")</f>
        <v>#DIV/0!</v>
      </c>
      <c r="AD222" s="273" t="e">
        <v>#N/A</v>
      </c>
      <c r="AE222" s="273" t="e">
        <v>#N/A</v>
      </c>
      <c r="AF222" s="273" t="e">
        <v>#N/A</v>
      </c>
      <c r="AG222" s="273" t="e">
        <v>#N/A</v>
      </c>
      <c r="AH222" s="273">
        <f>SUM(Encuestas!BP222,Encuestas!BS222)</f>
        <v>0</v>
      </c>
      <c r="AI222" s="273">
        <f>SUM(Encuestas!BQ222,Encuestas!BT222)</f>
        <v>0</v>
      </c>
      <c r="AJ222" s="273">
        <f>SUM(Encuestas!BR222,Encuestas!BU222)</f>
        <v>0</v>
      </c>
      <c r="AK222" s="273" t="e">
        <f>((Encuestas!BS3+Encuestas!BT3)/Encuestas!BO3)*100</f>
        <v>#DIV/0!</v>
      </c>
      <c r="AL222" s="273">
        <f>((Encuestas!BT3+Encuestas!BU3)/Encuestas!BP3)*100</f>
        <v>0</v>
      </c>
      <c r="AM222" s="273">
        <f>((Encuestas!BU3+Encuestas!BV3)/Encuestas!BQ3)*100</f>
        <v>0</v>
      </c>
      <c r="AN222" s="273">
        <f>((Encuestas!BV3+Encuestas!BW3)/Encuestas!BR3)*100</f>
        <v>0</v>
      </c>
      <c r="AO222" s="273" t="e">
        <f>((Encuestas!BW3+Encuestas!BX3)/Encuestas!BS3)*100</f>
        <v>#DIV/0!</v>
      </c>
      <c r="AP222" s="273">
        <f>IF((Encuestas!BO222&gt;0),(((18*(Encuestas!BO222*(Encuestas!BV222/100)))+(30*(Encuestas!BO222*(Encuestas!BW222/100)))+(36*(Encuestas!BO222*(Encuestas!BX222/100))))/Encuestas!BO222),0)</f>
        <v>0</v>
      </c>
      <c r="AQ222" s="273">
        <f>SUM(Encuestas!CJ222,Encuestas!CN222)</f>
        <v>0</v>
      </c>
      <c r="AR222" s="273">
        <f>SUM(Encuestas!CK222,Encuestas!CO222)</f>
        <v>453</v>
      </c>
      <c r="AS222" s="273">
        <f>SUM(Encuestas!CL222,Encuestas!CP222)</f>
        <v>393</v>
      </c>
      <c r="AT222" s="273">
        <f>SUM(Encuestas!CM222,Encuestas!CQ222)</f>
        <v>160</v>
      </c>
      <c r="AU222" s="273">
        <f>SUM(Encuestas!CV222,Encuestas!CW222,Encuestas!DB222,Encuestas!DC222)</f>
        <v>50</v>
      </c>
      <c r="AV222" s="273">
        <f>SUM(Encuestas!CX222,Encuestas!DD222)</f>
        <v>0</v>
      </c>
      <c r="AW222" s="273">
        <f>SUM(Encuestas!CY222,Encuestas!CZ222,Encuestas!DE222,Encuestas!DF222)</f>
        <v>0</v>
      </c>
      <c r="AX222" s="273">
        <f>SUM(Encuestas!DA222,Encuestas!DG222)</f>
        <v>0</v>
      </c>
      <c r="AY222" s="273">
        <f>SUM(Encuestas!DI222,Encuestas!DK222)</f>
        <v>0</v>
      </c>
      <c r="AZ222" s="273">
        <f>SUM(Encuestas!DS222,Encuestas!DU222)</f>
        <v>0</v>
      </c>
      <c r="BA222" s="5" t="str">
        <f>IF(((AV222*Encuestas!DM222)=0),"OK",IF((Calculos!AV222*Encuestas!DM222)&gt;0,"NO",0))</f>
        <v>OK</v>
      </c>
      <c r="BB222" s="5" t="str">
        <f>IF((Calculos!AW222*Encuestas!DN222)=0,"OK", IF((Calculos!AW222*Encuestas!DN222)&gt;0,"NO",0))</f>
        <v>OK</v>
      </c>
      <c r="BC222" s="5" t="str">
        <f>IF((Calculos!AX222*Encuestas!DO222)=0,"OK",IF((Calculos!AX222*Encuestas!DO222)&gt;0,"NO",0))</f>
        <v>OK</v>
      </c>
      <c r="BD222" s="279">
        <f>SUM(Calculos!AY222,Calculos!AU222)</f>
        <v>50</v>
      </c>
      <c r="BE222" s="279">
        <f>SUM(Calculos!AV222,Encuestas!DM222)</f>
        <v>0</v>
      </c>
      <c r="BF222" s="279">
        <f>SUM(Calculos!AW222,Encuestas!DO222)</f>
        <v>0</v>
      </c>
      <c r="BG222" s="279">
        <f>SUM(Calculos!AX222,Encuestas!DQ222)</f>
        <v>0</v>
      </c>
      <c r="BH222" s="5" t="str">
        <f>IF(((Calculos!AZ222*Calculos!AQ222)=0),"OK",IF((Calculos!AZ222*Calculos!AQ222)&gt;0,"NO"))</f>
        <v>OK</v>
      </c>
      <c r="BI222" s="5" t="str">
        <f>IF((Calculos!AR222*Encuestas!DW222)=0,"OK",IF((Calculos!AR222*Encuestas!DW222)&gt;0,"NO"))</f>
        <v>OK</v>
      </c>
      <c r="BJ222" s="5" t="str">
        <f>IF((Calculos!AS222*Encuestas!DY222)=0,"OK",IF((Encuestas!DY222*Calculos!AS222)&gt;0,"NO"))</f>
        <v>OK</v>
      </c>
      <c r="BK222" s="5" t="str">
        <f>Validadores!S222</f>
        <v>OK</v>
      </c>
      <c r="BL222" s="273">
        <f t="shared" si="103"/>
        <v>0</v>
      </c>
      <c r="BM222" s="273">
        <f>SUM(AR222,Encuestas!DW222)</f>
        <v>453</v>
      </c>
      <c r="BN222" s="273">
        <f>SUM(Encuestas!DY222,Calculos!AS222)</f>
        <v>393</v>
      </c>
      <c r="BO222" s="273">
        <f>SUM(Encuestas!EA222,Calculos!AT222)</f>
        <v>160</v>
      </c>
      <c r="BP222" s="273">
        <f>SUM(Encuestas!EC222,Encuestas!ED222)</f>
        <v>0</v>
      </c>
      <c r="BQ222" s="273" t="str">
        <f>IF(Encuestas!CR222*Calculos!BP222=0,"OK",IF(Encuestas!CR222*Calculos!BP222&gt;0,"Err"))</f>
        <v>OK</v>
      </c>
      <c r="BR222" s="273" t="str">
        <f>IF(Encuestas!EE222*Encuestas!CS222=0,"OK",IF(Encuestas!EE222*Encuestas!CS222&gt;0,"Err"))</f>
        <v>OK</v>
      </c>
      <c r="BS222" s="273" t="str">
        <f>IF(Encuestas!EF222*Encuestas!CT222=0,"OK",IF(Encuestas!EF222*Encuestas!CT222&gt;0,"Err"))</f>
        <v>OK</v>
      </c>
      <c r="BT222" s="273" t="str">
        <f>IF(Encuestas!EG222*Encuestas!CU222=0,"OK",IF(Encuestas!EG222*Encuestas!CU222&gt;0,"Err"))</f>
        <v>OK</v>
      </c>
      <c r="BU222" s="273">
        <f>SUM(Encuestas!CR222,Calculos!BP222)</f>
        <v>0</v>
      </c>
      <c r="BV222" s="273">
        <f>SUM(Encuestas!EE222,Encuestas!CS222)</f>
        <v>0</v>
      </c>
      <c r="BW222" s="273">
        <f>SUM(Encuestas!EF222,Encuestas!CT222)</f>
        <v>2</v>
      </c>
      <c r="BX222" s="273">
        <f>SUM(Encuestas!EG222,Encuestas!CU222)</f>
        <v>8</v>
      </c>
      <c r="BY222" s="273" t="str">
        <f>IF(SUM(Encuestas!FD222,Encuestas!FE222)=100,"OK",0)</f>
        <v>OK</v>
      </c>
      <c r="BZ222" s="6">
        <f>SUM(Encuestas!FG222:'Encuestas'!FI222)</f>
        <v>0</v>
      </c>
      <c r="CA222" s="273">
        <f>SUM(Encuestas!FJ222:'Encuestas'!FL222)</f>
        <v>0</v>
      </c>
      <c r="CB222" s="273">
        <f>SUM(Encuestas!FM222:'Encuestas'!FO222)</f>
        <v>0</v>
      </c>
      <c r="CC222" s="273">
        <f>SUM(Encuestas!FP222:'Encuestas'!FR222)</f>
        <v>0</v>
      </c>
      <c r="CD222" s="273">
        <f>SUM(Encuestas!FS222:'Encuestas'!FU222)</f>
        <v>0</v>
      </c>
      <c r="CE222" s="273">
        <f>Encuestas!FG222+Encuestas!FJ222+Encuestas!FM222+Encuestas!FP222+Encuestas!FS222</f>
        <v>0</v>
      </c>
      <c r="CF222" s="273">
        <f>Encuestas!FH222+Encuestas!FK222+Encuestas!FN222+Encuestas!FQ222+Encuestas!FT222</f>
        <v>0</v>
      </c>
      <c r="CG222" s="273">
        <f>Encuestas!FI222+Encuestas!FL222+Encuestas!FO222+Encuestas!FR222+Encuestas!FU222</f>
        <v>0</v>
      </c>
      <c r="CH222" s="273">
        <f t="shared" si="104"/>
        <v>0</v>
      </c>
      <c r="CI222" s="273">
        <f>((Encuestas!BS4+Encuestas!BT4)/Encuestas!BO4)*100</f>
        <v>100</v>
      </c>
      <c r="CJ222" s="273" t="str">
        <f>IF(AD4&lt;=100,"OK","Err")</f>
        <v>OK</v>
      </c>
      <c r="CK222" s="273" t="e">
        <v>#N/A</v>
      </c>
      <c r="CL222" s="273" t="str">
        <f>IF(AND(Encuestas!FF222="no",Calculos!CH222=0),"OK","Err")</f>
        <v>Err</v>
      </c>
      <c r="CM222" s="273">
        <f>IF(SUM(Encuestas!GB222:GF222)=100,"OK",0)</f>
        <v>0</v>
      </c>
      <c r="CN222" s="273">
        <f>IF((Encuestas!GJ222-Encuestas!GI222)&lt;=0,(Encuestas!GJ222-Encuestas!GI222)+12,(Encuestas!GJ222-Encuestas!GI222))</f>
        <v>12</v>
      </c>
      <c r="CO222" s="273">
        <f>SUM(Encuestas!GL222:GM222)</f>
        <v>0</v>
      </c>
      <c r="CP222" s="273">
        <f>SUM(Encuestas!GN222,Encuestas!GP222)</f>
        <v>0</v>
      </c>
      <c r="CQ222" s="273" t="str">
        <f>IF(SUM(Encuestas!GN222,Encuestas!GO222)=Encuestas!GL222,"OK",0)</f>
        <v>OK</v>
      </c>
      <c r="CR222" s="273" t="str">
        <f>IF(SUM(Encuestas!GP222,Encuestas!GQ222)=Encuestas!GM222,"OK",0)</f>
        <v>OK</v>
      </c>
      <c r="CS222" s="273" t="e">
        <f>IF(AD3&lt;=100,"OK","Err")</f>
        <v>#DIV/0!</v>
      </c>
      <c r="CT222" s="273" t="e">
        <f>IF(AE3&lt;=100,"OK","Err")</f>
        <v>#DIV/0!</v>
      </c>
      <c r="CU222" s="273">
        <f>((Encuestas!BS4+Encuestas!BT4)/Encuestas!BO4)*100</f>
        <v>100</v>
      </c>
      <c r="CV222" s="273">
        <f>((Encuestas!BS4+Encuestas!BT4)/Encuestas!BO4)*100</f>
        <v>100</v>
      </c>
      <c r="CW222" s="273" t="str">
        <f>IF(AD4&lt;=100,"OK","Err")</f>
        <v>OK</v>
      </c>
      <c r="CX222" s="273" t="e">
        <f>IF(AD3&lt;=100,"OK","Err")</f>
        <v>#DIV/0!</v>
      </c>
      <c r="CY222" s="273">
        <f>SUM(Encuestas!GR222:GS222)</f>
        <v>0</v>
      </c>
      <c r="CZ222" s="273">
        <f>IF(SUM(Encuestas!GT222:GV222)=100,"OK",0)</f>
        <v>0</v>
      </c>
      <c r="DA222" s="273" t="e">
        <f>IF(AD3&lt;=100,"OK","Err")</f>
        <v>#DIV/0!</v>
      </c>
      <c r="DB222" s="273">
        <f>SUM(Encuestas!HL222:HO222)</f>
        <v>0</v>
      </c>
      <c r="DC222" s="273">
        <f>SUM(Encuestas!HP222,Encuestas!HR222)</f>
        <v>0</v>
      </c>
      <c r="DD222" s="273">
        <f>SUM(Encuestas!HQ222,Encuestas!HS222)</f>
        <v>0</v>
      </c>
      <c r="DE222" s="273">
        <f>SUM(Encuestas!HP222,Encuestas!HQ222)</f>
        <v>0</v>
      </c>
      <c r="DF222" s="273">
        <f>SUM(Encuestas!HR222,Encuestas!HS222)</f>
        <v>0</v>
      </c>
      <c r="DG222" s="273">
        <f t="shared" si="105"/>
        <v>0</v>
      </c>
      <c r="DH222" s="273">
        <f>IF(SUM(Encuestas!HT222:IA222)=100,"OK",0)</f>
        <v>0</v>
      </c>
      <c r="DI222" s="273">
        <f>IF(SUM(Encuestas!IB222:IH222)=100,"OK",0)</f>
        <v>0</v>
      </c>
      <c r="DJ222" s="273">
        <f>IF(SUM(Encuestas!IJ222:IK222)=100,"OK",0)</f>
        <v>0</v>
      </c>
      <c r="DK222" s="273">
        <f>SUM(Encuestas!IL222:IV222)</f>
        <v>5600</v>
      </c>
      <c r="DL222" s="273">
        <f>SUM(Encuestas!IW222:IX222)</f>
        <v>0</v>
      </c>
      <c r="DM222" s="273">
        <f>SUM(Encuestas!IY222,Encuestas!JA222,Encuestas!JC222,Encuestas!JE222,Encuestas!JG222,Encuestas!JI222,Encuestas!JK222,Encuestas!JM222,Encuestas!JO222)</f>
        <v>0</v>
      </c>
      <c r="DN222" s="273">
        <f>SUM(Encuestas!IZ222,Encuestas!JB222,Encuestas!JD222,Encuestas!JF222,Encuestas!JH222,Encuestas!JJ222,Encuestas!JL222,Encuestas!JN222,Encuestas!JR222)</f>
        <v>0</v>
      </c>
      <c r="DO222" s="273">
        <f>SUM(Encuestas!KG222:KH222)</f>
        <v>0</v>
      </c>
      <c r="DP222" s="273">
        <f>SUM(Encuestas!KA222,Encuestas!KD222,Encuestas!KF222,Calculos!DO222)</f>
        <v>0</v>
      </c>
      <c r="DQ222" s="273">
        <f>SUM(Encuestas!KJ222:KL222)</f>
        <v>0</v>
      </c>
      <c r="DR222" s="273">
        <f>SUM(Encuestas!KB222,Encuestas!KC222,Encuestas!KE222,Calculos!DQ222)</f>
        <v>0</v>
      </c>
      <c r="DS222" s="273">
        <f>VLOOKUP(Encuestas!KT222,'Matriz codigos'!$A$2:$B$8,2,FALSE)</f>
        <v>1</v>
      </c>
      <c r="DT222" s="273">
        <f>VLOOKUP(Encuestas!KU222,'Matriz codigos'!$A$2:$B$8,2,FALSE)</f>
        <v>1</v>
      </c>
      <c r="DU222" s="273">
        <f>VLOOKUP(Encuestas!KV222,'Matriz codigos'!$A$2:$B$8,2,FALSE)</f>
        <v>1</v>
      </c>
      <c r="DV222" s="273">
        <f>VLOOKUP(Encuestas!KW222,'Matriz codigos'!$A$2:$B$8,2,FALSE)</f>
        <v>1</v>
      </c>
      <c r="DW222" s="273">
        <f>VLOOKUP(Encuestas!KT222,'Matriz codigos'!$A$10:$B$16,2,FALSE)</f>
        <v>1</v>
      </c>
      <c r="DX222" s="273">
        <f>VLOOKUP(Encuestas!KU222,'Matriz codigos'!$A$10:$B$16,2,FALSE)</f>
        <v>1</v>
      </c>
      <c r="DY222" s="273">
        <f>VLOOKUP(Encuestas!KV222,'Matriz codigos'!$A$10:$B$16,2,FALSE)</f>
        <v>1</v>
      </c>
      <c r="DZ222" s="273">
        <f>VLOOKUP(Encuestas!KW222,'Matriz codigos'!$A$10:$B$16,2,FALSE)</f>
        <v>1</v>
      </c>
      <c r="EA222" s="273">
        <f t="shared" si="106"/>
        <v>100</v>
      </c>
      <c r="EB222" s="273">
        <f t="shared" si="107"/>
        <v>0</v>
      </c>
      <c r="EC222" s="273">
        <f t="shared" si="108"/>
        <v>0</v>
      </c>
      <c r="ED222" s="273">
        <f t="shared" si="109"/>
        <v>0</v>
      </c>
      <c r="EE222" s="273" t="str">
        <f t="shared" si="110"/>
        <v>OK</v>
      </c>
      <c r="EF222" s="273">
        <f>VLOOKUP(Encuestas!MR222,'Matriz codigos'!$A$18:$B$20,2,FALSE)</f>
        <v>2</v>
      </c>
      <c r="EG222" s="273">
        <f>VLOOKUP(Encuestas!MT222,'Matriz codigos'!$A$23:$B$26,2,FALSE)</f>
        <v>3</v>
      </c>
      <c r="EH222" s="273">
        <f>VLOOKUP(Encuestas!MU222,'Matriz codigos'!$A$23:$B$26,2,FALSE)</f>
        <v>3</v>
      </c>
      <c r="EI222" s="273">
        <f>VLOOKUP(Encuestas!MV222,'Matriz codigos'!$A$23:$B$26,2,FALSE)</f>
        <v>0</v>
      </c>
      <c r="EJ222" s="273">
        <f>VLOOKUP(Encuestas!MW222,'Matriz codigos'!$A$23:$B$26,2,FALSE)</f>
        <v>1</v>
      </c>
      <c r="EK222" s="273">
        <f>VLOOKUP(Encuestas!MX222,'Matriz codigos'!$A$23:$B$26,2,FALSE)</f>
        <v>2</v>
      </c>
      <c r="EL222" s="273">
        <f>VLOOKUP(Encuestas!MY222,'Matriz codigos'!$A$23:$B$26,2,FALSE)</f>
        <v>0</v>
      </c>
      <c r="EM222" s="273">
        <f>VLOOKUP(Encuestas!MZ222,'Matriz codigos'!$A$23:$B$26,2,FALSE)</f>
        <v>0</v>
      </c>
      <c r="EN222" s="273">
        <f>VLOOKUP(Encuestas!NA222,'Matriz codigos'!$A$23:$B$26,2,FALSE)</f>
        <v>2</v>
      </c>
      <c r="EO222" s="273">
        <f>SUM(Encuestas!NW222,Encuestas!OC222,Encuestas!OI222,Encuestas!OO222,Encuestas!OU222,Encuestas!PA222,Encuestas!PG222)</f>
        <v>25</v>
      </c>
      <c r="EP222" s="273">
        <f>SUM(Encuestas!NX222,Encuestas!OD222,Encuestas!OJ222,Encuestas!OP222,Encuestas!OV222,Encuestas!PB222,Encuestas!PH222)</f>
        <v>0</v>
      </c>
      <c r="EQ222" s="273">
        <f>SUM(Encuestas!NW222:NX222)</f>
        <v>21</v>
      </c>
      <c r="ER222" s="273">
        <f>SUM(Encuestas!OC222:OD222)</f>
        <v>0</v>
      </c>
      <c r="ES222" s="273">
        <f>SUM(Encuestas!OI222:OJ222)</f>
        <v>0</v>
      </c>
      <c r="ET222" s="273">
        <f>SUM(Encuestas!OO222:OP222)</f>
        <v>0</v>
      </c>
      <c r="EU222" s="273">
        <f>SUM(Encuestas!OU222:OV222)</f>
        <v>0</v>
      </c>
      <c r="EV222" s="273">
        <f>SUM(Encuestas!PA222:PB222)</f>
        <v>0</v>
      </c>
      <c r="EW222" s="273">
        <f>SUM(Encuestas!PG222:PH222)</f>
        <v>4</v>
      </c>
    </row>
    <row r="223" spans="1:153" x14ac:dyDescent="0.25">
      <c r="A223" s="273">
        <f>Encuestas!A223</f>
        <v>112010381</v>
      </c>
      <c r="B223" s="273">
        <f>SUM(Encuestas!Z223:AB223)</f>
        <v>10</v>
      </c>
      <c r="C223" s="273">
        <f>SUM(Encuestas!AC223:AE223)</f>
        <v>0</v>
      </c>
      <c r="D223" s="273">
        <f t="shared" si="89"/>
        <v>10</v>
      </c>
      <c r="E223" s="273">
        <f>SUM(Encuestas!AF223:AH223)</f>
        <v>0</v>
      </c>
      <c r="F223" s="273">
        <f>SUM(Encuestas!AI223:AK223)</f>
        <v>0</v>
      </c>
      <c r="G223" s="273">
        <f t="shared" si="90"/>
        <v>0</v>
      </c>
      <c r="H223" s="273">
        <f>SUM(Encuestas!AL223:AN223)</f>
        <v>1</v>
      </c>
      <c r="I223" s="273">
        <f>SUM(Encuestas!AO223:AQ223)</f>
        <v>0</v>
      </c>
      <c r="J223" s="273">
        <f>SUM(Encuestas!W223:Y223)</f>
        <v>23</v>
      </c>
      <c r="K223" s="273">
        <f>SUM(Encuestas!W223,Encuestas!Z223,Encuestas!AC223,Encuestas!AF223,Encuestas!AI223,Encuestas!AL223,Encuestas!AO223)</f>
        <v>34</v>
      </c>
      <c r="L223" s="273">
        <f t="shared" si="91"/>
        <v>100</v>
      </c>
      <c r="M223" s="273">
        <f>SUM(Encuestas!X223,Encuestas!AA223,Encuestas!AD223,Encuestas!AG223,Encuestas!AJ223,Encuestas!AM223,Encuestas!AP223)</f>
        <v>0</v>
      </c>
      <c r="N223" s="273">
        <f t="shared" si="92"/>
        <v>0</v>
      </c>
      <c r="O223" s="273">
        <f>SUM(Encuestas!Y223,Encuestas!AB223,Encuestas!AE223,Encuestas!AH223,Encuestas!AK223,Encuestas!AN223,Encuestas!AQ223)</f>
        <v>0</v>
      </c>
      <c r="P223" s="273">
        <f t="shared" si="93"/>
        <v>0</v>
      </c>
      <c r="Q223" s="273">
        <f t="shared" si="94"/>
        <v>34</v>
      </c>
      <c r="R223" s="273">
        <f>SUM(Encuestas!BG223:BI223)</f>
        <v>0</v>
      </c>
      <c r="S223" s="273">
        <f>100-SUM(Encuestas!BB223:BI223)</f>
        <v>0</v>
      </c>
      <c r="T223" s="273">
        <f>SUM(Encuestas!BB223:BF223,Calculos!R223:S223)</f>
        <v>100</v>
      </c>
      <c r="U223" s="279">
        <f>IF((Encuestas!BL223&lt;Encuestas!BK223),(Encuestas!BL223+13)-Encuestas!BK223,(Encuestas!BL223-Encuestas!BK223)+1)</f>
        <v>4</v>
      </c>
      <c r="V223" s="273">
        <f>SUM(Encuestas!BN223:BO223)</f>
        <v>33</v>
      </c>
      <c r="W223" s="273">
        <f>IF((J223&gt;Encuestas!BN223),"OK",J223-Encuestas!BN223)</f>
        <v>0</v>
      </c>
      <c r="X223" s="36" t="str">
        <f>IF(W223="OK",(Encuestas!BN223/Calculos!J223)*100,"")</f>
        <v/>
      </c>
      <c r="Y223" s="273" t="str">
        <f>IF(SUM(Encuestas!BP223,Encuestas!BQ223,Encuestas!BR223)=Encuestas!BN223,"OK",(SUM(Encuestas!BP223,Encuestas!BQ223,Encuestas!BR223)-Encuestas!BN223))</f>
        <v>OK</v>
      </c>
      <c r="Z223" s="273">
        <f>IF((D223&gt;Encuestas!BO223),"OK",D223-Encuestas!BO223)</f>
        <v>0</v>
      </c>
      <c r="AA223" s="273">
        <f>IF(SUM(Encuestas!BS223,Encuestas!BT223,Encuestas!BU223)=CM223,"OK",(SUM(Encuestas!BS223,Encuestas!BT223,Encuestas!BU223)-Encuestas!BO223))</f>
        <v>0</v>
      </c>
      <c r="AB223" s="273">
        <f>((Encuestas!BP223+Encuestas!BQ223)/Encuestas!BN223)*100</f>
        <v>100</v>
      </c>
      <c r="AC223" s="273" t="str">
        <f t="shared" si="95"/>
        <v>OK</v>
      </c>
      <c r="AD223" s="273">
        <f>((Encuestas!BS223+Encuestas!BT223)/Encuestas!BO223)*100</f>
        <v>100</v>
      </c>
      <c r="AE223" s="273" t="str">
        <f t="shared" si="96"/>
        <v>OK</v>
      </c>
      <c r="AF223" s="273">
        <f t="shared" si="97"/>
        <v>0</v>
      </c>
      <c r="AG223" s="273">
        <f t="shared" si="98"/>
        <v>0</v>
      </c>
      <c r="AH223" s="273">
        <f>SUM(Encuestas!BP223,Encuestas!BS223)</f>
        <v>33</v>
      </c>
      <c r="AI223" s="273">
        <f>SUM(Encuestas!BQ223,Encuestas!BT223)</f>
        <v>0</v>
      </c>
      <c r="AJ223" s="273">
        <f>SUM(Encuestas!BR223,Encuestas!BU223)</f>
        <v>0</v>
      </c>
      <c r="AK223" s="273">
        <f t="shared" si="99"/>
        <v>100</v>
      </c>
      <c r="AL223" s="273" t="str">
        <f t="shared" si="100"/>
        <v>OK</v>
      </c>
      <c r="AM223" s="273">
        <f t="shared" si="101"/>
        <v>0</v>
      </c>
      <c r="AN223" s="273">
        <f>((Encuestas!BO223/Encuestas!BN223)*100)</f>
        <v>43.478260869565219</v>
      </c>
      <c r="AO223" s="273" t="str">
        <f t="shared" si="102"/>
        <v>OK</v>
      </c>
      <c r="AP223" s="273">
        <f>IF((Encuestas!BO223&gt;0),(((18*(Encuestas!BO223*(Encuestas!BV223/100)))+(30*(Encuestas!BO223*(Encuestas!BW223/100)))+(36*(Encuestas!BO223*(Encuestas!BX223/100))))/Encuestas!BO223),0)</f>
        <v>30</v>
      </c>
      <c r="AQ223" s="273">
        <f>SUM(Encuestas!CJ223,Encuestas!CN223)</f>
        <v>12</v>
      </c>
      <c r="AR223" s="273">
        <f>SUM(Encuestas!CK223,Encuestas!CO223)</f>
        <v>0</v>
      </c>
      <c r="AS223" s="273">
        <f>SUM(Encuestas!CL223,Encuestas!CP223)</f>
        <v>7</v>
      </c>
      <c r="AT223" s="273">
        <f>SUM(Encuestas!CM223,Encuestas!CQ223)</f>
        <v>0</v>
      </c>
      <c r="AU223" s="273">
        <f>SUM(Encuestas!CV223,Encuestas!CW223,Encuestas!DB223,Encuestas!DC223)</f>
        <v>0</v>
      </c>
      <c r="AV223" s="273">
        <f>SUM(Encuestas!CX223,Encuestas!DD223)</f>
        <v>0</v>
      </c>
      <c r="AW223" s="273">
        <f>SUM(Encuestas!CY223,Encuestas!CZ223,Encuestas!DE223,Encuestas!DF223)</f>
        <v>0</v>
      </c>
      <c r="AX223" s="273">
        <f>SUM(Encuestas!DA223,Encuestas!DG223)</f>
        <v>0</v>
      </c>
      <c r="AY223" s="273">
        <f>SUM(Encuestas!DI223,Encuestas!DK223)</f>
        <v>0</v>
      </c>
      <c r="AZ223" s="273">
        <f>SUM(Encuestas!DS223,Encuestas!DU223)</f>
        <v>0</v>
      </c>
      <c r="BA223" s="5" t="str">
        <f>IF(((AV223*Encuestas!DM223)=0),"OK",IF((Calculos!AV223*Encuestas!DM223)&gt;0,"NO",0))</f>
        <v>OK</v>
      </c>
      <c r="BB223" s="5" t="str">
        <f>IF((Calculos!AW223*Encuestas!DN223)=0,"OK", IF((Calculos!AW223*Encuestas!DN223)&gt;0,"NO",0))</f>
        <v>OK</v>
      </c>
      <c r="BC223" s="5" t="str">
        <f>IF((Calculos!AX223*Encuestas!DO223)=0,"OK",IF((Calculos!AX223*Encuestas!DO223)&gt;0,"NO",0))</f>
        <v>OK</v>
      </c>
      <c r="BD223" s="279">
        <f>SUM(Calculos!AY223,Calculos!AU223)</f>
        <v>0</v>
      </c>
      <c r="BE223" s="279">
        <f>SUM(Calculos!AV223,Encuestas!DM223)</f>
        <v>0</v>
      </c>
      <c r="BF223" s="279">
        <f>SUM(Calculos!AW223,Encuestas!DO223)</f>
        <v>0</v>
      </c>
      <c r="BG223" s="279">
        <f>SUM(Calculos!AX223,Encuestas!DQ223)</f>
        <v>0</v>
      </c>
      <c r="BH223" s="5" t="str">
        <f>IF(((Calculos!AZ223*Calculos!AQ223)=0),"OK",IF((Calculos!AZ223*Calculos!AQ223)&gt;0,"NO"))</f>
        <v>OK</v>
      </c>
      <c r="BI223" s="5" t="str">
        <f>IF((Calculos!AR223*Encuestas!DW223)=0,"OK",IF((Calculos!AR223*Encuestas!DW223)&gt;0,"NO"))</f>
        <v>OK</v>
      </c>
      <c r="BJ223" s="5" t="str">
        <f>IF((Calculos!AS223*Encuestas!DY223)=0,"OK",IF((Encuestas!DY223*Calculos!AS223)&gt;0,"NO"))</f>
        <v>OK</v>
      </c>
      <c r="BK223" s="5" t="str">
        <f>Validadores!S223</f>
        <v>OK</v>
      </c>
      <c r="BL223" s="273">
        <f t="shared" si="103"/>
        <v>12</v>
      </c>
      <c r="BM223" s="273">
        <f>SUM(AR223,Encuestas!DW223)</f>
        <v>0</v>
      </c>
      <c r="BN223" s="273">
        <f>SUM(Encuestas!DY223,Calculos!AS223)</f>
        <v>7</v>
      </c>
      <c r="BO223" s="273">
        <f>SUM(Encuestas!EA223,Calculos!AT223)</f>
        <v>0</v>
      </c>
      <c r="BP223" s="273">
        <f>SUM(Encuestas!EC223,Encuestas!ED223)</f>
        <v>0</v>
      </c>
      <c r="BQ223" s="273" t="str">
        <f>IF(Encuestas!CR223*Calculos!BP223=0,"OK",IF(Encuestas!CR223*Calculos!BP223&gt;0,"Err"))</f>
        <v>OK</v>
      </c>
      <c r="BR223" s="273" t="str">
        <f>IF(Encuestas!EE223*Encuestas!CS223=0,"OK",IF(Encuestas!EE223*Encuestas!CS223&gt;0,"Err"))</f>
        <v>OK</v>
      </c>
      <c r="BS223" s="273" t="str">
        <f>IF(Encuestas!EF223*Encuestas!CT223=0,"OK",IF(Encuestas!EF223*Encuestas!CT223&gt;0,"Err"))</f>
        <v>OK</v>
      </c>
      <c r="BT223" s="273" t="str">
        <f>IF(Encuestas!EG223*Encuestas!CU223=0,"OK",IF(Encuestas!EG223*Encuestas!CU223&gt;0,"Err"))</f>
        <v>OK</v>
      </c>
      <c r="BU223" s="273">
        <f>SUM(Encuestas!CR223,Calculos!BP223)</f>
        <v>2</v>
      </c>
      <c r="BV223" s="273">
        <f>SUM(Encuestas!EE223,Encuestas!CS223)</f>
        <v>0</v>
      </c>
      <c r="BW223" s="273">
        <f>SUM(Encuestas!EF223,Encuestas!CT223)</f>
        <v>0</v>
      </c>
      <c r="BX223" s="273">
        <f>SUM(Encuestas!EG223,Encuestas!CU223)</f>
        <v>0</v>
      </c>
      <c r="BY223" s="273">
        <f>IF(SUM(Encuestas!FD223,Encuestas!FE223)=100,"OK",0)</f>
        <v>0</v>
      </c>
      <c r="BZ223" s="6">
        <f>SUM(Encuestas!FG223:'Encuestas'!FI223)</f>
        <v>0</v>
      </c>
      <c r="CA223" s="273">
        <f>SUM(Encuestas!FJ223:'Encuestas'!FL223)</f>
        <v>0</v>
      </c>
      <c r="CB223" s="273">
        <f>SUM(Encuestas!FM223:'Encuestas'!FO223)</f>
        <v>0</v>
      </c>
      <c r="CC223" s="273">
        <f>SUM(Encuestas!FP223:'Encuestas'!FR223)</f>
        <v>0</v>
      </c>
      <c r="CD223" s="273">
        <f>SUM(Encuestas!FS223:'Encuestas'!FU223)</f>
        <v>0</v>
      </c>
      <c r="CE223" s="273">
        <f>Encuestas!FG223+Encuestas!FJ223+Encuestas!FM223+Encuestas!FP223+Encuestas!FS223</f>
        <v>0</v>
      </c>
      <c r="CF223" s="273">
        <f>Encuestas!FH223+Encuestas!FK223+Encuestas!FN223+Encuestas!FQ223+Encuestas!FT223</f>
        <v>0</v>
      </c>
      <c r="CG223" s="273">
        <f>Encuestas!FI223+Encuestas!FL223+Encuestas!FO223+Encuestas!FR223+Encuestas!FU223</f>
        <v>0</v>
      </c>
      <c r="CH223" s="273">
        <f t="shared" si="104"/>
        <v>0</v>
      </c>
      <c r="CI223" s="273" t="e">
        <f>((Encuestas!BS5+Encuestas!BT5)/Encuestas!BO5)*100</f>
        <v>#DIV/0!</v>
      </c>
      <c r="CJ223" s="273" t="e">
        <f>IF(AD5&lt;=100,"OK","Err")</f>
        <v>#DIV/0!</v>
      </c>
      <c r="CK223" s="273" t="e">
        <v>#N/A</v>
      </c>
      <c r="CL223" s="273" t="str">
        <f>IF(AND(Encuestas!FF223="no",Calculos!CH223=0),"OK","Err")</f>
        <v>Err</v>
      </c>
      <c r="CM223" s="273">
        <f>IF(SUM(Encuestas!GB223:GF223)=100,"OK",0)</f>
        <v>0</v>
      </c>
      <c r="CN223" s="273">
        <f>IF((Encuestas!GJ223-Encuestas!GI223)&lt;=0,(Encuestas!GJ223-Encuestas!GI223)+12,(Encuestas!GJ223-Encuestas!GI223))</f>
        <v>12</v>
      </c>
      <c r="CO223" s="273">
        <f>SUM(Encuestas!GL223:GM223)</f>
        <v>0</v>
      </c>
      <c r="CP223" s="273">
        <f>SUM(Encuestas!GN223,Encuestas!GP223)</f>
        <v>0</v>
      </c>
      <c r="CQ223" s="273" t="str">
        <f>IF(SUM(Encuestas!GN223,Encuestas!GO223)=Encuestas!GL223,"OK",0)</f>
        <v>OK</v>
      </c>
      <c r="CR223" s="273" t="str">
        <f>IF(SUM(Encuestas!GP223,Encuestas!GQ223)=Encuestas!GM223,"OK",0)</f>
        <v>OK</v>
      </c>
      <c r="CS223" s="273" t="e">
        <v>#N/A</v>
      </c>
      <c r="CT223" s="273" t="e">
        <v>#N/A</v>
      </c>
      <c r="CU223" s="273" t="e">
        <f>((Encuestas!BS5+Encuestas!BT5)/Encuestas!BO5)*100</f>
        <v>#DIV/0!</v>
      </c>
      <c r="CV223" s="273" t="e">
        <f>((Encuestas!BS5+Encuestas!BT5)/Encuestas!BO5)*100</f>
        <v>#DIV/0!</v>
      </c>
      <c r="CW223" s="273" t="e">
        <f>IF(AD5&lt;=100,"OK","Err")</f>
        <v>#DIV/0!</v>
      </c>
      <c r="CX223" s="273" t="e">
        <v>#N/A</v>
      </c>
      <c r="CY223" s="273">
        <f>SUM(Encuestas!GR223:GS223)</f>
        <v>0</v>
      </c>
      <c r="CZ223" s="273">
        <f>IF(SUM(Encuestas!GT223:GV223)=100,"OK",0)</f>
        <v>0</v>
      </c>
      <c r="DA223" s="273" t="e">
        <v>#N/A</v>
      </c>
      <c r="DB223" s="273">
        <f>SUM(Encuestas!HL223:HO223)</f>
        <v>0</v>
      </c>
      <c r="DC223" s="273">
        <f>SUM(Encuestas!HP223,Encuestas!HR223)</f>
        <v>0</v>
      </c>
      <c r="DD223" s="273">
        <f>SUM(Encuestas!HQ223,Encuestas!HS223)</f>
        <v>0</v>
      </c>
      <c r="DE223" s="273">
        <f>SUM(Encuestas!HP223,Encuestas!HQ223)</f>
        <v>0</v>
      </c>
      <c r="DF223" s="273">
        <f>SUM(Encuestas!HR223,Encuestas!HS223)</f>
        <v>0</v>
      </c>
      <c r="DG223" s="273">
        <f t="shared" si="105"/>
        <v>0</v>
      </c>
      <c r="DH223" s="273">
        <f>IF(SUM(Encuestas!HT223:IA223)=100,"OK",0)</f>
        <v>0</v>
      </c>
      <c r="DI223" s="273">
        <f>IF(SUM(Encuestas!IB223:IH223)=100,"OK",0)</f>
        <v>0</v>
      </c>
      <c r="DJ223" s="273">
        <f>IF(SUM(Encuestas!IJ223:IK223)=100,"OK",0)</f>
        <v>0</v>
      </c>
      <c r="DK223" s="273">
        <f>SUM(Encuestas!IL223:IV223)</f>
        <v>118</v>
      </c>
      <c r="DL223" s="273">
        <f>SUM(Encuestas!IW223:IX223)</f>
        <v>0</v>
      </c>
      <c r="DM223" s="273">
        <f>SUM(Encuestas!IY223,Encuestas!JA223,Encuestas!JC223,Encuestas!JE223,Encuestas!JG223,Encuestas!JI223,Encuestas!JK223,Encuestas!JM223,Encuestas!JO223)</f>
        <v>0</v>
      </c>
      <c r="DN223" s="273">
        <f>SUM(Encuestas!IZ223,Encuestas!JB223,Encuestas!JD223,Encuestas!JF223,Encuestas!JH223,Encuestas!JJ223,Encuestas!JL223,Encuestas!JN223,Encuestas!JR223)</f>
        <v>0</v>
      </c>
      <c r="DO223" s="273">
        <f>SUM(Encuestas!KG223:KH223)</f>
        <v>0</v>
      </c>
      <c r="DP223" s="273">
        <f>SUM(Encuestas!KA223,Encuestas!KD223,Encuestas!KF223,Calculos!DO223)</f>
        <v>0</v>
      </c>
      <c r="DQ223" s="273">
        <f>SUM(Encuestas!KJ223:KL223)</f>
        <v>0</v>
      </c>
      <c r="DR223" s="273">
        <f>SUM(Encuestas!KB223,Encuestas!KC223,Encuestas!KE223,Calculos!DQ223)</f>
        <v>0</v>
      </c>
      <c r="DS223" s="273">
        <f>VLOOKUP(Encuestas!KT223,'Matriz codigos'!$A$2:$B$8,2,FALSE)</f>
        <v>1</v>
      </c>
      <c r="DT223" s="273">
        <f>VLOOKUP(Encuestas!KU223,'Matriz codigos'!$A$2:$B$8,2,FALSE)</f>
        <v>1</v>
      </c>
      <c r="DU223" s="273">
        <f>VLOOKUP(Encuestas!KV223,'Matriz codigos'!$A$2:$B$8,2,FALSE)</f>
        <v>1</v>
      </c>
      <c r="DV223" s="273">
        <f>VLOOKUP(Encuestas!KW223,'Matriz codigos'!$A$2:$B$8,2,FALSE)</f>
        <v>1</v>
      </c>
      <c r="DW223" s="273">
        <f>VLOOKUP(Encuestas!KT223,'Matriz codigos'!$A$10:$B$16,2,FALSE)</f>
        <v>2</v>
      </c>
      <c r="DX223" s="273">
        <f>VLOOKUP(Encuestas!KU223,'Matriz codigos'!$A$10:$B$16,2,FALSE)</f>
        <v>2</v>
      </c>
      <c r="DY223" s="273">
        <f>VLOOKUP(Encuestas!KV223,'Matriz codigos'!$A$10:$B$16,2,FALSE)</f>
        <v>2</v>
      </c>
      <c r="DZ223" s="273">
        <f>VLOOKUP(Encuestas!KW223,'Matriz codigos'!$A$10:$B$16,2,FALSE)</f>
        <v>2</v>
      </c>
      <c r="EA223" s="273">
        <f t="shared" si="106"/>
        <v>0</v>
      </c>
      <c r="EB223" s="273">
        <f t="shared" si="107"/>
        <v>100</v>
      </c>
      <c r="EC223" s="273">
        <f t="shared" si="108"/>
        <v>0</v>
      </c>
      <c r="ED223" s="273">
        <f t="shared" si="109"/>
        <v>0</v>
      </c>
      <c r="EE223" s="273" t="str">
        <f t="shared" si="110"/>
        <v>OK</v>
      </c>
      <c r="EF223" s="273">
        <f>VLOOKUP(Encuestas!MR223,'Matriz codigos'!$A$18:$B$20,2,FALSE)</f>
        <v>2</v>
      </c>
      <c r="EG223" s="273">
        <f>VLOOKUP(Encuestas!MT223,'Matriz codigos'!$A$23:$B$26,2,FALSE)</f>
        <v>0</v>
      </c>
      <c r="EH223" s="273">
        <f>VLOOKUP(Encuestas!MU223,'Matriz codigos'!$A$23:$B$26,2,FALSE)</f>
        <v>0</v>
      </c>
      <c r="EI223" s="273">
        <f>VLOOKUP(Encuestas!MV223,'Matriz codigos'!$A$23:$B$26,2,FALSE)</f>
        <v>3</v>
      </c>
      <c r="EJ223" s="273">
        <f>VLOOKUP(Encuestas!MW223,'Matriz codigos'!$A$23:$B$26,2,FALSE)</f>
        <v>0</v>
      </c>
      <c r="EK223" s="273">
        <f>VLOOKUP(Encuestas!MX223,'Matriz codigos'!$A$23:$B$26,2,FALSE)</f>
        <v>2</v>
      </c>
      <c r="EL223" s="273">
        <f>VLOOKUP(Encuestas!MY223,'Matriz codigos'!$A$23:$B$26,2,FALSE)</f>
        <v>0</v>
      </c>
      <c r="EM223" s="273">
        <f>VLOOKUP(Encuestas!MZ223,'Matriz codigos'!$A$23:$B$26,2,FALSE)</f>
        <v>0</v>
      </c>
      <c r="EN223" s="273">
        <f>VLOOKUP(Encuestas!NA223,'Matriz codigos'!$A$23:$B$26,2,FALSE)</f>
        <v>0</v>
      </c>
      <c r="EO223" s="273">
        <f>SUM(Encuestas!NW223,Encuestas!OC223,Encuestas!OI223,Encuestas!OO223,Encuestas!OU223,Encuestas!PA223,Encuestas!PG223)</f>
        <v>4</v>
      </c>
      <c r="EP223" s="273">
        <f>SUM(Encuestas!NX223,Encuestas!OD223,Encuestas!OJ223,Encuestas!OP223,Encuestas!OV223,Encuestas!PB223,Encuestas!PH223)</f>
        <v>0</v>
      </c>
      <c r="EQ223" s="273">
        <f>SUM(Encuestas!NW223:NX223)</f>
        <v>1</v>
      </c>
      <c r="ER223" s="273">
        <f>SUM(Encuestas!OC223:OD223)</f>
        <v>0</v>
      </c>
      <c r="ES223" s="273">
        <f>SUM(Encuestas!OI223:OJ223)</f>
        <v>0</v>
      </c>
      <c r="ET223" s="273">
        <f>SUM(Encuestas!OO223:OP223)</f>
        <v>0</v>
      </c>
      <c r="EU223" s="273">
        <f>SUM(Encuestas!OU223:OV223)</f>
        <v>0</v>
      </c>
      <c r="EV223" s="273">
        <f>SUM(Encuestas!PA223:PB223)</f>
        <v>0</v>
      </c>
      <c r="EW223" s="273">
        <f>SUM(Encuestas!PG223:PH223)</f>
        <v>3</v>
      </c>
    </row>
    <row r="224" spans="1:153" x14ac:dyDescent="0.25">
      <c r="A224" s="273">
        <f>Encuestas!A224</f>
        <v>112010206</v>
      </c>
      <c r="B224" s="273">
        <f>SUM(Encuestas!Z224:AB224)</f>
        <v>0</v>
      </c>
      <c r="C224" s="273">
        <f>SUM(Encuestas!AC224:AE224)</f>
        <v>0</v>
      </c>
      <c r="D224" s="273">
        <f t="shared" si="89"/>
        <v>0</v>
      </c>
      <c r="E224" s="273">
        <f>SUM(Encuestas!AF224:AH224)</f>
        <v>0</v>
      </c>
      <c r="F224" s="273">
        <f>SUM(Encuestas!AI224:AK224)</f>
        <v>0</v>
      </c>
      <c r="G224" s="273">
        <f t="shared" si="90"/>
        <v>0</v>
      </c>
      <c r="H224" s="273">
        <f>SUM(Encuestas!AL224:AN224)</f>
        <v>1</v>
      </c>
      <c r="I224" s="273">
        <f>SUM(Encuestas!AO224:AQ224)</f>
        <v>2</v>
      </c>
      <c r="J224" s="273">
        <f>SUM(Encuestas!W224:Y224)</f>
        <v>12</v>
      </c>
      <c r="K224" s="273">
        <f>SUM(Encuestas!W224,Encuestas!Z224,Encuestas!AC224,Encuestas!AF224,Encuestas!AI224,Encuestas!AL224,Encuestas!AO224)</f>
        <v>15</v>
      </c>
      <c r="L224" s="273">
        <f t="shared" si="91"/>
        <v>100</v>
      </c>
      <c r="M224" s="273">
        <f>SUM(Encuestas!X224,Encuestas!AA224,Encuestas!AD224,Encuestas!AG224,Encuestas!AJ224,Encuestas!AM224,Encuestas!AP224)</f>
        <v>0</v>
      </c>
      <c r="N224" s="273">
        <f t="shared" si="92"/>
        <v>0</v>
      </c>
      <c r="O224" s="273">
        <f>SUM(Encuestas!Y224,Encuestas!AB224,Encuestas!AE224,Encuestas!AH224,Encuestas!AK224,Encuestas!AN224,Encuestas!AQ224)</f>
        <v>0</v>
      </c>
      <c r="P224" s="273">
        <f t="shared" si="93"/>
        <v>0</v>
      </c>
      <c r="Q224" s="273">
        <f t="shared" si="94"/>
        <v>15</v>
      </c>
      <c r="R224" s="273">
        <f>SUM(Encuestas!BG224:BI224)</f>
        <v>0</v>
      </c>
      <c r="S224" s="273">
        <f>100-SUM(Encuestas!BB224:BI224)</f>
        <v>0</v>
      </c>
      <c r="T224" s="273">
        <f>SUM(Encuestas!BB224:BF224,Calculos!R224:S224)</f>
        <v>100</v>
      </c>
      <c r="U224" s="279">
        <f>IF((Encuestas!BL224&lt;Encuestas!BK224),(Encuestas!BL224+13)-Encuestas!BK224,(Encuestas!BL224-Encuestas!BK224)+1)</f>
        <v>4</v>
      </c>
      <c r="V224" s="273">
        <f>SUM(Encuestas!BN224:BO224)</f>
        <v>12</v>
      </c>
      <c r="W224" s="273">
        <f>IF((J224&gt;Encuestas!BN224),"OK",J224-Encuestas!BN224)</f>
        <v>0</v>
      </c>
      <c r="X224" s="36" t="str">
        <f>IF(W224="OK",(Encuestas!BN224/Calculos!J224)*100,"")</f>
        <v/>
      </c>
      <c r="Y224" s="273" t="str">
        <f>IF(SUM(Encuestas!BP224,Encuestas!BQ224,Encuestas!BR224)=Encuestas!BN224,"OK",(SUM(Encuestas!BP224,Encuestas!BQ224,Encuestas!BR224)-Encuestas!BN224))</f>
        <v>OK</v>
      </c>
      <c r="Z224" s="273">
        <f>IF((D224&gt;Encuestas!BO224),"OK",D224-Encuestas!BO224)</f>
        <v>0</v>
      </c>
      <c r="AA224" s="273" t="str">
        <f>IF(SUM(Encuestas!BS224,Encuestas!BT224,Encuestas!BU224)=CM224,"OK",(SUM(Encuestas!BS224,Encuestas!BT224,Encuestas!BU224)-Encuestas!BO224))</f>
        <v>OK</v>
      </c>
      <c r="AB224" s="273">
        <f>((Encuestas!BP224+Encuestas!BQ224)/Encuestas!BN224)*100</f>
        <v>100</v>
      </c>
      <c r="AC224" s="273" t="str">
        <f t="shared" si="95"/>
        <v>OK</v>
      </c>
      <c r="AD224" s="273" t="e">
        <f>((Encuestas!BS3+Encuestas!BT3)/Encuestas!BO3)*100</f>
        <v>#DIV/0!</v>
      </c>
      <c r="AE224" s="273" t="e">
        <f>IF(AD3&lt;=100,"OK","Err")</f>
        <v>#DIV/0!</v>
      </c>
      <c r="AF224" s="273">
        <f t="shared" si="97"/>
        <v>0</v>
      </c>
      <c r="AG224" s="273" t="e">
        <f>((Encuestas!BS3+Encuestas!BT3)/Encuestas!BO3)*100</f>
        <v>#DIV/0!</v>
      </c>
      <c r="AH224" s="273">
        <f>SUM(Encuestas!BP224,Encuestas!BS224)</f>
        <v>10</v>
      </c>
      <c r="AI224" s="273">
        <f>SUM(Encuestas!BQ224,Encuestas!BT224)</f>
        <v>2</v>
      </c>
      <c r="AJ224" s="273">
        <f>SUM(Encuestas!BR224,Encuestas!BU224)</f>
        <v>0</v>
      </c>
      <c r="AK224" s="273">
        <f t="shared" si="99"/>
        <v>100</v>
      </c>
      <c r="AL224" s="273" t="str">
        <f t="shared" si="100"/>
        <v>OK</v>
      </c>
      <c r="AM224" s="273">
        <f t="shared" si="101"/>
        <v>0</v>
      </c>
      <c r="AN224" s="273">
        <f>((Encuestas!BO224/Encuestas!BN224)*100)</f>
        <v>0</v>
      </c>
      <c r="AO224" s="273" t="str">
        <f t="shared" si="102"/>
        <v/>
      </c>
      <c r="AP224" s="273">
        <f>IF((Encuestas!BO224&gt;0),(((18*(Encuestas!BO224*(Encuestas!BV224/100)))+(30*(Encuestas!BO224*(Encuestas!BW224/100)))+(36*(Encuestas!BO224*(Encuestas!BX224/100))))/Encuestas!BO224),0)</f>
        <v>0</v>
      </c>
      <c r="AQ224" s="273">
        <f>SUM(Encuestas!CJ224,Encuestas!CN224)</f>
        <v>12</v>
      </c>
      <c r="AR224" s="273">
        <f>SUM(Encuestas!CK224,Encuestas!CO224)</f>
        <v>0</v>
      </c>
      <c r="AS224" s="273">
        <f>SUM(Encuestas!CL224,Encuestas!CP224)</f>
        <v>0</v>
      </c>
      <c r="AT224" s="273">
        <f>SUM(Encuestas!CM224,Encuestas!CQ224)</f>
        <v>0</v>
      </c>
      <c r="AU224" s="273">
        <f>SUM(Encuestas!CV224,Encuestas!CW224,Encuestas!DB224,Encuestas!DC224)</f>
        <v>0</v>
      </c>
      <c r="AV224" s="273">
        <f>SUM(Encuestas!CX224,Encuestas!DD224)</f>
        <v>0</v>
      </c>
      <c r="AW224" s="273">
        <f>SUM(Encuestas!CY224,Encuestas!CZ224,Encuestas!DE224,Encuestas!DF224)</f>
        <v>0</v>
      </c>
      <c r="AX224" s="273">
        <f>SUM(Encuestas!DA224,Encuestas!DG224)</f>
        <v>0</v>
      </c>
      <c r="AY224" s="273">
        <f>SUM(Encuestas!DI224,Encuestas!DK224)</f>
        <v>0</v>
      </c>
      <c r="AZ224" s="273">
        <f>SUM(Encuestas!DS224,Encuestas!DU224)</f>
        <v>0</v>
      </c>
      <c r="BA224" s="5" t="str">
        <f>IF(((AV224*Encuestas!DM224)=0),"OK",IF((Calculos!AV224*Encuestas!DM224)&gt;0,"NO",0))</f>
        <v>OK</v>
      </c>
      <c r="BB224" s="5" t="str">
        <f>IF((Calculos!AW224*Encuestas!DN224)=0,"OK", IF((Calculos!AW224*Encuestas!DN224)&gt;0,"NO",0))</f>
        <v>OK</v>
      </c>
      <c r="BC224" s="5" t="str">
        <f>IF((Calculos!AX224*Encuestas!DO224)=0,"OK",IF((Calculos!AX224*Encuestas!DO224)&gt;0,"NO",0))</f>
        <v>OK</v>
      </c>
      <c r="BD224" s="279">
        <f>SUM(Calculos!AY224,Calculos!AU224)</f>
        <v>0</v>
      </c>
      <c r="BE224" s="279">
        <f>SUM(Calculos!AV224,Encuestas!DM224)</f>
        <v>0</v>
      </c>
      <c r="BF224" s="279">
        <f>SUM(Calculos!AW224,Encuestas!DO224)</f>
        <v>0</v>
      </c>
      <c r="BG224" s="279">
        <f>SUM(Calculos!AX224,Encuestas!DQ224)</f>
        <v>0</v>
      </c>
      <c r="BH224" s="5" t="str">
        <f>IF(((Calculos!AZ224*Calculos!AQ224)=0),"OK",IF((Calculos!AZ224*Calculos!AQ224)&gt;0,"NO"))</f>
        <v>OK</v>
      </c>
      <c r="BI224" s="5" t="str">
        <f>IF((Calculos!AR224*Encuestas!DW224)=0,"OK",IF((Calculos!AR224*Encuestas!DW224)&gt;0,"NO"))</f>
        <v>OK</v>
      </c>
      <c r="BJ224" s="5" t="str">
        <f>IF((Calculos!AS224*Encuestas!DY224)=0,"OK",IF((Encuestas!DY224*Calculos!AS224)&gt;0,"NO"))</f>
        <v>OK</v>
      </c>
      <c r="BK224" s="5" t="str">
        <f>Validadores!S224</f>
        <v>OK</v>
      </c>
      <c r="BL224" s="273">
        <f t="shared" si="103"/>
        <v>12</v>
      </c>
      <c r="BM224" s="273">
        <f>SUM(AR224,Encuestas!DW224)</f>
        <v>0</v>
      </c>
      <c r="BN224" s="273">
        <f>SUM(Encuestas!DY224,Calculos!AS224)</f>
        <v>0</v>
      </c>
      <c r="BO224" s="273">
        <f>SUM(Encuestas!EA224,Calculos!AT224)</f>
        <v>0</v>
      </c>
      <c r="BP224" s="273">
        <f>SUM(Encuestas!EC224,Encuestas!ED224)</f>
        <v>0</v>
      </c>
      <c r="BQ224" s="273" t="str">
        <f>IF(Encuestas!CR224*Calculos!BP224=0,"OK",IF(Encuestas!CR224*Calculos!BP224&gt;0,"Err"))</f>
        <v>OK</v>
      </c>
      <c r="BR224" s="273" t="str">
        <f>IF(Encuestas!EE224*Encuestas!CS224=0,"OK",IF(Encuestas!EE224*Encuestas!CS224&gt;0,"Err"))</f>
        <v>OK</v>
      </c>
      <c r="BS224" s="273" t="str">
        <f>IF(Encuestas!EF224*Encuestas!CT224=0,"OK",IF(Encuestas!EF224*Encuestas!CT224&gt;0,"Err"))</f>
        <v>OK</v>
      </c>
      <c r="BT224" s="273" t="str">
        <f>IF(Encuestas!EG224*Encuestas!CU224=0,"OK",IF(Encuestas!EG224*Encuestas!CU224&gt;0,"Err"))</f>
        <v>OK</v>
      </c>
      <c r="BU224" s="273">
        <f>SUM(Encuestas!CR224,Calculos!BP224)</f>
        <v>0</v>
      </c>
      <c r="BV224" s="273">
        <f>SUM(Encuestas!EE224,Encuestas!CS224)</f>
        <v>0</v>
      </c>
      <c r="BW224" s="273">
        <f>SUM(Encuestas!EF224,Encuestas!CT224)</f>
        <v>0</v>
      </c>
      <c r="BX224" s="273">
        <f>SUM(Encuestas!EG224,Encuestas!CU224)</f>
        <v>1</v>
      </c>
      <c r="BY224" s="273">
        <f>IF(SUM(Encuestas!FD224,Encuestas!FE224)=100,"OK",0)</f>
        <v>0</v>
      </c>
      <c r="BZ224" s="6">
        <f>SUM(Encuestas!FG224:'Encuestas'!FI224)</f>
        <v>0</v>
      </c>
      <c r="CA224" s="273">
        <f>SUM(Encuestas!FJ224:'Encuestas'!FL224)</f>
        <v>0</v>
      </c>
      <c r="CB224" s="273">
        <f>SUM(Encuestas!FM224:'Encuestas'!FO224)</f>
        <v>0</v>
      </c>
      <c r="CC224" s="273">
        <f>SUM(Encuestas!FP224:'Encuestas'!FR224)</f>
        <v>0</v>
      </c>
      <c r="CD224" s="273">
        <f>SUM(Encuestas!FS224:'Encuestas'!FU224)</f>
        <v>0</v>
      </c>
      <c r="CE224" s="273">
        <f>Encuestas!FG224+Encuestas!FJ224+Encuestas!FM224+Encuestas!FP224+Encuestas!FS224</f>
        <v>0</v>
      </c>
      <c r="CF224" s="273">
        <f>Encuestas!FH224+Encuestas!FK224+Encuestas!FN224+Encuestas!FQ224+Encuestas!FT224</f>
        <v>0</v>
      </c>
      <c r="CG224" s="273">
        <f>Encuestas!FI224+Encuestas!FL224+Encuestas!FO224+Encuestas!FR224+Encuestas!FU224</f>
        <v>0</v>
      </c>
      <c r="CH224" s="273">
        <f t="shared" si="104"/>
        <v>0</v>
      </c>
      <c r="CI224" s="273">
        <f>((Encuestas!BS6+Encuestas!BT6)/Encuestas!BO6)*100</f>
        <v>50</v>
      </c>
      <c r="CJ224" s="273" t="str">
        <f>IF(AD6&lt;=100,"OK","Err")</f>
        <v>OK</v>
      </c>
      <c r="CK224" s="273" t="e">
        <v>#N/A</v>
      </c>
      <c r="CL224" s="273" t="str">
        <f>IF(AND(Encuestas!FF224="no",Calculos!CH224=0),"OK","Err")</f>
        <v>Err</v>
      </c>
      <c r="CM224" s="273">
        <f>IF(SUM(Encuestas!GB224:GF224)=100,"OK",0)</f>
        <v>0</v>
      </c>
      <c r="CN224" s="273">
        <f>IF((Encuestas!GJ224-Encuestas!GI224)&lt;=0,(Encuestas!GJ224-Encuestas!GI224)+12,(Encuestas!GJ224-Encuestas!GI224))</f>
        <v>12</v>
      </c>
      <c r="CO224" s="273">
        <f>SUM(Encuestas!GL224:GM224)</f>
        <v>0</v>
      </c>
      <c r="CP224" s="273">
        <f>SUM(Encuestas!GN224,Encuestas!GP224)</f>
        <v>0</v>
      </c>
      <c r="CQ224" s="273" t="str">
        <f>IF(SUM(Encuestas!GN224,Encuestas!GO224)=Encuestas!GL224,"OK",0)</f>
        <v>OK</v>
      </c>
      <c r="CR224" s="273" t="str">
        <f>IF(SUM(Encuestas!GP224,Encuestas!GQ224)=Encuestas!GM224,"OK",0)</f>
        <v>OK</v>
      </c>
      <c r="CS224" s="273" t="e">
        <v>#N/A</v>
      </c>
      <c r="CT224" s="273" t="e">
        <v>#N/A</v>
      </c>
      <c r="CU224" s="273">
        <f>((Encuestas!BS6+Encuestas!BT6)/Encuestas!BO6)*100</f>
        <v>50</v>
      </c>
      <c r="CV224" s="273">
        <f>((Encuestas!BS6+Encuestas!BT6)/Encuestas!BO6)*100</f>
        <v>50</v>
      </c>
      <c r="CW224" s="273" t="str">
        <f>IF(AD6&lt;=100,"OK","Err")</f>
        <v>OK</v>
      </c>
      <c r="CX224" s="273" t="e">
        <v>#N/A</v>
      </c>
      <c r="CY224" s="273">
        <f>SUM(Encuestas!GR224:GS224)</f>
        <v>0</v>
      </c>
      <c r="CZ224" s="273">
        <f>IF(SUM(Encuestas!GT224:GV224)=100,"OK",0)</f>
        <v>0</v>
      </c>
      <c r="DA224" s="273" t="e">
        <v>#N/A</v>
      </c>
      <c r="DB224" s="273">
        <f>SUM(Encuestas!HL224:HO224)</f>
        <v>0</v>
      </c>
      <c r="DC224" s="273">
        <f>SUM(Encuestas!HP224,Encuestas!HR224)</f>
        <v>0</v>
      </c>
      <c r="DD224" s="273">
        <f>SUM(Encuestas!HQ224,Encuestas!HS224)</f>
        <v>0</v>
      </c>
      <c r="DE224" s="273">
        <f>SUM(Encuestas!HP224,Encuestas!HQ224)</f>
        <v>0</v>
      </c>
      <c r="DF224" s="273">
        <f>SUM(Encuestas!HR224,Encuestas!HS224)</f>
        <v>0</v>
      </c>
      <c r="DG224" s="273">
        <f t="shared" si="105"/>
        <v>0</v>
      </c>
      <c r="DH224" s="273">
        <f>IF(SUM(Encuestas!HT224:IA224)=100,"OK",0)</f>
        <v>0</v>
      </c>
      <c r="DI224" s="273">
        <f>IF(SUM(Encuestas!IB224:IH224)=100,"OK",0)</f>
        <v>0</v>
      </c>
      <c r="DJ224" s="273">
        <f>IF(SUM(Encuestas!IJ224:IK224)=100,"OK",0)</f>
        <v>0</v>
      </c>
      <c r="DK224" s="273">
        <f>SUM(Encuestas!IL224:IV224)</f>
        <v>144</v>
      </c>
      <c r="DL224" s="273">
        <f>SUM(Encuestas!IW224:IX224)</f>
        <v>0</v>
      </c>
      <c r="DM224" s="273">
        <f>SUM(Encuestas!IY224,Encuestas!JA224,Encuestas!JC224,Encuestas!JE224,Encuestas!JG224,Encuestas!JI224,Encuestas!JK224,Encuestas!JM224,Encuestas!JO224)</f>
        <v>0</v>
      </c>
      <c r="DN224" s="273">
        <f>SUM(Encuestas!IZ224,Encuestas!JB224,Encuestas!JD224,Encuestas!JF224,Encuestas!JH224,Encuestas!JJ224,Encuestas!JL224,Encuestas!JN224,Encuestas!JR224)</f>
        <v>0</v>
      </c>
      <c r="DO224" s="273">
        <f>SUM(Encuestas!KG224:KH224)</f>
        <v>0</v>
      </c>
      <c r="DP224" s="273">
        <f>SUM(Encuestas!KA224,Encuestas!KD224,Encuestas!KF224,Calculos!DO224)</f>
        <v>0</v>
      </c>
      <c r="DQ224" s="273">
        <f>SUM(Encuestas!KJ224:KL224)</f>
        <v>0</v>
      </c>
      <c r="DR224" s="273">
        <f>SUM(Encuestas!KB224,Encuestas!KC224,Encuestas!KE224,Calculos!DQ224)</f>
        <v>0</v>
      </c>
      <c r="DS224" s="273">
        <f>VLOOKUP(Encuestas!KT224,'Matriz codigos'!$A$2:$B$8,2,FALSE)</f>
        <v>2</v>
      </c>
      <c r="DT224" s="273">
        <f>VLOOKUP(Encuestas!KU224,'Matriz codigos'!$A$2:$B$8,2,FALSE)</f>
        <v>2</v>
      </c>
      <c r="DU224" s="273">
        <f>VLOOKUP(Encuestas!KV224,'Matriz codigos'!$A$2:$B$8,2,FALSE)</f>
        <v>2</v>
      </c>
      <c r="DV224" s="273">
        <f>VLOOKUP(Encuestas!KW224,'Matriz codigos'!$A$2:$B$8,2,FALSE)</f>
        <v>2</v>
      </c>
      <c r="DW224" s="273">
        <f>VLOOKUP(Encuestas!KT224,'Matriz codigos'!$A$10:$B$16,2,FALSE)</f>
        <v>3</v>
      </c>
      <c r="DX224" s="273">
        <f>VLOOKUP(Encuestas!KU224,'Matriz codigos'!$A$10:$B$16,2,FALSE)</f>
        <v>3</v>
      </c>
      <c r="DY224" s="273">
        <f>VLOOKUP(Encuestas!KV224,'Matriz codigos'!$A$10:$B$16,2,FALSE)</f>
        <v>3</v>
      </c>
      <c r="DZ224" s="273">
        <f>VLOOKUP(Encuestas!KW224,'Matriz codigos'!$A$10:$B$16,2,FALSE)</f>
        <v>3</v>
      </c>
      <c r="EA224" s="273">
        <f t="shared" si="106"/>
        <v>0</v>
      </c>
      <c r="EB224" s="273">
        <f t="shared" si="107"/>
        <v>0</v>
      </c>
      <c r="EC224" s="273">
        <f t="shared" si="108"/>
        <v>100</v>
      </c>
      <c r="ED224" s="273">
        <f t="shared" si="109"/>
        <v>0</v>
      </c>
      <c r="EE224" s="273" t="str">
        <f t="shared" si="110"/>
        <v>OK</v>
      </c>
      <c r="EF224" s="273">
        <f>VLOOKUP(Encuestas!MR224,'Matriz codigos'!$A$18:$B$20,2,FALSE)</f>
        <v>2</v>
      </c>
      <c r="EG224" s="273">
        <f>VLOOKUP(Encuestas!MT224,'Matriz codigos'!$A$23:$B$26,2,FALSE)</f>
        <v>0</v>
      </c>
      <c r="EH224" s="273">
        <f>VLOOKUP(Encuestas!MU224,'Matriz codigos'!$A$23:$B$26,2,FALSE)</f>
        <v>0</v>
      </c>
      <c r="EI224" s="273">
        <f>VLOOKUP(Encuestas!MV224,'Matriz codigos'!$A$23:$B$26,2,FALSE)</f>
        <v>0</v>
      </c>
      <c r="EJ224" s="273">
        <f>VLOOKUP(Encuestas!MW224,'Matriz codigos'!$A$23:$B$26,2,FALSE)</f>
        <v>2</v>
      </c>
      <c r="EK224" s="273">
        <f>VLOOKUP(Encuestas!MX224,'Matriz codigos'!$A$23:$B$26,2,FALSE)</f>
        <v>0</v>
      </c>
      <c r="EL224" s="273">
        <f>VLOOKUP(Encuestas!MY224,'Matriz codigos'!$A$23:$B$26,2,FALSE)</f>
        <v>0</v>
      </c>
      <c r="EM224" s="273">
        <f>VLOOKUP(Encuestas!MZ224,'Matriz codigos'!$A$23:$B$26,2,FALSE)</f>
        <v>0</v>
      </c>
      <c r="EN224" s="273">
        <f>VLOOKUP(Encuestas!NA224,'Matriz codigos'!$A$23:$B$26,2,FALSE)</f>
        <v>0</v>
      </c>
      <c r="EO224" s="273">
        <f>SUM(Encuestas!NW224,Encuestas!OC224,Encuestas!OI224,Encuestas!OO224,Encuestas!OU224,Encuestas!PA224,Encuestas!PG224)</f>
        <v>0</v>
      </c>
      <c r="EP224" s="273">
        <f>SUM(Encuestas!NX224,Encuestas!OD224,Encuestas!OJ224,Encuestas!OP224,Encuestas!OV224,Encuestas!PB224,Encuestas!PH224)</f>
        <v>0</v>
      </c>
      <c r="EQ224" s="273">
        <f>SUM(Encuestas!NW224:NX224)</f>
        <v>0</v>
      </c>
      <c r="ER224" s="273">
        <f>SUM(Encuestas!OC224:OD224)</f>
        <v>0</v>
      </c>
      <c r="ES224" s="273">
        <f>SUM(Encuestas!OI224:OJ224)</f>
        <v>0</v>
      </c>
      <c r="ET224" s="273">
        <f>SUM(Encuestas!OO224:OP224)</f>
        <v>0</v>
      </c>
      <c r="EU224" s="273">
        <f>SUM(Encuestas!OU224:OV224)</f>
        <v>0</v>
      </c>
      <c r="EV224" s="273">
        <f>SUM(Encuestas!PA224:PB224)</f>
        <v>0</v>
      </c>
      <c r="EW224" s="273">
        <f>SUM(Encuestas!PG224:PH224)</f>
        <v>0</v>
      </c>
    </row>
    <row r="225" spans="1:153" x14ac:dyDescent="0.25">
      <c r="A225" s="273">
        <f>Encuestas!A225</f>
        <v>111010450</v>
      </c>
      <c r="B225" s="273">
        <f>SUM(Encuestas!Z225:AB225)</f>
        <v>0</v>
      </c>
      <c r="C225" s="273">
        <f>SUM(Encuestas!AC225:AE225)</f>
        <v>0</v>
      </c>
      <c r="D225" s="273">
        <f t="shared" si="89"/>
        <v>0</v>
      </c>
      <c r="E225" s="273">
        <f>SUM(Encuestas!AF225:AH225)</f>
        <v>0</v>
      </c>
      <c r="F225" s="273">
        <f>SUM(Encuestas!AI225:AK225)</f>
        <v>0</v>
      </c>
      <c r="G225" s="273">
        <f t="shared" si="90"/>
        <v>0</v>
      </c>
      <c r="H225" s="273">
        <f>SUM(Encuestas!AL225:AN225)</f>
        <v>0</v>
      </c>
      <c r="I225" s="273">
        <f>SUM(Encuestas!AO225:AQ225)</f>
        <v>0</v>
      </c>
      <c r="J225" s="273">
        <f>SUM(Encuestas!W225:Y225)</f>
        <v>0</v>
      </c>
      <c r="K225" s="273">
        <f>SUM(Encuestas!W225,Encuestas!Z225,Encuestas!AC225,Encuestas!AF225,Encuestas!AI225,Encuestas!AL225,Encuestas!AO225)</f>
        <v>0</v>
      </c>
      <c r="L225" s="273" t="e">
        <f>((Encuestas!BS3+Encuestas!BT3)/Encuestas!BO3)*100</f>
        <v>#DIV/0!</v>
      </c>
      <c r="M225" s="273">
        <f>SUM(Encuestas!X225,Encuestas!AA225,Encuestas!AD225,Encuestas!AG225,Encuestas!AJ225,Encuestas!AM225,Encuestas!AP225)</f>
        <v>0</v>
      </c>
      <c r="N225" s="273" t="e">
        <f>((Encuestas!BS3+Encuestas!BT3)/Encuestas!BO3)*100</f>
        <v>#DIV/0!</v>
      </c>
      <c r="O225" s="273">
        <f>SUM(Encuestas!Y225,Encuestas!AB225,Encuestas!AE225,Encuestas!AH225,Encuestas!AK225,Encuestas!AN225,Encuestas!AQ225)</f>
        <v>0</v>
      </c>
      <c r="P225" s="273" t="e">
        <f>((Encuestas!BS3+Encuestas!BT3)/Encuestas!BO3)*100</f>
        <v>#DIV/0!</v>
      </c>
      <c r="Q225" s="273">
        <f t="shared" si="94"/>
        <v>0</v>
      </c>
      <c r="R225" s="273">
        <f>SUM(Encuestas!BG225:BI225)</f>
        <v>0</v>
      </c>
      <c r="S225" s="273">
        <f>100-SUM(Encuestas!BB225:BI225)</f>
        <v>100</v>
      </c>
      <c r="T225" s="273">
        <f>SUM(Encuestas!BB225:BF225,Calculos!R225:S225)</f>
        <v>100</v>
      </c>
      <c r="U225" s="279">
        <f>IF((Encuestas!BL225&lt;Encuestas!BK225),(Encuestas!BL225+13)-Encuestas!BK225,(Encuestas!BL225-Encuestas!BK225)+1)</f>
        <v>1</v>
      </c>
      <c r="V225" s="273">
        <f>SUM(Encuestas!BN225:BO225)</f>
        <v>0</v>
      </c>
      <c r="W225" s="273">
        <f>IF((J225&gt;Encuestas!BN225),"OK",J225-Encuestas!BN225)</f>
        <v>0</v>
      </c>
      <c r="X225" s="36" t="str">
        <f>IF(W225="OK",(Encuestas!BN225/Calculos!J225)*100,"")</f>
        <v/>
      </c>
      <c r="Y225" s="273" t="str">
        <f>IF(SUM(Encuestas!BP225,Encuestas!BQ225,Encuestas!BR225)=Encuestas!BN225,"OK",(SUM(Encuestas!BP225,Encuestas!BQ225,Encuestas!BR225)-Encuestas!BN225))</f>
        <v>OK</v>
      </c>
      <c r="Z225" s="273">
        <f>IF((D225&gt;Encuestas!BO225),"OK",D225-Encuestas!BO225)</f>
        <v>0</v>
      </c>
      <c r="AA225" s="273">
        <f>IF(SUM(Encuestas!BS225,Encuestas!BT225,Encuestas!BU225)=CM225,"OK",(SUM(Encuestas!BS225,Encuestas!BT225,Encuestas!BU225)-Encuestas!BO225))</f>
        <v>0</v>
      </c>
      <c r="AB225" s="273" t="e">
        <f>((Encuestas!BS3+Encuestas!BT3)/Encuestas!BO3)*100</f>
        <v>#DIV/0!</v>
      </c>
      <c r="AC225" s="273" t="e">
        <f>IF(AD3&lt;=100,"OK","Err")</f>
        <v>#DIV/0!</v>
      </c>
      <c r="AD225" s="273" t="e">
        <v>#N/A</v>
      </c>
      <c r="AE225" s="273" t="e">
        <v>#N/A</v>
      </c>
      <c r="AF225" s="273" t="e">
        <v>#N/A</v>
      </c>
      <c r="AG225" s="273" t="e">
        <v>#N/A</v>
      </c>
      <c r="AH225" s="273">
        <f>SUM(Encuestas!BP225,Encuestas!BS225)</f>
        <v>0</v>
      </c>
      <c r="AI225" s="273">
        <f>SUM(Encuestas!BQ225,Encuestas!BT225)</f>
        <v>0</v>
      </c>
      <c r="AJ225" s="273">
        <f>SUM(Encuestas!BR225,Encuestas!BU225)</f>
        <v>0</v>
      </c>
      <c r="AK225" s="273" t="e">
        <f>((Encuestas!BS3+Encuestas!BT3)/Encuestas!BO3)*100</f>
        <v>#DIV/0!</v>
      </c>
      <c r="AL225" s="273">
        <f>((Encuestas!BT3+Encuestas!BU3)/Encuestas!BP3)*100</f>
        <v>0</v>
      </c>
      <c r="AM225" s="273">
        <f>((Encuestas!BU3+Encuestas!BV3)/Encuestas!BQ3)*100</f>
        <v>0</v>
      </c>
      <c r="AN225" s="273">
        <f>((Encuestas!BV3+Encuestas!BW3)/Encuestas!BR3)*100</f>
        <v>0</v>
      </c>
      <c r="AO225" s="273" t="e">
        <f>((Encuestas!BW3+Encuestas!BX3)/Encuestas!BS3)*100</f>
        <v>#DIV/0!</v>
      </c>
      <c r="AP225" s="273">
        <f>IF((Encuestas!BO225&gt;0),(((18*(Encuestas!BO225*(Encuestas!BV225/100)))+(30*(Encuestas!BO225*(Encuestas!BW225/100)))+(36*(Encuestas!BO225*(Encuestas!BX225/100))))/Encuestas!BO225),0)</f>
        <v>0</v>
      </c>
      <c r="AQ225" s="273">
        <f>SUM(Encuestas!CJ225,Encuestas!CN225)</f>
        <v>0</v>
      </c>
      <c r="AR225" s="273">
        <f>SUM(Encuestas!CK225,Encuestas!CO225)</f>
        <v>0</v>
      </c>
      <c r="AS225" s="273">
        <f>SUM(Encuestas!CL225,Encuestas!CP225)</f>
        <v>0</v>
      </c>
      <c r="AT225" s="273">
        <f>SUM(Encuestas!CM225,Encuestas!CQ225)</f>
        <v>0</v>
      </c>
      <c r="AU225" s="273">
        <f>SUM(Encuestas!CV225,Encuestas!CW225,Encuestas!DB225,Encuestas!DC225)</f>
        <v>0</v>
      </c>
      <c r="AV225" s="273">
        <f>SUM(Encuestas!CX225,Encuestas!DD225)</f>
        <v>0</v>
      </c>
      <c r="AW225" s="273">
        <f>SUM(Encuestas!CY225,Encuestas!CZ225,Encuestas!DE225,Encuestas!DF225)</f>
        <v>0</v>
      </c>
      <c r="AX225" s="273">
        <f>SUM(Encuestas!DA225,Encuestas!DG225)</f>
        <v>0</v>
      </c>
      <c r="AY225" s="273">
        <f>SUM(Encuestas!DI225,Encuestas!DK225)</f>
        <v>0</v>
      </c>
      <c r="AZ225" s="273">
        <f>SUM(Encuestas!DS225,Encuestas!DU225)</f>
        <v>0</v>
      </c>
      <c r="BA225" s="5" t="str">
        <f>IF(((AV225*Encuestas!DM225)=0),"OK",IF((Calculos!AV225*Encuestas!DM225)&gt;0,"NO",0))</f>
        <v>OK</v>
      </c>
      <c r="BB225" s="5" t="str">
        <f>IF((Calculos!AW225*Encuestas!DN225)=0,"OK", IF((Calculos!AW225*Encuestas!DN225)&gt;0,"NO",0))</f>
        <v>OK</v>
      </c>
      <c r="BC225" s="5" t="str">
        <f>IF((Calculos!AX225*Encuestas!DO225)=0,"OK",IF((Calculos!AX225*Encuestas!DO225)&gt;0,"NO",0))</f>
        <v>OK</v>
      </c>
      <c r="BD225" s="279">
        <f>SUM(Calculos!AY225,Calculos!AU225)</f>
        <v>0</v>
      </c>
      <c r="BE225" s="279">
        <f>SUM(Calculos!AV225,Encuestas!DM225)</f>
        <v>0</v>
      </c>
      <c r="BF225" s="279">
        <f>SUM(Calculos!AW225,Encuestas!DO225)</f>
        <v>0</v>
      </c>
      <c r="BG225" s="279">
        <f>SUM(Calculos!AX225,Encuestas!DQ225)</f>
        <v>0</v>
      </c>
      <c r="BH225" s="5" t="str">
        <f>IF(((Calculos!AZ225*Calculos!AQ225)=0),"OK",IF((Calculos!AZ225*Calculos!AQ225)&gt;0,"NO"))</f>
        <v>OK</v>
      </c>
      <c r="BI225" s="5" t="str">
        <f>IF((Calculos!AR225*Encuestas!DW225)=0,"OK",IF((Calculos!AR225*Encuestas!DW225)&gt;0,"NO"))</f>
        <v>OK</v>
      </c>
      <c r="BJ225" s="5" t="str">
        <f>IF((Calculos!AS225*Encuestas!DY225)=0,"OK",IF((Encuestas!DY225*Calculos!AS225)&gt;0,"NO"))</f>
        <v>OK</v>
      </c>
      <c r="BK225" s="5" t="str">
        <f>Validadores!S225</f>
        <v>OK</v>
      </c>
      <c r="BL225" s="273">
        <f t="shared" si="103"/>
        <v>0</v>
      </c>
      <c r="BM225" s="273">
        <f>SUM(AR225,Encuestas!DW225)</f>
        <v>0</v>
      </c>
      <c r="BN225" s="273">
        <f>SUM(Encuestas!DY225,Calculos!AS225)</f>
        <v>0</v>
      </c>
      <c r="BO225" s="273">
        <f>SUM(Encuestas!EA225,Calculos!AT225)</f>
        <v>0</v>
      </c>
      <c r="BP225" s="273">
        <f>SUM(Encuestas!EC225,Encuestas!ED225)</f>
        <v>0</v>
      </c>
      <c r="BQ225" s="273" t="str">
        <f>IF(Encuestas!CR225*Calculos!BP225=0,"OK",IF(Encuestas!CR225*Calculos!BP225&gt;0,"Err"))</f>
        <v>OK</v>
      </c>
      <c r="BR225" s="273" t="str">
        <f>IF(Encuestas!EE225*Encuestas!CS225=0,"OK",IF(Encuestas!EE225*Encuestas!CS225&gt;0,"Err"))</f>
        <v>OK</v>
      </c>
      <c r="BS225" s="273" t="str">
        <f>IF(Encuestas!EF225*Encuestas!CT225=0,"OK",IF(Encuestas!EF225*Encuestas!CT225&gt;0,"Err"))</f>
        <v>OK</v>
      </c>
      <c r="BT225" s="273" t="str">
        <f>IF(Encuestas!EG225*Encuestas!CU225=0,"OK",IF(Encuestas!EG225*Encuestas!CU225&gt;0,"Err"))</f>
        <v>OK</v>
      </c>
      <c r="BU225" s="273">
        <f>SUM(Encuestas!CR225,Calculos!BP225)</f>
        <v>0</v>
      </c>
      <c r="BV225" s="273">
        <f>SUM(Encuestas!EE225,Encuestas!CS225)</f>
        <v>0</v>
      </c>
      <c r="BW225" s="273">
        <f>SUM(Encuestas!EF225,Encuestas!CT225)</f>
        <v>0</v>
      </c>
      <c r="BX225" s="273">
        <f>SUM(Encuestas!EG225,Encuestas!CU225)</f>
        <v>0</v>
      </c>
      <c r="BY225" s="273">
        <f>IF(SUM(Encuestas!FD225,Encuestas!FE225)=100,"OK",0)</f>
        <v>0</v>
      </c>
      <c r="BZ225" s="6">
        <f>SUM(Encuestas!FG225:'Encuestas'!FI225)</f>
        <v>64</v>
      </c>
      <c r="CA225" s="273">
        <f>SUM(Encuestas!FJ225:'Encuestas'!FL225)</f>
        <v>9</v>
      </c>
      <c r="CB225" s="273">
        <f>SUM(Encuestas!FM225:'Encuestas'!FO225)</f>
        <v>0</v>
      </c>
      <c r="CC225" s="273">
        <f>SUM(Encuestas!FP225:'Encuestas'!FR225)</f>
        <v>0</v>
      </c>
      <c r="CD225" s="273">
        <f>SUM(Encuestas!FS225:'Encuestas'!FU225)</f>
        <v>2</v>
      </c>
      <c r="CE225" s="273">
        <f>Encuestas!FG225+Encuestas!FJ225+Encuestas!FM225+Encuestas!FP225+Encuestas!FS225</f>
        <v>75</v>
      </c>
      <c r="CF225" s="273">
        <f>Encuestas!FH225+Encuestas!FK225+Encuestas!FN225+Encuestas!FQ225+Encuestas!FT225</f>
        <v>0</v>
      </c>
      <c r="CG225" s="273">
        <f>Encuestas!FI225+Encuestas!FL225+Encuestas!FO225+Encuestas!FR225+Encuestas!FU225</f>
        <v>0</v>
      </c>
      <c r="CH225" s="273">
        <f t="shared" si="104"/>
        <v>75</v>
      </c>
      <c r="CI225" s="273">
        <f t="shared" si="111"/>
        <v>100</v>
      </c>
      <c r="CJ225" s="273">
        <f t="shared" si="112"/>
        <v>0</v>
      </c>
      <c r="CK225" s="273">
        <f t="shared" si="113"/>
        <v>0</v>
      </c>
      <c r="CL225" s="273" t="str">
        <f>IF(AND(Encuestas!FF225="no",Calculos!CH225=0),"OK","Err")</f>
        <v>Err</v>
      </c>
      <c r="CM225" s="273" t="str">
        <f>IF(SUM(Encuestas!GB225:GF225)=100,"OK",0)</f>
        <v>OK</v>
      </c>
      <c r="CN225" s="273">
        <f>IF((Encuestas!GJ225-Encuestas!GI225)&lt;=0,(Encuestas!GJ225-Encuestas!GI225)+12,(Encuestas!GJ225-Encuestas!GI225))</f>
        <v>2</v>
      </c>
      <c r="CO225" s="273">
        <f>SUM(Encuestas!GL225:GM225)</f>
        <v>65</v>
      </c>
      <c r="CP225" s="273">
        <f>SUM(Encuestas!GN225,Encuestas!GP225)</f>
        <v>65</v>
      </c>
      <c r="CQ225" s="273" t="str">
        <f>IF(SUM(Encuestas!GN225,Encuestas!GO225)=Encuestas!GL225,"OK",0)</f>
        <v>OK</v>
      </c>
      <c r="CR225" s="273" t="str">
        <f>IF(SUM(Encuestas!GP225,Encuestas!GQ225)=Encuestas!GM225,"OK",0)</f>
        <v>OK</v>
      </c>
      <c r="CS225" s="273">
        <f t="shared" si="114"/>
        <v>100</v>
      </c>
      <c r="CT225" s="273">
        <f>(Encuestas!GN225/Encuestas!GL225)*100</f>
        <v>100</v>
      </c>
      <c r="CU225" s="273" t="e">
        <f>((Encuestas!BS7+Encuestas!BT7)/Encuestas!BO7)*100</f>
        <v>#DIV/0!</v>
      </c>
      <c r="CV225" s="273">
        <f>(Encuestas!GM225/Encuestas!GN225)*100</f>
        <v>0</v>
      </c>
      <c r="CW225" s="273">
        <f>(Encuestas!GO225/Encuestas!GL225)*100</f>
        <v>0</v>
      </c>
      <c r="CX225" s="273" t="e">
        <v>#N/A</v>
      </c>
      <c r="CY225" s="273">
        <f>SUM(Encuestas!GR225:GS225)</f>
        <v>37</v>
      </c>
      <c r="CZ225" s="273" t="str">
        <f>IF(SUM(Encuestas!GT225:GV225)=100,"OK",0)</f>
        <v>OK</v>
      </c>
      <c r="DA225" s="273" t="e">
        <v>#N/A</v>
      </c>
      <c r="DB225" s="273">
        <f>SUM(Encuestas!HL225:HO225)</f>
        <v>1</v>
      </c>
      <c r="DC225" s="273">
        <f>SUM(Encuestas!HP225,Encuestas!HR225)</f>
        <v>0</v>
      </c>
      <c r="DD225" s="273">
        <f>SUM(Encuestas!HQ225,Encuestas!HS225)</f>
        <v>0</v>
      </c>
      <c r="DE225" s="273">
        <f>SUM(Encuestas!HP225,Encuestas!HQ225)</f>
        <v>0</v>
      </c>
      <c r="DF225" s="273">
        <f>SUM(Encuestas!HR225,Encuestas!HS225)</f>
        <v>0</v>
      </c>
      <c r="DG225" s="273">
        <f t="shared" si="105"/>
        <v>0</v>
      </c>
      <c r="DH225" s="273" t="str">
        <f>IF(SUM(Encuestas!HT225:IA225)=100,"OK",0)</f>
        <v>OK</v>
      </c>
      <c r="DI225" s="273">
        <f>IF(SUM(Encuestas!IB225:IH225)=100,"OK",0)</f>
        <v>0</v>
      </c>
      <c r="DJ225" s="273" t="str">
        <f>IF(SUM(Encuestas!IJ225:IK225)=100,"OK",0)</f>
        <v>OK</v>
      </c>
      <c r="DK225" s="273">
        <f>SUM(Encuestas!IL225:IV225)</f>
        <v>40</v>
      </c>
      <c r="DL225" s="273">
        <f>SUM(Encuestas!IW225:IX225)</f>
        <v>0</v>
      </c>
      <c r="DM225" s="273">
        <f>SUM(Encuestas!IY225,Encuestas!JA225,Encuestas!JC225,Encuestas!JE225,Encuestas!JG225,Encuestas!JI225,Encuestas!JK225,Encuestas!JM225,Encuestas!JO225)</f>
        <v>0</v>
      </c>
      <c r="DN225" s="273">
        <f>SUM(Encuestas!IZ225,Encuestas!JB225,Encuestas!JD225,Encuestas!JF225,Encuestas!JH225,Encuestas!JJ225,Encuestas!JL225,Encuestas!JN225,Encuestas!JR225)</f>
        <v>0</v>
      </c>
      <c r="DO225" s="273">
        <f>SUM(Encuestas!KG225:KH225)</f>
        <v>0</v>
      </c>
      <c r="DP225" s="273">
        <f>SUM(Encuestas!KA225,Encuestas!KD225,Encuestas!KF225,Calculos!DO225)</f>
        <v>0</v>
      </c>
      <c r="DQ225" s="273">
        <f>SUM(Encuestas!KJ225:KL225)</f>
        <v>0</v>
      </c>
      <c r="DR225" s="273">
        <f>SUM(Encuestas!KB225,Encuestas!KC225,Encuestas!KE225,Calculos!DQ225)</f>
        <v>0</v>
      </c>
      <c r="DS225" s="273">
        <f>VLOOKUP(Encuestas!KT225,'Matriz codigos'!$A$2:$B$8,2,FALSE)</f>
        <v>2</v>
      </c>
      <c r="DT225" s="273">
        <f>VLOOKUP(Encuestas!KU225,'Matriz codigos'!$A$2:$B$8,2,FALSE)</f>
        <v>2</v>
      </c>
      <c r="DU225" s="273">
        <f>VLOOKUP(Encuestas!KV225,'Matriz codigos'!$A$2:$B$8,2,FALSE)</f>
        <v>2</v>
      </c>
      <c r="DV225" s="273">
        <f>VLOOKUP(Encuestas!KW225,'Matriz codigos'!$A$2:$B$8,2,FALSE)</f>
        <v>2</v>
      </c>
      <c r="DW225" s="273">
        <f>VLOOKUP(Encuestas!KT225,'Matriz codigos'!$A$10:$B$16,2,FALSE)</f>
        <v>3</v>
      </c>
      <c r="DX225" s="273">
        <f>VLOOKUP(Encuestas!KU225,'Matriz codigos'!$A$10:$B$16,2,FALSE)</f>
        <v>3</v>
      </c>
      <c r="DY225" s="273">
        <f>VLOOKUP(Encuestas!KV225,'Matriz codigos'!$A$10:$B$16,2,FALSE)</f>
        <v>3</v>
      </c>
      <c r="DZ225" s="273">
        <f>VLOOKUP(Encuestas!KW225,'Matriz codigos'!$A$10:$B$16,2,FALSE)</f>
        <v>3</v>
      </c>
      <c r="EA225" s="273">
        <f t="shared" si="106"/>
        <v>0</v>
      </c>
      <c r="EB225" s="273">
        <f t="shared" si="107"/>
        <v>0</v>
      </c>
      <c r="EC225" s="273">
        <f t="shared" si="108"/>
        <v>100</v>
      </c>
      <c r="ED225" s="273">
        <f t="shared" si="109"/>
        <v>0</v>
      </c>
      <c r="EE225" s="273" t="str">
        <f t="shared" si="110"/>
        <v>OK</v>
      </c>
      <c r="EF225" s="273">
        <f>VLOOKUP(Encuestas!MR225,'Matriz codigos'!$A$18:$B$20,2,FALSE)</f>
        <v>2</v>
      </c>
      <c r="EG225" s="273">
        <f>VLOOKUP(Encuestas!MT225,'Matriz codigos'!$A$23:$B$26,2,FALSE)</f>
        <v>0</v>
      </c>
      <c r="EH225" s="273">
        <f>VLOOKUP(Encuestas!MU225,'Matriz codigos'!$A$23:$B$26,2,FALSE)</f>
        <v>0</v>
      </c>
      <c r="EI225" s="273">
        <f>VLOOKUP(Encuestas!MV225,'Matriz codigos'!$A$23:$B$26,2,FALSE)</f>
        <v>0</v>
      </c>
      <c r="EJ225" s="273">
        <f>VLOOKUP(Encuestas!MW225,'Matriz codigos'!$A$23:$B$26,2,FALSE)</f>
        <v>2</v>
      </c>
      <c r="EK225" s="273">
        <f>VLOOKUP(Encuestas!MX225,'Matriz codigos'!$A$23:$B$26,2,FALSE)</f>
        <v>0</v>
      </c>
      <c r="EL225" s="273">
        <f>VLOOKUP(Encuestas!MY225,'Matriz codigos'!$A$23:$B$26,2,FALSE)</f>
        <v>0</v>
      </c>
      <c r="EM225" s="273">
        <f>VLOOKUP(Encuestas!MZ225,'Matriz codigos'!$A$23:$B$26,2,FALSE)</f>
        <v>0</v>
      </c>
      <c r="EN225" s="273">
        <f>VLOOKUP(Encuestas!NA225,'Matriz codigos'!$A$23:$B$26,2,FALSE)</f>
        <v>0</v>
      </c>
      <c r="EO225" s="273">
        <f>SUM(Encuestas!NW225,Encuestas!OC225,Encuestas!OI225,Encuestas!OO225,Encuestas!OU225,Encuestas!PA225,Encuestas!PG225)</f>
        <v>3</v>
      </c>
      <c r="EP225" s="273">
        <f>SUM(Encuestas!NX225,Encuestas!OD225,Encuestas!OJ225,Encuestas!OP225,Encuestas!OV225,Encuestas!PB225,Encuestas!PH225)</f>
        <v>0</v>
      </c>
      <c r="EQ225" s="273">
        <f>SUM(Encuestas!NW225:NX225)</f>
        <v>1</v>
      </c>
      <c r="ER225" s="273">
        <f>SUM(Encuestas!OC225:OD225)</f>
        <v>0</v>
      </c>
      <c r="ES225" s="273">
        <f>SUM(Encuestas!OI225:OJ225)</f>
        <v>0</v>
      </c>
      <c r="ET225" s="273">
        <f>SUM(Encuestas!OO225:OP225)</f>
        <v>0</v>
      </c>
      <c r="EU225" s="273">
        <f>SUM(Encuestas!OU225:OV225)</f>
        <v>0</v>
      </c>
      <c r="EV225" s="273">
        <f>SUM(Encuestas!PA225:PB225)</f>
        <v>0</v>
      </c>
      <c r="EW225" s="273">
        <f>SUM(Encuestas!PG225:PH225)</f>
        <v>2</v>
      </c>
    </row>
    <row r="226" spans="1:153" x14ac:dyDescent="0.25">
      <c r="A226" s="296">
        <f>Encuestas!A226</f>
        <v>111011334</v>
      </c>
      <c r="B226" s="296">
        <f>SUM(Encuestas!Z226:AB226)</f>
        <v>0</v>
      </c>
      <c r="C226" s="296">
        <f>SUM(Encuestas!AC226:AE226)</f>
        <v>0</v>
      </c>
      <c r="D226" s="296">
        <f t="shared" ref="D226:D240" si="118">SUM(B226:C226)</f>
        <v>0</v>
      </c>
      <c r="E226" s="296">
        <f>SUM(Encuestas!AF226:AH226)</f>
        <v>0</v>
      </c>
      <c r="F226" s="296">
        <f>SUM(Encuestas!AI226:AK226)</f>
        <v>0</v>
      </c>
      <c r="G226" s="296">
        <f t="shared" ref="G226:G240" si="119">SUM(E226:F226)</f>
        <v>0</v>
      </c>
      <c r="H226" s="296">
        <f>SUM(Encuestas!AL226:AN226)</f>
        <v>0</v>
      </c>
      <c r="I226" s="296">
        <f>SUM(Encuestas!AO226:AQ226)</f>
        <v>0</v>
      </c>
      <c r="J226" s="296">
        <f>SUM(Encuestas!W226:Y226)</f>
        <v>0</v>
      </c>
      <c r="K226" s="296">
        <f>SUM(Encuestas!W226,Encuestas!Z226,Encuestas!AC226,Encuestas!AF226,Encuestas!AI226,Encuestas!AL226,Encuestas!AO226)</f>
        <v>0</v>
      </c>
      <c r="L226" s="296">
        <f>((Encuestas!BS4+Encuestas!BT4)/Encuestas!BO4)*100</f>
        <v>100</v>
      </c>
      <c r="M226" s="296">
        <f>SUM(Encuestas!X226,Encuestas!AA226,Encuestas!AD226,Encuestas!AG226,Encuestas!AJ226,Encuestas!AM226,Encuestas!AP226)</f>
        <v>0</v>
      </c>
      <c r="N226" s="296" t="e">
        <f>IF(AD3&lt;=100,"OK","Err")</f>
        <v>#DIV/0!</v>
      </c>
      <c r="O226" s="296">
        <f>SUM(Encuestas!Y226,Encuestas!AB226,Encuestas!AE226,Encuestas!AH226,Encuestas!AK226,Encuestas!AN226,Encuestas!AQ226)</f>
        <v>0</v>
      </c>
      <c r="P226" s="296">
        <f>((Encuestas!BS4+Encuestas!BT4)/Encuestas!BO4)*100</f>
        <v>100</v>
      </c>
      <c r="Q226" s="296">
        <f t="shared" ref="Q226:Q240" si="120">SUM(K226,M226,O226)</f>
        <v>0</v>
      </c>
      <c r="R226" s="296">
        <f>SUM(Encuestas!BG226:BI226)</f>
        <v>0</v>
      </c>
      <c r="S226" s="296">
        <f>100-SUM(Encuestas!BB226:BI226)</f>
        <v>100</v>
      </c>
      <c r="T226" s="296">
        <f>SUM(Encuestas!BB226:BF226,Calculos!R226:S226)</f>
        <v>100</v>
      </c>
      <c r="U226" s="298">
        <f>IF((Encuestas!BL226&lt;Encuestas!BK226),(Encuestas!BL226+13)-Encuestas!BK226,(Encuestas!BL226-Encuestas!BK226)+1)</f>
        <v>1</v>
      </c>
      <c r="V226" s="296">
        <f>SUM(Encuestas!BN226:BO226)</f>
        <v>0</v>
      </c>
      <c r="W226" s="296">
        <f>IF((J226&gt;Encuestas!BN226),"OK",J226-Encuestas!BN226)</f>
        <v>0</v>
      </c>
      <c r="X226" s="36" t="str">
        <f>IF(W226="OK",(Encuestas!BN226/Calculos!J226)*100,"")</f>
        <v/>
      </c>
      <c r="Y226" s="296" t="str">
        <f>IF(SUM(Encuestas!BP226,Encuestas!BQ226,Encuestas!BR226)=Encuestas!BN226,"OK",(SUM(Encuestas!BP226,Encuestas!BQ226,Encuestas!BR226)-Encuestas!BN226))</f>
        <v>OK</v>
      </c>
      <c r="Z226" s="296">
        <f>IF((D226&gt;Encuestas!BO226),"OK",D226-Encuestas!BO226)</f>
        <v>0</v>
      </c>
      <c r="AA226" s="296" t="str">
        <f>IF(SUM(Encuestas!BS226,Encuestas!BT226,Encuestas!BU226)=CM226,"OK",(SUM(Encuestas!BS226,Encuestas!BT226,Encuestas!BU226)-Encuestas!BO226))</f>
        <v>OK</v>
      </c>
      <c r="AB226" s="296">
        <f>((Encuestas!BS4+Encuestas!BT4)/Encuestas!BO4)*100</f>
        <v>100</v>
      </c>
      <c r="AC226" s="296" t="str">
        <f>IF(AD4&lt;=100,"OK","Err")</f>
        <v>OK</v>
      </c>
      <c r="AD226" s="296" t="e">
        <v>#N/A</v>
      </c>
      <c r="AE226" s="296" t="e">
        <v>#N/A</v>
      </c>
      <c r="AF226" s="296" t="e">
        <v>#N/A</v>
      </c>
      <c r="AG226" s="296" t="e">
        <v>#N/A</v>
      </c>
      <c r="AH226" s="296">
        <f>SUM(Encuestas!BP226,Encuestas!BS226)</f>
        <v>0</v>
      </c>
      <c r="AI226" s="296">
        <f>SUM(Encuestas!BQ226,Encuestas!BT226)</f>
        <v>0</v>
      </c>
      <c r="AJ226" s="296">
        <f>SUM(Encuestas!BR226,Encuestas!BU226)</f>
        <v>0</v>
      </c>
      <c r="AK226" s="296" t="e">
        <f>IF(AD3&lt;=100,"OK","Err")</f>
        <v>#DIV/0!</v>
      </c>
      <c r="AL226" s="296" t="e">
        <f>IF(AE3&lt;=100,"OK","Err")</f>
        <v>#DIV/0!</v>
      </c>
      <c r="AM226" s="296" t="str">
        <f>IF(AF3&lt;=100,"OK","Err")</f>
        <v>OK</v>
      </c>
      <c r="AN226" s="296" t="e">
        <f>IF(AG3&lt;=100,"OK","Err")</f>
        <v>#DIV/0!</v>
      </c>
      <c r="AO226" s="296" t="str">
        <f>IF(AH3&lt;=100,"OK","Err")</f>
        <v>OK</v>
      </c>
      <c r="AP226" s="296">
        <f>IF((Encuestas!BO226&gt;0),(((18*(Encuestas!BO226*(Encuestas!BV226/100)))+(30*(Encuestas!BO226*(Encuestas!BW226/100)))+(36*(Encuestas!BO226*(Encuestas!BX226/100))))/Encuestas!BO226),0)</f>
        <v>0</v>
      </c>
      <c r="AQ226" s="296">
        <f>SUM(Encuestas!CJ226,Encuestas!CN226)</f>
        <v>0</v>
      </c>
      <c r="AR226" s="296">
        <f>SUM(Encuestas!CK226,Encuestas!CO226)</f>
        <v>0</v>
      </c>
      <c r="AS226" s="296">
        <f>SUM(Encuestas!CL226,Encuestas!CP226)</f>
        <v>0</v>
      </c>
      <c r="AT226" s="296">
        <f>SUM(Encuestas!CM226,Encuestas!CQ226)</f>
        <v>0</v>
      </c>
      <c r="AU226" s="296">
        <f>SUM(Encuestas!CV226,Encuestas!CW226,Encuestas!DB226,Encuestas!DC226)</f>
        <v>0</v>
      </c>
      <c r="AV226" s="296">
        <f>SUM(Encuestas!CX226,Encuestas!DD226)</f>
        <v>0</v>
      </c>
      <c r="AW226" s="296">
        <f>SUM(Encuestas!CY226,Encuestas!CZ226,Encuestas!DE226,Encuestas!DF226)</f>
        <v>0</v>
      </c>
      <c r="AX226" s="296">
        <f>SUM(Encuestas!DA226,Encuestas!DG226)</f>
        <v>0</v>
      </c>
      <c r="AY226" s="296">
        <f>SUM(Encuestas!DI226,Encuestas!DK226)</f>
        <v>0</v>
      </c>
      <c r="AZ226" s="296">
        <f>SUM(Encuestas!DS226,Encuestas!DU226)</f>
        <v>0</v>
      </c>
      <c r="BA226" s="5" t="str">
        <f>IF(((AV226*Encuestas!DM226)=0),"OK",IF((Calculos!AV226*Encuestas!DM226)&gt;0,"NO",0))</f>
        <v>OK</v>
      </c>
      <c r="BB226" s="5" t="str">
        <f>IF((Calculos!AW226*Encuestas!DN226)=0,"OK", IF((Calculos!AW226*Encuestas!DN226)&gt;0,"NO",0))</f>
        <v>OK</v>
      </c>
      <c r="BC226" s="5" t="str">
        <f>IF((Calculos!AX226*Encuestas!DO226)=0,"OK",IF((Calculos!AX226*Encuestas!DO226)&gt;0,"NO",0))</f>
        <v>OK</v>
      </c>
      <c r="BD226" s="298">
        <f>SUM(Calculos!AY226,Calculos!AU226)</f>
        <v>0</v>
      </c>
      <c r="BE226" s="298">
        <f>SUM(Calculos!AV226,Encuestas!DM226)</f>
        <v>0</v>
      </c>
      <c r="BF226" s="298">
        <f>SUM(Calculos!AW226,Encuestas!DO226)</f>
        <v>0</v>
      </c>
      <c r="BG226" s="298">
        <f>SUM(Calculos!AX226,Encuestas!DQ226)</f>
        <v>0</v>
      </c>
      <c r="BH226" s="5" t="str">
        <f>IF(((Calculos!AZ226*Calculos!AQ226)=0),"OK",IF((Calculos!AZ226*Calculos!AQ226)&gt;0,"NO"))</f>
        <v>OK</v>
      </c>
      <c r="BI226" s="5" t="str">
        <f>IF((Calculos!AR226*Encuestas!DW226)=0,"OK",IF((Calculos!AR226*Encuestas!DW226)&gt;0,"NO"))</f>
        <v>OK</v>
      </c>
      <c r="BJ226" s="5" t="str">
        <f>IF((Calculos!AS226*Encuestas!DY226)=0,"OK",IF((Encuestas!DY226*Calculos!AS226)&gt;0,"NO"))</f>
        <v>OK</v>
      </c>
      <c r="BK226" s="5" t="str">
        <f>Validadores!S226</f>
        <v>OK</v>
      </c>
      <c r="BL226" s="296">
        <f t="shared" ref="BL226:BL240" si="121">SUM(AZ226,AQ226)</f>
        <v>0</v>
      </c>
      <c r="BM226" s="296">
        <f>SUM(AR226,Encuestas!DW226)</f>
        <v>0</v>
      </c>
      <c r="BN226" s="296">
        <f>SUM(Encuestas!DY226,Calculos!AS226)</f>
        <v>0</v>
      </c>
      <c r="BO226" s="296">
        <f>SUM(Encuestas!EA226,Calculos!AT226)</f>
        <v>0</v>
      </c>
      <c r="BP226" s="296">
        <f>SUM(Encuestas!EC226,Encuestas!ED226)</f>
        <v>0</v>
      </c>
      <c r="BQ226" s="296" t="str">
        <f>IF(Encuestas!CR226*Calculos!BP226=0,"OK",IF(Encuestas!CR226*Calculos!BP226&gt;0,"Err"))</f>
        <v>OK</v>
      </c>
      <c r="BR226" s="296" t="str">
        <f>IF(Encuestas!EE226*Encuestas!CS226=0,"OK",IF(Encuestas!EE226*Encuestas!CS226&gt;0,"Err"))</f>
        <v>OK</v>
      </c>
      <c r="BS226" s="296" t="str">
        <f>IF(Encuestas!EF226*Encuestas!CT226=0,"OK",IF(Encuestas!EF226*Encuestas!CT226&gt;0,"Err"))</f>
        <v>OK</v>
      </c>
      <c r="BT226" s="296" t="str">
        <f>IF(Encuestas!EG226*Encuestas!CU226=0,"OK",IF(Encuestas!EG226*Encuestas!CU226&gt;0,"Err"))</f>
        <v>OK</v>
      </c>
      <c r="BU226" s="296">
        <f>SUM(Encuestas!CR226,Calculos!BP226)</f>
        <v>0</v>
      </c>
      <c r="BV226" s="296">
        <f>SUM(Encuestas!EE226,Encuestas!CS226)</f>
        <v>0</v>
      </c>
      <c r="BW226" s="296">
        <f>SUM(Encuestas!EF226,Encuestas!CT226)</f>
        <v>0</v>
      </c>
      <c r="BX226" s="296">
        <f>SUM(Encuestas!EG226,Encuestas!CU226)</f>
        <v>0</v>
      </c>
      <c r="BY226" s="296">
        <f>IF(SUM(Encuestas!FD226,Encuestas!FE226)=100,"OK",0)</f>
        <v>0</v>
      </c>
      <c r="BZ226" s="6">
        <f>SUM(Encuestas!FG226:'Encuestas'!FI226)</f>
        <v>0</v>
      </c>
      <c r="CA226" s="296">
        <f>SUM(Encuestas!FJ226:'Encuestas'!FL226)</f>
        <v>0</v>
      </c>
      <c r="CB226" s="296">
        <f>SUM(Encuestas!FM226:'Encuestas'!FO226)</f>
        <v>0</v>
      </c>
      <c r="CC226" s="296">
        <f>SUM(Encuestas!FP226:'Encuestas'!FR226)</f>
        <v>0</v>
      </c>
      <c r="CD226" s="296">
        <f>SUM(Encuestas!FS226:'Encuestas'!FU226)</f>
        <v>0</v>
      </c>
      <c r="CE226" s="296">
        <f>Encuestas!FG226+Encuestas!FJ226+Encuestas!FM226+Encuestas!FP226+Encuestas!FS226</f>
        <v>0</v>
      </c>
      <c r="CF226" s="296">
        <f>Encuestas!FH226+Encuestas!FK226+Encuestas!FN226+Encuestas!FQ226+Encuestas!FT226</f>
        <v>0</v>
      </c>
      <c r="CG226" s="296">
        <f>Encuestas!FI226+Encuestas!FL226+Encuestas!FO226+Encuestas!FR226+Encuestas!FU226</f>
        <v>0</v>
      </c>
      <c r="CH226" s="296">
        <f t="shared" ref="CH226:CH240" si="122">SUM(CE226:CG226)</f>
        <v>0</v>
      </c>
      <c r="CI226" s="296" t="e">
        <f>((Encuestas!BS3+Encuestas!BT3)/Encuestas!BO3)*100</f>
        <v>#DIV/0!</v>
      </c>
      <c r="CJ226" s="296">
        <f>((Encuestas!BT3+Encuestas!BU3)/Encuestas!BP3)*100</f>
        <v>0</v>
      </c>
      <c r="CK226" s="296">
        <f>((Encuestas!BU3+Encuestas!BV3)/Encuestas!BQ3)*100</f>
        <v>0</v>
      </c>
      <c r="CL226" s="296" t="str">
        <f>IF(AND(Encuestas!FF226="no",Calculos!CH226=0),"OK","Err")</f>
        <v>OK</v>
      </c>
      <c r="CM226" s="296">
        <f>IF(SUM(Encuestas!GB226:GF226)=100,"OK",0)</f>
        <v>0</v>
      </c>
      <c r="CN226" s="296">
        <f>IF((Encuestas!GJ226-Encuestas!GI226)&lt;=0,(Encuestas!GJ226-Encuestas!GI226)+12,(Encuestas!GJ226-Encuestas!GI226))</f>
        <v>12</v>
      </c>
      <c r="CO226" s="296">
        <f>SUM(Encuestas!GL226:GM226)</f>
        <v>0</v>
      </c>
      <c r="CP226" s="296">
        <f>SUM(Encuestas!GN226,Encuestas!GP226)</f>
        <v>0</v>
      </c>
      <c r="CQ226" s="296" t="str">
        <f>IF(SUM(Encuestas!GN226,Encuestas!GO226)=Encuestas!GL226,"OK",0)</f>
        <v>OK</v>
      </c>
      <c r="CR226" s="296" t="str">
        <f>IF(SUM(Encuestas!GP226,Encuestas!GQ226)=Encuestas!GM226,"OK",0)</f>
        <v>OK</v>
      </c>
      <c r="CS226" s="296" t="e">
        <f>((Encuestas!BS3+Encuestas!BT3)/Encuestas!BO3)*100</f>
        <v>#DIV/0!</v>
      </c>
      <c r="CT226" s="296" t="e">
        <f>IF(AD3&lt;=100,"OK","Err")</f>
        <v>#DIV/0!</v>
      </c>
      <c r="CU226" s="296" t="e">
        <v>#N/A</v>
      </c>
      <c r="CV226" s="296" t="e">
        <v>#N/A</v>
      </c>
      <c r="CW226" s="296" t="e">
        <v>#N/A</v>
      </c>
      <c r="CX226" s="296" t="e">
        <v>#N/A</v>
      </c>
      <c r="CY226" s="296">
        <f>SUM(Encuestas!GR226:GS226)</f>
        <v>0</v>
      </c>
      <c r="CZ226" s="296">
        <f>IF(SUM(Encuestas!GT226:GV226)=100,"OK",0)</f>
        <v>0</v>
      </c>
      <c r="DA226" s="296" t="e">
        <v>#N/A</v>
      </c>
      <c r="DB226" s="296">
        <f>SUM(Encuestas!HL226:HO226)</f>
        <v>0</v>
      </c>
      <c r="DC226" s="296">
        <f>SUM(Encuestas!HP226,Encuestas!HR226)</f>
        <v>0</v>
      </c>
      <c r="DD226" s="296">
        <f>SUM(Encuestas!HQ226,Encuestas!HS226)</f>
        <v>0</v>
      </c>
      <c r="DE226" s="296">
        <f>SUM(Encuestas!HP226,Encuestas!HQ226)</f>
        <v>0</v>
      </c>
      <c r="DF226" s="296">
        <f>SUM(Encuestas!HR226,Encuestas!HS226)</f>
        <v>0</v>
      </c>
      <c r="DG226" s="296">
        <f t="shared" ref="DG226:DG240" si="123">DE226+DF226</f>
        <v>0</v>
      </c>
      <c r="DH226" s="296">
        <f>IF(SUM(Encuestas!HT226:IA226)=100,"OK",0)</f>
        <v>0</v>
      </c>
      <c r="DI226" s="296">
        <f>IF(SUM(Encuestas!IB226:IH226)=100,"OK",0)</f>
        <v>0</v>
      </c>
      <c r="DJ226" s="296">
        <f>IF(SUM(Encuestas!IJ226:IK226)=100,"OK",0)</f>
        <v>0</v>
      </c>
      <c r="DK226" s="296">
        <f>SUM(Encuestas!IL226:IV226)</f>
        <v>253</v>
      </c>
      <c r="DL226" s="296">
        <f>SUM(Encuestas!IW226:IX226)</f>
        <v>0</v>
      </c>
      <c r="DM226" s="296">
        <f>SUM(Encuestas!IY226,Encuestas!JA226,Encuestas!JC226,Encuestas!JE226,Encuestas!JG226,Encuestas!JI226,Encuestas!JK226,Encuestas!JM226,Encuestas!JO226)</f>
        <v>3</v>
      </c>
      <c r="DN226" s="296">
        <f>SUM(Encuestas!IZ226,Encuestas!JB226,Encuestas!JD226,Encuestas!JF226,Encuestas!JH226,Encuestas!JJ226,Encuestas!JL226,Encuestas!JN226,Encuestas!JR226)</f>
        <v>0</v>
      </c>
      <c r="DO226" s="296">
        <f>SUM(Encuestas!KG226:KH226)</f>
        <v>0</v>
      </c>
      <c r="DP226" s="296">
        <f>SUM(Encuestas!KA226,Encuestas!KD226,Encuestas!KF226,Calculos!DO226)</f>
        <v>0</v>
      </c>
      <c r="DQ226" s="296">
        <f>SUM(Encuestas!KJ226:KL226)</f>
        <v>0</v>
      </c>
      <c r="DR226" s="296">
        <f>SUM(Encuestas!KB226,Encuestas!KC226,Encuestas!KE226,Calculos!DQ226)</f>
        <v>0</v>
      </c>
      <c r="DS226" s="296">
        <f>VLOOKUP(Encuestas!KT226,'Matriz codigos'!$A$2:$B$8,2,FALSE)</f>
        <v>4</v>
      </c>
      <c r="DT226" s="296">
        <f>VLOOKUP(Encuestas!KU226,'Matriz codigos'!$A$2:$B$8,2,FALSE)</f>
        <v>4</v>
      </c>
      <c r="DU226" s="296">
        <f>VLOOKUP(Encuestas!KV226,'Matriz codigos'!$A$2:$B$8,2,FALSE)</f>
        <v>4</v>
      </c>
      <c r="DV226" s="296">
        <f>VLOOKUP(Encuestas!KW226,'Matriz codigos'!$A$2:$B$8,2,FALSE)</f>
        <v>4</v>
      </c>
      <c r="DW226" s="296">
        <f>VLOOKUP(Encuestas!KT226,'Matriz codigos'!$A$10:$B$16,2,FALSE)</f>
        <v>4</v>
      </c>
      <c r="DX226" s="296">
        <f>VLOOKUP(Encuestas!KU226,'Matriz codigos'!$A$10:$B$16,2,FALSE)</f>
        <v>4</v>
      </c>
      <c r="DY226" s="296">
        <f>VLOOKUP(Encuestas!KV226,'Matriz codigos'!$A$10:$B$16,2,FALSE)</f>
        <v>4</v>
      </c>
      <c r="DZ226" s="296">
        <f>VLOOKUP(Encuestas!KW226,'Matriz codigos'!$A$10:$B$16,2,FALSE)</f>
        <v>4</v>
      </c>
      <c r="EA226" s="296">
        <f t="shared" si="106"/>
        <v>0</v>
      </c>
      <c r="EB226" s="296">
        <f t="shared" si="107"/>
        <v>0</v>
      </c>
      <c r="EC226" s="296">
        <f t="shared" si="108"/>
        <v>0</v>
      </c>
      <c r="ED226" s="296">
        <f t="shared" si="109"/>
        <v>100</v>
      </c>
      <c r="EE226" s="296" t="str">
        <f t="shared" ref="EE226:EE240" si="124">IF(SUM(EA226:ED226)=100,"OK",0)</f>
        <v>OK</v>
      </c>
      <c r="EF226" s="296">
        <f>VLOOKUP(Encuestas!MR226,'Matriz codigos'!$A$18:$B$20,2,FALSE)</f>
        <v>0</v>
      </c>
      <c r="EG226" s="296" t="e">
        <f>((Encuestas!BS3+Encuestas!BT3)/Encuestas!BO3)*100</f>
        <v>#DIV/0!</v>
      </c>
      <c r="EH226" s="296" t="e">
        <f>IF(AD3&lt;=100,"OK","Err")</f>
        <v>#DIV/0!</v>
      </c>
      <c r="EI226" s="296" t="e">
        <v>#N/A</v>
      </c>
      <c r="EJ226" s="296" t="e">
        <v>#N/A</v>
      </c>
      <c r="EK226" s="296" t="e">
        <v>#N/A</v>
      </c>
      <c r="EL226" s="296" t="e">
        <v>#N/A</v>
      </c>
      <c r="EM226" s="296" t="e">
        <v>#N/A</v>
      </c>
      <c r="EN226" s="296" t="e">
        <v>#N/A</v>
      </c>
      <c r="EO226" s="296">
        <f>SUM(Encuestas!NW226,Encuestas!OC226,Encuestas!OI226,Encuestas!OO226,Encuestas!OU226,Encuestas!PA226,Encuestas!PG226)</f>
        <v>1</v>
      </c>
      <c r="EP226" s="296">
        <f>SUM(Encuestas!NX226,Encuestas!OD226,Encuestas!OJ226,Encuestas!OP226,Encuestas!OV226,Encuestas!PB226,Encuestas!PH226)</f>
        <v>0</v>
      </c>
      <c r="EQ226" s="296">
        <f>SUM(Encuestas!NW226:NX226)</f>
        <v>1</v>
      </c>
      <c r="ER226" s="296">
        <f>SUM(Encuestas!OC226:OD226)</f>
        <v>0</v>
      </c>
      <c r="ES226" s="296">
        <f>SUM(Encuestas!OI226:OJ226)</f>
        <v>0</v>
      </c>
      <c r="ET226" s="296">
        <f>SUM(Encuestas!OO226:OP226)</f>
        <v>0</v>
      </c>
      <c r="EU226" s="296">
        <f>SUM(Encuestas!OU226:OV226)</f>
        <v>0</v>
      </c>
      <c r="EV226" s="296">
        <f>SUM(Encuestas!PA226:PB226)</f>
        <v>0</v>
      </c>
      <c r="EW226" s="296">
        <f>SUM(Encuestas!PG226:PH226)</f>
        <v>0</v>
      </c>
    </row>
    <row r="227" spans="1:153" x14ac:dyDescent="0.25">
      <c r="A227" s="296">
        <f>Encuestas!A227</f>
        <v>111010830</v>
      </c>
      <c r="B227" s="296">
        <f>SUM(Encuestas!Z227:AB227)</f>
        <v>0</v>
      </c>
      <c r="C227" s="296">
        <f>SUM(Encuestas!AC227:AE227)</f>
        <v>55</v>
      </c>
      <c r="D227" s="296">
        <f t="shared" si="118"/>
        <v>55</v>
      </c>
      <c r="E227" s="296">
        <f>SUM(Encuestas!AF227:AH227)</f>
        <v>0</v>
      </c>
      <c r="F227" s="296">
        <f>SUM(Encuestas!AI227:AK227)</f>
        <v>30</v>
      </c>
      <c r="G227" s="296">
        <f t="shared" si="119"/>
        <v>30</v>
      </c>
      <c r="H227" s="296">
        <f>SUM(Encuestas!AL227:AN227)</f>
        <v>5</v>
      </c>
      <c r="I227" s="296">
        <f>SUM(Encuestas!AO227:AQ227)</f>
        <v>0</v>
      </c>
      <c r="J227" s="296">
        <f>SUM(Encuestas!W227:Y227)</f>
        <v>110</v>
      </c>
      <c r="K227" s="296">
        <f>SUM(Encuestas!W227,Encuestas!Z227,Encuestas!AC227,Encuestas!AF227,Encuestas!AI227,Encuestas!AL227,Encuestas!AO227)</f>
        <v>200</v>
      </c>
      <c r="L227" s="296">
        <f t="shared" ref="L227:L239" si="125">(K227*100)/Q227</f>
        <v>100</v>
      </c>
      <c r="M227" s="296">
        <f>SUM(Encuestas!X227,Encuestas!AA227,Encuestas!AD227,Encuestas!AG227,Encuestas!AJ227,Encuestas!AM227,Encuestas!AP227)</f>
        <v>0</v>
      </c>
      <c r="N227" s="296">
        <f t="shared" ref="N227:N239" si="126">(M227*100)/Q227</f>
        <v>0</v>
      </c>
      <c r="O227" s="296">
        <f>SUM(Encuestas!Y227,Encuestas!AB227,Encuestas!AE227,Encuestas!AH227,Encuestas!AK227,Encuestas!AN227,Encuestas!AQ227)</f>
        <v>0</v>
      </c>
      <c r="P227" s="296">
        <f t="shared" ref="P227:P239" si="127">(O227*100)/Q227</f>
        <v>0</v>
      </c>
      <c r="Q227" s="296">
        <f t="shared" si="120"/>
        <v>200</v>
      </c>
      <c r="R227" s="296">
        <f>SUM(Encuestas!BG227:BI227)</f>
        <v>0</v>
      </c>
      <c r="S227" s="296">
        <f>100-SUM(Encuestas!BB227:BI227)</f>
        <v>0</v>
      </c>
      <c r="T227" s="296">
        <f>SUM(Encuestas!BB227:BF227,Calculos!R227:S227)</f>
        <v>100</v>
      </c>
      <c r="U227" s="298">
        <f>IF((Encuestas!BL227&lt;Encuestas!BK227),(Encuestas!BL227+13)-Encuestas!BK227,(Encuestas!BL227-Encuestas!BK227)+1)</f>
        <v>3</v>
      </c>
      <c r="V227" s="296">
        <f>SUM(Encuestas!BN227:BO227)</f>
        <v>80</v>
      </c>
      <c r="W227" s="296" t="str">
        <f>IF((J227&gt;Encuestas!BN227),"OK",J227-Encuestas!BN227)</f>
        <v>OK</v>
      </c>
      <c r="X227" s="36">
        <f>IF(W227="OK",(Encuestas!BN227/Calculos!J227)*100,"")</f>
        <v>54.54545454545454</v>
      </c>
      <c r="Y227" s="296" t="str">
        <f>IF(SUM(Encuestas!BP227,Encuestas!BQ227,Encuestas!BR227)=Encuestas!BN227,"OK",(SUM(Encuestas!BP227,Encuestas!BQ227,Encuestas!BR227)-Encuestas!BN227))</f>
        <v>OK</v>
      </c>
      <c r="Z227" s="296" t="str">
        <f>IF((D227&gt;Encuestas!BO227),"OK",D227-Encuestas!BO227)</f>
        <v>OK</v>
      </c>
      <c r="AA227" s="296">
        <f>IF(SUM(Encuestas!BS227,Encuestas!BT227,Encuestas!BU227)=CM227,"OK",(SUM(Encuestas!BS227,Encuestas!BT227,Encuestas!BU227)-Encuestas!BO227))</f>
        <v>0</v>
      </c>
      <c r="AB227" s="296">
        <f>((Encuestas!BP227+Encuestas!BQ227)/Encuestas!BN227)*100</f>
        <v>66.666666666666657</v>
      </c>
      <c r="AC227" s="296" t="str">
        <f t="shared" ref="AC227:AC239" si="128">IF(AB227&lt;=100,"OK","Err")</f>
        <v>OK</v>
      </c>
      <c r="AD227" s="296">
        <f>((Encuestas!BS227+Encuestas!BT227)/Encuestas!BO227)*100</f>
        <v>50</v>
      </c>
      <c r="AE227" s="296" t="str">
        <f t="shared" ref="AE227:AE239" si="129">IF(AD227&lt;=100,"OK","Err")</f>
        <v>OK</v>
      </c>
      <c r="AF227" s="296">
        <f t="shared" ref="AF227:AF239" si="130">100-AB227</f>
        <v>33.333333333333343</v>
      </c>
      <c r="AG227" s="296">
        <f t="shared" ref="AG227:AG239" si="131">100-AD227</f>
        <v>50</v>
      </c>
      <c r="AH227" s="296">
        <f>SUM(Encuestas!BP227,Encuestas!BS227)</f>
        <v>50</v>
      </c>
      <c r="AI227" s="296">
        <f>SUM(Encuestas!BQ227,Encuestas!BT227)</f>
        <v>0</v>
      </c>
      <c r="AJ227" s="296">
        <f>SUM(Encuestas!BR227,Encuestas!BU227)</f>
        <v>30</v>
      </c>
      <c r="AK227" s="296">
        <f t="shared" ref="AK227:AK239" si="132">((AH227+AI227)/V227)*100</f>
        <v>62.5</v>
      </c>
      <c r="AL227" s="296" t="str">
        <f t="shared" ref="AL227:AL239" si="133">IF(AK227&lt;=100,"OK","Err")</f>
        <v>OK</v>
      </c>
      <c r="AM227" s="296">
        <f t="shared" ref="AM227:AM239" si="134">(100-AK227)</f>
        <v>37.5</v>
      </c>
      <c r="AN227" s="296">
        <f>((Encuestas!BO227/Encuestas!BN227)*100)</f>
        <v>33.333333333333329</v>
      </c>
      <c r="AO227" s="296" t="str">
        <f t="shared" ref="AO227:AO239" si="135">IF(AN227&gt;0,"OK","")</f>
        <v>OK</v>
      </c>
      <c r="AP227" s="296">
        <f>IF((Encuestas!BO227&gt;0),(((18*(Encuestas!BO227*(Encuestas!BV227/100)))+(30*(Encuestas!BO227*(Encuestas!BW227/100)))+(36*(Encuestas!BO227*(Encuestas!BX227/100))))/Encuestas!BO227),0)</f>
        <v>30</v>
      </c>
      <c r="AQ227" s="296">
        <f>SUM(Encuestas!CJ227,Encuestas!CN227)</f>
        <v>25</v>
      </c>
      <c r="AR227" s="296">
        <f>SUM(Encuestas!CK227,Encuestas!CO227)</f>
        <v>30</v>
      </c>
      <c r="AS227" s="296">
        <f>SUM(Encuestas!CL227,Encuestas!CP227)</f>
        <v>0</v>
      </c>
      <c r="AT227" s="296">
        <f>SUM(Encuestas!CM227,Encuestas!CQ227)</f>
        <v>4</v>
      </c>
      <c r="AU227" s="296">
        <f>SUM(Encuestas!CV227,Encuestas!CW227,Encuestas!DB227,Encuestas!DC227)</f>
        <v>53</v>
      </c>
      <c r="AV227" s="296">
        <f>SUM(Encuestas!CX227,Encuestas!DD227)</f>
        <v>0</v>
      </c>
      <c r="AW227" s="296">
        <f>SUM(Encuestas!CY227,Encuestas!CZ227,Encuestas!DE227,Encuestas!DF227)</f>
        <v>8</v>
      </c>
      <c r="AX227" s="296">
        <f>SUM(Encuestas!DA227,Encuestas!DG227)</f>
        <v>23</v>
      </c>
      <c r="AY227" s="296">
        <f>SUM(Encuestas!DI227,Encuestas!DK227)</f>
        <v>0</v>
      </c>
      <c r="AZ227" s="296">
        <f>SUM(Encuestas!DS227,Encuestas!DU227)</f>
        <v>0</v>
      </c>
      <c r="BA227" s="5" t="str">
        <f>IF(((AV227*Encuestas!DM227)=0),"OK",IF((Calculos!AV227*Encuestas!DM227)&gt;0,"NO",0))</f>
        <v>OK</v>
      </c>
      <c r="BB227" s="5" t="str">
        <f>IF((Calculos!AW227*Encuestas!DN227)=0,"OK", IF((Calculos!AW227*Encuestas!DN227)&gt;0,"NO",0))</f>
        <v>OK</v>
      </c>
      <c r="BC227" s="5" t="str">
        <f>IF((Calculos!AX227*Encuestas!DO227)=0,"OK",IF((Calculos!AX227*Encuestas!DO227)&gt;0,"NO",0))</f>
        <v>OK</v>
      </c>
      <c r="BD227" s="298">
        <f>SUM(Calculos!AY227,Calculos!AU227)</f>
        <v>53</v>
      </c>
      <c r="BE227" s="298">
        <f>SUM(Calculos!AV227,Encuestas!DM227)</f>
        <v>0</v>
      </c>
      <c r="BF227" s="298">
        <f>SUM(Calculos!AW227,Encuestas!DO227)</f>
        <v>8</v>
      </c>
      <c r="BG227" s="298">
        <f>SUM(Calculos!AX227,Encuestas!DQ227)</f>
        <v>23</v>
      </c>
      <c r="BH227" s="5" t="str">
        <f>IF(((Calculos!AZ227*Calculos!AQ227)=0),"OK",IF((Calculos!AZ227*Calculos!AQ227)&gt;0,"NO"))</f>
        <v>OK</v>
      </c>
      <c r="BI227" s="5" t="str">
        <f>IF((Calculos!AR227*Encuestas!DW227)=0,"OK",IF((Calculos!AR227*Encuestas!DW227)&gt;0,"NO"))</f>
        <v>OK</v>
      </c>
      <c r="BJ227" s="5" t="str">
        <f>IF((Calculos!AS227*Encuestas!DY227)=0,"OK",IF((Encuestas!DY227*Calculos!AS227)&gt;0,"NO"))</f>
        <v>OK</v>
      </c>
      <c r="BK227" s="5" t="str">
        <f>Validadores!S227</f>
        <v>OK</v>
      </c>
      <c r="BL227" s="296">
        <f t="shared" si="121"/>
        <v>25</v>
      </c>
      <c r="BM227" s="296">
        <f>SUM(AR227,Encuestas!DW227)</f>
        <v>30</v>
      </c>
      <c r="BN227" s="296">
        <f>SUM(Encuestas!DY227,Calculos!AS227)</f>
        <v>0</v>
      </c>
      <c r="BO227" s="296">
        <f>SUM(Encuestas!EA227,Calculos!AT227)</f>
        <v>4</v>
      </c>
      <c r="BP227" s="296">
        <f>SUM(Encuestas!EC227,Encuestas!ED227)</f>
        <v>0</v>
      </c>
      <c r="BQ227" s="296" t="str">
        <f>IF(Encuestas!CR227*Calculos!BP227=0,"OK",IF(Encuestas!CR227*Calculos!BP227&gt;0,"Err"))</f>
        <v>OK</v>
      </c>
      <c r="BR227" s="296" t="str">
        <f>IF(Encuestas!EE227*Encuestas!CS227=0,"OK",IF(Encuestas!EE227*Encuestas!CS227&gt;0,"Err"))</f>
        <v>OK</v>
      </c>
      <c r="BS227" s="296" t="str">
        <f>IF(Encuestas!EF227*Encuestas!CT227=0,"OK",IF(Encuestas!EF227*Encuestas!CT227&gt;0,"Err"))</f>
        <v>OK</v>
      </c>
      <c r="BT227" s="296" t="str">
        <f>IF(Encuestas!EG227*Encuestas!CU227=0,"OK",IF(Encuestas!EG227*Encuestas!CU227&gt;0,"Err"))</f>
        <v>OK</v>
      </c>
      <c r="BU227" s="296">
        <f>SUM(Encuestas!CR227,Calculos!BP227)</f>
        <v>2</v>
      </c>
      <c r="BV227" s="296">
        <f>SUM(Encuestas!EE227,Encuestas!CS227)</f>
        <v>0</v>
      </c>
      <c r="BW227" s="296">
        <f>SUM(Encuestas!EF227,Encuestas!CT227)</f>
        <v>1</v>
      </c>
      <c r="BX227" s="296">
        <f>SUM(Encuestas!EG227,Encuestas!CU227)</f>
        <v>2</v>
      </c>
      <c r="BY227" s="296" t="str">
        <f>IF(SUM(Encuestas!FD227,Encuestas!FE227)=100,"OK",0)</f>
        <v>OK</v>
      </c>
      <c r="BZ227" s="6">
        <f>SUM(Encuestas!FG227:'Encuestas'!FI227)</f>
        <v>80</v>
      </c>
      <c r="CA227" s="296">
        <f>SUM(Encuestas!FJ227:'Encuestas'!FL227)</f>
        <v>20</v>
      </c>
      <c r="CB227" s="296">
        <f>SUM(Encuestas!FM227:'Encuestas'!FO227)</f>
        <v>10</v>
      </c>
      <c r="CC227" s="296">
        <f>SUM(Encuestas!FP227:'Encuestas'!FR227)</f>
        <v>0</v>
      </c>
      <c r="CD227" s="296">
        <f>SUM(Encuestas!FS227:'Encuestas'!FU227)</f>
        <v>5</v>
      </c>
      <c r="CE227" s="296">
        <f>Encuestas!FG227+Encuestas!FJ227+Encuestas!FM227+Encuestas!FP227+Encuestas!FS227</f>
        <v>115</v>
      </c>
      <c r="CF227" s="296">
        <f>Encuestas!FH227+Encuestas!FK227+Encuestas!FN227+Encuestas!FQ227+Encuestas!FT227</f>
        <v>0</v>
      </c>
      <c r="CG227" s="296">
        <f>Encuestas!FI227+Encuestas!FL227+Encuestas!FO227+Encuestas!FR227+Encuestas!FU227</f>
        <v>0</v>
      </c>
      <c r="CH227" s="296">
        <f t="shared" si="122"/>
        <v>115</v>
      </c>
      <c r="CI227" s="296">
        <f t="shared" ref="CI227:CI239" si="136">(CE227/CH227)*100</f>
        <v>100</v>
      </c>
      <c r="CJ227" s="296">
        <f t="shared" ref="CJ227:CJ239" si="137">(CF227/CH227)*100</f>
        <v>0</v>
      </c>
      <c r="CK227" s="296">
        <f t="shared" ref="CK227:CK239" si="138">(CG227/CH227)*100</f>
        <v>0</v>
      </c>
      <c r="CL227" s="296" t="str">
        <f>IF(AND(Encuestas!FF227="no",Calculos!CH227=0),"OK","Err")</f>
        <v>Err</v>
      </c>
      <c r="CM227" s="296" t="str">
        <f>IF(SUM(Encuestas!GB227:GF227)=100,"OK",0)</f>
        <v>OK</v>
      </c>
      <c r="CN227" s="296">
        <f>IF((Encuestas!GJ227-Encuestas!GI227)&lt;=0,(Encuestas!GJ227-Encuestas!GI227)+12,(Encuestas!GJ227-Encuestas!GI227))</f>
        <v>1</v>
      </c>
      <c r="CO227" s="296">
        <f>SUM(Encuestas!GL227:GM227)</f>
        <v>80</v>
      </c>
      <c r="CP227" s="296">
        <f>SUM(Encuestas!GN227,Encuestas!GP227)</f>
        <v>80</v>
      </c>
      <c r="CQ227" s="296" t="str">
        <f>IF(SUM(Encuestas!GN227,Encuestas!GO227)=Encuestas!GL227,"OK",0)</f>
        <v>OK</v>
      </c>
      <c r="CR227" s="296" t="str">
        <f>IF(SUM(Encuestas!GP227,Encuestas!GQ227)=Encuestas!GM227,"OK",0)</f>
        <v>OK</v>
      </c>
      <c r="CS227" s="296">
        <f t="shared" ref="CS227:CS239" si="139">(CP227/CO227)*100</f>
        <v>100</v>
      </c>
      <c r="CT227" s="296">
        <f>(Encuestas!GN227/Encuestas!GL227)*100</f>
        <v>100</v>
      </c>
      <c r="CU227" s="296">
        <f>(Encuestas!GP227/Encuestas!GM227)*100</f>
        <v>100</v>
      </c>
      <c r="CV227" s="296">
        <f>(Encuestas!GM227/Encuestas!GN227)*100</f>
        <v>14.285714285714285</v>
      </c>
      <c r="CW227" s="296">
        <f>(Encuestas!GO227/Encuestas!GL227)*100</f>
        <v>0</v>
      </c>
      <c r="CX227" s="296">
        <f>(Encuestas!GQ227/Encuestas!GM227)*100</f>
        <v>0</v>
      </c>
      <c r="CY227" s="296">
        <f>SUM(Encuestas!GR227:GS227)</f>
        <v>98</v>
      </c>
      <c r="CZ227" s="296" t="str">
        <f>IF(SUM(Encuestas!GT227:GV227)=100,"OK",0)</f>
        <v>OK</v>
      </c>
      <c r="DA227" s="296">
        <f>((8*(Encuestas!GM227*(Encuestas!GT227/100)))+(18*(Encuestas!GM227*(Encuestas!GU227/100)))+(24*(Encuestas!GM227*(Encuestas!GV227/100))))/Encuestas!GM227</f>
        <v>18</v>
      </c>
      <c r="DB227" s="296">
        <f>SUM(Encuestas!HL227:HO227)</f>
        <v>22</v>
      </c>
      <c r="DC227" s="296">
        <f>SUM(Encuestas!HP227,Encuestas!HR227)</f>
        <v>0</v>
      </c>
      <c r="DD227" s="296">
        <f>SUM(Encuestas!HQ227,Encuestas!HS227)</f>
        <v>0</v>
      </c>
      <c r="DE227" s="296">
        <f>SUM(Encuestas!HP227,Encuestas!HQ227)</f>
        <v>0</v>
      </c>
      <c r="DF227" s="296">
        <f>SUM(Encuestas!HR227,Encuestas!HS227)</f>
        <v>0</v>
      </c>
      <c r="DG227" s="296">
        <f t="shared" si="123"/>
        <v>0</v>
      </c>
      <c r="DH227" s="296" t="str">
        <f>IF(SUM(Encuestas!HT227:IA227)=100,"OK",0)</f>
        <v>OK</v>
      </c>
      <c r="DI227" s="296">
        <f>IF(SUM(Encuestas!IB227:IH227)=100,"OK",0)</f>
        <v>0</v>
      </c>
      <c r="DJ227" s="296" t="str">
        <f>IF(SUM(Encuestas!IJ227:IK227)=100,"OK",0)</f>
        <v>OK</v>
      </c>
      <c r="DK227" s="296">
        <f>SUM(Encuestas!IL227:IV227)</f>
        <v>2240</v>
      </c>
      <c r="DL227" s="296">
        <f>SUM(Encuestas!IW227:IX227)</f>
        <v>0</v>
      </c>
      <c r="DM227" s="296">
        <f>SUM(Encuestas!IY227,Encuestas!JA227,Encuestas!JC227,Encuestas!JE227,Encuestas!JG227,Encuestas!JI227,Encuestas!JK227,Encuestas!JM227,Encuestas!JO227)</f>
        <v>0</v>
      </c>
      <c r="DN227" s="296">
        <f>SUM(Encuestas!IZ227,Encuestas!JB227,Encuestas!JD227,Encuestas!JF227,Encuestas!JH227,Encuestas!JJ227,Encuestas!JL227,Encuestas!JN227,Encuestas!JR227)</f>
        <v>0</v>
      </c>
      <c r="DO227" s="296">
        <f>SUM(Encuestas!KG227:KH227)</f>
        <v>7</v>
      </c>
      <c r="DP227" s="296">
        <f>SUM(Encuestas!KA227,Encuestas!KD227,Encuestas!KF227,Calculos!DO227)</f>
        <v>20</v>
      </c>
      <c r="DQ227" s="296">
        <f>SUM(Encuestas!KJ227:KL227)</f>
        <v>0</v>
      </c>
      <c r="DR227" s="296">
        <f>SUM(Encuestas!KB227,Encuestas!KC227,Encuestas!KE227,Calculos!DQ227)</f>
        <v>0</v>
      </c>
      <c r="DS227" s="296">
        <f>VLOOKUP(Encuestas!KT227,'Matriz codigos'!$A$2:$B$8,2,FALSE)</f>
        <v>1</v>
      </c>
      <c r="DT227" s="296">
        <f>VLOOKUP(Encuestas!KU227,'Matriz codigos'!$A$2:$B$8,2,FALSE)</f>
        <v>1</v>
      </c>
      <c r="DU227" s="296">
        <f>VLOOKUP(Encuestas!KV227,'Matriz codigos'!$A$2:$B$8,2,FALSE)</f>
        <v>1</v>
      </c>
      <c r="DV227" s="296">
        <f>VLOOKUP(Encuestas!KW227,'Matriz codigos'!$A$2:$B$8,2,FALSE)</f>
        <v>1</v>
      </c>
      <c r="DW227" s="296">
        <f>VLOOKUP(Encuestas!KT227,'Matriz codigos'!$A$10:$B$16,2,FALSE)</f>
        <v>2</v>
      </c>
      <c r="DX227" s="296">
        <f>VLOOKUP(Encuestas!KU227,'Matriz codigos'!$A$10:$B$16,2,FALSE)</f>
        <v>2</v>
      </c>
      <c r="DY227" s="296">
        <f>VLOOKUP(Encuestas!KV227,'Matriz codigos'!$A$10:$B$16,2,FALSE)</f>
        <v>2</v>
      </c>
      <c r="DZ227" s="296">
        <f>VLOOKUP(Encuestas!KW227,'Matriz codigos'!$A$10:$B$16,2,FALSE)</f>
        <v>1</v>
      </c>
      <c r="EA227" s="296">
        <f t="shared" si="106"/>
        <v>25</v>
      </c>
      <c r="EB227" s="296">
        <f t="shared" si="107"/>
        <v>75</v>
      </c>
      <c r="EC227" s="296">
        <f t="shared" si="108"/>
        <v>0</v>
      </c>
      <c r="ED227" s="296">
        <f t="shared" si="109"/>
        <v>0</v>
      </c>
      <c r="EE227" s="296" t="str">
        <f t="shared" si="124"/>
        <v>OK</v>
      </c>
      <c r="EF227" s="296">
        <f>VLOOKUP(Encuestas!MR227,'Matriz codigos'!$A$18:$B$20,2,FALSE)</f>
        <v>2</v>
      </c>
      <c r="EG227" s="296">
        <f>VLOOKUP(Encuestas!MT227,'Matriz codigos'!$A$23:$B$26,2,FALSE)</f>
        <v>0</v>
      </c>
      <c r="EH227" s="296">
        <f>VLOOKUP(Encuestas!MU227,'Matriz codigos'!$A$23:$B$26,2,FALSE)</f>
        <v>3</v>
      </c>
      <c r="EI227" s="296">
        <f>VLOOKUP(Encuestas!MV227,'Matriz codigos'!$A$23:$B$26,2,FALSE)</f>
        <v>0</v>
      </c>
      <c r="EJ227" s="296">
        <f>VLOOKUP(Encuestas!MW227,'Matriz codigos'!$A$23:$B$26,2,FALSE)</f>
        <v>3</v>
      </c>
      <c r="EK227" s="296">
        <f>VLOOKUP(Encuestas!MX227,'Matriz codigos'!$A$23:$B$26,2,FALSE)</f>
        <v>0</v>
      </c>
      <c r="EL227" s="296">
        <f>VLOOKUP(Encuestas!MY227,'Matriz codigos'!$A$23:$B$26,2,FALSE)</f>
        <v>0</v>
      </c>
      <c r="EM227" s="296">
        <f>VLOOKUP(Encuestas!MZ227,'Matriz codigos'!$A$23:$B$26,2,FALSE)</f>
        <v>0</v>
      </c>
      <c r="EN227" s="296">
        <f>VLOOKUP(Encuestas!NA227,'Matriz codigos'!$A$23:$B$26,2,FALSE)</f>
        <v>0</v>
      </c>
      <c r="EO227" s="296">
        <f>SUM(Encuestas!NW227,Encuestas!OC227,Encuestas!OI227,Encuestas!OO227,Encuestas!OU227,Encuestas!PA227,Encuestas!PG227)</f>
        <v>18</v>
      </c>
      <c r="EP227" s="296">
        <f>SUM(Encuestas!NX227,Encuestas!OD227,Encuestas!OJ227,Encuestas!OP227,Encuestas!OV227,Encuestas!PB227,Encuestas!PH227)</f>
        <v>0</v>
      </c>
      <c r="EQ227" s="296">
        <f>SUM(Encuestas!NW227:NX227)</f>
        <v>2</v>
      </c>
      <c r="ER227" s="296">
        <f>SUM(Encuestas!OC227:OD227)</f>
        <v>2</v>
      </c>
      <c r="ES227" s="296">
        <f>SUM(Encuestas!OI227:OJ227)</f>
        <v>4</v>
      </c>
      <c r="ET227" s="296">
        <f>SUM(Encuestas!OO227:OP227)</f>
        <v>4</v>
      </c>
      <c r="EU227" s="296">
        <f>SUM(Encuestas!OU227:OV227)</f>
        <v>4</v>
      </c>
      <c r="EV227" s="296">
        <f>SUM(Encuestas!PA227:PB227)</f>
        <v>2</v>
      </c>
      <c r="EW227" s="296">
        <f>SUM(Encuestas!PG227:PH227)</f>
        <v>0</v>
      </c>
    </row>
    <row r="228" spans="1:153" x14ac:dyDescent="0.25">
      <c r="A228" s="296">
        <f>Encuestas!A228</f>
        <v>111010077</v>
      </c>
      <c r="B228" s="296">
        <f>SUM(Encuestas!Z228:AB228)</f>
        <v>3</v>
      </c>
      <c r="C228" s="296">
        <f>SUM(Encuestas!AC228:AE228)</f>
        <v>55</v>
      </c>
      <c r="D228" s="296">
        <f t="shared" si="118"/>
        <v>58</v>
      </c>
      <c r="E228" s="296">
        <f>SUM(Encuestas!AF228:AH228)</f>
        <v>105</v>
      </c>
      <c r="F228" s="296">
        <f>SUM(Encuestas!AI228:AK228)</f>
        <v>100</v>
      </c>
      <c r="G228" s="296">
        <f t="shared" si="119"/>
        <v>205</v>
      </c>
      <c r="H228" s="296">
        <f>SUM(Encuestas!AL228:AN228)</f>
        <v>9</v>
      </c>
      <c r="I228" s="296">
        <f>SUM(Encuestas!AO228:AQ228)</f>
        <v>3</v>
      </c>
      <c r="J228" s="296">
        <f>SUM(Encuestas!W228:Y228)</f>
        <v>85</v>
      </c>
      <c r="K228" s="296">
        <f>SUM(Encuestas!W228,Encuestas!Z228,Encuestas!AC228,Encuestas!AF228,Encuestas!AI228,Encuestas!AL228,Encuestas!AO228)</f>
        <v>360</v>
      </c>
      <c r="L228" s="296">
        <f t="shared" si="125"/>
        <v>100</v>
      </c>
      <c r="M228" s="296">
        <f>SUM(Encuestas!X228,Encuestas!AA228,Encuestas!AD228,Encuestas!AG228,Encuestas!AJ228,Encuestas!AM228,Encuestas!AP228)</f>
        <v>0</v>
      </c>
      <c r="N228" s="296">
        <f t="shared" si="126"/>
        <v>0</v>
      </c>
      <c r="O228" s="296">
        <f>SUM(Encuestas!Y228,Encuestas!AB228,Encuestas!AE228,Encuestas!AH228,Encuestas!AK228,Encuestas!AN228,Encuestas!AQ228)</f>
        <v>0</v>
      </c>
      <c r="P228" s="296">
        <f t="shared" si="127"/>
        <v>0</v>
      </c>
      <c r="Q228" s="296">
        <f t="shared" si="120"/>
        <v>360</v>
      </c>
      <c r="R228" s="296">
        <f>SUM(Encuestas!BG228:BI228)</f>
        <v>0</v>
      </c>
      <c r="S228" s="296">
        <f>100-SUM(Encuestas!BB228:BI228)</f>
        <v>0</v>
      </c>
      <c r="T228" s="296">
        <f>SUM(Encuestas!BB228:BF228,Calculos!R228:S228)</f>
        <v>100</v>
      </c>
      <c r="U228" s="298">
        <f>IF((Encuestas!BL228&lt;Encuestas!BK228),(Encuestas!BL228+13)-Encuestas!BK228,(Encuestas!BL228-Encuestas!BK228)+1)</f>
        <v>5</v>
      </c>
      <c r="V228" s="296">
        <f>SUM(Encuestas!BN228:BO228)</f>
        <v>131</v>
      </c>
      <c r="W228" s="296">
        <f>IF((J228&gt;Encuestas!BN228),"OK",J228-Encuestas!BN228)</f>
        <v>-31</v>
      </c>
      <c r="X228" s="36" t="str">
        <f>IF(W228="OK",(Encuestas!BN228/Calculos!J228)*100,"")</f>
        <v/>
      </c>
      <c r="Y228" s="296" t="str">
        <f>IF(SUM(Encuestas!BP228,Encuestas!BQ228,Encuestas!BR228)=Encuestas!BN228,"OK",(SUM(Encuestas!BP228,Encuestas!BQ228,Encuestas!BR228)-Encuestas!BN228))</f>
        <v>OK</v>
      </c>
      <c r="Z228" s="296" t="str">
        <f>IF((D228&gt;Encuestas!BO228),"OK",D228-Encuestas!BO228)</f>
        <v>OK</v>
      </c>
      <c r="AA228" s="296">
        <f>IF(SUM(Encuestas!BS228,Encuestas!BT228,Encuestas!BU228)=CM228,"OK",(SUM(Encuestas!BS228,Encuestas!BT228,Encuestas!BU228)-Encuestas!BO228))</f>
        <v>0</v>
      </c>
      <c r="AB228" s="296">
        <f>((Encuestas!BP228+Encuestas!BQ228)/Encuestas!BN228)*100</f>
        <v>98.275862068965509</v>
      </c>
      <c r="AC228" s="296" t="str">
        <f t="shared" si="128"/>
        <v>OK</v>
      </c>
      <c r="AD228" s="296">
        <f>((Encuestas!BS228+Encuestas!BT228)/Encuestas!BO228)*100</f>
        <v>86.666666666666671</v>
      </c>
      <c r="AE228" s="296" t="str">
        <f t="shared" si="129"/>
        <v>OK</v>
      </c>
      <c r="AF228" s="296">
        <f t="shared" si="130"/>
        <v>1.7241379310344911</v>
      </c>
      <c r="AG228" s="296">
        <f t="shared" si="131"/>
        <v>13.333333333333329</v>
      </c>
      <c r="AH228" s="296">
        <f>SUM(Encuestas!BP228,Encuestas!BS228)</f>
        <v>117</v>
      </c>
      <c r="AI228" s="296">
        <f>SUM(Encuestas!BQ228,Encuestas!BT228)</f>
        <v>10</v>
      </c>
      <c r="AJ228" s="296">
        <f>SUM(Encuestas!BR228,Encuestas!BU228)</f>
        <v>4</v>
      </c>
      <c r="AK228" s="296">
        <f t="shared" si="132"/>
        <v>96.946564885496173</v>
      </c>
      <c r="AL228" s="296" t="str">
        <f t="shared" si="133"/>
        <v>OK</v>
      </c>
      <c r="AM228" s="296">
        <f t="shared" si="134"/>
        <v>3.0534351145038272</v>
      </c>
      <c r="AN228" s="296">
        <f>((Encuestas!BO228/Encuestas!BN228)*100)</f>
        <v>12.931034482758621</v>
      </c>
      <c r="AO228" s="296" t="str">
        <f t="shared" si="135"/>
        <v>OK</v>
      </c>
      <c r="AP228" s="296">
        <f>IF((Encuestas!BO228&gt;0),(((18*(Encuestas!BO228*(Encuestas!BV228/100)))+(30*(Encuestas!BO228*(Encuestas!BW228/100)))+(36*(Encuestas!BO228*(Encuestas!BX228/100))))/Encuestas!BO228),0)</f>
        <v>30</v>
      </c>
      <c r="AQ228" s="296">
        <f>SUM(Encuestas!CJ228,Encuestas!CN228)</f>
        <v>0</v>
      </c>
      <c r="AR228" s="296">
        <f>SUM(Encuestas!CK228,Encuestas!CO228)</f>
        <v>108</v>
      </c>
      <c r="AS228" s="296">
        <f>SUM(Encuestas!CL228,Encuestas!CP228)</f>
        <v>16</v>
      </c>
      <c r="AT228" s="296">
        <f>SUM(Encuestas!CM228,Encuestas!CQ228)</f>
        <v>15</v>
      </c>
      <c r="AU228" s="296">
        <f>SUM(Encuestas!CV228,Encuestas!CW228,Encuestas!DB228,Encuestas!DC228)</f>
        <v>60</v>
      </c>
      <c r="AV228" s="296">
        <f>SUM(Encuestas!CX228,Encuestas!DD228)</f>
        <v>0</v>
      </c>
      <c r="AW228" s="296">
        <f>SUM(Encuestas!CY228,Encuestas!CZ228,Encuestas!DE228,Encuestas!DF228)</f>
        <v>0</v>
      </c>
      <c r="AX228" s="296">
        <f>SUM(Encuestas!DA228,Encuestas!DG228)</f>
        <v>0</v>
      </c>
      <c r="AY228" s="296">
        <f>SUM(Encuestas!DI228,Encuestas!DK228)</f>
        <v>0</v>
      </c>
      <c r="AZ228" s="296">
        <f>SUM(Encuestas!DS228,Encuestas!DU228)</f>
        <v>0</v>
      </c>
      <c r="BA228" s="5" t="str">
        <f>IF(((AV228*Encuestas!DM228)=0),"OK",IF((Calculos!AV228*Encuestas!DM228)&gt;0,"NO",0))</f>
        <v>OK</v>
      </c>
      <c r="BB228" s="5" t="str">
        <f>IF((Calculos!AW228*Encuestas!DN228)=0,"OK", IF((Calculos!AW228*Encuestas!DN228)&gt;0,"NO",0))</f>
        <v>OK</v>
      </c>
      <c r="BC228" s="5" t="str">
        <f>IF((Calculos!AX228*Encuestas!DO228)=0,"OK",IF((Calculos!AX228*Encuestas!DO228)&gt;0,"NO",0))</f>
        <v>OK</v>
      </c>
      <c r="BD228" s="298">
        <f>SUM(Calculos!AY228,Calculos!AU228)</f>
        <v>60</v>
      </c>
      <c r="BE228" s="298">
        <f>SUM(Calculos!AV228,Encuestas!DM228)</f>
        <v>0</v>
      </c>
      <c r="BF228" s="298">
        <f>SUM(Calculos!AW228,Encuestas!DO228)</f>
        <v>0</v>
      </c>
      <c r="BG228" s="298">
        <f>SUM(Calculos!AX228,Encuestas!DQ228)</f>
        <v>0</v>
      </c>
      <c r="BH228" s="5" t="str">
        <f>IF(((Calculos!AZ228*Calculos!AQ228)=0),"OK",IF((Calculos!AZ228*Calculos!AQ228)&gt;0,"NO"))</f>
        <v>OK</v>
      </c>
      <c r="BI228" s="5" t="str">
        <f>IF((Calculos!AR228*Encuestas!DW228)=0,"OK",IF((Calculos!AR228*Encuestas!DW228)&gt;0,"NO"))</f>
        <v>OK</v>
      </c>
      <c r="BJ228" s="5" t="str">
        <f>IF((Calculos!AS228*Encuestas!DY228)=0,"OK",IF((Encuestas!DY228*Calculos!AS228)&gt;0,"NO"))</f>
        <v>OK</v>
      </c>
      <c r="BK228" s="5" t="str">
        <f>Validadores!S228</f>
        <v>OK</v>
      </c>
      <c r="BL228" s="296">
        <f t="shared" si="121"/>
        <v>0</v>
      </c>
      <c r="BM228" s="296">
        <f>SUM(AR228,Encuestas!DW228)</f>
        <v>108</v>
      </c>
      <c r="BN228" s="296">
        <f>SUM(Encuestas!DY228,Calculos!AS228)</f>
        <v>16</v>
      </c>
      <c r="BO228" s="296">
        <f>SUM(Encuestas!EA228,Calculos!AT228)</f>
        <v>15</v>
      </c>
      <c r="BP228" s="296">
        <f>SUM(Encuestas!EC228,Encuestas!ED228)</f>
        <v>0</v>
      </c>
      <c r="BQ228" s="296" t="str">
        <f>IF(Encuestas!CR228*Calculos!BP228=0,"OK",IF(Encuestas!CR228*Calculos!BP228&gt;0,"Err"))</f>
        <v>OK</v>
      </c>
      <c r="BR228" s="296" t="str">
        <f>IF(Encuestas!EE228*Encuestas!CS228=0,"OK",IF(Encuestas!EE228*Encuestas!CS228&gt;0,"Err"))</f>
        <v>OK</v>
      </c>
      <c r="BS228" s="296" t="str">
        <f>IF(Encuestas!EF228*Encuestas!CT228=0,"OK",IF(Encuestas!EF228*Encuestas!CT228&gt;0,"Err"))</f>
        <v>OK</v>
      </c>
      <c r="BT228" s="296" t="str">
        <f>IF(Encuestas!EG228*Encuestas!CU228=0,"OK",IF(Encuestas!EG228*Encuestas!CU228&gt;0,"Err"))</f>
        <v>OK</v>
      </c>
      <c r="BU228" s="296">
        <f>SUM(Encuestas!CR228,Calculos!BP228)</f>
        <v>5</v>
      </c>
      <c r="BV228" s="296">
        <f>SUM(Encuestas!EE228,Encuestas!CS228)</f>
        <v>3</v>
      </c>
      <c r="BW228" s="296">
        <f>SUM(Encuestas!EF228,Encuestas!CT228)</f>
        <v>0</v>
      </c>
      <c r="BX228" s="296">
        <f>SUM(Encuestas!EG228,Encuestas!CU228)</f>
        <v>3</v>
      </c>
      <c r="BY228" s="296" t="str">
        <f>IF(SUM(Encuestas!FD228,Encuestas!FE228)=100,"OK",0)</f>
        <v>OK</v>
      </c>
      <c r="BZ228" s="6">
        <f>SUM(Encuestas!FG228:'Encuestas'!FI228)</f>
        <v>0</v>
      </c>
      <c r="CA228" s="296">
        <f>SUM(Encuestas!FJ228:'Encuestas'!FL228)</f>
        <v>0</v>
      </c>
      <c r="CB228" s="296">
        <f>SUM(Encuestas!FM228:'Encuestas'!FO228)</f>
        <v>0</v>
      </c>
      <c r="CC228" s="296">
        <f>SUM(Encuestas!FP228:'Encuestas'!FR228)</f>
        <v>0</v>
      </c>
      <c r="CD228" s="296">
        <f>SUM(Encuestas!FS228:'Encuestas'!FU228)</f>
        <v>0</v>
      </c>
      <c r="CE228" s="296">
        <f>Encuestas!FG228+Encuestas!FJ228+Encuestas!FM228+Encuestas!FP228+Encuestas!FS228</f>
        <v>0</v>
      </c>
      <c r="CF228" s="296">
        <f>Encuestas!FH228+Encuestas!FK228+Encuestas!FN228+Encuestas!FQ228+Encuestas!FT228</f>
        <v>0</v>
      </c>
      <c r="CG228" s="296">
        <f>Encuestas!FI228+Encuestas!FL228+Encuestas!FO228+Encuestas!FR228+Encuestas!FU228</f>
        <v>0</v>
      </c>
      <c r="CH228" s="296">
        <f t="shared" si="122"/>
        <v>0</v>
      </c>
      <c r="CI228" s="296" t="e">
        <f>((Encuestas!BS3+Encuestas!BT3)/Encuestas!BO3)*100</f>
        <v>#DIV/0!</v>
      </c>
      <c r="CJ228" s="296">
        <f>((Encuestas!BT3+Encuestas!BU3)/Encuestas!BP3)*100</f>
        <v>0</v>
      </c>
      <c r="CK228" s="296">
        <f>((Encuestas!BU3+Encuestas!BV3)/Encuestas!BQ3)*100</f>
        <v>0</v>
      </c>
      <c r="CL228" s="296" t="str">
        <f>IF(AND(Encuestas!FF228="no",Calculos!CH228=0),"OK","Err")</f>
        <v>OK</v>
      </c>
      <c r="CM228" s="296">
        <f>IF(SUM(Encuestas!GB228:GF228)=100,"OK",0)</f>
        <v>0</v>
      </c>
      <c r="CN228" s="296">
        <f>IF((Encuestas!GJ228-Encuestas!GI228)&lt;=0,(Encuestas!GJ228-Encuestas!GI228)+12,(Encuestas!GJ228-Encuestas!GI228))</f>
        <v>12</v>
      </c>
      <c r="CO228" s="296">
        <f>SUM(Encuestas!GL228:GM228)</f>
        <v>0</v>
      </c>
      <c r="CP228" s="296">
        <f>SUM(Encuestas!GN228,Encuestas!GP228)</f>
        <v>0</v>
      </c>
      <c r="CQ228" s="296" t="str">
        <f>IF(SUM(Encuestas!GN228,Encuestas!GO228)=Encuestas!GL228,"OK",0)</f>
        <v>OK</v>
      </c>
      <c r="CR228" s="296" t="str">
        <f>IF(SUM(Encuestas!GP228,Encuestas!GQ228)=Encuestas!GM228,"OK",0)</f>
        <v>OK</v>
      </c>
      <c r="CS228" s="296" t="e">
        <f>((Encuestas!BS3+Encuestas!BT3)/Encuestas!BO3)*100</f>
        <v>#DIV/0!</v>
      </c>
      <c r="CT228" s="296" t="e">
        <f>IF(AD3&lt;=100,"OK","Err")</f>
        <v>#DIV/0!</v>
      </c>
      <c r="CU228" s="296" t="e">
        <v>#N/A</v>
      </c>
      <c r="CV228" s="296" t="e">
        <v>#N/A</v>
      </c>
      <c r="CW228" s="296" t="e">
        <v>#N/A</v>
      </c>
      <c r="CX228" s="296" t="e">
        <v>#N/A</v>
      </c>
      <c r="CY228" s="296">
        <f>SUM(Encuestas!GR228:GS228)</f>
        <v>0</v>
      </c>
      <c r="CZ228" s="296">
        <f>IF(SUM(Encuestas!GT228:GV228)=100,"OK",0)</f>
        <v>0</v>
      </c>
      <c r="DA228" s="296" t="e">
        <f>((Encuestas!BS3+Encuestas!BT3)/Encuestas!BO3)*100</f>
        <v>#DIV/0!</v>
      </c>
      <c r="DB228" s="296">
        <f>SUM(Encuestas!HL228:HO228)</f>
        <v>0</v>
      </c>
      <c r="DC228" s="296">
        <f>SUM(Encuestas!HP228,Encuestas!HR228)</f>
        <v>0</v>
      </c>
      <c r="DD228" s="296">
        <f>SUM(Encuestas!HQ228,Encuestas!HS228)</f>
        <v>0</v>
      </c>
      <c r="DE228" s="296">
        <f>SUM(Encuestas!HP228,Encuestas!HQ228)</f>
        <v>0</v>
      </c>
      <c r="DF228" s="296">
        <f>SUM(Encuestas!HR228,Encuestas!HS228)</f>
        <v>0</v>
      </c>
      <c r="DG228" s="296">
        <f t="shared" si="123"/>
        <v>0</v>
      </c>
      <c r="DH228" s="296">
        <f>IF(SUM(Encuestas!HT228:IA228)=100,"OK",0)</f>
        <v>0</v>
      </c>
      <c r="DI228" s="296">
        <f>IF(SUM(Encuestas!IB228:IH228)=100,"OK",0)</f>
        <v>0</v>
      </c>
      <c r="DJ228" s="296">
        <f>IF(SUM(Encuestas!IJ228:IK228)=100,"OK",0)</f>
        <v>0</v>
      </c>
      <c r="DK228" s="296">
        <f>SUM(Encuestas!IL228:IV228)</f>
        <v>1430</v>
      </c>
      <c r="DL228" s="296">
        <f>SUM(Encuestas!IW228:IX228)</f>
        <v>0</v>
      </c>
      <c r="DM228" s="296">
        <f>SUM(Encuestas!IY228,Encuestas!JA228,Encuestas!JC228,Encuestas!JE228,Encuestas!JG228,Encuestas!JI228,Encuestas!JK228,Encuestas!JM228,Encuestas!JO228)</f>
        <v>15</v>
      </c>
      <c r="DN228" s="296">
        <f>SUM(Encuestas!IZ228,Encuestas!JB228,Encuestas!JD228,Encuestas!JF228,Encuestas!JH228,Encuestas!JJ228,Encuestas!JL228,Encuestas!JN228,Encuestas!JR228)</f>
        <v>0</v>
      </c>
      <c r="DO228" s="296">
        <f>SUM(Encuestas!KG228:KH228)</f>
        <v>0</v>
      </c>
      <c r="DP228" s="296">
        <f>SUM(Encuestas!KA228,Encuestas!KD228,Encuestas!KF228,Calculos!DO228)</f>
        <v>53</v>
      </c>
      <c r="DQ228" s="296">
        <f>SUM(Encuestas!KJ228:KL228)</f>
        <v>0</v>
      </c>
      <c r="DR228" s="296">
        <f>SUM(Encuestas!KB228,Encuestas!KC228,Encuestas!KE228,Calculos!DQ228)</f>
        <v>0</v>
      </c>
      <c r="DS228" s="296">
        <f>VLOOKUP(Encuestas!KT228,'Matriz codigos'!$A$2:$B$8,2,FALSE)</f>
        <v>1</v>
      </c>
      <c r="DT228" s="296">
        <f>VLOOKUP(Encuestas!KU228,'Matriz codigos'!$A$2:$B$8,2,FALSE)</f>
        <v>1</v>
      </c>
      <c r="DU228" s="296">
        <f>VLOOKUP(Encuestas!KV228,'Matriz codigos'!$A$2:$B$8,2,FALSE)</f>
        <v>1</v>
      </c>
      <c r="DV228" s="296">
        <f>VLOOKUP(Encuestas!KW228,'Matriz codigos'!$A$2:$B$8,2,FALSE)</f>
        <v>1</v>
      </c>
      <c r="DW228" s="296">
        <f>VLOOKUP(Encuestas!KT228,'Matriz codigos'!$A$10:$B$16,2,FALSE)</f>
        <v>1</v>
      </c>
      <c r="DX228" s="296">
        <f>VLOOKUP(Encuestas!KU228,'Matriz codigos'!$A$10:$B$16,2,FALSE)</f>
        <v>1</v>
      </c>
      <c r="DY228" s="296">
        <f>VLOOKUP(Encuestas!KV228,'Matriz codigos'!$A$10:$B$16,2,FALSE)</f>
        <v>1</v>
      </c>
      <c r="DZ228" s="296">
        <f>VLOOKUP(Encuestas!KW228,'Matriz codigos'!$A$10:$B$16,2,FALSE)</f>
        <v>1</v>
      </c>
      <c r="EA228" s="296">
        <f t="shared" si="106"/>
        <v>100</v>
      </c>
      <c r="EB228" s="296">
        <f t="shared" si="107"/>
        <v>0</v>
      </c>
      <c r="EC228" s="296">
        <f t="shared" si="108"/>
        <v>0</v>
      </c>
      <c r="ED228" s="296">
        <f t="shared" si="109"/>
        <v>0</v>
      </c>
      <c r="EE228" s="296" t="str">
        <f t="shared" si="124"/>
        <v>OK</v>
      </c>
      <c r="EF228" s="296">
        <f>VLOOKUP(Encuestas!MR228,'Matriz codigos'!$A$18:$B$20,2,FALSE)</f>
        <v>2</v>
      </c>
      <c r="EG228" s="296">
        <f>VLOOKUP(Encuestas!MT228,'Matriz codigos'!$A$23:$B$26,2,FALSE)</f>
        <v>0</v>
      </c>
      <c r="EH228" s="296">
        <f>VLOOKUP(Encuestas!MU228,'Matriz codigos'!$A$23:$B$26,2,FALSE)</f>
        <v>0</v>
      </c>
      <c r="EI228" s="296">
        <f>VLOOKUP(Encuestas!MV228,'Matriz codigos'!$A$23:$B$26,2,FALSE)</f>
        <v>0</v>
      </c>
      <c r="EJ228" s="296">
        <f>VLOOKUP(Encuestas!MW228,'Matriz codigos'!$A$23:$B$26,2,FALSE)</f>
        <v>3</v>
      </c>
      <c r="EK228" s="296">
        <f>VLOOKUP(Encuestas!MX228,'Matriz codigos'!$A$23:$B$26,2,FALSE)</f>
        <v>0</v>
      </c>
      <c r="EL228" s="296">
        <f>VLOOKUP(Encuestas!MY228,'Matriz codigos'!$A$23:$B$26,2,FALSE)</f>
        <v>0</v>
      </c>
      <c r="EM228" s="296">
        <f>VLOOKUP(Encuestas!MZ228,'Matriz codigos'!$A$23:$B$26,2,FALSE)</f>
        <v>0</v>
      </c>
      <c r="EN228" s="296">
        <f>VLOOKUP(Encuestas!NA228,'Matriz codigos'!$A$23:$B$26,2,FALSE)</f>
        <v>0</v>
      </c>
      <c r="EO228" s="296">
        <f>SUM(Encuestas!NW228,Encuestas!OC228,Encuestas!OI228,Encuestas!OO228,Encuestas!OU228,Encuestas!PA228,Encuestas!PG228)</f>
        <v>22</v>
      </c>
      <c r="EP228" s="296">
        <f>SUM(Encuestas!NX228,Encuestas!OD228,Encuestas!OJ228,Encuestas!OP228,Encuestas!OV228,Encuestas!PB228,Encuestas!PH228)</f>
        <v>0</v>
      </c>
      <c r="EQ228" s="296">
        <f>SUM(Encuestas!NW228:NX228)</f>
        <v>2</v>
      </c>
      <c r="ER228" s="296">
        <f>SUM(Encuestas!OC228:OD228)</f>
        <v>2</v>
      </c>
      <c r="ES228" s="296">
        <f>SUM(Encuestas!OI228:OJ228)</f>
        <v>11</v>
      </c>
      <c r="ET228" s="296">
        <f>SUM(Encuestas!OO228:OP228)</f>
        <v>3</v>
      </c>
      <c r="EU228" s="296">
        <f>SUM(Encuestas!OU228:OV228)</f>
        <v>2</v>
      </c>
      <c r="EV228" s="296">
        <f>SUM(Encuestas!PA228:PB228)</f>
        <v>2</v>
      </c>
      <c r="EW228" s="296">
        <f>SUM(Encuestas!PG228:PH228)</f>
        <v>0</v>
      </c>
    </row>
    <row r="229" spans="1:153" x14ac:dyDescent="0.25">
      <c r="A229" s="296">
        <f>Encuestas!A229</f>
        <v>111010068</v>
      </c>
      <c r="B229" s="296">
        <f>SUM(Encuestas!Z229:AB229)</f>
        <v>1</v>
      </c>
      <c r="C229" s="296">
        <f>SUM(Encuestas!AC229:AE229)</f>
        <v>12</v>
      </c>
      <c r="D229" s="296">
        <f t="shared" si="118"/>
        <v>13</v>
      </c>
      <c r="E229" s="296">
        <f>SUM(Encuestas!AF229:AH229)</f>
        <v>2</v>
      </c>
      <c r="F229" s="296">
        <f>SUM(Encuestas!AI229:AK229)</f>
        <v>2</v>
      </c>
      <c r="G229" s="296">
        <f t="shared" si="119"/>
        <v>4</v>
      </c>
      <c r="H229" s="296">
        <f>SUM(Encuestas!AL229:AN229)</f>
        <v>3</v>
      </c>
      <c r="I229" s="296">
        <f>SUM(Encuestas!AO229:AQ229)</f>
        <v>2</v>
      </c>
      <c r="J229" s="296">
        <f>SUM(Encuestas!W229:Y229)</f>
        <v>31</v>
      </c>
      <c r="K229" s="296">
        <f>SUM(Encuestas!W229,Encuestas!Z229,Encuestas!AC229,Encuestas!AF229,Encuestas!AI229,Encuestas!AL229,Encuestas!AO229)</f>
        <v>53</v>
      </c>
      <c r="L229" s="296">
        <f t="shared" si="125"/>
        <v>100</v>
      </c>
      <c r="M229" s="296">
        <f>SUM(Encuestas!X229,Encuestas!AA229,Encuestas!AD229,Encuestas!AG229,Encuestas!AJ229,Encuestas!AM229,Encuestas!AP229)</f>
        <v>0</v>
      </c>
      <c r="N229" s="296">
        <f t="shared" si="126"/>
        <v>0</v>
      </c>
      <c r="O229" s="296">
        <f>SUM(Encuestas!Y229,Encuestas!AB229,Encuestas!AE229,Encuestas!AH229,Encuestas!AK229,Encuestas!AN229,Encuestas!AQ229)</f>
        <v>0</v>
      </c>
      <c r="P229" s="296">
        <f t="shared" si="127"/>
        <v>0</v>
      </c>
      <c r="Q229" s="296">
        <f t="shared" si="120"/>
        <v>53</v>
      </c>
      <c r="R229" s="296">
        <f>SUM(Encuestas!BG229:BI229)</f>
        <v>0</v>
      </c>
      <c r="S229" s="296">
        <f>100-SUM(Encuestas!BB229:BI229)</f>
        <v>0</v>
      </c>
      <c r="T229" s="296">
        <f>SUM(Encuestas!BB229:BF229,Calculos!R229:S229)</f>
        <v>100</v>
      </c>
      <c r="U229" s="298">
        <f>IF((Encuestas!BL229&lt;Encuestas!BK229),(Encuestas!BL229+13)-Encuestas!BK229,(Encuestas!BL229-Encuestas!BK229)+1)</f>
        <v>4</v>
      </c>
      <c r="V229" s="296">
        <f>SUM(Encuestas!BN229:BO229)</f>
        <v>61</v>
      </c>
      <c r="W229" s="296">
        <f>IF((J229&gt;Encuestas!BN229),"OK",J229-Encuestas!BN229)</f>
        <v>-24</v>
      </c>
      <c r="X229" s="36" t="str">
        <f>IF(W229="OK",(Encuestas!BN229/Calculos!J229)*100,"")</f>
        <v/>
      </c>
      <c r="Y229" s="296" t="str">
        <f>IF(SUM(Encuestas!BP229,Encuestas!BQ229,Encuestas!BR229)=Encuestas!BN229,"OK",(SUM(Encuestas!BP229,Encuestas!BQ229,Encuestas!BR229)-Encuestas!BN229))</f>
        <v>OK</v>
      </c>
      <c r="Z229" s="296" t="str">
        <f>IF((D229&gt;Encuestas!BO229),"OK",D229-Encuestas!BO229)</f>
        <v>OK</v>
      </c>
      <c r="AA229" s="296">
        <f>IF(SUM(Encuestas!BS229,Encuestas!BT229,Encuestas!BU229)=CM229,"OK",(SUM(Encuestas!BS229,Encuestas!BT229,Encuestas!BU229)-Encuestas!BO229))</f>
        <v>0</v>
      </c>
      <c r="AB229" s="296">
        <f>((Encuestas!BP229+Encuestas!BQ229)/Encuestas!BN229)*100</f>
        <v>58.18181818181818</v>
      </c>
      <c r="AC229" s="296" t="str">
        <f t="shared" si="128"/>
        <v>OK</v>
      </c>
      <c r="AD229" s="296">
        <f>((Encuestas!BS229+Encuestas!BT229)/Encuestas!BO229)*100</f>
        <v>16.666666666666664</v>
      </c>
      <c r="AE229" s="296" t="str">
        <f t="shared" si="129"/>
        <v>OK</v>
      </c>
      <c r="AF229" s="296">
        <f t="shared" si="130"/>
        <v>41.81818181818182</v>
      </c>
      <c r="AG229" s="296">
        <f t="shared" si="131"/>
        <v>83.333333333333343</v>
      </c>
      <c r="AH229" s="296">
        <f>SUM(Encuestas!BP229,Encuestas!BS229)</f>
        <v>33</v>
      </c>
      <c r="AI229" s="296">
        <f>SUM(Encuestas!BQ229,Encuestas!BT229)</f>
        <v>0</v>
      </c>
      <c r="AJ229" s="296">
        <f>SUM(Encuestas!BR229,Encuestas!BU229)</f>
        <v>28</v>
      </c>
      <c r="AK229" s="296">
        <f t="shared" si="132"/>
        <v>54.098360655737707</v>
      </c>
      <c r="AL229" s="296" t="str">
        <f t="shared" si="133"/>
        <v>OK</v>
      </c>
      <c r="AM229" s="296">
        <f t="shared" si="134"/>
        <v>45.901639344262293</v>
      </c>
      <c r="AN229" s="296">
        <f>((Encuestas!BO229/Encuestas!BN229)*100)</f>
        <v>10.909090909090908</v>
      </c>
      <c r="AO229" s="296" t="str">
        <f t="shared" si="135"/>
        <v>OK</v>
      </c>
      <c r="AP229" s="296">
        <f>IF((Encuestas!BO229&gt;0),(((18*(Encuestas!BO229*(Encuestas!BV229/100)))+(30*(Encuestas!BO229*(Encuestas!BW229/100)))+(36*(Encuestas!BO229*(Encuestas!BX229/100))))/Encuestas!BO229),0)</f>
        <v>18</v>
      </c>
      <c r="AQ229" s="296">
        <f>SUM(Encuestas!CJ229,Encuestas!CN229)</f>
        <v>16</v>
      </c>
      <c r="AR229" s="296">
        <f>SUM(Encuestas!CK229,Encuestas!CO229)</f>
        <v>2</v>
      </c>
      <c r="AS229" s="296">
        <f>SUM(Encuestas!CL229,Encuestas!CP229)</f>
        <v>3</v>
      </c>
      <c r="AT229" s="296">
        <f>SUM(Encuestas!CM229,Encuestas!CQ229)</f>
        <v>12</v>
      </c>
      <c r="AU229" s="296">
        <f>SUM(Encuestas!CV229,Encuestas!CW229,Encuestas!DB229,Encuestas!DC229)</f>
        <v>0</v>
      </c>
      <c r="AV229" s="296">
        <f>SUM(Encuestas!CX229,Encuestas!DD229)</f>
        <v>0</v>
      </c>
      <c r="AW229" s="296">
        <f>SUM(Encuestas!CY229,Encuestas!CZ229,Encuestas!DE229,Encuestas!DF229)</f>
        <v>0</v>
      </c>
      <c r="AX229" s="296">
        <f>SUM(Encuestas!DA229,Encuestas!DG229)</f>
        <v>0</v>
      </c>
      <c r="AY229" s="296">
        <f>SUM(Encuestas!DI229,Encuestas!DK229)</f>
        <v>0</v>
      </c>
      <c r="AZ229" s="296">
        <f>SUM(Encuestas!DS229,Encuestas!DU229)</f>
        <v>0</v>
      </c>
      <c r="BA229" s="5" t="str">
        <f>IF(((AV229*Encuestas!DM229)=0),"OK",IF((Calculos!AV229*Encuestas!DM229)&gt;0,"NO",0))</f>
        <v>OK</v>
      </c>
      <c r="BB229" s="5" t="str">
        <f>IF((Calculos!AW229*Encuestas!DN229)=0,"OK", IF((Calculos!AW229*Encuestas!DN229)&gt;0,"NO",0))</f>
        <v>OK</v>
      </c>
      <c r="BC229" s="5" t="str">
        <f>IF((Calculos!AX229*Encuestas!DO229)=0,"OK",IF((Calculos!AX229*Encuestas!DO229)&gt;0,"NO",0))</f>
        <v>OK</v>
      </c>
      <c r="BD229" s="298">
        <f>SUM(Calculos!AY229,Calculos!AU229)</f>
        <v>0</v>
      </c>
      <c r="BE229" s="298">
        <f>SUM(Calculos!AV229,Encuestas!DM229)</f>
        <v>0</v>
      </c>
      <c r="BF229" s="298">
        <f>SUM(Calculos!AW229,Encuestas!DO229)</f>
        <v>0</v>
      </c>
      <c r="BG229" s="298">
        <f>SUM(Calculos!AX229,Encuestas!DQ229)</f>
        <v>0</v>
      </c>
      <c r="BH229" s="5" t="str">
        <f>IF(((Calculos!AZ229*Calculos!AQ229)=0),"OK",IF((Calculos!AZ229*Calculos!AQ229)&gt;0,"NO"))</f>
        <v>OK</v>
      </c>
      <c r="BI229" s="5" t="str">
        <f>IF((Calculos!AR229*Encuestas!DW229)=0,"OK",IF((Calculos!AR229*Encuestas!DW229)&gt;0,"NO"))</f>
        <v>OK</v>
      </c>
      <c r="BJ229" s="5" t="str">
        <f>IF((Calculos!AS229*Encuestas!DY229)=0,"OK",IF((Encuestas!DY229*Calculos!AS229)&gt;0,"NO"))</f>
        <v>OK</v>
      </c>
      <c r="BK229" s="5" t="str">
        <f>Validadores!S229</f>
        <v>OK</v>
      </c>
      <c r="BL229" s="296">
        <f t="shared" si="121"/>
        <v>16</v>
      </c>
      <c r="BM229" s="296">
        <f>SUM(AR229,Encuestas!DW229)</f>
        <v>2</v>
      </c>
      <c r="BN229" s="296">
        <f>SUM(Encuestas!DY229,Calculos!AS229)</f>
        <v>3</v>
      </c>
      <c r="BO229" s="296">
        <f>SUM(Encuestas!EA229,Calculos!AT229)</f>
        <v>12</v>
      </c>
      <c r="BP229" s="296">
        <f>SUM(Encuestas!EC229,Encuestas!ED229)</f>
        <v>0</v>
      </c>
      <c r="BQ229" s="296" t="str">
        <f>IF(Encuestas!CR229*Calculos!BP229=0,"OK",IF(Encuestas!CR229*Calculos!BP229&gt;0,"Err"))</f>
        <v>OK</v>
      </c>
      <c r="BR229" s="296" t="str">
        <f>IF(Encuestas!EE229*Encuestas!CS229=0,"OK",IF(Encuestas!EE229*Encuestas!CS229&gt;0,"Err"))</f>
        <v>OK</v>
      </c>
      <c r="BS229" s="296" t="str">
        <f>IF(Encuestas!EF229*Encuestas!CT229=0,"OK",IF(Encuestas!EF229*Encuestas!CT229&gt;0,"Err"))</f>
        <v>OK</v>
      </c>
      <c r="BT229" s="296" t="str">
        <f>IF(Encuestas!EG229*Encuestas!CU229=0,"OK",IF(Encuestas!EG229*Encuestas!CU229&gt;0,"Err"))</f>
        <v>OK</v>
      </c>
      <c r="BU229" s="296">
        <f>SUM(Encuestas!CR229,Calculos!BP229)</f>
        <v>8</v>
      </c>
      <c r="BV229" s="296">
        <f>SUM(Encuestas!EE229,Encuestas!CS229)</f>
        <v>0</v>
      </c>
      <c r="BW229" s="296">
        <f>SUM(Encuestas!EF229,Encuestas!CT229)</f>
        <v>0</v>
      </c>
      <c r="BX229" s="296">
        <f>SUM(Encuestas!EG229,Encuestas!CU229)</f>
        <v>0</v>
      </c>
      <c r="BY229" s="296" t="str">
        <f>IF(SUM(Encuestas!FD229,Encuestas!FE229)=100,"OK",0)</f>
        <v>OK</v>
      </c>
      <c r="BZ229" s="6">
        <f>SUM(Encuestas!FG229:'Encuestas'!FI229)</f>
        <v>0</v>
      </c>
      <c r="CA229" s="296">
        <f>SUM(Encuestas!FJ229:'Encuestas'!FL229)</f>
        <v>0</v>
      </c>
      <c r="CB229" s="296">
        <f>SUM(Encuestas!FM229:'Encuestas'!FO229)</f>
        <v>0</v>
      </c>
      <c r="CC229" s="296">
        <f>SUM(Encuestas!FP229:'Encuestas'!FR229)</f>
        <v>0</v>
      </c>
      <c r="CD229" s="296">
        <f>SUM(Encuestas!FS229:'Encuestas'!FU229)</f>
        <v>0</v>
      </c>
      <c r="CE229" s="296">
        <f>Encuestas!FG229+Encuestas!FJ229+Encuestas!FM229+Encuestas!FP229+Encuestas!FS229</f>
        <v>0</v>
      </c>
      <c r="CF229" s="296">
        <f>Encuestas!FH229+Encuestas!FK229+Encuestas!FN229+Encuestas!FQ229+Encuestas!FT229</f>
        <v>0</v>
      </c>
      <c r="CG229" s="296">
        <f>Encuestas!FI229+Encuestas!FL229+Encuestas!FO229+Encuestas!FR229+Encuestas!FU229</f>
        <v>0</v>
      </c>
      <c r="CH229" s="296">
        <f t="shared" si="122"/>
        <v>0</v>
      </c>
      <c r="CI229" s="296" t="e">
        <f>IF(AD3&lt;=100,"OK","Err")</f>
        <v>#DIV/0!</v>
      </c>
      <c r="CJ229" s="296" t="e">
        <f>IF(AE3&lt;=100,"OK","Err")</f>
        <v>#DIV/0!</v>
      </c>
      <c r="CK229" s="296" t="str">
        <f>IF(AF3&lt;=100,"OK","Err")</f>
        <v>OK</v>
      </c>
      <c r="CL229" s="296" t="str">
        <f>IF(AND(Encuestas!FF229="no",Calculos!CH229=0),"OK","Err")</f>
        <v>OK</v>
      </c>
      <c r="CM229" s="296">
        <f>IF(SUM(Encuestas!GB229:GF229)=100,"OK",0)</f>
        <v>0</v>
      </c>
      <c r="CN229" s="296">
        <f>IF((Encuestas!GJ229-Encuestas!GI229)&lt;=0,(Encuestas!GJ229-Encuestas!GI229)+12,(Encuestas!GJ229-Encuestas!GI229))</f>
        <v>12</v>
      </c>
      <c r="CO229" s="296">
        <f>SUM(Encuestas!GL229:GM229)</f>
        <v>0</v>
      </c>
      <c r="CP229" s="296">
        <f>SUM(Encuestas!GN229,Encuestas!GP229)</f>
        <v>0</v>
      </c>
      <c r="CQ229" s="296" t="str">
        <f>IF(SUM(Encuestas!GN229,Encuestas!GO229)=Encuestas!GL229,"OK",0)</f>
        <v>OK</v>
      </c>
      <c r="CR229" s="296" t="str">
        <f>IF(SUM(Encuestas!GP229,Encuestas!GQ229)=Encuestas!GM229,"OK",0)</f>
        <v>OK</v>
      </c>
      <c r="CS229" s="296">
        <f>((Encuestas!BS4+Encuestas!BT4)/Encuestas!BO4)*100</f>
        <v>100</v>
      </c>
      <c r="CT229" s="296" t="str">
        <f>IF(AD4&lt;=100,"OK","Err")</f>
        <v>OK</v>
      </c>
      <c r="CU229" s="296" t="e">
        <v>#N/A</v>
      </c>
      <c r="CV229" s="296" t="e">
        <v>#N/A</v>
      </c>
      <c r="CW229" s="296" t="e">
        <v>#N/A</v>
      </c>
      <c r="CX229" s="296" t="e">
        <v>#N/A</v>
      </c>
      <c r="CY229" s="296">
        <f>SUM(Encuestas!GR229:GS229)</f>
        <v>0</v>
      </c>
      <c r="CZ229" s="296">
        <f>IF(SUM(Encuestas!GT229:GV229)=100,"OK",0)</f>
        <v>0</v>
      </c>
      <c r="DA229" s="296" t="e">
        <f>IF(AD3&lt;=100,"OK","Err")</f>
        <v>#DIV/0!</v>
      </c>
      <c r="DB229" s="296">
        <f>SUM(Encuestas!HL229:HO229)</f>
        <v>0</v>
      </c>
      <c r="DC229" s="296">
        <f>SUM(Encuestas!HP229,Encuestas!HR229)</f>
        <v>0</v>
      </c>
      <c r="DD229" s="296">
        <f>SUM(Encuestas!HQ229,Encuestas!HS229)</f>
        <v>0</v>
      </c>
      <c r="DE229" s="296">
        <f>SUM(Encuestas!HP229,Encuestas!HQ229)</f>
        <v>0</v>
      </c>
      <c r="DF229" s="296">
        <f>SUM(Encuestas!HR229,Encuestas!HS229)</f>
        <v>0</v>
      </c>
      <c r="DG229" s="296">
        <f t="shared" si="123"/>
        <v>0</v>
      </c>
      <c r="DH229" s="296">
        <f>IF(SUM(Encuestas!HT229:IA229)=100,"OK",0)</f>
        <v>0</v>
      </c>
      <c r="DI229" s="296">
        <f>IF(SUM(Encuestas!IB229:IH229)=100,"OK",0)</f>
        <v>0</v>
      </c>
      <c r="DJ229" s="296">
        <f>IF(SUM(Encuestas!IJ229:IK229)=100,"OK",0)</f>
        <v>0</v>
      </c>
      <c r="DK229" s="296">
        <f>SUM(Encuestas!IL229:IV229)</f>
        <v>51</v>
      </c>
      <c r="DL229" s="296">
        <f>SUM(Encuestas!IW229:IX229)</f>
        <v>0</v>
      </c>
      <c r="DM229" s="296">
        <f>SUM(Encuestas!IY229,Encuestas!JA229,Encuestas!JC229,Encuestas!JE229,Encuestas!JG229,Encuestas!JI229,Encuestas!JK229,Encuestas!JM229,Encuestas!JO229)</f>
        <v>7</v>
      </c>
      <c r="DN229" s="296">
        <f>SUM(Encuestas!IZ229,Encuestas!JB229,Encuestas!JD229,Encuestas!JF229,Encuestas!JH229,Encuestas!JJ229,Encuestas!JL229,Encuestas!JN229,Encuestas!JR229)</f>
        <v>0</v>
      </c>
      <c r="DO229" s="296">
        <f>SUM(Encuestas!KG229:KH229)</f>
        <v>0</v>
      </c>
      <c r="DP229" s="296">
        <f>SUM(Encuestas!KA229,Encuestas!KD229,Encuestas!KF229,Calculos!DO229)</f>
        <v>24</v>
      </c>
      <c r="DQ229" s="296">
        <f>SUM(Encuestas!KJ229:KL229)</f>
        <v>0</v>
      </c>
      <c r="DR229" s="296">
        <f>SUM(Encuestas!KB229,Encuestas!KC229,Encuestas!KE229,Calculos!DQ229)</f>
        <v>0</v>
      </c>
      <c r="DS229" s="296">
        <f>VLOOKUP(Encuestas!KT229,'Matriz codigos'!$A$2:$B$8,2,FALSE)</f>
        <v>1</v>
      </c>
      <c r="DT229" s="296">
        <f>VLOOKUP(Encuestas!KU229,'Matriz codigos'!$A$2:$B$8,2,FALSE)</f>
        <v>1</v>
      </c>
      <c r="DU229" s="296">
        <f>VLOOKUP(Encuestas!KV229,'Matriz codigos'!$A$2:$B$8,2,FALSE)</f>
        <v>1</v>
      </c>
      <c r="DV229" s="296">
        <f>VLOOKUP(Encuestas!KW229,'Matriz codigos'!$A$2:$B$8,2,FALSE)</f>
        <v>1</v>
      </c>
      <c r="DW229" s="296">
        <f>VLOOKUP(Encuestas!KT229,'Matriz codigos'!$A$10:$B$16,2,FALSE)</f>
        <v>2</v>
      </c>
      <c r="DX229" s="296">
        <f>VLOOKUP(Encuestas!KU229,'Matriz codigos'!$A$10:$B$16,2,FALSE)</f>
        <v>2</v>
      </c>
      <c r="DY229" s="296">
        <f>VLOOKUP(Encuestas!KV229,'Matriz codigos'!$A$10:$B$16,2,FALSE)</f>
        <v>2</v>
      </c>
      <c r="DZ229" s="296">
        <f>VLOOKUP(Encuestas!KW229,'Matriz codigos'!$A$10:$B$16,2,FALSE)</f>
        <v>2</v>
      </c>
      <c r="EA229" s="296">
        <f t="shared" si="106"/>
        <v>0</v>
      </c>
      <c r="EB229" s="296">
        <f t="shared" si="107"/>
        <v>100</v>
      </c>
      <c r="EC229" s="296">
        <f t="shared" si="108"/>
        <v>0</v>
      </c>
      <c r="ED229" s="296">
        <f t="shared" si="109"/>
        <v>0</v>
      </c>
      <c r="EE229" s="296" t="str">
        <f t="shared" si="124"/>
        <v>OK</v>
      </c>
      <c r="EF229" s="296">
        <f>VLOOKUP(Encuestas!MR229,'Matriz codigos'!$A$18:$B$20,2,FALSE)</f>
        <v>2</v>
      </c>
      <c r="EG229" s="296">
        <f>VLOOKUP(Encuestas!MT229,'Matriz codigos'!$A$23:$B$26,2,FALSE)</f>
        <v>0</v>
      </c>
      <c r="EH229" s="296">
        <f>VLOOKUP(Encuestas!MU229,'Matriz codigos'!$A$23:$B$26,2,FALSE)</f>
        <v>0</v>
      </c>
      <c r="EI229" s="296">
        <f>VLOOKUP(Encuestas!MV229,'Matriz codigos'!$A$23:$B$26,2,FALSE)</f>
        <v>0</v>
      </c>
      <c r="EJ229" s="296">
        <f>VLOOKUP(Encuestas!MW229,'Matriz codigos'!$A$23:$B$26,2,FALSE)</f>
        <v>3</v>
      </c>
      <c r="EK229" s="296">
        <f>VLOOKUP(Encuestas!MX229,'Matriz codigos'!$A$23:$B$26,2,FALSE)</f>
        <v>0</v>
      </c>
      <c r="EL229" s="296">
        <f>VLOOKUP(Encuestas!MY229,'Matriz codigos'!$A$23:$B$26,2,FALSE)</f>
        <v>0</v>
      </c>
      <c r="EM229" s="296">
        <f>VLOOKUP(Encuestas!MZ229,'Matriz codigos'!$A$23:$B$26,2,FALSE)</f>
        <v>0</v>
      </c>
      <c r="EN229" s="296">
        <f>VLOOKUP(Encuestas!NA229,'Matriz codigos'!$A$23:$B$26,2,FALSE)</f>
        <v>0</v>
      </c>
      <c r="EO229" s="296">
        <f>SUM(Encuestas!NW229,Encuestas!OC229,Encuestas!OI229,Encuestas!OO229,Encuestas!OU229,Encuestas!PA229,Encuestas!PG229)</f>
        <v>9</v>
      </c>
      <c r="EP229" s="296">
        <f>SUM(Encuestas!NX229,Encuestas!OD229,Encuestas!OJ229,Encuestas!OP229,Encuestas!OV229,Encuestas!PB229,Encuestas!PH229)</f>
        <v>3</v>
      </c>
      <c r="EQ229" s="296">
        <f>SUM(Encuestas!NW229:NX229)</f>
        <v>2</v>
      </c>
      <c r="ER229" s="296">
        <f>SUM(Encuestas!OC229:OD229)</f>
        <v>0</v>
      </c>
      <c r="ES229" s="296">
        <f>SUM(Encuestas!OI229:OJ229)</f>
        <v>5</v>
      </c>
      <c r="ET229" s="296">
        <f>SUM(Encuestas!OO229:OP229)</f>
        <v>1</v>
      </c>
      <c r="EU229" s="296">
        <f>SUM(Encuestas!OU229:OV229)</f>
        <v>1</v>
      </c>
      <c r="EV229" s="296">
        <f>SUM(Encuestas!PA229:PB229)</f>
        <v>1</v>
      </c>
      <c r="EW229" s="296">
        <f>SUM(Encuestas!PG229:PH229)</f>
        <v>2</v>
      </c>
    </row>
    <row r="230" spans="1:153" x14ac:dyDescent="0.25">
      <c r="A230" s="296">
        <f>Encuestas!A230</f>
        <v>111010407</v>
      </c>
      <c r="B230" s="296">
        <f>SUM(Encuestas!Z230:AB230)</f>
        <v>20</v>
      </c>
      <c r="C230" s="296">
        <f>SUM(Encuestas!AC230:AE230)</f>
        <v>30</v>
      </c>
      <c r="D230" s="296">
        <f t="shared" si="118"/>
        <v>50</v>
      </c>
      <c r="E230" s="296">
        <f>SUM(Encuestas!AF230:AH230)</f>
        <v>2</v>
      </c>
      <c r="F230" s="296">
        <f>SUM(Encuestas!AI230:AK230)</f>
        <v>0</v>
      </c>
      <c r="G230" s="296">
        <f t="shared" si="119"/>
        <v>2</v>
      </c>
      <c r="H230" s="296">
        <f>SUM(Encuestas!AL230:AN230)</f>
        <v>9</v>
      </c>
      <c r="I230" s="296">
        <f>SUM(Encuestas!AO230:AQ230)</f>
        <v>1</v>
      </c>
      <c r="J230" s="296">
        <f>SUM(Encuestas!W230:Y230)</f>
        <v>125</v>
      </c>
      <c r="K230" s="296">
        <f>SUM(Encuestas!W230,Encuestas!Z230,Encuestas!AC230,Encuestas!AF230,Encuestas!AI230,Encuestas!AL230,Encuestas!AO230)</f>
        <v>187</v>
      </c>
      <c r="L230" s="296">
        <f t="shared" si="125"/>
        <v>100</v>
      </c>
      <c r="M230" s="296">
        <f>SUM(Encuestas!X230,Encuestas!AA230,Encuestas!AD230,Encuestas!AG230,Encuestas!AJ230,Encuestas!AM230,Encuestas!AP230)</f>
        <v>0</v>
      </c>
      <c r="N230" s="296">
        <f t="shared" si="126"/>
        <v>0</v>
      </c>
      <c r="O230" s="296">
        <f>SUM(Encuestas!Y230,Encuestas!AB230,Encuestas!AE230,Encuestas!AH230,Encuestas!AK230,Encuestas!AN230,Encuestas!AQ230)</f>
        <v>0</v>
      </c>
      <c r="P230" s="296">
        <f t="shared" si="127"/>
        <v>0</v>
      </c>
      <c r="Q230" s="296">
        <f t="shared" si="120"/>
        <v>187</v>
      </c>
      <c r="R230" s="296">
        <f>SUM(Encuestas!BG230:BI230)</f>
        <v>0</v>
      </c>
      <c r="S230" s="296">
        <f>100-SUM(Encuestas!BB230:BI230)</f>
        <v>0</v>
      </c>
      <c r="T230" s="296">
        <f>SUM(Encuestas!BB230:BF230,Calculos!R230:S230)</f>
        <v>100</v>
      </c>
      <c r="U230" s="298">
        <f>IF((Encuestas!BL230&lt;Encuestas!BK230),(Encuestas!BL230+13)-Encuestas!BK230,(Encuestas!BL230-Encuestas!BK230)+1)</f>
        <v>4</v>
      </c>
      <c r="V230" s="296">
        <f>SUM(Encuestas!BN230:BO230)</f>
        <v>160</v>
      </c>
      <c r="W230" s="296">
        <f>IF((J230&gt;Encuestas!BN230),"OK",J230-Encuestas!BN230)</f>
        <v>-15</v>
      </c>
      <c r="X230" s="36" t="str">
        <f>IF(W230="OK",(Encuestas!BN230/Calculos!J230)*100,"")</f>
        <v/>
      </c>
      <c r="Y230" s="296" t="str">
        <f>IF(SUM(Encuestas!BP230,Encuestas!BQ230,Encuestas!BR230)=Encuestas!BN230,"OK",(SUM(Encuestas!BP230,Encuestas!BQ230,Encuestas!BR230)-Encuestas!BN230))</f>
        <v>OK</v>
      </c>
      <c r="Z230" s="296" t="str">
        <f>IF((D230&gt;Encuestas!BO230),"OK",D230-Encuestas!BO230)</f>
        <v>OK</v>
      </c>
      <c r="AA230" s="296">
        <f>IF(SUM(Encuestas!BS230,Encuestas!BT230,Encuestas!BU230)=CM230,"OK",(SUM(Encuestas!BS230,Encuestas!BT230,Encuestas!BU230)-Encuestas!BO230))</f>
        <v>0</v>
      </c>
      <c r="AB230" s="296">
        <f>((Encuestas!BP230+Encuestas!BQ230)/Encuestas!BN230)*100</f>
        <v>64.285714285714292</v>
      </c>
      <c r="AC230" s="296" t="str">
        <f t="shared" si="128"/>
        <v>OK</v>
      </c>
      <c r="AD230" s="296">
        <f>((Encuestas!BS230+Encuestas!BT230)/Encuestas!BO230)*100</f>
        <v>100</v>
      </c>
      <c r="AE230" s="296" t="str">
        <f t="shared" si="129"/>
        <v>OK</v>
      </c>
      <c r="AF230" s="296">
        <f t="shared" si="130"/>
        <v>35.714285714285708</v>
      </c>
      <c r="AG230" s="296">
        <f t="shared" si="131"/>
        <v>0</v>
      </c>
      <c r="AH230" s="296">
        <f>SUM(Encuestas!BP230,Encuestas!BS230)</f>
        <v>110</v>
      </c>
      <c r="AI230" s="296">
        <f>SUM(Encuestas!BQ230,Encuestas!BT230)</f>
        <v>0</v>
      </c>
      <c r="AJ230" s="296">
        <f>SUM(Encuestas!BR230,Encuestas!BU230)</f>
        <v>50</v>
      </c>
      <c r="AK230" s="296">
        <f t="shared" si="132"/>
        <v>68.75</v>
      </c>
      <c r="AL230" s="296" t="str">
        <f t="shared" si="133"/>
        <v>OK</v>
      </c>
      <c r="AM230" s="296">
        <f t="shared" si="134"/>
        <v>31.25</v>
      </c>
      <c r="AN230" s="296">
        <f>((Encuestas!BO230/Encuestas!BN230)*100)</f>
        <v>14.285714285714285</v>
      </c>
      <c r="AO230" s="296" t="str">
        <f t="shared" si="135"/>
        <v>OK</v>
      </c>
      <c r="AP230" s="296">
        <f>IF((Encuestas!BO230&gt;0),(((18*(Encuestas!BO230*(Encuestas!BV230/100)))+(30*(Encuestas!BO230*(Encuestas!BW230/100)))+(36*(Encuestas!BO230*(Encuestas!BX230/100))))/Encuestas!BO230),0)</f>
        <v>24</v>
      </c>
      <c r="AQ230" s="296">
        <f>SUM(Encuestas!CJ230,Encuestas!CN230)</f>
        <v>60</v>
      </c>
      <c r="AR230" s="296">
        <f>SUM(Encuestas!CK230,Encuestas!CO230)</f>
        <v>0</v>
      </c>
      <c r="AS230" s="296">
        <f>SUM(Encuestas!CL230,Encuestas!CP230)</f>
        <v>25</v>
      </c>
      <c r="AT230" s="296">
        <f>SUM(Encuestas!CM230,Encuestas!CQ230)</f>
        <v>20</v>
      </c>
      <c r="AU230" s="296">
        <f>SUM(Encuestas!CV230,Encuestas!CW230,Encuestas!DB230,Encuestas!DC230)</f>
        <v>0</v>
      </c>
      <c r="AV230" s="296">
        <f>SUM(Encuestas!CX230,Encuestas!DD230)</f>
        <v>0</v>
      </c>
      <c r="AW230" s="296">
        <f>SUM(Encuestas!CY230,Encuestas!CZ230,Encuestas!DE230,Encuestas!DF230)</f>
        <v>0</v>
      </c>
      <c r="AX230" s="296">
        <f>SUM(Encuestas!DA230,Encuestas!DG230)</f>
        <v>0</v>
      </c>
      <c r="AY230" s="296">
        <f>SUM(Encuestas!DI230,Encuestas!DK230)</f>
        <v>0</v>
      </c>
      <c r="AZ230" s="296">
        <f>SUM(Encuestas!DS230,Encuestas!DU230)</f>
        <v>0</v>
      </c>
      <c r="BA230" s="5" t="str">
        <f>IF(((AV230*Encuestas!DM230)=0),"OK",IF((Calculos!AV230*Encuestas!DM230)&gt;0,"NO",0))</f>
        <v>OK</v>
      </c>
      <c r="BB230" s="5" t="str">
        <f>IF((Calculos!AW230*Encuestas!DN230)=0,"OK", IF((Calculos!AW230*Encuestas!DN230)&gt;0,"NO",0))</f>
        <v>OK</v>
      </c>
      <c r="BC230" s="5" t="str">
        <f>IF((Calculos!AX230*Encuestas!DO230)=0,"OK",IF((Calculos!AX230*Encuestas!DO230)&gt;0,"NO",0))</f>
        <v>OK</v>
      </c>
      <c r="BD230" s="298">
        <f>SUM(Calculos!AY230,Calculos!AU230)</f>
        <v>0</v>
      </c>
      <c r="BE230" s="298">
        <f>SUM(Calculos!AV230,Encuestas!DM230)</f>
        <v>0</v>
      </c>
      <c r="BF230" s="298">
        <f>SUM(Calculos!AW230,Encuestas!DO230)</f>
        <v>0</v>
      </c>
      <c r="BG230" s="298">
        <f>SUM(Calculos!AX230,Encuestas!DQ230)</f>
        <v>0</v>
      </c>
      <c r="BH230" s="5" t="str">
        <f>IF(((Calculos!AZ230*Calculos!AQ230)=0),"OK",IF((Calculos!AZ230*Calculos!AQ230)&gt;0,"NO"))</f>
        <v>OK</v>
      </c>
      <c r="BI230" s="5" t="str">
        <f>IF((Calculos!AR230*Encuestas!DW230)=0,"OK",IF((Calculos!AR230*Encuestas!DW230)&gt;0,"NO"))</f>
        <v>OK</v>
      </c>
      <c r="BJ230" s="5" t="str">
        <f>IF((Calculos!AS230*Encuestas!DY230)=0,"OK",IF((Encuestas!DY230*Calculos!AS230)&gt;0,"NO"))</f>
        <v>OK</v>
      </c>
      <c r="BK230" s="5" t="str">
        <f>Validadores!S230</f>
        <v>OK</v>
      </c>
      <c r="BL230" s="296">
        <f t="shared" si="121"/>
        <v>60</v>
      </c>
      <c r="BM230" s="296">
        <f>SUM(AR230,Encuestas!DW230)</f>
        <v>0</v>
      </c>
      <c r="BN230" s="296">
        <f>SUM(Encuestas!DY230,Calculos!AS230)</f>
        <v>25</v>
      </c>
      <c r="BO230" s="296">
        <f>SUM(Encuestas!EA230,Calculos!AT230)</f>
        <v>20</v>
      </c>
      <c r="BP230" s="296">
        <f>SUM(Encuestas!EC230,Encuestas!ED230)</f>
        <v>0</v>
      </c>
      <c r="BQ230" s="296" t="str">
        <f>IF(Encuestas!CR230*Calculos!BP230=0,"OK",IF(Encuestas!CR230*Calculos!BP230&gt;0,"Err"))</f>
        <v>OK</v>
      </c>
      <c r="BR230" s="296" t="str">
        <f>IF(Encuestas!EE230*Encuestas!CS230=0,"OK",IF(Encuestas!EE230*Encuestas!CS230&gt;0,"Err"))</f>
        <v>OK</v>
      </c>
      <c r="BS230" s="296" t="str">
        <f>IF(Encuestas!EF230*Encuestas!CT230=0,"OK",IF(Encuestas!EF230*Encuestas!CT230&gt;0,"Err"))</f>
        <v>OK</v>
      </c>
      <c r="BT230" s="296" t="str">
        <f>IF(Encuestas!EG230*Encuestas!CU230=0,"OK",IF(Encuestas!EG230*Encuestas!CU230&gt;0,"Err"))</f>
        <v>OK</v>
      </c>
      <c r="BU230" s="296">
        <f>SUM(Encuestas!CR230,Calculos!BP230)</f>
        <v>4</v>
      </c>
      <c r="BV230" s="296">
        <f>SUM(Encuestas!EE230,Encuestas!CS230)</f>
        <v>0</v>
      </c>
      <c r="BW230" s="296">
        <f>SUM(Encuestas!EF230,Encuestas!CT230)</f>
        <v>0</v>
      </c>
      <c r="BX230" s="296">
        <f>SUM(Encuestas!EG230,Encuestas!CU230)</f>
        <v>2</v>
      </c>
      <c r="BY230" s="296" t="str">
        <f>IF(SUM(Encuestas!FD230,Encuestas!FE230)=100,"OK",0)</f>
        <v>OK</v>
      </c>
      <c r="BZ230" s="6">
        <f>SUM(Encuestas!FG230:'Encuestas'!FI230)</f>
        <v>200</v>
      </c>
      <c r="CA230" s="296">
        <f>SUM(Encuestas!FJ230:'Encuestas'!FL230)</f>
        <v>30</v>
      </c>
      <c r="CB230" s="296">
        <f>SUM(Encuestas!FM230:'Encuestas'!FO230)</f>
        <v>0</v>
      </c>
      <c r="CC230" s="296">
        <f>SUM(Encuestas!FP230:'Encuestas'!FR230)</f>
        <v>0</v>
      </c>
      <c r="CD230" s="296">
        <f>SUM(Encuestas!FS230:'Encuestas'!FU230)</f>
        <v>12</v>
      </c>
      <c r="CE230" s="296">
        <f>Encuestas!FG230+Encuestas!FJ230+Encuestas!FM230+Encuestas!FP230+Encuestas!FS230</f>
        <v>242</v>
      </c>
      <c r="CF230" s="296">
        <f>Encuestas!FH230+Encuestas!FK230+Encuestas!FN230+Encuestas!FQ230+Encuestas!FT230</f>
        <v>0</v>
      </c>
      <c r="CG230" s="296">
        <f>Encuestas!FI230+Encuestas!FL230+Encuestas!FO230+Encuestas!FR230+Encuestas!FU230</f>
        <v>0</v>
      </c>
      <c r="CH230" s="296">
        <f t="shared" si="122"/>
        <v>242</v>
      </c>
      <c r="CI230" s="296">
        <f t="shared" si="136"/>
        <v>100</v>
      </c>
      <c r="CJ230" s="296">
        <f t="shared" si="137"/>
        <v>0</v>
      </c>
      <c r="CK230" s="296">
        <f t="shared" si="138"/>
        <v>0</v>
      </c>
      <c r="CL230" s="296" t="str">
        <f>IF(AND(Encuestas!FF230="no",Calculos!CH230=0),"OK","Err")</f>
        <v>Err</v>
      </c>
      <c r="CM230" s="296" t="str">
        <f>IF(SUM(Encuestas!GB230:GF230)=100,"OK",0)</f>
        <v>OK</v>
      </c>
      <c r="CN230" s="296">
        <f>IF((Encuestas!GJ230-Encuestas!GI230)&lt;=0,(Encuestas!GJ230-Encuestas!GI230)+12,(Encuestas!GJ230-Encuestas!GI230))</f>
        <v>3</v>
      </c>
      <c r="CO230" s="296">
        <f>SUM(Encuestas!GL230:GM230)</f>
        <v>220</v>
      </c>
      <c r="CP230" s="296">
        <f>SUM(Encuestas!GN230,Encuestas!GP230)</f>
        <v>205</v>
      </c>
      <c r="CQ230" s="296">
        <f>IF(SUM(Encuestas!GN230,Encuestas!GO230)=Encuestas!GL230,"OK",0)</f>
        <v>0</v>
      </c>
      <c r="CR230" s="296">
        <f>IF(SUM(Encuestas!GP230,Encuestas!GQ230)=Encuestas!GM230,"OK",0)</f>
        <v>0</v>
      </c>
      <c r="CS230" s="296">
        <f t="shared" si="139"/>
        <v>93.181818181818173</v>
      </c>
      <c r="CT230" s="296">
        <f>(Encuestas!GN230/Encuestas!GL230)*100</f>
        <v>94.73684210526315</v>
      </c>
      <c r="CU230" s="296">
        <f>(Encuestas!GP230/Encuestas!GM230)*100</f>
        <v>83.333333333333343</v>
      </c>
      <c r="CV230" s="296">
        <f>(Encuestas!GM230/Encuestas!GN230)*100</f>
        <v>16.666666666666664</v>
      </c>
      <c r="CW230" s="296">
        <f>(Encuestas!GO230/Encuestas!GL230)*100</f>
        <v>0</v>
      </c>
      <c r="CX230" s="296">
        <f>(Encuestas!GQ230/Encuestas!GM230)*100</f>
        <v>0</v>
      </c>
      <c r="CY230" s="296">
        <f>SUM(Encuestas!GR230:GS230)</f>
        <v>225</v>
      </c>
      <c r="CZ230" s="296" t="str">
        <f>IF(SUM(Encuestas!GT230:GV230)=100,"OK",0)</f>
        <v>OK</v>
      </c>
      <c r="DA230" s="296">
        <f>((8*(Encuestas!GM230*(Encuestas!GT230/100)))+(18*(Encuestas!GM230*(Encuestas!GU230/100)))+(24*(Encuestas!GM230*(Encuestas!GV230/100))))/Encuestas!GM230</f>
        <v>8</v>
      </c>
      <c r="DB230" s="296">
        <f>SUM(Encuestas!HL230:HO230)</f>
        <v>53</v>
      </c>
      <c r="DC230" s="296">
        <f>SUM(Encuestas!HP230,Encuestas!HR230)</f>
        <v>0</v>
      </c>
      <c r="DD230" s="296">
        <f>SUM(Encuestas!HQ230,Encuestas!HS230)</f>
        <v>0</v>
      </c>
      <c r="DE230" s="296">
        <f>SUM(Encuestas!HP230,Encuestas!HQ230)</f>
        <v>0</v>
      </c>
      <c r="DF230" s="296">
        <f>SUM(Encuestas!HR230,Encuestas!HS230)</f>
        <v>0</v>
      </c>
      <c r="DG230" s="296">
        <f t="shared" si="123"/>
        <v>0</v>
      </c>
      <c r="DH230" s="296" t="str">
        <f>IF(SUM(Encuestas!HT230:IA230)=100,"OK",0)</f>
        <v>OK</v>
      </c>
      <c r="DI230" s="296">
        <f>IF(SUM(Encuestas!IB230:IH230)=100,"OK",0)</f>
        <v>0</v>
      </c>
      <c r="DJ230" s="296" t="str">
        <f>IF(SUM(Encuestas!IJ230:IK230)=100,"OK",0)</f>
        <v>OK</v>
      </c>
      <c r="DK230" s="296">
        <f>SUM(Encuestas!IL230:IV230)</f>
        <v>1000</v>
      </c>
      <c r="DL230" s="296">
        <f>SUM(Encuestas!IW230:IX230)</f>
        <v>0</v>
      </c>
      <c r="DM230" s="296">
        <f>SUM(Encuestas!IY230,Encuestas!JA230,Encuestas!JC230,Encuestas!JE230,Encuestas!JG230,Encuestas!JI230,Encuestas!JK230,Encuestas!JM230,Encuestas!JO230)</f>
        <v>5</v>
      </c>
      <c r="DN230" s="296">
        <f>SUM(Encuestas!IZ230,Encuestas!JB230,Encuestas!JD230,Encuestas!JF230,Encuestas!JH230,Encuestas!JJ230,Encuestas!JL230,Encuestas!JN230,Encuestas!JR230)</f>
        <v>0</v>
      </c>
      <c r="DO230" s="296">
        <f>SUM(Encuestas!KG230:KH230)</f>
        <v>0</v>
      </c>
      <c r="DP230" s="296">
        <f>SUM(Encuestas!KA230,Encuestas!KD230,Encuestas!KF230,Calculos!DO230)</f>
        <v>20</v>
      </c>
      <c r="DQ230" s="296">
        <f>SUM(Encuestas!KJ230:KL230)</f>
        <v>0</v>
      </c>
      <c r="DR230" s="296">
        <f>SUM(Encuestas!KB230,Encuestas!KC230,Encuestas!KE230,Calculos!DQ230)</f>
        <v>0</v>
      </c>
      <c r="DS230" s="296">
        <f>VLOOKUP(Encuestas!KT230,'Matriz codigos'!$A$2:$B$8,2,FALSE)</f>
        <v>1</v>
      </c>
      <c r="DT230" s="296">
        <f>VLOOKUP(Encuestas!KU230,'Matriz codigos'!$A$2:$B$8,2,FALSE)</f>
        <v>1</v>
      </c>
      <c r="DU230" s="296">
        <f>VLOOKUP(Encuestas!KV230,'Matriz codigos'!$A$2:$B$8,2,FALSE)</f>
        <v>1</v>
      </c>
      <c r="DV230" s="296">
        <f>VLOOKUP(Encuestas!KW230,'Matriz codigos'!$A$2:$B$8,2,FALSE)</f>
        <v>1</v>
      </c>
      <c r="DW230" s="296">
        <f>VLOOKUP(Encuestas!KT230,'Matriz codigos'!$A$10:$B$16,2,FALSE)</f>
        <v>1</v>
      </c>
      <c r="DX230" s="296">
        <f>VLOOKUP(Encuestas!KU230,'Matriz codigos'!$A$10:$B$16,2,FALSE)</f>
        <v>1</v>
      </c>
      <c r="DY230" s="296">
        <f>VLOOKUP(Encuestas!KV230,'Matriz codigos'!$A$10:$B$16,2,FALSE)</f>
        <v>1</v>
      </c>
      <c r="DZ230" s="296">
        <f>VLOOKUP(Encuestas!KW230,'Matriz codigos'!$A$10:$B$16,2,FALSE)</f>
        <v>1</v>
      </c>
      <c r="EA230" s="296">
        <f t="shared" si="106"/>
        <v>100</v>
      </c>
      <c r="EB230" s="296">
        <f t="shared" si="107"/>
        <v>0</v>
      </c>
      <c r="EC230" s="296">
        <f t="shared" si="108"/>
        <v>0</v>
      </c>
      <c r="ED230" s="296">
        <f t="shared" si="109"/>
        <v>0</v>
      </c>
      <c r="EE230" s="296" t="str">
        <f t="shared" si="124"/>
        <v>OK</v>
      </c>
      <c r="EF230" s="296">
        <f>VLOOKUP(Encuestas!MR230,'Matriz codigos'!$A$18:$B$20,2,FALSE)</f>
        <v>2</v>
      </c>
      <c r="EG230" s="296">
        <f>VLOOKUP(Encuestas!MT230,'Matriz codigos'!$A$23:$B$26,2,FALSE)</f>
        <v>0</v>
      </c>
      <c r="EH230" s="296">
        <f>VLOOKUP(Encuestas!MU230,'Matriz codigos'!$A$23:$B$26,2,FALSE)</f>
        <v>0</v>
      </c>
      <c r="EI230" s="296">
        <f>VLOOKUP(Encuestas!MV230,'Matriz codigos'!$A$23:$B$26,2,FALSE)</f>
        <v>0</v>
      </c>
      <c r="EJ230" s="296">
        <f>VLOOKUP(Encuestas!MW230,'Matriz codigos'!$A$23:$B$26,2,FALSE)</f>
        <v>3</v>
      </c>
      <c r="EK230" s="296">
        <f>VLOOKUP(Encuestas!MX230,'Matriz codigos'!$A$23:$B$26,2,FALSE)</f>
        <v>0</v>
      </c>
      <c r="EL230" s="296">
        <f>VLOOKUP(Encuestas!MY230,'Matriz codigos'!$A$23:$B$26,2,FALSE)</f>
        <v>0</v>
      </c>
      <c r="EM230" s="296">
        <f>VLOOKUP(Encuestas!MZ230,'Matriz codigos'!$A$23:$B$26,2,FALSE)</f>
        <v>0</v>
      </c>
      <c r="EN230" s="296">
        <f>VLOOKUP(Encuestas!NA230,'Matriz codigos'!$A$23:$B$26,2,FALSE)</f>
        <v>0</v>
      </c>
      <c r="EO230" s="296">
        <f>SUM(Encuestas!NW230,Encuestas!OC230,Encuestas!OI230,Encuestas!OO230,Encuestas!OU230,Encuestas!PA230,Encuestas!PG230)</f>
        <v>16</v>
      </c>
      <c r="EP230" s="296">
        <f>SUM(Encuestas!NX230,Encuestas!OD230,Encuestas!OJ230,Encuestas!OP230,Encuestas!OV230,Encuestas!PB230,Encuestas!PH230)</f>
        <v>0</v>
      </c>
      <c r="EQ230" s="296">
        <f>SUM(Encuestas!NW230:NX230)</f>
        <v>2</v>
      </c>
      <c r="ER230" s="296">
        <f>SUM(Encuestas!OC230:OD230)</f>
        <v>1</v>
      </c>
      <c r="ES230" s="296">
        <f>SUM(Encuestas!OI230:OJ230)</f>
        <v>6</v>
      </c>
      <c r="ET230" s="296">
        <f>SUM(Encuestas!OO230:OP230)</f>
        <v>3</v>
      </c>
      <c r="EU230" s="296">
        <f>SUM(Encuestas!OU230:OV230)</f>
        <v>3</v>
      </c>
      <c r="EV230" s="296">
        <f>SUM(Encuestas!PA230:PB230)</f>
        <v>1</v>
      </c>
      <c r="EW230" s="296">
        <f>SUM(Encuestas!PG230:PH230)</f>
        <v>0</v>
      </c>
    </row>
    <row r="231" spans="1:153" x14ac:dyDescent="0.25">
      <c r="A231" s="296">
        <f>Encuestas!A231</f>
        <v>111012055</v>
      </c>
      <c r="B231" s="296">
        <f>SUM(Encuestas!Z231:AB231)</f>
        <v>2</v>
      </c>
      <c r="C231" s="296">
        <f>SUM(Encuestas!AC231:AE231)</f>
        <v>4</v>
      </c>
      <c r="D231" s="296">
        <f t="shared" si="118"/>
        <v>6</v>
      </c>
      <c r="E231" s="296">
        <f>SUM(Encuestas!AF231:AH231)</f>
        <v>5</v>
      </c>
      <c r="F231" s="296">
        <f>SUM(Encuestas!AI231:AK231)</f>
        <v>5</v>
      </c>
      <c r="G231" s="296">
        <f t="shared" si="119"/>
        <v>10</v>
      </c>
      <c r="H231" s="296">
        <f>SUM(Encuestas!AL231:AN231)</f>
        <v>0</v>
      </c>
      <c r="I231" s="296">
        <f>SUM(Encuestas!AO231:AQ231)</f>
        <v>0</v>
      </c>
      <c r="J231" s="296">
        <f>SUM(Encuestas!W231:Y231)</f>
        <v>13</v>
      </c>
      <c r="K231" s="296">
        <f>SUM(Encuestas!W231,Encuestas!Z231,Encuestas!AC231,Encuestas!AF231,Encuestas!AI231,Encuestas!AL231,Encuestas!AO231)</f>
        <v>29</v>
      </c>
      <c r="L231" s="296">
        <f t="shared" si="125"/>
        <v>100</v>
      </c>
      <c r="M231" s="296">
        <f>SUM(Encuestas!X231,Encuestas!AA231,Encuestas!AD231,Encuestas!AG231,Encuestas!AJ231,Encuestas!AM231,Encuestas!AP231)</f>
        <v>0</v>
      </c>
      <c r="N231" s="296">
        <f t="shared" si="126"/>
        <v>0</v>
      </c>
      <c r="O231" s="296">
        <f>SUM(Encuestas!Y231,Encuestas!AB231,Encuestas!AE231,Encuestas!AH231,Encuestas!AK231,Encuestas!AN231,Encuestas!AQ231)</f>
        <v>0</v>
      </c>
      <c r="P231" s="296">
        <f t="shared" si="127"/>
        <v>0</v>
      </c>
      <c r="Q231" s="296">
        <f t="shared" si="120"/>
        <v>29</v>
      </c>
      <c r="R231" s="296">
        <f>SUM(Encuestas!BG231:BI231)</f>
        <v>0</v>
      </c>
      <c r="S231" s="296">
        <f>100-SUM(Encuestas!BB231:BI231)</f>
        <v>0</v>
      </c>
      <c r="T231" s="296">
        <f>SUM(Encuestas!BB231:BF231,Calculos!R231:S231)</f>
        <v>100</v>
      </c>
      <c r="U231" s="298">
        <f>IF((Encuestas!BL231&lt;Encuestas!BK231),(Encuestas!BL231+13)-Encuestas!BK231,(Encuestas!BL231-Encuestas!BK231)+1)</f>
        <v>2</v>
      </c>
      <c r="V231" s="296">
        <f>SUM(Encuestas!BN231:BO231)</f>
        <v>22</v>
      </c>
      <c r="W231" s="296">
        <f>IF((J231&gt;Encuestas!BN231),"OK",J231-Encuestas!BN231)</f>
        <v>-7</v>
      </c>
      <c r="X231" s="36" t="str">
        <f>IF(W231="OK",(Encuestas!BN231/Calculos!J231)*100,"")</f>
        <v/>
      </c>
      <c r="Y231" s="296" t="str">
        <f>IF(SUM(Encuestas!BP231,Encuestas!BQ231,Encuestas!BR231)=Encuestas!BN231,"OK",(SUM(Encuestas!BP231,Encuestas!BQ231,Encuestas!BR231)-Encuestas!BN231))</f>
        <v>OK</v>
      </c>
      <c r="Z231" s="296" t="str">
        <f>IF((D231&gt;Encuestas!BO231),"OK",D231-Encuestas!BO231)</f>
        <v>OK</v>
      </c>
      <c r="AA231" s="296">
        <f>IF(SUM(Encuestas!BS231,Encuestas!BT231,Encuestas!BU231)=CM231,"OK",(SUM(Encuestas!BS231,Encuestas!BT231,Encuestas!BU231)-Encuestas!BO231))</f>
        <v>0</v>
      </c>
      <c r="AB231" s="296">
        <f>((Encuestas!BP231+Encuestas!BQ231)/Encuestas!BN231)*100</f>
        <v>70</v>
      </c>
      <c r="AC231" s="296" t="str">
        <f t="shared" si="128"/>
        <v>OK</v>
      </c>
      <c r="AD231" s="296">
        <f>((Encuestas!BS231+Encuestas!BT231)/Encuestas!BO231)*100</f>
        <v>100</v>
      </c>
      <c r="AE231" s="296" t="str">
        <f t="shared" si="129"/>
        <v>OK</v>
      </c>
      <c r="AF231" s="296">
        <f t="shared" si="130"/>
        <v>30</v>
      </c>
      <c r="AG231" s="296">
        <f t="shared" si="131"/>
        <v>0</v>
      </c>
      <c r="AH231" s="296">
        <f>SUM(Encuestas!BP231,Encuestas!BS231)</f>
        <v>16</v>
      </c>
      <c r="AI231" s="296">
        <f>SUM(Encuestas!BQ231,Encuestas!BT231)</f>
        <v>0</v>
      </c>
      <c r="AJ231" s="296">
        <f>SUM(Encuestas!BR231,Encuestas!BU231)</f>
        <v>6</v>
      </c>
      <c r="AK231" s="296">
        <f t="shared" si="132"/>
        <v>72.727272727272734</v>
      </c>
      <c r="AL231" s="296" t="str">
        <f t="shared" si="133"/>
        <v>OK</v>
      </c>
      <c r="AM231" s="296">
        <f t="shared" si="134"/>
        <v>27.272727272727266</v>
      </c>
      <c r="AN231" s="296">
        <f>((Encuestas!BO231/Encuestas!BN231)*100)</f>
        <v>10</v>
      </c>
      <c r="AO231" s="296" t="str">
        <f t="shared" si="135"/>
        <v>OK</v>
      </c>
      <c r="AP231" s="296">
        <f>IF((Encuestas!BO231&gt;0),(((18*(Encuestas!BO231*(Encuestas!BV231/100)))+(30*(Encuestas!BO231*(Encuestas!BW231/100)))+(36*(Encuestas!BO231*(Encuestas!BX231/100))))/Encuestas!BO231),0)</f>
        <v>18</v>
      </c>
      <c r="AQ231" s="296">
        <f>SUM(Encuestas!CJ231,Encuestas!CN231)</f>
        <v>0</v>
      </c>
      <c r="AR231" s="296">
        <f>SUM(Encuestas!CK231,Encuestas!CO231)</f>
        <v>8</v>
      </c>
      <c r="AS231" s="296">
        <f>SUM(Encuestas!CL231,Encuestas!CP231)</f>
        <v>2</v>
      </c>
      <c r="AT231" s="296">
        <f>SUM(Encuestas!CM231,Encuestas!CQ231)</f>
        <v>6</v>
      </c>
      <c r="AU231" s="296">
        <f>SUM(Encuestas!CV231,Encuestas!CW231,Encuestas!DB231,Encuestas!DC231)</f>
        <v>0</v>
      </c>
      <c r="AV231" s="296">
        <f>SUM(Encuestas!CX231,Encuestas!DD231)</f>
        <v>0</v>
      </c>
      <c r="AW231" s="296">
        <f>SUM(Encuestas!CY231,Encuestas!CZ231,Encuestas!DE231,Encuestas!DF231)</f>
        <v>0</v>
      </c>
      <c r="AX231" s="296">
        <f>SUM(Encuestas!DA231,Encuestas!DG231)</f>
        <v>0</v>
      </c>
      <c r="AY231" s="296">
        <f>SUM(Encuestas!DI231,Encuestas!DK231)</f>
        <v>0</v>
      </c>
      <c r="AZ231" s="296">
        <f>SUM(Encuestas!DS231,Encuestas!DU231)</f>
        <v>0</v>
      </c>
      <c r="BA231" s="5" t="str">
        <f>IF(((AV231*Encuestas!DM231)=0),"OK",IF((Calculos!AV231*Encuestas!DM231)&gt;0,"NO",0))</f>
        <v>OK</v>
      </c>
      <c r="BB231" s="5" t="str">
        <f>IF((Calculos!AW231*Encuestas!DN231)=0,"OK", IF((Calculos!AW231*Encuestas!DN231)&gt;0,"NO",0))</f>
        <v>OK</v>
      </c>
      <c r="BC231" s="5" t="str">
        <f>IF((Calculos!AX231*Encuestas!DO231)=0,"OK",IF((Calculos!AX231*Encuestas!DO231)&gt;0,"NO",0))</f>
        <v>OK</v>
      </c>
      <c r="BD231" s="298">
        <f>SUM(Calculos!AY231,Calculos!AU231)</f>
        <v>0</v>
      </c>
      <c r="BE231" s="298">
        <f>SUM(Calculos!AV231,Encuestas!DM231)</f>
        <v>0</v>
      </c>
      <c r="BF231" s="298">
        <f>SUM(Calculos!AW231,Encuestas!DO231)</f>
        <v>0</v>
      </c>
      <c r="BG231" s="298">
        <f>SUM(Calculos!AX231,Encuestas!DQ231)</f>
        <v>0</v>
      </c>
      <c r="BH231" s="5" t="str">
        <f>IF(((Calculos!AZ231*Calculos!AQ231)=0),"OK",IF((Calculos!AZ231*Calculos!AQ231)&gt;0,"NO"))</f>
        <v>OK</v>
      </c>
      <c r="BI231" s="5" t="str">
        <f>IF((Calculos!AR231*Encuestas!DW231)=0,"OK",IF((Calculos!AR231*Encuestas!DW231)&gt;0,"NO"))</f>
        <v>OK</v>
      </c>
      <c r="BJ231" s="5" t="str">
        <f>IF((Calculos!AS231*Encuestas!DY231)=0,"OK",IF((Encuestas!DY231*Calculos!AS231)&gt;0,"NO"))</f>
        <v>OK</v>
      </c>
      <c r="BK231" s="5" t="str">
        <f>Validadores!S231</f>
        <v>OK</v>
      </c>
      <c r="BL231" s="296">
        <f t="shared" si="121"/>
        <v>0</v>
      </c>
      <c r="BM231" s="296">
        <f>SUM(AR231,Encuestas!DW231)</f>
        <v>8</v>
      </c>
      <c r="BN231" s="296">
        <f>SUM(Encuestas!DY231,Calculos!AS231)</f>
        <v>2</v>
      </c>
      <c r="BO231" s="296">
        <f>SUM(Encuestas!EA231,Calculos!AT231)</f>
        <v>6</v>
      </c>
      <c r="BP231" s="296">
        <f>SUM(Encuestas!EC231,Encuestas!ED231)</f>
        <v>0</v>
      </c>
      <c r="BQ231" s="296" t="str">
        <f>IF(Encuestas!CR231*Calculos!BP231=0,"OK",IF(Encuestas!CR231*Calculos!BP231&gt;0,"Err"))</f>
        <v>OK</v>
      </c>
      <c r="BR231" s="296" t="str">
        <f>IF(Encuestas!EE231*Encuestas!CS231=0,"OK",IF(Encuestas!EE231*Encuestas!CS231&gt;0,"Err"))</f>
        <v>OK</v>
      </c>
      <c r="BS231" s="296" t="str">
        <f>IF(Encuestas!EF231*Encuestas!CT231=0,"OK",IF(Encuestas!EF231*Encuestas!CT231&gt;0,"Err"))</f>
        <v>OK</v>
      </c>
      <c r="BT231" s="296" t="str">
        <f>IF(Encuestas!EG231*Encuestas!CU231=0,"OK",IF(Encuestas!EG231*Encuestas!CU231&gt;0,"Err"))</f>
        <v>OK</v>
      </c>
      <c r="BU231" s="296">
        <f>SUM(Encuestas!CR231,Calculos!BP231)</f>
        <v>0</v>
      </c>
      <c r="BV231" s="296">
        <f>SUM(Encuestas!EE231,Encuestas!CS231)</f>
        <v>0</v>
      </c>
      <c r="BW231" s="296">
        <f>SUM(Encuestas!EF231,Encuestas!CT231)</f>
        <v>1</v>
      </c>
      <c r="BX231" s="296">
        <f>SUM(Encuestas!EG231,Encuestas!CU231)</f>
        <v>1</v>
      </c>
      <c r="BY231" s="296" t="str">
        <f>IF(SUM(Encuestas!FD231,Encuestas!FE231)=100,"OK",0)</f>
        <v>OK</v>
      </c>
      <c r="BZ231" s="6">
        <f>SUM(Encuestas!FG231:'Encuestas'!FI231)</f>
        <v>0</v>
      </c>
      <c r="CA231" s="296">
        <f>SUM(Encuestas!FJ231:'Encuestas'!FL231)</f>
        <v>0</v>
      </c>
      <c r="CB231" s="296">
        <f>SUM(Encuestas!FM231:'Encuestas'!FO231)</f>
        <v>0</v>
      </c>
      <c r="CC231" s="296">
        <f>SUM(Encuestas!FP231:'Encuestas'!FR231)</f>
        <v>0</v>
      </c>
      <c r="CD231" s="296">
        <f>SUM(Encuestas!FS231:'Encuestas'!FU231)</f>
        <v>0</v>
      </c>
      <c r="CE231" s="296">
        <f>Encuestas!FG231+Encuestas!FJ231+Encuestas!FM231+Encuestas!FP231+Encuestas!FS231</f>
        <v>0</v>
      </c>
      <c r="CF231" s="296">
        <f>Encuestas!FH231+Encuestas!FK231+Encuestas!FN231+Encuestas!FQ231+Encuestas!FT231</f>
        <v>0</v>
      </c>
      <c r="CG231" s="296">
        <f>Encuestas!FI231+Encuestas!FL231+Encuestas!FO231+Encuestas!FR231+Encuestas!FU231</f>
        <v>0</v>
      </c>
      <c r="CH231" s="296">
        <f t="shared" si="122"/>
        <v>0</v>
      </c>
      <c r="CI231" s="296" t="e">
        <f>((Encuestas!BS3+Encuestas!BT3)/Encuestas!BO3)*100</f>
        <v>#DIV/0!</v>
      </c>
      <c r="CJ231" s="296" t="e">
        <f>IF(AD3&lt;=100,"OK","Err")</f>
        <v>#DIV/0!</v>
      </c>
      <c r="CK231" s="296" t="e">
        <v>#N/A</v>
      </c>
      <c r="CL231" s="296" t="str">
        <f>IF(AND(Encuestas!FF231="no",Calculos!CH231=0),"OK","Err")</f>
        <v>OK</v>
      </c>
      <c r="CM231" s="296">
        <f>IF(SUM(Encuestas!GB231:GF231)=100,"OK",0)</f>
        <v>0</v>
      </c>
      <c r="CN231" s="296">
        <f>IF((Encuestas!GJ231-Encuestas!GI231)&lt;=0,(Encuestas!GJ231-Encuestas!GI231)+12,(Encuestas!GJ231-Encuestas!GI231))</f>
        <v>12</v>
      </c>
      <c r="CO231" s="296">
        <f>SUM(Encuestas!GL231:GM231)</f>
        <v>0</v>
      </c>
      <c r="CP231" s="296">
        <f>SUM(Encuestas!GN231,Encuestas!GP231)</f>
        <v>0</v>
      </c>
      <c r="CQ231" s="296" t="str">
        <f>IF(SUM(Encuestas!GN231,Encuestas!GO231)=Encuestas!GL231,"OK",0)</f>
        <v>OK</v>
      </c>
      <c r="CR231" s="296" t="str">
        <f>IF(SUM(Encuestas!GP231,Encuestas!GQ231)=Encuestas!GM231,"OK",0)</f>
        <v>OK</v>
      </c>
      <c r="CS231" s="296" t="e">
        <f>((Encuestas!BS3+Encuestas!BT3)/Encuestas!BO3)*100</f>
        <v>#DIV/0!</v>
      </c>
      <c r="CT231" s="296">
        <f>((Encuestas!BT3+Encuestas!BU3)/Encuestas!BP3)*100</f>
        <v>0</v>
      </c>
      <c r="CU231" s="296" t="e">
        <f>((Encuestas!BS3+Encuestas!BT3)/Encuestas!BO3)*100</f>
        <v>#DIV/0!</v>
      </c>
      <c r="CV231" s="296" t="e">
        <f>((Encuestas!BS3+Encuestas!BT3)/Encuestas!BO3)*100</f>
        <v>#DIV/0!</v>
      </c>
      <c r="CW231" s="296" t="e">
        <f>IF(AD3&lt;=100,"OK","Err")</f>
        <v>#DIV/0!</v>
      </c>
      <c r="CX231" s="296" t="e">
        <f>((Encuestas!BS3+Encuestas!BT3)/Encuestas!BO3)*100</f>
        <v>#DIV/0!</v>
      </c>
      <c r="CY231" s="296">
        <f>SUM(Encuestas!GR231:GS231)</f>
        <v>0</v>
      </c>
      <c r="CZ231" s="296">
        <f>IF(SUM(Encuestas!GT231:GV231)=100,"OK",0)</f>
        <v>0</v>
      </c>
      <c r="DA231" s="296" t="e">
        <f>((Encuestas!BS3+Encuestas!BT3)/Encuestas!BO3)*100</f>
        <v>#DIV/0!</v>
      </c>
      <c r="DB231" s="296">
        <f>SUM(Encuestas!HL231:HO231)</f>
        <v>0</v>
      </c>
      <c r="DC231" s="296">
        <f>SUM(Encuestas!HP231,Encuestas!HR231)</f>
        <v>0</v>
      </c>
      <c r="DD231" s="296">
        <f>SUM(Encuestas!HQ231,Encuestas!HS231)</f>
        <v>0</v>
      </c>
      <c r="DE231" s="296">
        <f>SUM(Encuestas!HP231,Encuestas!HQ231)</f>
        <v>0</v>
      </c>
      <c r="DF231" s="296">
        <f>SUM(Encuestas!HR231,Encuestas!HS231)</f>
        <v>0</v>
      </c>
      <c r="DG231" s="296">
        <f t="shared" si="123"/>
        <v>0</v>
      </c>
      <c r="DH231" s="296">
        <f>IF(SUM(Encuestas!HT231:IA231)=100,"OK",0)</f>
        <v>0</v>
      </c>
      <c r="DI231" s="296">
        <f>IF(SUM(Encuestas!IB231:IH231)=100,"OK",0)</f>
        <v>0</v>
      </c>
      <c r="DJ231" s="296">
        <f>IF(SUM(Encuestas!IJ231:IK231)=100,"OK",0)</f>
        <v>0</v>
      </c>
      <c r="DK231" s="296">
        <f>SUM(Encuestas!IL231:IV231)</f>
        <v>25</v>
      </c>
      <c r="DL231" s="296">
        <f>SUM(Encuestas!IW231:IX231)</f>
        <v>0</v>
      </c>
      <c r="DM231" s="296">
        <f>SUM(Encuestas!IY231,Encuestas!JA231,Encuestas!JC231,Encuestas!JE231,Encuestas!JG231,Encuestas!JI231,Encuestas!JK231,Encuestas!JM231,Encuestas!JO231)</f>
        <v>0</v>
      </c>
      <c r="DN231" s="296">
        <f>SUM(Encuestas!IZ231,Encuestas!JB231,Encuestas!JD231,Encuestas!JF231,Encuestas!JH231,Encuestas!JJ231,Encuestas!JL231,Encuestas!JN231,Encuestas!JR231)</f>
        <v>0</v>
      </c>
      <c r="DO231" s="296">
        <f>SUM(Encuestas!KG231:KH231)</f>
        <v>0</v>
      </c>
      <c r="DP231" s="296">
        <f>SUM(Encuestas!KA231,Encuestas!KD231,Encuestas!KF231,Calculos!DO231)</f>
        <v>23</v>
      </c>
      <c r="DQ231" s="296">
        <f>SUM(Encuestas!KJ231:KL231)</f>
        <v>0</v>
      </c>
      <c r="DR231" s="296">
        <f>SUM(Encuestas!KB231,Encuestas!KC231,Encuestas!KE231,Calculos!DQ231)</f>
        <v>0</v>
      </c>
      <c r="DS231" s="296">
        <f>VLOOKUP(Encuestas!KT231,'Matriz codigos'!$A$2:$B$8,2,FALSE)</f>
        <v>1</v>
      </c>
      <c r="DT231" s="296">
        <f>VLOOKUP(Encuestas!KU231,'Matriz codigos'!$A$2:$B$8,2,FALSE)</f>
        <v>1</v>
      </c>
      <c r="DU231" s="296">
        <f>VLOOKUP(Encuestas!KV231,'Matriz codigos'!$A$2:$B$8,2,FALSE)</f>
        <v>1</v>
      </c>
      <c r="DV231" s="296">
        <f>VLOOKUP(Encuestas!KW231,'Matriz codigos'!$A$2:$B$8,2,FALSE)</f>
        <v>1</v>
      </c>
      <c r="DW231" s="296">
        <f>VLOOKUP(Encuestas!KT231,'Matriz codigos'!$A$10:$B$16,2,FALSE)</f>
        <v>2</v>
      </c>
      <c r="DX231" s="296">
        <f>VLOOKUP(Encuestas!KU231,'Matriz codigos'!$A$10:$B$16,2,FALSE)</f>
        <v>2</v>
      </c>
      <c r="DY231" s="296">
        <f>VLOOKUP(Encuestas!KV231,'Matriz codigos'!$A$10:$B$16,2,FALSE)</f>
        <v>1</v>
      </c>
      <c r="DZ231" s="296">
        <f>VLOOKUP(Encuestas!KW231,'Matriz codigos'!$A$10:$B$16,2,FALSE)</f>
        <v>1</v>
      </c>
      <c r="EA231" s="296">
        <f t="shared" si="106"/>
        <v>50</v>
      </c>
      <c r="EB231" s="296">
        <f t="shared" si="107"/>
        <v>50</v>
      </c>
      <c r="EC231" s="296">
        <f t="shared" si="108"/>
        <v>0</v>
      </c>
      <c r="ED231" s="296">
        <f t="shared" si="109"/>
        <v>0</v>
      </c>
      <c r="EE231" s="296" t="str">
        <f t="shared" si="124"/>
        <v>OK</v>
      </c>
      <c r="EF231" s="296">
        <f>VLOOKUP(Encuestas!MR231,'Matriz codigos'!$A$18:$B$20,2,FALSE)</f>
        <v>2</v>
      </c>
      <c r="EG231" s="296">
        <f>VLOOKUP(Encuestas!MT231,'Matriz codigos'!$A$23:$B$26,2,FALSE)</f>
        <v>3</v>
      </c>
      <c r="EH231" s="296">
        <f>VLOOKUP(Encuestas!MU231,'Matriz codigos'!$A$23:$B$26,2,FALSE)</f>
        <v>0</v>
      </c>
      <c r="EI231" s="296">
        <f>VLOOKUP(Encuestas!MV231,'Matriz codigos'!$A$23:$B$26,2,FALSE)</f>
        <v>0</v>
      </c>
      <c r="EJ231" s="296">
        <f>VLOOKUP(Encuestas!MW231,'Matriz codigos'!$A$23:$B$26,2,FALSE)</f>
        <v>0</v>
      </c>
      <c r="EK231" s="296">
        <f>VLOOKUP(Encuestas!MX231,'Matriz codigos'!$A$23:$B$26,2,FALSE)</f>
        <v>0</v>
      </c>
      <c r="EL231" s="296">
        <f>VLOOKUP(Encuestas!MY231,'Matriz codigos'!$A$23:$B$26,2,FALSE)</f>
        <v>0</v>
      </c>
      <c r="EM231" s="296">
        <f>VLOOKUP(Encuestas!MZ231,'Matriz codigos'!$A$23:$B$26,2,FALSE)</f>
        <v>0</v>
      </c>
      <c r="EN231" s="296">
        <f>VLOOKUP(Encuestas!NA231,'Matriz codigos'!$A$23:$B$26,2,FALSE)</f>
        <v>0</v>
      </c>
      <c r="EO231" s="296">
        <f>SUM(Encuestas!NW231,Encuestas!OC231,Encuestas!OI231,Encuestas!OO231,Encuestas!OU231,Encuestas!PA231,Encuestas!PG231)</f>
        <v>10</v>
      </c>
      <c r="EP231" s="296">
        <f>SUM(Encuestas!NX231,Encuestas!OD231,Encuestas!OJ231,Encuestas!OP231,Encuestas!OV231,Encuestas!PB231,Encuestas!PH231)</f>
        <v>0</v>
      </c>
      <c r="EQ231" s="296">
        <f>SUM(Encuestas!NW231:NX231)</f>
        <v>2</v>
      </c>
      <c r="ER231" s="296">
        <f>SUM(Encuestas!OC231:OD231)</f>
        <v>1</v>
      </c>
      <c r="ES231" s="296">
        <f>SUM(Encuestas!OI231:OJ231)</f>
        <v>2</v>
      </c>
      <c r="ET231" s="296">
        <f>SUM(Encuestas!OO231:OP231)</f>
        <v>2</v>
      </c>
      <c r="EU231" s="296">
        <f>SUM(Encuestas!OU231:OV231)</f>
        <v>2</v>
      </c>
      <c r="EV231" s="296">
        <f>SUM(Encuestas!PA231:PB231)</f>
        <v>1</v>
      </c>
      <c r="EW231" s="296">
        <f>SUM(Encuestas!PG231:PH231)</f>
        <v>0</v>
      </c>
    </row>
    <row r="232" spans="1:153" x14ac:dyDescent="0.25">
      <c r="A232" s="296">
        <f>Encuestas!A232</f>
        <v>111011078</v>
      </c>
      <c r="B232" s="296">
        <f>SUM(Encuestas!Z232:AB232)</f>
        <v>5</v>
      </c>
      <c r="C232" s="296">
        <f>SUM(Encuestas!AC232:AE232)</f>
        <v>4</v>
      </c>
      <c r="D232" s="296">
        <f t="shared" si="118"/>
        <v>9</v>
      </c>
      <c r="E232" s="296">
        <f>SUM(Encuestas!AF232:AH232)</f>
        <v>3</v>
      </c>
      <c r="F232" s="296">
        <f>SUM(Encuestas!AI232:AK232)</f>
        <v>1</v>
      </c>
      <c r="G232" s="296">
        <f t="shared" si="119"/>
        <v>4</v>
      </c>
      <c r="H232" s="296">
        <f>SUM(Encuestas!AL232:AN232)</f>
        <v>2</v>
      </c>
      <c r="I232" s="296">
        <f>SUM(Encuestas!AO232:AQ232)</f>
        <v>0</v>
      </c>
      <c r="J232" s="296">
        <f>SUM(Encuestas!W232:Y232)</f>
        <v>18</v>
      </c>
      <c r="K232" s="296">
        <f>SUM(Encuestas!W232,Encuestas!Z232,Encuestas!AC232,Encuestas!AF232,Encuestas!AI232,Encuestas!AL232,Encuestas!AO232)</f>
        <v>33</v>
      </c>
      <c r="L232" s="296">
        <f t="shared" si="125"/>
        <v>100</v>
      </c>
      <c r="M232" s="296">
        <f>SUM(Encuestas!X232,Encuestas!AA232,Encuestas!AD232,Encuestas!AG232,Encuestas!AJ232,Encuestas!AM232,Encuestas!AP232)</f>
        <v>0</v>
      </c>
      <c r="N232" s="296">
        <f t="shared" si="126"/>
        <v>0</v>
      </c>
      <c r="O232" s="296">
        <f>SUM(Encuestas!Y232,Encuestas!AB232,Encuestas!AE232,Encuestas!AH232,Encuestas!AK232,Encuestas!AN232,Encuestas!AQ232)</f>
        <v>0</v>
      </c>
      <c r="P232" s="296">
        <f t="shared" si="127"/>
        <v>0</v>
      </c>
      <c r="Q232" s="296">
        <f t="shared" si="120"/>
        <v>33</v>
      </c>
      <c r="R232" s="296">
        <f>SUM(Encuestas!BG232:BI232)</f>
        <v>0</v>
      </c>
      <c r="S232" s="296">
        <f>100-SUM(Encuestas!BB232:BI232)</f>
        <v>0</v>
      </c>
      <c r="T232" s="296">
        <f>SUM(Encuestas!BB232:BF232,Calculos!R232:S232)</f>
        <v>100</v>
      </c>
      <c r="U232" s="298">
        <f>IF((Encuestas!BL232&lt;Encuestas!BK232),(Encuestas!BL232+13)-Encuestas!BK232,(Encuestas!BL232-Encuestas!BK232)+1)</f>
        <v>6</v>
      </c>
      <c r="V232" s="296">
        <f>SUM(Encuestas!BN232:BO232)</f>
        <v>26</v>
      </c>
      <c r="W232" s="296">
        <f>IF((J232&gt;Encuestas!BN232),"OK",J232-Encuestas!BN232)</f>
        <v>-4</v>
      </c>
      <c r="X232" s="36" t="str">
        <f>IF(W232="OK",(Encuestas!BN232/Calculos!J232)*100,"")</f>
        <v/>
      </c>
      <c r="Y232" s="296" t="str">
        <f>IF(SUM(Encuestas!BP232,Encuestas!BQ232,Encuestas!BR232)=Encuestas!BN232,"OK",(SUM(Encuestas!BP232,Encuestas!BQ232,Encuestas!BR232)-Encuestas!BN232))</f>
        <v>OK</v>
      </c>
      <c r="Z232" s="296" t="str">
        <f>IF((D232&gt;Encuestas!BO232),"OK",D232-Encuestas!BO232)</f>
        <v>OK</v>
      </c>
      <c r="AA232" s="296">
        <f>IF(SUM(Encuestas!BS232,Encuestas!BT232,Encuestas!BU232)=CM232,"OK",(SUM(Encuestas!BS232,Encuestas!BT232,Encuestas!BU232)-Encuestas!BO232))</f>
        <v>0</v>
      </c>
      <c r="AB232" s="296">
        <f>((Encuestas!BP232+Encuestas!BQ232)/Encuestas!BN232)*100</f>
        <v>81.818181818181827</v>
      </c>
      <c r="AC232" s="296" t="str">
        <f t="shared" si="128"/>
        <v>OK</v>
      </c>
      <c r="AD232" s="296">
        <f>((Encuestas!BS232+Encuestas!BT232)/Encuestas!BO232)*100</f>
        <v>75</v>
      </c>
      <c r="AE232" s="296" t="str">
        <f t="shared" si="129"/>
        <v>OK</v>
      </c>
      <c r="AF232" s="296">
        <f t="shared" si="130"/>
        <v>18.181818181818173</v>
      </c>
      <c r="AG232" s="296">
        <f t="shared" si="131"/>
        <v>25</v>
      </c>
      <c r="AH232" s="296">
        <f>SUM(Encuestas!BP232,Encuestas!BS232)</f>
        <v>21</v>
      </c>
      <c r="AI232" s="296">
        <f>SUM(Encuestas!BQ232,Encuestas!BT232)</f>
        <v>0</v>
      </c>
      <c r="AJ232" s="296">
        <f>SUM(Encuestas!BR232,Encuestas!BU232)</f>
        <v>5</v>
      </c>
      <c r="AK232" s="296">
        <f t="shared" si="132"/>
        <v>80.769230769230774</v>
      </c>
      <c r="AL232" s="296" t="str">
        <f t="shared" si="133"/>
        <v>OK</v>
      </c>
      <c r="AM232" s="296">
        <f t="shared" si="134"/>
        <v>19.230769230769226</v>
      </c>
      <c r="AN232" s="296">
        <f>((Encuestas!BO232/Encuestas!BN232)*100)</f>
        <v>18.181818181818183</v>
      </c>
      <c r="AO232" s="296" t="str">
        <f t="shared" si="135"/>
        <v>OK</v>
      </c>
      <c r="AP232" s="296">
        <f>IF((Encuestas!BO232&gt;0),(((18*(Encuestas!BO232*(Encuestas!BV232/100)))+(30*(Encuestas!BO232*(Encuestas!BW232/100)))+(36*(Encuestas!BO232*(Encuestas!BX232/100))))/Encuestas!BO232),0)</f>
        <v>30</v>
      </c>
      <c r="AQ232" s="296">
        <f>SUM(Encuestas!CJ232,Encuestas!CN232)</f>
        <v>7</v>
      </c>
      <c r="AR232" s="296">
        <f>SUM(Encuestas!CK232,Encuestas!CO232)</f>
        <v>0</v>
      </c>
      <c r="AS232" s="296">
        <f>SUM(Encuestas!CL232,Encuestas!CP232)</f>
        <v>0</v>
      </c>
      <c r="AT232" s="296">
        <f>SUM(Encuestas!CM232,Encuestas!CQ232)</f>
        <v>1</v>
      </c>
      <c r="AU232" s="296">
        <f>SUM(Encuestas!CV232,Encuestas!CW232,Encuestas!DB232,Encuestas!DC232)</f>
        <v>1</v>
      </c>
      <c r="AV232" s="296">
        <f>SUM(Encuestas!CX232,Encuestas!DD232)</f>
        <v>0</v>
      </c>
      <c r="AW232" s="296">
        <f>SUM(Encuestas!CY232,Encuestas!CZ232,Encuestas!DE232,Encuestas!DF232)</f>
        <v>0</v>
      </c>
      <c r="AX232" s="296">
        <f>SUM(Encuestas!DA232,Encuestas!DG232)</f>
        <v>0</v>
      </c>
      <c r="AY232" s="296">
        <f>SUM(Encuestas!DI232,Encuestas!DK232)</f>
        <v>0</v>
      </c>
      <c r="AZ232" s="296">
        <f>SUM(Encuestas!DS232,Encuestas!DU232)</f>
        <v>0</v>
      </c>
      <c r="BA232" s="5" t="str">
        <f>IF(((AV232*Encuestas!DM232)=0),"OK",IF((Calculos!AV232*Encuestas!DM232)&gt;0,"NO",0))</f>
        <v>OK</v>
      </c>
      <c r="BB232" s="5" t="str">
        <f>IF((Calculos!AW232*Encuestas!DN232)=0,"OK", IF((Calculos!AW232*Encuestas!DN232)&gt;0,"NO",0))</f>
        <v>OK</v>
      </c>
      <c r="BC232" s="5" t="str">
        <f>IF((Calculos!AX232*Encuestas!DO232)=0,"OK",IF((Calculos!AX232*Encuestas!DO232)&gt;0,"NO",0))</f>
        <v>OK</v>
      </c>
      <c r="BD232" s="298">
        <f>SUM(Calculos!AY232,Calculos!AU232)</f>
        <v>1</v>
      </c>
      <c r="BE232" s="298">
        <f>SUM(Calculos!AV232,Encuestas!DM232)</f>
        <v>0</v>
      </c>
      <c r="BF232" s="298">
        <f>SUM(Calculos!AW232,Encuestas!DO232)</f>
        <v>0</v>
      </c>
      <c r="BG232" s="298">
        <f>SUM(Calculos!AX232,Encuestas!DQ232)</f>
        <v>0</v>
      </c>
      <c r="BH232" s="5" t="str">
        <f>IF(((Calculos!AZ232*Calculos!AQ232)=0),"OK",IF((Calculos!AZ232*Calculos!AQ232)&gt;0,"NO"))</f>
        <v>OK</v>
      </c>
      <c r="BI232" s="5" t="str">
        <f>IF((Calculos!AR232*Encuestas!DW232)=0,"OK",IF((Calculos!AR232*Encuestas!DW232)&gt;0,"NO"))</f>
        <v>OK</v>
      </c>
      <c r="BJ232" s="5" t="str">
        <f>IF((Calculos!AS232*Encuestas!DY232)=0,"OK",IF((Encuestas!DY232*Calculos!AS232)&gt;0,"NO"))</f>
        <v>OK</v>
      </c>
      <c r="BK232" s="5" t="str">
        <f>Validadores!S232</f>
        <v>OK</v>
      </c>
      <c r="BL232" s="296">
        <f t="shared" si="121"/>
        <v>7</v>
      </c>
      <c r="BM232" s="296">
        <f>SUM(AR232,Encuestas!DW232)</f>
        <v>0</v>
      </c>
      <c r="BN232" s="296">
        <f>SUM(Encuestas!DY232,Calculos!AS232)</f>
        <v>0</v>
      </c>
      <c r="BO232" s="296">
        <f>SUM(Encuestas!EA232,Calculos!AT232)</f>
        <v>1</v>
      </c>
      <c r="BP232" s="296">
        <f>SUM(Encuestas!EC232,Encuestas!ED232)</f>
        <v>0</v>
      </c>
      <c r="BQ232" s="296" t="str">
        <f>IF(Encuestas!CR232*Calculos!BP232=0,"OK",IF(Encuestas!CR232*Calculos!BP232&gt;0,"Err"))</f>
        <v>OK</v>
      </c>
      <c r="BR232" s="296" t="str">
        <f>IF(Encuestas!EE232*Encuestas!CS232=0,"OK",IF(Encuestas!EE232*Encuestas!CS232&gt;0,"Err"))</f>
        <v>OK</v>
      </c>
      <c r="BS232" s="296" t="str">
        <f>IF(Encuestas!EF232*Encuestas!CT232=0,"OK",IF(Encuestas!EF232*Encuestas!CT232&gt;0,"Err"))</f>
        <v>OK</v>
      </c>
      <c r="BT232" s="296" t="str">
        <f>IF(Encuestas!EG232*Encuestas!CU232=0,"OK",IF(Encuestas!EG232*Encuestas!CU232&gt;0,"Err"))</f>
        <v>OK</v>
      </c>
      <c r="BU232" s="296">
        <f>SUM(Encuestas!CR232,Calculos!BP232)</f>
        <v>0</v>
      </c>
      <c r="BV232" s="296">
        <f>SUM(Encuestas!EE232,Encuestas!CS232)</f>
        <v>0</v>
      </c>
      <c r="BW232" s="296">
        <f>SUM(Encuestas!EF232,Encuestas!CT232)</f>
        <v>1</v>
      </c>
      <c r="BX232" s="296">
        <f>SUM(Encuestas!EG232,Encuestas!CU232)</f>
        <v>2</v>
      </c>
      <c r="BY232" s="296" t="str">
        <f>IF(SUM(Encuestas!FD232,Encuestas!FE232)=100,"OK",0)</f>
        <v>OK</v>
      </c>
      <c r="BZ232" s="6">
        <f>SUM(Encuestas!FG232:'Encuestas'!FI232)</f>
        <v>0</v>
      </c>
      <c r="CA232" s="296">
        <f>SUM(Encuestas!FJ232:'Encuestas'!FL232)</f>
        <v>0</v>
      </c>
      <c r="CB232" s="296">
        <f>SUM(Encuestas!FM232:'Encuestas'!FO232)</f>
        <v>0</v>
      </c>
      <c r="CC232" s="296">
        <f>SUM(Encuestas!FP232:'Encuestas'!FR232)</f>
        <v>0</v>
      </c>
      <c r="CD232" s="296">
        <f>SUM(Encuestas!FS232:'Encuestas'!FU232)</f>
        <v>0</v>
      </c>
      <c r="CE232" s="296">
        <f>Encuestas!FG232+Encuestas!FJ232+Encuestas!FM232+Encuestas!FP232+Encuestas!FS232</f>
        <v>0</v>
      </c>
      <c r="CF232" s="296">
        <f>Encuestas!FH232+Encuestas!FK232+Encuestas!FN232+Encuestas!FQ232+Encuestas!FT232</f>
        <v>0</v>
      </c>
      <c r="CG232" s="296">
        <f>Encuestas!FI232+Encuestas!FL232+Encuestas!FO232+Encuestas!FR232+Encuestas!FU232</f>
        <v>0</v>
      </c>
      <c r="CH232" s="296">
        <f t="shared" si="122"/>
        <v>0</v>
      </c>
      <c r="CI232" s="296">
        <f>((Encuestas!BS4+Encuestas!BT4)/Encuestas!BO4)*100</f>
        <v>100</v>
      </c>
      <c r="CJ232" s="296" t="str">
        <f>IF(AD4&lt;=100,"OK","Err")</f>
        <v>OK</v>
      </c>
      <c r="CK232" s="296" t="e">
        <v>#N/A</v>
      </c>
      <c r="CL232" s="296" t="str">
        <f>IF(AND(Encuestas!FF232="no",Calculos!CH232=0),"OK","Err")</f>
        <v>OK</v>
      </c>
      <c r="CM232" s="296">
        <f>IF(SUM(Encuestas!GB232:GF232)=100,"OK",0)</f>
        <v>0</v>
      </c>
      <c r="CN232" s="296">
        <f>IF((Encuestas!GJ232-Encuestas!GI232)&lt;=0,(Encuestas!GJ232-Encuestas!GI232)+12,(Encuestas!GJ232-Encuestas!GI232))</f>
        <v>12</v>
      </c>
      <c r="CO232" s="296">
        <f>SUM(Encuestas!GL232:GM232)</f>
        <v>0</v>
      </c>
      <c r="CP232" s="296">
        <f>SUM(Encuestas!GN232,Encuestas!GP232)</f>
        <v>0</v>
      </c>
      <c r="CQ232" s="296" t="str">
        <f>IF(SUM(Encuestas!GN232,Encuestas!GO232)=Encuestas!GL232,"OK",0)</f>
        <v>OK</v>
      </c>
      <c r="CR232" s="296" t="str">
        <f>IF(SUM(Encuestas!GP232,Encuestas!GQ232)=Encuestas!GM232,"OK",0)</f>
        <v>OK</v>
      </c>
      <c r="CS232" s="296" t="e">
        <f>IF(AD3&lt;=100,"OK","Err")</f>
        <v>#DIV/0!</v>
      </c>
      <c r="CT232" s="296" t="e">
        <f>IF(AE3&lt;=100,"OK","Err")</f>
        <v>#DIV/0!</v>
      </c>
      <c r="CU232" s="296" t="e">
        <f>IF(AD3&lt;=100,"OK","Err")</f>
        <v>#DIV/0!</v>
      </c>
      <c r="CV232" s="296">
        <f>((Encuestas!BS4+Encuestas!BT4)/Encuestas!BO4)*100</f>
        <v>100</v>
      </c>
      <c r="CW232" s="296" t="str">
        <f>IF(AD4&lt;=100,"OK","Err")</f>
        <v>OK</v>
      </c>
      <c r="CX232" s="296">
        <f>((Encuestas!BS4+Encuestas!BT4)/Encuestas!BO4)*100</f>
        <v>100</v>
      </c>
      <c r="CY232" s="296">
        <f>SUM(Encuestas!GR232:GS232)</f>
        <v>0</v>
      </c>
      <c r="CZ232" s="296">
        <f>IF(SUM(Encuestas!GT232:GV232)=100,"OK",0)</f>
        <v>0</v>
      </c>
      <c r="DA232" s="296">
        <f>((Encuestas!BS4+Encuestas!BT4)/Encuestas!BO4)*100</f>
        <v>100</v>
      </c>
      <c r="DB232" s="296">
        <f>SUM(Encuestas!HL232:HO232)</f>
        <v>0</v>
      </c>
      <c r="DC232" s="296">
        <f>SUM(Encuestas!HP232,Encuestas!HR232)</f>
        <v>0</v>
      </c>
      <c r="DD232" s="296">
        <f>SUM(Encuestas!HQ232,Encuestas!HS232)</f>
        <v>0</v>
      </c>
      <c r="DE232" s="296">
        <f>SUM(Encuestas!HP232,Encuestas!HQ232)</f>
        <v>0</v>
      </c>
      <c r="DF232" s="296">
        <f>SUM(Encuestas!HR232,Encuestas!HS232)</f>
        <v>0</v>
      </c>
      <c r="DG232" s="296">
        <f t="shared" si="123"/>
        <v>0</v>
      </c>
      <c r="DH232" s="296">
        <f>IF(SUM(Encuestas!HT232:IA232)=100,"OK",0)</f>
        <v>0</v>
      </c>
      <c r="DI232" s="296">
        <f>IF(SUM(Encuestas!IB232:IH232)=100,"OK",0)</f>
        <v>0</v>
      </c>
      <c r="DJ232" s="296">
        <f>IF(SUM(Encuestas!IJ232:IK232)=100,"OK",0)</f>
        <v>0</v>
      </c>
      <c r="DK232" s="296">
        <f>SUM(Encuestas!IL232:IV232)</f>
        <v>320</v>
      </c>
      <c r="DL232" s="296">
        <f>SUM(Encuestas!IW232:IX232)</f>
        <v>0</v>
      </c>
      <c r="DM232" s="296">
        <f>SUM(Encuestas!IY232,Encuestas!JA232,Encuestas!JC232,Encuestas!JE232,Encuestas!JG232,Encuestas!JI232,Encuestas!JK232,Encuestas!JM232,Encuestas!JO232)</f>
        <v>0</v>
      </c>
      <c r="DN232" s="296">
        <f>SUM(Encuestas!IZ232,Encuestas!JB232,Encuestas!JD232,Encuestas!JF232,Encuestas!JH232,Encuestas!JJ232,Encuestas!JL232,Encuestas!JN232,Encuestas!JR232)</f>
        <v>0</v>
      </c>
      <c r="DO232" s="296">
        <f>SUM(Encuestas!KG232:KH232)</f>
        <v>0</v>
      </c>
      <c r="DP232" s="296">
        <f>SUM(Encuestas!KA232,Encuestas!KD232,Encuestas!KF232,Calculos!DO232)</f>
        <v>0</v>
      </c>
      <c r="DQ232" s="296">
        <f>SUM(Encuestas!KJ232:KL232)</f>
        <v>0</v>
      </c>
      <c r="DR232" s="296">
        <f>SUM(Encuestas!KB232,Encuestas!KC232,Encuestas!KE232,Calculos!DQ232)</f>
        <v>0</v>
      </c>
      <c r="DS232" s="296">
        <f>VLOOKUP(Encuestas!KT232,'Matriz codigos'!$A$2:$B$8,2,FALSE)</f>
        <v>3</v>
      </c>
      <c r="DT232" s="296">
        <f>VLOOKUP(Encuestas!KU232,'Matriz codigos'!$A$2:$B$8,2,FALSE)</f>
        <v>3</v>
      </c>
      <c r="DU232" s="296">
        <f>VLOOKUP(Encuestas!KV232,'Matriz codigos'!$A$2:$B$8,2,FALSE)</f>
        <v>3</v>
      </c>
      <c r="DV232" s="296">
        <f>VLOOKUP(Encuestas!KW232,'Matriz codigos'!$A$2:$B$8,2,FALSE)</f>
        <v>3</v>
      </c>
      <c r="DW232" s="296">
        <f>VLOOKUP(Encuestas!KT232,'Matriz codigos'!$A$10:$B$16,2,FALSE)</f>
        <v>3</v>
      </c>
      <c r="DX232" s="296">
        <f>VLOOKUP(Encuestas!KU232,'Matriz codigos'!$A$10:$B$16,2,FALSE)</f>
        <v>3</v>
      </c>
      <c r="DY232" s="296">
        <f>VLOOKUP(Encuestas!KV232,'Matriz codigos'!$A$10:$B$16,2,FALSE)</f>
        <v>3</v>
      </c>
      <c r="DZ232" s="296">
        <f>VLOOKUP(Encuestas!KW232,'Matriz codigos'!$A$10:$B$16,2,FALSE)</f>
        <v>3</v>
      </c>
      <c r="EA232" s="296">
        <f t="shared" si="106"/>
        <v>0</v>
      </c>
      <c r="EB232" s="296">
        <f t="shared" si="107"/>
        <v>0</v>
      </c>
      <c r="EC232" s="296">
        <f t="shared" si="108"/>
        <v>100</v>
      </c>
      <c r="ED232" s="296">
        <f t="shared" si="109"/>
        <v>0</v>
      </c>
      <c r="EE232" s="296" t="str">
        <f t="shared" si="124"/>
        <v>OK</v>
      </c>
      <c r="EF232" s="296">
        <f>VLOOKUP(Encuestas!MR232,'Matriz codigos'!$A$18:$B$20,2,FALSE)</f>
        <v>2</v>
      </c>
      <c r="EG232" s="296">
        <f>VLOOKUP(Encuestas!MT232,'Matriz codigos'!$A$23:$B$26,2,FALSE)</f>
        <v>0</v>
      </c>
      <c r="EH232" s="296">
        <f>VLOOKUP(Encuestas!MU232,'Matriz codigos'!$A$23:$B$26,2,FALSE)</f>
        <v>0</v>
      </c>
      <c r="EI232" s="296">
        <f>VLOOKUP(Encuestas!MV232,'Matriz codigos'!$A$23:$B$26,2,FALSE)</f>
        <v>0</v>
      </c>
      <c r="EJ232" s="296">
        <f>VLOOKUP(Encuestas!MW232,'Matriz codigos'!$A$23:$B$26,2,FALSE)</f>
        <v>2</v>
      </c>
      <c r="EK232" s="296">
        <f>VLOOKUP(Encuestas!MX232,'Matriz codigos'!$A$23:$B$26,2,FALSE)</f>
        <v>2</v>
      </c>
      <c r="EL232" s="296">
        <f>VLOOKUP(Encuestas!MY232,'Matriz codigos'!$A$23:$B$26,2,FALSE)</f>
        <v>0</v>
      </c>
      <c r="EM232" s="296">
        <f>VLOOKUP(Encuestas!MZ232,'Matriz codigos'!$A$23:$B$26,2,FALSE)</f>
        <v>0</v>
      </c>
      <c r="EN232" s="296">
        <f>VLOOKUP(Encuestas!NA232,'Matriz codigos'!$A$23:$B$26,2,FALSE)</f>
        <v>0</v>
      </c>
      <c r="EO232" s="296">
        <f>SUM(Encuestas!NW232,Encuestas!OC232,Encuestas!OI232,Encuestas!OO232,Encuestas!OU232,Encuestas!PA232,Encuestas!PG232)</f>
        <v>6</v>
      </c>
      <c r="EP232" s="296">
        <f>SUM(Encuestas!NX232,Encuestas!OD232,Encuestas!OJ232,Encuestas!OP232,Encuestas!OV232,Encuestas!PB232,Encuestas!PH232)</f>
        <v>6</v>
      </c>
      <c r="EQ232" s="296">
        <f>SUM(Encuestas!NW232:NX232)</f>
        <v>2</v>
      </c>
      <c r="ER232" s="296">
        <f>SUM(Encuestas!OC232:OD232)</f>
        <v>2</v>
      </c>
      <c r="ES232" s="296">
        <f>SUM(Encuestas!OI232:OJ232)</f>
        <v>2</v>
      </c>
      <c r="ET232" s="296">
        <f>SUM(Encuestas!OO232:OP232)</f>
        <v>2</v>
      </c>
      <c r="EU232" s="296">
        <f>SUM(Encuestas!OU232:OV232)</f>
        <v>2</v>
      </c>
      <c r="EV232" s="296">
        <f>SUM(Encuestas!PA232:PB232)</f>
        <v>2</v>
      </c>
      <c r="EW232" s="296">
        <f>SUM(Encuestas!PG232:PH232)</f>
        <v>0</v>
      </c>
    </row>
    <row r="233" spans="1:153" x14ac:dyDescent="0.25">
      <c r="A233" s="296">
        <f>Encuestas!A233</f>
        <v>111010415</v>
      </c>
      <c r="B233" s="296">
        <f>SUM(Encuestas!Z233:AB233)</f>
        <v>6</v>
      </c>
      <c r="C233" s="296">
        <f>SUM(Encuestas!AC233:AE233)</f>
        <v>30</v>
      </c>
      <c r="D233" s="296">
        <f t="shared" si="118"/>
        <v>36</v>
      </c>
      <c r="E233" s="296">
        <f>SUM(Encuestas!AF233:AH233)</f>
        <v>0</v>
      </c>
      <c r="F233" s="296">
        <f>SUM(Encuestas!AI233:AK233)</f>
        <v>26</v>
      </c>
      <c r="G233" s="296">
        <f t="shared" si="119"/>
        <v>26</v>
      </c>
      <c r="H233" s="296">
        <f>SUM(Encuestas!AL233:AN233)</f>
        <v>11</v>
      </c>
      <c r="I233" s="296">
        <f>SUM(Encuestas!AO233:AQ233)</f>
        <v>0</v>
      </c>
      <c r="J233" s="296">
        <f>SUM(Encuestas!W233:Y233)</f>
        <v>120</v>
      </c>
      <c r="K233" s="296">
        <f>SUM(Encuestas!W233,Encuestas!Z233,Encuestas!AC233,Encuestas!AF233,Encuestas!AI233,Encuestas!AL233,Encuestas!AO233)</f>
        <v>193</v>
      </c>
      <c r="L233" s="296">
        <f t="shared" si="125"/>
        <v>100</v>
      </c>
      <c r="M233" s="296">
        <f>SUM(Encuestas!X233,Encuestas!AA233,Encuestas!AD233,Encuestas!AG233,Encuestas!AJ233,Encuestas!AM233,Encuestas!AP233)</f>
        <v>0</v>
      </c>
      <c r="N233" s="296">
        <f t="shared" si="126"/>
        <v>0</v>
      </c>
      <c r="O233" s="296">
        <f>SUM(Encuestas!Y233,Encuestas!AB233,Encuestas!AE233,Encuestas!AH233,Encuestas!AK233,Encuestas!AN233,Encuestas!AQ233)</f>
        <v>0</v>
      </c>
      <c r="P233" s="296">
        <f t="shared" si="127"/>
        <v>0</v>
      </c>
      <c r="Q233" s="296">
        <f t="shared" si="120"/>
        <v>193</v>
      </c>
      <c r="R233" s="296">
        <f>SUM(Encuestas!BG233:BI233)</f>
        <v>0</v>
      </c>
      <c r="S233" s="296">
        <f>100-SUM(Encuestas!BB233:BI233)</f>
        <v>0</v>
      </c>
      <c r="T233" s="296">
        <f>SUM(Encuestas!BB233:BF233,Calculos!R233:S233)</f>
        <v>100</v>
      </c>
      <c r="U233" s="298">
        <f>IF((Encuestas!BL233&lt;Encuestas!BK233),(Encuestas!BL233+13)-Encuestas!BK233,(Encuestas!BL233-Encuestas!BK233)+1)</f>
        <v>5</v>
      </c>
      <c r="V233" s="296">
        <f>SUM(Encuestas!BN233:BO233)</f>
        <v>150</v>
      </c>
      <c r="W233" s="296">
        <f>IF((J233&gt;Encuestas!BN233),"OK",J233-Encuestas!BN233)</f>
        <v>-10</v>
      </c>
      <c r="X233" s="36" t="str">
        <f>IF(W233="OK",(Encuestas!BN233/Calculos!J233)*100,"")</f>
        <v/>
      </c>
      <c r="Y233" s="296" t="str">
        <f>IF(SUM(Encuestas!BP233,Encuestas!BQ233,Encuestas!BR233)=Encuestas!BN233,"OK",(SUM(Encuestas!BP233,Encuestas!BQ233,Encuestas!BR233)-Encuestas!BN233))</f>
        <v>OK</v>
      </c>
      <c r="Z233" s="296" t="str">
        <f>IF((D233&gt;Encuestas!BO233),"OK",D233-Encuestas!BO233)</f>
        <v>OK</v>
      </c>
      <c r="AA233" s="296">
        <f>IF(SUM(Encuestas!BS233,Encuestas!BT233,Encuestas!BU233)=CM233,"OK",(SUM(Encuestas!BS233,Encuestas!BT233,Encuestas!BU233)-Encuestas!BO233))</f>
        <v>0</v>
      </c>
      <c r="AB233" s="296">
        <f>((Encuestas!BP233+Encuestas!BQ233)/Encuestas!BN233)*100</f>
        <v>92.307692307692307</v>
      </c>
      <c r="AC233" s="296" t="str">
        <f t="shared" si="128"/>
        <v>OK</v>
      </c>
      <c r="AD233" s="296">
        <f>((Encuestas!BS233+Encuestas!BT233)/Encuestas!BO233)*100</f>
        <v>100</v>
      </c>
      <c r="AE233" s="296" t="str">
        <f t="shared" si="129"/>
        <v>OK</v>
      </c>
      <c r="AF233" s="296">
        <f t="shared" si="130"/>
        <v>7.6923076923076934</v>
      </c>
      <c r="AG233" s="296">
        <f t="shared" si="131"/>
        <v>0</v>
      </c>
      <c r="AH233" s="296">
        <f>SUM(Encuestas!BP233,Encuestas!BS233)</f>
        <v>140</v>
      </c>
      <c r="AI233" s="296">
        <f>SUM(Encuestas!BQ233,Encuestas!BT233)</f>
        <v>0</v>
      </c>
      <c r="AJ233" s="296">
        <f>SUM(Encuestas!BR233,Encuestas!BU233)</f>
        <v>10</v>
      </c>
      <c r="AK233" s="296">
        <f t="shared" si="132"/>
        <v>93.333333333333329</v>
      </c>
      <c r="AL233" s="296" t="str">
        <f t="shared" si="133"/>
        <v>OK</v>
      </c>
      <c r="AM233" s="296">
        <f t="shared" si="134"/>
        <v>6.6666666666666714</v>
      </c>
      <c r="AN233" s="296">
        <f>((Encuestas!BO233/Encuestas!BN233)*100)</f>
        <v>15.384615384615385</v>
      </c>
      <c r="AO233" s="296" t="str">
        <f t="shared" si="135"/>
        <v>OK</v>
      </c>
      <c r="AP233" s="296">
        <f>IF((Encuestas!BO233&gt;0),(((18*(Encuestas!BO233*(Encuestas!BV233/100)))+(30*(Encuestas!BO233*(Encuestas!BW233/100)))+(36*(Encuestas!BO233*(Encuestas!BX233/100))))/Encuestas!BO233),0)</f>
        <v>18</v>
      </c>
      <c r="AQ233" s="296">
        <f>SUM(Encuestas!CJ233,Encuestas!CN233)</f>
        <v>30</v>
      </c>
      <c r="AR233" s="296">
        <f>SUM(Encuestas!CK233,Encuestas!CO233)</f>
        <v>30</v>
      </c>
      <c r="AS233" s="296">
        <f>SUM(Encuestas!CL233,Encuestas!CP233)</f>
        <v>10</v>
      </c>
      <c r="AT233" s="296">
        <f>SUM(Encuestas!CM233,Encuestas!CQ233)</f>
        <v>15</v>
      </c>
      <c r="AU233" s="296">
        <f>SUM(Encuestas!CV233,Encuestas!CW233,Encuestas!DB233,Encuestas!DC233)</f>
        <v>0</v>
      </c>
      <c r="AV233" s="296">
        <f>SUM(Encuestas!CX233,Encuestas!DD233)</f>
        <v>0</v>
      </c>
      <c r="AW233" s="296">
        <f>SUM(Encuestas!CY233,Encuestas!CZ233,Encuestas!DE233,Encuestas!DF233)</f>
        <v>0</v>
      </c>
      <c r="AX233" s="296">
        <f>SUM(Encuestas!DA233,Encuestas!DG233)</f>
        <v>0</v>
      </c>
      <c r="AY233" s="296">
        <f>SUM(Encuestas!DI233,Encuestas!DK233)</f>
        <v>0</v>
      </c>
      <c r="AZ233" s="296">
        <f>SUM(Encuestas!DS233,Encuestas!DU233)</f>
        <v>0</v>
      </c>
      <c r="BA233" s="5" t="str">
        <f>IF(((AV233*Encuestas!DM233)=0),"OK",IF((Calculos!AV233*Encuestas!DM233)&gt;0,"NO",0))</f>
        <v>OK</v>
      </c>
      <c r="BB233" s="5" t="str">
        <f>IF((Calculos!AW233*Encuestas!DN233)=0,"OK", IF((Calculos!AW233*Encuestas!DN233)&gt;0,"NO",0))</f>
        <v>OK</v>
      </c>
      <c r="BC233" s="5" t="str">
        <f>IF((Calculos!AX233*Encuestas!DO233)=0,"OK",IF((Calculos!AX233*Encuestas!DO233)&gt;0,"NO",0))</f>
        <v>OK</v>
      </c>
      <c r="BD233" s="298">
        <f>SUM(Calculos!AY233,Calculos!AU233)</f>
        <v>0</v>
      </c>
      <c r="BE233" s="298">
        <f>SUM(Calculos!AV233,Encuestas!DM233)</f>
        <v>0</v>
      </c>
      <c r="BF233" s="298">
        <f>SUM(Calculos!AW233,Encuestas!DO233)</f>
        <v>0</v>
      </c>
      <c r="BG233" s="298">
        <f>SUM(Calculos!AX233,Encuestas!DQ233)</f>
        <v>0</v>
      </c>
      <c r="BH233" s="5" t="str">
        <f>IF(((Calculos!AZ233*Calculos!AQ233)=0),"OK",IF((Calculos!AZ233*Calculos!AQ233)&gt;0,"NO"))</f>
        <v>OK</v>
      </c>
      <c r="BI233" s="5" t="str">
        <f>IF((Calculos!AR233*Encuestas!DW233)=0,"OK",IF((Calculos!AR233*Encuestas!DW233)&gt;0,"NO"))</f>
        <v>OK</v>
      </c>
      <c r="BJ233" s="5" t="str">
        <f>IF((Calculos!AS233*Encuestas!DY233)=0,"OK",IF((Encuestas!DY233*Calculos!AS233)&gt;0,"NO"))</f>
        <v>OK</v>
      </c>
      <c r="BK233" s="5" t="str">
        <f>Validadores!S233</f>
        <v>OK</v>
      </c>
      <c r="BL233" s="296">
        <f t="shared" si="121"/>
        <v>30</v>
      </c>
      <c r="BM233" s="296">
        <f>SUM(AR233,Encuestas!DW233)</f>
        <v>30</v>
      </c>
      <c r="BN233" s="296">
        <f>SUM(Encuestas!DY233,Calculos!AS233)</f>
        <v>10</v>
      </c>
      <c r="BO233" s="296">
        <f>SUM(Encuestas!EA233,Calculos!AT233)</f>
        <v>15</v>
      </c>
      <c r="BP233" s="296">
        <f>SUM(Encuestas!EC233,Encuestas!ED233)</f>
        <v>0</v>
      </c>
      <c r="BQ233" s="296" t="str">
        <f>IF(Encuestas!CR233*Calculos!BP233=0,"OK",IF(Encuestas!CR233*Calculos!BP233&gt;0,"Err"))</f>
        <v>OK</v>
      </c>
      <c r="BR233" s="296" t="str">
        <f>IF(Encuestas!EE233*Encuestas!CS233=0,"OK",IF(Encuestas!EE233*Encuestas!CS233&gt;0,"Err"))</f>
        <v>OK</v>
      </c>
      <c r="BS233" s="296" t="str">
        <f>IF(Encuestas!EF233*Encuestas!CT233=0,"OK",IF(Encuestas!EF233*Encuestas!CT233&gt;0,"Err"))</f>
        <v>OK</v>
      </c>
      <c r="BT233" s="296" t="str">
        <f>IF(Encuestas!EG233*Encuestas!CU233=0,"OK",IF(Encuestas!EG233*Encuestas!CU233&gt;0,"Err"))</f>
        <v>OK</v>
      </c>
      <c r="BU233" s="296">
        <f>SUM(Encuestas!CR233,Calculos!BP233)</f>
        <v>0</v>
      </c>
      <c r="BV233" s="296">
        <f>SUM(Encuestas!EE233,Encuestas!CS233)</f>
        <v>0</v>
      </c>
      <c r="BW233" s="296">
        <f>SUM(Encuestas!EF233,Encuestas!CT233)</f>
        <v>2</v>
      </c>
      <c r="BX233" s="296">
        <f>SUM(Encuestas!EG233,Encuestas!CU233)</f>
        <v>0</v>
      </c>
      <c r="BY233" s="296" t="str">
        <f>IF(SUM(Encuestas!FD233,Encuestas!FE233)=100,"OK",0)</f>
        <v>OK</v>
      </c>
      <c r="BZ233" s="6">
        <f>SUM(Encuestas!FG233:'Encuestas'!FI233)</f>
        <v>320</v>
      </c>
      <c r="CA233" s="296">
        <f>SUM(Encuestas!FJ233:'Encuestas'!FL233)</f>
        <v>0</v>
      </c>
      <c r="CB233" s="296">
        <f>SUM(Encuestas!FM233:'Encuestas'!FO233)</f>
        <v>0</v>
      </c>
      <c r="CC233" s="296">
        <f>SUM(Encuestas!FP233:'Encuestas'!FR233)</f>
        <v>0</v>
      </c>
      <c r="CD233" s="296">
        <f>SUM(Encuestas!FS233:'Encuestas'!FU233)</f>
        <v>11</v>
      </c>
      <c r="CE233" s="296">
        <f>Encuestas!FG233+Encuestas!FJ233+Encuestas!FM233+Encuestas!FP233+Encuestas!FS233</f>
        <v>331</v>
      </c>
      <c r="CF233" s="296">
        <f>Encuestas!FH233+Encuestas!FK233+Encuestas!FN233+Encuestas!FQ233+Encuestas!FT233</f>
        <v>0</v>
      </c>
      <c r="CG233" s="296">
        <f>Encuestas!FI233+Encuestas!FL233+Encuestas!FO233+Encuestas!FR233+Encuestas!FU233</f>
        <v>0</v>
      </c>
      <c r="CH233" s="296">
        <f t="shared" si="122"/>
        <v>331</v>
      </c>
      <c r="CI233" s="296">
        <f t="shared" si="136"/>
        <v>100</v>
      </c>
      <c r="CJ233" s="296">
        <f t="shared" si="137"/>
        <v>0</v>
      </c>
      <c r="CK233" s="296">
        <f t="shared" si="138"/>
        <v>0</v>
      </c>
      <c r="CL233" s="296" t="str">
        <f>IF(AND(Encuestas!FF233="no",Calculos!CH233=0),"OK","Err")</f>
        <v>Err</v>
      </c>
      <c r="CM233" s="296" t="str">
        <f>IF(SUM(Encuestas!GB233:GF233)=100,"OK",0)</f>
        <v>OK</v>
      </c>
      <c r="CN233" s="296">
        <f>IF((Encuestas!GJ233-Encuestas!GI233)&lt;=0,(Encuestas!GJ233-Encuestas!GI233)+12,(Encuestas!GJ233-Encuestas!GI233))</f>
        <v>3</v>
      </c>
      <c r="CO233" s="296">
        <f>SUM(Encuestas!GL233:GM233)</f>
        <v>350</v>
      </c>
      <c r="CP233" s="296">
        <f>SUM(Encuestas!GN233,Encuestas!GP233)</f>
        <v>330</v>
      </c>
      <c r="CQ233" s="296">
        <f>IF(SUM(Encuestas!GN233,Encuestas!GO233)=Encuestas!GL233,"OK",0)</f>
        <v>0</v>
      </c>
      <c r="CR233" s="296" t="str">
        <f>IF(SUM(Encuestas!GP233,Encuestas!GQ233)=Encuestas!GM233,"OK",0)</f>
        <v>OK</v>
      </c>
      <c r="CS233" s="296">
        <f t="shared" si="139"/>
        <v>94.285714285714278</v>
      </c>
      <c r="CT233" s="296">
        <f>(Encuestas!GN233/Encuestas!GL233)*100</f>
        <v>94.285714285714278</v>
      </c>
      <c r="CU233" s="296" t="e">
        <v>#N/A</v>
      </c>
      <c r="CV233" s="296">
        <f>(Encuestas!GM233/Encuestas!GN233)*100</f>
        <v>0</v>
      </c>
      <c r="CW233" s="296">
        <f>(Encuestas!GO233/Encuestas!GL233)*100</f>
        <v>2.8571428571428572</v>
      </c>
      <c r="CX233" s="296" t="e">
        <f>((Encuestas!BS5+Encuestas!BT5)/Encuestas!BO5)*100</f>
        <v>#DIV/0!</v>
      </c>
      <c r="CY233" s="296">
        <f>SUM(Encuestas!GR233:GS233)</f>
        <v>300</v>
      </c>
      <c r="CZ233" s="296" t="str">
        <f>IF(SUM(Encuestas!GT233:GV233)=100,"OK",0)</f>
        <v>OK</v>
      </c>
      <c r="DA233" s="296" t="e">
        <f>((Encuestas!BS5+Encuestas!BT5)/Encuestas!BO5)*100</f>
        <v>#DIV/0!</v>
      </c>
      <c r="DB233" s="296">
        <f>SUM(Encuestas!HL233:HO233)</f>
        <v>35</v>
      </c>
      <c r="DC233" s="296">
        <f>SUM(Encuestas!HP233,Encuestas!HR233)</f>
        <v>0</v>
      </c>
      <c r="DD233" s="296">
        <f>SUM(Encuestas!HQ233,Encuestas!HS233)</f>
        <v>0</v>
      </c>
      <c r="DE233" s="296">
        <f>SUM(Encuestas!HP233,Encuestas!HQ233)</f>
        <v>0</v>
      </c>
      <c r="DF233" s="296">
        <f>SUM(Encuestas!HR233,Encuestas!HS233)</f>
        <v>0</v>
      </c>
      <c r="DG233" s="296">
        <f t="shared" si="123"/>
        <v>0</v>
      </c>
      <c r="DH233" s="296" t="str">
        <f>IF(SUM(Encuestas!HT233:IA233)=100,"OK",0)</f>
        <v>OK</v>
      </c>
      <c r="DI233" s="296">
        <f>IF(SUM(Encuestas!IB233:IH233)=100,"OK",0)</f>
        <v>0</v>
      </c>
      <c r="DJ233" s="296" t="str">
        <f>IF(SUM(Encuestas!IJ233:IK233)=100,"OK",0)</f>
        <v>OK</v>
      </c>
      <c r="DK233" s="296">
        <f>SUM(Encuestas!IL233:IV233)</f>
        <v>580</v>
      </c>
      <c r="DL233" s="296">
        <f>SUM(Encuestas!IW233:IX233)</f>
        <v>0</v>
      </c>
      <c r="DM233" s="296">
        <f>SUM(Encuestas!IY233,Encuestas!JA233,Encuestas!JC233,Encuestas!JE233,Encuestas!JG233,Encuestas!JI233,Encuestas!JK233,Encuestas!JM233,Encuestas!JO233)</f>
        <v>10</v>
      </c>
      <c r="DN233" s="296">
        <f>SUM(Encuestas!IZ233,Encuestas!JB233,Encuestas!JD233,Encuestas!JF233,Encuestas!JH233,Encuestas!JJ233,Encuestas!JL233,Encuestas!JN233,Encuestas!JR233)</f>
        <v>0</v>
      </c>
      <c r="DO233" s="296">
        <f>SUM(Encuestas!KG233:KH233)</f>
        <v>0</v>
      </c>
      <c r="DP233" s="296">
        <f>SUM(Encuestas!KA233,Encuestas!KD233,Encuestas!KF233,Calculos!DO233)</f>
        <v>15</v>
      </c>
      <c r="DQ233" s="296">
        <f>SUM(Encuestas!KJ233:KL233)</f>
        <v>0</v>
      </c>
      <c r="DR233" s="296">
        <f>SUM(Encuestas!KB233,Encuestas!KC233,Encuestas!KE233,Calculos!DQ233)</f>
        <v>0</v>
      </c>
      <c r="DS233" s="296">
        <f>VLOOKUP(Encuestas!KT233,'Matriz codigos'!$A$2:$B$8,2,FALSE)</f>
        <v>1</v>
      </c>
      <c r="DT233" s="296">
        <f>VLOOKUP(Encuestas!KU233,'Matriz codigos'!$A$2:$B$8,2,FALSE)</f>
        <v>1</v>
      </c>
      <c r="DU233" s="296">
        <f>VLOOKUP(Encuestas!KV233,'Matriz codigos'!$A$2:$B$8,2,FALSE)</f>
        <v>1</v>
      </c>
      <c r="DV233" s="296">
        <f>VLOOKUP(Encuestas!KW233,'Matriz codigos'!$A$2:$B$8,2,FALSE)</f>
        <v>1</v>
      </c>
      <c r="DW233" s="296">
        <f>VLOOKUP(Encuestas!KT233,'Matriz codigos'!$A$10:$B$16,2,FALSE)</f>
        <v>1</v>
      </c>
      <c r="DX233" s="296">
        <f>VLOOKUP(Encuestas!KU233,'Matriz codigos'!$A$10:$B$16,2,FALSE)</f>
        <v>1</v>
      </c>
      <c r="DY233" s="296">
        <f>VLOOKUP(Encuestas!KV233,'Matriz codigos'!$A$10:$B$16,2,FALSE)</f>
        <v>1</v>
      </c>
      <c r="DZ233" s="296">
        <f>VLOOKUP(Encuestas!KW233,'Matriz codigos'!$A$10:$B$16,2,FALSE)</f>
        <v>2</v>
      </c>
      <c r="EA233" s="296">
        <f t="shared" si="106"/>
        <v>75</v>
      </c>
      <c r="EB233" s="296">
        <f t="shared" si="107"/>
        <v>25</v>
      </c>
      <c r="EC233" s="296">
        <f t="shared" si="108"/>
        <v>0</v>
      </c>
      <c r="ED233" s="296">
        <f t="shared" si="109"/>
        <v>0</v>
      </c>
      <c r="EE233" s="296" t="str">
        <f t="shared" si="124"/>
        <v>OK</v>
      </c>
      <c r="EF233" s="296">
        <f>VLOOKUP(Encuestas!MR233,'Matriz codigos'!$A$18:$B$20,2,FALSE)</f>
        <v>2</v>
      </c>
      <c r="EG233" s="296">
        <f>VLOOKUP(Encuestas!MT233,'Matriz codigos'!$A$23:$B$26,2,FALSE)</f>
        <v>3</v>
      </c>
      <c r="EH233" s="296">
        <f>VLOOKUP(Encuestas!MU233,'Matriz codigos'!$A$23:$B$26,2,FALSE)</f>
        <v>0</v>
      </c>
      <c r="EI233" s="296">
        <f>VLOOKUP(Encuestas!MV233,'Matriz codigos'!$A$23:$B$26,2,FALSE)</f>
        <v>0</v>
      </c>
      <c r="EJ233" s="296">
        <f>VLOOKUP(Encuestas!MW233,'Matriz codigos'!$A$23:$B$26,2,FALSE)</f>
        <v>2</v>
      </c>
      <c r="EK233" s="296">
        <f>VLOOKUP(Encuestas!MX233,'Matriz codigos'!$A$23:$B$26,2,FALSE)</f>
        <v>2</v>
      </c>
      <c r="EL233" s="296">
        <f>VLOOKUP(Encuestas!MY233,'Matriz codigos'!$A$23:$B$26,2,FALSE)</f>
        <v>0</v>
      </c>
      <c r="EM233" s="296">
        <f>VLOOKUP(Encuestas!MZ233,'Matriz codigos'!$A$23:$B$26,2,FALSE)</f>
        <v>0</v>
      </c>
      <c r="EN233" s="296">
        <f>VLOOKUP(Encuestas!NA233,'Matriz codigos'!$A$23:$B$26,2,FALSE)</f>
        <v>0</v>
      </c>
      <c r="EO233" s="296">
        <f>SUM(Encuestas!NW233,Encuestas!OC233,Encuestas!OI233,Encuestas!OO233,Encuestas!OU233,Encuestas!PA233,Encuestas!PG233)</f>
        <v>15</v>
      </c>
      <c r="EP233" s="296">
        <f>SUM(Encuestas!NX233,Encuestas!OD233,Encuestas!OJ233,Encuestas!OP233,Encuestas!OV233,Encuestas!PB233,Encuestas!PH233)</f>
        <v>0</v>
      </c>
      <c r="EQ233" s="296">
        <f>SUM(Encuestas!NW233:NX233)</f>
        <v>3</v>
      </c>
      <c r="ER233" s="296">
        <f>SUM(Encuestas!OC233:OD233)</f>
        <v>1</v>
      </c>
      <c r="ES233" s="296">
        <f>SUM(Encuestas!OI233:OJ233)</f>
        <v>1</v>
      </c>
      <c r="ET233" s="296">
        <f>SUM(Encuestas!OO233:OP233)</f>
        <v>2</v>
      </c>
      <c r="EU233" s="296">
        <f>SUM(Encuestas!OU233:OV233)</f>
        <v>2</v>
      </c>
      <c r="EV233" s="296">
        <f>SUM(Encuestas!PA233:PB233)</f>
        <v>1</v>
      </c>
      <c r="EW233" s="296">
        <f>SUM(Encuestas!PG233:PH233)</f>
        <v>5</v>
      </c>
    </row>
    <row r="234" spans="1:153" x14ac:dyDescent="0.25">
      <c r="A234" s="296">
        <f>Encuestas!A234</f>
        <v>111011047</v>
      </c>
      <c r="B234" s="296">
        <f>SUM(Encuestas!Z234:AB234)</f>
        <v>0</v>
      </c>
      <c r="C234" s="296">
        <f>SUM(Encuestas!AC234:AE234)</f>
        <v>0</v>
      </c>
      <c r="D234" s="296">
        <f t="shared" si="118"/>
        <v>0</v>
      </c>
      <c r="E234" s="296">
        <f>SUM(Encuestas!AF234:AH234)</f>
        <v>0</v>
      </c>
      <c r="F234" s="296">
        <f>SUM(Encuestas!AI234:AK234)</f>
        <v>0</v>
      </c>
      <c r="G234" s="296">
        <f t="shared" si="119"/>
        <v>0</v>
      </c>
      <c r="H234" s="296">
        <f>SUM(Encuestas!AL234:AN234)</f>
        <v>0</v>
      </c>
      <c r="I234" s="296">
        <f>SUM(Encuestas!AO234:AQ234)</f>
        <v>0</v>
      </c>
      <c r="J234" s="296">
        <f>SUM(Encuestas!W234:Y234)</f>
        <v>0</v>
      </c>
      <c r="K234" s="296">
        <f>SUM(Encuestas!W234,Encuestas!Z234,Encuestas!AC234,Encuestas!AF234,Encuestas!AI234,Encuestas!AL234,Encuestas!AO234)</f>
        <v>0</v>
      </c>
      <c r="L234" s="296" t="e">
        <f>((Encuestas!BS3+Encuestas!BT3)/Encuestas!BO3)*100</f>
        <v>#DIV/0!</v>
      </c>
      <c r="M234" s="296">
        <f>SUM(Encuestas!X234,Encuestas!AA234,Encuestas!AD234,Encuestas!AG234,Encuestas!AJ234,Encuestas!AM234,Encuestas!AP234)</f>
        <v>0</v>
      </c>
      <c r="N234" s="296" t="e">
        <f>((Encuestas!BS3+Encuestas!BT3)/Encuestas!BO3)*100</f>
        <v>#DIV/0!</v>
      </c>
      <c r="O234" s="296">
        <f>SUM(Encuestas!Y234,Encuestas!AB234,Encuestas!AE234,Encuestas!AH234,Encuestas!AK234,Encuestas!AN234,Encuestas!AQ234)</f>
        <v>0</v>
      </c>
      <c r="P234" s="296" t="e">
        <f>((Encuestas!BS3+Encuestas!BT3)/Encuestas!BO3)*100</f>
        <v>#DIV/0!</v>
      </c>
      <c r="Q234" s="296">
        <f t="shared" si="120"/>
        <v>0</v>
      </c>
      <c r="R234" s="296">
        <f>SUM(Encuestas!BG234:BI234)</f>
        <v>0</v>
      </c>
      <c r="S234" s="296">
        <f>100-SUM(Encuestas!BB234:BI234)</f>
        <v>100</v>
      </c>
      <c r="T234" s="296">
        <f>SUM(Encuestas!BB234:BF234,Calculos!R234:S234)</f>
        <v>100</v>
      </c>
      <c r="U234" s="298">
        <f>IF((Encuestas!BL234&lt;Encuestas!BK234),(Encuestas!BL234+13)-Encuestas!BK234,(Encuestas!BL234-Encuestas!BK234)+1)</f>
        <v>1</v>
      </c>
      <c r="V234" s="296">
        <f>SUM(Encuestas!BN234:BO234)</f>
        <v>0</v>
      </c>
      <c r="W234" s="296">
        <f>IF((J234&gt;Encuestas!BN234),"OK",J234-Encuestas!BN234)</f>
        <v>0</v>
      </c>
      <c r="X234" s="36" t="str">
        <f>IF(W234="OK",(Encuestas!BN234/Calculos!J234)*100,"")</f>
        <v/>
      </c>
      <c r="Y234" s="296" t="str">
        <f>IF(SUM(Encuestas!BP234,Encuestas!BQ234,Encuestas!BR234)=Encuestas!BN234,"OK",(SUM(Encuestas!BP234,Encuestas!BQ234,Encuestas!BR234)-Encuestas!BN234))</f>
        <v>OK</v>
      </c>
      <c r="Z234" s="296">
        <f>IF((D234&gt;Encuestas!BO234),"OK",D234-Encuestas!BO234)</f>
        <v>0</v>
      </c>
      <c r="AA234" s="296" t="str">
        <f>IF(SUM(Encuestas!BS234,Encuestas!BT234,Encuestas!BU234)=CM234,"OK",(SUM(Encuestas!BS234,Encuestas!BT234,Encuestas!BU234)-Encuestas!BO234))</f>
        <v>OK</v>
      </c>
      <c r="AB234" s="296" t="e">
        <f>((Encuestas!BS3+Encuestas!BT3)/Encuestas!BO3)*100</f>
        <v>#DIV/0!</v>
      </c>
      <c r="AC234" s="296" t="e">
        <f>IF(AD3&lt;=100,"OK","Err")</f>
        <v>#DIV/0!</v>
      </c>
      <c r="AD234" s="296" t="e">
        <v>#N/A</v>
      </c>
      <c r="AE234" s="296" t="e">
        <v>#N/A</v>
      </c>
      <c r="AF234" s="296" t="e">
        <v>#N/A</v>
      </c>
      <c r="AG234" s="296" t="e">
        <v>#N/A</v>
      </c>
      <c r="AH234" s="296">
        <f>SUM(Encuestas!BP234,Encuestas!BS234)</f>
        <v>0</v>
      </c>
      <c r="AI234" s="296">
        <f>SUM(Encuestas!BQ234,Encuestas!BT234)</f>
        <v>0</v>
      </c>
      <c r="AJ234" s="296">
        <f>SUM(Encuestas!BR234,Encuestas!BU234)</f>
        <v>0</v>
      </c>
      <c r="AK234" s="296" t="e">
        <f>((Encuestas!BS3+Encuestas!BT3)/Encuestas!BO3)*100</f>
        <v>#DIV/0!</v>
      </c>
      <c r="AL234" s="296">
        <f>((Encuestas!BT3+Encuestas!BU3)/Encuestas!BP3)*100</f>
        <v>0</v>
      </c>
      <c r="AM234" s="296">
        <f>((Encuestas!BU3+Encuestas!BV3)/Encuestas!BQ3)*100</f>
        <v>0</v>
      </c>
      <c r="AN234" s="296">
        <f>((Encuestas!BV3+Encuestas!BW3)/Encuestas!BR3)*100</f>
        <v>0</v>
      </c>
      <c r="AO234" s="296" t="e">
        <f>((Encuestas!BW3+Encuestas!BX3)/Encuestas!BS3)*100</f>
        <v>#DIV/0!</v>
      </c>
      <c r="AP234" s="296">
        <f>IF((Encuestas!BO234&gt;0),(((18*(Encuestas!BO234*(Encuestas!BV234/100)))+(30*(Encuestas!BO234*(Encuestas!BW234/100)))+(36*(Encuestas!BO234*(Encuestas!BX234/100))))/Encuestas!BO234),0)</f>
        <v>0</v>
      </c>
      <c r="AQ234" s="296">
        <f>SUM(Encuestas!CJ234,Encuestas!CN234)</f>
        <v>0</v>
      </c>
      <c r="AR234" s="296">
        <f>SUM(Encuestas!CK234,Encuestas!CO234)</f>
        <v>0</v>
      </c>
      <c r="AS234" s="296">
        <f>SUM(Encuestas!CL234,Encuestas!CP234)</f>
        <v>0</v>
      </c>
      <c r="AT234" s="296">
        <f>SUM(Encuestas!CM234,Encuestas!CQ234)</f>
        <v>0</v>
      </c>
      <c r="AU234" s="296">
        <f>SUM(Encuestas!CV234,Encuestas!CW234,Encuestas!DB234,Encuestas!DC234)</f>
        <v>0</v>
      </c>
      <c r="AV234" s="296">
        <f>SUM(Encuestas!CX234,Encuestas!DD234)</f>
        <v>0</v>
      </c>
      <c r="AW234" s="296">
        <f>SUM(Encuestas!CY234,Encuestas!CZ234,Encuestas!DE234,Encuestas!DF234)</f>
        <v>0</v>
      </c>
      <c r="AX234" s="296">
        <f>SUM(Encuestas!DA234,Encuestas!DG234)</f>
        <v>0</v>
      </c>
      <c r="AY234" s="296">
        <f>SUM(Encuestas!DI234,Encuestas!DK234)</f>
        <v>380</v>
      </c>
      <c r="AZ234" s="296">
        <f>SUM(Encuestas!DS234,Encuestas!DU234)</f>
        <v>0</v>
      </c>
      <c r="BA234" s="5" t="str">
        <f>IF(((AV234*Encuestas!DM234)=0),"OK",IF((Calculos!AV234*Encuestas!DM234)&gt;0,"NO",0))</f>
        <v>OK</v>
      </c>
      <c r="BB234" s="5" t="str">
        <f>IF((Calculos!AW234*Encuestas!DN234)=0,"OK", IF((Calculos!AW234*Encuestas!DN234)&gt;0,"NO",0))</f>
        <v>OK</v>
      </c>
      <c r="BC234" s="5" t="str">
        <f>IF((Calculos!AX234*Encuestas!DO234)=0,"OK",IF((Calculos!AX234*Encuestas!DO234)&gt;0,"NO",0))</f>
        <v>OK</v>
      </c>
      <c r="BD234" s="298">
        <f>SUM(Calculos!AY234,Calculos!AU234)</f>
        <v>380</v>
      </c>
      <c r="BE234" s="298">
        <f>SUM(Calculos!AV234,Encuestas!DM234)</f>
        <v>0</v>
      </c>
      <c r="BF234" s="298">
        <f>SUM(Calculos!AW234,Encuestas!DO234)</f>
        <v>0</v>
      </c>
      <c r="BG234" s="298">
        <f>SUM(Calculos!AX234,Encuestas!DQ234)</f>
        <v>0</v>
      </c>
      <c r="BH234" s="5" t="str">
        <f>IF(((Calculos!AZ234*Calculos!AQ234)=0),"OK",IF((Calculos!AZ234*Calculos!AQ234)&gt;0,"NO"))</f>
        <v>OK</v>
      </c>
      <c r="BI234" s="5" t="str">
        <f>IF((Calculos!AR234*Encuestas!DW234)=0,"OK",IF((Calculos!AR234*Encuestas!DW234)&gt;0,"NO"))</f>
        <v>OK</v>
      </c>
      <c r="BJ234" s="5" t="str">
        <f>IF((Calculos!AS234*Encuestas!DY234)=0,"OK",IF((Encuestas!DY234*Calculos!AS234)&gt;0,"NO"))</f>
        <v>OK</v>
      </c>
      <c r="BK234" s="5" t="str">
        <f>Validadores!S234</f>
        <v>OK</v>
      </c>
      <c r="BL234" s="296">
        <f t="shared" si="121"/>
        <v>0</v>
      </c>
      <c r="BM234" s="296">
        <f>SUM(AR234,Encuestas!DW234)</f>
        <v>350</v>
      </c>
      <c r="BN234" s="296">
        <f>SUM(Encuestas!DY234,Calculos!AS234)</f>
        <v>0</v>
      </c>
      <c r="BO234" s="296">
        <f>SUM(Encuestas!EA234,Calculos!AT234)</f>
        <v>0</v>
      </c>
      <c r="BP234" s="296">
        <f>SUM(Encuestas!EC234,Encuestas!ED234)</f>
        <v>30</v>
      </c>
      <c r="BQ234" s="296" t="str">
        <f>IF(Encuestas!CR234*Calculos!BP234=0,"OK",IF(Encuestas!CR234*Calculos!BP234&gt;0,"Err"))</f>
        <v>OK</v>
      </c>
      <c r="BR234" s="296" t="str">
        <f>IF(Encuestas!EE234*Encuestas!CS234=0,"OK",IF(Encuestas!EE234*Encuestas!CS234&gt;0,"Err"))</f>
        <v>OK</v>
      </c>
      <c r="BS234" s="296" t="str">
        <f>IF(Encuestas!EF234*Encuestas!CT234=0,"OK",IF(Encuestas!EF234*Encuestas!CT234&gt;0,"Err"))</f>
        <v>OK</v>
      </c>
      <c r="BT234" s="296" t="str">
        <f>IF(Encuestas!EG234*Encuestas!CU234=0,"OK",IF(Encuestas!EG234*Encuestas!CU234&gt;0,"Err"))</f>
        <v>OK</v>
      </c>
      <c r="BU234" s="296">
        <f>SUM(Encuestas!CR234,Calculos!BP234)</f>
        <v>30</v>
      </c>
      <c r="BV234" s="296">
        <f>SUM(Encuestas!EE234,Encuestas!CS234)</f>
        <v>0</v>
      </c>
      <c r="BW234" s="296">
        <f>SUM(Encuestas!EF234,Encuestas!CT234)</f>
        <v>0</v>
      </c>
      <c r="BX234" s="296">
        <f>SUM(Encuestas!EG234,Encuestas!CU234)</f>
        <v>0</v>
      </c>
      <c r="BY234" s="296" t="str">
        <f>IF(SUM(Encuestas!FD234,Encuestas!FE234)=100,"OK",0)</f>
        <v>OK</v>
      </c>
      <c r="BZ234" s="6">
        <f>SUM(Encuestas!FG234:'Encuestas'!FI234)</f>
        <v>0</v>
      </c>
      <c r="CA234" s="296">
        <f>SUM(Encuestas!FJ234:'Encuestas'!FL234)</f>
        <v>0</v>
      </c>
      <c r="CB234" s="296">
        <f>SUM(Encuestas!FM234:'Encuestas'!FO234)</f>
        <v>0</v>
      </c>
      <c r="CC234" s="296">
        <f>SUM(Encuestas!FP234:'Encuestas'!FR234)</f>
        <v>0</v>
      </c>
      <c r="CD234" s="296">
        <f>SUM(Encuestas!FS234:'Encuestas'!FU234)</f>
        <v>0</v>
      </c>
      <c r="CE234" s="296">
        <f>Encuestas!FG234+Encuestas!FJ234+Encuestas!FM234+Encuestas!FP234+Encuestas!FS234</f>
        <v>0</v>
      </c>
      <c r="CF234" s="296">
        <f>Encuestas!FH234+Encuestas!FK234+Encuestas!FN234+Encuestas!FQ234+Encuestas!FT234</f>
        <v>0</v>
      </c>
      <c r="CG234" s="296">
        <f>Encuestas!FI234+Encuestas!FL234+Encuestas!FO234+Encuestas!FR234+Encuestas!FU234</f>
        <v>0</v>
      </c>
      <c r="CH234" s="296">
        <f t="shared" si="122"/>
        <v>0</v>
      </c>
      <c r="CI234" s="296" t="e">
        <f>((Encuestas!BS3+Encuestas!BT3)/Encuestas!BO3)*100</f>
        <v>#DIV/0!</v>
      </c>
      <c r="CJ234" s="296" t="e">
        <f>IF(AD3&lt;=100,"OK","Err")</f>
        <v>#DIV/0!</v>
      </c>
      <c r="CK234" s="296" t="e">
        <v>#N/A</v>
      </c>
      <c r="CL234" s="296" t="str">
        <f>IF(AND(Encuestas!FF234="no",Calculos!CH234=0),"OK","Err")</f>
        <v>OK</v>
      </c>
      <c r="CM234" s="296">
        <f>IF(SUM(Encuestas!GB234:GF234)=100,"OK",0)</f>
        <v>0</v>
      </c>
      <c r="CN234" s="296">
        <f>IF((Encuestas!GJ234-Encuestas!GI234)&lt;=0,(Encuestas!GJ234-Encuestas!GI234)+12,(Encuestas!GJ234-Encuestas!GI234))</f>
        <v>12</v>
      </c>
      <c r="CO234" s="296">
        <f>SUM(Encuestas!GL234:GM234)</f>
        <v>0</v>
      </c>
      <c r="CP234" s="296">
        <f>SUM(Encuestas!GN234,Encuestas!GP234)</f>
        <v>0</v>
      </c>
      <c r="CQ234" s="296" t="str">
        <f>IF(SUM(Encuestas!GN234,Encuestas!GO234)=Encuestas!GL234,"OK",0)</f>
        <v>OK</v>
      </c>
      <c r="CR234" s="296" t="str">
        <f>IF(SUM(Encuestas!GP234,Encuestas!GQ234)=Encuestas!GM234,"OK",0)</f>
        <v>OK</v>
      </c>
      <c r="CS234" s="296" t="e">
        <f>((Encuestas!BS3+Encuestas!BT3)/Encuestas!BO3)*100</f>
        <v>#DIV/0!</v>
      </c>
      <c r="CT234" s="296">
        <f>((Encuestas!BT3+Encuestas!BU3)/Encuestas!BP3)*100</f>
        <v>0</v>
      </c>
      <c r="CU234" s="296" t="e">
        <v>#N/A</v>
      </c>
      <c r="CV234" s="296" t="e">
        <f>((Encuestas!BS3+Encuestas!BT3)/Encuestas!BO3)*100</f>
        <v>#DIV/0!</v>
      </c>
      <c r="CW234" s="296" t="e">
        <f>IF(AD3&lt;=100,"OK","Err")</f>
        <v>#DIV/0!</v>
      </c>
      <c r="CX234" s="296">
        <f>((Encuestas!BS6+Encuestas!BT6)/Encuestas!BO6)*100</f>
        <v>50</v>
      </c>
      <c r="CY234" s="296">
        <f>SUM(Encuestas!GR234:GS234)</f>
        <v>0</v>
      </c>
      <c r="CZ234" s="296">
        <f>IF(SUM(Encuestas!GT234:GV234)=100,"OK",0)</f>
        <v>0</v>
      </c>
      <c r="DA234" s="296">
        <f>((Encuestas!BS6+Encuestas!BT6)/Encuestas!BO6)*100</f>
        <v>50</v>
      </c>
      <c r="DB234" s="296">
        <f>SUM(Encuestas!HL234:HO234)</f>
        <v>0</v>
      </c>
      <c r="DC234" s="296">
        <f>SUM(Encuestas!HP234,Encuestas!HR234)</f>
        <v>0</v>
      </c>
      <c r="DD234" s="296">
        <f>SUM(Encuestas!HQ234,Encuestas!HS234)</f>
        <v>0</v>
      </c>
      <c r="DE234" s="296">
        <f>SUM(Encuestas!HP234,Encuestas!HQ234)</f>
        <v>0</v>
      </c>
      <c r="DF234" s="296">
        <f>SUM(Encuestas!HR234,Encuestas!HS234)</f>
        <v>0</v>
      </c>
      <c r="DG234" s="296">
        <f t="shared" si="123"/>
        <v>0</v>
      </c>
      <c r="DH234" s="296">
        <f>IF(SUM(Encuestas!HT234:IA234)=100,"OK",0)</f>
        <v>0</v>
      </c>
      <c r="DI234" s="296">
        <f>IF(SUM(Encuestas!IB234:IH234)=100,"OK",0)</f>
        <v>0</v>
      </c>
      <c r="DJ234" s="296">
        <f>IF(SUM(Encuestas!IJ234:IK234)=100,"OK",0)</f>
        <v>0</v>
      </c>
      <c r="DK234" s="296">
        <f>SUM(Encuestas!IL234:IV234)</f>
        <v>500</v>
      </c>
      <c r="DL234" s="296">
        <f>SUM(Encuestas!IW234:IX234)</f>
        <v>0</v>
      </c>
      <c r="DM234" s="296">
        <f>SUM(Encuestas!IY234,Encuestas!JA234,Encuestas!JC234,Encuestas!JE234,Encuestas!JG234,Encuestas!JI234,Encuestas!JK234,Encuestas!JM234,Encuestas!JO234)</f>
        <v>35</v>
      </c>
      <c r="DN234" s="296">
        <f>SUM(Encuestas!IZ234,Encuestas!JB234,Encuestas!JD234,Encuestas!JF234,Encuestas!JH234,Encuestas!JJ234,Encuestas!JL234,Encuestas!JN234,Encuestas!JR234)</f>
        <v>0</v>
      </c>
      <c r="DO234" s="296">
        <f>SUM(Encuestas!KG234:KH234)</f>
        <v>0</v>
      </c>
      <c r="DP234" s="296">
        <f>SUM(Encuestas!KA234,Encuestas!KD234,Encuestas!KF234,Calculos!DO234)</f>
        <v>50</v>
      </c>
      <c r="DQ234" s="296">
        <f>SUM(Encuestas!KJ234:KL234)</f>
        <v>0</v>
      </c>
      <c r="DR234" s="296">
        <f>SUM(Encuestas!KB234,Encuestas!KC234,Encuestas!KE234,Calculos!DQ234)</f>
        <v>0</v>
      </c>
      <c r="DS234" s="296">
        <f>VLOOKUP(Encuestas!KT234,'Matriz codigos'!$A$2:$B$8,2,FALSE)</f>
        <v>1</v>
      </c>
      <c r="DT234" s="296">
        <f>VLOOKUP(Encuestas!KU234,'Matriz codigos'!$A$2:$B$8,2,FALSE)</f>
        <v>1</v>
      </c>
      <c r="DU234" s="296">
        <f>VLOOKUP(Encuestas!KV234,'Matriz codigos'!$A$2:$B$8,2,FALSE)</f>
        <v>1</v>
      </c>
      <c r="DV234" s="296">
        <f>VLOOKUP(Encuestas!KW234,'Matriz codigos'!$A$2:$B$8,2,FALSE)</f>
        <v>1</v>
      </c>
      <c r="DW234" s="296">
        <f>VLOOKUP(Encuestas!KT234,'Matriz codigos'!$A$10:$B$16,2,FALSE)</f>
        <v>1</v>
      </c>
      <c r="DX234" s="296">
        <f>VLOOKUP(Encuestas!KU234,'Matriz codigos'!$A$10:$B$16,2,FALSE)</f>
        <v>1</v>
      </c>
      <c r="DY234" s="296">
        <f>VLOOKUP(Encuestas!KV234,'Matriz codigos'!$A$10:$B$16,2,FALSE)</f>
        <v>1</v>
      </c>
      <c r="DZ234" s="296">
        <f>VLOOKUP(Encuestas!KW234,'Matriz codigos'!$A$10:$B$16,2,FALSE)</f>
        <v>1</v>
      </c>
      <c r="EA234" s="296">
        <f t="shared" si="106"/>
        <v>100</v>
      </c>
      <c r="EB234" s="296">
        <f t="shared" si="107"/>
        <v>0</v>
      </c>
      <c r="EC234" s="296">
        <f t="shared" si="108"/>
        <v>0</v>
      </c>
      <c r="ED234" s="296">
        <f t="shared" si="109"/>
        <v>0</v>
      </c>
      <c r="EE234" s="296" t="str">
        <f t="shared" si="124"/>
        <v>OK</v>
      </c>
      <c r="EF234" s="296">
        <f>VLOOKUP(Encuestas!MR234,'Matriz codigos'!$A$18:$B$20,2,FALSE)</f>
        <v>2</v>
      </c>
      <c r="EG234" s="296">
        <f>VLOOKUP(Encuestas!MT234,'Matriz codigos'!$A$23:$B$26,2,FALSE)</f>
        <v>3</v>
      </c>
      <c r="EH234" s="296">
        <f>VLOOKUP(Encuestas!MU234,'Matriz codigos'!$A$23:$B$26,2,FALSE)</f>
        <v>0</v>
      </c>
      <c r="EI234" s="296">
        <f>VLOOKUP(Encuestas!MV234,'Matriz codigos'!$A$23:$B$26,2,FALSE)</f>
        <v>0</v>
      </c>
      <c r="EJ234" s="296">
        <f>VLOOKUP(Encuestas!MW234,'Matriz codigos'!$A$23:$B$26,2,FALSE)</f>
        <v>0</v>
      </c>
      <c r="EK234" s="296">
        <f>VLOOKUP(Encuestas!MX234,'Matriz codigos'!$A$23:$B$26,2,FALSE)</f>
        <v>0</v>
      </c>
      <c r="EL234" s="296">
        <f>VLOOKUP(Encuestas!MY234,'Matriz codigos'!$A$23:$B$26,2,FALSE)</f>
        <v>0</v>
      </c>
      <c r="EM234" s="296">
        <f>VLOOKUP(Encuestas!MZ234,'Matriz codigos'!$A$23:$B$26,2,FALSE)</f>
        <v>0</v>
      </c>
      <c r="EN234" s="296">
        <f>VLOOKUP(Encuestas!NA234,'Matriz codigos'!$A$23:$B$26,2,FALSE)</f>
        <v>0</v>
      </c>
      <c r="EO234" s="296">
        <f>SUM(Encuestas!NW234,Encuestas!OC234,Encuestas!OI234,Encuestas!OO234,Encuestas!OU234,Encuestas!PA234,Encuestas!PG234)</f>
        <v>20</v>
      </c>
      <c r="EP234" s="296">
        <f>SUM(Encuestas!NX234,Encuestas!OD234,Encuestas!OJ234,Encuestas!OP234,Encuestas!OV234,Encuestas!PB234,Encuestas!PH234)</f>
        <v>0</v>
      </c>
      <c r="EQ234" s="296">
        <f>SUM(Encuestas!NW234:NX234)</f>
        <v>5</v>
      </c>
      <c r="ER234" s="296">
        <f>SUM(Encuestas!OC234:OD234)</f>
        <v>2</v>
      </c>
      <c r="ES234" s="296">
        <f>SUM(Encuestas!OI234:OJ234)</f>
        <v>3</v>
      </c>
      <c r="ET234" s="296">
        <f>SUM(Encuestas!OO234:OP234)</f>
        <v>3</v>
      </c>
      <c r="EU234" s="296">
        <f>SUM(Encuestas!OU234:OV234)</f>
        <v>3</v>
      </c>
      <c r="EV234" s="296">
        <f>SUM(Encuestas!PA234:PB234)</f>
        <v>2</v>
      </c>
      <c r="EW234" s="296">
        <f>SUM(Encuestas!PG234:PH234)</f>
        <v>2</v>
      </c>
    </row>
    <row r="235" spans="1:153" x14ac:dyDescent="0.25">
      <c r="A235" s="296">
        <f>Encuestas!A235</f>
        <v>111011328</v>
      </c>
      <c r="B235" s="296">
        <f>SUM(Encuestas!Z235:AB235)</f>
        <v>4</v>
      </c>
      <c r="C235" s="296">
        <f>SUM(Encuestas!AC235:AE235)</f>
        <v>5</v>
      </c>
      <c r="D235" s="296">
        <f t="shared" si="118"/>
        <v>9</v>
      </c>
      <c r="E235" s="296">
        <f>SUM(Encuestas!AF235:AH235)</f>
        <v>0</v>
      </c>
      <c r="F235" s="296">
        <f>SUM(Encuestas!AI235:AK235)</f>
        <v>0</v>
      </c>
      <c r="G235" s="296">
        <f t="shared" si="119"/>
        <v>0</v>
      </c>
      <c r="H235" s="296">
        <f>SUM(Encuestas!AL235:AN235)</f>
        <v>3</v>
      </c>
      <c r="I235" s="296">
        <f>SUM(Encuestas!AO235:AQ235)</f>
        <v>0</v>
      </c>
      <c r="J235" s="296">
        <f>SUM(Encuestas!W235:Y235)</f>
        <v>20</v>
      </c>
      <c r="K235" s="296">
        <f>SUM(Encuestas!W235,Encuestas!Z235,Encuestas!AC235,Encuestas!AF235,Encuestas!AI235,Encuestas!AL235,Encuestas!AO235)</f>
        <v>32</v>
      </c>
      <c r="L235" s="296">
        <f t="shared" si="125"/>
        <v>100</v>
      </c>
      <c r="M235" s="296">
        <f>SUM(Encuestas!X235,Encuestas!AA235,Encuestas!AD235,Encuestas!AG235,Encuestas!AJ235,Encuestas!AM235,Encuestas!AP235)</f>
        <v>0</v>
      </c>
      <c r="N235" s="296">
        <f t="shared" si="126"/>
        <v>0</v>
      </c>
      <c r="O235" s="296">
        <f>SUM(Encuestas!Y235,Encuestas!AB235,Encuestas!AE235,Encuestas!AH235,Encuestas!AK235,Encuestas!AN235,Encuestas!AQ235)</f>
        <v>0</v>
      </c>
      <c r="P235" s="296">
        <f t="shared" si="127"/>
        <v>0</v>
      </c>
      <c r="Q235" s="296">
        <f t="shared" si="120"/>
        <v>32</v>
      </c>
      <c r="R235" s="296">
        <f>SUM(Encuestas!BG235:BI235)</f>
        <v>20</v>
      </c>
      <c r="S235" s="296">
        <f>100-SUM(Encuestas!BB235:BI235)</f>
        <v>0</v>
      </c>
      <c r="T235" s="296">
        <f>SUM(Encuestas!BB235:BF235,Calculos!R235:S235)</f>
        <v>100</v>
      </c>
      <c r="U235" s="298">
        <f>IF((Encuestas!BL235&lt;Encuestas!BK235),(Encuestas!BL235+13)-Encuestas!BK235,(Encuestas!BL235-Encuestas!BK235)+1)</f>
        <v>4</v>
      </c>
      <c r="V235" s="296">
        <f>SUM(Encuestas!BN235:BO235)</f>
        <v>26</v>
      </c>
      <c r="W235" s="296">
        <f>IF((J235&gt;Encuestas!BN235),"OK",J235-Encuestas!BN235)</f>
        <v>-2</v>
      </c>
      <c r="X235" s="36" t="str">
        <f>IF(W235="OK",(Encuestas!BN235/Calculos!J235)*100,"")</f>
        <v/>
      </c>
      <c r="Y235" s="296" t="str">
        <f>IF(SUM(Encuestas!BP235,Encuestas!BQ235,Encuestas!BR235)=Encuestas!BN235,"OK",(SUM(Encuestas!BP235,Encuestas!BQ235,Encuestas!BR235)-Encuestas!BN235))</f>
        <v>OK</v>
      </c>
      <c r="Z235" s="296" t="str">
        <f>IF((D235&gt;Encuestas!BO235),"OK",D235-Encuestas!BO235)</f>
        <v>OK</v>
      </c>
      <c r="AA235" s="296">
        <f>IF(SUM(Encuestas!BS235,Encuestas!BT235,Encuestas!BU235)=CM235,"OK",(SUM(Encuestas!BS235,Encuestas!BT235,Encuestas!BU235)-Encuestas!BO235))</f>
        <v>0</v>
      </c>
      <c r="AB235" s="296">
        <f>((Encuestas!BP235+Encuestas!BQ235)/Encuestas!BN235)*100</f>
        <v>100</v>
      </c>
      <c r="AC235" s="296" t="str">
        <f t="shared" si="128"/>
        <v>OK</v>
      </c>
      <c r="AD235" s="296">
        <f>((Encuestas!BS235+Encuestas!BT235)/Encuestas!BO235)*100</f>
        <v>100</v>
      </c>
      <c r="AE235" s="296" t="str">
        <f t="shared" si="129"/>
        <v>OK</v>
      </c>
      <c r="AF235" s="296">
        <f t="shared" si="130"/>
        <v>0</v>
      </c>
      <c r="AG235" s="296">
        <f t="shared" si="131"/>
        <v>0</v>
      </c>
      <c r="AH235" s="296">
        <f>SUM(Encuestas!BP235,Encuestas!BS235)</f>
        <v>24</v>
      </c>
      <c r="AI235" s="296">
        <f>SUM(Encuestas!BQ235,Encuestas!BT235)</f>
        <v>2</v>
      </c>
      <c r="AJ235" s="296">
        <f>SUM(Encuestas!BR235,Encuestas!BU235)</f>
        <v>0</v>
      </c>
      <c r="AK235" s="296">
        <f t="shared" si="132"/>
        <v>100</v>
      </c>
      <c r="AL235" s="296" t="str">
        <f t="shared" si="133"/>
        <v>OK</v>
      </c>
      <c r="AM235" s="296">
        <f t="shared" si="134"/>
        <v>0</v>
      </c>
      <c r="AN235" s="296">
        <f>((Encuestas!BO235/Encuestas!BN235)*100)</f>
        <v>18.181818181818183</v>
      </c>
      <c r="AO235" s="296" t="str">
        <f t="shared" si="135"/>
        <v>OK</v>
      </c>
      <c r="AP235" s="296">
        <f>IF((Encuestas!BO235&gt;0),(((18*(Encuestas!BO235*(Encuestas!BV235/100)))+(30*(Encuestas!BO235*(Encuestas!BW235/100)))+(36*(Encuestas!BO235*(Encuestas!BX235/100))))/Encuestas!BO235),0)</f>
        <v>18</v>
      </c>
      <c r="AQ235" s="296">
        <f>SUM(Encuestas!CJ235,Encuestas!CN235)</f>
        <v>40</v>
      </c>
      <c r="AR235" s="296">
        <f>SUM(Encuestas!CK235,Encuestas!CO235)</f>
        <v>0</v>
      </c>
      <c r="AS235" s="296">
        <f>SUM(Encuestas!CL235,Encuestas!CP235)</f>
        <v>0</v>
      </c>
      <c r="AT235" s="296">
        <f>SUM(Encuestas!CM235,Encuestas!CQ235)</f>
        <v>0</v>
      </c>
      <c r="AU235" s="296">
        <f>SUM(Encuestas!CV235,Encuestas!CW235,Encuestas!DB235,Encuestas!DC235)</f>
        <v>0</v>
      </c>
      <c r="AV235" s="296">
        <f>SUM(Encuestas!CX235,Encuestas!DD235)</f>
        <v>0</v>
      </c>
      <c r="AW235" s="296">
        <f>SUM(Encuestas!CY235,Encuestas!CZ235,Encuestas!DE235,Encuestas!DF235)</f>
        <v>0</v>
      </c>
      <c r="AX235" s="296">
        <f>SUM(Encuestas!DA235,Encuestas!DG235)</f>
        <v>0</v>
      </c>
      <c r="AY235" s="296">
        <f>SUM(Encuestas!DI235,Encuestas!DK235)</f>
        <v>0</v>
      </c>
      <c r="AZ235" s="296">
        <f>SUM(Encuestas!DS235,Encuestas!DU235)</f>
        <v>0</v>
      </c>
      <c r="BA235" s="5" t="str">
        <f>IF(((AV235*Encuestas!DM235)=0),"OK",IF((Calculos!AV235*Encuestas!DM235)&gt;0,"NO",0))</f>
        <v>OK</v>
      </c>
      <c r="BB235" s="5" t="str">
        <f>IF((Calculos!AW235*Encuestas!DN235)=0,"OK", IF((Calculos!AW235*Encuestas!DN235)&gt;0,"NO",0))</f>
        <v>OK</v>
      </c>
      <c r="BC235" s="5" t="str">
        <f>IF((Calculos!AX235*Encuestas!DO235)=0,"OK",IF((Calculos!AX235*Encuestas!DO235)&gt;0,"NO",0))</f>
        <v>OK</v>
      </c>
      <c r="BD235" s="298">
        <f>SUM(Calculos!AY235,Calculos!AU235)</f>
        <v>0</v>
      </c>
      <c r="BE235" s="298">
        <f>SUM(Calculos!AV235,Encuestas!DM235)</f>
        <v>0</v>
      </c>
      <c r="BF235" s="298">
        <f>SUM(Calculos!AW235,Encuestas!DO235)</f>
        <v>0</v>
      </c>
      <c r="BG235" s="298">
        <f>SUM(Calculos!AX235,Encuestas!DQ235)</f>
        <v>0</v>
      </c>
      <c r="BH235" s="5" t="str">
        <f>IF(((Calculos!AZ235*Calculos!AQ235)=0),"OK",IF((Calculos!AZ235*Calculos!AQ235)&gt;0,"NO"))</f>
        <v>OK</v>
      </c>
      <c r="BI235" s="5" t="str">
        <f>IF((Calculos!AR235*Encuestas!DW235)=0,"OK",IF((Calculos!AR235*Encuestas!DW235)&gt;0,"NO"))</f>
        <v>OK</v>
      </c>
      <c r="BJ235" s="5" t="str">
        <f>IF((Calculos!AS235*Encuestas!DY235)=0,"OK",IF((Encuestas!DY235*Calculos!AS235)&gt;0,"NO"))</f>
        <v>OK</v>
      </c>
      <c r="BK235" s="5" t="str">
        <f>Validadores!S235</f>
        <v>OK</v>
      </c>
      <c r="BL235" s="296">
        <f t="shared" si="121"/>
        <v>40</v>
      </c>
      <c r="BM235" s="296">
        <f>SUM(AR235,Encuestas!DW235)</f>
        <v>0</v>
      </c>
      <c r="BN235" s="296">
        <f>SUM(Encuestas!DY235,Calculos!AS235)</f>
        <v>0</v>
      </c>
      <c r="BO235" s="296">
        <f>SUM(Encuestas!EA235,Calculos!AT235)</f>
        <v>0</v>
      </c>
      <c r="BP235" s="296">
        <f>SUM(Encuestas!EC235,Encuestas!ED235)</f>
        <v>0</v>
      </c>
      <c r="BQ235" s="296" t="str">
        <f>IF(Encuestas!CR235*Calculos!BP235=0,"OK",IF(Encuestas!CR235*Calculos!BP235&gt;0,"Err"))</f>
        <v>OK</v>
      </c>
      <c r="BR235" s="296" t="str">
        <f>IF(Encuestas!EE235*Encuestas!CS235=0,"OK",IF(Encuestas!EE235*Encuestas!CS235&gt;0,"Err"))</f>
        <v>OK</v>
      </c>
      <c r="BS235" s="296" t="str">
        <f>IF(Encuestas!EF235*Encuestas!CT235=0,"OK",IF(Encuestas!EF235*Encuestas!CT235&gt;0,"Err"))</f>
        <v>OK</v>
      </c>
      <c r="BT235" s="296" t="str">
        <f>IF(Encuestas!EG235*Encuestas!CU235=0,"OK",IF(Encuestas!EG235*Encuestas!CU235&gt;0,"Err"))</f>
        <v>OK</v>
      </c>
      <c r="BU235" s="296">
        <f>SUM(Encuestas!CR235,Calculos!BP235)</f>
        <v>0</v>
      </c>
      <c r="BV235" s="296">
        <f>SUM(Encuestas!EE235,Encuestas!CS235)</f>
        <v>0</v>
      </c>
      <c r="BW235" s="296">
        <f>SUM(Encuestas!EF235,Encuestas!CT235)</f>
        <v>2</v>
      </c>
      <c r="BX235" s="296">
        <f>SUM(Encuestas!EG235,Encuestas!CU235)</f>
        <v>0</v>
      </c>
      <c r="BY235" s="296" t="str">
        <f>IF(SUM(Encuestas!FD235,Encuestas!FE235)=100,"OK",0)</f>
        <v>OK</v>
      </c>
      <c r="BZ235" s="6">
        <f>SUM(Encuestas!FG235:'Encuestas'!FI235)</f>
        <v>0</v>
      </c>
      <c r="CA235" s="296">
        <f>SUM(Encuestas!FJ235:'Encuestas'!FL235)</f>
        <v>0</v>
      </c>
      <c r="CB235" s="296">
        <f>SUM(Encuestas!FM235:'Encuestas'!FO235)</f>
        <v>0</v>
      </c>
      <c r="CC235" s="296">
        <f>SUM(Encuestas!FP235:'Encuestas'!FR235)</f>
        <v>0</v>
      </c>
      <c r="CD235" s="296">
        <f>SUM(Encuestas!FS235:'Encuestas'!FU235)</f>
        <v>0</v>
      </c>
      <c r="CE235" s="296">
        <f>Encuestas!FG235+Encuestas!FJ235+Encuestas!FM235+Encuestas!FP235+Encuestas!FS235</f>
        <v>0</v>
      </c>
      <c r="CF235" s="296">
        <f>Encuestas!FH235+Encuestas!FK235+Encuestas!FN235+Encuestas!FQ235+Encuestas!FT235</f>
        <v>0</v>
      </c>
      <c r="CG235" s="296">
        <f>Encuestas!FI235+Encuestas!FL235+Encuestas!FO235+Encuestas!FR235+Encuestas!FU235</f>
        <v>0</v>
      </c>
      <c r="CH235" s="296">
        <f t="shared" si="122"/>
        <v>0</v>
      </c>
      <c r="CI235" s="296">
        <f>((Encuestas!BS4+Encuestas!BT4)/Encuestas!BO4)*100</f>
        <v>100</v>
      </c>
      <c r="CJ235" s="296" t="str">
        <f>IF(AD4&lt;=100,"OK","Err")</f>
        <v>OK</v>
      </c>
      <c r="CK235" s="296" t="e">
        <v>#N/A</v>
      </c>
      <c r="CL235" s="296" t="str">
        <f>IF(AND(Encuestas!FF235="no",Calculos!CH235=0),"OK","Err")</f>
        <v>OK</v>
      </c>
      <c r="CM235" s="296">
        <f>IF(SUM(Encuestas!GB235:GF235)=100,"OK",0)</f>
        <v>0</v>
      </c>
      <c r="CN235" s="296">
        <f>IF((Encuestas!GJ235-Encuestas!GI235)&lt;=0,(Encuestas!GJ235-Encuestas!GI235)+12,(Encuestas!GJ235-Encuestas!GI235))</f>
        <v>12</v>
      </c>
      <c r="CO235" s="296">
        <f>SUM(Encuestas!GL235:GM235)</f>
        <v>0</v>
      </c>
      <c r="CP235" s="296">
        <f>SUM(Encuestas!GN235,Encuestas!GP235)</f>
        <v>0</v>
      </c>
      <c r="CQ235" s="296" t="str">
        <f>IF(SUM(Encuestas!GN235,Encuestas!GO235)=Encuestas!GL235,"OK",0)</f>
        <v>OK</v>
      </c>
      <c r="CR235" s="296" t="str">
        <f>IF(SUM(Encuestas!GP235,Encuestas!GQ235)=Encuestas!GM235,"OK",0)</f>
        <v>OK</v>
      </c>
      <c r="CS235" s="296" t="e">
        <f>IF(AD3&lt;=100,"OK","Err")</f>
        <v>#DIV/0!</v>
      </c>
      <c r="CT235" s="296" t="e">
        <f>IF(AE3&lt;=100,"OK","Err")</f>
        <v>#DIV/0!</v>
      </c>
      <c r="CU235" s="296" t="e">
        <v>#N/A</v>
      </c>
      <c r="CV235" s="296">
        <f>((Encuestas!BS4+Encuestas!BT4)/Encuestas!BO4)*100</f>
        <v>100</v>
      </c>
      <c r="CW235" s="296" t="str">
        <f>IF(AD4&lt;=100,"OK","Err")</f>
        <v>OK</v>
      </c>
      <c r="CX235" s="296" t="e">
        <f>((Encuestas!BS7+Encuestas!BT7)/Encuestas!BO7)*100</f>
        <v>#DIV/0!</v>
      </c>
      <c r="CY235" s="296">
        <f>SUM(Encuestas!GR235:GS235)</f>
        <v>0</v>
      </c>
      <c r="CZ235" s="296">
        <f>IF(SUM(Encuestas!GT235:GV235)=100,"OK",0)</f>
        <v>0</v>
      </c>
      <c r="DA235" s="296" t="e">
        <f>((Encuestas!BS7+Encuestas!BT7)/Encuestas!BO7)*100</f>
        <v>#DIV/0!</v>
      </c>
      <c r="DB235" s="296">
        <f>SUM(Encuestas!HL235:HO235)</f>
        <v>0</v>
      </c>
      <c r="DC235" s="296">
        <f>SUM(Encuestas!HP235,Encuestas!HR235)</f>
        <v>0</v>
      </c>
      <c r="DD235" s="296">
        <f>SUM(Encuestas!HQ235,Encuestas!HS235)</f>
        <v>0</v>
      </c>
      <c r="DE235" s="296">
        <f>SUM(Encuestas!HP235,Encuestas!HQ235)</f>
        <v>0</v>
      </c>
      <c r="DF235" s="296">
        <f>SUM(Encuestas!HR235,Encuestas!HS235)</f>
        <v>0</v>
      </c>
      <c r="DG235" s="296">
        <f t="shared" si="123"/>
        <v>0</v>
      </c>
      <c r="DH235" s="296">
        <f>IF(SUM(Encuestas!HT235:IA235)=100,"OK",0)</f>
        <v>0</v>
      </c>
      <c r="DI235" s="296">
        <f>IF(SUM(Encuestas!IB235:IH235)=100,"OK",0)</f>
        <v>0</v>
      </c>
      <c r="DJ235" s="296">
        <f>IF(SUM(Encuestas!IJ235:IK235)=100,"OK",0)</f>
        <v>0</v>
      </c>
      <c r="DK235" s="296">
        <f>SUM(Encuestas!IL235:IV235)</f>
        <v>50</v>
      </c>
      <c r="DL235" s="296">
        <f>SUM(Encuestas!IW235:IX235)</f>
        <v>0</v>
      </c>
      <c r="DM235" s="296">
        <f>SUM(Encuestas!IY235,Encuestas!JA235,Encuestas!JC235,Encuestas!JE235,Encuestas!JG235,Encuestas!JI235,Encuestas!JK235,Encuestas!JM235,Encuestas!JO235)</f>
        <v>0</v>
      </c>
      <c r="DN235" s="296">
        <f>SUM(Encuestas!IZ235,Encuestas!JB235,Encuestas!JD235,Encuestas!JF235,Encuestas!JH235,Encuestas!JJ235,Encuestas!JL235,Encuestas!JN235,Encuestas!JR235)</f>
        <v>0</v>
      </c>
      <c r="DO235" s="296">
        <f>SUM(Encuestas!KG235:KH235)</f>
        <v>0</v>
      </c>
      <c r="DP235" s="296">
        <f>SUM(Encuestas!KA235,Encuestas!KD235,Encuestas!KF235,Calculos!DO235)</f>
        <v>0</v>
      </c>
      <c r="DQ235" s="296">
        <f>SUM(Encuestas!KJ235:KL235)</f>
        <v>0</v>
      </c>
      <c r="DR235" s="296">
        <f>SUM(Encuestas!KB235,Encuestas!KC235,Encuestas!KE235,Calculos!DQ235)</f>
        <v>0</v>
      </c>
      <c r="DS235" s="296">
        <f>VLOOKUP(Encuestas!KT235,'Matriz codigos'!$A$2:$B$8,2,FALSE)</f>
        <v>2</v>
      </c>
      <c r="DT235" s="296">
        <f>VLOOKUP(Encuestas!KU235,'Matriz codigos'!$A$2:$B$8,2,FALSE)</f>
        <v>2</v>
      </c>
      <c r="DU235" s="296">
        <f>VLOOKUP(Encuestas!KV235,'Matriz codigos'!$A$2:$B$8,2,FALSE)</f>
        <v>2</v>
      </c>
      <c r="DV235" s="296">
        <f>VLOOKUP(Encuestas!KW235,'Matriz codigos'!$A$2:$B$8,2,FALSE)</f>
        <v>2</v>
      </c>
      <c r="DW235" s="296">
        <f>VLOOKUP(Encuestas!KT235,'Matriz codigos'!$A$10:$B$16,2,FALSE)</f>
        <v>3</v>
      </c>
      <c r="DX235" s="296">
        <f>VLOOKUP(Encuestas!KU235,'Matriz codigos'!$A$10:$B$16,2,FALSE)</f>
        <v>3</v>
      </c>
      <c r="DY235" s="296">
        <f>VLOOKUP(Encuestas!KV235,'Matriz codigos'!$A$10:$B$16,2,FALSE)</f>
        <v>3</v>
      </c>
      <c r="DZ235" s="296">
        <f>VLOOKUP(Encuestas!KW235,'Matriz codigos'!$A$10:$B$16,2,FALSE)</f>
        <v>3</v>
      </c>
      <c r="EA235" s="296">
        <f t="shared" si="106"/>
        <v>0</v>
      </c>
      <c r="EB235" s="296">
        <f t="shared" si="107"/>
        <v>0</v>
      </c>
      <c r="EC235" s="296">
        <f t="shared" si="108"/>
        <v>100</v>
      </c>
      <c r="ED235" s="296">
        <f t="shared" si="109"/>
        <v>0</v>
      </c>
      <c r="EE235" s="296" t="str">
        <f t="shared" si="124"/>
        <v>OK</v>
      </c>
      <c r="EF235" s="296">
        <f>VLOOKUP(Encuestas!MR235,'Matriz codigos'!$A$18:$B$20,2,FALSE)</f>
        <v>2</v>
      </c>
      <c r="EG235" s="296">
        <f>VLOOKUP(Encuestas!MT235,'Matriz codigos'!$A$23:$B$26,2,FALSE)</f>
        <v>0</v>
      </c>
      <c r="EH235" s="296">
        <f>VLOOKUP(Encuestas!MU235,'Matriz codigos'!$A$23:$B$26,2,FALSE)</f>
        <v>0</v>
      </c>
      <c r="EI235" s="296">
        <f>VLOOKUP(Encuestas!MV235,'Matriz codigos'!$A$23:$B$26,2,FALSE)</f>
        <v>0</v>
      </c>
      <c r="EJ235" s="296">
        <f>VLOOKUP(Encuestas!MW235,'Matriz codigos'!$A$23:$B$26,2,FALSE)</f>
        <v>2</v>
      </c>
      <c r="EK235" s="296">
        <f>VLOOKUP(Encuestas!MX235,'Matriz codigos'!$A$23:$B$26,2,FALSE)</f>
        <v>0</v>
      </c>
      <c r="EL235" s="296">
        <f>VLOOKUP(Encuestas!MY235,'Matriz codigos'!$A$23:$B$26,2,FALSE)</f>
        <v>0</v>
      </c>
      <c r="EM235" s="296">
        <f>VLOOKUP(Encuestas!MZ235,'Matriz codigos'!$A$23:$B$26,2,FALSE)</f>
        <v>0</v>
      </c>
      <c r="EN235" s="296">
        <f>VLOOKUP(Encuestas!NA235,'Matriz codigos'!$A$23:$B$26,2,FALSE)</f>
        <v>0</v>
      </c>
      <c r="EO235" s="296">
        <f>SUM(Encuestas!NW235,Encuestas!OC235,Encuestas!OI235,Encuestas!OO235,Encuestas!OU235,Encuestas!PA235,Encuestas!PG235)</f>
        <v>2</v>
      </c>
      <c r="EP235" s="296">
        <f>SUM(Encuestas!NX235,Encuestas!OD235,Encuestas!OJ235,Encuestas!OP235,Encuestas!OV235,Encuestas!PB235,Encuestas!PH235)</f>
        <v>0</v>
      </c>
      <c r="EQ235" s="296">
        <f>SUM(Encuestas!NW235:NX235)</f>
        <v>1</v>
      </c>
      <c r="ER235" s="296">
        <f>SUM(Encuestas!OC235:OD235)</f>
        <v>0</v>
      </c>
      <c r="ES235" s="296">
        <f>SUM(Encuestas!OI235:OJ235)</f>
        <v>0</v>
      </c>
      <c r="ET235" s="296">
        <f>SUM(Encuestas!OO235:OP235)</f>
        <v>0</v>
      </c>
      <c r="EU235" s="296">
        <f>SUM(Encuestas!OU235:OV235)</f>
        <v>0</v>
      </c>
      <c r="EV235" s="296">
        <f>SUM(Encuestas!PA235:PB235)</f>
        <v>1</v>
      </c>
      <c r="EW235" s="296">
        <f>SUM(Encuestas!PG235:PH235)</f>
        <v>0</v>
      </c>
    </row>
    <row r="236" spans="1:153" x14ac:dyDescent="0.25">
      <c r="A236" s="296">
        <f>Encuestas!A236</f>
        <v>111011177</v>
      </c>
      <c r="B236" s="296">
        <f>SUM(Encuestas!Z236:AB236)</f>
        <v>0</v>
      </c>
      <c r="C236" s="296">
        <f>SUM(Encuestas!AC236:AE236)</f>
        <v>3</v>
      </c>
      <c r="D236" s="296">
        <f t="shared" si="118"/>
        <v>3</v>
      </c>
      <c r="E236" s="296">
        <f>SUM(Encuestas!AF236:AH236)</f>
        <v>0</v>
      </c>
      <c r="F236" s="296">
        <f>SUM(Encuestas!AI236:AK236)</f>
        <v>0</v>
      </c>
      <c r="G236" s="296">
        <f t="shared" si="119"/>
        <v>0</v>
      </c>
      <c r="H236" s="296">
        <f>SUM(Encuestas!AL236:AN236)</f>
        <v>1</v>
      </c>
      <c r="I236" s="296">
        <f>SUM(Encuestas!AO236:AQ236)</f>
        <v>0</v>
      </c>
      <c r="J236" s="296">
        <f>SUM(Encuestas!W236:Y236)</f>
        <v>15</v>
      </c>
      <c r="K236" s="296">
        <f>SUM(Encuestas!W236,Encuestas!Z236,Encuestas!AC236,Encuestas!AF236,Encuestas!AI236,Encuestas!AL236,Encuestas!AO236)</f>
        <v>19</v>
      </c>
      <c r="L236" s="296">
        <f t="shared" si="125"/>
        <v>100</v>
      </c>
      <c r="M236" s="296">
        <f>SUM(Encuestas!X236,Encuestas!AA236,Encuestas!AD236,Encuestas!AG236,Encuestas!AJ236,Encuestas!AM236,Encuestas!AP236)</f>
        <v>0</v>
      </c>
      <c r="N236" s="296">
        <f t="shared" si="126"/>
        <v>0</v>
      </c>
      <c r="O236" s="296">
        <f>SUM(Encuestas!Y236,Encuestas!AB236,Encuestas!AE236,Encuestas!AH236,Encuestas!AK236,Encuestas!AN236,Encuestas!AQ236)</f>
        <v>0</v>
      </c>
      <c r="P236" s="296">
        <f t="shared" si="127"/>
        <v>0</v>
      </c>
      <c r="Q236" s="296">
        <f t="shared" si="120"/>
        <v>19</v>
      </c>
      <c r="R236" s="296">
        <f>SUM(Encuestas!BG236:BI236)</f>
        <v>0</v>
      </c>
      <c r="S236" s="296">
        <f>100-SUM(Encuestas!BB236:BI236)</f>
        <v>0</v>
      </c>
      <c r="T236" s="296">
        <f>SUM(Encuestas!BB236:BF236,Calculos!R236:S236)</f>
        <v>100</v>
      </c>
      <c r="U236" s="298">
        <f>IF((Encuestas!BL236&lt;Encuestas!BK236),(Encuestas!BL236+13)-Encuestas!BK236,(Encuestas!BL236-Encuestas!BK236)+1)</f>
        <v>5</v>
      </c>
      <c r="V236" s="296">
        <f>SUM(Encuestas!BN236:BO236)</f>
        <v>18</v>
      </c>
      <c r="W236" s="296">
        <f>IF((J236&gt;Encuestas!BN236),"OK",J236-Encuestas!BN236)</f>
        <v>-3</v>
      </c>
      <c r="X236" s="36" t="str">
        <f>IF(W236="OK",(Encuestas!BN236/Calculos!J236)*100,"")</f>
        <v/>
      </c>
      <c r="Y236" s="296" t="str">
        <f>IF(SUM(Encuestas!BP236,Encuestas!BQ236,Encuestas!BR236)=Encuestas!BN236,"OK",(SUM(Encuestas!BP236,Encuestas!BQ236,Encuestas!BR236)-Encuestas!BN236))</f>
        <v>OK</v>
      </c>
      <c r="Z236" s="296" t="str">
        <f>IF((D236&gt;Encuestas!BO236),"OK",D236-Encuestas!BO236)</f>
        <v>OK</v>
      </c>
      <c r="AA236" s="296" t="str">
        <f>IF(SUM(Encuestas!BS236,Encuestas!BT236,Encuestas!BU236)=CM236,"OK",(SUM(Encuestas!BS236,Encuestas!BT236,Encuestas!BU236)-Encuestas!BO236))</f>
        <v>OK</v>
      </c>
      <c r="AB236" s="296">
        <f>((Encuestas!BP236+Encuestas!BQ236)/Encuestas!BN236)*100</f>
        <v>88.888888888888886</v>
      </c>
      <c r="AC236" s="296" t="str">
        <f t="shared" si="128"/>
        <v>OK</v>
      </c>
      <c r="AD236" s="296" t="e">
        <f>((Encuestas!BS3+Encuestas!BT3)/Encuestas!BO3)*100</f>
        <v>#DIV/0!</v>
      </c>
      <c r="AE236" s="296">
        <f>((Encuestas!BT3+Encuestas!BU3)/Encuestas!BP3)*100</f>
        <v>0</v>
      </c>
      <c r="AF236" s="296">
        <f t="shared" si="130"/>
        <v>11.111111111111114</v>
      </c>
      <c r="AG236" s="296" t="e">
        <f>((Encuestas!BS3+Encuestas!BT3)/Encuestas!BO3)*100</f>
        <v>#DIV/0!</v>
      </c>
      <c r="AH236" s="296">
        <f>SUM(Encuestas!BP236,Encuestas!BS236)</f>
        <v>15</v>
      </c>
      <c r="AI236" s="296">
        <f>SUM(Encuestas!BQ236,Encuestas!BT236)</f>
        <v>1</v>
      </c>
      <c r="AJ236" s="296">
        <f>SUM(Encuestas!BR236,Encuestas!BU236)</f>
        <v>2</v>
      </c>
      <c r="AK236" s="296">
        <f t="shared" si="132"/>
        <v>88.888888888888886</v>
      </c>
      <c r="AL236" s="296" t="str">
        <f t="shared" si="133"/>
        <v>OK</v>
      </c>
      <c r="AM236" s="296">
        <f t="shared" si="134"/>
        <v>11.111111111111114</v>
      </c>
      <c r="AN236" s="296">
        <f>((Encuestas!BO236/Encuestas!BN236)*100)</f>
        <v>0</v>
      </c>
      <c r="AO236" s="296" t="str">
        <f t="shared" si="135"/>
        <v/>
      </c>
      <c r="AP236" s="296">
        <f>IF((Encuestas!BO236&gt;0),(((18*(Encuestas!BO236*(Encuestas!BV236/100)))+(30*(Encuestas!BO236*(Encuestas!BW236/100)))+(36*(Encuestas!BO236*(Encuestas!BX236/100))))/Encuestas!BO236),0)</f>
        <v>0</v>
      </c>
      <c r="AQ236" s="296">
        <f>SUM(Encuestas!CJ236,Encuestas!CN236)</f>
        <v>16</v>
      </c>
      <c r="AR236" s="296">
        <f>SUM(Encuestas!CK236,Encuestas!CO236)</f>
        <v>0</v>
      </c>
      <c r="AS236" s="296">
        <f>SUM(Encuestas!CL236,Encuestas!CP236)</f>
        <v>0</v>
      </c>
      <c r="AT236" s="296">
        <f>SUM(Encuestas!CM236,Encuestas!CQ236)</f>
        <v>8</v>
      </c>
      <c r="AU236" s="296">
        <f>SUM(Encuestas!CV236,Encuestas!CW236,Encuestas!DB236,Encuestas!DC236)</f>
        <v>0</v>
      </c>
      <c r="AV236" s="296">
        <f>SUM(Encuestas!CX236,Encuestas!DD236)</f>
        <v>0</v>
      </c>
      <c r="AW236" s="296">
        <f>SUM(Encuestas!CY236,Encuestas!CZ236,Encuestas!DE236,Encuestas!DF236)</f>
        <v>0</v>
      </c>
      <c r="AX236" s="296">
        <f>SUM(Encuestas!DA236,Encuestas!DG236)</f>
        <v>0</v>
      </c>
      <c r="AY236" s="296">
        <f>SUM(Encuestas!DI236,Encuestas!DK236)</f>
        <v>0</v>
      </c>
      <c r="AZ236" s="296">
        <f>SUM(Encuestas!DS236,Encuestas!DU236)</f>
        <v>0</v>
      </c>
      <c r="BA236" s="5" t="str">
        <f>IF(((AV236*Encuestas!DM236)=0),"OK",IF((Calculos!AV236*Encuestas!DM236)&gt;0,"NO",0))</f>
        <v>OK</v>
      </c>
      <c r="BB236" s="5" t="str">
        <f>IF((Calculos!AW236*Encuestas!DN236)=0,"OK", IF((Calculos!AW236*Encuestas!DN236)&gt;0,"NO",0))</f>
        <v>OK</v>
      </c>
      <c r="BC236" s="5" t="str">
        <f>IF((Calculos!AX236*Encuestas!DO236)=0,"OK",IF((Calculos!AX236*Encuestas!DO236)&gt;0,"NO",0))</f>
        <v>OK</v>
      </c>
      <c r="BD236" s="298">
        <f>SUM(Calculos!AY236,Calculos!AU236)</f>
        <v>0</v>
      </c>
      <c r="BE236" s="298">
        <f>SUM(Calculos!AV236,Encuestas!DM236)</f>
        <v>0</v>
      </c>
      <c r="BF236" s="298">
        <f>SUM(Calculos!AW236,Encuestas!DO236)</f>
        <v>0</v>
      </c>
      <c r="BG236" s="298">
        <f>SUM(Calculos!AX236,Encuestas!DQ236)</f>
        <v>0</v>
      </c>
      <c r="BH236" s="5" t="str">
        <f>IF(((Calculos!AZ236*Calculos!AQ236)=0),"OK",IF((Calculos!AZ236*Calculos!AQ236)&gt;0,"NO"))</f>
        <v>OK</v>
      </c>
      <c r="BI236" s="5" t="str">
        <f>IF((Calculos!AR236*Encuestas!DW236)=0,"OK",IF((Calculos!AR236*Encuestas!DW236)&gt;0,"NO"))</f>
        <v>OK</v>
      </c>
      <c r="BJ236" s="5" t="str">
        <f>IF((Calculos!AS236*Encuestas!DY236)=0,"OK",IF((Encuestas!DY236*Calculos!AS236)&gt;0,"NO"))</f>
        <v>OK</v>
      </c>
      <c r="BK236" s="5" t="str">
        <f>Validadores!S236</f>
        <v>OK</v>
      </c>
      <c r="BL236" s="296">
        <f t="shared" si="121"/>
        <v>16</v>
      </c>
      <c r="BM236" s="296">
        <f>SUM(AR236,Encuestas!DW236)</f>
        <v>0</v>
      </c>
      <c r="BN236" s="296">
        <f>SUM(Encuestas!DY236,Calculos!AS236)</f>
        <v>0</v>
      </c>
      <c r="BO236" s="296">
        <f>SUM(Encuestas!EA236,Calculos!AT236)</f>
        <v>8</v>
      </c>
      <c r="BP236" s="296">
        <f>SUM(Encuestas!EC236,Encuestas!ED236)</f>
        <v>0</v>
      </c>
      <c r="BQ236" s="296" t="str">
        <f>IF(Encuestas!CR236*Calculos!BP236=0,"OK",IF(Encuestas!CR236*Calculos!BP236&gt;0,"Err"))</f>
        <v>OK</v>
      </c>
      <c r="BR236" s="296" t="str">
        <f>IF(Encuestas!EE236*Encuestas!CS236=0,"OK",IF(Encuestas!EE236*Encuestas!CS236&gt;0,"Err"))</f>
        <v>OK</v>
      </c>
      <c r="BS236" s="296" t="str">
        <f>IF(Encuestas!EF236*Encuestas!CT236=0,"OK",IF(Encuestas!EF236*Encuestas!CT236&gt;0,"Err"))</f>
        <v>OK</v>
      </c>
      <c r="BT236" s="296" t="str">
        <f>IF(Encuestas!EG236*Encuestas!CU236=0,"OK",IF(Encuestas!EG236*Encuestas!CU236&gt;0,"Err"))</f>
        <v>OK</v>
      </c>
      <c r="BU236" s="296">
        <f>SUM(Encuestas!CR236,Calculos!BP236)</f>
        <v>0</v>
      </c>
      <c r="BV236" s="296">
        <f>SUM(Encuestas!EE236,Encuestas!CS236)</f>
        <v>0</v>
      </c>
      <c r="BW236" s="296">
        <f>SUM(Encuestas!EF236,Encuestas!CT236)</f>
        <v>0</v>
      </c>
      <c r="BX236" s="296">
        <f>SUM(Encuestas!EG236,Encuestas!CU236)</f>
        <v>3</v>
      </c>
      <c r="BY236" s="296" t="str">
        <f>IF(SUM(Encuestas!FD236,Encuestas!FE236)=100,"OK",0)</f>
        <v>OK</v>
      </c>
      <c r="BZ236" s="6">
        <f>SUM(Encuestas!FG236:'Encuestas'!FI236)</f>
        <v>0</v>
      </c>
      <c r="CA236" s="296">
        <f>SUM(Encuestas!FJ236:'Encuestas'!FL236)</f>
        <v>0</v>
      </c>
      <c r="CB236" s="296">
        <f>SUM(Encuestas!FM236:'Encuestas'!FO236)</f>
        <v>0</v>
      </c>
      <c r="CC236" s="296">
        <f>SUM(Encuestas!FP236:'Encuestas'!FR236)</f>
        <v>0</v>
      </c>
      <c r="CD236" s="296">
        <f>SUM(Encuestas!FS236:'Encuestas'!FU236)</f>
        <v>0</v>
      </c>
      <c r="CE236" s="296">
        <f>Encuestas!FG236+Encuestas!FJ236+Encuestas!FM236+Encuestas!FP236+Encuestas!FS236</f>
        <v>0</v>
      </c>
      <c r="CF236" s="296">
        <f>Encuestas!FH236+Encuestas!FK236+Encuestas!FN236+Encuestas!FQ236+Encuestas!FT236</f>
        <v>0</v>
      </c>
      <c r="CG236" s="296">
        <f>Encuestas!FI236+Encuestas!FL236+Encuestas!FO236+Encuestas!FR236+Encuestas!FU236</f>
        <v>0</v>
      </c>
      <c r="CH236" s="296">
        <f t="shared" si="122"/>
        <v>0</v>
      </c>
      <c r="CI236" s="296" t="e">
        <f>((Encuestas!BS5+Encuestas!BT5)/Encuestas!BO5)*100</f>
        <v>#DIV/0!</v>
      </c>
      <c r="CJ236" s="296" t="e">
        <f>IF(AD5&lt;=100,"OK","Err")</f>
        <v>#DIV/0!</v>
      </c>
      <c r="CK236" s="296" t="e">
        <v>#N/A</v>
      </c>
      <c r="CL236" s="296" t="str">
        <f>IF(AND(Encuestas!FF236="no",Calculos!CH236=0),"OK","Err")</f>
        <v>OK</v>
      </c>
      <c r="CM236" s="296">
        <f>IF(SUM(Encuestas!GB236:GF236)=100,"OK",0)</f>
        <v>0</v>
      </c>
      <c r="CN236" s="296">
        <f>IF((Encuestas!GJ236-Encuestas!GI236)&lt;=0,(Encuestas!GJ236-Encuestas!GI236)+12,(Encuestas!GJ236-Encuestas!GI236))</f>
        <v>12</v>
      </c>
      <c r="CO236" s="296">
        <f>SUM(Encuestas!GL236:GM236)</f>
        <v>0</v>
      </c>
      <c r="CP236" s="296">
        <f>SUM(Encuestas!GN236,Encuestas!GP236)</f>
        <v>0</v>
      </c>
      <c r="CQ236" s="296" t="str">
        <f>IF(SUM(Encuestas!GN236,Encuestas!GO236)=Encuestas!GL236,"OK",0)</f>
        <v>OK</v>
      </c>
      <c r="CR236" s="296" t="str">
        <f>IF(SUM(Encuestas!GP236,Encuestas!GQ236)=Encuestas!GM236,"OK",0)</f>
        <v>OK</v>
      </c>
      <c r="CS236" s="296" t="e">
        <v>#N/A</v>
      </c>
      <c r="CT236" s="296" t="e">
        <v>#N/A</v>
      </c>
      <c r="CU236" s="296" t="e">
        <v>#N/A</v>
      </c>
      <c r="CV236" s="296" t="e">
        <f>((Encuestas!BS5+Encuestas!BT5)/Encuestas!BO5)*100</f>
        <v>#DIV/0!</v>
      </c>
      <c r="CW236" s="296" t="e">
        <f>IF(AD5&lt;=100,"OK","Err")</f>
        <v>#DIV/0!</v>
      </c>
      <c r="CX236" s="296">
        <f>((Encuestas!BS8+Encuestas!BT8)/Encuestas!BO8)*100</f>
        <v>100</v>
      </c>
      <c r="CY236" s="296">
        <f>SUM(Encuestas!GR236:GS236)</f>
        <v>0</v>
      </c>
      <c r="CZ236" s="296">
        <f>IF(SUM(Encuestas!GT236:GV236)=100,"OK",0)</f>
        <v>0</v>
      </c>
      <c r="DA236" s="296">
        <f>((Encuestas!BS8+Encuestas!BT8)/Encuestas!BO8)*100</f>
        <v>100</v>
      </c>
      <c r="DB236" s="296">
        <f>SUM(Encuestas!HL236:HO236)</f>
        <v>0</v>
      </c>
      <c r="DC236" s="296">
        <f>SUM(Encuestas!HP236,Encuestas!HR236)</f>
        <v>0</v>
      </c>
      <c r="DD236" s="296">
        <f>SUM(Encuestas!HQ236,Encuestas!HS236)</f>
        <v>0</v>
      </c>
      <c r="DE236" s="296">
        <f>SUM(Encuestas!HP236,Encuestas!HQ236)</f>
        <v>0</v>
      </c>
      <c r="DF236" s="296">
        <f>SUM(Encuestas!HR236,Encuestas!HS236)</f>
        <v>0</v>
      </c>
      <c r="DG236" s="296">
        <f t="shared" si="123"/>
        <v>0</v>
      </c>
      <c r="DH236" s="296">
        <f>IF(SUM(Encuestas!HT236:IA236)=100,"OK",0)</f>
        <v>0</v>
      </c>
      <c r="DI236" s="296">
        <f>IF(SUM(Encuestas!IB236:IH236)=100,"OK",0)</f>
        <v>0</v>
      </c>
      <c r="DJ236" s="296">
        <f>IF(SUM(Encuestas!IJ236:IK236)=100,"OK",0)</f>
        <v>0</v>
      </c>
      <c r="DK236" s="296">
        <f>SUM(Encuestas!IL236:IV236)</f>
        <v>110</v>
      </c>
      <c r="DL236" s="296">
        <f>SUM(Encuestas!IW236:IX236)</f>
        <v>0</v>
      </c>
      <c r="DM236" s="296">
        <f>SUM(Encuestas!IY236,Encuestas!JA236,Encuestas!JC236,Encuestas!JE236,Encuestas!JG236,Encuestas!JI236,Encuestas!JK236,Encuestas!JM236,Encuestas!JO236)</f>
        <v>0</v>
      </c>
      <c r="DN236" s="296">
        <f>SUM(Encuestas!IZ236,Encuestas!JB236,Encuestas!JD236,Encuestas!JF236,Encuestas!JH236,Encuestas!JJ236,Encuestas!JL236,Encuestas!JN236,Encuestas!JR236)</f>
        <v>0</v>
      </c>
      <c r="DO236" s="296">
        <f>SUM(Encuestas!KG236:KH236)</f>
        <v>0</v>
      </c>
      <c r="DP236" s="296">
        <f>SUM(Encuestas!KA236,Encuestas!KD236,Encuestas!KF236,Calculos!DO236)</f>
        <v>0</v>
      </c>
      <c r="DQ236" s="296">
        <f>SUM(Encuestas!KJ236:KL236)</f>
        <v>0</v>
      </c>
      <c r="DR236" s="296">
        <f>SUM(Encuestas!KB236,Encuestas!KC236,Encuestas!KE236,Calculos!DQ236)</f>
        <v>0</v>
      </c>
      <c r="DS236" s="296">
        <f>VLOOKUP(Encuestas!KT236,'Matriz codigos'!$A$2:$B$8,2,FALSE)</f>
        <v>3</v>
      </c>
      <c r="DT236" s="296">
        <f>VLOOKUP(Encuestas!KU236,'Matriz codigos'!$A$2:$B$8,2,FALSE)</f>
        <v>3</v>
      </c>
      <c r="DU236" s="296">
        <f>VLOOKUP(Encuestas!KV236,'Matriz codigos'!$A$2:$B$8,2,FALSE)</f>
        <v>3</v>
      </c>
      <c r="DV236" s="296">
        <f>VLOOKUP(Encuestas!KW236,'Matriz codigos'!$A$2:$B$8,2,FALSE)</f>
        <v>1</v>
      </c>
      <c r="DW236" s="296">
        <f>VLOOKUP(Encuestas!KT236,'Matriz codigos'!$A$10:$B$16,2,FALSE)</f>
        <v>3</v>
      </c>
      <c r="DX236" s="296">
        <f>VLOOKUP(Encuestas!KU236,'Matriz codigos'!$A$10:$B$16,2,FALSE)</f>
        <v>3</v>
      </c>
      <c r="DY236" s="296">
        <f>VLOOKUP(Encuestas!KV236,'Matriz codigos'!$A$10:$B$16,2,FALSE)</f>
        <v>3</v>
      </c>
      <c r="DZ236" s="296">
        <f>VLOOKUP(Encuestas!KW236,'Matriz codigos'!$A$10:$B$16,2,FALSE)</f>
        <v>2</v>
      </c>
      <c r="EA236" s="296">
        <f t="shared" si="106"/>
        <v>0</v>
      </c>
      <c r="EB236" s="296">
        <f t="shared" si="107"/>
        <v>25</v>
      </c>
      <c r="EC236" s="296">
        <f t="shared" si="108"/>
        <v>75</v>
      </c>
      <c r="ED236" s="296">
        <f t="shared" si="109"/>
        <v>0</v>
      </c>
      <c r="EE236" s="296" t="str">
        <f t="shared" si="124"/>
        <v>OK</v>
      </c>
      <c r="EF236" s="296">
        <f>VLOOKUP(Encuestas!MR236,'Matriz codigos'!$A$18:$B$20,2,FALSE)</f>
        <v>1</v>
      </c>
      <c r="EG236" s="296">
        <f>VLOOKUP(Encuestas!MT236,'Matriz codigos'!$A$23:$B$26,2,FALSE)</f>
        <v>0</v>
      </c>
      <c r="EH236" s="296">
        <f>VLOOKUP(Encuestas!MU236,'Matriz codigos'!$A$23:$B$26,2,FALSE)</f>
        <v>0</v>
      </c>
      <c r="EI236" s="296">
        <f>VLOOKUP(Encuestas!MV236,'Matriz codigos'!$A$23:$B$26,2,FALSE)</f>
        <v>0</v>
      </c>
      <c r="EJ236" s="296">
        <f>VLOOKUP(Encuestas!MW236,'Matriz codigos'!$A$23:$B$26,2,FALSE)</f>
        <v>3</v>
      </c>
      <c r="EK236" s="296">
        <f>VLOOKUP(Encuestas!MX236,'Matriz codigos'!$A$23:$B$26,2,FALSE)</f>
        <v>0</v>
      </c>
      <c r="EL236" s="296">
        <f>VLOOKUP(Encuestas!MY236,'Matriz codigos'!$A$23:$B$26,2,FALSE)</f>
        <v>0</v>
      </c>
      <c r="EM236" s="296">
        <f>VLOOKUP(Encuestas!MZ236,'Matriz codigos'!$A$23:$B$26,2,FALSE)</f>
        <v>0</v>
      </c>
      <c r="EN236" s="296">
        <f>VLOOKUP(Encuestas!NA236,'Matriz codigos'!$A$23:$B$26,2,FALSE)</f>
        <v>0</v>
      </c>
      <c r="EO236" s="296">
        <f>SUM(Encuestas!NW236,Encuestas!OC236,Encuestas!OI236,Encuestas!OO236,Encuestas!OU236,Encuestas!PA236,Encuestas!PG236)</f>
        <v>1</v>
      </c>
      <c r="EP236" s="296">
        <f>SUM(Encuestas!NX236,Encuestas!OD236,Encuestas!OJ236,Encuestas!OP236,Encuestas!OV236,Encuestas!PB236,Encuestas!PH236)</f>
        <v>0</v>
      </c>
      <c r="EQ236" s="296">
        <f>SUM(Encuestas!NW236:NX236)</f>
        <v>0</v>
      </c>
      <c r="ER236" s="296">
        <f>SUM(Encuestas!OC236:OD236)</f>
        <v>0</v>
      </c>
      <c r="ES236" s="296">
        <f>SUM(Encuestas!OI236:OJ236)</f>
        <v>0</v>
      </c>
      <c r="ET236" s="296">
        <f>SUM(Encuestas!OO236:OP236)</f>
        <v>0</v>
      </c>
      <c r="EU236" s="296">
        <f>SUM(Encuestas!OU236:OV236)</f>
        <v>0</v>
      </c>
      <c r="EV236" s="296">
        <f>SUM(Encuestas!PA236:PB236)</f>
        <v>0</v>
      </c>
      <c r="EW236" s="296">
        <f>SUM(Encuestas!PG236:PH236)</f>
        <v>1</v>
      </c>
    </row>
    <row r="237" spans="1:153" x14ac:dyDescent="0.25">
      <c r="A237" s="296">
        <f>Encuestas!A237</f>
        <v>111010391</v>
      </c>
      <c r="B237" s="296">
        <f>SUM(Encuestas!Z237:AB237)</f>
        <v>9</v>
      </c>
      <c r="C237" s="296">
        <f>SUM(Encuestas!AC237:AE237)</f>
        <v>16</v>
      </c>
      <c r="D237" s="296">
        <f t="shared" si="118"/>
        <v>25</v>
      </c>
      <c r="E237" s="296">
        <f>SUM(Encuestas!AF237:AH237)</f>
        <v>0</v>
      </c>
      <c r="F237" s="296">
        <f>SUM(Encuestas!AI237:AK237)</f>
        <v>10</v>
      </c>
      <c r="G237" s="296">
        <f t="shared" si="119"/>
        <v>10</v>
      </c>
      <c r="H237" s="296">
        <f>SUM(Encuestas!AL237:AN237)</f>
        <v>1</v>
      </c>
      <c r="I237" s="296">
        <f>SUM(Encuestas!AO237:AQ237)</f>
        <v>4</v>
      </c>
      <c r="J237" s="296">
        <f>SUM(Encuestas!W237:Y237)</f>
        <v>40</v>
      </c>
      <c r="K237" s="296">
        <f>SUM(Encuestas!W237,Encuestas!Z237,Encuestas!AC237,Encuestas!AF237,Encuestas!AI237,Encuestas!AL237,Encuestas!AO237)</f>
        <v>80</v>
      </c>
      <c r="L237" s="296">
        <f t="shared" si="125"/>
        <v>100</v>
      </c>
      <c r="M237" s="296">
        <f>SUM(Encuestas!X237,Encuestas!AA237,Encuestas!AD237,Encuestas!AG237,Encuestas!AJ237,Encuestas!AM237,Encuestas!AP237)</f>
        <v>0</v>
      </c>
      <c r="N237" s="296">
        <f t="shared" si="126"/>
        <v>0</v>
      </c>
      <c r="O237" s="296">
        <f>SUM(Encuestas!Y237,Encuestas!AB237,Encuestas!AE237,Encuestas!AH237,Encuestas!AK237,Encuestas!AN237,Encuestas!AQ237)</f>
        <v>0</v>
      </c>
      <c r="P237" s="296">
        <f t="shared" si="127"/>
        <v>0</v>
      </c>
      <c r="Q237" s="296">
        <f t="shared" si="120"/>
        <v>80</v>
      </c>
      <c r="R237" s="296">
        <f>SUM(Encuestas!BG237:BI237)</f>
        <v>0</v>
      </c>
      <c r="S237" s="296">
        <f>100-SUM(Encuestas!BB237:BI237)</f>
        <v>0</v>
      </c>
      <c r="T237" s="296">
        <f>SUM(Encuestas!BB237:BF237,Calculos!R237:S237)</f>
        <v>100</v>
      </c>
      <c r="U237" s="298">
        <f>IF((Encuestas!BL237&lt;Encuestas!BK237),(Encuestas!BL237+13)-Encuestas!BK237,(Encuestas!BL237-Encuestas!BK237)+1)</f>
        <v>5</v>
      </c>
      <c r="V237" s="296">
        <f>SUM(Encuestas!BN237:BO237)</f>
        <v>50</v>
      </c>
      <c r="W237" s="296">
        <f>IF((J237&gt;Encuestas!BN237),"OK",J237-Encuestas!BN237)</f>
        <v>0</v>
      </c>
      <c r="X237" s="36" t="str">
        <f>IF(W237="OK",(Encuestas!BN237/Calculos!J237)*100,"")</f>
        <v/>
      </c>
      <c r="Y237" s="296" t="str">
        <f>IF(SUM(Encuestas!BP237,Encuestas!BQ237,Encuestas!BR237)=Encuestas!BN237,"OK",(SUM(Encuestas!BP237,Encuestas!BQ237,Encuestas!BR237)-Encuestas!BN237))</f>
        <v>OK</v>
      </c>
      <c r="Z237" s="296" t="str">
        <f>IF((D237&gt;Encuestas!BO237),"OK",D237-Encuestas!BO237)</f>
        <v>OK</v>
      </c>
      <c r="AA237" s="296">
        <f>IF(SUM(Encuestas!BS237,Encuestas!BT237,Encuestas!BU237)=CM237,"OK",(SUM(Encuestas!BS237,Encuestas!BT237,Encuestas!BU237)-Encuestas!BO237))</f>
        <v>0</v>
      </c>
      <c r="AB237" s="296">
        <f>((Encuestas!BP237+Encuestas!BQ237)/Encuestas!BN237)*100</f>
        <v>95</v>
      </c>
      <c r="AC237" s="296" t="str">
        <f t="shared" si="128"/>
        <v>OK</v>
      </c>
      <c r="AD237" s="296">
        <f>((Encuestas!BS237+Encuestas!BT237)/Encuestas!BO237)*100</f>
        <v>90</v>
      </c>
      <c r="AE237" s="296" t="str">
        <f t="shared" si="129"/>
        <v>OK</v>
      </c>
      <c r="AF237" s="296">
        <f t="shared" si="130"/>
        <v>5</v>
      </c>
      <c r="AG237" s="296">
        <f t="shared" si="131"/>
        <v>10</v>
      </c>
      <c r="AH237" s="296">
        <f>SUM(Encuestas!BP237,Encuestas!BS237)</f>
        <v>46</v>
      </c>
      <c r="AI237" s="296">
        <f>SUM(Encuestas!BQ237,Encuestas!BT237)</f>
        <v>1</v>
      </c>
      <c r="AJ237" s="296">
        <f>SUM(Encuestas!BR237,Encuestas!BU237)</f>
        <v>3</v>
      </c>
      <c r="AK237" s="296">
        <f t="shared" si="132"/>
        <v>94</v>
      </c>
      <c r="AL237" s="296" t="str">
        <f t="shared" si="133"/>
        <v>OK</v>
      </c>
      <c r="AM237" s="296">
        <f t="shared" si="134"/>
        <v>6</v>
      </c>
      <c r="AN237" s="296">
        <f>((Encuestas!BO237/Encuestas!BN237)*100)</f>
        <v>25</v>
      </c>
      <c r="AO237" s="296" t="str">
        <f t="shared" si="135"/>
        <v>OK</v>
      </c>
      <c r="AP237" s="296">
        <f>IF((Encuestas!BO237&gt;0),(((18*(Encuestas!BO237*(Encuestas!BV237/100)))+(30*(Encuestas!BO237*(Encuestas!BW237/100)))+(36*(Encuestas!BO237*(Encuestas!BX237/100))))/Encuestas!BO237),0)</f>
        <v>30</v>
      </c>
      <c r="AQ237" s="296">
        <f>SUM(Encuestas!CJ237,Encuestas!CN237)</f>
        <v>20</v>
      </c>
      <c r="AR237" s="296">
        <f>SUM(Encuestas!CK237,Encuestas!CO237)</f>
        <v>0</v>
      </c>
      <c r="AS237" s="296">
        <f>SUM(Encuestas!CL237,Encuestas!CP237)</f>
        <v>0</v>
      </c>
      <c r="AT237" s="296">
        <f>SUM(Encuestas!CM237,Encuestas!CQ237)</f>
        <v>8</v>
      </c>
      <c r="AU237" s="296">
        <f>SUM(Encuestas!CV237,Encuestas!CW237,Encuestas!DB237,Encuestas!DC237)</f>
        <v>0</v>
      </c>
      <c r="AV237" s="296">
        <f>SUM(Encuestas!CX237,Encuestas!DD237)</f>
        <v>0</v>
      </c>
      <c r="AW237" s="296">
        <f>SUM(Encuestas!CY237,Encuestas!CZ237,Encuestas!DE237,Encuestas!DF237)</f>
        <v>0</v>
      </c>
      <c r="AX237" s="296">
        <f>SUM(Encuestas!DA237,Encuestas!DG237)</f>
        <v>0</v>
      </c>
      <c r="AY237" s="296">
        <f>SUM(Encuestas!DI237,Encuestas!DK237)</f>
        <v>0</v>
      </c>
      <c r="AZ237" s="296">
        <f>SUM(Encuestas!DS237,Encuestas!DU237)</f>
        <v>0</v>
      </c>
      <c r="BA237" s="5" t="str">
        <f>IF(((AV237*Encuestas!DM237)=0),"OK",IF((Calculos!AV237*Encuestas!DM237)&gt;0,"NO",0))</f>
        <v>OK</v>
      </c>
      <c r="BB237" s="5" t="str">
        <f>IF((Calculos!AW237*Encuestas!DN237)=0,"OK", IF((Calculos!AW237*Encuestas!DN237)&gt;0,"NO",0))</f>
        <v>OK</v>
      </c>
      <c r="BC237" s="5" t="str">
        <f>IF((Calculos!AX237*Encuestas!DO237)=0,"OK",IF((Calculos!AX237*Encuestas!DO237)&gt;0,"NO",0))</f>
        <v>OK</v>
      </c>
      <c r="BD237" s="298">
        <f>SUM(Calculos!AY237,Calculos!AU237)</f>
        <v>0</v>
      </c>
      <c r="BE237" s="298">
        <f>SUM(Calculos!AV237,Encuestas!DM237)</f>
        <v>0</v>
      </c>
      <c r="BF237" s="298">
        <f>SUM(Calculos!AW237,Encuestas!DO237)</f>
        <v>0</v>
      </c>
      <c r="BG237" s="298">
        <f>SUM(Calculos!AX237,Encuestas!DQ237)</f>
        <v>0</v>
      </c>
      <c r="BH237" s="5" t="str">
        <f>IF(((Calculos!AZ237*Calculos!AQ237)=0),"OK",IF((Calculos!AZ237*Calculos!AQ237)&gt;0,"NO"))</f>
        <v>OK</v>
      </c>
      <c r="BI237" s="5" t="str">
        <f>IF((Calculos!AR237*Encuestas!DW237)=0,"OK",IF((Calculos!AR237*Encuestas!DW237)&gt;0,"NO"))</f>
        <v>OK</v>
      </c>
      <c r="BJ237" s="5" t="str">
        <f>IF((Calculos!AS237*Encuestas!DY237)=0,"OK",IF((Encuestas!DY237*Calculos!AS237)&gt;0,"NO"))</f>
        <v>OK</v>
      </c>
      <c r="BK237" s="5" t="str">
        <f>Validadores!S237</f>
        <v>OK</v>
      </c>
      <c r="BL237" s="296">
        <f t="shared" si="121"/>
        <v>20</v>
      </c>
      <c r="BM237" s="296">
        <f>SUM(AR237,Encuestas!DW237)</f>
        <v>0</v>
      </c>
      <c r="BN237" s="296">
        <f>SUM(Encuestas!DY237,Calculos!AS237)</f>
        <v>0</v>
      </c>
      <c r="BO237" s="296">
        <f>SUM(Encuestas!EA237,Calculos!AT237)</f>
        <v>8</v>
      </c>
      <c r="BP237" s="296">
        <f>SUM(Encuestas!EC237,Encuestas!ED237)</f>
        <v>0</v>
      </c>
      <c r="BQ237" s="296" t="str">
        <f>IF(Encuestas!CR237*Calculos!BP237=0,"OK",IF(Encuestas!CR237*Calculos!BP237&gt;0,"Err"))</f>
        <v>OK</v>
      </c>
      <c r="BR237" s="296" t="str">
        <f>IF(Encuestas!EE237*Encuestas!CS237=0,"OK",IF(Encuestas!EE237*Encuestas!CS237&gt;0,"Err"))</f>
        <v>OK</v>
      </c>
      <c r="BS237" s="296" t="str">
        <f>IF(Encuestas!EF237*Encuestas!CT237=0,"OK",IF(Encuestas!EF237*Encuestas!CT237&gt;0,"Err"))</f>
        <v>OK</v>
      </c>
      <c r="BT237" s="296" t="str">
        <f>IF(Encuestas!EG237*Encuestas!CU237=0,"OK",IF(Encuestas!EG237*Encuestas!CU237&gt;0,"Err"))</f>
        <v>OK</v>
      </c>
      <c r="BU237" s="296">
        <f>SUM(Encuestas!CR237,Calculos!BP237)</f>
        <v>2</v>
      </c>
      <c r="BV237" s="296">
        <f>SUM(Encuestas!EE237,Encuestas!CS237)</f>
        <v>0</v>
      </c>
      <c r="BW237" s="296">
        <f>SUM(Encuestas!EF237,Encuestas!CT237)</f>
        <v>1</v>
      </c>
      <c r="BX237" s="296">
        <f>SUM(Encuestas!EG237,Encuestas!CU237)</f>
        <v>2</v>
      </c>
      <c r="BY237" s="296" t="str">
        <f>IF(SUM(Encuestas!FD237,Encuestas!FE237)=100,"OK",0)</f>
        <v>OK</v>
      </c>
      <c r="BZ237" s="6">
        <f>SUM(Encuestas!FG237:'Encuestas'!FI237)</f>
        <v>350</v>
      </c>
      <c r="CA237" s="296">
        <f>SUM(Encuestas!FJ237:'Encuestas'!FL237)</f>
        <v>70</v>
      </c>
      <c r="CB237" s="296">
        <f>SUM(Encuestas!FM237:'Encuestas'!FO237)</f>
        <v>0</v>
      </c>
      <c r="CC237" s="296">
        <f>SUM(Encuestas!FP237:'Encuestas'!FR237)</f>
        <v>0</v>
      </c>
      <c r="CD237" s="296">
        <f>SUM(Encuestas!FS237:'Encuestas'!FU237)</f>
        <v>22</v>
      </c>
      <c r="CE237" s="296">
        <f>Encuestas!FG237+Encuestas!FJ237+Encuestas!FM237+Encuestas!FP237+Encuestas!FS237</f>
        <v>442</v>
      </c>
      <c r="CF237" s="296">
        <f>Encuestas!FH237+Encuestas!FK237+Encuestas!FN237+Encuestas!FQ237+Encuestas!FT237</f>
        <v>0</v>
      </c>
      <c r="CG237" s="296">
        <f>Encuestas!FI237+Encuestas!FL237+Encuestas!FO237+Encuestas!FR237+Encuestas!FU237</f>
        <v>0</v>
      </c>
      <c r="CH237" s="296">
        <f t="shared" si="122"/>
        <v>442</v>
      </c>
      <c r="CI237" s="296">
        <f t="shared" si="136"/>
        <v>100</v>
      </c>
      <c r="CJ237" s="296">
        <f t="shared" si="137"/>
        <v>0</v>
      </c>
      <c r="CK237" s="296">
        <f t="shared" si="138"/>
        <v>0</v>
      </c>
      <c r="CL237" s="296" t="str">
        <f>IF(AND(Encuestas!FF237="no",Calculos!CH237=0),"OK","Err")</f>
        <v>Err</v>
      </c>
      <c r="CM237" s="296" t="str">
        <f>IF(SUM(Encuestas!GB237:GF237)=100,"OK",0)</f>
        <v>OK</v>
      </c>
      <c r="CN237" s="296">
        <f>IF((Encuestas!GJ237-Encuestas!GI237)&lt;=0,(Encuestas!GJ237-Encuestas!GI237)+12,(Encuestas!GJ237-Encuestas!GI237))</f>
        <v>3</v>
      </c>
      <c r="CO237" s="296">
        <f>SUM(Encuestas!GL237:GM237)</f>
        <v>300</v>
      </c>
      <c r="CP237" s="296">
        <f>SUM(Encuestas!GN237,Encuestas!GP237)</f>
        <v>280</v>
      </c>
      <c r="CQ237" s="296" t="str">
        <f>IF(SUM(Encuestas!GN237,Encuestas!GO237)=Encuestas!GL237,"OK",0)</f>
        <v>OK</v>
      </c>
      <c r="CR237" s="296" t="str">
        <f>IF(SUM(Encuestas!GP237,Encuestas!GQ237)=Encuestas!GM237,"OK",0)</f>
        <v>OK</v>
      </c>
      <c r="CS237" s="296">
        <f t="shared" si="139"/>
        <v>93.333333333333329</v>
      </c>
      <c r="CT237" s="296">
        <f>(Encuestas!GN237/Encuestas!GL237)*100</f>
        <v>93.333333333333329</v>
      </c>
      <c r="CU237" s="296" t="e">
        <v>#N/A</v>
      </c>
      <c r="CV237" s="296">
        <f>(Encuestas!GM237/Encuestas!GN237)*100</f>
        <v>0</v>
      </c>
      <c r="CW237" s="296">
        <f>(Encuestas!GO237/Encuestas!GL237)*100</f>
        <v>6.666666666666667</v>
      </c>
      <c r="CX237" s="296">
        <f>((Encuestas!BS9+Encuestas!BT9)/Encuestas!BO9)*100</f>
        <v>100</v>
      </c>
      <c r="CY237" s="296">
        <f>SUM(Encuestas!GR237:GS237)</f>
        <v>250</v>
      </c>
      <c r="CZ237" s="296" t="str">
        <f>IF(SUM(Encuestas!GT237:GV237)=100,"OK",0)</f>
        <v>OK</v>
      </c>
      <c r="DA237" s="296">
        <f>((Encuestas!BS9+Encuestas!BT9)/Encuestas!BO9)*100</f>
        <v>100</v>
      </c>
      <c r="DB237" s="296">
        <f>SUM(Encuestas!HL237:HO237)</f>
        <v>50</v>
      </c>
      <c r="DC237" s="296">
        <f>SUM(Encuestas!HP237,Encuestas!HR237)</f>
        <v>0</v>
      </c>
      <c r="DD237" s="296">
        <f>SUM(Encuestas!HQ237,Encuestas!HS237)</f>
        <v>0</v>
      </c>
      <c r="DE237" s="296">
        <f>SUM(Encuestas!HP237,Encuestas!HQ237)</f>
        <v>0</v>
      </c>
      <c r="DF237" s="296">
        <f>SUM(Encuestas!HR237,Encuestas!HS237)</f>
        <v>0</v>
      </c>
      <c r="DG237" s="296">
        <f t="shared" si="123"/>
        <v>0</v>
      </c>
      <c r="DH237" s="296" t="str">
        <f>IF(SUM(Encuestas!HT237:IA237)=100,"OK",0)</f>
        <v>OK</v>
      </c>
      <c r="DI237" s="296">
        <f>IF(SUM(Encuestas!IB237:IH237)=100,"OK",0)</f>
        <v>0</v>
      </c>
      <c r="DJ237" s="296" t="str">
        <f>IF(SUM(Encuestas!IJ237:IK237)=100,"OK",0)</f>
        <v>OK</v>
      </c>
      <c r="DK237" s="296">
        <f>SUM(Encuestas!IL237:IV237)</f>
        <v>800</v>
      </c>
      <c r="DL237" s="296">
        <f>SUM(Encuestas!IW237:IX237)</f>
        <v>0</v>
      </c>
      <c r="DM237" s="296">
        <f>SUM(Encuestas!IY237,Encuestas!JA237,Encuestas!JC237,Encuestas!JE237,Encuestas!JG237,Encuestas!JI237,Encuestas!JK237,Encuestas!JM237,Encuestas!JO237)</f>
        <v>0</v>
      </c>
      <c r="DN237" s="296">
        <f>SUM(Encuestas!IZ237,Encuestas!JB237,Encuestas!JD237,Encuestas!JF237,Encuestas!JH237,Encuestas!JJ237,Encuestas!JL237,Encuestas!JN237,Encuestas!JR237)</f>
        <v>0</v>
      </c>
      <c r="DO237" s="296">
        <f>SUM(Encuestas!KG237:KH237)</f>
        <v>4</v>
      </c>
      <c r="DP237" s="296">
        <f>SUM(Encuestas!KA237,Encuestas!KD237,Encuestas!KF237,Calculos!DO237)</f>
        <v>24</v>
      </c>
      <c r="DQ237" s="296">
        <f>SUM(Encuestas!KJ237:KL237)</f>
        <v>0</v>
      </c>
      <c r="DR237" s="296">
        <f>SUM(Encuestas!KB237,Encuestas!KC237,Encuestas!KE237,Calculos!DQ237)</f>
        <v>0</v>
      </c>
      <c r="DS237" s="296">
        <f>VLOOKUP(Encuestas!KT237,'Matriz codigos'!$A$2:$B$8,2,FALSE)</f>
        <v>1</v>
      </c>
      <c r="DT237" s="296">
        <f>VLOOKUP(Encuestas!KU237,'Matriz codigos'!$A$2:$B$8,2,FALSE)</f>
        <v>1</v>
      </c>
      <c r="DU237" s="296">
        <f>VLOOKUP(Encuestas!KV237,'Matriz codigos'!$A$2:$B$8,2,FALSE)</f>
        <v>1</v>
      </c>
      <c r="DV237" s="296">
        <f>VLOOKUP(Encuestas!KW237,'Matriz codigos'!$A$2:$B$8,2,FALSE)</f>
        <v>1</v>
      </c>
      <c r="DW237" s="296">
        <f>VLOOKUP(Encuestas!KT237,'Matriz codigos'!$A$10:$B$16,2,FALSE)</f>
        <v>2</v>
      </c>
      <c r="DX237" s="296">
        <f>VLOOKUP(Encuestas!KU237,'Matriz codigos'!$A$10:$B$16,2,FALSE)</f>
        <v>2</v>
      </c>
      <c r="DY237" s="296">
        <f>VLOOKUP(Encuestas!KV237,'Matriz codigos'!$A$10:$B$16,2,FALSE)</f>
        <v>2</v>
      </c>
      <c r="DZ237" s="296">
        <f>VLOOKUP(Encuestas!KW237,'Matriz codigos'!$A$10:$B$16,2,FALSE)</f>
        <v>2</v>
      </c>
      <c r="EA237" s="296">
        <f t="shared" si="106"/>
        <v>0</v>
      </c>
      <c r="EB237" s="296">
        <f t="shared" si="107"/>
        <v>100</v>
      </c>
      <c r="EC237" s="296">
        <f t="shared" si="108"/>
        <v>0</v>
      </c>
      <c r="ED237" s="296">
        <f t="shared" si="109"/>
        <v>0</v>
      </c>
      <c r="EE237" s="296" t="str">
        <f t="shared" si="124"/>
        <v>OK</v>
      </c>
      <c r="EF237" s="296">
        <f>VLOOKUP(Encuestas!MR237,'Matriz codigos'!$A$18:$B$20,2,FALSE)</f>
        <v>2</v>
      </c>
      <c r="EG237" s="296">
        <f>VLOOKUP(Encuestas!MT237,'Matriz codigos'!$A$23:$B$26,2,FALSE)</f>
        <v>0</v>
      </c>
      <c r="EH237" s="296">
        <f>VLOOKUP(Encuestas!MU237,'Matriz codigos'!$A$23:$B$26,2,FALSE)</f>
        <v>3</v>
      </c>
      <c r="EI237" s="296">
        <f>VLOOKUP(Encuestas!MV237,'Matriz codigos'!$A$23:$B$26,2,FALSE)</f>
        <v>0</v>
      </c>
      <c r="EJ237" s="296">
        <f>VLOOKUP(Encuestas!MW237,'Matriz codigos'!$A$23:$B$26,2,FALSE)</f>
        <v>0</v>
      </c>
      <c r="EK237" s="296">
        <f>VLOOKUP(Encuestas!MX237,'Matriz codigos'!$A$23:$B$26,2,FALSE)</f>
        <v>0</v>
      </c>
      <c r="EL237" s="296">
        <f>VLOOKUP(Encuestas!MY237,'Matriz codigos'!$A$23:$B$26,2,FALSE)</f>
        <v>0</v>
      </c>
      <c r="EM237" s="296">
        <f>VLOOKUP(Encuestas!MZ237,'Matriz codigos'!$A$23:$B$26,2,FALSE)</f>
        <v>0</v>
      </c>
      <c r="EN237" s="296">
        <f>VLOOKUP(Encuestas!NA237,'Matriz codigos'!$A$23:$B$26,2,FALSE)</f>
        <v>0</v>
      </c>
      <c r="EO237" s="296">
        <f>SUM(Encuestas!NW237,Encuestas!OC237,Encuestas!OI237,Encuestas!OO237,Encuestas!OU237,Encuestas!PA237,Encuestas!PG237)</f>
        <v>15</v>
      </c>
      <c r="EP237" s="296">
        <f>SUM(Encuestas!NX237,Encuestas!OD237,Encuestas!OJ237,Encuestas!OP237,Encuestas!OV237,Encuestas!PB237,Encuestas!PH237)</f>
        <v>0</v>
      </c>
      <c r="EQ237" s="296">
        <f>SUM(Encuestas!NW237:NX237)</f>
        <v>1</v>
      </c>
      <c r="ER237" s="296">
        <f>SUM(Encuestas!OC237:OD237)</f>
        <v>2</v>
      </c>
      <c r="ES237" s="296">
        <f>SUM(Encuestas!OI237:OJ237)</f>
        <v>4</v>
      </c>
      <c r="ET237" s="296">
        <f>SUM(Encuestas!OO237:OP237)</f>
        <v>3</v>
      </c>
      <c r="EU237" s="296">
        <f>SUM(Encuestas!OU237:OV237)</f>
        <v>3</v>
      </c>
      <c r="EV237" s="296">
        <f>SUM(Encuestas!PA237:PB237)</f>
        <v>2</v>
      </c>
      <c r="EW237" s="296">
        <f>SUM(Encuestas!PG237:PH237)</f>
        <v>0</v>
      </c>
    </row>
    <row r="238" spans="1:153" x14ac:dyDescent="0.25">
      <c r="A238" s="296">
        <f>Encuestas!A238</f>
        <v>111010831</v>
      </c>
      <c r="B238" s="296">
        <f>SUM(Encuestas!Z238:AB238)</f>
        <v>0</v>
      </c>
      <c r="C238" s="296">
        <f>SUM(Encuestas!AC238:AE238)</f>
        <v>174</v>
      </c>
      <c r="D238" s="296">
        <f t="shared" si="118"/>
        <v>174</v>
      </c>
      <c r="E238" s="296">
        <f>SUM(Encuestas!AF238:AH238)</f>
        <v>45</v>
      </c>
      <c r="F238" s="296">
        <f>SUM(Encuestas!AI238:AK238)</f>
        <v>14</v>
      </c>
      <c r="G238" s="296">
        <f t="shared" si="119"/>
        <v>59</v>
      </c>
      <c r="H238" s="296">
        <f>SUM(Encuestas!AL238:AN238)</f>
        <v>42</v>
      </c>
      <c r="I238" s="296">
        <f>SUM(Encuestas!AO238:AQ238)</f>
        <v>0</v>
      </c>
      <c r="J238" s="296">
        <f>SUM(Encuestas!W238:Y238)</f>
        <v>500</v>
      </c>
      <c r="K238" s="296">
        <f>SUM(Encuestas!W238,Encuestas!Z238,Encuestas!AC238,Encuestas!AF238,Encuestas!AI238,Encuestas!AL238,Encuestas!AO238)</f>
        <v>775</v>
      </c>
      <c r="L238" s="296">
        <f t="shared" si="125"/>
        <v>100</v>
      </c>
      <c r="M238" s="296">
        <f>SUM(Encuestas!X238,Encuestas!AA238,Encuestas!AD238,Encuestas!AG238,Encuestas!AJ238,Encuestas!AM238,Encuestas!AP238)</f>
        <v>0</v>
      </c>
      <c r="N238" s="296">
        <f t="shared" si="126"/>
        <v>0</v>
      </c>
      <c r="O238" s="296">
        <f>SUM(Encuestas!Y238,Encuestas!AB238,Encuestas!AE238,Encuestas!AH238,Encuestas!AK238,Encuestas!AN238,Encuestas!AQ238)</f>
        <v>0</v>
      </c>
      <c r="P238" s="296">
        <f t="shared" si="127"/>
        <v>0</v>
      </c>
      <c r="Q238" s="296">
        <f t="shared" si="120"/>
        <v>775</v>
      </c>
      <c r="R238" s="296">
        <f>SUM(Encuestas!BG238:BI238)</f>
        <v>0</v>
      </c>
      <c r="S238" s="296">
        <f>100-SUM(Encuestas!BB238:BI238)</f>
        <v>0</v>
      </c>
      <c r="T238" s="296">
        <f>SUM(Encuestas!BB238:BF238,Calculos!R238:S238)</f>
        <v>100</v>
      </c>
      <c r="U238" s="298">
        <f>IF((Encuestas!BL238&lt;Encuestas!BK238),(Encuestas!BL238+13)-Encuestas!BK238,(Encuestas!BL238-Encuestas!BK238)+1)</f>
        <v>3</v>
      </c>
      <c r="V238" s="296">
        <f>SUM(Encuestas!BN238:BO238)</f>
        <v>480</v>
      </c>
      <c r="W238" s="296" t="str">
        <f>IF((J238&gt;Encuestas!BN238),"OK",J238-Encuestas!BN238)</f>
        <v>OK</v>
      </c>
      <c r="X238" s="36">
        <f>IF(W238="OK",(Encuestas!BN238/Calculos!J238)*100,"")</f>
        <v>84</v>
      </c>
      <c r="Y238" s="296" t="str">
        <f>IF(SUM(Encuestas!BP238,Encuestas!BQ238,Encuestas!BR238)=Encuestas!BN238,"OK",(SUM(Encuestas!BP238,Encuestas!BQ238,Encuestas!BR238)-Encuestas!BN238))</f>
        <v>OK</v>
      </c>
      <c r="Z238" s="296" t="str">
        <f>IF((D238&gt;Encuestas!BO238),"OK",D238-Encuestas!BO238)</f>
        <v>OK</v>
      </c>
      <c r="AA238" s="296">
        <f>IF(SUM(Encuestas!BS238,Encuestas!BT238,Encuestas!BU238)=CM238,"OK",(SUM(Encuestas!BS238,Encuestas!BT238,Encuestas!BU238)-Encuestas!BO238))</f>
        <v>0</v>
      </c>
      <c r="AB238" s="296">
        <f>((Encuestas!BP238+Encuestas!BQ238)/Encuestas!BN238)*100</f>
        <v>91.904761904761898</v>
      </c>
      <c r="AC238" s="296" t="str">
        <f t="shared" si="128"/>
        <v>OK</v>
      </c>
      <c r="AD238" s="296">
        <f>((Encuestas!BS238+Encuestas!BT238)/Encuestas!BO238)*100</f>
        <v>98.333333333333329</v>
      </c>
      <c r="AE238" s="296" t="str">
        <f t="shared" si="129"/>
        <v>OK</v>
      </c>
      <c r="AF238" s="296">
        <f t="shared" si="130"/>
        <v>8.095238095238102</v>
      </c>
      <c r="AG238" s="296">
        <f t="shared" si="131"/>
        <v>1.6666666666666714</v>
      </c>
      <c r="AH238" s="296">
        <f>SUM(Encuestas!BP238,Encuestas!BS238)</f>
        <v>440</v>
      </c>
      <c r="AI238" s="296">
        <f>SUM(Encuestas!BQ238,Encuestas!BT238)</f>
        <v>5</v>
      </c>
      <c r="AJ238" s="296">
        <f>SUM(Encuestas!BR238,Encuestas!BU238)</f>
        <v>35</v>
      </c>
      <c r="AK238" s="296">
        <f t="shared" si="132"/>
        <v>92.708333333333343</v>
      </c>
      <c r="AL238" s="296" t="str">
        <f t="shared" si="133"/>
        <v>OK</v>
      </c>
      <c r="AM238" s="296">
        <f t="shared" si="134"/>
        <v>7.2916666666666572</v>
      </c>
      <c r="AN238" s="296">
        <f>((Encuestas!BO238/Encuestas!BN238)*100)</f>
        <v>14.285714285714285</v>
      </c>
      <c r="AO238" s="296" t="str">
        <f t="shared" si="135"/>
        <v>OK</v>
      </c>
      <c r="AP238" s="296">
        <f>IF((Encuestas!BO238&gt;0),(((18*(Encuestas!BO238*(Encuestas!BV238/100)))+(30*(Encuestas!BO238*(Encuestas!BW238/100)))+(36*(Encuestas!BO238*(Encuestas!BX238/100))))/Encuestas!BO238),0)</f>
        <v>18</v>
      </c>
      <c r="AQ238" s="296">
        <f>SUM(Encuestas!CJ238,Encuestas!CN238)</f>
        <v>248</v>
      </c>
      <c r="AR238" s="296">
        <f>SUM(Encuestas!CK238,Encuestas!CO238)</f>
        <v>0</v>
      </c>
      <c r="AS238" s="296">
        <f>SUM(Encuestas!CL238,Encuestas!CP238)</f>
        <v>28</v>
      </c>
      <c r="AT238" s="296">
        <f>SUM(Encuestas!CM238,Encuestas!CQ238)</f>
        <v>140</v>
      </c>
      <c r="AU238" s="296">
        <f>SUM(Encuestas!CV238,Encuestas!CW238,Encuestas!DB238,Encuestas!DC238)</f>
        <v>0</v>
      </c>
      <c r="AV238" s="296">
        <f>SUM(Encuestas!CX238,Encuestas!DD238)</f>
        <v>0</v>
      </c>
      <c r="AW238" s="296">
        <f>SUM(Encuestas!CY238,Encuestas!CZ238,Encuestas!DE238,Encuestas!DF238)</f>
        <v>0</v>
      </c>
      <c r="AX238" s="296">
        <f>SUM(Encuestas!DA238,Encuestas!DG238)</f>
        <v>0</v>
      </c>
      <c r="AY238" s="296">
        <f>SUM(Encuestas!DI238,Encuestas!DK238)</f>
        <v>0</v>
      </c>
      <c r="AZ238" s="296">
        <f>SUM(Encuestas!DS238,Encuestas!DU238)</f>
        <v>0</v>
      </c>
      <c r="BA238" s="5" t="str">
        <f>IF(((AV238*Encuestas!DM238)=0),"OK",IF((Calculos!AV238*Encuestas!DM238)&gt;0,"NO",0))</f>
        <v>OK</v>
      </c>
      <c r="BB238" s="5" t="str">
        <f>IF((Calculos!AW238*Encuestas!DN238)=0,"OK", IF((Calculos!AW238*Encuestas!DN238)&gt;0,"NO",0))</f>
        <v>OK</v>
      </c>
      <c r="BC238" s="5" t="str">
        <f>IF((Calculos!AX238*Encuestas!DO238)=0,"OK",IF((Calculos!AX238*Encuestas!DO238)&gt;0,"NO",0))</f>
        <v>OK</v>
      </c>
      <c r="BD238" s="298">
        <f>SUM(Calculos!AY238,Calculos!AU238)</f>
        <v>0</v>
      </c>
      <c r="BE238" s="298">
        <f>SUM(Calculos!AV238,Encuestas!DM238)</f>
        <v>0</v>
      </c>
      <c r="BF238" s="298">
        <f>SUM(Calculos!AW238,Encuestas!DO238)</f>
        <v>0</v>
      </c>
      <c r="BG238" s="298">
        <f>SUM(Calculos!AX238,Encuestas!DQ238)</f>
        <v>0</v>
      </c>
      <c r="BH238" s="5" t="str">
        <f>IF(((Calculos!AZ238*Calculos!AQ238)=0),"OK",IF((Calculos!AZ238*Calculos!AQ238)&gt;0,"NO"))</f>
        <v>OK</v>
      </c>
      <c r="BI238" s="5" t="str">
        <f>IF((Calculos!AR238*Encuestas!DW238)=0,"OK",IF((Calculos!AR238*Encuestas!DW238)&gt;0,"NO"))</f>
        <v>OK</v>
      </c>
      <c r="BJ238" s="5" t="str">
        <f>IF((Calculos!AS238*Encuestas!DY238)=0,"OK",IF((Encuestas!DY238*Calculos!AS238)&gt;0,"NO"))</f>
        <v>OK</v>
      </c>
      <c r="BK238" s="5" t="str">
        <f>Validadores!S238</f>
        <v>OK</v>
      </c>
      <c r="BL238" s="296">
        <f t="shared" si="121"/>
        <v>248</v>
      </c>
      <c r="BM238" s="296">
        <f>SUM(AR238,Encuestas!DW238)</f>
        <v>0</v>
      </c>
      <c r="BN238" s="296">
        <f>SUM(Encuestas!DY238,Calculos!AS238)</f>
        <v>28</v>
      </c>
      <c r="BO238" s="296">
        <f>SUM(Encuestas!EA238,Calculos!AT238)</f>
        <v>140</v>
      </c>
      <c r="BP238" s="296">
        <f>SUM(Encuestas!EC238,Encuestas!ED238)</f>
        <v>0</v>
      </c>
      <c r="BQ238" s="296" t="str">
        <f>IF(Encuestas!CR238*Calculos!BP238=0,"OK",IF(Encuestas!CR238*Calculos!BP238&gt;0,"Err"))</f>
        <v>OK</v>
      </c>
      <c r="BR238" s="296" t="str">
        <f>IF(Encuestas!EE238*Encuestas!CS238=0,"OK",IF(Encuestas!EE238*Encuestas!CS238&gt;0,"Err"))</f>
        <v>OK</v>
      </c>
      <c r="BS238" s="296" t="str">
        <f>IF(Encuestas!EF238*Encuestas!CT238=0,"OK",IF(Encuestas!EF238*Encuestas!CT238&gt;0,"Err"))</f>
        <v>OK</v>
      </c>
      <c r="BT238" s="296" t="str">
        <f>IF(Encuestas!EG238*Encuestas!CU238=0,"OK",IF(Encuestas!EG238*Encuestas!CU238&gt;0,"Err"))</f>
        <v>OK</v>
      </c>
      <c r="BU238" s="296">
        <f>SUM(Encuestas!CR238,Calculos!BP238)</f>
        <v>8</v>
      </c>
      <c r="BV238" s="296">
        <f>SUM(Encuestas!EE238,Encuestas!CS238)</f>
        <v>0</v>
      </c>
      <c r="BW238" s="296">
        <f>SUM(Encuestas!EF238,Encuestas!CT238)</f>
        <v>2</v>
      </c>
      <c r="BX238" s="296">
        <f>SUM(Encuestas!EG238,Encuestas!CU238)</f>
        <v>6</v>
      </c>
      <c r="BY238" s="296" t="str">
        <f>IF(SUM(Encuestas!FD238,Encuestas!FE238)=100,"OK",0)</f>
        <v>OK</v>
      </c>
      <c r="BZ238" s="6">
        <f>SUM(Encuestas!FG238:'Encuestas'!FI238)</f>
        <v>200</v>
      </c>
      <c r="CA238" s="296">
        <f>SUM(Encuestas!FJ238:'Encuestas'!FL238)</f>
        <v>80</v>
      </c>
      <c r="CB238" s="296">
        <f>SUM(Encuestas!FM238:'Encuestas'!FO238)</f>
        <v>10</v>
      </c>
      <c r="CC238" s="296">
        <f>SUM(Encuestas!FP238:'Encuestas'!FR238)</f>
        <v>5</v>
      </c>
      <c r="CD238" s="296">
        <f>SUM(Encuestas!FS238:'Encuestas'!FU238)</f>
        <v>5</v>
      </c>
      <c r="CE238" s="296">
        <f>Encuestas!FG238+Encuestas!FJ238+Encuestas!FM238+Encuestas!FP238+Encuestas!FS238</f>
        <v>300</v>
      </c>
      <c r="CF238" s="296">
        <f>Encuestas!FH238+Encuestas!FK238+Encuestas!FN238+Encuestas!FQ238+Encuestas!FT238</f>
        <v>0</v>
      </c>
      <c r="CG238" s="296">
        <f>Encuestas!FI238+Encuestas!FL238+Encuestas!FO238+Encuestas!FR238+Encuestas!FU238</f>
        <v>0</v>
      </c>
      <c r="CH238" s="296">
        <f t="shared" si="122"/>
        <v>300</v>
      </c>
      <c r="CI238" s="296">
        <f t="shared" si="136"/>
        <v>100</v>
      </c>
      <c r="CJ238" s="296">
        <f t="shared" si="137"/>
        <v>0</v>
      </c>
      <c r="CK238" s="296">
        <f t="shared" si="138"/>
        <v>0</v>
      </c>
      <c r="CL238" s="296" t="str">
        <f>IF(AND(Encuestas!FF238="no",Calculos!CH238=0),"OK","Err")</f>
        <v>Err</v>
      </c>
      <c r="CM238" s="296" t="str">
        <f>IF(SUM(Encuestas!GB238:GF238)=100,"OK",0)</f>
        <v>OK</v>
      </c>
      <c r="CN238" s="296">
        <f>IF((Encuestas!GJ238-Encuestas!GI238)&lt;=0,(Encuestas!GJ238-Encuestas!GI238)+12,(Encuestas!GJ238-Encuestas!GI238))</f>
        <v>2</v>
      </c>
      <c r="CO238" s="296">
        <f>SUM(Encuestas!GL238:GM238)</f>
        <v>180</v>
      </c>
      <c r="CP238" s="296">
        <f>SUM(Encuestas!GN238,Encuestas!GP238)</f>
        <v>170</v>
      </c>
      <c r="CQ238" s="296" t="str">
        <f>IF(SUM(Encuestas!GN238,Encuestas!GO238)=Encuestas!GL238,"OK",0)</f>
        <v>OK</v>
      </c>
      <c r="CR238" s="296" t="str">
        <f>IF(SUM(Encuestas!GP238,Encuestas!GQ238)=Encuestas!GM238,"OK",0)</f>
        <v>OK</v>
      </c>
      <c r="CS238" s="296">
        <f t="shared" si="139"/>
        <v>94.444444444444443</v>
      </c>
      <c r="CT238" s="296">
        <f>(Encuestas!GN238/Encuestas!GL238)*100</f>
        <v>94.444444444444443</v>
      </c>
      <c r="CU238" s="296" t="e">
        <v>#N/A</v>
      </c>
      <c r="CV238" s="296">
        <f>(Encuestas!GM238/Encuestas!GN238)*100</f>
        <v>0</v>
      </c>
      <c r="CW238" s="296">
        <f>(Encuestas!GO238/Encuestas!GL238)*100</f>
        <v>5.5555555555555554</v>
      </c>
      <c r="CX238" s="296" t="e">
        <f>((Encuestas!BS10+Encuestas!BT10)/Encuestas!BO10)*100</f>
        <v>#DIV/0!</v>
      </c>
      <c r="CY238" s="296">
        <f>SUM(Encuestas!GR238:GS238)</f>
        <v>182</v>
      </c>
      <c r="CZ238" s="296" t="str">
        <f>IF(SUM(Encuestas!GT238:GV238)=100,"OK",0)</f>
        <v>OK</v>
      </c>
      <c r="DA238" s="296" t="e">
        <f>((Encuestas!BS10+Encuestas!BT10)/Encuestas!BO10)*100</f>
        <v>#DIV/0!</v>
      </c>
      <c r="DB238" s="296">
        <f>SUM(Encuestas!HL238:HO238)</f>
        <v>35</v>
      </c>
      <c r="DC238" s="296">
        <f>SUM(Encuestas!HP238,Encuestas!HR238)</f>
        <v>0</v>
      </c>
      <c r="DD238" s="296">
        <f>SUM(Encuestas!HQ238,Encuestas!HS238)</f>
        <v>0</v>
      </c>
      <c r="DE238" s="296">
        <f>SUM(Encuestas!HP238,Encuestas!HQ238)</f>
        <v>0</v>
      </c>
      <c r="DF238" s="296">
        <f>SUM(Encuestas!HR238,Encuestas!HS238)</f>
        <v>0</v>
      </c>
      <c r="DG238" s="296">
        <f t="shared" si="123"/>
        <v>0</v>
      </c>
      <c r="DH238" s="296" t="str">
        <f>IF(SUM(Encuestas!HT238:IA238)=100,"OK",0)</f>
        <v>OK</v>
      </c>
      <c r="DI238" s="296">
        <f>IF(SUM(Encuestas!IB238:IH238)=100,"OK",0)</f>
        <v>0</v>
      </c>
      <c r="DJ238" s="296" t="str">
        <f>IF(SUM(Encuestas!IJ238:IK238)=100,"OK",0)</f>
        <v>OK</v>
      </c>
      <c r="DK238" s="296">
        <f>SUM(Encuestas!IL238:IV238)</f>
        <v>2000</v>
      </c>
      <c r="DL238" s="296">
        <f>SUM(Encuestas!IW238:IX238)</f>
        <v>0</v>
      </c>
      <c r="DM238" s="296">
        <f>SUM(Encuestas!IY238,Encuestas!JA238,Encuestas!JC238,Encuestas!JE238,Encuestas!JG238,Encuestas!JI238,Encuestas!JK238,Encuestas!JM238,Encuestas!JO238)</f>
        <v>73</v>
      </c>
      <c r="DN238" s="296">
        <f>SUM(Encuestas!IZ238,Encuestas!JB238,Encuestas!JD238,Encuestas!JF238,Encuestas!JH238,Encuestas!JJ238,Encuestas!JL238,Encuestas!JN238,Encuestas!JR238)</f>
        <v>0</v>
      </c>
      <c r="DO238" s="296">
        <f>SUM(Encuestas!KG238:KH238)</f>
        <v>0</v>
      </c>
      <c r="DP238" s="296">
        <f>SUM(Encuestas!KA238,Encuestas!KD238,Encuestas!KF238,Calculos!DO238)</f>
        <v>40</v>
      </c>
      <c r="DQ238" s="296">
        <f>SUM(Encuestas!KJ238:KL238)</f>
        <v>0</v>
      </c>
      <c r="DR238" s="296">
        <f>SUM(Encuestas!KB238,Encuestas!KC238,Encuestas!KE238,Calculos!DQ238)</f>
        <v>0</v>
      </c>
      <c r="DS238" s="296">
        <f>VLOOKUP(Encuestas!KT238,'Matriz codigos'!$A$2:$B$8,2,FALSE)</f>
        <v>1</v>
      </c>
      <c r="DT238" s="296">
        <f>VLOOKUP(Encuestas!KU238,'Matriz codigos'!$A$2:$B$8,2,FALSE)</f>
        <v>1</v>
      </c>
      <c r="DU238" s="296">
        <f>VLOOKUP(Encuestas!KV238,'Matriz codigos'!$A$2:$B$8,2,FALSE)</f>
        <v>1</v>
      </c>
      <c r="DV238" s="296">
        <f>VLOOKUP(Encuestas!KW238,'Matriz codigos'!$A$2:$B$8,2,FALSE)</f>
        <v>1</v>
      </c>
      <c r="DW238" s="296">
        <f>VLOOKUP(Encuestas!KT238,'Matriz codigos'!$A$10:$B$16,2,FALSE)</f>
        <v>1</v>
      </c>
      <c r="DX238" s="296">
        <f>VLOOKUP(Encuestas!KU238,'Matriz codigos'!$A$10:$B$16,2,FALSE)</f>
        <v>1</v>
      </c>
      <c r="DY238" s="296">
        <f>VLOOKUP(Encuestas!KV238,'Matriz codigos'!$A$10:$B$16,2,FALSE)</f>
        <v>1</v>
      </c>
      <c r="DZ238" s="296">
        <f>VLOOKUP(Encuestas!KW238,'Matriz codigos'!$A$10:$B$16,2,FALSE)</f>
        <v>1</v>
      </c>
      <c r="EA238" s="296">
        <f t="shared" si="106"/>
        <v>100</v>
      </c>
      <c r="EB238" s="296">
        <f t="shared" si="107"/>
        <v>0</v>
      </c>
      <c r="EC238" s="296">
        <f t="shared" si="108"/>
        <v>0</v>
      </c>
      <c r="ED238" s="296">
        <f t="shared" si="109"/>
        <v>0</v>
      </c>
      <c r="EE238" s="296" t="str">
        <f t="shared" si="124"/>
        <v>OK</v>
      </c>
      <c r="EF238" s="296">
        <f>VLOOKUP(Encuestas!MR238,'Matriz codigos'!$A$18:$B$20,2,FALSE)</f>
        <v>2</v>
      </c>
      <c r="EG238" s="296">
        <f>VLOOKUP(Encuestas!MT238,'Matriz codigos'!$A$23:$B$26,2,FALSE)</f>
        <v>3</v>
      </c>
      <c r="EH238" s="296">
        <f>VLOOKUP(Encuestas!MU238,'Matriz codigos'!$A$23:$B$26,2,FALSE)</f>
        <v>0</v>
      </c>
      <c r="EI238" s="296">
        <f>VLOOKUP(Encuestas!MV238,'Matriz codigos'!$A$23:$B$26,2,FALSE)</f>
        <v>0</v>
      </c>
      <c r="EJ238" s="296">
        <f>VLOOKUP(Encuestas!MW238,'Matriz codigos'!$A$23:$B$26,2,FALSE)</f>
        <v>3</v>
      </c>
      <c r="EK238" s="296">
        <f>VLOOKUP(Encuestas!MX238,'Matriz codigos'!$A$23:$B$26,2,FALSE)</f>
        <v>0</v>
      </c>
      <c r="EL238" s="296">
        <f>VLOOKUP(Encuestas!MY238,'Matriz codigos'!$A$23:$B$26,2,FALSE)</f>
        <v>3</v>
      </c>
      <c r="EM238" s="296">
        <f>VLOOKUP(Encuestas!MZ238,'Matriz codigos'!$A$23:$B$26,2,FALSE)</f>
        <v>0</v>
      </c>
      <c r="EN238" s="296">
        <f>VLOOKUP(Encuestas!NA238,'Matriz codigos'!$A$23:$B$26,2,FALSE)</f>
        <v>0</v>
      </c>
      <c r="EO238" s="296">
        <f>SUM(Encuestas!NW238,Encuestas!OC238,Encuestas!OI238,Encuestas!OO238,Encuestas!OU238,Encuestas!PA238,Encuestas!PG238)</f>
        <v>11</v>
      </c>
      <c r="EP238" s="296">
        <f>SUM(Encuestas!NX238,Encuestas!OD238,Encuestas!OJ238,Encuestas!OP238,Encuestas!OV238,Encuestas!PB238,Encuestas!PH238)</f>
        <v>1</v>
      </c>
      <c r="EQ238" s="296">
        <f>SUM(Encuestas!NW238:NX238)</f>
        <v>9</v>
      </c>
      <c r="ER238" s="296">
        <f>SUM(Encuestas!OC238:OD238)</f>
        <v>0</v>
      </c>
      <c r="ES238" s="296">
        <f>SUM(Encuestas!OI238:OJ238)</f>
        <v>2</v>
      </c>
      <c r="ET238" s="296">
        <f>SUM(Encuestas!OO238:OP238)</f>
        <v>0</v>
      </c>
      <c r="EU238" s="296">
        <f>SUM(Encuestas!OU238:OV238)</f>
        <v>0</v>
      </c>
      <c r="EV238" s="296">
        <f>SUM(Encuestas!PA238:PB238)</f>
        <v>1</v>
      </c>
      <c r="EW238" s="296">
        <f>SUM(Encuestas!PG238:PH238)</f>
        <v>0</v>
      </c>
    </row>
    <row r="239" spans="1:153" x14ac:dyDescent="0.25">
      <c r="A239" s="296">
        <f>Encuestas!A239</f>
        <v>111010041</v>
      </c>
      <c r="B239" s="296">
        <f>SUM(Encuestas!Z239:AB239)</f>
        <v>8</v>
      </c>
      <c r="C239" s="296">
        <f>SUM(Encuestas!AC239:AE239)</f>
        <v>15</v>
      </c>
      <c r="D239" s="296">
        <f t="shared" si="118"/>
        <v>23</v>
      </c>
      <c r="E239" s="296">
        <f>SUM(Encuestas!AF239:AH239)</f>
        <v>0</v>
      </c>
      <c r="F239" s="296">
        <f>SUM(Encuestas!AI239:AK239)</f>
        <v>0</v>
      </c>
      <c r="G239" s="296">
        <f t="shared" si="119"/>
        <v>0</v>
      </c>
      <c r="H239" s="296">
        <f>SUM(Encuestas!AL239:AN239)</f>
        <v>6</v>
      </c>
      <c r="I239" s="296">
        <f>SUM(Encuestas!AO239:AQ239)</f>
        <v>2</v>
      </c>
      <c r="J239" s="296">
        <f>SUM(Encuestas!W239:Y239)</f>
        <v>50</v>
      </c>
      <c r="K239" s="296">
        <f>SUM(Encuestas!W239,Encuestas!Z239,Encuestas!AC239,Encuestas!AF239,Encuestas!AI239,Encuestas!AL239,Encuestas!AO239)</f>
        <v>81</v>
      </c>
      <c r="L239" s="296">
        <f t="shared" si="125"/>
        <v>100</v>
      </c>
      <c r="M239" s="296">
        <f>SUM(Encuestas!X239,Encuestas!AA239,Encuestas!AD239,Encuestas!AG239,Encuestas!AJ239,Encuestas!AM239,Encuestas!AP239)</f>
        <v>0</v>
      </c>
      <c r="N239" s="296">
        <f t="shared" si="126"/>
        <v>0</v>
      </c>
      <c r="O239" s="296">
        <f>SUM(Encuestas!Y239,Encuestas!AB239,Encuestas!AE239,Encuestas!AH239,Encuestas!AK239,Encuestas!AN239,Encuestas!AQ239)</f>
        <v>0</v>
      </c>
      <c r="P239" s="296">
        <f t="shared" si="127"/>
        <v>0</v>
      </c>
      <c r="Q239" s="296">
        <f t="shared" si="120"/>
        <v>81</v>
      </c>
      <c r="R239" s="296">
        <f>SUM(Encuestas!BG239:BI239)</f>
        <v>0</v>
      </c>
      <c r="S239" s="296">
        <f>100-SUM(Encuestas!BB239:BI239)</f>
        <v>0</v>
      </c>
      <c r="T239" s="296">
        <f>SUM(Encuestas!BB239:BF239,Calculos!R239:S239)</f>
        <v>100</v>
      </c>
      <c r="U239" s="298">
        <f>IF((Encuestas!BL239&lt;Encuestas!BK239),(Encuestas!BL239+13)-Encuestas!BK239,(Encuestas!BL239-Encuestas!BK239)+1)</f>
        <v>3</v>
      </c>
      <c r="V239" s="296">
        <f>SUM(Encuestas!BN239:BO239)</f>
        <v>53</v>
      </c>
      <c r="W239" s="296" t="str">
        <f>IF((J239&gt;Encuestas!BN239),"OK",J239-Encuestas!BN239)</f>
        <v>OK</v>
      </c>
      <c r="X239" s="36">
        <f>IF(W239="OK",(Encuestas!BN239/Calculos!J239)*100,"")</f>
        <v>90</v>
      </c>
      <c r="Y239" s="296" t="str">
        <f>IF(SUM(Encuestas!BP239,Encuestas!BQ239,Encuestas!BR239)=Encuestas!BN239,"OK",(SUM(Encuestas!BP239,Encuestas!BQ239,Encuestas!BR239)-Encuestas!BN239))</f>
        <v>OK</v>
      </c>
      <c r="Z239" s="296" t="str">
        <f>IF((D239&gt;Encuestas!BO239),"OK",D239-Encuestas!BO239)</f>
        <v>OK</v>
      </c>
      <c r="AA239" s="296">
        <f>IF(SUM(Encuestas!BS239,Encuestas!BT239,Encuestas!BU239)=CM239,"OK",(SUM(Encuestas!BS239,Encuestas!BT239,Encuestas!BU239)-Encuestas!BO239))</f>
        <v>0</v>
      </c>
      <c r="AB239" s="296">
        <f>((Encuestas!BP239+Encuestas!BQ239)/Encuestas!BN239)*100</f>
        <v>93.333333333333329</v>
      </c>
      <c r="AC239" s="296" t="str">
        <f t="shared" si="128"/>
        <v>OK</v>
      </c>
      <c r="AD239" s="296">
        <f>((Encuestas!BS239+Encuestas!BT239)/Encuestas!BO239)*100</f>
        <v>100</v>
      </c>
      <c r="AE239" s="296" t="str">
        <f t="shared" si="129"/>
        <v>OK</v>
      </c>
      <c r="AF239" s="296">
        <f t="shared" si="130"/>
        <v>6.6666666666666714</v>
      </c>
      <c r="AG239" s="296">
        <f t="shared" si="131"/>
        <v>0</v>
      </c>
      <c r="AH239" s="296">
        <f>SUM(Encuestas!BP239,Encuestas!BS239)</f>
        <v>50</v>
      </c>
      <c r="AI239" s="296">
        <f>SUM(Encuestas!BQ239,Encuestas!BT239)</f>
        <v>0</v>
      </c>
      <c r="AJ239" s="296">
        <f>SUM(Encuestas!BR239,Encuestas!BU239)</f>
        <v>3</v>
      </c>
      <c r="AK239" s="296">
        <f t="shared" si="132"/>
        <v>94.339622641509436</v>
      </c>
      <c r="AL239" s="296" t="str">
        <f t="shared" si="133"/>
        <v>OK</v>
      </c>
      <c r="AM239" s="296">
        <f t="shared" si="134"/>
        <v>5.6603773584905639</v>
      </c>
      <c r="AN239" s="296">
        <f>((Encuestas!BO239/Encuestas!BN239)*100)</f>
        <v>17.777777777777779</v>
      </c>
      <c r="AO239" s="296" t="str">
        <f t="shared" si="135"/>
        <v>OK</v>
      </c>
      <c r="AP239" s="296">
        <f>IF((Encuestas!BO239&gt;0),(((18*(Encuestas!BO239*(Encuestas!BV239/100)))+(30*(Encuestas!BO239*(Encuestas!BW239/100)))+(36*(Encuestas!BO239*(Encuestas!BX239/100))))/Encuestas!BO239),0)</f>
        <v>18</v>
      </c>
      <c r="AQ239" s="296">
        <f>SUM(Encuestas!CJ239,Encuestas!CN239)</f>
        <v>38</v>
      </c>
      <c r="AR239" s="296">
        <f>SUM(Encuestas!CK239,Encuestas!CO239)</f>
        <v>0</v>
      </c>
      <c r="AS239" s="296">
        <f>SUM(Encuestas!CL239,Encuestas!CP239)</f>
        <v>0</v>
      </c>
      <c r="AT239" s="296">
        <f>SUM(Encuestas!CM239,Encuestas!CQ239)</f>
        <v>7</v>
      </c>
      <c r="AU239" s="296">
        <f>SUM(Encuestas!CV239,Encuestas!CW239,Encuestas!DB239,Encuestas!DC239)</f>
        <v>0</v>
      </c>
      <c r="AV239" s="296">
        <f>SUM(Encuestas!CX239,Encuestas!DD239)</f>
        <v>0</v>
      </c>
      <c r="AW239" s="296">
        <f>SUM(Encuestas!CY239,Encuestas!CZ239,Encuestas!DE239,Encuestas!DF239)</f>
        <v>0</v>
      </c>
      <c r="AX239" s="296">
        <f>SUM(Encuestas!DA239,Encuestas!DG239)</f>
        <v>0</v>
      </c>
      <c r="AY239" s="296">
        <f>SUM(Encuestas!DI239,Encuestas!DK239)</f>
        <v>0</v>
      </c>
      <c r="AZ239" s="296">
        <f>SUM(Encuestas!DS239,Encuestas!DU239)</f>
        <v>0</v>
      </c>
      <c r="BA239" s="5" t="str">
        <f>IF(((AV239*Encuestas!DM239)=0),"OK",IF((Calculos!AV239*Encuestas!DM239)&gt;0,"NO",0))</f>
        <v>OK</v>
      </c>
      <c r="BB239" s="5" t="str">
        <f>IF((Calculos!AW239*Encuestas!DN239)=0,"OK", IF((Calculos!AW239*Encuestas!DN239)&gt;0,"NO",0))</f>
        <v>OK</v>
      </c>
      <c r="BC239" s="5" t="str">
        <f>IF((Calculos!AX239*Encuestas!DO239)=0,"OK",IF((Calculos!AX239*Encuestas!DO239)&gt;0,"NO",0))</f>
        <v>OK</v>
      </c>
      <c r="BD239" s="298">
        <f>SUM(Calculos!AY239,Calculos!AU239)</f>
        <v>0</v>
      </c>
      <c r="BE239" s="298">
        <f>SUM(Calculos!AV239,Encuestas!DM239)</f>
        <v>0</v>
      </c>
      <c r="BF239" s="298">
        <f>SUM(Calculos!AW239,Encuestas!DO239)</f>
        <v>0</v>
      </c>
      <c r="BG239" s="298">
        <f>SUM(Calculos!AX239,Encuestas!DQ239)</f>
        <v>0</v>
      </c>
      <c r="BH239" s="5" t="str">
        <f>IF(((Calculos!AZ239*Calculos!AQ239)=0),"OK",IF((Calculos!AZ239*Calculos!AQ239)&gt;0,"NO"))</f>
        <v>OK</v>
      </c>
      <c r="BI239" s="5" t="str">
        <f>IF((Calculos!AR239*Encuestas!DW239)=0,"OK",IF((Calculos!AR239*Encuestas!DW239)&gt;0,"NO"))</f>
        <v>OK</v>
      </c>
      <c r="BJ239" s="5" t="str">
        <f>IF((Calculos!AS239*Encuestas!DY239)=0,"OK",IF((Encuestas!DY239*Calculos!AS239)&gt;0,"NO"))</f>
        <v>OK</v>
      </c>
      <c r="BK239" s="5" t="str">
        <f>Validadores!S239</f>
        <v>OK</v>
      </c>
      <c r="BL239" s="296">
        <f t="shared" si="121"/>
        <v>38</v>
      </c>
      <c r="BM239" s="296">
        <f>SUM(AR239,Encuestas!DW239)</f>
        <v>0</v>
      </c>
      <c r="BN239" s="296">
        <f>SUM(Encuestas!DY239,Calculos!AS239)</f>
        <v>0</v>
      </c>
      <c r="BO239" s="296">
        <f>SUM(Encuestas!EA239,Calculos!AT239)</f>
        <v>7</v>
      </c>
      <c r="BP239" s="296">
        <f>SUM(Encuestas!EC239,Encuestas!ED239)</f>
        <v>0</v>
      </c>
      <c r="BQ239" s="296" t="str">
        <f>IF(Encuestas!CR239*Calculos!BP239=0,"OK",IF(Encuestas!CR239*Calculos!BP239&gt;0,"Err"))</f>
        <v>OK</v>
      </c>
      <c r="BR239" s="296" t="str">
        <f>IF(Encuestas!EE239*Encuestas!CS239=0,"OK",IF(Encuestas!EE239*Encuestas!CS239&gt;0,"Err"))</f>
        <v>OK</v>
      </c>
      <c r="BS239" s="296" t="str">
        <f>IF(Encuestas!EF239*Encuestas!CT239=0,"OK",IF(Encuestas!EF239*Encuestas!CT239&gt;0,"Err"))</f>
        <v>OK</v>
      </c>
      <c r="BT239" s="296" t="str">
        <f>IF(Encuestas!EG239*Encuestas!CU239=0,"OK",IF(Encuestas!EG239*Encuestas!CU239&gt;0,"Err"))</f>
        <v>OK</v>
      </c>
      <c r="BU239" s="296">
        <f>SUM(Encuestas!CR239,Calculos!BP239)</f>
        <v>6</v>
      </c>
      <c r="BV239" s="296">
        <f>SUM(Encuestas!EE239,Encuestas!CS239)</f>
        <v>0</v>
      </c>
      <c r="BW239" s="296">
        <f>SUM(Encuestas!EF239,Encuestas!CT239)</f>
        <v>0</v>
      </c>
      <c r="BX239" s="296">
        <f>SUM(Encuestas!EG239,Encuestas!CU239)</f>
        <v>1</v>
      </c>
      <c r="BY239" s="296" t="str">
        <f>IF(SUM(Encuestas!FD239,Encuestas!FE239)=100,"OK",0)</f>
        <v>OK</v>
      </c>
      <c r="BZ239" s="6">
        <f>SUM(Encuestas!FG239:'Encuestas'!FI239)</f>
        <v>100</v>
      </c>
      <c r="CA239" s="296">
        <f>SUM(Encuestas!FJ239:'Encuestas'!FL239)</f>
        <v>0</v>
      </c>
      <c r="CB239" s="296">
        <f>SUM(Encuestas!FM239:'Encuestas'!FO239)</f>
        <v>0</v>
      </c>
      <c r="CC239" s="296">
        <f>SUM(Encuestas!FP239:'Encuestas'!FR239)</f>
        <v>0</v>
      </c>
      <c r="CD239" s="296">
        <f>SUM(Encuestas!FS239:'Encuestas'!FU239)</f>
        <v>7</v>
      </c>
      <c r="CE239" s="296">
        <f>Encuestas!FG239+Encuestas!FJ239+Encuestas!FM239+Encuestas!FP239+Encuestas!FS239</f>
        <v>107</v>
      </c>
      <c r="CF239" s="296">
        <f>Encuestas!FH239+Encuestas!FK239+Encuestas!FN239+Encuestas!FQ239+Encuestas!FT239</f>
        <v>0</v>
      </c>
      <c r="CG239" s="296">
        <f>Encuestas!FI239+Encuestas!FL239+Encuestas!FO239+Encuestas!FR239+Encuestas!FU239</f>
        <v>0</v>
      </c>
      <c r="CH239" s="296">
        <f t="shared" si="122"/>
        <v>107</v>
      </c>
      <c r="CI239" s="296">
        <f t="shared" si="136"/>
        <v>100</v>
      </c>
      <c r="CJ239" s="296">
        <f t="shared" si="137"/>
        <v>0</v>
      </c>
      <c r="CK239" s="296">
        <f t="shared" si="138"/>
        <v>0</v>
      </c>
      <c r="CL239" s="296" t="str">
        <f>IF(AND(Encuestas!FF239="no",Calculos!CH239=0),"OK","Err")</f>
        <v>Err</v>
      </c>
      <c r="CM239" s="296" t="str">
        <f>IF(SUM(Encuestas!GB239:GF239)=100,"OK",0)</f>
        <v>OK</v>
      </c>
      <c r="CN239" s="296">
        <f>IF((Encuestas!GJ239-Encuestas!GI239)&lt;=0,(Encuestas!GJ239-Encuestas!GI239)+12,(Encuestas!GJ239-Encuestas!GI239))</f>
        <v>2</v>
      </c>
      <c r="CO239" s="296">
        <f>SUM(Encuestas!GL239:GM239)</f>
        <v>100</v>
      </c>
      <c r="CP239" s="296">
        <f>SUM(Encuestas!GN239,Encuestas!GP239)</f>
        <v>100</v>
      </c>
      <c r="CQ239" s="296" t="str">
        <f>IF(SUM(Encuestas!GN239,Encuestas!GO239)=Encuestas!GL239,"OK",0)</f>
        <v>OK</v>
      </c>
      <c r="CR239" s="296" t="str">
        <f>IF(SUM(Encuestas!GP239,Encuestas!GQ239)=Encuestas!GM239,"OK",0)</f>
        <v>OK</v>
      </c>
      <c r="CS239" s="296">
        <f t="shared" si="139"/>
        <v>100</v>
      </c>
      <c r="CT239" s="296">
        <f>(Encuestas!GN239/Encuestas!GL239)*100</f>
        <v>100</v>
      </c>
      <c r="CU239" s="296" t="e">
        <v>#N/A</v>
      </c>
      <c r="CV239" s="296">
        <f>(Encuestas!GM239/Encuestas!GN239)*100</f>
        <v>0</v>
      </c>
      <c r="CW239" s="296">
        <f>(Encuestas!GO239/Encuestas!GL239)*100</f>
        <v>0</v>
      </c>
      <c r="CX239" s="296" t="e">
        <f>((Encuestas!BS11+Encuestas!BT11)/Encuestas!BO11)*100</f>
        <v>#DIV/0!</v>
      </c>
      <c r="CY239" s="296">
        <f>SUM(Encuestas!GR239:GS239)</f>
        <v>110</v>
      </c>
      <c r="CZ239" s="296" t="str">
        <f>IF(SUM(Encuestas!GT239:GV239)=100,"OK",0)</f>
        <v>OK</v>
      </c>
      <c r="DA239" s="296" t="e">
        <f>((Encuestas!BS11+Encuestas!BT11)/Encuestas!BO11)*100</f>
        <v>#DIV/0!</v>
      </c>
      <c r="DB239" s="296">
        <f>SUM(Encuestas!HL239:HO239)</f>
        <v>35</v>
      </c>
      <c r="DC239" s="296">
        <f>SUM(Encuestas!HP239,Encuestas!HR239)</f>
        <v>0</v>
      </c>
      <c r="DD239" s="296">
        <f>SUM(Encuestas!HQ239,Encuestas!HS239)</f>
        <v>0</v>
      </c>
      <c r="DE239" s="296">
        <f>SUM(Encuestas!HP239,Encuestas!HQ239)</f>
        <v>0</v>
      </c>
      <c r="DF239" s="296">
        <f>SUM(Encuestas!HR239,Encuestas!HS239)</f>
        <v>0</v>
      </c>
      <c r="DG239" s="296">
        <f t="shared" si="123"/>
        <v>0</v>
      </c>
      <c r="DH239" s="296" t="str">
        <f>IF(SUM(Encuestas!HT239:IA239)=100,"OK",0)</f>
        <v>OK</v>
      </c>
      <c r="DI239" s="296">
        <f>IF(SUM(Encuestas!IB239:IH239)=100,"OK",0)</f>
        <v>0</v>
      </c>
      <c r="DJ239" s="296" t="str">
        <f>IF(SUM(Encuestas!IJ239:IK239)=100,"OK",0)</f>
        <v>OK</v>
      </c>
      <c r="DK239" s="296">
        <f>SUM(Encuestas!IL239:IV239)</f>
        <v>430</v>
      </c>
      <c r="DL239" s="296">
        <f>SUM(Encuestas!IW239:IX239)</f>
        <v>0</v>
      </c>
      <c r="DM239" s="296">
        <f>SUM(Encuestas!IY239,Encuestas!JA239,Encuestas!JC239,Encuestas!JE239,Encuestas!JG239,Encuestas!JI239,Encuestas!JK239,Encuestas!JM239,Encuestas!JO239)</f>
        <v>0</v>
      </c>
      <c r="DN239" s="296">
        <f>SUM(Encuestas!IZ239,Encuestas!JB239,Encuestas!JD239,Encuestas!JF239,Encuestas!JH239,Encuestas!JJ239,Encuestas!JL239,Encuestas!JN239,Encuestas!JR239)</f>
        <v>0</v>
      </c>
      <c r="DO239" s="296">
        <f>SUM(Encuestas!KG239:KH239)</f>
        <v>0</v>
      </c>
      <c r="DP239" s="296">
        <f>SUM(Encuestas!KA239,Encuestas!KD239,Encuestas!KF239,Calculos!DO239)</f>
        <v>20</v>
      </c>
      <c r="DQ239" s="296">
        <f>SUM(Encuestas!KJ239:KL239)</f>
        <v>0</v>
      </c>
      <c r="DR239" s="296">
        <f>SUM(Encuestas!KB239,Encuestas!KC239,Encuestas!KE239,Calculos!DQ239)</f>
        <v>0</v>
      </c>
      <c r="DS239" s="296">
        <f>VLOOKUP(Encuestas!KT239,'Matriz codigos'!$A$2:$B$8,2,FALSE)</f>
        <v>1</v>
      </c>
      <c r="DT239" s="296">
        <f>VLOOKUP(Encuestas!KU239,'Matriz codigos'!$A$2:$B$8,2,FALSE)</f>
        <v>1</v>
      </c>
      <c r="DU239" s="296">
        <f>VLOOKUP(Encuestas!KV239,'Matriz codigos'!$A$2:$B$8,2,FALSE)</f>
        <v>1</v>
      </c>
      <c r="DV239" s="296">
        <f>VLOOKUP(Encuestas!KW239,'Matriz codigos'!$A$2:$B$8,2,FALSE)</f>
        <v>1</v>
      </c>
      <c r="DW239" s="296">
        <f>VLOOKUP(Encuestas!KT239,'Matriz codigos'!$A$10:$B$16,2,FALSE)</f>
        <v>2</v>
      </c>
      <c r="DX239" s="296">
        <f>VLOOKUP(Encuestas!KU239,'Matriz codigos'!$A$10:$B$16,2,FALSE)</f>
        <v>2</v>
      </c>
      <c r="DY239" s="296">
        <f>VLOOKUP(Encuestas!KV239,'Matriz codigos'!$A$10:$B$16,2,FALSE)</f>
        <v>2</v>
      </c>
      <c r="DZ239" s="296">
        <f>VLOOKUP(Encuestas!KW239,'Matriz codigos'!$A$10:$B$16,2,FALSE)</f>
        <v>2</v>
      </c>
      <c r="EA239" s="296">
        <f t="shared" si="106"/>
        <v>0</v>
      </c>
      <c r="EB239" s="296">
        <f t="shared" si="107"/>
        <v>100</v>
      </c>
      <c r="EC239" s="296">
        <f t="shared" si="108"/>
        <v>0</v>
      </c>
      <c r="ED239" s="296">
        <f t="shared" si="109"/>
        <v>0</v>
      </c>
      <c r="EE239" s="296" t="str">
        <f t="shared" si="124"/>
        <v>OK</v>
      </c>
      <c r="EF239" s="296">
        <f>VLOOKUP(Encuestas!MR239,'Matriz codigos'!$A$18:$B$20,2,FALSE)</f>
        <v>2</v>
      </c>
      <c r="EG239" s="296">
        <f>VLOOKUP(Encuestas!MT239,'Matriz codigos'!$A$23:$B$26,2,FALSE)</f>
        <v>0</v>
      </c>
      <c r="EH239" s="296">
        <f>VLOOKUP(Encuestas!MU239,'Matriz codigos'!$A$23:$B$26,2,FALSE)</f>
        <v>0</v>
      </c>
      <c r="EI239" s="296">
        <f>VLOOKUP(Encuestas!MV239,'Matriz codigos'!$A$23:$B$26,2,FALSE)</f>
        <v>0</v>
      </c>
      <c r="EJ239" s="296">
        <f>VLOOKUP(Encuestas!MW239,'Matriz codigos'!$A$23:$B$26,2,FALSE)</f>
        <v>2</v>
      </c>
      <c r="EK239" s="296">
        <f>VLOOKUP(Encuestas!MX239,'Matriz codigos'!$A$23:$B$26,2,FALSE)</f>
        <v>2</v>
      </c>
      <c r="EL239" s="296">
        <f>VLOOKUP(Encuestas!MY239,'Matriz codigos'!$A$23:$B$26,2,FALSE)</f>
        <v>0</v>
      </c>
      <c r="EM239" s="296">
        <f>VLOOKUP(Encuestas!MZ239,'Matriz codigos'!$A$23:$B$26,2,FALSE)</f>
        <v>0</v>
      </c>
      <c r="EN239" s="296">
        <f>VLOOKUP(Encuestas!NA239,'Matriz codigos'!$A$23:$B$26,2,FALSE)</f>
        <v>0</v>
      </c>
      <c r="EO239" s="296">
        <f>SUM(Encuestas!NW239,Encuestas!OC239,Encuestas!OI239,Encuestas!OO239,Encuestas!OU239,Encuestas!PA239,Encuestas!PG239)</f>
        <v>3</v>
      </c>
      <c r="EP239" s="296">
        <f>SUM(Encuestas!NX239,Encuestas!OD239,Encuestas!OJ239,Encuestas!OP239,Encuestas!OV239,Encuestas!PB239,Encuestas!PH239)</f>
        <v>0</v>
      </c>
      <c r="EQ239" s="296">
        <f>SUM(Encuestas!NW239:NX239)</f>
        <v>3</v>
      </c>
      <c r="ER239" s="296">
        <f>SUM(Encuestas!OC239:OD239)</f>
        <v>0</v>
      </c>
      <c r="ES239" s="296">
        <f>SUM(Encuestas!OI239:OJ239)</f>
        <v>0</v>
      </c>
      <c r="ET239" s="296">
        <f>SUM(Encuestas!OO239:OP239)</f>
        <v>0</v>
      </c>
      <c r="EU239" s="296">
        <f>SUM(Encuestas!OU239:OV239)</f>
        <v>0</v>
      </c>
      <c r="EV239" s="296">
        <f>SUM(Encuestas!PA239:PB239)</f>
        <v>0</v>
      </c>
      <c r="EW239" s="296">
        <f>SUM(Encuestas!PG239:PH239)</f>
        <v>0</v>
      </c>
    </row>
    <row r="240" spans="1:153" x14ac:dyDescent="0.25">
      <c r="A240" s="296">
        <f>Encuestas!A240</f>
        <v>114022043</v>
      </c>
      <c r="B240" s="296">
        <f>SUM(Encuestas!Z240:AB240)</f>
        <v>0</v>
      </c>
      <c r="C240" s="296">
        <f>SUM(Encuestas!AC240:AE240)</f>
        <v>0</v>
      </c>
      <c r="D240" s="296">
        <f t="shared" si="118"/>
        <v>0</v>
      </c>
      <c r="E240" s="296">
        <f>SUM(Encuestas!AF240:AH240)</f>
        <v>0</v>
      </c>
      <c r="F240" s="296">
        <f>SUM(Encuestas!AI240:AK240)</f>
        <v>0</v>
      </c>
      <c r="G240" s="296">
        <f t="shared" si="119"/>
        <v>0</v>
      </c>
      <c r="H240" s="296">
        <f>SUM(Encuestas!AL240:AN240)</f>
        <v>0</v>
      </c>
      <c r="I240" s="296">
        <f>SUM(Encuestas!AO240:AQ240)</f>
        <v>0</v>
      </c>
      <c r="J240" s="296">
        <f>SUM(Encuestas!W240:Y240)</f>
        <v>0</v>
      </c>
      <c r="K240" s="296">
        <f>SUM(Encuestas!W240,Encuestas!Z240,Encuestas!AC240,Encuestas!AF240,Encuestas!AI240,Encuestas!AL240,Encuestas!AO240)</f>
        <v>0</v>
      </c>
      <c r="L240" s="296" t="e">
        <f>((Encuestas!BS3+Encuestas!BT3)/Encuestas!BO3)*100</f>
        <v>#DIV/0!</v>
      </c>
      <c r="M240" s="296">
        <f>SUM(Encuestas!X240,Encuestas!AA240,Encuestas!AD240,Encuestas!AG240,Encuestas!AJ240,Encuestas!AM240,Encuestas!AP240)</f>
        <v>0</v>
      </c>
      <c r="N240" s="296" t="e">
        <f>((Encuestas!BS3+Encuestas!BT3)/Encuestas!BO3)*100</f>
        <v>#DIV/0!</v>
      </c>
      <c r="O240" s="296">
        <f>SUM(Encuestas!Y240,Encuestas!AB240,Encuestas!AE240,Encuestas!AH240,Encuestas!AK240,Encuestas!AN240,Encuestas!AQ240)</f>
        <v>0</v>
      </c>
      <c r="P240" s="296" t="e">
        <f>((Encuestas!BS3+Encuestas!BT3)/Encuestas!BO3)*100</f>
        <v>#DIV/0!</v>
      </c>
      <c r="Q240" s="296">
        <f t="shared" si="120"/>
        <v>0</v>
      </c>
      <c r="R240" s="296">
        <f>SUM(Encuestas!BG240:BI240)</f>
        <v>0</v>
      </c>
      <c r="S240" s="296">
        <f>100-SUM(Encuestas!BB240:BI240)</f>
        <v>100</v>
      </c>
      <c r="T240" s="296">
        <f>SUM(Encuestas!BB240:BF240,Calculos!R240:S240)</f>
        <v>100</v>
      </c>
      <c r="U240" s="298">
        <f>IF((Encuestas!BL240&lt;Encuestas!BK240),(Encuestas!BL240+13)-Encuestas!BK240,(Encuestas!BL240-Encuestas!BK240)+1)</f>
        <v>1</v>
      </c>
      <c r="V240" s="296">
        <f>SUM(Encuestas!BN240:BO240)</f>
        <v>0</v>
      </c>
      <c r="W240" s="296">
        <f>IF((J240&gt;Encuestas!BN240),"OK",J240-Encuestas!BN240)</f>
        <v>0</v>
      </c>
      <c r="X240" s="36" t="str">
        <f>IF(W240="OK",(Encuestas!BN240/Calculos!J240)*100,"")</f>
        <v/>
      </c>
      <c r="Y240" s="296" t="str">
        <f>IF(SUM(Encuestas!BP240,Encuestas!BQ240,Encuestas!BR240)=Encuestas!BN240,"OK",(SUM(Encuestas!BP240,Encuestas!BQ240,Encuestas!BR240)-Encuestas!BN240))</f>
        <v>OK</v>
      </c>
      <c r="Z240" s="296">
        <f>IF((D240&gt;Encuestas!BO240),"OK",D240-Encuestas!BO240)</f>
        <v>0</v>
      </c>
      <c r="AA240" s="296" t="str">
        <f>IF(SUM(Encuestas!BS240,Encuestas!BT240,Encuestas!BU240)=CM240,"OK",(SUM(Encuestas!BS240,Encuestas!BT240,Encuestas!BU240)-Encuestas!BO240))</f>
        <v>OK</v>
      </c>
      <c r="AB240" s="296" t="e">
        <f>((Encuestas!BS3+Encuestas!BT3)/Encuestas!BO3)*100</f>
        <v>#DIV/0!</v>
      </c>
      <c r="AC240" s="296" t="e">
        <f>IF(AD3&lt;=100,"OK","Err")</f>
        <v>#DIV/0!</v>
      </c>
      <c r="AD240" s="296" t="e">
        <v>#N/A</v>
      </c>
      <c r="AE240" s="296" t="e">
        <v>#N/A</v>
      </c>
      <c r="AF240" s="296" t="e">
        <v>#N/A</v>
      </c>
      <c r="AG240" s="296" t="e">
        <v>#N/A</v>
      </c>
      <c r="AH240" s="296">
        <f>SUM(Encuestas!BP240,Encuestas!BS240)</f>
        <v>0</v>
      </c>
      <c r="AI240" s="296">
        <f>SUM(Encuestas!BQ240,Encuestas!BT240)</f>
        <v>0</v>
      </c>
      <c r="AJ240" s="296">
        <f>SUM(Encuestas!BR240,Encuestas!BU240)</f>
        <v>0</v>
      </c>
      <c r="AK240" s="296" t="e">
        <f>((Encuestas!BS3+Encuestas!BT3)/Encuestas!BO3)*100</f>
        <v>#DIV/0!</v>
      </c>
      <c r="AL240" s="296">
        <f>((Encuestas!BT3+Encuestas!BU3)/Encuestas!BP3)*100</f>
        <v>0</v>
      </c>
      <c r="AM240" s="296">
        <f>((Encuestas!BU3+Encuestas!BV3)/Encuestas!BQ3)*100</f>
        <v>0</v>
      </c>
      <c r="AN240" s="296">
        <f>((Encuestas!BV3+Encuestas!BW3)/Encuestas!BR3)*100</f>
        <v>0</v>
      </c>
      <c r="AO240" s="296" t="e">
        <f>((Encuestas!BW3+Encuestas!BX3)/Encuestas!BS3)*100</f>
        <v>#DIV/0!</v>
      </c>
      <c r="AP240" s="296">
        <f>IF((Encuestas!BO240&gt;0),(((18*(Encuestas!BO240*(Encuestas!BV240/100)))+(30*(Encuestas!BO240*(Encuestas!BW240/100)))+(36*(Encuestas!BO240*(Encuestas!BX240/100))))/Encuestas!BO240),0)</f>
        <v>0</v>
      </c>
      <c r="AQ240" s="296">
        <f>SUM(Encuestas!CJ240,Encuestas!CN240)</f>
        <v>0</v>
      </c>
      <c r="AR240" s="296">
        <f>SUM(Encuestas!CK240,Encuestas!CO240)</f>
        <v>0</v>
      </c>
      <c r="AS240" s="296">
        <f>SUM(Encuestas!CL240,Encuestas!CP240)</f>
        <v>0</v>
      </c>
      <c r="AT240" s="296">
        <f>SUM(Encuestas!CM240,Encuestas!CQ240)</f>
        <v>0</v>
      </c>
      <c r="AU240" s="296">
        <f>SUM(Encuestas!CV240,Encuestas!CW240,Encuestas!DB240,Encuestas!DC240)</f>
        <v>0</v>
      </c>
      <c r="AV240" s="296">
        <f>SUM(Encuestas!CX240,Encuestas!DD240)</f>
        <v>0</v>
      </c>
      <c r="AW240" s="296">
        <f>SUM(Encuestas!CY240,Encuestas!CZ240,Encuestas!DE240,Encuestas!DF240)</f>
        <v>0</v>
      </c>
      <c r="AX240" s="296">
        <f>SUM(Encuestas!DA240,Encuestas!DG240)</f>
        <v>0</v>
      </c>
      <c r="AY240" s="296">
        <f>SUM(Encuestas!DI240,Encuestas!DK240)</f>
        <v>0</v>
      </c>
      <c r="AZ240" s="296">
        <f>SUM(Encuestas!DS240,Encuestas!DU240)</f>
        <v>0</v>
      </c>
      <c r="BA240" s="5" t="str">
        <f>IF(((AV240*Encuestas!DM240)=0),"OK",IF((Calculos!AV240*Encuestas!DM240)&gt;0,"NO",0))</f>
        <v>OK</v>
      </c>
      <c r="BB240" s="5" t="str">
        <f>IF((Calculos!AW240*Encuestas!DN240)=0,"OK", IF((Calculos!AW240*Encuestas!DN240)&gt;0,"NO",0))</f>
        <v>OK</v>
      </c>
      <c r="BC240" s="5" t="str">
        <f>IF((Calculos!AX240*Encuestas!DO240)=0,"OK",IF((Calculos!AX240*Encuestas!DO240)&gt;0,"NO",0))</f>
        <v>OK</v>
      </c>
      <c r="BD240" s="298">
        <f>SUM(Calculos!AY240,Calculos!AU240)</f>
        <v>0</v>
      </c>
      <c r="BE240" s="298">
        <f>SUM(Calculos!AV240,Encuestas!DM240)</f>
        <v>0</v>
      </c>
      <c r="BF240" s="298">
        <f>SUM(Calculos!AW240,Encuestas!DO240)</f>
        <v>0</v>
      </c>
      <c r="BG240" s="298">
        <f>SUM(Calculos!AX240,Encuestas!DQ240)</f>
        <v>0</v>
      </c>
      <c r="BH240" s="5" t="str">
        <f>IF(((Calculos!AZ240*Calculos!AQ240)=0),"OK",IF((Calculos!AZ240*Calculos!AQ240)&gt;0,"NO"))</f>
        <v>OK</v>
      </c>
      <c r="BI240" s="5" t="str">
        <f>IF((Calculos!AR240*Encuestas!DW240)=0,"OK",IF((Calculos!AR240*Encuestas!DW240)&gt;0,"NO"))</f>
        <v>OK</v>
      </c>
      <c r="BJ240" s="5" t="str">
        <f>IF((Calculos!AS240*Encuestas!DY240)=0,"OK",IF((Encuestas!DY240*Calculos!AS240)&gt;0,"NO"))</f>
        <v>OK</v>
      </c>
      <c r="BK240" s="5" t="str">
        <f>Validadores!S240</f>
        <v>OK</v>
      </c>
      <c r="BL240" s="296">
        <f t="shared" si="121"/>
        <v>0</v>
      </c>
      <c r="BM240" s="296">
        <f>SUM(AR240,Encuestas!DW240)</f>
        <v>0</v>
      </c>
      <c r="BN240" s="296">
        <f>SUM(Encuestas!DY240,Calculos!AS240)</f>
        <v>0</v>
      </c>
      <c r="BO240" s="296">
        <f>SUM(Encuestas!EA240,Calculos!AT240)</f>
        <v>0</v>
      </c>
      <c r="BP240" s="296">
        <f>SUM(Encuestas!EC240,Encuestas!ED240)</f>
        <v>0</v>
      </c>
      <c r="BQ240" s="296" t="str">
        <f>IF(Encuestas!CR240*Calculos!BP240=0,"OK",IF(Encuestas!CR240*Calculos!BP240&gt;0,"Err"))</f>
        <v>OK</v>
      </c>
      <c r="BR240" s="296" t="str">
        <f>IF(Encuestas!EE240*Encuestas!CS240=0,"OK",IF(Encuestas!EE240*Encuestas!CS240&gt;0,"Err"))</f>
        <v>OK</v>
      </c>
      <c r="BS240" s="296" t="str">
        <f>IF(Encuestas!EF240*Encuestas!CT240=0,"OK",IF(Encuestas!EF240*Encuestas!CT240&gt;0,"Err"))</f>
        <v>OK</v>
      </c>
      <c r="BT240" s="296" t="str">
        <f>IF(Encuestas!EG240*Encuestas!CU240=0,"OK",IF(Encuestas!EG240*Encuestas!CU240&gt;0,"Err"))</f>
        <v>OK</v>
      </c>
      <c r="BU240" s="296">
        <f>SUM(Encuestas!CR240,Calculos!BP240)</f>
        <v>0</v>
      </c>
      <c r="BV240" s="296">
        <f>SUM(Encuestas!EE240,Encuestas!CS240)</f>
        <v>0</v>
      </c>
      <c r="BW240" s="296">
        <f>SUM(Encuestas!EF240,Encuestas!CT240)</f>
        <v>0</v>
      </c>
      <c r="BX240" s="296">
        <f>SUM(Encuestas!EG240,Encuestas!CU240)</f>
        <v>0</v>
      </c>
      <c r="BY240" s="296">
        <f>IF(SUM(Encuestas!FD240,Encuestas!FE240)=100,"OK",0)</f>
        <v>0</v>
      </c>
      <c r="BZ240" s="6">
        <f>SUM(Encuestas!FG240:'Encuestas'!FI240)</f>
        <v>0</v>
      </c>
      <c r="CA240" s="296">
        <f>SUM(Encuestas!FJ240:'Encuestas'!FL240)</f>
        <v>0</v>
      </c>
      <c r="CB240" s="296">
        <f>SUM(Encuestas!FM240:'Encuestas'!FO240)</f>
        <v>0</v>
      </c>
      <c r="CC240" s="296">
        <f>SUM(Encuestas!FP240:'Encuestas'!FR240)</f>
        <v>0</v>
      </c>
      <c r="CD240" s="296">
        <f>SUM(Encuestas!FS240:'Encuestas'!FU240)</f>
        <v>0</v>
      </c>
      <c r="CE240" s="296">
        <f>Encuestas!FG240+Encuestas!FJ240+Encuestas!FM240+Encuestas!FP240+Encuestas!FS240</f>
        <v>0</v>
      </c>
      <c r="CF240" s="296">
        <f>Encuestas!FH240+Encuestas!FK240+Encuestas!FN240+Encuestas!FQ240+Encuestas!FT240</f>
        <v>0</v>
      </c>
      <c r="CG240" s="296">
        <f>Encuestas!FI240+Encuestas!FL240+Encuestas!FO240+Encuestas!FR240+Encuestas!FU240</f>
        <v>0</v>
      </c>
      <c r="CH240" s="296">
        <f t="shared" si="122"/>
        <v>0</v>
      </c>
      <c r="CI240" s="296" t="e">
        <f>((Encuestas!BS3+Encuestas!BT3)/Encuestas!BO3)*100</f>
        <v>#DIV/0!</v>
      </c>
      <c r="CJ240" s="296" t="e">
        <f>IF(AD3&lt;=100,"OK","Err")</f>
        <v>#DIV/0!</v>
      </c>
      <c r="CK240" s="296" t="e">
        <v>#N/A</v>
      </c>
      <c r="CL240" s="296" t="str">
        <f>IF(AND(Encuestas!FF240="no",Calculos!CH240=0),"OK","Err")</f>
        <v>OK</v>
      </c>
      <c r="CM240" s="296">
        <f>IF(SUM(Encuestas!GB240:GF240)=100,"OK",0)</f>
        <v>0</v>
      </c>
      <c r="CN240" s="296">
        <f>IF((Encuestas!GJ240-Encuestas!GI240)&lt;=0,(Encuestas!GJ240-Encuestas!GI240)+12,(Encuestas!GJ240-Encuestas!GI240))</f>
        <v>12</v>
      </c>
      <c r="CO240" s="296">
        <f>SUM(Encuestas!GL240:GM240)</f>
        <v>0</v>
      </c>
      <c r="CP240" s="296">
        <f>SUM(Encuestas!GN240,Encuestas!GP240)</f>
        <v>0</v>
      </c>
      <c r="CQ240" s="296" t="str">
        <f>IF(SUM(Encuestas!GN240,Encuestas!GO240)=Encuestas!GL240,"OK",0)</f>
        <v>OK</v>
      </c>
      <c r="CR240" s="296" t="str">
        <f>IF(SUM(Encuestas!GP240,Encuestas!GQ240)=Encuestas!GM240,"OK",0)</f>
        <v>OK</v>
      </c>
      <c r="CS240" s="296" t="e">
        <f>((Encuestas!BS3+Encuestas!BT3)/Encuestas!BO3)*100</f>
        <v>#DIV/0!</v>
      </c>
      <c r="CT240" s="296">
        <f>((Encuestas!BT3+Encuestas!BU3)/Encuestas!BP3)*100</f>
        <v>0</v>
      </c>
      <c r="CU240" s="296">
        <f>((Encuestas!BU3+Encuestas!BV3)/Encuestas!BQ3)*100</f>
        <v>0</v>
      </c>
      <c r="CV240" s="296">
        <f>((Encuestas!BV3+Encuestas!BW3)/Encuestas!BR3)*100</f>
        <v>0</v>
      </c>
      <c r="CW240" s="296" t="e">
        <f>((Encuestas!BW3+Encuestas!BX3)/Encuestas!BS3)*100</f>
        <v>#DIV/0!</v>
      </c>
      <c r="CX240" s="296" t="e">
        <f>((Encuestas!BX3+Encuestas!BY3)/Encuestas!BT3)*100</f>
        <v>#DIV/0!</v>
      </c>
      <c r="CY240" s="296">
        <f>SUM(Encuestas!GR240:GS240)</f>
        <v>0</v>
      </c>
      <c r="CZ240" s="296">
        <f>IF(SUM(Encuestas!GT240:GV240)=100,"OK",0)</f>
        <v>0</v>
      </c>
      <c r="DA240" s="296">
        <f>((Encuestas!BS12+Encuestas!BT12)/Encuestas!BO12)*100</f>
        <v>100</v>
      </c>
      <c r="DB240" s="296">
        <f>SUM(Encuestas!HL240:HO240)</f>
        <v>0</v>
      </c>
      <c r="DC240" s="296">
        <f>SUM(Encuestas!HP240,Encuestas!HR240)</f>
        <v>0</v>
      </c>
      <c r="DD240" s="296">
        <f>SUM(Encuestas!HQ240,Encuestas!HS240)</f>
        <v>0</v>
      </c>
      <c r="DE240" s="296">
        <f>SUM(Encuestas!HP240,Encuestas!HQ240)</f>
        <v>0</v>
      </c>
      <c r="DF240" s="296">
        <f>SUM(Encuestas!HR240,Encuestas!HS240)</f>
        <v>0</v>
      </c>
      <c r="DG240" s="296">
        <f t="shared" si="123"/>
        <v>0</v>
      </c>
      <c r="DH240" s="296">
        <f>IF(SUM(Encuestas!HT240:IA240)=100,"OK",0)</f>
        <v>0</v>
      </c>
      <c r="DI240" s="296">
        <f>IF(SUM(Encuestas!IB240:IH240)=100,"OK",0)</f>
        <v>0</v>
      </c>
      <c r="DJ240" s="296">
        <f>IF(SUM(Encuestas!IJ240:IK240)=100,"OK",0)</f>
        <v>0</v>
      </c>
      <c r="DK240" s="296">
        <f>SUM(Encuestas!IL240:IV240)</f>
        <v>75</v>
      </c>
      <c r="DL240" s="296">
        <f>SUM(Encuestas!IW240:IX240)</f>
        <v>0</v>
      </c>
      <c r="DM240" s="296">
        <f>SUM(Encuestas!IY240,Encuestas!JA240,Encuestas!JC240,Encuestas!JE240,Encuestas!JG240,Encuestas!JI240,Encuestas!JK240,Encuestas!JM240,Encuestas!JO240)</f>
        <v>0</v>
      </c>
      <c r="DN240" s="296">
        <f>SUM(Encuestas!IZ240,Encuestas!JB240,Encuestas!JD240,Encuestas!JF240,Encuestas!JH240,Encuestas!JJ240,Encuestas!JL240,Encuestas!JN240,Encuestas!JR240)</f>
        <v>0</v>
      </c>
      <c r="DO240" s="296">
        <f>SUM(Encuestas!KG240:KH240)</f>
        <v>0</v>
      </c>
      <c r="DP240" s="296">
        <f>SUM(Encuestas!KA240,Encuestas!KD240,Encuestas!KF240,Calculos!DO240)</f>
        <v>0</v>
      </c>
      <c r="DQ240" s="296">
        <f>SUM(Encuestas!KJ240:KL240)</f>
        <v>0</v>
      </c>
      <c r="DR240" s="296">
        <f>SUM(Encuestas!KB240,Encuestas!KC240,Encuestas!KE240,Calculos!DQ240)</f>
        <v>0</v>
      </c>
      <c r="DS240" s="296">
        <f>VLOOKUP(Encuestas!KT240,'Matriz codigos'!$A$2:$B$8,2,FALSE)</f>
        <v>3</v>
      </c>
      <c r="DT240" s="296">
        <f>VLOOKUP(Encuestas!KU240,'Matriz codigos'!$A$2:$B$8,2,FALSE)</f>
        <v>3</v>
      </c>
      <c r="DU240" s="296">
        <f>VLOOKUP(Encuestas!KV240,'Matriz codigos'!$A$2:$B$8,2,FALSE)</f>
        <v>3</v>
      </c>
      <c r="DV240" s="296">
        <f>VLOOKUP(Encuestas!KW240,'Matriz codigos'!$A$2:$B$8,2,FALSE)</f>
        <v>3</v>
      </c>
      <c r="DW240" s="296">
        <f>VLOOKUP(Encuestas!KT240,'Matriz codigos'!$A$10:$B$16,2,FALSE)</f>
        <v>3</v>
      </c>
      <c r="DX240" s="296">
        <f>VLOOKUP(Encuestas!KU240,'Matriz codigos'!$A$10:$B$16,2,FALSE)</f>
        <v>3</v>
      </c>
      <c r="DY240" s="296">
        <f>VLOOKUP(Encuestas!KV240,'Matriz codigos'!$A$10:$B$16,2,FALSE)</f>
        <v>3</v>
      </c>
      <c r="DZ240" s="296">
        <f>VLOOKUP(Encuestas!KW240,'Matriz codigos'!$A$10:$B$16,2,FALSE)</f>
        <v>3</v>
      </c>
      <c r="EA240" s="296">
        <f t="shared" si="106"/>
        <v>0</v>
      </c>
      <c r="EB240" s="296">
        <f t="shared" si="107"/>
        <v>0</v>
      </c>
      <c r="EC240" s="296">
        <f t="shared" si="108"/>
        <v>100</v>
      </c>
      <c r="ED240" s="296">
        <f t="shared" si="109"/>
        <v>0</v>
      </c>
      <c r="EE240" s="296" t="str">
        <f t="shared" si="124"/>
        <v>OK</v>
      </c>
      <c r="EF240" s="296">
        <f>VLOOKUP(Encuestas!MR240,'Matriz codigos'!$A$18:$B$20,2,FALSE)</f>
        <v>0</v>
      </c>
      <c r="EG240" s="296" t="e">
        <f>((Encuestas!BS3+Encuestas!BT3)/Encuestas!BO3)*100</f>
        <v>#DIV/0!</v>
      </c>
      <c r="EH240" s="296">
        <f>((Encuestas!BT3+Encuestas!BU3)/Encuestas!BP3)*100</f>
        <v>0</v>
      </c>
      <c r="EI240" s="296">
        <f>((Encuestas!BU3+Encuestas!BV3)/Encuestas!BQ3)*100</f>
        <v>0</v>
      </c>
      <c r="EJ240" s="296">
        <f>((Encuestas!BV3+Encuestas!BW3)/Encuestas!BR3)*100</f>
        <v>0</v>
      </c>
      <c r="EK240" s="296" t="e">
        <f>((Encuestas!BW3+Encuestas!BX3)/Encuestas!BS3)*100</f>
        <v>#DIV/0!</v>
      </c>
      <c r="EL240" s="296" t="e">
        <f>((Encuestas!BX3+Encuestas!BY3)/Encuestas!BT3)*100</f>
        <v>#DIV/0!</v>
      </c>
      <c r="EM240" s="296" t="e">
        <f>((Encuestas!BY3+Encuestas!BZ3)/Encuestas!BU3)*100</f>
        <v>#DIV/0!</v>
      </c>
      <c r="EN240" s="296" t="e">
        <f>((Encuestas!BZ3+Encuestas!CA3)/Encuestas!BV3)*100</f>
        <v>#DIV/0!</v>
      </c>
      <c r="EO240" s="296">
        <f>SUM(Encuestas!NW240,Encuestas!OC240,Encuestas!OI240,Encuestas!OO240,Encuestas!OU240,Encuestas!PA240,Encuestas!PG240)</f>
        <v>0</v>
      </c>
      <c r="EP240" s="296">
        <f>SUM(Encuestas!NX240,Encuestas!OD240,Encuestas!OJ240,Encuestas!OP240,Encuestas!OV240,Encuestas!PB240,Encuestas!PH240)</f>
        <v>0</v>
      </c>
      <c r="EQ240" s="296">
        <f>SUM(Encuestas!NW240:NX240)</f>
        <v>0</v>
      </c>
      <c r="ER240" s="296">
        <f>SUM(Encuestas!OC240:OD240)</f>
        <v>0</v>
      </c>
      <c r="ES240" s="296">
        <f>SUM(Encuestas!OI240:OJ240)</f>
        <v>0</v>
      </c>
      <c r="ET240" s="296">
        <f>SUM(Encuestas!OO240:OP240)</f>
        <v>0</v>
      </c>
      <c r="EU240" s="296">
        <f>SUM(Encuestas!OU240:OV240)</f>
        <v>0</v>
      </c>
      <c r="EV240" s="296">
        <f>SUM(Encuestas!PA240:PB240)</f>
        <v>0</v>
      </c>
      <c r="EW240" s="296">
        <f>SUM(Encuestas!PG240:PH240)</f>
        <v>0</v>
      </c>
    </row>
    <row r="241" spans="1:153" x14ac:dyDescent="0.25">
      <c r="A241" s="296"/>
      <c r="B241" s="296"/>
      <c r="C241" s="296"/>
      <c r="D241" s="296"/>
      <c r="E241" s="296"/>
      <c r="F241" s="296"/>
      <c r="G241" s="296"/>
      <c r="H241" s="296"/>
      <c r="I241" s="296"/>
      <c r="J241" s="296"/>
      <c r="K241" s="296"/>
      <c r="L241" s="296"/>
      <c r="M241" s="296"/>
      <c r="N241" s="296"/>
      <c r="O241" s="296"/>
      <c r="P241" s="296"/>
      <c r="Q241" s="296"/>
      <c r="R241" s="296"/>
      <c r="S241" s="296"/>
      <c r="T241" s="296"/>
      <c r="U241" s="298"/>
      <c r="V241" s="296"/>
      <c r="W241" s="296"/>
      <c r="X241" s="36"/>
      <c r="Y241" s="296"/>
      <c r="Z241" s="296"/>
      <c r="AA241" s="296"/>
      <c r="AB241" s="296"/>
      <c r="AC241" s="296"/>
      <c r="AD241" s="296"/>
      <c r="AE241" s="296"/>
      <c r="AF241" s="296"/>
      <c r="AG241" s="296"/>
      <c r="AH241" s="296"/>
      <c r="AI241" s="296"/>
      <c r="AJ241" s="296"/>
      <c r="AK241" s="296"/>
      <c r="AL241" s="296"/>
      <c r="AM241" s="296"/>
      <c r="AN241" s="296"/>
      <c r="AO241" s="296"/>
      <c r="AP241" s="296"/>
      <c r="AQ241" s="296"/>
      <c r="AR241" s="296"/>
      <c r="AS241" s="296"/>
      <c r="AT241" s="296"/>
      <c r="AU241" s="296"/>
      <c r="AV241" s="296"/>
      <c r="AW241" s="296"/>
      <c r="AX241" s="296"/>
      <c r="AY241" s="296"/>
      <c r="AZ241" s="296"/>
      <c r="BA241" s="5"/>
      <c r="BB241" s="5"/>
      <c r="BC241" s="5"/>
      <c r="BD241" s="298"/>
      <c r="BE241" s="298"/>
      <c r="BF241" s="298"/>
      <c r="BG241" s="298"/>
      <c r="BH241" s="5"/>
      <c r="BI241" s="5"/>
      <c r="BJ241" s="5"/>
      <c r="BK241" s="5"/>
      <c r="BL241" s="296"/>
      <c r="BM241" s="296"/>
      <c r="BN241" s="296"/>
      <c r="BO241" s="296"/>
      <c r="BP241" s="296"/>
      <c r="BQ241" s="296"/>
      <c r="BR241" s="296"/>
      <c r="BS241" s="296"/>
      <c r="BT241" s="296"/>
      <c r="BU241" s="296"/>
      <c r="BV241" s="296"/>
      <c r="BW241" s="296"/>
      <c r="BX241" s="296"/>
      <c r="BY241" s="296"/>
      <c r="BZ241" s="6"/>
      <c r="CA241" s="296"/>
      <c r="CB241" s="296"/>
      <c r="CC241" s="296"/>
      <c r="CD241" s="296"/>
      <c r="CE241" s="296"/>
      <c r="CF241" s="296"/>
      <c r="CG241" s="296"/>
      <c r="CH241" s="296"/>
      <c r="CI241" s="296"/>
      <c r="CJ241" s="296"/>
      <c r="CK241" s="296"/>
      <c r="CL241" s="296"/>
      <c r="CM241" s="296"/>
      <c r="CN241" s="296"/>
      <c r="CO241" s="296"/>
      <c r="CP241" s="296"/>
      <c r="CQ241" s="296"/>
      <c r="CR241" s="296"/>
      <c r="CS241" s="296"/>
      <c r="CT241" s="296"/>
      <c r="CU241" s="296"/>
      <c r="CV241" s="296"/>
      <c r="CW241" s="296"/>
      <c r="CX241" s="296"/>
      <c r="CY241" s="296"/>
      <c r="CZ241" s="296"/>
      <c r="DA241" s="296"/>
      <c r="DB241" s="296"/>
      <c r="DC241" s="296"/>
      <c r="DD241" s="296"/>
      <c r="DE241" s="296"/>
      <c r="DF241" s="296"/>
      <c r="DG241" s="296"/>
      <c r="DH241" s="296"/>
      <c r="DI241" s="296"/>
      <c r="DJ241" s="296"/>
      <c r="DK241" s="296"/>
      <c r="DL241" s="296"/>
      <c r="DM241" s="296"/>
      <c r="DN241" s="296"/>
      <c r="DO241" s="296"/>
      <c r="DP241" s="296"/>
      <c r="DQ241" s="296"/>
      <c r="DR241" s="296"/>
      <c r="DS241" s="296"/>
      <c r="DT241" s="296"/>
      <c r="DU241" s="296"/>
      <c r="DV241" s="296"/>
      <c r="DW241" s="296"/>
      <c r="DX241" s="296"/>
      <c r="DY241" s="296"/>
      <c r="DZ241" s="296"/>
      <c r="EA241" s="296"/>
      <c r="EB241" s="296"/>
      <c r="EC241" s="296"/>
      <c r="ED241" s="296"/>
      <c r="EE241" s="296"/>
      <c r="EF241" s="296"/>
      <c r="EG241" s="296"/>
      <c r="EH241" s="296"/>
      <c r="EI241" s="296"/>
      <c r="EJ241" s="296"/>
      <c r="EK241" s="296"/>
      <c r="EL241" s="296"/>
      <c r="EM241" s="296"/>
      <c r="EN241" s="296"/>
      <c r="EO241" s="296"/>
      <c r="EP241" s="296"/>
      <c r="EQ241" s="296"/>
      <c r="ER241" s="296"/>
      <c r="ES241" s="296"/>
      <c r="ET241" s="296"/>
      <c r="EU241" s="296"/>
      <c r="EV241" s="296"/>
      <c r="EW241" s="296"/>
    </row>
  </sheetData>
  <pageMargins left="0.7" right="0.7" top="0.75" bottom="0.75" header="0.3" footer="0.3"/>
  <pageSetup orientation="portrait" horizontalDpi="4294967292"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241"/>
  <sheetViews>
    <sheetView zoomScale="85" zoomScaleNormal="85" workbookViewId="0">
      <pane xSplit="1" ySplit="2" topLeftCell="B171" activePane="bottomRight" state="frozen"/>
      <selection activeCell="A2" sqref="A2"/>
      <selection pane="topRight" activeCell="A2" sqref="A2"/>
      <selection pane="bottomLeft" activeCell="A2" sqref="A2"/>
      <selection pane="bottomRight" activeCell="A172" sqref="A172"/>
    </sheetView>
  </sheetViews>
  <sheetFormatPr baseColWidth="10" defaultColWidth="10.140625" defaultRowHeight="15" x14ac:dyDescent="0.25"/>
  <cols>
    <col min="1" max="1" width="11.7109375" customWidth="1"/>
    <col min="25" max="25" width="11.7109375" customWidth="1"/>
  </cols>
  <sheetData>
    <row r="1" spans="1:33" x14ac:dyDescent="0.25">
      <c r="A1" s="47" t="s">
        <v>12037</v>
      </c>
    </row>
    <row r="2" spans="1:33" s="3" customFormat="1" ht="60" x14ac:dyDescent="0.25">
      <c r="A2" s="3" t="s">
        <v>0</v>
      </c>
      <c r="B2" s="4" t="s">
        <v>767</v>
      </c>
      <c r="C2" s="4" t="s">
        <v>11323</v>
      </c>
      <c r="D2" s="4" t="s">
        <v>792</v>
      </c>
      <c r="E2" s="4" t="s">
        <v>11325</v>
      </c>
      <c r="F2" s="4" t="s">
        <v>793</v>
      </c>
      <c r="G2" s="4" t="s">
        <v>11326</v>
      </c>
      <c r="H2" s="4" t="s">
        <v>11327</v>
      </c>
      <c r="I2" s="4" t="s">
        <v>11331</v>
      </c>
      <c r="J2" s="4" t="s">
        <v>11332</v>
      </c>
      <c r="K2" s="4" t="s">
        <v>772</v>
      </c>
      <c r="L2" s="4" t="s">
        <v>827</v>
      </c>
      <c r="M2" s="4" t="s">
        <v>832</v>
      </c>
      <c r="N2" s="4" t="s">
        <v>833</v>
      </c>
      <c r="O2" s="4" t="s">
        <v>834</v>
      </c>
      <c r="P2" s="4" t="s">
        <v>839</v>
      </c>
      <c r="Q2" s="4" t="s">
        <v>840</v>
      </c>
      <c r="R2" s="4" t="s">
        <v>841</v>
      </c>
      <c r="S2" s="4" t="s">
        <v>842</v>
      </c>
      <c r="T2" s="4" t="s">
        <v>843</v>
      </c>
      <c r="U2" s="4" t="s">
        <v>844</v>
      </c>
      <c r="V2" s="4" t="s">
        <v>845</v>
      </c>
      <c r="W2" s="4" t="s">
        <v>846</v>
      </c>
      <c r="X2" s="4" t="s">
        <v>816</v>
      </c>
      <c r="Y2" s="4" t="s">
        <v>856</v>
      </c>
      <c r="Z2" s="4" t="s">
        <v>867</v>
      </c>
      <c r="AA2" s="4" t="s">
        <v>862</v>
      </c>
      <c r="AB2" s="4" t="s">
        <v>863</v>
      </c>
      <c r="AC2" s="4" t="s">
        <v>868</v>
      </c>
      <c r="AD2" s="4" t="s">
        <v>873</v>
      </c>
      <c r="AE2" s="4" t="s">
        <v>872</v>
      </c>
      <c r="AF2" s="4" t="s">
        <v>874</v>
      </c>
      <c r="AG2" s="4" t="s">
        <v>937</v>
      </c>
    </row>
    <row r="3" spans="1:33" x14ac:dyDescent="0.25">
      <c r="A3">
        <f>Encuestas!A3</f>
        <v>111011256</v>
      </c>
      <c r="B3" t="str">
        <f>IF(Calculos!T3=100,"OK","")</f>
        <v>OK</v>
      </c>
      <c r="C3">
        <f>Calculos!W3</f>
        <v>0</v>
      </c>
      <c r="D3" t="str">
        <f>Calculos!Y3</f>
        <v>OK</v>
      </c>
      <c r="E3" t="str">
        <f>Calculos!Z3</f>
        <v>OK</v>
      </c>
      <c r="F3">
        <f>Calculos!AA3</f>
        <v>0</v>
      </c>
      <c r="G3" t="str">
        <f>IFERROR(Calculos!AC3,"")</f>
        <v>OK</v>
      </c>
      <c r="H3" t="str">
        <f>IFERROR(Calculos!AE3,"")</f>
        <v/>
      </c>
      <c r="I3" t="str">
        <f>IFERROR(Calculos!AL3,"")</f>
        <v>OK</v>
      </c>
      <c r="J3" t="str">
        <f>IFERROR(Calculos!AO3,"")</f>
        <v/>
      </c>
      <c r="K3" s="5">
        <f>IF(SUM(Encuestas!BV3:BX3)=100,"OK",SUM(Encuestas!BV3:BX3))</f>
        <v>0</v>
      </c>
      <c r="L3" s="5" t="str">
        <f>IF((Calculos!AU3*Calculos!AY3)=0,"OK", IF((Calculos!AU3*Calculos!AY3)&gt;0,"NO",0))</f>
        <v>OK</v>
      </c>
      <c r="M3" s="5" t="str">
        <f>Calculos!BA3</f>
        <v>OK</v>
      </c>
      <c r="N3" s="5" t="str">
        <f>Calculos!BB3</f>
        <v>OK</v>
      </c>
      <c r="O3" s="5" t="str">
        <f>Calculos!BC3</f>
        <v>OK</v>
      </c>
      <c r="P3" s="5" t="str">
        <f>Calculos!BH3</f>
        <v>OK</v>
      </c>
      <c r="Q3" s="5" t="str">
        <f>Calculos!BI3</f>
        <v>OK</v>
      </c>
      <c r="R3" s="5" t="str">
        <f>Calculos!BJ3</f>
        <v>OK</v>
      </c>
      <c r="S3" s="5" t="str">
        <f>IF((Calculos!AT3*Encuestas!EA3)=0,"OK",IF((Encuestas!EA3*Calculos!AT3)&gt;0,"NO"))</f>
        <v>OK</v>
      </c>
      <c r="T3" s="5" t="str">
        <f>Calculos!BQ3</f>
        <v>OK</v>
      </c>
      <c r="U3" s="5" t="str">
        <f>Calculos!BR3</f>
        <v>OK</v>
      </c>
      <c r="V3" s="5" t="str">
        <f>Calculos!BS3</f>
        <v>OK</v>
      </c>
      <c r="W3" s="5" t="str">
        <f>Calculos!BT3</f>
        <v>OK</v>
      </c>
      <c r="X3" t="str">
        <f>Calculos!BY3</f>
        <v>OK</v>
      </c>
      <c r="Y3" t="str">
        <f>Calculos!CL3</f>
        <v>Err</v>
      </c>
      <c r="Z3" t="str">
        <f>Calculos!CM3</f>
        <v>OK</v>
      </c>
      <c r="AA3" t="str">
        <f>Calculos!CQ3</f>
        <v>OK</v>
      </c>
      <c r="AB3" t="str">
        <f>Calculos!CR3</f>
        <v>OK</v>
      </c>
      <c r="AC3">
        <f>Calculos!CZ3</f>
        <v>0</v>
      </c>
      <c r="AD3" t="str">
        <f>Calculos!DH3</f>
        <v>OK</v>
      </c>
      <c r="AE3">
        <f>Calculos!DI3</f>
        <v>0</v>
      </c>
      <c r="AF3" t="str">
        <f>Calculos!DJ3</f>
        <v>OK</v>
      </c>
      <c r="AG3" t="str">
        <f>Calculos!EE3</f>
        <v>OK</v>
      </c>
    </row>
    <row r="4" spans="1:33" x14ac:dyDescent="0.25">
      <c r="A4">
        <f>Encuestas!A4</f>
        <v>111010143</v>
      </c>
      <c r="B4" t="str">
        <f>IF(Calculos!T4=100,"OK","")</f>
        <v>OK</v>
      </c>
      <c r="C4">
        <f>Calculos!W4</f>
        <v>0</v>
      </c>
      <c r="D4" t="str">
        <f>Calculos!Y4</f>
        <v>OK</v>
      </c>
      <c r="E4">
        <f>Calculos!Z4</f>
        <v>0</v>
      </c>
      <c r="F4">
        <f>Calculos!AA4</f>
        <v>0</v>
      </c>
      <c r="G4" t="str">
        <f>IFERROR(Calculos!AC4,"")</f>
        <v>OK</v>
      </c>
      <c r="H4" t="str">
        <f>IFERROR(Calculos!AE4,"")</f>
        <v>OK</v>
      </c>
      <c r="I4" t="str">
        <f>IFERROR(Calculos!AL4,"")</f>
        <v>OK</v>
      </c>
      <c r="J4" t="str">
        <f>IFERROR(Calculos!AO4,"")</f>
        <v>OK</v>
      </c>
      <c r="K4" s="5" t="str">
        <f>IF(SUM(Encuestas!BV4:BX4)=100,"OK",SUM(Encuestas!BV4:BX4))</f>
        <v>OK</v>
      </c>
      <c r="L4" s="5" t="str">
        <f>IF((Calculos!AU4*Calculos!AY4)=0,"OK", IF((Calculos!AU4*Calculos!AY4)&gt;0,"NO",0))</f>
        <v>OK</v>
      </c>
      <c r="M4" s="5" t="str">
        <f>Calculos!BA4</f>
        <v>OK</v>
      </c>
      <c r="N4" s="5" t="str">
        <f>Calculos!BB4</f>
        <v>OK</v>
      </c>
      <c r="O4" s="5" t="str">
        <f>Calculos!BC4</f>
        <v>OK</v>
      </c>
      <c r="P4" s="5" t="str">
        <f>Calculos!BH4</f>
        <v>OK</v>
      </c>
      <c r="Q4" s="5" t="str">
        <f>Calculos!BI4</f>
        <v>OK</v>
      </c>
      <c r="R4" s="5" t="str">
        <f>Calculos!BJ4</f>
        <v>OK</v>
      </c>
      <c r="S4" s="5" t="str">
        <f>IF((Calculos!AT4*Encuestas!EA4)=0,"OK",IF((Encuestas!EA4*Calculos!AT4)&gt;0,"NO"))</f>
        <v>OK</v>
      </c>
      <c r="T4" s="5" t="str">
        <f>Calculos!BQ4</f>
        <v>OK</v>
      </c>
      <c r="U4" s="5" t="str">
        <f>Calculos!BR4</f>
        <v>OK</v>
      </c>
      <c r="V4" s="5" t="str">
        <f>Calculos!BS4</f>
        <v>OK</v>
      </c>
      <c r="W4" s="5" t="str">
        <f>Calculos!BT4</f>
        <v>OK</v>
      </c>
      <c r="X4" t="str">
        <f>Calculos!BY4</f>
        <v>OK</v>
      </c>
      <c r="Y4" t="str">
        <f>Calculos!CL4</f>
        <v>Err</v>
      </c>
      <c r="Z4" t="str">
        <f>Calculos!CM4</f>
        <v>OK</v>
      </c>
      <c r="AA4" t="str">
        <f>Calculos!CQ4</f>
        <v>OK</v>
      </c>
      <c r="AB4" t="str">
        <f>Calculos!CR4</f>
        <v>OK</v>
      </c>
      <c r="AC4" t="str">
        <f>Calculos!CZ4</f>
        <v>OK</v>
      </c>
      <c r="AD4" t="str">
        <f>Calculos!DH4</f>
        <v>OK</v>
      </c>
      <c r="AE4">
        <f>Calculos!DI4</f>
        <v>0</v>
      </c>
      <c r="AF4" t="str">
        <f>Calculos!DJ4</f>
        <v>OK</v>
      </c>
      <c r="AG4" t="str">
        <f>Calculos!EE4</f>
        <v>OK</v>
      </c>
    </row>
    <row r="5" spans="1:33" x14ac:dyDescent="0.25">
      <c r="A5">
        <f>Encuestas!A5</f>
        <v>111010018</v>
      </c>
      <c r="B5" t="str">
        <f>IF(Calculos!T5=100,"OK","")</f>
        <v>OK</v>
      </c>
      <c r="C5">
        <f>Calculos!W5</f>
        <v>0</v>
      </c>
      <c r="D5" t="str">
        <f>Calculos!Y5</f>
        <v>OK</v>
      </c>
      <c r="E5" t="str">
        <f>Calculos!Z5</f>
        <v>OK</v>
      </c>
      <c r="F5">
        <f>Calculos!AA5</f>
        <v>0</v>
      </c>
      <c r="G5" t="str">
        <f>IFERROR(Calculos!AC5,"")</f>
        <v>OK</v>
      </c>
      <c r="H5" t="str">
        <f>IFERROR(Calculos!AE5,"")</f>
        <v/>
      </c>
      <c r="I5" t="str">
        <f>IFERROR(Calculos!AL5,"")</f>
        <v>OK</v>
      </c>
      <c r="J5" t="str">
        <f>IFERROR(Calculos!AO5,"")</f>
        <v/>
      </c>
      <c r="K5" s="5" t="str">
        <f>IF(SUM(Encuestas!BV5:BX5)=100,"OK",SUM(Encuestas!BV5:BX5))</f>
        <v>OK</v>
      </c>
      <c r="L5" s="5" t="str">
        <f>IF((Calculos!AU5*Calculos!AY5)=0,"OK", IF((Calculos!AU5*Calculos!AY5)&gt;0,"NO",0))</f>
        <v>OK</v>
      </c>
      <c r="M5" s="5" t="str">
        <f>Calculos!BA5</f>
        <v>OK</v>
      </c>
      <c r="N5" s="5" t="str">
        <f>Calculos!BB5</f>
        <v>OK</v>
      </c>
      <c r="O5" s="5" t="str">
        <f>Calculos!BC5</f>
        <v>OK</v>
      </c>
      <c r="P5" s="5" t="str">
        <f>Calculos!BH5</f>
        <v>OK</v>
      </c>
      <c r="Q5" s="5" t="str">
        <f>Calculos!BI5</f>
        <v>OK</v>
      </c>
      <c r="R5" s="5" t="str">
        <f>Calculos!BJ5</f>
        <v>OK</v>
      </c>
      <c r="S5" s="5" t="str">
        <f>IF((Calculos!AT5*Encuestas!EA5)=0,"OK",IF((Encuestas!EA5*Calculos!AT5)&gt;0,"NO"))</f>
        <v>OK</v>
      </c>
      <c r="T5" s="5" t="str">
        <f>Calculos!BQ5</f>
        <v>OK</v>
      </c>
      <c r="U5" s="5" t="str">
        <f>Calculos!BR5</f>
        <v>OK</v>
      </c>
      <c r="V5" s="5" t="str">
        <f>Calculos!BS5</f>
        <v>OK</v>
      </c>
      <c r="W5" s="5" t="str">
        <f>Calculos!BT5</f>
        <v>OK</v>
      </c>
      <c r="X5" t="str">
        <f>Calculos!BY5</f>
        <v>OK</v>
      </c>
      <c r="Y5" t="str">
        <f>Calculos!CL5</f>
        <v>Err</v>
      </c>
      <c r="Z5" t="str">
        <f>Calculos!CM5</f>
        <v>OK</v>
      </c>
      <c r="AA5" t="str">
        <f>Calculos!CQ5</f>
        <v>OK</v>
      </c>
      <c r="AB5" t="str">
        <f>Calculos!CR5</f>
        <v>OK</v>
      </c>
      <c r="AC5" t="str">
        <f>Calculos!CZ5</f>
        <v>OK</v>
      </c>
      <c r="AD5" t="str">
        <f>Calculos!DH5</f>
        <v>OK</v>
      </c>
      <c r="AE5" t="str">
        <f>Calculos!DI5</f>
        <v>OK</v>
      </c>
      <c r="AF5" t="str">
        <f>Calculos!DJ5</f>
        <v>OK</v>
      </c>
      <c r="AG5" t="str">
        <f>Calculos!EE5</f>
        <v>OK</v>
      </c>
    </row>
    <row r="6" spans="1:33" x14ac:dyDescent="0.25">
      <c r="A6">
        <f>Encuestas!A6</f>
        <v>111012263</v>
      </c>
      <c r="B6" t="str">
        <f>IF(Calculos!T6=100,"OK","")</f>
        <v>OK</v>
      </c>
      <c r="C6">
        <f>Calculos!W6</f>
        <v>0</v>
      </c>
      <c r="D6" t="str">
        <f>Calculos!Y6</f>
        <v>OK</v>
      </c>
      <c r="E6">
        <f>Calculos!Z6</f>
        <v>0</v>
      </c>
      <c r="F6">
        <f>Calculos!AA6</f>
        <v>0</v>
      </c>
      <c r="G6" t="str">
        <f>IFERROR(Calculos!AC6,"")</f>
        <v>OK</v>
      </c>
      <c r="H6" t="str">
        <f>IFERROR(Calculos!AE6,"")</f>
        <v>OK</v>
      </c>
      <c r="I6" t="str">
        <f>IFERROR(Calculos!AL6,"")</f>
        <v>OK</v>
      </c>
      <c r="J6" t="str">
        <f>IFERROR(Calculos!AO6,"")</f>
        <v>OK</v>
      </c>
      <c r="K6" s="5" t="str">
        <f>IF(SUM(Encuestas!BV6:BX6)=100,"OK",SUM(Encuestas!BV6:BX6))</f>
        <v>OK</v>
      </c>
      <c r="L6" s="5" t="str">
        <f>IF((Calculos!AU6*Calculos!AY6)=0,"OK", IF((Calculos!AU6*Calculos!AY6)&gt;0,"NO",0))</f>
        <v>OK</v>
      </c>
      <c r="M6" s="5" t="str">
        <f>Calculos!BA6</f>
        <v>OK</v>
      </c>
      <c r="N6" s="5" t="str">
        <f>Calculos!BB6</f>
        <v>OK</v>
      </c>
      <c r="O6" s="5" t="str">
        <f>Calculos!BC6</f>
        <v>OK</v>
      </c>
      <c r="P6" s="5" t="str">
        <f>Calculos!BH6</f>
        <v>OK</v>
      </c>
      <c r="Q6" s="5" t="str">
        <f>Calculos!BI6</f>
        <v>OK</v>
      </c>
      <c r="R6" s="5" t="str">
        <f>Calculos!BJ6</f>
        <v>OK</v>
      </c>
      <c r="S6" s="5" t="str">
        <f>IF((Calculos!AT6*Encuestas!EA6)=0,"OK",IF((Encuestas!EA6*Calculos!AT6)&gt;0,"NO"))</f>
        <v>OK</v>
      </c>
      <c r="T6" s="5" t="str">
        <f>Calculos!BQ6</f>
        <v>OK</v>
      </c>
      <c r="U6" s="5" t="str">
        <f>Calculos!BR6</f>
        <v>OK</v>
      </c>
      <c r="V6" s="5" t="str">
        <f>Calculos!BS6</f>
        <v>OK</v>
      </c>
      <c r="W6" s="5" t="str">
        <f>Calculos!BT6</f>
        <v>OK</v>
      </c>
      <c r="X6" t="str">
        <f>Calculos!BY6</f>
        <v>OK</v>
      </c>
      <c r="Y6" t="str">
        <f>Calculos!CL6</f>
        <v>Err</v>
      </c>
      <c r="Z6" t="str">
        <f>Calculos!CM6</f>
        <v>OK</v>
      </c>
      <c r="AA6" t="str">
        <f>Calculos!CQ6</f>
        <v>OK</v>
      </c>
      <c r="AB6" t="str">
        <f>Calculos!CR6</f>
        <v>OK</v>
      </c>
      <c r="AC6" t="str">
        <f>Calculos!CZ6</f>
        <v>OK</v>
      </c>
      <c r="AD6" t="str">
        <f>Calculos!DH6</f>
        <v>OK</v>
      </c>
      <c r="AE6">
        <f>Calculos!DI6</f>
        <v>0</v>
      </c>
      <c r="AF6" t="str">
        <f>Calculos!DJ6</f>
        <v>OK</v>
      </c>
      <c r="AG6" t="str">
        <f>Calculos!EE6</f>
        <v>OK</v>
      </c>
    </row>
    <row r="7" spans="1:33" x14ac:dyDescent="0.25">
      <c r="A7">
        <f>Encuestas!A7</f>
        <v>111020126</v>
      </c>
      <c r="B7" t="str">
        <f>IF(Calculos!T7=100,"OK","")</f>
        <v>OK</v>
      </c>
      <c r="C7">
        <f>Calculos!W7</f>
        <v>0</v>
      </c>
      <c r="D7" t="str">
        <f>Calculos!Y7</f>
        <v>OK</v>
      </c>
      <c r="E7">
        <f>Calculos!Z7</f>
        <v>0</v>
      </c>
      <c r="F7">
        <f>Calculos!AA7</f>
        <v>0</v>
      </c>
      <c r="G7" t="str">
        <f>IFERROR(Calculos!AC7,"")</f>
        <v/>
      </c>
      <c r="H7" t="str">
        <f>IFERROR(Calculos!AE7,"")</f>
        <v/>
      </c>
      <c r="I7">
        <f>IFERROR(Calculos!AL7,"")</f>
        <v>0</v>
      </c>
      <c r="J7" t="str">
        <f>IFERROR(Calculos!AO7,"")</f>
        <v/>
      </c>
      <c r="K7" s="5">
        <f>IF(SUM(Encuestas!BV7:BX7)=100,"OK",SUM(Encuestas!BV7:BX7))</f>
        <v>0</v>
      </c>
      <c r="L7" s="5" t="str">
        <f>IF((Calculos!AU7*Calculos!AY7)=0,"OK", IF((Calculos!AU7*Calculos!AY7)&gt;0,"NO",0))</f>
        <v>OK</v>
      </c>
      <c r="M7" s="5" t="str">
        <f>Calculos!BA7</f>
        <v>OK</v>
      </c>
      <c r="N7" s="5" t="str">
        <f>Calculos!BB7</f>
        <v>OK</v>
      </c>
      <c r="O7" s="5" t="str">
        <f>Calculos!BC7</f>
        <v>OK</v>
      </c>
      <c r="P7" s="5" t="str">
        <f>Calculos!BH7</f>
        <v>OK</v>
      </c>
      <c r="Q7" s="5" t="str">
        <f>Calculos!BI7</f>
        <v>OK</v>
      </c>
      <c r="R7" s="5" t="str">
        <f>Calculos!BJ7</f>
        <v>OK</v>
      </c>
      <c r="S7" s="5" t="str">
        <f>IF((Calculos!AT7*Encuestas!EA7)=0,"OK",IF((Encuestas!EA7*Calculos!AT7)&gt;0,"NO"))</f>
        <v>OK</v>
      </c>
      <c r="T7" s="5" t="str">
        <f>Calculos!BQ7</f>
        <v>OK</v>
      </c>
      <c r="U7" s="5" t="str">
        <f>Calculos!BR7</f>
        <v>OK</v>
      </c>
      <c r="V7" s="5" t="str">
        <f>Calculos!BS7</f>
        <v>OK</v>
      </c>
      <c r="W7" s="5" t="str">
        <f>Calculos!BT7</f>
        <v>OK</v>
      </c>
      <c r="X7">
        <f>Calculos!BY7</f>
        <v>0</v>
      </c>
      <c r="Y7" t="str">
        <f>Calculos!CL7</f>
        <v>Err</v>
      </c>
      <c r="Z7" t="str">
        <f>Calculos!CM7</f>
        <v>OK</v>
      </c>
      <c r="AA7" t="str">
        <f>Calculos!CQ7</f>
        <v>OK</v>
      </c>
      <c r="AB7" t="str">
        <f>Calculos!CR7</f>
        <v>OK</v>
      </c>
      <c r="AC7" t="str">
        <f>Calculos!CZ7</f>
        <v>OK</v>
      </c>
      <c r="AD7" t="str">
        <f>Calculos!DH7</f>
        <v>OK</v>
      </c>
      <c r="AE7">
        <f>Calculos!DI7</f>
        <v>0</v>
      </c>
      <c r="AF7" t="str">
        <f>Calculos!DJ7</f>
        <v>OK</v>
      </c>
      <c r="AG7" t="str">
        <f>Calculos!EE7</f>
        <v>OK</v>
      </c>
    </row>
    <row r="8" spans="1:33" x14ac:dyDescent="0.25">
      <c r="A8">
        <f>Encuestas!A8</f>
        <v>111020225</v>
      </c>
      <c r="B8" t="str">
        <f>IF(Calculos!T8=100,"OK","")</f>
        <v>OK</v>
      </c>
      <c r="C8">
        <f>Calculos!W8</f>
        <v>0</v>
      </c>
      <c r="D8" t="str">
        <f>Calculos!Y8</f>
        <v>OK</v>
      </c>
      <c r="E8" t="str">
        <f>Calculos!Z8</f>
        <v>OK</v>
      </c>
      <c r="F8">
        <f>Calculos!AA8</f>
        <v>0</v>
      </c>
      <c r="G8" t="str">
        <f>IFERROR(Calculos!AC8,"")</f>
        <v>OK</v>
      </c>
      <c r="H8" t="str">
        <f>IFERROR(Calculos!AE8,"")</f>
        <v>OK</v>
      </c>
      <c r="I8" t="str">
        <f>IFERROR(Calculos!AL8,"")</f>
        <v>OK</v>
      </c>
      <c r="J8" t="str">
        <f>IFERROR(Calculos!AO8,"")</f>
        <v>OK</v>
      </c>
      <c r="K8" s="5" t="str">
        <f>IF(SUM(Encuestas!BV8:BX8)=100,"OK",SUM(Encuestas!BV8:BX8))</f>
        <v>OK</v>
      </c>
      <c r="L8" s="5" t="str">
        <f>IF((Calculos!AU8*Calculos!AY8)=0,"OK", IF((Calculos!AU8*Calculos!AY8)&gt;0,"NO",0))</f>
        <v>OK</v>
      </c>
      <c r="M8" s="5" t="str">
        <f>Calculos!BA8</f>
        <v>OK</v>
      </c>
      <c r="N8" s="5" t="str">
        <f>Calculos!BB8</f>
        <v>OK</v>
      </c>
      <c r="O8" s="5" t="str">
        <f>Calculos!BC8</f>
        <v>OK</v>
      </c>
      <c r="P8" s="5" t="str">
        <f>Calculos!BH8</f>
        <v>OK</v>
      </c>
      <c r="Q8" s="5" t="str">
        <f>Calculos!BI8</f>
        <v>OK</v>
      </c>
      <c r="R8" s="5" t="str">
        <f>Calculos!BJ8</f>
        <v>OK</v>
      </c>
      <c r="S8" s="5" t="str">
        <f>IF((Calculos!AT8*Encuestas!EA8)=0,"OK",IF((Encuestas!EA8*Calculos!AT8)&gt;0,"NO"))</f>
        <v>OK</v>
      </c>
      <c r="T8" s="5" t="str">
        <f>Calculos!BQ8</f>
        <v>OK</v>
      </c>
      <c r="U8" s="5" t="str">
        <f>Calculos!BR8</f>
        <v>OK</v>
      </c>
      <c r="V8" s="5" t="str">
        <f>Calculos!BS8</f>
        <v>OK</v>
      </c>
      <c r="W8" s="5" t="str">
        <f>Calculos!BT8</f>
        <v>OK</v>
      </c>
      <c r="X8" t="str">
        <f>Calculos!BY8</f>
        <v>OK</v>
      </c>
      <c r="Y8" t="str">
        <f>Calculos!CL8</f>
        <v>Err</v>
      </c>
      <c r="Z8" t="str">
        <f>Calculos!CM8</f>
        <v>OK</v>
      </c>
      <c r="AA8" t="str">
        <f>Calculos!CQ8</f>
        <v>OK</v>
      </c>
      <c r="AB8" t="str">
        <f>Calculos!CR8</f>
        <v>OK</v>
      </c>
      <c r="AC8" t="str">
        <f>Calculos!CZ8</f>
        <v>OK</v>
      </c>
      <c r="AD8" t="str">
        <f>Calculos!DH8</f>
        <v>OK</v>
      </c>
      <c r="AE8" t="str">
        <f>Calculos!DI8</f>
        <v>OK</v>
      </c>
      <c r="AF8" t="str">
        <f>Calculos!DJ8</f>
        <v>OK</v>
      </c>
      <c r="AG8" t="str">
        <f>Calculos!EE8</f>
        <v>OK</v>
      </c>
    </row>
    <row r="9" spans="1:33" x14ac:dyDescent="0.25">
      <c r="A9">
        <f>Encuestas!A9</f>
        <v>111010883</v>
      </c>
      <c r="B9" t="str">
        <f>IF(Calculos!T9=100,"OK","")</f>
        <v>OK</v>
      </c>
      <c r="C9">
        <f>Calculos!W9</f>
        <v>0</v>
      </c>
      <c r="D9" t="str">
        <f>Calculos!Y9</f>
        <v>OK</v>
      </c>
      <c r="E9">
        <f>Calculos!Z9</f>
        <v>0</v>
      </c>
      <c r="F9">
        <f>Calculos!AA9</f>
        <v>0</v>
      </c>
      <c r="G9" t="str">
        <f>IFERROR(Calculos!AC9,"")</f>
        <v>OK</v>
      </c>
      <c r="H9" t="str">
        <f>IFERROR(Calculos!AE9,"")</f>
        <v>OK</v>
      </c>
      <c r="I9" t="str">
        <f>IFERROR(Calculos!AL9,"")</f>
        <v>OK</v>
      </c>
      <c r="J9" t="str">
        <f>IFERROR(Calculos!AO9,"")</f>
        <v>OK</v>
      </c>
      <c r="K9" s="5" t="str">
        <f>IF(SUM(Encuestas!BV9:BX9)=100,"OK",SUM(Encuestas!BV9:BX9))</f>
        <v>OK</v>
      </c>
      <c r="L9" s="5" t="str">
        <f>IF((Calculos!AU9*Calculos!AY9)=0,"OK", IF((Calculos!AU9*Calculos!AY9)&gt;0,"NO",0))</f>
        <v>OK</v>
      </c>
      <c r="M9" s="5" t="str">
        <f>Calculos!BA9</f>
        <v>OK</v>
      </c>
      <c r="N9" s="5" t="str">
        <f>Calculos!BB9</f>
        <v>OK</v>
      </c>
      <c r="O9" s="5" t="str">
        <f>Calculos!BC9</f>
        <v>OK</v>
      </c>
      <c r="P9" s="5" t="str">
        <f>Calculos!BH9</f>
        <v>OK</v>
      </c>
      <c r="Q9" s="5" t="str">
        <f>Calculos!BI9</f>
        <v>OK</v>
      </c>
      <c r="R9" s="5" t="str">
        <f>Calculos!BJ9</f>
        <v>OK</v>
      </c>
      <c r="S9" s="5" t="str">
        <f>IF((Calculos!AT9*Encuestas!EA9)=0,"OK",IF((Encuestas!EA9*Calculos!AT9)&gt;0,"NO"))</f>
        <v>OK</v>
      </c>
      <c r="T9" s="5" t="str">
        <f>Calculos!BQ9</f>
        <v>OK</v>
      </c>
      <c r="U9" s="5" t="str">
        <f>Calculos!BR9</f>
        <v>OK</v>
      </c>
      <c r="V9" s="5" t="str">
        <f>Calculos!BS9</f>
        <v>OK</v>
      </c>
      <c r="W9" s="5" t="str">
        <f>Calculos!BT9</f>
        <v>OK</v>
      </c>
      <c r="X9" t="str">
        <f>Calculos!BY9</f>
        <v>OK</v>
      </c>
      <c r="Y9" t="str">
        <f>Calculos!CL9</f>
        <v>Err</v>
      </c>
      <c r="Z9" t="str">
        <f>Calculos!CM9</f>
        <v>OK</v>
      </c>
      <c r="AA9" t="str">
        <f>Calculos!CQ9</f>
        <v>OK</v>
      </c>
      <c r="AB9" t="str">
        <f>Calculos!CR9</f>
        <v>OK</v>
      </c>
      <c r="AC9" t="str">
        <f>Calculos!CZ9</f>
        <v>OK</v>
      </c>
      <c r="AD9" t="str">
        <f>Calculos!DH9</f>
        <v>OK</v>
      </c>
      <c r="AE9">
        <f>Calculos!DI9</f>
        <v>0</v>
      </c>
      <c r="AF9" t="str">
        <f>Calculos!DJ9</f>
        <v>OK</v>
      </c>
      <c r="AG9" t="str">
        <f>Calculos!EE9</f>
        <v>OK</v>
      </c>
    </row>
    <row r="10" spans="1:33" x14ac:dyDescent="0.25">
      <c r="A10">
        <f>Encuestas!A10</f>
        <v>111010085</v>
      </c>
      <c r="B10" t="str">
        <f>IF(Calculos!T10=100,"OK","")</f>
        <v>OK</v>
      </c>
      <c r="C10">
        <f>Calculos!W10</f>
        <v>0</v>
      </c>
      <c r="D10" t="str">
        <f>Calculos!Y10</f>
        <v>OK</v>
      </c>
      <c r="E10" t="str">
        <f>Calculos!Z10</f>
        <v>OK</v>
      </c>
      <c r="F10">
        <f>Calculos!AA10</f>
        <v>0</v>
      </c>
      <c r="G10" t="str">
        <f>IFERROR(Calculos!AC10,"")</f>
        <v>OK</v>
      </c>
      <c r="H10">
        <f>IFERROR(Calculos!AE10,"")</f>
        <v>0</v>
      </c>
      <c r="I10" t="str">
        <f>IFERROR(Calculos!AL10,"")</f>
        <v>OK</v>
      </c>
      <c r="J10" t="str">
        <f>IFERROR(Calculos!AO10,"")</f>
        <v/>
      </c>
      <c r="K10" s="5" t="str">
        <f>IF(SUM(Encuestas!BV10:BX10)=100,"OK",SUM(Encuestas!BV10:BX10))</f>
        <v>OK</v>
      </c>
      <c r="L10" s="5" t="str">
        <f>IF((Calculos!AU10*Calculos!AY10)=0,"OK", IF((Calculos!AU10*Calculos!AY10)&gt;0,"NO",0))</f>
        <v>OK</v>
      </c>
      <c r="M10" s="5" t="str">
        <f>Calculos!BA10</f>
        <v>OK</v>
      </c>
      <c r="N10" s="5" t="str">
        <f>Calculos!BB10</f>
        <v>OK</v>
      </c>
      <c r="O10" s="5" t="str">
        <f>Calculos!BC10</f>
        <v>OK</v>
      </c>
      <c r="P10" s="5" t="str">
        <f>Calculos!BH10</f>
        <v>OK</v>
      </c>
      <c r="Q10" s="5" t="str">
        <f>Calculos!BI10</f>
        <v>OK</v>
      </c>
      <c r="R10" s="5" t="str">
        <f>Calculos!BJ10</f>
        <v>OK</v>
      </c>
      <c r="S10" s="5" t="str">
        <f>IF((Calculos!AT10*Encuestas!EA10)=0,"OK",IF((Encuestas!EA10*Calculos!AT10)&gt;0,"NO"))</f>
        <v>OK</v>
      </c>
      <c r="T10" s="5" t="str">
        <f>Calculos!BQ10</f>
        <v>OK</v>
      </c>
      <c r="U10" s="5" t="str">
        <f>Calculos!BR10</f>
        <v>OK</v>
      </c>
      <c r="V10" s="5" t="str">
        <f>Calculos!BS10</f>
        <v>OK</v>
      </c>
      <c r="W10" s="5" t="str">
        <f>Calculos!BT10</f>
        <v>OK</v>
      </c>
      <c r="X10" t="str">
        <f>Calculos!BY10</f>
        <v>OK</v>
      </c>
      <c r="Y10" t="str">
        <f>Calculos!CL10</f>
        <v>Err</v>
      </c>
      <c r="Z10" t="str">
        <f>Calculos!CM10</f>
        <v>OK</v>
      </c>
      <c r="AA10" t="str">
        <f>Calculos!CQ10</f>
        <v>OK</v>
      </c>
      <c r="AB10" t="str">
        <f>Calculos!CR10</f>
        <v>OK</v>
      </c>
      <c r="AC10" t="str">
        <f>Calculos!CZ10</f>
        <v>OK</v>
      </c>
      <c r="AD10">
        <f>Calculos!DH10</f>
        <v>0</v>
      </c>
      <c r="AE10">
        <f>Calculos!DI10</f>
        <v>0</v>
      </c>
      <c r="AF10">
        <f>Calculos!DJ10</f>
        <v>0</v>
      </c>
      <c r="AG10" t="str">
        <f>Calculos!EE10</f>
        <v>OK</v>
      </c>
    </row>
    <row r="11" spans="1:33" x14ac:dyDescent="0.25">
      <c r="A11">
        <f>Encuestas!A11</f>
        <v>111010215</v>
      </c>
      <c r="B11" t="str">
        <f>IF(Calculos!T11=100,"OK","")</f>
        <v>OK</v>
      </c>
      <c r="C11" t="str">
        <f>Calculos!W11</f>
        <v>OK</v>
      </c>
      <c r="D11" t="str">
        <f>Calculos!Y11</f>
        <v>OK</v>
      </c>
      <c r="E11">
        <f>Calculos!Z11</f>
        <v>0</v>
      </c>
      <c r="F11">
        <f>Calculos!AA11</f>
        <v>0</v>
      </c>
      <c r="G11" t="str">
        <f>IFERROR(Calculos!AC11,"")</f>
        <v>OK</v>
      </c>
      <c r="H11" t="str">
        <f>IFERROR(Calculos!AE11,"")</f>
        <v/>
      </c>
      <c r="I11" t="str">
        <f>IFERROR(Calculos!AL11,"")</f>
        <v>OK</v>
      </c>
      <c r="J11" t="str">
        <f>IFERROR(Calculos!AO11,"")</f>
        <v/>
      </c>
      <c r="K11" s="5" t="str">
        <f>IF(SUM(Encuestas!BV11:BX11)=100,"OK",SUM(Encuestas!BV11:BX11))</f>
        <v>OK</v>
      </c>
      <c r="L11" s="5" t="str">
        <f>IF((Calculos!AU11*Calculos!AY11)=0,"OK", IF((Calculos!AU11*Calculos!AY11)&gt;0,"NO",0))</f>
        <v>OK</v>
      </c>
      <c r="M11" s="5" t="str">
        <f>Calculos!BA11</f>
        <v>OK</v>
      </c>
      <c r="N11" s="5" t="str">
        <f>Calculos!BB11</f>
        <v>OK</v>
      </c>
      <c r="O11" s="5" t="str">
        <f>Calculos!BC11</f>
        <v>OK</v>
      </c>
      <c r="P11" s="5" t="str">
        <f>Calculos!BH11</f>
        <v>OK</v>
      </c>
      <c r="Q11" s="5" t="str">
        <f>Calculos!BI11</f>
        <v>OK</v>
      </c>
      <c r="R11" s="5" t="str">
        <f>Calculos!BJ11</f>
        <v>OK</v>
      </c>
      <c r="S11" s="5" t="str">
        <f>IF((Calculos!AT11*Encuestas!EA11)=0,"OK",IF((Encuestas!EA11*Calculos!AT11)&gt;0,"NO"))</f>
        <v>OK</v>
      </c>
      <c r="T11" s="5" t="str">
        <f>Calculos!BQ11</f>
        <v>OK</v>
      </c>
      <c r="U11" s="5" t="str">
        <f>Calculos!BR11</f>
        <v>OK</v>
      </c>
      <c r="V11" s="5" t="str">
        <f>Calculos!BS11</f>
        <v>OK</v>
      </c>
      <c r="W11" s="5" t="str">
        <f>Calculos!BT11</f>
        <v>OK</v>
      </c>
      <c r="X11">
        <f>Calculos!BY11</f>
        <v>0</v>
      </c>
      <c r="Y11" t="str">
        <f>Calculos!CL11</f>
        <v>Err</v>
      </c>
      <c r="Z11" t="str">
        <f>Calculos!CM11</f>
        <v>OK</v>
      </c>
      <c r="AA11" t="str">
        <f>Calculos!CQ11</f>
        <v>OK</v>
      </c>
      <c r="AB11" t="str">
        <f>Calculos!CR11</f>
        <v>OK</v>
      </c>
      <c r="AC11" t="str">
        <f>Calculos!CZ11</f>
        <v>OK</v>
      </c>
      <c r="AD11" t="str">
        <f>Calculos!DH11</f>
        <v>OK</v>
      </c>
      <c r="AE11">
        <f>Calculos!DI11</f>
        <v>0</v>
      </c>
      <c r="AF11" t="str">
        <f>Calculos!DJ11</f>
        <v>OK</v>
      </c>
      <c r="AG11" t="str">
        <f>Calculos!EE11</f>
        <v>OK</v>
      </c>
    </row>
    <row r="12" spans="1:33" x14ac:dyDescent="0.25">
      <c r="A12">
        <f>Encuestas!A12</f>
        <v>112010632</v>
      </c>
      <c r="B12" t="str">
        <f>IF(Calculos!T12=100,"OK","")</f>
        <v>OK</v>
      </c>
      <c r="C12">
        <f>Calculos!W12</f>
        <v>0</v>
      </c>
      <c r="D12" t="str">
        <f>Calculos!Y12</f>
        <v>OK</v>
      </c>
      <c r="E12">
        <f>Calculos!Z12</f>
        <v>0</v>
      </c>
      <c r="F12">
        <f>Calculos!AA12</f>
        <v>0</v>
      </c>
      <c r="G12" t="str">
        <f>IFERROR(Calculos!AC12,"")</f>
        <v>OK</v>
      </c>
      <c r="H12" t="str">
        <f>IFERROR(Calculos!AE12,"")</f>
        <v>OK</v>
      </c>
      <c r="I12" t="str">
        <f>IFERROR(Calculos!AL12,"")</f>
        <v>OK</v>
      </c>
      <c r="J12" t="str">
        <f>IFERROR(Calculos!AO12,"")</f>
        <v>OK</v>
      </c>
      <c r="K12" s="5" t="str">
        <f>IF(SUM(Encuestas!BV12:BX12)=100,"OK",SUM(Encuestas!BV12:BX12))</f>
        <v>OK</v>
      </c>
      <c r="L12" s="5" t="str">
        <f>IF((Calculos!AU12*Calculos!AY12)=0,"OK", IF((Calculos!AU12*Calculos!AY12)&gt;0,"NO",0))</f>
        <v>OK</v>
      </c>
      <c r="M12" s="5" t="str">
        <f>Calculos!BA12</f>
        <v>OK</v>
      </c>
      <c r="N12" s="5" t="str">
        <f>Calculos!BB12</f>
        <v>OK</v>
      </c>
      <c r="O12" s="5" t="str">
        <f>Calculos!BC12</f>
        <v>OK</v>
      </c>
      <c r="P12" s="5" t="str">
        <f>Calculos!BH12</f>
        <v>OK</v>
      </c>
      <c r="Q12" s="5" t="str">
        <f>Calculos!BI12</f>
        <v>OK</v>
      </c>
      <c r="R12" s="5" t="str">
        <f>Calculos!BJ12</f>
        <v>OK</v>
      </c>
      <c r="S12" s="5" t="str">
        <f>IF((Calculos!AT12*Encuestas!EA12)=0,"OK",IF((Encuestas!EA12*Calculos!AT12)&gt;0,"NO"))</f>
        <v>OK</v>
      </c>
      <c r="T12" s="5" t="str">
        <f>Calculos!BQ12</f>
        <v>OK</v>
      </c>
      <c r="U12" s="5" t="str">
        <f>Calculos!BR12</f>
        <v>OK</v>
      </c>
      <c r="V12" s="5" t="str">
        <f>Calculos!BS12</f>
        <v>OK</v>
      </c>
      <c r="W12" s="5" t="str">
        <f>Calculos!BT12</f>
        <v>OK</v>
      </c>
      <c r="X12">
        <f>Calculos!BY12</f>
        <v>0</v>
      </c>
      <c r="Y12" t="str">
        <f>Calculos!CL12</f>
        <v>Err</v>
      </c>
      <c r="Z12" t="str">
        <f>Calculos!CM12</f>
        <v>OK</v>
      </c>
      <c r="AA12" t="str">
        <f>Calculos!CQ12</f>
        <v>OK</v>
      </c>
      <c r="AB12" t="str">
        <f>Calculos!CR12</f>
        <v>OK</v>
      </c>
      <c r="AC12">
        <f>Calculos!CZ12</f>
        <v>0</v>
      </c>
      <c r="AD12" t="str">
        <f>Calculos!DH12</f>
        <v>OK</v>
      </c>
      <c r="AE12">
        <f>Calculos!DI12</f>
        <v>0</v>
      </c>
      <c r="AF12" t="str">
        <f>Calculos!DJ12</f>
        <v>OK</v>
      </c>
      <c r="AG12" t="str">
        <f>Calculos!EE12</f>
        <v>OK</v>
      </c>
    </row>
    <row r="13" spans="1:33" x14ac:dyDescent="0.25">
      <c r="A13">
        <f>Encuestas!A13</f>
        <v>112010114</v>
      </c>
      <c r="B13" t="str">
        <f>IF(Calculos!T13=100,"OK","")</f>
        <v>OK</v>
      </c>
      <c r="C13">
        <f>Calculos!W13</f>
        <v>0</v>
      </c>
      <c r="D13" t="str">
        <f>Calculos!Y13</f>
        <v>OK</v>
      </c>
      <c r="E13">
        <f>Calculos!Z13</f>
        <v>0</v>
      </c>
      <c r="F13">
        <f>Calculos!AA13</f>
        <v>0</v>
      </c>
      <c r="G13" t="str">
        <f>IFERROR(Calculos!AC13,"")</f>
        <v>OK</v>
      </c>
      <c r="H13" t="str">
        <f>IFERROR(Calculos!AE13,"")</f>
        <v>OK</v>
      </c>
      <c r="I13" t="str">
        <f>IFERROR(Calculos!AL13,"")</f>
        <v>OK</v>
      </c>
      <c r="J13" t="str">
        <f>IFERROR(Calculos!AO13,"")</f>
        <v>OK</v>
      </c>
      <c r="K13" s="5">
        <f>IF(SUM(Encuestas!BV13:BX13)=100,"OK",SUM(Encuestas!BV13:BX13))</f>
        <v>0</v>
      </c>
      <c r="L13" s="5" t="str">
        <f>IF((Calculos!AU13*Calculos!AY13)=0,"OK", IF((Calculos!AU13*Calculos!AY13)&gt;0,"NO",0))</f>
        <v>OK</v>
      </c>
      <c r="M13" s="5" t="str">
        <f>Calculos!BA13</f>
        <v>OK</v>
      </c>
      <c r="N13" s="5" t="str">
        <f>Calculos!BB13</f>
        <v>OK</v>
      </c>
      <c r="O13" s="5" t="str">
        <f>Calculos!BC13</f>
        <v>OK</v>
      </c>
      <c r="P13" s="5" t="str">
        <f>Calculos!BH13</f>
        <v>OK</v>
      </c>
      <c r="Q13" s="5" t="str">
        <f>Calculos!BI13</f>
        <v>OK</v>
      </c>
      <c r="R13" s="5" t="str">
        <f>Calculos!BJ13</f>
        <v>OK</v>
      </c>
      <c r="S13" s="5" t="str">
        <f>IF((Calculos!AT13*Encuestas!EA13)=0,"OK",IF((Encuestas!EA13*Calculos!AT13)&gt;0,"NO"))</f>
        <v>OK</v>
      </c>
      <c r="T13" s="5" t="str">
        <f>Calculos!BQ13</f>
        <v>OK</v>
      </c>
      <c r="U13" s="5" t="str">
        <f>Calculos!BR13</f>
        <v>OK</v>
      </c>
      <c r="V13" s="5" t="str">
        <f>Calculos!BS13</f>
        <v>OK</v>
      </c>
      <c r="W13" s="5" t="str">
        <f>Calculos!BT13</f>
        <v>OK</v>
      </c>
      <c r="X13" t="str">
        <f>Calculos!BY13</f>
        <v>OK</v>
      </c>
      <c r="Y13" t="str">
        <f>Calculos!CL13</f>
        <v>OK</v>
      </c>
      <c r="Z13">
        <f>Calculos!CM13</f>
        <v>0</v>
      </c>
      <c r="AA13" t="str">
        <f>Calculos!CQ13</f>
        <v>OK</v>
      </c>
      <c r="AB13" t="str">
        <f>Calculos!CR13</f>
        <v>OK</v>
      </c>
      <c r="AC13">
        <f>Calculos!CZ13</f>
        <v>0</v>
      </c>
      <c r="AD13">
        <f>Calculos!DH13</f>
        <v>0</v>
      </c>
      <c r="AE13">
        <f>Calculos!DI13</f>
        <v>0</v>
      </c>
      <c r="AF13">
        <f>Calculos!DJ13</f>
        <v>0</v>
      </c>
      <c r="AG13" t="str">
        <f>Calculos!EE13</f>
        <v>OK</v>
      </c>
    </row>
    <row r="14" spans="1:33" x14ac:dyDescent="0.25">
      <c r="A14">
        <f>Encuestas!A14</f>
        <v>112010298</v>
      </c>
      <c r="B14" t="str">
        <f>IF(Calculos!T14=100,"OK","")</f>
        <v>OK</v>
      </c>
      <c r="C14">
        <f>Calculos!W14</f>
        <v>0</v>
      </c>
      <c r="D14" t="str">
        <f>Calculos!Y14</f>
        <v>OK</v>
      </c>
      <c r="E14">
        <f>Calculos!Z14</f>
        <v>0</v>
      </c>
      <c r="F14">
        <f>Calculos!AA14</f>
        <v>0</v>
      </c>
      <c r="G14" t="str">
        <f>IFERROR(Calculos!AC14,"")</f>
        <v>OK</v>
      </c>
      <c r="H14" t="str">
        <f>IFERROR(Calculos!AE14,"")</f>
        <v>OK</v>
      </c>
      <c r="I14" t="str">
        <f>IFERROR(Calculos!AL14,"")</f>
        <v>OK</v>
      </c>
      <c r="J14" t="str">
        <f>IFERROR(Calculos!AO14,"")</f>
        <v>OK</v>
      </c>
      <c r="K14" s="5" t="str">
        <f>IF(SUM(Encuestas!BV14:BX14)=100,"OK",SUM(Encuestas!BV14:BX14))</f>
        <v>OK</v>
      </c>
      <c r="L14" s="5" t="str">
        <f>IF((Calculos!AU14*Calculos!AY14)=0,"OK", IF((Calculos!AU14*Calculos!AY14)&gt;0,"NO",0))</f>
        <v>OK</v>
      </c>
      <c r="M14" s="5" t="str">
        <f>Calculos!BA14</f>
        <v>OK</v>
      </c>
      <c r="N14" s="5" t="str">
        <f>Calculos!BB14</f>
        <v>OK</v>
      </c>
      <c r="O14" s="5" t="str">
        <f>Calculos!BC14</f>
        <v>OK</v>
      </c>
      <c r="P14" s="5" t="str">
        <f>Calculos!BH14</f>
        <v>OK</v>
      </c>
      <c r="Q14" s="5" t="str">
        <f>Calculos!BI14</f>
        <v>OK</v>
      </c>
      <c r="R14" s="5" t="str">
        <f>Calculos!BJ14</f>
        <v>OK</v>
      </c>
      <c r="S14" s="5" t="str">
        <f>IF((Calculos!AT14*Encuestas!EA14)=0,"OK",IF((Encuestas!EA14*Calculos!AT14)&gt;0,"NO"))</f>
        <v>OK</v>
      </c>
      <c r="T14" s="5" t="str">
        <f>Calculos!BQ14</f>
        <v>OK</v>
      </c>
      <c r="U14" s="5" t="str">
        <f>Calculos!BR14</f>
        <v>OK</v>
      </c>
      <c r="V14" s="5" t="str">
        <f>Calculos!BS14</f>
        <v>OK</v>
      </c>
      <c r="W14" s="5" t="str">
        <f>Calculos!BT14</f>
        <v>OK</v>
      </c>
      <c r="X14" t="str">
        <f>Calculos!BY14</f>
        <v>OK</v>
      </c>
      <c r="Y14" t="str">
        <f>Calculos!CL14</f>
        <v>Err</v>
      </c>
      <c r="Z14" t="str">
        <f>Calculos!CM14</f>
        <v>OK</v>
      </c>
      <c r="AA14" t="str">
        <f>Calculos!CQ14</f>
        <v>OK</v>
      </c>
      <c r="AB14" t="str">
        <f>Calculos!CR14</f>
        <v>OK</v>
      </c>
      <c r="AC14">
        <f>Calculos!CZ14</f>
        <v>0</v>
      </c>
      <c r="AD14" t="str">
        <f>Calculos!DH14</f>
        <v>OK</v>
      </c>
      <c r="AE14">
        <f>Calculos!DI14</f>
        <v>0</v>
      </c>
      <c r="AF14" t="str">
        <f>Calculos!DJ14</f>
        <v>OK</v>
      </c>
      <c r="AG14" t="str">
        <f>Calculos!EE14</f>
        <v>OK</v>
      </c>
    </row>
    <row r="15" spans="1:33" x14ac:dyDescent="0.25">
      <c r="A15">
        <f>Encuestas!A15</f>
        <v>111010305</v>
      </c>
      <c r="B15" t="str">
        <f>IF(Calculos!T15=100,"OK","")</f>
        <v>OK</v>
      </c>
      <c r="C15">
        <f>Calculos!W15</f>
        <v>0</v>
      </c>
      <c r="D15" t="str">
        <f>Calculos!Y15</f>
        <v>OK</v>
      </c>
      <c r="E15">
        <f>Calculos!Z15</f>
        <v>0</v>
      </c>
      <c r="F15">
        <f>Calculos!AA15</f>
        <v>0</v>
      </c>
      <c r="G15" t="str">
        <f>IFERROR(Calculos!AC15,"")</f>
        <v>OK</v>
      </c>
      <c r="H15" t="str">
        <f>IFERROR(Calculos!AE15,"")</f>
        <v/>
      </c>
      <c r="I15" t="str">
        <f>IFERROR(Calculos!AL15,"")</f>
        <v>OK</v>
      </c>
      <c r="J15" t="str">
        <f>IFERROR(Calculos!AO15,"")</f>
        <v/>
      </c>
      <c r="K15" s="5" t="str">
        <f>IF(SUM(Encuestas!BV15:BX15)=100,"OK",SUM(Encuestas!BV15:BX15))</f>
        <v>OK</v>
      </c>
      <c r="L15" s="5" t="str">
        <f>IF((Calculos!AU15*Calculos!AY15)=0,"OK", IF((Calculos!AU15*Calculos!AY15)&gt;0,"NO",0))</f>
        <v>OK</v>
      </c>
      <c r="M15" s="5" t="str">
        <f>Calculos!BA15</f>
        <v>OK</v>
      </c>
      <c r="N15" s="5" t="str">
        <f>Calculos!BB15</f>
        <v>OK</v>
      </c>
      <c r="O15" s="5" t="str">
        <f>Calculos!BC15</f>
        <v>OK</v>
      </c>
      <c r="P15" s="5" t="str">
        <f>Calculos!BH15</f>
        <v>OK</v>
      </c>
      <c r="Q15" s="5" t="str">
        <f>Calculos!BI15</f>
        <v>OK</v>
      </c>
      <c r="R15" s="5" t="str">
        <f>Calculos!BJ15</f>
        <v>OK</v>
      </c>
      <c r="S15" s="5" t="str">
        <f>IF((Calculos!AT15*Encuestas!EA15)=0,"OK",IF((Encuestas!EA15*Calculos!AT15)&gt;0,"NO"))</f>
        <v>OK</v>
      </c>
      <c r="T15" s="5" t="str">
        <f>Calculos!BQ15</f>
        <v>OK</v>
      </c>
      <c r="U15" s="5" t="str">
        <f>Calculos!BR15</f>
        <v>OK</v>
      </c>
      <c r="V15" s="5" t="str">
        <f>Calculos!BS15</f>
        <v>OK</v>
      </c>
      <c r="W15" s="5" t="str">
        <f>Calculos!BT15</f>
        <v>OK</v>
      </c>
      <c r="X15" t="str">
        <f>Calculos!BY15</f>
        <v>OK</v>
      </c>
      <c r="Y15" t="str">
        <f>Calculos!CL15</f>
        <v>Err</v>
      </c>
      <c r="Z15" t="str">
        <f>Calculos!CM15</f>
        <v>OK</v>
      </c>
      <c r="AA15">
        <f>Calculos!CQ15</f>
        <v>0</v>
      </c>
      <c r="AB15" t="str">
        <f>Calculos!CR15</f>
        <v>OK</v>
      </c>
      <c r="AC15" t="str">
        <f>Calculos!CZ15</f>
        <v>OK</v>
      </c>
      <c r="AD15" t="str">
        <f>Calculos!DH15</f>
        <v>OK</v>
      </c>
      <c r="AE15">
        <f>Calculos!DI15</f>
        <v>0</v>
      </c>
      <c r="AF15" t="str">
        <f>Calculos!DJ15</f>
        <v>OK</v>
      </c>
      <c r="AG15" t="str">
        <f>Calculos!EE15</f>
        <v>OK</v>
      </c>
    </row>
    <row r="16" spans="1:33" x14ac:dyDescent="0.25">
      <c r="A16">
        <f>Encuestas!A16</f>
        <v>111010704</v>
      </c>
      <c r="B16" t="str">
        <f>IF(Calculos!T16=100,"OK","")</f>
        <v>OK</v>
      </c>
      <c r="C16">
        <f>Calculos!W16</f>
        <v>0</v>
      </c>
      <c r="D16" t="str">
        <f>Calculos!Y16</f>
        <v>OK</v>
      </c>
      <c r="E16" t="str">
        <f>Calculos!Z16</f>
        <v>OK</v>
      </c>
      <c r="F16">
        <f>Calculos!AA16</f>
        <v>0</v>
      </c>
      <c r="G16" t="str">
        <f>IFERROR(Calculos!AC16,"")</f>
        <v>OK</v>
      </c>
      <c r="H16" t="str">
        <f>IFERROR(Calculos!AE16,"")</f>
        <v>OK</v>
      </c>
      <c r="I16" t="str">
        <f>IFERROR(Calculos!AL16,"")</f>
        <v>OK</v>
      </c>
      <c r="J16" t="str">
        <f>IFERROR(Calculos!AO16,"")</f>
        <v/>
      </c>
      <c r="K16" s="5" t="str">
        <f>IF(SUM(Encuestas!BV16:BX16)=100,"OK",SUM(Encuestas!BV16:BX16))</f>
        <v>OK</v>
      </c>
      <c r="L16" s="5" t="str">
        <f>IF((Calculos!AU16*Calculos!AY16)=0,"OK", IF((Calculos!AU16*Calculos!AY16)&gt;0,"NO",0))</f>
        <v>OK</v>
      </c>
      <c r="M16" s="5" t="str">
        <f>Calculos!BA16</f>
        <v>OK</v>
      </c>
      <c r="N16" s="5" t="str">
        <f>Calculos!BB16</f>
        <v>OK</v>
      </c>
      <c r="O16" s="5" t="str">
        <f>Calculos!BC16</f>
        <v>OK</v>
      </c>
      <c r="P16" s="5" t="str">
        <f>Calculos!BH16</f>
        <v>OK</v>
      </c>
      <c r="Q16" s="5" t="str">
        <f>Calculos!BI16</f>
        <v>OK</v>
      </c>
      <c r="R16" s="5" t="str">
        <f>Calculos!BJ16</f>
        <v>OK</v>
      </c>
      <c r="S16" s="5" t="str">
        <f>IF((Calculos!AT16*Encuestas!EA16)=0,"OK",IF((Encuestas!EA16*Calculos!AT16)&gt;0,"NO"))</f>
        <v>OK</v>
      </c>
      <c r="T16" s="5" t="str">
        <f>Calculos!BQ16</f>
        <v>OK</v>
      </c>
      <c r="U16" s="5" t="str">
        <f>Calculos!BR16</f>
        <v>OK</v>
      </c>
      <c r="V16" s="5" t="str">
        <f>Calculos!BS16</f>
        <v>OK</v>
      </c>
      <c r="W16" s="5" t="str">
        <f>Calculos!BT16</f>
        <v>OK</v>
      </c>
      <c r="X16" t="str">
        <f>Calculos!BY16</f>
        <v>OK</v>
      </c>
      <c r="Y16" t="str">
        <f>Calculos!CL16</f>
        <v>Err</v>
      </c>
      <c r="Z16" t="str">
        <f>Calculos!CM16</f>
        <v>OK</v>
      </c>
      <c r="AA16" t="str">
        <f>Calculos!CQ16</f>
        <v>OK</v>
      </c>
      <c r="AB16" t="str">
        <f>Calculos!CR16</f>
        <v>OK</v>
      </c>
      <c r="AC16" t="str">
        <f>Calculos!CZ16</f>
        <v>OK</v>
      </c>
      <c r="AD16" t="str">
        <f>Calculos!DH16</f>
        <v>OK</v>
      </c>
      <c r="AE16">
        <f>Calculos!DI16</f>
        <v>0</v>
      </c>
      <c r="AF16" t="str">
        <f>Calculos!DJ16</f>
        <v>OK</v>
      </c>
      <c r="AG16" t="str">
        <f>Calculos!EE16</f>
        <v>OK</v>
      </c>
    </row>
    <row r="17" spans="1:33" x14ac:dyDescent="0.25">
      <c r="A17">
        <f>Encuestas!A17</f>
        <v>111010787</v>
      </c>
      <c r="B17" t="str">
        <f>IF(Calculos!T17=100,"OK","")</f>
        <v>OK</v>
      </c>
      <c r="C17">
        <f>Calculos!W17</f>
        <v>0</v>
      </c>
      <c r="D17" t="str">
        <f>Calculos!Y17</f>
        <v>OK</v>
      </c>
      <c r="E17">
        <f>Calculos!Z17</f>
        <v>0</v>
      </c>
      <c r="F17">
        <f>Calculos!AA17</f>
        <v>0</v>
      </c>
      <c r="G17" t="str">
        <f>IFERROR(Calculos!AC17,"")</f>
        <v>OK</v>
      </c>
      <c r="H17" t="str">
        <f>IFERROR(Calculos!AE17,"")</f>
        <v/>
      </c>
      <c r="I17" t="str">
        <f>IFERROR(Calculos!AL17,"")</f>
        <v>OK</v>
      </c>
      <c r="J17" t="str">
        <f>IFERROR(Calculos!AO17,"")</f>
        <v/>
      </c>
      <c r="K17" s="5">
        <f>IF(SUM(Encuestas!BV17:BX17)=100,"OK",SUM(Encuestas!BV17:BX17))</f>
        <v>0</v>
      </c>
      <c r="L17" s="5" t="str">
        <f>IF((Calculos!AU17*Calculos!AY17)=0,"OK", IF((Calculos!AU17*Calculos!AY17)&gt;0,"NO",0))</f>
        <v>OK</v>
      </c>
      <c r="M17" s="5" t="str">
        <f>Calculos!BA17</f>
        <v>OK</v>
      </c>
      <c r="N17" s="5" t="str">
        <f>Calculos!BB17</f>
        <v>OK</v>
      </c>
      <c r="O17" s="5" t="str">
        <f>Calculos!BC17</f>
        <v>OK</v>
      </c>
      <c r="P17" s="5" t="str">
        <f>Calculos!BH17</f>
        <v>OK</v>
      </c>
      <c r="Q17" s="5" t="str">
        <f>Calculos!BI17</f>
        <v>OK</v>
      </c>
      <c r="R17" s="5" t="str">
        <f>Calculos!BJ17</f>
        <v>OK</v>
      </c>
      <c r="S17" s="5" t="str">
        <f>IF((Calculos!AT17*Encuestas!EA17)=0,"OK",IF((Encuestas!EA17*Calculos!AT17)&gt;0,"NO"))</f>
        <v>OK</v>
      </c>
      <c r="T17" s="5" t="str">
        <f>Calculos!BQ17</f>
        <v>OK</v>
      </c>
      <c r="U17" s="5" t="str">
        <f>Calculos!BR17</f>
        <v>OK</v>
      </c>
      <c r="V17" s="5" t="str">
        <f>Calculos!BS17</f>
        <v>OK</v>
      </c>
      <c r="W17" s="5" t="str">
        <f>Calculos!BT17</f>
        <v>OK</v>
      </c>
      <c r="X17">
        <f>Calculos!BY17</f>
        <v>0</v>
      </c>
      <c r="Y17" t="str">
        <f>Calculos!CL17</f>
        <v>Err</v>
      </c>
      <c r="Z17" t="str">
        <f>Calculos!CM17</f>
        <v>OK</v>
      </c>
      <c r="AA17" t="str">
        <f>Calculos!CQ17</f>
        <v>OK</v>
      </c>
      <c r="AB17" t="str">
        <f>Calculos!CR17</f>
        <v>OK</v>
      </c>
      <c r="AC17">
        <f>Calculos!CZ17</f>
        <v>0</v>
      </c>
      <c r="AD17" t="str">
        <f>Calculos!DH17</f>
        <v>OK</v>
      </c>
      <c r="AE17">
        <f>Calculos!DI17</f>
        <v>0</v>
      </c>
      <c r="AF17" t="str">
        <f>Calculos!DJ17</f>
        <v>OK</v>
      </c>
      <c r="AG17" t="str">
        <f>Calculos!EE17</f>
        <v>OK</v>
      </c>
    </row>
    <row r="18" spans="1:33" x14ac:dyDescent="0.25">
      <c r="A18">
        <f>Encuestas!A18</f>
        <v>112010297</v>
      </c>
      <c r="B18" t="str">
        <f>IF(Calculos!T18=100,"OK","")</f>
        <v>OK</v>
      </c>
      <c r="C18">
        <f>Calculos!W18</f>
        <v>0</v>
      </c>
      <c r="D18" t="str">
        <f>Calculos!Y18</f>
        <v>OK</v>
      </c>
      <c r="E18" t="str">
        <f>Calculos!Z18</f>
        <v>OK</v>
      </c>
      <c r="F18">
        <f>Calculos!AA18</f>
        <v>0</v>
      </c>
      <c r="G18" t="str">
        <f>IFERROR(Calculos!AC18,"")</f>
        <v>OK</v>
      </c>
      <c r="H18" t="str">
        <f>IFERROR(Calculos!AE18,"")</f>
        <v>OK</v>
      </c>
      <c r="I18" t="str">
        <f>IFERROR(Calculos!AL18,"")</f>
        <v>OK</v>
      </c>
      <c r="J18" t="str">
        <f>IFERROR(Calculos!AO18,"")</f>
        <v/>
      </c>
      <c r="K18" s="5">
        <f>IF(SUM(Encuestas!BV18:BX18)=100,"OK",SUM(Encuestas!BV18:BX18))</f>
        <v>0</v>
      </c>
      <c r="L18" s="5" t="str">
        <f>IF((Calculos!AU18*Calculos!AY18)=0,"OK", IF((Calculos!AU18*Calculos!AY18)&gt;0,"NO",0))</f>
        <v>OK</v>
      </c>
      <c r="M18" s="5" t="str">
        <f>Calculos!BA18</f>
        <v>OK</v>
      </c>
      <c r="N18" s="5" t="str">
        <f>Calculos!BB18</f>
        <v>OK</v>
      </c>
      <c r="O18" s="5" t="str">
        <f>Calculos!BC18</f>
        <v>OK</v>
      </c>
      <c r="P18" s="5" t="str">
        <f>Calculos!BH18</f>
        <v>OK</v>
      </c>
      <c r="Q18" s="5" t="str">
        <f>Calculos!BI18</f>
        <v>OK</v>
      </c>
      <c r="R18" s="5" t="str">
        <f>Calculos!BJ18</f>
        <v>OK</v>
      </c>
      <c r="S18" s="5" t="str">
        <f>IF((Calculos!AT18*Encuestas!EA18)=0,"OK",IF((Encuestas!EA18*Calculos!AT18)&gt;0,"NO"))</f>
        <v>OK</v>
      </c>
      <c r="T18" s="5" t="str">
        <f>Calculos!BQ18</f>
        <v>OK</v>
      </c>
      <c r="U18" s="5" t="str">
        <f>Calculos!BR18</f>
        <v>OK</v>
      </c>
      <c r="V18" s="5" t="str">
        <f>Calculos!BS18</f>
        <v>OK</v>
      </c>
      <c r="W18" s="5" t="str">
        <f>Calculos!BT18</f>
        <v>OK</v>
      </c>
      <c r="X18" t="str">
        <f>Calculos!BY18</f>
        <v>OK</v>
      </c>
      <c r="Y18" t="str">
        <f>Calculos!CL18</f>
        <v>Err</v>
      </c>
      <c r="Z18" t="str">
        <f>Calculos!CM18</f>
        <v>OK</v>
      </c>
      <c r="AA18" t="str">
        <f>Calculos!CQ18</f>
        <v>OK</v>
      </c>
      <c r="AB18" t="str">
        <f>Calculos!CR18</f>
        <v>OK</v>
      </c>
      <c r="AC18">
        <f>Calculos!CZ18</f>
        <v>0</v>
      </c>
      <c r="AD18" t="str">
        <f>Calculos!DH18</f>
        <v>OK</v>
      </c>
      <c r="AE18">
        <f>Calculos!DI18</f>
        <v>0</v>
      </c>
      <c r="AF18">
        <f>Calculos!DJ18</f>
        <v>0</v>
      </c>
      <c r="AG18" t="str">
        <f>Calculos!EE18</f>
        <v>OK</v>
      </c>
    </row>
    <row r="19" spans="1:33" x14ac:dyDescent="0.25">
      <c r="A19">
        <f>Encuestas!A19</f>
        <v>112012119</v>
      </c>
      <c r="B19" t="str">
        <f>IF(Calculos!T19=100,"OK","")</f>
        <v>OK</v>
      </c>
      <c r="C19" t="str">
        <f>Calculos!W19</f>
        <v>OK</v>
      </c>
      <c r="D19" t="str">
        <f>Calculos!Y19</f>
        <v>OK</v>
      </c>
      <c r="E19" t="str">
        <f>Calculos!Z19</f>
        <v>OK</v>
      </c>
      <c r="F19" t="str">
        <f>Calculos!AA19</f>
        <v>OK</v>
      </c>
      <c r="G19" t="str">
        <f>IFERROR(Calculos!AC19,"")</f>
        <v>OK</v>
      </c>
      <c r="H19" t="str">
        <f>IFERROR(Calculos!AE19,"")</f>
        <v/>
      </c>
      <c r="I19" t="str">
        <f>IFERROR(Calculos!AL19,"")</f>
        <v>OK</v>
      </c>
      <c r="J19" t="str">
        <f>IFERROR(Calculos!AO19,"")</f>
        <v/>
      </c>
      <c r="K19" s="5">
        <f>IF(SUM(Encuestas!BV19:BX19)=100,"OK",SUM(Encuestas!BV19:BX19))</f>
        <v>0</v>
      </c>
      <c r="L19" s="5" t="str">
        <f>IF((Calculos!AU19*Calculos!AY19)=0,"OK", IF((Calculos!AU19*Calculos!AY19)&gt;0,"NO",0))</f>
        <v>OK</v>
      </c>
      <c r="M19" s="5" t="str">
        <f>Calculos!BA19</f>
        <v>OK</v>
      </c>
      <c r="N19" s="5" t="str">
        <f>Calculos!BB19</f>
        <v>OK</v>
      </c>
      <c r="O19" s="5" t="str">
        <f>Calculos!BC19</f>
        <v>OK</v>
      </c>
      <c r="P19" s="5" t="str">
        <f>Calculos!BH19</f>
        <v>OK</v>
      </c>
      <c r="Q19" s="5" t="str">
        <f>Calculos!BI19</f>
        <v>OK</v>
      </c>
      <c r="R19" s="5" t="str">
        <f>Calculos!BJ19</f>
        <v>OK</v>
      </c>
      <c r="S19" s="5" t="str">
        <f>IF((Calculos!AT19*Encuestas!EA19)=0,"OK",IF((Encuestas!EA19*Calculos!AT19)&gt;0,"NO"))</f>
        <v>OK</v>
      </c>
      <c r="T19" s="5" t="str">
        <f>Calculos!BQ19</f>
        <v>OK</v>
      </c>
      <c r="U19" s="5" t="str">
        <f>Calculos!BR19</f>
        <v>OK</v>
      </c>
      <c r="V19" s="5" t="str">
        <f>Calculos!BS19</f>
        <v>OK</v>
      </c>
      <c r="W19" s="5" t="str">
        <f>Calculos!BT19</f>
        <v>OK</v>
      </c>
      <c r="X19" t="str">
        <f>Calculos!BY19</f>
        <v>OK</v>
      </c>
      <c r="Y19" t="str">
        <f>Calculos!CL19</f>
        <v>OK</v>
      </c>
      <c r="Z19">
        <f>Calculos!CM19</f>
        <v>0</v>
      </c>
      <c r="AA19" t="str">
        <f>Calculos!CQ19</f>
        <v>OK</v>
      </c>
      <c r="AB19" t="str">
        <f>Calculos!CR19</f>
        <v>OK</v>
      </c>
      <c r="AC19">
        <f>Calculos!CZ19</f>
        <v>0</v>
      </c>
      <c r="AD19">
        <f>Calculos!DH19</f>
        <v>0</v>
      </c>
      <c r="AE19">
        <f>Calculos!DI19</f>
        <v>0</v>
      </c>
      <c r="AF19">
        <f>Calculos!DJ19</f>
        <v>0</v>
      </c>
      <c r="AG19" t="str">
        <f>Calculos!EE19</f>
        <v>OK</v>
      </c>
    </row>
    <row r="20" spans="1:33" x14ac:dyDescent="0.25">
      <c r="A20">
        <f>Encuestas!A20</f>
        <v>112010141</v>
      </c>
      <c r="B20" t="str">
        <f>IF(Calculos!T20=100,"OK","")</f>
        <v>OK</v>
      </c>
      <c r="C20" t="str">
        <f>Calculos!W20</f>
        <v>OK</v>
      </c>
      <c r="D20" t="str">
        <f>Calculos!Y20</f>
        <v>OK</v>
      </c>
      <c r="E20" t="str">
        <f>Calculos!Z20</f>
        <v>OK</v>
      </c>
      <c r="F20">
        <f>Calculos!AA20</f>
        <v>0</v>
      </c>
      <c r="G20" t="str">
        <f>IFERROR(Calculos!AC20,"")</f>
        <v>OK</v>
      </c>
      <c r="H20" t="str">
        <f>IFERROR(Calculos!AE20,"")</f>
        <v>OK</v>
      </c>
      <c r="I20" t="str">
        <f>IFERROR(Calculos!AL20,"")</f>
        <v>OK</v>
      </c>
      <c r="J20" t="str">
        <f>IFERROR(Calculos!AO20,"")</f>
        <v>OK</v>
      </c>
      <c r="K20" s="5" t="str">
        <f>IF(SUM(Encuestas!BV20:BX20)=100,"OK",SUM(Encuestas!BV20:BX20))</f>
        <v>OK</v>
      </c>
      <c r="L20" s="5" t="str">
        <f>IF((Calculos!AU20*Calculos!AY20)=0,"OK", IF((Calculos!AU20*Calculos!AY20)&gt;0,"NO",0))</f>
        <v>OK</v>
      </c>
      <c r="M20" s="5" t="str">
        <f>Calculos!BA20</f>
        <v>OK</v>
      </c>
      <c r="N20" s="5" t="str">
        <f>Calculos!BB20</f>
        <v>OK</v>
      </c>
      <c r="O20" s="5" t="str">
        <f>Calculos!BC20</f>
        <v>OK</v>
      </c>
      <c r="P20" s="5" t="str">
        <f>Calculos!BH20</f>
        <v>OK</v>
      </c>
      <c r="Q20" s="5" t="str">
        <f>Calculos!BI20</f>
        <v>OK</v>
      </c>
      <c r="R20" s="5" t="str">
        <f>Calculos!BJ20</f>
        <v>OK</v>
      </c>
      <c r="S20" s="5" t="str">
        <f>IF((Calculos!AT20*Encuestas!EA20)=0,"OK",IF((Encuestas!EA20*Calculos!AT20)&gt;0,"NO"))</f>
        <v>OK</v>
      </c>
      <c r="T20" s="5" t="str">
        <f>Calculos!BQ20</f>
        <v>OK</v>
      </c>
      <c r="U20" s="5" t="str">
        <f>Calculos!BR20</f>
        <v>OK</v>
      </c>
      <c r="V20" s="5" t="str">
        <f>Calculos!BS20</f>
        <v>OK</v>
      </c>
      <c r="W20" s="5" t="str">
        <f>Calculos!BT20</f>
        <v>OK</v>
      </c>
      <c r="X20" t="str">
        <f>Calculos!BY20</f>
        <v>OK</v>
      </c>
      <c r="Y20" t="str">
        <f>Calculos!CL20</f>
        <v>Err</v>
      </c>
      <c r="Z20" t="str">
        <f>Calculos!CM20</f>
        <v>OK</v>
      </c>
      <c r="AA20" t="str">
        <f>Calculos!CQ20</f>
        <v>OK</v>
      </c>
      <c r="AB20" t="str">
        <f>Calculos!CR20</f>
        <v>OK</v>
      </c>
      <c r="AC20">
        <f>Calculos!CZ20</f>
        <v>0</v>
      </c>
      <c r="AD20">
        <f>Calculos!DH20</f>
        <v>0</v>
      </c>
      <c r="AE20">
        <f>Calculos!DI20</f>
        <v>0</v>
      </c>
      <c r="AF20">
        <f>Calculos!DJ20</f>
        <v>0</v>
      </c>
      <c r="AG20" t="str">
        <f>Calculos!EE20</f>
        <v>OK</v>
      </c>
    </row>
    <row r="21" spans="1:33" x14ac:dyDescent="0.25">
      <c r="A21">
        <f>Encuestas!A21</f>
        <v>111012089</v>
      </c>
      <c r="B21" t="str">
        <f>IF(Calculos!T21=100,"OK","")</f>
        <v>OK</v>
      </c>
      <c r="C21">
        <f>Calculos!W21</f>
        <v>0</v>
      </c>
      <c r="D21" t="str">
        <f>Calculos!Y21</f>
        <v>OK</v>
      </c>
      <c r="E21" t="str">
        <f>Calculos!Z21</f>
        <v>OK</v>
      </c>
      <c r="F21">
        <f>Calculos!AA21</f>
        <v>0</v>
      </c>
      <c r="G21" t="str">
        <f>IFERROR(Calculos!AC21,"")</f>
        <v>OK</v>
      </c>
      <c r="H21" t="str">
        <f>IFERROR(Calculos!AE21,"")</f>
        <v/>
      </c>
      <c r="I21" t="str">
        <f>IFERROR(Calculos!AL21,"")</f>
        <v>OK</v>
      </c>
      <c r="J21" t="str">
        <f>IFERROR(Calculos!AO21,"")</f>
        <v/>
      </c>
      <c r="K21" s="5" t="str">
        <f>IF(SUM(Encuestas!BV21:BX21)=100,"OK",SUM(Encuestas!BV21:BX21))</f>
        <v>OK</v>
      </c>
      <c r="L21" s="5" t="str">
        <f>IF((Calculos!AU21*Calculos!AY21)=0,"OK", IF((Calculos!AU21*Calculos!AY21)&gt;0,"NO",0))</f>
        <v>OK</v>
      </c>
      <c r="M21" s="5" t="str">
        <f>Calculos!BA21</f>
        <v>OK</v>
      </c>
      <c r="N21" s="5" t="str">
        <f>Calculos!BB21</f>
        <v>OK</v>
      </c>
      <c r="O21" s="5" t="str">
        <f>Calculos!BC21</f>
        <v>OK</v>
      </c>
      <c r="P21" s="5" t="str">
        <f>Calculos!BH21</f>
        <v>OK</v>
      </c>
      <c r="Q21" s="5" t="str">
        <f>Calculos!BI21</f>
        <v>OK</v>
      </c>
      <c r="R21" s="5" t="str">
        <f>Calculos!BJ21</f>
        <v>OK</v>
      </c>
      <c r="S21" s="5" t="str">
        <f>IF((Calculos!AT21*Encuestas!EA21)=0,"OK",IF((Encuestas!EA21*Calculos!AT21)&gt;0,"NO"))</f>
        <v>OK</v>
      </c>
      <c r="T21" s="5" t="str">
        <f>Calculos!BQ21</f>
        <v>OK</v>
      </c>
      <c r="U21" s="5" t="str">
        <f>Calculos!BR21</f>
        <v>OK</v>
      </c>
      <c r="V21" s="5" t="str">
        <f>Calculos!BS21</f>
        <v>OK</v>
      </c>
      <c r="W21" s="5" t="str">
        <f>Calculos!BT21</f>
        <v>OK</v>
      </c>
      <c r="X21" t="str">
        <f>Calculos!BY21</f>
        <v>OK</v>
      </c>
      <c r="Y21" t="str">
        <f>Calculos!CL21</f>
        <v>Err</v>
      </c>
      <c r="Z21" t="str">
        <f>Calculos!CM21</f>
        <v>OK</v>
      </c>
      <c r="AA21" t="str">
        <f>Calculos!CQ21</f>
        <v>OK</v>
      </c>
      <c r="AB21" t="str">
        <f>Calculos!CR21</f>
        <v>OK</v>
      </c>
      <c r="AC21" t="str">
        <f>Calculos!CZ21</f>
        <v>OK</v>
      </c>
      <c r="AD21" t="str">
        <f>Calculos!DH21</f>
        <v>OK</v>
      </c>
      <c r="AE21" t="str">
        <f>Calculos!DI21</f>
        <v>OK</v>
      </c>
      <c r="AF21" t="str">
        <f>Calculos!DJ21</f>
        <v>OK</v>
      </c>
      <c r="AG21" t="str">
        <f>Calculos!EE21</f>
        <v>OK</v>
      </c>
    </row>
    <row r="22" spans="1:33" x14ac:dyDescent="0.25">
      <c r="A22">
        <f>Encuestas!A22</f>
        <v>111010641</v>
      </c>
      <c r="B22" t="str">
        <f>IF(Calculos!T22=100,"OK","")</f>
        <v>OK</v>
      </c>
      <c r="C22">
        <f>Calculos!W22</f>
        <v>0</v>
      </c>
      <c r="D22" t="str">
        <f>Calculos!Y22</f>
        <v>OK</v>
      </c>
      <c r="E22">
        <f>Calculos!Z22</f>
        <v>0</v>
      </c>
      <c r="F22" t="str">
        <f>Calculos!AA22</f>
        <v>OK</v>
      </c>
      <c r="G22" t="str">
        <f>IFERROR(Calculos!AC22,"")</f>
        <v>OK</v>
      </c>
      <c r="H22" t="str">
        <f>IFERROR(Calculos!AE22,"")</f>
        <v>OK</v>
      </c>
      <c r="I22" t="str">
        <f>IFERROR(Calculos!AL22,"")</f>
        <v>OK</v>
      </c>
      <c r="J22" t="str">
        <f>IFERROR(Calculos!AO22,"")</f>
        <v/>
      </c>
      <c r="K22" s="5" t="str">
        <f>IF(SUM(Encuestas!BV22:BX22)=100,"OK",SUM(Encuestas!BV22:BX22))</f>
        <v>OK</v>
      </c>
      <c r="L22" s="5" t="str">
        <f>IF((Calculos!AU22*Calculos!AY22)=0,"OK", IF((Calculos!AU22*Calculos!AY22)&gt;0,"NO",0))</f>
        <v>OK</v>
      </c>
      <c r="M22" s="5" t="str">
        <f>Calculos!BA22</f>
        <v>OK</v>
      </c>
      <c r="N22" s="5" t="str">
        <f>Calculos!BB22</f>
        <v>OK</v>
      </c>
      <c r="O22" s="5" t="str">
        <f>Calculos!BC22</f>
        <v>OK</v>
      </c>
      <c r="P22" s="5" t="str">
        <f>Calculos!BH22</f>
        <v>OK</v>
      </c>
      <c r="Q22" s="5" t="str">
        <f>Calculos!BI22</f>
        <v>OK</v>
      </c>
      <c r="R22" s="5" t="str">
        <f>Calculos!BJ22</f>
        <v>OK</v>
      </c>
      <c r="S22" s="5" t="str">
        <f>IF((Calculos!AT22*Encuestas!EA22)=0,"OK",IF((Encuestas!EA22*Calculos!AT22)&gt;0,"NO"))</f>
        <v>OK</v>
      </c>
      <c r="T22" s="5" t="str">
        <f>Calculos!BQ22</f>
        <v>OK</v>
      </c>
      <c r="U22" s="5" t="str">
        <f>Calculos!BR22</f>
        <v>OK</v>
      </c>
      <c r="V22" s="5" t="str">
        <f>Calculos!BS22</f>
        <v>OK</v>
      </c>
      <c r="W22" s="5" t="str">
        <f>Calculos!BT22</f>
        <v>OK</v>
      </c>
      <c r="X22" t="str">
        <f>Calculos!BY22</f>
        <v>OK</v>
      </c>
      <c r="Y22" t="str">
        <f>Calculos!CL22</f>
        <v>OK</v>
      </c>
      <c r="Z22">
        <f>Calculos!CM22</f>
        <v>0</v>
      </c>
      <c r="AA22" t="str">
        <f>Calculos!CQ22</f>
        <v>OK</v>
      </c>
      <c r="AB22" t="str">
        <f>Calculos!CR22</f>
        <v>OK</v>
      </c>
      <c r="AC22">
        <f>Calculos!CZ22</f>
        <v>0</v>
      </c>
      <c r="AD22">
        <f>Calculos!DH22</f>
        <v>0</v>
      </c>
      <c r="AE22">
        <f>Calculos!DI22</f>
        <v>0</v>
      </c>
      <c r="AF22">
        <f>Calculos!DJ22</f>
        <v>0</v>
      </c>
      <c r="AG22" t="str">
        <f>Calculos!EE22</f>
        <v>OK</v>
      </c>
    </row>
    <row r="23" spans="1:33" x14ac:dyDescent="0.25">
      <c r="A23">
        <f>Encuestas!A23</f>
        <v>111011306</v>
      </c>
      <c r="B23" t="str">
        <f>IF(Calculos!T23=100,"OK","")</f>
        <v>OK</v>
      </c>
      <c r="C23">
        <f>Calculos!W23</f>
        <v>0</v>
      </c>
      <c r="D23" t="str">
        <f>Calculos!Y23</f>
        <v>OK</v>
      </c>
      <c r="E23">
        <f>Calculos!Z23</f>
        <v>0</v>
      </c>
      <c r="F23" t="str">
        <f>Calculos!AA23</f>
        <v>OK</v>
      </c>
      <c r="G23" t="str">
        <f>IFERROR(Calculos!AC23,"")</f>
        <v>OK</v>
      </c>
      <c r="H23" t="str">
        <f>IFERROR(Calculos!AE23,"")</f>
        <v/>
      </c>
      <c r="I23" t="str">
        <f>IFERROR(Calculos!AL23,"")</f>
        <v>OK</v>
      </c>
      <c r="J23" t="str">
        <f>IFERROR(Calculos!AO23,"")</f>
        <v/>
      </c>
      <c r="K23" s="5">
        <f>IF(SUM(Encuestas!BV23:BX23)=100,"OK",SUM(Encuestas!BV23:BX23))</f>
        <v>0</v>
      </c>
      <c r="L23" s="5" t="str">
        <f>IF((Calculos!AU23*Calculos!AY23)=0,"OK", IF((Calculos!AU23*Calculos!AY23)&gt;0,"NO",0))</f>
        <v>OK</v>
      </c>
      <c r="M23" s="5" t="str">
        <f>Calculos!BA23</f>
        <v>OK</v>
      </c>
      <c r="N23" s="5" t="str">
        <f>Calculos!BB23</f>
        <v>OK</v>
      </c>
      <c r="O23" s="5" t="str">
        <f>Calculos!BC23</f>
        <v>OK</v>
      </c>
      <c r="P23" s="5" t="str">
        <f>Calculos!BH23</f>
        <v>OK</v>
      </c>
      <c r="Q23" s="5" t="str">
        <f>Calculos!BI23</f>
        <v>NO</v>
      </c>
      <c r="R23" s="5" t="str">
        <f>Calculos!BJ23</f>
        <v>OK</v>
      </c>
      <c r="S23" s="5" t="str">
        <f>IF((Calculos!AT23*Encuestas!EA23)=0,"OK",IF((Encuestas!EA23*Calculos!AT23)&gt;0,"NO"))</f>
        <v>OK</v>
      </c>
      <c r="T23" s="5" t="str">
        <f>Calculos!BQ23</f>
        <v>OK</v>
      </c>
      <c r="U23" s="5" t="str">
        <f>Calculos!BR23</f>
        <v>OK</v>
      </c>
      <c r="V23" s="5" t="str">
        <f>Calculos!BS23</f>
        <v>OK</v>
      </c>
      <c r="W23" s="5" t="str">
        <f>Calculos!BT23</f>
        <v>OK</v>
      </c>
      <c r="X23" t="str">
        <f>Calculos!BY23</f>
        <v>OK</v>
      </c>
      <c r="Y23" t="str">
        <f>Calculos!CL23</f>
        <v>OK</v>
      </c>
      <c r="Z23">
        <f>Calculos!CM23</f>
        <v>0</v>
      </c>
      <c r="AA23" t="str">
        <f>Calculos!CQ23</f>
        <v>OK</v>
      </c>
      <c r="AB23" t="str">
        <f>Calculos!CR23</f>
        <v>OK</v>
      </c>
      <c r="AC23">
        <f>Calculos!CZ23</f>
        <v>0</v>
      </c>
      <c r="AD23">
        <f>Calculos!DH23</f>
        <v>0</v>
      </c>
      <c r="AE23">
        <f>Calculos!DI23</f>
        <v>0</v>
      </c>
      <c r="AF23">
        <f>Calculos!DJ23</f>
        <v>0</v>
      </c>
      <c r="AG23" t="str">
        <f>Calculos!EE23</f>
        <v>OK</v>
      </c>
    </row>
    <row r="24" spans="1:33" x14ac:dyDescent="0.25">
      <c r="A24">
        <f>Encuestas!A24</f>
        <v>111010048</v>
      </c>
      <c r="B24" t="str">
        <f>IF(Calculos!T24=100,"OK","")</f>
        <v>OK</v>
      </c>
      <c r="C24">
        <f>Calculos!W24</f>
        <v>0</v>
      </c>
      <c r="D24" t="str">
        <f>Calculos!Y24</f>
        <v>OK</v>
      </c>
      <c r="E24">
        <f>Calculos!Z24</f>
        <v>0</v>
      </c>
      <c r="F24" t="str">
        <f>Calculos!AA24</f>
        <v>OK</v>
      </c>
      <c r="G24" t="str">
        <f>IFERROR(Calculos!AC24,"")</f>
        <v>OK</v>
      </c>
      <c r="H24" t="str">
        <f>IFERROR(Calculos!AE24,"")</f>
        <v>OK</v>
      </c>
      <c r="I24" t="str">
        <f>IFERROR(Calculos!AL24,"")</f>
        <v>OK</v>
      </c>
      <c r="J24" t="str">
        <f>IFERROR(Calculos!AO24,"")</f>
        <v/>
      </c>
      <c r="K24" s="5">
        <f>IF(SUM(Encuestas!BV24:BX24)=100,"OK",SUM(Encuestas!BV24:BX24))</f>
        <v>0</v>
      </c>
      <c r="L24" s="5" t="str">
        <f>IF((Calculos!AU24*Calculos!AY24)=0,"OK", IF((Calculos!AU24*Calculos!AY24)&gt;0,"NO",0))</f>
        <v>OK</v>
      </c>
      <c r="M24" s="5" t="str">
        <f>Calculos!BA24</f>
        <v>OK</v>
      </c>
      <c r="N24" s="5" t="str">
        <f>Calculos!BB24</f>
        <v>OK</v>
      </c>
      <c r="O24" s="5" t="str">
        <f>Calculos!BC24</f>
        <v>OK</v>
      </c>
      <c r="P24" s="5" t="str">
        <f>Calculos!BH24</f>
        <v>OK</v>
      </c>
      <c r="Q24" s="5" t="str">
        <f>Calculos!BI24</f>
        <v>OK</v>
      </c>
      <c r="R24" s="5" t="str">
        <f>Calculos!BJ24</f>
        <v>OK</v>
      </c>
      <c r="S24" s="5" t="str">
        <f>IF((Calculos!AT24*Encuestas!EA24)=0,"OK",IF((Encuestas!EA24*Calculos!AT24)&gt;0,"NO"))</f>
        <v>OK</v>
      </c>
      <c r="T24" s="5" t="str">
        <f>Calculos!BQ24</f>
        <v>OK</v>
      </c>
      <c r="U24" s="5" t="str">
        <f>Calculos!BR24</f>
        <v>OK</v>
      </c>
      <c r="V24" s="5" t="str">
        <f>Calculos!BS24</f>
        <v>OK</v>
      </c>
      <c r="W24" s="5" t="str">
        <f>Calculos!BT24</f>
        <v>OK</v>
      </c>
      <c r="X24" t="str">
        <f>Calculos!BY24</f>
        <v>OK</v>
      </c>
      <c r="Y24" t="str">
        <f>Calculos!CL24</f>
        <v>OK</v>
      </c>
      <c r="Z24">
        <f>Calculos!CM24</f>
        <v>0</v>
      </c>
      <c r="AA24" t="str">
        <f>Calculos!CQ24</f>
        <v>OK</v>
      </c>
      <c r="AB24" t="str">
        <f>Calculos!CR24</f>
        <v>OK</v>
      </c>
      <c r="AC24">
        <f>Calculos!CZ24</f>
        <v>0</v>
      </c>
      <c r="AD24">
        <f>Calculos!DH24</f>
        <v>0</v>
      </c>
      <c r="AE24">
        <f>Calculos!DI24</f>
        <v>0</v>
      </c>
      <c r="AF24" t="str">
        <f>Calculos!DJ24</f>
        <v>OK</v>
      </c>
      <c r="AG24" t="str">
        <f>Calculos!EE24</f>
        <v>OK</v>
      </c>
    </row>
    <row r="25" spans="1:33" x14ac:dyDescent="0.25">
      <c r="A25">
        <f>Encuestas!A25</f>
        <v>111010631</v>
      </c>
      <c r="B25" t="str">
        <f>IF(Calculos!T25=100,"OK","")</f>
        <v>OK</v>
      </c>
      <c r="C25">
        <f>Calculos!W25</f>
        <v>0</v>
      </c>
      <c r="D25" t="str">
        <f>Calculos!Y25</f>
        <v>OK</v>
      </c>
      <c r="E25">
        <f>Calculos!Z25</f>
        <v>0</v>
      </c>
      <c r="F25">
        <f>Calculos!AA25</f>
        <v>0</v>
      </c>
      <c r="G25" t="str">
        <f>IFERROR(Calculos!AC25,"")</f>
        <v>OK</v>
      </c>
      <c r="H25" t="str">
        <f>IFERROR(Calculos!AE25,"")</f>
        <v>OK</v>
      </c>
      <c r="I25" t="str">
        <f>IFERROR(Calculos!AL25,"")</f>
        <v>OK</v>
      </c>
      <c r="J25" t="str">
        <f>IFERROR(Calculos!AO25,"")</f>
        <v>OK</v>
      </c>
      <c r="K25" s="5" t="str">
        <f>IF(SUM(Encuestas!BV25:BX25)=100,"OK",SUM(Encuestas!BV25:BX25))</f>
        <v>OK</v>
      </c>
      <c r="L25" s="5" t="str">
        <f>IF((Calculos!AU25*Calculos!AY25)=0,"OK", IF((Calculos!AU25*Calculos!AY25)&gt;0,"NO",0))</f>
        <v>OK</v>
      </c>
      <c r="M25" s="5" t="str">
        <f>Calculos!BA25</f>
        <v>OK</v>
      </c>
      <c r="N25" s="5" t="str">
        <f>Calculos!BB25</f>
        <v>OK</v>
      </c>
      <c r="O25" s="5" t="str">
        <f>Calculos!BC25</f>
        <v>OK</v>
      </c>
      <c r="P25" s="5" t="str">
        <f>Calculos!BH25</f>
        <v>OK</v>
      </c>
      <c r="Q25" s="5" t="str">
        <f>Calculos!BI25</f>
        <v>OK</v>
      </c>
      <c r="R25" s="5" t="str">
        <f>Calculos!BJ25</f>
        <v>OK</v>
      </c>
      <c r="S25" s="5" t="str">
        <f>IF((Calculos!AT25*Encuestas!EA25)=0,"OK",IF((Encuestas!EA25*Calculos!AT25)&gt;0,"NO"))</f>
        <v>OK</v>
      </c>
      <c r="T25" s="5" t="str">
        <f>Calculos!BQ25</f>
        <v>OK</v>
      </c>
      <c r="U25" s="5" t="str">
        <f>Calculos!BR25</f>
        <v>OK</v>
      </c>
      <c r="V25" s="5" t="str">
        <f>Calculos!BS25</f>
        <v>OK</v>
      </c>
      <c r="W25" s="5" t="str">
        <f>Calculos!BT25</f>
        <v>OK</v>
      </c>
      <c r="X25" t="str">
        <f>Calculos!BY25</f>
        <v>OK</v>
      </c>
      <c r="Y25" t="str">
        <f>Calculos!CL25</f>
        <v>Err</v>
      </c>
      <c r="Z25" t="str">
        <f>Calculos!CM25</f>
        <v>OK</v>
      </c>
      <c r="AA25" t="str">
        <f>Calculos!CQ25</f>
        <v>OK</v>
      </c>
      <c r="AB25" t="str">
        <f>Calculos!CR25</f>
        <v>OK</v>
      </c>
      <c r="AC25" t="str">
        <f>Calculos!CZ25</f>
        <v>OK</v>
      </c>
      <c r="AD25" t="str">
        <f>Calculos!DH25</f>
        <v>OK</v>
      </c>
      <c r="AE25">
        <f>Calculos!DI25</f>
        <v>0</v>
      </c>
      <c r="AF25" t="str">
        <f>Calculos!DJ25</f>
        <v>OK</v>
      </c>
      <c r="AG25" t="str">
        <f>Calculos!EE25</f>
        <v>OK</v>
      </c>
    </row>
    <row r="26" spans="1:33" x14ac:dyDescent="0.25">
      <c r="A26">
        <f>Encuestas!A26</f>
        <v>111010083</v>
      </c>
      <c r="B26" t="str">
        <f>IF(Calculos!T26=100,"OK","")</f>
        <v>OK</v>
      </c>
      <c r="C26">
        <f>Calculos!W26</f>
        <v>0</v>
      </c>
      <c r="D26" t="str">
        <f>Calculos!Y26</f>
        <v>OK</v>
      </c>
      <c r="E26">
        <f>Calculos!Z26</f>
        <v>0</v>
      </c>
      <c r="F26">
        <f>Calculos!AA26</f>
        <v>0</v>
      </c>
      <c r="G26" t="str">
        <f>IFERROR(Calculos!AC26,"")</f>
        <v>OK</v>
      </c>
      <c r="H26">
        <f>IFERROR(Calculos!AE26,"")</f>
        <v>0</v>
      </c>
      <c r="I26" t="str">
        <f>IFERROR(Calculos!AL26,"")</f>
        <v>OK</v>
      </c>
      <c r="J26" t="str">
        <f>IFERROR(Calculos!AO26,"")</f>
        <v/>
      </c>
      <c r="K26" s="5" t="str">
        <f>IF(SUM(Encuestas!BV26:BX26)=100,"OK",SUM(Encuestas!BV26:BX26))</f>
        <v>OK</v>
      </c>
      <c r="L26" s="5" t="str">
        <f>IF((Calculos!AU26*Calculos!AY26)=0,"OK", IF((Calculos!AU26*Calculos!AY26)&gt;0,"NO",0))</f>
        <v>OK</v>
      </c>
      <c r="M26" s="5" t="str">
        <f>Calculos!BA26</f>
        <v>OK</v>
      </c>
      <c r="N26" s="5" t="str">
        <f>Calculos!BB26</f>
        <v>OK</v>
      </c>
      <c r="O26" s="5" t="str">
        <f>Calculos!BC26</f>
        <v>OK</v>
      </c>
      <c r="P26" s="5" t="str">
        <f>Calculos!BH26</f>
        <v>OK</v>
      </c>
      <c r="Q26" s="5" t="str">
        <f>Calculos!BI26</f>
        <v>OK</v>
      </c>
      <c r="R26" s="5" t="str">
        <f>Calculos!BJ26</f>
        <v>OK</v>
      </c>
      <c r="S26" s="5" t="str">
        <f>IF((Calculos!AT26*Encuestas!EA26)=0,"OK",IF((Encuestas!EA26*Calculos!AT26)&gt;0,"NO"))</f>
        <v>OK</v>
      </c>
      <c r="T26" s="5" t="str">
        <f>Calculos!BQ26</f>
        <v>OK</v>
      </c>
      <c r="U26" s="5" t="str">
        <f>Calculos!BR26</f>
        <v>OK</v>
      </c>
      <c r="V26" s="5" t="str">
        <f>Calculos!BS26</f>
        <v>OK</v>
      </c>
      <c r="W26" s="5" t="str">
        <f>Calculos!BT26</f>
        <v>OK</v>
      </c>
      <c r="X26" t="str">
        <f>Calculos!BY26</f>
        <v>OK</v>
      </c>
      <c r="Y26" t="str">
        <f>Calculos!CL26</f>
        <v>Err</v>
      </c>
      <c r="Z26" t="str">
        <f>Calculos!CM26</f>
        <v>OK</v>
      </c>
      <c r="AA26" t="str">
        <f>Calculos!CQ26</f>
        <v>OK</v>
      </c>
      <c r="AB26" t="str">
        <f>Calculos!CR26</f>
        <v>OK</v>
      </c>
      <c r="AC26" t="str">
        <f>Calculos!CZ26</f>
        <v>OK</v>
      </c>
      <c r="AD26" t="str">
        <f>Calculos!DH26</f>
        <v>OK</v>
      </c>
      <c r="AE26">
        <f>Calculos!DI26</f>
        <v>0</v>
      </c>
      <c r="AF26" t="str">
        <f>Calculos!DJ26</f>
        <v>OK</v>
      </c>
      <c r="AG26" t="str">
        <f>Calculos!EE26</f>
        <v>OK</v>
      </c>
    </row>
    <row r="27" spans="1:33" x14ac:dyDescent="0.25">
      <c r="A27">
        <f>Encuestas!A27</f>
        <v>111010094</v>
      </c>
      <c r="B27" t="str">
        <f>IF(Calculos!T27=100,"OK","")</f>
        <v>OK</v>
      </c>
      <c r="C27" t="str">
        <f>Calculos!W27</f>
        <v>OK</v>
      </c>
      <c r="D27" t="str">
        <f>Calculos!Y27</f>
        <v>OK</v>
      </c>
      <c r="E27" t="str">
        <f>Calculos!Z27</f>
        <v>OK</v>
      </c>
      <c r="F27">
        <f>Calculos!AA27</f>
        <v>0</v>
      </c>
      <c r="G27" t="str">
        <f>IFERROR(Calculos!AC27,"")</f>
        <v>OK</v>
      </c>
      <c r="H27" t="str">
        <f>IFERROR(Calculos!AE27,"")</f>
        <v/>
      </c>
      <c r="I27" t="str">
        <f>IFERROR(Calculos!AL27,"")</f>
        <v>OK</v>
      </c>
      <c r="J27" t="str">
        <f>IFERROR(Calculos!AO27,"")</f>
        <v/>
      </c>
      <c r="K27" s="5" t="str">
        <f>IF(SUM(Encuestas!BV27:BX27)=100,"OK",SUM(Encuestas!BV27:BX27))</f>
        <v>OK</v>
      </c>
      <c r="L27" s="5" t="str">
        <f>IF((Calculos!AU27*Calculos!AY27)=0,"OK", IF((Calculos!AU27*Calculos!AY27)&gt;0,"NO",0))</f>
        <v>NO</v>
      </c>
      <c r="M27" s="5" t="str">
        <f>Calculos!BA27</f>
        <v>OK</v>
      </c>
      <c r="N27" s="5" t="str">
        <f>Calculos!BB27</f>
        <v>OK</v>
      </c>
      <c r="O27" s="5" t="str">
        <f>Calculos!BC27</f>
        <v>OK</v>
      </c>
      <c r="P27" s="5" t="str">
        <f>Calculos!BH27</f>
        <v>OK</v>
      </c>
      <c r="Q27" s="5" t="str">
        <f>Calculos!BI27</f>
        <v>OK</v>
      </c>
      <c r="R27" s="5" t="str">
        <f>Calculos!BJ27</f>
        <v>OK</v>
      </c>
      <c r="S27" s="5" t="str">
        <f>IF((Calculos!AT27*Encuestas!EA27)=0,"OK",IF((Encuestas!EA27*Calculos!AT27)&gt;0,"NO"))</f>
        <v>OK</v>
      </c>
      <c r="T27" s="5" t="str">
        <f>Calculos!BQ27</f>
        <v>Err</v>
      </c>
      <c r="U27" s="5" t="str">
        <f>Calculos!BR27</f>
        <v>Err</v>
      </c>
      <c r="V27" s="5" t="str">
        <f>Calculos!BS27</f>
        <v>Err</v>
      </c>
      <c r="W27" s="5" t="str">
        <f>Calculos!BT27</f>
        <v>Err</v>
      </c>
      <c r="X27" t="str">
        <f>Calculos!BY27</f>
        <v>OK</v>
      </c>
      <c r="Y27" t="str">
        <f>Calculos!CL27</f>
        <v>Err</v>
      </c>
      <c r="Z27" t="str">
        <f>Calculos!CM27</f>
        <v>OK</v>
      </c>
      <c r="AA27" t="str">
        <f>Calculos!CQ27</f>
        <v>OK</v>
      </c>
      <c r="AB27" t="str">
        <f>Calculos!CR27</f>
        <v>OK</v>
      </c>
      <c r="AC27" t="str">
        <f>Calculos!CZ27</f>
        <v>OK</v>
      </c>
      <c r="AD27" t="str">
        <f>Calculos!DH27</f>
        <v>OK</v>
      </c>
      <c r="AE27">
        <f>Calculos!DI27</f>
        <v>0</v>
      </c>
      <c r="AF27" t="str">
        <f>Calculos!DJ27</f>
        <v>OK</v>
      </c>
      <c r="AG27" t="str">
        <f>Calculos!EE27</f>
        <v>OK</v>
      </c>
    </row>
    <row r="28" spans="1:33" x14ac:dyDescent="0.25">
      <c r="A28">
        <f>Encuestas!A28</f>
        <v>111010472</v>
      </c>
      <c r="B28" t="str">
        <f>IF(Calculos!T28=100,"OK","")</f>
        <v>OK</v>
      </c>
      <c r="C28">
        <f>Calculos!W28</f>
        <v>0</v>
      </c>
      <c r="D28" t="str">
        <f>Calculos!Y28</f>
        <v>OK</v>
      </c>
      <c r="E28">
        <f>Calculos!Z28</f>
        <v>0</v>
      </c>
      <c r="F28">
        <f>Calculos!AA28</f>
        <v>0</v>
      </c>
      <c r="G28" t="str">
        <f>IFERROR(Calculos!AC28,"")</f>
        <v>OK</v>
      </c>
      <c r="H28" t="str">
        <f>IFERROR(Calculos!AE28,"")</f>
        <v>OK</v>
      </c>
      <c r="I28" t="str">
        <f>IFERROR(Calculos!AL28,"")</f>
        <v>OK</v>
      </c>
      <c r="J28" t="str">
        <f>IFERROR(Calculos!AO28,"")</f>
        <v>OK</v>
      </c>
      <c r="K28" s="5" t="str">
        <f>IF(SUM(Encuestas!BV28:BX28)=100,"OK",SUM(Encuestas!BV28:BX28))</f>
        <v>OK</v>
      </c>
      <c r="L28" s="5" t="str">
        <f>IF((Calculos!AU28*Calculos!AY28)=0,"OK", IF((Calculos!AU28*Calculos!AY28)&gt;0,"NO",0))</f>
        <v>OK</v>
      </c>
      <c r="M28" s="5" t="str">
        <f>Calculos!BA28</f>
        <v>OK</v>
      </c>
      <c r="N28" s="5" t="str">
        <f>Calculos!BB28</f>
        <v>OK</v>
      </c>
      <c r="O28" s="5" t="str">
        <f>Calculos!BC28</f>
        <v>OK</v>
      </c>
      <c r="P28" s="5" t="str">
        <f>Calculos!BH28</f>
        <v>OK</v>
      </c>
      <c r="Q28" s="5" t="str">
        <f>Calculos!BI28</f>
        <v>OK</v>
      </c>
      <c r="R28" s="5" t="str">
        <f>Calculos!BJ28</f>
        <v>OK</v>
      </c>
      <c r="S28" s="5" t="str">
        <f>IF((Calculos!AT28*Encuestas!EA28)=0,"OK",IF((Encuestas!EA28*Calculos!AT28)&gt;0,"NO"))</f>
        <v>OK</v>
      </c>
      <c r="T28" s="5" t="str">
        <f>Calculos!BQ28</f>
        <v>OK</v>
      </c>
      <c r="U28" s="5" t="str">
        <f>Calculos!BR28</f>
        <v>OK</v>
      </c>
      <c r="V28" s="5" t="str">
        <f>Calculos!BS28</f>
        <v>OK</v>
      </c>
      <c r="W28" s="5" t="str">
        <f>Calculos!BT28</f>
        <v>OK</v>
      </c>
      <c r="X28" t="str">
        <f>Calculos!BY28</f>
        <v>OK</v>
      </c>
      <c r="Y28" t="str">
        <f>Calculos!CL28</f>
        <v>Err</v>
      </c>
      <c r="Z28" t="str">
        <f>Calculos!CM28</f>
        <v>OK</v>
      </c>
      <c r="AA28" t="str">
        <f>Calculos!CQ28</f>
        <v>OK</v>
      </c>
      <c r="AB28" t="str">
        <f>Calculos!CR28</f>
        <v>OK</v>
      </c>
      <c r="AC28" t="str">
        <f>Calculos!CZ28</f>
        <v>OK</v>
      </c>
      <c r="AD28" t="str">
        <f>Calculos!DH28</f>
        <v>OK</v>
      </c>
      <c r="AE28">
        <f>Calculos!DI28</f>
        <v>0</v>
      </c>
      <c r="AF28" t="str">
        <f>Calculos!DJ28</f>
        <v>OK</v>
      </c>
      <c r="AG28" t="str">
        <f>Calculos!EE28</f>
        <v>OK</v>
      </c>
    </row>
    <row r="29" spans="1:33" x14ac:dyDescent="0.25">
      <c r="A29">
        <f>Encuestas!A29</f>
        <v>111010860</v>
      </c>
      <c r="B29" t="str">
        <f>IF(Calculos!T29=100,"OK","")</f>
        <v>OK</v>
      </c>
      <c r="C29">
        <f>Calculos!W29</f>
        <v>0</v>
      </c>
      <c r="D29" t="str">
        <f>Calculos!Y29</f>
        <v>OK</v>
      </c>
      <c r="E29" t="str">
        <f>Calculos!Z29</f>
        <v>OK</v>
      </c>
      <c r="F29">
        <f>Calculos!AA29</f>
        <v>0</v>
      </c>
      <c r="G29" t="str">
        <f>IFERROR(Calculos!AC29,"")</f>
        <v>OK</v>
      </c>
      <c r="H29" t="str">
        <f>IFERROR(Calculos!AE29,"")</f>
        <v/>
      </c>
      <c r="I29" t="str">
        <f>IFERROR(Calculos!AL29,"")</f>
        <v>OK</v>
      </c>
      <c r="J29" t="str">
        <f>IFERROR(Calculos!AO29,"")</f>
        <v/>
      </c>
      <c r="K29" s="5" t="str">
        <f>IF(SUM(Encuestas!BV29:BX29)=100,"OK",SUM(Encuestas!BV29:BX29))</f>
        <v>OK</v>
      </c>
      <c r="L29" s="5" t="str">
        <f>IF((Calculos!AU29*Calculos!AY29)=0,"OK", IF((Calculos!AU29*Calculos!AY29)&gt;0,"NO",0))</f>
        <v>OK</v>
      </c>
      <c r="M29" s="5" t="str">
        <f>Calculos!BA29</f>
        <v>OK</v>
      </c>
      <c r="N29" s="5" t="str">
        <f>Calculos!BB29</f>
        <v>OK</v>
      </c>
      <c r="O29" s="5" t="str">
        <f>Calculos!BC29</f>
        <v>OK</v>
      </c>
      <c r="P29" s="5" t="str">
        <f>Calculos!BH29</f>
        <v>OK</v>
      </c>
      <c r="Q29" s="5" t="str">
        <f>Calculos!BI29</f>
        <v>OK</v>
      </c>
      <c r="R29" s="5" t="str">
        <f>Calculos!BJ29</f>
        <v>OK</v>
      </c>
      <c r="S29" s="5" t="str">
        <f>IF((Calculos!AT29*Encuestas!EA29)=0,"OK",IF((Encuestas!EA29*Calculos!AT29)&gt;0,"NO"))</f>
        <v>OK</v>
      </c>
      <c r="T29" s="5" t="str">
        <f>Calculos!BQ29</f>
        <v>OK</v>
      </c>
      <c r="U29" s="5" t="str">
        <f>Calculos!BR29</f>
        <v>OK</v>
      </c>
      <c r="V29" s="5" t="str">
        <f>Calculos!BS29</f>
        <v>OK</v>
      </c>
      <c r="W29" s="5" t="str">
        <f>Calculos!BT29</f>
        <v>OK</v>
      </c>
      <c r="X29">
        <f>Calculos!BY29</f>
        <v>0</v>
      </c>
      <c r="Y29" t="str">
        <f>Calculos!CL29</f>
        <v>Err</v>
      </c>
      <c r="Z29" t="str">
        <f>Calculos!CM29</f>
        <v>OK</v>
      </c>
      <c r="AA29" t="str">
        <f>Calculos!CQ29</f>
        <v>OK</v>
      </c>
      <c r="AB29" t="str">
        <f>Calculos!CR29</f>
        <v>OK</v>
      </c>
      <c r="AC29" t="str">
        <f>Calculos!CZ29</f>
        <v>OK</v>
      </c>
      <c r="AD29" t="str">
        <f>Calculos!DH29</f>
        <v>OK</v>
      </c>
      <c r="AE29">
        <f>Calculos!DI29</f>
        <v>0</v>
      </c>
      <c r="AF29" t="str">
        <f>Calculos!DJ29</f>
        <v>OK</v>
      </c>
      <c r="AG29" t="str">
        <f>Calculos!EE29</f>
        <v>OK</v>
      </c>
    </row>
    <row r="30" spans="1:33" x14ac:dyDescent="0.25">
      <c r="A30">
        <f>Encuestas!A30</f>
        <v>111010814</v>
      </c>
      <c r="B30" t="str">
        <f>IF(Calculos!T30=100,"OK","")</f>
        <v>OK</v>
      </c>
      <c r="C30">
        <f>Calculos!W30</f>
        <v>0</v>
      </c>
      <c r="D30" t="str">
        <f>Calculos!Y30</f>
        <v>OK</v>
      </c>
      <c r="E30">
        <f>Calculos!Z30</f>
        <v>0</v>
      </c>
      <c r="F30">
        <f>Calculos!AA30</f>
        <v>0</v>
      </c>
      <c r="G30" t="str">
        <f>IFERROR(Calculos!AC30,"")</f>
        <v>OK</v>
      </c>
      <c r="H30" t="str">
        <f>IFERROR(Calculos!AE30,"")</f>
        <v>OK</v>
      </c>
      <c r="I30" t="str">
        <f>IFERROR(Calculos!AL30,"")</f>
        <v>OK</v>
      </c>
      <c r="J30" t="str">
        <f>IFERROR(Calculos!AO30,"")</f>
        <v>OK</v>
      </c>
      <c r="K30" s="5" t="str">
        <f>IF(SUM(Encuestas!BV30:BX30)=100,"OK",SUM(Encuestas!BV30:BX30))</f>
        <v>OK</v>
      </c>
      <c r="L30" s="5" t="str">
        <f>IF((Calculos!AU30*Calculos!AY30)=0,"OK", IF((Calculos!AU30*Calculos!AY30)&gt;0,"NO",0))</f>
        <v>OK</v>
      </c>
      <c r="M30" s="5" t="str">
        <f>Calculos!BA30</f>
        <v>OK</v>
      </c>
      <c r="N30" s="5" t="str">
        <f>Calculos!BB30</f>
        <v>OK</v>
      </c>
      <c r="O30" s="5" t="str">
        <f>Calculos!BC30</f>
        <v>OK</v>
      </c>
      <c r="P30" s="5" t="str">
        <f>Calculos!BH30</f>
        <v>OK</v>
      </c>
      <c r="Q30" s="5" t="str">
        <f>Calculos!BI30</f>
        <v>OK</v>
      </c>
      <c r="R30" s="5" t="str">
        <f>Calculos!BJ30</f>
        <v>OK</v>
      </c>
      <c r="S30" s="5" t="str">
        <f>IF((Calculos!AT30*Encuestas!EA30)=0,"OK",IF((Encuestas!EA30*Calculos!AT30)&gt;0,"NO"))</f>
        <v>OK</v>
      </c>
      <c r="T30" s="5" t="str">
        <f>Calculos!BQ30</f>
        <v>OK</v>
      </c>
      <c r="U30" s="5" t="str">
        <f>Calculos!BR30</f>
        <v>OK</v>
      </c>
      <c r="V30" s="5" t="str">
        <f>Calculos!BS30</f>
        <v>OK</v>
      </c>
      <c r="W30" s="5" t="str">
        <f>Calculos!BT30</f>
        <v>OK</v>
      </c>
      <c r="X30" t="str">
        <f>Calculos!BY30</f>
        <v>OK</v>
      </c>
      <c r="Y30" t="str">
        <f>Calculos!CL30</f>
        <v>OK</v>
      </c>
      <c r="Z30">
        <f>Calculos!CM30</f>
        <v>0</v>
      </c>
      <c r="AA30" t="str">
        <f>Calculos!CQ30</f>
        <v>OK</v>
      </c>
      <c r="AB30" t="str">
        <f>Calculos!CR30</f>
        <v>OK</v>
      </c>
      <c r="AC30">
        <f>Calculos!CZ30</f>
        <v>0</v>
      </c>
      <c r="AD30">
        <f>Calculos!DH30</f>
        <v>0</v>
      </c>
      <c r="AE30">
        <f>Calculos!DI30</f>
        <v>0</v>
      </c>
      <c r="AF30">
        <f>Calculos!DJ30</f>
        <v>0</v>
      </c>
      <c r="AG30" t="str">
        <f>Calculos!EE30</f>
        <v>OK</v>
      </c>
    </row>
    <row r="31" spans="1:33" x14ac:dyDescent="0.25">
      <c r="A31">
        <f>Encuestas!A31</f>
        <v>111012309</v>
      </c>
      <c r="B31" t="str">
        <f>IF(Calculos!T31=100,"OK","")</f>
        <v>OK</v>
      </c>
      <c r="C31">
        <f>Calculos!W31</f>
        <v>0</v>
      </c>
      <c r="D31" t="str">
        <f>Calculos!Y31</f>
        <v>OK</v>
      </c>
      <c r="E31" t="str">
        <f>Calculos!Z31</f>
        <v>OK</v>
      </c>
      <c r="F31">
        <f>Calculos!AA31</f>
        <v>0</v>
      </c>
      <c r="G31" t="str">
        <f>IFERROR(Calculos!AC31,"")</f>
        <v>OK</v>
      </c>
      <c r="H31">
        <f>IFERROR(Calculos!AE31,"")</f>
        <v>0</v>
      </c>
      <c r="I31" t="str">
        <f>IFERROR(Calculos!AL31,"")</f>
        <v>OK</v>
      </c>
      <c r="J31" t="str">
        <f>IFERROR(Calculos!AO31,"")</f>
        <v/>
      </c>
      <c r="K31" s="5" t="str">
        <f>IF(SUM(Encuestas!BV31:BX31)=100,"OK",SUM(Encuestas!BV31:BX31))</f>
        <v>OK</v>
      </c>
      <c r="L31" s="5" t="str">
        <f>IF((Calculos!AU31*Calculos!AY31)=0,"OK", IF((Calculos!AU31*Calculos!AY31)&gt;0,"NO",0))</f>
        <v>OK</v>
      </c>
      <c r="M31" s="5" t="str">
        <f>Calculos!BA31</f>
        <v>OK</v>
      </c>
      <c r="N31" s="5" t="str">
        <f>Calculos!BB31</f>
        <v>OK</v>
      </c>
      <c r="O31" s="5" t="str">
        <f>Calculos!BC31</f>
        <v>OK</v>
      </c>
      <c r="P31" s="5" t="str">
        <f>Calculos!BH31</f>
        <v>OK</v>
      </c>
      <c r="Q31" s="5" t="str">
        <f>Calculos!BI31</f>
        <v>OK</v>
      </c>
      <c r="R31" s="5" t="str">
        <f>Calculos!BJ31</f>
        <v>OK</v>
      </c>
      <c r="S31" s="5" t="str">
        <f>IF((Calculos!AT31*Encuestas!EA31)=0,"OK",IF((Encuestas!EA31*Calculos!AT31)&gt;0,"NO"))</f>
        <v>OK</v>
      </c>
      <c r="T31" s="5" t="str">
        <f>Calculos!BQ31</f>
        <v>OK</v>
      </c>
      <c r="U31" s="5" t="str">
        <f>Calculos!BR31</f>
        <v>OK</v>
      </c>
      <c r="V31" s="5" t="str">
        <f>Calculos!BS31</f>
        <v>OK</v>
      </c>
      <c r="W31" s="5" t="str">
        <f>Calculos!BT31</f>
        <v>OK</v>
      </c>
      <c r="X31" t="str">
        <f>Calculos!BY31</f>
        <v>OK</v>
      </c>
      <c r="Y31" t="str">
        <f>Calculos!CL31</f>
        <v>Err</v>
      </c>
      <c r="Z31" t="str">
        <f>Calculos!CM31</f>
        <v>OK</v>
      </c>
      <c r="AA31" t="str">
        <f>Calculos!CQ31</f>
        <v>OK</v>
      </c>
      <c r="AB31" t="str">
        <f>Calculos!CR31</f>
        <v>OK</v>
      </c>
      <c r="AC31" t="str">
        <f>Calculos!CZ31</f>
        <v>OK</v>
      </c>
      <c r="AD31" t="str">
        <f>Calculos!DH31</f>
        <v>OK</v>
      </c>
      <c r="AE31">
        <f>Calculos!DI31</f>
        <v>0</v>
      </c>
      <c r="AF31" t="str">
        <f>Calculos!DJ31</f>
        <v>OK</v>
      </c>
      <c r="AG31" t="str">
        <f>Calculos!EE31</f>
        <v>OK</v>
      </c>
    </row>
    <row r="32" spans="1:33" x14ac:dyDescent="0.25">
      <c r="A32">
        <f>Encuestas!A32</f>
        <v>111010101</v>
      </c>
      <c r="B32" t="str">
        <f>IF(Calculos!T32=100,"OK","")</f>
        <v>OK</v>
      </c>
      <c r="C32">
        <f>Calculos!W32</f>
        <v>0</v>
      </c>
      <c r="D32" t="str">
        <f>Calculos!Y32</f>
        <v>OK</v>
      </c>
      <c r="E32" t="str">
        <f>Calculos!Z32</f>
        <v>OK</v>
      </c>
      <c r="F32">
        <f>Calculos!AA32</f>
        <v>0</v>
      </c>
      <c r="G32" t="str">
        <f>IFERROR(Calculos!AC32,"")</f>
        <v>OK</v>
      </c>
      <c r="H32" t="str">
        <f>IFERROR(Calculos!AE32,"")</f>
        <v/>
      </c>
      <c r="I32" t="str">
        <f>IFERROR(Calculos!AL32,"")</f>
        <v>OK</v>
      </c>
      <c r="J32" t="str">
        <f>IFERROR(Calculos!AO32,"")</f>
        <v/>
      </c>
      <c r="K32" s="5" t="str">
        <f>IF(SUM(Encuestas!BV32:BX32)=100,"OK",SUM(Encuestas!BV32:BX32))</f>
        <v>OK</v>
      </c>
      <c r="L32" s="5" t="str">
        <f>IF((Calculos!AU32*Calculos!AY32)=0,"OK", IF((Calculos!AU32*Calculos!AY32)&gt;0,"NO",0))</f>
        <v>OK</v>
      </c>
      <c r="M32" s="5" t="str">
        <f>Calculos!BA32</f>
        <v>OK</v>
      </c>
      <c r="N32" s="5" t="str">
        <f>Calculos!BB32</f>
        <v>OK</v>
      </c>
      <c r="O32" s="5" t="str">
        <f>Calculos!BC32</f>
        <v>OK</v>
      </c>
      <c r="P32" s="5" t="str">
        <f>Calculos!BH32</f>
        <v>OK</v>
      </c>
      <c r="Q32" s="5" t="str">
        <f>Calculos!BI32</f>
        <v>OK</v>
      </c>
      <c r="R32" s="5" t="str">
        <f>Calculos!BJ32</f>
        <v>OK</v>
      </c>
      <c r="S32" s="5" t="str">
        <f>IF((Calculos!AT32*Encuestas!EA32)=0,"OK",IF((Encuestas!EA32*Calculos!AT32)&gt;0,"NO"))</f>
        <v>OK</v>
      </c>
      <c r="T32" s="5" t="str">
        <f>Calculos!BQ32</f>
        <v>OK</v>
      </c>
      <c r="U32" s="5" t="str">
        <f>Calculos!BR32</f>
        <v>OK</v>
      </c>
      <c r="V32" s="5" t="str">
        <f>Calculos!BS32</f>
        <v>OK</v>
      </c>
      <c r="W32" s="5" t="str">
        <f>Calculos!BT32</f>
        <v>OK</v>
      </c>
      <c r="X32" t="str">
        <f>Calculos!BY32</f>
        <v>OK</v>
      </c>
      <c r="Y32" t="str">
        <f>Calculos!CL32</f>
        <v>Err</v>
      </c>
      <c r="Z32" t="str">
        <f>Calculos!CM32</f>
        <v>OK</v>
      </c>
      <c r="AA32" t="str">
        <f>Calculos!CQ32</f>
        <v>OK</v>
      </c>
      <c r="AB32" t="str">
        <f>Calculos!CR32</f>
        <v>OK</v>
      </c>
      <c r="AC32" t="str">
        <f>Calculos!CZ32</f>
        <v>OK</v>
      </c>
      <c r="AD32" t="str">
        <f>Calculos!DH32</f>
        <v>OK</v>
      </c>
      <c r="AE32">
        <f>Calculos!DI32</f>
        <v>0</v>
      </c>
      <c r="AF32" t="str">
        <f>Calculos!DJ32</f>
        <v>OK</v>
      </c>
      <c r="AG32" t="str">
        <f>Calculos!EE32</f>
        <v>OK</v>
      </c>
    </row>
    <row r="33" spans="1:33" x14ac:dyDescent="0.25">
      <c r="A33">
        <f>Encuestas!A33</f>
        <v>111010803</v>
      </c>
      <c r="B33" t="str">
        <f>IF(Calculos!T33=100,"OK","")</f>
        <v>OK</v>
      </c>
      <c r="C33">
        <f>Calculos!W33</f>
        <v>0</v>
      </c>
      <c r="D33" t="str">
        <f>Calculos!Y33</f>
        <v>OK</v>
      </c>
      <c r="E33" t="str">
        <f>Calculos!Z33</f>
        <v>OK</v>
      </c>
      <c r="F33">
        <f>Calculos!AA33</f>
        <v>0</v>
      </c>
      <c r="G33" t="str">
        <f>IFERROR(Calculos!AC33,"")</f>
        <v>OK</v>
      </c>
      <c r="H33" t="str">
        <f>IFERROR(Calculos!AE33,"")</f>
        <v/>
      </c>
      <c r="I33" t="str">
        <f>IFERROR(Calculos!AL33,"")</f>
        <v>OK</v>
      </c>
      <c r="J33" t="str">
        <f>IFERROR(Calculos!AO33,"")</f>
        <v/>
      </c>
      <c r="K33" s="5" t="str">
        <f>IF(SUM(Encuestas!BV33:BX33)=100,"OK",SUM(Encuestas!BV33:BX33))</f>
        <v>OK</v>
      </c>
      <c r="L33" s="5" t="str">
        <f>IF((Calculos!AU33*Calculos!AY33)=0,"OK", IF((Calculos!AU33*Calculos!AY33)&gt;0,"NO",0))</f>
        <v>OK</v>
      </c>
      <c r="M33" s="5" t="str">
        <f>Calculos!BA33</f>
        <v>OK</v>
      </c>
      <c r="N33" s="5" t="str">
        <f>Calculos!BB33</f>
        <v>OK</v>
      </c>
      <c r="O33" s="5" t="str">
        <f>Calculos!BC33</f>
        <v>OK</v>
      </c>
      <c r="P33" s="5" t="str">
        <f>Calculos!BH33</f>
        <v>OK</v>
      </c>
      <c r="Q33" s="5" t="str">
        <f>Calculos!BI33</f>
        <v>OK</v>
      </c>
      <c r="R33" s="5" t="str">
        <f>Calculos!BJ33</f>
        <v>OK</v>
      </c>
      <c r="S33" s="5" t="str">
        <f>IF((Calculos!AT33*Encuestas!EA33)=0,"OK",IF((Encuestas!EA33*Calculos!AT33)&gt;0,"NO"))</f>
        <v>OK</v>
      </c>
      <c r="T33" s="5" t="str">
        <f>Calculos!BQ33</f>
        <v>OK</v>
      </c>
      <c r="U33" s="5" t="str">
        <f>Calculos!BR33</f>
        <v>OK</v>
      </c>
      <c r="V33" s="5" t="str">
        <f>Calculos!BS33</f>
        <v>OK</v>
      </c>
      <c r="W33" s="5" t="str">
        <f>Calculos!BT33</f>
        <v>OK</v>
      </c>
      <c r="X33" t="str">
        <f>Calculos!BY33</f>
        <v>OK</v>
      </c>
      <c r="Y33" t="str">
        <f>Calculos!CL33</f>
        <v>Err</v>
      </c>
      <c r="Z33" t="str">
        <f>Calculos!CM33</f>
        <v>OK</v>
      </c>
      <c r="AA33" t="str">
        <f>Calculos!CQ33</f>
        <v>OK</v>
      </c>
      <c r="AB33" t="str">
        <f>Calculos!CR33</f>
        <v>OK</v>
      </c>
      <c r="AC33" t="str">
        <f>Calculos!CZ33</f>
        <v>OK</v>
      </c>
      <c r="AD33" t="str">
        <f>Calculos!DH33</f>
        <v>OK</v>
      </c>
      <c r="AE33">
        <f>Calculos!DI33</f>
        <v>0</v>
      </c>
      <c r="AF33" t="str">
        <f>Calculos!DJ33</f>
        <v>OK</v>
      </c>
      <c r="AG33" t="str">
        <f>Calculos!EE33</f>
        <v>OK</v>
      </c>
    </row>
    <row r="34" spans="1:33" x14ac:dyDescent="0.25">
      <c r="A34">
        <f>Encuestas!A34</f>
        <v>111011282</v>
      </c>
      <c r="B34" t="str">
        <f>IF(Calculos!T34=100,"OK","")</f>
        <v>OK</v>
      </c>
      <c r="C34">
        <f>Calculos!W34</f>
        <v>0</v>
      </c>
      <c r="D34" t="str">
        <f>Calculos!Y34</f>
        <v>OK</v>
      </c>
      <c r="E34">
        <f>Calculos!Z34</f>
        <v>0</v>
      </c>
      <c r="F34">
        <f>Calculos!AA34</f>
        <v>0</v>
      </c>
      <c r="G34" t="str">
        <f>IFERROR(Calculos!AC34,"")</f>
        <v>OK</v>
      </c>
      <c r="H34" t="str">
        <f>IFERROR(Calculos!AE34,"")</f>
        <v/>
      </c>
      <c r="I34" t="str">
        <f>IFERROR(Calculos!AL34,"")</f>
        <v>OK</v>
      </c>
      <c r="J34" t="str">
        <f>IFERROR(Calculos!AO34,"")</f>
        <v/>
      </c>
      <c r="K34" s="5">
        <f>IF(SUM(Encuestas!BV34:BX34)=100,"OK",SUM(Encuestas!BV34:BX34))</f>
        <v>0</v>
      </c>
      <c r="L34" s="5" t="str">
        <f>IF((Calculos!AU34*Calculos!AY34)=0,"OK", IF((Calculos!AU34*Calculos!AY34)&gt;0,"NO",0))</f>
        <v>OK</v>
      </c>
      <c r="M34" s="5" t="str">
        <f>Calculos!BA34</f>
        <v>OK</v>
      </c>
      <c r="N34" s="5" t="str">
        <f>Calculos!BB34</f>
        <v>OK</v>
      </c>
      <c r="O34" s="5" t="str">
        <f>Calculos!BC34</f>
        <v>OK</v>
      </c>
      <c r="P34" s="5" t="str">
        <f>Calculos!BH34</f>
        <v>OK</v>
      </c>
      <c r="Q34" s="5" t="str">
        <f>Calculos!BI34</f>
        <v>OK</v>
      </c>
      <c r="R34" s="5" t="str">
        <f>Calculos!BJ34</f>
        <v>OK</v>
      </c>
      <c r="S34" s="5" t="str">
        <f>IF((Calculos!AT34*Encuestas!EA34)=0,"OK",IF((Encuestas!EA34*Calculos!AT34)&gt;0,"NO"))</f>
        <v>OK</v>
      </c>
      <c r="T34" s="5" t="str">
        <f>Calculos!BQ34</f>
        <v>OK</v>
      </c>
      <c r="U34" s="5" t="str">
        <f>Calculos!BR34</f>
        <v>OK</v>
      </c>
      <c r="V34" s="5" t="str">
        <f>Calculos!BS34</f>
        <v>OK</v>
      </c>
      <c r="W34" s="5" t="str">
        <f>Calculos!BT34</f>
        <v>OK</v>
      </c>
      <c r="X34" t="str">
        <f>Calculos!BY34</f>
        <v>OK</v>
      </c>
      <c r="Y34" t="str">
        <f>Calculos!CL34</f>
        <v>Err</v>
      </c>
      <c r="Z34" t="str">
        <f>Calculos!CM34</f>
        <v>OK</v>
      </c>
      <c r="AA34" t="str">
        <f>Calculos!CQ34</f>
        <v>OK</v>
      </c>
      <c r="AB34" t="str">
        <f>Calculos!CR34</f>
        <v>OK</v>
      </c>
      <c r="AC34">
        <f>Calculos!CZ34</f>
        <v>0</v>
      </c>
      <c r="AD34" t="str">
        <f>Calculos!DH34</f>
        <v>OK</v>
      </c>
      <c r="AE34">
        <f>Calculos!DI34</f>
        <v>0</v>
      </c>
      <c r="AF34" t="str">
        <f>Calculos!DJ34</f>
        <v>OK</v>
      </c>
      <c r="AG34" t="str">
        <f>Calculos!EE34</f>
        <v>OK</v>
      </c>
    </row>
    <row r="35" spans="1:33" x14ac:dyDescent="0.25">
      <c r="A35">
        <f>Encuestas!A35</f>
        <v>111020031</v>
      </c>
      <c r="B35" t="str">
        <f>IF(Calculos!T35=100,"OK","")</f>
        <v>OK</v>
      </c>
      <c r="C35">
        <f>Calculos!W35</f>
        <v>0</v>
      </c>
      <c r="D35" t="str">
        <f>Calculos!Y35</f>
        <v>OK</v>
      </c>
      <c r="E35" t="str">
        <f>Calculos!Z35</f>
        <v>OK</v>
      </c>
      <c r="F35" t="str">
        <f>Calculos!AA35</f>
        <v>OK</v>
      </c>
      <c r="G35" t="str">
        <f>IFERROR(Calculos!AC35,"")</f>
        <v>OK</v>
      </c>
      <c r="H35" t="str">
        <f>IFERROR(Calculos!AE35,"")</f>
        <v/>
      </c>
      <c r="I35" t="str">
        <f>IFERROR(Calculos!AL35,"")</f>
        <v>OK</v>
      </c>
      <c r="J35" t="str">
        <f>IFERROR(Calculos!AO35,"")</f>
        <v/>
      </c>
      <c r="K35" s="5" t="str">
        <f>IF(SUM(Encuestas!BV35:BX35)=100,"OK",SUM(Encuestas!BV35:BX35))</f>
        <v>OK</v>
      </c>
      <c r="L35" s="5" t="str">
        <f>IF((Calculos!AU35*Calculos!AY35)=0,"OK", IF((Calculos!AU35*Calculos!AY35)&gt;0,"NO",0))</f>
        <v>OK</v>
      </c>
      <c r="M35" s="5" t="str">
        <f>Calculos!BA35</f>
        <v>OK</v>
      </c>
      <c r="N35" s="5" t="str">
        <f>Calculos!BB35</f>
        <v>OK</v>
      </c>
      <c r="O35" s="5" t="str">
        <f>Calculos!BC35</f>
        <v>OK</v>
      </c>
      <c r="P35" s="5" t="str">
        <f>Calculos!BH35</f>
        <v>OK</v>
      </c>
      <c r="Q35" s="5" t="str">
        <f>Calculos!BI35</f>
        <v>OK</v>
      </c>
      <c r="R35" s="5" t="str">
        <f>Calculos!BJ35</f>
        <v>OK</v>
      </c>
      <c r="S35" s="5" t="str">
        <f>IF((Calculos!AT35*Encuestas!EA35)=0,"OK",IF((Encuestas!EA35*Calculos!AT35)&gt;0,"NO"))</f>
        <v>OK</v>
      </c>
      <c r="T35" s="5" t="str">
        <f>Calculos!BQ35</f>
        <v>OK</v>
      </c>
      <c r="U35" s="5" t="str">
        <f>Calculos!BR35</f>
        <v>OK</v>
      </c>
      <c r="V35" s="5" t="str">
        <f>Calculos!BS35</f>
        <v>OK</v>
      </c>
      <c r="W35" s="5" t="str">
        <f>Calculos!BT35</f>
        <v>OK</v>
      </c>
      <c r="X35" t="str">
        <f>Calculos!BY35</f>
        <v>OK</v>
      </c>
      <c r="Y35" t="str">
        <f>Calculos!CL35</f>
        <v>OK</v>
      </c>
      <c r="Z35">
        <f>Calculos!CM35</f>
        <v>0</v>
      </c>
      <c r="AA35" t="str">
        <f>Calculos!CQ35</f>
        <v>OK</v>
      </c>
      <c r="AB35" t="str">
        <f>Calculos!CR35</f>
        <v>OK</v>
      </c>
      <c r="AC35">
        <f>Calculos!CZ35</f>
        <v>0</v>
      </c>
      <c r="AD35">
        <f>Calculos!DH35</f>
        <v>0</v>
      </c>
      <c r="AE35">
        <f>Calculos!DI35</f>
        <v>0</v>
      </c>
      <c r="AF35">
        <f>Calculos!DJ35</f>
        <v>0</v>
      </c>
      <c r="AG35" t="str">
        <f>Calculos!EE35</f>
        <v>OK</v>
      </c>
    </row>
    <row r="36" spans="1:33" x14ac:dyDescent="0.25">
      <c r="A36">
        <f>Encuestas!A36</f>
        <v>112010024</v>
      </c>
      <c r="B36" t="str">
        <f>IF(Calculos!T36=100,"OK","")</f>
        <v>OK</v>
      </c>
      <c r="C36">
        <f>Calculos!W36</f>
        <v>0</v>
      </c>
      <c r="D36" t="str">
        <f>Calculos!Y36</f>
        <v>OK</v>
      </c>
      <c r="E36" t="str">
        <f>Calculos!Z36</f>
        <v>OK</v>
      </c>
      <c r="F36">
        <f>Calculos!AA36</f>
        <v>0</v>
      </c>
      <c r="G36" t="str">
        <f>IFERROR(Calculos!AC36,"")</f>
        <v>OK</v>
      </c>
      <c r="H36" t="str">
        <f>IFERROR(Calculos!AE36,"")</f>
        <v>OK</v>
      </c>
      <c r="I36" t="str">
        <f>IFERROR(Calculos!AL36,"")</f>
        <v>OK</v>
      </c>
      <c r="J36" t="str">
        <f>IFERROR(Calculos!AO36,"")</f>
        <v>OK</v>
      </c>
      <c r="K36" s="5" t="str">
        <f>IF(SUM(Encuestas!BV36:BX36)=100,"OK",SUM(Encuestas!BV36:BX36))</f>
        <v>OK</v>
      </c>
      <c r="L36" s="5" t="str">
        <f>IF((Calculos!AU36*Calculos!AY36)=0,"OK", IF((Calculos!AU36*Calculos!AY36)&gt;0,"NO",0))</f>
        <v>OK</v>
      </c>
      <c r="M36" s="5" t="str">
        <f>Calculos!BA36</f>
        <v>OK</v>
      </c>
      <c r="N36" s="5" t="str">
        <f>Calculos!BB36</f>
        <v>OK</v>
      </c>
      <c r="O36" s="5" t="str">
        <f>Calculos!BC36</f>
        <v>OK</v>
      </c>
      <c r="P36" s="5" t="str">
        <f>Calculos!BH36</f>
        <v>OK</v>
      </c>
      <c r="Q36" s="5" t="str">
        <f>Calculos!BI36</f>
        <v>OK</v>
      </c>
      <c r="R36" s="5" t="str">
        <f>Calculos!BJ36</f>
        <v>OK</v>
      </c>
      <c r="S36" s="5" t="str">
        <f>IF((Calculos!AT36*Encuestas!EA36)=0,"OK",IF((Encuestas!EA36*Calculos!AT36)&gt;0,"NO"))</f>
        <v>OK</v>
      </c>
      <c r="T36" s="5" t="str">
        <f>Calculos!BQ36</f>
        <v>OK</v>
      </c>
      <c r="U36" s="5" t="str">
        <f>Calculos!BR36</f>
        <v>OK</v>
      </c>
      <c r="V36" s="5" t="str">
        <f>Calculos!BS36</f>
        <v>OK</v>
      </c>
      <c r="W36" s="5" t="str">
        <f>Calculos!BT36</f>
        <v>OK</v>
      </c>
      <c r="X36" t="str">
        <f>Calculos!BY36</f>
        <v>OK</v>
      </c>
      <c r="Y36" t="str">
        <f>Calculos!CL36</f>
        <v>OK</v>
      </c>
      <c r="Z36">
        <f>Calculos!CM36</f>
        <v>0</v>
      </c>
      <c r="AA36" t="str">
        <f>Calculos!CQ36</f>
        <v>OK</v>
      </c>
      <c r="AB36" t="str">
        <f>Calculos!CR36</f>
        <v>OK</v>
      </c>
      <c r="AC36">
        <f>Calculos!CZ36</f>
        <v>0</v>
      </c>
      <c r="AD36">
        <f>Calculos!DH36</f>
        <v>0</v>
      </c>
      <c r="AE36">
        <f>Calculos!DI36</f>
        <v>0</v>
      </c>
      <c r="AF36">
        <f>Calculos!DJ36</f>
        <v>0</v>
      </c>
      <c r="AG36" t="str">
        <f>Calculos!EE36</f>
        <v>OK</v>
      </c>
    </row>
    <row r="37" spans="1:33" x14ac:dyDescent="0.25">
      <c r="A37">
        <f>Encuestas!A37</f>
        <v>111011321</v>
      </c>
      <c r="B37" t="str">
        <f>IF(Calculos!T37=100,"OK","")</f>
        <v>OK</v>
      </c>
      <c r="C37">
        <f>Calculos!W37</f>
        <v>0</v>
      </c>
      <c r="D37" t="str">
        <f>Calculos!Y37</f>
        <v>OK</v>
      </c>
      <c r="E37">
        <f>Calculos!Z37</f>
        <v>0</v>
      </c>
      <c r="F37">
        <f>Calculos!AA37</f>
        <v>0</v>
      </c>
      <c r="G37" t="str">
        <f>IFERROR(Calculos!AC37,"")</f>
        <v>OK</v>
      </c>
      <c r="H37" t="str">
        <f>IFERROR(Calculos!AE37,"")</f>
        <v>OK</v>
      </c>
      <c r="I37" t="str">
        <f>IFERROR(Calculos!AL37,"")</f>
        <v>OK</v>
      </c>
      <c r="J37" t="str">
        <f>IFERROR(Calculos!AO37,"")</f>
        <v>OK</v>
      </c>
      <c r="K37" s="5" t="str">
        <f>IF(SUM(Encuestas!BV37:BX37)=100,"OK",SUM(Encuestas!BV37:BX37))</f>
        <v>OK</v>
      </c>
      <c r="L37" s="5" t="str">
        <f>IF((Calculos!AU37*Calculos!AY37)=0,"OK", IF((Calculos!AU37*Calculos!AY37)&gt;0,"NO",0))</f>
        <v>OK</v>
      </c>
      <c r="M37" s="5" t="str">
        <f>Calculos!BA37</f>
        <v>OK</v>
      </c>
      <c r="N37" s="5" t="str">
        <f>Calculos!BB37</f>
        <v>OK</v>
      </c>
      <c r="O37" s="5" t="str">
        <f>Calculos!BC37</f>
        <v>OK</v>
      </c>
      <c r="P37" s="5" t="str">
        <f>Calculos!BH37</f>
        <v>OK</v>
      </c>
      <c r="Q37" s="5" t="str">
        <f>Calculos!BI37</f>
        <v>OK</v>
      </c>
      <c r="R37" s="5" t="str">
        <f>Calculos!BJ37</f>
        <v>OK</v>
      </c>
      <c r="S37" s="5" t="str">
        <f>IF((Calculos!AT37*Encuestas!EA37)=0,"OK",IF((Encuestas!EA37*Calculos!AT37)&gt;0,"NO"))</f>
        <v>OK</v>
      </c>
      <c r="T37" s="5" t="str">
        <f>Calculos!BQ37</f>
        <v>OK</v>
      </c>
      <c r="U37" s="5" t="str">
        <f>Calculos!BR37</f>
        <v>OK</v>
      </c>
      <c r="V37" s="5" t="str">
        <f>Calculos!BS37</f>
        <v>OK</v>
      </c>
      <c r="W37" s="5" t="str">
        <f>Calculos!BT37</f>
        <v>OK</v>
      </c>
      <c r="X37" t="str">
        <f>Calculos!BY37</f>
        <v>OK</v>
      </c>
      <c r="Y37" t="str">
        <f>Calculos!CL37</f>
        <v>Err</v>
      </c>
      <c r="Z37" t="str">
        <f>Calculos!CM37</f>
        <v>OK</v>
      </c>
      <c r="AA37" t="str">
        <f>Calculos!CQ37</f>
        <v>OK</v>
      </c>
      <c r="AB37" t="str">
        <f>Calculos!CR37</f>
        <v>OK</v>
      </c>
      <c r="AC37" t="str">
        <f>Calculos!CZ37</f>
        <v>OK</v>
      </c>
      <c r="AD37" t="str">
        <f>Calculos!DH37</f>
        <v>OK</v>
      </c>
      <c r="AE37" t="str">
        <f>Calculos!DI37</f>
        <v>OK</v>
      </c>
      <c r="AF37" t="str">
        <f>Calculos!DJ37</f>
        <v>OK</v>
      </c>
      <c r="AG37" t="str">
        <f>Calculos!EE37</f>
        <v>OK</v>
      </c>
    </row>
    <row r="38" spans="1:33" x14ac:dyDescent="0.25">
      <c r="A38">
        <f>Encuestas!A38</f>
        <v>111012278</v>
      </c>
      <c r="B38" t="str">
        <f>IF(Calculos!T38=100,"OK","")</f>
        <v>OK</v>
      </c>
      <c r="C38">
        <f>Calculos!W38</f>
        <v>0</v>
      </c>
      <c r="D38" t="str">
        <f>Calculos!Y38</f>
        <v>OK</v>
      </c>
      <c r="E38">
        <f>Calculos!Z38</f>
        <v>0</v>
      </c>
      <c r="F38" t="str">
        <f>Calculos!AA38</f>
        <v>OK</v>
      </c>
      <c r="G38">
        <f>IFERROR(Calculos!AC38,"")</f>
        <v>0</v>
      </c>
      <c r="H38">
        <f>IFERROR(Calculos!AE38,"")</f>
        <v>0</v>
      </c>
      <c r="I38" t="str">
        <f>IFERROR(Calculos!AL38,"")</f>
        <v/>
      </c>
      <c r="J38" t="str">
        <f>IFERROR(Calculos!AO38,"")</f>
        <v/>
      </c>
      <c r="K38" s="5">
        <f>IF(SUM(Encuestas!BV38:BX38)=100,"OK",SUM(Encuestas!BV38:BX38))</f>
        <v>0</v>
      </c>
      <c r="L38" s="5" t="str">
        <f>IF((Calculos!AU38*Calculos!AY38)=0,"OK", IF((Calculos!AU38*Calculos!AY38)&gt;0,"NO",0))</f>
        <v>OK</v>
      </c>
      <c r="M38" s="5" t="str">
        <f>Calculos!BA38</f>
        <v>OK</v>
      </c>
      <c r="N38" s="5" t="str">
        <f>Calculos!BB38</f>
        <v>OK</v>
      </c>
      <c r="O38" s="5" t="str">
        <f>Calculos!BC38</f>
        <v>OK</v>
      </c>
      <c r="P38" s="5" t="str">
        <f>Calculos!BH38</f>
        <v>OK</v>
      </c>
      <c r="Q38" s="5" t="str">
        <f>Calculos!BI38</f>
        <v>OK</v>
      </c>
      <c r="R38" s="5" t="str">
        <f>Calculos!BJ38</f>
        <v>OK</v>
      </c>
      <c r="S38" s="5" t="str">
        <f>IF((Calculos!AT38*Encuestas!EA38)=0,"OK",IF((Encuestas!EA38*Calculos!AT38)&gt;0,"NO"))</f>
        <v>OK</v>
      </c>
      <c r="T38" s="5" t="str">
        <f>Calculos!BQ38</f>
        <v>OK</v>
      </c>
      <c r="U38" s="5" t="str">
        <f>Calculos!BR38</f>
        <v>OK</v>
      </c>
      <c r="V38" s="5" t="str">
        <f>Calculos!BS38</f>
        <v>OK</v>
      </c>
      <c r="W38" s="5" t="str">
        <f>Calculos!BT38</f>
        <v>OK</v>
      </c>
      <c r="X38" t="str">
        <f>Calculos!BY38</f>
        <v>OK</v>
      </c>
      <c r="Y38" t="str">
        <f>Calculos!CL38</f>
        <v>OK</v>
      </c>
      <c r="Z38">
        <f>Calculos!CM38</f>
        <v>0</v>
      </c>
      <c r="AA38" t="str">
        <f>Calculos!CQ38</f>
        <v>OK</v>
      </c>
      <c r="AB38" t="str">
        <f>Calculos!CR38</f>
        <v>OK</v>
      </c>
      <c r="AC38">
        <f>Calculos!CZ38</f>
        <v>0</v>
      </c>
      <c r="AD38">
        <f>Calculos!DH38</f>
        <v>0</v>
      </c>
      <c r="AE38">
        <f>Calculos!DI38</f>
        <v>0</v>
      </c>
      <c r="AF38">
        <f>Calculos!DJ38</f>
        <v>0</v>
      </c>
      <c r="AG38" t="str">
        <f>Calculos!EE38</f>
        <v>OK</v>
      </c>
    </row>
    <row r="39" spans="1:33" x14ac:dyDescent="0.25">
      <c r="A39">
        <f>Encuestas!A39</f>
        <v>111010996</v>
      </c>
      <c r="B39" t="str">
        <f>IF(Calculos!T39=100,"OK","")</f>
        <v>OK</v>
      </c>
      <c r="C39">
        <f>Calculos!W39</f>
        <v>0</v>
      </c>
      <c r="D39" t="str">
        <f>Calculos!Y39</f>
        <v>OK</v>
      </c>
      <c r="E39">
        <f>Calculos!Z39</f>
        <v>0</v>
      </c>
      <c r="F39">
        <f>Calculos!AA39</f>
        <v>0</v>
      </c>
      <c r="G39" t="str">
        <f>IFERROR(Calculos!AC39,"")</f>
        <v>OK</v>
      </c>
      <c r="H39" t="str">
        <f>IFERROR(Calculos!AE39,"")</f>
        <v>OK</v>
      </c>
      <c r="I39" t="str">
        <f>IFERROR(Calculos!AL39,"")</f>
        <v>OK</v>
      </c>
      <c r="J39" t="str">
        <f>IFERROR(Calculos!AO39,"")</f>
        <v>OK</v>
      </c>
      <c r="K39" s="5" t="str">
        <f>IF(SUM(Encuestas!BV39:BX39)=100,"OK",SUM(Encuestas!BV39:BX39))</f>
        <v>OK</v>
      </c>
      <c r="L39" s="5" t="str">
        <f>IF((Calculos!AU39*Calculos!AY39)=0,"OK", IF((Calculos!AU39*Calculos!AY39)&gt;0,"NO",0))</f>
        <v>OK</v>
      </c>
      <c r="M39" s="5" t="str">
        <f>Calculos!BA39</f>
        <v>OK</v>
      </c>
      <c r="N39" s="5" t="str">
        <f>Calculos!BB39</f>
        <v>OK</v>
      </c>
      <c r="O39" s="5" t="str">
        <f>Calculos!BC39</f>
        <v>OK</v>
      </c>
      <c r="P39" s="5" t="str">
        <f>Calculos!BH39</f>
        <v>OK</v>
      </c>
      <c r="Q39" s="5" t="str">
        <f>Calculos!BI39</f>
        <v>OK</v>
      </c>
      <c r="R39" s="5" t="str">
        <f>Calculos!BJ39</f>
        <v>OK</v>
      </c>
      <c r="S39" s="5" t="str">
        <f>IF((Calculos!AT39*Encuestas!EA39)=0,"OK",IF((Encuestas!EA39*Calculos!AT39)&gt;0,"NO"))</f>
        <v>OK</v>
      </c>
      <c r="T39" s="5" t="str">
        <f>Calculos!BQ39</f>
        <v>OK</v>
      </c>
      <c r="U39" s="5" t="str">
        <f>Calculos!BR39</f>
        <v>OK</v>
      </c>
      <c r="V39" s="5" t="str">
        <f>Calculos!BS39</f>
        <v>OK</v>
      </c>
      <c r="W39" s="5" t="str">
        <f>Calculos!BT39</f>
        <v>OK</v>
      </c>
      <c r="X39" t="str">
        <f>Calculos!BY39</f>
        <v>OK</v>
      </c>
      <c r="Y39" t="str">
        <f>Calculos!CL39</f>
        <v>OK</v>
      </c>
      <c r="Z39">
        <f>Calculos!CM39</f>
        <v>0</v>
      </c>
      <c r="AA39" t="str">
        <f>Calculos!CQ39</f>
        <v>OK</v>
      </c>
      <c r="AB39" t="str">
        <f>Calculos!CR39</f>
        <v>OK</v>
      </c>
      <c r="AC39">
        <f>Calculos!CZ39</f>
        <v>0</v>
      </c>
      <c r="AD39">
        <f>Calculos!DH39</f>
        <v>0</v>
      </c>
      <c r="AE39">
        <f>Calculos!DI39</f>
        <v>0</v>
      </c>
      <c r="AF39">
        <f>Calculos!DJ39</f>
        <v>0</v>
      </c>
      <c r="AG39" t="str">
        <f>Calculos!EE39</f>
        <v>OK</v>
      </c>
    </row>
    <row r="40" spans="1:33" x14ac:dyDescent="0.25">
      <c r="A40">
        <f>Encuestas!A40</f>
        <v>111010734</v>
      </c>
      <c r="B40" t="str">
        <f>IF(Calculos!T40=100,"OK","")</f>
        <v>OK</v>
      </c>
      <c r="C40">
        <f>Calculos!W40</f>
        <v>0</v>
      </c>
      <c r="D40" t="str">
        <f>Calculos!Y40</f>
        <v>OK</v>
      </c>
      <c r="E40">
        <f>Calculos!Z40</f>
        <v>0</v>
      </c>
      <c r="F40">
        <f>Calculos!AA40</f>
        <v>0</v>
      </c>
      <c r="G40" t="str">
        <f>IFERROR(Calculos!AC40,"")</f>
        <v>OK</v>
      </c>
      <c r="H40" t="str">
        <f>IFERROR(Calculos!AE40,"")</f>
        <v>OK</v>
      </c>
      <c r="I40" t="str">
        <f>IFERROR(Calculos!AL40,"")</f>
        <v>OK</v>
      </c>
      <c r="J40" t="str">
        <f>IFERROR(Calculos!AO40,"")</f>
        <v>OK</v>
      </c>
      <c r="K40" s="5" t="str">
        <f>IF(SUM(Encuestas!BV40:BX40)=100,"OK",SUM(Encuestas!BV40:BX40))</f>
        <v>OK</v>
      </c>
      <c r="L40" s="5" t="str">
        <f>IF((Calculos!AU40*Calculos!AY40)=0,"OK", IF((Calculos!AU40*Calculos!AY40)&gt;0,"NO",0))</f>
        <v>OK</v>
      </c>
      <c r="M40" s="5" t="str">
        <f>Calculos!BA40</f>
        <v>OK</v>
      </c>
      <c r="N40" s="5" t="str">
        <f>Calculos!BB40</f>
        <v>OK</v>
      </c>
      <c r="O40" s="5" t="str">
        <f>Calculos!BC40</f>
        <v>OK</v>
      </c>
      <c r="P40" s="5" t="str">
        <f>Calculos!BH40</f>
        <v>OK</v>
      </c>
      <c r="Q40" s="5" t="str">
        <f>Calculos!BI40</f>
        <v>OK</v>
      </c>
      <c r="R40" s="5" t="str">
        <f>Calculos!BJ40</f>
        <v>OK</v>
      </c>
      <c r="S40" s="5" t="str">
        <f>IF((Calculos!AT40*Encuestas!EA40)=0,"OK",IF((Encuestas!EA40*Calculos!AT40)&gt;0,"NO"))</f>
        <v>OK</v>
      </c>
      <c r="T40" s="5" t="str">
        <f>Calculos!BQ40</f>
        <v>OK</v>
      </c>
      <c r="U40" s="5" t="str">
        <f>Calculos!BR40</f>
        <v>OK</v>
      </c>
      <c r="V40" s="5" t="str">
        <f>Calculos!BS40</f>
        <v>OK</v>
      </c>
      <c r="W40" s="5" t="str">
        <f>Calculos!BT40</f>
        <v>OK</v>
      </c>
      <c r="X40" t="str">
        <f>Calculos!BY40</f>
        <v>OK</v>
      </c>
      <c r="Y40" t="str">
        <f>Calculos!CL40</f>
        <v>OK</v>
      </c>
      <c r="Z40">
        <f>Calculos!CM40</f>
        <v>0</v>
      </c>
      <c r="AA40" t="str">
        <f>Calculos!CQ40</f>
        <v>OK</v>
      </c>
      <c r="AB40" t="str">
        <f>Calculos!CR40</f>
        <v>OK</v>
      </c>
      <c r="AC40">
        <f>Calculos!CZ40</f>
        <v>0</v>
      </c>
      <c r="AD40">
        <f>Calculos!DH40</f>
        <v>0</v>
      </c>
      <c r="AE40">
        <f>Calculos!DI40</f>
        <v>0</v>
      </c>
      <c r="AF40">
        <f>Calculos!DJ40</f>
        <v>0</v>
      </c>
      <c r="AG40" t="str">
        <f>Calculos!EE40</f>
        <v>OK</v>
      </c>
    </row>
    <row r="41" spans="1:33" x14ac:dyDescent="0.25">
      <c r="A41">
        <f>Encuestas!A41</f>
        <v>111010758</v>
      </c>
      <c r="B41" t="str">
        <f>IF(Calculos!T41=100,"OK","")</f>
        <v>OK</v>
      </c>
      <c r="C41">
        <f>Calculos!W41</f>
        <v>0</v>
      </c>
      <c r="D41" t="str">
        <f>Calculos!Y41</f>
        <v>OK</v>
      </c>
      <c r="E41">
        <f>Calculos!Z41</f>
        <v>0</v>
      </c>
      <c r="F41" t="str">
        <f>Calculos!AA41</f>
        <v>OK</v>
      </c>
      <c r="G41" t="str">
        <f>IFERROR(Calculos!AC41,"")</f>
        <v>OK</v>
      </c>
      <c r="H41" t="str">
        <f>IFERROR(Calculos!AE41,"")</f>
        <v/>
      </c>
      <c r="I41" t="str">
        <f>IFERROR(Calculos!AL41,"")</f>
        <v>OK</v>
      </c>
      <c r="J41" t="str">
        <f>IFERROR(Calculos!AO41,"")</f>
        <v/>
      </c>
      <c r="K41" s="5">
        <f>IF(SUM(Encuestas!BV41:BX41)=100,"OK",SUM(Encuestas!BV41:BX41))</f>
        <v>0</v>
      </c>
      <c r="L41" s="5" t="str">
        <f>IF((Calculos!AU41*Calculos!AY41)=0,"OK", IF((Calculos!AU41*Calculos!AY41)&gt;0,"NO",0))</f>
        <v>OK</v>
      </c>
      <c r="M41" s="5" t="str">
        <f>Calculos!BA41</f>
        <v>OK</v>
      </c>
      <c r="N41" s="5" t="str">
        <f>Calculos!BB41</f>
        <v>OK</v>
      </c>
      <c r="O41" s="5" t="str">
        <f>Calculos!BC41</f>
        <v>OK</v>
      </c>
      <c r="P41" s="5" t="str">
        <f>Calculos!BH41</f>
        <v>OK</v>
      </c>
      <c r="Q41" s="5" t="str">
        <f>Calculos!BI41</f>
        <v>OK</v>
      </c>
      <c r="R41" s="5" t="str">
        <f>Calculos!BJ41</f>
        <v>OK</v>
      </c>
      <c r="S41" s="5" t="str">
        <f>IF((Calculos!AT41*Encuestas!EA41)=0,"OK",IF((Encuestas!EA41*Calculos!AT41)&gt;0,"NO"))</f>
        <v>OK</v>
      </c>
      <c r="T41" s="5" t="str">
        <f>Calculos!BQ41</f>
        <v>OK</v>
      </c>
      <c r="U41" s="5" t="str">
        <f>Calculos!BR41</f>
        <v>OK</v>
      </c>
      <c r="V41" s="5" t="str">
        <f>Calculos!BS41</f>
        <v>OK</v>
      </c>
      <c r="W41" s="5" t="str">
        <f>Calculos!BT41</f>
        <v>OK</v>
      </c>
      <c r="X41" t="str">
        <f>Calculos!BY41</f>
        <v>OK</v>
      </c>
      <c r="Y41" t="str">
        <f>Calculos!CL41</f>
        <v>OK</v>
      </c>
      <c r="Z41">
        <f>Calculos!CM41</f>
        <v>0</v>
      </c>
      <c r="AA41" t="str">
        <f>Calculos!CQ41</f>
        <v>OK</v>
      </c>
      <c r="AB41" t="str">
        <f>Calculos!CR41</f>
        <v>OK</v>
      </c>
      <c r="AC41">
        <f>Calculos!CZ41</f>
        <v>0</v>
      </c>
      <c r="AD41">
        <f>Calculos!DH41</f>
        <v>0</v>
      </c>
      <c r="AE41">
        <f>Calculos!DI41</f>
        <v>0</v>
      </c>
      <c r="AF41">
        <f>Calculos!DJ41</f>
        <v>0</v>
      </c>
      <c r="AG41" t="str">
        <f>Calculos!EE41</f>
        <v>OK</v>
      </c>
    </row>
    <row r="42" spans="1:33" x14ac:dyDescent="0.25">
      <c r="A42">
        <f>Encuestas!A42</f>
        <v>112010152</v>
      </c>
      <c r="B42" t="str">
        <f>IF(Calculos!T42=100,"OK","")</f>
        <v>OK</v>
      </c>
      <c r="C42" t="str">
        <f>Calculos!W42</f>
        <v>OK</v>
      </c>
      <c r="D42" t="str">
        <f>Calculos!Y42</f>
        <v>OK</v>
      </c>
      <c r="E42">
        <f>Calculos!Z42</f>
        <v>0</v>
      </c>
      <c r="F42">
        <f>Calculos!AA42</f>
        <v>0</v>
      </c>
      <c r="G42" t="str">
        <f>IFERROR(Calculos!AC42,"")</f>
        <v>OK</v>
      </c>
      <c r="H42" t="str">
        <f>IFERROR(Calculos!AE42,"")</f>
        <v>OK</v>
      </c>
      <c r="I42" t="str">
        <f>IFERROR(Calculos!AL42,"")</f>
        <v>OK</v>
      </c>
      <c r="J42" t="str">
        <f>IFERROR(Calculos!AO42,"")</f>
        <v>OK</v>
      </c>
      <c r="K42" s="5" t="str">
        <f>IF(SUM(Encuestas!BV42:BX42)=100,"OK",SUM(Encuestas!BV42:BX42))</f>
        <v>OK</v>
      </c>
      <c r="L42" s="5" t="str">
        <f>IF((Calculos!AU42*Calculos!AY42)=0,"OK", IF((Calculos!AU42*Calculos!AY42)&gt;0,"NO",0))</f>
        <v>OK</v>
      </c>
      <c r="M42" s="5" t="str">
        <f>Calculos!BA42</f>
        <v>OK</v>
      </c>
      <c r="N42" s="5" t="str">
        <f>Calculos!BB42</f>
        <v>OK</v>
      </c>
      <c r="O42" s="5" t="str">
        <f>Calculos!BC42</f>
        <v>OK</v>
      </c>
      <c r="P42" s="5" t="str">
        <f>Calculos!BH42</f>
        <v>OK</v>
      </c>
      <c r="Q42" s="5" t="str">
        <f>Calculos!BI42</f>
        <v>OK</v>
      </c>
      <c r="R42" s="5" t="str">
        <f>Calculos!BJ42</f>
        <v>OK</v>
      </c>
      <c r="S42" s="5" t="str">
        <f>IF((Calculos!AT42*Encuestas!EA42)=0,"OK",IF((Encuestas!EA42*Calculos!AT42)&gt;0,"NO"))</f>
        <v>OK</v>
      </c>
      <c r="T42" s="5" t="str">
        <f>Calculos!BQ42</f>
        <v>OK</v>
      </c>
      <c r="U42" s="5" t="str">
        <f>Calculos!BR42</f>
        <v>OK</v>
      </c>
      <c r="V42" s="5" t="str">
        <f>Calculos!BS42</f>
        <v>OK</v>
      </c>
      <c r="W42" s="5" t="str">
        <f>Calculos!BT42</f>
        <v>OK</v>
      </c>
      <c r="X42">
        <f>Calculos!BY42</f>
        <v>0</v>
      </c>
      <c r="Y42" t="str">
        <f>Calculos!CL42</f>
        <v>OK</v>
      </c>
      <c r="Z42">
        <f>Calculos!CM42</f>
        <v>0</v>
      </c>
      <c r="AA42" t="str">
        <f>Calculos!CQ42</f>
        <v>OK</v>
      </c>
      <c r="AB42" t="str">
        <f>Calculos!CR42</f>
        <v>OK</v>
      </c>
      <c r="AC42">
        <f>Calculos!CZ42</f>
        <v>0</v>
      </c>
      <c r="AD42">
        <f>Calculos!DH42</f>
        <v>0</v>
      </c>
      <c r="AE42">
        <f>Calculos!DI42</f>
        <v>0</v>
      </c>
      <c r="AF42" t="str">
        <f>Calculos!DJ42</f>
        <v>OK</v>
      </c>
      <c r="AG42" t="str">
        <f>Calculos!EE42</f>
        <v>OK</v>
      </c>
    </row>
    <row r="43" spans="1:33" x14ac:dyDescent="0.25">
      <c r="A43">
        <f>Encuestas!A43</f>
        <v>111011382</v>
      </c>
      <c r="B43" t="str">
        <f>IF(Calculos!T43=100,"OK","")</f>
        <v>OK</v>
      </c>
      <c r="C43">
        <f>Calculos!W43</f>
        <v>0</v>
      </c>
      <c r="D43" t="str">
        <f>Calculos!Y43</f>
        <v>OK</v>
      </c>
      <c r="E43" t="str">
        <f>Calculos!Z43</f>
        <v>OK</v>
      </c>
      <c r="F43">
        <f>Calculos!AA43</f>
        <v>0</v>
      </c>
      <c r="G43" t="str">
        <f>IFERROR(Calculos!AC43,"")</f>
        <v>OK</v>
      </c>
      <c r="H43" t="str">
        <f>IFERROR(Calculos!AE43,"")</f>
        <v>OK</v>
      </c>
      <c r="I43" t="str">
        <f>IFERROR(Calculos!AL43,"")</f>
        <v>OK</v>
      </c>
      <c r="J43" t="str">
        <f>IFERROR(Calculos!AO43,"")</f>
        <v>OK</v>
      </c>
      <c r="K43" s="5" t="str">
        <f>IF(SUM(Encuestas!BV43:BX43)=100,"OK",SUM(Encuestas!BV43:BX43))</f>
        <v>OK</v>
      </c>
      <c r="L43" s="5" t="str">
        <f>IF((Calculos!AU43*Calculos!AY43)=0,"OK", IF((Calculos!AU43*Calculos!AY43)&gt;0,"NO",0))</f>
        <v>OK</v>
      </c>
      <c r="M43" s="5" t="str">
        <f>Calculos!BA43</f>
        <v>OK</v>
      </c>
      <c r="N43" s="5" t="str">
        <f>Calculos!BB43</f>
        <v>OK</v>
      </c>
      <c r="O43" s="5" t="str">
        <f>Calculos!BC43</f>
        <v>OK</v>
      </c>
      <c r="P43" s="5" t="str">
        <f>Calculos!BH43</f>
        <v>OK</v>
      </c>
      <c r="Q43" s="5" t="str">
        <f>Calculos!BI43</f>
        <v>OK</v>
      </c>
      <c r="R43" s="5" t="str">
        <f>Calculos!BJ43</f>
        <v>OK</v>
      </c>
      <c r="S43" s="5" t="str">
        <f>IF((Calculos!AT43*Encuestas!EA43)=0,"OK",IF((Encuestas!EA43*Calculos!AT43)&gt;0,"NO"))</f>
        <v>OK</v>
      </c>
      <c r="T43" s="5" t="str">
        <f>Calculos!BQ43</f>
        <v>OK</v>
      </c>
      <c r="U43" s="5" t="str">
        <f>Calculos!BR43</f>
        <v>OK</v>
      </c>
      <c r="V43" s="5" t="str">
        <f>Calculos!BS43</f>
        <v>OK</v>
      </c>
      <c r="W43" s="5" t="str">
        <f>Calculos!BT43</f>
        <v>OK</v>
      </c>
      <c r="X43">
        <f>Calculos!BY43</f>
        <v>0</v>
      </c>
      <c r="Y43" t="str">
        <f>Calculos!CL43</f>
        <v>OK</v>
      </c>
      <c r="Z43">
        <f>Calculos!CM43</f>
        <v>0</v>
      </c>
      <c r="AA43" t="str">
        <f>Calculos!CQ43</f>
        <v>OK</v>
      </c>
      <c r="AB43" t="str">
        <f>Calculos!CR43</f>
        <v>OK</v>
      </c>
      <c r="AC43">
        <f>Calculos!CZ43</f>
        <v>0</v>
      </c>
      <c r="AD43">
        <f>Calculos!DH43</f>
        <v>0</v>
      </c>
      <c r="AE43">
        <f>Calculos!DI43</f>
        <v>0</v>
      </c>
      <c r="AF43">
        <f>Calculos!DJ43</f>
        <v>0</v>
      </c>
      <c r="AG43" t="str">
        <f>Calculos!EE43</f>
        <v>OK</v>
      </c>
    </row>
    <row r="44" spans="1:33" x14ac:dyDescent="0.25">
      <c r="A44">
        <f>Encuestas!A44</f>
        <v>112012010</v>
      </c>
      <c r="B44" t="str">
        <f>IF(Calculos!T44=100,"OK","")</f>
        <v>OK</v>
      </c>
      <c r="C44">
        <f>Calculos!W44</f>
        <v>0</v>
      </c>
      <c r="D44" t="str">
        <f>Calculos!Y44</f>
        <v>OK</v>
      </c>
      <c r="E44">
        <f>Calculos!Z44</f>
        <v>0</v>
      </c>
      <c r="F44">
        <f>Calculos!AA44</f>
        <v>0</v>
      </c>
      <c r="G44">
        <f>IFERROR(Calculos!AC44,"")</f>
        <v>0</v>
      </c>
      <c r="H44">
        <f>IFERROR(Calculos!AE44,"")</f>
        <v>0</v>
      </c>
      <c r="I44" t="str">
        <f>IFERROR(Calculos!AL44,"")</f>
        <v/>
      </c>
      <c r="J44" t="str">
        <f>IFERROR(Calculos!AO44,"")</f>
        <v/>
      </c>
      <c r="K44" s="5">
        <f>IF(SUM(Encuestas!BV44:BX44)=100,"OK",SUM(Encuestas!BV44:BX44))</f>
        <v>0</v>
      </c>
      <c r="L44" s="5" t="str">
        <f>IF((Calculos!AU44*Calculos!AY44)=0,"OK", IF((Calculos!AU44*Calculos!AY44)&gt;0,"NO",0))</f>
        <v>OK</v>
      </c>
      <c r="M44" s="5" t="str">
        <f>Calculos!BA44</f>
        <v>OK</v>
      </c>
      <c r="N44" s="5" t="str">
        <f>Calculos!BB44</f>
        <v>OK</v>
      </c>
      <c r="O44" s="5" t="str">
        <f>Calculos!BC44</f>
        <v>OK</v>
      </c>
      <c r="P44" s="5" t="str">
        <f>Calculos!BH44</f>
        <v>OK</v>
      </c>
      <c r="Q44" s="5" t="str">
        <f>Calculos!BI44</f>
        <v>OK</v>
      </c>
      <c r="R44" s="5" t="str">
        <f>Calculos!BJ44</f>
        <v>OK</v>
      </c>
      <c r="S44" s="5" t="str">
        <f>IF((Calculos!AT44*Encuestas!EA44)=0,"OK",IF((Encuestas!EA44*Calculos!AT44)&gt;0,"NO"))</f>
        <v>OK</v>
      </c>
      <c r="T44" s="5" t="str">
        <f>Calculos!BQ44</f>
        <v>OK</v>
      </c>
      <c r="U44" s="5" t="str">
        <f>Calculos!BR44</f>
        <v>OK</v>
      </c>
      <c r="V44" s="5" t="str">
        <f>Calculos!BS44</f>
        <v>OK</v>
      </c>
      <c r="W44" s="5" t="str">
        <f>Calculos!BT44</f>
        <v>OK</v>
      </c>
      <c r="X44">
        <f>Calculos!BY44</f>
        <v>0</v>
      </c>
      <c r="Y44" t="str">
        <f>Calculos!CL44</f>
        <v>Err</v>
      </c>
      <c r="Z44" t="str">
        <f>Calculos!CM44</f>
        <v>OK</v>
      </c>
      <c r="AA44" t="str">
        <f>Calculos!CQ44</f>
        <v>OK</v>
      </c>
      <c r="AB44" t="str">
        <f>Calculos!CR44</f>
        <v>OK</v>
      </c>
      <c r="AC44">
        <f>Calculos!CZ44</f>
        <v>0</v>
      </c>
      <c r="AD44">
        <f>Calculos!DH44</f>
        <v>0</v>
      </c>
      <c r="AE44">
        <f>Calculos!DI44</f>
        <v>0</v>
      </c>
      <c r="AF44">
        <f>Calculos!DJ44</f>
        <v>0</v>
      </c>
      <c r="AG44" t="str">
        <f>Calculos!EE44</f>
        <v>OK</v>
      </c>
    </row>
    <row r="45" spans="1:33" x14ac:dyDescent="0.25">
      <c r="A45">
        <f>Encuestas!A45</f>
        <v>112010571</v>
      </c>
      <c r="B45" t="str">
        <f>IF(Calculos!T45=100,"OK","")</f>
        <v>OK</v>
      </c>
      <c r="C45">
        <f>Calculos!W45</f>
        <v>0</v>
      </c>
      <c r="D45" t="str">
        <f>Calculos!Y45</f>
        <v>OK</v>
      </c>
      <c r="E45">
        <f>Calculos!Z45</f>
        <v>0</v>
      </c>
      <c r="F45">
        <f>Calculos!AA45</f>
        <v>0</v>
      </c>
      <c r="G45" t="str">
        <f>IFERROR(Calculos!AC45,"")</f>
        <v>OK</v>
      </c>
      <c r="H45" t="str">
        <f>IFERROR(Calculos!AE45,"")</f>
        <v>OK</v>
      </c>
      <c r="I45" t="str">
        <f>IFERROR(Calculos!AL45,"")</f>
        <v>OK</v>
      </c>
      <c r="J45" t="str">
        <f>IFERROR(Calculos!AO45,"")</f>
        <v>OK</v>
      </c>
      <c r="K45" s="5" t="str">
        <f>IF(SUM(Encuestas!BV45:BX45)=100,"OK",SUM(Encuestas!BV45:BX45))</f>
        <v>OK</v>
      </c>
      <c r="L45" s="5" t="str">
        <f>IF((Calculos!AU45*Calculos!AY45)=0,"OK", IF((Calculos!AU45*Calculos!AY45)&gt;0,"NO",0))</f>
        <v>OK</v>
      </c>
      <c r="M45" s="5" t="str">
        <f>Calculos!BA45</f>
        <v>OK</v>
      </c>
      <c r="N45" s="5" t="str">
        <f>Calculos!BB45</f>
        <v>OK</v>
      </c>
      <c r="O45" s="5" t="str">
        <f>Calculos!BC45</f>
        <v>OK</v>
      </c>
      <c r="P45" s="5" t="str">
        <f>Calculos!BH45</f>
        <v>OK</v>
      </c>
      <c r="Q45" s="5" t="str">
        <f>Calculos!BI45</f>
        <v>OK</v>
      </c>
      <c r="R45" s="5" t="str">
        <f>Calculos!BJ45</f>
        <v>OK</v>
      </c>
      <c r="S45" s="5" t="str">
        <f>IF((Calculos!AT45*Encuestas!EA45)=0,"OK",IF((Encuestas!EA45*Calculos!AT45)&gt;0,"NO"))</f>
        <v>OK</v>
      </c>
      <c r="T45" s="5" t="str">
        <f>Calculos!BQ45</f>
        <v>OK</v>
      </c>
      <c r="U45" s="5" t="str">
        <f>Calculos!BR45</f>
        <v>OK</v>
      </c>
      <c r="V45" s="5" t="str">
        <f>Calculos!BS45</f>
        <v>OK</v>
      </c>
      <c r="W45" s="5" t="str">
        <f>Calculos!BT45</f>
        <v>OK</v>
      </c>
      <c r="X45" t="str">
        <f>Calculos!BY45</f>
        <v>OK</v>
      </c>
      <c r="Y45" t="str">
        <f>Calculos!CL45</f>
        <v>Err</v>
      </c>
      <c r="Z45">
        <f>Calculos!CM45</f>
        <v>0</v>
      </c>
      <c r="AA45" t="str">
        <f>Calculos!CQ45</f>
        <v>OK</v>
      </c>
      <c r="AB45" t="str">
        <f>Calculos!CR45</f>
        <v>OK</v>
      </c>
      <c r="AC45">
        <f>Calculos!CZ45</f>
        <v>0</v>
      </c>
      <c r="AD45">
        <f>Calculos!DH45</f>
        <v>0</v>
      </c>
      <c r="AE45">
        <f>Calculos!DI45</f>
        <v>0</v>
      </c>
      <c r="AF45">
        <f>Calculos!DJ45</f>
        <v>0</v>
      </c>
      <c r="AG45" t="str">
        <f>Calculos!EE45</f>
        <v>OK</v>
      </c>
    </row>
    <row r="46" spans="1:33" x14ac:dyDescent="0.25">
      <c r="A46">
        <f>Encuestas!A46</f>
        <v>112010091</v>
      </c>
      <c r="B46" t="str">
        <f>IF(Calculos!T46=100,"OK","")</f>
        <v>OK</v>
      </c>
      <c r="C46">
        <f>Calculos!W46</f>
        <v>0</v>
      </c>
      <c r="D46" t="str">
        <f>Calculos!Y46</f>
        <v>OK</v>
      </c>
      <c r="E46">
        <f>Calculos!Z46</f>
        <v>0</v>
      </c>
      <c r="F46">
        <f>Calculos!AA46</f>
        <v>0</v>
      </c>
      <c r="G46" t="str">
        <f>IFERROR(Calculos!AC46,"")</f>
        <v>OK</v>
      </c>
      <c r="H46" t="str">
        <f>IFERROR(Calculos!AE46,"")</f>
        <v>OK</v>
      </c>
      <c r="I46" t="str">
        <f>IFERROR(Calculos!AL46,"")</f>
        <v>OK</v>
      </c>
      <c r="J46" t="str">
        <f>IFERROR(Calculos!AO46,"")</f>
        <v>OK</v>
      </c>
      <c r="K46" s="5" t="str">
        <f>IF(SUM(Encuestas!BV46:BX46)=100,"OK",SUM(Encuestas!BV46:BX46))</f>
        <v>OK</v>
      </c>
      <c r="L46" s="5" t="str">
        <f>IF((Calculos!AU46*Calculos!AY46)=0,"OK", IF((Calculos!AU46*Calculos!AY46)&gt;0,"NO",0))</f>
        <v>OK</v>
      </c>
      <c r="M46" s="5" t="str">
        <f>Calculos!BA46</f>
        <v>OK</v>
      </c>
      <c r="N46" s="5" t="str">
        <f>Calculos!BB46</f>
        <v>OK</v>
      </c>
      <c r="O46" s="5" t="str">
        <f>Calculos!BC46</f>
        <v>OK</v>
      </c>
      <c r="P46" s="5" t="str">
        <f>Calculos!BH46</f>
        <v>OK</v>
      </c>
      <c r="Q46" s="5" t="str">
        <f>Calculos!BI46</f>
        <v>OK</v>
      </c>
      <c r="R46" s="5" t="str">
        <f>Calculos!BJ46</f>
        <v>OK</v>
      </c>
      <c r="S46" s="5" t="str">
        <f>IF((Calculos!AT46*Encuestas!EA46)=0,"OK",IF((Encuestas!EA46*Calculos!AT46)&gt;0,"NO"))</f>
        <v>OK</v>
      </c>
      <c r="T46" s="5" t="str">
        <f>Calculos!BQ46</f>
        <v>OK</v>
      </c>
      <c r="U46" s="5" t="str">
        <f>Calculos!BR46</f>
        <v>OK</v>
      </c>
      <c r="V46" s="5" t="str">
        <f>Calculos!BS46</f>
        <v>OK</v>
      </c>
      <c r="W46" s="5" t="str">
        <f>Calculos!BT46</f>
        <v>OK</v>
      </c>
      <c r="X46">
        <f>Calculos!BY46</f>
        <v>0</v>
      </c>
      <c r="Y46" t="str">
        <f>Calculos!CL46</f>
        <v>Err</v>
      </c>
      <c r="Z46">
        <f>Calculos!CM46</f>
        <v>0</v>
      </c>
      <c r="AA46" t="str">
        <f>Calculos!CQ46</f>
        <v>OK</v>
      </c>
      <c r="AB46" t="str">
        <f>Calculos!CR46</f>
        <v>OK</v>
      </c>
      <c r="AC46">
        <f>Calculos!CZ46</f>
        <v>0</v>
      </c>
      <c r="AD46">
        <f>Calculos!DH46</f>
        <v>0</v>
      </c>
      <c r="AE46">
        <f>Calculos!DI46</f>
        <v>0</v>
      </c>
      <c r="AF46">
        <f>Calculos!DJ46</f>
        <v>0</v>
      </c>
      <c r="AG46" t="str">
        <f>Calculos!EE46</f>
        <v>OK</v>
      </c>
    </row>
    <row r="47" spans="1:33" x14ac:dyDescent="0.25">
      <c r="A47">
        <f>Encuestas!A47</f>
        <v>112022034</v>
      </c>
      <c r="B47" t="str">
        <f>IF(Calculos!T47=100,"OK","")</f>
        <v>OK</v>
      </c>
      <c r="C47" t="str">
        <f>Calculos!W47</f>
        <v>OK</v>
      </c>
      <c r="D47" t="str">
        <f>Calculos!Y47</f>
        <v>OK</v>
      </c>
      <c r="E47">
        <f>Calculos!Z47</f>
        <v>0</v>
      </c>
      <c r="F47">
        <f>Calculos!AA47</f>
        <v>0</v>
      </c>
      <c r="G47" t="str">
        <f>IFERROR(Calculos!AC47,"")</f>
        <v>OK</v>
      </c>
      <c r="H47" t="str">
        <f>IFERROR(Calculos!AE47,"")</f>
        <v>OK</v>
      </c>
      <c r="I47" t="str">
        <f>IFERROR(Calculos!AL47,"")</f>
        <v>OK</v>
      </c>
      <c r="J47" t="str">
        <f>IFERROR(Calculos!AO47,"")</f>
        <v>OK</v>
      </c>
      <c r="K47" s="5" t="str">
        <f>IF(SUM(Encuestas!BV47:BX47)=100,"OK",SUM(Encuestas!BV47:BX47))</f>
        <v>OK</v>
      </c>
      <c r="L47" s="5" t="str">
        <f>IF((Calculos!AU47*Calculos!AY47)=0,"OK", IF((Calculos!AU47*Calculos!AY47)&gt;0,"NO",0))</f>
        <v>OK</v>
      </c>
      <c r="M47" s="5" t="str">
        <f>Calculos!BA47</f>
        <v>OK</v>
      </c>
      <c r="N47" s="5" t="str">
        <f>Calculos!BB47</f>
        <v>OK</v>
      </c>
      <c r="O47" s="5" t="str">
        <f>Calculos!BC47</f>
        <v>OK</v>
      </c>
      <c r="P47" s="5" t="str">
        <f>Calculos!BH47</f>
        <v>OK</v>
      </c>
      <c r="Q47" s="5" t="str">
        <f>Calculos!BI47</f>
        <v>OK</v>
      </c>
      <c r="R47" s="5" t="str">
        <f>Calculos!BJ47</f>
        <v>OK</v>
      </c>
      <c r="S47" s="5" t="str">
        <f>IF((Calculos!AT47*Encuestas!EA47)=0,"OK",IF((Encuestas!EA47*Calculos!AT47)&gt;0,"NO"))</f>
        <v>OK</v>
      </c>
      <c r="T47" s="5" t="str">
        <f>Calculos!BQ47</f>
        <v>OK</v>
      </c>
      <c r="U47" s="5" t="str">
        <f>Calculos!BR47</f>
        <v>OK</v>
      </c>
      <c r="V47" s="5" t="str">
        <f>Calculos!BS47</f>
        <v>OK</v>
      </c>
      <c r="W47" s="5" t="str">
        <f>Calculos!BT47</f>
        <v>OK</v>
      </c>
      <c r="X47" t="str">
        <f>Calculos!BY47</f>
        <v>OK</v>
      </c>
      <c r="Y47" t="str">
        <f>Calculos!CL47</f>
        <v>Err</v>
      </c>
      <c r="Z47">
        <f>Calculos!CM47</f>
        <v>0</v>
      </c>
      <c r="AA47" t="str">
        <f>Calculos!CQ47</f>
        <v>OK</v>
      </c>
      <c r="AB47" t="str">
        <f>Calculos!CR47</f>
        <v>OK</v>
      </c>
      <c r="AC47">
        <f>Calculos!CZ47</f>
        <v>0</v>
      </c>
      <c r="AD47">
        <f>Calculos!DH47</f>
        <v>0</v>
      </c>
      <c r="AE47">
        <f>Calculos!DI47</f>
        <v>0</v>
      </c>
      <c r="AF47">
        <f>Calculos!DJ47</f>
        <v>0</v>
      </c>
      <c r="AG47" t="str">
        <f>Calculos!EE47</f>
        <v>OK</v>
      </c>
    </row>
    <row r="48" spans="1:33" x14ac:dyDescent="0.25">
      <c r="A48">
        <f>Encuestas!A48</f>
        <v>112020030</v>
      </c>
      <c r="B48" t="str">
        <f>IF(Calculos!T48=100,"OK","")</f>
        <v>OK</v>
      </c>
      <c r="C48">
        <f>Calculos!W48</f>
        <v>0</v>
      </c>
      <c r="D48" t="str">
        <f>Calculos!Y48</f>
        <v>OK</v>
      </c>
      <c r="E48" t="str">
        <f>Calculos!Z48</f>
        <v>OK</v>
      </c>
      <c r="F48">
        <f>Calculos!AA48</f>
        <v>0</v>
      </c>
      <c r="G48" t="str">
        <f>IFERROR(Calculos!AC48,"")</f>
        <v>OK</v>
      </c>
      <c r="H48" t="str">
        <f>IFERROR(Calculos!AE48,"")</f>
        <v>OK</v>
      </c>
      <c r="I48" t="str">
        <f>IFERROR(Calculos!AL48,"")</f>
        <v>OK</v>
      </c>
      <c r="J48" t="str">
        <f>IFERROR(Calculos!AO48,"")</f>
        <v>OK</v>
      </c>
      <c r="K48" s="5" t="str">
        <f>IF(SUM(Encuestas!BV48:BX48)=100,"OK",SUM(Encuestas!BV48:BX48))</f>
        <v>OK</v>
      </c>
      <c r="L48" s="5" t="str">
        <f>IF((Calculos!AU48*Calculos!AY48)=0,"OK", IF((Calculos!AU48*Calculos!AY48)&gt;0,"NO",0))</f>
        <v>OK</v>
      </c>
      <c r="M48" s="5" t="str">
        <f>Calculos!BA48</f>
        <v>OK</v>
      </c>
      <c r="N48" s="5" t="str">
        <f>Calculos!BB48</f>
        <v>OK</v>
      </c>
      <c r="O48" s="5" t="str">
        <f>Calculos!BC48</f>
        <v>OK</v>
      </c>
      <c r="P48" s="5" t="str">
        <f>Calculos!BH48</f>
        <v>OK</v>
      </c>
      <c r="Q48" s="5" t="str">
        <f>Calculos!BI48</f>
        <v>OK</v>
      </c>
      <c r="R48" s="5" t="str">
        <f>Calculos!BJ48</f>
        <v>OK</v>
      </c>
      <c r="S48" s="5" t="str">
        <f>IF((Calculos!AT48*Encuestas!EA48)=0,"OK",IF((Encuestas!EA48*Calculos!AT48)&gt;0,"NO"))</f>
        <v>OK</v>
      </c>
      <c r="T48" s="5" t="str">
        <f>Calculos!BQ48</f>
        <v>OK</v>
      </c>
      <c r="U48" s="5" t="str">
        <f>Calculos!BR48</f>
        <v>OK</v>
      </c>
      <c r="V48" s="5" t="str">
        <f>Calculos!BS48</f>
        <v>OK</v>
      </c>
      <c r="W48" s="5" t="str">
        <f>Calculos!BT48</f>
        <v>OK</v>
      </c>
      <c r="X48" t="str">
        <f>Calculos!BY48</f>
        <v>OK</v>
      </c>
      <c r="Y48" t="str">
        <f>Calculos!CL48</f>
        <v>Err</v>
      </c>
      <c r="Z48" t="str">
        <f>Calculos!CM48</f>
        <v>OK</v>
      </c>
      <c r="AA48" t="str">
        <f>Calculos!CQ48</f>
        <v>OK</v>
      </c>
      <c r="AB48" t="str">
        <f>Calculos!CR48</f>
        <v>OK</v>
      </c>
      <c r="AC48">
        <f>Calculos!CZ48</f>
        <v>0</v>
      </c>
      <c r="AD48" t="str">
        <f>Calculos!DH48</f>
        <v>OK</v>
      </c>
      <c r="AE48" t="str">
        <f>Calculos!DI48</f>
        <v>OK</v>
      </c>
      <c r="AF48">
        <f>Calculos!DJ48</f>
        <v>0</v>
      </c>
      <c r="AG48" t="str">
        <f>Calculos!EE48</f>
        <v>OK</v>
      </c>
    </row>
    <row r="49" spans="1:33" x14ac:dyDescent="0.25">
      <c r="A49">
        <f>Encuestas!A49</f>
        <v>112022091</v>
      </c>
      <c r="B49" t="str">
        <f>IF(Calculos!T49=100,"OK","")</f>
        <v>OK</v>
      </c>
      <c r="C49">
        <f>Calculos!W49</f>
        <v>0</v>
      </c>
      <c r="D49" t="str">
        <f>Calculos!Y49</f>
        <v>OK</v>
      </c>
      <c r="E49">
        <f>Calculos!Z49</f>
        <v>0</v>
      </c>
      <c r="F49">
        <f>Calculos!AA49</f>
        <v>0</v>
      </c>
      <c r="G49" t="str">
        <f>IFERROR(Calculos!AC49,"")</f>
        <v>OK</v>
      </c>
      <c r="H49" t="str">
        <f>IFERROR(Calculos!AE49,"")</f>
        <v>OK</v>
      </c>
      <c r="I49" t="str">
        <f>IFERROR(Calculos!AL49,"")</f>
        <v>OK</v>
      </c>
      <c r="J49" t="str">
        <f>IFERROR(Calculos!AO49,"")</f>
        <v>OK</v>
      </c>
      <c r="K49" s="5" t="str">
        <f>IF(SUM(Encuestas!BV49:BX49)=100,"OK",SUM(Encuestas!BV49:BX49))</f>
        <v>OK</v>
      </c>
      <c r="L49" s="5" t="str">
        <f>IF((Calculos!AU49*Calculos!AY49)=0,"OK", IF((Calculos!AU49*Calculos!AY49)&gt;0,"NO",0))</f>
        <v>OK</v>
      </c>
      <c r="M49" s="5" t="str">
        <f>Calculos!BA49</f>
        <v>OK</v>
      </c>
      <c r="N49" s="5" t="str">
        <f>Calculos!BB49</f>
        <v>OK</v>
      </c>
      <c r="O49" s="5" t="str">
        <f>Calculos!BC49</f>
        <v>OK</v>
      </c>
      <c r="P49" s="5" t="str">
        <f>Calculos!BH49</f>
        <v>OK</v>
      </c>
      <c r="Q49" s="5" t="str">
        <f>Calculos!BI49</f>
        <v>OK</v>
      </c>
      <c r="R49" s="5" t="str">
        <f>Calculos!BJ49</f>
        <v>OK</v>
      </c>
      <c r="S49" s="5" t="str">
        <f>IF((Calculos!AT49*Encuestas!EA49)=0,"OK",IF((Encuestas!EA49*Calculos!AT49)&gt;0,"NO"))</f>
        <v>OK</v>
      </c>
      <c r="T49" s="5" t="str">
        <f>Calculos!BQ49</f>
        <v>OK</v>
      </c>
      <c r="U49" s="5" t="str">
        <f>Calculos!BR49</f>
        <v>OK</v>
      </c>
      <c r="V49" s="5" t="str">
        <f>Calculos!BS49</f>
        <v>OK</v>
      </c>
      <c r="W49" s="5" t="str">
        <f>Calculos!BT49</f>
        <v>OK</v>
      </c>
      <c r="X49" t="str">
        <f>Calculos!BY49</f>
        <v>OK</v>
      </c>
      <c r="Y49" t="str">
        <f>Calculos!CL49</f>
        <v>Err</v>
      </c>
      <c r="Z49">
        <f>Calculos!CM49</f>
        <v>0</v>
      </c>
      <c r="AA49" t="str">
        <f>Calculos!CQ49</f>
        <v>OK</v>
      </c>
      <c r="AB49" t="str">
        <f>Calculos!CR49</f>
        <v>OK</v>
      </c>
      <c r="AC49">
        <f>Calculos!CZ49</f>
        <v>0</v>
      </c>
      <c r="AD49">
        <f>Calculos!DH49</f>
        <v>0</v>
      </c>
      <c r="AE49">
        <f>Calculos!DI49</f>
        <v>0</v>
      </c>
      <c r="AF49">
        <f>Calculos!DJ49</f>
        <v>0</v>
      </c>
      <c r="AG49" t="str">
        <f>Calculos!EE49</f>
        <v>OK</v>
      </c>
    </row>
    <row r="50" spans="1:33" x14ac:dyDescent="0.25">
      <c r="A50">
        <f>Encuestas!A50</f>
        <v>112020034</v>
      </c>
      <c r="B50" t="str">
        <f>IF(Calculos!T50=100,"OK","")</f>
        <v>OK</v>
      </c>
      <c r="C50">
        <f>Calculos!W50</f>
        <v>0</v>
      </c>
      <c r="D50" t="str">
        <f>Calculos!Y50</f>
        <v>OK</v>
      </c>
      <c r="E50" t="str">
        <f>Calculos!Z50</f>
        <v>OK</v>
      </c>
      <c r="F50">
        <f>Calculos!AA50</f>
        <v>0</v>
      </c>
      <c r="G50" t="str">
        <f>IFERROR(Calculos!AC50,"")</f>
        <v>OK</v>
      </c>
      <c r="H50" t="str">
        <f>IFERROR(Calculos!AE50,"")</f>
        <v>OK</v>
      </c>
      <c r="I50" t="str">
        <f>IFERROR(Calculos!AL50,"")</f>
        <v>OK</v>
      </c>
      <c r="J50" t="str">
        <f>IFERROR(Calculos!AO50,"")</f>
        <v>OK</v>
      </c>
      <c r="K50" s="5" t="str">
        <f>IF(SUM(Encuestas!BV50:BX50)=100,"OK",SUM(Encuestas!BV50:BX50))</f>
        <v>OK</v>
      </c>
      <c r="L50" s="5" t="str">
        <f>IF((Calculos!AU50*Calculos!AY50)=0,"OK", IF((Calculos!AU50*Calculos!AY50)&gt;0,"NO",0))</f>
        <v>OK</v>
      </c>
      <c r="M50" s="5" t="str">
        <f>Calculos!BA50</f>
        <v>OK</v>
      </c>
      <c r="N50" s="5" t="str">
        <f>Calculos!BB50</f>
        <v>OK</v>
      </c>
      <c r="O50" s="5" t="str">
        <f>Calculos!BC50</f>
        <v>OK</v>
      </c>
      <c r="P50" s="5" t="str">
        <f>Calculos!BH50</f>
        <v>OK</v>
      </c>
      <c r="Q50" s="5" t="str">
        <f>Calculos!BI50</f>
        <v>OK</v>
      </c>
      <c r="R50" s="5" t="str">
        <f>Calculos!BJ50</f>
        <v>OK</v>
      </c>
      <c r="S50" s="5" t="str">
        <f>IF((Calculos!AT50*Encuestas!EA50)=0,"OK",IF((Encuestas!EA50*Calculos!AT50)&gt;0,"NO"))</f>
        <v>OK</v>
      </c>
      <c r="T50" s="5" t="str">
        <f>Calculos!BQ50</f>
        <v>OK</v>
      </c>
      <c r="U50" s="5" t="str">
        <f>Calculos!BR50</f>
        <v>OK</v>
      </c>
      <c r="V50" s="5" t="str">
        <f>Calculos!BS50</f>
        <v>OK</v>
      </c>
      <c r="W50" s="5" t="str">
        <f>Calculos!BT50</f>
        <v>OK</v>
      </c>
      <c r="X50" t="str">
        <f>Calculos!BY50</f>
        <v>OK</v>
      </c>
      <c r="Y50" t="str">
        <f>Calculos!CL50</f>
        <v>Err</v>
      </c>
      <c r="Z50">
        <f>Calculos!CM50</f>
        <v>0</v>
      </c>
      <c r="AA50" t="str">
        <f>Calculos!CQ50</f>
        <v>OK</v>
      </c>
      <c r="AB50" t="str">
        <f>Calculos!CR50</f>
        <v>OK</v>
      </c>
      <c r="AC50">
        <f>Calculos!CZ50</f>
        <v>0</v>
      </c>
      <c r="AD50">
        <f>Calculos!DH50</f>
        <v>0</v>
      </c>
      <c r="AE50">
        <f>Calculos!DI50</f>
        <v>0</v>
      </c>
      <c r="AF50" t="str">
        <f>Calculos!DJ50</f>
        <v>OK</v>
      </c>
      <c r="AG50" t="str">
        <f>Calculos!EE50</f>
        <v>OK</v>
      </c>
    </row>
    <row r="51" spans="1:33" x14ac:dyDescent="0.25">
      <c r="A51">
        <f>Encuestas!A51</f>
        <v>112020229</v>
      </c>
      <c r="B51" t="str">
        <f>IF(Calculos!T51=100,"OK","")</f>
        <v>OK</v>
      </c>
      <c r="C51">
        <f>Calculos!W51</f>
        <v>0</v>
      </c>
      <c r="D51" t="str">
        <f>Calculos!Y51</f>
        <v>OK</v>
      </c>
      <c r="E51">
        <f>Calculos!Z51</f>
        <v>0</v>
      </c>
      <c r="F51">
        <f>Calculos!AA51</f>
        <v>0</v>
      </c>
      <c r="G51" t="str">
        <f>IFERROR(Calculos!AC51,"")</f>
        <v>OK</v>
      </c>
      <c r="H51" t="str">
        <f>IFERROR(Calculos!AE51,"")</f>
        <v>OK</v>
      </c>
      <c r="I51" t="str">
        <f>IFERROR(Calculos!AL51,"")</f>
        <v>OK</v>
      </c>
      <c r="J51" t="str">
        <f>IFERROR(Calculos!AO51,"")</f>
        <v>OK</v>
      </c>
      <c r="K51" s="5" t="str">
        <f>IF(SUM(Encuestas!BV51:BX51)=100,"OK",SUM(Encuestas!BV51:BX51))</f>
        <v>OK</v>
      </c>
      <c r="L51" s="5" t="str">
        <f>IF((Calculos!AU51*Calculos!AY51)=0,"OK", IF((Calculos!AU51*Calculos!AY51)&gt;0,"NO",0))</f>
        <v>OK</v>
      </c>
      <c r="M51" s="5" t="str">
        <f>Calculos!BA51</f>
        <v>OK</v>
      </c>
      <c r="N51" s="5" t="str">
        <f>Calculos!BB51</f>
        <v>OK</v>
      </c>
      <c r="O51" s="5" t="str">
        <f>Calculos!BC51</f>
        <v>OK</v>
      </c>
      <c r="P51" s="5" t="str">
        <f>Calculos!BH51</f>
        <v>OK</v>
      </c>
      <c r="Q51" s="5" t="str">
        <f>Calculos!BI51</f>
        <v>OK</v>
      </c>
      <c r="R51" s="5" t="str">
        <f>Calculos!BJ51</f>
        <v>OK</v>
      </c>
      <c r="S51" s="5" t="str">
        <f>IF((Calculos!AT51*Encuestas!EA51)=0,"OK",IF((Encuestas!EA51*Calculos!AT51)&gt;0,"NO"))</f>
        <v>OK</v>
      </c>
      <c r="T51" s="5" t="str">
        <f>Calculos!BQ51</f>
        <v>OK</v>
      </c>
      <c r="U51" s="5" t="str">
        <f>Calculos!BR51</f>
        <v>OK</v>
      </c>
      <c r="V51" s="5" t="str">
        <f>Calculos!BS51</f>
        <v>OK</v>
      </c>
      <c r="W51" s="5" t="str">
        <f>Calculos!BT51</f>
        <v>OK</v>
      </c>
      <c r="X51" t="str">
        <f>Calculos!BY51</f>
        <v>OK</v>
      </c>
      <c r="Y51" t="str">
        <f>Calculos!CL51</f>
        <v>Err</v>
      </c>
      <c r="Z51">
        <f>Calculos!CM51</f>
        <v>0</v>
      </c>
      <c r="AA51" t="str">
        <f>Calculos!CQ51</f>
        <v>OK</v>
      </c>
      <c r="AB51" t="str">
        <f>Calculos!CR51</f>
        <v>OK</v>
      </c>
      <c r="AC51">
        <f>Calculos!CZ51</f>
        <v>0</v>
      </c>
      <c r="AD51">
        <f>Calculos!DH51</f>
        <v>0</v>
      </c>
      <c r="AE51">
        <f>Calculos!DI51</f>
        <v>0</v>
      </c>
      <c r="AF51">
        <f>Calculos!DJ51</f>
        <v>0</v>
      </c>
      <c r="AG51" t="str">
        <f>Calculos!EE51</f>
        <v>OK</v>
      </c>
    </row>
    <row r="52" spans="1:33" x14ac:dyDescent="0.25">
      <c r="A52">
        <f>Encuestas!A52</f>
        <v>112020109</v>
      </c>
      <c r="B52" t="str">
        <f>IF(Calculos!T52=100,"OK","")</f>
        <v>OK</v>
      </c>
      <c r="C52">
        <f>Calculos!W52</f>
        <v>0</v>
      </c>
      <c r="D52" t="str">
        <f>Calculos!Y52</f>
        <v>OK</v>
      </c>
      <c r="E52" t="str">
        <f>Calculos!Z52</f>
        <v>OK</v>
      </c>
      <c r="F52">
        <f>Calculos!AA52</f>
        <v>0</v>
      </c>
      <c r="G52" t="str">
        <f>IFERROR(Calculos!AC52,"")</f>
        <v>OK</v>
      </c>
      <c r="H52" t="str">
        <f>IFERROR(Calculos!AE52,"")</f>
        <v>OK</v>
      </c>
      <c r="I52" t="str">
        <f>IFERROR(Calculos!AL52,"")</f>
        <v>OK</v>
      </c>
      <c r="J52" t="str">
        <f>IFERROR(Calculos!AO52,"")</f>
        <v>OK</v>
      </c>
      <c r="K52" s="5" t="str">
        <f>IF(SUM(Encuestas!BV52:BX52)=100,"OK",SUM(Encuestas!BV52:BX52))</f>
        <v>OK</v>
      </c>
      <c r="L52" s="5" t="str">
        <f>IF((Calculos!AU52*Calculos!AY52)=0,"OK", IF((Calculos!AU52*Calculos!AY52)&gt;0,"NO",0))</f>
        <v>OK</v>
      </c>
      <c r="M52" s="5" t="str">
        <f>Calculos!BA52</f>
        <v>OK</v>
      </c>
      <c r="N52" s="5" t="str">
        <f>Calculos!BB52</f>
        <v>OK</v>
      </c>
      <c r="O52" s="5" t="str">
        <f>Calculos!BC52</f>
        <v>OK</v>
      </c>
      <c r="P52" s="5" t="str">
        <f>Calculos!BH52</f>
        <v>OK</v>
      </c>
      <c r="Q52" s="5" t="str">
        <f>Calculos!BI52</f>
        <v>OK</v>
      </c>
      <c r="R52" s="5" t="str">
        <f>Calculos!BJ52</f>
        <v>OK</v>
      </c>
      <c r="S52" s="5" t="str">
        <f>IF((Calculos!AT52*Encuestas!EA52)=0,"OK",IF((Encuestas!EA52*Calculos!AT52)&gt;0,"NO"))</f>
        <v>OK</v>
      </c>
      <c r="T52" s="5" t="str">
        <f>Calculos!BQ52</f>
        <v>OK</v>
      </c>
      <c r="U52" s="5" t="str">
        <f>Calculos!BR52</f>
        <v>OK</v>
      </c>
      <c r="V52" s="5" t="str">
        <f>Calculos!BS52</f>
        <v>OK</v>
      </c>
      <c r="W52" s="5" t="str">
        <f>Calculos!BT52</f>
        <v>OK</v>
      </c>
      <c r="X52" t="str">
        <f>Calculos!BY52</f>
        <v>OK</v>
      </c>
      <c r="Y52" t="str">
        <f>Calculos!CL52</f>
        <v>Err</v>
      </c>
      <c r="Z52" t="str">
        <f>Calculos!CM52</f>
        <v>OK</v>
      </c>
      <c r="AA52" t="str">
        <f>Calculos!CQ52</f>
        <v>OK</v>
      </c>
      <c r="AB52" t="str">
        <f>Calculos!CR52</f>
        <v>OK</v>
      </c>
      <c r="AC52">
        <f>Calculos!CZ52</f>
        <v>0</v>
      </c>
      <c r="AD52" t="str">
        <f>Calculos!DH52</f>
        <v>OK</v>
      </c>
      <c r="AE52">
        <f>Calculos!DI52</f>
        <v>0</v>
      </c>
      <c r="AF52" t="str">
        <f>Calculos!DJ52</f>
        <v>OK</v>
      </c>
      <c r="AG52" t="str">
        <f>Calculos!EE52</f>
        <v>OK</v>
      </c>
    </row>
    <row r="53" spans="1:33" x14ac:dyDescent="0.25">
      <c r="A53">
        <f>Encuestas!A53</f>
        <v>112020087</v>
      </c>
      <c r="B53" t="str">
        <f>IF(Calculos!T53=100,"OK","")</f>
        <v>OK</v>
      </c>
      <c r="C53" t="str">
        <f>Calculos!W53</f>
        <v>OK</v>
      </c>
      <c r="D53" t="str">
        <f>Calculos!Y53</f>
        <v>OK</v>
      </c>
      <c r="E53">
        <f>Calculos!Z53</f>
        <v>0</v>
      </c>
      <c r="F53">
        <f>Calculos!AA53</f>
        <v>0</v>
      </c>
      <c r="G53" t="str">
        <f>IFERROR(Calculos!AC53,"")</f>
        <v>OK</v>
      </c>
      <c r="H53" t="str">
        <f>IFERROR(Calculos!AE53,"")</f>
        <v>OK</v>
      </c>
      <c r="I53" t="str">
        <f>IFERROR(Calculos!AL53,"")</f>
        <v>OK</v>
      </c>
      <c r="J53" t="str">
        <f>IFERROR(Calculos!AO53,"")</f>
        <v>OK</v>
      </c>
      <c r="K53" s="5" t="str">
        <f>IF(SUM(Encuestas!BV53:BX53)=100,"OK",SUM(Encuestas!BV53:BX53))</f>
        <v>OK</v>
      </c>
      <c r="L53" s="5" t="str">
        <f>IF((Calculos!AU53*Calculos!AY53)=0,"OK", IF((Calculos!AU53*Calculos!AY53)&gt;0,"NO",0))</f>
        <v>OK</v>
      </c>
      <c r="M53" s="5" t="str">
        <f>Calculos!BA53</f>
        <v>OK</v>
      </c>
      <c r="N53" s="5" t="str">
        <f>Calculos!BB53</f>
        <v>OK</v>
      </c>
      <c r="O53" s="5" t="str">
        <f>Calculos!BC53</f>
        <v>OK</v>
      </c>
      <c r="P53" s="5" t="str">
        <f>Calculos!BH53</f>
        <v>OK</v>
      </c>
      <c r="Q53" s="5" t="str">
        <f>Calculos!BI53</f>
        <v>OK</v>
      </c>
      <c r="R53" s="5" t="str">
        <f>Calculos!BJ53</f>
        <v>OK</v>
      </c>
      <c r="S53" s="5" t="str">
        <f>IF((Calculos!AT53*Encuestas!EA53)=0,"OK",IF((Encuestas!EA53*Calculos!AT53)&gt;0,"NO"))</f>
        <v>OK</v>
      </c>
      <c r="T53" s="5" t="str">
        <f>Calculos!BQ53</f>
        <v>OK</v>
      </c>
      <c r="U53" s="5" t="str">
        <f>Calculos!BR53</f>
        <v>OK</v>
      </c>
      <c r="V53" s="5" t="str">
        <f>Calculos!BS53</f>
        <v>OK</v>
      </c>
      <c r="W53" s="5" t="str">
        <f>Calculos!BT53</f>
        <v>OK</v>
      </c>
      <c r="X53">
        <f>Calculos!BY53</f>
        <v>0</v>
      </c>
      <c r="Y53" t="str">
        <f>Calculos!CL53</f>
        <v>Err</v>
      </c>
      <c r="Z53">
        <f>Calculos!CM53</f>
        <v>0</v>
      </c>
      <c r="AA53" t="str">
        <f>Calculos!CQ53</f>
        <v>OK</v>
      </c>
      <c r="AB53" t="str">
        <f>Calculos!CR53</f>
        <v>OK</v>
      </c>
      <c r="AC53">
        <f>Calculos!CZ53</f>
        <v>0</v>
      </c>
      <c r="AD53">
        <f>Calculos!DH53</f>
        <v>0</v>
      </c>
      <c r="AE53">
        <f>Calculos!DI53</f>
        <v>0</v>
      </c>
      <c r="AF53" t="str">
        <f>Calculos!DJ53</f>
        <v>OK</v>
      </c>
      <c r="AG53" t="str">
        <f>Calculos!EE53</f>
        <v>OK</v>
      </c>
    </row>
    <row r="54" spans="1:33" x14ac:dyDescent="0.25">
      <c r="A54">
        <f>Encuestas!A54</f>
        <v>111020097</v>
      </c>
      <c r="B54" t="str">
        <f>IF(Calculos!T54=100,"OK","")</f>
        <v>OK</v>
      </c>
      <c r="C54">
        <f>Calculos!W54</f>
        <v>0</v>
      </c>
      <c r="D54" t="str">
        <f>Calculos!Y54</f>
        <v>OK</v>
      </c>
      <c r="E54">
        <f>Calculos!Z54</f>
        <v>0</v>
      </c>
      <c r="F54">
        <f>Calculos!AA54</f>
        <v>0</v>
      </c>
      <c r="G54" t="str">
        <f>IFERROR(Calculos!AC54,"")</f>
        <v>OK</v>
      </c>
      <c r="H54" t="str">
        <f>IFERROR(Calculos!AE54,"")</f>
        <v>OK</v>
      </c>
      <c r="I54" t="str">
        <f>IFERROR(Calculos!AL54,"")</f>
        <v>OK</v>
      </c>
      <c r="J54" t="str">
        <f>IFERROR(Calculos!AO54,"")</f>
        <v>OK</v>
      </c>
      <c r="K54" s="5" t="str">
        <f>IF(SUM(Encuestas!BV54:BX54)=100,"OK",SUM(Encuestas!BV54:BX54))</f>
        <v>OK</v>
      </c>
      <c r="L54" s="5" t="str">
        <f>IF((Calculos!AU54*Calculos!AY54)=0,"OK", IF((Calculos!AU54*Calculos!AY54)&gt;0,"NO",0))</f>
        <v>OK</v>
      </c>
      <c r="M54" s="5" t="str">
        <f>Calculos!BA54</f>
        <v>OK</v>
      </c>
      <c r="N54" s="5" t="str">
        <f>Calculos!BB54</f>
        <v>OK</v>
      </c>
      <c r="O54" s="5" t="str">
        <f>Calculos!BC54</f>
        <v>OK</v>
      </c>
      <c r="P54" s="5" t="str">
        <f>Calculos!BH54</f>
        <v>OK</v>
      </c>
      <c r="Q54" s="5" t="str">
        <f>Calculos!BI54</f>
        <v>OK</v>
      </c>
      <c r="R54" s="5" t="str">
        <f>Calculos!BJ54</f>
        <v>OK</v>
      </c>
      <c r="S54" s="5" t="str">
        <f>IF((Calculos!AT54*Encuestas!EA54)=0,"OK",IF((Encuestas!EA54*Calculos!AT54)&gt;0,"NO"))</f>
        <v>OK</v>
      </c>
      <c r="T54" s="5" t="str">
        <f>Calculos!BQ54</f>
        <v>OK</v>
      </c>
      <c r="U54" s="5" t="str">
        <f>Calculos!BR54</f>
        <v>OK</v>
      </c>
      <c r="V54" s="5" t="str">
        <f>Calculos!BS54</f>
        <v>OK</v>
      </c>
      <c r="W54" s="5" t="str">
        <f>Calculos!BT54</f>
        <v>OK</v>
      </c>
      <c r="X54" t="str">
        <f>Calculos!BY54</f>
        <v>OK</v>
      </c>
      <c r="Y54" t="str">
        <f>Calculos!CL54</f>
        <v>Err</v>
      </c>
      <c r="Z54">
        <f>Calculos!CM54</f>
        <v>0</v>
      </c>
      <c r="AA54" t="str">
        <f>Calculos!CQ54</f>
        <v>OK</v>
      </c>
      <c r="AB54" t="str">
        <f>Calculos!CR54</f>
        <v>OK</v>
      </c>
      <c r="AC54">
        <f>Calculos!CZ54</f>
        <v>0</v>
      </c>
      <c r="AD54">
        <f>Calculos!DH54</f>
        <v>0</v>
      </c>
      <c r="AE54">
        <f>Calculos!DI54</f>
        <v>0</v>
      </c>
      <c r="AF54">
        <f>Calculos!DJ54</f>
        <v>0</v>
      </c>
      <c r="AG54" t="str">
        <f>Calculos!EE54</f>
        <v>OK</v>
      </c>
    </row>
    <row r="55" spans="1:33" x14ac:dyDescent="0.25">
      <c r="A55">
        <f>Encuestas!A55</f>
        <v>112020259</v>
      </c>
      <c r="B55" t="str">
        <f>IF(Calculos!T55=100,"OK","")</f>
        <v>OK</v>
      </c>
      <c r="C55">
        <f>Calculos!W55</f>
        <v>0</v>
      </c>
      <c r="D55" t="str">
        <f>Calculos!Y55</f>
        <v>OK</v>
      </c>
      <c r="E55">
        <f>Calculos!Z55</f>
        <v>0</v>
      </c>
      <c r="F55">
        <f>Calculos!AA55</f>
        <v>0</v>
      </c>
      <c r="G55" t="str">
        <f>IFERROR(Calculos!AC55,"")</f>
        <v>OK</v>
      </c>
      <c r="H55" t="str">
        <f>IFERROR(Calculos!AE55,"")</f>
        <v>OK</v>
      </c>
      <c r="I55" t="str">
        <f>IFERROR(Calculos!AL55,"")</f>
        <v>OK</v>
      </c>
      <c r="J55" t="str">
        <f>IFERROR(Calculos!AO55,"")</f>
        <v>OK</v>
      </c>
      <c r="K55" s="5" t="str">
        <f>IF(SUM(Encuestas!BV55:BX55)=100,"OK",SUM(Encuestas!BV55:BX55))</f>
        <v>OK</v>
      </c>
      <c r="L55" s="5" t="str">
        <f>IF((Calculos!AU55*Calculos!AY55)=0,"OK", IF((Calculos!AU55*Calculos!AY55)&gt;0,"NO",0))</f>
        <v>OK</v>
      </c>
      <c r="M55" s="5" t="str">
        <f>Calculos!BA55</f>
        <v>OK</v>
      </c>
      <c r="N55" s="5" t="str">
        <f>Calculos!BB55</f>
        <v>OK</v>
      </c>
      <c r="O55" s="5" t="str">
        <f>Calculos!BC55</f>
        <v>OK</v>
      </c>
      <c r="P55" s="5" t="str">
        <f>Calculos!BH55</f>
        <v>OK</v>
      </c>
      <c r="Q55" s="5" t="str">
        <f>Calculos!BI55</f>
        <v>OK</v>
      </c>
      <c r="R55" s="5" t="str">
        <f>Calculos!BJ55</f>
        <v>OK</v>
      </c>
      <c r="S55" s="5" t="str">
        <f>IF((Calculos!AT55*Encuestas!EA55)=0,"OK",IF((Encuestas!EA55*Calculos!AT55)&gt;0,"NO"))</f>
        <v>OK</v>
      </c>
      <c r="T55" s="5" t="str">
        <f>Calculos!BQ55</f>
        <v>OK</v>
      </c>
      <c r="U55" s="5" t="str">
        <f>Calculos!BR55</f>
        <v>OK</v>
      </c>
      <c r="V55" s="5" t="str">
        <f>Calculos!BS55</f>
        <v>OK</v>
      </c>
      <c r="W55" s="5" t="str">
        <f>Calculos!BT55</f>
        <v>OK</v>
      </c>
      <c r="X55">
        <f>Calculos!BY55</f>
        <v>0</v>
      </c>
      <c r="Y55" t="str">
        <f>Calculos!CL55</f>
        <v>Err</v>
      </c>
      <c r="Z55">
        <f>Calculos!CM55</f>
        <v>0</v>
      </c>
      <c r="AA55" t="str">
        <f>Calculos!CQ55</f>
        <v>OK</v>
      </c>
      <c r="AB55" t="str">
        <f>Calculos!CR55</f>
        <v>OK</v>
      </c>
      <c r="AC55">
        <f>Calculos!CZ55</f>
        <v>0</v>
      </c>
      <c r="AD55">
        <f>Calculos!DH55</f>
        <v>0</v>
      </c>
      <c r="AE55">
        <f>Calculos!DI55</f>
        <v>0</v>
      </c>
      <c r="AF55" t="str">
        <f>Calculos!DJ55</f>
        <v>OK</v>
      </c>
      <c r="AG55" t="str">
        <f>Calculos!EE55</f>
        <v>OK</v>
      </c>
    </row>
    <row r="56" spans="1:33" x14ac:dyDescent="0.25">
      <c r="A56">
        <f>Encuestas!A56</f>
        <v>112020164</v>
      </c>
      <c r="B56" t="str">
        <f>IF(Calculos!T56=100,"OK","")</f>
        <v>OK</v>
      </c>
      <c r="C56">
        <f>Calculos!W56</f>
        <v>0</v>
      </c>
      <c r="D56" t="str">
        <f>Calculos!Y56</f>
        <v>OK</v>
      </c>
      <c r="E56">
        <f>Calculos!Z56</f>
        <v>0</v>
      </c>
      <c r="F56">
        <f>Calculos!AA56</f>
        <v>0</v>
      </c>
      <c r="G56" t="str">
        <f>IFERROR(Calculos!AC56,"")</f>
        <v>OK</v>
      </c>
      <c r="H56" t="str">
        <f>IFERROR(Calculos!AE56,"")</f>
        <v>OK</v>
      </c>
      <c r="I56" t="str">
        <f>IFERROR(Calculos!AL56,"")</f>
        <v>OK</v>
      </c>
      <c r="J56" t="str">
        <f>IFERROR(Calculos!AO56,"")</f>
        <v>OK</v>
      </c>
      <c r="K56" s="5" t="str">
        <f>IF(SUM(Encuestas!BV56:BX56)=100,"OK",SUM(Encuestas!BV56:BX56))</f>
        <v>OK</v>
      </c>
      <c r="L56" s="5" t="str">
        <f>IF((Calculos!AU56*Calculos!AY56)=0,"OK", IF((Calculos!AU56*Calculos!AY56)&gt;0,"NO",0))</f>
        <v>OK</v>
      </c>
      <c r="M56" s="5" t="str">
        <f>Calculos!BA56</f>
        <v>OK</v>
      </c>
      <c r="N56" s="5" t="str">
        <f>Calculos!BB56</f>
        <v>OK</v>
      </c>
      <c r="O56" s="5" t="str">
        <f>Calculos!BC56</f>
        <v>OK</v>
      </c>
      <c r="P56" s="5" t="str">
        <f>Calculos!BH56</f>
        <v>OK</v>
      </c>
      <c r="Q56" s="5" t="str">
        <f>Calculos!BI56</f>
        <v>OK</v>
      </c>
      <c r="R56" s="5" t="str">
        <f>Calculos!BJ56</f>
        <v>OK</v>
      </c>
      <c r="S56" s="5" t="str">
        <f>IF((Calculos!AT56*Encuestas!EA56)=0,"OK",IF((Encuestas!EA56*Calculos!AT56)&gt;0,"NO"))</f>
        <v>OK</v>
      </c>
      <c r="T56" s="5" t="str">
        <f>Calculos!BQ56</f>
        <v>OK</v>
      </c>
      <c r="U56" s="5" t="str">
        <f>Calculos!BR56</f>
        <v>OK</v>
      </c>
      <c r="V56" s="5" t="str">
        <f>Calculos!BS56</f>
        <v>OK</v>
      </c>
      <c r="W56" s="5" t="str">
        <f>Calculos!BT56</f>
        <v>OK</v>
      </c>
      <c r="X56" t="str">
        <f>Calculos!BY56</f>
        <v>OK</v>
      </c>
      <c r="Y56" t="str">
        <f>Calculos!CL56</f>
        <v>Err</v>
      </c>
      <c r="Z56">
        <f>Calculos!CM56</f>
        <v>0</v>
      </c>
      <c r="AA56" t="str">
        <f>Calculos!CQ56</f>
        <v>OK</v>
      </c>
      <c r="AB56" t="str">
        <f>Calculos!CR56</f>
        <v>OK</v>
      </c>
      <c r="AC56">
        <f>Calculos!CZ56</f>
        <v>0</v>
      </c>
      <c r="AD56">
        <f>Calculos!DH56</f>
        <v>0</v>
      </c>
      <c r="AE56">
        <f>Calculos!DI56</f>
        <v>0</v>
      </c>
      <c r="AF56">
        <f>Calculos!DJ56</f>
        <v>0</v>
      </c>
      <c r="AG56" t="str">
        <f>Calculos!EE56</f>
        <v>OK</v>
      </c>
    </row>
    <row r="57" spans="1:33" x14ac:dyDescent="0.25">
      <c r="A57">
        <f>Encuestas!A57</f>
        <v>112020118</v>
      </c>
      <c r="B57" t="str">
        <f>IF(Calculos!T57=100,"OK","")</f>
        <v>OK</v>
      </c>
      <c r="C57">
        <f>Calculos!W57</f>
        <v>0</v>
      </c>
      <c r="D57" t="str">
        <f>Calculos!Y57</f>
        <v>OK</v>
      </c>
      <c r="E57">
        <f>Calculos!Z57</f>
        <v>0</v>
      </c>
      <c r="F57" t="str">
        <f>Calculos!AA57</f>
        <v>OK</v>
      </c>
      <c r="G57" t="str">
        <f>IFERROR(Calculos!AC57,"")</f>
        <v>OK</v>
      </c>
      <c r="H57" t="str">
        <f>IFERROR(Calculos!AE57,"")</f>
        <v/>
      </c>
      <c r="I57" t="str">
        <f>IFERROR(Calculos!AL57,"")</f>
        <v>OK</v>
      </c>
      <c r="J57" t="str">
        <f>IFERROR(Calculos!AO57,"")</f>
        <v/>
      </c>
      <c r="K57" s="5" t="str">
        <f>IF(SUM(Encuestas!BV57:BX57)=100,"OK",SUM(Encuestas!BV57:BX57))</f>
        <v>OK</v>
      </c>
      <c r="L57" s="5" t="str">
        <f>IF((Calculos!AU57*Calculos!AY57)=0,"OK", IF((Calculos!AU57*Calculos!AY57)&gt;0,"NO",0))</f>
        <v>OK</v>
      </c>
      <c r="M57" s="5" t="str">
        <f>Calculos!BA57</f>
        <v>OK</v>
      </c>
      <c r="N57" s="5" t="str">
        <f>Calculos!BB57</f>
        <v>OK</v>
      </c>
      <c r="O57" s="5" t="str">
        <f>Calculos!BC57</f>
        <v>OK</v>
      </c>
      <c r="P57" s="5" t="str">
        <f>Calculos!BH57</f>
        <v>OK</v>
      </c>
      <c r="Q57" s="5" t="str">
        <f>Calculos!BI57</f>
        <v>OK</v>
      </c>
      <c r="R57" s="5" t="str">
        <f>Calculos!BJ57</f>
        <v>OK</v>
      </c>
      <c r="S57" s="5" t="str">
        <f>IF((Calculos!AT57*Encuestas!EA57)=0,"OK",IF((Encuestas!EA57*Calculos!AT57)&gt;0,"NO"))</f>
        <v>OK</v>
      </c>
      <c r="T57" s="5" t="str">
        <f>Calculos!BQ57</f>
        <v>OK</v>
      </c>
      <c r="U57" s="5" t="str">
        <f>Calculos!BR57</f>
        <v>OK</v>
      </c>
      <c r="V57" s="5" t="str">
        <f>Calculos!BS57</f>
        <v>OK</v>
      </c>
      <c r="W57" s="5" t="str">
        <f>Calculos!BT57</f>
        <v>OK</v>
      </c>
      <c r="X57">
        <f>Calculos!BY57</f>
        <v>0</v>
      </c>
      <c r="Y57" t="str">
        <f>Calculos!CL57</f>
        <v>Err</v>
      </c>
      <c r="Z57">
        <f>Calculos!CM57</f>
        <v>0</v>
      </c>
      <c r="AA57" t="str">
        <f>Calculos!CQ57</f>
        <v>OK</v>
      </c>
      <c r="AB57" t="str">
        <f>Calculos!CR57</f>
        <v>OK</v>
      </c>
      <c r="AC57">
        <f>Calculos!CZ57</f>
        <v>0</v>
      </c>
      <c r="AD57">
        <f>Calculos!DH57</f>
        <v>0</v>
      </c>
      <c r="AE57">
        <f>Calculos!DI57</f>
        <v>0</v>
      </c>
      <c r="AF57">
        <f>Calculos!DJ57</f>
        <v>0</v>
      </c>
      <c r="AG57" t="str">
        <f>Calculos!EE57</f>
        <v>OK</v>
      </c>
    </row>
    <row r="58" spans="1:33" x14ac:dyDescent="0.25">
      <c r="A58">
        <f>Encuestas!A58</f>
        <v>112010164</v>
      </c>
      <c r="B58" t="str">
        <f>IF(Calculos!T58=100,"OK","")</f>
        <v>OK</v>
      </c>
      <c r="C58" t="str">
        <f>Calculos!W58</f>
        <v>OK</v>
      </c>
      <c r="D58" t="str">
        <f>Calculos!Y58</f>
        <v>OK</v>
      </c>
      <c r="E58" t="str">
        <f>Calculos!Z58</f>
        <v>OK</v>
      </c>
      <c r="F58">
        <f>Calculos!AA58</f>
        <v>0</v>
      </c>
      <c r="G58" t="str">
        <f>IFERROR(Calculos!AC58,"")</f>
        <v>OK</v>
      </c>
      <c r="H58" t="str">
        <f>IFERROR(Calculos!AE58,"")</f>
        <v>OK</v>
      </c>
      <c r="I58" t="str">
        <f>IFERROR(Calculos!AL58,"")</f>
        <v>OK</v>
      </c>
      <c r="J58" t="str">
        <f>IFERROR(Calculos!AO58,"")</f>
        <v>OK</v>
      </c>
      <c r="K58" s="5" t="str">
        <f>IF(SUM(Encuestas!BV58:BX58)=100,"OK",SUM(Encuestas!BV58:BX58))</f>
        <v>OK</v>
      </c>
      <c r="L58" s="5" t="str">
        <f>IF((Calculos!AU58*Calculos!AY58)=0,"OK", IF((Calculos!AU58*Calculos!AY58)&gt;0,"NO",0))</f>
        <v>OK</v>
      </c>
      <c r="M58" s="5" t="str">
        <f>Calculos!BA58</f>
        <v>OK</v>
      </c>
      <c r="N58" s="5" t="str">
        <f>Calculos!BB58</f>
        <v>OK</v>
      </c>
      <c r="O58" s="5" t="str">
        <f>Calculos!BC58</f>
        <v>OK</v>
      </c>
      <c r="P58" s="5" t="str">
        <f>Calculos!BH58</f>
        <v>OK</v>
      </c>
      <c r="Q58" s="5" t="str">
        <f>Calculos!BI58</f>
        <v>OK</v>
      </c>
      <c r="R58" s="5" t="str">
        <f>Calculos!BJ58</f>
        <v>OK</v>
      </c>
      <c r="S58" s="5" t="str">
        <f>IF((Calculos!AT58*Encuestas!EA58)=0,"OK",IF((Encuestas!EA58*Calculos!AT58)&gt;0,"NO"))</f>
        <v>OK</v>
      </c>
      <c r="T58" s="5" t="str">
        <f>Calculos!BQ58</f>
        <v>OK</v>
      </c>
      <c r="U58" s="5" t="str">
        <f>Calculos!BR58</f>
        <v>OK</v>
      </c>
      <c r="V58" s="5" t="str">
        <f>Calculos!BS58</f>
        <v>OK</v>
      </c>
      <c r="W58" s="5" t="str">
        <f>Calculos!BT58</f>
        <v>OK</v>
      </c>
      <c r="X58" t="str">
        <f>Calculos!BY58</f>
        <v>OK</v>
      </c>
      <c r="Y58" t="str">
        <f>Calculos!CL58</f>
        <v>Err</v>
      </c>
      <c r="Z58">
        <f>Calculos!CM58</f>
        <v>0</v>
      </c>
      <c r="AA58" t="str">
        <f>Calculos!CQ58</f>
        <v>OK</v>
      </c>
      <c r="AB58" t="str">
        <f>Calculos!CR58</f>
        <v>OK</v>
      </c>
      <c r="AC58">
        <f>Calculos!CZ58</f>
        <v>0</v>
      </c>
      <c r="AD58">
        <f>Calculos!DH58</f>
        <v>0</v>
      </c>
      <c r="AE58">
        <f>Calculos!DI58</f>
        <v>0</v>
      </c>
      <c r="AF58">
        <f>Calculos!DJ58</f>
        <v>0</v>
      </c>
      <c r="AG58" t="str">
        <f>Calculos!EE58</f>
        <v>OK</v>
      </c>
    </row>
    <row r="59" spans="1:33" x14ac:dyDescent="0.25">
      <c r="A59">
        <f>Encuestas!A59</f>
        <v>111020027</v>
      </c>
      <c r="B59" t="str">
        <f>IF(Calculos!T59=100,"OK","")</f>
        <v>OK</v>
      </c>
      <c r="C59">
        <f>Calculos!W59</f>
        <v>0</v>
      </c>
      <c r="D59" t="str">
        <f>Calculos!Y59</f>
        <v>OK</v>
      </c>
      <c r="E59" t="str">
        <f>Calculos!Z59</f>
        <v>OK</v>
      </c>
      <c r="F59" t="str">
        <f>Calculos!AA59</f>
        <v>OK</v>
      </c>
      <c r="G59" t="str">
        <f>IFERROR(Calculos!AC59,"")</f>
        <v>OK</v>
      </c>
      <c r="H59" t="str">
        <f>IFERROR(Calculos!AE59,"")</f>
        <v/>
      </c>
      <c r="I59" t="str">
        <f>IFERROR(Calculos!AL59,"")</f>
        <v>OK</v>
      </c>
      <c r="J59" t="str">
        <f>IFERROR(Calculos!AO59,"")</f>
        <v/>
      </c>
      <c r="K59" s="5">
        <f>IF(SUM(Encuestas!BV59:BX59)=100,"OK",SUM(Encuestas!BV59:BX59))</f>
        <v>0</v>
      </c>
      <c r="L59" s="5" t="str">
        <f>IF((Calculos!AU59*Calculos!AY59)=0,"OK", IF((Calculos!AU59*Calculos!AY59)&gt;0,"NO",0))</f>
        <v>OK</v>
      </c>
      <c r="M59" s="5" t="str">
        <f>Calculos!BA59</f>
        <v>OK</v>
      </c>
      <c r="N59" s="5" t="str">
        <f>Calculos!BB59</f>
        <v>OK</v>
      </c>
      <c r="O59" s="5" t="str">
        <f>Calculos!BC59</f>
        <v>OK</v>
      </c>
      <c r="P59" s="5" t="str">
        <f>Calculos!BH59</f>
        <v>OK</v>
      </c>
      <c r="Q59" s="5" t="str">
        <f>Calculos!BI59</f>
        <v>OK</v>
      </c>
      <c r="R59" s="5" t="str">
        <f>Calculos!BJ59</f>
        <v>OK</v>
      </c>
      <c r="S59" s="5" t="str">
        <f>IF((Calculos!AT59*Encuestas!EA59)=0,"OK",IF((Encuestas!EA59*Calculos!AT59)&gt;0,"NO"))</f>
        <v>OK</v>
      </c>
      <c r="T59" s="5" t="str">
        <f>Calculos!BQ59</f>
        <v>OK</v>
      </c>
      <c r="U59" s="5" t="str">
        <f>Calculos!BR59</f>
        <v>OK</v>
      </c>
      <c r="V59" s="5" t="str">
        <f>Calculos!BS59</f>
        <v>OK</v>
      </c>
      <c r="W59" s="5" t="str">
        <f>Calculos!BT59</f>
        <v>OK</v>
      </c>
      <c r="X59">
        <f>Calculos!BY59</f>
        <v>0</v>
      </c>
      <c r="Y59" t="str">
        <f>Calculos!CL59</f>
        <v>Err</v>
      </c>
      <c r="Z59">
        <f>Calculos!CM59</f>
        <v>0</v>
      </c>
      <c r="AA59" t="str">
        <f>Calculos!CQ59</f>
        <v>OK</v>
      </c>
      <c r="AB59" t="str">
        <f>Calculos!CR59</f>
        <v>OK</v>
      </c>
      <c r="AC59">
        <f>Calculos!CZ59</f>
        <v>0</v>
      </c>
      <c r="AD59">
        <f>Calculos!DH59</f>
        <v>0</v>
      </c>
      <c r="AE59">
        <f>Calculos!DI59</f>
        <v>0</v>
      </c>
      <c r="AF59" t="str">
        <f>Calculos!DJ59</f>
        <v>OK</v>
      </c>
      <c r="AG59" t="str">
        <f>Calculos!EE59</f>
        <v>OK</v>
      </c>
    </row>
    <row r="60" spans="1:33" x14ac:dyDescent="0.25">
      <c r="A60">
        <f>Encuestas!A60</f>
        <v>111020203</v>
      </c>
      <c r="B60" t="str">
        <f>IF(Calculos!T60=100,"OK","")</f>
        <v>OK</v>
      </c>
      <c r="C60">
        <f>Calculos!W60</f>
        <v>0</v>
      </c>
      <c r="D60" t="str">
        <f>Calculos!Y60</f>
        <v>OK</v>
      </c>
      <c r="E60">
        <f>Calculos!Z60</f>
        <v>0</v>
      </c>
      <c r="F60" t="str">
        <f>Calculos!AA60</f>
        <v>OK</v>
      </c>
      <c r="G60">
        <f>IFERROR(Calculos!AC60,"")</f>
        <v>0</v>
      </c>
      <c r="H60">
        <f>IFERROR(Calculos!AE60,"")</f>
        <v>0</v>
      </c>
      <c r="I60" t="str">
        <f>IFERROR(Calculos!AL60,"")</f>
        <v/>
      </c>
      <c r="J60" t="str">
        <f>IFERROR(Calculos!AO60,"")</f>
        <v/>
      </c>
      <c r="K60" s="5">
        <f>IF(SUM(Encuestas!BV60:BX60)=100,"OK",SUM(Encuestas!BV60:BX60))</f>
        <v>0</v>
      </c>
      <c r="L60" s="5" t="str">
        <f>IF((Calculos!AU60*Calculos!AY60)=0,"OK", IF((Calculos!AU60*Calculos!AY60)&gt;0,"NO",0))</f>
        <v>OK</v>
      </c>
      <c r="M60" s="5" t="str">
        <f>Calculos!BA60</f>
        <v>OK</v>
      </c>
      <c r="N60" s="5" t="str">
        <f>Calculos!BB60</f>
        <v>OK</v>
      </c>
      <c r="O60" s="5" t="str">
        <f>Calculos!BC60</f>
        <v>OK</v>
      </c>
      <c r="P60" s="5" t="str">
        <f>Calculos!BH60</f>
        <v>OK</v>
      </c>
      <c r="Q60" s="5" t="str">
        <f>Calculos!BI60</f>
        <v>OK</v>
      </c>
      <c r="R60" s="5" t="str">
        <f>Calculos!BJ60</f>
        <v>OK</v>
      </c>
      <c r="S60" s="5" t="str">
        <f>IF((Calculos!AT60*Encuestas!EA60)=0,"OK",IF((Encuestas!EA60*Calculos!AT60)&gt;0,"NO"))</f>
        <v>OK</v>
      </c>
      <c r="T60" s="5" t="str">
        <f>Calculos!BQ60</f>
        <v>OK</v>
      </c>
      <c r="U60" s="5" t="str">
        <f>Calculos!BR60</f>
        <v>OK</v>
      </c>
      <c r="V60" s="5" t="str">
        <f>Calculos!BS60</f>
        <v>OK</v>
      </c>
      <c r="W60" s="5" t="str">
        <f>Calculos!BT60</f>
        <v>OK</v>
      </c>
      <c r="X60">
        <f>Calculos!BY60</f>
        <v>0</v>
      </c>
      <c r="Y60" t="str">
        <f>Calculos!CL60</f>
        <v>Err</v>
      </c>
      <c r="Z60">
        <f>Calculos!CM60</f>
        <v>0</v>
      </c>
      <c r="AA60" t="str">
        <f>Calculos!CQ60</f>
        <v>OK</v>
      </c>
      <c r="AB60" t="str">
        <f>Calculos!CR60</f>
        <v>OK</v>
      </c>
      <c r="AC60">
        <f>Calculos!CZ60</f>
        <v>0</v>
      </c>
      <c r="AD60">
        <f>Calculos!DH60</f>
        <v>0</v>
      </c>
      <c r="AE60">
        <f>Calculos!DI60</f>
        <v>0</v>
      </c>
      <c r="AF60">
        <f>Calculos!DJ60</f>
        <v>0</v>
      </c>
      <c r="AG60" t="str">
        <f>Calculos!EE60</f>
        <v>OK</v>
      </c>
    </row>
    <row r="61" spans="1:33" x14ac:dyDescent="0.25">
      <c r="A61">
        <f>Encuestas!A61</f>
        <v>111020192</v>
      </c>
      <c r="B61" t="str">
        <f>IF(Calculos!T61=100,"OK","")</f>
        <v>OK</v>
      </c>
      <c r="C61" t="str">
        <f>Calculos!W61</f>
        <v>OK</v>
      </c>
      <c r="D61" t="str">
        <f>Calculos!Y61</f>
        <v>OK</v>
      </c>
      <c r="E61" t="str">
        <f>Calculos!Z61</f>
        <v>OK</v>
      </c>
      <c r="F61">
        <f>Calculos!AA61</f>
        <v>0</v>
      </c>
      <c r="G61" t="str">
        <f>IFERROR(Calculos!AC61,"")</f>
        <v>OK</v>
      </c>
      <c r="H61" t="str">
        <f>IFERROR(Calculos!AE61,"")</f>
        <v>OK</v>
      </c>
      <c r="I61" t="str">
        <f>IFERROR(Calculos!AL61,"")</f>
        <v>OK</v>
      </c>
      <c r="J61" t="str">
        <f>IFERROR(Calculos!AO61,"")</f>
        <v>OK</v>
      </c>
      <c r="K61" s="5" t="str">
        <f>IF(SUM(Encuestas!BV61:BX61)=100,"OK",SUM(Encuestas!BV61:BX61))</f>
        <v>OK</v>
      </c>
      <c r="L61" s="5" t="str">
        <f>IF((Calculos!AU61*Calculos!AY61)=0,"OK", IF((Calculos!AU61*Calculos!AY61)&gt;0,"NO",0))</f>
        <v>OK</v>
      </c>
      <c r="M61" s="5" t="str">
        <f>Calculos!BA61</f>
        <v>OK</v>
      </c>
      <c r="N61" s="5" t="str">
        <f>Calculos!BB61</f>
        <v>OK</v>
      </c>
      <c r="O61" s="5" t="str">
        <f>Calculos!BC61</f>
        <v>OK</v>
      </c>
      <c r="P61" s="5" t="str">
        <f>Calculos!BH61</f>
        <v>OK</v>
      </c>
      <c r="Q61" s="5" t="str">
        <f>Calculos!BI61</f>
        <v>OK</v>
      </c>
      <c r="R61" s="5" t="str">
        <f>Calculos!BJ61</f>
        <v>OK</v>
      </c>
      <c r="S61" s="5" t="str">
        <f>IF((Calculos!AT61*Encuestas!EA61)=0,"OK",IF((Encuestas!EA61*Calculos!AT61)&gt;0,"NO"))</f>
        <v>OK</v>
      </c>
      <c r="T61" s="5" t="str">
        <f>Calculos!BQ61</f>
        <v>OK</v>
      </c>
      <c r="U61" s="5" t="str">
        <f>Calculos!BR61</f>
        <v>OK</v>
      </c>
      <c r="V61" s="5" t="str">
        <f>Calculos!BS61</f>
        <v>OK</v>
      </c>
      <c r="W61" s="5" t="str">
        <f>Calculos!BT61</f>
        <v>OK</v>
      </c>
      <c r="X61" t="str">
        <f>Calculos!BY61</f>
        <v>OK</v>
      </c>
      <c r="Y61" t="str">
        <f>Calculos!CL61</f>
        <v>Err</v>
      </c>
      <c r="Z61" t="str">
        <f>Calculos!CM61</f>
        <v>OK</v>
      </c>
      <c r="AA61">
        <f>Calculos!CQ61</f>
        <v>0</v>
      </c>
      <c r="AB61" t="str">
        <f>Calculos!CR61</f>
        <v>OK</v>
      </c>
      <c r="AC61">
        <f>Calculos!CZ61</f>
        <v>0</v>
      </c>
      <c r="AD61" t="str">
        <f>Calculos!DH61</f>
        <v>OK</v>
      </c>
      <c r="AE61">
        <f>Calculos!DI61</f>
        <v>0</v>
      </c>
      <c r="AF61">
        <f>Calculos!DJ61</f>
        <v>0</v>
      </c>
      <c r="AG61" t="str">
        <f>Calculos!EE61</f>
        <v>OK</v>
      </c>
    </row>
    <row r="62" spans="1:33" x14ac:dyDescent="0.25">
      <c r="A62">
        <f>Encuestas!A62</f>
        <v>112022052</v>
      </c>
      <c r="B62" t="str">
        <f>IF(Calculos!T62=100,"OK","")</f>
        <v>OK</v>
      </c>
      <c r="C62" t="str">
        <f>Calculos!W62</f>
        <v>OK</v>
      </c>
      <c r="D62" t="str">
        <f>Calculos!Y62</f>
        <v>OK</v>
      </c>
      <c r="E62">
        <f>Calculos!Z62</f>
        <v>0</v>
      </c>
      <c r="F62">
        <f>Calculos!AA62</f>
        <v>0</v>
      </c>
      <c r="G62" t="str">
        <f>IFERROR(Calculos!AC62,"")</f>
        <v>OK</v>
      </c>
      <c r="H62" t="str">
        <f>IFERROR(Calculos!AE62,"")</f>
        <v>OK</v>
      </c>
      <c r="I62" t="str">
        <f>IFERROR(Calculos!AL62,"")</f>
        <v>OK</v>
      </c>
      <c r="J62" t="str">
        <f>IFERROR(Calculos!AO62,"")</f>
        <v>OK</v>
      </c>
      <c r="K62" s="5" t="str">
        <f>IF(SUM(Encuestas!BV62:BX62)=100,"OK",SUM(Encuestas!BV62:BX62))</f>
        <v>OK</v>
      </c>
      <c r="L62" s="5" t="str">
        <f>IF((Calculos!AU62*Calculos!AY62)=0,"OK", IF((Calculos!AU62*Calculos!AY62)&gt;0,"NO",0))</f>
        <v>OK</v>
      </c>
      <c r="M62" s="5" t="str">
        <f>Calculos!BA62</f>
        <v>OK</v>
      </c>
      <c r="N62" s="5" t="str">
        <f>Calculos!BB62</f>
        <v>OK</v>
      </c>
      <c r="O62" s="5" t="str">
        <f>Calculos!BC62</f>
        <v>OK</v>
      </c>
      <c r="P62" s="5" t="str">
        <f>Calculos!BH62</f>
        <v>OK</v>
      </c>
      <c r="Q62" s="5" t="str">
        <f>Calculos!BI62</f>
        <v>OK</v>
      </c>
      <c r="R62" s="5" t="str">
        <f>Calculos!BJ62</f>
        <v>OK</v>
      </c>
      <c r="S62" s="5" t="str">
        <f>IF((Calculos!AT62*Encuestas!EA62)=0,"OK",IF((Encuestas!EA62*Calculos!AT62)&gt;0,"NO"))</f>
        <v>OK</v>
      </c>
      <c r="T62" s="5" t="str">
        <f>Calculos!BQ62</f>
        <v>OK</v>
      </c>
      <c r="U62" s="5" t="str">
        <f>Calculos!BR62</f>
        <v>OK</v>
      </c>
      <c r="V62" s="5" t="str">
        <f>Calculos!BS62</f>
        <v>OK</v>
      </c>
      <c r="W62" s="5" t="str">
        <f>Calculos!BT62</f>
        <v>OK</v>
      </c>
      <c r="X62" t="str">
        <f>Calculos!BY62</f>
        <v>OK</v>
      </c>
      <c r="Y62" t="str">
        <f>Calculos!CL62</f>
        <v>Err</v>
      </c>
      <c r="Z62">
        <f>Calculos!CM62</f>
        <v>0</v>
      </c>
      <c r="AA62" t="str">
        <f>Calculos!CQ62</f>
        <v>OK</v>
      </c>
      <c r="AB62" t="str">
        <f>Calculos!CR62</f>
        <v>OK</v>
      </c>
      <c r="AC62">
        <f>Calculos!CZ62</f>
        <v>0</v>
      </c>
      <c r="AD62">
        <f>Calculos!DH62</f>
        <v>0</v>
      </c>
      <c r="AE62">
        <f>Calculos!DI62</f>
        <v>0</v>
      </c>
      <c r="AF62">
        <f>Calculos!DJ62</f>
        <v>0</v>
      </c>
      <c r="AG62" t="str">
        <f>Calculos!EE62</f>
        <v>OK</v>
      </c>
    </row>
    <row r="63" spans="1:33" x14ac:dyDescent="0.25">
      <c r="A63">
        <f>Encuestas!A63</f>
        <v>111020181</v>
      </c>
      <c r="B63" t="str">
        <f>IF(Calculos!T63=100,"OK","")</f>
        <v>OK</v>
      </c>
      <c r="C63" t="str">
        <f>Calculos!W63</f>
        <v>OK</v>
      </c>
      <c r="D63" t="str">
        <f>Calculos!Y63</f>
        <v>OK</v>
      </c>
      <c r="E63">
        <f>Calculos!Z63</f>
        <v>0</v>
      </c>
      <c r="F63">
        <f>Calculos!AA63</f>
        <v>0</v>
      </c>
      <c r="G63" t="str">
        <f>IFERROR(Calculos!AC63,"")</f>
        <v/>
      </c>
      <c r="H63" t="str">
        <f>IFERROR(Calculos!AE63,"")</f>
        <v/>
      </c>
      <c r="I63">
        <f>IFERROR(Calculos!AL63,"")</f>
        <v>0</v>
      </c>
      <c r="J63" t="str">
        <f>IFERROR(Calculos!AO63,"")</f>
        <v/>
      </c>
      <c r="K63" s="5">
        <f>IF(SUM(Encuestas!BV63:BX63)=100,"OK",SUM(Encuestas!BV63:BX63))</f>
        <v>0</v>
      </c>
      <c r="L63" s="5" t="str">
        <f>IF((Calculos!AU63*Calculos!AY63)=0,"OK", IF((Calculos!AU63*Calculos!AY63)&gt;0,"NO",0))</f>
        <v>OK</v>
      </c>
      <c r="M63" s="5" t="str">
        <f>Calculos!BA63</f>
        <v>OK</v>
      </c>
      <c r="N63" s="5" t="str">
        <f>Calculos!BB63</f>
        <v>OK</v>
      </c>
      <c r="O63" s="5" t="str">
        <f>Calculos!BC63</f>
        <v>OK</v>
      </c>
      <c r="P63" s="5" t="str">
        <f>Calculos!BH63</f>
        <v>OK</v>
      </c>
      <c r="Q63" s="5" t="str">
        <f>Calculos!BI63</f>
        <v>OK</v>
      </c>
      <c r="R63" s="5" t="str">
        <f>Calculos!BJ63</f>
        <v>OK</v>
      </c>
      <c r="S63" s="5" t="str">
        <f>IF((Calculos!AT63*Encuestas!EA63)=0,"OK",IF((Encuestas!EA63*Calculos!AT63)&gt;0,"NO"))</f>
        <v>OK</v>
      </c>
      <c r="T63" s="5" t="str">
        <f>Calculos!BQ63</f>
        <v>OK</v>
      </c>
      <c r="U63" s="5" t="str">
        <f>Calculos!BR63</f>
        <v>OK</v>
      </c>
      <c r="V63" s="5" t="str">
        <f>Calculos!BS63</f>
        <v>OK</v>
      </c>
      <c r="W63" s="5" t="str">
        <f>Calculos!BT63</f>
        <v>OK</v>
      </c>
      <c r="X63" t="str">
        <f>Calculos!BY63</f>
        <v>OK</v>
      </c>
      <c r="Y63" t="str">
        <f>Calculos!CL63</f>
        <v>Err</v>
      </c>
      <c r="Z63" t="str">
        <f>Calculos!CM63</f>
        <v>OK</v>
      </c>
      <c r="AA63" t="str">
        <f>Calculos!CQ63</f>
        <v>OK</v>
      </c>
      <c r="AB63" t="str">
        <f>Calculos!CR63</f>
        <v>OK</v>
      </c>
      <c r="AC63">
        <f>Calculos!CZ63</f>
        <v>0</v>
      </c>
      <c r="AD63">
        <f>Calculos!DH63</f>
        <v>0</v>
      </c>
      <c r="AE63">
        <f>Calculos!DI63</f>
        <v>0</v>
      </c>
      <c r="AF63">
        <f>Calculos!DJ63</f>
        <v>0</v>
      </c>
      <c r="AG63" t="str">
        <f>Calculos!EE63</f>
        <v>OK</v>
      </c>
    </row>
    <row r="64" spans="1:33" x14ac:dyDescent="0.25">
      <c r="A64">
        <f>Encuestas!A64</f>
        <v>112020244</v>
      </c>
      <c r="B64" t="str">
        <f>IF(Calculos!T64=100,"OK","")</f>
        <v>OK</v>
      </c>
      <c r="C64">
        <f>Calculos!W64</f>
        <v>-17</v>
      </c>
      <c r="D64" t="str">
        <f>Calculos!Y64</f>
        <v>OK</v>
      </c>
      <c r="E64">
        <f>Calculos!Z64</f>
        <v>0</v>
      </c>
      <c r="F64" t="str">
        <f>Calculos!AA64</f>
        <v>OK</v>
      </c>
      <c r="G64" t="str">
        <f>IFERROR(Calculos!AC64,"")</f>
        <v>OK</v>
      </c>
      <c r="H64" t="str">
        <f>IFERROR(Calculos!AE64,"")</f>
        <v/>
      </c>
      <c r="I64" t="str">
        <f>IFERROR(Calculos!AL64,"")</f>
        <v>OK</v>
      </c>
      <c r="J64" t="str">
        <f>IFERROR(Calculos!AO64,"")</f>
        <v/>
      </c>
      <c r="K64" s="5" t="str">
        <f>IF(SUM(Encuestas!BV64:BX64)=100,"OK",SUM(Encuestas!BV64:BX64))</f>
        <v>OK</v>
      </c>
      <c r="L64" s="5" t="str">
        <f>IF((Calculos!AU64*Calculos!AY64)=0,"OK", IF((Calculos!AU64*Calculos!AY64)&gt;0,"NO",0))</f>
        <v>OK</v>
      </c>
      <c r="M64" s="5" t="str">
        <f>Calculos!BA64</f>
        <v>OK</v>
      </c>
      <c r="N64" s="5" t="str">
        <f>Calculos!BB64</f>
        <v>OK</v>
      </c>
      <c r="O64" s="5" t="str">
        <f>Calculos!BC64</f>
        <v>OK</v>
      </c>
      <c r="P64" s="5" t="str">
        <f>Calculos!BH64</f>
        <v>OK</v>
      </c>
      <c r="Q64" s="5" t="str">
        <f>Calculos!BI64</f>
        <v>OK</v>
      </c>
      <c r="R64" s="5" t="str">
        <f>Calculos!BJ64</f>
        <v>OK</v>
      </c>
      <c r="S64" s="5" t="str">
        <f>IF((Calculos!AT64*Encuestas!EA64)=0,"OK",IF((Encuestas!EA64*Calculos!AT64)&gt;0,"NO"))</f>
        <v>OK</v>
      </c>
      <c r="T64" s="5" t="str">
        <f>Calculos!BQ64</f>
        <v>OK</v>
      </c>
      <c r="U64" s="5" t="str">
        <f>Calculos!BR64</f>
        <v>OK</v>
      </c>
      <c r="V64" s="5" t="str">
        <f>Calculos!BS64</f>
        <v>OK</v>
      </c>
      <c r="W64" s="5" t="str">
        <f>Calculos!BT64</f>
        <v>OK</v>
      </c>
      <c r="X64">
        <f>Calculos!BY64</f>
        <v>0</v>
      </c>
      <c r="Y64" t="str">
        <f>Calculos!CL64</f>
        <v>Err</v>
      </c>
      <c r="Z64">
        <f>Calculos!CM64</f>
        <v>0</v>
      </c>
      <c r="AA64" t="str">
        <f>Calculos!CQ64</f>
        <v>OK</v>
      </c>
      <c r="AB64" t="str">
        <f>Calculos!CR64</f>
        <v>OK</v>
      </c>
      <c r="AC64">
        <f>Calculos!CZ64</f>
        <v>0</v>
      </c>
      <c r="AD64">
        <f>Calculos!DH64</f>
        <v>0</v>
      </c>
      <c r="AE64">
        <f>Calculos!DI64</f>
        <v>0</v>
      </c>
      <c r="AF64" t="str">
        <f>Calculos!DJ64</f>
        <v>OK</v>
      </c>
      <c r="AG64" t="str">
        <f>Calculos!EE64</f>
        <v>OK</v>
      </c>
    </row>
    <row r="65" spans="1:33" x14ac:dyDescent="0.25">
      <c r="A65">
        <f>Encuestas!A65</f>
        <v>112020211</v>
      </c>
      <c r="B65" t="str">
        <f>IF(Calculos!T65=100,"OK","")</f>
        <v>OK</v>
      </c>
      <c r="C65">
        <f>Calculos!W65</f>
        <v>0</v>
      </c>
      <c r="D65" t="str">
        <f>Calculos!Y65</f>
        <v>OK</v>
      </c>
      <c r="E65" t="str">
        <f>Calculos!Z65</f>
        <v>OK</v>
      </c>
      <c r="F65">
        <f>Calculos!AA65</f>
        <v>0</v>
      </c>
      <c r="G65" t="str">
        <f>IFERROR(Calculos!AC65,"")</f>
        <v>OK</v>
      </c>
      <c r="H65" t="str">
        <f>IFERROR(Calculos!AE65,"")</f>
        <v>OK</v>
      </c>
      <c r="I65" t="str">
        <f>IFERROR(Calculos!AL65,"")</f>
        <v>OK</v>
      </c>
      <c r="J65" t="str">
        <f>IFERROR(Calculos!AO65,"")</f>
        <v>OK</v>
      </c>
      <c r="K65" s="5" t="str">
        <f>IF(SUM(Encuestas!BV65:BX65)=100,"OK",SUM(Encuestas!BV65:BX65))</f>
        <v>OK</v>
      </c>
      <c r="L65" s="5" t="str">
        <f>IF((Calculos!AU65*Calculos!AY65)=0,"OK", IF((Calculos!AU65*Calculos!AY65)&gt;0,"NO",0))</f>
        <v>OK</v>
      </c>
      <c r="M65" s="5" t="str">
        <f>Calculos!BA65</f>
        <v>OK</v>
      </c>
      <c r="N65" s="5" t="str">
        <f>Calculos!BB65</f>
        <v>OK</v>
      </c>
      <c r="O65" s="5" t="str">
        <f>Calculos!BC65</f>
        <v>OK</v>
      </c>
      <c r="P65" s="5" t="str">
        <f>Calculos!BH65</f>
        <v>OK</v>
      </c>
      <c r="Q65" s="5" t="str">
        <f>Calculos!BI65</f>
        <v>OK</v>
      </c>
      <c r="R65" s="5" t="str">
        <f>Calculos!BJ65</f>
        <v>OK</v>
      </c>
      <c r="S65" s="5" t="str">
        <f>IF((Calculos!AT65*Encuestas!EA65)=0,"OK",IF((Encuestas!EA65*Calculos!AT65)&gt;0,"NO"))</f>
        <v>OK</v>
      </c>
      <c r="T65" s="5" t="str">
        <f>Calculos!BQ65</f>
        <v>OK</v>
      </c>
      <c r="U65" s="5" t="str">
        <f>Calculos!BR65</f>
        <v>OK</v>
      </c>
      <c r="V65" s="5" t="str">
        <f>Calculos!BS65</f>
        <v>OK</v>
      </c>
      <c r="W65" s="5" t="str">
        <f>Calculos!BT65</f>
        <v>OK</v>
      </c>
      <c r="X65">
        <f>Calculos!BY65</f>
        <v>0</v>
      </c>
      <c r="Y65" t="str">
        <f>Calculos!CL65</f>
        <v>Err</v>
      </c>
      <c r="Z65" t="str">
        <f>Calculos!CM65</f>
        <v>OK</v>
      </c>
      <c r="AA65" t="str">
        <f>Calculos!CQ65</f>
        <v>OK</v>
      </c>
      <c r="AB65" t="str">
        <f>Calculos!CR65</f>
        <v>OK</v>
      </c>
      <c r="AC65">
        <f>Calculos!CZ65</f>
        <v>0</v>
      </c>
      <c r="AD65" t="str">
        <f>Calculos!DH65</f>
        <v>OK</v>
      </c>
      <c r="AE65">
        <f>Calculos!DI65</f>
        <v>0</v>
      </c>
      <c r="AF65" t="str">
        <f>Calculos!DJ65</f>
        <v>OK</v>
      </c>
      <c r="AG65" t="str">
        <f>Calculos!EE65</f>
        <v>OK</v>
      </c>
    </row>
    <row r="66" spans="1:33" x14ac:dyDescent="0.25">
      <c r="A66">
        <f>Encuestas!A66</f>
        <v>112020194</v>
      </c>
      <c r="B66" t="str">
        <f>IF(Calculos!T66=100,"OK","")</f>
        <v>OK</v>
      </c>
      <c r="C66">
        <f>Calculos!W66</f>
        <v>0</v>
      </c>
      <c r="D66" t="str">
        <f>Calculos!Y66</f>
        <v>OK</v>
      </c>
      <c r="E66">
        <f>Calculos!Z66</f>
        <v>-1</v>
      </c>
      <c r="F66">
        <f>Calculos!AA66</f>
        <v>0</v>
      </c>
      <c r="G66" t="str">
        <f>IFERROR(Calculos!AC66,"")</f>
        <v>OK</v>
      </c>
      <c r="H66" t="str">
        <f>IFERROR(Calculos!AE66,"")</f>
        <v>OK</v>
      </c>
      <c r="I66" t="str">
        <f>IFERROR(Calculos!AL66,"")</f>
        <v>OK</v>
      </c>
      <c r="J66" t="str">
        <f>IFERROR(Calculos!AO66,"")</f>
        <v>OK</v>
      </c>
      <c r="K66" s="5" t="str">
        <f>IF(SUM(Encuestas!BV66:BX66)=100,"OK",SUM(Encuestas!BV66:BX66))</f>
        <v>OK</v>
      </c>
      <c r="L66" s="5" t="str">
        <f>IF((Calculos!AU66*Calculos!AY66)=0,"OK", IF((Calculos!AU66*Calculos!AY66)&gt;0,"NO",0))</f>
        <v>OK</v>
      </c>
      <c r="M66" s="5" t="str">
        <f>Calculos!BA66</f>
        <v>OK</v>
      </c>
      <c r="N66" s="5" t="str">
        <f>Calculos!BB66</f>
        <v>OK</v>
      </c>
      <c r="O66" s="5" t="str">
        <f>Calculos!BC66</f>
        <v>OK</v>
      </c>
      <c r="P66" s="5" t="str">
        <f>Calculos!BH66</f>
        <v>OK</v>
      </c>
      <c r="Q66" s="5" t="str">
        <f>Calculos!BI66</f>
        <v>OK</v>
      </c>
      <c r="R66" s="5" t="str">
        <f>Calculos!BJ66</f>
        <v>OK</v>
      </c>
      <c r="S66" s="5" t="str">
        <f>IF((Calculos!AT66*Encuestas!EA66)=0,"OK",IF((Encuestas!EA66*Calculos!AT66)&gt;0,"NO"))</f>
        <v>OK</v>
      </c>
      <c r="T66" s="5" t="str">
        <f>Calculos!BQ66</f>
        <v>OK</v>
      </c>
      <c r="U66" s="5" t="str">
        <f>Calculos!BR66</f>
        <v>OK</v>
      </c>
      <c r="V66" s="5" t="str">
        <f>Calculos!BS66</f>
        <v>OK</v>
      </c>
      <c r="W66" s="5" t="str">
        <f>Calculos!BT66</f>
        <v>OK</v>
      </c>
      <c r="X66" t="str">
        <f>Calculos!BY66</f>
        <v>OK</v>
      </c>
      <c r="Y66" t="str">
        <f>Calculos!CL66</f>
        <v>Err</v>
      </c>
      <c r="Z66">
        <f>Calculos!CM66</f>
        <v>0</v>
      </c>
      <c r="AA66" t="str">
        <f>Calculos!CQ66</f>
        <v>OK</v>
      </c>
      <c r="AB66" t="str">
        <f>Calculos!CR66</f>
        <v>OK</v>
      </c>
      <c r="AC66">
        <f>Calculos!CZ66</f>
        <v>0</v>
      </c>
      <c r="AD66">
        <f>Calculos!DH66</f>
        <v>0</v>
      </c>
      <c r="AE66">
        <f>Calculos!DI66</f>
        <v>0</v>
      </c>
      <c r="AF66">
        <f>Calculos!DJ66</f>
        <v>0</v>
      </c>
      <c r="AG66" t="str">
        <f>Calculos!EE66</f>
        <v>OK</v>
      </c>
    </row>
    <row r="67" spans="1:33" x14ac:dyDescent="0.25">
      <c r="A67" s="273">
        <f>Encuestas!A67</f>
        <v>112020068</v>
      </c>
      <c r="B67" s="273" t="str">
        <f>IF(Calculos!T67=100,"OK","")</f>
        <v>OK</v>
      </c>
      <c r="C67" s="273">
        <f>Calculos!W67</f>
        <v>0</v>
      </c>
      <c r="D67" s="273" t="str">
        <f>Calculos!Y67</f>
        <v>OK</v>
      </c>
      <c r="E67" s="273">
        <f>Calculos!Z67</f>
        <v>0</v>
      </c>
      <c r="F67" s="273" t="str">
        <f>Calculos!AA67</f>
        <v>OK</v>
      </c>
      <c r="G67" s="273" t="str">
        <f>IFERROR(Calculos!AC67,"")</f>
        <v/>
      </c>
      <c r="H67" s="273" t="str">
        <f>IFERROR(Calculos!AE67,"")</f>
        <v/>
      </c>
      <c r="I67" s="273">
        <f>IFERROR(Calculos!AL67,"")</f>
        <v>0</v>
      </c>
      <c r="J67" s="273" t="str">
        <f>IFERROR(Calculos!AO67,"")</f>
        <v/>
      </c>
      <c r="K67" s="5">
        <f>IF(SUM(Encuestas!BV67:BX67)=100,"OK",SUM(Encuestas!BV67:BX67))</f>
        <v>0</v>
      </c>
      <c r="L67" s="5" t="str">
        <f>IF((Calculos!AU67*Calculos!AY67)=0,"OK", IF((Calculos!AU67*Calculos!AY67)&gt;0,"NO",0))</f>
        <v>OK</v>
      </c>
      <c r="M67" s="5" t="str">
        <f>Calculos!BA67</f>
        <v>OK</v>
      </c>
      <c r="N67" s="5" t="str">
        <f>Calculos!BB67</f>
        <v>OK</v>
      </c>
      <c r="O67" s="5" t="str">
        <f>Calculos!BC67</f>
        <v>OK</v>
      </c>
      <c r="P67" s="5" t="str">
        <f>Calculos!BH67</f>
        <v>OK</v>
      </c>
      <c r="Q67" s="5" t="str">
        <f>Calculos!BI67</f>
        <v>OK</v>
      </c>
      <c r="R67" s="5" t="str">
        <f>Calculos!BJ67</f>
        <v>OK</v>
      </c>
      <c r="S67" s="5" t="str">
        <f>IF((Calculos!AT67*Encuestas!EA67)=0,"OK",IF((Encuestas!EA67*Calculos!AT67)&gt;0,"NO"))</f>
        <v>OK</v>
      </c>
      <c r="T67" s="5" t="str">
        <f>Calculos!BQ67</f>
        <v>OK</v>
      </c>
      <c r="U67" s="5" t="str">
        <f>Calculos!BR67</f>
        <v>OK</v>
      </c>
      <c r="V67" s="5" t="str">
        <f>Calculos!BS67</f>
        <v>OK</v>
      </c>
      <c r="W67" s="5" t="str">
        <f>Calculos!BT67</f>
        <v>OK</v>
      </c>
      <c r="X67" s="273">
        <f>Calculos!BY67</f>
        <v>0</v>
      </c>
      <c r="Y67" s="273" t="str">
        <f>Calculos!CL67</f>
        <v>Err</v>
      </c>
      <c r="Z67" s="273">
        <f>Calculos!CM67</f>
        <v>0</v>
      </c>
      <c r="AA67" s="273" t="str">
        <f>Calculos!CQ67</f>
        <v>OK</v>
      </c>
      <c r="AB67" s="273" t="str">
        <f>Calculos!CR67</f>
        <v>OK</v>
      </c>
      <c r="AC67" s="273">
        <f>Calculos!CZ67</f>
        <v>0</v>
      </c>
      <c r="AD67" s="273">
        <f>Calculos!DH67</f>
        <v>0</v>
      </c>
      <c r="AE67" s="273">
        <f>Calculos!DI67</f>
        <v>0</v>
      </c>
      <c r="AF67" s="273">
        <f>Calculos!DJ67</f>
        <v>0</v>
      </c>
      <c r="AG67" s="273" t="str">
        <f>Calculos!EE67</f>
        <v>OK</v>
      </c>
    </row>
    <row r="68" spans="1:33" x14ac:dyDescent="0.25">
      <c r="A68" s="273">
        <f>Encuestas!A68</f>
        <v>111020194</v>
      </c>
      <c r="B68" s="273" t="str">
        <f>IF(Calculos!T68=100,"OK","")</f>
        <v>OK</v>
      </c>
      <c r="C68" s="273">
        <f>Calculos!W68</f>
        <v>0</v>
      </c>
      <c r="D68" s="273" t="str">
        <f>Calculos!Y68</f>
        <v>OK</v>
      </c>
      <c r="E68" s="273" t="str">
        <f>Calculos!Z68</f>
        <v>OK</v>
      </c>
      <c r="F68" s="273" t="str">
        <f>Calculos!AA68</f>
        <v>OK</v>
      </c>
      <c r="G68" s="273" t="str">
        <f>IFERROR(Calculos!AC68,"")</f>
        <v>OK</v>
      </c>
      <c r="H68" s="273" t="str">
        <f>IFERROR(Calculos!AE68,"")</f>
        <v/>
      </c>
      <c r="I68" s="273" t="str">
        <f>IFERROR(Calculos!AL68,"")</f>
        <v>OK</v>
      </c>
      <c r="J68" s="273" t="str">
        <f>IFERROR(Calculos!AO68,"")</f>
        <v/>
      </c>
      <c r="K68" s="5" t="str">
        <f>IF(SUM(Encuestas!BV68:BX68)=100,"OK",SUM(Encuestas!BV68:BX68))</f>
        <v>OK</v>
      </c>
      <c r="L68" s="5" t="str">
        <f>IF((Calculos!AU68*Calculos!AY68)=0,"OK", IF((Calculos!AU68*Calculos!AY68)&gt;0,"NO",0))</f>
        <v>OK</v>
      </c>
      <c r="M68" s="5" t="str">
        <f>Calculos!BA68</f>
        <v>OK</v>
      </c>
      <c r="N68" s="5" t="str">
        <f>Calculos!BB68</f>
        <v>OK</v>
      </c>
      <c r="O68" s="5" t="str">
        <f>Calculos!BC68</f>
        <v>OK</v>
      </c>
      <c r="P68" s="5" t="str">
        <f>Calculos!BH68</f>
        <v>OK</v>
      </c>
      <c r="Q68" s="5" t="str">
        <f>Calculos!BI68</f>
        <v>OK</v>
      </c>
      <c r="R68" s="5" t="str">
        <f>Calculos!BJ68</f>
        <v>OK</v>
      </c>
      <c r="S68" s="5" t="str">
        <f>IF((Calculos!AT68*Encuestas!EA68)=0,"OK",IF((Encuestas!EA68*Calculos!AT68)&gt;0,"NO"))</f>
        <v>OK</v>
      </c>
      <c r="T68" s="5" t="str">
        <f>Calculos!BQ68</f>
        <v>OK</v>
      </c>
      <c r="U68" s="5" t="str">
        <f>Calculos!BR68</f>
        <v>OK</v>
      </c>
      <c r="V68" s="5" t="str">
        <f>Calculos!BS68</f>
        <v>OK</v>
      </c>
      <c r="W68" s="5" t="str">
        <f>Calculos!BT68</f>
        <v>OK</v>
      </c>
      <c r="X68" s="273">
        <f>Calculos!BY68</f>
        <v>0</v>
      </c>
      <c r="Y68" s="273" t="str">
        <f>Calculos!CL68</f>
        <v>Err</v>
      </c>
      <c r="Z68" s="273">
        <f>Calculos!CM68</f>
        <v>0</v>
      </c>
      <c r="AA68" s="273" t="str">
        <f>Calculos!CQ68</f>
        <v>OK</v>
      </c>
      <c r="AB68" s="273" t="str">
        <f>Calculos!CR68</f>
        <v>OK</v>
      </c>
      <c r="AC68" s="273">
        <f>Calculos!CZ68</f>
        <v>0</v>
      </c>
      <c r="AD68" s="273">
        <f>Calculos!DH68</f>
        <v>0</v>
      </c>
      <c r="AE68" s="273">
        <f>Calculos!DI68</f>
        <v>0</v>
      </c>
      <c r="AF68" s="273" t="str">
        <f>Calculos!DJ68</f>
        <v>OK</v>
      </c>
      <c r="AG68" s="273" t="str">
        <f>Calculos!EE68</f>
        <v>OK</v>
      </c>
    </row>
    <row r="69" spans="1:33" x14ac:dyDescent="0.25">
      <c r="A69" s="273">
        <f>Encuestas!A69</f>
        <v>112020032</v>
      </c>
      <c r="B69" s="273" t="str">
        <f>IF(Calculos!T69=100,"OK","")</f>
        <v>OK</v>
      </c>
      <c r="C69" s="273" t="str">
        <f>Calculos!W69</f>
        <v>OK</v>
      </c>
      <c r="D69" s="273" t="str">
        <f>Calculos!Y69</f>
        <v>OK</v>
      </c>
      <c r="E69" s="273" t="str">
        <f>Calculos!Z69</f>
        <v>OK</v>
      </c>
      <c r="F69" s="273">
        <f>Calculos!AA69</f>
        <v>0</v>
      </c>
      <c r="G69" s="273" t="str">
        <f>IFERROR(Calculos!AC69,"")</f>
        <v>OK</v>
      </c>
      <c r="H69" s="273" t="str">
        <f>IFERROR(Calculos!AE69,"")</f>
        <v>OK</v>
      </c>
      <c r="I69" s="273" t="str">
        <f>IFERROR(Calculos!AL69,"")</f>
        <v>OK</v>
      </c>
      <c r="J69" s="273" t="str">
        <f>IFERROR(Calculos!AO69,"")</f>
        <v/>
      </c>
      <c r="K69" s="5" t="str">
        <f>IF(SUM(Encuestas!BV69:BX69)=100,"OK",SUM(Encuestas!BV69:BX69))</f>
        <v>OK</v>
      </c>
      <c r="L69" s="5" t="str">
        <f>IF((Calculos!AU69*Calculos!AY69)=0,"OK", IF((Calculos!AU69*Calculos!AY69)&gt;0,"NO",0))</f>
        <v>OK</v>
      </c>
      <c r="M69" s="5" t="str">
        <f>Calculos!BA69</f>
        <v>OK</v>
      </c>
      <c r="N69" s="5" t="str">
        <f>Calculos!BB69</f>
        <v>OK</v>
      </c>
      <c r="O69" s="5" t="str">
        <f>Calculos!BC69</f>
        <v>OK</v>
      </c>
      <c r="P69" s="5" t="str">
        <f>Calculos!BH69</f>
        <v>OK</v>
      </c>
      <c r="Q69" s="5" t="str">
        <f>Calculos!BI69</f>
        <v>OK</v>
      </c>
      <c r="R69" s="5" t="str">
        <f>Calculos!BJ69</f>
        <v>OK</v>
      </c>
      <c r="S69" s="5" t="str">
        <f>IF((Calculos!AT69*Encuestas!EA69)=0,"OK",IF((Encuestas!EA69*Calculos!AT69)&gt;0,"NO"))</f>
        <v>OK</v>
      </c>
      <c r="T69" s="5" t="str">
        <f>Calculos!BQ69</f>
        <v>OK</v>
      </c>
      <c r="U69" s="5" t="str">
        <f>Calculos!BR69</f>
        <v>OK</v>
      </c>
      <c r="V69" s="5" t="str">
        <f>Calculos!BS69</f>
        <v>OK</v>
      </c>
      <c r="W69" s="5" t="str">
        <f>Calculos!BT69</f>
        <v>OK</v>
      </c>
      <c r="X69" s="273">
        <f>Calculos!BY69</f>
        <v>0</v>
      </c>
      <c r="Y69" s="273" t="str">
        <f>Calculos!CL69</f>
        <v>Err</v>
      </c>
      <c r="Z69" s="273" t="str">
        <f>Calculos!CM69</f>
        <v>OK</v>
      </c>
      <c r="AA69" s="273" t="str">
        <f>Calculos!CQ69</f>
        <v>OK</v>
      </c>
      <c r="AB69" s="273" t="str">
        <f>Calculos!CR69</f>
        <v>OK</v>
      </c>
      <c r="AC69" s="273">
        <f>Calculos!CZ69</f>
        <v>0</v>
      </c>
      <c r="AD69" s="273">
        <f>Calculos!DH69</f>
        <v>0</v>
      </c>
      <c r="AE69" s="273">
        <f>Calculos!DI69</f>
        <v>0</v>
      </c>
      <c r="AF69" s="273">
        <f>Calculos!DJ69</f>
        <v>0</v>
      </c>
      <c r="AG69" s="273" t="str">
        <f>Calculos!EE69</f>
        <v>OK</v>
      </c>
    </row>
    <row r="70" spans="1:33" x14ac:dyDescent="0.25">
      <c r="A70" s="273">
        <f>Encuestas!A70</f>
        <v>114020177</v>
      </c>
      <c r="B70" s="273" t="str">
        <f>IF(Calculos!T70=100,"OK","")</f>
        <v>OK</v>
      </c>
      <c r="C70" s="273">
        <f>Calculos!W70</f>
        <v>0</v>
      </c>
      <c r="D70" s="273" t="str">
        <f>Calculos!Y70</f>
        <v>OK</v>
      </c>
      <c r="E70" s="273">
        <f>Calculos!Z70</f>
        <v>0</v>
      </c>
      <c r="F70" s="273" t="str">
        <f>Calculos!AA70</f>
        <v>OK</v>
      </c>
      <c r="G70" s="273" t="str">
        <f>IFERROR(Calculos!AC70,"")</f>
        <v>OK</v>
      </c>
      <c r="H70" s="273" t="str">
        <f>IFERROR(Calculos!AE70,"")</f>
        <v/>
      </c>
      <c r="I70" s="273" t="str">
        <f>IFERROR(Calculos!AL70,"")</f>
        <v>OK</v>
      </c>
      <c r="J70" s="273" t="str">
        <f>IFERROR(Calculos!AO70,"")</f>
        <v/>
      </c>
      <c r="K70" s="5">
        <f>IF(SUM(Encuestas!BV70:BX70)=100,"OK",SUM(Encuestas!BV70:BX70))</f>
        <v>0</v>
      </c>
      <c r="L70" s="5" t="str">
        <f>IF((Calculos!AU70*Calculos!AY70)=0,"OK", IF((Calculos!AU70*Calculos!AY70)&gt;0,"NO",0))</f>
        <v>OK</v>
      </c>
      <c r="M70" s="5" t="str">
        <f>Calculos!BA70</f>
        <v>OK</v>
      </c>
      <c r="N70" s="5" t="str">
        <f>Calculos!BB70</f>
        <v>OK</v>
      </c>
      <c r="O70" s="5" t="str">
        <f>Calculos!BC70</f>
        <v>OK</v>
      </c>
      <c r="P70" s="5" t="str">
        <f>Calculos!BH70</f>
        <v>OK</v>
      </c>
      <c r="Q70" s="5" t="str">
        <f>Calculos!BI70</f>
        <v>NO</v>
      </c>
      <c r="R70" s="5" t="str">
        <f>Calculos!BJ70</f>
        <v>OK</v>
      </c>
      <c r="S70" s="5" t="str">
        <f>IF((Calculos!AT70*Encuestas!EA70)=0,"OK",IF((Encuestas!EA70*Calculos!AT70)&gt;0,"NO"))</f>
        <v>OK</v>
      </c>
      <c r="T70" s="5" t="str">
        <f>Calculos!BQ70</f>
        <v>OK</v>
      </c>
      <c r="U70" s="5" t="str">
        <f>Calculos!BR70</f>
        <v>OK</v>
      </c>
      <c r="V70" s="5" t="str">
        <f>Calculos!BS70</f>
        <v>OK</v>
      </c>
      <c r="W70" s="5" t="str">
        <f>Calculos!BT70</f>
        <v>OK</v>
      </c>
      <c r="X70" s="273" t="str">
        <f>Calculos!BY70</f>
        <v>OK</v>
      </c>
      <c r="Y70" s="273" t="str">
        <f>Calculos!CL70</f>
        <v>Err</v>
      </c>
      <c r="Z70" s="273">
        <f>Calculos!CM70</f>
        <v>0</v>
      </c>
      <c r="AA70" s="273" t="str">
        <f>Calculos!CQ70</f>
        <v>OK</v>
      </c>
      <c r="AB70" s="273" t="str">
        <f>Calculos!CR70</f>
        <v>OK</v>
      </c>
      <c r="AC70" s="273">
        <f>Calculos!CZ70</f>
        <v>0</v>
      </c>
      <c r="AD70" s="273">
        <f>Calculos!DH70</f>
        <v>0</v>
      </c>
      <c r="AE70" s="273">
        <f>Calculos!DI70</f>
        <v>0</v>
      </c>
      <c r="AF70" s="273">
        <f>Calculos!DJ70</f>
        <v>0</v>
      </c>
      <c r="AG70" s="273" t="str">
        <f>Calculos!EE70</f>
        <v>OK</v>
      </c>
    </row>
    <row r="71" spans="1:33" x14ac:dyDescent="0.25">
      <c r="A71" s="273">
        <f>Encuestas!A71</f>
        <v>114020091</v>
      </c>
      <c r="B71" s="273" t="str">
        <f>IF(Calculos!T71=100,"OK","")</f>
        <v>OK</v>
      </c>
      <c r="C71" s="273">
        <f>Calculos!W71</f>
        <v>0</v>
      </c>
      <c r="D71" s="273" t="str">
        <f>Calculos!Y71</f>
        <v>OK</v>
      </c>
      <c r="E71" s="273">
        <f>Calculos!Z71</f>
        <v>0</v>
      </c>
      <c r="F71" s="273" t="str">
        <f>Calculos!AA71</f>
        <v>OK</v>
      </c>
      <c r="G71" s="273" t="str">
        <f>IFERROR(Calculos!AC71,"")</f>
        <v>OK</v>
      </c>
      <c r="H71" s="273" t="str">
        <f>IFERROR(Calculos!AE71,"")</f>
        <v>OK</v>
      </c>
      <c r="I71" s="273" t="str">
        <f>IFERROR(Calculos!AL71,"")</f>
        <v>OK</v>
      </c>
      <c r="J71" s="273" t="str">
        <f>IFERROR(Calculos!AO71,"")</f>
        <v/>
      </c>
      <c r="K71" s="5">
        <f>IF(SUM(Encuestas!BV71:BX71)=100,"OK",SUM(Encuestas!BV71:BX71))</f>
        <v>0</v>
      </c>
      <c r="L71" s="5" t="str">
        <f>IF((Calculos!AU71*Calculos!AY71)=0,"OK", IF((Calculos!AU71*Calculos!AY71)&gt;0,"NO",0))</f>
        <v>OK</v>
      </c>
      <c r="M71" s="5" t="str">
        <f>Calculos!BA71</f>
        <v>OK</v>
      </c>
      <c r="N71" s="5" t="str">
        <f>Calculos!BB71</f>
        <v>OK</v>
      </c>
      <c r="O71" s="5" t="str">
        <f>Calculos!BC71</f>
        <v>OK</v>
      </c>
      <c r="P71" s="5" t="str">
        <f>Calculos!BH71</f>
        <v>OK</v>
      </c>
      <c r="Q71" s="5" t="str">
        <f>Calculos!BI71</f>
        <v>OK</v>
      </c>
      <c r="R71" s="5" t="str">
        <f>Calculos!BJ71</f>
        <v>OK</v>
      </c>
      <c r="S71" s="5" t="str">
        <f>IF((Calculos!AT71*Encuestas!EA71)=0,"OK",IF((Encuestas!EA71*Calculos!AT71)&gt;0,"NO"))</f>
        <v>OK</v>
      </c>
      <c r="T71" s="5" t="str">
        <f>Calculos!BQ71</f>
        <v>OK</v>
      </c>
      <c r="U71" s="5" t="str">
        <f>Calculos!BR71</f>
        <v>OK</v>
      </c>
      <c r="V71" s="5" t="str">
        <f>Calculos!BS71</f>
        <v>OK</v>
      </c>
      <c r="W71" s="5" t="str">
        <f>Calculos!BT71</f>
        <v>OK</v>
      </c>
      <c r="X71" s="273" t="str">
        <f>Calculos!BY71</f>
        <v>OK</v>
      </c>
      <c r="Y71" s="273" t="str">
        <f>Calculos!CL71</f>
        <v>Err</v>
      </c>
      <c r="Z71" s="273">
        <f>Calculos!CM71</f>
        <v>0</v>
      </c>
      <c r="AA71" s="273" t="str">
        <f>Calculos!CQ71</f>
        <v>OK</v>
      </c>
      <c r="AB71" s="273" t="str">
        <f>Calculos!CR71</f>
        <v>OK</v>
      </c>
      <c r="AC71" s="273">
        <f>Calculos!CZ71</f>
        <v>0</v>
      </c>
      <c r="AD71" s="273">
        <f>Calculos!DH71</f>
        <v>0</v>
      </c>
      <c r="AE71" s="273">
        <f>Calculos!DI71</f>
        <v>0</v>
      </c>
      <c r="AF71" s="273">
        <f>Calculos!DJ71</f>
        <v>0</v>
      </c>
      <c r="AG71" s="273" t="str">
        <f>Calculos!EE71</f>
        <v>OK</v>
      </c>
    </row>
    <row r="72" spans="1:33" x14ac:dyDescent="0.25">
      <c r="A72" s="273">
        <f>Encuestas!A72</f>
        <v>112010365</v>
      </c>
      <c r="B72" s="273" t="str">
        <f>IF(Calculos!T72=100,"OK","")</f>
        <v>OK</v>
      </c>
      <c r="C72" s="273" t="str">
        <f>Calculos!W72</f>
        <v>OK</v>
      </c>
      <c r="D72" s="273" t="str">
        <f>Calculos!Y72</f>
        <v>OK</v>
      </c>
      <c r="E72" s="273">
        <f>Calculos!Z72</f>
        <v>0</v>
      </c>
      <c r="F72" s="273">
        <f>Calculos!AA72</f>
        <v>0</v>
      </c>
      <c r="G72" s="273" t="str">
        <f>IFERROR(Calculos!AC72,"")</f>
        <v/>
      </c>
      <c r="H72" s="273" t="str">
        <f>IFERROR(Calculos!AE72,"")</f>
        <v/>
      </c>
      <c r="I72" s="273">
        <f>IFERROR(Calculos!AL72,"")</f>
        <v>0</v>
      </c>
      <c r="J72" s="273" t="str">
        <f>IFERROR(Calculos!AO72,"")</f>
        <v/>
      </c>
      <c r="K72" s="5">
        <f>IF(SUM(Encuestas!BV72:BX72)=100,"OK",SUM(Encuestas!BV72:BX72))</f>
        <v>0</v>
      </c>
      <c r="L72" s="5" t="str">
        <f>IF((Calculos!AU72*Calculos!AY72)=0,"OK", IF((Calculos!AU72*Calculos!AY72)&gt;0,"NO",0))</f>
        <v>OK</v>
      </c>
      <c r="M72" s="5" t="str">
        <f>Calculos!BA72</f>
        <v>OK</v>
      </c>
      <c r="N72" s="5" t="str">
        <f>Calculos!BB72</f>
        <v>OK</v>
      </c>
      <c r="O72" s="5" t="str">
        <f>Calculos!BC72</f>
        <v>OK</v>
      </c>
      <c r="P72" s="5" t="str">
        <f>Calculos!BH72</f>
        <v>OK</v>
      </c>
      <c r="Q72" s="5" t="str">
        <f>Calculos!BI72</f>
        <v>OK</v>
      </c>
      <c r="R72" s="5" t="str">
        <f>Calculos!BJ72</f>
        <v>OK</v>
      </c>
      <c r="S72" s="5" t="str">
        <f>IF((Calculos!AT72*Encuestas!EA72)=0,"OK",IF((Encuestas!EA72*Calculos!AT72)&gt;0,"NO"))</f>
        <v>OK</v>
      </c>
      <c r="T72" s="5" t="str">
        <f>Calculos!BQ72</f>
        <v>OK</v>
      </c>
      <c r="U72" s="5" t="str">
        <f>Calculos!BR72</f>
        <v>OK</v>
      </c>
      <c r="V72" s="5" t="str">
        <f>Calculos!BS72</f>
        <v>OK</v>
      </c>
      <c r="W72" s="5" t="str">
        <f>Calculos!BT72</f>
        <v>OK</v>
      </c>
      <c r="X72" s="273" t="str">
        <f>Calculos!BY72</f>
        <v>OK</v>
      </c>
      <c r="Y72" s="273" t="str">
        <f>Calculos!CL72</f>
        <v>Err</v>
      </c>
      <c r="Z72" s="273" t="str">
        <f>Calculos!CM72</f>
        <v>OK</v>
      </c>
      <c r="AA72" s="273" t="str">
        <f>Calculos!CQ72</f>
        <v>OK</v>
      </c>
      <c r="AB72" s="273">
        <f>Calculos!CR72</f>
        <v>0</v>
      </c>
      <c r="AC72" s="273" t="str">
        <f>Calculos!CZ72</f>
        <v>OK</v>
      </c>
      <c r="AD72" s="273" t="str">
        <f>Calculos!DH72</f>
        <v>OK</v>
      </c>
      <c r="AE72" s="273">
        <f>Calculos!DI72</f>
        <v>0</v>
      </c>
      <c r="AF72" s="273" t="str">
        <f>Calculos!DJ72</f>
        <v>OK</v>
      </c>
      <c r="AG72" s="273" t="str">
        <f>Calculos!EE72</f>
        <v>OK</v>
      </c>
    </row>
    <row r="73" spans="1:33" x14ac:dyDescent="0.25">
      <c r="A73" s="273">
        <f>Encuestas!A73</f>
        <v>112010519</v>
      </c>
      <c r="B73" s="273" t="str">
        <f>IF(Calculos!T73=100,"OK","")</f>
        <v>OK</v>
      </c>
      <c r="C73" s="273">
        <f>Calculos!W73</f>
        <v>0</v>
      </c>
      <c r="D73" s="273" t="str">
        <f>Calculos!Y73</f>
        <v>OK</v>
      </c>
      <c r="E73" s="273">
        <f>Calculos!Z73</f>
        <v>-3</v>
      </c>
      <c r="F73" s="273">
        <f>Calculos!AA73</f>
        <v>0</v>
      </c>
      <c r="G73" s="273" t="str">
        <f>IFERROR(Calculos!AC73,"")</f>
        <v>OK</v>
      </c>
      <c r="H73" s="273" t="str">
        <f>IFERROR(Calculos!AE73,"")</f>
        <v>OK</v>
      </c>
      <c r="I73" s="273" t="str">
        <f>IFERROR(Calculos!AL73,"")</f>
        <v>OK</v>
      </c>
      <c r="J73" s="273" t="str">
        <f>IFERROR(Calculos!AO73,"")</f>
        <v>OK</v>
      </c>
      <c r="K73" s="5" t="str">
        <f>IF(SUM(Encuestas!BV73:BX73)=100,"OK",SUM(Encuestas!BV73:BX73))</f>
        <v>OK</v>
      </c>
      <c r="L73" s="5" t="str">
        <f>IF((Calculos!AU73*Calculos!AY73)=0,"OK", IF((Calculos!AU73*Calculos!AY73)&gt;0,"NO",0))</f>
        <v>OK</v>
      </c>
      <c r="M73" s="5" t="str">
        <f>Calculos!BA73</f>
        <v>OK</v>
      </c>
      <c r="N73" s="5" t="str">
        <f>Calculos!BB73</f>
        <v>OK</v>
      </c>
      <c r="O73" s="5" t="str">
        <f>Calculos!BC73</f>
        <v>OK</v>
      </c>
      <c r="P73" s="5" t="str">
        <f>Calculos!BH73</f>
        <v>OK</v>
      </c>
      <c r="Q73" s="5" t="str">
        <f>Calculos!BI73</f>
        <v>OK</v>
      </c>
      <c r="R73" s="5" t="str">
        <f>Calculos!BJ73</f>
        <v>OK</v>
      </c>
      <c r="S73" s="5" t="str">
        <f>IF((Calculos!AT73*Encuestas!EA73)=0,"OK",IF((Encuestas!EA73*Calculos!AT73)&gt;0,"NO"))</f>
        <v>OK</v>
      </c>
      <c r="T73" s="5" t="str">
        <f>Calculos!BQ73</f>
        <v>OK</v>
      </c>
      <c r="U73" s="5" t="str">
        <f>Calculos!BR73</f>
        <v>OK</v>
      </c>
      <c r="V73" s="5" t="str">
        <f>Calculos!BS73</f>
        <v>OK</v>
      </c>
      <c r="W73" s="5" t="str">
        <f>Calculos!BT73</f>
        <v>OK</v>
      </c>
      <c r="X73" s="273" t="str">
        <f>Calculos!BY73</f>
        <v>OK</v>
      </c>
      <c r="Y73" s="273" t="str">
        <f>Calculos!CL73</f>
        <v>Err</v>
      </c>
      <c r="Z73" s="273" t="str">
        <f>Calculos!CM73</f>
        <v>OK</v>
      </c>
      <c r="AA73" s="273" t="str">
        <f>Calculos!CQ73</f>
        <v>OK</v>
      </c>
      <c r="AB73" s="273" t="str">
        <f>Calculos!CR73</f>
        <v>OK</v>
      </c>
      <c r="AC73" s="273" t="str">
        <f>Calculos!CZ73</f>
        <v>OK</v>
      </c>
      <c r="AD73" s="273" t="str">
        <f>Calculos!DH73</f>
        <v>OK</v>
      </c>
      <c r="AE73" s="273" t="str">
        <f>Calculos!DI73</f>
        <v>OK</v>
      </c>
      <c r="AF73" s="273" t="str">
        <f>Calculos!DJ73</f>
        <v>OK</v>
      </c>
      <c r="AG73" s="273" t="str">
        <f>Calculos!EE73</f>
        <v>OK</v>
      </c>
    </row>
    <row r="74" spans="1:33" x14ac:dyDescent="0.25">
      <c r="A74" s="273">
        <f>Encuestas!A74</f>
        <v>112010212</v>
      </c>
      <c r="B74" s="273" t="str">
        <f>IF(Calculos!T74=100,"OK","")</f>
        <v>OK</v>
      </c>
      <c r="C74" s="273" t="str">
        <f>Calculos!W74</f>
        <v>OK</v>
      </c>
      <c r="D74" s="273" t="str">
        <f>Calculos!Y74</f>
        <v>OK</v>
      </c>
      <c r="E74" s="273" t="str">
        <f>Calculos!Z74</f>
        <v>OK</v>
      </c>
      <c r="F74" s="273" t="str">
        <f>Calculos!AA74</f>
        <v>OK</v>
      </c>
      <c r="G74" s="273" t="str">
        <f>IFERROR(Calculos!AC74,"")</f>
        <v>OK</v>
      </c>
      <c r="H74" s="273" t="str">
        <f>IFERROR(Calculos!AE74,"")</f>
        <v/>
      </c>
      <c r="I74" s="273" t="str">
        <f>IFERROR(Calculos!AL74,"")</f>
        <v>OK</v>
      </c>
      <c r="J74" s="273" t="str">
        <f>IFERROR(Calculos!AO74,"")</f>
        <v/>
      </c>
      <c r="K74" s="5" t="str">
        <f>IF(SUM(Encuestas!BV74:BX74)=100,"OK",SUM(Encuestas!BV74:BX74))</f>
        <v>OK</v>
      </c>
      <c r="L74" s="5" t="str">
        <f>IF((Calculos!AU74*Calculos!AY74)=0,"OK", IF((Calculos!AU74*Calculos!AY74)&gt;0,"NO",0))</f>
        <v>OK</v>
      </c>
      <c r="M74" s="5" t="str">
        <f>Calculos!BA74</f>
        <v>OK</v>
      </c>
      <c r="N74" s="5" t="str">
        <f>Calculos!BB74</f>
        <v>OK</v>
      </c>
      <c r="O74" s="5" t="str">
        <f>Calculos!BC74</f>
        <v>OK</v>
      </c>
      <c r="P74" s="5" t="str">
        <f>Calculos!BH74</f>
        <v>OK</v>
      </c>
      <c r="Q74" s="5" t="str">
        <f>Calculos!BI74</f>
        <v>OK</v>
      </c>
      <c r="R74" s="5" t="str">
        <f>Calculos!BJ74</f>
        <v>OK</v>
      </c>
      <c r="S74" s="5" t="str">
        <f>IF((Calculos!AT74*Encuestas!EA74)=0,"OK",IF((Encuestas!EA74*Calculos!AT74)&gt;0,"NO"))</f>
        <v>OK</v>
      </c>
      <c r="T74" s="5" t="str">
        <f>Calculos!BQ74</f>
        <v>OK</v>
      </c>
      <c r="U74" s="5" t="str">
        <f>Calculos!BR74</f>
        <v>OK</v>
      </c>
      <c r="V74" s="5" t="str">
        <f>Calculos!BS74</f>
        <v>OK</v>
      </c>
      <c r="W74" s="5" t="str">
        <f>Calculos!BT74</f>
        <v>OK</v>
      </c>
      <c r="X74" s="273" t="str">
        <f>Calculos!BY74</f>
        <v>OK</v>
      </c>
      <c r="Y74" s="273" t="str">
        <f>Calculos!CL74</f>
        <v>Err</v>
      </c>
      <c r="Z74" s="273">
        <f>Calculos!CM74</f>
        <v>0</v>
      </c>
      <c r="AA74" s="273" t="str">
        <f>Calculos!CQ74</f>
        <v>OK</v>
      </c>
      <c r="AB74" s="273" t="str">
        <f>Calculos!CR74</f>
        <v>OK</v>
      </c>
      <c r="AC74" s="273">
        <f>Calculos!CZ74</f>
        <v>0</v>
      </c>
      <c r="AD74" s="273">
        <f>Calculos!DH74</f>
        <v>0</v>
      </c>
      <c r="AE74" s="273">
        <f>Calculos!DI74</f>
        <v>0</v>
      </c>
      <c r="AF74" s="273">
        <f>Calculos!DJ74</f>
        <v>0</v>
      </c>
      <c r="AG74" s="273" t="str">
        <f>Calculos!EE74</f>
        <v>OK</v>
      </c>
    </row>
    <row r="75" spans="1:33" x14ac:dyDescent="0.25">
      <c r="A75" s="273">
        <f>Encuestas!A75</f>
        <v>112010288</v>
      </c>
      <c r="B75" s="273" t="str">
        <f>IF(Calculos!T75=100,"OK","")</f>
        <v>OK</v>
      </c>
      <c r="C75" s="273">
        <f>Calculos!W75</f>
        <v>0</v>
      </c>
      <c r="D75" s="273" t="str">
        <f>Calculos!Y75</f>
        <v>OK</v>
      </c>
      <c r="E75" s="273">
        <f>Calculos!Z75</f>
        <v>0</v>
      </c>
      <c r="F75" s="273" t="str">
        <f>Calculos!AA75</f>
        <v>OK</v>
      </c>
      <c r="G75" s="273" t="str">
        <f>IFERROR(Calculos!AC75,"")</f>
        <v>OK</v>
      </c>
      <c r="H75" s="273" t="str">
        <f>IFERROR(Calculos!AE75,"")</f>
        <v>OK</v>
      </c>
      <c r="I75" s="273" t="str">
        <f>IFERROR(Calculos!AL75,"")</f>
        <v>OK</v>
      </c>
      <c r="J75" s="273" t="str">
        <f>IFERROR(Calculos!AO75,"")</f>
        <v/>
      </c>
      <c r="K75" s="5">
        <f>IF(SUM(Encuestas!BV75:BX75)=100,"OK",SUM(Encuestas!BV75:BX75))</f>
        <v>0</v>
      </c>
      <c r="L75" s="5" t="str">
        <f>IF((Calculos!AU75*Calculos!AY75)=0,"OK", IF((Calculos!AU75*Calculos!AY75)&gt;0,"NO",0))</f>
        <v>OK</v>
      </c>
      <c r="M75" s="5" t="str">
        <f>Calculos!BA75</f>
        <v>OK</v>
      </c>
      <c r="N75" s="5" t="str">
        <f>Calculos!BB75</f>
        <v>OK</v>
      </c>
      <c r="O75" s="5" t="str">
        <f>Calculos!BC75</f>
        <v>OK</v>
      </c>
      <c r="P75" s="5" t="str">
        <f>Calculos!BH75</f>
        <v>OK</v>
      </c>
      <c r="Q75" s="5" t="str">
        <f>Calculos!BI75</f>
        <v>OK</v>
      </c>
      <c r="R75" s="5" t="str">
        <f>Calculos!BJ75</f>
        <v>OK</v>
      </c>
      <c r="S75" s="5" t="str">
        <f>IF((Calculos!AT75*Encuestas!EA75)=0,"OK",IF((Encuestas!EA75*Calculos!AT75)&gt;0,"NO"))</f>
        <v>OK</v>
      </c>
      <c r="T75" s="5" t="str">
        <f>Calculos!BQ75</f>
        <v>OK</v>
      </c>
      <c r="U75" s="5" t="str">
        <f>Calculos!BR75</f>
        <v>OK</v>
      </c>
      <c r="V75" s="5" t="str">
        <f>Calculos!BS75</f>
        <v>OK</v>
      </c>
      <c r="W75" s="5" t="str">
        <f>Calculos!BT75</f>
        <v>OK</v>
      </c>
      <c r="X75" s="273" t="str">
        <f>Calculos!BY75</f>
        <v>OK</v>
      </c>
      <c r="Y75" s="273" t="str">
        <f>Calculos!CL75</f>
        <v>Err</v>
      </c>
      <c r="Z75" s="273">
        <f>Calculos!CM75</f>
        <v>0</v>
      </c>
      <c r="AA75" s="273" t="str">
        <f>Calculos!CQ75</f>
        <v>OK</v>
      </c>
      <c r="AB75" s="273" t="str">
        <f>Calculos!CR75</f>
        <v>OK</v>
      </c>
      <c r="AC75" s="273">
        <f>Calculos!CZ75</f>
        <v>0</v>
      </c>
      <c r="AD75" s="273">
        <f>Calculos!DH75</f>
        <v>0</v>
      </c>
      <c r="AE75" s="273">
        <f>Calculos!DI75</f>
        <v>0</v>
      </c>
      <c r="AF75" s="273">
        <f>Calculos!DJ75</f>
        <v>0</v>
      </c>
      <c r="AG75" s="273" t="str">
        <f>Calculos!EE75</f>
        <v>OK</v>
      </c>
    </row>
    <row r="76" spans="1:33" x14ac:dyDescent="0.25">
      <c r="A76" s="273">
        <f>Encuestas!A76</f>
        <v>112010487</v>
      </c>
      <c r="B76" s="273" t="str">
        <f>IF(Calculos!T76=100,"OK","")</f>
        <v>OK</v>
      </c>
      <c r="C76" s="273">
        <f>Calculos!W76</f>
        <v>0</v>
      </c>
      <c r="D76" s="273" t="str">
        <f>Calculos!Y76</f>
        <v>OK</v>
      </c>
      <c r="E76" s="273" t="str">
        <f>Calculos!Z76</f>
        <v>OK</v>
      </c>
      <c r="F76" s="273">
        <f>Calculos!AA76</f>
        <v>0</v>
      </c>
      <c r="G76" s="273" t="str">
        <f>IFERROR(Calculos!AC76,"")</f>
        <v>OK</v>
      </c>
      <c r="H76" s="273" t="str">
        <f>IFERROR(Calculos!AE76,"")</f>
        <v>OK</v>
      </c>
      <c r="I76" s="273" t="str">
        <f>IFERROR(Calculos!AL76,"")</f>
        <v>OK</v>
      </c>
      <c r="J76" s="273" t="str">
        <f>IFERROR(Calculos!AO76,"")</f>
        <v>OK</v>
      </c>
      <c r="K76" s="5" t="str">
        <f>IF(SUM(Encuestas!BV76:BX76)=100,"OK",SUM(Encuestas!BV76:BX76))</f>
        <v>OK</v>
      </c>
      <c r="L76" s="5" t="str">
        <f>IF((Calculos!AU76*Calculos!AY76)=0,"OK", IF((Calculos!AU76*Calculos!AY76)&gt;0,"NO",0))</f>
        <v>OK</v>
      </c>
      <c r="M76" s="5" t="str">
        <f>Calculos!BA76</f>
        <v>OK</v>
      </c>
      <c r="N76" s="5" t="str">
        <f>Calculos!BB76</f>
        <v>OK</v>
      </c>
      <c r="O76" s="5" t="str">
        <f>Calculos!BC76</f>
        <v>OK</v>
      </c>
      <c r="P76" s="5" t="str">
        <f>Calculos!BH76</f>
        <v>OK</v>
      </c>
      <c r="Q76" s="5" t="str">
        <f>Calculos!BI76</f>
        <v>OK</v>
      </c>
      <c r="R76" s="5" t="str">
        <f>Calculos!BJ76</f>
        <v>OK</v>
      </c>
      <c r="S76" s="5" t="str">
        <f>IF((Calculos!AT76*Encuestas!EA76)=0,"OK",IF((Encuestas!EA76*Calculos!AT76)&gt;0,"NO"))</f>
        <v>OK</v>
      </c>
      <c r="T76" s="5" t="str">
        <f>Calculos!BQ76</f>
        <v>OK</v>
      </c>
      <c r="U76" s="5" t="str">
        <f>Calculos!BR76</f>
        <v>OK</v>
      </c>
      <c r="V76" s="5" t="str">
        <f>Calculos!BS76</f>
        <v>OK</v>
      </c>
      <c r="W76" s="5" t="str">
        <f>Calculos!BT76</f>
        <v>OK</v>
      </c>
      <c r="X76" s="273" t="str">
        <f>Calculos!BY76</f>
        <v>OK</v>
      </c>
      <c r="Y76" s="273" t="str">
        <f>Calculos!CL76</f>
        <v>Err</v>
      </c>
      <c r="Z76" s="273" t="str">
        <f>Calculos!CM76</f>
        <v>OK</v>
      </c>
      <c r="AA76" s="273" t="str">
        <f>Calculos!CQ76</f>
        <v>OK</v>
      </c>
      <c r="AB76" s="273" t="str">
        <f>Calculos!CR76</f>
        <v>OK</v>
      </c>
      <c r="AC76" s="273">
        <f>Calculos!CZ76</f>
        <v>0</v>
      </c>
      <c r="AD76" s="273" t="str">
        <f>Calculos!DH76</f>
        <v>OK</v>
      </c>
      <c r="AE76" s="273">
        <f>Calculos!DI76</f>
        <v>0</v>
      </c>
      <c r="AF76" s="273" t="str">
        <f>Calculos!DJ76</f>
        <v>OK</v>
      </c>
      <c r="AG76" s="273" t="str">
        <f>Calculos!EE76</f>
        <v>OK</v>
      </c>
    </row>
    <row r="77" spans="1:33" x14ac:dyDescent="0.25">
      <c r="A77" s="273">
        <f>Encuestas!A77</f>
        <v>112010538</v>
      </c>
      <c r="B77" s="273" t="str">
        <f>IF(Calculos!T77=100,"OK","")</f>
        <v>OK</v>
      </c>
      <c r="C77" s="273" t="str">
        <f>Calculos!W77</f>
        <v>OK</v>
      </c>
      <c r="D77" s="273" t="str">
        <f>Calculos!Y77</f>
        <v>OK</v>
      </c>
      <c r="E77" s="273">
        <f>Calculos!Z77</f>
        <v>0</v>
      </c>
      <c r="F77" s="273">
        <f>Calculos!AA77</f>
        <v>0</v>
      </c>
      <c r="G77" s="273" t="str">
        <f>IFERROR(Calculos!AC77,"")</f>
        <v>OK</v>
      </c>
      <c r="H77" s="273" t="str">
        <f>IFERROR(Calculos!AE77,"")</f>
        <v>OK</v>
      </c>
      <c r="I77" s="273" t="str">
        <f>IFERROR(Calculos!AL77,"")</f>
        <v>OK</v>
      </c>
      <c r="J77" s="273" t="str">
        <f>IFERROR(Calculos!AO77,"")</f>
        <v>OK</v>
      </c>
      <c r="K77" s="5" t="str">
        <f>IF(SUM(Encuestas!BV77:BX77)=100,"OK",SUM(Encuestas!BV77:BX77))</f>
        <v>OK</v>
      </c>
      <c r="L77" s="5" t="str">
        <f>IF((Calculos!AU77*Calculos!AY77)=0,"OK", IF((Calculos!AU77*Calculos!AY77)&gt;0,"NO",0))</f>
        <v>OK</v>
      </c>
      <c r="M77" s="5" t="str">
        <f>Calculos!BA77</f>
        <v>OK</v>
      </c>
      <c r="N77" s="5" t="str">
        <f>Calculos!BB77</f>
        <v>OK</v>
      </c>
      <c r="O77" s="5" t="str">
        <f>Calculos!BC77</f>
        <v>OK</v>
      </c>
      <c r="P77" s="5" t="str">
        <f>Calculos!BH77</f>
        <v>OK</v>
      </c>
      <c r="Q77" s="5" t="str">
        <f>Calculos!BI77</f>
        <v>OK</v>
      </c>
      <c r="R77" s="5" t="str">
        <f>Calculos!BJ77</f>
        <v>OK</v>
      </c>
      <c r="S77" s="5" t="str">
        <f>IF((Calculos!AT77*Encuestas!EA77)=0,"OK",IF((Encuestas!EA77*Calculos!AT77)&gt;0,"NO"))</f>
        <v>OK</v>
      </c>
      <c r="T77" s="5" t="str">
        <f>Calculos!BQ77</f>
        <v>OK</v>
      </c>
      <c r="U77" s="5" t="str">
        <f>Calculos!BR77</f>
        <v>OK</v>
      </c>
      <c r="V77" s="5" t="str">
        <f>Calculos!BS77</f>
        <v>OK</v>
      </c>
      <c r="W77" s="5" t="str">
        <f>Calculos!BT77</f>
        <v>OK</v>
      </c>
      <c r="X77" s="273" t="str">
        <f>Calculos!BY77</f>
        <v>OK</v>
      </c>
      <c r="Y77" s="273" t="str">
        <f>Calculos!CL77</f>
        <v>Err</v>
      </c>
      <c r="Z77" s="273" t="str">
        <f>Calculos!CM77</f>
        <v>OK</v>
      </c>
      <c r="AA77" s="273" t="str">
        <f>Calculos!CQ77</f>
        <v>OK</v>
      </c>
      <c r="AB77" s="273" t="str">
        <f>Calculos!CR77</f>
        <v>OK</v>
      </c>
      <c r="AC77" s="273" t="str">
        <f>Calculos!CZ77</f>
        <v>OK</v>
      </c>
      <c r="AD77" s="273" t="str">
        <f>Calculos!DH77</f>
        <v>OK</v>
      </c>
      <c r="AE77" s="273">
        <f>Calculos!DI77</f>
        <v>0</v>
      </c>
      <c r="AF77" s="273" t="str">
        <f>Calculos!DJ77</f>
        <v>OK</v>
      </c>
      <c r="AG77" s="273" t="str">
        <f>Calculos!EE77</f>
        <v>OK</v>
      </c>
    </row>
    <row r="78" spans="1:33" x14ac:dyDescent="0.25">
      <c r="A78" s="273">
        <f>Encuestas!A78</f>
        <v>112010442</v>
      </c>
      <c r="B78" s="273" t="str">
        <f>IF(Calculos!T78=100,"OK","")</f>
        <v>OK</v>
      </c>
      <c r="C78" s="273">
        <f>Calculos!W78</f>
        <v>-11</v>
      </c>
      <c r="D78" s="273" t="str">
        <f>Calculos!Y78</f>
        <v>OK</v>
      </c>
      <c r="E78" s="273">
        <f>Calculos!Z78</f>
        <v>0</v>
      </c>
      <c r="F78" s="273">
        <f>Calculos!AA78</f>
        <v>0</v>
      </c>
      <c r="G78" s="273" t="str">
        <f>IFERROR(Calculos!AC78,"")</f>
        <v>OK</v>
      </c>
      <c r="H78" s="273" t="str">
        <f>IFERROR(Calculos!AE78,"")</f>
        <v>OK</v>
      </c>
      <c r="I78" s="273" t="str">
        <f>IFERROR(Calculos!AL78,"")</f>
        <v>OK</v>
      </c>
      <c r="J78" s="273" t="str">
        <f>IFERROR(Calculos!AO78,"")</f>
        <v>OK</v>
      </c>
      <c r="K78" s="5" t="str">
        <f>IF(SUM(Encuestas!BV78:BX78)=100,"OK",SUM(Encuestas!BV78:BX78))</f>
        <v>OK</v>
      </c>
      <c r="L78" s="5" t="str">
        <f>IF((Calculos!AU78*Calculos!AY78)=0,"OK", IF((Calculos!AU78*Calculos!AY78)&gt;0,"NO",0))</f>
        <v>OK</v>
      </c>
      <c r="M78" s="5" t="str">
        <f>Calculos!BA78</f>
        <v>OK</v>
      </c>
      <c r="N78" s="5" t="str">
        <f>Calculos!BB78</f>
        <v>OK</v>
      </c>
      <c r="O78" s="5" t="str">
        <f>Calculos!BC78</f>
        <v>OK</v>
      </c>
      <c r="P78" s="5" t="str">
        <f>Calculos!BH78</f>
        <v>OK</v>
      </c>
      <c r="Q78" s="5" t="str">
        <f>Calculos!BI78</f>
        <v>OK</v>
      </c>
      <c r="R78" s="5" t="str">
        <f>Calculos!BJ78</f>
        <v>OK</v>
      </c>
      <c r="S78" s="5" t="str">
        <f>IF((Calculos!AT78*Encuestas!EA78)=0,"OK",IF((Encuestas!EA78*Calculos!AT78)&gt;0,"NO"))</f>
        <v>OK</v>
      </c>
      <c r="T78" s="5" t="str">
        <f>Calculos!BQ78</f>
        <v>OK</v>
      </c>
      <c r="U78" s="5" t="str">
        <f>Calculos!BR78</f>
        <v>OK</v>
      </c>
      <c r="V78" s="5" t="str">
        <f>Calculos!BS78</f>
        <v>OK</v>
      </c>
      <c r="W78" s="5" t="str">
        <f>Calculos!BT78</f>
        <v>OK</v>
      </c>
      <c r="X78" s="273" t="str">
        <f>Calculos!BY78</f>
        <v>OK</v>
      </c>
      <c r="Y78" s="273" t="str">
        <f>Calculos!CL78</f>
        <v>Err</v>
      </c>
      <c r="Z78" s="273" t="str">
        <f>Calculos!CM78</f>
        <v>OK</v>
      </c>
      <c r="AA78" s="273" t="str">
        <f>Calculos!CQ78</f>
        <v>OK</v>
      </c>
      <c r="AB78" s="273" t="str">
        <f>Calculos!CR78</f>
        <v>OK</v>
      </c>
      <c r="AC78" s="273" t="str">
        <f>Calculos!CZ78</f>
        <v>OK</v>
      </c>
      <c r="AD78" s="273" t="str">
        <f>Calculos!DH78</f>
        <v>OK</v>
      </c>
      <c r="AE78" s="273">
        <f>Calculos!DI78</f>
        <v>0</v>
      </c>
      <c r="AF78" s="273" t="str">
        <f>Calculos!DJ78</f>
        <v>OK</v>
      </c>
      <c r="AG78" s="273" t="str">
        <f>Calculos!EE78</f>
        <v>OK</v>
      </c>
    </row>
    <row r="79" spans="1:33" x14ac:dyDescent="0.25">
      <c r="A79" s="273">
        <f>Encuestas!A79</f>
        <v>112010279</v>
      </c>
      <c r="B79" s="273" t="str">
        <f>IF(Calculos!T79=100,"OK","")</f>
        <v>OK</v>
      </c>
      <c r="C79" s="273">
        <f>Calculos!W79</f>
        <v>-6</v>
      </c>
      <c r="D79" s="273" t="str">
        <f>Calculos!Y79</f>
        <v>OK</v>
      </c>
      <c r="E79" s="273">
        <f>Calculos!Z79</f>
        <v>0</v>
      </c>
      <c r="F79" s="273">
        <f>Calculos!AA79</f>
        <v>0</v>
      </c>
      <c r="G79" s="273" t="str">
        <f>IFERROR(Calculos!AC79,"")</f>
        <v>OK</v>
      </c>
      <c r="H79" s="273" t="str">
        <f>IFERROR(Calculos!AE79,"")</f>
        <v/>
      </c>
      <c r="I79" s="273" t="str">
        <f>IFERROR(Calculos!AL79,"")</f>
        <v>OK</v>
      </c>
      <c r="J79" s="273" t="str">
        <f>IFERROR(Calculos!AO79,"")</f>
        <v/>
      </c>
      <c r="K79" s="5">
        <f>IF(SUM(Encuestas!BV79:BX79)=100,"OK",SUM(Encuestas!BV79:BX79))</f>
        <v>0</v>
      </c>
      <c r="L79" s="5" t="str">
        <f>IF((Calculos!AU79*Calculos!AY79)=0,"OK", IF((Calculos!AU79*Calculos!AY79)&gt;0,"NO",0))</f>
        <v>OK</v>
      </c>
      <c r="M79" s="5" t="str">
        <f>Calculos!BA79</f>
        <v>OK</v>
      </c>
      <c r="N79" s="5" t="str">
        <f>Calculos!BB79</f>
        <v>OK</v>
      </c>
      <c r="O79" s="5" t="str">
        <f>Calculos!BC79</f>
        <v>OK</v>
      </c>
      <c r="P79" s="5" t="str">
        <f>Calculos!BH79</f>
        <v>OK</v>
      </c>
      <c r="Q79" s="5" t="str">
        <f>Calculos!BI79</f>
        <v>NO</v>
      </c>
      <c r="R79" s="5" t="str">
        <f>Calculos!BJ79</f>
        <v>OK</v>
      </c>
      <c r="S79" s="5" t="str">
        <f>IF((Calculos!AT79*Encuestas!EA79)=0,"OK",IF((Encuestas!EA79*Calculos!AT79)&gt;0,"NO"))</f>
        <v>OK</v>
      </c>
      <c r="T79" s="5" t="str">
        <f>Calculos!BQ79</f>
        <v>OK</v>
      </c>
      <c r="U79" s="5" t="str">
        <f>Calculos!BR79</f>
        <v>OK</v>
      </c>
      <c r="V79" s="5" t="str">
        <f>Calculos!BS79</f>
        <v>OK</v>
      </c>
      <c r="W79" s="5" t="str">
        <f>Calculos!BT79</f>
        <v>OK</v>
      </c>
      <c r="X79" s="273" t="str">
        <f>Calculos!BY79</f>
        <v>OK</v>
      </c>
      <c r="Y79" s="273" t="str">
        <f>Calculos!CL79</f>
        <v>Err</v>
      </c>
      <c r="Z79" s="273" t="str">
        <f>Calculos!CM79</f>
        <v>OK</v>
      </c>
      <c r="AA79" s="273" t="str">
        <f>Calculos!CQ79</f>
        <v>OK</v>
      </c>
      <c r="AB79" s="273" t="str">
        <f>Calculos!CR79</f>
        <v>OK</v>
      </c>
      <c r="AC79" s="273">
        <f>Calculos!CZ79</f>
        <v>0</v>
      </c>
      <c r="AD79" s="273" t="str">
        <f>Calculos!DH79</f>
        <v>OK</v>
      </c>
      <c r="AE79" s="273">
        <f>Calculos!DI79</f>
        <v>0</v>
      </c>
      <c r="AF79" s="273" t="str">
        <f>Calculos!DJ79</f>
        <v>OK</v>
      </c>
      <c r="AG79" s="273" t="str">
        <f>Calculos!EE79</f>
        <v>OK</v>
      </c>
    </row>
    <row r="80" spans="1:33" x14ac:dyDescent="0.25">
      <c r="A80" s="273">
        <f>Encuestas!A80</f>
        <v>112010679</v>
      </c>
      <c r="B80" s="273" t="str">
        <f>IF(Calculos!T80=100,"OK","")</f>
        <v>OK</v>
      </c>
      <c r="C80" s="273">
        <f>Calculos!W80</f>
        <v>-10</v>
      </c>
      <c r="D80" s="273" t="str">
        <f>Calculos!Y80</f>
        <v>OK</v>
      </c>
      <c r="E80" s="273">
        <f>Calculos!Z80</f>
        <v>0</v>
      </c>
      <c r="F80" s="273">
        <f>Calculos!AA80</f>
        <v>0</v>
      </c>
      <c r="G80" s="273" t="str">
        <f>IFERROR(Calculos!AC80,"")</f>
        <v>OK</v>
      </c>
      <c r="H80" s="273" t="str">
        <f>IFERROR(Calculos!AE80,"")</f>
        <v>OK</v>
      </c>
      <c r="I80" s="273" t="str">
        <f>IFERROR(Calculos!AL80,"")</f>
        <v>OK</v>
      </c>
      <c r="J80" s="273" t="str">
        <f>IFERROR(Calculos!AO80,"")</f>
        <v>OK</v>
      </c>
      <c r="K80" s="5" t="str">
        <f>IF(SUM(Encuestas!BV80:BX80)=100,"OK",SUM(Encuestas!BV80:BX80))</f>
        <v>OK</v>
      </c>
      <c r="L80" s="5" t="str">
        <f>IF((Calculos!AU80*Calculos!AY80)=0,"OK", IF((Calculos!AU80*Calculos!AY80)&gt;0,"NO",0))</f>
        <v>OK</v>
      </c>
      <c r="M80" s="5" t="str">
        <f>Calculos!BA80</f>
        <v>OK</v>
      </c>
      <c r="N80" s="5" t="str">
        <f>Calculos!BB80</f>
        <v>OK</v>
      </c>
      <c r="O80" s="5" t="str">
        <f>Calculos!BC80</f>
        <v>OK</v>
      </c>
      <c r="P80" s="5" t="str">
        <f>Calculos!BH80</f>
        <v>OK</v>
      </c>
      <c r="Q80" s="5" t="str">
        <f>Calculos!BI80</f>
        <v>OK</v>
      </c>
      <c r="R80" s="5" t="str">
        <f>Calculos!BJ80</f>
        <v>OK</v>
      </c>
      <c r="S80" s="5" t="str">
        <f>IF((Calculos!AT80*Encuestas!EA80)=0,"OK",IF((Encuestas!EA80*Calculos!AT80)&gt;0,"NO"))</f>
        <v>OK</v>
      </c>
      <c r="T80" s="5" t="str">
        <f>Calculos!BQ80</f>
        <v>OK</v>
      </c>
      <c r="U80" s="5" t="str">
        <f>Calculos!BR80</f>
        <v>OK</v>
      </c>
      <c r="V80" s="5" t="str">
        <f>Calculos!BS80</f>
        <v>OK</v>
      </c>
      <c r="W80" s="5" t="str">
        <f>Calculos!BT80</f>
        <v>OK</v>
      </c>
      <c r="X80" s="273" t="str">
        <f>Calculos!BY80</f>
        <v>OK</v>
      </c>
      <c r="Y80" s="273" t="str">
        <f>Calculos!CL80</f>
        <v>Err</v>
      </c>
      <c r="Z80" s="273" t="str">
        <f>Calculos!CM80</f>
        <v>OK</v>
      </c>
      <c r="AA80" s="273" t="str">
        <f>Calculos!CQ80</f>
        <v>OK</v>
      </c>
      <c r="AB80" s="273" t="str">
        <f>Calculos!CR80</f>
        <v>OK</v>
      </c>
      <c r="AC80" s="273" t="str">
        <f>Calculos!CZ80</f>
        <v>OK</v>
      </c>
      <c r="AD80" s="273" t="str">
        <f>Calculos!DH80</f>
        <v>OK</v>
      </c>
      <c r="AE80" s="273">
        <f>Calculos!DI80</f>
        <v>0</v>
      </c>
      <c r="AF80" s="273" t="str">
        <f>Calculos!DJ80</f>
        <v>OK</v>
      </c>
      <c r="AG80" s="273" t="str">
        <f>Calculos!EE80</f>
        <v>OK</v>
      </c>
    </row>
    <row r="81" spans="1:33" x14ac:dyDescent="0.25">
      <c r="A81" s="273">
        <f>Encuestas!A81</f>
        <v>112010421</v>
      </c>
      <c r="B81" s="273" t="str">
        <f>IF(Calculos!T81=100,"OK","")</f>
        <v>OK</v>
      </c>
      <c r="C81" s="273">
        <f>Calculos!W81</f>
        <v>-1</v>
      </c>
      <c r="D81" s="273" t="str">
        <f>Calculos!Y81</f>
        <v>OK</v>
      </c>
      <c r="E81" s="273">
        <f>Calculos!Z81</f>
        <v>0</v>
      </c>
      <c r="F81" s="273">
        <f>Calculos!AA81</f>
        <v>0</v>
      </c>
      <c r="G81" s="273" t="str">
        <f>IFERROR(Calculos!AC81,"")</f>
        <v>OK</v>
      </c>
      <c r="H81" s="273" t="str">
        <f>IFERROR(Calculos!AE81,"")</f>
        <v>OK</v>
      </c>
      <c r="I81" s="273" t="str">
        <f>IFERROR(Calculos!AL81,"")</f>
        <v>OK</v>
      </c>
      <c r="J81" s="273" t="str">
        <f>IFERROR(Calculos!AO81,"")</f>
        <v>OK</v>
      </c>
      <c r="K81" s="5">
        <f>IF(SUM(Encuestas!BV81:BX81)=100,"OK",SUM(Encuestas!BV81:BX81))</f>
        <v>0</v>
      </c>
      <c r="L81" s="5" t="str">
        <f>IF((Calculos!AU81*Calculos!AY81)=0,"OK", IF((Calculos!AU81*Calculos!AY81)&gt;0,"NO",0))</f>
        <v>OK</v>
      </c>
      <c r="M81" s="5" t="str">
        <f>Calculos!BA81</f>
        <v>OK</v>
      </c>
      <c r="N81" s="5" t="str">
        <f>Calculos!BB81</f>
        <v>OK</v>
      </c>
      <c r="O81" s="5" t="str">
        <f>Calculos!BC81</f>
        <v>OK</v>
      </c>
      <c r="P81" s="5" t="str">
        <f>Calculos!BH81</f>
        <v>OK</v>
      </c>
      <c r="Q81" s="5" t="str">
        <f>Calculos!BI81</f>
        <v>OK</v>
      </c>
      <c r="R81" s="5" t="str">
        <f>Calculos!BJ81</f>
        <v>OK</v>
      </c>
      <c r="S81" s="5" t="str">
        <f>IF((Calculos!AT81*Encuestas!EA81)=0,"OK",IF((Encuestas!EA81*Calculos!AT81)&gt;0,"NO"))</f>
        <v>OK</v>
      </c>
      <c r="T81" s="5" t="str">
        <f>Calculos!BQ81</f>
        <v>OK</v>
      </c>
      <c r="U81" s="5" t="str">
        <f>Calculos!BR81</f>
        <v>OK</v>
      </c>
      <c r="V81" s="5" t="str">
        <f>Calculos!BS81</f>
        <v>OK</v>
      </c>
      <c r="W81" s="5" t="str">
        <f>Calculos!BT81</f>
        <v>OK</v>
      </c>
      <c r="X81" s="273" t="str">
        <f>Calculos!BY81</f>
        <v>OK</v>
      </c>
      <c r="Y81" s="273" t="str">
        <f>Calculos!CL81</f>
        <v>Err</v>
      </c>
      <c r="Z81" s="273" t="str">
        <f>Calculos!CM81</f>
        <v>OK</v>
      </c>
      <c r="AA81" s="273" t="str">
        <f>Calculos!CQ81</f>
        <v>OK</v>
      </c>
      <c r="AB81" s="273" t="str">
        <f>Calculos!CR81</f>
        <v>OK</v>
      </c>
      <c r="AC81" s="273" t="str">
        <f>Calculos!CZ81</f>
        <v>OK</v>
      </c>
      <c r="AD81" s="273" t="str">
        <f>Calculos!DH81</f>
        <v>OK</v>
      </c>
      <c r="AE81" s="273" t="str">
        <f>Calculos!DI81</f>
        <v>OK</v>
      </c>
      <c r="AF81" s="273" t="str">
        <f>Calculos!DJ81</f>
        <v>OK</v>
      </c>
      <c r="AG81" s="273" t="str">
        <f>Calculos!EE81</f>
        <v>OK</v>
      </c>
    </row>
    <row r="82" spans="1:33" x14ac:dyDescent="0.25">
      <c r="A82" s="273">
        <f>Encuestas!A82</f>
        <v>112010342</v>
      </c>
      <c r="B82" s="273" t="str">
        <f>IF(Calculos!T82=100,"OK","")</f>
        <v>OK</v>
      </c>
      <c r="C82" s="273">
        <f>Calculos!W82</f>
        <v>0</v>
      </c>
      <c r="D82" s="273" t="str">
        <f>Calculos!Y82</f>
        <v>OK</v>
      </c>
      <c r="E82" s="273" t="str">
        <f>Calculos!Z82</f>
        <v>OK</v>
      </c>
      <c r="F82" s="273">
        <f>Calculos!AA82</f>
        <v>0</v>
      </c>
      <c r="G82" s="273" t="str">
        <f>IFERROR(Calculos!AC82,"")</f>
        <v>OK</v>
      </c>
      <c r="H82" s="273">
        <f>IFERROR(Calculos!AE82,"")</f>
        <v>0</v>
      </c>
      <c r="I82" s="273" t="str">
        <f>IFERROR(Calculos!AL82,"")</f>
        <v>OK</v>
      </c>
      <c r="J82" s="273" t="str">
        <f>IFERROR(Calculos!AO82,"")</f>
        <v/>
      </c>
      <c r="K82" s="5" t="str">
        <f>IF(SUM(Encuestas!BV82:BX82)=100,"OK",SUM(Encuestas!BV82:BX82))</f>
        <v>OK</v>
      </c>
      <c r="L82" s="5" t="str">
        <f>IF((Calculos!AU82*Calculos!AY82)=0,"OK", IF((Calculos!AU82*Calculos!AY82)&gt;0,"NO",0))</f>
        <v>OK</v>
      </c>
      <c r="M82" s="5" t="str">
        <f>Calculos!BA82</f>
        <v>OK</v>
      </c>
      <c r="N82" s="5" t="str">
        <f>Calculos!BB82</f>
        <v>OK</v>
      </c>
      <c r="O82" s="5" t="str">
        <f>Calculos!BC82</f>
        <v>OK</v>
      </c>
      <c r="P82" s="5" t="str">
        <f>Calculos!BH82</f>
        <v>OK</v>
      </c>
      <c r="Q82" s="5" t="str">
        <f>Calculos!BI82</f>
        <v>OK</v>
      </c>
      <c r="R82" s="5" t="str">
        <f>Calculos!BJ82</f>
        <v>OK</v>
      </c>
      <c r="S82" s="5" t="str">
        <f>IF((Calculos!AT82*Encuestas!EA82)=0,"OK",IF((Encuestas!EA82*Calculos!AT82)&gt;0,"NO"))</f>
        <v>OK</v>
      </c>
      <c r="T82" s="5" t="str">
        <f>Calculos!BQ82</f>
        <v>OK</v>
      </c>
      <c r="U82" s="5" t="str">
        <f>Calculos!BR82</f>
        <v>OK</v>
      </c>
      <c r="V82" s="5" t="str">
        <f>Calculos!BS82</f>
        <v>OK</v>
      </c>
      <c r="W82" s="5" t="str">
        <f>Calculos!BT82</f>
        <v>OK</v>
      </c>
      <c r="X82" s="273" t="str">
        <f>Calculos!BY82</f>
        <v>OK</v>
      </c>
      <c r="Y82" s="273" t="str">
        <f>Calculos!CL82</f>
        <v>Err</v>
      </c>
      <c r="Z82" s="273" t="str">
        <f>Calculos!CM82</f>
        <v>OK</v>
      </c>
      <c r="AA82" s="273" t="str">
        <f>Calculos!CQ82</f>
        <v>OK</v>
      </c>
      <c r="AB82" s="273" t="str">
        <f>Calculos!CR82</f>
        <v>OK</v>
      </c>
      <c r="AC82" s="273" t="str">
        <f>Calculos!CZ82</f>
        <v>OK</v>
      </c>
      <c r="AD82" s="273" t="str">
        <f>Calculos!DH82</f>
        <v>OK</v>
      </c>
      <c r="AE82" s="273">
        <f>Calculos!DI82</f>
        <v>0</v>
      </c>
      <c r="AF82" s="273" t="str">
        <f>Calculos!DJ82</f>
        <v>OK</v>
      </c>
      <c r="AG82" s="273" t="str">
        <f>Calculos!EE82</f>
        <v>OK</v>
      </c>
    </row>
    <row r="83" spans="1:33" x14ac:dyDescent="0.25">
      <c r="A83" s="273">
        <f>Encuestas!A83</f>
        <v>112010030</v>
      </c>
      <c r="B83" s="273" t="str">
        <f>IF(Calculos!T83=100,"OK","")</f>
        <v>OK</v>
      </c>
      <c r="C83" s="273" t="str">
        <f>Calculos!W83</f>
        <v>OK</v>
      </c>
      <c r="D83" s="273" t="str">
        <f>Calculos!Y83</f>
        <v>OK</v>
      </c>
      <c r="E83" s="273" t="str">
        <f>Calculos!Z83</f>
        <v>OK</v>
      </c>
      <c r="F83" s="273">
        <f>Calculos!AA83</f>
        <v>0</v>
      </c>
      <c r="G83" s="273" t="str">
        <f>IFERROR(Calculos!AC83,"")</f>
        <v>OK</v>
      </c>
      <c r="H83" s="273" t="str">
        <f>IFERROR(Calculos!AE83,"")</f>
        <v/>
      </c>
      <c r="I83" s="273" t="str">
        <f>IFERROR(Calculos!AL83,"")</f>
        <v>OK</v>
      </c>
      <c r="J83" s="273" t="str">
        <f>IFERROR(Calculos!AO83,"")</f>
        <v/>
      </c>
      <c r="K83" s="5">
        <f>IF(SUM(Encuestas!BV83:BX83)=100,"OK",SUM(Encuestas!BV83:BX83))</f>
        <v>0</v>
      </c>
      <c r="L83" s="5" t="str">
        <f>IF((Calculos!AU83*Calculos!AY83)=0,"OK", IF((Calculos!AU83*Calculos!AY83)&gt;0,"NO",0))</f>
        <v>OK</v>
      </c>
      <c r="M83" s="5" t="str">
        <f>Calculos!BA83</f>
        <v>OK</v>
      </c>
      <c r="N83" s="5" t="str">
        <f>Calculos!BB83</f>
        <v>OK</v>
      </c>
      <c r="O83" s="5" t="str">
        <f>Calculos!BC83</f>
        <v>OK</v>
      </c>
      <c r="P83" s="5" t="str">
        <f>Calculos!BH83</f>
        <v>OK</v>
      </c>
      <c r="Q83" s="5" t="str">
        <f>Calculos!BI83</f>
        <v>OK</v>
      </c>
      <c r="R83" s="5" t="str">
        <f>Calculos!BJ83</f>
        <v>OK</v>
      </c>
      <c r="S83" s="5" t="str">
        <f>IF((Calculos!AT83*Encuestas!EA83)=0,"OK",IF((Encuestas!EA83*Calculos!AT83)&gt;0,"NO"))</f>
        <v>OK</v>
      </c>
      <c r="T83" s="5" t="str">
        <f>Calculos!BQ83</f>
        <v>OK</v>
      </c>
      <c r="U83" s="5" t="str">
        <f>Calculos!BR83</f>
        <v>OK</v>
      </c>
      <c r="V83" s="5" t="str">
        <f>Calculos!BS83</f>
        <v>OK</v>
      </c>
      <c r="W83" s="5" t="str">
        <f>Calculos!BT83</f>
        <v>OK</v>
      </c>
      <c r="X83" s="273" t="str">
        <f>Calculos!BY83</f>
        <v>OK</v>
      </c>
      <c r="Y83" s="273" t="str">
        <f>Calculos!CL83</f>
        <v>Err</v>
      </c>
      <c r="Z83" s="273" t="str">
        <f>Calculos!CM83</f>
        <v>OK</v>
      </c>
      <c r="AA83" s="273" t="str">
        <f>Calculos!CQ83</f>
        <v>OK</v>
      </c>
      <c r="AB83" s="273" t="str">
        <f>Calculos!CR83</f>
        <v>OK</v>
      </c>
      <c r="AC83" s="273">
        <f>Calculos!CZ83</f>
        <v>0</v>
      </c>
      <c r="AD83" s="273" t="str">
        <f>Calculos!DH83</f>
        <v>OK</v>
      </c>
      <c r="AE83" s="273" t="str">
        <f>Calculos!DI83</f>
        <v>OK</v>
      </c>
      <c r="AF83" s="273" t="str">
        <f>Calculos!DJ83</f>
        <v>OK</v>
      </c>
      <c r="AG83" s="273" t="str">
        <f>Calculos!EE83</f>
        <v>OK</v>
      </c>
    </row>
    <row r="84" spans="1:33" x14ac:dyDescent="0.25">
      <c r="A84" s="273">
        <f>Encuestas!A84</f>
        <v>112010473</v>
      </c>
      <c r="B84" s="273" t="str">
        <f>IF(Calculos!T84=100,"OK","")</f>
        <v>OK</v>
      </c>
      <c r="C84" s="273">
        <f>Calculos!W84</f>
        <v>0</v>
      </c>
      <c r="D84" s="273" t="str">
        <f>Calculos!Y84</f>
        <v>OK</v>
      </c>
      <c r="E84" s="273">
        <f>Calculos!Z84</f>
        <v>0</v>
      </c>
      <c r="F84" s="273">
        <f>Calculos!AA84</f>
        <v>0</v>
      </c>
      <c r="G84" s="273" t="str">
        <f>IFERROR(Calculos!AC84,"")</f>
        <v>OK</v>
      </c>
      <c r="H84" s="273" t="str">
        <f>IFERROR(Calculos!AE84,"")</f>
        <v>OK</v>
      </c>
      <c r="I84" s="273" t="str">
        <f>IFERROR(Calculos!AL84,"")</f>
        <v>OK</v>
      </c>
      <c r="J84" s="273" t="str">
        <f>IFERROR(Calculos!AO84,"")</f>
        <v>OK</v>
      </c>
      <c r="K84" s="5">
        <f>IF(SUM(Encuestas!BV84:BX84)=100,"OK",SUM(Encuestas!BV84:BX84))</f>
        <v>0</v>
      </c>
      <c r="L84" s="5" t="str">
        <f>IF((Calculos!AU84*Calculos!AY84)=0,"OK", IF((Calculos!AU84*Calculos!AY84)&gt;0,"NO",0))</f>
        <v>OK</v>
      </c>
      <c r="M84" s="5" t="str">
        <f>Calculos!BA84</f>
        <v>OK</v>
      </c>
      <c r="N84" s="5" t="str">
        <f>Calculos!BB84</f>
        <v>OK</v>
      </c>
      <c r="O84" s="5" t="str">
        <f>Calculos!BC84</f>
        <v>OK</v>
      </c>
      <c r="P84" s="5" t="str">
        <f>Calculos!BH84</f>
        <v>OK</v>
      </c>
      <c r="Q84" s="5" t="str">
        <f>Calculos!BI84</f>
        <v>OK</v>
      </c>
      <c r="R84" s="5" t="str">
        <f>Calculos!BJ84</f>
        <v>OK</v>
      </c>
      <c r="S84" s="5" t="str">
        <f>IF((Calculos!AT84*Encuestas!EA84)=0,"OK",IF((Encuestas!EA84*Calculos!AT84)&gt;0,"NO"))</f>
        <v>OK</v>
      </c>
      <c r="T84" s="5" t="str">
        <f>Calculos!BQ84</f>
        <v>OK</v>
      </c>
      <c r="U84" s="5" t="str">
        <f>Calculos!BR84</f>
        <v>OK</v>
      </c>
      <c r="V84" s="5" t="str">
        <f>Calculos!BS84</f>
        <v>OK</v>
      </c>
      <c r="W84" s="5" t="str">
        <f>Calculos!BT84</f>
        <v>OK</v>
      </c>
      <c r="X84" s="273" t="str">
        <f>Calculos!BY84</f>
        <v>OK</v>
      </c>
      <c r="Y84" s="273" t="str">
        <f>Calculos!CL84</f>
        <v>Err</v>
      </c>
      <c r="Z84" s="273">
        <f>Calculos!CM84</f>
        <v>0</v>
      </c>
      <c r="AA84" s="273" t="str">
        <f>Calculos!CQ84</f>
        <v>OK</v>
      </c>
      <c r="AB84" s="273" t="str">
        <f>Calculos!CR84</f>
        <v>OK</v>
      </c>
      <c r="AC84" s="273">
        <f>Calculos!CZ84</f>
        <v>0</v>
      </c>
      <c r="AD84" s="273">
        <f>Calculos!DH84</f>
        <v>0</v>
      </c>
      <c r="AE84" s="273">
        <f>Calculos!DI84</f>
        <v>0</v>
      </c>
      <c r="AF84" s="273">
        <f>Calculos!DJ84</f>
        <v>0</v>
      </c>
      <c r="AG84" s="273" t="str">
        <f>Calculos!EE84</f>
        <v>OK</v>
      </c>
    </row>
    <row r="85" spans="1:33" x14ac:dyDescent="0.25">
      <c r="A85" s="273">
        <f>Encuestas!A85</f>
        <v>111010184</v>
      </c>
      <c r="B85" s="273" t="str">
        <f>IF(Calculos!T85=100,"OK","")</f>
        <v>OK</v>
      </c>
      <c r="C85" s="273" t="str">
        <f>Calculos!W85</f>
        <v>OK</v>
      </c>
      <c r="D85" s="273" t="str">
        <f>Calculos!Y85</f>
        <v>OK</v>
      </c>
      <c r="E85" s="273">
        <f>Calculos!Z85</f>
        <v>0</v>
      </c>
      <c r="F85" s="273" t="str">
        <f>Calculos!AA85</f>
        <v>OK</v>
      </c>
      <c r="G85" s="273" t="str">
        <f>IFERROR(Calculos!AC85,"")</f>
        <v/>
      </c>
      <c r="H85" s="273" t="str">
        <f>IFERROR(Calculos!AE85,"")</f>
        <v/>
      </c>
      <c r="I85" s="273">
        <f>IFERROR(Calculos!AL85,"")</f>
        <v>0</v>
      </c>
      <c r="J85" s="273" t="str">
        <f>IFERROR(Calculos!AO85,"")</f>
        <v/>
      </c>
      <c r="K85" s="5">
        <f>IF(SUM(Encuestas!BV85:BX85)=100,"OK",SUM(Encuestas!BV85:BX85))</f>
        <v>0</v>
      </c>
      <c r="L85" s="5" t="str">
        <f>IF((Calculos!AU85*Calculos!AY85)=0,"OK", IF((Calculos!AU85*Calculos!AY85)&gt;0,"NO",0))</f>
        <v>OK</v>
      </c>
      <c r="M85" s="5" t="str">
        <f>Calculos!BA85</f>
        <v>OK</v>
      </c>
      <c r="N85" s="5" t="str">
        <f>Calculos!BB85</f>
        <v>OK</v>
      </c>
      <c r="O85" s="5" t="str">
        <f>Calculos!BC85</f>
        <v>OK</v>
      </c>
      <c r="P85" s="5" t="str">
        <f>Calculos!BH85</f>
        <v>OK</v>
      </c>
      <c r="Q85" s="5" t="str">
        <f>Calculos!BI85</f>
        <v>OK</v>
      </c>
      <c r="R85" s="5" t="str">
        <f>Calculos!BJ85</f>
        <v>OK</v>
      </c>
      <c r="S85" s="5" t="str">
        <f>IF((Calculos!AT85*Encuestas!EA85)=0,"OK",IF((Encuestas!EA85*Calculos!AT85)&gt;0,"NO"))</f>
        <v>OK</v>
      </c>
      <c r="T85" s="5" t="str">
        <f>Calculos!BQ85</f>
        <v>OK</v>
      </c>
      <c r="U85" s="5" t="str">
        <f>Calculos!BR85</f>
        <v>OK</v>
      </c>
      <c r="V85" s="5" t="str">
        <f>Calculos!BS85</f>
        <v>OK</v>
      </c>
      <c r="W85" s="5" t="str">
        <f>Calculos!BT85</f>
        <v>OK</v>
      </c>
      <c r="X85" s="273">
        <f>Calculos!BY85</f>
        <v>0</v>
      </c>
      <c r="Y85" s="273" t="str">
        <f>Calculos!CL85</f>
        <v>Err</v>
      </c>
      <c r="Z85" s="273">
        <f>Calculos!CM85</f>
        <v>0</v>
      </c>
      <c r="AA85" s="273" t="str">
        <f>Calculos!CQ85</f>
        <v>OK</v>
      </c>
      <c r="AB85" s="273" t="str">
        <f>Calculos!CR85</f>
        <v>OK</v>
      </c>
      <c r="AC85" s="273">
        <f>Calculos!CZ85</f>
        <v>0</v>
      </c>
      <c r="AD85" s="273">
        <f>Calculos!DH85</f>
        <v>0</v>
      </c>
      <c r="AE85" s="273">
        <f>Calculos!DI85</f>
        <v>0</v>
      </c>
      <c r="AF85" s="273">
        <f>Calculos!DJ85</f>
        <v>0</v>
      </c>
      <c r="AG85" s="273" t="str">
        <f>Calculos!EE85</f>
        <v>OK</v>
      </c>
    </row>
    <row r="86" spans="1:33" x14ac:dyDescent="0.25">
      <c r="A86" s="273">
        <f>Encuestas!A86</f>
        <v>112010693</v>
      </c>
      <c r="B86" s="273" t="str">
        <f>IF(Calculos!T86=100,"OK","")</f>
        <v>OK</v>
      </c>
      <c r="C86" s="273">
        <f>Calculos!W86</f>
        <v>0</v>
      </c>
      <c r="D86" s="273" t="str">
        <f>Calculos!Y86</f>
        <v>OK</v>
      </c>
      <c r="E86" s="273">
        <f>Calculos!Z86</f>
        <v>0</v>
      </c>
      <c r="F86" s="273" t="str">
        <f>Calculos!AA86</f>
        <v>OK</v>
      </c>
      <c r="G86" s="273" t="str">
        <f>IFERROR(Calculos!AC86,"")</f>
        <v>OK</v>
      </c>
      <c r="H86" s="273" t="str">
        <f>IFERROR(Calculos!AE86,"")</f>
        <v/>
      </c>
      <c r="I86" s="273" t="str">
        <f>IFERROR(Calculos!AL86,"")</f>
        <v/>
      </c>
      <c r="J86" s="273" t="str">
        <f>IFERROR(Calculos!AO86,"")</f>
        <v>OK</v>
      </c>
      <c r="K86" s="5">
        <f>IF(SUM(Encuestas!BV86:BX86)=100,"OK",SUM(Encuestas!BV86:BX86))</f>
        <v>0</v>
      </c>
      <c r="L86" s="5" t="str">
        <f>IF((Calculos!AU86*Calculos!AY86)=0,"OK", IF((Calculos!AU86*Calculos!AY86)&gt;0,"NO",0))</f>
        <v>OK</v>
      </c>
      <c r="M86" s="5" t="str">
        <f>Calculos!BA86</f>
        <v>OK</v>
      </c>
      <c r="N86" s="5" t="str">
        <f>Calculos!BB86</f>
        <v>OK</v>
      </c>
      <c r="O86" s="5" t="str">
        <f>Calculos!BC86</f>
        <v>OK</v>
      </c>
      <c r="P86" s="5" t="str">
        <f>Calculos!BH86</f>
        <v>OK</v>
      </c>
      <c r="Q86" s="5" t="str">
        <f>Calculos!BI86</f>
        <v>OK</v>
      </c>
      <c r="R86" s="5" t="str">
        <f>Calculos!BJ86</f>
        <v>OK</v>
      </c>
      <c r="S86" s="5" t="str">
        <f>IF((Calculos!AT86*Encuestas!EA86)=0,"OK",IF((Encuestas!EA86*Calculos!AT86)&gt;0,"NO"))</f>
        <v>OK</v>
      </c>
      <c r="T86" s="5" t="str">
        <f>Calculos!BQ86</f>
        <v>OK</v>
      </c>
      <c r="U86" s="5" t="str">
        <f>Calculos!BR86</f>
        <v>OK</v>
      </c>
      <c r="V86" s="5" t="str">
        <f>Calculos!BS86</f>
        <v>OK</v>
      </c>
      <c r="W86" s="5" t="str">
        <f>Calculos!BT86</f>
        <v>OK</v>
      </c>
      <c r="X86" s="273" t="str">
        <f>Calculos!BY86</f>
        <v>OK</v>
      </c>
      <c r="Y86" s="273" t="str">
        <f>Calculos!CL86</f>
        <v>Err</v>
      </c>
      <c r="Z86" s="273">
        <f>Calculos!CM86</f>
        <v>0</v>
      </c>
      <c r="AA86" s="273" t="str">
        <f>Calculos!CQ86</f>
        <v>OK</v>
      </c>
      <c r="AB86" s="273" t="str">
        <f>Calculos!CR86</f>
        <v>OK</v>
      </c>
      <c r="AC86" s="273">
        <f>Calculos!CZ86</f>
        <v>0</v>
      </c>
      <c r="AD86" s="273">
        <f>Calculos!DH86</f>
        <v>0</v>
      </c>
      <c r="AE86" s="273">
        <f>Calculos!DI86</f>
        <v>0</v>
      </c>
      <c r="AF86" s="273">
        <f>Calculos!DJ86</f>
        <v>0</v>
      </c>
      <c r="AG86" s="273" t="str">
        <f>Calculos!EE86</f>
        <v>OK</v>
      </c>
    </row>
    <row r="87" spans="1:33" x14ac:dyDescent="0.25">
      <c r="A87" s="273">
        <f>Encuestas!A87</f>
        <v>111010490</v>
      </c>
      <c r="B87" s="273" t="str">
        <f>IF(Calculos!T87=100,"OK","")</f>
        <v>OK</v>
      </c>
      <c r="C87" s="273">
        <f>Calculos!W87</f>
        <v>0</v>
      </c>
      <c r="D87" s="273" t="str">
        <f>Calculos!Y87</f>
        <v>OK</v>
      </c>
      <c r="E87" s="273">
        <f>Calculos!Z87</f>
        <v>0</v>
      </c>
      <c r="F87" s="273">
        <f>Calculos!AA87</f>
        <v>0</v>
      </c>
      <c r="G87" s="273" t="str">
        <f>IFERROR(Calculos!AC87,"")</f>
        <v>OK</v>
      </c>
      <c r="H87" s="273" t="str">
        <f>IFERROR(Calculos!AE87,"")</f>
        <v>OK</v>
      </c>
      <c r="I87" s="273" t="str">
        <f>IFERROR(Calculos!AL87,"")</f>
        <v>OK</v>
      </c>
      <c r="J87" s="273" t="str">
        <f>IFERROR(Calculos!AO87,"")</f>
        <v>OK</v>
      </c>
      <c r="K87" s="5" t="str">
        <f>IF(SUM(Encuestas!BV87:BX87)=100,"OK",SUM(Encuestas!BV87:BX87))</f>
        <v>OK</v>
      </c>
      <c r="L87" s="5" t="str">
        <f>IF((Calculos!AU87*Calculos!AY87)=0,"OK", IF((Calculos!AU87*Calculos!AY87)&gt;0,"NO",0))</f>
        <v>OK</v>
      </c>
      <c r="M87" s="5" t="str">
        <f>Calculos!BA87</f>
        <v>OK</v>
      </c>
      <c r="N87" s="5" t="str">
        <f>Calculos!BB87</f>
        <v>OK</v>
      </c>
      <c r="O87" s="5" t="str">
        <f>Calculos!BC87</f>
        <v>OK</v>
      </c>
      <c r="P87" s="5" t="str">
        <f>Calculos!BH87</f>
        <v>OK</v>
      </c>
      <c r="Q87" s="5" t="str">
        <f>Calculos!BI87</f>
        <v>OK</v>
      </c>
      <c r="R87" s="5" t="str">
        <f>Calculos!BJ87</f>
        <v>OK</v>
      </c>
      <c r="S87" s="5" t="str">
        <f>IF((Calculos!AT87*Encuestas!EA87)=0,"OK",IF((Encuestas!EA87*Calculos!AT87)&gt;0,"NO"))</f>
        <v>OK</v>
      </c>
      <c r="T87" s="5" t="str">
        <f>Calculos!BQ87</f>
        <v>OK</v>
      </c>
      <c r="U87" s="5" t="str">
        <f>Calculos!BR87</f>
        <v>OK</v>
      </c>
      <c r="V87" s="5" t="str">
        <f>Calculos!BS87</f>
        <v>OK</v>
      </c>
      <c r="W87" s="5" t="str">
        <f>Calculos!BT87</f>
        <v>OK</v>
      </c>
      <c r="X87" s="273" t="str">
        <f>Calculos!BY87</f>
        <v>OK</v>
      </c>
      <c r="Y87" s="273" t="str">
        <f>Calculos!CL87</f>
        <v>Err</v>
      </c>
      <c r="Z87" s="273">
        <f>Calculos!CM87</f>
        <v>0</v>
      </c>
      <c r="AA87" s="273" t="str">
        <f>Calculos!CQ87</f>
        <v>OK</v>
      </c>
      <c r="AB87" s="273" t="str">
        <f>Calculos!CR87</f>
        <v>OK</v>
      </c>
      <c r="AC87" s="273">
        <f>Calculos!CZ87</f>
        <v>0</v>
      </c>
      <c r="AD87" s="273">
        <f>Calculos!DH87</f>
        <v>0</v>
      </c>
      <c r="AE87" s="273">
        <f>Calculos!DI87</f>
        <v>0</v>
      </c>
      <c r="AF87" s="273">
        <f>Calculos!DJ87</f>
        <v>0</v>
      </c>
      <c r="AG87" s="273" t="str">
        <f>Calculos!EE87</f>
        <v>OK</v>
      </c>
    </row>
    <row r="88" spans="1:33" x14ac:dyDescent="0.25">
      <c r="A88" s="273">
        <f>Encuestas!A88</f>
        <v>111011247</v>
      </c>
      <c r="B88" s="273" t="str">
        <f>IF(Calculos!T88=100,"OK","")</f>
        <v>OK</v>
      </c>
      <c r="C88" s="273">
        <f>Calculos!W88</f>
        <v>0</v>
      </c>
      <c r="D88" s="273" t="str">
        <f>Calculos!Y88</f>
        <v>OK</v>
      </c>
      <c r="E88" s="273" t="str">
        <f>Calculos!Z88</f>
        <v>OK</v>
      </c>
      <c r="F88" s="273" t="str">
        <f>Calculos!AA88</f>
        <v>OK</v>
      </c>
      <c r="G88" s="273" t="str">
        <f>IFERROR(Calculos!AC88,"")</f>
        <v>OK</v>
      </c>
      <c r="H88" s="273">
        <f>IFERROR(Calculos!AE88,"")</f>
        <v>0</v>
      </c>
      <c r="I88" s="273" t="str">
        <f>IFERROR(Calculos!AL88,"")</f>
        <v>OK</v>
      </c>
      <c r="J88" s="273" t="str">
        <f>IFERROR(Calculos!AO88,"")</f>
        <v/>
      </c>
      <c r="K88" s="5" t="str">
        <f>IF(SUM(Encuestas!BV88:BX88)=100,"OK",SUM(Encuestas!BV88:BX88))</f>
        <v>OK</v>
      </c>
      <c r="L88" s="5" t="str">
        <f>IF((Calculos!AU88*Calculos!AY88)=0,"OK", IF((Calculos!AU88*Calculos!AY88)&gt;0,"NO",0))</f>
        <v>OK</v>
      </c>
      <c r="M88" s="5" t="str">
        <f>Calculos!BA88</f>
        <v>OK</v>
      </c>
      <c r="N88" s="5" t="str">
        <f>Calculos!BB88</f>
        <v>OK</v>
      </c>
      <c r="O88" s="5" t="str">
        <f>Calculos!BC88</f>
        <v>OK</v>
      </c>
      <c r="P88" s="5" t="str">
        <f>Calculos!BH88</f>
        <v>OK</v>
      </c>
      <c r="Q88" s="5" t="str">
        <f>Calculos!BI88</f>
        <v>OK</v>
      </c>
      <c r="R88" s="5" t="str">
        <f>Calculos!BJ88</f>
        <v>NO</v>
      </c>
      <c r="S88" s="5" t="str">
        <f>IF((Calculos!AT88*Encuestas!EA88)=0,"OK",IF((Encuestas!EA88*Calculos!AT88)&gt;0,"NO"))</f>
        <v>OK</v>
      </c>
      <c r="T88" s="5" t="str">
        <f>Calculos!BQ88</f>
        <v>OK</v>
      </c>
      <c r="U88" s="5" t="str">
        <f>Calculos!BR88</f>
        <v>OK</v>
      </c>
      <c r="V88" s="5" t="str">
        <f>Calculos!BS88</f>
        <v>OK</v>
      </c>
      <c r="W88" s="5" t="str">
        <f>Calculos!BT88</f>
        <v>OK</v>
      </c>
      <c r="X88" s="273" t="str">
        <f>Calculos!BY88</f>
        <v>OK</v>
      </c>
      <c r="Y88" s="273" t="str">
        <f>Calculos!CL88</f>
        <v>Err</v>
      </c>
      <c r="Z88" s="273">
        <f>Calculos!CM88</f>
        <v>0</v>
      </c>
      <c r="AA88" s="273" t="str">
        <f>Calculos!CQ88</f>
        <v>OK</v>
      </c>
      <c r="AB88" s="273" t="str">
        <f>Calculos!CR88</f>
        <v>OK</v>
      </c>
      <c r="AC88" s="273">
        <f>Calculos!CZ88</f>
        <v>0</v>
      </c>
      <c r="AD88" s="273">
        <f>Calculos!DH88</f>
        <v>0</v>
      </c>
      <c r="AE88" s="273">
        <f>Calculos!DI88</f>
        <v>0</v>
      </c>
      <c r="AF88" s="273">
        <f>Calculos!DJ88</f>
        <v>0</v>
      </c>
      <c r="AG88" s="273" t="str">
        <f>Calculos!EE88</f>
        <v>OK</v>
      </c>
    </row>
    <row r="89" spans="1:33" x14ac:dyDescent="0.25">
      <c r="A89" s="273">
        <f>Encuestas!A89</f>
        <v>111012275</v>
      </c>
      <c r="B89" s="273" t="str">
        <f>IF(Calculos!T89=100,"OK","")</f>
        <v>OK</v>
      </c>
      <c r="C89" s="273">
        <f>Calculos!W89</f>
        <v>0</v>
      </c>
      <c r="D89" s="273" t="str">
        <f>Calculos!Y89</f>
        <v>OK</v>
      </c>
      <c r="E89" s="273">
        <f>Calculos!Z89</f>
        <v>0</v>
      </c>
      <c r="F89" s="273" t="str">
        <f>Calculos!AA89</f>
        <v>OK</v>
      </c>
      <c r="G89" s="273" t="str">
        <f>IFERROR(Calculos!AC89,"")</f>
        <v>OK</v>
      </c>
      <c r="H89" s="273" t="str">
        <f>IFERROR(Calculos!AE89,"")</f>
        <v/>
      </c>
      <c r="I89" s="273" t="str">
        <f>IFERROR(Calculos!AL89,"")</f>
        <v>OK</v>
      </c>
      <c r="J89" s="273" t="str">
        <f>IFERROR(Calculos!AO89,"")</f>
        <v/>
      </c>
      <c r="K89" s="5" t="str">
        <f>IF(SUM(Encuestas!BV89:BX89)=100,"OK",SUM(Encuestas!BV89:BX89))</f>
        <v>OK</v>
      </c>
      <c r="L89" s="5" t="str">
        <f>IF((Calculos!AU89*Calculos!AY89)=0,"OK", IF((Calculos!AU89*Calculos!AY89)&gt;0,"NO",0))</f>
        <v>OK</v>
      </c>
      <c r="M89" s="5" t="str">
        <f>Calculos!BA89</f>
        <v>OK</v>
      </c>
      <c r="N89" s="5" t="str">
        <f>Calculos!BB89</f>
        <v>OK</v>
      </c>
      <c r="O89" s="5" t="str">
        <f>Calculos!BC89</f>
        <v>OK</v>
      </c>
      <c r="P89" s="5" t="str">
        <f>Calculos!BH89</f>
        <v>OK</v>
      </c>
      <c r="Q89" s="5" t="str">
        <f>Calculos!BI89</f>
        <v>OK</v>
      </c>
      <c r="R89" s="5" t="str">
        <f>Calculos!BJ89</f>
        <v>OK</v>
      </c>
      <c r="S89" s="5" t="str">
        <f>IF((Calculos!AT89*Encuestas!EA89)=0,"OK",IF((Encuestas!EA89*Calculos!AT89)&gt;0,"NO"))</f>
        <v>OK</v>
      </c>
      <c r="T89" s="5" t="str">
        <f>Calculos!BQ89</f>
        <v>OK</v>
      </c>
      <c r="U89" s="5" t="str">
        <f>Calculos!BR89</f>
        <v>OK</v>
      </c>
      <c r="V89" s="5" t="str">
        <f>Calculos!BS89</f>
        <v>OK</v>
      </c>
      <c r="W89" s="5" t="str">
        <f>Calculos!BT89</f>
        <v>OK</v>
      </c>
      <c r="X89" s="273" t="str">
        <f>Calculos!BY89</f>
        <v>OK</v>
      </c>
      <c r="Y89" s="273" t="str">
        <f>Calculos!CL89</f>
        <v>Err</v>
      </c>
      <c r="Z89" s="273">
        <f>Calculos!CM89</f>
        <v>0</v>
      </c>
      <c r="AA89" s="273" t="str">
        <f>Calculos!CQ89</f>
        <v>OK</v>
      </c>
      <c r="AB89" s="273" t="str">
        <f>Calculos!CR89</f>
        <v>OK</v>
      </c>
      <c r="AC89" s="273">
        <f>Calculos!CZ89</f>
        <v>0</v>
      </c>
      <c r="AD89" s="273">
        <f>Calculos!DH89</f>
        <v>0</v>
      </c>
      <c r="AE89" s="273">
        <f>Calculos!DI89</f>
        <v>0</v>
      </c>
      <c r="AF89" s="273">
        <f>Calculos!DJ89</f>
        <v>0</v>
      </c>
      <c r="AG89" s="273" t="str">
        <f>Calculos!EE89</f>
        <v>OK</v>
      </c>
    </row>
    <row r="90" spans="1:33" x14ac:dyDescent="0.25">
      <c r="A90" s="273">
        <f>Encuestas!A90</f>
        <v>114020079</v>
      </c>
      <c r="B90" s="273" t="str">
        <f>IF(Calculos!T90=100,"OK","")</f>
        <v>OK</v>
      </c>
      <c r="C90" s="273">
        <f>Calculos!W90</f>
        <v>0</v>
      </c>
      <c r="D90" s="273" t="str">
        <f>Calculos!Y90</f>
        <v>OK</v>
      </c>
      <c r="E90" s="273">
        <f>Calculos!Z90</f>
        <v>0</v>
      </c>
      <c r="F90" s="273">
        <f>Calculos!AA90</f>
        <v>0</v>
      </c>
      <c r="G90" s="273">
        <f>IFERROR(Calculos!AC90,"")</f>
        <v>0</v>
      </c>
      <c r="H90" s="273">
        <f>IFERROR(Calculos!AE90,"")</f>
        <v>0</v>
      </c>
      <c r="I90" s="273" t="str">
        <f>IFERROR(Calculos!AL90,"")</f>
        <v/>
      </c>
      <c r="J90" s="273" t="str">
        <f>IFERROR(Calculos!AO90,"")</f>
        <v/>
      </c>
      <c r="K90" s="5">
        <f>IF(SUM(Encuestas!BV90:BX90)=100,"OK",SUM(Encuestas!BV90:BX90))</f>
        <v>0</v>
      </c>
      <c r="L90" s="5" t="str">
        <f>IF((Calculos!AU90*Calculos!AY90)=0,"OK", IF((Calculos!AU90*Calculos!AY90)&gt;0,"NO",0))</f>
        <v>OK</v>
      </c>
      <c r="M90" s="5" t="str">
        <f>Calculos!BA90</f>
        <v>OK</v>
      </c>
      <c r="N90" s="5" t="str">
        <f>Calculos!BB90</f>
        <v>OK</v>
      </c>
      <c r="O90" s="5" t="str">
        <f>Calculos!BC90</f>
        <v>OK</v>
      </c>
      <c r="P90" s="5" t="str">
        <f>Calculos!BH90</f>
        <v>OK</v>
      </c>
      <c r="Q90" s="5" t="str">
        <f>Calculos!BI90</f>
        <v>OK</v>
      </c>
      <c r="R90" s="5" t="str">
        <f>Calculos!BJ90</f>
        <v>OK</v>
      </c>
      <c r="S90" s="5" t="str">
        <f>IF((Calculos!AT90*Encuestas!EA90)=0,"OK",IF((Encuestas!EA90*Calculos!AT90)&gt;0,"NO"))</f>
        <v>OK</v>
      </c>
      <c r="T90" s="5" t="str">
        <f>Calculos!BQ90</f>
        <v>OK</v>
      </c>
      <c r="U90" s="5" t="str">
        <f>Calculos!BR90</f>
        <v>OK</v>
      </c>
      <c r="V90" s="5" t="str">
        <f>Calculos!BS90</f>
        <v>OK</v>
      </c>
      <c r="W90" s="5" t="str">
        <f>Calculos!BT90</f>
        <v>OK</v>
      </c>
      <c r="X90" s="273">
        <f>Calculos!BY90</f>
        <v>0</v>
      </c>
      <c r="Y90" s="273" t="str">
        <f>Calculos!CL90</f>
        <v>Err</v>
      </c>
      <c r="Z90" s="273" t="str">
        <f>Calculos!CM90</f>
        <v>OK</v>
      </c>
      <c r="AA90" s="273" t="str">
        <f>Calculos!CQ90</f>
        <v>OK</v>
      </c>
      <c r="AB90" s="273" t="str">
        <f>Calculos!CR90</f>
        <v>OK</v>
      </c>
      <c r="AC90" s="273" t="str">
        <f>Calculos!CZ90</f>
        <v>OK</v>
      </c>
      <c r="AD90" s="273" t="str">
        <f>Calculos!DH90</f>
        <v>OK</v>
      </c>
      <c r="AE90" s="273">
        <f>Calculos!DI90</f>
        <v>0</v>
      </c>
      <c r="AF90" s="273" t="str">
        <f>Calculos!DJ90</f>
        <v>OK</v>
      </c>
      <c r="AG90" s="273" t="str">
        <f>Calculos!EE90</f>
        <v>OK</v>
      </c>
    </row>
    <row r="91" spans="1:33" x14ac:dyDescent="0.25">
      <c r="A91" s="273">
        <f>Encuestas!A91</f>
        <v>111010933</v>
      </c>
      <c r="B91" s="273" t="str">
        <f>IF(Calculos!T91=100,"OK","")</f>
        <v>OK</v>
      </c>
      <c r="C91" s="273">
        <f>Calculos!W91</f>
        <v>0</v>
      </c>
      <c r="D91" s="273" t="str">
        <f>Calculos!Y91</f>
        <v>OK</v>
      </c>
      <c r="E91" s="273" t="str">
        <f>Calculos!Z91</f>
        <v>OK</v>
      </c>
      <c r="F91" s="273" t="str">
        <f>Calculos!AA91</f>
        <v>OK</v>
      </c>
      <c r="G91" s="273" t="str">
        <f>IFERROR(Calculos!AC91,"")</f>
        <v>OK</v>
      </c>
      <c r="H91" s="273">
        <f>IFERROR(Calculos!AE91,"")</f>
        <v>0</v>
      </c>
      <c r="I91" s="273" t="str">
        <f>IFERROR(Calculos!AL91,"")</f>
        <v>OK</v>
      </c>
      <c r="J91" s="273" t="str">
        <f>IFERROR(Calculos!AO91,"")</f>
        <v/>
      </c>
      <c r="K91" s="5" t="str">
        <f>IF(SUM(Encuestas!BV91:BX91)=100,"OK",SUM(Encuestas!BV91:BX91))</f>
        <v>OK</v>
      </c>
      <c r="L91" s="5" t="str">
        <f>IF((Calculos!AU91*Calculos!AY91)=0,"OK", IF((Calculos!AU91*Calculos!AY91)&gt;0,"NO",0))</f>
        <v>OK</v>
      </c>
      <c r="M91" s="5" t="str">
        <f>Calculos!BA91</f>
        <v>OK</v>
      </c>
      <c r="N91" s="5" t="str">
        <f>Calculos!BB91</f>
        <v>OK</v>
      </c>
      <c r="O91" s="5" t="str">
        <f>Calculos!BC91</f>
        <v>OK</v>
      </c>
      <c r="P91" s="5" t="str">
        <f>Calculos!BH91</f>
        <v>OK</v>
      </c>
      <c r="Q91" s="5" t="str">
        <f>Calculos!BI91</f>
        <v>OK</v>
      </c>
      <c r="R91" s="5" t="str">
        <f>Calculos!BJ91</f>
        <v>OK</v>
      </c>
      <c r="S91" s="5" t="str">
        <f>IF((Calculos!AT91*Encuestas!EA91)=0,"OK",IF((Encuestas!EA91*Calculos!AT91)&gt;0,"NO"))</f>
        <v>OK</v>
      </c>
      <c r="T91" s="5" t="str">
        <f>Calculos!BQ91</f>
        <v>OK</v>
      </c>
      <c r="U91" s="5" t="str">
        <f>Calculos!BR91</f>
        <v>OK</v>
      </c>
      <c r="V91" s="5" t="str">
        <f>Calculos!BS91</f>
        <v>OK</v>
      </c>
      <c r="W91" s="5" t="str">
        <f>Calculos!BT91</f>
        <v>OK</v>
      </c>
      <c r="X91" s="273" t="str">
        <f>Calculos!BY91</f>
        <v>OK</v>
      </c>
      <c r="Y91" s="273" t="str">
        <f>Calculos!CL91</f>
        <v>Err</v>
      </c>
      <c r="Z91" s="273">
        <f>Calculos!CM91</f>
        <v>0</v>
      </c>
      <c r="AA91" s="273" t="str">
        <f>Calculos!CQ91</f>
        <v>OK</v>
      </c>
      <c r="AB91" s="273" t="str">
        <f>Calculos!CR91</f>
        <v>OK</v>
      </c>
      <c r="AC91" s="273">
        <f>Calculos!CZ91</f>
        <v>0</v>
      </c>
      <c r="AD91" s="273">
        <f>Calculos!DH91</f>
        <v>0</v>
      </c>
      <c r="AE91" s="273">
        <f>Calculos!DI91</f>
        <v>0</v>
      </c>
      <c r="AF91" s="273">
        <f>Calculos!DJ91</f>
        <v>0</v>
      </c>
      <c r="AG91" s="273" t="str">
        <f>Calculos!EE91</f>
        <v>OK</v>
      </c>
    </row>
    <row r="92" spans="1:33" x14ac:dyDescent="0.25">
      <c r="A92" s="273">
        <f>Encuestas!A92</f>
        <v>112010017</v>
      </c>
      <c r="B92" s="273" t="str">
        <f>IF(Calculos!T92=100,"OK","")</f>
        <v>OK</v>
      </c>
      <c r="C92" s="273" t="str">
        <f>Calculos!W92</f>
        <v>OK</v>
      </c>
      <c r="D92" s="273" t="str">
        <f>Calculos!Y92</f>
        <v>OK</v>
      </c>
      <c r="E92" s="273" t="str">
        <f>Calculos!Z92</f>
        <v>OK</v>
      </c>
      <c r="F92" s="273">
        <f>Calculos!AA92</f>
        <v>0</v>
      </c>
      <c r="G92" s="273" t="str">
        <f>IFERROR(Calculos!AC92,"")</f>
        <v>OK</v>
      </c>
      <c r="H92" s="273" t="str">
        <f>IFERROR(Calculos!AE92,"")</f>
        <v>OK</v>
      </c>
      <c r="I92" s="273" t="str">
        <f>IFERROR(Calculos!AL92,"")</f>
        <v>OK</v>
      </c>
      <c r="J92" s="273" t="str">
        <f>IFERROR(Calculos!AO92,"")</f>
        <v>OK</v>
      </c>
      <c r="K92" s="5" t="str">
        <f>IF(SUM(Encuestas!BV92:BX92)=100,"OK",SUM(Encuestas!BV92:BX92))</f>
        <v>OK</v>
      </c>
      <c r="L92" s="5" t="str">
        <f>IF((Calculos!AU92*Calculos!AY92)=0,"OK", IF((Calculos!AU92*Calculos!AY92)&gt;0,"NO",0))</f>
        <v>OK</v>
      </c>
      <c r="M92" s="5" t="str">
        <f>Calculos!BA92</f>
        <v>OK</v>
      </c>
      <c r="N92" s="5" t="str">
        <f>Calculos!BB92</f>
        <v>OK</v>
      </c>
      <c r="O92" s="5" t="str">
        <f>Calculos!BC92</f>
        <v>OK</v>
      </c>
      <c r="P92" s="5" t="str">
        <f>Calculos!BH92</f>
        <v>OK</v>
      </c>
      <c r="Q92" s="5" t="str">
        <f>Calculos!BI92</f>
        <v>OK</v>
      </c>
      <c r="R92" s="5" t="str">
        <f>Calculos!BJ92</f>
        <v>OK</v>
      </c>
      <c r="S92" s="5" t="str">
        <f>IF((Calculos!AT92*Encuestas!EA92)=0,"OK",IF((Encuestas!EA92*Calculos!AT92)&gt;0,"NO"))</f>
        <v>OK</v>
      </c>
      <c r="T92" s="5" t="str">
        <f>Calculos!BQ92</f>
        <v>OK</v>
      </c>
      <c r="U92" s="5" t="str">
        <f>Calculos!BR92</f>
        <v>OK</v>
      </c>
      <c r="V92" s="5" t="str">
        <f>Calculos!BS92</f>
        <v>OK</v>
      </c>
      <c r="W92" s="5" t="str">
        <f>Calculos!BT92</f>
        <v>OK</v>
      </c>
      <c r="X92" s="273" t="str">
        <f>Calculos!BY92</f>
        <v>OK</v>
      </c>
      <c r="Y92" s="273" t="str">
        <f>Calculos!CL92</f>
        <v>Err</v>
      </c>
      <c r="Z92" s="273">
        <f>Calculos!CM92</f>
        <v>0</v>
      </c>
      <c r="AA92" s="273" t="str">
        <f>Calculos!CQ92</f>
        <v>OK</v>
      </c>
      <c r="AB92" s="273" t="str">
        <f>Calculos!CR92</f>
        <v>OK</v>
      </c>
      <c r="AC92" s="273">
        <f>Calculos!CZ92</f>
        <v>0</v>
      </c>
      <c r="AD92" s="273">
        <f>Calculos!DH92</f>
        <v>0</v>
      </c>
      <c r="AE92" s="273">
        <f>Calculos!DI92</f>
        <v>0</v>
      </c>
      <c r="AF92" s="273">
        <f>Calculos!DJ92</f>
        <v>0</v>
      </c>
      <c r="AG92" s="273" t="str">
        <f>Calculos!EE92</f>
        <v>OK</v>
      </c>
    </row>
    <row r="93" spans="1:33" x14ac:dyDescent="0.25">
      <c r="A93" s="273">
        <f>Encuestas!A93</f>
        <v>111011224</v>
      </c>
      <c r="B93" s="273" t="str">
        <f>IF(Calculos!T93=100,"OK","")</f>
        <v>OK</v>
      </c>
      <c r="C93" s="273" t="str">
        <f>Calculos!W93</f>
        <v>OK</v>
      </c>
      <c r="D93" s="273" t="str">
        <f>Calculos!Y93</f>
        <v>OK</v>
      </c>
      <c r="E93" s="273" t="str">
        <f>Calculos!Z93</f>
        <v>OK</v>
      </c>
      <c r="F93" s="273">
        <f>Calculos!AA93</f>
        <v>0</v>
      </c>
      <c r="G93" s="273" t="str">
        <f>IFERROR(Calculos!AC93,"")</f>
        <v>OK</v>
      </c>
      <c r="H93" s="273" t="str">
        <f>IFERROR(Calculos!AE93,"")</f>
        <v>OK</v>
      </c>
      <c r="I93" s="273" t="str">
        <f>IFERROR(Calculos!AL93,"")</f>
        <v>OK</v>
      </c>
      <c r="J93" s="273" t="str">
        <f>IFERROR(Calculos!AO93,"")</f>
        <v>OK</v>
      </c>
      <c r="K93" s="5" t="str">
        <f>IF(SUM(Encuestas!BV93:BX93)=100,"OK",SUM(Encuestas!BV93:BX93))</f>
        <v>OK</v>
      </c>
      <c r="L93" s="5" t="str">
        <f>IF((Calculos!AU93*Calculos!AY93)=0,"OK", IF((Calculos!AU93*Calculos!AY93)&gt;0,"NO",0))</f>
        <v>OK</v>
      </c>
      <c r="M93" s="5" t="str">
        <f>Calculos!BA93</f>
        <v>OK</v>
      </c>
      <c r="N93" s="5" t="str">
        <f>Calculos!BB93</f>
        <v>OK</v>
      </c>
      <c r="O93" s="5" t="str">
        <f>Calculos!BC93</f>
        <v>OK</v>
      </c>
      <c r="P93" s="5" t="str">
        <f>Calculos!BH93</f>
        <v>OK</v>
      </c>
      <c r="Q93" s="5" t="str">
        <f>Calculos!BI93</f>
        <v>OK</v>
      </c>
      <c r="R93" s="5" t="str">
        <f>Calculos!BJ93</f>
        <v>OK</v>
      </c>
      <c r="S93" s="5" t="str">
        <f>IF((Calculos!AT93*Encuestas!EA93)=0,"OK",IF((Encuestas!EA93*Calculos!AT93)&gt;0,"NO"))</f>
        <v>OK</v>
      </c>
      <c r="T93" s="5" t="str">
        <f>Calculos!BQ93</f>
        <v>OK</v>
      </c>
      <c r="U93" s="5" t="str">
        <f>Calculos!BR93</f>
        <v>OK</v>
      </c>
      <c r="V93" s="5" t="str">
        <f>Calculos!BS93</f>
        <v>OK</v>
      </c>
      <c r="W93" s="5" t="str">
        <f>Calculos!BT93</f>
        <v>OK</v>
      </c>
      <c r="X93" s="273" t="str">
        <f>Calculos!BY93</f>
        <v>OK</v>
      </c>
      <c r="Y93" s="273" t="str">
        <f>Calculos!CL93</f>
        <v>Err</v>
      </c>
      <c r="Z93" s="273">
        <f>Calculos!CM93</f>
        <v>0</v>
      </c>
      <c r="AA93" s="273" t="str">
        <f>Calculos!CQ93</f>
        <v>OK</v>
      </c>
      <c r="AB93" s="273" t="str">
        <f>Calculos!CR93</f>
        <v>OK</v>
      </c>
      <c r="AC93" s="273">
        <f>Calculos!CZ93</f>
        <v>0</v>
      </c>
      <c r="AD93" s="273">
        <f>Calculos!DH93</f>
        <v>0</v>
      </c>
      <c r="AE93" s="273">
        <f>Calculos!DI93</f>
        <v>0</v>
      </c>
      <c r="AF93" s="273">
        <f>Calculos!DJ93</f>
        <v>0</v>
      </c>
      <c r="AG93" s="273" t="str">
        <f>Calculos!EE93</f>
        <v>OK</v>
      </c>
    </row>
    <row r="94" spans="1:33" x14ac:dyDescent="0.25">
      <c r="A94" s="273">
        <f>Encuestas!A94</f>
        <v>111010448</v>
      </c>
      <c r="B94" s="273" t="str">
        <f>IF(Calculos!T94=100,"OK","")</f>
        <v>OK</v>
      </c>
      <c r="C94" s="273" t="str">
        <f>Calculos!W94</f>
        <v>OK</v>
      </c>
      <c r="D94" s="273" t="str">
        <f>Calculos!Y94</f>
        <v>OK</v>
      </c>
      <c r="E94" s="273">
        <f>Calculos!Z94</f>
        <v>0</v>
      </c>
      <c r="F94" s="273">
        <f>Calculos!AA94</f>
        <v>0</v>
      </c>
      <c r="G94" s="273" t="str">
        <f>IFERROR(Calculos!AC94,"")</f>
        <v>OK</v>
      </c>
      <c r="H94" s="273" t="str">
        <f>IFERROR(Calculos!AE94,"")</f>
        <v>OK</v>
      </c>
      <c r="I94" s="273" t="str">
        <f>IFERROR(Calculos!AL94,"")</f>
        <v>OK</v>
      </c>
      <c r="J94" s="273" t="str">
        <f>IFERROR(Calculos!AO94,"")</f>
        <v>OK</v>
      </c>
      <c r="K94" s="5" t="str">
        <f>IF(SUM(Encuestas!BV94:BX94)=100,"OK",SUM(Encuestas!BV94:BX94))</f>
        <v>OK</v>
      </c>
      <c r="L94" s="5" t="str">
        <f>IF((Calculos!AU94*Calculos!AY94)=0,"OK", IF((Calculos!AU94*Calculos!AY94)&gt;0,"NO",0))</f>
        <v>OK</v>
      </c>
      <c r="M94" s="5" t="str">
        <f>Calculos!BA94</f>
        <v>OK</v>
      </c>
      <c r="N94" s="5" t="str">
        <f>Calculos!BB94</f>
        <v>OK</v>
      </c>
      <c r="O94" s="5" t="str">
        <f>Calculos!BC94</f>
        <v>OK</v>
      </c>
      <c r="P94" s="5" t="str">
        <f>Calculos!BH94</f>
        <v>OK</v>
      </c>
      <c r="Q94" s="5" t="str">
        <f>Calculos!BI94</f>
        <v>OK</v>
      </c>
      <c r="R94" s="5" t="str">
        <f>Calculos!BJ94</f>
        <v>OK</v>
      </c>
      <c r="S94" s="5" t="str">
        <f>IF((Calculos!AT94*Encuestas!EA94)=0,"OK",IF((Encuestas!EA94*Calculos!AT94)&gt;0,"NO"))</f>
        <v>OK</v>
      </c>
      <c r="T94" s="5" t="str">
        <f>Calculos!BQ94</f>
        <v>OK</v>
      </c>
      <c r="U94" s="5" t="str">
        <f>Calculos!BR94</f>
        <v>OK</v>
      </c>
      <c r="V94" s="5" t="str">
        <f>Calculos!BS94</f>
        <v>OK</v>
      </c>
      <c r="W94" s="5" t="str">
        <f>Calculos!BT94</f>
        <v>OK</v>
      </c>
      <c r="X94" s="273" t="str">
        <f>Calculos!BY94</f>
        <v>OK</v>
      </c>
      <c r="Y94" s="273" t="str">
        <f>Calculos!CL94</f>
        <v>Err</v>
      </c>
      <c r="Z94" s="273">
        <f>Calculos!CM94</f>
        <v>0</v>
      </c>
      <c r="AA94" s="273" t="str">
        <f>Calculos!CQ94</f>
        <v>OK</v>
      </c>
      <c r="AB94" s="273" t="str">
        <f>Calculos!CR94</f>
        <v>OK</v>
      </c>
      <c r="AC94" s="273">
        <f>Calculos!CZ94</f>
        <v>0</v>
      </c>
      <c r="AD94" s="273">
        <f>Calculos!DH94</f>
        <v>0</v>
      </c>
      <c r="AE94" s="273">
        <f>Calculos!DI94</f>
        <v>0</v>
      </c>
      <c r="AF94" s="273">
        <f>Calculos!DJ94</f>
        <v>0</v>
      </c>
      <c r="AG94" s="273" t="str">
        <f>Calculos!EE94</f>
        <v>OK</v>
      </c>
    </row>
    <row r="95" spans="1:33" x14ac:dyDescent="0.25">
      <c r="A95" s="273">
        <f>Encuestas!A95</f>
        <v>111010390</v>
      </c>
      <c r="B95" s="273" t="str">
        <f>IF(Calculos!T95=100,"OK","")</f>
        <v>OK</v>
      </c>
      <c r="C95" s="273">
        <f>Calculos!W95</f>
        <v>0</v>
      </c>
      <c r="D95" s="273" t="str">
        <f>Calculos!Y95</f>
        <v>OK</v>
      </c>
      <c r="E95" s="273">
        <f>Calculos!Z95</f>
        <v>0</v>
      </c>
      <c r="F95" s="273">
        <f>Calculos!AA95</f>
        <v>0</v>
      </c>
      <c r="G95" s="273">
        <f>IFERROR(Calculos!AC95,"")</f>
        <v>0</v>
      </c>
      <c r="H95" s="273">
        <f>IFERROR(Calculos!AE95,"")</f>
        <v>0</v>
      </c>
      <c r="I95" s="273" t="str">
        <f>IFERROR(Calculos!AL95,"")</f>
        <v/>
      </c>
      <c r="J95" s="273" t="str">
        <f>IFERROR(Calculos!AO95,"")</f>
        <v/>
      </c>
      <c r="K95" s="5">
        <f>IF(SUM(Encuestas!BV95:BX95)=100,"OK",SUM(Encuestas!BV95:BX95))</f>
        <v>0</v>
      </c>
      <c r="L95" s="5" t="str">
        <f>IF((Calculos!AU95*Calculos!AY95)=0,"OK", IF((Calculos!AU95*Calculos!AY95)&gt;0,"NO",0))</f>
        <v>OK</v>
      </c>
      <c r="M95" s="5" t="str">
        <f>Calculos!BA95</f>
        <v>OK</v>
      </c>
      <c r="N95" s="5" t="str">
        <f>Calculos!BB95</f>
        <v>OK</v>
      </c>
      <c r="O95" s="5" t="str">
        <f>Calculos!BC95</f>
        <v>OK</v>
      </c>
      <c r="P95" s="5" t="str">
        <f>Calculos!BH95</f>
        <v>OK</v>
      </c>
      <c r="Q95" s="5" t="str">
        <f>Calculos!BI95</f>
        <v>OK</v>
      </c>
      <c r="R95" s="5" t="str">
        <f>Calculos!BJ95</f>
        <v>OK</v>
      </c>
      <c r="S95" s="5" t="str">
        <f>IF((Calculos!AT95*Encuestas!EA95)=0,"OK",IF((Encuestas!EA95*Calculos!AT95)&gt;0,"NO"))</f>
        <v>OK</v>
      </c>
      <c r="T95" s="5" t="str">
        <f>Calculos!BQ95</f>
        <v>OK</v>
      </c>
      <c r="U95" s="5" t="str">
        <f>Calculos!BR95</f>
        <v>OK</v>
      </c>
      <c r="V95" s="5" t="str">
        <f>Calculos!BS95</f>
        <v>OK</v>
      </c>
      <c r="W95" s="5" t="str">
        <f>Calculos!BT95</f>
        <v>OK</v>
      </c>
      <c r="X95" s="273">
        <f>Calculos!BY95</f>
        <v>0</v>
      </c>
      <c r="Y95" s="273" t="str">
        <f>Calculos!CL95</f>
        <v>Err</v>
      </c>
      <c r="Z95" s="273" t="str">
        <f>Calculos!CM95</f>
        <v>OK</v>
      </c>
      <c r="AA95" s="273" t="str">
        <f>Calculos!CQ95</f>
        <v>OK</v>
      </c>
      <c r="AB95" s="273">
        <f>Calculos!CR95</f>
        <v>0</v>
      </c>
      <c r="AC95" s="273" t="str">
        <f>Calculos!CZ95</f>
        <v>OK</v>
      </c>
      <c r="AD95" s="273" t="str">
        <f>Calculos!DH95</f>
        <v>OK</v>
      </c>
      <c r="AE95" s="273">
        <f>Calculos!DI95</f>
        <v>0</v>
      </c>
      <c r="AF95" s="273" t="str">
        <f>Calculos!DJ95</f>
        <v>OK</v>
      </c>
      <c r="AG95" s="273" t="str">
        <f>Calculos!EE95</f>
        <v>OK</v>
      </c>
    </row>
    <row r="96" spans="1:33" x14ac:dyDescent="0.25">
      <c r="A96" s="273">
        <f>Encuestas!A96</f>
        <v>112010063</v>
      </c>
      <c r="B96" s="273" t="str">
        <f>IF(Calculos!T96=100,"OK","")</f>
        <v>OK</v>
      </c>
      <c r="C96" s="273">
        <f>Calculos!W96</f>
        <v>0</v>
      </c>
      <c r="D96" s="273" t="str">
        <f>Calculos!Y96</f>
        <v>OK</v>
      </c>
      <c r="E96" s="273">
        <f>Calculos!Z96</f>
        <v>0</v>
      </c>
      <c r="F96" s="273">
        <f>Calculos!AA96</f>
        <v>0</v>
      </c>
      <c r="G96" s="273" t="str">
        <f>IFERROR(Calculos!AC96,"")</f>
        <v>OK</v>
      </c>
      <c r="H96" s="273" t="str">
        <f>IFERROR(Calculos!AE96,"")</f>
        <v>OK</v>
      </c>
      <c r="I96" s="273" t="str">
        <f>IFERROR(Calculos!AL96,"")</f>
        <v>OK</v>
      </c>
      <c r="J96" s="273" t="str">
        <f>IFERROR(Calculos!AO96,"")</f>
        <v>OK</v>
      </c>
      <c r="K96" s="5" t="str">
        <f>IF(SUM(Encuestas!BV96:BX96)=100,"OK",SUM(Encuestas!BV96:BX96))</f>
        <v>OK</v>
      </c>
      <c r="L96" s="5" t="str">
        <f>IF((Calculos!AU96*Calculos!AY96)=0,"OK", IF((Calculos!AU96*Calculos!AY96)&gt;0,"NO",0))</f>
        <v>OK</v>
      </c>
      <c r="M96" s="5" t="str">
        <f>Calculos!BA96</f>
        <v>OK</v>
      </c>
      <c r="N96" s="5" t="str">
        <f>Calculos!BB96</f>
        <v>OK</v>
      </c>
      <c r="O96" s="5" t="str">
        <f>Calculos!BC96</f>
        <v>OK</v>
      </c>
      <c r="P96" s="5" t="str">
        <f>Calculos!BH96</f>
        <v>OK</v>
      </c>
      <c r="Q96" s="5" t="str">
        <f>Calculos!BI96</f>
        <v>OK</v>
      </c>
      <c r="R96" s="5" t="str">
        <f>Calculos!BJ96</f>
        <v>OK</v>
      </c>
      <c r="S96" s="5" t="str">
        <f>IF((Calculos!AT96*Encuestas!EA96)=0,"OK",IF((Encuestas!EA96*Calculos!AT96)&gt;0,"NO"))</f>
        <v>OK</v>
      </c>
      <c r="T96" s="5" t="str">
        <f>Calculos!BQ96</f>
        <v>OK</v>
      </c>
      <c r="U96" s="5" t="str">
        <f>Calculos!BR96</f>
        <v>OK</v>
      </c>
      <c r="V96" s="5" t="str">
        <f>Calculos!BS96</f>
        <v>OK</v>
      </c>
      <c r="W96" s="5" t="str">
        <f>Calculos!BT96</f>
        <v>OK</v>
      </c>
      <c r="X96" s="273" t="str">
        <f>Calculos!BY96</f>
        <v>OK</v>
      </c>
      <c r="Y96" s="273" t="str">
        <f>Calculos!CL96</f>
        <v>Err</v>
      </c>
      <c r="Z96" s="273">
        <f>Calculos!CM96</f>
        <v>0</v>
      </c>
      <c r="AA96" s="273" t="str">
        <f>Calculos!CQ96</f>
        <v>OK</v>
      </c>
      <c r="AB96" s="273" t="str">
        <f>Calculos!CR96</f>
        <v>OK</v>
      </c>
      <c r="AC96" s="273">
        <f>Calculos!CZ96</f>
        <v>0</v>
      </c>
      <c r="AD96" s="273">
        <f>Calculos!DH96</f>
        <v>0</v>
      </c>
      <c r="AE96" s="273">
        <f>Calculos!DI96</f>
        <v>0</v>
      </c>
      <c r="AF96" s="273">
        <f>Calculos!DJ96</f>
        <v>0</v>
      </c>
      <c r="AG96" s="273" t="str">
        <f>Calculos!EE96</f>
        <v>OK</v>
      </c>
    </row>
    <row r="97" spans="1:33" x14ac:dyDescent="0.25">
      <c r="A97" s="273">
        <f>Encuestas!A97</f>
        <v>111010510</v>
      </c>
      <c r="B97" s="273" t="str">
        <f>IF(Calculos!T97=100,"OK","")</f>
        <v>OK</v>
      </c>
      <c r="C97" s="273" t="str">
        <f>Calculos!W97</f>
        <v>OK</v>
      </c>
      <c r="D97" s="273" t="str">
        <f>Calculos!Y97</f>
        <v>OK</v>
      </c>
      <c r="E97" s="273" t="str">
        <f>Calculos!Z97</f>
        <v>OK</v>
      </c>
      <c r="F97" s="273" t="str">
        <f>Calculos!AA97</f>
        <v>OK</v>
      </c>
      <c r="G97" s="273" t="str">
        <f>IFERROR(Calculos!AC97,"")</f>
        <v/>
      </c>
      <c r="H97" s="273" t="str">
        <f>IFERROR(Calculos!AE97,"")</f>
        <v/>
      </c>
      <c r="I97" s="273">
        <f>IFERROR(Calculos!AL97,"")</f>
        <v>0</v>
      </c>
      <c r="J97" s="273" t="str">
        <f>IFERROR(Calculos!AO97,"")</f>
        <v/>
      </c>
      <c r="K97" s="5">
        <f>IF(SUM(Encuestas!BV97:BX97)=100,"OK",SUM(Encuestas!BV97:BX97))</f>
        <v>0</v>
      </c>
      <c r="L97" s="5" t="str">
        <f>IF((Calculos!AU97*Calculos!AY97)=0,"OK", IF((Calculos!AU97*Calculos!AY97)&gt;0,"NO",0))</f>
        <v>OK</v>
      </c>
      <c r="M97" s="5" t="str">
        <f>Calculos!BA97</f>
        <v>OK</v>
      </c>
      <c r="N97" s="5" t="str">
        <f>Calculos!BB97</f>
        <v>OK</v>
      </c>
      <c r="O97" s="5" t="str">
        <f>Calculos!BC97</f>
        <v>OK</v>
      </c>
      <c r="P97" s="5" t="str">
        <f>Calculos!BH97</f>
        <v>OK</v>
      </c>
      <c r="Q97" s="5" t="str">
        <f>Calculos!BI97</f>
        <v>OK</v>
      </c>
      <c r="R97" s="5" t="str">
        <f>Calculos!BJ97</f>
        <v>OK</v>
      </c>
      <c r="S97" s="5" t="str">
        <f>IF((Calculos!AT97*Encuestas!EA97)=0,"OK",IF((Encuestas!EA97*Calculos!AT97)&gt;0,"NO"))</f>
        <v>OK</v>
      </c>
      <c r="T97" s="5" t="str">
        <f>Calculos!BQ97</f>
        <v>OK</v>
      </c>
      <c r="U97" s="5" t="str">
        <f>Calculos!BR97</f>
        <v>OK</v>
      </c>
      <c r="V97" s="5" t="str">
        <f>Calculos!BS97</f>
        <v>OK</v>
      </c>
      <c r="W97" s="5" t="str">
        <f>Calculos!BT97</f>
        <v>OK</v>
      </c>
      <c r="X97" s="273">
        <f>Calculos!BY97</f>
        <v>0</v>
      </c>
      <c r="Y97" s="273" t="str">
        <f>Calculos!CL97</f>
        <v>Err</v>
      </c>
      <c r="Z97" s="273">
        <f>Calculos!CM97</f>
        <v>0</v>
      </c>
      <c r="AA97" s="273" t="str">
        <f>Calculos!CQ97</f>
        <v>OK</v>
      </c>
      <c r="AB97" s="273" t="str">
        <f>Calculos!CR97</f>
        <v>OK</v>
      </c>
      <c r="AC97" s="273">
        <f>Calculos!CZ97</f>
        <v>0</v>
      </c>
      <c r="AD97" s="273">
        <f>Calculos!DH97</f>
        <v>0</v>
      </c>
      <c r="AE97" s="273">
        <f>Calculos!DI97</f>
        <v>0</v>
      </c>
      <c r="AF97" s="273">
        <f>Calculos!DJ97</f>
        <v>0</v>
      </c>
      <c r="AG97" s="273" t="str">
        <f>Calculos!EE97</f>
        <v>OK</v>
      </c>
    </row>
    <row r="98" spans="1:33" x14ac:dyDescent="0.25">
      <c r="A98" s="273">
        <f>Encuestas!A98</f>
        <v>112010369</v>
      </c>
      <c r="B98" s="273" t="str">
        <f>IF(Calculos!T98=100,"OK","")</f>
        <v>OK</v>
      </c>
      <c r="C98" s="273" t="str">
        <f>Calculos!W98</f>
        <v>OK</v>
      </c>
      <c r="D98" s="273" t="str">
        <f>Calculos!Y98</f>
        <v>OK</v>
      </c>
      <c r="E98" s="273">
        <f>Calculos!Z98</f>
        <v>0</v>
      </c>
      <c r="F98" s="273" t="str">
        <f>Calculos!AA98</f>
        <v>OK</v>
      </c>
      <c r="G98" s="273" t="str">
        <f>IFERROR(Calculos!AC98,"")</f>
        <v>OK</v>
      </c>
      <c r="H98" s="273" t="str">
        <f>IFERROR(Calculos!AE98,"")</f>
        <v/>
      </c>
      <c r="I98" s="273" t="str">
        <f>IFERROR(Calculos!AL98,"")</f>
        <v/>
      </c>
      <c r="J98" s="273" t="str">
        <f>IFERROR(Calculos!AO98,"")</f>
        <v>OK</v>
      </c>
      <c r="K98" s="5">
        <f>IF(SUM(Encuestas!BV98:BX98)=100,"OK",SUM(Encuestas!BV98:BX98))</f>
        <v>0</v>
      </c>
      <c r="L98" s="5" t="str">
        <f>IF((Calculos!AU98*Calculos!AY98)=0,"OK", IF((Calculos!AU98*Calculos!AY98)&gt;0,"NO",0))</f>
        <v>OK</v>
      </c>
      <c r="M98" s="5" t="str">
        <f>Calculos!BA98</f>
        <v>OK</v>
      </c>
      <c r="N98" s="5" t="str">
        <f>Calculos!BB98</f>
        <v>OK</v>
      </c>
      <c r="O98" s="5" t="str">
        <f>Calculos!BC98</f>
        <v>OK</v>
      </c>
      <c r="P98" s="5" t="str">
        <f>Calculos!BH98</f>
        <v>OK</v>
      </c>
      <c r="Q98" s="5" t="str">
        <f>Calculos!BI98</f>
        <v>OK</v>
      </c>
      <c r="R98" s="5" t="str">
        <f>Calculos!BJ98</f>
        <v>OK</v>
      </c>
      <c r="S98" s="5" t="str">
        <f>IF((Calculos!AT98*Encuestas!EA98)=0,"OK",IF((Encuestas!EA98*Calculos!AT98)&gt;0,"NO"))</f>
        <v>OK</v>
      </c>
      <c r="T98" s="5" t="str">
        <f>Calculos!BQ98</f>
        <v>OK</v>
      </c>
      <c r="U98" s="5" t="str">
        <f>Calculos!BR98</f>
        <v>OK</v>
      </c>
      <c r="V98" s="5" t="str">
        <f>Calculos!BS98</f>
        <v>OK</v>
      </c>
      <c r="W98" s="5" t="str">
        <f>Calculos!BT98</f>
        <v>OK</v>
      </c>
      <c r="X98" s="273">
        <f>Calculos!BY98</f>
        <v>0</v>
      </c>
      <c r="Y98" s="273" t="str">
        <f>Calculos!CL98</f>
        <v>Err</v>
      </c>
      <c r="Z98" s="273">
        <f>Calculos!CM98</f>
        <v>0</v>
      </c>
      <c r="AA98" s="273" t="str">
        <f>Calculos!CQ98</f>
        <v>OK</v>
      </c>
      <c r="AB98" s="273" t="str">
        <f>Calculos!CR98</f>
        <v>OK</v>
      </c>
      <c r="AC98" s="273">
        <f>Calculos!CZ98</f>
        <v>0</v>
      </c>
      <c r="AD98" s="273">
        <f>Calculos!DH98</f>
        <v>0</v>
      </c>
      <c r="AE98" s="273">
        <f>Calculos!DI98</f>
        <v>0</v>
      </c>
      <c r="AF98" s="273">
        <f>Calculos!DJ98</f>
        <v>0</v>
      </c>
      <c r="AG98" s="273" t="str">
        <f>Calculos!EE98</f>
        <v>OK</v>
      </c>
    </row>
    <row r="99" spans="1:33" x14ac:dyDescent="0.25">
      <c r="A99" s="273">
        <f>Encuestas!A99</f>
        <v>111020012</v>
      </c>
      <c r="B99" s="273" t="str">
        <f>IF(Calculos!T99=100,"OK","")</f>
        <v>OK</v>
      </c>
      <c r="C99" s="273">
        <f>Calculos!W99</f>
        <v>0</v>
      </c>
      <c r="D99" s="273" t="str">
        <f>Calculos!Y99</f>
        <v>OK</v>
      </c>
      <c r="E99" s="273">
        <f>Calculos!Z99</f>
        <v>0</v>
      </c>
      <c r="F99" s="273" t="str">
        <f>Calculos!AA99</f>
        <v>OK</v>
      </c>
      <c r="G99" s="273" t="str">
        <f>IFERROR(Calculos!AC99,"")</f>
        <v/>
      </c>
      <c r="H99" s="273" t="str">
        <f>IFERROR(Calculos!AE99,"")</f>
        <v/>
      </c>
      <c r="I99" s="273" t="str">
        <f>IFERROR(Calculos!AL99,"")</f>
        <v/>
      </c>
      <c r="J99" s="273" t="str">
        <f>IFERROR(Calculos!AO99,"")</f>
        <v/>
      </c>
      <c r="K99" s="5">
        <f>IF(SUM(Encuestas!BV99:BX99)=100,"OK",SUM(Encuestas!BV99:BX99))</f>
        <v>0</v>
      </c>
      <c r="L99" s="5" t="str">
        <f>IF((Calculos!AU99*Calculos!AY99)=0,"OK", IF((Calculos!AU99*Calculos!AY99)&gt;0,"NO",0))</f>
        <v>OK</v>
      </c>
      <c r="M99" s="5" t="str">
        <f>Calculos!BA99</f>
        <v>OK</v>
      </c>
      <c r="N99" s="5" t="str">
        <f>Calculos!BB99</f>
        <v>OK</v>
      </c>
      <c r="O99" s="5" t="str">
        <f>Calculos!BC99</f>
        <v>OK</v>
      </c>
      <c r="P99" s="5" t="str">
        <f>Calculos!BH99</f>
        <v>OK</v>
      </c>
      <c r="Q99" s="5" t="str">
        <f>Calculos!BI99</f>
        <v>OK</v>
      </c>
      <c r="R99" s="5" t="str">
        <f>Calculos!BJ99</f>
        <v>OK</v>
      </c>
      <c r="S99" s="5" t="str">
        <f>IF((Calculos!AT99*Encuestas!EA99)=0,"OK",IF((Encuestas!EA99*Calculos!AT99)&gt;0,"NO"))</f>
        <v>OK</v>
      </c>
      <c r="T99" s="5" t="str">
        <f>Calculos!BQ99</f>
        <v>OK</v>
      </c>
      <c r="U99" s="5" t="str">
        <f>Calculos!BR99</f>
        <v>OK</v>
      </c>
      <c r="V99" s="5" t="str">
        <f>Calculos!BS99</f>
        <v>OK</v>
      </c>
      <c r="W99" s="5" t="str">
        <f>Calculos!BT99</f>
        <v>OK</v>
      </c>
      <c r="X99" s="273">
        <f>Calculos!BY99</f>
        <v>0</v>
      </c>
      <c r="Y99" s="273" t="str">
        <f>Calculos!CL99</f>
        <v>Err</v>
      </c>
      <c r="Z99" s="273">
        <f>Calculos!CM99</f>
        <v>0</v>
      </c>
      <c r="AA99" s="273" t="str">
        <f>Calculos!CQ99</f>
        <v>OK</v>
      </c>
      <c r="AB99" s="273" t="str">
        <f>Calculos!CR99</f>
        <v>OK</v>
      </c>
      <c r="AC99" s="273">
        <f>Calculos!CZ99</f>
        <v>0</v>
      </c>
      <c r="AD99" s="273">
        <f>Calculos!DH99</f>
        <v>0</v>
      </c>
      <c r="AE99" s="273">
        <f>Calculos!DI99</f>
        <v>0</v>
      </c>
      <c r="AF99" s="273">
        <f>Calculos!DJ99</f>
        <v>0</v>
      </c>
      <c r="AG99" s="273" t="str">
        <f>Calculos!EE99</f>
        <v>OK</v>
      </c>
    </row>
    <row r="100" spans="1:33" x14ac:dyDescent="0.25">
      <c r="A100" s="273">
        <f>Encuestas!A100</f>
        <v>111010608</v>
      </c>
      <c r="B100" s="273" t="str">
        <f>IF(Calculos!T100=100,"OK","")</f>
        <v>OK</v>
      </c>
      <c r="C100" s="273">
        <f>Calculos!W100</f>
        <v>0</v>
      </c>
      <c r="D100" s="273" t="str">
        <f>Calculos!Y100</f>
        <v>OK</v>
      </c>
      <c r="E100" s="273">
        <f>Calculos!Z100</f>
        <v>0</v>
      </c>
      <c r="F100" s="273">
        <f>Calculos!AA100</f>
        <v>0</v>
      </c>
      <c r="G100" s="273" t="str">
        <f>IFERROR(Calculos!AC100,"")</f>
        <v>OK</v>
      </c>
      <c r="H100" s="273" t="str">
        <f>IFERROR(Calculos!AE100,"")</f>
        <v>OK</v>
      </c>
      <c r="I100" s="273" t="str">
        <f>IFERROR(Calculos!AL100,"")</f>
        <v>OK</v>
      </c>
      <c r="J100" s="273" t="str">
        <f>IFERROR(Calculos!AO100,"")</f>
        <v>OK</v>
      </c>
      <c r="K100" s="5" t="str">
        <f>IF(SUM(Encuestas!BV100:BX100)=100,"OK",SUM(Encuestas!BV100:BX100))</f>
        <v>OK</v>
      </c>
      <c r="L100" s="5" t="str">
        <f>IF((Calculos!AU100*Calculos!AY100)=0,"OK", IF((Calculos!AU100*Calculos!AY100)&gt;0,"NO",0))</f>
        <v>OK</v>
      </c>
      <c r="M100" s="5" t="str">
        <f>Calculos!BA100</f>
        <v>OK</v>
      </c>
      <c r="N100" s="5" t="str">
        <f>Calculos!BB100</f>
        <v>OK</v>
      </c>
      <c r="O100" s="5" t="str">
        <f>Calculos!BC100</f>
        <v>OK</v>
      </c>
      <c r="P100" s="5" t="str">
        <f>Calculos!BH100</f>
        <v>OK</v>
      </c>
      <c r="Q100" s="5" t="str">
        <f>Calculos!BI100</f>
        <v>OK</v>
      </c>
      <c r="R100" s="5" t="str">
        <f>Calculos!BJ100</f>
        <v>OK</v>
      </c>
      <c r="S100" s="5" t="str">
        <f>IF((Calculos!AT100*Encuestas!EA100)=0,"OK",IF((Encuestas!EA100*Calculos!AT100)&gt;0,"NO"))</f>
        <v>OK</v>
      </c>
      <c r="T100" s="5" t="str">
        <f>Calculos!BQ100</f>
        <v>OK</v>
      </c>
      <c r="U100" s="5" t="str">
        <f>Calculos!BR100</f>
        <v>OK</v>
      </c>
      <c r="V100" s="5" t="str">
        <f>Calculos!BS100</f>
        <v>OK</v>
      </c>
      <c r="W100" s="5" t="str">
        <f>Calculos!BT100</f>
        <v>OK</v>
      </c>
      <c r="X100" s="273" t="str">
        <f>Calculos!BY100</f>
        <v>OK</v>
      </c>
      <c r="Y100" s="273" t="str">
        <f>Calculos!CL100</f>
        <v>OK</v>
      </c>
      <c r="Z100" s="273">
        <f>Calculos!CM100</f>
        <v>0</v>
      </c>
      <c r="AA100" s="273" t="str">
        <f>Calculos!CQ100</f>
        <v>OK</v>
      </c>
      <c r="AB100" s="273" t="str">
        <f>Calculos!CR100</f>
        <v>OK</v>
      </c>
      <c r="AC100" s="273">
        <f>Calculos!CZ100</f>
        <v>0</v>
      </c>
      <c r="AD100" s="273">
        <f>Calculos!DH100</f>
        <v>0</v>
      </c>
      <c r="AE100" s="273">
        <f>Calculos!DI100</f>
        <v>0</v>
      </c>
      <c r="AF100" s="273">
        <f>Calculos!DJ100</f>
        <v>0</v>
      </c>
      <c r="AG100" s="273" t="str">
        <f>Calculos!EE100</f>
        <v>OK</v>
      </c>
    </row>
    <row r="101" spans="1:33" x14ac:dyDescent="0.25">
      <c r="A101" s="273">
        <f>Encuestas!A101</f>
        <v>111011076</v>
      </c>
      <c r="B101" s="273" t="str">
        <f>IF(Calculos!T101=100,"OK","")</f>
        <v>OK</v>
      </c>
      <c r="C101" s="273">
        <f>Calculos!W101</f>
        <v>0</v>
      </c>
      <c r="D101" s="273" t="str">
        <f>Calculos!Y101</f>
        <v>OK</v>
      </c>
      <c r="E101" s="273" t="str">
        <f>Calculos!Z101</f>
        <v>OK</v>
      </c>
      <c r="F101" s="273">
        <f>Calculos!AA101</f>
        <v>0</v>
      </c>
      <c r="G101" s="273" t="str">
        <f>IFERROR(Calculos!AC101,"")</f>
        <v>OK</v>
      </c>
      <c r="H101" s="273" t="str">
        <f>IFERROR(Calculos!AE101,"")</f>
        <v>OK</v>
      </c>
      <c r="I101" s="273" t="str">
        <f>IFERROR(Calculos!AL101,"")</f>
        <v>OK</v>
      </c>
      <c r="J101" s="273" t="str">
        <f>IFERROR(Calculos!AO101,"")</f>
        <v>OK</v>
      </c>
      <c r="K101" s="5" t="str">
        <f>IF(SUM(Encuestas!BV101:BX101)=100,"OK",SUM(Encuestas!BV101:BX101))</f>
        <v>OK</v>
      </c>
      <c r="L101" s="5" t="str">
        <f>IF((Calculos!AU101*Calculos!AY101)=0,"OK", IF((Calculos!AU101*Calculos!AY101)&gt;0,"NO",0))</f>
        <v>OK</v>
      </c>
      <c r="M101" s="5" t="str">
        <f>Calculos!BA101</f>
        <v>OK</v>
      </c>
      <c r="N101" s="5" t="str">
        <f>Calculos!BB101</f>
        <v>OK</v>
      </c>
      <c r="O101" s="5" t="str">
        <f>Calculos!BC101</f>
        <v>OK</v>
      </c>
      <c r="P101" s="5" t="str">
        <f>Calculos!BH101</f>
        <v>OK</v>
      </c>
      <c r="Q101" s="5" t="str">
        <f>Calculos!BI101</f>
        <v>OK</v>
      </c>
      <c r="R101" s="5" t="str">
        <f>Calculos!BJ101</f>
        <v>OK</v>
      </c>
      <c r="S101" s="5" t="str">
        <f>IF((Calculos!AT101*Encuestas!EA101)=0,"OK",IF((Encuestas!EA101*Calculos!AT101)&gt;0,"NO"))</f>
        <v>OK</v>
      </c>
      <c r="T101" s="5" t="str">
        <f>Calculos!BQ101</f>
        <v>OK</v>
      </c>
      <c r="U101" s="5" t="str">
        <f>Calculos!BR101</f>
        <v>OK</v>
      </c>
      <c r="V101" s="5" t="str">
        <f>Calculos!BS101</f>
        <v>OK</v>
      </c>
      <c r="W101" s="5" t="str">
        <f>Calculos!BT101</f>
        <v>OK</v>
      </c>
      <c r="X101" s="273" t="str">
        <f>Calculos!BY101</f>
        <v>OK</v>
      </c>
      <c r="Y101" s="273" t="str">
        <f>Calculos!CL101</f>
        <v>OK</v>
      </c>
      <c r="Z101" s="273">
        <f>Calculos!CM101</f>
        <v>0</v>
      </c>
      <c r="AA101" s="273" t="str">
        <f>Calculos!CQ101</f>
        <v>OK</v>
      </c>
      <c r="AB101" s="273" t="str">
        <f>Calculos!CR101</f>
        <v>OK</v>
      </c>
      <c r="AC101" s="273">
        <f>Calculos!CZ101</f>
        <v>0</v>
      </c>
      <c r="AD101" s="273">
        <f>Calculos!DH101</f>
        <v>0</v>
      </c>
      <c r="AE101" s="273">
        <f>Calculos!DI101</f>
        <v>0</v>
      </c>
      <c r="AF101" s="273">
        <f>Calculos!DJ101</f>
        <v>0</v>
      </c>
      <c r="AG101" s="273" t="str">
        <f>Calculos!EE101</f>
        <v>OK</v>
      </c>
    </row>
    <row r="102" spans="1:33" x14ac:dyDescent="0.25">
      <c r="A102" s="273">
        <f>Encuestas!A102</f>
        <v>111010761</v>
      </c>
      <c r="B102" s="273" t="str">
        <f>IF(Calculos!T102=100,"OK","")</f>
        <v>OK</v>
      </c>
      <c r="C102" s="273">
        <f>Calculos!W102</f>
        <v>0</v>
      </c>
      <c r="D102" s="273" t="str">
        <f>Calculos!Y102</f>
        <v>OK</v>
      </c>
      <c r="E102" s="273">
        <f>Calculos!Z102</f>
        <v>0</v>
      </c>
      <c r="F102" s="273">
        <f>Calculos!AA102</f>
        <v>0</v>
      </c>
      <c r="G102" s="273" t="str">
        <f>IFERROR(Calculos!AC102,"")</f>
        <v>OK</v>
      </c>
      <c r="H102" s="273" t="str">
        <f>IFERROR(Calculos!AE102,"")</f>
        <v>OK</v>
      </c>
      <c r="I102" s="273" t="str">
        <f>IFERROR(Calculos!AL102,"")</f>
        <v>OK</v>
      </c>
      <c r="J102" s="273" t="str">
        <f>IFERROR(Calculos!AO102,"")</f>
        <v>OK</v>
      </c>
      <c r="K102" s="5" t="str">
        <f>IF(SUM(Encuestas!BV102:BX102)=100,"OK",SUM(Encuestas!BV102:BX102))</f>
        <v>OK</v>
      </c>
      <c r="L102" s="5" t="str">
        <f>IF((Calculos!AU102*Calculos!AY102)=0,"OK", IF((Calculos!AU102*Calculos!AY102)&gt;0,"NO",0))</f>
        <v>OK</v>
      </c>
      <c r="M102" s="5" t="str">
        <f>Calculos!BA102</f>
        <v>OK</v>
      </c>
      <c r="N102" s="5" t="str">
        <f>Calculos!BB102</f>
        <v>OK</v>
      </c>
      <c r="O102" s="5" t="str">
        <f>Calculos!BC102</f>
        <v>OK</v>
      </c>
      <c r="P102" s="5" t="str">
        <f>Calculos!BH102</f>
        <v>OK</v>
      </c>
      <c r="Q102" s="5" t="str">
        <f>Calculos!BI102</f>
        <v>OK</v>
      </c>
      <c r="R102" s="5" t="str">
        <f>Calculos!BJ102</f>
        <v>OK</v>
      </c>
      <c r="S102" s="5" t="str">
        <f>IF((Calculos!AT102*Encuestas!EA102)=0,"OK",IF((Encuestas!EA102*Calculos!AT102)&gt;0,"NO"))</f>
        <v>OK</v>
      </c>
      <c r="T102" s="5" t="str">
        <f>Calculos!BQ102</f>
        <v>OK</v>
      </c>
      <c r="U102" s="5" t="str">
        <f>Calculos!BR102</f>
        <v>OK</v>
      </c>
      <c r="V102" s="5" t="str">
        <f>Calculos!BS102</f>
        <v>OK</v>
      </c>
      <c r="W102" s="5" t="str">
        <f>Calculos!BT102</f>
        <v>OK</v>
      </c>
      <c r="X102" s="273" t="str">
        <f>Calculos!BY102</f>
        <v>OK</v>
      </c>
      <c r="Y102" s="273" t="str">
        <f>Calculos!CL102</f>
        <v>OK</v>
      </c>
      <c r="Z102" s="273">
        <f>Calculos!CM102</f>
        <v>0</v>
      </c>
      <c r="AA102" s="273" t="str">
        <f>Calculos!CQ102</f>
        <v>OK</v>
      </c>
      <c r="AB102" s="273" t="str">
        <f>Calculos!CR102</f>
        <v>OK</v>
      </c>
      <c r="AC102" s="273">
        <f>Calculos!CZ102</f>
        <v>0</v>
      </c>
      <c r="AD102" s="273">
        <f>Calculos!DH102</f>
        <v>0</v>
      </c>
      <c r="AE102" s="273">
        <f>Calculos!DI102</f>
        <v>0</v>
      </c>
      <c r="AF102" s="273">
        <f>Calculos!DJ102</f>
        <v>0</v>
      </c>
      <c r="AG102" s="273" t="str">
        <f>Calculos!EE102</f>
        <v>OK</v>
      </c>
    </row>
    <row r="103" spans="1:33" x14ac:dyDescent="0.25">
      <c r="A103" s="273">
        <f>Encuestas!A103</f>
        <v>111010089</v>
      </c>
      <c r="B103" s="273" t="str">
        <f>IF(Calculos!T103=100,"OK","")</f>
        <v>OK</v>
      </c>
      <c r="C103" s="273">
        <f>Calculos!W103</f>
        <v>0</v>
      </c>
      <c r="D103" s="273" t="str">
        <f>Calculos!Y103</f>
        <v>OK</v>
      </c>
      <c r="E103" s="273">
        <f>Calculos!Z103</f>
        <v>0</v>
      </c>
      <c r="F103" s="273" t="str">
        <f>Calculos!AA103</f>
        <v>OK</v>
      </c>
      <c r="G103" s="273" t="str">
        <f>IFERROR(Calculos!AC103,"")</f>
        <v>OK</v>
      </c>
      <c r="H103" s="273">
        <f>IFERROR(Calculos!AE103,"")</f>
        <v>0</v>
      </c>
      <c r="I103" s="273" t="str">
        <f>IFERROR(Calculos!AL103,"")</f>
        <v>OK</v>
      </c>
      <c r="J103" s="273" t="str">
        <f>IFERROR(Calculos!AO103,"")</f>
        <v/>
      </c>
      <c r="K103" s="5" t="str">
        <f>IF(SUM(Encuestas!BV103:BX103)=100,"OK",SUM(Encuestas!BV103:BX103))</f>
        <v>OK</v>
      </c>
      <c r="L103" s="5" t="str">
        <f>IF((Calculos!AU103*Calculos!AY103)=0,"OK", IF((Calculos!AU103*Calculos!AY103)&gt;0,"NO",0))</f>
        <v>OK</v>
      </c>
      <c r="M103" s="5" t="str">
        <f>Calculos!BA103</f>
        <v>OK</v>
      </c>
      <c r="N103" s="5" t="str">
        <f>Calculos!BB103</f>
        <v>OK</v>
      </c>
      <c r="O103" s="5" t="str">
        <f>Calculos!BC103</f>
        <v>OK</v>
      </c>
      <c r="P103" s="5" t="str">
        <f>Calculos!BH103</f>
        <v>OK</v>
      </c>
      <c r="Q103" s="5" t="str">
        <f>Calculos!BI103</f>
        <v>OK</v>
      </c>
      <c r="R103" s="5" t="str">
        <f>Calculos!BJ103</f>
        <v>OK</v>
      </c>
      <c r="S103" s="5" t="str">
        <f>IF((Calculos!AT103*Encuestas!EA103)=0,"OK",IF((Encuestas!EA103*Calculos!AT103)&gt;0,"NO"))</f>
        <v>OK</v>
      </c>
      <c r="T103" s="5" t="str">
        <f>Calculos!BQ103</f>
        <v>OK</v>
      </c>
      <c r="U103" s="5" t="str">
        <f>Calculos!BR103</f>
        <v>OK</v>
      </c>
      <c r="V103" s="5" t="str">
        <f>Calculos!BS103</f>
        <v>OK</v>
      </c>
      <c r="W103" s="5" t="str">
        <f>Calculos!BT103</f>
        <v>OK</v>
      </c>
      <c r="X103" s="273" t="str">
        <f>Calculos!BY103</f>
        <v>OK</v>
      </c>
      <c r="Y103" s="273" t="str">
        <f>Calculos!CL103</f>
        <v>OK</v>
      </c>
      <c r="Z103" s="273">
        <f>Calculos!CM103</f>
        <v>0</v>
      </c>
      <c r="AA103" s="273" t="str">
        <f>Calculos!CQ103</f>
        <v>OK</v>
      </c>
      <c r="AB103" s="273" t="str">
        <f>Calculos!CR103</f>
        <v>OK</v>
      </c>
      <c r="AC103" s="273">
        <f>Calculos!CZ103</f>
        <v>0</v>
      </c>
      <c r="AD103" s="273">
        <f>Calculos!DH103</f>
        <v>0</v>
      </c>
      <c r="AE103" s="273">
        <f>Calculos!DI103</f>
        <v>0</v>
      </c>
      <c r="AF103" s="273">
        <f>Calculos!DJ103</f>
        <v>0</v>
      </c>
      <c r="AG103" s="273" t="str">
        <f>Calculos!EE103</f>
        <v>OK</v>
      </c>
    </row>
    <row r="104" spans="1:33" x14ac:dyDescent="0.25">
      <c r="A104" s="273">
        <f>Encuestas!A104</f>
        <v>111010288</v>
      </c>
      <c r="B104" s="273" t="str">
        <f>IF(Calculos!T104=100,"OK","")</f>
        <v>OK</v>
      </c>
      <c r="C104" s="273">
        <f>Calculos!W104</f>
        <v>0</v>
      </c>
      <c r="D104" s="273" t="str">
        <f>Calculos!Y104</f>
        <v>OK</v>
      </c>
      <c r="E104" s="273" t="str">
        <f>Calculos!Z104</f>
        <v>OK</v>
      </c>
      <c r="F104" s="273">
        <f>Calculos!AA104</f>
        <v>0</v>
      </c>
      <c r="G104" s="273" t="str">
        <f>IFERROR(Calculos!AC104,"")</f>
        <v>OK</v>
      </c>
      <c r="H104" s="273" t="str">
        <f>IFERROR(Calculos!AE104,"")</f>
        <v>OK</v>
      </c>
      <c r="I104" s="273" t="str">
        <f>IFERROR(Calculos!AL104,"")</f>
        <v>OK</v>
      </c>
      <c r="J104" s="273" t="str">
        <f>IFERROR(Calculos!AO104,"")</f>
        <v>OK</v>
      </c>
      <c r="K104" s="5" t="str">
        <f>IF(SUM(Encuestas!BV104:BX104)=100,"OK",SUM(Encuestas!BV104:BX104))</f>
        <v>OK</v>
      </c>
      <c r="L104" s="5" t="str">
        <f>IF((Calculos!AU104*Calculos!AY104)=0,"OK", IF((Calculos!AU104*Calculos!AY104)&gt;0,"NO",0))</f>
        <v>OK</v>
      </c>
      <c r="M104" s="5" t="str">
        <f>Calculos!BA104</f>
        <v>OK</v>
      </c>
      <c r="N104" s="5" t="str">
        <f>Calculos!BB104</f>
        <v>OK</v>
      </c>
      <c r="O104" s="5" t="str">
        <f>Calculos!BC104</f>
        <v>OK</v>
      </c>
      <c r="P104" s="5" t="str">
        <f>Calculos!BH104</f>
        <v>OK</v>
      </c>
      <c r="Q104" s="5" t="str">
        <f>Calculos!BI104</f>
        <v>OK</v>
      </c>
      <c r="R104" s="5" t="str">
        <f>Calculos!BJ104</f>
        <v>OK</v>
      </c>
      <c r="S104" s="5" t="str">
        <f>IF((Calculos!AT104*Encuestas!EA104)=0,"OK",IF((Encuestas!EA104*Calculos!AT104)&gt;0,"NO"))</f>
        <v>OK</v>
      </c>
      <c r="T104" s="5" t="str">
        <f>Calculos!BQ104</f>
        <v>OK</v>
      </c>
      <c r="U104" s="5" t="str">
        <f>Calculos!BR104</f>
        <v>OK</v>
      </c>
      <c r="V104" s="5" t="str">
        <f>Calculos!BS104</f>
        <v>OK</v>
      </c>
      <c r="W104" s="5" t="str">
        <f>Calculos!BT104</f>
        <v>OK</v>
      </c>
      <c r="X104" s="273" t="str">
        <f>Calculos!BY104</f>
        <v>OK</v>
      </c>
      <c r="Y104" s="273" t="str">
        <f>Calculos!CL104</f>
        <v>OK</v>
      </c>
      <c r="Z104" s="273">
        <f>Calculos!CM104</f>
        <v>0</v>
      </c>
      <c r="AA104" s="273" t="str">
        <f>Calculos!CQ104</f>
        <v>OK</v>
      </c>
      <c r="AB104" s="273" t="str">
        <f>Calculos!CR104</f>
        <v>OK</v>
      </c>
      <c r="AC104" s="273">
        <f>Calculos!CZ104</f>
        <v>0</v>
      </c>
      <c r="AD104" s="273">
        <f>Calculos!DH104</f>
        <v>0</v>
      </c>
      <c r="AE104" s="273">
        <f>Calculos!DI104</f>
        <v>0</v>
      </c>
      <c r="AF104" s="273">
        <f>Calculos!DJ104</f>
        <v>0</v>
      </c>
      <c r="AG104" s="273" t="str">
        <f>Calculos!EE104</f>
        <v>OK</v>
      </c>
    </row>
    <row r="105" spans="1:33" x14ac:dyDescent="0.25">
      <c r="A105" s="273">
        <f>Encuestas!A105</f>
        <v>111010468</v>
      </c>
      <c r="B105" s="273" t="str">
        <f>IF(Calculos!T105=100,"OK","")</f>
        <v>OK</v>
      </c>
      <c r="C105" s="273">
        <f>Calculos!W105</f>
        <v>0</v>
      </c>
      <c r="D105" s="273" t="str">
        <f>Calculos!Y105</f>
        <v>OK</v>
      </c>
      <c r="E105" s="273" t="str">
        <f>Calculos!Z105</f>
        <v>OK</v>
      </c>
      <c r="F105" s="273">
        <f>Calculos!AA105</f>
        <v>0</v>
      </c>
      <c r="G105" s="273" t="str">
        <f>IFERROR(Calculos!AC105,"")</f>
        <v>OK</v>
      </c>
      <c r="H105" s="273" t="str">
        <f>IFERROR(Calculos!AE105,"")</f>
        <v>OK</v>
      </c>
      <c r="I105" s="273" t="str">
        <f>IFERROR(Calculos!AL105,"")</f>
        <v>OK</v>
      </c>
      <c r="J105" s="273" t="str">
        <f>IFERROR(Calculos!AO105,"")</f>
        <v>OK</v>
      </c>
      <c r="K105" s="5" t="str">
        <f>IF(SUM(Encuestas!BV105:BX105)=100,"OK",SUM(Encuestas!BV105:BX105))</f>
        <v>OK</v>
      </c>
      <c r="L105" s="5" t="str">
        <f>IF((Calculos!AU105*Calculos!AY105)=0,"OK", IF((Calculos!AU105*Calculos!AY105)&gt;0,"NO",0))</f>
        <v>OK</v>
      </c>
      <c r="M105" s="5" t="str">
        <f>Calculos!BA105</f>
        <v>OK</v>
      </c>
      <c r="N105" s="5" t="str">
        <f>Calculos!BB105</f>
        <v>OK</v>
      </c>
      <c r="O105" s="5" t="str">
        <f>Calculos!BC105</f>
        <v>OK</v>
      </c>
      <c r="P105" s="5" t="str">
        <f>Calculos!BH105</f>
        <v>OK</v>
      </c>
      <c r="Q105" s="5" t="str">
        <f>Calculos!BI105</f>
        <v>OK</v>
      </c>
      <c r="R105" s="5" t="str">
        <f>Calculos!BJ105</f>
        <v>OK</v>
      </c>
      <c r="S105" s="5" t="str">
        <f>IF((Calculos!AT105*Encuestas!EA105)=0,"OK",IF((Encuestas!EA105*Calculos!AT105)&gt;0,"NO"))</f>
        <v>OK</v>
      </c>
      <c r="T105" s="5" t="str">
        <f>Calculos!BQ105</f>
        <v>OK</v>
      </c>
      <c r="U105" s="5" t="str">
        <f>Calculos!BR105</f>
        <v>OK</v>
      </c>
      <c r="V105" s="5" t="str">
        <f>Calculos!BS105</f>
        <v>OK</v>
      </c>
      <c r="W105" s="5" t="str">
        <f>Calculos!BT105</f>
        <v>OK</v>
      </c>
      <c r="X105" s="273" t="str">
        <f>Calculos!BY105</f>
        <v>OK</v>
      </c>
      <c r="Y105" s="273" t="str">
        <f>Calculos!CL105</f>
        <v>Err</v>
      </c>
      <c r="Z105" s="273" t="str">
        <f>Calculos!CM105</f>
        <v>OK</v>
      </c>
      <c r="AA105" s="273" t="str">
        <f>Calculos!CQ105</f>
        <v>OK</v>
      </c>
      <c r="AB105" s="273" t="str">
        <f>Calculos!CR105</f>
        <v>OK</v>
      </c>
      <c r="AC105" s="273" t="str">
        <f>Calculos!CZ105</f>
        <v>OK</v>
      </c>
      <c r="AD105" s="273" t="str">
        <f>Calculos!DH105</f>
        <v>OK</v>
      </c>
      <c r="AE105" s="273">
        <f>Calculos!DI105</f>
        <v>0</v>
      </c>
      <c r="AF105" s="273" t="str">
        <f>Calculos!DJ105</f>
        <v>OK</v>
      </c>
      <c r="AG105" s="273" t="str">
        <f>Calculos!EE105</f>
        <v>OK</v>
      </c>
    </row>
    <row r="106" spans="1:33" x14ac:dyDescent="0.25">
      <c r="A106" s="273">
        <f>Encuestas!A106</f>
        <v>112020156</v>
      </c>
      <c r="B106" s="273" t="str">
        <f>IF(Calculos!T106=100,"OK","")</f>
        <v>OK</v>
      </c>
      <c r="C106" s="273">
        <f>Calculos!W106</f>
        <v>0</v>
      </c>
      <c r="D106" s="273" t="str">
        <f>Calculos!Y106</f>
        <v>OK</v>
      </c>
      <c r="E106" s="273" t="str">
        <f>Calculos!Z106</f>
        <v>OK</v>
      </c>
      <c r="F106" s="273">
        <f>Calculos!AA106</f>
        <v>0</v>
      </c>
      <c r="G106" s="273" t="str">
        <f>IFERROR(Calculos!AC106,"")</f>
        <v>OK</v>
      </c>
      <c r="H106" s="273" t="str">
        <f>IFERROR(Calculos!AE106,"")</f>
        <v>OK</v>
      </c>
      <c r="I106" s="273" t="str">
        <f>IFERROR(Calculos!AL106,"")</f>
        <v>OK</v>
      </c>
      <c r="J106" s="273" t="str">
        <f>IFERROR(Calculos!AO106,"")</f>
        <v>OK</v>
      </c>
      <c r="K106" s="5" t="str">
        <f>IF(SUM(Encuestas!BV106:BX106)=100,"OK",SUM(Encuestas!BV106:BX106))</f>
        <v>OK</v>
      </c>
      <c r="L106" s="5" t="str">
        <f>IF((Calculos!AU106*Calculos!AY106)=0,"OK", IF((Calculos!AU106*Calculos!AY106)&gt;0,"NO",0))</f>
        <v>OK</v>
      </c>
      <c r="M106" s="5" t="str">
        <f>Calculos!BA106</f>
        <v>OK</v>
      </c>
      <c r="N106" s="5" t="str">
        <f>Calculos!BB106</f>
        <v>OK</v>
      </c>
      <c r="O106" s="5" t="str">
        <f>Calculos!BC106</f>
        <v>OK</v>
      </c>
      <c r="P106" s="5" t="str">
        <f>Calculos!BH106</f>
        <v>OK</v>
      </c>
      <c r="Q106" s="5" t="str">
        <f>Calculos!BI106</f>
        <v>OK</v>
      </c>
      <c r="R106" s="5" t="str">
        <f>Calculos!BJ106</f>
        <v>OK</v>
      </c>
      <c r="S106" s="5" t="str">
        <f>IF((Calculos!AT106*Encuestas!EA106)=0,"OK",IF((Encuestas!EA106*Calculos!AT106)&gt;0,"NO"))</f>
        <v>OK</v>
      </c>
      <c r="T106" s="5" t="str">
        <f>Calculos!BQ106</f>
        <v>OK</v>
      </c>
      <c r="U106" s="5" t="str">
        <f>Calculos!BR106</f>
        <v>OK</v>
      </c>
      <c r="V106" s="5" t="str">
        <f>Calculos!BS106</f>
        <v>OK</v>
      </c>
      <c r="W106" s="5" t="str">
        <f>Calculos!BT106</f>
        <v>OK</v>
      </c>
      <c r="X106" s="273" t="str">
        <f>Calculos!BY106</f>
        <v>OK</v>
      </c>
      <c r="Y106" s="273" t="str">
        <f>Calculos!CL106</f>
        <v>OK</v>
      </c>
      <c r="Z106" s="273">
        <f>Calculos!CM106</f>
        <v>0</v>
      </c>
      <c r="AA106" s="273" t="str">
        <f>Calculos!CQ106</f>
        <v>OK</v>
      </c>
      <c r="AB106" s="273" t="str">
        <f>Calculos!CR106</f>
        <v>OK</v>
      </c>
      <c r="AC106" s="273">
        <f>Calculos!CZ106</f>
        <v>0</v>
      </c>
      <c r="AD106" s="273">
        <f>Calculos!DH106</f>
        <v>0</v>
      </c>
      <c r="AE106" s="273">
        <f>Calculos!DI106</f>
        <v>0</v>
      </c>
      <c r="AF106" s="273">
        <f>Calculos!DJ106</f>
        <v>0</v>
      </c>
      <c r="AG106" s="273" t="str">
        <f>Calculos!EE106</f>
        <v>OK</v>
      </c>
    </row>
    <row r="107" spans="1:33" x14ac:dyDescent="0.25">
      <c r="A107" s="273">
        <f>Encuestas!A107</f>
        <v>111010245</v>
      </c>
      <c r="B107" s="273" t="str">
        <f>IF(Calculos!T107=100,"OK","")</f>
        <v>OK</v>
      </c>
      <c r="C107" s="273">
        <f>Calculos!W107</f>
        <v>0</v>
      </c>
      <c r="D107" s="273" t="str">
        <f>Calculos!Y107</f>
        <v>OK</v>
      </c>
      <c r="E107" s="273" t="str">
        <f>Calculos!Z107</f>
        <v>OK</v>
      </c>
      <c r="F107" s="273" t="str">
        <f>Calculos!AA107</f>
        <v>OK</v>
      </c>
      <c r="G107" s="273" t="str">
        <f>IFERROR(Calculos!AC107,"")</f>
        <v>OK</v>
      </c>
      <c r="H107" s="273" t="str">
        <f>IFERROR(Calculos!AE107,"")</f>
        <v/>
      </c>
      <c r="I107" s="273" t="str">
        <f>IFERROR(Calculos!AL107,"")</f>
        <v>OK</v>
      </c>
      <c r="J107" s="273" t="str">
        <f>IFERROR(Calculos!AO107,"")</f>
        <v/>
      </c>
      <c r="K107" s="5" t="str">
        <f>IF(SUM(Encuestas!BV107:BX107)=100,"OK",SUM(Encuestas!BV107:BX107))</f>
        <v>OK</v>
      </c>
      <c r="L107" s="5" t="str">
        <f>IF((Calculos!AU107*Calculos!AY107)=0,"OK", IF((Calculos!AU107*Calculos!AY107)&gt;0,"NO",0))</f>
        <v>OK</v>
      </c>
      <c r="M107" s="5" t="str">
        <f>Calculos!BA107</f>
        <v>OK</v>
      </c>
      <c r="N107" s="5" t="str">
        <f>Calculos!BB107</f>
        <v>OK</v>
      </c>
      <c r="O107" s="5" t="str">
        <f>Calculos!BC107</f>
        <v>OK</v>
      </c>
      <c r="P107" s="5" t="str">
        <f>Calculos!BH107</f>
        <v>OK</v>
      </c>
      <c r="Q107" s="5" t="str">
        <f>Calculos!BI107</f>
        <v>OK</v>
      </c>
      <c r="R107" s="5" t="str">
        <f>Calculos!BJ107</f>
        <v>OK</v>
      </c>
      <c r="S107" s="5" t="str">
        <f>IF((Calculos!AT107*Encuestas!EA107)=0,"OK",IF((Encuestas!EA107*Calculos!AT107)&gt;0,"NO"))</f>
        <v>OK</v>
      </c>
      <c r="T107" s="5" t="str">
        <f>Calculos!BQ107</f>
        <v>OK</v>
      </c>
      <c r="U107" s="5" t="str">
        <f>Calculos!BR107</f>
        <v>OK</v>
      </c>
      <c r="V107" s="5" t="str">
        <f>Calculos!BS107</f>
        <v>OK</v>
      </c>
      <c r="W107" s="5" t="str">
        <f>Calculos!BT107</f>
        <v>OK</v>
      </c>
      <c r="X107" s="273" t="str">
        <f>Calculos!BY107</f>
        <v>OK</v>
      </c>
      <c r="Y107" s="273" t="str">
        <f>Calculos!CL107</f>
        <v>OK</v>
      </c>
      <c r="Z107" s="273">
        <f>Calculos!CM107</f>
        <v>0</v>
      </c>
      <c r="AA107" s="273" t="str">
        <f>Calculos!CQ107</f>
        <v>OK</v>
      </c>
      <c r="AB107" s="273" t="str">
        <f>Calculos!CR107</f>
        <v>OK</v>
      </c>
      <c r="AC107" s="273">
        <f>Calculos!CZ107</f>
        <v>0</v>
      </c>
      <c r="AD107" s="273">
        <f>Calculos!DH107</f>
        <v>0</v>
      </c>
      <c r="AE107" s="273">
        <f>Calculos!DI107</f>
        <v>0</v>
      </c>
      <c r="AF107" s="273">
        <f>Calculos!DJ107</f>
        <v>0</v>
      </c>
      <c r="AG107" s="273" t="str">
        <f>Calculos!EE107</f>
        <v>OK</v>
      </c>
    </row>
    <row r="108" spans="1:33" x14ac:dyDescent="0.25">
      <c r="A108" s="273">
        <f>Encuestas!A108</f>
        <v>114020006</v>
      </c>
      <c r="B108" s="273" t="str">
        <f>IF(Calculos!T108=100,"OK","")</f>
        <v>OK</v>
      </c>
      <c r="C108" s="273">
        <f>Calculos!W108</f>
        <v>0</v>
      </c>
      <c r="D108" s="273" t="str">
        <f>Calculos!Y108</f>
        <v>OK</v>
      </c>
      <c r="E108" s="273" t="str">
        <f>Calculos!Z108</f>
        <v>OK</v>
      </c>
      <c r="F108" s="273">
        <f>Calculos!AA108</f>
        <v>0</v>
      </c>
      <c r="G108" s="273" t="str">
        <f>IFERROR(Calculos!AC108,"")</f>
        <v>OK</v>
      </c>
      <c r="H108" s="273" t="str">
        <f>IFERROR(Calculos!AE108,"")</f>
        <v>OK</v>
      </c>
      <c r="I108" s="273" t="str">
        <f>IFERROR(Calculos!AL108,"")</f>
        <v>OK</v>
      </c>
      <c r="J108" s="273" t="str">
        <f>IFERROR(Calculos!AO108,"")</f>
        <v/>
      </c>
      <c r="K108" s="5" t="str">
        <f>IF(SUM(Encuestas!BV108:BX108)=100,"OK",SUM(Encuestas!BV108:BX108))</f>
        <v>OK</v>
      </c>
      <c r="L108" s="5" t="str">
        <f>IF((Calculos!AU108*Calculos!AY108)=0,"OK", IF((Calculos!AU108*Calculos!AY108)&gt;0,"NO",0))</f>
        <v>OK</v>
      </c>
      <c r="M108" s="5" t="str">
        <f>Calculos!BA108</f>
        <v>OK</v>
      </c>
      <c r="N108" s="5" t="str">
        <f>Calculos!BB108</f>
        <v>OK</v>
      </c>
      <c r="O108" s="5" t="str">
        <f>Calculos!BC108</f>
        <v>OK</v>
      </c>
      <c r="P108" s="5" t="str">
        <f>Calculos!BH108</f>
        <v>OK</v>
      </c>
      <c r="Q108" s="5" t="str">
        <f>Calculos!BI108</f>
        <v>OK</v>
      </c>
      <c r="R108" s="5" t="str">
        <f>Calculos!BJ108</f>
        <v>OK</v>
      </c>
      <c r="S108" s="5" t="str">
        <f>IF((Calculos!AT108*Encuestas!EA108)=0,"OK",IF((Encuestas!EA108*Calculos!AT108)&gt;0,"NO"))</f>
        <v>OK</v>
      </c>
      <c r="T108" s="5" t="str">
        <f>Calculos!BQ108</f>
        <v>OK</v>
      </c>
      <c r="U108" s="5" t="str">
        <f>Calculos!BR108</f>
        <v>OK</v>
      </c>
      <c r="V108" s="5" t="str">
        <f>Calculos!BS108</f>
        <v>OK</v>
      </c>
      <c r="W108" s="5" t="str">
        <f>Calculos!BT108</f>
        <v>OK</v>
      </c>
      <c r="X108" s="273" t="str">
        <f>Calculos!BY108</f>
        <v>OK</v>
      </c>
      <c r="Y108" s="273" t="str">
        <f>Calculos!CL108</f>
        <v>Err</v>
      </c>
      <c r="Z108" s="273" t="str">
        <f>Calculos!CM108</f>
        <v>OK</v>
      </c>
      <c r="AA108" s="273" t="str">
        <f>Calculos!CQ108</f>
        <v>OK</v>
      </c>
      <c r="AB108" s="273" t="str">
        <f>Calculos!CR108</f>
        <v>OK</v>
      </c>
      <c r="AC108" s="273" t="str">
        <f>Calculos!CZ108</f>
        <v>OK</v>
      </c>
      <c r="AD108" s="273" t="str">
        <f>Calculos!DH108</f>
        <v>OK</v>
      </c>
      <c r="AE108" s="273">
        <f>Calculos!DI108</f>
        <v>0</v>
      </c>
      <c r="AF108" s="273" t="str">
        <f>Calculos!DJ108</f>
        <v>OK</v>
      </c>
      <c r="AG108" s="273" t="str">
        <f>Calculos!EE108</f>
        <v>OK</v>
      </c>
    </row>
    <row r="109" spans="1:33" x14ac:dyDescent="0.25">
      <c r="A109" s="273">
        <f>Encuestas!A109</f>
        <v>111010373</v>
      </c>
      <c r="B109" s="273" t="str">
        <f>IF(Calculos!T109=100,"OK","")</f>
        <v>OK</v>
      </c>
      <c r="C109" s="273" t="str">
        <f>Calculos!W109</f>
        <v>OK</v>
      </c>
      <c r="D109" s="273" t="str">
        <f>Calculos!Y109</f>
        <v>OK</v>
      </c>
      <c r="E109" s="273">
        <f>Calculos!Z109</f>
        <v>0</v>
      </c>
      <c r="F109" s="273" t="str">
        <f>Calculos!AA109</f>
        <v>OK</v>
      </c>
      <c r="G109" s="273" t="str">
        <f>IFERROR(Calculos!AC109,"")</f>
        <v/>
      </c>
      <c r="H109" s="273" t="str">
        <f>IFERROR(Calculos!AE109,"")</f>
        <v/>
      </c>
      <c r="I109" s="273">
        <f>IFERROR(Calculos!AL109,"")</f>
        <v>0</v>
      </c>
      <c r="J109" s="273" t="str">
        <f>IFERROR(Calculos!AO109,"")</f>
        <v/>
      </c>
      <c r="K109" s="5">
        <f>IF(SUM(Encuestas!BV109:BX109)=100,"OK",SUM(Encuestas!BV109:BX109))</f>
        <v>0</v>
      </c>
      <c r="L109" s="5" t="str">
        <f>IF((Calculos!AU109*Calculos!AY109)=0,"OK", IF((Calculos!AU109*Calculos!AY109)&gt;0,"NO",0))</f>
        <v>OK</v>
      </c>
      <c r="M109" s="5" t="str">
        <f>Calculos!BA109</f>
        <v>OK</v>
      </c>
      <c r="N109" s="5" t="str">
        <f>Calculos!BB109</f>
        <v>OK</v>
      </c>
      <c r="O109" s="5" t="str">
        <f>Calculos!BC109</f>
        <v>OK</v>
      </c>
      <c r="P109" s="5" t="str">
        <f>Calculos!BH109</f>
        <v>OK</v>
      </c>
      <c r="Q109" s="5" t="str">
        <f>Calculos!BI109</f>
        <v>OK</v>
      </c>
      <c r="R109" s="5" t="str">
        <f>Calculos!BJ109</f>
        <v>OK</v>
      </c>
      <c r="S109" s="5" t="str">
        <f>IF((Calculos!AT109*Encuestas!EA109)=0,"OK",IF((Encuestas!EA109*Calculos!AT109)&gt;0,"NO"))</f>
        <v>OK</v>
      </c>
      <c r="T109" s="5" t="str">
        <f>Calculos!BQ109</f>
        <v>OK</v>
      </c>
      <c r="U109" s="5" t="str">
        <f>Calculos!BR109</f>
        <v>OK</v>
      </c>
      <c r="V109" s="5" t="str">
        <f>Calculos!BS109</f>
        <v>OK</v>
      </c>
      <c r="W109" s="5" t="str">
        <f>Calculos!BT109</f>
        <v>OK</v>
      </c>
      <c r="X109" s="273">
        <f>Calculos!BY109</f>
        <v>0</v>
      </c>
      <c r="Y109" s="273" t="str">
        <f>Calculos!CL109</f>
        <v>OK</v>
      </c>
      <c r="Z109" s="273">
        <f>Calculos!CM109</f>
        <v>0</v>
      </c>
      <c r="AA109" s="273" t="str">
        <f>Calculos!CQ109</f>
        <v>OK</v>
      </c>
      <c r="AB109" s="273" t="str">
        <f>Calculos!CR109</f>
        <v>OK</v>
      </c>
      <c r="AC109" s="273">
        <f>Calculos!CZ109</f>
        <v>0</v>
      </c>
      <c r="AD109" s="273">
        <f>Calculos!DH109</f>
        <v>0</v>
      </c>
      <c r="AE109" s="273">
        <f>Calculos!DI109</f>
        <v>0</v>
      </c>
      <c r="AF109" s="273">
        <f>Calculos!DJ109</f>
        <v>0</v>
      </c>
      <c r="AG109" s="273" t="str">
        <f>Calculos!EE109</f>
        <v>OK</v>
      </c>
    </row>
    <row r="110" spans="1:33" x14ac:dyDescent="0.25">
      <c r="A110" s="273">
        <f>Encuestas!A110</f>
        <v>111010861</v>
      </c>
      <c r="B110" s="273" t="str">
        <f>IF(Calculos!T110=100,"OK","")</f>
        <v>OK</v>
      </c>
      <c r="C110" s="273">
        <f>Calculos!W110</f>
        <v>0</v>
      </c>
      <c r="D110" s="273" t="str">
        <f>Calculos!Y110</f>
        <v>OK</v>
      </c>
      <c r="E110" s="273" t="str">
        <f>Calculos!Z110</f>
        <v>OK</v>
      </c>
      <c r="F110" s="273" t="str">
        <f>Calculos!AA110</f>
        <v>OK</v>
      </c>
      <c r="G110" s="273" t="str">
        <f>IFERROR(Calculos!AC110,"")</f>
        <v>OK</v>
      </c>
      <c r="H110" s="273" t="str">
        <f>IFERROR(Calculos!AE110,"")</f>
        <v/>
      </c>
      <c r="I110" s="273" t="str">
        <f>IFERROR(Calculos!AL110,"")</f>
        <v>OK</v>
      </c>
      <c r="J110" s="273" t="str">
        <f>IFERROR(Calculos!AO110,"")</f>
        <v/>
      </c>
      <c r="K110" s="5" t="str">
        <f>IF(SUM(Encuestas!BV110:BX110)=100,"OK",SUM(Encuestas!BV110:BX110))</f>
        <v>OK</v>
      </c>
      <c r="L110" s="5" t="str">
        <f>IF((Calculos!AU110*Calculos!AY110)=0,"OK", IF((Calculos!AU110*Calculos!AY110)&gt;0,"NO",0))</f>
        <v>OK</v>
      </c>
      <c r="M110" s="5" t="str">
        <f>Calculos!BA110</f>
        <v>OK</v>
      </c>
      <c r="N110" s="5" t="str">
        <f>Calculos!BB110</f>
        <v>OK</v>
      </c>
      <c r="O110" s="5" t="str">
        <f>Calculos!BC110</f>
        <v>OK</v>
      </c>
      <c r="P110" s="5" t="str">
        <f>Calculos!BH110</f>
        <v>OK</v>
      </c>
      <c r="Q110" s="5" t="str">
        <f>Calculos!BI110</f>
        <v>OK</v>
      </c>
      <c r="R110" s="5" t="str">
        <f>Calculos!BJ110</f>
        <v>OK</v>
      </c>
      <c r="S110" s="5" t="str">
        <f>IF((Calculos!AT110*Encuestas!EA110)=0,"OK",IF((Encuestas!EA110*Calculos!AT110)&gt;0,"NO"))</f>
        <v>OK</v>
      </c>
      <c r="T110" s="5" t="str">
        <f>Calculos!BQ110</f>
        <v>OK</v>
      </c>
      <c r="U110" s="5" t="str">
        <f>Calculos!BR110</f>
        <v>OK</v>
      </c>
      <c r="V110" s="5" t="str">
        <f>Calculos!BS110</f>
        <v>OK</v>
      </c>
      <c r="W110" s="5" t="str">
        <f>Calculos!BT110</f>
        <v>OK</v>
      </c>
      <c r="X110" s="273" t="str">
        <f>Calculos!BY110</f>
        <v>OK</v>
      </c>
      <c r="Y110" s="273" t="str">
        <f>Calculos!CL110</f>
        <v>OK</v>
      </c>
      <c r="Z110" s="273">
        <f>Calculos!CM110</f>
        <v>0</v>
      </c>
      <c r="AA110" s="273" t="str">
        <f>Calculos!CQ110</f>
        <v>OK</v>
      </c>
      <c r="AB110" s="273" t="str">
        <f>Calculos!CR110</f>
        <v>OK</v>
      </c>
      <c r="AC110" s="273">
        <f>Calculos!CZ110</f>
        <v>0</v>
      </c>
      <c r="AD110" s="273">
        <f>Calculos!DH110</f>
        <v>0</v>
      </c>
      <c r="AE110" s="273">
        <f>Calculos!DI110</f>
        <v>0</v>
      </c>
      <c r="AF110" s="273">
        <f>Calculos!DJ110</f>
        <v>0</v>
      </c>
      <c r="AG110" s="273" t="str">
        <f>Calculos!EE110</f>
        <v>OK</v>
      </c>
    </row>
    <row r="111" spans="1:33" x14ac:dyDescent="0.25">
      <c r="A111" s="273">
        <f>Encuestas!A111</f>
        <v>111010644</v>
      </c>
      <c r="B111" s="273" t="str">
        <f>IF(Calculos!T111=100,"OK","")</f>
        <v>OK</v>
      </c>
      <c r="C111" s="273" t="str">
        <f>Calculos!W111</f>
        <v>OK</v>
      </c>
      <c r="D111" s="273" t="str">
        <f>Calculos!Y111</f>
        <v>OK</v>
      </c>
      <c r="E111" s="273" t="str">
        <f>Calculos!Z111</f>
        <v>OK</v>
      </c>
      <c r="F111" s="273">
        <f>Calculos!AA111</f>
        <v>0</v>
      </c>
      <c r="G111" s="273" t="str">
        <f>IFERROR(Calculos!AC111,"")</f>
        <v>OK</v>
      </c>
      <c r="H111" s="273" t="str">
        <f>IFERROR(Calculos!AE111,"")</f>
        <v>OK</v>
      </c>
      <c r="I111" s="273" t="str">
        <f>IFERROR(Calculos!AL111,"")</f>
        <v>OK</v>
      </c>
      <c r="J111" s="273" t="str">
        <f>IFERROR(Calculos!AO111,"")</f>
        <v/>
      </c>
      <c r="K111" s="5" t="str">
        <f>IF(SUM(Encuestas!BV111:BX111)=100,"OK",SUM(Encuestas!BV111:BX111))</f>
        <v>OK</v>
      </c>
      <c r="L111" s="5" t="str">
        <f>IF((Calculos!AU111*Calculos!AY111)=0,"OK", IF((Calculos!AU111*Calculos!AY111)&gt;0,"NO",0))</f>
        <v>OK</v>
      </c>
      <c r="M111" s="5" t="str">
        <f>Calculos!BA111</f>
        <v>OK</v>
      </c>
      <c r="N111" s="5" t="str">
        <f>Calculos!BB111</f>
        <v>OK</v>
      </c>
      <c r="O111" s="5" t="str">
        <f>Calculos!BC111</f>
        <v>OK</v>
      </c>
      <c r="P111" s="5" t="str">
        <f>Calculos!BH111</f>
        <v>OK</v>
      </c>
      <c r="Q111" s="5" t="str">
        <f>Calculos!BI111</f>
        <v>OK</v>
      </c>
      <c r="R111" s="5" t="str">
        <f>Calculos!BJ111</f>
        <v>OK</v>
      </c>
      <c r="S111" s="5" t="str">
        <f>IF((Calculos!AT111*Encuestas!EA111)=0,"OK",IF((Encuestas!EA111*Calculos!AT111)&gt;0,"NO"))</f>
        <v>OK</v>
      </c>
      <c r="T111" s="5" t="str">
        <f>Calculos!BQ111</f>
        <v>OK</v>
      </c>
      <c r="U111" s="5" t="str">
        <f>Calculos!BR111</f>
        <v>OK</v>
      </c>
      <c r="V111" s="5" t="str">
        <f>Calculos!BS111</f>
        <v>OK</v>
      </c>
      <c r="W111" s="5" t="str">
        <f>Calculos!BT111</f>
        <v>OK</v>
      </c>
      <c r="X111" s="273">
        <f>Calculos!BY111</f>
        <v>0</v>
      </c>
      <c r="Y111" s="273" t="str">
        <f>Calculos!CL111</f>
        <v>Err</v>
      </c>
      <c r="Z111" s="273" t="str">
        <f>Calculos!CM111</f>
        <v>OK</v>
      </c>
      <c r="AA111" s="273" t="str">
        <f>Calculos!CQ111</f>
        <v>OK</v>
      </c>
      <c r="AB111" s="273" t="str">
        <f>Calculos!CR111</f>
        <v>OK</v>
      </c>
      <c r="AC111" s="273" t="str">
        <f>Calculos!CZ111</f>
        <v>OK</v>
      </c>
      <c r="AD111" s="273" t="str">
        <f>Calculos!DH111</f>
        <v>OK</v>
      </c>
      <c r="AE111" s="273">
        <f>Calculos!DI111</f>
        <v>0</v>
      </c>
      <c r="AF111" s="273" t="str">
        <f>Calculos!DJ111</f>
        <v>OK</v>
      </c>
      <c r="AG111" s="273" t="str">
        <f>Calculos!EE111</f>
        <v>OK</v>
      </c>
    </row>
    <row r="112" spans="1:33" x14ac:dyDescent="0.25">
      <c r="A112" s="273">
        <f>Encuestas!A112</f>
        <v>111010501</v>
      </c>
      <c r="B112" s="273" t="str">
        <f>IF(Calculos!T112=100,"OK","")</f>
        <v>OK</v>
      </c>
      <c r="C112" s="273">
        <f>Calculos!W112</f>
        <v>0</v>
      </c>
      <c r="D112" s="273" t="str">
        <f>Calculos!Y112</f>
        <v>OK</v>
      </c>
      <c r="E112" s="273" t="str">
        <f>Calculos!Z112</f>
        <v>OK</v>
      </c>
      <c r="F112" s="273">
        <f>Calculos!AA112</f>
        <v>0</v>
      </c>
      <c r="G112" s="273" t="str">
        <f>IFERROR(Calculos!AC112,"")</f>
        <v>OK</v>
      </c>
      <c r="H112" s="273" t="str">
        <f>IFERROR(Calculos!AE112,"")</f>
        <v/>
      </c>
      <c r="I112" s="273" t="str">
        <f>IFERROR(Calculos!AL112,"")</f>
        <v>OK</v>
      </c>
      <c r="J112" s="273" t="str">
        <f>IFERROR(Calculos!AO112,"")</f>
        <v/>
      </c>
      <c r="K112" s="5" t="str">
        <f>IF(SUM(Encuestas!BV112:BX112)=100,"OK",SUM(Encuestas!BV112:BX112))</f>
        <v>OK</v>
      </c>
      <c r="L112" s="5" t="str">
        <f>IF((Calculos!AU112*Calculos!AY112)=0,"OK", IF((Calculos!AU112*Calculos!AY112)&gt;0,"NO",0))</f>
        <v>OK</v>
      </c>
      <c r="M112" s="5" t="str">
        <f>Calculos!BA112</f>
        <v>OK</v>
      </c>
      <c r="N112" s="5" t="str">
        <f>Calculos!BB112</f>
        <v>OK</v>
      </c>
      <c r="O112" s="5" t="str">
        <f>Calculos!BC112</f>
        <v>OK</v>
      </c>
      <c r="P112" s="5" t="str">
        <f>Calculos!BH112</f>
        <v>OK</v>
      </c>
      <c r="Q112" s="5" t="str">
        <f>Calculos!BI112</f>
        <v>OK</v>
      </c>
      <c r="R112" s="5" t="str">
        <f>Calculos!BJ112</f>
        <v>OK</v>
      </c>
      <c r="S112" s="5" t="str">
        <f>IF((Calculos!AT112*Encuestas!EA112)=0,"OK",IF((Encuestas!EA112*Calculos!AT112)&gt;0,"NO"))</f>
        <v>OK</v>
      </c>
      <c r="T112" s="5" t="str">
        <f>Calculos!BQ112</f>
        <v>OK</v>
      </c>
      <c r="U112" s="5" t="str">
        <f>Calculos!BR112</f>
        <v>OK</v>
      </c>
      <c r="V112" s="5" t="str">
        <f>Calculos!BS112</f>
        <v>OK</v>
      </c>
      <c r="W112" s="5" t="str">
        <f>Calculos!BT112</f>
        <v>OK</v>
      </c>
      <c r="X112" s="273" t="str">
        <f>Calculos!BY112</f>
        <v>OK</v>
      </c>
      <c r="Y112" s="273" t="str">
        <f>Calculos!CL112</f>
        <v>Err</v>
      </c>
      <c r="Z112" s="273" t="str">
        <f>Calculos!CM112</f>
        <v>OK</v>
      </c>
      <c r="AA112" s="273" t="str">
        <f>Calculos!CQ112</f>
        <v>OK</v>
      </c>
      <c r="AB112" s="273" t="str">
        <f>Calculos!CR112</f>
        <v>OK</v>
      </c>
      <c r="AC112" s="273" t="str">
        <f>Calculos!CZ112</f>
        <v>OK</v>
      </c>
      <c r="AD112" s="273" t="str">
        <f>Calculos!DH112</f>
        <v>OK</v>
      </c>
      <c r="AE112" s="273">
        <f>Calculos!DI112</f>
        <v>0</v>
      </c>
      <c r="AF112" s="273" t="str">
        <f>Calculos!DJ112</f>
        <v>OK</v>
      </c>
      <c r="AG112" s="273" t="str">
        <f>Calculos!EE112</f>
        <v>OK</v>
      </c>
    </row>
    <row r="113" spans="1:33" x14ac:dyDescent="0.25">
      <c r="A113" s="273">
        <f>Encuestas!A113</f>
        <v>111011009</v>
      </c>
      <c r="B113" s="273" t="str">
        <f>IF(Calculos!T113=100,"OK","")</f>
        <v>OK</v>
      </c>
      <c r="C113" s="273" t="str">
        <f>Calculos!W113</f>
        <v>OK</v>
      </c>
      <c r="D113" s="273" t="str">
        <f>Calculos!Y113</f>
        <v>OK</v>
      </c>
      <c r="E113" s="273" t="str">
        <f>Calculos!Z113</f>
        <v>OK</v>
      </c>
      <c r="F113" s="273" t="str">
        <f>Calculos!AA113</f>
        <v>OK</v>
      </c>
      <c r="G113" s="273" t="str">
        <f>IFERROR(Calculos!AC113,"")</f>
        <v>OK</v>
      </c>
      <c r="H113" s="273" t="str">
        <f>IFERROR(Calculos!AE113,"")</f>
        <v>OK</v>
      </c>
      <c r="I113" s="273" t="str">
        <f>IFERROR(Calculos!AL113,"")</f>
        <v>OK</v>
      </c>
      <c r="J113" s="273" t="str">
        <f>IFERROR(Calculos!AO113,"")</f>
        <v/>
      </c>
      <c r="K113" s="5" t="str">
        <f>IF(SUM(Encuestas!BV113:BX113)=100,"OK",SUM(Encuestas!BV113:BX113))</f>
        <v>OK</v>
      </c>
      <c r="L113" s="5" t="str">
        <f>IF((Calculos!AU113*Calculos!AY113)=0,"OK", IF((Calculos!AU113*Calculos!AY113)&gt;0,"NO",0))</f>
        <v>OK</v>
      </c>
      <c r="M113" s="5" t="str">
        <f>Calculos!BA113</f>
        <v>OK</v>
      </c>
      <c r="N113" s="5" t="str">
        <f>Calculos!BB113</f>
        <v>OK</v>
      </c>
      <c r="O113" s="5" t="str">
        <f>Calculos!BC113</f>
        <v>OK</v>
      </c>
      <c r="P113" s="5" t="str">
        <f>Calculos!BH113</f>
        <v>OK</v>
      </c>
      <c r="Q113" s="5" t="str">
        <f>Calculos!BI113</f>
        <v>OK</v>
      </c>
      <c r="R113" s="5" t="str">
        <f>Calculos!BJ113</f>
        <v>OK</v>
      </c>
      <c r="S113" s="5" t="str">
        <f>IF((Calculos!AT113*Encuestas!EA113)=0,"OK",IF((Encuestas!EA113*Calculos!AT113)&gt;0,"NO"))</f>
        <v>OK</v>
      </c>
      <c r="T113" s="5" t="str">
        <f>Calculos!BQ113</f>
        <v>OK</v>
      </c>
      <c r="U113" s="5" t="str">
        <f>Calculos!BR113</f>
        <v>OK</v>
      </c>
      <c r="V113" s="5" t="str">
        <f>Calculos!BS113</f>
        <v>OK</v>
      </c>
      <c r="W113" s="5" t="str">
        <f>Calculos!BT113</f>
        <v>OK</v>
      </c>
      <c r="X113" s="273" t="str">
        <f>Calculos!BY113</f>
        <v>OK</v>
      </c>
      <c r="Y113" s="273" t="str">
        <f>Calculos!CL113</f>
        <v>OK</v>
      </c>
      <c r="Z113" s="273">
        <f>Calculos!CM113</f>
        <v>0</v>
      </c>
      <c r="AA113" s="273" t="str">
        <f>Calculos!CQ113</f>
        <v>OK</v>
      </c>
      <c r="AB113" s="273" t="str">
        <f>Calculos!CR113</f>
        <v>OK</v>
      </c>
      <c r="AC113" s="273">
        <f>Calculos!CZ113</f>
        <v>0</v>
      </c>
      <c r="AD113" s="273">
        <f>Calculos!DH113</f>
        <v>0</v>
      </c>
      <c r="AE113" s="273">
        <f>Calculos!DI113</f>
        <v>0</v>
      </c>
      <c r="AF113" s="273">
        <f>Calculos!DJ113</f>
        <v>0</v>
      </c>
      <c r="AG113" s="273" t="str">
        <f>Calculos!EE113</f>
        <v>OK</v>
      </c>
    </row>
    <row r="114" spans="1:33" x14ac:dyDescent="0.25">
      <c r="A114" s="273">
        <f>Encuestas!A114</f>
        <v>111010259</v>
      </c>
      <c r="B114" s="273" t="str">
        <f>IF(Calculos!T114=100,"OK","")</f>
        <v>OK</v>
      </c>
      <c r="C114" s="273">
        <f>Calculos!W114</f>
        <v>0</v>
      </c>
      <c r="D114" s="273" t="str">
        <f>Calculos!Y114</f>
        <v>OK</v>
      </c>
      <c r="E114" s="273" t="str">
        <f>Calculos!Z114</f>
        <v>OK</v>
      </c>
      <c r="F114" s="273" t="str">
        <f>Calculos!AA114</f>
        <v>OK</v>
      </c>
      <c r="G114" s="273" t="str">
        <f>IFERROR(Calculos!AC114,"")</f>
        <v>OK</v>
      </c>
      <c r="H114" s="273" t="str">
        <f>IFERROR(Calculos!AE114,"")</f>
        <v/>
      </c>
      <c r="I114" s="273" t="str">
        <f>IFERROR(Calculos!AL114,"")</f>
        <v>OK</v>
      </c>
      <c r="J114" s="273" t="str">
        <f>IFERROR(Calculos!AO114,"")</f>
        <v/>
      </c>
      <c r="K114" s="5" t="str">
        <f>IF(SUM(Encuestas!BV114:BX114)=100,"OK",SUM(Encuestas!BV114:BX114))</f>
        <v>OK</v>
      </c>
      <c r="L114" s="5" t="str">
        <f>IF((Calculos!AU114*Calculos!AY114)=0,"OK", IF((Calculos!AU114*Calculos!AY114)&gt;0,"NO",0))</f>
        <v>OK</v>
      </c>
      <c r="M114" s="5" t="str">
        <f>Calculos!BA114</f>
        <v>OK</v>
      </c>
      <c r="N114" s="5" t="str">
        <f>Calculos!BB114</f>
        <v>OK</v>
      </c>
      <c r="O114" s="5" t="str">
        <f>Calculos!BC114</f>
        <v>OK</v>
      </c>
      <c r="P114" s="5" t="str">
        <f>Calculos!BH114</f>
        <v>OK</v>
      </c>
      <c r="Q114" s="5" t="str">
        <f>Calculos!BI114</f>
        <v>OK</v>
      </c>
      <c r="R114" s="5" t="str">
        <f>Calculos!BJ114</f>
        <v>OK</v>
      </c>
      <c r="S114" s="5" t="str">
        <f>IF((Calculos!AT114*Encuestas!EA114)=0,"OK",IF((Encuestas!EA114*Calculos!AT114)&gt;0,"NO"))</f>
        <v>OK</v>
      </c>
      <c r="T114" s="5" t="str">
        <f>Calculos!BQ114</f>
        <v>OK</v>
      </c>
      <c r="U114" s="5" t="str">
        <f>Calculos!BR114</f>
        <v>OK</v>
      </c>
      <c r="V114" s="5" t="str">
        <f>Calculos!BS114</f>
        <v>OK</v>
      </c>
      <c r="W114" s="5" t="str">
        <f>Calculos!BT114</f>
        <v>OK</v>
      </c>
      <c r="X114" s="273" t="str">
        <f>Calculos!BY114</f>
        <v>OK</v>
      </c>
      <c r="Y114" s="273" t="str">
        <f>Calculos!CL114</f>
        <v>OK</v>
      </c>
      <c r="Z114" s="273">
        <f>Calculos!CM114</f>
        <v>0</v>
      </c>
      <c r="AA114" s="273" t="str">
        <f>Calculos!CQ114</f>
        <v>OK</v>
      </c>
      <c r="AB114" s="273" t="str">
        <f>Calculos!CR114</f>
        <v>OK</v>
      </c>
      <c r="AC114" s="273">
        <f>Calculos!CZ114</f>
        <v>0</v>
      </c>
      <c r="AD114" s="273">
        <f>Calculos!DH114</f>
        <v>0</v>
      </c>
      <c r="AE114" s="273">
        <f>Calculos!DI114</f>
        <v>0</v>
      </c>
      <c r="AF114" s="273">
        <f>Calculos!DJ114</f>
        <v>0</v>
      </c>
      <c r="AG114" s="273" t="str">
        <f>Calculos!EE114</f>
        <v>OK</v>
      </c>
    </row>
    <row r="115" spans="1:33" x14ac:dyDescent="0.25">
      <c r="A115" s="273">
        <f>Encuestas!A115</f>
        <v>111010865</v>
      </c>
      <c r="B115" s="273" t="str">
        <f>IF(Calculos!T115=100,"OK","")</f>
        <v>OK</v>
      </c>
      <c r="C115" s="273">
        <f>Calculos!W115</f>
        <v>0</v>
      </c>
      <c r="D115" s="273" t="str">
        <f>Calculos!Y115</f>
        <v>OK</v>
      </c>
      <c r="E115" s="273" t="str">
        <f>Calculos!Z115</f>
        <v>OK</v>
      </c>
      <c r="F115" s="273">
        <f>Calculos!AA115</f>
        <v>0</v>
      </c>
      <c r="G115" s="273" t="str">
        <f>IFERROR(Calculos!AC115,"")</f>
        <v>OK</v>
      </c>
      <c r="H115" s="273" t="str">
        <f>IFERROR(Calculos!AE115,"")</f>
        <v>OK</v>
      </c>
      <c r="I115" s="273" t="str">
        <f>IFERROR(Calculos!AL115,"")</f>
        <v>OK</v>
      </c>
      <c r="J115" s="273" t="str">
        <f>IFERROR(Calculos!AO115,"")</f>
        <v/>
      </c>
      <c r="K115" s="5" t="str">
        <f>IF(SUM(Encuestas!BV115:BX115)=100,"OK",SUM(Encuestas!BV115:BX115))</f>
        <v>OK</v>
      </c>
      <c r="L115" s="5" t="str">
        <f>IF((Calculos!AU115*Calculos!AY115)=0,"OK", IF((Calculos!AU115*Calculos!AY115)&gt;0,"NO",0))</f>
        <v>OK</v>
      </c>
      <c r="M115" s="5" t="str">
        <f>Calculos!BA115</f>
        <v>OK</v>
      </c>
      <c r="N115" s="5" t="str">
        <f>Calculos!BB115</f>
        <v>OK</v>
      </c>
      <c r="O115" s="5" t="str">
        <f>Calculos!BC115</f>
        <v>OK</v>
      </c>
      <c r="P115" s="5" t="str">
        <f>Calculos!BH115</f>
        <v>OK</v>
      </c>
      <c r="Q115" s="5" t="str">
        <f>Calculos!BI115</f>
        <v>OK</v>
      </c>
      <c r="R115" s="5" t="str">
        <f>Calculos!BJ115</f>
        <v>OK</v>
      </c>
      <c r="S115" s="5" t="str">
        <f>IF((Calculos!AT115*Encuestas!EA115)=0,"OK",IF((Encuestas!EA115*Calculos!AT115)&gt;0,"NO"))</f>
        <v>OK</v>
      </c>
      <c r="T115" s="5" t="str">
        <f>Calculos!BQ115</f>
        <v>OK</v>
      </c>
      <c r="U115" s="5" t="str">
        <f>Calculos!BR115</f>
        <v>OK</v>
      </c>
      <c r="V115" s="5" t="str">
        <f>Calculos!BS115</f>
        <v>OK</v>
      </c>
      <c r="W115" s="5" t="str">
        <f>Calculos!BT115</f>
        <v>OK</v>
      </c>
      <c r="X115" s="273" t="str">
        <f>Calculos!BY115</f>
        <v>OK</v>
      </c>
      <c r="Y115" s="273" t="str">
        <f>Calculos!CL115</f>
        <v>Err</v>
      </c>
      <c r="Z115" s="273" t="str">
        <f>Calculos!CM115</f>
        <v>OK</v>
      </c>
      <c r="AA115" s="273">
        <f>Calculos!CQ115</f>
        <v>0</v>
      </c>
      <c r="AB115" s="273" t="str">
        <f>Calculos!CR115</f>
        <v>OK</v>
      </c>
      <c r="AC115" s="273" t="str">
        <f>Calculos!CZ115</f>
        <v>OK</v>
      </c>
      <c r="AD115" s="273" t="str">
        <f>Calculos!DH115</f>
        <v>OK</v>
      </c>
      <c r="AE115" s="273">
        <f>Calculos!DI115</f>
        <v>0</v>
      </c>
      <c r="AF115" s="273" t="str">
        <f>Calculos!DJ115</f>
        <v>OK</v>
      </c>
      <c r="AG115" s="273" t="str">
        <f>Calculos!EE115</f>
        <v>OK</v>
      </c>
    </row>
    <row r="116" spans="1:33" x14ac:dyDescent="0.25">
      <c r="A116" s="273">
        <f>Encuestas!A116</f>
        <v>111011156</v>
      </c>
      <c r="B116" s="273" t="str">
        <f>IF(Calculos!T116=100,"OK","")</f>
        <v>OK</v>
      </c>
      <c r="C116" s="273">
        <f>Calculos!W116</f>
        <v>0</v>
      </c>
      <c r="D116" s="273" t="str">
        <f>Calculos!Y116</f>
        <v>OK</v>
      </c>
      <c r="E116" s="273" t="str">
        <f>Calculos!Z116</f>
        <v>OK</v>
      </c>
      <c r="F116" s="273">
        <f>Calculos!AA116</f>
        <v>0</v>
      </c>
      <c r="G116" s="273" t="str">
        <f>IFERROR(Calculos!AC116,"")</f>
        <v>OK</v>
      </c>
      <c r="H116" s="273" t="str">
        <f>IFERROR(Calculos!AE116,"")</f>
        <v>OK</v>
      </c>
      <c r="I116" s="273" t="str">
        <f>IFERROR(Calculos!AL116,"")</f>
        <v>OK</v>
      </c>
      <c r="J116" s="273" t="str">
        <f>IFERROR(Calculos!AO116,"")</f>
        <v/>
      </c>
      <c r="K116" s="5" t="str">
        <f>IF(SUM(Encuestas!BV116:BX116)=100,"OK",SUM(Encuestas!BV116:BX116))</f>
        <v>OK</v>
      </c>
      <c r="L116" s="5" t="str">
        <f>IF((Calculos!AU116*Calculos!AY116)=0,"OK", IF((Calculos!AU116*Calculos!AY116)&gt;0,"NO",0))</f>
        <v>OK</v>
      </c>
      <c r="M116" s="5" t="str">
        <f>Calculos!BA116</f>
        <v>OK</v>
      </c>
      <c r="N116" s="5" t="str">
        <f>Calculos!BB116</f>
        <v>OK</v>
      </c>
      <c r="O116" s="5" t="str">
        <f>Calculos!BC116</f>
        <v>OK</v>
      </c>
      <c r="P116" s="5" t="str">
        <f>Calculos!BH116</f>
        <v>OK</v>
      </c>
      <c r="Q116" s="5" t="str">
        <f>Calculos!BI116</f>
        <v>OK</v>
      </c>
      <c r="R116" s="5" t="str">
        <f>Calculos!BJ116</f>
        <v>OK</v>
      </c>
      <c r="S116" s="5" t="str">
        <f>IF((Calculos!AT116*Encuestas!EA116)=0,"OK",IF((Encuestas!EA116*Calculos!AT116)&gt;0,"NO"))</f>
        <v>OK</v>
      </c>
      <c r="T116" s="5" t="str">
        <f>Calculos!BQ116</f>
        <v>OK</v>
      </c>
      <c r="U116" s="5" t="str">
        <f>Calculos!BR116</f>
        <v>OK</v>
      </c>
      <c r="V116" s="5" t="str">
        <f>Calculos!BS116</f>
        <v>OK</v>
      </c>
      <c r="W116" s="5" t="str">
        <f>Calculos!BT116</f>
        <v>OK</v>
      </c>
      <c r="X116" s="273" t="str">
        <f>Calculos!BY116</f>
        <v>OK</v>
      </c>
      <c r="Y116" s="273" t="str">
        <f>Calculos!CL116</f>
        <v>Err</v>
      </c>
      <c r="Z116" s="273" t="str">
        <f>Calculos!CM116</f>
        <v>OK</v>
      </c>
      <c r="AA116" s="273" t="str">
        <f>Calculos!CQ116</f>
        <v>OK</v>
      </c>
      <c r="AB116" s="273" t="str">
        <f>Calculos!CR116</f>
        <v>OK</v>
      </c>
      <c r="AC116" s="273" t="str">
        <f>Calculos!CZ116</f>
        <v>OK</v>
      </c>
      <c r="AD116" s="273" t="str">
        <f>Calculos!DH116</f>
        <v>OK</v>
      </c>
      <c r="AE116" s="273">
        <f>Calculos!DI116</f>
        <v>0</v>
      </c>
      <c r="AF116" s="273" t="str">
        <f>Calculos!DJ116</f>
        <v>OK</v>
      </c>
      <c r="AG116" s="273" t="str">
        <f>Calculos!EE116</f>
        <v>OK</v>
      </c>
    </row>
    <row r="117" spans="1:33" x14ac:dyDescent="0.25">
      <c r="A117" s="273">
        <f>Encuestas!A117</f>
        <v>111010994</v>
      </c>
      <c r="B117" s="273" t="str">
        <f>IF(Calculos!T117=100,"OK","")</f>
        <v>OK</v>
      </c>
      <c r="C117" s="273">
        <f>Calculos!W117</f>
        <v>0</v>
      </c>
      <c r="D117" s="273" t="str">
        <f>Calculos!Y117</f>
        <v>OK</v>
      </c>
      <c r="E117" s="273">
        <f>Calculos!Z117</f>
        <v>0</v>
      </c>
      <c r="F117" s="273">
        <f>Calculos!AA117</f>
        <v>0</v>
      </c>
      <c r="G117" s="273" t="str">
        <f>IFERROR(Calculos!AC117,"")</f>
        <v>OK</v>
      </c>
      <c r="H117" s="273" t="str">
        <f>IFERROR(Calculos!AE117,"")</f>
        <v>OK</v>
      </c>
      <c r="I117" s="273" t="str">
        <f>IFERROR(Calculos!AL117,"")</f>
        <v>OK</v>
      </c>
      <c r="J117" s="273" t="str">
        <f>IFERROR(Calculos!AO117,"")</f>
        <v>OK</v>
      </c>
      <c r="K117" s="5" t="str">
        <f>IF(SUM(Encuestas!BV117:BX117)=100,"OK",SUM(Encuestas!BV117:BX117))</f>
        <v>OK</v>
      </c>
      <c r="L117" s="5" t="str">
        <f>IF((Calculos!AU117*Calculos!AY117)=0,"OK", IF((Calculos!AU117*Calculos!AY117)&gt;0,"NO",0))</f>
        <v>OK</v>
      </c>
      <c r="M117" s="5" t="str">
        <f>Calculos!BA117</f>
        <v>OK</v>
      </c>
      <c r="N117" s="5" t="str">
        <f>Calculos!BB117</f>
        <v>OK</v>
      </c>
      <c r="O117" s="5" t="str">
        <f>Calculos!BC117</f>
        <v>OK</v>
      </c>
      <c r="P117" s="5" t="str">
        <f>Calculos!BH117</f>
        <v>OK</v>
      </c>
      <c r="Q117" s="5" t="str">
        <f>Calculos!BI117</f>
        <v>OK</v>
      </c>
      <c r="R117" s="5" t="str">
        <f>Calculos!BJ117</f>
        <v>OK</v>
      </c>
      <c r="S117" s="5" t="str">
        <f>IF((Calculos!AT117*Encuestas!EA117)=0,"OK",IF((Encuestas!EA117*Calculos!AT117)&gt;0,"NO"))</f>
        <v>OK</v>
      </c>
      <c r="T117" s="5" t="str">
        <f>Calculos!BQ117</f>
        <v>OK</v>
      </c>
      <c r="U117" s="5" t="str">
        <f>Calculos!BR117</f>
        <v>OK</v>
      </c>
      <c r="V117" s="5" t="str">
        <f>Calculos!BS117</f>
        <v>OK</v>
      </c>
      <c r="W117" s="5" t="str">
        <f>Calculos!BT117</f>
        <v>OK</v>
      </c>
      <c r="X117" s="273" t="str">
        <f>Calculos!BY117</f>
        <v>OK</v>
      </c>
      <c r="Y117" s="273" t="str">
        <f>Calculos!CL117</f>
        <v>OK</v>
      </c>
      <c r="Z117" s="273">
        <f>Calculos!CM117</f>
        <v>0</v>
      </c>
      <c r="AA117" s="273" t="str">
        <f>Calculos!CQ117</f>
        <v>OK</v>
      </c>
      <c r="AB117" s="273" t="str">
        <f>Calculos!CR117</f>
        <v>OK</v>
      </c>
      <c r="AC117" s="273">
        <f>Calculos!CZ117</f>
        <v>0</v>
      </c>
      <c r="AD117" s="273">
        <f>Calculos!DH117</f>
        <v>0</v>
      </c>
      <c r="AE117" s="273">
        <f>Calculos!DI117</f>
        <v>0</v>
      </c>
      <c r="AF117" s="273">
        <f>Calculos!DJ117</f>
        <v>0</v>
      </c>
      <c r="AG117" s="273" t="str">
        <f>Calculos!EE117</f>
        <v>OK</v>
      </c>
    </row>
    <row r="118" spans="1:33" x14ac:dyDescent="0.25">
      <c r="A118" s="273">
        <f>Encuestas!A118</f>
        <v>111012047</v>
      </c>
      <c r="B118" s="273" t="str">
        <f>IF(Calculos!T118=100,"OK","")</f>
        <v>OK</v>
      </c>
      <c r="C118" s="273">
        <f>Calculos!W118</f>
        <v>0</v>
      </c>
      <c r="D118" s="273" t="str">
        <f>Calculos!Y118</f>
        <v>OK</v>
      </c>
      <c r="E118" s="273" t="str">
        <f>Calculos!Z118</f>
        <v>OK</v>
      </c>
      <c r="F118" s="273">
        <f>Calculos!AA118</f>
        <v>0</v>
      </c>
      <c r="G118" s="273" t="str">
        <f>IFERROR(Calculos!AC118,"")</f>
        <v>OK</v>
      </c>
      <c r="H118" s="273" t="str">
        <f>IFERROR(Calculos!AE118,"")</f>
        <v>OK</v>
      </c>
      <c r="I118" s="273" t="str">
        <f>IFERROR(Calculos!AL118,"")</f>
        <v>OK</v>
      </c>
      <c r="J118" s="273" t="str">
        <f>IFERROR(Calculos!AO118,"")</f>
        <v>OK</v>
      </c>
      <c r="K118" s="5" t="str">
        <f>IF(SUM(Encuestas!BV118:BX118)=100,"OK",SUM(Encuestas!BV118:BX118))</f>
        <v>OK</v>
      </c>
      <c r="L118" s="5" t="str">
        <f>IF((Calculos!AU118*Calculos!AY118)=0,"OK", IF((Calculos!AU118*Calculos!AY118)&gt;0,"NO",0))</f>
        <v>OK</v>
      </c>
      <c r="M118" s="5" t="str">
        <f>Calculos!BA118</f>
        <v>OK</v>
      </c>
      <c r="N118" s="5" t="str">
        <f>Calculos!BB118</f>
        <v>OK</v>
      </c>
      <c r="O118" s="5" t="str">
        <f>Calculos!BC118</f>
        <v>OK</v>
      </c>
      <c r="P118" s="5" t="str">
        <f>Calculos!BH118</f>
        <v>OK</v>
      </c>
      <c r="Q118" s="5" t="str">
        <f>Calculos!BI118</f>
        <v>OK</v>
      </c>
      <c r="R118" s="5" t="str">
        <f>Calculos!BJ118</f>
        <v>OK</v>
      </c>
      <c r="S118" s="5" t="str">
        <f>IF((Calculos!AT118*Encuestas!EA118)=0,"OK",IF((Encuestas!EA118*Calculos!AT118)&gt;0,"NO"))</f>
        <v>OK</v>
      </c>
      <c r="T118" s="5" t="str">
        <f>Calculos!BQ118</f>
        <v>OK</v>
      </c>
      <c r="U118" s="5" t="str">
        <f>Calculos!BR118</f>
        <v>OK</v>
      </c>
      <c r="V118" s="5" t="str">
        <f>Calculos!BS118</f>
        <v>OK</v>
      </c>
      <c r="W118" s="5" t="str">
        <f>Calculos!BT118</f>
        <v>OK</v>
      </c>
      <c r="X118" s="273" t="str">
        <f>Calculos!BY118</f>
        <v>OK</v>
      </c>
      <c r="Y118" s="273" t="str">
        <f>Calculos!CL118</f>
        <v>OK</v>
      </c>
      <c r="Z118" s="273">
        <f>Calculos!CM118</f>
        <v>0</v>
      </c>
      <c r="AA118" s="273" t="str">
        <f>Calculos!CQ118</f>
        <v>OK</v>
      </c>
      <c r="AB118" s="273" t="str">
        <f>Calculos!CR118</f>
        <v>OK</v>
      </c>
      <c r="AC118" s="273">
        <f>Calculos!CZ118</f>
        <v>0</v>
      </c>
      <c r="AD118" s="273">
        <f>Calculos!DH118</f>
        <v>0</v>
      </c>
      <c r="AE118" s="273">
        <f>Calculos!DI118</f>
        <v>0</v>
      </c>
      <c r="AF118" s="273">
        <f>Calculos!DJ118</f>
        <v>0</v>
      </c>
      <c r="AG118" s="273" t="str">
        <f>Calculos!EE118</f>
        <v>OK</v>
      </c>
    </row>
    <row r="119" spans="1:33" x14ac:dyDescent="0.25">
      <c r="A119" s="273">
        <f>Encuestas!A119</f>
        <v>111012198</v>
      </c>
      <c r="B119" s="273" t="str">
        <f>IF(Calculos!T119=100,"OK","")</f>
        <v>OK</v>
      </c>
      <c r="C119" s="273">
        <f>Calculos!W119</f>
        <v>0</v>
      </c>
      <c r="D119" s="273" t="str">
        <f>Calculos!Y119</f>
        <v>OK</v>
      </c>
      <c r="E119" s="273">
        <f>Calculos!Z119</f>
        <v>0</v>
      </c>
      <c r="F119" s="273">
        <f>Calculos!AA119</f>
        <v>0</v>
      </c>
      <c r="G119" s="273" t="str">
        <f>IFERROR(Calculos!AC119,"")</f>
        <v>OK</v>
      </c>
      <c r="H119" s="273" t="str">
        <f>IFERROR(Calculos!AE119,"")</f>
        <v>OK</v>
      </c>
      <c r="I119" s="273" t="str">
        <f>IFERROR(Calculos!AL119,"")</f>
        <v>OK</v>
      </c>
      <c r="J119" s="273" t="str">
        <f>IFERROR(Calculos!AO119,"")</f>
        <v>OK</v>
      </c>
      <c r="K119" s="5" t="str">
        <f>IF(SUM(Encuestas!BV119:BX119)=100,"OK",SUM(Encuestas!BV119:BX119))</f>
        <v>OK</v>
      </c>
      <c r="L119" s="5" t="str">
        <f>IF((Calculos!AU119*Calculos!AY119)=0,"OK", IF((Calculos!AU119*Calculos!AY119)&gt;0,"NO",0))</f>
        <v>OK</v>
      </c>
      <c r="M119" s="5" t="str">
        <f>Calculos!BA119</f>
        <v>OK</v>
      </c>
      <c r="N119" s="5" t="str">
        <f>Calculos!BB119</f>
        <v>OK</v>
      </c>
      <c r="O119" s="5" t="str">
        <f>Calculos!BC119</f>
        <v>OK</v>
      </c>
      <c r="P119" s="5" t="str">
        <f>Calculos!BH119</f>
        <v>OK</v>
      </c>
      <c r="Q119" s="5" t="str">
        <f>Calculos!BI119</f>
        <v>OK</v>
      </c>
      <c r="R119" s="5" t="str">
        <f>Calculos!BJ119</f>
        <v>OK</v>
      </c>
      <c r="S119" s="5" t="str">
        <f>IF((Calculos!AT119*Encuestas!EA119)=0,"OK",IF((Encuestas!EA119*Calculos!AT119)&gt;0,"NO"))</f>
        <v>OK</v>
      </c>
      <c r="T119" s="5" t="str">
        <f>Calculos!BQ119</f>
        <v>OK</v>
      </c>
      <c r="U119" s="5" t="str">
        <f>Calculos!BR119</f>
        <v>OK</v>
      </c>
      <c r="V119" s="5" t="str">
        <f>Calculos!BS119</f>
        <v>OK</v>
      </c>
      <c r="W119" s="5" t="str">
        <f>Calculos!BT119</f>
        <v>OK</v>
      </c>
      <c r="X119" s="273" t="str">
        <f>Calculos!BY119</f>
        <v>OK</v>
      </c>
      <c r="Y119" s="273" t="str">
        <f>Calculos!CL119</f>
        <v>OK</v>
      </c>
      <c r="Z119" s="273">
        <f>Calculos!CM119</f>
        <v>0</v>
      </c>
      <c r="AA119" s="273" t="str">
        <f>Calculos!CQ119</f>
        <v>OK</v>
      </c>
      <c r="AB119" s="273" t="str">
        <f>Calculos!CR119</f>
        <v>OK</v>
      </c>
      <c r="AC119" s="273">
        <f>Calculos!CZ119</f>
        <v>0</v>
      </c>
      <c r="AD119" s="273">
        <f>Calculos!DH119</f>
        <v>0</v>
      </c>
      <c r="AE119" s="273">
        <f>Calculos!DI119</f>
        <v>0</v>
      </c>
      <c r="AF119" s="273">
        <f>Calculos!DJ119</f>
        <v>0</v>
      </c>
      <c r="AG119" s="273" t="str">
        <f>Calculos!EE119</f>
        <v>OK</v>
      </c>
    </row>
    <row r="120" spans="1:33" x14ac:dyDescent="0.25">
      <c r="A120" s="273">
        <f>Encuestas!A120</f>
        <v>111010422</v>
      </c>
      <c r="B120" s="273" t="str">
        <f>IF(Calculos!T120=100,"OK","")</f>
        <v>OK</v>
      </c>
      <c r="C120" s="273">
        <f>Calculos!W120</f>
        <v>0</v>
      </c>
      <c r="D120" s="273" t="str">
        <f>Calculos!Y120</f>
        <v>OK</v>
      </c>
      <c r="E120" s="273" t="str">
        <f>Calculos!Z120</f>
        <v>OK</v>
      </c>
      <c r="F120" s="273">
        <f>Calculos!AA120</f>
        <v>0</v>
      </c>
      <c r="G120" s="273">
        <f>IFERROR(Calculos!AC120,"")</f>
        <v>0</v>
      </c>
      <c r="H120" s="273">
        <f>IFERROR(Calculos!AE120,"")</f>
        <v>0</v>
      </c>
      <c r="I120" s="273" t="str">
        <f>IFERROR(Calculos!AL120,"")</f>
        <v/>
      </c>
      <c r="J120" s="273" t="str">
        <f>IFERROR(Calculos!AO120,"")</f>
        <v/>
      </c>
      <c r="K120" s="5">
        <f>IF(SUM(Encuestas!BV120:BX120)=100,"OK",SUM(Encuestas!BV120:BX120))</f>
        <v>0</v>
      </c>
      <c r="L120" s="5" t="str">
        <f>IF((Calculos!AU120*Calculos!AY120)=0,"OK", IF((Calculos!AU120*Calculos!AY120)&gt;0,"NO",0))</f>
        <v>OK</v>
      </c>
      <c r="M120" s="5" t="str">
        <f>Calculos!BA120</f>
        <v>OK</v>
      </c>
      <c r="N120" s="5" t="str">
        <f>Calculos!BB120</f>
        <v>OK</v>
      </c>
      <c r="O120" s="5" t="str">
        <f>Calculos!BC120</f>
        <v>OK</v>
      </c>
      <c r="P120" s="5" t="str">
        <f>Calculos!BH120</f>
        <v>OK</v>
      </c>
      <c r="Q120" s="5" t="str">
        <f>Calculos!BI120</f>
        <v>OK</v>
      </c>
      <c r="R120" s="5" t="str">
        <f>Calculos!BJ120</f>
        <v>OK</v>
      </c>
      <c r="S120" s="5" t="str">
        <f>IF((Calculos!AT120*Encuestas!EA120)=0,"OK",IF((Encuestas!EA120*Calculos!AT120)&gt;0,"NO"))</f>
        <v>OK</v>
      </c>
      <c r="T120" s="5" t="str">
        <f>Calculos!BQ120</f>
        <v>OK</v>
      </c>
      <c r="U120" s="5" t="str">
        <f>Calculos!BR120</f>
        <v>OK</v>
      </c>
      <c r="V120" s="5" t="str">
        <f>Calculos!BS120</f>
        <v>OK</v>
      </c>
      <c r="W120" s="5" t="str">
        <f>Calculos!BT120</f>
        <v>OK</v>
      </c>
      <c r="X120" s="273" t="str">
        <f>Calculos!BY120</f>
        <v>OK</v>
      </c>
      <c r="Y120" s="273" t="str">
        <f>Calculos!CL120</f>
        <v>Err</v>
      </c>
      <c r="Z120" s="273" t="str">
        <f>Calculos!CM120</f>
        <v>OK</v>
      </c>
      <c r="AA120" s="273" t="str">
        <f>Calculos!CQ120</f>
        <v>OK</v>
      </c>
      <c r="AB120" s="273" t="str">
        <f>Calculos!CR120</f>
        <v>OK</v>
      </c>
      <c r="AC120" s="273" t="str">
        <f>Calculos!CZ120</f>
        <v>OK</v>
      </c>
      <c r="AD120" s="273" t="str">
        <f>Calculos!DH120</f>
        <v>OK</v>
      </c>
      <c r="AE120" s="273">
        <f>Calculos!DI120</f>
        <v>0</v>
      </c>
      <c r="AF120" s="273" t="str">
        <f>Calculos!DJ120</f>
        <v>OK</v>
      </c>
      <c r="AG120" s="273" t="str">
        <f>Calculos!EE120</f>
        <v>OK</v>
      </c>
    </row>
    <row r="121" spans="1:33" x14ac:dyDescent="0.25">
      <c r="A121" s="273">
        <f>Encuestas!A121</f>
        <v>111011162</v>
      </c>
      <c r="B121" s="273" t="str">
        <f>IF(Calculos!T121=100,"OK","")</f>
        <v>OK</v>
      </c>
      <c r="C121" s="273">
        <f>Calculos!W121</f>
        <v>0</v>
      </c>
      <c r="D121" s="273" t="str">
        <f>Calculos!Y121</f>
        <v>OK</v>
      </c>
      <c r="E121" s="273">
        <f>Calculos!Z121</f>
        <v>0</v>
      </c>
      <c r="F121" s="273">
        <f>Calculos!AA121</f>
        <v>0</v>
      </c>
      <c r="G121" s="273" t="str">
        <f>IFERROR(Calculos!AC121,"")</f>
        <v/>
      </c>
      <c r="H121" s="273" t="str">
        <f>IFERROR(Calculos!AE121,"")</f>
        <v/>
      </c>
      <c r="I121" s="273" t="str">
        <f>IFERROR(Calculos!AL121,"")</f>
        <v>OK</v>
      </c>
      <c r="J121" s="273" t="str">
        <f>IFERROR(Calculos!AO121,"")</f>
        <v/>
      </c>
      <c r="K121" s="5">
        <f>IF(SUM(Encuestas!BV121:BX121)=100,"OK",SUM(Encuestas!BV121:BX121))</f>
        <v>0</v>
      </c>
      <c r="L121" s="5" t="str">
        <f>IF((Calculos!AU121*Calculos!AY121)=0,"OK", IF((Calculos!AU121*Calculos!AY121)&gt;0,"NO",0))</f>
        <v>OK</v>
      </c>
      <c r="M121" s="5" t="str">
        <f>Calculos!BA121</f>
        <v>OK</v>
      </c>
      <c r="N121" s="5" t="str">
        <f>Calculos!BB121</f>
        <v>OK</v>
      </c>
      <c r="O121" s="5" t="str">
        <f>Calculos!BC121</f>
        <v>OK</v>
      </c>
      <c r="P121" s="5" t="str">
        <f>Calculos!BH121</f>
        <v>OK</v>
      </c>
      <c r="Q121" s="5" t="str">
        <f>Calculos!BI121</f>
        <v>OK</v>
      </c>
      <c r="R121" s="5" t="str">
        <f>Calculos!BJ121</f>
        <v>OK</v>
      </c>
      <c r="S121" s="5" t="str">
        <f>IF((Calculos!AT121*Encuestas!EA121)=0,"OK",IF((Encuestas!EA121*Calculos!AT121)&gt;0,"NO"))</f>
        <v>OK</v>
      </c>
      <c r="T121" s="5" t="str">
        <f>Calculos!BQ121</f>
        <v>OK</v>
      </c>
      <c r="U121" s="5" t="str">
        <f>Calculos!BR121</f>
        <v>OK</v>
      </c>
      <c r="V121" s="5" t="str">
        <f>Calculos!BS121</f>
        <v>OK</v>
      </c>
      <c r="W121" s="5" t="str">
        <f>Calculos!BT121</f>
        <v>OK</v>
      </c>
      <c r="X121" s="273" t="str">
        <f>Calculos!BY121</f>
        <v>OK</v>
      </c>
      <c r="Y121" s="273" t="str">
        <f>Calculos!CL121</f>
        <v>Err</v>
      </c>
      <c r="Z121" s="273" t="str">
        <f>Calculos!CM121</f>
        <v>OK</v>
      </c>
      <c r="AA121" s="273" t="str">
        <f>Calculos!CQ121</f>
        <v>OK</v>
      </c>
      <c r="AB121" s="273" t="str">
        <f>Calculos!CR121</f>
        <v>OK</v>
      </c>
      <c r="AC121" s="273" t="str">
        <f>Calculos!CZ121</f>
        <v>OK</v>
      </c>
      <c r="AD121" s="273" t="str">
        <f>Calculos!DH121</f>
        <v>OK</v>
      </c>
      <c r="AE121" s="273">
        <f>Calculos!DI121</f>
        <v>0</v>
      </c>
      <c r="AF121" s="273" t="str">
        <f>Calculos!DJ121</f>
        <v>OK</v>
      </c>
      <c r="AG121" s="273" t="str">
        <f>Calculos!EE121</f>
        <v>OK</v>
      </c>
    </row>
    <row r="122" spans="1:33" x14ac:dyDescent="0.25">
      <c r="A122" s="273">
        <f>Encuestas!A122</f>
        <v>111010036</v>
      </c>
      <c r="B122" s="273" t="str">
        <f>IF(Calculos!T122=100,"OK","")</f>
        <v>OK</v>
      </c>
      <c r="C122" s="273">
        <f>Calculos!W122</f>
        <v>0</v>
      </c>
      <c r="D122" s="273" t="str">
        <f>Calculos!Y122</f>
        <v>OK</v>
      </c>
      <c r="E122" s="273" t="str">
        <f>Calculos!Z122</f>
        <v>OK</v>
      </c>
      <c r="F122" s="273">
        <f>Calculos!AA122</f>
        <v>0</v>
      </c>
      <c r="G122" s="273" t="str">
        <f>IFERROR(Calculos!AC122,"")</f>
        <v>OK</v>
      </c>
      <c r="H122" s="273">
        <f>IFERROR(Calculos!AE122,"")</f>
        <v>0</v>
      </c>
      <c r="I122" s="273" t="str">
        <f>IFERROR(Calculos!AL122,"")</f>
        <v>OK</v>
      </c>
      <c r="J122" s="273" t="str">
        <f>IFERROR(Calculos!AO122,"")</f>
        <v/>
      </c>
      <c r="K122" s="5" t="str">
        <f>IF(SUM(Encuestas!BV122:BX122)=100,"OK",SUM(Encuestas!BV122:BX122))</f>
        <v>OK</v>
      </c>
      <c r="L122" s="5" t="str">
        <f>IF((Calculos!AU122*Calculos!AY122)=0,"OK", IF((Calculos!AU122*Calculos!AY122)&gt;0,"NO",0))</f>
        <v>OK</v>
      </c>
      <c r="M122" s="5" t="str">
        <f>Calculos!BA122</f>
        <v>OK</v>
      </c>
      <c r="N122" s="5" t="str">
        <f>Calculos!BB122</f>
        <v>OK</v>
      </c>
      <c r="O122" s="5" t="str">
        <f>Calculos!BC122</f>
        <v>OK</v>
      </c>
      <c r="P122" s="5" t="str">
        <f>Calculos!BH122</f>
        <v>OK</v>
      </c>
      <c r="Q122" s="5" t="str">
        <f>Calculos!BI122</f>
        <v>OK</v>
      </c>
      <c r="R122" s="5" t="str">
        <f>Calculos!BJ122</f>
        <v>OK</v>
      </c>
      <c r="S122" s="5" t="str">
        <f>IF((Calculos!AT122*Encuestas!EA122)=0,"OK",IF((Encuestas!EA122*Calculos!AT122)&gt;0,"NO"))</f>
        <v>OK</v>
      </c>
      <c r="T122" s="5" t="str">
        <f>Calculos!BQ122</f>
        <v>OK</v>
      </c>
      <c r="U122" s="5" t="str">
        <f>Calculos!BR122</f>
        <v>OK</v>
      </c>
      <c r="V122" s="5" t="str">
        <f>Calculos!BS122</f>
        <v>OK</v>
      </c>
      <c r="W122" s="5" t="str">
        <f>Calculos!BT122</f>
        <v>OK</v>
      </c>
      <c r="X122" s="273" t="str">
        <f>Calculos!BY122</f>
        <v>OK</v>
      </c>
      <c r="Y122" s="273" t="str">
        <f>Calculos!CL122</f>
        <v>Err</v>
      </c>
      <c r="Z122" s="273" t="str">
        <f>Calculos!CM122</f>
        <v>OK</v>
      </c>
      <c r="AA122" s="273" t="str">
        <f>Calculos!CQ122</f>
        <v>OK</v>
      </c>
      <c r="AB122" s="273" t="str">
        <f>Calculos!CR122</f>
        <v>OK</v>
      </c>
      <c r="AC122" s="273" t="str">
        <f>Calculos!CZ122</f>
        <v>OK</v>
      </c>
      <c r="AD122" s="273" t="str">
        <f>Calculos!DH122</f>
        <v>OK</v>
      </c>
      <c r="AE122" s="273">
        <f>Calculos!DI122</f>
        <v>0</v>
      </c>
      <c r="AF122" s="273" t="str">
        <f>Calculos!DJ122</f>
        <v>OK</v>
      </c>
      <c r="AG122" s="273" t="str">
        <f>Calculos!EE122</f>
        <v>OK</v>
      </c>
    </row>
    <row r="123" spans="1:33" x14ac:dyDescent="0.25">
      <c r="A123" s="273">
        <f>Encuestas!A123</f>
        <v>111011405</v>
      </c>
      <c r="B123" s="273" t="str">
        <f>IF(Calculos!T123=100,"OK","")</f>
        <v>OK</v>
      </c>
      <c r="C123" s="273">
        <f>Calculos!W123</f>
        <v>0</v>
      </c>
      <c r="D123" s="273" t="str">
        <f>Calculos!Y123</f>
        <v>OK</v>
      </c>
      <c r="E123" s="273">
        <f>Calculos!Z123</f>
        <v>0</v>
      </c>
      <c r="F123" s="273">
        <f>Calculos!AA123</f>
        <v>0</v>
      </c>
      <c r="G123" s="273">
        <f>IFERROR(Calculos!AC123,"")</f>
        <v>0</v>
      </c>
      <c r="H123" s="273">
        <f>IFERROR(Calculos!AE123,"")</f>
        <v>0</v>
      </c>
      <c r="I123" s="273" t="str">
        <f>IFERROR(Calculos!AL123,"")</f>
        <v/>
      </c>
      <c r="J123" s="273" t="str">
        <f>IFERROR(Calculos!AO123,"")</f>
        <v/>
      </c>
      <c r="K123" s="5">
        <f>IF(SUM(Encuestas!BV123:BX123)=100,"OK",SUM(Encuestas!BV123:BX123))</f>
        <v>0</v>
      </c>
      <c r="L123" s="5" t="str">
        <f>IF((Calculos!AU123*Calculos!AY123)=0,"OK", IF((Calculos!AU123*Calculos!AY123)&gt;0,"NO",0))</f>
        <v>OK</v>
      </c>
      <c r="M123" s="5" t="str">
        <f>Calculos!BA123</f>
        <v>OK</v>
      </c>
      <c r="N123" s="5" t="str">
        <f>Calculos!BB123</f>
        <v>OK</v>
      </c>
      <c r="O123" s="5" t="str">
        <f>Calculos!BC123</f>
        <v>OK</v>
      </c>
      <c r="P123" s="5" t="str">
        <f>Calculos!BH123</f>
        <v>OK</v>
      </c>
      <c r="Q123" s="5" t="str">
        <f>Calculos!BI123</f>
        <v>OK</v>
      </c>
      <c r="R123" s="5" t="str">
        <f>Calculos!BJ123</f>
        <v>OK</v>
      </c>
      <c r="S123" s="5" t="str">
        <f>IF((Calculos!AT123*Encuestas!EA123)=0,"OK",IF((Encuestas!EA123*Calculos!AT123)&gt;0,"NO"))</f>
        <v>OK</v>
      </c>
      <c r="T123" s="5" t="str">
        <f>Calculos!BQ123</f>
        <v>OK</v>
      </c>
      <c r="U123" s="5" t="str">
        <f>Calculos!BR123</f>
        <v>OK</v>
      </c>
      <c r="V123" s="5" t="str">
        <f>Calculos!BS123</f>
        <v>OK</v>
      </c>
      <c r="W123" s="5" t="str">
        <f>Calculos!BT123</f>
        <v>OK</v>
      </c>
      <c r="X123" s="273">
        <f>Calculos!BY123</f>
        <v>0</v>
      </c>
      <c r="Y123" s="273" t="str">
        <f>Calculos!CL123</f>
        <v>Err</v>
      </c>
      <c r="Z123" s="273" t="str">
        <f>Calculos!CM123</f>
        <v>OK</v>
      </c>
      <c r="AA123" s="273" t="str">
        <f>Calculos!CQ123</f>
        <v>OK</v>
      </c>
      <c r="AB123" s="273" t="str">
        <f>Calculos!CR123</f>
        <v>OK</v>
      </c>
      <c r="AC123" s="273" t="str">
        <f>Calculos!CZ123</f>
        <v>OK</v>
      </c>
      <c r="AD123" s="273" t="str">
        <f>Calculos!DH123</f>
        <v>OK</v>
      </c>
      <c r="AE123" s="273">
        <f>Calculos!DI123</f>
        <v>0</v>
      </c>
      <c r="AF123" s="273">
        <f>Calculos!DJ123</f>
        <v>0</v>
      </c>
      <c r="AG123" s="273" t="str">
        <f>Calculos!EE123</f>
        <v>OK</v>
      </c>
    </row>
    <row r="124" spans="1:33" x14ac:dyDescent="0.25">
      <c r="A124" s="273">
        <f>Encuestas!A124</f>
        <v>114022051</v>
      </c>
      <c r="B124" s="273" t="str">
        <f>IF(Calculos!T124=100,"OK","")</f>
        <v>OK</v>
      </c>
      <c r="C124" s="273">
        <f>Calculos!W124</f>
        <v>0</v>
      </c>
      <c r="D124" s="273" t="str">
        <f>Calculos!Y124</f>
        <v>OK</v>
      </c>
      <c r="E124" s="273">
        <f>Calculos!Z124</f>
        <v>0</v>
      </c>
      <c r="F124" s="273" t="str">
        <f>Calculos!AA124</f>
        <v>OK</v>
      </c>
      <c r="G124" s="273" t="str">
        <f>IFERROR(Calculos!AC124,"")</f>
        <v>OK</v>
      </c>
      <c r="H124" s="273" t="str">
        <f>IFERROR(Calculos!AE124,"")</f>
        <v/>
      </c>
      <c r="I124" s="273" t="str">
        <f>IFERROR(Calculos!AL124,"")</f>
        <v>OK</v>
      </c>
      <c r="J124" s="273" t="str">
        <f>IFERROR(Calculos!AO124,"")</f>
        <v/>
      </c>
      <c r="K124" s="5">
        <f>IF(SUM(Encuestas!BV124:BX124)=100,"OK",SUM(Encuestas!BV124:BX124))</f>
        <v>0</v>
      </c>
      <c r="L124" s="5" t="str">
        <f>IF((Calculos!AU124*Calculos!AY124)=0,"OK", IF((Calculos!AU124*Calculos!AY124)&gt;0,"NO",0))</f>
        <v>OK</v>
      </c>
      <c r="M124" s="5" t="str">
        <f>Calculos!BA124</f>
        <v>OK</v>
      </c>
      <c r="N124" s="5" t="str">
        <f>Calculos!BB124</f>
        <v>OK</v>
      </c>
      <c r="O124" s="5" t="str">
        <f>Calculos!BC124</f>
        <v>OK</v>
      </c>
      <c r="P124" s="5" t="str">
        <f>Calculos!BH124</f>
        <v>OK</v>
      </c>
      <c r="Q124" s="5" t="str">
        <f>Calculos!BI124</f>
        <v>OK</v>
      </c>
      <c r="R124" s="5" t="str">
        <f>Calculos!BJ124</f>
        <v>OK</v>
      </c>
      <c r="S124" s="5" t="str">
        <f>IF((Calculos!AT124*Encuestas!EA124)=0,"OK",IF((Encuestas!EA124*Calculos!AT124)&gt;0,"NO"))</f>
        <v>OK</v>
      </c>
      <c r="T124" s="5" t="str">
        <f>Calculos!BQ124</f>
        <v>OK</v>
      </c>
      <c r="U124" s="5" t="str">
        <f>Calculos!BR124</f>
        <v>OK</v>
      </c>
      <c r="V124" s="5" t="str">
        <f>Calculos!BS124</f>
        <v>OK</v>
      </c>
      <c r="W124" s="5" t="str">
        <f>Calculos!BT124</f>
        <v>OK</v>
      </c>
      <c r="X124" s="273" t="str">
        <f>Calculos!BY124</f>
        <v>OK</v>
      </c>
      <c r="Y124" s="273" t="str">
        <f>Calculos!CL124</f>
        <v>OK</v>
      </c>
      <c r="Z124" s="273">
        <f>Calculos!CM124</f>
        <v>0</v>
      </c>
      <c r="AA124" s="273" t="str">
        <f>Calculos!CQ124</f>
        <v>OK</v>
      </c>
      <c r="AB124" s="273" t="str">
        <f>Calculos!CR124</f>
        <v>OK</v>
      </c>
      <c r="AC124" s="273">
        <f>Calculos!CZ124</f>
        <v>0</v>
      </c>
      <c r="AD124" s="273">
        <f>Calculos!DH124</f>
        <v>0</v>
      </c>
      <c r="AE124" s="273">
        <f>Calculos!DI124</f>
        <v>0</v>
      </c>
      <c r="AF124" s="273">
        <f>Calculos!DJ124</f>
        <v>0</v>
      </c>
      <c r="AG124" s="273" t="str">
        <f>Calculos!EE124</f>
        <v>OK</v>
      </c>
    </row>
    <row r="125" spans="1:33" x14ac:dyDescent="0.25">
      <c r="A125" s="273">
        <f>Encuestas!A125</f>
        <v>114020453</v>
      </c>
      <c r="B125" s="273" t="str">
        <f>IF(Calculos!T125=100,"OK","")</f>
        <v>OK</v>
      </c>
      <c r="C125" s="273">
        <f>Calculos!W125</f>
        <v>0</v>
      </c>
      <c r="D125" s="273" t="str">
        <f>Calculos!Y125</f>
        <v>OK</v>
      </c>
      <c r="E125" s="273">
        <f>Calculos!Z125</f>
        <v>0</v>
      </c>
      <c r="F125" s="273" t="str">
        <f>Calculos!AA125</f>
        <v>OK</v>
      </c>
      <c r="G125" s="273" t="str">
        <f>IFERROR(Calculos!AC125,"")</f>
        <v>OK</v>
      </c>
      <c r="H125" s="273" t="str">
        <f>IFERROR(Calculos!AE125,"")</f>
        <v>OK</v>
      </c>
      <c r="I125" s="273" t="str">
        <f>IFERROR(Calculos!AL125,"")</f>
        <v>OK</v>
      </c>
      <c r="J125" s="273" t="str">
        <f>IFERROR(Calculos!AO125,"")</f>
        <v/>
      </c>
      <c r="K125" s="5">
        <f>IF(SUM(Encuestas!BV125:BX125)=100,"OK",SUM(Encuestas!BV125:BX125))</f>
        <v>0</v>
      </c>
      <c r="L125" s="5" t="str">
        <f>IF((Calculos!AU125*Calculos!AY125)=0,"OK", IF((Calculos!AU125*Calculos!AY125)&gt;0,"NO",0))</f>
        <v>OK</v>
      </c>
      <c r="M125" s="5" t="str">
        <f>Calculos!BA125</f>
        <v>OK</v>
      </c>
      <c r="N125" s="5" t="str">
        <f>Calculos!BB125</f>
        <v>OK</v>
      </c>
      <c r="O125" s="5" t="str">
        <f>Calculos!BC125</f>
        <v>OK</v>
      </c>
      <c r="P125" s="5" t="str">
        <f>Calculos!BH125</f>
        <v>OK</v>
      </c>
      <c r="Q125" s="5" t="str">
        <f>Calculos!BI125</f>
        <v>OK</v>
      </c>
      <c r="R125" s="5" t="str">
        <f>Calculos!BJ125</f>
        <v>OK</v>
      </c>
      <c r="S125" s="5" t="str">
        <f>IF((Calculos!AT125*Encuestas!EA125)=0,"OK",IF((Encuestas!EA125*Calculos!AT125)&gt;0,"NO"))</f>
        <v>OK</v>
      </c>
      <c r="T125" s="5" t="str">
        <f>Calculos!BQ125</f>
        <v>OK</v>
      </c>
      <c r="U125" s="5" t="str">
        <f>Calculos!BR125</f>
        <v>OK</v>
      </c>
      <c r="V125" s="5" t="str">
        <f>Calculos!BS125</f>
        <v>OK</v>
      </c>
      <c r="W125" s="5" t="str">
        <f>Calculos!BT125</f>
        <v>OK</v>
      </c>
      <c r="X125" s="273" t="str">
        <f>Calculos!BY125</f>
        <v>OK</v>
      </c>
      <c r="Y125" s="273" t="str">
        <f>Calculos!CL125</f>
        <v>OK</v>
      </c>
      <c r="Z125" s="273">
        <f>Calculos!CM125</f>
        <v>0</v>
      </c>
      <c r="AA125" s="273" t="str">
        <f>Calculos!CQ125</f>
        <v>OK</v>
      </c>
      <c r="AB125" s="273" t="str">
        <f>Calculos!CR125</f>
        <v>OK</v>
      </c>
      <c r="AC125" s="273">
        <f>Calculos!CZ125</f>
        <v>0</v>
      </c>
      <c r="AD125" s="273">
        <f>Calculos!DH125</f>
        <v>0</v>
      </c>
      <c r="AE125" s="273">
        <f>Calculos!DI125</f>
        <v>0</v>
      </c>
      <c r="AF125" s="273">
        <f>Calculos!DJ125</f>
        <v>0</v>
      </c>
      <c r="AG125" s="273" t="str">
        <f>Calculos!EE125</f>
        <v>OK</v>
      </c>
    </row>
    <row r="126" spans="1:33" x14ac:dyDescent="0.25">
      <c r="A126" s="273">
        <f>Encuestas!A126</f>
        <v>111012284</v>
      </c>
      <c r="B126" s="273" t="str">
        <f>IF(Calculos!T126=100,"OK","")</f>
        <v>OK</v>
      </c>
      <c r="C126" s="273">
        <f>Calculos!W126</f>
        <v>0</v>
      </c>
      <c r="D126" s="273" t="str">
        <f>Calculos!Y126</f>
        <v>OK</v>
      </c>
      <c r="E126" s="273" t="str">
        <f>Calculos!Z126</f>
        <v>OK</v>
      </c>
      <c r="F126" s="273" t="str">
        <f>Calculos!AA126</f>
        <v>OK</v>
      </c>
      <c r="G126" s="273" t="str">
        <f>IFERROR(Calculos!AC126,"")</f>
        <v/>
      </c>
      <c r="H126" s="273" t="str">
        <f>IFERROR(Calculos!AE126,"")</f>
        <v/>
      </c>
      <c r="I126" s="273">
        <f>IFERROR(Calculos!AL126,"")</f>
        <v>0</v>
      </c>
      <c r="J126" s="273" t="str">
        <f>IFERROR(Calculos!AO126,"")</f>
        <v/>
      </c>
      <c r="K126" s="5">
        <f>IF(SUM(Encuestas!BV126:BX126)=100,"OK",SUM(Encuestas!BV126:BX126))</f>
        <v>0</v>
      </c>
      <c r="L126" s="5" t="str">
        <f>IF((Calculos!AU126*Calculos!AY126)=0,"OK", IF((Calculos!AU126*Calculos!AY126)&gt;0,"NO",0))</f>
        <v>OK</v>
      </c>
      <c r="M126" s="5" t="str">
        <f>Calculos!BA126</f>
        <v>OK</v>
      </c>
      <c r="N126" s="5" t="str">
        <f>Calculos!BB126</f>
        <v>OK</v>
      </c>
      <c r="O126" s="5" t="str">
        <f>Calculos!BC126</f>
        <v>OK</v>
      </c>
      <c r="P126" s="5" t="str">
        <f>Calculos!BH126</f>
        <v>OK</v>
      </c>
      <c r="Q126" s="5" t="str">
        <f>Calculos!BI126</f>
        <v>OK</v>
      </c>
      <c r="R126" s="5" t="str">
        <f>Calculos!BJ126</f>
        <v>OK</v>
      </c>
      <c r="S126" s="5" t="str">
        <f>IF((Calculos!AT126*Encuestas!EA126)=0,"OK",IF((Encuestas!EA126*Calculos!AT126)&gt;0,"NO"))</f>
        <v>OK</v>
      </c>
      <c r="T126" s="5" t="str">
        <f>Calculos!BQ126</f>
        <v>OK</v>
      </c>
      <c r="U126" s="5" t="str">
        <f>Calculos!BR126</f>
        <v>OK</v>
      </c>
      <c r="V126" s="5" t="str">
        <f>Calculos!BS126</f>
        <v>OK</v>
      </c>
      <c r="W126" s="5" t="str">
        <f>Calculos!BT126</f>
        <v>OK</v>
      </c>
      <c r="X126" s="273">
        <f>Calculos!BY126</f>
        <v>0</v>
      </c>
      <c r="Y126" s="273" t="str">
        <f>Calculos!CL126</f>
        <v>OK</v>
      </c>
      <c r="Z126" s="273">
        <f>Calculos!CM126</f>
        <v>0</v>
      </c>
      <c r="AA126" s="273" t="str">
        <f>Calculos!CQ126</f>
        <v>OK</v>
      </c>
      <c r="AB126" s="273" t="str">
        <f>Calculos!CR126</f>
        <v>OK</v>
      </c>
      <c r="AC126" s="273">
        <f>Calculos!CZ126</f>
        <v>0</v>
      </c>
      <c r="AD126" s="273">
        <f>Calculos!DH126</f>
        <v>0</v>
      </c>
      <c r="AE126" s="273">
        <f>Calculos!DI126</f>
        <v>0</v>
      </c>
      <c r="AF126" s="273">
        <f>Calculos!DJ126</f>
        <v>0</v>
      </c>
      <c r="AG126" s="273" t="str">
        <f>Calculos!EE126</f>
        <v>OK</v>
      </c>
    </row>
    <row r="127" spans="1:33" x14ac:dyDescent="0.25">
      <c r="A127" s="273">
        <f>Encuestas!A127</f>
        <v>114020165</v>
      </c>
      <c r="B127" s="273" t="str">
        <f>IF(Calculos!T127=100,"OK","")</f>
        <v>OK</v>
      </c>
      <c r="C127" s="273">
        <f>Calculos!W127</f>
        <v>0</v>
      </c>
      <c r="D127" s="273" t="str">
        <f>Calculos!Y127</f>
        <v>OK</v>
      </c>
      <c r="E127" s="273">
        <f>Calculos!Z127</f>
        <v>0</v>
      </c>
      <c r="F127" s="273" t="str">
        <f>Calculos!AA127</f>
        <v>OK</v>
      </c>
      <c r="G127" s="273" t="str">
        <f>IFERROR(Calculos!AC127,"")</f>
        <v>OK</v>
      </c>
      <c r="H127" s="273" t="str">
        <f>IFERROR(Calculos!AE127,"")</f>
        <v/>
      </c>
      <c r="I127" s="273" t="str">
        <f>IFERROR(Calculos!AL127,"")</f>
        <v>OK</v>
      </c>
      <c r="J127" s="273" t="str">
        <f>IFERROR(Calculos!AO127,"")</f>
        <v/>
      </c>
      <c r="K127" s="5">
        <f>IF(SUM(Encuestas!BV127:BX127)=100,"OK",SUM(Encuestas!BV127:BX127))</f>
        <v>0</v>
      </c>
      <c r="L127" s="5" t="str">
        <f>IF((Calculos!AU127*Calculos!AY127)=0,"OK", IF((Calculos!AU127*Calculos!AY127)&gt;0,"NO",0))</f>
        <v>OK</v>
      </c>
      <c r="M127" s="5" t="str">
        <f>Calculos!BA127</f>
        <v>OK</v>
      </c>
      <c r="N127" s="5" t="str">
        <f>Calculos!BB127</f>
        <v>OK</v>
      </c>
      <c r="O127" s="5" t="str">
        <f>Calculos!BC127</f>
        <v>OK</v>
      </c>
      <c r="P127" s="5" t="str">
        <f>Calculos!BH127</f>
        <v>OK</v>
      </c>
      <c r="Q127" s="5" t="str">
        <f>Calculos!BI127</f>
        <v>OK</v>
      </c>
      <c r="R127" s="5" t="str">
        <f>Calculos!BJ127</f>
        <v>OK</v>
      </c>
      <c r="S127" s="5" t="str">
        <f>IF((Calculos!AT127*Encuestas!EA127)=0,"OK",IF((Encuestas!EA127*Calculos!AT127)&gt;0,"NO"))</f>
        <v>OK</v>
      </c>
      <c r="T127" s="5" t="str">
        <f>Calculos!BQ127</f>
        <v>OK</v>
      </c>
      <c r="U127" s="5" t="str">
        <f>Calculos!BR127</f>
        <v>OK</v>
      </c>
      <c r="V127" s="5" t="str">
        <f>Calculos!BS127</f>
        <v>OK</v>
      </c>
      <c r="W127" s="5" t="str">
        <f>Calculos!BT127</f>
        <v>OK</v>
      </c>
      <c r="X127" s="273" t="str">
        <f>Calculos!BY127</f>
        <v>OK</v>
      </c>
      <c r="Y127" s="273" t="str">
        <f>Calculos!CL127</f>
        <v>OK</v>
      </c>
      <c r="Z127" s="273">
        <f>Calculos!CM127</f>
        <v>0</v>
      </c>
      <c r="AA127" s="273" t="str">
        <f>Calculos!CQ127</f>
        <v>OK</v>
      </c>
      <c r="AB127" s="273" t="str">
        <f>Calculos!CR127</f>
        <v>OK</v>
      </c>
      <c r="AC127" s="273">
        <f>Calculos!CZ127</f>
        <v>0</v>
      </c>
      <c r="AD127" s="273">
        <f>Calculos!DH127</f>
        <v>0</v>
      </c>
      <c r="AE127" s="273">
        <f>Calculos!DI127</f>
        <v>0</v>
      </c>
      <c r="AF127" s="273">
        <f>Calculos!DJ127</f>
        <v>0</v>
      </c>
      <c r="AG127" s="273" t="str">
        <f>Calculos!EE127</f>
        <v>OK</v>
      </c>
    </row>
    <row r="128" spans="1:33" x14ac:dyDescent="0.25">
      <c r="A128" s="273">
        <f>Encuestas!A128</f>
        <v>114010077</v>
      </c>
      <c r="B128" s="273" t="str">
        <f>IF(Calculos!T128=100,"OK","")</f>
        <v>OK</v>
      </c>
      <c r="C128" s="273">
        <f>Calculos!W128</f>
        <v>0</v>
      </c>
      <c r="D128" s="273" t="str">
        <f>Calculos!Y128</f>
        <v>OK</v>
      </c>
      <c r="E128" s="273">
        <f>Calculos!Z128</f>
        <v>0</v>
      </c>
      <c r="F128" s="273" t="str">
        <f>Calculos!AA128</f>
        <v>OK</v>
      </c>
      <c r="G128" s="273" t="str">
        <f>IFERROR(Calculos!AC128,"")</f>
        <v>OK</v>
      </c>
      <c r="H128" s="273" t="str">
        <f>IFERROR(Calculos!AE128,"")</f>
        <v>OK</v>
      </c>
      <c r="I128" s="273" t="str">
        <f>IFERROR(Calculos!AL128,"")</f>
        <v>OK</v>
      </c>
      <c r="J128" s="273" t="str">
        <f>IFERROR(Calculos!AO128,"")</f>
        <v/>
      </c>
      <c r="K128" s="5">
        <f>IF(SUM(Encuestas!BV128:BX128)=100,"OK",SUM(Encuestas!BV128:BX128))</f>
        <v>0</v>
      </c>
      <c r="L128" s="5" t="str">
        <f>IF((Calculos!AU128*Calculos!AY128)=0,"OK", IF((Calculos!AU128*Calculos!AY128)&gt;0,"NO",0))</f>
        <v>OK</v>
      </c>
      <c r="M128" s="5" t="str">
        <f>Calculos!BA128</f>
        <v>OK</v>
      </c>
      <c r="N128" s="5" t="str">
        <f>Calculos!BB128</f>
        <v>OK</v>
      </c>
      <c r="O128" s="5" t="str">
        <f>Calculos!BC128</f>
        <v>OK</v>
      </c>
      <c r="P128" s="5" t="str">
        <f>Calculos!BH128</f>
        <v>OK</v>
      </c>
      <c r="Q128" s="5" t="str">
        <f>Calculos!BI128</f>
        <v>OK</v>
      </c>
      <c r="R128" s="5" t="str">
        <f>Calculos!BJ128</f>
        <v>OK</v>
      </c>
      <c r="S128" s="5" t="str">
        <f>IF((Calculos!AT128*Encuestas!EA128)=0,"OK",IF((Encuestas!EA128*Calculos!AT128)&gt;0,"NO"))</f>
        <v>OK</v>
      </c>
      <c r="T128" s="5" t="str">
        <f>Calculos!BQ128</f>
        <v>OK</v>
      </c>
      <c r="U128" s="5" t="str">
        <f>Calculos!BR128</f>
        <v>OK</v>
      </c>
      <c r="V128" s="5" t="str">
        <f>Calculos!BS128</f>
        <v>OK</v>
      </c>
      <c r="W128" s="5" t="str">
        <f>Calculos!BT128</f>
        <v>OK</v>
      </c>
      <c r="X128" s="273" t="str">
        <f>Calculos!BY128</f>
        <v>OK</v>
      </c>
      <c r="Y128" s="273" t="str">
        <f>Calculos!CL128</f>
        <v>OK</v>
      </c>
      <c r="Z128" s="273">
        <f>Calculos!CM128</f>
        <v>0</v>
      </c>
      <c r="AA128" s="273" t="str">
        <f>Calculos!CQ128</f>
        <v>OK</v>
      </c>
      <c r="AB128" s="273" t="str">
        <f>Calculos!CR128</f>
        <v>OK</v>
      </c>
      <c r="AC128" s="273">
        <f>Calculos!CZ128</f>
        <v>0</v>
      </c>
      <c r="AD128" s="273">
        <f>Calculos!DH128</f>
        <v>0</v>
      </c>
      <c r="AE128" s="273">
        <f>Calculos!DI128</f>
        <v>0</v>
      </c>
      <c r="AF128" s="273">
        <f>Calculos!DJ128</f>
        <v>0</v>
      </c>
      <c r="AG128" s="273" t="str">
        <f>Calculos!EE128</f>
        <v>OK</v>
      </c>
    </row>
    <row r="129" spans="1:33" x14ac:dyDescent="0.25">
      <c r="A129" s="273">
        <f>Encuestas!A129</f>
        <v>114020229</v>
      </c>
      <c r="B129" s="273" t="str">
        <f>IF(Calculos!T129=100,"OK","")</f>
        <v>OK</v>
      </c>
      <c r="C129" s="273">
        <f>Calculos!W129</f>
        <v>0</v>
      </c>
      <c r="D129" s="273" t="str">
        <f>Calculos!Y129</f>
        <v>OK</v>
      </c>
      <c r="E129" s="273">
        <f>Calculos!Z129</f>
        <v>0</v>
      </c>
      <c r="F129" s="273" t="str">
        <f>Calculos!AA129</f>
        <v>OK</v>
      </c>
      <c r="G129" s="273" t="str">
        <f>IFERROR(Calculos!AC129,"")</f>
        <v>OK</v>
      </c>
      <c r="H129" s="273" t="str">
        <f>IFERROR(Calculos!AE129,"")</f>
        <v/>
      </c>
      <c r="I129" s="273" t="str">
        <f>IFERROR(Calculos!AL129,"")</f>
        <v>OK</v>
      </c>
      <c r="J129" s="273" t="str">
        <f>IFERROR(Calculos!AO129,"")</f>
        <v/>
      </c>
      <c r="K129" s="5">
        <f>IF(SUM(Encuestas!BV129:BX129)=100,"OK",SUM(Encuestas!BV129:BX129))</f>
        <v>0</v>
      </c>
      <c r="L129" s="5" t="str">
        <f>IF((Calculos!AU129*Calculos!AY129)=0,"OK", IF((Calculos!AU129*Calculos!AY129)&gt;0,"NO",0))</f>
        <v>OK</v>
      </c>
      <c r="M129" s="5" t="str">
        <f>Calculos!BA129</f>
        <v>OK</v>
      </c>
      <c r="N129" s="5" t="str">
        <f>Calculos!BB129</f>
        <v>OK</v>
      </c>
      <c r="O129" s="5" t="str">
        <f>Calculos!BC129</f>
        <v>OK</v>
      </c>
      <c r="P129" s="5" t="str">
        <f>Calculos!BH129</f>
        <v>OK</v>
      </c>
      <c r="Q129" s="5" t="str">
        <f>Calculos!BI129</f>
        <v>OK</v>
      </c>
      <c r="R129" s="5" t="str">
        <f>Calculos!BJ129</f>
        <v>OK</v>
      </c>
      <c r="S129" s="5" t="str">
        <f>IF((Calculos!AT129*Encuestas!EA129)=0,"OK",IF((Encuestas!EA129*Calculos!AT129)&gt;0,"NO"))</f>
        <v>OK</v>
      </c>
      <c r="T129" s="5" t="str">
        <f>Calculos!BQ129</f>
        <v>OK</v>
      </c>
      <c r="U129" s="5" t="str">
        <f>Calculos!BR129</f>
        <v>OK</v>
      </c>
      <c r="V129" s="5" t="str">
        <f>Calculos!BS129</f>
        <v>OK</v>
      </c>
      <c r="W129" s="5" t="str">
        <f>Calculos!BT129</f>
        <v>OK</v>
      </c>
      <c r="X129" s="273" t="str">
        <f>Calculos!BY129</f>
        <v>OK</v>
      </c>
      <c r="Y129" s="273" t="str">
        <f>Calculos!CL129</f>
        <v>OK</v>
      </c>
      <c r="Z129" s="273">
        <f>Calculos!CM129</f>
        <v>0</v>
      </c>
      <c r="AA129" s="273" t="str">
        <f>Calculos!CQ129</f>
        <v>OK</v>
      </c>
      <c r="AB129" s="273" t="str">
        <f>Calculos!CR129</f>
        <v>OK</v>
      </c>
      <c r="AC129" s="273">
        <f>Calculos!CZ129</f>
        <v>0</v>
      </c>
      <c r="AD129" s="273">
        <f>Calculos!DH129</f>
        <v>0</v>
      </c>
      <c r="AE129" s="273">
        <f>Calculos!DI129</f>
        <v>0</v>
      </c>
      <c r="AF129" s="273">
        <f>Calculos!DJ129</f>
        <v>0</v>
      </c>
      <c r="AG129" s="273" t="str">
        <f>Calculos!EE129</f>
        <v>OK</v>
      </c>
    </row>
    <row r="130" spans="1:33" x14ac:dyDescent="0.25">
      <c r="A130" s="273">
        <f>Encuestas!A130</f>
        <v>114010028</v>
      </c>
      <c r="B130" s="273" t="str">
        <f>IF(Calculos!T130=100,"OK","")</f>
        <v>OK</v>
      </c>
      <c r="C130" s="273">
        <f>Calculos!W130</f>
        <v>0</v>
      </c>
      <c r="D130" s="273" t="str">
        <f>Calculos!Y130</f>
        <v>OK</v>
      </c>
      <c r="E130" s="273">
        <f>Calculos!Z130</f>
        <v>0</v>
      </c>
      <c r="F130" s="273" t="str">
        <f>Calculos!AA130</f>
        <v>OK</v>
      </c>
      <c r="G130" s="273" t="str">
        <f>IFERROR(Calculos!AC130,"")</f>
        <v>OK</v>
      </c>
      <c r="H130" s="273" t="str">
        <f>IFERROR(Calculos!AE130,"")</f>
        <v>OK</v>
      </c>
      <c r="I130" s="273" t="str">
        <f>IFERROR(Calculos!AL130,"")</f>
        <v>OK</v>
      </c>
      <c r="J130" s="273" t="str">
        <f>IFERROR(Calculos!AO130,"")</f>
        <v/>
      </c>
      <c r="K130" s="5">
        <f>IF(SUM(Encuestas!BV130:BX130)=100,"OK",SUM(Encuestas!BV130:BX130))</f>
        <v>0</v>
      </c>
      <c r="L130" s="5" t="str">
        <f>IF((Calculos!AU130*Calculos!AY130)=0,"OK", IF((Calculos!AU130*Calculos!AY130)&gt;0,"NO",0))</f>
        <v>OK</v>
      </c>
      <c r="M130" s="5" t="str">
        <f>Calculos!BA130</f>
        <v>OK</v>
      </c>
      <c r="N130" s="5" t="str">
        <f>Calculos!BB130</f>
        <v>OK</v>
      </c>
      <c r="O130" s="5" t="str">
        <f>Calculos!BC130</f>
        <v>OK</v>
      </c>
      <c r="P130" s="5" t="str">
        <f>Calculos!BH130</f>
        <v>OK</v>
      </c>
      <c r="Q130" s="5" t="str">
        <f>Calculos!BI130</f>
        <v>OK</v>
      </c>
      <c r="R130" s="5" t="str">
        <f>Calculos!BJ130</f>
        <v>OK</v>
      </c>
      <c r="S130" s="5" t="str">
        <f>IF((Calculos!AT130*Encuestas!EA130)=0,"OK",IF((Encuestas!EA130*Calculos!AT130)&gt;0,"NO"))</f>
        <v>OK</v>
      </c>
      <c r="T130" s="5" t="str">
        <f>Calculos!BQ130</f>
        <v>OK</v>
      </c>
      <c r="U130" s="5" t="str">
        <f>Calculos!BR130</f>
        <v>OK</v>
      </c>
      <c r="V130" s="5" t="str">
        <f>Calculos!BS130</f>
        <v>OK</v>
      </c>
      <c r="W130" s="5" t="str">
        <f>Calculos!BT130</f>
        <v>OK</v>
      </c>
      <c r="X130" s="273" t="str">
        <f>Calculos!BY130</f>
        <v>OK</v>
      </c>
      <c r="Y130" s="273" t="str">
        <f>Calculos!CL130</f>
        <v>OK</v>
      </c>
      <c r="Z130" s="273">
        <f>Calculos!CM130</f>
        <v>0</v>
      </c>
      <c r="AA130" s="273" t="str">
        <f>Calculos!CQ130</f>
        <v>OK</v>
      </c>
      <c r="AB130" s="273" t="str">
        <f>Calculos!CR130</f>
        <v>OK</v>
      </c>
      <c r="AC130" s="273">
        <f>Calculos!CZ130</f>
        <v>0</v>
      </c>
      <c r="AD130" s="273">
        <f>Calculos!DH130</f>
        <v>0</v>
      </c>
      <c r="AE130" s="273">
        <f>Calculos!DI130</f>
        <v>0</v>
      </c>
      <c r="AF130" s="273">
        <f>Calculos!DJ130</f>
        <v>0</v>
      </c>
      <c r="AG130" s="273" t="str">
        <f>Calculos!EE130</f>
        <v>OK</v>
      </c>
    </row>
    <row r="131" spans="1:33" x14ac:dyDescent="0.25">
      <c r="A131" s="273">
        <f>Encuestas!A131</f>
        <v>114020369</v>
      </c>
      <c r="B131" s="273" t="str">
        <f>IF(Calculos!T131=100,"OK","")</f>
        <v>OK</v>
      </c>
      <c r="C131" s="273">
        <f>Calculos!W131</f>
        <v>0</v>
      </c>
      <c r="D131" s="273" t="str">
        <f>Calculos!Y131</f>
        <v>OK</v>
      </c>
      <c r="E131" s="273">
        <f>Calculos!Z131</f>
        <v>0</v>
      </c>
      <c r="F131" s="273" t="str">
        <f>Calculos!AA131</f>
        <v>OK</v>
      </c>
      <c r="G131" s="273" t="str">
        <f>IFERROR(Calculos!AC131,"")</f>
        <v>OK</v>
      </c>
      <c r="H131" s="273" t="str">
        <f>IFERROR(Calculos!AE131,"")</f>
        <v/>
      </c>
      <c r="I131" s="273" t="str">
        <f>IFERROR(Calculos!AL131,"")</f>
        <v>OK</v>
      </c>
      <c r="J131" s="273" t="str">
        <f>IFERROR(Calculos!AO131,"")</f>
        <v/>
      </c>
      <c r="K131" s="5">
        <f>IF(SUM(Encuestas!BV131:BX131)=100,"OK",SUM(Encuestas!BV131:BX131))</f>
        <v>0</v>
      </c>
      <c r="L131" s="5" t="str">
        <f>IF((Calculos!AU131*Calculos!AY131)=0,"OK", IF((Calculos!AU131*Calculos!AY131)&gt;0,"NO",0))</f>
        <v>OK</v>
      </c>
      <c r="M131" s="5" t="str">
        <f>Calculos!BA131</f>
        <v>OK</v>
      </c>
      <c r="N131" s="5" t="str">
        <f>Calculos!BB131</f>
        <v>OK</v>
      </c>
      <c r="O131" s="5" t="str">
        <f>Calculos!BC131</f>
        <v>OK</v>
      </c>
      <c r="P131" s="5" t="str">
        <f>Calculos!BH131</f>
        <v>OK</v>
      </c>
      <c r="Q131" s="5" t="str">
        <f>Calculos!BI131</f>
        <v>OK</v>
      </c>
      <c r="R131" s="5" t="str">
        <f>Calculos!BJ131</f>
        <v>OK</v>
      </c>
      <c r="S131" s="5" t="str">
        <f>IF((Calculos!AT131*Encuestas!EA131)=0,"OK",IF((Encuestas!EA131*Calculos!AT131)&gt;0,"NO"))</f>
        <v>OK</v>
      </c>
      <c r="T131" s="5" t="str">
        <f>Calculos!BQ131</f>
        <v>OK</v>
      </c>
      <c r="U131" s="5" t="str">
        <f>Calculos!BR131</f>
        <v>OK</v>
      </c>
      <c r="V131" s="5" t="str">
        <f>Calculos!BS131</f>
        <v>OK</v>
      </c>
      <c r="W131" s="5" t="str">
        <f>Calculos!BT131</f>
        <v>OK</v>
      </c>
      <c r="X131" s="273" t="str">
        <f>Calculos!BY131</f>
        <v>OK</v>
      </c>
      <c r="Y131" s="273" t="str">
        <f>Calculos!CL131</f>
        <v>OK</v>
      </c>
      <c r="Z131" s="273">
        <f>Calculos!CM131</f>
        <v>0</v>
      </c>
      <c r="AA131" s="273" t="str">
        <f>Calculos!CQ131</f>
        <v>OK</v>
      </c>
      <c r="AB131" s="273" t="str">
        <f>Calculos!CR131</f>
        <v>OK</v>
      </c>
      <c r="AC131" s="273">
        <f>Calculos!CZ131</f>
        <v>0</v>
      </c>
      <c r="AD131" s="273">
        <f>Calculos!DH131</f>
        <v>0</v>
      </c>
      <c r="AE131" s="273">
        <f>Calculos!DI131</f>
        <v>0</v>
      </c>
      <c r="AF131" s="273">
        <f>Calculos!DJ131</f>
        <v>0</v>
      </c>
      <c r="AG131" s="273" t="str">
        <f>Calculos!EE131</f>
        <v>OK</v>
      </c>
    </row>
    <row r="132" spans="1:33" x14ac:dyDescent="0.25">
      <c r="A132" s="273">
        <f>Encuestas!A132</f>
        <v>114010151</v>
      </c>
      <c r="B132" s="273" t="str">
        <f>IF(Calculos!T132=100,"OK","")</f>
        <v>OK</v>
      </c>
      <c r="C132" s="273">
        <f>Calculos!W132</f>
        <v>0</v>
      </c>
      <c r="D132" s="273" t="str">
        <f>Calculos!Y132</f>
        <v>OK</v>
      </c>
      <c r="E132" s="273">
        <f>Calculos!Z132</f>
        <v>0</v>
      </c>
      <c r="F132" s="273" t="str">
        <f>Calculos!AA132</f>
        <v>OK</v>
      </c>
      <c r="G132" s="273" t="str">
        <f>IFERROR(Calculos!AC132,"")</f>
        <v>OK</v>
      </c>
      <c r="H132" s="273" t="str">
        <f>IFERROR(Calculos!AE132,"")</f>
        <v>OK</v>
      </c>
      <c r="I132" s="273" t="str">
        <f>IFERROR(Calculos!AL132,"")</f>
        <v>OK</v>
      </c>
      <c r="J132" s="273" t="str">
        <f>IFERROR(Calculos!AO132,"")</f>
        <v/>
      </c>
      <c r="K132" s="5">
        <f>IF(SUM(Encuestas!BV132:BX132)=100,"OK",SUM(Encuestas!BV132:BX132))</f>
        <v>0</v>
      </c>
      <c r="L132" s="5" t="str">
        <f>IF((Calculos!AU132*Calculos!AY132)=0,"OK", IF((Calculos!AU132*Calculos!AY132)&gt;0,"NO",0))</f>
        <v>OK</v>
      </c>
      <c r="M132" s="5" t="str">
        <f>Calculos!BA132</f>
        <v>OK</v>
      </c>
      <c r="N132" s="5" t="str">
        <f>Calculos!BB132</f>
        <v>OK</v>
      </c>
      <c r="O132" s="5" t="str">
        <f>Calculos!BC132</f>
        <v>OK</v>
      </c>
      <c r="P132" s="5" t="str">
        <f>Calculos!BH132</f>
        <v>OK</v>
      </c>
      <c r="Q132" s="5" t="str">
        <f>Calculos!BI132</f>
        <v>OK</v>
      </c>
      <c r="R132" s="5" t="str">
        <f>Calculos!BJ132</f>
        <v>OK</v>
      </c>
      <c r="S132" s="5" t="str">
        <f>IF((Calculos!AT132*Encuestas!EA132)=0,"OK",IF((Encuestas!EA132*Calculos!AT132)&gt;0,"NO"))</f>
        <v>OK</v>
      </c>
      <c r="T132" s="5" t="str">
        <f>Calculos!BQ132</f>
        <v>OK</v>
      </c>
      <c r="U132" s="5" t="str">
        <f>Calculos!BR132</f>
        <v>OK</v>
      </c>
      <c r="V132" s="5" t="str">
        <f>Calculos!BS132</f>
        <v>OK</v>
      </c>
      <c r="W132" s="5" t="str">
        <f>Calculos!BT132</f>
        <v>OK</v>
      </c>
      <c r="X132" s="273" t="str">
        <f>Calculos!BY132</f>
        <v>OK</v>
      </c>
      <c r="Y132" s="273" t="str">
        <f>Calculos!CL132</f>
        <v>OK</v>
      </c>
      <c r="Z132" s="273">
        <f>Calculos!CM132</f>
        <v>0</v>
      </c>
      <c r="AA132" s="273" t="str">
        <f>Calculos!CQ132</f>
        <v>OK</v>
      </c>
      <c r="AB132" s="273" t="str">
        <f>Calculos!CR132</f>
        <v>OK</v>
      </c>
      <c r="AC132" s="273">
        <f>Calculos!CZ132</f>
        <v>0</v>
      </c>
      <c r="AD132" s="273">
        <f>Calculos!DH132</f>
        <v>0</v>
      </c>
      <c r="AE132" s="273">
        <f>Calculos!DI132</f>
        <v>0</v>
      </c>
      <c r="AF132" s="273">
        <f>Calculos!DJ132</f>
        <v>0</v>
      </c>
      <c r="AG132" s="273" t="str">
        <f>Calculos!EE132</f>
        <v>OK</v>
      </c>
    </row>
    <row r="133" spans="1:33" x14ac:dyDescent="0.25">
      <c r="A133" s="273">
        <f>Encuestas!A133</f>
        <v>114020235</v>
      </c>
      <c r="B133" s="273" t="str">
        <f>IF(Calculos!T133=100,"OK","")</f>
        <v>OK</v>
      </c>
      <c r="C133" s="273">
        <f>Calculos!W133</f>
        <v>0</v>
      </c>
      <c r="D133" s="273" t="str">
        <f>Calculos!Y133</f>
        <v>OK</v>
      </c>
      <c r="E133" s="273">
        <f>Calculos!Z133</f>
        <v>0</v>
      </c>
      <c r="F133" s="273" t="str">
        <f>Calculos!AA133</f>
        <v>OK</v>
      </c>
      <c r="G133" s="273" t="str">
        <f>IFERROR(Calculos!AC133,"")</f>
        <v>OK</v>
      </c>
      <c r="H133" s="273" t="str">
        <f>IFERROR(Calculos!AE133,"")</f>
        <v>OK</v>
      </c>
      <c r="I133" s="273" t="str">
        <f>IFERROR(Calculos!AL133,"")</f>
        <v>OK</v>
      </c>
      <c r="J133" s="273" t="str">
        <f>IFERROR(Calculos!AO133,"")</f>
        <v/>
      </c>
      <c r="K133" s="5">
        <f>IF(SUM(Encuestas!BV133:BX133)=100,"OK",SUM(Encuestas!BV133:BX133))</f>
        <v>0</v>
      </c>
      <c r="L133" s="5" t="str">
        <f>IF((Calculos!AU133*Calculos!AY133)=0,"OK", IF((Calculos!AU133*Calculos!AY133)&gt;0,"NO",0))</f>
        <v>OK</v>
      </c>
      <c r="M133" s="5" t="str">
        <f>Calculos!BA133</f>
        <v>OK</v>
      </c>
      <c r="N133" s="5" t="str">
        <f>Calculos!BB133</f>
        <v>OK</v>
      </c>
      <c r="O133" s="5" t="str">
        <f>Calculos!BC133</f>
        <v>OK</v>
      </c>
      <c r="P133" s="5" t="str">
        <f>Calculos!BH133</f>
        <v>OK</v>
      </c>
      <c r="Q133" s="5" t="str">
        <f>Calculos!BI133</f>
        <v>OK</v>
      </c>
      <c r="R133" s="5" t="str">
        <f>Calculos!BJ133</f>
        <v>OK</v>
      </c>
      <c r="S133" s="5" t="str">
        <f>IF((Calculos!AT133*Encuestas!EA133)=0,"OK",IF((Encuestas!EA133*Calculos!AT133)&gt;0,"NO"))</f>
        <v>OK</v>
      </c>
      <c r="T133" s="5" t="str">
        <f>Calculos!BQ133</f>
        <v>OK</v>
      </c>
      <c r="U133" s="5" t="str">
        <f>Calculos!BR133</f>
        <v>OK</v>
      </c>
      <c r="V133" s="5" t="str">
        <f>Calculos!BS133</f>
        <v>OK</v>
      </c>
      <c r="W133" s="5" t="str">
        <f>Calculos!BT133</f>
        <v>OK</v>
      </c>
      <c r="X133" s="273" t="str">
        <f>Calculos!BY133</f>
        <v>OK</v>
      </c>
      <c r="Y133" s="273" t="str">
        <f>Calculos!CL133</f>
        <v>OK</v>
      </c>
      <c r="Z133" s="273">
        <f>Calculos!CM133</f>
        <v>0</v>
      </c>
      <c r="AA133" s="273" t="str">
        <f>Calculos!CQ133</f>
        <v>OK</v>
      </c>
      <c r="AB133" s="273" t="str">
        <f>Calculos!CR133</f>
        <v>OK</v>
      </c>
      <c r="AC133" s="273">
        <f>Calculos!CZ133</f>
        <v>0</v>
      </c>
      <c r="AD133" s="273">
        <f>Calculos!DH133</f>
        <v>0</v>
      </c>
      <c r="AE133" s="273">
        <f>Calculos!DI133</f>
        <v>0</v>
      </c>
      <c r="AF133" s="273">
        <f>Calculos!DJ133</f>
        <v>0</v>
      </c>
      <c r="AG133" s="273" t="str">
        <f>Calculos!EE133</f>
        <v>OK</v>
      </c>
    </row>
    <row r="134" spans="1:33" x14ac:dyDescent="0.25">
      <c r="A134" s="273">
        <f>Encuestas!A134</f>
        <v>114020219</v>
      </c>
      <c r="B134" s="273" t="str">
        <f>IF(Calculos!T134=100,"OK","")</f>
        <v>OK</v>
      </c>
      <c r="C134" s="273">
        <f>Calculos!W134</f>
        <v>0</v>
      </c>
      <c r="D134" s="273" t="str">
        <f>Calculos!Y134</f>
        <v>OK</v>
      </c>
      <c r="E134" s="273">
        <f>Calculos!Z134</f>
        <v>0</v>
      </c>
      <c r="F134" s="273" t="str">
        <f>Calculos!AA134</f>
        <v>OK</v>
      </c>
      <c r="G134" s="273" t="str">
        <f>IFERROR(Calculos!AC134,"")</f>
        <v>OK</v>
      </c>
      <c r="H134" s="273" t="str">
        <f>IFERROR(Calculos!AE134,"")</f>
        <v/>
      </c>
      <c r="I134" s="273" t="str">
        <f>IFERROR(Calculos!AL134,"")</f>
        <v>OK</v>
      </c>
      <c r="J134" s="273" t="str">
        <f>IFERROR(Calculos!AO134,"")</f>
        <v/>
      </c>
      <c r="K134" s="5">
        <f>IF(SUM(Encuestas!BV134:BX134)=100,"OK",SUM(Encuestas!BV134:BX134))</f>
        <v>0</v>
      </c>
      <c r="L134" s="5" t="str">
        <f>IF((Calculos!AU134*Calculos!AY134)=0,"OK", IF((Calculos!AU134*Calculos!AY134)&gt;0,"NO",0))</f>
        <v>OK</v>
      </c>
      <c r="M134" s="5" t="str">
        <f>Calculos!BA134</f>
        <v>OK</v>
      </c>
      <c r="N134" s="5" t="str">
        <f>Calculos!BB134</f>
        <v>OK</v>
      </c>
      <c r="O134" s="5" t="str">
        <f>Calculos!BC134</f>
        <v>OK</v>
      </c>
      <c r="P134" s="5" t="str">
        <f>Calculos!BH134</f>
        <v>OK</v>
      </c>
      <c r="Q134" s="5" t="str">
        <f>Calculos!BI134</f>
        <v>OK</v>
      </c>
      <c r="R134" s="5" t="str">
        <f>Calculos!BJ134</f>
        <v>OK</v>
      </c>
      <c r="S134" s="5" t="str">
        <f>IF((Calculos!AT134*Encuestas!EA134)=0,"OK",IF((Encuestas!EA134*Calculos!AT134)&gt;0,"NO"))</f>
        <v>OK</v>
      </c>
      <c r="T134" s="5" t="str">
        <f>Calculos!BQ134</f>
        <v>OK</v>
      </c>
      <c r="U134" s="5" t="str">
        <f>Calculos!BR134</f>
        <v>OK</v>
      </c>
      <c r="V134" s="5" t="str">
        <f>Calculos!BS134</f>
        <v>OK</v>
      </c>
      <c r="W134" s="5" t="str">
        <f>Calculos!BT134</f>
        <v>OK</v>
      </c>
      <c r="X134" s="273" t="str">
        <f>Calculos!BY134</f>
        <v>OK</v>
      </c>
      <c r="Y134" s="273" t="str">
        <f>Calculos!CL134</f>
        <v>OK</v>
      </c>
      <c r="Z134" s="273">
        <f>Calculos!CM134</f>
        <v>0</v>
      </c>
      <c r="AA134" s="273" t="str">
        <f>Calculos!CQ134</f>
        <v>OK</v>
      </c>
      <c r="AB134" s="273" t="str">
        <f>Calculos!CR134</f>
        <v>OK</v>
      </c>
      <c r="AC134" s="273">
        <f>Calculos!CZ134</f>
        <v>0</v>
      </c>
      <c r="AD134" s="273">
        <f>Calculos!DH134</f>
        <v>0</v>
      </c>
      <c r="AE134" s="273">
        <f>Calculos!DI134</f>
        <v>0</v>
      </c>
      <c r="AF134" s="273">
        <f>Calculos!DJ134</f>
        <v>0</v>
      </c>
      <c r="AG134" s="273" t="str">
        <f>Calculos!EE134</f>
        <v>OK</v>
      </c>
    </row>
    <row r="135" spans="1:33" x14ac:dyDescent="0.25">
      <c r="A135" s="273">
        <f>Encuestas!A135</f>
        <v>111010661</v>
      </c>
      <c r="B135" s="273" t="str">
        <f>IF(Calculos!T135=100,"OK","")</f>
        <v>OK</v>
      </c>
      <c r="C135" s="273">
        <f>Calculos!W135</f>
        <v>0</v>
      </c>
      <c r="D135" s="273" t="str">
        <f>Calculos!Y135</f>
        <v>OK</v>
      </c>
      <c r="E135" s="273">
        <f>Calculos!Z135</f>
        <v>0</v>
      </c>
      <c r="F135" s="273">
        <f>Calculos!AA135</f>
        <v>0</v>
      </c>
      <c r="G135" s="273" t="str">
        <f>IFERROR(Calculos!AC135,"")</f>
        <v>OK</v>
      </c>
      <c r="H135" s="273" t="str">
        <f>IFERROR(Calculos!AE135,"")</f>
        <v>OK</v>
      </c>
      <c r="I135" s="273" t="str">
        <f>IFERROR(Calculos!AL135,"")</f>
        <v>OK</v>
      </c>
      <c r="J135" s="273" t="str">
        <f>IFERROR(Calculos!AO135,"")</f>
        <v>OK</v>
      </c>
      <c r="K135" s="5" t="str">
        <f>IF(SUM(Encuestas!BV135:BX135)=100,"OK",SUM(Encuestas!BV135:BX135))</f>
        <v>OK</v>
      </c>
      <c r="L135" s="5" t="str">
        <f>IF((Calculos!AU135*Calculos!AY135)=0,"OK", IF((Calculos!AU135*Calculos!AY135)&gt;0,"NO",0))</f>
        <v>OK</v>
      </c>
      <c r="M135" s="5" t="str">
        <f>Calculos!BA135</f>
        <v>OK</v>
      </c>
      <c r="N135" s="5" t="str">
        <f>Calculos!BB135</f>
        <v>OK</v>
      </c>
      <c r="O135" s="5" t="str">
        <f>Calculos!BC135</f>
        <v>OK</v>
      </c>
      <c r="P135" s="5" t="str">
        <f>Calculos!BH135</f>
        <v>OK</v>
      </c>
      <c r="Q135" s="5" t="str">
        <f>Calculos!BI135</f>
        <v>OK</v>
      </c>
      <c r="R135" s="5" t="str">
        <f>Calculos!BJ135</f>
        <v>OK</v>
      </c>
      <c r="S135" s="5" t="str">
        <f>IF((Calculos!AT135*Encuestas!EA135)=0,"OK",IF((Encuestas!EA135*Calculos!AT135)&gt;0,"NO"))</f>
        <v>OK</v>
      </c>
      <c r="T135" s="5" t="str">
        <f>Calculos!BQ135</f>
        <v>OK</v>
      </c>
      <c r="U135" s="5" t="str">
        <f>Calculos!BR135</f>
        <v>OK</v>
      </c>
      <c r="V135" s="5" t="str">
        <f>Calculos!BS135</f>
        <v>OK</v>
      </c>
      <c r="W135" s="5" t="str">
        <f>Calculos!BT135</f>
        <v>OK</v>
      </c>
      <c r="X135" s="273">
        <f>Calculos!BY135</f>
        <v>0</v>
      </c>
      <c r="Y135" s="273" t="str">
        <f>Calculos!CL135</f>
        <v>Err</v>
      </c>
      <c r="Z135" s="273" t="str">
        <f>Calculos!CM135</f>
        <v>OK</v>
      </c>
      <c r="AA135" s="273" t="str">
        <f>Calculos!CQ135</f>
        <v>OK</v>
      </c>
      <c r="AB135" s="273" t="str">
        <f>Calculos!CR135</f>
        <v>OK</v>
      </c>
      <c r="AC135" s="273" t="str">
        <f>Calculos!CZ135</f>
        <v>OK</v>
      </c>
      <c r="AD135" s="273" t="str">
        <f>Calculos!DH135</f>
        <v>OK</v>
      </c>
      <c r="AE135" s="273">
        <f>Calculos!DI135</f>
        <v>0</v>
      </c>
      <c r="AF135" s="273" t="str">
        <f>Calculos!DJ135</f>
        <v>OK</v>
      </c>
      <c r="AG135" s="273" t="str">
        <f>Calculos!EE135</f>
        <v>OK</v>
      </c>
    </row>
    <row r="136" spans="1:33" x14ac:dyDescent="0.25">
      <c r="A136" s="273">
        <f>Encuestas!A136</f>
        <v>114010262</v>
      </c>
      <c r="B136" s="273" t="str">
        <f>IF(Calculos!T136=100,"OK","")</f>
        <v>OK</v>
      </c>
      <c r="C136" s="273" t="str">
        <f>Calculos!W136</f>
        <v>OK</v>
      </c>
      <c r="D136" s="273" t="str">
        <f>Calculos!Y136</f>
        <v>OK</v>
      </c>
      <c r="E136" s="273">
        <f>Calculos!Z136</f>
        <v>-4</v>
      </c>
      <c r="F136" s="273">
        <f>Calculos!AA136</f>
        <v>0</v>
      </c>
      <c r="G136" s="273" t="str">
        <f>IFERROR(Calculos!AC136,"")</f>
        <v>OK</v>
      </c>
      <c r="H136" s="273" t="str">
        <f>IFERROR(Calculos!AE136,"")</f>
        <v>OK</v>
      </c>
      <c r="I136" s="273" t="str">
        <f>IFERROR(Calculos!AL136,"")</f>
        <v>OK</v>
      </c>
      <c r="J136" s="273" t="str">
        <f>IFERROR(Calculos!AO136,"")</f>
        <v>OK</v>
      </c>
      <c r="K136" s="5" t="str">
        <f>IF(SUM(Encuestas!BV136:BX136)=100,"OK",SUM(Encuestas!BV136:BX136))</f>
        <v>OK</v>
      </c>
      <c r="L136" s="5" t="str">
        <f>IF((Calculos!AU136*Calculos!AY136)=0,"OK", IF((Calculos!AU136*Calculos!AY136)&gt;0,"NO",0))</f>
        <v>OK</v>
      </c>
      <c r="M136" s="5" t="str">
        <f>Calculos!BA136</f>
        <v>OK</v>
      </c>
      <c r="N136" s="5" t="str">
        <f>Calculos!BB136</f>
        <v>OK</v>
      </c>
      <c r="O136" s="5" t="str">
        <f>Calculos!BC136</f>
        <v>OK</v>
      </c>
      <c r="P136" s="5" t="str">
        <f>Calculos!BH136</f>
        <v>OK</v>
      </c>
      <c r="Q136" s="5" t="str">
        <f>Calculos!BI136</f>
        <v>OK</v>
      </c>
      <c r="R136" s="5" t="str">
        <f>Calculos!BJ136</f>
        <v>OK</v>
      </c>
      <c r="S136" s="5" t="str">
        <f>IF((Calculos!AT136*Encuestas!EA136)=0,"OK",IF((Encuestas!EA136*Calculos!AT136)&gt;0,"NO"))</f>
        <v>OK</v>
      </c>
      <c r="T136" s="5" t="str">
        <f>Calculos!BQ136</f>
        <v>OK</v>
      </c>
      <c r="U136" s="5" t="str">
        <f>Calculos!BR136</f>
        <v>OK</v>
      </c>
      <c r="V136" s="5" t="str">
        <f>Calculos!BS136</f>
        <v>OK</v>
      </c>
      <c r="W136" s="5" t="str">
        <f>Calculos!BT136</f>
        <v>OK</v>
      </c>
      <c r="X136" s="273" t="str">
        <f>Calculos!BY136</f>
        <v>OK</v>
      </c>
      <c r="Y136" s="273" t="str">
        <f>Calculos!CL136</f>
        <v>Err</v>
      </c>
      <c r="Z136" s="273" t="str">
        <f>Calculos!CM136</f>
        <v>OK</v>
      </c>
      <c r="AA136" s="273" t="str">
        <f>Calculos!CQ136</f>
        <v>OK</v>
      </c>
      <c r="AB136" s="273" t="str">
        <f>Calculos!CR136</f>
        <v>OK</v>
      </c>
      <c r="AC136" s="273">
        <f>Calculos!CZ136</f>
        <v>0</v>
      </c>
      <c r="AD136" s="273" t="str">
        <f>Calculos!DH136</f>
        <v>OK</v>
      </c>
      <c r="AE136" s="273">
        <f>Calculos!DI136</f>
        <v>0</v>
      </c>
      <c r="AF136" s="273" t="str">
        <f>Calculos!DJ136</f>
        <v>OK</v>
      </c>
      <c r="AG136" s="273" t="str">
        <f>Calculos!EE136</f>
        <v>OK</v>
      </c>
    </row>
    <row r="137" spans="1:33" x14ac:dyDescent="0.25">
      <c r="A137" s="273">
        <f>Encuestas!A137</f>
        <v>114010104</v>
      </c>
      <c r="B137" s="273" t="str">
        <f>IF(Calculos!T137=100,"OK","")</f>
        <v>OK</v>
      </c>
      <c r="C137" s="273">
        <f>Calculos!W137</f>
        <v>0</v>
      </c>
      <c r="D137" s="273" t="str">
        <f>Calculos!Y137</f>
        <v>OK</v>
      </c>
      <c r="E137" s="273">
        <f>Calculos!Z137</f>
        <v>0</v>
      </c>
      <c r="F137" s="273">
        <f>Calculos!AA137</f>
        <v>0</v>
      </c>
      <c r="G137" s="273" t="str">
        <f>IFERROR(Calculos!AC137,"")</f>
        <v>OK</v>
      </c>
      <c r="H137" s="273">
        <f>IFERROR(Calculos!AE137,"")</f>
        <v>0</v>
      </c>
      <c r="I137" s="273" t="str">
        <f>IFERROR(Calculos!AL137,"")</f>
        <v>OK</v>
      </c>
      <c r="J137" s="273" t="str">
        <f>IFERROR(Calculos!AO137,"")</f>
        <v/>
      </c>
      <c r="K137" s="5">
        <f>IF(SUM(Encuestas!BV137:BX137)=100,"OK",SUM(Encuestas!BV137:BX137))</f>
        <v>0</v>
      </c>
      <c r="L137" s="5" t="str">
        <f>IF((Calculos!AU137*Calculos!AY137)=0,"OK", IF((Calculos!AU137*Calculos!AY137)&gt;0,"NO",0))</f>
        <v>OK</v>
      </c>
      <c r="M137" s="5" t="str">
        <f>Calculos!BA137</f>
        <v>OK</v>
      </c>
      <c r="N137" s="5" t="str">
        <f>Calculos!BB137</f>
        <v>OK</v>
      </c>
      <c r="O137" s="5" t="str">
        <f>Calculos!BC137</f>
        <v>OK</v>
      </c>
      <c r="P137" s="5" t="str">
        <f>Calculos!BH137</f>
        <v>OK</v>
      </c>
      <c r="Q137" s="5" t="str">
        <f>Calculos!BI137</f>
        <v>OK</v>
      </c>
      <c r="R137" s="5" t="str">
        <f>Calculos!BJ137</f>
        <v>OK</v>
      </c>
      <c r="S137" s="5" t="str">
        <f>IF((Calculos!AT137*Encuestas!EA137)=0,"OK",IF((Encuestas!EA137*Calculos!AT137)&gt;0,"NO"))</f>
        <v>OK</v>
      </c>
      <c r="T137" s="5" t="str">
        <f>Calculos!BQ137</f>
        <v>OK</v>
      </c>
      <c r="U137" s="5" t="str">
        <f>Calculos!BR137</f>
        <v>OK</v>
      </c>
      <c r="V137" s="5" t="str">
        <f>Calculos!BS137</f>
        <v>OK</v>
      </c>
      <c r="W137" s="5" t="str">
        <f>Calculos!BT137</f>
        <v>OK</v>
      </c>
      <c r="X137" s="273" t="str">
        <f>Calculos!BY137</f>
        <v>OK</v>
      </c>
      <c r="Y137" s="273" t="str">
        <f>Calculos!CL137</f>
        <v>Err</v>
      </c>
      <c r="Z137" s="273" t="str">
        <f>Calculos!CM137</f>
        <v>OK</v>
      </c>
      <c r="AA137" s="273" t="str">
        <f>Calculos!CQ137</f>
        <v>OK</v>
      </c>
      <c r="AB137" s="273" t="str">
        <f>Calculos!CR137</f>
        <v>OK</v>
      </c>
      <c r="AC137" s="273" t="str">
        <f>Calculos!CZ137</f>
        <v>OK</v>
      </c>
      <c r="AD137" s="273" t="str">
        <f>Calculos!DH137</f>
        <v>OK</v>
      </c>
      <c r="AE137" s="273">
        <f>Calculos!DI137</f>
        <v>0</v>
      </c>
      <c r="AF137" s="273" t="str">
        <f>Calculos!DJ137</f>
        <v>OK</v>
      </c>
      <c r="AG137" s="273" t="str">
        <f>Calculos!EE137</f>
        <v>OK</v>
      </c>
    </row>
    <row r="138" spans="1:33" x14ac:dyDescent="0.25">
      <c r="A138" s="273">
        <f>Encuestas!A138</f>
        <v>114010312</v>
      </c>
      <c r="B138" s="273" t="str">
        <f>IF(Calculos!T138=100,"OK","")</f>
        <v>OK</v>
      </c>
      <c r="C138" s="273">
        <f>Calculos!W138</f>
        <v>-1</v>
      </c>
      <c r="D138" s="273" t="str">
        <f>Calculos!Y138</f>
        <v>OK</v>
      </c>
      <c r="E138" s="273" t="str">
        <f>Calculos!Z138</f>
        <v>OK</v>
      </c>
      <c r="F138" s="273">
        <f>Calculos!AA138</f>
        <v>0</v>
      </c>
      <c r="G138" s="273" t="str">
        <f>IFERROR(Calculos!AC138,"")</f>
        <v>OK</v>
      </c>
      <c r="H138" s="273" t="str">
        <f>IFERROR(Calculos!AE138,"")</f>
        <v/>
      </c>
      <c r="I138" s="273" t="str">
        <f>IFERROR(Calculos!AL138,"")</f>
        <v>OK</v>
      </c>
      <c r="J138" s="273" t="str">
        <f>IFERROR(Calculos!AO138,"")</f>
        <v/>
      </c>
      <c r="K138" s="5">
        <f>IF(SUM(Encuestas!BV138:BX138)=100,"OK",SUM(Encuestas!BV138:BX138))</f>
        <v>0</v>
      </c>
      <c r="L138" s="5" t="str">
        <f>IF((Calculos!AU138*Calculos!AY138)=0,"OK", IF((Calculos!AU138*Calculos!AY138)&gt;0,"NO",0))</f>
        <v>OK</v>
      </c>
      <c r="M138" s="5" t="str">
        <f>Calculos!BA138</f>
        <v>OK</v>
      </c>
      <c r="N138" s="5" t="str">
        <f>Calculos!BB138</f>
        <v>OK</v>
      </c>
      <c r="O138" s="5" t="str">
        <f>Calculos!BC138</f>
        <v>OK</v>
      </c>
      <c r="P138" s="5" t="str">
        <f>Calculos!BH138</f>
        <v>OK</v>
      </c>
      <c r="Q138" s="5" t="str">
        <f>Calculos!BI138</f>
        <v>OK</v>
      </c>
      <c r="R138" s="5" t="str">
        <f>Calculos!BJ138</f>
        <v>OK</v>
      </c>
      <c r="S138" s="5" t="str">
        <f>IF((Calculos!AT138*Encuestas!EA138)=0,"OK",IF((Encuestas!EA138*Calculos!AT138)&gt;0,"NO"))</f>
        <v>OK</v>
      </c>
      <c r="T138" s="5" t="str">
        <f>Calculos!BQ138</f>
        <v>OK</v>
      </c>
      <c r="U138" s="5" t="str">
        <f>Calculos!BR138</f>
        <v>OK</v>
      </c>
      <c r="V138" s="5" t="str">
        <f>Calculos!BS138</f>
        <v>OK</v>
      </c>
      <c r="W138" s="5" t="str">
        <f>Calculos!BT138</f>
        <v>OK</v>
      </c>
      <c r="X138" s="273">
        <f>Calculos!BY138</f>
        <v>0</v>
      </c>
      <c r="Y138" s="273" t="str">
        <f>Calculos!CL138</f>
        <v>Err</v>
      </c>
      <c r="Z138" s="273" t="str">
        <f>Calculos!CM138</f>
        <v>OK</v>
      </c>
      <c r="AA138" s="273" t="str">
        <f>Calculos!CQ138</f>
        <v>OK</v>
      </c>
      <c r="AB138" s="273" t="str">
        <f>Calculos!CR138</f>
        <v>OK</v>
      </c>
      <c r="AC138" s="273" t="str">
        <f>Calculos!CZ138</f>
        <v>OK</v>
      </c>
      <c r="AD138" s="273" t="str">
        <f>Calculos!DH138</f>
        <v>OK</v>
      </c>
      <c r="AE138" s="273">
        <f>Calculos!DI138</f>
        <v>0</v>
      </c>
      <c r="AF138" s="273" t="str">
        <f>Calculos!DJ138</f>
        <v>OK</v>
      </c>
      <c r="AG138" s="273" t="str">
        <f>Calculos!EE138</f>
        <v>OK</v>
      </c>
    </row>
    <row r="139" spans="1:33" x14ac:dyDescent="0.25">
      <c r="A139" s="273">
        <f>Encuestas!A139</f>
        <v>114010207</v>
      </c>
      <c r="B139" s="273" t="str">
        <f>IF(Calculos!T139=100,"OK","")</f>
        <v>OK</v>
      </c>
      <c r="C139" s="273">
        <f>Calculos!W139</f>
        <v>0</v>
      </c>
      <c r="D139" s="273" t="str">
        <f>Calculos!Y139</f>
        <v>OK</v>
      </c>
      <c r="E139" s="273" t="str">
        <f>Calculos!Z139</f>
        <v>OK</v>
      </c>
      <c r="F139" s="273" t="str">
        <f>Calculos!AA139</f>
        <v>OK</v>
      </c>
      <c r="G139" s="273" t="str">
        <f>IFERROR(Calculos!AC139,"")</f>
        <v>OK</v>
      </c>
      <c r="H139" s="273" t="str">
        <f>IFERROR(Calculos!AE139,"")</f>
        <v/>
      </c>
      <c r="I139" s="273" t="str">
        <f>IFERROR(Calculos!AL139,"")</f>
        <v>OK</v>
      </c>
      <c r="J139" s="273" t="str">
        <f>IFERROR(Calculos!AO139,"")</f>
        <v/>
      </c>
      <c r="K139" s="5">
        <f>IF(SUM(Encuestas!BV139:BX139)=100,"OK",SUM(Encuestas!BV139:BX139))</f>
        <v>0</v>
      </c>
      <c r="L139" s="5" t="str">
        <f>IF((Calculos!AU139*Calculos!AY139)=0,"OK", IF((Calculos!AU139*Calculos!AY139)&gt;0,"NO",0))</f>
        <v>OK</v>
      </c>
      <c r="M139" s="5" t="str">
        <f>Calculos!BA139</f>
        <v>OK</v>
      </c>
      <c r="N139" s="5" t="str">
        <f>Calculos!BB139</f>
        <v>OK</v>
      </c>
      <c r="O139" s="5" t="str">
        <f>Calculos!BC139</f>
        <v>OK</v>
      </c>
      <c r="P139" s="5" t="str">
        <f>Calculos!BH139</f>
        <v>OK</v>
      </c>
      <c r="Q139" s="5" t="str">
        <f>Calculos!BI139</f>
        <v>OK</v>
      </c>
      <c r="R139" s="5" t="str">
        <f>Calculos!BJ139</f>
        <v>OK</v>
      </c>
      <c r="S139" s="5" t="str">
        <f>IF((Calculos!AT139*Encuestas!EA139)=0,"OK",IF((Encuestas!EA139*Calculos!AT139)&gt;0,"NO"))</f>
        <v>OK</v>
      </c>
      <c r="T139" s="5" t="str">
        <f>Calculos!BQ139</f>
        <v>OK</v>
      </c>
      <c r="U139" s="5" t="str">
        <f>Calculos!BR139</f>
        <v>OK</v>
      </c>
      <c r="V139" s="5" t="str">
        <f>Calculos!BS139</f>
        <v>OK</v>
      </c>
      <c r="W139" s="5" t="str">
        <f>Calculos!BT139</f>
        <v>OK</v>
      </c>
      <c r="X139" s="273">
        <f>Calculos!BY139</f>
        <v>0</v>
      </c>
      <c r="Y139" s="273" t="str">
        <f>Calculos!CL139</f>
        <v>OK</v>
      </c>
      <c r="Z139" s="273">
        <f>Calculos!CM139</f>
        <v>0</v>
      </c>
      <c r="AA139" s="273" t="str">
        <f>Calculos!CQ139</f>
        <v>OK</v>
      </c>
      <c r="AB139" s="273" t="str">
        <f>Calculos!CR139</f>
        <v>OK</v>
      </c>
      <c r="AC139" s="273">
        <f>Calculos!CZ139</f>
        <v>0</v>
      </c>
      <c r="AD139" s="273">
        <f>Calculos!DH139</f>
        <v>0</v>
      </c>
      <c r="AE139" s="273">
        <f>Calculos!DI139</f>
        <v>0</v>
      </c>
      <c r="AF139" s="273">
        <f>Calculos!DJ139</f>
        <v>0</v>
      </c>
      <c r="AG139" s="273" t="str">
        <f>Calculos!EE139</f>
        <v>OK</v>
      </c>
    </row>
    <row r="140" spans="1:33" x14ac:dyDescent="0.25">
      <c r="A140" s="273">
        <f>Encuestas!A140</f>
        <v>114010330</v>
      </c>
      <c r="B140" s="273" t="str">
        <f>IF(Calculos!T140=100,"OK","")</f>
        <v>OK</v>
      </c>
      <c r="C140" s="273">
        <f>Calculos!W140</f>
        <v>0</v>
      </c>
      <c r="D140" s="273" t="str">
        <f>Calculos!Y140</f>
        <v>OK</v>
      </c>
      <c r="E140" s="273" t="str">
        <f>Calculos!Z140</f>
        <v>OK</v>
      </c>
      <c r="F140" s="273">
        <f>Calculos!AA140</f>
        <v>0</v>
      </c>
      <c r="G140" s="273" t="str">
        <f>IFERROR(Calculos!AC140,"")</f>
        <v>OK</v>
      </c>
      <c r="H140" s="273" t="str">
        <f>IFERROR(Calculos!AE140,"")</f>
        <v/>
      </c>
      <c r="I140" s="273" t="str">
        <f>IFERROR(Calculos!AL140,"")</f>
        <v>OK</v>
      </c>
      <c r="J140" s="273" t="str">
        <f>IFERROR(Calculos!AO140,"")</f>
        <v/>
      </c>
      <c r="K140" s="5">
        <f>IF(SUM(Encuestas!BV140:BX140)=100,"OK",SUM(Encuestas!BV140:BX140))</f>
        <v>0</v>
      </c>
      <c r="L140" s="5" t="str">
        <f>IF((Calculos!AU140*Calculos!AY140)=0,"OK", IF((Calculos!AU140*Calculos!AY140)&gt;0,"NO",0))</f>
        <v>OK</v>
      </c>
      <c r="M140" s="5" t="str">
        <f>Calculos!BA140</f>
        <v>OK</v>
      </c>
      <c r="N140" s="5" t="str">
        <f>Calculos!BB140</f>
        <v>OK</v>
      </c>
      <c r="O140" s="5" t="str">
        <f>Calculos!BC140</f>
        <v>OK</v>
      </c>
      <c r="P140" s="5" t="str">
        <f>Calculos!BH140</f>
        <v>OK</v>
      </c>
      <c r="Q140" s="5" t="str">
        <f>Calculos!BI140</f>
        <v>OK</v>
      </c>
      <c r="R140" s="5" t="str">
        <f>Calculos!BJ140</f>
        <v>OK</v>
      </c>
      <c r="S140" s="5" t="str">
        <f>IF((Calculos!AT140*Encuestas!EA140)=0,"OK",IF((Encuestas!EA140*Calculos!AT140)&gt;0,"NO"))</f>
        <v>OK</v>
      </c>
      <c r="T140" s="5" t="str">
        <f>Calculos!BQ140</f>
        <v>OK</v>
      </c>
      <c r="U140" s="5" t="str">
        <f>Calculos!BR140</f>
        <v>OK</v>
      </c>
      <c r="V140" s="5" t="str">
        <f>Calculos!BS140</f>
        <v>OK</v>
      </c>
      <c r="W140" s="5" t="str">
        <f>Calculos!BT140</f>
        <v>OK</v>
      </c>
      <c r="X140" s="273">
        <f>Calculos!BY140</f>
        <v>0</v>
      </c>
      <c r="Y140" s="273" t="str">
        <f>Calculos!CL140</f>
        <v>Err</v>
      </c>
      <c r="Z140" s="273" t="str">
        <f>Calculos!CM140</f>
        <v>OK</v>
      </c>
      <c r="AA140" s="273" t="str">
        <f>Calculos!CQ140</f>
        <v>OK</v>
      </c>
      <c r="AB140" s="273">
        <f>Calculos!CR140</f>
        <v>0</v>
      </c>
      <c r="AC140" s="273" t="str">
        <f>Calculos!CZ140</f>
        <v>OK</v>
      </c>
      <c r="AD140" s="273">
        <f>Calculos!DH140</f>
        <v>0</v>
      </c>
      <c r="AE140" s="273">
        <f>Calculos!DI140</f>
        <v>0</v>
      </c>
      <c r="AF140" s="273">
        <f>Calculos!DJ140</f>
        <v>0</v>
      </c>
      <c r="AG140" s="273" t="str">
        <f>Calculos!EE140</f>
        <v>OK</v>
      </c>
    </row>
    <row r="141" spans="1:33" x14ac:dyDescent="0.25">
      <c r="A141" s="273">
        <f>Encuestas!A141</f>
        <v>114012058</v>
      </c>
      <c r="B141" s="273" t="str">
        <f>IF(Calculos!T141=100,"OK","")</f>
        <v>OK</v>
      </c>
      <c r="C141" s="273">
        <f>Calculos!W141</f>
        <v>0</v>
      </c>
      <c r="D141" s="273" t="str">
        <f>Calculos!Y141</f>
        <v>OK</v>
      </c>
      <c r="E141" s="273">
        <f>Calculos!Z141</f>
        <v>0</v>
      </c>
      <c r="F141" s="273">
        <f>Calculos!AA141</f>
        <v>0</v>
      </c>
      <c r="G141" s="273" t="str">
        <f>IFERROR(Calculos!AC141,"")</f>
        <v>OK</v>
      </c>
      <c r="H141" s="273" t="str">
        <f>IFERROR(Calculos!AE141,"")</f>
        <v/>
      </c>
      <c r="I141" s="273" t="str">
        <f>IFERROR(Calculos!AL141,"")</f>
        <v>OK</v>
      </c>
      <c r="J141" s="273" t="str">
        <f>IFERROR(Calculos!AO141,"")</f>
        <v/>
      </c>
      <c r="K141" s="5">
        <f>IF(SUM(Encuestas!BV141:BX141)=100,"OK",SUM(Encuestas!BV141:BX141))</f>
        <v>0</v>
      </c>
      <c r="L141" s="5" t="str">
        <f>IF((Calculos!AU141*Calculos!AY141)=0,"OK", IF((Calculos!AU141*Calculos!AY141)&gt;0,"NO",0))</f>
        <v>OK</v>
      </c>
      <c r="M141" s="5" t="str">
        <f>Calculos!BA141</f>
        <v>OK</v>
      </c>
      <c r="N141" s="5" t="str">
        <f>Calculos!BB141</f>
        <v>OK</v>
      </c>
      <c r="O141" s="5" t="str">
        <f>Calculos!BC141</f>
        <v>OK</v>
      </c>
      <c r="P141" s="5" t="str">
        <f>Calculos!BH141</f>
        <v>OK</v>
      </c>
      <c r="Q141" s="5" t="str">
        <f>Calculos!BI141</f>
        <v>OK</v>
      </c>
      <c r="R141" s="5" t="str">
        <f>Calculos!BJ141</f>
        <v>OK</v>
      </c>
      <c r="S141" s="5" t="str">
        <f>IF((Calculos!AT141*Encuestas!EA141)=0,"OK",IF((Encuestas!EA141*Calculos!AT141)&gt;0,"NO"))</f>
        <v>OK</v>
      </c>
      <c r="T141" s="5" t="str">
        <f>Calculos!BQ141</f>
        <v>OK</v>
      </c>
      <c r="U141" s="5" t="str">
        <f>Calculos!BR141</f>
        <v>OK</v>
      </c>
      <c r="V141" s="5" t="str">
        <f>Calculos!BS141</f>
        <v>OK</v>
      </c>
      <c r="W141" s="5" t="str">
        <f>Calculos!BT141</f>
        <v>OK</v>
      </c>
      <c r="X141" s="273" t="str">
        <f>Calculos!BY141</f>
        <v>OK</v>
      </c>
      <c r="Y141" s="273" t="str">
        <f>Calculos!CL141</f>
        <v>Err</v>
      </c>
      <c r="Z141" s="273" t="str">
        <f>Calculos!CM141</f>
        <v>OK</v>
      </c>
      <c r="AA141" s="273" t="str">
        <f>Calculos!CQ141</f>
        <v>OK</v>
      </c>
      <c r="AB141" s="273" t="str">
        <f>Calculos!CR141</f>
        <v>OK</v>
      </c>
      <c r="AC141" s="273">
        <f>Calculos!CZ141</f>
        <v>0</v>
      </c>
      <c r="AD141" s="273" t="str">
        <f>Calculos!DH141</f>
        <v>OK</v>
      </c>
      <c r="AE141" s="273">
        <f>Calculos!DI141</f>
        <v>0</v>
      </c>
      <c r="AF141" s="273" t="str">
        <f>Calculos!DJ141</f>
        <v>OK</v>
      </c>
      <c r="AG141" s="273" t="str">
        <f>Calculos!EE141</f>
        <v>OK</v>
      </c>
    </row>
    <row r="142" spans="1:33" x14ac:dyDescent="0.25">
      <c r="A142" s="273">
        <f>Encuestas!A142</f>
        <v>114010218</v>
      </c>
      <c r="B142" s="273" t="str">
        <f>IF(Calculos!T142=100,"OK","")</f>
        <v>OK</v>
      </c>
      <c r="C142" s="273">
        <f>Calculos!W142</f>
        <v>0</v>
      </c>
      <c r="D142" s="273" t="str">
        <f>Calculos!Y142</f>
        <v>OK</v>
      </c>
      <c r="E142" s="273" t="str">
        <f>Calculos!Z142</f>
        <v>OK</v>
      </c>
      <c r="F142" s="273">
        <f>Calculos!AA142</f>
        <v>0</v>
      </c>
      <c r="G142" s="273" t="str">
        <f>IFERROR(Calculos!AC142,"")</f>
        <v>OK</v>
      </c>
      <c r="H142" s="273" t="str">
        <f>IFERROR(Calculos!AE142,"")</f>
        <v>OK</v>
      </c>
      <c r="I142" s="273" t="str">
        <f>IFERROR(Calculos!AL142,"")</f>
        <v>OK</v>
      </c>
      <c r="J142" s="273" t="str">
        <f>IFERROR(Calculos!AO142,"")</f>
        <v>OK</v>
      </c>
      <c r="K142" s="5" t="str">
        <f>IF(SUM(Encuestas!BV142:BX142)=100,"OK",SUM(Encuestas!BV142:BX142))</f>
        <v>OK</v>
      </c>
      <c r="L142" s="5" t="str">
        <f>IF((Calculos!AU142*Calculos!AY142)=0,"OK", IF((Calculos!AU142*Calculos!AY142)&gt;0,"NO",0))</f>
        <v>OK</v>
      </c>
      <c r="M142" s="5" t="str">
        <f>Calculos!BA142</f>
        <v>OK</v>
      </c>
      <c r="N142" s="5" t="str">
        <f>Calculos!BB142</f>
        <v>OK</v>
      </c>
      <c r="O142" s="5" t="str">
        <f>Calculos!BC142</f>
        <v>OK</v>
      </c>
      <c r="P142" s="5" t="str">
        <f>Calculos!BH142</f>
        <v>OK</v>
      </c>
      <c r="Q142" s="5" t="str">
        <f>Calculos!BI142</f>
        <v>OK</v>
      </c>
      <c r="R142" s="5" t="str">
        <f>Calculos!BJ142</f>
        <v>OK</v>
      </c>
      <c r="S142" s="5" t="str">
        <f>IF((Calculos!AT142*Encuestas!EA142)=0,"OK",IF((Encuestas!EA142*Calculos!AT142)&gt;0,"NO"))</f>
        <v>OK</v>
      </c>
      <c r="T142" s="5" t="str">
        <f>Calculos!BQ142</f>
        <v>OK</v>
      </c>
      <c r="U142" s="5" t="str">
        <f>Calculos!BR142</f>
        <v>OK</v>
      </c>
      <c r="V142" s="5" t="str">
        <f>Calculos!BS142</f>
        <v>OK</v>
      </c>
      <c r="W142" s="5" t="str">
        <f>Calculos!BT142</f>
        <v>OK</v>
      </c>
      <c r="X142" s="273">
        <f>Calculos!BY142</f>
        <v>0</v>
      </c>
      <c r="Y142" s="273" t="str">
        <f>Calculos!CL142</f>
        <v>Err</v>
      </c>
      <c r="Z142" s="273" t="str">
        <f>Calculos!CM142</f>
        <v>OK</v>
      </c>
      <c r="AA142" s="273" t="str">
        <f>Calculos!CQ142</f>
        <v>OK</v>
      </c>
      <c r="AB142" s="273" t="str">
        <f>Calculos!CR142</f>
        <v>OK</v>
      </c>
      <c r="AC142" s="273" t="str">
        <f>Calculos!CZ142</f>
        <v>OK</v>
      </c>
      <c r="AD142" s="273" t="str">
        <f>Calculos!DH142</f>
        <v>OK</v>
      </c>
      <c r="AE142" s="273">
        <f>Calculos!DI142</f>
        <v>0</v>
      </c>
      <c r="AF142" s="273" t="str">
        <f>Calculos!DJ142</f>
        <v>OK</v>
      </c>
      <c r="AG142" s="273" t="str">
        <f>Calculos!EE142</f>
        <v>OK</v>
      </c>
    </row>
    <row r="143" spans="1:33" x14ac:dyDescent="0.25">
      <c r="A143" s="273">
        <f>Encuestas!A143</f>
        <v>114010150</v>
      </c>
      <c r="B143" s="273" t="str">
        <f>IF(Calculos!T143=100,"OK","")</f>
        <v>OK</v>
      </c>
      <c r="C143" s="273">
        <f>Calculos!W143</f>
        <v>0</v>
      </c>
      <c r="D143" s="273" t="str">
        <f>Calculos!Y143</f>
        <v>OK</v>
      </c>
      <c r="E143" s="273">
        <f>Calculos!Z143</f>
        <v>0</v>
      </c>
      <c r="F143" s="273">
        <f>Calculos!AA143</f>
        <v>0</v>
      </c>
      <c r="G143" s="273" t="str">
        <f>IFERROR(Calculos!AC143,"")</f>
        <v>OK</v>
      </c>
      <c r="H143" s="273" t="str">
        <f>IFERROR(Calculos!AE143,"")</f>
        <v>OK</v>
      </c>
      <c r="I143" s="273" t="str">
        <f>IFERROR(Calculos!AL143,"")</f>
        <v>OK</v>
      </c>
      <c r="J143" s="273" t="str">
        <f>IFERROR(Calculos!AO143,"")</f>
        <v>OK</v>
      </c>
      <c r="K143" s="5" t="str">
        <f>IF(SUM(Encuestas!BV143:BX143)=100,"OK",SUM(Encuestas!BV143:BX143))</f>
        <v>OK</v>
      </c>
      <c r="L143" s="5" t="str">
        <f>IF((Calculos!AU143*Calculos!AY143)=0,"OK", IF((Calculos!AU143*Calculos!AY143)&gt;0,"NO",0))</f>
        <v>OK</v>
      </c>
      <c r="M143" s="5" t="str">
        <f>Calculos!BA143</f>
        <v>OK</v>
      </c>
      <c r="N143" s="5" t="str">
        <f>Calculos!BB143</f>
        <v>OK</v>
      </c>
      <c r="O143" s="5" t="str">
        <f>Calculos!BC143</f>
        <v>OK</v>
      </c>
      <c r="P143" s="5" t="str">
        <f>Calculos!BH143</f>
        <v>OK</v>
      </c>
      <c r="Q143" s="5" t="str">
        <f>Calculos!BI143</f>
        <v>OK</v>
      </c>
      <c r="R143" s="5" t="str">
        <f>Calculos!BJ143</f>
        <v>OK</v>
      </c>
      <c r="S143" s="5" t="str">
        <f>IF((Calculos!AT143*Encuestas!EA143)=0,"OK",IF((Encuestas!EA143*Calculos!AT143)&gt;0,"NO"))</f>
        <v>OK</v>
      </c>
      <c r="T143" s="5" t="str">
        <f>Calculos!BQ143</f>
        <v>OK</v>
      </c>
      <c r="U143" s="5" t="str">
        <f>Calculos!BR143</f>
        <v>OK</v>
      </c>
      <c r="V143" s="5" t="str">
        <f>Calculos!BS143</f>
        <v>OK</v>
      </c>
      <c r="W143" s="5" t="str">
        <f>Calculos!BT143</f>
        <v>OK</v>
      </c>
      <c r="X143" s="273">
        <f>Calculos!BY143</f>
        <v>0</v>
      </c>
      <c r="Y143" s="273" t="str">
        <f>Calculos!CL143</f>
        <v>OK</v>
      </c>
      <c r="Z143" s="273">
        <f>Calculos!CM143</f>
        <v>0</v>
      </c>
      <c r="AA143" s="273" t="str">
        <f>Calculos!CQ143</f>
        <v>OK</v>
      </c>
      <c r="AB143" s="273" t="str">
        <f>Calculos!CR143</f>
        <v>OK</v>
      </c>
      <c r="AC143" s="273">
        <f>Calculos!CZ143</f>
        <v>0</v>
      </c>
      <c r="AD143" s="273">
        <f>Calculos!DH143</f>
        <v>0</v>
      </c>
      <c r="AE143" s="273">
        <f>Calculos!DI143</f>
        <v>0</v>
      </c>
      <c r="AF143" s="273">
        <f>Calculos!DJ143</f>
        <v>0</v>
      </c>
      <c r="AG143" s="273" t="str">
        <f>Calculos!EE143</f>
        <v>OK</v>
      </c>
    </row>
    <row r="144" spans="1:33" x14ac:dyDescent="0.25">
      <c r="A144" s="273">
        <f>Encuestas!A144</f>
        <v>114010126</v>
      </c>
      <c r="B144" s="273" t="str">
        <f>IF(Calculos!T144=100,"OK","")</f>
        <v>OK</v>
      </c>
      <c r="C144" s="273">
        <f>Calculos!W144</f>
        <v>0</v>
      </c>
      <c r="D144" s="273" t="str">
        <f>Calculos!Y144</f>
        <v>OK</v>
      </c>
      <c r="E144" s="273" t="str">
        <f>Calculos!Z144</f>
        <v>OK</v>
      </c>
      <c r="F144" s="273">
        <f>Calculos!AA144</f>
        <v>0</v>
      </c>
      <c r="G144" s="273" t="str">
        <f>IFERROR(Calculos!AC144,"")</f>
        <v>OK</v>
      </c>
      <c r="H144" s="273" t="str">
        <f>IFERROR(Calculos!AE144,"")</f>
        <v>OK</v>
      </c>
      <c r="I144" s="273" t="str">
        <f>IFERROR(Calculos!AL144,"")</f>
        <v>OK</v>
      </c>
      <c r="J144" s="273" t="str">
        <f>IFERROR(Calculos!AO144,"")</f>
        <v>OK</v>
      </c>
      <c r="K144" s="5" t="str">
        <f>IF(SUM(Encuestas!BV144:BX144)=100,"OK",SUM(Encuestas!BV144:BX144))</f>
        <v>OK</v>
      </c>
      <c r="L144" s="5" t="str">
        <f>IF((Calculos!AU144*Calculos!AY144)=0,"OK", IF((Calculos!AU144*Calculos!AY144)&gt;0,"NO",0))</f>
        <v>OK</v>
      </c>
      <c r="M144" s="5" t="str">
        <f>Calculos!BA144</f>
        <v>OK</v>
      </c>
      <c r="N144" s="5" t="str">
        <f>Calculos!BB144</f>
        <v>OK</v>
      </c>
      <c r="O144" s="5" t="str">
        <f>Calculos!BC144</f>
        <v>OK</v>
      </c>
      <c r="P144" s="5" t="str">
        <f>Calculos!BH144</f>
        <v>OK</v>
      </c>
      <c r="Q144" s="5" t="str">
        <f>Calculos!BI144</f>
        <v>OK</v>
      </c>
      <c r="R144" s="5" t="str">
        <f>Calculos!BJ144</f>
        <v>OK</v>
      </c>
      <c r="S144" s="5" t="str">
        <f>IF((Calculos!AT144*Encuestas!EA144)=0,"OK",IF((Encuestas!EA144*Calculos!AT144)&gt;0,"NO"))</f>
        <v>OK</v>
      </c>
      <c r="T144" s="5" t="str">
        <f>Calculos!BQ144</f>
        <v>OK</v>
      </c>
      <c r="U144" s="5" t="str">
        <f>Calculos!BR144</f>
        <v>OK</v>
      </c>
      <c r="V144" s="5" t="str">
        <f>Calculos!BS144</f>
        <v>OK</v>
      </c>
      <c r="W144" s="5" t="str">
        <f>Calculos!BT144</f>
        <v>OK</v>
      </c>
      <c r="X144" s="273">
        <f>Calculos!BY144</f>
        <v>0</v>
      </c>
      <c r="Y144" s="273" t="str">
        <f>Calculos!CL144</f>
        <v>OK</v>
      </c>
      <c r="Z144" s="273">
        <f>Calculos!CM144</f>
        <v>0</v>
      </c>
      <c r="AA144" s="273" t="str">
        <f>Calculos!CQ144</f>
        <v>OK</v>
      </c>
      <c r="AB144" s="273" t="str">
        <f>Calculos!CR144</f>
        <v>OK</v>
      </c>
      <c r="AC144" s="273">
        <f>Calculos!CZ144</f>
        <v>0</v>
      </c>
      <c r="AD144" s="273">
        <f>Calculos!DH144</f>
        <v>0</v>
      </c>
      <c r="AE144" s="273">
        <f>Calculos!DI144</f>
        <v>0</v>
      </c>
      <c r="AF144" s="273">
        <f>Calculos!DJ144</f>
        <v>0</v>
      </c>
      <c r="AG144" s="273" t="str">
        <f>Calculos!EE144</f>
        <v>OK</v>
      </c>
    </row>
    <row r="145" spans="1:33" x14ac:dyDescent="0.25">
      <c r="A145" s="273">
        <f>Encuestas!A145</f>
        <v>114010247</v>
      </c>
      <c r="B145" s="273" t="str">
        <f>IF(Calculos!T145=100,"OK","")</f>
        <v>OK</v>
      </c>
      <c r="C145" s="273">
        <f>Calculos!W145</f>
        <v>0</v>
      </c>
      <c r="D145" s="273" t="str">
        <f>Calculos!Y145</f>
        <v>OK</v>
      </c>
      <c r="E145" s="273">
        <f>Calculos!Z145</f>
        <v>0</v>
      </c>
      <c r="F145" s="273">
        <f>Calculos!AA145</f>
        <v>0</v>
      </c>
      <c r="G145" s="273" t="str">
        <f>IFERROR(Calculos!AC145,"")</f>
        <v>OK</v>
      </c>
      <c r="H145" s="273" t="str">
        <f>IFERROR(Calculos!AE145,"")</f>
        <v>OK</v>
      </c>
      <c r="I145" s="273" t="str">
        <f>IFERROR(Calculos!AL145,"")</f>
        <v>OK</v>
      </c>
      <c r="J145" s="273" t="str">
        <f>IFERROR(Calculos!AO145,"")</f>
        <v>OK</v>
      </c>
      <c r="K145" s="5" t="str">
        <f>IF(SUM(Encuestas!BV145:BX145)=100,"OK",SUM(Encuestas!BV145:BX145))</f>
        <v>OK</v>
      </c>
      <c r="L145" s="5" t="str">
        <f>IF((Calculos!AU145*Calculos!AY145)=0,"OK", IF((Calculos!AU145*Calculos!AY145)&gt;0,"NO",0))</f>
        <v>OK</v>
      </c>
      <c r="M145" s="5" t="str">
        <f>Calculos!BA145</f>
        <v>OK</v>
      </c>
      <c r="N145" s="5" t="str">
        <f>Calculos!BB145</f>
        <v>OK</v>
      </c>
      <c r="O145" s="5" t="str">
        <f>Calculos!BC145</f>
        <v>OK</v>
      </c>
      <c r="P145" s="5" t="str">
        <f>Calculos!BH145</f>
        <v>OK</v>
      </c>
      <c r="Q145" s="5" t="str">
        <f>Calculos!BI145</f>
        <v>OK</v>
      </c>
      <c r="R145" s="5" t="str">
        <f>Calculos!BJ145</f>
        <v>OK</v>
      </c>
      <c r="S145" s="5" t="str">
        <f>IF((Calculos!AT145*Encuestas!EA145)=0,"OK",IF((Encuestas!EA145*Calculos!AT145)&gt;0,"NO"))</f>
        <v>OK</v>
      </c>
      <c r="T145" s="5" t="str">
        <f>Calculos!BQ145</f>
        <v>OK</v>
      </c>
      <c r="U145" s="5" t="str">
        <f>Calculos!BR145</f>
        <v>OK</v>
      </c>
      <c r="V145" s="5" t="str">
        <f>Calculos!BS145</f>
        <v>OK</v>
      </c>
      <c r="W145" s="5" t="str">
        <f>Calculos!BT145</f>
        <v>OK</v>
      </c>
      <c r="X145" s="273">
        <f>Calculos!BY145</f>
        <v>0</v>
      </c>
      <c r="Y145" s="273" t="str">
        <f>Calculos!CL145</f>
        <v>OK</v>
      </c>
      <c r="Z145" s="273">
        <f>Calculos!CM145</f>
        <v>0</v>
      </c>
      <c r="AA145" s="273" t="str">
        <f>Calculos!CQ145</f>
        <v>OK</v>
      </c>
      <c r="AB145" s="273" t="str">
        <f>Calculos!CR145</f>
        <v>OK</v>
      </c>
      <c r="AC145" s="273">
        <f>Calculos!CZ145</f>
        <v>0</v>
      </c>
      <c r="AD145" s="273">
        <f>Calculos!DH145</f>
        <v>0</v>
      </c>
      <c r="AE145" s="273">
        <f>Calculos!DI145</f>
        <v>0</v>
      </c>
      <c r="AF145" s="273">
        <f>Calculos!DJ145</f>
        <v>0</v>
      </c>
      <c r="AG145" s="273" t="str">
        <f>Calculos!EE145</f>
        <v>OK</v>
      </c>
    </row>
    <row r="146" spans="1:33" x14ac:dyDescent="0.25">
      <c r="A146" s="273">
        <f>Encuestas!A146</f>
        <v>111010071</v>
      </c>
      <c r="B146" s="273" t="str">
        <f>IF(Calculos!T146=100,"OK","")</f>
        <v>OK</v>
      </c>
      <c r="C146" s="273">
        <f>Calculos!W146</f>
        <v>0</v>
      </c>
      <c r="D146" s="273" t="str">
        <f>Calculos!Y146</f>
        <v>OK</v>
      </c>
      <c r="E146" s="273" t="str">
        <f>Calculos!Z146</f>
        <v>OK</v>
      </c>
      <c r="F146" s="273">
        <f>Calculos!AA146</f>
        <v>0</v>
      </c>
      <c r="G146" s="273" t="str">
        <f>IFERROR(Calculos!AC146,"")</f>
        <v>OK</v>
      </c>
      <c r="H146" s="273">
        <f>IFERROR(Calculos!AE146,"")</f>
        <v>0</v>
      </c>
      <c r="I146" s="273" t="str">
        <f>IFERROR(Calculos!AL146,"")</f>
        <v>OK</v>
      </c>
      <c r="J146" s="273" t="str">
        <f>IFERROR(Calculos!AO146,"")</f>
        <v/>
      </c>
      <c r="K146" s="5" t="str">
        <f>IF(SUM(Encuestas!BV146:BX146)=100,"OK",SUM(Encuestas!BV146:BX146))</f>
        <v>OK</v>
      </c>
      <c r="L146" s="5" t="str">
        <f>IF((Calculos!AU146*Calculos!AY146)=0,"OK", IF((Calculos!AU146*Calculos!AY146)&gt;0,"NO",0))</f>
        <v>OK</v>
      </c>
      <c r="M146" s="5" t="str">
        <f>Calculos!BA146</f>
        <v>OK</v>
      </c>
      <c r="N146" s="5" t="str">
        <f>Calculos!BB146</f>
        <v>OK</v>
      </c>
      <c r="O146" s="5" t="str">
        <f>Calculos!BC146</f>
        <v>OK</v>
      </c>
      <c r="P146" s="5" t="str">
        <f>Calculos!BH146</f>
        <v>OK</v>
      </c>
      <c r="Q146" s="5" t="str">
        <f>Calculos!BI146</f>
        <v>OK</v>
      </c>
      <c r="R146" s="5" t="str">
        <f>Calculos!BJ146</f>
        <v>OK</v>
      </c>
      <c r="S146" s="5" t="str">
        <f>IF((Calculos!AT146*Encuestas!EA146)=0,"OK",IF((Encuestas!EA146*Calculos!AT146)&gt;0,"NO"))</f>
        <v>OK</v>
      </c>
      <c r="T146" s="5" t="str">
        <f>Calculos!BQ146</f>
        <v>OK</v>
      </c>
      <c r="U146" s="5" t="str">
        <f>Calculos!BR146</f>
        <v>OK</v>
      </c>
      <c r="V146" s="5" t="str">
        <f>Calculos!BS146</f>
        <v>OK</v>
      </c>
      <c r="W146" s="5" t="str">
        <f>Calculos!BT146</f>
        <v>OK</v>
      </c>
      <c r="X146" s="273" t="str">
        <f>Calculos!BY146</f>
        <v>OK</v>
      </c>
      <c r="Y146" s="273" t="str">
        <f>Calculos!CL146</f>
        <v>Err</v>
      </c>
      <c r="Z146" s="273" t="str">
        <f>Calculos!CM146</f>
        <v>OK</v>
      </c>
      <c r="AA146" s="273" t="str">
        <f>Calculos!CQ146</f>
        <v>OK</v>
      </c>
      <c r="AB146" s="273" t="str">
        <f>Calculos!CR146</f>
        <v>OK</v>
      </c>
      <c r="AC146" s="273" t="str">
        <f>Calculos!CZ146</f>
        <v>OK</v>
      </c>
      <c r="AD146" s="273" t="str">
        <f>Calculos!DH146</f>
        <v>OK</v>
      </c>
      <c r="AE146" s="273">
        <f>Calculos!DI146</f>
        <v>0</v>
      </c>
      <c r="AF146" s="273">
        <f>Calculos!DJ146</f>
        <v>0</v>
      </c>
      <c r="AG146" s="273" t="str">
        <f>Calculos!EE146</f>
        <v>OK</v>
      </c>
    </row>
    <row r="147" spans="1:33" x14ac:dyDescent="0.25">
      <c r="A147" s="273">
        <f>Encuestas!A147</f>
        <v>111010420</v>
      </c>
      <c r="B147" s="273" t="str">
        <f>IF(Calculos!T147=100,"OK","")</f>
        <v>OK</v>
      </c>
      <c r="C147" s="273">
        <f>Calculos!W147</f>
        <v>0</v>
      </c>
      <c r="D147" s="273" t="str">
        <f>Calculos!Y147</f>
        <v>OK</v>
      </c>
      <c r="E147" s="273" t="str">
        <f>Calculos!Z147</f>
        <v>OK</v>
      </c>
      <c r="F147" s="273">
        <f>Calculos!AA147</f>
        <v>0</v>
      </c>
      <c r="G147" s="273" t="str">
        <f>IFERROR(Calculos!AC147,"")</f>
        <v>OK</v>
      </c>
      <c r="H147" s="273" t="str">
        <f>IFERROR(Calculos!AE147,"")</f>
        <v>OK</v>
      </c>
      <c r="I147" s="273" t="str">
        <f>IFERROR(Calculos!AL147,"")</f>
        <v>OK</v>
      </c>
      <c r="J147" s="273" t="str">
        <f>IFERROR(Calculos!AO147,"")</f>
        <v>OK</v>
      </c>
      <c r="K147" s="5" t="str">
        <f>IF(SUM(Encuestas!BV147:BX147)=100,"OK",SUM(Encuestas!BV147:BX147))</f>
        <v>OK</v>
      </c>
      <c r="L147" s="5" t="str">
        <f>IF((Calculos!AU147*Calculos!AY147)=0,"OK", IF((Calculos!AU147*Calculos!AY147)&gt;0,"NO",0))</f>
        <v>OK</v>
      </c>
      <c r="M147" s="5" t="str">
        <f>Calculos!BA147</f>
        <v>OK</v>
      </c>
      <c r="N147" s="5" t="str">
        <f>Calculos!BB147</f>
        <v>OK</v>
      </c>
      <c r="O147" s="5" t="str">
        <f>Calculos!BC147</f>
        <v>OK</v>
      </c>
      <c r="P147" s="5" t="str">
        <f>Calculos!BH147</f>
        <v>OK</v>
      </c>
      <c r="Q147" s="5" t="str">
        <f>Calculos!BI147</f>
        <v>OK</v>
      </c>
      <c r="R147" s="5" t="str">
        <f>Calculos!BJ147</f>
        <v>OK</v>
      </c>
      <c r="S147" s="5" t="str">
        <f>IF((Calculos!AT147*Encuestas!EA147)=0,"OK",IF((Encuestas!EA147*Calculos!AT147)&gt;0,"NO"))</f>
        <v>OK</v>
      </c>
      <c r="T147" s="5" t="str">
        <f>Calculos!BQ147</f>
        <v>OK</v>
      </c>
      <c r="U147" s="5" t="str">
        <f>Calculos!BR147</f>
        <v>OK</v>
      </c>
      <c r="V147" s="5" t="str">
        <f>Calculos!BS147</f>
        <v>OK</v>
      </c>
      <c r="W147" s="5" t="str">
        <f>Calculos!BT147</f>
        <v>OK</v>
      </c>
      <c r="X147" s="273" t="str">
        <f>Calculos!BY147</f>
        <v>OK</v>
      </c>
      <c r="Y147" s="273" t="str">
        <f>Calculos!CL147</f>
        <v>Err</v>
      </c>
      <c r="Z147" s="273" t="str">
        <f>Calculos!CM147</f>
        <v>OK</v>
      </c>
      <c r="AA147" s="273" t="str">
        <f>Calculos!CQ147</f>
        <v>OK</v>
      </c>
      <c r="AB147" s="273" t="str">
        <f>Calculos!CR147</f>
        <v>OK</v>
      </c>
      <c r="AC147" s="273" t="str">
        <f>Calculos!CZ147</f>
        <v>OK</v>
      </c>
      <c r="AD147" s="273" t="str">
        <f>Calculos!DH147</f>
        <v>OK</v>
      </c>
      <c r="AE147" s="273">
        <f>Calculos!DI147</f>
        <v>0</v>
      </c>
      <c r="AF147" s="273" t="str">
        <f>Calculos!DJ147</f>
        <v>OK</v>
      </c>
      <c r="AG147" s="273" t="str">
        <f>Calculos!EE147</f>
        <v>OK</v>
      </c>
    </row>
    <row r="148" spans="1:33" x14ac:dyDescent="0.25">
      <c r="A148" s="273">
        <f>Encuestas!A148</f>
        <v>111010870</v>
      </c>
      <c r="B148" s="273" t="str">
        <f>IF(Calculos!T148=100,"OK","")</f>
        <v>OK</v>
      </c>
      <c r="C148" s="273">
        <f>Calculos!W148</f>
        <v>0</v>
      </c>
      <c r="D148" s="273" t="str">
        <f>Calculos!Y148</f>
        <v>OK</v>
      </c>
      <c r="E148" s="273" t="str">
        <f>Calculos!Z148</f>
        <v>OK</v>
      </c>
      <c r="F148" s="273">
        <f>Calculos!AA148</f>
        <v>0</v>
      </c>
      <c r="G148" s="273" t="str">
        <f>IFERROR(Calculos!AC148,"")</f>
        <v>OK</v>
      </c>
      <c r="H148" s="273" t="str">
        <f>IFERROR(Calculos!AE148,"")</f>
        <v>OK</v>
      </c>
      <c r="I148" s="273" t="str">
        <f>IFERROR(Calculos!AL148,"")</f>
        <v>OK</v>
      </c>
      <c r="J148" s="273" t="str">
        <f>IFERROR(Calculos!AO148,"")</f>
        <v>OK</v>
      </c>
      <c r="K148" s="5" t="str">
        <f>IF(SUM(Encuestas!BV148:BX148)=100,"OK",SUM(Encuestas!BV148:BX148))</f>
        <v>OK</v>
      </c>
      <c r="L148" s="5" t="str">
        <f>IF((Calculos!AU148*Calculos!AY148)=0,"OK", IF((Calculos!AU148*Calculos!AY148)&gt;0,"NO",0))</f>
        <v>OK</v>
      </c>
      <c r="M148" s="5" t="str">
        <f>Calculos!BA148</f>
        <v>OK</v>
      </c>
      <c r="N148" s="5" t="str">
        <f>Calculos!BB148</f>
        <v>OK</v>
      </c>
      <c r="O148" s="5" t="str">
        <f>Calculos!BC148</f>
        <v>OK</v>
      </c>
      <c r="P148" s="5" t="str">
        <f>Calculos!BH148</f>
        <v>OK</v>
      </c>
      <c r="Q148" s="5" t="str">
        <f>Calculos!BI148</f>
        <v>OK</v>
      </c>
      <c r="R148" s="5" t="str">
        <f>Calculos!BJ148</f>
        <v>OK</v>
      </c>
      <c r="S148" s="5" t="str">
        <f>IF((Calculos!AT148*Encuestas!EA148)=0,"OK",IF((Encuestas!EA148*Calculos!AT148)&gt;0,"NO"))</f>
        <v>OK</v>
      </c>
      <c r="T148" s="5" t="str">
        <f>Calculos!BQ148</f>
        <v>OK</v>
      </c>
      <c r="U148" s="5" t="str">
        <f>Calculos!BR148</f>
        <v>OK</v>
      </c>
      <c r="V148" s="5" t="str">
        <f>Calculos!BS148</f>
        <v>OK</v>
      </c>
      <c r="W148" s="5" t="str">
        <f>Calculos!BT148</f>
        <v>OK</v>
      </c>
      <c r="X148" s="273" t="str">
        <f>Calculos!BY148</f>
        <v>OK</v>
      </c>
      <c r="Y148" s="273" t="str">
        <f>Calculos!CL148</f>
        <v>Err</v>
      </c>
      <c r="Z148" s="273" t="str">
        <f>Calculos!CM148</f>
        <v>OK</v>
      </c>
      <c r="AA148" s="273">
        <f>Calculos!CQ148</f>
        <v>0</v>
      </c>
      <c r="AB148" s="273" t="str">
        <f>Calculos!CR148</f>
        <v>OK</v>
      </c>
      <c r="AC148" s="273" t="str">
        <f>Calculos!CZ148</f>
        <v>OK</v>
      </c>
      <c r="AD148" s="273" t="str">
        <f>Calculos!DH148</f>
        <v>OK</v>
      </c>
      <c r="AE148" s="273">
        <f>Calculos!DI148</f>
        <v>0</v>
      </c>
      <c r="AF148" s="273" t="str">
        <f>Calculos!DJ148</f>
        <v>OK</v>
      </c>
      <c r="AG148" s="273" t="str">
        <f>Calculos!EE148</f>
        <v>OK</v>
      </c>
    </row>
    <row r="149" spans="1:33" x14ac:dyDescent="0.25">
      <c r="A149" s="273">
        <f>Encuestas!A149</f>
        <v>111010207</v>
      </c>
      <c r="B149" s="273" t="str">
        <f>IF(Calculos!T149=100,"OK","")</f>
        <v>OK</v>
      </c>
      <c r="C149" s="273">
        <f>Calculos!W149</f>
        <v>0</v>
      </c>
      <c r="D149" s="273" t="str">
        <f>Calculos!Y149</f>
        <v>OK</v>
      </c>
      <c r="E149" s="273" t="str">
        <f>Calculos!Z149</f>
        <v>OK</v>
      </c>
      <c r="F149" s="273">
        <f>Calculos!AA149</f>
        <v>0</v>
      </c>
      <c r="G149" s="273" t="str">
        <f>IFERROR(Calculos!AC149,"")</f>
        <v>OK</v>
      </c>
      <c r="H149" s="273" t="str">
        <f>IFERROR(Calculos!AE149,"")</f>
        <v>OK</v>
      </c>
      <c r="I149" s="273" t="str">
        <f>IFERROR(Calculos!AL149,"")</f>
        <v>OK</v>
      </c>
      <c r="J149" s="273" t="str">
        <f>IFERROR(Calculos!AO149,"")</f>
        <v>OK</v>
      </c>
      <c r="K149" s="5" t="str">
        <f>IF(SUM(Encuestas!BV149:BX149)=100,"OK",SUM(Encuestas!BV149:BX149))</f>
        <v>OK</v>
      </c>
      <c r="L149" s="5" t="str">
        <f>IF((Calculos!AU149*Calculos!AY149)=0,"OK", IF((Calculos!AU149*Calculos!AY149)&gt;0,"NO",0))</f>
        <v>OK</v>
      </c>
      <c r="M149" s="5" t="str">
        <f>Calculos!BA149</f>
        <v>OK</v>
      </c>
      <c r="N149" s="5" t="str">
        <f>Calculos!BB149</f>
        <v>OK</v>
      </c>
      <c r="O149" s="5" t="str">
        <f>Calculos!BC149</f>
        <v>OK</v>
      </c>
      <c r="P149" s="5" t="str">
        <f>Calculos!BH149</f>
        <v>OK</v>
      </c>
      <c r="Q149" s="5" t="str">
        <f>Calculos!BI149</f>
        <v>OK</v>
      </c>
      <c r="R149" s="5" t="str">
        <f>Calculos!BJ149</f>
        <v>OK</v>
      </c>
      <c r="S149" s="5" t="str">
        <f>IF((Calculos!AT149*Encuestas!EA149)=0,"OK",IF((Encuestas!EA149*Calculos!AT149)&gt;0,"NO"))</f>
        <v>OK</v>
      </c>
      <c r="T149" s="5" t="str">
        <f>Calculos!BQ149</f>
        <v>OK</v>
      </c>
      <c r="U149" s="5" t="str">
        <f>Calculos!BR149</f>
        <v>OK</v>
      </c>
      <c r="V149" s="5" t="str">
        <f>Calculos!BS149</f>
        <v>OK</v>
      </c>
      <c r="W149" s="5" t="str">
        <f>Calculos!BT149</f>
        <v>OK</v>
      </c>
      <c r="X149" s="273" t="str">
        <f>Calculos!BY149</f>
        <v>OK</v>
      </c>
      <c r="Y149" s="273" t="str">
        <f>Calculos!CL149</f>
        <v>OK</v>
      </c>
      <c r="Z149" s="273">
        <f>Calculos!CM149</f>
        <v>0</v>
      </c>
      <c r="AA149" s="273" t="str">
        <f>Calculos!CQ149</f>
        <v>OK</v>
      </c>
      <c r="AB149" s="273" t="str">
        <f>Calculos!CR149</f>
        <v>OK</v>
      </c>
      <c r="AC149" s="273">
        <f>Calculos!CZ149</f>
        <v>0</v>
      </c>
      <c r="AD149" s="273">
        <f>Calculos!DH149</f>
        <v>0</v>
      </c>
      <c r="AE149" s="273">
        <f>Calculos!DI149</f>
        <v>0</v>
      </c>
      <c r="AF149" s="273">
        <f>Calculos!DJ149</f>
        <v>0</v>
      </c>
      <c r="AG149" s="273" t="str">
        <f>Calculos!EE149</f>
        <v>OK</v>
      </c>
    </row>
    <row r="150" spans="1:33" x14ac:dyDescent="0.25">
      <c r="A150" s="273">
        <f>Encuestas!A150</f>
        <v>111010568</v>
      </c>
      <c r="B150" s="273" t="str">
        <f>IF(Calculos!T150=100,"OK","")</f>
        <v>OK</v>
      </c>
      <c r="C150" s="273">
        <f>Calculos!W150</f>
        <v>0</v>
      </c>
      <c r="D150" s="273" t="str">
        <f>Calculos!Y150</f>
        <v>OK</v>
      </c>
      <c r="E150" s="273" t="str">
        <f>Calculos!Z150</f>
        <v>OK</v>
      </c>
      <c r="F150" s="273">
        <f>Calculos!AA150</f>
        <v>0</v>
      </c>
      <c r="G150" s="273" t="str">
        <f>IFERROR(Calculos!AC150,"")</f>
        <v>OK</v>
      </c>
      <c r="H150" s="273" t="str">
        <f>IFERROR(Calculos!AE150,"")</f>
        <v>OK</v>
      </c>
      <c r="I150" s="273" t="str">
        <f>IFERROR(Calculos!AL150,"")</f>
        <v>OK</v>
      </c>
      <c r="J150" s="273" t="str">
        <f>IFERROR(Calculos!AO150,"")</f>
        <v>OK</v>
      </c>
      <c r="K150" s="5" t="str">
        <f>IF(SUM(Encuestas!BV150:BX150)=100,"OK",SUM(Encuestas!BV150:BX150))</f>
        <v>OK</v>
      </c>
      <c r="L150" s="5" t="str">
        <f>IF((Calculos!AU150*Calculos!AY150)=0,"OK", IF((Calculos!AU150*Calculos!AY150)&gt;0,"NO",0))</f>
        <v>OK</v>
      </c>
      <c r="M150" s="5" t="str">
        <f>Calculos!BA150</f>
        <v>OK</v>
      </c>
      <c r="N150" s="5" t="str">
        <f>Calculos!BB150</f>
        <v>OK</v>
      </c>
      <c r="O150" s="5" t="str">
        <f>Calculos!BC150</f>
        <v>OK</v>
      </c>
      <c r="P150" s="5" t="str">
        <f>Calculos!BH150</f>
        <v>OK</v>
      </c>
      <c r="Q150" s="5" t="str">
        <f>Calculos!BI150</f>
        <v>OK</v>
      </c>
      <c r="R150" s="5" t="str">
        <f>Calculos!BJ150</f>
        <v>OK</v>
      </c>
      <c r="S150" s="5" t="str">
        <f>IF((Calculos!AT150*Encuestas!EA150)=0,"OK",IF((Encuestas!EA150*Calculos!AT150)&gt;0,"NO"))</f>
        <v>OK</v>
      </c>
      <c r="T150" s="5" t="str">
        <f>Calculos!BQ150</f>
        <v>OK</v>
      </c>
      <c r="U150" s="5" t="str">
        <f>Calculos!BR150</f>
        <v>OK</v>
      </c>
      <c r="V150" s="5" t="str">
        <f>Calculos!BS150</f>
        <v>OK</v>
      </c>
      <c r="W150" s="5" t="str">
        <f>Calculos!BT150</f>
        <v>OK</v>
      </c>
      <c r="X150" s="273" t="str">
        <f>Calculos!BY150</f>
        <v>OK</v>
      </c>
      <c r="Y150" s="273" t="str">
        <f>Calculos!CL150</f>
        <v>Err</v>
      </c>
      <c r="Z150" s="273" t="str">
        <f>Calculos!CM150</f>
        <v>OK</v>
      </c>
      <c r="AA150" s="273" t="str">
        <f>Calculos!CQ150</f>
        <v>OK</v>
      </c>
      <c r="AB150" s="273" t="str">
        <f>Calculos!CR150</f>
        <v>OK</v>
      </c>
      <c r="AC150" s="273" t="str">
        <f>Calculos!CZ150</f>
        <v>OK</v>
      </c>
      <c r="AD150" s="273" t="str">
        <f>Calculos!DH150</f>
        <v>OK</v>
      </c>
      <c r="AE150" s="273">
        <f>Calculos!DI150</f>
        <v>0</v>
      </c>
      <c r="AF150" s="273">
        <f>Calculos!DJ150</f>
        <v>0</v>
      </c>
      <c r="AG150" s="273" t="str">
        <f>Calculos!EE150</f>
        <v>OK</v>
      </c>
    </row>
    <row r="151" spans="1:33" x14ac:dyDescent="0.25">
      <c r="A151" s="273">
        <f>Encuestas!A151</f>
        <v>114020380</v>
      </c>
      <c r="B151" s="273" t="str">
        <f>IF(Calculos!T151=100,"OK","")</f>
        <v>OK</v>
      </c>
      <c r="C151" s="273">
        <f>Calculos!W151</f>
        <v>0</v>
      </c>
      <c r="D151" s="273" t="str">
        <f>Calculos!Y151</f>
        <v>OK</v>
      </c>
      <c r="E151" s="273" t="str">
        <f>Calculos!Z151</f>
        <v>OK</v>
      </c>
      <c r="F151" s="273">
        <f>Calculos!AA151</f>
        <v>0</v>
      </c>
      <c r="G151" s="273" t="str">
        <f>IFERROR(Calculos!AC151,"")</f>
        <v>OK</v>
      </c>
      <c r="H151" s="273" t="str">
        <f>IFERROR(Calculos!AE151,"")</f>
        <v>OK</v>
      </c>
      <c r="I151" s="273" t="str">
        <f>IFERROR(Calculos!AL151,"")</f>
        <v>OK</v>
      </c>
      <c r="J151" s="273" t="str">
        <f>IFERROR(Calculos!AO151,"")</f>
        <v>OK</v>
      </c>
      <c r="K151" s="5" t="str">
        <f>IF(SUM(Encuestas!BV151:BX151)=100,"OK",SUM(Encuestas!BV151:BX151))</f>
        <v>OK</v>
      </c>
      <c r="L151" s="5" t="str">
        <f>IF((Calculos!AU151*Calculos!AY151)=0,"OK", IF((Calculos!AU151*Calculos!AY151)&gt;0,"NO",0))</f>
        <v>OK</v>
      </c>
      <c r="M151" s="5" t="str">
        <f>Calculos!BA151</f>
        <v>OK</v>
      </c>
      <c r="N151" s="5" t="str">
        <f>Calculos!BB151</f>
        <v>OK</v>
      </c>
      <c r="O151" s="5" t="str">
        <f>Calculos!BC151</f>
        <v>OK</v>
      </c>
      <c r="P151" s="5" t="str">
        <f>Calculos!BH151</f>
        <v>OK</v>
      </c>
      <c r="Q151" s="5" t="str">
        <f>Calculos!BI151</f>
        <v>OK</v>
      </c>
      <c r="R151" s="5" t="str">
        <f>Calculos!BJ151</f>
        <v>OK</v>
      </c>
      <c r="S151" s="5" t="str">
        <f>IF((Calculos!AT151*Encuestas!EA151)=0,"OK",IF((Encuestas!EA151*Calculos!AT151)&gt;0,"NO"))</f>
        <v>OK</v>
      </c>
      <c r="T151" s="5" t="str">
        <f>Calculos!BQ151</f>
        <v>OK</v>
      </c>
      <c r="U151" s="5" t="str">
        <f>Calculos!BR151</f>
        <v>OK</v>
      </c>
      <c r="V151" s="5" t="str">
        <f>Calculos!BS151</f>
        <v>OK</v>
      </c>
      <c r="W151" s="5" t="str">
        <f>Calculos!BT151</f>
        <v>OK</v>
      </c>
      <c r="X151" s="273" t="str">
        <f>Calculos!BY151</f>
        <v>OK</v>
      </c>
      <c r="Y151" s="273" t="str">
        <f>Calculos!CL151</f>
        <v>Err</v>
      </c>
      <c r="Z151" s="273" t="str">
        <f>Calculos!CM151</f>
        <v>OK</v>
      </c>
      <c r="AA151" s="273" t="str">
        <f>Calculos!CQ151</f>
        <v>OK</v>
      </c>
      <c r="AB151" s="273" t="str">
        <f>Calculos!CR151</f>
        <v>OK</v>
      </c>
      <c r="AC151" s="273" t="str">
        <f>Calculos!CZ151</f>
        <v>OK</v>
      </c>
      <c r="AD151" s="273" t="str">
        <f>Calculos!DH151</f>
        <v>OK</v>
      </c>
      <c r="AE151" s="273">
        <f>Calculos!DI151</f>
        <v>0</v>
      </c>
      <c r="AF151" s="273" t="str">
        <f>Calculos!DJ151</f>
        <v>OK</v>
      </c>
      <c r="AG151" s="273" t="str">
        <f>Calculos!EE151</f>
        <v>OK</v>
      </c>
    </row>
    <row r="152" spans="1:33" x14ac:dyDescent="0.25">
      <c r="A152" s="273">
        <f>Encuestas!A152</f>
        <v>114020396</v>
      </c>
      <c r="B152" s="273" t="str">
        <f>IF(Calculos!T152=100,"OK","")</f>
        <v>OK</v>
      </c>
      <c r="C152" s="273">
        <f>Calculos!W152</f>
        <v>0</v>
      </c>
      <c r="D152" s="273" t="str">
        <f>Calculos!Y152</f>
        <v>OK</v>
      </c>
      <c r="E152" s="273" t="str">
        <f>Calculos!Z152</f>
        <v>OK</v>
      </c>
      <c r="F152" s="273">
        <f>Calculos!AA152</f>
        <v>0</v>
      </c>
      <c r="G152" s="273" t="str">
        <f>IFERROR(Calculos!AC152,"")</f>
        <v>OK</v>
      </c>
      <c r="H152" s="273" t="str">
        <f>IFERROR(Calculos!AE152,"")</f>
        <v>OK</v>
      </c>
      <c r="I152" s="273" t="str">
        <f>IFERROR(Calculos!AL152,"")</f>
        <v>OK</v>
      </c>
      <c r="J152" s="273" t="str">
        <f>IFERROR(Calculos!AO152,"")</f>
        <v>OK</v>
      </c>
      <c r="K152" s="5" t="str">
        <f>IF(SUM(Encuestas!BV152:BX152)=100,"OK",SUM(Encuestas!BV152:BX152))</f>
        <v>OK</v>
      </c>
      <c r="L152" s="5" t="str">
        <f>IF((Calculos!AU152*Calculos!AY152)=0,"OK", IF((Calculos!AU152*Calculos!AY152)&gt;0,"NO",0))</f>
        <v>OK</v>
      </c>
      <c r="M152" s="5" t="str">
        <f>Calculos!BA152</f>
        <v>OK</v>
      </c>
      <c r="N152" s="5" t="str">
        <f>Calculos!BB152</f>
        <v>OK</v>
      </c>
      <c r="O152" s="5" t="str">
        <f>Calculos!BC152</f>
        <v>OK</v>
      </c>
      <c r="P152" s="5" t="str">
        <f>Calculos!BH152</f>
        <v>OK</v>
      </c>
      <c r="Q152" s="5" t="str">
        <f>Calculos!BI152</f>
        <v>OK</v>
      </c>
      <c r="R152" s="5" t="str">
        <f>Calculos!BJ152</f>
        <v>OK</v>
      </c>
      <c r="S152" s="5" t="str">
        <f>IF((Calculos!AT152*Encuestas!EA152)=0,"OK",IF((Encuestas!EA152*Calculos!AT152)&gt;0,"NO"))</f>
        <v>OK</v>
      </c>
      <c r="T152" s="5" t="str">
        <f>Calculos!BQ152</f>
        <v>OK</v>
      </c>
      <c r="U152" s="5" t="str">
        <f>Calculos!BR152</f>
        <v>OK</v>
      </c>
      <c r="V152" s="5" t="str">
        <f>Calculos!BS152</f>
        <v>OK</v>
      </c>
      <c r="W152" s="5" t="str">
        <f>Calculos!BT152</f>
        <v>OK</v>
      </c>
      <c r="X152" s="273" t="str">
        <f>Calculos!BY152</f>
        <v>OK</v>
      </c>
      <c r="Y152" s="273" t="str">
        <f>Calculos!CL152</f>
        <v>OK</v>
      </c>
      <c r="Z152" s="273">
        <f>Calculos!CM152</f>
        <v>0</v>
      </c>
      <c r="AA152" s="273" t="str">
        <f>Calculos!CQ152</f>
        <v>OK</v>
      </c>
      <c r="AB152" s="273" t="str">
        <f>Calculos!CR152</f>
        <v>OK</v>
      </c>
      <c r="AC152" s="273">
        <f>Calculos!CZ152</f>
        <v>0</v>
      </c>
      <c r="AD152" s="273">
        <f>Calculos!DH152</f>
        <v>0</v>
      </c>
      <c r="AE152" s="273">
        <f>Calculos!DI152</f>
        <v>0</v>
      </c>
      <c r="AF152" s="273">
        <f>Calculos!DJ152</f>
        <v>0</v>
      </c>
      <c r="AG152" s="273" t="str">
        <f>Calculos!EE152</f>
        <v>OK</v>
      </c>
    </row>
    <row r="153" spans="1:33" x14ac:dyDescent="0.25">
      <c r="A153" s="273">
        <f>Encuestas!A153</f>
        <v>114022094</v>
      </c>
      <c r="B153" s="273" t="str">
        <f>IF(Calculos!T153=100,"OK","")</f>
        <v>OK</v>
      </c>
      <c r="C153" s="273">
        <f>Calculos!W153</f>
        <v>0</v>
      </c>
      <c r="D153" s="273" t="str">
        <f>Calculos!Y153</f>
        <v>OK</v>
      </c>
      <c r="E153" s="273">
        <f>Calculos!Z153</f>
        <v>0</v>
      </c>
      <c r="F153" s="273">
        <f>Calculos!AA153</f>
        <v>0</v>
      </c>
      <c r="G153" s="273" t="str">
        <f>IFERROR(Calculos!AC153,"")</f>
        <v/>
      </c>
      <c r="H153" s="273" t="str">
        <f>IFERROR(Calculos!AE153,"")</f>
        <v/>
      </c>
      <c r="I153" s="273">
        <f>IFERROR(Calculos!AL153,"")</f>
        <v>0</v>
      </c>
      <c r="J153" s="273" t="str">
        <f>IFERROR(Calculos!AO153,"")</f>
        <v/>
      </c>
      <c r="K153" s="5">
        <f>IF(SUM(Encuestas!BV153:BX153)=100,"OK",SUM(Encuestas!BV153:BX153))</f>
        <v>0</v>
      </c>
      <c r="L153" s="5" t="str">
        <f>IF((Calculos!AU153*Calculos!AY153)=0,"OK", IF((Calculos!AU153*Calculos!AY153)&gt;0,"NO",0))</f>
        <v>OK</v>
      </c>
      <c r="M153" s="5" t="str">
        <f>Calculos!BA153</f>
        <v>OK</v>
      </c>
      <c r="N153" s="5" t="str">
        <f>Calculos!BB153</f>
        <v>OK</v>
      </c>
      <c r="O153" s="5" t="str">
        <f>Calculos!BC153</f>
        <v>OK</v>
      </c>
      <c r="P153" s="5" t="str">
        <f>Calculos!BH153</f>
        <v>OK</v>
      </c>
      <c r="Q153" s="5" t="str">
        <f>Calculos!BI153</f>
        <v>OK</v>
      </c>
      <c r="R153" s="5" t="str">
        <f>Calculos!BJ153</f>
        <v>OK</v>
      </c>
      <c r="S153" s="5" t="str">
        <f>IF((Calculos!AT153*Encuestas!EA153)=0,"OK",IF((Encuestas!EA153*Calculos!AT153)&gt;0,"NO"))</f>
        <v>OK</v>
      </c>
      <c r="T153" s="5" t="str">
        <f>Calculos!BQ153</f>
        <v>OK</v>
      </c>
      <c r="U153" s="5" t="str">
        <f>Calculos!BR153</f>
        <v>OK</v>
      </c>
      <c r="V153" s="5" t="str">
        <f>Calculos!BS153</f>
        <v>OK</v>
      </c>
      <c r="W153" s="5" t="str">
        <f>Calculos!BT153</f>
        <v>OK</v>
      </c>
      <c r="X153" s="273">
        <f>Calculos!BY153</f>
        <v>0</v>
      </c>
      <c r="Y153" s="273" t="str">
        <f>Calculos!CL153</f>
        <v>Err</v>
      </c>
      <c r="Z153" s="273" t="str">
        <f>Calculos!CM153</f>
        <v>OK</v>
      </c>
      <c r="AA153" s="273">
        <f>Calculos!CQ153</f>
        <v>0</v>
      </c>
      <c r="AB153" s="273" t="str">
        <f>Calculos!CR153</f>
        <v>OK</v>
      </c>
      <c r="AC153" s="273" t="str">
        <f>Calculos!CZ153</f>
        <v>OK</v>
      </c>
      <c r="AD153" s="273" t="str">
        <f>Calculos!DH153</f>
        <v>OK</v>
      </c>
      <c r="AE153" s="273">
        <f>Calculos!DI153</f>
        <v>0</v>
      </c>
      <c r="AF153" s="273" t="str">
        <f>Calculos!DJ153</f>
        <v>OK</v>
      </c>
      <c r="AG153" s="273" t="str">
        <f>Calculos!EE153</f>
        <v>OK</v>
      </c>
    </row>
    <row r="154" spans="1:33" x14ac:dyDescent="0.25">
      <c r="A154" s="273">
        <f>Encuestas!A154</f>
        <v>114022041</v>
      </c>
      <c r="B154" s="273" t="str">
        <f>IF(Calculos!T154=100,"OK","")</f>
        <v>OK</v>
      </c>
      <c r="C154" s="273">
        <f>Calculos!W154</f>
        <v>0</v>
      </c>
      <c r="D154" s="273" t="str">
        <f>Calculos!Y154</f>
        <v>OK</v>
      </c>
      <c r="E154" s="273">
        <f>Calculos!Z154</f>
        <v>0</v>
      </c>
      <c r="F154" s="273">
        <f>Calculos!AA154</f>
        <v>0</v>
      </c>
      <c r="G154" s="273" t="str">
        <f>IFERROR(Calculos!AC154,"")</f>
        <v>OK</v>
      </c>
      <c r="H154" s="273" t="str">
        <f>IFERROR(Calculos!AE154,"")</f>
        <v/>
      </c>
      <c r="I154" s="273" t="str">
        <f>IFERROR(Calculos!AL154,"")</f>
        <v>OK</v>
      </c>
      <c r="J154" s="273" t="str">
        <f>IFERROR(Calculos!AO154,"")</f>
        <v/>
      </c>
      <c r="K154" s="5">
        <f>IF(SUM(Encuestas!BV154:BX154)=100,"OK",SUM(Encuestas!BV154:BX154))</f>
        <v>0</v>
      </c>
      <c r="L154" s="5" t="str">
        <f>IF((Calculos!AU154*Calculos!AY154)=0,"OK", IF((Calculos!AU154*Calculos!AY154)&gt;0,"NO",0))</f>
        <v>OK</v>
      </c>
      <c r="M154" s="5" t="str">
        <f>Calculos!BA154</f>
        <v>OK</v>
      </c>
      <c r="N154" s="5" t="str">
        <f>Calculos!BB154</f>
        <v>OK</v>
      </c>
      <c r="O154" s="5" t="str">
        <f>Calculos!BC154</f>
        <v>OK</v>
      </c>
      <c r="P154" s="5" t="str">
        <f>Calculos!BH154</f>
        <v>OK</v>
      </c>
      <c r="Q154" s="5" t="str">
        <f>Calculos!BI154</f>
        <v>OK</v>
      </c>
      <c r="R154" s="5" t="str">
        <f>Calculos!BJ154</f>
        <v>OK</v>
      </c>
      <c r="S154" s="5" t="str">
        <f>IF((Calculos!AT154*Encuestas!EA154)=0,"OK",IF((Encuestas!EA154*Calculos!AT154)&gt;0,"NO"))</f>
        <v>OK</v>
      </c>
      <c r="T154" s="5" t="str">
        <f>Calculos!BQ154</f>
        <v>OK</v>
      </c>
      <c r="U154" s="5" t="str">
        <f>Calculos!BR154</f>
        <v>OK</v>
      </c>
      <c r="V154" s="5" t="str">
        <f>Calculos!BS154</f>
        <v>OK</v>
      </c>
      <c r="W154" s="5" t="str">
        <f>Calculos!BT154</f>
        <v>OK</v>
      </c>
      <c r="X154" s="273" t="str">
        <f>Calculos!BY154</f>
        <v>OK</v>
      </c>
      <c r="Y154" s="273" t="str">
        <f>Calculos!CL154</f>
        <v>Err</v>
      </c>
      <c r="Z154" s="273" t="str">
        <f>Calculos!CM154</f>
        <v>OK</v>
      </c>
      <c r="AA154" s="273" t="str">
        <f>Calculos!CQ154</f>
        <v>OK</v>
      </c>
      <c r="AB154" s="273" t="str">
        <f>Calculos!CR154</f>
        <v>OK</v>
      </c>
      <c r="AC154" s="273">
        <f>Calculos!CZ154</f>
        <v>0</v>
      </c>
      <c r="AD154" s="273" t="str">
        <f>Calculos!DH154</f>
        <v>OK</v>
      </c>
      <c r="AE154" s="273">
        <f>Calculos!DI154</f>
        <v>0</v>
      </c>
      <c r="AF154" s="273" t="str">
        <f>Calculos!DJ154</f>
        <v>OK</v>
      </c>
      <c r="AG154" s="273" t="str">
        <f>Calculos!EE154</f>
        <v>OK</v>
      </c>
    </row>
    <row r="155" spans="1:33" x14ac:dyDescent="0.25">
      <c r="A155" s="273">
        <f>Encuestas!A155</f>
        <v>113010050</v>
      </c>
      <c r="B155" s="273" t="str">
        <f>IF(Calculos!T155=100,"OK","")</f>
        <v>OK</v>
      </c>
      <c r="C155" s="273">
        <f>Calculos!W155</f>
        <v>0</v>
      </c>
      <c r="D155" s="273" t="str">
        <f>Calculos!Y155</f>
        <v>OK</v>
      </c>
      <c r="E155" s="273" t="str">
        <f>Calculos!Z155</f>
        <v>OK</v>
      </c>
      <c r="F155" s="273">
        <f>Calculos!AA155</f>
        <v>0</v>
      </c>
      <c r="G155" s="273" t="str">
        <f>IFERROR(Calculos!AC155,"")</f>
        <v>OK</v>
      </c>
      <c r="H155" s="273" t="str">
        <f>IFERROR(Calculos!AE155,"")</f>
        <v>OK</v>
      </c>
      <c r="I155" s="273" t="str">
        <f>IFERROR(Calculos!AL155,"")</f>
        <v>OK</v>
      </c>
      <c r="J155" s="273" t="str">
        <f>IFERROR(Calculos!AO155,"")</f>
        <v>OK</v>
      </c>
      <c r="K155" s="5" t="str">
        <f>IF(SUM(Encuestas!BV155:BX155)=100,"OK",SUM(Encuestas!BV155:BX155))</f>
        <v>OK</v>
      </c>
      <c r="L155" s="5" t="str">
        <f>IF((Calculos!AU155*Calculos!AY155)=0,"OK", IF((Calculos!AU155*Calculos!AY155)&gt;0,"NO",0))</f>
        <v>OK</v>
      </c>
      <c r="M155" s="5" t="str">
        <f>Calculos!BA155</f>
        <v>OK</v>
      </c>
      <c r="N155" s="5" t="str">
        <f>Calculos!BB155</f>
        <v>OK</v>
      </c>
      <c r="O155" s="5" t="str">
        <f>Calculos!BC155</f>
        <v>OK</v>
      </c>
      <c r="P155" s="5" t="str">
        <f>Calculos!BH155</f>
        <v>OK</v>
      </c>
      <c r="Q155" s="5" t="str">
        <f>Calculos!BI155</f>
        <v>OK</v>
      </c>
      <c r="R155" s="5" t="str">
        <f>Calculos!BJ155</f>
        <v>OK</v>
      </c>
      <c r="S155" s="5" t="str">
        <f>IF((Calculos!AT155*Encuestas!EA155)=0,"OK",IF((Encuestas!EA155*Calculos!AT155)&gt;0,"NO"))</f>
        <v>OK</v>
      </c>
      <c r="T155" s="5" t="str">
        <f>Calculos!BQ155</f>
        <v>OK</v>
      </c>
      <c r="U155" s="5" t="str">
        <f>Calculos!BR155</f>
        <v>OK</v>
      </c>
      <c r="V155" s="5" t="str">
        <f>Calculos!BS155</f>
        <v>OK</v>
      </c>
      <c r="W155" s="5" t="str">
        <f>Calculos!BT155</f>
        <v>OK</v>
      </c>
      <c r="X155" s="273">
        <f>Calculos!BY155</f>
        <v>0</v>
      </c>
      <c r="Y155" s="273" t="str">
        <f>Calculos!CL155</f>
        <v>OK</v>
      </c>
      <c r="Z155" s="273">
        <f>Calculos!CM155</f>
        <v>0</v>
      </c>
      <c r="AA155" s="273" t="str">
        <f>Calculos!CQ155</f>
        <v>OK</v>
      </c>
      <c r="AB155" s="273" t="str">
        <f>Calculos!CR155</f>
        <v>OK</v>
      </c>
      <c r="AC155" s="273">
        <f>Calculos!CZ155</f>
        <v>0</v>
      </c>
      <c r="AD155" s="273">
        <f>Calculos!DH155</f>
        <v>0</v>
      </c>
      <c r="AE155" s="273">
        <f>Calculos!DI155</f>
        <v>0</v>
      </c>
      <c r="AF155" s="273">
        <f>Calculos!DJ155</f>
        <v>0</v>
      </c>
      <c r="AG155" s="273" t="str">
        <f>Calculos!EE155</f>
        <v>OK</v>
      </c>
    </row>
    <row r="156" spans="1:33" x14ac:dyDescent="0.25">
      <c r="A156" s="273">
        <f>Encuestas!A156</f>
        <v>113010271</v>
      </c>
      <c r="B156" s="273" t="str">
        <f>IF(Calculos!T156=100,"OK","")</f>
        <v>OK</v>
      </c>
      <c r="C156" s="273">
        <f>Calculos!W156</f>
        <v>0</v>
      </c>
      <c r="D156" s="273" t="str">
        <f>Calculos!Y156</f>
        <v>OK</v>
      </c>
      <c r="E156" s="273" t="str">
        <f>Calculos!Z156</f>
        <v>OK</v>
      </c>
      <c r="F156" s="273">
        <f>Calculos!AA156</f>
        <v>0</v>
      </c>
      <c r="G156" s="273" t="str">
        <f>IFERROR(Calculos!AC156,"")</f>
        <v>OK</v>
      </c>
      <c r="H156" s="273">
        <f>IFERROR(Calculos!AE156,"")</f>
        <v>0</v>
      </c>
      <c r="I156" s="273" t="str">
        <f>IFERROR(Calculos!AL156,"")</f>
        <v>OK</v>
      </c>
      <c r="J156" s="273" t="str">
        <f>IFERROR(Calculos!AO156,"")</f>
        <v/>
      </c>
      <c r="K156" s="5">
        <f>IF(SUM(Encuestas!BV156:BX156)=100,"OK",SUM(Encuestas!BV156:BX156))</f>
        <v>0</v>
      </c>
      <c r="L156" s="5" t="str">
        <f>IF((Calculos!AU156*Calculos!AY156)=0,"OK", IF((Calculos!AU156*Calculos!AY156)&gt;0,"NO",0))</f>
        <v>OK</v>
      </c>
      <c r="M156" s="5" t="str">
        <f>Calculos!BA156</f>
        <v>OK</v>
      </c>
      <c r="N156" s="5" t="str">
        <f>Calculos!BB156</f>
        <v>OK</v>
      </c>
      <c r="O156" s="5" t="str">
        <f>Calculos!BC156</f>
        <v>OK</v>
      </c>
      <c r="P156" s="5" t="str">
        <f>Calculos!BH156</f>
        <v>OK</v>
      </c>
      <c r="Q156" s="5" t="str">
        <f>Calculos!BI156</f>
        <v>OK</v>
      </c>
      <c r="R156" s="5" t="str">
        <f>Calculos!BJ156</f>
        <v>OK</v>
      </c>
      <c r="S156" s="5" t="str">
        <f>IF((Calculos!AT156*Encuestas!EA156)=0,"OK",IF((Encuestas!EA156*Calculos!AT156)&gt;0,"NO"))</f>
        <v>OK</v>
      </c>
      <c r="T156" s="5" t="str">
        <f>Calculos!BQ156</f>
        <v>OK</v>
      </c>
      <c r="U156" s="5" t="str">
        <f>Calculos!BR156</f>
        <v>OK</v>
      </c>
      <c r="V156" s="5" t="str">
        <f>Calculos!BS156</f>
        <v>OK</v>
      </c>
      <c r="W156" s="5" t="str">
        <f>Calculos!BT156</f>
        <v>OK</v>
      </c>
      <c r="X156" s="273">
        <f>Calculos!BY156</f>
        <v>0</v>
      </c>
      <c r="Y156" s="273" t="str">
        <f>Calculos!CL156</f>
        <v>Err</v>
      </c>
      <c r="Z156" s="273" t="str">
        <f>Calculos!CM156</f>
        <v>OK</v>
      </c>
      <c r="AA156" s="273" t="str">
        <f>Calculos!CQ156</f>
        <v>OK</v>
      </c>
      <c r="AB156" s="273">
        <f>Calculos!CR156</f>
        <v>0</v>
      </c>
      <c r="AC156" s="273">
        <f>Calculos!CZ156</f>
        <v>0</v>
      </c>
      <c r="AD156" s="273">
        <f>Calculos!DH156</f>
        <v>0</v>
      </c>
      <c r="AE156" s="273">
        <f>Calculos!DI156</f>
        <v>0</v>
      </c>
      <c r="AF156" s="273">
        <f>Calculos!DJ156</f>
        <v>0</v>
      </c>
      <c r="AG156" s="273" t="str">
        <f>Calculos!EE156</f>
        <v>OK</v>
      </c>
    </row>
    <row r="157" spans="1:33" x14ac:dyDescent="0.25">
      <c r="A157" s="273">
        <f>Encuestas!A157</f>
        <v>113012037</v>
      </c>
      <c r="B157" s="273" t="str">
        <f>IF(Calculos!T157=100,"OK","")</f>
        <v>OK</v>
      </c>
      <c r="C157" s="273">
        <f>Calculos!W157</f>
        <v>0</v>
      </c>
      <c r="D157" s="273" t="str">
        <f>Calculos!Y157</f>
        <v>OK</v>
      </c>
      <c r="E157" s="273" t="str">
        <f>Calculos!Z157</f>
        <v>OK</v>
      </c>
      <c r="F157" s="273">
        <f>Calculos!AA157</f>
        <v>0</v>
      </c>
      <c r="G157" s="273" t="str">
        <f>IFERROR(Calculos!AC157,"")</f>
        <v>OK</v>
      </c>
      <c r="H157" s="273" t="str">
        <f>IFERROR(Calculos!AE157,"")</f>
        <v>OK</v>
      </c>
      <c r="I157" s="273" t="str">
        <f>IFERROR(Calculos!AL157,"")</f>
        <v>OK</v>
      </c>
      <c r="J157" s="273" t="str">
        <f>IFERROR(Calculos!AO157,"")</f>
        <v>OK</v>
      </c>
      <c r="K157" s="5" t="str">
        <f>IF(SUM(Encuestas!BV157:BX157)=100,"OK",SUM(Encuestas!BV157:BX157))</f>
        <v>OK</v>
      </c>
      <c r="L157" s="5" t="str">
        <f>IF((Calculos!AU157*Calculos!AY157)=0,"OK", IF((Calculos!AU157*Calculos!AY157)&gt;0,"NO",0))</f>
        <v>OK</v>
      </c>
      <c r="M157" s="5" t="str">
        <f>Calculos!BA157</f>
        <v>OK</v>
      </c>
      <c r="N157" s="5" t="str">
        <f>Calculos!BB157</f>
        <v>OK</v>
      </c>
      <c r="O157" s="5" t="str">
        <f>Calculos!BC157</f>
        <v>OK</v>
      </c>
      <c r="P157" s="5" t="str">
        <f>Calculos!BH157</f>
        <v>OK</v>
      </c>
      <c r="Q157" s="5" t="str">
        <f>Calculos!BI157</f>
        <v>OK</v>
      </c>
      <c r="R157" s="5" t="str">
        <f>Calculos!BJ157</f>
        <v>OK</v>
      </c>
      <c r="S157" s="5" t="str">
        <f>IF((Calculos!AT157*Encuestas!EA157)=0,"OK",IF((Encuestas!EA157*Calculos!AT157)&gt;0,"NO"))</f>
        <v>OK</v>
      </c>
      <c r="T157" s="5" t="str">
        <f>Calculos!BQ157</f>
        <v>OK</v>
      </c>
      <c r="U157" s="5" t="str">
        <f>Calculos!BR157</f>
        <v>OK</v>
      </c>
      <c r="V157" s="5" t="str">
        <f>Calculos!BS157</f>
        <v>OK</v>
      </c>
      <c r="W157" s="5" t="str">
        <f>Calculos!BT157</f>
        <v>OK</v>
      </c>
      <c r="X157" s="273">
        <f>Calculos!BY157</f>
        <v>0</v>
      </c>
      <c r="Y157" s="273" t="str">
        <f>Calculos!CL157</f>
        <v>Err</v>
      </c>
      <c r="Z157" s="273" t="str">
        <f>Calculos!CM157</f>
        <v>OK</v>
      </c>
      <c r="AA157" s="273" t="str">
        <f>Calculos!CQ157</f>
        <v>OK</v>
      </c>
      <c r="AB157" s="273" t="str">
        <f>Calculos!CR157</f>
        <v>OK</v>
      </c>
      <c r="AC157" s="273" t="str">
        <f>Calculos!CZ157</f>
        <v>OK</v>
      </c>
      <c r="AD157" s="273" t="str">
        <f>Calculos!DH157</f>
        <v>OK</v>
      </c>
      <c r="AE157" s="273">
        <f>Calculos!DI157</f>
        <v>0</v>
      </c>
      <c r="AF157" s="273">
        <f>Calculos!DJ157</f>
        <v>0</v>
      </c>
      <c r="AG157" s="273" t="str">
        <f>Calculos!EE157</f>
        <v>OK</v>
      </c>
    </row>
    <row r="158" spans="1:33" x14ac:dyDescent="0.25">
      <c r="A158" s="273">
        <f>Encuestas!A158</f>
        <v>113030012</v>
      </c>
      <c r="B158" s="273" t="str">
        <f>IF(Calculos!T158=100,"OK","")</f>
        <v>OK</v>
      </c>
      <c r="C158" s="273">
        <f>Calculos!W158</f>
        <v>0</v>
      </c>
      <c r="D158" s="273" t="str">
        <f>Calculos!Y158</f>
        <v>OK</v>
      </c>
      <c r="E158" s="273" t="str">
        <f>Calculos!Z158</f>
        <v>OK</v>
      </c>
      <c r="F158" s="273">
        <f>Calculos!AA158</f>
        <v>0</v>
      </c>
      <c r="G158" s="273" t="str">
        <f>IFERROR(Calculos!AC158,"")</f>
        <v>OK</v>
      </c>
      <c r="H158" s="273" t="str">
        <f>IFERROR(Calculos!AE158,"")</f>
        <v>OK</v>
      </c>
      <c r="I158" s="273" t="str">
        <f>IFERROR(Calculos!AL158,"")</f>
        <v>OK</v>
      </c>
      <c r="J158" s="273" t="str">
        <f>IFERROR(Calculos!AO158,"")</f>
        <v>OK</v>
      </c>
      <c r="K158" s="5" t="str">
        <f>IF(SUM(Encuestas!BV158:BX158)=100,"OK",SUM(Encuestas!BV158:BX158))</f>
        <v>OK</v>
      </c>
      <c r="L158" s="5" t="str">
        <f>IF((Calculos!AU158*Calculos!AY158)=0,"OK", IF((Calculos!AU158*Calculos!AY158)&gt;0,"NO",0))</f>
        <v>OK</v>
      </c>
      <c r="M158" s="5" t="str">
        <f>Calculos!BA158</f>
        <v>OK</v>
      </c>
      <c r="N158" s="5" t="str">
        <f>Calculos!BB158</f>
        <v>OK</v>
      </c>
      <c r="O158" s="5" t="str">
        <f>Calculos!BC158</f>
        <v>OK</v>
      </c>
      <c r="P158" s="5" t="str">
        <f>Calculos!BH158</f>
        <v>OK</v>
      </c>
      <c r="Q158" s="5" t="str">
        <f>Calculos!BI158</f>
        <v>OK</v>
      </c>
      <c r="R158" s="5" t="str">
        <f>Calculos!BJ158</f>
        <v>OK</v>
      </c>
      <c r="S158" s="5" t="str">
        <f>IF((Calculos!AT158*Encuestas!EA158)=0,"OK",IF((Encuestas!EA158*Calculos!AT158)&gt;0,"NO"))</f>
        <v>OK</v>
      </c>
      <c r="T158" s="5" t="str">
        <f>Calculos!BQ158</f>
        <v>OK</v>
      </c>
      <c r="U158" s="5" t="str">
        <f>Calculos!BR158</f>
        <v>OK</v>
      </c>
      <c r="V158" s="5" t="str">
        <f>Calculos!BS158</f>
        <v>OK</v>
      </c>
      <c r="W158" s="5" t="str">
        <f>Calculos!BT158</f>
        <v>OK</v>
      </c>
      <c r="X158" s="273">
        <f>Calculos!BY158</f>
        <v>0</v>
      </c>
      <c r="Y158" s="273" t="str">
        <f>Calculos!CL158</f>
        <v>Err</v>
      </c>
      <c r="Z158" s="273" t="str">
        <f>Calculos!CM158</f>
        <v>OK</v>
      </c>
      <c r="AA158" s="273" t="str">
        <f>Calculos!CQ158</f>
        <v>OK</v>
      </c>
      <c r="AB158" s="273" t="str">
        <f>Calculos!CR158</f>
        <v>OK</v>
      </c>
      <c r="AC158" s="273" t="str">
        <f>Calculos!CZ158</f>
        <v>OK</v>
      </c>
      <c r="AD158" s="273" t="str">
        <f>Calculos!DH158</f>
        <v>OK</v>
      </c>
      <c r="AE158" s="273">
        <f>Calculos!DI158</f>
        <v>0</v>
      </c>
      <c r="AF158" s="273" t="str">
        <f>Calculos!DJ158</f>
        <v>OK</v>
      </c>
      <c r="AG158" s="273" t="str">
        <f>Calculos!EE158</f>
        <v>OK</v>
      </c>
    </row>
    <row r="159" spans="1:33" x14ac:dyDescent="0.25">
      <c r="A159" s="273">
        <f>Encuestas!A159</f>
        <v>113010215</v>
      </c>
      <c r="B159" s="273" t="str">
        <f>IF(Calculos!T159=100,"OK","")</f>
        <v>OK</v>
      </c>
      <c r="C159" s="273">
        <f>Calculos!W159</f>
        <v>0</v>
      </c>
      <c r="D159" s="273" t="str">
        <f>Calculos!Y159</f>
        <v>OK</v>
      </c>
      <c r="E159" s="273" t="str">
        <f>Calculos!Z159</f>
        <v>OK</v>
      </c>
      <c r="F159" s="273">
        <f>Calculos!AA159</f>
        <v>0</v>
      </c>
      <c r="G159" s="273" t="str">
        <f>IFERROR(Calculos!AC159,"")</f>
        <v>OK</v>
      </c>
      <c r="H159" s="273" t="str">
        <f>IFERROR(Calculos!AE159,"")</f>
        <v>OK</v>
      </c>
      <c r="I159" s="273" t="str">
        <f>IFERROR(Calculos!AL159,"")</f>
        <v>OK</v>
      </c>
      <c r="J159" s="273" t="str">
        <f>IFERROR(Calculos!AO159,"")</f>
        <v>OK</v>
      </c>
      <c r="K159" s="5" t="str">
        <f>IF(SUM(Encuestas!BV159:BX159)=100,"OK",SUM(Encuestas!BV159:BX159))</f>
        <v>OK</v>
      </c>
      <c r="L159" s="5" t="str">
        <f>IF((Calculos!AU159*Calculos!AY159)=0,"OK", IF((Calculos!AU159*Calculos!AY159)&gt;0,"NO",0))</f>
        <v>OK</v>
      </c>
      <c r="M159" s="5" t="str">
        <f>Calculos!BA159</f>
        <v>OK</v>
      </c>
      <c r="N159" s="5" t="str">
        <f>Calculos!BB159</f>
        <v>OK</v>
      </c>
      <c r="O159" s="5" t="str">
        <f>Calculos!BC159</f>
        <v>OK</v>
      </c>
      <c r="P159" s="5" t="str">
        <f>Calculos!BH159</f>
        <v>OK</v>
      </c>
      <c r="Q159" s="5" t="str">
        <f>Calculos!BI159</f>
        <v>OK</v>
      </c>
      <c r="R159" s="5" t="str">
        <f>Calculos!BJ159</f>
        <v>OK</v>
      </c>
      <c r="S159" s="5" t="str">
        <f>IF((Calculos!AT159*Encuestas!EA159)=0,"OK",IF((Encuestas!EA159*Calculos!AT159)&gt;0,"NO"))</f>
        <v>OK</v>
      </c>
      <c r="T159" s="5" t="str">
        <f>Calculos!BQ159</f>
        <v>OK</v>
      </c>
      <c r="U159" s="5" t="str">
        <f>Calculos!BR159</f>
        <v>OK</v>
      </c>
      <c r="V159" s="5" t="str">
        <f>Calculos!BS159</f>
        <v>OK</v>
      </c>
      <c r="W159" s="5" t="str">
        <f>Calculos!BT159</f>
        <v>OK</v>
      </c>
      <c r="X159" s="273">
        <f>Calculos!BY159</f>
        <v>0</v>
      </c>
      <c r="Y159" s="273" t="str">
        <f>Calculos!CL159</f>
        <v>Err</v>
      </c>
      <c r="Z159" s="273" t="str">
        <f>Calculos!CM159</f>
        <v>OK</v>
      </c>
      <c r="AA159" s="273" t="str">
        <f>Calculos!CQ159</f>
        <v>OK</v>
      </c>
      <c r="AB159" s="273" t="str">
        <f>Calculos!CR159</f>
        <v>OK</v>
      </c>
      <c r="AC159" s="273" t="str">
        <f>Calculos!CZ159</f>
        <v>OK</v>
      </c>
      <c r="AD159" s="273" t="str">
        <f>Calculos!DH159</f>
        <v>OK</v>
      </c>
      <c r="AE159" s="273">
        <f>Calculos!DI159</f>
        <v>0</v>
      </c>
      <c r="AF159" s="273">
        <f>Calculos!DJ159</f>
        <v>0</v>
      </c>
      <c r="AG159" s="273" t="str">
        <f>Calculos!EE159</f>
        <v>OK</v>
      </c>
    </row>
    <row r="160" spans="1:33" x14ac:dyDescent="0.25">
      <c r="A160" s="273">
        <f>Encuestas!A160</f>
        <v>113010236</v>
      </c>
      <c r="B160" s="273" t="str">
        <f>IF(Calculos!T160=100,"OK","")</f>
        <v>OK</v>
      </c>
      <c r="C160" s="273" t="str">
        <f>Calculos!W160</f>
        <v>OK</v>
      </c>
      <c r="D160" s="273" t="str">
        <f>Calculos!Y160</f>
        <v>OK</v>
      </c>
      <c r="E160" s="273" t="str">
        <f>Calculos!Z160</f>
        <v>OK</v>
      </c>
      <c r="F160" s="273">
        <f>Calculos!AA160</f>
        <v>0</v>
      </c>
      <c r="G160" s="273" t="str">
        <f>IFERROR(Calculos!AC160,"")</f>
        <v>OK</v>
      </c>
      <c r="H160" s="273" t="str">
        <f>IFERROR(Calculos!AE160,"")</f>
        <v>OK</v>
      </c>
      <c r="I160" s="273" t="str">
        <f>IFERROR(Calculos!AL160,"")</f>
        <v>OK</v>
      </c>
      <c r="J160" s="273" t="str">
        <f>IFERROR(Calculos!AO160,"")</f>
        <v>OK</v>
      </c>
      <c r="K160" s="5" t="str">
        <f>IF(SUM(Encuestas!BV160:BX160)=100,"OK",SUM(Encuestas!BV160:BX160))</f>
        <v>OK</v>
      </c>
      <c r="L160" s="5" t="str">
        <f>IF((Calculos!AU160*Calculos!AY160)=0,"OK", IF((Calculos!AU160*Calculos!AY160)&gt;0,"NO",0))</f>
        <v>OK</v>
      </c>
      <c r="M160" s="5" t="str">
        <f>Calculos!BA160</f>
        <v>OK</v>
      </c>
      <c r="N160" s="5" t="str">
        <f>Calculos!BB160</f>
        <v>OK</v>
      </c>
      <c r="O160" s="5" t="str">
        <f>Calculos!BC160</f>
        <v>OK</v>
      </c>
      <c r="P160" s="5" t="str">
        <f>Calculos!BH160</f>
        <v>OK</v>
      </c>
      <c r="Q160" s="5" t="str">
        <f>Calculos!BI160</f>
        <v>OK</v>
      </c>
      <c r="R160" s="5" t="str">
        <f>Calculos!BJ160</f>
        <v>OK</v>
      </c>
      <c r="S160" s="5" t="str">
        <f>IF((Calculos!AT160*Encuestas!EA160)=0,"OK",IF((Encuestas!EA160*Calculos!AT160)&gt;0,"NO"))</f>
        <v>OK</v>
      </c>
      <c r="T160" s="5" t="str">
        <f>Calculos!BQ160</f>
        <v>OK</v>
      </c>
      <c r="U160" s="5" t="str">
        <f>Calculos!BR160</f>
        <v>OK</v>
      </c>
      <c r="V160" s="5" t="str">
        <f>Calculos!BS160</f>
        <v>OK</v>
      </c>
      <c r="W160" s="5" t="str">
        <f>Calculos!BT160</f>
        <v>OK</v>
      </c>
      <c r="X160" s="273">
        <f>Calculos!BY160</f>
        <v>0</v>
      </c>
      <c r="Y160" s="273" t="str">
        <f>Calculos!CL160</f>
        <v>Err</v>
      </c>
      <c r="Z160" s="273" t="str">
        <f>Calculos!CM160</f>
        <v>OK</v>
      </c>
      <c r="AA160" s="273" t="str">
        <f>Calculos!CQ160</f>
        <v>OK</v>
      </c>
      <c r="AB160" s="273" t="str">
        <f>Calculos!CR160</f>
        <v>OK</v>
      </c>
      <c r="AC160" s="273" t="str">
        <f>Calculos!CZ160</f>
        <v>OK</v>
      </c>
      <c r="AD160" s="273" t="str">
        <f>Calculos!DH160</f>
        <v>OK</v>
      </c>
      <c r="AE160" s="273">
        <f>Calculos!DI160</f>
        <v>0</v>
      </c>
      <c r="AF160" s="273" t="str">
        <f>Calculos!DJ160</f>
        <v>OK</v>
      </c>
      <c r="AG160" s="273" t="str">
        <f>Calculos!EE160</f>
        <v>OK</v>
      </c>
    </row>
    <row r="161" spans="1:33" x14ac:dyDescent="0.25">
      <c r="A161" s="273">
        <f>Encuestas!A161</f>
        <v>113010150</v>
      </c>
      <c r="B161" s="273" t="str">
        <f>IF(Calculos!T161=100,"OK","")</f>
        <v>OK</v>
      </c>
      <c r="C161" s="273">
        <f>Calculos!W161</f>
        <v>0</v>
      </c>
      <c r="D161" s="273" t="str">
        <f>Calculos!Y161</f>
        <v>OK</v>
      </c>
      <c r="E161" s="273" t="str">
        <f>Calculos!Z161</f>
        <v>OK</v>
      </c>
      <c r="F161" s="273">
        <f>Calculos!AA161</f>
        <v>0</v>
      </c>
      <c r="G161" s="273" t="str">
        <f>IFERROR(Calculos!AC161,"")</f>
        <v>OK</v>
      </c>
      <c r="H161" s="273" t="str">
        <f>IFERROR(Calculos!AE161,"")</f>
        <v>OK</v>
      </c>
      <c r="I161" s="273" t="str">
        <f>IFERROR(Calculos!AL161,"")</f>
        <v>OK</v>
      </c>
      <c r="J161" s="273" t="str">
        <f>IFERROR(Calculos!AO161,"")</f>
        <v>OK</v>
      </c>
      <c r="K161" s="5" t="str">
        <f>IF(SUM(Encuestas!BV161:BX161)=100,"OK",SUM(Encuestas!BV161:BX161))</f>
        <v>OK</v>
      </c>
      <c r="L161" s="5" t="str">
        <f>IF((Calculos!AU161*Calculos!AY161)=0,"OK", IF((Calculos!AU161*Calculos!AY161)&gt;0,"NO",0))</f>
        <v>OK</v>
      </c>
      <c r="M161" s="5" t="str">
        <f>Calculos!BA161</f>
        <v>OK</v>
      </c>
      <c r="N161" s="5" t="str">
        <f>Calculos!BB161</f>
        <v>OK</v>
      </c>
      <c r="O161" s="5" t="str">
        <f>Calculos!BC161</f>
        <v>OK</v>
      </c>
      <c r="P161" s="5" t="str">
        <f>Calculos!BH161</f>
        <v>OK</v>
      </c>
      <c r="Q161" s="5" t="str">
        <f>Calculos!BI161</f>
        <v>OK</v>
      </c>
      <c r="R161" s="5" t="str">
        <f>Calculos!BJ161</f>
        <v>OK</v>
      </c>
      <c r="S161" s="5" t="str">
        <f>IF((Calculos!AT161*Encuestas!EA161)=0,"OK",IF((Encuestas!EA161*Calculos!AT161)&gt;0,"NO"))</f>
        <v>OK</v>
      </c>
      <c r="T161" s="5" t="str">
        <f>Calculos!BQ161</f>
        <v>OK</v>
      </c>
      <c r="U161" s="5" t="str">
        <f>Calculos!BR161</f>
        <v>OK</v>
      </c>
      <c r="V161" s="5" t="str">
        <f>Calculos!BS161</f>
        <v>OK</v>
      </c>
      <c r="W161" s="5" t="str">
        <f>Calculos!BT161</f>
        <v>OK</v>
      </c>
      <c r="X161" s="273">
        <f>Calculos!BY161</f>
        <v>0</v>
      </c>
      <c r="Y161" s="273" t="str">
        <f>Calculos!CL161</f>
        <v>Err</v>
      </c>
      <c r="Z161" s="273" t="str">
        <f>Calculos!CM161</f>
        <v>OK</v>
      </c>
      <c r="AA161" s="273" t="str">
        <f>Calculos!CQ161</f>
        <v>OK</v>
      </c>
      <c r="AB161" s="273" t="str">
        <f>Calculos!CR161</f>
        <v>OK</v>
      </c>
      <c r="AC161" s="273" t="str">
        <f>Calculos!CZ161</f>
        <v>OK</v>
      </c>
      <c r="AD161" s="273" t="str">
        <f>Calculos!DH161</f>
        <v>OK</v>
      </c>
      <c r="AE161" s="273">
        <f>Calculos!DI161</f>
        <v>0</v>
      </c>
      <c r="AF161" s="273" t="str">
        <f>Calculos!DJ161</f>
        <v>OK</v>
      </c>
      <c r="AG161" s="273" t="str">
        <f>Calculos!EE161</f>
        <v>OK</v>
      </c>
    </row>
    <row r="162" spans="1:33" x14ac:dyDescent="0.25">
      <c r="A162" s="273">
        <f>Encuestas!A162</f>
        <v>113012046</v>
      </c>
      <c r="B162" s="273" t="str">
        <f>IF(Calculos!T162=100,"OK","")</f>
        <v>OK</v>
      </c>
      <c r="C162" s="273">
        <f>Calculos!W162</f>
        <v>0</v>
      </c>
      <c r="D162" s="273" t="str">
        <f>Calculos!Y162</f>
        <v>OK</v>
      </c>
      <c r="E162" s="273" t="str">
        <f>Calculos!Z162</f>
        <v>OK</v>
      </c>
      <c r="F162" s="273">
        <f>Calculos!AA162</f>
        <v>0</v>
      </c>
      <c r="G162" s="273" t="str">
        <f>IFERROR(Calculos!AC162,"")</f>
        <v>OK</v>
      </c>
      <c r="H162" s="273" t="str">
        <f>IFERROR(Calculos!AE162,"")</f>
        <v>OK</v>
      </c>
      <c r="I162" s="273" t="str">
        <f>IFERROR(Calculos!AL162,"")</f>
        <v>OK</v>
      </c>
      <c r="J162" s="273" t="str">
        <f>IFERROR(Calculos!AO162,"")</f>
        <v>OK</v>
      </c>
      <c r="K162" s="5" t="str">
        <f>IF(SUM(Encuestas!BV162:BX162)=100,"OK",SUM(Encuestas!BV162:BX162))</f>
        <v>OK</v>
      </c>
      <c r="L162" s="5" t="str">
        <f>IF((Calculos!AU162*Calculos!AY162)=0,"OK", IF((Calculos!AU162*Calculos!AY162)&gt;0,"NO",0))</f>
        <v>OK</v>
      </c>
      <c r="M162" s="5" t="str">
        <f>Calculos!BA162</f>
        <v>OK</v>
      </c>
      <c r="N162" s="5" t="str">
        <f>Calculos!BB162</f>
        <v>OK</v>
      </c>
      <c r="O162" s="5" t="str">
        <f>Calculos!BC162</f>
        <v>OK</v>
      </c>
      <c r="P162" s="5" t="str">
        <f>Calculos!BH162</f>
        <v>OK</v>
      </c>
      <c r="Q162" s="5" t="str">
        <f>Calculos!BI162</f>
        <v>OK</v>
      </c>
      <c r="R162" s="5" t="str">
        <f>Calculos!BJ162</f>
        <v>OK</v>
      </c>
      <c r="S162" s="5" t="str">
        <f>IF((Calculos!AT162*Encuestas!EA162)=0,"OK",IF((Encuestas!EA162*Calculos!AT162)&gt;0,"NO"))</f>
        <v>OK</v>
      </c>
      <c r="T162" s="5" t="str">
        <f>Calculos!BQ162</f>
        <v>OK</v>
      </c>
      <c r="U162" s="5" t="str">
        <f>Calculos!BR162</f>
        <v>OK</v>
      </c>
      <c r="V162" s="5" t="str">
        <f>Calculos!BS162</f>
        <v>OK</v>
      </c>
      <c r="W162" s="5" t="str">
        <f>Calculos!BT162</f>
        <v>OK</v>
      </c>
      <c r="X162" s="273">
        <f>Calculos!BY162</f>
        <v>0</v>
      </c>
      <c r="Y162" s="273" t="str">
        <f>Calculos!CL162</f>
        <v>OK</v>
      </c>
      <c r="Z162" s="273">
        <f>Calculos!CM162</f>
        <v>0</v>
      </c>
      <c r="AA162" s="273" t="str">
        <f>Calculos!CQ162</f>
        <v>OK</v>
      </c>
      <c r="AB162" s="273" t="str">
        <f>Calculos!CR162</f>
        <v>OK</v>
      </c>
      <c r="AC162" s="273">
        <f>Calculos!CZ162</f>
        <v>0</v>
      </c>
      <c r="AD162" s="273">
        <f>Calculos!DH162</f>
        <v>0</v>
      </c>
      <c r="AE162" s="273">
        <f>Calculos!DI162</f>
        <v>0</v>
      </c>
      <c r="AF162" s="273">
        <f>Calculos!DJ162</f>
        <v>0</v>
      </c>
      <c r="AG162" s="273" t="str">
        <f>Calculos!EE162</f>
        <v>OK</v>
      </c>
    </row>
    <row r="163" spans="1:33" x14ac:dyDescent="0.25">
      <c r="A163" s="273">
        <f>Encuestas!A163</f>
        <v>113010187</v>
      </c>
      <c r="B163" s="273" t="str">
        <f>IF(Calculos!T163=100,"OK","")</f>
        <v>OK</v>
      </c>
      <c r="C163" s="273">
        <f>Calculos!W163</f>
        <v>0</v>
      </c>
      <c r="D163" s="273" t="str">
        <f>Calculos!Y163</f>
        <v>OK</v>
      </c>
      <c r="E163" s="273" t="str">
        <f>Calculos!Z163</f>
        <v>OK</v>
      </c>
      <c r="F163" s="273">
        <f>Calculos!AA163</f>
        <v>0</v>
      </c>
      <c r="G163" s="273" t="str">
        <f>IFERROR(Calculos!AC163,"")</f>
        <v>OK</v>
      </c>
      <c r="H163" s="273" t="str">
        <f>IFERROR(Calculos!AE163,"")</f>
        <v>OK</v>
      </c>
      <c r="I163" s="273" t="str">
        <f>IFERROR(Calculos!AL163,"")</f>
        <v>OK</v>
      </c>
      <c r="J163" s="273" t="str">
        <f>IFERROR(Calculos!AO163,"")</f>
        <v>OK</v>
      </c>
      <c r="K163" s="5" t="str">
        <f>IF(SUM(Encuestas!BV163:BX163)=100,"OK",SUM(Encuestas!BV163:BX163))</f>
        <v>OK</v>
      </c>
      <c r="L163" s="5" t="str">
        <f>IF((Calculos!AU163*Calculos!AY163)=0,"OK", IF((Calculos!AU163*Calculos!AY163)&gt;0,"NO",0))</f>
        <v>OK</v>
      </c>
      <c r="M163" s="5" t="str">
        <f>Calculos!BA163</f>
        <v>OK</v>
      </c>
      <c r="N163" s="5" t="str">
        <f>Calculos!BB163</f>
        <v>OK</v>
      </c>
      <c r="O163" s="5" t="str">
        <f>Calculos!BC163</f>
        <v>OK</v>
      </c>
      <c r="P163" s="5" t="str">
        <f>Calculos!BH163</f>
        <v>OK</v>
      </c>
      <c r="Q163" s="5" t="str">
        <f>Calculos!BI163</f>
        <v>OK</v>
      </c>
      <c r="R163" s="5" t="str">
        <f>Calculos!BJ163</f>
        <v>OK</v>
      </c>
      <c r="S163" s="5" t="str">
        <f>IF((Calculos!AT163*Encuestas!EA163)=0,"OK",IF((Encuestas!EA163*Calculos!AT163)&gt;0,"NO"))</f>
        <v>OK</v>
      </c>
      <c r="T163" s="5" t="str">
        <f>Calculos!BQ163</f>
        <v>OK</v>
      </c>
      <c r="U163" s="5" t="str">
        <f>Calculos!BR163</f>
        <v>OK</v>
      </c>
      <c r="V163" s="5" t="str">
        <f>Calculos!BS163</f>
        <v>OK</v>
      </c>
      <c r="W163" s="5" t="str">
        <f>Calculos!BT163</f>
        <v>OK</v>
      </c>
      <c r="X163" s="273">
        <f>Calculos!BY163</f>
        <v>0</v>
      </c>
      <c r="Y163" s="273" t="str">
        <f>Calculos!CL163</f>
        <v>Err</v>
      </c>
      <c r="Z163" s="273" t="str">
        <f>Calculos!CM163</f>
        <v>OK</v>
      </c>
      <c r="AA163" s="273" t="str">
        <f>Calculos!CQ163</f>
        <v>OK</v>
      </c>
      <c r="AB163" s="273" t="str">
        <f>Calculos!CR163</f>
        <v>OK</v>
      </c>
      <c r="AC163" s="273" t="str">
        <f>Calculos!CZ163</f>
        <v>OK</v>
      </c>
      <c r="AD163" s="273" t="str">
        <f>Calculos!DH163</f>
        <v>OK</v>
      </c>
      <c r="AE163" s="273">
        <f>Calculos!DI163</f>
        <v>0</v>
      </c>
      <c r="AF163" s="273" t="str">
        <f>Calculos!DJ163</f>
        <v>OK</v>
      </c>
      <c r="AG163" s="273" t="str">
        <f>Calculos!EE163</f>
        <v>OK</v>
      </c>
    </row>
    <row r="164" spans="1:33" x14ac:dyDescent="0.25">
      <c r="A164" s="273">
        <f>Encuestas!A164</f>
        <v>113010024</v>
      </c>
      <c r="B164" s="273" t="str">
        <f>IF(Calculos!T164=100,"OK","")</f>
        <v>OK</v>
      </c>
      <c r="C164" s="273">
        <f>Calculos!W164</f>
        <v>0</v>
      </c>
      <c r="D164" s="273" t="str">
        <f>Calculos!Y164</f>
        <v>OK</v>
      </c>
      <c r="E164" s="273" t="str">
        <f>Calculos!Z164</f>
        <v>OK</v>
      </c>
      <c r="F164" s="273">
        <f>Calculos!AA164</f>
        <v>0</v>
      </c>
      <c r="G164" s="273" t="str">
        <f>IFERROR(Calculos!AC164,"")</f>
        <v>OK</v>
      </c>
      <c r="H164" s="273" t="str">
        <f>IFERROR(Calculos!AE164,"")</f>
        <v>OK</v>
      </c>
      <c r="I164" s="273" t="str">
        <f>IFERROR(Calculos!AL164,"")</f>
        <v>OK</v>
      </c>
      <c r="J164" s="273" t="str">
        <f>IFERROR(Calculos!AO164,"")</f>
        <v>OK</v>
      </c>
      <c r="K164" s="5" t="str">
        <f>IF(SUM(Encuestas!BV164:BX164)=100,"OK",SUM(Encuestas!BV164:BX164))</f>
        <v>OK</v>
      </c>
      <c r="L164" s="5" t="str">
        <f>IF((Calculos!AU164*Calculos!AY164)=0,"OK", IF((Calculos!AU164*Calculos!AY164)&gt;0,"NO",0))</f>
        <v>OK</v>
      </c>
      <c r="M164" s="5" t="str">
        <f>Calculos!BA164</f>
        <v>OK</v>
      </c>
      <c r="N164" s="5" t="str">
        <f>Calculos!BB164</f>
        <v>OK</v>
      </c>
      <c r="O164" s="5" t="str">
        <f>Calculos!BC164</f>
        <v>OK</v>
      </c>
      <c r="P164" s="5" t="str">
        <f>Calculos!BH164</f>
        <v>OK</v>
      </c>
      <c r="Q164" s="5" t="str">
        <f>Calculos!BI164</f>
        <v>OK</v>
      </c>
      <c r="R164" s="5" t="str">
        <f>Calculos!BJ164</f>
        <v>OK</v>
      </c>
      <c r="S164" s="5" t="str">
        <f>IF((Calculos!AT164*Encuestas!EA164)=0,"OK",IF((Encuestas!EA164*Calculos!AT164)&gt;0,"NO"))</f>
        <v>OK</v>
      </c>
      <c r="T164" s="5" t="str">
        <f>Calculos!BQ164</f>
        <v>OK</v>
      </c>
      <c r="U164" s="5" t="str">
        <f>Calculos!BR164</f>
        <v>OK</v>
      </c>
      <c r="V164" s="5" t="str">
        <f>Calculos!BS164</f>
        <v>OK</v>
      </c>
      <c r="W164" s="5" t="str">
        <f>Calculos!BT164</f>
        <v>OK</v>
      </c>
      <c r="X164" s="273">
        <f>Calculos!BY164</f>
        <v>0</v>
      </c>
      <c r="Y164" s="273" t="str">
        <f>Calculos!CL164</f>
        <v>Err</v>
      </c>
      <c r="Z164" s="273" t="str">
        <f>Calculos!CM164</f>
        <v>OK</v>
      </c>
      <c r="AA164" s="273" t="str">
        <f>Calculos!CQ164</f>
        <v>OK</v>
      </c>
      <c r="AB164" s="273" t="str">
        <f>Calculos!CR164</f>
        <v>OK</v>
      </c>
      <c r="AC164" s="273" t="str">
        <f>Calculos!CZ164</f>
        <v>OK</v>
      </c>
      <c r="AD164" s="273">
        <f>Calculos!DH164</f>
        <v>0</v>
      </c>
      <c r="AE164" s="273">
        <f>Calculos!DI164</f>
        <v>0</v>
      </c>
      <c r="AF164" s="273">
        <f>Calculos!DJ164</f>
        <v>0</v>
      </c>
      <c r="AG164" s="273" t="str">
        <f>Calculos!EE164</f>
        <v>OK</v>
      </c>
    </row>
    <row r="165" spans="1:33" x14ac:dyDescent="0.25">
      <c r="A165" s="273">
        <f>Encuestas!A165</f>
        <v>113010121</v>
      </c>
      <c r="B165" s="273" t="str">
        <f>IF(Calculos!T165=100,"OK","")</f>
        <v>OK</v>
      </c>
      <c r="C165" s="273">
        <f>Calculos!W165</f>
        <v>0</v>
      </c>
      <c r="D165" s="273" t="str">
        <f>Calculos!Y165</f>
        <v>OK</v>
      </c>
      <c r="E165" s="273" t="str">
        <f>Calculos!Z165</f>
        <v>OK</v>
      </c>
      <c r="F165" s="273">
        <f>Calculos!AA165</f>
        <v>0</v>
      </c>
      <c r="G165" s="273" t="str">
        <f>IFERROR(Calculos!AC165,"")</f>
        <v>OK</v>
      </c>
      <c r="H165" s="273" t="str">
        <f>IFERROR(Calculos!AE165,"")</f>
        <v>OK</v>
      </c>
      <c r="I165" s="273" t="str">
        <f>IFERROR(Calculos!AL165,"")</f>
        <v>OK</v>
      </c>
      <c r="J165" s="273" t="str">
        <f>IFERROR(Calculos!AO165,"")</f>
        <v>OK</v>
      </c>
      <c r="K165" s="5">
        <f>IF(SUM(Encuestas!BV165:BX165)=100,"OK",SUM(Encuestas!BV165:BX165))</f>
        <v>0</v>
      </c>
      <c r="L165" s="5" t="str">
        <f>IF((Calculos!AU165*Calculos!AY165)=0,"OK", IF((Calculos!AU165*Calculos!AY165)&gt;0,"NO",0))</f>
        <v>OK</v>
      </c>
      <c r="M165" s="5" t="str">
        <f>Calculos!BA165</f>
        <v>OK</v>
      </c>
      <c r="N165" s="5" t="str">
        <f>Calculos!BB165</f>
        <v>OK</v>
      </c>
      <c r="O165" s="5" t="str">
        <f>Calculos!BC165</f>
        <v>OK</v>
      </c>
      <c r="P165" s="5" t="str">
        <f>Calculos!BH165</f>
        <v>OK</v>
      </c>
      <c r="Q165" s="5" t="str">
        <f>Calculos!BI165</f>
        <v>OK</v>
      </c>
      <c r="R165" s="5" t="str">
        <f>Calculos!BJ165</f>
        <v>OK</v>
      </c>
      <c r="S165" s="5" t="str">
        <f>IF((Calculos!AT165*Encuestas!EA165)=0,"OK",IF((Encuestas!EA165*Calculos!AT165)&gt;0,"NO"))</f>
        <v>OK</v>
      </c>
      <c r="T165" s="5" t="str">
        <f>Calculos!BQ165</f>
        <v>OK</v>
      </c>
      <c r="U165" s="5" t="str">
        <f>Calculos!BR165</f>
        <v>OK</v>
      </c>
      <c r="V165" s="5" t="str">
        <f>Calculos!BS165</f>
        <v>OK</v>
      </c>
      <c r="W165" s="5" t="str">
        <f>Calculos!BT165</f>
        <v>OK</v>
      </c>
      <c r="X165" s="273">
        <f>Calculos!BY165</f>
        <v>0</v>
      </c>
      <c r="Y165" s="273" t="str">
        <f>Calculos!CL165</f>
        <v>Err</v>
      </c>
      <c r="Z165" s="273" t="str">
        <f>Calculos!CM165</f>
        <v>OK</v>
      </c>
      <c r="AA165" s="273" t="str">
        <f>Calculos!CQ165</f>
        <v>OK</v>
      </c>
      <c r="AB165" s="273" t="str">
        <f>Calculos!CR165</f>
        <v>OK</v>
      </c>
      <c r="AC165" s="273" t="str">
        <f>Calculos!CZ165</f>
        <v>OK</v>
      </c>
      <c r="AD165" s="273" t="str">
        <f>Calculos!DH165</f>
        <v>OK</v>
      </c>
      <c r="AE165" s="273">
        <f>Calculos!DI165</f>
        <v>0</v>
      </c>
      <c r="AF165" s="273" t="str">
        <f>Calculos!DJ165</f>
        <v>OK</v>
      </c>
      <c r="AG165" s="273" t="str">
        <f>Calculos!EE165</f>
        <v>OK</v>
      </c>
    </row>
    <row r="166" spans="1:33" x14ac:dyDescent="0.25">
      <c r="A166" s="273">
        <f>Encuestas!A166</f>
        <v>113010209</v>
      </c>
      <c r="B166" s="273" t="str">
        <f>IF(Calculos!T166=100,"OK","")</f>
        <v>OK</v>
      </c>
      <c r="C166" s="273">
        <f>Calculos!W166</f>
        <v>0</v>
      </c>
      <c r="D166" s="273" t="str">
        <f>Calculos!Y166</f>
        <v>OK</v>
      </c>
      <c r="E166" s="273" t="str">
        <f>Calculos!Z166</f>
        <v>OK</v>
      </c>
      <c r="F166" s="273">
        <f>Calculos!AA166</f>
        <v>0</v>
      </c>
      <c r="G166" s="273" t="str">
        <f>IFERROR(Calculos!AC166,"")</f>
        <v>OK</v>
      </c>
      <c r="H166" s="273" t="str">
        <f>IFERROR(Calculos!AE166,"")</f>
        <v>OK</v>
      </c>
      <c r="I166" s="273" t="str">
        <f>IFERROR(Calculos!AL166,"")</f>
        <v>OK</v>
      </c>
      <c r="J166" s="273" t="str">
        <f>IFERROR(Calculos!AO166,"")</f>
        <v>OK</v>
      </c>
      <c r="K166" s="5" t="str">
        <f>IF(SUM(Encuestas!BV166:BX166)=100,"OK",SUM(Encuestas!BV166:BX166))</f>
        <v>OK</v>
      </c>
      <c r="L166" s="5" t="str">
        <f>IF((Calculos!AU166*Calculos!AY166)=0,"OK", IF((Calculos!AU166*Calculos!AY166)&gt;0,"NO",0))</f>
        <v>OK</v>
      </c>
      <c r="M166" s="5" t="str">
        <f>Calculos!BA166</f>
        <v>OK</v>
      </c>
      <c r="N166" s="5" t="str">
        <f>Calculos!BB166</f>
        <v>OK</v>
      </c>
      <c r="O166" s="5" t="str">
        <f>Calculos!BC166</f>
        <v>OK</v>
      </c>
      <c r="P166" s="5" t="str">
        <f>Calculos!BH166</f>
        <v>OK</v>
      </c>
      <c r="Q166" s="5" t="str">
        <f>Calculos!BI166</f>
        <v>OK</v>
      </c>
      <c r="R166" s="5" t="str">
        <f>Calculos!BJ166</f>
        <v>OK</v>
      </c>
      <c r="S166" s="5" t="str">
        <f>IF((Calculos!AT166*Encuestas!EA166)=0,"OK",IF((Encuestas!EA166*Calculos!AT166)&gt;0,"NO"))</f>
        <v>OK</v>
      </c>
      <c r="T166" s="5" t="str">
        <f>Calculos!BQ166</f>
        <v>OK</v>
      </c>
      <c r="U166" s="5" t="str">
        <f>Calculos!BR166</f>
        <v>OK</v>
      </c>
      <c r="V166" s="5" t="str">
        <f>Calculos!BS166</f>
        <v>OK</v>
      </c>
      <c r="W166" s="5" t="str">
        <f>Calculos!BT166</f>
        <v>OK</v>
      </c>
      <c r="X166" s="273">
        <f>Calculos!BY166</f>
        <v>0</v>
      </c>
      <c r="Y166" s="273" t="str">
        <f>Calculos!CL166</f>
        <v>Err</v>
      </c>
      <c r="Z166" s="273" t="str">
        <f>Calculos!CM166</f>
        <v>OK</v>
      </c>
      <c r="AA166" s="273" t="str">
        <f>Calculos!CQ166</f>
        <v>OK</v>
      </c>
      <c r="AB166" s="273" t="str">
        <f>Calculos!CR166</f>
        <v>OK</v>
      </c>
      <c r="AC166" s="273" t="str">
        <f>Calculos!CZ166</f>
        <v>OK</v>
      </c>
      <c r="AD166" s="273" t="str">
        <f>Calculos!DH166</f>
        <v>OK</v>
      </c>
      <c r="AE166" s="273">
        <f>Calculos!DI166</f>
        <v>0</v>
      </c>
      <c r="AF166" s="273" t="str">
        <f>Calculos!DJ166</f>
        <v>OK</v>
      </c>
      <c r="AG166" s="273" t="str">
        <f>Calculos!EE166</f>
        <v>OK</v>
      </c>
    </row>
    <row r="167" spans="1:33" x14ac:dyDescent="0.25">
      <c r="A167" s="273">
        <f>Encuestas!A167</f>
        <v>113010256</v>
      </c>
      <c r="B167" s="273" t="str">
        <f>IF(Calculos!T167=100,"OK","")</f>
        <v>OK</v>
      </c>
      <c r="C167" s="273">
        <f>Calculos!W167</f>
        <v>0</v>
      </c>
      <c r="D167" s="273" t="str">
        <f>Calculos!Y167</f>
        <v>OK</v>
      </c>
      <c r="E167" s="273" t="str">
        <f>Calculos!Z167</f>
        <v>OK</v>
      </c>
      <c r="F167" s="273">
        <f>Calculos!AA167</f>
        <v>0</v>
      </c>
      <c r="G167" s="273" t="str">
        <f>IFERROR(Calculos!AC167,"")</f>
        <v>OK</v>
      </c>
      <c r="H167" s="273" t="str">
        <f>IFERROR(Calculos!AE167,"")</f>
        <v>OK</v>
      </c>
      <c r="I167" s="273" t="str">
        <f>IFERROR(Calculos!AL167,"")</f>
        <v>OK</v>
      </c>
      <c r="J167" s="273" t="str">
        <f>IFERROR(Calculos!AO167,"")</f>
        <v>OK</v>
      </c>
      <c r="K167" s="5" t="str">
        <f>IF(SUM(Encuestas!BV167:BX167)=100,"OK",SUM(Encuestas!BV167:BX167))</f>
        <v>OK</v>
      </c>
      <c r="L167" s="5" t="str">
        <f>IF((Calculos!AU167*Calculos!AY167)=0,"OK", IF((Calculos!AU167*Calculos!AY167)&gt;0,"NO",0))</f>
        <v>OK</v>
      </c>
      <c r="M167" s="5" t="str">
        <f>Calculos!BA167</f>
        <v>OK</v>
      </c>
      <c r="N167" s="5" t="str">
        <f>Calculos!BB167</f>
        <v>OK</v>
      </c>
      <c r="O167" s="5" t="str">
        <f>Calculos!BC167</f>
        <v>OK</v>
      </c>
      <c r="P167" s="5" t="str">
        <f>Calculos!BH167</f>
        <v>OK</v>
      </c>
      <c r="Q167" s="5" t="str">
        <f>Calculos!BI167</f>
        <v>OK</v>
      </c>
      <c r="R167" s="5" t="str">
        <f>Calculos!BJ167</f>
        <v>OK</v>
      </c>
      <c r="S167" s="5" t="str">
        <f>IF((Calculos!AT167*Encuestas!EA167)=0,"OK",IF((Encuestas!EA167*Calculos!AT167)&gt;0,"NO"))</f>
        <v>OK</v>
      </c>
      <c r="T167" s="5" t="str">
        <f>Calculos!BQ167</f>
        <v>OK</v>
      </c>
      <c r="U167" s="5" t="str">
        <f>Calculos!BR167</f>
        <v>OK</v>
      </c>
      <c r="V167" s="5" t="str">
        <f>Calculos!BS167</f>
        <v>OK</v>
      </c>
      <c r="W167" s="5" t="str">
        <f>Calculos!BT167</f>
        <v>OK</v>
      </c>
      <c r="X167" s="273">
        <f>Calculos!BY167</f>
        <v>0</v>
      </c>
      <c r="Y167" s="273" t="str">
        <f>Calculos!CL167</f>
        <v>Err</v>
      </c>
      <c r="Z167" s="273" t="str">
        <f>Calculos!CM167</f>
        <v>OK</v>
      </c>
      <c r="AA167" s="273" t="str">
        <f>Calculos!CQ167</f>
        <v>OK</v>
      </c>
      <c r="AB167" s="273" t="str">
        <f>Calculos!CR167</f>
        <v>OK</v>
      </c>
      <c r="AC167" s="273" t="str">
        <f>Calculos!CZ167</f>
        <v>OK</v>
      </c>
      <c r="AD167" s="273" t="str">
        <f>Calculos!DH167</f>
        <v>OK</v>
      </c>
      <c r="AE167" s="273">
        <f>Calculos!DI167</f>
        <v>0</v>
      </c>
      <c r="AF167" s="273" t="str">
        <f>Calculos!DJ167</f>
        <v>OK</v>
      </c>
      <c r="AG167" s="273" t="str">
        <f>Calculos!EE167</f>
        <v>OK</v>
      </c>
    </row>
    <row r="168" spans="1:33" x14ac:dyDescent="0.25">
      <c r="A168" s="273">
        <f>Encuestas!A168</f>
        <v>113010158</v>
      </c>
      <c r="B168" s="273" t="str">
        <f>IF(Calculos!T168=100,"OK","")</f>
        <v>OK</v>
      </c>
      <c r="C168" s="273">
        <f>Calculos!W168</f>
        <v>0</v>
      </c>
      <c r="D168" s="273" t="str">
        <f>Calculos!Y168</f>
        <v>OK</v>
      </c>
      <c r="E168" s="273" t="str">
        <f>Calculos!Z168</f>
        <v>OK</v>
      </c>
      <c r="F168" s="273">
        <f>Calculos!AA168</f>
        <v>0</v>
      </c>
      <c r="G168" s="273" t="str">
        <f>IFERROR(Calculos!AC168,"")</f>
        <v>OK</v>
      </c>
      <c r="H168" s="273" t="str">
        <f>IFERROR(Calculos!AE168,"")</f>
        <v>OK</v>
      </c>
      <c r="I168" s="273" t="str">
        <f>IFERROR(Calculos!AL168,"")</f>
        <v>OK</v>
      </c>
      <c r="J168" s="273" t="str">
        <f>IFERROR(Calculos!AO168,"")</f>
        <v>OK</v>
      </c>
      <c r="K168" s="5" t="str">
        <f>IF(SUM(Encuestas!BV168:BX168)=100,"OK",SUM(Encuestas!BV168:BX168))</f>
        <v>OK</v>
      </c>
      <c r="L168" s="5" t="str">
        <f>IF((Calculos!AU168*Calculos!AY168)=0,"OK", IF((Calculos!AU168*Calculos!AY168)&gt;0,"NO",0))</f>
        <v>OK</v>
      </c>
      <c r="M168" s="5" t="str">
        <f>Calculos!BA168</f>
        <v>OK</v>
      </c>
      <c r="N168" s="5" t="str">
        <f>Calculos!BB168</f>
        <v>OK</v>
      </c>
      <c r="O168" s="5" t="str">
        <f>Calculos!BC168</f>
        <v>OK</v>
      </c>
      <c r="P168" s="5" t="str">
        <f>Calculos!BH168</f>
        <v>OK</v>
      </c>
      <c r="Q168" s="5" t="str">
        <f>Calculos!BI168</f>
        <v>OK</v>
      </c>
      <c r="R168" s="5" t="str">
        <f>Calculos!BJ168</f>
        <v>OK</v>
      </c>
      <c r="S168" s="5" t="str">
        <f>IF((Calculos!AT168*Encuestas!EA168)=0,"OK",IF((Encuestas!EA168*Calculos!AT168)&gt;0,"NO"))</f>
        <v>OK</v>
      </c>
      <c r="T168" s="5" t="str">
        <f>Calculos!BQ168</f>
        <v>OK</v>
      </c>
      <c r="U168" s="5" t="str">
        <f>Calculos!BR168</f>
        <v>OK</v>
      </c>
      <c r="V168" s="5" t="str">
        <f>Calculos!BS168</f>
        <v>OK</v>
      </c>
      <c r="W168" s="5" t="str">
        <f>Calculos!BT168</f>
        <v>OK</v>
      </c>
      <c r="X168" s="273">
        <f>Calculos!BY168</f>
        <v>0</v>
      </c>
      <c r="Y168" s="273" t="str">
        <f>Calculos!CL168</f>
        <v>Err</v>
      </c>
      <c r="Z168" s="273" t="str">
        <f>Calculos!CM168</f>
        <v>OK</v>
      </c>
      <c r="AA168" s="273">
        <f>Calculos!CQ168</f>
        <v>0</v>
      </c>
      <c r="AB168" s="273">
        <f>Calculos!CR168</f>
        <v>0</v>
      </c>
      <c r="AC168" s="273" t="str">
        <f>Calculos!CZ168</f>
        <v>OK</v>
      </c>
      <c r="AD168" s="273" t="str">
        <f>Calculos!DH168</f>
        <v>OK</v>
      </c>
      <c r="AE168" s="273">
        <f>Calculos!DI168</f>
        <v>0</v>
      </c>
      <c r="AF168" s="273" t="str">
        <f>Calculos!DJ168</f>
        <v>OK</v>
      </c>
      <c r="AG168" s="273" t="str">
        <f>Calculos!EE168</f>
        <v>OK</v>
      </c>
    </row>
    <row r="169" spans="1:33" x14ac:dyDescent="0.25">
      <c r="A169" s="273">
        <f>Encuestas!A169</f>
        <v>113010091</v>
      </c>
      <c r="B169" s="273" t="str">
        <f>IF(Calculos!T169=100,"OK","")</f>
        <v>OK</v>
      </c>
      <c r="C169" s="273">
        <f>Calculos!W169</f>
        <v>0</v>
      </c>
      <c r="D169" s="273" t="str">
        <f>Calculos!Y169</f>
        <v>OK</v>
      </c>
      <c r="E169" s="273">
        <f>Calculos!Z169</f>
        <v>0</v>
      </c>
      <c r="F169" s="273">
        <f>Calculos!AA169</f>
        <v>0</v>
      </c>
      <c r="G169" s="273" t="str">
        <f>IFERROR(Calculos!AC169,"")</f>
        <v/>
      </c>
      <c r="H169" s="273" t="str">
        <f>IFERROR(Calculos!AE169,"")</f>
        <v/>
      </c>
      <c r="I169" s="273">
        <f>IFERROR(Calculos!AL169,"")</f>
        <v>0</v>
      </c>
      <c r="J169" s="273" t="str">
        <f>IFERROR(Calculos!AO169,"")</f>
        <v/>
      </c>
      <c r="K169" s="5">
        <f>IF(SUM(Encuestas!BV169:BX169)=100,"OK",SUM(Encuestas!BV169:BX169))</f>
        <v>0</v>
      </c>
      <c r="L169" s="5" t="str">
        <f>IF((Calculos!AU169*Calculos!AY169)=0,"OK", IF((Calculos!AU169*Calculos!AY169)&gt;0,"NO",0))</f>
        <v>OK</v>
      </c>
      <c r="M169" s="5" t="str">
        <f>Calculos!BA169</f>
        <v>OK</v>
      </c>
      <c r="N169" s="5" t="str">
        <f>Calculos!BB169</f>
        <v>OK</v>
      </c>
      <c r="O169" s="5" t="str">
        <f>Calculos!BC169</f>
        <v>OK</v>
      </c>
      <c r="P169" s="5" t="str">
        <f>Calculos!BH169</f>
        <v>OK</v>
      </c>
      <c r="Q169" s="5" t="str">
        <f>Calculos!BI169</f>
        <v>OK</v>
      </c>
      <c r="R169" s="5" t="str">
        <f>Calculos!BJ169</f>
        <v>OK</v>
      </c>
      <c r="S169" s="5" t="str">
        <f>IF((Calculos!AT169*Encuestas!EA169)=0,"OK",IF((Encuestas!EA169*Calculos!AT169)&gt;0,"NO"))</f>
        <v>OK</v>
      </c>
      <c r="T169" s="5" t="str">
        <f>Calculos!BQ169</f>
        <v>OK</v>
      </c>
      <c r="U169" s="5" t="str">
        <f>Calculos!BR169</f>
        <v>OK</v>
      </c>
      <c r="V169" s="5" t="str">
        <f>Calculos!BS169</f>
        <v>OK</v>
      </c>
      <c r="W169" s="5" t="str">
        <f>Calculos!BT169</f>
        <v>OK</v>
      </c>
      <c r="X169" s="273">
        <f>Calculos!BY169</f>
        <v>0</v>
      </c>
      <c r="Y169" s="273" t="str">
        <f>Calculos!CL169</f>
        <v>Err</v>
      </c>
      <c r="Z169" s="273" t="str">
        <f>Calculos!CM169</f>
        <v>OK</v>
      </c>
      <c r="AA169" s="273">
        <f>Calculos!CQ169</f>
        <v>0</v>
      </c>
      <c r="AB169" s="273" t="str">
        <f>Calculos!CR169</f>
        <v>OK</v>
      </c>
      <c r="AC169" s="273" t="str">
        <f>Calculos!CZ169</f>
        <v>OK</v>
      </c>
      <c r="AD169" s="273" t="str">
        <f>Calculos!DH169</f>
        <v>OK</v>
      </c>
      <c r="AE169" s="273">
        <f>Calculos!DI169</f>
        <v>0</v>
      </c>
      <c r="AF169" s="273" t="str">
        <f>Calculos!DJ169</f>
        <v>OK</v>
      </c>
      <c r="AG169" s="273" t="str">
        <f>Calculos!EE169</f>
        <v>OK</v>
      </c>
    </row>
    <row r="170" spans="1:33" x14ac:dyDescent="0.25">
      <c r="A170" s="273">
        <f>Encuestas!A170</f>
        <v>113010288</v>
      </c>
      <c r="B170" s="273" t="str">
        <f>IF(Calculos!T170=100,"OK","")</f>
        <v>OK</v>
      </c>
      <c r="C170" s="273">
        <f>Calculos!W170</f>
        <v>0</v>
      </c>
      <c r="D170" s="273" t="str">
        <f>Calculos!Y170</f>
        <v>OK</v>
      </c>
      <c r="E170" s="273" t="str">
        <f>Calculos!Z170</f>
        <v>OK</v>
      </c>
      <c r="F170" s="273">
        <f>Calculos!AA170</f>
        <v>0</v>
      </c>
      <c r="G170" s="273" t="str">
        <f>IFERROR(Calculos!AC170,"")</f>
        <v>OK</v>
      </c>
      <c r="H170" s="273" t="str">
        <f>IFERROR(Calculos!AE170,"")</f>
        <v>OK</v>
      </c>
      <c r="I170" s="273" t="str">
        <f>IFERROR(Calculos!AL170,"")</f>
        <v>OK</v>
      </c>
      <c r="J170" s="273" t="str">
        <f>IFERROR(Calculos!AO170,"")</f>
        <v>OK</v>
      </c>
      <c r="K170" s="5" t="str">
        <f>IF(SUM(Encuestas!BV170:BX170)=100,"OK",SUM(Encuestas!BV170:BX170))</f>
        <v>OK</v>
      </c>
      <c r="L170" s="5" t="str">
        <f>IF((Calculos!AU170*Calculos!AY170)=0,"OK", IF((Calculos!AU170*Calculos!AY170)&gt;0,"NO",0))</f>
        <v>OK</v>
      </c>
      <c r="M170" s="5" t="str">
        <f>Calculos!BA170</f>
        <v>OK</v>
      </c>
      <c r="N170" s="5" t="str">
        <f>Calculos!BB170</f>
        <v>OK</v>
      </c>
      <c r="O170" s="5" t="str">
        <f>Calculos!BC170</f>
        <v>OK</v>
      </c>
      <c r="P170" s="5" t="str">
        <f>Calculos!BH170</f>
        <v>OK</v>
      </c>
      <c r="Q170" s="5" t="str">
        <f>Calculos!BI170</f>
        <v>OK</v>
      </c>
      <c r="R170" s="5" t="str">
        <f>Calculos!BJ170</f>
        <v>OK</v>
      </c>
      <c r="S170" s="5" t="str">
        <f>IF((Calculos!AT170*Encuestas!EA170)=0,"OK",IF((Encuestas!EA170*Calculos!AT170)&gt;0,"NO"))</f>
        <v>OK</v>
      </c>
      <c r="T170" s="5" t="str">
        <f>Calculos!BQ170</f>
        <v>OK</v>
      </c>
      <c r="U170" s="5" t="str">
        <f>Calculos!BR170</f>
        <v>OK</v>
      </c>
      <c r="V170" s="5" t="str">
        <f>Calculos!BS170</f>
        <v>OK</v>
      </c>
      <c r="W170" s="5" t="str">
        <f>Calculos!BT170</f>
        <v>OK</v>
      </c>
      <c r="X170" s="273">
        <f>Calculos!BY170</f>
        <v>0</v>
      </c>
      <c r="Y170" s="273" t="str">
        <f>Calculos!CL170</f>
        <v>Err</v>
      </c>
      <c r="Z170" s="273" t="str">
        <f>Calculos!CM170</f>
        <v>OK</v>
      </c>
      <c r="AA170" s="273" t="str">
        <f>Calculos!CQ170</f>
        <v>OK</v>
      </c>
      <c r="AB170" s="273">
        <f>Calculos!CR170</f>
        <v>0</v>
      </c>
      <c r="AC170" s="273" t="str">
        <f>Calculos!CZ170</f>
        <v>OK</v>
      </c>
      <c r="AD170" s="273" t="str">
        <f>Calculos!DH170</f>
        <v>OK</v>
      </c>
      <c r="AE170" s="273">
        <f>Calculos!DI170</f>
        <v>0</v>
      </c>
      <c r="AF170" s="273">
        <f>Calculos!DJ170</f>
        <v>0</v>
      </c>
      <c r="AG170" s="273" t="str">
        <f>Calculos!EE170</f>
        <v>OK</v>
      </c>
    </row>
    <row r="171" spans="1:33" x14ac:dyDescent="0.25">
      <c r="A171" s="273">
        <f>Encuestas!A171</f>
        <v>113012060</v>
      </c>
      <c r="B171" s="273" t="str">
        <f>IF(Calculos!T171=100,"OK","")</f>
        <v>OK</v>
      </c>
      <c r="C171" s="273">
        <f>Calculos!W171</f>
        <v>0</v>
      </c>
      <c r="D171" s="273" t="str">
        <f>Calculos!Y171</f>
        <v>OK</v>
      </c>
      <c r="E171" s="273">
        <f>Calculos!Z171</f>
        <v>0</v>
      </c>
      <c r="F171" s="273">
        <f>Calculos!AA171</f>
        <v>0</v>
      </c>
      <c r="G171" s="273">
        <f>IFERROR(Calculos!AC171,"")</f>
        <v>0</v>
      </c>
      <c r="H171" s="273">
        <f>IFERROR(Calculos!AE171,"")</f>
        <v>0</v>
      </c>
      <c r="I171" s="273" t="str">
        <f>IFERROR(Calculos!AL171,"")</f>
        <v/>
      </c>
      <c r="J171" s="273" t="str">
        <f>IFERROR(Calculos!AO171,"")</f>
        <v/>
      </c>
      <c r="K171" s="5">
        <f>IF(SUM(Encuestas!BV171:BX171)=100,"OK",SUM(Encuestas!BV171:BX171))</f>
        <v>0</v>
      </c>
      <c r="L171" s="5" t="str">
        <f>IF((Calculos!AU171*Calculos!AY171)=0,"OK", IF((Calculos!AU171*Calculos!AY171)&gt;0,"NO",0))</f>
        <v>OK</v>
      </c>
      <c r="M171" s="5" t="str">
        <f>Calculos!BA171</f>
        <v>OK</v>
      </c>
      <c r="N171" s="5" t="str">
        <f>Calculos!BB171</f>
        <v>OK</v>
      </c>
      <c r="O171" s="5" t="str">
        <f>Calculos!BC171</f>
        <v>OK</v>
      </c>
      <c r="P171" s="5" t="str">
        <f>Calculos!BH171</f>
        <v>OK</v>
      </c>
      <c r="Q171" s="5" t="str">
        <f>Calculos!BI171</f>
        <v>OK</v>
      </c>
      <c r="R171" s="5" t="str">
        <f>Calculos!BJ171</f>
        <v>OK</v>
      </c>
      <c r="S171" s="5" t="str">
        <f>IF((Calculos!AT171*Encuestas!EA171)=0,"OK",IF((Encuestas!EA171*Calculos!AT171)&gt;0,"NO"))</f>
        <v>OK</v>
      </c>
      <c r="T171" s="5" t="str">
        <f>Calculos!BQ171</f>
        <v>OK</v>
      </c>
      <c r="U171" s="5" t="str">
        <f>Calculos!BR171</f>
        <v>OK</v>
      </c>
      <c r="V171" s="5" t="str">
        <f>Calculos!BS171</f>
        <v>OK</v>
      </c>
      <c r="W171" s="5" t="str">
        <f>Calculos!BT171</f>
        <v>OK</v>
      </c>
      <c r="X171" s="273">
        <f>Calculos!BY171</f>
        <v>0</v>
      </c>
      <c r="Y171" s="273" t="str">
        <f>Calculos!CL171</f>
        <v>Err</v>
      </c>
      <c r="Z171" s="273" t="str">
        <f>Calculos!CM171</f>
        <v>OK</v>
      </c>
      <c r="AA171" s="273" t="str">
        <f>Calculos!CQ171</f>
        <v>OK</v>
      </c>
      <c r="AB171" s="273" t="str">
        <f>Calculos!CR171</f>
        <v>OK</v>
      </c>
      <c r="AC171" s="273" t="str">
        <f>Calculos!CZ171</f>
        <v>OK</v>
      </c>
      <c r="AD171" s="273" t="str">
        <f>Calculos!DH171</f>
        <v>OK</v>
      </c>
      <c r="AE171" s="273">
        <f>Calculos!DI171</f>
        <v>0</v>
      </c>
      <c r="AF171" s="273" t="str">
        <f>Calculos!DJ171</f>
        <v>OK</v>
      </c>
      <c r="AG171" s="273" t="str">
        <f>Calculos!EE171</f>
        <v>OK</v>
      </c>
    </row>
    <row r="172" spans="1:33" x14ac:dyDescent="0.25">
      <c r="A172" s="273">
        <f>Encuestas!A172</f>
        <v>113010217</v>
      </c>
      <c r="B172" s="273" t="str">
        <f>IF(Calculos!T172=100,"OK","")</f>
        <v>OK</v>
      </c>
      <c r="C172" s="273">
        <f>Calculos!W172</f>
        <v>0</v>
      </c>
      <c r="D172" s="273" t="str">
        <f>Calculos!Y172</f>
        <v>OK</v>
      </c>
      <c r="E172" s="273" t="str">
        <f>Calculos!Z172</f>
        <v>OK</v>
      </c>
      <c r="F172" s="273">
        <f>Calculos!AA172</f>
        <v>0</v>
      </c>
      <c r="G172" s="273" t="str">
        <f>IFERROR(Calculos!AC172,"")</f>
        <v>OK</v>
      </c>
      <c r="H172" s="273" t="str">
        <f>IFERROR(Calculos!AE172,"")</f>
        <v>OK</v>
      </c>
      <c r="I172" s="273" t="str">
        <f>IFERROR(Calculos!AL172,"")</f>
        <v>OK</v>
      </c>
      <c r="J172" s="273" t="str">
        <f>IFERROR(Calculos!AO172,"")</f>
        <v>OK</v>
      </c>
      <c r="K172" s="5" t="str">
        <f>IF(SUM(Encuestas!BV172:BX172)=100,"OK",SUM(Encuestas!BV172:BX172))</f>
        <v>OK</v>
      </c>
      <c r="L172" s="5" t="str">
        <f>IF((Calculos!AU172*Calculos!AY172)=0,"OK", IF((Calculos!AU172*Calculos!AY172)&gt;0,"NO",0))</f>
        <v>OK</v>
      </c>
      <c r="M172" s="5" t="str">
        <f>Calculos!BA172</f>
        <v>OK</v>
      </c>
      <c r="N172" s="5" t="str">
        <f>Calculos!BB172</f>
        <v>OK</v>
      </c>
      <c r="O172" s="5" t="str">
        <f>Calculos!BC172</f>
        <v>OK</v>
      </c>
      <c r="P172" s="5" t="str">
        <f>Calculos!BH172</f>
        <v>OK</v>
      </c>
      <c r="Q172" s="5" t="str">
        <f>Calculos!BI172</f>
        <v>OK</v>
      </c>
      <c r="R172" s="5" t="str">
        <f>Calculos!BJ172</f>
        <v>OK</v>
      </c>
      <c r="S172" s="5" t="str">
        <f>IF((Calculos!AT172*Encuestas!EA172)=0,"OK",IF((Encuestas!EA172*Calculos!AT172)&gt;0,"NO"))</f>
        <v>OK</v>
      </c>
      <c r="T172" s="5" t="str">
        <f>Calculos!BQ172</f>
        <v>OK</v>
      </c>
      <c r="U172" s="5" t="str">
        <f>Calculos!BR172</f>
        <v>OK</v>
      </c>
      <c r="V172" s="5" t="str">
        <f>Calculos!BS172</f>
        <v>OK</v>
      </c>
      <c r="W172" s="5" t="str">
        <f>Calculos!BT172</f>
        <v>OK</v>
      </c>
      <c r="X172" s="273">
        <f>Calculos!BY172</f>
        <v>0</v>
      </c>
      <c r="Y172" s="273" t="str">
        <f>Calculos!CL172</f>
        <v>Err</v>
      </c>
      <c r="Z172" s="273" t="str">
        <f>Calculos!CM172</f>
        <v>OK</v>
      </c>
      <c r="AA172" s="273" t="str">
        <f>Calculos!CQ172</f>
        <v>OK</v>
      </c>
      <c r="AB172" s="273" t="str">
        <f>Calculos!CR172</f>
        <v>OK</v>
      </c>
      <c r="AC172" s="273" t="str">
        <f>Calculos!CZ172</f>
        <v>OK</v>
      </c>
      <c r="AD172" s="273" t="str">
        <f>Calculos!DH172</f>
        <v>OK</v>
      </c>
      <c r="AE172" s="273">
        <f>Calculos!DI172</f>
        <v>0</v>
      </c>
      <c r="AF172" s="273" t="str">
        <f>Calculos!DJ172</f>
        <v>OK</v>
      </c>
      <c r="AG172" s="273" t="str">
        <f>Calculos!EE172</f>
        <v>OK</v>
      </c>
    </row>
    <row r="173" spans="1:33" x14ac:dyDescent="0.25">
      <c r="A173" s="273">
        <f>Encuestas!A173</f>
        <v>113012038</v>
      </c>
      <c r="B173" s="273" t="str">
        <f>IF(Calculos!T173=100,"OK","")</f>
        <v>OK</v>
      </c>
      <c r="C173" s="273">
        <f>Calculos!W173</f>
        <v>0</v>
      </c>
      <c r="D173" s="273" t="str">
        <f>Calculos!Y173</f>
        <v>OK</v>
      </c>
      <c r="E173" s="273" t="str">
        <f>Calculos!Z173</f>
        <v>OK</v>
      </c>
      <c r="F173" s="273">
        <f>Calculos!AA173</f>
        <v>0</v>
      </c>
      <c r="G173" s="273" t="str">
        <f>IFERROR(Calculos!AC173,"")</f>
        <v>OK</v>
      </c>
      <c r="H173" s="273" t="str">
        <f>IFERROR(Calculos!AE173,"")</f>
        <v>OK</v>
      </c>
      <c r="I173" s="273" t="str">
        <f>IFERROR(Calculos!AL173,"")</f>
        <v>OK</v>
      </c>
      <c r="J173" s="273" t="str">
        <f>IFERROR(Calculos!AO173,"")</f>
        <v>OK</v>
      </c>
      <c r="K173" s="5" t="str">
        <f>IF(SUM(Encuestas!BV173:BX173)=100,"OK",SUM(Encuestas!BV173:BX173))</f>
        <v>OK</v>
      </c>
      <c r="L173" s="5" t="str">
        <f>IF((Calculos!AU173*Calculos!AY173)=0,"OK", IF((Calculos!AU173*Calculos!AY173)&gt;0,"NO",0))</f>
        <v>OK</v>
      </c>
      <c r="M173" s="5" t="str">
        <f>Calculos!BA173</f>
        <v>OK</v>
      </c>
      <c r="N173" s="5" t="str">
        <f>Calculos!BB173</f>
        <v>OK</v>
      </c>
      <c r="O173" s="5" t="str">
        <f>Calculos!BC173</f>
        <v>OK</v>
      </c>
      <c r="P173" s="5" t="str">
        <f>Calculos!BH173</f>
        <v>OK</v>
      </c>
      <c r="Q173" s="5" t="str">
        <f>Calculos!BI173</f>
        <v>OK</v>
      </c>
      <c r="R173" s="5" t="str">
        <f>Calculos!BJ173</f>
        <v>OK</v>
      </c>
      <c r="S173" s="5" t="str">
        <f>IF((Calculos!AT173*Encuestas!EA173)=0,"OK",IF((Encuestas!EA173*Calculos!AT173)&gt;0,"NO"))</f>
        <v>OK</v>
      </c>
      <c r="T173" s="5" t="str">
        <f>Calculos!BQ173</f>
        <v>OK</v>
      </c>
      <c r="U173" s="5" t="str">
        <f>Calculos!BR173</f>
        <v>OK</v>
      </c>
      <c r="V173" s="5" t="str">
        <f>Calculos!BS173</f>
        <v>OK</v>
      </c>
      <c r="W173" s="5" t="str">
        <f>Calculos!BT173</f>
        <v>OK</v>
      </c>
      <c r="X173" s="273">
        <f>Calculos!BY173</f>
        <v>0</v>
      </c>
      <c r="Y173" s="273" t="str">
        <f>Calculos!CL173</f>
        <v>Err</v>
      </c>
      <c r="Z173" s="273" t="str">
        <f>Calculos!CM173</f>
        <v>OK</v>
      </c>
      <c r="AA173" s="273" t="str">
        <f>Calculos!CQ173</f>
        <v>OK</v>
      </c>
      <c r="AB173" s="273" t="str">
        <f>Calculos!CR173</f>
        <v>OK</v>
      </c>
      <c r="AC173" s="273">
        <f>Calculos!CZ173</f>
        <v>0</v>
      </c>
      <c r="AD173" s="273" t="str">
        <f>Calculos!DH173</f>
        <v>OK</v>
      </c>
      <c r="AE173" s="273">
        <f>Calculos!DI173</f>
        <v>0</v>
      </c>
      <c r="AF173" s="273" t="str">
        <f>Calculos!DJ173</f>
        <v>OK</v>
      </c>
      <c r="AG173" s="273" t="str">
        <f>Calculos!EE173</f>
        <v>OK</v>
      </c>
    </row>
    <row r="174" spans="1:33" x14ac:dyDescent="0.25">
      <c r="A174" s="273">
        <f>Encuestas!A174</f>
        <v>113010087</v>
      </c>
      <c r="B174" s="273" t="str">
        <f>IF(Calculos!T174=100,"OK","")</f>
        <v>OK</v>
      </c>
      <c r="C174" s="273">
        <f>Calculos!W174</f>
        <v>0</v>
      </c>
      <c r="D174" s="273" t="str">
        <f>Calculos!Y174</f>
        <v>OK</v>
      </c>
      <c r="E174" s="273" t="str">
        <f>Calculos!Z174</f>
        <v>OK</v>
      </c>
      <c r="F174" s="273">
        <f>Calculos!AA174</f>
        <v>0</v>
      </c>
      <c r="G174" s="273" t="str">
        <f>IFERROR(Calculos!AC174,"")</f>
        <v>OK</v>
      </c>
      <c r="H174" s="273" t="str">
        <f>IFERROR(Calculos!AE174,"")</f>
        <v>OK</v>
      </c>
      <c r="I174" s="273" t="str">
        <f>IFERROR(Calculos!AL174,"")</f>
        <v>OK</v>
      </c>
      <c r="J174" s="273" t="str">
        <f>IFERROR(Calculos!AO174,"")</f>
        <v>OK</v>
      </c>
      <c r="K174" s="5" t="str">
        <f>IF(SUM(Encuestas!BV174:BX174)=100,"OK",SUM(Encuestas!BV174:BX174))</f>
        <v>OK</v>
      </c>
      <c r="L174" s="5" t="str">
        <f>IF((Calculos!AU174*Calculos!AY174)=0,"OK", IF((Calculos!AU174*Calculos!AY174)&gt;0,"NO",0))</f>
        <v>OK</v>
      </c>
      <c r="M174" s="5" t="str">
        <f>Calculos!BA174</f>
        <v>OK</v>
      </c>
      <c r="N174" s="5" t="str">
        <f>Calculos!BB174</f>
        <v>OK</v>
      </c>
      <c r="O174" s="5" t="str">
        <f>Calculos!BC174</f>
        <v>OK</v>
      </c>
      <c r="P174" s="5" t="str">
        <f>Calculos!BH174</f>
        <v>OK</v>
      </c>
      <c r="Q174" s="5" t="str">
        <f>Calculos!BI174</f>
        <v>OK</v>
      </c>
      <c r="R174" s="5" t="str">
        <f>Calculos!BJ174</f>
        <v>OK</v>
      </c>
      <c r="S174" s="5" t="str">
        <f>IF((Calculos!AT174*Encuestas!EA174)=0,"OK",IF((Encuestas!EA174*Calculos!AT174)&gt;0,"NO"))</f>
        <v>OK</v>
      </c>
      <c r="T174" s="5" t="str">
        <f>Calculos!BQ174</f>
        <v>OK</v>
      </c>
      <c r="U174" s="5" t="str">
        <f>Calculos!BR174</f>
        <v>OK</v>
      </c>
      <c r="V174" s="5" t="str">
        <f>Calculos!BS174</f>
        <v>OK</v>
      </c>
      <c r="W174" s="5" t="str">
        <f>Calculos!BT174</f>
        <v>OK</v>
      </c>
      <c r="X174" s="273">
        <f>Calculos!BY174</f>
        <v>0</v>
      </c>
      <c r="Y174" s="273" t="str">
        <f>Calculos!CL174</f>
        <v>Err</v>
      </c>
      <c r="Z174" s="273" t="str">
        <f>Calculos!CM174</f>
        <v>OK</v>
      </c>
      <c r="AA174" s="273" t="str">
        <f>Calculos!CQ174</f>
        <v>OK</v>
      </c>
      <c r="AB174" s="273" t="str">
        <f>Calculos!CR174</f>
        <v>OK</v>
      </c>
      <c r="AC174" s="273" t="str">
        <f>Calculos!CZ174</f>
        <v>OK</v>
      </c>
      <c r="AD174" s="273" t="str">
        <f>Calculos!DH174</f>
        <v>OK</v>
      </c>
      <c r="AE174" s="273">
        <f>Calculos!DI174</f>
        <v>0</v>
      </c>
      <c r="AF174" s="273" t="str">
        <f>Calculos!DJ174</f>
        <v>OK</v>
      </c>
      <c r="AG174" s="273" t="str">
        <f>Calculos!EE174</f>
        <v>OK</v>
      </c>
    </row>
    <row r="175" spans="1:33" x14ac:dyDescent="0.25">
      <c r="A175" s="273">
        <f>Encuestas!A175</f>
        <v>113010192</v>
      </c>
      <c r="B175" s="273" t="str">
        <f>IF(Calculos!T175=100,"OK","")</f>
        <v>OK</v>
      </c>
      <c r="C175" s="273">
        <f>Calculos!W175</f>
        <v>0</v>
      </c>
      <c r="D175" s="273" t="str">
        <f>Calculos!Y175</f>
        <v>OK</v>
      </c>
      <c r="E175" s="273" t="str">
        <f>Calculos!Z175</f>
        <v>OK</v>
      </c>
      <c r="F175" s="273">
        <f>Calculos!AA175</f>
        <v>0</v>
      </c>
      <c r="G175" s="273" t="str">
        <f>IFERROR(Calculos!AC175,"")</f>
        <v>OK</v>
      </c>
      <c r="H175" s="273" t="str">
        <f>IFERROR(Calculos!AE175,"")</f>
        <v>OK</v>
      </c>
      <c r="I175" s="273" t="str">
        <f>IFERROR(Calculos!AL175,"")</f>
        <v>OK</v>
      </c>
      <c r="J175" s="273" t="str">
        <f>IFERROR(Calculos!AO175,"")</f>
        <v>OK</v>
      </c>
      <c r="K175" s="5" t="str">
        <f>IF(SUM(Encuestas!BV175:BX175)=100,"OK",SUM(Encuestas!BV175:BX175))</f>
        <v>OK</v>
      </c>
      <c r="L175" s="5" t="str">
        <f>IF((Calculos!AU175*Calculos!AY175)=0,"OK", IF((Calculos!AU175*Calculos!AY175)&gt;0,"NO",0))</f>
        <v>OK</v>
      </c>
      <c r="M175" s="5" t="str">
        <f>Calculos!BA175</f>
        <v>OK</v>
      </c>
      <c r="N175" s="5" t="str">
        <f>Calculos!BB175</f>
        <v>OK</v>
      </c>
      <c r="O175" s="5" t="str">
        <f>Calculos!BC175</f>
        <v>OK</v>
      </c>
      <c r="P175" s="5" t="str">
        <f>Calculos!BH175</f>
        <v>OK</v>
      </c>
      <c r="Q175" s="5" t="str">
        <f>Calculos!BI175</f>
        <v>OK</v>
      </c>
      <c r="R175" s="5" t="str">
        <f>Calculos!BJ175</f>
        <v>OK</v>
      </c>
      <c r="S175" s="5" t="str">
        <f>IF((Calculos!AT175*Encuestas!EA175)=0,"OK",IF((Encuestas!EA175*Calculos!AT175)&gt;0,"NO"))</f>
        <v>OK</v>
      </c>
      <c r="T175" s="5" t="str">
        <f>Calculos!BQ175</f>
        <v>OK</v>
      </c>
      <c r="U175" s="5" t="str">
        <f>Calculos!BR175</f>
        <v>OK</v>
      </c>
      <c r="V175" s="5" t="str">
        <f>Calculos!BS175</f>
        <v>OK</v>
      </c>
      <c r="W175" s="5" t="str">
        <f>Calculos!BT175</f>
        <v>OK</v>
      </c>
      <c r="X175" s="273">
        <f>Calculos!BY175</f>
        <v>0</v>
      </c>
      <c r="Y175" s="273" t="str">
        <f>Calculos!CL175</f>
        <v>Err</v>
      </c>
      <c r="Z175" s="273" t="str">
        <f>Calculos!CM175</f>
        <v>OK</v>
      </c>
      <c r="AA175" s="273">
        <f>Calculos!CQ175</f>
        <v>0</v>
      </c>
      <c r="AB175" s="273">
        <f>Calculos!CR175</f>
        <v>0</v>
      </c>
      <c r="AC175" s="273" t="str">
        <f>Calculos!CZ175</f>
        <v>OK</v>
      </c>
      <c r="AD175" s="273" t="str">
        <f>Calculos!DH175</f>
        <v>OK</v>
      </c>
      <c r="AE175" s="273">
        <f>Calculos!DI175</f>
        <v>0</v>
      </c>
      <c r="AF175" s="273" t="str">
        <f>Calculos!DJ175</f>
        <v>OK</v>
      </c>
      <c r="AG175" s="273" t="str">
        <f>Calculos!EE175</f>
        <v>OK</v>
      </c>
    </row>
    <row r="176" spans="1:33" x14ac:dyDescent="0.25">
      <c r="A176" s="273">
        <f>Encuestas!A176</f>
        <v>114012084</v>
      </c>
      <c r="B176" s="273" t="str">
        <f>IF(Calculos!T176=100,"OK","")</f>
        <v>OK</v>
      </c>
      <c r="C176" s="273">
        <f>Calculos!W176</f>
        <v>0</v>
      </c>
      <c r="D176" s="273" t="str">
        <f>Calculos!Y176</f>
        <v>OK</v>
      </c>
      <c r="E176" s="273">
        <f>Calculos!Z176</f>
        <v>0</v>
      </c>
      <c r="F176" s="273">
        <f>Calculos!AA176</f>
        <v>0</v>
      </c>
      <c r="G176" s="273" t="str">
        <f>IFERROR(Calculos!AC176,"")</f>
        <v/>
      </c>
      <c r="H176" s="273" t="str">
        <f>IFERROR(Calculos!AE176,"")</f>
        <v/>
      </c>
      <c r="I176" s="273">
        <f>IFERROR(Calculos!AL176,"")</f>
        <v>0</v>
      </c>
      <c r="J176" s="273" t="str">
        <f>IFERROR(Calculos!AO176,"")</f>
        <v/>
      </c>
      <c r="K176" s="5">
        <f>IF(SUM(Encuestas!BV176:BX176)=100,"OK",SUM(Encuestas!BV176:BX176))</f>
        <v>0</v>
      </c>
      <c r="L176" s="5" t="str">
        <f>IF((Calculos!AU176*Calculos!AY176)=0,"OK", IF((Calculos!AU176*Calculos!AY176)&gt;0,"NO",0))</f>
        <v>OK</v>
      </c>
      <c r="M176" s="5" t="str">
        <f>Calculos!BA176</f>
        <v>OK</v>
      </c>
      <c r="N176" s="5" t="str">
        <f>Calculos!BB176</f>
        <v>OK</v>
      </c>
      <c r="O176" s="5" t="str">
        <f>Calculos!BC176</f>
        <v>OK</v>
      </c>
      <c r="P176" s="5" t="str">
        <f>Calculos!BH176</f>
        <v>OK</v>
      </c>
      <c r="Q176" s="5" t="str">
        <f>Calculos!BI176</f>
        <v>OK</v>
      </c>
      <c r="R176" s="5" t="str">
        <f>Calculos!BJ176</f>
        <v>OK</v>
      </c>
      <c r="S176" s="5" t="str">
        <f>IF((Calculos!AT176*Encuestas!EA176)=0,"OK",IF((Encuestas!EA176*Calculos!AT176)&gt;0,"NO"))</f>
        <v>OK</v>
      </c>
      <c r="T176" s="5" t="str">
        <f>Calculos!BQ176</f>
        <v>OK</v>
      </c>
      <c r="U176" s="5" t="str">
        <f>Calculos!BR176</f>
        <v>OK</v>
      </c>
      <c r="V176" s="5" t="str">
        <f>Calculos!BS176</f>
        <v>OK</v>
      </c>
      <c r="W176" s="5" t="str">
        <f>Calculos!BT176</f>
        <v>OK</v>
      </c>
      <c r="X176" s="273">
        <f>Calculos!BY176</f>
        <v>0</v>
      </c>
      <c r="Y176" s="273" t="str">
        <f>Calculos!CL176</f>
        <v>Err</v>
      </c>
      <c r="Z176" s="273" t="str">
        <f>Calculos!CM176</f>
        <v>OK</v>
      </c>
      <c r="AA176" s="273" t="str">
        <f>Calculos!CQ176</f>
        <v>OK</v>
      </c>
      <c r="AB176" s="273" t="str">
        <f>Calculos!CR176</f>
        <v>OK</v>
      </c>
      <c r="AC176" s="273" t="str">
        <f>Calculos!CZ176</f>
        <v>OK</v>
      </c>
      <c r="AD176" s="273" t="str">
        <f>Calculos!DH176</f>
        <v>OK</v>
      </c>
      <c r="AE176" s="273">
        <f>Calculos!DI176</f>
        <v>0</v>
      </c>
      <c r="AF176" s="273" t="str">
        <f>Calculos!DJ176</f>
        <v>OK</v>
      </c>
      <c r="AG176" s="273" t="str">
        <f>Calculos!EE176</f>
        <v>OK</v>
      </c>
    </row>
    <row r="177" spans="1:33" x14ac:dyDescent="0.25">
      <c r="A177" s="273">
        <f>Encuestas!A177</f>
        <v>111010809</v>
      </c>
      <c r="B177" s="273" t="str">
        <f>IF(Calculos!T177=100,"OK","")</f>
        <v>OK</v>
      </c>
      <c r="C177" s="273">
        <f>Calculos!W177</f>
        <v>0</v>
      </c>
      <c r="D177" s="273" t="str">
        <f>Calculos!Y177</f>
        <v>OK</v>
      </c>
      <c r="E177" s="273" t="str">
        <f>Calculos!Z177</f>
        <v>OK</v>
      </c>
      <c r="F177" s="273">
        <f>Calculos!AA177</f>
        <v>0</v>
      </c>
      <c r="G177" s="273" t="str">
        <f>IFERROR(Calculos!AC177,"")</f>
        <v>OK</v>
      </c>
      <c r="H177" s="273">
        <f>IFERROR(Calculos!AE177,"")</f>
        <v>0</v>
      </c>
      <c r="I177" s="273" t="str">
        <f>IFERROR(Calculos!AL177,"")</f>
        <v>OK</v>
      </c>
      <c r="J177" s="273" t="str">
        <f>IFERROR(Calculos!AO177,"")</f>
        <v/>
      </c>
      <c r="K177" s="5" t="str">
        <f>IF(SUM(Encuestas!BV177:BX177)=100,"OK",SUM(Encuestas!BV177:BX177))</f>
        <v>OK</v>
      </c>
      <c r="L177" s="5" t="str">
        <f>IF((Calculos!AU177*Calculos!AY177)=0,"OK", IF((Calculos!AU177*Calculos!AY177)&gt;0,"NO",0))</f>
        <v>OK</v>
      </c>
      <c r="M177" s="5" t="str">
        <f>Calculos!BA177</f>
        <v>OK</v>
      </c>
      <c r="N177" s="5" t="str">
        <f>Calculos!BB177</f>
        <v>OK</v>
      </c>
      <c r="O177" s="5" t="str">
        <f>Calculos!BC177</f>
        <v>OK</v>
      </c>
      <c r="P177" s="5" t="str">
        <f>Calculos!BH177</f>
        <v>OK</v>
      </c>
      <c r="Q177" s="5" t="str">
        <f>Calculos!BI177</f>
        <v>OK</v>
      </c>
      <c r="R177" s="5" t="str">
        <f>Calculos!BJ177</f>
        <v>OK</v>
      </c>
      <c r="S177" s="5" t="str">
        <f>IF((Calculos!AT177*Encuestas!EA177)=0,"OK",IF((Encuestas!EA177*Calculos!AT177)&gt;0,"NO"))</f>
        <v>OK</v>
      </c>
      <c r="T177" s="5" t="str">
        <f>Calculos!BQ177</f>
        <v>OK</v>
      </c>
      <c r="U177" s="5" t="str">
        <f>Calculos!BR177</f>
        <v>OK</v>
      </c>
      <c r="V177" s="5" t="str">
        <f>Calculos!BS177</f>
        <v>OK</v>
      </c>
      <c r="W177" s="5" t="str">
        <f>Calculos!BT177</f>
        <v>OK</v>
      </c>
      <c r="X177" s="273" t="str">
        <f>Calculos!BY177</f>
        <v>OK</v>
      </c>
      <c r="Y177" s="273" t="str">
        <f>Calculos!CL177</f>
        <v>Err</v>
      </c>
      <c r="Z177" s="273" t="str">
        <f>Calculos!CM177</f>
        <v>OK</v>
      </c>
      <c r="AA177" s="273" t="str">
        <f>Calculos!CQ177</f>
        <v>OK</v>
      </c>
      <c r="AB177" s="273">
        <f>Calculos!CR177</f>
        <v>0</v>
      </c>
      <c r="AC177" s="273" t="str">
        <f>Calculos!CZ177</f>
        <v>OK</v>
      </c>
      <c r="AD177" s="273" t="str">
        <f>Calculos!DH177</f>
        <v>OK</v>
      </c>
      <c r="AE177" s="273">
        <f>Calculos!DI177</f>
        <v>0</v>
      </c>
      <c r="AF177" s="273" t="str">
        <f>Calculos!DJ177</f>
        <v>OK</v>
      </c>
      <c r="AG177" s="273" t="str">
        <f>Calculos!EE177</f>
        <v>OK</v>
      </c>
    </row>
    <row r="178" spans="1:33" x14ac:dyDescent="0.25">
      <c r="A178" s="273">
        <f>Encuestas!A178</f>
        <v>111010405</v>
      </c>
      <c r="B178" s="273" t="str">
        <f>IF(Calculos!T178=100,"OK","")</f>
        <v>OK</v>
      </c>
      <c r="C178" s="273">
        <f>Calculos!W178</f>
        <v>0</v>
      </c>
      <c r="D178" s="273" t="str">
        <f>Calculos!Y178</f>
        <v>OK</v>
      </c>
      <c r="E178" s="273" t="str">
        <f>Calculos!Z178</f>
        <v>OK</v>
      </c>
      <c r="F178" s="273">
        <f>Calculos!AA178</f>
        <v>0</v>
      </c>
      <c r="G178" s="273" t="str">
        <f>IFERROR(Calculos!AC178,"")</f>
        <v>OK</v>
      </c>
      <c r="H178" s="273" t="str">
        <f>IFERROR(Calculos!AE178,"")</f>
        <v>OK</v>
      </c>
      <c r="I178" s="273" t="str">
        <f>IFERROR(Calculos!AL178,"")</f>
        <v>OK</v>
      </c>
      <c r="J178" s="273" t="str">
        <f>IFERROR(Calculos!AO178,"")</f>
        <v>OK</v>
      </c>
      <c r="K178" s="5" t="str">
        <f>IF(SUM(Encuestas!BV178:BX178)=100,"OK",SUM(Encuestas!BV178:BX178))</f>
        <v>OK</v>
      </c>
      <c r="L178" s="5" t="str">
        <f>IF((Calculos!AU178*Calculos!AY178)=0,"OK", IF((Calculos!AU178*Calculos!AY178)&gt;0,"NO",0))</f>
        <v>OK</v>
      </c>
      <c r="M178" s="5" t="str">
        <f>Calculos!BA178</f>
        <v>OK</v>
      </c>
      <c r="N178" s="5" t="str">
        <f>Calculos!BB178</f>
        <v>OK</v>
      </c>
      <c r="O178" s="5" t="str">
        <f>Calculos!BC178</f>
        <v>OK</v>
      </c>
      <c r="P178" s="5" t="str">
        <f>Calculos!BH178</f>
        <v>OK</v>
      </c>
      <c r="Q178" s="5" t="str">
        <f>Calculos!BI178</f>
        <v>OK</v>
      </c>
      <c r="R178" s="5" t="str">
        <f>Calculos!BJ178</f>
        <v>OK</v>
      </c>
      <c r="S178" s="5" t="str">
        <f>IF((Calculos!AT178*Encuestas!EA178)=0,"OK",IF((Encuestas!EA178*Calculos!AT178)&gt;0,"NO"))</f>
        <v>OK</v>
      </c>
      <c r="T178" s="5" t="str">
        <f>Calculos!BQ178</f>
        <v>OK</v>
      </c>
      <c r="U178" s="5" t="str">
        <f>Calculos!BR178</f>
        <v>OK</v>
      </c>
      <c r="V178" s="5" t="str">
        <f>Calculos!BS178</f>
        <v>OK</v>
      </c>
      <c r="W178" s="5" t="str">
        <f>Calculos!BT178</f>
        <v>OK</v>
      </c>
      <c r="X178" s="273" t="str">
        <f>Calculos!BY178</f>
        <v>OK</v>
      </c>
      <c r="Y178" s="273" t="str">
        <f>Calculos!CL178</f>
        <v>OK</v>
      </c>
      <c r="Z178" s="273">
        <f>Calculos!CM178</f>
        <v>0</v>
      </c>
      <c r="AA178" s="273" t="str">
        <f>Calculos!CQ178</f>
        <v>OK</v>
      </c>
      <c r="AB178" s="273" t="str">
        <f>Calculos!CR178</f>
        <v>OK</v>
      </c>
      <c r="AC178" s="273">
        <f>Calculos!CZ178</f>
        <v>0</v>
      </c>
      <c r="AD178" s="273">
        <f>Calculos!DH178</f>
        <v>0</v>
      </c>
      <c r="AE178" s="273">
        <f>Calculos!DI178</f>
        <v>0</v>
      </c>
      <c r="AF178" s="273">
        <f>Calculos!DJ178</f>
        <v>0</v>
      </c>
      <c r="AG178" s="273" t="str">
        <f>Calculos!EE178</f>
        <v>OK</v>
      </c>
    </row>
    <row r="179" spans="1:33" x14ac:dyDescent="0.25">
      <c r="A179" s="273">
        <f>Encuestas!A179</f>
        <v>111010152</v>
      </c>
      <c r="B179" s="273" t="str">
        <f>IF(Calculos!T179=100,"OK","")</f>
        <v>OK</v>
      </c>
      <c r="C179" s="273">
        <f>Calculos!W179</f>
        <v>0</v>
      </c>
      <c r="D179" s="273" t="str">
        <f>Calculos!Y179</f>
        <v>OK</v>
      </c>
      <c r="E179" s="273" t="str">
        <f>Calculos!Z179</f>
        <v>OK</v>
      </c>
      <c r="F179" s="273">
        <f>Calculos!AA179</f>
        <v>0</v>
      </c>
      <c r="G179" s="273" t="str">
        <f>IFERROR(Calculos!AC179,"")</f>
        <v>OK</v>
      </c>
      <c r="H179" s="273" t="str">
        <f>IFERROR(Calculos!AE179,"")</f>
        <v>OK</v>
      </c>
      <c r="I179" s="273" t="str">
        <f>IFERROR(Calculos!AL179,"")</f>
        <v>OK</v>
      </c>
      <c r="J179" s="273" t="str">
        <f>IFERROR(Calculos!AO179,"")</f>
        <v>OK</v>
      </c>
      <c r="K179" s="5" t="str">
        <f>IF(SUM(Encuestas!BV179:BX179)=100,"OK",SUM(Encuestas!BV179:BX179))</f>
        <v>OK</v>
      </c>
      <c r="L179" s="5" t="str">
        <f>IF((Calculos!AU179*Calculos!AY179)=0,"OK", IF((Calculos!AU179*Calculos!AY179)&gt;0,"NO",0))</f>
        <v>OK</v>
      </c>
      <c r="M179" s="5" t="str">
        <f>Calculos!BA179</f>
        <v>OK</v>
      </c>
      <c r="N179" s="5" t="str">
        <f>Calculos!BB179</f>
        <v>OK</v>
      </c>
      <c r="O179" s="5" t="str">
        <f>Calculos!BC179</f>
        <v>OK</v>
      </c>
      <c r="P179" s="5" t="str">
        <f>Calculos!BH179</f>
        <v>OK</v>
      </c>
      <c r="Q179" s="5" t="str">
        <f>Calculos!BI179</f>
        <v>OK</v>
      </c>
      <c r="R179" s="5" t="str">
        <f>Calculos!BJ179</f>
        <v>OK</v>
      </c>
      <c r="S179" s="5" t="str">
        <f>IF((Calculos!AT179*Encuestas!EA179)=0,"OK",IF((Encuestas!EA179*Calculos!AT179)&gt;0,"NO"))</f>
        <v>OK</v>
      </c>
      <c r="T179" s="5" t="str">
        <f>Calculos!BQ179</f>
        <v>OK</v>
      </c>
      <c r="U179" s="5" t="str">
        <f>Calculos!BR179</f>
        <v>OK</v>
      </c>
      <c r="V179" s="5" t="str">
        <f>Calculos!BS179</f>
        <v>OK</v>
      </c>
      <c r="W179" s="5" t="str">
        <f>Calculos!BT179</f>
        <v>OK</v>
      </c>
      <c r="X179" s="273" t="str">
        <f>Calculos!BY179</f>
        <v>OK</v>
      </c>
      <c r="Y179" s="273" t="str">
        <f>Calculos!CL179</f>
        <v>Err</v>
      </c>
      <c r="Z179" s="273" t="str">
        <f>Calculos!CM179</f>
        <v>OK</v>
      </c>
      <c r="AA179" s="273">
        <f>Calculos!CQ179</f>
        <v>0</v>
      </c>
      <c r="AB179" s="273">
        <f>Calculos!CR179</f>
        <v>0</v>
      </c>
      <c r="AC179" s="273" t="str">
        <f>Calculos!CZ179</f>
        <v>OK</v>
      </c>
      <c r="AD179" s="273" t="str">
        <f>Calculos!DH179</f>
        <v>OK</v>
      </c>
      <c r="AE179" s="273">
        <f>Calculos!DI179</f>
        <v>0</v>
      </c>
      <c r="AF179" s="273" t="str">
        <f>Calculos!DJ179</f>
        <v>OK</v>
      </c>
      <c r="AG179" s="273" t="str">
        <f>Calculos!EE179</f>
        <v>OK</v>
      </c>
    </row>
    <row r="180" spans="1:33" x14ac:dyDescent="0.25">
      <c r="A180" s="273">
        <f>Encuestas!A180</f>
        <v>111010237</v>
      </c>
      <c r="B180" s="273" t="str">
        <f>IF(Calculos!T180=100,"OK","")</f>
        <v>OK</v>
      </c>
      <c r="C180" s="273">
        <f>Calculos!W180</f>
        <v>0</v>
      </c>
      <c r="D180" s="273" t="str">
        <f>Calculos!Y180</f>
        <v>OK</v>
      </c>
      <c r="E180" s="273" t="str">
        <f>Calculos!Z180</f>
        <v>OK</v>
      </c>
      <c r="F180" s="273">
        <f>Calculos!AA180</f>
        <v>0</v>
      </c>
      <c r="G180" s="273" t="str">
        <f>IFERROR(Calculos!AC180,"")</f>
        <v>OK</v>
      </c>
      <c r="H180" s="273" t="str">
        <f>IFERROR(Calculos!AE180,"")</f>
        <v>OK</v>
      </c>
      <c r="I180" s="273" t="str">
        <f>IFERROR(Calculos!AL180,"")</f>
        <v>OK</v>
      </c>
      <c r="J180" s="273" t="str">
        <f>IFERROR(Calculos!AO180,"")</f>
        <v>OK</v>
      </c>
      <c r="K180" s="5" t="str">
        <f>IF(SUM(Encuestas!BV180:BX180)=100,"OK",SUM(Encuestas!BV180:BX180))</f>
        <v>OK</v>
      </c>
      <c r="L180" s="5" t="str">
        <f>IF((Calculos!AU180*Calculos!AY180)=0,"OK", IF((Calculos!AU180*Calculos!AY180)&gt;0,"NO",0))</f>
        <v>OK</v>
      </c>
      <c r="M180" s="5" t="str">
        <f>Calculos!BA180</f>
        <v>OK</v>
      </c>
      <c r="N180" s="5" t="str">
        <f>Calculos!BB180</f>
        <v>OK</v>
      </c>
      <c r="O180" s="5" t="str">
        <f>Calculos!BC180</f>
        <v>OK</v>
      </c>
      <c r="P180" s="5" t="str">
        <f>Calculos!BH180</f>
        <v>OK</v>
      </c>
      <c r="Q180" s="5" t="str">
        <f>Calculos!BI180</f>
        <v>OK</v>
      </c>
      <c r="R180" s="5" t="str">
        <f>Calculos!BJ180</f>
        <v>OK</v>
      </c>
      <c r="S180" s="5" t="str">
        <f>IF((Calculos!AT180*Encuestas!EA180)=0,"OK",IF((Encuestas!EA180*Calculos!AT180)&gt;0,"NO"))</f>
        <v>OK</v>
      </c>
      <c r="T180" s="5" t="str">
        <f>Calculos!BQ180</f>
        <v>OK</v>
      </c>
      <c r="U180" s="5" t="str">
        <f>Calculos!BR180</f>
        <v>OK</v>
      </c>
      <c r="V180" s="5" t="str">
        <f>Calculos!BS180</f>
        <v>OK</v>
      </c>
      <c r="W180" s="5" t="str">
        <f>Calculos!BT180</f>
        <v>OK</v>
      </c>
      <c r="X180" s="273" t="str">
        <f>Calculos!BY180</f>
        <v>OK</v>
      </c>
      <c r="Y180" s="273" t="str">
        <f>Calculos!CL180</f>
        <v>OK</v>
      </c>
      <c r="Z180" s="273">
        <f>Calculos!CM180</f>
        <v>0</v>
      </c>
      <c r="AA180" s="273" t="str">
        <f>Calculos!CQ180</f>
        <v>OK</v>
      </c>
      <c r="AB180" s="273" t="str">
        <f>Calculos!CR180</f>
        <v>OK</v>
      </c>
      <c r="AC180" s="273">
        <f>Calculos!CZ180</f>
        <v>0</v>
      </c>
      <c r="AD180" s="273">
        <f>Calculos!DH180</f>
        <v>0</v>
      </c>
      <c r="AE180" s="273">
        <f>Calculos!DI180</f>
        <v>0</v>
      </c>
      <c r="AF180" s="273">
        <f>Calculos!DJ180</f>
        <v>0</v>
      </c>
      <c r="AG180" s="273" t="str">
        <f>Calculos!EE180</f>
        <v>OK</v>
      </c>
    </row>
    <row r="181" spans="1:33" x14ac:dyDescent="0.25">
      <c r="A181" s="273">
        <f>Encuestas!A181</f>
        <v>111011022</v>
      </c>
      <c r="B181" s="273" t="str">
        <f>IF(Calculos!T181=100,"OK","")</f>
        <v>OK</v>
      </c>
      <c r="C181" s="273" t="str">
        <f>Calculos!W181</f>
        <v>OK</v>
      </c>
      <c r="D181" s="273" t="str">
        <f>Calculos!Y181</f>
        <v>OK</v>
      </c>
      <c r="E181" s="273" t="str">
        <f>Calculos!Z181</f>
        <v>OK</v>
      </c>
      <c r="F181" s="273">
        <f>Calculos!AA181</f>
        <v>0</v>
      </c>
      <c r="G181" s="273" t="str">
        <f>IFERROR(Calculos!AC181,"")</f>
        <v>OK</v>
      </c>
      <c r="H181" s="273" t="str">
        <f>IFERROR(Calculos!AE181,"")</f>
        <v>OK</v>
      </c>
      <c r="I181" s="273" t="str">
        <f>IFERROR(Calculos!AL181,"")</f>
        <v>OK</v>
      </c>
      <c r="J181" s="273" t="str">
        <f>IFERROR(Calculos!AO181,"")</f>
        <v>OK</v>
      </c>
      <c r="K181" s="5" t="str">
        <f>IF(SUM(Encuestas!BV181:BX181)=100,"OK",SUM(Encuestas!BV181:BX181))</f>
        <v>OK</v>
      </c>
      <c r="L181" s="5" t="str">
        <f>IF((Calculos!AU181*Calculos!AY181)=0,"OK", IF((Calculos!AU181*Calculos!AY181)&gt;0,"NO",0))</f>
        <v>OK</v>
      </c>
      <c r="M181" s="5" t="str">
        <f>Calculos!BA181</f>
        <v>OK</v>
      </c>
      <c r="N181" s="5" t="str">
        <f>Calculos!BB181</f>
        <v>OK</v>
      </c>
      <c r="O181" s="5" t="str">
        <f>Calculos!BC181</f>
        <v>OK</v>
      </c>
      <c r="P181" s="5" t="str">
        <f>Calculos!BH181</f>
        <v>OK</v>
      </c>
      <c r="Q181" s="5" t="str">
        <f>Calculos!BI181</f>
        <v>OK</v>
      </c>
      <c r="R181" s="5" t="str">
        <f>Calculos!BJ181</f>
        <v>OK</v>
      </c>
      <c r="S181" s="5" t="str">
        <f>IF((Calculos!AT181*Encuestas!EA181)=0,"OK",IF((Encuestas!EA181*Calculos!AT181)&gt;0,"NO"))</f>
        <v>OK</v>
      </c>
      <c r="T181" s="5" t="str">
        <f>Calculos!BQ181</f>
        <v>OK</v>
      </c>
      <c r="U181" s="5" t="str">
        <f>Calculos!BR181</f>
        <v>OK</v>
      </c>
      <c r="V181" s="5" t="str">
        <f>Calculos!BS181</f>
        <v>OK</v>
      </c>
      <c r="W181" s="5" t="str">
        <f>Calculos!BT181</f>
        <v>OK</v>
      </c>
      <c r="X181" s="273" t="str">
        <f>Calculos!BY181</f>
        <v>OK</v>
      </c>
      <c r="Y181" s="273" t="str">
        <f>Calculos!CL181</f>
        <v>OK</v>
      </c>
      <c r="Z181" s="273">
        <f>Calculos!CM181</f>
        <v>0</v>
      </c>
      <c r="AA181" s="273" t="str">
        <f>Calculos!CQ181</f>
        <v>OK</v>
      </c>
      <c r="AB181" s="273" t="str">
        <f>Calculos!CR181</f>
        <v>OK</v>
      </c>
      <c r="AC181" s="273">
        <f>Calculos!CZ181</f>
        <v>0</v>
      </c>
      <c r="AD181" s="273">
        <f>Calculos!DH181</f>
        <v>0</v>
      </c>
      <c r="AE181" s="273">
        <f>Calculos!DI181</f>
        <v>0</v>
      </c>
      <c r="AF181" s="273">
        <f>Calculos!DJ181</f>
        <v>0</v>
      </c>
      <c r="AG181" s="273" t="str">
        <f>Calculos!EE181</f>
        <v>OK</v>
      </c>
    </row>
    <row r="182" spans="1:33" x14ac:dyDescent="0.25">
      <c r="A182" s="273">
        <f>Encuestas!A182</f>
        <v>111010747</v>
      </c>
      <c r="B182" s="273" t="str">
        <f>IF(Calculos!T182=100,"OK","")</f>
        <v>OK</v>
      </c>
      <c r="C182" s="273" t="str">
        <f>Calculos!W182</f>
        <v>OK</v>
      </c>
      <c r="D182" s="273" t="str">
        <f>Calculos!Y182</f>
        <v>OK</v>
      </c>
      <c r="E182" s="273" t="str">
        <f>Calculos!Z182</f>
        <v>OK</v>
      </c>
      <c r="F182" s="273">
        <f>Calculos!AA182</f>
        <v>0</v>
      </c>
      <c r="G182" s="273" t="str">
        <f>IFERROR(Calculos!AC182,"")</f>
        <v>OK</v>
      </c>
      <c r="H182" s="273" t="str">
        <f>IFERROR(Calculos!AE182,"")</f>
        <v>OK</v>
      </c>
      <c r="I182" s="273" t="str">
        <f>IFERROR(Calculos!AL182,"")</f>
        <v>OK</v>
      </c>
      <c r="J182" s="273" t="str">
        <f>IFERROR(Calculos!AO182,"")</f>
        <v>OK</v>
      </c>
      <c r="K182" s="5" t="str">
        <f>IF(SUM(Encuestas!BV182:BX182)=100,"OK",SUM(Encuestas!BV182:BX182))</f>
        <v>OK</v>
      </c>
      <c r="L182" s="5" t="str">
        <f>IF((Calculos!AU182*Calculos!AY182)=0,"OK", IF((Calculos!AU182*Calculos!AY182)&gt;0,"NO",0))</f>
        <v>OK</v>
      </c>
      <c r="M182" s="5" t="str">
        <f>Calculos!BA182</f>
        <v>OK</v>
      </c>
      <c r="N182" s="5" t="str">
        <f>Calculos!BB182</f>
        <v>OK</v>
      </c>
      <c r="O182" s="5" t="str">
        <f>Calculos!BC182</f>
        <v>OK</v>
      </c>
      <c r="P182" s="5" t="str">
        <f>Calculos!BH182</f>
        <v>OK</v>
      </c>
      <c r="Q182" s="5" t="str">
        <f>Calculos!BI182</f>
        <v>OK</v>
      </c>
      <c r="R182" s="5" t="str">
        <f>Calculos!BJ182</f>
        <v>OK</v>
      </c>
      <c r="S182" s="5" t="str">
        <f>IF((Calculos!AT182*Encuestas!EA182)=0,"OK",IF((Encuestas!EA182*Calculos!AT182)&gt;0,"NO"))</f>
        <v>OK</v>
      </c>
      <c r="T182" s="5" t="str">
        <f>Calculos!BQ182</f>
        <v>OK</v>
      </c>
      <c r="U182" s="5" t="str">
        <f>Calculos!BR182</f>
        <v>OK</v>
      </c>
      <c r="V182" s="5" t="str">
        <f>Calculos!BS182</f>
        <v>OK</v>
      </c>
      <c r="W182" s="5" t="str">
        <f>Calculos!BT182</f>
        <v>OK</v>
      </c>
      <c r="X182" s="273" t="str">
        <f>Calculos!BY182</f>
        <v>OK</v>
      </c>
      <c r="Y182" s="273" t="str">
        <f>Calculos!CL182</f>
        <v>OK</v>
      </c>
      <c r="Z182" s="273">
        <f>Calculos!CM182</f>
        <v>0</v>
      </c>
      <c r="AA182" s="273" t="str">
        <f>Calculos!CQ182</f>
        <v>OK</v>
      </c>
      <c r="AB182" s="273" t="str">
        <f>Calculos!CR182</f>
        <v>OK</v>
      </c>
      <c r="AC182" s="273">
        <f>Calculos!CZ182</f>
        <v>0</v>
      </c>
      <c r="AD182" s="273">
        <f>Calculos!DH182</f>
        <v>0</v>
      </c>
      <c r="AE182" s="273">
        <f>Calculos!DI182</f>
        <v>0</v>
      </c>
      <c r="AF182" s="273">
        <f>Calculos!DJ182</f>
        <v>0</v>
      </c>
      <c r="AG182" s="273" t="str">
        <f>Calculos!EE182</f>
        <v>OK</v>
      </c>
    </row>
    <row r="183" spans="1:33" x14ac:dyDescent="0.25">
      <c r="A183" s="273">
        <f>Encuestas!A183</f>
        <v>111010909</v>
      </c>
      <c r="B183" s="273" t="str">
        <f>IF(Calculos!T183=100,"OK","")</f>
        <v>OK</v>
      </c>
      <c r="C183" s="273">
        <f>Calculos!W183</f>
        <v>0</v>
      </c>
      <c r="D183" s="273" t="str">
        <f>Calculos!Y183</f>
        <v>OK</v>
      </c>
      <c r="E183" s="273" t="str">
        <f>Calculos!Z183</f>
        <v>OK</v>
      </c>
      <c r="F183" s="273">
        <f>Calculos!AA183</f>
        <v>0</v>
      </c>
      <c r="G183" s="273" t="str">
        <f>IFERROR(Calculos!AC183,"")</f>
        <v>OK</v>
      </c>
      <c r="H183" s="273" t="str">
        <f>IFERROR(Calculos!AE183,"")</f>
        <v>OK</v>
      </c>
      <c r="I183" s="273" t="str">
        <f>IFERROR(Calculos!AL183,"")</f>
        <v>OK</v>
      </c>
      <c r="J183" s="273" t="str">
        <f>IFERROR(Calculos!AO183,"")</f>
        <v>OK</v>
      </c>
      <c r="K183" s="5" t="str">
        <f>IF(SUM(Encuestas!BV183:BX183)=100,"OK",SUM(Encuestas!BV183:BX183))</f>
        <v>OK</v>
      </c>
      <c r="L183" s="5" t="str">
        <f>IF((Calculos!AU183*Calculos!AY183)=0,"OK", IF((Calculos!AU183*Calculos!AY183)&gt;0,"NO",0))</f>
        <v>OK</v>
      </c>
      <c r="M183" s="5" t="str">
        <f>Calculos!BA183</f>
        <v>OK</v>
      </c>
      <c r="N183" s="5" t="str">
        <f>Calculos!BB183</f>
        <v>OK</v>
      </c>
      <c r="O183" s="5" t="str">
        <f>Calculos!BC183</f>
        <v>OK</v>
      </c>
      <c r="P183" s="5" t="str">
        <f>Calculos!BH183</f>
        <v>OK</v>
      </c>
      <c r="Q183" s="5" t="str">
        <f>Calculos!BI183</f>
        <v>OK</v>
      </c>
      <c r="R183" s="5" t="str">
        <f>Calculos!BJ183</f>
        <v>OK</v>
      </c>
      <c r="S183" s="5" t="str">
        <f>IF((Calculos!AT183*Encuestas!EA183)=0,"OK",IF((Encuestas!EA183*Calculos!AT183)&gt;0,"NO"))</f>
        <v>OK</v>
      </c>
      <c r="T183" s="5" t="str">
        <f>Calculos!BQ183</f>
        <v>OK</v>
      </c>
      <c r="U183" s="5" t="str">
        <f>Calculos!BR183</f>
        <v>OK</v>
      </c>
      <c r="V183" s="5" t="str">
        <f>Calculos!BS183</f>
        <v>OK</v>
      </c>
      <c r="W183" s="5" t="str">
        <f>Calculos!BT183</f>
        <v>OK</v>
      </c>
      <c r="X183" s="273" t="str">
        <f>Calculos!BY183</f>
        <v>OK</v>
      </c>
      <c r="Y183" s="273" t="str">
        <f>Calculos!CL183</f>
        <v>OK</v>
      </c>
      <c r="Z183" s="273">
        <f>Calculos!CM183</f>
        <v>0</v>
      </c>
      <c r="AA183" s="273" t="str">
        <f>Calculos!CQ183</f>
        <v>OK</v>
      </c>
      <c r="AB183" s="273" t="str">
        <f>Calculos!CR183</f>
        <v>OK</v>
      </c>
      <c r="AC183" s="273">
        <f>Calculos!CZ183</f>
        <v>0</v>
      </c>
      <c r="AD183" s="273">
        <f>Calculos!DH183</f>
        <v>0</v>
      </c>
      <c r="AE183" s="273">
        <f>Calculos!DI183</f>
        <v>0</v>
      </c>
      <c r="AF183" s="273">
        <f>Calculos!DJ183</f>
        <v>0</v>
      </c>
      <c r="AG183" s="273" t="str">
        <f>Calculos!EE183</f>
        <v>OK</v>
      </c>
    </row>
    <row r="184" spans="1:33" x14ac:dyDescent="0.25">
      <c r="A184" s="273">
        <f>Encuestas!A184</f>
        <v>111011125</v>
      </c>
      <c r="B184" s="273" t="str">
        <f>IF(Calculos!T184=100,"OK","")</f>
        <v>OK</v>
      </c>
      <c r="C184" s="273">
        <f>Calculos!W184</f>
        <v>0</v>
      </c>
      <c r="D184" s="273" t="str">
        <f>Calculos!Y184</f>
        <v>OK</v>
      </c>
      <c r="E184" s="273" t="str">
        <f>Calculos!Z184</f>
        <v>OK</v>
      </c>
      <c r="F184" s="273" t="str">
        <f>Calculos!AA184</f>
        <v>OK</v>
      </c>
      <c r="G184" s="273" t="str">
        <f>IFERROR(Calculos!AC184,"")</f>
        <v>OK</v>
      </c>
      <c r="H184" s="273" t="str">
        <f>IFERROR(Calculos!AE184,"")</f>
        <v/>
      </c>
      <c r="I184" s="273" t="str">
        <f>IFERROR(Calculos!AL184,"")</f>
        <v>OK</v>
      </c>
      <c r="J184" s="273" t="str">
        <f>IFERROR(Calculos!AO184,"")</f>
        <v/>
      </c>
      <c r="K184" s="5">
        <f>IF(SUM(Encuestas!BV184:BX184)=100,"OK",SUM(Encuestas!BV184:BX184))</f>
        <v>0</v>
      </c>
      <c r="L184" s="5" t="str">
        <f>IF((Calculos!AU184*Calculos!AY184)=0,"OK", IF((Calculos!AU184*Calculos!AY184)&gt;0,"NO",0))</f>
        <v>OK</v>
      </c>
      <c r="M184" s="5" t="str">
        <f>Calculos!BA184</f>
        <v>OK</v>
      </c>
      <c r="N184" s="5" t="str">
        <f>Calculos!BB184</f>
        <v>OK</v>
      </c>
      <c r="O184" s="5" t="str">
        <f>Calculos!BC184</f>
        <v>OK</v>
      </c>
      <c r="P184" s="5" t="str">
        <f>Calculos!BH184</f>
        <v>OK</v>
      </c>
      <c r="Q184" s="5" t="str">
        <f>Calculos!BI184</f>
        <v>OK</v>
      </c>
      <c r="R184" s="5" t="str">
        <f>Calculos!BJ184</f>
        <v>OK</v>
      </c>
      <c r="S184" s="5" t="str">
        <f>IF((Calculos!AT184*Encuestas!EA184)=0,"OK",IF((Encuestas!EA184*Calculos!AT184)&gt;0,"NO"))</f>
        <v>OK</v>
      </c>
      <c r="T184" s="5" t="str">
        <f>Calculos!BQ184</f>
        <v>OK</v>
      </c>
      <c r="U184" s="5" t="str">
        <f>Calculos!BR184</f>
        <v>OK</v>
      </c>
      <c r="V184" s="5" t="str">
        <f>Calculos!BS184</f>
        <v>OK</v>
      </c>
      <c r="W184" s="5" t="str">
        <f>Calculos!BT184</f>
        <v>OK</v>
      </c>
      <c r="X184" s="273" t="str">
        <f>Calculos!BY184</f>
        <v>OK</v>
      </c>
      <c r="Y184" s="273" t="str">
        <f>Calculos!CL184</f>
        <v>OK</v>
      </c>
      <c r="Z184" s="273">
        <f>Calculos!CM184</f>
        <v>0</v>
      </c>
      <c r="AA184" s="273" t="str">
        <f>Calculos!CQ184</f>
        <v>OK</v>
      </c>
      <c r="AB184" s="273" t="str">
        <f>Calculos!CR184</f>
        <v>OK</v>
      </c>
      <c r="AC184" s="273">
        <f>Calculos!CZ184</f>
        <v>0</v>
      </c>
      <c r="AD184" s="273">
        <f>Calculos!DH184</f>
        <v>0</v>
      </c>
      <c r="AE184" s="273">
        <f>Calculos!DI184</f>
        <v>0</v>
      </c>
      <c r="AF184" s="273">
        <f>Calculos!DJ184</f>
        <v>0</v>
      </c>
      <c r="AG184" s="273" t="str">
        <f>Calculos!EE184</f>
        <v>OK</v>
      </c>
    </row>
    <row r="185" spans="1:33" x14ac:dyDescent="0.25">
      <c r="A185" s="273">
        <f>Encuestas!A185</f>
        <v>111010550</v>
      </c>
      <c r="B185" s="273" t="str">
        <f>IF(Calculos!T185=100,"OK","")</f>
        <v>OK</v>
      </c>
      <c r="C185" s="273">
        <f>Calculos!W185</f>
        <v>0</v>
      </c>
      <c r="D185" s="273" t="str">
        <f>Calculos!Y185</f>
        <v>OK</v>
      </c>
      <c r="E185" s="273" t="str">
        <f>Calculos!Z185</f>
        <v>OK</v>
      </c>
      <c r="F185" s="273">
        <f>Calculos!AA185</f>
        <v>0</v>
      </c>
      <c r="G185" s="273" t="str">
        <f>IFERROR(Calculos!AC185,"")</f>
        <v>OK</v>
      </c>
      <c r="H185" s="273" t="str">
        <f>IFERROR(Calculos!AE185,"")</f>
        <v>OK</v>
      </c>
      <c r="I185" s="273" t="str">
        <f>IFERROR(Calculos!AL185,"")</f>
        <v>OK</v>
      </c>
      <c r="J185" s="273" t="str">
        <f>IFERROR(Calculos!AO185,"")</f>
        <v>OK</v>
      </c>
      <c r="K185" s="5" t="str">
        <f>IF(SUM(Encuestas!BV185:BX185)=100,"OK",SUM(Encuestas!BV185:BX185))</f>
        <v>OK</v>
      </c>
      <c r="L185" s="5" t="str">
        <f>IF((Calculos!AU185*Calculos!AY185)=0,"OK", IF((Calculos!AU185*Calculos!AY185)&gt;0,"NO",0))</f>
        <v>OK</v>
      </c>
      <c r="M185" s="5" t="str">
        <f>Calculos!BA185</f>
        <v>OK</v>
      </c>
      <c r="N185" s="5" t="str">
        <f>Calculos!BB185</f>
        <v>OK</v>
      </c>
      <c r="O185" s="5" t="str">
        <f>Calculos!BC185</f>
        <v>OK</v>
      </c>
      <c r="P185" s="5" t="str">
        <f>Calculos!BH185</f>
        <v>OK</v>
      </c>
      <c r="Q185" s="5" t="str">
        <f>Calculos!BI185</f>
        <v>OK</v>
      </c>
      <c r="R185" s="5" t="str">
        <f>Calculos!BJ185</f>
        <v>OK</v>
      </c>
      <c r="S185" s="5" t="str">
        <f>IF((Calculos!AT185*Encuestas!EA185)=0,"OK",IF((Encuestas!EA185*Calculos!AT185)&gt;0,"NO"))</f>
        <v>OK</v>
      </c>
      <c r="T185" s="5" t="str">
        <f>Calculos!BQ185</f>
        <v>OK</v>
      </c>
      <c r="U185" s="5" t="str">
        <f>Calculos!BR185</f>
        <v>OK</v>
      </c>
      <c r="V185" s="5" t="str">
        <f>Calculos!BS185</f>
        <v>OK</v>
      </c>
      <c r="W185" s="5" t="str">
        <f>Calculos!BT185</f>
        <v>OK</v>
      </c>
      <c r="X185" s="273" t="str">
        <f>Calculos!BY185</f>
        <v>OK</v>
      </c>
      <c r="Y185" s="273" t="str">
        <f>Calculos!CL185</f>
        <v>Err</v>
      </c>
      <c r="Z185" s="273" t="str">
        <f>Calculos!CM185</f>
        <v>OK</v>
      </c>
      <c r="AA185" s="273" t="str">
        <f>Calculos!CQ185</f>
        <v>OK</v>
      </c>
      <c r="AB185" s="273" t="str">
        <f>Calculos!CR185</f>
        <v>OK</v>
      </c>
      <c r="AC185" s="273" t="str">
        <f>Calculos!CZ185</f>
        <v>OK</v>
      </c>
      <c r="AD185" s="273" t="str">
        <f>Calculos!DH185</f>
        <v>OK</v>
      </c>
      <c r="AE185" s="273">
        <f>Calculos!DI185</f>
        <v>0</v>
      </c>
      <c r="AF185" s="273" t="str">
        <f>Calculos!DJ185</f>
        <v>OK</v>
      </c>
      <c r="AG185" s="273" t="str">
        <f>Calculos!EE185</f>
        <v>OK</v>
      </c>
    </row>
    <row r="186" spans="1:33" x14ac:dyDescent="0.25">
      <c r="A186" s="273">
        <f>Encuestas!A186</f>
        <v>111010512</v>
      </c>
      <c r="B186" s="273" t="str">
        <f>IF(Calculos!T186=100,"OK","")</f>
        <v>OK</v>
      </c>
      <c r="C186" s="273">
        <f>Calculos!W186</f>
        <v>0</v>
      </c>
      <c r="D186" s="273" t="str">
        <f>Calculos!Y186</f>
        <v>OK</v>
      </c>
      <c r="E186" s="273">
        <f>Calculos!Z186</f>
        <v>0</v>
      </c>
      <c r="F186" s="273">
        <f>Calculos!AA186</f>
        <v>0</v>
      </c>
      <c r="G186" s="273" t="str">
        <f>IFERROR(Calculos!AC186,"")</f>
        <v/>
      </c>
      <c r="H186" s="273" t="str">
        <f>IFERROR(Calculos!AE186,"")</f>
        <v/>
      </c>
      <c r="I186" s="273">
        <f>IFERROR(Calculos!AL186,"")</f>
        <v>0</v>
      </c>
      <c r="J186" s="273" t="str">
        <f>IFERROR(Calculos!AO186,"")</f>
        <v/>
      </c>
      <c r="K186" s="5">
        <f>IF(SUM(Encuestas!BV186:BX186)=100,"OK",SUM(Encuestas!BV186:BX186))</f>
        <v>0</v>
      </c>
      <c r="L186" s="5" t="str">
        <f>IF((Calculos!AU186*Calculos!AY186)=0,"OK", IF((Calculos!AU186*Calculos!AY186)&gt;0,"NO",0))</f>
        <v>OK</v>
      </c>
      <c r="M186" s="5" t="str">
        <f>Calculos!BA186</f>
        <v>OK</v>
      </c>
      <c r="N186" s="5" t="str">
        <f>Calculos!BB186</f>
        <v>OK</v>
      </c>
      <c r="O186" s="5" t="str">
        <f>Calculos!BC186</f>
        <v>OK</v>
      </c>
      <c r="P186" s="5" t="str">
        <f>Calculos!BH186</f>
        <v>OK</v>
      </c>
      <c r="Q186" s="5" t="str">
        <f>Calculos!BI186</f>
        <v>OK</v>
      </c>
      <c r="R186" s="5" t="str">
        <f>Calculos!BJ186</f>
        <v>OK</v>
      </c>
      <c r="S186" s="5" t="str">
        <f>IF((Calculos!AT186*Encuestas!EA186)=0,"OK",IF((Encuestas!EA186*Calculos!AT186)&gt;0,"NO"))</f>
        <v>OK</v>
      </c>
      <c r="T186" s="5" t="str">
        <f>Calculos!BQ186</f>
        <v>OK</v>
      </c>
      <c r="U186" s="5" t="str">
        <f>Calculos!BR186</f>
        <v>OK</v>
      </c>
      <c r="V186" s="5" t="str">
        <f>Calculos!BS186</f>
        <v>OK</v>
      </c>
      <c r="W186" s="5" t="str">
        <f>Calculos!BT186</f>
        <v>OK</v>
      </c>
      <c r="X186" s="273">
        <f>Calculos!BY186</f>
        <v>0</v>
      </c>
      <c r="Y186" s="273" t="str">
        <f>Calculos!CL186</f>
        <v>Err</v>
      </c>
      <c r="Z186" s="273" t="str">
        <f>Calculos!CM186</f>
        <v>OK</v>
      </c>
      <c r="AA186" s="273">
        <f>Calculos!CQ186</f>
        <v>0</v>
      </c>
      <c r="AB186" s="273">
        <f>Calculos!CR186</f>
        <v>0</v>
      </c>
      <c r="AC186" s="273">
        <f>Calculos!CZ186</f>
        <v>0</v>
      </c>
      <c r="AD186" s="273" t="str">
        <f>Calculos!DH186</f>
        <v>OK</v>
      </c>
      <c r="AE186" s="273">
        <f>Calculos!DI186</f>
        <v>0</v>
      </c>
      <c r="AF186" s="273" t="str">
        <f>Calculos!DJ186</f>
        <v>OK</v>
      </c>
      <c r="AG186" s="273" t="str">
        <f>Calculos!EE186</f>
        <v>OK</v>
      </c>
    </row>
    <row r="187" spans="1:33" x14ac:dyDescent="0.25">
      <c r="A187" s="273">
        <f>Encuestas!A187</f>
        <v>111010148</v>
      </c>
      <c r="B187" s="273" t="str">
        <f>IF(Calculos!T187=100,"OK","")</f>
        <v>OK</v>
      </c>
      <c r="C187" s="273">
        <f>Calculos!W187</f>
        <v>0</v>
      </c>
      <c r="D187" s="273" t="str">
        <f>Calculos!Y187</f>
        <v>OK</v>
      </c>
      <c r="E187" s="273" t="str">
        <f>Calculos!Z187</f>
        <v>OK</v>
      </c>
      <c r="F187" s="273" t="str">
        <f>Calculos!AA187</f>
        <v>OK</v>
      </c>
      <c r="G187" s="273" t="str">
        <f>IFERROR(Calculos!AC187,"")</f>
        <v>OK</v>
      </c>
      <c r="H187" s="273">
        <f>IFERROR(Calculos!AE187,"")</f>
        <v>0</v>
      </c>
      <c r="I187" s="273" t="str">
        <f>IFERROR(Calculos!AL187,"")</f>
        <v>OK</v>
      </c>
      <c r="J187" s="273" t="str">
        <f>IFERROR(Calculos!AO187,"")</f>
        <v/>
      </c>
      <c r="K187" s="5" t="str">
        <f>IF(SUM(Encuestas!BV187:BX187)=100,"OK",SUM(Encuestas!BV187:BX187))</f>
        <v>OK</v>
      </c>
      <c r="L187" s="5" t="str">
        <f>IF((Calculos!AU187*Calculos!AY187)=0,"OK", IF((Calculos!AU187*Calculos!AY187)&gt;0,"NO",0))</f>
        <v>OK</v>
      </c>
      <c r="M187" s="5" t="str">
        <f>Calculos!BA187</f>
        <v>OK</v>
      </c>
      <c r="N187" s="5" t="str">
        <f>Calculos!BB187</f>
        <v>OK</v>
      </c>
      <c r="O187" s="5" t="str">
        <f>Calculos!BC187</f>
        <v>OK</v>
      </c>
      <c r="P187" s="5" t="str">
        <f>Calculos!BH187</f>
        <v>OK</v>
      </c>
      <c r="Q187" s="5" t="str">
        <f>Calculos!BI187</f>
        <v>OK</v>
      </c>
      <c r="R187" s="5" t="str">
        <f>Calculos!BJ187</f>
        <v>OK</v>
      </c>
      <c r="S187" s="5" t="str">
        <f>IF((Calculos!AT187*Encuestas!EA187)=0,"OK",IF((Encuestas!EA187*Calculos!AT187)&gt;0,"NO"))</f>
        <v>OK</v>
      </c>
      <c r="T187" s="5" t="str">
        <f>Calculos!BQ187</f>
        <v>OK</v>
      </c>
      <c r="U187" s="5" t="str">
        <f>Calculos!BR187</f>
        <v>OK</v>
      </c>
      <c r="V187" s="5" t="str">
        <f>Calculos!BS187</f>
        <v>OK</v>
      </c>
      <c r="W187" s="5" t="str">
        <f>Calculos!BT187</f>
        <v>OK</v>
      </c>
      <c r="X187" s="273" t="str">
        <f>Calculos!BY187</f>
        <v>OK</v>
      </c>
      <c r="Y187" s="273" t="str">
        <f>Calculos!CL187</f>
        <v>OK</v>
      </c>
      <c r="Z187" s="273">
        <f>Calculos!CM187</f>
        <v>0</v>
      </c>
      <c r="AA187" s="273" t="str">
        <f>Calculos!CQ187</f>
        <v>OK</v>
      </c>
      <c r="AB187" s="273" t="str">
        <f>Calculos!CR187</f>
        <v>OK</v>
      </c>
      <c r="AC187" s="273">
        <f>Calculos!CZ187</f>
        <v>0</v>
      </c>
      <c r="AD187" s="273">
        <f>Calculos!DH187</f>
        <v>0</v>
      </c>
      <c r="AE187" s="273">
        <f>Calculos!DI187</f>
        <v>0</v>
      </c>
      <c r="AF187" s="273">
        <f>Calculos!DJ187</f>
        <v>0</v>
      </c>
      <c r="AG187" s="273" t="str">
        <f>Calculos!EE187</f>
        <v>OK</v>
      </c>
    </row>
    <row r="188" spans="1:33" x14ac:dyDescent="0.25">
      <c r="A188" s="273">
        <f>Encuestas!A188</f>
        <v>111010236</v>
      </c>
      <c r="B188" s="273" t="str">
        <f>IF(Calculos!T188=100,"OK","")</f>
        <v>OK</v>
      </c>
      <c r="C188" s="273">
        <f>Calculos!W188</f>
        <v>0</v>
      </c>
      <c r="D188" s="273" t="str">
        <f>Calculos!Y188</f>
        <v>OK</v>
      </c>
      <c r="E188" s="273">
        <f>Calculos!Z188</f>
        <v>0</v>
      </c>
      <c r="F188" s="273">
        <f>Calculos!AA188</f>
        <v>0</v>
      </c>
      <c r="G188" s="273" t="str">
        <f>IFERROR(Calculos!AC188,"")</f>
        <v>OK</v>
      </c>
      <c r="H188" s="273" t="str">
        <f>IFERROR(Calculos!AE188,"")</f>
        <v/>
      </c>
      <c r="I188" s="273" t="str">
        <f>IFERROR(Calculos!AL188,"")</f>
        <v>OK</v>
      </c>
      <c r="J188" s="273" t="str">
        <f>IFERROR(Calculos!AO188,"")</f>
        <v/>
      </c>
      <c r="K188" s="5" t="str">
        <f>IF(SUM(Encuestas!BV188:BX188)=100,"OK",SUM(Encuestas!BV188:BX188))</f>
        <v>OK</v>
      </c>
      <c r="L188" s="5" t="str">
        <f>IF((Calculos!AU188*Calculos!AY188)=0,"OK", IF((Calculos!AU188*Calculos!AY188)&gt;0,"NO",0))</f>
        <v>OK</v>
      </c>
      <c r="M188" s="5" t="str">
        <f>Calculos!BA188</f>
        <v>OK</v>
      </c>
      <c r="N188" s="5" t="str">
        <f>Calculos!BB188</f>
        <v>OK</v>
      </c>
      <c r="O188" s="5" t="str">
        <f>Calculos!BC188</f>
        <v>OK</v>
      </c>
      <c r="P188" s="5" t="str">
        <f>Calculos!BH188</f>
        <v>OK</v>
      </c>
      <c r="Q188" s="5" t="str">
        <f>Calculos!BI188</f>
        <v>OK</v>
      </c>
      <c r="R188" s="5" t="str">
        <f>Calculos!BJ188</f>
        <v>OK</v>
      </c>
      <c r="S188" s="5" t="str">
        <f>IF((Calculos!AT188*Encuestas!EA188)=0,"OK",IF((Encuestas!EA188*Calculos!AT188)&gt;0,"NO"))</f>
        <v>OK</v>
      </c>
      <c r="T188" s="5" t="str">
        <f>Calculos!BQ188</f>
        <v>OK</v>
      </c>
      <c r="U188" s="5" t="str">
        <f>Calculos!BR188</f>
        <v>OK</v>
      </c>
      <c r="V188" s="5" t="str">
        <f>Calculos!BS188</f>
        <v>OK</v>
      </c>
      <c r="W188" s="5" t="str">
        <f>Calculos!BT188</f>
        <v>OK</v>
      </c>
      <c r="X188" s="273" t="str">
        <f>Calculos!BY188</f>
        <v>OK</v>
      </c>
      <c r="Y188" s="273" t="str">
        <f>Calculos!CL188</f>
        <v>Err</v>
      </c>
      <c r="Z188" s="273" t="str">
        <f>Calculos!CM188</f>
        <v>OK</v>
      </c>
      <c r="AA188" s="273" t="str">
        <f>Calculos!CQ188</f>
        <v>OK</v>
      </c>
      <c r="AB188" s="273" t="str">
        <f>Calculos!CR188</f>
        <v>OK</v>
      </c>
      <c r="AC188" s="273" t="str">
        <f>Calculos!CZ188</f>
        <v>OK</v>
      </c>
      <c r="AD188" s="273" t="str">
        <f>Calculos!DH188</f>
        <v>OK</v>
      </c>
      <c r="AE188" s="273">
        <f>Calculos!DI188</f>
        <v>0</v>
      </c>
      <c r="AF188" s="273" t="str">
        <f>Calculos!DJ188</f>
        <v>OK</v>
      </c>
      <c r="AG188" s="273" t="str">
        <f>Calculos!EE188</f>
        <v>OK</v>
      </c>
    </row>
    <row r="189" spans="1:33" x14ac:dyDescent="0.25">
      <c r="A189" s="273">
        <f>Encuestas!A189</f>
        <v>111011083</v>
      </c>
      <c r="B189" s="273" t="str">
        <f>IF(Calculos!T189=100,"OK","")</f>
        <v>OK</v>
      </c>
      <c r="C189" s="273">
        <f>Calculos!W189</f>
        <v>0</v>
      </c>
      <c r="D189" s="273" t="str">
        <f>Calculos!Y189</f>
        <v>OK</v>
      </c>
      <c r="E189" s="273" t="str">
        <f>Calculos!Z189</f>
        <v>OK</v>
      </c>
      <c r="F189" s="273">
        <f>Calculos!AA189</f>
        <v>0</v>
      </c>
      <c r="G189" s="273" t="str">
        <f>IFERROR(Calculos!AC189,"")</f>
        <v>OK</v>
      </c>
      <c r="H189" s="273" t="str">
        <f>IFERROR(Calculos!AE189,"")</f>
        <v>OK</v>
      </c>
      <c r="I189" s="273" t="str">
        <f>IFERROR(Calculos!AL189,"")</f>
        <v>OK</v>
      </c>
      <c r="J189" s="273" t="str">
        <f>IFERROR(Calculos!AO189,"")</f>
        <v>OK</v>
      </c>
      <c r="K189" s="5" t="str">
        <f>IF(SUM(Encuestas!BV189:BX189)=100,"OK",SUM(Encuestas!BV189:BX189))</f>
        <v>OK</v>
      </c>
      <c r="L189" s="5" t="str">
        <f>IF((Calculos!AU189*Calculos!AY189)=0,"OK", IF((Calculos!AU189*Calculos!AY189)&gt;0,"NO",0))</f>
        <v>OK</v>
      </c>
      <c r="M189" s="5" t="str">
        <f>Calculos!BA189</f>
        <v>OK</v>
      </c>
      <c r="N189" s="5" t="str">
        <f>Calculos!BB189</f>
        <v>OK</v>
      </c>
      <c r="O189" s="5" t="str">
        <f>Calculos!BC189</f>
        <v>OK</v>
      </c>
      <c r="P189" s="5" t="str">
        <f>Calculos!BH189</f>
        <v>OK</v>
      </c>
      <c r="Q189" s="5" t="str">
        <f>Calculos!BI189</f>
        <v>OK</v>
      </c>
      <c r="R189" s="5" t="str">
        <f>Calculos!BJ189</f>
        <v>OK</v>
      </c>
      <c r="S189" s="5" t="str">
        <f>IF((Calculos!AT189*Encuestas!EA189)=0,"OK",IF((Encuestas!EA189*Calculos!AT189)&gt;0,"NO"))</f>
        <v>OK</v>
      </c>
      <c r="T189" s="5" t="str">
        <f>Calculos!BQ189</f>
        <v>OK</v>
      </c>
      <c r="U189" s="5" t="str">
        <f>Calculos!BR189</f>
        <v>OK</v>
      </c>
      <c r="V189" s="5" t="str">
        <f>Calculos!BS189</f>
        <v>OK</v>
      </c>
      <c r="W189" s="5" t="str">
        <f>Calculos!BT189</f>
        <v>OK</v>
      </c>
      <c r="X189" s="273" t="str">
        <f>Calculos!BY189</f>
        <v>OK</v>
      </c>
      <c r="Y189" s="273" t="str">
        <f>Calculos!CL189</f>
        <v>OK</v>
      </c>
      <c r="Z189" s="273">
        <f>Calculos!CM189</f>
        <v>0</v>
      </c>
      <c r="AA189" s="273" t="str">
        <f>Calculos!CQ189</f>
        <v>OK</v>
      </c>
      <c r="AB189" s="273" t="str">
        <f>Calculos!CR189</f>
        <v>OK</v>
      </c>
      <c r="AC189" s="273">
        <f>Calculos!CZ189</f>
        <v>0</v>
      </c>
      <c r="AD189" s="273">
        <f>Calculos!DH189</f>
        <v>0</v>
      </c>
      <c r="AE189" s="273">
        <f>Calculos!DI189</f>
        <v>0</v>
      </c>
      <c r="AF189" s="273">
        <f>Calculos!DJ189</f>
        <v>0</v>
      </c>
      <c r="AG189" s="273" t="str">
        <f>Calculos!EE189</f>
        <v>OK</v>
      </c>
    </row>
    <row r="190" spans="1:33" x14ac:dyDescent="0.25">
      <c r="A190" s="273">
        <f>Encuestas!A190</f>
        <v>114020459</v>
      </c>
      <c r="B190" s="273" t="str">
        <f>IF(Calculos!T190=100,"OK","")</f>
        <v>OK</v>
      </c>
      <c r="C190" s="273">
        <f>Calculos!W190</f>
        <v>0</v>
      </c>
      <c r="D190" s="273" t="str">
        <f>Calculos!Y190</f>
        <v>OK</v>
      </c>
      <c r="E190" s="273">
        <f>Calculos!Z190</f>
        <v>0</v>
      </c>
      <c r="F190" s="273" t="str">
        <f>Calculos!AA190</f>
        <v>OK</v>
      </c>
      <c r="G190" s="273" t="str">
        <f>IFERROR(Calculos!AC190,"")</f>
        <v/>
      </c>
      <c r="H190" s="273" t="str">
        <f>IFERROR(Calculos!AE190,"")</f>
        <v/>
      </c>
      <c r="I190" s="273">
        <f>IFERROR(Calculos!AL190,"")</f>
        <v>0</v>
      </c>
      <c r="J190" s="273" t="str">
        <f>IFERROR(Calculos!AO190,"")</f>
        <v/>
      </c>
      <c r="K190" s="5">
        <f>IF(SUM(Encuestas!BV190:BX190)=100,"OK",SUM(Encuestas!BV190:BX190))</f>
        <v>0</v>
      </c>
      <c r="L190" s="5" t="str">
        <f>IF((Calculos!AU190*Calculos!AY190)=0,"OK", IF((Calculos!AU190*Calculos!AY190)&gt;0,"NO",0))</f>
        <v>OK</v>
      </c>
      <c r="M190" s="5" t="str">
        <f>Calculos!BA190</f>
        <v>OK</v>
      </c>
      <c r="N190" s="5" t="str">
        <f>Calculos!BB190</f>
        <v>OK</v>
      </c>
      <c r="O190" s="5" t="str">
        <f>Calculos!BC190</f>
        <v>OK</v>
      </c>
      <c r="P190" s="5" t="str">
        <f>Calculos!BH190</f>
        <v>OK</v>
      </c>
      <c r="Q190" s="5" t="str">
        <f>Calculos!BI190</f>
        <v>OK</v>
      </c>
      <c r="R190" s="5" t="str">
        <f>Calculos!BJ190</f>
        <v>OK</v>
      </c>
      <c r="S190" s="5" t="str">
        <f>IF((Calculos!AT190*Encuestas!EA190)=0,"OK",IF((Encuestas!EA190*Calculos!AT190)&gt;0,"NO"))</f>
        <v>OK</v>
      </c>
      <c r="T190" s="5" t="str">
        <f>Calculos!BQ190</f>
        <v>OK</v>
      </c>
      <c r="U190" s="5" t="str">
        <f>Calculos!BR190</f>
        <v>OK</v>
      </c>
      <c r="V190" s="5" t="str">
        <f>Calculos!BS190</f>
        <v>OK</v>
      </c>
      <c r="W190" s="5" t="str">
        <f>Calculos!BT190</f>
        <v>OK</v>
      </c>
      <c r="X190" s="273">
        <f>Calculos!BY190</f>
        <v>0</v>
      </c>
      <c r="Y190" s="273" t="str">
        <f>Calculos!CL190</f>
        <v>OK</v>
      </c>
      <c r="Z190" s="273">
        <f>Calculos!CM190</f>
        <v>0</v>
      </c>
      <c r="AA190" s="273" t="str">
        <f>Calculos!CQ190</f>
        <v>OK</v>
      </c>
      <c r="AB190" s="273" t="str">
        <f>Calculos!CR190</f>
        <v>OK</v>
      </c>
      <c r="AC190" s="273">
        <f>Calculos!CZ190</f>
        <v>0</v>
      </c>
      <c r="AD190" s="273">
        <f>Calculos!DH190</f>
        <v>0</v>
      </c>
      <c r="AE190" s="273">
        <f>Calculos!DI190</f>
        <v>0</v>
      </c>
      <c r="AF190" s="273">
        <f>Calculos!DJ190</f>
        <v>0</v>
      </c>
      <c r="AG190" s="273" t="str">
        <f>Calculos!EE190</f>
        <v>OK</v>
      </c>
    </row>
    <row r="191" spans="1:33" x14ac:dyDescent="0.25">
      <c r="A191" s="273">
        <f>Encuestas!A191</f>
        <v>114020054</v>
      </c>
      <c r="B191" s="273" t="str">
        <f>IF(Calculos!T191=100,"OK","")</f>
        <v>OK</v>
      </c>
      <c r="C191" s="273">
        <f>Calculos!W191</f>
        <v>0</v>
      </c>
      <c r="D191" s="273" t="str">
        <f>Calculos!Y191</f>
        <v>OK</v>
      </c>
      <c r="E191" s="273" t="str">
        <f>Calculos!Z191</f>
        <v>OK</v>
      </c>
      <c r="F191" s="273">
        <f>Calculos!AA191</f>
        <v>0</v>
      </c>
      <c r="G191" s="273" t="str">
        <f>IFERROR(Calculos!AC191,"")</f>
        <v>OK</v>
      </c>
      <c r="H191" s="273" t="str">
        <f>IFERROR(Calculos!AE191,"")</f>
        <v>OK</v>
      </c>
      <c r="I191" s="273" t="str">
        <f>IFERROR(Calculos!AL191,"")</f>
        <v>OK</v>
      </c>
      <c r="J191" s="273" t="str">
        <f>IFERROR(Calculos!AO191,"")</f>
        <v>OK</v>
      </c>
      <c r="K191" s="5" t="str">
        <f>IF(SUM(Encuestas!BV191:BX191)=100,"OK",SUM(Encuestas!BV191:BX191))</f>
        <v>OK</v>
      </c>
      <c r="L191" s="5" t="str">
        <f>IF((Calculos!AU191*Calculos!AY191)=0,"OK", IF((Calculos!AU191*Calculos!AY191)&gt;0,"NO",0))</f>
        <v>OK</v>
      </c>
      <c r="M191" s="5" t="str">
        <f>Calculos!BA191</f>
        <v>OK</v>
      </c>
      <c r="N191" s="5" t="str">
        <f>Calculos!BB191</f>
        <v>OK</v>
      </c>
      <c r="O191" s="5" t="str">
        <f>Calculos!BC191</f>
        <v>OK</v>
      </c>
      <c r="P191" s="5" t="str">
        <f>Calculos!BH191</f>
        <v>OK</v>
      </c>
      <c r="Q191" s="5" t="str">
        <f>Calculos!BI191</f>
        <v>OK</v>
      </c>
      <c r="R191" s="5" t="str">
        <f>Calculos!BJ191</f>
        <v>OK</v>
      </c>
      <c r="S191" s="5" t="str">
        <f>IF((Calculos!AT191*Encuestas!EA191)=0,"OK",IF((Encuestas!EA191*Calculos!AT191)&gt;0,"NO"))</f>
        <v>OK</v>
      </c>
      <c r="T191" s="5" t="str">
        <f>Calculos!BQ191</f>
        <v>OK</v>
      </c>
      <c r="U191" s="5" t="str">
        <f>Calculos!BR191</f>
        <v>OK</v>
      </c>
      <c r="V191" s="5" t="str">
        <f>Calculos!BS191</f>
        <v>OK</v>
      </c>
      <c r="W191" s="5" t="str">
        <f>Calculos!BT191</f>
        <v>OK</v>
      </c>
      <c r="X191" s="273" t="str">
        <f>Calculos!BY191</f>
        <v>OK</v>
      </c>
      <c r="Y191" s="273" t="str">
        <f>Calculos!CL191</f>
        <v>Err</v>
      </c>
      <c r="Z191" s="273" t="str">
        <f>Calculos!CM191</f>
        <v>OK</v>
      </c>
      <c r="AA191" s="273" t="str">
        <f>Calculos!CQ191</f>
        <v>OK</v>
      </c>
      <c r="AB191" s="273" t="str">
        <f>Calculos!CR191</f>
        <v>OK</v>
      </c>
      <c r="AC191" s="273" t="str">
        <f>Calculos!CZ191</f>
        <v>OK</v>
      </c>
      <c r="AD191" s="273" t="str">
        <f>Calculos!DH191</f>
        <v>OK</v>
      </c>
      <c r="AE191" s="273">
        <f>Calculos!DI191</f>
        <v>0</v>
      </c>
      <c r="AF191" s="273" t="str">
        <f>Calculos!DJ191</f>
        <v>OK</v>
      </c>
      <c r="AG191" s="273" t="str">
        <f>Calculos!EE191</f>
        <v>OK</v>
      </c>
    </row>
    <row r="192" spans="1:33" x14ac:dyDescent="0.25">
      <c r="A192" s="273">
        <f>Encuestas!A192</f>
        <v>114020318</v>
      </c>
      <c r="B192" s="273" t="str">
        <f>IF(Calculos!T192=100,"OK","")</f>
        <v>OK</v>
      </c>
      <c r="C192" s="273">
        <f>Calculos!W192</f>
        <v>-16</v>
      </c>
      <c r="D192" s="273" t="str">
        <f>Calculos!Y192</f>
        <v>OK</v>
      </c>
      <c r="E192" s="273" t="str">
        <f>Calculos!Z192</f>
        <v>OK</v>
      </c>
      <c r="F192" s="273">
        <f>Calculos!AA192</f>
        <v>0</v>
      </c>
      <c r="G192" s="273" t="str">
        <f>IFERROR(Calculos!AC192,"")</f>
        <v>OK</v>
      </c>
      <c r="H192" s="273" t="str">
        <f>IFERROR(Calculos!AE192,"")</f>
        <v>OK</v>
      </c>
      <c r="I192" s="273" t="str">
        <f>IFERROR(Calculos!AL192,"")</f>
        <v>OK</v>
      </c>
      <c r="J192" s="273" t="str">
        <f>IFERROR(Calculos!AO192,"")</f>
        <v>OK</v>
      </c>
      <c r="K192" s="5" t="str">
        <f>IF(SUM(Encuestas!BV192:BX192)=100,"OK",SUM(Encuestas!BV192:BX192))</f>
        <v>OK</v>
      </c>
      <c r="L192" s="5" t="str">
        <f>IF((Calculos!AU192*Calculos!AY192)=0,"OK", IF((Calculos!AU192*Calculos!AY192)&gt;0,"NO",0))</f>
        <v>OK</v>
      </c>
      <c r="M192" s="5" t="str">
        <f>Calculos!BA192</f>
        <v>OK</v>
      </c>
      <c r="N192" s="5" t="str">
        <f>Calculos!BB192</f>
        <v>OK</v>
      </c>
      <c r="O192" s="5" t="str">
        <f>Calculos!BC192</f>
        <v>OK</v>
      </c>
      <c r="P192" s="5" t="str">
        <f>Calculos!BH192</f>
        <v>OK</v>
      </c>
      <c r="Q192" s="5" t="str">
        <f>Calculos!BI192</f>
        <v>OK</v>
      </c>
      <c r="R192" s="5" t="str">
        <f>Calculos!BJ192</f>
        <v>OK</v>
      </c>
      <c r="S192" s="5" t="str">
        <f>IF((Calculos!AT192*Encuestas!EA192)=0,"OK",IF((Encuestas!EA192*Calculos!AT192)&gt;0,"NO"))</f>
        <v>OK</v>
      </c>
      <c r="T192" s="5" t="str">
        <f>Calculos!BQ192</f>
        <v>OK</v>
      </c>
      <c r="U192" s="5" t="str">
        <f>Calculos!BR192</f>
        <v>OK</v>
      </c>
      <c r="V192" s="5" t="str">
        <f>Calculos!BS192</f>
        <v>OK</v>
      </c>
      <c r="W192" s="5" t="str">
        <f>Calculos!BT192</f>
        <v>OK</v>
      </c>
      <c r="X192" s="273" t="str">
        <f>Calculos!BY192</f>
        <v>OK</v>
      </c>
      <c r="Y192" s="273" t="str">
        <f>Calculos!CL192</f>
        <v>Err</v>
      </c>
      <c r="Z192" s="273" t="str">
        <f>Calculos!CM192</f>
        <v>OK</v>
      </c>
      <c r="AA192" s="273" t="str">
        <f>Calculos!CQ192</f>
        <v>OK</v>
      </c>
      <c r="AB192" s="273" t="str">
        <f>Calculos!CR192</f>
        <v>OK</v>
      </c>
      <c r="AC192" s="273">
        <f>Calculos!CZ192</f>
        <v>0</v>
      </c>
      <c r="AD192" s="273" t="str">
        <f>Calculos!DH192</f>
        <v>OK</v>
      </c>
      <c r="AE192" s="273">
        <f>Calculos!DI192</f>
        <v>0</v>
      </c>
      <c r="AF192" s="273" t="str">
        <f>Calculos!DJ192</f>
        <v>OK</v>
      </c>
      <c r="AG192" s="273" t="str">
        <f>Calculos!EE192</f>
        <v>OK</v>
      </c>
    </row>
    <row r="193" spans="1:33" x14ac:dyDescent="0.25">
      <c r="A193" s="273">
        <f>Encuestas!A193</f>
        <v>111010881</v>
      </c>
      <c r="B193" s="273" t="str">
        <f>IF(Calculos!T193=100,"OK","")</f>
        <v>OK</v>
      </c>
      <c r="C193" s="273">
        <f>Calculos!W193</f>
        <v>0</v>
      </c>
      <c r="D193" s="273" t="str">
        <f>Calculos!Y193</f>
        <v>OK</v>
      </c>
      <c r="E193" s="273">
        <f>Calculos!Z193</f>
        <v>0</v>
      </c>
      <c r="F193" s="273" t="str">
        <f>Calculos!AA193</f>
        <v>OK</v>
      </c>
      <c r="G193" s="273">
        <f>IFERROR(Calculos!AC193,"")</f>
        <v>0</v>
      </c>
      <c r="H193" s="273">
        <f>IFERROR(Calculos!AE193,"")</f>
        <v>0</v>
      </c>
      <c r="I193" s="273" t="str">
        <f>IFERROR(Calculos!AL193,"")</f>
        <v/>
      </c>
      <c r="J193" s="273" t="str">
        <f>IFERROR(Calculos!AO193,"")</f>
        <v/>
      </c>
      <c r="K193" s="5">
        <f>IF(SUM(Encuestas!BV193:BX193)=100,"OK",SUM(Encuestas!BV193:BX193))</f>
        <v>0</v>
      </c>
      <c r="L193" s="5" t="str">
        <f>IF((Calculos!AU193*Calculos!AY193)=0,"OK", IF((Calculos!AU193*Calculos!AY193)&gt;0,"NO",0))</f>
        <v>OK</v>
      </c>
      <c r="M193" s="5" t="str">
        <f>Calculos!BA193</f>
        <v>OK</v>
      </c>
      <c r="N193" s="5" t="str">
        <f>Calculos!BB193</f>
        <v>OK</v>
      </c>
      <c r="O193" s="5" t="str">
        <f>Calculos!BC193</f>
        <v>OK</v>
      </c>
      <c r="P193" s="5" t="str">
        <f>Calculos!BH193</f>
        <v>OK</v>
      </c>
      <c r="Q193" s="5" t="str">
        <f>Calculos!BI193</f>
        <v>OK</v>
      </c>
      <c r="R193" s="5" t="str">
        <f>Calculos!BJ193</f>
        <v>OK</v>
      </c>
      <c r="S193" s="5" t="str">
        <f>IF((Calculos!AT193*Encuestas!EA193)=0,"OK",IF((Encuestas!EA193*Calculos!AT193)&gt;0,"NO"))</f>
        <v>OK</v>
      </c>
      <c r="T193" s="5" t="str">
        <f>Calculos!BQ193</f>
        <v>OK</v>
      </c>
      <c r="U193" s="5" t="str">
        <f>Calculos!BR193</f>
        <v>OK</v>
      </c>
      <c r="V193" s="5" t="str">
        <f>Calculos!BS193</f>
        <v>OK</v>
      </c>
      <c r="W193" s="5" t="str">
        <f>Calculos!BT193</f>
        <v>OK</v>
      </c>
      <c r="X193" s="273">
        <f>Calculos!BY193</f>
        <v>0</v>
      </c>
      <c r="Y193" s="273" t="str">
        <f>Calculos!CL193</f>
        <v>OK</v>
      </c>
      <c r="Z193" s="273">
        <f>Calculos!CM193</f>
        <v>0</v>
      </c>
      <c r="AA193" s="273" t="str">
        <f>Calculos!CQ193</f>
        <v>OK</v>
      </c>
      <c r="AB193" s="273" t="str">
        <f>Calculos!CR193</f>
        <v>OK</v>
      </c>
      <c r="AC193" s="273">
        <f>Calculos!CZ193</f>
        <v>0</v>
      </c>
      <c r="AD193" s="273">
        <f>Calculos!DH193</f>
        <v>0</v>
      </c>
      <c r="AE193" s="273">
        <f>Calculos!DI193</f>
        <v>0</v>
      </c>
      <c r="AF193" s="273">
        <f>Calculos!DJ193</f>
        <v>0</v>
      </c>
      <c r="AG193" s="273" t="str">
        <f>Calculos!EE193</f>
        <v>OK</v>
      </c>
    </row>
    <row r="194" spans="1:33" x14ac:dyDescent="0.25">
      <c r="A194" s="273">
        <f>Encuestas!A194</f>
        <v>111011241</v>
      </c>
      <c r="B194" s="273" t="str">
        <f>IF(Calculos!T194=100,"OK","")</f>
        <v>OK</v>
      </c>
      <c r="C194" s="273" t="str">
        <f>Calculos!W194</f>
        <v>OK</v>
      </c>
      <c r="D194" s="273" t="str">
        <f>Calculos!Y194</f>
        <v>OK</v>
      </c>
      <c r="E194" s="273" t="str">
        <f>Calculos!Z194</f>
        <v>OK</v>
      </c>
      <c r="F194" s="273">
        <f>Calculos!AA194</f>
        <v>0</v>
      </c>
      <c r="G194" s="273" t="str">
        <f>IFERROR(Calculos!AC194,"")</f>
        <v>OK</v>
      </c>
      <c r="H194" s="273" t="str">
        <f>IFERROR(Calculos!AE194,"")</f>
        <v>OK</v>
      </c>
      <c r="I194" s="273" t="str">
        <f>IFERROR(Calculos!AL194,"")</f>
        <v>OK</v>
      </c>
      <c r="J194" s="273" t="str">
        <f>IFERROR(Calculos!AO194,"")</f>
        <v>OK</v>
      </c>
      <c r="K194" s="5" t="str">
        <f>IF(SUM(Encuestas!BV194:BX194)=100,"OK",SUM(Encuestas!BV194:BX194))</f>
        <v>OK</v>
      </c>
      <c r="L194" s="5" t="str">
        <f>IF((Calculos!AU194*Calculos!AY194)=0,"OK", IF((Calculos!AU194*Calculos!AY194)&gt;0,"NO",0))</f>
        <v>OK</v>
      </c>
      <c r="M194" s="5" t="str">
        <f>Calculos!BA194</f>
        <v>OK</v>
      </c>
      <c r="N194" s="5" t="str">
        <f>Calculos!BB194</f>
        <v>OK</v>
      </c>
      <c r="O194" s="5" t="str">
        <f>Calculos!BC194</f>
        <v>OK</v>
      </c>
      <c r="P194" s="5" t="str">
        <f>Calculos!BH194</f>
        <v>OK</v>
      </c>
      <c r="Q194" s="5" t="str">
        <f>Calculos!BI194</f>
        <v>OK</v>
      </c>
      <c r="R194" s="5" t="str">
        <f>Calculos!BJ194</f>
        <v>OK</v>
      </c>
      <c r="S194" s="5" t="str">
        <f>IF((Calculos!AT194*Encuestas!EA194)=0,"OK",IF((Encuestas!EA194*Calculos!AT194)&gt;0,"NO"))</f>
        <v>OK</v>
      </c>
      <c r="T194" s="5" t="str">
        <f>Calculos!BQ194</f>
        <v>OK</v>
      </c>
      <c r="U194" s="5" t="str">
        <f>Calculos!BR194</f>
        <v>OK</v>
      </c>
      <c r="V194" s="5" t="str">
        <f>Calculos!BS194</f>
        <v>OK</v>
      </c>
      <c r="W194" s="5" t="str">
        <f>Calculos!BT194</f>
        <v>OK</v>
      </c>
      <c r="X194" s="273" t="str">
        <f>Calculos!BY194</f>
        <v>OK</v>
      </c>
      <c r="Y194" s="273" t="str">
        <f>Calculos!CL194</f>
        <v>OK</v>
      </c>
      <c r="Z194" s="273">
        <f>Calculos!CM194</f>
        <v>0</v>
      </c>
      <c r="AA194" s="273" t="str">
        <f>Calculos!CQ194</f>
        <v>OK</v>
      </c>
      <c r="AB194" s="273" t="str">
        <f>Calculos!CR194</f>
        <v>OK</v>
      </c>
      <c r="AC194" s="273">
        <f>Calculos!CZ194</f>
        <v>0</v>
      </c>
      <c r="AD194" s="273">
        <f>Calculos!DH194</f>
        <v>0</v>
      </c>
      <c r="AE194" s="273">
        <f>Calculos!DI194</f>
        <v>0</v>
      </c>
      <c r="AF194" s="273">
        <f>Calculos!DJ194</f>
        <v>0</v>
      </c>
      <c r="AG194" s="273" t="str">
        <f>Calculos!EE194</f>
        <v>OK</v>
      </c>
    </row>
    <row r="195" spans="1:33" x14ac:dyDescent="0.25">
      <c r="A195" s="273">
        <f>Encuestas!A195</f>
        <v>111010398</v>
      </c>
      <c r="B195" s="273" t="str">
        <f>IF(Calculos!T195=100,"OK","")</f>
        <v>OK</v>
      </c>
      <c r="C195" s="273">
        <f>Calculos!W195</f>
        <v>0</v>
      </c>
      <c r="D195" s="273" t="str">
        <f>Calculos!Y195</f>
        <v>OK</v>
      </c>
      <c r="E195" s="273">
        <f>Calculos!Z195</f>
        <v>0</v>
      </c>
      <c r="F195" s="273" t="str">
        <f>Calculos!AA195</f>
        <v>OK</v>
      </c>
      <c r="G195" s="273">
        <f>IFERROR(Calculos!AC195,"")</f>
        <v>0</v>
      </c>
      <c r="H195" s="273">
        <f>IFERROR(Calculos!AE195,"")</f>
        <v>0</v>
      </c>
      <c r="I195" s="273" t="str">
        <f>IFERROR(Calculos!AL195,"")</f>
        <v/>
      </c>
      <c r="J195" s="273" t="str">
        <f>IFERROR(Calculos!AO195,"")</f>
        <v/>
      </c>
      <c r="K195" s="5">
        <f>IF(SUM(Encuestas!BV195:BX195)=100,"OK",SUM(Encuestas!BV195:BX195))</f>
        <v>0</v>
      </c>
      <c r="L195" s="5" t="str">
        <f>IF((Calculos!AU195*Calculos!AY195)=0,"OK", IF((Calculos!AU195*Calculos!AY195)&gt;0,"NO",0))</f>
        <v>OK</v>
      </c>
      <c r="M195" s="5" t="str">
        <f>Calculos!BA195</f>
        <v>OK</v>
      </c>
      <c r="N195" s="5" t="str">
        <f>Calculos!BB195</f>
        <v>OK</v>
      </c>
      <c r="O195" s="5" t="str">
        <f>Calculos!BC195</f>
        <v>OK</v>
      </c>
      <c r="P195" s="5" t="str">
        <f>Calculos!BH195</f>
        <v>OK</v>
      </c>
      <c r="Q195" s="5" t="str">
        <f>Calculos!BI195</f>
        <v>OK</v>
      </c>
      <c r="R195" s="5" t="str">
        <f>Calculos!BJ195</f>
        <v>OK</v>
      </c>
      <c r="S195" s="5" t="str">
        <f>IF((Calculos!AT195*Encuestas!EA195)=0,"OK",IF((Encuestas!EA195*Calculos!AT195)&gt;0,"NO"))</f>
        <v>OK</v>
      </c>
      <c r="T195" s="5" t="str">
        <f>Calculos!BQ195</f>
        <v>OK</v>
      </c>
      <c r="U195" s="5" t="str">
        <f>Calculos!BR195</f>
        <v>OK</v>
      </c>
      <c r="V195" s="5" t="str">
        <f>Calculos!BS195</f>
        <v>OK</v>
      </c>
      <c r="W195" s="5" t="str">
        <f>Calculos!BT195</f>
        <v>OK</v>
      </c>
      <c r="X195" s="273">
        <f>Calculos!BY195</f>
        <v>0</v>
      </c>
      <c r="Y195" s="273" t="str">
        <f>Calculos!CL195</f>
        <v>OK</v>
      </c>
      <c r="Z195" s="273">
        <f>Calculos!CM195</f>
        <v>0</v>
      </c>
      <c r="AA195" s="273" t="str">
        <f>Calculos!CQ195</f>
        <v>OK</v>
      </c>
      <c r="AB195" s="273" t="str">
        <f>Calculos!CR195</f>
        <v>OK</v>
      </c>
      <c r="AC195" s="273">
        <f>Calculos!CZ195</f>
        <v>0</v>
      </c>
      <c r="AD195" s="273">
        <f>Calculos!DH195</f>
        <v>0</v>
      </c>
      <c r="AE195" s="273">
        <f>Calculos!DI195</f>
        <v>0</v>
      </c>
      <c r="AF195" s="273">
        <f>Calculos!DJ195</f>
        <v>0</v>
      </c>
      <c r="AG195" s="273" t="str">
        <f>Calculos!EE195</f>
        <v>OK</v>
      </c>
    </row>
    <row r="196" spans="1:33" x14ac:dyDescent="0.25">
      <c r="A196" s="273">
        <f>Encuestas!A196</f>
        <v>111011141</v>
      </c>
      <c r="B196" s="273" t="str">
        <f>IF(Calculos!T196=100,"OK","")</f>
        <v>OK</v>
      </c>
      <c r="C196" s="273">
        <f>Calculos!W196</f>
        <v>-11</v>
      </c>
      <c r="D196" s="273" t="str">
        <f>Calculos!Y196</f>
        <v>OK</v>
      </c>
      <c r="E196" s="273" t="str">
        <f>Calculos!Z196</f>
        <v>OK</v>
      </c>
      <c r="F196" s="273">
        <f>Calculos!AA196</f>
        <v>0</v>
      </c>
      <c r="G196" s="273" t="str">
        <f>IFERROR(Calculos!AC196,"")</f>
        <v>OK</v>
      </c>
      <c r="H196" s="273" t="str">
        <f>IFERROR(Calculos!AE196,"")</f>
        <v>OK</v>
      </c>
      <c r="I196" s="273" t="str">
        <f>IFERROR(Calculos!AL196,"")</f>
        <v>OK</v>
      </c>
      <c r="J196" s="273" t="str">
        <f>IFERROR(Calculos!AO196,"")</f>
        <v>OK</v>
      </c>
      <c r="K196" s="5" t="str">
        <f>IF(SUM(Encuestas!BV196:BX196)=100,"OK",SUM(Encuestas!BV196:BX196))</f>
        <v>OK</v>
      </c>
      <c r="L196" s="5" t="str">
        <f>IF((Calculos!AU196*Calculos!AY196)=0,"OK", IF((Calculos!AU196*Calculos!AY196)&gt;0,"NO",0))</f>
        <v>OK</v>
      </c>
      <c r="M196" s="5" t="str">
        <f>Calculos!BA196</f>
        <v>OK</v>
      </c>
      <c r="N196" s="5" t="str">
        <f>Calculos!BB196</f>
        <v>OK</v>
      </c>
      <c r="O196" s="5" t="str">
        <f>Calculos!BC196</f>
        <v>OK</v>
      </c>
      <c r="P196" s="5" t="str">
        <f>Calculos!BH196</f>
        <v>OK</v>
      </c>
      <c r="Q196" s="5" t="str">
        <f>Calculos!BI196</f>
        <v>OK</v>
      </c>
      <c r="R196" s="5" t="str">
        <f>Calculos!BJ196</f>
        <v>OK</v>
      </c>
      <c r="S196" s="5" t="str">
        <f>IF((Calculos!AT196*Encuestas!EA196)=0,"OK",IF((Encuestas!EA196*Calculos!AT196)&gt;0,"NO"))</f>
        <v>OK</v>
      </c>
      <c r="T196" s="5" t="str">
        <f>Calculos!BQ196</f>
        <v>OK</v>
      </c>
      <c r="U196" s="5" t="str">
        <f>Calculos!BR196</f>
        <v>OK</v>
      </c>
      <c r="V196" s="5" t="str">
        <f>Calculos!BS196</f>
        <v>OK</v>
      </c>
      <c r="W196" s="5" t="str">
        <f>Calculos!BT196</f>
        <v>OK</v>
      </c>
      <c r="X196" s="273" t="str">
        <f>Calculos!BY196</f>
        <v>OK</v>
      </c>
      <c r="Y196" s="273" t="str">
        <f>Calculos!CL196</f>
        <v>OK</v>
      </c>
      <c r="Z196" s="273">
        <f>Calculos!CM196</f>
        <v>0</v>
      </c>
      <c r="AA196" s="273" t="str">
        <f>Calculos!CQ196</f>
        <v>OK</v>
      </c>
      <c r="AB196" s="273" t="str">
        <f>Calculos!CR196</f>
        <v>OK</v>
      </c>
      <c r="AC196" s="273">
        <f>Calculos!CZ196</f>
        <v>0</v>
      </c>
      <c r="AD196" s="273">
        <f>Calculos!DH196</f>
        <v>0</v>
      </c>
      <c r="AE196" s="273">
        <f>Calculos!DI196</f>
        <v>0</v>
      </c>
      <c r="AF196" s="273">
        <f>Calculos!DJ196</f>
        <v>0</v>
      </c>
      <c r="AG196" s="273" t="str">
        <f>Calculos!EE196</f>
        <v>OK</v>
      </c>
    </row>
    <row r="197" spans="1:33" x14ac:dyDescent="0.25">
      <c r="A197" s="273">
        <f>Encuestas!A197</f>
        <v>111011254</v>
      </c>
      <c r="B197" s="273" t="str">
        <f>IF(Calculos!T197=100,"OK","")</f>
        <v>OK</v>
      </c>
      <c r="C197" s="273">
        <f>Calculos!W197</f>
        <v>0</v>
      </c>
      <c r="D197" s="273" t="str">
        <f>Calculos!Y197</f>
        <v>OK</v>
      </c>
      <c r="E197" s="273">
        <f>Calculos!Z197</f>
        <v>0</v>
      </c>
      <c r="F197" s="273">
        <f>Calculos!AA197</f>
        <v>0</v>
      </c>
      <c r="G197" s="273" t="str">
        <f>IFERROR(Calculos!AC197,"")</f>
        <v>OK</v>
      </c>
      <c r="H197" s="273" t="str">
        <f>IFERROR(Calculos!AE197,"")</f>
        <v>OK</v>
      </c>
      <c r="I197" s="273" t="str">
        <f>IFERROR(Calculos!AL197,"")</f>
        <v>OK</v>
      </c>
      <c r="J197" s="273" t="str">
        <f>IFERROR(Calculos!AO197,"")</f>
        <v>OK</v>
      </c>
      <c r="K197" s="5" t="str">
        <f>IF(SUM(Encuestas!BV197:BX197)=100,"OK",SUM(Encuestas!BV197:BX197))</f>
        <v>OK</v>
      </c>
      <c r="L197" s="5" t="str">
        <f>IF((Calculos!AU197*Calculos!AY197)=0,"OK", IF((Calculos!AU197*Calculos!AY197)&gt;0,"NO",0))</f>
        <v>OK</v>
      </c>
      <c r="M197" s="5" t="str">
        <f>Calculos!BA197</f>
        <v>OK</v>
      </c>
      <c r="N197" s="5" t="str">
        <f>Calculos!BB197</f>
        <v>OK</v>
      </c>
      <c r="O197" s="5" t="str">
        <f>Calculos!BC197</f>
        <v>OK</v>
      </c>
      <c r="P197" s="5" t="str">
        <f>Calculos!BH197</f>
        <v>OK</v>
      </c>
      <c r="Q197" s="5" t="str">
        <f>Calculos!BI197</f>
        <v>OK</v>
      </c>
      <c r="R197" s="5" t="str">
        <f>Calculos!BJ197</f>
        <v>OK</v>
      </c>
      <c r="S197" s="5" t="str">
        <f>IF((Calculos!AT197*Encuestas!EA197)=0,"OK",IF((Encuestas!EA197*Calculos!AT197)&gt;0,"NO"))</f>
        <v>OK</v>
      </c>
      <c r="T197" s="5" t="str">
        <f>Calculos!BQ197</f>
        <v>OK</v>
      </c>
      <c r="U197" s="5" t="str">
        <f>Calculos!BR197</f>
        <v>OK</v>
      </c>
      <c r="V197" s="5" t="str">
        <f>Calculos!BS197</f>
        <v>OK</v>
      </c>
      <c r="W197" s="5" t="str">
        <f>Calculos!BT197</f>
        <v>OK</v>
      </c>
      <c r="X197" s="273" t="str">
        <f>Calculos!BY197</f>
        <v>OK</v>
      </c>
      <c r="Y197" s="273" t="str">
        <f>Calculos!CL197</f>
        <v>OK</v>
      </c>
      <c r="Z197" s="273">
        <f>Calculos!CM197</f>
        <v>0</v>
      </c>
      <c r="AA197" s="273" t="str">
        <f>Calculos!CQ197</f>
        <v>OK</v>
      </c>
      <c r="AB197" s="273" t="str">
        <f>Calculos!CR197</f>
        <v>OK</v>
      </c>
      <c r="AC197" s="273">
        <f>Calculos!CZ197</f>
        <v>0</v>
      </c>
      <c r="AD197" s="273">
        <f>Calculos!DH197</f>
        <v>0</v>
      </c>
      <c r="AE197" s="273">
        <f>Calculos!DI197</f>
        <v>0</v>
      </c>
      <c r="AF197" s="273">
        <f>Calculos!DJ197</f>
        <v>0</v>
      </c>
      <c r="AG197" s="273" t="str">
        <f>Calculos!EE197</f>
        <v>OK</v>
      </c>
    </row>
    <row r="198" spans="1:33" x14ac:dyDescent="0.25">
      <c r="A198" s="273">
        <f>Encuestas!A198</f>
        <v>111012050</v>
      </c>
      <c r="B198" s="273" t="str">
        <f>IF(Calculos!T198=100,"OK","")</f>
        <v>OK</v>
      </c>
      <c r="C198" s="273">
        <f>Calculos!W198</f>
        <v>0</v>
      </c>
      <c r="D198" s="273" t="str">
        <f>Calculos!Y198</f>
        <v>OK</v>
      </c>
      <c r="E198" s="273" t="str">
        <f>Calculos!Z198</f>
        <v>OK</v>
      </c>
      <c r="F198" s="273">
        <f>Calculos!AA198</f>
        <v>0</v>
      </c>
      <c r="G198" s="273" t="str">
        <f>IFERROR(Calculos!AC198,"")</f>
        <v>OK</v>
      </c>
      <c r="H198" s="273" t="str">
        <f>IFERROR(Calculos!AE198,"")</f>
        <v>OK</v>
      </c>
      <c r="I198" s="273" t="str">
        <f>IFERROR(Calculos!AL198,"")</f>
        <v>OK</v>
      </c>
      <c r="J198" s="273" t="str">
        <f>IFERROR(Calculos!AO198,"")</f>
        <v>OK</v>
      </c>
      <c r="K198" s="5" t="str">
        <f>IF(SUM(Encuestas!BV198:BX198)=100,"OK",SUM(Encuestas!BV198:BX198))</f>
        <v>OK</v>
      </c>
      <c r="L198" s="5" t="str">
        <f>IF((Calculos!AU198*Calculos!AY198)=0,"OK", IF((Calculos!AU198*Calculos!AY198)&gt;0,"NO",0))</f>
        <v>OK</v>
      </c>
      <c r="M198" s="5" t="str">
        <f>Calculos!BA198</f>
        <v>OK</v>
      </c>
      <c r="N198" s="5" t="str">
        <f>Calculos!BB198</f>
        <v>OK</v>
      </c>
      <c r="O198" s="5" t="str">
        <f>Calculos!BC198</f>
        <v>OK</v>
      </c>
      <c r="P198" s="5" t="str">
        <f>Calculos!BH198</f>
        <v>OK</v>
      </c>
      <c r="Q198" s="5" t="str">
        <f>Calculos!BI198</f>
        <v>OK</v>
      </c>
      <c r="R198" s="5" t="str">
        <f>Calculos!BJ198</f>
        <v>OK</v>
      </c>
      <c r="S198" s="5" t="str">
        <f>IF((Calculos!AT198*Encuestas!EA198)=0,"OK",IF((Encuestas!EA198*Calculos!AT198)&gt;0,"NO"))</f>
        <v>OK</v>
      </c>
      <c r="T198" s="5" t="str">
        <f>Calculos!BQ198</f>
        <v>OK</v>
      </c>
      <c r="U198" s="5" t="str">
        <f>Calculos!BR198</f>
        <v>OK</v>
      </c>
      <c r="V198" s="5" t="str">
        <f>Calculos!BS198</f>
        <v>OK</v>
      </c>
      <c r="W198" s="5" t="str">
        <f>Calculos!BT198</f>
        <v>OK</v>
      </c>
      <c r="X198" s="273" t="str">
        <f>Calculos!BY198</f>
        <v>OK</v>
      </c>
      <c r="Y198" s="273" t="str">
        <f>Calculos!CL198</f>
        <v>OK</v>
      </c>
      <c r="Z198" s="273">
        <f>Calculos!CM198</f>
        <v>0</v>
      </c>
      <c r="AA198" s="273" t="str">
        <f>Calculos!CQ198</f>
        <v>OK</v>
      </c>
      <c r="AB198" s="273" t="str">
        <f>Calculos!CR198</f>
        <v>OK</v>
      </c>
      <c r="AC198" s="273">
        <f>Calculos!CZ198</f>
        <v>0</v>
      </c>
      <c r="AD198" s="273">
        <f>Calculos!DH198</f>
        <v>0</v>
      </c>
      <c r="AE198" s="273">
        <f>Calculos!DI198</f>
        <v>0</v>
      </c>
      <c r="AF198" s="273">
        <f>Calculos!DJ198</f>
        <v>0</v>
      </c>
      <c r="AG198" s="273" t="str">
        <f>Calculos!EE198</f>
        <v>OK</v>
      </c>
    </row>
    <row r="199" spans="1:33" x14ac:dyDescent="0.25">
      <c r="A199" s="273">
        <f>Encuestas!A199</f>
        <v>113030051</v>
      </c>
      <c r="B199" s="273" t="str">
        <f>IF(Calculos!T199=100,"OK","")</f>
        <v>OK</v>
      </c>
      <c r="C199" s="273">
        <f>Calculos!W199</f>
        <v>0</v>
      </c>
      <c r="D199" s="273" t="str">
        <f>Calculos!Y199</f>
        <v>OK</v>
      </c>
      <c r="E199" s="273" t="str">
        <f>Calculos!Z199</f>
        <v>OK</v>
      </c>
      <c r="F199" s="273">
        <f>Calculos!AA199</f>
        <v>0</v>
      </c>
      <c r="G199" s="273" t="str">
        <f>IFERROR(Calculos!AC199,"")</f>
        <v>OK</v>
      </c>
      <c r="H199" s="273" t="str">
        <f>IFERROR(Calculos!AE199,"")</f>
        <v>OK</v>
      </c>
      <c r="I199" s="273" t="str">
        <f>IFERROR(Calculos!AL199,"")</f>
        <v>OK</v>
      </c>
      <c r="J199" s="273" t="str">
        <f>IFERROR(Calculos!AO199,"")</f>
        <v>OK</v>
      </c>
      <c r="K199" s="5" t="str">
        <f>IF(SUM(Encuestas!BV199:BX199)=100,"OK",SUM(Encuestas!BV199:BX199))</f>
        <v>OK</v>
      </c>
      <c r="L199" s="5" t="str">
        <f>IF((Calculos!AU199*Calculos!AY199)=0,"OK", IF((Calculos!AU199*Calculos!AY199)&gt;0,"NO",0))</f>
        <v>OK</v>
      </c>
      <c r="M199" s="5" t="str">
        <f>Calculos!BA199</f>
        <v>OK</v>
      </c>
      <c r="N199" s="5" t="str">
        <f>Calculos!BB199</f>
        <v>OK</v>
      </c>
      <c r="O199" s="5" t="str">
        <f>Calculos!BC199</f>
        <v>OK</v>
      </c>
      <c r="P199" s="5" t="str">
        <f>Calculos!BH199</f>
        <v>OK</v>
      </c>
      <c r="Q199" s="5" t="str">
        <f>Calculos!BI199</f>
        <v>OK</v>
      </c>
      <c r="R199" s="5" t="str">
        <f>Calculos!BJ199</f>
        <v>OK</v>
      </c>
      <c r="S199" s="5" t="str">
        <f>IF((Calculos!AT199*Encuestas!EA199)=0,"OK",IF((Encuestas!EA199*Calculos!AT199)&gt;0,"NO"))</f>
        <v>OK</v>
      </c>
      <c r="T199" s="5" t="str">
        <f>Calculos!BQ199</f>
        <v>OK</v>
      </c>
      <c r="U199" s="5" t="str">
        <f>Calculos!BR199</f>
        <v>OK</v>
      </c>
      <c r="V199" s="5" t="str">
        <f>Calculos!BS199</f>
        <v>OK</v>
      </c>
      <c r="W199" s="5" t="str">
        <f>Calculos!BT199</f>
        <v>OK</v>
      </c>
      <c r="X199" s="273">
        <f>Calculos!BY199</f>
        <v>0</v>
      </c>
      <c r="Y199" s="273" t="str">
        <f>Calculos!CL199</f>
        <v>OK</v>
      </c>
      <c r="Z199" s="273">
        <f>Calculos!CM199</f>
        <v>0</v>
      </c>
      <c r="AA199" s="273" t="str">
        <f>Calculos!CQ199</f>
        <v>OK</v>
      </c>
      <c r="AB199" s="273" t="str">
        <f>Calculos!CR199</f>
        <v>OK</v>
      </c>
      <c r="AC199" s="273">
        <f>Calculos!CZ199</f>
        <v>0</v>
      </c>
      <c r="AD199" s="273">
        <f>Calculos!DH199</f>
        <v>0</v>
      </c>
      <c r="AE199" s="273">
        <f>Calculos!DI199</f>
        <v>0</v>
      </c>
      <c r="AF199" s="273">
        <f>Calculos!DJ199</f>
        <v>0</v>
      </c>
      <c r="AG199" s="273" t="str">
        <f>Calculos!EE199</f>
        <v>OK</v>
      </c>
    </row>
    <row r="200" spans="1:33" x14ac:dyDescent="0.25">
      <c r="A200" s="273">
        <f>Encuestas!A200</f>
        <v>113010284</v>
      </c>
      <c r="B200" s="273" t="str">
        <f>IF(Calculos!T200=100,"OK","")</f>
        <v>OK</v>
      </c>
      <c r="C200" s="273">
        <f>Calculos!W200</f>
        <v>0</v>
      </c>
      <c r="D200" s="273" t="str">
        <f>Calculos!Y200</f>
        <v>OK</v>
      </c>
      <c r="E200" s="273" t="str">
        <f>Calculos!Z200</f>
        <v>OK</v>
      </c>
      <c r="F200" s="273">
        <f>Calculos!AA200</f>
        <v>0</v>
      </c>
      <c r="G200" s="273" t="str">
        <f>IFERROR(Calculos!AC200,"")</f>
        <v>OK</v>
      </c>
      <c r="H200" s="273" t="str">
        <f>IFERROR(Calculos!AE200,"")</f>
        <v>OK</v>
      </c>
      <c r="I200" s="273" t="str">
        <f>IFERROR(Calculos!AL200,"")</f>
        <v>OK</v>
      </c>
      <c r="J200" s="273" t="str">
        <f>IFERROR(Calculos!AO200,"")</f>
        <v>OK</v>
      </c>
      <c r="K200" s="5" t="str">
        <f>IF(SUM(Encuestas!BV200:BX200)=100,"OK",SUM(Encuestas!BV200:BX200))</f>
        <v>OK</v>
      </c>
      <c r="L200" s="5" t="str">
        <f>IF((Calculos!AU200*Calculos!AY200)=0,"OK", IF((Calculos!AU200*Calculos!AY200)&gt;0,"NO",0))</f>
        <v>OK</v>
      </c>
      <c r="M200" s="5" t="str">
        <f>Calculos!BA200</f>
        <v>OK</v>
      </c>
      <c r="N200" s="5" t="str">
        <f>Calculos!BB200</f>
        <v>OK</v>
      </c>
      <c r="O200" s="5" t="str">
        <f>Calculos!BC200</f>
        <v>OK</v>
      </c>
      <c r="P200" s="5" t="str">
        <f>Calculos!BH200</f>
        <v>OK</v>
      </c>
      <c r="Q200" s="5" t="str">
        <f>Calculos!BI200</f>
        <v>OK</v>
      </c>
      <c r="R200" s="5" t="str">
        <f>Calculos!BJ200</f>
        <v>OK</v>
      </c>
      <c r="S200" s="5" t="str">
        <f>IF((Calculos!AT200*Encuestas!EA200)=0,"OK",IF((Encuestas!EA200*Calculos!AT200)&gt;0,"NO"))</f>
        <v>OK</v>
      </c>
      <c r="T200" s="5" t="str">
        <f>Calculos!BQ200</f>
        <v>OK</v>
      </c>
      <c r="U200" s="5" t="str">
        <f>Calculos!BR200</f>
        <v>OK</v>
      </c>
      <c r="V200" s="5" t="str">
        <f>Calculos!BS200</f>
        <v>OK</v>
      </c>
      <c r="W200" s="5" t="str">
        <f>Calculos!BT200</f>
        <v>OK</v>
      </c>
      <c r="X200" s="273">
        <f>Calculos!BY200</f>
        <v>0</v>
      </c>
      <c r="Y200" s="273" t="str">
        <f>Calculos!CL200</f>
        <v>Err</v>
      </c>
      <c r="Z200" s="273" t="str">
        <f>Calculos!CM200</f>
        <v>OK</v>
      </c>
      <c r="AA200" s="273" t="str">
        <f>Calculos!CQ200</f>
        <v>OK</v>
      </c>
      <c r="AB200" s="273" t="str">
        <f>Calculos!CR200</f>
        <v>OK</v>
      </c>
      <c r="AC200" s="273" t="str">
        <f>Calculos!CZ200</f>
        <v>OK</v>
      </c>
      <c r="AD200" s="273" t="str">
        <f>Calculos!DH200</f>
        <v>OK</v>
      </c>
      <c r="AE200" s="273">
        <f>Calculos!DI200</f>
        <v>0</v>
      </c>
      <c r="AF200" s="273">
        <f>Calculos!DJ200</f>
        <v>0</v>
      </c>
      <c r="AG200" s="273" t="str">
        <f>Calculos!EE200</f>
        <v>OK</v>
      </c>
    </row>
    <row r="201" spans="1:33" x14ac:dyDescent="0.25">
      <c r="A201" s="273">
        <f>Encuestas!A201</f>
        <v>113010264</v>
      </c>
      <c r="B201" s="273" t="str">
        <f>IF(Calculos!T201=100,"OK","")</f>
        <v>OK</v>
      </c>
      <c r="C201" s="273">
        <f>Calculos!W201</f>
        <v>0</v>
      </c>
      <c r="D201" s="273" t="str">
        <f>Calculos!Y201</f>
        <v>OK</v>
      </c>
      <c r="E201" s="273" t="str">
        <f>Calculos!Z201</f>
        <v>OK</v>
      </c>
      <c r="F201" s="273">
        <f>Calculos!AA201</f>
        <v>0</v>
      </c>
      <c r="G201" s="273" t="str">
        <f>IFERROR(Calculos!AC201,"")</f>
        <v>OK</v>
      </c>
      <c r="H201" s="273" t="str">
        <f>IFERROR(Calculos!AE201,"")</f>
        <v>OK</v>
      </c>
      <c r="I201" s="273" t="str">
        <f>IFERROR(Calculos!AL201,"")</f>
        <v>OK</v>
      </c>
      <c r="J201" s="273" t="str">
        <f>IFERROR(Calculos!AO201,"")</f>
        <v>OK</v>
      </c>
      <c r="K201" s="5" t="str">
        <f>IF(SUM(Encuestas!BV201:BX201)=100,"OK",SUM(Encuestas!BV201:BX201))</f>
        <v>OK</v>
      </c>
      <c r="L201" s="5" t="str">
        <f>IF((Calculos!AU201*Calculos!AY201)=0,"OK", IF((Calculos!AU201*Calculos!AY201)&gt;0,"NO",0))</f>
        <v>NO</v>
      </c>
      <c r="M201" s="5" t="str">
        <f>Calculos!BA201</f>
        <v>OK</v>
      </c>
      <c r="N201" s="5" t="str">
        <f>Calculos!BB201</f>
        <v>OK</v>
      </c>
      <c r="O201" s="5" t="str">
        <f>Calculos!BC201</f>
        <v>OK</v>
      </c>
      <c r="P201" s="5" t="str">
        <f>Calculos!BH201</f>
        <v>NO</v>
      </c>
      <c r="Q201" s="5" t="str">
        <f>Calculos!BI201</f>
        <v>OK</v>
      </c>
      <c r="R201" s="5" t="str">
        <f>Calculos!BJ201</f>
        <v>OK</v>
      </c>
      <c r="S201" s="5" t="str">
        <f>IF((Calculos!AT201*Encuestas!EA201)=0,"OK",IF((Encuestas!EA201*Calculos!AT201)&gt;0,"NO"))</f>
        <v>OK</v>
      </c>
      <c r="T201" s="5" t="str">
        <f>Calculos!BQ201</f>
        <v>OK</v>
      </c>
      <c r="U201" s="5" t="str">
        <f>Calculos!BR201</f>
        <v>OK</v>
      </c>
      <c r="V201" s="5" t="str">
        <f>Calculos!BS201</f>
        <v>Err</v>
      </c>
      <c r="W201" s="5" t="str">
        <f>Calculos!BT201</f>
        <v>Err</v>
      </c>
      <c r="X201" s="273" t="str">
        <f>Calculos!BY201</f>
        <v>OK</v>
      </c>
      <c r="Y201" s="273" t="str">
        <f>Calculos!CL201</f>
        <v>OK</v>
      </c>
      <c r="Z201" s="273">
        <f>Calculos!CM201</f>
        <v>0</v>
      </c>
      <c r="AA201" s="273" t="str">
        <f>Calculos!CQ201</f>
        <v>OK</v>
      </c>
      <c r="AB201" s="273" t="str">
        <f>Calculos!CR201</f>
        <v>OK</v>
      </c>
      <c r="AC201" s="273">
        <f>Calculos!CZ201</f>
        <v>0</v>
      </c>
      <c r="AD201" s="273">
        <f>Calculos!DH201</f>
        <v>0</v>
      </c>
      <c r="AE201" s="273">
        <f>Calculos!DI201</f>
        <v>0</v>
      </c>
      <c r="AF201" s="273">
        <f>Calculos!DJ201</f>
        <v>0</v>
      </c>
      <c r="AG201" s="273" t="str">
        <f>Calculos!EE201</f>
        <v>OK</v>
      </c>
    </row>
    <row r="202" spans="1:33" x14ac:dyDescent="0.25">
      <c r="A202" s="273">
        <f>Encuestas!A202</f>
        <v>113010058</v>
      </c>
      <c r="B202" s="273" t="str">
        <f>IF(Calculos!T202=100,"OK","")</f>
        <v>OK</v>
      </c>
      <c r="C202" s="273">
        <f>Calculos!W202</f>
        <v>0</v>
      </c>
      <c r="D202" s="273" t="str">
        <f>Calculos!Y202</f>
        <v>OK</v>
      </c>
      <c r="E202" s="273" t="str">
        <f>Calculos!Z202</f>
        <v>OK</v>
      </c>
      <c r="F202" s="273">
        <f>Calculos!AA202</f>
        <v>0</v>
      </c>
      <c r="G202" s="273" t="str">
        <f>IFERROR(Calculos!AC202,"")</f>
        <v>OK</v>
      </c>
      <c r="H202" s="273" t="str">
        <f>IFERROR(Calculos!AE202,"")</f>
        <v>OK</v>
      </c>
      <c r="I202" s="273" t="str">
        <f>IFERROR(Calculos!AL202,"")</f>
        <v>OK</v>
      </c>
      <c r="J202" s="273" t="str">
        <f>IFERROR(Calculos!AO202,"")</f>
        <v>OK</v>
      </c>
      <c r="K202" s="5" t="str">
        <f>IF(SUM(Encuestas!BV202:BX202)=100,"OK",SUM(Encuestas!BV202:BX202))</f>
        <v>OK</v>
      </c>
      <c r="L202" s="5" t="str">
        <f>IF((Calculos!AU202*Calculos!AY202)=0,"OK", IF((Calculos!AU202*Calculos!AY202)&gt;0,"NO",0))</f>
        <v>OK</v>
      </c>
      <c r="M202" s="5" t="str">
        <f>Calculos!BA202</f>
        <v>OK</v>
      </c>
      <c r="N202" s="5" t="str">
        <f>Calculos!BB202</f>
        <v>OK</v>
      </c>
      <c r="O202" s="5" t="str">
        <f>Calculos!BC202</f>
        <v>OK</v>
      </c>
      <c r="P202" s="5" t="str">
        <f>Calculos!BH202</f>
        <v>OK</v>
      </c>
      <c r="Q202" s="5" t="str">
        <f>Calculos!BI202</f>
        <v>OK</v>
      </c>
      <c r="R202" s="5" t="str">
        <f>Calculos!BJ202</f>
        <v>OK</v>
      </c>
      <c r="S202" s="5" t="str">
        <f>IF((Calculos!AT202*Encuestas!EA202)=0,"OK",IF((Encuestas!EA202*Calculos!AT202)&gt;0,"NO"))</f>
        <v>OK</v>
      </c>
      <c r="T202" s="5" t="str">
        <f>Calculos!BQ202</f>
        <v>OK</v>
      </c>
      <c r="U202" s="5" t="str">
        <f>Calculos!BR202</f>
        <v>OK</v>
      </c>
      <c r="V202" s="5" t="str">
        <f>Calculos!BS202</f>
        <v>OK</v>
      </c>
      <c r="W202" s="5" t="str">
        <f>Calculos!BT202</f>
        <v>OK</v>
      </c>
      <c r="X202" s="273">
        <f>Calculos!BY202</f>
        <v>0</v>
      </c>
      <c r="Y202" s="273" t="str">
        <f>Calculos!CL202</f>
        <v>OK</v>
      </c>
      <c r="Z202" s="273">
        <f>Calculos!CM202</f>
        <v>0</v>
      </c>
      <c r="AA202" s="273" t="str">
        <f>Calculos!CQ202</f>
        <v>OK</v>
      </c>
      <c r="AB202" s="273" t="str">
        <f>Calculos!CR202</f>
        <v>OK</v>
      </c>
      <c r="AC202" s="273">
        <f>Calculos!CZ202</f>
        <v>0</v>
      </c>
      <c r="AD202" s="273">
        <f>Calculos!DH202</f>
        <v>0</v>
      </c>
      <c r="AE202" s="273">
        <f>Calculos!DI202</f>
        <v>0</v>
      </c>
      <c r="AF202" s="273">
        <f>Calculos!DJ202</f>
        <v>0</v>
      </c>
      <c r="AG202" s="273" t="str">
        <f>Calculos!EE202</f>
        <v>OK</v>
      </c>
    </row>
    <row r="203" spans="1:33" x14ac:dyDescent="0.25">
      <c r="A203" s="273">
        <f>Encuestas!A203</f>
        <v>113010090</v>
      </c>
      <c r="B203" s="273" t="str">
        <f>IF(Calculos!T203=100,"OK","")</f>
        <v>OK</v>
      </c>
      <c r="C203" s="273">
        <f>Calculos!W203</f>
        <v>0</v>
      </c>
      <c r="D203" s="273" t="str">
        <f>Calculos!Y203</f>
        <v>OK</v>
      </c>
      <c r="E203" s="273" t="str">
        <f>Calculos!Z203</f>
        <v>OK</v>
      </c>
      <c r="F203" s="273">
        <f>Calculos!AA203</f>
        <v>0</v>
      </c>
      <c r="G203" s="273" t="str">
        <f>IFERROR(Calculos!AC203,"")</f>
        <v>OK</v>
      </c>
      <c r="H203" s="273" t="str">
        <f>IFERROR(Calculos!AE203,"")</f>
        <v>OK</v>
      </c>
      <c r="I203" s="273" t="str">
        <f>IFERROR(Calculos!AL203,"")</f>
        <v>OK</v>
      </c>
      <c r="J203" s="273" t="str">
        <f>IFERROR(Calculos!AO203,"")</f>
        <v>OK</v>
      </c>
      <c r="K203" s="5">
        <f>IF(SUM(Encuestas!BV203:BX203)=100,"OK",SUM(Encuestas!BV203:BX203))</f>
        <v>0</v>
      </c>
      <c r="L203" s="5" t="str">
        <f>IF((Calculos!AU203*Calculos!AY203)=0,"OK", IF((Calculos!AU203*Calculos!AY203)&gt;0,"NO",0))</f>
        <v>OK</v>
      </c>
      <c r="M203" s="5" t="str">
        <f>Calculos!BA203</f>
        <v>OK</v>
      </c>
      <c r="N203" s="5" t="str">
        <f>Calculos!BB203</f>
        <v>OK</v>
      </c>
      <c r="O203" s="5" t="str">
        <f>Calculos!BC203</f>
        <v>OK</v>
      </c>
      <c r="P203" s="5" t="str">
        <f>Calculos!BH203</f>
        <v>OK</v>
      </c>
      <c r="Q203" s="5" t="str">
        <f>Calculos!BI203</f>
        <v>NO</v>
      </c>
      <c r="R203" s="5" t="str">
        <f>Calculos!BJ203</f>
        <v>OK</v>
      </c>
      <c r="S203" s="5" t="str">
        <f>IF((Calculos!AT203*Encuestas!EA203)=0,"OK",IF((Encuestas!EA203*Calculos!AT203)&gt;0,"NO"))</f>
        <v>OK</v>
      </c>
      <c r="T203" s="5" t="str">
        <f>Calculos!BQ203</f>
        <v>OK</v>
      </c>
      <c r="U203" s="5" t="str">
        <f>Calculos!BR203</f>
        <v>OK</v>
      </c>
      <c r="V203" s="5" t="str">
        <f>Calculos!BS203</f>
        <v>OK</v>
      </c>
      <c r="W203" s="5" t="str">
        <f>Calculos!BT203</f>
        <v>OK</v>
      </c>
      <c r="X203" s="273" t="str">
        <f>Calculos!BY203</f>
        <v>OK</v>
      </c>
      <c r="Y203" s="273" t="str">
        <f>Calculos!CL203</f>
        <v>Err</v>
      </c>
      <c r="Z203" s="273" t="str">
        <f>Calculos!CM203</f>
        <v>OK</v>
      </c>
      <c r="AA203" s="273" t="str">
        <f>Calculos!CQ203</f>
        <v>OK</v>
      </c>
      <c r="AB203" s="273" t="str">
        <f>Calculos!CR203</f>
        <v>OK</v>
      </c>
      <c r="AC203" s="273" t="str">
        <f>Calculos!CZ203</f>
        <v>OK</v>
      </c>
      <c r="AD203" s="273">
        <f>Calculos!DH203</f>
        <v>0</v>
      </c>
      <c r="AE203" s="273">
        <f>Calculos!DI203</f>
        <v>0</v>
      </c>
      <c r="AF203" s="273" t="str">
        <f>Calculos!DJ203</f>
        <v>OK</v>
      </c>
      <c r="AG203" s="273" t="str">
        <f>Calculos!EE203</f>
        <v>OK</v>
      </c>
    </row>
    <row r="204" spans="1:33" x14ac:dyDescent="0.25">
      <c r="A204" s="273">
        <f>Encuestas!A204</f>
        <v>113010107</v>
      </c>
      <c r="B204" s="273" t="str">
        <f>IF(Calculos!T204=100,"OK","")</f>
        <v>OK</v>
      </c>
      <c r="C204" s="273">
        <f>Calculos!W204</f>
        <v>0</v>
      </c>
      <c r="D204" s="273" t="str">
        <f>Calculos!Y204</f>
        <v>OK</v>
      </c>
      <c r="E204" s="273" t="str">
        <f>Calculos!Z204</f>
        <v>OK</v>
      </c>
      <c r="F204" s="273">
        <f>Calculos!AA204</f>
        <v>0</v>
      </c>
      <c r="G204" s="273" t="str">
        <f>IFERROR(Calculos!AC204,"")</f>
        <v>OK</v>
      </c>
      <c r="H204" s="273" t="str">
        <f>IFERROR(Calculos!AE204,"")</f>
        <v>OK</v>
      </c>
      <c r="I204" s="273" t="str">
        <f>IFERROR(Calculos!AL204,"")</f>
        <v>OK</v>
      </c>
      <c r="J204" s="273" t="str">
        <f>IFERROR(Calculos!AO204,"")</f>
        <v>OK</v>
      </c>
      <c r="K204" s="5">
        <f>IF(SUM(Encuestas!BV204:BX204)=100,"OK",SUM(Encuestas!BV204:BX204))</f>
        <v>0</v>
      </c>
      <c r="L204" s="5" t="str">
        <f>IF((Calculos!AU204*Calculos!AY204)=0,"OK", IF((Calculos!AU204*Calculos!AY204)&gt;0,"NO",0))</f>
        <v>OK</v>
      </c>
      <c r="M204" s="5" t="str">
        <f>Calculos!BA204</f>
        <v>OK</v>
      </c>
      <c r="N204" s="5" t="str">
        <f>Calculos!BB204</f>
        <v>OK</v>
      </c>
      <c r="O204" s="5" t="str">
        <f>Calculos!BC204</f>
        <v>OK</v>
      </c>
      <c r="P204" s="5" t="str">
        <f>Calculos!BH204</f>
        <v>OK</v>
      </c>
      <c r="Q204" s="5" t="str">
        <f>Calculos!BI204</f>
        <v>OK</v>
      </c>
      <c r="R204" s="5" t="str">
        <f>Calculos!BJ204</f>
        <v>OK</v>
      </c>
      <c r="S204" s="5" t="str">
        <f>IF((Calculos!AT204*Encuestas!EA204)=0,"OK",IF((Encuestas!EA204*Calculos!AT204)&gt;0,"NO"))</f>
        <v>OK</v>
      </c>
      <c r="T204" s="5" t="str">
        <f>Calculos!BQ204</f>
        <v>OK</v>
      </c>
      <c r="U204" s="5" t="str">
        <f>Calculos!BR204</f>
        <v>OK</v>
      </c>
      <c r="V204" s="5" t="str">
        <f>Calculos!BS204</f>
        <v>OK</v>
      </c>
      <c r="W204" s="5" t="str">
        <f>Calculos!BT204</f>
        <v>OK</v>
      </c>
      <c r="X204" s="273">
        <f>Calculos!BY204</f>
        <v>0</v>
      </c>
      <c r="Y204" s="273" t="str">
        <f>Calculos!CL204</f>
        <v>Err</v>
      </c>
      <c r="Z204" s="273" t="str">
        <f>Calculos!CM204</f>
        <v>OK</v>
      </c>
      <c r="AA204" s="273" t="str">
        <f>Calculos!CQ204</f>
        <v>OK</v>
      </c>
      <c r="AB204" s="273" t="str">
        <f>Calculos!CR204</f>
        <v>OK</v>
      </c>
      <c r="AC204" s="273" t="str">
        <f>Calculos!CZ204</f>
        <v>OK</v>
      </c>
      <c r="AD204" s="273" t="str">
        <f>Calculos!DH204</f>
        <v>OK</v>
      </c>
      <c r="AE204" s="273">
        <f>Calculos!DI204</f>
        <v>0</v>
      </c>
      <c r="AF204" s="273" t="str">
        <f>Calculos!DJ204</f>
        <v>OK</v>
      </c>
      <c r="AG204" s="273" t="str">
        <f>Calculos!EE204</f>
        <v>OK</v>
      </c>
    </row>
    <row r="205" spans="1:33" x14ac:dyDescent="0.25">
      <c r="A205" s="273">
        <f>Encuestas!A205</f>
        <v>113020001</v>
      </c>
      <c r="B205" s="273" t="str">
        <f>IF(Calculos!T205=100,"OK","")</f>
        <v>OK</v>
      </c>
      <c r="C205" s="273">
        <f>Calculos!W205</f>
        <v>0</v>
      </c>
      <c r="D205" s="273" t="str">
        <f>Calculos!Y205</f>
        <v>OK</v>
      </c>
      <c r="E205" s="273" t="str">
        <f>Calculos!Z205</f>
        <v>OK</v>
      </c>
      <c r="F205" s="273">
        <f>Calculos!AA205</f>
        <v>0</v>
      </c>
      <c r="G205" s="273" t="str">
        <f>IFERROR(Calculos!AC205,"")</f>
        <v>OK</v>
      </c>
      <c r="H205" s="273" t="str">
        <f>IFERROR(Calculos!AE205,"")</f>
        <v>OK</v>
      </c>
      <c r="I205" s="273" t="str">
        <f>IFERROR(Calculos!AL205,"")</f>
        <v>OK</v>
      </c>
      <c r="J205" s="273" t="str">
        <f>IFERROR(Calculos!AO205,"")</f>
        <v>OK</v>
      </c>
      <c r="K205" s="5" t="str">
        <f>IF(SUM(Encuestas!BV205:BX205)=100,"OK",SUM(Encuestas!BV205:BX205))</f>
        <v>OK</v>
      </c>
      <c r="L205" s="5" t="str">
        <f>IF((Calculos!AU205*Calculos!AY205)=0,"OK", IF((Calculos!AU205*Calculos!AY205)&gt;0,"NO",0))</f>
        <v>OK</v>
      </c>
      <c r="M205" s="5" t="str">
        <f>Calculos!BA205</f>
        <v>OK</v>
      </c>
      <c r="N205" s="5" t="str">
        <f>Calculos!BB205</f>
        <v>OK</v>
      </c>
      <c r="O205" s="5" t="str">
        <f>Calculos!BC205</f>
        <v>OK</v>
      </c>
      <c r="P205" s="5" t="str">
        <f>Calculos!BH205</f>
        <v>OK</v>
      </c>
      <c r="Q205" s="5" t="str">
        <f>Calculos!BI205</f>
        <v>OK</v>
      </c>
      <c r="R205" s="5" t="str">
        <f>Calculos!BJ205</f>
        <v>OK</v>
      </c>
      <c r="S205" s="5" t="str">
        <f>IF((Calculos!AT205*Encuestas!EA205)=0,"OK",IF((Encuestas!EA205*Calculos!AT205)&gt;0,"NO"))</f>
        <v>OK</v>
      </c>
      <c r="T205" s="5" t="str">
        <f>Calculos!BQ205</f>
        <v>OK</v>
      </c>
      <c r="U205" s="5" t="str">
        <f>Calculos!BR205</f>
        <v>OK</v>
      </c>
      <c r="V205" s="5" t="str">
        <f>Calculos!BS205</f>
        <v>OK</v>
      </c>
      <c r="W205" s="5" t="str">
        <f>Calculos!BT205</f>
        <v>OK</v>
      </c>
      <c r="X205" s="273">
        <f>Calculos!BY205</f>
        <v>0</v>
      </c>
      <c r="Y205" s="273" t="str">
        <f>Calculos!CL205</f>
        <v>Err</v>
      </c>
      <c r="Z205" s="273" t="str">
        <f>Calculos!CM205</f>
        <v>OK</v>
      </c>
      <c r="AA205" s="273" t="str">
        <f>Calculos!CQ205</f>
        <v>OK</v>
      </c>
      <c r="AB205" s="273" t="str">
        <f>Calculos!CR205</f>
        <v>OK</v>
      </c>
      <c r="AC205" s="273" t="str">
        <f>Calculos!CZ205</f>
        <v>OK</v>
      </c>
      <c r="AD205" s="273" t="str">
        <f>Calculos!DH205</f>
        <v>OK</v>
      </c>
      <c r="AE205" s="273">
        <f>Calculos!DI205</f>
        <v>0</v>
      </c>
      <c r="AF205" s="273" t="str">
        <f>Calculos!DJ205</f>
        <v>OK</v>
      </c>
      <c r="AG205" s="273" t="str">
        <f>Calculos!EE205</f>
        <v>OK</v>
      </c>
    </row>
    <row r="206" spans="1:33" x14ac:dyDescent="0.25">
      <c r="A206" s="273">
        <f>Encuestas!A206</f>
        <v>113020067</v>
      </c>
      <c r="B206" s="273" t="str">
        <f>IF(Calculos!T206=100,"OK","")</f>
        <v>OK</v>
      </c>
      <c r="C206" s="273">
        <f>Calculos!W206</f>
        <v>0</v>
      </c>
      <c r="D206" s="273" t="str">
        <f>Calculos!Y206</f>
        <v>OK</v>
      </c>
      <c r="E206" s="273" t="str">
        <f>Calculos!Z206</f>
        <v>OK</v>
      </c>
      <c r="F206" s="273">
        <f>Calculos!AA206</f>
        <v>0</v>
      </c>
      <c r="G206" s="273" t="str">
        <f>IFERROR(Calculos!AC206,"")</f>
        <v>OK</v>
      </c>
      <c r="H206" s="273" t="str">
        <f>IFERROR(Calculos!AE206,"")</f>
        <v>OK</v>
      </c>
      <c r="I206" s="273" t="str">
        <f>IFERROR(Calculos!AL206,"")</f>
        <v>OK</v>
      </c>
      <c r="J206" s="273" t="str">
        <f>IFERROR(Calculos!AO206,"")</f>
        <v>OK</v>
      </c>
      <c r="K206" s="5" t="str">
        <f>IF(SUM(Encuestas!BV206:BX206)=100,"OK",SUM(Encuestas!BV206:BX206))</f>
        <v>OK</v>
      </c>
      <c r="L206" s="5" t="str">
        <f>IF((Calculos!AU206*Calculos!AY206)=0,"OK", IF((Calculos!AU206*Calculos!AY206)&gt;0,"NO",0))</f>
        <v>OK</v>
      </c>
      <c r="M206" s="5" t="str">
        <f>Calculos!BA206</f>
        <v>OK</v>
      </c>
      <c r="N206" s="5" t="str">
        <f>Calculos!BB206</f>
        <v>OK</v>
      </c>
      <c r="O206" s="5" t="str">
        <f>Calculos!BC206</f>
        <v>OK</v>
      </c>
      <c r="P206" s="5" t="str">
        <f>Calculos!BH206</f>
        <v>OK</v>
      </c>
      <c r="Q206" s="5" t="str">
        <f>Calculos!BI206</f>
        <v>OK</v>
      </c>
      <c r="R206" s="5" t="str">
        <f>Calculos!BJ206</f>
        <v>OK</v>
      </c>
      <c r="S206" s="5" t="str">
        <f>IF((Calculos!AT206*Encuestas!EA206)=0,"OK",IF((Encuestas!EA206*Calculos!AT206)&gt;0,"NO"))</f>
        <v>OK</v>
      </c>
      <c r="T206" s="5" t="str">
        <f>Calculos!BQ206</f>
        <v>OK</v>
      </c>
      <c r="U206" s="5" t="str">
        <f>Calculos!BR206</f>
        <v>OK</v>
      </c>
      <c r="V206" s="5" t="str">
        <f>Calculos!BS206</f>
        <v>OK</v>
      </c>
      <c r="W206" s="5" t="str">
        <f>Calculos!BT206</f>
        <v>OK</v>
      </c>
      <c r="X206" s="273" t="str">
        <f>Calculos!BY206</f>
        <v>OK</v>
      </c>
      <c r="Y206" s="273" t="str">
        <f>Calculos!CL206</f>
        <v>OK</v>
      </c>
      <c r="Z206" s="273">
        <f>Calculos!CM206</f>
        <v>0</v>
      </c>
      <c r="AA206" s="273" t="str">
        <f>Calculos!CQ206</f>
        <v>OK</v>
      </c>
      <c r="AB206" s="273" t="str">
        <f>Calculos!CR206</f>
        <v>OK</v>
      </c>
      <c r="AC206" s="273">
        <f>Calculos!CZ206</f>
        <v>0</v>
      </c>
      <c r="AD206" s="273">
        <f>Calculos!DH206</f>
        <v>0</v>
      </c>
      <c r="AE206" s="273">
        <f>Calculos!DI206</f>
        <v>0</v>
      </c>
      <c r="AF206" s="273">
        <f>Calculos!DJ206</f>
        <v>0</v>
      </c>
      <c r="AG206" s="273" t="str">
        <f>Calculos!EE206</f>
        <v>OK</v>
      </c>
    </row>
    <row r="207" spans="1:33" x14ac:dyDescent="0.25">
      <c r="A207" s="273">
        <f>Encuestas!A207</f>
        <v>113020043</v>
      </c>
      <c r="B207" s="273" t="str">
        <f>IF(Calculos!T207=100,"OK","")</f>
        <v>OK</v>
      </c>
      <c r="C207" s="273">
        <f>Calculos!W207</f>
        <v>0</v>
      </c>
      <c r="D207" s="273" t="str">
        <f>Calculos!Y207</f>
        <v>OK</v>
      </c>
      <c r="E207" s="273" t="str">
        <f>Calculos!Z207</f>
        <v>OK</v>
      </c>
      <c r="F207" s="273">
        <f>Calculos!AA207</f>
        <v>0</v>
      </c>
      <c r="G207" s="273" t="str">
        <f>IFERROR(Calculos!AC207,"")</f>
        <v>OK</v>
      </c>
      <c r="H207" s="273" t="str">
        <f>IFERROR(Calculos!AE207,"")</f>
        <v>OK</v>
      </c>
      <c r="I207" s="273" t="str">
        <f>IFERROR(Calculos!AL207,"")</f>
        <v>OK</v>
      </c>
      <c r="J207" s="273" t="str">
        <f>IFERROR(Calculos!AO207,"")</f>
        <v>OK</v>
      </c>
      <c r="K207" s="5" t="str">
        <f>IF(SUM(Encuestas!BV207:BX207)=100,"OK",SUM(Encuestas!BV207:BX207))</f>
        <v>OK</v>
      </c>
      <c r="L207" s="5" t="str">
        <f>IF((Calculos!AU207*Calculos!AY207)=0,"OK", IF((Calculos!AU207*Calculos!AY207)&gt;0,"NO",0))</f>
        <v>OK</v>
      </c>
      <c r="M207" s="5" t="str">
        <f>Calculos!BA207</f>
        <v>OK</v>
      </c>
      <c r="N207" s="5" t="str">
        <f>Calculos!BB207</f>
        <v>OK</v>
      </c>
      <c r="O207" s="5" t="str">
        <f>Calculos!BC207</f>
        <v>OK</v>
      </c>
      <c r="P207" s="5" t="str">
        <f>Calculos!BH207</f>
        <v>OK</v>
      </c>
      <c r="Q207" s="5" t="str">
        <f>Calculos!BI207</f>
        <v>OK</v>
      </c>
      <c r="R207" s="5" t="str">
        <f>Calculos!BJ207</f>
        <v>OK</v>
      </c>
      <c r="S207" s="5" t="str">
        <f>IF((Calculos!AT207*Encuestas!EA207)=0,"OK",IF((Encuestas!EA207*Calculos!AT207)&gt;0,"NO"))</f>
        <v>OK</v>
      </c>
      <c r="T207" s="5" t="str">
        <f>Calculos!BQ207</f>
        <v>OK</v>
      </c>
      <c r="U207" s="5" t="str">
        <f>Calculos!BR207</f>
        <v>OK</v>
      </c>
      <c r="V207" s="5" t="str">
        <f>Calculos!BS207</f>
        <v>OK</v>
      </c>
      <c r="W207" s="5" t="str">
        <f>Calculos!BT207</f>
        <v>OK</v>
      </c>
      <c r="X207" s="273" t="str">
        <f>Calculos!BY207</f>
        <v>OK</v>
      </c>
      <c r="Y207" s="273" t="str">
        <f>Calculos!CL207</f>
        <v>Err</v>
      </c>
      <c r="Z207" s="273" t="str">
        <f>Calculos!CM207</f>
        <v>OK</v>
      </c>
      <c r="AA207" s="273" t="str">
        <f>Calculos!CQ207</f>
        <v>OK</v>
      </c>
      <c r="AB207" s="273" t="str">
        <f>Calculos!CR207</f>
        <v>OK</v>
      </c>
      <c r="AC207" s="273" t="str">
        <f>Calculos!CZ207</f>
        <v>OK</v>
      </c>
      <c r="AD207" s="273" t="str">
        <f>Calculos!DH207</f>
        <v>OK</v>
      </c>
      <c r="AE207" s="273">
        <f>Calculos!DI207</f>
        <v>0</v>
      </c>
      <c r="AF207" s="273">
        <f>Calculos!DJ207</f>
        <v>0</v>
      </c>
      <c r="AG207" s="273" t="str">
        <f>Calculos!EE207</f>
        <v>OK</v>
      </c>
    </row>
    <row r="208" spans="1:33" x14ac:dyDescent="0.25">
      <c r="A208" s="273">
        <f>Encuestas!A208</f>
        <v>113020048</v>
      </c>
      <c r="B208" s="273" t="str">
        <f>IF(Calculos!T208=100,"OK","")</f>
        <v>OK</v>
      </c>
      <c r="C208" s="273">
        <f>Calculos!W208</f>
        <v>0</v>
      </c>
      <c r="D208" s="273" t="str">
        <f>Calculos!Y208</f>
        <v>OK</v>
      </c>
      <c r="E208" s="273" t="str">
        <f>Calculos!Z208</f>
        <v>OK</v>
      </c>
      <c r="F208" s="273">
        <f>Calculos!AA208</f>
        <v>0</v>
      </c>
      <c r="G208" s="273" t="str">
        <f>IFERROR(Calculos!AC208,"")</f>
        <v>OK</v>
      </c>
      <c r="H208" s="273" t="str">
        <f>IFERROR(Calculos!AE208,"")</f>
        <v>OK</v>
      </c>
      <c r="I208" s="273" t="str">
        <f>IFERROR(Calculos!AL208,"")</f>
        <v>OK</v>
      </c>
      <c r="J208" s="273" t="str">
        <f>IFERROR(Calculos!AO208,"")</f>
        <v>OK</v>
      </c>
      <c r="K208" s="5" t="str">
        <f>IF(SUM(Encuestas!BV208:BX208)=100,"OK",SUM(Encuestas!BV208:BX208))</f>
        <v>OK</v>
      </c>
      <c r="L208" s="5" t="str">
        <f>IF((Calculos!AU208*Calculos!AY208)=0,"OK", IF((Calculos!AU208*Calculos!AY208)&gt;0,"NO",0))</f>
        <v>OK</v>
      </c>
      <c r="M208" s="5" t="str">
        <f>Calculos!BA208</f>
        <v>OK</v>
      </c>
      <c r="N208" s="5" t="str">
        <f>Calculos!BB208</f>
        <v>OK</v>
      </c>
      <c r="O208" s="5" t="str">
        <f>Calculos!BC208</f>
        <v>OK</v>
      </c>
      <c r="P208" s="5" t="str">
        <f>Calculos!BH208</f>
        <v>OK</v>
      </c>
      <c r="Q208" s="5" t="str">
        <f>Calculos!BI208</f>
        <v>OK</v>
      </c>
      <c r="R208" s="5" t="str">
        <f>Calculos!BJ208</f>
        <v>OK</v>
      </c>
      <c r="S208" s="5" t="str">
        <f>IF((Calculos!AT208*Encuestas!EA208)=0,"OK",IF((Encuestas!EA208*Calculos!AT208)&gt;0,"NO"))</f>
        <v>OK</v>
      </c>
      <c r="T208" s="5" t="str">
        <f>Calculos!BQ208</f>
        <v>OK</v>
      </c>
      <c r="U208" s="5" t="str">
        <f>Calculos!BR208</f>
        <v>OK</v>
      </c>
      <c r="V208" s="5" t="str">
        <f>Calculos!BS208</f>
        <v>OK</v>
      </c>
      <c r="W208" s="5" t="str">
        <f>Calculos!BT208</f>
        <v>OK</v>
      </c>
      <c r="X208" s="273">
        <f>Calculos!BY208</f>
        <v>0</v>
      </c>
      <c r="Y208" s="273" t="str">
        <f>Calculos!CL208</f>
        <v>OK</v>
      </c>
      <c r="Z208" s="273">
        <f>Calculos!CM208</f>
        <v>0</v>
      </c>
      <c r="AA208" s="273" t="str">
        <f>Calculos!CQ208</f>
        <v>OK</v>
      </c>
      <c r="AB208" s="273" t="str">
        <f>Calculos!CR208</f>
        <v>OK</v>
      </c>
      <c r="AC208" s="273">
        <f>Calculos!CZ208</f>
        <v>0</v>
      </c>
      <c r="AD208" s="273">
        <f>Calculos!DH208</f>
        <v>0</v>
      </c>
      <c r="AE208" s="273">
        <f>Calculos!DI208</f>
        <v>0</v>
      </c>
      <c r="AF208" s="273">
        <f>Calculos!DJ208</f>
        <v>0</v>
      </c>
      <c r="AG208" s="273" t="str">
        <f>Calculos!EE208</f>
        <v>OK</v>
      </c>
    </row>
    <row r="209" spans="1:33" x14ac:dyDescent="0.25">
      <c r="A209" s="273">
        <f>Encuestas!A209</f>
        <v>113020076</v>
      </c>
      <c r="B209" s="273" t="str">
        <f>IF(Calculos!T209=100,"OK","")</f>
        <v>OK</v>
      </c>
      <c r="C209" s="273">
        <f>Calculos!W209</f>
        <v>0</v>
      </c>
      <c r="D209" s="273" t="str">
        <f>Calculos!Y209</f>
        <v>OK</v>
      </c>
      <c r="E209" s="273" t="str">
        <f>Calculos!Z209</f>
        <v>OK</v>
      </c>
      <c r="F209" s="273">
        <f>Calculos!AA209</f>
        <v>0</v>
      </c>
      <c r="G209" s="273" t="str">
        <f>IFERROR(Calculos!AC209,"")</f>
        <v>OK</v>
      </c>
      <c r="H209" s="273" t="str">
        <f>IFERROR(Calculos!AE209,"")</f>
        <v>OK</v>
      </c>
      <c r="I209" s="273" t="str">
        <f>IFERROR(Calculos!AL209,"")</f>
        <v>OK</v>
      </c>
      <c r="J209" s="273" t="str">
        <f>IFERROR(Calculos!AO209,"")</f>
        <v>OK</v>
      </c>
      <c r="K209" s="5" t="str">
        <f>IF(SUM(Encuestas!BV209:BX209)=100,"OK",SUM(Encuestas!BV209:BX209))</f>
        <v>OK</v>
      </c>
      <c r="L209" s="5" t="str">
        <f>IF((Calculos!AU209*Calculos!AY209)=0,"OK", IF((Calculos!AU209*Calculos!AY209)&gt;0,"NO",0))</f>
        <v>OK</v>
      </c>
      <c r="M209" s="5" t="str">
        <f>Calculos!BA209</f>
        <v>OK</v>
      </c>
      <c r="N209" s="5" t="str">
        <f>Calculos!BB209</f>
        <v>OK</v>
      </c>
      <c r="O209" s="5" t="str">
        <f>Calculos!BC209</f>
        <v>OK</v>
      </c>
      <c r="P209" s="5" t="str">
        <f>Calculos!BH209</f>
        <v>OK</v>
      </c>
      <c r="Q209" s="5" t="str">
        <f>Calculos!BI209</f>
        <v>OK</v>
      </c>
      <c r="R209" s="5" t="str">
        <f>Calculos!BJ209</f>
        <v>OK</v>
      </c>
      <c r="S209" s="5" t="str">
        <f>IF((Calculos!AT209*Encuestas!EA209)=0,"OK",IF((Encuestas!EA209*Calculos!AT209)&gt;0,"NO"))</f>
        <v>OK</v>
      </c>
      <c r="T209" s="5" t="str">
        <f>Calculos!BQ209</f>
        <v>OK</v>
      </c>
      <c r="U209" s="5" t="str">
        <f>Calculos!BR209</f>
        <v>OK</v>
      </c>
      <c r="V209" s="5" t="str">
        <f>Calculos!BS209</f>
        <v>OK</v>
      </c>
      <c r="W209" s="5" t="str">
        <f>Calculos!BT209</f>
        <v>OK</v>
      </c>
      <c r="X209" s="273">
        <f>Calculos!BY209</f>
        <v>0</v>
      </c>
      <c r="Y209" s="273" t="str">
        <f>Calculos!CL209</f>
        <v>Err</v>
      </c>
      <c r="Z209" s="273" t="str">
        <f>Calculos!CM209</f>
        <v>OK</v>
      </c>
      <c r="AA209" s="273" t="str">
        <f>Calculos!CQ209</f>
        <v>OK</v>
      </c>
      <c r="AB209" s="273" t="str">
        <f>Calculos!CR209</f>
        <v>OK</v>
      </c>
      <c r="AC209" s="273" t="str">
        <f>Calculos!CZ209</f>
        <v>OK</v>
      </c>
      <c r="AD209" s="273" t="str">
        <f>Calculos!DH209</f>
        <v>OK</v>
      </c>
      <c r="AE209" s="273">
        <f>Calculos!DI209</f>
        <v>0</v>
      </c>
      <c r="AF209" s="273" t="str">
        <f>Calculos!DJ209</f>
        <v>OK</v>
      </c>
      <c r="AG209" s="273" t="str">
        <f>Calculos!EE209</f>
        <v>OK</v>
      </c>
    </row>
    <row r="210" spans="1:33" x14ac:dyDescent="0.25">
      <c r="A210" s="273">
        <f>Encuestas!A210</f>
        <v>113020078</v>
      </c>
      <c r="B210" s="273" t="str">
        <f>IF(Calculos!T210=100,"OK","")</f>
        <v>OK</v>
      </c>
      <c r="C210" s="273">
        <f>Calculos!W210</f>
        <v>0</v>
      </c>
      <c r="D210" s="273" t="str">
        <f>Calculos!Y210</f>
        <v>OK</v>
      </c>
      <c r="E210" s="273" t="str">
        <f>Calculos!Z210</f>
        <v>OK</v>
      </c>
      <c r="F210" s="273">
        <f>Calculos!AA210</f>
        <v>0</v>
      </c>
      <c r="G210" s="273" t="str">
        <f>IFERROR(Calculos!AC210,"")</f>
        <v>OK</v>
      </c>
      <c r="H210" s="273" t="str">
        <f>IFERROR(Calculos!AE210,"")</f>
        <v>OK</v>
      </c>
      <c r="I210" s="273" t="str">
        <f>IFERROR(Calculos!AL210,"")</f>
        <v>OK</v>
      </c>
      <c r="J210" s="273" t="str">
        <f>IFERROR(Calculos!AO210,"")</f>
        <v>OK</v>
      </c>
      <c r="K210" s="5">
        <f>IF(SUM(Encuestas!BV210:BX210)=100,"OK",SUM(Encuestas!BV210:BX210))</f>
        <v>0</v>
      </c>
      <c r="L210" s="5" t="str">
        <f>IF((Calculos!AU210*Calculos!AY210)=0,"OK", IF((Calculos!AU210*Calculos!AY210)&gt;0,"NO",0))</f>
        <v>OK</v>
      </c>
      <c r="M210" s="5" t="str">
        <f>Calculos!BA210</f>
        <v>OK</v>
      </c>
      <c r="N210" s="5" t="str">
        <f>Calculos!BB210</f>
        <v>OK</v>
      </c>
      <c r="O210" s="5" t="str">
        <f>Calculos!BC210</f>
        <v>OK</v>
      </c>
      <c r="P210" s="5" t="str">
        <f>Calculos!BH210</f>
        <v>OK</v>
      </c>
      <c r="Q210" s="5" t="str">
        <f>Calculos!BI210</f>
        <v>OK</v>
      </c>
      <c r="R210" s="5" t="str">
        <f>Calculos!BJ210</f>
        <v>OK</v>
      </c>
      <c r="S210" s="5" t="str">
        <f>IF((Calculos!AT210*Encuestas!EA210)=0,"OK",IF((Encuestas!EA210*Calculos!AT210)&gt;0,"NO"))</f>
        <v>OK</v>
      </c>
      <c r="T210" s="5" t="str">
        <f>Calculos!BQ210</f>
        <v>OK</v>
      </c>
      <c r="U210" s="5" t="str">
        <f>Calculos!BR210</f>
        <v>OK</v>
      </c>
      <c r="V210" s="5" t="str">
        <f>Calculos!BS210</f>
        <v>OK</v>
      </c>
      <c r="W210" s="5" t="str">
        <f>Calculos!BT210</f>
        <v>OK</v>
      </c>
      <c r="X210" s="273">
        <f>Calculos!BY210</f>
        <v>0</v>
      </c>
      <c r="Y210" s="273" t="str">
        <f>Calculos!CL210</f>
        <v>OK</v>
      </c>
      <c r="Z210" s="273">
        <f>Calculos!CM210</f>
        <v>0</v>
      </c>
      <c r="AA210" s="273" t="str">
        <f>Calculos!CQ210</f>
        <v>OK</v>
      </c>
      <c r="AB210" s="273" t="str">
        <f>Calculos!CR210</f>
        <v>OK</v>
      </c>
      <c r="AC210" s="273">
        <f>Calculos!CZ210</f>
        <v>0</v>
      </c>
      <c r="AD210" s="273">
        <f>Calculos!DH210</f>
        <v>0</v>
      </c>
      <c r="AE210" s="273">
        <f>Calculos!DI210</f>
        <v>0</v>
      </c>
      <c r="AF210" s="273">
        <f>Calculos!DJ210</f>
        <v>0</v>
      </c>
      <c r="AG210" s="273" t="str">
        <f>Calculos!EE210</f>
        <v>OK</v>
      </c>
    </row>
    <row r="211" spans="1:33" x14ac:dyDescent="0.25">
      <c r="A211" s="273">
        <f>Encuestas!A211</f>
        <v>111012127</v>
      </c>
      <c r="B211" s="273" t="str">
        <f>IF(Calculos!T211=100,"OK","")</f>
        <v>OK</v>
      </c>
      <c r="C211" s="273">
        <f>Calculos!W211</f>
        <v>0</v>
      </c>
      <c r="D211" s="273" t="str">
        <f>Calculos!Y211</f>
        <v>OK</v>
      </c>
      <c r="E211" s="273" t="str">
        <f>Calculos!Z211</f>
        <v>OK</v>
      </c>
      <c r="F211" s="273">
        <f>Calculos!AA211</f>
        <v>0</v>
      </c>
      <c r="G211" s="273" t="str">
        <f>IFERROR(Calculos!AC211,"")</f>
        <v>OK</v>
      </c>
      <c r="H211" s="273" t="str">
        <f>IFERROR(Calculos!AE211,"")</f>
        <v>OK</v>
      </c>
      <c r="I211" s="273" t="str">
        <f>IFERROR(Calculos!AL211,"")</f>
        <v>OK</v>
      </c>
      <c r="J211" s="273" t="str">
        <f>IFERROR(Calculos!AO211,"")</f>
        <v>OK</v>
      </c>
      <c r="K211" s="5" t="str">
        <f>IF(SUM(Encuestas!BV211:BX211)=100,"OK",SUM(Encuestas!BV211:BX211))</f>
        <v>OK</v>
      </c>
      <c r="L211" s="5" t="str">
        <f>IF((Calculos!AU211*Calculos!AY211)=0,"OK", IF((Calculos!AU211*Calculos!AY211)&gt;0,"NO",0))</f>
        <v>OK</v>
      </c>
      <c r="M211" s="5" t="str">
        <f>Calculos!BA211</f>
        <v>OK</v>
      </c>
      <c r="N211" s="5" t="str">
        <f>Calculos!BB211</f>
        <v>OK</v>
      </c>
      <c r="O211" s="5" t="str">
        <f>Calculos!BC211</f>
        <v>OK</v>
      </c>
      <c r="P211" s="5" t="str">
        <f>Calculos!BH211</f>
        <v>OK</v>
      </c>
      <c r="Q211" s="5" t="str">
        <f>Calculos!BI211</f>
        <v>OK</v>
      </c>
      <c r="R211" s="5" t="str">
        <f>Calculos!BJ211</f>
        <v>OK</v>
      </c>
      <c r="S211" s="5" t="str">
        <f>IF((Calculos!AT211*Encuestas!EA211)=0,"OK",IF((Encuestas!EA211*Calculos!AT211)&gt;0,"NO"))</f>
        <v>OK</v>
      </c>
      <c r="T211" s="5" t="str">
        <f>Calculos!BQ211</f>
        <v>OK</v>
      </c>
      <c r="U211" s="5" t="str">
        <f>Calculos!BR211</f>
        <v>OK</v>
      </c>
      <c r="V211" s="5" t="str">
        <f>Calculos!BS211</f>
        <v>OK</v>
      </c>
      <c r="W211" s="5" t="str">
        <f>Calculos!BT211</f>
        <v>OK</v>
      </c>
      <c r="X211" s="273" t="str">
        <f>Calculos!BY211</f>
        <v>OK</v>
      </c>
      <c r="Y211" s="273" t="str">
        <f>Calculos!CL211</f>
        <v>Err</v>
      </c>
      <c r="Z211" s="273" t="str">
        <f>Calculos!CM211</f>
        <v>OK</v>
      </c>
      <c r="AA211" s="273" t="str">
        <f>Calculos!CQ211</f>
        <v>OK</v>
      </c>
      <c r="AB211" s="273">
        <f>Calculos!CR211</f>
        <v>0</v>
      </c>
      <c r="AC211" s="273" t="str">
        <f>Calculos!CZ211</f>
        <v>OK</v>
      </c>
      <c r="AD211" s="273" t="str">
        <f>Calculos!DH211</f>
        <v>OK</v>
      </c>
      <c r="AE211" s="273">
        <f>Calculos!DI211</f>
        <v>0</v>
      </c>
      <c r="AF211" s="273" t="str">
        <f>Calculos!DJ211</f>
        <v>OK</v>
      </c>
      <c r="AG211" s="273" t="str">
        <f>Calculos!EE211</f>
        <v>OK</v>
      </c>
    </row>
    <row r="212" spans="1:33" x14ac:dyDescent="0.25">
      <c r="A212" s="273">
        <f>Encuestas!A212</f>
        <v>114020360</v>
      </c>
      <c r="B212" s="273" t="str">
        <f>IF(Calculos!T212=100,"OK","")</f>
        <v>OK</v>
      </c>
      <c r="C212" s="273">
        <f>Calculos!W212</f>
        <v>0</v>
      </c>
      <c r="D212" s="273" t="str">
        <f>Calculos!Y212</f>
        <v>OK</v>
      </c>
      <c r="E212" s="273" t="str">
        <f>Calculos!Z212</f>
        <v>OK</v>
      </c>
      <c r="F212" s="273">
        <f>Calculos!AA212</f>
        <v>0</v>
      </c>
      <c r="G212" s="273" t="str">
        <f>IFERROR(Calculos!AC212,"")</f>
        <v>OK</v>
      </c>
      <c r="H212" s="273" t="str">
        <f>IFERROR(Calculos!AE212,"")</f>
        <v/>
      </c>
      <c r="I212" s="273" t="str">
        <f>IFERROR(Calculos!AL212,"")</f>
        <v>OK</v>
      </c>
      <c r="J212" s="273" t="str">
        <f>IFERROR(Calculos!AO212,"")</f>
        <v/>
      </c>
      <c r="K212" s="5" t="str">
        <f>IF(SUM(Encuestas!BV212:BX212)=100,"OK",SUM(Encuestas!BV212:BX212))</f>
        <v>OK</v>
      </c>
      <c r="L212" s="5" t="str">
        <f>IF((Calculos!AU212*Calculos!AY212)=0,"OK", IF((Calculos!AU212*Calculos!AY212)&gt;0,"NO",0))</f>
        <v>OK</v>
      </c>
      <c r="M212" s="5" t="str">
        <f>Calculos!BA212</f>
        <v>OK</v>
      </c>
      <c r="N212" s="5" t="str">
        <f>Calculos!BB212</f>
        <v>OK</v>
      </c>
      <c r="O212" s="5" t="str">
        <f>Calculos!BC212</f>
        <v>OK</v>
      </c>
      <c r="P212" s="5" t="str">
        <f>Calculos!BH212</f>
        <v>OK</v>
      </c>
      <c r="Q212" s="5" t="str">
        <f>Calculos!BI212</f>
        <v>OK</v>
      </c>
      <c r="R212" s="5" t="str">
        <f>Calculos!BJ212</f>
        <v>OK</v>
      </c>
      <c r="S212" s="5" t="str">
        <f>IF((Calculos!AT212*Encuestas!EA212)=0,"OK",IF((Encuestas!EA212*Calculos!AT212)&gt;0,"NO"))</f>
        <v>OK</v>
      </c>
      <c r="T212" s="5" t="str">
        <f>Calculos!BQ212</f>
        <v>OK</v>
      </c>
      <c r="U212" s="5" t="str">
        <f>Calculos!BR212</f>
        <v>OK</v>
      </c>
      <c r="V212" s="5" t="str">
        <f>Calculos!BS212</f>
        <v>OK</v>
      </c>
      <c r="W212" s="5" t="str">
        <f>Calculos!BT212</f>
        <v>OK</v>
      </c>
      <c r="X212" s="273" t="str">
        <f>Calculos!BY212</f>
        <v>OK</v>
      </c>
      <c r="Y212" s="273" t="str">
        <f>Calculos!CL212</f>
        <v>Err</v>
      </c>
      <c r="Z212" s="273" t="str">
        <f>Calculos!CM212</f>
        <v>OK</v>
      </c>
      <c r="AA212" s="273" t="str">
        <f>Calculos!CQ212</f>
        <v>OK</v>
      </c>
      <c r="AB212" s="273" t="str">
        <f>Calculos!CR212</f>
        <v>OK</v>
      </c>
      <c r="AC212" s="273" t="str">
        <f>Calculos!CZ212</f>
        <v>OK</v>
      </c>
      <c r="AD212" s="273" t="str">
        <f>Calculos!DH212</f>
        <v>OK</v>
      </c>
      <c r="AE212" s="273">
        <f>Calculos!DI212</f>
        <v>0</v>
      </c>
      <c r="AF212" s="273" t="str">
        <f>Calculos!DJ212</f>
        <v>OK</v>
      </c>
      <c r="AG212" s="273" t="str">
        <f>Calculos!EE212</f>
        <v>OK</v>
      </c>
    </row>
    <row r="213" spans="1:33" x14ac:dyDescent="0.25">
      <c r="A213" s="273">
        <f>Encuestas!A213</f>
        <v>114022082</v>
      </c>
      <c r="B213" s="273" t="str">
        <f>IF(Calculos!T213=100,"OK","")</f>
        <v>OK</v>
      </c>
      <c r="C213" s="273">
        <f>Calculos!W213</f>
        <v>0</v>
      </c>
      <c r="D213" s="273" t="str">
        <f>Calculos!Y213</f>
        <v>OK</v>
      </c>
      <c r="E213" s="273" t="str">
        <f>Calculos!Z213</f>
        <v>OK</v>
      </c>
      <c r="F213" s="273" t="str">
        <f>Calculos!AA213</f>
        <v>OK</v>
      </c>
      <c r="G213" s="273" t="str">
        <f>IFERROR(Calculos!AC213,"")</f>
        <v>OK</v>
      </c>
      <c r="H213" s="273" t="str">
        <f>IFERROR(Calculos!AE213,"")</f>
        <v>OK</v>
      </c>
      <c r="I213" s="273" t="str">
        <f>IFERROR(Calculos!AL213,"")</f>
        <v>OK</v>
      </c>
      <c r="J213" s="273" t="str">
        <f>IFERROR(Calculos!AO213,"")</f>
        <v/>
      </c>
      <c r="K213" s="5">
        <f>IF(SUM(Encuestas!BV213:BX213)=100,"OK",SUM(Encuestas!BV213:BX213))</f>
        <v>0</v>
      </c>
      <c r="L213" s="5" t="str">
        <f>IF((Calculos!AU213*Calculos!AY213)=0,"OK", IF((Calculos!AU213*Calculos!AY213)&gt;0,"NO",0))</f>
        <v>OK</v>
      </c>
      <c r="M213" s="5" t="str">
        <f>Calculos!BA213</f>
        <v>OK</v>
      </c>
      <c r="N213" s="5" t="str">
        <f>Calculos!BB213</f>
        <v>OK</v>
      </c>
      <c r="O213" s="5" t="str">
        <f>Calculos!BC213</f>
        <v>OK</v>
      </c>
      <c r="P213" s="5" t="str">
        <f>Calculos!BH213</f>
        <v>OK</v>
      </c>
      <c r="Q213" s="5" t="str">
        <f>Calculos!BI213</f>
        <v>OK</v>
      </c>
      <c r="R213" s="5" t="str">
        <f>Calculos!BJ213</f>
        <v>OK</v>
      </c>
      <c r="S213" s="5" t="str">
        <f>IF((Calculos!AT213*Encuestas!EA213)=0,"OK",IF((Encuestas!EA213*Calculos!AT213)&gt;0,"NO"))</f>
        <v>OK</v>
      </c>
      <c r="T213" s="5" t="str">
        <f>Calculos!BQ213</f>
        <v>OK</v>
      </c>
      <c r="U213" s="5" t="str">
        <f>Calculos!BR213</f>
        <v>OK</v>
      </c>
      <c r="V213" s="5" t="str">
        <f>Calculos!BS213</f>
        <v>OK</v>
      </c>
      <c r="W213" s="5" t="str">
        <f>Calculos!BT213</f>
        <v>OK</v>
      </c>
      <c r="X213" s="273" t="str">
        <f>Calculos!BY213</f>
        <v>OK</v>
      </c>
      <c r="Y213" s="273" t="str">
        <f>Calculos!CL213</f>
        <v>OK</v>
      </c>
      <c r="Z213" s="273">
        <f>Calculos!CM213</f>
        <v>0</v>
      </c>
      <c r="AA213" s="273" t="str">
        <f>Calculos!CQ213</f>
        <v>OK</v>
      </c>
      <c r="AB213" s="273" t="str">
        <f>Calculos!CR213</f>
        <v>OK</v>
      </c>
      <c r="AC213" s="273">
        <f>Calculos!CZ213</f>
        <v>0</v>
      </c>
      <c r="AD213" s="273">
        <f>Calculos!DH213</f>
        <v>0</v>
      </c>
      <c r="AE213" s="273">
        <f>Calculos!DI213</f>
        <v>0</v>
      </c>
      <c r="AF213" s="273">
        <f>Calculos!DJ213</f>
        <v>0</v>
      </c>
      <c r="AG213" s="273" t="str">
        <f>Calculos!EE213</f>
        <v>OK</v>
      </c>
    </row>
    <row r="214" spans="1:33" x14ac:dyDescent="0.25">
      <c r="A214" s="273">
        <f>Encuestas!A214</f>
        <v>114020080</v>
      </c>
      <c r="B214" s="273" t="str">
        <f>IF(Calculos!T214=100,"OK","")</f>
        <v>OK</v>
      </c>
      <c r="C214" s="273">
        <f>Calculos!W214</f>
        <v>0</v>
      </c>
      <c r="D214" s="273" t="str">
        <f>Calculos!Y214</f>
        <v>OK</v>
      </c>
      <c r="E214" s="273" t="str">
        <f>Calculos!Z214</f>
        <v>OK</v>
      </c>
      <c r="F214" s="273">
        <f>Calculos!AA214</f>
        <v>0</v>
      </c>
      <c r="G214" s="273" t="str">
        <f>IFERROR(Calculos!AC214,"")</f>
        <v>OK</v>
      </c>
      <c r="H214" s="273" t="str">
        <f>IFERROR(Calculos!AE214,"")</f>
        <v>OK</v>
      </c>
      <c r="I214" s="273" t="str">
        <f>IFERROR(Calculos!AL214,"")</f>
        <v>OK</v>
      </c>
      <c r="J214" s="273" t="str">
        <f>IFERROR(Calculos!AO214,"")</f>
        <v>OK</v>
      </c>
      <c r="K214" s="5" t="str">
        <f>IF(SUM(Encuestas!BV214:BX214)=100,"OK",SUM(Encuestas!BV214:BX214))</f>
        <v>OK</v>
      </c>
      <c r="L214" s="5" t="str">
        <f>IF((Calculos!AU214*Calculos!AY214)=0,"OK", IF((Calculos!AU214*Calculos!AY214)&gt;0,"NO",0))</f>
        <v>OK</v>
      </c>
      <c r="M214" s="5" t="str">
        <f>Calculos!BA214</f>
        <v>OK</v>
      </c>
      <c r="N214" s="5" t="str">
        <f>Calculos!BB214</f>
        <v>OK</v>
      </c>
      <c r="O214" s="5" t="str">
        <f>Calculos!BC214</f>
        <v>OK</v>
      </c>
      <c r="P214" s="5" t="str">
        <f>Calculos!BH214</f>
        <v>OK</v>
      </c>
      <c r="Q214" s="5" t="str">
        <f>Calculos!BI214</f>
        <v>OK</v>
      </c>
      <c r="R214" s="5" t="str">
        <f>Calculos!BJ214</f>
        <v>OK</v>
      </c>
      <c r="S214" s="5" t="str">
        <f>IF((Calculos!AT214*Encuestas!EA214)=0,"OK",IF((Encuestas!EA214*Calculos!AT214)&gt;0,"NO"))</f>
        <v>OK</v>
      </c>
      <c r="T214" s="5" t="str">
        <f>Calculos!BQ214</f>
        <v>OK</v>
      </c>
      <c r="U214" s="5" t="str">
        <f>Calculos!BR214</f>
        <v>OK</v>
      </c>
      <c r="V214" s="5" t="str">
        <f>Calculos!BS214</f>
        <v>OK</v>
      </c>
      <c r="W214" s="5" t="str">
        <f>Calculos!BT214</f>
        <v>OK</v>
      </c>
      <c r="X214" s="273" t="str">
        <f>Calculos!BY214</f>
        <v>OK</v>
      </c>
      <c r="Y214" s="273" t="str">
        <f>Calculos!CL214</f>
        <v>Err</v>
      </c>
      <c r="Z214" s="273" t="str">
        <f>Calculos!CM214</f>
        <v>OK</v>
      </c>
      <c r="AA214" s="273">
        <f>Calculos!CQ214</f>
        <v>0</v>
      </c>
      <c r="AB214" s="273">
        <f>Calculos!CR214</f>
        <v>0</v>
      </c>
      <c r="AC214" s="273" t="str">
        <f>Calculos!CZ214</f>
        <v>OK</v>
      </c>
      <c r="AD214" s="273" t="str">
        <f>Calculos!DH214</f>
        <v>OK</v>
      </c>
      <c r="AE214" s="273">
        <f>Calculos!DI214</f>
        <v>0</v>
      </c>
      <c r="AF214" s="273" t="str">
        <f>Calculos!DJ214</f>
        <v>OK</v>
      </c>
      <c r="AG214" s="273" t="str">
        <f>Calculos!EE214</f>
        <v>OK</v>
      </c>
    </row>
    <row r="215" spans="1:33" x14ac:dyDescent="0.25">
      <c r="A215" s="273">
        <f>Encuestas!A215</f>
        <v>114020033</v>
      </c>
      <c r="B215" s="273" t="str">
        <f>IF(Calculos!T215=100,"OK","")</f>
        <v>OK</v>
      </c>
      <c r="C215" s="273">
        <f>Calculos!W215</f>
        <v>0</v>
      </c>
      <c r="D215" s="273" t="str">
        <f>Calculos!Y215</f>
        <v>OK</v>
      </c>
      <c r="E215" s="273" t="str">
        <f>Calculos!Z215</f>
        <v>OK</v>
      </c>
      <c r="F215" s="273">
        <f>Calculos!AA215</f>
        <v>0</v>
      </c>
      <c r="G215" s="273" t="str">
        <f>IFERROR(Calculos!AC215,"")</f>
        <v>OK</v>
      </c>
      <c r="H215" s="273" t="str">
        <f>IFERROR(Calculos!AE215,"")</f>
        <v>OK</v>
      </c>
      <c r="I215" s="273" t="str">
        <f>IFERROR(Calculos!AL215,"")</f>
        <v>OK</v>
      </c>
      <c r="J215" s="273" t="str">
        <f>IFERROR(Calculos!AO215,"")</f>
        <v>OK</v>
      </c>
      <c r="K215" s="5" t="str">
        <f>IF(SUM(Encuestas!BV215:BX215)=100,"OK",SUM(Encuestas!BV215:BX215))</f>
        <v>OK</v>
      </c>
      <c r="L215" s="5" t="str">
        <f>IF((Calculos!AU215*Calculos!AY215)=0,"OK", IF((Calculos!AU215*Calculos!AY215)&gt;0,"NO",0))</f>
        <v>OK</v>
      </c>
      <c r="M215" s="5" t="str">
        <f>Calculos!BA215</f>
        <v>OK</v>
      </c>
      <c r="N215" s="5" t="str">
        <f>Calculos!BB215</f>
        <v>OK</v>
      </c>
      <c r="O215" s="5" t="str">
        <f>Calculos!BC215</f>
        <v>OK</v>
      </c>
      <c r="P215" s="5" t="str">
        <f>Calculos!BH215</f>
        <v>OK</v>
      </c>
      <c r="Q215" s="5" t="str">
        <f>Calculos!BI215</f>
        <v>OK</v>
      </c>
      <c r="R215" s="5" t="str">
        <f>Calculos!BJ215</f>
        <v>OK</v>
      </c>
      <c r="S215" s="5" t="str">
        <f>IF((Calculos!AT215*Encuestas!EA215)=0,"OK",IF((Encuestas!EA215*Calculos!AT215)&gt;0,"NO"))</f>
        <v>OK</v>
      </c>
      <c r="T215" s="5" t="str">
        <f>Calculos!BQ215</f>
        <v>OK</v>
      </c>
      <c r="U215" s="5" t="str">
        <f>Calculos!BR215</f>
        <v>OK</v>
      </c>
      <c r="V215" s="5" t="str">
        <f>Calculos!BS215</f>
        <v>OK</v>
      </c>
      <c r="W215" s="5" t="str">
        <f>Calculos!BT215</f>
        <v>OK</v>
      </c>
      <c r="X215" s="273" t="str">
        <f>Calculos!BY215</f>
        <v>OK</v>
      </c>
      <c r="Y215" s="273" t="str">
        <f>Calculos!CL215</f>
        <v>Err</v>
      </c>
      <c r="Z215" s="273" t="str">
        <f>Calculos!CM215</f>
        <v>OK</v>
      </c>
      <c r="AA215" s="273" t="str">
        <f>Calculos!CQ215</f>
        <v>OK</v>
      </c>
      <c r="AB215" s="273" t="str">
        <f>Calculos!CR215</f>
        <v>OK</v>
      </c>
      <c r="AC215" s="273" t="str">
        <f>Calculos!CZ215</f>
        <v>OK</v>
      </c>
      <c r="AD215" s="273">
        <f>Calculos!DH215</f>
        <v>0</v>
      </c>
      <c r="AE215" s="273">
        <f>Calculos!DI215</f>
        <v>0</v>
      </c>
      <c r="AF215" s="273">
        <f>Calculos!DJ215</f>
        <v>0</v>
      </c>
      <c r="AG215" s="273" t="str">
        <f>Calculos!EE215</f>
        <v>OK</v>
      </c>
    </row>
    <row r="216" spans="1:33" x14ac:dyDescent="0.25">
      <c r="A216" s="273">
        <f>Encuestas!A216</f>
        <v>111011315</v>
      </c>
      <c r="B216" s="273" t="str">
        <f>IF(Calculos!T216=100,"OK","")</f>
        <v>OK</v>
      </c>
      <c r="C216" s="273">
        <f>Calculos!W216</f>
        <v>0</v>
      </c>
      <c r="D216" s="273" t="str">
        <f>Calculos!Y216</f>
        <v>OK</v>
      </c>
      <c r="E216" s="273" t="str">
        <f>Calculos!Z216</f>
        <v>OK</v>
      </c>
      <c r="F216" s="273">
        <f>Calculos!AA216</f>
        <v>0</v>
      </c>
      <c r="G216" s="273" t="str">
        <f>IFERROR(Calculos!AC216,"")</f>
        <v>OK</v>
      </c>
      <c r="H216" s="273" t="str">
        <f>IFERROR(Calculos!AE216,"")</f>
        <v>OK</v>
      </c>
      <c r="I216" s="273" t="str">
        <f>IFERROR(Calculos!AL216,"")</f>
        <v>OK</v>
      </c>
      <c r="J216" s="273" t="str">
        <f>IFERROR(Calculos!AO216,"")</f>
        <v>OK</v>
      </c>
      <c r="K216" s="5" t="str">
        <f>IF(SUM(Encuestas!BV216:BX216)=100,"OK",SUM(Encuestas!BV216:BX216))</f>
        <v>OK</v>
      </c>
      <c r="L216" s="5" t="str">
        <f>IF((Calculos!AU216*Calculos!AY216)=0,"OK", IF((Calculos!AU216*Calculos!AY216)&gt;0,"NO",0))</f>
        <v>OK</v>
      </c>
      <c r="M216" s="5" t="str">
        <f>Calculos!BA216</f>
        <v>OK</v>
      </c>
      <c r="N216" s="5" t="str">
        <f>Calculos!BB216</f>
        <v>OK</v>
      </c>
      <c r="O216" s="5" t="str">
        <f>Calculos!BC216</f>
        <v>OK</v>
      </c>
      <c r="P216" s="5" t="str">
        <f>Calculos!BH216</f>
        <v>OK</v>
      </c>
      <c r="Q216" s="5" t="str">
        <f>Calculos!BI216</f>
        <v>OK</v>
      </c>
      <c r="R216" s="5" t="str">
        <f>Calculos!BJ216</f>
        <v>OK</v>
      </c>
      <c r="S216" s="5" t="str">
        <f>IF((Calculos!AT216*Encuestas!EA216)=0,"OK",IF((Encuestas!EA216*Calculos!AT216)&gt;0,"NO"))</f>
        <v>OK</v>
      </c>
      <c r="T216" s="5" t="str">
        <f>Calculos!BQ216</f>
        <v>OK</v>
      </c>
      <c r="U216" s="5" t="str">
        <f>Calculos!BR216</f>
        <v>OK</v>
      </c>
      <c r="V216" s="5" t="str">
        <f>Calculos!BS216</f>
        <v>OK</v>
      </c>
      <c r="W216" s="5" t="str">
        <f>Calculos!BT216</f>
        <v>OK</v>
      </c>
      <c r="X216" s="273" t="str">
        <f>Calculos!BY216</f>
        <v>OK</v>
      </c>
      <c r="Y216" s="273" t="str">
        <f>Calculos!CL216</f>
        <v>Err</v>
      </c>
      <c r="Z216" s="273" t="str">
        <f>Calculos!CM216</f>
        <v>OK</v>
      </c>
      <c r="AA216" s="273">
        <f>Calculos!CQ216</f>
        <v>0</v>
      </c>
      <c r="AB216" s="273">
        <f>Calculos!CR216</f>
        <v>0</v>
      </c>
      <c r="AC216" s="273" t="str">
        <f>Calculos!CZ216</f>
        <v>OK</v>
      </c>
      <c r="AD216" s="273" t="str">
        <f>Calculos!DH216</f>
        <v>OK</v>
      </c>
      <c r="AE216" s="273">
        <f>Calculos!DI216</f>
        <v>0</v>
      </c>
      <c r="AF216" s="273" t="str">
        <f>Calculos!DJ216</f>
        <v>OK</v>
      </c>
      <c r="AG216" s="273" t="str">
        <f>Calculos!EE216</f>
        <v>OK</v>
      </c>
    </row>
    <row r="217" spans="1:33" x14ac:dyDescent="0.25">
      <c r="A217" s="273">
        <f>Encuestas!A217</f>
        <v>111010384</v>
      </c>
      <c r="B217" s="273" t="str">
        <f>IF(Calculos!T217=100,"OK","")</f>
        <v>OK</v>
      </c>
      <c r="C217" s="273">
        <f>Calculos!W217</f>
        <v>0</v>
      </c>
      <c r="D217" s="273" t="str">
        <f>Calculos!Y217</f>
        <v>OK</v>
      </c>
      <c r="E217" s="273" t="str">
        <f>Calculos!Z217</f>
        <v>OK</v>
      </c>
      <c r="F217" s="273">
        <f>Calculos!AA217</f>
        <v>0</v>
      </c>
      <c r="G217" s="273" t="str">
        <f>IFERROR(Calculos!AC217,"")</f>
        <v>OK</v>
      </c>
      <c r="H217" s="273" t="str">
        <f>IFERROR(Calculos!AE217,"")</f>
        <v>OK</v>
      </c>
      <c r="I217" s="273" t="str">
        <f>IFERROR(Calculos!AL217,"")</f>
        <v>OK</v>
      </c>
      <c r="J217" s="273" t="str">
        <f>IFERROR(Calculos!AO217,"")</f>
        <v>OK</v>
      </c>
      <c r="K217" s="5" t="str">
        <f>IF(SUM(Encuestas!BV217:BX217)=100,"OK",SUM(Encuestas!BV217:BX217))</f>
        <v>OK</v>
      </c>
      <c r="L217" s="5" t="str">
        <f>IF((Calculos!AU217*Calculos!AY217)=0,"OK", IF((Calculos!AU217*Calculos!AY217)&gt;0,"NO",0))</f>
        <v>OK</v>
      </c>
      <c r="M217" s="5" t="str">
        <f>Calculos!BA217</f>
        <v>OK</v>
      </c>
      <c r="N217" s="5" t="str">
        <f>Calculos!BB217</f>
        <v>OK</v>
      </c>
      <c r="O217" s="5" t="str">
        <f>Calculos!BC217</f>
        <v>OK</v>
      </c>
      <c r="P217" s="5" t="str">
        <f>Calculos!BH217</f>
        <v>OK</v>
      </c>
      <c r="Q217" s="5" t="str">
        <f>Calculos!BI217</f>
        <v>OK</v>
      </c>
      <c r="R217" s="5" t="str">
        <f>Calculos!BJ217</f>
        <v>OK</v>
      </c>
      <c r="S217" s="5" t="str">
        <f>IF((Calculos!AT217*Encuestas!EA217)=0,"OK",IF((Encuestas!EA217*Calculos!AT217)&gt;0,"NO"))</f>
        <v>OK</v>
      </c>
      <c r="T217" s="5" t="str">
        <f>Calculos!BQ217</f>
        <v>OK</v>
      </c>
      <c r="U217" s="5" t="str">
        <f>Calculos!BR217</f>
        <v>OK</v>
      </c>
      <c r="V217" s="5" t="str">
        <f>Calculos!BS217</f>
        <v>OK</v>
      </c>
      <c r="W217" s="5" t="str">
        <f>Calculos!BT217</f>
        <v>OK</v>
      </c>
      <c r="X217" s="273" t="str">
        <f>Calculos!BY217</f>
        <v>OK</v>
      </c>
      <c r="Y217" s="273" t="str">
        <f>Calculos!CL217</f>
        <v>Err</v>
      </c>
      <c r="Z217" s="273" t="str">
        <f>Calculos!CM217</f>
        <v>OK</v>
      </c>
      <c r="AA217" s="273">
        <f>Calculos!CQ217</f>
        <v>0</v>
      </c>
      <c r="AB217" s="273">
        <f>Calculos!CR217</f>
        <v>0</v>
      </c>
      <c r="AC217" s="273" t="str">
        <f>Calculos!CZ217</f>
        <v>OK</v>
      </c>
      <c r="AD217" s="273" t="str">
        <f>Calculos!DH217</f>
        <v>OK</v>
      </c>
      <c r="AE217" s="273">
        <f>Calculos!DI217</f>
        <v>0</v>
      </c>
      <c r="AF217" s="273" t="str">
        <f>Calculos!DJ217</f>
        <v>OK</v>
      </c>
      <c r="AG217" s="273" t="str">
        <f>Calculos!EE217</f>
        <v>OK</v>
      </c>
    </row>
    <row r="218" spans="1:33" x14ac:dyDescent="0.25">
      <c r="A218" s="273">
        <f>Encuestas!A218</f>
        <v>111010513</v>
      </c>
      <c r="B218" s="273" t="str">
        <f>IF(Calculos!T218=100,"OK","")</f>
        <v>OK</v>
      </c>
      <c r="C218" s="273">
        <f>Calculos!W218</f>
        <v>0</v>
      </c>
      <c r="D218" s="273" t="str">
        <f>Calculos!Y218</f>
        <v>OK</v>
      </c>
      <c r="E218" s="273" t="str">
        <f>Calculos!Z218</f>
        <v>OK</v>
      </c>
      <c r="F218" s="273">
        <f>Calculos!AA218</f>
        <v>0</v>
      </c>
      <c r="G218" s="273" t="str">
        <f>IFERROR(Calculos!AC218,"")</f>
        <v>OK</v>
      </c>
      <c r="H218" s="273">
        <f>IFERROR(Calculos!AE218,"")</f>
        <v>0</v>
      </c>
      <c r="I218" s="273" t="str">
        <f>IFERROR(Calculos!AL218,"")</f>
        <v>OK</v>
      </c>
      <c r="J218" s="273" t="str">
        <f>IFERROR(Calculos!AO218,"")</f>
        <v/>
      </c>
      <c r="K218" s="5" t="str">
        <f>IF(SUM(Encuestas!BV218:BX218)=100,"OK",SUM(Encuestas!BV218:BX218))</f>
        <v>OK</v>
      </c>
      <c r="L218" s="5" t="str">
        <f>IF((Calculos!AU218*Calculos!AY218)=0,"OK", IF((Calculos!AU218*Calculos!AY218)&gt;0,"NO",0))</f>
        <v>OK</v>
      </c>
      <c r="M218" s="5" t="str">
        <f>Calculos!BA218</f>
        <v>OK</v>
      </c>
      <c r="N218" s="5" t="str">
        <f>Calculos!BB218</f>
        <v>OK</v>
      </c>
      <c r="O218" s="5" t="str">
        <f>Calculos!BC218</f>
        <v>OK</v>
      </c>
      <c r="P218" s="5" t="str">
        <f>Calculos!BH218</f>
        <v>OK</v>
      </c>
      <c r="Q218" s="5" t="str">
        <f>Calculos!BI218</f>
        <v>OK</v>
      </c>
      <c r="R218" s="5" t="str">
        <f>Calculos!BJ218</f>
        <v>OK</v>
      </c>
      <c r="S218" s="5" t="str">
        <f>IF((Calculos!AT218*Encuestas!EA218)=0,"OK",IF((Encuestas!EA218*Calculos!AT218)&gt;0,"NO"))</f>
        <v>OK</v>
      </c>
      <c r="T218" s="5" t="str">
        <f>Calculos!BQ218</f>
        <v>OK</v>
      </c>
      <c r="U218" s="5" t="str">
        <f>Calculos!BR218</f>
        <v>OK</v>
      </c>
      <c r="V218" s="5" t="str">
        <f>Calculos!BS218</f>
        <v>OK</v>
      </c>
      <c r="W218" s="5" t="str">
        <f>Calculos!BT218</f>
        <v>OK</v>
      </c>
      <c r="X218" s="273" t="str">
        <f>Calculos!BY218</f>
        <v>OK</v>
      </c>
      <c r="Y218" s="273" t="str">
        <f>Calculos!CL218</f>
        <v>Err</v>
      </c>
      <c r="Z218" s="273" t="str">
        <f>Calculos!CM218</f>
        <v>OK</v>
      </c>
      <c r="AA218" s="273" t="str">
        <f>Calculos!CQ218</f>
        <v>OK</v>
      </c>
      <c r="AB218" s="273" t="str">
        <f>Calculos!CR218</f>
        <v>OK</v>
      </c>
      <c r="AC218" s="273" t="str">
        <f>Calculos!CZ218</f>
        <v>OK</v>
      </c>
      <c r="AD218" s="273" t="str">
        <f>Calculos!DH218</f>
        <v>OK</v>
      </c>
      <c r="AE218" s="273">
        <f>Calculos!DI218</f>
        <v>0</v>
      </c>
      <c r="AF218" s="273" t="str">
        <f>Calculos!DJ218</f>
        <v>OK</v>
      </c>
      <c r="AG218" s="273" t="str">
        <f>Calculos!EE218</f>
        <v>OK</v>
      </c>
    </row>
    <row r="219" spans="1:33" x14ac:dyDescent="0.25">
      <c r="A219" s="273">
        <f>Encuestas!A219</f>
        <v>111011028</v>
      </c>
      <c r="B219" s="273" t="str">
        <f>IF(Calculos!T219=100,"OK","")</f>
        <v>OK</v>
      </c>
      <c r="C219" s="273">
        <f>Calculos!W219</f>
        <v>0</v>
      </c>
      <c r="D219" s="273" t="str">
        <f>Calculos!Y219</f>
        <v>OK</v>
      </c>
      <c r="E219" s="273" t="str">
        <f>Calculos!Z219</f>
        <v>OK</v>
      </c>
      <c r="F219" s="273">
        <f>Calculos!AA219</f>
        <v>0</v>
      </c>
      <c r="G219" s="273" t="str">
        <f>IFERROR(Calculos!AC219,"")</f>
        <v>OK</v>
      </c>
      <c r="H219" s="273" t="str">
        <f>IFERROR(Calculos!AE219,"")</f>
        <v>OK</v>
      </c>
      <c r="I219" s="273" t="str">
        <f>IFERROR(Calculos!AL219,"")</f>
        <v>OK</v>
      </c>
      <c r="J219" s="273" t="str">
        <f>IFERROR(Calculos!AO219,"")</f>
        <v>OK</v>
      </c>
      <c r="K219" s="5" t="str">
        <f>IF(SUM(Encuestas!BV219:BX219)=100,"OK",SUM(Encuestas!BV219:BX219))</f>
        <v>OK</v>
      </c>
      <c r="L219" s="5" t="str">
        <f>IF((Calculos!AU219*Calculos!AY219)=0,"OK", IF((Calculos!AU219*Calculos!AY219)&gt;0,"NO",0))</f>
        <v>OK</v>
      </c>
      <c r="M219" s="5" t="str">
        <f>Calculos!BA219</f>
        <v>OK</v>
      </c>
      <c r="N219" s="5" t="str">
        <f>Calculos!BB219</f>
        <v>OK</v>
      </c>
      <c r="O219" s="5" t="str">
        <f>Calculos!BC219</f>
        <v>OK</v>
      </c>
      <c r="P219" s="5" t="str">
        <f>Calculos!BH219</f>
        <v>OK</v>
      </c>
      <c r="Q219" s="5" t="str">
        <f>Calculos!BI219</f>
        <v>OK</v>
      </c>
      <c r="R219" s="5" t="str">
        <f>Calculos!BJ219</f>
        <v>OK</v>
      </c>
      <c r="S219" s="5" t="str">
        <f>IF((Calculos!AT219*Encuestas!EA219)=0,"OK",IF((Encuestas!EA219*Calculos!AT219)&gt;0,"NO"))</f>
        <v>OK</v>
      </c>
      <c r="T219" s="5" t="str">
        <f>Calculos!BQ219</f>
        <v>OK</v>
      </c>
      <c r="U219" s="5" t="str">
        <f>Calculos!BR219</f>
        <v>OK</v>
      </c>
      <c r="V219" s="5" t="str">
        <f>Calculos!BS219</f>
        <v>OK</v>
      </c>
      <c r="W219" s="5" t="str">
        <f>Calculos!BT219</f>
        <v>OK</v>
      </c>
      <c r="X219" s="273" t="str">
        <f>Calculos!BY219</f>
        <v>OK</v>
      </c>
      <c r="Y219" s="273" t="str">
        <f>Calculos!CL219</f>
        <v>OK</v>
      </c>
      <c r="Z219" s="273">
        <f>Calculos!CM219</f>
        <v>0</v>
      </c>
      <c r="AA219" s="273" t="str">
        <f>Calculos!CQ219</f>
        <v>OK</v>
      </c>
      <c r="AB219" s="273" t="str">
        <f>Calculos!CR219</f>
        <v>OK</v>
      </c>
      <c r="AC219" s="273">
        <f>Calculos!CZ219</f>
        <v>0</v>
      </c>
      <c r="AD219" s="273">
        <f>Calculos!DH219</f>
        <v>0</v>
      </c>
      <c r="AE219" s="273">
        <f>Calculos!DI219</f>
        <v>0</v>
      </c>
      <c r="AF219" s="273">
        <f>Calculos!DJ219</f>
        <v>0</v>
      </c>
      <c r="AG219" s="273" t="str">
        <f>Calculos!EE219</f>
        <v>OK</v>
      </c>
    </row>
    <row r="220" spans="1:33" x14ac:dyDescent="0.25">
      <c r="A220" s="273">
        <f>Encuestas!A220</f>
        <v>111010940</v>
      </c>
      <c r="B220" s="273" t="str">
        <f>IF(Calculos!T220=100,"OK","")</f>
        <v>OK</v>
      </c>
      <c r="C220" s="273">
        <f>Calculos!W220</f>
        <v>0</v>
      </c>
      <c r="D220" s="273" t="str">
        <f>Calculos!Y220</f>
        <v>OK</v>
      </c>
      <c r="E220" s="273">
        <f>Calculos!Z220</f>
        <v>0</v>
      </c>
      <c r="F220" s="273">
        <f>Calculos!AA220</f>
        <v>0</v>
      </c>
      <c r="G220" s="273">
        <f>IFERROR(Calculos!AC220,"")</f>
        <v>0</v>
      </c>
      <c r="H220" s="273">
        <f>IFERROR(Calculos!AE220,"")</f>
        <v>0</v>
      </c>
      <c r="I220" s="273" t="str">
        <f>IFERROR(Calculos!AL220,"")</f>
        <v/>
      </c>
      <c r="J220" s="273" t="str">
        <f>IFERROR(Calculos!AO220,"")</f>
        <v/>
      </c>
      <c r="K220" s="5">
        <f>IF(SUM(Encuestas!BV220:BX220)=100,"OK",SUM(Encuestas!BV220:BX220))</f>
        <v>0</v>
      </c>
      <c r="L220" s="5" t="str">
        <f>IF((Calculos!AU220*Calculos!AY220)=0,"OK", IF((Calculos!AU220*Calculos!AY220)&gt;0,"NO",0))</f>
        <v>OK</v>
      </c>
      <c r="M220" s="5" t="str">
        <f>Calculos!BA220</f>
        <v>OK</v>
      </c>
      <c r="N220" s="5" t="str">
        <f>Calculos!BB220</f>
        <v>OK</v>
      </c>
      <c r="O220" s="5" t="str">
        <f>Calculos!BC220</f>
        <v>OK</v>
      </c>
      <c r="P220" s="5" t="str">
        <f>Calculos!BH220</f>
        <v>OK</v>
      </c>
      <c r="Q220" s="5" t="str">
        <f>Calculos!BI220</f>
        <v>OK</v>
      </c>
      <c r="R220" s="5" t="str">
        <f>Calculos!BJ220</f>
        <v>OK</v>
      </c>
      <c r="S220" s="5" t="str">
        <f>IF((Calculos!AT220*Encuestas!EA220)=0,"OK",IF((Encuestas!EA220*Calculos!AT220)&gt;0,"NO"))</f>
        <v>OK</v>
      </c>
      <c r="T220" s="5" t="str">
        <f>Calculos!BQ220</f>
        <v>OK</v>
      </c>
      <c r="U220" s="5" t="str">
        <f>Calculos!BR220</f>
        <v>OK</v>
      </c>
      <c r="V220" s="5" t="str">
        <f>Calculos!BS220</f>
        <v>OK</v>
      </c>
      <c r="W220" s="5" t="str">
        <f>Calculos!BT220</f>
        <v>OK</v>
      </c>
      <c r="X220" s="273">
        <f>Calculos!BY220</f>
        <v>0</v>
      </c>
      <c r="Y220" s="273" t="str">
        <f>Calculos!CL220</f>
        <v>Err</v>
      </c>
      <c r="Z220" s="273" t="str">
        <f>Calculos!CM220</f>
        <v>OK</v>
      </c>
      <c r="AA220" s="273">
        <f>Calculos!CQ220</f>
        <v>0</v>
      </c>
      <c r="AB220" s="273">
        <f>Calculos!CR220</f>
        <v>0</v>
      </c>
      <c r="AC220" s="273" t="str">
        <f>Calculos!CZ220</f>
        <v>OK</v>
      </c>
      <c r="AD220" s="273" t="str">
        <f>Calculos!DH220</f>
        <v>OK</v>
      </c>
      <c r="AE220" s="273">
        <f>Calculos!DI220</f>
        <v>0</v>
      </c>
      <c r="AF220" s="273" t="str">
        <f>Calculos!DJ220</f>
        <v>OK</v>
      </c>
      <c r="AG220" s="273" t="str">
        <f>Calculos!EE220</f>
        <v>OK</v>
      </c>
    </row>
    <row r="221" spans="1:33" x14ac:dyDescent="0.25">
      <c r="A221" s="273">
        <f>Encuestas!A221</f>
        <v>112010426</v>
      </c>
      <c r="B221" s="273" t="str">
        <f>IF(Calculos!T221=100,"OK","")</f>
        <v>OK</v>
      </c>
      <c r="C221" s="273" t="str">
        <f>Calculos!W221</f>
        <v>OK</v>
      </c>
      <c r="D221" s="273" t="str">
        <f>Calculos!Y221</f>
        <v>OK</v>
      </c>
      <c r="E221" s="273" t="str">
        <f>Calculos!Z221</f>
        <v>OK</v>
      </c>
      <c r="F221" s="273" t="str">
        <f>Calculos!AA221</f>
        <v>OK</v>
      </c>
      <c r="G221" s="273" t="str">
        <f>IFERROR(Calculos!AC221,"")</f>
        <v>OK</v>
      </c>
      <c r="H221" s="273" t="str">
        <f>IFERROR(Calculos!AE221,"")</f>
        <v/>
      </c>
      <c r="I221" s="273" t="str">
        <f>IFERROR(Calculos!AL221,"")</f>
        <v>OK</v>
      </c>
      <c r="J221" s="273" t="str">
        <f>IFERROR(Calculos!AO221,"")</f>
        <v/>
      </c>
      <c r="K221" s="5">
        <f>IF(SUM(Encuestas!BV221:BX221)=100,"OK",SUM(Encuestas!BV221:BX221))</f>
        <v>0</v>
      </c>
      <c r="L221" s="5" t="str">
        <f>IF((Calculos!AU221*Calculos!AY221)=0,"OK", IF((Calculos!AU221*Calculos!AY221)&gt;0,"NO",0))</f>
        <v>OK</v>
      </c>
      <c r="M221" s="5" t="str">
        <f>Calculos!BA221</f>
        <v>OK</v>
      </c>
      <c r="N221" s="5" t="str">
        <f>Calculos!BB221</f>
        <v>OK</v>
      </c>
      <c r="O221" s="5" t="str">
        <f>Calculos!BC221</f>
        <v>OK</v>
      </c>
      <c r="P221" s="5" t="str">
        <f>Calculos!BH221</f>
        <v>OK</v>
      </c>
      <c r="Q221" s="5" t="str">
        <f>Calculos!BI221</f>
        <v>OK</v>
      </c>
      <c r="R221" s="5" t="str">
        <f>Calculos!BJ221</f>
        <v>OK</v>
      </c>
      <c r="S221" s="5" t="str">
        <f>IF((Calculos!AT221*Encuestas!EA221)=0,"OK",IF((Encuestas!EA221*Calculos!AT221)&gt;0,"NO"))</f>
        <v>OK</v>
      </c>
      <c r="T221" s="5" t="str">
        <f>Calculos!BQ221</f>
        <v>OK</v>
      </c>
      <c r="U221" s="5" t="str">
        <f>Calculos!BR221</f>
        <v>OK</v>
      </c>
      <c r="V221" s="5" t="str">
        <f>Calculos!BS221</f>
        <v>OK</v>
      </c>
      <c r="W221" s="5" t="str">
        <f>Calculos!BT221</f>
        <v>OK</v>
      </c>
      <c r="X221" s="273">
        <f>Calculos!BY221</f>
        <v>0</v>
      </c>
      <c r="Y221" s="273" t="str">
        <f>Calculos!CL221</f>
        <v>Err</v>
      </c>
      <c r="Z221" s="273">
        <f>Calculos!CM221</f>
        <v>0</v>
      </c>
      <c r="AA221" s="273" t="str">
        <f>Calculos!CQ221</f>
        <v>OK</v>
      </c>
      <c r="AB221" s="273" t="str">
        <f>Calculos!CR221</f>
        <v>OK</v>
      </c>
      <c r="AC221" s="273">
        <f>Calculos!CZ221</f>
        <v>0</v>
      </c>
      <c r="AD221" s="273">
        <f>Calculos!DH221</f>
        <v>0</v>
      </c>
      <c r="AE221" s="273">
        <f>Calculos!DI221</f>
        <v>0</v>
      </c>
      <c r="AF221" s="273">
        <f>Calculos!DJ221</f>
        <v>0</v>
      </c>
      <c r="AG221" s="273" t="str">
        <f>Calculos!EE221</f>
        <v>OK</v>
      </c>
    </row>
    <row r="222" spans="1:33" x14ac:dyDescent="0.25">
      <c r="A222" s="273">
        <f>Encuestas!A222</f>
        <v>112010056</v>
      </c>
      <c r="B222" s="273" t="str">
        <f>IF(Calculos!T222=100,"OK","")</f>
        <v>OK</v>
      </c>
      <c r="C222" s="273">
        <f>Calculos!W222</f>
        <v>0</v>
      </c>
      <c r="D222" s="273" t="str">
        <f>Calculos!Y222</f>
        <v>OK</v>
      </c>
      <c r="E222" s="273">
        <f>Calculos!Z222</f>
        <v>0</v>
      </c>
      <c r="F222" s="273" t="str">
        <f>Calculos!AA222</f>
        <v>OK</v>
      </c>
      <c r="G222" s="273" t="str">
        <f>IFERROR(Calculos!AC222,"")</f>
        <v/>
      </c>
      <c r="H222" s="273" t="str">
        <f>IFERROR(Calculos!AE222,"")</f>
        <v/>
      </c>
      <c r="I222" s="273">
        <f>IFERROR(Calculos!AL222,"")</f>
        <v>0</v>
      </c>
      <c r="J222" s="273" t="str">
        <f>IFERROR(Calculos!AO222,"")</f>
        <v/>
      </c>
      <c r="K222" s="5">
        <f>IF(SUM(Encuestas!BV222:BX222)=100,"OK",SUM(Encuestas!BV222:BX222))</f>
        <v>0</v>
      </c>
      <c r="L222" s="5" t="str">
        <f>IF((Calculos!AU222*Calculos!AY222)=0,"OK", IF((Calculos!AU222*Calculos!AY222)&gt;0,"NO",0))</f>
        <v>OK</v>
      </c>
      <c r="M222" s="5" t="str">
        <f>Calculos!BA222</f>
        <v>OK</v>
      </c>
      <c r="N222" s="5" t="str">
        <f>Calculos!BB222</f>
        <v>OK</v>
      </c>
      <c r="O222" s="5" t="str">
        <f>Calculos!BC222</f>
        <v>OK</v>
      </c>
      <c r="P222" s="5" t="str">
        <f>Calculos!BH222</f>
        <v>OK</v>
      </c>
      <c r="Q222" s="5" t="str">
        <f>Calculos!BI222</f>
        <v>OK</v>
      </c>
      <c r="R222" s="5" t="str">
        <f>Calculos!BJ222</f>
        <v>OK</v>
      </c>
      <c r="S222" s="5" t="str">
        <f>IF((Calculos!AT222*Encuestas!EA222)=0,"OK",IF((Encuestas!EA222*Calculos!AT222)&gt;0,"NO"))</f>
        <v>OK</v>
      </c>
      <c r="T222" s="5" t="str">
        <f>Calculos!BQ222</f>
        <v>OK</v>
      </c>
      <c r="U222" s="5" t="str">
        <f>Calculos!BR222</f>
        <v>OK</v>
      </c>
      <c r="V222" s="5" t="str">
        <f>Calculos!BS222</f>
        <v>OK</v>
      </c>
      <c r="W222" s="5" t="str">
        <f>Calculos!BT222</f>
        <v>OK</v>
      </c>
      <c r="X222" s="273" t="str">
        <f>Calculos!BY222</f>
        <v>OK</v>
      </c>
      <c r="Y222" s="273" t="str">
        <f>Calculos!CL222</f>
        <v>Err</v>
      </c>
      <c r="Z222" s="273">
        <f>Calculos!CM222</f>
        <v>0</v>
      </c>
      <c r="AA222" s="273" t="str">
        <f>Calculos!CQ222</f>
        <v>OK</v>
      </c>
      <c r="AB222" s="273" t="str">
        <f>Calculos!CR222</f>
        <v>OK</v>
      </c>
      <c r="AC222" s="273">
        <f>Calculos!CZ222</f>
        <v>0</v>
      </c>
      <c r="AD222" s="273">
        <f>Calculos!DH222</f>
        <v>0</v>
      </c>
      <c r="AE222" s="273">
        <f>Calculos!DI222</f>
        <v>0</v>
      </c>
      <c r="AF222" s="273">
        <f>Calculos!DJ222</f>
        <v>0</v>
      </c>
      <c r="AG222" s="273" t="str">
        <f>Calculos!EE222</f>
        <v>OK</v>
      </c>
    </row>
    <row r="223" spans="1:33" x14ac:dyDescent="0.25">
      <c r="A223" s="273">
        <f>Encuestas!A223</f>
        <v>112010381</v>
      </c>
      <c r="B223" s="273" t="str">
        <f>IF(Calculos!T223=100,"OK","")</f>
        <v>OK</v>
      </c>
      <c r="C223" s="273">
        <f>Calculos!W223</f>
        <v>0</v>
      </c>
      <c r="D223" s="273" t="str">
        <f>Calculos!Y223</f>
        <v>OK</v>
      </c>
      <c r="E223" s="273">
        <f>Calculos!Z223</f>
        <v>0</v>
      </c>
      <c r="F223" s="273">
        <f>Calculos!AA223</f>
        <v>0</v>
      </c>
      <c r="G223" s="273" t="str">
        <f>IFERROR(Calculos!AC223,"")</f>
        <v>OK</v>
      </c>
      <c r="H223" s="273" t="str">
        <f>IFERROR(Calculos!AE223,"")</f>
        <v>OK</v>
      </c>
      <c r="I223" s="273" t="str">
        <f>IFERROR(Calculos!AL223,"")</f>
        <v>OK</v>
      </c>
      <c r="J223" s="273" t="str">
        <f>IFERROR(Calculos!AO223,"")</f>
        <v>OK</v>
      </c>
      <c r="K223" s="5" t="str">
        <f>IF(SUM(Encuestas!BV223:BX223)=100,"OK",SUM(Encuestas!BV223:BX223))</f>
        <v>OK</v>
      </c>
      <c r="L223" s="5" t="str">
        <f>IF((Calculos!AU223*Calculos!AY223)=0,"OK", IF((Calculos!AU223*Calculos!AY223)&gt;0,"NO",0))</f>
        <v>OK</v>
      </c>
      <c r="M223" s="5" t="str">
        <f>Calculos!BA223</f>
        <v>OK</v>
      </c>
      <c r="N223" s="5" t="str">
        <f>Calculos!BB223</f>
        <v>OK</v>
      </c>
      <c r="O223" s="5" t="str">
        <f>Calculos!BC223</f>
        <v>OK</v>
      </c>
      <c r="P223" s="5" t="str">
        <f>Calculos!BH223</f>
        <v>OK</v>
      </c>
      <c r="Q223" s="5" t="str">
        <f>Calculos!BI223</f>
        <v>OK</v>
      </c>
      <c r="R223" s="5" t="str">
        <f>Calculos!BJ223</f>
        <v>OK</v>
      </c>
      <c r="S223" s="5" t="str">
        <f>IF((Calculos!AT223*Encuestas!EA223)=0,"OK",IF((Encuestas!EA223*Calculos!AT223)&gt;0,"NO"))</f>
        <v>OK</v>
      </c>
      <c r="T223" s="5" t="str">
        <f>Calculos!BQ223</f>
        <v>OK</v>
      </c>
      <c r="U223" s="5" t="str">
        <f>Calculos!BR223</f>
        <v>OK</v>
      </c>
      <c r="V223" s="5" t="str">
        <f>Calculos!BS223</f>
        <v>OK</v>
      </c>
      <c r="W223" s="5" t="str">
        <f>Calculos!BT223</f>
        <v>OK</v>
      </c>
      <c r="X223" s="273">
        <f>Calculos!BY223</f>
        <v>0</v>
      </c>
      <c r="Y223" s="273" t="str">
        <f>Calculos!CL223</f>
        <v>Err</v>
      </c>
      <c r="Z223" s="273">
        <f>Calculos!CM223</f>
        <v>0</v>
      </c>
      <c r="AA223" s="273" t="str">
        <f>Calculos!CQ223</f>
        <v>OK</v>
      </c>
      <c r="AB223" s="273" t="str">
        <f>Calculos!CR223</f>
        <v>OK</v>
      </c>
      <c r="AC223" s="273">
        <f>Calculos!CZ223</f>
        <v>0</v>
      </c>
      <c r="AD223" s="273">
        <f>Calculos!DH223</f>
        <v>0</v>
      </c>
      <c r="AE223" s="273">
        <f>Calculos!DI223</f>
        <v>0</v>
      </c>
      <c r="AF223" s="273">
        <f>Calculos!DJ223</f>
        <v>0</v>
      </c>
      <c r="AG223" s="273" t="str">
        <f>Calculos!EE223</f>
        <v>OK</v>
      </c>
    </row>
    <row r="224" spans="1:33" x14ac:dyDescent="0.25">
      <c r="A224" s="273">
        <f>Encuestas!A224</f>
        <v>112010206</v>
      </c>
      <c r="B224" s="273" t="str">
        <f>IF(Calculos!T224=100,"OK","")</f>
        <v>OK</v>
      </c>
      <c r="C224" s="273">
        <f>Calculos!W224</f>
        <v>0</v>
      </c>
      <c r="D224" s="273" t="str">
        <f>Calculos!Y224</f>
        <v>OK</v>
      </c>
      <c r="E224" s="273">
        <f>Calculos!Z224</f>
        <v>0</v>
      </c>
      <c r="F224" s="273" t="str">
        <f>Calculos!AA224</f>
        <v>OK</v>
      </c>
      <c r="G224" s="273" t="str">
        <f>IFERROR(Calculos!AC224,"")</f>
        <v>OK</v>
      </c>
      <c r="H224" s="273" t="str">
        <f>IFERROR(Calculos!AE224,"")</f>
        <v/>
      </c>
      <c r="I224" s="273" t="str">
        <f>IFERROR(Calculos!AL224,"")</f>
        <v>OK</v>
      </c>
      <c r="J224" s="273" t="str">
        <f>IFERROR(Calculos!AO224,"")</f>
        <v/>
      </c>
      <c r="K224" s="5" t="str">
        <f>IF(SUM(Encuestas!BV224:BX224)=100,"OK",SUM(Encuestas!BV224:BX224))</f>
        <v>OK</v>
      </c>
      <c r="L224" s="5" t="str">
        <f>IF((Calculos!AU224*Calculos!AY224)=0,"OK", IF((Calculos!AU224*Calculos!AY224)&gt;0,"NO",0))</f>
        <v>OK</v>
      </c>
      <c r="M224" s="5" t="str">
        <f>Calculos!BA224</f>
        <v>OK</v>
      </c>
      <c r="N224" s="5" t="str">
        <f>Calculos!BB224</f>
        <v>OK</v>
      </c>
      <c r="O224" s="5" t="str">
        <f>Calculos!BC224</f>
        <v>OK</v>
      </c>
      <c r="P224" s="5" t="str">
        <f>Calculos!BH224</f>
        <v>OK</v>
      </c>
      <c r="Q224" s="5" t="str">
        <f>Calculos!BI224</f>
        <v>OK</v>
      </c>
      <c r="R224" s="5" t="str">
        <f>Calculos!BJ224</f>
        <v>OK</v>
      </c>
      <c r="S224" s="5" t="str">
        <f>IF((Calculos!AT224*Encuestas!EA224)=0,"OK",IF((Encuestas!EA224*Calculos!AT224)&gt;0,"NO"))</f>
        <v>OK</v>
      </c>
      <c r="T224" s="5" t="str">
        <f>Calculos!BQ224</f>
        <v>OK</v>
      </c>
      <c r="U224" s="5" t="str">
        <f>Calculos!BR224</f>
        <v>OK</v>
      </c>
      <c r="V224" s="5" t="str">
        <f>Calculos!BS224</f>
        <v>OK</v>
      </c>
      <c r="W224" s="5" t="str">
        <f>Calculos!BT224</f>
        <v>OK</v>
      </c>
      <c r="X224" s="273">
        <f>Calculos!BY224</f>
        <v>0</v>
      </c>
      <c r="Y224" s="273" t="str">
        <f>Calculos!CL224</f>
        <v>Err</v>
      </c>
      <c r="Z224" s="273">
        <f>Calculos!CM224</f>
        <v>0</v>
      </c>
      <c r="AA224" s="273" t="str">
        <f>Calculos!CQ224</f>
        <v>OK</v>
      </c>
      <c r="AB224" s="273" t="str">
        <f>Calculos!CR224</f>
        <v>OK</v>
      </c>
      <c r="AC224" s="273">
        <f>Calculos!CZ224</f>
        <v>0</v>
      </c>
      <c r="AD224" s="273">
        <f>Calculos!DH224</f>
        <v>0</v>
      </c>
      <c r="AE224" s="273">
        <f>Calculos!DI224</f>
        <v>0</v>
      </c>
      <c r="AF224" s="273">
        <f>Calculos!DJ224</f>
        <v>0</v>
      </c>
      <c r="AG224" s="273" t="str">
        <f>Calculos!EE224</f>
        <v>OK</v>
      </c>
    </row>
    <row r="225" spans="1:33" x14ac:dyDescent="0.25">
      <c r="A225" s="273">
        <f>Encuestas!A225</f>
        <v>111010450</v>
      </c>
      <c r="B225" s="273" t="str">
        <f>IF(Calculos!T225=100,"OK","")</f>
        <v>OK</v>
      </c>
      <c r="C225" s="273">
        <f>Calculos!W225</f>
        <v>0</v>
      </c>
      <c r="D225" s="273" t="str">
        <f>Calculos!Y225</f>
        <v>OK</v>
      </c>
      <c r="E225" s="273">
        <f>Calculos!Z225</f>
        <v>0</v>
      </c>
      <c r="F225" s="273">
        <f>Calculos!AA225</f>
        <v>0</v>
      </c>
      <c r="G225" s="273" t="str">
        <f>IFERROR(Calculos!AC225,"")</f>
        <v/>
      </c>
      <c r="H225" s="273" t="str">
        <f>IFERROR(Calculos!AE225,"")</f>
        <v/>
      </c>
      <c r="I225" s="273">
        <f>IFERROR(Calculos!AL225,"")</f>
        <v>0</v>
      </c>
      <c r="J225" s="273" t="str">
        <f>IFERROR(Calculos!AO225,"")</f>
        <v/>
      </c>
      <c r="K225" s="5">
        <f>IF(SUM(Encuestas!BV225:BX225)=100,"OK",SUM(Encuestas!BV225:BX225))</f>
        <v>0</v>
      </c>
      <c r="L225" s="5" t="str">
        <f>IF((Calculos!AU225*Calculos!AY225)=0,"OK", IF((Calculos!AU225*Calculos!AY225)&gt;0,"NO",0))</f>
        <v>OK</v>
      </c>
      <c r="M225" s="5" t="str">
        <f>Calculos!BA225</f>
        <v>OK</v>
      </c>
      <c r="N225" s="5" t="str">
        <f>Calculos!BB225</f>
        <v>OK</v>
      </c>
      <c r="O225" s="5" t="str">
        <f>Calculos!BC225</f>
        <v>OK</v>
      </c>
      <c r="P225" s="5" t="str">
        <f>Calculos!BH225</f>
        <v>OK</v>
      </c>
      <c r="Q225" s="5" t="str">
        <f>Calculos!BI225</f>
        <v>OK</v>
      </c>
      <c r="R225" s="5" t="str">
        <f>Calculos!BJ225</f>
        <v>OK</v>
      </c>
      <c r="S225" s="5" t="str">
        <f>IF((Calculos!AT225*Encuestas!EA225)=0,"OK",IF((Encuestas!EA225*Calculos!AT225)&gt;0,"NO"))</f>
        <v>OK</v>
      </c>
      <c r="T225" s="5" t="str">
        <f>Calculos!BQ225</f>
        <v>OK</v>
      </c>
      <c r="U225" s="5" t="str">
        <f>Calculos!BR225</f>
        <v>OK</v>
      </c>
      <c r="V225" s="5" t="str">
        <f>Calculos!BS225</f>
        <v>OK</v>
      </c>
      <c r="W225" s="5" t="str">
        <f>Calculos!BT225</f>
        <v>OK</v>
      </c>
      <c r="X225" s="273">
        <f>Calculos!BY225</f>
        <v>0</v>
      </c>
      <c r="Y225" s="273" t="str">
        <f>Calculos!CL225</f>
        <v>Err</v>
      </c>
      <c r="Z225" s="273" t="str">
        <f>Calculos!CM225</f>
        <v>OK</v>
      </c>
      <c r="AA225" s="273" t="str">
        <f>Calculos!CQ225</f>
        <v>OK</v>
      </c>
      <c r="AB225" s="273" t="str">
        <f>Calculos!CR225</f>
        <v>OK</v>
      </c>
      <c r="AC225" s="273" t="str">
        <f>Calculos!CZ225</f>
        <v>OK</v>
      </c>
      <c r="AD225" s="273" t="str">
        <f>Calculos!DH225</f>
        <v>OK</v>
      </c>
      <c r="AE225" s="273">
        <f>Calculos!DI225</f>
        <v>0</v>
      </c>
      <c r="AF225" s="273" t="str">
        <f>Calculos!DJ225</f>
        <v>OK</v>
      </c>
      <c r="AG225" s="273" t="str">
        <f>Calculos!EE225</f>
        <v>OK</v>
      </c>
    </row>
    <row r="226" spans="1:33" x14ac:dyDescent="0.25">
      <c r="A226" s="273">
        <f>Encuestas!A226</f>
        <v>111011334</v>
      </c>
      <c r="B226" s="273" t="str">
        <f>IF(Calculos!T226=100,"OK","")</f>
        <v>OK</v>
      </c>
      <c r="C226" s="273">
        <f>Calculos!W226</f>
        <v>0</v>
      </c>
      <c r="D226" s="273" t="str">
        <f>Calculos!Y226</f>
        <v>OK</v>
      </c>
      <c r="E226" s="273">
        <f>Calculos!Z226</f>
        <v>0</v>
      </c>
      <c r="F226" s="273" t="str">
        <f>Calculos!AA226</f>
        <v>OK</v>
      </c>
      <c r="G226" s="273" t="str">
        <f>IFERROR(Calculos!AC226,"")</f>
        <v>OK</v>
      </c>
      <c r="H226" s="273" t="str">
        <f>IFERROR(Calculos!AE226,"")</f>
        <v/>
      </c>
      <c r="I226" s="273" t="str">
        <f>IFERROR(Calculos!AL226,"")</f>
        <v/>
      </c>
      <c r="J226" s="273" t="str">
        <f>IFERROR(Calculos!AO226,"")</f>
        <v>OK</v>
      </c>
      <c r="K226" s="5">
        <f>IF(SUM(Encuestas!BV226:BX226)=100,"OK",SUM(Encuestas!BV226:BX226))</f>
        <v>0</v>
      </c>
      <c r="L226" s="5" t="str">
        <f>IF((Calculos!AU226*Calculos!AY226)=0,"OK", IF((Calculos!AU226*Calculos!AY226)&gt;0,"NO",0))</f>
        <v>OK</v>
      </c>
      <c r="M226" s="5" t="str">
        <f>Calculos!BA226</f>
        <v>OK</v>
      </c>
      <c r="N226" s="5" t="str">
        <f>Calculos!BB226</f>
        <v>OK</v>
      </c>
      <c r="O226" s="5" t="str">
        <f>Calculos!BC226</f>
        <v>OK</v>
      </c>
      <c r="P226" s="5" t="str">
        <f>Calculos!BH226</f>
        <v>OK</v>
      </c>
      <c r="Q226" s="5" t="str">
        <f>Calculos!BI226</f>
        <v>OK</v>
      </c>
      <c r="R226" s="5" t="str">
        <f>Calculos!BJ226</f>
        <v>OK</v>
      </c>
      <c r="S226" s="5" t="str">
        <f>IF((Calculos!AT226*Encuestas!EA226)=0,"OK",IF((Encuestas!EA226*Calculos!AT226)&gt;0,"NO"))</f>
        <v>OK</v>
      </c>
      <c r="T226" s="5" t="str">
        <f>Calculos!BQ226</f>
        <v>OK</v>
      </c>
      <c r="U226" s="5" t="str">
        <f>Calculos!BR226</f>
        <v>OK</v>
      </c>
      <c r="V226" s="5" t="str">
        <f>Calculos!BS226</f>
        <v>OK</v>
      </c>
      <c r="W226" s="5" t="str">
        <f>Calculos!BT226</f>
        <v>OK</v>
      </c>
      <c r="X226" s="273">
        <f>Calculos!BY226</f>
        <v>0</v>
      </c>
      <c r="Y226" s="273" t="str">
        <f>Calculos!CL226</f>
        <v>OK</v>
      </c>
      <c r="Z226" s="273">
        <f>Calculos!CM226</f>
        <v>0</v>
      </c>
      <c r="AA226" s="273" t="str">
        <f>Calculos!CQ226</f>
        <v>OK</v>
      </c>
      <c r="AB226" s="273" t="str">
        <f>Calculos!CR226</f>
        <v>OK</v>
      </c>
      <c r="AC226" s="273">
        <f>Calculos!CZ226</f>
        <v>0</v>
      </c>
      <c r="AD226" s="273">
        <f>Calculos!DH226</f>
        <v>0</v>
      </c>
      <c r="AE226" s="273">
        <f>Calculos!DI226</f>
        <v>0</v>
      </c>
      <c r="AF226" s="273">
        <f>Calculos!DJ226</f>
        <v>0</v>
      </c>
      <c r="AG226" s="273" t="str">
        <f>Calculos!EE226</f>
        <v>OK</v>
      </c>
    </row>
    <row r="227" spans="1:33" x14ac:dyDescent="0.25">
      <c r="A227" s="273">
        <f>Encuestas!A227</f>
        <v>111010830</v>
      </c>
      <c r="B227" s="273" t="str">
        <f>IF(Calculos!T227=100,"OK","")</f>
        <v>OK</v>
      </c>
      <c r="C227" s="273" t="str">
        <f>Calculos!W227</f>
        <v>OK</v>
      </c>
      <c r="D227" s="273" t="str">
        <f>Calculos!Y227</f>
        <v>OK</v>
      </c>
      <c r="E227" s="273" t="str">
        <f>Calculos!Z227</f>
        <v>OK</v>
      </c>
      <c r="F227" s="273">
        <f>Calculos!AA227</f>
        <v>0</v>
      </c>
      <c r="G227" s="273" t="str">
        <f>IFERROR(Calculos!AC227,"")</f>
        <v>OK</v>
      </c>
      <c r="H227" s="273" t="str">
        <f>IFERROR(Calculos!AE227,"")</f>
        <v>OK</v>
      </c>
      <c r="I227" s="273" t="str">
        <f>IFERROR(Calculos!AL227,"")</f>
        <v>OK</v>
      </c>
      <c r="J227" s="273" t="str">
        <f>IFERROR(Calculos!AO227,"")</f>
        <v>OK</v>
      </c>
      <c r="K227" s="5" t="str">
        <f>IF(SUM(Encuestas!BV227:BX227)=100,"OK",SUM(Encuestas!BV227:BX227))</f>
        <v>OK</v>
      </c>
      <c r="L227" s="5" t="str">
        <f>IF((Calculos!AU227*Calculos!AY227)=0,"OK", IF((Calculos!AU227*Calculos!AY227)&gt;0,"NO",0))</f>
        <v>OK</v>
      </c>
      <c r="M227" s="5" t="str">
        <f>Calculos!BA227</f>
        <v>OK</v>
      </c>
      <c r="N227" s="5" t="str">
        <f>Calculos!BB227</f>
        <v>OK</v>
      </c>
      <c r="O227" s="5" t="str">
        <f>Calculos!BC227</f>
        <v>OK</v>
      </c>
      <c r="P227" s="5" t="str">
        <f>Calculos!BH227</f>
        <v>OK</v>
      </c>
      <c r="Q227" s="5" t="str">
        <f>Calculos!BI227</f>
        <v>OK</v>
      </c>
      <c r="R227" s="5" t="str">
        <f>Calculos!BJ227</f>
        <v>OK</v>
      </c>
      <c r="S227" s="5" t="str">
        <f>IF((Calculos!AT227*Encuestas!EA227)=0,"OK",IF((Encuestas!EA227*Calculos!AT227)&gt;0,"NO"))</f>
        <v>OK</v>
      </c>
      <c r="T227" s="5" t="str">
        <f>Calculos!BQ227</f>
        <v>OK</v>
      </c>
      <c r="U227" s="5" t="str">
        <f>Calculos!BR227</f>
        <v>OK</v>
      </c>
      <c r="V227" s="5" t="str">
        <f>Calculos!BS227</f>
        <v>OK</v>
      </c>
      <c r="W227" s="5" t="str">
        <f>Calculos!BT227</f>
        <v>OK</v>
      </c>
      <c r="X227" s="273" t="str">
        <f>Calculos!BY227</f>
        <v>OK</v>
      </c>
      <c r="Y227" s="273" t="str">
        <f>Calculos!CL227</f>
        <v>Err</v>
      </c>
      <c r="Z227" s="273" t="str">
        <f>Calculos!CM227</f>
        <v>OK</v>
      </c>
      <c r="AA227" s="273" t="str">
        <f>Calculos!CQ227</f>
        <v>OK</v>
      </c>
      <c r="AB227" s="273" t="str">
        <f>Calculos!CR227</f>
        <v>OK</v>
      </c>
      <c r="AC227" s="273" t="str">
        <f>Calculos!CZ227</f>
        <v>OK</v>
      </c>
      <c r="AD227" s="273" t="str">
        <f>Calculos!DH227</f>
        <v>OK</v>
      </c>
      <c r="AE227" s="273">
        <f>Calculos!DI227</f>
        <v>0</v>
      </c>
      <c r="AF227" s="273" t="str">
        <f>Calculos!DJ227</f>
        <v>OK</v>
      </c>
      <c r="AG227" s="273" t="str">
        <f>Calculos!EE227</f>
        <v>OK</v>
      </c>
    </row>
    <row r="228" spans="1:33" x14ac:dyDescent="0.25">
      <c r="A228" s="296">
        <f>Encuestas!A228</f>
        <v>111010077</v>
      </c>
      <c r="B228" s="296" t="str">
        <f>IF(Calculos!T228=100,"OK","")</f>
        <v>OK</v>
      </c>
      <c r="C228" s="296">
        <f>Calculos!W228</f>
        <v>-31</v>
      </c>
      <c r="D228" s="296" t="str">
        <f>Calculos!Y228</f>
        <v>OK</v>
      </c>
      <c r="E228" s="296" t="str">
        <f>Calculos!Z228</f>
        <v>OK</v>
      </c>
      <c r="F228" s="296">
        <f>Calculos!AA228</f>
        <v>0</v>
      </c>
      <c r="G228" s="296" t="str">
        <f>IFERROR(Calculos!AC228,"")</f>
        <v>OK</v>
      </c>
      <c r="H228" s="296" t="str">
        <f>IFERROR(Calculos!AE228,"")</f>
        <v>OK</v>
      </c>
      <c r="I228" s="296" t="str">
        <f>IFERROR(Calculos!AL228,"")</f>
        <v>OK</v>
      </c>
      <c r="J228" s="296" t="str">
        <f>IFERROR(Calculos!AO228,"")</f>
        <v>OK</v>
      </c>
      <c r="K228" s="5" t="str">
        <f>IF(SUM(Encuestas!BV228:BX228)=100,"OK",SUM(Encuestas!BV228:BX228))</f>
        <v>OK</v>
      </c>
      <c r="L228" s="5" t="str">
        <f>IF((Calculos!AU228*Calculos!AY228)=0,"OK", IF((Calculos!AU228*Calculos!AY228)&gt;0,"NO",0))</f>
        <v>OK</v>
      </c>
      <c r="M228" s="5" t="str">
        <f>Calculos!BA228</f>
        <v>OK</v>
      </c>
      <c r="N228" s="5" t="str">
        <f>Calculos!BB228</f>
        <v>OK</v>
      </c>
      <c r="O228" s="5" t="str">
        <f>Calculos!BC228</f>
        <v>OK</v>
      </c>
      <c r="P228" s="5" t="str">
        <f>Calculos!BH228</f>
        <v>OK</v>
      </c>
      <c r="Q228" s="5" t="str">
        <f>Calculos!BI228</f>
        <v>OK</v>
      </c>
      <c r="R228" s="5" t="str">
        <f>Calculos!BJ228</f>
        <v>OK</v>
      </c>
      <c r="S228" s="5" t="str">
        <f>IF((Calculos!AT228*Encuestas!EA228)=0,"OK",IF((Encuestas!EA228*Calculos!AT228)&gt;0,"NO"))</f>
        <v>OK</v>
      </c>
      <c r="T228" s="5" t="str">
        <f>Calculos!BQ228</f>
        <v>OK</v>
      </c>
      <c r="U228" s="5" t="str">
        <f>Calculos!BR228</f>
        <v>OK</v>
      </c>
      <c r="V228" s="5" t="str">
        <f>Calculos!BS228</f>
        <v>OK</v>
      </c>
      <c r="W228" s="5" t="str">
        <f>Calculos!BT228</f>
        <v>OK</v>
      </c>
      <c r="X228" s="296" t="str">
        <f>Calculos!BY228</f>
        <v>OK</v>
      </c>
      <c r="Y228" s="296" t="str">
        <f>Calculos!CL228</f>
        <v>OK</v>
      </c>
      <c r="Z228" s="296">
        <f>Calculos!CM228</f>
        <v>0</v>
      </c>
      <c r="AA228" s="296" t="str">
        <f>Calculos!CQ228</f>
        <v>OK</v>
      </c>
      <c r="AB228" s="296" t="str">
        <f>Calculos!CR228</f>
        <v>OK</v>
      </c>
      <c r="AC228" s="296">
        <f>Calculos!CZ228</f>
        <v>0</v>
      </c>
      <c r="AD228" s="296">
        <f>Calculos!DH228</f>
        <v>0</v>
      </c>
      <c r="AE228" s="296">
        <f>Calculos!DI228</f>
        <v>0</v>
      </c>
      <c r="AF228" s="296">
        <f>Calculos!DJ228</f>
        <v>0</v>
      </c>
      <c r="AG228" s="296" t="str">
        <f>Calculos!EE228</f>
        <v>OK</v>
      </c>
    </row>
    <row r="229" spans="1:33" x14ac:dyDescent="0.25">
      <c r="A229" s="296">
        <f>Encuestas!A229</f>
        <v>111010068</v>
      </c>
      <c r="B229" s="296" t="str">
        <f>IF(Calculos!T229=100,"OK","")</f>
        <v>OK</v>
      </c>
      <c r="C229" s="296">
        <f>Calculos!W229</f>
        <v>-24</v>
      </c>
      <c r="D229" s="296" t="str">
        <f>Calculos!Y229</f>
        <v>OK</v>
      </c>
      <c r="E229" s="296" t="str">
        <f>Calculos!Z229</f>
        <v>OK</v>
      </c>
      <c r="F229" s="296">
        <f>Calculos!AA229</f>
        <v>0</v>
      </c>
      <c r="G229" s="296" t="str">
        <f>IFERROR(Calculos!AC229,"")</f>
        <v>OK</v>
      </c>
      <c r="H229" s="296" t="str">
        <f>IFERROR(Calculos!AE229,"")</f>
        <v>OK</v>
      </c>
      <c r="I229" s="296" t="str">
        <f>IFERROR(Calculos!AL229,"")</f>
        <v>OK</v>
      </c>
      <c r="J229" s="296" t="str">
        <f>IFERROR(Calculos!AO229,"")</f>
        <v>OK</v>
      </c>
      <c r="K229" s="5" t="str">
        <f>IF(SUM(Encuestas!BV229:BX229)=100,"OK",SUM(Encuestas!BV229:BX229))</f>
        <v>OK</v>
      </c>
      <c r="L229" s="5" t="str">
        <f>IF((Calculos!AU229*Calculos!AY229)=0,"OK", IF((Calculos!AU229*Calculos!AY229)&gt;0,"NO",0))</f>
        <v>OK</v>
      </c>
      <c r="M229" s="5" t="str">
        <f>Calculos!BA229</f>
        <v>OK</v>
      </c>
      <c r="N229" s="5" t="str">
        <f>Calculos!BB229</f>
        <v>OK</v>
      </c>
      <c r="O229" s="5" t="str">
        <f>Calculos!BC229</f>
        <v>OK</v>
      </c>
      <c r="P229" s="5" t="str">
        <f>Calculos!BH229</f>
        <v>OK</v>
      </c>
      <c r="Q229" s="5" t="str">
        <f>Calculos!BI229</f>
        <v>OK</v>
      </c>
      <c r="R229" s="5" t="str">
        <f>Calculos!BJ229</f>
        <v>OK</v>
      </c>
      <c r="S229" s="5" t="str">
        <f>IF((Calculos!AT229*Encuestas!EA229)=0,"OK",IF((Encuestas!EA229*Calculos!AT229)&gt;0,"NO"))</f>
        <v>OK</v>
      </c>
      <c r="T229" s="5" t="str">
        <f>Calculos!BQ229</f>
        <v>OK</v>
      </c>
      <c r="U229" s="5" t="str">
        <f>Calculos!BR229</f>
        <v>OK</v>
      </c>
      <c r="V229" s="5" t="str">
        <f>Calculos!BS229</f>
        <v>OK</v>
      </c>
      <c r="W229" s="5" t="str">
        <f>Calculos!BT229</f>
        <v>OK</v>
      </c>
      <c r="X229" s="296" t="str">
        <f>Calculos!BY229</f>
        <v>OK</v>
      </c>
      <c r="Y229" s="296" t="str">
        <f>Calculos!CL229</f>
        <v>OK</v>
      </c>
      <c r="Z229" s="296">
        <f>Calculos!CM229</f>
        <v>0</v>
      </c>
      <c r="AA229" s="296" t="str">
        <f>Calculos!CQ229</f>
        <v>OK</v>
      </c>
      <c r="AB229" s="296" t="str">
        <f>Calculos!CR229</f>
        <v>OK</v>
      </c>
      <c r="AC229" s="296">
        <f>Calculos!CZ229</f>
        <v>0</v>
      </c>
      <c r="AD229" s="296">
        <f>Calculos!DH229</f>
        <v>0</v>
      </c>
      <c r="AE229" s="296">
        <f>Calculos!DI229</f>
        <v>0</v>
      </c>
      <c r="AF229" s="296">
        <f>Calculos!DJ229</f>
        <v>0</v>
      </c>
      <c r="AG229" s="296" t="str">
        <f>Calculos!EE229</f>
        <v>OK</v>
      </c>
    </row>
    <row r="230" spans="1:33" x14ac:dyDescent="0.25">
      <c r="A230" s="296">
        <f>Encuestas!A230</f>
        <v>111010407</v>
      </c>
      <c r="B230" s="296" t="str">
        <f>IF(Calculos!T230=100,"OK","")</f>
        <v>OK</v>
      </c>
      <c r="C230" s="296">
        <f>Calculos!W230</f>
        <v>-15</v>
      </c>
      <c r="D230" s="296" t="str">
        <f>Calculos!Y230</f>
        <v>OK</v>
      </c>
      <c r="E230" s="296" t="str">
        <f>Calculos!Z230</f>
        <v>OK</v>
      </c>
      <c r="F230" s="296">
        <f>Calculos!AA230</f>
        <v>0</v>
      </c>
      <c r="G230" s="296" t="str">
        <f>IFERROR(Calculos!AC230,"")</f>
        <v>OK</v>
      </c>
      <c r="H230" s="296" t="str">
        <f>IFERROR(Calculos!AE230,"")</f>
        <v>OK</v>
      </c>
      <c r="I230" s="296" t="str">
        <f>IFERROR(Calculos!AL230,"")</f>
        <v>OK</v>
      </c>
      <c r="J230" s="296" t="str">
        <f>IFERROR(Calculos!AO230,"")</f>
        <v>OK</v>
      </c>
      <c r="K230" s="5" t="str">
        <f>IF(SUM(Encuestas!BV230:BX230)=100,"OK",SUM(Encuestas!BV230:BX230))</f>
        <v>OK</v>
      </c>
      <c r="L230" s="5" t="str">
        <f>IF((Calculos!AU230*Calculos!AY230)=0,"OK", IF((Calculos!AU230*Calculos!AY230)&gt;0,"NO",0))</f>
        <v>OK</v>
      </c>
      <c r="M230" s="5" t="str">
        <f>Calculos!BA230</f>
        <v>OK</v>
      </c>
      <c r="N230" s="5" t="str">
        <f>Calculos!BB230</f>
        <v>OK</v>
      </c>
      <c r="O230" s="5" t="str">
        <f>Calculos!BC230</f>
        <v>OK</v>
      </c>
      <c r="P230" s="5" t="str">
        <f>Calculos!BH230</f>
        <v>OK</v>
      </c>
      <c r="Q230" s="5" t="str">
        <f>Calculos!BI230</f>
        <v>OK</v>
      </c>
      <c r="R230" s="5" t="str">
        <f>Calculos!BJ230</f>
        <v>OK</v>
      </c>
      <c r="S230" s="5" t="str">
        <f>IF((Calculos!AT230*Encuestas!EA230)=0,"OK",IF((Encuestas!EA230*Calculos!AT230)&gt;0,"NO"))</f>
        <v>OK</v>
      </c>
      <c r="T230" s="5" t="str">
        <f>Calculos!BQ230</f>
        <v>OK</v>
      </c>
      <c r="U230" s="5" t="str">
        <f>Calculos!BR230</f>
        <v>OK</v>
      </c>
      <c r="V230" s="5" t="str">
        <f>Calculos!BS230</f>
        <v>OK</v>
      </c>
      <c r="W230" s="5" t="str">
        <f>Calculos!BT230</f>
        <v>OK</v>
      </c>
      <c r="X230" s="296" t="str">
        <f>Calculos!BY230</f>
        <v>OK</v>
      </c>
      <c r="Y230" s="296" t="str">
        <f>Calculos!CL230</f>
        <v>Err</v>
      </c>
      <c r="Z230" s="296" t="str">
        <f>Calculos!CM230</f>
        <v>OK</v>
      </c>
      <c r="AA230" s="296">
        <f>Calculos!CQ230</f>
        <v>0</v>
      </c>
      <c r="AB230" s="296">
        <f>Calculos!CR230</f>
        <v>0</v>
      </c>
      <c r="AC230" s="296" t="str">
        <f>Calculos!CZ230</f>
        <v>OK</v>
      </c>
      <c r="AD230" s="296" t="str">
        <f>Calculos!DH230</f>
        <v>OK</v>
      </c>
      <c r="AE230" s="296">
        <f>Calculos!DI230</f>
        <v>0</v>
      </c>
      <c r="AF230" s="296" t="str">
        <f>Calculos!DJ230</f>
        <v>OK</v>
      </c>
      <c r="AG230" s="296" t="str">
        <f>Calculos!EE230</f>
        <v>OK</v>
      </c>
    </row>
    <row r="231" spans="1:33" x14ac:dyDescent="0.25">
      <c r="A231" s="296">
        <f>Encuestas!A231</f>
        <v>111012055</v>
      </c>
      <c r="B231" s="296" t="str">
        <f>IF(Calculos!T231=100,"OK","")</f>
        <v>OK</v>
      </c>
      <c r="C231" s="296">
        <f>Calculos!W231</f>
        <v>-7</v>
      </c>
      <c r="D231" s="296" t="str">
        <f>Calculos!Y231</f>
        <v>OK</v>
      </c>
      <c r="E231" s="296" t="str">
        <f>Calculos!Z231</f>
        <v>OK</v>
      </c>
      <c r="F231" s="296">
        <f>Calculos!AA231</f>
        <v>0</v>
      </c>
      <c r="G231" s="296" t="str">
        <f>IFERROR(Calculos!AC231,"")</f>
        <v>OK</v>
      </c>
      <c r="H231" s="296" t="str">
        <f>IFERROR(Calculos!AE231,"")</f>
        <v>OK</v>
      </c>
      <c r="I231" s="296" t="str">
        <f>IFERROR(Calculos!AL231,"")</f>
        <v>OK</v>
      </c>
      <c r="J231" s="296" t="str">
        <f>IFERROR(Calculos!AO231,"")</f>
        <v>OK</v>
      </c>
      <c r="K231" s="5" t="str">
        <f>IF(SUM(Encuestas!BV231:BX231)=100,"OK",SUM(Encuestas!BV231:BX231))</f>
        <v>OK</v>
      </c>
      <c r="L231" s="5" t="str">
        <f>IF((Calculos!AU231*Calculos!AY231)=0,"OK", IF((Calculos!AU231*Calculos!AY231)&gt;0,"NO",0))</f>
        <v>OK</v>
      </c>
      <c r="M231" s="5" t="str">
        <f>Calculos!BA231</f>
        <v>OK</v>
      </c>
      <c r="N231" s="5" t="str">
        <f>Calculos!BB231</f>
        <v>OK</v>
      </c>
      <c r="O231" s="5" t="str">
        <f>Calculos!BC231</f>
        <v>OK</v>
      </c>
      <c r="P231" s="5" t="str">
        <f>Calculos!BH231</f>
        <v>OK</v>
      </c>
      <c r="Q231" s="5" t="str">
        <f>Calculos!BI231</f>
        <v>OK</v>
      </c>
      <c r="R231" s="5" t="str">
        <f>Calculos!BJ231</f>
        <v>OK</v>
      </c>
      <c r="S231" s="5" t="str">
        <f>IF((Calculos!AT231*Encuestas!EA231)=0,"OK",IF((Encuestas!EA231*Calculos!AT231)&gt;0,"NO"))</f>
        <v>OK</v>
      </c>
      <c r="T231" s="5" t="str">
        <f>Calculos!BQ231</f>
        <v>OK</v>
      </c>
      <c r="U231" s="5" t="str">
        <f>Calculos!BR231</f>
        <v>OK</v>
      </c>
      <c r="V231" s="5" t="str">
        <f>Calculos!BS231</f>
        <v>OK</v>
      </c>
      <c r="W231" s="5" t="str">
        <f>Calculos!BT231</f>
        <v>OK</v>
      </c>
      <c r="X231" s="296" t="str">
        <f>Calculos!BY231</f>
        <v>OK</v>
      </c>
      <c r="Y231" s="296" t="str">
        <f>Calculos!CL231</f>
        <v>OK</v>
      </c>
      <c r="Z231" s="296">
        <f>Calculos!CM231</f>
        <v>0</v>
      </c>
      <c r="AA231" s="296" t="str">
        <f>Calculos!CQ231</f>
        <v>OK</v>
      </c>
      <c r="AB231" s="296" t="str">
        <f>Calculos!CR231</f>
        <v>OK</v>
      </c>
      <c r="AC231" s="296">
        <f>Calculos!CZ231</f>
        <v>0</v>
      </c>
      <c r="AD231" s="296">
        <f>Calculos!DH231</f>
        <v>0</v>
      </c>
      <c r="AE231" s="296">
        <f>Calculos!DI231</f>
        <v>0</v>
      </c>
      <c r="AF231" s="296">
        <f>Calculos!DJ231</f>
        <v>0</v>
      </c>
      <c r="AG231" s="296" t="str">
        <f>Calculos!EE231</f>
        <v>OK</v>
      </c>
    </row>
    <row r="232" spans="1:33" x14ac:dyDescent="0.25">
      <c r="A232" s="296">
        <f>Encuestas!A232</f>
        <v>111011078</v>
      </c>
      <c r="B232" s="296" t="str">
        <f>IF(Calculos!T232=100,"OK","")</f>
        <v>OK</v>
      </c>
      <c r="C232" s="296">
        <f>Calculos!W232</f>
        <v>-4</v>
      </c>
      <c r="D232" s="296" t="str">
        <f>Calculos!Y232</f>
        <v>OK</v>
      </c>
      <c r="E232" s="296" t="str">
        <f>Calculos!Z232</f>
        <v>OK</v>
      </c>
      <c r="F232" s="296">
        <f>Calculos!AA232</f>
        <v>0</v>
      </c>
      <c r="G232" s="296" t="str">
        <f>IFERROR(Calculos!AC232,"")</f>
        <v>OK</v>
      </c>
      <c r="H232" s="296" t="str">
        <f>IFERROR(Calculos!AE232,"")</f>
        <v>OK</v>
      </c>
      <c r="I232" s="296" t="str">
        <f>IFERROR(Calculos!AL232,"")</f>
        <v>OK</v>
      </c>
      <c r="J232" s="296" t="str">
        <f>IFERROR(Calculos!AO232,"")</f>
        <v>OK</v>
      </c>
      <c r="K232" s="5" t="str">
        <f>IF(SUM(Encuestas!BV232:BX232)=100,"OK",SUM(Encuestas!BV232:BX232))</f>
        <v>OK</v>
      </c>
      <c r="L232" s="5" t="str">
        <f>IF((Calculos!AU232*Calculos!AY232)=0,"OK", IF((Calculos!AU232*Calculos!AY232)&gt;0,"NO",0))</f>
        <v>OK</v>
      </c>
      <c r="M232" s="5" t="str">
        <f>Calculos!BA232</f>
        <v>OK</v>
      </c>
      <c r="N232" s="5" t="str">
        <f>Calculos!BB232</f>
        <v>OK</v>
      </c>
      <c r="O232" s="5" t="str">
        <f>Calculos!BC232</f>
        <v>OK</v>
      </c>
      <c r="P232" s="5" t="str">
        <f>Calculos!BH232</f>
        <v>OK</v>
      </c>
      <c r="Q232" s="5" t="str">
        <f>Calculos!BI232</f>
        <v>OK</v>
      </c>
      <c r="R232" s="5" t="str">
        <f>Calculos!BJ232</f>
        <v>OK</v>
      </c>
      <c r="S232" s="5" t="str">
        <f>IF((Calculos!AT232*Encuestas!EA232)=0,"OK",IF((Encuestas!EA232*Calculos!AT232)&gt;0,"NO"))</f>
        <v>OK</v>
      </c>
      <c r="T232" s="5" t="str">
        <f>Calculos!BQ232</f>
        <v>OK</v>
      </c>
      <c r="U232" s="5" t="str">
        <f>Calculos!BR232</f>
        <v>OK</v>
      </c>
      <c r="V232" s="5" t="str">
        <f>Calculos!BS232</f>
        <v>OK</v>
      </c>
      <c r="W232" s="5" t="str">
        <f>Calculos!BT232</f>
        <v>OK</v>
      </c>
      <c r="X232" s="296" t="str">
        <f>Calculos!BY232</f>
        <v>OK</v>
      </c>
      <c r="Y232" s="296" t="str">
        <f>Calculos!CL232</f>
        <v>OK</v>
      </c>
      <c r="Z232" s="296">
        <f>Calculos!CM232</f>
        <v>0</v>
      </c>
      <c r="AA232" s="296" t="str">
        <f>Calculos!CQ232</f>
        <v>OK</v>
      </c>
      <c r="AB232" s="296" t="str">
        <f>Calculos!CR232</f>
        <v>OK</v>
      </c>
      <c r="AC232" s="296">
        <f>Calculos!CZ232</f>
        <v>0</v>
      </c>
      <c r="AD232" s="296">
        <f>Calculos!DH232</f>
        <v>0</v>
      </c>
      <c r="AE232" s="296">
        <f>Calculos!DI232</f>
        <v>0</v>
      </c>
      <c r="AF232" s="296">
        <f>Calculos!DJ232</f>
        <v>0</v>
      </c>
      <c r="AG232" s="296" t="str">
        <f>Calculos!EE232</f>
        <v>OK</v>
      </c>
    </row>
    <row r="233" spans="1:33" x14ac:dyDescent="0.25">
      <c r="A233" s="296">
        <f>Encuestas!A233</f>
        <v>111010415</v>
      </c>
      <c r="B233" s="296" t="str">
        <f>IF(Calculos!T233=100,"OK","")</f>
        <v>OK</v>
      </c>
      <c r="C233" s="296">
        <f>Calculos!W233</f>
        <v>-10</v>
      </c>
      <c r="D233" s="296" t="str">
        <f>Calculos!Y233</f>
        <v>OK</v>
      </c>
      <c r="E233" s="296" t="str">
        <f>Calculos!Z233</f>
        <v>OK</v>
      </c>
      <c r="F233" s="296">
        <f>Calculos!AA233</f>
        <v>0</v>
      </c>
      <c r="G233" s="296" t="str">
        <f>IFERROR(Calculos!AC233,"")</f>
        <v>OK</v>
      </c>
      <c r="H233" s="296" t="str">
        <f>IFERROR(Calculos!AE233,"")</f>
        <v>OK</v>
      </c>
      <c r="I233" s="296" t="str">
        <f>IFERROR(Calculos!AL233,"")</f>
        <v>OK</v>
      </c>
      <c r="J233" s="296" t="str">
        <f>IFERROR(Calculos!AO233,"")</f>
        <v>OK</v>
      </c>
      <c r="K233" s="5" t="str">
        <f>IF(SUM(Encuestas!BV233:BX233)=100,"OK",SUM(Encuestas!BV233:BX233))</f>
        <v>OK</v>
      </c>
      <c r="L233" s="5" t="str">
        <f>IF((Calculos!AU233*Calculos!AY233)=0,"OK", IF((Calculos!AU233*Calculos!AY233)&gt;0,"NO",0))</f>
        <v>OK</v>
      </c>
      <c r="M233" s="5" t="str">
        <f>Calculos!BA233</f>
        <v>OK</v>
      </c>
      <c r="N233" s="5" t="str">
        <f>Calculos!BB233</f>
        <v>OK</v>
      </c>
      <c r="O233" s="5" t="str">
        <f>Calculos!BC233</f>
        <v>OK</v>
      </c>
      <c r="P233" s="5" t="str">
        <f>Calculos!BH233</f>
        <v>OK</v>
      </c>
      <c r="Q233" s="5" t="str">
        <f>Calculos!BI233</f>
        <v>OK</v>
      </c>
      <c r="R233" s="5" t="str">
        <f>Calculos!BJ233</f>
        <v>OK</v>
      </c>
      <c r="S233" s="5" t="str">
        <f>IF((Calculos!AT233*Encuestas!EA233)=0,"OK",IF((Encuestas!EA233*Calculos!AT233)&gt;0,"NO"))</f>
        <v>OK</v>
      </c>
      <c r="T233" s="5" t="str">
        <f>Calculos!BQ233</f>
        <v>OK</v>
      </c>
      <c r="U233" s="5" t="str">
        <f>Calculos!BR233</f>
        <v>OK</v>
      </c>
      <c r="V233" s="5" t="str">
        <f>Calculos!BS233</f>
        <v>OK</v>
      </c>
      <c r="W233" s="5" t="str">
        <f>Calculos!BT233</f>
        <v>OK</v>
      </c>
      <c r="X233" s="296" t="str">
        <f>Calculos!BY233</f>
        <v>OK</v>
      </c>
      <c r="Y233" s="296" t="str">
        <f>Calculos!CL233</f>
        <v>Err</v>
      </c>
      <c r="Z233" s="296" t="str">
        <f>Calculos!CM233</f>
        <v>OK</v>
      </c>
      <c r="AA233" s="296">
        <f>Calculos!CQ233</f>
        <v>0</v>
      </c>
      <c r="AB233" s="296" t="str">
        <f>Calculos!CR233</f>
        <v>OK</v>
      </c>
      <c r="AC233" s="296" t="str">
        <f>Calculos!CZ233</f>
        <v>OK</v>
      </c>
      <c r="AD233" s="296" t="str">
        <f>Calculos!DH233</f>
        <v>OK</v>
      </c>
      <c r="AE233" s="296">
        <f>Calculos!DI233</f>
        <v>0</v>
      </c>
      <c r="AF233" s="296" t="str">
        <f>Calculos!DJ233</f>
        <v>OK</v>
      </c>
      <c r="AG233" s="296" t="str">
        <f>Calculos!EE233</f>
        <v>OK</v>
      </c>
    </row>
    <row r="234" spans="1:33" x14ac:dyDescent="0.25">
      <c r="A234" s="296">
        <f>Encuestas!A234</f>
        <v>111011047</v>
      </c>
      <c r="B234" s="296" t="str">
        <f>IF(Calculos!T234=100,"OK","")</f>
        <v>OK</v>
      </c>
      <c r="C234" s="296">
        <f>Calculos!W234</f>
        <v>0</v>
      </c>
      <c r="D234" s="296" t="str">
        <f>Calculos!Y234</f>
        <v>OK</v>
      </c>
      <c r="E234" s="296">
        <f>Calculos!Z234</f>
        <v>0</v>
      </c>
      <c r="F234" s="296" t="str">
        <f>Calculos!AA234</f>
        <v>OK</v>
      </c>
      <c r="G234" s="296" t="str">
        <f>IFERROR(Calculos!AC234,"")</f>
        <v/>
      </c>
      <c r="H234" s="296" t="str">
        <f>IFERROR(Calculos!AE234,"")</f>
        <v/>
      </c>
      <c r="I234" s="296">
        <f>IFERROR(Calculos!AL234,"")</f>
        <v>0</v>
      </c>
      <c r="J234" s="296" t="str">
        <f>IFERROR(Calculos!AO234,"")</f>
        <v/>
      </c>
      <c r="K234" s="5">
        <f>IF(SUM(Encuestas!BV234:BX234)=100,"OK",SUM(Encuestas!BV234:BX234))</f>
        <v>0</v>
      </c>
      <c r="L234" s="5" t="str">
        <f>IF((Calculos!AU234*Calculos!AY234)=0,"OK", IF((Calculos!AU234*Calculos!AY234)&gt;0,"NO",0))</f>
        <v>OK</v>
      </c>
      <c r="M234" s="5" t="str">
        <f>Calculos!BA234</f>
        <v>OK</v>
      </c>
      <c r="N234" s="5" t="str">
        <f>Calculos!BB234</f>
        <v>OK</v>
      </c>
      <c r="O234" s="5" t="str">
        <f>Calculos!BC234</f>
        <v>OK</v>
      </c>
      <c r="P234" s="5" t="str">
        <f>Calculos!BH234</f>
        <v>OK</v>
      </c>
      <c r="Q234" s="5" t="str">
        <f>Calculos!BI234</f>
        <v>OK</v>
      </c>
      <c r="R234" s="5" t="str">
        <f>Calculos!BJ234</f>
        <v>OK</v>
      </c>
      <c r="S234" s="5" t="str">
        <f>IF((Calculos!AT234*Encuestas!EA234)=0,"OK",IF((Encuestas!EA234*Calculos!AT234)&gt;0,"NO"))</f>
        <v>OK</v>
      </c>
      <c r="T234" s="5" t="str">
        <f>Calculos!BQ234</f>
        <v>OK</v>
      </c>
      <c r="U234" s="5" t="str">
        <f>Calculos!BR234</f>
        <v>OK</v>
      </c>
      <c r="V234" s="5" t="str">
        <f>Calculos!BS234</f>
        <v>OK</v>
      </c>
      <c r="W234" s="5" t="str">
        <f>Calculos!BT234</f>
        <v>OK</v>
      </c>
      <c r="X234" s="296" t="str">
        <f>Calculos!BY234</f>
        <v>OK</v>
      </c>
      <c r="Y234" s="296" t="str">
        <f>Calculos!CL234</f>
        <v>OK</v>
      </c>
      <c r="Z234" s="296">
        <f>Calculos!CM234</f>
        <v>0</v>
      </c>
      <c r="AA234" s="296" t="str">
        <f>Calculos!CQ234</f>
        <v>OK</v>
      </c>
      <c r="AB234" s="296" t="str">
        <f>Calculos!CR234</f>
        <v>OK</v>
      </c>
      <c r="AC234" s="296">
        <f>Calculos!CZ234</f>
        <v>0</v>
      </c>
      <c r="AD234" s="296">
        <f>Calculos!DH234</f>
        <v>0</v>
      </c>
      <c r="AE234" s="296">
        <f>Calculos!DI234</f>
        <v>0</v>
      </c>
      <c r="AF234" s="296">
        <f>Calculos!DJ234</f>
        <v>0</v>
      </c>
      <c r="AG234" s="296" t="str">
        <f>Calculos!EE234</f>
        <v>OK</v>
      </c>
    </row>
    <row r="235" spans="1:33" x14ac:dyDescent="0.25">
      <c r="A235" s="296">
        <f>Encuestas!A235</f>
        <v>111011328</v>
      </c>
      <c r="B235" s="296" t="str">
        <f>IF(Calculos!T235=100,"OK","")</f>
        <v>OK</v>
      </c>
      <c r="C235" s="296">
        <f>Calculos!W235</f>
        <v>-2</v>
      </c>
      <c r="D235" s="296" t="str">
        <f>Calculos!Y235</f>
        <v>OK</v>
      </c>
      <c r="E235" s="296" t="str">
        <f>Calculos!Z235</f>
        <v>OK</v>
      </c>
      <c r="F235" s="296">
        <f>Calculos!AA235</f>
        <v>0</v>
      </c>
      <c r="G235" s="296" t="str">
        <f>IFERROR(Calculos!AC235,"")</f>
        <v>OK</v>
      </c>
      <c r="H235" s="296" t="str">
        <f>IFERROR(Calculos!AE235,"")</f>
        <v>OK</v>
      </c>
      <c r="I235" s="296" t="str">
        <f>IFERROR(Calculos!AL235,"")</f>
        <v>OK</v>
      </c>
      <c r="J235" s="296" t="str">
        <f>IFERROR(Calculos!AO235,"")</f>
        <v>OK</v>
      </c>
      <c r="K235" s="5" t="str">
        <f>IF(SUM(Encuestas!BV235:BX235)=100,"OK",SUM(Encuestas!BV235:BX235))</f>
        <v>OK</v>
      </c>
      <c r="L235" s="5" t="str">
        <f>IF((Calculos!AU235*Calculos!AY235)=0,"OK", IF((Calculos!AU235*Calculos!AY235)&gt;0,"NO",0))</f>
        <v>OK</v>
      </c>
      <c r="M235" s="5" t="str">
        <f>Calculos!BA235</f>
        <v>OK</v>
      </c>
      <c r="N235" s="5" t="str">
        <f>Calculos!BB235</f>
        <v>OK</v>
      </c>
      <c r="O235" s="5" t="str">
        <f>Calculos!BC235</f>
        <v>OK</v>
      </c>
      <c r="P235" s="5" t="str">
        <f>Calculos!BH235</f>
        <v>OK</v>
      </c>
      <c r="Q235" s="5" t="str">
        <f>Calculos!BI235</f>
        <v>OK</v>
      </c>
      <c r="R235" s="5" t="str">
        <f>Calculos!BJ235</f>
        <v>OK</v>
      </c>
      <c r="S235" s="5" t="str">
        <f>IF((Calculos!AT235*Encuestas!EA235)=0,"OK",IF((Encuestas!EA235*Calculos!AT235)&gt;0,"NO"))</f>
        <v>OK</v>
      </c>
      <c r="T235" s="5" t="str">
        <f>Calculos!BQ235</f>
        <v>OK</v>
      </c>
      <c r="U235" s="5" t="str">
        <f>Calculos!BR235</f>
        <v>OK</v>
      </c>
      <c r="V235" s="5" t="str">
        <f>Calculos!BS235</f>
        <v>OK</v>
      </c>
      <c r="W235" s="5" t="str">
        <f>Calculos!BT235</f>
        <v>OK</v>
      </c>
      <c r="X235" s="296" t="str">
        <f>Calculos!BY235</f>
        <v>OK</v>
      </c>
      <c r="Y235" s="296" t="str">
        <f>Calculos!CL235</f>
        <v>OK</v>
      </c>
      <c r="Z235" s="296">
        <f>Calculos!CM235</f>
        <v>0</v>
      </c>
      <c r="AA235" s="296" t="str">
        <f>Calculos!CQ235</f>
        <v>OK</v>
      </c>
      <c r="AB235" s="296" t="str">
        <f>Calculos!CR235</f>
        <v>OK</v>
      </c>
      <c r="AC235" s="296">
        <f>Calculos!CZ235</f>
        <v>0</v>
      </c>
      <c r="AD235" s="296">
        <f>Calculos!DH235</f>
        <v>0</v>
      </c>
      <c r="AE235" s="296">
        <f>Calculos!DI235</f>
        <v>0</v>
      </c>
      <c r="AF235" s="296">
        <f>Calculos!DJ235</f>
        <v>0</v>
      </c>
      <c r="AG235" s="296" t="str">
        <f>Calculos!EE235</f>
        <v>OK</v>
      </c>
    </row>
    <row r="236" spans="1:33" x14ac:dyDescent="0.25">
      <c r="A236" s="296">
        <f>Encuestas!A236</f>
        <v>111011177</v>
      </c>
      <c r="B236" s="296" t="str">
        <f>IF(Calculos!T236=100,"OK","")</f>
        <v>OK</v>
      </c>
      <c r="C236" s="296">
        <f>Calculos!W236</f>
        <v>-3</v>
      </c>
      <c r="D236" s="296" t="str">
        <f>Calculos!Y236</f>
        <v>OK</v>
      </c>
      <c r="E236" s="296" t="str">
        <f>Calculos!Z236</f>
        <v>OK</v>
      </c>
      <c r="F236" s="296" t="str">
        <f>Calculos!AA236</f>
        <v>OK</v>
      </c>
      <c r="G236" s="296" t="str">
        <f>IFERROR(Calculos!AC236,"")</f>
        <v>OK</v>
      </c>
      <c r="H236" s="296">
        <f>IFERROR(Calculos!AE236,"")</f>
        <v>0</v>
      </c>
      <c r="I236" s="296" t="str">
        <f>IFERROR(Calculos!AL236,"")</f>
        <v>OK</v>
      </c>
      <c r="J236" s="296" t="str">
        <f>IFERROR(Calculos!AO236,"")</f>
        <v/>
      </c>
      <c r="K236" s="5" t="str">
        <f>IF(SUM(Encuestas!BV236:BX236)=100,"OK",SUM(Encuestas!BV236:BX236))</f>
        <v>OK</v>
      </c>
      <c r="L236" s="5" t="str">
        <f>IF((Calculos!AU236*Calculos!AY236)=0,"OK", IF((Calculos!AU236*Calculos!AY236)&gt;0,"NO",0))</f>
        <v>OK</v>
      </c>
      <c r="M236" s="5" t="str">
        <f>Calculos!BA236</f>
        <v>OK</v>
      </c>
      <c r="N236" s="5" t="str">
        <f>Calculos!BB236</f>
        <v>OK</v>
      </c>
      <c r="O236" s="5" t="str">
        <f>Calculos!BC236</f>
        <v>OK</v>
      </c>
      <c r="P236" s="5" t="str">
        <f>Calculos!BH236</f>
        <v>OK</v>
      </c>
      <c r="Q236" s="5" t="str">
        <f>Calculos!BI236</f>
        <v>OK</v>
      </c>
      <c r="R236" s="5" t="str">
        <f>Calculos!BJ236</f>
        <v>OK</v>
      </c>
      <c r="S236" s="5" t="str">
        <f>IF((Calculos!AT236*Encuestas!EA236)=0,"OK",IF((Encuestas!EA236*Calculos!AT236)&gt;0,"NO"))</f>
        <v>OK</v>
      </c>
      <c r="T236" s="5" t="str">
        <f>Calculos!BQ236</f>
        <v>OK</v>
      </c>
      <c r="U236" s="5" t="str">
        <f>Calculos!BR236</f>
        <v>OK</v>
      </c>
      <c r="V236" s="5" t="str">
        <f>Calculos!BS236</f>
        <v>OK</v>
      </c>
      <c r="W236" s="5" t="str">
        <f>Calculos!BT236</f>
        <v>OK</v>
      </c>
      <c r="X236" s="296" t="str">
        <f>Calculos!BY236</f>
        <v>OK</v>
      </c>
      <c r="Y236" s="296" t="str">
        <f>Calculos!CL236</f>
        <v>OK</v>
      </c>
      <c r="Z236" s="296">
        <f>Calculos!CM236</f>
        <v>0</v>
      </c>
      <c r="AA236" s="296" t="str">
        <f>Calculos!CQ236</f>
        <v>OK</v>
      </c>
      <c r="AB236" s="296" t="str">
        <f>Calculos!CR236</f>
        <v>OK</v>
      </c>
      <c r="AC236" s="296">
        <f>Calculos!CZ236</f>
        <v>0</v>
      </c>
      <c r="AD236" s="296">
        <f>Calculos!DH236</f>
        <v>0</v>
      </c>
      <c r="AE236" s="296">
        <f>Calculos!DI236</f>
        <v>0</v>
      </c>
      <c r="AF236" s="296">
        <f>Calculos!DJ236</f>
        <v>0</v>
      </c>
      <c r="AG236" s="296" t="str">
        <f>Calculos!EE236</f>
        <v>OK</v>
      </c>
    </row>
    <row r="237" spans="1:33" x14ac:dyDescent="0.25">
      <c r="A237" s="296">
        <f>Encuestas!A237</f>
        <v>111010391</v>
      </c>
      <c r="B237" s="296" t="str">
        <f>IF(Calculos!T237=100,"OK","")</f>
        <v>OK</v>
      </c>
      <c r="C237" s="296">
        <f>Calculos!W237</f>
        <v>0</v>
      </c>
      <c r="D237" s="296" t="str">
        <f>Calculos!Y237</f>
        <v>OK</v>
      </c>
      <c r="E237" s="296" t="str">
        <f>Calculos!Z237</f>
        <v>OK</v>
      </c>
      <c r="F237" s="296">
        <f>Calculos!AA237</f>
        <v>0</v>
      </c>
      <c r="G237" s="296" t="str">
        <f>IFERROR(Calculos!AC237,"")</f>
        <v>OK</v>
      </c>
      <c r="H237" s="296" t="str">
        <f>IFERROR(Calculos!AE237,"")</f>
        <v>OK</v>
      </c>
      <c r="I237" s="296" t="str">
        <f>IFERROR(Calculos!AL237,"")</f>
        <v>OK</v>
      </c>
      <c r="J237" s="296" t="str">
        <f>IFERROR(Calculos!AO237,"")</f>
        <v>OK</v>
      </c>
      <c r="K237" s="5" t="str">
        <f>IF(SUM(Encuestas!BV237:BX237)=100,"OK",SUM(Encuestas!BV237:BX237))</f>
        <v>OK</v>
      </c>
      <c r="L237" s="5" t="str">
        <f>IF((Calculos!AU237*Calculos!AY237)=0,"OK", IF((Calculos!AU237*Calculos!AY237)&gt;0,"NO",0))</f>
        <v>OK</v>
      </c>
      <c r="M237" s="5" t="str">
        <f>Calculos!BA237</f>
        <v>OK</v>
      </c>
      <c r="N237" s="5" t="str">
        <f>Calculos!BB237</f>
        <v>OK</v>
      </c>
      <c r="O237" s="5" t="str">
        <f>Calculos!BC237</f>
        <v>OK</v>
      </c>
      <c r="P237" s="5" t="str">
        <f>Calculos!BH237</f>
        <v>OK</v>
      </c>
      <c r="Q237" s="5" t="str">
        <f>Calculos!BI237</f>
        <v>OK</v>
      </c>
      <c r="R237" s="5" t="str">
        <f>Calculos!BJ237</f>
        <v>OK</v>
      </c>
      <c r="S237" s="5" t="str">
        <f>IF((Calculos!AT237*Encuestas!EA237)=0,"OK",IF((Encuestas!EA237*Calculos!AT237)&gt;0,"NO"))</f>
        <v>OK</v>
      </c>
      <c r="T237" s="5" t="str">
        <f>Calculos!BQ237</f>
        <v>OK</v>
      </c>
      <c r="U237" s="5" t="str">
        <f>Calculos!BR237</f>
        <v>OK</v>
      </c>
      <c r="V237" s="5" t="str">
        <f>Calculos!BS237</f>
        <v>OK</v>
      </c>
      <c r="W237" s="5" t="str">
        <f>Calculos!BT237</f>
        <v>OK</v>
      </c>
      <c r="X237" s="296" t="str">
        <f>Calculos!BY237</f>
        <v>OK</v>
      </c>
      <c r="Y237" s="296" t="str">
        <f>Calculos!CL237</f>
        <v>Err</v>
      </c>
      <c r="Z237" s="296" t="str">
        <f>Calculos!CM237</f>
        <v>OK</v>
      </c>
      <c r="AA237" s="296" t="str">
        <f>Calculos!CQ237</f>
        <v>OK</v>
      </c>
      <c r="AB237" s="296" t="str">
        <f>Calculos!CR237</f>
        <v>OK</v>
      </c>
      <c r="AC237" s="296" t="str">
        <f>Calculos!CZ237</f>
        <v>OK</v>
      </c>
      <c r="AD237" s="296" t="str">
        <f>Calculos!DH237</f>
        <v>OK</v>
      </c>
      <c r="AE237" s="296">
        <f>Calculos!DI237</f>
        <v>0</v>
      </c>
      <c r="AF237" s="296" t="str">
        <f>Calculos!DJ237</f>
        <v>OK</v>
      </c>
      <c r="AG237" s="296" t="str">
        <f>Calculos!EE237</f>
        <v>OK</v>
      </c>
    </row>
    <row r="238" spans="1:33" x14ac:dyDescent="0.25">
      <c r="A238" s="296">
        <f>Encuestas!A238</f>
        <v>111010831</v>
      </c>
      <c r="B238" s="296" t="str">
        <f>IF(Calculos!T238=100,"OK","")</f>
        <v>OK</v>
      </c>
      <c r="C238" s="296" t="str">
        <f>Calculos!W238</f>
        <v>OK</v>
      </c>
      <c r="D238" s="296" t="str">
        <f>Calculos!Y238</f>
        <v>OK</v>
      </c>
      <c r="E238" s="296" t="str">
        <f>Calculos!Z238</f>
        <v>OK</v>
      </c>
      <c r="F238" s="296">
        <f>Calculos!AA238</f>
        <v>0</v>
      </c>
      <c r="G238" s="296" t="str">
        <f>IFERROR(Calculos!AC238,"")</f>
        <v>OK</v>
      </c>
      <c r="H238" s="296" t="str">
        <f>IFERROR(Calculos!AE238,"")</f>
        <v>OK</v>
      </c>
      <c r="I238" s="296" t="str">
        <f>IFERROR(Calculos!AL238,"")</f>
        <v>OK</v>
      </c>
      <c r="J238" s="296" t="str">
        <f>IFERROR(Calculos!AO238,"")</f>
        <v>OK</v>
      </c>
      <c r="K238" s="5" t="str">
        <f>IF(SUM(Encuestas!BV238:BX238)=100,"OK",SUM(Encuestas!BV238:BX238))</f>
        <v>OK</v>
      </c>
      <c r="L238" s="5" t="str">
        <f>IF((Calculos!AU238*Calculos!AY238)=0,"OK", IF((Calculos!AU238*Calculos!AY238)&gt;0,"NO",0))</f>
        <v>OK</v>
      </c>
      <c r="M238" s="5" t="str">
        <f>Calculos!BA238</f>
        <v>OK</v>
      </c>
      <c r="N238" s="5" t="str">
        <f>Calculos!BB238</f>
        <v>OK</v>
      </c>
      <c r="O238" s="5" t="str">
        <f>Calculos!BC238</f>
        <v>OK</v>
      </c>
      <c r="P238" s="5" t="str">
        <f>Calculos!BH238</f>
        <v>OK</v>
      </c>
      <c r="Q238" s="5" t="str">
        <f>Calculos!BI238</f>
        <v>OK</v>
      </c>
      <c r="R238" s="5" t="str">
        <f>Calculos!BJ238</f>
        <v>OK</v>
      </c>
      <c r="S238" s="5" t="str">
        <f>IF((Calculos!AT238*Encuestas!EA238)=0,"OK",IF((Encuestas!EA238*Calculos!AT238)&gt;0,"NO"))</f>
        <v>OK</v>
      </c>
      <c r="T238" s="5" t="str">
        <f>Calculos!BQ238</f>
        <v>OK</v>
      </c>
      <c r="U238" s="5" t="str">
        <f>Calculos!BR238</f>
        <v>OK</v>
      </c>
      <c r="V238" s="5" t="str">
        <f>Calculos!BS238</f>
        <v>OK</v>
      </c>
      <c r="W238" s="5" t="str">
        <f>Calculos!BT238</f>
        <v>OK</v>
      </c>
      <c r="X238" s="296" t="str">
        <f>Calculos!BY238</f>
        <v>OK</v>
      </c>
      <c r="Y238" s="296" t="str">
        <f>Calculos!CL238</f>
        <v>Err</v>
      </c>
      <c r="Z238" s="296" t="str">
        <f>Calculos!CM238</f>
        <v>OK</v>
      </c>
      <c r="AA238" s="296" t="str">
        <f>Calculos!CQ238</f>
        <v>OK</v>
      </c>
      <c r="AB238" s="296" t="str">
        <f>Calculos!CR238</f>
        <v>OK</v>
      </c>
      <c r="AC238" s="296" t="str">
        <f>Calculos!CZ238</f>
        <v>OK</v>
      </c>
      <c r="AD238" s="296" t="str">
        <f>Calculos!DH238</f>
        <v>OK</v>
      </c>
      <c r="AE238" s="296">
        <f>Calculos!DI238</f>
        <v>0</v>
      </c>
      <c r="AF238" s="296" t="str">
        <f>Calculos!DJ238</f>
        <v>OK</v>
      </c>
      <c r="AG238" s="296" t="str">
        <f>Calculos!EE238</f>
        <v>OK</v>
      </c>
    </row>
    <row r="239" spans="1:33" x14ac:dyDescent="0.25">
      <c r="A239" s="296">
        <f>Encuestas!A239</f>
        <v>111010041</v>
      </c>
      <c r="B239" s="296" t="str">
        <f>IF(Calculos!T239=100,"OK","")</f>
        <v>OK</v>
      </c>
      <c r="C239" s="296" t="str">
        <f>Calculos!W239</f>
        <v>OK</v>
      </c>
      <c r="D239" s="296" t="str">
        <f>Calculos!Y239</f>
        <v>OK</v>
      </c>
      <c r="E239" s="296" t="str">
        <f>Calculos!Z239</f>
        <v>OK</v>
      </c>
      <c r="F239" s="296">
        <f>Calculos!AA239</f>
        <v>0</v>
      </c>
      <c r="G239" s="296" t="str">
        <f>IFERROR(Calculos!AC239,"")</f>
        <v>OK</v>
      </c>
      <c r="H239" s="296" t="str">
        <f>IFERROR(Calculos!AE239,"")</f>
        <v>OK</v>
      </c>
      <c r="I239" s="296" t="str">
        <f>IFERROR(Calculos!AL239,"")</f>
        <v>OK</v>
      </c>
      <c r="J239" s="296" t="str">
        <f>IFERROR(Calculos!AO239,"")</f>
        <v>OK</v>
      </c>
      <c r="K239" s="5" t="str">
        <f>IF(SUM(Encuestas!BV239:BX239)=100,"OK",SUM(Encuestas!BV239:BX239))</f>
        <v>OK</v>
      </c>
      <c r="L239" s="5" t="str">
        <f>IF((Calculos!AU239*Calculos!AY239)=0,"OK", IF((Calculos!AU239*Calculos!AY239)&gt;0,"NO",0))</f>
        <v>OK</v>
      </c>
      <c r="M239" s="5" t="str">
        <f>Calculos!BA239</f>
        <v>OK</v>
      </c>
      <c r="N239" s="5" t="str">
        <f>Calculos!BB239</f>
        <v>OK</v>
      </c>
      <c r="O239" s="5" t="str">
        <f>Calculos!BC239</f>
        <v>OK</v>
      </c>
      <c r="P239" s="5" t="str">
        <f>Calculos!BH239</f>
        <v>OK</v>
      </c>
      <c r="Q239" s="5" t="str">
        <f>Calculos!BI239</f>
        <v>OK</v>
      </c>
      <c r="R239" s="5" t="str">
        <f>Calculos!BJ239</f>
        <v>OK</v>
      </c>
      <c r="S239" s="5" t="str">
        <f>IF((Calculos!AT239*Encuestas!EA239)=0,"OK",IF((Encuestas!EA239*Calculos!AT239)&gt;0,"NO"))</f>
        <v>OK</v>
      </c>
      <c r="T239" s="5" t="str">
        <f>Calculos!BQ239</f>
        <v>OK</v>
      </c>
      <c r="U239" s="5" t="str">
        <f>Calculos!BR239</f>
        <v>OK</v>
      </c>
      <c r="V239" s="5" t="str">
        <f>Calculos!BS239</f>
        <v>OK</v>
      </c>
      <c r="W239" s="5" t="str">
        <f>Calculos!BT239</f>
        <v>OK</v>
      </c>
      <c r="X239" s="296" t="str">
        <f>Calculos!BY239</f>
        <v>OK</v>
      </c>
      <c r="Y239" s="296" t="str">
        <f>Calculos!CL239</f>
        <v>Err</v>
      </c>
      <c r="Z239" s="296" t="str">
        <f>Calculos!CM239</f>
        <v>OK</v>
      </c>
      <c r="AA239" s="296" t="str">
        <f>Calculos!CQ239</f>
        <v>OK</v>
      </c>
      <c r="AB239" s="296" t="str">
        <f>Calculos!CR239</f>
        <v>OK</v>
      </c>
      <c r="AC239" s="296" t="str">
        <f>Calculos!CZ239</f>
        <v>OK</v>
      </c>
      <c r="AD239" s="296" t="str">
        <f>Calculos!DH239</f>
        <v>OK</v>
      </c>
      <c r="AE239" s="296">
        <f>Calculos!DI239</f>
        <v>0</v>
      </c>
      <c r="AF239" s="296" t="str">
        <f>Calculos!DJ239</f>
        <v>OK</v>
      </c>
      <c r="AG239" s="296" t="str">
        <f>Calculos!EE239</f>
        <v>OK</v>
      </c>
    </row>
    <row r="240" spans="1:33" x14ac:dyDescent="0.25">
      <c r="A240" s="296">
        <f>Encuestas!A240</f>
        <v>114022043</v>
      </c>
      <c r="B240" s="296" t="str">
        <f>IF(Calculos!T240=100,"OK","")</f>
        <v>OK</v>
      </c>
      <c r="C240" s="296">
        <f>Calculos!W240</f>
        <v>0</v>
      </c>
      <c r="D240" s="296" t="str">
        <f>Calculos!Y240</f>
        <v>OK</v>
      </c>
      <c r="E240" s="296">
        <f>Calculos!Z240</f>
        <v>0</v>
      </c>
      <c r="F240" s="296" t="str">
        <f>Calculos!AA240</f>
        <v>OK</v>
      </c>
      <c r="G240" s="296" t="str">
        <f>IFERROR(Calculos!AC240,"")</f>
        <v/>
      </c>
      <c r="H240" s="296" t="str">
        <f>IFERROR(Calculos!AE240,"")</f>
        <v/>
      </c>
      <c r="I240" s="296">
        <f>IFERROR(Calculos!AL240,"")</f>
        <v>0</v>
      </c>
      <c r="J240" s="296" t="str">
        <f>IFERROR(Calculos!AO240,"")</f>
        <v/>
      </c>
      <c r="K240" s="5">
        <f>IF(SUM(Encuestas!BV240:BX240)=100,"OK",SUM(Encuestas!BV240:BX240))</f>
        <v>0</v>
      </c>
      <c r="L240" s="5" t="str">
        <f>IF((Calculos!AU240*Calculos!AY240)=0,"OK", IF((Calculos!AU240*Calculos!AY240)&gt;0,"NO",0))</f>
        <v>OK</v>
      </c>
      <c r="M240" s="5" t="str">
        <f>Calculos!BA240</f>
        <v>OK</v>
      </c>
      <c r="N240" s="5" t="str">
        <f>Calculos!BB240</f>
        <v>OK</v>
      </c>
      <c r="O240" s="5" t="str">
        <f>Calculos!BC240</f>
        <v>OK</v>
      </c>
      <c r="P240" s="5" t="str">
        <f>Calculos!BH240</f>
        <v>OK</v>
      </c>
      <c r="Q240" s="5" t="str">
        <f>Calculos!BI240</f>
        <v>OK</v>
      </c>
      <c r="R240" s="5" t="str">
        <f>Calculos!BJ240</f>
        <v>OK</v>
      </c>
      <c r="S240" s="5" t="str">
        <f>IF((Calculos!AT240*Encuestas!EA240)=0,"OK",IF((Encuestas!EA240*Calculos!AT240)&gt;0,"NO"))</f>
        <v>OK</v>
      </c>
      <c r="T240" s="5" t="str">
        <f>Calculos!BQ240</f>
        <v>OK</v>
      </c>
      <c r="U240" s="5" t="str">
        <f>Calculos!BR240</f>
        <v>OK</v>
      </c>
      <c r="V240" s="5" t="str">
        <f>Calculos!BS240</f>
        <v>OK</v>
      </c>
      <c r="W240" s="5" t="str">
        <f>Calculos!BT240</f>
        <v>OK</v>
      </c>
      <c r="X240" s="296">
        <f>Calculos!BY240</f>
        <v>0</v>
      </c>
      <c r="Y240" s="296" t="str">
        <f>Calculos!CL240</f>
        <v>OK</v>
      </c>
      <c r="Z240" s="296">
        <f>Calculos!CM240</f>
        <v>0</v>
      </c>
      <c r="AA240" s="296" t="str">
        <f>Calculos!CQ240</f>
        <v>OK</v>
      </c>
      <c r="AB240" s="296" t="str">
        <f>Calculos!CR240</f>
        <v>OK</v>
      </c>
      <c r="AC240" s="296">
        <f>Calculos!CZ240</f>
        <v>0</v>
      </c>
      <c r="AD240" s="296">
        <f>Calculos!DH240</f>
        <v>0</v>
      </c>
      <c r="AE240" s="296">
        <f>Calculos!DI240</f>
        <v>0</v>
      </c>
      <c r="AF240" s="296">
        <f>Calculos!DJ240</f>
        <v>0</v>
      </c>
      <c r="AG240" s="296" t="str">
        <f>Calculos!EE240</f>
        <v>OK</v>
      </c>
    </row>
    <row r="241" spans="1:33" x14ac:dyDescent="0.25">
      <c r="A241" s="296"/>
      <c r="B241" s="296"/>
      <c r="C241" s="296"/>
      <c r="D241" s="296"/>
      <c r="E241" s="296"/>
      <c r="F241" s="296"/>
      <c r="G241" s="296"/>
      <c r="H241" s="296"/>
      <c r="I241" s="296"/>
      <c r="J241" s="296"/>
      <c r="K241" s="5"/>
      <c r="L241" s="5"/>
      <c r="M241" s="5"/>
      <c r="N241" s="5"/>
      <c r="O241" s="5"/>
      <c r="P241" s="5"/>
      <c r="Q241" s="5"/>
      <c r="R241" s="5"/>
      <c r="S241" s="5"/>
      <c r="T241" s="5"/>
      <c r="U241" s="5"/>
      <c r="V241" s="5"/>
      <c r="W241" s="5"/>
      <c r="X241" s="296"/>
      <c r="Y241" s="296"/>
      <c r="Z241" s="296"/>
      <c r="AA241" s="296"/>
      <c r="AB241" s="296"/>
      <c r="AC241" s="296"/>
      <c r="AD241" s="296"/>
      <c r="AE241" s="296"/>
      <c r="AF241" s="296"/>
      <c r="AG241" s="296"/>
    </row>
  </sheetData>
  <pageMargins left="0.7" right="0.7" top="0.75" bottom="0.75" header="0.3" footer="0.3"/>
  <pageSetup orientation="portrait" horizontalDpi="4294967292"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240"/>
  <sheetViews>
    <sheetView workbookViewId="0">
      <pane xSplit="1" ySplit="2" topLeftCell="B3" activePane="bottomRight" state="frozen"/>
      <selection pane="topRight" activeCell="B1" sqref="B1"/>
      <selection pane="bottomLeft" activeCell="A3" sqref="A3"/>
      <selection pane="bottomRight" activeCell="I16" sqref="I16"/>
    </sheetView>
  </sheetViews>
  <sheetFormatPr baseColWidth="10" defaultRowHeight="15" x14ac:dyDescent="0.25"/>
  <cols>
    <col min="1" max="1" width="12.5703125" style="6" bestFit="1" customWidth="1"/>
    <col min="2" max="2" width="12.5703125" style="6" customWidth="1"/>
    <col min="8" max="8" width="13.42578125" bestFit="1" customWidth="1"/>
    <col min="12" max="12" width="12.5703125" bestFit="1" customWidth="1"/>
    <col min="13" max="52" width="11.42578125" style="298"/>
  </cols>
  <sheetData>
    <row r="1" spans="1:52" x14ac:dyDescent="0.25">
      <c r="A1" s="48" t="s">
        <v>12037</v>
      </c>
    </row>
    <row r="2" spans="1:52" s="1" customFormat="1" x14ac:dyDescent="0.25">
      <c r="A2" s="22" t="str">
        <f>Bovinos!A2</f>
        <v>1_Rup</v>
      </c>
      <c r="B2" s="22" t="s">
        <v>11312</v>
      </c>
      <c r="C2" s="1" t="s">
        <v>506</v>
      </c>
      <c r="D2" s="1" t="s">
        <v>11264</v>
      </c>
      <c r="E2" s="1" t="s">
        <v>11265</v>
      </c>
      <c r="F2" s="1" t="s">
        <v>1623</v>
      </c>
      <c r="G2" s="1" t="s">
        <v>11268</v>
      </c>
      <c r="H2" s="1" t="s">
        <v>11272</v>
      </c>
      <c r="I2" s="1" t="s">
        <v>11269</v>
      </c>
      <c r="J2" s="1" t="s">
        <v>11270</v>
      </c>
      <c r="K2" s="1" t="s">
        <v>507</v>
      </c>
      <c r="L2" s="1" t="s">
        <v>11271</v>
      </c>
      <c r="M2" s="298"/>
      <c r="N2" s="298"/>
      <c r="O2" s="298"/>
      <c r="P2" s="298"/>
      <c r="Q2" s="298"/>
      <c r="R2" s="298"/>
      <c r="S2" s="298"/>
      <c r="T2" s="298"/>
      <c r="U2" s="298"/>
      <c r="V2" s="298"/>
      <c r="W2" s="298"/>
      <c r="X2" s="298"/>
      <c r="Y2" s="298"/>
      <c r="Z2" s="298"/>
      <c r="AA2" s="298"/>
      <c r="AB2" s="298"/>
      <c r="AC2" s="298"/>
      <c r="AD2" s="298"/>
      <c r="AE2" s="298"/>
      <c r="AF2" s="298"/>
      <c r="AG2" s="298"/>
      <c r="AH2" s="298"/>
      <c r="AI2" s="298"/>
      <c r="AJ2" s="298"/>
      <c r="AK2" s="298"/>
      <c r="AL2" s="298"/>
      <c r="AM2" s="298"/>
      <c r="AN2" s="298"/>
      <c r="AO2" s="298"/>
      <c r="AP2" s="298"/>
      <c r="AQ2" s="298"/>
      <c r="AR2" s="298"/>
      <c r="AS2" s="298"/>
      <c r="AT2" s="298"/>
      <c r="AU2" s="298"/>
      <c r="AV2" s="298"/>
      <c r="AW2" s="298"/>
      <c r="AX2" s="298"/>
      <c r="AY2" s="298"/>
      <c r="AZ2" s="298"/>
    </row>
    <row r="3" spans="1:52" x14ac:dyDescent="0.25">
      <c r="A3" s="6">
        <f>Encuestas!A3</f>
        <v>111011256</v>
      </c>
      <c r="B3" s="6">
        <f>COUNTIF('SAG DEAs'!D:D,A3)</f>
        <v>2</v>
      </c>
      <c r="C3" s="6">
        <f>Bovinos!E3-SUMIF('SAG DEAs'!$D:$D,A3,'SAG DEAs'!P:P)</f>
        <v>26</v>
      </c>
      <c r="D3" s="6">
        <f>Bovinos!F3-SUMIF('SAG DEAs'!$D:$D,$A3,'SAG DEAs'!Q:Q)</f>
        <v>13</v>
      </c>
      <c r="E3" s="6">
        <f>Bovinos!G3-SUMIF('SAG DEAs'!$D:$D,$A3,'SAG DEAs'!M:M)</f>
        <v>20</v>
      </c>
      <c r="F3" s="6">
        <f>Bovinos!H3-SUMIF('SAG DEAs'!$D:$D,$A3,'SAG DEAs'!O:O)</f>
        <v>-2</v>
      </c>
      <c r="G3" s="6">
        <f>Bovinos!I3-SUMIF('SAG DEAs'!$D:$D,$A3,'SAG DEAs'!L:L)</f>
        <v>-4</v>
      </c>
      <c r="H3" s="6">
        <f>Bovinos!D3-SUMIF('SAG DEAs'!$D:$D,$A3,'SAG DEAs'!R:R)</f>
        <v>10</v>
      </c>
      <c r="I3" s="6">
        <f>Ovinos!G3-SUMIF('SAG DEAs'!$D:$D,$A3,'SAG DEAs'!U:U)</f>
        <v>0</v>
      </c>
      <c r="J3" s="6">
        <f>Ovinos!I3-SUMIF('SAG DEAs'!$D:$D,$A3,'SAG DEAs'!V:V)</f>
        <v>0</v>
      </c>
      <c r="K3" s="6">
        <f>Ovinos!E3-SUMIF('SAG DEAs'!$D:$D,$A3,'SAG DEAs'!X:X)</f>
        <v>-8</v>
      </c>
      <c r="L3" s="6">
        <f>Ovinos!J3-SUMIF('SAG DEAs'!$D:$D,$A3,'SAG DEAs'!Y:Y)</f>
        <v>-10</v>
      </c>
    </row>
    <row r="4" spans="1:52" x14ac:dyDescent="0.25">
      <c r="A4" s="6">
        <f>Encuestas!A4</f>
        <v>111010143</v>
      </c>
      <c r="B4" s="6">
        <f>COUNTIF('SAG DEAs'!D:D,A4)</f>
        <v>1</v>
      </c>
      <c r="C4" s="6">
        <f>Bovinos!E4-SUMIF('SAG DEAs'!$D:$D,A4,'SAG DEAs'!P:P)</f>
        <v>-2</v>
      </c>
      <c r="D4" s="6">
        <f>Bovinos!F4-SUMIF('SAG DEAs'!$D:$D,$A4,'SAG DEAs'!Q:Q)</f>
        <v>1</v>
      </c>
      <c r="E4" s="6">
        <f>Bovinos!G4-SUMIF('SAG DEAs'!$D:$D,$A4,'SAG DEAs'!M:M)</f>
        <v>0</v>
      </c>
      <c r="F4" s="6">
        <f>Bovinos!H4-SUMIF('SAG DEAs'!$D:$D,$A4,'SAG DEAs'!O:O)</f>
        <v>0</v>
      </c>
      <c r="G4" s="6">
        <f>Bovinos!I4-SUMIF('SAG DEAs'!$D:$D,$A4,'SAG DEAs'!L:L)</f>
        <v>0</v>
      </c>
      <c r="H4" s="6">
        <f>Bovinos!D4-SUMIF('SAG DEAs'!$D:$D,$A4,'SAG DEAs'!R:R)</f>
        <v>-3</v>
      </c>
      <c r="I4" s="6">
        <f>Ovinos!G4-SUMIF('SAG DEAs'!$D:$D,$A4,'SAG DEAs'!U:U)</f>
        <v>0</v>
      </c>
      <c r="J4" s="6">
        <f>Ovinos!I4-SUMIF('SAG DEAs'!$D:$D,$A4,'SAG DEAs'!V:V)</f>
        <v>-2</v>
      </c>
      <c r="K4" s="6">
        <f>Ovinos!E4-SUMIF('SAG DEAs'!$D:$D,$A4,'SAG DEAs'!X:X)</f>
        <v>-20</v>
      </c>
      <c r="L4" s="6">
        <f>Ovinos!J4-SUMIF('SAG DEAs'!$D:$D,$A4,'SAG DEAs'!Y:Y)</f>
        <v>-43</v>
      </c>
    </row>
    <row r="5" spans="1:52" x14ac:dyDescent="0.25">
      <c r="A5" s="6">
        <f>Encuestas!A5</f>
        <v>111010018</v>
      </c>
      <c r="B5" s="6">
        <f>COUNTIF('SAG DEAs'!D:D,A5)</f>
        <v>2</v>
      </c>
      <c r="C5" s="6">
        <f>Bovinos!E5-SUMIF('SAG DEAs'!$D:$D,A5,'SAG DEAs'!P:P)</f>
        <v>5</v>
      </c>
      <c r="D5" s="6">
        <f>Bovinos!F5-SUMIF('SAG DEAs'!$D:$D,$A5,'SAG DEAs'!Q:Q)</f>
        <v>5</v>
      </c>
      <c r="E5" s="6">
        <f>Bovinos!G5-SUMIF('SAG DEAs'!$D:$D,$A5,'SAG DEAs'!M:M)</f>
        <v>-2</v>
      </c>
      <c r="F5" s="6">
        <f>Bovinos!H5-SUMIF('SAG DEAs'!$D:$D,$A5,'SAG DEAs'!O:O)</f>
        <v>1</v>
      </c>
      <c r="G5" s="6">
        <f>Bovinos!I5-SUMIF('SAG DEAs'!$D:$D,$A5,'SAG DEAs'!L:L)</f>
        <v>0</v>
      </c>
      <c r="H5" s="6">
        <f>Bovinos!D5-SUMIF('SAG DEAs'!$D:$D,$A5,'SAG DEAs'!R:R)</f>
        <v>1</v>
      </c>
      <c r="I5" s="6">
        <f>Ovinos!G5-SUMIF('SAG DEAs'!$D:$D,$A5,'SAG DEAs'!U:U)</f>
        <v>0</v>
      </c>
      <c r="J5" s="6">
        <f>Ovinos!I5-SUMIF('SAG DEAs'!$D:$D,$A5,'SAG DEAs'!V:V)</f>
        <v>0</v>
      </c>
      <c r="K5" s="6">
        <f>Ovinos!E5-SUMIF('SAG DEAs'!$D:$D,$A5,'SAG DEAs'!X:X)</f>
        <v>0</v>
      </c>
      <c r="L5" s="6">
        <f>Ovinos!J5-SUMIF('SAG DEAs'!$D:$D,$A5,'SAG DEAs'!Y:Y)</f>
        <v>2</v>
      </c>
    </row>
    <row r="6" spans="1:52" x14ac:dyDescent="0.25">
      <c r="A6" s="6">
        <f>Encuestas!A6</f>
        <v>111012263</v>
      </c>
      <c r="B6" s="6">
        <f>COUNTIF('SAG DEAs'!D:D,A6)</f>
        <v>1</v>
      </c>
      <c r="C6" s="6">
        <f>Bovinos!E6-SUMIF('SAG DEAs'!$D:$D,A6,'SAG DEAs'!P:P)</f>
        <v>4</v>
      </c>
      <c r="D6" s="6">
        <f>Bovinos!F6-SUMIF('SAG DEAs'!$D:$D,$A6,'SAG DEAs'!Q:Q)</f>
        <v>1</v>
      </c>
      <c r="E6" s="6">
        <f>Bovinos!G6-SUMIF('SAG DEAs'!$D:$D,$A6,'SAG DEAs'!M:M)</f>
        <v>3</v>
      </c>
      <c r="F6" s="6">
        <f>Bovinos!H6-SUMIF('SAG DEAs'!$D:$D,$A6,'SAG DEAs'!O:O)</f>
        <v>-1</v>
      </c>
      <c r="G6" s="6">
        <f>Bovinos!I6-SUMIF('SAG DEAs'!$D:$D,$A6,'SAG DEAs'!L:L)</f>
        <v>0</v>
      </c>
      <c r="H6" s="6">
        <f>Bovinos!D6-SUMIF('SAG DEAs'!$D:$D,$A6,'SAG DEAs'!R:R)</f>
        <v>1</v>
      </c>
      <c r="I6" s="6">
        <f>Ovinos!G6-SUMIF('SAG DEAs'!$D:$D,$A6,'SAG DEAs'!U:U)</f>
        <v>0</v>
      </c>
      <c r="J6" s="6">
        <f>Ovinos!I6-SUMIF('SAG DEAs'!$D:$D,$A6,'SAG DEAs'!V:V)</f>
        <v>0</v>
      </c>
      <c r="K6" s="6">
        <f>Ovinos!E6-SUMIF('SAG DEAs'!$D:$D,$A6,'SAG DEAs'!X:X)</f>
        <v>0</v>
      </c>
      <c r="L6" s="6">
        <f>Ovinos!J6-SUMIF('SAG DEAs'!$D:$D,$A6,'SAG DEAs'!Y:Y)</f>
        <v>0</v>
      </c>
    </row>
    <row r="7" spans="1:52" x14ac:dyDescent="0.25">
      <c r="A7" s="6">
        <f>Encuestas!A7</f>
        <v>111020126</v>
      </c>
      <c r="B7" s="6">
        <f>COUNTIF('SAG DEAs'!D:D,A7)</f>
        <v>1</v>
      </c>
      <c r="C7" s="6">
        <f>Bovinos!E7-SUMIF('SAG DEAs'!$D:$D,A7,'SAG DEAs'!P:P)</f>
        <v>-28</v>
      </c>
      <c r="D7" s="6">
        <f>Bovinos!F7-SUMIF('SAG DEAs'!$D:$D,$A7,'SAG DEAs'!Q:Q)</f>
        <v>-4</v>
      </c>
      <c r="E7" s="6">
        <f>Bovinos!G7-SUMIF('SAG DEAs'!$D:$D,$A7,'SAG DEAs'!M:M)</f>
        <v>0</v>
      </c>
      <c r="F7" s="6">
        <f>Bovinos!H7-SUMIF('SAG DEAs'!$D:$D,$A7,'SAG DEAs'!O:O)</f>
        <v>-2</v>
      </c>
      <c r="G7" s="6">
        <f>Bovinos!I7-SUMIF('SAG DEAs'!$D:$D,$A7,'SAG DEAs'!L:L)</f>
        <v>-2</v>
      </c>
      <c r="H7" s="6">
        <f>Bovinos!D7-SUMIF('SAG DEAs'!$D:$D,$A7,'SAG DEAs'!R:R)</f>
        <v>-39</v>
      </c>
      <c r="I7" s="6">
        <f>Ovinos!G7-SUMIF('SAG DEAs'!$D:$D,$A7,'SAG DEAs'!U:U)</f>
        <v>0</v>
      </c>
      <c r="J7" s="6">
        <f>Ovinos!I7-SUMIF('SAG DEAs'!$D:$D,$A7,'SAG DEAs'!V:V)</f>
        <v>3</v>
      </c>
      <c r="K7" s="6">
        <f>Ovinos!E7-SUMIF('SAG DEAs'!$D:$D,$A7,'SAG DEAs'!X:X)</f>
        <v>62</v>
      </c>
      <c r="L7" s="6">
        <f>Ovinos!J7-SUMIF('SAG DEAs'!$D:$D,$A7,'SAG DEAs'!Y:Y)</f>
        <v>73</v>
      </c>
    </row>
    <row r="8" spans="1:52" x14ac:dyDescent="0.25">
      <c r="A8" s="6">
        <f>Encuestas!A8</f>
        <v>111020225</v>
      </c>
      <c r="B8" s="6">
        <f>COUNTIF('SAG DEAs'!D:D,A8)</f>
        <v>1</v>
      </c>
      <c r="C8" s="6">
        <f>Bovinos!E8-SUMIF('SAG DEAs'!$D:$D,A8,'SAG DEAs'!P:P)</f>
        <v>16</v>
      </c>
      <c r="D8" s="6">
        <f>Bovinos!F8-SUMIF('SAG DEAs'!$D:$D,$A8,'SAG DEAs'!Q:Q)</f>
        <v>7</v>
      </c>
      <c r="E8" s="6">
        <f>Bovinos!G8-SUMIF('SAG DEAs'!$D:$D,$A8,'SAG DEAs'!M:M)</f>
        <v>5</v>
      </c>
      <c r="F8" s="6">
        <f>Bovinos!H8-SUMIF('SAG DEAs'!$D:$D,$A8,'SAG DEAs'!O:O)</f>
        <v>4</v>
      </c>
      <c r="G8" s="6">
        <f>Bovinos!I8-SUMIF('SAG DEAs'!$D:$D,$A8,'SAG DEAs'!L:L)</f>
        <v>0</v>
      </c>
      <c r="H8" s="6">
        <f>Bovinos!D8-SUMIF('SAG DEAs'!$D:$D,$A8,'SAG DEAs'!R:R)</f>
        <v>-5</v>
      </c>
      <c r="I8" s="6">
        <f>Ovinos!G8-SUMIF('SAG DEAs'!$D:$D,$A8,'SAG DEAs'!U:U)</f>
        <v>0</v>
      </c>
      <c r="J8" s="6">
        <f>Ovinos!I8-SUMIF('SAG DEAs'!$D:$D,$A8,'SAG DEAs'!V:V)</f>
        <v>6</v>
      </c>
      <c r="K8" s="6">
        <f>Ovinos!E8-SUMIF('SAG DEAs'!$D:$D,$A8,'SAG DEAs'!X:X)</f>
        <v>95</v>
      </c>
      <c r="L8" s="6">
        <f>Ovinos!J8-SUMIF('SAG DEAs'!$D:$D,$A8,'SAG DEAs'!Y:Y)</f>
        <v>101</v>
      </c>
    </row>
    <row r="9" spans="1:52" x14ac:dyDescent="0.25">
      <c r="A9" s="6">
        <f>Encuestas!A9</f>
        <v>111010883</v>
      </c>
      <c r="B9" s="6">
        <f>COUNTIF('SAG DEAs'!D:D,A9)</f>
        <v>1</v>
      </c>
      <c r="C9" s="6">
        <f>Bovinos!E9-SUMIF('SAG DEAs'!$D:$D,A9,'SAG DEAs'!P:P)</f>
        <v>-1</v>
      </c>
      <c r="D9" s="6">
        <f>Bovinos!F9-SUMIF('SAG DEAs'!$D:$D,$A9,'SAG DEAs'!Q:Q)</f>
        <v>3</v>
      </c>
      <c r="E9" s="6">
        <f>Bovinos!G9-SUMIF('SAG DEAs'!$D:$D,$A9,'SAG DEAs'!M:M)</f>
        <v>0</v>
      </c>
      <c r="F9" s="6">
        <f>Bovinos!H9-SUMIF('SAG DEAs'!$D:$D,$A9,'SAG DEAs'!O:O)</f>
        <v>0</v>
      </c>
      <c r="G9" s="6">
        <f>Bovinos!I9-SUMIF('SAG DEAs'!$D:$D,$A9,'SAG DEAs'!L:L)</f>
        <v>0</v>
      </c>
      <c r="H9" s="6">
        <f>Bovinos!D9-SUMIF('SAG DEAs'!$D:$D,$A9,'SAG DEAs'!R:R)</f>
        <v>2</v>
      </c>
      <c r="I9" s="6">
        <f>Ovinos!G9-SUMIF('SAG DEAs'!$D:$D,$A9,'SAG DEAs'!U:U)</f>
        <v>0</v>
      </c>
      <c r="J9" s="6">
        <f>Ovinos!I9-SUMIF('SAG DEAs'!$D:$D,$A9,'SAG DEAs'!V:V)</f>
        <v>0</v>
      </c>
      <c r="K9" s="6">
        <f>Ovinos!E9-SUMIF('SAG DEAs'!$D:$D,$A9,'SAG DEAs'!X:X)</f>
        <v>-7</v>
      </c>
      <c r="L9" s="6">
        <f>Ovinos!J9-SUMIF('SAG DEAs'!$D:$D,$A9,'SAG DEAs'!Y:Y)</f>
        <v>-4</v>
      </c>
    </row>
    <row r="10" spans="1:52" x14ac:dyDescent="0.25">
      <c r="A10" s="6">
        <f>Encuestas!A10</f>
        <v>111010085</v>
      </c>
      <c r="B10" s="6">
        <f>COUNTIF('SAG DEAs'!D:D,A10)</f>
        <v>2</v>
      </c>
      <c r="C10" s="6">
        <f>Bovinos!E10-SUMIF('SAG DEAs'!$D:$D,A10,'SAG DEAs'!P:P)</f>
        <v>22</v>
      </c>
      <c r="D10" s="6">
        <f>Bovinos!F10-SUMIF('SAG DEAs'!$D:$D,$A10,'SAG DEAs'!Q:Q)</f>
        <v>-5</v>
      </c>
      <c r="E10" s="6">
        <f>Bovinos!G10-SUMIF('SAG DEAs'!$D:$D,$A10,'SAG DEAs'!M:M)</f>
        <v>-2</v>
      </c>
      <c r="F10" s="6">
        <f>Bovinos!H10-SUMIF('SAG DEAs'!$D:$D,$A10,'SAG DEAs'!O:O)</f>
        <v>0</v>
      </c>
      <c r="G10" s="6">
        <f>Bovinos!I10-SUMIF('SAG DEAs'!$D:$D,$A10,'SAG DEAs'!L:L)</f>
        <v>0</v>
      </c>
      <c r="H10" s="6">
        <f>Bovinos!D10-SUMIF('SAG DEAs'!$D:$D,$A10,'SAG DEAs'!R:R)</f>
        <v>-10</v>
      </c>
      <c r="I10" s="6">
        <f>Ovinos!G10-SUMIF('SAG DEAs'!$D:$D,$A10,'SAG DEAs'!U:U)</f>
        <v>0</v>
      </c>
      <c r="J10" s="6">
        <f>Ovinos!I10-SUMIF('SAG DEAs'!$D:$D,$A10,'SAG DEAs'!V:V)</f>
        <v>1</v>
      </c>
      <c r="K10" s="6">
        <f>Ovinos!E10-SUMIF('SAG DEAs'!$D:$D,$A10,'SAG DEAs'!X:X)</f>
        <v>0</v>
      </c>
      <c r="L10" s="6">
        <f>Ovinos!J10-SUMIF('SAG DEAs'!$D:$D,$A10,'SAG DEAs'!Y:Y)</f>
        <v>1</v>
      </c>
    </row>
    <row r="11" spans="1:52" x14ac:dyDescent="0.25">
      <c r="A11" s="6">
        <f>Encuestas!A11</f>
        <v>111010215</v>
      </c>
      <c r="B11" s="6">
        <f>COUNTIF('SAG DEAs'!D:D,A11)</f>
        <v>1</v>
      </c>
      <c r="C11" s="6">
        <f>Bovinos!E11-SUMIF('SAG DEAs'!$D:$D,A11,'SAG DEAs'!P:P)</f>
        <v>7</v>
      </c>
      <c r="D11" s="6">
        <f>Bovinos!F11-SUMIF('SAG DEAs'!$D:$D,$A11,'SAG DEAs'!Q:Q)</f>
        <v>-12</v>
      </c>
      <c r="E11" s="6">
        <f>Bovinos!G11-SUMIF('SAG DEAs'!$D:$D,$A11,'SAG DEAs'!M:M)</f>
        <v>0</v>
      </c>
      <c r="F11" s="6">
        <f>Bovinos!H11-SUMIF('SAG DEAs'!$D:$D,$A11,'SAG DEAs'!O:O)</f>
        <v>-2</v>
      </c>
      <c r="G11" s="6">
        <f>Bovinos!I11-SUMIF('SAG DEAs'!$D:$D,$A11,'SAG DEAs'!L:L)</f>
        <v>0</v>
      </c>
      <c r="H11" s="6">
        <f>Bovinos!D11-SUMIF('SAG DEAs'!$D:$D,$A11,'SAG DEAs'!R:R)</f>
        <v>-14</v>
      </c>
      <c r="I11" s="6">
        <f>Ovinos!G11-SUMIF('SAG DEAs'!$D:$D,$A11,'SAG DEAs'!U:U)</f>
        <v>0</v>
      </c>
      <c r="J11" s="6">
        <f>Ovinos!I11-SUMIF('SAG DEAs'!$D:$D,$A11,'SAG DEAs'!V:V)</f>
        <v>1</v>
      </c>
      <c r="K11" s="6">
        <f>Ovinos!E11-SUMIF('SAG DEAs'!$D:$D,$A11,'SAG DEAs'!X:X)</f>
        <v>2</v>
      </c>
      <c r="L11" s="6">
        <f>Ovinos!J11-SUMIF('SAG DEAs'!$D:$D,$A11,'SAG DEAs'!Y:Y)</f>
        <v>3</v>
      </c>
    </row>
    <row r="12" spans="1:52" x14ac:dyDescent="0.25">
      <c r="A12" s="6">
        <f>Encuestas!A12</f>
        <v>112010632</v>
      </c>
      <c r="B12" s="6">
        <f>COUNTIF('SAG DEAs'!D:D,A12)</f>
        <v>2</v>
      </c>
      <c r="C12" s="6">
        <f>Bovinos!E12-SUMIF('SAG DEAs'!$D:$D,A12,'SAG DEAs'!P:P)</f>
        <v>-30</v>
      </c>
      <c r="D12" s="6">
        <f>Bovinos!F12-SUMIF('SAG DEAs'!$D:$D,$A12,'SAG DEAs'!Q:Q)</f>
        <v>-20</v>
      </c>
      <c r="E12" s="6">
        <f>Bovinos!G12-SUMIF('SAG DEAs'!$D:$D,$A12,'SAG DEAs'!M:M)</f>
        <v>-1</v>
      </c>
      <c r="F12" s="6">
        <f>Bovinos!H12-SUMIF('SAG DEAs'!$D:$D,$A12,'SAG DEAs'!O:O)</f>
        <v>1</v>
      </c>
      <c r="G12" s="6">
        <f>Bovinos!I12-SUMIF('SAG DEAs'!$D:$D,$A12,'SAG DEAs'!L:L)</f>
        <v>0</v>
      </c>
      <c r="H12" s="6">
        <f>Bovinos!D12-SUMIF('SAG DEAs'!$D:$D,$A12,'SAG DEAs'!R:R)</f>
        <v>-62</v>
      </c>
      <c r="I12" s="6">
        <f>Ovinos!G12-SUMIF('SAG DEAs'!$D:$D,$A12,'SAG DEAs'!U:U)</f>
        <v>0</v>
      </c>
      <c r="J12" s="6">
        <f>Ovinos!I12-SUMIF('SAG DEAs'!$D:$D,$A12,'SAG DEAs'!V:V)</f>
        <v>0</v>
      </c>
      <c r="K12" s="6">
        <f>Ovinos!E12-SUMIF('SAG DEAs'!$D:$D,$A12,'SAG DEAs'!X:X)</f>
        <v>-1</v>
      </c>
      <c r="L12" s="6">
        <f>Ovinos!J12-SUMIF('SAG DEAs'!$D:$D,$A12,'SAG DEAs'!Y:Y)</f>
        <v>-1</v>
      </c>
    </row>
    <row r="13" spans="1:52" x14ac:dyDescent="0.25">
      <c r="A13" s="6">
        <f>Encuestas!A13</f>
        <v>112010114</v>
      </c>
      <c r="B13" s="6">
        <f>COUNTIF('SAG DEAs'!D:D,A13)</f>
        <v>1</v>
      </c>
      <c r="C13" s="6">
        <f>Bovinos!E13-SUMIF('SAG DEAs'!$D:$D,A13,'SAG DEAs'!P:P)</f>
        <v>10</v>
      </c>
      <c r="D13" s="6">
        <f>Bovinos!F13-SUMIF('SAG DEAs'!$D:$D,$A13,'SAG DEAs'!Q:Q)</f>
        <v>-2</v>
      </c>
      <c r="E13" s="6">
        <f>Bovinos!G13-SUMIF('SAG DEAs'!$D:$D,$A13,'SAG DEAs'!M:M)</f>
        <v>3</v>
      </c>
      <c r="F13" s="6">
        <f>Bovinos!H13-SUMIF('SAG DEAs'!$D:$D,$A13,'SAG DEAs'!O:O)</f>
        <v>1</v>
      </c>
      <c r="G13" s="6">
        <f>Bovinos!I13-SUMIF('SAG DEAs'!$D:$D,$A13,'SAG DEAs'!L:L)</f>
        <v>0</v>
      </c>
      <c r="H13" s="6">
        <f>Bovinos!D13-SUMIF('SAG DEAs'!$D:$D,$A13,'SAG DEAs'!R:R)</f>
        <v>2</v>
      </c>
      <c r="I13" s="6">
        <f>Ovinos!G13-SUMIF('SAG DEAs'!$D:$D,$A13,'SAG DEAs'!U:U)</f>
        <v>0</v>
      </c>
      <c r="J13" s="6">
        <f>Ovinos!I13-SUMIF('SAG DEAs'!$D:$D,$A13,'SAG DEAs'!V:V)</f>
        <v>0</v>
      </c>
      <c r="K13" s="6">
        <f>Ovinos!E13-SUMIF('SAG DEAs'!$D:$D,$A13,'SAG DEAs'!X:X)</f>
        <v>0</v>
      </c>
      <c r="L13" s="6">
        <f>Ovinos!J13-SUMIF('SAG DEAs'!$D:$D,$A13,'SAG DEAs'!Y:Y)</f>
        <v>0</v>
      </c>
    </row>
    <row r="14" spans="1:52" x14ac:dyDescent="0.25">
      <c r="A14" s="6">
        <f>Encuestas!A14</f>
        <v>112010298</v>
      </c>
      <c r="B14" s="6">
        <f>COUNTIF('SAG DEAs'!D:D,A14)</f>
        <v>1</v>
      </c>
      <c r="C14" s="6">
        <f>Bovinos!E14-SUMIF('SAG DEAs'!$D:$D,A14,'SAG DEAs'!P:P)</f>
        <v>0</v>
      </c>
      <c r="D14" s="6">
        <f>Bovinos!F14-SUMIF('SAG DEAs'!$D:$D,$A14,'SAG DEAs'!Q:Q)</f>
        <v>0</v>
      </c>
      <c r="E14" s="6">
        <f>Bovinos!G14-SUMIF('SAG DEAs'!$D:$D,$A14,'SAG DEAs'!M:M)</f>
        <v>1</v>
      </c>
      <c r="F14" s="6">
        <f>Bovinos!H14-SUMIF('SAG DEAs'!$D:$D,$A14,'SAG DEAs'!O:O)</f>
        <v>0</v>
      </c>
      <c r="G14" s="6">
        <f>Bovinos!I14-SUMIF('SAG DEAs'!$D:$D,$A14,'SAG DEAs'!L:L)</f>
        <v>2</v>
      </c>
      <c r="H14" s="6">
        <f>Bovinos!D14-SUMIF('SAG DEAs'!$D:$D,$A14,'SAG DEAs'!R:R)</f>
        <v>1</v>
      </c>
      <c r="I14" s="6">
        <f>Ovinos!G14-SUMIF('SAG DEAs'!$D:$D,$A14,'SAG DEAs'!U:U)</f>
        <v>0</v>
      </c>
      <c r="J14" s="6">
        <f>Ovinos!I14-SUMIF('SAG DEAs'!$D:$D,$A14,'SAG DEAs'!V:V)</f>
        <v>0</v>
      </c>
      <c r="K14" s="6">
        <f>Ovinos!E14-SUMIF('SAG DEAs'!$D:$D,$A14,'SAG DEAs'!X:X)</f>
        <v>0</v>
      </c>
      <c r="L14" s="6">
        <f>Ovinos!J14-SUMIF('SAG DEAs'!$D:$D,$A14,'SAG DEAs'!Y:Y)</f>
        <v>0</v>
      </c>
    </row>
    <row r="15" spans="1:52" x14ac:dyDescent="0.25">
      <c r="A15" s="6">
        <f>Encuestas!A15</f>
        <v>111010305</v>
      </c>
      <c r="B15" s="6">
        <f>COUNTIF('SAG DEAs'!D:D,A15)</f>
        <v>1</v>
      </c>
      <c r="C15" s="6">
        <f>Bovinos!E15-SUMIF('SAG DEAs'!$D:$D,A15,'SAG DEAs'!P:P)</f>
        <v>4</v>
      </c>
      <c r="D15" s="6">
        <f>Bovinos!F15-SUMIF('SAG DEAs'!$D:$D,$A15,'SAG DEAs'!Q:Q)</f>
        <v>0</v>
      </c>
      <c r="E15" s="6">
        <f>Bovinos!G15-SUMIF('SAG DEAs'!$D:$D,$A15,'SAG DEAs'!M:M)</f>
        <v>0</v>
      </c>
      <c r="F15" s="6">
        <f>Bovinos!H15-SUMIF('SAG DEAs'!$D:$D,$A15,'SAG DEAs'!O:O)</f>
        <v>-1</v>
      </c>
      <c r="G15" s="6">
        <f>Bovinos!I15-SUMIF('SAG DEAs'!$D:$D,$A15,'SAG DEAs'!L:L)</f>
        <v>0</v>
      </c>
      <c r="H15" s="6">
        <f>Bovinos!D15-SUMIF('SAG DEAs'!$D:$D,$A15,'SAG DEAs'!R:R)</f>
        <v>-7</v>
      </c>
      <c r="I15" s="6">
        <f>Ovinos!G15-SUMIF('SAG DEAs'!$D:$D,$A15,'SAG DEAs'!U:U)</f>
        <v>0</v>
      </c>
      <c r="J15" s="6">
        <f>Ovinos!I15-SUMIF('SAG DEAs'!$D:$D,$A15,'SAG DEAs'!V:V)</f>
        <v>-1</v>
      </c>
      <c r="K15" s="6">
        <f>Ovinos!E15-SUMIF('SAG DEAs'!$D:$D,$A15,'SAG DEAs'!X:X)</f>
        <v>-9</v>
      </c>
      <c r="L15" s="6">
        <f>Ovinos!J15-SUMIF('SAG DEAs'!$D:$D,$A15,'SAG DEAs'!Y:Y)</f>
        <v>-10</v>
      </c>
    </row>
    <row r="16" spans="1:52" x14ac:dyDescent="0.25">
      <c r="A16" s="6">
        <f>Encuestas!A16</f>
        <v>111010704</v>
      </c>
      <c r="B16" s="6">
        <f>COUNTIF('SAG DEAs'!D:D,A16)</f>
        <v>1</v>
      </c>
      <c r="C16" s="6">
        <f>Bovinos!E16-SUMIF('SAG DEAs'!$D:$D,A16,'SAG DEAs'!P:P)</f>
        <v>0</v>
      </c>
      <c r="D16" s="6">
        <f>Bovinos!F16-SUMIF('SAG DEAs'!$D:$D,$A16,'SAG DEAs'!Q:Q)</f>
        <v>0</v>
      </c>
      <c r="E16" s="6">
        <f>Bovinos!G16-SUMIF('SAG DEAs'!$D:$D,$A16,'SAG DEAs'!M:M)</f>
        <v>11</v>
      </c>
      <c r="F16" s="6">
        <f>Bovinos!H16-SUMIF('SAG DEAs'!$D:$D,$A16,'SAG DEAs'!O:O)</f>
        <v>0</v>
      </c>
      <c r="G16" s="6">
        <f>Bovinos!I16-SUMIF('SAG DEAs'!$D:$D,$A16,'SAG DEAs'!L:L)</f>
        <v>0</v>
      </c>
      <c r="H16" s="6">
        <f>Bovinos!D16-SUMIF('SAG DEAs'!$D:$D,$A16,'SAG DEAs'!R:R)</f>
        <v>-12</v>
      </c>
      <c r="I16" s="6">
        <f>Ovinos!G16-SUMIF('SAG DEAs'!$D:$D,$A16,'SAG DEAs'!U:U)</f>
        <v>0</v>
      </c>
      <c r="J16" s="6">
        <f>Ovinos!I16-SUMIF('SAG DEAs'!$D:$D,$A16,'SAG DEAs'!V:V)</f>
        <v>0</v>
      </c>
      <c r="K16" s="6">
        <f>Ovinos!E16-SUMIF('SAG DEAs'!$D:$D,$A16,'SAG DEAs'!X:X)</f>
        <v>0</v>
      </c>
      <c r="L16" s="6">
        <f>Ovinos!J16-SUMIF('SAG DEAs'!$D:$D,$A16,'SAG DEAs'!Y:Y)</f>
        <v>-12</v>
      </c>
    </row>
    <row r="17" spans="1:52" x14ac:dyDescent="0.25">
      <c r="A17" s="6">
        <f>Encuestas!A17</f>
        <v>111010787</v>
      </c>
      <c r="B17" s="6">
        <f>COUNTIF('SAG DEAs'!D:D,A17)</f>
        <v>1</v>
      </c>
      <c r="C17" s="6">
        <f>Bovinos!E17-SUMIF('SAG DEAs'!$D:$D,A17,'SAG DEAs'!P:P)</f>
        <v>40</v>
      </c>
      <c r="D17" s="6">
        <f>Bovinos!F17-SUMIF('SAG DEAs'!$D:$D,$A17,'SAG DEAs'!Q:Q)</f>
        <v>-12</v>
      </c>
      <c r="E17" s="6">
        <f>Bovinos!G17-SUMIF('SAG DEAs'!$D:$D,$A17,'SAG DEAs'!M:M)</f>
        <v>0</v>
      </c>
      <c r="F17" s="6">
        <f>Bovinos!H17-SUMIF('SAG DEAs'!$D:$D,$A17,'SAG DEAs'!O:O)</f>
        <v>2</v>
      </c>
      <c r="G17" s="6">
        <f>Bovinos!I17-SUMIF('SAG DEAs'!$D:$D,$A17,'SAG DEAs'!L:L)</f>
        <v>0</v>
      </c>
      <c r="H17" s="6">
        <f>Bovinos!D17-SUMIF('SAG DEAs'!$D:$D,$A17,'SAG DEAs'!R:R)</f>
        <v>8</v>
      </c>
      <c r="I17" s="6">
        <f>Ovinos!G17-SUMIF('SAG DEAs'!$D:$D,$A17,'SAG DEAs'!U:U)</f>
        <v>0</v>
      </c>
      <c r="J17" s="6">
        <f>Ovinos!I17-SUMIF('SAG DEAs'!$D:$D,$A17,'SAG DEAs'!V:V)</f>
        <v>-1</v>
      </c>
      <c r="K17" s="6">
        <f>Ovinos!E17-SUMIF('SAG DEAs'!$D:$D,$A17,'SAG DEAs'!X:X)</f>
        <v>50</v>
      </c>
      <c r="L17" s="6">
        <f>Ovinos!J17-SUMIF('SAG DEAs'!$D:$D,$A17,'SAG DEAs'!Y:Y)</f>
        <v>67</v>
      </c>
    </row>
    <row r="18" spans="1:52" s="1" customFormat="1" x14ac:dyDescent="0.25">
      <c r="A18" s="6">
        <f>Encuestas!A18</f>
        <v>112010297</v>
      </c>
      <c r="B18" s="6">
        <f>COUNTIF('SAG DEAs'!D:D,A18)</f>
        <v>1</v>
      </c>
      <c r="C18" s="6">
        <f>Bovinos!E18-SUMIF('SAG DEAs'!$D:$D,A18,'SAG DEAs'!P:P)</f>
        <v>0</v>
      </c>
      <c r="D18" s="6">
        <f>Bovinos!F18-SUMIF('SAG DEAs'!$D:$D,$A18,'SAG DEAs'!Q:Q)</f>
        <v>0</v>
      </c>
      <c r="E18" s="6">
        <f>Bovinos!G18-SUMIF('SAG DEAs'!$D:$D,$A18,'SAG DEAs'!M:M)</f>
        <v>0</v>
      </c>
      <c r="F18" s="6">
        <f>Bovinos!H18-SUMIF('SAG DEAs'!$D:$D,$A18,'SAG DEAs'!O:O)</f>
        <v>1</v>
      </c>
      <c r="G18" s="6">
        <f>Bovinos!I18-SUMIF('SAG DEAs'!$D:$D,$A18,'SAG DEAs'!L:L)</f>
        <v>0</v>
      </c>
      <c r="H18" s="6">
        <f>Bovinos!D18-SUMIF('SAG DEAs'!$D:$D,$A18,'SAG DEAs'!R:R)</f>
        <v>-7</v>
      </c>
      <c r="I18" s="6">
        <f>Ovinos!G18-SUMIF('SAG DEAs'!$D:$D,$A18,'SAG DEAs'!U:U)</f>
        <v>0</v>
      </c>
      <c r="J18" s="6">
        <f>Ovinos!I18-SUMIF('SAG DEAs'!$D:$D,$A18,'SAG DEAs'!V:V)</f>
        <v>0</v>
      </c>
      <c r="K18" s="6">
        <f>Ovinos!E18-SUMIF('SAG DEAs'!$D:$D,$A18,'SAG DEAs'!X:X)</f>
        <v>0</v>
      </c>
      <c r="L18" s="6">
        <f>Ovinos!J18-SUMIF('SAG DEAs'!$D:$D,$A18,'SAG DEAs'!Y:Y)</f>
        <v>-8</v>
      </c>
      <c r="M18" s="298"/>
      <c r="N18" s="298"/>
      <c r="O18" s="298"/>
      <c r="P18" s="298"/>
      <c r="Q18" s="298"/>
      <c r="R18" s="298"/>
      <c r="S18" s="298"/>
      <c r="T18" s="298"/>
      <c r="U18" s="298"/>
      <c r="V18" s="298"/>
      <c r="W18" s="298"/>
      <c r="X18" s="298"/>
      <c r="Y18" s="298"/>
      <c r="Z18" s="298"/>
      <c r="AA18" s="298"/>
      <c r="AB18" s="298"/>
      <c r="AC18" s="298"/>
      <c r="AD18" s="298"/>
      <c r="AE18" s="298"/>
      <c r="AF18" s="298"/>
      <c r="AG18" s="298"/>
      <c r="AH18" s="298"/>
      <c r="AI18" s="298"/>
      <c r="AJ18" s="298"/>
      <c r="AK18" s="298"/>
      <c r="AL18" s="298"/>
      <c r="AM18" s="298"/>
      <c r="AN18" s="298"/>
      <c r="AO18" s="298"/>
      <c r="AP18" s="298"/>
      <c r="AQ18" s="298"/>
      <c r="AR18" s="298"/>
      <c r="AS18" s="298"/>
      <c r="AT18" s="298"/>
      <c r="AU18" s="298"/>
      <c r="AV18" s="298"/>
      <c r="AW18" s="298"/>
      <c r="AX18" s="298"/>
      <c r="AY18" s="298"/>
      <c r="AZ18" s="298"/>
    </row>
    <row r="19" spans="1:52" x14ac:dyDescent="0.25">
      <c r="A19" s="6">
        <f>Encuestas!A19</f>
        <v>112012119</v>
      </c>
      <c r="B19" s="6">
        <f>COUNTIF('SAG DEAs'!D:D,A19)</f>
        <v>1</v>
      </c>
      <c r="C19" s="6">
        <f>Bovinos!E19-SUMIF('SAG DEAs'!$D:$D,A19,'SAG DEAs'!P:P)</f>
        <v>4</v>
      </c>
      <c r="D19" s="6">
        <f>Bovinos!F19-SUMIF('SAG DEAs'!$D:$D,$A19,'SAG DEAs'!Q:Q)</f>
        <v>2</v>
      </c>
      <c r="E19" s="6">
        <f>Bovinos!G19-SUMIF('SAG DEAs'!$D:$D,$A19,'SAG DEAs'!M:M)</f>
        <v>0</v>
      </c>
      <c r="F19" s="6">
        <f>Bovinos!H19-SUMIF('SAG DEAs'!$D:$D,$A19,'SAG DEAs'!O:O)</f>
        <v>0</v>
      </c>
      <c r="G19" s="6">
        <f>Bovinos!I19-SUMIF('SAG DEAs'!$D:$D,$A19,'SAG DEAs'!L:L)</f>
        <v>0</v>
      </c>
      <c r="H19" s="6">
        <f>Bovinos!D19-SUMIF('SAG DEAs'!$D:$D,$A19,'SAG DEAs'!R:R)</f>
        <v>2</v>
      </c>
      <c r="I19" s="6">
        <f>Ovinos!G19-SUMIF('SAG DEAs'!$D:$D,$A19,'SAG DEAs'!U:U)</f>
        <v>0</v>
      </c>
      <c r="J19" s="6">
        <f>Ovinos!I19-SUMIF('SAG DEAs'!$D:$D,$A19,'SAG DEAs'!V:V)</f>
        <v>0</v>
      </c>
      <c r="K19" s="6">
        <f>Ovinos!E19-SUMIF('SAG DEAs'!$D:$D,$A19,'SAG DEAs'!X:X)</f>
        <v>0</v>
      </c>
      <c r="L19" s="6">
        <f>Ovinos!J19-SUMIF('SAG DEAs'!$D:$D,$A19,'SAG DEAs'!Y:Y)</f>
        <v>0</v>
      </c>
    </row>
    <row r="20" spans="1:52" x14ac:dyDescent="0.25">
      <c r="A20" s="6">
        <f>Encuestas!A20</f>
        <v>112010141</v>
      </c>
      <c r="B20" s="6">
        <f>COUNTIF('SAG DEAs'!D:D,A20)</f>
        <v>1</v>
      </c>
      <c r="C20" s="6">
        <f>Bovinos!E20-SUMIF('SAG DEAs'!$D:$D,A20,'SAG DEAs'!P:P)</f>
        <v>-22</v>
      </c>
      <c r="D20" s="6">
        <f>Bovinos!F20-SUMIF('SAG DEAs'!$D:$D,$A20,'SAG DEAs'!Q:Q)</f>
        <v>12</v>
      </c>
      <c r="E20" s="6">
        <f>Bovinos!G20-SUMIF('SAG DEAs'!$D:$D,$A20,'SAG DEAs'!M:M)</f>
        <v>15</v>
      </c>
      <c r="F20" s="6">
        <f>Bovinos!H20-SUMIF('SAG DEAs'!$D:$D,$A20,'SAG DEAs'!O:O)</f>
        <v>-2</v>
      </c>
      <c r="G20" s="6">
        <f>Bovinos!I20-SUMIF('SAG DEAs'!$D:$D,$A20,'SAG DEAs'!L:L)</f>
        <v>0</v>
      </c>
      <c r="H20" s="6">
        <f>Bovinos!D20-SUMIF('SAG DEAs'!$D:$D,$A20,'SAG DEAs'!R:R)</f>
        <v>-27</v>
      </c>
      <c r="I20" s="6">
        <f>Ovinos!G20-SUMIF('SAG DEAs'!$D:$D,$A20,'SAG DEAs'!U:U)</f>
        <v>0</v>
      </c>
      <c r="J20" s="6">
        <f>Ovinos!I20-SUMIF('SAG DEAs'!$D:$D,$A20,'SAG DEAs'!V:V)</f>
        <v>0</v>
      </c>
      <c r="K20" s="6">
        <f>Ovinos!E20-SUMIF('SAG DEAs'!$D:$D,$A20,'SAG DEAs'!X:X)</f>
        <v>20</v>
      </c>
      <c r="L20" s="6">
        <f>Ovinos!J20-SUMIF('SAG DEAs'!$D:$D,$A20,'SAG DEAs'!Y:Y)</f>
        <v>0</v>
      </c>
    </row>
    <row r="21" spans="1:52" x14ac:dyDescent="0.25">
      <c r="A21" s="6">
        <f>Encuestas!A21</f>
        <v>111012089</v>
      </c>
      <c r="B21" s="6">
        <f>COUNTIF('SAG DEAs'!D:D,A21)</f>
        <v>1</v>
      </c>
      <c r="C21" s="6">
        <f>Bovinos!E21-SUMIF('SAG DEAs'!$D:$D,A21,'SAG DEAs'!P:P)</f>
        <v>5</v>
      </c>
      <c r="D21" s="6">
        <f>Bovinos!F21-SUMIF('SAG DEAs'!$D:$D,$A21,'SAG DEAs'!Q:Q)</f>
        <v>10</v>
      </c>
      <c r="E21" s="6">
        <f>Bovinos!G21-SUMIF('SAG DEAs'!$D:$D,$A21,'SAG DEAs'!M:M)</f>
        <v>0</v>
      </c>
      <c r="F21" s="6">
        <f>Bovinos!H21-SUMIF('SAG DEAs'!$D:$D,$A21,'SAG DEAs'!O:O)</f>
        <v>0</v>
      </c>
      <c r="G21" s="6">
        <f>Bovinos!I21-SUMIF('SAG DEAs'!$D:$D,$A21,'SAG DEAs'!L:L)</f>
        <v>0</v>
      </c>
      <c r="H21" s="6">
        <f>Bovinos!D21-SUMIF('SAG DEAs'!$D:$D,$A21,'SAG DEAs'!R:R)</f>
        <v>5</v>
      </c>
      <c r="I21" s="6">
        <f>Ovinos!G21-SUMIF('SAG DEAs'!$D:$D,$A21,'SAG DEAs'!U:U)</f>
        <v>0</v>
      </c>
      <c r="J21" s="6">
        <f>Ovinos!I21-SUMIF('SAG DEAs'!$D:$D,$A21,'SAG DEAs'!V:V)</f>
        <v>0</v>
      </c>
      <c r="K21" s="6">
        <f>Ovinos!E21-SUMIF('SAG DEAs'!$D:$D,$A21,'SAG DEAs'!X:X)</f>
        <v>0</v>
      </c>
      <c r="L21" s="6">
        <f>Ovinos!J21-SUMIF('SAG DEAs'!$D:$D,$A21,'SAG DEAs'!Y:Y)</f>
        <v>0</v>
      </c>
    </row>
    <row r="22" spans="1:52" x14ac:dyDescent="0.25">
      <c r="A22" s="6">
        <f>Encuestas!A22</f>
        <v>111010641</v>
      </c>
      <c r="B22" s="6">
        <f>COUNTIF('SAG DEAs'!D:D,A22)</f>
        <v>1</v>
      </c>
      <c r="C22" s="6">
        <f>Bovinos!E22-SUMIF('SAG DEAs'!$D:$D,A22,'SAG DEAs'!P:P)</f>
        <v>20</v>
      </c>
      <c r="D22" s="6">
        <f>Bovinos!F22-SUMIF('SAG DEAs'!$D:$D,$A22,'SAG DEAs'!Q:Q)</f>
        <v>-20</v>
      </c>
      <c r="E22" s="6">
        <f>Bovinos!G22-SUMIF('SAG DEAs'!$D:$D,$A22,'SAG DEAs'!M:M)</f>
        <v>0</v>
      </c>
      <c r="F22" s="6">
        <f>Bovinos!H22-SUMIF('SAG DEAs'!$D:$D,$A22,'SAG DEAs'!O:O)</f>
        <v>0</v>
      </c>
      <c r="G22" s="6">
        <f>Bovinos!I22-SUMIF('SAG DEAs'!$D:$D,$A22,'SAG DEAs'!L:L)</f>
        <v>0</v>
      </c>
      <c r="H22" s="6">
        <f>Bovinos!D22-SUMIF('SAG DEAs'!$D:$D,$A22,'SAG DEAs'!R:R)</f>
        <v>0</v>
      </c>
      <c r="I22" s="6">
        <f>Ovinos!G22-SUMIF('SAG DEAs'!$D:$D,$A22,'SAG DEAs'!U:U)</f>
        <v>0</v>
      </c>
      <c r="J22" s="6">
        <f>Ovinos!I22-SUMIF('SAG DEAs'!$D:$D,$A22,'SAG DEAs'!V:V)</f>
        <v>0</v>
      </c>
      <c r="K22" s="6">
        <f>Ovinos!E22-SUMIF('SAG DEAs'!$D:$D,$A22,'SAG DEAs'!X:X)</f>
        <v>0</v>
      </c>
      <c r="L22" s="6">
        <f>Ovinos!J22-SUMIF('SAG DEAs'!$D:$D,$A22,'SAG DEAs'!Y:Y)</f>
        <v>0</v>
      </c>
    </row>
    <row r="23" spans="1:52" x14ac:dyDescent="0.25">
      <c r="A23" s="6">
        <f>Encuestas!A23</f>
        <v>111011306</v>
      </c>
      <c r="B23" s="6">
        <f>COUNTIF('SAG DEAs'!D:D,A23)</f>
        <v>2</v>
      </c>
      <c r="C23" s="6">
        <f>Bovinos!E23-SUMIF('SAG DEAs'!$D:$D,A23,'SAG DEAs'!P:P)</f>
        <v>27</v>
      </c>
      <c r="D23" s="6">
        <f>Bovinos!F23-SUMIF('SAG DEAs'!$D:$D,$A23,'SAG DEAs'!Q:Q)</f>
        <v>0</v>
      </c>
      <c r="E23" s="6">
        <f>Bovinos!G23-SUMIF('SAG DEAs'!$D:$D,$A23,'SAG DEAs'!M:M)</f>
        <v>-1</v>
      </c>
      <c r="F23" s="6">
        <f>Bovinos!H23-SUMIF('SAG DEAs'!$D:$D,$A23,'SAG DEAs'!O:O)</f>
        <v>2</v>
      </c>
      <c r="G23" s="6">
        <f>Bovinos!I23-SUMIF('SAG DEAs'!$D:$D,$A23,'SAG DEAs'!L:L)</f>
        <v>0</v>
      </c>
      <c r="H23" s="6">
        <f>Bovinos!D23-SUMIF('SAG DEAs'!$D:$D,$A23,'SAG DEAs'!R:R)</f>
        <v>9</v>
      </c>
      <c r="I23" s="6">
        <f>Ovinos!G23-SUMIF('SAG DEAs'!$D:$D,$A23,'SAG DEAs'!U:U)</f>
        <v>0</v>
      </c>
      <c r="J23" s="6">
        <f>Ovinos!I23-SUMIF('SAG DEAs'!$D:$D,$A23,'SAG DEAs'!V:V)</f>
        <v>0</v>
      </c>
      <c r="K23" s="6">
        <f>Ovinos!E23-SUMIF('SAG DEAs'!$D:$D,$A23,'SAG DEAs'!X:X)</f>
        <v>0</v>
      </c>
      <c r="L23" s="6">
        <f>Ovinos!J23-SUMIF('SAG DEAs'!$D:$D,$A23,'SAG DEAs'!Y:Y)</f>
        <v>0</v>
      </c>
    </row>
    <row r="24" spans="1:52" x14ac:dyDescent="0.25">
      <c r="A24" s="6">
        <f>Encuestas!A24</f>
        <v>111010048</v>
      </c>
      <c r="B24" s="6">
        <f>COUNTIF('SAG DEAs'!D:D,A24)</f>
        <v>1</v>
      </c>
      <c r="C24" s="6">
        <f>Bovinos!E24-SUMIF('SAG DEAs'!$D:$D,A24,'SAG DEAs'!P:P)</f>
        <v>5</v>
      </c>
      <c r="D24" s="6">
        <f>Bovinos!F24-SUMIF('SAG DEAs'!$D:$D,$A24,'SAG DEAs'!Q:Q)</f>
        <v>-8</v>
      </c>
      <c r="E24" s="6">
        <f>Bovinos!G24-SUMIF('SAG DEAs'!$D:$D,$A24,'SAG DEAs'!M:M)</f>
        <v>0</v>
      </c>
      <c r="F24" s="6">
        <f>Bovinos!H24-SUMIF('SAG DEAs'!$D:$D,$A24,'SAG DEAs'!O:O)</f>
        <v>0</v>
      </c>
      <c r="G24" s="6">
        <f>Bovinos!I24-SUMIF('SAG DEAs'!$D:$D,$A24,'SAG DEAs'!L:L)</f>
        <v>-4</v>
      </c>
      <c r="H24" s="6">
        <f>Bovinos!D24-SUMIF('SAG DEAs'!$D:$D,$A24,'SAG DEAs'!R:R)</f>
        <v>-13</v>
      </c>
      <c r="I24" s="6">
        <f>Ovinos!G24-SUMIF('SAG DEAs'!$D:$D,$A24,'SAG DEAs'!U:U)</f>
        <v>0</v>
      </c>
      <c r="J24" s="6">
        <f>Ovinos!I24-SUMIF('SAG DEAs'!$D:$D,$A24,'SAG DEAs'!V:V)</f>
        <v>-2</v>
      </c>
      <c r="K24" s="6">
        <f>Ovinos!E24-SUMIF('SAG DEAs'!$D:$D,$A24,'SAG DEAs'!X:X)</f>
        <v>-38</v>
      </c>
      <c r="L24" s="6">
        <f>Ovinos!J24-SUMIF('SAG DEAs'!$D:$D,$A24,'SAG DEAs'!Y:Y)</f>
        <v>-51</v>
      </c>
    </row>
    <row r="25" spans="1:52" x14ac:dyDescent="0.25">
      <c r="A25" s="6">
        <f>Encuestas!A25</f>
        <v>111010631</v>
      </c>
      <c r="B25" s="6">
        <f>COUNTIF('SAG DEAs'!D:D,A25)</f>
        <v>1</v>
      </c>
      <c r="C25" s="6">
        <f>Bovinos!E25-SUMIF('SAG DEAs'!$D:$D,A25,'SAG DEAs'!P:P)</f>
        <v>5</v>
      </c>
      <c r="D25" s="6">
        <f>Bovinos!F25-SUMIF('SAG DEAs'!$D:$D,$A25,'SAG DEAs'!Q:Q)</f>
        <v>0</v>
      </c>
      <c r="E25" s="6">
        <f>Bovinos!G25-SUMIF('SAG DEAs'!$D:$D,$A25,'SAG DEAs'!M:M)</f>
        <v>0</v>
      </c>
      <c r="F25" s="6">
        <f>Bovinos!H25-SUMIF('SAG DEAs'!$D:$D,$A25,'SAG DEAs'!O:O)</f>
        <v>0</v>
      </c>
      <c r="G25" s="6">
        <f>Bovinos!I25-SUMIF('SAG DEAs'!$D:$D,$A25,'SAG DEAs'!L:L)</f>
        <v>0</v>
      </c>
      <c r="H25" s="6">
        <f>Bovinos!D25-SUMIF('SAG DEAs'!$D:$D,$A25,'SAG DEAs'!R:R)</f>
        <v>-7</v>
      </c>
      <c r="I25" s="6">
        <f>Ovinos!G25-SUMIF('SAG DEAs'!$D:$D,$A25,'SAG DEAs'!U:U)</f>
        <v>0</v>
      </c>
      <c r="J25" s="6">
        <f>Ovinos!I25-SUMIF('SAG DEAs'!$D:$D,$A25,'SAG DEAs'!V:V)</f>
        <v>0</v>
      </c>
      <c r="K25" s="6">
        <f>Ovinos!E25-SUMIF('SAG DEAs'!$D:$D,$A25,'SAG DEAs'!X:X)</f>
        <v>5</v>
      </c>
      <c r="L25" s="6">
        <f>Ovinos!J25-SUMIF('SAG DEAs'!$D:$D,$A25,'SAG DEAs'!Y:Y)</f>
        <v>5</v>
      </c>
    </row>
    <row r="26" spans="1:52" x14ac:dyDescent="0.25">
      <c r="A26" s="6">
        <f>Encuestas!A26</f>
        <v>111010083</v>
      </c>
      <c r="B26" s="6">
        <f>COUNTIF('SAG DEAs'!D:D,A26)</f>
        <v>1</v>
      </c>
      <c r="C26" s="6">
        <f>Bovinos!E26-SUMIF('SAG DEAs'!$D:$D,A26,'SAG DEAs'!P:P)</f>
        <v>6</v>
      </c>
      <c r="D26" s="6">
        <f>Bovinos!F26-SUMIF('SAG DEAs'!$D:$D,$A26,'SAG DEAs'!Q:Q)</f>
        <v>-1</v>
      </c>
      <c r="E26" s="6">
        <f>Bovinos!G26-SUMIF('SAG DEAs'!$D:$D,$A26,'SAG DEAs'!M:M)</f>
        <v>0</v>
      </c>
      <c r="F26" s="6">
        <f>Bovinos!H26-SUMIF('SAG DEAs'!$D:$D,$A26,'SAG DEAs'!O:O)</f>
        <v>-2</v>
      </c>
      <c r="G26" s="6">
        <f>Bovinos!I26-SUMIF('SAG DEAs'!$D:$D,$A26,'SAG DEAs'!L:L)</f>
        <v>0</v>
      </c>
      <c r="H26" s="6">
        <f>Bovinos!D26-SUMIF('SAG DEAs'!$D:$D,$A26,'SAG DEAs'!R:R)</f>
        <v>3</v>
      </c>
      <c r="I26" s="6">
        <f>Ovinos!G26-SUMIF('SAG DEAs'!$D:$D,$A26,'SAG DEAs'!U:U)</f>
        <v>0</v>
      </c>
      <c r="J26" s="6">
        <f>Ovinos!I26-SUMIF('SAG DEAs'!$D:$D,$A26,'SAG DEAs'!V:V)</f>
        <v>-5</v>
      </c>
      <c r="K26" s="6">
        <f>Ovinos!E26-SUMIF('SAG DEAs'!$D:$D,$A26,'SAG DEAs'!X:X)</f>
        <v>-112</v>
      </c>
      <c r="L26" s="6">
        <f>Ovinos!J26-SUMIF('SAG DEAs'!$D:$D,$A26,'SAG DEAs'!Y:Y)</f>
        <v>-117</v>
      </c>
    </row>
    <row r="27" spans="1:52" x14ac:dyDescent="0.25">
      <c r="A27" s="6">
        <f>Encuestas!A27</f>
        <v>111010094</v>
      </c>
      <c r="B27" s="6">
        <f>COUNTIF('SAG DEAs'!D:D,A27)</f>
        <v>6</v>
      </c>
      <c r="C27" s="6">
        <f>Bovinos!E27-SUMIF('SAG DEAs'!$D:$D,A27,'SAG DEAs'!P:P)</f>
        <v>102</v>
      </c>
      <c r="D27" s="6">
        <f>Bovinos!F27-SUMIF('SAG DEAs'!$D:$D,$A27,'SAG DEAs'!Q:Q)</f>
        <v>8</v>
      </c>
      <c r="E27" s="6">
        <f>Bovinos!G27-SUMIF('SAG DEAs'!$D:$D,$A27,'SAG DEAs'!M:M)</f>
        <v>291</v>
      </c>
      <c r="F27" s="6">
        <f>Bovinos!H27-SUMIF('SAG DEAs'!$D:$D,$A27,'SAG DEAs'!O:O)</f>
        <v>0</v>
      </c>
      <c r="G27" s="6">
        <f>Bovinos!I27-SUMIF('SAG DEAs'!$D:$D,$A27,'SAG DEAs'!L:L)</f>
        <v>0</v>
      </c>
      <c r="H27" s="6">
        <f>Bovinos!D27-SUMIF('SAG DEAs'!$D:$D,$A27,'SAG DEAs'!R:R)</f>
        <v>110</v>
      </c>
      <c r="I27" s="6">
        <f>Ovinos!G27-SUMIF('SAG DEAs'!$D:$D,$A27,'SAG DEAs'!U:U)</f>
        <v>0</v>
      </c>
      <c r="J27" s="6">
        <f>Ovinos!I27-SUMIF('SAG DEAs'!$D:$D,$A27,'SAG DEAs'!V:V)</f>
        <v>0</v>
      </c>
      <c r="K27" s="6">
        <f>Ovinos!E27-SUMIF('SAG DEAs'!$D:$D,$A27,'SAG DEAs'!X:X)</f>
        <v>-300</v>
      </c>
      <c r="L27" s="6">
        <f>Ovinos!J27-SUMIF('SAG DEAs'!$D:$D,$A27,'SAG DEAs'!Y:Y)</f>
        <v>-330</v>
      </c>
    </row>
    <row r="28" spans="1:52" x14ac:dyDescent="0.25">
      <c r="A28" s="6">
        <f>Encuestas!A28</f>
        <v>111010472</v>
      </c>
      <c r="B28" s="6">
        <f>COUNTIF('SAG DEAs'!D:D,A28)</f>
        <v>1</v>
      </c>
      <c r="C28" s="6">
        <f>Bovinos!E28-SUMIF('SAG DEAs'!$D:$D,A28,'SAG DEAs'!P:P)</f>
        <v>-33</v>
      </c>
      <c r="D28" s="6">
        <f>Bovinos!F28-SUMIF('SAG DEAs'!$D:$D,$A28,'SAG DEAs'!Q:Q)</f>
        <v>-6</v>
      </c>
      <c r="E28" s="6">
        <f>Bovinos!G28-SUMIF('SAG DEAs'!$D:$D,$A28,'SAG DEAs'!M:M)</f>
        <v>0</v>
      </c>
      <c r="F28" s="6">
        <f>Bovinos!H28-SUMIF('SAG DEAs'!$D:$D,$A28,'SAG DEAs'!O:O)</f>
        <v>-2</v>
      </c>
      <c r="G28" s="6">
        <f>Bovinos!I28-SUMIF('SAG DEAs'!$D:$D,$A28,'SAG DEAs'!L:L)</f>
        <v>2</v>
      </c>
      <c r="H28" s="6">
        <f>Bovinos!D28-SUMIF('SAG DEAs'!$D:$D,$A28,'SAG DEAs'!R:R)</f>
        <v>-44</v>
      </c>
      <c r="I28" s="6">
        <f>Ovinos!G28-SUMIF('SAG DEAs'!$D:$D,$A28,'SAG DEAs'!U:U)</f>
        <v>0</v>
      </c>
      <c r="J28" s="6">
        <f>Ovinos!I28-SUMIF('SAG DEAs'!$D:$D,$A28,'SAG DEAs'!V:V)</f>
        <v>1</v>
      </c>
      <c r="K28" s="6">
        <f>Ovinos!E28-SUMIF('SAG DEAs'!$D:$D,$A28,'SAG DEAs'!X:X)</f>
        <v>19</v>
      </c>
      <c r="L28" s="6">
        <f>Ovinos!J28-SUMIF('SAG DEAs'!$D:$D,$A28,'SAG DEAs'!Y:Y)</f>
        <v>24</v>
      </c>
    </row>
    <row r="29" spans="1:52" x14ac:dyDescent="0.25">
      <c r="A29" s="6">
        <f>Encuestas!A29</f>
        <v>111010860</v>
      </c>
      <c r="B29" s="6">
        <f>COUNTIF('SAG DEAs'!D:D,A29)</f>
        <v>1</v>
      </c>
      <c r="C29" s="6">
        <f>Bovinos!E29-SUMIF('SAG DEAs'!$D:$D,A29,'SAG DEAs'!P:P)</f>
        <v>35</v>
      </c>
      <c r="D29" s="6">
        <f>Bovinos!F29-SUMIF('SAG DEAs'!$D:$D,$A29,'SAG DEAs'!Q:Q)</f>
        <v>14</v>
      </c>
      <c r="E29" s="6">
        <f>Bovinos!G29-SUMIF('SAG DEAs'!$D:$D,$A29,'SAG DEAs'!M:M)</f>
        <v>9</v>
      </c>
      <c r="F29" s="6">
        <f>Bovinos!H29-SUMIF('SAG DEAs'!$D:$D,$A29,'SAG DEAs'!O:O)</f>
        <v>0</v>
      </c>
      <c r="G29" s="6">
        <f>Bovinos!I29-SUMIF('SAG DEAs'!$D:$D,$A29,'SAG DEAs'!L:L)</f>
        <v>0</v>
      </c>
      <c r="H29" s="6">
        <f>Bovinos!D29-SUMIF('SAG DEAs'!$D:$D,$A29,'SAG DEAs'!R:R)</f>
        <v>49</v>
      </c>
      <c r="I29" s="6">
        <f>Ovinos!G29-SUMIF('SAG DEAs'!$D:$D,$A29,'SAG DEAs'!U:U)</f>
        <v>-3</v>
      </c>
      <c r="J29" s="6">
        <f>Ovinos!I29-SUMIF('SAG DEAs'!$D:$D,$A29,'SAG DEAs'!V:V)</f>
        <v>1</v>
      </c>
      <c r="K29" s="6">
        <f>Ovinos!E29-SUMIF('SAG DEAs'!$D:$D,$A29,'SAG DEAs'!X:X)</f>
        <v>145</v>
      </c>
      <c r="L29" s="6">
        <f>Ovinos!J29-SUMIF('SAG DEAs'!$D:$D,$A29,'SAG DEAs'!Y:Y)</f>
        <v>143</v>
      </c>
    </row>
    <row r="30" spans="1:52" x14ac:dyDescent="0.25">
      <c r="A30" s="6">
        <f>Encuestas!A30</f>
        <v>111010814</v>
      </c>
      <c r="B30" s="6">
        <f>COUNTIF('SAG DEAs'!D:D,A30)</f>
        <v>1</v>
      </c>
      <c r="C30" s="6">
        <f>Bovinos!E30-SUMIF('SAG DEAs'!$D:$D,A30,'SAG DEAs'!P:P)</f>
        <v>0</v>
      </c>
      <c r="D30" s="6">
        <f>Bovinos!F30-SUMIF('SAG DEAs'!$D:$D,$A30,'SAG DEAs'!Q:Q)</f>
        <v>-30</v>
      </c>
      <c r="E30" s="6">
        <f>Bovinos!G30-SUMIF('SAG DEAs'!$D:$D,$A30,'SAG DEAs'!M:M)</f>
        <v>0</v>
      </c>
      <c r="F30" s="6">
        <f>Bovinos!H30-SUMIF('SAG DEAs'!$D:$D,$A30,'SAG DEAs'!O:O)</f>
        <v>-1</v>
      </c>
      <c r="G30" s="6">
        <f>Bovinos!I30-SUMIF('SAG DEAs'!$D:$D,$A30,'SAG DEAs'!L:L)</f>
        <v>0</v>
      </c>
      <c r="H30" s="6">
        <f>Bovinos!D30-SUMIF('SAG DEAs'!$D:$D,$A30,'SAG DEAs'!R:R)</f>
        <v>-77</v>
      </c>
      <c r="I30" s="6">
        <f>Ovinos!G30-SUMIF('SAG DEAs'!$D:$D,$A30,'SAG DEAs'!U:U)</f>
        <v>0</v>
      </c>
      <c r="J30" s="6">
        <f>Ovinos!I30-SUMIF('SAG DEAs'!$D:$D,$A30,'SAG DEAs'!V:V)</f>
        <v>-1</v>
      </c>
      <c r="K30" s="6">
        <f>Ovinos!E30-SUMIF('SAG DEAs'!$D:$D,$A30,'SAG DEAs'!X:X)</f>
        <v>-20</v>
      </c>
      <c r="L30" s="6">
        <f>Ovinos!J30-SUMIF('SAG DEAs'!$D:$D,$A30,'SAG DEAs'!Y:Y)</f>
        <v>-21</v>
      </c>
    </row>
    <row r="31" spans="1:52" x14ac:dyDescent="0.25">
      <c r="A31" s="6">
        <f>Encuestas!A31</f>
        <v>111012309</v>
      </c>
      <c r="B31" s="6">
        <f>COUNTIF('SAG DEAs'!D:D,A31)</f>
        <v>1</v>
      </c>
      <c r="C31" s="6">
        <f>Bovinos!E31-SUMIF('SAG DEAs'!$D:$D,A31,'SAG DEAs'!P:P)</f>
        <v>0</v>
      </c>
      <c r="D31" s="6">
        <f>Bovinos!F31-SUMIF('SAG DEAs'!$D:$D,$A31,'SAG DEAs'!Q:Q)</f>
        <v>1</v>
      </c>
      <c r="E31" s="6">
        <f>Bovinos!G31-SUMIF('SAG DEAs'!$D:$D,$A31,'SAG DEAs'!M:M)</f>
        <v>0</v>
      </c>
      <c r="F31" s="6">
        <f>Bovinos!H31-SUMIF('SAG DEAs'!$D:$D,$A31,'SAG DEAs'!O:O)</f>
        <v>1</v>
      </c>
      <c r="G31" s="6">
        <f>Bovinos!I31-SUMIF('SAG DEAs'!$D:$D,$A31,'SAG DEAs'!L:L)</f>
        <v>0</v>
      </c>
      <c r="H31" s="6">
        <f>Bovinos!D31-SUMIF('SAG DEAs'!$D:$D,$A31,'SAG DEAs'!R:R)</f>
        <v>-1</v>
      </c>
      <c r="I31" s="6">
        <f>Ovinos!G31-SUMIF('SAG DEAs'!$D:$D,$A31,'SAG DEAs'!U:U)</f>
        <v>2</v>
      </c>
      <c r="J31" s="6">
        <f>Ovinos!I31-SUMIF('SAG DEAs'!$D:$D,$A31,'SAG DEAs'!V:V)</f>
        <v>0</v>
      </c>
      <c r="K31" s="6">
        <f>Ovinos!E31-SUMIF('SAG DEAs'!$D:$D,$A31,'SAG DEAs'!X:X)</f>
        <v>-3</v>
      </c>
      <c r="L31" s="6">
        <f>Ovinos!J31-SUMIF('SAG DEAs'!$D:$D,$A31,'SAG DEAs'!Y:Y)</f>
        <v>-31</v>
      </c>
    </row>
    <row r="32" spans="1:52" x14ac:dyDescent="0.25">
      <c r="A32" s="6">
        <f>Encuestas!A32</f>
        <v>111010101</v>
      </c>
      <c r="B32" s="6">
        <f>COUNTIF('SAG DEAs'!D:D,A32)</f>
        <v>1</v>
      </c>
      <c r="C32" s="6">
        <f>Bovinos!E32-SUMIF('SAG DEAs'!$D:$D,A32,'SAG DEAs'!P:P)</f>
        <v>3</v>
      </c>
      <c r="D32" s="6">
        <f>Bovinos!F32-SUMIF('SAG DEAs'!$D:$D,$A32,'SAG DEAs'!Q:Q)</f>
        <v>0</v>
      </c>
      <c r="E32" s="6">
        <f>Bovinos!G32-SUMIF('SAG DEAs'!$D:$D,$A32,'SAG DEAs'!M:M)</f>
        <v>0</v>
      </c>
      <c r="F32" s="6">
        <f>Bovinos!H32-SUMIF('SAG DEAs'!$D:$D,$A32,'SAG DEAs'!O:O)</f>
        <v>-1</v>
      </c>
      <c r="G32" s="6">
        <f>Bovinos!I32-SUMIF('SAG DEAs'!$D:$D,$A32,'SAG DEAs'!L:L)</f>
        <v>0</v>
      </c>
      <c r="H32" s="6">
        <f>Bovinos!D32-SUMIF('SAG DEAs'!$D:$D,$A32,'SAG DEAs'!R:R)</f>
        <v>0</v>
      </c>
      <c r="I32" s="6">
        <f>Ovinos!G32-SUMIF('SAG DEAs'!$D:$D,$A32,'SAG DEAs'!U:U)</f>
        <v>0</v>
      </c>
      <c r="J32" s="6">
        <f>Ovinos!I32-SUMIF('SAG DEAs'!$D:$D,$A32,'SAG DEAs'!V:V)</f>
        <v>0</v>
      </c>
      <c r="K32" s="6">
        <f>Ovinos!E32-SUMIF('SAG DEAs'!$D:$D,$A32,'SAG DEAs'!X:X)</f>
        <v>13</v>
      </c>
      <c r="L32" s="6">
        <f>Ovinos!J32-SUMIF('SAG DEAs'!$D:$D,$A32,'SAG DEAs'!Y:Y)</f>
        <v>-20</v>
      </c>
    </row>
    <row r="33" spans="1:12" x14ac:dyDescent="0.25">
      <c r="A33" s="6">
        <f>Encuestas!A33</f>
        <v>111010803</v>
      </c>
      <c r="B33" s="6">
        <f>COUNTIF('SAG DEAs'!D:D,A33)</f>
        <v>1</v>
      </c>
      <c r="C33" s="6">
        <f>Bovinos!E33-SUMIF('SAG DEAs'!$D:$D,A33,'SAG DEAs'!P:P)</f>
        <v>3</v>
      </c>
      <c r="D33" s="6">
        <f>Bovinos!F33-SUMIF('SAG DEAs'!$D:$D,$A33,'SAG DEAs'!Q:Q)</f>
        <v>0</v>
      </c>
      <c r="E33" s="6">
        <f>Bovinos!G33-SUMIF('SAG DEAs'!$D:$D,$A33,'SAG DEAs'!M:M)</f>
        <v>0</v>
      </c>
      <c r="F33" s="6">
        <f>Bovinos!H33-SUMIF('SAG DEAs'!$D:$D,$A33,'SAG DEAs'!O:O)</f>
        <v>-1</v>
      </c>
      <c r="G33" s="6">
        <f>Bovinos!I33-SUMIF('SAG DEAs'!$D:$D,$A33,'SAG DEAs'!L:L)</f>
        <v>0</v>
      </c>
      <c r="H33" s="6">
        <f>Bovinos!D33-SUMIF('SAG DEAs'!$D:$D,$A33,'SAG DEAs'!R:R)</f>
        <v>-8</v>
      </c>
      <c r="I33" s="6">
        <f>Ovinos!G33-SUMIF('SAG DEAs'!$D:$D,$A33,'SAG DEAs'!U:U)</f>
        <v>0</v>
      </c>
      <c r="J33" s="6">
        <f>Ovinos!I33-SUMIF('SAG DEAs'!$D:$D,$A33,'SAG DEAs'!V:V)</f>
        <v>4</v>
      </c>
      <c r="K33" s="6">
        <f>Ovinos!E33-SUMIF('SAG DEAs'!$D:$D,$A33,'SAG DEAs'!X:X)</f>
        <v>0</v>
      </c>
      <c r="L33" s="6">
        <f>Ovinos!J33-SUMIF('SAG DEAs'!$D:$D,$A33,'SAG DEAs'!Y:Y)</f>
        <v>-8</v>
      </c>
    </row>
    <row r="34" spans="1:12" x14ac:dyDescent="0.25">
      <c r="A34" s="6">
        <f>Encuestas!A34</f>
        <v>111011282</v>
      </c>
      <c r="B34" s="6">
        <f>COUNTIF('SAG DEAs'!D:D,A34)</f>
        <v>2</v>
      </c>
      <c r="C34" s="6">
        <f>Bovinos!E34-SUMIF('SAG DEAs'!$D:$D,A34,'SAG DEAs'!P:P)</f>
        <v>-38</v>
      </c>
      <c r="D34" s="6">
        <f>Bovinos!F34-SUMIF('SAG DEAs'!$D:$D,$A34,'SAG DEAs'!Q:Q)</f>
        <v>-24</v>
      </c>
      <c r="E34" s="6">
        <f>Bovinos!G34-SUMIF('SAG DEAs'!$D:$D,$A34,'SAG DEAs'!M:M)</f>
        <v>-3</v>
      </c>
      <c r="F34" s="6">
        <f>Bovinos!H34-SUMIF('SAG DEAs'!$D:$D,$A34,'SAG DEAs'!O:O)</f>
        <v>-1</v>
      </c>
      <c r="G34" s="6">
        <f>Bovinos!I34-SUMIF('SAG DEAs'!$D:$D,$A34,'SAG DEAs'!L:L)</f>
        <v>-2</v>
      </c>
      <c r="H34" s="6">
        <f>Bovinos!D34-SUMIF('SAG DEAs'!$D:$D,$A34,'SAG DEAs'!R:R)</f>
        <v>-81</v>
      </c>
      <c r="I34" s="6">
        <f>Ovinos!G34-SUMIF('SAG DEAs'!$D:$D,$A34,'SAG DEAs'!U:U)</f>
        <v>24</v>
      </c>
      <c r="J34" s="6">
        <f>Ovinos!I34-SUMIF('SAG DEAs'!$D:$D,$A34,'SAG DEAs'!V:V)</f>
        <v>-1</v>
      </c>
      <c r="K34" s="6">
        <f>Ovinos!E34-SUMIF('SAG DEAs'!$D:$D,$A34,'SAG DEAs'!X:X)</f>
        <v>-6</v>
      </c>
      <c r="L34" s="6">
        <f>Ovinos!J34-SUMIF('SAG DEAs'!$D:$D,$A34,'SAG DEAs'!Y:Y)</f>
        <v>7</v>
      </c>
    </row>
    <row r="35" spans="1:12" x14ac:dyDescent="0.25">
      <c r="A35" s="6">
        <f>Encuestas!A35</f>
        <v>111020031</v>
      </c>
      <c r="B35" s="6">
        <f>COUNTIF('SAG DEAs'!D:D,A35)</f>
        <v>1</v>
      </c>
      <c r="C35" s="6">
        <f>Bovinos!E35-SUMIF('SAG DEAs'!$D:$D,A35,'SAG DEAs'!P:P)</f>
        <v>5</v>
      </c>
      <c r="D35" s="6">
        <f>Bovinos!F35-SUMIF('SAG DEAs'!$D:$D,$A35,'SAG DEAs'!Q:Q)</f>
        <v>-3</v>
      </c>
      <c r="E35" s="6">
        <f>Bovinos!G35-SUMIF('SAG DEAs'!$D:$D,$A35,'SAG DEAs'!M:M)</f>
        <v>0</v>
      </c>
      <c r="F35" s="6">
        <f>Bovinos!H35-SUMIF('SAG DEAs'!$D:$D,$A35,'SAG DEAs'!O:O)</f>
        <v>0</v>
      </c>
      <c r="G35" s="6">
        <f>Bovinos!I35-SUMIF('SAG DEAs'!$D:$D,$A35,'SAG DEAs'!L:L)</f>
        <v>0</v>
      </c>
      <c r="H35" s="6">
        <f>Bovinos!D35-SUMIF('SAG DEAs'!$D:$D,$A35,'SAG DEAs'!R:R)</f>
        <v>2</v>
      </c>
      <c r="I35" s="6">
        <f>Ovinos!G35-SUMIF('SAG DEAs'!$D:$D,$A35,'SAG DEAs'!U:U)</f>
        <v>0</v>
      </c>
      <c r="J35" s="6">
        <f>Ovinos!I35-SUMIF('SAG DEAs'!$D:$D,$A35,'SAG DEAs'!V:V)</f>
        <v>0</v>
      </c>
      <c r="K35" s="6">
        <f>Ovinos!E35-SUMIF('SAG DEAs'!$D:$D,$A35,'SAG DEAs'!X:X)</f>
        <v>0</v>
      </c>
      <c r="L35" s="6">
        <f>Ovinos!J35-SUMIF('SAG DEAs'!$D:$D,$A35,'SAG DEAs'!Y:Y)</f>
        <v>0</v>
      </c>
    </row>
    <row r="36" spans="1:12" x14ac:dyDescent="0.25">
      <c r="A36" s="6">
        <f>Encuestas!A36</f>
        <v>112010024</v>
      </c>
      <c r="B36" s="6">
        <f>COUNTIF('SAG DEAs'!D:D,A36)</f>
        <v>1</v>
      </c>
      <c r="C36" s="6">
        <f>Bovinos!E36-SUMIF('SAG DEAs'!$D:$D,A36,'SAG DEAs'!P:P)</f>
        <v>-1</v>
      </c>
      <c r="D36" s="6">
        <f>Bovinos!F36-SUMIF('SAG DEAs'!$D:$D,$A36,'SAG DEAs'!Q:Q)</f>
        <v>6</v>
      </c>
      <c r="E36" s="6">
        <f>Bovinos!G36-SUMIF('SAG DEAs'!$D:$D,$A36,'SAG DEAs'!M:M)</f>
        <v>2</v>
      </c>
      <c r="F36" s="6">
        <f>Bovinos!H36-SUMIF('SAG DEAs'!$D:$D,$A36,'SAG DEAs'!O:O)</f>
        <v>0</v>
      </c>
      <c r="G36" s="6">
        <f>Bovinos!I36-SUMIF('SAG DEAs'!$D:$D,$A36,'SAG DEAs'!L:L)</f>
        <v>0</v>
      </c>
      <c r="H36" s="6">
        <f>Bovinos!D36-SUMIF('SAG DEAs'!$D:$D,$A36,'SAG DEAs'!R:R)</f>
        <v>6</v>
      </c>
      <c r="I36" s="6">
        <f>Ovinos!G36-SUMIF('SAG DEAs'!$D:$D,$A36,'SAG DEAs'!U:U)</f>
        <v>0</v>
      </c>
      <c r="J36" s="6">
        <f>Ovinos!I36-SUMIF('SAG DEAs'!$D:$D,$A36,'SAG DEAs'!V:V)</f>
        <v>0</v>
      </c>
      <c r="K36" s="6">
        <f>Ovinos!E36-SUMIF('SAG DEAs'!$D:$D,$A36,'SAG DEAs'!X:X)</f>
        <v>0</v>
      </c>
      <c r="L36" s="6">
        <f>Ovinos!J36-SUMIF('SAG DEAs'!$D:$D,$A36,'SAG DEAs'!Y:Y)</f>
        <v>0</v>
      </c>
    </row>
    <row r="37" spans="1:12" x14ac:dyDescent="0.25">
      <c r="A37" s="6">
        <f>Encuestas!A37</f>
        <v>111011321</v>
      </c>
      <c r="B37" s="6">
        <f>COUNTIF('SAG DEAs'!D:D,A37)</f>
        <v>1</v>
      </c>
      <c r="C37" s="6">
        <f>Bovinos!E37-SUMIF('SAG DEAs'!$D:$D,A37,'SAG DEAs'!P:P)</f>
        <v>0</v>
      </c>
      <c r="D37" s="6">
        <f>Bovinos!F37-SUMIF('SAG DEAs'!$D:$D,$A37,'SAG DEAs'!Q:Q)</f>
        <v>-3</v>
      </c>
      <c r="E37" s="6">
        <f>Bovinos!G37-SUMIF('SAG DEAs'!$D:$D,$A37,'SAG DEAs'!M:M)</f>
        <v>0</v>
      </c>
      <c r="F37" s="6">
        <f>Bovinos!H37-SUMIF('SAG DEAs'!$D:$D,$A37,'SAG DEAs'!O:O)</f>
        <v>0</v>
      </c>
      <c r="G37" s="6">
        <f>Bovinos!I37-SUMIF('SAG DEAs'!$D:$D,$A37,'SAG DEAs'!L:L)</f>
        <v>0</v>
      </c>
      <c r="H37" s="6">
        <f>Bovinos!D37-SUMIF('SAG DEAs'!$D:$D,$A37,'SAG DEAs'!R:R)</f>
        <v>-6</v>
      </c>
      <c r="I37" s="6">
        <f>Ovinos!G37-SUMIF('SAG DEAs'!$D:$D,$A37,'SAG DEAs'!U:U)</f>
        <v>0</v>
      </c>
      <c r="J37" s="6">
        <f>Ovinos!I37-SUMIF('SAG DEAs'!$D:$D,$A37,'SAG DEAs'!V:V)</f>
        <v>0</v>
      </c>
      <c r="K37" s="6">
        <f>Ovinos!E37-SUMIF('SAG DEAs'!$D:$D,$A37,'SAG DEAs'!X:X)</f>
        <v>0</v>
      </c>
      <c r="L37" s="6">
        <f>Ovinos!J37-SUMIF('SAG DEAs'!$D:$D,$A37,'SAG DEAs'!Y:Y)</f>
        <v>20</v>
      </c>
    </row>
    <row r="38" spans="1:12" x14ac:dyDescent="0.25">
      <c r="A38" s="6">
        <f>Encuestas!A38</f>
        <v>111012278</v>
      </c>
      <c r="B38" s="6">
        <f>COUNTIF('SAG DEAs'!D:D,A38)</f>
        <v>1</v>
      </c>
      <c r="C38" s="6">
        <f>Bovinos!E38-SUMIF('SAG DEAs'!$D:$D,A38,'SAG DEAs'!P:P)</f>
        <v>-75</v>
      </c>
      <c r="D38" s="6">
        <f>Bovinos!F38-SUMIF('SAG DEAs'!$D:$D,$A38,'SAG DEAs'!Q:Q)</f>
        <v>0</v>
      </c>
      <c r="E38" s="6">
        <f>Bovinos!G38-SUMIF('SAG DEAs'!$D:$D,$A38,'SAG DEAs'!M:M)</f>
        <v>0</v>
      </c>
      <c r="F38" s="6">
        <f>Bovinos!H38-SUMIF('SAG DEAs'!$D:$D,$A38,'SAG DEAs'!O:O)</f>
        <v>-1</v>
      </c>
      <c r="G38" s="6">
        <f>Bovinos!I38-SUMIF('SAG DEAs'!$D:$D,$A38,'SAG DEAs'!L:L)</f>
        <v>0</v>
      </c>
      <c r="H38" s="6">
        <f>Bovinos!D38-SUMIF('SAG DEAs'!$D:$D,$A38,'SAG DEAs'!R:R)</f>
        <v>-76</v>
      </c>
      <c r="I38" s="6">
        <f>Ovinos!G38-SUMIF('SAG DEAs'!$D:$D,$A38,'SAG DEAs'!U:U)</f>
        <v>0</v>
      </c>
      <c r="J38" s="6">
        <f>Ovinos!I38-SUMIF('SAG DEAs'!$D:$D,$A38,'SAG DEAs'!V:V)</f>
        <v>0</v>
      </c>
      <c r="K38" s="6">
        <f>Ovinos!E38-SUMIF('SAG DEAs'!$D:$D,$A38,'SAG DEAs'!X:X)</f>
        <v>0</v>
      </c>
      <c r="L38" s="6">
        <f>Ovinos!J38-SUMIF('SAG DEAs'!$D:$D,$A38,'SAG DEAs'!Y:Y)</f>
        <v>0</v>
      </c>
    </row>
    <row r="39" spans="1:12" x14ac:dyDescent="0.25">
      <c r="A39" s="6">
        <f>Encuestas!A39</f>
        <v>111010996</v>
      </c>
      <c r="B39" s="6">
        <f>COUNTIF('SAG DEAs'!D:D,A39)</f>
        <v>1</v>
      </c>
      <c r="C39" s="6">
        <f>Bovinos!E39-SUMIF('SAG DEAs'!$D:$D,A39,'SAG DEAs'!P:P)</f>
        <v>-22</v>
      </c>
      <c r="D39" s="6">
        <f>Bovinos!F39-SUMIF('SAG DEAs'!$D:$D,$A39,'SAG DEAs'!Q:Q)</f>
        <v>-2</v>
      </c>
      <c r="E39" s="6">
        <f>Bovinos!G39-SUMIF('SAG DEAs'!$D:$D,$A39,'SAG DEAs'!M:M)</f>
        <v>4</v>
      </c>
      <c r="F39" s="6">
        <f>Bovinos!H39-SUMIF('SAG DEAs'!$D:$D,$A39,'SAG DEAs'!O:O)</f>
        <v>-1</v>
      </c>
      <c r="G39" s="6">
        <f>Bovinos!I39-SUMIF('SAG DEAs'!$D:$D,$A39,'SAG DEAs'!L:L)</f>
        <v>0</v>
      </c>
      <c r="H39" s="6">
        <f>Bovinos!D39-SUMIF('SAG DEAs'!$D:$D,$A39,'SAG DEAs'!R:R)</f>
        <v>-33</v>
      </c>
      <c r="I39" s="6">
        <f>Ovinos!G39-SUMIF('SAG DEAs'!$D:$D,$A39,'SAG DEAs'!U:U)</f>
        <v>0</v>
      </c>
      <c r="J39" s="6">
        <f>Ovinos!I39-SUMIF('SAG DEAs'!$D:$D,$A39,'SAG DEAs'!V:V)</f>
        <v>0</v>
      </c>
      <c r="K39" s="6">
        <f>Ovinos!E39-SUMIF('SAG DEAs'!$D:$D,$A39,'SAG DEAs'!X:X)</f>
        <v>0</v>
      </c>
      <c r="L39" s="6">
        <f>Ovinos!J39-SUMIF('SAG DEAs'!$D:$D,$A39,'SAG DEAs'!Y:Y)</f>
        <v>0</v>
      </c>
    </row>
    <row r="40" spans="1:12" x14ac:dyDescent="0.25">
      <c r="A40" s="6">
        <f>Encuestas!A40</f>
        <v>111010734</v>
      </c>
      <c r="B40" s="6">
        <f>COUNTIF('SAG DEAs'!D:D,A40)</f>
        <v>1</v>
      </c>
      <c r="C40" s="6">
        <f>Bovinos!E40-SUMIF('SAG DEAs'!$D:$D,A40,'SAG DEAs'!P:P)</f>
        <v>-5</v>
      </c>
      <c r="D40" s="6">
        <f>Bovinos!F40-SUMIF('SAG DEAs'!$D:$D,$A40,'SAG DEAs'!Q:Q)</f>
        <v>-23</v>
      </c>
      <c r="E40" s="6">
        <f>Bovinos!G40-SUMIF('SAG DEAs'!$D:$D,$A40,'SAG DEAs'!M:M)</f>
        <v>0</v>
      </c>
      <c r="F40" s="6">
        <f>Bovinos!H40-SUMIF('SAG DEAs'!$D:$D,$A40,'SAG DEAs'!O:O)</f>
        <v>0</v>
      </c>
      <c r="G40" s="6">
        <f>Bovinos!I40-SUMIF('SAG DEAs'!$D:$D,$A40,'SAG DEAs'!L:L)</f>
        <v>0</v>
      </c>
      <c r="H40" s="6">
        <f>Bovinos!D40-SUMIF('SAG DEAs'!$D:$D,$A40,'SAG DEAs'!R:R)</f>
        <v>-48</v>
      </c>
      <c r="I40" s="6">
        <f>Ovinos!G40-SUMIF('SAG DEAs'!$D:$D,$A40,'SAG DEAs'!U:U)</f>
        <v>0</v>
      </c>
      <c r="J40" s="6">
        <f>Ovinos!I40-SUMIF('SAG DEAs'!$D:$D,$A40,'SAG DEAs'!V:V)</f>
        <v>0</v>
      </c>
      <c r="K40" s="6">
        <f>Ovinos!E40-SUMIF('SAG DEAs'!$D:$D,$A40,'SAG DEAs'!X:X)</f>
        <v>0</v>
      </c>
      <c r="L40" s="6">
        <f>Ovinos!J40-SUMIF('SAG DEAs'!$D:$D,$A40,'SAG DEAs'!Y:Y)</f>
        <v>0</v>
      </c>
    </row>
    <row r="41" spans="1:12" x14ac:dyDescent="0.25">
      <c r="A41" s="6">
        <f>Encuestas!A41</f>
        <v>111010758</v>
      </c>
      <c r="B41" s="6">
        <f>COUNTIF('SAG DEAs'!D:D,A41)</f>
        <v>2</v>
      </c>
      <c r="C41" s="6">
        <f>Bovinos!E41-SUMIF('SAG DEAs'!$D:$D,A41,'SAG DEAs'!P:P)</f>
        <v>40</v>
      </c>
      <c r="D41" s="6">
        <f>Bovinos!F41-SUMIF('SAG DEAs'!$D:$D,$A41,'SAG DEAs'!Q:Q)</f>
        <v>-22</v>
      </c>
      <c r="E41" s="6">
        <f>Bovinos!G41-SUMIF('SAG DEAs'!$D:$D,$A41,'SAG DEAs'!M:M)</f>
        <v>0</v>
      </c>
      <c r="F41" s="6">
        <f>Bovinos!H41-SUMIF('SAG DEAs'!$D:$D,$A41,'SAG DEAs'!O:O)</f>
        <v>-2</v>
      </c>
      <c r="G41" s="6">
        <f>Bovinos!I41-SUMIF('SAG DEAs'!$D:$D,$A41,'SAG DEAs'!L:L)</f>
        <v>-2</v>
      </c>
      <c r="H41" s="6">
        <f>Bovinos!D41-SUMIF('SAG DEAs'!$D:$D,$A41,'SAG DEAs'!R:R)</f>
        <v>9</v>
      </c>
      <c r="I41" s="6">
        <f>Ovinos!G41-SUMIF('SAG DEAs'!$D:$D,$A41,'SAG DEAs'!U:U)</f>
        <v>-8</v>
      </c>
      <c r="J41" s="6">
        <f>Ovinos!I41-SUMIF('SAG DEAs'!$D:$D,$A41,'SAG DEAs'!V:V)</f>
        <v>-2</v>
      </c>
      <c r="K41" s="6">
        <f>Ovinos!E41-SUMIF('SAG DEAs'!$D:$D,$A41,'SAG DEAs'!X:X)</f>
        <v>-140</v>
      </c>
      <c r="L41" s="6">
        <f>Ovinos!J41-SUMIF('SAG DEAs'!$D:$D,$A41,'SAG DEAs'!Y:Y)</f>
        <v>-170</v>
      </c>
    </row>
    <row r="42" spans="1:12" x14ac:dyDescent="0.25">
      <c r="A42" s="6">
        <f>Encuestas!A42</f>
        <v>112010152</v>
      </c>
      <c r="B42" s="6">
        <f>COUNTIF('SAG DEAs'!D:D,A42)</f>
        <v>1</v>
      </c>
      <c r="C42" s="6">
        <f>Bovinos!E42-SUMIF('SAG DEAs'!$D:$D,A42,'SAG DEAs'!P:P)</f>
        <v>57</v>
      </c>
      <c r="D42" s="6">
        <f>Bovinos!F42-SUMIF('SAG DEAs'!$D:$D,$A42,'SAG DEAs'!Q:Q)</f>
        <v>25</v>
      </c>
      <c r="E42" s="6">
        <f>Bovinos!G42-SUMIF('SAG DEAs'!$D:$D,$A42,'SAG DEAs'!M:M)</f>
        <v>0</v>
      </c>
      <c r="F42" s="6">
        <f>Bovinos!H42-SUMIF('SAG DEAs'!$D:$D,$A42,'SAG DEAs'!O:O)</f>
        <v>7</v>
      </c>
      <c r="G42" s="6">
        <f>Bovinos!I42-SUMIF('SAG DEAs'!$D:$D,$A42,'SAG DEAs'!L:L)</f>
        <v>4</v>
      </c>
      <c r="H42" s="6">
        <f>Bovinos!D42-SUMIF('SAG DEAs'!$D:$D,$A42,'SAG DEAs'!R:R)</f>
        <v>75</v>
      </c>
      <c r="I42" s="6">
        <f>Ovinos!G42-SUMIF('SAG DEAs'!$D:$D,$A42,'SAG DEAs'!U:U)</f>
        <v>0</v>
      </c>
      <c r="J42" s="6">
        <f>Ovinos!I42-SUMIF('SAG DEAs'!$D:$D,$A42,'SAG DEAs'!V:V)</f>
        <v>0</v>
      </c>
      <c r="K42" s="6">
        <f>Ovinos!E42-SUMIF('SAG DEAs'!$D:$D,$A42,'SAG DEAs'!X:X)</f>
        <v>0</v>
      </c>
      <c r="L42" s="6">
        <f>Ovinos!J42-SUMIF('SAG DEAs'!$D:$D,$A42,'SAG DEAs'!Y:Y)</f>
        <v>0</v>
      </c>
    </row>
    <row r="43" spans="1:12" x14ac:dyDescent="0.25">
      <c r="A43" s="6">
        <f>Encuestas!A43</f>
        <v>111011382</v>
      </c>
      <c r="B43" s="6">
        <f>COUNTIF('SAG DEAs'!D:D,A43)</f>
        <v>1</v>
      </c>
      <c r="C43" s="6">
        <f>Bovinos!E43-SUMIF('SAG DEAs'!$D:$D,A43,'SAG DEAs'!P:P)</f>
        <v>8</v>
      </c>
      <c r="D43" s="6">
        <f>Bovinos!F43-SUMIF('SAG DEAs'!$D:$D,$A43,'SAG DEAs'!Q:Q)</f>
        <v>8</v>
      </c>
      <c r="E43" s="6">
        <f>Bovinos!G43-SUMIF('SAG DEAs'!$D:$D,$A43,'SAG DEAs'!M:M)</f>
        <v>8</v>
      </c>
      <c r="F43" s="6">
        <f>Bovinos!H43-SUMIF('SAG DEAs'!$D:$D,$A43,'SAG DEAs'!O:O)</f>
        <v>0</v>
      </c>
      <c r="G43" s="6">
        <f>Bovinos!I43-SUMIF('SAG DEAs'!$D:$D,$A43,'SAG DEAs'!L:L)</f>
        <v>0</v>
      </c>
      <c r="H43" s="6">
        <f>Bovinos!D43-SUMIF('SAG DEAs'!$D:$D,$A43,'SAG DEAs'!R:R)</f>
        <v>14</v>
      </c>
      <c r="I43" s="6">
        <f>Ovinos!G43-SUMIF('SAG DEAs'!$D:$D,$A43,'SAG DEAs'!U:U)</f>
        <v>0</v>
      </c>
      <c r="J43" s="6">
        <f>Ovinos!I43-SUMIF('SAG DEAs'!$D:$D,$A43,'SAG DEAs'!V:V)</f>
        <v>0</v>
      </c>
      <c r="K43" s="6">
        <f>Ovinos!E43-SUMIF('SAG DEAs'!$D:$D,$A43,'SAG DEAs'!X:X)</f>
        <v>0</v>
      </c>
      <c r="L43" s="6">
        <f>Ovinos!J43-SUMIF('SAG DEAs'!$D:$D,$A43,'SAG DEAs'!Y:Y)</f>
        <v>0</v>
      </c>
    </row>
    <row r="44" spans="1:12" x14ac:dyDescent="0.25">
      <c r="A44" s="6">
        <f>Encuestas!A44</f>
        <v>112012010</v>
      </c>
      <c r="B44" s="6">
        <f>COUNTIF('SAG DEAs'!D:D,A44)</f>
        <v>1</v>
      </c>
      <c r="C44" s="6">
        <f>Bovinos!E44-SUMIF('SAG DEAs'!$D:$D,A44,'SAG DEAs'!P:P)</f>
        <v>-6</v>
      </c>
      <c r="D44" s="6">
        <f>Bovinos!F44-SUMIF('SAG DEAs'!$D:$D,$A44,'SAG DEAs'!Q:Q)</f>
        <v>-4</v>
      </c>
      <c r="E44" s="6">
        <f>Bovinos!G44-SUMIF('SAG DEAs'!$D:$D,$A44,'SAG DEAs'!M:M)</f>
        <v>-3</v>
      </c>
      <c r="F44" s="6">
        <f>Bovinos!H44-SUMIF('SAG DEAs'!$D:$D,$A44,'SAG DEAs'!O:O)</f>
        <v>-1</v>
      </c>
      <c r="G44" s="6">
        <f>Bovinos!I44-SUMIF('SAG DEAs'!$D:$D,$A44,'SAG DEAs'!L:L)</f>
        <v>0</v>
      </c>
      <c r="H44" s="6">
        <f>Bovinos!D44-SUMIF('SAG DEAs'!$D:$D,$A44,'SAG DEAs'!R:R)</f>
        <v>-15</v>
      </c>
      <c r="I44" s="6">
        <f>Ovinos!G44-SUMIF('SAG DEAs'!$D:$D,$A44,'SAG DEAs'!U:U)</f>
        <v>-2</v>
      </c>
      <c r="J44" s="6">
        <f>Ovinos!I44-SUMIF('SAG DEAs'!$D:$D,$A44,'SAG DEAs'!V:V)</f>
        <v>-1</v>
      </c>
      <c r="K44" s="6">
        <f>Ovinos!E44-SUMIF('SAG DEAs'!$D:$D,$A44,'SAG DEAs'!X:X)</f>
        <v>-5</v>
      </c>
      <c r="L44" s="6">
        <f>Ovinos!J44-SUMIF('SAG DEAs'!$D:$D,$A44,'SAG DEAs'!Y:Y)</f>
        <v>-38</v>
      </c>
    </row>
    <row r="45" spans="1:12" x14ac:dyDescent="0.25">
      <c r="A45" s="6">
        <f>Encuestas!A45</f>
        <v>112010571</v>
      </c>
      <c r="B45" s="6">
        <f>COUNTIF('SAG DEAs'!D:D,A45)</f>
        <v>1</v>
      </c>
      <c r="C45" s="6">
        <f>Bovinos!E45-SUMIF('SAG DEAs'!$D:$D,A45,'SAG DEAs'!P:P)</f>
        <v>70</v>
      </c>
      <c r="D45" s="6">
        <f>Bovinos!F45-SUMIF('SAG DEAs'!$D:$D,$A45,'SAG DEAs'!Q:Q)</f>
        <v>10</v>
      </c>
      <c r="E45" s="6">
        <f>Bovinos!G45-SUMIF('SAG DEAs'!$D:$D,$A45,'SAG DEAs'!M:M)</f>
        <v>0</v>
      </c>
      <c r="F45" s="6">
        <f>Bovinos!H45-SUMIF('SAG DEAs'!$D:$D,$A45,'SAG DEAs'!O:O)</f>
        <v>5</v>
      </c>
      <c r="G45" s="6">
        <f>Bovinos!I45-SUMIF('SAG DEAs'!$D:$D,$A45,'SAG DEAs'!L:L)</f>
        <v>2</v>
      </c>
      <c r="H45" s="6">
        <f>Bovinos!D45-SUMIF('SAG DEAs'!$D:$D,$A45,'SAG DEAs'!R:R)</f>
        <v>87</v>
      </c>
      <c r="I45" s="6">
        <f>Ovinos!G45-SUMIF('SAG DEAs'!$D:$D,$A45,'SAG DEAs'!U:U)</f>
        <v>0</v>
      </c>
      <c r="J45" s="6">
        <f>Ovinos!I45-SUMIF('SAG DEAs'!$D:$D,$A45,'SAG DEAs'!V:V)</f>
        <v>0</v>
      </c>
      <c r="K45" s="6">
        <f>Ovinos!E45-SUMIF('SAG DEAs'!$D:$D,$A45,'SAG DEAs'!X:X)</f>
        <v>0</v>
      </c>
      <c r="L45" s="6">
        <f>Ovinos!J45-SUMIF('SAG DEAs'!$D:$D,$A45,'SAG DEAs'!Y:Y)</f>
        <v>0</v>
      </c>
    </row>
    <row r="46" spans="1:12" x14ac:dyDescent="0.25">
      <c r="A46" s="6">
        <f>Encuestas!A46</f>
        <v>112010091</v>
      </c>
      <c r="B46" s="6">
        <f>COUNTIF('SAG DEAs'!D:D,A46)</f>
        <v>2</v>
      </c>
      <c r="C46" s="6">
        <f>Bovinos!E46-SUMIF('SAG DEAs'!$D:$D,A46,'SAG DEAs'!P:P)</f>
        <v>-4</v>
      </c>
      <c r="D46" s="6">
        <f>Bovinos!F46-SUMIF('SAG DEAs'!$D:$D,$A46,'SAG DEAs'!Q:Q)</f>
        <v>3</v>
      </c>
      <c r="E46" s="6">
        <f>Bovinos!G46-SUMIF('SAG DEAs'!$D:$D,$A46,'SAG DEAs'!M:M)</f>
        <v>-12</v>
      </c>
      <c r="F46" s="6">
        <f>Bovinos!H46-SUMIF('SAG DEAs'!$D:$D,$A46,'SAG DEAs'!O:O)</f>
        <v>-2</v>
      </c>
      <c r="G46" s="6">
        <f>Bovinos!I46-SUMIF('SAG DEAs'!$D:$D,$A46,'SAG DEAs'!L:L)</f>
        <v>0</v>
      </c>
      <c r="H46" s="6">
        <f>Bovinos!D46-SUMIF('SAG DEAs'!$D:$D,$A46,'SAG DEAs'!R:R)</f>
        <v>-102</v>
      </c>
      <c r="I46" s="6">
        <f>Ovinos!G46-SUMIF('SAG DEAs'!$D:$D,$A46,'SAG DEAs'!U:U)</f>
        <v>0</v>
      </c>
      <c r="J46" s="6">
        <f>Ovinos!I46-SUMIF('SAG DEAs'!$D:$D,$A46,'SAG DEAs'!V:V)</f>
        <v>-4</v>
      </c>
      <c r="K46" s="6">
        <f>Ovinos!E46-SUMIF('SAG DEAs'!$D:$D,$A46,'SAG DEAs'!X:X)</f>
        <v>-44</v>
      </c>
      <c r="L46" s="6">
        <f>Ovinos!J46-SUMIF('SAG DEAs'!$D:$D,$A46,'SAG DEAs'!Y:Y)</f>
        <v>-55</v>
      </c>
    </row>
    <row r="47" spans="1:12" x14ac:dyDescent="0.25">
      <c r="A47" s="6">
        <f>Encuestas!A47</f>
        <v>112022034</v>
      </c>
      <c r="B47" s="6">
        <f>COUNTIF('SAG DEAs'!D:D,A47)</f>
        <v>2</v>
      </c>
      <c r="C47" s="6">
        <f>Bovinos!E47-SUMIF('SAG DEAs'!$D:$D,A47,'SAG DEAs'!P:P)</f>
        <v>-1</v>
      </c>
      <c r="D47" s="6">
        <f>Bovinos!F47-SUMIF('SAG DEAs'!$D:$D,$A47,'SAG DEAs'!Q:Q)</f>
        <v>-4</v>
      </c>
      <c r="E47" s="6">
        <f>Bovinos!G47-SUMIF('SAG DEAs'!$D:$D,$A47,'SAG DEAs'!M:M)</f>
        <v>-4</v>
      </c>
      <c r="F47" s="6">
        <f>Bovinos!H47-SUMIF('SAG DEAs'!$D:$D,$A47,'SAG DEAs'!O:O)</f>
        <v>-2</v>
      </c>
      <c r="G47" s="6">
        <f>Bovinos!I47-SUMIF('SAG DEAs'!$D:$D,$A47,'SAG DEAs'!L:L)</f>
        <v>-4</v>
      </c>
      <c r="H47" s="6">
        <f>Bovinos!D47-SUMIF('SAG DEAs'!$D:$D,$A47,'SAG DEAs'!R:R)</f>
        <v>-26</v>
      </c>
      <c r="I47" s="6">
        <f>Ovinos!G47-SUMIF('SAG DEAs'!$D:$D,$A47,'SAG DEAs'!U:U)</f>
        <v>0</v>
      </c>
      <c r="J47" s="6">
        <f>Ovinos!I47-SUMIF('SAG DEAs'!$D:$D,$A47,'SAG DEAs'!V:V)</f>
        <v>-1</v>
      </c>
      <c r="K47" s="6">
        <f>Ovinos!E47-SUMIF('SAG DEAs'!$D:$D,$A47,'SAG DEAs'!X:X)</f>
        <v>-23</v>
      </c>
      <c r="L47" s="6">
        <f>Ovinos!J47-SUMIF('SAG DEAs'!$D:$D,$A47,'SAG DEAs'!Y:Y)</f>
        <v>-24</v>
      </c>
    </row>
    <row r="48" spans="1:12" x14ac:dyDescent="0.25">
      <c r="A48" s="6">
        <f>Encuestas!A48</f>
        <v>112020030</v>
      </c>
      <c r="B48" s="6">
        <f>COUNTIF('SAG DEAs'!D:D,A48)</f>
        <v>2</v>
      </c>
      <c r="C48" s="6">
        <f>Bovinos!E48-SUMIF('SAG DEAs'!$D:$D,A48,'SAG DEAs'!P:P)</f>
        <v>-5</v>
      </c>
      <c r="D48" s="6">
        <f>Bovinos!F48-SUMIF('SAG DEAs'!$D:$D,$A48,'SAG DEAs'!Q:Q)</f>
        <v>5</v>
      </c>
      <c r="E48" s="6">
        <f>Bovinos!G48-SUMIF('SAG DEAs'!$D:$D,$A48,'SAG DEAs'!M:M)</f>
        <v>0</v>
      </c>
      <c r="F48" s="6">
        <f>Bovinos!H48-SUMIF('SAG DEAs'!$D:$D,$A48,'SAG DEAs'!O:O)</f>
        <v>-1</v>
      </c>
      <c r="G48" s="6">
        <f>Bovinos!I48-SUMIF('SAG DEAs'!$D:$D,$A48,'SAG DEAs'!L:L)</f>
        <v>0</v>
      </c>
      <c r="H48" s="6">
        <f>Bovinos!D48-SUMIF('SAG DEAs'!$D:$D,$A48,'SAG DEAs'!R:R)</f>
        <v>-6</v>
      </c>
      <c r="I48" s="6">
        <f>Ovinos!G48-SUMIF('SAG DEAs'!$D:$D,$A48,'SAG DEAs'!U:U)</f>
        <v>0</v>
      </c>
      <c r="J48" s="6">
        <f>Ovinos!I48-SUMIF('SAG DEAs'!$D:$D,$A48,'SAG DEAs'!V:V)</f>
        <v>1</v>
      </c>
      <c r="K48" s="6">
        <f>Ovinos!E48-SUMIF('SAG DEAs'!$D:$D,$A48,'SAG DEAs'!X:X)</f>
        <v>20</v>
      </c>
      <c r="L48" s="6">
        <f>Ovinos!J48-SUMIF('SAG DEAs'!$D:$D,$A48,'SAG DEAs'!Y:Y)</f>
        <v>25</v>
      </c>
    </row>
    <row r="49" spans="1:12" x14ac:dyDescent="0.25">
      <c r="A49" s="6">
        <f>Encuestas!A49</f>
        <v>112022091</v>
      </c>
      <c r="B49" s="6">
        <f>COUNTIF('SAG DEAs'!D:D,A49)</f>
        <v>1</v>
      </c>
      <c r="C49" s="6">
        <f>Bovinos!E49-SUMIF('SAG DEAs'!$D:$D,A49,'SAG DEAs'!P:P)</f>
        <v>0</v>
      </c>
      <c r="D49" s="6">
        <f>Bovinos!F49-SUMIF('SAG DEAs'!$D:$D,$A49,'SAG DEAs'!Q:Q)</f>
        <v>0</v>
      </c>
      <c r="E49" s="6">
        <f>Bovinos!G49-SUMIF('SAG DEAs'!$D:$D,$A49,'SAG DEAs'!M:M)</f>
        <v>-1</v>
      </c>
      <c r="F49" s="6">
        <f>Bovinos!H49-SUMIF('SAG DEAs'!$D:$D,$A49,'SAG DEAs'!O:O)</f>
        <v>0</v>
      </c>
      <c r="G49" s="6">
        <f>Bovinos!I49-SUMIF('SAG DEAs'!$D:$D,$A49,'SAG DEAs'!L:L)</f>
        <v>-2</v>
      </c>
      <c r="H49" s="6">
        <f>Bovinos!D49-SUMIF('SAG DEAs'!$D:$D,$A49,'SAG DEAs'!R:R)</f>
        <v>-9</v>
      </c>
      <c r="I49" s="6">
        <f>Ovinos!G49-SUMIF('SAG DEAs'!$D:$D,$A49,'SAG DEAs'!U:U)</f>
        <v>0</v>
      </c>
      <c r="J49" s="6">
        <f>Ovinos!I49-SUMIF('SAG DEAs'!$D:$D,$A49,'SAG DEAs'!V:V)</f>
        <v>0</v>
      </c>
      <c r="K49" s="6">
        <f>Ovinos!E49-SUMIF('SAG DEAs'!$D:$D,$A49,'SAG DEAs'!X:X)</f>
        <v>0</v>
      </c>
      <c r="L49" s="6">
        <f>Ovinos!J49-SUMIF('SAG DEAs'!$D:$D,$A49,'SAG DEAs'!Y:Y)</f>
        <v>0</v>
      </c>
    </row>
    <row r="50" spans="1:12" x14ac:dyDescent="0.25">
      <c r="A50" s="6">
        <f>Encuestas!A50</f>
        <v>112020034</v>
      </c>
      <c r="B50" s="6">
        <f>COUNTIF('SAG DEAs'!D:D,A50)</f>
        <v>1</v>
      </c>
      <c r="C50" s="6">
        <f>Bovinos!E50-SUMIF('SAG DEAs'!$D:$D,A50,'SAG DEAs'!P:P)</f>
        <v>0</v>
      </c>
      <c r="D50" s="6">
        <f>Bovinos!F50-SUMIF('SAG DEAs'!$D:$D,$A50,'SAG DEAs'!Q:Q)</f>
        <v>3</v>
      </c>
      <c r="E50" s="6">
        <f>Bovinos!G50-SUMIF('SAG DEAs'!$D:$D,$A50,'SAG DEAs'!M:M)</f>
        <v>-2</v>
      </c>
      <c r="F50" s="6">
        <f>Bovinos!H50-SUMIF('SAG DEAs'!$D:$D,$A50,'SAG DEAs'!O:O)</f>
        <v>-1</v>
      </c>
      <c r="G50" s="6">
        <f>Bovinos!I50-SUMIF('SAG DEAs'!$D:$D,$A50,'SAG DEAs'!L:L)</f>
        <v>2</v>
      </c>
      <c r="H50" s="6">
        <f>Bovinos!D50-SUMIF('SAG DEAs'!$D:$D,$A50,'SAG DEAs'!R:R)</f>
        <v>-5</v>
      </c>
      <c r="I50" s="6">
        <f>Ovinos!G50-SUMIF('SAG DEAs'!$D:$D,$A50,'SAG DEAs'!U:U)</f>
        <v>0</v>
      </c>
      <c r="J50" s="6">
        <f>Ovinos!I50-SUMIF('SAG DEAs'!$D:$D,$A50,'SAG DEAs'!V:V)</f>
        <v>0</v>
      </c>
      <c r="K50" s="6">
        <f>Ovinos!E50-SUMIF('SAG DEAs'!$D:$D,$A50,'SAG DEAs'!X:X)</f>
        <v>0</v>
      </c>
      <c r="L50" s="6">
        <f>Ovinos!J50-SUMIF('SAG DEAs'!$D:$D,$A50,'SAG DEAs'!Y:Y)</f>
        <v>0</v>
      </c>
    </row>
    <row r="51" spans="1:12" x14ac:dyDescent="0.25">
      <c r="A51" s="6">
        <f>Encuestas!A51</f>
        <v>112020229</v>
      </c>
      <c r="B51" s="6">
        <f>COUNTIF('SAG DEAs'!D:D,A51)</f>
        <v>2</v>
      </c>
      <c r="C51" s="6">
        <f>Bovinos!E51-SUMIF('SAG DEAs'!$D:$D,A51,'SAG DEAs'!P:P)</f>
        <v>-13</v>
      </c>
      <c r="D51" s="6">
        <f>Bovinos!F51-SUMIF('SAG DEAs'!$D:$D,$A51,'SAG DEAs'!Q:Q)</f>
        <v>-3</v>
      </c>
      <c r="E51" s="6">
        <f>Bovinos!G51-SUMIF('SAG DEAs'!$D:$D,$A51,'SAG DEAs'!M:M)</f>
        <v>0</v>
      </c>
      <c r="F51" s="6">
        <f>Bovinos!H51-SUMIF('SAG DEAs'!$D:$D,$A51,'SAG DEAs'!O:O)</f>
        <v>0</v>
      </c>
      <c r="G51" s="6">
        <f>Bovinos!I51-SUMIF('SAG DEAs'!$D:$D,$A51,'SAG DEAs'!L:L)</f>
        <v>0</v>
      </c>
      <c r="H51" s="6">
        <f>Bovinos!D51-SUMIF('SAG DEAs'!$D:$D,$A51,'SAG DEAs'!R:R)</f>
        <v>-25</v>
      </c>
      <c r="I51" s="6">
        <f>Ovinos!G51-SUMIF('SAG DEAs'!$D:$D,$A51,'SAG DEAs'!U:U)</f>
        <v>0</v>
      </c>
      <c r="J51" s="6">
        <f>Ovinos!I51-SUMIF('SAG DEAs'!$D:$D,$A51,'SAG DEAs'!V:V)</f>
        <v>-1</v>
      </c>
      <c r="K51" s="6">
        <f>Ovinos!E51-SUMIF('SAG DEAs'!$D:$D,$A51,'SAG DEAs'!X:X)</f>
        <v>-2</v>
      </c>
      <c r="L51" s="6">
        <f>Ovinos!J51-SUMIF('SAG DEAs'!$D:$D,$A51,'SAG DEAs'!Y:Y)</f>
        <v>-3</v>
      </c>
    </row>
    <row r="52" spans="1:12" x14ac:dyDescent="0.25">
      <c r="A52" s="6">
        <f>Encuestas!A52</f>
        <v>112020109</v>
      </c>
      <c r="B52" s="6">
        <f>COUNTIF('SAG DEAs'!D:D,A52)</f>
        <v>1</v>
      </c>
      <c r="C52" s="6">
        <f>Bovinos!E52-SUMIF('SAG DEAs'!$D:$D,A52,'SAG DEAs'!P:P)</f>
        <v>0</v>
      </c>
      <c r="D52" s="6">
        <f>Bovinos!F52-SUMIF('SAG DEAs'!$D:$D,$A52,'SAG DEAs'!Q:Q)</f>
        <v>9</v>
      </c>
      <c r="E52" s="6">
        <f>Bovinos!G52-SUMIF('SAG DEAs'!$D:$D,$A52,'SAG DEAs'!M:M)</f>
        <v>1</v>
      </c>
      <c r="F52" s="6">
        <f>Bovinos!H52-SUMIF('SAG DEAs'!$D:$D,$A52,'SAG DEAs'!O:O)</f>
        <v>0</v>
      </c>
      <c r="G52" s="6">
        <f>Bovinos!I52-SUMIF('SAG DEAs'!$D:$D,$A52,'SAG DEAs'!L:L)</f>
        <v>0</v>
      </c>
      <c r="H52" s="6">
        <f>Bovinos!D52-SUMIF('SAG DEAs'!$D:$D,$A52,'SAG DEAs'!R:R)</f>
        <v>0</v>
      </c>
      <c r="I52" s="6">
        <f>Ovinos!G52-SUMIF('SAG DEAs'!$D:$D,$A52,'SAG DEAs'!U:U)</f>
        <v>2</v>
      </c>
      <c r="J52" s="6">
        <f>Ovinos!I52-SUMIF('SAG DEAs'!$D:$D,$A52,'SAG DEAs'!V:V)</f>
        <v>-1</v>
      </c>
      <c r="K52" s="6">
        <f>Ovinos!E52-SUMIF('SAG DEAs'!$D:$D,$A52,'SAG DEAs'!X:X)</f>
        <v>4</v>
      </c>
      <c r="L52" s="6">
        <f>Ovinos!J52-SUMIF('SAG DEAs'!$D:$D,$A52,'SAG DEAs'!Y:Y)</f>
        <v>2</v>
      </c>
    </row>
    <row r="53" spans="1:12" x14ac:dyDescent="0.25">
      <c r="A53" s="6">
        <f>Encuestas!A53</f>
        <v>112020087</v>
      </c>
      <c r="B53" s="6">
        <f>COUNTIF('SAG DEAs'!D:D,A53)</f>
        <v>1</v>
      </c>
      <c r="C53" s="6">
        <f>Bovinos!E53-SUMIF('SAG DEAs'!$D:$D,A53,'SAG DEAs'!P:P)</f>
        <v>-14</v>
      </c>
      <c r="D53" s="6">
        <f>Bovinos!F53-SUMIF('SAG DEAs'!$D:$D,$A53,'SAG DEAs'!Q:Q)</f>
        <v>10</v>
      </c>
      <c r="E53" s="6">
        <f>Bovinos!G53-SUMIF('SAG DEAs'!$D:$D,$A53,'SAG DEAs'!M:M)</f>
        <v>7</v>
      </c>
      <c r="F53" s="6">
        <f>Bovinos!H53-SUMIF('SAG DEAs'!$D:$D,$A53,'SAG DEAs'!O:O)</f>
        <v>0</v>
      </c>
      <c r="G53" s="6">
        <f>Bovinos!I53-SUMIF('SAG DEAs'!$D:$D,$A53,'SAG DEAs'!L:L)</f>
        <v>0</v>
      </c>
      <c r="H53" s="6">
        <f>Bovinos!D53-SUMIF('SAG DEAs'!$D:$D,$A53,'SAG DEAs'!R:R)</f>
        <v>-16</v>
      </c>
      <c r="I53" s="6">
        <f>Ovinos!G53-SUMIF('SAG DEAs'!$D:$D,$A53,'SAG DEAs'!U:U)</f>
        <v>0</v>
      </c>
      <c r="J53" s="6">
        <f>Ovinos!I53-SUMIF('SAG DEAs'!$D:$D,$A53,'SAG DEAs'!V:V)</f>
        <v>-1</v>
      </c>
      <c r="K53" s="6">
        <f>Ovinos!E53-SUMIF('SAG DEAs'!$D:$D,$A53,'SAG DEAs'!X:X)</f>
        <v>-30</v>
      </c>
      <c r="L53" s="6">
        <f>Ovinos!J53-SUMIF('SAG DEAs'!$D:$D,$A53,'SAG DEAs'!Y:Y)</f>
        <v>-34</v>
      </c>
    </row>
    <row r="54" spans="1:12" x14ac:dyDescent="0.25">
      <c r="A54" s="6">
        <f>Encuestas!A54</f>
        <v>111020097</v>
      </c>
      <c r="B54" s="6">
        <f>COUNTIF('SAG DEAs'!D:D,A54)</f>
        <v>1</v>
      </c>
      <c r="C54" s="6">
        <f>Bovinos!E54-SUMIF('SAG DEAs'!$D:$D,A54,'SAG DEAs'!P:P)</f>
        <v>12</v>
      </c>
      <c r="D54" s="6">
        <f>Bovinos!F54-SUMIF('SAG DEAs'!$D:$D,$A54,'SAG DEAs'!Q:Q)</f>
        <v>2</v>
      </c>
      <c r="E54" s="6">
        <f>Bovinos!G54-SUMIF('SAG DEAs'!$D:$D,$A54,'SAG DEAs'!M:M)</f>
        <v>-9</v>
      </c>
      <c r="F54" s="6">
        <f>Bovinos!H54-SUMIF('SAG DEAs'!$D:$D,$A54,'SAG DEAs'!O:O)</f>
        <v>0</v>
      </c>
      <c r="G54" s="6">
        <f>Bovinos!I54-SUMIF('SAG DEAs'!$D:$D,$A54,'SAG DEAs'!L:L)</f>
        <v>0</v>
      </c>
      <c r="H54" s="6">
        <f>Bovinos!D54-SUMIF('SAG DEAs'!$D:$D,$A54,'SAG DEAs'!R:R)</f>
        <v>-2</v>
      </c>
      <c r="I54" s="6">
        <f>Ovinos!G54-SUMIF('SAG DEAs'!$D:$D,$A54,'SAG DEAs'!U:U)</f>
        <v>0</v>
      </c>
      <c r="J54" s="6">
        <f>Ovinos!I54-SUMIF('SAG DEAs'!$D:$D,$A54,'SAG DEAs'!V:V)</f>
        <v>0</v>
      </c>
      <c r="K54" s="6">
        <f>Ovinos!E54-SUMIF('SAG DEAs'!$D:$D,$A54,'SAG DEAs'!X:X)</f>
        <v>-10</v>
      </c>
      <c r="L54" s="6">
        <f>Ovinos!J54-SUMIF('SAG DEAs'!$D:$D,$A54,'SAG DEAs'!Y:Y)</f>
        <v>-10</v>
      </c>
    </row>
    <row r="55" spans="1:12" x14ac:dyDescent="0.25">
      <c r="A55" s="6">
        <f>Encuestas!A55</f>
        <v>112020259</v>
      </c>
      <c r="B55" s="6">
        <f>COUNTIF('SAG DEAs'!D:D,A55)</f>
        <v>1</v>
      </c>
      <c r="C55" s="6">
        <f>Bovinos!E55-SUMIF('SAG DEAs'!$D:$D,A55,'SAG DEAs'!P:P)</f>
        <v>-10</v>
      </c>
      <c r="D55" s="6">
        <f>Bovinos!F55-SUMIF('SAG DEAs'!$D:$D,$A55,'SAG DEAs'!Q:Q)</f>
        <v>-2</v>
      </c>
      <c r="E55" s="6">
        <f>Bovinos!G55-SUMIF('SAG DEAs'!$D:$D,$A55,'SAG DEAs'!M:M)</f>
        <v>0</v>
      </c>
      <c r="F55" s="6">
        <f>Bovinos!H55-SUMIF('SAG DEAs'!$D:$D,$A55,'SAG DEAs'!O:O)</f>
        <v>0</v>
      </c>
      <c r="G55" s="6">
        <f>Bovinos!I55-SUMIF('SAG DEAs'!$D:$D,$A55,'SAG DEAs'!L:L)</f>
        <v>0</v>
      </c>
      <c r="H55" s="6">
        <f>Bovinos!D55-SUMIF('SAG DEAs'!$D:$D,$A55,'SAG DEAs'!R:R)</f>
        <v>-24</v>
      </c>
      <c r="I55" s="6">
        <f>Ovinos!G55-SUMIF('SAG DEAs'!$D:$D,$A55,'SAG DEAs'!U:U)</f>
        <v>0</v>
      </c>
      <c r="J55" s="6">
        <f>Ovinos!I55-SUMIF('SAG DEAs'!$D:$D,$A55,'SAG DEAs'!V:V)</f>
        <v>0</v>
      </c>
      <c r="K55" s="6">
        <f>Ovinos!E55-SUMIF('SAG DEAs'!$D:$D,$A55,'SAG DEAs'!X:X)</f>
        <v>0</v>
      </c>
      <c r="L55" s="6">
        <f>Ovinos!J55-SUMIF('SAG DEAs'!$D:$D,$A55,'SAG DEAs'!Y:Y)</f>
        <v>0</v>
      </c>
    </row>
    <row r="56" spans="1:12" x14ac:dyDescent="0.25">
      <c r="A56" s="6">
        <f>Encuestas!A56</f>
        <v>112020164</v>
      </c>
      <c r="B56" s="6">
        <f>COUNTIF('SAG DEAs'!D:D,A56)</f>
        <v>1</v>
      </c>
      <c r="C56" s="6">
        <f>Bovinos!E56-SUMIF('SAG DEAs'!$D:$D,A56,'SAG DEAs'!P:P)</f>
        <v>0</v>
      </c>
      <c r="D56" s="6">
        <f>Bovinos!F56-SUMIF('SAG DEAs'!$D:$D,$A56,'SAG DEAs'!Q:Q)</f>
        <v>7</v>
      </c>
      <c r="E56" s="6">
        <f>Bovinos!G56-SUMIF('SAG DEAs'!$D:$D,$A56,'SAG DEAs'!M:M)</f>
        <v>0</v>
      </c>
      <c r="F56" s="6">
        <f>Bovinos!H56-SUMIF('SAG DEAs'!$D:$D,$A56,'SAG DEAs'!O:O)</f>
        <v>0</v>
      </c>
      <c r="G56" s="6">
        <f>Bovinos!I56-SUMIF('SAG DEAs'!$D:$D,$A56,'SAG DEAs'!L:L)</f>
        <v>0</v>
      </c>
      <c r="H56" s="6">
        <f>Bovinos!D56-SUMIF('SAG DEAs'!$D:$D,$A56,'SAG DEAs'!R:R)</f>
        <v>0</v>
      </c>
      <c r="I56" s="6">
        <f>Ovinos!G56-SUMIF('SAG DEAs'!$D:$D,$A56,'SAG DEAs'!U:U)</f>
        <v>0</v>
      </c>
      <c r="J56" s="6">
        <f>Ovinos!I56-SUMIF('SAG DEAs'!$D:$D,$A56,'SAG DEAs'!V:V)</f>
        <v>0</v>
      </c>
      <c r="K56" s="6">
        <f>Ovinos!E56-SUMIF('SAG DEAs'!$D:$D,$A56,'SAG DEAs'!X:X)</f>
        <v>-27</v>
      </c>
      <c r="L56" s="6">
        <f>Ovinos!J56-SUMIF('SAG DEAs'!$D:$D,$A56,'SAG DEAs'!Y:Y)</f>
        <v>-28</v>
      </c>
    </row>
    <row r="57" spans="1:12" x14ac:dyDescent="0.25">
      <c r="A57" s="6">
        <f>Encuestas!A57</f>
        <v>112020118</v>
      </c>
      <c r="B57" s="6">
        <f>COUNTIF('SAG DEAs'!D:D,A57)</f>
        <v>1</v>
      </c>
      <c r="C57" s="6">
        <f>Bovinos!E57-SUMIF('SAG DEAs'!$D:$D,A57,'SAG DEAs'!P:P)</f>
        <v>0</v>
      </c>
      <c r="D57" s="6">
        <f>Bovinos!F57-SUMIF('SAG DEAs'!$D:$D,$A57,'SAG DEAs'!Q:Q)</f>
        <v>-2</v>
      </c>
      <c r="E57" s="6">
        <f>Bovinos!G57-SUMIF('SAG DEAs'!$D:$D,$A57,'SAG DEAs'!M:M)</f>
        <v>4</v>
      </c>
      <c r="F57" s="6">
        <f>Bovinos!H57-SUMIF('SAG DEAs'!$D:$D,$A57,'SAG DEAs'!O:O)</f>
        <v>0</v>
      </c>
      <c r="G57" s="6">
        <f>Bovinos!I57-SUMIF('SAG DEAs'!$D:$D,$A57,'SAG DEAs'!L:L)</f>
        <v>0</v>
      </c>
      <c r="H57" s="6">
        <f>Bovinos!D57-SUMIF('SAG DEAs'!$D:$D,$A57,'SAG DEAs'!R:R)</f>
        <v>-10</v>
      </c>
      <c r="I57" s="6">
        <f>Ovinos!G57-SUMIF('SAG DEAs'!$D:$D,$A57,'SAG DEAs'!U:U)</f>
        <v>0</v>
      </c>
      <c r="J57" s="6">
        <f>Ovinos!I57-SUMIF('SAG DEAs'!$D:$D,$A57,'SAG DEAs'!V:V)</f>
        <v>0</v>
      </c>
      <c r="K57" s="6">
        <f>Ovinos!E57-SUMIF('SAG DEAs'!$D:$D,$A57,'SAG DEAs'!X:X)</f>
        <v>0</v>
      </c>
      <c r="L57" s="6">
        <f>Ovinos!J57-SUMIF('SAG DEAs'!$D:$D,$A57,'SAG DEAs'!Y:Y)</f>
        <v>0</v>
      </c>
    </row>
    <row r="58" spans="1:12" x14ac:dyDescent="0.25">
      <c r="A58" s="6">
        <f>Encuestas!A58</f>
        <v>112010164</v>
      </c>
      <c r="B58" s="6">
        <f>COUNTIF('SAG DEAs'!D:D,A58)</f>
        <v>1</v>
      </c>
      <c r="C58" s="6">
        <f>Bovinos!E58-SUMIF('SAG DEAs'!$D:$D,A58,'SAG DEAs'!P:P)</f>
        <v>-5</v>
      </c>
      <c r="D58" s="6">
        <f>Bovinos!F58-SUMIF('SAG DEAs'!$D:$D,$A58,'SAG DEAs'!Q:Q)</f>
        <v>-44</v>
      </c>
      <c r="E58" s="6">
        <f>Bovinos!G58-SUMIF('SAG DEAs'!$D:$D,$A58,'SAG DEAs'!M:M)</f>
        <v>0</v>
      </c>
      <c r="F58" s="6">
        <f>Bovinos!H58-SUMIF('SAG DEAs'!$D:$D,$A58,'SAG DEAs'!O:O)</f>
        <v>1</v>
      </c>
      <c r="G58" s="6">
        <f>Bovinos!I58-SUMIF('SAG DEAs'!$D:$D,$A58,'SAG DEAs'!L:L)</f>
        <v>1</v>
      </c>
      <c r="H58" s="6">
        <f>Bovinos!D58-SUMIF('SAG DEAs'!$D:$D,$A58,'SAG DEAs'!R:R)</f>
        <v>-47</v>
      </c>
      <c r="I58" s="6">
        <f>Ovinos!G58-SUMIF('SAG DEAs'!$D:$D,$A58,'SAG DEAs'!U:U)</f>
        <v>0</v>
      </c>
      <c r="J58" s="6">
        <f>Ovinos!I58-SUMIF('SAG DEAs'!$D:$D,$A58,'SAG DEAs'!V:V)</f>
        <v>0</v>
      </c>
      <c r="K58" s="6">
        <f>Ovinos!E58-SUMIF('SAG DEAs'!$D:$D,$A58,'SAG DEAs'!X:X)</f>
        <v>-10</v>
      </c>
      <c r="L58" s="6">
        <f>Ovinos!J58-SUMIF('SAG DEAs'!$D:$D,$A58,'SAG DEAs'!Y:Y)</f>
        <v>-10</v>
      </c>
    </row>
    <row r="59" spans="1:12" x14ac:dyDescent="0.25">
      <c r="A59" s="6">
        <f>Encuestas!A59</f>
        <v>111020027</v>
      </c>
      <c r="B59" s="6">
        <f>COUNTIF('SAG DEAs'!D:D,A59)</f>
        <v>1</v>
      </c>
      <c r="C59" s="6">
        <f>Bovinos!E59-SUMIF('SAG DEAs'!$D:$D,A59,'SAG DEAs'!P:P)</f>
        <v>13</v>
      </c>
      <c r="D59" s="6">
        <f>Bovinos!F59-SUMIF('SAG DEAs'!$D:$D,$A59,'SAG DEAs'!Q:Q)</f>
        <v>-3</v>
      </c>
      <c r="E59" s="6">
        <f>Bovinos!G59-SUMIF('SAG DEAs'!$D:$D,$A59,'SAG DEAs'!M:M)</f>
        <v>0</v>
      </c>
      <c r="F59" s="6">
        <f>Bovinos!H59-SUMIF('SAG DEAs'!$D:$D,$A59,'SAG DEAs'!O:O)</f>
        <v>1</v>
      </c>
      <c r="G59" s="6">
        <f>Bovinos!I59-SUMIF('SAG DEAs'!$D:$D,$A59,'SAG DEAs'!L:L)</f>
        <v>-2</v>
      </c>
      <c r="H59" s="6">
        <f>Bovinos!D59-SUMIF('SAG DEAs'!$D:$D,$A59,'SAG DEAs'!R:R)</f>
        <v>0</v>
      </c>
      <c r="I59" s="6">
        <f>Ovinos!G59-SUMIF('SAG DEAs'!$D:$D,$A59,'SAG DEAs'!U:U)</f>
        <v>0</v>
      </c>
      <c r="J59" s="6">
        <f>Ovinos!I59-SUMIF('SAG DEAs'!$D:$D,$A59,'SAG DEAs'!V:V)</f>
        <v>-3</v>
      </c>
      <c r="K59" s="6">
        <f>Ovinos!E59-SUMIF('SAG DEAs'!$D:$D,$A59,'SAG DEAs'!X:X)</f>
        <v>-30</v>
      </c>
      <c r="L59" s="6">
        <f>Ovinos!J59-SUMIF('SAG DEAs'!$D:$D,$A59,'SAG DEAs'!Y:Y)</f>
        <v>-53</v>
      </c>
    </row>
    <row r="60" spans="1:12" x14ac:dyDescent="0.25">
      <c r="A60" s="6">
        <f>Encuestas!A60</f>
        <v>111020203</v>
      </c>
      <c r="B60" s="6">
        <f>COUNTIF('SAG DEAs'!D:D,A60)</f>
        <v>1</v>
      </c>
      <c r="C60" s="6">
        <f>Bovinos!E60-SUMIF('SAG DEAs'!$D:$D,A60,'SAG DEAs'!P:P)</f>
        <v>-20</v>
      </c>
      <c r="D60" s="6">
        <f>Bovinos!F60-SUMIF('SAG DEAs'!$D:$D,$A60,'SAG DEAs'!Q:Q)</f>
        <v>-3</v>
      </c>
      <c r="E60" s="6">
        <f>Bovinos!G60-SUMIF('SAG DEAs'!$D:$D,$A60,'SAG DEAs'!M:M)</f>
        <v>0</v>
      </c>
      <c r="F60" s="6">
        <f>Bovinos!H60-SUMIF('SAG DEAs'!$D:$D,$A60,'SAG DEAs'!O:O)</f>
        <v>-1</v>
      </c>
      <c r="G60" s="6">
        <f>Bovinos!I60-SUMIF('SAG DEAs'!$D:$D,$A60,'SAG DEAs'!L:L)</f>
        <v>0</v>
      </c>
      <c r="H60" s="6">
        <f>Bovinos!D60-SUMIF('SAG DEAs'!$D:$D,$A60,'SAG DEAs'!R:R)</f>
        <v>-33</v>
      </c>
      <c r="I60" s="6">
        <f>Ovinos!G60-SUMIF('SAG DEAs'!$D:$D,$A60,'SAG DEAs'!U:U)</f>
        <v>0</v>
      </c>
      <c r="J60" s="6">
        <f>Ovinos!I60-SUMIF('SAG DEAs'!$D:$D,$A60,'SAG DEAs'!V:V)</f>
        <v>0</v>
      </c>
      <c r="K60" s="6">
        <f>Ovinos!E60-SUMIF('SAG DEAs'!$D:$D,$A60,'SAG DEAs'!X:X)</f>
        <v>-6</v>
      </c>
      <c r="L60" s="6">
        <f>Ovinos!J60-SUMIF('SAG DEAs'!$D:$D,$A60,'SAG DEAs'!Y:Y)</f>
        <v>-6</v>
      </c>
    </row>
    <row r="61" spans="1:12" x14ac:dyDescent="0.25">
      <c r="A61" s="6">
        <f>Encuestas!A61</f>
        <v>111020192</v>
      </c>
      <c r="B61" s="6">
        <f>COUNTIF('SAG DEAs'!D:D,A61)</f>
        <v>3</v>
      </c>
      <c r="C61" s="6">
        <f>Bovinos!E61-SUMIF('SAG DEAs'!$D:$D,A61,'SAG DEAs'!P:P)</f>
        <v>-44</v>
      </c>
      <c r="D61" s="6">
        <f>Bovinos!F61-SUMIF('SAG DEAs'!$D:$D,$A61,'SAG DEAs'!Q:Q)</f>
        <v>15</v>
      </c>
      <c r="E61" s="6">
        <f>Bovinos!G61-SUMIF('SAG DEAs'!$D:$D,$A61,'SAG DEAs'!M:M)</f>
        <v>-2</v>
      </c>
      <c r="F61" s="6">
        <f>Bovinos!H61-SUMIF('SAG DEAs'!$D:$D,$A61,'SAG DEAs'!O:O)</f>
        <v>-1</v>
      </c>
      <c r="G61" s="6">
        <f>Bovinos!I61-SUMIF('SAG DEAs'!$D:$D,$A61,'SAG DEAs'!L:L)</f>
        <v>0</v>
      </c>
      <c r="H61" s="6">
        <f>Bovinos!D61-SUMIF('SAG DEAs'!$D:$D,$A61,'SAG DEAs'!R:R)</f>
        <v>-65</v>
      </c>
      <c r="I61" s="6">
        <f>Ovinos!G61-SUMIF('SAG DEAs'!$D:$D,$A61,'SAG DEAs'!U:U)</f>
        <v>-2</v>
      </c>
      <c r="J61" s="6">
        <f>Ovinos!I61-SUMIF('SAG DEAs'!$D:$D,$A61,'SAG DEAs'!V:V)</f>
        <v>2</v>
      </c>
      <c r="K61" s="6">
        <f>Ovinos!E61-SUMIF('SAG DEAs'!$D:$D,$A61,'SAG DEAs'!X:X)</f>
        <v>19</v>
      </c>
      <c r="L61" s="6">
        <f>Ovinos!J61-SUMIF('SAG DEAs'!$D:$D,$A61,'SAG DEAs'!Y:Y)</f>
        <v>13</v>
      </c>
    </row>
    <row r="62" spans="1:12" x14ac:dyDescent="0.25">
      <c r="A62" s="6">
        <f>Encuestas!A62</f>
        <v>112022052</v>
      </c>
      <c r="B62" s="6">
        <f>COUNTIF('SAG DEAs'!D:D,A62)</f>
        <v>1</v>
      </c>
      <c r="C62" s="6">
        <f>Bovinos!E62-SUMIF('SAG DEAs'!$D:$D,A62,'SAG DEAs'!P:P)</f>
        <v>7</v>
      </c>
      <c r="D62" s="6">
        <f>Bovinos!F62-SUMIF('SAG DEAs'!$D:$D,$A62,'SAG DEAs'!Q:Q)</f>
        <v>-2</v>
      </c>
      <c r="E62" s="6">
        <f>Bovinos!G62-SUMIF('SAG DEAs'!$D:$D,$A62,'SAG DEAs'!M:M)</f>
        <v>2</v>
      </c>
      <c r="F62" s="6">
        <f>Bovinos!H62-SUMIF('SAG DEAs'!$D:$D,$A62,'SAG DEAs'!O:O)</f>
        <v>0</v>
      </c>
      <c r="G62" s="6">
        <f>Bovinos!I62-SUMIF('SAG DEAs'!$D:$D,$A62,'SAG DEAs'!L:L)</f>
        <v>0</v>
      </c>
      <c r="H62" s="6">
        <f>Bovinos!D62-SUMIF('SAG DEAs'!$D:$D,$A62,'SAG DEAs'!R:R)</f>
        <v>-2</v>
      </c>
      <c r="I62" s="6">
        <f>Ovinos!G62-SUMIF('SAG DEAs'!$D:$D,$A62,'SAG DEAs'!U:U)</f>
        <v>0</v>
      </c>
      <c r="J62" s="6">
        <f>Ovinos!I62-SUMIF('SAG DEAs'!$D:$D,$A62,'SAG DEAs'!V:V)</f>
        <v>-1</v>
      </c>
      <c r="K62" s="6">
        <f>Ovinos!E62-SUMIF('SAG DEAs'!$D:$D,$A62,'SAG DEAs'!X:X)</f>
        <v>-4</v>
      </c>
      <c r="L62" s="6">
        <f>Ovinos!J62-SUMIF('SAG DEAs'!$D:$D,$A62,'SAG DEAs'!Y:Y)</f>
        <v>-5</v>
      </c>
    </row>
    <row r="63" spans="1:12" x14ac:dyDescent="0.25">
      <c r="A63" s="6">
        <f>Encuestas!A63</f>
        <v>111020181</v>
      </c>
      <c r="B63" s="6">
        <f>COUNTIF('SAG DEAs'!D:D,A63)</f>
        <v>1</v>
      </c>
      <c r="C63" s="6">
        <f>Bovinos!E63-SUMIF('SAG DEAs'!$D:$D,A63,'SAG DEAs'!P:P)</f>
        <v>10</v>
      </c>
      <c r="D63" s="6">
        <f>Bovinos!F63-SUMIF('SAG DEAs'!$D:$D,$A63,'SAG DEAs'!Q:Q)</f>
        <v>-5</v>
      </c>
      <c r="E63" s="6">
        <f>Bovinos!G63-SUMIF('SAG DEAs'!$D:$D,$A63,'SAG DEAs'!M:M)</f>
        <v>0</v>
      </c>
      <c r="F63" s="6">
        <f>Bovinos!H63-SUMIF('SAG DEAs'!$D:$D,$A63,'SAG DEAs'!O:O)</f>
        <v>5</v>
      </c>
      <c r="G63" s="6">
        <f>Bovinos!I63-SUMIF('SAG DEAs'!$D:$D,$A63,'SAG DEAs'!L:L)</f>
        <v>5</v>
      </c>
      <c r="H63" s="6">
        <f>Bovinos!D63-SUMIF('SAG DEAs'!$D:$D,$A63,'SAG DEAs'!R:R)</f>
        <v>1</v>
      </c>
      <c r="I63" s="6">
        <f>Ovinos!G63-SUMIF('SAG DEAs'!$D:$D,$A63,'SAG DEAs'!U:U)</f>
        <v>5</v>
      </c>
      <c r="J63" s="6">
        <f>Ovinos!I63-SUMIF('SAG DEAs'!$D:$D,$A63,'SAG DEAs'!V:V)</f>
        <v>1</v>
      </c>
      <c r="K63" s="6">
        <f>Ovinos!E63-SUMIF('SAG DEAs'!$D:$D,$A63,'SAG DEAs'!X:X)</f>
        <v>-11</v>
      </c>
      <c r="L63" s="6">
        <f>Ovinos!J63-SUMIF('SAG DEAs'!$D:$D,$A63,'SAG DEAs'!Y:Y)</f>
        <v>3</v>
      </c>
    </row>
    <row r="64" spans="1:12" x14ac:dyDescent="0.25">
      <c r="A64" s="6">
        <f>Encuestas!A64</f>
        <v>112020244</v>
      </c>
      <c r="B64" s="6">
        <f>COUNTIF('SAG DEAs'!D:D,A64)</f>
        <v>0</v>
      </c>
      <c r="C64" s="6">
        <f>Bovinos!E64-SUMIF('SAG DEAs'!$D:$D,A64,'SAG DEAs'!P:P)</f>
        <v>168</v>
      </c>
      <c r="D64" s="6">
        <f>Bovinos!F64-SUMIF('SAG DEAs'!$D:$D,$A64,'SAG DEAs'!Q:Q)</f>
        <v>0</v>
      </c>
      <c r="E64" s="6">
        <f>Bovinos!G64-SUMIF('SAG DEAs'!$D:$D,$A64,'SAG DEAs'!M:M)</f>
        <v>18</v>
      </c>
      <c r="F64" s="6">
        <f>Bovinos!H64-SUMIF('SAG DEAs'!$D:$D,$A64,'SAG DEAs'!O:O)</f>
        <v>9</v>
      </c>
      <c r="G64" s="6">
        <f>Bovinos!I64-SUMIF('SAG DEAs'!$D:$D,$A64,'SAG DEAs'!L:L)</f>
        <v>0</v>
      </c>
      <c r="H64" s="6">
        <f>Bovinos!D64-SUMIF('SAG DEAs'!$D:$D,$A64,'SAG DEAs'!R:R)</f>
        <v>195</v>
      </c>
      <c r="I64" s="6">
        <f>Ovinos!G64-SUMIF('SAG DEAs'!$D:$D,$A64,'SAG DEAs'!U:U)</f>
        <v>0</v>
      </c>
      <c r="J64" s="6">
        <f>Ovinos!I64-SUMIF('SAG DEAs'!$D:$D,$A64,'SAG DEAs'!V:V)</f>
        <v>0</v>
      </c>
      <c r="K64" s="6">
        <f>Ovinos!E64-SUMIF('SAG DEAs'!$D:$D,$A64,'SAG DEAs'!X:X)</f>
        <v>0</v>
      </c>
      <c r="L64" s="6">
        <f>Ovinos!J64-SUMIF('SAG DEAs'!$D:$D,$A64,'SAG DEAs'!Y:Y)</f>
        <v>0</v>
      </c>
    </row>
    <row r="65" spans="1:12" x14ac:dyDescent="0.25">
      <c r="A65" s="6">
        <f>Encuestas!A65</f>
        <v>112020211</v>
      </c>
      <c r="B65" s="6">
        <f>COUNTIF('SAG DEAs'!D:D,A65)</f>
        <v>1</v>
      </c>
      <c r="C65" s="6">
        <f>Bovinos!E65-SUMIF('SAG DEAs'!$D:$D,A65,'SAG DEAs'!P:P)</f>
        <v>11</v>
      </c>
      <c r="D65" s="6">
        <f>Bovinos!F65-SUMIF('SAG DEAs'!$D:$D,$A65,'SAG DEAs'!Q:Q)</f>
        <v>17</v>
      </c>
      <c r="E65" s="6">
        <f>Bovinos!G65-SUMIF('SAG DEAs'!$D:$D,$A65,'SAG DEAs'!M:M)</f>
        <v>9</v>
      </c>
      <c r="F65" s="6">
        <f>Bovinos!H65-SUMIF('SAG DEAs'!$D:$D,$A65,'SAG DEAs'!O:O)</f>
        <v>-1</v>
      </c>
      <c r="G65" s="6">
        <f>Bovinos!I65-SUMIF('SAG DEAs'!$D:$D,$A65,'SAG DEAs'!L:L)</f>
        <v>0</v>
      </c>
      <c r="H65" s="6">
        <f>Bovinos!D65-SUMIF('SAG DEAs'!$D:$D,$A65,'SAG DEAs'!R:R)</f>
        <v>0</v>
      </c>
      <c r="I65" s="6">
        <f>Ovinos!G65-SUMIF('SAG DEAs'!$D:$D,$A65,'SAG DEAs'!U:U)</f>
        <v>5</v>
      </c>
      <c r="J65" s="6">
        <f>Ovinos!I65-SUMIF('SAG DEAs'!$D:$D,$A65,'SAG DEAs'!V:V)</f>
        <v>0</v>
      </c>
      <c r="K65" s="6">
        <f>Ovinos!E65-SUMIF('SAG DEAs'!$D:$D,$A65,'SAG DEAs'!X:X)</f>
        <v>-5</v>
      </c>
      <c r="L65" s="6">
        <f>Ovinos!J65-SUMIF('SAG DEAs'!$D:$D,$A65,'SAG DEAs'!Y:Y)</f>
        <v>-5</v>
      </c>
    </row>
    <row r="66" spans="1:12" x14ac:dyDescent="0.25">
      <c r="A66" s="6">
        <f>Encuestas!A66</f>
        <v>112020194</v>
      </c>
      <c r="B66" s="6">
        <f>COUNTIF('SAG DEAs'!D:D,A66)</f>
        <v>1</v>
      </c>
      <c r="C66" s="6">
        <f>Bovinos!E66-SUMIF('SAG DEAs'!$D:$D,A66,'SAG DEAs'!P:P)</f>
        <v>0</v>
      </c>
      <c r="D66" s="6">
        <f>Bovinos!F66-SUMIF('SAG DEAs'!$D:$D,$A66,'SAG DEAs'!Q:Q)</f>
        <v>0</v>
      </c>
      <c r="E66" s="6">
        <f>Bovinos!G66-SUMIF('SAG DEAs'!$D:$D,$A66,'SAG DEAs'!M:M)</f>
        <v>2</v>
      </c>
      <c r="F66" s="6">
        <f>Bovinos!H66-SUMIF('SAG DEAs'!$D:$D,$A66,'SAG DEAs'!O:O)</f>
        <v>0</v>
      </c>
      <c r="G66" s="6">
        <f>Bovinos!I66-SUMIF('SAG DEAs'!$D:$D,$A66,'SAG DEAs'!L:L)</f>
        <v>0</v>
      </c>
      <c r="H66" s="6">
        <f>Bovinos!D66-SUMIF('SAG DEAs'!$D:$D,$A66,'SAG DEAs'!R:R)</f>
        <v>-2</v>
      </c>
      <c r="I66" s="6">
        <f>Ovinos!G66-SUMIF('SAG DEAs'!$D:$D,$A66,'SAG DEAs'!U:U)</f>
        <v>0</v>
      </c>
      <c r="J66" s="6">
        <f>Ovinos!I66-SUMIF('SAG DEAs'!$D:$D,$A66,'SAG DEAs'!V:V)</f>
        <v>-1</v>
      </c>
      <c r="K66" s="6">
        <f>Ovinos!E66-SUMIF('SAG DEAs'!$D:$D,$A66,'SAG DEAs'!X:X)</f>
        <v>-14</v>
      </c>
      <c r="L66" s="6">
        <f>Ovinos!J66-SUMIF('SAG DEAs'!$D:$D,$A66,'SAG DEAs'!Y:Y)</f>
        <v>-15</v>
      </c>
    </row>
    <row r="67" spans="1:12" x14ac:dyDescent="0.25">
      <c r="A67" s="6">
        <f>Encuestas!A67</f>
        <v>112020068</v>
      </c>
      <c r="B67" s="6">
        <f>COUNTIF('SAG DEAs'!D:D,A67)</f>
        <v>1</v>
      </c>
      <c r="C67" s="6">
        <f>Bovinos!E67-SUMIF('SAG DEAs'!$D:$D,A67,'SAG DEAs'!P:P)</f>
        <v>-86</v>
      </c>
      <c r="D67" s="6">
        <f>Bovinos!F67-SUMIF('SAG DEAs'!$D:$D,$A67,'SAG DEAs'!Q:Q)</f>
        <v>0</v>
      </c>
      <c r="E67" s="6">
        <f>Bovinos!G67-SUMIF('SAG DEAs'!$D:$D,$A67,'SAG DEAs'!M:M)</f>
        <v>0</v>
      </c>
      <c r="F67" s="6">
        <f>Bovinos!H67-SUMIF('SAG DEAs'!$D:$D,$A67,'SAG DEAs'!O:O)</f>
        <v>-3</v>
      </c>
      <c r="G67" s="6">
        <f>Bovinos!I67-SUMIF('SAG DEAs'!$D:$D,$A67,'SAG DEAs'!L:L)</f>
        <v>0</v>
      </c>
      <c r="H67" s="6">
        <f>Bovinos!D67-SUMIF('SAG DEAs'!$D:$D,$A67,'SAG DEAs'!R:R)</f>
        <v>-89</v>
      </c>
      <c r="I67" s="6">
        <f>Ovinos!G67-SUMIF('SAG DEAs'!$D:$D,$A67,'SAG DEAs'!U:U)</f>
        <v>0</v>
      </c>
      <c r="J67" s="6">
        <f>Ovinos!I67-SUMIF('SAG DEAs'!$D:$D,$A67,'SAG DEAs'!V:V)</f>
        <v>0</v>
      </c>
      <c r="K67" s="6">
        <f>Ovinos!E67-SUMIF('SAG DEAs'!$D:$D,$A67,'SAG DEAs'!X:X)</f>
        <v>0</v>
      </c>
      <c r="L67" s="6">
        <f>Ovinos!J67-SUMIF('SAG DEAs'!$D:$D,$A67,'SAG DEAs'!Y:Y)</f>
        <v>0</v>
      </c>
    </row>
    <row r="68" spans="1:12" x14ac:dyDescent="0.25">
      <c r="A68" s="6">
        <f>Encuestas!A68</f>
        <v>111020194</v>
      </c>
      <c r="B68" s="6">
        <f>COUNTIF('SAG DEAs'!D:D,A68)</f>
        <v>1</v>
      </c>
      <c r="C68" s="6">
        <f>Bovinos!E68-SUMIF('SAG DEAs'!$D:$D,A68,'SAG DEAs'!P:P)</f>
        <v>15</v>
      </c>
      <c r="D68" s="6">
        <f>Bovinos!F68-SUMIF('SAG DEAs'!$D:$D,$A68,'SAG DEAs'!Q:Q)</f>
        <v>8</v>
      </c>
      <c r="E68" s="6">
        <f>Bovinos!G68-SUMIF('SAG DEAs'!$D:$D,$A68,'SAG DEAs'!M:M)</f>
        <v>-1</v>
      </c>
      <c r="F68" s="6">
        <f>Bovinos!H68-SUMIF('SAG DEAs'!$D:$D,$A68,'SAG DEAs'!O:O)</f>
        <v>1</v>
      </c>
      <c r="G68" s="6">
        <f>Bovinos!I68-SUMIF('SAG DEAs'!$D:$D,$A68,'SAG DEAs'!L:L)</f>
        <v>0</v>
      </c>
      <c r="H68" s="6">
        <f>Bovinos!D68-SUMIF('SAG DEAs'!$D:$D,$A68,'SAG DEAs'!R:R)</f>
        <v>15</v>
      </c>
      <c r="I68" s="6">
        <f>Ovinos!G68-SUMIF('SAG DEAs'!$D:$D,$A68,'SAG DEAs'!U:U)</f>
        <v>0</v>
      </c>
      <c r="J68" s="6">
        <f>Ovinos!I68-SUMIF('SAG DEAs'!$D:$D,$A68,'SAG DEAs'!V:V)</f>
        <v>0</v>
      </c>
      <c r="K68" s="6">
        <f>Ovinos!E68-SUMIF('SAG DEAs'!$D:$D,$A68,'SAG DEAs'!X:X)</f>
        <v>40</v>
      </c>
      <c r="L68" s="6">
        <f>Ovinos!J68-SUMIF('SAG DEAs'!$D:$D,$A68,'SAG DEAs'!Y:Y)</f>
        <v>40</v>
      </c>
    </row>
    <row r="69" spans="1:12" x14ac:dyDescent="0.25">
      <c r="A69" s="6">
        <f>Encuestas!A69</f>
        <v>112020032</v>
      </c>
      <c r="B69" s="6">
        <f>COUNTIF('SAG DEAs'!D:D,A69)</f>
        <v>2</v>
      </c>
      <c r="C69" s="6">
        <f>Bovinos!E69-SUMIF('SAG DEAs'!$D:$D,A69,'SAG DEAs'!P:P)</f>
        <v>5</v>
      </c>
      <c r="D69" s="6">
        <f>Bovinos!F69-SUMIF('SAG DEAs'!$D:$D,$A69,'SAG DEAs'!Q:Q)</f>
        <v>10</v>
      </c>
      <c r="E69" s="6">
        <f>Bovinos!G69-SUMIF('SAG DEAs'!$D:$D,$A69,'SAG DEAs'!M:M)</f>
        <v>0</v>
      </c>
      <c r="F69" s="6">
        <f>Bovinos!H69-SUMIF('SAG DEAs'!$D:$D,$A69,'SAG DEAs'!O:O)</f>
        <v>0</v>
      </c>
      <c r="G69" s="6">
        <f>Bovinos!I69-SUMIF('SAG DEAs'!$D:$D,$A69,'SAG DEAs'!L:L)</f>
        <v>0</v>
      </c>
      <c r="H69" s="6">
        <f>Bovinos!D69-SUMIF('SAG DEAs'!$D:$D,$A69,'SAG DEAs'!R:R)</f>
        <v>4</v>
      </c>
      <c r="I69" s="6">
        <f>Ovinos!G69-SUMIF('SAG DEAs'!$D:$D,$A69,'SAG DEAs'!U:U)</f>
        <v>0</v>
      </c>
      <c r="J69" s="6">
        <f>Ovinos!I69-SUMIF('SAG DEAs'!$D:$D,$A69,'SAG DEAs'!V:V)</f>
        <v>-2</v>
      </c>
      <c r="K69" s="6">
        <f>Ovinos!E69-SUMIF('SAG DEAs'!$D:$D,$A69,'SAG DEAs'!X:X)</f>
        <v>-22</v>
      </c>
      <c r="L69" s="6">
        <f>Ovinos!J69-SUMIF('SAG DEAs'!$D:$D,$A69,'SAG DEAs'!Y:Y)</f>
        <v>-24</v>
      </c>
    </row>
    <row r="70" spans="1:12" x14ac:dyDescent="0.25">
      <c r="A70" s="6">
        <f>Encuestas!A70</f>
        <v>114020177</v>
      </c>
      <c r="B70" s="6">
        <f>COUNTIF('SAG DEAs'!D:D,A70)</f>
        <v>1</v>
      </c>
      <c r="C70" s="6">
        <f>Bovinos!E70-SUMIF('SAG DEAs'!$D:$D,A70,'SAG DEAs'!P:P)</f>
        <v>-7</v>
      </c>
      <c r="D70" s="6">
        <f>Bovinos!F70-SUMIF('SAG DEAs'!$D:$D,$A70,'SAG DEAs'!Q:Q)</f>
        <v>-7</v>
      </c>
      <c r="E70" s="6">
        <f>Bovinos!G70-SUMIF('SAG DEAs'!$D:$D,$A70,'SAG DEAs'!M:M)</f>
        <v>30</v>
      </c>
      <c r="F70" s="6">
        <f>Bovinos!H70-SUMIF('SAG DEAs'!$D:$D,$A70,'SAG DEAs'!O:O)</f>
        <v>1</v>
      </c>
      <c r="G70" s="6">
        <f>Bovinos!I70-SUMIF('SAG DEAs'!$D:$D,$A70,'SAG DEAs'!L:L)</f>
        <v>0</v>
      </c>
      <c r="H70" s="6">
        <f>Bovinos!D70-SUMIF('SAG DEAs'!$D:$D,$A70,'SAG DEAs'!R:R)</f>
        <v>-17</v>
      </c>
      <c r="I70" s="6">
        <f>Ovinos!G70-SUMIF('SAG DEAs'!$D:$D,$A70,'SAG DEAs'!U:U)</f>
        <v>0</v>
      </c>
      <c r="J70" s="6">
        <f>Ovinos!I70-SUMIF('SAG DEAs'!$D:$D,$A70,'SAG DEAs'!V:V)</f>
        <v>-2</v>
      </c>
      <c r="K70" s="6">
        <f>Ovinos!E70-SUMIF('SAG DEAs'!$D:$D,$A70,'SAG DEAs'!X:X)</f>
        <v>-48</v>
      </c>
      <c r="L70" s="6">
        <f>Ovinos!J70-SUMIF('SAG DEAs'!$D:$D,$A70,'SAG DEAs'!Y:Y)</f>
        <v>-50</v>
      </c>
    </row>
    <row r="71" spans="1:12" x14ac:dyDescent="0.25">
      <c r="A71" s="6">
        <f>Encuestas!A71</f>
        <v>114020091</v>
      </c>
      <c r="B71" s="6">
        <f>COUNTIF('SAG DEAs'!D:D,A71)</f>
        <v>2</v>
      </c>
      <c r="C71" s="6">
        <f>Bovinos!E71-SUMIF('SAG DEAs'!$D:$D,A71,'SAG DEAs'!P:P)</f>
        <v>1</v>
      </c>
      <c r="D71" s="6">
        <f>Bovinos!F71-SUMIF('SAG DEAs'!$D:$D,$A71,'SAG DEAs'!Q:Q)</f>
        <v>-5</v>
      </c>
      <c r="E71" s="6">
        <f>Bovinos!G71-SUMIF('SAG DEAs'!$D:$D,$A71,'SAG DEAs'!M:M)</f>
        <v>60</v>
      </c>
      <c r="F71" s="6">
        <f>Bovinos!H71-SUMIF('SAG DEAs'!$D:$D,$A71,'SAG DEAs'!O:O)</f>
        <v>-1</v>
      </c>
      <c r="G71" s="6">
        <f>Bovinos!I71-SUMIF('SAG DEAs'!$D:$D,$A71,'SAG DEAs'!L:L)</f>
        <v>0</v>
      </c>
      <c r="H71" s="6">
        <f>Bovinos!D71-SUMIF('SAG DEAs'!$D:$D,$A71,'SAG DEAs'!R:R)</f>
        <v>8</v>
      </c>
      <c r="I71" s="6">
        <f>Ovinos!G71-SUMIF('SAG DEAs'!$D:$D,$A71,'SAG DEAs'!U:U)</f>
        <v>0</v>
      </c>
      <c r="J71" s="6">
        <f>Ovinos!I71-SUMIF('SAG DEAs'!$D:$D,$A71,'SAG DEAs'!V:V)</f>
        <v>0</v>
      </c>
      <c r="K71" s="6">
        <f>Ovinos!E71-SUMIF('SAG DEAs'!$D:$D,$A71,'SAG DEAs'!X:X)</f>
        <v>0</v>
      </c>
      <c r="L71" s="6">
        <f>Ovinos!J71-SUMIF('SAG DEAs'!$D:$D,$A71,'SAG DEAs'!Y:Y)</f>
        <v>0</v>
      </c>
    </row>
    <row r="72" spans="1:12" x14ac:dyDescent="0.25">
      <c r="A72" s="6">
        <f>Encuestas!A72</f>
        <v>112010365</v>
      </c>
      <c r="B72" s="6">
        <f>COUNTIF('SAG DEAs'!D:D,A72)</f>
        <v>1</v>
      </c>
      <c r="C72" s="6">
        <f>Bovinos!E72-SUMIF('SAG DEAs'!$D:$D,A72,'SAG DEAs'!P:P)</f>
        <v>100</v>
      </c>
      <c r="D72" s="6">
        <f>Bovinos!F72-SUMIF('SAG DEAs'!$D:$D,$A72,'SAG DEAs'!Q:Q)</f>
        <v>0</v>
      </c>
      <c r="E72" s="6">
        <f>Bovinos!G72-SUMIF('SAG DEAs'!$D:$D,$A72,'SAG DEAs'!M:M)</f>
        <v>100</v>
      </c>
      <c r="F72" s="6">
        <f>Bovinos!H72-SUMIF('SAG DEAs'!$D:$D,$A72,'SAG DEAs'!O:O)</f>
        <v>-2</v>
      </c>
      <c r="G72" s="6">
        <f>Bovinos!I72-SUMIF('SAG DEAs'!$D:$D,$A72,'SAG DEAs'!L:L)</f>
        <v>0</v>
      </c>
      <c r="H72" s="6">
        <f>Bovinos!D72-SUMIF('SAG DEAs'!$D:$D,$A72,'SAG DEAs'!R:R)</f>
        <v>96</v>
      </c>
      <c r="I72" s="6">
        <f>Ovinos!G72-SUMIF('SAG DEAs'!$D:$D,$A72,'SAG DEAs'!U:U)</f>
        <v>0</v>
      </c>
      <c r="J72" s="6">
        <f>Ovinos!I72-SUMIF('SAG DEAs'!$D:$D,$A72,'SAG DEAs'!V:V)</f>
        <v>3</v>
      </c>
      <c r="K72" s="6">
        <f>Ovinos!E72-SUMIF('SAG DEAs'!$D:$D,$A72,'SAG DEAs'!X:X)</f>
        <v>2</v>
      </c>
      <c r="L72" s="6">
        <f>Ovinos!J72-SUMIF('SAG DEAs'!$D:$D,$A72,'SAG DEAs'!Y:Y)</f>
        <v>5</v>
      </c>
    </row>
    <row r="73" spans="1:12" x14ac:dyDescent="0.25">
      <c r="A73" s="6">
        <f>Encuestas!A73</f>
        <v>112010519</v>
      </c>
      <c r="B73" s="6">
        <f>COUNTIF('SAG DEAs'!D:D,A73)</f>
        <v>1</v>
      </c>
      <c r="C73" s="6">
        <f>Bovinos!E73-SUMIF('SAG DEAs'!$D:$D,A73,'SAG DEAs'!P:P)</f>
        <v>0</v>
      </c>
      <c r="D73" s="6">
        <f>Bovinos!F73-SUMIF('SAG DEAs'!$D:$D,$A73,'SAG DEAs'!Q:Q)</f>
        <v>0</v>
      </c>
      <c r="E73" s="6">
        <f>Bovinos!G73-SUMIF('SAG DEAs'!$D:$D,$A73,'SAG DEAs'!M:M)</f>
        <v>12</v>
      </c>
      <c r="F73" s="6">
        <f>Bovinos!H73-SUMIF('SAG DEAs'!$D:$D,$A73,'SAG DEAs'!O:O)</f>
        <v>0</v>
      </c>
      <c r="G73" s="6">
        <f>Bovinos!I73-SUMIF('SAG DEAs'!$D:$D,$A73,'SAG DEAs'!L:L)</f>
        <v>0</v>
      </c>
      <c r="H73" s="6">
        <f>Bovinos!D73-SUMIF('SAG DEAs'!$D:$D,$A73,'SAG DEAs'!R:R)</f>
        <v>-4</v>
      </c>
      <c r="I73" s="6">
        <f>Ovinos!G73-SUMIF('SAG DEAs'!$D:$D,$A73,'SAG DEAs'!U:U)</f>
        <v>2</v>
      </c>
      <c r="J73" s="6">
        <f>Ovinos!I73-SUMIF('SAG DEAs'!$D:$D,$A73,'SAG DEAs'!V:V)</f>
        <v>-1</v>
      </c>
      <c r="K73" s="6">
        <f>Ovinos!E73-SUMIF('SAG DEAs'!$D:$D,$A73,'SAG DEAs'!X:X)</f>
        <v>0</v>
      </c>
      <c r="L73" s="6">
        <f>Ovinos!J73-SUMIF('SAG DEAs'!$D:$D,$A73,'SAG DEAs'!Y:Y)</f>
        <v>0</v>
      </c>
    </row>
    <row r="74" spans="1:12" x14ac:dyDescent="0.25">
      <c r="A74" s="6">
        <f>Encuestas!A74</f>
        <v>112010212</v>
      </c>
      <c r="B74" s="6">
        <f>COUNTIF('SAG DEAs'!D:D,A74)</f>
        <v>1</v>
      </c>
      <c r="C74" s="6">
        <f>Bovinos!E74-SUMIF('SAG DEAs'!$D:$D,A74,'SAG DEAs'!P:P)</f>
        <v>10</v>
      </c>
      <c r="D74" s="6">
        <f>Bovinos!F74-SUMIF('SAG DEAs'!$D:$D,$A74,'SAG DEAs'!Q:Q)</f>
        <v>4</v>
      </c>
      <c r="E74" s="6">
        <f>Bovinos!G74-SUMIF('SAG DEAs'!$D:$D,$A74,'SAG DEAs'!M:M)</f>
        <v>0</v>
      </c>
      <c r="F74" s="6">
        <f>Bovinos!H74-SUMIF('SAG DEAs'!$D:$D,$A74,'SAG DEAs'!O:O)</f>
        <v>0</v>
      </c>
      <c r="G74" s="6">
        <f>Bovinos!I74-SUMIF('SAG DEAs'!$D:$D,$A74,'SAG DEAs'!L:L)</f>
        <v>0</v>
      </c>
      <c r="H74" s="6">
        <f>Bovinos!D74-SUMIF('SAG DEAs'!$D:$D,$A74,'SAG DEAs'!R:R)</f>
        <v>2</v>
      </c>
      <c r="I74" s="6">
        <f>Ovinos!G74-SUMIF('SAG DEAs'!$D:$D,$A74,'SAG DEAs'!U:U)</f>
        <v>0</v>
      </c>
      <c r="J74" s="6">
        <f>Ovinos!I74-SUMIF('SAG DEAs'!$D:$D,$A74,'SAG DEAs'!V:V)</f>
        <v>0</v>
      </c>
      <c r="K74" s="6">
        <f>Ovinos!E74-SUMIF('SAG DEAs'!$D:$D,$A74,'SAG DEAs'!X:X)</f>
        <v>0</v>
      </c>
      <c r="L74" s="6">
        <f>Ovinos!J74-SUMIF('SAG DEAs'!$D:$D,$A74,'SAG DEAs'!Y:Y)</f>
        <v>0</v>
      </c>
    </row>
    <row r="75" spans="1:12" x14ac:dyDescent="0.25">
      <c r="A75" s="6">
        <f>Encuestas!A75</f>
        <v>112010288</v>
      </c>
      <c r="B75" s="6">
        <f>COUNTIF('SAG DEAs'!D:D,A75)</f>
        <v>1</v>
      </c>
      <c r="C75" s="6">
        <f>Bovinos!E75-SUMIF('SAG DEAs'!$D:$D,A75,'SAG DEAs'!P:P)</f>
        <v>-28</v>
      </c>
      <c r="D75" s="6">
        <f>Bovinos!F75-SUMIF('SAG DEAs'!$D:$D,$A75,'SAG DEAs'!Q:Q)</f>
        <v>-4</v>
      </c>
      <c r="E75" s="6">
        <f>Bovinos!G75-SUMIF('SAG DEAs'!$D:$D,$A75,'SAG DEAs'!M:M)</f>
        <v>0</v>
      </c>
      <c r="F75" s="6">
        <f>Bovinos!H75-SUMIF('SAG DEAs'!$D:$D,$A75,'SAG DEAs'!O:O)</f>
        <v>-2</v>
      </c>
      <c r="G75" s="6">
        <f>Bovinos!I75-SUMIF('SAG DEAs'!$D:$D,$A75,'SAG DEAs'!L:L)</f>
        <v>0</v>
      </c>
      <c r="H75" s="6">
        <f>Bovinos!D75-SUMIF('SAG DEAs'!$D:$D,$A75,'SAG DEAs'!R:R)</f>
        <v>-36</v>
      </c>
      <c r="I75" s="6">
        <f>Ovinos!G75-SUMIF('SAG DEAs'!$D:$D,$A75,'SAG DEAs'!U:U)</f>
        <v>0</v>
      </c>
      <c r="J75" s="6">
        <f>Ovinos!I75-SUMIF('SAG DEAs'!$D:$D,$A75,'SAG DEAs'!V:V)</f>
        <v>0</v>
      </c>
      <c r="K75" s="6">
        <f>Ovinos!E75-SUMIF('SAG DEAs'!$D:$D,$A75,'SAG DEAs'!X:X)</f>
        <v>0</v>
      </c>
      <c r="L75" s="6">
        <f>Ovinos!J75-SUMIF('SAG DEAs'!$D:$D,$A75,'SAG DEAs'!Y:Y)</f>
        <v>0</v>
      </c>
    </row>
    <row r="76" spans="1:12" x14ac:dyDescent="0.25">
      <c r="A76" s="6">
        <f>Encuestas!A76</f>
        <v>112010487</v>
      </c>
      <c r="B76" s="6">
        <f>COUNTIF('SAG DEAs'!D:D,A76)</f>
        <v>1</v>
      </c>
      <c r="C76" s="6">
        <f>Bovinos!E76-SUMIF('SAG DEAs'!$D:$D,A76,'SAG DEAs'!P:P)</f>
        <v>-5</v>
      </c>
      <c r="D76" s="6">
        <f>Bovinos!F76-SUMIF('SAG DEAs'!$D:$D,$A76,'SAG DEAs'!Q:Q)</f>
        <v>1</v>
      </c>
      <c r="E76" s="6">
        <f>Bovinos!G76-SUMIF('SAG DEAs'!$D:$D,$A76,'SAG DEAs'!M:M)</f>
        <v>3</v>
      </c>
      <c r="F76" s="6">
        <f>Bovinos!H76-SUMIF('SAG DEAs'!$D:$D,$A76,'SAG DEAs'!O:O)</f>
        <v>0</v>
      </c>
      <c r="G76" s="6">
        <f>Bovinos!I76-SUMIF('SAG DEAs'!$D:$D,$A76,'SAG DEAs'!L:L)</f>
        <v>0</v>
      </c>
      <c r="H76" s="6">
        <f>Bovinos!D76-SUMIF('SAG DEAs'!$D:$D,$A76,'SAG DEAs'!R:R)</f>
        <v>-18</v>
      </c>
      <c r="I76" s="6">
        <f>Ovinos!G76-SUMIF('SAG DEAs'!$D:$D,$A76,'SAG DEAs'!U:U)</f>
        <v>0</v>
      </c>
      <c r="J76" s="6">
        <f>Ovinos!I76-SUMIF('SAG DEAs'!$D:$D,$A76,'SAG DEAs'!V:V)</f>
        <v>0</v>
      </c>
      <c r="K76" s="6">
        <f>Ovinos!E76-SUMIF('SAG DEAs'!$D:$D,$A76,'SAG DEAs'!X:X)</f>
        <v>-4</v>
      </c>
      <c r="L76" s="6">
        <f>Ovinos!J76-SUMIF('SAG DEAs'!$D:$D,$A76,'SAG DEAs'!Y:Y)</f>
        <v>-4</v>
      </c>
    </row>
    <row r="77" spans="1:12" x14ac:dyDescent="0.25">
      <c r="A77" s="6">
        <f>Encuestas!A77</f>
        <v>112010538</v>
      </c>
      <c r="B77" s="6">
        <f>COUNTIF('SAG DEAs'!D:D,A77)</f>
        <v>0</v>
      </c>
      <c r="C77" s="6">
        <f>Bovinos!E77-SUMIF('SAG DEAs'!$D:$D,A77,'SAG DEAs'!P:P)</f>
        <v>59</v>
      </c>
      <c r="D77" s="6">
        <f>Bovinos!F77-SUMIF('SAG DEAs'!$D:$D,$A77,'SAG DEAs'!Q:Q)</f>
        <v>20</v>
      </c>
      <c r="E77" s="6">
        <f>Bovinos!G77-SUMIF('SAG DEAs'!$D:$D,$A77,'SAG DEAs'!M:M)</f>
        <v>73</v>
      </c>
      <c r="F77" s="6">
        <f>Bovinos!H77-SUMIF('SAG DEAs'!$D:$D,$A77,'SAG DEAs'!O:O)</f>
        <v>2</v>
      </c>
      <c r="G77" s="6">
        <f>Bovinos!I77-SUMIF('SAG DEAs'!$D:$D,$A77,'SAG DEAs'!L:L)</f>
        <v>0</v>
      </c>
      <c r="H77" s="6">
        <f>Bovinos!D77-SUMIF('SAG DEAs'!$D:$D,$A77,'SAG DEAs'!R:R)</f>
        <v>154</v>
      </c>
      <c r="I77" s="6">
        <f>Ovinos!G77-SUMIF('SAG DEAs'!$D:$D,$A77,'SAG DEAs'!U:U)</f>
        <v>0</v>
      </c>
      <c r="J77" s="6">
        <f>Ovinos!I77-SUMIF('SAG DEAs'!$D:$D,$A77,'SAG DEAs'!V:V)</f>
        <v>2</v>
      </c>
      <c r="K77" s="6">
        <f>Ovinos!E77-SUMIF('SAG DEAs'!$D:$D,$A77,'SAG DEAs'!X:X)</f>
        <v>50</v>
      </c>
      <c r="L77" s="6">
        <f>Ovinos!J77-SUMIF('SAG DEAs'!$D:$D,$A77,'SAG DEAs'!Y:Y)</f>
        <v>60</v>
      </c>
    </row>
    <row r="78" spans="1:12" x14ac:dyDescent="0.25">
      <c r="A78" s="6">
        <f>Encuestas!A78</f>
        <v>112010442</v>
      </c>
      <c r="B78" s="6">
        <f>COUNTIF('SAG DEAs'!D:D,A78)</f>
        <v>1</v>
      </c>
      <c r="C78" s="6">
        <f>Bovinos!E78-SUMIF('SAG DEAs'!$D:$D,A78,'SAG DEAs'!P:P)</f>
        <v>-1</v>
      </c>
      <c r="D78" s="6">
        <f>Bovinos!F78-SUMIF('SAG DEAs'!$D:$D,$A78,'SAG DEAs'!Q:Q)</f>
        <v>-5</v>
      </c>
      <c r="E78" s="6">
        <f>Bovinos!G78-SUMIF('SAG DEAs'!$D:$D,$A78,'SAG DEAs'!M:M)</f>
        <v>0</v>
      </c>
      <c r="F78" s="6">
        <f>Bovinos!H78-SUMIF('SAG DEAs'!$D:$D,$A78,'SAG DEAs'!O:O)</f>
        <v>3</v>
      </c>
      <c r="G78" s="6">
        <f>Bovinos!I78-SUMIF('SAG DEAs'!$D:$D,$A78,'SAG DEAs'!L:L)</f>
        <v>0</v>
      </c>
      <c r="H78" s="6">
        <f>Bovinos!D78-SUMIF('SAG DEAs'!$D:$D,$A78,'SAG DEAs'!R:R)</f>
        <v>-26</v>
      </c>
      <c r="I78" s="6">
        <f>Ovinos!G78-SUMIF('SAG DEAs'!$D:$D,$A78,'SAG DEAs'!U:U)</f>
        <v>1</v>
      </c>
      <c r="J78" s="6">
        <f>Ovinos!I78-SUMIF('SAG DEAs'!$D:$D,$A78,'SAG DEAs'!V:V)</f>
        <v>0</v>
      </c>
      <c r="K78" s="6">
        <f>Ovinos!E78-SUMIF('SAG DEAs'!$D:$D,$A78,'SAG DEAs'!X:X)</f>
        <v>-5</v>
      </c>
      <c r="L78" s="6">
        <f>Ovinos!J78-SUMIF('SAG DEAs'!$D:$D,$A78,'SAG DEAs'!Y:Y)</f>
        <v>-19</v>
      </c>
    </row>
    <row r="79" spans="1:12" x14ac:dyDescent="0.25">
      <c r="A79" s="6">
        <f>Encuestas!A79</f>
        <v>112010279</v>
      </c>
      <c r="B79" s="6">
        <f>COUNTIF('SAG DEAs'!D:D,A79)</f>
        <v>3</v>
      </c>
      <c r="C79" s="6">
        <f>Bovinos!E79-SUMIF('SAG DEAs'!$D:$D,A79,'SAG DEAs'!P:P)</f>
        <v>-24</v>
      </c>
      <c r="D79" s="6">
        <f>Bovinos!F79-SUMIF('SAG DEAs'!$D:$D,$A79,'SAG DEAs'!Q:Q)</f>
        <v>0</v>
      </c>
      <c r="E79" s="6">
        <f>Bovinos!G79-SUMIF('SAG DEAs'!$D:$D,$A79,'SAG DEAs'!M:M)</f>
        <v>83</v>
      </c>
      <c r="F79" s="6">
        <f>Bovinos!H79-SUMIF('SAG DEAs'!$D:$D,$A79,'SAG DEAs'!O:O)</f>
        <v>-1</v>
      </c>
      <c r="G79" s="6">
        <f>Bovinos!I79-SUMIF('SAG DEAs'!$D:$D,$A79,'SAG DEAs'!L:L)</f>
        <v>-2</v>
      </c>
      <c r="H79" s="6">
        <f>Bovinos!D79-SUMIF('SAG DEAs'!$D:$D,$A79,'SAG DEAs'!R:R)</f>
        <v>-19</v>
      </c>
      <c r="I79" s="6">
        <f>Ovinos!G79-SUMIF('SAG DEAs'!$D:$D,$A79,'SAG DEAs'!U:U)</f>
        <v>0</v>
      </c>
      <c r="J79" s="6">
        <f>Ovinos!I79-SUMIF('SAG DEAs'!$D:$D,$A79,'SAG DEAs'!V:V)</f>
        <v>0</v>
      </c>
      <c r="K79" s="6">
        <f>Ovinos!E79-SUMIF('SAG DEAs'!$D:$D,$A79,'SAG DEAs'!X:X)</f>
        <v>-63</v>
      </c>
      <c r="L79" s="6">
        <f>Ovinos!J79-SUMIF('SAG DEAs'!$D:$D,$A79,'SAG DEAs'!Y:Y)</f>
        <v>-63</v>
      </c>
    </row>
    <row r="80" spans="1:12" x14ac:dyDescent="0.25">
      <c r="A80" s="6">
        <f>Encuestas!A80</f>
        <v>112010679</v>
      </c>
      <c r="B80" s="6">
        <f>COUNTIF('SAG DEAs'!D:D,A80)</f>
        <v>1</v>
      </c>
      <c r="C80" s="6">
        <f>Bovinos!E80-SUMIF('SAG DEAs'!$D:$D,A80,'SAG DEAs'!P:P)</f>
        <v>0</v>
      </c>
      <c r="D80" s="6">
        <f>Bovinos!F80-SUMIF('SAG DEAs'!$D:$D,$A80,'SAG DEAs'!Q:Q)</f>
        <v>4</v>
      </c>
      <c r="E80" s="6">
        <f>Bovinos!G80-SUMIF('SAG DEAs'!$D:$D,$A80,'SAG DEAs'!M:M)</f>
        <v>0</v>
      </c>
      <c r="F80" s="6">
        <f>Bovinos!H80-SUMIF('SAG DEAs'!$D:$D,$A80,'SAG DEAs'!O:O)</f>
        <v>0</v>
      </c>
      <c r="G80" s="6">
        <f>Bovinos!I80-SUMIF('SAG DEAs'!$D:$D,$A80,'SAG DEAs'!L:L)</f>
        <v>2</v>
      </c>
      <c r="H80" s="6">
        <f>Bovinos!D80-SUMIF('SAG DEAs'!$D:$D,$A80,'SAG DEAs'!R:R)</f>
        <v>-12</v>
      </c>
      <c r="I80" s="6">
        <f>Ovinos!G80-SUMIF('SAG DEAs'!$D:$D,$A80,'SAG DEAs'!U:U)</f>
        <v>0</v>
      </c>
      <c r="J80" s="6">
        <f>Ovinos!I80-SUMIF('SAG DEAs'!$D:$D,$A80,'SAG DEAs'!V:V)</f>
        <v>0</v>
      </c>
      <c r="K80" s="6">
        <f>Ovinos!E80-SUMIF('SAG DEAs'!$D:$D,$A80,'SAG DEAs'!X:X)</f>
        <v>-3</v>
      </c>
      <c r="L80" s="6">
        <f>Ovinos!J80-SUMIF('SAG DEAs'!$D:$D,$A80,'SAG DEAs'!Y:Y)</f>
        <v>0</v>
      </c>
    </row>
    <row r="81" spans="1:52" x14ac:dyDescent="0.25">
      <c r="A81" s="6">
        <f>Encuestas!A81</f>
        <v>112010421</v>
      </c>
      <c r="B81" s="6">
        <f>COUNTIF('SAG DEAs'!D:D,A81)</f>
        <v>1</v>
      </c>
      <c r="C81" s="6">
        <f>Bovinos!E81-SUMIF('SAG DEAs'!$D:$D,A81,'SAG DEAs'!P:P)</f>
        <v>-3</v>
      </c>
      <c r="D81" s="6">
        <f>Bovinos!F81-SUMIF('SAG DEAs'!$D:$D,$A81,'SAG DEAs'!Q:Q)</f>
        <v>-2</v>
      </c>
      <c r="E81" s="6">
        <f>Bovinos!G81-SUMIF('SAG DEAs'!$D:$D,$A81,'SAG DEAs'!M:M)</f>
        <v>0</v>
      </c>
      <c r="F81" s="6">
        <f>Bovinos!H81-SUMIF('SAG DEAs'!$D:$D,$A81,'SAG DEAs'!O:O)</f>
        <v>0</v>
      </c>
      <c r="G81" s="6">
        <f>Bovinos!I81-SUMIF('SAG DEAs'!$D:$D,$A81,'SAG DEAs'!L:L)</f>
        <v>-1</v>
      </c>
      <c r="H81" s="6">
        <f>Bovinos!D81-SUMIF('SAG DEAs'!$D:$D,$A81,'SAG DEAs'!R:R)</f>
        <v>-14</v>
      </c>
      <c r="I81" s="6">
        <f>Ovinos!G81-SUMIF('SAG DEAs'!$D:$D,$A81,'SAG DEAs'!U:U)</f>
        <v>0</v>
      </c>
      <c r="J81" s="6">
        <f>Ovinos!I81-SUMIF('SAG DEAs'!$D:$D,$A81,'SAG DEAs'!V:V)</f>
        <v>0</v>
      </c>
      <c r="K81" s="6">
        <f>Ovinos!E81-SUMIF('SAG DEAs'!$D:$D,$A81,'SAG DEAs'!X:X)</f>
        <v>0</v>
      </c>
      <c r="L81" s="6">
        <f>Ovinos!J81-SUMIF('SAG DEAs'!$D:$D,$A81,'SAG DEAs'!Y:Y)</f>
        <v>0</v>
      </c>
    </row>
    <row r="82" spans="1:52" s="1" customFormat="1" x14ac:dyDescent="0.25">
      <c r="A82" s="6">
        <f>Encuestas!A82</f>
        <v>112010342</v>
      </c>
      <c r="B82" s="6">
        <f>COUNTIF('SAG DEAs'!D:D,A82)</f>
        <v>1</v>
      </c>
      <c r="C82" s="6">
        <f>Bovinos!E82-SUMIF('SAG DEAs'!$D:$D,A82,'SAG DEAs'!P:P)</f>
        <v>-37</v>
      </c>
      <c r="D82" s="6">
        <f>Bovinos!F82-SUMIF('SAG DEAs'!$D:$D,$A82,'SAG DEAs'!Q:Q)</f>
        <v>13</v>
      </c>
      <c r="E82" s="6">
        <f>Bovinos!G82-SUMIF('SAG DEAs'!$D:$D,$A82,'SAG DEAs'!M:M)</f>
        <v>-3</v>
      </c>
      <c r="F82" s="6">
        <f>Bovinos!H82-SUMIF('SAG DEAs'!$D:$D,$A82,'SAG DEAs'!O:O)</f>
        <v>-1</v>
      </c>
      <c r="G82" s="6">
        <f>Bovinos!I82-SUMIF('SAG DEAs'!$D:$D,$A82,'SAG DEAs'!L:L)</f>
        <v>0</v>
      </c>
      <c r="H82" s="6">
        <f>Bovinos!D82-SUMIF('SAG DEAs'!$D:$D,$A82,'SAG DEAs'!R:R)</f>
        <v>-46</v>
      </c>
      <c r="I82" s="6">
        <f>Ovinos!G82-SUMIF('SAG DEAs'!$D:$D,$A82,'SAG DEAs'!U:U)</f>
        <v>0</v>
      </c>
      <c r="J82" s="6">
        <f>Ovinos!I82-SUMIF('SAG DEAs'!$D:$D,$A82,'SAG DEAs'!V:V)</f>
        <v>-1</v>
      </c>
      <c r="K82" s="6">
        <f>Ovinos!E82-SUMIF('SAG DEAs'!$D:$D,$A82,'SAG DEAs'!X:X)</f>
        <v>-13</v>
      </c>
      <c r="L82" s="6">
        <f>Ovinos!J82-SUMIF('SAG DEAs'!$D:$D,$A82,'SAG DEAs'!Y:Y)</f>
        <v>-11</v>
      </c>
      <c r="M82" s="298"/>
      <c r="N82" s="298"/>
      <c r="O82" s="298"/>
      <c r="P82" s="298"/>
      <c r="Q82" s="298"/>
      <c r="R82" s="298"/>
      <c r="S82" s="298"/>
      <c r="T82" s="298"/>
      <c r="U82" s="298"/>
      <c r="V82" s="298"/>
      <c r="W82" s="298"/>
      <c r="X82" s="298"/>
      <c r="Y82" s="298"/>
      <c r="Z82" s="298"/>
      <c r="AA82" s="298"/>
      <c r="AB82" s="298"/>
      <c r="AC82" s="298"/>
      <c r="AD82" s="298"/>
      <c r="AE82" s="298"/>
      <c r="AF82" s="298"/>
      <c r="AG82" s="298"/>
      <c r="AH82" s="298"/>
      <c r="AI82" s="298"/>
      <c r="AJ82" s="298"/>
      <c r="AK82" s="298"/>
      <c r="AL82" s="298"/>
      <c r="AM82" s="298"/>
      <c r="AN82" s="298"/>
      <c r="AO82" s="298"/>
      <c r="AP82" s="298"/>
      <c r="AQ82" s="298"/>
      <c r="AR82" s="298"/>
      <c r="AS82" s="298"/>
      <c r="AT82" s="298"/>
      <c r="AU82" s="298"/>
      <c r="AV82" s="298"/>
      <c r="AW82" s="298"/>
      <c r="AX82" s="298"/>
      <c r="AY82" s="298"/>
      <c r="AZ82" s="298"/>
    </row>
    <row r="83" spans="1:52" x14ac:dyDescent="0.25">
      <c r="A83" s="6">
        <f>Encuestas!A83</f>
        <v>112010030</v>
      </c>
      <c r="B83" s="6">
        <f>COUNTIF('SAG DEAs'!D:D,A83)</f>
        <v>1</v>
      </c>
      <c r="C83" s="6">
        <f>Bovinos!E83-SUMIF('SAG DEAs'!$D:$D,A83,'SAG DEAs'!P:P)</f>
        <v>-4</v>
      </c>
      <c r="D83" s="6">
        <f>Bovinos!F83-SUMIF('SAG DEAs'!$D:$D,$A83,'SAG DEAs'!Q:Q)</f>
        <v>7</v>
      </c>
      <c r="E83" s="6">
        <f>Bovinos!G83-SUMIF('SAG DEAs'!$D:$D,$A83,'SAG DEAs'!M:M)</f>
        <v>0</v>
      </c>
      <c r="F83" s="6">
        <f>Bovinos!H83-SUMIF('SAG DEAs'!$D:$D,$A83,'SAG DEAs'!O:O)</f>
        <v>1</v>
      </c>
      <c r="G83" s="6">
        <f>Bovinos!I83-SUMIF('SAG DEAs'!$D:$D,$A83,'SAG DEAs'!L:L)</f>
        <v>0</v>
      </c>
      <c r="H83" s="6">
        <f>Bovinos!D83-SUMIF('SAG DEAs'!$D:$D,$A83,'SAG DEAs'!R:R)</f>
        <v>-3</v>
      </c>
      <c r="I83" s="6">
        <f>Ovinos!G83-SUMIF('SAG DEAs'!$D:$D,$A83,'SAG DEAs'!U:U)</f>
        <v>0</v>
      </c>
      <c r="J83" s="6">
        <f>Ovinos!I83-SUMIF('SAG DEAs'!$D:$D,$A83,'SAG DEAs'!V:V)</f>
        <v>0</v>
      </c>
      <c r="K83" s="6">
        <f>Ovinos!E83-SUMIF('SAG DEAs'!$D:$D,$A83,'SAG DEAs'!X:X)</f>
        <v>-60</v>
      </c>
      <c r="L83" s="6">
        <f>Ovinos!J83-SUMIF('SAG DEAs'!$D:$D,$A83,'SAG DEAs'!Y:Y)</f>
        <v>-66</v>
      </c>
    </row>
    <row r="84" spans="1:52" x14ac:dyDescent="0.25">
      <c r="A84" s="6">
        <f>Encuestas!A84</f>
        <v>112010473</v>
      </c>
      <c r="B84" s="6">
        <f>COUNTIF('SAG DEAs'!D:D,A84)</f>
        <v>2</v>
      </c>
      <c r="C84" s="6">
        <f>Bovinos!E84-SUMIF('SAG DEAs'!$D:$D,A84,'SAG DEAs'!P:P)</f>
        <v>-15</v>
      </c>
      <c r="D84" s="6">
        <f>Bovinos!F84-SUMIF('SAG DEAs'!$D:$D,$A84,'SAG DEAs'!Q:Q)</f>
        <v>-1</v>
      </c>
      <c r="E84" s="6">
        <f>Bovinos!G84-SUMIF('SAG DEAs'!$D:$D,$A84,'SAG DEAs'!M:M)</f>
        <v>0</v>
      </c>
      <c r="F84" s="6">
        <f>Bovinos!H84-SUMIF('SAG DEAs'!$D:$D,$A84,'SAG DEAs'!O:O)</f>
        <v>-1</v>
      </c>
      <c r="G84" s="6">
        <f>Bovinos!I84-SUMIF('SAG DEAs'!$D:$D,$A84,'SAG DEAs'!L:L)</f>
        <v>0</v>
      </c>
      <c r="H84" s="6">
        <f>Bovinos!D84-SUMIF('SAG DEAs'!$D:$D,$A84,'SAG DEAs'!R:R)</f>
        <v>-32</v>
      </c>
      <c r="I84" s="6">
        <f>Ovinos!G84-SUMIF('SAG DEAs'!$D:$D,$A84,'SAG DEAs'!U:U)</f>
        <v>0</v>
      </c>
      <c r="J84" s="6">
        <f>Ovinos!I84-SUMIF('SAG DEAs'!$D:$D,$A84,'SAG DEAs'!V:V)</f>
        <v>0</v>
      </c>
      <c r="K84" s="6">
        <f>Ovinos!E84-SUMIF('SAG DEAs'!$D:$D,$A84,'SAG DEAs'!X:X)</f>
        <v>0</v>
      </c>
      <c r="L84" s="6">
        <f>Ovinos!J84-SUMIF('SAG DEAs'!$D:$D,$A84,'SAG DEAs'!Y:Y)</f>
        <v>0</v>
      </c>
    </row>
    <row r="85" spans="1:52" x14ac:dyDescent="0.25">
      <c r="A85" s="6">
        <f>Encuestas!A85</f>
        <v>111010184</v>
      </c>
      <c r="B85" s="6">
        <f>COUNTIF('SAG DEAs'!D:D,A85)</f>
        <v>2</v>
      </c>
      <c r="C85" s="6">
        <f>Bovinos!E85-SUMIF('SAG DEAs'!$D:$D,A85,'SAG DEAs'!P:P)</f>
        <v>-80</v>
      </c>
      <c r="D85" s="6">
        <f>Bovinos!F85-SUMIF('SAG DEAs'!$D:$D,$A85,'SAG DEAs'!Q:Q)</f>
        <v>0</v>
      </c>
      <c r="E85" s="6">
        <f>Bovinos!G85-SUMIF('SAG DEAs'!$D:$D,$A85,'SAG DEAs'!M:M)</f>
        <v>0</v>
      </c>
      <c r="F85" s="6">
        <f>Bovinos!H85-SUMIF('SAG DEAs'!$D:$D,$A85,'SAG DEAs'!O:O)</f>
        <v>-8</v>
      </c>
      <c r="G85" s="6">
        <f>Bovinos!I85-SUMIF('SAG DEAs'!$D:$D,$A85,'SAG DEAs'!L:L)</f>
        <v>0</v>
      </c>
      <c r="H85" s="6">
        <f>Bovinos!D85-SUMIF('SAG DEAs'!$D:$D,$A85,'SAG DEAs'!R:R)</f>
        <v>-88</v>
      </c>
      <c r="I85" s="6">
        <f>Ovinos!G85-SUMIF('SAG DEAs'!$D:$D,$A85,'SAG DEAs'!U:U)</f>
        <v>0</v>
      </c>
      <c r="J85" s="6">
        <f>Ovinos!I85-SUMIF('SAG DEAs'!$D:$D,$A85,'SAG DEAs'!V:V)</f>
        <v>-22</v>
      </c>
      <c r="K85" s="6">
        <f>Ovinos!E85-SUMIF('SAG DEAs'!$D:$D,$A85,'SAG DEAs'!X:X)</f>
        <v>-460</v>
      </c>
      <c r="L85" s="6">
        <f>Ovinos!J85-SUMIF('SAG DEAs'!$D:$D,$A85,'SAG DEAs'!Y:Y)</f>
        <v>-482</v>
      </c>
    </row>
    <row r="86" spans="1:52" x14ac:dyDescent="0.25">
      <c r="A86" s="6">
        <f>Encuestas!A86</f>
        <v>112010693</v>
      </c>
      <c r="B86" s="6">
        <f>COUNTIF('SAG DEAs'!D:D,A86)</f>
        <v>1</v>
      </c>
      <c r="C86" s="6">
        <f>Bovinos!E86-SUMIF('SAG DEAs'!$D:$D,A86,'SAG DEAs'!P:P)</f>
        <v>0</v>
      </c>
      <c r="D86" s="6">
        <f>Bovinos!F86-SUMIF('SAG DEAs'!$D:$D,$A86,'SAG DEAs'!Q:Q)</f>
        <v>0</v>
      </c>
      <c r="E86" s="6">
        <f>Bovinos!G86-SUMIF('SAG DEAs'!$D:$D,$A86,'SAG DEAs'!M:M)</f>
        <v>30</v>
      </c>
      <c r="F86" s="6">
        <f>Bovinos!H86-SUMIF('SAG DEAs'!$D:$D,$A86,'SAG DEAs'!O:O)</f>
        <v>0</v>
      </c>
      <c r="G86" s="6">
        <f>Bovinos!I86-SUMIF('SAG DEAs'!$D:$D,$A86,'SAG DEAs'!L:L)</f>
        <v>0</v>
      </c>
      <c r="H86" s="6">
        <f>Bovinos!D86-SUMIF('SAG DEAs'!$D:$D,$A86,'SAG DEAs'!R:R)</f>
        <v>3</v>
      </c>
      <c r="I86" s="6">
        <f>Ovinos!G86-SUMIF('SAG DEAs'!$D:$D,$A86,'SAG DEAs'!U:U)</f>
        <v>0</v>
      </c>
      <c r="J86" s="6">
        <f>Ovinos!I86-SUMIF('SAG DEAs'!$D:$D,$A86,'SAG DEAs'!V:V)</f>
        <v>0</v>
      </c>
      <c r="K86" s="6">
        <f>Ovinos!E86-SUMIF('SAG DEAs'!$D:$D,$A86,'SAG DEAs'!X:X)</f>
        <v>0</v>
      </c>
      <c r="L86" s="6">
        <f>Ovinos!J86-SUMIF('SAG DEAs'!$D:$D,$A86,'SAG DEAs'!Y:Y)</f>
        <v>0</v>
      </c>
    </row>
    <row r="87" spans="1:52" x14ac:dyDescent="0.25">
      <c r="A87" s="6">
        <f>Encuestas!A87</f>
        <v>111010490</v>
      </c>
      <c r="B87" s="6">
        <f>COUNTIF('SAG DEAs'!D:D,A87)</f>
        <v>1</v>
      </c>
      <c r="C87" s="6">
        <f>Bovinos!E87-SUMIF('SAG DEAs'!$D:$D,A87,'SAG DEAs'!P:P)</f>
        <v>-4</v>
      </c>
      <c r="D87" s="6">
        <f>Bovinos!F87-SUMIF('SAG DEAs'!$D:$D,$A87,'SAG DEAs'!Q:Q)</f>
        <v>-4</v>
      </c>
      <c r="E87" s="6">
        <f>Bovinos!G87-SUMIF('SAG DEAs'!$D:$D,$A87,'SAG DEAs'!M:M)</f>
        <v>0</v>
      </c>
      <c r="F87" s="6">
        <f>Bovinos!H87-SUMIF('SAG DEAs'!$D:$D,$A87,'SAG DEAs'!O:O)</f>
        <v>0</v>
      </c>
      <c r="G87" s="6">
        <f>Bovinos!I87-SUMIF('SAG DEAs'!$D:$D,$A87,'SAG DEAs'!L:L)</f>
        <v>0</v>
      </c>
      <c r="H87" s="6">
        <f>Bovinos!D87-SUMIF('SAG DEAs'!$D:$D,$A87,'SAG DEAs'!R:R)</f>
        <v>-9</v>
      </c>
      <c r="I87" s="6">
        <f>Ovinos!G87-SUMIF('SAG DEAs'!$D:$D,$A87,'SAG DEAs'!U:U)</f>
        <v>0</v>
      </c>
      <c r="J87" s="6">
        <f>Ovinos!I87-SUMIF('SAG DEAs'!$D:$D,$A87,'SAG DEAs'!V:V)</f>
        <v>0</v>
      </c>
      <c r="K87" s="6">
        <f>Ovinos!E87-SUMIF('SAG DEAs'!$D:$D,$A87,'SAG DEAs'!X:X)</f>
        <v>-27</v>
      </c>
      <c r="L87" s="6">
        <f>Ovinos!J87-SUMIF('SAG DEAs'!$D:$D,$A87,'SAG DEAs'!Y:Y)</f>
        <v>-27</v>
      </c>
    </row>
    <row r="88" spans="1:52" s="28" customFormat="1" x14ac:dyDescent="0.25">
      <c r="A88" s="6">
        <f>Encuestas!A88</f>
        <v>111011247</v>
      </c>
      <c r="B88" s="6">
        <f>COUNTIF('SAG DEAs'!D:D,A88)</f>
        <v>1</v>
      </c>
      <c r="C88" s="6">
        <f>Bovinos!E88-SUMIF('SAG DEAs'!$D:$D,A88,'SAG DEAs'!P:P)</f>
        <v>40</v>
      </c>
      <c r="D88" s="6">
        <f>Bovinos!F88-SUMIF('SAG DEAs'!$D:$D,$A88,'SAG DEAs'!Q:Q)</f>
        <v>130</v>
      </c>
      <c r="E88" s="6">
        <f>Bovinos!G88-SUMIF('SAG DEAs'!$D:$D,$A88,'SAG DEAs'!M:M)</f>
        <v>12</v>
      </c>
      <c r="F88" s="6">
        <f>Bovinos!H88-SUMIF('SAG DEAs'!$D:$D,$A88,'SAG DEAs'!O:O)</f>
        <v>1</v>
      </c>
      <c r="G88" s="6">
        <f>Bovinos!I88-SUMIF('SAG DEAs'!$D:$D,$A88,'SAG DEAs'!L:L)</f>
        <v>0</v>
      </c>
      <c r="H88" s="6">
        <f>Bovinos!D88-SUMIF('SAG DEAs'!$D:$D,$A88,'SAG DEAs'!R:R)</f>
        <v>183</v>
      </c>
      <c r="I88" s="6">
        <f>Ovinos!G88-SUMIF('SAG DEAs'!$D:$D,$A88,'SAG DEAs'!U:U)</f>
        <v>0</v>
      </c>
      <c r="J88" s="6">
        <f>Ovinos!I88-SUMIF('SAG DEAs'!$D:$D,$A88,'SAG DEAs'!V:V)</f>
        <v>0</v>
      </c>
      <c r="K88" s="6">
        <f>Ovinos!E88-SUMIF('SAG DEAs'!$D:$D,$A88,'SAG DEAs'!X:X)</f>
        <v>0</v>
      </c>
      <c r="L88" s="6">
        <f>Ovinos!J88-SUMIF('SAG DEAs'!$D:$D,$A88,'SAG DEAs'!Y:Y)</f>
        <v>0</v>
      </c>
      <c r="M88" s="298"/>
      <c r="N88" s="298"/>
      <c r="O88" s="298"/>
      <c r="P88" s="298"/>
      <c r="Q88" s="298"/>
      <c r="R88" s="298"/>
      <c r="S88" s="298"/>
      <c r="T88" s="298"/>
      <c r="U88" s="298"/>
      <c r="V88" s="298"/>
      <c r="W88" s="298"/>
      <c r="X88" s="298"/>
      <c r="Y88" s="298"/>
      <c r="Z88" s="298"/>
      <c r="AA88" s="298"/>
      <c r="AB88" s="298"/>
      <c r="AC88" s="298"/>
      <c r="AD88" s="298"/>
      <c r="AE88" s="298"/>
      <c r="AF88" s="298"/>
      <c r="AG88" s="298"/>
      <c r="AH88" s="298"/>
      <c r="AI88" s="298"/>
      <c r="AJ88" s="298"/>
      <c r="AK88" s="298"/>
      <c r="AL88" s="298"/>
      <c r="AM88" s="298"/>
      <c r="AN88" s="298"/>
      <c r="AO88" s="298"/>
      <c r="AP88" s="298"/>
      <c r="AQ88" s="298"/>
      <c r="AR88" s="298"/>
      <c r="AS88" s="298"/>
      <c r="AT88" s="298"/>
      <c r="AU88" s="298"/>
      <c r="AV88" s="298"/>
      <c r="AW88" s="298"/>
      <c r="AX88" s="298"/>
      <c r="AY88" s="298"/>
      <c r="AZ88" s="298"/>
    </row>
    <row r="89" spans="1:52" s="28" customFormat="1" x14ac:dyDescent="0.25">
      <c r="A89" s="6">
        <f>Encuestas!A89</f>
        <v>111012275</v>
      </c>
      <c r="B89" s="6">
        <f>COUNTIF('SAG DEAs'!D:D,A89)</f>
        <v>1</v>
      </c>
      <c r="C89" s="6">
        <f>Bovinos!E89-SUMIF('SAG DEAs'!$D:$D,A89,'SAG DEAs'!P:P)</f>
        <v>-6</v>
      </c>
      <c r="D89" s="6">
        <f>Bovinos!F89-SUMIF('SAG DEAs'!$D:$D,$A89,'SAG DEAs'!Q:Q)</f>
        <v>-8</v>
      </c>
      <c r="E89" s="6">
        <f>Bovinos!G89-SUMIF('SAG DEAs'!$D:$D,$A89,'SAG DEAs'!M:M)</f>
        <v>-7</v>
      </c>
      <c r="F89" s="6">
        <f>Bovinos!H89-SUMIF('SAG DEAs'!$D:$D,$A89,'SAG DEAs'!O:O)</f>
        <v>-1</v>
      </c>
      <c r="G89" s="6">
        <f>Bovinos!I89-SUMIF('SAG DEAs'!$D:$D,$A89,'SAG DEAs'!L:L)</f>
        <v>0</v>
      </c>
      <c r="H89" s="6">
        <f>Bovinos!D89-SUMIF('SAG DEAs'!$D:$D,$A89,'SAG DEAs'!R:R)</f>
        <v>-23</v>
      </c>
      <c r="I89" s="6">
        <f>Ovinos!G89-SUMIF('SAG DEAs'!$D:$D,$A89,'SAG DEAs'!U:U)</f>
        <v>0</v>
      </c>
      <c r="J89" s="6">
        <f>Ovinos!I89-SUMIF('SAG DEAs'!$D:$D,$A89,'SAG DEAs'!V:V)</f>
        <v>-1</v>
      </c>
      <c r="K89" s="6">
        <f>Ovinos!E89-SUMIF('SAG DEAs'!$D:$D,$A89,'SAG DEAs'!X:X)</f>
        <v>-8</v>
      </c>
      <c r="L89" s="6">
        <f>Ovinos!J89-SUMIF('SAG DEAs'!$D:$D,$A89,'SAG DEAs'!Y:Y)</f>
        <v>-9</v>
      </c>
      <c r="M89" s="298"/>
      <c r="N89" s="298"/>
      <c r="O89" s="298"/>
      <c r="P89" s="298"/>
      <c r="Q89" s="298"/>
      <c r="R89" s="298"/>
      <c r="S89" s="298"/>
      <c r="T89" s="298"/>
      <c r="U89" s="298"/>
      <c r="V89" s="298"/>
      <c r="W89" s="298"/>
      <c r="X89" s="298"/>
      <c r="Y89" s="298"/>
      <c r="Z89" s="298"/>
      <c r="AA89" s="298"/>
      <c r="AB89" s="298"/>
      <c r="AC89" s="298"/>
      <c r="AD89" s="298"/>
      <c r="AE89" s="298"/>
      <c r="AF89" s="298"/>
      <c r="AG89" s="298"/>
      <c r="AH89" s="298"/>
      <c r="AI89" s="298"/>
      <c r="AJ89" s="298"/>
      <c r="AK89" s="298"/>
      <c r="AL89" s="298"/>
      <c r="AM89" s="298"/>
      <c r="AN89" s="298"/>
      <c r="AO89" s="298"/>
      <c r="AP89" s="298"/>
      <c r="AQ89" s="298"/>
      <c r="AR89" s="298"/>
      <c r="AS89" s="298"/>
      <c r="AT89" s="298"/>
      <c r="AU89" s="298"/>
      <c r="AV89" s="298"/>
      <c r="AW89" s="298"/>
      <c r="AX89" s="298"/>
      <c r="AY89" s="298"/>
      <c r="AZ89" s="298"/>
    </row>
    <row r="90" spans="1:52" x14ac:dyDescent="0.25">
      <c r="A90" s="6">
        <f>Encuestas!A90</f>
        <v>114020079</v>
      </c>
      <c r="B90" s="6">
        <f>COUNTIF('SAG DEAs'!D:D,A90)</f>
        <v>2</v>
      </c>
      <c r="C90" s="6">
        <f>Bovinos!E90-SUMIF('SAG DEAs'!$D:$D,A90,'SAG DEAs'!P:P)</f>
        <v>-8</v>
      </c>
      <c r="D90" s="6">
        <f>Bovinos!F90-SUMIF('SAG DEAs'!$D:$D,$A90,'SAG DEAs'!Q:Q)</f>
        <v>-2</v>
      </c>
      <c r="E90" s="6">
        <f>Bovinos!G90-SUMIF('SAG DEAs'!$D:$D,$A90,'SAG DEAs'!M:M)</f>
        <v>0</v>
      </c>
      <c r="F90" s="6">
        <f>Bovinos!H90-SUMIF('SAG DEAs'!$D:$D,$A90,'SAG DEAs'!O:O)</f>
        <v>0</v>
      </c>
      <c r="G90" s="6">
        <f>Bovinos!I90-SUMIF('SAG DEAs'!$D:$D,$A90,'SAG DEAs'!L:L)</f>
        <v>-4</v>
      </c>
      <c r="H90" s="6">
        <f>Bovinos!D90-SUMIF('SAG DEAs'!$D:$D,$A90,'SAG DEAs'!R:R)</f>
        <v>-14</v>
      </c>
      <c r="I90" s="6">
        <f>Ovinos!G90-SUMIF('SAG DEAs'!$D:$D,$A90,'SAG DEAs'!U:U)</f>
        <v>-70</v>
      </c>
      <c r="J90" s="6">
        <f>Ovinos!I90-SUMIF('SAG DEAs'!$D:$D,$A90,'SAG DEAs'!V:V)</f>
        <v>-4</v>
      </c>
      <c r="K90" s="6">
        <f>Ovinos!E90-SUMIF('SAG DEAs'!$D:$D,$A90,'SAG DEAs'!X:X)</f>
        <v>-112</v>
      </c>
      <c r="L90" s="6">
        <f>Ovinos!J90-SUMIF('SAG DEAs'!$D:$D,$A90,'SAG DEAs'!Y:Y)</f>
        <v>-42</v>
      </c>
    </row>
    <row r="91" spans="1:52" x14ac:dyDescent="0.25">
      <c r="A91" s="6">
        <f>Encuestas!A91</f>
        <v>111010933</v>
      </c>
      <c r="B91" s="6">
        <f>COUNTIF('SAG DEAs'!D:D,A91)</f>
        <v>1</v>
      </c>
      <c r="C91" s="6">
        <f>Bovinos!E91-SUMIF('SAG DEAs'!$D:$D,A91,'SAG DEAs'!P:P)</f>
        <v>1</v>
      </c>
      <c r="D91" s="6">
        <f>Bovinos!F91-SUMIF('SAG DEAs'!$D:$D,$A91,'SAG DEAs'!Q:Q)</f>
        <v>-19</v>
      </c>
      <c r="E91" s="6">
        <f>Bovinos!G91-SUMIF('SAG DEAs'!$D:$D,$A91,'SAG DEAs'!M:M)</f>
        <v>1</v>
      </c>
      <c r="F91" s="6">
        <f>Bovinos!H91-SUMIF('SAG DEAs'!$D:$D,$A91,'SAG DEAs'!O:O)</f>
        <v>-1</v>
      </c>
      <c r="G91" s="6">
        <f>Bovinos!I91-SUMIF('SAG DEAs'!$D:$D,$A91,'SAG DEAs'!L:L)</f>
        <v>0</v>
      </c>
      <c r="H91" s="6">
        <f>Bovinos!D91-SUMIF('SAG DEAs'!$D:$D,$A91,'SAG DEAs'!R:R)</f>
        <v>-27</v>
      </c>
      <c r="I91" s="6">
        <f>Ovinos!G91-SUMIF('SAG DEAs'!$D:$D,$A91,'SAG DEAs'!U:U)</f>
        <v>0</v>
      </c>
      <c r="J91" s="6">
        <f>Ovinos!I91-SUMIF('SAG DEAs'!$D:$D,$A91,'SAG DEAs'!V:V)</f>
        <v>-1</v>
      </c>
      <c r="K91" s="6">
        <f>Ovinos!E91-SUMIF('SAG DEAs'!$D:$D,$A91,'SAG DEAs'!X:X)</f>
        <v>-16</v>
      </c>
      <c r="L91" s="6">
        <f>Ovinos!J91-SUMIF('SAG DEAs'!$D:$D,$A91,'SAG DEAs'!Y:Y)</f>
        <v>-17</v>
      </c>
    </row>
    <row r="92" spans="1:52" x14ac:dyDescent="0.25">
      <c r="A92" s="6">
        <f>Encuestas!A92</f>
        <v>112010017</v>
      </c>
      <c r="B92" s="6">
        <f>COUNTIF('SAG DEAs'!D:D,A92)</f>
        <v>1</v>
      </c>
      <c r="C92" s="6">
        <f>Bovinos!E92-SUMIF('SAG DEAs'!$D:$D,A92,'SAG DEAs'!P:P)</f>
        <v>284</v>
      </c>
      <c r="D92" s="6">
        <f>Bovinos!F92-SUMIF('SAG DEAs'!$D:$D,$A92,'SAG DEAs'!Q:Q)</f>
        <v>86</v>
      </c>
      <c r="E92" s="6">
        <f>Bovinos!G92-SUMIF('SAG DEAs'!$D:$D,$A92,'SAG DEAs'!M:M)</f>
        <v>11</v>
      </c>
      <c r="F92" s="6">
        <f>Bovinos!H92-SUMIF('SAG DEAs'!$D:$D,$A92,'SAG DEAs'!O:O)</f>
        <v>23</v>
      </c>
      <c r="G92" s="6">
        <f>Bovinos!I92-SUMIF('SAG DEAs'!$D:$D,$A92,'SAG DEAs'!L:L)</f>
        <v>6</v>
      </c>
      <c r="H92" s="6">
        <f>Bovinos!D92-SUMIF('SAG DEAs'!$D:$D,$A92,'SAG DEAs'!R:R)</f>
        <v>410</v>
      </c>
      <c r="I92" s="6">
        <f>Ovinos!G92-SUMIF('SAG DEAs'!$D:$D,$A92,'SAG DEAs'!U:U)</f>
        <v>0</v>
      </c>
      <c r="J92" s="6">
        <f>Ovinos!I92-SUMIF('SAG DEAs'!$D:$D,$A92,'SAG DEAs'!V:V)</f>
        <v>0</v>
      </c>
      <c r="K92" s="6">
        <f>Ovinos!E92-SUMIF('SAG DEAs'!$D:$D,$A92,'SAG DEAs'!X:X)</f>
        <v>0</v>
      </c>
      <c r="L92" s="6">
        <f>Ovinos!J92-SUMIF('SAG DEAs'!$D:$D,$A92,'SAG DEAs'!Y:Y)</f>
        <v>0</v>
      </c>
    </row>
    <row r="93" spans="1:52" x14ac:dyDescent="0.25">
      <c r="A93" s="6">
        <f>Encuestas!A93</f>
        <v>111011224</v>
      </c>
      <c r="B93" s="6">
        <f>COUNTIF('SAG DEAs'!D:D,A93)</f>
        <v>1</v>
      </c>
      <c r="C93" s="6">
        <f>Bovinos!E93-SUMIF('SAG DEAs'!$D:$D,A93,'SAG DEAs'!P:P)</f>
        <v>23</v>
      </c>
      <c r="D93" s="6">
        <f>Bovinos!F93-SUMIF('SAG DEAs'!$D:$D,$A93,'SAG DEAs'!Q:Q)</f>
        <v>23</v>
      </c>
      <c r="E93" s="6">
        <f>Bovinos!G93-SUMIF('SAG DEAs'!$D:$D,$A93,'SAG DEAs'!M:M)</f>
        <v>0</v>
      </c>
      <c r="F93" s="6">
        <f>Bovinos!H93-SUMIF('SAG DEAs'!$D:$D,$A93,'SAG DEAs'!O:O)</f>
        <v>0</v>
      </c>
      <c r="G93" s="6">
        <f>Bovinos!I93-SUMIF('SAG DEAs'!$D:$D,$A93,'SAG DEAs'!L:L)</f>
        <v>0</v>
      </c>
      <c r="H93" s="6">
        <f>Bovinos!D93-SUMIF('SAG DEAs'!$D:$D,$A93,'SAG DEAs'!R:R)</f>
        <v>1</v>
      </c>
      <c r="I93" s="6">
        <f>Ovinos!G93-SUMIF('SAG DEAs'!$D:$D,$A93,'SAG DEAs'!U:U)</f>
        <v>0</v>
      </c>
      <c r="J93" s="6">
        <f>Ovinos!I93-SUMIF('SAG DEAs'!$D:$D,$A93,'SAG DEAs'!V:V)</f>
        <v>-1</v>
      </c>
      <c r="K93" s="6">
        <f>Ovinos!E93-SUMIF('SAG DEAs'!$D:$D,$A93,'SAG DEAs'!X:X)</f>
        <v>-32</v>
      </c>
      <c r="L93" s="6">
        <f>Ovinos!J93-SUMIF('SAG DEAs'!$D:$D,$A93,'SAG DEAs'!Y:Y)</f>
        <v>-33</v>
      </c>
    </row>
    <row r="94" spans="1:52" x14ac:dyDescent="0.25">
      <c r="A94" s="6">
        <f>Encuestas!A94</f>
        <v>111010448</v>
      </c>
      <c r="B94" s="6">
        <f>COUNTIF('SAG DEAs'!D:D,A94)</f>
        <v>1</v>
      </c>
      <c r="C94" s="6">
        <f>Bovinos!E94-SUMIF('SAG DEAs'!$D:$D,A94,'SAG DEAs'!P:P)</f>
        <v>4</v>
      </c>
      <c r="D94" s="6">
        <f>Bovinos!F94-SUMIF('SAG DEAs'!$D:$D,$A94,'SAG DEAs'!Q:Q)</f>
        <v>0</v>
      </c>
      <c r="E94" s="6">
        <f>Bovinos!G94-SUMIF('SAG DEAs'!$D:$D,$A94,'SAG DEAs'!M:M)</f>
        <v>0</v>
      </c>
      <c r="F94" s="6">
        <f>Bovinos!H94-SUMIF('SAG DEAs'!$D:$D,$A94,'SAG DEAs'!O:O)</f>
        <v>0</v>
      </c>
      <c r="G94" s="6">
        <f>Bovinos!I94-SUMIF('SAG DEAs'!$D:$D,$A94,'SAG DEAs'!L:L)</f>
        <v>-2</v>
      </c>
      <c r="H94" s="6">
        <f>Bovinos!D94-SUMIF('SAG DEAs'!$D:$D,$A94,'SAG DEAs'!R:R)</f>
        <v>-4</v>
      </c>
      <c r="I94" s="6">
        <f>Ovinos!G94-SUMIF('SAG DEAs'!$D:$D,$A94,'SAG DEAs'!U:U)</f>
        <v>-16</v>
      </c>
      <c r="J94" s="6">
        <f>Ovinos!I94-SUMIF('SAG DEAs'!$D:$D,$A94,'SAG DEAs'!V:V)</f>
        <v>-6</v>
      </c>
      <c r="K94" s="6">
        <f>Ovinos!E94-SUMIF('SAG DEAs'!$D:$D,$A94,'SAG DEAs'!X:X)</f>
        <v>-88</v>
      </c>
      <c r="L94" s="6">
        <f>Ovinos!J94-SUMIF('SAG DEAs'!$D:$D,$A94,'SAG DEAs'!Y:Y)</f>
        <v>-124</v>
      </c>
    </row>
    <row r="95" spans="1:52" x14ac:dyDescent="0.25">
      <c r="A95" s="6">
        <f>Encuestas!A95</f>
        <v>111010390</v>
      </c>
      <c r="B95" s="6">
        <f>COUNTIF('SAG DEAs'!D:D,A95)</f>
        <v>2</v>
      </c>
      <c r="C95" s="6">
        <f>Bovinos!E95-SUMIF('SAG DEAs'!$D:$D,A95,'SAG DEAs'!P:P)</f>
        <v>-98</v>
      </c>
      <c r="D95" s="6">
        <f>Bovinos!F95-SUMIF('SAG DEAs'!$D:$D,$A95,'SAG DEAs'!Q:Q)</f>
        <v>0</v>
      </c>
      <c r="E95" s="6">
        <f>Bovinos!G95-SUMIF('SAG DEAs'!$D:$D,$A95,'SAG DEAs'!M:M)</f>
        <v>0</v>
      </c>
      <c r="F95" s="6">
        <f>Bovinos!H95-SUMIF('SAG DEAs'!$D:$D,$A95,'SAG DEAs'!O:O)</f>
        <v>-6</v>
      </c>
      <c r="G95" s="6">
        <f>Bovinos!I95-SUMIF('SAG DEAs'!$D:$D,$A95,'SAG DEAs'!L:L)</f>
        <v>-6</v>
      </c>
      <c r="H95" s="6">
        <f>Bovinos!D95-SUMIF('SAG DEAs'!$D:$D,$A95,'SAG DEAs'!R:R)</f>
        <v>-144</v>
      </c>
      <c r="I95" s="6">
        <f>Ovinos!G95-SUMIF('SAG DEAs'!$D:$D,$A95,'SAG DEAs'!U:U)</f>
        <v>0</v>
      </c>
      <c r="J95" s="6">
        <f>Ovinos!I95-SUMIF('SAG DEAs'!$D:$D,$A95,'SAG DEAs'!V:V)</f>
        <v>2</v>
      </c>
      <c r="K95" s="6">
        <f>Ovinos!E95-SUMIF('SAG DEAs'!$D:$D,$A95,'SAG DEAs'!X:X)</f>
        <v>-162</v>
      </c>
      <c r="L95" s="6">
        <f>Ovinos!J95-SUMIF('SAG DEAs'!$D:$D,$A95,'SAG DEAs'!Y:Y)</f>
        <v>-125</v>
      </c>
    </row>
    <row r="96" spans="1:52" s="1" customFormat="1" x14ac:dyDescent="0.25">
      <c r="A96" s="6">
        <f>Encuestas!A96</f>
        <v>112010063</v>
      </c>
      <c r="B96" s="6">
        <f>COUNTIF('SAG DEAs'!D:D,A96)</f>
        <v>1</v>
      </c>
      <c r="C96" s="6">
        <f>Bovinos!E96-SUMIF('SAG DEAs'!$D:$D,A96,'SAG DEAs'!P:P)</f>
        <v>0</v>
      </c>
      <c r="D96" s="6">
        <f>Bovinos!F96-SUMIF('SAG DEAs'!$D:$D,$A96,'SAG DEAs'!Q:Q)</f>
        <v>0</v>
      </c>
      <c r="E96" s="6">
        <f>Bovinos!G96-SUMIF('SAG DEAs'!$D:$D,$A96,'SAG DEAs'!M:M)</f>
        <v>2</v>
      </c>
      <c r="F96" s="6">
        <f>Bovinos!H96-SUMIF('SAG DEAs'!$D:$D,$A96,'SAG DEAs'!O:O)</f>
        <v>2</v>
      </c>
      <c r="G96" s="6">
        <f>Bovinos!I96-SUMIF('SAG DEAs'!$D:$D,$A96,'SAG DEAs'!L:L)</f>
        <v>0</v>
      </c>
      <c r="H96" s="6">
        <f>Bovinos!D96-SUMIF('SAG DEAs'!$D:$D,$A96,'SAG DEAs'!R:R)</f>
        <v>-3</v>
      </c>
      <c r="I96" s="6">
        <f>Ovinos!G96-SUMIF('SAG DEAs'!$D:$D,$A96,'SAG DEAs'!U:U)</f>
        <v>0</v>
      </c>
      <c r="J96" s="6">
        <f>Ovinos!I96-SUMIF('SAG DEAs'!$D:$D,$A96,'SAG DEAs'!V:V)</f>
        <v>0</v>
      </c>
      <c r="K96" s="6">
        <f>Ovinos!E96-SUMIF('SAG DEAs'!$D:$D,$A96,'SAG DEAs'!X:X)</f>
        <v>0</v>
      </c>
      <c r="L96" s="6">
        <f>Ovinos!J96-SUMIF('SAG DEAs'!$D:$D,$A96,'SAG DEAs'!Y:Y)</f>
        <v>0</v>
      </c>
      <c r="M96" s="298"/>
      <c r="N96" s="298"/>
      <c r="O96" s="298"/>
      <c r="P96" s="298"/>
      <c r="Q96" s="298"/>
      <c r="R96" s="298"/>
      <c r="S96" s="298"/>
      <c r="T96" s="298"/>
      <c r="U96" s="298"/>
      <c r="V96" s="298"/>
      <c r="W96" s="298"/>
      <c r="X96" s="298"/>
      <c r="Y96" s="298"/>
      <c r="Z96" s="298"/>
      <c r="AA96" s="298"/>
      <c r="AB96" s="298"/>
      <c r="AC96" s="298"/>
      <c r="AD96" s="298"/>
      <c r="AE96" s="298"/>
      <c r="AF96" s="298"/>
      <c r="AG96" s="298"/>
      <c r="AH96" s="298"/>
      <c r="AI96" s="298"/>
      <c r="AJ96" s="298"/>
      <c r="AK96" s="298"/>
      <c r="AL96" s="298"/>
      <c r="AM96" s="298"/>
      <c r="AN96" s="298"/>
      <c r="AO96" s="298"/>
      <c r="AP96" s="298"/>
      <c r="AQ96" s="298"/>
      <c r="AR96" s="298"/>
      <c r="AS96" s="298"/>
      <c r="AT96" s="298"/>
      <c r="AU96" s="298"/>
      <c r="AV96" s="298"/>
      <c r="AW96" s="298"/>
      <c r="AX96" s="298"/>
      <c r="AY96" s="298"/>
      <c r="AZ96" s="298"/>
    </row>
    <row r="97" spans="1:52" x14ac:dyDescent="0.25">
      <c r="A97" s="6">
        <f>Encuestas!A97</f>
        <v>111010510</v>
      </c>
      <c r="B97" s="6">
        <f>COUNTIF('SAG DEAs'!D:D,A97)</f>
        <v>1</v>
      </c>
      <c r="C97" s="6">
        <f>Bovinos!E97-SUMIF('SAG DEAs'!$D:$D,A97,'SAG DEAs'!P:P)</f>
        <v>18</v>
      </c>
      <c r="D97" s="6">
        <f>Bovinos!F97-SUMIF('SAG DEAs'!$D:$D,$A97,'SAG DEAs'!Q:Q)</f>
        <v>2</v>
      </c>
      <c r="E97" s="6">
        <f>Bovinos!G97-SUMIF('SAG DEAs'!$D:$D,$A97,'SAG DEAs'!M:M)</f>
        <v>0</v>
      </c>
      <c r="F97" s="6">
        <f>Bovinos!H97-SUMIF('SAG DEAs'!$D:$D,$A97,'SAG DEAs'!O:O)</f>
        <v>0</v>
      </c>
      <c r="G97" s="6">
        <f>Bovinos!I97-SUMIF('SAG DEAs'!$D:$D,$A97,'SAG DEAs'!L:L)</f>
        <v>-1</v>
      </c>
      <c r="H97" s="6">
        <f>Bovinos!D97-SUMIF('SAG DEAs'!$D:$D,$A97,'SAG DEAs'!R:R)</f>
        <v>15</v>
      </c>
      <c r="I97" s="6">
        <f>Ovinos!G97-SUMIF('SAG DEAs'!$D:$D,$A97,'SAG DEAs'!U:U)</f>
        <v>-3</v>
      </c>
      <c r="J97" s="6">
        <f>Ovinos!I97-SUMIF('SAG DEAs'!$D:$D,$A97,'SAG DEAs'!V:V)</f>
        <v>-5</v>
      </c>
      <c r="K97" s="6">
        <f>Ovinos!E97-SUMIF('SAG DEAs'!$D:$D,$A97,'SAG DEAs'!X:X)</f>
        <v>-90</v>
      </c>
      <c r="L97" s="6">
        <f>Ovinos!J97-SUMIF('SAG DEAs'!$D:$D,$A97,'SAG DEAs'!Y:Y)</f>
        <v>-123</v>
      </c>
    </row>
    <row r="98" spans="1:52" x14ac:dyDescent="0.25">
      <c r="A98" s="6">
        <f>Encuestas!A98</f>
        <v>112010369</v>
      </c>
      <c r="B98" s="6">
        <f>COUNTIF('SAG DEAs'!D:D,A98)</f>
        <v>1</v>
      </c>
      <c r="C98" s="6">
        <f>Bovinos!E98-SUMIF('SAG DEAs'!$D:$D,A98,'SAG DEAs'!P:P)</f>
        <v>-1</v>
      </c>
      <c r="D98" s="6">
        <f>Bovinos!F98-SUMIF('SAG DEAs'!$D:$D,$A98,'SAG DEAs'!Q:Q)</f>
        <v>0</v>
      </c>
      <c r="E98" s="6">
        <f>Bovinos!G98-SUMIF('SAG DEAs'!$D:$D,$A98,'SAG DEAs'!M:M)</f>
        <v>0</v>
      </c>
      <c r="F98" s="6">
        <f>Bovinos!H98-SUMIF('SAG DEAs'!$D:$D,$A98,'SAG DEAs'!O:O)</f>
        <v>-2</v>
      </c>
      <c r="G98" s="6">
        <f>Bovinos!I98-SUMIF('SAG DEAs'!$D:$D,$A98,'SAG DEAs'!L:L)</f>
        <v>0</v>
      </c>
      <c r="H98" s="6">
        <f>Bovinos!D98-SUMIF('SAG DEAs'!$D:$D,$A98,'SAG DEAs'!R:R)</f>
        <v>-3</v>
      </c>
      <c r="I98" s="6">
        <f>Ovinos!G98-SUMIF('SAG DEAs'!$D:$D,$A98,'SAG DEAs'!U:U)</f>
        <v>0</v>
      </c>
      <c r="J98" s="6">
        <f>Ovinos!I98-SUMIF('SAG DEAs'!$D:$D,$A98,'SAG DEAs'!V:V)</f>
        <v>0</v>
      </c>
      <c r="K98" s="6">
        <f>Ovinos!E98-SUMIF('SAG DEAs'!$D:$D,$A98,'SAG DEAs'!X:X)</f>
        <v>0</v>
      </c>
      <c r="L98" s="6">
        <f>Ovinos!J98-SUMIF('SAG DEAs'!$D:$D,$A98,'SAG DEAs'!Y:Y)</f>
        <v>0</v>
      </c>
    </row>
    <row r="99" spans="1:52" x14ac:dyDescent="0.25">
      <c r="A99" s="6">
        <f>Encuestas!A99</f>
        <v>111020012</v>
      </c>
      <c r="B99" s="6">
        <f>COUNTIF('SAG DEAs'!D:D,A99)</f>
        <v>4</v>
      </c>
      <c r="C99" s="6">
        <f>Bovinos!E99-SUMIF('SAG DEAs'!$D:$D,A99,'SAG DEAs'!P:P)</f>
        <v>-1432</v>
      </c>
      <c r="D99" s="6">
        <f>Bovinos!F99-SUMIF('SAG DEAs'!$D:$D,$A99,'SAG DEAs'!Q:Q)</f>
        <v>-660</v>
      </c>
      <c r="E99" s="6">
        <f>Bovinos!G99-SUMIF('SAG DEAs'!$D:$D,$A99,'SAG DEAs'!M:M)</f>
        <v>0</v>
      </c>
      <c r="F99" s="6">
        <f>Bovinos!H99-SUMIF('SAG DEAs'!$D:$D,$A99,'SAG DEAs'!O:O)</f>
        <v>-160</v>
      </c>
      <c r="G99" s="6">
        <f>Bovinos!I99-SUMIF('SAG DEAs'!$D:$D,$A99,'SAG DEAs'!L:L)</f>
        <v>-6</v>
      </c>
      <c r="H99" s="6">
        <f>Bovinos!D99-SUMIF('SAG DEAs'!$D:$D,$A99,'SAG DEAs'!R:R)</f>
        <v>-3817</v>
      </c>
      <c r="I99" s="6">
        <f>Ovinos!G99-SUMIF('SAG DEAs'!$D:$D,$A99,'SAG DEAs'!U:U)</f>
        <v>-824</v>
      </c>
      <c r="J99" s="6">
        <f>Ovinos!I99-SUMIF('SAG DEAs'!$D:$D,$A99,'SAG DEAs'!V:V)</f>
        <v>-1016</v>
      </c>
      <c r="K99" s="6">
        <f>Ovinos!E99-SUMIF('SAG DEAs'!$D:$D,$A99,'SAG DEAs'!X:X)</f>
        <v>-24080</v>
      </c>
      <c r="L99" s="6">
        <f>Ovinos!J99-SUMIF('SAG DEAs'!$D:$D,$A99,'SAG DEAs'!Y:Y)</f>
        <v>-40900</v>
      </c>
    </row>
    <row r="100" spans="1:52" x14ac:dyDescent="0.25">
      <c r="A100" s="6">
        <f>Encuestas!A100</f>
        <v>111010608</v>
      </c>
      <c r="B100" s="6">
        <f>COUNTIF('SAG DEAs'!D:D,A100)</f>
        <v>0</v>
      </c>
      <c r="C100" s="6">
        <f>Bovinos!E100-SUMIF('SAG DEAs'!$D:$D,A100,'SAG DEAs'!P:P)</f>
        <v>100</v>
      </c>
      <c r="D100" s="6">
        <f>Bovinos!F100-SUMIF('SAG DEAs'!$D:$D,$A100,'SAG DEAs'!Q:Q)</f>
        <v>35</v>
      </c>
      <c r="E100" s="6">
        <f>Bovinos!G100-SUMIF('SAG DEAs'!$D:$D,$A100,'SAG DEAs'!M:M)</f>
        <v>0</v>
      </c>
      <c r="F100" s="6">
        <f>Bovinos!H100-SUMIF('SAG DEAs'!$D:$D,$A100,'SAG DEAs'!O:O)</f>
        <v>5</v>
      </c>
      <c r="G100" s="6">
        <f>Bovinos!I100-SUMIF('SAG DEAs'!$D:$D,$A100,'SAG DEAs'!L:L)</f>
        <v>2</v>
      </c>
      <c r="H100" s="6">
        <f>Bovinos!D100-SUMIF('SAG DEAs'!$D:$D,$A100,'SAG DEAs'!R:R)</f>
        <v>142</v>
      </c>
      <c r="I100" s="6">
        <f>Ovinos!G100-SUMIF('SAG DEAs'!$D:$D,$A100,'SAG DEAs'!U:U)</f>
        <v>0</v>
      </c>
      <c r="J100" s="6">
        <f>Ovinos!I100-SUMIF('SAG DEAs'!$D:$D,$A100,'SAG DEAs'!V:V)</f>
        <v>0</v>
      </c>
      <c r="K100" s="6">
        <f>Ovinos!E100-SUMIF('SAG DEAs'!$D:$D,$A100,'SAG DEAs'!X:X)</f>
        <v>0</v>
      </c>
      <c r="L100" s="6">
        <f>Ovinos!J100-SUMIF('SAG DEAs'!$D:$D,$A100,'SAG DEAs'!Y:Y)</f>
        <v>0</v>
      </c>
    </row>
    <row r="101" spans="1:52" x14ac:dyDescent="0.25">
      <c r="A101" s="6">
        <f>Encuestas!A101</f>
        <v>111011076</v>
      </c>
      <c r="B101" s="6">
        <f>COUNTIF('SAG DEAs'!D:D,A101)</f>
        <v>2</v>
      </c>
      <c r="C101" s="6">
        <f>Bovinos!E101-SUMIF('SAG DEAs'!$D:$D,A101,'SAG DEAs'!P:P)</f>
        <v>-5</v>
      </c>
      <c r="D101" s="6">
        <f>Bovinos!F101-SUMIF('SAG DEAs'!$D:$D,$A101,'SAG DEAs'!Q:Q)</f>
        <v>6</v>
      </c>
      <c r="E101" s="6">
        <f>Bovinos!G101-SUMIF('SAG DEAs'!$D:$D,$A101,'SAG DEAs'!M:M)</f>
        <v>0</v>
      </c>
      <c r="F101" s="6">
        <f>Bovinos!H101-SUMIF('SAG DEAs'!$D:$D,$A101,'SAG DEAs'!O:O)</f>
        <v>1</v>
      </c>
      <c r="G101" s="6">
        <f>Bovinos!I101-SUMIF('SAG DEAs'!$D:$D,$A101,'SAG DEAs'!L:L)</f>
        <v>0</v>
      </c>
      <c r="H101" s="6">
        <f>Bovinos!D101-SUMIF('SAG DEAs'!$D:$D,$A101,'SAG DEAs'!R:R)</f>
        <v>-5</v>
      </c>
      <c r="I101" s="6">
        <f>Ovinos!G101-SUMIF('SAG DEAs'!$D:$D,$A101,'SAG DEAs'!U:U)</f>
        <v>0</v>
      </c>
      <c r="J101" s="6">
        <f>Ovinos!I101-SUMIF('SAG DEAs'!$D:$D,$A101,'SAG DEAs'!V:V)</f>
        <v>0</v>
      </c>
      <c r="K101" s="6">
        <f>Ovinos!E101-SUMIF('SAG DEAs'!$D:$D,$A101,'SAG DEAs'!X:X)</f>
        <v>-7</v>
      </c>
      <c r="L101" s="6">
        <f>Ovinos!J101-SUMIF('SAG DEAs'!$D:$D,$A101,'SAG DEAs'!Y:Y)</f>
        <v>-7</v>
      </c>
    </row>
    <row r="102" spans="1:52" x14ac:dyDescent="0.25">
      <c r="A102" s="6">
        <f>Encuestas!A102</f>
        <v>111010761</v>
      </c>
      <c r="B102" s="6">
        <f>COUNTIF('SAG DEAs'!D:D,A102)</f>
        <v>2</v>
      </c>
      <c r="C102" s="6">
        <f>Bovinos!E102-SUMIF('SAG DEAs'!$D:$D,A102,'SAG DEAs'!P:P)</f>
        <v>60</v>
      </c>
      <c r="D102" s="6">
        <f>Bovinos!F102-SUMIF('SAG DEAs'!$D:$D,$A102,'SAG DEAs'!Q:Q)</f>
        <v>0</v>
      </c>
      <c r="E102" s="6">
        <f>Bovinos!G102-SUMIF('SAG DEAs'!$D:$D,$A102,'SAG DEAs'!M:M)</f>
        <v>0</v>
      </c>
      <c r="F102" s="6">
        <f>Bovinos!H102-SUMIF('SAG DEAs'!$D:$D,$A102,'SAG DEAs'!O:O)</f>
        <v>2</v>
      </c>
      <c r="G102" s="6">
        <f>Bovinos!I102-SUMIF('SAG DEAs'!$D:$D,$A102,'SAG DEAs'!L:L)</f>
        <v>0</v>
      </c>
      <c r="H102" s="6">
        <f>Bovinos!D102-SUMIF('SAG DEAs'!$D:$D,$A102,'SAG DEAs'!R:R)</f>
        <v>62</v>
      </c>
      <c r="I102" s="6">
        <f>Ovinos!G102-SUMIF('SAG DEAs'!$D:$D,$A102,'SAG DEAs'!U:U)</f>
        <v>0</v>
      </c>
      <c r="J102" s="6">
        <f>Ovinos!I102-SUMIF('SAG DEAs'!$D:$D,$A102,'SAG DEAs'!V:V)</f>
        <v>0</v>
      </c>
      <c r="K102" s="6">
        <f>Ovinos!E102-SUMIF('SAG DEAs'!$D:$D,$A102,'SAG DEAs'!X:X)</f>
        <v>-30</v>
      </c>
      <c r="L102" s="6">
        <f>Ovinos!J102-SUMIF('SAG DEAs'!$D:$D,$A102,'SAG DEAs'!Y:Y)</f>
        <v>-35</v>
      </c>
    </row>
    <row r="103" spans="1:52" x14ac:dyDescent="0.25">
      <c r="A103" s="6">
        <f>Encuestas!A103</f>
        <v>111010089</v>
      </c>
      <c r="B103" s="6">
        <f>COUNTIF('SAG DEAs'!D:D,A103)</f>
        <v>1</v>
      </c>
      <c r="C103" s="6">
        <f>Bovinos!E103-SUMIF('SAG DEAs'!$D:$D,A103,'SAG DEAs'!P:P)</f>
        <v>-4</v>
      </c>
      <c r="D103" s="6">
        <f>Bovinos!F103-SUMIF('SAG DEAs'!$D:$D,$A103,'SAG DEAs'!Q:Q)</f>
        <v>-4</v>
      </c>
      <c r="E103" s="6">
        <f>Bovinos!G103-SUMIF('SAG DEAs'!$D:$D,$A103,'SAG DEAs'!M:M)</f>
        <v>0</v>
      </c>
      <c r="F103" s="6">
        <f>Bovinos!H103-SUMIF('SAG DEAs'!$D:$D,$A103,'SAG DEAs'!O:O)</f>
        <v>-4</v>
      </c>
      <c r="G103" s="6">
        <f>Bovinos!I103-SUMIF('SAG DEAs'!$D:$D,$A103,'SAG DEAs'!L:L)</f>
        <v>-1</v>
      </c>
      <c r="H103" s="6">
        <f>Bovinos!D103-SUMIF('SAG DEAs'!$D:$D,$A103,'SAG DEAs'!R:R)</f>
        <v>-23</v>
      </c>
      <c r="I103" s="6">
        <f>Ovinos!G103-SUMIF('SAG DEAs'!$D:$D,$A103,'SAG DEAs'!U:U)</f>
        <v>0</v>
      </c>
      <c r="J103" s="6">
        <f>Ovinos!I103-SUMIF('SAG DEAs'!$D:$D,$A103,'SAG DEAs'!V:V)</f>
        <v>0</v>
      </c>
      <c r="K103" s="6">
        <f>Ovinos!E103-SUMIF('SAG DEAs'!$D:$D,$A103,'SAG DEAs'!X:X)</f>
        <v>-12</v>
      </c>
      <c r="L103" s="6">
        <f>Ovinos!J103-SUMIF('SAG DEAs'!$D:$D,$A103,'SAG DEAs'!Y:Y)</f>
        <v>-12</v>
      </c>
    </row>
    <row r="104" spans="1:52" x14ac:dyDescent="0.25">
      <c r="A104" s="6">
        <f>Encuestas!A104</f>
        <v>111010288</v>
      </c>
      <c r="B104" s="6">
        <f>COUNTIF('SAG DEAs'!D:D,A104)</f>
        <v>1</v>
      </c>
      <c r="C104" s="6">
        <f>Bovinos!E104-SUMIF('SAG DEAs'!$D:$D,A104,'SAG DEAs'!P:P)</f>
        <v>0</v>
      </c>
      <c r="D104" s="6">
        <f>Bovinos!F104-SUMIF('SAG DEAs'!$D:$D,$A104,'SAG DEAs'!Q:Q)</f>
        <v>15</v>
      </c>
      <c r="E104" s="6">
        <f>Bovinos!G104-SUMIF('SAG DEAs'!$D:$D,$A104,'SAG DEAs'!M:M)</f>
        <v>730</v>
      </c>
      <c r="F104" s="6">
        <f>Bovinos!H104-SUMIF('SAG DEAs'!$D:$D,$A104,'SAG DEAs'!O:O)</f>
        <v>13</v>
      </c>
      <c r="G104" s="6">
        <f>Bovinos!I104-SUMIF('SAG DEAs'!$D:$D,$A104,'SAG DEAs'!L:L)</f>
        <v>4</v>
      </c>
      <c r="H104" s="6">
        <f>Bovinos!D104-SUMIF('SAG DEAs'!$D:$D,$A104,'SAG DEAs'!R:R)</f>
        <v>726</v>
      </c>
      <c r="I104" s="6">
        <f>Ovinos!G104-SUMIF('SAG DEAs'!$D:$D,$A104,'SAG DEAs'!U:U)</f>
        <v>-18</v>
      </c>
      <c r="J104" s="6">
        <f>Ovinos!I104-SUMIF('SAG DEAs'!$D:$D,$A104,'SAG DEAs'!V:V)</f>
        <v>-6</v>
      </c>
      <c r="K104" s="6">
        <f>Ovinos!E104-SUMIF('SAG DEAs'!$D:$D,$A104,'SAG DEAs'!X:X)</f>
        <v>-200</v>
      </c>
      <c r="L104" s="6">
        <f>Ovinos!J104-SUMIF('SAG DEAs'!$D:$D,$A104,'SAG DEAs'!Y:Y)</f>
        <v>-224</v>
      </c>
    </row>
    <row r="105" spans="1:52" x14ac:dyDescent="0.25">
      <c r="A105" s="6">
        <f>Encuestas!A105</f>
        <v>111010468</v>
      </c>
      <c r="B105" s="6">
        <f>COUNTIF('SAG DEAs'!D:D,A105)</f>
        <v>1</v>
      </c>
      <c r="C105" s="6">
        <f>Bovinos!E105-SUMIF('SAG DEAs'!$D:$D,A105,'SAG DEAs'!P:P)</f>
        <v>4</v>
      </c>
      <c r="D105" s="6">
        <f>Bovinos!F105-SUMIF('SAG DEAs'!$D:$D,$A105,'SAG DEAs'!Q:Q)</f>
        <v>0</v>
      </c>
      <c r="E105" s="6">
        <f>Bovinos!G105-SUMIF('SAG DEAs'!$D:$D,$A105,'SAG DEAs'!M:M)</f>
        <v>2</v>
      </c>
      <c r="F105" s="6">
        <f>Bovinos!H105-SUMIF('SAG DEAs'!$D:$D,$A105,'SAG DEAs'!O:O)</f>
        <v>0</v>
      </c>
      <c r="G105" s="6">
        <f>Bovinos!I105-SUMIF('SAG DEAs'!$D:$D,$A105,'SAG DEAs'!L:L)</f>
        <v>0</v>
      </c>
      <c r="H105" s="6">
        <f>Bovinos!D105-SUMIF('SAG DEAs'!$D:$D,$A105,'SAG DEAs'!R:R)</f>
        <v>-4</v>
      </c>
      <c r="I105" s="6">
        <f>Ovinos!G105-SUMIF('SAG DEAs'!$D:$D,$A105,'SAG DEAs'!U:U)</f>
        <v>2</v>
      </c>
      <c r="J105" s="6">
        <f>Ovinos!I105-SUMIF('SAG DEAs'!$D:$D,$A105,'SAG DEAs'!V:V)</f>
        <v>0</v>
      </c>
      <c r="K105" s="6">
        <f>Ovinos!E105-SUMIF('SAG DEAs'!$D:$D,$A105,'SAG DEAs'!X:X)</f>
        <v>0</v>
      </c>
      <c r="L105" s="6">
        <f>Ovinos!J105-SUMIF('SAG DEAs'!$D:$D,$A105,'SAG DEAs'!Y:Y)</f>
        <v>2</v>
      </c>
    </row>
    <row r="106" spans="1:52" x14ac:dyDescent="0.25">
      <c r="A106" s="6">
        <f>Encuestas!A106</f>
        <v>112020156</v>
      </c>
      <c r="B106" s="6">
        <f>COUNTIF('SAG DEAs'!D:D,A106)</f>
        <v>0</v>
      </c>
      <c r="C106" s="6">
        <f>Bovinos!E106-SUMIF('SAG DEAs'!$D:$D,A106,'SAG DEAs'!P:P)</f>
        <v>140</v>
      </c>
      <c r="D106" s="6">
        <f>Bovinos!F106-SUMIF('SAG DEAs'!$D:$D,$A106,'SAG DEAs'!Q:Q)</f>
        <v>92</v>
      </c>
      <c r="E106" s="6">
        <f>Bovinos!G106-SUMIF('SAG DEAs'!$D:$D,$A106,'SAG DEAs'!M:M)</f>
        <v>0</v>
      </c>
      <c r="F106" s="6">
        <f>Bovinos!H106-SUMIF('SAG DEAs'!$D:$D,$A106,'SAG DEAs'!O:O)</f>
        <v>9</v>
      </c>
      <c r="G106" s="6">
        <f>Bovinos!I106-SUMIF('SAG DEAs'!$D:$D,$A106,'SAG DEAs'!L:L)</f>
        <v>0</v>
      </c>
      <c r="H106" s="6">
        <f>Bovinos!D106-SUMIF('SAG DEAs'!$D:$D,$A106,'SAG DEAs'!R:R)</f>
        <v>241</v>
      </c>
      <c r="I106" s="6">
        <f>Ovinos!G106-SUMIF('SAG DEAs'!$D:$D,$A106,'SAG DEAs'!U:U)</f>
        <v>0</v>
      </c>
      <c r="J106" s="6">
        <f>Ovinos!I106-SUMIF('SAG DEAs'!$D:$D,$A106,'SAG DEAs'!V:V)</f>
        <v>0</v>
      </c>
      <c r="K106" s="6">
        <f>Ovinos!E106-SUMIF('SAG DEAs'!$D:$D,$A106,'SAG DEAs'!X:X)</f>
        <v>0</v>
      </c>
      <c r="L106" s="6">
        <f>Ovinos!J106-SUMIF('SAG DEAs'!$D:$D,$A106,'SAG DEAs'!Y:Y)</f>
        <v>0</v>
      </c>
    </row>
    <row r="107" spans="1:52" x14ac:dyDescent="0.25">
      <c r="A107" s="6">
        <f>Encuestas!A107</f>
        <v>111010245</v>
      </c>
      <c r="B107" s="6">
        <f>COUNTIF('SAG DEAs'!D:D,A107)</f>
        <v>1</v>
      </c>
      <c r="C107" s="6">
        <f>Bovinos!E107-SUMIF('SAG DEAs'!$D:$D,A107,'SAG DEAs'!P:P)</f>
        <v>-2</v>
      </c>
      <c r="D107" s="6">
        <f>Bovinos!F107-SUMIF('SAG DEAs'!$D:$D,$A107,'SAG DEAs'!Q:Q)</f>
        <v>9</v>
      </c>
      <c r="E107" s="6">
        <f>Bovinos!G107-SUMIF('SAG DEAs'!$D:$D,$A107,'SAG DEAs'!M:M)</f>
        <v>0</v>
      </c>
      <c r="F107" s="6">
        <f>Bovinos!H107-SUMIF('SAG DEAs'!$D:$D,$A107,'SAG DEAs'!O:O)</f>
        <v>1</v>
      </c>
      <c r="G107" s="6">
        <f>Bovinos!I107-SUMIF('SAG DEAs'!$D:$D,$A107,'SAG DEAs'!L:L)</f>
        <v>0</v>
      </c>
      <c r="H107" s="6">
        <f>Bovinos!D107-SUMIF('SAG DEAs'!$D:$D,$A107,'SAG DEAs'!R:R)</f>
        <v>-3</v>
      </c>
      <c r="I107" s="6">
        <f>Ovinos!G107-SUMIF('SAG DEAs'!$D:$D,$A107,'SAG DEAs'!U:U)</f>
        <v>0</v>
      </c>
      <c r="J107" s="6">
        <f>Ovinos!I107-SUMIF('SAG DEAs'!$D:$D,$A107,'SAG DEAs'!V:V)</f>
        <v>-4</v>
      </c>
      <c r="K107" s="6">
        <f>Ovinos!E107-SUMIF('SAG DEAs'!$D:$D,$A107,'SAG DEAs'!X:X)</f>
        <v>-60</v>
      </c>
      <c r="L107" s="6">
        <f>Ovinos!J107-SUMIF('SAG DEAs'!$D:$D,$A107,'SAG DEAs'!Y:Y)</f>
        <v>-74</v>
      </c>
    </row>
    <row r="108" spans="1:52" x14ac:dyDescent="0.25">
      <c r="A108" s="6">
        <f>Encuestas!A108</f>
        <v>114020006</v>
      </c>
      <c r="B108" s="6">
        <f>COUNTIF('SAG DEAs'!D:D,A108)</f>
        <v>2</v>
      </c>
      <c r="C108" s="6">
        <f>Bovinos!E108-SUMIF('SAG DEAs'!$D:$D,A108,'SAG DEAs'!P:P)</f>
        <v>-2</v>
      </c>
      <c r="D108" s="6">
        <f>Bovinos!F108-SUMIF('SAG DEAs'!$D:$D,$A108,'SAG DEAs'!Q:Q)</f>
        <v>21</v>
      </c>
      <c r="E108" s="6">
        <f>Bovinos!G108-SUMIF('SAG DEAs'!$D:$D,$A108,'SAG DEAs'!M:M)</f>
        <v>1</v>
      </c>
      <c r="F108" s="6">
        <f>Bovinos!H108-SUMIF('SAG DEAs'!$D:$D,$A108,'SAG DEAs'!O:O)</f>
        <v>1</v>
      </c>
      <c r="G108" s="6">
        <f>Bovinos!I108-SUMIF('SAG DEAs'!$D:$D,$A108,'SAG DEAs'!L:L)</f>
        <v>1</v>
      </c>
      <c r="H108" s="6">
        <f>Bovinos!D108-SUMIF('SAG DEAs'!$D:$D,$A108,'SAG DEAs'!R:R)</f>
        <v>-2</v>
      </c>
      <c r="I108" s="6">
        <f>Ovinos!G108-SUMIF('SAG DEAs'!$D:$D,$A108,'SAG DEAs'!U:U)</f>
        <v>-10</v>
      </c>
      <c r="J108" s="6">
        <f>Ovinos!I108-SUMIF('SAG DEAs'!$D:$D,$A108,'SAG DEAs'!V:V)</f>
        <v>-1</v>
      </c>
      <c r="K108" s="6">
        <f>Ovinos!E108-SUMIF('SAG DEAs'!$D:$D,$A108,'SAG DEAs'!X:X)</f>
        <v>-137</v>
      </c>
      <c r="L108" s="6">
        <f>Ovinos!J108-SUMIF('SAG DEAs'!$D:$D,$A108,'SAG DEAs'!Y:Y)</f>
        <v>-96</v>
      </c>
    </row>
    <row r="109" spans="1:52" x14ac:dyDescent="0.25">
      <c r="A109" s="6">
        <f>Encuestas!A109</f>
        <v>111010373</v>
      </c>
      <c r="B109" s="6">
        <f>COUNTIF('SAG DEAs'!D:D,A109)</f>
        <v>1</v>
      </c>
      <c r="C109" s="6">
        <f>Bovinos!E109-SUMIF('SAG DEAs'!$D:$D,A109,'SAG DEAs'!P:P)</f>
        <v>-6</v>
      </c>
      <c r="D109" s="6">
        <f>Bovinos!F109-SUMIF('SAG DEAs'!$D:$D,$A109,'SAG DEAs'!Q:Q)</f>
        <v>0</v>
      </c>
      <c r="E109" s="6">
        <f>Bovinos!G109-SUMIF('SAG DEAs'!$D:$D,$A109,'SAG DEAs'!M:M)</f>
        <v>0</v>
      </c>
      <c r="F109" s="6">
        <f>Bovinos!H109-SUMIF('SAG DEAs'!$D:$D,$A109,'SAG DEAs'!O:O)</f>
        <v>-1</v>
      </c>
      <c r="G109" s="6">
        <f>Bovinos!I109-SUMIF('SAG DEAs'!$D:$D,$A109,'SAG DEAs'!L:L)</f>
        <v>0</v>
      </c>
      <c r="H109" s="6">
        <f>Bovinos!D109-SUMIF('SAG DEAs'!$D:$D,$A109,'SAG DEAs'!R:R)</f>
        <v>-29</v>
      </c>
      <c r="I109" s="6">
        <f>Ovinos!G109-SUMIF('SAG DEAs'!$D:$D,$A109,'SAG DEAs'!U:U)</f>
        <v>0</v>
      </c>
      <c r="J109" s="6">
        <f>Ovinos!I109-SUMIF('SAG DEAs'!$D:$D,$A109,'SAG DEAs'!V:V)</f>
        <v>0</v>
      </c>
      <c r="K109" s="6">
        <f>Ovinos!E109-SUMIF('SAG DEAs'!$D:$D,$A109,'SAG DEAs'!X:X)</f>
        <v>0</v>
      </c>
      <c r="L109" s="6">
        <f>Ovinos!J109-SUMIF('SAG DEAs'!$D:$D,$A109,'SAG DEAs'!Y:Y)</f>
        <v>0</v>
      </c>
    </row>
    <row r="110" spans="1:52" s="1" customFormat="1" x14ac:dyDescent="0.25">
      <c r="A110" s="6">
        <f>Encuestas!A110</f>
        <v>111010861</v>
      </c>
      <c r="B110" s="6">
        <f>COUNTIF('SAG DEAs'!D:D,A110)</f>
        <v>1</v>
      </c>
      <c r="C110" s="6">
        <f>Bovinos!E110-SUMIF('SAG DEAs'!$D:$D,A110,'SAG DEAs'!P:P)</f>
        <v>0</v>
      </c>
      <c r="D110" s="6">
        <f>Bovinos!F110-SUMIF('SAG DEAs'!$D:$D,$A110,'SAG DEAs'!Q:Q)</f>
        <v>-14</v>
      </c>
      <c r="E110" s="6">
        <f>Bovinos!G110-SUMIF('SAG DEAs'!$D:$D,$A110,'SAG DEAs'!M:M)</f>
        <v>0</v>
      </c>
      <c r="F110" s="6">
        <f>Bovinos!H110-SUMIF('SAG DEAs'!$D:$D,$A110,'SAG DEAs'!O:O)</f>
        <v>3</v>
      </c>
      <c r="G110" s="6">
        <f>Bovinos!I110-SUMIF('SAG DEAs'!$D:$D,$A110,'SAG DEAs'!L:L)</f>
        <v>0</v>
      </c>
      <c r="H110" s="6">
        <f>Bovinos!D110-SUMIF('SAG DEAs'!$D:$D,$A110,'SAG DEAs'!R:R)</f>
        <v>-36</v>
      </c>
      <c r="I110" s="6">
        <f>Ovinos!G110-SUMIF('SAG DEAs'!$D:$D,$A110,'SAG DEAs'!U:U)</f>
        <v>0</v>
      </c>
      <c r="J110" s="6">
        <f>Ovinos!I110-SUMIF('SAG DEAs'!$D:$D,$A110,'SAG DEAs'!V:V)</f>
        <v>-1</v>
      </c>
      <c r="K110" s="6">
        <f>Ovinos!E110-SUMIF('SAG DEAs'!$D:$D,$A110,'SAG DEAs'!X:X)</f>
        <v>-36</v>
      </c>
      <c r="L110" s="6">
        <f>Ovinos!J110-SUMIF('SAG DEAs'!$D:$D,$A110,'SAG DEAs'!Y:Y)</f>
        <v>-37</v>
      </c>
      <c r="M110" s="298"/>
      <c r="N110" s="298"/>
      <c r="O110" s="298"/>
      <c r="P110" s="298"/>
      <c r="Q110" s="298"/>
      <c r="R110" s="298"/>
      <c r="S110" s="298"/>
      <c r="T110" s="298"/>
      <c r="U110" s="298"/>
      <c r="V110" s="298"/>
      <c r="W110" s="298"/>
      <c r="X110" s="298"/>
      <c r="Y110" s="298"/>
      <c r="Z110" s="298"/>
      <c r="AA110" s="298"/>
      <c r="AB110" s="298"/>
      <c r="AC110" s="298"/>
      <c r="AD110" s="298"/>
      <c r="AE110" s="298"/>
      <c r="AF110" s="298"/>
      <c r="AG110" s="298"/>
      <c r="AH110" s="298"/>
      <c r="AI110" s="298"/>
      <c r="AJ110" s="298"/>
      <c r="AK110" s="298"/>
      <c r="AL110" s="298"/>
      <c r="AM110" s="298"/>
      <c r="AN110" s="298"/>
      <c r="AO110" s="298"/>
      <c r="AP110" s="298"/>
      <c r="AQ110" s="298"/>
      <c r="AR110" s="298"/>
      <c r="AS110" s="298"/>
      <c r="AT110" s="298"/>
      <c r="AU110" s="298"/>
      <c r="AV110" s="298"/>
      <c r="AW110" s="298"/>
      <c r="AX110" s="298"/>
      <c r="AY110" s="298"/>
      <c r="AZ110" s="298"/>
    </row>
    <row r="111" spans="1:52" x14ac:dyDescent="0.25">
      <c r="A111" s="6">
        <f>Encuestas!A111</f>
        <v>111010644</v>
      </c>
      <c r="B111" s="6">
        <f>COUNTIF('SAG DEAs'!D:D,A111)</f>
        <v>1</v>
      </c>
      <c r="C111" s="6">
        <f>Bovinos!E111-SUMIF('SAG DEAs'!$D:$D,A111,'SAG DEAs'!P:P)</f>
        <v>44</v>
      </c>
      <c r="D111" s="6">
        <f>Bovinos!F111-SUMIF('SAG DEAs'!$D:$D,$A111,'SAG DEAs'!Q:Q)</f>
        <v>6</v>
      </c>
      <c r="E111" s="6">
        <f>Bovinos!G111-SUMIF('SAG DEAs'!$D:$D,$A111,'SAG DEAs'!M:M)</f>
        <v>2</v>
      </c>
      <c r="F111" s="6">
        <f>Bovinos!H111-SUMIF('SAG DEAs'!$D:$D,$A111,'SAG DEAs'!O:O)</f>
        <v>2</v>
      </c>
      <c r="G111" s="6">
        <f>Bovinos!I111-SUMIF('SAG DEAs'!$D:$D,$A111,'SAG DEAs'!L:L)</f>
        <v>0</v>
      </c>
      <c r="H111" s="6">
        <f>Bovinos!D111-SUMIF('SAG DEAs'!$D:$D,$A111,'SAG DEAs'!R:R)</f>
        <v>41</v>
      </c>
      <c r="I111" s="6">
        <f>Ovinos!G111-SUMIF('SAG DEAs'!$D:$D,$A111,'SAG DEAs'!U:U)</f>
        <v>0</v>
      </c>
      <c r="J111" s="6">
        <f>Ovinos!I111-SUMIF('SAG DEAs'!$D:$D,$A111,'SAG DEAs'!V:V)</f>
        <v>5</v>
      </c>
      <c r="K111" s="6">
        <f>Ovinos!E111-SUMIF('SAG DEAs'!$D:$D,$A111,'SAG DEAs'!X:X)</f>
        <v>120</v>
      </c>
      <c r="L111" s="6">
        <f>Ovinos!J111-SUMIF('SAG DEAs'!$D:$D,$A111,'SAG DEAs'!Y:Y)</f>
        <v>165</v>
      </c>
    </row>
    <row r="112" spans="1:52" x14ac:dyDescent="0.25">
      <c r="A112" s="6">
        <f>Encuestas!A112</f>
        <v>111010501</v>
      </c>
      <c r="B112" s="6">
        <f>COUNTIF('SAG DEAs'!D:D,A112)</f>
        <v>1</v>
      </c>
      <c r="C112" s="6">
        <f>Bovinos!E112-SUMIF('SAG DEAs'!$D:$D,A112,'SAG DEAs'!P:P)</f>
        <v>7</v>
      </c>
      <c r="D112" s="6">
        <f>Bovinos!F112-SUMIF('SAG DEAs'!$D:$D,$A112,'SAG DEAs'!Q:Q)</f>
        <v>-4</v>
      </c>
      <c r="E112" s="6">
        <f>Bovinos!G112-SUMIF('SAG DEAs'!$D:$D,$A112,'SAG DEAs'!M:M)</f>
        <v>0</v>
      </c>
      <c r="F112" s="6">
        <f>Bovinos!H112-SUMIF('SAG DEAs'!$D:$D,$A112,'SAG DEAs'!O:O)</f>
        <v>-1</v>
      </c>
      <c r="G112" s="6">
        <f>Bovinos!I112-SUMIF('SAG DEAs'!$D:$D,$A112,'SAG DEAs'!L:L)</f>
        <v>0</v>
      </c>
      <c r="H112" s="6">
        <f>Bovinos!D112-SUMIF('SAG DEAs'!$D:$D,$A112,'SAG DEAs'!R:R)</f>
        <v>2</v>
      </c>
      <c r="I112" s="6">
        <f>Ovinos!G112-SUMIF('SAG DEAs'!$D:$D,$A112,'SAG DEAs'!U:U)</f>
        <v>0</v>
      </c>
      <c r="J112" s="6">
        <f>Ovinos!I112-SUMIF('SAG DEAs'!$D:$D,$A112,'SAG DEAs'!V:V)</f>
        <v>1</v>
      </c>
      <c r="K112" s="6">
        <f>Ovinos!E112-SUMIF('SAG DEAs'!$D:$D,$A112,'SAG DEAs'!X:X)</f>
        <v>40</v>
      </c>
      <c r="L112" s="6">
        <f>Ovinos!J112-SUMIF('SAG DEAs'!$D:$D,$A112,'SAG DEAs'!Y:Y)</f>
        <v>41</v>
      </c>
    </row>
    <row r="113" spans="1:52" x14ac:dyDescent="0.25">
      <c r="A113" s="6">
        <f>Encuestas!A113</f>
        <v>111011009</v>
      </c>
      <c r="B113" s="6">
        <f>COUNTIF('SAG DEAs'!D:D,A113)</f>
        <v>1</v>
      </c>
      <c r="C113" s="6">
        <f>Bovinos!E113-SUMIF('SAG DEAs'!$D:$D,A113,'SAG DEAs'!P:P)</f>
        <v>8</v>
      </c>
      <c r="D113" s="6">
        <f>Bovinos!F113-SUMIF('SAG DEAs'!$D:$D,$A113,'SAG DEAs'!Q:Q)</f>
        <v>18</v>
      </c>
      <c r="E113" s="6">
        <f>Bovinos!G113-SUMIF('SAG DEAs'!$D:$D,$A113,'SAG DEAs'!M:M)</f>
        <v>0</v>
      </c>
      <c r="F113" s="6">
        <f>Bovinos!H113-SUMIF('SAG DEAs'!$D:$D,$A113,'SAG DEAs'!O:O)</f>
        <v>1</v>
      </c>
      <c r="G113" s="6">
        <f>Bovinos!I113-SUMIF('SAG DEAs'!$D:$D,$A113,'SAG DEAs'!L:L)</f>
        <v>-2</v>
      </c>
      <c r="H113" s="6">
        <f>Bovinos!D113-SUMIF('SAG DEAs'!$D:$D,$A113,'SAG DEAs'!R:R)</f>
        <v>9</v>
      </c>
      <c r="I113" s="6">
        <f>Ovinos!G113-SUMIF('SAG DEAs'!$D:$D,$A113,'SAG DEAs'!U:U)</f>
        <v>0</v>
      </c>
      <c r="J113" s="6">
        <f>Ovinos!I113-SUMIF('SAG DEAs'!$D:$D,$A113,'SAG DEAs'!V:V)</f>
        <v>-1</v>
      </c>
      <c r="K113" s="6">
        <f>Ovinos!E113-SUMIF('SAG DEAs'!$D:$D,$A113,'SAG DEAs'!X:X)</f>
        <v>-20</v>
      </c>
      <c r="L113" s="6">
        <f>Ovinos!J113-SUMIF('SAG DEAs'!$D:$D,$A113,'SAG DEAs'!Y:Y)</f>
        <v>-21</v>
      </c>
    </row>
    <row r="114" spans="1:52" x14ac:dyDescent="0.25">
      <c r="A114" s="6">
        <f>Encuestas!A114</f>
        <v>111010259</v>
      </c>
      <c r="B114" s="6">
        <f>COUNTIF('SAG DEAs'!D:D,A114)</f>
        <v>1</v>
      </c>
      <c r="C114" s="6">
        <f>Bovinos!E114-SUMIF('SAG DEAs'!$D:$D,A114,'SAG DEAs'!P:P)</f>
        <v>0</v>
      </c>
      <c r="D114" s="6">
        <f>Bovinos!F114-SUMIF('SAG DEAs'!$D:$D,$A114,'SAG DEAs'!Q:Q)</f>
        <v>-1</v>
      </c>
      <c r="E114" s="6">
        <f>Bovinos!G114-SUMIF('SAG DEAs'!$D:$D,$A114,'SAG DEAs'!M:M)</f>
        <v>0</v>
      </c>
      <c r="F114" s="6">
        <f>Bovinos!H114-SUMIF('SAG DEAs'!$D:$D,$A114,'SAG DEAs'!O:O)</f>
        <v>0</v>
      </c>
      <c r="G114" s="6">
        <f>Bovinos!I114-SUMIF('SAG DEAs'!$D:$D,$A114,'SAG DEAs'!L:L)</f>
        <v>0</v>
      </c>
      <c r="H114" s="6">
        <f>Bovinos!D114-SUMIF('SAG DEAs'!$D:$D,$A114,'SAG DEAs'!R:R)</f>
        <v>-4</v>
      </c>
      <c r="I114" s="6">
        <f>Ovinos!G114-SUMIF('SAG DEAs'!$D:$D,$A114,'SAG DEAs'!U:U)</f>
        <v>0</v>
      </c>
      <c r="J114" s="6">
        <f>Ovinos!I114-SUMIF('SAG DEAs'!$D:$D,$A114,'SAG DEAs'!V:V)</f>
        <v>-1</v>
      </c>
      <c r="K114" s="6">
        <f>Ovinos!E114-SUMIF('SAG DEAs'!$D:$D,$A114,'SAG DEAs'!X:X)</f>
        <v>-20</v>
      </c>
      <c r="L114" s="6">
        <f>Ovinos!J114-SUMIF('SAG DEAs'!$D:$D,$A114,'SAG DEAs'!Y:Y)</f>
        <v>-21</v>
      </c>
    </row>
    <row r="115" spans="1:52" x14ac:dyDescent="0.25">
      <c r="A115" s="6">
        <f>Encuestas!A115</f>
        <v>111010865</v>
      </c>
      <c r="B115" s="6">
        <f>COUNTIF('SAG DEAs'!D:D,A115)</f>
        <v>2</v>
      </c>
      <c r="C115" s="6">
        <f>Bovinos!E115-SUMIF('SAG DEAs'!$D:$D,A115,'SAG DEAs'!P:P)</f>
        <v>-41</v>
      </c>
      <c r="D115" s="6">
        <f>Bovinos!F115-SUMIF('SAG DEAs'!$D:$D,$A115,'SAG DEAs'!Q:Q)</f>
        <v>-8</v>
      </c>
      <c r="E115" s="6">
        <f>Bovinos!G115-SUMIF('SAG DEAs'!$D:$D,$A115,'SAG DEAs'!M:M)</f>
        <v>0</v>
      </c>
      <c r="F115" s="6">
        <f>Bovinos!H115-SUMIF('SAG DEAs'!$D:$D,$A115,'SAG DEAs'!O:O)</f>
        <v>-2</v>
      </c>
      <c r="G115" s="6">
        <f>Bovinos!I115-SUMIF('SAG DEAs'!$D:$D,$A115,'SAG DEAs'!L:L)</f>
        <v>0</v>
      </c>
      <c r="H115" s="6">
        <f>Bovinos!D115-SUMIF('SAG DEAs'!$D:$D,$A115,'SAG DEAs'!R:R)</f>
        <v>-81</v>
      </c>
      <c r="I115" s="6">
        <f>Ovinos!G115-SUMIF('SAG DEAs'!$D:$D,$A115,'SAG DEAs'!U:U)</f>
        <v>0</v>
      </c>
      <c r="J115" s="6">
        <f>Ovinos!I115-SUMIF('SAG DEAs'!$D:$D,$A115,'SAG DEAs'!V:V)</f>
        <v>0</v>
      </c>
      <c r="K115" s="6">
        <f>Ovinos!E115-SUMIF('SAG DEAs'!$D:$D,$A115,'SAG DEAs'!X:X)</f>
        <v>-55</v>
      </c>
      <c r="L115" s="6">
        <f>Ovinos!J115-SUMIF('SAG DEAs'!$D:$D,$A115,'SAG DEAs'!Y:Y)</f>
        <v>-71</v>
      </c>
    </row>
    <row r="116" spans="1:52" s="1" customFormat="1" x14ac:dyDescent="0.25">
      <c r="A116" s="6">
        <f>Encuestas!A116</f>
        <v>111011156</v>
      </c>
      <c r="B116" s="6">
        <f>COUNTIF('SAG DEAs'!D:D,A116)</f>
        <v>1</v>
      </c>
      <c r="C116" s="6">
        <f>Bovinos!E116-SUMIF('SAG DEAs'!$D:$D,A116,'SAG DEAs'!P:P)</f>
        <v>20</v>
      </c>
      <c r="D116" s="6">
        <f>Bovinos!F116-SUMIF('SAG DEAs'!$D:$D,$A116,'SAG DEAs'!Q:Q)</f>
        <v>-5</v>
      </c>
      <c r="E116" s="6">
        <f>Bovinos!G116-SUMIF('SAG DEAs'!$D:$D,$A116,'SAG DEAs'!M:M)</f>
        <v>3</v>
      </c>
      <c r="F116" s="6">
        <f>Bovinos!H116-SUMIF('SAG DEAs'!$D:$D,$A116,'SAG DEAs'!O:O)</f>
        <v>1</v>
      </c>
      <c r="G116" s="6">
        <f>Bovinos!I116-SUMIF('SAG DEAs'!$D:$D,$A116,'SAG DEAs'!L:L)</f>
        <v>2</v>
      </c>
      <c r="H116" s="6">
        <f>Bovinos!D116-SUMIF('SAG DEAs'!$D:$D,$A116,'SAG DEAs'!R:R)</f>
        <v>20</v>
      </c>
      <c r="I116" s="6">
        <f>Ovinos!G116-SUMIF('SAG DEAs'!$D:$D,$A116,'SAG DEAs'!U:U)</f>
        <v>0</v>
      </c>
      <c r="J116" s="6">
        <f>Ovinos!I116-SUMIF('SAG DEAs'!$D:$D,$A116,'SAG DEAs'!V:V)</f>
        <v>-1</v>
      </c>
      <c r="K116" s="6">
        <f>Ovinos!E116-SUMIF('SAG DEAs'!$D:$D,$A116,'SAG DEAs'!X:X)</f>
        <v>20</v>
      </c>
      <c r="L116" s="6">
        <f>Ovinos!J116-SUMIF('SAG DEAs'!$D:$D,$A116,'SAG DEAs'!Y:Y)</f>
        <v>15</v>
      </c>
      <c r="M116" s="298"/>
      <c r="N116" s="298"/>
      <c r="O116" s="298"/>
      <c r="P116" s="298"/>
      <c r="Q116" s="298"/>
      <c r="R116" s="298"/>
      <c r="S116" s="298"/>
      <c r="T116" s="298"/>
      <c r="U116" s="298"/>
      <c r="V116" s="298"/>
      <c r="W116" s="298"/>
      <c r="X116" s="298"/>
      <c r="Y116" s="298"/>
      <c r="Z116" s="298"/>
      <c r="AA116" s="298"/>
      <c r="AB116" s="298"/>
      <c r="AC116" s="298"/>
      <c r="AD116" s="298"/>
      <c r="AE116" s="298"/>
      <c r="AF116" s="298"/>
      <c r="AG116" s="298"/>
      <c r="AH116" s="298"/>
      <c r="AI116" s="298"/>
      <c r="AJ116" s="298"/>
      <c r="AK116" s="298"/>
      <c r="AL116" s="298"/>
      <c r="AM116" s="298"/>
      <c r="AN116" s="298"/>
      <c r="AO116" s="298"/>
      <c r="AP116" s="298"/>
      <c r="AQ116" s="298"/>
      <c r="AR116" s="298"/>
      <c r="AS116" s="298"/>
      <c r="AT116" s="298"/>
      <c r="AU116" s="298"/>
      <c r="AV116" s="298"/>
      <c r="AW116" s="298"/>
      <c r="AX116" s="298"/>
      <c r="AY116" s="298"/>
      <c r="AZ116" s="298"/>
    </row>
    <row r="117" spans="1:52" x14ac:dyDescent="0.25">
      <c r="A117" s="6">
        <f>Encuestas!A117</f>
        <v>111010994</v>
      </c>
      <c r="B117" s="6">
        <f>COUNTIF('SAG DEAs'!D:D,A117)</f>
        <v>2</v>
      </c>
      <c r="C117" s="6">
        <f>Bovinos!E117-SUMIF('SAG DEAs'!$D:$D,A117,'SAG DEAs'!P:P)</f>
        <v>-46</v>
      </c>
      <c r="D117" s="6">
        <f>Bovinos!F117-SUMIF('SAG DEAs'!$D:$D,$A117,'SAG DEAs'!Q:Q)</f>
        <v>-12</v>
      </c>
      <c r="E117" s="6">
        <f>Bovinos!G117-SUMIF('SAG DEAs'!$D:$D,$A117,'SAG DEAs'!M:M)</f>
        <v>4</v>
      </c>
      <c r="F117" s="6">
        <f>Bovinos!H117-SUMIF('SAG DEAs'!$D:$D,$A117,'SAG DEAs'!O:O)</f>
        <v>-1</v>
      </c>
      <c r="G117" s="6">
        <f>Bovinos!I117-SUMIF('SAG DEAs'!$D:$D,$A117,'SAG DEAs'!L:L)</f>
        <v>0</v>
      </c>
      <c r="H117" s="6">
        <f>Bovinos!D117-SUMIF('SAG DEAs'!$D:$D,$A117,'SAG DEAs'!R:R)</f>
        <v>-63</v>
      </c>
      <c r="I117" s="6">
        <f>Ovinos!G117-SUMIF('SAG DEAs'!$D:$D,$A117,'SAG DEAs'!U:U)</f>
        <v>0</v>
      </c>
      <c r="J117" s="6">
        <f>Ovinos!I117-SUMIF('SAG DEAs'!$D:$D,$A117,'SAG DEAs'!V:V)</f>
        <v>0</v>
      </c>
      <c r="K117" s="6">
        <f>Ovinos!E117-SUMIF('SAG DEAs'!$D:$D,$A117,'SAG DEAs'!X:X)</f>
        <v>0</v>
      </c>
      <c r="L117" s="6">
        <f>Ovinos!J117-SUMIF('SAG DEAs'!$D:$D,$A117,'SAG DEAs'!Y:Y)</f>
        <v>0</v>
      </c>
    </row>
    <row r="118" spans="1:52" s="1" customFormat="1" x14ac:dyDescent="0.25">
      <c r="A118" s="6">
        <f>Encuestas!A118</f>
        <v>111012047</v>
      </c>
      <c r="B118" s="6">
        <f>COUNTIF('SAG DEAs'!D:D,A118)</f>
        <v>1</v>
      </c>
      <c r="C118" s="6">
        <f>Bovinos!E118-SUMIF('SAG DEAs'!$D:$D,A118,'SAG DEAs'!P:P)</f>
        <v>-14</v>
      </c>
      <c r="D118" s="6">
        <f>Bovinos!F118-SUMIF('SAG DEAs'!$D:$D,$A118,'SAG DEAs'!Q:Q)</f>
        <v>14</v>
      </c>
      <c r="E118" s="6">
        <f>Bovinos!G118-SUMIF('SAG DEAs'!$D:$D,$A118,'SAG DEAs'!M:M)</f>
        <v>3</v>
      </c>
      <c r="F118" s="6">
        <f>Bovinos!H118-SUMIF('SAG DEAs'!$D:$D,$A118,'SAG DEAs'!O:O)</f>
        <v>1</v>
      </c>
      <c r="G118" s="6">
        <f>Bovinos!I118-SUMIF('SAG DEAs'!$D:$D,$A118,'SAG DEAs'!L:L)</f>
        <v>0</v>
      </c>
      <c r="H118" s="6">
        <f>Bovinos!D118-SUMIF('SAG DEAs'!$D:$D,$A118,'SAG DEAs'!R:R)</f>
        <v>1</v>
      </c>
      <c r="I118" s="6">
        <f>Ovinos!G118-SUMIF('SAG DEAs'!$D:$D,$A118,'SAG DEAs'!U:U)</f>
        <v>0</v>
      </c>
      <c r="J118" s="6">
        <f>Ovinos!I118-SUMIF('SAG DEAs'!$D:$D,$A118,'SAG DEAs'!V:V)</f>
        <v>0</v>
      </c>
      <c r="K118" s="6">
        <f>Ovinos!E118-SUMIF('SAG DEAs'!$D:$D,$A118,'SAG DEAs'!X:X)</f>
        <v>0</v>
      </c>
      <c r="L118" s="6">
        <f>Ovinos!J118-SUMIF('SAG DEAs'!$D:$D,$A118,'SAG DEAs'!Y:Y)</f>
        <v>0</v>
      </c>
      <c r="M118" s="298"/>
      <c r="N118" s="298"/>
      <c r="O118" s="298"/>
      <c r="P118" s="298"/>
      <c r="Q118" s="298"/>
      <c r="R118" s="298"/>
      <c r="S118" s="298"/>
      <c r="T118" s="298"/>
      <c r="U118" s="298"/>
      <c r="V118" s="298"/>
      <c r="W118" s="298"/>
      <c r="X118" s="298"/>
      <c r="Y118" s="298"/>
      <c r="Z118" s="298"/>
      <c r="AA118" s="298"/>
      <c r="AB118" s="298"/>
      <c r="AC118" s="298"/>
      <c r="AD118" s="298"/>
      <c r="AE118" s="298"/>
      <c r="AF118" s="298"/>
      <c r="AG118" s="298"/>
      <c r="AH118" s="298"/>
      <c r="AI118" s="298"/>
      <c r="AJ118" s="298"/>
      <c r="AK118" s="298"/>
      <c r="AL118" s="298"/>
      <c r="AM118" s="298"/>
      <c r="AN118" s="298"/>
      <c r="AO118" s="298"/>
      <c r="AP118" s="298"/>
      <c r="AQ118" s="298"/>
      <c r="AR118" s="298"/>
      <c r="AS118" s="298"/>
      <c r="AT118" s="298"/>
      <c r="AU118" s="298"/>
      <c r="AV118" s="298"/>
      <c r="AW118" s="298"/>
      <c r="AX118" s="298"/>
      <c r="AY118" s="298"/>
      <c r="AZ118" s="298"/>
    </row>
    <row r="119" spans="1:52" x14ac:dyDescent="0.25">
      <c r="A119" s="6">
        <f>Encuestas!A119</f>
        <v>111012198</v>
      </c>
      <c r="B119" s="6">
        <f>COUNTIF('SAG DEAs'!D:D,A119)</f>
        <v>0</v>
      </c>
      <c r="C119" s="6">
        <f>Bovinos!E119-SUMIF('SAG DEAs'!$D:$D,A119,'SAG DEAs'!P:P)</f>
        <v>100</v>
      </c>
      <c r="D119" s="6">
        <f>Bovinos!F119-SUMIF('SAG DEAs'!$D:$D,$A119,'SAG DEAs'!Q:Q)</f>
        <v>15</v>
      </c>
      <c r="E119" s="6">
        <f>Bovinos!G119-SUMIF('SAG DEAs'!$D:$D,$A119,'SAG DEAs'!M:M)</f>
        <v>0</v>
      </c>
      <c r="F119" s="6">
        <f>Bovinos!H119-SUMIF('SAG DEAs'!$D:$D,$A119,'SAG DEAs'!O:O)</f>
        <v>4</v>
      </c>
      <c r="G119" s="6">
        <f>Bovinos!I119-SUMIF('SAG DEAs'!$D:$D,$A119,'SAG DEAs'!L:L)</f>
        <v>0</v>
      </c>
      <c r="H119" s="6">
        <f>Bovinos!D119-SUMIF('SAG DEAs'!$D:$D,$A119,'SAG DEAs'!R:R)</f>
        <v>119</v>
      </c>
      <c r="I119" s="6">
        <f>Ovinos!G119-SUMIF('SAG DEAs'!$D:$D,$A119,'SAG DEAs'!U:U)</f>
        <v>0</v>
      </c>
      <c r="J119" s="6">
        <f>Ovinos!I119-SUMIF('SAG DEAs'!$D:$D,$A119,'SAG DEAs'!V:V)</f>
        <v>0</v>
      </c>
      <c r="K119" s="6">
        <f>Ovinos!E119-SUMIF('SAG DEAs'!$D:$D,$A119,'SAG DEAs'!X:X)</f>
        <v>0</v>
      </c>
      <c r="L119" s="6">
        <f>Ovinos!J119-SUMIF('SAG DEAs'!$D:$D,$A119,'SAG DEAs'!Y:Y)</f>
        <v>0</v>
      </c>
    </row>
    <row r="120" spans="1:52" x14ac:dyDescent="0.25">
      <c r="A120" s="6">
        <f>Encuestas!A120</f>
        <v>111010422</v>
      </c>
      <c r="B120" s="6">
        <f>COUNTIF('SAG DEAs'!D:D,A120)</f>
        <v>1</v>
      </c>
      <c r="C120" s="6">
        <f>Bovinos!E120-SUMIF('SAG DEAs'!$D:$D,A120,'SAG DEAs'!P:P)</f>
        <v>0</v>
      </c>
      <c r="D120" s="6">
        <f>Bovinos!F120-SUMIF('SAG DEAs'!$D:$D,$A120,'SAG DEAs'!Q:Q)</f>
        <v>-26</v>
      </c>
      <c r="E120" s="6">
        <f>Bovinos!G120-SUMIF('SAG DEAs'!$D:$D,$A120,'SAG DEAs'!M:M)</f>
        <v>-1</v>
      </c>
      <c r="F120" s="6">
        <f>Bovinos!H120-SUMIF('SAG DEAs'!$D:$D,$A120,'SAG DEAs'!O:O)</f>
        <v>0</v>
      </c>
      <c r="G120" s="6">
        <f>Bovinos!I120-SUMIF('SAG DEAs'!$D:$D,$A120,'SAG DEAs'!L:L)</f>
        <v>0</v>
      </c>
      <c r="H120" s="6">
        <f>Bovinos!D120-SUMIF('SAG DEAs'!$D:$D,$A120,'SAG DEAs'!R:R)</f>
        <v>-32</v>
      </c>
      <c r="I120" s="6">
        <f>Ovinos!G120-SUMIF('SAG DEAs'!$D:$D,$A120,'SAG DEAs'!U:U)</f>
        <v>0</v>
      </c>
      <c r="J120" s="6">
        <f>Ovinos!I120-SUMIF('SAG DEAs'!$D:$D,$A120,'SAG DEAs'!V:V)</f>
        <v>-20</v>
      </c>
      <c r="K120" s="6">
        <f>Ovinos!E120-SUMIF('SAG DEAs'!$D:$D,$A120,'SAG DEAs'!X:X)</f>
        <v>401</v>
      </c>
      <c r="L120" s="6">
        <f>Ovinos!J120-SUMIF('SAG DEAs'!$D:$D,$A120,'SAG DEAs'!Y:Y)</f>
        <v>-299</v>
      </c>
    </row>
    <row r="121" spans="1:52" x14ac:dyDescent="0.25">
      <c r="A121" s="6">
        <f>Encuestas!A121</f>
        <v>111011162</v>
      </c>
      <c r="B121" s="6">
        <f>COUNTIF('SAG DEAs'!D:D,A121)</f>
        <v>1</v>
      </c>
      <c r="C121" s="6">
        <f>Bovinos!E121-SUMIF('SAG DEAs'!$D:$D,A121,'SAG DEAs'!P:P)</f>
        <v>-10</v>
      </c>
      <c r="D121" s="6">
        <f>Bovinos!F121-SUMIF('SAG DEAs'!$D:$D,$A121,'SAG DEAs'!Q:Q)</f>
        <v>-10</v>
      </c>
      <c r="E121" s="6">
        <f>Bovinos!G121-SUMIF('SAG DEAs'!$D:$D,$A121,'SAG DEAs'!M:M)</f>
        <v>24</v>
      </c>
      <c r="F121" s="6">
        <f>Bovinos!H121-SUMIF('SAG DEAs'!$D:$D,$A121,'SAG DEAs'!O:O)</f>
        <v>0</v>
      </c>
      <c r="G121" s="6">
        <f>Bovinos!I121-SUMIF('SAG DEAs'!$D:$D,$A121,'SAG DEAs'!L:L)</f>
        <v>0</v>
      </c>
      <c r="H121" s="6">
        <f>Bovinos!D121-SUMIF('SAG DEAs'!$D:$D,$A121,'SAG DEAs'!R:R)</f>
        <v>-26</v>
      </c>
      <c r="I121" s="6">
        <f>Ovinos!G121-SUMIF('SAG DEAs'!$D:$D,$A121,'SAG DEAs'!U:U)</f>
        <v>0</v>
      </c>
      <c r="J121" s="6">
        <f>Ovinos!I121-SUMIF('SAG DEAs'!$D:$D,$A121,'SAG DEAs'!V:V)</f>
        <v>-4</v>
      </c>
      <c r="K121" s="6">
        <f>Ovinos!E121-SUMIF('SAG DEAs'!$D:$D,$A121,'SAG DEAs'!X:X)</f>
        <v>50</v>
      </c>
      <c r="L121" s="6">
        <f>Ovinos!J121-SUMIF('SAG DEAs'!$D:$D,$A121,'SAG DEAs'!Y:Y)</f>
        <v>46</v>
      </c>
    </row>
    <row r="122" spans="1:52" x14ac:dyDescent="0.25">
      <c r="A122" s="6">
        <f>Encuestas!A122</f>
        <v>111010036</v>
      </c>
      <c r="B122" s="6">
        <f>COUNTIF('SAG DEAs'!D:D,A122)</f>
        <v>1</v>
      </c>
      <c r="C122" s="6">
        <f>Bovinos!E122-SUMIF('SAG DEAs'!$D:$D,A122,'SAG DEAs'!P:P)</f>
        <v>-9</v>
      </c>
      <c r="D122" s="6">
        <f>Bovinos!F122-SUMIF('SAG DEAs'!$D:$D,$A122,'SAG DEAs'!Q:Q)</f>
        <v>1</v>
      </c>
      <c r="E122" s="6">
        <f>Bovinos!G122-SUMIF('SAG DEAs'!$D:$D,$A122,'SAG DEAs'!M:M)</f>
        <v>0</v>
      </c>
      <c r="F122" s="6">
        <f>Bovinos!H122-SUMIF('SAG DEAs'!$D:$D,$A122,'SAG DEAs'!O:O)</f>
        <v>0</v>
      </c>
      <c r="G122" s="6">
        <f>Bovinos!I122-SUMIF('SAG DEAs'!$D:$D,$A122,'SAG DEAs'!L:L)</f>
        <v>0</v>
      </c>
      <c r="H122" s="6">
        <f>Bovinos!D122-SUMIF('SAG DEAs'!$D:$D,$A122,'SAG DEAs'!R:R)</f>
        <v>-20</v>
      </c>
      <c r="I122" s="6">
        <f>Ovinos!G122-SUMIF('SAG DEAs'!$D:$D,$A122,'SAG DEAs'!U:U)</f>
        <v>20</v>
      </c>
      <c r="J122" s="6">
        <f>Ovinos!I122-SUMIF('SAG DEAs'!$D:$D,$A122,'SAG DEAs'!V:V)</f>
        <v>6</v>
      </c>
      <c r="K122" s="6">
        <f>Ovinos!E122-SUMIF('SAG DEAs'!$D:$D,$A122,'SAG DEAs'!X:X)</f>
        <v>-10</v>
      </c>
      <c r="L122" s="6">
        <f>Ovinos!J122-SUMIF('SAG DEAs'!$D:$D,$A122,'SAG DEAs'!Y:Y)</f>
        <v>-38</v>
      </c>
    </row>
    <row r="123" spans="1:52" x14ac:dyDescent="0.25">
      <c r="A123" s="6">
        <f>Encuestas!A123</f>
        <v>111011405</v>
      </c>
      <c r="B123" s="6">
        <f>COUNTIF('SAG DEAs'!D:D,A123)</f>
        <v>1</v>
      </c>
      <c r="C123" s="6">
        <f>Bovinos!E123-SUMIF('SAG DEAs'!$D:$D,A123,'SAG DEAs'!P:P)</f>
        <v>-60</v>
      </c>
      <c r="D123" s="6">
        <f>Bovinos!F123-SUMIF('SAG DEAs'!$D:$D,$A123,'SAG DEAs'!Q:Q)</f>
        <v>0</v>
      </c>
      <c r="E123" s="6">
        <f>Bovinos!G123-SUMIF('SAG DEAs'!$D:$D,$A123,'SAG DEAs'!M:M)</f>
        <v>0</v>
      </c>
      <c r="F123" s="6">
        <f>Bovinos!H123-SUMIF('SAG DEAs'!$D:$D,$A123,'SAG DEAs'!O:O)</f>
        <v>0</v>
      </c>
      <c r="G123" s="6">
        <f>Bovinos!I123-SUMIF('SAG DEAs'!$D:$D,$A123,'SAG DEAs'!L:L)</f>
        <v>0</v>
      </c>
      <c r="H123" s="6">
        <f>Bovinos!D123-SUMIF('SAG DEAs'!$D:$D,$A123,'SAG DEAs'!R:R)</f>
        <v>-60</v>
      </c>
      <c r="I123" s="6">
        <f>Ovinos!G123-SUMIF('SAG DEAs'!$D:$D,$A123,'SAG DEAs'!U:U)</f>
        <v>0</v>
      </c>
      <c r="J123" s="6">
        <f>Ovinos!I123-SUMIF('SAG DEAs'!$D:$D,$A123,'SAG DEAs'!V:V)</f>
        <v>-3</v>
      </c>
      <c r="K123" s="6">
        <f>Ovinos!E123-SUMIF('SAG DEAs'!$D:$D,$A123,'SAG DEAs'!X:X)</f>
        <v>200</v>
      </c>
      <c r="L123" s="6">
        <f>Ovinos!J123-SUMIF('SAG DEAs'!$D:$D,$A123,'SAG DEAs'!Y:Y)</f>
        <v>147</v>
      </c>
    </row>
    <row r="124" spans="1:52" x14ac:dyDescent="0.25">
      <c r="A124" s="6">
        <f>Encuestas!A124</f>
        <v>114022051</v>
      </c>
      <c r="B124" s="6">
        <f>COUNTIF('SAG DEAs'!D:D,A124)</f>
        <v>1</v>
      </c>
      <c r="C124" s="6">
        <f>Bovinos!E124-SUMIF('SAG DEAs'!$D:$D,A124,'SAG DEAs'!P:P)</f>
        <v>20</v>
      </c>
      <c r="D124" s="6">
        <f>Bovinos!F124-SUMIF('SAG DEAs'!$D:$D,$A124,'SAG DEAs'!Q:Q)</f>
        <v>-7</v>
      </c>
      <c r="E124" s="6">
        <f>Bovinos!G124-SUMIF('SAG DEAs'!$D:$D,$A124,'SAG DEAs'!M:M)</f>
        <v>-3</v>
      </c>
      <c r="F124" s="6">
        <f>Bovinos!H124-SUMIF('SAG DEAs'!$D:$D,$A124,'SAG DEAs'!O:O)</f>
        <v>-11</v>
      </c>
      <c r="G124" s="6">
        <f>Bovinos!I124-SUMIF('SAG DEAs'!$D:$D,$A124,'SAG DEAs'!L:L)</f>
        <v>0</v>
      </c>
      <c r="H124" s="6">
        <f>Bovinos!D124-SUMIF('SAG DEAs'!$D:$D,$A124,'SAG DEAs'!R:R)</f>
        <v>-10</v>
      </c>
      <c r="I124" s="6">
        <f>Ovinos!G124-SUMIF('SAG DEAs'!$D:$D,$A124,'SAG DEAs'!U:U)</f>
        <v>0</v>
      </c>
      <c r="J124" s="6">
        <f>Ovinos!I124-SUMIF('SAG DEAs'!$D:$D,$A124,'SAG DEAs'!V:V)</f>
        <v>0</v>
      </c>
      <c r="K124" s="6">
        <f>Ovinos!E124-SUMIF('SAG DEAs'!$D:$D,$A124,'SAG DEAs'!X:X)</f>
        <v>0</v>
      </c>
      <c r="L124" s="6">
        <f>Ovinos!J124-SUMIF('SAG DEAs'!$D:$D,$A124,'SAG DEAs'!Y:Y)</f>
        <v>0</v>
      </c>
    </row>
    <row r="125" spans="1:52" x14ac:dyDescent="0.25">
      <c r="A125" s="6">
        <f>Encuestas!A125</f>
        <v>114020453</v>
      </c>
      <c r="B125" s="6">
        <f>COUNTIF('SAG DEAs'!D:D,A125)</f>
        <v>1</v>
      </c>
      <c r="C125" s="6">
        <f>Bovinos!E125-SUMIF('SAG DEAs'!$D:$D,A125,'SAG DEAs'!P:P)</f>
        <v>4</v>
      </c>
      <c r="D125" s="6">
        <f>Bovinos!F125-SUMIF('SAG DEAs'!$D:$D,$A125,'SAG DEAs'!Q:Q)</f>
        <v>0</v>
      </c>
      <c r="E125" s="6">
        <f>Bovinos!G125-SUMIF('SAG DEAs'!$D:$D,$A125,'SAG DEAs'!M:M)</f>
        <v>0</v>
      </c>
      <c r="F125" s="6">
        <f>Bovinos!H125-SUMIF('SAG DEAs'!$D:$D,$A125,'SAG DEAs'!O:O)</f>
        <v>-1</v>
      </c>
      <c r="G125" s="6">
        <f>Bovinos!I125-SUMIF('SAG DEAs'!$D:$D,$A125,'SAG DEAs'!L:L)</f>
        <v>0</v>
      </c>
      <c r="H125" s="6">
        <f>Bovinos!D125-SUMIF('SAG DEAs'!$D:$D,$A125,'SAG DEAs'!R:R)</f>
        <v>-2</v>
      </c>
      <c r="I125" s="6">
        <f>Ovinos!G125-SUMIF('SAG DEAs'!$D:$D,$A125,'SAG DEAs'!U:U)</f>
        <v>0</v>
      </c>
      <c r="J125" s="6">
        <f>Ovinos!I125-SUMIF('SAG DEAs'!$D:$D,$A125,'SAG DEAs'!V:V)</f>
        <v>0</v>
      </c>
      <c r="K125" s="6">
        <f>Ovinos!E125-SUMIF('SAG DEAs'!$D:$D,$A125,'SAG DEAs'!X:X)</f>
        <v>-26</v>
      </c>
      <c r="L125" s="6">
        <f>Ovinos!J125-SUMIF('SAG DEAs'!$D:$D,$A125,'SAG DEAs'!Y:Y)</f>
        <v>-26</v>
      </c>
    </row>
    <row r="126" spans="1:52" x14ac:dyDescent="0.25">
      <c r="A126" s="6">
        <f>Encuestas!A126</f>
        <v>111012284</v>
      </c>
      <c r="B126" s="6">
        <f>COUNTIF('SAG DEAs'!D:D,A126)</f>
        <v>1</v>
      </c>
      <c r="C126" s="6">
        <f>Bovinos!E126-SUMIF('SAG DEAs'!$D:$D,A126,'SAG DEAs'!P:P)</f>
        <v>0</v>
      </c>
      <c r="D126" s="6">
        <f>Bovinos!F126-SUMIF('SAG DEAs'!$D:$D,$A126,'SAG DEAs'!Q:Q)</f>
        <v>14</v>
      </c>
      <c r="E126" s="6">
        <f>Bovinos!G126-SUMIF('SAG DEAs'!$D:$D,$A126,'SAG DEAs'!M:M)</f>
        <v>0</v>
      </c>
      <c r="F126" s="6">
        <f>Bovinos!H126-SUMIF('SAG DEAs'!$D:$D,$A126,'SAG DEAs'!O:O)</f>
        <v>0</v>
      </c>
      <c r="G126" s="6">
        <f>Bovinos!I126-SUMIF('SAG DEAs'!$D:$D,$A126,'SAG DEAs'!L:L)</f>
        <v>0</v>
      </c>
      <c r="H126" s="6">
        <f>Bovinos!D126-SUMIF('SAG DEAs'!$D:$D,$A126,'SAG DEAs'!R:R)</f>
        <v>14</v>
      </c>
      <c r="I126" s="6">
        <f>Ovinos!G126-SUMIF('SAG DEAs'!$D:$D,$A126,'SAG DEAs'!U:U)</f>
        <v>0</v>
      </c>
      <c r="J126" s="6">
        <f>Ovinos!I126-SUMIF('SAG DEAs'!$D:$D,$A126,'SAG DEAs'!V:V)</f>
        <v>0</v>
      </c>
      <c r="K126" s="6">
        <f>Ovinos!E126-SUMIF('SAG DEAs'!$D:$D,$A126,'SAG DEAs'!X:X)</f>
        <v>-40</v>
      </c>
      <c r="L126" s="6">
        <f>Ovinos!J126-SUMIF('SAG DEAs'!$D:$D,$A126,'SAG DEAs'!Y:Y)</f>
        <v>-41</v>
      </c>
    </row>
    <row r="127" spans="1:52" x14ac:dyDescent="0.25">
      <c r="A127" s="6">
        <f>Encuestas!A127</f>
        <v>114020165</v>
      </c>
      <c r="B127" s="6">
        <f>COUNTIF('SAG DEAs'!D:D,A127)</f>
        <v>1</v>
      </c>
      <c r="C127" s="6">
        <f>Bovinos!E127-SUMIF('SAG DEAs'!$D:$D,A127,'SAG DEAs'!P:P)</f>
        <v>6</v>
      </c>
      <c r="D127" s="6">
        <f>Bovinos!F127-SUMIF('SAG DEAs'!$D:$D,$A127,'SAG DEAs'!Q:Q)</f>
        <v>-1</v>
      </c>
      <c r="E127" s="6">
        <f>Bovinos!G127-SUMIF('SAG DEAs'!$D:$D,$A127,'SAG DEAs'!M:M)</f>
        <v>0</v>
      </c>
      <c r="F127" s="6">
        <f>Bovinos!H127-SUMIF('SAG DEAs'!$D:$D,$A127,'SAG DEAs'!O:O)</f>
        <v>0</v>
      </c>
      <c r="G127" s="6">
        <f>Bovinos!I127-SUMIF('SAG DEAs'!$D:$D,$A127,'SAG DEAs'!L:L)</f>
        <v>-2</v>
      </c>
      <c r="H127" s="6">
        <f>Bovinos!D127-SUMIF('SAG DEAs'!$D:$D,$A127,'SAG DEAs'!R:R)</f>
        <v>-2</v>
      </c>
      <c r="I127" s="6">
        <f>Ovinos!G127-SUMIF('SAG DEAs'!$D:$D,$A127,'SAG DEAs'!U:U)</f>
        <v>0</v>
      </c>
      <c r="J127" s="6">
        <f>Ovinos!I127-SUMIF('SAG DEAs'!$D:$D,$A127,'SAG DEAs'!V:V)</f>
        <v>-2</v>
      </c>
      <c r="K127" s="6">
        <f>Ovinos!E127-SUMIF('SAG DEAs'!$D:$D,$A127,'SAG DEAs'!X:X)</f>
        <v>-12</v>
      </c>
      <c r="L127" s="6">
        <f>Ovinos!J127-SUMIF('SAG DEAs'!$D:$D,$A127,'SAG DEAs'!Y:Y)</f>
        <v>-20</v>
      </c>
    </row>
    <row r="128" spans="1:52" x14ac:dyDescent="0.25">
      <c r="A128" s="6">
        <f>Encuestas!A128</f>
        <v>114010077</v>
      </c>
      <c r="B128" s="6">
        <f>COUNTIF('SAG DEAs'!D:D,A128)</f>
        <v>1</v>
      </c>
      <c r="C128" s="6">
        <f>Bovinos!E128-SUMIF('SAG DEAs'!$D:$D,A128,'SAG DEAs'!P:P)</f>
        <v>10</v>
      </c>
      <c r="D128" s="6">
        <f>Bovinos!F128-SUMIF('SAG DEAs'!$D:$D,$A128,'SAG DEAs'!Q:Q)</f>
        <v>0</v>
      </c>
      <c r="E128" s="6">
        <f>Bovinos!G128-SUMIF('SAG DEAs'!$D:$D,$A128,'SAG DEAs'!M:M)</f>
        <v>0</v>
      </c>
      <c r="F128" s="6">
        <f>Bovinos!H128-SUMIF('SAG DEAs'!$D:$D,$A128,'SAG DEAs'!O:O)</f>
        <v>1</v>
      </c>
      <c r="G128" s="6">
        <f>Bovinos!I128-SUMIF('SAG DEAs'!$D:$D,$A128,'SAG DEAs'!L:L)</f>
        <v>-2</v>
      </c>
      <c r="H128" s="6">
        <f>Bovinos!D128-SUMIF('SAG DEAs'!$D:$D,$A128,'SAG DEAs'!R:R)</f>
        <v>-1</v>
      </c>
      <c r="I128" s="6">
        <f>Ovinos!G128-SUMIF('SAG DEAs'!$D:$D,$A128,'SAG DEAs'!U:U)</f>
        <v>0</v>
      </c>
      <c r="J128" s="6">
        <f>Ovinos!I128-SUMIF('SAG DEAs'!$D:$D,$A128,'SAG DEAs'!V:V)</f>
        <v>-1</v>
      </c>
      <c r="K128" s="6">
        <f>Ovinos!E128-SUMIF('SAG DEAs'!$D:$D,$A128,'SAG DEAs'!X:X)</f>
        <v>-20</v>
      </c>
      <c r="L128" s="6">
        <f>Ovinos!J128-SUMIF('SAG DEAs'!$D:$D,$A128,'SAG DEAs'!Y:Y)</f>
        <v>-21</v>
      </c>
    </row>
    <row r="129" spans="1:12" x14ac:dyDescent="0.25">
      <c r="A129" s="6">
        <f>Encuestas!A129</f>
        <v>114020229</v>
      </c>
      <c r="B129" s="6">
        <f>COUNTIF('SAG DEAs'!D:D,A129)</f>
        <v>1</v>
      </c>
      <c r="C129" s="6">
        <f>Bovinos!E129-SUMIF('SAG DEAs'!$D:$D,A129,'SAG DEAs'!P:P)</f>
        <v>12</v>
      </c>
      <c r="D129" s="6">
        <f>Bovinos!F129-SUMIF('SAG DEAs'!$D:$D,$A129,'SAG DEAs'!Q:Q)</f>
        <v>-10</v>
      </c>
      <c r="E129" s="6">
        <f>Bovinos!G129-SUMIF('SAG DEAs'!$D:$D,$A129,'SAG DEAs'!M:M)</f>
        <v>0</v>
      </c>
      <c r="F129" s="6">
        <f>Bovinos!H129-SUMIF('SAG DEAs'!$D:$D,$A129,'SAG DEAs'!O:O)</f>
        <v>0</v>
      </c>
      <c r="G129" s="6">
        <f>Bovinos!I129-SUMIF('SAG DEAs'!$D:$D,$A129,'SAG DEAs'!L:L)</f>
        <v>0</v>
      </c>
      <c r="H129" s="6">
        <f>Bovinos!D129-SUMIF('SAG DEAs'!$D:$D,$A129,'SAG DEAs'!R:R)</f>
        <v>-2</v>
      </c>
      <c r="I129" s="6">
        <f>Ovinos!G129-SUMIF('SAG DEAs'!$D:$D,$A129,'SAG DEAs'!U:U)</f>
        <v>0</v>
      </c>
      <c r="J129" s="6">
        <f>Ovinos!I129-SUMIF('SAG DEAs'!$D:$D,$A129,'SAG DEAs'!V:V)</f>
        <v>-2</v>
      </c>
      <c r="K129" s="6">
        <f>Ovinos!E129-SUMIF('SAG DEAs'!$D:$D,$A129,'SAG DEAs'!X:X)</f>
        <v>-58</v>
      </c>
      <c r="L129" s="6">
        <f>Ovinos!J129-SUMIF('SAG DEAs'!$D:$D,$A129,'SAG DEAs'!Y:Y)</f>
        <v>-60</v>
      </c>
    </row>
    <row r="130" spans="1:12" x14ac:dyDescent="0.25">
      <c r="A130" s="6">
        <f>Encuestas!A130</f>
        <v>114010028</v>
      </c>
      <c r="B130" s="6">
        <f>COUNTIF('SAG DEAs'!D:D,A130)</f>
        <v>1</v>
      </c>
      <c r="C130" s="6">
        <f>Bovinos!E130-SUMIF('SAG DEAs'!$D:$D,A130,'SAG DEAs'!P:P)</f>
        <v>22</v>
      </c>
      <c r="D130" s="6">
        <f>Bovinos!F130-SUMIF('SAG DEAs'!$D:$D,$A130,'SAG DEAs'!Q:Q)</f>
        <v>-8</v>
      </c>
      <c r="E130" s="6">
        <f>Bovinos!G130-SUMIF('SAG DEAs'!$D:$D,$A130,'SAG DEAs'!M:M)</f>
        <v>0</v>
      </c>
      <c r="F130" s="6">
        <f>Bovinos!H130-SUMIF('SAG DEAs'!$D:$D,$A130,'SAG DEAs'!O:O)</f>
        <v>0</v>
      </c>
      <c r="G130" s="6">
        <f>Bovinos!I130-SUMIF('SAG DEAs'!$D:$D,$A130,'SAG DEAs'!L:L)</f>
        <v>0</v>
      </c>
      <c r="H130" s="6">
        <f>Bovinos!D130-SUMIF('SAG DEAs'!$D:$D,$A130,'SAG DEAs'!R:R)</f>
        <v>-1</v>
      </c>
      <c r="I130" s="6">
        <f>Ovinos!G130-SUMIF('SAG DEAs'!$D:$D,$A130,'SAG DEAs'!U:U)</f>
        <v>0</v>
      </c>
      <c r="J130" s="6">
        <f>Ovinos!I130-SUMIF('SAG DEAs'!$D:$D,$A130,'SAG DEAs'!V:V)</f>
        <v>-9</v>
      </c>
      <c r="K130" s="6">
        <f>Ovinos!E130-SUMIF('SAG DEAs'!$D:$D,$A130,'SAG DEAs'!X:X)</f>
        <v>-150</v>
      </c>
      <c r="L130" s="6">
        <f>Ovinos!J130-SUMIF('SAG DEAs'!$D:$D,$A130,'SAG DEAs'!Y:Y)</f>
        <v>-184</v>
      </c>
    </row>
    <row r="131" spans="1:12" x14ac:dyDescent="0.25">
      <c r="A131" s="6">
        <f>Encuestas!A131</f>
        <v>114020369</v>
      </c>
      <c r="B131" s="6">
        <f>COUNTIF('SAG DEAs'!D:D,A131)</f>
        <v>1</v>
      </c>
      <c r="C131" s="6">
        <f>Bovinos!E131-SUMIF('SAG DEAs'!$D:$D,A131,'SAG DEAs'!P:P)</f>
        <v>13</v>
      </c>
      <c r="D131" s="6">
        <f>Bovinos!F131-SUMIF('SAG DEAs'!$D:$D,$A131,'SAG DEAs'!Q:Q)</f>
        <v>-8</v>
      </c>
      <c r="E131" s="6">
        <f>Bovinos!G131-SUMIF('SAG DEAs'!$D:$D,$A131,'SAG DEAs'!M:M)</f>
        <v>0</v>
      </c>
      <c r="F131" s="6">
        <f>Bovinos!H131-SUMIF('SAG DEAs'!$D:$D,$A131,'SAG DEAs'!O:O)</f>
        <v>0</v>
      </c>
      <c r="G131" s="6">
        <f>Bovinos!I131-SUMIF('SAG DEAs'!$D:$D,$A131,'SAG DEAs'!L:L)</f>
        <v>0</v>
      </c>
      <c r="H131" s="6">
        <f>Bovinos!D131-SUMIF('SAG DEAs'!$D:$D,$A131,'SAG DEAs'!R:R)</f>
        <v>-3</v>
      </c>
      <c r="I131" s="6">
        <f>Ovinos!G131-SUMIF('SAG DEAs'!$D:$D,$A131,'SAG DEAs'!U:U)</f>
        <v>0</v>
      </c>
      <c r="J131" s="6">
        <f>Ovinos!I131-SUMIF('SAG DEAs'!$D:$D,$A131,'SAG DEAs'!V:V)</f>
        <v>0</v>
      </c>
      <c r="K131" s="6">
        <f>Ovinos!E131-SUMIF('SAG DEAs'!$D:$D,$A131,'SAG DEAs'!X:X)</f>
        <v>0</v>
      </c>
      <c r="L131" s="6">
        <f>Ovinos!J131-SUMIF('SAG DEAs'!$D:$D,$A131,'SAG DEAs'!Y:Y)</f>
        <v>0</v>
      </c>
    </row>
    <row r="132" spans="1:12" x14ac:dyDescent="0.25">
      <c r="A132" s="6">
        <f>Encuestas!A132</f>
        <v>114010151</v>
      </c>
      <c r="B132" s="6">
        <f>COUNTIF('SAG DEAs'!D:D,A132)</f>
        <v>1</v>
      </c>
      <c r="C132" s="6">
        <f>Bovinos!E132-SUMIF('SAG DEAs'!$D:$D,A132,'SAG DEAs'!P:P)</f>
        <v>10</v>
      </c>
      <c r="D132" s="6">
        <f>Bovinos!F132-SUMIF('SAG DEAs'!$D:$D,$A132,'SAG DEAs'!Q:Q)</f>
        <v>-2</v>
      </c>
      <c r="E132" s="6">
        <f>Bovinos!G132-SUMIF('SAG DEAs'!$D:$D,$A132,'SAG DEAs'!M:M)</f>
        <v>-5</v>
      </c>
      <c r="F132" s="6">
        <f>Bovinos!H132-SUMIF('SAG DEAs'!$D:$D,$A132,'SAG DEAs'!O:O)</f>
        <v>0</v>
      </c>
      <c r="G132" s="6">
        <f>Bovinos!I132-SUMIF('SAG DEAs'!$D:$D,$A132,'SAG DEAs'!L:L)</f>
        <v>0</v>
      </c>
      <c r="H132" s="6">
        <f>Bovinos!D132-SUMIF('SAG DEAs'!$D:$D,$A132,'SAG DEAs'!R:R)</f>
        <v>-9</v>
      </c>
      <c r="I132" s="6">
        <f>Ovinos!G132-SUMIF('SAG DEAs'!$D:$D,$A132,'SAG DEAs'!U:U)</f>
        <v>0</v>
      </c>
      <c r="J132" s="6">
        <f>Ovinos!I132-SUMIF('SAG DEAs'!$D:$D,$A132,'SAG DEAs'!V:V)</f>
        <v>-4</v>
      </c>
      <c r="K132" s="6">
        <f>Ovinos!E132-SUMIF('SAG DEAs'!$D:$D,$A132,'SAG DEAs'!X:X)</f>
        <v>-80</v>
      </c>
      <c r="L132" s="6">
        <f>Ovinos!J132-SUMIF('SAG DEAs'!$D:$D,$A132,'SAG DEAs'!Y:Y)</f>
        <v>-114</v>
      </c>
    </row>
    <row r="133" spans="1:12" x14ac:dyDescent="0.25">
      <c r="A133" s="6">
        <f>Encuestas!A133</f>
        <v>114020235</v>
      </c>
      <c r="B133" s="6">
        <f>COUNTIF('SAG DEAs'!D:D,A133)</f>
        <v>1</v>
      </c>
      <c r="C133" s="6">
        <f>Bovinos!E133-SUMIF('SAG DEAs'!$D:$D,A133,'SAG DEAs'!P:P)</f>
        <v>40</v>
      </c>
      <c r="D133" s="6">
        <f>Bovinos!F133-SUMIF('SAG DEAs'!$D:$D,$A133,'SAG DEAs'!Q:Q)</f>
        <v>-1</v>
      </c>
      <c r="E133" s="6">
        <f>Bovinos!G133-SUMIF('SAG DEAs'!$D:$D,$A133,'SAG DEAs'!M:M)</f>
        <v>40</v>
      </c>
      <c r="F133" s="6">
        <f>Bovinos!H133-SUMIF('SAG DEAs'!$D:$D,$A133,'SAG DEAs'!O:O)</f>
        <v>2</v>
      </c>
      <c r="G133" s="6">
        <f>Bovinos!I133-SUMIF('SAG DEAs'!$D:$D,$A133,'SAG DEAs'!L:L)</f>
        <v>-2</v>
      </c>
      <c r="H133" s="6">
        <f>Bovinos!D133-SUMIF('SAG DEAs'!$D:$D,$A133,'SAG DEAs'!R:R)</f>
        <v>70</v>
      </c>
      <c r="I133" s="6">
        <f>Ovinos!G133-SUMIF('SAG DEAs'!$D:$D,$A133,'SAG DEAs'!U:U)</f>
        <v>0</v>
      </c>
      <c r="J133" s="6">
        <f>Ovinos!I133-SUMIF('SAG DEAs'!$D:$D,$A133,'SAG DEAs'!V:V)</f>
        <v>-4</v>
      </c>
      <c r="K133" s="6">
        <f>Ovinos!E133-SUMIF('SAG DEAs'!$D:$D,$A133,'SAG DEAs'!X:X)</f>
        <v>-120</v>
      </c>
      <c r="L133" s="6">
        <f>Ovinos!J133-SUMIF('SAG DEAs'!$D:$D,$A133,'SAG DEAs'!Y:Y)</f>
        <v>-154</v>
      </c>
    </row>
    <row r="134" spans="1:12" x14ac:dyDescent="0.25">
      <c r="A134" s="6">
        <f>Encuestas!A134</f>
        <v>114020219</v>
      </c>
      <c r="B134" s="6">
        <f>COUNTIF('SAG DEAs'!D:D,A134)</f>
        <v>1</v>
      </c>
      <c r="C134" s="6">
        <f>Bovinos!E134-SUMIF('SAG DEAs'!$D:$D,A134,'SAG DEAs'!P:P)</f>
        <v>30</v>
      </c>
      <c r="D134" s="6">
        <f>Bovinos!F134-SUMIF('SAG DEAs'!$D:$D,$A134,'SAG DEAs'!Q:Q)</f>
        <v>0</v>
      </c>
      <c r="E134" s="6">
        <f>Bovinos!G134-SUMIF('SAG DEAs'!$D:$D,$A134,'SAG DEAs'!M:M)</f>
        <v>0</v>
      </c>
      <c r="F134" s="6">
        <f>Bovinos!H134-SUMIF('SAG DEAs'!$D:$D,$A134,'SAG DEAs'!O:O)</f>
        <v>2</v>
      </c>
      <c r="G134" s="6">
        <f>Bovinos!I134-SUMIF('SAG DEAs'!$D:$D,$A134,'SAG DEAs'!L:L)</f>
        <v>2</v>
      </c>
      <c r="H134" s="6">
        <f>Bovinos!D134-SUMIF('SAG DEAs'!$D:$D,$A134,'SAG DEAs'!R:R)</f>
        <v>34</v>
      </c>
      <c r="I134" s="6">
        <f>Ovinos!G134-SUMIF('SAG DEAs'!$D:$D,$A134,'SAG DEAs'!U:U)</f>
        <v>0</v>
      </c>
      <c r="J134" s="6">
        <f>Ovinos!I134-SUMIF('SAG DEAs'!$D:$D,$A134,'SAG DEAs'!V:V)</f>
        <v>0</v>
      </c>
      <c r="K134" s="6">
        <f>Ovinos!E134-SUMIF('SAG DEAs'!$D:$D,$A134,'SAG DEAs'!X:X)</f>
        <v>0</v>
      </c>
      <c r="L134" s="6">
        <f>Ovinos!J134-SUMIF('SAG DEAs'!$D:$D,$A134,'SAG DEAs'!Y:Y)</f>
        <v>0</v>
      </c>
    </row>
    <row r="135" spans="1:12" x14ac:dyDescent="0.25">
      <c r="A135" s="6">
        <f>Encuestas!A135</f>
        <v>111010661</v>
      </c>
      <c r="B135" s="6">
        <f>COUNTIF('SAG DEAs'!D:D,A135)</f>
        <v>1</v>
      </c>
      <c r="C135" s="6">
        <f>Bovinos!E135-SUMIF('SAG DEAs'!$D:$D,A135,'SAG DEAs'!P:P)</f>
        <v>10</v>
      </c>
      <c r="D135" s="6">
        <f>Bovinos!F135-SUMIF('SAG DEAs'!$D:$D,$A135,'SAG DEAs'!Q:Q)</f>
        <v>-2</v>
      </c>
      <c r="E135" s="6">
        <f>Bovinos!G135-SUMIF('SAG DEAs'!$D:$D,$A135,'SAG DEAs'!M:M)</f>
        <v>0</v>
      </c>
      <c r="F135" s="6">
        <f>Bovinos!H135-SUMIF('SAG DEAs'!$D:$D,$A135,'SAG DEAs'!O:O)</f>
        <v>3</v>
      </c>
      <c r="G135" s="6">
        <f>Bovinos!I135-SUMIF('SAG DEAs'!$D:$D,$A135,'SAG DEAs'!L:L)</f>
        <v>-1</v>
      </c>
      <c r="H135" s="6">
        <f>Bovinos!D135-SUMIF('SAG DEAs'!$D:$D,$A135,'SAG DEAs'!R:R)</f>
        <v>-30</v>
      </c>
      <c r="I135" s="6">
        <f>Ovinos!G135-SUMIF('SAG DEAs'!$D:$D,$A135,'SAG DEAs'!U:U)</f>
        <v>0</v>
      </c>
      <c r="J135" s="6">
        <f>Ovinos!I135-SUMIF('SAG DEAs'!$D:$D,$A135,'SAG DEAs'!V:V)</f>
        <v>0</v>
      </c>
      <c r="K135" s="6">
        <f>Ovinos!E135-SUMIF('SAG DEAs'!$D:$D,$A135,'SAG DEAs'!X:X)</f>
        <v>3</v>
      </c>
      <c r="L135" s="6">
        <f>Ovinos!J135-SUMIF('SAG DEAs'!$D:$D,$A135,'SAG DEAs'!Y:Y)</f>
        <v>3</v>
      </c>
    </row>
    <row r="136" spans="1:12" x14ac:dyDescent="0.25">
      <c r="A136" s="6">
        <f>Encuestas!A136</f>
        <v>114010262</v>
      </c>
      <c r="B136" s="6">
        <f>COUNTIF('SAG DEAs'!D:D,A136)</f>
        <v>1</v>
      </c>
      <c r="C136" s="6">
        <f>Bovinos!E136-SUMIF('SAG DEAs'!$D:$D,A136,'SAG DEAs'!P:P)</f>
        <v>13</v>
      </c>
      <c r="D136" s="6">
        <f>Bovinos!F136-SUMIF('SAG DEAs'!$D:$D,$A136,'SAG DEAs'!Q:Q)</f>
        <v>-6</v>
      </c>
      <c r="E136" s="6">
        <f>Bovinos!G136-SUMIF('SAG DEAs'!$D:$D,$A136,'SAG DEAs'!M:M)</f>
        <v>-2</v>
      </c>
      <c r="F136" s="6">
        <f>Bovinos!H136-SUMIF('SAG DEAs'!$D:$D,$A136,'SAG DEAs'!O:O)</f>
        <v>1</v>
      </c>
      <c r="G136" s="6">
        <f>Bovinos!I136-SUMIF('SAG DEAs'!$D:$D,$A136,'SAG DEAs'!L:L)</f>
        <v>0</v>
      </c>
      <c r="H136" s="6">
        <f>Bovinos!D136-SUMIF('SAG DEAs'!$D:$D,$A136,'SAG DEAs'!R:R)</f>
        <v>4</v>
      </c>
      <c r="I136" s="6">
        <f>Ovinos!G136-SUMIF('SAG DEAs'!$D:$D,$A136,'SAG DEAs'!U:U)</f>
        <v>0</v>
      </c>
      <c r="J136" s="6">
        <f>Ovinos!I136-SUMIF('SAG DEAs'!$D:$D,$A136,'SAG DEAs'!V:V)</f>
        <v>0</v>
      </c>
      <c r="K136" s="6">
        <f>Ovinos!E136-SUMIF('SAG DEAs'!$D:$D,$A136,'SAG DEAs'!X:X)</f>
        <v>-14</v>
      </c>
      <c r="L136" s="6">
        <f>Ovinos!J136-SUMIF('SAG DEAs'!$D:$D,$A136,'SAG DEAs'!Y:Y)</f>
        <v>-14</v>
      </c>
    </row>
    <row r="137" spans="1:12" x14ac:dyDescent="0.25">
      <c r="A137" s="6">
        <f>Encuestas!A137</f>
        <v>114010104</v>
      </c>
      <c r="B137" s="6">
        <f>COUNTIF('SAG DEAs'!D:D,A137)</f>
        <v>1</v>
      </c>
      <c r="C137" s="6">
        <f>Bovinos!E137-SUMIF('SAG DEAs'!$D:$D,A137,'SAG DEAs'!P:P)</f>
        <v>-2</v>
      </c>
      <c r="D137" s="6">
        <f>Bovinos!F137-SUMIF('SAG DEAs'!$D:$D,$A137,'SAG DEAs'!Q:Q)</f>
        <v>-3</v>
      </c>
      <c r="E137" s="6">
        <f>Bovinos!G137-SUMIF('SAG DEAs'!$D:$D,$A137,'SAG DEAs'!M:M)</f>
        <v>0</v>
      </c>
      <c r="F137" s="6">
        <f>Bovinos!H137-SUMIF('SAG DEAs'!$D:$D,$A137,'SAG DEAs'!O:O)</f>
        <v>0</v>
      </c>
      <c r="G137" s="6">
        <f>Bovinos!I137-SUMIF('SAG DEAs'!$D:$D,$A137,'SAG DEAs'!L:L)</f>
        <v>0</v>
      </c>
      <c r="H137" s="6">
        <f>Bovinos!D137-SUMIF('SAG DEAs'!$D:$D,$A137,'SAG DEAs'!R:R)</f>
        <v>-12</v>
      </c>
      <c r="I137" s="6">
        <f>Ovinos!G137-SUMIF('SAG DEAs'!$D:$D,$A137,'SAG DEAs'!U:U)</f>
        <v>0</v>
      </c>
      <c r="J137" s="6">
        <f>Ovinos!I137-SUMIF('SAG DEAs'!$D:$D,$A137,'SAG DEAs'!V:V)</f>
        <v>-1</v>
      </c>
      <c r="K137" s="6">
        <f>Ovinos!E137-SUMIF('SAG DEAs'!$D:$D,$A137,'SAG DEAs'!X:X)</f>
        <v>8</v>
      </c>
      <c r="L137" s="6">
        <f>Ovinos!J137-SUMIF('SAG DEAs'!$D:$D,$A137,'SAG DEAs'!Y:Y)</f>
        <v>4</v>
      </c>
    </row>
    <row r="138" spans="1:12" x14ac:dyDescent="0.25">
      <c r="A138" s="6">
        <f>Encuestas!A138</f>
        <v>114010312</v>
      </c>
      <c r="B138" s="6">
        <f>COUNTIF('SAG DEAs'!D:D,A138)</f>
        <v>1</v>
      </c>
      <c r="C138" s="6">
        <f>Bovinos!E138-SUMIF('SAG DEAs'!$D:$D,A138,'SAG DEAs'!P:P)</f>
        <v>-1</v>
      </c>
      <c r="D138" s="6">
        <f>Bovinos!F138-SUMIF('SAG DEAs'!$D:$D,$A138,'SAG DEAs'!Q:Q)</f>
        <v>10</v>
      </c>
      <c r="E138" s="6">
        <f>Bovinos!G138-SUMIF('SAG DEAs'!$D:$D,$A138,'SAG DEAs'!M:M)</f>
        <v>2</v>
      </c>
      <c r="F138" s="6">
        <f>Bovinos!H138-SUMIF('SAG DEAs'!$D:$D,$A138,'SAG DEAs'!O:O)</f>
        <v>0</v>
      </c>
      <c r="G138" s="6">
        <f>Bovinos!I138-SUMIF('SAG DEAs'!$D:$D,$A138,'SAG DEAs'!L:L)</f>
        <v>-4</v>
      </c>
      <c r="H138" s="6">
        <f>Bovinos!D138-SUMIF('SAG DEAs'!$D:$D,$A138,'SAG DEAs'!R:R)</f>
        <v>-1</v>
      </c>
      <c r="I138" s="6">
        <f>Ovinos!G138-SUMIF('SAG DEAs'!$D:$D,$A138,'SAG DEAs'!U:U)</f>
        <v>0</v>
      </c>
      <c r="J138" s="6">
        <f>Ovinos!I138-SUMIF('SAG DEAs'!$D:$D,$A138,'SAG DEAs'!V:V)</f>
        <v>0</v>
      </c>
      <c r="K138" s="6">
        <f>Ovinos!E138-SUMIF('SAG DEAs'!$D:$D,$A138,'SAG DEAs'!X:X)</f>
        <v>0</v>
      </c>
      <c r="L138" s="6">
        <f>Ovinos!J138-SUMIF('SAG DEAs'!$D:$D,$A138,'SAG DEAs'!Y:Y)</f>
        <v>0</v>
      </c>
    </row>
    <row r="139" spans="1:12" x14ac:dyDescent="0.25">
      <c r="A139" s="6">
        <f>Encuestas!A139</f>
        <v>114010207</v>
      </c>
      <c r="B139" s="6">
        <f>COUNTIF('SAG DEAs'!D:D,A139)</f>
        <v>1</v>
      </c>
      <c r="C139" s="6">
        <f>Bovinos!E139-SUMIF('SAG DEAs'!$D:$D,A139,'SAG DEAs'!P:P)</f>
        <v>-1</v>
      </c>
      <c r="D139" s="6">
        <f>Bovinos!F139-SUMIF('SAG DEAs'!$D:$D,$A139,'SAG DEAs'!Q:Q)</f>
        <v>1</v>
      </c>
      <c r="E139" s="6">
        <f>Bovinos!G139-SUMIF('SAG DEAs'!$D:$D,$A139,'SAG DEAs'!M:M)</f>
        <v>1</v>
      </c>
      <c r="F139" s="6">
        <f>Bovinos!H139-SUMIF('SAG DEAs'!$D:$D,$A139,'SAG DEAs'!O:O)</f>
        <v>0</v>
      </c>
      <c r="G139" s="6">
        <f>Bovinos!I139-SUMIF('SAG DEAs'!$D:$D,$A139,'SAG DEAs'!L:L)</f>
        <v>-2</v>
      </c>
      <c r="H139" s="6">
        <f>Bovinos!D139-SUMIF('SAG DEAs'!$D:$D,$A139,'SAG DEAs'!R:R)</f>
        <v>-3</v>
      </c>
      <c r="I139" s="6">
        <f>Ovinos!G139-SUMIF('SAG DEAs'!$D:$D,$A139,'SAG DEAs'!U:U)</f>
        <v>0</v>
      </c>
      <c r="J139" s="6">
        <f>Ovinos!I139-SUMIF('SAG DEAs'!$D:$D,$A139,'SAG DEAs'!V:V)</f>
        <v>0</v>
      </c>
      <c r="K139" s="6">
        <f>Ovinos!E139-SUMIF('SAG DEAs'!$D:$D,$A139,'SAG DEAs'!X:X)</f>
        <v>0</v>
      </c>
      <c r="L139" s="6">
        <f>Ovinos!J139-SUMIF('SAG DEAs'!$D:$D,$A139,'SAG DEAs'!Y:Y)</f>
        <v>0</v>
      </c>
    </row>
    <row r="140" spans="1:12" x14ac:dyDescent="0.25">
      <c r="A140" s="6">
        <f>Encuestas!A140</f>
        <v>114010330</v>
      </c>
      <c r="B140" s="6">
        <f>COUNTIF('SAG DEAs'!D:D,A140)</f>
        <v>1</v>
      </c>
      <c r="C140" s="6">
        <f>Bovinos!E140-SUMIF('SAG DEAs'!$D:$D,A140,'SAG DEAs'!P:P)</f>
        <v>10</v>
      </c>
      <c r="D140" s="6">
        <f>Bovinos!F140-SUMIF('SAG DEAs'!$D:$D,$A140,'SAG DEAs'!Q:Q)</f>
        <v>-6</v>
      </c>
      <c r="E140" s="6">
        <f>Bovinos!G140-SUMIF('SAG DEAs'!$D:$D,$A140,'SAG DEAs'!M:M)</f>
        <v>0</v>
      </c>
      <c r="F140" s="6">
        <f>Bovinos!H140-SUMIF('SAG DEAs'!$D:$D,$A140,'SAG DEAs'!O:O)</f>
        <v>0</v>
      </c>
      <c r="G140" s="6">
        <f>Bovinos!I140-SUMIF('SAG DEAs'!$D:$D,$A140,'SAG DEAs'!L:L)</f>
        <v>2</v>
      </c>
      <c r="H140" s="6">
        <f>Bovinos!D140-SUMIF('SAG DEAs'!$D:$D,$A140,'SAG DEAs'!R:R)</f>
        <v>0</v>
      </c>
      <c r="I140" s="6">
        <f>Ovinos!G140-SUMIF('SAG DEAs'!$D:$D,$A140,'SAG DEAs'!U:U)</f>
        <v>0</v>
      </c>
      <c r="J140" s="6">
        <f>Ovinos!I140-SUMIF('SAG DEAs'!$D:$D,$A140,'SAG DEAs'!V:V)</f>
        <v>1</v>
      </c>
      <c r="K140" s="6">
        <f>Ovinos!E140-SUMIF('SAG DEAs'!$D:$D,$A140,'SAG DEAs'!X:X)</f>
        <v>30</v>
      </c>
      <c r="L140" s="6">
        <f>Ovinos!J140-SUMIF('SAG DEAs'!$D:$D,$A140,'SAG DEAs'!Y:Y)</f>
        <v>33</v>
      </c>
    </row>
    <row r="141" spans="1:12" x14ac:dyDescent="0.25">
      <c r="A141" s="6">
        <f>Encuestas!A141</f>
        <v>114012058</v>
      </c>
      <c r="B141" s="6">
        <f>COUNTIF('SAG DEAs'!D:D,A141)</f>
        <v>1</v>
      </c>
      <c r="C141" s="6">
        <f>Bovinos!E141-SUMIF('SAG DEAs'!$D:$D,A141,'SAG DEAs'!P:P)</f>
        <v>0</v>
      </c>
      <c r="D141" s="6">
        <f>Bovinos!F141-SUMIF('SAG DEAs'!$D:$D,$A141,'SAG DEAs'!Q:Q)</f>
        <v>-3</v>
      </c>
      <c r="E141" s="6">
        <f>Bovinos!G141-SUMIF('SAG DEAs'!$D:$D,$A141,'SAG DEAs'!M:M)</f>
        <v>11</v>
      </c>
      <c r="F141" s="6">
        <f>Bovinos!H141-SUMIF('SAG DEAs'!$D:$D,$A141,'SAG DEAs'!O:O)</f>
        <v>1</v>
      </c>
      <c r="G141" s="6">
        <f>Bovinos!I141-SUMIF('SAG DEAs'!$D:$D,$A141,'SAG DEAs'!L:L)</f>
        <v>0</v>
      </c>
      <c r="H141" s="6">
        <f>Bovinos!D141-SUMIF('SAG DEAs'!$D:$D,$A141,'SAG DEAs'!R:R)</f>
        <v>7</v>
      </c>
      <c r="I141" s="6">
        <f>Ovinos!G141-SUMIF('SAG DEAs'!$D:$D,$A141,'SAG DEAs'!U:U)</f>
        <v>0</v>
      </c>
      <c r="J141" s="6">
        <f>Ovinos!I141-SUMIF('SAG DEAs'!$D:$D,$A141,'SAG DEAs'!V:V)</f>
        <v>-1</v>
      </c>
      <c r="K141" s="6">
        <f>Ovinos!E141-SUMIF('SAG DEAs'!$D:$D,$A141,'SAG DEAs'!X:X)</f>
        <v>-4</v>
      </c>
      <c r="L141" s="6">
        <f>Ovinos!J141-SUMIF('SAG DEAs'!$D:$D,$A141,'SAG DEAs'!Y:Y)</f>
        <v>0</v>
      </c>
    </row>
    <row r="142" spans="1:12" x14ac:dyDescent="0.25">
      <c r="A142" s="6">
        <f>Encuestas!A142</f>
        <v>114010218</v>
      </c>
      <c r="B142" s="6">
        <f>COUNTIF('SAG DEAs'!D:D,A142)</f>
        <v>1</v>
      </c>
      <c r="C142" s="6">
        <f>Bovinos!E142-SUMIF('SAG DEAs'!$D:$D,A142,'SAG DEAs'!P:P)</f>
        <v>0</v>
      </c>
      <c r="D142" s="6">
        <f>Bovinos!F142-SUMIF('SAG DEAs'!$D:$D,$A142,'SAG DEAs'!Q:Q)</f>
        <v>23</v>
      </c>
      <c r="E142" s="6">
        <f>Bovinos!G142-SUMIF('SAG DEAs'!$D:$D,$A142,'SAG DEAs'!M:M)</f>
        <v>6</v>
      </c>
      <c r="F142" s="6">
        <f>Bovinos!H142-SUMIF('SAG DEAs'!$D:$D,$A142,'SAG DEAs'!O:O)</f>
        <v>1</v>
      </c>
      <c r="G142" s="6">
        <f>Bovinos!I142-SUMIF('SAG DEAs'!$D:$D,$A142,'SAG DEAs'!L:L)</f>
        <v>-2</v>
      </c>
      <c r="H142" s="6">
        <f>Bovinos!D142-SUMIF('SAG DEAs'!$D:$D,$A142,'SAG DEAs'!R:R)</f>
        <v>-7</v>
      </c>
      <c r="I142" s="6">
        <f>Ovinos!G142-SUMIF('SAG DEAs'!$D:$D,$A142,'SAG DEAs'!U:U)</f>
        <v>-1</v>
      </c>
      <c r="J142" s="6">
        <f>Ovinos!I142-SUMIF('SAG DEAs'!$D:$D,$A142,'SAG DEAs'!V:V)</f>
        <v>2</v>
      </c>
      <c r="K142" s="6">
        <f>Ovinos!E142-SUMIF('SAG DEAs'!$D:$D,$A142,'SAG DEAs'!X:X)</f>
        <v>65</v>
      </c>
      <c r="L142" s="6">
        <f>Ovinos!J142-SUMIF('SAG DEAs'!$D:$D,$A142,'SAG DEAs'!Y:Y)</f>
        <v>62</v>
      </c>
    </row>
    <row r="143" spans="1:12" x14ac:dyDescent="0.25">
      <c r="A143" s="6">
        <f>Encuestas!A143</f>
        <v>114010150</v>
      </c>
      <c r="B143" s="6">
        <f>COUNTIF('SAG DEAs'!D:D,A143)</f>
        <v>1</v>
      </c>
      <c r="C143" s="6">
        <f>Bovinos!E143-SUMIF('SAG DEAs'!$D:$D,A143,'SAG DEAs'!P:P)</f>
        <v>5</v>
      </c>
      <c r="D143" s="6">
        <f>Bovinos!F143-SUMIF('SAG DEAs'!$D:$D,$A143,'SAG DEAs'!Q:Q)</f>
        <v>12</v>
      </c>
      <c r="E143" s="6">
        <f>Bovinos!G143-SUMIF('SAG DEAs'!$D:$D,$A143,'SAG DEAs'!M:M)</f>
        <v>0</v>
      </c>
      <c r="F143" s="6">
        <f>Bovinos!H143-SUMIF('SAG DEAs'!$D:$D,$A143,'SAG DEAs'!O:O)</f>
        <v>0</v>
      </c>
      <c r="G143" s="6">
        <f>Bovinos!I143-SUMIF('SAG DEAs'!$D:$D,$A143,'SAG DEAs'!L:L)</f>
        <v>2</v>
      </c>
      <c r="H143" s="6">
        <f>Bovinos!D143-SUMIF('SAG DEAs'!$D:$D,$A143,'SAG DEAs'!R:R)</f>
        <v>6</v>
      </c>
      <c r="I143" s="6">
        <f>Ovinos!G143-SUMIF('SAG DEAs'!$D:$D,$A143,'SAG DEAs'!U:U)</f>
        <v>0</v>
      </c>
      <c r="J143" s="6">
        <f>Ovinos!I143-SUMIF('SAG DEAs'!$D:$D,$A143,'SAG DEAs'!V:V)</f>
        <v>0</v>
      </c>
      <c r="K143" s="6">
        <f>Ovinos!E143-SUMIF('SAG DEAs'!$D:$D,$A143,'SAG DEAs'!X:X)</f>
        <v>0</v>
      </c>
      <c r="L143" s="6">
        <f>Ovinos!J143-SUMIF('SAG DEAs'!$D:$D,$A143,'SAG DEAs'!Y:Y)</f>
        <v>0</v>
      </c>
    </row>
    <row r="144" spans="1:12" x14ac:dyDescent="0.25">
      <c r="A144" s="6">
        <f>Encuestas!A144</f>
        <v>114010126</v>
      </c>
      <c r="B144" s="6">
        <f>COUNTIF('SAG DEAs'!D:D,A144)</f>
        <v>1</v>
      </c>
      <c r="C144" s="6">
        <f>Bovinos!E144-SUMIF('SAG DEAs'!$D:$D,A144,'SAG DEAs'!P:P)</f>
        <v>-20</v>
      </c>
      <c r="D144" s="6">
        <f>Bovinos!F144-SUMIF('SAG DEAs'!$D:$D,$A144,'SAG DEAs'!Q:Q)</f>
        <v>-1</v>
      </c>
      <c r="E144" s="6">
        <f>Bovinos!G144-SUMIF('SAG DEAs'!$D:$D,$A144,'SAG DEAs'!M:M)</f>
        <v>-2</v>
      </c>
      <c r="F144" s="6">
        <f>Bovinos!H144-SUMIF('SAG DEAs'!$D:$D,$A144,'SAG DEAs'!O:O)</f>
        <v>0</v>
      </c>
      <c r="G144" s="6">
        <f>Bovinos!I144-SUMIF('SAG DEAs'!$D:$D,$A144,'SAG DEAs'!L:L)</f>
        <v>0</v>
      </c>
      <c r="H144" s="6">
        <f>Bovinos!D144-SUMIF('SAG DEAs'!$D:$D,$A144,'SAG DEAs'!R:R)</f>
        <v>-29</v>
      </c>
      <c r="I144" s="6">
        <f>Ovinos!G144-SUMIF('SAG DEAs'!$D:$D,$A144,'SAG DEAs'!U:U)</f>
        <v>0</v>
      </c>
      <c r="J144" s="6">
        <f>Ovinos!I144-SUMIF('SAG DEAs'!$D:$D,$A144,'SAG DEAs'!V:V)</f>
        <v>-1</v>
      </c>
      <c r="K144" s="6">
        <f>Ovinos!E144-SUMIF('SAG DEAs'!$D:$D,$A144,'SAG DEAs'!X:X)</f>
        <v>-30</v>
      </c>
      <c r="L144" s="6">
        <f>Ovinos!J144-SUMIF('SAG DEAs'!$D:$D,$A144,'SAG DEAs'!Y:Y)</f>
        <v>-31</v>
      </c>
    </row>
    <row r="145" spans="1:12" x14ac:dyDescent="0.25">
      <c r="A145" s="6">
        <f>Encuestas!A145</f>
        <v>114010247</v>
      </c>
      <c r="B145" s="6">
        <f>COUNTIF('SAG DEAs'!D:D,A145)</f>
        <v>1</v>
      </c>
      <c r="C145" s="6">
        <f>Bovinos!E145-SUMIF('SAG DEAs'!$D:$D,A145,'SAG DEAs'!P:P)</f>
        <v>6</v>
      </c>
      <c r="D145" s="6">
        <f>Bovinos!F145-SUMIF('SAG DEAs'!$D:$D,$A145,'SAG DEAs'!Q:Q)</f>
        <v>30</v>
      </c>
      <c r="E145" s="6">
        <f>Bovinos!G145-SUMIF('SAG DEAs'!$D:$D,$A145,'SAG DEAs'!M:M)</f>
        <v>5</v>
      </c>
      <c r="F145" s="6">
        <f>Bovinos!H145-SUMIF('SAG DEAs'!$D:$D,$A145,'SAG DEAs'!O:O)</f>
        <v>1</v>
      </c>
      <c r="G145" s="6">
        <f>Bovinos!I145-SUMIF('SAG DEAs'!$D:$D,$A145,'SAG DEAs'!L:L)</f>
        <v>2</v>
      </c>
      <c r="H145" s="6">
        <f>Bovinos!D145-SUMIF('SAG DEAs'!$D:$D,$A145,'SAG DEAs'!R:R)</f>
        <v>19</v>
      </c>
      <c r="I145" s="6">
        <f>Ovinos!G145-SUMIF('SAG DEAs'!$D:$D,$A145,'SAG DEAs'!U:U)</f>
        <v>-5</v>
      </c>
      <c r="J145" s="6">
        <f>Ovinos!I145-SUMIF('SAG DEAs'!$D:$D,$A145,'SAG DEAs'!V:V)</f>
        <v>-1</v>
      </c>
      <c r="K145" s="6">
        <f>Ovinos!E145-SUMIF('SAG DEAs'!$D:$D,$A145,'SAG DEAs'!X:X)</f>
        <v>-30</v>
      </c>
      <c r="L145" s="6">
        <f>Ovinos!J145-SUMIF('SAG DEAs'!$D:$D,$A145,'SAG DEAs'!Y:Y)</f>
        <v>-36</v>
      </c>
    </row>
    <row r="146" spans="1:12" x14ac:dyDescent="0.25">
      <c r="A146" s="6">
        <f>Encuestas!A146</f>
        <v>111010071</v>
      </c>
      <c r="B146" s="6">
        <f>COUNTIF('SAG DEAs'!D:D,A146)</f>
        <v>2</v>
      </c>
      <c r="C146" s="6">
        <f>Bovinos!E146-SUMIF('SAG DEAs'!$D:$D,A146,'SAG DEAs'!P:P)</f>
        <v>17</v>
      </c>
      <c r="D146" s="6">
        <f>Bovinos!F146-SUMIF('SAG DEAs'!$D:$D,$A146,'SAG DEAs'!Q:Q)</f>
        <v>190</v>
      </c>
      <c r="E146" s="6">
        <f>Bovinos!G146-SUMIF('SAG DEAs'!$D:$D,$A146,'SAG DEAs'!M:M)</f>
        <v>38</v>
      </c>
      <c r="F146" s="6">
        <f>Bovinos!H146-SUMIF('SAG DEAs'!$D:$D,$A146,'SAG DEAs'!O:O)</f>
        <v>6</v>
      </c>
      <c r="G146" s="6">
        <f>Bovinos!I146-SUMIF('SAG DEAs'!$D:$D,$A146,'SAG DEAs'!L:L)</f>
        <v>-2</v>
      </c>
      <c r="H146" s="6">
        <f>Bovinos!D146-SUMIF('SAG DEAs'!$D:$D,$A146,'SAG DEAs'!R:R)</f>
        <v>-149</v>
      </c>
      <c r="I146" s="6">
        <f>Ovinos!G146-SUMIF('SAG DEAs'!$D:$D,$A146,'SAG DEAs'!U:U)</f>
        <v>10</v>
      </c>
      <c r="J146" s="6">
        <f>Ovinos!I146-SUMIF('SAG DEAs'!$D:$D,$A146,'SAG DEAs'!V:V)</f>
        <v>2</v>
      </c>
      <c r="K146" s="6">
        <f>Ovinos!E146-SUMIF('SAG DEAs'!$D:$D,$A146,'SAG DEAs'!X:X)</f>
        <v>10</v>
      </c>
      <c r="L146" s="6">
        <f>Ovinos!J146-SUMIF('SAG DEAs'!$D:$D,$A146,'SAG DEAs'!Y:Y)</f>
        <v>2</v>
      </c>
    </row>
    <row r="147" spans="1:12" x14ac:dyDescent="0.25">
      <c r="A147" s="6">
        <f>Encuestas!A147</f>
        <v>111010420</v>
      </c>
      <c r="B147" s="6">
        <f>COUNTIF('SAG DEAs'!D:D,A147)</f>
        <v>1</v>
      </c>
      <c r="C147" s="6">
        <f>Bovinos!E147-SUMIF('SAG DEAs'!$D:$D,A147,'SAG DEAs'!P:P)</f>
        <v>29</v>
      </c>
      <c r="D147" s="6">
        <f>Bovinos!F147-SUMIF('SAG DEAs'!$D:$D,$A147,'SAG DEAs'!Q:Q)</f>
        <v>80</v>
      </c>
      <c r="E147" s="6">
        <f>Bovinos!G147-SUMIF('SAG DEAs'!$D:$D,$A147,'SAG DEAs'!M:M)</f>
        <v>369</v>
      </c>
      <c r="F147" s="6">
        <f>Bovinos!H147-SUMIF('SAG DEAs'!$D:$D,$A147,'SAG DEAs'!O:O)</f>
        <v>-2</v>
      </c>
      <c r="G147" s="6">
        <f>Bovinos!I147-SUMIF('SAG DEAs'!$D:$D,$A147,'SAG DEAs'!L:L)</f>
        <v>0</v>
      </c>
      <c r="H147" s="6">
        <f>Bovinos!D147-SUMIF('SAG DEAs'!$D:$D,$A147,'SAG DEAs'!R:R)</f>
        <v>211</v>
      </c>
      <c r="I147" s="6">
        <f>Ovinos!G147-SUMIF('SAG DEAs'!$D:$D,$A147,'SAG DEAs'!U:U)</f>
        <v>-20</v>
      </c>
      <c r="J147" s="6">
        <f>Ovinos!I147-SUMIF('SAG DEAs'!$D:$D,$A147,'SAG DEAs'!V:V)</f>
        <v>-12</v>
      </c>
      <c r="K147" s="6">
        <f>Ovinos!E147-SUMIF('SAG DEAs'!$D:$D,$A147,'SAG DEAs'!X:X)</f>
        <v>2197</v>
      </c>
      <c r="L147" s="6">
        <f>Ovinos!J147-SUMIF('SAG DEAs'!$D:$D,$A147,'SAG DEAs'!Y:Y)</f>
        <v>-188</v>
      </c>
    </row>
    <row r="148" spans="1:12" x14ac:dyDescent="0.25">
      <c r="A148" s="6">
        <f>Encuestas!A148</f>
        <v>111010870</v>
      </c>
      <c r="B148" s="6">
        <f>COUNTIF('SAG DEAs'!D:D,A148)</f>
        <v>2</v>
      </c>
      <c r="C148" s="6">
        <f>Bovinos!E148-SUMIF('SAG DEAs'!$D:$D,A148,'SAG DEAs'!P:P)</f>
        <v>-7</v>
      </c>
      <c r="D148" s="6">
        <f>Bovinos!F148-SUMIF('SAG DEAs'!$D:$D,$A148,'SAG DEAs'!Q:Q)</f>
        <v>90</v>
      </c>
      <c r="E148" s="6">
        <f>Bovinos!G148-SUMIF('SAG DEAs'!$D:$D,$A148,'SAG DEAs'!M:M)</f>
        <v>-407</v>
      </c>
      <c r="F148" s="6">
        <f>Bovinos!H148-SUMIF('SAG DEAs'!$D:$D,$A148,'SAG DEAs'!O:O)</f>
        <v>-15</v>
      </c>
      <c r="G148" s="6">
        <f>Bovinos!I148-SUMIF('SAG DEAs'!$D:$D,$A148,'SAG DEAs'!L:L)</f>
        <v>-2</v>
      </c>
      <c r="H148" s="6">
        <f>Bovinos!D148-SUMIF('SAG DEAs'!$D:$D,$A148,'SAG DEAs'!R:R)</f>
        <v>-341</v>
      </c>
      <c r="I148" s="6">
        <f>Ovinos!G148-SUMIF('SAG DEAs'!$D:$D,$A148,'SAG DEAs'!U:U)</f>
        <v>0</v>
      </c>
      <c r="J148" s="6">
        <f>Ovinos!I148-SUMIF('SAG DEAs'!$D:$D,$A148,'SAG DEAs'!V:V)</f>
        <v>-9</v>
      </c>
      <c r="K148" s="6">
        <f>Ovinos!E148-SUMIF('SAG DEAs'!$D:$D,$A148,'SAG DEAs'!X:X)</f>
        <v>67</v>
      </c>
      <c r="L148" s="6">
        <f>Ovinos!J148-SUMIF('SAG DEAs'!$D:$D,$A148,'SAG DEAs'!Y:Y)</f>
        <v>79</v>
      </c>
    </row>
    <row r="149" spans="1:12" x14ac:dyDescent="0.25">
      <c r="A149" s="6">
        <f>Encuestas!A149</f>
        <v>111010207</v>
      </c>
      <c r="B149" s="6">
        <f>COUNTIF('SAG DEAs'!D:D,A149)</f>
        <v>1</v>
      </c>
      <c r="C149" s="6">
        <f>Bovinos!E149-SUMIF('SAG DEAs'!$D:$D,A149,'SAG DEAs'!P:P)</f>
        <v>226</v>
      </c>
      <c r="D149" s="6">
        <f>Bovinos!F149-SUMIF('SAG DEAs'!$D:$D,$A149,'SAG DEAs'!Q:Q)</f>
        <v>302</v>
      </c>
      <c r="E149" s="6">
        <f>Bovinos!G149-SUMIF('SAG DEAs'!$D:$D,$A149,'SAG DEAs'!M:M)</f>
        <v>6</v>
      </c>
      <c r="F149" s="6">
        <f>Bovinos!H149-SUMIF('SAG DEAs'!$D:$D,$A149,'SAG DEAs'!O:O)</f>
        <v>3</v>
      </c>
      <c r="G149" s="6">
        <f>Bovinos!I149-SUMIF('SAG DEAs'!$D:$D,$A149,'SAG DEAs'!L:L)</f>
        <v>0</v>
      </c>
      <c r="H149" s="6">
        <f>Bovinos!D149-SUMIF('SAG DEAs'!$D:$D,$A149,'SAG DEAs'!R:R)</f>
        <v>208</v>
      </c>
      <c r="I149" s="6">
        <f>Ovinos!G149-SUMIF('SAG DEAs'!$D:$D,$A149,'SAG DEAs'!U:U)</f>
        <v>-40</v>
      </c>
      <c r="J149" s="6">
        <f>Ovinos!I149-SUMIF('SAG DEAs'!$D:$D,$A149,'SAG DEAs'!V:V)</f>
        <v>-5</v>
      </c>
      <c r="K149" s="6">
        <f>Ovinos!E149-SUMIF('SAG DEAs'!$D:$D,$A149,'SAG DEAs'!X:X)</f>
        <v>-100</v>
      </c>
      <c r="L149" s="6">
        <f>Ovinos!J149-SUMIF('SAG DEAs'!$D:$D,$A149,'SAG DEAs'!Y:Y)</f>
        <v>-202</v>
      </c>
    </row>
    <row r="150" spans="1:12" x14ac:dyDescent="0.25">
      <c r="A150" s="6">
        <f>Encuestas!A150</f>
        <v>111010568</v>
      </c>
      <c r="B150" s="6">
        <f>COUNTIF('SAG DEAs'!D:D,A150)</f>
        <v>2</v>
      </c>
      <c r="C150" s="6">
        <f>Bovinos!E150-SUMIF('SAG DEAs'!$D:$D,A150,'SAG DEAs'!P:P)</f>
        <v>2</v>
      </c>
      <c r="D150" s="6">
        <f>Bovinos!F150-SUMIF('SAG DEAs'!$D:$D,$A150,'SAG DEAs'!Q:Q)</f>
        <v>14</v>
      </c>
      <c r="E150" s="6">
        <f>Bovinos!G150-SUMIF('SAG DEAs'!$D:$D,$A150,'SAG DEAs'!M:M)</f>
        <v>0</v>
      </c>
      <c r="F150" s="6">
        <f>Bovinos!H150-SUMIF('SAG DEAs'!$D:$D,$A150,'SAG DEAs'!O:O)</f>
        <v>1</v>
      </c>
      <c r="G150" s="6">
        <f>Bovinos!I150-SUMIF('SAG DEAs'!$D:$D,$A150,'SAG DEAs'!L:L)</f>
        <v>0</v>
      </c>
      <c r="H150" s="6">
        <f>Bovinos!D150-SUMIF('SAG DEAs'!$D:$D,$A150,'SAG DEAs'!R:R)</f>
        <v>2</v>
      </c>
      <c r="I150" s="6">
        <f>Ovinos!G150-SUMIF('SAG DEAs'!$D:$D,$A150,'SAG DEAs'!U:U)</f>
        <v>0</v>
      </c>
      <c r="J150" s="6">
        <f>Ovinos!I150-SUMIF('SAG DEAs'!$D:$D,$A150,'SAG DEAs'!V:V)</f>
        <v>0</v>
      </c>
      <c r="K150" s="6">
        <f>Ovinos!E150-SUMIF('SAG DEAs'!$D:$D,$A150,'SAG DEAs'!X:X)</f>
        <v>-15</v>
      </c>
      <c r="L150" s="6">
        <f>Ovinos!J150-SUMIF('SAG DEAs'!$D:$D,$A150,'SAG DEAs'!Y:Y)</f>
        <v>-4</v>
      </c>
    </row>
    <row r="151" spans="1:12" x14ac:dyDescent="0.25">
      <c r="A151" s="6">
        <f>Encuestas!A151</f>
        <v>114020380</v>
      </c>
      <c r="B151" s="6">
        <f>COUNTIF('SAG DEAs'!D:D,A151)</f>
        <v>1</v>
      </c>
      <c r="C151" s="6">
        <f>Bovinos!E151-SUMIF('SAG DEAs'!$D:$D,A151,'SAG DEAs'!P:P)</f>
        <v>6</v>
      </c>
      <c r="D151" s="6">
        <f>Bovinos!F151-SUMIF('SAG DEAs'!$D:$D,$A151,'SAG DEAs'!Q:Q)</f>
        <v>4</v>
      </c>
      <c r="E151" s="6">
        <f>Bovinos!G151-SUMIF('SAG DEAs'!$D:$D,$A151,'SAG DEAs'!M:M)</f>
        <v>0</v>
      </c>
      <c r="F151" s="6">
        <f>Bovinos!H151-SUMIF('SAG DEAs'!$D:$D,$A151,'SAG DEAs'!O:O)</f>
        <v>0</v>
      </c>
      <c r="G151" s="6">
        <f>Bovinos!I151-SUMIF('SAG DEAs'!$D:$D,$A151,'SAG DEAs'!L:L)</f>
        <v>0</v>
      </c>
      <c r="H151" s="6">
        <f>Bovinos!D151-SUMIF('SAG DEAs'!$D:$D,$A151,'SAG DEAs'!R:R)</f>
        <v>5</v>
      </c>
      <c r="I151" s="6">
        <f>Ovinos!G151-SUMIF('SAG DEAs'!$D:$D,$A151,'SAG DEAs'!U:U)</f>
        <v>3</v>
      </c>
      <c r="J151" s="6">
        <f>Ovinos!I151-SUMIF('SAG DEAs'!$D:$D,$A151,'SAG DEAs'!V:V)</f>
        <v>0</v>
      </c>
      <c r="K151" s="6">
        <f>Ovinos!E151-SUMIF('SAG DEAs'!$D:$D,$A151,'SAG DEAs'!X:X)</f>
        <v>-78</v>
      </c>
      <c r="L151" s="6">
        <f>Ovinos!J151-SUMIF('SAG DEAs'!$D:$D,$A151,'SAG DEAs'!Y:Y)</f>
        <v>-60</v>
      </c>
    </row>
    <row r="152" spans="1:12" x14ac:dyDescent="0.25">
      <c r="A152" s="6">
        <f>Encuestas!A152</f>
        <v>114020396</v>
      </c>
      <c r="B152" s="6">
        <f>COUNTIF('SAG DEAs'!D:D,A152)</f>
        <v>0</v>
      </c>
      <c r="C152" s="6">
        <f>Bovinos!E152-SUMIF('SAG DEAs'!$D:$D,A152,'SAG DEAs'!P:P)</f>
        <v>14</v>
      </c>
      <c r="D152" s="6">
        <f>Bovinos!F152-SUMIF('SAG DEAs'!$D:$D,$A152,'SAG DEAs'!Q:Q)</f>
        <v>7</v>
      </c>
      <c r="E152" s="6">
        <f>Bovinos!G152-SUMIF('SAG DEAs'!$D:$D,$A152,'SAG DEAs'!M:M)</f>
        <v>2</v>
      </c>
      <c r="F152" s="6">
        <f>Bovinos!H152-SUMIF('SAG DEAs'!$D:$D,$A152,'SAG DEAs'!O:O)</f>
        <v>2</v>
      </c>
      <c r="G152" s="6">
        <f>Bovinos!I152-SUMIF('SAG DEAs'!$D:$D,$A152,'SAG DEAs'!L:L)</f>
        <v>0</v>
      </c>
      <c r="H152" s="6">
        <f>Bovinos!D152-SUMIF('SAG DEAs'!$D:$D,$A152,'SAG DEAs'!R:R)</f>
        <v>25</v>
      </c>
      <c r="I152" s="6">
        <f>Ovinos!G152-SUMIF('SAG DEAs'!$D:$D,$A152,'SAG DEAs'!U:U)</f>
        <v>0</v>
      </c>
      <c r="J152" s="6">
        <f>Ovinos!I152-SUMIF('SAG DEAs'!$D:$D,$A152,'SAG DEAs'!V:V)</f>
        <v>0</v>
      </c>
      <c r="K152" s="6">
        <f>Ovinos!E152-SUMIF('SAG DEAs'!$D:$D,$A152,'SAG DEAs'!X:X)</f>
        <v>0</v>
      </c>
      <c r="L152" s="6">
        <f>Ovinos!J152-SUMIF('SAG DEAs'!$D:$D,$A152,'SAG DEAs'!Y:Y)</f>
        <v>0</v>
      </c>
    </row>
    <row r="153" spans="1:12" x14ac:dyDescent="0.25">
      <c r="A153" s="6">
        <f>Encuestas!A153</f>
        <v>114022094</v>
      </c>
      <c r="B153" s="6">
        <f>COUNTIF('SAG DEAs'!D:D,A153)</f>
        <v>1</v>
      </c>
      <c r="C153" s="6">
        <f>Bovinos!E153-SUMIF('SAG DEAs'!$D:$D,A153,'SAG DEAs'!P:P)</f>
        <v>-35</v>
      </c>
      <c r="D153" s="6">
        <f>Bovinos!F153-SUMIF('SAG DEAs'!$D:$D,$A153,'SAG DEAs'!Q:Q)</f>
        <v>-10</v>
      </c>
      <c r="E153" s="6">
        <f>Bovinos!G153-SUMIF('SAG DEAs'!$D:$D,$A153,'SAG DEAs'!M:M)</f>
        <v>-3</v>
      </c>
      <c r="F153" s="6">
        <f>Bovinos!H153-SUMIF('SAG DEAs'!$D:$D,$A153,'SAG DEAs'!O:O)</f>
        <v>-2</v>
      </c>
      <c r="G153" s="6">
        <f>Bovinos!I153-SUMIF('SAG DEAs'!$D:$D,$A153,'SAG DEAs'!L:L)</f>
        <v>0</v>
      </c>
      <c r="H153" s="6">
        <f>Bovinos!D153-SUMIF('SAG DEAs'!$D:$D,$A153,'SAG DEAs'!R:R)</f>
        <v>-50</v>
      </c>
      <c r="I153" s="6">
        <f>Ovinos!G153-SUMIF('SAG DEAs'!$D:$D,$A153,'SAG DEAs'!U:U)</f>
        <v>0</v>
      </c>
      <c r="J153" s="6">
        <f>Ovinos!I153-SUMIF('SAG DEAs'!$D:$D,$A153,'SAG DEAs'!V:V)</f>
        <v>-1</v>
      </c>
      <c r="K153" s="6">
        <f>Ovinos!E153-SUMIF('SAG DEAs'!$D:$D,$A153,'SAG DEAs'!X:X)</f>
        <v>16</v>
      </c>
      <c r="L153" s="6">
        <f>Ovinos!J153-SUMIF('SAG DEAs'!$D:$D,$A153,'SAG DEAs'!Y:Y)</f>
        <v>15</v>
      </c>
    </row>
    <row r="154" spans="1:12" x14ac:dyDescent="0.25">
      <c r="A154" s="6">
        <f>Encuestas!A154</f>
        <v>114022041</v>
      </c>
      <c r="B154" s="6">
        <f>COUNTIF('SAG DEAs'!D:D,A154)</f>
        <v>1</v>
      </c>
      <c r="C154" s="6">
        <f>Bovinos!E154-SUMIF('SAG DEAs'!$D:$D,A154,'SAG DEAs'!P:P)</f>
        <v>-1</v>
      </c>
      <c r="D154" s="6">
        <f>Bovinos!F154-SUMIF('SAG DEAs'!$D:$D,$A154,'SAG DEAs'!Q:Q)</f>
        <v>0</v>
      </c>
      <c r="E154" s="6">
        <f>Bovinos!G154-SUMIF('SAG DEAs'!$D:$D,$A154,'SAG DEAs'!M:M)</f>
        <v>0</v>
      </c>
      <c r="F154" s="6">
        <f>Bovinos!H154-SUMIF('SAG DEAs'!$D:$D,$A154,'SAG DEAs'!O:O)</f>
        <v>0</v>
      </c>
      <c r="G154" s="6">
        <f>Bovinos!I154-SUMIF('SAG DEAs'!$D:$D,$A154,'SAG DEAs'!L:L)</f>
        <v>0</v>
      </c>
      <c r="H154" s="6">
        <f>Bovinos!D154-SUMIF('SAG DEAs'!$D:$D,$A154,'SAG DEAs'!R:R)</f>
        <v>-3</v>
      </c>
      <c r="I154" s="6">
        <f>Ovinos!G154-SUMIF('SAG DEAs'!$D:$D,$A154,'SAG DEAs'!U:U)</f>
        <v>0</v>
      </c>
      <c r="J154" s="6">
        <f>Ovinos!I154-SUMIF('SAG DEAs'!$D:$D,$A154,'SAG DEAs'!V:V)</f>
        <v>1</v>
      </c>
      <c r="K154" s="6">
        <f>Ovinos!E154-SUMIF('SAG DEAs'!$D:$D,$A154,'SAG DEAs'!X:X)</f>
        <v>20</v>
      </c>
      <c r="L154" s="6">
        <f>Ovinos!J154-SUMIF('SAG DEAs'!$D:$D,$A154,'SAG DEAs'!Y:Y)</f>
        <v>61</v>
      </c>
    </row>
    <row r="155" spans="1:12" x14ac:dyDescent="0.25">
      <c r="A155" s="6">
        <f>Encuestas!A155</f>
        <v>113010050</v>
      </c>
      <c r="B155" s="6">
        <f>COUNTIF('SAG DEAs'!D:D,A155)</f>
        <v>1</v>
      </c>
      <c r="C155" s="6">
        <f>Bovinos!E155-SUMIF('SAG DEAs'!$D:$D,A155,'SAG DEAs'!P:P)</f>
        <v>-5</v>
      </c>
      <c r="D155" s="6">
        <f>Bovinos!F155-SUMIF('SAG DEAs'!$D:$D,$A155,'SAG DEAs'!Q:Q)</f>
        <v>8</v>
      </c>
      <c r="E155" s="6">
        <f>Bovinos!G155-SUMIF('SAG DEAs'!$D:$D,$A155,'SAG DEAs'!M:M)</f>
        <v>9</v>
      </c>
      <c r="F155" s="6">
        <f>Bovinos!H155-SUMIF('SAG DEAs'!$D:$D,$A155,'SAG DEAs'!O:O)</f>
        <v>0</v>
      </c>
      <c r="G155" s="6">
        <f>Bovinos!I155-SUMIF('SAG DEAs'!$D:$D,$A155,'SAG DEAs'!L:L)</f>
        <v>0</v>
      </c>
      <c r="H155" s="6">
        <f>Bovinos!D155-SUMIF('SAG DEAs'!$D:$D,$A155,'SAG DEAs'!R:R)</f>
        <v>-13</v>
      </c>
      <c r="I155" s="6">
        <f>Ovinos!G155-SUMIF('SAG DEAs'!$D:$D,$A155,'SAG DEAs'!U:U)</f>
        <v>0</v>
      </c>
      <c r="J155" s="6">
        <f>Ovinos!I155-SUMIF('SAG DEAs'!$D:$D,$A155,'SAG DEAs'!V:V)</f>
        <v>0</v>
      </c>
      <c r="K155" s="6">
        <f>Ovinos!E155-SUMIF('SAG DEAs'!$D:$D,$A155,'SAG DEAs'!X:X)</f>
        <v>0</v>
      </c>
      <c r="L155" s="6">
        <f>Ovinos!J155-SUMIF('SAG DEAs'!$D:$D,$A155,'SAG DEAs'!Y:Y)</f>
        <v>0</v>
      </c>
    </row>
    <row r="156" spans="1:12" x14ac:dyDescent="0.25">
      <c r="A156" s="6">
        <f>Encuestas!A156</f>
        <v>113010271</v>
      </c>
      <c r="B156" s="6">
        <f>COUNTIF('SAG DEAs'!D:D,A156)</f>
        <v>1</v>
      </c>
      <c r="C156" s="6">
        <f>Bovinos!E156-SUMIF('SAG DEAs'!$D:$D,A156,'SAG DEAs'!P:P)</f>
        <v>1</v>
      </c>
      <c r="D156" s="6">
        <f>Bovinos!F156-SUMIF('SAG DEAs'!$D:$D,$A156,'SAG DEAs'!Q:Q)</f>
        <v>-3</v>
      </c>
      <c r="E156" s="6">
        <f>Bovinos!G156-SUMIF('SAG DEAs'!$D:$D,$A156,'SAG DEAs'!M:M)</f>
        <v>7</v>
      </c>
      <c r="F156" s="6">
        <f>Bovinos!H156-SUMIF('SAG DEAs'!$D:$D,$A156,'SAG DEAs'!O:O)</f>
        <v>0</v>
      </c>
      <c r="G156" s="6">
        <f>Bovinos!I156-SUMIF('SAG DEAs'!$D:$D,$A156,'SAG DEAs'!L:L)</f>
        <v>0</v>
      </c>
      <c r="H156" s="6">
        <f>Bovinos!D156-SUMIF('SAG DEAs'!$D:$D,$A156,'SAG DEAs'!R:R)</f>
        <v>-11</v>
      </c>
      <c r="I156" s="6">
        <f>Ovinos!G156-SUMIF('SAG DEAs'!$D:$D,$A156,'SAG DEAs'!U:U)</f>
        <v>0</v>
      </c>
      <c r="J156" s="6">
        <f>Ovinos!I156-SUMIF('SAG DEAs'!$D:$D,$A156,'SAG DEAs'!V:V)</f>
        <v>-2</v>
      </c>
      <c r="K156" s="6">
        <f>Ovinos!E156-SUMIF('SAG DEAs'!$D:$D,$A156,'SAG DEAs'!X:X)</f>
        <v>30</v>
      </c>
      <c r="L156" s="6">
        <f>Ovinos!J156-SUMIF('SAG DEAs'!$D:$D,$A156,'SAG DEAs'!Y:Y)</f>
        <v>-1</v>
      </c>
    </row>
    <row r="157" spans="1:12" x14ac:dyDescent="0.25">
      <c r="A157" s="6">
        <f>Encuestas!A157</f>
        <v>113012037</v>
      </c>
      <c r="B157" s="6">
        <f>COUNTIF('SAG DEAs'!D:D,A157)</f>
        <v>1</v>
      </c>
      <c r="C157" s="6">
        <f>Bovinos!E157-SUMIF('SAG DEAs'!$D:$D,A157,'SAG DEAs'!P:P)</f>
        <v>2</v>
      </c>
      <c r="D157" s="6">
        <f>Bovinos!F157-SUMIF('SAG DEAs'!$D:$D,$A157,'SAG DEAs'!Q:Q)</f>
        <v>22</v>
      </c>
      <c r="E157" s="6">
        <f>Bovinos!G157-SUMIF('SAG DEAs'!$D:$D,$A157,'SAG DEAs'!M:M)</f>
        <v>-279</v>
      </c>
      <c r="F157" s="6">
        <f>Bovinos!H157-SUMIF('SAG DEAs'!$D:$D,$A157,'SAG DEAs'!O:O)</f>
        <v>1</v>
      </c>
      <c r="G157" s="6">
        <f>Bovinos!I157-SUMIF('SAG DEAs'!$D:$D,$A157,'SAG DEAs'!L:L)</f>
        <v>6</v>
      </c>
      <c r="H157" s="6">
        <f>Bovinos!D157-SUMIF('SAG DEAs'!$D:$D,$A157,'SAG DEAs'!R:R)</f>
        <v>-265</v>
      </c>
      <c r="I157" s="6">
        <f>Ovinos!G157-SUMIF('SAG DEAs'!$D:$D,$A157,'SAG DEAs'!U:U)</f>
        <v>-8</v>
      </c>
      <c r="J157" s="6">
        <f>Ovinos!I157-SUMIF('SAG DEAs'!$D:$D,$A157,'SAG DEAs'!V:V)</f>
        <v>-1</v>
      </c>
      <c r="K157" s="6">
        <f>Ovinos!E157-SUMIF('SAG DEAs'!$D:$D,$A157,'SAG DEAs'!X:X)</f>
        <v>-60</v>
      </c>
      <c r="L157" s="6">
        <f>Ovinos!J157-SUMIF('SAG DEAs'!$D:$D,$A157,'SAG DEAs'!Y:Y)</f>
        <v>-69</v>
      </c>
    </row>
    <row r="158" spans="1:12" x14ac:dyDescent="0.25">
      <c r="A158" s="6">
        <f>Encuestas!A158</f>
        <v>113030012</v>
      </c>
      <c r="B158" s="6">
        <f>COUNTIF('SAG DEAs'!D:D,A158)</f>
        <v>1</v>
      </c>
      <c r="C158" s="6">
        <f>Bovinos!E158-SUMIF('SAG DEAs'!$D:$D,A158,'SAG DEAs'!P:P)</f>
        <v>-3</v>
      </c>
      <c r="D158" s="6">
        <f>Bovinos!F158-SUMIF('SAG DEAs'!$D:$D,$A158,'SAG DEAs'!Q:Q)</f>
        <v>8</v>
      </c>
      <c r="E158" s="6">
        <f>Bovinos!G158-SUMIF('SAG DEAs'!$D:$D,$A158,'SAG DEAs'!M:M)</f>
        <v>2</v>
      </c>
      <c r="F158" s="6">
        <f>Bovinos!H158-SUMIF('SAG DEAs'!$D:$D,$A158,'SAG DEAs'!O:O)</f>
        <v>-1</v>
      </c>
      <c r="G158" s="6">
        <f>Bovinos!I158-SUMIF('SAG DEAs'!$D:$D,$A158,'SAG DEAs'!L:L)</f>
        <v>1</v>
      </c>
      <c r="H158" s="6">
        <f>Bovinos!D158-SUMIF('SAG DEAs'!$D:$D,$A158,'SAG DEAs'!R:R)</f>
        <v>-2</v>
      </c>
      <c r="I158" s="6">
        <f>Ovinos!G158-SUMIF('SAG DEAs'!$D:$D,$A158,'SAG DEAs'!U:U)</f>
        <v>-1</v>
      </c>
      <c r="J158" s="6">
        <f>Ovinos!I158-SUMIF('SAG DEAs'!$D:$D,$A158,'SAG DEAs'!V:V)</f>
        <v>-2</v>
      </c>
      <c r="K158" s="6">
        <f>Ovinos!E158-SUMIF('SAG DEAs'!$D:$D,$A158,'SAG DEAs'!X:X)</f>
        <v>20</v>
      </c>
      <c r="L158" s="6">
        <f>Ovinos!J158-SUMIF('SAG DEAs'!$D:$D,$A158,'SAG DEAs'!Y:Y)</f>
        <v>13</v>
      </c>
    </row>
    <row r="159" spans="1:12" x14ac:dyDescent="0.25">
      <c r="A159" s="6">
        <f>Encuestas!A159</f>
        <v>113010215</v>
      </c>
      <c r="B159" s="6">
        <f>COUNTIF('SAG DEAs'!D:D,A159)</f>
        <v>1</v>
      </c>
      <c r="C159" s="6">
        <f>Bovinos!E159-SUMIF('SAG DEAs'!$D:$D,A159,'SAG DEAs'!P:P)</f>
        <v>-8</v>
      </c>
      <c r="D159" s="6">
        <f>Bovinos!F159-SUMIF('SAG DEAs'!$D:$D,$A159,'SAG DEAs'!Q:Q)</f>
        <v>2</v>
      </c>
      <c r="E159" s="6">
        <f>Bovinos!G159-SUMIF('SAG DEAs'!$D:$D,$A159,'SAG DEAs'!M:M)</f>
        <v>16</v>
      </c>
      <c r="F159" s="6">
        <f>Bovinos!H159-SUMIF('SAG DEAs'!$D:$D,$A159,'SAG DEAs'!O:O)</f>
        <v>0</v>
      </c>
      <c r="G159" s="6">
        <f>Bovinos!I159-SUMIF('SAG DEAs'!$D:$D,$A159,'SAG DEAs'!L:L)</f>
        <v>0</v>
      </c>
      <c r="H159" s="6">
        <f>Bovinos!D159-SUMIF('SAG DEAs'!$D:$D,$A159,'SAG DEAs'!R:R)</f>
        <v>-6</v>
      </c>
      <c r="I159" s="6">
        <f>Ovinos!G159-SUMIF('SAG DEAs'!$D:$D,$A159,'SAG DEAs'!U:U)</f>
        <v>0</v>
      </c>
      <c r="J159" s="6">
        <f>Ovinos!I159-SUMIF('SAG DEAs'!$D:$D,$A159,'SAG DEAs'!V:V)</f>
        <v>0</v>
      </c>
      <c r="K159" s="6">
        <f>Ovinos!E159-SUMIF('SAG DEAs'!$D:$D,$A159,'SAG DEAs'!X:X)</f>
        <v>0</v>
      </c>
      <c r="L159" s="6">
        <f>Ovinos!J159-SUMIF('SAG DEAs'!$D:$D,$A159,'SAG DEAs'!Y:Y)</f>
        <v>0</v>
      </c>
    </row>
    <row r="160" spans="1:12" x14ac:dyDescent="0.25">
      <c r="A160" s="6">
        <f>Encuestas!A160</f>
        <v>113010236</v>
      </c>
      <c r="B160" s="6">
        <f>COUNTIF('SAG DEAs'!D:D,A160)</f>
        <v>1</v>
      </c>
      <c r="C160" s="6">
        <f>Bovinos!E160-SUMIF('SAG DEAs'!$D:$D,A160,'SAG DEAs'!P:P)</f>
        <v>18</v>
      </c>
      <c r="D160" s="6">
        <f>Bovinos!F160-SUMIF('SAG DEAs'!$D:$D,$A160,'SAG DEAs'!Q:Q)</f>
        <v>18</v>
      </c>
      <c r="E160" s="6">
        <f>Bovinos!G160-SUMIF('SAG DEAs'!$D:$D,$A160,'SAG DEAs'!M:M)</f>
        <v>0</v>
      </c>
      <c r="F160" s="6">
        <f>Bovinos!H160-SUMIF('SAG DEAs'!$D:$D,$A160,'SAG DEAs'!O:O)</f>
        <v>0</v>
      </c>
      <c r="G160" s="6">
        <f>Bovinos!I160-SUMIF('SAG DEAs'!$D:$D,$A160,'SAG DEAs'!L:L)</f>
        <v>0</v>
      </c>
      <c r="H160" s="6">
        <f>Bovinos!D160-SUMIF('SAG DEAs'!$D:$D,$A160,'SAG DEAs'!R:R)</f>
        <v>26</v>
      </c>
      <c r="I160" s="6">
        <f>Ovinos!G160-SUMIF('SAG DEAs'!$D:$D,$A160,'SAG DEAs'!U:U)</f>
        <v>-15</v>
      </c>
      <c r="J160" s="6">
        <f>Ovinos!I160-SUMIF('SAG DEAs'!$D:$D,$A160,'SAG DEAs'!V:V)</f>
        <v>-2</v>
      </c>
      <c r="K160" s="6">
        <f>Ovinos!E160-SUMIF('SAG DEAs'!$D:$D,$A160,'SAG DEAs'!X:X)</f>
        <v>50</v>
      </c>
      <c r="L160" s="6">
        <f>Ovinos!J160-SUMIF('SAG DEAs'!$D:$D,$A160,'SAG DEAs'!Y:Y)</f>
        <v>45</v>
      </c>
    </row>
    <row r="161" spans="1:12" x14ac:dyDescent="0.25">
      <c r="A161" s="6">
        <f>Encuestas!A161</f>
        <v>113010150</v>
      </c>
      <c r="B161" s="6">
        <f>COUNTIF('SAG DEAs'!D:D,A161)</f>
        <v>1</v>
      </c>
      <c r="C161" s="6">
        <f>Bovinos!E161-SUMIF('SAG DEAs'!$D:$D,A161,'SAG DEAs'!P:P)</f>
        <v>53</v>
      </c>
      <c r="D161" s="6">
        <f>Bovinos!F161-SUMIF('SAG DEAs'!$D:$D,$A161,'SAG DEAs'!Q:Q)</f>
        <v>49</v>
      </c>
      <c r="E161" s="6">
        <f>Bovinos!G161-SUMIF('SAG DEAs'!$D:$D,$A161,'SAG DEAs'!M:M)</f>
        <v>0</v>
      </c>
      <c r="F161" s="6">
        <f>Bovinos!H161-SUMIF('SAG DEAs'!$D:$D,$A161,'SAG DEAs'!O:O)</f>
        <v>2</v>
      </c>
      <c r="G161" s="6">
        <f>Bovinos!I161-SUMIF('SAG DEAs'!$D:$D,$A161,'SAG DEAs'!L:L)</f>
        <v>3</v>
      </c>
      <c r="H161" s="6">
        <f>Bovinos!D161-SUMIF('SAG DEAs'!$D:$D,$A161,'SAG DEAs'!R:R)</f>
        <v>98</v>
      </c>
      <c r="I161" s="6">
        <f>Ovinos!G161-SUMIF('SAG DEAs'!$D:$D,$A161,'SAG DEAs'!U:U)</f>
        <v>-5</v>
      </c>
      <c r="J161" s="6">
        <f>Ovinos!I161-SUMIF('SAG DEAs'!$D:$D,$A161,'SAG DEAs'!V:V)</f>
        <v>1</v>
      </c>
      <c r="K161" s="6">
        <f>Ovinos!E161-SUMIF('SAG DEAs'!$D:$D,$A161,'SAG DEAs'!X:X)</f>
        <v>10</v>
      </c>
      <c r="L161" s="6">
        <f>Ovinos!J161-SUMIF('SAG DEAs'!$D:$D,$A161,'SAG DEAs'!Y:Y)</f>
        <v>1</v>
      </c>
    </row>
    <row r="162" spans="1:12" x14ac:dyDescent="0.25">
      <c r="A162" s="6">
        <f>Encuestas!A162</f>
        <v>113012046</v>
      </c>
      <c r="B162" s="6">
        <f>COUNTIF('SAG DEAs'!D:D,A162)</f>
        <v>1</v>
      </c>
      <c r="C162" s="6">
        <f>Bovinos!E162-SUMIF('SAG DEAs'!$D:$D,A162,'SAG DEAs'!P:P)</f>
        <v>0</v>
      </c>
      <c r="D162" s="6">
        <f>Bovinos!F162-SUMIF('SAG DEAs'!$D:$D,$A162,'SAG DEAs'!Q:Q)</f>
        <v>20</v>
      </c>
      <c r="E162" s="6">
        <f>Bovinos!G162-SUMIF('SAG DEAs'!$D:$D,$A162,'SAG DEAs'!M:M)</f>
        <v>5</v>
      </c>
      <c r="F162" s="6">
        <f>Bovinos!H162-SUMIF('SAG DEAs'!$D:$D,$A162,'SAG DEAs'!O:O)</f>
        <v>2</v>
      </c>
      <c r="G162" s="6">
        <f>Bovinos!I162-SUMIF('SAG DEAs'!$D:$D,$A162,'SAG DEAs'!L:L)</f>
        <v>0</v>
      </c>
      <c r="H162" s="6">
        <f>Bovinos!D162-SUMIF('SAG DEAs'!$D:$D,$A162,'SAG DEAs'!R:R)</f>
        <v>4</v>
      </c>
      <c r="I162" s="6">
        <f>Ovinos!G162-SUMIF('SAG DEAs'!$D:$D,$A162,'SAG DEAs'!U:U)</f>
        <v>0</v>
      </c>
      <c r="J162" s="6">
        <f>Ovinos!I162-SUMIF('SAG DEAs'!$D:$D,$A162,'SAG DEAs'!V:V)</f>
        <v>0</v>
      </c>
      <c r="K162" s="6">
        <f>Ovinos!E162-SUMIF('SAG DEAs'!$D:$D,$A162,'SAG DEAs'!X:X)</f>
        <v>0</v>
      </c>
      <c r="L162" s="6">
        <f>Ovinos!J162-SUMIF('SAG DEAs'!$D:$D,$A162,'SAG DEAs'!Y:Y)</f>
        <v>0</v>
      </c>
    </row>
    <row r="163" spans="1:12" x14ac:dyDescent="0.25">
      <c r="A163" s="6">
        <f>Encuestas!A163</f>
        <v>113010187</v>
      </c>
      <c r="B163" s="6">
        <f>COUNTIF('SAG DEAs'!D:D,A163)</f>
        <v>1</v>
      </c>
      <c r="C163" s="6">
        <f>Bovinos!E163-SUMIF('SAG DEAs'!$D:$D,A163,'SAG DEAs'!P:P)</f>
        <v>-2</v>
      </c>
      <c r="D163" s="6">
        <f>Bovinos!F163-SUMIF('SAG DEAs'!$D:$D,$A163,'SAG DEAs'!Q:Q)</f>
        <v>17</v>
      </c>
      <c r="E163" s="6">
        <f>Bovinos!G163-SUMIF('SAG DEAs'!$D:$D,$A163,'SAG DEAs'!M:M)</f>
        <v>4</v>
      </c>
      <c r="F163" s="6">
        <f>Bovinos!H163-SUMIF('SAG DEAs'!$D:$D,$A163,'SAG DEAs'!O:O)</f>
        <v>1</v>
      </c>
      <c r="G163" s="6">
        <f>Bovinos!I163-SUMIF('SAG DEAs'!$D:$D,$A163,'SAG DEAs'!L:L)</f>
        <v>0</v>
      </c>
      <c r="H163" s="6">
        <f>Bovinos!D163-SUMIF('SAG DEAs'!$D:$D,$A163,'SAG DEAs'!R:R)</f>
        <v>-9</v>
      </c>
      <c r="I163" s="6">
        <f>Ovinos!G163-SUMIF('SAG DEAs'!$D:$D,$A163,'SAG DEAs'!U:U)</f>
        <v>20</v>
      </c>
      <c r="J163" s="6">
        <f>Ovinos!I163-SUMIF('SAG DEAs'!$D:$D,$A163,'SAG DEAs'!V:V)</f>
        <v>-1</v>
      </c>
      <c r="K163" s="6">
        <f>Ovinos!E163-SUMIF('SAG DEAs'!$D:$D,$A163,'SAG DEAs'!X:X)</f>
        <v>-9</v>
      </c>
      <c r="L163" s="6">
        <f>Ovinos!J163-SUMIF('SAG DEAs'!$D:$D,$A163,'SAG DEAs'!Y:Y)</f>
        <v>-16</v>
      </c>
    </row>
    <row r="164" spans="1:12" x14ac:dyDescent="0.25">
      <c r="A164" s="6">
        <f>Encuestas!A164</f>
        <v>113010024</v>
      </c>
      <c r="B164" s="6">
        <f>COUNTIF('SAG DEAs'!D:D,A164)</f>
        <v>1</v>
      </c>
      <c r="C164" s="6">
        <f>Bovinos!E164-SUMIF('SAG DEAs'!$D:$D,A164,'SAG DEAs'!P:P)</f>
        <v>12</v>
      </c>
      <c r="D164" s="6">
        <f>Bovinos!F164-SUMIF('SAG DEAs'!$D:$D,$A164,'SAG DEAs'!Q:Q)</f>
        <v>7</v>
      </c>
      <c r="E164" s="6">
        <f>Bovinos!G164-SUMIF('SAG DEAs'!$D:$D,$A164,'SAG DEAs'!M:M)</f>
        <v>3</v>
      </c>
      <c r="F164" s="6">
        <f>Bovinos!H164-SUMIF('SAG DEAs'!$D:$D,$A164,'SAG DEAs'!O:O)</f>
        <v>0</v>
      </c>
      <c r="G164" s="6">
        <f>Bovinos!I164-SUMIF('SAG DEAs'!$D:$D,$A164,'SAG DEAs'!L:L)</f>
        <v>0</v>
      </c>
      <c r="H164" s="6">
        <f>Bovinos!D164-SUMIF('SAG DEAs'!$D:$D,$A164,'SAG DEAs'!R:R)</f>
        <v>12</v>
      </c>
      <c r="I164" s="6">
        <f>Ovinos!G164-SUMIF('SAG DEAs'!$D:$D,$A164,'SAG DEAs'!U:U)</f>
        <v>60</v>
      </c>
      <c r="J164" s="6">
        <f>Ovinos!I164-SUMIF('SAG DEAs'!$D:$D,$A164,'SAG DEAs'!V:V)</f>
        <v>3</v>
      </c>
      <c r="K164" s="6">
        <f>Ovinos!E164-SUMIF('SAG DEAs'!$D:$D,$A164,'SAG DEAs'!X:X)</f>
        <v>250</v>
      </c>
      <c r="L164" s="6">
        <f>Ovinos!J164-SUMIF('SAG DEAs'!$D:$D,$A164,'SAG DEAs'!Y:Y)</f>
        <v>358</v>
      </c>
    </row>
    <row r="165" spans="1:12" x14ac:dyDescent="0.25">
      <c r="A165" s="6">
        <f>Encuestas!A165</f>
        <v>113010121</v>
      </c>
      <c r="B165" s="6">
        <f>COUNTIF('SAG DEAs'!D:D,A165)</f>
        <v>1</v>
      </c>
      <c r="C165" s="6">
        <f>Bovinos!E165-SUMIF('SAG DEAs'!$D:$D,A165,'SAG DEAs'!P:P)</f>
        <v>70</v>
      </c>
      <c r="D165" s="6">
        <f>Bovinos!F165-SUMIF('SAG DEAs'!$D:$D,$A165,'SAG DEAs'!Q:Q)</f>
        <v>44</v>
      </c>
      <c r="E165" s="6">
        <f>Bovinos!G165-SUMIF('SAG DEAs'!$D:$D,$A165,'SAG DEAs'!M:M)</f>
        <v>2</v>
      </c>
      <c r="F165" s="6">
        <f>Bovinos!H165-SUMIF('SAG DEAs'!$D:$D,$A165,'SAG DEAs'!O:O)</f>
        <v>7</v>
      </c>
      <c r="G165" s="6">
        <f>Bovinos!I165-SUMIF('SAG DEAs'!$D:$D,$A165,'SAG DEAs'!L:L)</f>
        <v>2</v>
      </c>
      <c r="H165" s="6">
        <f>Bovinos!D165-SUMIF('SAG DEAs'!$D:$D,$A165,'SAG DEAs'!R:R)</f>
        <v>85</v>
      </c>
      <c r="I165" s="6">
        <f>Ovinos!G165-SUMIF('SAG DEAs'!$D:$D,$A165,'SAG DEAs'!U:U)</f>
        <v>10</v>
      </c>
      <c r="J165" s="6">
        <f>Ovinos!I165-SUMIF('SAG DEAs'!$D:$D,$A165,'SAG DEAs'!V:V)</f>
        <v>2</v>
      </c>
      <c r="K165" s="6">
        <f>Ovinos!E165-SUMIF('SAG DEAs'!$D:$D,$A165,'SAG DEAs'!X:X)</f>
        <v>-20</v>
      </c>
      <c r="L165" s="6">
        <f>Ovinos!J165-SUMIF('SAG DEAs'!$D:$D,$A165,'SAG DEAs'!Y:Y)</f>
        <v>-6</v>
      </c>
    </row>
    <row r="166" spans="1:12" x14ac:dyDescent="0.25">
      <c r="A166" s="6">
        <f>Encuestas!A166</f>
        <v>113010209</v>
      </c>
      <c r="B166" s="6">
        <f>COUNTIF('SAG DEAs'!D:D,A166)</f>
        <v>1</v>
      </c>
      <c r="C166" s="6">
        <f>Bovinos!E166-SUMIF('SAG DEAs'!$D:$D,A166,'SAG DEAs'!P:P)</f>
        <v>1</v>
      </c>
      <c r="D166" s="6">
        <f>Bovinos!F166-SUMIF('SAG DEAs'!$D:$D,$A166,'SAG DEAs'!Q:Q)</f>
        <v>2</v>
      </c>
      <c r="E166" s="6">
        <f>Bovinos!G166-SUMIF('SAG DEAs'!$D:$D,$A166,'SAG DEAs'!M:M)</f>
        <v>2</v>
      </c>
      <c r="F166" s="6">
        <f>Bovinos!H166-SUMIF('SAG DEAs'!$D:$D,$A166,'SAG DEAs'!O:O)</f>
        <v>0</v>
      </c>
      <c r="G166" s="6">
        <f>Bovinos!I166-SUMIF('SAG DEAs'!$D:$D,$A166,'SAG DEAs'!L:L)</f>
        <v>0</v>
      </c>
      <c r="H166" s="6">
        <f>Bovinos!D166-SUMIF('SAG DEAs'!$D:$D,$A166,'SAG DEAs'!R:R)</f>
        <v>0</v>
      </c>
      <c r="I166" s="6">
        <f>Ovinos!G166-SUMIF('SAG DEAs'!$D:$D,$A166,'SAG DEAs'!U:U)</f>
        <v>24</v>
      </c>
      <c r="J166" s="6">
        <f>Ovinos!I166-SUMIF('SAG DEAs'!$D:$D,$A166,'SAG DEAs'!V:V)</f>
        <v>-4</v>
      </c>
      <c r="K166" s="6">
        <f>Ovinos!E166-SUMIF('SAG DEAs'!$D:$D,$A166,'SAG DEAs'!X:X)</f>
        <v>80</v>
      </c>
      <c r="L166" s="6">
        <f>Ovinos!J166-SUMIF('SAG DEAs'!$D:$D,$A166,'SAG DEAs'!Y:Y)</f>
        <v>134</v>
      </c>
    </row>
    <row r="167" spans="1:12" x14ac:dyDescent="0.25">
      <c r="A167" s="6">
        <f>Encuestas!A167</f>
        <v>113010256</v>
      </c>
      <c r="B167" s="6">
        <f>COUNTIF('SAG DEAs'!D:D,A167)</f>
        <v>1</v>
      </c>
      <c r="C167" s="6">
        <f>Bovinos!E167-SUMIF('SAG DEAs'!$D:$D,A167,'SAG DEAs'!P:P)</f>
        <v>6</v>
      </c>
      <c r="D167" s="6">
        <f>Bovinos!F167-SUMIF('SAG DEAs'!$D:$D,$A167,'SAG DEAs'!Q:Q)</f>
        <v>44</v>
      </c>
      <c r="E167" s="6">
        <f>Bovinos!G167-SUMIF('SAG DEAs'!$D:$D,$A167,'SAG DEAs'!M:M)</f>
        <v>24</v>
      </c>
      <c r="F167" s="6">
        <f>Bovinos!H167-SUMIF('SAG DEAs'!$D:$D,$A167,'SAG DEAs'!O:O)</f>
        <v>2</v>
      </c>
      <c r="G167" s="6">
        <f>Bovinos!I167-SUMIF('SAG DEAs'!$D:$D,$A167,'SAG DEAs'!L:L)</f>
        <v>0</v>
      </c>
      <c r="H167" s="6">
        <f>Bovinos!D167-SUMIF('SAG DEAs'!$D:$D,$A167,'SAG DEAs'!R:R)</f>
        <v>76</v>
      </c>
      <c r="I167" s="6">
        <f>Ovinos!G167-SUMIF('SAG DEAs'!$D:$D,$A167,'SAG DEAs'!U:U)</f>
        <v>-4</v>
      </c>
      <c r="J167" s="6">
        <f>Ovinos!I167-SUMIF('SAG DEAs'!$D:$D,$A167,'SAG DEAs'!V:V)</f>
        <v>1</v>
      </c>
      <c r="K167" s="6">
        <f>Ovinos!E167-SUMIF('SAG DEAs'!$D:$D,$A167,'SAG DEAs'!X:X)</f>
        <v>32</v>
      </c>
      <c r="L167" s="6">
        <f>Ovinos!J167-SUMIF('SAG DEAs'!$D:$D,$A167,'SAG DEAs'!Y:Y)</f>
        <v>21</v>
      </c>
    </row>
    <row r="168" spans="1:12" x14ac:dyDescent="0.25">
      <c r="A168" s="6">
        <f>Encuestas!A168</f>
        <v>113010158</v>
      </c>
      <c r="B168" s="6">
        <f>COUNTIF('SAG DEAs'!D:D,A168)</f>
        <v>1</v>
      </c>
      <c r="C168" s="6">
        <f>Bovinos!E168-SUMIF('SAG DEAs'!$D:$D,A168,'SAG DEAs'!P:P)</f>
        <v>-6</v>
      </c>
      <c r="D168" s="6">
        <f>Bovinos!F168-SUMIF('SAG DEAs'!$D:$D,$A168,'SAG DEAs'!Q:Q)</f>
        <v>6</v>
      </c>
      <c r="E168" s="6">
        <f>Bovinos!G168-SUMIF('SAG DEAs'!$D:$D,$A168,'SAG DEAs'!M:M)</f>
        <v>2</v>
      </c>
      <c r="F168" s="6">
        <f>Bovinos!H168-SUMIF('SAG DEAs'!$D:$D,$A168,'SAG DEAs'!O:O)</f>
        <v>0</v>
      </c>
      <c r="G168" s="6">
        <f>Bovinos!I168-SUMIF('SAG DEAs'!$D:$D,$A168,'SAG DEAs'!L:L)</f>
        <v>0</v>
      </c>
      <c r="H168" s="6">
        <f>Bovinos!D168-SUMIF('SAG DEAs'!$D:$D,$A168,'SAG DEAs'!R:R)</f>
        <v>1</v>
      </c>
      <c r="I168" s="6">
        <f>Ovinos!G168-SUMIF('SAG DEAs'!$D:$D,$A168,'SAG DEAs'!U:U)</f>
        <v>5</v>
      </c>
      <c r="J168" s="6">
        <f>Ovinos!I168-SUMIF('SAG DEAs'!$D:$D,$A168,'SAG DEAs'!V:V)</f>
        <v>2</v>
      </c>
      <c r="K168" s="6">
        <f>Ovinos!E168-SUMIF('SAG DEAs'!$D:$D,$A168,'SAG DEAs'!X:X)</f>
        <v>0</v>
      </c>
      <c r="L168" s="6">
        <f>Ovinos!J168-SUMIF('SAG DEAs'!$D:$D,$A168,'SAG DEAs'!Y:Y)</f>
        <v>2</v>
      </c>
    </row>
    <row r="169" spans="1:12" x14ac:dyDescent="0.25">
      <c r="A169" s="6">
        <f>Encuestas!A169</f>
        <v>113010091</v>
      </c>
      <c r="B169" s="6">
        <f>COUNTIF('SAG DEAs'!D:D,A169)</f>
        <v>1</v>
      </c>
      <c r="C169" s="6">
        <f>Bovinos!E169-SUMIF('SAG DEAs'!$D:$D,A169,'SAG DEAs'!P:P)</f>
        <v>0</v>
      </c>
      <c r="D169" s="6">
        <f>Bovinos!F169-SUMIF('SAG DEAs'!$D:$D,$A169,'SAG DEAs'!Q:Q)</f>
        <v>0</v>
      </c>
      <c r="E169" s="6">
        <f>Bovinos!G169-SUMIF('SAG DEAs'!$D:$D,$A169,'SAG DEAs'!M:M)</f>
        <v>0</v>
      </c>
      <c r="F169" s="6">
        <f>Bovinos!H169-SUMIF('SAG DEAs'!$D:$D,$A169,'SAG DEAs'!O:O)</f>
        <v>0</v>
      </c>
      <c r="G169" s="6">
        <f>Bovinos!I169-SUMIF('SAG DEAs'!$D:$D,$A169,'SAG DEAs'!L:L)</f>
        <v>-2</v>
      </c>
      <c r="H169" s="6">
        <f>Bovinos!D169-SUMIF('SAG DEAs'!$D:$D,$A169,'SAG DEAs'!R:R)</f>
        <v>-2</v>
      </c>
      <c r="I169" s="6">
        <f>Ovinos!G169-SUMIF('SAG DEAs'!$D:$D,$A169,'SAG DEAs'!U:U)</f>
        <v>390</v>
      </c>
      <c r="J169" s="6">
        <f>Ovinos!I169-SUMIF('SAG DEAs'!$D:$D,$A169,'SAG DEAs'!V:V)</f>
        <v>-2</v>
      </c>
      <c r="K169" s="6">
        <f>Ovinos!E169-SUMIF('SAG DEAs'!$D:$D,$A169,'SAG DEAs'!X:X)</f>
        <v>-75</v>
      </c>
      <c r="L169" s="6">
        <f>Ovinos!J169-SUMIF('SAG DEAs'!$D:$D,$A169,'SAG DEAs'!Y:Y)</f>
        <v>-116</v>
      </c>
    </row>
    <row r="170" spans="1:12" x14ac:dyDescent="0.25">
      <c r="A170" s="6">
        <f>Encuestas!A170</f>
        <v>113010288</v>
      </c>
      <c r="B170" s="6">
        <f>COUNTIF('SAG DEAs'!D:D,A170)</f>
        <v>1</v>
      </c>
      <c r="C170" s="6">
        <f>Bovinos!E170-SUMIF('SAG DEAs'!$D:$D,A170,'SAG DEAs'!P:P)</f>
        <v>10</v>
      </c>
      <c r="D170" s="6">
        <f>Bovinos!F170-SUMIF('SAG DEAs'!$D:$D,$A170,'SAG DEAs'!Q:Q)</f>
        <v>11</v>
      </c>
      <c r="E170" s="6">
        <f>Bovinos!G170-SUMIF('SAG DEAs'!$D:$D,$A170,'SAG DEAs'!M:M)</f>
        <v>3</v>
      </c>
      <c r="F170" s="6">
        <f>Bovinos!H170-SUMIF('SAG DEAs'!$D:$D,$A170,'SAG DEAs'!O:O)</f>
        <v>-1</v>
      </c>
      <c r="G170" s="6">
        <f>Bovinos!I170-SUMIF('SAG DEAs'!$D:$D,$A170,'SAG DEAs'!L:L)</f>
        <v>0</v>
      </c>
      <c r="H170" s="6">
        <f>Bovinos!D170-SUMIF('SAG DEAs'!$D:$D,$A170,'SAG DEAs'!R:R)</f>
        <v>4</v>
      </c>
      <c r="I170" s="6">
        <f>Ovinos!G170-SUMIF('SAG DEAs'!$D:$D,$A170,'SAG DEAs'!U:U)</f>
        <v>20</v>
      </c>
      <c r="J170" s="6">
        <f>Ovinos!I170-SUMIF('SAG DEAs'!$D:$D,$A170,'SAG DEAs'!V:V)</f>
        <v>-1</v>
      </c>
      <c r="K170" s="6">
        <f>Ovinos!E170-SUMIF('SAG DEAs'!$D:$D,$A170,'SAG DEAs'!X:X)</f>
        <v>-40</v>
      </c>
      <c r="L170" s="6">
        <f>Ovinos!J170-SUMIF('SAG DEAs'!$D:$D,$A170,'SAG DEAs'!Y:Y)</f>
        <v>8</v>
      </c>
    </row>
    <row r="171" spans="1:12" x14ac:dyDescent="0.25">
      <c r="A171" s="6">
        <f>Encuestas!A171</f>
        <v>113012060</v>
      </c>
      <c r="B171" s="6">
        <f>COUNTIF('SAG DEAs'!D:D,A171)</f>
        <v>1</v>
      </c>
      <c r="C171" s="6">
        <f>Bovinos!E171-SUMIF('SAG DEAs'!$D:$D,A171,'SAG DEAs'!P:P)</f>
        <v>0</v>
      </c>
      <c r="D171" s="6">
        <f>Bovinos!F171-SUMIF('SAG DEAs'!$D:$D,$A171,'SAG DEAs'!Q:Q)</f>
        <v>0</v>
      </c>
      <c r="E171" s="6">
        <f>Bovinos!G171-SUMIF('SAG DEAs'!$D:$D,$A171,'SAG DEAs'!M:M)</f>
        <v>0</v>
      </c>
      <c r="F171" s="6">
        <f>Bovinos!H171-SUMIF('SAG DEAs'!$D:$D,$A171,'SAG DEAs'!O:O)</f>
        <v>0</v>
      </c>
      <c r="G171" s="6">
        <f>Bovinos!I171-SUMIF('SAG DEAs'!$D:$D,$A171,'SAG DEAs'!L:L)</f>
        <v>0</v>
      </c>
      <c r="H171" s="6">
        <f>Bovinos!D171-SUMIF('SAG DEAs'!$D:$D,$A171,'SAG DEAs'!R:R)</f>
        <v>0</v>
      </c>
      <c r="I171" s="6">
        <f>Ovinos!G171-SUMIF('SAG DEAs'!$D:$D,$A171,'SAG DEAs'!U:U)</f>
        <v>-2</v>
      </c>
      <c r="J171" s="6">
        <f>Ovinos!I171-SUMIF('SAG DEAs'!$D:$D,$A171,'SAG DEAs'!V:V)</f>
        <v>1</v>
      </c>
      <c r="K171" s="6">
        <f>Ovinos!E171-SUMIF('SAG DEAs'!$D:$D,$A171,'SAG DEAs'!X:X)</f>
        <v>1</v>
      </c>
      <c r="L171" s="6">
        <f>Ovinos!J171-SUMIF('SAG DEAs'!$D:$D,$A171,'SAG DEAs'!Y:Y)</f>
        <v>-3</v>
      </c>
    </row>
    <row r="172" spans="1:12" x14ac:dyDescent="0.25">
      <c r="A172" s="6">
        <f>Encuestas!A172</f>
        <v>113010217</v>
      </c>
      <c r="B172" s="6">
        <f>COUNTIF('SAG DEAs'!D:D,A172)</f>
        <v>1</v>
      </c>
      <c r="C172" s="6">
        <f>Bovinos!E172-SUMIF('SAG DEAs'!$D:$D,A172,'SAG DEAs'!P:P)</f>
        <v>91</v>
      </c>
      <c r="D172" s="6">
        <f>Bovinos!F172-SUMIF('SAG DEAs'!$D:$D,$A172,'SAG DEAs'!Q:Q)</f>
        <v>58</v>
      </c>
      <c r="E172" s="6">
        <f>Bovinos!G172-SUMIF('SAG DEAs'!$D:$D,$A172,'SAG DEAs'!M:M)</f>
        <v>31</v>
      </c>
      <c r="F172" s="6">
        <f>Bovinos!H172-SUMIF('SAG DEAs'!$D:$D,$A172,'SAG DEAs'!O:O)</f>
        <v>2</v>
      </c>
      <c r="G172" s="6">
        <f>Bovinos!I172-SUMIF('SAG DEAs'!$D:$D,$A172,'SAG DEAs'!L:L)</f>
        <v>0</v>
      </c>
      <c r="H172" s="6">
        <f>Bovinos!D172-SUMIF('SAG DEAs'!$D:$D,$A172,'SAG DEAs'!R:R)</f>
        <v>177</v>
      </c>
      <c r="I172" s="6">
        <f>Ovinos!G172-SUMIF('SAG DEAs'!$D:$D,$A172,'SAG DEAs'!U:U)</f>
        <v>0</v>
      </c>
      <c r="J172" s="6">
        <f>Ovinos!I172-SUMIF('SAG DEAs'!$D:$D,$A172,'SAG DEAs'!V:V)</f>
        <v>-10</v>
      </c>
      <c r="K172" s="6">
        <f>Ovinos!E172-SUMIF('SAG DEAs'!$D:$D,$A172,'SAG DEAs'!X:X)</f>
        <v>-10</v>
      </c>
      <c r="L172" s="6">
        <f>Ovinos!J172-SUMIF('SAG DEAs'!$D:$D,$A172,'SAG DEAs'!Y:Y)</f>
        <v>-215</v>
      </c>
    </row>
    <row r="173" spans="1:12" x14ac:dyDescent="0.25">
      <c r="A173" s="6">
        <f>Encuestas!A173</f>
        <v>113012038</v>
      </c>
      <c r="B173" s="6">
        <f>COUNTIF('SAG DEAs'!D:D,A173)</f>
        <v>1</v>
      </c>
      <c r="C173" s="6">
        <f>Bovinos!E173-SUMIF('SAG DEAs'!$D:$D,A173,'SAG DEAs'!P:P)</f>
        <v>5</v>
      </c>
      <c r="D173" s="6">
        <f>Bovinos!F173-SUMIF('SAG DEAs'!$D:$D,$A173,'SAG DEAs'!Q:Q)</f>
        <v>1</v>
      </c>
      <c r="E173" s="6">
        <f>Bovinos!G173-SUMIF('SAG DEAs'!$D:$D,$A173,'SAG DEAs'!M:M)</f>
        <v>1</v>
      </c>
      <c r="F173" s="6">
        <f>Bovinos!H173-SUMIF('SAG DEAs'!$D:$D,$A173,'SAG DEAs'!O:O)</f>
        <v>0</v>
      </c>
      <c r="G173" s="6">
        <f>Bovinos!I173-SUMIF('SAG DEAs'!$D:$D,$A173,'SAG DEAs'!L:L)</f>
        <v>0</v>
      </c>
      <c r="H173" s="6">
        <f>Bovinos!D173-SUMIF('SAG DEAs'!$D:$D,$A173,'SAG DEAs'!R:R)</f>
        <v>-16</v>
      </c>
      <c r="I173" s="6">
        <f>Ovinos!G173-SUMIF('SAG DEAs'!$D:$D,$A173,'SAG DEAs'!U:U)</f>
        <v>1</v>
      </c>
      <c r="J173" s="6">
        <f>Ovinos!I173-SUMIF('SAG DEAs'!$D:$D,$A173,'SAG DEAs'!V:V)</f>
        <v>1</v>
      </c>
      <c r="K173" s="6">
        <f>Ovinos!E173-SUMIF('SAG DEAs'!$D:$D,$A173,'SAG DEAs'!X:X)</f>
        <v>-5</v>
      </c>
      <c r="L173" s="6">
        <f>Ovinos!J173-SUMIF('SAG DEAs'!$D:$D,$A173,'SAG DEAs'!Y:Y)</f>
        <v>-7</v>
      </c>
    </row>
    <row r="174" spans="1:12" x14ac:dyDescent="0.25">
      <c r="A174" s="6">
        <f>Encuestas!A174</f>
        <v>113010087</v>
      </c>
      <c r="B174" s="6">
        <f>COUNTIF('SAG DEAs'!D:D,A174)</f>
        <v>1</v>
      </c>
      <c r="C174" s="6">
        <f>Bovinos!E174-SUMIF('SAG DEAs'!$D:$D,A174,'SAG DEAs'!P:P)</f>
        <v>0</v>
      </c>
      <c r="D174" s="6">
        <f>Bovinos!F174-SUMIF('SAG DEAs'!$D:$D,$A174,'SAG DEAs'!Q:Q)</f>
        <v>10</v>
      </c>
      <c r="E174" s="6">
        <f>Bovinos!G174-SUMIF('SAG DEAs'!$D:$D,$A174,'SAG DEAs'!M:M)</f>
        <v>0</v>
      </c>
      <c r="F174" s="6">
        <f>Bovinos!H174-SUMIF('SAG DEAs'!$D:$D,$A174,'SAG DEAs'!O:O)</f>
        <v>0</v>
      </c>
      <c r="G174" s="6">
        <f>Bovinos!I174-SUMIF('SAG DEAs'!$D:$D,$A174,'SAG DEAs'!L:L)</f>
        <v>1</v>
      </c>
      <c r="H174" s="6">
        <f>Bovinos!D174-SUMIF('SAG DEAs'!$D:$D,$A174,'SAG DEAs'!R:R)</f>
        <v>-9</v>
      </c>
      <c r="I174" s="6">
        <f>Ovinos!G174-SUMIF('SAG DEAs'!$D:$D,$A174,'SAG DEAs'!U:U)</f>
        <v>30</v>
      </c>
      <c r="J174" s="6">
        <f>Ovinos!I174-SUMIF('SAG DEAs'!$D:$D,$A174,'SAG DEAs'!V:V)</f>
        <v>-2</v>
      </c>
      <c r="K174" s="6">
        <f>Ovinos!E174-SUMIF('SAG DEAs'!$D:$D,$A174,'SAG DEAs'!X:X)</f>
        <v>0</v>
      </c>
      <c r="L174" s="6">
        <f>Ovinos!J174-SUMIF('SAG DEAs'!$D:$D,$A174,'SAG DEAs'!Y:Y)</f>
        <v>-22</v>
      </c>
    </row>
    <row r="175" spans="1:12" x14ac:dyDescent="0.25">
      <c r="A175" s="6">
        <f>Encuestas!A175</f>
        <v>113010192</v>
      </c>
      <c r="B175" s="6">
        <f>COUNTIF('SAG DEAs'!D:D,A175)</f>
        <v>1</v>
      </c>
      <c r="C175" s="6">
        <f>Bovinos!E175-SUMIF('SAG DEAs'!$D:$D,A175,'SAG DEAs'!P:P)</f>
        <v>-50</v>
      </c>
      <c r="D175" s="6">
        <f>Bovinos!F175-SUMIF('SAG DEAs'!$D:$D,$A175,'SAG DEAs'!Q:Q)</f>
        <v>30</v>
      </c>
      <c r="E175" s="6">
        <f>Bovinos!G175-SUMIF('SAG DEAs'!$D:$D,$A175,'SAG DEAs'!M:M)</f>
        <v>0</v>
      </c>
      <c r="F175" s="6">
        <f>Bovinos!H175-SUMIF('SAG DEAs'!$D:$D,$A175,'SAG DEAs'!O:O)</f>
        <v>0</v>
      </c>
      <c r="G175" s="6">
        <f>Bovinos!I175-SUMIF('SAG DEAs'!$D:$D,$A175,'SAG DEAs'!L:L)</f>
        <v>-4</v>
      </c>
      <c r="H175" s="6">
        <f>Bovinos!D175-SUMIF('SAG DEAs'!$D:$D,$A175,'SAG DEAs'!R:R)</f>
        <v>-74</v>
      </c>
      <c r="I175" s="6">
        <f>Ovinos!G175-SUMIF('SAG DEAs'!$D:$D,$A175,'SAG DEAs'!U:U)</f>
        <v>-80</v>
      </c>
      <c r="J175" s="6">
        <f>Ovinos!I175-SUMIF('SAG DEAs'!$D:$D,$A175,'SAG DEAs'!V:V)</f>
        <v>0</v>
      </c>
      <c r="K175" s="6">
        <f>Ovinos!E175-SUMIF('SAG DEAs'!$D:$D,$A175,'SAG DEAs'!X:X)</f>
        <v>0</v>
      </c>
      <c r="L175" s="6">
        <f>Ovinos!J175-SUMIF('SAG DEAs'!$D:$D,$A175,'SAG DEAs'!Y:Y)</f>
        <v>-210</v>
      </c>
    </row>
    <row r="176" spans="1:12" x14ac:dyDescent="0.25">
      <c r="A176" s="6">
        <f>Encuestas!A176</f>
        <v>114012084</v>
      </c>
      <c r="B176" s="6">
        <f>COUNTIF('SAG DEAs'!D:D,A176)</f>
        <v>1</v>
      </c>
      <c r="C176" s="6">
        <f>Bovinos!E176-SUMIF('SAG DEAs'!$D:$D,A176,'SAG DEAs'!P:P)</f>
        <v>0</v>
      </c>
      <c r="D176" s="6">
        <f>Bovinos!F176-SUMIF('SAG DEAs'!$D:$D,$A176,'SAG DEAs'!Q:Q)</f>
        <v>0</v>
      </c>
      <c r="E176" s="6">
        <f>Bovinos!G176-SUMIF('SAG DEAs'!$D:$D,$A176,'SAG DEAs'!M:M)</f>
        <v>0</v>
      </c>
      <c r="F176" s="6">
        <f>Bovinos!H176-SUMIF('SAG DEAs'!$D:$D,$A176,'SAG DEAs'!O:O)</f>
        <v>0</v>
      </c>
      <c r="G176" s="6">
        <f>Bovinos!I176-SUMIF('SAG DEAs'!$D:$D,$A176,'SAG DEAs'!L:L)</f>
        <v>0</v>
      </c>
      <c r="H176" s="6">
        <f>Bovinos!D176-SUMIF('SAG DEAs'!$D:$D,$A176,'SAG DEAs'!R:R)</f>
        <v>0</v>
      </c>
      <c r="I176" s="6">
        <f>Ovinos!G176-SUMIF('SAG DEAs'!$D:$D,$A176,'SAG DEAs'!U:U)</f>
        <v>0</v>
      </c>
      <c r="J176" s="6">
        <f>Ovinos!I176-SUMIF('SAG DEAs'!$D:$D,$A176,'SAG DEAs'!V:V)</f>
        <v>-1</v>
      </c>
      <c r="K176" s="6">
        <f>Ovinos!E176-SUMIF('SAG DEAs'!$D:$D,$A176,'SAG DEAs'!X:X)</f>
        <v>-55</v>
      </c>
      <c r="L176" s="6">
        <f>Ovinos!J176-SUMIF('SAG DEAs'!$D:$D,$A176,'SAG DEAs'!Y:Y)</f>
        <v>-79</v>
      </c>
    </row>
    <row r="177" spans="1:12" x14ac:dyDescent="0.25">
      <c r="A177" s="6">
        <f>Encuestas!A177</f>
        <v>111010809</v>
      </c>
      <c r="B177" s="6">
        <f>COUNTIF('SAG DEAs'!D:D,A177)</f>
        <v>1</v>
      </c>
      <c r="C177" s="6">
        <f>Bovinos!E177-SUMIF('SAG DEAs'!$D:$D,A177,'SAG DEAs'!P:P)</f>
        <v>-1</v>
      </c>
      <c r="D177" s="6">
        <f>Bovinos!F177-SUMIF('SAG DEAs'!$D:$D,$A177,'SAG DEAs'!Q:Q)</f>
        <v>0</v>
      </c>
      <c r="E177" s="6">
        <f>Bovinos!G177-SUMIF('SAG DEAs'!$D:$D,$A177,'SAG DEAs'!M:M)</f>
        <v>0</v>
      </c>
      <c r="F177" s="6">
        <f>Bovinos!H177-SUMIF('SAG DEAs'!$D:$D,$A177,'SAG DEAs'!O:O)</f>
        <v>-1</v>
      </c>
      <c r="G177" s="6">
        <f>Bovinos!I177-SUMIF('SAG DEAs'!$D:$D,$A177,'SAG DEAs'!L:L)</f>
        <v>0</v>
      </c>
      <c r="H177" s="6">
        <f>Bovinos!D177-SUMIF('SAG DEAs'!$D:$D,$A177,'SAG DEAs'!R:R)</f>
        <v>-11</v>
      </c>
      <c r="I177" s="6">
        <f>Ovinos!G177-SUMIF('SAG DEAs'!$D:$D,$A177,'SAG DEAs'!U:U)</f>
        <v>0</v>
      </c>
      <c r="J177" s="6">
        <f>Ovinos!I177-SUMIF('SAG DEAs'!$D:$D,$A177,'SAG DEAs'!V:V)</f>
        <v>-1</v>
      </c>
      <c r="K177" s="6">
        <f>Ovinos!E177-SUMIF('SAG DEAs'!$D:$D,$A177,'SAG DEAs'!X:X)</f>
        <v>-25</v>
      </c>
      <c r="L177" s="6">
        <f>Ovinos!J177-SUMIF('SAG DEAs'!$D:$D,$A177,'SAG DEAs'!Y:Y)</f>
        <v>-3</v>
      </c>
    </row>
    <row r="178" spans="1:12" x14ac:dyDescent="0.25">
      <c r="A178" s="6">
        <f>Encuestas!A178</f>
        <v>111010405</v>
      </c>
      <c r="B178" s="6">
        <f>COUNTIF('SAG DEAs'!D:D,A178)</f>
        <v>1</v>
      </c>
      <c r="C178" s="6">
        <f>Bovinos!E178-SUMIF('SAG DEAs'!$D:$D,A178,'SAG DEAs'!P:P)</f>
        <v>-3</v>
      </c>
      <c r="D178" s="6">
        <f>Bovinos!F178-SUMIF('SAG DEAs'!$D:$D,$A178,'SAG DEAs'!Q:Q)</f>
        <v>6</v>
      </c>
      <c r="E178" s="6">
        <f>Bovinos!G178-SUMIF('SAG DEAs'!$D:$D,$A178,'SAG DEAs'!M:M)</f>
        <v>0</v>
      </c>
      <c r="F178" s="6">
        <f>Bovinos!H178-SUMIF('SAG DEAs'!$D:$D,$A178,'SAG DEAs'!O:O)</f>
        <v>0</v>
      </c>
      <c r="G178" s="6">
        <f>Bovinos!I178-SUMIF('SAG DEAs'!$D:$D,$A178,'SAG DEAs'!L:L)</f>
        <v>0</v>
      </c>
      <c r="H178" s="6">
        <f>Bovinos!D178-SUMIF('SAG DEAs'!$D:$D,$A178,'SAG DEAs'!R:R)</f>
        <v>-5</v>
      </c>
      <c r="I178" s="6">
        <f>Ovinos!G178-SUMIF('SAG DEAs'!$D:$D,$A178,'SAG DEAs'!U:U)</f>
        <v>0</v>
      </c>
      <c r="J178" s="6">
        <f>Ovinos!I178-SUMIF('SAG DEAs'!$D:$D,$A178,'SAG DEAs'!V:V)</f>
        <v>0</v>
      </c>
      <c r="K178" s="6">
        <f>Ovinos!E178-SUMIF('SAG DEAs'!$D:$D,$A178,'SAG DEAs'!X:X)</f>
        <v>0</v>
      </c>
      <c r="L178" s="6">
        <f>Ovinos!J178-SUMIF('SAG DEAs'!$D:$D,$A178,'SAG DEAs'!Y:Y)</f>
        <v>0</v>
      </c>
    </row>
    <row r="179" spans="1:12" x14ac:dyDescent="0.25">
      <c r="A179" s="6">
        <f>Encuestas!A179</f>
        <v>111010152</v>
      </c>
      <c r="B179" s="6">
        <f>COUNTIF('SAG DEAs'!D:D,A179)</f>
        <v>1</v>
      </c>
      <c r="C179" s="6">
        <f>Bovinos!E179-SUMIF('SAG DEAs'!$D:$D,A179,'SAG DEAs'!P:P)</f>
        <v>-13</v>
      </c>
      <c r="D179" s="6">
        <f>Bovinos!F179-SUMIF('SAG DEAs'!$D:$D,$A179,'SAG DEAs'!Q:Q)</f>
        <v>22</v>
      </c>
      <c r="E179" s="6">
        <f>Bovinos!G179-SUMIF('SAG DEAs'!$D:$D,$A179,'SAG DEAs'!M:M)</f>
        <v>0</v>
      </c>
      <c r="F179" s="6">
        <f>Bovinos!H179-SUMIF('SAG DEAs'!$D:$D,$A179,'SAG DEAs'!O:O)</f>
        <v>1</v>
      </c>
      <c r="G179" s="6">
        <f>Bovinos!I179-SUMIF('SAG DEAs'!$D:$D,$A179,'SAG DEAs'!L:L)</f>
        <v>-1</v>
      </c>
      <c r="H179" s="6">
        <f>Bovinos!D179-SUMIF('SAG DEAs'!$D:$D,$A179,'SAG DEAs'!R:R)</f>
        <v>-5</v>
      </c>
      <c r="I179" s="6">
        <f>Ovinos!G179-SUMIF('SAG DEAs'!$D:$D,$A179,'SAG DEAs'!U:U)</f>
        <v>13</v>
      </c>
      <c r="J179" s="6">
        <f>Ovinos!I179-SUMIF('SAG DEAs'!$D:$D,$A179,'SAG DEAs'!V:V)</f>
        <v>0</v>
      </c>
      <c r="K179" s="6">
        <f>Ovinos!E179-SUMIF('SAG DEAs'!$D:$D,$A179,'SAG DEAs'!X:X)</f>
        <v>-20</v>
      </c>
      <c r="L179" s="6">
        <f>Ovinos!J179-SUMIF('SAG DEAs'!$D:$D,$A179,'SAG DEAs'!Y:Y)</f>
        <v>-29</v>
      </c>
    </row>
    <row r="180" spans="1:12" x14ac:dyDescent="0.25">
      <c r="A180" s="6">
        <f>Encuestas!A180</f>
        <v>111010237</v>
      </c>
      <c r="B180" s="6">
        <f>COUNTIF('SAG DEAs'!D:D,A180)</f>
        <v>0</v>
      </c>
      <c r="C180" s="6">
        <f>Bovinos!E180-SUMIF('SAG DEAs'!$D:$D,A180,'SAG DEAs'!P:P)</f>
        <v>16</v>
      </c>
      <c r="D180" s="6">
        <f>Bovinos!F180-SUMIF('SAG DEAs'!$D:$D,$A180,'SAG DEAs'!Q:Q)</f>
        <v>9</v>
      </c>
      <c r="E180" s="6">
        <f>Bovinos!G180-SUMIF('SAG DEAs'!$D:$D,$A180,'SAG DEAs'!M:M)</f>
        <v>0</v>
      </c>
      <c r="F180" s="6">
        <f>Bovinos!H180-SUMIF('SAG DEAs'!$D:$D,$A180,'SAG DEAs'!O:O)</f>
        <v>1</v>
      </c>
      <c r="G180" s="6">
        <f>Bovinos!I180-SUMIF('SAG DEAs'!$D:$D,$A180,'SAG DEAs'!L:L)</f>
        <v>2</v>
      </c>
      <c r="H180" s="6">
        <f>Bovinos!D180-SUMIF('SAG DEAs'!$D:$D,$A180,'SAG DEAs'!R:R)</f>
        <v>28</v>
      </c>
      <c r="I180" s="6">
        <f>Ovinos!G180-SUMIF('SAG DEAs'!$D:$D,$A180,'SAG DEAs'!U:U)</f>
        <v>0</v>
      </c>
      <c r="J180" s="6">
        <f>Ovinos!I180-SUMIF('SAG DEAs'!$D:$D,$A180,'SAG DEAs'!V:V)</f>
        <v>0</v>
      </c>
      <c r="K180" s="6">
        <f>Ovinos!E180-SUMIF('SAG DEAs'!$D:$D,$A180,'SAG DEAs'!X:X)</f>
        <v>0</v>
      </c>
      <c r="L180" s="6">
        <f>Ovinos!J180-SUMIF('SAG DEAs'!$D:$D,$A180,'SAG DEAs'!Y:Y)</f>
        <v>0</v>
      </c>
    </row>
    <row r="181" spans="1:12" x14ac:dyDescent="0.25">
      <c r="A181" s="6">
        <f>Encuestas!A181</f>
        <v>111011022</v>
      </c>
      <c r="B181" s="6">
        <f>COUNTIF('SAG DEAs'!D:D,A181)</f>
        <v>1</v>
      </c>
      <c r="C181" s="6">
        <f>Bovinos!E181-SUMIF('SAG DEAs'!$D:$D,A181,'SAG DEAs'!P:P)</f>
        <v>10</v>
      </c>
      <c r="D181" s="6">
        <f>Bovinos!F181-SUMIF('SAG DEAs'!$D:$D,$A181,'SAG DEAs'!Q:Q)</f>
        <v>105</v>
      </c>
      <c r="E181" s="6">
        <f>Bovinos!G181-SUMIF('SAG DEAs'!$D:$D,$A181,'SAG DEAs'!M:M)</f>
        <v>33</v>
      </c>
      <c r="F181" s="6">
        <f>Bovinos!H181-SUMIF('SAG DEAs'!$D:$D,$A181,'SAG DEAs'!O:O)</f>
        <v>5</v>
      </c>
      <c r="G181" s="6">
        <f>Bovinos!I181-SUMIF('SAG DEAs'!$D:$D,$A181,'SAG DEAs'!L:L)</f>
        <v>0</v>
      </c>
      <c r="H181" s="6">
        <f>Bovinos!D181-SUMIF('SAG DEAs'!$D:$D,$A181,'SAG DEAs'!R:R)</f>
        <v>135</v>
      </c>
      <c r="I181" s="6">
        <f>Ovinos!G181-SUMIF('SAG DEAs'!$D:$D,$A181,'SAG DEAs'!U:U)</f>
        <v>0</v>
      </c>
      <c r="J181" s="6">
        <f>Ovinos!I181-SUMIF('SAG DEAs'!$D:$D,$A181,'SAG DEAs'!V:V)</f>
        <v>0</v>
      </c>
      <c r="K181" s="6">
        <f>Ovinos!E181-SUMIF('SAG DEAs'!$D:$D,$A181,'SAG DEAs'!X:X)</f>
        <v>0</v>
      </c>
      <c r="L181" s="6">
        <f>Ovinos!J181-SUMIF('SAG DEAs'!$D:$D,$A181,'SAG DEAs'!Y:Y)</f>
        <v>0</v>
      </c>
    </row>
    <row r="182" spans="1:12" x14ac:dyDescent="0.25">
      <c r="A182" s="6">
        <f>Encuestas!A182</f>
        <v>111010747</v>
      </c>
      <c r="B182" s="6">
        <f>COUNTIF('SAG DEAs'!D:D,A182)</f>
        <v>1</v>
      </c>
      <c r="C182" s="6">
        <f>Bovinos!E182-SUMIF('SAG DEAs'!$D:$D,A182,'SAG DEAs'!P:P)</f>
        <v>-9</v>
      </c>
      <c r="D182" s="6">
        <f>Bovinos!F182-SUMIF('SAG DEAs'!$D:$D,$A182,'SAG DEAs'!Q:Q)</f>
        <v>1</v>
      </c>
      <c r="E182" s="6">
        <f>Bovinos!G182-SUMIF('SAG DEAs'!$D:$D,$A182,'SAG DEAs'!M:M)</f>
        <v>2</v>
      </c>
      <c r="F182" s="6">
        <f>Bovinos!H182-SUMIF('SAG DEAs'!$D:$D,$A182,'SAG DEAs'!O:O)</f>
        <v>-1</v>
      </c>
      <c r="G182" s="6">
        <f>Bovinos!I182-SUMIF('SAG DEAs'!$D:$D,$A182,'SAG DEAs'!L:L)</f>
        <v>-2</v>
      </c>
      <c r="H182" s="6">
        <f>Bovinos!D182-SUMIF('SAG DEAs'!$D:$D,$A182,'SAG DEAs'!R:R)</f>
        <v>-28</v>
      </c>
      <c r="I182" s="6">
        <f>Ovinos!G182-SUMIF('SAG DEAs'!$D:$D,$A182,'SAG DEAs'!U:U)</f>
        <v>0</v>
      </c>
      <c r="J182" s="6">
        <f>Ovinos!I182-SUMIF('SAG DEAs'!$D:$D,$A182,'SAG DEAs'!V:V)</f>
        <v>-2</v>
      </c>
      <c r="K182" s="6">
        <f>Ovinos!E182-SUMIF('SAG DEAs'!$D:$D,$A182,'SAG DEAs'!X:X)</f>
        <v>-47</v>
      </c>
      <c r="L182" s="6">
        <f>Ovinos!J182-SUMIF('SAG DEAs'!$D:$D,$A182,'SAG DEAs'!Y:Y)</f>
        <v>-54</v>
      </c>
    </row>
    <row r="183" spans="1:12" x14ac:dyDescent="0.25">
      <c r="A183" s="6">
        <f>Encuestas!A183</f>
        <v>111010909</v>
      </c>
      <c r="B183" s="6">
        <f>COUNTIF('SAG DEAs'!D:D,A183)</f>
        <v>0</v>
      </c>
      <c r="C183" s="6">
        <f>Bovinos!E183-SUMIF('SAG DEAs'!$D:$D,A183,'SAG DEAs'!P:P)</f>
        <v>25</v>
      </c>
      <c r="D183" s="6">
        <f>Bovinos!F183-SUMIF('SAG DEAs'!$D:$D,$A183,'SAG DEAs'!Q:Q)</f>
        <v>7</v>
      </c>
      <c r="E183" s="6">
        <f>Bovinos!G183-SUMIF('SAG DEAs'!$D:$D,$A183,'SAG DEAs'!M:M)</f>
        <v>0</v>
      </c>
      <c r="F183" s="6">
        <f>Bovinos!H183-SUMIF('SAG DEAs'!$D:$D,$A183,'SAG DEAs'!O:O)</f>
        <v>1</v>
      </c>
      <c r="G183" s="6">
        <f>Bovinos!I183-SUMIF('SAG DEAs'!$D:$D,$A183,'SAG DEAs'!L:L)</f>
        <v>2</v>
      </c>
      <c r="H183" s="6">
        <f>Bovinos!D183-SUMIF('SAG DEAs'!$D:$D,$A183,'SAG DEAs'!R:R)</f>
        <v>35</v>
      </c>
      <c r="I183" s="6">
        <f>Ovinos!G183-SUMIF('SAG DEAs'!$D:$D,$A183,'SAG DEAs'!U:U)</f>
        <v>0</v>
      </c>
      <c r="J183" s="6">
        <f>Ovinos!I183-SUMIF('SAG DEAs'!$D:$D,$A183,'SAG DEAs'!V:V)</f>
        <v>0</v>
      </c>
      <c r="K183" s="6">
        <f>Ovinos!E183-SUMIF('SAG DEAs'!$D:$D,$A183,'SAG DEAs'!X:X)</f>
        <v>0</v>
      </c>
      <c r="L183" s="6">
        <f>Ovinos!J183-SUMIF('SAG DEAs'!$D:$D,$A183,'SAG DEAs'!Y:Y)</f>
        <v>0</v>
      </c>
    </row>
    <row r="184" spans="1:12" x14ac:dyDescent="0.25">
      <c r="A184" s="6">
        <f>Encuestas!A184</f>
        <v>111011125</v>
      </c>
      <c r="B184" s="6">
        <f>COUNTIF('SAG DEAs'!D:D,A184)</f>
        <v>1</v>
      </c>
      <c r="C184" s="6">
        <f>Bovinos!E184-SUMIF('SAG DEAs'!$D:$D,A184,'SAG DEAs'!P:P)</f>
        <v>10</v>
      </c>
      <c r="D184" s="6">
        <f>Bovinos!F184-SUMIF('SAG DEAs'!$D:$D,$A184,'SAG DEAs'!Q:Q)</f>
        <v>2</v>
      </c>
      <c r="E184" s="6">
        <f>Bovinos!G184-SUMIF('SAG DEAs'!$D:$D,$A184,'SAG DEAs'!M:M)</f>
        <v>0</v>
      </c>
      <c r="F184" s="6">
        <f>Bovinos!H184-SUMIF('SAG DEAs'!$D:$D,$A184,'SAG DEAs'!O:O)</f>
        <v>-1</v>
      </c>
      <c r="G184" s="6">
        <f>Bovinos!I184-SUMIF('SAG DEAs'!$D:$D,$A184,'SAG DEAs'!L:L)</f>
        <v>0</v>
      </c>
      <c r="H184" s="6">
        <f>Bovinos!D184-SUMIF('SAG DEAs'!$D:$D,$A184,'SAG DEAs'!R:R)</f>
        <v>11</v>
      </c>
      <c r="I184" s="6">
        <f>Ovinos!G184-SUMIF('SAG DEAs'!$D:$D,$A184,'SAG DEAs'!U:U)</f>
        <v>0</v>
      </c>
      <c r="J184" s="6">
        <f>Ovinos!I184-SUMIF('SAG DEAs'!$D:$D,$A184,'SAG DEAs'!V:V)</f>
        <v>0</v>
      </c>
      <c r="K184" s="6">
        <f>Ovinos!E184-SUMIF('SAG DEAs'!$D:$D,$A184,'SAG DEAs'!X:X)</f>
        <v>0</v>
      </c>
      <c r="L184" s="6">
        <f>Ovinos!J184-SUMIF('SAG DEAs'!$D:$D,$A184,'SAG DEAs'!Y:Y)</f>
        <v>0</v>
      </c>
    </row>
    <row r="185" spans="1:12" x14ac:dyDescent="0.25">
      <c r="A185" s="6">
        <f>Encuestas!A185</f>
        <v>111010550</v>
      </c>
      <c r="B185" s="6">
        <f>COUNTIF('SAG DEAs'!D:D,A185)</f>
        <v>1</v>
      </c>
      <c r="C185" s="6">
        <f>Bovinos!E185-SUMIF('SAG DEAs'!$D:$D,A185,'SAG DEAs'!P:P)</f>
        <v>0</v>
      </c>
      <c r="D185" s="6">
        <f>Bovinos!F185-SUMIF('SAG DEAs'!$D:$D,$A185,'SAG DEAs'!Q:Q)</f>
        <v>5</v>
      </c>
      <c r="E185" s="6">
        <f>Bovinos!G185-SUMIF('SAG DEAs'!$D:$D,$A185,'SAG DEAs'!M:M)</f>
        <v>3</v>
      </c>
      <c r="F185" s="6">
        <f>Bovinos!H185-SUMIF('SAG DEAs'!$D:$D,$A185,'SAG DEAs'!O:O)</f>
        <v>0</v>
      </c>
      <c r="G185" s="6">
        <f>Bovinos!I185-SUMIF('SAG DEAs'!$D:$D,$A185,'SAG DEAs'!L:L)</f>
        <v>0</v>
      </c>
      <c r="H185" s="6">
        <f>Bovinos!D185-SUMIF('SAG DEAs'!$D:$D,$A185,'SAG DEAs'!R:R)</f>
        <v>-4</v>
      </c>
      <c r="I185" s="6">
        <f>Ovinos!G185-SUMIF('SAG DEAs'!$D:$D,$A185,'SAG DEAs'!U:U)</f>
        <v>0</v>
      </c>
      <c r="J185" s="6">
        <f>Ovinos!I185-SUMIF('SAG DEAs'!$D:$D,$A185,'SAG DEAs'!V:V)</f>
        <v>1</v>
      </c>
      <c r="K185" s="6">
        <f>Ovinos!E185-SUMIF('SAG DEAs'!$D:$D,$A185,'SAG DEAs'!X:X)</f>
        <v>-25</v>
      </c>
      <c r="L185" s="6">
        <f>Ovinos!J185-SUMIF('SAG DEAs'!$D:$D,$A185,'SAG DEAs'!Y:Y)</f>
        <v>-19</v>
      </c>
    </row>
    <row r="186" spans="1:12" x14ac:dyDescent="0.25">
      <c r="A186" s="6">
        <f>Encuestas!A186</f>
        <v>111010512</v>
      </c>
      <c r="B186" s="6">
        <f>COUNTIF('SAG DEAs'!D:D,A186)</f>
        <v>1</v>
      </c>
      <c r="C186" s="6">
        <f>Bovinos!E186-SUMIF('SAG DEAs'!$D:$D,A186,'SAG DEAs'!P:P)</f>
        <v>0</v>
      </c>
      <c r="D186" s="6">
        <f>Bovinos!F186-SUMIF('SAG DEAs'!$D:$D,$A186,'SAG DEAs'!Q:Q)</f>
        <v>0</v>
      </c>
      <c r="E186" s="6">
        <f>Bovinos!G186-SUMIF('SAG DEAs'!$D:$D,$A186,'SAG DEAs'!M:M)</f>
        <v>0</v>
      </c>
      <c r="F186" s="6">
        <f>Bovinos!H186-SUMIF('SAG DEAs'!$D:$D,$A186,'SAG DEAs'!O:O)</f>
        <v>0</v>
      </c>
      <c r="G186" s="6">
        <f>Bovinos!I186-SUMIF('SAG DEAs'!$D:$D,$A186,'SAG DEAs'!L:L)</f>
        <v>0</v>
      </c>
      <c r="H186" s="6">
        <f>Bovinos!D186-SUMIF('SAG DEAs'!$D:$D,$A186,'SAG DEAs'!R:R)</f>
        <v>0</v>
      </c>
      <c r="I186" s="6">
        <f>Ovinos!G186-SUMIF('SAG DEAs'!$D:$D,$A186,'SAG DEAs'!U:U)</f>
        <v>0</v>
      </c>
      <c r="J186" s="6">
        <f>Ovinos!I186-SUMIF('SAG DEAs'!$D:$D,$A186,'SAG DEAs'!V:V)</f>
        <v>-110</v>
      </c>
      <c r="K186" s="6">
        <f>Ovinos!E186-SUMIF('SAG DEAs'!$D:$D,$A186,'SAG DEAs'!X:X)</f>
        <v>-100</v>
      </c>
      <c r="L186" s="6">
        <f>Ovinos!J186-SUMIF('SAG DEAs'!$D:$D,$A186,'SAG DEAs'!Y:Y)</f>
        <v>160</v>
      </c>
    </row>
    <row r="187" spans="1:12" x14ac:dyDescent="0.25">
      <c r="A187" s="6">
        <f>Encuestas!A187</f>
        <v>111010148</v>
      </c>
      <c r="B187" s="6">
        <f>COUNTIF('SAG DEAs'!D:D,A187)</f>
        <v>0</v>
      </c>
      <c r="C187" s="6">
        <f>Bovinos!E187-SUMIF('SAG DEAs'!$D:$D,A187,'SAG DEAs'!P:P)</f>
        <v>10</v>
      </c>
      <c r="D187" s="6">
        <f>Bovinos!F187-SUMIF('SAG DEAs'!$D:$D,$A187,'SAG DEAs'!Q:Q)</f>
        <v>1</v>
      </c>
      <c r="E187" s="6">
        <f>Bovinos!G187-SUMIF('SAG DEAs'!$D:$D,$A187,'SAG DEAs'!M:M)</f>
        <v>0</v>
      </c>
      <c r="F187" s="6">
        <f>Bovinos!H187-SUMIF('SAG DEAs'!$D:$D,$A187,'SAG DEAs'!O:O)</f>
        <v>1</v>
      </c>
      <c r="G187" s="6">
        <f>Bovinos!I187-SUMIF('SAG DEAs'!$D:$D,$A187,'SAG DEAs'!L:L)</f>
        <v>0</v>
      </c>
      <c r="H187" s="6">
        <f>Bovinos!D187-SUMIF('SAG DEAs'!$D:$D,$A187,'SAG DEAs'!R:R)</f>
        <v>12</v>
      </c>
      <c r="I187" s="6">
        <f>Ovinos!G187-SUMIF('SAG DEAs'!$D:$D,$A187,'SAG DEAs'!U:U)</f>
        <v>0</v>
      </c>
      <c r="J187" s="6">
        <f>Ovinos!I187-SUMIF('SAG DEAs'!$D:$D,$A187,'SAG DEAs'!V:V)</f>
        <v>0</v>
      </c>
      <c r="K187" s="6">
        <f>Ovinos!E187-SUMIF('SAG DEAs'!$D:$D,$A187,'SAG DEAs'!X:X)</f>
        <v>0</v>
      </c>
      <c r="L187" s="6">
        <f>Ovinos!J187-SUMIF('SAG DEAs'!$D:$D,$A187,'SAG DEAs'!Y:Y)</f>
        <v>0</v>
      </c>
    </row>
    <row r="188" spans="1:12" x14ac:dyDescent="0.25">
      <c r="A188" s="6">
        <f>Encuestas!A188</f>
        <v>111010236</v>
      </c>
      <c r="B188" s="6">
        <f>COUNTIF('SAG DEAs'!D:D,A188)</f>
        <v>1</v>
      </c>
      <c r="C188" s="6">
        <f>Bovinos!E188-SUMIF('SAG DEAs'!$D:$D,A188,'SAG DEAs'!P:P)</f>
        <v>-10</v>
      </c>
      <c r="D188" s="6">
        <f>Bovinos!F188-SUMIF('SAG DEAs'!$D:$D,$A188,'SAG DEAs'!Q:Q)</f>
        <v>0</v>
      </c>
      <c r="E188" s="6">
        <f>Bovinos!G188-SUMIF('SAG DEAs'!$D:$D,$A188,'SAG DEAs'!M:M)</f>
        <v>2</v>
      </c>
      <c r="F188" s="6">
        <f>Bovinos!H188-SUMIF('SAG DEAs'!$D:$D,$A188,'SAG DEAs'!O:O)</f>
        <v>-1</v>
      </c>
      <c r="G188" s="6">
        <f>Bovinos!I188-SUMIF('SAG DEAs'!$D:$D,$A188,'SAG DEAs'!L:L)</f>
        <v>0</v>
      </c>
      <c r="H188" s="6">
        <f>Bovinos!D188-SUMIF('SAG DEAs'!$D:$D,$A188,'SAG DEAs'!R:R)</f>
        <v>-67</v>
      </c>
      <c r="I188" s="6">
        <f>Ovinos!G188-SUMIF('SAG DEAs'!$D:$D,$A188,'SAG DEAs'!U:U)</f>
        <v>0</v>
      </c>
      <c r="J188" s="6">
        <f>Ovinos!I188-SUMIF('SAG DEAs'!$D:$D,$A188,'SAG DEAs'!V:V)</f>
        <v>-2</v>
      </c>
      <c r="K188" s="6">
        <f>Ovinos!E188-SUMIF('SAG DEAs'!$D:$D,$A188,'SAG DEAs'!X:X)</f>
        <v>-20</v>
      </c>
      <c r="L188" s="6">
        <f>Ovinos!J188-SUMIF('SAG DEAs'!$D:$D,$A188,'SAG DEAs'!Y:Y)</f>
        <v>-42</v>
      </c>
    </row>
    <row r="189" spans="1:12" x14ac:dyDescent="0.25">
      <c r="A189" s="6">
        <f>Encuestas!A189</f>
        <v>111011083</v>
      </c>
      <c r="B189" s="6">
        <f>COUNTIF('SAG DEAs'!D:D,A189)</f>
        <v>0</v>
      </c>
      <c r="C189" s="6">
        <f>Bovinos!E189-SUMIF('SAG DEAs'!$D:$D,A189,'SAG DEAs'!P:P)</f>
        <v>50</v>
      </c>
      <c r="D189" s="6">
        <f>Bovinos!F189-SUMIF('SAG DEAs'!$D:$D,$A189,'SAG DEAs'!Q:Q)</f>
        <v>33</v>
      </c>
      <c r="E189" s="6">
        <f>Bovinos!G189-SUMIF('SAG DEAs'!$D:$D,$A189,'SAG DEAs'!M:M)</f>
        <v>4</v>
      </c>
      <c r="F189" s="6">
        <f>Bovinos!H189-SUMIF('SAG DEAs'!$D:$D,$A189,'SAG DEAs'!O:O)</f>
        <v>5</v>
      </c>
      <c r="G189" s="6">
        <f>Bovinos!I189-SUMIF('SAG DEAs'!$D:$D,$A189,'SAG DEAs'!L:L)</f>
        <v>2</v>
      </c>
      <c r="H189" s="6">
        <f>Bovinos!D189-SUMIF('SAG DEAs'!$D:$D,$A189,'SAG DEAs'!R:R)</f>
        <v>94</v>
      </c>
      <c r="I189" s="6">
        <f>Ovinos!G189-SUMIF('SAG DEAs'!$D:$D,$A189,'SAG DEAs'!U:U)</f>
        <v>0</v>
      </c>
      <c r="J189" s="6">
        <f>Ovinos!I189-SUMIF('SAG DEAs'!$D:$D,$A189,'SAG DEAs'!V:V)</f>
        <v>0</v>
      </c>
      <c r="K189" s="6">
        <f>Ovinos!E189-SUMIF('SAG DEAs'!$D:$D,$A189,'SAG DEAs'!X:X)</f>
        <v>0</v>
      </c>
      <c r="L189" s="6">
        <f>Ovinos!J189-SUMIF('SAG DEAs'!$D:$D,$A189,'SAG DEAs'!Y:Y)</f>
        <v>0</v>
      </c>
    </row>
    <row r="190" spans="1:12" x14ac:dyDescent="0.25">
      <c r="A190" s="6">
        <f>Encuestas!A190</f>
        <v>114020459</v>
      </c>
      <c r="B190" s="6">
        <f>COUNTIF('SAG DEAs'!D:D,A190)</f>
        <v>1</v>
      </c>
      <c r="C190" s="6">
        <f>Bovinos!E190-SUMIF('SAG DEAs'!$D:$D,A190,'SAG DEAs'!P:P)</f>
        <v>0</v>
      </c>
      <c r="D190" s="6">
        <f>Bovinos!F190-SUMIF('SAG DEAs'!$D:$D,$A190,'SAG DEAs'!Q:Q)</f>
        <v>0</v>
      </c>
      <c r="E190" s="6">
        <f>Bovinos!G190-SUMIF('SAG DEAs'!$D:$D,$A190,'SAG DEAs'!M:M)</f>
        <v>0</v>
      </c>
      <c r="F190" s="6">
        <f>Bovinos!H190-SUMIF('SAG DEAs'!$D:$D,$A190,'SAG DEAs'!O:O)</f>
        <v>0</v>
      </c>
      <c r="G190" s="6">
        <f>Bovinos!I190-SUMIF('SAG DEAs'!$D:$D,$A190,'SAG DEAs'!L:L)</f>
        <v>0</v>
      </c>
      <c r="H190" s="6">
        <f>Bovinos!D190-SUMIF('SAG DEAs'!$D:$D,$A190,'SAG DEAs'!R:R)</f>
        <v>0</v>
      </c>
      <c r="I190" s="6">
        <f>Ovinos!G190-SUMIF('SAG DEAs'!$D:$D,$A190,'SAG DEAs'!U:U)</f>
        <v>0</v>
      </c>
      <c r="J190" s="6">
        <f>Ovinos!I190-SUMIF('SAG DEAs'!$D:$D,$A190,'SAG DEAs'!V:V)</f>
        <v>-2</v>
      </c>
      <c r="K190" s="6">
        <f>Ovinos!E190-SUMIF('SAG DEAs'!$D:$D,$A190,'SAG DEAs'!X:X)</f>
        <v>-30</v>
      </c>
      <c r="L190" s="6">
        <f>Ovinos!J190-SUMIF('SAG DEAs'!$D:$D,$A190,'SAG DEAs'!Y:Y)</f>
        <v>-32</v>
      </c>
    </row>
    <row r="191" spans="1:12" x14ac:dyDescent="0.25">
      <c r="A191" s="6">
        <f>Encuestas!A191</f>
        <v>114020054</v>
      </c>
      <c r="B191" s="6">
        <f>COUNTIF('SAG DEAs'!D:D,A191)</f>
        <v>2</v>
      </c>
      <c r="C191" s="6">
        <f>Bovinos!E191-SUMIF('SAG DEAs'!$D:$D,A191,'SAG DEAs'!P:P)</f>
        <v>-46</v>
      </c>
      <c r="D191" s="6">
        <f>Bovinos!F191-SUMIF('SAG DEAs'!$D:$D,$A191,'SAG DEAs'!Q:Q)</f>
        <v>-2</v>
      </c>
      <c r="E191" s="6">
        <f>Bovinos!G191-SUMIF('SAG DEAs'!$D:$D,$A191,'SAG DEAs'!M:M)</f>
        <v>0</v>
      </c>
      <c r="F191" s="6">
        <f>Bovinos!H191-SUMIF('SAG DEAs'!$D:$D,$A191,'SAG DEAs'!O:O)</f>
        <v>-2</v>
      </c>
      <c r="G191" s="6">
        <f>Bovinos!I191-SUMIF('SAG DEAs'!$D:$D,$A191,'SAG DEAs'!L:L)</f>
        <v>-2</v>
      </c>
      <c r="H191" s="6">
        <f>Bovinos!D191-SUMIF('SAG DEAs'!$D:$D,$A191,'SAG DEAs'!R:R)</f>
        <v>-78</v>
      </c>
      <c r="I191" s="6">
        <f>Ovinos!G191-SUMIF('SAG DEAs'!$D:$D,$A191,'SAG DEAs'!U:U)</f>
        <v>15</v>
      </c>
      <c r="J191" s="6">
        <f>Ovinos!I191-SUMIF('SAG DEAs'!$D:$D,$A191,'SAG DEAs'!V:V)</f>
        <v>-4</v>
      </c>
      <c r="K191" s="6">
        <f>Ovinos!E191-SUMIF('SAG DEAs'!$D:$D,$A191,'SAG DEAs'!X:X)</f>
        <v>-80</v>
      </c>
      <c r="L191" s="6">
        <f>Ovinos!J191-SUMIF('SAG DEAs'!$D:$D,$A191,'SAG DEAs'!Y:Y)</f>
        <v>-79</v>
      </c>
    </row>
    <row r="192" spans="1:12" x14ac:dyDescent="0.25">
      <c r="A192" s="6">
        <f>Encuestas!A192</f>
        <v>114020318</v>
      </c>
      <c r="B192" s="6">
        <f>COUNTIF('SAG DEAs'!D:D,A192)</f>
        <v>2</v>
      </c>
      <c r="C192" s="6">
        <f>Bovinos!E192-SUMIF('SAG DEAs'!$D:$D,A192,'SAG DEAs'!P:P)</f>
        <v>-16</v>
      </c>
      <c r="D192" s="6">
        <f>Bovinos!F192-SUMIF('SAG DEAs'!$D:$D,$A192,'SAG DEAs'!Q:Q)</f>
        <v>32</v>
      </c>
      <c r="E192" s="6">
        <f>Bovinos!G192-SUMIF('SAG DEAs'!$D:$D,$A192,'SAG DEAs'!M:M)</f>
        <v>70</v>
      </c>
      <c r="F192" s="6">
        <f>Bovinos!H192-SUMIF('SAG DEAs'!$D:$D,$A192,'SAG DEAs'!O:O)</f>
        <v>2</v>
      </c>
      <c r="G192" s="6">
        <f>Bovinos!I192-SUMIF('SAG DEAs'!$D:$D,$A192,'SAG DEAs'!L:L)</f>
        <v>0</v>
      </c>
      <c r="H192" s="6">
        <f>Bovinos!D192-SUMIF('SAG DEAs'!$D:$D,$A192,'SAG DEAs'!R:R)</f>
        <v>62</v>
      </c>
      <c r="I192" s="6">
        <f>Ovinos!G192-SUMIF('SAG DEAs'!$D:$D,$A192,'SAG DEAs'!U:U)</f>
        <v>0</v>
      </c>
      <c r="J192" s="6">
        <f>Ovinos!I192-SUMIF('SAG DEAs'!$D:$D,$A192,'SAG DEAs'!V:V)</f>
        <v>-2</v>
      </c>
      <c r="K192" s="6">
        <f>Ovinos!E192-SUMIF('SAG DEAs'!$D:$D,$A192,'SAG DEAs'!X:X)</f>
        <v>-70</v>
      </c>
      <c r="L192" s="6">
        <f>Ovinos!J192-SUMIF('SAG DEAs'!$D:$D,$A192,'SAG DEAs'!Y:Y)</f>
        <v>-72</v>
      </c>
    </row>
    <row r="193" spans="1:12" x14ac:dyDescent="0.25">
      <c r="A193" s="6">
        <f>Encuestas!A193</f>
        <v>111010881</v>
      </c>
      <c r="B193" s="6">
        <f>COUNTIF('SAG DEAs'!D:D,A193)</f>
        <v>1</v>
      </c>
      <c r="C193" s="6">
        <f>Bovinos!E193-SUMIF('SAG DEAs'!$D:$D,A193,'SAG DEAs'!P:P)</f>
        <v>0</v>
      </c>
      <c r="D193" s="6">
        <f>Bovinos!F193-SUMIF('SAG DEAs'!$D:$D,$A193,'SAG DEAs'!Q:Q)</f>
        <v>0</v>
      </c>
      <c r="E193" s="6">
        <f>Bovinos!G193-SUMIF('SAG DEAs'!$D:$D,$A193,'SAG DEAs'!M:M)</f>
        <v>0</v>
      </c>
      <c r="F193" s="6">
        <f>Bovinos!H193-SUMIF('SAG DEAs'!$D:$D,$A193,'SAG DEAs'!O:O)</f>
        <v>0</v>
      </c>
      <c r="G193" s="6">
        <f>Bovinos!I193-SUMIF('SAG DEAs'!$D:$D,$A193,'SAG DEAs'!L:L)</f>
        <v>0</v>
      </c>
      <c r="H193" s="6">
        <f>Bovinos!D193-SUMIF('SAG DEAs'!$D:$D,$A193,'SAG DEAs'!R:R)</f>
        <v>0</v>
      </c>
      <c r="I193" s="6">
        <f>Ovinos!G193-SUMIF('SAG DEAs'!$D:$D,$A193,'SAG DEAs'!U:U)</f>
        <v>0</v>
      </c>
      <c r="J193" s="6">
        <f>Ovinos!I193-SUMIF('SAG DEAs'!$D:$D,$A193,'SAG DEAs'!V:V)</f>
        <v>-90</v>
      </c>
      <c r="K193" s="6">
        <f>Ovinos!E193-SUMIF('SAG DEAs'!$D:$D,$A193,'SAG DEAs'!X:X)</f>
        <v>-1500</v>
      </c>
      <c r="L193" s="6">
        <f>Ovinos!J193-SUMIF('SAG DEAs'!$D:$D,$A193,'SAG DEAs'!Y:Y)</f>
        <v>-1990</v>
      </c>
    </row>
    <row r="194" spans="1:12" x14ac:dyDescent="0.25">
      <c r="A194" s="6">
        <f>Encuestas!A194</f>
        <v>111011241</v>
      </c>
      <c r="B194" s="6">
        <f>COUNTIF('SAG DEAs'!D:D,A194)</f>
        <v>1</v>
      </c>
      <c r="C194" s="6">
        <f>Bovinos!E194-SUMIF('SAG DEAs'!$D:$D,A194,'SAG DEAs'!P:P)</f>
        <v>963</v>
      </c>
      <c r="D194" s="6">
        <f>Bovinos!F194-SUMIF('SAG DEAs'!$D:$D,$A194,'SAG DEAs'!Q:Q)</f>
        <v>78</v>
      </c>
      <c r="E194" s="6">
        <f>Bovinos!G194-SUMIF('SAG DEAs'!$D:$D,$A194,'SAG DEAs'!M:M)</f>
        <v>50</v>
      </c>
      <c r="F194" s="6">
        <f>Bovinos!H194-SUMIF('SAG DEAs'!$D:$D,$A194,'SAG DEAs'!O:O)</f>
        <v>2</v>
      </c>
      <c r="G194" s="6">
        <f>Bovinos!I194-SUMIF('SAG DEAs'!$D:$D,$A194,'SAG DEAs'!L:L)</f>
        <v>10</v>
      </c>
      <c r="H194" s="6">
        <f>Bovinos!D194-SUMIF('SAG DEAs'!$D:$D,$A194,'SAG DEAs'!R:R)</f>
        <v>941</v>
      </c>
      <c r="I194" s="6">
        <f>Ovinos!G194-SUMIF('SAG DEAs'!$D:$D,$A194,'SAG DEAs'!U:U)</f>
        <v>0</v>
      </c>
      <c r="J194" s="6">
        <f>Ovinos!I194-SUMIF('SAG DEAs'!$D:$D,$A194,'SAG DEAs'!V:V)</f>
        <v>-2</v>
      </c>
      <c r="K194" s="6">
        <f>Ovinos!E194-SUMIF('SAG DEAs'!$D:$D,$A194,'SAG DEAs'!X:X)</f>
        <v>-20</v>
      </c>
      <c r="L194" s="6">
        <f>Ovinos!J194-SUMIF('SAG DEAs'!$D:$D,$A194,'SAG DEAs'!Y:Y)</f>
        <v>-42</v>
      </c>
    </row>
    <row r="195" spans="1:12" x14ac:dyDescent="0.25">
      <c r="A195" s="6">
        <f>Encuestas!A195</f>
        <v>111010398</v>
      </c>
      <c r="B195" s="6">
        <f>COUNTIF('SAG DEAs'!D:D,A195)</f>
        <v>0</v>
      </c>
      <c r="C195" s="6">
        <f>Bovinos!E195-SUMIF('SAG DEAs'!$D:$D,A195,'SAG DEAs'!P:P)</f>
        <v>0</v>
      </c>
      <c r="D195" s="6">
        <f>Bovinos!F195-SUMIF('SAG DEAs'!$D:$D,$A195,'SAG DEAs'!Q:Q)</f>
        <v>0</v>
      </c>
      <c r="E195" s="6">
        <f>Bovinos!G195-SUMIF('SAG DEAs'!$D:$D,$A195,'SAG DEAs'!M:M)</f>
        <v>0</v>
      </c>
      <c r="F195" s="6">
        <f>Bovinos!H195-SUMIF('SAG DEAs'!$D:$D,$A195,'SAG DEAs'!O:O)</f>
        <v>0</v>
      </c>
      <c r="G195" s="6">
        <f>Bovinos!I195-SUMIF('SAG DEAs'!$D:$D,$A195,'SAG DEAs'!L:L)</f>
        <v>0</v>
      </c>
      <c r="H195" s="6">
        <f>Bovinos!D195-SUMIF('SAG DEAs'!$D:$D,$A195,'SAG DEAs'!R:R)</f>
        <v>0</v>
      </c>
      <c r="I195" s="6">
        <f>Ovinos!G195-SUMIF('SAG DEAs'!$D:$D,$A195,'SAG DEAs'!U:U)</f>
        <v>0</v>
      </c>
      <c r="J195" s="6">
        <f>Ovinos!I195-SUMIF('SAG DEAs'!$D:$D,$A195,'SAG DEAs'!V:V)</f>
        <v>0</v>
      </c>
      <c r="K195" s="6">
        <f>Ovinos!E195-SUMIF('SAG DEAs'!$D:$D,$A195,'SAG DEAs'!X:X)</f>
        <v>0</v>
      </c>
      <c r="L195" s="6">
        <f>Ovinos!J195-SUMIF('SAG DEAs'!$D:$D,$A195,'SAG DEAs'!Y:Y)</f>
        <v>0</v>
      </c>
    </row>
    <row r="196" spans="1:12" x14ac:dyDescent="0.25">
      <c r="A196" s="6">
        <f>Encuestas!A196</f>
        <v>111011141</v>
      </c>
      <c r="B196" s="6">
        <f>COUNTIF('SAG DEAs'!D:D,A196)</f>
        <v>0</v>
      </c>
      <c r="C196" s="6">
        <f>Bovinos!E196-SUMIF('SAG DEAs'!$D:$D,A196,'SAG DEAs'!P:P)</f>
        <v>16</v>
      </c>
      <c r="D196" s="6">
        <f>Bovinos!F196-SUMIF('SAG DEAs'!$D:$D,$A196,'SAG DEAs'!Q:Q)</f>
        <v>8</v>
      </c>
      <c r="E196" s="6">
        <f>Bovinos!G196-SUMIF('SAG DEAs'!$D:$D,$A196,'SAG DEAs'!M:M)</f>
        <v>1</v>
      </c>
      <c r="F196" s="6">
        <f>Bovinos!H196-SUMIF('SAG DEAs'!$D:$D,$A196,'SAG DEAs'!O:O)</f>
        <v>2</v>
      </c>
      <c r="G196" s="6">
        <f>Bovinos!I196-SUMIF('SAG DEAs'!$D:$D,$A196,'SAG DEAs'!L:L)</f>
        <v>0</v>
      </c>
      <c r="H196" s="6">
        <f>Bovinos!D196-SUMIF('SAG DEAs'!$D:$D,$A196,'SAG DEAs'!R:R)</f>
        <v>27</v>
      </c>
      <c r="I196" s="6">
        <f>Ovinos!G196-SUMIF('SAG DEAs'!$D:$D,$A196,'SAG DEAs'!U:U)</f>
        <v>0</v>
      </c>
      <c r="J196" s="6">
        <f>Ovinos!I196-SUMIF('SAG DEAs'!$D:$D,$A196,'SAG DEAs'!V:V)</f>
        <v>0</v>
      </c>
      <c r="K196" s="6">
        <f>Ovinos!E196-SUMIF('SAG DEAs'!$D:$D,$A196,'SAG DEAs'!X:X)</f>
        <v>0</v>
      </c>
      <c r="L196" s="6">
        <f>Ovinos!J196-SUMIF('SAG DEAs'!$D:$D,$A196,'SAG DEAs'!Y:Y)</f>
        <v>0</v>
      </c>
    </row>
    <row r="197" spans="1:12" x14ac:dyDescent="0.25">
      <c r="A197" s="6">
        <f>Encuestas!A197</f>
        <v>111011254</v>
      </c>
      <c r="B197" s="6">
        <f>COUNTIF('SAG DEAs'!D:D,A197)</f>
        <v>1</v>
      </c>
      <c r="C197" s="6">
        <f>Bovinos!E197-SUMIF('SAG DEAs'!$D:$D,A197,'SAG DEAs'!P:P)</f>
        <v>-2</v>
      </c>
      <c r="D197" s="6">
        <f>Bovinos!F197-SUMIF('SAG DEAs'!$D:$D,$A197,'SAG DEAs'!Q:Q)</f>
        <v>-5</v>
      </c>
      <c r="E197" s="6">
        <f>Bovinos!G197-SUMIF('SAG DEAs'!$D:$D,$A197,'SAG DEAs'!M:M)</f>
        <v>2</v>
      </c>
      <c r="F197" s="6">
        <f>Bovinos!H197-SUMIF('SAG DEAs'!$D:$D,$A197,'SAG DEAs'!O:O)</f>
        <v>1</v>
      </c>
      <c r="G197" s="6">
        <f>Bovinos!I197-SUMIF('SAG DEAs'!$D:$D,$A197,'SAG DEAs'!L:L)</f>
        <v>0</v>
      </c>
      <c r="H197" s="6">
        <f>Bovinos!D197-SUMIF('SAG DEAs'!$D:$D,$A197,'SAG DEAs'!R:R)</f>
        <v>-9</v>
      </c>
      <c r="I197" s="6">
        <f>Ovinos!G197-SUMIF('SAG DEAs'!$D:$D,$A197,'SAG DEAs'!U:U)</f>
        <v>0</v>
      </c>
      <c r="J197" s="6">
        <f>Ovinos!I197-SUMIF('SAG DEAs'!$D:$D,$A197,'SAG DEAs'!V:V)</f>
        <v>0</v>
      </c>
      <c r="K197" s="6">
        <f>Ovinos!E197-SUMIF('SAG DEAs'!$D:$D,$A197,'SAG DEAs'!X:X)</f>
        <v>0</v>
      </c>
      <c r="L197" s="6">
        <f>Ovinos!J197-SUMIF('SAG DEAs'!$D:$D,$A197,'SAG DEAs'!Y:Y)</f>
        <v>0</v>
      </c>
    </row>
    <row r="198" spans="1:12" x14ac:dyDescent="0.25">
      <c r="A198" s="6">
        <f>Encuestas!A198</f>
        <v>111012050</v>
      </c>
      <c r="B198" s="6">
        <f>COUNTIF('SAG DEAs'!D:D,A198)</f>
        <v>1</v>
      </c>
      <c r="C198" s="6">
        <f>Bovinos!E198-SUMIF('SAG DEAs'!$D:$D,A198,'SAG DEAs'!P:P)</f>
        <v>-6</v>
      </c>
      <c r="D198" s="6">
        <f>Bovinos!F198-SUMIF('SAG DEAs'!$D:$D,$A198,'SAG DEAs'!Q:Q)</f>
        <v>10</v>
      </c>
      <c r="E198" s="6">
        <f>Bovinos!G198-SUMIF('SAG DEAs'!$D:$D,$A198,'SAG DEAs'!M:M)</f>
        <v>2</v>
      </c>
      <c r="F198" s="6">
        <f>Bovinos!H198-SUMIF('SAG DEAs'!$D:$D,$A198,'SAG DEAs'!O:O)</f>
        <v>2</v>
      </c>
      <c r="G198" s="6">
        <f>Bovinos!I198-SUMIF('SAG DEAs'!$D:$D,$A198,'SAG DEAs'!L:L)</f>
        <v>0</v>
      </c>
      <c r="H198" s="6">
        <f>Bovinos!D198-SUMIF('SAG DEAs'!$D:$D,$A198,'SAG DEAs'!R:R)</f>
        <v>-2</v>
      </c>
      <c r="I198" s="6">
        <f>Ovinos!G198-SUMIF('SAG DEAs'!$D:$D,$A198,'SAG DEAs'!U:U)</f>
        <v>0</v>
      </c>
      <c r="J198" s="6">
        <f>Ovinos!I198-SUMIF('SAG DEAs'!$D:$D,$A198,'SAG DEAs'!V:V)</f>
        <v>0</v>
      </c>
      <c r="K198" s="6">
        <f>Ovinos!E198-SUMIF('SAG DEAs'!$D:$D,$A198,'SAG DEAs'!X:X)</f>
        <v>0</v>
      </c>
      <c r="L198" s="6">
        <f>Ovinos!J198-SUMIF('SAG DEAs'!$D:$D,$A198,'SAG DEAs'!Y:Y)</f>
        <v>0</v>
      </c>
    </row>
    <row r="199" spans="1:12" x14ac:dyDescent="0.25">
      <c r="A199" s="6">
        <f>Encuestas!A199</f>
        <v>113030051</v>
      </c>
      <c r="B199" s="6">
        <f>COUNTIF('SAG DEAs'!D:D,A199)</f>
        <v>0</v>
      </c>
      <c r="C199" s="6">
        <f>Bovinos!E199-SUMIF('SAG DEAs'!$D:$D,A199,'SAG DEAs'!P:P)</f>
        <v>20</v>
      </c>
      <c r="D199" s="6">
        <f>Bovinos!F199-SUMIF('SAG DEAs'!$D:$D,$A199,'SAG DEAs'!Q:Q)</f>
        <v>14</v>
      </c>
      <c r="E199" s="6">
        <f>Bovinos!G199-SUMIF('SAG DEAs'!$D:$D,$A199,'SAG DEAs'!M:M)</f>
        <v>6</v>
      </c>
      <c r="F199" s="6">
        <f>Bovinos!H199-SUMIF('SAG DEAs'!$D:$D,$A199,'SAG DEAs'!O:O)</f>
        <v>1</v>
      </c>
      <c r="G199" s="6">
        <f>Bovinos!I199-SUMIF('SAG DEAs'!$D:$D,$A199,'SAG DEAs'!L:L)</f>
        <v>6</v>
      </c>
      <c r="H199" s="6">
        <f>Bovinos!D199-SUMIF('SAG DEAs'!$D:$D,$A199,'SAG DEAs'!R:R)</f>
        <v>47</v>
      </c>
      <c r="I199" s="6">
        <f>Ovinos!G199-SUMIF('SAG DEAs'!$D:$D,$A199,'SAG DEAs'!U:U)</f>
        <v>0</v>
      </c>
      <c r="J199" s="6">
        <f>Ovinos!I199-SUMIF('SAG DEAs'!$D:$D,$A199,'SAG DEAs'!V:V)</f>
        <v>0</v>
      </c>
      <c r="K199" s="6">
        <f>Ovinos!E199-SUMIF('SAG DEAs'!$D:$D,$A199,'SAG DEAs'!X:X)</f>
        <v>0</v>
      </c>
      <c r="L199" s="6">
        <f>Ovinos!J199-SUMIF('SAG DEAs'!$D:$D,$A199,'SAG DEAs'!Y:Y)</f>
        <v>0</v>
      </c>
    </row>
    <row r="200" spans="1:12" x14ac:dyDescent="0.25">
      <c r="A200" s="6">
        <f>Encuestas!A200</f>
        <v>113010284</v>
      </c>
      <c r="B200" s="6">
        <f>COUNTIF('SAG DEAs'!D:D,A200)</f>
        <v>1</v>
      </c>
      <c r="C200" s="6">
        <f>Bovinos!E200-SUMIF('SAG DEAs'!$D:$D,A200,'SAG DEAs'!P:P)</f>
        <v>45</v>
      </c>
      <c r="D200" s="6">
        <f>Bovinos!F200-SUMIF('SAG DEAs'!$D:$D,$A200,'SAG DEAs'!Q:Q)</f>
        <v>25</v>
      </c>
      <c r="E200" s="6">
        <f>Bovinos!G200-SUMIF('SAG DEAs'!$D:$D,$A200,'SAG DEAs'!M:M)</f>
        <v>5</v>
      </c>
      <c r="F200" s="6">
        <f>Bovinos!H200-SUMIF('SAG DEAs'!$D:$D,$A200,'SAG DEAs'!O:O)</f>
        <v>0</v>
      </c>
      <c r="G200" s="6">
        <f>Bovinos!I200-SUMIF('SAG DEAs'!$D:$D,$A200,'SAG DEAs'!L:L)</f>
        <v>0</v>
      </c>
      <c r="H200" s="6">
        <f>Bovinos!D200-SUMIF('SAG DEAs'!$D:$D,$A200,'SAG DEAs'!R:R)</f>
        <v>63</v>
      </c>
      <c r="I200" s="6">
        <f>Ovinos!G200-SUMIF('SAG DEAs'!$D:$D,$A200,'SAG DEAs'!U:U)</f>
        <v>3</v>
      </c>
      <c r="J200" s="6">
        <f>Ovinos!I200-SUMIF('SAG DEAs'!$D:$D,$A200,'SAG DEAs'!V:V)</f>
        <v>1</v>
      </c>
      <c r="K200" s="6">
        <f>Ovinos!E200-SUMIF('SAG DEAs'!$D:$D,$A200,'SAG DEAs'!X:X)</f>
        <v>51</v>
      </c>
      <c r="L200" s="6">
        <f>Ovinos!J200-SUMIF('SAG DEAs'!$D:$D,$A200,'SAG DEAs'!Y:Y)</f>
        <v>98</v>
      </c>
    </row>
    <row r="201" spans="1:12" x14ac:dyDescent="0.25">
      <c r="A201" s="6">
        <f>Encuestas!A201</f>
        <v>113010264</v>
      </c>
      <c r="B201" s="6">
        <f>COUNTIF('SAG DEAs'!D:D,A201)</f>
        <v>1</v>
      </c>
      <c r="C201" s="6">
        <f>Bovinos!E201-SUMIF('SAG DEAs'!$D:$D,A201,'SAG DEAs'!P:P)</f>
        <v>0</v>
      </c>
      <c r="D201" s="6">
        <f>Bovinos!F201-SUMIF('SAG DEAs'!$D:$D,$A201,'SAG DEAs'!Q:Q)</f>
        <v>2</v>
      </c>
      <c r="E201" s="6">
        <f>Bovinos!G201-SUMIF('SAG DEAs'!$D:$D,$A201,'SAG DEAs'!M:M)</f>
        <v>8</v>
      </c>
      <c r="F201" s="6">
        <f>Bovinos!H201-SUMIF('SAG DEAs'!$D:$D,$A201,'SAG DEAs'!O:O)</f>
        <v>0</v>
      </c>
      <c r="G201" s="6">
        <f>Bovinos!I201-SUMIF('SAG DEAs'!$D:$D,$A201,'SAG DEAs'!L:L)</f>
        <v>0</v>
      </c>
      <c r="H201" s="6">
        <f>Bovinos!D201-SUMIF('SAG DEAs'!$D:$D,$A201,'SAG DEAs'!R:R)</f>
        <v>10</v>
      </c>
      <c r="I201" s="6">
        <f>Ovinos!G201-SUMIF('SAG DEAs'!$D:$D,$A201,'SAG DEAs'!U:U)</f>
        <v>0</v>
      </c>
      <c r="J201" s="6">
        <f>Ovinos!I201-SUMIF('SAG DEAs'!$D:$D,$A201,'SAG DEAs'!V:V)</f>
        <v>0</v>
      </c>
      <c r="K201" s="6">
        <f>Ovinos!E201-SUMIF('SAG DEAs'!$D:$D,$A201,'SAG DEAs'!X:X)</f>
        <v>0</v>
      </c>
      <c r="L201" s="6">
        <f>Ovinos!J201-SUMIF('SAG DEAs'!$D:$D,$A201,'SAG DEAs'!Y:Y)</f>
        <v>0</v>
      </c>
    </row>
    <row r="202" spans="1:12" x14ac:dyDescent="0.25">
      <c r="A202" s="6">
        <f>Encuestas!A202</f>
        <v>113010058</v>
      </c>
      <c r="B202" s="6">
        <f>COUNTIF('SAG DEAs'!D:D,A202)</f>
        <v>0</v>
      </c>
      <c r="C202" s="6">
        <f>Bovinos!E202-SUMIF('SAG DEAs'!$D:$D,A202,'SAG DEAs'!P:P)</f>
        <v>80</v>
      </c>
      <c r="D202" s="6">
        <f>Bovinos!F202-SUMIF('SAG DEAs'!$D:$D,$A202,'SAG DEAs'!Q:Q)</f>
        <v>32</v>
      </c>
      <c r="E202" s="6">
        <f>Bovinos!G202-SUMIF('SAG DEAs'!$D:$D,$A202,'SAG DEAs'!M:M)</f>
        <v>0</v>
      </c>
      <c r="F202" s="6">
        <f>Bovinos!H202-SUMIF('SAG DEAs'!$D:$D,$A202,'SAG DEAs'!O:O)</f>
        <v>3</v>
      </c>
      <c r="G202" s="6">
        <f>Bovinos!I202-SUMIF('SAG DEAs'!$D:$D,$A202,'SAG DEAs'!L:L)</f>
        <v>0</v>
      </c>
      <c r="H202" s="6">
        <f>Bovinos!D202-SUMIF('SAG DEAs'!$D:$D,$A202,'SAG DEAs'!R:R)</f>
        <v>115</v>
      </c>
      <c r="I202" s="6">
        <f>Ovinos!G202-SUMIF('SAG DEAs'!$D:$D,$A202,'SAG DEAs'!U:U)</f>
        <v>0</v>
      </c>
      <c r="J202" s="6">
        <f>Ovinos!I202-SUMIF('SAG DEAs'!$D:$D,$A202,'SAG DEAs'!V:V)</f>
        <v>0</v>
      </c>
      <c r="K202" s="6">
        <f>Ovinos!E202-SUMIF('SAG DEAs'!$D:$D,$A202,'SAG DEAs'!X:X)</f>
        <v>0</v>
      </c>
      <c r="L202" s="6">
        <f>Ovinos!J202-SUMIF('SAG DEAs'!$D:$D,$A202,'SAG DEAs'!Y:Y)</f>
        <v>0</v>
      </c>
    </row>
    <row r="203" spans="1:12" x14ac:dyDescent="0.25">
      <c r="A203" s="6">
        <f>Encuestas!A203</f>
        <v>113010090</v>
      </c>
      <c r="B203" s="6">
        <f>COUNTIF('SAG DEAs'!D:D,A203)</f>
        <v>1</v>
      </c>
      <c r="C203" s="6">
        <f>Bovinos!E203-SUMIF('SAG DEAs'!$D:$D,A203,'SAG DEAs'!P:P)</f>
        <v>-42</v>
      </c>
      <c r="D203" s="6">
        <f>Bovinos!F203-SUMIF('SAG DEAs'!$D:$D,$A203,'SAG DEAs'!Q:Q)</f>
        <v>-4</v>
      </c>
      <c r="E203" s="6">
        <f>Bovinos!G203-SUMIF('SAG DEAs'!$D:$D,$A203,'SAG DEAs'!M:M)</f>
        <v>90</v>
      </c>
      <c r="F203" s="6">
        <f>Bovinos!H203-SUMIF('SAG DEAs'!$D:$D,$A203,'SAG DEAs'!O:O)</f>
        <v>4</v>
      </c>
      <c r="G203" s="6">
        <f>Bovinos!I203-SUMIF('SAG DEAs'!$D:$D,$A203,'SAG DEAs'!L:L)</f>
        <v>0</v>
      </c>
      <c r="H203" s="6">
        <f>Bovinos!D203-SUMIF('SAG DEAs'!$D:$D,$A203,'SAG DEAs'!R:R)</f>
        <v>-182</v>
      </c>
      <c r="I203" s="6">
        <f>Ovinos!G203-SUMIF('SAG DEAs'!$D:$D,$A203,'SAG DEAs'!U:U)</f>
        <v>3</v>
      </c>
      <c r="J203" s="6">
        <f>Ovinos!I203-SUMIF('SAG DEAs'!$D:$D,$A203,'SAG DEAs'!V:V)</f>
        <v>2</v>
      </c>
      <c r="K203" s="6">
        <f>Ovinos!E203-SUMIF('SAG DEAs'!$D:$D,$A203,'SAG DEAs'!X:X)</f>
        <v>31</v>
      </c>
      <c r="L203" s="6">
        <f>Ovinos!J203-SUMIF('SAG DEAs'!$D:$D,$A203,'SAG DEAs'!Y:Y)</f>
        <v>37</v>
      </c>
    </row>
    <row r="204" spans="1:12" x14ac:dyDescent="0.25">
      <c r="A204" s="6">
        <f>Encuestas!A204</f>
        <v>113010107</v>
      </c>
      <c r="B204" s="6">
        <f>COUNTIF('SAG DEAs'!D:D,A204)</f>
        <v>1</v>
      </c>
      <c r="C204" s="6">
        <f>Bovinos!E204-SUMIF('SAG DEAs'!$D:$D,A204,'SAG DEAs'!P:P)</f>
        <v>8</v>
      </c>
      <c r="D204" s="6">
        <f>Bovinos!F204-SUMIF('SAG DEAs'!$D:$D,$A204,'SAG DEAs'!Q:Q)</f>
        <v>9</v>
      </c>
      <c r="E204" s="6">
        <f>Bovinos!G204-SUMIF('SAG DEAs'!$D:$D,$A204,'SAG DEAs'!M:M)</f>
        <v>0</v>
      </c>
      <c r="F204" s="6">
        <f>Bovinos!H204-SUMIF('SAG DEAs'!$D:$D,$A204,'SAG DEAs'!O:O)</f>
        <v>-1</v>
      </c>
      <c r="G204" s="6">
        <f>Bovinos!I204-SUMIF('SAG DEAs'!$D:$D,$A204,'SAG DEAs'!L:L)</f>
        <v>0</v>
      </c>
      <c r="H204" s="6">
        <f>Bovinos!D204-SUMIF('SAG DEAs'!$D:$D,$A204,'SAG DEAs'!R:R)</f>
        <v>2</v>
      </c>
      <c r="I204" s="6">
        <f>Ovinos!G204-SUMIF('SAG DEAs'!$D:$D,$A204,'SAG DEAs'!U:U)</f>
        <v>5</v>
      </c>
      <c r="J204" s="6">
        <f>Ovinos!I204-SUMIF('SAG DEAs'!$D:$D,$A204,'SAG DEAs'!V:V)</f>
        <v>-1</v>
      </c>
      <c r="K204" s="6">
        <f>Ovinos!E204-SUMIF('SAG DEAs'!$D:$D,$A204,'SAG DEAs'!X:X)</f>
        <v>-24</v>
      </c>
      <c r="L204" s="6">
        <f>Ovinos!J204-SUMIF('SAG DEAs'!$D:$D,$A204,'SAG DEAs'!Y:Y)</f>
        <v>-22</v>
      </c>
    </row>
    <row r="205" spans="1:12" x14ac:dyDescent="0.25">
      <c r="A205" s="6">
        <f>Encuestas!A205</f>
        <v>113020001</v>
      </c>
      <c r="B205" s="6">
        <f>COUNTIF('SAG DEAs'!D:D,A205)</f>
        <v>0</v>
      </c>
      <c r="C205" s="6">
        <f>Bovinos!E205-SUMIF('SAG DEAs'!$D:$D,A205,'SAG DEAs'!P:P)</f>
        <v>30</v>
      </c>
      <c r="D205" s="6">
        <f>Bovinos!F205-SUMIF('SAG DEAs'!$D:$D,$A205,'SAG DEAs'!Q:Q)</f>
        <v>30</v>
      </c>
      <c r="E205" s="6">
        <f>Bovinos!G205-SUMIF('SAG DEAs'!$D:$D,$A205,'SAG DEAs'!M:M)</f>
        <v>30</v>
      </c>
      <c r="F205" s="6">
        <f>Bovinos!H205-SUMIF('SAG DEAs'!$D:$D,$A205,'SAG DEAs'!O:O)</f>
        <v>2</v>
      </c>
      <c r="G205" s="6">
        <f>Bovinos!I205-SUMIF('SAG DEAs'!$D:$D,$A205,'SAG DEAs'!L:L)</f>
        <v>0</v>
      </c>
      <c r="H205" s="6">
        <f>Bovinos!D205-SUMIF('SAG DEAs'!$D:$D,$A205,'SAG DEAs'!R:R)</f>
        <v>92</v>
      </c>
      <c r="I205" s="6">
        <f>Ovinos!G205-SUMIF('SAG DEAs'!$D:$D,$A205,'SAG DEAs'!U:U)</f>
        <v>20</v>
      </c>
      <c r="J205" s="6">
        <f>Ovinos!I205-SUMIF('SAG DEAs'!$D:$D,$A205,'SAG DEAs'!V:V)</f>
        <v>3</v>
      </c>
      <c r="K205" s="6">
        <f>Ovinos!E205-SUMIF('SAG DEAs'!$D:$D,$A205,'SAG DEAs'!X:X)</f>
        <v>110</v>
      </c>
      <c r="L205" s="6">
        <f>Ovinos!J205-SUMIF('SAG DEAs'!$D:$D,$A205,'SAG DEAs'!Y:Y)</f>
        <v>163</v>
      </c>
    </row>
    <row r="206" spans="1:12" x14ac:dyDescent="0.25">
      <c r="A206" s="6">
        <f>Encuestas!A206</f>
        <v>113020067</v>
      </c>
      <c r="B206" s="6">
        <f>COUNTIF('SAG DEAs'!D:D,A206)</f>
        <v>1</v>
      </c>
      <c r="C206" s="6">
        <f>Bovinos!E206-SUMIF('SAG DEAs'!$D:$D,A206,'SAG DEAs'!P:P)</f>
        <v>3</v>
      </c>
      <c r="D206" s="6">
        <f>Bovinos!F206-SUMIF('SAG DEAs'!$D:$D,$A206,'SAG DEAs'!Q:Q)</f>
        <v>8</v>
      </c>
      <c r="E206" s="6">
        <f>Bovinos!G206-SUMIF('SAG DEAs'!$D:$D,$A206,'SAG DEAs'!M:M)</f>
        <v>0</v>
      </c>
      <c r="F206" s="6">
        <f>Bovinos!H206-SUMIF('SAG DEAs'!$D:$D,$A206,'SAG DEAs'!O:O)</f>
        <v>1</v>
      </c>
      <c r="G206" s="6">
        <f>Bovinos!I206-SUMIF('SAG DEAs'!$D:$D,$A206,'SAG DEAs'!L:L)</f>
        <v>-2</v>
      </c>
      <c r="H206" s="6">
        <f>Bovinos!D206-SUMIF('SAG DEAs'!$D:$D,$A206,'SAG DEAs'!R:R)</f>
        <v>-8</v>
      </c>
      <c r="I206" s="6">
        <f>Ovinos!G206-SUMIF('SAG DEAs'!$D:$D,$A206,'SAG DEAs'!U:U)</f>
        <v>0</v>
      </c>
      <c r="J206" s="6">
        <f>Ovinos!I206-SUMIF('SAG DEAs'!$D:$D,$A206,'SAG DEAs'!V:V)</f>
        <v>0</v>
      </c>
      <c r="K206" s="6">
        <f>Ovinos!E206-SUMIF('SAG DEAs'!$D:$D,$A206,'SAG DEAs'!X:X)</f>
        <v>-5</v>
      </c>
      <c r="L206" s="6">
        <f>Ovinos!J206-SUMIF('SAG DEAs'!$D:$D,$A206,'SAG DEAs'!Y:Y)</f>
        <v>-5</v>
      </c>
    </row>
    <row r="207" spans="1:12" x14ac:dyDescent="0.25">
      <c r="A207" s="6">
        <f>Encuestas!A207</f>
        <v>113020043</v>
      </c>
      <c r="B207" s="6">
        <f>COUNTIF('SAG DEAs'!D:D,A207)</f>
        <v>1</v>
      </c>
      <c r="C207" s="6">
        <f>Bovinos!E207-SUMIF('SAG DEAs'!$D:$D,A207,'SAG DEAs'!P:P)</f>
        <v>0</v>
      </c>
      <c r="D207" s="6">
        <f>Bovinos!F207-SUMIF('SAG DEAs'!$D:$D,$A207,'SAG DEAs'!Q:Q)</f>
        <v>3</v>
      </c>
      <c r="E207" s="6">
        <f>Bovinos!G207-SUMIF('SAG DEAs'!$D:$D,$A207,'SAG DEAs'!M:M)</f>
        <v>40</v>
      </c>
      <c r="F207" s="6">
        <f>Bovinos!H207-SUMIF('SAG DEAs'!$D:$D,$A207,'SAG DEAs'!O:O)</f>
        <v>0</v>
      </c>
      <c r="G207" s="6">
        <f>Bovinos!I207-SUMIF('SAG DEAs'!$D:$D,$A207,'SAG DEAs'!L:L)</f>
        <v>0</v>
      </c>
      <c r="H207" s="6">
        <f>Bovinos!D207-SUMIF('SAG DEAs'!$D:$D,$A207,'SAG DEAs'!R:R)</f>
        <v>3</v>
      </c>
      <c r="I207" s="6">
        <f>Ovinos!G207-SUMIF('SAG DEAs'!$D:$D,$A207,'SAG DEAs'!U:U)</f>
        <v>10</v>
      </c>
      <c r="J207" s="6">
        <f>Ovinos!I207-SUMIF('SAG DEAs'!$D:$D,$A207,'SAG DEAs'!V:V)</f>
        <v>0</v>
      </c>
      <c r="K207" s="6">
        <f>Ovinos!E207-SUMIF('SAG DEAs'!$D:$D,$A207,'SAG DEAs'!X:X)</f>
        <v>9</v>
      </c>
      <c r="L207" s="6">
        <f>Ovinos!J207-SUMIF('SAG DEAs'!$D:$D,$A207,'SAG DEAs'!Y:Y)</f>
        <v>54</v>
      </c>
    </row>
    <row r="208" spans="1:12" x14ac:dyDescent="0.25">
      <c r="A208" s="6">
        <f>Encuestas!A208</f>
        <v>113020048</v>
      </c>
      <c r="B208" s="6">
        <f>COUNTIF('SAG DEAs'!D:D,A208)</f>
        <v>0</v>
      </c>
      <c r="C208" s="6">
        <f>Bovinos!E208-SUMIF('SAG DEAs'!$D:$D,A208,'SAG DEAs'!P:P)</f>
        <v>14</v>
      </c>
      <c r="D208" s="6">
        <f>Bovinos!F208-SUMIF('SAG DEAs'!$D:$D,$A208,'SAG DEAs'!Q:Q)</f>
        <v>9</v>
      </c>
      <c r="E208" s="6">
        <f>Bovinos!G208-SUMIF('SAG DEAs'!$D:$D,$A208,'SAG DEAs'!M:M)</f>
        <v>6</v>
      </c>
      <c r="F208" s="6">
        <f>Bovinos!H208-SUMIF('SAG DEAs'!$D:$D,$A208,'SAG DEAs'!O:O)</f>
        <v>1</v>
      </c>
      <c r="G208" s="6">
        <f>Bovinos!I208-SUMIF('SAG DEAs'!$D:$D,$A208,'SAG DEAs'!L:L)</f>
        <v>2</v>
      </c>
      <c r="H208" s="6">
        <f>Bovinos!D208-SUMIF('SAG DEAs'!$D:$D,$A208,'SAG DEAs'!R:R)</f>
        <v>32</v>
      </c>
      <c r="I208" s="6">
        <f>Ovinos!G208-SUMIF('SAG DEAs'!$D:$D,$A208,'SAG DEAs'!U:U)</f>
        <v>0</v>
      </c>
      <c r="J208" s="6">
        <f>Ovinos!I208-SUMIF('SAG DEAs'!$D:$D,$A208,'SAG DEAs'!V:V)</f>
        <v>0</v>
      </c>
      <c r="K208" s="6">
        <f>Ovinos!E208-SUMIF('SAG DEAs'!$D:$D,$A208,'SAG DEAs'!X:X)</f>
        <v>0</v>
      </c>
      <c r="L208" s="6">
        <f>Ovinos!J208-SUMIF('SAG DEAs'!$D:$D,$A208,'SAG DEAs'!Y:Y)</f>
        <v>0</v>
      </c>
    </row>
    <row r="209" spans="1:12" x14ac:dyDescent="0.25">
      <c r="A209" s="6">
        <f>Encuestas!A209</f>
        <v>113020076</v>
      </c>
      <c r="B209" s="6">
        <f>COUNTIF('SAG DEAs'!D:D,A209)</f>
        <v>1</v>
      </c>
      <c r="C209" s="6">
        <f>Bovinos!E209-SUMIF('SAG DEAs'!$D:$D,A209,'SAG DEAs'!P:P)</f>
        <v>40</v>
      </c>
      <c r="D209" s="6">
        <f>Bovinos!F209-SUMIF('SAG DEAs'!$D:$D,$A209,'SAG DEAs'!Q:Q)</f>
        <v>18</v>
      </c>
      <c r="E209" s="6">
        <f>Bovinos!G209-SUMIF('SAG DEAs'!$D:$D,$A209,'SAG DEAs'!M:M)</f>
        <v>18</v>
      </c>
      <c r="F209" s="6">
        <f>Bovinos!H209-SUMIF('SAG DEAs'!$D:$D,$A209,'SAG DEAs'!O:O)</f>
        <v>1</v>
      </c>
      <c r="G209" s="6">
        <f>Bovinos!I209-SUMIF('SAG DEAs'!$D:$D,$A209,'SAG DEAs'!L:L)</f>
        <v>0</v>
      </c>
      <c r="H209" s="6">
        <f>Bovinos!D209-SUMIF('SAG DEAs'!$D:$D,$A209,'SAG DEAs'!R:R)</f>
        <v>77</v>
      </c>
      <c r="I209" s="6">
        <f>Ovinos!G209-SUMIF('SAG DEAs'!$D:$D,$A209,'SAG DEAs'!U:U)</f>
        <v>0</v>
      </c>
      <c r="J209" s="6">
        <f>Ovinos!I209-SUMIF('SAG DEAs'!$D:$D,$A209,'SAG DEAs'!V:V)</f>
        <v>0</v>
      </c>
      <c r="K209" s="6">
        <f>Ovinos!E209-SUMIF('SAG DEAs'!$D:$D,$A209,'SAG DEAs'!X:X)</f>
        <v>-22</v>
      </c>
      <c r="L209" s="6">
        <f>Ovinos!J209-SUMIF('SAG DEAs'!$D:$D,$A209,'SAG DEAs'!Y:Y)</f>
        <v>-22</v>
      </c>
    </row>
    <row r="210" spans="1:12" x14ac:dyDescent="0.25">
      <c r="A210" s="6">
        <f>Encuestas!A210</f>
        <v>113020078</v>
      </c>
      <c r="B210" s="6">
        <f>COUNTIF('SAG DEAs'!D:D,A210)</f>
        <v>1</v>
      </c>
      <c r="C210" s="6">
        <f>Bovinos!E210-SUMIF('SAG DEAs'!$D:$D,A210,'SAG DEAs'!P:P)</f>
        <v>12</v>
      </c>
      <c r="D210" s="6">
        <f>Bovinos!F210-SUMIF('SAG DEAs'!$D:$D,$A210,'SAG DEAs'!Q:Q)</f>
        <v>-10</v>
      </c>
      <c r="E210" s="6">
        <f>Bovinos!G210-SUMIF('SAG DEAs'!$D:$D,$A210,'SAG DEAs'!M:M)</f>
        <v>25</v>
      </c>
      <c r="F210" s="6">
        <f>Bovinos!H210-SUMIF('SAG DEAs'!$D:$D,$A210,'SAG DEAs'!O:O)</f>
        <v>-1</v>
      </c>
      <c r="G210" s="6">
        <f>Bovinos!I210-SUMIF('SAG DEAs'!$D:$D,$A210,'SAG DEAs'!L:L)</f>
        <v>0</v>
      </c>
      <c r="H210" s="6">
        <f>Bovinos!D210-SUMIF('SAG DEAs'!$D:$D,$A210,'SAG DEAs'!R:R)</f>
        <v>8</v>
      </c>
      <c r="I210" s="6">
        <f>Ovinos!G210-SUMIF('SAG DEAs'!$D:$D,$A210,'SAG DEAs'!U:U)</f>
        <v>0</v>
      </c>
      <c r="J210" s="6">
        <f>Ovinos!I210-SUMIF('SAG DEAs'!$D:$D,$A210,'SAG DEAs'!V:V)</f>
        <v>0</v>
      </c>
      <c r="K210" s="6">
        <f>Ovinos!E210-SUMIF('SAG DEAs'!$D:$D,$A210,'SAG DEAs'!X:X)</f>
        <v>0</v>
      </c>
      <c r="L210" s="6">
        <f>Ovinos!J210-SUMIF('SAG DEAs'!$D:$D,$A210,'SAG DEAs'!Y:Y)</f>
        <v>0</v>
      </c>
    </row>
    <row r="211" spans="1:12" x14ac:dyDescent="0.25">
      <c r="A211" s="6">
        <f>Encuestas!A211</f>
        <v>111012127</v>
      </c>
      <c r="B211" s="6">
        <f>COUNTIF('SAG DEAs'!D:D,A211)</f>
        <v>1</v>
      </c>
      <c r="C211" s="6">
        <f>Bovinos!E211-SUMIF('SAG DEAs'!$D:$D,A211,'SAG DEAs'!P:P)</f>
        <v>-2</v>
      </c>
      <c r="D211" s="6">
        <f>Bovinos!F211-SUMIF('SAG DEAs'!$D:$D,$A211,'SAG DEAs'!Q:Q)</f>
        <v>0</v>
      </c>
      <c r="E211" s="6">
        <f>Bovinos!G211-SUMIF('SAG DEAs'!$D:$D,$A211,'SAG DEAs'!M:M)</f>
        <v>0</v>
      </c>
      <c r="F211" s="6">
        <f>Bovinos!H211-SUMIF('SAG DEAs'!$D:$D,$A211,'SAG DEAs'!O:O)</f>
        <v>0</v>
      </c>
      <c r="G211" s="6">
        <f>Bovinos!I211-SUMIF('SAG DEAs'!$D:$D,$A211,'SAG DEAs'!L:L)</f>
        <v>0</v>
      </c>
      <c r="H211" s="6">
        <f>Bovinos!D211-SUMIF('SAG DEAs'!$D:$D,$A211,'SAG DEAs'!R:R)</f>
        <v>-4</v>
      </c>
      <c r="I211" s="6">
        <f>Ovinos!G211-SUMIF('SAG DEAs'!$D:$D,$A211,'SAG DEAs'!U:U)</f>
        <v>0</v>
      </c>
      <c r="J211" s="6">
        <f>Ovinos!I211-SUMIF('SAG DEAs'!$D:$D,$A211,'SAG DEAs'!V:V)</f>
        <v>0</v>
      </c>
      <c r="K211" s="6">
        <f>Ovinos!E211-SUMIF('SAG DEAs'!$D:$D,$A211,'SAG DEAs'!X:X)</f>
        <v>-18</v>
      </c>
      <c r="L211" s="6">
        <f>Ovinos!J211-SUMIF('SAG DEAs'!$D:$D,$A211,'SAG DEAs'!Y:Y)</f>
        <v>12</v>
      </c>
    </row>
    <row r="212" spans="1:12" x14ac:dyDescent="0.25">
      <c r="A212" s="6">
        <f>Encuestas!A212</f>
        <v>114020360</v>
      </c>
      <c r="B212" s="6">
        <f>COUNTIF('SAG DEAs'!D:D,A212)</f>
        <v>1</v>
      </c>
      <c r="C212" s="6">
        <f>Bovinos!E212-SUMIF('SAG DEAs'!$D:$D,A212,'SAG DEAs'!P:P)</f>
        <v>0</v>
      </c>
      <c r="D212" s="6">
        <f>Bovinos!F212-SUMIF('SAG DEAs'!$D:$D,$A212,'SAG DEAs'!Q:Q)</f>
        <v>9</v>
      </c>
      <c r="E212" s="6">
        <f>Bovinos!G212-SUMIF('SAG DEAs'!$D:$D,$A212,'SAG DEAs'!M:M)</f>
        <v>0</v>
      </c>
      <c r="F212" s="6">
        <f>Bovinos!H212-SUMIF('SAG DEAs'!$D:$D,$A212,'SAG DEAs'!O:O)</f>
        <v>0</v>
      </c>
      <c r="G212" s="6">
        <f>Bovinos!I212-SUMIF('SAG DEAs'!$D:$D,$A212,'SAG DEAs'!L:L)</f>
        <v>0</v>
      </c>
      <c r="H212" s="6">
        <f>Bovinos!D212-SUMIF('SAG DEAs'!$D:$D,$A212,'SAG DEAs'!R:R)</f>
        <v>-10</v>
      </c>
      <c r="I212" s="6">
        <f>Ovinos!G212-SUMIF('SAG DEAs'!$D:$D,$A212,'SAG DEAs'!U:U)</f>
        <v>0</v>
      </c>
      <c r="J212" s="6">
        <f>Ovinos!I212-SUMIF('SAG DEAs'!$D:$D,$A212,'SAG DEAs'!V:V)</f>
        <v>1</v>
      </c>
      <c r="K212" s="6">
        <f>Ovinos!E212-SUMIF('SAG DEAs'!$D:$D,$A212,'SAG DEAs'!X:X)</f>
        <v>0</v>
      </c>
      <c r="L212" s="6">
        <f>Ovinos!J212-SUMIF('SAG DEAs'!$D:$D,$A212,'SAG DEAs'!Y:Y)</f>
        <v>1</v>
      </c>
    </row>
    <row r="213" spans="1:12" x14ac:dyDescent="0.25">
      <c r="A213" s="6">
        <f>Encuestas!A213</f>
        <v>114022082</v>
      </c>
      <c r="B213" s="6">
        <f>COUNTIF('SAG DEAs'!D:D,A213)</f>
        <v>1</v>
      </c>
      <c r="C213" s="6">
        <f>Bovinos!E213-SUMIF('SAG DEAs'!$D:$D,A213,'SAG DEAs'!P:P)</f>
        <v>-13</v>
      </c>
      <c r="D213" s="6">
        <f>Bovinos!F213-SUMIF('SAG DEAs'!$D:$D,$A213,'SAG DEAs'!Q:Q)</f>
        <v>-9</v>
      </c>
      <c r="E213" s="6">
        <f>Bovinos!G213-SUMIF('SAG DEAs'!$D:$D,$A213,'SAG DEAs'!M:M)</f>
        <v>-1</v>
      </c>
      <c r="F213" s="6">
        <f>Bovinos!H213-SUMIF('SAG DEAs'!$D:$D,$A213,'SAG DEAs'!O:O)</f>
        <v>-2</v>
      </c>
      <c r="G213" s="6">
        <f>Bovinos!I213-SUMIF('SAG DEAs'!$D:$D,$A213,'SAG DEAs'!L:L)</f>
        <v>-2</v>
      </c>
      <c r="H213" s="6">
        <f>Bovinos!D213-SUMIF('SAG DEAs'!$D:$D,$A213,'SAG DEAs'!R:R)</f>
        <v>-27</v>
      </c>
      <c r="I213" s="6">
        <f>Ovinos!G213-SUMIF('SAG DEAs'!$D:$D,$A213,'SAG DEAs'!U:U)</f>
        <v>0</v>
      </c>
      <c r="J213" s="6">
        <f>Ovinos!I213-SUMIF('SAG DEAs'!$D:$D,$A213,'SAG DEAs'!V:V)</f>
        <v>-3</v>
      </c>
      <c r="K213" s="6">
        <f>Ovinos!E213-SUMIF('SAG DEAs'!$D:$D,$A213,'SAG DEAs'!X:X)</f>
        <v>-55</v>
      </c>
      <c r="L213" s="6">
        <f>Ovinos!J213-SUMIF('SAG DEAs'!$D:$D,$A213,'SAG DEAs'!Y:Y)</f>
        <v>-58</v>
      </c>
    </row>
    <row r="214" spans="1:12" x14ac:dyDescent="0.25">
      <c r="A214" s="6">
        <f>Encuestas!A214</f>
        <v>114020080</v>
      </c>
      <c r="B214" s="6">
        <f>COUNTIF('SAG DEAs'!D:D,A214)</f>
        <v>3</v>
      </c>
      <c r="C214" s="6">
        <f>Bovinos!E214-SUMIF('SAG DEAs'!$D:$D,A214,'SAG DEAs'!P:P)</f>
        <v>-29</v>
      </c>
      <c r="D214" s="6">
        <f>Bovinos!F214-SUMIF('SAG DEAs'!$D:$D,$A214,'SAG DEAs'!Q:Q)</f>
        <v>29</v>
      </c>
      <c r="E214" s="6">
        <f>Bovinos!G214-SUMIF('SAG DEAs'!$D:$D,$A214,'SAG DEAs'!M:M)</f>
        <v>18</v>
      </c>
      <c r="F214" s="6">
        <f>Bovinos!H214-SUMIF('SAG DEAs'!$D:$D,$A214,'SAG DEAs'!O:O)</f>
        <v>0</v>
      </c>
      <c r="G214" s="6">
        <f>Bovinos!I214-SUMIF('SAG DEAs'!$D:$D,$A214,'SAG DEAs'!L:L)</f>
        <v>0</v>
      </c>
      <c r="H214" s="6">
        <f>Bovinos!D214-SUMIF('SAG DEAs'!$D:$D,$A214,'SAG DEAs'!R:R)</f>
        <v>-28</v>
      </c>
      <c r="I214" s="6">
        <f>Ovinos!G214-SUMIF('SAG DEAs'!$D:$D,$A214,'SAG DEAs'!U:U)</f>
        <v>0</v>
      </c>
      <c r="J214" s="6">
        <f>Ovinos!I214-SUMIF('SAG DEAs'!$D:$D,$A214,'SAG DEAs'!V:V)</f>
        <v>-2</v>
      </c>
      <c r="K214" s="6">
        <f>Ovinos!E214-SUMIF('SAG DEAs'!$D:$D,$A214,'SAG DEAs'!X:X)</f>
        <v>-39</v>
      </c>
      <c r="L214" s="6">
        <f>Ovinos!J214-SUMIF('SAG DEAs'!$D:$D,$A214,'SAG DEAs'!Y:Y)</f>
        <v>-21</v>
      </c>
    </row>
    <row r="215" spans="1:12" x14ac:dyDescent="0.25">
      <c r="A215" s="6">
        <f>Encuestas!A215</f>
        <v>114020033</v>
      </c>
      <c r="B215" s="6">
        <f>COUNTIF('SAG DEAs'!D:D,A215)</f>
        <v>2</v>
      </c>
      <c r="C215" s="6">
        <f>Bovinos!E215-SUMIF('SAG DEAs'!$D:$D,A215,'SAG DEAs'!P:P)</f>
        <v>0</v>
      </c>
      <c r="D215" s="6">
        <f>Bovinos!F215-SUMIF('SAG DEAs'!$D:$D,$A215,'SAG DEAs'!Q:Q)</f>
        <v>40</v>
      </c>
      <c r="E215" s="6">
        <f>Bovinos!G215-SUMIF('SAG DEAs'!$D:$D,$A215,'SAG DEAs'!M:M)</f>
        <v>-9</v>
      </c>
      <c r="F215" s="6">
        <f>Bovinos!H215-SUMIF('SAG DEAs'!$D:$D,$A215,'SAG DEAs'!O:O)</f>
        <v>0</v>
      </c>
      <c r="G215" s="6">
        <f>Bovinos!I215-SUMIF('SAG DEAs'!$D:$D,$A215,'SAG DEAs'!L:L)</f>
        <v>0</v>
      </c>
      <c r="H215" s="6">
        <f>Bovinos!D215-SUMIF('SAG DEAs'!$D:$D,$A215,'SAG DEAs'!R:R)</f>
        <v>-59</v>
      </c>
      <c r="I215" s="6">
        <f>Ovinos!G215-SUMIF('SAG DEAs'!$D:$D,$A215,'SAG DEAs'!U:U)</f>
        <v>2</v>
      </c>
      <c r="J215" s="6">
        <f>Ovinos!I215-SUMIF('SAG DEAs'!$D:$D,$A215,'SAG DEAs'!V:V)</f>
        <v>0</v>
      </c>
      <c r="K215" s="6">
        <f>Ovinos!E215-SUMIF('SAG DEAs'!$D:$D,$A215,'SAG DEAs'!X:X)</f>
        <v>-15</v>
      </c>
      <c r="L215" s="6">
        <f>Ovinos!J215-SUMIF('SAG DEAs'!$D:$D,$A215,'SAG DEAs'!Y:Y)</f>
        <v>-13</v>
      </c>
    </row>
    <row r="216" spans="1:12" x14ac:dyDescent="0.25">
      <c r="A216" s="6">
        <f>Encuestas!A216</f>
        <v>111011315</v>
      </c>
      <c r="B216" s="6">
        <f>COUNTIF('SAG DEAs'!D:D,A216)</f>
        <v>1</v>
      </c>
      <c r="C216" s="6">
        <f>Bovinos!E216-SUMIF('SAG DEAs'!$D:$D,A216,'SAG DEAs'!P:P)</f>
        <v>2</v>
      </c>
      <c r="D216" s="6">
        <f>Bovinos!F216-SUMIF('SAG DEAs'!$D:$D,$A216,'SAG DEAs'!Q:Q)</f>
        <v>2</v>
      </c>
      <c r="E216" s="6">
        <f>Bovinos!G216-SUMIF('SAG DEAs'!$D:$D,$A216,'SAG DEAs'!M:M)</f>
        <v>0</v>
      </c>
      <c r="F216" s="6">
        <f>Bovinos!H216-SUMIF('SAG DEAs'!$D:$D,$A216,'SAG DEAs'!O:O)</f>
        <v>0</v>
      </c>
      <c r="G216" s="6">
        <f>Bovinos!I216-SUMIF('SAG DEAs'!$D:$D,$A216,'SAG DEAs'!L:L)</f>
        <v>-1</v>
      </c>
      <c r="H216" s="6">
        <f>Bovinos!D216-SUMIF('SAG DEAs'!$D:$D,$A216,'SAG DEAs'!R:R)</f>
        <v>-6</v>
      </c>
      <c r="I216" s="6">
        <f>Ovinos!G216-SUMIF('SAG DEAs'!$D:$D,$A216,'SAG DEAs'!U:U)</f>
        <v>3</v>
      </c>
      <c r="J216" s="6">
        <f>Ovinos!I216-SUMIF('SAG DEAs'!$D:$D,$A216,'SAG DEAs'!V:V)</f>
        <v>0</v>
      </c>
      <c r="K216" s="6">
        <f>Ovinos!E216-SUMIF('SAG DEAs'!$D:$D,$A216,'SAG DEAs'!X:X)</f>
        <v>-10</v>
      </c>
      <c r="L216" s="6">
        <f>Ovinos!J216-SUMIF('SAG DEAs'!$D:$D,$A216,'SAG DEAs'!Y:Y)</f>
        <v>-17</v>
      </c>
    </row>
    <row r="217" spans="1:12" x14ac:dyDescent="0.25">
      <c r="A217" s="6">
        <f>Encuestas!A217</f>
        <v>111010384</v>
      </c>
      <c r="B217" s="6">
        <f>COUNTIF('SAG DEAs'!D:D,A217)</f>
        <v>1</v>
      </c>
      <c r="C217" s="6">
        <f>Bovinos!E217-SUMIF('SAG DEAs'!$D:$D,A217,'SAG DEAs'!P:P)</f>
        <v>41</v>
      </c>
      <c r="D217" s="6">
        <f>Bovinos!F217-SUMIF('SAG DEAs'!$D:$D,$A217,'SAG DEAs'!Q:Q)</f>
        <v>28</v>
      </c>
      <c r="E217" s="6">
        <f>Bovinos!G217-SUMIF('SAG DEAs'!$D:$D,$A217,'SAG DEAs'!M:M)</f>
        <v>0</v>
      </c>
      <c r="F217" s="6">
        <f>Bovinos!H217-SUMIF('SAG DEAs'!$D:$D,$A217,'SAG DEAs'!O:O)</f>
        <v>5</v>
      </c>
      <c r="G217" s="6">
        <f>Bovinos!I217-SUMIF('SAG DEAs'!$D:$D,$A217,'SAG DEAs'!L:L)</f>
        <v>0</v>
      </c>
      <c r="H217" s="6">
        <f>Bovinos!D217-SUMIF('SAG DEAs'!$D:$D,$A217,'SAG DEAs'!R:R)</f>
        <v>74</v>
      </c>
      <c r="I217" s="6">
        <f>Ovinos!G217-SUMIF('SAG DEAs'!$D:$D,$A217,'SAG DEAs'!U:U)</f>
        <v>0</v>
      </c>
      <c r="J217" s="6">
        <f>Ovinos!I217-SUMIF('SAG DEAs'!$D:$D,$A217,'SAG DEAs'!V:V)</f>
        <v>12</v>
      </c>
      <c r="K217" s="6">
        <f>Ovinos!E217-SUMIF('SAG DEAs'!$D:$D,$A217,'SAG DEAs'!X:X)</f>
        <v>550</v>
      </c>
      <c r="L217" s="6">
        <f>Ovinos!J217-SUMIF('SAG DEAs'!$D:$D,$A217,'SAG DEAs'!Y:Y)</f>
        <v>612</v>
      </c>
    </row>
    <row r="218" spans="1:12" x14ac:dyDescent="0.25">
      <c r="A218" s="6">
        <f>Encuestas!A218</f>
        <v>111010513</v>
      </c>
      <c r="B218" s="6">
        <f>COUNTIF('SAG DEAs'!D:D,A218)</f>
        <v>1</v>
      </c>
      <c r="C218" s="6">
        <f>Bovinos!E218-SUMIF('SAG DEAs'!$D:$D,A218,'SAG DEAs'!P:P)</f>
        <v>0</v>
      </c>
      <c r="D218" s="6">
        <f>Bovinos!F218-SUMIF('SAG DEAs'!$D:$D,$A218,'SAG DEAs'!Q:Q)</f>
        <v>6</v>
      </c>
      <c r="E218" s="6">
        <f>Bovinos!G218-SUMIF('SAG DEAs'!$D:$D,$A218,'SAG DEAs'!M:M)</f>
        <v>0</v>
      </c>
      <c r="F218" s="6">
        <f>Bovinos!H218-SUMIF('SAG DEAs'!$D:$D,$A218,'SAG DEAs'!O:O)</f>
        <v>0</v>
      </c>
      <c r="G218" s="6">
        <f>Bovinos!I218-SUMIF('SAG DEAs'!$D:$D,$A218,'SAG DEAs'!L:L)</f>
        <v>0</v>
      </c>
      <c r="H218" s="6">
        <f>Bovinos!D218-SUMIF('SAG DEAs'!$D:$D,$A218,'SAG DEAs'!R:R)</f>
        <v>-6</v>
      </c>
      <c r="I218" s="6">
        <f>Ovinos!G218-SUMIF('SAG DEAs'!$D:$D,$A218,'SAG DEAs'!U:U)</f>
        <v>0</v>
      </c>
      <c r="J218" s="6">
        <f>Ovinos!I218-SUMIF('SAG DEAs'!$D:$D,$A218,'SAG DEAs'!V:V)</f>
        <v>0</v>
      </c>
      <c r="K218" s="6">
        <f>Ovinos!E218-SUMIF('SAG DEAs'!$D:$D,$A218,'SAG DEAs'!X:X)</f>
        <v>2</v>
      </c>
      <c r="L218" s="6">
        <f>Ovinos!J218-SUMIF('SAG DEAs'!$D:$D,$A218,'SAG DEAs'!Y:Y)</f>
        <v>-4</v>
      </c>
    </row>
    <row r="219" spans="1:12" x14ac:dyDescent="0.25">
      <c r="A219" s="6">
        <f>Encuestas!A219</f>
        <v>111011028</v>
      </c>
      <c r="B219" s="6">
        <f>COUNTIF('SAG DEAs'!D:D,A219)</f>
        <v>1</v>
      </c>
      <c r="C219" s="6">
        <f>Bovinos!E219-SUMIF('SAG DEAs'!$D:$D,A219,'SAG DEAs'!P:P)</f>
        <v>-2</v>
      </c>
      <c r="D219" s="6">
        <f>Bovinos!F219-SUMIF('SAG DEAs'!$D:$D,$A219,'SAG DEAs'!Q:Q)</f>
        <v>9</v>
      </c>
      <c r="E219" s="6">
        <f>Bovinos!G219-SUMIF('SAG DEAs'!$D:$D,$A219,'SAG DEAs'!M:M)</f>
        <v>0</v>
      </c>
      <c r="F219" s="6">
        <f>Bovinos!H219-SUMIF('SAG DEAs'!$D:$D,$A219,'SAG DEAs'!O:O)</f>
        <v>0</v>
      </c>
      <c r="G219" s="6">
        <f>Bovinos!I219-SUMIF('SAG DEAs'!$D:$D,$A219,'SAG DEAs'!L:L)</f>
        <v>0</v>
      </c>
      <c r="H219" s="6">
        <f>Bovinos!D219-SUMIF('SAG DEAs'!$D:$D,$A219,'SAG DEAs'!R:R)</f>
        <v>-6</v>
      </c>
      <c r="I219" s="6">
        <f>Ovinos!G219-SUMIF('SAG DEAs'!$D:$D,$A219,'SAG DEAs'!U:U)</f>
        <v>0</v>
      </c>
      <c r="J219" s="6">
        <f>Ovinos!I219-SUMIF('SAG DEAs'!$D:$D,$A219,'SAG DEAs'!V:V)</f>
        <v>-2</v>
      </c>
      <c r="K219" s="6">
        <f>Ovinos!E219-SUMIF('SAG DEAs'!$D:$D,$A219,'SAG DEAs'!X:X)</f>
        <v>-28</v>
      </c>
      <c r="L219" s="6">
        <f>Ovinos!J219-SUMIF('SAG DEAs'!$D:$D,$A219,'SAG DEAs'!Y:Y)</f>
        <v>-30</v>
      </c>
    </row>
    <row r="220" spans="1:12" x14ac:dyDescent="0.25">
      <c r="A220" s="6">
        <f>Encuestas!A220</f>
        <v>111010940</v>
      </c>
      <c r="B220" s="6">
        <f>COUNTIF('SAG DEAs'!D:D,A220)</f>
        <v>1</v>
      </c>
      <c r="C220" s="6">
        <f>Bovinos!E220-SUMIF('SAG DEAs'!$D:$D,A220,'SAG DEAs'!P:P)</f>
        <v>-16</v>
      </c>
      <c r="D220" s="6">
        <f>Bovinos!F220-SUMIF('SAG DEAs'!$D:$D,$A220,'SAG DEAs'!Q:Q)</f>
        <v>-4</v>
      </c>
      <c r="E220" s="6">
        <f>Bovinos!G220-SUMIF('SAG DEAs'!$D:$D,$A220,'SAG DEAs'!M:M)</f>
        <v>0</v>
      </c>
      <c r="F220" s="6">
        <f>Bovinos!H220-SUMIF('SAG DEAs'!$D:$D,$A220,'SAG DEAs'!O:O)</f>
        <v>-1</v>
      </c>
      <c r="G220" s="6">
        <f>Bovinos!I220-SUMIF('SAG DEAs'!$D:$D,$A220,'SAG DEAs'!L:L)</f>
        <v>0</v>
      </c>
      <c r="H220" s="6">
        <f>Bovinos!D220-SUMIF('SAG DEAs'!$D:$D,$A220,'SAG DEAs'!R:R)</f>
        <v>-21</v>
      </c>
      <c r="I220" s="6">
        <f>Ovinos!G220-SUMIF('SAG DEAs'!$D:$D,$A220,'SAG DEAs'!U:U)</f>
        <v>20</v>
      </c>
      <c r="J220" s="6">
        <f>Ovinos!I220-SUMIF('SAG DEAs'!$D:$D,$A220,'SAG DEAs'!V:V)</f>
        <v>21</v>
      </c>
      <c r="K220" s="6">
        <f>Ovinos!E220-SUMIF('SAG DEAs'!$D:$D,$A220,'SAG DEAs'!X:X)</f>
        <v>450</v>
      </c>
      <c r="L220" s="6">
        <f>Ovinos!J220-SUMIF('SAG DEAs'!$D:$D,$A220,'SAG DEAs'!Y:Y)</f>
        <v>571</v>
      </c>
    </row>
    <row r="221" spans="1:12" x14ac:dyDescent="0.25">
      <c r="A221" s="6">
        <f>Encuestas!A221</f>
        <v>112010426</v>
      </c>
      <c r="B221" s="6">
        <f>COUNTIF('SAG DEAs'!D:D,A221)</f>
        <v>1</v>
      </c>
      <c r="C221" s="6">
        <f>Bovinos!E221-SUMIF('SAG DEAs'!$D:$D,A221,'SAG DEAs'!P:P)</f>
        <v>0</v>
      </c>
      <c r="D221" s="6">
        <f>Bovinos!F221-SUMIF('SAG DEAs'!$D:$D,$A221,'SAG DEAs'!Q:Q)</f>
        <v>0</v>
      </c>
      <c r="E221" s="6">
        <f>Bovinos!G221-SUMIF('SAG DEAs'!$D:$D,$A221,'SAG DEAs'!M:M)</f>
        <v>0</v>
      </c>
      <c r="F221" s="6">
        <f>Bovinos!H221-SUMIF('SAG DEAs'!$D:$D,$A221,'SAG DEAs'!O:O)</f>
        <v>0</v>
      </c>
      <c r="G221" s="6">
        <f>Bovinos!I221-SUMIF('SAG DEAs'!$D:$D,$A221,'SAG DEAs'!L:L)</f>
        <v>0</v>
      </c>
      <c r="H221" s="6">
        <f>Bovinos!D221-SUMIF('SAG DEAs'!$D:$D,$A221,'SAG DEAs'!R:R)</f>
        <v>-13</v>
      </c>
      <c r="I221" s="6">
        <f>Ovinos!G221-SUMIF('SAG DEAs'!$D:$D,$A221,'SAG DEAs'!U:U)</f>
        <v>0</v>
      </c>
      <c r="J221" s="6">
        <f>Ovinos!I221-SUMIF('SAG DEAs'!$D:$D,$A221,'SAG DEAs'!V:V)</f>
        <v>0</v>
      </c>
      <c r="K221" s="6">
        <f>Ovinos!E221-SUMIF('SAG DEAs'!$D:$D,$A221,'SAG DEAs'!X:X)</f>
        <v>0</v>
      </c>
      <c r="L221" s="6">
        <f>Ovinos!J221-SUMIF('SAG DEAs'!$D:$D,$A221,'SAG DEAs'!Y:Y)</f>
        <v>0</v>
      </c>
    </row>
    <row r="222" spans="1:12" x14ac:dyDescent="0.25">
      <c r="A222" s="6">
        <f>Encuestas!A222</f>
        <v>112010056</v>
      </c>
      <c r="B222" s="6">
        <f>COUNTIF('SAG DEAs'!D:D,A222)</f>
        <v>1</v>
      </c>
      <c r="C222" s="6">
        <f>Bovinos!E222-SUMIF('SAG DEAs'!$D:$D,A222,'SAG DEAs'!P:P)</f>
        <v>-52</v>
      </c>
      <c r="D222" s="6">
        <f>Bovinos!F222-SUMIF('SAG DEAs'!$D:$D,$A222,'SAG DEAs'!Q:Q)</f>
        <v>-90</v>
      </c>
      <c r="E222" s="6">
        <f>Bovinos!G222-SUMIF('SAG DEAs'!$D:$D,$A222,'SAG DEAs'!M:M)</f>
        <v>-345</v>
      </c>
      <c r="F222" s="6">
        <f>Bovinos!H222-SUMIF('SAG DEAs'!$D:$D,$A222,'SAG DEAs'!O:O)</f>
        <v>-14</v>
      </c>
      <c r="G222" s="6">
        <f>Bovinos!I222-SUMIF('SAG DEAs'!$D:$D,$A222,'SAG DEAs'!L:L)</f>
        <v>-4</v>
      </c>
      <c r="H222" s="6">
        <f>Bovinos!D222-SUMIF('SAG DEAs'!$D:$D,$A222,'SAG DEAs'!R:R)</f>
        <v>-605</v>
      </c>
      <c r="I222" s="6">
        <f>Ovinos!G222-SUMIF('SAG DEAs'!$D:$D,$A222,'SAG DEAs'!U:U)</f>
        <v>0</v>
      </c>
      <c r="J222" s="6">
        <f>Ovinos!I222-SUMIF('SAG DEAs'!$D:$D,$A222,'SAG DEAs'!V:V)</f>
        <v>0</v>
      </c>
      <c r="K222" s="6">
        <f>Ovinos!E222-SUMIF('SAG DEAs'!$D:$D,$A222,'SAG DEAs'!X:X)</f>
        <v>-10</v>
      </c>
      <c r="L222" s="6">
        <f>Ovinos!J222-SUMIF('SAG DEAs'!$D:$D,$A222,'SAG DEAs'!Y:Y)</f>
        <v>-10</v>
      </c>
    </row>
    <row r="223" spans="1:12" x14ac:dyDescent="0.25">
      <c r="A223" s="6">
        <f>Encuestas!A223</f>
        <v>112010381</v>
      </c>
      <c r="B223" s="6">
        <f>COUNTIF('SAG DEAs'!D:D,A223)</f>
        <v>0</v>
      </c>
      <c r="C223" s="6">
        <f>Bovinos!E223-SUMIF('SAG DEAs'!$D:$D,A223,'SAG DEAs'!P:P)</f>
        <v>23</v>
      </c>
      <c r="D223" s="6">
        <f>Bovinos!F223-SUMIF('SAG DEAs'!$D:$D,$A223,'SAG DEAs'!Q:Q)</f>
        <v>10</v>
      </c>
      <c r="E223" s="6">
        <f>Bovinos!G223-SUMIF('SAG DEAs'!$D:$D,$A223,'SAG DEAs'!M:M)</f>
        <v>0</v>
      </c>
      <c r="F223" s="6">
        <f>Bovinos!H223-SUMIF('SAG DEAs'!$D:$D,$A223,'SAG DEAs'!O:O)</f>
        <v>1</v>
      </c>
      <c r="G223" s="6">
        <f>Bovinos!I223-SUMIF('SAG DEAs'!$D:$D,$A223,'SAG DEAs'!L:L)</f>
        <v>0</v>
      </c>
      <c r="H223" s="6">
        <f>Bovinos!D223-SUMIF('SAG DEAs'!$D:$D,$A223,'SAG DEAs'!R:R)</f>
        <v>34</v>
      </c>
      <c r="I223" s="6">
        <f>Ovinos!G223-SUMIF('SAG DEAs'!$D:$D,$A223,'SAG DEAs'!U:U)</f>
        <v>0</v>
      </c>
      <c r="J223" s="6">
        <f>Ovinos!I223-SUMIF('SAG DEAs'!$D:$D,$A223,'SAG DEAs'!V:V)</f>
        <v>0</v>
      </c>
      <c r="K223" s="6">
        <f>Ovinos!E223-SUMIF('SAG DEAs'!$D:$D,$A223,'SAG DEAs'!X:X)</f>
        <v>0</v>
      </c>
      <c r="L223" s="6">
        <f>Ovinos!J223-SUMIF('SAG DEAs'!$D:$D,$A223,'SAG DEAs'!Y:Y)</f>
        <v>0</v>
      </c>
    </row>
    <row r="224" spans="1:12" x14ac:dyDescent="0.25">
      <c r="A224" s="6">
        <f>Encuestas!A224</f>
        <v>112010206</v>
      </c>
      <c r="B224" s="6">
        <f>COUNTIF('SAG DEAs'!D:D,A224)</f>
        <v>1</v>
      </c>
      <c r="C224" s="6">
        <f>Bovinos!E224-SUMIF('SAG DEAs'!$D:$D,A224,'SAG DEAs'!P:P)</f>
        <v>-41</v>
      </c>
      <c r="D224" s="6">
        <f>Bovinos!F224-SUMIF('SAG DEAs'!$D:$D,$A224,'SAG DEAs'!Q:Q)</f>
        <v>-12</v>
      </c>
      <c r="E224" s="6">
        <f>Bovinos!G224-SUMIF('SAG DEAs'!$D:$D,$A224,'SAG DEAs'!M:M)</f>
        <v>-2</v>
      </c>
      <c r="F224" s="6">
        <f>Bovinos!H224-SUMIF('SAG DEAs'!$D:$D,$A224,'SAG DEAs'!O:O)</f>
        <v>-3</v>
      </c>
      <c r="G224" s="6">
        <f>Bovinos!I224-SUMIF('SAG DEAs'!$D:$D,$A224,'SAG DEAs'!L:L)</f>
        <v>0</v>
      </c>
      <c r="H224" s="6">
        <f>Bovinos!D224-SUMIF('SAG DEAs'!$D:$D,$A224,'SAG DEAs'!R:R)</f>
        <v>-58</v>
      </c>
      <c r="I224" s="6">
        <f>Ovinos!G224-SUMIF('SAG DEAs'!$D:$D,$A224,'SAG DEAs'!U:U)</f>
        <v>0</v>
      </c>
      <c r="J224" s="6">
        <f>Ovinos!I224-SUMIF('SAG DEAs'!$D:$D,$A224,'SAG DEAs'!V:V)</f>
        <v>-2</v>
      </c>
      <c r="K224" s="6">
        <f>Ovinos!E224-SUMIF('SAG DEAs'!$D:$D,$A224,'SAG DEAs'!X:X)</f>
        <v>-50</v>
      </c>
      <c r="L224" s="6">
        <f>Ovinos!J224-SUMIF('SAG DEAs'!$D:$D,$A224,'SAG DEAs'!Y:Y)</f>
        <v>-97</v>
      </c>
    </row>
    <row r="225" spans="1:12" x14ac:dyDescent="0.25">
      <c r="A225" s="6">
        <f>Encuestas!A225</f>
        <v>111010450</v>
      </c>
      <c r="B225" s="6">
        <f>COUNTIF('SAG DEAs'!D:D,A225)</f>
        <v>0</v>
      </c>
      <c r="C225" s="6">
        <f>Bovinos!E225-SUMIF('SAG DEAs'!$D:$D,A225,'SAG DEAs'!P:P)</f>
        <v>0</v>
      </c>
      <c r="D225" s="6">
        <f>Bovinos!F225-SUMIF('SAG DEAs'!$D:$D,$A225,'SAG DEAs'!Q:Q)</f>
        <v>0</v>
      </c>
      <c r="E225" s="6">
        <f>Bovinos!G225-SUMIF('SAG DEAs'!$D:$D,$A225,'SAG DEAs'!M:M)</f>
        <v>0</v>
      </c>
      <c r="F225" s="6">
        <f>Bovinos!H225-SUMIF('SAG DEAs'!$D:$D,$A225,'SAG DEAs'!O:O)</f>
        <v>0</v>
      </c>
      <c r="G225" s="6">
        <f>Bovinos!I225-SUMIF('SAG DEAs'!$D:$D,$A225,'SAG DEAs'!L:L)</f>
        <v>0</v>
      </c>
      <c r="H225" s="6">
        <f>Bovinos!D225-SUMIF('SAG DEAs'!$D:$D,$A225,'SAG DEAs'!R:R)</f>
        <v>0</v>
      </c>
      <c r="I225" s="6">
        <f>Ovinos!G225-SUMIF('SAG DEAs'!$D:$D,$A225,'SAG DEAs'!U:U)</f>
        <v>0</v>
      </c>
      <c r="J225" s="6">
        <f>Ovinos!I225-SUMIF('SAG DEAs'!$D:$D,$A225,'SAG DEAs'!V:V)</f>
        <v>2</v>
      </c>
      <c r="K225" s="6">
        <f>Ovinos!E225-SUMIF('SAG DEAs'!$D:$D,$A225,'SAG DEAs'!X:X)</f>
        <v>64</v>
      </c>
      <c r="L225" s="6">
        <f>Ovinos!J225-SUMIF('SAG DEAs'!$D:$D,$A225,'SAG DEAs'!Y:Y)</f>
        <v>75</v>
      </c>
    </row>
    <row r="226" spans="1:12" x14ac:dyDescent="0.25">
      <c r="A226" s="6">
        <f>Encuestas!A226</f>
        <v>111011334</v>
      </c>
      <c r="B226" s="6">
        <f>COUNTIF('SAG DEAs'!D:D,A226)</f>
        <v>0</v>
      </c>
      <c r="C226" s="6">
        <f>Bovinos!E226-SUMIF('SAG DEAs'!$D:$D,A226,'SAG DEAs'!P:P)</f>
        <v>0</v>
      </c>
      <c r="D226" s="6">
        <f>Bovinos!F226-SUMIF('SAG DEAs'!$D:$D,$A226,'SAG DEAs'!Q:Q)</f>
        <v>0</v>
      </c>
      <c r="E226" s="6">
        <f>Bovinos!G226-SUMIF('SAG DEAs'!$D:$D,$A226,'SAG DEAs'!M:M)</f>
        <v>0</v>
      </c>
      <c r="F226" s="6">
        <f>Bovinos!H226-SUMIF('SAG DEAs'!$D:$D,$A226,'SAG DEAs'!O:O)</f>
        <v>0</v>
      </c>
      <c r="G226" s="6">
        <f>Bovinos!I226-SUMIF('SAG DEAs'!$D:$D,$A226,'SAG DEAs'!L:L)</f>
        <v>0</v>
      </c>
      <c r="H226" s="6">
        <f>Bovinos!D226-SUMIF('SAG DEAs'!$D:$D,$A226,'SAG DEAs'!R:R)</f>
        <v>0</v>
      </c>
      <c r="I226" s="6">
        <f>Ovinos!G226-SUMIF('SAG DEAs'!$D:$D,$A226,'SAG DEAs'!U:U)</f>
        <v>0</v>
      </c>
      <c r="J226" s="6">
        <f>Ovinos!I226-SUMIF('SAG DEAs'!$D:$D,$A226,'SAG DEAs'!V:V)</f>
        <v>0</v>
      </c>
      <c r="K226" s="6">
        <f>Ovinos!E226-SUMIF('SAG DEAs'!$D:$D,$A226,'SAG DEAs'!X:X)</f>
        <v>0</v>
      </c>
      <c r="L226" s="6">
        <f>Ovinos!J226-SUMIF('SAG DEAs'!$D:$D,$A226,'SAG DEAs'!Y:Y)</f>
        <v>0</v>
      </c>
    </row>
    <row r="227" spans="1:12" x14ac:dyDescent="0.25">
      <c r="A227" s="6">
        <f>Encuestas!A227</f>
        <v>111010830</v>
      </c>
      <c r="B227" s="6">
        <f>COUNTIF('SAG DEAs'!D:D,A227)</f>
        <v>1</v>
      </c>
      <c r="C227" s="6">
        <f>Bovinos!E227-SUMIF('SAG DEAs'!$D:$D,A227,'SAG DEAs'!P:P)</f>
        <v>97</v>
      </c>
      <c r="D227" s="6">
        <f>Bovinos!F227-SUMIF('SAG DEAs'!$D:$D,$A227,'SAG DEAs'!Q:Q)</f>
        <v>40</v>
      </c>
      <c r="E227" s="6">
        <f>Bovinos!G227-SUMIF('SAG DEAs'!$D:$D,$A227,'SAG DEAs'!M:M)</f>
        <v>14</v>
      </c>
      <c r="F227" s="6">
        <f>Bovinos!H227-SUMIF('SAG DEAs'!$D:$D,$A227,'SAG DEAs'!O:O)</f>
        <v>5</v>
      </c>
      <c r="G227" s="6">
        <f>Bovinos!I227-SUMIF('SAG DEAs'!$D:$D,$A227,'SAG DEAs'!L:L)</f>
        <v>0</v>
      </c>
      <c r="H227" s="6">
        <f>Bovinos!D227-SUMIF('SAG DEAs'!$D:$D,$A227,'SAG DEAs'!R:R)</f>
        <v>152</v>
      </c>
      <c r="I227" s="6">
        <f>Ovinos!G227-SUMIF('SAG DEAs'!$D:$D,$A227,'SAG DEAs'!U:U)</f>
        <v>10</v>
      </c>
      <c r="J227" s="6">
        <f>Ovinos!I227-SUMIF('SAG DEAs'!$D:$D,$A227,'SAG DEAs'!V:V)</f>
        <v>5</v>
      </c>
      <c r="K227" s="6">
        <f>Ovinos!E227-SUMIF('SAG DEAs'!$D:$D,$A227,'SAG DEAs'!X:X)</f>
        <v>80</v>
      </c>
      <c r="L227" s="6">
        <f>Ovinos!J227-SUMIF('SAG DEAs'!$D:$D,$A227,'SAG DEAs'!Y:Y)</f>
        <v>115</v>
      </c>
    </row>
    <row r="228" spans="1:12" x14ac:dyDescent="0.25">
      <c r="A228" s="6">
        <f>Encuestas!A228</f>
        <v>111010077</v>
      </c>
      <c r="B228" s="6">
        <f>COUNTIF('SAG DEAs'!D:D,A228)</f>
        <v>1</v>
      </c>
      <c r="C228" s="6">
        <f>Bovinos!E228-SUMIF('SAG DEAs'!$D:$D,A228,'SAG DEAs'!P:P)</f>
        <v>-16</v>
      </c>
      <c r="D228" s="6">
        <f>Bovinos!F228-SUMIF('SAG DEAs'!$D:$D,$A228,'SAG DEAs'!Q:Q)</f>
        <v>43</v>
      </c>
      <c r="E228" s="6">
        <f>Bovinos!G228-SUMIF('SAG DEAs'!$D:$D,$A228,'SAG DEAs'!M:M)</f>
        <v>104</v>
      </c>
      <c r="F228" s="6">
        <f>Bovinos!H228-SUMIF('SAG DEAs'!$D:$D,$A228,'SAG DEAs'!O:O)</f>
        <v>2</v>
      </c>
      <c r="G228" s="6">
        <f>Bovinos!I228-SUMIF('SAG DEAs'!$D:$D,$A228,'SAG DEAs'!L:L)</f>
        <v>-2</v>
      </c>
      <c r="H228" s="6">
        <f>Bovinos!D228-SUMIF('SAG DEAs'!$D:$D,$A228,'SAG DEAs'!R:R)</f>
        <v>39</v>
      </c>
      <c r="I228" s="6">
        <f>Ovinos!G228-SUMIF('SAG DEAs'!$D:$D,$A228,'SAG DEAs'!U:U)</f>
        <v>-6</v>
      </c>
      <c r="J228" s="6">
        <f>Ovinos!I228-SUMIF('SAG DEAs'!$D:$D,$A228,'SAG DEAs'!V:V)</f>
        <v>-2</v>
      </c>
      <c r="K228" s="6">
        <f>Ovinos!E228-SUMIF('SAG DEAs'!$D:$D,$A228,'SAG DEAs'!X:X)</f>
        <v>-54</v>
      </c>
      <c r="L228" s="6">
        <f>Ovinos!J228-SUMIF('SAG DEAs'!$D:$D,$A228,'SAG DEAs'!Y:Y)</f>
        <v>-79</v>
      </c>
    </row>
    <row r="229" spans="1:12" x14ac:dyDescent="0.25">
      <c r="A229" s="6">
        <f>Encuestas!A229</f>
        <v>111010068</v>
      </c>
      <c r="B229" s="6">
        <f>COUNTIF('SAG DEAs'!D:D,A229)</f>
        <v>1</v>
      </c>
      <c r="C229" s="6">
        <f>Bovinos!E229-SUMIF('SAG DEAs'!$D:$D,A229,'SAG DEAs'!P:P)</f>
        <v>19</v>
      </c>
      <c r="D229" s="6">
        <f>Bovinos!F229-SUMIF('SAG DEAs'!$D:$D,$A229,'SAG DEAs'!Q:Q)</f>
        <v>7</v>
      </c>
      <c r="E229" s="6">
        <f>Bovinos!G229-SUMIF('SAG DEAs'!$D:$D,$A229,'SAG DEAs'!M:M)</f>
        <v>2</v>
      </c>
      <c r="F229" s="6">
        <f>Bovinos!H229-SUMIF('SAG DEAs'!$D:$D,$A229,'SAG DEAs'!O:O)</f>
        <v>1</v>
      </c>
      <c r="G229" s="6">
        <f>Bovinos!I229-SUMIF('SAG DEAs'!$D:$D,$A229,'SAG DEAs'!L:L)</f>
        <v>0</v>
      </c>
      <c r="H229" s="6">
        <f>Bovinos!D229-SUMIF('SAG DEAs'!$D:$D,$A229,'SAG DEAs'!R:R)</f>
        <v>8</v>
      </c>
      <c r="I229" s="6">
        <f>Ovinos!G229-SUMIF('SAG DEAs'!$D:$D,$A229,'SAG DEAs'!U:U)</f>
        <v>-1</v>
      </c>
      <c r="J229" s="6">
        <f>Ovinos!I229-SUMIF('SAG DEAs'!$D:$D,$A229,'SAG DEAs'!V:V)</f>
        <v>-2</v>
      </c>
      <c r="K229" s="6">
        <f>Ovinos!E229-SUMIF('SAG DEAs'!$D:$D,$A229,'SAG DEAs'!X:X)</f>
        <v>-38</v>
      </c>
      <c r="L229" s="6">
        <f>Ovinos!J229-SUMIF('SAG DEAs'!$D:$D,$A229,'SAG DEAs'!Y:Y)</f>
        <v>-51</v>
      </c>
    </row>
    <row r="230" spans="1:12" x14ac:dyDescent="0.25">
      <c r="A230" s="6">
        <f>Encuestas!A230</f>
        <v>111010407</v>
      </c>
      <c r="B230" s="6">
        <f>COUNTIF('SAG DEAs'!D:D,A230)</f>
        <v>1</v>
      </c>
      <c r="C230" s="6">
        <f>Bovinos!E230-SUMIF('SAG DEAs'!$D:$D,A230,'SAG DEAs'!P:P)</f>
        <v>-22</v>
      </c>
      <c r="D230" s="6">
        <f>Bovinos!F230-SUMIF('SAG DEAs'!$D:$D,$A230,'SAG DEAs'!Q:Q)</f>
        <v>20</v>
      </c>
      <c r="E230" s="6">
        <f>Bovinos!G230-SUMIF('SAG DEAs'!$D:$D,$A230,'SAG DEAs'!M:M)</f>
        <v>1</v>
      </c>
      <c r="F230" s="6">
        <f>Bovinos!H230-SUMIF('SAG DEAs'!$D:$D,$A230,'SAG DEAs'!O:O)</f>
        <v>9</v>
      </c>
      <c r="G230" s="6">
        <f>Bovinos!I230-SUMIF('SAG DEAs'!$D:$D,$A230,'SAG DEAs'!L:L)</f>
        <v>-15</v>
      </c>
      <c r="H230" s="6">
        <f>Bovinos!D230-SUMIF('SAG DEAs'!$D:$D,$A230,'SAG DEAs'!R:R)</f>
        <v>-47</v>
      </c>
      <c r="I230" s="6">
        <f>Ovinos!G230-SUMIF('SAG DEAs'!$D:$D,$A230,'SAG DEAs'!U:U)</f>
        <v>0</v>
      </c>
      <c r="J230" s="6">
        <f>Ovinos!I230-SUMIF('SAG DEAs'!$D:$D,$A230,'SAG DEAs'!V:V)</f>
        <v>0</v>
      </c>
      <c r="K230" s="6">
        <f>Ovinos!E230-SUMIF('SAG DEAs'!$D:$D,$A230,'SAG DEAs'!X:X)</f>
        <v>0</v>
      </c>
      <c r="L230" s="6">
        <f>Ovinos!J230-SUMIF('SAG DEAs'!$D:$D,$A230,'SAG DEAs'!Y:Y)</f>
        <v>-10</v>
      </c>
    </row>
    <row r="231" spans="1:12" x14ac:dyDescent="0.25">
      <c r="A231" s="6">
        <f>Encuestas!A231</f>
        <v>111012055</v>
      </c>
      <c r="B231" s="6">
        <f>COUNTIF('SAG DEAs'!D:D,A231)</f>
        <v>1</v>
      </c>
      <c r="C231" s="6">
        <f>Bovinos!E231-SUMIF('SAG DEAs'!$D:$D,A231,'SAG DEAs'!P:P)</f>
        <v>-4</v>
      </c>
      <c r="D231" s="6">
        <f>Bovinos!F231-SUMIF('SAG DEAs'!$D:$D,$A231,'SAG DEAs'!Q:Q)</f>
        <v>0</v>
      </c>
      <c r="E231" s="6">
        <f>Bovinos!G231-SUMIF('SAG DEAs'!$D:$D,$A231,'SAG DEAs'!M:M)</f>
        <v>10</v>
      </c>
      <c r="F231" s="6">
        <f>Bovinos!H231-SUMIF('SAG DEAs'!$D:$D,$A231,'SAG DEAs'!O:O)</f>
        <v>0</v>
      </c>
      <c r="G231" s="6">
        <f>Bovinos!I231-SUMIF('SAG DEAs'!$D:$D,$A231,'SAG DEAs'!L:L)</f>
        <v>0</v>
      </c>
      <c r="H231" s="6">
        <f>Bovinos!D231-SUMIF('SAG DEAs'!$D:$D,$A231,'SAG DEAs'!R:R)</f>
        <v>-6</v>
      </c>
      <c r="I231" s="6">
        <f>Ovinos!G231-SUMIF('SAG DEAs'!$D:$D,$A231,'SAG DEAs'!U:U)</f>
        <v>0</v>
      </c>
      <c r="J231" s="6">
        <f>Ovinos!I231-SUMIF('SAG DEAs'!$D:$D,$A231,'SAG DEAs'!V:V)</f>
        <v>0</v>
      </c>
      <c r="K231" s="6">
        <f>Ovinos!E231-SUMIF('SAG DEAs'!$D:$D,$A231,'SAG DEAs'!X:X)</f>
        <v>0</v>
      </c>
      <c r="L231" s="6">
        <f>Ovinos!J231-SUMIF('SAG DEAs'!$D:$D,$A231,'SAG DEAs'!Y:Y)</f>
        <v>0</v>
      </c>
    </row>
    <row r="232" spans="1:12" x14ac:dyDescent="0.25">
      <c r="A232" s="6">
        <f>Encuestas!A232</f>
        <v>111011078</v>
      </c>
      <c r="B232" s="6">
        <f>COUNTIF('SAG DEAs'!D:D,A232)</f>
        <v>0</v>
      </c>
      <c r="C232" s="6">
        <f>Bovinos!E232-SUMIF('SAG DEAs'!$D:$D,A232,'SAG DEAs'!P:P)</f>
        <v>18</v>
      </c>
      <c r="D232" s="6">
        <f>Bovinos!F232-SUMIF('SAG DEAs'!$D:$D,$A232,'SAG DEAs'!Q:Q)</f>
        <v>9</v>
      </c>
      <c r="E232" s="6">
        <f>Bovinos!G232-SUMIF('SAG DEAs'!$D:$D,$A232,'SAG DEAs'!M:M)</f>
        <v>4</v>
      </c>
      <c r="F232" s="6">
        <f>Bovinos!H232-SUMIF('SAG DEAs'!$D:$D,$A232,'SAG DEAs'!O:O)</f>
        <v>2</v>
      </c>
      <c r="G232" s="6">
        <f>Bovinos!I232-SUMIF('SAG DEAs'!$D:$D,$A232,'SAG DEAs'!L:L)</f>
        <v>0</v>
      </c>
      <c r="H232" s="6">
        <f>Bovinos!D232-SUMIF('SAG DEAs'!$D:$D,$A232,'SAG DEAs'!R:R)</f>
        <v>33</v>
      </c>
      <c r="I232" s="6">
        <f>Ovinos!G232-SUMIF('SAG DEAs'!$D:$D,$A232,'SAG DEAs'!U:U)</f>
        <v>0</v>
      </c>
      <c r="J232" s="6">
        <f>Ovinos!I232-SUMIF('SAG DEAs'!$D:$D,$A232,'SAG DEAs'!V:V)</f>
        <v>0</v>
      </c>
      <c r="K232" s="6">
        <f>Ovinos!E232-SUMIF('SAG DEAs'!$D:$D,$A232,'SAG DEAs'!X:X)</f>
        <v>0</v>
      </c>
      <c r="L232" s="6">
        <f>Ovinos!J232-SUMIF('SAG DEAs'!$D:$D,$A232,'SAG DEAs'!Y:Y)</f>
        <v>0</v>
      </c>
    </row>
    <row r="233" spans="1:12" x14ac:dyDescent="0.25">
      <c r="A233" s="6">
        <f>Encuestas!A233</f>
        <v>111010415</v>
      </c>
      <c r="B233" s="6">
        <f>COUNTIF('SAG DEAs'!D:D,A233)</f>
        <v>1</v>
      </c>
      <c r="C233" s="6">
        <f>Bovinos!E233-SUMIF('SAG DEAs'!$D:$D,A233,'SAG DEAs'!P:P)</f>
        <v>118</v>
      </c>
      <c r="D233" s="6">
        <f>Bovinos!F233-SUMIF('SAG DEAs'!$D:$D,$A233,'SAG DEAs'!Q:Q)</f>
        <v>35</v>
      </c>
      <c r="E233" s="6">
        <f>Bovinos!G233-SUMIF('SAG DEAs'!$D:$D,$A233,'SAG DEAs'!M:M)</f>
        <v>25</v>
      </c>
      <c r="F233" s="6">
        <f>Bovinos!H233-SUMIF('SAG DEAs'!$D:$D,$A233,'SAG DEAs'!O:O)</f>
        <v>11</v>
      </c>
      <c r="G233" s="6">
        <f>Bovinos!I233-SUMIF('SAG DEAs'!$D:$D,$A233,'SAG DEAs'!L:L)</f>
        <v>0</v>
      </c>
      <c r="H233" s="6">
        <f>Bovinos!D233-SUMIF('SAG DEAs'!$D:$D,$A233,'SAG DEAs'!R:R)</f>
        <v>189</v>
      </c>
      <c r="I233" s="6">
        <f>Ovinos!G233-SUMIF('SAG DEAs'!$D:$D,$A233,'SAG DEAs'!U:U)</f>
        <v>0</v>
      </c>
      <c r="J233" s="6">
        <f>Ovinos!I233-SUMIF('SAG DEAs'!$D:$D,$A233,'SAG DEAs'!V:V)</f>
        <v>10</v>
      </c>
      <c r="K233" s="6">
        <f>Ovinos!E233-SUMIF('SAG DEAs'!$D:$D,$A233,'SAG DEAs'!X:X)</f>
        <v>303</v>
      </c>
      <c r="L233" s="6">
        <f>Ovinos!J233-SUMIF('SAG DEAs'!$D:$D,$A233,'SAG DEAs'!Y:Y)</f>
        <v>311</v>
      </c>
    </row>
    <row r="234" spans="1:12" x14ac:dyDescent="0.25">
      <c r="A234" s="6">
        <f>Encuestas!A234</f>
        <v>111011047</v>
      </c>
      <c r="B234" s="6">
        <f>COUNTIF('SAG DEAs'!D:D,A234)</f>
        <v>1</v>
      </c>
      <c r="C234" s="6">
        <f>Bovinos!E234-SUMIF('SAG DEAs'!$D:$D,A234,'SAG DEAs'!P:P)</f>
        <v>0</v>
      </c>
      <c r="D234" s="6">
        <f>Bovinos!F234-SUMIF('SAG DEAs'!$D:$D,$A234,'SAG DEAs'!Q:Q)</f>
        <v>0</v>
      </c>
      <c r="E234" s="6">
        <f>Bovinos!G234-SUMIF('SAG DEAs'!$D:$D,$A234,'SAG DEAs'!M:M)</f>
        <v>-376</v>
      </c>
      <c r="F234" s="6">
        <f>Bovinos!H234-SUMIF('SAG DEAs'!$D:$D,$A234,'SAG DEAs'!O:O)</f>
        <v>0</v>
      </c>
      <c r="G234" s="6">
        <f>Bovinos!I234-SUMIF('SAG DEAs'!$D:$D,$A234,'SAG DEAs'!L:L)</f>
        <v>0</v>
      </c>
      <c r="H234" s="6">
        <f>Bovinos!D234-SUMIF('SAG DEAs'!$D:$D,$A234,'SAG DEAs'!R:R)</f>
        <v>-376</v>
      </c>
      <c r="I234" s="6">
        <f>Ovinos!G234-SUMIF('SAG DEAs'!$D:$D,$A234,'SAG DEAs'!U:U)</f>
        <v>0</v>
      </c>
      <c r="J234" s="6">
        <f>Ovinos!I234-SUMIF('SAG DEAs'!$D:$D,$A234,'SAG DEAs'!V:V)</f>
        <v>0</v>
      </c>
      <c r="K234" s="6">
        <f>Ovinos!E234-SUMIF('SAG DEAs'!$D:$D,$A234,'SAG DEAs'!X:X)</f>
        <v>0</v>
      </c>
      <c r="L234" s="6">
        <f>Ovinos!J234-SUMIF('SAG DEAs'!$D:$D,$A234,'SAG DEAs'!Y:Y)</f>
        <v>0</v>
      </c>
    </row>
    <row r="235" spans="1:12" x14ac:dyDescent="0.25">
      <c r="A235" s="6">
        <f>Encuestas!A235</f>
        <v>111011328</v>
      </c>
      <c r="B235" s="6">
        <f>COUNTIF('SAG DEAs'!D:D,A235)</f>
        <v>1</v>
      </c>
      <c r="C235" s="6">
        <f>Bovinos!E235-SUMIF('SAG DEAs'!$D:$D,A235,'SAG DEAs'!P:P)</f>
        <v>1</v>
      </c>
      <c r="D235" s="6">
        <f>Bovinos!F235-SUMIF('SAG DEAs'!$D:$D,$A235,'SAG DEAs'!Q:Q)</f>
        <v>6</v>
      </c>
      <c r="E235" s="6">
        <f>Bovinos!G235-SUMIF('SAG DEAs'!$D:$D,$A235,'SAG DEAs'!M:M)</f>
        <v>0</v>
      </c>
      <c r="F235" s="6">
        <f>Bovinos!H235-SUMIF('SAG DEAs'!$D:$D,$A235,'SAG DEAs'!O:O)</f>
        <v>0</v>
      </c>
      <c r="G235" s="6">
        <f>Bovinos!I235-SUMIF('SAG DEAs'!$D:$D,$A235,'SAG DEAs'!L:L)</f>
        <v>0</v>
      </c>
      <c r="H235" s="6">
        <f>Bovinos!D235-SUMIF('SAG DEAs'!$D:$D,$A235,'SAG DEAs'!R:R)</f>
        <v>-1</v>
      </c>
      <c r="I235" s="6">
        <f>Ovinos!G235-SUMIF('SAG DEAs'!$D:$D,$A235,'SAG DEAs'!U:U)</f>
        <v>0</v>
      </c>
      <c r="J235" s="6">
        <f>Ovinos!I235-SUMIF('SAG DEAs'!$D:$D,$A235,'SAG DEAs'!V:V)</f>
        <v>0</v>
      </c>
      <c r="K235" s="6">
        <f>Ovinos!E235-SUMIF('SAG DEAs'!$D:$D,$A235,'SAG DEAs'!X:X)</f>
        <v>0</v>
      </c>
      <c r="L235" s="6">
        <f>Ovinos!J235-SUMIF('SAG DEAs'!$D:$D,$A235,'SAG DEAs'!Y:Y)</f>
        <v>0</v>
      </c>
    </row>
    <row r="236" spans="1:12" x14ac:dyDescent="0.25">
      <c r="A236" s="6">
        <f>Encuestas!A236</f>
        <v>111011177</v>
      </c>
      <c r="B236" s="6">
        <f>COUNTIF('SAG DEAs'!D:D,A236)</f>
        <v>1</v>
      </c>
      <c r="C236" s="6">
        <f>Bovinos!E236-SUMIF('SAG DEAs'!$D:$D,A236,'SAG DEAs'!P:P)</f>
        <v>-5</v>
      </c>
      <c r="D236" s="6">
        <f>Bovinos!F236-SUMIF('SAG DEAs'!$D:$D,$A236,'SAG DEAs'!Q:Q)</f>
        <v>0</v>
      </c>
      <c r="E236" s="6">
        <f>Bovinos!G236-SUMIF('SAG DEAs'!$D:$D,$A236,'SAG DEAs'!M:M)</f>
        <v>0</v>
      </c>
      <c r="F236" s="6">
        <f>Bovinos!H236-SUMIF('SAG DEAs'!$D:$D,$A236,'SAG DEAs'!O:O)</f>
        <v>-1</v>
      </c>
      <c r="G236" s="6">
        <f>Bovinos!I236-SUMIF('SAG DEAs'!$D:$D,$A236,'SAG DEAs'!L:L)</f>
        <v>0</v>
      </c>
      <c r="H236" s="6">
        <f>Bovinos!D236-SUMIF('SAG DEAs'!$D:$D,$A236,'SAG DEAs'!R:R)</f>
        <v>-24</v>
      </c>
      <c r="I236" s="6">
        <f>Ovinos!G236-SUMIF('SAG DEAs'!$D:$D,$A236,'SAG DEAs'!U:U)</f>
        <v>0</v>
      </c>
      <c r="J236" s="6">
        <f>Ovinos!I236-SUMIF('SAG DEAs'!$D:$D,$A236,'SAG DEAs'!V:V)</f>
        <v>0</v>
      </c>
      <c r="K236" s="6">
        <f>Ovinos!E236-SUMIF('SAG DEAs'!$D:$D,$A236,'SAG DEAs'!X:X)</f>
        <v>0</v>
      </c>
      <c r="L236" s="6">
        <f>Ovinos!J236-SUMIF('SAG DEAs'!$D:$D,$A236,'SAG DEAs'!Y:Y)</f>
        <v>0</v>
      </c>
    </row>
    <row r="237" spans="1:12" x14ac:dyDescent="0.25">
      <c r="A237" s="6">
        <f>Encuestas!A237</f>
        <v>111010391</v>
      </c>
      <c r="B237" s="6">
        <f>COUNTIF('SAG DEAs'!D:D,A237)</f>
        <v>1</v>
      </c>
      <c r="C237" s="6">
        <f>Bovinos!E237-SUMIF('SAG DEAs'!$D:$D,A237,'SAG DEAs'!P:P)</f>
        <v>0</v>
      </c>
      <c r="D237" s="6">
        <f>Bovinos!F237-SUMIF('SAG DEAs'!$D:$D,$A237,'SAG DEAs'!Q:Q)</f>
        <v>3</v>
      </c>
      <c r="E237" s="6">
        <f>Bovinos!G237-SUMIF('SAG DEAs'!$D:$D,$A237,'SAG DEAs'!M:M)</f>
        <v>-18</v>
      </c>
      <c r="F237" s="6">
        <f>Bovinos!H237-SUMIF('SAG DEAs'!$D:$D,$A237,'SAG DEAs'!O:O)</f>
        <v>-1</v>
      </c>
      <c r="G237" s="6">
        <f>Bovinos!I237-SUMIF('SAG DEAs'!$D:$D,$A237,'SAG DEAs'!L:L)</f>
        <v>0</v>
      </c>
      <c r="H237" s="6">
        <f>Bovinos!D237-SUMIF('SAG DEAs'!$D:$D,$A237,'SAG DEAs'!R:R)</f>
        <v>-47</v>
      </c>
      <c r="I237" s="6">
        <f>Ovinos!G237-SUMIF('SAG DEAs'!$D:$D,$A237,'SAG DEAs'!U:U)</f>
        <v>0</v>
      </c>
      <c r="J237" s="6">
        <f>Ovinos!I237-SUMIF('SAG DEAs'!$D:$D,$A237,'SAG DEAs'!V:V)</f>
        <v>0</v>
      </c>
      <c r="K237" s="6">
        <f>Ovinos!E237-SUMIF('SAG DEAs'!$D:$D,$A237,'SAG DEAs'!X:X)</f>
        <v>-30</v>
      </c>
      <c r="L237" s="6">
        <f>Ovinos!J237-SUMIF('SAG DEAs'!$D:$D,$A237,'SAG DEAs'!Y:Y)</f>
        <v>-30</v>
      </c>
    </row>
    <row r="238" spans="1:12" x14ac:dyDescent="0.25">
      <c r="A238" s="6">
        <f>Encuestas!A238</f>
        <v>111010831</v>
      </c>
      <c r="B238" s="6">
        <f>COUNTIF('SAG DEAs'!D:D,A238)</f>
        <v>1</v>
      </c>
      <c r="C238" s="6">
        <f>Bovinos!E238-SUMIF('SAG DEAs'!$D:$D,A238,'SAG DEAs'!P:P)</f>
        <v>32</v>
      </c>
      <c r="D238" s="6">
        <f>Bovinos!F238-SUMIF('SAG DEAs'!$D:$D,$A238,'SAG DEAs'!Q:Q)</f>
        <v>174</v>
      </c>
      <c r="E238" s="6">
        <f>Bovinos!G238-SUMIF('SAG DEAs'!$D:$D,$A238,'SAG DEAs'!M:M)</f>
        <v>59</v>
      </c>
      <c r="F238" s="6">
        <f>Bovinos!H238-SUMIF('SAG DEAs'!$D:$D,$A238,'SAG DEAs'!O:O)</f>
        <v>-3</v>
      </c>
      <c r="G238" s="6">
        <f>Bovinos!I238-SUMIF('SAG DEAs'!$D:$D,$A238,'SAG DEAs'!L:L)</f>
        <v>0</v>
      </c>
      <c r="H238" s="6">
        <f>Bovinos!D238-SUMIF('SAG DEAs'!$D:$D,$A238,'SAG DEAs'!R:R)</f>
        <v>37</v>
      </c>
      <c r="I238" s="6">
        <f>Ovinos!G238-SUMIF('SAG DEAs'!$D:$D,$A238,'SAG DEAs'!U:U)</f>
        <v>10</v>
      </c>
      <c r="J238" s="6">
        <f>Ovinos!I238-SUMIF('SAG DEAs'!$D:$D,$A238,'SAG DEAs'!V:V)</f>
        <v>1</v>
      </c>
      <c r="K238" s="6">
        <f>Ovinos!E238-SUMIF('SAG DEAs'!$D:$D,$A238,'SAG DEAs'!X:X)</f>
        <v>-100</v>
      </c>
      <c r="L238" s="6">
        <f>Ovinos!J238-SUMIF('SAG DEAs'!$D:$D,$A238,'SAG DEAs'!Y:Y)</f>
        <v>-19</v>
      </c>
    </row>
    <row r="239" spans="1:12" x14ac:dyDescent="0.25">
      <c r="A239" s="6">
        <f>Encuestas!A239</f>
        <v>111010041</v>
      </c>
      <c r="B239" s="6">
        <f>COUNTIF('SAG DEAs'!D:D,A239)</f>
        <v>1</v>
      </c>
      <c r="C239" s="6">
        <f>Bovinos!E239-SUMIF('SAG DEAs'!$D:$D,A239,'SAG DEAs'!P:P)</f>
        <v>48</v>
      </c>
      <c r="D239" s="6">
        <f>Bovinos!F239-SUMIF('SAG DEAs'!$D:$D,$A239,'SAG DEAs'!Q:Q)</f>
        <v>22</v>
      </c>
      <c r="E239" s="6">
        <f>Bovinos!G239-SUMIF('SAG DEAs'!$D:$D,$A239,'SAG DEAs'!M:M)</f>
        <v>0</v>
      </c>
      <c r="F239" s="6">
        <f>Bovinos!H239-SUMIF('SAG DEAs'!$D:$D,$A239,'SAG DEAs'!O:O)</f>
        <v>6</v>
      </c>
      <c r="G239" s="6">
        <f>Bovinos!I239-SUMIF('SAG DEAs'!$D:$D,$A239,'SAG DEAs'!L:L)</f>
        <v>0</v>
      </c>
      <c r="H239" s="6">
        <f>Bovinos!D239-SUMIF('SAG DEAs'!$D:$D,$A239,'SAG DEAs'!R:R)</f>
        <v>75</v>
      </c>
      <c r="I239" s="6">
        <f>Ovinos!G239-SUMIF('SAG DEAs'!$D:$D,$A239,'SAG DEAs'!U:U)</f>
        <v>0</v>
      </c>
      <c r="J239" s="6">
        <f>Ovinos!I239-SUMIF('SAG DEAs'!$D:$D,$A239,'SAG DEAs'!V:V)</f>
        <v>6</v>
      </c>
      <c r="K239" s="6">
        <f>Ovinos!E239-SUMIF('SAG DEAs'!$D:$D,$A239,'SAG DEAs'!X:X)</f>
        <v>79</v>
      </c>
      <c r="L239" s="6">
        <f>Ovinos!J239-SUMIF('SAG DEAs'!$D:$D,$A239,'SAG DEAs'!Y:Y)</f>
        <v>85</v>
      </c>
    </row>
    <row r="240" spans="1:12" x14ac:dyDescent="0.25">
      <c r="A240" s="6">
        <f>Encuestas!A240</f>
        <v>114022043</v>
      </c>
      <c r="B240" s="6">
        <f>COUNTIF('SAG DEAs'!D:D,A240)</f>
        <v>0</v>
      </c>
      <c r="C240" s="6">
        <f>Bovinos!E240-SUMIF('SAG DEAs'!$D:$D,A240,'SAG DEAs'!P:P)</f>
        <v>0</v>
      </c>
      <c r="D240" s="6">
        <f>Bovinos!F240-SUMIF('SAG DEAs'!$D:$D,$A240,'SAG DEAs'!Q:Q)</f>
        <v>0</v>
      </c>
      <c r="E240" s="6">
        <f>Bovinos!G240-SUMIF('SAG DEAs'!$D:$D,$A240,'SAG DEAs'!M:M)</f>
        <v>0</v>
      </c>
      <c r="F240" s="6">
        <f>Bovinos!H240-SUMIF('SAG DEAs'!$D:$D,$A240,'SAG DEAs'!O:O)</f>
        <v>0</v>
      </c>
      <c r="G240" s="6">
        <f>Bovinos!I240-SUMIF('SAG DEAs'!$D:$D,$A240,'SAG DEAs'!L:L)</f>
        <v>0</v>
      </c>
      <c r="H240" s="6">
        <f>Bovinos!D240-SUMIF('SAG DEAs'!$D:$D,$A240,'SAG DEAs'!R:R)</f>
        <v>0</v>
      </c>
      <c r="I240" s="6">
        <f>Ovinos!G240-SUMIF('SAG DEAs'!$D:$D,$A240,'SAG DEAs'!U:U)</f>
        <v>0</v>
      </c>
      <c r="J240" s="6">
        <f>Ovinos!I240-SUMIF('SAG DEAs'!$D:$D,$A240,'SAG DEAs'!V:V)</f>
        <v>0</v>
      </c>
      <c r="K240" s="6">
        <f>Ovinos!E240-SUMIF('SAG DEAs'!$D:$D,$A240,'SAG DEAs'!X:X)</f>
        <v>0</v>
      </c>
      <c r="L240" s="6">
        <f>Ovinos!J240-SUMIF('SAG DEAs'!$D:$D,$A240,'SAG DEAs'!Y:Y)</f>
        <v>0</v>
      </c>
    </row>
  </sheetData>
  <pageMargins left="0.7" right="0.7" top="0.75" bottom="0.75" header="0.3" footer="0.3"/>
  <pageSetup orientation="portrait" horizontalDpi="4294967292"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CG241"/>
  <sheetViews>
    <sheetView workbookViewId="0">
      <pane xSplit="1" ySplit="2" topLeftCell="B3" activePane="bottomRight" state="frozen"/>
      <selection activeCell="A2" sqref="A2"/>
      <selection pane="topRight" activeCell="A2" sqref="A2"/>
      <selection pane="bottomLeft" activeCell="A2" sqref="A2"/>
      <selection pane="bottomRight" activeCell="A68" sqref="A68"/>
    </sheetView>
  </sheetViews>
  <sheetFormatPr baseColWidth="10" defaultColWidth="8" defaultRowHeight="15" x14ac:dyDescent="0.25"/>
  <cols>
    <col min="1" max="1" width="12.140625" style="21" bestFit="1" customWidth="1"/>
    <col min="2" max="2" width="12.140625" style="178" customWidth="1"/>
    <col min="3" max="9" width="8" style="21"/>
    <col min="10" max="12" width="9.140625" style="41" customWidth="1"/>
    <col min="13" max="19" width="8" style="21"/>
    <col min="23" max="44" width="8" style="21"/>
    <col min="45" max="53" width="8" style="150"/>
    <col min="54" max="54" width="9.5703125" style="150" bestFit="1" customWidth="1"/>
    <col min="55" max="55" width="9" style="150" customWidth="1"/>
    <col min="56" max="56" width="8" style="150"/>
    <col min="57" max="16384" width="8" style="21"/>
  </cols>
  <sheetData>
    <row r="1" spans="1:85" x14ac:dyDescent="0.25">
      <c r="A1" s="49" t="s">
        <v>12037</v>
      </c>
      <c r="B1" s="175"/>
      <c r="V1" s="21"/>
    </row>
    <row r="2" spans="1:85" s="37" customFormat="1" ht="85.5" customHeight="1" x14ac:dyDescent="0.25">
      <c r="A2" s="37" t="s">
        <v>0</v>
      </c>
      <c r="B2" s="37" t="s">
        <v>12349</v>
      </c>
      <c r="C2" s="37" t="s">
        <v>12276</v>
      </c>
      <c r="D2" s="37" t="s">
        <v>11333</v>
      </c>
      <c r="E2" s="37" t="s">
        <v>11334</v>
      </c>
      <c r="F2" s="37" t="s">
        <v>11335</v>
      </c>
      <c r="G2" s="37" t="s">
        <v>11336</v>
      </c>
      <c r="H2" s="37" t="s">
        <v>11337</v>
      </c>
      <c r="I2" s="37" t="s">
        <v>11338</v>
      </c>
      <c r="J2" s="38" t="s">
        <v>11339</v>
      </c>
      <c r="K2" s="38" t="s">
        <v>11340</v>
      </c>
      <c r="L2" s="38" t="s">
        <v>11341</v>
      </c>
      <c r="M2" s="39" t="s">
        <v>768</v>
      </c>
      <c r="N2" s="39" t="s">
        <v>769</v>
      </c>
      <c r="O2" s="39" t="s">
        <v>770</v>
      </c>
      <c r="P2" s="37" t="s">
        <v>817</v>
      </c>
      <c r="Q2" s="37" t="s">
        <v>771</v>
      </c>
      <c r="R2" s="44" t="s">
        <v>11353</v>
      </c>
      <c r="S2" s="44" t="s">
        <v>11342</v>
      </c>
      <c r="T2" s="37" t="s">
        <v>11343</v>
      </c>
      <c r="U2" s="37" t="s">
        <v>12361</v>
      </c>
      <c r="V2" s="37" t="s">
        <v>11344</v>
      </c>
      <c r="W2" s="37" t="s">
        <v>736</v>
      </c>
      <c r="X2" s="37" t="s">
        <v>790</v>
      </c>
      <c r="Y2" s="37" t="s">
        <v>737</v>
      </c>
      <c r="Z2" s="37" t="s">
        <v>788</v>
      </c>
      <c r="AA2" s="37" t="s">
        <v>760</v>
      </c>
      <c r="AB2" s="37" t="s">
        <v>972</v>
      </c>
      <c r="AC2" s="37" t="s">
        <v>757</v>
      </c>
      <c r="AD2" s="37" t="s">
        <v>12289</v>
      </c>
      <c r="AE2" s="37" t="s">
        <v>12287</v>
      </c>
      <c r="AF2" s="37" t="s">
        <v>12288</v>
      </c>
      <c r="AG2" s="37" t="s">
        <v>738</v>
      </c>
      <c r="AH2" s="37" t="s">
        <v>12307</v>
      </c>
      <c r="AI2" s="37" t="s">
        <v>12308</v>
      </c>
      <c r="AJ2" s="37" t="s">
        <v>12309</v>
      </c>
      <c r="AK2" s="37" t="s">
        <v>12310</v>
      </c>
      <c r="AL2" s="37" t="s">
        <v>12322</v>
      </c>
      <c r="AM2" s="37" t="s">
        <v>12311</v>
      </c>
      <c r="AN2" s="37" t="s">
        <v>12312</v>
      </c>
      <c r="AO2" s="37" t="s">
        <v>12313</v>
      </c>
      <c r="AP2" s="37" t="s">
        <v>12323</v>
      </c>
      <c r="AQ2" s="37" t="s">
        <v>12314</v>
      </c>
      <c r="AR2" s="37" t="s">
        <v>12315</v>
      </c>
      <c r="AS2" s="37" t="s">
        <v>12316</v>
      </c>
      <c r="AT2" s="37" t="s">
        <v>12324</v>
      </c>
      <c r="AU2" s="37" t="s">
        <v>12317</v>
      </c>
      <c r="AV2" s="37" t="s">
        <v>12318</v>
      </c>
      <c r="AW2" s="37" t="s">
        <v>12319</v>
      </c>
      <c r="AX2" s="37" t="s">
        <v>12325</v>
      </c>
      <c r="AY2" s="37" t="s">
        <v>12320</v>
      </c>
      <c r="AZ2" s="37" t="s">
        <v>12321</v>
      </c>
      <c r="BA2" s="37" t="s">
        <v>12298</v>
      </c>
      <c r="BB2" s="37" t="s">
        <v>12299</v>
      </c>
      <c r="BC2" s="37" t="s">
        <v>12300</v>
      </c>
      <c r="BD2" s="37" t="s">
        <v>12301</v>
      </c>
      <c r="BE2" s="37" t="s">
        <v>835</v>
      </c>
      <c r="BF2" s="37" t="s">
        <v>836</v>
      </c>
      <c r="BG2" s="37" t="s">
        <v>837</v>
      </c>
      <c r="BH2" s="37" t="s">
        <v>838</v>
      </c>
      <c r="BI2" s="37" t="s">
        <v>791</v>
      </c>
      <c r="BJ2" s="37" t="s">
        <v>795</v>
      </c>
      <c r="BK2" s="37" t="s">
        <v>797</v>
      </c>
      <c r="BL2" s="37" t="s">
        <v>798</v>
      </c>
      <c r="BM2" s="37" t="s">
        <v>799</v>
      </c>
      <c r="BN2" s="37" t="s">
        <v>796</v>
      </c>
      <c r="BO2" s="37" t="s">
        <v>847</v>
      </c>
      <c r="BP2" s="37" t="s">
        <v>848</v>
      </c>
      <c r="BQ2" s="37" t="s">
        <v>849</v>
      </c>
      <c r="BR2" s="37" t="s">
        <v>801</v>
      </c>
      <c r="BS2" s="37" t="s">
        <v>802</v>
      </c>
      <c r="BT2" s="37" t="s">
        <v>803</v>
      </c>
      <c r="BU2" s="37" t="s">
        <v>804</v>
      </c>
      <c r="BV2" s="37" t="s">
        <v>805</v>
      </c>
      <c r="BW2" s="37" t="s">
        <v>806</v>
      </c>
      <c r="BX2" s="37" t="s">
        <v>807</v>
      </c>
      <c r="BY2" s="37" t="s">
        <v>800</v>
      </c>
      <c r="BZ2" s="37" t="s">
        <v>808</v>
      </c>
      <c r="CA2" s="37" t="s">
        <v>809</v>
      </c>
      <c r="CB2" s="37" t="s">
        <v>810</v>
      </c>
      <c r="CC2" s="37" t="s">
        <v>811</v>
      </c>
      <c r="CD2" s="37" t="s">
        <v>812</v>
      </c>
      <c r="CE2" s="37" t="s">
        <v>813</v>
      </c>
      <c r="CF2" s="37" t="s">
        <v>814</v>
      </c>
      <c r="CG2" s="37" t="s">
        <v>815</v>
      </c>
    </row>
    <row r="3" spans="1:85" hidden="1" x14ac:dyDescent="0.25">
      <c r="A3" s="40">
        <f>Calculos!A3</f>
        <v>111011256</v>
      </c>
      <c r="B3" s="185">
        <f>'Fact Expans'!C3</f>
        <v>6.549295774647887</v>
      </c>
      <c r="C3" s="21" t="str">
        <f>IF(SUM(Encuestas!R3:V3)=0,"no",IF(SUM(Encuestas!R3:V3)=1,LEFT(Encuestas!Q3,4),"Err"))</f>
        <v>14_1</v>
      </c>
      <c r="D3" s="21">
        <f>Calculos!Q3</f>
        <v>179</v>
      </c>
      <c r="E3" s="21">
        <f>Calculos!J3</f>
        <v>120</v>
      </c>
      <c r="F3" s="21">
        <f>Calculos!D3</f>
        <v>35</v>
      </c>
      <c r="G3" s="21">
        <f>Calculos!G3</f>
        <v>20</v>
      </c>
      <c r="H3" s="21">
        <f>Calculos!H3</f>
        <v>4</v>
      </c>
      <c r="I3" s="21">
        <f>Calculos!I3</f>
        <v>0</v>
      </c>
      <c r="J3" s="41">
        <f>IFERROR(Calculos!L3,"")</f>
        <v>100</v>
      </c>
      <c r="K3" s="41">
        <f>IFERROR(Calculos!N3,"")</f>
        <v>0</v>
      </c>
      <c r="L3" s="41">
        <f>IFERROR(Calculos!P3,"")</f>
        <v>0</v>
      </c>
      <c r="M3" s="21">
        <f>Encuestas!BB3</f>
        <v>80</v>
      </c>
      <c r="N3" s="21">
        <f>Encuestas!BC3</f>
        <v>10</v>
      </c>
      <c r="O3" s="21">
        <f>Encuestas!BD3</f>
        <v>10</v>
      </c>
      <c r="Q3" s="21">
        <f>Encuestas!BF3</f>
        <v>0</v>
      </c>
      <c r="R3" s="21">
        <f>Calculos!R3</f>
        <v>0</v>
      </c>
      <c r="S3" s="21">
        <f>Calculos!S3</f>
        <v>0</v>
      </c>
      <c r="T3" s="21">
        <f>Encuestas!BK3</f>
        <v>11</v>
      </c>
      <c r="U3" s="192">
        <f>Encuestas!BL3</f>
        <v>1</v>
      </c>
      <c r="V3" s="21">
        <f>IF(T3&gt;0,Calculos!U3,"")</f>
        <v>3</v>
      </c>
      <c r="W3" s="42">
        <f>IFERROR(Calculos!AB3,"")</f>
        <v>83.333333333333343</v>
      </c>
      <c r="X3" s="42">
        <f>IFERROR(Calculos!AF3,"")</f>
        <v>16.666666666666657</v>
      </c>
      <c r="Y3" s="42" t="str">
        <f>IFERROR(Calculos!AD3,"")</f>
        <v/>
      </c>
      <c r="Z3" s="42" t="str">
        <f>IFERROR(Calculos!AG3,"")</f>
        <v/>
      </c>
      <c r="AA3" s="42">
        <f>IFERROR(Calculos!AK3,"")</f>
        <v>83.333333333333343</v>
      </c>
      <c r="AB3" s="42">
        <f>IFERROR(Calculos!AM3,"")</f>
        <v>16.666666666666657</v>
      </c>
      <c r="AC3" s="42">
        <f>IFERROR(Calculos!AN3,"")</f>
        <v>0</v>
      </c>
      <c r="AD3" s="21">
        <f>Encuestas!BV3</f>
        <v>0</v>
      </c>
      <c r="AE3" s="21">
        <f>Encuestas!BW3</f>
        <v>0</v>
      </c>
      <c r="AF3" s="21">
        <f>Encuestas!BX3</f>
        <v>0</v>
      </c>
      <c r="AG3" s="21" t="str">
        <f>IF(Calculos!AP3&gt;0,Calculos!AP3,"")</f>
        <v/>
      </c>
      <c r="AH3" s="21">
        <f>IF(Encuestas!BY3&gt;0,Encuestas!BY3,"")</f>
        <v>6</v>
      </c>
      <c r="AI3" s="21" t="str">
        <f>IF(Encuestas!BZ3&gt;0,Encuestas!BZ3,"")</f>
        <v/>
      </c>
      <c r="AJ3" s="21" t="str">
        <f>IF(Encuestas!CA3&gt;0,Encuestas!CA3,"")</f>
        <v/>
      </c>
      <c r="AK3" s="21">
        <f>IF(Encuestas!CB3&gt;0,Encuestas!CB3,"")</f>
        <v>260</v>
      </c>
      <c r="AL3" s="21" t="str">
        <f>IF(Encuestas!CC3&gt;0,Encuestas!CC3,"")</f>
        <v/>
      </c>
      <c r="AM3" s="21" t="str">
        <f>IF(Encuestas!CD3&gt;0,Encuestas!CD3,"")</f>
        <v/>
      </c>
      <c r="AN3" s="21">
        <f>IF(Encuestas!CE3,Encuestas!CE3,"")</f>
        <v>460</v>
      </c>
      <c r="AO3" s="21">
        <f>IF(Encuestas!CF3&gt;0,Encuestas!CF3,"")</f>
        <v>3</v>
      </c>
      <c r="AP3" s="21" t="str">
        <f>IF(Encuestas!CG3&gt;0,Encuestas!CG3,"")</f>
        <v/>
      </c>
      <c r="AQ3" s="21" t="str">
        <f>IF(Encuestas!CH3&gt;0,Encuestas!CH3,"")</f>
        <v/>
      </c>
      <c r="AR3" s="21">
        <f>IF(Encuestas!CI3&gt;0,Encuestas!CI3,"")</f>
        <v>5</v>
      </c>
      <c r="AS3" s="150">
        <f>IF(Encuestas!CJ3&gt;0,Encuestas!CJ3,"")</f>
        <v>40</v>
      </c>
      <c r="AT3" s="150" t="str">
        <f>IF(Encuestas!CK3&gt;0,Encuestas!CK3,"")</f>
        <v/>
      </c>
      <c r="AU3" s="150" t="str">
        <f>IF(Encuestas!CL3&gt;0,Encuestas!CL3,"")</f>
        <v/>
      </c>
      <c r="AV3" s="150">
        <f>IF(Encuestas!CM3&gt;0,Encuestas!CM3,"")</f>
        <v>30</v>
      </c>
      <c r="AW3" s="150" t="str">
        <f>IF(Encuestas!CN3&gt;0,Encuestas!CN3,"")</f>
        <v/>
      </c>
      <c r="AX3" s="150" t="str">
        <f>IF(Encuestas!CO3&gt;0,Encuestas!CO3,"")</f>
        <v/>
      </c>
      <c r="AY3" s="150" t="str">
        <f>IF(Encuestas!CP3&gt;0,Encuestas!CP3,"")</f>
        <v/>
      </c>
      <c r="AZ3" s="150" t="str">
        <f>IF(Encuestas!CQ3&gt;0,Encuestas!CQ3,"")</f>
        <v/>
      </c>
      <c r="BB3" s="42">
        <f>IF(G3&gt;0,Encuestas!CS3*100/Bovinos!G3,".")</f>
        <v>0</v>
      </c>
      <c r="BC3" s="42">
        <f>IF(F3&gt;0,Encuestas!CT3*100/Bovinos!F3,".")</f>
        <v>0</v>
      </c>
      <c r="BD3" s="42">
        <f>IF(E3&gt;0,Encuestas!CU3*100/Bovinos!E3,".")</f>
        <v>0</v>
      </c>
      <c r="BE3" s="21">
        <f>Calculos!BD3</f>
        <v>0</v>
      </c>
      <c r="BF3" s="21">
        <f>Calculos!BE3</f>
        <v>0</v>
      </c>
      <c r="BG3" s="21">
        <f>Calculos!BF3</f>
        <v>0</v>
      </c>
      <c r="BH3" s="21">
        <f>Calculos!BG3</f>
        <v>0</v>
      </c>
      <c r="BI3" s="21">
        <f>Encuestas!DH3</f>
        <v>0</v>
      </c>
      <c r="BJ3" s="21">
        <f>Calculos!BL3</f>
        <v>40</v>
      </c>
      <c r="BK3" s="21">
        <f>Calculos!BM3</f>
        <v>0</v>
      </c>
      <c r="BL3" s="21">
        <f>Calculos!BN3</f>
        <v>0</v>
      </c>
      <c r="BM3" s="21">
        <f>Calculos!BO3</f>
        <v>30</v>
      </c>
      <c r="BN3" s="21">
        <f>Calculos!BU3</f>
        <v>0</v>
      </c>
      <c r="BO3" s="21">
        <f>Calculos!BV3</f>
        <v>0</v>
      </c>
      <c r="BP3" s="21">
        <f>Calculos!BW3</f>
        <v>0</v>
      </c>
      <c r="BQ3" s="21">
        <f>Calculos!BX3</f>
        <v>0</v>
      </c>
      <c r="BR3" s="21">
        <f>IF(SUM(Encuestas!$EM3:$ET3)=100,Encuestas!EM3,"n.v.")</f>
        <v>0</v>
      </c>
      <c r="BS3" s="150">
        <f>IF(SUM(Encuestas!$EM3:$ET3)=100,Encuestas!EN3,"n.v.")</f>
        <v>0</v>
      </c>
      <c r="BT3" s="150">
        <f>IF(SUM(Encuestas!$EM3:$ET3)=100,Encuestas!EO3,"n.v.")</f>
        <v>0</v>
      </c>
      <c r="BU3" s="150">
        <f>IF(SUM(Encuestas!$EM3:$ET3)=100,Encuestas!EP3,"n.v.")</f>
        <v>0</v>
      </c>
      <c r="BV3" s="150">
        <f>IF(SUM(Encuestas!$EM3:$ET3)=100,Encuestas!EQ3,"n.v.")</f>
        <v>100</v>
      </c>
      <c r="BW3" s="150">
        <f>IF(SUM(Encuestas!$EM3:$ET3)=100,Encuestas!ER3,"n.v.")</f>
        <v>0</v>
      </c>
      <c r="BX3" s="150">
        <f>IF(SUM(Encuestas!$EM3:$ET3)=100,Encuestas!ES3,"n.v.")</f>
        <v>0</v>
      </c>
      <c r="BY3" s="150">
        <f>IF(SUM(Encuestas!$EM3:$ET3)=100,Encuestas!ET3,"n.v.")</f>
        <v>0</v>
      </c>
      <c r="BZ3" s="21" t="str">
        <f>IF(SUM(Encuestas!$EV3:$FB3)=100,Encuestas!EV3,"n.c.")</f>
        <v>n.c.</v>
      </c>
      <c r="CA3" s="150" t="str">
        <f>IF(SUM(Encuestas!$EV3:$FB3)=100,Encuestas!EW3,"n.c.")</f>
        <v>n.c.</v>
      </c>
      <c r="CB3" s="150" t="str">
        <f>IF(SUM(Encuestas!$EV3:$FB3)=100,Encuestas!EX3,"n.c.")</f>
        <v>n.c.</v>
      </c>
      <c r="CC3" s="150" t="str">
        <f>IF(SUM(Encuestas!$EV3:$FB3)=100,Encuestas!EY3,"n.c.")</f>
        <v>n.c.</v>
      </c>
      <c r="CD3" s="150" t="str">
        <f>IF(SUM(Encuestas!$EV3:$FB3)=100,Encuestas!EZ3,"n.c.")</f>
        <v>n.c.</v>
      </c>
      <c r="CE3" s="150" t="str">
        <f>IF(SUM(Encuestas!$EV3:$FB3)=100,Encuestas!FA3,"n.c.")</f>
        <v>n.c.</v>
      </c>
      <c r="CF3" s="150" t="str">
        <f>IF(SUM(Encuestas!$EV3:$FB3)=100,Encuestas!FB3,"n.c.")</f>
        <v>n.c.</v>
      </c>
      <c r="CG3" s="21">
        <f>IF(SUM(BR3:BY3)=100,Encuestas!FD3,"n.v.")</f>
        <v>100</v>
      </c>
    </row>
    <row r="4" spans="1:85" hidden="1" x14ac:dyDescent="0.25">
      <c r="A4" s="40">
        <f>Calculos!A4</f>
        <v>111010143</v>
      </c>
      <c r="B4" s="185">
        <f>'Fact Expans'!C4</f>
        <v>7.26</v>
      </c>
      <c r="C4" s="21" t="str">
        <f>IF(SUM(Encuestas!R4:V4)=0,"no",IF(SUM(Encuestas!R4:V4)=1,LEFT(Encuestas!Q4,4),"Err"))</f>
        <v>14_1</v>
      </c>
      <c r="D4" s="21">
        <f>Calculos!Q4</f>
        <v>33</v>
      </c>
      <c r="E4" s="21">
        <f>Calculos!J4</f>
        <v>30</v>
      </c>
      <c r="F4" s="21">
        <f>Calculos!D4</f>
        <v>1</v>
      </c>
      <c r="G4" s="21">
        <f>Calculos!G4</f>
        <v>0</v>
      </c>
      <c r="H4" s="21">
        <f>Calculos!H4</f>
        <v>2</v>
      </c>
      <c r="I4" s="21">
        <f>Calculos!I4</f>
        <v>0</v>
      </c>
      <c r="J4" s="41">
        <f>IFERROR(Calculos!L4,"")</f>
        <v>100</v>
      </c>
      <c r="K4" s="41">
        <f>IFERROR(Calculos!N4,"")</f>
        <v>0</v>
      </c>
      <c r="L4" s="41">
        <f>IFERROR(Calculos!P4,"")</f>
        <v>0</v>
      </c>
      <c r="M4" s="21">
        <f>Encuestas!BB4</f>
        <v>22</v>
      </c>
      <c r="N4" s="21">
        <f>Encuestas!BC4</f>
        <v>0</v>
      </c>
      <c r="O4" s="21">
        <f>Encuestas!BD4</f>
        <v>70</v>
      </c>
      <c r="P4" s="21">
        <f>Encuestas!BE4</f>
        <v>8</v>
      </c>
      <c r="Q4" s="21">
        <f>Encuestas!BF4</f>
        <v>0</v>
      </c>
      <c r="R4" s="21">
        <f>Calculos!R4</f>
        <v>0</v>
      </c>
      <c r="S4" s="21">
        <f>Calculos!S4</f>
        <v>0</v>
      </c>
      <c r="T4" s="192">
        <f>Encuestas!BK4</f>
        <v>12</v>
      </c>
      <c r="U4" s="192">
        <f>Encuestas!BL4</f>
        <v>10</v>
      </c>
      <c r="V4" s="21">
        <f>IF(T4&gt;0,Calculos!U4,"")</f>
        <v>11</v>
      </c>
      <c r="W4" s="42">
        <f>IFERROR(Calculos!AB4,"")</f>
        <v>100</v>
      </c>
      <c r="X4" s="42">
        <f>IFERROR(Calculos!AF4,"")</f>
        <v>0</v>
      </c>
      <c r="Y4" s="42">
        <f>IFERROR(Calculos!AD4,"")</f>
        <v>100</v>
      </c>
      <c r="Z4" s="42">
        <f>IFERROR(Calculos!AG4,"")</f>
        <v>0</v>
      </c>
      <c r="AA4" s="42">
        <f>IFERROR(Calculos!AK4,"")</f>
        <v>100</v>
      </c>
      <c r="AB4" s="42">
        <f>IFERROR(Calculos!AM4,"")</f>
        <v>0</v>
      </c>
      <c r="AC4" s="42">
        <f>IFERROR(Calculos!AN4,"")</f>
        <v>3.3333333333333335</v>
      </c>
      <c r="AD4" s="150">
        <f>Encuestas!BV4</f>
        <v>0</v>
      </c>
      <c r="AE4" s="21">
        <f>Encuestas!BW4</f>
        <v>100</v>
      </c>
      <c r="AF4" s="21">
        <f>Encuestas!BX4</f>
        <v>0</v>
      </c>
      <c r="AG4" s="21">
        <f>IF(Calculos!AP4&gt;0,Calculos!AP4,"")</f>
        <v>30</v>
      </c>
      <c r="AH4" s="21">
        <f>IF(Encuestas!BY4&gt;0,Encuestas!BY4,"")</f>
        <v>7</v>
      </c>
      <c r="AI4" s="21" t="str">
        <f>IF(Encuestas!BZ4&gt;0,Encuestas!BZ4,"")</f>
        <v/>
      </c>
      <c r="AJ4" s="21" t="str">
        <f>IF(Encuestas!CA4&gt;0,Encuestas!CA4,"")</f>
        <v/>
      </c>
      <c r="AK4" s="21">
        <f>IF(Encuestas!CB4&gt;0,Encuestas!CB4,"")</f>
        <v>280</v>
      </c>
      <c r="AL4" s="21" t="str">
        <f>IF(Encuestas!CC4&gt;0,Encuestas!CC4,"")</f>
        <v/>
      </c>
      <c r="AM4" s="21" t="str">
        <f>IF(Encuestas!CD4&gt;0,Encuestas!CD4,"")</f>
        <v/>
      </c>
      <c r="AN4" s="21">
        <f>IF(Encuestas!CE4,Encuestas!CE4,"")</f>
        <v>450</v>
      </c>
      <c r="AO4" s="21">
        <f>IF(Encuestas!CF4&gt;0,Encuestas!CF4,"")</f>
        <v>5</v>
      </c>
      <c r="AP4" s="21" t="str">
        <f>IF(Encuestas!CG4&gt;0,Encuestas!CG4,"")</f>
        <v/>
      </c>
      <c r="AQ4" s="21" t="str">
        <f>IF(Encuestas!CH4&gt;0,Encuestas!CH4,"")</f>
        <v/>
      </c>
      <c r="AR4" s="21" t="str">
        <f>IF(Encuestas!CI4&gt;0,Encuestas!CI4,"")</f>
        <v/>
      </c>
      <c r="AS4" s="150">
        <f>IF(Encuestas!CJ4&gt;0,Encuestas!CJ4,"")</f>
        <v>17</v>
      </c>
      <c r="AT4" s="150" t="str">
        <f>IF(Encuestas!CK4&gt;0,Encuestas!CK4,"")</f>
        <v/>
      </c>
      <c r="AU4" s="150" t="str">
        <f>IF(Encuestas!CL4&gt;0,Encuestas!CL4,"")</f>
        <v/>
      </c>
      <c r="AV4" s="150">
        <f>IF(Encuestas!CM4&gt;0,Encuestas!CM4,"")</f>
        <v>1</v>
      </c>
      <c r="AW4" s="150" t="str">
        <f>IF(Encuestas!CN4&gt;0,Encuestas!CN4,"")</f>
        <v/>
      </c>
      <c r="AX4" s="150" t="str">
        <f>IF(Encuestas!CO4&gt;0,Encuestas!CO4,"")</f>
        <v/>
      </c>
      <c r="AY4" s="150" t="str">
        <f>IF(Encuestas!CP4&gt;0,Encuestas!CP4,"")</f>
        <v/>
      </c>
      <c r="AZ4" s="150" t="str">
        <f>IF(Encuestas!CQ4&gt;0,Encuestas!CQ4,"")</f>
        <v/>
      </c>
      <c r="BB4" s="42" t="str">
        <f>IF(G4&gt;0,Encuestas!CS4*100/Bovinos!G4,".")</f>
        <v>.</v>
      </c>
      <c r="BC4" s="42">
        <f>IF(F4&gt;0,Encuestas!CT4*100/Bovinos!F4,".")</f>
        <v>100</v>
      </c>
      <c r="BD4" s="42">
        <f>IF(E4&gt;0,Encuestas!CU4*100/Bovinos!E4,".")</f>
        <v>0</v>
      </c>
      <c r="BE4" s="21">
        <f>Calculos!BD4</f>
        <v>0</v>
      </c>
      <c r="BF4" s="21">
        <f>Calculos!BE4</f>
        <v>0</v>
      </c>
      <c r="BG4" s="21">
        <f>Calculos!BF4</f>
        <v>0</v>
      </c>
      <c r="BH4" s="21">
        <f>Calculos!BG4</f>
        <v>0</v>
      </c>
      <c r="BI4" s="21">
        <f>Encuestas!DH4</f>
        <v>0</v>
      </c>
      <c r="BJ4" s="21">
        <f>Calculos!BL4</f>
        <v>17</v>
      </c>
      <c r="BK4" s="21">
        <f>Calculos!BM4</f>
        <v>0</v>
      </c>
      <c r="BL4" s="21">
        <f>Calculos!BN4</f>
        <v>0</v>
      </c>
      <c r="BM4" s="21">
        <f>Calculos!BO4</f>
        <v>1</v>
      </c>
      <c r="BN4" s="21">
        <f>Calculos!BU4</f>
        <v>1</v>
      </c>
      <c r="BO4" s="21">
        <f>Calculos!BV4</f>
        <v>0</v>
      </c>
      <c r="BP4" s="21">
        <f>Calculos!BW4</f>
        <v>1</v>
      </c>
      <c r="BQ4" s="21">
        <f>Calculos!BX4</f>
        <v>0</v>
      </c>
      <c r="BR4" s="150">
        <f>IF(SUM(Encuestas!$EM4:$ET4)=100,Encuestas!EM4,"n.v.")</f>
        <v>0</v>
      </c>
      <c r="BS4" s="150">
        <f>IF(SUM(Encuestas!$EM4:$ET4)=100,Encuestas!EN4,"n.v.")</f>
        <v>0</v>
      </c>
      <c r="BT4" s="150">
        <f>IF(SUM(Encuestas!$EM4:$ET4)=100,Encuestas!EO4,"n.v.")</f>
        <v>0</v>
      </c>
      <c r="BU4" s="150">
        <f>IF(SUM(Encuestas!$EM4:$ET4)=100,Encuestas!EP4,"n.v.")</f>
        <v>0</v>
      </c>
      <c r="BV4" s="150">
        <f>IF(SUM(Encuestas!$EM4:$ET4)=100,Encuestas!EQ4,"n.v.")</f>
        <v>100</v>
      </c>
      <c r="BW4" s="150">
        <f>IF(SUM(Encuestas!$EM4:$ET4)=100,Encuestas!ER4,"n.v.")</f>
        <v>0</v>
      </c>
      <c r="BX4" s="150">
        <f>IF(SUM(Encuestas!$EM4:$ET4)=100,Encuestas!ES4,"n.v.")</f>
        <v>0</v>
      </c>
      <c r="BY4" s="150">
        <f>IF(SUM(Encuestas!$EM4:$ET4)=100,Encuestas!ET4,"n.v.")</f>
        <v>0</v>
      </c>
      <c r="BZ4" s="150" t="str">
        <f>IF(SUM(Encuestas!$EV4:$FB4)=100,Encuestas!EV4,"n.c.")</f>
        <v>n.c.</v>
      </c>
      <c r="CA4" s="150" t="str">
        <f>IF(SUM(Encuestas!$EV4:$FB4)=100,Encuestas!EW4,"n.c.")</f>
        <v>n.c.</v>
      </c>
      <c r="CB4" s="150" t="str">
        <f>IF(SUM(Encuestas!$EV4:$FB4)=100,Encuestas!EX4,"n.c.")</f>
        <v>n.c.</v>
      </c>
      <c r="CC4" s="150" t="str">
        <f>IF(SUM(Encuestas!$EV4:$FB4)=100,Encuestas!EY4,"n.c.")</f>
        <v>n.c.</v>
      </c>
      <c r="CD4" s="150" t="str">
        <f>IF(SUM(Encuestas!$EV4:$FB4)=100,Encuestas!EZ4,"n.c.")</f>
        <v>n.c.</v>
      </c>
      <c r="CE4" s="150" t="str">
        <f>IF(SUM(Encuestas!$EV4:$FB4)=100,Encuestas!FA4,"n.c.")</f>
        <v>n.c.</v>
      </c>
      <c r="CF4" s="150" t="str">
        <f>IF(SUM(Encuestas!$EV4:$FB4)=100,Encuestas!FB4,"n.c.")</f>
        <v>n.c.</v>
      </c>
      <c r="CG4" s="150">
        <f>IF(SUM(BR4:BY4)=100,Encuestas!FD4,"n.v.")</f>
        <v>100</v>
      </c>
    </row>
    <row r="5" spans="1:85" hidden="1" x14ac:dyDescent="0.25">
      <c r="A5" s="40">
        <f>Calculos!A5</f>
        <v>111010018</v>
      </c>
      <c r="B5" s="185">
        <f>'Fact Expans'!C5</f>
        <v>7.25</v>
      </c>
      <c r="C5" s="21" t="str">
        <f>IF(SUM(Encuestas!R5:V5)=0,"no",IF(SUM(Encuestas!R5:V5)=1,LEFT(Encuestas!Q5,4),"Err"))</f>
        <v>14_1</v>
      </c>
      <c r="D5" s="21">
        <f>Calculos!Q5</f>
        <v>21</v>
      </c>
      <c r="E5" s="21">
        <f>Calculos!J5</f>
        <v>15</v>
      </c>
      <c r="F5" s="21">
        <f>Calculos!D5</f>
        <v>5</v>
      </c>
      <c r="G5" s="21">
        <f>Calculos!G5</f>
        <v>0</v>
      </c>
      <c r="H5" s="21">
        <f>Calculos!H5</f>
        <v>1</v>
      </c>
      <c r="I5" s="21">
        <f>Calculos!I5</f>
        <v>0</v>
      </c>
      <c r="J5" s="41">
        <f>IFERROR(Calculos!L5,"")</f>
        <v>100</v>
      </c>
      <c r="K5" s="41">
        <f>IFERROR(Calculos!N5,"")</f>
        <v>0</v>
      </c>
      <c r="L5" s="41">
        <f>IFERROR(Calculos!P5,"")</f>
        <v>0</v>
      </c>
      <c r="M5" s="21">
        <f>Encuestas!BB5</f>
        <v>0</v>
      </c>
      <c r="N5" s="21">
        <f>Encuestas!BC5</f>
        <v>0</v>
      </c>
      <c r="O5" s="21">
        <f>Encuestas!BD5</f>
        <v>50</v>
      </c>
      <c r="P5" s="21">
        <f>Encuestas!BE5</f>
        <v>25</v>
      </c>
      <c r="Q5" s="21">
        <f>Encuestas!BF5</f>
        <v>25</v>
      </c>
      <c r="R5" s="21">
        <f>Calculos!R5</f>
        <v>0</v>
      </c>
      <c r="S5" s="21">
        <f>Calculos!S5</f>
        <v>0</v>
      </c>
      <c r="T5" s="192">
        <f>Encuestas!BK5</f>
        <v>11</v>
      </c>
      <c r="U5" s="192">
        <f>Encuestas!BL5</f>
        <v>3</v>
      </c>
      <c r="V5" s="21">
        <f>IF(T5&gt;0,Calculos!U5,"")</f>
        <v>5</v>
      </c>
      <c r="W5" s="42">
        <f>IFERROR(Calculos!AB5,"")</f>
        <v>73.333333333333329</v>
      </c>
      <c r="X5" s="42">
        <f>IFERROR(Calculos!AF5,"")</f>
        <v>26.666666666666671</v>
      </c>
      <c r="Y5" s="42" t="str">
        <f>IFERROR(Calculos!AD5,"")</f>
        <v/>
      </c>
      <c r="Z5" s="42" t="str">
        <f>IFERROR(Calculos!AG5,"")</f>
        <v/>
      </c>
      <c r="AA5" s="42">
        <f>IFERROR(Calculos!AK5,"")</f>
        <v>73.333333333333329</v>
      </c>
      <c r="AB5" s="42">
        <f>IFERROR(Calculos!AM5,"")</f>
        <v>26.666666666666671</v>
      </c>
      <c r="AC5" s="42">
        <f>IFERROR(Calculos!AN5,"")</f>
        <v>0</v>
      </c>
      <c r="AD5" s="150">
        <f>Encuestas!BV5</f>
        <v>0</v>
      </c>
      <c r="AE5" s="21">
        <f>Encuestas!BW5</f>
        <v>100</v>
      </c>
      <c r="AF5" s="21">
        <f>Encuestas!BX5</f>
        <v>0</v>
      </c>
      <c r="AG5" s="21" t="str">
        <f>IF(Calculos!AP5&gt;0,Calculos!AP5,"")</f>
        <v/>
      </c>
      <c r="AH5" s="21">
        <f>IF(Encuestas!BY5&gt;0,Encuestas!BY5,"")</f>
        <v>8</v>
      </c>
      <c r="AI5" s="21" t="str">
        <f>IF(Encuestas!BZ5&gt;0,Encuestas!BZ5,"")</f>
        <v/>
      </c>
      <c r="AJ5" s="21" t="str">
        <f>IF(Encuestas!CA5&gt;0,Encuestas!CA5,"")</f>
        <v/>
      </c>
      <c r="AK5" s="21">
        <f>IF(Encuestas!CB5&gt;0,Encuestas!CB5,"")</f>
        <v>280</v>
      </c>
      <c r="AL5" s="21" t="str">
        <f>IF(Encuestas!CC5&gt;0,Encuestas!CC5,"")</f>
        <v/>
      </c>
      <c r="AM5" s="21" t="str">
        <f>IF(Encuestas!CD5&gt;0,Encuestas!CD5,"")</f>
        <v/>
      </c>
      <c r="AN5" s="21" t="str">
        <f>IF(Encuestas!CE5,Encuestas!CE5,"")</f>
        <v/>
      </c>
      <c r="AO5" s="21">
        <f>IF(Encuestas!CF5&gt;0,Encuestas!CF5,"")</f>
        <v>5</v>
      </c>
      <c r="AP5" s="21" t="str">
        <f>IF(Encuestas!CG5&gt;0,Encuestas!CG5,"")</f>
        <v/>
      </c>
      <c r="AQ5" s="21" t="str">
        <f>IF(Encuestas!CH5&gt;0,Encuestas!CH5,"")</f>
        <v/>
      </c>
      <c r="AR5" s="21" t="str">
        <f>IF(Encuestas!CI5&gt;0,Encuestas!CI5,"")</f>
        <v/>
      </c>
      <c r="AS5" s="150">
        <f>IF(Encuestas!CJ5&gt;0,Encuestas!CJ5,"")</f>
        <v>10</v>
      </c>
      <c r="AT5" s="150" t="str">
        <f>IF(Encuestas!CK5&gt;0,Encuestas!CK5,"")</f>
        <v/>
      </c>
      <c r="AU5" s="150" t="str">
        <f>IF(Encuestas!CL5&gt;0,Encuestas!CL5,"")</f>
        <v/>
      </c>
      <c r="AV5" s="150" t="str">
        <f>IF(Encuestas!CM5&gt;0,Encuestas!CM5,"")</f>
        <v/>
      </c>
      <c r="AW5" s="150" t="str">
        <f>IF(Encuestas!CN5&gt;0,Encuestas!CN5,"")</f>
        <v/>
      </c>
      <c r="AX5" s="150" t="str">
        <f>IF(Encuestas!CO5&gt;0,Encuestas!CO5,"")</f>
        <v/>
      </c>
      <c r="AY5" s="150" t="str">
        <f>IF(Encuestas!CP5&gt;0,Encuestas!CP5,"")</f>
        <v/>
      </c>
      <c r="AZ5" s="150" t="str">
        <f>IF(Encuestas!CQ5&gt;0,Encuestas!CQ5,"")</f>
        <v/>
      </c>
      <c r="BB5" s="42" t="str">
        <f>IF(G5&gt;0,Encuestas!CS5*100/Bovinos!G5,".")</f>
        <v>.</v>
      </c>
      <c r="BC5" s="42">
        <f>IF(F5&gt;0,Encuestas!CT5*100/Bovinos!F5,".")</f>
        <v>0</v>
      </c>
      <c r="BD5" s="42">
        <f>IF(E5&gt;0,Encuestas!CU5*100/Bovinos!E5,".")</f>
        <v>0</v>
      </c>
      <c r="BE5" s="21">
        <f>Calculos!BD5</f>
        <v>0</v>
      </c>
      <c r="BF5" s="21">
        <f>Calculos!BE5</f>
        <v>0</v>
      </c>
      <c r="BG5" s="21">
        <f>Calculos!BF5</f>
        <v>0</v>
      </c>
      <c r="BH5" s="21">
        <f>Calculos!BG5</f>
        <v>0</v>
      </c>
      <c r="BI5" s="21">
        <f>Encuestas!DH5</f>
        <v>0</v>
      </c>
      <c r="BJ5" s="21">
        <f>Calculos!BL5</f>
        <v>10</v>
      </c>
      <c r="BK5" s="21">
        <f>Calculos!BM5</f>
        <v>0</v>
      </c>
      <c r="BL5" s="21">
        <f>Calculos!BN5</f>
        <v>0</v>
      </c>
      <c r="BM5" s="21">
        <f>Calculos!BO5</f>
        <v>0</v>
      </c>
      <c r="BN5" s="21">
        <f>Calculos!BU5</f>
        <v>0</v>
      </c>
      <c r="BO5" s="21">
        <f>Calculos!BV5</f>
        <v>0</v>
      </c>
      <c r="BP5" s="21">
        <f>Calculos!BW5</f>
        <v>0</v>
      </c>
      <c r="BQ5" s="21">
        <f>Calculos!BX5</f>
        <v>0</v>
      </c>
      <c r="BR5" s="150">
        <f>IF(SUM(Encuestas!$EM5:$ET5)=100,Encuestas!EM5,"n.v.")</f>
        <v>0</v>
      </c>
      <c r="BS5" s="150">
        <f>IF(SUM(Encuestas!$EM5:$ET5)=100,Encuestas!EN5,"n.v.")</f>
        <v>0</v>
      </c>
      <c r="BT5" s="150">
        <f>IF(SUM(Encuestas!$EM5:$ET5)=100,Encuestas!EO5,"n.v.")</f>
        <v>0</v>
      </c>
      <c r="BU5" s="150">
        <f>IF(SUM(Encuestas!$EM5:$ET5)=100,Encuestas!EP5,"n.v.")</f>
        <v>0</v>
      </c>
      <c r="BV5" s="150">
        <f>IF(SUM(Encuestas!$EM5:$ET5)=100,Encuestas!EQ5,"n.v.")</f>
        <v>100</v>
      </c>
      <c r="BW5" s="150">
        <f>IF(SUM(Encuestas!$EM5:$ET5)=100,Encuestas!ER5,"n.v.")</f>
        <v>0</v>
      </c>
      <c r="BX5" s="150">
        <f>IF(SUM(Encuestas!$EM5:$ET5)=100,Encuestas!ES5,"n.v.")</f>
        <v>0</v>
      </c>
      <c r="BY5" s="150">
        <f>IF(SUM(Encuestas!$EM5:$ET5)=100,Encuestas!ET5,"n.v.")</f>
        <v>0</v>
      </c>
      <c r="BZ5" s="150" t="str">
        <f>IF(SUM(Encuestas!$EV5:$FB5)=100,Encuestas!EV5,"n.c.")</f>
        <v>n.c.</v>
      </c>
      <c r="CA5" s="150" t="str">
        <f>IF(SUM(Encuestas!$EV5:$FB5)=100,Encuestas!EW5,"n.c.")</f>
        <v>n.c.</v>
      </c>
      <c r="CB5" s="150" t="str">
        <f>IF(SUM(Encuestas!$EV5:$FB5)=100,Encuestas!EX5,"n.c.")</f>
        <v>n.c.</v>
      </c>
      <c r="CC5" s="150" t="str">
        <f>IF(SUM(Encuestas!$EV5:$FB5)=100,Encuestas!EY5,"n.c.")</f>
        <v>n.c.</v>
      </c>
      <c r="CD5" s="150" t="str">
        <f>IF(SUM(Encuestas!$EV5:$FB5)=100,Encuestas!EZ5,"n.c.")</f>
        <v>n.c.</v>
      </c>
      <c r="CE5" s="150" t="str">
        <f>IF(SUM(Encuestas!$EV5:$FB5)=100,Encuestas!FA5,"n.c.")</f>
        <v>n.c.</v>
      </c>
      <c r="CF5" s="150" t="str">
        <f>IF(SUM(Encuestas!$EV5:$FB5)=100,Encuestas!FB5,"n.c.")</f>
        <v>n.c.</v>
      </c>
      <c r="CG5" s="150">
        <f>IF(SUM(BR5:BY5)=100,Encuestas!FD5,"n.v.")</f>
        <v>100</v>
      </c>
    </row>
    <row r="6" spans="1:85" hidden="1" x14ac:dyDescent="0.25">
      <c r="A6" s="40">
        <f>Calculos!A6</f>
        <v>111012263</v>
      </c>
      <c r="B6" s="185">
        <f>'Fact Expans'!C6</f>
        <v>5.8518518518518521</v>
      </c>
      <c r="C6" s="21" t="str">
        <f>IF(SUM(Encuestas!R6:V6)=0,"no",IF(SUM(Encuestas!R6:V6)=1,LEFT(Encuestas!Q6,4),"Err"))</f>
        <v>14_1</v>
      </c>
      <c r="D6" s="21">
        <f>Calculos!Q6</f>
        <v>31</v>
      </c>
      <c r="E6" s="21">
        <f>Calculos!J6</f>
        <v>20</v>
      </c>
      <c r="F6" s="21">
        <f>Calculos!D6</f>
        <v>8</v>
      </c>
      <c r="G6" s="21">
        <f>Calculos!G6</f>
        <v>3</v>
      </c>
      <c r="H6" s="21">
        <f>Calculos!H6</f>
        <v>0</v>
      </c>
      <c r="I6" s="21">
        <f>Calculos!I6</f>
        <v>0</v>
      </c>
      <c r="J6" s="41">
        <f>IFERROR(Calculos!L6,"")</f>
        <v>100</v>
      </c>
      <c r="K6" s="41">
        <f>IFERROR(Calculos!N6,"")</f>
        <v>0</v>
      </c>
      <c r="L6" s="41">
        <f>IFERROR(Calculos!P6,"")</f>
        <v>0</v>
      </c>
      <c r="M6" s="21">
        <f>Encuestas!BB6</f>
        <v>80</v>
      </c>
      <c r="N6" s="21">
        <f>Encuestas!BC6</f>
        <v>0</v>
      </c>
      <c r="O6" s="21">
        <f>Encuestas!BD6</f>
        <v>0</v>
      </c>
      <c r="P6" s="21">
        <f>Encuestas!BE6</f>
        <v>20</v>
      </c>
      <c r="Q6" s="21">
        <f>Encuestas!BF6</f>
        <v>0</v>
      </c>
      <c r="R6" s="21">
        <f>Calculos!R6</f>
        <v>0</v>
      </c>
      <c r="S6" s="21">
        <f>Calculos!S6</f>
        <v>0</v>
      </c>
      <c r="T6" s="192">
        <f>Encuestas!BK6</f>
        <v>11</v>
      </c>
      <c r="U6" s="192">
        <f>Encuestas!BL6</f>
        <v>2</v>
      </c>
      <c r="V6" s="21">
        <f>IF(T6&gt;0,Calculos!U6,"")</f>
        <v>4</v>
      </c>
      <c r="W6" s="42">
        <f>IFERROR(Calculos!AB6,"")</f>
        <v>95</v>
      </c>
      <c r="X6" s="42">
        <f>IFERROR(Calculos!AF6,"")</f>
        <v>5</v>
      </c>
      <c r="Y6" s="42">
        <f>IFERROR(Calculos!AD6,"")</f>
        <v>50</v>
      </c>
      <c r="Z6" s="42">
        <f>IFERROR(Calculos!AG6,"")</f>
        <v>50</v>
      </c>
      <c r="AA6" s="42">
        <f>IFERROR(Calculos!AK6,"")</f>
        <v>82.142857142857139</v>
      </c>
      <c r="AB6" s="42">
        <f>IFERROR(Calculos!AM6,"")</f>
        <v>17.857142857142861</v>
      </c>
      <c r="AC6" s="42">
        <f>IFERROR(Calculos!AN6,"")</f>
        <v>40</v>
      </c>
      <c r="AD6" s="150">
        <f>Encuestas!BV6</f>
        <v>100</v>
      </c>
      <c r="AE6" s="21">
        <f>Encuestas!BW6</f>
        <v>0</v>
      </c>
      <c r="AF6" s="21">
        <f>Encuestas!BX6</f>
        <v>0</v>
      </c>
      <c r="AG6" s="21">
        <f>IF(Calculos!AP6&gt;0,Calculos!AP6,"")</f>
        <v>18</v>
      </c>
      <c r="AH6" s="21">
        <f>IF(Encuestas!BY6&gt;0,Encuestas!BY6,"")</f>
        <v>7</v>
      </c>
      <c r="AI6" s="21" t="str">
        <f>IF(Encuestas!BZ6&gt;0,Encuestas!BZ6,"")</f>
        <v/>
      </c>
      <c r="AJ6" s="21" t="str">
        <f>IF(Encuestas!CA6&gt;0,Encuestas!CA6,"")</f>
        <v/>
      </c>
      <c r="AK6" s="21">
        <f>IF(Encuestas!CB6&gt;0,Encuestas!CB6,"")</f>
        <v>280</v>
      </c>
      <c r="AL6" s="21" t="str">
        <f>IF(Encuestas!CC6&gt;0,Encuestas!CC6,"")</f>
        <v/>
      </c>
      <c r="AM6" s="21" t="str">
        <f>IF(Encuestas!CD6&gt;0,Encuestas!CD6,"")</f>
        <v/>
      </c>
      <c r="AN6" s="21">
        <f>IF(Encuestas!CE6,Encuestas!CE6,"")</f>
        <v>500</v>
      </c>
      <c r="AO6" s="21">
        <f>IF(Encuestas!CF6&gt;0,Encuestas!CF6,"")</f>
        <v>4</v>
      </c>
      <c r="AP6" s="21" t="str">
        <f>IF(Encuestas!CG6&gt;0,Encuestas!CG6,"")</f>
        <v/>
      </c>
      <c r="AQ6" s="21" t="str">
        <f>IF(Encuestas!CH6&gt;0,Encuestas!CH6,"")</f>
        <v/>
      </c>
      <c r="AR6" s="21">
        <f>IF(Encuestas!CI6&gt;0,Encuestas!CI6,"")</f>
        <v>8</v>
      </c>
      <c r="AS6" s="150">
        <f>IF(Encuestas!CJ6&gt;0,Encuestas!CJ6,"")</f>
        <v>9</v>
      </c>
      <c r="AT6" s="150" t="str">
        <f>IF(Encuestas!CK6&gt;0,Encuestas!CK6,"")</f>
        <v/>
      </c>
      <c r="AU6" s="150" t="str">
        <f>IF(Encuestas!CL6&gt;0,Encuestas!CL6,"")</f>
        <v/>
      </c>
      <c r="AV6" s="150">
        <f>IF(Encuestas!CM6&gt;0,Encuestas!CM6,"")</f>
        <v>2</v>
      </c>
      <c r="AW6" s="150" t="str">
        <f>IF(Encuestas!CN6&gt;0,Encuestas!CN6,"")</f>
        <v/>
      </c>
      <c r="AX6" s="150" t="str">
        <f>IF(Encuestas!CO6&gt;0,Encuestas!CO6,"")</f>
        <v/>
      </c>
      <c r="AY6" s="150" t="str">
        <f>IF(Encuestas!CP6&gt;0,Encuestas!CP6,"")</f>
        <v/>
      </c>
      <c r="AZ6" s="150" t="str">
        <f>IF(Encuestas!CQ6&gt;0,Encuestas!CQ6,"")</f>
        <v/>
      </c>
      <c r="BB6" s="42">
        <f>IF(G6&gt;0,Encuestas!CS6*100/Bovinos!G6,".")</f>
        <v>0</v>
      </c>
      <c r="BC6" s="42">
        <f>IF(F6&gt;0,Encuestas!CT6*100/Bovinos!F6,".")</f>
        <v>0</v>
      </c>
      <c r="BD6" s="42">
        <f>IF(E6&gt;0,Encuestas!CU6*100/Bovinos!E6,".")</f>
        <v>5</v>
      </c>
      <c r="BE6" s="21">
        <f>Calculos!BD6</f>
        <v>0</v>
      </c>
      <c r="BF6" s="21">
        <f>Calculos!BE6</f>
        <v>0</v>
      </c>
      <c r="BG6" s="21">
        <f>Calculos!BF6</f>
        <v>0</v>
      </c>
      <c r="BH6" s="21">
        <f>Calculos!BG6</f>
        <v>0</v>
      </c>
      <c r="BI6" s="21">
        <f>Encuestas!DH6</f>
        <v>0</v>
      </c>
      <c r="BJ6" s="21">
        <f>Calculos!BL6</f>
        <v>9</v>
      </c>
      <c r="BK6" s="21">
        <f>Calculos!BM6</f>
        <v>0</v>
      </c>
      <c r="BL6" s="21">
        <f>Calculos!BN6</f>
        <v>0</v>
      </c>
      <c r="BM6" s="21">
        <f>Calculos!BO6</f>
        <v>2</v>
      </c>
      <c r="BN6" s="21">
        <f>Calculos!BU6</f>
        <v>0</v>
      </c>
      <c r="BO6" s="21">
        <f>Calculos!BV6</f>
        <v>0</v>
      </c>
      <c r="BP6" s="21">
        <f>Calculos!BW6</f>
        <v>0</v>
      </c>
      <c r="BQ6" s="21">
        <f>Calculos!BX6</f>
        <v>1</v>
      </c>
      <c r="BR6" s="150">
        <f>IF(SUM(Encuestas!$EM6:$ET6)=100,Encuestas!EM6,"n.v.")</f>
        <v>100</v>
      </c>
      <c r="BS6" s="150">
        <f>IF(SUM(Encuestas!$EM6:$ET6)=100,Encuestas!EN6,"n.v.")</f>
        <v>0</v>
      </c>
      <c r="BT6" s="150">
        <f>IF(SUM(Encuestas!$EM6:$ET6)=100,Encuestas!EO6,"n.v.")</f>
        <v>0</v>
      </c>
      <c r="BU6" s="150">
        <f>IF(SUM(Encuestas!$EM6:$ET6)=100,Encuestas!EP6,"n.v.")</f>
        <v>0</v>
      </c>
      <c r="BV6" s="150">
        <f>IF(SUM(Encuestas!$EM6:$ET6)=100,Encuestas!EQ6,"n.v.")</f>
        <v>0</v>
      </c>
      <c r="BW6" s="150">
        <f>IF(SUM(Encuestas!$EM6:$ET6)=100,Encuestas!ER6,"n.v.")</f>
        <v>0</v>
      </c>
      <c r="BX6" s="150">
        <f>IF(SUM(Encuestas!$EM6:$ET6)=100,Encuestas!ES6,"n.v.")</f>
        <v>0</v>
      </c>
      <c r="BY6" s="150">
        <f>IF(SUM(Encuestas!$EM6:$ET6)=100,Encuestas!ET6,"n.v.")</f>
        <v>0</v>
      </c>
      <c r="BZ6" s="150">
        <f>IF(SUM(Encuestas!$EV6:$FB6)=100,Encuestas!EV6,"n.c.")</f>
        <v>100</v>
      </c>
      <c r="CA6" s="150">
        <f>IF(SUM(Encuestas!$EV6:$FB6)=100,Encuestas!EW6,"n.c.")</f>
        <v>0</v>
      </c>
      <c r="CB6" s="150">
        <f>IF(SUM(Encuestas!$EV6:$FB6)=100,Encuestas!EX6,"n.c.")</f>
        <v>0</v>
      </c>
      <c r="CC6" s="150">
        <f>IF(SUM(Encuestas!$EV6:$FB6)=100,Encuestas!EY6,"n.c.")</f>
        <v>0</v>
      </c>
      <c r="CD6" s="150">
        <f>IF(SUM(Encuestas!$EV6:$FB6)=100,Encuestas!EZ6,"n.c.")</f>
        <v>0</v>
      </c>
      <c r="CE6" s="150">
        <f>IF(SUM(Encuestas!$EV6:$FB6)=100,Encuestas!FA6,"n.c.")</f>
        <v>0</v>
      </c>
      <c r="CF6" s="150">
        <f>IF(SUM(Encuestas!$EV6:$FB6)=100,Encuestas!FB6,"n.c.")</f>
        <v>0</v>
      </c>
      <c r="CG6" s="150">
        <f>IF(SUM(BR6:BY6)=100,Encuestas!FD6,"n.v.")</f>
        <v>100</v>
      </c>
    </row>
    <row r="7" spans="1:85" hidden="1" x14ac:dyDescent="0.25">
      <c r="A7" s="40">
        <f>Calculos!A7</f>
        <v>111020126</v>
      </c>
      <c r="B7" s="185">
        <f>'Fact Expans'!C7</f>
        <v>6.549295774647887</v>
      </c>
      <c r="C7" s="21" t="str">
        <f>IF(SUM(Encuestas!R7:V7)=0,"no",IF(SUM(Encuestas!R7:V7)=1,LEFT(Encuestas!Q7,4),"Err"))</f>
        <v>no</v>
      </c>
      <c r="D7" s="21">
        <f>Calculos!Q7</f>
        <v>0</v>
      </c>
      <c r="E7" s="21">
        <f>Calculos!J7</f>
        <v>0</v>
      </c>
      <c r="F7" s="21">
        <f>Calculos!D7</f>
        <v>0</v>
      </c>
      <c r="G7" s="21">
        <f>Calculos!G7</f>
        <v>0</v>
      </c>
      <c r="H7" s="21">
        <f>Calculos!H7</f>
        <v>0</v>
      </c>
      <c r="I7" s="21">
        <f>Calculos!I7</f>
        <v>0</v>
      </c>
      <c r="J7" s="41" t="str">
        <f>IFERROR(Calculos!L7,"")</f>
        <v/>
      </c>
      <c r="K7" s="41" t="str">
        <f>IFERROR(Calculos!N7,"")</f>
        <v/>
      </c>
      <c r="L7" s="41" t="str">
        <f>IFERROR(Calculos!P7,"")</f>
        <v/>
      </c>
      <c r="M7" s="21">
        <f>Encuestas!BB7</f>
        <v>0</v>
      </c>
      <c r="N7" s="21">
        <f>Encuestas!BC7</f>
        <v>0</v>
      </c>
      <c r="O7" s="21">
        <f>Encuestas!BD7</f>
        <v>0</v>
      </c>
      <c r="P7" s="21">
        <f>Encuestas!BE7</f>
        <v>0</v>
      </c>
      <c r="Q7" s="21">
        <f>Encuestas!BF7</f>
        <v>0</v>
      </c>
      <c r="R7" s="21">
        <f>Calculos!R7</f>
        <v>0</v>
      </c>
      <c r="S7" s="21">
        <f>Calculos!S7</f>
        <v>100</v>
      </c>
      <c r="T7" s="192">
        <f>Encuestas!BK7</f>
        <v>0</v>
      </c>
      <c r="U7" s="192">
        <f>Encuestas!BL7</f>
        <v>0</v>
      </c>
      <c r="V7" s="21" t="str">
        <f>IF(T7&gt;0,Calculos!U7,"")</f>
        <v/>
      </c>
      <c r="W7" s="42" t="str">
        <f>IFERROR(Calculos!AB7,"")</f>
        <v/>
      </c>
      <c r="X7" s="42" t="str">
        <f>IFERROR(Calculos!AF7,"")</f>
        <v/>
      </c>
      <c r="Y7" s="42" t="str">
        <f>IFERROR(Calculos!AD7,"")</f>
        <v/>
      </c>
      <c r="Z7" s="42" t="str">
        <f>IFERROR(Calculos!AG7,"")</f>
        <v/>
      </c>
      <c r="AA7" s="42" t="str">
        <f>IFERROR(Calculos!AK7,"")</f>
        <v/>
      </c>
      <c r="AB7" s="42">
        <f>IFERROR(Calculos!AM7,"")</f>
        <v>0</v>
      </c>
      <c r="AC7" s="42">
        <f>IFERROR(Calculos!AN7,"")</f>
        <v>0</v>
      </c>
      <c r="AD7" s="150">
        <f>Encuestas!BV7</f>
        <v>0</v>
      </c>
      <c r="AE7" s="21">
        <f>Encuestas!BW7</f>
        <v>0</v>
      </c>
      <c r="AF7" s="21">
        <f>Encuestas!BX7</f>
        <v>0</v>
      </c>
      <c r="AG7" s="21" t="str">
        <f>IF(Calculos!AP7&gt;0,Calculos!AP7,"")</f>
        <v/>
      </c>
      <c r="AH7" s="21" t="str">
        <f>IF(Encuestas!BY7&gt;0,Encuestas!BY7,"")</f>
        <v/>
      </c>
      <c r="AI7" s="21" t="str">
        <f>IF(Encuestas!BZ7&gt;0,Encuestas!BZ7,"")</f>
        <v/>
      </c>
      <c r="AJ7" s="21" t="str">
        <f>IF(Encuestas!CA7&gt;0,Encuestas!CA7,"")</f>
        <v/>
      </c>
      <c r="AK7" s="21" t="str">
        <f>IF(Encuestas!CB7&gt;0,Encuestas!CB7,"")</f>
        <v/>
      </c>
      <c r="AL7" s="21" t="str">
        <f>IF(Encuestas!CC7&gt;0,Encuestas!CC7,"")</f>
        <v/>
      </c>
      <c r="AM7" s="21" t="str">
        <f>IF(Encuestas!CD7&gt;0,Encuestas!CD7,"")</f>
        <v/>
      </c>
      <c r="AN7" s="21" t="str">
        <f>IF(Encuestas!CE7,Encuestas!CE7,"")</f>
        <v/>
      </c>
      <c r="AO7" s="21" t="str">
        <f>IF(Encuestas!CF7&gt;0,Encuestas!CF7,"")</f>
        <v/>
      </c>
      <c r="AP7" s="21" t="str">
        <f>IF(Encuestas!CG7&gt;0,Encuestas!CG7,"")</f>
        <v/>
      </c>
      <c r="AQ7" s="21" t="str">
        <f>IF(Encuestas!CH7&gt;0,Encuestas!CH7,"")</f>
        <v/>
      </c>
      <c r="AR7" s="21" t="str">
        <f>IF(Encuestas!CI7&gt;0,Encuestas!CI7,"")</f>
        <v/>
      </c>
      <c r="AS7" s="150" t="str">
        <f>IF(Encuestas!CJ7&gt;0,Encuestas!CJ7,"")</f>
        <v/>
      </c>
      <c r="AT7" s="150" t="str">
        <f>IF(Encuestas!CK7&gt;0,Encuestas!CK7,"")</f>
        <v/>
      </c>
      <c r="AU7" s="150" t="str">
        <f>IF(Encuestas!CL7&gt;0,Encuestas!CL7,"")</f>
        <v/>
      </c>
      <c r="AV7" s="150" t="str">
        <f>IF(Encuestas!CM7&gt;0,Encuestas!CM7,"")</f>
        <v/>
      </c>
      <c r="AW7" s="150" t="str">
        <f>IF(Encuestas!CN7&gt;0,Encuestas!CN7,"")</f>
        <v/>
      </c>
      <c r="AX7" s="150" t="str">
        <f>IF(Encuestas!CO7&gt;0,Encuestas!CO7,"")</f>
        <v/>
      </c>
      <c r="AY7" s="150" t="str">
        <f>IF(Encuestas!CP7&gt;0,Encuestas!CP7,"")</f>
        <v/>
      </c>
      <c r="AZ7" s="150" t="str">
        <f>IF(Encuestas!CQ7&gt;0,Encuestas!CQ7,"")</f>
        <v/>
      </c>
      <c r="BB7" s="42" t="str">
        <f>IF(G7&gt;0,Encuestas!CS7*100/Bovinos!G7,".")</f>
        <v>.</v>
      </c>
      <c r="BC7" s="42" t="str">
        <f>IF(F7&gt;0,Encuestas!CT7*100/Bovinos!F7,".")</f>
        <v>.</v>
      </c>
      <c r="BD7" s="42" t="str">
        <f>IF(E7&gt;0,Encuestas!CU7*100/Bovinos!E7,".")</f>
        <v>.</v>
      </c>
      <c r="BE7" s="21">
        <f>Calculos!BD7</f>
        <v>0</v>
      </c>
      <c r="BF7" s="21">
        <f>Calculos!BE7</f>
        <v>0</v>
      </c>
      <c r="BG7" s="21">
        <f>Calculos!BF7</f>
        <v>0</v>
      </c>
      <c r="BH7" s="21">
        <f>Calculos!BG7</f>
        <v>0</v>
      </c>
      <c r="BI7" s="21">
        <f>Encuestas!DH7</f>
        <v>0</v>
      </c>
      <c r="BJ7" s="21">
        <f>Calculos!BL7</f>
        <v>0</v>
      </c>
      <c r="BK7" s="21">
        <f>Calculos!BM7</f>
        <v>0</v>
      </c>
      <c r="BL7" s="21">
        <f>Calculos!BN7</f>
        <v>0</v>
      </c>
      <c r="BM7" s="21">
        <f>Calculos!BO7</f>
        <v>0</v>
      </c>
      <c r="BN7" s="21">
        <f>Calculos!BU7</f>
        <v>0</v>
      </c>
      <c r="BO7" s="21">
        <f>Calculos!BV7</f>
        <v>0</v>
      </c>
      <c r="BP7" s="21">
        <f>Calculos!BW7</f>
        <v>0</v>
      </c>
      <c r="BQ7" s="21">
        <f>Calculos!BX7</f>
        <v>0</v>
      </c>
      <c r="BR7" s="150" t="str">
        <f>IF(SUM(Encuestas!$EM7:$ET7)=100,Encuestas!EM7,"n.v.")</f>
        <v>n.v.</v>
      </c>
      <c r="BS7" s="150" t="str">
        <f>IF(SUM(Encuestas!$EM7:$ET7)=100,Encuestas!EN7,"n.v.")</f>
        <v>n.v.</v>
      </c>
      <c r="BT7" s="150" t="str">
        <f>IF(SUM(Encuestas!$EM7:$ET7)=100,Encuestas!EO7,"n.v.")</f>
        <v>n.v.</v>
      </c>
      <c r="BU7" s="150" t="str">
        <f>IF(SUM(Encuestas!$EM7:$ET7)=100,Encuestas!EP7,"n.v.")</f>
        <v>n.v.</v>
      </c>
      <c r="BV7" s="150" t="str">
        <f>IF(SUM(Encuestas!$EM7:$ET7)=100,Encuestas!EQ7,"n.v.")</f>
        <v>n.v.</v>
      </c>
      <c r="BW7" s="150" t="str">
        <f>IF(SUM(Encuestas!$EM7:$ET7)=100,Encuestas!ER7,"n.v.")</f>
        <v>n.v.</v>
      </c>
      <c r="BX7" s="150" t="str">
        <f>IF(SUM(Encuestas!$EM7:$ET7)=100,Encuestas!ES7,"n.v.")</f>
        <v>n.v.</v>
      </c>
      <c r="BY7" s="150" t="str">
        <f>IF(SUM(Encuestas!$EM7:$ET7)=100,Encuestas!ET7,"n.v.")</f>
        <v>n.v.</v>
      </c>
      <c r="BZ7" s="150" t="str">
        <f>IF(SUM(Encuestas!$EV7:$FB7)=100,Encuestas!EV7,"n.c.")</f>
        <v>n.c.</v>
      </c>
      <c r="CA7" s="150" t="str">
        <f>IF(SUM(Encuestas!$EV7:$FB7)=100,Encuestas!EW7,"n.c.")</f>
        <v>n.c.</v>
      </c>
      <c r="CB7" s="150" t="str">
        <f>IF(SUM(Encuestas!$EV7:$FB7)=100,Encuestas!EX7,"n.c.")</f>
        <v>n.c.</v>
      </c>
      <c r="CC7" s="150" t="str">
        <f>IF(SUM(Encuestas!$EV7:$FB7)=100,Encuestas!EY7,"n.c.")</f>
        <v>n.c.</v>
      </c>
      <c r="CD7" s="150" t="str">
        <f>IF(SUM(Encuestas!$EV7:$FB7)=100,Encuestas!EZ7,"n.c.")</f>
        <v>n.c.</v>
      </c>
      <c r="CE7" s="150" t="str">
        <f>IF(SUM(Encuestas!$EV7:$FB7)=100,Encuestas!FA7,"n.c.")</f>
        <v>n.c.</v>
      </c>
      <c r="CF7" s="150" t="str">
        <f>IF(SUM(Encuestas!$EV7:$FB7)=100,Encuestas!FB7,"n.c.")</f>
        <v>n.c.</v>
      </c>
      <c r="CG7" s="150" t="str">
        <f>IF(SUM(BR7:BY7)=100,Encuestas!FD7,"n.v.")</f>
        <v>n.v.</v>
      </c>
    </row>
    <row r="8" spans="1:85" hidden="1" x14ac:dyDescent="0.25">
      <c r="A8" s="40">
        <f>Calculos!A8</f>
        <v>111020225</v>
      </c>
      <c r="B8" s="185">
        <f>'Fact Expans'!C8</f>
        <v>6.549295774647887</v>
      </c>
      <c r="C8" s="21" t="str">
        <f>IF(SUM(Encuestas!R8:V8)=0,"no",IF(SUM(Encuestas!R8:V8)=1,LEFT(Encuestas!Q8,4),"Err"))</f>
        <v>14_1</v>
      </c>
      <c r="D8" s="21">
        <f>Calculos!Q8</f>
        <v>105</v>
      </c>
      <c r="E8" s="21">
        <f>Calculos!J8</f>
        <v>60</v>
      </c>
      <c r="F8" s="21">
        <f>Calculos!D8</f>
        <v>30</v>
      </c>
      <c r="G8" s="21">
        <f>Calculos!G8</f>
        <v>8</v>
      </c>
      <c r="H8" s="21">
        <f>Calculos!H8</f>
        <v>7</v>
      </c>
      <c r="I8" s="21">
        <f>Calculos!I8</f>
        <v>0</v>
      </c>
      <c r="J8" s="41">
        <f>IFERROR(Calculos!L8,"")</f>
        <v>100</v>
      </c>
      <c r="K8" s="41">
        <f>IFERROR(Calculos!N8,"")</f>
        <v>0</v>
      </c>
      <c r="L8" s="41">
        <f>IFERROR(Calculos!P8,"")</f>
        <v>0</v>
      </c>
      <c r="M8" s="21">
        <f>Encuestas!BB8</f>
        <v>0</v>
      </c>
      <c r="N8" s="21">
        <f>Encuestas!BC8</f>
        <v>0</v>
      </c>
      <c r="O8" s="21">
        <f>Encuestas!BD8</f>
        <v>80</v>
      </c>
      <c r="P8" s="21">
        <f>Encuestas!BE8</f>
        <v>20</v>
      </c>
      <c r="Q8" s="21">
        <f>Encuestas!BF8</f>
        <v>0</v>
      </c>
      <c r="R8" s="21">
        <f>Calculos!R8</f>
        <v>0</v>
      </c>
      <c r="S8" s="21">
        <f>Calculos!S8</f>
        <v>0</v>
      </c>
      <c r="T8" s="192">
        <f>Encuestas!BK8</f>
        <v>12</v>
      </c>
      <c r="U8" s="192">
        <f>Encuestas!BL8</f>
        <v>4</v>
      </c>
      <c r="V8" s="21">
        <f>IF(T8&gt;0,Calculos!U8,"")</f>
        <v>5</v>
      </c>
      <c r="W8" s="42">
        <f>IFERROR(Calculos!AB8,"")</f>
        <v>83.333333333333343</v>
      </c>
      <c r="X8" s="42">
        <f>IFERROR(Calculos!AF8,"")</f>
        <v>16.666666666666657</v>
      </c>
      <c r="Y8" s="42">
        <f>IFERROR(Calculos!AD8,"")</f>
        <v>100</v>
      </c>
      <c r="Z8" s="42">
        <f>IFERROR(Calculos!AG8,"")</f>
        <v>0</v>
      </c>
      <c r="AA8" s="42">
        <f>IFERROR(Calculos!AK8,"")</f>
        <v>86.666666666666671</v>
      </c>
      <c r="AB8" s="42">
        <f>IFERROR(Calculos!AM8,"")</f>
        <v>13.333333333333329</v>
      </c>
      <c r="AC8" s="42">
        <f>IFERROR(Calculos!AN8,"")</f>
        <v>25</v>
      </c>
      <c r="AD8" s="150">
        <f>Encuestas!BV8</f>
        <v>0</v>
      </c>
      <c r="AE8" s="21">
        <f>Encuestas!BW8</f>
        <v>100</v>
      </c>
      <c r="AF8" s="21">
        <f>Encuestas!BX8</f>
        <v>0</v>
      </c>
      <c r="AG8" s="21">
        <f>IF(Calculos!AP8&gt;0,Calculos!AP8,"")</f>
        <v>30</v>
      </c>
      <c r="AH8" s="21">
        <f>IF(Encuestas!BY8&gt;0,Encuestas!BY8,"")</f>
        <v>7</v>
      </c>
      <c r="AI8" s="21" t="str">
        <f>IF(Encuestas!BZ8&gt;0,Encuestas!BZ8,"")</f>
        <v/>
      </c>
      <c r="AJ8" s="21" t="str">
        <f>IF(Encuestas!CA8&gt;0,Encuestas!CA8,"")</f>
        <v/>
      </c>
      <c r="AK8" s="21">
        <f>IF(Encuestas!CB8&gt;0,Encuestas!CB8,"")</f>
        <v>220</v>
      </c>
      <c r="AL8" s="21" t="str">
        <f>IF(Encuestas!CC8&gt;0,Encuestas!CC8,"")</f>
        <v/>
      </c>
      <c r="AM8" s="21" t="str">
        <f>IF(Encuestas!CD8&gt;0,Encuestas!CD8,"")</f>
        <v/>
      </c>
      <c r="AN8" s="21">
        <f>IF(Encuestas!CE8,Encuestas!CE8,"")</f>
        <v>450</v>
      </c>
      <c r="AO8" s="21">
        <f>IF(Encuestas!CF8&gt;0,Encuestas!CF8,"")</f>
        <v>5</v>
      </c>
      <c r="AP8" s="21" t="str">
        <f>IF(Encuestas!CG8&gt;0,Encuestas!CG8,"")</f>
        <v/>
      </c>
      <c r="AQ8" s="21" t="str">
        <f>IF(Encuestas!CH8&gt;0,Encuestas!CH8,"")</f>
        <v/>
      </c>
      <c r="AR8" s="21">
        <f>IF(Encuestas!CI8&gt;0,Encuestas!CI8,"")</f>
        <v>5</v>
      </c>
      <c r="AS8" s="150">
        <f>IF(Encuestas!CJ8&gt;0,Encuestas!CJ8,"")</f>
        <v>30</v>
      </c>
      <c r="AT8" s="150" t="str">
        <f>IF(Encuestas!CK8&gt;0,Encuestas!CK8,"")</f>
        <v/>
      </c>
      <c r="AU8" s="150" t="str">
        <f>IF(Encuestas!CL8&gt;0,Encuestas!CL8,"")</f>
        <v/>
      </c>
      <c r="AV8" s="150">
        <f>IF(Encuestas!CM8&gt;0,Encuestas!CM8,"")</f>
        <v>6</v>
      </c>
      <c r="AW8" s="150" t="str">
        <f>IF(Encuestas!CN8&gt;0,Encuestas!CN8,"")</f>
        <v/>
      </c>
      <c r="AX8" s="150" t="str">
        <f>IF(Encuestas!CO8&gt;0,Encuestas!CO8,"")</f>
        <v/>
      </c>
      <c r="AY8" s="150" t="str">
        <f>IF(Encuestas!CP8&gt;0,Encuestas!CP8,"")</f>
        <v/>
      </c>
      <c r="AZ8" s="150" t="str">
        <f>IF(Encuestas!CQ8&gt;0,Encuestas!CQ8,"")</f>
        <v/>
      </c>
      <c r="BB8" s="42">
        <f>IF(G8&gt;0,Encuestas!CS8*100/Bovinos!G8,".")</f>
        <v>0</v>
      </c>
      <c r="BC8" s="42">
        <f>IF(F8&gt;0,Encuestas!CT8*100/Bovinos!F8,".")</f>
        <v>0</v>
      </c>
      <c r="BD8" s="42">
        <f>IF(E8&gt;0,Encuestas!CU8*100/Bovinos!E8,".")</f>
        <v>0</v>
      </c>
      <c r="BE8" s="21">
        <f>Calculos!BD8</f>
        <v>0</v>
      </c>
      <c r="BF8" s="21">
        <f>Calculos!BE8</f>
        <v>0</v>
      </c>
      <c r="BG8" s="21">
        <f>Calculos!BF8</f>
        <v>0</v>
      </c>
      <c r="BH8" s="21">
        <f>Calculos!BG8</f>
        <v>0</v>
      </c>
      <c r="BI8" s="21">
        <f>Encuestas!DH8</f>
        <v>0</v>
      </c>
      <c r="BJ8" s="21">
        <f>Calculos!BL8</f>
        <v>30</v>
      </c>
      <c r="BK8" s="21">
        <f>Calculos!BM8</f>
        <v>0</v>
      </c>
      <c r="BL8" s="21">
        <f>Calculos!BN8</f>
        <v>0</v>
      </c>
      <c r="BM8" s="21">
        <f>Calculos!BO8</f>
        <v>6</v>
      </c>
      <c r="BN8" s="21">
        <f>Calculos!BU8</f>
        <v>0</v>
      </c>
      <c r="BO8" s="21">
        <f>Calculos!BV8</f>
        <v>0</v>
      </c>
      <c r="BP8" s="21">
        <f>Calculos!BW8</f>
        <v>0</v>
      </c>
      <c r="BQ8" s="21">
        <f>Calculos!BX8</f>
        <v>0</v>
      </c>
      <c r="BR8" s="150">
        <f>IF(SUM(Encuestas!$EM8:$ET8)=100,Encuestas!EM8,"n.v.")</f>
        <v>0</v>
      </c>
      <c r="BS8" s="150">
        <f>IF(SUM(Encuestas!$EM8:$ET8)=100,Encuestas!EN8,"n.v.")</f>
        <v>0</v>
      </c>
      <c r="BT8" s="150">
        <f>IF(SUM(Encuestas!$EM8:$ET8)=100,Encuestas!EO8,"n.v.")</f>
        <v>0</v>
      </c>
      <c r="BU8" s="150">
        <f>IF(SUM(Encuestas!$EM8:$ET8)=100,Encuestas!EP8,"n.v.")</f>
        <v>0</v>
      </c>
      <c r="BV8" s="150">
        <f>IF(SUM(Encuestas!$EM8:$ET8)=100,Encuestas!EQ8,"n.v.")</f>
        <v>100</v>
      </c>
      <c r="BW8" s="150">
        <f>IF(SUM(Encuestas!$EM8:$ET8)=100,Encuestas!ER8,"n.v.")</f>
        <v>0</v>
      </c>
      <c r="BX8" s="150">
        <f>IF(SUM(Encuestas!$EM8:$ET8)=100,Encuestas!ES8,"n.v.")</f>
        <v>0</v>
      </c>
      <c r="BY8" s="150">
        <f>IF(SUM(Encuestas!$EM8:$ET8)=100,Encuestas!ET8,"n.v.")</f>
        <v>0</v>
      </c>
      <c r="BZ8" s="150">
        <f>IF(SUM(Encuestas!$EV8:$FB8)=100,Encuestas!EV8,"n.c.")</f>
        <v>0</v>
      </c>
      <c r="CA8" s="150">
        <f>IF(SUM(Encuestas!$EV8:$FB8)=100,Encuestas!EW8,"n.c.")</f>
        <v>100</v>
      </c>
      <c r="CB8" s="150">
        <f>IF(SUM(Encuestas!$EV8:$FB8)=100,Encuestas!EX8,"n.c.")</f>
        <v>0</v>
      </c>
      <c r="CC8" s="150">
        <f>IF(SUM(Encuestas!$EV8:$FB8)=100,Encuestas!EY8,"n.c.")</f>
        <v>0</v>
      </c>
      <c r="CD8" s="150">
        <f>IF(SUM(Encuestas!$EV8:$FB8)=100,Encuestas!EZ8,"n.c.")</f>
        <v>0</v>
      </c>
      <c r="CE8" s="150">
        <f>IF(SUM(Encuestas!$EV8:$FB8)=100,Encuestas!FA8,"n.c.")</f>
        <v>0</v>
      </c>
      <c r="CF8" s="150">
        <f>IF(SUM(Encuestas!$EV8:$FB8)=100,Encuestas!FB8,"n.c.")</f>
        <v>0</v>
      </c>
      <c r="CG8" s="150">
        <f>IF(SUM(BR8:BY8)=100,Encuestas!FD8,"n.v.")</f>
        <v>100</v>
      </c>
    </row>
    <row r="9" spans="1:85" hidden="1" x14ac:dyDescent="0.25">
      <c r="A9" s="40">
        <f>Calculos!A9</f>
        <v>111010883</v>
      </c>
      <c r="B9" s="185">
        <f>'Fact Expans'!C9</f>
        <v>10.75</v>
      </c>
      <c r="C9" s="21" t="str">
        <f>IF(SUM(Encuestas!R9:V9)=0,"no",IF(SUM(Encuestas!R9:V9)=1,LEFT(Encuestas!Q9,4),"Err"))</f>
        <v>14_1</v>
      </c>
      <c r="D9" s="21">
        <f>Calculos!Q9</f>
        <v>12</v>
      </c>
      <c r="E9" s="21">
        <f>Calculos!J9</f>
        <v>8</v>
      </c>
      <c r="F9" s="21">
        <f>Calculos!D9</f>
        <v>3</v>
      </c>
      <c r="G9" s="21">
        <f>Calculos!G9</f>
        <v>0</v>
      </c>
      <c r="H9" s="21">
        <f>Calculos!H9</f>
        <v>1</v>
      </c>
      <c r="I9" s="21">
        <f>Calculos!I9</f>
        <v>0</v>
      </c>
      <c r="J9" s="41">
        <f>IFERROR(Calculos!L9,"")</f>
        <v>100</v>
      </c>
      <c r="K9" s="41">
        <f>IFERROR(Calculos!N9,"")</f>
        <v>0</v>
      </c>
      <c r="L9" s="41">
        <f>IFERROR(Calculos!P9,"")</f>
        <v>0</v>
      </c>
      <c r="M9" s="21">
        <f>Encuestas!BB9</f>
        <v>0</v>
      </c>
      <c r="N9" s="21">
        <f>Encuestas!BC9</f>
        <v>80</v>
      </c>
      <c r="O9" s="21">
        <f>Encuestas!BD9</f>
        <v>20</v>
      </c>
      <c r="P9" s="21">
        <f>Encuestas!BE9</f>
        <v>0</v>
      </c>
      <c r="Q9" s="21">
        <f>Encuestas!BF9</f>
        <v>0</v>
      </c>
      <c r="R9" s="21">
        <f>Calculos!R9</f>
        <v>0</v>
      </c>
      <c r="S9" s="21">
        <f>Calculos!S9</f>
        <v>0</v>
      </c>
      <c r="T9" s="192">
        <f>Encuestas!BK9</f>
        <v>12</v>
      </c>
      <c r="U9" s="192">
        <f>Encuestas!BL9</f>
        <v>3</v>
      </c>
      <c r="V9" s="21">
        <f>IF(T9&gt;0,Calculos!U9,"")</f>
        <v>4</v>
      </c>
      <c r="W9" s="42">
        <f>IFERROR(Calculos!AB9,"")</f>
        <v>100</v>
      </c>
      <c r="X9" s="42">
        <f>IFERROR(Calculos!AF9,"")</f>
        <v>0</v>
      </c>
      <c r="Y9" s="42">
        <f>IFERROR(Calculos!AD9,"")</f>
        <v>100</v>
      </c>
      <c r="Z9" s="42">
        <f>IFERROR(Calculos!AG9,"")</f>
        <v>0</v>
      </c>
      <c r="AA9" s="42">
        <f>IFERROR(Calculos!AK9,"")</f>
        <v>100</v>
      </c>
      <c r="AB9" s="42">
        <f>IFERROR(Calculos!AM9,"")</f>
        <v>0</v>
      </c>
      <c r="AC9" s="42">
        <f>IFERROR(Calculos!AN9,"")</f>
        <v>37.5</v>
      </c>
      <c r="AD9" s="150">
        <f>Encuestas!BV9</f>
        <v>0</v>
      </c>
      <c r="AE9" s="21">
        <f>Encuestas!BW9</f>
        <v>100</v>
      </c>
      <c r="AF9" s="21">
        <f>Encuestas!BX9</f>
        <v>0</v>
      </c>
      <c r="AG9" s="21">
        <f>IF(Calculos!AP9&gt;0,Calculos!AP9,"")</f>
        <v>30</v>
      </c>
      <c r="AH9" s="21">
        <f>IF(Encuestas!BY9&gt;0,Encuestas!BY9,"")</f>
        <v>6</v>
      </c>
      <c r="AI9" s="21" t="str">
        <f>IF(Encuestas!BZ9&gt;0,Encuestas!BZ9,"")</f>
        <v/>
      </c>
      <c r="AJ9" s="21" t="str">
        <f>IF(Encuestas!CA9&gt;0,Encuestas!CA9,"")</f>
        <v/>
      </c>
      <c r="AK9" s="21">
        <f>IF(Encuestas!CB9&gt;0,Encuestas!CB9,"")</f>
        <v>200</v>
      </c>
      <c r="AL9" s="21" t="str">
        <f>IF(Encuestas!CC9&gt;0,Encuestas!CC9,"")</f>
        <v/>
      </c>
      <c r="AM9" s="21" t="str">
        <f>IF(Encuestas!CD9&gt;0,Encuestas!CD9,"")</f>
        <v/>
      </c>
      <c r="AN9" s="21" t="str">
        <f>IF(Encuestas!CE9,Encuestas!CE9,"")</f>
        <v/>
      </c>
      <c r="AO9" s="21">
        <f>IF(Encuestas!CF9&gt;0,Encuestas!CF9,"")</f>
        <v>4</v>
      </c>
      <c r="AP9" s="21" t="str">
        <f>IF(Encuestas!CG9&gt;0,Encuestas!CG9,"")</f>
        <v/>
      </c>
      <c r="AQ9" s="21" t="str">
        <f>IF(Encuestas!CH9&gt;0,Encuestas!CH9,"")</f>
        <v/>
      </c>
      <c r="AR9" s="21" t="str">
        <f>IF(Encuestas!CI9&gt;0,Encuestas!CI9,"")</f>
        <v/>
      </c>
      <c r="AS9" s="150">
        <f>IF(Encuestas!CJ9&gt;0,Encuestas!CJ9,"")</f>
        <v>5</v>
      </c>
      <c r="AT9" s="150" t="str">
        <f>IF(Encuestas!CK9&gt;0,Encuestas!CK9,"")</f>
        <v/>
      </c>
      <c r="AU9" s="150" t="str">
        <f>IF(Encuestas!CL9&gt;0,Encuestas!CL9,"")</f>
        <v/>
      </c>
      <c r="AV9" s="150" t="str">
        <f>IF(Encuestas!CM9&gt;0,Encuestas!CM9,"")</f>
        <v/>
      </c>
      <c r="AW9" s="150" t="str">
        <f>IF(Encuestas!CN9&gt;0,Encuestas!CN9,"")</f>
        <v/>
      </c>
      <c r="AX9" s="150" t="str">
        <f>IF(Encuestas!CO9&gt;0,Encuestas!CO9,"")</f>
        <v/>
      </c>
      <c r="AY9" s="150" t="str">
        <f>IF(Encuestas!CP9&gt;0,Encuestas!CP9,"")</f>
        <v/>
      </c>
      <c r="AZ9" s="150" t="str">
        <f>IF(Encuestas!CQ9&gt;0,Encuestas!CQ9,"")</f>
        <v/>
      </c>
      <c r="BB9" s="42" t="str">
        <f>IF(G9&gt;0,Encuestas!CS9*100/Bovinos!G9,".")</f>
        <v>.</v>
      </c>
      <c r="BC9" s="42">
        <f>IF(F9&gt;0,Encuestas!CT9*100/Bovinos!F9,".")</f>
        <v>0</v>
      </c>
      <c r="BD9" s="42">
        <f>IF(E9&gt;0,Encuestas!CU9*100/Bovinos!E9,".")</f>
        <v>12.5</v>
      </c>
      <c r="BE9" s="21">
        <f>Calculos!BD9</f>
        <v>0</v>
      </c>
      <c r="BF9" s="21">
        <f>Calculos!BE9</f>
        <v>0</v>
      </c>
      <c r="BG9" s="21">
        <f>Calculos!BF9</f>
        <v>0</v>
      </c>
      <c r="BH9" s="21">
        <f>Calculos!BG9</f>
        <v>0</v>
      </c>
      <c r="BI9" s="21">
        <f>Encuestas!DH9</f>
        <v>0</v>
      </c>
      <c r="BJ9" s="21">
        <f>Calculos!BL9</f>
        <v>5</v>
      </c>
      <c r="BK9" s="21">
        <f>Calculos!BM9</f>
        <v>0</v>
      </c>
      <c r="BL9" s="21">
        <f>Calculos!BN9</f>
        <v>0</v>
      </c>
      <c r="BM9" s="21">
        <f>Calculos!BO9</f>
        <v>0</v>
      </c>
      <c r="BN9" s="21">
        <f>Calculos!BU9</f>
        <v>0</v>
      </c>
      <c r="BO9" s="21">
        <f>Calculos!BV9</f>
        <v>0</v>
      </c>
      <c r="BP9" s="21">
        <f>Calculos!BW9</f>
        <v>0</v>
      </c>
      <c r="BQ9" s="21">
        <f>Calculos!BX9</f>
        <v>1</v>
      </c>
      <c r="BR9" s="150">
        <f>IF(SUM(Encuestas!$EM9:$ET9)=100,Encuestas!EM9,"n.v.")</f>
        <v>0</v>
      </c>
      <c r="BS9" s="150">
        <f>IF(SUM(Encuestas!$EM9:$ET9)=100,Encuestas!EN9,"n.v.")</f>
        <v>0</v>
      </c>
      <c r="BT9" s="150">
        <f>IF(SUM(Encuestas!$EM9:$ET9)=100,Encuestas!EO9,"n.v.")</f>
        <v>0</v>
      </c>
      <c r="BU9" s="150">
        <f>IF(SUM(Encuestas!$EM9:$ET9)=100,Encuestas!EP9,"n.v.")</f>
        <v>0</v>
      </c>
      <c r="BV9" s="150">
        <f>IF(SUM(Encuestas!$EM9:$ET9)=100,Encuestas!EQ9,"n.v.")</f>
        <v>100</v>
      </c>
      <c r="BW9" s="150">
        <f>IF(SUM(Encuestas!$EM9:$ET9)=100,Encuestas!ER9,"n.v.")</f>
        <v>0</v>
      </c>
      <c r="BX9" s="150">
        <f>IF(SUM(Encuestas!$EM9:$ET9)=100,Encuestas!ES9,"n.v.")</f>
        <v>0</v>
      </c>
      <c r="BY9" s="150">
        <f>IF(SUM(Encuestas!$EM9:$ET9)=100,Encuestas!ET9,"n.v.")</f>
        <v>0</v>
      </c>
      <c r="BZ9" s="150" t="str">
        <f>IF(SUM(Encuestas!$EV9:$FB9)=100,Encuestas!EV9,"n.c.")</f>
        <v>n.c.</v>
      </c>
      <c r="CA9" s="150" t="str">
        <f>IF(SUM(Encuestas!$EV9:$FB9)=100,Encuestas!EW9,"n.c.")</f>
        <v>n.c.</v>
      </c>
      <c r="CB9" s="150" t="str">
        <f>IF(SUM(Encuestas!$EV9:$FB9)=100,Encuestas!EX9,"n.c.")</f>
        <v>n.c.</v>
      </c>
      <c r="CC9" s="150" t="str">
        <f>IF(SUM(Encuestas!$EV9:$FB9)=100,Encuestas!EY9,"n.c.")</f>
        <v>n.c.</v>
      </c>
      <c r="CD9" s="150" t="str">
        <f>IF(SUM(Encuestas!$EV9:$FB9)=100,Encuestas!EZ9,"n.c.")</f>
        <v>n.c.</v>
      </c>
      <c r="CE9" s="150" t="str">
        <f>IF(SUM(Encuestas!$EV9:$FB9)=100,Encuestas!FA9,"n.c.")</f>
        <v>n.c.</v>
      </c>
      <c r="CF9" s="150" t="str">
        <f>IF(SUM(Encuestas!$EV9:$FB9)=100,Encuestas!FB9,"n.c.")</f>
        <v>n.c.</v>
      </c>
      <c r="CG9" s="150">
        <f>IF(SUM(BR9:BY9)=100,Encuestas!FD9,"n.v.")</f>
        <v>100</v>
      </c>
    </row>
    <row r="10" spans="1:85" hidden="1" x14ac:dyDescent="0.25">
      <c r="A10" s="40">
        <f>Calculos!A10</f>
        <v>111010085</v>
      </c>
      <c r="B10" s="185">
        <f>'Fact Expans'!C10</f>
        <v>7.26</v>
      </c>
      <c r="C10" s="21" t="str">
        <f>IF(SUM(Encuestas!R10:V10)=0,"no",IF(SUM(Encuestas!R10:V10)=1,LEFT(Encuestas!Q10,4),"Err"))</f>
        <v>14_1</v>
      </c>
      <c r="D10" s="21">
        <f>Calculos!Q10</f>
        <v>85</v>
      </c>
      <c r="E10" s="21">
        <f>Calculos!J10</f>
        <v>62</v>
      </c>
      <c r="F10" s="21">
        <f>Calculos!D10</f>
        <v>21</v>
      </c>
      <c r="G10" s="21">
        <f>Calculos!G10</f>
        <v>0</v>
      </c>
      <c r="H10" s="21">
        <f>Calculos!H10</f>
        <v>2</v>
      </c>
      <c r="I10" s="21">
        <f>Calculos!I10</f>
        <v>0</v>
      </c>
      <c r="J10" s="41">
        <f>IFERROR(Calculos!L10,"")</f>
        <v>100</v>
      </c>
      <c r="K10" s="41">
        <f>IFERROR(Calculos!N10,"")</f>
        <v>0</v>
      </c>
      <c r="L10" s="41">
        <f>IFERROR(Calculos!P10,"")</f>
        <v>0</v>
      </c>
      <c r="M10" s="21">
        <f>Encuestas!BB10</f>
        <v>70</v>
      </c>
      <c r="N10" s="21">
        <f>Encuestas!BC10</f>
        <v>0</v>
      </c>
      <c r="O10" s="21">
        <f>Encuestas!BD10</f>
        <v>0</v>
      </c>
      <c r="P10" s="21">
        <f>Encuestas!BE10</f>
        <v>30</v>
      </c>
      <c r="Q10" s="21">
        <f>Encuestas!BF10</f>
        <v>0</v>
      </c>
      <c r="R10" s="21">
        <f>Calculos!R10</f>
        <v>0</v>
      </c>
      <c r="S10" s="21">
        <f>Calculos!S10</f>
        <v>0</v>
      </c>
      <c r="T10" s="192">
        <f>Encuestas!BK10</f>
        <v>11</v>
      </c>
      <c r="U10" s="192">
        <f>Encuestas!BL10</f>
        <v>3</v>
      </c>
      <c r="V10" s="21">
        <f>IF(T10&gt;0,Calculos!U10,"")</f>
        <v>5</v>
      </c>
      <c r="W10" s="42">
        <f>IFERROR(Calculos!AB10,"")</f>
        <v>100</v>
      </c>
      <c r="X10" s="42">
        <f>IFERROR(Calculos!AF10,"")</f>
        <v>0</v>
      </c>
      <c r="Y10" s="42" t="str">
        <f>IFERROR(Calculos!AD10,"")</f>
        <v/>
      </c>
      <c r="Z10" s="42" t="str">
        <f>IFERROR(Calculos!AG10,"")</f>
        <v/>
      </c>
      <c r="AA10" s="42">
        <f>IFERROR(Calculos!AK10,"")</f>
        <v>100</v>
      </c>
      <c r="AB10" s="42">
        <f>IFERROR(Calculos!AM10,"")</f>
        <v>0</v>
      </c>
      <c r="AC10" s="42">
        <f>IFERROR(Calculos!AN10,"")</f>
        <v>0</v>
      </c>
      <c r="AD10" s="150">
        <f>Encuestas!BV10</f>
        <v>100</v>
      </c>
      <c r="AE10" s="21">
        <f>Encuestas!BW10</f>
        <v>0</v>
      </c>
      <c r="AF10" s="21">
        <f>Encuestas!BX10</f>
        <v>0</v>
      </c>
      <c r="AG10" s="21" t="str">
        <f>IF(Calculos!AP10&gt;0,Calculos!AP10,"")</f>
        <v/>
      </c>
      <c r="AH10" s="21">
        <f>IF(Encuestas!BY10&gt;0,Encuestas!BY10,"")</f>
        <v>8</v>
      </c>
      <c r="AI10" s="21" t="str">
        <f>IF(Encuestas!BZ10&gt;0,Encuestas!BZ10,"")</f>
        <v/>
      </c>
      <c r="AJ10" s="21" t="str">
        <f>IF(Encuestas!CA10&gt;0,Encuestas!CA10,"")</f>
        <v/>
      </c>
      <c r="AK10" s="21">
        <f>IF(Encuestas!CB10&gt;0,Encuestas!CB10,"")</f>
        <v>295</v>
      </c>
      <c r="AL10" s="21" t="str">
        <f>IF(Encuestas!CC10&gt;0,Encuestas!CC10,"")</f>
        <v/>
      </c>
      <c r="AM10" s="21" t="str">
        <f>IF(Encuestas!CD10&gt;0,Encuestas!CD10,"")</f>
        <v/>
      </c>
      <c r="AN10" s="21" t="str">
        <f>IF(Encuestas!CE10,Encuestas!CE10,"")</f>
        <v/>
      </c>
      <c r="AO10" s="21">
        <f>IF(Encuestas!CF10&gt;0,Encuestas!CF10,"")</f>
        <v>4</v>
      </c>
      <c r="AP10" s="21" t="str">
        <f>IF(Encuestas!CG10&gt;0,Encuestas!CG10,"")</f>
        <v/>
      </c>
      <c r="AQ10" s="21" t="str">
        <f>IF(Encuestas!CH10&gt;0,Encuestas!CH10,"")</f>
        <v/>
      </c>
      <c r="AR10" s="21" t="str">
        <f>IF(Encuestas!CI10&gt;0,Encuestas!CI10,"")</f>
        <v/>
      </c>
      <c r="AS10" s="150">
        <f>IF(Encuestas!CJ10&gt;0,Encuestas!CJ10,"")</f>
        <v>22</v>
      </c>
      <c r="AT10" s="150" t="str">
        <f>IF(Encuestas!CK10&gt;0,Encuestas!CK10,"")</f>
        <v/>
      </c>
      <c r="AU10" s="150" t="str">
        <f>IF(Encuestas!CL10&gt;0,Encuestas!CL10,"")</f>
        <v/>
      </c>
      <c r="AV10" s="150" t="str">
        <f>IF(Encuestas!CM10&gt;0,Encuestas!CM10,"")</f>
        <v/>
      </c>
      <c r="AW10" s="150" t="str">
        <f>IF(Encuestas!CN10&gt;0,Encuestas!CN10,"")</f>
        <v/>
      </c>
      <c r="AX10" s="150" t="str">
        <f>IF(Encuestas!CO10&gt;0,Encuestas!CO10,"")</f>
        <v/>
      </c>
      <c r="AY10" s="150" t="str">
        <f>IF(Encuestas!CP10&gt;0,Encuestas!CP10,"")</f>
        <v/>
      </c>
      <c r="AZ10" s="150" t="str">
        <f>IF(Encuestas!CQ10&gt;0,Encuestas!CQ10,"")</f>
        <v/>
      </c>
      <c r="BB10" s="42" t="str">
        <f>IF(G10&gt;0,Encuestas!CS10*100/Bovinos!G10,".")</f>
        <v>.</v>
      </c>
      <c r="BC10" s="42">
        <f>IF(F10&gt;0,Encuestas!CT10*100/Bovinos!F10,".")</f>
        <v>0</v>
      </c>
      <c r="BD10" s="42">
        <f>IF(E10&gt;0,Encuestas!CU10*100/Bovinos!E10,".")</f>
        <v>0</v>
      </c>
      <c r="BE10" s="21">
        <f>Calculos!BD10</f>
        <v>0</v>
      </c>
      <c r="BF10" s="21">
        <f>Calculos!BE10</f>
        <v>0</v>
      </c>
      <c r="BG10" s="21">
        <f>Calculos!BF10</f>
        <v>0</v>
      </c>
      <c r="BH10" s="21">
        <f>Calculos!BG10</f>
        <v>0</v>
      </c>
      <c r="BI10" s="21">
        <f>Encuestas!DH10</f>
        <v>0</v>
      </c>
      <c r="BJ10" s="21">
        <f>Calculos!BL10</f>
        <v>22</v>
      </c>
      <c r="BK10" s="21">
        <f>Calculos!BM10</f>
        <v>0</v>
      </c>
      <c r="BL10" s="21">
        <f>Calculos!BN10</f>
        <v>0</v>
      </c>
      <c r="BM10" s="21">
        <f>Calculos!BO10</f>
        <v>0</v>
      </c>
      <c r="BN10" s="21">
        <f>Calculos!BU10</f>
        <v>4</v>
      </c>
      <c r="BO10" s="21">
        <f>Calculos!BV10</f>
        <v>0</v>
      </c>
      <c r="BP10" s="21">
        <f>Calculos!BW10</f>
        <v>0</v>
      </c>
      <c r="BQ10" s="21">
        <f>Calculos!BX10</f>
        <v>0</v>
      </c>
      <c r="BR10" s="150">
        <f>IF(SUM(Encuestas!$EM10:$ET10)=100,Encuestas!EM10,"n.v.")</f>
        <v>0</v>
      </c>
      <c r="BS10" s="150">
        <f>IF(SUM(Encuestas!$EM10:$ET10)=100,Encuestas!EN10,"n.v.")</f>
        <v>0</v>
      </c>
      <c r="BT10" s="150">
        <f>IF(SUM(Encuestas!$EM10:$ET10)=100,Encuestas!EO10,"n.v.")</f>
        <v>0</v>
      </c>
      <c r="BU10" s="150">
        <f>IF(SUM(Encuestas!$EM10:$ET10)=100,Encuestas!EP10,"n.v.")</f>
        <v>0</v>
      </c>
      <c r="BV10" s="150">
        <f>IF(SUM(Encuestas!$EM10:$ET10)=100,Encuestas!EQ10,"n.v.")</f>
        <v>100</v>
      </c>
      <c r="BW10" s="150">
        <f>IF(SUM(Encuestas!$EM10:$ET10)=100,Encuestas!ER10,"n.v.")</f>
        <v>0</v>
      </c>
      <c r="BX10" s="150">
        <f>IF(SUM(Encuestas!$EM10:$ET10)=100,Encuestas!ES10,"n.v.")</f>
        <v>0</v>
      </c>
      <c r="BY10" s="150">
        <f>IF(SUM(Encuestas!$EM10:$ET10)=100,Encuestas!ET10,"n.v.")</f>
        <v>0</v>
      </c>
      <c r="BZ10" s="150" t="str">
        <f>IF(SUM(Encuestas!$EV10:$FB10)=100,Encuestas!EV10,"n.c.")</f>
        <v>n.c.</v>
      </c>
      <c r="CA10" s="150" t="str">
        <f>IF(SUM(Encuestas!$EV10:$FB10)=100,Encuestas!EW10,"n.c.")</f>
        <v>n.c.</v>
      </c>
      <c r="CB10" s="150" t="str">
        <f>IF(SUM(Encuestas!$EV10:$FB10)=100,Encuestas!EX10,"n.c.")</f>
        <v>n.c.</v>
      </c>
      <c r="CC10" s="150" t="str">
        <f>IF(SUM(Encuestas!$EV10:$FB10)=100,Encuestas!EY10,"n.c.")</f>
        <v>n.c.</v>
      </c>
      <c r="CD10" s="150" t="str">
        <f>IF(SUM(Encuestas!$EV10:$FB10)=100,Encuestas!EZ10,"n.c.")</f>
        <v>n.c.</v>
      </c>
      <c r="CE10" s="150" t="str">
        <f>IF(SUM(Encuestas!$EV10:$FB10)=100,Encuestas!FA10,"n.c.")</f>
        <v>n.c.</v>
      </c>
      <c r="CF10" s="150" t="str">
        <f>IF(SUM(Encuestas!$EV10:$FB10)=100,Encuestas!FB10,"n.c.")</f>
        <v>n.c.</v>
      </c>
      <c r="CG10" s="150">
        <f>IF(SUM(BR10:BY10)=100,Encuestas!FD10,"n.v.")</f>
        <v>100</v>
      </c>
    </row>
    <row r="11" spans="1:85" hidden="1" x14ac:dyDescent="0.25">
      <c r="A11" s="40">
        <f>Calculos!A11</f>
        <v>111010215</v>
      </c>
      <c r="B11" s="185">
        <f>'Fact Expans'!C11</f>
        <v>5.8518518518518521</v>
      </c>
      <c r="C11" s="21" t="str">
        <f>IF(SUM(Encuestas!R11:V11)=0,"no",IF(SUM(Encuestas!R11:V11)=1,LEFT(Encuestas!Q11,4),"Err"))</f>
        <v>14_1</v>
      </c>
      <c r="D11" s="21">
        <f>Calculos!Q11</f>
        <v>59</v>
      </c>
      <c r="E11" s="21">
        <f>Calculos!J11</f>
        <v>55</v>
      </c>
      <c r="F11" s="21">
        <f>Calculos!D11</f>
        <v>0</v>
      </c>
      <c r="G11" s="21">
        <f>Calculos!G11</f>
        <v>0</v>
      </c>
      <c r="H11" s="21">
        <f>Calculos!H11</f>
        <v>4</v>
      </c>
      <c r="I11" s="21">
        <f>Calculos!I11</f>
        <v>0</v>
      </c>
      <c r="J11" s="41">
        <f>IFERROR(Calculos!L11,"")</f>
        <v>74.576271186440678</v>
      </c>
      <c r="K11" s="41">
        <f>IFERROR(Calculos!N11,"")</f>
        <v>25.423728813559322</v>
      </c>
      <c r="L11" s="41">
        <f>IFERROR(Calculos!P11,"")</f>
        <v>0</v>
      </c>
      <c r="M11" s="21">
        <f>Encuestas!BB11</f>
        <v>0</v>
      </c>
      <c r="N11" s="21">
        <f>Encuestas!BC11</f>
        <v>50</v>
      </c>
      <c r="O11" s="21">
        <f>Encuestas!BD11</f>
        <v>50</v>
      </c>
      <c r="P11" s="21">
        <f>Encuestas!BE11</f>
        <v>0</v>
      </c>
      <c r="Q11" s="21">
        <f>Encuestas!BF11</f>
        <v>0</v>
      </c>
      <c r="R11" s="21">
        <f>Calculos!R11</f>
        <v>0</v>
      </c>
      <c r="S11" s="21">
        <f>Calculos!S11</f>
        <v>0</v>
      </c>
      <c r="T11" s="192">
        <f>Encuestas!BK11</f>
        <v>11</v>
      </c>
      <c r="U11" s="192">
        <f>Encuestas!BL11</f>
        <v>1</v>
      </c>
      <c r="V11" s="21">
        <f>IF(T11&gt;0,Calculos!U11,"")</f>
        <v>3</v>
      </c>
      <c r="W11" s="42">
        <f>IFERROR(Calculos!AB11,"")</f>
        <v>95</v>
      </c>
      <c r="X11" s="42">
        <f>IFERROR(Calculos!AF11,"")</f>
        <v>5</v>
      </c>
      <c r="Y11" s="42" t="str">
        <f>IFERROR(Calculos!AD11,"")</f>
        <v/>
      </c>
      <c r="Z11" s="42">
        <f>IFERROR(Calculos!AG11,"")</f>
        <v>100</v>
      </c>
      <c r="AA11" s="42">
        <f>IFERROR(Calculos!AK11,"")</f>
        <v>95</v>
      </c>
      <c r="AB11" s="42">
        <f>IFERROR(Calculos!AM11,"")</f>
        <v>5</v>
      </c>
      <c r="AC11" s="42">
        <f>IFERROR(Calculos!AN11,"")</f>
        <v>0</v>
      </c>
      <c r="AD11" s="150">
        <f>Encuestas!BV11</f>
        <v>0</v>
      </c>
      <c r="AE11" s="21">
        <f>Encuestas!BW11</f>
        <v>100</v>
      </c>
      <c r="AF11" s="21">
        <f>Encuestas!BX11</f>
        <v>0</v>
      </c>
      <c r="AG11" s="21" t="str">
        <f>IF(Calculos!AP11&gt;0,Calculos!AP11,"")</f>
        <v/>
      </c>
      <c r="AH11" s="21">
        <f>IF(Encuestas!BY11&gt;0,Encuestas!BY11,"")</f>
        <v>7</v>
      </c>
      <c r="AI11" s="21" t="str">
        <f>IF(Encuestas!BZ11&gt;0,Encuestas!BZ11,"")</f>
        <v/>
      </c>
      <c r="AJ11" s="21" t="str">
        <f>IF(Encuestas!CA11&gt;0,Encuestas!CA11,"")</f>
        <v/>
      </c>
      <c r="AK11" s="21">
        <f>IF(Encuestas!CB11&gt;0,Encuestas!CB11,"")</f>
        <v>270</v>
      </c>
      <c r="AL11" s="21" t="str">
        <f>IF(Encuestas!CC11&gt;0,Encuestas!CC11,"")</f>
        <v/>
      </c>
      <c r="AM11" s="21" t="str">
        <f>IF(Encuestas!CD11&gt;0,Encuestas!CD11,"")</f>
        <v/>
      </c>
      <c r="AN11" s="21">
        <f>IF(Encuestas!CE11,Encuestas!CE11,"")</f>
        <v>600</v>
      </c>
      <c r="AO11" s="21">
        <f>IF(Encuestas!CF11&gt;0,Encuestas!CF11,"")</f>
        <v>6</v>
      </c>
      <c r="AP11" s="21" t="str">
        <f>IF(Encuestas!CG11&gt;0,Encuestas!CG11,"")</f>
        <v/>
      </c>
      <c r="AQ11" s="21" t="str">
        <f>IF(Encuestas!CH11&gt;0,Encuestas!CH11,"")</f>
        <v/>
      </c>
      <c r="AR11" s="21">
        <f>IF(Encuestas!CI11&gt;0,Encuestas!CI11,"")</f>
        <v>6</v>
      </c>
      <c r="AS11" s="150">
        <f>IF(Encuestas!CJ11&gt;0,Encuestas!CJ11,"")</f>
        <v>20</v>
      </c>
      <c r="AT11" s="150" t="str">
        <f>IF(Encuestas!CK11&gt;0,Encuestas!CK11,"")</f>
        <v/>
      </c>
      <c r="AU11" s="150" t="str">
        <f>IF(Encuestas!CL11&gt;0,Encuestas!CL11,"")</f>
        <v/>
      </c>
      <c r="AV11" s="150">
        <f>IF(Encuestas!CM11&gt;0,Encuestas!CM11,"")</f>
        <v>4</v>
      </c>
      <c r="AW11" s="150" t="str">
        <f>IF(Encuestas!CN11&gt;0,Encuestas!CN11,"")</f>
        <v/>
      </c>
      <c r="AX11" s="150" t="str">
        <f>IF(Encuestas!CO11&gt;0,Encuestas!CO11,"")</f>
        <v/>
      </c>
      <c r="AY11" s="150" t="str">
        <f>IF(Encuestas!CP11&gt;0,Encuestas!CP11,"")</f>
        <v/>
      </c>
      <c r="AZ11" s="150" t="str">
        <f>IF(Encuestas!CQ11&gt;0,Encuestas!CQ11,"")</f>
        <v/>
      </c>
      <c r="BB11" s="42" t="str">
        <f>IF(G11&gt;0,Encuestas!CS11*100/Bovinos!G11,".")</f>
        <v>.</v>
      </c>
      <c r="BC11" s="42" t="str">
        <f>IF(F11&gt;0,Encuestas!CT11*100/Bovinos!F11,".")</f>
        <v>.</v>
      </c>
      <c r="BD11" s="42">
        <f>IF(E11&gt;0,Encuestas!CU11*100/Bovinos!E11,".")</f>
        <v>3.6363636363636362</v>
      </c>
      <c r="BE11" s="21">
        <f>Calculos!BD11</f>
        <v>0</v>
      </c>
      <c r="BF11" s="21">
        <f>Calculos!BE11</f>
        <v>0</v>
      </c>
      <c r="BG11" s="21">
        <f>Calculos!BF11</f>
        <v>0</v>
      </c>
      <c r="BH11" s="21">
        <f>Calculos!BG11</f>
        <v>9</v>
      </c>
      <c r="BI11" s="21">
        <f>Encuestas!DH11</f>
        <v>0</v>
      </c>
      <c r="BJ11" s="21">
        <f>Calculos!BL11</f>
        <v>20</v>
      </c>
      <c r="BK11" s="21">
        <f>Calculos!BM11</f>
        <v>0</v>
      </c>
      <c r="BL11" s="21">
        <f>Calculos!BN11</f>
        <v>0</v>
      </c>
      <c r="BM11" s="21">
        <f>Calculos!BO11</f>
        <v>4</v>
      </c>
      <c r="BN11" s="21">
        <f>Calculos!BU11</f>
        <v>1</v>
      </c>
      <c r="BO11" s="21">
        <f>Calculos!BV11</f>
        <v>0</v>
      </c>
      <c r="BP11" s="21">
        <f>Calculos!BW11</f>
        <v>0</v>
      </c>
      <c r="BQ11" s="21">
        <f>Calculos!BX11</f>
        <v>2</v>
      </c>
      <c r="BR11" s="150">
        <f>IF(SUM(Encuestas!$EM11:$ET11)=100,Encuestas!EM11,"n.v.")</f>
        <v>0</v>
      </c>
      <c r="BS11" s="150">
        <f>IF(SUM(Encuestas!$EM11:$ET11)=100,Encuestas!EN11,"n.v.")</f>
        <v>0</v>
      </c>
      <c r="BT11" s="150">
        <f>IF(SUM(Encuestas!$EM11:$ET11)=100,Encuestas!EO11,"n.v.")</f>
        <v>0</v>
      </c>
      <c r="BU11" s="150">
        <f>IF(SUM(Encuestas!$EM11:$ET11)=100,Encuestas!EP11,"n.v.")</f>
        <v>0</v>
      </c>
      <c r="BV11" s="150">
        <f>IF(SUM(Encuestas!$EM11:$ET11)=100,Encuestas!EQ11,"n.v.")</f>
        <v>100</v>
      </c>
      <c r="BW11" s="150">
        <f>IF(SUM(Encuestas!$EM11:$ET11)=100,Encuestas!ER11,"n.v.")</f>
        <v>0</v>
      </c>
      <c r="BX11" s="150">
        <f>IF(SUM(Encuestas!$EM11:$ET11)=100,Encuestas!ES11,"n.v.")</f>
        <v>0</v>
      </c>
      <c r="BY11" s="150">
        <f>IF(SUM(Encuestas!$EM11:$ET11)=100,Encuestas!ET11,"n.v.")</f>
        <v>0</v>
      </c>
      <c r="BZ11" s="150" t="str">
        <f>IF(SUM(Encuestas!$EV11:$FB11)=100,Encuestas!EV11,"n.c.")</f>
        <v>n.c.</v>
      </c>
      <c r="CA11" s="150" t="str">
        <f>IF(SUM(Encuestas!$EV11:$FB11)=100,Encuestas!EW11,"n.c.")</f>
        <v>n.c.</v>
      </c>
      <c r="CB11" s="150" t="str">
        <f>IF(SUM(Encuestas!$EV11:$FB11)=100,Encuestas!EX11,"n.c.")</f>
        <v>n.c.</v>
      </c>
      <c r="CC11" s="150" t="str">
        <f>IF(SUM(Encuestas!$EV11:$FB11)=100,Encuestas!EY11,"n.c.")</f>
        <v>n.c.</v>
      </c>
      <c r="CD11" s="150" t="str">
        <f>IF(SUM(Encuestas!$EV11:$FB11)=100,Encuestas!EZ11,"n.c.")</f>
        <v>n.c.</v>
      </c>
      <c r="CE11" s="150" t="str">
        <f>IF(SUM(Encuestas!$EV11:$FB11)=100,Encuestas!FA11,"n.c.")</f>
        <v>n.c.</v>
      </c>
      <c r="CF11" s="150" t="str">
        <f>IF(SUM(Encuestas!$EV11:$FB11)=100,Encuestas!FB11,"n.c.")</f>
        <v>n.c.</v>
      </c>
      <c r="CG11" s="150">
        <f>IF(SUM(BR11:BY11)=100,Encuestas!FD11,"n.v.")</f>
        <v>0</v>
      </c>
    </row>
    <row r="12" spans="1:85" hidden="1" x14ac:dyDescent="0.25">
      <c r="A12" s="40">
        <f>Calculos!A12</f>
        <v>112010632</v>
      </c>
      <c r="B12" s="185">
        <f>'Fact Expans'!C12</f>
        <v>6.549295774647887</v>
      </c>
      <c r="C12" s="21" t="str">
        <f>IF(SUM(Encuestas!R12:V12)=0,"no",IF(SUM(Encuestas!R12:V12)=1,LEFT(Encuestas!Q12,4),"Err"))</f>
        <v>14_1</v>
      </c>
      <c r="D12" s="21">
        <f>Calculos!Q12</f>
        <v>55</v>
      </c>
      <c r="E12" s="21">
        <f>Calculos!J12</f>
        <v>40</v>
      </c>
      <c r="F12" s="21">
        <f>Calculos!D12</f>
        <v>10</v>
      </c>
      <c r="G12" s="21">
        <f>Calculos!G12</f>
        <v>0</v>
      </c>
      <c r="H12" s="21">
        <f>Calculos!H12</f>
        <v>3</v>
      </c>
      <c r="I12" s="21">
        <f>Calculos!I12</f>
        <v>2</v>
      </c>
      <c r="J12" s="41">
        <f>IFERROR(Calculos!L12,"")</f>
        <v>100</v>
      </c>
      <c r="K12" s="41">
        <f>IFERROR(Calculos!N12,"")</f>
        <v>0</v>
      </c>
      <c r="L12" s="41">
        <f>IFERROR(Calculos!P12,"")</f>
        <v>0</v>
      </c>
      <c r="M12" s="21">
        <f>Encuestas!BB12</f>
        <v>20</v>
      </c>
      <c r="N12" s="21">
        <f>Encuestas!BC12</f>
        <v>0</v>
      </c>
      <c r="O12" s="21">
        <f>Encuestas!BD12</f>
        <v>80</v>
      </c>
      <c r="P12" s="21">
        <f>Encuestas!BE12</f>
        <v>0</v>
      </c>
      <c r="Q12" s="21">
        <f>Encuestas!BF12</f>
        <v>0</v>
      </c>
      <c r="R12" s="21">
        <f>Calculos!R12</f>
        <v>0</v>
      </c>
      <c r="S12" s="21">
        <f>Calculos!S12</f>
        <v>0</v>
      </c>
      <c r="T12" s="192">
        <f>Encuestas!BK12</f>
        <v>10</v>
      </c>
      <c r="U12" s="192">
        <f>Encuestas!BL12</f>
        <v>12</v>
      </c>
      <c r="V12" s="21">
        <f>IF(T12&gt;0,Calculos!U12,"")</f>
        <v>3</v>
      </c>
      <c r="W12" s="42">
        <f>IFERROR(Calculos!AB12,"")</f>
        <v>97.5</v>
      </c>
      <c r="X12" s="42">
        <f>IFERROR(Calculos!AF12,"")</f>
        <v>2.5</v>
      </c>
      <c r="Y12" s="42">
        <f>IFERROR(Calculos!AD12,"")</f>
        <v>100</v>
      </c>
      <c r="Z12" s="42">
        <f>IFERROR(Calculos!AG12,"")</f>
        <v>0</v>
      </c>
      <c r="AA12" s="42">
        <f>IFERROR(Calculos!AK12,"")</f>
        <v>98</v>
      </c>
      <c r="AB12" s="42">
        <f>IFERROR(Calculos!AM12,"")</f>
        <v>2</v>
      </c>
      <c r="AC12" s="42">
        <f>IFERROR(Calculos!AN12,"")</f>
        <v>25</v>
      </c>
      <c r="AD12" s="150">
        <f>Encuestas!BV12</f>
        <v>0</v>
      </c>
      <c r="AE12" s="21">
        <f>Encuestas!BW12</f>
        <v>100</v>
      </c>
      <c r="AF12" s="21">
        <f>Encuestas!BX12</f>
        <v>0</v>
      </c>
      <c r="AG12" s="21">
        <f>IF(Calculos!AP12&gt;0,Calculos!AP12,"")</f>
        <v>30</v>
      </c>
      <c r="AH12" s="21">
        <f>IF(Encuestas!BY12&gt;0,Encuestas!BY12,"")</f>
        <v>6</v>
      </c>
      <c r="AI12" s="21" t="str">
        <f>IF(Encuestas!BZ12&gt;0,Encuestas!BZ12,"")</f>
        <v/>
      </c>
      <c r="AJ12" s="21">
        <f>IF(Encuestas!CA12&gt;0,Encuestas!CA12,"")</f>
        <v>24</v>
      </c>
      <c r="AK12" s="21">
        <f>IF(Encuestas!CB12&gt;0,Encuestas!CB12,"")</f>
        <v>356</v>
      </c>
      <c r="AL12" s="21" t="str">
        <f>IF(Encuestas!CC12&gt;0,Encuestas!CC12,"")</f>
        <v/>
      </c>
      <c r="AM12" s="21">
        <f>IF(Encuestas!CD12&gt;0,Encuestas!CD12,"")</f>
        <v>370</v>
      </c>
      <c r="AN12" s="21">
        <f>IF(Encuestas!CE12,Encuestas!CE12,"")</f>
        <v>500</v>
      </c>
      <c r="AO12" s="21">
        <f>IF(Encuestas!CF12&gt;0,Encuestas!CF12,"")</f>
        <v>3</v>
      </c>
      <c r="AP12" s="21" t="str">
        <f>IF(Encuestas!CG12&gt;0,Encuestas!CG12,"")</f>
        <v/>
      </c>
      <c r="AQ12" s="21">
        <f>IF(Encuestas!CH12&gt;0,Encuestas!CH12,"")</f>
        <v>9</v>
      </c>
      <c r="AR12" s="21">
        <f>IF(Encuestas!CI12&gt;0,Encuestas!CI12,"")</f>
        <v>3</v>
      </c>
      <c r="AS12" s="150">
        <f>IF(Encuestas!CJ12&gt;0,Encuestas!CJ12,"")</f>
        <v>21</v>
      </c>
      <c r="AT12" s="150" t="str">
        <f>IF(Encuestas!CK12&gt;0,Encuestas!CK12,"")</f>
        <v/>
      </c>
      <c r="AU12" s="150">
        <f>IF(Encuestas!CL12&gt;0,Encuestas!CL12,"")</f>
        <v>15</v>
      </c>
      <c r="AV12" s="150">
        <f>IF(Encuestas!CM12&gt;0,Encuestas!CM12,"")</f>
        <v>6</v>
      </c>
      <c r="AW12" s="150">
        <f>IF(Encuestas!CN12&gt;0,Encuestas!CN12,"")</f>
        <v>43</v>
      </c>
      <c r="AX12" s="150" t="str">
        <f>IF(Encuestas!CO12&gt;0,Encuestas!CO12,"")</f>
        <v/>
      </c>
      <c r="AY12" s="150">
        <f>IF(Encuestas!CP12&gt;0,Encuestas!CP12,"")</f>
        <v>10</v>
      </c>
      <c r="AZ12" s="150">
        <f>IF(Encuestas!CQ12&gt;0,Encuestas!CQ12,"")</f>
        <v>44</v>
      </c>
      <c r="BB12" s="42" t="str">
        <f>IF(G12&gt;0,Encuestas!CS12*100/Bovinos!G12,".")</f>
        <v>.</v>
      </c>
      <c r="BC12" s="42">
        <f>IF(F12&gt;0,Encuestas!CT12*100/Bovinos!F12,".")</f>
        <v>0</v>
      </c>
      <c r="BD12" s="42">
        <f>IF(E12&gt;0,Encuestas!CU12*100/Bovinos!E12,".")</f>
        <v>0</v>
      </c>
      <c r="BE12" s="21">
        <f>Calculos!BD12</f>
        <v>0</v>
      </c>
      <c r="BF12" s="21">
        <f>Calculos!BE12</f>
        <v>0</v>
      </c>
      <c r="BG12" s="21">
        <f>Calculos!BF12</f>
        <v>0</v>
      </c>
      <c r="BH12" s="21">
        <f>Calculos!BG12</f>
        <v>0</v>
      </c>
      <c r="BI12" s="21">
        <f>Encuestas!DH12</f>
        <v>0</v>
      </c>
      <c r="BJ12" s="21">
        <f>Calculos!BL12</f>
        <v>64</v>
      </c>
      <c r="BK12" s="21">
        <f>Calculos!BM12</f>
        <v>0</v>
      </c>
      <c r="BL12" s="21">
        <f>Calculos!BN12</f>
        <v>25</v>
      </c>
      <c r="BM12" s="21">
        <f>Calculos!BO12</f>
        <v>50</v>
      </c>
      <c r="BN12" s="21">
        <f>Calculos!BU12</f>
        <v>0</v>
      </c>
      <c r="BO12" s="21">
        <f>Calculos!BV12</f>
        <v>0</v>
      </c>
      <c r="BP12" s="21">
        <f>Calculos!BW12</f>
        <v>0</v>
      </c>
      <c r="BQ12" s="21">
        <f>Calculos!BX12</f>
        <v>0</v>
      </c>
      <c r="BR12" s="150">
        <f>IF(SUM(Encuestas!$EM12:$ET12)=100,Encuestas!EM12,"n.v.")</f>
        <v>0</v>
      </c>
      <c r="BS12" s="150">
        <f>IF(SUM(Encuestas!$EM12:$ET12)=100,Encuestas!EN12,"n.v.")</f>
        <v>0</v>
      </c>
      <c r="BT12" s="150">
        <f>IF(SUM(Encuestas!$EM12:$ET12)=100,Encuestas!EO12,"n.v.")</f>
        <v>0</v>
      </c>
      <c r="BU12" s="150">
        <f>IF(SUM(Encuestas!$EM12:$ET12)=100,Encuestas!EP12,"n.v.")</f>
        <v>0</v>
      </c>
      <c r="BV12" s="150">
        <f>IF(SUM(Encuestas!$EM12:$ET12)=100,Encuestas!EQ12,"n.v.")</f>
        <v>100</v>
      </c>
      <c r="BW12" s="150">
        <f>IF(SUM(Encuestas!$EM12:$ET12)=100,Encuestas!ER12,"n.v.")</f>
        <v>0</v>
      </c>
      <c r="BX12" s="150">
        <f>IF(SUM(Encuestas!$EM12:$ET12)=100,Encuestas!ES12,"n.v.")</f>
        <v>0</v>
      </c>
      <c r="BY12" s="150">
        <f>IF(SUM(Encuestas!$EM12:$ET12)=100,Encuestas!ET12,"n.v.")</f>
        <v>0</v>
      </c>
      <c r="BZ12" s="150" t="str">
        <f>IF(SUM(Encuestas!$EV12:$FB12)=100,Encuestas!EV12,"n.c.")</f>
        <v>n.c.</v>
      </c>
      <c r="CA12" s="150" t="str">
        <f>IF(SUM(Encuestas!$EV12:$FB12)=100,Encuestas!EW12,"n.c.")</f>
        <v>n.c.</v>
      </c>
      <c r="CB12" s="150" t="str">
        <f>IF(SUM(Encuestas!$EV12:$FB12)=100,Encuestas!EX12,"n.c.")</f>
        <v>n.c.</v>
      </c>
      <c r="CC12" s="150" t="str">
        <f>IF(SUM(Encuestas!$EV12:$FB12)=100,Encuestas!EY12,"n.c.")</f>
        <v>n.c.</v>
      </c>
      <c r="CD12" s="150" t="str">
        <f>IF(SUM(Encuestas!$EV12:$FB12)=100,Encuestas!EZ12,"n.c.")</f>
        <v>n.c.</v>
      </c>
      <c r="CE12" s="150" t="str">
        <f>IF(SUM(Encuestas!$EV12:$FB12)=100,Encuestas!FA12,"n.c.")</f>
        <v>n.c.</v>
      </c>
      <c r="CF12" s="150" t="str">
        <f>IF(SUM(Encuestas!$EV12:$FB12)=100,Encuestas!FB12,"n.c.")</f>
        <v>n.c.</v>
      </c>
      <c r="CG12" s="150">
        <f>IF(SUM(BR12:BY12)=100,Encuestas!FD12,"n.v.")</f>
        <v>0</v>
      </c>
    </row>
    <row r="13" spans="1:85" hidden="1" x14ac:dyDescent="0.25">
      <c r="A13" s="40">
        <f>Calculos!A13</f>
        <v>112010114</v>
      </c>
      <c r="B13" s="185">
        <f>'Fact Expans'!C13</f>
        <v>6.549295774647887</v>
      </c>
      <c r="C13" s="21" t="str">
        <f>IF(SUM(Encuestas!R13:V13)=0,"no",IF(SUM(Encuestas!R13:V13)=1,LEFT(Encuestas!Q13,4),"Err"))</f>
        <v>14_1</v>
      </c>
      <c r="D13" s="21">
        <f>Calculos!Q13</f>
        <v>33</v>
      </c>
      <c r="E13" s="21">
        <f>Calculos!J13</f>
        <v>20</v>
      </c>
      <c r="F13" s="21">
        <f>Calculos!D13</f>
        <v>6</v>
      </c>
      <c r="G13" s="21">
        <f>Calculos!G13</f>
        <v>5</v>
      </c>
      <c r="H13" s="21">
        <f>Calculos!H13</f>
        <v>2</v>
      </c>
      <c r="I13" s="21">
        <f>Calculos!I13</f>
        <v>0</v>
      </c>
      <c r="J13" s="41">
        <f>IFERROR(Calculos!L13,"")</f>
        <v>100</v>
      </c>
      <c r="K13" s="41">
        <f>IFERROR(Calculos!N13,"")</f>
        <v>0</v>
      </c>
      <c r="L13" s="41">
        <f>IFERROR(Calculos!P13,"")</f>
        <v>0</v>
      </c>
      <c r="M13" s="21">
        <f>Encuestas!BB13</f>
        <v>0</v>
      </c>
      <c r="N13" s="21">
        <f>Encuestas!BC13</f>
        <v>0</v>
      </c>
      <c r="O13" s="21">
        <f>Encuestas!BD13</f>
        <v>80</v>
      </c>
      <c r="P13" s="21">
        <f>Encuestas!BE13</f>
        <v>10</v>
      </c>
      <c r="Q13" s="21">
        <f>Encuestas!BF13</f>
        <v>10</v>
      </c>
      <c r="R13" s="21">
        <f>Calculos!R13</f>
        <v>0</v>
      </c>
      <c r="S13" s="21">
        <f>Calculos!S13</f>
        <v>0</v>
      </c>
      <c r="T13" s="192">
        <f>Encuestas!BK13</f>
        <v>1</v>
      </c>
      <c r="U13" s="192">
        <f>Encuestas!BL13</f>
        <v>12</v>
      </c>
      <c r="V13" s="21">
        <f>IF(T13&gt;0,Calculos!U13,"")</f>
        <v>12</v>
      </c>
      <c r="W13" s="42">
        <f>IFERROR(Calculos!AB13,"")</f>
        <v>90</v>
      </c>
      <c r="X13" s="42">
        <f>IFERROR(Calculos!AF13,"")</f>
        <v>10</v>
      </c>
      <c r="Y13" s="42">
        <f>IFERROR(Calculos!AD13,"")</f>
        <v>100</v>
      </c>
      <c r="Z13" s="42">
        <f>IFERROR(Calculos!AG13,"")</f>
        <v>0</v>
      </c>
      <c r="AA13" s="42">
        <f>IFERROR(Calculos!AK13,"")</f>
        <v>92.307692307692307</v>
      </c>
      <c r="AB13" s="42">
        <f>IFERROR(Calculos!AM13,"")</f>
        <v>7.6923076923076934</v>
      </c>
      <c r="AC13" s="42">
        <f>IFERROR(Calculos!AN13,"")</f>
        <v>30</v>
      </c>
      <c r="AD13" s="150">
        <f>Encuestas!BV13</f>
        <v>0</v>
      </c>
      <c r="AE13" s="21">
        <f>Encuestas!BW13</f>
        <v>0</v>
      </c>
      <c r="AF13" s="21">
        <f>Encuestas!BX13</f>
        <v>0</v>
      </c>
      <c r="AG13" s="21" t="str">
        <f>IF(Calculos!AP13&gt;0,Calculos!AP13,"")</f>
        <v/>
      </c>
      <c r="AH13" s="21">
        <f>IF(Encuestas!BY13&gt;0,Encuestas!BY13,"")</f>
        <v>10</v>
      </c>
      <c r="AI13" s="21" t="str">
        <f>IF(Encuestas!BZ13&gt;0,Encuestas!BZ13,"")</f>
        <v/>
      </c>
      <c r="AJ13" s="21" t="str">
        <f>IF(Encuestas!CA13&gt;0,Encuestas!CA13,"")</f>
        <v/>
      </c>
      <c r="AK13" s="21">
        <f>IF(Encuestas!CB13&gt;0,Encuestas!CB13,"")</f>
        <v>200</v>
      </c>
      <c r="AL13" s="21" t="str">
        <f>IF(Encuestas!CC13&gt;0,Encuestas!CC13,"")</f>
        <v/>
      </c>
      <c r="AM13" s="21" t="str">
        <f>IF(Encuestas!CD13&gt;0,Encuestas!CD13,"")</f>
        <v/>
      </c>
      <c r="AN13" s="21" t="str">
        <f>IF(Encuestas!CE13,Encuestas!CE13,"")</f>
        <v/>
      </c>
      <c r="AO13" s="21" t="str">
        <f>IF(Encuestas!CF13&gt;0,Encuestas!CF13,"")</f>
        <v/>
      </c>
      <c r="AP13" s="21" t="str">
        <f>IF(Encuestas!CG13&gt;0,Encuestas!CG13,"")</f>
        <v/>
      </c>
      <c r="AQ13" s="21" t="str">
        <f>IF(Encuestas!CH13&gt;0,Encuestas!CH13,"")</f>
        <v/>
      </c>
      <c r="AR13" s="21" t="str">
        <f>IF(Encuestas!CI13&gt;0,Encuestas!CI13,"")</f>
        <v/>
      </c>
      <c r="AS13" s="150">
        <f>IF(Encuestas!CJ13&gt;0,Encuestas!CJ13,"")</f>
        <v>9</v>
      </c>
      <c r="AT13" s="150" t="str">
        <f>IF(Encuestas!CK13&gt;0,Encuestas!CK13,"")</f>
        <v/>
      </c>
      <c r="AU13" s="150">
        <f>IF(Encuestas!CL13&gt;0,Encuestas!CL13,"")</f>
        <v>4</v>
      </c>
      <c r="AV13" s="150" t="str">
        <f>IF(Encuestas!CM13&gt;0,Encuestas!CM13,"")</f>
        <v/>
      </c>
      <c r="AW13" s="150" t="str">
        <f>IF(Encuestas!CN13&gt;0,Encuestas!CN13,"")</f>
        <v/>
      </c>
      <c r="AX13" s="150" t="str">
        <f>IF(Encuestas!CO13&gt;0,Encuestas!CO13,"")</f>
        <v/>
      </c>
      <c r="AY13" s="150" t="str">
        <f>IF(Encuestas!CP13&gt;0,Encuestas!CP13,"")</f>
        <v/>
      </c>
      <c r="AZ13" s="150" t="str">
        <f>IF(Encuestas!CQ13&gt;0,Encuestas!CQ13,"")</f>
        <v/>
      </c>
      <c r="BB13" s="42">
        <f>IF(G13&gt;0,Encuestas!CS13*100/Bovinos!G13,".")</f>
        <v>0</v>
      </c>
      <c r="BC13" s="42">
        <f>IF(F13&gt;0,Encuestas!CT13*100/Bovinos!F13,".")</f>
        <v>0</v>
      </c>
      <c r="BD13" s="42">
        <f>IF(E13&gt;0,Encuestas!CU13*100/Bovinos!E13,".")</f>
        <v>0</v>
      </c>
      <c r="BE13" s="21">
        <f>Calculos!BD13</f>
        <v>0</v>
      </c>
      <c r="BF13" s="21">
        <f>Calculos!BE13</f>
        <v>0</v>
      </c>
      <c r="BG13" s="21">
        <f>Calculos!BF13</f>
        <v>0</v>
      </c>
      <c r="BH13" s="21">
        <f>Calculos!BG13</f>
        <v>0</v>
      </c>
      <c r="BI13" s="21">
        <f>Encuestas!DH13</f>
        <v>0</v>
      </c>
      <c r="BJ13" s="21">
        <f>Calculos!BL13</f>
        <v>9</v>
      </c>
      <c r="BK13" s="21">
        <f>Calculos!BM13</f>
        <v>0</v>
      </c>
      <c r="BL13" s="21">
        <f>Calculos!BN13</f>
        <v>4</v>
      </c>
      <c r="BM13" s="21">
        <f>Calculos!BO13</f>
        <v>0</v>
      </c>
      <c r="BN13" s="21">
        <f>Calculos!BU13</f>
        <v>0</v>
      </c>
      <c r="BO13" s="21">
        <f>Calculos!BV13</f>
        <v>0</v>
      </c>
      <c r="BP13" s="21">
        <f>Calculos!BW13</f>
        <v>0</v>
      </c>
      <c r="BQ13" s="21">
        <f>Calculos!BX13</f>
        <v>0</v>
      </c>
      <c r="BR13" s="150">
        <f>IF(SUM(Encuestas!$EM13:$ET13)=100,Encuestas!EM13,"n.v.")</f>
        <v>100</v>
      </c>
      <c r="BS13" s="150">
        <f>IF(SUM(Encuestas!$EM13:$ET13)=100,Encuestas!EN13,"n.v.")</f>
        <v>0</v>
      </c>
      <c r="BT13" s="150">
        <f>IF(SUM(Encuestas!$EM13:$ET13)=100,Encuestas!EO13,"n.v.")</f>
        <v>0</v>
      </c>
      <c r="BU13" s="150">
        <f>IF(SUM(Encuestas!$EM13:$ET13)=100,Encuestas!EP13,"n.v.")</f>
        <v>0</v>
      </c>
      <c r="BV13" s="150">
        <f>IF(SUM(Encuestas!$EM13:$ET13)=100,Encuestas!EQ13,"n.v.")</f>
        <v>0</v>
      </c>
      <c r="BW13" s="150">
        <f>IF(SUM(Encuestas!$EM13:$ET13)=100,Encuestas!ER13,"n.v.")</f>
        <v>0</v>
      </c>
      <c r="BX13" s="150">
        <f>IF(SUM(Encuestas!$EM13:$ET13)=100,Encuestas!ES13,"n.v.")</f>
        <v>0</v>
      </c>
      <c r="BY13" s="150">
        <f>IF(SUM(Encuestas!$EM13:$ET13)=100,Encuestas!ET13,"n.v.")</f>
        <v>0</v>
      </c>
      <c r="BZ13" s="150" t="str">
        <f>IF(SUM(Encuestas!$EV13:$FB13)=100,Encuestas!EV13,"n.c.")</f>
        <v>n.c.</v>
      </c>
      <c r="CA13" s="150" t="str">
        <f>IF(SUM(Encuestas!$EV13:$FB13)=100,Encuestas!EW13,"n.c.")</f>
        <v>n.c.</v>
      </c>
      <c r="CB13" s="150" t="str">
        <f>IF(SUM(Encuestas!$EV13:$FB13)=100,Encuestas!EX13,"n.c.")</f>
        <v>n.c.</v>
      </c>
      <c r="CC13" s="150" t="str">
        <f>IF(SUM(Encuestas!$EV13:$FB13)=100,Encuestas!EY13,"n.c.")</f>
        <v>n.c.</v>
      </c>
      <c r="CD13" s="150" t="str">
        <f>IF(SUM(Encuestas!$EV13:$FB13)=100,Encuestas!EZ13,"n.c.")</f>
        <v>n.c.</v>
      </c>
      <c r="CE13" s="150" t="str">
        <f>IF(SUM(Encuestas!$EV13:$FB13)=100,Encuestas!FA13,"n.c.")</f>
        <v>n.c.</v>
      </c>
      <c r="CF13" s="150" t="str">
        <f>IF(SUM(Encuestas!$EV13:$FB13)=100,Encuestas!FB13,"n.c.")</f>
        <v>n.c.</v>
      </c>
      <c r="CG13" s="150">
        <f>IF(SUM(BR13:BY13)=100,Encuestas!FD13,"n.v.")</f>
        <v>100</v>
      </c>
    </row>
    <row r="14" spans="1:85" hidden="1" x14ac:dyDescent="0.25">
      <c r="A14" s="40">
        <f>Calculos!A14</f>
        <v>112010298</v>
      </c>
      <c r="B14" s="185">
        <f>'Fact Expans'!C14</f>
        <v>10.75</v>
      </c>
      <c r="C14" s="21" t="str">
        <f>IF(SUM(Encuestas!R14:V14)=0,"no",IF(SUM(Encuestas!R14:V14)=1,LEFT(Encuestas!Q14,4),"Err"))</f>
        <v>14_1</v>
      </c>
      <c r="D14" s="21">
        <f>Calculos!Q14</f>
        <v>29</v>
      </c>
      <c r="E14" s="21">
        <f>Calculos!J14</f>
        <v>20</v>
      </c>
      <c r="F14" s="21">
        <f>Calculos!D14</f>
        <v>5</v>
      </c>
      <c r="G14" s="21">
        <f>Calculos!G14</f>
        <v>1</v>
      </c>
      <c r="H14" s="21">
        <f>Calculos!H14</f>
        <v>1</v>
      </c>
      <c r="I14" s="21">
        <f>Calculos!I14</f>
        <v>2</v>
      </c>
      <c r="J14" s="41">
        <f>IFERROR(Calculos!L14,"")</f>
        <v>100</v>
      </c>
      <c r="K14" s="41">
        <f>IFERROR(Calculos!N14,"")</f>
        <v>0</v>
      </c>
      <c r="L14" s="41">
        <f>IFERROR(Calculos!P14,"")</f>
        <v>0</v>
      </c>
      <c r="M14" s="21">
        <f>Encuestas!BB14</f>
        <v>0</v>
      </c>
      <c r="N14" s="21">
        <f>Encuestas!BC14</f>
        <v>0</v>
      </c>
      <c r="O14" s="21">
        <f>Encuestas!BD14</f>
        <v>30</v>
      </c>
      <c r="P14" s="21">
        <f>Encuestas!BE14</f>
        <v>0</v>
      </c>
      <c r="Q14" s="21">
        <f>Encuestas!BF14</f>
        <v>70</v>
      </c>
      <c r="R14" s="21">
        <f>Calculos!R14</f>
        <v>0</v>
      </c>
      <c r="S14" s="21">
        <f>Calculos!S14</f>
        <v>0</v>
      </c>
      <c r="T14" s="192">
        <f>Encuestas!BK14</f>
        <v>12</v>
      </c>
      <c r="U14" s="192">
        <f>Encuestas!BL14</f>
        <v>3</v>
      </c>
      <c r="V14" s="21">
        <f>IF(T14&gt;0,Calculos!U14,"")</f>
        <v>4</v>
      </c>
      <c r="W14" s="42">
        <f>IFERROR(Calculos!AB14,"")</f>
        <v>100</v>
      </c>
      <c r="X14" s="42">
        <f>IFERROR(Calculos!AF14,"")</f>
        <v>0</v>
      </c>
      <c r="Y14" s="42">
        <f>IFERROR(Calculos!AD14,"")</f>
        <v>100</v>
      </c>
      <c r="Z14" s="42">
        <f>IFERROR(Calculos!AG14,"")</f>
        <v>0</v>
      </c>
      <c r="AA14" s="42">
        <f>IFERROR(Calculos!AK14,"")</f>
        <v>100</v>
      </c>
      <c r="AB14" s="42">
        <f>IFERROR(Calculos!AM14,"")</f>
        <v>0</v>
      </c>
      <c r="AC14" s="42">
        <f>IFERROR(Calculos!AN14,"")</f>
        <v>25</v>
      </c>
      <c r="AD14" s="150">
        <f>Encuestas!BV14</f>
        <v>0</v>
      </c>
      <c r="AE14" s="21">
        <f>Encuestas!BW14</f>
        <v>100</v>
      </c>
      <c r="AF14" s="21">
        <f>Encuestas!BX14</f>
        <v>0</v>
      </c>
      <c r="AG14" s="21">
        <f>IF(Calculos!AP14&gt;0,Calculos!AP14,"")</f>
        <v>30</v>
      </c>
      <c r="AH14" s="21">
        <f>IF(Encuestas!BY14&gt;0,Encuestas!BY14,"")</f>
        <v>7</v>
      </c>
      <c r="AI14" s="21" t="str">
        <f>IF(Encuestas!BZ14&gt;0,Encuestas!BZ14,"")</f>
        <v/>
      </c>
      <c r="AJ14" s="21" t="str">
        <f>IF(Encuestas!CA14&gt;0,Encuestas!CA14,"")</f>
        <v/>
      </c>
      <c r="AK14" s="21">
        <f>IF(Encuestas!CB14&gt;0,Encuestas!CB14,"")</f>
        <v>260</v>
      </c>
      <c r="AL14" s="21" t="str">
        <f>IF(Encuestas!CC14&gt;0,Encuestas!CC14,"")</f>
        <v/>
      </c>
      <c r="AM14" s="21" t="str">
        <f>IF(Encuestas!CD14&gt;0,Encuestas!CD14,"")</f>
        <v/>
      </c>
      <c r="AN14" s="21" t="str">
        <f>IF(Encuestas!CE14,Encuestas!CE14,"")</f>
        <v/>
      </c>
      <c r="AO14" s="21">
        <f>IF(Encuestas!CF14&gt;0,Encuestas!CF14,"")</f>
        <v>4</v>
      </c>
      <c r="AP14" s="21" t="str">
        <f>IF(Encuestas!CG14&gt;0,Encuestas!CG14,"")</f>
        <v/>
      </c>
      <c r="AQ14" s="21" t="str">
        <f>IF(Encuestas!CH14&gt;0,Encuestas!CH14,"")</f>
        <v/>
      </c>
      <c r="AR14" s="21" t="str">
        <f>IF(Encuestas!CI14&gt;0,Encuestas!CI14,"")</f>
        <v/>
      </c>
      <c r="AS14" s="150">
        <f>IF(Encuestas!CJ14&gt;0,Encuestas!CJ14,"")</f>
        <v>15</v>
      </c>
      <c r="AT14" s="150" t="str">
        <f>IF(Encuestas!CK14&gt;0,Encuestas!CK14,"")</f>
        <v/>
      </c>
      <c r="AU14" s="150" t="str">
        <f>IF(Encuestas!CL14&gt;0,Encuestas!CL14,"")</f>
        <v/>
      </c>
      <c r="AV14" s="150" t="str">
        <f>IF(Encuestas!CM14&gt;0,Encuestas!CM14,"")</f>
        <v/>
      </c>
      <c r="AW14" s="150" t="str">
        <f>IF(Encuestas!CN14&gt;0,Encuestas!CN14,"")</f>
        <v/>
      </c>
      <c r="AX14" s="150" t="str">
        <f>IF(Encuestas!CO14&gt;0,Encuestas!CO14,"")</f>
        <v/>
      </c>
      <c r="AY14" s="150" t="str">
        <f>IF(Encuestas!CP14&gt;0,Encuestas!CP14,"")</f>
        <v/>
      </c>
      <c r="AZ14" s="150">
        <f>IF(Encuestas!CQ14&gt;0,Encuestas!CQ14,"")</f>
        <v>2</v>
      </c>
      <c r="BB14" s="42">
        <f>IF(G14&gt;0,Encuestas!CS14*100/Bovinos!G14,".")</f>
        <v>0</v>
      </c>
      <c r="BC14" s="42">
        <f>IF(F14&gt;0,Encuestas!CT14*100/Bovinos!F14,".")</f>
        <v>100</v>
      </c>
      <c r="BD14" s="42">
        <f>IF(E14&gt;0,Encuestas!CU14*100/Bovinos!E14,".")</f>
        <v>10</v>
      </c>
      <c r="BE14" s="21">
        <f>Calculos!BD14</f>
        <v>0</v>
      </c>
      <c r="BF14" s="21">
        <f>Calculos!BE14</f>
        <v>0</v>
      </c>
      <c r="BG14" s="21">
        <f>Calculos!BF14</f>
        <v>0</v>
      </c>
      <c r="BH14" s="21">
        <f>Calculos!BG14</f>
        <v>0</v>
      </c>
      <c r="BI14" s="21">
        <f>Encuestas!DH14</f>
        <v>0</v>
      </c>
      <c r="BJ14" s="21">
        <f>Calculos!BL14</f>
        <v>15</v>
      </c>
      <c r="BK14" s="21">
        <f>Calculos!BM14</f>
        <v>0</v>
      </c>
      <c r="BL14" s="21">
        <f>Calculos!BN14</f>
        <v>0</v>
      </c>
      <c r="BM14" s="21">
        <f>Calculos!BO14</f>
        <v>2</v>
      </c>
      <c r="BN14" s="21">
        <f>Calculos!BU14</f>
        <v>2</v>
      </c>
      <c r="BO14" s="21">
        <f>Calculos!BV14</f>
        <v>0</v>
      </c>
      <c r="BP14" s="21">
        <f>Calculos!BW14</f>
        <v>5</v>
      </c>
      <c r="BQ14" s="21">
        <f>Calculos!BX14</f>
        <v>2</v>
      </c>
      <c r="BR14" s="150">
        <f>IF(SUM(Encuestas!$EM14:$ET14)=100,Encuestas!EM14,"n.v.")</f>
        <v>100</v>
      </c>
      <c r="BS14" s="150">
        <f>IF(SUM(Encuestas!$EM14:$ET14)=100,Encuestas!EN14,"n.v.")</f>
        <v>0</v>
      </c>
      <c r="BT14" s="150">
        <f>IF(SUM(Encuestas!$EM14:$ET14)=100,Encuestas!EO14,"n.v.")</f>
        <v>0</v>
      </c>
      <c r="BU14" s="150">
        <f>IF(SUM(Encuestas!$EM14:$ET14)=100,Encuestas!EP14,"n.v.")</f>
        <v>0</v>
      </c>
      <c r="BV14" s="150">
        <f>IF(SUM(Encuestas!$EM14:$ET14)=100,Encuestas!EQ14,"n.v.")</f>
        <v>0</v>
      </c>
      <c r="BW14" s="150">
        <f>IF(SUM(Encuestas!$EM14:$ET14)=100,Encuestas!ER14,"n.v.")</f>
        <v>0</v>
      </c>
      <c r="BX14" s="150">
        <f>IF(SUM(Encuestas!$EM14:$ET14)=100,Encuestas!ES14,"n.v.")</f>
        <v>0</v>
      </c>
      <c r="BY14" s="150">
        <f>IF(SUM(Encuestas!$EM14:$ET14)=100,Encuestas!ET14,"n.v.")</f>
        <v>0</v>
      </c>
      <c r="BZ14" s="150" t="str">
        <f>IF(SUM(Encuestas!$EV14:$FB14)=100,Encuestas!EV14,"n.c.")</f>
        <v>n.c.</v>
      </c>
      <c r="CA14" s="150" t="str">
        <f>IF(SUM(Encuestas!$EV14:$FB14)=100,Encuestas!EW14,"n.c.")</f>
        <v>n.c.</v>
      </c>
      <c r="CB14" s="150" t="str">
        <f>IF(SUM(Encuestas!$EV14:$FB14)=100,Encuestas!EX14,"n.c.")</f>
        <v>n.c.</v>
      </c>
      <c r="CC14" s="150" t="str">
        <f>IF(SUM(Encuestas!$EV14:$FB14)=100,Encuestas!EY14,"n.c.")</f>
        <v>n.c.</v>
      </c>
      <c r="CD14" s="150" t="str">
        <f>IF(SUM(Encuestas!$EV14:$FB14)=100,Encuestas!EZ14,"n.c.")</f>
        <v>n.c.</v>
      </c>
      <c r="CE14" s="150" t="str">
        <f>IF(SUM(Encuestas!$EV14:$FB14)=100,Encuestas!FA14,"n.c.")</f>
        <v>n.c.</v>
      </c>
      <c r="CF14" s="150" t="str">
        <f>IF(SUM(Encuestas!$EV14:$FB14)=100,Encuestas!FB14,"n.c.")</f>
        <v>n.c.</v>
      </c>
      <c r="CG14" s="150">
        <f>IF(SUM(BR14:BY14)=100,Encuestas!FD14,"n.v.")</f>
        <v>100</v>
      </c>
    </row>
    <row r="15" spans="1:85" hidden="1" x14ac:dyDescent="0.25">
      <c r="A15" s="40">
        <f>Calculos!A15</f>
        <v>111010305</v>
      </c>
      <c r="B15" s="185">
        <f>'Fact Expans'!C15</f>
        <v>7.26</v>
      </c>
      <c r="C15" s="21" t="str">
        <f>IF(SUM(Encuestas!R15:V15)=0,"no",IF(SUM(Encuestas!R15:V15)=1,LEFT(Encuestas!Q15,4),"Err"))</f>
        <v>14_1</v>
      </c>
      <c r="D15" s="21">
        <f>Calculos!Q15</f>
        <v>30</v>
      </c>
      <c r="E15" s="21">
        <f>Calculos!J15</f>
        <v>29</v>
      </c>
      <c r="F15" s="21">
        <f>Calculos!D15</f>
        <v>0</v>
      </c>
      <c r="G15" s="21">
        <f>Calculos!G15</f>
        <v>0</v>
      </c>
      <c r="H15" s="21">
        <f>Calculos!H15</f>
        <v>1</v>
      </c>
      <c r="I15" s="21">
        <f>Calculos!I15</f>
        <v>0</v>
      </c>
      <c r="J15" s="41">
        <f>IFERROR(Calculos!L15,"")</f>
        <v>100</v>
      </c>
      <c r="K15" s="41">
        <f>IFERROR(Calculos!N15,"")</f>
        <v>0</v>
      </c>
      <c r="L15" s="41">
        <f>IFERROR(Calculos!P15,"")</f>
        <v>0</v>
      </c>
      <c r="M15" s="21">
        <f>Encuestas!BB15</f>
        <v>80</v>
      </c>
      <c r="N15" s="21">
        <f>Encuestas!BC15</f>
        <v>0</v>
      </c>
      <c r="O15" s="21">
        <f>Encuestas!BD15</f>
        <v>20</v>
      </c>
      <c r="P15" s="21">
        <f>Encuestas!BE15</f>
        <v>0</v>
      </c>
      <c r="Q15" s="21">
        <f>Encuestas!BF15</f>
        <v>0</v>
      </c>
      <c r="R15" s="21">
        <f>Calculos!R15</f>
        <v>0</v>
      </c>
      <c r="S15" s="21">
        <f>Calculos!S15</f>
        <v>0</v>
      </c>
      <c r="T15" s="192">
        <f>Encuestas!BK15</f>
        <v>12</v>
      </c>
      <c r="U15" s="192">
        <f>Encuestas!BL15</f>
        <v>5</v>
      </c>
      <c r="V15" s="21">
        <f>IF(T15&gt;0,Calculos!U15,"")</f>
        <v>6</v>
      </c>
      <c r="W15" s="42">
        <f>IFERROR(Calculos!AB15,"")</f>
        <v>100</v>
      </c>
      <c r="X15" s="42">
        <f>IFERROR(Calculos!AF15,"")</f>
        <v>0</v>
      </c>
      <c r="Y15" s="42" t="str">
        <f>IFERROR(Calculos!AD15,"")</f>
        <v/>
      </c>
      <c r="Z15" s="42" t="str">
        <f>IFERROR(Calculos!AG15,"")</f>
        <v/>
      </c>
      <c r="AA15" s="42">
        <f>IFERROR(Calculos!AK15,"")</f>
        <v>100</v>
      </c>
      <c r="AB15" s="42">
        <f>IFERROR(Calculos!AM15,"")</f>
        <v>0</v>
      </c>
      <c r="AC15" s="42">
        <f>IFERROR(Calculos!AN15,"")</f>
        <v>0</v>
      </c>
      <c r="AD15" s="150">
        <f>Encuestas!BV15</f>
        <v>0</v>
      </c>
      <c r="AE15" s="21">
        <f>Encuestas!BW15</f>
        <v>100</v>
      </c>
      <c r="AF15" s="21">
        <f>Encuestas!BX15</f>
        <v>0</v>
      </c>
      <c r="AG15" s="21" t="str">
        <f>IF(Calculos!AP15&gt;0,Calculos!AP15,"")</f>
        <v/>
      </c>
      <c r="AH15" s="21">
        <f>IF(Encuestas!BY15&gt;0,Encuestas!BY15,"")</f>
        <v>7</v>
      </c>
      <c r="AI15" s="21" t="str">
        <f>IF(Encuestas!BZ15&gt;0,Encuestas!BZ15,"")</f>
        <v/>
      </c>
      <c r="AJ15" s="21" t="str">
        <f>IF(Encuestas!CA15&gt;0,Encuestas!CA15,"")</f>
        <v/>
      </c>
      <c r="AK15" s="21">
        <f>IF(Encuestas!CB15&gt;0,Encuestas!CB15,"")</f>
        <v>220</v>
      </c>
      <c r="AL15" s="21" t="str">
        <f>IF(Encuestas!CC15&gt;0,Encuestas!CC15,"")</f>
        <v/>
      </c>
      <c r="AM15" s="21" t="str">
        <f>IF(Encuestas!CD15&gt;0,Encuestas!CD15,"")</f>
        <v/>
      </c>
      <c r="AN15" s="21" t="str">
        <f>IF(Encuestas!CE15,Encuestas!CE15,"")</f>
        <v/>
      </c>
      <c r="AO15" s="21">
        <f>IF(Encuestas!CF15&gt;0,Encuestas!CF15,"")</f>
        <v>3</v>
      </c>
      <c r="AP15" s="21" t="str">
        <f>IF(Encuestas!CG15&gt;0,Encuestas!CG15,"")</f>
        <v/>
      </c>
      <c r="AQ15" s="21" t="str">
        <f>IF(Encuestas!CH15&gt;0,Encuestas!CH15,"")</f>
        <v/>
      </c>
      <c r="AR15" s="21" t="str">
        <f>IF(Encuestas!CI15&gt;0,Encuestas!CI15,"")</f>
        <v/>
      </c>
      <c r="AS15" s="150">
        <f>IF(Encuestas!CJ15&gt;0,Encuestas!CJ15,"")</f>
        <v>15</v>
      </c>
      <c r="AT15" s="150" t="str">
        <f>IF(Encuestas!CK15&gt;0,Encuestas!CK15,"")</f>
        <v/>
      </c>
      <c r="AU15" s="150" t="str">
        <f>IF(Encuestas!CL15&gt;0,Encuestas!CL15,"")</f>
        <v/>
      </c>
      <c r="AV15" s="150" t="str">
        <f>IF(Encuestas!CM15&gt;0,Encuestas!CM15,"")</f>
        <v/>
      </c>
      <c r="AW15" s="150" t="str">
        <f>IF(Encuestas!CN15&gt;0,Encuestas!CN15,"")</f>
        <v/>
      </c>
      <c r="AX15" s="150" t="str">
        <f>IF(Encuestas!CO15&gt;0,Encuestas!CO15,"")</f>
        <v/>
      </c>
      <c r="AY15" s="150" t="str">
        <f>IF(Encuestas!CP15&gt;0,Encuestas!CP15,"")</f>
        <v/>
      </c>
      <c r="AZ15" s="150" t="str">
        <f>IF(Encuestas!CQ15&gt;0,Encuestas!CQ15,"")</f>
        <v/>
      </c>
      <c r="BB15" s="42" t="str">
        <f>IF(G15&gt;0,Encuestas!CS15*100/Bovinos!G15,".")</f>
        <v>.</v>
      </c>
      <c r="BC15" s="42" t="str">
        <f>IF(F15&gt;0,Encuestas!CT15*100/Bovinos!F15,".")</f>
        <v>.</v>
      </c>
      <c r="BD15" s="42">
        <f>IF(E15&gt;0,Encuestas!CU15*100/Bovinos!E15,".")</f>
        <v>0</v>
      </c>
      <c r="BE15" s="21">
        <f>Calculos!BD15</f>
        <v>0</v>
      </c>
      <c r="BF15" s="21">
        <f>Calculos!BE15</f>
        <v>0</v>
      </c>
      <c r="BG15" s="21">
        <f>Calculos!BF15</f>
        <v>0</v>
      </c>
      <c r="BH15" s="21">
        <f>Calculos!BG15</f>
        <v>0</v>
      </c>
      <c r="BI15" s="21">
        <f>Encuestas!DH15</f>
        <v>0</v>
      </c>
      <c r="BJ15" s="21">
        <f>Calculos!BL15</f>
        <v>15</v>
      </c>
      <c r="BK15" s="21">
        <f>Calculos!BM15</f>
        <v>0</v>
      </c>
      <c r="BL15" s="21">
        <f>Calculos!BN15</f>
        <v>0</v>
      </c>
      <c r="BM15" s="21">
        <f>Calculos!BO15</f>
        <v>0</v>
      </c>
      <c r="BN15" s="21">
        <f>Calculos!BU15</f>
        <v>0</v>
      </c>
      <c r="BO15" s="21">
        <f>Calculos!BV15</f>
        <v>0</v>
      </c>
      <c r="BP15" s="21">
        <f>Calculos!BW15</f>
        <v>0</v>
      </c>
      <c r="BQ15" s="21">
        <f>Calculos!BX15</f>
        <v>0</v>
      </c>
      <c r="BR15" s="150">
        <f>IF(SUM(Encuestas!$EM15:$ET15)=100,Encuestas!EM15,"n.v.")</f>
        <v>0</v>
      </c>
      <c r="BS15" s="150">
        <f>IF(SUM(Encuestas!$EM15:$ET15)=100,Encuestas!EN15,"n.v.")</f>
        <v>0</v>
      </c>
      <c r="BT15" s="150">
        <f>IF(SUM(Encuestas!$EM15:$ET15)=100,Encuestas!EO15,"n.v.")</f>
        <v>0</v>
      </c>
      <c r="BU15" s="150">
        <f>IF(SUM(Encuestas!$EM15:$ET15)=100,Encuestas!EP15,"n.v.")</f>
        <v>0</v>
      </c>
      <c r="BV15" s="150">
        <f>IF(SUM(Encuestas!$EM15:$ET15)=100,Encuestas!EQ15,"n.v.")</f>
        <v>100</v>
      </c>
      <c r="BW15" s="150">
        <f>IF(SUM(Encuestas!$EM15:$ET15)=100,Encuestas!ER15,"n.v.")</f>
        <v>0</v>
      </c>
      <c r="BX15" s="150">
        <f>IF(SUM(Encuestas!$EM15:$ET15)=100,Encuestas!ES15,"n.v.")</f>
        <v>0</v>
      </c>
      <c r="BY15" s="150">
        <f>IF(SUM(Encuestas!$EM15:$ET15)=100,Encuestas!ET15,"n.v.")</f>
        <v>0</v>
      </c>
      <c r="BZ15" s="150" t="str">
        <f>IF(SUM(Encuestas!$EV15:$FB15)=100,Encuestas!EV15,"n.c.")</f>
        <v>n.c.</v>
      </c>
      <c r="CA15" s="150" t="str">
        <f>IF(SUM(Encuestas!$EV15:$FB15)=100,Encuestas!EW15,"n.c.")</f>
        <v>n.c.</v>
      </c>
      <c r="CB15" s="150" t="str">
        <f>IF(SUM(Encuestas!$EV15:$FB15)=100,Encuestas!EX15,"n.c.")</f>
        <v>n.c.</v>
      </c>
      <c r="CC15" s="150" t="str">
        <f>IF(SUM(Encuestas!$EV15:$FB15)=100,Encuestas!EY15,"n.c.")</f>
        <v>n.c.</v>
      </c>
      <c r="CD15" s="150" t="str">
        <f>IF(SUM(Encuestas!$EV15:$FB15)=100,Encuestas!EZ15,"n.c.")</f>
        <v>n.c.</v>
      </c>
      <c r="CE15" s="150" t="str">
        <f>IF(SUM(Encuestas!$EV15:$FB15)=100,Encuestas!FA15,"n.c.")</f>
        <v>n.c.</v>
      </c>
      <c r="CF15" s="150" t="str">
        <f>IF(SUM(Encuestas!$EV15:$FB15)=100,Encuestas!FB15,"n.c.")</f>
        <v>n.c.</v>
      </c>
      <c r="CG15" s="150">
        <f>IF(SUM(BR15:BY15)=100,Encuestas!FD15,"n.v.")</f>
        <v>100</v>
      </c>
    </row>
    <row r="16" spans="1:85" hidden="1" x14ac:dyDescent="0.25">
      <c r="A16" s="40">
        <f>Calculos!A16</f>
        <v>111010704</v>
      </c>
      <c r="B16" s="185">
        <f>'Fact Expans'!C16</f>
        <v>5.8518518518518521</v>
      </c>
      <c r="C16" s="21" t="str">
        <f>IF(SUM(Encuestas!R16:V16)=0,"no",IF(SUM(Encuestas!R16:V16)=1,LEFT(Encuestas!Q16,4),"Err"))</f>
        <v>14_2</v>
      </c>
      <c r="D16" s="21">
        <f>Calculos!Q16</f>
        <v>48</v>
      </c>
      <c r="E16" s="21">
        <f>Calculos!J16</f>
        <v>25</v>
      </c>
      <c r="F16" s="21">
        <f>Calculos!D16</f>
        <v>5</v>
      </c>
      <c r="G16" s="21">
        <f>Calculos!G16</f>
        <v>16</v>
      </c>
      <c r="H16" s="21">
        <f>Calculos!H16</f>
        <v>2</v>
      </c>
      <c r="I16" s="21">
        <f>Calculos!I16</f>
        <v>0</v>
      </c>
      <c r="J16" s="41">
        <f>IFERROR(Calculos!L16,"")</f>
        <v>100</v>
      </c>
      <c r="K16" s="41">
        <f>IFERROR(Calculos!N16,"")</f>
        <v>0</v>
      </c>
      <c r="L16" s="41">
        <f>IFERROR(Calculos!P16,"")</f>
        <v>0</v>
      </c>
      <c r="M16" s="21">
        <f>Encuestas!BB16</f>
        <v>0</v>
      </c>
      <c r="N16" s="21">
        <f>Encuestas!BC16</f>
        <v>0</v>
      </c>
      <c r="O16" s="21">
        <f>Encuestas!BD16</f>
        <v>80</v>
      </c>
      <c r="P16" s="21">
        <f>Encuestas!BE16</f>
        <v>0</v>
      </c>
      <c r="Q16" s="21">
        <f>Encuestas!BF16</f>
        <v>0</v>
      </c>
      <c r="R16" s="21">
        <f>Calculos!R16</f>
        <v>20</v>
      </c>
      <c r="S16" s="21">
        <f>Calculos!S16</f>
        <v>0</v>
      </c>
      <c r="T16" s="192">
        <f>Encuestas!BK16</f>
        <v>11</v>
      </c>
      <c r="U16" s="192">
        <f>Encuestas!BL16</f>
        <v>4</v>
      </c>
      <c r="V16" s="21">
        <f>IF(T16&gt;0,Calculos!U16,"")</f>
        <v>6</v>
      </c>
      <c r="W16" s="42">
        <f>IFERROR(Calculos!AB16,"")</f>
        <v>96</v>
      </c>
      <c r="X16" s="42">
        <f>IFERROR(Calculos!AF16,"")</f>
        <v>4</v>
      </c>
      <c r="Y16" s="42">
        <f>IFERROR(Calculos!AD16,"")</f>
        <v>100</v>
      </c>
      <c r="Z16" s="42">
        <f>IFERROR(Calculos!AG16,"")</f>
        <v>100</v>
      </c>
      <c r="AA16" s="42">
        <f>IFERROR(Calculos!AK16,"")</f>
        <v>96</v>
      </c>
      <c r="AB16" s="42">
        <f>IFERROR(Calculos!AM16,"")</f>
        <v>4</v>
      </c>
      <c r="AC16" s="42">
        <f>IFERROR(Calculos!AN16,"")</f>
        <v>0</v>
      </c>
      <c r="AD16" s="150">
        <f>Encuestas!BV16</f>
        <v>0</v>
      </c>
      <c r="AE16" s="21">
        <f>Encuestas!BW16</f>
        <v>100</v>
      </c>
      <c r="AF16" s="21">
        <f>Encuestas!BX16</f>
        <v>0</v>
      </c>
      <c r="AG16" s="21" t="str">
        <f>IF(Calculos!AP16&gt;0,Calculos!AP16,"")</f>
        <v/>
      </c>
      <c r="AH16" s="21" t="str">
        <f>IF(Encuestas!BY16&gt;0,Encuestas!BY16,"")</f>
        <v/>
      </c>
      <c r="AI16" s="21">
        <f>IF(Encuestas!BZ16&gt;0,Encuestas!BZ16,"")</f>
        <v>18</v>
      </c>
      <c r="AJ16" s="21" t="str">
        <f>IF(Encuestas!CA16&gt;0,Encuestas!CA16,"")</f>
        <v/>
      </c>
      <c r="AK16" s="21" t="str">
        <f>IF(Encuestas!CB16&gt;0,Encuestas!CB16,"")</f>
        <v/>
      </c>
      <c r="AL16" s="21">
        <f>IF(Encuestas!CC16&gt;0,Encuestas!CC16,"")</f>
        <v>500</v>
      </c>
      <c r="AM16" s="21">
        <f>IF(Encuestas!CD16&gt;0,Encuestas!CD16,"")</f>
        <v>400</v>
      </c>
      <c r="AN16" s="21" t="str">
        <f>IF(Encuestas!CE16,Encuestas!CE16,"")</f>
        <v/>
      </c>
      <c r="AO16" s="21" t="str">
        <f>IF(Encuestas!CF16&gt;0,Encuestas!CF16,"")</f>
        <v/>
      </c>
      <c r="AP16" s="21">
        <f>IF(Encuestas!CG16&gt;0,Encuestas!CG16,"")</f>
        <v>4</v>
      </c>
      <c r="AQ16" s="21">
        <f>IF(Encuestas!CH16&gt;0,Encuestas!CH16,"")</f>
        <v>4</v>
      </c>
      <c r="AR16" s="21" t="str">
        <f>IF(Encuestas!CI16&gt;0,Encuestas!CI16,"")</f>
        <v/>
      </c>
      <c r="AS16" s="150" t="str">
        <f>IF(Encuestas!CJ16&gt;0,Encuestas!CJ16,"")</f>
        <v/>
      </c>
      <c r="AT16" s="150">
        <f>IF(Encuestas!CK16&gt;0,Encuestas!CK16,"")</f>
        <v>9</v>
      </c>
      <c r="AU16" s="150">
        <f>IF(Encuestas!CL16&gt;0,Encuestas!CL16,"")</f>
        <v>7</v>
      </c>
      <c r="AV16" s="150" t="str">
        <f>IF(Encuestas!CM16&gt;0,Encuestas!CM16,"")</f>
        <v/>
      </c>
      <c r="AW16" s="150" t="str">
        <f>IF(Encuestas!CN16&gt;0,Encuestas!CN16,"")</f>
        <v/>
      </c>
      <c r="AX16" s="150" t="str">
        <f>IF(Encuestas!CO16&gt;0,Encuestas!CO16,"")</f>
        <v/>
      </c>
      <c r="AY16" s="150" t="str">
        <f>IF(Encuestas!CP16&gt;0,Encuestas!CP16,"")</f>
        <v/>
      </c>
      <c r="AZ16" s="150" t="str">
        <f>IF(Encuestas!CQ16&gt;0,Encuestas!CQ16,"")</f>
        <v/>
      </c>
      <c r="BB16" s="42">
        <f>IF(G16&gt;0,Encuestas!CS16*100/Bovinos!G16,".")</f>
        <v>0</v>
      </c>
      <c r="BC16" s="42">
        <f>IF(F16&gt;0,Encuestas!CT16*100/Bovinos!F16,".")</f>
        <v>0</v>
      </c>
      <c r="BD16" s="42">
        <f>IF(E16&gt;0,Encuestas!CU16*100/Bovinos!E16,".")</f>
        <v>0</v>
      </c>
      <c r="BE16" s="21">
        <f>Calculos!BD16</f>
        <v>0</v>
      </c>
      <c r="BF16" s="21">
        <f>Calculos!BE16</f>
        <v>0</v>
      </c>
      <c r="BG16" s="21">
        <f>Calculos!BF16</f>
        <v>0</v>
      </c>
      <c r="BH16" s="21">
        <f>Calculos!BG16</f>
        <v>0</v>
      </c>
      <c r="BI16" s="21">
        <f>Encuestas!DH16</f>
        <v>0</v>
      </c>
      <c r="BJ16" s="21">
        <f>Calculos!BL16</f>
        <v>0</v>
      </c>
      <c r="BK16" s="21">
        <f>Calculos!BM16</f>
        <v>9</v>
      </c>
      <c r="BL16" s="21">
        <f>Calculos!BN16</f>
        <v>7</v>
      </c>
      <c r="BM16" s="21">
        <f>Calculos!BO16</f>
        <v>0</v>
      </c>
      <c r="BN16" s="21">
        <f>Calculos!BU16</f>
        <v>0</v>
      </c>
      <c r="BO16" s="21">
        <f>Calculos!BV16</f>
        <v>0</v>
      </c>
      <c r="BP16" s="21">
        <f>Calculos!BW16</f>
        <v>0</v>
      </c>
      <c r="BQ16" s="21">
        <f>Calculos!BX16</f>
        <v>0</v>
      </c>
      <c r="BR16" s="150">
        <f>IF(SUM(Encuestas!$EM16:$ET16)=100,Encuestas!EM16,"n.v.")</f>
        <v>0</v>
      </c>
      <c r="BS16" s="150">
        <f>IF(SUM(Encuestas!$EM16:$ET16)=100,Encuestas!EN16,"n.v.")</f>
        <v>0</v>
      </c>
      <c r="BT16" s="150">
        <f>IF(SUM(Encuestas!$EM16:$ET16)=100,Encuestas!EO16,"n.v.")</f>
        <v>0</v>
      </c>
      <c r="BU16" s="150">
        <f>IF(SUM(Encuestas!$EM16:$ET16)=100,Encuestas!EP16,"n.v.")</f>
        <v>0</v>
      </c>
      <c r="BV16" s="150">
        <f>IF(SUM(Encuestas!$EM16:$ET16)=100,Encuestas!EQ16,"n.v.")</f>
        <v>100</v>
      </c>
      <c r="BW16" s="150">
        <f>IF(SUM(Encuestas!$EM16:$ET16)=100,Encuestas!ER16,"n.v.")</f>
        <v>0</v>
      </c>
      <c r="BX16" s="150">
        <f>IF(SUM(Encuestas!$EM16:$ET16)=100,Encuestas!ES16,"n.v.")</f>
        <v>0</v>
      </c>
      <c r="BY16" s="150">
        <f>IF(SUM(Encuestas!$EM16:$ET16)=100,Encuestas!ET16,"n.v.")</f>
        <v>0</v>
      </c>
      <c r="BZ16" s="150" t="str">
        <f>IF(SUM(Encuestas!$EV16:$FB16)=100,Encuestas!EV16,"n.c.")</f>
        <v>n.c.</v>
      </c>
      <c r="CA16" s="150" t="str">
        <f>IF(SUM(Encuestas!$EV16:$FB16)=100,Encuestas!EW16,"n.c.")</f>
        <v>n.c.</v>
      </c>
      <c r="CB16" s="150" t="str">
        <f>IF(SUM(Encuestas!$EV16:$FB16)=100,Encuestas!EX16,"n.c.")</f>
        <v>n.c.</v>
      </c>
      <c r="CC16" s="150" t="str">
        <f>IF(SUM(Encuestas!$EV16:$FB16)=100,Encuestas!EY16,"n.c.")</f>
        <v>n.c.</v>
      </c>
      <c r="CD16" s="150" t="str">
        <f>IF(SUM(Encuestas!$EV16:$FB16)=100,Encuestas!EZ16,"n.c.")</f>
        <v>n.c.</v>
      </c>
      <c r="CE16" s="150" t="str">
        <f>IF(SUM(Encuestas!$EV16:$FB16)=100,Encuestas!FA16,"n.c.")</f>
        <v>n.c.</v>
      </c>
      <c r="CF16" s="150" t="str">
        <f>IF(SUM(Encuestas!$EV16:$FB16)=100,Encuestas!FB16,"n.c.")</f>
        <v>n.c.</v>
      </c>
      <c r="CG16" s="150">
        <f>IF(SUM(BR16:BY16)=100,Encuestas!FD16,"n.v.")</f>
        <v>100</v>
      </c>
    </row>
    <row r="17" spans="1:85" hidden="1" x14ac:dyDescent="0.25">
      <c r="A17" s="40">
        <f>Calculos!A17</f>
        <v>111010787</v>
      </c>
      <c r="B17" s="185">
        <f>'Fact Expans'!C17</f>
        <v>5.8518518518518521</v>
      </c>
      <c r="C17" s="21" t="str">
        <f>IF(SUM(Encuestas!R17:V17)=0,"no",IF(SUM(Encuestas!R17:V17)=1,LEFT(Encuestas!Q17,4),"Err"))</f>
        <v>14_1</v>
      </c>
      <c r="D17" s="21">
        <f>Calculos!Q17</f>
        <v>115</v>
      </c>
      <c r="E17" s="21">
        <f>Calculos!J17</f>
        <v>110</v>
      </c>
      <c r="F17" s="21">
        <f>Calculos!D17</f>
        <v>0</v>
      </c>
      <c r="G17" s="21">
        <f>Calculos!G17</f>
        <v>0</v>
      </c>
      <c r="H17" s="21">
        <f>Calculos!H17</f>
        <v>5</v>
      </c>
      <c r="I17" s="21">
        <f>Calculos!I17</f>
        <v>0</v>
      </c>
      <c r="J17" s="41">
        <f>IFERROR(Calculos!L17,"")</f>
        <v>47.826086956521742</v>
      </c>
      <c r="K17" s="41">
        <f>IFERROR(Calculos!N17,"")</f>
        <v>0</v>
      </c>
      <c r="L17" s="41">
        <f>IFERROR(Calculos!P17,"")</f>
        <v>52.173913043478258</v>
      </c>
      <c r="M17" s="21">
        <f>Encuestas!BB17</f>
        <v>70</v>
      </c>
      <c r="N17" s="21">
        <f>Encuestas!BC17</f>
        <v>10</v>
      </c>
      <c r="O17" s="21">
        <f>Encuestas!BD17</f>
        <v>20</v>
      </c>
      <c r="P17" s="21">
        <f>Encuestas!BE17</f>
        <v>0</v>
      </c>
      <c r="Q17" s="21">
        <f>Encuestas!BF17</f>
        <v>0</v>
      </c>
      <c r="R17" s="21">
        <f>Calculos!R17</f>
        <v>0</v>
      </c>
      <c r="S17" s="21">
        <f>Calculos!S17</f>
        <v>0</v>
      </c>
      <c r="T17" s="192">
        <f>Encuestas!BK17</f>
        <v>11</v>
      </c>
      <c r="U17" s="192">
        <f>Encuestas!BL17</f>
        <v>1</v>
      </c>
      <c r="V17" s="21">
        <f>IF(T17&gt;0,Calculos!U17,"")</f>
        <v>3</v>
      </c>
      <c r="W17" s="42">
        <f>IFERROR(Calculos!AB17,"")</f>
        <v>100</v>
      </c>
      <c r="X17" s="42">
        <f>IFERROR(Calculos!AF17,"")</f>
        <v>0</v>
      </c>
      <c r="Y17" s="42" t="str">
        <f>IFERROR(Calculos!AD17,"")</f>
        <v/>
      </c>
      <c r="Z17" s="42" t="str">
        <f>IFERROR(Calculos!AG17,"")</f>
        <v/>
      </c>
      <c r="AA17" s="42">
        <f>IFERROR(Calculos!AK17,"")</f>
        <v>100</v>
      </c>
      <c r="AB17" s="42">
        <f>IFERROR(Calculos!AM17,"")</f>
        <v>0</v>
      </c>
      <c r="AC17" s="42">
        <f>IFERROR(Calculos!AN17,"")</f>
        <v>0</v>
      </c>
      <c r="AD17" s="150">
        <f>Encuestas!BV17</f>
        <v>0</v>
      </c>
      <c r="AE17" s="21">
        <f>Encuestas!BW17</f>
        <v>0</v>
      </c>
      <c r="AF17" s="21">
        <f>Encuestas!BX17</f>
        <v>0</v>
      </c>
      <c r="AG17" s="21" t="str">
        <f>IF(Calculos!AP17&gt;0,Calculos!AP17,"")</f>
        <v/>
      </c>
      <c r="AH17" s="21">
        <f>IF(Encuestas!BY17&gt;0,Encuestas!BY17,"")</f>
        <v>7</v>
      </c>
      <c r="AI17" s="21" t="str">
        <f>IF(Encuestas!BZ17&gt;0,Encuestas!BZ17,"")</f>
        <v/>
      </c>
      <c r="AJ17" s="21" t="str">
        <f>IF(Encuestas!CA17&gt;0,Encuestas!CA17,"")</f>
        <v/>
      </c>
      <c r="AK17" s="21">
        <f>IF(Encuestas!CB17&gt;0,Encuestas!CB17,"")</f>
        <v>290</v>
      </c>
      <c r="AL17" s="21" t="str">
        <f>IF(Encuestas!CC17&gt;0,Encuestas!CC17,"")</f>
        <v/>
      </c>
      <c r="AM17" s="21" t="str">
        <f>IF(Encuestas!CD17&gt;0,Encuestas!CD17,"")</f>
        <v/>
      </c>
      <c r="AN17" s="21">
        <f>IF(Encuestas!CE17,Encuestas!CE17,"")</f>
        <v>500</v>
      </c>
      <c r="AO17" s="21">
        <f>IF(Encuestas!CF17&gt;0,Encuestas!CF17,"")</f>
        <v>7</v>
      </c>
      <c r="AP17" s="21" t="str">
        <f>IF(Encuestas!CG17&gt;0,Encuestas!CG17,"")</f>
        <v/>
      </c>
      <c r="AQ17" s="21" t="str">
        <f>IF(Encuestas!CH17&gt;0,Encuestas!CH17,"")</f>
        <v/>
      </c>
      <c r="AR17" s="21" t="str">
        <f>IF(Encuestas!CI17&gt;0,Encuestas!CI17,"")</f>
        <v/>
      </c>
      <c r="AS17" s="150">
        <f>IF(Encuestas!CJ17&gt;0,Encuestas!CJ17,"")</f>
        <v>31</v>
      </c>
      <c r="AT17" s="150" t="str">
        <f>IF(Encuestas!CK17&gt;0,Encuestas!CK17,"")</f>
        <v/>
      </c>
      <c r="AU17" s="150">
        <f>IF(Encuestas!CL17&gt;0,Encuestas!CL17,"")</f>
        <v>23</v>
      </c>
      <c r="AV17" s="150">
        <f>IF(Encuestas!CM17&gt;0,Encuestas!CM17,"")</f>
        <v>5</v>
      </c>
      <c r="AW17" s="150" t="str">
        <f>IF(Encuestas!CN17&gt;0,Encuestas!CN17,"")</f>
        <v/>
      </c>
      <c r="AX17" s="150" t="str">
        <f>IF(Encuestas!CO17&gt;0,Encuestas!CO17,"")</f>
        <v/>
      </c>
      <c r="AY17" s="150" t="str">
        <f>IF(Encuestas!CP17&gt;0,Encuestas!CP17,"")</f>
        <v/>
      </c>
      <c r="AZ17" s="150" t="str">
        <f>IF(Encuestas!CQ17&gt;0,Encuestas!CQ17,"")</f>
        <v/>
      </c>
      <c r="BB17" s="42" t="str">
        <f>IF(G17&gt;0,Encuestas!CS17*100/Bovinos!G17,".")</f>
        <v>.</v>
      </c>
      <c r="BC17" s="42" t="str">
        <f>IF(F17&gt;0,Encuestas!CT17*100/Bovinos!F17,".")</f>
        <v>.</v>
      </c>
      <c r="BD17" s="42">
        <f>IF(E17&gt;0,Encuestas!CU17*100/Bovinos!E17,".")</f>
        <v>0</v>
      </c>
      <c r="BE17" s="21">
        <f>Calculos!BD17</f>
        <v>0</v>
      </c>
      <c r="BF17" s="21">
        <f>Calculos!BE17</f>
        <v>0</v>
      </c>
      <c r="BG17" s="21">
        <f>Calculos!BF17</f>
        <v>0</v>
      </c>
      <c r="BH17" s="21">
        <f>Calculos!BG17</f>
        <v>0</v>
      </c>
      <c r="BI17" s="21">
        <f>Encuestas!DH17</f>
        <v>0</v>
      </c>
      <c r="BJ17" s="21">
        <f>Calculos!BL17</f>
        <v>31</v>
      </c>
      <c r="BK17" s="21">
        <f>Calculos!BM17</f>
        <v>0</v>
      </c>
      <c r="BL17" s="21">
        <f>Calculos!BN17</f>
        <v>23</v>
      </c>
      <c r="BM17" s="21">
        <f>Calculos!BO17</f>
        <v>5</v>
      </c>
      <c r="BN17" s="21">
        <f>Calculos!BU17</f>
        <v>1</v>
      </c>
      <c r="BO17" s="21">
        <f>Calculos!BV17</f>
        <v>0</v>
      </c>
      <c r="BP17" s="21">
        <f>Calculos!BW17</f>
        <v>0</v>
      </c>
      <c r="BQ17" s="21">
        <f>Calculos!BX17</f>
        <v>0</v>
      </c>
      <c r="BR17" s="150">
        <f>IF(SUM(Encuestas!$EM17:$ET17)=100,Encuestas!EM17,"n.v.")</f>
        <v>0</v>
      </c>
      <c r="BS17" s="150">
        <f>IF(SUM(Encuestas!$EM17:$ET17)=100,Encuestas!EN17,"n.v.")</f>
        <v>0</v>
      </c>
      <c r="BT17" s="150">
        <f>IF(SUM(Encuestas!$EM17:$ET17)=100,Encuestas!EO17,"n.v.")</f>
        <v>0</v>
      </c>
      <c r="BU17" s="150">
        <f>IF(SUM(Encuestas!$EM17:$ET17)=100,Encuestas!EP17,"n.v.")</f>
        <v>0</v>
      </c>
      <c r="BV17" s="150">
        <f>IF(SUM(Encuestas!$EM17:$ET17)=100,Encuestas!EQ17,"n.v.")</f>
        <v>100</v>
      </c>
      <c r="BW17" s="150">
        <f>IF(SUM(Encuestas!$EM17:$ET17)=100,Encuestas!ER17,"n.v.")</f>
        <v>0</v>
      </c>
      <c r="BX17" s="150">
        <f>IF(SUM(Encuestas!$EM17:$ET17)=100,Encuestas!ES17,"n.v.")</f>
        <v>0</v>
      </c>
      <c r="BY17" s="150">
        <f>IF(SUM(Encuestas!$EM17:$ET17)=100,Encuestas!ET17,"n.v.")</f>
        <v>0</v>
      </c>
      <c r="BZ17" s="150" t="str">
        <f>IF(SUM(Encuestas!$EV17:$FB17)=100,Encuestas!EV17,"n.c.")</f>
        <v>n.c.</v>
      </c>
      <c r="CA17" s="150" t="str">
        <f>IF(SUM(Encuestas!$EV17:$FB17)=100,Encuestas!EW17,"n.c.")</f>
        <v>n.c.</v>
      </c>
      <c r="CB17" s="150" t="str">
        <f>IF(SUM(Encuestas!$EV17:$FB17)=100,Encuestas!EX17,"n.c.")</f>
        <v>n.c.</v>
      </c>
      <c r="CC17" s="150" t="str">
        <f>IF(SUM(Encuestas!$EV17:$FB17)=100,Encuestas!EY17,"n.c.")</f>
        <v>n.c.</v>
      </c>
      <c r="CD17" s="150" t="str">
        <f>IF(SUM(Encuestas!$EV17:$FB17)=100,Encuestas!EZ17,"n.c.")</f>
        <v>n.c.</v>
      </c>
      <c r="CE17" s="150" t="str">
        <f>IF(SUM(Encuestas!$EV17:$FB17)=100,Encuestas!FA17,"n.c.")</f>
        <v>n.c.</v>
      </c>
      <c r="CF17" s="150" t="str">
        <f>IF(SUM(Encuestas!$EV17:$FB17)=100,Encuestas!FB17,"n.c.")</f>
        <v>n.c.</v>
      </c>
      <c r="CG17" s="150">
        <f>IF(SUM(BR17:BY17)=100,Encuestas!FD17,"n.v.")</f>
        <v>0</v>
      </c>
    </row>
    <row r="18" spans="1:85" hidden="1" x14ac:dyDescent="0.25">
      <c r="A18" s="40">
        <f>Calculos!A18</f>
        <v>112010297</v>
      </c>
      <c r="B18" s="185">
        <f>'Fact Expans'!C18</f>
        <v>7.26</v>
      </c>
      <c r="C18" s="21" t="str">
        <f>IF(SUM(Encuestas!R18:V18)=0,"no",IF(SUM(Encuestas!R18:V18)=1,LEFT(Encuestas!Q18,4),"Err"))</f>
        <v>14_1</v>
      </c>
      <c r="D18" s="21">
        <f>Calculos!Q18</f>
        <v>45</v>
      </c>
      <c r="E18" s="21">
        <f>Calculos!J18</f>
        <v>30</v>
      </c>
      <c r="F18" s="21">
        <f>Calculos!D18</f>
        <v>8</v>
      </c>
      <c r="G18" s="21">
        <f>Calculos!G18</f>
        <v>0</v>
      </c>
      <c r="H18" s="21">
        <f>Calculos!H18</f>
        <v>3</v>
      </c>
      <c r="I18" s="21">
        <f>Calculos!I18</f>
        <v>4</v>
      </c>
      <c r="J18" s="41">
        <f>IFERROR(Calculos!L18,"")</f>
        <v>100</v>
      </c>
      <c r="K18" s="41">
        <f>IFERROR(Calculos!N18,"")</f>
        <v>0</v>
      </c>
      <c r="L18" s="41">
        <f>IFERROR(Calculos!P18,"")</f>
        <v>0</v>
      </c>
      <c r="M18" s="21">
        <f>Encuestas!BB18</f>
        <v>0</v>
      </c>
      <c r="N18" s="21">
        <f>Encuestas!BC18</f>
        <v>0</v>
      </c>
      <c r="O18" s="21">
        <f>Encuestas!BD18</f>
        <v>10</v>
      </c>
      <c r="P18" s="21">
        <f>Encuestas!BE18</f>
        <v>70</v>
      </c>
      <c r="Q18" s="21">
        <f>Encuestas!BF18</f>
        <v>20</v>
      </c>
      <c r="R18" s="21">
        <f>Calculos!R18</f>
        <v>0</v>
      </c>
      <c r="S18" s="21">
        <f>Calculos!S18</f>
        <v>0</v>
      </c>
      <c r="T18" s="192">
        <f>Encuestas!BK18</f>
        <v>12</v>
      </c>
      <c r="U18" s="192">
        <f>Encuestas!BL18</f>
        <v>3</v>
      </c>
      <c r="V18" s="21">
        <f>IF(T18&gt;0,Calculos!U18,"")</f>
        <v>4</v>
      </c>
      <c r="W18" s="42">
        <f>IFERROR(Calculos!AB18,"")</f>
        <v>90</v>
      </c>
      <c r="X18" s="42">
        <f>IFERROR(Calculos!AF18,"")</f>
        <v>10</v>
      </c>
      <c r="Y18" s="42">
        <f>IFERROR(Calculos!AD18,"")</f>
        <v>50</v>
      </c>
      <c r="Z18" s="42">
        <f>IFERROR(Calculos!AG18,"")</f>
        <v>50</v>
      </c>
      <c r="AA18" s="42">
        <f>IFERROR(Calculos!AK18,"")</f>
        <v>90</v>
      </c>
      <c r="AB18" s="42">
        <f>IFERROR(Calculos!AM18,"")</f>
        <v>10</v>
      </c>
      <c r="AC18" s="42">
        <f>IFERROR(Calculos!AN18,"")</f>
        <v>0</v>
      </c>
      <c r="AD18" s="150">
        <f>Encuestas!BV18</f>
        <v>0</v>
      </c>
      <c r="AE18" s="21">
        <f>Encuestas!BW18</f>
        <v>0</v>
      </c>
      <c r="AF18" s="21">
        <f>Encuestas!BX18</f>
        <v>0</v>
      </c>
      <c r="AG18" s="21" t="str">
        <f>IF(Calculos!AP18&gt;0,Calculos!AP18,"")</f>
        <v/>
      </c>
      <c r="AH18" s="21">
        <f>IF(Encuestas!BY18&gt;0,Encuestas!BY18,"")</f>
        <v>7</v>
      </c>
      <c r="AI18" s="21" t="str">
        <f>IF(Encuestas!BZ18&gt;0,Encuestas!BZ18,"")</f>
        <v/>
      </c>
      <c r="AJ18" s="21" t="str">
        <f>IF(Encuestas!CA18&gt;0,Encuestas!CA18,"")</f>
        <v/>
      </c>
      <c r="AK18" s="21">
        <f>IF(Encuestas!CB18&gt;0,Encuestas!CB18,"")</f>
        <v>240</v>
      </c>
      <c r="AL18" s="21" t="str">
        <f>IF(Encuestas!CC18&gt;0,Encuestas!CC18,"")</f>
        <v/>
      </c>
      <c r="AM18" s="21" t="str">
        <f>IF(Encuestas!CD18&gt;0,Encuestas!CD18,"")</f>
        <v/>
      </c>
      <c r="AN18" s="21">
        <f>IF(Encuestas!CE18,Encuestas!CE18,"")</f>
        <v>420</v>
      </c>
      <c r="AO18" s="21">
        <f>IF(Encuestas!CF18&gt;0,Encuestas!CF18,"")</f>
        <v>4</v>
      </c>
      <c r="AP18" s="21" t="str">
        <f>IF(Encuestas!CG18&gt;0,Encuestas!CG18,"")</f>
        <v/>
      </c>
      <c r="AQ18" s="21" t="str">
        <f>IF(Encuestas!CH18&gt;0,Encuestas!CH18,"")</f>
        <v/>
      </c>
      <c r="AR18" s="21">
        <f>IF(Encuestas!CI18&gt;0,Encuestas!CI18,"")</f>
        <v>8</v>
      </c>
      <c r="AS18" s="150">
        <f>IF(Encuestas!CJ18&gt;0,Encuestas!CJ18,"")</f>
        <v>7</v>
      </c>
      <c r="AT18" s="150" t="str">
        <f>IF(Encuestas!CK18&gt;0,Encuestas!CK18,"")</f>
        <v/>
      </c>
      <c r="AU18" s="150" t="str">
        <f>IF(Encuestas!CL18&gt;0,Encuestas!CL18,"")</f>
        <v/>
      </c>
      <c r="AV18" s="150">
        <f>IF(Encuestas!CM18&gt;0,Encuestas!CM18,"")</f>
        <v>1</v>
      </c>
      <c r="AW18" s="150" t="str">
        <f>IF(Encuestas!CN18&gt;0,Encuestas!CN18,"")</f>
        <v/>
      </c>
      <c r="AX18" s="150" t="str">
        <f>IF(Encuestas!CO18&gt;0,Encuestas!CO18,"")</f>
        <v/>
      </c>
      <c r="AY18" s="150" t="str">
        <f>IF(Encuestas!CP18&gt;0,Encuestas!CP18,"")</f>
        <v/>
      </c>
      <c r="AZ18" s="150" t="str">
        <f>IF(Encuestas!CQ18&gt;0,Encuestas!CQ18,"")</f>
        <v/>
      </c>
      <c r="BB18" s="42" t="str">
        <f>IF(G18&gt;0,Encuestas!CS18*100/Bovinos!G18,".")</f>
        <v>.</v>
      </c>
      <c r="BC18" s="42">
        <f>IF(F18&gt;0,Encuestas!CT18*100/Bovinos!F18,".")</f>
        <v>0</v>
      </c>
      <c r="BD18" s="42">
        <f>IF(E18&gt;0,Encuestas!CU18*100/Bovinos!E18,".")</f>
        <v>3.3333333333333335</v>
      </c>
      <c r="BE18" s="21">
        <f>Calculos!BD18</f>
        <v>0</v>
      </c>
      <c r="BF18" s="21">
        <f>Calculos!BE18</f>
        <v>0</v>
      </c>
      <c r="BG18" s="21">
        <f>Calculos!BF18</f>
        <v>0</v>
      </c>
      <c r="BH18" s="21">
        <f>Calculos!BG18</f>
        <v>0</v>
      </c>
      <c r="BI18" s="21">
        <f>Encuestas!DH18</f>
        <v>0</v>
      </c>
      <c r="BJ18" s="21">
        <f>Calculos!BL18</f>
        <v>7</v>
      </c>
      <c r="BK18" s="21">
        <f>Calculos!BM18</f>
        <v>0</v>
      </c>
      <c r="BL18" s="21">
        <f>Calculos!BN18</f>
        <v>0</v>
      </c>
      <c r="BM18" s="21">
        <f>Calculos!BO18</f>
        <v>1</v>
      </c>
      <c r="BN18" s="21">
        <f>Calculos!BU18</f>
        <v>2</v>
      </c>
      <c r="BO18" s="21">
        <f>Calculos!BV18</f>
        <v>0</v>
      </c>
      <c r="BP18" s="21">
        <f>Calculos!BW18</f>
        <v>0</v>
      </c>
      <c r="BQ18" s="21">
        <f>Calculos!BX18</f>
        <v>1</v>
      </c>
      <c r="BR18" s="150">
        <f>IF(SUM(Encuestas!$EM18:$ET18)=100,Encuestas!EM18,"n.v.")</f>
        <v>100</v>
      </c>
      <c r="BS18" s="150">
        <f>IF(SUM(Encuestas!$EM18:$ET18)=100,Encuestas!EN18,"n.v.")</f>
        <v>0</v>
      </c>
      <c r="BT18" s="150">
        <f>IF(SUM(Encuestas!$EM18:$ET18)=100,Encuestas!EO18,"n.v.")</f>
        <v>0</v>
      </c>
      <c r="BU18" s="150">
        <f>IF(SUM(Encuestas!$EM18:$ET18)=100,Encuestas!EP18,"n.v.")</f>
        <v>0</v>
      </c>
      <c r="BV18" s="150">
        <f>IF(SUM(Encuestas!$EM18:$ET18)=100,Encuestas!EQ18,"n.v.")</f>
        <v>0</v>
      </c>
      <c r="BW18" s="150">
        <f>IF(SUM(Encuestas!$EM18:$ET18)=100,Encuestas!ER18,"n.v.")</f>
        <v>0</v>
      </c>
      <c r="BX18" s="150">
        <f>IF(SUM(Encuestas!$EM18:$ET18)=100,Encuestas!ES18,"n.v.")</f>
        <v>0</v>
      </c>
      <c r="BY18" s="150">
        <f>IF(SUM(Encuestas!$EM18:$ET18)=100,Encuestas!ET18,"n.v.")</f>
        <v>0</v>
      </c>
      <c r="BZ18" s="150" t="str">
        <f>IF(SUM(Encuestas!$EV18:$FB18)=100,Encuestas!EV18,"n.c.")</f>
        <v>n.c.</v>
      </c>
      <c r="CA18" s="150" t="str">
        <f>IF(SUM(Encuestas!$EV18:$FB18)=100,Encuestas!EW18,"n.c.")</f>
        <v>n.c.</v>
      </c>
      <c r="CB18" s="150" t="str">
        <f>IF(SUM(Encuestas!$EV18:$FB18)=100,Encuestas!EX18,"n.c.")</f>
        <v>n.c.</v>
      </c>
      <c r="CC18" s="150" t="str">
        <f>IF(SUM(Encuestas!$EV18:$FB18)=100,Encuestas!EY18,"n.c.")</f>
        <v>n.c.</v>
      </c>
      <c r="CD18" s="150" t="str">
        <f>IF(SUM(Encuestas!$EV18:$FB18)=100,Encuestas!EZ18,"n.c.")</f>
        <v>n.c.</v>
      </c>
      <c r="CE18" s="150" t="str">
        <f>IF(SUM(Encuestas!$EV18:$FB18)=100,Encuestas!FA18,"n.c.")</f>
        <v>n.c.</v>
      </c>
      <c r="CF18" s="150" t="str">
        <f>IF(SUM(Encuestas!$EV18:$FB18)=100,Encuestas!FB18,"n.c.")</f>
        <v>n.c.</v>
      </c>
      <c r="CG18" s="150">
        <f>IF(SUM(BR18:BY18)=100,Encuestas!FD18,"n.v.")</f>
        <v>100</v>
      </c>
    </row>
    <row r="19" spans="1:85" hidden="1" x14ac:dyDescent="0.25">
      <c r="A19" s="40">
        <f>Calculos!A19</f>
        <v>112012119</v>
      </c>
      <c r="B19" s="185">
        <f>'Fact Expans'!C19</f>
        <v>6.549295774647887</v>
      </c>
      <c r="C19" s="21" t="str">
        <f>IF(SUM(Encuestas!R19:V19)=0,"no",IF(SUM(Encuestas!R19:V19)=1,LEFT(Encuestas!Q19,4),"Err"))</f>
        <v>14_1</v>
      </c>
      <c r="D19" s="21">
        <f>Calculos!Q19</f>
        <v>27</v>
      </c>
      <c r="E19" s="21">
        <f>Calculos!J19</f>
        <v>18</v>
      </c>
      <c r="F19" s="21">
        <f>Calculos!D19</f>
        <v>8</v>
      </c>
      <c r="G19" s="21">
        <f>Calculos!G19</f>
        <v>0</v>
      </c>
      <c r="H19" s="21">
        <f>Calculos!H19</f>
        <v>1</v>
      </c>
      <c r="I19" s="21">
        <f>Calculos!I19</f>
        <v>0</v>
      </c>
      <c r="J19" s="41">
        <f>IFERROR(Calculos!L19,"")</f>
        <v>100</v>
      </c>
      <c r="K19" s="41">
        <f>IFERROR(Calculos!N19,"")</f>
        <v>0</v>
      </c>
      <c r="L19" s="41">
        <f>IFERROR(Calculos!P19,"")</f>
        <v>0</v>
      </c>
      <c r="M19" s="21">
        <f>Encuestas!BB19</f>
        <v>0</v>
      </c>
      <c r="N19" s="21">
        <f>Encuestas!BC19</f>
        <v>0</v>
      </c>
      <c r="O19" s="21">
        <f>Encuestas!BD19</f>
        <v>100</v>
      </c>
      <c r="P19" s="21">
        <f>Encuestas!BE19</f>
        <v>0</v>
      </c>
      <c r="Q19" s="21">
        <f>Encuestas!BF19</f>
        <v>0</v>
      </c>
      <c r="R19" s="21">
        <f>Calculos!R19</f>
        <v>0</v>
      </c>
      <c r="S19" s="21">
        <f>Calculos!S19</f>
        <v>0</v>
      </c>
      <c r="T19" s="192">
        <f>Encuestas!BK19</f>
        <v>0</v>
      </c>
      <c r="U19" s="192">
        <f>Encuestas!BL19</f>
        <v>0</v>
      </c>
      <c r="V19" s="21" t="str">
        <f>IF(T19&gt;0,Calculos!U19,"")</f>
        <v/>
      </c>
      <c r="W19" s="42">
        <f>IFERROR(Calculos!AB19,"")</f>
        <v>91.666666666666657</v>
      </c>
      <c r="X19" s="42">
        <f>IFERROR(Calculos!AF19,"")</f>
        <v>8.3333333333333428</v>
      </c>
      <c r="Y19" s="42" t="str">
        <f>IFERROR(Calculos!AD19,"")</f>
        <v/>
      </c>
      <c r="Z19" s="42" t="str">
        <f>IFERROR(Calculos!AG19,"")</f>
        <v/>
      </c>
      <c r="AA19" s="42">
        <f>IFERROR(Calculos!AK19,"")</f>
        <v>91.666666666666657</v>
      </c>
      <c r="AB19" s="42">
        <f>IFERROR(Calculos!AM19,"")</f>
        <v>8.3333333333333428</v>
      </c>
      <c r="AC19" s="42">
        <f>IFERROR(Calculos!AN19,"")</f>
        <v>0</v>
      </c>
      <c r="AD19" s="150">
        <f>Encuestas!BV19</f>
        <v>0</v>
      </c>
      <c r="AE19" s="21">
        <f>Encuestas!BW19</f>
        <v>0</v>
      </c>
      <c r="AF19" s="21">
        <f>Encuestas!BX19</f>
        <v>0</v>
      </c>
      <c r="AG19" s="21" t="str">
        <f>IF(Calculos!AP19&gt;0,Calculos!AP19,"")</f>
        <v/>
      </c>
      <c r="AH19" s="21">
        <f>IF(Encuestas!BY19&gt;0,Encuestas!BY19,"")</f>
        <v>6</v>
      </c>
      <c r="AI19" s="21" t="str">
        <f>IF(Encuestas!BZ19&gt;0,Encuestas!BZ19,"")</f>
        <v/>
      </c>
      <c r="AJ19" s="21" t="str">
        <f>IF(Encuestas!CA19&gt;0,Encuestas!CA19,"")</f>
        <v/>
      </c>
      <c r="AK19" s="21">
        <f>IF(Encuestas!CB19&gt;0,Encuestas!CB19,"")</f>
        <v>120</v>
      </c>
      <c r="AL19" s="21" t="str">
        <f>IF(Encuestas!CC19&gt;0,Encuestas!CC19,"")</f>
        <v/>
      </c>
      <c r="AM19" s="21" t="str">
        <f>IF(Encuestas!CD19&gt;0,Encuestas!CD19,"")</f>
        <v/>
      </c>
      <c r="AN19" s="21" t="str">
        <f>IF(Encuestas!CE19,Encuestas!CE19,"")</f>
        <v/>
      </c>
      <c r="AO19" s="21">
        <f>IF(Encuestas!CF19&gt;0,Encuestas!CF19,"")</f>
        <v>5</v>
      </c>
      <c r="AP19" s="21" t="str">
        <f>IF(Encuestas!CG19&gt;0,Encuestas!CG19,"")</f>
        <v/>
      </c>
      <c r="AQ19" s="21" t="str">
        <f>IF(Encuestas!CH19&gt;0,Encuestas!CH19,"")</f>
        <v/>
      </c>
      <c r="AR19" s="21" t="str">
        <f>IF(Encuestas!CI19&gt;0,Encuestas!CI19,"")</f>
        <v/>
      </c>
      <c r="AS19" s="150">
        <f>IF(Encuestas!CJ19&gt;0,Encuestas!CJ19,"")</f>
        <v>6</v>
      </c>
      <c r="AT19" s="150" t="str">
        <f>IF(Encuestas!CK19&gt;0,Encuestas!CK19,"")</f>
        <v/>
      </c>
      <c r="AU19" s="150" t="str">
        <f>IF(Encuestas!CL19&gt;0,Encuestas!CL19,"")</f>
        <v/>
      </c>
      <c r="AV19" s="150" t="str">
        <f>IF(Encuestas!CM19&gt;0,Encuestas!CM19,"")</f>
        <v/>
      </c>
      <c r="AW19" s="150" t="str">
        <f>IF(Encuestas!CN19&gt;0,Encuestas!CN19,"")</f>
        <v/>
      </c>
      <c r="AX19" s="150" t="str">
        <f>IF(Encuestas!CO19&gt;0,Encuestas!CO19,"")</f>
        <v/>
      </c>
      <c r="AY19" s="150" t="str">
        <f>IF(Encuestas!CP19&gt;0,Encuestas!CP19,"")</f>
        <v/>
      </c>
      <c r="AZ19" s="150" t="str">
        <f>IF(Encuestas!CQ19&gt;0,Encuestas!CQ19,"")</f>
        <v/>
      </c>
      <c r="BB19" s="42" t="str">
        <f>IF(G19&gt;0,Encuestas!CS19*100/Bovinos!G19,".")</f>
        <v>.</v>
      </c>
      <c r="BC19" s="42">
        <f>IF(F19&gt;0,Encuestas!CT19*100/Bovinos!F19,".")</f>
        <v>0</v>
      </c>
      <c r="BD19" s="42">
        <f>IF(E19&gt;0,Encuestas!CU19*100/Bovinos!E19,".")</f>
        <v>5.5555555555555554</v>
      </c>
      <c r="BE19" s="21">
        <f>Calculos!BD19</f>
        <v>0</v>
      </c>
      <c r="BF19" s="21">
        <f>Calculos!BE19</f>
        <v>0</v>
      </c>
      <c r="BG19" s="21">
        <f>Calculos!BF19</f>
        <v>0</v>
      </c>
      <c r="BH19" s="21">
        <f>Calculos!BG19</f>
        <v>0</v>
      </c>
      <c r="BI19" s="21">
        <f>Encuestas!DH19</f>
        <v>0</v>
      </c>
      <c r="BJ19" s="21">
        <f>Calculos!BL19</f>
        <v>6</v>
      </c>
      <c r="BK19" s="21">
        <f>Calculos!BM19</f>
        <v>0</v>
      </c>
      <c r="BL19" s="21">
        <f>Calculos!BN19</f>
        <v>0</v>
      </c>
      <c r="BM19" s="21">
        <f>Calculos!BO19</f>
        <v>0</v>
      </c>
      <c r="BN19" s="21">
        <f>Calculos!BU19</f>
        <v>1</v>
      </c>
      <c r="BO19" s="21">
        <f>Calculos!BV19</f>
        <v>0</v>
      </c>
      <c r="BP19" s="21">
        <f>Calculos!BW19</f>
        <v>0</v>
      </c>
      <c r="BQ19" s="21">
        <f>Calculos!BX19</f>
        <v>1</v>
      </c>
      <c r="BR19" s="150">
        <f>IF(SUM(Encuestas!$EM19:$ET19)=100,Encuestas!EM19,"n.v.")</f>
        <v>100</v>
      </c>
      <c r="BS19" s="150">
        <f>IF(SUM(Encuestas!$EM19:$ET19)=100,Encuestas!EN19,"n.v.")</f>
        <v>0</v>
      </c>
      <c r="BT19" s="150">
        <f>IF(SUM(Encuestas!$EM19:$ET19)=100,Encuestas!EO19,"n.v.")</f>
        <v>0</v>
      </c>
      <c r="BU19" s="150">
        <f>IF(SUM(Encuestas!$EM19:$ET19)=100,Encuestas!EP19,"n.v.")</f>
        <v>0</v>
      </c>
      <c r="BV19" s="150">
        <f>IF(SUM(Encuestas!$EM19:$ET19)=100,Encuestas!EQ19,"n.v.")</f>
        <v>0</v>
      </c>
      <c r="BW19" s="150">
        <f>IF(SUM(Encuestas!$EM19:$ET19)=100,Encuestas!ER19,"n.v.")</f>
        <v>0</v>
      </c>
      <c r="BX19" s="150">
        <f>IF(SUM(Encuestas!$EM19:$ET19)=100,Encuestas!ES19,"n.v.")</f>
        <v>0</v>
      </c>
      <c r="BY19" s="150">
        <f>IF(SUM(Encuestas!$EM19:$ET19)=100,Encuestas!ET19,"n.v.")</f>
        <v>0</v>
      </c>
      <c r="BZ19" s="150" t="str">
        <f>IF(SUM(Encuestas!$EV19:$FB19)=100,Encuestas!EV19,"n.c.")</f>
        <v>n.c.</v>
      </c>
      <c r="CA19" s="150" t="str">
        <f>IF(SUM(Encuestas!$EV19:$FB19)=100,Encuestas!EW19,"n.c.")</f>
        <v>n.c.</v>
      </c>
      <c r="CB19" s="150" t="str">
        <f>IF(SUM(Encuestas!$EV19:$FB19)=100,Encuestas!EX19,"n.c.")</f>
        <v>n.c.</v>
      </c>
      <c r="CC19" s="150" t="str">
        <f>IF(SUM(Encuestas!$EV19:$FB19)=100,Encuestas!EY19,"n.c.")</f>
        <v>n.c.</v>
      </c>
      <c r="CD19" s="150" t="str">
        <f>IF(SUM(Encuestas!$EV19:$FB19)=100,Encuestas!EZ19,"n.c.")</f>
        <v>n.c.</v>
      </c>
      <c r="CE19" s="150" t="str">
        <f>IF(SUM(Encuestas!$EV19:$FB19)=100,Encuestas!FA19,"n.c.")</f>
        <v>n.c.</v>
      </c>
      <c r="CF19" s="150" t="str">
        <f>IF(SUM(Encuestas!$EV19:$FB19)=100,Encuestas!FB19,"n.c.")</f>
        <v>n.c.</v>
      </c>
      <c r="CG19" s="150">
        <f>IF(SUM(BR19:BY19)=100,Encuestas!FD19,"n.v.")</f>
        <v>100</v>
      </c>
    </row>
    <row r="20" spans="1:85" hidden="1" x14ac:dyDescent="0.25">
      <c r="A20" s="40">
        <f>Calculos!A20</f>
        <v>112010141</v>
      </c>
      <c r="B20" s="185">
        <f>'Fact Expans'!C20</f>
        <v>5.8518518518518521</v>
      </c>
      <c r="C20" s="21" t="str">
        <f>IF(SUM(Encuestas!R20:V20)=0,"no",IF(SUM(Encuestas!R20:V20)=1,LEFT(Encuestas!Q20,4),"Err"))</f>
        <v>14_2</v>
      </c>
      <c r="D20" s="21">
        <f>Calculos!Q20</f>
        <v>65</v>
      </c>
      <c r="E20" s="21">
        <f>Calculos!J20</f>
        <v>32</v>
      </c>
      <c r="F20" s="21">
        <f>Calculos!D20</f>
        <v>12</v>
      </c>
      <c r="G20" s="21">
        <f>Calculos!G20</f>
        <v>17</v>
      </c>
      <c r="H20" s="21">
        <f>Calculos!H20</f>
        <v>2</v>
      </c>
      <c r="I20" s="21">
        <f>Calculos!I20</f>
        <v>2</v>
      </c>
      <c r="J20" s="41">
        <f>IFERROR(Calculos!L20,"")</f>
        <v>100</v>
      </c>
      <c r="K20" s="41">
        <f>IFERROR(Calculos!N20,"")</f>
        <v>0</v>
      </c>
      <c r="L20" s="41">
        <f>IFERROR(Calculos!P20,"")</f>
        <v>0</v>
      </c>
      <c r="M20" s="21">
        <f>Encuestas!BB20</f>
        <v>70</v>
      </c>
      <c r="N20" s="21">
        <f>Encuestas!BC20</f>
        <v>0</v>
      </c>
      <c r="O20" s="21">
        <f>Encuestas!BD20</f>
        <v>30</v>
      </c>
      <c r="P20" s="21">
        <f>Encuestas!BE20</f>
        <v>0</v>
      </c>
      <c r="Q20" s="21">
        <f>Encuestas!BF20</f>
        <v>0</v>
      </c>
      <c r="R20" s="21">
        <f>Calculos!R20</f>
        <v>0</v>
      </c>
      <c r="S20" s="21">
        <f>Calculos!S20</f>
        <v>0</v>
      </c>
      <c r="T20" s="192">
        <f>Encuestas!BK20</f>
        <v>11</v>
      </c>
      <c r="U20" s="192">
        <f>Encuestas!BL20</f>
        <v>3</v>
      </c>
      <c r="V20" s="21">
        <f>IF(T20&gt;0,Calculos!U20,"")</f>
        <v>5</v>
      </c>
      <c r="W20" s="42">
        <f>IFERROR(Calculos!AB20,"")</f>
        <v>86.666666666666671</v>
      </c>
      <c r="X20" s="42">
        <f>IFERROR(Calculos!AF20,"")</f>
        <v>13.333333333333329</v>
      </c>
      <c r="Y20" s="42">
        <f>IFERROR(Calculos!AD20,"")</f>
        <v>50</v>
      </c>
      <c r="Z20" s="42">
        <f>IFERROR(Calculos!AG20,"")</f>
        <v>50</v>
      </c>
      <c r="AA20" s="42">
        <f>IFERROR(Calculos!AK20,"")</f>
        <v>78.94736842105263</v>
      </c>
      <c r="AB20" s="42">
        <f>IFERROR(Calculos!AM20,"")</f>
        <v>21.05263157894737</v>
      </c>
      <c r="AC20" s="42">
        <f>IFERROR(Calculos!AN20,"")</f>
        <v>26.666666666666668</v>
      </c>
      <c r="AD20" s="150">
        <f>Encuestas!BV20</f>
        <v>50</v>
      </c>
      <c r="AE20" s="21">
        <f>Encuestas!BW20</f>
        <v>50</v>
      </c>
      <c r="AF20" s="21">
        <f>Encuestas!BX20</f>
        <v>0</v>
      </c>
      <c r="AG20" s="21">
        <f>IF(Calculos!AP20&gt;0,Calculos!AP20,"")</f>
        <v>24</v>
      </c>
      <c r="AH20" s="21">
        <f>IF(Encuestas!BY20&gt;0,Encuestas!BY20,"")</f>
        <v>7</v>
      </c>
      <c r="AI20" s="21">
        <f>IF(Encuestas!BZ20&gt;0,Encuestas!BZ20,"")</f>
        <v>18</v>
      </c>
      <c r="AJ20" s="21">
        <f>IF(Encuestas!CA20&gt;0,Encuestas!CA20,"")</f>
        <v>18</v>
      </c>
      <c r="AK20" s="21">
        <f>IF(Encuestas!CB20&gt;0,Encuestas!CB20,"")</f>
        <v>220</v>
      </c>
      <c r="AL20" s="21">
        <f>IF(Encuestas!CC20&gt;0,Encuestas!CC20,"")</f>
        <v>410</v>
      </c>
      <c r="AM20" s="21">
        <f>IF(Encuestas!CD20&gt;0,Encuestas!CD20,"")</f>
        <v>280</v>
      </c>
      <c r="AN20" s="21">
        <f>IF(Encuestas!CE20,Encuestas!CE20,"")</f>
        <v>480</v>
      </c>
      <c r="AO20" s="21">
        <f>IF(Encuestas!CF20&gt;0,Encuestas!CF20,"")</f>
        <v>4</v>
      </c>
      <c r="AP20" s="21">
        <f>IF(Encuestas!CG20&gt;0,Encuestas!CG20,"")</f>
        <v>3</v>
      </c>
      <c r="AQ20" s="21">
        <f>IF(Encuestas!CH20&gt;0,Encuestas!CH20,"")</f>
        <v>6</v>
      </c>
      <c r="AR20" s="21">
        <f>IF(Encuestas!CI20&gt;0,Encuestas!CI20,"")</f>
        <v>1</v>
      </c>
      <c r="AS20" s="150" t="str">
        <f>IF(Encuestas!CJ20&gt;0,Encuestas!CJ20,"")</f>
        <v/>
      </c>
      <c r="AT20" s="150">
        <f>IF(Encuestas!CK20&gt;0,Encuestas!CK20,"")</f>
        <v>14</v>
      </c>
      <c r="AU20" s="150">
        <f>IF(Encuestas!CL20&gt;0,Encuestas!CL20,"")</f>
        <v>4</v>
      </c>
      <c r="AV20" s="150">
        <f>IF(Encuestas!CM20&gt;0,Encuestas!CM20,"")</f>
        <v>5</v>
      </c>
      <c r="AW20" s="150">
        <f>IF(Encuestas!CN20&gt;0,Encuestas!CN20,"")</f>
        <v>22</v>
      </c>
      <c r="AX20" s="150" t="str">
        <f>IF(Encuestas!CO20&gt;0,Encuestas!CO20,"")</f>
        <v/>
      </c>
      <c r="AY20" s="150" t="str">
        <f>IF(Encuestas!CP20&gt;0,Encuestas!CP20,"")</f>
        <v/>
      </c>
      <c r="AZ20" s="150" t="str">
        <f>IF(Encuestas!CQ20&gt;0,Encuestas!CQ20,"")</f>
        <v/>
      </c>
      <c r="BB20" s="42">
        <f>IF(G20&gt;0,Encuestas!CS20*100/Bovinos!G20,".")</f>
        <v>0</v>
      </c>
      <c r="BC20" s="42">
        <f>IF(F20&gt;0,Encuestas!CT20*100/Bovinos!F20,".")</f>
        <v>0</v>
      </c>
      <c r="BD20" s="42">
        <f>IF(E20&gt;0,Encuestas!CU20*100/Bovinos!E20,".")</f>
        <v>6.25</v>
      </c>
      <c r="BE20" s="21">
        <f>Calculos!BD20</f>
        <v>0</v>
      </c>
      <c r="BF20" s="21">
        <f>Calculos!BE20</f>
        <v>0</v>
      </c>
      <c r="BG20" s="21">
        <f>Calculos!BF20</f>
        <v>0</v>
      </c>
      <c r="BH20" s="21">
        <f>Calculos!BG20</f>
        <v>0</v>
      </c>
      <c r="BI20" s="21">
        <f>Encuestas!DH20</f>
        <v>0</v>
      </c>
      <c r="BJ20" s="21">
        <f>Calculos!BL20</f>
        <v>22</v>
      </c>
      <c r="BK20" s="21">
        <f>Calculos!BM20</f>
        <v>14</v>
      </c>
      <c r="BL20" s="21">
        <f>Calculos!BN20</f>
        <v>4</v>
      </c>
      <c r="BM20" s="21">
        <f>Calculos!BO20</f>
        <v>5</v>
      </c>
      <c r="BN20" s="21">
        <f>Calculos!BU20</f>
        <v>1</v>
      </c>
      <c r="BO20" s="21">
        <f>Calculos!BV20</f>
        <v>0</v>
      </c>
      <c r="BP20" s="21">
        <f>Calculos!BW20</f>
        <v>0</v>
      </c>
      <c r="BQ20" s="21">
        <f>Calculos!BX20</f>
        <v>2</v>
      </c>
      <c r="BR20" s="150">
        <f>IF(SUM(Encuestas!$EM20:$ET20)=100,Encuestas!EM20,"n.v.")</f>
        <v>0</v>
      </c>
      <c r="BS20" s="150">
        <f>IF(SUM(Encuestas!$EM20:$ET20)=100,Encuestas!EN20,"n.v.")</f>
        <v>0</v>
      </c>
      <c r="BT20" s="150">
        <f>IF(SUM(Encuestas!$EM20:$ET20)=100,Encuestas!EO20,"n.v.")</f>
        <v>0</v>
      </c>
      <c r="BU20" s="150">
        <f>IF(SUM(Encuestas!$EM20:$ET20)=100,Encuestas!EP20,"n.v.")</f>
        <v>0</v>
      </c>
      <c r="BV20" s="150">
        <f>IF(SUM(Encuestas!$EM20:$ET20)=100,Encuestas!EQ20,"n.v.")</f>
        <v>100</v>
      </c>
      <c r="BW20" s="150">
        <f>IF(SUM(Encuestas!$EM20:$ET20)=100,Encuestas!ER20,"n.v.")</f>
        <v>0</v>
      </c>
      <c r="BX20" s="150">
        <f>IF(SUM(Encuestas!$EM20:$ET20)=100,Encuestas!ES20,"n.v.")</f>
        <v>0</v>
      </c>
      <c r="BY20" s="150">
        <f>IF(SUM(Encuestas!$EM20:$ET20)=100,Encuestas!ET20,"n.v.")</f>
        <v>0</v>
      </c>
      <c r="BZ20" s="150" t="str">
        <f>IF(SUM(Encuestas!$EV20:$FB20)=100,Encuestas!EV20,"n.c.")</f>
        <v>n.c.</v>
      </c>
      <c r="CA20" s="150" t="str">
        <f>IF(SUM(Encuestas!$EV20:$FB20)=100,Encuestas!EW20,"n.c.")</f>
        <v>n.c.</v>
      </c>
      <c r="CB20" s="150" t="str">
        <f>IF(SUM(Encuestas!$EV20:$FB20)=100,Encuestas!EX20,"n.c.")</f>
        <v>n.c.</v>
      </c>
      <c r="CC20" s="150" t="str">
        <f>IF(SUM(Encuestas!$EV20:$FB20)=100,Encuestas!EY20,"n.c.")</f>
        <v>n.c.</v>
      </c>
      <c r="CD20" s="150" t="str">
        <f>IF(SUM(Encuestas!$EV20:$FB20)=100,Encuestas!EZ20,"n.c.")</f>
        <v>n.c.</v>
      </c>
      <c r="CE20" s="150" t="str">
        <f>IF(SUM(Encuestas!$EV20:$FB20)=100,Encuestas!FA20,"n.c.")</f>
        <v>n.c.</v>
      </c>
      <c r="CF20" s="150" t="str">
        <f>IF(SUM(Encuestas!$EV20:$FB20)=100,Encuestas!FB20,"n.c.")</f>
        <v>n.c.</v>
      </c>
      <c r="CG20" s="150">
        <f>IF(SUM(BR20:BY20)=100,Encuestas!FD20,"n.v.")</f>
        <v>100</v>
      </c>
    </row>
    <row r="21" spans="1:85" hidden="1" x14ac:dyDescent="0.25">
      <c r="A21" s="40">
        <f>Calculos!A21</f>
        <v>111012089</v>
      </c>
      <c r="B21" s="185">
        <f>'Fact Expans'!C21</f>
        <v>5.8518518518518521</v>
      </c>
      <c r="C21" s="21" t="str">
        <f>IF(SUM(Encuestas!R21:V21)=0,"no",IF(SUM(Encuestas!R21:V21)=1,LEFT(Encuestas!Q21,4),"Err"))</f>
        <v>14_1</v>
      </c>
      <c r="D21" s="21">
        <f>Calculos!Q21</f>
        <v>52</v>
      </c>
      <c r="E21" s="21">
        <f>Calculos!J21</f>
        <v>40</v>
      </c>
      <c r="F21" s="21">
        <f>Calculos!D21</f>
        <v>10</v>
      </c>
      <c r="G21" s="21">
        <f>Calculos!G21</f>
        <v>0</v>
      </c>
      <c r="H21" s="21">
        <f>Calculos!H21</f>
        <v>2</v>
      </c>
      <c r="I21" s="21">
        <f>Calculos!I21</f>
        <v>0</v>
      </c>
      <c r="J21" s="41">
        <f>IFERROR(Calculos!L21,"")</f>
        <v>100</v>
      </c>
      <c r="K21" s="41">
        <f>IFERROR(Calculos!N21,"")</f>
        <v>0</v>
      </c>
      <c r="L21" s="41">
        <f>IFERROR(Calculos!P21,"")</f>
        <v>0</v>
      </c>
      <c r="M21" s="21">
        <f>Encuestas!BB21</f>
        <v>100</v>
      </c>
      <c r="N21" s="21">
        <f>Encuestas!BC21</f>
        <v>0</v>
      </c>
      <c r="O21" s="21">
        <f>Encuestas!BD21</f>
        <v>0</v>
      </c>
      <c r="P21" s="21">
        <f>Encuestas!BE21</f>
        <v>0</v>
      </c>
      <c r="Q21" s="21">
        <f>Encuestas!BF21</f>
        <v>0</v>
      </c>
      <c r="R21" s="21">
        <f>Calculos!R21</f>
        <v>0</v>
      </c>
      <c r="S21" s="21">
        <f>Calculos!S21</f>
        <v>0</v>
      </c>
      <c r="T21" s="192">
        <f>Encuestas!BK21</f>
        <v>1</v>
      </c>
      <c r="U21" s="192">
        <f>Encuestas!BL21</f>
        <v>5</v>
      </c>
      <c r="V21" s="21">
        <f>IF(T21&gt;0,Calculos!U21,"")</f>
        <v>5</v>
      </c>
      <c r="W21" s="42">
        <f>IFERROR(Calculos!AB21,"")</f>
        <v>100</v>
      </c>
      <c r="X21" s="42">
        <f>IFERROR(Calculos!AF21,"")</f>
        <v>0</v>
      </c>
      <c r="Y21" s="42" t="str">
        <f>IFERROR(Calculos!AD21,"")</f>
        <v/>
      </c>
      <c r="Z21" s="42" t="str">
        <f>IFERROR(Calculos!AG21,"")</f>
        <v/>
      </c>
      <c r="AA21" s="42">
        <f>IFERROR(Calculos!AK21,"")</f>
        <v>100</v>
      </c>
      <c r="AB21" s="42">
        <f>IFERROR(Calculos!AM21,"")</f>
        <v>0</v>
      </c>
      <c r="AC21" s="42">
        <f>IFERROR(Calculos!AN21,"")</f>
        <v>0</v>
      </c>
      <c r="AD21" s="150">
        <f>Encuestas!BV21</f>
        <v>100</v>
      </c>
      <c r="AE21" s="21">
        <f>Encuestas!BW21</f>
        <v>0</v>
      </c>
      <c r="AF21" s="21">
        <f>Encuestas!BX21</f>
        <v>0</v>
      </c>
      <c r="AG21" s="21" t="str">
        <f>IF(Calculos!AP21&gt;0,Calculos!AP21,"")</f>
        <v/>
      </c>
      <c r="AH21" s="21">
        <f>IF(Encuestas!BY21&gt;0,Encuestas!BY21,"")</f>
        <v>6</v>
      </c>
      <c r="AI21" s="21" t="str">
        <f>IF(Encuestas!BZ21&gt;0,Encuestas!BZ21,"")</f>
        <v/>
      </c>
      <c r="AJ21" s="21" t="str">
        <f>IF(Encuestas!CA21&gt;0,Encuestas!CA21,"")</f>
        <v/>
      </c>
      <c r="AK21" s="21">
        <f>IF(Encuestas!CB21&gt;0,Encuestas!CB21,"")</f>
        <v>250</v>
      </c>
      <c r="AL21" s="21" t="str">
        <f>IF(Encuestas!CC21&gt;0,Encuestas!CC21,"")</f>
        <v/>
      </c>
      <c r="AM21" s="21" t="str">
        <f>IF(Encuestas!CD21&gt;0,Encuestas!CD21,"")</f>
        <v/>
      </c>
      <c r="AN21" s="21" t="str">
        <f>IF(Encuestas!CE21,Encuestas!CE21,"")</f>
        <v/>
      </c>
      <c r="AO21" s="21">
        <f>IF(Encuestas!CF21&gt;0,Encuestas!CF21,"")</f>
        <v>4</v>
      </c>
      <c r="AP21" s="21" t="str">
        <f>IF(Encuestas!CG21&gt;0,Encuestas!CG21,"")</f>
        <v/>
      </c>
      <c r="AQ21" s="21" t="str">
        <f>IF(Encuestas!CH21&gt;0,Encuestas!CH21,"")</f>
        <v/>
      </c>
      <c r="AR21" s="21" t="str">
        <f>IF(Encuestas!CI21&gt;0,Encuestas!CI21,"")</f>
        <v/>
      </c>
      <c r="AS21" s="150">
        <f>IF(Encuestas!CJ21&gt;0,Encuestas!CJ21,"")</f>
        <v>20</v>
      </c>
      <c r="AT21" s="150" t="str">
        <f>IF(Encuestas!CK21&gt;0,Encuestas!CK21,"")</f>
        <v/>
      </c>
      <c r="AU21" s="150" t="str">
        <f>IF(Encuestas!CL21&gt;0,Encuestas!CL21,"")</f>
        <v/>
      </c>
      <c r="AV21" s="150" t="str">
        <f>IF(Encuestas!CM21&gt;0,Encuestas!CM21,"")</f>
        <v/>
      </c>
      <c r="AW21" s="150" t="str">
        <f>IF(Encuestas!CN21&gt;0,Encuestas!CN21,"")</f>
        <v/>
      </c>
      <c r="AX21" s="150" t="str">
        <f>IF(Encuestas!CO21&gt;0,Encuestas!CO21,"")</f>
        <v/>
      </c>
      <c r="AY21" s="150" t="str">
        <f>IF(Encuestas!CP21&gt;0,Encuestas!CP21,"")</f>
        <v/>
      </c>
      <c r="AZ21" s="150" t="str">
        <f>IF(Encuestas!CQ21&gt;0,Encuestas!CQ21,"")</f>
        <v/>
      </c>
      <c r="BB21" s="42" t="str">
        <f>IF(G21&gt;0,Encuestas!CS21*100/Bovinos!G21,".")</f>
        <v>.</v>
      </c>
      <c r="BC21" s="42">
        <f>IF(F21&gt;0,Encuestas!CT21*100/Bovinos!F21,".")</f>
        <v>0</v>
      </c>
      <c r="BD21" s="42">
        <f>IF(E21&gt;0,Encuestas!CU21*100/Bovinos!E21,".")</f>
        <v>7.5</v>
      </c>
      <c r="BE21" s="21">
        <f>Calculos!BD21</f>
        <v>0</v>
      </c>
      <c r="BF21" s="21">
        <f>Calculos!BE21</f>
        <v>0</v>
      </c>
      <c r="BG21" s="21">
        <f>Calculos!BF21</f>
        <v>0</v>
      </c>
      <c r="BH21" s="21">
        <f>Calculos!BG21</f>
        <v>0</v>
      </c>
      <c r="BI21" s="21">
        <f>Encuestas!DH21</f>
        <v>0</v>
      </c>
      <c r="BJ21" s="21">
        <f>Calculos!BL21</f>
        <v>20</v>
      </c>
      <c r="BK21" s="21">
        <f>Calculos!BM21</f>
        <v>0</v>
      </c>
      <c r="BL21" s="21">
        <f>Calculos!BN21</f>
        <v>0</v>
      </c>
      <c r="BM21" s="21">
        <f>Calculos!BO21</f>
        <v>0</v>
      </c>
      <c r="BN21" s="21">
        <f>Calculos!BU21</f>
        <v>0</v>
      </c>
      <c r="BO21" s="21">
        <f>Calculos!BV21</f>
        <v>0</v>
      </c>
      <c r="BP21" s="21">
        <f>Calculos!BW21</f>
        <v>0</v>
      </c>
      <c r="BQ21" s="21">
        <f>Calculos!BX21</f>
        <v>3</v>
      </c>
      <c r="BR21" s="150">
        <f>IF(SUM(Encuestas!$EM21:$ET21)=100,Encuestas!EM21,"n.v.")</f>
        <v>0</v>
      </c>
      <c r="BS21" s="150">
        <f>IF(SUM(Encuestas!$EM21:$ET21)=100,Encuestas!EN21,"n.v.")</f>
        <v>0</v>
      </c>
      <c r="BT21" s="150">
        <f>IF(SUM(Encuestas!$EM21:$ET21)=100,Encuestas!EO21,"n.v.")</f>
        <v>0</v>
      </c>
      <c r="BU21" s="150">
        <f>IF(SUM(Encuestas!$EM21:$ET21)=100,Encuestas!EP21,"n.v.")</f>
        <v>0</v>
      </c>
      <c r="BV21" s="150">
        <f>IF(SUM(Encuestas!$EM21:$ET21)=100,Encuestas!EQ21,"n.v.")</f>
        <v>100</v>
      </c>
      <c r="BW21" s="150">
        <f>IF(SUM(Encuestas!$EM21:$ET21)=100,Encuestas!ER21,"n.v.")</f>
        <v>0</v>
      </c>
      <c r="BX21" s="150">
        <f>IF(SUM(Encuestas!$EM21:$ET21)=100,Encuestas!ES21,"n.v.")</f>
        <v>0</v>
      </c>
      <c r="BY21" s="150">
        <f>IF(SUM(Encuestas!$EM21:$ET21)=100,Encuestas!ET21,"n.v.")</f>
        <v>0</v>
      </c>
      <c r="BZ21" s="150" t="str">
        <f>IF(SUM(Encuestas!$EV21:$FB21)=100,Encuestas!EV21,"n.c.")</f>
        <v>n.c.</v>
      </c>
      <c r="CA21" s="150" t="str">
        <f>IF(SUM(Encuestas!$EV21:$FB21)=100,Encuestas!EW21,"n.c.")</f>
        <v>n.c.</v>
      </c>
      <c r="CB21" s="150" t="str">
        <f>IF(SUM(Encuestas!$EV21:$FB21)=100,Encuestas!EX21,"n.c.")</f>
        <v>n.c.</v>
      </c>
      <c r="CC21" s="150" t="str">
        <f>IF(SUM(Encuestas!$EV21:$FB21)=100,Encuestas!EY21,"n.c.")</f>
        <v>n.c.</v>
      </c>
      <c r="CD21" s="150" t="str">
        <f>IF(SUM(Encuestas!$EV21:$FB21)=100,Encuestas!EZ21,"n.c.")</f>
        <v>n.c.</v>
      </c>
      <c r="CE21" s="150" t="str">
        <f>IF(SUM(Encuestas!$EV21:$FB21)=100,Encuestas!FA21,"n.c.")</f>
        <v>n.c.</v>
      </c>
      <c r="CF21" s="150" t="str">
        <f>IF(SUM(Encuestas!$EV21:$FB21)=100,Encuestas!FB21,"n.c.")</f>
        <v>n.c.</v>
      </c>
      <c r="CG21" s="150">
        <f>IF(SUM(BR21:BY21)=100,Encuestas!FD21,"n.v.")</f>
        <v>100</v>
      </c>
    </row>
    <row r="22" spans="1:85" hidden="1" x14ac:dyDescent="0.25">
      <c r="A22" s="40">
        <f>Calculos!A22</f>
        <v>111010641</v>
      </c>
      <c r="B22" s="185">
        <f>'Fact Expans'!C22</f>
        <v>6.549295774647887</v>
      </c>
      <c r="C22" s="21" t="str">
        <f>IF(SUM(Encuestas!R22:V22)=0,"no",IF(SUM(Encuestas!R22:V22)=1,LEFT(Encuestas!Q22,4),"Err"))</f>
        <v>14_2</v>
      </c>
      <c r="D22" s="21">
        <f>Calculos!Q22</f>
        <v>54</v>
      </c>
      <c r="E22" s="21">
        <f>Calculos!J22</f>
        <v>50</v>
      </c>
      <c r="F22" s="21">
        <f>Calculos!D22</f>
        <v>0</v>
      </c>
      <c r="G22" s="21">
        <f>Calculos!G22</f>
        <v>0</v>
      </c>
      <c r="H22" s="21">
        <f>Calculos!H22</f>
        <v>2</v>
      </c>
      <c r="I22" s="21">
        <f>Calculos!I22</f>
        <v>2</v>
      </c>
      <c r="J22" s="41">
        <f>IFERROR(Calculos!L22,"")</f>
        <v>100</v>
      </c>
      <c r="K22" s="41">
        <f>IFERROR(Calculos!N22,"")</f>
        <v>0</v>
      </c>
      <c r="L22" s="41">
        <f>IFERROR(Calculos!P22,"")</f>
        <v>0</v>
      </c>
      <c r="M22" s="21">
        <f>Encuestas!BB22</f>
        <v>50</v>
      </c>
      <c r="N22" s="21">
        <f>Encuestas!BC22</f>
        <v>0</v>
      </c>
      <c r="O22" s="21">
        <f>Encuestas!BD22</f>
        <v>50</v>
      </c>
      <c r="P22" s="21">
        <f>Encuestas!BE22</f>
        <v>0</v>
      </c>
      <c r="Q22" s="21">
        <f>Encuestas!BF22</f>
        <v>0</v>
      </c>
      <c r="R22" s="21">
        <f>Calculos!R22</f>
        <v>0</v>
      </c>
      <c r="S22" s="21">
        <f>Calculos!S22</f>
        <v>0</v>
      </c>
      <c r="T22" s="192">
        <f>Encuestas!BK22</f>
        <v>11</v>
      </c>
      <c r="U22" s="192">
        <f>Encuestas!BL22</f>
        <v>2</v>
      </c>
      <c r="V22" s="21">
        <f>IF(T22&gt;0,Calculos!U22,"")</f>
        <v>4</v>
      </c>
      <c r="W22" s="42">
        <f>IFERROR(Calculos!AB22,"")</f>
        <v>100</v>
      </c>
      <c r="X22" s="42">
        <f>IFERROR(Calculos!AF22,"")</f>
        <v>0</v>
      </c>
      <c r="Y22" s="42">
        <f>IFERROR(Calculos!AD22,"")</f>
        <v>100</v>
      </c>
      <c r="Z22" s="42">
        <f>IFERROR(Calculos!AG22,"")</f>
        <v>100</v>
      </c>
      <c r="AA22" s="42">
        <f>IFERROR(Calculos!AK22,"")</f>
        <v>100</v>
      </c>
      <c r="AB22" s="42">
        <f>IFERROR(Calculos!AM22,"")</f>
        <v>0</v>
      </c>
      <c r="AC22" s="42">
        <f>IFERROR(Calculos!AN22,"")</f>
        <v>0</v>
      </c>
      <c r="AD22" s="150">
        <f>Encuestas!BV22</f>
        <v>0</v>
      </c>
      <c r="AE22" s="21">
        <f>Encuestas!BW22</f>
        <v>100</v>
      </c>
      <c r="AF22" s="21">
        <f>Encuestas!BX22</f>
        <v>0</v>
      </c>
      <c r="AG22" s="21" t="str">
        <f>IF(Calculos!AP22&gt;0,Calculos!AP22,"")</f>
        <v/>
      </c>
      <c r="AH22" s="21">
        <f>IF(Encuestas!BY22&gt;0,Encuestas!BY22,"")</f>
        <v>7</v>
      </c>
      <c r="AI22" s="21">
        <f>IF(Encuestas!BZ22&gt;0,Encuestas!BZ22,"")</f>
        <v>18</v>
      </c>
      <c r="AJ22" s="21">
        <f>IF(Encuestas!CA22&gt;0,Encuestas!CA22,"")</f>
        <v>7</v>
      </c>
      <c r="AK22" s="21">
        <f>IF(Encuestas!CB22&gt;0,Encuestas!CB22,"")</f>
        <v>260</v>
      </c>
      <c r="AL22" s="21">
        <f>IF(Encuestas!CC22&gt;0,Encuestas!CC22,"")</f>
        <v>370</v>
      </c>
      <c r="AM22" s="21">
        <f>IF(Encuestas!CD22&gt;0,Encuestas!CD22,"")</f>
        <v>330</v>
      </c>
      <c r="AN22" s="21" t="str">
        <f>IF(Encuestas!CE22,Encuestas!CE22,"")</f>
        <v/>
      </c>
      <c r="AO22" s="21">
        <f>IF(Encuestas!CF22&gt;0,Encuestas!CF22,"")</f>
        <v>4</v>
      </c>
      <c r="AP22" s="21">
        <f>IF(Encuestas!CG22&gt;0,Encuestas!CG22,"")</f>
        <v>4</v>
      </c>
      <c r="AQ22" s="21">
        <f>IF(Encuestas!CH22&gt;0,Encuestas!CH22,"")</f>
        <v>5</v>
      </c>
      <c r="AR22" s="21" t="str">
        <f>IF(Encuestas!CI22&gt;0,Encuestas!CI22,"")</f>
        <v/>
      </c>
      <c r="AS22" s="150">
        <f>IF(Encuestas!CJ22&gt;0,Encuestas!CJ22,"")</f>
        <v>28</v>
      </c>
      <c r="AT22" s="150">
        <f>IF(Encuestas!CK22&gt;0,Encuestas!CK22,"")</f>
        <v>25</v>
      </c>
      <c r="AU22" s="150">
        <f>IF(Encuestas!CL22&gt;0,Encuestas!CL22,"")</f>
        <v>25</v>
      </c>
      <c r="AV22" s="150" t="str">
        <f>IF(Encuestas!CM22&gt;0,Encuestas!CM22,"")</f>
        <v/>
      </c>
      <c r="AW22" s="150" t="str">
        <f>IF(Encuestas!CN22&gt;0,Encuestas!CN22,"")</f>
        <v/>
      </c>
      <c r="AX22" s="150" t="str">
        <f>IF(Encuestas!CO22&gt;0,Encuestas!CO22,"")</f>
        <v/>
      </c>
      <c r="AY22" s="150" t="str">
        <f>IF(Encuestas!CP22&gt;0,Encuestas!CP22,"")</f>
        <v/>
      </c>
      <c r="AZ22" s="150" t="str">
        <f>IF(Encuestas!CQ22&gt;0,Encuestas!CQ22,"")</f>
        <v/>
      </c>
      <c r="BB22" s="42" t="str">
        <f>IF(G22&gt;0,Encuestas!CS22*100/Bovinos!G22,".")</f>
        <v>.</v>
      </c>
      <c r="BC22" s="42" t="str">
        <f>IF(F22&gt;0,Encuestas!CT22*100/Bovinos!F22,".")</f>
        <v>.</v>
      </c>
      <c r="BD22" s="42">
        <f>IF(E22&gt;0,Encuestas!CU22*100/Bovinos!E22,".")</f>
        <v>2</v>
      </c>
      <c r="BE22" s="21">
        <f>Calculos!BD22</f>
        <v>50</v>
      </c>
      <c r="BF22" s="21">
        <f>Calculos!BE22</f>
        <v>0</v>
      </c>
      <c r="BG22" s="21">
        <f>Calculos!BF22</f>
        <v>0</v>
      </c>
      <c r="BH22" s="21">
        <f>Calculos!BG22</f>
        <v>0</v>
      </c>
      <c r="BI22" s="21" t="str">
        <f>Encuestas!DH22</f>
        <v>???</v>
      </c>
      <c r="BJ22" s="21">
        <f>Calculos!BL22</f>
        <v>28</v>
      </c>
      <c r="BK22" s="21">
        <f>Calculos!BM22</f>
        <v>25</v>
      </c>
      <c r="BL22" s="21">
        <f>Calculos!BN22</f>
        <v>25</v>
      </c>
      <c r="BM22" s="21">
        <f>Calculos!BO22</f>
        <v>0</v>
      </c>
      <c r="BN22" s="21">
        <f>Calculos!BU22</f>
        <v>0</v>
      </c>
      <c r="BO22" s="21">
        <f>Calculos!BV22</f>
        <v>0</v>
      </c>
      <c r="BP22" s="21">
        <f>Calculos!BW22</f>
        <v>0</v>
      </c>
      <c r="BQ22" s="21">
        <f>Calculos!BX22</f>
        <v>1</v>
      </c>
      <c r="BR22" s="150">
        <f>IF(SUM(Encuestas!$EM22:$ET22)=100,Encuestas!EM22,"n.v.")</f>
        <v>0</v>
      </c>
      <c r="BS22" s="150">
        <f>IF(SUM(Encuestas!$EM22:$ET22)=100,Encuestas!EN22,"n.v.")</f>
        <v>0</v>
      </c>
      <c r="BT22" s="150">
        <f>IF(SUM(Encuestas!$EM22:$ET22)=100,Encuestas!EO22,"n.v.")</f>
        <v>0</v>
      </c>
      <c r="BU22" s="150">
        <f>IF(SUM(Encuestas!$EM22:$ET22)=100,Encuestas!EP22,"n.v.")</f>
        <v>0</v>
      </c>
      <c r="BV22" s="150">
        <f>IF(SUM(Encuestas!$EM22:$ET22)=100,Encuestas!EQ22,"n.v.")</f>
        <v>60</v>
      </c>
      <c r="BW22" s="150">
        <f>IF(SUM(Encuestas!$EM22:$ET22)=100,Encuestas!ER22,"n.v.")</f>
        <v>0</v>
      </c>
      <c r="BX22" s="150">
        <f>IF(SUM(Encuestas!$EM22:$ET22)=100,Encuestas!ES22,"n.v.")</f>
        <v>40</v>
      </c>
      <c r="BY22" s="150">
        <f>IF(SUM(Encuestas!$EM22:$ET22)=100,Encuestas!ET22,"n.v.")</f>
        <v>0</v>
      </c>
      <c r="BZ22" s="150">
        <f>IF(SUM(Encuestas!$EV22:$FB22)=100,Encuestas!EV22,"n.c.")</f>
        <v>0</v>
      </c>
      <c r="CA22" s="150">
        <f>IF(SUM(Encuestas!$EV22:$FB22)=100,Encuestas!EW22,"n.c.")</f>
        <v>0</v>
      </c>
      <c r="CB22" s="150">
        <f>IF(SUM(Encuestas!$EV22:$FB22)=100,Encuestas!EX22,"n.c.")</f>
        <v>0</v>
      </c>
      <c r="CC22" s="150">
        <f>IF(SUM(Encuestas!$EV22:$FB22)=100,Encuestas!EY22,"n.c.")</f>
        <v>0</v>
      </c>
      <c r="CD22" s="150">
        <f>IF(SUM(Encuestas!$EV22:$FB22)=100,Encuestas!EZ22,"n.c.")</f>
        <v>100</v>
      </c>
      <c r="CE22" s="150">
        <f>IF(SUM(Encuestas!$EV22:$FB22)=100,Encuestas!FA22,"n.c.")</f>
        <v>0</v>
      </c>
      <c r="CF22" s="150">
        <f>IF(SUM(Encuestas!$EV22:$FB22)=100,Encuestas!FB22,"n.c.")</f>
        <v>0</v>
      </c>
      <c r="CG22" s="150">
        <f>IF(SUM(BR22:BY22)=100,Encuestas!FD22,"n.v.")</f>
        <v>100</v>
      </c>
    </row>
    <row r="23" spans="1:85" hidden="1" x14ac:dyDescent="0.25">
      <c r="A23" s="40">
        <f>Calculos!A23</f>
        <v>111011306</v>
      </c>
      <c r="B23" s="185">
        <f>'Fact Expans'!C23</f>
        <v>6.549295774647887</v>
      </c>
      <c r="C23" s="21" t="str">
        <f>IF(SUM(Encuestas!R23:V23)=0,"no",IF(SUM(Encuestas!R23:V23)=1,LEFT(Encuestas!Q23,4),"Err"))</f>
        <v>14_2</v>
      </c>
      <c r="D23" s="21">
        <f>Calculos!Q23</f>
        <v>50</v>
      </c>
      <c r="E23" s="21">
        <f>Calculos!J23</f>
        <v>45</v>
      </c>
      <c r="F23" s="21">
        <f>Calculos!D23</f>
        <v>0</v>
      </c>
      <c r="G23" s="21">
        <f>Calculos!G23</f>
        <v>2</v>
      </c>
      <c r="H23" s="21">
        <f>Calculos!H23</f>
        <v>3</v>
      </c>
      <c r="I23" s="21">
        <f>Calculos!I23</f>
        <v>0</v>
      </c>
      <c r="J23" s="41">
        <f>IFERROR(Calculos!L23,"")</f>
        <v>50</v>
      </c>
      <c r="K23" s="41">
        <f>IFERROR(Calculos!N23,"")</f>
        <v>50</v>
      </c>
      <c r="L23" s="41">
        <f>IFERROR(Calculos!P23,"")</f>
        <v>0</v>
      </c>
      <c r="M23" s="21">
        <f>Encuestas!BB23</f>
        <v>0</v>
      </c>
      <c r="N23" s="21">
        <f>Encuestas!BC23</f>
        <v>0</v>
      </c>
      <c r="O23" s="21">
        <f>Encuestas!BD23</f>
        <v>100</v>
      </c>
      <c r="P23" s="21">
        <f>Encuestas!BE23</f>
        <v>0</v>
      </c>
      <c r="Q23" s="21">
        <f>Encuestas!BF23</f>
        <v>0</v>
      </c>
      <c r="R23" s="21">
        <f>Calculos!R23</f>
        <v>0</v>
      </c>
      <c r="S23" s="21">
        <f>Calculos!S23</f>
        <v>0</v>
      </c>
      <c r="T23" s="192">
        <f>Encuestas!BK23</f>
        <v>11</v>
      </c>
      <c r="U23" s="192">
        <f>Encuestas!BL23</f>
        <v>5</v>
      </c>
      <c r="V23" s="21">
        <f>IF(T23&gt;0,Calculos!U23,"")</f>
        <v>7</v>
      </c>
      <c r="W23" s="42">
        <f>IFERROR(Calculos!AB23,"")</f>
        <v>100</v>
      </c>
      <c r="X23" s="42">
        <f>IFERROR(Calculos!AF23,"")</f>
        <v>0</v>
      </c>
      <c r="Y23" s="42" t="str">
        <f>IFERROR(Calculos!AD23,"")</f>
        <v/>
      </c>
      <c r="Z23" s="42" t="str">
        <f>IFERROR(Calculos!AG23,"")</f>
        <v/>
      </c>
      <c r="AA23" s="42">
        <f>IFERROR(Calculos!AK23,"")</f>
        <v>100</v>
      </c>
      <c r="AB23" s="42">
        <f>IFERROR(Calculos!AM23,"")</f>
        <v>0</v>
      </c>
      <c r="AC23" s="42">
        <f>IFERROR(Calculos!AN23,"")</f>
        <v>0</v>
      </c>
      <c r="AD23" s="150">
        <f>Encuestas!BV23</f>
        <v>0</v>
      </c>
      <c r="AE23" s="21">
        <f>Encuestas!BW23</f>
        <v>0</v>
      </c>
      <c r="AF23" s="21">
        <f>Encuestas!BX23</f>
        <v>0</v>
      </c>
      <c r="AG23" s="21" t="str">
        <f>IF(Calculos!AP23&gt;0,Calculos!AP23,"")</f>
        <v/>
      </c>
      <c r="AH23" s="21">
        <f>IF(Encuestas!BY23&gt;0,Encuestas!BY23,"")</f>
        <v>2</v>
      </c>
      <c r="AI23" s="21">
        <f>IF(Encuestas!BZ23&gt;0,Encuestas!BZ23,"")</f>
        <v>15</v>
      </c>
      <c r="AJ23" s="21" t="str">
        <f>IF(Encuestas!CA23&gt;0,Encuestas!CA23,"")</f>
        <v/>
      </c>
      <c r="AK23" s="21">
        <f>IF(Encuestas!CB23&gt;0,Encuestas!CB23,"")</f>
        <v>100</v>
      </c>
      <c r="AL23" s="21">
        <f>IF(Encuestas!CC23&gt;0,Encuestas!CC23,"")</f>
        <v>300</v>
      </c>
      <c r="AM23" s="21" t="str">
        <f>IF(Encuestas!CD23&gt;0,Encuestas!CD23,"")</f>
        <v/>
      </c>
      <c r="AN23" s="21">
        <f>IF(Encuestas!CE23,Encuestas!CE23,"")</f>
        <v>450</v>
      </c>
      <c r="AO23" s="21">
        <f>IF(Encuestas!CF23&gt;0,Encuestas!CF23,"")</f>
        <v>11</v>
      </c>
      <c r="AP23" s="21">
        <f>IF(Encuestas!CG23&gt;0,Encuestas!CG23,"")</f>
        <v>11</v>
      </c>
      <c r="AQ23" s="21" t="str">
        <f>IF(Encuestas!CH23&gt;0,Encuestas!CH23,"")</f>
        <v/>
      </c>
      <c r="AR23" s="21">
        <f>IF(Encuestas!CI23&gt;0,Encuestas!CI23,"")</f>
        <v>11</v>
      </c>
      <c r="AS23" s="150" t="str">
        <f>IF(Encuestas!CJ23&gt;0,Encuestas!CJ23,"")</f>
        <v/>
      </c>
      <c r="AT23" s="150">
        <f>IF(Encuestas!CK23&gt;0,Encuestas!CK23,"")</f>
        <v>15</v>
      </c>
      <c r="AU23" s="150">
        <f>IF(Encuestas!CL23&gt;0,Encuestas!CL23,"")</f>
        <v>6</v>
      </c>
      <c r="AV23" s="150">
        <f>IF(Encuestas!CM23&gt;0,Encuestas!CM23,"")</f>
        <v>2</v>
      </c>
      <c r="AW23" s="150">
        <f>IF(Encuestas!CN23&gt;0,Encuestas!CN23,"")</f>
        <v>20</v>
      </c>
      <c r="AX23" s="150">
        <f>IF(Encuestas!CO23&gt;0,Encuestas!CO23,"")</f>
        <v>15</v>
      </c>
      <c r="AY23" s="150" t="str">
        <f>IF(Encuestas!CP23&gt;0,Encuestas!CP23,"")</f>
        <v/>
      </c>
      <c r="AZ23" s="150">
        <f>IF(Encuestas!CQ23&gt;0,Encuestas!CQ23,"")</f>
        <v>45</v>
      </c>
      <c r="BB23" s="42">
        <f>IF(G23&gt;0,Encuestas!CS23*100/Bovinos!G23,".")</f>
        <v>0</v>
      </c>
      <c r="BC23" s="42" t="str">
        <f>IF(F23&gt;0,Encuestas!CT23*100/Bovinos!F23,".")</f>
        <v>.</v>
      </c>
      <c r="BD23" s="42">
        <f>IF(E23&gt;0,Encuestas!CU23*100/Bovinos!E23,".")</f>
        <v>0</v>
      </c>
      <c r="BE23" s="21">
        <f>Calculos!BD23</f>
        <v>40</v>
      </c>
      <c r="BF23" s="21">
        <f>Calculos!BE23</f>
        <v>15</v>
      </c>
      <c r="BG23" s="21">
        <f>Calculos!BF23</f>
        <v>5</v>
      </c>
      <c r="BH23" s="21">
        <f>Calculos!BG23</f>
        <v>0</v>
      </c>
      <c r="BI23" s="21" t="str">
        <f>Encuestas!DH23</f>
        <v>???</v>
      </c>
      <c r="BJ23" s="21">
        <f>Calculos!BL23</f>
        <v>20</v>
      </c>
      <c r="BK23" s="21">
        <f>Calculos!BM23</f>
        <v>45</v>
      </c>
      <c r="BL23" s="21">
        <f>Calculos!BN23</f>
        <v>6</v>
      </c>
      <c r="BM23" s="21">
        <f>Calculos!BO23</f>
        <v>47</v>
      </c>
      <c r="BN23" s="21">
        <f>Calculos!BU23</f>
        <v>1</v>
      </c>
      <c r="BO23" s="21">
        <f>Calculos!BV23</f>
        <v>0</v>
      </c>
      <c r="BP23" s="21">
        <f>Calculos!BW23</f>
        <v>0</v>
      </c>
      <c r="BQ23" s="21">
        <f>Calculos!BX23</f>
        <v>0</v>
      </c>
      <c r="BR23" s="150">
        <f>IF(SUM(Encuestas!$EM23:$ET23)=100,Encuestas!EM23,"n.v.")</f>
        <v>100</v>
      </c>
      <c r="BS23" s="150">
        <f>IF(SUM(Encuestas!$EM23:$ET23)=100,Encuestas!EN23,"n.v.")</f>
        <v>0</v>
      </c>
      <c r="BT23" s="150">
        <f>IF(SUM(Encuestas!$EM23:$ET23)=100,Encuestas!EO23,"n.v.")</f>
        <v>0</v>
      </c>
      <c r="BU23" s="150">
        <f>IF(SUM(Encuestas!$EM23:$ET23)=100,Encuestas!EP23,"n.v.")</f>
        <v>0</v>
      </c>
      <c r="BV23" s="150">
        <f>IF(SUM(Encuestas!$EM23:$ET23)=100,Encuestas!EQ23,"n.v.")</f>
        <v>0</v>
      </c>
      <c r="BW23" s="150">
        <f>IF(SUM(Encuestas!$EM23:$ET23)=100,Encuestas!ER23,"n.v.")</f>
        <v>0</v>
      </c>
      <c r="BX23" s="150">
        <f>IF(SUM(Encuestas!$EM23:$ET23)=100,Encuestas!ES23,"n.v.")</f>
        <v>0</v>
      </c>
      <c r="BY23" s="150">
        <f>IF(SUM(Encuestas!$EM23:$ET23)=100,Encuestas!ET23,"n.v.")</f>
        <v>0</v>
      </c>
      <c r="BZ23" s="150" t="str">
        <f>IF(SUM(Encuestas!$EV23:$FB23)=100,Encuestas!EV23,"n.c.")</f>
        <v>n.c.</v>
      </c>
      <c r="CA23" s="150" t="str">
        <f>IF(SUM(Encuestas!$EV23:$FB23)=100,Encuestas!EW23,"n.c.")</f>
        <v>n.c.</v>
      </c>
      <c r="CB23" s="150" t="str">
        <f>IF(SUM(Encuestas!$EV23:$FB23)=100,Encuestas!EX23,"n.c.")</f>
        <v>n.c.</v>
      </c>
      <c r="CC23" s="150" t="str">
        <f>IF(SUM(Encuestas!$EV23:$FB23)=100,Encuestas!EY23,"n.c.")</f>
        <v>n.c.</v>
      </c>
      <c r="CD23" s="150" t="str">
        <f>IF(SUM(Encuestas!$EV23:$FB23)=100,Encuestas!EZ23,"n.c.")</f>
        <v>n.c.</v>
      </c>
      <c r="CE23" s="150" t="str">
        <f>IF(SUM(Encuestas!$EV23:$FB23)=100,Encuestas!FA23,"n.c.")</f>
        <v>n.c.</v>
      </c>
      <c r="CF23" s="150" t="str">
        <f>IF(SUM(Encuestas!$EV23:$FB23)=100,Encuestas!FB23,"n.c.")</f>
        <v>n.c.</v>
      </c>
      <c r="CG23" s="150">
        <f>IF(SUM(BR23:BY23)=100,Encuestas!FD23,"n.v.")</f>
        <v>100</v>
      </c>
    </row>
    <row r="24" spans="1:85" hidden="1" x14ac:dyDescent="0.25">
      <c r="A24" s="40">
        <f>Calculos!A24</f>
        <v>111010048</v>
      </c>
      <c r="B24" s="185">
        <f>'Fact Expans'!C24</f>
        <v>5.8518518518518521</v>
      </c>
      <c r="C24" s="21" t="str">
        <f>IF(SUM(Encuestas!R24:V24)=0,"no",IF(SUM(Encuestas!R24:V24)=1,LEFT(Encuestas!Q24,4),"Err"))</f>
        <v>14_1</v>
      </c>
      <c r="D24" s="21">
        <f>Calculos!Q24</f>
        <v>48</v>
      </c>
      <c r="E24" s="21">
        <f>Calculos!J24</f>
        <v>46</v>
      </c>
      <c r="F24" s="21">
        <f>Calculos!D24</f>
        <v>0</v>
      </c>
      <c r="G24" s="21">
        <f>Calculos!G24</f>
        <v>0</v>
      </c>
      <c r="H24" s="21">
        <f>Calculos!H24</f>
        <v>2</v>
      </c>
      <c r="I24" s="21">
        <f>Calculos!I24</f>
        <v>0</v>
      </c>
      <c r="J24" s="41">
        <f>IFERROR(Calculos!L24,"")</f>
        <v>100</v>
      </c>
      <c r="K24" s="41">
        <f>IFERROR(Calculos!N24,"")</f>
        <v>0</v>
      </c>
      <c r="L24" s="41">
        <f>IFERROR(Calculos!P24,"")</f>
        <v>0</v>
      </c>
      <c r="M24" s="21">
        <f>Encuestas!BB24</f>
        <v>0</v>
      </c>
      <c r="N24" s="21">
        <f>Encuestas!BC24</f>
        <v>0</v>
      </c>
      <c r="O24" s="21">
        <f>Encuestas!BD24</f>
        <v>100</v>
      </c>
      <c r="P24" s="21">
        <f>Encuestas!BE24</f>
        <v>0</v>
      </c>
      <c r="Q24" s="21">
        <f>Encuestas!BF24</f>
        <v>0</v>
      </c>
      <c r="R24" s="21">
        <f>Calculos!R24</f>
        <v>0</v>
      </c>
      <c r="S24" s="21">
        <f>Calculos!S24</f>
        <v>0</v>
      </c>
      <c r="T24" s="192">
        <f>Encuestas!BK24</f>
        <v>1</v>
      </c>
      <c r="U24" s="192">
        <f>Encuestas!BL24</f>
        <v>12</v>
      </c>
      <c r="V24" s="21">
        <f>IF(T24&gt;0,Calculos!U24,"")</f>
        <v>12</v>
      </c>
      <c r="W24" s="42">
        <f>IFERROR(Calculos!AB24,"")</f>
        <v>100</v>
      </c>
      <c r="X24" s="42">
        <f>IFERROR(Calculos!AF24,"")</f>
        <v>0</v>
      </c>
      <c r="Y24" s="42">
        <f>IFERROR(Calculos!AD24,"")</f>
        <v>50</v>
      </c>
      <c r="Z24" s="42">
        <f>IFERROR(Calculos!AG24,"")</f>
        <v>50</v>
      </c>
      <c r="AA24" s="42">
        <f>IFERROR(Calculos!AK24,"")</f>
        <v>100</v>
      </c>
      <c r="AB24" s="42">
        <f>IFERROR(Calculos!AM24,"")</f>
        <v>0</v>
      </c>
      <c r="AC24" s="42">
        <f>IFERROR(Calculos!AN24,"")</f>
        <v>0</v>
      </c>
      <c r="AD24" s="150">
        <f>Encuestas!BV24</f>
        <v>0</v>
      </c>
      <c r="AE24" s="21">
        <f>Encuestas!BW24</f>
        <v>0</v>
      </c>
      <c r="AF24" s="21">
        <f>Encuestas!BX24</f>
        <v>0</v>
      </c>
      <c r="AG24" s="21" t="str">
        <f>IF(Calculos!AP24&gt;0,Calculos!AP24,"")</f>
        <v/>
      </c>
      <c r="AH24" s="21">
        <f>IF(Encuestas!BY24&gt;0,Encuestas!BY24,"")</f>
        <v>7</v>
      </c>
      <c r="AI24" s="21" t="str">
        <f>IF(Encuestas!BZ24&gt;0,Encuestas!BZ24,"")</f>
        <v/>
      </c>
      <c r="AJ24" s="21" t="str">
        <f>IF(Encuestas!CA24&gt;0,Encuestas!CA24,"")</f>
        <v/>
      </c>
      <c r="AK24" s="21">
        <f>IF(Encuestas!CB24&gt;0,Encuestas!CB24,"")</f>
        <v>220</v>
      </c>
      <c r="AL24" s="21" t="str">
        <f>IF(Encuestas!CC24&gt;0,Encuestas!CC24,"")</f>
        <v/>
      </c>
      <c r="AM24" s="21" t="str">
        <f>IF(Encuestas!CD24&gt;0,Encuestas!CD24,"")</f>
        <v/>
      </c>
      <c r="AN24" s="21">
        <f>IF(Encuestas!CE24,Encuestas!CE24,"")</f>
        <v>500</v>
      </c>
      <c r="AO24" s="21">
        <f>IF(Encuestas!CF24&gt;0,Encuestas!CF24,"")</f>
        <v>6</v>
      </c>
      <c r="AP24" s="21" t="str">
        <f>IF(Encuestas!CG24&gt;0,Encuestas!CG24,"")</f>
        <v/>
      </c>
      <c r="AQ24" s="21" t="str">
        <f>IF(Encuestas!CH24&gt;0,Encuestas!CH24,"")</f>
        <v/>
      </c>
      <c r="AR24" s="21">
        <f>IF(Encuestas!CI24&gt;0,Encuestas!CI24,"")</f>
        <v>6</v>
      </c>
      <c r="AS24" s="150">
        <f>IF(Encuestas!CJ24&gt;0,Encuestas!CJ24,"")</f>
        <v>20</v>
      </c>
      <c r="AT24" s="150" t="str">
        <f>IF(Encuestas!CK24&gt;0,Encuestas!CK24,"")</f>
        <v/>
      </c>
      <c r="AU24" s="150" t="str">
        <f>IF(Encuestas!CL24&gt;0,Encuestas!CL24,"")</f>
        <v/>
      </c>
      <c r="AV24" s="150">
        <f>IF(Encuestas!CM24&gt;0,Encuestas!CM24,"")</f>
        <v>2</v>
      </c>
      <c r="AW24" s="150">
        <f>IF(Encuestas!CN24&gt;0,Encuestas!CN24,"")</f>
        <v>20</v>
      </c>
      <c r="AX24" s="150" t="str">
        <f>IF(Encuestas!CO24&gt;0,Encuestas!CO24,"")</f>
        <v/>
      </c>
      <c r="AY24" s="150" t="str">
        <f>IF(Encuestas!CP24&gt;0,Encuestas!CP24,"")</f>
        <v/>
      </c>
      <c r="AZ24" s="150">
        <f>IF(Encuestas!CQ24&gt;0,Encuestas!CQ24,"")</f>
        <v>2</v>
      </c>
      <c r="BB24" s="42" t="str">
        <f>IF(G24&gt;0,Encuestas!CS24*100/Bovinos!G24,".")</f>
        <v>.</v>
      </c>
      <c r="BC24" s="42" t="str">
        <f>IF(F24&gt;0,Encuestas!CT24*100/Bovinos!F24,".")</f>
        <v>.</v>
      </c>
      <c r="BD24" s="42">
        <f>IF(E24&gt;0,Encuestas!CU24*100/Bovinos!E24,".")</f>
        <v>17.391304347826086</v>
      </c>
      <c r="BE24" s="21">
        <f>Calculos!BD24</f>
        <v>0</v>
      </c>
      <c r="BF24" s="21">
        <f>Calculos!BE24</f>
        <v>0</v>
      </c>
      <c r="BG24" s="21">
        <f>Calculos!BF24</f>
        <v>0</v>
      </c>
      <c r="BH24" s="21">
        <f>Calculos!BG24</f>
        <v>0</v>
      </c>
      <c r="BI24" s="21" t="str">
        <f>Encuestas!DH24</f>
        <v>???</v>
      </c>
      <c r="BJ24" s="21">
        <f>Calculos!BL24</f>
        <v>40</v>
      </c>
      <c r="BK24" s="21">
        <f>Calculos!BM24</f>
        <v>0</v>
      </c>
      <c r="BL24" s="21">
        <f>Calculos!BN24</f>
        <v>0</v>
      </c>
      <c r="BM24" s="21">
        <f>Calculos!BO24</f>
        <v>4</v>
      </c>
      <c r="BN24" s="21">
        <f>Calculos!BU24</f>
        <v>8</v>
      </c>
      <c r="BO24" s="21">
        <f>Calculos!BV24</f>
        <v>0</v>
      </c>
      <c r="BP24" s="21">
        <f>Calculos!BW24</f>
        <v>0</v>
      </c>
      <c r="BQ24" s="21">
        <f>Calculos!BX24</f>
        <v>8</v>
      </c>
      <c r="BR24" s="150">
        <f>IF(SUM(Encuestas!$EM24:$ET24)=100,Encuestas!EM24,"n.v.")</f>
        <v>0</v>
      </c>
      <c r="BS24" s="150">
        <f>IF(SUM(Encuestas!$EM24:$ET24)=100,Encuestas!EN24,"n.v.")</f>
        <v>0</v>
      </c>
      <c r="BT24" s="150">
        <f>IF(SUM(Encuestas!$EM24:$ET24)=100,Encuestas!EO24,"n.v.")</f>
        <v>0</v>
      </c>
      <c r="BU24" s="150">
        <f>IF(SUM(Encuestas!$EM24:$ET24)=100,Encuestas!EP24,"n.v.")</f>
        <v>0</v>
      </c>
      <c r="BV24" s="150">
        <f>IF(SUM(Encuestas!$EM24:$ET24)=100,Encuestas!EQ24,"n.v.")</f>
        <v>100</v>
      </c>
      <c r="BW24" s="150">
        <f>IF(SUM(Encuestas!$EM24:$ET24)=100,Encuestas!ER24,"n.v.")</f>
        <v>0</v>
      </c>
      <c r="BX24" s="150">
        <f>IF(SUM(Encuestas!$EM24:$ET24)=100,Encuestas!ES24,"n.v.")</f>
        <v>0</v>
      </c>
      <c r="BY24" s="150">
        <f>IF(SUM(Encuestas!$EM24:$ET24)=100,Encuestas!ET24,"n.v.")</f>
        <v>0</v>
      </c>
      <c r="BZ24" s="150" t="str">
        <f>IF(SUM(Encuestas!$EV24:$FB24)=100,Encuestas!EV24,"n.c.")</f>
        <v>n.c.</v>
      </c>
      <c r="CA24" s="150" t="str">
        <f>IF(SUM(Encuestas!$EV24:$FB24)=100,Encuestas!EW24,"n.c.")</f>
        <v>n.c.</v>
      </c>
      <c r="CB24" s="150" t="str">
        <f>IF(SUM(Encuestas!$EV24:$FB24)=100,Encuestas!EX24,"n.c.")</f>
        <v>n.c.</v>
      </c>
      <c r="CC24" s="150" t="str">
        <f>IF(SUM(Encuestas!$EV24:$FB24)=100,Encuestas!EY24,"n.c.")</f>
        <v>n.c.</v>
      </c>
      <c r="CD24" s="150" t="str">
        <f>IF(SUM(Encuestas!$EV24:$FB24)=100,Encuestas!EZ24,"n.c.")</f>
        <v>n.c.</v>
      </c>
      <c r="CE24" s="150" t="str">
        <f>IF(SUM(Encuestas!$EV24:$FB24)=100,Encuestas!FA24,"n.c.")</f>
        <v>n.c.</v>
      </c>
      <c r="CF24" s="150" t="str">
        <f>IF(SUM(Encuestas!$EV24:$FB24)=100,Encuestas!FB24,"n.c.")</f>
        <v>n.c.</v>
      </c>
      <c r="CG24" s="150">
        <f>IF(SUM(BR24:BY24)=100,Encuestas!FD24,"n.v.")</f>
        <v>100</v>
      </c>
    </row>
    <row r="25" spans="1:85" hidden="1" x14ac:dyDescent="0.25">
      <c r="A25" s="40">
        <f>Calculos!A25</f>
        <v>111010631</v>
      </c>
      <c r="B25" s="185">
        <f>'Fact Expans'!C25</f>
        <v>7.26</v>
      </c>
      <c r="C25" s="21" t="str">
        <f>IF(SUM(Encuestas!R25:V25)=0,"no",IF(SUM(Encuestas!R25:V25)=1,LEFT(Encuestas!Q25,4),"Err"))</f>
        <v>14_1</v>
      </c>
      <c r="D25" s="21">
        <f>Calculos!Q25</f>
        <v>52</v>
      </c>
      <c r="E25" s="21">
        <f>Calculos!J25</f>
        <v>40</v>
      </c>
      <c r="F25" s="21">
        <f>Calculos!D25</f>
        <v>10</v>
      </c>
      <c r="G25" s="21">
        <f>Calculos!G25</f>
        <v>0</v>
      </c>
      <c r="H25" s="21">
        <f>Calculos!H25</f>
        <v>2</v>
      </c>
      <c r="I25" s="21">
        <f>Calculos!I25</f>
        <v>0</v>
      </c>
      <c r="J25" s="41">
        <f>IFERROR(Calculos!L25,"")</f>
        <v>100</v>
      </c>
      <c r="K25" s="41">
        <f>IFERROR(Calculos!N25,"")</f>
        <v>0</v>
      </c>
      <c r="L25" s="41">
        <f>IFERROR(Calculos!P25,"")</f>
        <v>0</v>
      </c>
      <c r="M25" s="21">
        <f>Encuestas!BB25</f>
        <v>30</v>
      </c>
      <c r="N25" s="21">
        <f>Encuestas!BC25</f>
        <v>20</v>
      </c>
      <c r="O25" s="21">
        <f>Encuestas!BD25</f>
        <v>30</v>
      </c>
      <c r="P25" s="21">
        <f>Encuestas!BE25</f>
        <v>20</v>
      </c>
      <c r="Q25" s="21">
        <f>Encuestas!BF25</f>
        <v>0</v>
      </c>
      <c r="R25" s="21">
        <f>Calculos!R25</f>
        <v>0</v>
      </c>
      <c r="S25" s="21">
        <f>Calculos!S25</f>
        <v>0</v>
      </c>
      <c r="T25" s="192">
        <f>Encuestas!BK25</f>
        <v>0</v>
      </c>
      <c r="U25" s="192">
        <f>Encuestas!BL25</f>
        <v>0</v>
      </c>
      <c r="V25" s="21" t="str">
        <f>IF(T25&gt;0,Calculos!U25,"")</f>
        <v/>
      </c>
      <c r="W25" s="42">
        <f>IFERROR(Calculos!AB25,"")</f>
        <v>75</v>
      </c>
      <c r="X25" s="42">
        <f>IFERROR(Calculos!AF25,"")</f>
        <v>25</v>
      </c>
      <c r="Y25" s="42">
        <f>IFERROR(Calculos!AD25,"")</f>
        <v>100</v>
      </c>
      <c r="Z25" s="42">
        <f>IFERROR(Calculos!AG25,"")</f>
        <v>0</v>
      </c>
      <c r="AA25" s="42">
        <f>IFERROR(Calculos!AK25,"")</f>
        <v>80</v>
      </c>
      <c r="AB25" s="42">
        <f>IFERROR(Calculos!AM25,"")</f>
        <v>20</v>
      </c>
      <c r="AC25" s="42">
        <f>IFERROR(Calculos!AN25,"")</f>
        <v>25</v>
      </c>
      <c r="AD25" s="150">
        <f>Encuestas!BV25</f>
        <v>0</v>
      </c>
      <c r="AE25" s="21">
        <f>Encuestas!BW25</f>
        <v>100</v>
      </c>
      <c r="AF25" s="21">
        <f>Encuestas!BX25</f>
        <v>0</v>
      </c>
      <c r="AG25" s="21">
        <f>IF(Calculos!AP25&gt;0,Calculos!AP25,"")</f>
        <v>30</v>
      </c>
      <c r="AH25" s="21">
        <f>IF(Encuestas!BY25&gt;0,Encuestas!BY25,"")</f>
        <v>7</v>
      </c>
      <c r="AI25" s="21" t="str">
        <f>IF(Encuestas!BZ25&gt;0,Encuestas!BZ25,"")</f>
        <v/>
      </c>
      <c r="AJ25" s="21" t="str">
        <f>IF(Encuestas!CA25&gt;0,Encuestas!CA25,"")</f>
        <v/>
      </c>
      <c r="AK25" s="21">
        <f>IF(Encuestas!CB25&gt;0,Encuestas!CB25,"")</f>
        <v>220</v>
      </c>
      <c r="AL25" s="21" t="str">
        <f>IF(Encuestas!CC25&gt;0,Encuestas!CC25,"")</f>
        <v/>
      </c>
      <c r="AM25" s="21" t="str">
        <f>IF(Encuestas!CD25&gt;0,Encuestas!CD25,"")</f>
        <v/>
      </c>
      <c r="AN25" s="21" t="str">
        <f>IF(Encuestas!CE25,Encuestas!CE25,"")</f>
        <v/>
      </c>
      <c r="AO25" s="21">
        <f>IF(Encuestas!CF25&gt;0,Encuestas!CF25,"")</f>
        <v>4</v>
      </c>
      <c r="AP25" s="21" t="str">
        <f>IF(Encuestas!CG25&gt;0,Encuestas!CG25,"")</f>
        <v/>
      </c>
      <c r="AQ25" s="21" t="str">
        <f>IF(Encuestas!CH25&gt;0,Encuestas!CH25,"")</f>
        <v/>
      </c>
      <c r="AR25" s="21">
        <f>IF(Encuestas!CI25&gt;0,Encuestas!CI25,"")</f>
        <v>8</v>
      </c>
      <c r="AS25" s="150">
        <f>IF(Encuestas!CJ25&gt;0,Encuestas!CJ25,"")</f>
        <v>20</v>
      </c>
      <c r="AT25" s="150" t="str">
        <f>IF(Encuestas!CK25&gt;0,Encuestas!CK25,"")</f>
        <v/>
      </c>
      <c r="AU25" s="150" t="str">
        <f>IF(Encuestas!CL25&gt;0,Encuestas!CL25,"")</f>
        <v/>
      </c>
      <c r="AV25" s="150" t="str">
        <f>IF(Encuestas!CM25&gt;0,Encuestas!CM25,"")</f>
        <v/>
      </c>
      <c r="AW25" s="150" t="str">
        <f>IF(Encuestas!CN25&gt;0,Encuestas!CN25,"")</f>
        <v/>
      </c>
      <c r="AX25" s="150" t="str">
        <f>IF(Encuestas!CO25&gt;0,Encuestas!CO25,"")</f>
        <v/>
      </c>
      <c r="AY25" s="150" t="str">
        <f>IF(Encuestas!CP25&gt;0,Encuestas!CP25,"")</f>
        <v/>
      </c>
      <c r="AZ25" s="150" t="str">
        <f>IF(Encuestas!CQ25&gt;0,Encuestas!CQ25,"")</f>
        <v/>
      </c>
      <c r="BB25" s="42" t="str">
        <f>IF(G25&gt;0,Encuestas!CS25*100/Bovinos!G25,".")</f>
        <v>.</v>
      </c>
      <c r="BC25" s="42">
        <f>IF(F25&gt;0,Encuestas!CT25*100/Bovinos!F25,".")</f>
        <v>0</v>
      </c>
      <c r="BD25" s="42">
        <f>IF(E25&gt;0,Encuestas!CU25*100/Bovinos!E25,".")</f>
        <v>2.5</v>
      </c>
      <c r="BE25" s="21">
        <f>Calculos!BD25</f>
        <v>0</v>
      </c>
      <c r="BF25" s="21">
        <f>Calculos!BE25</f>
        <v>0</v>
      </c>
      <c r="BG25" s="21">
        <f>Calculos!BF25</f>
        <v>0</v>
      </c>
      <c r="BH25" s="21">
        <f>Calculos!BG25</f>
        <v>0</v>
      </c>
      <c r="BI25" s="21">
        <f>Encuestas!DH25</f>
        <v>0</v>
      </c>
      <c r="BJ25" s="21">
        <f>Calculos!BL25</f>
        <v>20</v>
      </c>
      <c r="BK25" s="21">
        <f>Calculos!BM25</f>
        <v>0</v>
      </c>
      <c r="BL25" s="21">
        <f>Calculos!BN25</f>
        <v>0</v>
      </c>
      <c r="BM25" s="21">
        <f>Calculos!BO25</f>
        <v>0</v>
      </c>
      <c r="BN25" s="21">
        <f>Calculos!BU25</f>
        <v>3</v>
      </c>
      <c r="BO25" s="21">
        <f>Calculos!BV25</f>
        <v>0</v>
      </c>
      <c r="BP25" s="21">
        <f>Calculos!BW25</f>
        <v>0</v>
      </c>
      <c r="BQ25" s="21">
        <f>Calculos!BX25</f>
        <v>1</v>
      </c>
      <c r="BR25" s="150">
        <f>IF(SUM(Encuestas!$EM25:$ET25)=100,Encuestas!EM25,"n.v.")</f>
        <v>0</v>
      </c>
      <c r="BS25" s="150">
        <f>IF(SUM(Encuestas!$EM25:$ET25)=100,Encuestas!EN25,"n.v.")</f>
        <v>0</v>
      </c>
      <c r="BT25" s="150">
        <f>IF(SUM(Encuestas!$EM25:$ET25)=100,Encuestas!EO25,"n.v.")</f>
        <v>0</v>
      </c>
      <c r="BU25" s="150">
        <f>IF(SUM(Encuestas!$EM25:$ET25)=100,Encuestas!EP25,"n.v.")</f>
        <v>0</v>
      </c>
      <c r="BV25" s="150">
        <f>IF(SUM(Encuestas!$EM25:$ET25)=100,Encuestas!EQ25,"n.v.")</f>
        <v>100</v>
      </c>
      <c r="BW25" s="150">
        <f>IF(SUM(Encuestas!$EM25:$ET25)=100,Encuestas!ER25,"n.v.")</f>
        <v>0</v>
      </c>
      <c r="BX25" s="150">
        <f>IF(SUM(Encuestas!$EM25:$ET25)=100,Encuestas!ES25,"n.v.")</f>
        <v>0</v>
      </c>
      <c r="BY25" s="150">
        <f>IF(SUM(Encuestas!$EM25:$ET25)=100,Encuestas!ET25,"n.v.")</f>
        <v>0</v>
      </c>
      <c r="BZ25" s="150" t="str">
        <f>IF(SUM(Encuestas!$EV25:$FB25)=100,Encuestas!EV25,"n.c.")</f>
        <v>n.c.</v>
      </c>
      <c r="CA25" s="150" t="str">
        <f>IF(SUM(Encuestas!$EV25:$FB25)=100,Encuestas!EW25,"n.c.")</f>
        <v>n.c.</v>
      </c>
      <c r="CB25" s="150" t="str">
        <f>IF(SUM(Encuestas!$EV25:$FB25)=100,Encuestas!EX25,"n.c.")</f>
        <v>n.c.</v>
      </c>
      <c r="CC25" s="150" t="str">
        <f>IF(SUM(Encuestas!$EV25:$FB25)=100,Encuestas!EY25,"n.c.")</f>
        <v>n.c.</v>
      </c>
      <c r="CD25" s="150" t="str">
        <f>IF(SUM(Encuestas!$EV25:$FB25)=100,Encuestas!EZ25,"n.c.")</f>
        <v>n.c.</v>
      </c>
      <c r="CE25" s="150" t="str">
        <f>IF(SUM(Encuestas!$EV25:$FB25)=100,Encuestas!FA25,"n.c.")</f>
        <v>n.c.</v>
      </c>
      <c r="CF25" s="150" t="str">
        <f>IF(SUM(Encuestas!$EV25:$FB25)=100,Encuestas!FB25,"n.c.")</f>
        <v>n.c.</v>
      </c>
      <c r="CG25" s="150">
        <f>IF(SUM(BR25:BY25)=100,Encuestas!FD25,"n.v.")</f>
        <v>100</v>
      </c>
    </row>
    <row r="26" spans="1:85" hidden="1" x14ac:dyDescent="0.25">
      <c r="A26" s="40">
        <f>Calculos!A26</f>
        <v>111010083</v>
      </c>
      <c r="B26" s="185">
        <f>'Fact Expans'!C26</f>
        <v>5.8518518518518521</v>
      </c>
      <c r="C26" s="21" t="str">
        <f>IF(SUM(Encuestas!R26:V26)=0,"no",IF(SUM(Encuestas!R26:V26)=1,LEFT(Encuestas!Q26,4),"Err"))</f>
        <v>14_1</v>
      </c>
      <c r="D26" s="21">
        <f>Calculos!Q26</f>
        <v>40</v>
      </c>
      <c r="E26" s="21">
        <f>Calculos!J26</f>
        <v>40</v>
      </c>
      <c r="F26" s="21">
        <f>Calculos!D26</f>
        <v>0</v>
      </c>
      <c r="G26" s="21">
        <f>Calculos!G26</f>
        <v>0</v>
      </c>
      <c r="H26" s="21">
        <f>Calculos!H26</f>
        <v>0</v>
      </c>
      <c r="I26" s="21">
        <f>Calculos!I26</f>
        <v>0</v>
      </c>
      <c r="J26" s="41">
        <f>IFERROR(Calculos!L26,"")</f>
        <v>100</v>
      </c>
      <c r="K26" s="41">
        <f>IFERROR(Calculos!N26,"")</f>
        <v>0</v>
      </c>
      <c r="L26" s="41">
        <f>IFERROR(Calculos!P26,"")</f>
        <v>0</v>
      </c>
      <c r="M26" s="21">
        <f>Encuestas!BB26</f>
        <v>0</v>
      </c>
      <c r="N26" s="21">
        <f>Encuestas!BC26</f>
        <v>0</v>
      </c>
      <c r="O26" s="21">
        <f>Encuestas!BD26</f>
        <v>70</v>
      </c>
      <c r="P26" s="21">
        <f>Encuestas!BE26</f>
        <v>10</v>
      </c>
      <c r="Q26" s="21">
        <f>Encuestas!BF26</f>
        <v>20</v>
      </c>
      <c r="R26" s="21">
        <f>Calculos!R26</f>
        <v>0</v>
      </c>
      <c r="S26" s="21">
        <f>Calculos!S26</f>
        <v>0</v>
      </c>
      <c r="T26" s="192">
        <f>Encuestas!BK26</f>
        <v>11</v>
      </c>
      <c r="U26" s="192">
        <f>Encuestas!BL26</f>
        <v>5</v>
      </c>
      <c r="V26" s="21">
        <f>IF(T26&gt;0,Calculos!U26,"")</f>
        <v>7</v>
      </c>
      <c r="W26" s="42">
        <f>IFERROR(Calculos!AB26,"")</f>
        <v>95</v>
      </c>
      <c r="X26" s="42">
        <f>IFERROR(Calculos!AF26,"")</f>
        <v>5</v>
      </c>
      <c r="Y26" s="42" t="str">
        <f>IFERROR(Calculos!AD26,"")</f>
        <v/>
      </c>
      <c r="Z26" s="42" t="str">
        <f>IFERROR(Calculos!AG26,"")</f>
        <v/>
      </c>
      <c r="AA26" s="42">
        <f>IFERROR(Calculos!AK26,"")</f>
        <v>95</v>
      </c>
      <c r="AB26" s="42">
        <f>IFERROR(Calculos!AM26,"")</f>
        <v>5</v>
      </c>
      <c r="AC26" s="42">
        <f>IFERROR(Calculos!AN26,"")</f>
        <v>0</v>
      </c>
      <c r="AD26" s="150">
        <f>Encuestas!BV26</f>
        <v>0</v>
      </c>
      <c r="AE26" s="21">
        <f>Encuestas!BW26</f>
        <v>100</v>
      </c>
      <c r="AF26" s="21">
        <f>Encuestas!BX26</f>
        <v>0</v>
      </c>
      <c r="AG26" s="21" t="str">
        <f>IF(Calculos!AP26&gt;0,Calculos!AP26,"")</f>
        <v/>
      </c>
      <c r="AH26" s="21">
        <f>IF(Encuestas!BY26&gt;0,Encuestas!BY26,"")</f>
        <v>7</v>
      </c>
      <c r="AI26" s="21" t="str">
        <f>IF(Encuestas!BZ26&gt;0,Encuestas!BZ26,"")</f>
        <v/>
      </c>
      <c r="AJ26" s="21" t="str">
        <f>IF(Encuestas!CA26&gt;0,Encuestas!CA26,"")</f>
        <v/>
      </c>
      <c r="AK26" s="21">
        <f>IF(Encuestas!CB26&gt;0,Encuestas!CB26,"")</f>
        <v>240</v>
      </c>
      <c r="AL26" s="21" t="str">
        <f>IF(Encuestas!CC26&gt;0,Encuestas!CC26,"")</f>
        <v/>
      </c>
      <c r="AM26" s="21" t="str">
        <f>IF(Encuestas!CD26&gt;0,Encuestas!CD26,"")</f>
        <v/>
      </c>
      <c r="AN26" s="21" t="str">
        <f>IF(Encuestas!CE26,Encuestas!CE26,"")</f>
        <v/>
      </c>
      <c r="AO26" s="21">
        <f>IF(Encuestas!CF26&gt;0,Encuestas!CF26,"")</f>
        <v>4</v>
      </c>
      <c r="AP26" s="21" t="str">
        <f>IF(Encuestas!CG26&gt;0,Encuestas!CG26,"")</f>
        <v/>
      </c>
      <c r="AQ26" s="21" t="str">
        <f>IF(Encuestas!CH26&gt;0,Encuestas!CH26,"")</f>
        <v/>
      </c>
      <c r="AR26" s="21" t="str">
        <f>IF(Encuestas!CI26&gt;0,Encuestas!CI26,"")</f>
        <v/>
      </c>
      <c r="AS26" s="150">
        <f>IF(Encuestas!CJ26&gt;0,Encuestas!CJ26,"")</f>
        <v>18</v>
      </c>
      <c r="AT26" s="150" t="str">
        <f>IF(Encuestas!CK26&gt;0,Encuestas!CK26,"")</f>
        <v/>
      </c>
      <c r="AU26" s="150" t="str">
        <f>IF(Encuestas!CL26&gt;0,Encuestas!CL26,"")</f>
        <v/>
      </c>
      <c r="AV26" s="150" t="str">
        <f>IF(Encuestas!CM26&gt;0,Encuestas!CM26,"")</f>
        <v/>
      </c>
      <c r="AW26" s="150" t="str">
        <f>IF(Encuestas!CN26&gt;0,Encuestas!CN26,"")</f>
        <v/>
      </c>
      <c r="AX26" s="150" t="str">
        <f>IF(Encuestas!CO26&gt;0,Encuestas!CO26,"")</f>
        <v/>
      </c>
      <c r="AY26" s="150" t="str">
        <f>IF(Encuestas!CP26&gt;0,Encuestas!CP26,"")</f>
        <v/>
      </c>
      <c r="AZ26" s="150" t="str">
        <f>IF(Encuestas!CQ26&gt;0,Encuestas!CQ26,"")</f>
        <v/>
      </c>
      <c r="BB26" s="42" t="str">
        <f>IF(G26&gt;0,Encuestas!CS26*100/Bovinos!G26,".")</f>
        <v>.</v>
      </c>
      <c r="BC26" s="42" t="str">
        <f>IF(F26&gt;0,Encuestas!CT26*100/Bovinos!F26,".")</f>
        <v>.</v>
      </c>
      <c r="BD26" s="42">
        <f>IF(E26&gt;0,Encuestas!CU26*100/Bovinos!E26,".")</f>
        <v>0</v>
      </c>
      <c r="BE26" s="21">
        <f>Calculos!BD26</f>
        <v>0</v>
      </c>
      <c r="BF26" s="21">
        <f>Calculos!BE26</f>
        <v>0</v>
      </c>
      <c r="BG26" s="21">
        <f>Calculos!BF26</f>
        <v>0</v>
      </c>
      <c r="BH26" s="21">
        <f>Calculos!BG26</f>
        <v>0</v>
      </c>
      <c r="BI26" s="21">
        <f>Encuestas!DH26</f>
        <v>0</v>
      </c>
      <c r="BJ26" s="21">
        <f>Calculos!BL26</f>
        <v>18</v>
      </c>
      <c r="BK26" s="21">
        <f>Calculos!BM26</f>
        <v>0</v>
      </c>
      <c r="BL26" s="21">
        <f>Calculos!BN26</f>
        <v>0</v>
      </c>
      <c r="BM26" s="21">
        <f>Calculos!BO26</f>
        <v>0</v>
      </c>
      <c r="BN26" s="21">
        <f>Calculos!BU26</f>
        <v>0</v>
      </c>
      <c r="BO26" s="21">
        <f>Calculos!BV26</f>
        <v>0</v>
      </c>
      <c r="BP26" s="21">
        <f>Calculos!BW26</f>
        <v>0</v>
      </c>
      <c r="BQ26" s="21">
        <f>Calculos!BX26</f>
        <v>0</v>
      </c>
      <c r="BR26" s="150">
        <f>IF(SUM(Encuestas!$EM26:$ET26)=100,Encuestas!EM26,"n.v.")</f>
        <v>0</v>
      </c>
      <c r="BS26" s="150">
        <f>IF(SUM(Encuestas!$EM26:$ET26)=100,Encuestas!EN26,"n.v.")</f>
        <v>0</v>
      </c>
      <c r="BT26" s="150">
        <f>IF(SUM(Encuestas!$EM26:$ET26)=100,Encuestas!EO26,"n.v.")</f>
        <v>0</v>
      </c>
      <c r="BU26" s="150">
        <f>IF(SUM(Encuestas!$EM26:$ET26)=100,Encuestas!EP26,"n.v.")</f>
        <v>0</v>
      </c>
      <c r="BV26" s="150">
        <f>IF(SUM(Encuestas!$EM26:$ET26)=100,Encuestas!EQ26,"n.v.")</f>
        <v>100</v>
      </c>
      <c r="BW26" s="150">
        <f>IF(SUM(Encuestas!$EM26:$ET26)=100,Encuestas!ER26,"n.v.")</f>
        <v>0</v>
      </c>
      <c r="BX26" s="150">
        <f>IF(SUM(Encuestas!$EM26:$ET26)=100,Encuestas!ES26,"n.v.")</f>
        <v>0</v>
      </c>
      <c r="BY26" s="150">
        <f>IF(SUM(Encuestas!$EM26:$ET26)=100,Encuestas!ET26,"n.v.")</f>
        <v>0</v>
      </c>
      <c r="BZ26" s="150" t="str">
        <f>IF(SUM(Encuestas!$EV26:$FB26)=100,Encuestas!EV26,"n.c.")</f>
        <v>n.c.</v>
      </c>
      <c r="CA26" s="150" t="str">
        <f>IF(SUM(Encuestas!$EV26:$FB26)=100,Encuestas!EW26,"n.c.")</f>
        <v>n.c.</v>
      </c>
      <c r="CB26" s="150" t="str">
        <f>IF(SUM(Encuestas!$EV26:$FB26)=100,Encuestas!EX26,"n.c.")</f>
        <v>n.c.</v>
      </c>
      <c r="CC26" s="150" t="str">
        <f>IF(SUM(Encuestas!$EV26:$FB26)=100,Encuestas!EY26,"n.c.")</f>
        <v>n.c.</v>
      </c>
      <c r="CD26" s="150" t="str">
        <f>IF(SUM(Encuestas!$EV26:$FB26)=100,Encuestas!EZ26,"n.c.")</f>
        <v>n.c.</v>
      </c>
      <c r="CE26" s="150" t="str">
        <f>IF(SUM(Encuestas!$EV26:$FB26)=100,Encuestas!FA26,"n.c.")</f>
        <v>n.c.</v>
      </c>
      <c r="CF26" s="150" t="str">
        <f>IF(SUM(Encuestas!$EV26:$FB26)=100,Encuestas!FB26,"n.c.")</f>
        <v>n.c.</v>
      </c>
      <c r="CG26" s="150">
        <f>IF(SUM(BR26:BY26)=100,Encuestas!FD26,"n.v.")</f>
        <v>100</v>
      </c>
    </row>
    <row r="27" spans="1:85" hidden="1" x14ac:dyDescent="0.25">
      <c r="A27" s="40">
        <f>Calculos!A27</f>
        <v>111010094</v>
      </c>
      <c r="B27" s="185">
        <f>'Fact Expans'!C27</f>
        <v>5.8518518518518521</v>
      </c>
      <c r="C27" s="21" t="str">
        <f>IF(SUM(Encuestas!R27:V27)=0,"no",IF(SUM(Encuestas!R27:V27)=1,LEFT(Encuestas!Q27,4),"Err"))</f>
        <v>14_2</v>
      </c>
      <c r="D27" s="21">
        <f>Calculos!Q27</f>
        <v>889</v>
      </c>
      <c r="E27" s="21">
        <f>Calculos!J27</f>
        <v>388</v>
      </c>
      <c r="F27" s="21">
        <f>Calculos!D27</f>
        <v>168</v>
      </c>
      <c r="G27" s="21">
        <f>Calculos!G27</f>
        <v>307</v>
      </c>
      <c r="H27" s="21">
        <f>Calculos!H27</f>
        <v>26</v>
      </c>
      <c r="I27" s="21">
        <f>Calculos!I27</f>
        <v>0</v>
      </c>
      <c r="J27" s="41">
        <f>IFERROR(Calculos!L27,"")</f>
        <v>100</v>
      </c>
      <c r="K27" s="41">
        <f>IFERROR(Calculos!N27,"")</f>
        <v>0</v>
      </c>
      <c r="L27" s="41">
        <f>IFERROR(Calculos!P27,"")</f>
        <v>0</v>
      </c>
      <c r="M27" s="21">
        <f>Encuestas!BB27</f>
        <v>40</v>
      </c>
      <c r="N27" s="21">
        <f>Encuestas!BC27</f>
        <v>50</v>
      </c>
      <c r="O27" s="21">
        <f>Encuestas!BD27</f>
        <v>10</v>
      </c>
      <c r="P27" s="21">
        <f>Encuestas!BE27</f>
        <v>0</v>
      </c>
      <c r="Q27" s="21">
        <f>Encuestas!BF27</f>
        <v>0</v>
      </c>
      <c r="R27" s="21">
        <f>Calculos!R27</f>
        <v>0</v>
      </c>
      <c r="S27" s="21">
        <f>Calculos!S27</f>
        <v>0</v>
      </c>
      <c r="T27" s="192">
        <f>Encuestas!BK27</f>
        <v>11</v>
      </c>
      <c r="U27" s="192">
        <f>Encuestas!BL27</f>
        <v>2</v>
      </c>
      <c r="V27" s="21">
        <f>IF(T27&gt;0,Calculos!U27,"")</f>
        <v>4</v>
      </c>
      <c r="W27" s="42">
        <f>IFERROR(Calculos!AB27,"")</f>
        <v>95.555555555555557</v>
      </c>
      <c r="X27" s="42">
        <f>IFERROR(Calculos!AF27,"")</f>
        <v>4.4444444444444429</v>
      </c>
      <c r="Y27" s="42" t="str">
        <f>IFERROR(Calculos!AD27,"")</f>
        <v/>
      </c>
      <c r="Z27" s="42" t="str">
        <f>IFERROR(Calculos!AG27,"")</f>
        <v/>
      </c>
      <c r="AA27" s="42">
        <f>IFERROR(Calculos!AK27,"")</f>
        <v>95.555555555555557</v>
      </c>
      <c r="AB27" s="42">
        <f>IFERROR(Calculos!AM27,"")</f>
        <v>4.4444444444444429</v>
      </c>
      <c r="AC27" s="42">
        <f>IFERROR(Calculos!AN27,"")</f>
        <v>0</v>
      </c>
      <c r="AD27" s="150">
        <f>Encuestas!BV27</f>
        <v>0</v>
      </c>
      <c r="AE27" s="21">
        <f>Encuestas!BW27</f>
        <v>100</v>
      </c>
      <c r="AF27" s="21">
        <f>Encuestas!BX27</f>
        <v>0</v>
      </c>
      <c r="AG27" s="21" t="str">
        <f>IF(Calculos!AP27&gt;0,Calculos!AP27,"")</f>
        <v/>
      </c>
      <c r="AH27" s="21" t="str">
        <f>IF(Encuestas!BY27&gt;0,Encuestas!BY27,"")</f>
        <v/>
      </c>
      <c r="AI27" s="21">
        <f>IF(Encuestas!BZ27&gt;0,Encuestas!BZ27,"")</f>
        <v>18</v>
      </c>
      <c r="AJ27" s="21">
        <f>IF(Encuestas!CA27&gt;0,Encuestas!CA27,"")</f>
        <v>18</v>
      </c>
      <c r="AK27" s="21" t="str">
        <f>IF(Encuestas!CB27&gt;0,Encuestas!CB27,"")</f>
        <v/>
      </c>
      <c r="AL27" s="21">
        <f>IF(Encuestas!CC27&gt;0,Encuestas!CC27,"")</f>
        <v>420</v>
      </c>
      <c r="AM27" s="21">
        <f>IF(Encuestas!CD27&gt;0,Encuestas!CD27,"")</f>
        <v>400</v>
      </c>
      <c r="AN27" s="21">
        <f>IF(Encuestas!CE27,Encuestas!CE27,"")</f>
        <v>500</v>
      </c>
      <c r="AO27" s="21" t="str">
        <f>IF(Encuestas!CF27&gt;0,Encuestas!CF27,"")</f>
        <v/>
      </c>
      <c r="AP27" s="21">
        <f>IF(Encuestas!CG27&gt;0,Encuestas!CG27,"")</f>
        <v>4</v>
      </c>
      <c r="AQ27" s="21">
        <f>IF(Encuestas!CH27&gt;0,Encuestas!CH27,"")</f>
        <v>4</v>
      </c>
      <c r="AR27" s="21">
        <f>IF(Encuestas!CI27&gt;0,Encuestas!CI27,"")</f>
        <v>5</v>
      </c>
      <c r="AS27" s="150" t="str">
        <f>IF(Encuestas!CJ27&gt;0,Encuestas!CJ27,"")</f>
        <v/>
      </c>
      <c r="AT27" s="150">
        <f>IF(Encuestas!CK27&gt;0,Encuestas!CK27,"")</f>
        <v>180</v>
      </c>
      <c r="AU27" s="150">
        <f>IF(Encuestas!CL27&gt;0,Encuestas!CL27,"")</f>
        <v>180</v>
      </c>
      <c r="AV27" s="150">
        <f>IF(Encuestas!CM27&gt;0,Encuestas!CM27,"")</f>
        <v>30</v>
      </c>
      <c r="AW27" s="150" t="str">
        <f>IF(Encuestas!CN27&gt;0,Encuestas!CN27,"")</f>
        <v/>
      </c>
      <c r="AX27" s="150" t="str">
        <f>IF(Encuestas!CO27&gt;0,Encuestas!CO27,"")</f>
        <v/>
      </c>
      <c r="AY27" s="150" t="str">
        <f>IF(Encuestas!CP27&gt;0,Encuestas!CP27,"")</f>
        <v/>
      </c>
      <c r="AZ27" s="150" t="str">
        <f>IF(Encuestas!CQ27&gt;0,Encuestas!CQ27,"")</f>
        <v/>
      </c>
      <c r="BB27" s="42">
        <f>IF(G27&gt;0,Encuestas!CS27*100/Bovinos!G27,".")</f>
        <v>1.3029315960912051</v>
      </c>
      <c r="BC27" s="42">
        <f>IF(F27&gt;0,Encuestas!CT27*100/Bovinos!F27,".")</f>
        <v>2.3809523809523809</v>
      </c>
      <c r="BD27" s="42">
        <f>IF(E27&gt;0,Encuestas!CU27*100/Bovinos!E27,".")</f>
        <v>1.5463917525773196</v>
      </c>
      <c r="BE27" s="21">
        <f>Calculos!BD27</f>
        <v>200</v>
      </c>
      <c r="BF27" s="21">
        <f>Calculos!BE27</f>
        <v>0</v>
      </c>
      <c r="BG27" s="21">
        <f>Calculos!BF27</f>
        <v>0</v>
      </c>
      <c r="BH27" s="21">
        <f>Calculos!BG27</f>
        <v>0</v>
      </c>
      <c r="BI27" s="21" t="str">
        <f>Encuestas!DH27</f>
        <v>???</v>
      </c>
      <c r="BJ27" s="21">
        <f>Calculos!BL27</f>
        <v>0</v>
      </c>
      <c r="BK27" s="21">
        <f>Calculos!BM27</f>
        <v>180</v>
      </c>
      <c r="BL27" s="21">
        <f>Calculos!BN27</f>
        <v>180</v>
      </c>
      <c r="BM27" s="21">
        <f>Calculos!BO27</f>
        <v>30</v>
      </c>
      <c r="BN27" s="21">
        <f>Calculos!BU27</f>
        <v>14</v>
      </c>
      <c r="BO27" s="21">
        <f>Calculos!BV27</f>
        <v>6</v>
      </c>
      <c r="BP27" s="21">
        <f>Calculos!BW27</f>
        <v>6</v>
      </c>
      <c r="BQ27" s="21">
        <f>Calculos!BX27</f>
        <v>8</v>
      </c>
      <c r="BR27" s="150">
        <f>IF(SUM(Encuestas!$EM27:$ET27)=100,Encuestas!EM27,"n.v.")</f>
        <v>0</v>
      </c>
      <c r="BS27" s="150">
        <f>IF(SUM(Encuestas!$EM27:$ET27)=100,Encuestas!EN27,"n.v.")</f>
        <v>0</v>
      </c>
      <c r="BT27" s="150">
        <f>IF(SUM(Encuestas!$EM27:$ET27)=100,Encuestas!EO27,"n.v.")</f>
        <v>0</v>
      </c>
      <c r="BU27" s="150">
        <f>IF(SUM(Encuestas!$EM27:$ET27)=100,Encuestas!EP27,"n.v.")</f>
        <v>0</v>
      </c>
      <c r="BV27" s="150">
        <f>IF(SUM(Encuestas!$EM27:$ET27)=100,Encuestas!EQ27,"n.v.")</f>
        <v>100</v>
      </c>
      <c r="BW27" s="150">
        <f>IF(SUM(Encuestas!$EM27:$ET27)=100,Encuestas!ER27,"n.v.")</f>
        <v>0</v>
      </c>
      <c r="BX27" s="150">
        <f>IF(SUM(Encuestas!$EM27:$ET27)=100,Encuestas!ES27,"n.v.")</f>
        <v>0</v>
      </c>
      <c r="BY27" s="150">
        <f>IF(SUM(Encuestas!$EM27:$ET27)=100,Encuestas!ET27,"n.v.")</f>
        <v>0</v>
      </c>
      <c r="BZ27" s="150">
        <f>IF(SUM(Encuestas!$EV27:$FB27)=100,Encuestas!EV27,"n.c.")</f>
        <v>0</v>
      </c>
      <c r="CA27" s="150">
        <f>IF(SUM(Encuestas!$EV27:$FB27)=100,Encuestas!EW27,"n.c.")</f>
        <v>0</v>
      </c>
      <c r="CB27" s="150">
        <f>IF(SUM(Encuestas!$EV27:$FB27)=100,Encuestas!EX27,"n.c.")</f>
        <v>0</v>
      </c>
      <c r="CC27" s="150">
        <f>IF(SUM(Encuestas!$EV27:$FB27)=100,Encuestas!EY27,"n.c.")</f>
        <v>0</v>
      </c>
      <c r="CD27" s="150">
        <f>IF(SUM(Encuestas!$EV27:$FB27)=100,Encuestas!EZ27,"n.c.")</f>
        <v>100</v>
      </c>
      <c r="CE27" s="150">
        <f>IF(SUM(Encuestas!$EV27:$FB27)=100,Encuestas!FA27,"n.c.")</f>
        <v>0</v>
      </c>
      <c r="CF27" s="150">
        <f>IF(SUM(Encuestas!$EV27:$FB27)=100,Encuestas!FB27,"n.c.")</f>
        <v>0</v>
      </c>
      <c r="CG27" s="150">
        <f>IF(SUM(BR27:BY27)=100,Encuestas!FD27,"n.v.")</f>
        <v>100</v>
      </c>
    </row>
    <row r="28" spans="1:85" hidden="1" x14ac:dyDescent="0.25">
      <c r="A28" s="40">
        <f>Calculos!A28</f>
        <v>111010472</v>
      </c>
      <c r="B28" s="185">
        <f>'Fact Expans'!C28</f>
        <v>6.549295774647887</v>
      </c>
      <c r="C28" s="21" t="str">
        <f>IF(SUM(Encuestas!R28:V28)=0,"no",IF(SUM(Encuestas!R28:V28)=1,LEFT(Encuestas!Q28,4),"Err"))</f>
        <v>14_1</v>
      </c>
      <c r="D28" s="21">
        <f>Calculos!Q28</f>
        <v>14</v>
      </c>
      <c r="E28" s="21">
        <f>Calculos!J28</f>
        <v>8</v>
      </c>
      <c r="F28" s="21">
        <f>Calculos!D28</f>
        <v>4</v>
      </c>
      <c r="G28" s="21">
        <f>Calculos!G28</f>
        <v>0</v>
      </c>
      <c r="H28" s="21">
        <f>Calculos!H28</f>
        <v>0</v>
      </c>
      <c r="I28" s="21">
        <f>Calculos!I28</f>
        <v>2</v>
      </c>
      <c r="J28" s="41">
        <f>IFERROR(Calculos!L28,"")</f>
        <v>100</v>
      </c>
      <c r="K28" s="41">
        <f>IFERROR(Calculos!N28,"")</f>
        <v>0</v>
      </c>
      <c r="L28" s="41">
        <f>IFERROR(Calculos!P28,"")</f>
        <v>0</v>
      </c>
      <c r="M28" s="21">
        <f>Encuestas!BB28</f>
        <v>10</v>
      </c>
      <c r="N28" s="21">
        <f>Encuestas!BC28</f>
        <v>0</v>
      </c>
      <c r="O28" s="21">
        <f>Encuestas!BD28</f>
        <v>90</v>
      </c>
      <c r="P28" s="21">
        <f>Encuestas!BE28</f>
        <v>0</v>
      </c>
      <c r="Q28" s="21">
        <f>Encuestas!BF28</f>
        <v>0</v>
      </c>
      <c r="R28" s="21">
        <f>Calculos!R28</f>
        <v>0</v>
      </c>
      <c r="S28" s="21">
        <f>Calculos!S28</f>
        <v>0</v>
      </c>
      <c r="T28" s="192">
        <f>Encuestas!BK28</f>
        <v>12</v>
      </c>
      <c r="U28" s="192">
        <f>Encuestas!BL28</f>
        <v>2</v>
      </c>
      <c r="V28" s="21">
        <f>IF(T28&gt;0,Calculos!U28,"")</f>
        <v>3</v>
      </c>
      <c r="W28" s="42">
        <f>IFERROR(Calculos!AB28,"")</f>
        <v>12.5</v>
      </c>
      <c r="X28" s="42">
        <f>IFERROR(Calculos!AF28,"")</f>
        <v>87.5</v>
      </c>
      <c r="Y28" s="42">
        <f>IFERROR(Calculos!AD28,"")</f>
        <v>0</v>
      </c>
      <c r="Z28" s="42">
        <f>IFERROR(Calculos!AG28,"")</f>
        <v>100</v>
      </c>
      <c r="AA28" s="42">
        <f>IFERROR(Calculos!AK28,"")</f>
        <v>8.3333333333333321</v>
      </c>
      <c r="AB28" s="42">
        <f>IFERROR(Calculos!AM28,"")</f>
        <v>91.666666666666671</v>
      </c>
      <c r="AC28" s="42">
        <f>IFERROR(Calculos!AN28,"")</f>
        <v>50</v>
      </c>
      <c r="AD28" s="150">
        <f>Encuestas!BV28</f>
        <v>0</v>
      </c>
      <c r="AE28" s="21">
        <f>Encuestas!BW28</f>
        <v>100</v>
      </c>
      <c r="AF28" s="21">
        <f>Encuestas!BX28</f>
        <v>0</v>
      </c>
      <c r="AG28" s="21">
        <f>IF(Calculos!AP28&gt;0,Calculos!AP28,"")</f>
        <v>30</v>
      </c>
      <c r="AH28" s="21">
        <f>IF(Encuestas!BY28&gt;0,Encuestas!BY28,"")</f>
        <v>7</v>
      </c>
      <c r="AI28" s="21" t="str">
        <f>IF(Encuestas!BZ28&gt;0,Encuestas!BZ28,"")</f>
        <v/>
      </c>
      <c r="AJ28" s="21" t="str">
        <f>IF(Encuestas!CA28&gt;0,Encuestas!CA28,"")</f>
        <v/>
      </c>
      <c r="AK28" s="21">
        <f>IF(Encuestas!CB28&gt;0,Encuestas!CB28,"")</f>
        <v>280</v>
      </c>
      <c r="AL28" s="21" t="str">
        <f>IF(Encuestas!CC28&gt;0,Encuestas!CC28,"")</f>
        <v/>
      </c>
      <c r="AM28" s="21" t="str">
        <f>IF(Encuestas!CD28&gt;0,Encuestas!CD28,"")</f>
        <v/>
      </c>
      <c r="AN28" s="21" t="str">
        <f>IF(Encuestas!CE28,Encuestas!CE28,"")</f>
        <v/>
      </c>
      <c r="AO28" s="21">
        <f>IF(Encuestas!CF28&gt;0,Encuestas!CF28,"")</f>
        <v>4</v>
      </c>
      <c r="AP28" s="21" t="str">
        <f>IF(Encuestas!CG28&gt;0,Encuestas!CG28,"")</f>
        <v/>
      </c>
      <c r="AQ28" s="21" t="str">
        <f>IF(Encuestas!CH28&gt;0,Encuestas!CH28,"")</f>
        <v/>
      </c>
      <c r="AR28" s="21" t="str">
        <f>IF(Encuestas!CI28&gt;0,Encuestas!CI28,"")</f>
        <v/>
      </c>
      <c r="AS28" s="150">
        <f>IF(Encuestas!CJ28&gt;0,Encuestas!CJ28,"")</f>
        <v>6</v>
      </c>
      <c r="AT28" s="150" t="str">
        <f>IF(Encuestas!CK28&gt;0,Encuestas!CK28,"")</f>
        <v/>
      </c>
      <c r="AU28" s="150" t="str">
        <f>IF(Encuestas!CL28&gt;0,Encuestas!CL28,"")</f>
        <v/>
      </c>
      <c r="AV28" s="150" t="str">
        <f>IF(Encuestas!CM28&gt;0,Encuestas!CM28,"")</f>
        <v/>
      </c>
      <c r="AW28" s="150" t="str">
        <f>IF(Encuestas!CN28&gt;0,Encuestas!CN28,"")</f>
        <v/>
      </c>
      <c r="AX28" s="150" t="str">
        <f>IF(Encuestas!CO28&gt;0,Encuestas!CO28,"")</f>
        <v/>
      </c>
      <c r="AY28" s="150" t="str">
        <f>IF(Encuestas!CP28&gt;0,Encuestas!CP28,"")</f>
        <v/>
      </c>
      <c r="AZ28" s="150" t="str">
        <f>IF(Encuestas!CQ28&gt;0,Encuestas!CQ28,"")</f>
        <v/>
      </c>
      <c r="BB28" s="42" t="str">
        <f>IF(G28&gt;0,Encuestas!CS28*100/Bovinos!G28,".")</f>
        <v>.</v>
      </c>
      <c r="BC28" s="42">
        <f>IF(F28&gt;0,Encuestas!CT28*100/Bovinos!F28,".")</f>
        <v>0</v>
      </c>
      <c r="BD28" s="42">
        <f>IF(E28&gt;0,Encuestas!CU28*100/Bovinos!E28,".")</f>
        <v>0</v>
      </c>
      <c r="BE28" s="21">
        <f>Calculos!BD28</f>
        <v>0</v>
      </c>
      <c r="BF28" s="21">
        <f>Calculos!BE28</f>
        <v>0</v>
      </c>
      <c r="BG28" s="21">
        <f>Calculos!BF28</f>
        <v>0</v>
      </c>
      <c r="BH28" s="21">
        <f>Calculos!BG28</f>
        <v>0</v>
      </c>
      <c r="BI28" s="21">
        <f>Encuestas!DH28</f>
        <v>0</v>
      </c>
      <c r="BJ28" s="21">
        <f>Calculos!BL28</f>
        <v>6</v>
      </c>
      <c r="BK28" s="21">
        <f>Calculos!BM28</f>
        <v>0</v>
      </c>
      <c r="BL28" s="21">
        <f>Calculos!BN28</f>
        <v>0</v>
      </c>
      <c r="BM28" s="21">
        <f>Calculos!BO28</f>
        <v>0</v>
      </c>
      <c r="BN28" s="21">
        <f>Calculos!BU28</f>
        <v>0</v>
      </c>
      <c r="BO28" s="21">
        <f>Calculos!BV28</f>
        <v>0</v>
      </c>
      <c r="BP28" s="21">
        <f>Calculos!BW28</f>
        <v>0</v>
      </c>
      <c r="BQ28" s="21">
        <f>Calculos!BX28</f>
        <v>0</v>
      </c>
      <c r="BR28" s="150">
        <f>IF(SUM(Encuestas!$EM28:$ET28)=100,Encuestas!EM28,"n.v.")</f>
        <v>100</v>
      </c>
      <c r="BS28" s="150">
        <f>IF(SUM(Encuestas!$EM28:$ET28)=100,Encuestas!EN28,"n.v.")</f>
        <v>0</v>
      </c>
      <c r="BT28" s="150">
        <f>IF(SUM(Encuestas!$EM28:$ET28)=100,Encuestas!EO28,"n.v.")</f>
        <v>0</v>
      </c>
      <c r="BU28" s="150">
        <f>IF(SUM(Encuestas!$EM28:$ET28)=100,Encuestas!EP28,"n.v.")</f>
        <v>0</v>
      </c>
      <c r="BV28" s="150">
        <f>IF(SUM(Encuestas!$EM28:$ET28)=100,Encuestas!EQ28,"n.v.")</f>
        <v>0</v>
      </c>
      <c r="BW28" s="150">
        <f>IF(SUM(Encuestas!$EM28:$ET28)=100,Encuestas!ER28,"n.v.")</f>
        <v>0</v>
      </c>
      <c r="BX28" s="150">
        <f>IF(SUM(Encuestas!$EM28:$ET28)=100,Encuestas!ES28,"n.v.")</f>
        <v>0</v>
      </c>
      <c r="BY28" s="150">
        <f>IF(SUM(Encuestas!$EM28:$ET28)=100,Encuestas!ET28,"n.v.")</f>
        <v>0</v>
      </c>
      <c r="BZ28" s="150" t="str">
        <f>IF(SUM(Encuestas!$EV28:$FB28)=100,Encuestas!EV28,"n.c.")</f>
        <v>n.c.</v>
      </c>
      <c r="CA28" s="150" t="str">
        <f>IF(SUM(Encuestas!$EV28:$FB28)=100,Encuestas!EW28,"n.c.")</f>
        <v>n.c.</v>
      </c>
      <c r="CB28" s="150" t="str">
        <f>IF(SUM(Encuestas!$EV28:$FB28)=100,Encuestas!EX28,"n.c.")</f>
        <v>n.c.</v>
      </c>
      <c r="CC28" s="150" t="str">
        <f>IF(SUM(Encuestas!$EV28:$FB28)=100,Encuestas!EY28,"n.c.")</f>
        <v>n.c.</v>
      </c>
      <c r="CD28" s="150" t="str">
        <f>IF(SUM(Encuestas!$EV28:$FB28)=100,Encuestas!EZ28,"n.c.")</f>
        <v>n.c.</v>
      </c>
      <c r="CE28" s="150" t="str">
        <f>IF(SUM(Encuestas!$EV28:$FB28)=100,Encuestas!FA28,"n.c.")</f>
        <v>n.c.</v>
      </c>
      <c r="CF28" s="150" t="str">
        <f>IF(SUM(Encuestas!$EV28:$FB28)=100,Encuestas!FB28,"n.c.")</f>
        <v>n.c.</v>
      </c>
      <c r="CG28" s="150">
        <f>IF(SUM(BR28:BY28)=100,Encuestas!FD28,"n.v.")</f>
        <v>100</v>
      </c>
    </row>
    <row r="29" spans="1:85" hidden="1" x14ac:dyDescent="0.25">
      <c r="A29" s="40">
        <f>Calculos!A29</f>
        <v>111010860</v>
      </c>
      <c r="B29" s="185">
        <f>'Fact Expans'!C29</f>
        <v>5.8518518518518521</v>
      </c>
      <c r="C29" s="21" t="str">
        <f>IF(SUM(Encuestas!R29:V29)=0,"no",IF(SUM(Encuestas!R29:V29)=1,LEFT(Encuestas!Q29,4),"Err"))</f>
        <v>14_2</v>
      </c>
      <c r="D29" s="21">
        <f>Calculos!Q29</f>
        <v>82</v>
      </c>
      <c r="E29" s="21">
        <f>Calculos!J29</f>
        <v>35</v>
      </c>
      <c r="F29" s="21">
        <f>Calculos!D29</f>
        <v>37</v>
      </c>
      <c r="G29" s="21">
        <f>Calculos!G29</f>
        <v>9</v>
      </c>
      <c r="H29" s="21">
        <f>Calculos!H29</f>
        <v>1</v>
      </c>
      <c r="I29" s="21">
        <f>Calculos!I29</f>
        <v>0</v>
      </c>
      <c r="J29" s="41">
        <f>IFERROR(Calculos!L29,"")</f>
        <v>0</v>
      </c>
      <c r="K29" s="41">
        <f>IFERROR(Calculos!N29,"")</f>
        <v>100</v>
      </c>
      <c r="L29" s="41">
        <f>IFERROR(Calculos!P29,"")</f>
        <v>0</v>
      </c>
      <c r="M29" s="21">
        <f>Encuestas!BB29</f>
        <v>100</v>
      </c>
      <c r="N29" s="21">
        <f>Encuestas!BC29</f>
        <v>0</v>
      </c>
      <c r="O29" s="21">
        <f>Encuestas!BD29</f>
        <v>0</v>
      </c>
      <c r="P29" s="21">
        <f>Encuestas!BE29</f>
        <v>0</v>
      </c>
      <c r="Q29" s="21">
        <f>Encuestas!BF29</f>
        <v>0</v>
      </c>
      <c r="R29" s="21">
        <f>Calculos!R29</f>
        <v>0</v>
      </c>
      <c r="S29" s="21">
        <f>Calculos!S29</f>
        <v>0</v>
      </c>
      <c r="T29" s="192">
        <f>Encuestas!BK29</f>
        <v>12</v>
      </c>
      <c r="U29" s="192">
        <f>Encuestas!BL29</f>
        <v>2</v>
      </c>
      <c r="V29" s="21">
        <f>IF(T29&gt;0,Calculos!U29,"")</f>
        <v>3</v>
      </c>
      <c r="W29" s="42">
        <f>IFERROR(Calculos!AB29,"")</f>
        <v>82.857142857142861</v>
      </c>
      <c r="X29" s="42">
        <f>IFERROR(Calculos!AF29,"")</f>
        <v>17.142857142857139</v>
      </c>
      <c r="Y29" s="42" t="str">
        <f>IFERROR(Calculos!AD29,"")</f>
        <v/>
      </c>
      <c r="Z29" s="42" t="str">
        <f>IFERROR(Calculos!AG29,"")</f>
        <v/>
      </c>
      <c r="AA29" s="42">
        <f>IFERROR(Calculos!AK29,"")</f>
        <v>82.857142857142861</v>
      </c>
      <c r="AB29" s="42">
        <f>IFERROR(Calculos!AM29,"")</f>
        <v>17.142857142857139</v>
      </c>
      <c r="AC29" s="42">
        <f>IFERROR(Calculos!AN29,"")</f>
        <v>0</v>
      </c>
      <c r="AD29" s="150">
        <f>Encuestas!BV29</f>
        <v>100</v>
      </c>
      <c r="AE29" s="21">
        <f>Encuestas!BW29</f>
        <v>0</v>
      </c>
      <c r="AF29" s="21">
        <f>Encuestas!BX29</f>
        <v>0</v>
      </c>
      <c r="AG29" s="21" t="str">
        <f>IF(Calculos!AP29&gt;0,Calculos!AP29,"")</f>
        <v/>
      </c>
      <c r="AH29" s="21" t="str">
        <f>IF(Encuestas!BY29&gt;0,Encuestas!BY29,"")</f>
        <v/>
      </c>
      <c r="AI29" s="21" t="str">
        <f>IF(Encuestas!BZ29&gt;0,Encuestas!BZ29,"")</f>
        <v/>
      </c>
      <c r="AJ29" s="21" t="str">
        <f>IF(Encuestas!CA29&gt;0,Encuestas!CA29,"")</f>
        <v/>
      </c>
      <c r="AK29" s="21" t="str">
        <f>IF(Encuestas!CB29&gt;0,Encuestas!CB29,"")</f>
        <v/>
      </c>
      <c r="AL29" s="21" t="str">
        <f>IF(Encuestas!CC29&gt;0,Encuestas!CC29,"")</f>
        <v/>
      </c>
      <c r="AM29" s="21" t="str">
        <f>IF(Encuestas!CD29&gt;0,Encuestas!CD29,"")</f>
        <v/>
      </c>
      <c r="AN29" s="21" t="str">
        <f>IF(Encuestas!CE29,Encuestas!CE29,"")</f>
        <v/>
      </c>
      <c r="AO29" s="21" t="str">
        <f>IF(Encuestas!CF29&gt;0,Encuestas!CF29,"")</f>
        <v/>
      </c>
      <c r="AP29" s="21" t="str">
        <f>IF(Encuestas!CG29&gt;0,Encuestas!CG29,"")</f>
        <v/>
      </c>
      <c r="AQ29" s="21" t="str">
        <f>IF(Encuestas!CH29&gt;0,Encuestas!CH29,"")</f>
        <v/>
      </c>
      <c r="AR29" s="21" t="str">
        <f>IF(Encuestas!CI29&gt;0,Encuestas!CI29,"")</f>
        <v/>
      </c>
      <c r="AS29" s="150" t="str">
        <f>IF(Encuestas!CJ29&gt;0,Encuestas!CJ29,"")</f>
        <v/>
      </c>
      <c r="AT29" s="150" t="str">
        <f>IF(Encuestas!CK29&gt;0,Encuestas!CK29,"")</f>
        <v/>
      </c>
      <c r="AU29" s="150" t="str">
        <f>IF(Encuestas!CL29&gt;0,Encuestas!CL29,"")</f>
        <v/>
      </c>
      <c r="AV29" s="150" t="str">
        <f>IF(Encuestas!CM29&gt;0,Encuestas!CM29,"")</f>
        <v/>
      </c>
      <c r="AW29" s="150" t="str">
        <f>IF(Encuestas!CN29&gt;0,Encuestas!CN29,"")</f>
        <v/>
      </c>
      <c r="AX29" s="150" t="str">
        <f>IF(Encuestas!CO29&gt;0,Encuestas!CO29,"")</f>
        <v/>
      </c>
      <c r="AY29" s="150" t="str">
        <f>IF(Encuestas!CP29&gt;0,Encuestas!CP29,"")</f>
        <v/>
      </c>
      <c r="AZ29" s="150" t="str">
        <f>IF(Encuestas!CQ29&gt;0,Encuestas!CQ29,"")</f>
        <v/>
      </c>
      <c r="BB29" s="42">
        <f>IF(G29&gt;0,Encuestas!CS29*100/Bovinos!G29,".")</f>
        <v>0</v>
      </c>
      <c r="BC29" s="42">
        <f>IF(F29&gt;0,Encuestas!CT29*100/Bovinos!F29,".")</f>
        <v>0</v>
      </c>
      <c r="BD29" s="42">
        <f>IF(E29&gt;0,Encuestas!CU29*100/Bovinos!E29,".")</f>
        <v>0</v>
      </c>
      <c r="BE29" s="21">
        <f>Calculos!BD29</f>
        <v>26</v>
      </c>
      <c r="BF29" s="21">
        <f>Calculos!BE29</f>
        <v>0</v>
      </c>
      <c r="BG29" s="21">
        <f>Calculos!BF29</f>
        <v>0</v>
      </c>
      <c r="BH29" s="21">
        <f>Calculos!BG29</f>
        <v>0</v>
      </c>
      <c r="BI29" s="21">
        <f>Encuestas!DH29</f>
        <v>0</v>
      </c>
      <c r="BJ29" s="21">
        <f>Calculos!BL29</f>
        <v>0</v>
      </c>
      <c r="BK29" s="21">
        <f>Calculos!BM29</f>
        <v>0</v>
      </c>
      <c r="BL29" s="21">
        <f>Calculos!BN29</f>
        <v>0</v>
      </c>
      <c r="BM29" s="21">
        <f>Calculos!BO29</f>
        <v>0</v>
      </c>
      <c r="BN29" s="21">
        <f>Calculos!BU29</f>
        <v>1</v>
      </c>
      <c r="BO29" s="21">
        <f>Calculos!BV29</f>
        <v>0</v>
      </c>
      <c r="BP29" s="21">
        <f>Calculos!BW29</f>
        <v>0</v>
      </c>
      <c r="BQ29" s="21">
        <f>Calculos!BX29</f>
        <v>0</v>
      </c>
      <c r="BR29" s="150" t="str">
        <f>IF(SUM(Encuestas!$EM29:$ET29)=100,Encuestas!EM29,"n.v.")</f>
        <v>n.v.</v>
      </c>
      <c r="BS29" s="150" t="str">
        <f>IF(SUM(Encuestas!$EM29:$ET29)=100,Encuestas!EN29,"n.v.")</f>
        <v>n.v.</v>
      </c>
      <c r="BT29" s="150" t="str">
        <f>IF(SUM(Encuestas!$EM29:$ET29)=100,Encuestas!EO29,"n.v.")</f>
        <v>n.v.</v>
      </c>
      <c r="BU29" s="150" t="str">
        <f>IF(SUM(Encuestas!$EM29:$ET29)=100,Encuestas!EP29,"n.v.")</f>
        <v>n.v.</v>
      </c>
      <c r="BV29" s="150" t="str">
        <f>IF(SUM(Encuestas!$EM29:$ET29)=100,Encuestas!EQ29,"n.v.")</f>
        <v>n.v.</v>
      </c>
      <c r="BW29" s="150" t="str">
        <f>IF(SUM(Encuestas!$EM29:$ET29)=100,Encuestas!ER29,"n.v.")</f>
        <v>n.v.</v>
      </c>
      <c r="BX29" s="150" t="str">
        <f>IF(SUM(Encuestas!$EM29:$ET29)=100,Encuestas!ES29,"n.v.")</f>
        <v>n.v.</v>
      </c>
      <c r="BY29" s="150" t="str">
        <f>IF(SUM(Encuestas!$EM29:$ET29)=100,Encuestas!ET29,"n.v.")</f>
        <v>n.v.</v>
      </c>
      <c r="BZ29" s="150">
        <f>IF(SUM(Encuestas!$EV29:$FB29)=100,Encuestas!EV29,"n.c.")</f>
        <v>0</v>
      </c>
      <c r="CA29" s="150">
        <f>IF(SUM(Encuestas!$EV29:$FB29)=100,Encuestas!EW29,"n.c.")</f>
        <v>100</v>
      </c>
      <c r="CB29" s="150">
        <f>IF(SUM(Encuestas!$EV29:$FB29)=100,Encuestas!EX29,"n.c.")</f>
        <v>0</v>
      </c>
      <c r="CC29" s="150">
        <f>IF(SUM(Encuestas!$EV29:$FB29)=100,Encuestas!EY29,"n.c.")</f>
        <v>0</v>
      </c>
      <c r="CD29" s="150">
        <f>IF(SUM(Encuestas!$EV29:$FB29)=100,Encuestas!EZ29,"n.c.")</f>
        <v>0</v>
      </c>
      <c r="CE29" s="150">
        <f>IF(SUM(Encuestas!$EV29:$FB29)=100,Encuestas!FA29,"n.c.")</f>
        <v>0</v>
      </c>
      <c r="CF29" s="150">
        <f>IF(SUM(Encuestas!$EV29:$FB29)=100,Encuestas!FB29,"n.c.")</f>
        <v>0</v>
      </c>
      <c r="CG29" s="150" t="str">
        <f>IF(SUM(BR29:BY29)=100,Encuestas!FD29,"n.v.")</f>
        <v>n.v.</v>
      </c>
    </row>
    <row r="30" spans="1:85" hidden="1" x14ac:dyDescent="0.25">
      <c r="A30" s="40">
        <f>Calculos!A30</f>
        <v>111010814</v>
      </c>
      <c r="B30" s="185">
        <f>'Fact Expans'!C30</f>
        <v>7.26</v>
      </c>
      <c r="C30" s="21" t="str">
        <f>IF(SUM(Encuestas!R30:V30)=0,"no",IF(SUM(Encuestas!R30:V30)=1,LEFT(Encuestas!Q30,4),"Err"))</f>
        <v>14_1</v>
      </c>
      <c r="D30" s="21">
        <f>Calculos!Q30</f>
        <v>121</v>
      </c>
      <c r="E30" s="21">
        <f>Calculos!J30</f>
        <v>100</v>
      </c>
      <c r="F30" s="21">
        <f>Calculos!D30</f>
        <v>15</v>
      </c>
      <c r="G30" s="21">
        <f>Calculos!G30</f>
        <v>0</v>
      </c>
      <c r="H30" s="21">
        <f>Calculos!H30</f>
        <v>6</v>
      </c>
      <c r="I30" s="21">
        <f>Calculos!I30</f>
        <v>0</v>
      </c>
      <c r="J30" s="41">
        <f>IFERROR(Calculos!L30,"")</f>
        <v>100</v>
      </c>
      <c r="K30" s="41">
        <f>IFERROR(Calculos!N30,"")</f>
        <v>0</v>
      </c>
      <c r="L30" s="41">
        <f>IFERROR(Calculos!P30,"")</f>
        <v>0</v>
      </c>
      <c r="M30" s="21">
        <f>Encuestas!BB30</f>
        <v>0</v>
      </c>
      <c r="N30" s="21">
        <f>Encuestas!BC30</f>
        <v>0</v>
      </c>
      <c r="O30" s="21">
        <f>Encuestas!BD30</f>
        <v>0</v>
      </c>
      <c r="P30" s="21">
        <f>Encuestas!BE30</f>
        <v>70</v>
      </c>
      <c r="Q30" s="21">
        <f>Encuestas!BF30</f>
        <v>0</v>
      </c>
      <c r="R30" s="21">
        <f>Calculos!R30</f>
        <v>30</v>
      </c>
      <c r="S30" s="21">
        <f>Calculos!S30</f>
        <v>0</v>
      </c>
      <c r="T30" s="192">
        <f>Encuestas!BK30</f>
        <v>9</v>
      </c>
      <c r="U30" s="192">
        <f>Encuestas!BL30</f>
        <v>3</v>
      </c>
      <c r="V30" s="21">
        <f>IF(T30&gt;0,Calculos!U30,"")</f>
        <v>7</v>
      </c>
      <c r="W30" s="42">
        <f>IFERROR(Calculos!AB30,"")</f>
        <v>65</v>
      </c>
      <c r="X30" s="42">
        <f>IFERROR(Calculos!AF30,"")</f>
        <v>35</v>
      </c>
      <c r="Y30" s="42">
        <f>IFERROR(Calculos!AD30,"")</f>
        <v>100</v>
      </c>
      <c r="Z30" s="42">
        <f>IFERROR(Calculos!AG30,"")</f>
        <v>0</v>
      </c>
      <c r="AA30" s="42">
        <f>IFERROR(Calculos!AK30,"")</f>
        <v>69.565217391304344</v>
      </c>
      <c r="AB30" s="42">
        <f>IFERROR(Calculos!AM30,"")</f>
        <v>30.434782608695656</v>
      </c>
      <c r="AC30" s="42">
        <f>IFERROR(Calculos!AN30,"")</f>
        <v>15</v>
      </c>
      <c r="AD30" s="150">
        <f>Encuestas!BV30</f>
        <v>100</v>
      </c>
      <c r="AE30" s="21">
        <f>Encuestas!BW30</f>
        <v>0</v>
      </c>
      <c r="AF30" s="21">
        <f>Encuestas!BX30</f>
        <v>0</v>
      </c>
      <c r="AG30" s="21">
        <f>IF(Calculos!AP30&gt;0,Calculos!AP30,"")</f>
        <v>18</v>
      </c>
      <c r="AH30" s="21">
        <f>IF(Encuestas!BY30&gt;0,Encuestas!BY30,"")</f>
        <v>8</v>
      </c>
      <c r="AI30" s="21" t="str">
        <f>IF(Encuestas!BZ30&gt;0,Encuestas!BZ30,"")</f>
        <v/>
      </c>
      <c r="AJ30" s="21" t="str">
        <f>IF(Encuestas!CA30&gt;0,Encuestas!CA30,"")</f>
        <v/>
      </c>
      <c r="AK30" s="21">
        <f>IF(Encuestas!CB30&gt;0,Encuestas!CB30,"")</f>
        <v>280</v>
      </c>
      <c r="AL30" s="21" t="str">
        <f>IF(Encuestas!CC30&gt;0,Encuestas!CC30,"")</f>
        <v/>
      </c>
      <c r="AM30" s="21" t="str">
        <f>IF(Encuestas!CD30&gt;0,Encuestas!CD30,"")</f>
        <v/>
      </c>
      <c r="AN30" s="21" t="str">
        <f>IF(Encuestas!CE30,Encuestas!CE30,"")</f>
        <v/>
      </c>
      <c r="AO30" s="21">
        <f>IF(Encuestas!CF30&gt;0,Encuestas!CF30,"")</f>
        <v>4</v>
      </c>
      <c r="AP30" s="21" t="str">
        <f>IF(Encuestas!CG30&gt;0,Encuestas!CG30,"")</f>
        <v/>
      </c>
      <c r="AQ30" s="21" t="str">
        <f>IF(Encuestas!CH30&gt;0,Encuestas!CH30,"")</f>
        <v/>
      </c>
      <c r="AR30" s="21" t="str">
        <f>IF(Encuestas!CI30&gt;0,Encuestas!CI30,"")</f>
        <v/>
      </c>
      <c r="AS30" s="150">
        <f>IF(Encuestas!CJ30&gt;0,Encuestas!CJ30,"")</f>
        <v>35</v>
      </c>
      <c r="AT30" s="150" t="str">
        <f>IF(Encuestas!CK30&gt;0,Encuestas!CK30,"")</f>
        <v/>
      </c>
      <c r="AU30" s="150" t="str">
        <f>IF(Encuestas!CL30&gt;0,Encuestas!CL30,"")</f>
        <v/>
      </c>
      <c r="AV30" s="150" t="str">
        <f>IF(Encuestas!CM30&gt;0,Encuestas!CM30,"")</f>
        <v/>
      </c>
      <c r="AW30" s="150" t="str">
        <f>IF(Encuestas!CN30&gt;0,Encuestas!CN30,"")</f>
        <v/>
      </c>
      <c r="AX30" s="150" t="str">
        <f>IF(Encuestas!CO30&gt;0,Encuestas!CO30,"")</f>
        <v/>
      </c>
      <c r="AY30" s="150" t="str">
        <f>IF(Encuestas!CP30&gt;0,Encuestas!CP30,"")</f>
        <v/>
      </c>
      <c r="AZ30" s="150" t="str">
        <f>IF(Encuestas!CQ30&gt;0,Encuestas!CQ30,"")</f>
        <v/>
      </c>
      <c r="BB30" s="42" t="str">
        <f>IF(G30&gt;0,Encuestas!CS30*100/Bovinos!G30,".")</f>
        <v>.</v>
      </c>
      <c r="BC30" s="42">
        <f>IF(F30&gt;0,Encuestas!CT30*100/Bovinos!F30,".")</f>
        <v>0</v>
      </c>
      <c r="BD30" s="42">
        <f>IF(E30&gt;0,Encuestas!CU30*100/Bovinos!E30,".")</f>
        <v>4</v>
      </c>
      <c r="BE30" s="21">
        <f>Calculos!BD30</f>
        <v>0</v>
      </c>
      <c r="BF30" s="21">
        <f>Calculos!BE30</f>
        <v>0</v>
      </c>
      <c r="BG30" s="21">
        <f>Calculos!BF30</f>
        <v>0</v>
      </c>
      <c r="BH30" s="21">
        <f>Calculos!BG30</f>
        <v>0</v>
      </c>
      <c r="BI30" s="21">
        <f>Encuestas!DH30</f>
        <v>0</v>
      </c>
      <c r="BJ30" s="21">
        <f>Calculos!BL30</f>
        <v>35</v>
      </c>
      <c r="BK30" s="21">
        <f>Calculos!BM30</f>
        <v>0</v>
      </c>
      <c r="BL30" s="21">
        <f>Calculos!BN30</f>
        <v>0</v>
      </c>
      <c r="BM30" s="21">
        <f>Calculos!BO30</f>
        <v>0</v>
      </c>
      <c r="BN30" s="21">
        <f>Calculos!BU30</f>
        <v>0</v>
      </c>
      <c r="BO30" s="21">
        <f>Calculos!BV30</f>
        <v>0</v>
      </c>
      <c r="BP30" s="21">
        <f>Calculos!BW30</f>
        <v>0</v>
      </c>
      <c r="BQ30" s="21">
        <f>Calculos!BX30</f>
        <v>4</v>
      </c>
      <c r="BR30" s="150">
        <f>IF(SUM(Encuestas!$EM30:$ET30)=100,Encuestas!EM30,"n.v.")</f>
        <v>0</v>
      </c>
      <c r="BS30" s="150">
        <f>IF(SUM(Encuestas!$EM30:$ET30)=100,Encuestas!EN30,"n.v.")</f>
        <v>0</v>
      </c>
      <c r="BT30" s="150">
        <f>IF(SUM(Encuestas!$EM30:$ET30)=100,Encuestas!EO30,"n.v.")</f>
        <v>0</v>
      </c>
      <c r="BU30" s="150">
        <f>IF(SUM(Encuestas!$EM30:$ET30)=100,Encuestas!EP30,"n.v.")</f>
        <v>0</v>
      </c>
      <c r="BV30" s="150">
        <f>IF(SUM(Encuestas!$EM30:$ET30)=100,Encuestas!EQ30,"n.v.")</f>
        <v>100</v>
      </c>
      <c r="BW30" s="150">
        <f>IF(SUM(Encuestas!$EM30:$ET30)=100,Encuestas!ER30,"n.v.")</f>
        <v>0</v>
      </c>
      <c r="BX30" s="150">
        <f>IF(SUM(Encuestas!$EM30:$ET30)=100,Encuestas!ES30,"n.v.")</f>
        <v>0</v>
      </c>
      <c r="BY30" s="150">
        <f>IF(SUM(Encuestas!$EM30:$ET30)=100,Encuestas!ET30,"n.v.")</f>
        <v>0</v>
      </c>
      <c r="BZ30" s="150" t="str">
        <f>IF(SUM(Encuestas!$EV30:$FB30)=100,Encuestas!EV30,"n.c.")</f>
        <v>n.c.</v>
      </c>
      <c r="CA30" s="150" t="str">
        <f>IF(SUM(Encuestas!$EV30:$FB30)=100,Encuestas!EW30,"n.c.")</f>
        <v>n.c.</v>
      </c>
      <c r="CB30" s="150" t="str">
        <f>IF(SUM(Encuestas!$EV30:$FB30)=100,Encuestas!EX30,"n.c.")</f>
        <v>n.c.</v>
      </c>
      <c r="CC30" s="150" t="str">
        <f>IF(SUM(Encuestas!$EV30:$FB30)=100,Encuestas!EY30,"n.c.")</f>
        <v>n.c.</v>
      </c>
      <c r="CD30" s="150" t="str">
        <f>IF(SUM(Encuestas!$EV30:$FB30)=100,Encuestas!EZ30,"n.c.")</f>
        <v>n.c.</v>
      </c>
      <c r="CE30" s="150" t="str">
        <f>IF(SUM(Encuestas!$EV30:$FB30)=100,Encuestas!FA30,"n.c.")</f>
        <v>n.c.</v>
      </c>
      <c r="CF30" s="150" t="str">
        <f>IF(SUM(Encuestas!$EV30:$FB30)=100,Encuestas!FB30,"n.c.")</f>
        <v>n.c.</v>
      </c>
      <c r="CG30" s="150">
        <f>IF(SUM(BR30:BY30)=100,Encuestas!FD30,"n.v.")</f>
        <v>100</v>
      </c>
    </row>
    <row r="31" spans="1:85" hidden="1" x14ac:dyDescent="0.25">
      <c r="A31" s="40">
        <f>Calculos!A31</f>
        <v>111012309</v>
      </c>
      <c r="B31" s="185">
        <f>'Fact Expans'!C31</f>
        <v>10.75</v>
      </c>
      <c r="C31" s="21" t="str">
        <f>IF(SUM(Encuestas!R31:V31)=0,"no",IF(SUM(Encuestas!R31:V31)=1,LEFT(Encuestas!Q31,4),"Err"))</f>
        <v>14_1</v>
      </c>
      <c r="D31" s="21">
        <f>Calculos!Q31</f>
        <v>7</v>
      </c>
      <c r="E31" s="21">
        <f>Calculos!J31</f>
        <v>5</v>
      </c>
      <c r="F31" s="21">
        <f>Calculos!D31</f>
        <v>1</v>
      </c>
      <c r="G31" s="21">
        <f>Calculos!G31</f>
        <v>0</v>
      </c>
      <c r="H31" s="21">
        <f>Calculos!H31</f>
        <v>1</v>
      </c>
      <c r="I31" s="21">
        <f>Calculos!I31</f>
        <v>0</v>
      </c>
      <c r="J31" s="41">
        <f>IFERROR(Calculos!L31,"")</f>
        <v>100</v>
      </c>
      <c r="K31" s="41">
        <f>IFERROR(Calculos!N31,"")</f>
        <v>0</v>
      </c>
      <c r="L31" s="41">
        <f>IFERROR(Calculos!P31,"")</f>
        <v>0</v>
      </c>
      <c r="M31" s="21">
        <f>Encuestas!BB31</f>
        <v>0</v>
      </c>
      <c r="N31" s="21">
        <f>Encuestas!BC31</f>
        <v>0</v>
      </c>
      <c r="O31" s="21">
        <f>Encuestas!BD31</f>
        <v>50</v>
      </c>
      <c r="P31" s="21">
        <f>Encuestas!BE31</f>
        <v>50</v>
      </c>
      <c r="Q31" s="21">
        <f>Encuestas!BF31</f>
        <v>0</v>
      </c>
      <c r="R31" s="21">
        <f>Calculos!R31</f>
        <v>0</v>
      </c>
      <c r="S31" s="21">
        <f>Calculos!S31</f>
        <v>0</v>
      </c>
      <c r="T31" s="192">
        <f>Encuestas!BK31</f>
        <v>12</v>
      </c>
      <c r="U31" s="192">
        <f>Encuestas!BL31</f>
        <v>2</v>
      </c>
      <c r="V31" s="21">
        <f>IF(T31&gt;0,Calculos!U31,"")</f>
        <v>3</v>
      </c>
      <c r="W31" s="42">
        <f>IFERROR(Calculos!AB31,"")</f>
        <v>100</v>
      </c>
      <c r="X31" s="42">
        <f>IFERROR(Calculos!AF31,"")</f>
        <v>0</v>
      </c>
      <c r="Y31" s="42" t="str">
        <f>IFERROR(Calculos!AD31,"")</f>
        <v/>
      </c>
      <c r="Z31" s="42" t="str">
        <f>IFERROR(Calculos!AG31,"")</f>
        <v/>
      </c>
      <c r="AA31" s="42">
        <f>IFERROR(Calculos!AK31,"")</f>
        <v>100</v>
      </c>
      <c r="AB31" s="42">
        <f>IFERROR(Calculos!AM31,"")</f>
        <v>0</v>
      </c>
      <c r="AC31" s="42">
        <f>IFERROR(Calculos!AN31,"")</f>
        <v>0</v>
      </c>
      <c r="AD31" s="150">
        <f>Encuestas!BV31</f>
        <v>0</v>
      </c>
      <c r="AE31" s="21">
        <f>Encuestas!BW31</f>
        <v>100</v>
      </c>
      <c r="AF31" s="21">
        <f>Encuestas!BX31</f>
        <v>0</v>
      </c>
      <c r="AG31" s="21" t="str">
        <f>IF(Calculos!AP31&gt;0,Calculos!AP31,"")</f>
        <v/>
      </c>
      <c r="AH31" s="21">
        <f>IF(Encuestas!BY31&gt;0,Encuestas!BY31,"")</f>
        <v>8</v>
      </c>
      <c r="AI31" s="21" t="str">
        <f>IF(Encuestas!BZ31&gt;0,Encuestas!BZ31,"")</f>
        <v/>
      </c>
      <c r="AJ31" s="21" t="str">
        <f>IF(Encuestas!CA31&gt;0,Encuestas!CA31,"")</f>
        <v/>
      </c>
      <c r="AK31" s="21">
        <f>IF(Encuestas!CB31&gt;0,Encuestas!CB31,"")</f>
        <v>250</v>
      </c>
      <c r="AL31" s="21" t="str">
        <f>IF(Encuestas!CC31&gt;0,Encuestas!CC31,"")</f>
        <v/>
      </c>
      <c r="AM31" s="21" t="str">
        <f>IF(Encuestas!CD31&gt;0,Encuestas!CD31,"")</f>
        <v/>
      </c>
      <c r="AN31" s="21" t="str">
        <f>IF(Encuestas!CE31,Encuestas!CE31,"")</f>
        <v/>
      </c>
      <c r="AO31" s="21">
        <f>IF(Encuestas!CF31&gt;0,Encuestas!CF31,"")</f>
        <v>4</v>
      </c>
      <c r="AP31" s="21" t="str">
        <f>IF(Encuestas!CG31&gt;0,Encuestas!CG31,"")</f>
        <v/>
      </c>
      <c r="AQ31" s="21" t="str">
        <f>IF(Encuestas!CH31&gt;0,Encuestas!CH31,"")</f>
        <v/>
      </c>
      <c r="AR31" s="21" t="str">
        <f>IF(Encuestas!CI31&gt;0,Encuestas!CI31,"")</f>
        <v/>
      </c>
      <c r="AS31" s="150">
        <f>IF(Encuestas!CJ31&gt;0,Encuestas!CJ31,"")</f>
        <v>1</v>
      </c>
      <c r="AT31" s="150" t="str">
        <f>IF(Encuestas!CK31&gt;0,Encuestas!CK31,"")</f>
        <v/>
      </c>
      <c r="AU31" s="150" t="str">
        <f>IF(Encuestas!CL31&gt;0,Encuestas!CL31,"")</f>
        <v/>
      </c>
      <c r="AV31" s="150" t="str">
        <f>IF(Encuestas!CM31&gt;0,Encuestas!CM31,"")</f>
        <v/>
      </c>
      <c r="AW31" s="150" t="str">
        <f>IF(Encuestas!CN31&gt;0,Encuestas!CN31,"")</f>
        <v/>
      </c>
      <c r="AX31" s="150" t="str">
        <f>IF(Encuestas!CO31&gt;0,Encuestas!CO31,"")</f>
        <v/>
      </c>
      <c r="AY31" s="150" t="str">
        <f>IF(Encuestas!CP31&gt;0,Encuestas!CP31,"")</f>
        <v/>
      </c>
      <c r="AZ31" s="150" t="str">
        <f>IF(Encuestas!CQ31&gt;0,Encuestas!CQ31,"")</f>
        <v/>
      </c>
      <c r="BB31" s="42" t="str">
        <f>IF(G31&gt;0,Encuestas!CS31*100/Bovinos!G31,".")</f>
        <v>.</v>
      </c>
      <c r="BC31" s="42">
        <f>IF(F31&gt;0,Encuestas!CT31*100/Bovinos!F31,".")</f>
        <v>0</v>
      </c>
      <c r="BD31" s="42">
        <f>IF(E31&gt;0,Encuestas!CU31*100/Bovinos!E31,".")</f>
        <v>0</v>
      </c>
      <c r="BE31" s="21">
        <f>Calculos!BD31</f>
        <v>0</v>
      </c>
      <c r="BF31" s="21">
        <f>Calculos!BE31</f>
        <v>0</v>
      </c>
      <c r="BG31" s="21">
        <f>Calculos!BF31</f>
        <v>0</v>
      </c>
      <c r="BH31" s="21">
        <f>Calculos!BG31</f>
        <v>0</v>
      </c>
      <c r="BI31" s="21">
        <f>Encuestas!DH31</f>
        <v>0</v>
      </c>
      <c r="BJ31" s="21">
        <f>Calculos!BL31</f>
        <v>1</v>
      </c>
      <c r="BK31" s="21">
        <f>Calculos!BM31</f>
        <v>0</v>
      </c>
      <c r="BL31" s="21">
        <f>Calculos!BN31</f>
        <v>0</v>
      </c>
      <c r="BM31" s="21">
        <f>Calculos!BO31</f>
        <v>0</v>
      </c>
      <c r="BN31" s="21">
        <f>Calculos!BU31</f>
        <v>0</v>
      </c>
      <c r="BO31" s="21">
        <f>Calculos!BV31</f>
        <v>0</v>
      </c>
      <c r="BP31" s="21">
        <f>Calculos!BW31</f>
        <v>0</v>
      </c>
      <c r="BQ31" s="21">
        <f>Calculos!BX31</f>
        <v>0</v>
      </c>
      <c r="BR31" s="150">
        <f>IF(SUM(Encuestas!$EM31:$ET31)=100,Encuestas!EM31,"n.v.")</f>
        <v>100</v>
      </c>
      <c r="BS31" s="150">
        <f>IF(SUM(Encuestas!$EM31:$ET31)=100,Encuestas!EN31,"n.v.")</f>
        <v>0</v>
      </c>
      <c r="BT31" s="150">
        <f>IF(SUM(Encuestas!$EM31:$ET31)=100,Encuestas!EO31,"n.v.")</f>
        <v>0</v>
      </c>
      <c r="BU31" s="150">
        <f>IF(SUM(Encuestas!$EM31:$ET31)=100,Encuestas!EP31,"n.v.")</f>
        <v>0</v>
      </c>
      <c r="BV31" s="150">
        <f>IF(SUM(Encuestas!$EM31:$ET31)=100,Encuestas!EQ31,"n.v.")</f>
        <v>0</v>
      </c>
      <c r="BW31" s="150">
        <f>IF(SUM(Encuestas!$EM31:$ET31)=100,Encuestas!ER31,"n.v.")</f>
        <v>0</v>
      </c>
      <c r="BX31" s="150">
        <f>IF(SUM(Encuestas!$EM31:$ET31)=100,Encuestas!ES31,"n.v.")</f>
        <v>0</v>
      </c>
      <c r="BY31" s="150">
        <f>IF(SUM(Encuestas!$EM31:$ET31)=100,Encuestas!ET31,"n.v.")</f>
        <v>0</v>
      </c>
      <c r="BZ31" s="150" t="str">
        <f>IF(SUM(Encuestas!$EV31:$FB31)=100,Encuestas!EV31,"n.c.")</f>
        <v>n.c.</v>
      </c>
      <c r="CA31" s="150" t="str">
        <f>IF(SUM(Encuestas!$EV31:$FB31)=100,Encuestas!EW31,"n.c.")</f>
        <v>n.c.</v>
      </c>
      <c r="CB31" s="150" t="str">
        <f>IF(SUM(Encuestas!$EV31:$FB31)=100,Encuestas!EX31,"n.c.")</f>
        <v>n.c.</v>
      </c>
      <c r="CC31" s="150" t="str">
        <f>IF(SUM(Encuestas!$EV31:$FB31)=100,Encuestas!EY31,"n.c.")</f>
        <v>n.c.</v>
      </c>
      <c r="CD31" s="150" t="str">
        <f>IF(SUM(Encuestas!$EV31:$FB31)=100,Encuestas!EZ31,"n.c.")</f>
        <v>n.c.</v>
      </c>
      <c r="CE31" s="150" t="str">
        <f>IF(SUM(Encuestas!$EV31:$FB31)=100,Encuestas!FA31,"n.c.")</f>
        <v>n.c.</v>
      </c>
      <c r="CF31" s="150" t="str">
        <f>IF(SUM(Encuestas!$EV31:$FB31)=100,Encuestas!FB31,"n.c.")</f>
        <v>n.c.</v>
      </c>
      <c r="CG31" s="150">
        <f>IF(SUM(BR31:BY31)=100,Encuestas!FD31,"n.v.")</f>
        <v>100</v>
      </c>
    </row>
    <row r="32" spans="1:85" hidden="1" x14ac:dyDescent="0.25">
      <c r="A32" s="40">
        <f>Calculos!A32</f>
        <v>111010101</v>
      </c>
      <c r="B32" s="185">
        <f>'Fact Expans'!C32</f>
        <v>10.75</v>
      </c>
      <c r="C32" s="21" t="str">
        <f>IF(SUM(Encuestas!R32:V32)=0,"no",IF(SUM(Encuestas!R32:V32)=1,LEFT(Encuestas!Q32,4),"Err"))</f>
        <v>14_1</v>
      </c>
      <c r="D32" s="21">
        <f>Calculos!Q32</f>
        <v>18</v>
      </c>
      <c r="E32" s="21">
        <f>Calculos!J32</f>
        <v>12</v>
      </c>
      <c r="F32" s="21">
        <f>Calculos!D32</f>
        <v>5</v>
      </c>
      <c r="G32" s="21">
        <f>Calculos!G32</f>
        <v>0</v>
      </c>
      <c r="H32" s="21">
        <f>Calculos!H32</f>
        <v>1</v>
      </c>
      <c r="I32" s="21">
        <f>Calculos!I32</f>
        <v>0</v>
      </c>
      <c r="J32" s="41">
        <f>IFERROR(Calculos!L32,"")</f>
        <v>100</v>
      </c>
      <c r="K32" s="41">
        <f>IFERROR(Calculos!N32,"")</f>
        <v>0</v>
      </c>
      <c r="L32" s="41">
        <f>IFERROR(Calculos!P32,"")</f>
        <v>0</v>
      </c>
      <c r="M32" s="21">
        <f>Encuestas!BB32</f>
        <v>0</v>
      </c>
      <c r="N32" s="21">
        <f>Encuestas!BC32</f>
        <v>0</v>
      </c>
      <c r="O32" s="21">
        <f>Encuestas!BD32</f>
        <v>100</v>
      </c>
      <c r="P32" s="21">
        <f>Encuestas!BE32</f>
        <v>0</v>
      </c>
      <c r="Q32" s="21">
        <f>Encuestas!BF32</f>
        <v>0</v>
      </c>
      <c r="R32" s="21">
        <f>Calculos!R32</f>
        <v>0</v>
      </c>
      <c r="S32" s="21">
        <f>Calculos!S32</f>
        <v>0</v>
      </c>
      <c r="T32" s="192">
        <f>Encuestas!BK32</f>
        <v>1</v>
      </c>
      <c r="U32" s="192">
        <f>Encuestas!BL32</f>
        <v>12</v>
      </c>
      <c r="V32" s="21">
        <f>IF(T32&gt;0,Calculos!U32,"")</f>
        <v>12</v>
      </c>
      <c r="W32" s="42">
        <f>IFERROR(Calculos!AB32,"")</f>
        <v>91.666666666666657</v>
      </c>
      <c r="X32" s="42">
        <f>IFERROR(Calculos!AF32,"")</f>
        <v>8.3333333333333428</v>
      </c>
      <c r="Y32" s="42" t="str">
        <f>IFERROR(Calculos!AD32,"")</f>
        <v/>
      </c>
      <c r="Z32" s="42">
        <f>IFERROR(Calculos!AG32,"")</f>
        <v>100</v>
      </c>
      <c r="AA32" s="42">
        <f>IFERROR(Calculos!AK32,"")</f>
        <v>91.666666666666657</v>
      </c>
      <c r="AB32" s="42">
        <f>IFERROR(Calculos!AM32,"")</f>
        <v>8.3333333333333428</v>
      </c>
      <c r="AC32" s="42">
        <f>IFERROR(Calculos!AN32,"")</f>
        <v>0</v>
      </c>
      <c r="AD32" s="150">
        <f>Encuestas!BV32</f>
        <v>100</v>
      </c>
      <c r="AE32" s="21">
        <f>Encuestas!BW32</f>
        <v>0</v>
      </c>
      <c r="AF32" s="21">
        <f>Encuestas!BX32</f>
        <v>0</v>
      </c>
      <c r="AG32" s="21" t="str">
        <f>IF(Calculos!AP32&gt;0,Calculos!AP32,"")</f>
        <v/>
      </c>
      <c r="AH32" s="21">
        <f>IF(Encuestas!BY32&gt;0,Encuestas!BY32,"")</f>
        <v>7</v>
      </c>
      <c r="AI32" s="21" t="str">
        <f>IF(Encuestas!BZ32&gt;0,Encuestas!BZ32,"")</f>
        <v/>
      </c>
      <c r="AJ32" s="21" t="str">
        <f>IF(Encuestas!CA32&gt;0,Encuestas!CA32,"")</f>
        <v/>
      </c>
      <c r="AK32" s="21">
        <f>IF(Encuestas!CB32&gt;0,Encuestas!CB32,"")</f>
        <v>230</v>
      </c>
      <c r="AL32" s="21" t="str">
        <f>IF(Encuestas!CC32&gt;0,Encuestas!CC32,"")</f>
        <v/>
      </c>
      <c r="AM32" s="21" t="str">
        <f>IF(Encuestas!CD32&gt;0,Encuestas!CD32,"")</f>
        <v/>
      </c>
      <c r="AN32" s="21" t="str">
        <f>IF(Encuestas!CE32,Encuestas!CE32,"")</f>
        <v/>
      </c>
      <c r="AO32" s="21">
        <f>IF(Encuestas!CF32&gt;0,Encuestas!CF32,"")</f>
        <v>4</v>
      </c>
      <c r="AP32" s="21" t="str">
        <f>IF(Encuestas!CG32&gt;0,Encuestas!CG32,"")</f>
        <v/>
      </c>
      <c r="AQ32" s="21" t="str">
        <f>IF(Encuestas!CH32&gt;0,Encuestas!CH32,"")</f>
        <v/>
      </c>
      <c r="AR32" s="21" t="str">
        <f>IF(Encuestas!CI32&gt;0,Encuestas!CI32,"")</f>
        <v/>
      </c>
      <c r="AS32" s="150">
        <f>IF(Encuestas!CJ32&gt;0,Encuestas!CJ32,"")</f>
        <v>5</v>
      </c>
      <c r="AT32" s="150" t="str">
        <f>IF(Encuestas!CK32&gt;0,Encuestas!CK32,"")</f>
        <v/>
      </c>
      <c r="AU32" s="150" t="str">
        <f>IF(Encuestas!CL32&gt;0,Encuestas!CL32,"")</f>
        <v/>
      </c>
      <c r="AV32" s="150" t="str">
        <f>IF(Encuestas!CM32&gt;0,Encuestas!CM32,"")</f>
        <v/>
      </c>
      <c r="AW32" s="150" t="str">
        <f>IF(Encuestas!CN32&gt;0,Encuestas!CN32,"")</f>
        <v/>
      </c>
      <c r="AX32" s="150" t="str">
        <f>IF(Encuestas!CO32&gt;0,Encuestas!CO32,"")</f>
        <v/>
      </c>
      <c r="AY32" s="150" t="str">
        <f>IF(Encuestas!CP32&gt;0,Encuestas!CP32,"")</f>
        <v/>
      </c>
      <c r="AZ32" s="150" t="str">
        <f>IF(Encuestas!CQ32&gt;0,Encuestas!CQ32,"")</f>
        <v/>
      </c>
      <c r="BB32" s="42" t="str">
        <f>IF(G32&gt;0,Encuestas!CS32*100/Bovinos!G32,".")</f>
        <v>.</v>
      </c>
      <c r="BC32" s="42">
        <f>IF(F32&gt;0,Encuestas!CT32*100/Bovinos!F32,".")</f>
        <v>0</v>
      </c>
      <c r="BD32" s="42">
        <f>IF(E32&gt;0,Encuestas!CU32*100/Bovinos!E32,".")</f>
        <v>0</v>
      </c>
      <c r="BE32" s="21">
        <f>Calculos!BD32</f>
        <v>0</v>
      </c>
      <c r="BF32" s="21">
        <f>Calculos!BE32</f>
        <v>0</v>
      </c>
      <c r="BG32" s="21">
        <f>Calculos!BF32</f>
        <v>0</v>
      </c>
      <c r="BH32" s="21">
        <f>Calculos!BG32</f>
        <v>0</v>
      </c>
      <c r="BI32" s="21">
        <f>Encuestas!DH32</f>
        <v>0</v>
      </c>
      <c r="BJ32" s="21">
        <f>Calculos!BL32</f>
        <v>5</v>
      </c>
      <c r="BK32" s="21">
        <f>Calculos!BM32</f>
        <v>0</v>
      </c>
      <c r="BL32" s="21">
        <f>Calculos!BN32</f>
        <v>0</v>
      </c>
      <c r="BM32" s="21">
        <f>Calculos!BO32</f>
        <v>0</v>
      </c>
      <c r="BN32" s="21">
        <f>Calculos!BU32</f>
        <v>0</v>
      </c>
      <c r="BO32" s="21">
        <f>Calculos!BV32</f>
        <v>0</v>
      </c>
      <c r="BP32" s="21">
        <f>Calculos!BW32</f>
        <v>0</v>
      </c>
      <c r="BQ32" s="21">
        <f>Calculos!BX32</f>
        <v>0</v>
      </c>
      <c r="BR32" s="150">
        <f>IF(SUM(Encuestas!$EM32:$ET32)=100,Encuestas!EM32,"n.v.")</f>
        <v>0</v>
      </c>
      <c r="BS32" s="150">
        <f>IF(SUM(Encuestas!$EM32:$ET32)=100,Encuestas!EN32,"n.v.")</f>
        <v>0</v>
      </c>
      <c r="BT32" s="150">
        <f>IF(SUM(Encuestas!$EM32:$ET32)=100,Encuestas!EO32,"n.v.")</f>
        <v>0</v>
      </c>
      <c r="BU32" s="150">
        <f>IF(SUM(Encuestas!$EM32:$ET32)=100,Encuestas!EP32,"n.v.")</f>
        <v>0</v>
      </c>
      <c r="BV32" s="150">
        <f>IF(SUM(Encuestas!$EM32:$ET32)=100,Encuestas!EQ32,"n.v.")</f>
        <v>100</v>
      </c>
      <c r="BW32" s="150">
        <f>IF(SUM(Encuestas!$EM32:$ET32)=100,Encuestas!ER32,"n.v.")</f>
        <v>0</v>
      </c>
      <c r="BX32" s="150">
        <f>IF(SUM(Encuestas!$EM32:$ET32)=100,Encuestas!ES32,"n.v.")</f>
        <v>0</v>
      </c>
      <c r="BY32" s="150">
        <f>IF(SUM(Encuestas!$EM32:$ET32)=100,Encuestas!ET32,"n.v.")</f>
        <v>0</v>
      </c>
      <c r="BZ32" s="150" t="str">
        <f>IF(SUM(Encuestas!$EV32:$FB32)=100,Encuestas!EV32,"n.c.")</f>
        <v>n.c.</v>
      </c>
      <c r="CA32" s="150" t="str">
        <f>IF(SUM(Encuestas!$EV32:$FB32)=100,Encuestas!EW32,"n.c.")</f>
        <v>n.c.</v>
      </c>
      <c r="CB32" s="150" t="str">
        <f>IF(SUM(Encuestas!$EV32:$FB32)=100,Encuestas!EX32,"n.c.")</f>
        <v>n.c.</v>
      </c>
      <c r="CC32" s="150" t="str">
        <f>IF(SUM(Encuestas!$EV32:$FB32)=100,Encuestas!EY32,"n.c.")</f>
        <v>n.c.</v>
      </c>
      <c r="CD32" s="150" t="str">
        <f>IF(SUM(Encuestas!$EV32:$FB32)=100,Encuestas!EZ32,"n.c.")</f>
        <v>n.c.</v>
      </c>
      <c r="CE32" s="150" t="str">
        <f>IF(SUM(Encuestas!$EV32:$FB32)=100,Encuestas!FA32,"n.c.")</f>
        <v>n.c.</v>
      </c>
      <c r="CF32" s="150" t="str">
        <f>IF(SUM(Encuestas!$EV32:$FB32)=100,Encuestas!FB32,"n.c.")</f>
        <v>n.c.</v>
      </c>
      <c r="CG32" s="150">
        <f>IF(SUM(BR32:BY32)=100,Encuestas!FD32,"n.v.")</f>
        <v>100</v>
      </c>
    </row>
    <row r="33" spans="1:85" hidden="1" x14ac:dyDescent="0.25">
      <c r="A33" s="40">
        <f>Calculos!A33</f>
        <v>111010803</v>
      </c>
      <c r="B33" s="185">
        <f>'Fact Expans'!C33</f>
        <v>5.8518518518518521</v>
      </c>
      <c r="C33" s="21" t="str">
        <f>IF(SUM(Encuestas!R33:V33)=0,"no",IF(SUM(Encuestas!R33:V33)=1,LEFT(Encuestas!Q33,4),"Err"))</f>
        <v>14_1</v>
      </c>
      <c r="D33" s="21">
        <f>Calculos!Q33</f>
        <v>22</v>
      </c>
      <c r="E33" s="21">
        <f>Calculos!J33</f>
        <v>16</v>
      </c>
      <c r="F33" s="21">
        <f>Calculos!D33</f>
        <v>5</v>
      </c>
      <c r="G33" s="21">
        <f>Calculos!G33</f>
        <v>0</v>
      </c>
      <c r="H33" s="21">
        <f>Calculos!H33</f>
        <v>1</v>
      </c>
      <c r="I33" s="21">
        <f>Calculos!I33</f>
        <v>0</v>
      </c>
      <c r="J33" s="41">
        <f>IFERROR(Calculos!L33,"")</f>
        <v>100</v>
      </c>
      <c r="K33" s="41">
        <f>IFERROR(Calculos!N33,"")</f>
        <v>0</v>
      </c>
      <c r="L33" s="41">
        <f>IFERROR(Calculos!P33,"")</f>
        <v>0</v>
      </c>
      <c r="M33" s="21">
        <f>Encuestas!BB33</f>
        <v>0</v>
      </c>
      <c r="N33" s="21">
        <f>Encuestas!BC33</f>
        <v>0</v>
      </c>
      <c r="O33" s="21">
        <f>Encuestas!BD33</f>
        <v>0</v>
      </c>
      <c r="P33" s="21">
        <f>Encuestas!BE33</f>
        <v>100</v>
      </c>
      <c r="Q33" s="21">
        <f>Encuestas!BF33</f>
        <v>0</v>
      </c>
      <c r="R33" s="21">
        <f>Calculos!R33</f>
        <v>0</v>
      </c>
      <c r="S33" s="21">
        <f>Calculos!S33</f>
        <v>0</v>
      </c>
      <c r="T33" s="192">
        <f>Encuestas!BK33</f>
        <v>11</v>
      </c>
      <c r="U33" s="192">
        <f>Encuestas!BL33</f>
        <v>1</v>
      </c>
      <c r="V33" s="21">
        <f>IF(T33&gt;0,Calculos!U33,"")</f>
        <v>3</v>
      </c>
      <c r="W33" s="42">
        <f>IFERROR(Calculos!AB33,"")</f>
        <v>87.5</v>
      </c>
      <c r="X33" s="42">
        <f>IFERROR(Calculos!AF33,"")</f>
        <v>12.5</v>
      </c>
      <c r="Y33" s="42" t="str">
        <f>IFERROR(Calculos!AD33,"")</f>
        <v/>
      </c>
      <c r="Z33" s="42" t="str">
        <f>IFERROR(Calculos!AG33,"")</f>
        <v/>
      </c>
      <c r="AA33" s="42">
        <f>IFERROR(Calculos!AK33,"")</f>
        <v>87.5</v>
      </c>
      <c r="AB33" s="42">
        <f>IFERROR(Calculos!AM33,"")</f>
        <v>12.5</v>
      </c>
      <c r="AC33" s="42">
        <f>IFERROR(Calculos!AN33,"")</f>
        <v>0</v>
      </c>
      <c r="AD33" s="150">
        <f>Encuestas!BV33</f>
        <v>0</v>
      </c>
      <c r="AE33" s="21">
        <f>Encuestas!BW33</f>
        <v>100</v>
      </c>
      <c r="AF33" s="21">
        <f>Encuestas!BX33</f>
        <v>0</v>
      </c>
      <c r="AG33" s="21" t="str">
        <f>IF(Calculos!AP33&gt;0,Calculos!AP33,"")</f>
        <v/>
      </c>
      <c r="AH33" s="21">
        <f>IF(Encuestas!BY33&gt;0,Encuestas!BY33,"")</f>
        <v>8</v>
      </c>
      <c r="AI33" s="21" t="str">
        <f>IF(Encuestas!BZ33&gt;0,Encuestas!BZ33,"")</f>
        <v/>
      </c>
      <c r="AJ33" s="21">
        <f>IF(Encuestas!CA33&gt;0,Encuestas!CA33,"")</f>
        <v>24</v>
      </c>
      <c r="AK33" s="21">
        <f>IF(Encuestas!CB33&gt;0,Encuestas!CB33,"")</f>
        <v>250</v>
      </c>
      <c r="AL33" s="21" t="str">
        <f>IF(Encuestas!CC33&gt;0,Encuestas!CC33,"")</f>
        <v/>
      </c>
      <c r="AM33" s="21">
        <f>IF(Encuestas!CD33&gt;0,Encuestas!CD33,"")</f>
        <v>460</v>
      </c>
      <c r="AN33" s="21" t="str">
        <f>IF(Encuestas!CE33,Encuestas!CE33,"")</f>
        <v/>
      </c>
      <c r="AO33" s="21">
        <f>IF(Encuestas!CF33&gt;0,Encuestas!CF33,"")</f>
        <v>5</v>
      </c>
      <c r="AP33" s="21" t="str">
        <f>IF(Encuestas!CG33&gt;0,Encuestas!CG33,"")</f>
        <v/>
      </c>
      <c r="AQ33" s="21">
        <f>IF(Encuestas!CH33&gt;0,Encuestas!CH33,"")</f>
        <v>9</v>
      </c>
      <c r="AR33" s="21" t="str">
        <f>IF(Encuestas!CI33&gt;0,Encuestas!CI33,"")</f>
        <v/>
      </c>
      <c r="AS33" s="150">
        <f>IF(Encuestas!CJ33&gt;0,Encuestas!CJ33,"")</f>
        <v>3</v>
      </c>
      <c r="AT33" s="150" t="str">
        <f>IF(Encuestas!CK33&gt;0,Encuestas!CK33,"")</f>
        <v/>
      </c>
      <c r="AU33" s="150">
        <f>IF(Encuestas!CL33&gt;0,Encuestas!CL33,"")</f>
        <v>2</v>
      </c>
      <c r="AV33" s="150" t="str">
        <f>IF(Encuestas!CM33&gt;0,Encuestas!CM33,"")</f>
        <v/>
      </c>
      <c r="AW33" s="150" t="str">
        <f>IF(Encuestas!CN33&gt;0,Encuestas!CN33,"")</f>
        <v/>
      </c>
      <c r="AX33" s="150" t="str">
        <f>IF(Encuestas!CO33&gt;0,Encuestas!CO33,"")</f>
        <v/>
      </c>
      <c r="AY33" s="150" t="str">
        <f>IF(Encuestas!CP33&gt;0,Encuestas!CP33,"")</f>
        <v/>
      </c>
      <c r="AZ33" s="150" t="str">
        <f>IF(Encuestas!CQ33&gt;0,Encuestas!CQ33,"")</f>
        <v/>
      </c>
      <c r="BB33" s="42" t="str">
        <f>IF(G33&gt;0,Encuestas!CS33*100/Bovinos!G33,".")</f>
        <v>.</v>
      </c>
      <c r="BC33" s="42">
        <f>IF(F33&gt;0,Encuestas!CT33*100/Bovinos!F33,".")</f>
        <v>20</v>
      </c>
      <c r="BD33" s="42">
        <f>IF(E33&gt;0,Encuestas!CU33*100/Bovinos!E33,".")</f>
        <v>0</v>
      </c>
      <c r="BE33" s="21">
        <f>Calculos!BD33</f>
        <v>0</v>
      </c>
      <c r="BF33" s="21">
        <f>Calculos!BE33</f>
        <v>0</v>
      </c>
      <c r="BG33" s="21">
        <f>Calculos!BF33</f>
        <v>0</v>
      </c>
      <c r="BH33" s="21">
        <f>Calculos!BG33</f>
        <v>0</v>
      </c>
      <c r="BI33" s="21">
        <f>Encuestas!DH33</f>
        <v>0</v>
      </c>
      <c r="BJ33" s="21">
        <f>Calculos!BL33</f>
        <v>3</v>
      </c>
      <c r="BK33" s="21">
        <f>Calculos!BM33</f>
        <v>0</v>
      </c>
      <c r="BL33" s="21">
        <f>Calculos!BN33</f>
        <v>2</v>
      </c>
      <c r="BM33" s="21">
        <f>Calculos!BO33</f>
        <v>0</v>
      </c>
      <c r="BN33" s="21">
        <f>Calculos!BU33</f>
        <v>0</v>
      </c>
      <c r="BO33" s="21">
        <f>Calculos!BV33</f>
        <v>0</v>
      </c>
      <c r="BP33" s="21">
        <f>Calculos!BW33</f>
        <v>1</v>
      </c>
      <c r="BQ33" s="21">
        <f>Calculos!BX33</f>
        <v>0</v>
      </c>
      <c r="BR33" s="150">
        <f>IF(SUM(Encuestas!$EM33:$ET33)=100,Encuestas!EM33,"n.v.")</f>
        <v>0</v>
      </c>
      <c r="BS33" s="150">
        <f>IF(SUM(Encuestas!$EM33:$ET33)=100,Encuestas!EN33,"n.v.")</f>
        <v>0</v>
      </c>
      <c r="BT33" s="150">
        <f>IF(SUM(Encuestas!$EM33:$ET33)=100,Encuestas!EO33,"n.v.")</f>
        <v>0</v>
      </c>
      <c r="BU33" s="150">
        <f>IF(SUM(Encuestas!$EM33:$ET33)=100,Encuestas!EP33,"n.v.")</f>
        <v>0</v>
      </c>
      <c r="BV33" s="150">
        <f>IF(SUM(Encuestas!$EM33:$ET33)=100,Encuestas!EQ33,"n.v.")</f>
        <v>100</v>
      </c>
      <c r="BW33" s="150">
        <f>IF(SUM(Encuestas!$EM33:$ET33)=100,Encuestas!ER33,"n.v.")</f>
        <v>0</v>
      </c>
      <c r="BX33" s="150">
        <f>IF(SUM(Encuestas!$EM33:$ET33)=100,Encuestas!ES33,"n.v.")</f>
        <v>0</v>
      </c>
      <c r="BY33" s="150">
        <f>IF(SUM(Encuestas!$EM33:$ET33)=100,Encuestas!ET33,"n.v.")</f>
        <v>0</v>
      </c>
      <c r="BZ33" s="150" t="str">
        <f>IF(SUM(Encuestas!$EV33:$FB33)=100,Encuestas!EV33,"n.c.")</f>
        <v>n.c.</v>
      </c>
      <c r="CA33" s="150" t="str">
        <f>IF(SUM(Encuestas!$EV33:$FB33)=100,Encuestas!EW33,"n.c.")</f>
        <v>n.c.</v>
      </c>
      <c r="CB33" s="150" t="str">
        <f>IF(SUM(Encuestas!$EV33:$FB33)=100,Encuestas!EX33,"n.c.")</f>
        <v>n.c.</v>
      </c>
      <c r="CC33" s="150" t="str">
        <f>IF(SUM(Encuestas!$EV33:$FB33)=100,Encuestas!EY33,"n.c.")</f>
        <v>n.c.</v>
      </c>
      <c r="CD33" s="150" t="str">
        <f>IF(SUM(Encuestas!$EV33:$FB33)=100,Encuestas!EZ33,"n.c.")</f>
        <v>n.c.</v>
      </c>
      <c r="CE33" s="150" t="str">
        <f>IF(SUM(Encuestas!$EV33:$FB33)=100,Encuestas!FA33,"n.c.")</f>
        <v>n.c.</v>
      </c>
      <c r="CF33" s="150" t="str">
        <f>IF(SUM(Encuestas!$EV33:$FB33)=100,Encuestas!FB33,"n.c.")</f>
        <v>n.c.</v>
      </c>
      <c r="CG33" s="150">
        <f>IF(SUM(BR33:BY33)=100,Encuestas!FD33,"n.v.")</f>
        <v>100</v>
      </c>
    </row>
    <row r="34" spans="1:85" hidden="1" x14ac:dyDescent="0.25">
      <c r="A34" s="40">
        <f>Calculos!A34</f>
        <v>111011282</v>
      </c>
      <c r="B34" s="185">
        <f>'Fact Expans'!C34</f>
        <v>5.8518518518518521</v>
      </c>
      <c r="C34" s="21" t="str">
        <f>IF(SUM(Encuestas!R34:V34)=0,"no",IF(SUM(Encuestas!R34:V34)=1,LEFT(Encuestas!Q34,4),"Err"))</f>
        <v>14_1</v>
      </c>
      <c r="D34" s="21">
        <f>Calculos!Q34</f>
        <v>58</v>
      </c>
      <c r="E34" s="21">
        <f>Calculos!J34</f>
        <v>50</v>
      </c>
      <c r="F34" s="21">
        <f>Calculos!D34</f>
        <v>0</v>
      </c>
      <c r="G34" s="21">
        <f>Calculos!G34</f>
        <v>0</v>
      </c>
      <c r="H34" s="21">
        <f>Calculos!H34</f>
        <v>4</v>
      </c>
      <c r="I34" s="21">
        <f>Calculos!I34</f>
        <v>4</v>
      </c>
      <c r="J34" s="41">
        <f>IFERROR(Calculos!L34,"")</f>
        <v>100</v>
      </c>
      <c r="K34" s="41">
        <f>IFERROR(Calculos!N34,"")</f>
        <v>0</v>
      </c>
      <c r="L34" s="41">
        <f>IFERROR(Calculos!P34,"")</f>
        <v>0</v>
      </c>
      <c r="M34" s="21">
        <f>Encuestas!BB34</f>
        <v>50</v>
      </c>
      <c r="N34" s="21">
        <f>Encuestas!BC34</f>
        <v>0</v>
      </c>
      <c r="O34" s="21">
        <f>Encuestas!BD34</f>
        <v>50</v>
      </c>
      <c r="P34" s="21">
        <f>Encuestas!BE34</f>
        <v>0</v>
      </c>
      <c r="Q34" s="21">
        <f>Encuestas!BF34</f>
        <v>0</v>
      </c>
      <c r="R34" s="21">
        <f>Calculos!R34</f>
        <v>0</v>
      </c>
      <c r="S34" s="21">
        <f>Calculos!S34</f>
        <v>0</v>
      </c>
      <c r="T34" s="192">
        <f>Encuestas!BK34</f>
        <v>12</v>
      </c>
      <c r="U34" s="192">
        <f>Encuestas!BL34</f>
        <v>3</v>
      </c>
      <c r="V34" s="21">
        <f>IF(T34&gt;0,Calculos!U34,"")</f>
        <v>4</v>
      </c>
      <c r="W34" s="42">
        <f>IFERROR(Calculos!AB34,"")</f>
        <v>100</v>
      </c>
      <c r="X34" s="42">
        <f>IFERROR(Calculos!AF34,"")</f>
        <v>0</v>
      </c>
      <c r="Y34" s="42" t="str">
        <f>IFERROR(Calculos!AD34,"")</f>
        <v/>
      </c>
      <c r="Z34" s="42">
        <f>IFERROR(Calculos!AG34,"")</f>
        <v>50</v>
      </c>
      <c r="AA34" s="42">
        <f>IFERROR(Calculos!AK34,"")</f>
        <v>100</v>
      </c>
      <c r="AB34" s="42">
        <f>IFERROR(Calculos!AM34,"")</f>
        <v>0</v>
      </c>
      <c r="AC34" s="42">
        <f>IFERROR(Calculos!AN34,"")</f>
        <v>0</v>
      </c>
      <c r="AD34" s="150">
        <f>Encuestas!BV34</f>
        <v>0</v>
      </c>
      <c r="AE34" s="21">
        <f>Encuestas!BW34</f>
        <v>0</v>
      </c>
      <c r="AF34" s="21">
        <f>Encuestas!BX34</f>
        <v>0</v>
      </c>
      <c r="AG34" s="21" t="str">
        <f>IF(Calculos!AP34&gt;0,Calculos!AP34,"")</f>
        <v/>
      </c>
      <c r="AH34" s="21">
        <f>IF(Encuestas!BY34&gt;0,Encuestas!BY34,"")</f>
        <v>7</v>
      </c>
      <c r="AI34" s="21" t="str">
        <f>IF(Encuestas!BZ34&gt;0,Encuestas!BZ34,"")</f>
        <v/>
      </c>
      <c r="AJ34" s="21" t="str">
        <f>IF(Encuestas!CA34&gt;0,Encuestas!CA34,"")</f>
        <v/>
      </c>
      <c r="AK34" s="21">
        <f>IF(Encuestas!CB34&gt;0,Encuestas!CB34,"")</f>
        <v>240</v>
      </c>
      <c r="AL34" s="21" t="str">
        <f>IF(Encuestas!CC34&gt;0,Encuestas!CC34,"")</f>
        <v/>
      </c>
      <c r="AM34" s="21" t="str">
        <f>IF(Encuestas!CD34&gt;0,Encuestas!CD34,"")</f>
        <v/>
      </c>
      <c r="AN34" s="21">
        <f>IF(Encuestas!CE34,Encuestas!CE34,"")</f>
        <v>500</v>
      </c>
      <c r="AO34" s="21">
        <f>IF(Encuestas!CF34&gt;0,Encuestas!CF34,"")</f>
        <v>5</v>
      </c>
      <c r="AP34" s="21" t="str">
        <f>IF(Encuestas!CG34&gt;0,Encuestas!CG34,"")</f>
        <v/>
      </c>
      <c r="AQ34" s="21" t="str">
        <f>IF(Encuestas!CH34&gt;0,Encuestas!CH34,"")</f>
        <v/>
      </c>
      <c r="AR34" s="21" t="str">
        <f>IF(Encuestas!CI34&gt;0,Encuestas!CI34,"")</f>
        <v/>
      </c>
      <c r="AS34" s="150">
        <f>IF(Encuestas!CJ34&gt;0,Encuestas!CJ34,"")</f>
        <v>250</v>
      </c>
      <c r="AT34" s="150" t="str">
        <f>IF(Encuestas!CK34&gt;0,Encuestas!CK34,"")</f>
        <v/>
      </c>
      <c r="AU34" s="150" t="str">
        <f>IF(Encuestas!CL34&gt;0,Encuestas!CL34,"")</f>
        <v/>
      </c>
      <c r="AV34" s="150" t="str">
        <f>IF(Encuestas!CM34&gt;0,Encuestas!CM34,"")</f>
        <v/>
      </c>
      <c r="AW34" s="150">
        <f>IF(Encuestas!CN34&gt;0,Encuestas!CN34,"")</f>
        <v>250</v>
      </c>
      <c r="AX34" s="150" t="str">
        <f>IF(Encuestas!CO34&gt;0,Encuestas!CO34,"")</f>
        <v/>
      </c>
      <c r="AY34" s="150" t="str">
        <f>IF(Encuestas!CP34&gt;0,Encuestas!CP34,"")</f>
        <v/>
      </c>
      <c r="AZ34" s="150" t="str">
        <f>IF(Encuestas!CQ34&gt;0,Encuestas!CQ34,"")</f>
        <v/>
      </c>
      <c r="BB34" s="42" t="str">
        <f>IF(G34&gt;0,Encuestas!CS34*100/Bovinos!G34,".")</f>
        <v>.</v>
      </c>
      <c r="BC34" s="42" t="str">
        <f>IF(F34&gt;0,Encuestas!CT34*100/Bovinos!F34,".")</f>
        <v>.</v>
      </c>
      <c r="BD34" s="42">
        <f>IF(E34&gt;0,Encuestas!CU34*100/Bovinos!E34,".")</f>
        <v>0</v>
      </c>
      <c r="BE34" s="21">
        <f>Calculos!BD34</f>
        <v>280</v>
      </c>
      <c r="BF34" s="21">
        <f>Calculos!BE34</f>
        <v>0</v>
      </c>
      <c r="BG34" s="21">
        <f>Calculos!BF34</f>
        <v>0</v>
      </c>
      <c r="BH34" s="21">
        <f>Calculos!BG34</f>
        <v>0</v>
      </c>
      <c r="BI34" s="21">
        <f>Encuestas!DH34</f>
        <v>0</v>
      </c>
      <c r="BJ34" s="21">
        <f>Calculos!BL34</f>
        <v>500</v>
      </c>
      <c r="BK34" s="21">
        <f>Calculos!BM34</f>
        <v>0</v>
      </c>
      <c r="BL34" s="21">
        <f>Calculos!BN34</f>
        <v>0</v>
      </c>
      <c r="BM34" s="21">
        <f>Calculos!BO34</f>
        <v>0</v>
      </c>
      <c r="BN34" s="21">
        <f>Calculos!BU34</f>
        <v>0</v>
      </c>
      <c r="BO34" s="21">
        <f>Calculos!BV34</f>
        <v>0</v>
      </c>
      <c r="BP34" s="21">
        <f>Calculos!BW34</f>
        <v>0</v>
      </c>
      <c r="BQ34" s="21">
        <f>Calculos!BX34</f>
        <v>0</v>
      </c>
      <c r="BR34" s="150">
        <f>IF(SUM(Encuestas!$EM34:$ET34)=100,Encuestas!EM34,"n.v.")</f>
        <v>80</v>
      </c>
      <c r="BS34" s="150">
        <f>IF(SUM(Encuestas!$EM34:$ET34)=100,Encuestas!EN34,"n.v.")</f>
        <v>0</v>
      </c>
      <c r="BT34" s="150">
        <f>IF(SUM(Encuestas!$EM34:$ET34)=100,Encuestas!EO34,"n.v.")</f>
        <v>0</v>
      </c>
      <c r="BU34" s="150">
        <f>IF(SUM(Encuestas!$EM34:$ET34)=100,Encuestas!EP34,"n.v.")</f>
        <v>0</v>
      </c>
      <c r="BV34" s="150">
        <f>IF(SUM(Encuestas!$EM34:$ET34)=100,Encuestas!EQ34,"n.v.")</f>
        <v>20</v>
      </c>
      <c r="BW34" s="150">
        <f>IF(SUM(Encuestas!$EM34:$ET34)=100,Encuestas!ER34,"n.v.")</f>
        <v>0</v>
      </c>
      <c r="BX34" s="150">
        <f>IF(SUM(Encuestas!$EM34:$ET34)=100,Encuestas!ES34,"n.v.")</f>
        <v>0</v>
      </c>
      <c r="BY34" s="150">
        <f>IF(SUM(Encuestas!$EM34:$ET34)=100,Encuestas!ET34,"n.v.")</f>
        <v>0</v>
      </c>
      <c r="BZ34" s="150">
        <f>IF(SUM(Encuestas!$EV34:$FB34)=100,Encuestas!EV34,"n.c.")</f>
        <v>0</v>
      </c>
      <c r="CA34" s="150">
        <f>IF(SUM(Encuestas!$EV34:$FB34)=100,Encuestas!EW34,"n.c.")</f>
        <v>100</v>
      </c>
      <c r="CB34" s="150">
        <f>IF(SUM(Encuestas!$EV34:$FB34)=100,Encuestas!EX34,"n.c.")</f>
        <v>0</v>
      </c>
      <c r="CC34" s="150">
        <f>IF(SUM(Encuestas!$EV34:$FB34)=100,Encuestas!EY34,"n.c.")</f>
        <v>0</v>
      </c>
      <c r="CD34" s="150">
        <f>IF(SUM(Encuestas!$EV34:$FB34)=100,Encuestas!EZ34,"n.c.")</f>
        <v>0</v>
      </c>
      <c r="CE34" s="150">
        <f>IF(SUM(Encuestas!$EV34:$FB34)=100,Encuestas!FA34,"n.c.")</f>
        <v>0</v>
      </c>
      <c r="CF34" s="150">
        <f>IF(SUM(Encuestas!$EV34:$FB34)=100,Encuestas!FB34,"n.c.")</f>
        <v>0</v>
      </c>
      <c r="CG34" s="150">
        <f>IF(SUM(BR34:BY34)=100,Encuestas!FD34,"n.v.")</f>
        <v>100</v>
      </c>
    </row>
    <row r="35" spans="1:85" hidden="1" x14ac:dyDescent="0.25">
      <c r="A35" s="40">
        <f>Calculos!A35</f>
        <v>111020031</v>
      </c>
      <c r="B35" s="185">
        <f>'Fact Expans'!C35</f>
        <v>6.549295774647887</v>
      </c>
      <c r="C35" s="21" t="str">
        <f>IF(SUM(Encuestas!R35:V35)=0,"no",IF(SUM(Encuestas!R35:V35)=1,LEFT(Encuestas!Q35,4),"Err"))</f>
        <v>14_2</v>
      </c>
      <c r="D35" s="21">
        <f>Calculos!Q35</f>
        <v>45</v>
      </c>
      <c r="E35" s="21">
        <f>Calculos!J35</f>
        <v>25</v>
      </c>
      <c r="F35" s="21">
        <f>Calculos!D35</f>
        <v>10</v>
      </c>
      <c r="G35" s="21">
        <f>Calculos!G35</f>
        <v>9</v>
      </c>
      <c r="H35" s="21">
        <f>Calculos!H35</f>
        <v>1</v>
      </c>
      <c r="I35" s="21">
        <f>Calculos!I35</f>
        <v>0</v>
      </c>
      <c r="J35" s="41">
        <f>IFERROR(Calculos!L35,"")</f>
        <v>100</v>
      </c>
      <c r="K35" s="41">
        <f>IFERROR(Calculos!N35,"")</f>
        <v>0</v>
      </c>
      <c r="L35" s="41">
        <f>IFERROR(Calculos!P35,"")</f>
        <v>0</v>
      </c>
      <c r="M35" s="21">
        <f>Encuestas!BB35</f>
        <v>50</v>
      </c>
      <c r="N35" s="21">
        <f>Encuestas!BC35</f>
        <v>0</v>
      </c>
      <c r="O35" s="21">
        <f>Encuestas!BD35</f>
        <v>50</v>
      </c>
      <c r="P35" s="21">
        <f>Encuestas!BE35</f>
        <v>0</v>
      </c>
      <c r="Q35" s="21">
        <f>Encuestas!BF35</f>
        <v>0</v>
      </c>
      <c r="R35" s="21">
        <f>Calculos!R35</f>
        <v>0</v>
      </c>
      <c r="S35" s="21">
        <f>Calculos!S35</f>
        <v>0</v>
      </c>
      <c r="T35" s="192">
        <f>Encuestas!BK35</f>
        <v>1</v>
      </c>
      <c r="U35" s="192">
        <f>Encuestas!BL35</f>
        <v>12</v>
      </c>
      <c r="V35" s="21">
        <f>IF(T35&gt;0,Calculos!U35,"")</f>
        <v>12</v>
      </c>
      <c r="W35" s="42">
        <f>IFERROR(Calculos!AB35,"")</f>
        <v>100</v>
      </c>
      <c r="X35" s="42">
        <f>IFERROR(Calculos!AF35,"")</f>
        <v>0</v>
      </c>
      <c r="Y35" s="42" t="str">
        <f>IFERROR(Calculos!AD35,"")</f>
        <v/>
      </c>
      <c r="Z35" s="42" t="str">
        <f>IFERROR(Calculos!AG35,"")</f>
        <v/>
      </c>
      <c r="AA35" s="42">
        <f>IFERROR(Calculos!AK35,"")</f>
        <v>100</v>
      </c>
      <c r="AB35" s="42">
        <f>IFERROR(Calculos!AM35,"")</f>
        <v>0</v>
      </c>
      <c r="AC35" s="42">
        <f>IFERROR(Calculos!AN35,"")</f>
        <v>0</v>
      </c>
      <c r="AD35" s="150">
        <f>Encuestas!BV35</f>
        <v>100</v>
      </c>
      <c r="AE35" s="21">
        <f>Encuestas!BW35</f>
        <v>0</v>
      </c>
      <c r="AF35" s="21">
        <f>Encuestas!BX35</f>
        <v>0</v>
      </c>
      <c r="AG35" s="21" t="str">
        <f>IF(Calculos!AP35&gt;0,Calculos!AP35,"")</f>
        <v/>
      </c>
      <c r="AH35" s="21" t="str">
        <f>IF(Encuestas!BY35&gt;0,Encuestas!BY35,"")</f>
        <v/>
      </c>
      <c r="AI35" s="21">
        <f>IF(Encuestas!BZ35&gt;0,Encuestas!BZ35,"")</f>
        <v>18</v>
      </c>
      <c r="AJ35" s="21" t="str">
        <f>IF(Encuestas!CA35&gt;0,Encuestas!CA35,"")</f>
        <v/>
      </c>
      <c r="AK35" s="21" t="str">
        <f>IF(Encuestas!CB35&gt;0,Encuestas!CB35,"")</f>
        <v/>
      </c>
      <c r="AL35" s="21">
        <f>IF(Encuestas!CC35&gt;0,Encuestas!CC35,"")</f>
        <v>280</v>
      </c>
      <c r="AM35" s="21" t="str">
        <f>IF(Encuestas!CD35&gt;0,Encuestas!CD35,"")</f>
        <v/>
      </c>
      <c r="AN35" s="21" t="str">
        <f>IF(Encuestas!CE35,Encuestas!CE35,"")</f>
        <v/>
      </c>
      <c r="AO35" s="21" t="str">
        <f>IF(Encuestas!CF35&gt;0,Encuestas!CF35,"")</f>
        <v/>
      </c>
      <c r="AP35" s="21">
        <f>IF(Encuestas!CG35&gt;0,Encuestas!CG35,"")</f>
        <v>4</v>
      </c>
      <c r="AQ35" s="21" t="str">
        <f>IF(Encuestas!CH35&gt;0,Encuestas!CH35,"")</f>
        <v/>
      </c>
      <c r="AR35" s="21" t="str">
        <f>IF(Encuestas!CI35&gt;0,Encuestas!CI35,"")</f>
        <v/>
      </c>
      <c r="AS35" s="150" t="str">
        <f>IF(Encuestas!CJ35&gt;0,Encuestas!CJ35,"")</f>
        <v/>
      </c>
      <c r="AT35" s="150">
        <f>IF(Encuestas!CK35&gt;0,Encuestas!CK35,"")</f>
        <v>10</v>
      </c>
      <c r="AU35" s="150" t="str">
        <f>IF(Encuestas!CL35&gt;0,Encuestas!CL35,"")</f>
        <v/>
      </c>
      <c r="AV35" s="150" t="str">
        <f>IF(Encuestas!CM35&gt;0,Encuestas!CM35,"")</f>
        <v/>
      </c>
      <c r="AW35" s="150" t="str">
        <f>IF(Encuestas!CN35&gt;0,Encuestas!CN35,"")</f>
        <v/>
      </c>
      <c r="AX35" s="150" t="str">
        <f>IF(Encuestas!CO35&gt;0,Encuestas!CO35,"")</f>
        <v/>
      </c>
      <c r="AY35" s="150" t="str">
        <f>IF(Encuestas!CP35&gt;0,Encuestas!CP35,"")</f>
        <v/>
      </c>
      <c r="AZ35" s="150" t="str">
        <f>IF(Encuestas!CQ35&gt;0,Encuestas!CQ35,"")</f>
        <v/>
      </c>
      <c r="BB35" s="42">
        <f>IF(G35&gt;0,Encuestas!CS35*100/Bovinos!G35,".")</f>
        <v>0</v>
      </c>
      <c r="BC35" s="42">
        <f>IF(F35&gt;0,Encuestas!CT35*100/Bovinos!F35,".")</f>
        <v>0</v>
      </c>
      <c r="BD35" s="42">
        <f>IF(E35&gt;0,Encuestas!CU35*100/Bovinos!E35,".")</f>
        <v>0</v>
      </c>
      <c r="BE35" s="21">
        <f>Calculos!BD35</f>
        <v>0</v>
      </c>
      <c r="BF35" s="21">
        <f>Calculos!BE35</f>
        <v>0</v>
      </c>
      <c r="BG35" s="21">
        <f>Calculos!BF35</f>
        <v>0</v>
      </c>
      <c r="BH35" s="21">
        <f>Calculos!BG35</f>
        <v>0</v>
      </c>
      <c r="BI35" s="21">
        <f>Encuestas!DH35</f>
        <v>0</v>
      </c>
      <c r="BJ35" s="21">
        <f>Calculos!BL35</f>
        <v>0</v>
      </c>
      <c r="BK35" s="21">
        <f>Calculos!BM35</f>
        <v>10</v>
      </c>
      <c r="BL35" s="21">
        <f>Calculos!BN35</f>
        <v>0</v>
      </c>
      <c r="BM35" s="21">
        <f>Calculos!BO35</f>
        <v>0</v>
      </c>
      <c r="BN35" s="21">
        <f>Calculos!BU35</f>
        <v>0</v>
      </c>
      <c r="BO35" s="21">
        <f>Calculos!BV35</f>
        <v>0</v>
      </c>
      <c r="BP35" s="21">
        <f>Calculos!BW35</f>
        <v>0</v>
      </c>
      <c r="BQ35" s="21">
        <f>Calculos!BX35</f>
        <v>0</v>
      </c>
      <c r="BR35" s="150">
        <f>IF(SUM(Encuestas!$EM35:$ET35)=100,Encuestas!EM35,"n.v.")</f>
        <v>0</v>
      </c>
      <c r="BS35" s="150">
        <f>IF(SUM(Encuestas!$EM35:$ET35)=100,Encuestas!EN35,"n.v.")</f>
        <v>0</v>
      </c>
      <c r="BT35" s="150">
        <f>IF(SUM(Encuestas!$EM35:$ET35)=100,Encuestas!EO35,"n.v.")</f>
        <v>0</v>
      </c>
      <c r="BU35" s="150">
        <f>IF(SUM(Encuestas!$EM35:$ET35)=100,Encuestas!EP35,"n.v.")</f>
        <v>0</v>
      </c>
      <c r="BV35" s="150">
        <f>IF(SUM(Encuestas!$EM35:$ET35)=100,Encuestas!EQ35,"n.v.")</f>
        <v>100</v>
      </c>
      <c r="BW35" s="150">
        <f>IF(SUM(Encuestas!$EM35:$ET35)=100,Encuestas!ER35,"n.v.")</f>
        <v>0</v>
      </c>
      <c r="BX35" s="150">
        <f>IF(SUM(Encuestas!$EM35:$ET35)=100,Encuestas!ES35,"n.v.")</f>
        <v>0</v>
      </c>
      <c r="BY35" s="150">
        <f>IF(SUM(Encuestas!$EM35:$ET35)=100,Encuestas!ET35,"n.v.")</f>
        <v>0</v>
      </c>
      <c r="BZ35" s="150" t="str">
        <f>IF(SUM(Encuestas!$EV35:$FB35)=100,Encuestas!EV35,"n.c.")</f>
        <v>n.c.</v>
      </c>
      <c r="CA35" s="150" t="str">
        <f>IF(SUM(Encuestas!$EV35:$FB35)=100,Encuestas!EW35,"n.c.")</f>
        <v>n.c.</v>
      </c>
      <c r="CB35" s="150" t="str">
        <f>IF(SUM(Encuestas!$EV35:$FB35)=100,Encuestas!EX35,"n.c.")</f>
        <v>n.c.</v>
      </c>
      <c r="CC35" s="150" t="str">
        <f>IF(SUM(Encuestas!$EV35:$FB35)=100,Encuestas!EY35,"n.c.")</f>
        <v>n.c.</v>
      </c>
      <c r="CD35" s="150" t="str">
        <f>IF(SUM(Encuestas!$EV35:$FB35)=100,Encuestas!EZ35,"n.c.")</f>
        <v>n.c.</v>
      </c>
      <c r="CE35" s="150" t="str">
        <f>IF(SUM(Encuestas!$EV35:$FB35)=100,Encuestas!FA35,"n.c.")</f>
        <v>n.c.</v>
      </c>
      <c r="CF35" s="150" t="str">
        <f>IF(SUM(Encuestas!$EV35:$FB35)=100,Encuestas!FB35,"n.c.")</f>
        <v>n.c.</v>
      </c>
      <c r="CG35" s="150">
        <f>IF(SUM(BR35:BY35)=100,Encuestas!FD35,"n.v.")</f>
        <v>100</v>
      </c>
    </row>
    <row r="36" spans="1:85" hidden="1" x14ac:dyDescent="0.25">
      <c r="A36" s="40">
        <f>Calculos!A36</f>
        <v>112010024</v>
      </c>
      <c r="B36" s="185">
        <f>'Fact Expans'!C36</f>
        <v>6.549295774647887</v>
      </c>
      <c r="C36" s="21" t="str">
        <f>IF(SUM(Encuestas!R36:V36)=0,"no",IF(SUM(Encuestas!R36:V36)=1,LEFT(Encuestas!Q36,4),"Err"))</f>
        <v>14_1</v>
      </c>
      <c r="D36" s="21">
        <f>Calculos!Q36</f>
        <v>26</v>
      </c>
      <c r="E36" s="21">
        <f>Calculos!J36</f>
        <v>17</v>
      </c>
      <c r="F36" s="21">
        <f>Calculos!D36</f>
        <v>6</v>
      </c>
      <c r="G36" s="21">
        <f>Calculos!G36</f>
        <v>2</v>
      </c>
      <c r="H36" s="21">
        <f>Calculos!H36</f>
        <v>1</v>
      </c>
      <c r="I36" s="21">
        <f>Calculos!I36</f>
        <v>0</v>
      </c>
      <c r="J36" s="41">
        <f>IFERROR(Calculos!L36,"")</f>
        <v>100</v>
      </c>
      <c r="K36" s="41">
        <f>IFERROR(Calculos!N36,"")</f>
        <v>0</v>
      </c>
      <c r="L36" s="41">
        <f>IFERROR(Calculos!P36,"")</f>
        <v>0</v>
      </c>
      <c r="M36" s="21">
        <f>Encuestas!BB36</f>
        <v>0</v>
      </c>
      <c r="N36" s="21">
        <f>Encuestas!BC36</f>
        <v>0</v>
      </c>
      <c r="O36" s="21">
        <f>Encuestas!BD36</f>
        <v>0</v>
      </c>
      <c r="P36" s="21">
        <f>Encuestas!BE36</f>
        <v>100</v>
      </c>
      <c r="Q36" s="21">
        <f>Encuestas!BF36</f>
        <v>0</v>
      </c>
      <c r="R36" s="21">
        <f>Calculos!R36</f>
        <v>0</v>
      </c>
      <c r="S36" s="21">
        <f>Calculos!S36</f>
        <v>0</v>
      </c>
      <c r="T36" s="192">
        <f>Encuestas!BK36</f>
        <v>11</v>
      </c>
      <c r="U36" s="192">
        <f>Encuestas!BL36</f>
        <v>4</v>
      </c>
      <c r="V36" s="21">
        <f>IF(T36&gt;0,Calculos!U36,"")</f>
        <v>6</v>
      </c>
      <c r="W36" s="42">
        <f>IFERROR(Calculos!AB36,"")</f>
        <v>100</v>
      </c>
      <c r="X36" s="42">
        <f>IFERROR(Calculos!AF36,"")</f>
        <v>0</v>
      </c>
      <c r="Y36" s="42">
        <f>IFERROR(Calculos!AD36,"")</f>
        <v>100</v>
      </c>
      <c r="Z36" s="42">
        <f>IFERROR(Calculos!AG36,"")</f>
        <v>0</v>
      </c>
      <c r="AA36" s="42">
        <f>IFERROR(Calculos!AK36,"")</f>
        <v>100</v>
      </c>
      <c r="AB36" s="42">
        <f>IFERROR(Calculos!AM36,"")</f>
        <v>0</v>
      </c>
      <c r="AC36" s="42">
        <f>IFERROR(Calculos!AN36,"")</f>
        <v>29.411764705882355</v>
      </c>
      <c r="AD36" s="150">
        <f>Encuestas!BV36</f>
        <v>100</v>
      </c>
      <c r="AE36" s="21">
        <f>Encuestas!BW36</f>
        <v>0</v>
      </c>
      <c r="AF36" s="21">
        <f>Encuestas!BX36</f>
        <v>0</v>
      </c>
      <c r="AG36" s="21">
        <f>IF(Calculos!AP36&gt;0,Calculos!AP36,"")</f>
        <v>18</v>
      </c>
      <c r="AH36" s="21">
        <f>IF(Encuestas!BY36&gt;0,Encuestas!BY36,"")</f>
        <v>8</v>
      </c>
      <c r="AI36" s="21" t="str">
        <f>IF(Encuestas!BZ36&gt;0,Encuestas!BZ36,"")</f>
        <v/>
      </c>
      <c r="AJ36" s="21" t="str">
        <f>IF(Encuestas!CA36&gt;0,Encuestas!CA36,"")</f>
        <v/>
      </c>
      <c r="AK36" s="21">
        <f>IF(Encuestas!CB36&gt;0,Encuestas!CB36,"")</f>
        <v>160</v>
      </c>
      <c r="AL36" s="21" t="str">
        <f>IF(Encuestas!CC36&gt;0,Encuestas!CC36,"")</f>
        <v/>
      </c>
      <c r="AM36" s="21" t="str">
        <f>IF(Encuestas!CD36&gt;0,Encuestas!CD36,"")</f>
        <v/>
      </c>
      <c r="AN36" s="21">
        <f>IF(Encuestas!CE36,Encuestas!CE36,"")</f>
        <v>400</v>
      </c>
      <c r="AO36" s="21">
        <f>IF(Encuestas!CF36&gt;0,Encuestas!CF36,"")</f>
        <v>4</v>
      </c>
      <c r="AP36" s="21" t="str">
        <f>IF(Encuestas!CG36&gt;0,Encuestas!CG36,"")</f>
        <v/>
      </c>
      <c r="AQ36" s="21" t="str">
        <f>IF(Encuestas!CH36&gt;0,Encuestas!CH36,"")</f>
        <v/>
      </c>
      <c r="AR36" s="21">
        <f>IF(Encuestas!CI36&gt;0,Encuestas!CI36,"")</f>
        <v>9</v>
      </c>
      <c r="AS36" s="150">
        <f>IF(Encuestas!CJ36&gt;0,Encuestas!CJ36,"")</f>
        <v>15</v>
      </c>
      <c r="AT36" s="150" t="str">
        <f>IF(Encuestas!CK36&gt;0,Encuestas!CK36,"")</f>
        <v/>
      </c>
      <c r="AU36" s="150" t="str">
        <f>IF(Encuestas!CL36&gt;0,Encuestas!CL36,"")</f>
        <v/>
      </c>
      <c r="AV36" s="150">
        <f>IF(Encuestas!CM36&gt;0,Encuestas!CM36,"")</f>
        <v>1</v>
      </c>
      <c r="AW36" s="150" t="str">
        <f>IF(Encuestas!CN36&gt;0,Encuestas!CN36,"")</f>
        <v/>
      </c>
      <c r="AX36" s="150" t="str">
        <f>IF(Encuestas!CO36&gt;0,Encuestas!CO36,"")</f>
        <v/>
      </c>
      <c r="AY36" s="150" t="str">
        <f>IF(Encuestas!CP36&gt;0,Encuestas!CP36,"")</f>
        <v/>
      </c>
      <c r="AZ36" s="150" t="str">
        <f>IF(Encuestas!CQ36&gt;0,Encuestas!CQ36,"")</f>
        <v/>
      </c>
      <c r="BB36" s="42">
        <f>IF(G36&gt;0,Encuestas!CS36*100/Bovinos!G36,".")</f>
        <v>0</v>
      </c>
      <c r="BC36" s="42">
        <f>IF(F36&gt;0,Encuestas!CT36*100/Bovinos!F36,".")</f>
        <v>16.666666666666668</v>
      </c>
      <c r="BD36" s="42">
        <f>IF(E36&gt;0,Encuestas!CU36*100/Bovinos!E36,".")</f>
        <v>0</v>
      </c>
      <c r="BE36" s="21">
        <f>Calculos!BD36</f>
        <v>0</v>
      </c>
      <c r="BF36" s="21">
        <f>Calculos!BE36</f>
        <v>0</v>
      </c>
      <c r="BG36" s="21">
        <f>Calculos!BF36</f>
        <v>0</v>
      </c>
      <c r="BH36" s="21">
        <f>Calculos!BG36</f>
        <v>0</v>
      </c>
      <c r="BI36" s="21">
        <f>Encuestas!DH36</f>
        <v>0</v>
      </c>
      <c r="BJ36" s="21">
        <f>Calculos!BL36</f>
        <v>15</v>
      </c>
      <c r="BK36" s="21">
        <f>Calculos!BM36</f>
        <v>0</v>
      </c>
      <c r="BL36" s="21">
        <f>Calculos!BN36</f>
        <v>0</v>
      </c>
      <c r="BM36" s="21">
        <f>Calculos!BO36</f>
        <v>1</v>
      </c>
      <c r="BN36" s="21">
        <f>Calculos!BU36</f>
        <v>0</v>
      </c>
      <c r="BO36" s="21">
        <f>Calculos!BV36</f>
        <v>0</v>
      </c>
      <c r="BP36" s="21">
        <f>Calculos!BW36</f>
        <v>1</v>
      </c>
      <c r="BQ36" s="21">
        <f>Calculos!BX36</f>
        <v>0</v>
      </c>
      <c r="BR36" s="150">
        <f>IF(SUM(Encuestas!$EM36:$ET36)=100,Encuestas!EM36,"n.v.")</f>
        <v>0</v>
      </c>
      <c r="BS36" s="150">
        <f>IF(SUM(Encuestas!$EM36:$ET36)=100,Encuestas!EN36,"n.v.")</f>
        <v>0</v>
      </c>
      <c r="BT36" s="150">
        <f>IF(SUM(Encuestas!$EM36:$ET36)=100,Encuestas!EO36,"n.v.")</f>
        <v>0</v>
      </c>
      <c r="BU36" s="150">
        <f>IF(SUM(Encuestas!$EM36:$ET36)=100,Encuestas!EP36,"n.v.")</f>
        <v>0</v>
      </c>
      <c r="BV36" s="150">
        <f>IF(SUM(Encuestas!$EM36:$ET36)=100,Encuestas!EQ36,"n.v.")</f>
        <v>100</v>
      </c>
      <c r="BW36" s="150">
        <f>IF(SUM(Encuestas!$EM36:$ET36)=100,Encuestas!ER36,"n.v.")</f>
        <v>0</v>
      </c>
      <c r="BX36" s="150">
        <f>IF(SUM(Encuestas!$EM36:$ET36)=100,Encuestas!ES36,"n.v.")</f>
        <v>0</v>
      </c>
      <c r="BY36" s="150">
        <f>IF(SUM(Encuestas!$EM36:$ET36)=100,Encuestas!ET36,"n.v.")</f>
        <v>0</v>
      </c>
      <c r="BZ36" s="150" t="str">
        <f>IF(SUM(Encuestas!$EV36:$FB36)=100,Encuestas!EV36,"n.c.")</f>
        <v>n.c.</v>
      </c>
      <c r="CA36" s="150" t="str">
        <f>IF(SUM(Encuestas!$EV36:$FB36)=100,Encuestas!EW36,"n.c.")</f>
        <v>n.c.</v>
      </c>
      <c r="CB36" s="150" t="str">
        <f>IF(SUM(Encuestas!$EV36:$FB36)=100,Encuestas!EX36,"n.c.")</f>
        <v>n.c.</v>
      </c>
      <c r="CC36" s="150" t="str">
        <f>IF(SUM(Encuestas!$EV36:$FB36)=100,Encuestas!EY36,"n.c.")</f>
        <v>n.c.</v>
      </c>
      <c r="CD36" s="150" t="str">
        <f>IF(SUM(Encuestas!$EV36:$FB36)=100,Encuestas!EZ36,"n.c.")</f>
        <v>n.c.</v>
      </c>
      <c r="CE36" s="150" t="str">
        <f>IF(SUM(Encuestas!$EV36:$FB36)=100,Encuestas!FA36,"n.c.")</f>
        <v>n.c.</v>
      </c>
      <c r="CF36" s="150" t="str">
        <f>IF(SUM(Encuestas!$EV36:$FB36)=100,Encuestas!FB36,"n.c.")</f>
        <v>n.c.</v>
      </c>
      <c r="CG36" s="150">
        <f>IF(SUM(BR36:BY36)=100,Encuestas!FD36,"n.v.")</f>
        <v>100</v>
      </c>
    </row>
    <row r="37" spans="1:85" hidden="1" x14ac:dyDescent="0.25">
      <c r="A37" s="40">
        <f>Calculos!A37</f>
        <v>111011321</v>
      </c>
      <c r="B37" s="185">
        <f>'Fact Expans'!C37</f>
        <v>10.75</v>
      </c>
      <c r="C37" s="21" t="str">
        <f>IF(SUM(Encuestas!R37:V37)=0,"no",IF(SUM(Encuestas!R37:V37)=1,LEFT(Encuestas!Q37,4),"Err"))</f>
        <v>14_1</v>
      </c>
      <c r="D37" s="21">
        <f>Calculos!Q37</f>
        <v>11</v>
      </c>
      <c r="E37" s="21">
        <f>Calculos!J37</f>
        <v>10</v>
      </c>
      <c r="F37" s="21">
        <f>Calculos!D37</f>
        <v>1</v>
      </c>
      <c r="G37" s="21">
        <f>Calculos!G37</f>
        <v>0</v>
      </c>
      <c r="H37" s="21">
        <f>Calculos!H37</f>
        <v>0</v>
      </c>
      <c r="I37" s="21">
        <f>Calculos!I37</f>
        <v>0</v>
      </c>
      <c r="J37" s="41">
        <f>IFERROR(Calculos!L37,"")</f>
        <v>100</v>
      </c>
      <c r="K37" s="41">
        <f>IFERROR(Calculos!N37,"")</f>
        <v>0</v>
      </c>
      <c r="L37" s="41">
        <f>IFERROR(Calculos!P37,"")</f>
        <v>0</v>
      </c>
      <c r="M37" s="21">
        <f>Encuestas!BB37</f>
        <v>0</v>
      </c>
      <c r="N37" s="21">
        <f>Encuestas!BC37</f>
        <v>0</v>
      </c>
      <c r="O37" s="21">
        <f>Encuestas!BD37</f>
        <v>0</v>
      </c>
      <c r="P37" s="21">
        <f>Encuestas!BE37</f>
        <v>0</v>
      </c>
      <c r="Q37" s="21">
        <f>Encuestas!BF37</f>
        <v>0</v>
      </c>
      <c r="R37" s="21">
        <f>Calculos!R37</f>
        <v>100</v>
      </c>
      <c r="S37" s="21">
        <f>Calculos!S37</f>
        <v>0</v>
      </c>
      <c r="T37" s="192">
        <f>Encuestas!BK37</f>
        <v>1</v>
      </c>
      <c r="U37" s="192">
        <f>Encuestas!BL37</f>
        <v>12</v>
      </c>
      <c r="V37" s="21">
        <f>IF(T37&gt;0,Calculos!U37,"")</f>
        <v>12</v>
      </c>
      <c r="W37" s="42">
        <f>IFERROR(Calculos!AB37,"")</f>
        <v>100</v>
      </c>
      <c r="X37" s="42">
        <f>IFERROR(Calculos!AF37,"")</f>
        <v>0</v>
      </c>
      <c r="Y37" s="42">
        <f>IFERROR(Calculos!AD37,"")</f>
        <v>100</v>
      </c>
      <c r="Z37" s="42">
        <f>IFERROR(Calculos!AG37,"")</f>
        <v>0</v>
      </c>
      <c r="AA37" s="42">
        <f>IFERROR(Calculos!AK37,"")</f>
        <v>100</v>
      </c>
      <c r="AB37" s="42">
        <f>IFERROR(Calculos!AM37,"")</f>
        <v>0</v>
      </c>
      <c r="AC37" s="42">
        <f>IFERROR(Calculos!AN37,"")</f>
        <v>10</v>
      </c>
      <c r="AD37" s="150">
        <f>Encuestas!BV37</f>
        <v>100</v>
      </c>
      <c r="AE37" s="21">
        <f>Encuestas!BW37</f>
        <v>0</v>
      </c>
      <c r="AF37" s="21">
        <f>Encuestas!BX37</f>
        <v>0</v>
      </c>
      <c r="AG37" s="21">
        <f>IF(Calculos!AP37&gt;0,Calculos!AP37,"")</f>
        <v>18</v>
      </c>
      <c r="AH37" s="21">
        <f>IF(Encuestas!BY37&gt;0,Encuestas!BY37,"")</f>
        <v>6</v>
      </c>
      <c r="AI37" s="21" t="str">
        <f>IF(Encuestas!BZ37&gt;0,Encuestas!BZ37,"")</f>
        <v/>
      </c>
      <c r="AJ37" s="21" t="str">
        <f>IF(Encuestas!CA37&gt;0,Encuestas!CA37,"")</f>
        <v/>
      </c>
      <c r="AK37" s="21">
        <f>IF(Encuestas!CB37&gt;0,Encuestas!CB37,"")</f>
        <v>280</v>
      </c>
      <c r="AL37" s="21" t="str">
        <f>IF(Encuestas!CC37&gt;0,Encuestas!CC37,"")</f>
        <v/>
      </c>
      <c r="AM37" s="21" t="str">
        <f>IF(Encuestas!CD37&gt;0,Encuestas!CD37,"")</f>
        <v/>
      </c>
      <c r="AN37" s="21" t="str">
        <f>IF(Encuestas!CE37,Encuestas!CE37,"")</f>
        <v/>
      </c>
      <c r="AO37" s="21">
        <f>IF(Encuestas!CF37&gt;0,Encuestas!CF37,"")</f>
        <v>5</v>
      </c>
      <c r="AP37" s="21" t="str">
        <f>IF(Encuestas!CG37&gt;0,Encuestas!CG37,"")</f>
        <v/>
      </c>
      <c r="AQ37" s="21" t="str">
        <f>IF(Encuestas!CH37&gt;0,Encuestas!CH37,"")</f>
        <v/>
      </c>
      <c r="AR37" s="21" t="str">
        <f>IF(Encuestas!CI37&gt;0,Encuestas!CI37,"")</f>
        <v/>
      </c>
      <c r="AS37" s="150">
        <f>IF(Encuestas!CJ37&gt;0,Encuestas!CJ37,"")</f>
        <v>9</v>
      </c>
      <c r="AT37" s="150" t="str">
        <f>IF(Encuestas!CK37&gt;0,Encuestas!CK37,"")</f>
        <v/>
      </c>
      <c r="AU37" s="150" t="str">
        <f>IF(Encuestas!CL37&gt;0,Encuestas!CL37,"")</f>
        <v/>
      </c>
      <c r="AV37" s="150" t="str">
        <f>IF(Encuestas!CM37&gt;0,Encuestas!CM37,"")</f>
        <v/>
      </c>
      <c r="AW37" s="150" t="str">
        <f>IF(Encuestas!CN37&gt;0,Encuestas!CN37,"")</f>
        <v/>
      </c>
      <c r="AX37" s="150" t="str">
        <f>IF(Encuestas!CO37&gt;0,Encuestas!CO37,"")</f>
        <v/>
      </c>
      <c r="AY37" s="150" t="str">
        <f>IF(Encuestas!CP37&gt;0,Encuestas!CP37,"")</f>
        <v/>
      </c>
      <c r="AZ37" s="150" t="str">
        <f>IF(Encuestas!CQ37&gt;0,Encuestas!CQ37,"")</f>
        <v/>
      </c>
      <c r="BB37" s="42" t="str">
        <f>IF(G37&gt;0,Encuestas!CS37*100/Bovinos!G37,".")</f>
        <v>.</v>
      </c>
      <c r="BC37" s="42">
        <f>IF(F37&gt;0,Encuestas!CT37*100/Bovinos!F37,".")</f>
        <v>0</v>
      </c>
      <c r="BD37" s="42">
        <f>IF(E37&gt;0,Encuestas!CU37*100/Bovinos!E37,".")</f>
        <v>0</v>
      </c>
      <c r="BE37" s="21">
        <f>Calculos!BD37</f>
        <v>0</v>
      </c>
      <c r="BF37" s="21">
        <f>Calculos!BE37</f>
        <v>0</v>
      </c>
      <c r="BG37" s="21">
        <f>Calculos!BF37</f>
        <v>0</v>
      </c>
      <c r="BH37" s="21">
        <f>Calculos!BG37</f>
        <v>0</v>
      </c>
      <c r="BI37" s="21">
        <f>Encuestas!DH37</f>
        <v>0</v>
      </c>
      <c r="BJ37" s="21">
        <f>Calculos!BL37</f>
        <v>9</v>
      </c>
      <c r="BK37" s="21">
        <f>Calculos!BM37</f>
        <v>0</v>
      </c>
      <c r="BL37" s="21">
        <f>Calculos!BN37</f>
        <v>0</v>
      </c>
      <c r="BM37" s="21">
        <f>Calculos!BO37</f>
        <v>0</v>
      </c>
      <c r="BN37" s="21">
        <f>Calculos!BU37</f>
        <v>0</v>
      </c>
      <c r="BO37" s="21">
        <f>Calculos!BV37</f>
        <v>0</v>
      </c>
      <c r="BP37" s="21">
        <f>Calculos!BW37</f>
        <v>0</v>
      </c>
      <c r="BQ37" s="21">
        <f>Calculos!BX37</f>
        <v>0</v>
      </c>
      <c r="BR37" s="150">
        <f>IF(SUM(Encuestas!$EM37:$ET37)=100,Encuestas!EM37,"n.v.")</f>
        <v>0</v>
      </c>
      <c r="BS37" s="150">
        <f>IF(SUM(Encuestas!$EM37:$ET37)=100,Encuestas!EN37,"n.v.")</f>
        <v>0</v>
      </c>
      <c r="BT37" s="150">
        <f>IF(SUM(Encuestas!$EM37:$ET37)=100,Encuestas!EO37,"n.v.")</f>
        <v>0</v>
      </c>
      <c r="BU37" s="150">
        <f>IF(SUM(Encuestas!$EM37:$ET37)=100,Encuestas!EP37,"n.v.")</f>
        <v>0</v>
      </c>
      <c r="BV37" s="150">
        <f>IF(SUM(Encuestas!$EM37:$ET37)=100,Encuestas!EQ37,"n.v.")</f>
        <v>100</v>
      </c>
      <c r="BW37" s="150">
        <f>IF(SUM(Encuestas!$EM37:$ET37)=100,Encuestas!ER37,"n.v.")</f>
        <v>0</v>
      </c>
      <c r="BX37" s="150">
        <f>IF(SUM(Encuestas!$EM37:$ET37)=100,Encuestas!ES37,"n.v.")</f>
        <v>0</v>
      </c>
      <c r="BY37" s="150">
        <f>IF(SUM(Encuestas!$EM37:$ET37)=100,Encuestas!ET37,"n.v.")</f>
        <v>0</v>
      </c>
      <c r="BZ37" s="150" t="str">
        <f>IF(SUM(Encuestas!$EV37:$FB37)=100,Encuestas!EV37,"n.c.")</f>
        <v>n.c.</v>
      </c>
      <c r="CA37" s="150" t="str">
        <f>IF(SUM(Encuestas!$EV37:$FB37)=100,Encuestas!EW37,"n.c.")</f>
        <v>n.c.</v>
      </c>
      <c r="CB37" s="150" t="str">
        <f>IF(SUM(Encuestas!$EV37:$FB37)=100,Encuestas!EX37,"n.c.")</f>
        <v>n.c.</v>
      </c>
      <c r="CC37" s="150" t="str">
        <f>IF(SUM(Encuestas!$EV37:$FB37)=100,Encuestas!EY37,"n.c.")</f>
        <v>n.c.</v>
      </c>
      <c r="CD37" s="150" t="str">
        <f>IF(SUM(Encuestas!$EV37:$FB37)=100,Encuestas!EZ37,"n.c.")</f>
        <v>n.c.</v>
      </c>
      <c r="CE37" s="150" t="str">
        <f>IF(SUM(Encuestas!$EV37:$FB37)=100,Encuestas!FA37,"n.c.")</f>
        <v>n.c.</v>
      </c>
      <c r="CF37" s="150" t="str">
        <f>IF(SUM(Encuestas!$EV37:$FB37)=100,Encuestas!FB37,"n.c.")</f>
        <v>n.c.</v>
      </c>
      <c r="CG37" s="150">
        <f>IF(SUM(BR37:BY37)=100,Encuestas!FD37,"n.v.")</f>
        <v>100</v>
      </c>
    </row>
    <row r="38" spans="1:85" hidden="1" x14ac:dyDescent="0.25">
      <c r="A38" s="40">
        <f>Calculos!A38</f>
        <v>111012278</v>
      </c>
      <c r="B38" s="185">
        <f>'Fact Expans'!C38</f>
        <v>6.549295774647887</v>
      </c>
      <c r="C38" s="21" t="str">
        <f>IF(SUM(Encuestas!R38:V38)=0,"no",IF(SUM(Encuestas!R38:V38)=1,LEFT(Encuestas!Q38,4),"Err"))</f>
        <v>14_4</v>
      </c>
      <c r="D38" s="21">
        <f>Calculos!Q38</f>
        <v>0</v>
      </c>
      <c r="E38" s="21">
        <f>Calculos!J38</f>
        <v>0</v>
      </c>
      <c r="F38" s="21">
        <f>Calculos!D38</f>
        <v>0</v>
      </c>
      <c r="G38" s="21">
        <f>Calculos!G38</f>
        <v>0</v>
      </c>
      <c r="H38" s="21">
        <f>Calculos!H38</f>
        <v>0</v>
      </c>
      <c r="I38" s="21">
        <f>Calculos!I38</f>
        <v>0</v>
      </c>
      <c r="J38" s="41" t="str">
        <f>IFERROR(Calculos!L38,"")</f>
        <v/>
      </c>
      <c r="K38" s="41" t="str">
        <f>IFERROR(Calculos!N38,"")</f>
        <v/>
      </c>
      <c r="L38" s="41" t="str">
        <f>IFERROR(Calculos!P38,"")</f>
        <v/>
      </c>
      <c r="M38" s="21">
        <f>Encuestas!BB38</f>
        <v>0</v>
      </c>
      <c r="N38" s="21">
        <f>Encuestas!BC38</f>
        <v>0</v>
      </c>
      <c r="O38" s="21">
        <f>Encuestas!BD38</f>
        <v>0</v>
      </c>
      <c r="P38" s="21">
        <f>Encuestas!BE38</f>
        <v>0</v>
      </c>
      <c r="Q38" s="21">
        <f>Encuestas!BF38</f>
        <v>0</v>
      </c>
      <c r="R38" s="21">
        <f>Calculos!R38</f>
        <v>0</v>
      </c>
      <c r="S38" s="21">
        <f>Calculos!S38</f>
        <v>100</v>
      </c>
      <c r="T38" s="192">
        <f>Encuestas!BK38</f>
        <v>0</v>
      </c>
      <c r="U38" s="192">
        <f>Encuestas!BL38</f>
        <v>0</v>
      </c>
      <c r="V38" s="21" t="str">
        <f>IF(T38&gt;0,Calculos!U38,"")</f>
        <v/>
      </c>
      <c r="W38" s="42" t="str">
        <f>IFERROR(Calculos!AB38,"")</f>
        <v/>
      </c>
      <c r="X38" s="42" t="str">
        <f>IFERROR(Calculos!AF38,"")</f>
        <v/>
      </c>
      <c r="Y38" s="42">
        <f>IFERROR(Calculos!AD38,"")</f>
        <v>0</v>
      </c>
      <c r="Z38" s="42" t="str">
        <f>IFERROR(Calculos!AG38,"")</f>
        <v/>
      </c>
      <c r="AA38" s="42" t="str">
        <f>IFERROR(Calculos!AK38,"")</f>
        <v/>
      </c>
      <c r="AB38" s="42" t="str">
        <f>IFERROR(Calculos!AM38,"")</f>
        <v/>
      </c>
      <c r="AC38" s="42" t="str">
        <f>IFERROR(Calculos!AN38,"")</f>
        <v/>
      </c>
      <c r="AD38" s="150">
        <f>Encuestas!BV38</f>
        <v>0</v>
      </c>
      <c r="AE38" s="21">
        <f>Encuestas!BW38</f>
        <v>0</v>
      </c>
      <c r="AF38" s="21">
        <f>Encuestas!BX38</f>
        <v>0</v>
      </c>
      <c r="AG38" s="21" t="str">
        <f>IF(Calculos!AP38&gt;0,Calculos!AP38,"")</f>
        <v/>
      </c>
      <c r="AH38" s="21" t="str">
        <f>IF(Encuestas!BY38&gt;0,Encuestas!BY38,"")</f>
        <v/>
      </c>
      <c r="AI38" s="21" t="str">
        <f>IF(Encuestas!BZ38&gt;0,Encuestas!BZ38,"")</f>
        <v/>
      </c>
      <c r="AJ38" s="21" t="str">
        <f>IF(Encuestas!CA38&gt;0,Encuestas!CA38,"")</f>
        <v/>
      </c>
      <c r="AK38" s="21" t="str">
        <f>IF(Encuestas!CB38&gt;0,Encuestas!CB38,"")</f>
        <v/>
      </c>
      <c r="AL38" s="21" t="str">
        <f>IF(Encuestas!CC38&gt;0,Encuestas!CC38,"")</f>
        <v/>
      </c>
      <c r="AM38" s="21" t="str">
        <f>IF(Encuestas!CD38&gt;0,Encuestas!CD38,"")</f>
        <v/>
      </c>
      <c r="AN38" s="21" t="str">
        <f>IF(Encuestas!CE38,Encuestas!CE38,"")</f>
        <v/>
      </c>
      <c r="AO38" s="21" t="str">
        <f>IF(Encuestas!CF38&gt;0,Encuestas!CF38,"")</f>
        <v/>
      </c>
      <c r="AP38" s="21" t="str">
        <f>IF(Encuestas!CG38&gt;0,Encuestas!CG38,"")</f>
        <v/>
      </c>
      <c r="AQ38" s="21" t="str">
        <f>IF(Encuestas!CH38&gt;0,Encuestas!CH38,"")</f>
        <v/>
      </c>
      <c r="AR38" s="21" t="str">
        <f>IF(Encuestas!CI38&gt;0,Encuestas!CI38,"")</f>
        <v/>
      </c>
      <c r="AS38" s="150" t="str">
        <f>IF(Encuestas!CJ38&gt;0,Encuestas!CJ38,"")</f>
        <v/>
      </c>
      <c r="AT38" s="150" t="str">
        <f>IF(Encuestas!CK38&gt;0,Encuestas!CK38,"")</f>
        <v/>
      </c>
      <c r="AU38" s="150" t="str">
        <f>IF(Encuestas!CL38&gt;0,Encuestas!CL38,"")</f>
        <v/>
      </c>
      <c r="AV38" s="150" t="str">
        <f>IF(Encuestas!CM38&gt;0,Encuestas!CM38,"")</f>
        <v/>
      </c>
      <c r="AW38" s="150" t="str">
        <f>IF(Encuestas!CN38&gt;0,Encuestas!CN38,"")</f>
        <v/>
      </c>
      <c r="AX38" s="150" t="str">
        <f>IF(Encuestas!CO38&gt;0,Encuestas!CO38,"")</f>
        <v/>
      </c>
      <c r="AY38" s="150" t="str">
        <f>IF(Encuestas!CP38&gt;0,Encuestas!CP38,"")</f>
        <v/>
      </c>
      <c r="AZ38" s="150" t="str">
        <f>IF(Encuestas!CQ38&gt;0,Encuestas!CQ38,"")</f>
        <v/>
      </c>
      <c r="BB38" s="42" t="str">
        <f>IF(G38&gt;0,Encuestas!CS38*100/Bovinos!G38,".")</f>
        <v>.</v>
      </c>
      <c r="BC38" s="42" t="str">
        <f>IF(F38&gt;0,Encuestas!CT38*100/Bovinos!F38,".")</f>
        <v>.</v>
      </c>
      <c r="BD38" s="42" t="str">
        <f>IF(E38&gt;0,Encuestas!CU38*100/Bovinos!E38,".")</f>
        <v>.</v>
      </c>
      <c r="BE38" s="21">
        <f>Calculos!BD38</f>
        <v>0</v>
      </c>
      <c r="BF38" s="21">
        <f>Calculos!BE38</f>
        <v>25</v>
      </c>
      <c r="BG38" s="21">
        <f>Calculos!BF38</f>
        <v>0</v>
      </c>
      <c r="BH38" s="21">
        <f>Calculos!BG38</f>
        <v>130</v>
      </c>
      <c r="BI38" s="21" t="str">
        <f>Encuestas!DH38</f>
        <v>26_1_si</v>
      </c>
      <c r="BJ38" s="21">
        <f>Calculos!BL38</f>
        <v>0</v>
      </c>
      <c r="BK38" s="21">
        <f>Calculos!BM38</f>
        <v>25</v>
      </c>
      <c r="BL38" s="21">
        <f>Calculos!BN38</f>
        <v>0</v>
      </c>
      <c r="BM38" s="21">
        <f>Calculos!BO38</f>
        <v>130</v>
      </c>
      <c r="BN38" s="21">
        <f>Calculos!BU38</f>
        <v>0</v>
      </c>
      <c r="BO38" s="21">
        <f>Calculos!BV38</f>
        <v>0</v>
      </c>
      <c r="BP38" s="21">
        <f>Calculos!BW38</f>
        <v>0</v>
      </c>
      <c r="BQ38" s="21">
        <f>Calculos!BX38</f>
        <v>1</v>
      </c>
      <c r="BR38" s="150">
        <f>IF(SUM(Encuestas!$EM38:$ET38)=100,Encuestas!EM38,"n.v.")</f>
        <v>0</v>
      </c>
      <c r="BS38" s="150">
        <f>IF(SUM(Encuestas!$EM38:$ET38)=100,Encuestas!EN38,"n.v.")</f>
        <v>0</v>
      </c>
      <c r="BT38" s="150">
        <f>IF(SUM(Encuestas!$EM38:$ET38)=100,Encuestas!EO38,"n.v.")</f>
        <v>0</v>
      </c>
      <c r="BU38" s="150">
        <f>IF(SUM(Encuestas!$EM38:$ET38)=100,Encuestas!EP38,"n.v.")</f>
        <v>0</v>
      </c>
      <c r="BV38" s="150">
        <f>IF(SUM(Encuestas!$EM38:$ET38)=100,Encuestas!EQ38,"n.v.")</f>
        <v>100</v>
      </c>
      <c r="BW38" s="150">
        <f>IF(SUM(Encuestas!$EM38:$ET38)=100,Encuestas!ER38,"n.v.")</f>
        <v>0</v>
      </c>
      <c r="BX38" s="150">
        <f>IF(SUM(Encuestas!$EM38:$ET38)=100,Encuestas!ES38,"n.v.")</f>
        <v>0</v>
      </c>
      <c r="BY38" s="150">
        <f>IF(SUM(Encuestas!$EM38:$ET38)=100,Encuestas!ET38,"n.v.")</f>
        <v>0</v>
      </c>
      <c r="BZ38" s="150">
        <f>IF(SUM(Encuestas!$EV38:$FB38)=100,Encuestas!EV38,"n.c.")</f>
        <v>50</v>
      </c>
      <c r="CA38" s="150">
        <f>IF(SUM(Encuestas!$EV38:$FB38)=100,Encuestas!EW38,"n.c.")</f>
        <v>0</v>
      </c>
      <c r="CB38" s="150">
        <f>IF(SUM(Encuestas!$EV38:$FB38)=100,Encuestas!EX38,"n.c.")</f>
        <v>0</v>
      </c>
      <c r="CC38" s="150">
        <f>IF(SUM(Encuestas!$EV38:$FB38)=100,Encuestas!EY38,"n.c.")</f>
        <v>0</v>
      </c>
      <c r="CD38" s="150">
        <f>IF(SUM(Encuestas!$EV38:$FB38)=100,Encuestas!EZ38,"n.c.")</f>
        <v>50</v>
      </c>
      <c r="CE38" s="150">
        <f>IF(SUM(Encuestas!$EV38:$FB38)=100,Encuestas!FA38,"n.c.")</f>
        <v>0</v>
      </c>
      <c r="CF38" s="150">
        <f>IF(SUM(Encuestas!$EV38:$FB38)=100,Encuestas!FB38,"n.c.")</f>
        <v>0</v>
      </c>
      <c r="CG38" s="150">
        <f>IF(SUM(BR38:BY38)=100,Encuestas!FD38,"n.v.")</f>
        <v>100</v>
      </c>
    </row>
    <row r="39" spans="1:85" hidden="1" x14ac:dyDescent="0.25">
      <c r="A39" s="40">
        <f>Calculos!A39</f>
        <v>111010996</v>
      </c>
      <c r="B39" s="185">
        <f>'Fact Expans'!C39</f>
        <v>6.549295774647887</v>
      </c>
      <c r="C39" s="21" t="str">
        <f>IF(SUM(Encuestas!R39:V39)=0,"no",IF(SUM(Encuestas!R39:V39)=1,LEFT(Encuestas!Q39,4),"Err"))</f>
        <v>14_1</v>
      </c>
      <c r="D39" s="21">
        <f>Calculos!Q39</f>
        <v>38</v>
      </c>
      <c r="E39" s="21">
        <f>Calculos!J39</f>
        <v>20</v>
      </c>
      <c r="F39" s="21">
        <f>Calculos!D39</f>
        <v>10</v>
      </c>
      <c r="G39" s="21">
        <f>Calculos!G39</f>
        <v>6</v>
      </c>
      <c r="H39" s="21">
        <f>Calculos!H39</f>
        <v>2</v>
      </c>
      <c r="I39" s="21">
        <f>Calculos!I39</f>
        <v>0</v>
      </c>
      <c r="J39" s="41">
        <f>IFERROR(Calculos!L39,"")</f>
        <v>57.89473684210526</v>
      </c>
      <c r="K39" s="41">
        <f>IFERROR(Calculos!N39,"")</f>
        <v>26.315789473684209</v>
      </c>
      <c r="L39" s="41">
        <f>IFERROR(Calculos!P39,"")</f>
        <v>15.789473684210526</v>
      </c>
      <c r="M39" s="21">
        <f>Encuestas!BB39</f>
        <v>0</v>
      </c>
      <c r="N39" s="21">
        <f>Encuestas!BC39</f>
        <v>0</v>
      </c>
      <c r="O39" s="21">
        <f>Encuestas!BD39</f>
        <v>70</v>
      </c>
      <c r="P39" s="21">
        <f>Encuestas!BE39</f>
        <v>30</v>
      </c>
      <c r="Q39" s="21">
        <f>Encuestas!BF39</f>
        <v>0</v>
      </c>
      <c r="R39" s="21">
        <f>Calculos!R39</f>
        <v>0</v>
      </c>
      <c r="S39" s="21">
        <f>Calculos!S39</f>
        <v>0</v>
      </c>
      <c r="T39" s="192">
        <f>Encuestas!BK39</f>
        <v>11</v>
      </c>
      <c r="U39" s="192">
        <f>Encuestas!BL39</f>
        <v>3</v>
      </c>
      <c r="V39" s="21">
        <f>IF(T39&gt;0,Calculos!U39,"")</f>
        <v>5</v>
      </c>
      <c r="W39" s="42">
        <f>IFERROR(Calculos!AB39,"")</f>
        <v>95</v>
      </c>
      <c r="X39" s="42">
        <f>IFERROR(Calculos!AF39,"")</f>
        <v>5</v>
      </c>
      <c r="Y39" s="42">
        <f>IFERROR(Calculos!AD39,"")</f>
        <v>100</v>
      </c>
      <c r="Z39" s="42">
        <f>IFERROR(Calculos!AG39,"")</f>
        <v>0</v>
      </c>
      <c r="AA39" s="42">
        <f>IFERROR(Calculos!AK39,"")</f>
        <v>96.666666666666671</v>
      </c>
      <c r="AB39" s="42">
        <f>IFERROR(Calculos!AM39,"")</f>
        <v>3.3333333333333286</v>
      </c>
      <c r="AC39" s="42">
        <f>IFERROR(Calculos!AN39,"")</f>
        <v>50</v>
      </c>
      <c r="AD39" s="150">
        <f>Encuestas!BV39</f>
        <v>0</v>
      </c>
      <c r="AE39" s="21">
        <f>Encuestas!BW39</f>
        <v>100</v>
      </c>
      <c r="AF39" s="21">
        <f>Encuestas!BX39</f>
        <v>0</v>
      </c>
      <c r="AG39" s="21">
        <f>IF(Calculos!AP39&gt;0,Calculos!AP39,"")</f>
        <v>30</v>
      </c>
      <c r="AH39" s="21">
        <f>IF(Encuestas!BY39&gt;0,Encuestas!BY39,"")</f>
        <v>9</v>
      </c>
      <c r="AI39" s="21" t="str">
        <f>IF(Encuestas!BZ39&gt;0,Encuestas!BZ39,"")</f>
        <v/>
      </c>
      <c r="AJ39" s="21" t="str">
        <f>IF(Encuestas!CA39&gt;0,Encuestas!CA39,"")</f>
        <v/>
      </c>
      <c r="AK39" s="21">
        <f>IF(Encuestas!CB39&gt;0,Encuestas!CB39,"")</f>
        <v>150</v>
      </c>
      <c r="AL39" s="21" t="str">
        <f>IF(Encuestas!CC39&gt;0,Encuestas!CC39,"")</f>
        <v/>
      </c>
      <c r="AM39" s="21" t="str">
        <f>IF(Encuestas!CD39&gt;0,Encuestas!CD39,"")</f>
        <v/>
      </c>
      <c r="AN39" s="21" t="str">
        <f>IF(Encuestas!CE39,Encuestas!CE39,"")</f>
        <v/>
      </c>
      <c r="AO39" s="21">
        <f>IF(Encuestas!CF39&gt;0,Encuestas!CF39,"")</f>
        <v>4</v>
      </c>
      <c r="AP39" s="21" t="str">
        <f>IF(Encuestas!CG39&gt;0,Encuestas!CG39,"")</f>
        <v/>
      </c>
      <c r="AQ39" s="21" t="str">
        <f>IF(Encuestas!CH39&gt;0,Encuestas!CH39,"")</f>
        <v/>
      </c>
      <c r="AR39" s="21" t="str">
        <f>IF(Encuestas!CI39&gt;0,Encuestas!CI39,"")</f>
        <v/>
      </c>
      <c r="AS39" s="150">
        <f>IF(Encuestas!CJ39&gt;0,Encuestas!CJ39,"")</f>
        <v>10</v>
      </c>
      <c r="AT39" s="150" t="str">
        <f>IF(Encuestas!CK39&gt;0,Encuestas!CK39,"")</f>
        <v/>
      </c>
      <c r="AU39" s="150" t="str">
        <f>IF(Encuestas!CL39&gt;0,Encuestas!CL39,"")</f>
        <v/>
      </c>
      <c r="AV39" s="150" t="str">
        <f>IF(Encuestas!CM39&gt;0,Encuestas!CM39,"")</f>
        <v/>
      </c>
      <c r="AW39" s="150" t="str">
        <f>IF(Encuestas!CN39&gt;0,Encuestas!CN39,"")</f>
        <v/>
      </c>
      <c r="AX39" s="150" t="str">
        <f>IF(Encuestas!CO39&gt;0,Encuestas!CO39,"")</f>
        <v/>
      </c>
      <c r="AY39" s="150" t="str">
        <f>IF(Encuestas!CP39&gt;0,Encuestas!CP39,"")</f>
        <v/>
      </c>
      <c r="AZ39" s="150" t="str">
        <f>IF(Encuestas!CQ39&gt;0,Encuestas!CQ39,"")</f>
        <v/>
      </c>
      <c r="BB39" s="42">
        <f>IF(G39&gt;0,Encuestas!CS39*100/Bovinos!G39,".")</f>
        <v>0</v>
      </c>
      <c r="BC39" s="42">
        <f>IF(F39&gt;0,Encuestas!CT39*100/Bovinos!F39,".")</f>
        <v>20</v>
      </c>
      <c r="BD39" s="42">
        <f>IF(E39&gt;0,Encuestas!CU39*100/Bovinos!E39,".")</f>
        <v>0</v>
      </c>
      <c r="BE39" s="21">
        <f>Calculos!BD39</f>
        <v>0</v>
      </c>
      <c r="BF39" s="21">
        <f>Calculos!BE39</f>
        <v>0</v>
      </c>
      <c r="BG39" s="21">
        <f>Calculos!BF39</f>
        <v>0</v>
      </c>
      <c r="BH39" s="21">
        <f>Calculos!BG39</f>
        <v>0</v>
      </c>
      <c r="BI39" s="21">
        <f>Encuestas!DH39</f>
        <v>0</v>
      </c>
      <c r="BJ39" s="21">
        <f>Calculos!BL39</f>
        <v>10</v>
      </c>
      <c r="BK39" s="21">
        <f>Calculos!BM39</f>
        <v>0</v>
      </c>
      <c r="BL39" s="21">
        <f>Calculos!BN39</f>
        <v>0</v>
      </c>
      <c r="BM39" s="21">
        <f>Calculos!BO39</f>
        <v>0</v>
      </c>
      <c r="BN39" s="21">
        <f>Calculos!BU39</f>
        <v>0</v>
      </c>
      <c r="BO39" s="21">
        <f>Calculos!BV39</f>
        <v>0</v>
      </c>
      <c r="BP39" s="21">
        <f>Calculos!BW39</f>
        <v>2</v>
      </c>
      <c r="BQ39" s="21">
        <f>Calculos!BX39</f>
        <v>0</v>
      </c>
      <c r="BR39" s="150">
        <f>IF(SUM(Encuestas!$EM39:$ET39)=100,Encuestas!EM39,"n.v.")</f>
        <v>0</v>
      </c>
      <c r="BS39" s="150">
        <f>IF(SUM(Encuestas!$EM39:$ET39)=100,Encuestas!EN39,"n.v.")</f>
        <v>0</v>
      </c>
      <c r="BT39" s="150">
        <f>IF(SUM(Encuestas!$EM39:$ET39)=100,Encuestas!EO39,"n.v.")</f>
        <v>0</v>
      </c>
      <c r="BU39" s="150">
        <f>IF(SUM(Encuestas!$EM39:$ET39)=100,Encuestas!EP39,"n.v.")</f>
        <v>0</v>
      </c>
      <c r="BV39" s="150">
        <f>IF(SUM(Encuestas!$EM39:$ET39)=100,Encuestas!EQ39,"n.v.")</f>
        <v>100</v>
      </c>
      <c r="BW39" s="150">
        <f>IF(SUM(Encuestas!$EM39:$ET39)=100,Encuestas!ER39,"n.v.")</f>
        <v>0</v>
      </c>
      <c r="BX39" s="150">
        <f>IF(SUM(Encuestas!$EM39:$ET39)=100,Encuestas!ES39,"n.v.")</f>
        <v>0</v>
      </c>
      <c r="BY39" s="150">
        <f>IF(SUM(Encuestas!$EM39:$ET39)=100,Encuestas!ET39,"n.v.")</f>
        <v>0</v>
      </c>
      <c r="BZ39" s="150" t="str">
        <f>IF(SUM(Encuestas!$EV39:$FB39)=100,Encuestas!EV39,"n.c.")</f>
        <v>n.c.</v>
      </c>
      <c r="CA39" s="150" t="str">
        <f>IF(SUM(Encuestas!$EV39:$FB39)=100,Encuestas!EW39,"n.c.")</f>
        <v>n.c.</v>
      </c>
      <c r="CB39" s="150" t="str">
        <f>IF(SUM(Encuestas!$EV39:$FB39)=100,Encuestas!EX39,"n.c.")</f>
        <v>n.c.</v>
      </c>
      <c r="CC39" s="150" t="str">
        <f>IF(SUM(Encuestas!$EV39:$FB39)=100,Encuestas!EY39,"n.c.")</f>
        <v>n.c.</v>
      </c>
      <c r="CD39" s="150" t="str">
        <f>IF(SUM(Encuestas!$EV39:$FB39)=100,Encuestas!EZ39,"n.c.")</f>
        <v>n.c.</v>
      </c>
      <c r="CE39" s="150" t="str">
        <f>IF(SUM(Encuestas!$EV39:$FB39)=100,Encuestas!FA39,"n.c.")</f>
        <v>n.c.</v>
      </c>
      <c r="CF39" s="150" t="str">
        <f>IF(SUM(Encuestas!$EV39:$FB39)=100,Encuestas!FB39,"n.c.")</f>
        <v>n.c.</v>
      </c>
      <c r="CG39" s="150">
        <f>IF(SUM(BR39:BY39)=100,Encuestas!FD39,"n.v.")</f>
        <v>100</v>
      </c>
    </row>
    <row r="40" spans="1:85" hidden="1" x14ac:dyDescent="0.25">
      <c r="A40" s="40">
        <f>Calculos!A40</f>
        <v>111010734</v>
      </c>
      <c r="B40" s="185">
        <f>'Fact Expans'!C40</f>
        <v>6.549295774647887</v>
      </c>
      <c r="C40" s="21" t="str">
        <f>IF(SUM(Encuestas!R40:V40)=0,"no",IF(SUM(Encuestas!R40:V40)=1,LEFT(Encuestas!Q40,4),"Err"))</f>
        <v>14_1</v>
      </c>
      <c r="D40" s="21">
        <f>Calculos!Q40</f>
        <v>96</v>
      </c>
      <c r="E40" s="21">
        <f>Calculos!J40</f>
        <v>85</v>
      </c>
      <c r="F40" s="21">
        <f>Calculos!D40</f>
        <v>7</v>
      </c>
      <c r="G40" s="21">
        <f>Calculos!G40</f>
        <v>0</v>
      </c>
      <c r="H40" s="21">
        <f>Calculos!H40</f>
        <v>4</v>
      </c>
      <c r="I40" s="21">
        <f>Calculos!I40</f>
        <v>0</v>
      </c>
      <c r="J40" s="41">
        <f>IFERROR(Calculos!L40,"")</f>
        <v>100</v>
      </c>
      <c r="K40" s="41">
        <f>IFERROR(Calculos!N40,"")</f>
        <v>0</v>
      </c>
      <c r="L40" s="41">
        <f>IFERROR(Calculos!P40,"")</f>
        <v>0</v>
      </c>
      <c r="M40" s="21">
        <f>Encuestas!BB40</f>
        <v>0</v>
      </c>
      <c r="N40" s="21">
        <f>Encuestas!BC40</f>
        <v>0</v>
      </c>
      <c r="O40" s="21">
        <f>Encuestas!BD40</f>
        <v>0</v>
      </c>
      <c r="P40" s="21">
        <f>Encuestas!BE40</f>
        <v>0</v>
      </c>
      <c r="Q40" s="21">
        <f>Encuestas!BF40</f>
        <v>0</v>
      </c>
      <c r="R40" s="21">
        <f>Calculos!R40</f>
        <v>100</v>
      </c>
      <c r="S40" s="21">
        <f>Calculos!S40</f>
        <v>0</v>
      </c>
      <c r="T40" s="192">
        <f>Encuestas!BK40</f>
        <v>12</v>
      </c>
      <c r="U40" s="192">
        <f>Encuestas!BL40</f>
        <v>3</v>
      </c>
      <c r="V40" s="21">
        <f>IF(T40&gt;0,Calculos!U40,"")</f>
        <v>4</v>
      </c>
      <c r="W40" s="42">
        <f>IFERROR(Calculos!AB40,"")</f>
        <v>100</v>
      </c>
      <c r="X40" s="42">
        <f>IFERROR(Calculos!AF40,"")</f>
        <v>0</v>
      </c>
      <c r="Y40" s="42">
        <f>IFERROR(Calculos!AD40,"")</f>
        <v>100</v>
      </c>
      <c r="Z40" s="42">
        <f>IFERROR(Calculos!AG40,"")</f>
        <v>0</v>
      </c>
      <c r="AA40" s="42">
        <f>IFERROR(Calculos!AK40,"")</f>
        <v>100</v>
      </c>
      <c r="AB40" s="42">
        <f>IFERROR(Calculos!AM40,"")</f>
        <v>0</v>
      </c>
      <c r="AC40" s="42">
        <f>IFERROR(Calculos!AN40,"")</f>
        <v>8.235294117647058</v>
      </c>
      <c r="AD40" s="150">
        <f>Encuestas!BV40</f>
        <v>0</v>
      </c>
      <c r="AE40" s="21">
        <f>Encuestas!BW40</f>
        <v>100</v>
      </c>
      <c r="AF40" s="21">
        <f>Encuestas!BX40</f>
        <v>0</v>
      </c>
      <c r="AG40" s="21">
        <f>IF(Calculos!AP40&gt;0,Calculos!AP40,"")</f>
        <v>30</v>
      </c>
      <c r="AH40" s="21" t="str">
        <f>IF(Encuestas!BY40&gt;0,Encuestas!BY40,"")</f>
        <v/>
      </c>
      <c r="AI40" s="21">
        <f>IF(Encuestas!BZ40&gt;0,Encuestas!BZ40,"")</f>
        <v>18</v>
      </c>
      <c r="AJ40" s="21" t="str">
        <f>IF(Encuestas!CA40&gt;0,Encuestas!CA40,"")</f>
        <v/>
      </c>
      <c r="AK40" s="21" t="str">
        <f>IF(Encuestas!CB40&gt;0,Encuestas!CB40,"")</f>
        <v/>
      </c>
      <c r="AL40" s="21">
        <f>IF(Encuestas!CC40&gt;0,Encuestas!CC40,"")</f>
        <v>400</v>
      </c>
      <c r="AM40" s="21" t="str">
        <f>IF(Encuestas!CD40&gt;0,Encuestas!CD40,"")</f>
        <v/>
      </c>
      <c r="AN40" s="21" t="str">
        <f>IF(Encuestas!CE40,Encuestas!CE40,"")</f>
        <v/>
      </c>
      <c r="AO40" s="21" t="str">
        <f>IF(Encuestas!CF40&gt;0,Encuestas!CF40,"")</f>
        <v/>
      </c>
      <c r="AP40" s="21">
        <f>IF(Encuestas!CG40&gt;0,Encuestas!CG40,"")</f>
        <v>5</v>
      </c>
      <c r="AQ40" s="21" t="str">
        <f>IF(Encuestas!CH40&gt;0,Encuestas!CH40,"")</f>
        <v/>
      </c>
      <c r="AR40" s="21" t="str">
        <f>IF(Encuestas!CI40&gt;0,Encuestas!CI40,"")</f>
        <v/>
      </c>
      <c r="AS40" s="150" t="str">
        <f>IF(Encuestas!CJ40&gt;0,Encuestas!CJ40,"")</f>
        <v/>
      </c>
      <c r="AT40" s="150">
        <f>IF(Encuestas!CK40&gt;0,Encuestas!CK40,"")</f>
        <v>50</v>
      </c>
      <c r="AU40" s="150" t="str">
        <f>IF(Encuestas!CL40&gt;0,Encuestas!CL40,"")</f>
        <v/>
      </c>
      <c r="AV40" s="150" t="str">
        <f>IF(Encuestas!CM40&gt;0,Encuestas!CM40,"")</f>
        <v/>
      </c>
      <c r="AW40" s="150" t="str">
        <f>IF(Encuestas!CN40&gt;0,Encuestas!CN40,"")</f>
        <v/>
      </c>
      <c r="AX40" s="150" t="str">
        <f>IF(Encuestas!CO40&gt;0,Encuestas!CO40,"")</f>
        <v/>
      </c>
      <c r="AY40" s="150" t="str">
        <f>IF(Encuestas!CP40&gt;0,Encuestas!CP40,"")</f>
        <v/>
      </c>
      <c r="AZ40" s="150" t="str">
        <f>IF(Encuestas!CQ40&gt;0,Encuestas!CQ40,"")</f>
        <v/>
      </c>
      <c r="BB40" s="42" t="str">
        <f>IF(G40&gt;0,Encuestas!CS40*100/Bovinos!G40,".")</f>
        <v>.</v>
      </c>
      <c r="BC40" s="42">
        <f>IF(F40&gt;0,Encuestas!CT40*100/Bovinos!F40,".")</f>
        <v>0</v>
      </c>
      <c r="BD40" s="42">
        <f>IF(E40&gt;0,Encuestas!CU40*100/Bovinos!E40,".")</f>
        <v>0</v>
      </c>
      <c r="BE40" s="21">
        <f>Calculos!BD40</f>
        <v>0</v>
      </c>
      <c r="BF40" s="21">
        <f>Calculos!BE40</f>
        <v>0</v>
      </c>
      <c r="BG40" s="21">
        <f>Calculos!BF40</f>
        <v>0</v>
      </c>
      <c r="BH40" s="21">
        <f>Calculos!BG40</f>
        <v>0</v>
      </c>
      <c r="BI40" s="21">
        <f>Encuestas!DH40</f>
        <v>0</v>
      </c>
      <c r="BJ40" s="21">
        <f>Calculos!BL40</f>
        <v>0</v>
      </c>
      <c r="BK40" s="21">
        <f>Calculos!BM40</f>
        <v>50</v>
      </c>
      <c r="BL40" s="21">
        <f>Calculos!BN40</f>
        <v>0</v>
      </c>
      <c r="BM40" s="21">
        <f>Calculos!BO40</f>
        <v>0</v>
      </c>
      <c r="BN40" s="21">
        <f>Calculos!BU40</f>
        <v>1</v>
      </c>
      <c r="BO40" s="21">
        <f>Calculos!BV40</f>
        <v>0</v>
      </c>
      <c r="BP40" s="21">
        <f>Calculos!BW40</f>
        <v>0</v>
      </c>
      <c r="BQ40" s="21">
        <f>Calculos!BX40</f>
        <v>0</v>
      </c>
      <c r="BR40" s="150">
        <f>IF(SUM(Encuestas!$EM40:$ET40)=100,Encuestas!EM40,"n.v.")</f>
        <v>0</v>
      </c>
      <c r="BS40" s="150">
        <f>IF(SUM(Encuestas!$EM40:$ET40)=100,Encuestas!EN40,"n.v.")</f>
        <v>0</v>
      </c>
      <c r="BT40" s="150">
        <f>IF(SUM(Encuestas!$EM40:$ET40)=100,Encuestas!EO40,"n.v.")</f>
        <v>0</v>
      </c>
      <c r="BU40" s="150">
        <f>IF(SUM(Encuestas!$EM40:$ET40)=100,Encuestas!EP40,"n.v.")</f>
        <v>0</v>
      </c>
      <c r="BV40" s="150">
        <f>IF(SUM(Encuestas!$EM40:$ET40)=100,Encuestas!EQ40,"n.v.")</f>
        <v>100</v>
      </c>
      <c r="BW40" s="150">
        <f>IF(SUM(Encuestas!$EM40:$ET40)=100,Encuestas!ER40,"n.v.")</f>
        <v>0</v>
      </c>
      <c r="BX40" s="150">
        <f>IF(SUM(Encuestas!$EM40:$ET40)=100,Encuestas!ES40,"n.v.")</f>
        <v>0</v>
      </c>
      <c r="BY40" s="150">
        <f>IF(SUM(Encuestas!$EM40:$ET40)=100,Encuestas!ET40,"n.v.")</f>
        <v>0</v>
      </c>
      <c r="BZ40" s="150" t="str">
        <f>IF(SUM(Encuestas!$EV40:$FB40)=100,Encuestas!EV40,"n.c.")</f>
        <v>n.c.</v>
      </c>
      <c r="CA40" s="150" t="str">
        <f>IF(SUM(Encuestas!$EV40:$FB40)=100,Encuestas!EW40,"n.c.")</f>
        <v>n.c.</v>
      </c>
      <c r="CB40" s="150" t="str">
        <f>IF(SUM(Encuestas!$EV40:$FB40)=100,Encuestas!EX40,"n.c.")</f>
        <v>n.c.</v>
      </c>
      <c r="CC40" s="150" t="str">
        <f>IF(SUM(Encuestas!$EV40:$FB40)=100,Encuestas!EY40,"n.c.")</f>
        <v>n.c.</v>
      </c>
      <c r="CD40" s="150" t="str">
        <f>IF(SUM(Encuestas!$EV40:$FB40)=100,Encuestas!EZ40,"n.c.")</f>
        <v>n.c.</v>
      </c>
      <c r="CE40" s="150" t="str">
        <f>IF(SUM(Encuestas!$EV40:$FB40)=100,Encuestas!FA40,"n.c.")</f>
        <v>n.c.</v>
      </c>
      <c r="CF40" s="150" t="str">
        <f>IF(SUM(Encuestas!$EV40:$FB40)=100,Encuestas!FB40,"n.c.")</f>
        <v>n.c.</v>
      </c>
      <c r="CG40" s="150">
        <f>IF(SUM(BR40:BY40)=100,Encuestas!FD40,"n.v.")</f>
        <v>100</v>
      </c>
    </row>
    <row r="41" spans="1:85" hidden="1" x14ac:dyDescent="0.25">
      <c r="A41" s="40">
        <f>Calculos!A41</f>
        <v>111010758</v>
      </c>
      <c r="B41" s="185">
        <f>'Fact Expans'!C41</f>
        <v>5.8518518518518521</v>
      </c>
      <c r="C41" s="21" t="str">
        <f>IF(SUM(Encuestas!R41:V41)=0,"no",IF(SUM(Encuestas!R41:V41)=1,LEFT(Encuestas!Q41,4),"Err"))</f>
        <v>14_1</v>
      </c>
      <c r="D41" s="21">
        <f>Calculos!Q41</f>
        <v>113</v>
      </c>
      <c r="E41" s="21">
        <f>Calculos!J41</f>
        <v>110</v>
      </c>
      <c r="F41" s="21">
        <f>Calculos!D41</f>
        <v>0</v>
      </c>
      <c r="G41" s="21">
        <f>Calculos!G41</f>
        <v>0</v>
      </c>
      <c r="H41" s="21">
        <f>Calculos!H41</f>
        <v>3</v>
      </c>
      <c r="I41" s="21">
        <f>Calculos!I41</f>
        <v>0</v>
      </c>
      <c r="J41" s="41">
        <f>IFERROR(Calculos!L41,"")</f>
        <v>100</v>
      </c>
      <c r="K41" s="41">
        <f>IFERROR(Calculos!N41,"")</f>
        <v>0</v>
      </c>
      <c r="L41" s="41">
        <f>IFERROR(Calculos!P41,"")</f>
        <v>0</v>
      </c>
      <c r="M41" s="21">
        <f>Encuestas!BB41</f>
        <v>0</v>
      </c>
      <c r="N41" s="21">
        <f>Encuestas!BC41</f>
        <v>100</v>
      </c>
      <c r="O41" s="21">
        <f>Encuestas!BD41</f>
        <v>0</v>
      </c>
      <c r="P41" s="21">
        <f>Encuestas!BE41</f>
        <v>0</v>
      </c>
      <c r="Q41" s="21">
        <f>Encuestas!BF41</f>
        <v>0</v>
      </c>
      <c r="R41" s="21">
        <f>Calculos!R41</f>
        <v>0</v>
      </c>
      <c r="S41" s="21">
        <f>Calculos!S41</f>
        <v>0</v>
      </c>
      <c r="T41" s="192">
        <f>Encuestas!BK41</f>
        <v>12</v>
      </c>
      <c r="U41" s="192">
        <f>Encuestas!BL41</f>
        <v>4</v>
      </c>
      <c r="V41" s="21">
        <f>IF(T41&gt;0,Calculos!U41,"")</f>
        <v>5</v>
      </c>
      <c r="W41" s="42">
        <f>IFERROR(Calculos!AB41,"")</f>
        <v>90.909090909090907</v>
      </c>
      <c r="X41" s="42">
        <f>IFERROR(Calculos!AF41,"")</f>
        <v>9.0909090909090935</v>
      </c>
      <c r="Y41" s="42" t="str">
        <f>IFERROR(Calculos!AD41,"")</f>
        <v/>
      </c>
      <c r="Z41" s="42" t="str">
        <f>IFERROR(Calculos!AG41,"")</f>
        <v/>
      </c>
      <c r="AA41" s="42">
        <f>IFERROR(Calculos!AK41,"")</f>
        <v>90.909090909090907</v>
      </c>
      <c r="AB41" s="42">
        <f>IFERROR(Calculos!AM41,"")</f>
        <v>9.0909090909090935</v>
      </c>
      <c r="AC41" s="42">
        <f>IFERROR(Calculos!AN41,"")</f>
        <v>0</v>
      </c>
      <c r="AD41" s="150">
        <f>Encuestas!BV41</f>
        <v>0</v>
      </c>
      <c r="AE41" s="21">
        <f>Encuestas!BW41</f>
        <v>0</v>
      </c>
      <c r="AF41" s="21">
        <f>Encuestas!BX41</f>
        <v>0</v>
      </c>
      <c r="AG41" s="21" t="str">
        <f>IF(Calculos!AP41&gt;0,Calculos!AP41,"")</f>
        <v/>
      </c>
      <c r="AH41" s="21">
        <f>IF(Encuestas!BY41&gt;0,Encuestas!BY41,"")</f>
        <v>7</v>
      </c>
      <c r="AI41" s="21" t="str">
        <f>IF(Encuestas!BZ41&gt;0,Encuestas!BZ41,"")</f>
        <v/>
      </c>
      <c r="AJ41" s="21" t="str">
        <f>IF(Encuestas!CA41&gt;0,Encuestas!CA41,"")</f>
        <v/>
      </c>
      <c r="AK41" s="21">
        <f>IF(Encuestas!CB41&gt;0,Encuestas!CB41,"")</f>
        <v>250</v>
      </c>
      <c r="AL41" s="21" t="str">
        <f>IF(Encuestas!CC41&gt;0,Encuestas!CC41,"")</f>
        <v/>
      </c>
      <c r="AM41" s="21" t="str">
        <f>IF(Encuestas!CD41&gt;0,Encuestas!CD41,"")</f>
        <v/>
      </c>
      <c r="AN41" s="21">
        <f>IF(Encuestas!CE41,Encuestas!CE41,"")</f>
        <v>500</v>
      </c>
      <c r="AO41" s="21">
        <f>IF(Encuestas!CF41&gt;0,Encuestas!CF41,"")</f>
        <v>5</v>
      </c>
      <c r="AP41" s="21" t="str">
        <f>IF(Encuestas!CG41&gt;0,Encuestas!CG41,"")</f>
        <v/>
      </c>
      <c r="AQ41" s="21" t="str">
        <f>IF(Encuestas!CH41&gt;0,Encuestas!CH41,"")</f>
        <v/>
      </c>
      <c r="AR41" s="21">
        <f>IF(Encuestas!CI41&gt;0,Encuestas!CI41,"")</f>
        <v>5</v>
      </c>
      <c r="AS41" s="150">
        <f>IF(Encuestas!CJ41&gt;0,Encuestas!CJ41,"")</f>
        <v>50</v>
      </c>
      <c r="AT41" s="150" t="str">
        <f>IF(Encuestas!CK41&gt;0,Encuestas!CK41,"")</f>
        <v/>
      </c>
      <c r="AU41" s="150" t="str">
        <f>IF(Encuestas!CL41&gt;0,Encuestas!CL41,"")</f>
        <v/>
      </c>
      <c r="AV41" s="150">
        <f>IF(Encuestas!CM41&gt;0,Encuestas!CM41,"")</f>
        <v>5</v>
      </c>
      <c r="AW41" s="150" t="str">
        <f>IF(Encuestas!CN41&gt;0,Encuestas!CN41,"")</f>
        <v/>
      </c>
      <c r="AX41" s="150" t="str">
        <f>IF(Encuestas!CO41&gt;0,Encuestas!CO41,"")</f>
        <v/>
      </c>
      <c r="AY41" s="150" t="str">
        <f>IF(Encuestas!CP41&gt;0,Encuestas!CP41,"")</f>
        <v/>
      </c>
      <c r="AZ41" s="150" t="str">
        <f>IF(Encuestas!CQ41&gt;0,Encuestas!CQ41,"")</f>
        <v/>
      </c>
      <c r="BB41" s="42" t="str">
        <f>IF(G41&gt;0,Encuestas!CS41*100/Bovinos!G41,".")</f>
        <v>.</v>
      </c>
      <c r="BC41" s="42" t="str">
        <f>IF(F41&gt;0,Encuestas!CT41*100/Bovinos!F41,".")</f>
        <v>.</v>
      </c>
      <c r="BD41" s="42">
        <f>IF(E41&gt;0,Encuestas!CU41*100/Bovinos!E41,".")</f>
        <v>4.5454545454545459</v>
      </c>
      <c r="BE41" s="21">
        <f>Calculos!BD41</f>
        <v>0</v>
      </c>
      <c r="BF41" s="21">
        <f>Calculos!BE41</f>
        <v>0</v>
      </c>
      <c r="BG41" s="21">
        <f>Calculos!BF41</f>
        <v>0</v>
      </c>
      <c r="BH41" s="21">
        <f>Calculos!BG41</f>
        <v>0</v>
      </c>
      <c r="BI41" s="21">
        <f>Encuestas!DH41</f>
        <v>0</v>
      </c>
      <c r="BJ41" s="21">
        <f>Calculos!BL41</f>
        <v>50</v>
      </c>
      <c r="BK41" s="21">
        <f>Calculos!BM41</f>
        <v>0</v>
      </c>
      <c r="BL41" s="21">
        <f>Calculos!BN41</f>
        <v>0</v>
      </c>
      <c r="BM41" s="21">
        <f>Calculos!BO41</f>
        <v>5</v>
      </c>
      <c r="BN41" s="21">
        <f>Calculos!BU41</f>
        <v>5</v>
      </c>
      <c r="BO41" s="21">
        <f>Calculos!BV41</f>
        <v>0</v>
      </c>
      <c r="BP41" s="21">
        <f>Calculos!BW41</f>
        <v>0</v>
      </c>
      <c r="BQ41" s="21">
        <f>Calculos!BX41</f>
        <v>5</v>
      </c>
      <c r="BR41" s="150">
        <f>IF(SUM(Encuestas!$EM41:$ET41)=100,Encuestas!EM41,"n.v.")</f>
        <v>0</v>
      </c>
      <c r="BS41" s="150">
        <f>IF(SUM(Encuestas!$EM41:$ET41)=100,Encuestas!EN41,"n.v.")</f>
        <v>0</v>
      </c>
      <c r="BT41" s="150">
        <f>IF(SUM(Encuestas!$EM41:$ET41)=100,Encuestas!EO41,"n.v.")</f>
        <v>0</v>
      </c>
      <c r="BU41" s="150">
        <f>IF(SUM(Encuestas!$EM41:$ET41)=100,Encuestas!EP41,"n.v.")</f>
        <v>0</v>
      </c>
      <c r="BV41" s="150">
        <f>IF(SUM(Encuestas!$EM41:$ET41)=100,Encuestas!EQ41,"n.v.")</f>
        <v>100</v>
      </c>
      <c r="BW41" s="150">
        <f>IF(SUM(Encuestas!$EM41:$ET41)=100,Encuestas!ER41,"n.v.")</f>
        <v>0</v>
      </c>
      <c r="BX41" s="150">
        <f>IF(SUM(Encuestas!$EM41:$ET41)=100,Encuestas!ES41,"n.v.")</f>
        <v>0</v>
      </c>
      <c r="BY41" s="150">
        <f>IF(SUM(Encuestas!$EM41:$ET41)=100,Encuestas!ET41,"n.v.")</f>
        <v>0</v>
      </c>
      <c r="BZ41" s="150" t="str">
        <f>IF(SUM(Encuestas!$EV41:$FB41)=100,Encuestas!EV41,"n.c.")</f>
        <v>n.c.</v>
      </c>
      <c r="CA41" s="150" t="str">
        <f>IF(SUM(Encuestas!$EV41:$FB41)=100,Encuestas!EW41,"n.c.")</f>
        <v>n.c.</v>
      </c>
      <c r="CB41" s="150" t="str">
        <f>IF(SUM(Encuestas!$EV41:$FB41)=100,Encuestas!EX41,"n.c.")</f>
        <v>n.c.</v>
      </c>
      <c r="CC41" s="150" t="str">
        <f>IF(SUM(Encuestas!$EV41:$FB41)=100,Encuestas!EY41,"n.c.")</f>
        <v>n.c.</v>
      </c>
      <c r="CD41" s="150" t="str">
        <f>IF(SUM(Encuestas!$EV41:$FB41)=100,Encuestas!EZ41,"n.c.")</f>
        <v>n.c.</v>
      </c>
      <c r="CE41" s="150" t="str">
        <f>IF(SUM(Encuestas!$EV41:$FB41)=100,Encuestas!FA41,"n.c.")</f>
        <v>n.c.</v>
      </c>
      <c r="CF41" s="150" t="str">
        <f>IF(SUM(Encuestas!$EV41:$FB41)=100,Encuestas!FB41,"n.c.")</f>
        <v>n.c.</v>
      </c>
      <c r="CG41" s="150">
        <f>IF(SUM(BR41:BY41)=100,Encuestas!FD41,"n.v.")</f>
        <v>100</v>
      </c>
    </row>
    <row r="42" spans="1:85" hidden="1" x14ac:dyDescent="0.25">
      <c r="A42" s="40">
        <f>Calculos!A42</f>
        <v>112010152</v>
      </c>
      <c r="B42" s="185">
        <f>'Fact Expans'!C42</f>
        <v>6.549295774647887</v>
      </c>
      <c r="C42" s="21" t="str">
        <f>IF(SUM(Encuestas!R42:V42)=0,"no",IF(SUM(Encuestas!R42:V42)=1,LEFT(Encuestas!Q42,4),"Err"))</f>
        <v>14_1</v>
      </c>
      <c r="D42" s="21">
        <f>Calculos!Q42</f>
        <v>149</v>
      </c>
      <c r="E42" s="21">
        <f>Calculos!J42</f>
        <v>110</v>
      </c>
      <c r="F42" s="21">
        <f>Calculos!D42</f>
        <v>25</v>
      </c>
      <c r="G42" s="21">
        <f>Calculos!G42</f>
        <v>0</v>
      </c>
      <c r="H42" s="21">
        <f>Calculos!H42</f>
        <v>10</v>
      </c>
      <c r="I42" s="21">
        <f>Calculos!I42</f>
        <v>4</v>
      </c>
      <c r="J42" s="41">
        <f>IFERROR(Calculos!L42,"")</f>
        <v>100</v>
      </c>
      <c r="K42" s="41">
        <f>IFERROR(Calculos!N42,"")</f>
        <v>0</v>
      </c>
      <c r="L42" s="41">
        <f>IFERROR(Calculos!P42,"")</f>
        <v>0</v>
      </c>
      <c r="M42" s="21">
        <f>Encuestas!BB42</f>
        <v>0</v>
      </c>
      <c r="N42" s="21">
        <f>Encuestas!BC42</f>
        <v>0</v>
      </c>
      <c r="O42" s="21">
        <f>Encuestas!BD42</f>
        <v>60</v>
      </c>
      <c r="P42" s="21">
        <f>Encuestas!BE42</f>
        <v>40</v>
      </c>
      <c r="Q42" s="21">
        <f>Encuestas!BF42</f>
        <v>0</v>
      </c>
      <c r="R42" s="21">
        <f>Calculos!R42</f>
        <v>0</v>
      </c>
      <c r="S42" s="21">
        <f>Calculos!S42</f>
        <v>0</v>
      </c>
      <c r="T42" s="192">
        <f>Encuestas!BK42</f>
        <v>11</v>
      </c>
      <c r="U42" s="192">
        <f>Encuestas!BL42</f>
        <v>3</v>
      </c>
      <c r="V42" s="21">
        <f>IF(T42&gt;0,Calculos!U42,"")</f>
        <v>5</v>
      </c>
      <c r="W42" s="42">
        <f>IFERROR(Calculos!AB42,"")</f>
        <v>100</v>
      </c>
      <c r="X42" s="42">
        <f>IFERROR(Calculos!AF42,"")</f>
        <v>0</v>
      </c>
      <c r="Y42" s="42">
        <f>IFERROR(Calculos!AD42,"")</f>
        <v>100</v>
      </c>
      <c r="Z42" s="42">
        <f>IFERROR(Calculos!AG42,"")</f>
        <v>0</v>
      </c>
      <c r="AA42" s="42">
        <f>IFERROR(Calculos!AK42,"")</f>
        <v>100</v>
      </c>
      <c r="AB42" s="42">
        <f>IFERROR(Calculos!AM42,"")</f>
        <v>0</v>
      </c>
      <c r="AC42" s="42">
        <f>IFERROR(Calculos!AN42,"")</f>
        <v>25</v>
      </c>
      <c r="AD42" s="150">
        <f>Encuestas!BV42</f>
        <v>0</v>
      </c>
      <c r="AE42" s="21">
        <f>Encuestas!BW42</f>
        <v>100</v>
      </c>
      <c r="AF42" s="21">
        <f>Encuestas!BX42</f>
        <v>0</v>
      </c>
      <c r="AG42" s="21">
        <f>IF(Calculos!AP42&gt;0,Calculos!AP42,"")</f>
        <v>30</v>
      </c>
      <c r="AH42" s="21">
        <f>IF(Encuestas!BY42&gt;0,Encuestas!BY42,"")</f>
        <v>8</v>
      </c>
      <c r="AI42" s="21" t="str">
        <f>IF(Encuestas!BZ42&gt;0,Encuestas!BZ42,"")</f>
        <v/>
      </c>
      <c r="AJ42" s="21" t="str">
        <f>IF(Encuestas!CA42&gt;0,Encuestas!CA42,"")</f>
        <v/>
      </c>
      <c r="AK42" s="21">
        <f>IF(Encuestas!CB42&gt;0,Encuestas!CB42,"")</f>
        <v>250</v>
      </c>
      <c r="AL42" s="21" t="str">
        <f>IF(Encuestas!CC42&gt;0,Encuestas!CC42,"")</f>
        <v/>
      </c>
      <c r="AM42" s="21" t="str">
        <f>IF(Encuestas!CD42&gt;0,Encuestas!CD42,"")</f>
        <v/>
      </c>
      <c r="AN42" s="21">
        <f>IF(Encuestas!CE42,Encuestas!CE42,"")</f>
        <v>500</v>
      </c>
      <c r="AO42" s="21">
        <f>IF(Encuestas!CF42&gt;0,Encuestas!CF42,"")</f>
        <v>4</v>
      </c>
      <c r="AP42" s="21" t="str">
        <f>IF(Encuestas!CG42&gt;0,Encuestas!CG42,"")</f>
        <v/>
      </c>
      <c r="AQ42" s="21" t="str">
        <f>IF(Encuestas!CH42&gt;0,Encuestas!CH42,"")</f>
        <v/>
      </c>
      <c r="AR42" s="21">
        <f>IF(Encuestas!CI42&gt;0,Encuestas!CI42,"")</f>
        <v>5</v>
      </c>
      <c r="AS42" s="150">
        <f>IF(Encuestas!CJ42&gt;0,Encuestas!CJ42,"")</f>
        <v>85</v>
      </c>
      <c r="AT42" s="150" t="str">
        <f>IF(Encuestas!CK42&gt;0,Encuestas!CK42,"")</f>
        <v/>
      </c>
      <c r="AU42" s="150" t="str">
        <f>IF(Encuestas!CL42&gt;0,Encuestas!CL42,"")</f>
        <v/>
      </c>
      <c r="AV42" s="150">
        <f>IF(Encuestas!CM42&gt;0,Encuestas!CM42,"")</f>
        <v>15</v>
      </c>
      <c r="AW42" s="150" t="str">
        <f>IF(Encuestas!CN42&gt;0,Encuestas!CN42,"")</f>
        <v/>
      </c>
      <c r="AX42" s="150" t="str">
        <f>IF(Encuestas!CO42&gt;0,Encuestas!CO42,"")</f>
        <v/>
      </c>
      <c r="AY42" s="150" t="str">
        <f>IF(Encuestas!CP42&gt;0,Encuestas!CP42,"")</f>
        <v/>
      </c>
      <c r="AZ42" s="150" t="str">
        <f>IF(Encuestas!CQ42&gt;0,Encuestas!CQ42,"")</f>
        <v/>
      </c>
      <c r="BB42" s="42" t="str">
        <f>IF(G42&gt;0,Encuestas!CS42*100/Bovinos!G42,".")</f>
        <v>.</v>
      </c>
      <c r="BC42" s="42">
        <f>IF(F42&gt;0,Encuestas!CT42*100/Bovinos!F42,".")</f>
        <v>4</v>
      </c>
      <c r="BD42" s="42">
        <f>IF(E42&gt;0,Encuestas!CU42*100/Bovinos!E42,".")</f>
        <v>0</v>
      </c>
      <c r="BE42" s="21">
        <f>Calculos!BD42</f>
        <v>0</v>
      </c>
      <c r="BF42" s="21">
        <f>Calculos!BE42</f>
        <v>0</v>
      </c>
      <c r="BG42" s="21">
        <f>Calculos!BF42</f>
        <v>16</v>
      </c>
      <c r="BH42" s="21">
        <f>Calculos!BG42</f>
        <v>0</v>
      </c>
      <c r="BI42" s="21">
        <f>Encuestas!DH42</f>
        <v>0</v>
      </c>
      <c r="BJ42" s="21">
        <f>Calculos!BL42</f>
        <v>85</v>
      </c>
      <c r="BK42" s="21">
        <f>Calculos!BM42</f>
        <v>0</v>
      </c>
      <c r="BL42" s="21">
        <f>Calculos!BN42</f>
        <v>0</v>
      </c>
      <c r="BM42" s="21">
        <f>Calculos!BO42</f>
        <v>15</v>
      </c>
      <c r="BN42" s="21">
        <f>Calculos!BU42</f>
        <v>3</v>
      </c>
      <c r="BO42" s="21">
        <f>Calculos!BV42</f>
        <v>0</v>
      </c>
      <c r="BP42" s="21">
        <f>Calculos!BW42</f>
        <v>1</v>
      </c>
      <c r="BQ42" s="21">
        <f>Calculos!BX42</f>
        <v>0</v>
      </c>
      <c r="BR42" s="150">
        <f>IF(SUM(Encuestas!$EM42:$ET42)=100,Encuestas!EM42,"n.v.")</f>
        <v>0</v>
      </c>
      <c r="BS42" s="150">
        <f>IF(SUM(Encuestas!$EM42:$ET42)=100,Encuestas!EN42,"n.v.")</f>
        <v>0</v>
      </c>
      <c r="BT42" s="150">
        <f>IF(SUM(Encuestas!$EM42:$ET42)=100,Encuestas!EO42,"n.v.")</f>
        <v>0</v>
      </c>
      <c r="BU42" s="150">
        <f>IF(SUM(Encuestas!$EM42:$ET42)=100,Encuestas!EP42,"n.v.")</f>
        <v>0</v>
      </c>
      <c r="BV42" s="150">
        <f>IF(SUM(Encuestas!$EM42:$ET42)=100,Encuestas!EQ42,"n.v.")</f>
        <v>80</v>
      </c>
      <c r="BW42" s="150">
        <f>IF(SUM(Encuestas!$EM42:$ET42)=100,Encuestas!ER42,"n.v.")</f>
        <v>20</v>
      </c>
      <c r="BX42" s="150">
        <f>IF(SUM(Encuestas!$EM42:$ET42)=100,Encuestas!ES42,"n.v.")</f>
        <v>0</v>
      </c>
      <c r="BY42" s="150">
        <f>IF(SUM(Encuestas!$EM42:$ET42)=100,Encuestas!ET42,"n.v.")</f>
        <v>0</v>
      </c>
      <c r="BZ42" s="150" t="str">
        <f>IF(SUM(Encuestas!$EV42:$FB42)=100,Encuestas!EV42,"n.c.")</f>
        <v>n.c.</v>
      </c>
      <c r="CA42" s="150" t="str">
        <f>IF(SUM(Encuestas!$EV42:$FB42)=100,Encuestas!EW42,"n.c.")</f>
        <v>n.c.</v>
      </c>
      <c r="CB42" s="150" t="str">
        <f>IF(SUM(Encuestas!$EV42:$FB42)=100,Encuestas!EX42,"n.c.")</f>
        <v>n.c.</v>
      </c>
      <c r="CC42" s="150" t="str">
        <f>IF(SUM(Encuestas!$EV42:$FB42)=100,Encuestas!EY42,"n.c.")</f>
        <v>n.c.</v>
      </c>
      <c r="CD42" s="150" t="str">
        <f>IF(SUM(Encuestas!$EV42:$FB42)=100,Encuestas!EZ42,"n.c.")</f>
        <v>n.c.</v>
      </c>
      <c r="CE42" s="150" t="str">
        <f>IF(SUM(Encuestas!$EV42:$FB42)=100,Encuestas!FA42,"n.c.")</f>
        <v>n.c.</v>
      </c>
      <c r="CF42" s="150" t="str">
        <f>IF(SUM(Encuestas!$EV42:$FB42)=100,Encuestas!FB42,"n.c.")</f>
        <v>n.c.</v>
      </c>
      <c r="CG42" s="150">
        <f>IF(SUM(BR42:BY42)=100,Encuestas!FD42,"n.v.")</f>
        <v>0</v>
      </c>
    </row>
    <row r="43" spans="1:85" hidden="1" x14ac:dyDescent="0.25">
      <c r="A43" s="40">
        <f>Calculos!A43</f>
        <v>111011382</v>
      </c>
      <c r="B43" s="185">
        <f>'Fact Expans'!C43</f>
        <v>6.549295774647887</v>
      </c>
      <c r="C43" s="21" t="str">
        <f>IF(SUM(Encuestas!R43:V43)=0,"no",IF(SUM(Encuestas!R43:V43)=1,LEFT(Encuestas!Q43,4),"Err"))</f>
        <v>14_2</v>
      </c>
      <c r="D43" s="21">
        <f>Calculos!Q43</f>
        <v>45</v>
      </c>
      <c r="E43" s="21">
        <f>Calculos!J43</f>
        <v>25</v>
      </c>
      <c r="F43" s="21">
        <f>Calculos!D43</f>
        <v>10</v>
      </c>
      <c r="G43" s="21">
        <f>Calculos!G43</f>
        <v>8</v>
      </c>
      <c r="H43" s="21">
        <f>Calculos!H43</f>
        <v>2</v>
      </c>
      <c r="I43" s="21">
        <f>Calculos!I43</f>
        <v>0</v>
      </c>
      <c r="J43" s="41">
        <f>IFERROR(Calculos!L43,"")</f>
        <v>100</v>
      </c>
      <c r="K43" s="41">
        <f>IFERROR(Calculos!N43,"")</f>
        <v>0</v>
      </c>
      <c r="L43" s="41">
        <f>IFERROR(Calculos!P43,"")</f>
        <v>0</v>
      </c>
      <c r="M43" s="21">
        <f>Encuestas!BB43</f>
        <v>0</v>
      </c>
      <c r="N43" s="21">
        <f>Encuestas!BC43</f>
        <v>0</v>
      </c>
      <c r="O43" s="21">
        <f>Encuestas!BD43</f>
        <v>0</v>
      </c>
      <c r="P43" s="21">
        <f>Encuestas!BE43</f>
        <v>50</v>
      </c>
      <c r="Q43" s="21">
        <f>Encuestas!BF43</f>
        <v>50</v>
      </c>
      <c r="R43" s="21">
        <f>Calculos!R43</f>
        <v>0</v>
      </c>
      <c r="S43" s="21">
        <f>Calculos!S43</f>
        <v>0</v>
      </c>
      <c r="T43" s="192">
        <f>Encuestas!BK43</f>
        <v>11</v>
      </c>
      <c r="U43" s="192">
        <f>Encuestas!BL43</f>
        <v>4</v>
      </c>
      <c r="V43" s="21">
        <f>IF(T43&gt;0,Calculos!U43,"")</f>
        <v>6</v>
      </c>
      <c r="W43" s="42">
        <f>IFERROR(Calculos!AB43,"")</f>
        <v>68</v>
      </c>
      <c r="X43" s="42">
        <f>IFERROR(Calculos!AF43,"")</f>
        <v>32</v>
      </c>
      <c r="Y43" s="42">
        <f>IFERROR(Calculos!AD43,"")</f>
        <v>87.5</v>
      </c>
      <c r="Z43" s="42">
        <f>IFERROR(Calculos!AG43,"")</f>
        <v>12.5</v>
      </c>
      <c r="AA43" s="42">
        <f>IFERROR(Calculos!AK43,"")</f>
        <v>72.727272727272734</v>
      </c>
      <c r="AB43" s="42">
        <f>IFERROR(Calculos!AM43,"")</f>
        <v>27.272727272727266</v>
      </c>
      <c r="AC43" s="42">
        <f>IFERROR(Calculos!AN43,"")</f>
        <v>32</v>
      </c>
      <c r="AD43" s="150">
        <f>Encuestas!BV43</f>
        <v>100</v>
      </c>
      <c r="AE43" s="21">
        <f>Encuestas!BW43</f>
        <v>0</v>
      </c>
      <c r="AF43" s="21">
        <f>Encuestas!BX43</f>
        <v>0</v>
      </c>
      <c r="AG43" s="21">
        <f>IF(Calculos!AP43&gt;0,Calculos!AP43,"")</f>
        <v>18</v>
      </c>
      <c r="AH43" s="21">
        <f>IF(Encuestas!BY43&gt;0,Encuestas!BY43,"")</f>
        <v>4</v>
      </c>
      <c r="AI43" s="21">
        <f>IF(Encuestas!BZ43&gt;0,Encuestas!BZ43,"")</f>
        <v>11</v>
      </c>
      <c r="AJ43" s="21" t="str">
        <f>IF(Encuestas!CA43&gt;0,Encuestas!CA43,"")</f>
        <v/>
      </c>
      <c r="AK43" s="21">
        <f>IF(Encuestas!CB43&gt;0,Encuestas!CB43,"")</f>
        <v>285</v>
      </c>
      <c r="AL43" s="21" t="str">
        <f>IF(Encuestas!CC43&gt;0,Encuestas!CC43,"")</f>
        <v/>
      </c>
      <c r="AM43" s="21" t="str">
        <f>IF(Encuestas!CD43&gt;0,Encuestas!CD43,"")</f>
        <v/>
      </c>
      <c r="AN43" s="21">
        <f>IF(Encuestas!CE43,Encuestas!CE43,"")</f>
        <v>570</v>
      </c>
      <c r="AO43" s="21">
        <f>IF(Encuestas!CF43&gt;0,Encuestas!CF43,"")</f>
        <v>4</v>
      </c>
      <c r="AP43" s="21">
        <f>IF(Encuestas!CG43&gt;0,Encuestas!CG43,"")</f>
        <v>11</v>
      </c>
      <c r="AQ43" s="21" t="str">
        <f>IF(Encuestas!CH43&gt;0,Encuestas!CH43,"")</f>
        <v/>
      </c>
      <c r="AR43" s="21">
        <f>IF(Encuestas!CI43&gt;0,Encuestas!CI43,"")</f>
        <v>12</v>
      </c>
      <c r="AS43" s="150">
        <f>IF(Encuestas!CJ43&gt;0,Encuestas!CJ43,"")</f>
        <v>7</v>
      </c>
      <c r="AT43" s="150" t="str">
        <f>IF(Encuestas!CK43&gt;0,Encuestas!CK43,"")</f>
        <v/>
      </c>
      <c r="AU43" s="150" t="str">
        <f>IF(Encuestas!CL43&gt;0,Encuestas!CL43,"")</f>
        <v/>
      </c>
      <c r="AV43" s="150" t="str">
        <f>IF(Encuestas!CM43&gt;0,Encuestas!CM43,"")</f>
        <v/>
      </c>
      <c r="AW43" s="150" t="str">
        <f>IF(Encuestas!CN43&gt;0,Encuestas!CN43,"")</f>
        <v/>
      </c>
      <c r="AX43" s="150" t="str">
        <f>IF(Encuestas!CO43&gt;0,Encuestas!CO43,"")</f>
        <v/>
      </c>
      <c r="AY43" s="150" t="str">
        <f>IF(Encuestas!CP43&gt;0,Encuestas!CP43,"")</f>
        <v/>
      </c>
      <c r="AZ43" s="150" t="str">
        <f>IF(Encuestas!CQ43&gt;0,Encuestas!CQ43,"")</f>
        <v/>
      </c>
      <c r="BB43" s="42">
        <f>IF(G43&gt;0,Encuestas!CS43*100/Bovinos!G43,".")</f>
        <v>0</v>
      </c>
      <c r="BC43" s="42">
        <f>IF(F43&gt;0,Encuestas!CT43*100/Bovinos!F43,".")</f>
        <v>0</v>
      </c>
      <c r="BD43" s="42">
        <f>IF(E43&gt;0,Encuestas!CU43*100/Bovinos!E43,".")</f>
        <v>0</v>
      </c>
      <c r="BE43" s="21">
        <f>Calculos!BD43</f>
        <v>0</v>
      </c>
      <c r="BF43" s="21">
        <f>Calculos!BE43</f>
        <v>0</v>
      </c>
      <c r="BG43" s="21">
        <f>Calculos!BF43</f>
        <v>0</v>
      </c>
      <c r="BH43" s="21">
        <f>Calculos!BG43</f>
        <v>0</v>
      </c>
      <c r="BI43" s="21">
        <f>Encuestas!DH43</f>
        <v>0</v>
      </c>
      <c r="BJ43" s="21">
        <f>Calculos!BL43</f>
        <v>7</v>
      </c>
      <c r="BK43" s="21">
        <f>Calculos!BM43</f>
        <v>0</v>
      </c>
      <c r="BL43" s="21">
        <f>Calculos!BN43</f>
        <v>0</v>
      </c>
      <c r="BM43" s="21">
        <f>Calculos!BO43</f>
        <v>0</v>
      </c>
      <c r="BN43" s="21">
        <f>Calculos!BU43</f>
        <v>1</v>
      </c>
      <c r="BO43" s="21">
        <f>Calculos!BV43</f>
        <v>0</v>
      </c>
      <c r="BP43" s="21">
        <f>Calculos!BW43</f>
        <v>0</v>
      </c>
      <c r="BQ43" s="21">
        <f>Calculos!BX43</f>
        <v>0</v>
      </c>
      <c r="BR43" s="150" t="str">
        <f>IF(SUM(Encuestas!$EM43:$ET43)=100,Encuestas!EM43,"n.v.")</f>
        <v>n.v.</v>
      </c>
      <c r="BS43" s="150" t="str">
        <f>IF(SUM(Encuestas!$EM43:$ET43)=100,Encuestas!EN43,"n.v.")</f>
        <v>n.v.</v>
      </c>
      <c r="BT43" s="150" t="str">
        <f>IF(SUM(Encuestas!$EM43:$ET43)=100,Encuestas!EO43,"n.v.")</f>
        <v>n.v.</v>
      </c>
      <c r="BU43" s="150" t="str">
        <f>IF(SUM(Encuestas!$EM43:$ET43)=100,Encuestas!EP43,"n.v.")</f>
        <v>n.v.</v>
      </c>
      <c r="BV43" s="150" t="str">
        <f>IF(SUM(Encuestas!$EM43:$ET43)=100,Encuestas!EQ43,"n.v.")</f>
        <v>n.v.</v>
      </c>
      <c r="BW43" s="150" t="str">
        <f>IF(SUM(Encuestas!$EM43:$ET43)=100,Encuestas!ER43,"n.v.")</f>
        <v>n.v.</v>
      </c>
      <c r="BX43" s="150" t="str">
        <f>IF(SUM(Encuestas!$EM43:$ET43)=100,Encuestas!ES43,"n.v.")</f>
        <v>n.v.</v>
      </c>
      <c r="BY43" s="150" t="str">
        <f>IF(SUM(Encuestas!$EM43:$ET43)=100,Encuestas!ET43,"n.v.")</f>
        <v>n.v.</v>
      </c>
      <c r="BZ43" s="150" t="str">
        <f>IF(SUM(Encuestas!$EV43:$FB43)=100,Encuestas!EV43,"n.c.")</f>
        <v>n.c.</v>
      </c>
      <c r="CA43" s="150" t="str">
        <f>IF(SUM(Encuestas!$EV43:$FB43)=100,Encuestas!EW43,"n.c.")</f>
        <v>n.c.</v>
      </c>
      <c r="CB43" s="150" t="str">
        <f>IF(SUM(Encuestas!$EV43:$FB43)=100,Encuestas!EX43,"n.c.")</f>
        <v>n.c.</v>
      </c>
      <c r="CC43" s="150" t="str">
        <f>IF(SUM(Encuestas!$EV43:$FB43)=100,Encuestas!EY43,"n.c.")</f>
        <v>n.c.</v>
      </c>
      <c r="CD43" s="150" t="str">
        <f>IF(SUM(Encuestas!$EV43:$FB43)=100,Encuestas!EZ43,"n.c.")</f>
        <v>n.c.</v>
      </c>
      <c r="CE43" s="150" t="str">
        <f>IF(SUM(Encuestas!$EV43:$FB43)=100,Encuestas!FA43,"n.c.")</f>
        <v>n.c.</v>
      </c>
      <c r="CF43" s="150" t="str">
        <f>IF(SUM(Encuestas!$EV43:$FB43)=100,Encuestas!FB43,"n.c.")</f>
        <v>n.c.</v>
      </c>
      <c r="CG43" s="150" t="str">
        <f>IF(SUM(BR43:BY43)=100,Encuestas!FD43,"n.v.")</f>
        <v>n.v.</v>
      </c>
    </row>
    <row r="44" spans="1:85" hidden="1" x14ac:dyDescent="0.25">
      <c r="A44" s="40">
        <f>Calculos!A44</f>
        <v>112012010</v>
      </c>
      <c r="B44" s="185">
        <f>'Fact Expans'!C44</f>
        <v>7.25</v>
      </c>
      <c r="C44" s="21" t="str">
        <f>IF(SUM(Encuestas!R44:V44)=0,"no",IF(SUM(Encuestas!R44:V44)=1,LEFT(Encuestas!Q44,4),"Err"))</f>
        <v>no</v>
      </c>
      <c r="D44" s="21">
        <f>Calculos!Q44</f>
        <v>0</v>
      </c>
      <c r="E44" s="21">
        <f>Calculos!J44</f>
        <v>0</v>
      </c>
      <c r="F44" s="21">
        <f>Calculos!D44</f>
        <v>0</v>
      </c>
      <c r="G44" s="21">
        <f>Calculos!G44</f>
        <v>0</v>
      </c>
      <c r="H44" s="21">
        <f>Calculos!H44</f>
        <v>0</v>
      </c>
      <c r="I44" s="21">
        <f>Calculos!I44</f>
        <v>0</v>
      </c>
      <c r="J44" s="41" t="str">
        <f>IFERROR(Calculos!L44,"")</f>
        <v/>
      </c>
      <c r="K44" s="41" t="str">
        <f>IFERROR(Calculos!N44,"")</f>
        <v/>
      </c>
      <c r="L44" s="41" t="str">
        <f>IFERROR(Calculos!P44,"")</f>
        <v/>
      </c>
      <c r="M44" s="21">
        <f>Encuestas!BB44</f>
        <v>0</v>
      </c>
      <c r="N44" s="21">
        <f>Encuestas!BC44</f>
        <v>0</v>
      </c>
      <c r="O44" s="21">
        <f>Encuestas!BD44</f>
        <v>0</v>
      </c>
      <c r="P44" s="21">
        <f>Encuestas!BE44</f>
        <v>0</v>
      </c>
      <c r="Q44" s="21">
        <f>Encuestas!BF44</f>
        <v>0</v>
      </c>
      <c r="R44" s="21">
        <f>Calculos!R44</f>
        <v>0</v>
      </c>
      <c r="S44" s="21">
        <f>Calculos!S44</f>
        <v>100</v>
      </c>
      <c r="T44" s="192">
        <f>Encuestas!BK44</f>
        <v>0</v>
      </c>
      <c r="U44" s="192">
        <f>Encuestas!BL44</f>
        <v>0</v>
      </c>
      <c r="V44" s="21" t="str">
        <f>IF(T44&gt;0,Calculos!U44,"")</f>
        <v/>
      </c>
      <c r="W44" s="42" t="str">
        <f>IFERROR(Calculos!AB44,"")</f>
        <v/>
      </c>
      <c r="X44" s="42" t="str">
        <f>IFERROR(Calculos!AF44,"")</f>
        <v/>
      </c>
      <c r="Y44" s="42">
        <f>IFERROR(Calculos!AD44,"")</f>
        <v>0</v>
      </c>
      <c r="Z44" s="42" t="str">
        <f>IFERROR(Calculos!AG44,"")</f>
        <v/>
      </c>
      <c r="AA44" s="42" t="str">
        <f>IFERROR(Calculos!AK44,"")</f>
        <v/>
      </c>
      <c r="AB44" s="42" t="str">
        <f>IFERROR(Calculos!AM44,"")</f>
        <v/>
      </c>
      <c r="AC44" s="42" t="str">
        <f>IFERROR(Calculos!AN44,"")</f>
        <v/>
      </c>
      <c r="AD44" s="150">
        <f>Encuestas!BV44</f>
        <v>0</v>
      </c>
      <c r="AE44" s="21">
        <f>Encuestas!BW44</f>
        <v>0</v>
      </c>
      <c r="AF44" s="21">
        <f>Encuestas!BX44</f>
        <v>0</v>
      </c>
      <c r="AG44" s="21" t="str">
        <f>IF(Calculos!AP44&gt;0,Calculos!AP44,"")</f>
        <v/>
      </c>
      <c r="AH44" s="21" t="str">
        <f>IF(Encuestas!BY44&gt;0,Encuestas!BY44,"")</f>
        <v/>
      </c>
      <c r="AI44" s="21" t="str">
        <f>IF(Encuestas!BZ44&gt;0,Encuestas!BZ44,"")</f>
        <v/>
      </c>
      <c r="AJ44" s="21" t="str">
        <f>IF(Encuestas!CA44&gt;0,Encuestas!CA44,"")</f>
        <v/>
      </c>
      <c r="AK44" s="21" t="str">
        <f>IF(Encuestas!CB44&gt;0,Encuestas!CB44,"")</f>
        <v/>
      </c>
      <c r="AL44" s="21" t="str">
        <f>IF(Encuestas!CC44&gt;0,Encuestas!CC44,"")</f>
        <v/>
      </c>
      <c r="AM44" s="21" t="str">
        <f>IF(Encuestas!CD44&gt;0,Encuestas!CD44,"")</f>
        <v/>
      </c>
      <c r="AN44" s="21" t="str">
        <f>IF(Encuestas!CE44,Encuestas!CE44,"")</f>
        <v/>
      </c>
      <c r="AO44" s="21" t="str">
        <f>IF(Encuestas!CF44&gt;0,Encuestas!CF44,"")</f>
        <v/>
      </c>
      <c r="AP44" s="21" t="str">
        <f>IF(Encuestas!CG44&gt;0,Encuestas!CG44,"")</f>
        <v/>
      </c>
      <c r="AQ44" s="21" t="str">
        <f>IF(Encuestas!CH44&gt;0,Encuestas!CH44,"")</f>
        <v/>
      </c>
      <c r="AR44" s="21" t="str">
        <f>IF(Encuestas!CI44&gt;0,Encuestas!CI44,"")</f>
        <v/>
      </c>
      <c r="AS44" s="150" t="str">
        <f>IF(Encuestas!CJ44&gt;0,Encuestas!CJ44,"")</f>
        <v/>
      </c>
      <c r="AT44" s="150" t="str">
        <f>IF(Encuestas!CK44&gt;0,Encuestas!CK44,"")</f>
        <v/>
      </c>
      <c r="AU44" s="150" t="str">
        <f>IF(Encuestas!CL44&gt;0,Encuestas!CL44,"")</f>
        <v/>
      </c>
      <c r="AV44" s="150" t="str">
        <f>IF(Encuestas!CM44&gt;0,Encuestas!CM44,"")</f>
        <v/>
      </c>
      <c r="AW44" s="150" t="str">
        <f>IF(Encuestas!CN44&gt;0,Encuestas!CN44,"")</f>
        <v/>
      </c>
      <c r="AX44" s="150" t="str">
        <f>IF(Encuestas!CO44&gt;0,Encuestas!CO44,"")</f>
        <v/>
      </c>
      <c r="AY44" s="150" t="str">
        <f>IF(Encuestas!CP44&gt;0,Encuestas!CP44,"")</f>
        <v/>
      </c>
      <c r="AZ44" s="150" t="str">
        <f>IF(Encuestas!CQ44&gt;0,Encuestas!CQ44,"")</f>
        <v/>
      </c>
      <c r="BB44" s="42" t="str">
        <f>IF(G44&gt;0,Encuestas!CS44*100/Bovinos!G44,".")</f>
        <v>.</v>
      </c>
      <c r="BC44" s="42" t="str">
        <f>IF(F44&gt;0,Encuestas!CT44*100/Bovinos!F44,".")</f>
        <v>.</v>
      </c>
      <c r="BD44" s="42" t="str">
        <f>IF(E44&gt;0,Encuestas!CU44*100/Bovinos!E44,".")</f>
        <v>.</v>
      </c>
      <c r="BE44" s="21">
        <f>Calculos!BD44</f>
        <v>0</v>
      </c>
      <c r="BF44" s="21">
        <f>Calculos!BE44</f>
        <v>0</v>
      </c>
      <c r="BG44" s="21">
        <f>Calculos!BF44</f>
        <v>0</v>
      </c>
      <c r="BH44" s="21">
        <f>Calculos!BG44</f>
        <v>0</v>
      </c>
      <c r="BI44" s="21">
        <f>Encuestas!DH44</f>
        <v>0</v>
      </c>
      <c r="BJ44" s="21">
        <f>Calculos!BL44</f>
        <v>0</v>
      </c>
      <c r="BK44" s="21">
        <f>Calculos!BM44</f>
        <v>0</v>
      </c>
      <c r="BL44" s="21">
        <f>Calculos!BN44</f>
        <v>0</v>
      </c>
      <c r="BM44" s="21">
        <f>Calculos!BO44</f>
        <v>0</v>
      </c>
      <c r="BN44" s="21">
        <f>Calculos!BU44</f>
        <v>0</v>
      </c>
      <c r="BO44" s="21">
        <f>Calculos!BV44</f>
        <v>0</v>
      </c>
      <c r="BP44" s="21">
        <f>Calculos!BW44</f>
        <v>0</v>
      </c>
      <c r="BQ44" s="21">
        <f>Calculos!BX44</f>
        <v>0</v>
      </c>
      <c r="BR44" s="150" t="str">
        <f>IF(SUM(Encuestas!$EM44:$ET44)=100,Encuestas!EM44,"n.v.")</f>
        <v>n.v.</v>
      </c>
      <c r="BS44" s="150" t="str">
        <f>IF(SUM(Encuestas!$EM44:$ET44)=100,Encuestas!EN44,"n.v.")</f>
        <v>n.v.</v>
      </c>
      <c r="BT44" s="150" t="str">
        <f>IF(SUM(Encuestas!$EM44:$ET44)=100,Encuestas!EO44,"n.v.")</f>
        <v>n.v.</v>
      </c>
      <c r="BU44" s="150" t="str">
        <f>IF(SUM(Encuestas!$EM44:$ET44)=100,Encuestas!EP44,"n.v.")</f>
        <v>n.v.</v>
      </c>
      <c r="BV44" s="150" t="str">
        <f>IF(SUM(Encuestas!$EM44:$ET44)=100,Encuestas!EQ44,"n.v.")</f>
        <v>n.v.</v>
      </c>
      <c r="BW44" s="150" t="str">
        <f>IF(SUM(Encuestas!$EM44:$ET44)=100,Encuestas!ER44,"n.v.")</f>
        <v>n.v.</v>
      </c>
      <c r="BX44" s="150" t="str">
        <f>IF(SUM(Encuestas!$EM44:$ET44)=100,Encuestas!ES44,"n.v.")</f>
        <v>n.v.</v>
      </c>
      <c r="BY44" s="150" t="str">
        <f>IF(SUM(Encuestas!$EM44:$ET44)=100,Encuestas!ET44,"n.v.")</f>
        <v>n.v.</v>
      </c>
      <c r="BZ44" s="150" t="str">
        <f>IF(SUM(Encuestas!$EV44:$FB44)=100,Encuestas!EV44,"n.c.")</f>
        <v>n.c.</v>
      </c>
      <c r="CA44" s="150" t="str">
        <f>IF(SUM(Encuestas!$EV44:$FB44)=100,Encuestas!EW44,"n.c.")</f>
        <v>n.c.</v>
      </c>
      <c r="CB44" s="150" t="str">
        <f>IF(SUM(Encuestas!$EV44:$FB44)=100,Encuestas!EX44,"n.c.")</f>
        <v>n.c.</v>
      </c>
      <c r="CC44" s="150" t="str">
        <f>IF(SUM(Encuestas!$EV44:$FB44)=100,Encuestas!EY44,"n.c.")</f>
        <v>n.c.</v>
      </c>
      <c r="CD44" s="150" t="str">
        <f>IF(SUM(Encuestas!$EV44:$FB44)=100,Encuestas!EZ44,"n.c.")</f>
        <v>n.c.</v>
      </c>
      <c r="CE44" s="150" t="str">
        <f>IF(SUM(Encuestas!$EV44:$FB44)=100,Encuestas!FA44,"n.c.")</f>
        <v>n.c.</v>
      </c>
      <c r="CF44" s="150" t="str">
        <f>IF(SUM(Encuestas!$EV44:$FB44)=100,Encuestas!FB44,"n.c.")</f>
        <v>n.c.</v>
      </c>
      <c r="CG44" s="150" t="str">
        <f>IF(SUM(BR44:BY44)=100,Encuestas!FD44,"n.v.")</f>
        <v>n.v.</v>
      </c>
    </row>
    <row r="45" spans="1:85" hidden="1" x14ac:dyDescent="0.25">
      <c r="A45" s="40">
        <f>Calculos!A45</f>
        <v>112010571</v>
      </c>
      <c r="B45" s="185">
        <f>'Fact Expans'!C45</f>
        <v>7.26</v>
      </c>
      <c r="C45" s="21" t="str">
        <f>IF(SUM(Encuestas!R45:V45)=0,"no",IF(SUM(Encuestas!R45:V45)=1,LEFT(Encuestas!Q45,4),"Err"))</f>
        <v>14_1</v>
      </c>
      <c r="D45" s="21">
        <f>Calculos!Q45</f>
        <v>87</v>
      </c>
      <c r="E45" s="21">
        <f>Calculos!J45</f>
        <v>70</v>
      </c>
      <c r="F45" s="21">
        <f>Calculos!D45</f>
        <v>10</v>
      </c>
      <c r="G45" s="21">
        <f>Calculos!G45</f>
        <v>0</v>
      </c>
      <c r="H45" s="21">
        <f>Calculos!H45</f>
        <v>5</v>
      </c>
      <c r="I45" s="21">
        <f>Calculos!I45</f>
        <v>2</v>
      </c>
      <c r="J45" s="41">
        <f>IFERROR(Calculos!L45,"")</f>
        <v>100</v>
      </c>
      <c r="K45" s="41">
        <f>IFERROR(Calculos!N45,"")</f>
        <v>0</v>
      </c>
      <c r="L45" s="41">
        <f>IFERROR(Calculos!P45,"")</f>
        <v>0</v>
      </c>
      <c r="M45" s="21">
        <f>Encuestas!BB45</f>
        <v>0</v>
      </c>
      <c r="N45" s="21">
        <f>Encuestas!BC45</f>
        <v>0</v>
      </c>
      <c r="O45" s="21">
        <f>Encuestas!BD45</f>
        <v>100</v>
      </c>
      <c r="P45" s="21">
        <f>Encuestas!BE45</f>
        <v>0</v>
      </c>
      <c r="Q45" s="21">
        <f>Encuestas!BF45</f>
        <v>0</v>
      </c>
      <c r="R45" s="21">
        <f>Calculos!R45</f>
        <v>0</v>
      </c>
      <c r="S45" s="21">
        <f>Calculos!S45</f>
        <v>0</v>
      </c>
      <c r="T45" s="192">
        <f>Encuestas!BK45</f>
        <v>11</v>
      </c>
      <c r="U45" s="192">
        <f>Encuestas!BL45</f>
        <v>3</v>
      </c>
      <c r="V45" s="21">
        <f>IF(T45&gt;0,Calculos!U45,"")</f>
        <v>5</v>
      </c>
      <c r="W45" s="42">
        <f>IFERROR(Calculos!AB45,"")</f>
        <v>92.857142857142861</v>
      </c>
      <c r="X45" s="42">
        <f>IFERROR(Calculos!AF45,"")</f>
        <v>7.1428571428571388</v>
      </c>
      <c r="Y45" s="42">
        <f>IFERROR(Calculos!AD45,"")</f>
        <v>100</v>
      </c>
      <c r="Z45" s="42">
        <f>IFERROR(Calculos!AG45,"")</f>
        <v>0</v>
      </c>
      <c r="AA45" s="42">
        <f>IFERROR(Calculos!AK45,"")</f>
        <v>93.75</v>
      </c>
      <c r="AB45" s="42">
        <f>IFERROR(Calculos!AM45,"")</f>
        <v>6.25</v>
      </c>
      <c r="AC45" s="42">
        <f>IFERROR(Calculos!AN45,"")</f>
        <v>14.285714285714285</v>
      </c>
      <c r="AD45" s="150">
        <f>Encuestas!BV45</f>
        <v>0</v>
      </c>
      <c r="AE45" s="21">
        <f>Encuestas!BW45</f>
        <v>0</v>
      </c>
      <c r="AF45" s="21">
        <f>Encuestas!BX45</f>
        <v>100</v>
      </c>
      <c r="AG45" s="21">
        <f>IF(Calculos!AP45&gt;0,Calculos!AP45,"")</f>
        <v>36</v>
      </c>
      <c r="AH45" s="21">
        <f>IF(Encuestas!BY45&gt;0,Encuestas!BY45,"")</f>
        <v>7</v>
      </c>
      <c r="AI45" s="21" t="str">
        <f>IF(Encuestas!BZ45&gt;0,Encuestas!BZ45,"")</f>
        <v/>
      </c>
      <c r="AJ45" s="21" t="str">
        <f>IF(Encuestas!CA45&gt;0,Encuestas!CA45,"")</f>
        <v/>
      </c>
      <c r="AK45" s="21">
        <f>IF(Encuestas!CB45&gt;0,Encuestas!CB45,"")</f>
        <v>300</v>
      </c>
      <c r="AL45" s="21" t="str">
        <f>IF(Encuestas!CC45&gt;0,Encuestas!CC45,"")</f>
        <v/>
      </c>
      <c r="AM45" s="21" t="str">
        <f>IF(Encuestas!CD45&gt;0,Encuestas!CD45,"")</f>
        <v/>
      </c>
      <c r="AN45" s="21" t="str">
        <f>IF(Encuestas!CE45,Encuestas!CE45,"")</f>
        <v/>
      </c>
      <c r="AO45" s="21">
        <f>IF(Encuestas!CF45&gt;0,Encuestas!CF45,"")</f>
        <v>5</v>
      </c>
      <c r="AP45" s="21" t="str">
        <f>IF(Encuestas!CG45&gt;0,Encuestas!CG45,"")</f>
        <v/>
      </c>
      <c r="AQ45" s="21" t="str">
        <f>IF(Encuestas!CH45&gt;0,Encuestas!CH45,"")</f>
        <v/>
      </c>
      <c r="AR45" s="21" t="str">
        <f>IF(Encuestas!CI45&gt;0,Encuestas!CI45,"")</f>
        <v/>
      </c>
      <c r="AS45" s="150">
        <f>IF(Encuestas!CJ45&gt;0,Encuestas!CJ45,"")</f>
        <v>60</v>
      </c>
      <c r="AT45" s="150" t="str">
        <f>IF(Encuestas!CK45&gt;0,Encuestas!CK45,"")</f>
        <v/>
      </c>
      <c r="AU45" s="150" t="str">
        <f>IF(Encuestas!CL45&gt;0,Encuestas!CL45,"")</f>
        <v/>
      </c>
      <c r="AV45" s="150" t="str">
        <f>IF(Encuestas!CM45&gt;0,Encuestas!CM45,"")</f>
        <v/>
      </c>
      <c r="AW45" s="150" t="str">
        <f>IF(Encuestas!CN45&gt;0,Encuestas!CN45,"")</f>
        <v/>
      </c>
      <c r="AX45" s="150" t="str">
        <f>IF(Encuestas!CO45&gt;0,Encuestas!CO45,"")</f>
        <v/>
      </c>
      <c r="AY45" s="150" t="str">
        <f>IF(Encuestas!CP45&gt;0,Encuestas!CP45,"")</f>
        <v/>
      </c>
      <c r="AZ45" s="150" t="str">
        <f>IF(Encuestas!CQ45&gt;0,Encuestas!CQ45,"")</f>
        <v/>
      </c>
      <c r="BB45" s="42" t="str">
        <f>IF(G45&gt;0,Encuestas!CS45*100/Bovinos!G45,".")</f>
        <v>.</v>
      </c>
      <c r="BC45" s="42">
        <f>IF(F45&gt;0,Encuestas!CT45*100/Bovinos!F45,".")</f>
        <v>0</v>
      </c>
      <c r="BD45" s="42">
        <f>IF(E45&gt;0,Encuestas!CU45*100/Bovinos!E45,".")</f>
        <v>2.8571428571428572</v>
      </c>
      <c r="BE45" s="21">
        <f>Calculos!BD45</f>
        <v>0</v>
      </c>
      <c r="BF45" s="21">
        <f>Calculos!BE45</f>
        <v>0</v>
      </c>
      <c r="BG45" s="21">
        <f>Calculos!BF45</f>
        <v>0</v>
      </c>
      <c r="BH45" s="21">
        <f>Calculos!BG45</f>
        <v>0</v>
      </c>
      <c r="BI45" s="21">
        <f>Encuestas!DH45</f>
        <v>0</v>
      </c>
      <c r="BJ45" s="21">
        <f>Calculos!BL45</f>
        <v>60</v>
      </c>
      <c r="BK45" s="21">
        <f>Calculos!BM45</f>
        <v>0</v>
      </c>
      <c r="BL45" s="21">
        <f>Calculos!BN45</f>
        <v>0</v>
      </c>
      <c r="BM45" s="21">
        <f>Calculos!BO45</f>
        <v>0</v>
      </c>
      <c r="BN45" s="21">
        <f>Calculos!BU45</f>
        <v>4</v>
      </c>
      <c r="BO45" s="21">
        <f>Calculos!BV45</f>
        <v>0</v>
      </c>
      <c r="BP45" s="21">
        <f>Calculos!BW45</f>
        <v>0</v>
      </c>
      <c r="BQ45" s="21">
        <f>Calculos!BX45</f>
        <v>2</v>
      </c>
      <c r="BR45" s="150">
        <f>IF(SUM(Encuestas!$EM45:$ET45)=100,Encuestas!EM45,"n.v.")</f>
        <v>0</v>
      </c>
      <c r="BS45" s="150">
        <f>IF(SUM(Encuestas!$EM45:$ET45)=100,Encuestas!EN45,"n.v.")</f>
        <v>0</v>
      </c>
      <c r="BT45" s="150">
        <f>IF(SUM(Encuestas!$EM45:$ET45)=100,Encuestas!EO45,"n.v.")</f>
        <v>0</v>
      </c>
      <c r="BU45" s="150">
        <f>IF(SUM(Encuestas!$EM45:$ET45)=100,Encuestas!EP45,"n.v.")</f>
        <v>0</v>
      </c>
      <c r="BV45" s="150">
        <f>IF(SUM(Encuestas!$EM45:$ET45)=100,Encuestas!EQ45,"n.v.")</f>
        <v>100</v>
      </c>
      <c r="BW45" s="150">
        <f>IF(SUM(Encuestas!$EM45:$ET45)=100,Encuestas!ER45,"n.v.")</f>
        <v>0</v>
      </c>
      <c r="BX45" s="150">
        <f>IF(SUM(Encuestas!$EM45:$ET45)=100,Encuestas!ES45,"n.v.")</f>
        <v>0</v>
      </c>
      <c r="BY45" s="150">
        <f>IF(SUM(Encuestas!$EM45:$ET45)=100,Encuestas!ET45,"n.v.")</f>
        <v>0</v>
      </c>
      <c r="BZ45" s="150" t="str">
        <f>IF(SUM(Encuestas!$EV45:$FB45)=100,Encuestas!EV45,"n.c.")</f>
        <v>n.c.</v>
      </c>
      <c r="CA45" s="150" t="str">
        <f>IF(SUM(Encuestas!$EV45:$FB45)=100,Encuestas!EW45,"n.c.")</f>
        <v>n.c.</v>
      </c>
      <c r="CB45" s="150" t="str">
        <f>IF(SUM(Encuestas!$EV45:$FB45)=100,Encuestas!EX45,"n.c.")</f>
        <v>n.c.</v>
      </c>
      <c r="CC45" s="150" t="str">
        <f>IF(SUM(Encuestas!$EV45:$FB45)=100,Encuestas!EY45,"n.c.")</f>
        <v>n.c.</v>
      </c>
      <c r="CD45" s="150" t="str">
        <f>IF(SUM(Encuestas!$EV45:$FB45)=100,Encuestas!EZ45,"n.c.")</f>
        <v>n.c.</v>
      </c>
      <c r="CE45" s="150" t="str">
        <f>IF(SUM(Encuestas!$EV45:$FB45)=100,Encuestas!FA45,"n.c.")</f>
        <v>n.c.</v>
      </c>
      <c r="CF45" s="150" t="str">
        <f>IF(SUM(Encuestas!$EV45:$FB45)=100,Encuestas!FB45,"n.c.")</f>
        <v>n.c.</v>
      </c>
      <c r="CG45" s="150">
        <f>IF(SUM(BR45:BY45)=100,Encuestas!FD45,"n.v.")</f>
        <v>100</v>
      </c>
    </row>
    <row r="46" spans="1:85" hidden="1" x14ac:dyDescent="0.25">
      <c r="A46" s="40">
        <f>Calculos!A46</f>
        <v>112010091</v>
      </c>
      <c r="B46" s="185">
        <f>'Fact Expans'!C46</f>
        <v>7.26</v>
      </c>
      <c r="C46" s="21" t="str">
        <f>IF(SUM(Encuestas!R46:V46)=0,"no",IF(SUM(Encuestas!R46:V46)=1,LEFT(Encuestas!Q46,4),"Err"))</f>
        <v>14_1</v>
      </c>
      <c r="D46" s="21">
        <f>Calculos!Q46</f>
        <v>51</v>
      </c>
      <c r="E46" s="21">
        <f>Calculos!J46</f>
        <v>36</v>
      </c>
      <c r="F46" s="21">
        <f>Calculos!D46</f>
        <v>10</v>
      </c>
      <c r="G46" s="21">
        <f>Calculos!G46</f>
        <v>4</v>
      </c>
      <c r="H46" s="21">
        <f>Calculos!H46</f>
        <v>1</v>
      </c>
      <c r="I46" s="21">
        <f>Calculos!I46</f>
        <v>0</v>
      </c>
      <c r="J46" s="41">
        <f>IFERROR(Calculos!L46,"")</f>
        <v>100</v>
      </c>
      <c r="K46" s="41">
        <f>IFERROR(Calculos!N46,"")</f>
        <v>0</v>
      </c>
      <c r="L46" s="41">
        <f>IFERROR(Calculos!P46,"")</f>
        <v>0</v>
      </c>
      <c r="M46" s="21">
        <f>Encuestas!BB46</f>
        <v>0</v>
      </c>
      <c r="N46" s="21">
        <f>Encuestas!BC46</f>
        <v>0</v>
      </c>
      <c r="O46" s="21">
        <f>Encuestas!BD46</f>
        <v>80</v>
      </c>
      <c r="P46" s="21">
        <f>Encuestas!BE46</f>
        <v>20</v>
      </c>
      <c r="Q46" s="21">
        <f>Encuestas!BF46</f>
        <v>0</v>
      </c>
      <c r="R46" s="21">
        <f>Calculos!R46</f>
        <v>0</v>
      </c>
      <c r="S46" s="21">
        <f>Calculos!S46</f>
        <v>0</v>
      </c>
      <c r="T46" s="192">
        <f>Encuestas!BK46</f>
        <v>10</v>
      </c>
      <c r="U46" s="192">
        <f>Encuestas!BL46</f>
        <v>12</v>
      </c>
      <c r="V46" s="21">
        <f>IF(T46&gt;0,Calculos!U46,"")</f>
        <v>3</v>
      </c>
      <c r="W46" s="42">
        <f>IFERROR(Calculos!AB46,"")</f>
        <v>100</v>
      </c>
      <c r="X46" s="42">
        <f>IFERROR(Calculos!AF46,"")</f>
        <v>0</v>
      </c>
      <c r="Y46" s="42">
        <f>IFERROR(Calculos!AD46,"")</f>
        <v>100</v>
      </c>
      <c r="Z46" s="42">
        <f>IFERROR(Calculos!AG46,"")</f>
        <v>0</v>
      </c>
      <c r="AA46" s="42">
        <f>IFERROR(Calculos!AK46,"")</f>
        <v>100</v>
      </c>
      <c r="AB46" s="42">
        <f>IFERROR(Calculos!AM46,"")</f>
        <v>0</v>
      </c>
      <c r="AC46" s="42">
        <f>IFERROR(Calculos!AN46,"")</f>
        <v>27.777777777777779</v>
      </c>
      <c r="AD46" s="150">
        <f>Encuestas!BV46</f>
        <v>0</v>
      </c>
      <c r="AE46" s="21">
        <f>Encuestas!BW46</f>
        <v>100</v>
      </c>
      <c r="AF46" s="21">
        <f>Encuestas!BX46</f>
        <v>0</v>
      </c>
      <c r="AG46" s="21">
        <f>IF(Calculos!AP46&gt;0,Calculos!AP46,"")</f>
        <v>30</v>
      </c>
      <c r="AH46" s="21">
        <f>IF(Encuestas!BY46&gt;0,Encuestas!BY46,"")</f>
        <v>7</v>
      </c>
      <c r="AI46" s="21">
        <f>IF(Encuestas!BZ46&gt;0,Encuestas!BZ46,"")</f>
        <v>18</v>
      </c>
      <c r="AJ46" s="21">
        <f>IF(Encuestas!CA46&gt;0,Encuestas!CA46,"")</f>
        <v>36</v>
      </c>
      <c r="AK46" s="21">
        <f>IF(Encuestas!CB46&gt;0,Encuestas!CB46,"")</f>
        <v>240</v>
      </c>
      <c r="AL46" s="21">
        <f>IF(Encuestas!CC46&gt;0,Encuestas!CC46,"")</f>
        <v>370</v>
      </c>
      <c r="AM46" s="21" t="str">
        <f>IF(Encuestas!CD46&gt;0,Encuestas!CD46,"")</f>
        <v/>
      </c>
      <c r="AN46" s="21">
        <f>IF(Encuestas!CE46,Encuestas!CE46,"")</f>
        <v>380</v>
      </c>
      <c r="AO46" s="21">
        <f>IF(Encuestas!CF46&gt;0,Encuestas!CF46,"")</f>
        <v>5</v>
      </c>
      <c r="AP46" s="21">
        <f>IF(Encuestas!CG46&gt;0,Encuestas!CG46,"")</f>
        <v>2</v>
      </c>
      <c r="AQ46" s="21" t="str">
        <f>IF(Encuestas!CH46&gt;0,Encuestas!CH46,"")</f>
        <v/>
      </c>
      <c r="AR46" s="21">
        <f>IF(Encuestas!CI46&gt;0,Encuestas!CI46,"")</f>
        <v>6</v>
      </c>
      <c r="AS46" s="150">
        <f>IF(Encuestas!CJ46&gt;0,Encuestas!CJ46,"")</f>
        <v>15</v>
      </c>
      <c r="AT46" s="150" t="str">
        <f>IF(Encuestas!CK46&gt;0,Encuestas!CK46,"")</f>
        <v/>
      </c>
      <c r="AU46" s="150" t="str">
        <f>IF(Encuestas!CL46&gt;0,Encuestas!CL46,"")</f>
        <v/>
      </c>
      <c r="AV46" s="150">
        <f>IF(Encuestas!CM46&gt;0,Encuestas!CM46,"")</f>
        <v>6</v>
      </c>
      <c r="AW46" s="150" t="str">
        <f>IF(Encuestas!CN46&gt;0,Encuestas!CN46,"")</f>
        <v/>
      </c>
      <c r="AX46" s="150" t="str">
        <f>IF(Encuestas!CO46&gt;0,Encuestas!CO46,"")</f>
        <v/>
      </c>
      <c r="AY46" s="150" t="str">
        <f>IF(Encuestas!CP46&gt;0,Encuestas!CP46,"")</f>
        <v/>
      </c>
      <c r="AZ46" s="150" t="str">
        <f>IF(Encuestas!CQ46&gt;0,Encuestas!CQ46,"")</f>
        <v/>
      </c>
      <c r="BB46" s="42">
        <f>IF(G46&gt;0,Encuestas!CS46*100/Bovinos!G46,".")</f>
        <v>25</v>
      </c>
      <c r="BC46" s="42">
        <f>IF(F46&gt;0,Encuestas!CT46*100/Bovinos!F46,".")</f>
        <v>0</v>
      </c>
      <c r="BD46" s="42">
        <f>IF(E46&gt;0,Encuestas!CU46*100/Bovinos!E46,".")</f>
        <v>0</v>
      </c>
      <c r="BE46" s="21">
        <f>Calculos!BD46</f>
        <v>0</v>
      </c>
      <c r="BF46" s="21">
        <f>Calculos!BE46</f>
        <v>0</v>
      </c>
      <c r="BG46" s="21">
        <f>Calculos!BF46</f>
        <v>0</v>
      </c>
      <c r="BH46" s="21">
        <f>Calculos!BG46</f>
        <v>0</v>
      </c>
      <c r="BI46" s="21">
        <f>Encuestas!DH46</f>
        <v>0</v>
      </c>
      <c r="BJ46" s="21">
        <f>Calculos!BL46</f>
        <v>15</v>
      </c>
      <c r="BK46" s="21">
        <f>Calculos!BM46</f>
        <v>0</v>
      </c>
      <c r="BL46" s="21">
        <f>Calculos!BN46</f>
        <v>0</v>
      </c>
      <c r="BM46" s="21">
        <f>Calculos!BO46</f>
        <v>6</v>
      </c>
      <c r="BN46" s="21">
        <f>Calculos!BU46</f>
        <v>1</v>
      </c>
      <c r="BO46" s="21">
        <f>Calculos!BV46</f>
        <v>1</v>
      </c>
      <c r="BP46" s="21">
        <f>Calculos!BW46</f>
        <v>0</v>
      </c>
      <c r="BQ46" s="21">
        <f>Calculos!BX46</f>
        <v>0</v>
      </c>
      <c r="BR46" s="150">
        <f>IF(SUM(Encuestas!$EM46:$ET46)=100,Encuestas!EM46,"n.v.")</f>
        <v>0</v>
      </c>
      <c r="BS46" s="150">
        <f>IF(SUM(Encuestas!$EM46:$ET46)=100,Encuestas!EN46,"n.v.")</f>
        <v>0</v>
      </c>
      <c r="BT46" s="150">
        <f>IF(SUM(Encuestas!$EM46:$ET46)=100,Encuestas!EO46,"n.v.")</f>
        <v>0</v>
      </c>
      <c r="BU46" s="150">
        <f>IF(SUM(Encuestas!$EM46:$ET46)=100,Encuestas!EP46,"n.v.")</f>
        <v>100</v>
      </c>
      <c r="BV46" s="150">
        <f>IF(SUM(Encuestas!$EM46:$ET46)=100,Encuestas!EQ46,"n.v.")</f>
        <v>0</v>
      </c>
      <c r="BW46" s="150">
        <f>IF(SUM(Encuestas!$EM46:$ET46)=100,Encuestas!ER46,"n.v.")</f>
        <v>0</v>
      </c>
      <c r="BX46" s="150">
        <f>IF(SUM(Encuestas!$EM46:$ET46)=100,Encuestas!ES46,"n.v.")</f>
        <v>0</v>
      </c>
      <c r="BY46" s="150">
        <f>IF(SUM(Encuestas!$EM46:$ET46)=100,Encuestas!ET46,"n.v.")</f>
        <v>0</v>
      </c>
      <c r="BZ46" s="150" t="str">
        <f>IF(SUM(Encuestas!$EV46:$FB46)=100,Encuestas!EV46,"n.c.")</f>
        <v>n.c.</v>
      </c>
      <c r="CA46" s="150" t="str">
        <f>IF(SUM(Encuestas!$EV46:$FB46)=100,Encuestas!EW46,"n.c.")</f>
        <v>n.c.</v>
      </c>
      <c r="CB46" s="150" t="str">
        <f>IF(SUM(Encuestas!$EV46:$FB46)=100,Encuestas!EX46,"n.c.")</f>
        <v>n.c.</v>
      </c>
      <c r="CC46" s="150" t="str">
        <f>IF(SUM(Encuestas!$EV46:$FB46)=100,Encuestas!EY46,"n.c.")</f>
        <v>n.c.</v>
      </c>
      <c r="CD46" s="150" t="str">
        <f>IF(SUM(Encuestas!$EV46:$FB46)=100,Encuestas!EZ46,"n.c.")</f>
        <v>n.c.</v>
      </c>
      <c r="CE46" s="150" t="str">
        <f>IF(SUM(Encuestas!$EV46:$FB46)=100,Encuestas!FA46,"n.c.")</f>
        <v>n.c.</v>
      </c>
      <c r="CF46" s="150" t="str">
        <f>IF(SUM(Encuestas!$EV46:$FB46)=100,Encuestas!FB46,"n.c.")</f>
        <v>n.c.</v>
      </c>
      <c r="CG46" s="150">
        <f>IF(SUM(BR46:BY46)=100,Encuestas!FD46,"n.v.")</f>
        <v>0</v>
      </c>
    </row>
    <row r="47" spans="1:85" hidden="1" x14ac:dyDescent="0.25">
      <c r="A47" s="40">
        <f>Calculos!A47</f>
        <v>112022034</v>
      </c>
      <c r="B47" s="185">
        <f>'Fact Expans'!C47</f>
        <v>6.549295774647887</v>
      </c>
      <c r="C47" s="21" t="str">
        <f>IF(SUM(Encuestas!R47:V47)=0,"no",IF(SUM(Encuestas!R47:V47)=1,LEFT(Encuestas!Q47,4),"Err"))</f>
        <v>14_1</v>
      </c>
      <c r="D47" s="21">
        <f>Calculos!Q47</f>
        <v>30</v>
      </c>
      <c r="E47" s="21">
        <f>Calculos!J47</f>
        <v>20</v>
      </c>
      <c r="F47" s="21">
        <f>Calculos!D47</f>
        <v>4</v>
      </c>
      <c r="G47" s="21">
        <f>Calculos!G47</f>
        <v>2</v>
      </c>
      <c r="H47" s="21">
        <f>Calculos!H47</f>
        <v>2</v>
      </c>
      <c r="I47" s="21">
        <f>Calculos!I47</f>
        <v>2</v>
      </c>
      <c r="J47" s="41">
        <f>IFERROR(Calculos!L47,"")</f>
        <v>100</v>
      </c>
      <c r="K47" s="41">
        <f>IFERROR(Calculos!N47,"")</f>
        <v>0</v>
      </c>
      <c r="L47" s="41">
        <f>IFERROR(Calculos!P47,"")</f>
        <v>0</v>
      </c>
      <c r="M47" s="21">
        <f>Encuestas!BB47</f>
        <v>0</v>
      </c>
      <c r="N47" s="21">
        <f>Encuestas!BC47</f>
        <v>0</v>
      </c>
      <c r="O47" s="21">
        <f>Encuestas!BD47</f>
        <v>30</v>
      </c>
      <c r="P47" s="21">
        <f>Encuestas!BE47</f>
        <v>60</v>
      </c>
      <c r="Q47" s="21">
        <f>Encuestas!BF47</f>
        <v>10</v>
      </c>
      <c r="R47" s="21">
        <f>Calculos!R47</f>
        <v>0</v>
      </c>
      <c r="S47" s="21">
        <f>Calculos!S47</f>
        <v>0</v>
      </c>
      <c r="T47" s="192">
        <f>Encuestas!BK47</f>
        <v>0</v>
      </c>
      <c r="U47" s="192">
        <f>Encuestas!BL47</f>
        <v>0</v>
      </c>
      <c r="V47" s="21" t="str">
        <f>IF(T47&gt;0,Calculos!U47,"")</f>
        <v/>
      </c>
      <c r="W47" s="42">
        <f>IFERROR(Calculos!AB47,"")</f>
        <v>100</v>
      </c>
      <c r="X47" s="42">
        <f>IFERROR(Calculos!AF47,"")</f>
        <v>0</v>
      </c>
      <c r="Y47" s="42">
        <f>IFERROR(Calculos!AD47,"")</f>
        <v>100</v>
      </c>
      <c r="Z47" s="42">
        <f>IFERROR(Calculos!AG47,"")</f>
        <v>0</v>
      </c>
      <c r="AA47" s="42">
        <f>IFERROR(Calculos!AK47,"")</f>
        <v>100</v>
      </c>
      <c r="AB47" s="42">
        <f>IFERROR(Calculos!AM47,"")</f>
        <v>0</v>
      </c>
      <c r="AC47" s="42">
        <f>IFERROR(Calculos!AN47,"")</f>
        <v>25</v>
      </c>
      <c r="AD47" s="150">
        <f>Encuestas!BV47</f>
        <v>0</v>
      </c>
      <c r="AE47" s="21">
        <f>Encuestas!BW47</f>
        <v>100</v>
      </c>
      <c r="AF47" s="21">
        <f>Encuestas!BX47</f>
        <v>0</v>
      </c>
      <c r="AG47" s="21">
        <f>IF(Calculos!AP47&gt;0,Calculos!AP47,"")</f>
        <v>30</v>
      </c>
      <c r="AH47" s="21">
        <f>IF(Encuestas!BY47&gt;0,Encuestas!BY47,"")</f>
        <v>6</v>
      </c>
      <c r="AI47" s="21" t="str">
        <f>IF(Encuestas!BZ47&gt;0,Encuestas!BZ47,"")</f>
        <v/>
      </c>
      <c r="AJ47" s="21" t="str">
        <f>IF(Encuestas!CA47&gt;0,Encuestas!CA47,"")</f>
        <v/>
      </c>
      <c r="AK47" s="21">
        <f>IF(Encuestas!CB47&gt;0,Encuestas!CB47,"")</f>
        <v>200</v>
      </c>
      <c r="AL47" s="21" t="str">
        <f>IF(Encuestas!CC47&gt;0,Encuestas!CC47,"")</f>
        <v/>
      </c>
      <c r="AM47" s="21" t="str">
        <f>IF(Encuestas!CD47&gt;0,Encuestas!CD47,"")</f>
        <v/>
      </c>
      <c r="AN47" s="21">
        <f>IF(Encuestas!CE47,Encuestas!CE47,"")</f>
        <v>380</v>
      </c>
      <c r="AO47" s="21">
        <f>IF(Encuestas!CF47&gt;0,Encuestas!CF47,"")</f>
        <v>4</v>
      </c>
      <c r="AP47" s="21" t="str">
        <f>IF(Encuestas!CG47&gt;0,Encuestas!CG47,"")</f>
        <v/>
      </c>
      <c r="AQ47" s="21" t="str">
        <f>IF(Encuestas!CH47&gt;0,Encuestas!CH47,"")</f>
        <v/>
      </c>
      <c r="AR47" s="21">
        <f>IF(Encuestas!CI47&gt;0,Encuestas!CI47,"")</f>
        <v>10</v>
      </c>
      <c r="AS47" s="150">
        <f>IF(Encuestas!CJ47&gt;0,Encuestas!CJ47,"")</f>
        <v>14</v>
      </c>
      <c r="AT47" s="150" t="str">
        <f>IF(Encuestas!CK47&gt;0,Encuestas!CK47,"")</f>
        <v/>
      </c>
      <c r="AU47" s="150" t="str">
        <f>IF(Encuestas!CL47&gt;0,Encuestas!CL47,"")</f>
        <v/>
      </c>
      <c r="AV47" s="150" t="str">
        <f>IF(Encuestas!CM47&gt;0,Encuestas!CM47,"")</f>
        <v/>
      </c>
      <c r="AW47" s="150" t="str">
        <f>IF(Encuestas!CN47&gt;0,Encuestas!CN47,"")</f>
        <v/>
      </c>
      <c r="AX47" s="150" t="str">
        <f>IF(Encuestas!CO47&gt;0,Encuestas!CO47,"")</f>
        <v/>
      </c>
      <c r="AY47" s="150" t="str">
        <f>IF(Encuestas!CP47&gt;0,Encuestas!CP47,"")</f>
        <v/>
      </c>
      <c r="AZ47" s="150" t="str">
        <f>IF(Encuestas!CQ47&gt;0,Encuestas!CQ47,"")</f>
        <v/>
      </c>
      <c r="BB47" s="42">
        <f>IF(G47&gt;0,Encuestas!CS47*100/Bovinos!G47,".")</f>
        <v>0</v>
      </c>
      <c r="BC47" s="42">
        <f>IF(F47&gt;0,Encuestas!CT47*100/Bovinos!F47,".")</f>
        <v>0</v>
      </c>
      <c r="BD47" s="42">
        <f>IF(E47&gt;0,Encuestas!CU47*100/Bovinos!E47,".")</f>
        <v>5</v>
      </c>
      <c r="BE47" s="21">
        <f>Calculos!BD47</f>
        <v>0</v>
      </c>
      <c r="BF47" s="21">
        <f>Calculos!BE47</f>
        <v>0</v>
      </c>
      <c r="BG47" s="21">
        <f>Calculos!BF47</f>
        <v>0</v>
      </c>
      <c r="BH47" s="21">
        <f>Calculos!BG47</f>
        <v>0</v>
      </c>
      <c r="BI47" s="21">
        <f>Encuestas!DH47</f>
        <v>0</v>
      </c>
      <c r="BJ47" s="21">
        <f>Calculos!BL47</f>
        <v>14</v>
      </c>
      <c r="BK47" s="21">
        <f>Calculos!BM47</f>
        <v>0</v>
      </c>
      <c r="BL47" s="21">
        <f>Calculos!BN47</f>
        <v>0</v>
      </c>
      <c r="BM47" s="21">
        <f>Calculos!BO47</f>
        <v>0</v>
      </c>
      <c r="BN47" s="21">
        <f>Calculos!BU47</f>
        <v>5</v>
      </c>
      <c r="BO47" s="21">
        <f>Calculos!BV47</f>
        <v>0</v>
      </c>
      <c r="BP47" s="21">
        <f>Calculos!BW47</f>
        <v>0</v>
      </c>
      <c r="BQ47" s="21">
        <f>Calculos!BX47</f>
        <v>1</v>
      </c>
      <c r="BR47" s="150">
        <f>IF(SUM(Encuestas!$EM47:$ET47)=100,Encuestas!EM47,"n.v.")</f>
        <v>100</v>
      </c>
      <c r="BS47" s="150">
        <f>IF(SUM(Encuestas!$EM47:$ET47)=100,Encuestas!EN47,"n.v.")</f>
        <v>0</v>
      </c>
      <c r="BT47" s="150">
        <f>IF(SUM(Encuestas!$EM47:$ET47)=100,Encuestas!EO47,"n.v.")</f>
        <v>0</v>
      </c>
      <c r="BU47" s="150">
        <f>IF(SUM(Encuestas!$EM47:$ET47)=100,Encuestas!EP47,"n.v.")</f>
        <v>0</v>
      </c>
      <c r="BV47" s="150">
        <f>IF(SUM(Encuestas!$EM47:$ET47)=100,Encuestas!EQ47,"n.v.")</f>
        <v>0</v>
      </c>
      <c r="BW47" s="150">
        <f>IF(SUM(Encuestas!$EM47:$ET47)=100,Encuestas!ER47,"n.v.")</f>
        <v>0</v>
      </c>
      <c r="BX47" s="150">
        <f>IF(SUM(Encuestas!$EM47:$ET47)=100,Encuestas!ES47,"n.v.")</f>
        <v>0</v>
      </c>
      <c r="BY47" s="150">
        <f>IF(SUM(Encuestas!$EM47:$ET47)=100,Encuestas!ET47,"n.v.")</f>
        <v>0</v>
      </c>
      <c r="BZ47" s="150">
        <f>IF(SUM(Encuestas!$EV47:$FB47)=100,Encuestas!EV47,"n.c.")</f>
        <v>100</v>
      </c>
      <c r="CA47" s="150">
        <f>IF(SUM(Encuestas!$EV47:$FB47)=100,Encuestas!EW47,"n.c.")</f>
        <v>0</v>
      </c>
      <c r="CB47" s="150">
        <f>IF(SUM(Encuestas!$EV47:$FB47)=100,Encuestas!EX47,"n.c.")</f>
        <v>0</v>
      </c>
      <c r="CC47" s="150">
        <f>IF(SUM(Encuestas!$EV47:$FB47)=100,Encuestas!EY47,"n.c.")</f>
        <v>0</v>
      </c>
      <c r="CD47" s="150">
        <f>IF(SUM(Encuestas!$EV47:$FB47)=100,Encuestas!EZ47,"n.c.")</f>
        <v>0</v>
      </c>
      <c r="CE47" s="150">
        <f>IF(SUM(Encuestas!$EV47:$FB47)=100,Encuestas!FA47,"n.c.")</f>
        <v>0</v>
      </c>
      <c r="CF47" s="150">
        <f>IF(SUM(Encuestas!$EV47:$FB47)=100,Encuestas!FB47,"n.c.")</f>
        <v>0</v>
      </c>
      <c r="CG47" s="150">
        <f>IF(SUM(BR47:BY47)=100,Encuestas!FD47,"n.v.")</f>
        <v>100</v>
      </c>
    </row>
    <row r="48" spans="1:85" hidden="1" x14ac:dyDescent="0.25">
      <c r="A48" s="40">
        <f>Calculos!A48</f>
        <v>112020030</v>
      </c>
      <c r="B48" s="185">
        <f>'Fact Expans'!C48</f>
        <v>5.8518518518518521</v>
      </c>
      <c r="C48" s="21" t="str">
        <f>IF(SUM(Encuestas!R48:V48)=0,"no",IF(SUM(Encuestas!R48:V48)=1,LEFT(Encuestas!Q48,4),"Err"))</f>
        <v>14_1</v>
      </c>
      <c r="D48" s="21">
        <f>Calculos!Q48</f>
        <v>47</v>
      </c>
      <c r="E48" s="21">
        <f>Calculos!J48</f>
        <v>29</v>
      </c>
      <c r="F48" s="21">
        <f>Calculos!D48</f>
        <v>10</v>
      </c>
      <c r="G48" s="21">
        <f>Calculos!G48</f>
        <v>2</v>
      </c>
      <c r="H48" s="21">
        <f>Calculos!H48</f>
        <v>2</v>
      </c>
      <c r="I48" s="21">
        <f>Calculos!I48</f>
        <v>4</v>
      </c>
      <c r="J48" s="41">
        <f>IFERROR(Calculos!L48,"")</f>
        <v>100</v>
      </c>
      <c r="K48" s="41">
        <f>IFERROR(Calculos!N48,"")</f>
        <v>0</v>
      </c>
      <c r="L48" s="41">
        <f>IFERROR(Calculos!P48,"")</f>
        <v>0</v>
      </c>
      <c r="M48" s="21">
        <f>Encuestas!BB48</f>
        <v>0</v>
      </c>
      <c r="N48" s="21">
        <f>Encuestas!BC48</f>
        <v>0</v>
      </c>
      <c r="O48" s="21">
        <f>Encuestas!BD48</f>
        <v>100</v>
      </c>
      <c r="P48" s="21">
        <f>Encuestas!BE48</f>
        <v>0</v>
      </c>
      <c r="Q48" s="21">
        <f>Encuestas!BF48</f>
        <v>0</v>
      </c>
      <c r="R48" s="21">
        <f>Calculos!R48</f>
        <v>0</v>
      </c>
      <c r="S48" s="21">
        <f>Calculos!S48</f>
        <v>0</v>
      </c>
      <c r="T48" s="192">
        <f>Encuestas!BK48</f>
        <v>12</v>
      </c>
      <c r="U48" s="192">
        <f>Encuestas!BL48</f>
        <v>4</v>
      </c>
      <c r="V48" s="21">
        <f>IF(T48&gt;0,Calculos!U48,"")</f>
        <v>5</v>
      </c>
      <c r="W48" s="42">
        <f>IFERROR(Calculos!AB48,"")</f>
        <v>100</v>
      </c>
      <c r="X48" s="42">
        <f>IFERROR(Calculos!AF48,"")</f>
        <v>0</v>
      </c>
      <c r="Y48" s="42">
        <f>IFERROR(Calculos!AD48,"")</f>
        <v>100</v>
      </c>
      <c r="Z48" s="42">
        <f>IFERROR(Calculos!AG48,"")</f>
        <v>0</v>
      </c>
      <c r="AA48" s="42">
        <f>IFERROR(Calculos!AK48,"")</f>
        <v>100</v>
      </c>
      <c r="AB48" s="42">
        <f>IFERROR(Calculos!AM48,"")</f>
        <v>0</v>
      </c>
      <c r="AC48" s="42">
        <f>IFERROR(Calculos!AN48,"")</f>
        <v>20.689655172413794</v>
      </c>
      <c r="AD48" s="150">
        <f>Encuestas!BV48</f>
        <v>0</v>
      </c>
      <c r="AE48" s="21">
        <f>Encuestas!BW48</f>
        <v>100</v>
      </c>
      <c r="AF48" s="21">
        <f>Encuestas!BX48</f>
        <v>0</v>
      </c>
      <c r="AG48" s="21">
        <f>IF(Calculos!AP48&gt;0,Calculos!AP48,"")</f>
        <v>30</v>
      </c>
      <c r="AH48" s="21">
        <f>IF(Encuestas!BY48&gt;0,Encuestas!BY48,"")</f>
        <v>7</v>
      </c>
      <c r="AI48" s="21" t="str">
        <f>IF(Encuestas!BZ48&gt;0,Encuestas!BZ48,"")</f>
        <v/>
      </c>
      <c r="AJ48" s="21" t="str">
        <f>IF(Encuestas!CA48&gt;0,Encuestas!CA48,"")</f>
        <v/>
      </c>
      <c r="AK48" s="21">
        <f>IF(Encuestas!CB48&gt;0,Encuestas!CB48,"")</f>
        <v>250</v>
      </c>
      <c r="AL48" s="21" t="str">
        <f>IF(Encuestas!CC48&gt;0,Encuestas!CC48,"")</f>
        <v/>
      </c>
      <c r="AM48" s="21" t="str">
        <f>IF(Encuestas!CD48&gt;0,Encuestas!CD48,"")</f>
        <v/>
      </c>
      <c r="AN48" s="21">
        <f>IF(Encuestas!CE48,Encuestas!CE48,"")</f>
        <v>460</v>
      </c>
      <c r="AO48" s="21">
        <f>IF(Encuestas!CF48&gt;0,Encuestas!CF48,"")</f>
        <v>4</v>
      </c>
      <c r="AP48" s="21" t="str">
        <f>IF(Encuestas!CG48&gt;0,Encuestas!CG48,"")</f>
        <v/>
      </c>
      <c r="AQ48" s="21" t="str">
        <f>IF(Encuestas!CH48&gt;0,Encuestas!CH48,"")</f>
        <v/>
      </c>
      <c r="AR48" s="21">
        <f>IF(Encuestas!CI48&gt;0,Encuestas!CI48,"")</f>
        <v>6</v>
      </c>
      <c r="AS48" s="150">
        <f>IF(Encuestas!CJ48&gt;0,Encuestas!CJ48,"")</f>
        <v>12</v>
      </c>
      <c r="AT48" s="150" t="str">
        <f>IF(Encuestas!CK48&gt;0,Encuestas!CK48,"")</f>
        <v/>
      </c>
      <c r="AU48" s="150" t="str">
        <f>IF(Encuestas!CL48&gt;0,Encuestas!CL48,"")</f>
        <v/>
      </c>
      <c r="AV48" s="150">
        <f>IF(Encuestas!CM48&gt;0,Encuestas!CM48,"")</f>
        <v>2</v>
      </c>
      <c r="AW48" s="150" t="str">
        <f>IF(Encuestas!CN48&gt;0,Encuestas!CN48,"")</f>
        <v/>
      </c>
      <c r="AX48" s="150" t="str">
        <f>IF(Encuestas!CO48&gt;0,Encuestas!CO48,"")</f>
        <v/>
      </c>
      <c r="AY48" s="150" t="str">
        <f>IF(Encuestas!CP48&gt;0,Encuestas!CP48,"")</f>
        <v/>
      </c>
      <c r="AZ48" s="150" t="str">
        <f>IF(Encuestas!CQ48&gt;0,Encuestas!CQ48,"")</f>
        <v/>
      </c>
      <c r="BB48" s="42">
        <f>IF(G48&gt;0,Encuestas!CS48*100/Bovinos!G48,".")</f>
        <v>0</v>
      </c>
      <c r="BC48" s="42">
        <f>IF(F48&gt;0,Encuestas!CT48*100/Bovinos!F48,".")</f>
        <v>0</v>
      </c>
      <c r="BD48" s="42">
        <f>IF(E48&gt;0,Encuestas!CU48*100/Bovinos!E48,".")</f>
        <v>0</v>
      </c>
      <c r="BE48" s="21">
        <f>Calculos!BD48</f>
        <v>0</v>
      </c>
      <c r="BF48" s="21">
        <f>Calculos!BE48</f>
        <v>0</v>
      </c>
      <c r="BG48" s="21">
        <f>Calculos!BF48</f>
        <v>0</v>
      </c>
      <c r="BH48" s="21">
        <f>Calculos!BG48</f>
        <v>0</v>
      </c>
      <c r="BI48" s="21">
        <f>Encuestas!DH48</f>
        <v>0</v>
      </c>
      <c r="BJ48" s="21">
        <f>Calculos!BL48</f>
        <v>12</v>
      </c>
      <c r="BK48" s="21">
        <f>Calculos!BM48</f>
        <v>0</v>
      </c>
      <c r="BL48" s="21">
        <f>Calculos!BN48</f>
        <v>0</v>
      </c>
      <c r="BM48" s="21">
        <f>Calculos!BO48</f>
        <v>2</v>
      </c>
      <c r="BN48" s="21">
        <f>Calculos!BU48</f>
        <v>6</v>
      </c>
      <c r="BO48" s="21">
        <f>Calculos!BV48</f>
        <v>0</v>
      </c>
      <c r="BP48" s="21">
        <f>Calculos!BW48</f>
        <v>0</v>
      </c>
      <c r="BQ48" s="21">
        <f>Calculos!BX48</f>
        <v>0</v>
      </c>
      <c r="BR48" s="150">
        <f>IF(SUM(Encuestas!$EM48:$ET48)=100,Encuestas!EM48,"n.v.")</f>
        <v>0</v>
      </c>
      <c r="BS48" s="150">
        <f>IF(SUM(Encuestas!$EM48:$ET48)=100,Encuestas!EN48,"n.v.")</f>
        <v>0</v>
      </c>
      <c r="BT48" s="150">
        <f>IF(SUM(Encuestas!$EM48:$ET48)=100,Encuestas!EO48,"n.v.")</f>
        <v>0</v>
      </c>
      <c r="BU48" s="150">
        <f>IF(SUM(Encuestas!$EM48:$ET48)=100,Encuestas!EP48,"n.v.")</f>
        <v>0</v>
      </c>
      <c r="BV48" s="150">
        <f>IF(SUM(Encuestas!$EM48:$ET48)=100,Encuestas!EQ48,"n.v.")</f>
        <v>0</v>
      </c>
      <c r="BW48" s="150">
        <f>IF(SUM(Encuestas!$EM48:$ET48)=100,Encuestas!ER48,"n.v.")</f>
        <v>100</v>
      </c>
      <c r="BX48" s="150">
        <f>IF(SUM(Encuestas!$EM48:$ET48)=100,Encuestas!ES48,"n.v.")</f>
        <v>0</v>
      </c>
      <c r="BY48" s="150">
        <f>IF(SUM(Encuestas!$EM48:$ET48)=100,Encuestas!ET48,"n.v.")</f>
        <v>0</v>
      </c>
      <c r="BZ48" s="150" t="str">
        <f>IF(SUM(Encuestas!$EV48:$FB48)=100,Encuestas!EV48,"n.c.")</f>
        <v>n.c.</v>
      </c>
      <c r="CA48" s="150" t="str">
        <f>IF(SUM(Encuestas!$EV48:$FB48)=100,Encuestas!EW48,"n.c.")</f>
        <v>n.c.</v>
      </c>
      <c r="CB48" s="150" t="str">
        <f>IF(SUM(Encuestas!$EV48:$FB48)=100,Encuestas!EX48,"n.c.")</f>
        <v>n.c.</v>
      </c>
      <c r="CC48" s="150" t="str">
        <f>IF(SUM(Encuestas!$EV48:$FB48)=100,Encuestas!EY48,"n.c.")</f>
        <v>n.c.</v>
      </c>
      <c r="CD48" s="150" t="str">
        <f>IF(SUM(Encuestas!$EV48:$FB48)=100,Encuestas!EZ48,"n.c.")</f>
        <v>n.c.</v>
      </c>
      <c r="CE48" s="150" t="str">
        <f>IF(SUM(Encuestas!$EV48:$FB48)=100,Encuestas!FA48,"n.c.")</f>
        <v>n.c.</v>
      </c>
      <c r="CF48" s="150" t="str">
        <f>IF(SUM(Encuestas!$EV48:$FB48)=100,Encuestas!FB48,"n.c.")</f>
        <v>n.c.</v>
      </c>
      <c r="CG48" s="150">
        <f>IF(SUM(BR48:BY48)=100,Encuestas!FD48,"n.v.")</f>
        <v>100</v>
      </c>
    </row>
    <row r="49" spans="1:85" hidden="1" x14ac:dyDescent="0.25">
      <c r="A49" s="40">
        <f>Calculos!A49</f>
        <v>112022091</v>
      </c>
      <c r="B49" s="185">
        <f>'Fact Expans'!C49</f>
        <v>6.549295774647887</v>
      </c>
      <c r="C49" s="21" t="str">
        <f>IF(SUM(Encuestas!R49:V49)=0,"no",IF(SUM(Encuestas!R49:V49)=1,LEFT(Encuestas!Q49,4),"Err"))</f>
        <v>14_1</v>
      </c>
      <c r="D49" s="21">
        <f>Calculos!Q49</f>
        <v>18</v>
      </c>
      <c r="E49" s="21">
        <f>Calculos!J49</f>
        <v>15</v>
      </c>
      <c r="F49" s="21">
        <f>Calculos!D49</f>
        <v>3</v>
      </c>
      <c r="G49" s="21">
        <f>Calculos!G49</f>
        <v>0</v>
      </c>
      <c r="H49" s="21">
        <f>Calculos!H49</f>
        <v>0</v>
      </c>
      <c r="I49" s="21">
        <f>Calculos!I49</f>
        <v>0</v>
      </c>
      <c r="J49" s="41">
        <f>IFERROR(Calculos!L49,"")</f>
        <v>100</v>
      </c>
      <c r="K49" s="41">
        <f>IFERROR(Calculos!N49,"")</f>
        <v>0</v>
      </c>
      <c r="L49" s="41">
        <f>IFERROR(Calculos!P49,"")</f>
        <v>0</v>
      </c>
      <c r="M49" s="21">
        <f>Encuestas!BB49</f>
        <v>0</v>
      </c>
      <c r="N49" s="21">
        <f>Encuestas!BC49</f>
        <v>100</v>
      </c>
      <c r="O49" s="21">
        <f>Encuestas!BD49</f>
        <v>0</v>
      </c>
      <c r="P49" s="21">
        <f>Encuestas!BE49</f>
        <v>0</v>
      </c>
      <c r="Q49" s="21">
        <f>Encuestas!BF49</f>
        <v>0</v>
      </c>
      <c r="R49" s="21">
        <f>Calculos!R49</f>
        <v>0</v>
      </c>
      <c r="S49" s="21">
        <f>Calculos!S49</f>
        <v>0</v>
      </c>
      <c r="T49" s="192">
        <f>Encuestas!BK49</f>
        <v>12</v>
      </c>
      <c r="U49" s="192">
        <f>Encuestas!BL49</f>
        <v>4</v>
      </c>
      <c r="V49" s="21">
        <f>IF(T49&gt;0,Calculos!U49,"")</f>
        <v>5</v>
      </c>
      <c r="W49" s="42">
        <f>IFERROR(Calculos!AB49,"")</f>
        <v>100</v>
      </c>
      <c r="X49" s="42">
        <f>IFERROR(Calculos!AF49,"")</f>
        <v>0</v>
      </c>
      <c r="Y49" s="42">
        <f>IFERROR(Calculos!AD49,"")</f>
        <v>100</v>
      </c>
      <c r="Z49" s="42">
        <f>IFERROR(Calculos!AG49,"")</f>
        <v>0</v>
      </c>
      <c r="AA49" s="42">
        <f>IFERROR(Calculos!AK49,"")</f>
        <v>100</v>
      </c>
      <c r="AB49" s="42">
        <f>IFERROR(Calculos!AM49,"")</f>
        <v>0</v>
      </c>
      <c r="AC49" s="42">
        <f>IFERROR(Calculos!AN49,"")</f>
        <v>20</v>
      </c>
      <c r="AD49" s="150">
        <f>Encuestas!BV49</f>
        <v>0</v>
      </c>
      <c r="AE49" s="21">
        <f>Encuestas!BW49</f>
        <v>100</v>
      </c>
      <c r="AF49" s="21">
        <f>Encuestas!BX49</f>
        <v>0</v>
      </c>
      <c r="AG49" s="21">
        <f>IF(Calculos!AP49&gt;0,Calculos!AP49,"")</f>
        <v>30</v>
      </c>
      <c r="AH49" s="21">
        <f>IF(Encuestas!BY49&gt;0,Encuestas!BY49,"")</f>
        <v>6</v>
      </c>
      <c r="AI49" s="21" t="str">
        <f>IF(Encuestas!BZ49&gt;0,Encuestas!BZ49,"")</f>
        <v/>
      </c>
      <c r="AJ49" s="21" t="str">
        <f>IF(Encuestas!CA49&gt;0,Encuestas!CA49,"")</f>
        <v/>
      </c>
      <c r="AK49" s="21">
        <f>IF(Encuestas!CB49&gt;0,Encuestas!CB49,"")</f>
        <v>240</v>
      </c>
      <c r="AL49" s="21" t="str">
        <f>IF(Encuestas!CC49&gt;0,Encuestas!CC49,"")</f>
        <v/>
      </c>
      <c r="AM49" s="21" t="str">
        <f>IF(Encuestas!CD49&gt;0,Encuestas!CD49,"")</f>
        <v/>
      </c>
      <c r="AN49" s="21">
        <f>IF(Encuestas!CE49,Encuestas!CE49,"")</f>
        <v>450</v>
      </c>
      <c r="AO49" s="21">
        <f>IF(Encuestas!CF49&gt;0,Encuestas!CF49,"")</f>
        <v>5</v>
      </c>
      <c r="AP49" s="21" t="str">
        <f>IF(Encuestas!CG49&gt;0,Encuestas!CG49,"")</f>
        <v/>
      </c>
      <c r="AQ49" s="21" t="str">
        <f>IF(Encuestas!CH49&gt;0,Encuestas!CH49,"")</f>
        <v/>
      </c>
      <c r="AR49" s="21">
        <f>IF(Encuestas!CI49&gt;0,Encuestas!CI49,"")</f>
        <v>9</v>
      </c>
      <c r="AS49" s="150">
        <f>IF(Encuestas!CJ49&gt;0,Encuestas!CJ49,"")</f>
        <v>23</v>
      </c>
      <c r="AT49" s="150" t="str">
        <f>IF(Encuestas!CK49&gt;0,Encuestas!CK49,"")</f>
        <v/>
      </c>
      <c r="AU49" s="150" t="str">
        <f>IF(Encuestas!CL49&gt;0,Encuestas!CL49,"")</f>
        <v/>
      </c>
      <c r="AV49" s="150">
        <f>IF(Encuestas!CM49&gt;0,Encuestas!CM49,"")</f>
        <v>3</v>
      </c>
      <c r="AW49" s="150" t="str">
        <f>IF(Encuestas!CN49&gt;0,Encuestas!CN49,"")</f>
        <v/>
      </c>
      <c r="AX49" s="150" t="str">
        <f>IF(Encuestas!CO49&gt;0,Encuestas!CO49,"")</f>
        <v/>
      </c>
      <c r="AY49" s="150" t="str">
        <f>IF(Encuestas!CP49&gt;0,Encuestas!CP49,"")</f>
        <v/>
      </c>
      <c r="AZ49" s="150" t="str">
        <f>IF(Encuestas!CQ49&gt;0,Encuestas!CQ49,"")</f>
        <v/>
      </c>
      <c r="BB49" s="42" t="str">
        <f>IF(G49&gt;0,Encuestas!CS49*100/Bovinos!G49,".")</f>
        <v>.</v>
      </c>
      <c r="BC49" s="42">
        <f>IF(F49&gt;0,Encuestas!CT49*100/Bovinos!F49,".")</f>
        <v>0</v>
      </c>
      <c r="BD49" s="42">
        <f>IF(E49&gt;0,Encuestas!CU49*100/Bovinos!E49,".")</f>
        <v>6.666666666666667</v>
      </c>
      <c r="BE49" s="21">
        <f>Calculos!BD49</f>
        <v>0</v>
      </c>
      <c r="BF49" s="21">
        <f>Calculos!BE49</f>
        <v>0</v>
      </c>
      <c r="BG49" s="21">
        <f>Calculos!BF49</f>
        <v>0</v>
      </c>
      <c r="BH49" s="21">
        <f>Calculos!BG49</f>
        <v>0</v>
      </c>
      <c r="BI49" s="21">
        <f>Encuestas!DH49</f>
        <v>0</v>
      </c>
      <c r="BJ49" s="21">
        <f>Calculos!BL49</f>
        <v>23</v>
      </c>
      <c r="BK49" s="21">
        <f>Calculos!BM49</f>
        <v>0</v>
      </c>
      <c r="BL49" s="21">
        <f>Calculos!BN49</f>
        <v>0</v>
      </c>
      <c r="BM49" s="21">
        <f>Calculos!BO49</f>
        <v>3</v>
      </c>
      <c r="BN49" s="21">
        <f>Calculos!BU49</f>
        <v>0</v>
      </c>
      <c r="BO49" s="21">
        <f>Calculos!BV49</f>
        <v>0</v>
      </c>
      <c r="BP49" s="21">
        <f>Calculos!BW49</f>
        <v>0</v>
      </c>
      <c r="BQ49" s="21">
        <f>Calculos!BX49</f>
        <v>1</v>
      </c>
      <c r="BR49" s="150">
        <f>IF(SUM(Encuestas!$EM49:$ET49)=100,Encuestas!EM49,"n.v.")</f>
        <v>0</v>
      </c>
      <c r="BS49" s="150">
        <f>IF(SUM(Encuestas!$EM49:$ET49)=100,Encuestas!EN49,"n.v.")</f>
        <v>0</v>
      </c>
      <c r="BT49" s="150">
        <f>IF(SUM(Encuestas!$EM49:$ET49)=100,Encuestas!EO49,"n.v.")</f>
        <v>0</v>
      </c>
      <c r="BU49" s="150">
        <f>IF(SUM(Encuestas!$EM49:$ET49)=100,Encuestas!EP49,"n.v.")</f>
        <v>0</v>
      </c>
      <c r="BV49" s="150">
        <f>IF(SUM(Encuestas!$EM49:$ET49)=100,Encuestas!EQ49,"n.v.")</f>
        <v>0</v>
      </c>
      <c r="BW49" s="150">
        <f>IF(SUM(Encuestas!$EM49:$ET49)=100,Encuestas!ER49,"n.v.")</f>
        <v>100</v>
      </c>
      <c r="BX49" s="150">
        <f>IF(SUM(Encuestas!$EM49:$ET49)=100,Encuestas!ES49,"n.v.")</f>
        <v>0</v>
      </c>
      <c r="BY49" s="150">
        <f>IF(SUM(Encuestas!$EM49:$ET49)=100,Encuestas!ET49,"n.v.")</f>
        <v>0</v>
      </c>
      <c r="BZ49" s="150" t="str">
        <f>IF(SUM(Encuestas!$EV49:$FB49)=100,Encuestas!EV49,"n.c.")</f>
        <v>n.c.</v>
      </c>
      <c r="CA49" s="150" t="str">
        <f>IF(SUM(Encuestas!$EV49:$FB49)=100,Encuestas!EW49,"n.c.")</f>
        <v>n.c.</v>
      </c>
      <c r="CB49" s="150" t="str">
        <f>IF(SUM(Encuestas!$EV49:$FB49)=100,Encuestas!EX49,"n.c.")</f>
        <v>n.c.</v>
      </c>
      <c r="CC49" s="150" t="str">
        <f>IF(SUM(Encuestas!$EV49:$FB49)=100,Encuestas!EY49,"n.c.")</f>
        <v>n.c.</v>
      </c>
      <c r="CD49" s="150" t="str">
        <f>IF(SUM(Encuestas!$EV49:$FB49)=100,Encuestas!EZ49,"n.c.")</f>
        <v>n.c.</v>
      </c>
      <c r="CE49" s="150" t="str">
        <f>IF(SUM(Encuestas!$EV49:$FB49)=100,Encuestas!FA49,"n.c.")</f>
        <v>n.c.</v>
      </c>
      <c r="CF49" s="150" t="str">
        <f>IF(SUM(Encuestas!$EV49:$FB49)=100,Encuestas!FB49,"n.c.")</f>
        <v>n.c.</v>
      </c>
      <c r="CG49" s="150">
        <f>IF(SUM(BR49:BY49)=100,Encuestas!FD49,"n.v.")</f>
        <v>100</v>
      </c>
    </row>
    <row r="50" spans="1:85" hidden="1" x14ac:dyDescent="0.25">
      <c r="A50" s="40">
        <f>Calculos!A50</f>
        <v>112020034</v>
      </c>
      <c r="B50" s="185">
        <f>'Fact Expans'!C50</f>
        <v>6.549295774647887</v>
      </c>
      <c r="C50" s="21" t="str">
        <f>IF(SUM(Encuestas!R50:V50)=0,"no",IF(SUM(Encuestas!R50:V50)=1,LEFT(Encuestas!Q50,4),"Err"))</f>
        <v>14_1</v>
      </c>
      <c r="D50" s="21">
        <f>Calculos!Q50</f>
        <v>26</v>
      </c>
      <c r="E50" s="21">
        <f>Calculos!J50</f>
        <v>12</v>
      </c>
      <c r="F50" s="21">
        <f>Calculos!D50</f>
        <v>9</v>
      </c>
      <c r="G50" s="21">
        <f>Calculos!G50</f>
        <v>0</v>
      </c>
      <c r="H50" s="21">
        <f>Calculos!H50</f>
        <v>1</v>
      </c>
      <c r="I50" s="21">
        <f>Calculos!I50</f>
        <v>4</v>
      </c>
      <c r="J50" s="41">
        <f>IFERROR(Calculos!L50,"")</f>
        <v>100</v>
      </c>
      <c r="K50" s="41">
        <f>IFERROR(Calculos!N50,"")</f>
        <v>0</v>
      </c>
      <c r="L50" s="41">
        <f>IFERROR(Calculos!P50,"")</f>
        <v>0</v>
      </c>
      <c r="M50" s="21">
        <f>Encuestas!BB50</f>
        <v>0</v>
      </c>
      <c r="N50" s="21">
        <f>Encuestas!BC50</f>
        <v>0</v>
      </c>
      <c r="O50" s="21">
        <f>Encuestas!BD50</f>
        <v>0</v>
      </c>
      <c r="P50" s="21">
        <f>Encuestas!BE50</f>
        <v>50</v>
      </c>
      <c r="Q50" s="21">
        <f>Encuestas!BF50</f>
        <v>50</v>
      </c>
      <c r="R50" s="21">
        <f>Calculos!R50</f>
        <v>0</v>
      </c>
      <c r="S50" s="21">
        <f>Calculos!S50</f>
        <v>0</v>
      </c>
      <c r="T50" s="192">
        <f>Encuestas!BK50</f>
        <v>12</v>
      </c>
      <c r="U50" s="192">
        <f>Encuestas!BL50</f>
        <v>3</v>
      </c>
      <c r="V50" s="21">
        <f>IF(T50&gt;0,Calculos!U50,"")</f>
        <v>4</v>
      </c>
      <c r="W50" s="42">
        <f>IFERROR(Calculos!AB50,"")</f>
        <v>100</v>
      </c>
      <c r="X50" s="42">
        <f>IFERROR(Calculos!AF50,"")</f>
        <v>0</v>
      </c>
      <c r="Y50" s="42">
        <f>IFERROR(Calculos!AD50,"")</f>
        <v>100</v>
      </c>
      <c r="Z50" s="42">
        <f>IFERROR(Calculos!AG50,"")</f>
        <v>0</v>
      </c>
      <c r="AA50" s="42">
        <f>IFERROR(Calculos!AK50,"")</f>
        <v>100</v>
      </c>
      <c r="AB50" s="42">
        <f>IFERROR(Calculos!AM50,"")</f>
        <v>0</v>
      </c>
      <c r="AC50" s="42">
        <f>IFERROR(Calculos!AN50,"")</f>
        <v>8.3333333333333321</v>
      </c>
      <c r="AD50" s="150">
        <f>Encuestas!BV50</f>
        <v>100</v>
      </c>
      <c r="AE50" s="21">
        <f>Encuestas!BW50</f>
        <v>0</v>
      </c>
      <c r="AF50" s="21">
        <f>Encuestas!BX50</f>
        <v>0</v>
      </c>
      <c r="AG50" s="21">
        <f>IF(Calculos!AP50&gt;0,Calculos!AP50,"")</f>
        <v>18</v>
      </c>
      <c r="AH50" s="21">
        <f>IF(Encuestas!BY50&gt;0,Encuestas!BY50,"")</f>
        <v>7</v>
      </c>
      <c r="AI50" s="21" t="str">
        <f>IF(Encuestas!BZ50&gt;0,Encuestas!BZ50,"")</f>
        <v/>
      </c>
      <c r="AJ50" s="21" t="str">
        <f>IF(Encuestas!CA50&gt;0,Encuestas!CA50,"")</f>
        <v/>
      </c>
      <c r="AK50" s="21">
        <f>IF(Encuestas!CB50&gt;0,Encuestas!CB50,"")</f>
        <v>240</v>
      </c>
      <c r="AL50" s="21" t="str">
        <f>IF(Encuestas!CC50&gt;0,Encuestas!CC50,"")</f>
        <v/>
      </c>
      <c r="AM50" s="21" t="str">
        <f>IF(Encuestas!CD50&gt;0,Encuestas!CD50,"")</f>
        <v/>
      </c>
      <c r="AN50" s="21" t="str">
        <f>IF(Encuestas!CE50,Encuestas!CE50,"")</f>
        <v/>
      </c>
      <c r="AO50" s="21">
        <f>IF(Encuestas!CF50&gt;0,Encuestas!CF50,"")</f>
        <v>4</v>
      </c>
      <c r="AP50" s="21" t="str">
        <f>IF(Encuestas!CG50&gt;0,Encuestas!CG50,"")</f>
        <v/>
      </c>
      <c r="AQ50" s="21" t="str">
        <f>IF(Encuestas!CH50&gt;0,Encuestas!CH50,"")</f>
        <v/>
      </c>
      <c r="AR50" s="21" t="str">
        <f>IF(Encuestas!CI50&gt;0,Encuestas!CI50,"")</f>
        <v/>
      </c>
      <c r="AS50" s="150">
        <f>IF(Encuestas!CJ50&gt;0,Encuestas!CJ50,"")</f>
        <v>4</v>
      </c>
      <c r="AT50" s="150" t="str">
        <f>IF(Encuestas!CK50&gt;0,Encuestas!CK50,"")</f>
        <v/>
      </c>
      <c r="AU50" s="150" t="str">
        <f>IF(Encuestas!CL50&gt;0,Encuestas!CL50,"")</f>
        <v/>
      </c>
      <c r="AV50" s="150" t="str">
        <f>IF(Encuestas!CM50&gt;0,Encuestas!CM50,"")</f>
        <v/>
      </c>
      <c r="AW50" s="150" t="str">
        <f>IF(Encuestas!CN50&gt;0,Encuestas!CN50,"")</f>
        <v/>
      </c>
      <c r="AX50" s="150" t="str">
        <f>IF(Encuestas!CO50&gt;0,Encuestas!CO50,"")</f>
        <v/>
      </c>
      <c r="AY50" s="150" t="str">
        <f>IF(Encuestas!CP50&gt;0,Encuestas!CP50,"")</f>
        <v/>
      </c>
      <c r="AZ50" s="150" t="str">
        <f>IF(Encuestas!CQ50&gt;0,Encuestas!CQ50,"")</f>
        <v/>
      </c>
      <c r="BB50" s="42" t="str">
        <f>IF(G50&gt;0,Encuestas!CS50*100/Bovinos!G50,".")</f>
        <v>.</v>
      </c>
      <c r="BC50" s="42">
        <f>IF(F50&gt;0,Encuestas!CT50*100/Bovinos!F50,".")</f>
        <v>0</v>
      </c>
      <c r="BD50" s="42">
        <f>IF(E50&gt;0,Encuestas!CU50*100/Bovinos!E50,".")</f>
        <v>0</v>
      </c>
      <c r="BE50" s="21">
        <f>Calculos!BD50</f>
        <v>0</v>
      </c>
      <c r="BF50" s="21">
        <f>Calculos!BE50</f>
        <v>0</v>
      </c>
      <c r="BG50" s="21">
        <f>Calculos!BF50</f>
        <v>0</v>
      </c>
      <c r="BH50" s="21">
        <f>Calculos!BG50</f>
        <v>0</v>
      </c>
      <c r="BI50" s="21">
        <f>Encuestas!DH50</f>
        <v>0</v>
      </c>
      <c r="BJ50" s="21">
        <f>Calculos!BL50</f>
        <v>4</v>
      </c>
      <c r="BK50" s="21">
        <f>Calculos!BM50</f>
        <v>0</v>
      </c>
      <c r="BL50" s="21">
        <f>Calculos!BN50</f>
        <v>0</v>
      </c>
      <c r="BM50" s="21">
        <f>Calculos!BO50</f>
        <v>0</v>
      </c>
      <c r="BN50" s="21">
        <f>Calculos!BU50</f>
        <v>0</v>
      </c>
      <c r="BO50" s="21">
        <f>Calculos!BV50</f>
        <v>0</v>
      </c>
      <c r="BP50" s="21">
        <f>Calculos!BW50</f>
        <v>0</v>
      </c>
      <c r="BQ50" s="21">
        <f>Calculos!BX50</f>
        <v>0</v>
      </c>
      <c r="BR50" s="150">
        <f>IF(SUM(Encuestas!$EM50:$ET50)=100,Encuestas!EM50,"n.v.")</f>
        <v>0</v>
      </c>
      <c r="BS50" s="150">
        <f>IF(SUM(Encuestas!$EM50:$ET50)=100,Encuestas!EN50,"n.v.")</f>
        <v>0</v>
      </c>
      <c r="BT50" s="150">
        <f>IF(SUM(Encuestas!$EM50:$ET50)=100,Encuestas!EO50,"n.v.")</f>
        <v>0</v>
      </c>
      <c r="BU50" s="150">
        <f>IF(SUM(Encuestas!$EM50:$ET50)=100,Encuestas!EP50,"n.v.")</f>
        <v>0</v>
      </c>
      <c r="BV50" s="150">
        <f>IF(SUM(Encuestas!$EM50:$ET50)=100,Encuestas!EQ50,"n.v.")</f>
        <v>0</v>
      </c>
      <c r="BW50" s="150">
        <f>IF(SUM(Encuestas!$EM50:$ET50)=100,Encuestas!ER50,"n.v.")</f>
        <v>0</v>
      </c>
      <c r="BX50" s="150">
        <f>IF(SUM(Encuestas!$EM50:$ET50)=100,Encuestas!ES50,"n.v.")</f>
        <v>100</v>
      </c>
      <c r="BY50" s="150">
        <f>IF(SUM(Encuestas!$EM50:$ET50)=100,Encuestas!ET50,"n.v.")</f>
        <v>0</v>
      </c>
      <c r="BZ50" s="150" t="str">
        <f>IF(SUM(Encuestas!$EV50:$FB50)=100,Encuestas!EV50,"n.c.")</f>
        <v>n.c.</v>
      </c>
      <c r="CA50" s="150" t="str">
        <f>IF(SUM(Encuestas!$EV50:$FB50)=100,Encuestas!EW50,"n.c.")</f>
        <v>n.c.</v>
      </c>
      <c r="CB50" s="150" t="str">
        <f>IF(SUM(Encuestas!$EV50:$FB50)=100,Encuestas!EX50,"n.c.")</f>
        <v>n.c.</v>
      </c>
      <c r="CC50" s="150" t="str">
        <f>IF(SUM(Encuestas!$EV50:$FB50)=100,Encuestas!EY50,"n.c.")</f>
        <v>n.c.</v>
      </c>
      <c r="CD50" s="150" t="str">
        <f>IF(SUM(Encuestas!$EV50:$FB50)=100,Encuestas!EZ50,"n.c.")</f>
        <v>n.c.</v>
      </c>
      <c r="CE50" s="150" t="str">
        <f>IF(SUM(Encuestas!$EV50:$FB50)=100,Encuestas!FA50,"n.c.")</f>
        <v>n.c.</v>
      </c>
      <c r="CF50" s="150" t="str">
        <f>IF(SUM(Encuestas!$EV50:$FB50)=100,Encuestas!FB50,"n.c.")</f>
        <v>n.c.</v>
      </c>
      <c r="CG50" s="150">
        <f>IF(SUM(BR50:BY50)=100,Encuestas!FD50,"n.v.")</f>
        <v>100</v>
      </c>
    </row>
    <row r="51" spans="1:85" hidden="1" x14ac:dyDescent="0.25">
      <c r="A51" s="40">
        <f>Calculos!A51</f>
        <v>112020229</v>
      </c>
      <c r="B51" s="185">
        <f>'Fact Expans'!C51</f>
        <v>6.549295774647887</v>
      </c>
      <c r="C51" s="21" t="str">
        <f>IF(SUM(Encuestas!R51:V51)=0,"no",IF(SUM(Encuestas!R51:V51)=1,LEFT(Encuestas!Q51,4),"Err"))</f>
        <v>14_1</v>
      </c>
      <c r="D51" s="21">
        <f>Calculos!Q51</f>
        <v>23</v>
      </c>
      <c r="E51" s="21">
        <f>Calculos!J51</f>
        <v>15</v>
      </c>
      <c r="F51" s="21">
        <f>Calculos!D51</f>
        <v>4</v>
      </c>
      <c r="G51" s="21">
        <f>Calculos!G51</f>
        <v>0</v>
      </c>
      <c r="H51" s="21">
        <f>Calculos!H51</f>
        <v>2</v>
      </c>
      <c r="I51" s="21">
        <f>Calculos!I51</f>
        <v>2</v>
      </c>
      <c r="J51" s="41">
        <f>IFERROR(Calculos!L51,"")</f>
        <v>100</v>
      </c>
      <c r="K51" s="41">
        <f>IFERROR(Calculos!N51,"")</f>
        <v>0</v>
      </c>
      <c r="L51" s="41">
        <f>IFERROR(Calculos!P51,"")</f>
        <v>0</v>
      </c>
      <c r="M51" s="21">
        <f>Encuestas!BB51</f>
        <v>0</v>
      </c>
      <c r="N51" s="21">
        <f>Encuestas!BC51</f>
        <v>0</v>
      </c>
      <c r="O51" s="21">
        <f>Encuestas!BD51</f>
        <v>90</v>
      </c>
      <c r="P51" s="21">
        <f>Encuestas!BE51</f>
        <v>10</v>
      </c>
      <c r="Q51" s="21">
        <f>Encuestas!BF51</f>
        <v>0</v>
      </c>
      <c r="R51" s="21">
        <f>Calculos!R51</f>
        <v>0</v>
      </c>
      <c r="S51" s="21">
        <f>Calculos!S51</f>
        <v>0</v>
      </c>
      <c r="T51" s="192">
        <f>Encuestas!BK51</f>
        <v>12</v>
      </c>
      <c r="U51" s="192">
        <f>Encuestas!BL51</f>
        <v>3</v>
      </c>
      <c r="V51" s="21">
        <f>IF(T51&gt;0,Calculos!U51,"")</f>
        <v>4</v>
      </c>
      <c r="W51" s="42">
        <f>IFERROR(Calculos!AB51,"")</f>
        <v>100</v>
      </c>
      <c r="X51" s="42">
        <f>IFERROR(Calculos!AF51,"")</f>
        <v>0</v>
      </c>
      <c r="Y51" s="42">
        <f>IFERROR(Calculos!AD51,"")</f>
        <v>100</v>
      </c>
      <c r="Z51" s="42">
        <f>IFERROR(Calculos!AG51,"")</f>
        <v>0</v>
      </c>
      <c r="AA51" s="42">
        <f>IFERROR(Calculos!AK51,"")</f>
        <v>100</v>
      </c>
      <c r="AB51" s="42">
        <f>IFERROR(Calculos!AM51,"")</f>
        <v>0</v>
      </c>
      <c r="AC51" s="42">
        <f>IFERROR(Calculos!AN51,"")</f>
        <v>26.666666666666668</v>
      </c>
      <c r="AD51" s="150">
        <f>Encuestas!BV51</f>
        <v>100</v>
      </c>
      <c r="AE51" s="21">
        <f>Encuestas!BW51</f>
        <v>0</v>
      </c>
      <c r="AF51" s="21">
        <f>Encuestas!BX51</f>
        <v>0</v>
      </c>
      <c r="AG51" s="21">
        <f>IF(Calculos!AP51&gt;0,Calculos!AP51,"")</f>
        <v>18</v>
      </c>
      <c r="AH51" s="21">
        <f>IF(Encuestas!BY51&gt;0,Encuestas!BY51,"")</f>
        <v>7</v>
      </c>
      <c r="AI51" s="21" t="str">
        <f>IF(Encuestas!BZ51&gt;0,Encuestas!BZ51,"")</f>
        <v/>
      </c>
      <c r="AJ51" s="21" t="str">
        <f>IF(Encuestas!CA51&gt;0,Encuestas!CA51,"")</f>
        <v/>
      </c>
      <c r="AK51" s="21">
        <f>IF(Encuestas!CB51&gt;0,Encuestas!CB51,"")</f>
        <v>210</v>
      </c>
      <c r="AL51" s="21" t="str">
        <f>IF(Encuestas!CC51&gt;0,Encuestas!CC51,"")</f>
        <v/>
      </c>
      <c r="AM51" s="21" t="str">
        <f>IF(Encuestas!CD51&gt;0,Encuestas!CD51,"")</f>
        <v/>
      </c>
      <c r="AN51" s="21">
        <f>IF(Encuestas!CE51,Encuestas!CE51,"")</f>
        <v>500</v>
      </c>
      <c r="AO51" s="21">
        <f>IF(Encuestas!CF51&gt;0,Encuestas!CF51,"")</f>
        <v>3</v>
      </c>
      <c r="AP51" s="21" t="str">
        <f>IF(Encuestas!CG51&gt;0,Encuestas!CG51,"")</f>
        <v/>
      </c>
      <c r="AQ51" s="21" t="str">
        <f>IF(Encuestas!CH51&gt;0,Encuestas!CH51,"")</f>
        <v/>
      </c>
      <c r="AR51" s="21">
        <f>IF(Encuestas!CI51&gt;0,Encuestas!CI51,"")</f>
        <v>5</v>
      </c>
      <c r="AS51" s="150">
        <f>IF(Encuestas!CJ51&gt;0,Encuestas!CJ51,"")</f>
        <v>12</v>
      </c>
      <c r="AT51" s="150" t="str">
        <f>IF(Encuestas!CK51&gt;0,Encuestas!CK51,"")</f>
        <v/>
      </c>
      <c r="AU51" s="150" t="str">
        <f>IF(Encuestas!CL51&gt;0,Encuestas!CL51,"")</f>
        <v/>
      </c>
      <c r="AV51" s="150">
        <f>IF(Encuestas!CM51&gt;0,Encuestas!CM51,"")</f>
        <v>8</v>
      </c>
      <c r="AW51" s="150" t="str">
        <f>IF(Encuestas!CN51&gt;0,Encuestas!CN51,"")</f>
        <v/>
      </c>
      <c r="AX51" s="150" t="str">
        <f>IF(Encuestas!CO51&gt;0,Encuestas!CO51,"")</f>
        <v/>
      </c>
      <c r="AY51" s="150" t="str">
        <f>IF(Encuestas!CP51&gt;0,Encuestas!CP51,"")</f>
        <v/>
      </c>
      <c r="AZ51" s="150" t="str">
        <f>IF(Encuestas!CQ51&gt;0,Encuestas!CQ51,"")</f>
        <v/>
      </c>
      <c r="BB51" s="42" t="str">
        <f>IF(G51&gt;0,Encuestas!CS51*100/Bovinos!G51,".")</f>
        <v>.</v>
      </c>
      <c r="BC51" s="42">
        <f>IF(F51&gt;0,Encuestas!CT51*100/Bovinos!F51,".")</f>
        <v>0</v>
      </c>
      <c r="BD51" s="42">
        <f>IF(E51&gt;0,Encuestas!CU51*100/Bovinos!E51,".")</f>
        <v>0</v>
      </c>
      <c r="BE51" s="21">
        <f>Calculos!BD51</f>
        <v>0</v>
      </c>
      <c r="BF51" s="21">
        <f>Calculos!BE51</f>
        <v>0</v>
      </c>
      <c r="BG51" s="21">
        <f>Calculos!BF51</f>
        <v>0</v>
      </c>
      <c r="BH51" s="21">
        <f>Calculos!BG51</f>
        <v>0</v>
      </c>
      <c r="BI51" s="21">
        <f>Encuestas!DH51</f>
        <v>0</v>
      </c>
      <c r="BJ51" s="21">
        <f>Calculos!BL51</f>
        <v>12</v>
      </c>
      <c r="BK51" s="21">
        <f>Calculos!BM51</f>
        <v>0</v>
      </c>
      <c r="BL51" s="21">
        <f>Calculos!BN51</f>
        <v>0</v>
      </c>
      <c r="BM51" s="21">
        <f>Calculos!BO51</f>
        <v>8</v>
      </c>
      <c r="BN51" s="21">
        <f>Calculos!BU51</f>
        <v>2</v>
      </c>
      <c r="BO51" s="21">
        <f>Calculos!BV51</f>
        <v>0</v>
      </c>
      <c r="BP51" s="21">
        <f>Calculos!BW51</f>
        <v>0</v>
      </c>
      <c r="BQ51" s="21">
        <f>Calculos!BX51</f>
        <v>0</v>
      </c>
      <c r="BR51" s="150">
        <f>IF(SUM(Encuestas!$EM51:$ET51)=100,Encuestas!EM51,"n.v.")</f>
        <v>0</v>
      </c>
      <c r="BS51" s="150">
        <f>IF(SUM(Encuestas!$EM51:$ET51)=100,Encuestas!EN51,"n.v.")</f>
        <v>0</v>
      </c>
      <c r="BT51" s="150">
        <f>IF(SUM(Encuestas!$EM51:$ET51)=100,Encuestas!EO51,"n.v.")</f>
        <v>0</v>
      </c>
      <c r="BU51" s="150">
        <f>IF(SUM(Encuestas!$EM51:$ET51)=100,Encuestas!EP51,"n.v.")</f>
        <v>0</v>
      </c>
      <c r="BV51" s="150">
        <f>IF(SUM(Encuestas!$EM51:$ET51)=100,Encuestas!EQ51,"n.v.")</f>
        <v>70</v>
      </c>
      <c r="BW51" s="150">
        <f>IF(SUM(Encuestas!$EM51:$ET51)=100,Encuestas!ER51,"n.v.")</f>
        <v>0</v>
      </c>
      <c r="BX51" s="150">
        <f>IF(SUM(Encuestas!$EM51:$ET51)=100,Encuestas!ES51,"n.v.")</f>
        <v>30</v>
      </c>
      <c r="BY51" s="150">
        <f>IF(SUM(Encuestas!$EM51:$ET51)=100,Encuestas!ET51,"n.v.")</f>
        <v>0</v>
      </c>
      <c r="BZ51" s="150" t="str">
        <f>IF(SUM(Encuestas!$EV51:$FB51)=100,Encuestas!EV51,"n.c.")</f>
        <v>n.c.</v>
      </c>
      <c r="CA51" s="150" t="str">
        <f>IF(SUM(Encuestas!$EV51:$FB51)=100,Encuestas!EW51,"n.c.")</f>
        <v>n.c.</v>
      </c>
      <c r="CB51" s="150" t="str">
        <f>IF(SUM(Encuestas!$EV51:$FB51)=100,Encuestas!EX51,"n.c.")</f>
        <v>n.c.</v>
      </c>
      <c r="CC51" s="150" t="str">
        <f>IF(SUM(Encuestas!$EV51:$FB51)=100,Encuestas!EY51,"n.c.")</f>
        <v>n.c.</v>
      </c>
      <c r="CD51" s="150" t="str">
        <f>IF(SUM(Encuestas!$EV51:$FB51)=100,Encuestas!EZ51,"n.c.")</f>
        <v>n.c.</v>
      </c>
      <c r="CE51" s="150" t="str">
        <f>IF(SUM(Encuestas!$EV51:$FB51)=100,Encuestas!FA51,"n.c.")</f>
        <v>n.c.</v>
      </c>
      <c r="CF51" s="150" t="str">
        <f>IF(SUM(Encuestas!$EV51:$FB51)=100,Encuestas!FB51,"n.c.")</f>
        <v>n.c.</v>
      </c>
      <c r="CG51" s="150">
        <f>IF(SUM(BR51:BY51)=100,Encuestas!FD51,"n.v.")</f>
        <v>100</v>
      </c>
    </row>
    <row r="52" spans="1:85" hidden="1" x14ac:dyDescent="0.25">
      <c r="A52" s="40">
        <f>Calculos!A52</f>
        <v>112020109</v>
      </c>
      <c r="B52" s="185">
        <f>'Fact Expans'!C52</f>
        <v>7.26</v>
      </c>
      <c r="C52" s="21" t="str">
        <f>IF(SUM(Encuestas!R52:V52)=0,"no",IF(SUM(Encuestas!R52:V52)=1,LEFT(Encuestas!Q52,4),"Err"))</f>
        <v>14_1</v>
      </c>
      <c r="D52" s="21">
        <f>Calculos!Q52</f>
        <v>44</v>
      </c>
      <c r="E52" s="21">
        <f>Calculos!J52</f>
        <v>31</v>
      </c>
      <c r="F52" s="21">
        <f>Calculos!D52</f>
        <v>9</v>
      </c>
      <c r="G52" s="21">
        <f>Calculos!G52</f>
        <v>1</v>
      </c>
      <c r="H52" s="21">
        <f>Calculos!H52</f>
        <v>3</v>
      </c>
      <c r="I52" s="21">
        <f>Calculos!I52</f>
        <v>0</v>
      </c>
      <c r="J52" s="41">
        <f>IFERROR(Calculos!L52,"")</f>
        <v>100</v>
      </c>
      <c r="K52" s="41">
        <f>IFERROR(Calculos!N52,"")</f>
        <v>0</v>
      </c>
      <c r="L52" s="41">
        <f>IFERROR(Calculos!P52,"")</f>
        <v>0</v>
      </c>
      <c r="M52" s="21">
        <f>Encuestas!BB52</f>
        <v>0</v>
      </c>
      <c r="N52" s="21">
        <f>Encuestas!BC52</f>
        <v>0</v>
      </c>
      <c r="O52" s="21">
        <f>Encuestas!BD52</f>
        <v>92</v>
      </c>
      <c r="P52" s="21">
        <f>Encuestas!BE52</f>
        <v>8</v>
      </c>
      <c r="Q52" s="21">
        <f>Encuestas!BF52</f>
        <v>0</v>
      </c>
      <c r="R52" s="21">
        <f>Calculos!R52</f>
        <v>0</v>
      </c>
      <c r="S52" s="21">
        <f>Calculos!S52</f>
        <v>0</v>
      </c>
      <c r="T52" s="192">
        <f>Encuestas!BK52</f>
        <v>12</v>
      </c>
      <c r="U52" s="192">
        <f>Encuestas!BL52</f>
        <v>3</v>
      </c>
      <c r="V52" s="21">
        <f>IF(T52&gt;0,Calculos!U52,"")</f>
        <v>4</v>
      </c>
      <c r="W52" s="42">
        <f>IFERROR(Calculos!AB52,"")</f>
        <v>90.322580645161281</v>
      </c>
      <c r="X52" s="42">
        <f>IFERROR(Calculos!AF52,"")</f>
        <v>9.6774193548387188</v>
      </c>
      <c r="Y52" s="42">
        <f>IFERROR(Calculos!AD52,"")</f>
        <v>100</v>
      </c>
      <c r="Z52" s="42">
        <f>IFERROR(Calculos!AG52,"")</f>
        <v>0</v>
      </c>
      <c r="AA52" s="42">
        <f>IFERROR(Calculos!AK52,"")</f>
        <v>90.625</v>
      </c>
      <c r="AB52" s="42">
        <f>IFERROR(Calculos!AM52,"")</f>
        <v>9.375</v>
      </c>
      <c r="AC52" s="42">
        <f>IFERROR(Calculos!AN52,"")</f>
        <v>3.225806451612903</v>
      </c>
      <c r="AD52" s="150">
        <f>Encuestas!BV52</f>
        <v>100</v>
      </c>
      <c r="AE52" s="21">
        <f>Encuestas!BW52</f>
        <v>0</v>
      </c>
      <c r="AF52" s="21">
        <f>Encuestas!BX52</f>
        <v>0</v>
      </c>
      <c r="AG52" s="21">
        <f>IF(Calculos!AP52&gt;0,Calculos!AP52,"")</f>
        <v>18</v>
      </c>
      <c r="AH52" s="21">
        <f>IF(Encuestas!BY52&gt;0,Encuestas!BY52,"")</f>
        <v>6</v>
      </c>
      <c r="AI52" s="21" t="str">
        <f>IF(Encuestas!BZ52&gt;0,Encuestas!BZ52,"")</f>
        <v/>
      </c>
      <c r="AJ52" s="21" t="str">
        <f>IF(Encuestas!CA52&gt;0,Encuestas!CA52,"")</f>
        <v/>
      </c>
      <c r="AK52" s="21">
        <f>IF(Encuestas!CB52&gt;0,Encuestas!CB52,"")</f>
        <v>220</v>
      </c>
      <c r="AL52" s="21" t="str">
        <f>IF(Encuestas!CC52&gt;0,Encuestas!CC52,"")</f>
        <v/>
      </c>
      <c r="AM52" s="21" t="str">
        <f>IF(Encuestas!CD52&gt;0,Encuestas!CD52,"")</f>
        <v/>
      </c>
      <c r="AN52" s="21">
        <f>IF(Encuestas!CE52,Encuestas!CE52,"")</f>
        <v>480</v>
      </c>
      <c r="AO52" s="21">
        <f>IF(Encuestas!CF52&gt;0,Encuestas!CF52,"")</f>
        <v>4</v>
      </c>
      <c r="AP52" s="21" t="str">
        <f>IF(Encuestas!CG52&gt;0,Encuestas!CG52,"")</f>
        <v/>
      </c>
      <c r="AQ52" s="21" t="str">
        <f>IF(Encuestas!CH52&gt;0,Encuestas!CH52,"")</f>
        <v/>
      </c>
      <c r="AR52" s="21">
        <f>IF(Encuestas!CI52&gt;0,Encuestas!CI52,"")</f>
        <v>6</v>
      </c>
      <c r="AS52" s="150">
        <f>IF(Encuestas!CJ52&gt;0,Encuestas!CJ52,"")</f>
        <v>28</v>
      </c>
      <c r="AT52" s="150" t="str">
        <f>IF(Encuestas!CK52&gt;0,Encuestas!CK52,"")</f>
        <v/>
      </c>
      <c r="AU52" s="150" t="str">
        <f>IF(Encuestas!CL52&gt;0,Encuestas!CL52,"")</f>
        <v/>
      </c>
      <c r="AV52" s="150">
        <f>IF(Encuestas!CM52&gt;0,Encuestas!CM52,"")</f>
        <v>10</v>
      </c>
      <c r="AW52" s="150" t="str">
        <f>IF(Encuestas!CN52&gt;0,Encuestas!CN52,"")</f>
        <v/>
      </c>
      <c r="AX52" s="150" t="str">
        <f>IF(Encuestas!CO52&gt;0,Encuestas!CO52,"")</f>
        <v/>
      </c>
      <c r="AY52" s="150" t="str">
        <f>IF(Encuestas!CP52&gt;0,Encuestas!CP52,"")</f>
        <v/>
      </c>
      <c r="AZ52" s="150" t="str">
        <f>IF(Encuestas!CQ52&gt;0,Encuestas!CQ52,"")</f>
        <v/>
      </c>
      <c r="BB52" s="42">
        <f>IF(G52&gt;0,Encuestas!CS52*100/Bovinos!G52,".")</f>
        <v>0</v>
      </c>
      <c r="BC52" s="42">
        <f>IF(F52&gt;0,Encuestas!CT52*100/Bovinos!F52,".")</f>
        <v>11.111111111111111</v>
      </c>
      <c r="BD52" s="42">
        <f>IF(E52&gt;0,Encuestas!CU52*100/Bovinos!E52,".")</f>
        <v>0</v>
      </c>
      <c r="BE52" s="21">
        <f>Calculos!BD52</f>
        <v>0</v>
      </c>
      <c r="BF52" s="21">
        <f>Calculos!BE52</f>
        <v>0</v>
      </c>
      <c r="BG52" s="21">
        <f>Calculos!BF52</f>
        <v>0</v>
      </c>
      <c r="BH52" s="21">
        <f>Calculos!BG52</f>
        <v>0</v>
      </c>
      <c r="BI52" s="21">
        <f>Encuestas!DH52</f>
        <v>0</v>
      </c>
      <c r="BJ52" s="21">
        <f>Calculos!BL52</f>
        <v>28</v>
      </c>
      <c r="BK52" s="21">
        <f>Calculos!BM52</f>
        <v>0</v>
      </c>
      <c r="BL52" s="21">
        <f>Calculos!BN52</f>
        <v>0</v>
      </c>
      <c r="BM52" s="21">
        <f>Calculos!BO52</f>
        <v>10</v>
      </c>
      <c r="BN52" s="21">
        <f>Calculos!BU52</f>
        <v>1</v>
      </c>
      <c r="BO52" s="21">
        <f>Calculos!BV52</f>
        <v>0</v>
      </c>
      <c r="BP52" s="21">
        <f>Calculos!BW52</f>
        <v>1</v>
      </c>
      <c r="BQ52" s="21">
        <f>Calculos!BX52</f>
        <v>0</v>
      </c>
      <c r="BR52" s="150">
        <f>IF(SUM(Encuestas!$EM52:$ET52)=100,Encuestas!EM52,"n.v.")</f>
        <v>0</v>
      </c>
      <c r="BS52" s="150">
        <f>IF(SUM(Encuestas!$EM52:$ET52)=100,Encuestas!EN52,"n.v.")</f>
        <v>0</v>
      </c>
      <c r="BT52" s="150">
        <f>IF(SUM(Encuestas!$EM52:$ET52)=100,Encuestas!EO52,"n.v.")</f>
        <v>0</v>
      </c>
      <c r="BU52" s="150">
        <f>IF(SUM(Encuestas!$EM52:$ET52)=100,Encuestas!EP52,"n.v.")</f>
        <v>0</v>
      </c>
      <c r="BV52" s="150">
        <f>IF(SUM(Encuestas!$EM52:$ET52)=100,Encuestas!EQ52,"n.v.")</f>
        <v>100</v>
      </c>
      <c r="BW52" s="150">
        <f>IF(SUM(Encuestas!$EM52:$ET52)=100,Encuestas!ER52,"n.v.")</f>
        <v>0</v>
      </c>
      <c r="BX52" s="150">
        <f>IF(SUM(Encuestas!$EM52:$ET52)=100,Encuestas!ES52,"n.v.")</f>
        <v>0</v>
      </c>
      <c r="BY52" s="150">
        <f>IF(SUM(Encuestas!$EM52:$ET52)=100,Encuestas!ET52,"n.v.")</f>
        <v>0</v>
      </c>
      <c r="BZ52" s="150" t="str">
        <f>IF(SUM(Encuestas!$EV52:$FB52)=100,Encuestas!EV52,"n.c.")</f>
        <v>n.c.</v>
      </c>
      <c r="CA52" s="150" t="str">
        <f>IF(SUM(Encuestas!$EV52:$FB52)=100,Encuestas!EW52,"n.c.")</f>
        <v>n.c.</v>
      </c>
      <c r="CB52" s="150" t="str">
        <f>IF(SUM(Encuestas!$EV52:$FB52)=100,Encuestas!EX52,"n.c.")</f>
        <v>n.c.</v>
      </c>
      <c r="CC52" s="150" t="str">
        <f>IF(SUM(Encuestas!$EV52:$FB52)=100,Encuestas!EY52,"n.c.")</f>
        <v>n.c.</v>
      </c>
      <c r="CD52" s="150" t="str">
        <f>IF(SUM(Encuestas!$EV52:$FB52)=100,Encuestas!EZ52,"n.c.")</f>
        <v>n.c.</v>
      </c>
      <c r="CE52" s="150" t="str">
        <f>IF(SUM(Encuestas!$EV52:$FB52)=100,Encuestas!FA52,"n.c.")</f>
        <v>n.c.</v>
      </c>
      <c r="CF52" s="150" t="str">
        <f>IF(SUM(Encuestas!$EV52:$FB52)=100,Encuestas!FB52,"n.c.")</f>
        <v>n.c.</v>
      </c>
      <c r="CG52" s="150">
        <f>IF(SUM(BR52:BY52)=100,Encuestas!FD52,"n.v.")</f>
        <v>100</v>
      </c>
    </row>
    <row r="53" spans="1:85" hidden="1" x14ac:dyDescent="0.25">
      <c r="A53" s="40">
        <f>Calculos!A53</f>
        <v>112020087</v>
      </c>
      <c r="B53" s="185">
        <f>'Fact Expans'!C53</f>
        <v>7.26</v>
      </c>
      <c r="C53" s="21" t="str">
        <f>IF(SUM(Encuestas!R53:V53)=0,"no",IF(SUM(Encuestas!R53:V53)=1,LEFT(Encuestas!Q53,4),"Err"))</f>
        <v>14_1</v>
      </c>
      <c r="D53" s="21">
        <f>Calculos!Q53</f>
        <v>88</v>
      </c>
      <c r="E53" s="21">
        <f>Calculos!J53</f>
        <v>50</v>
      </c>
      <c r="F53" s="21">
        <f>Calculos!D53</f>
        <v>22</v>
      </c>
      <c r="G53" s="21">
        <f>Calculos!G53</f>
        <v>12</v>
      </c>
      <c r="H53" s="21">
        <f>Calculos!H53</f>
        <v>4</v>
      </c>
      <c r="I53" s="21">
        <f>Calculos!I53</f>
        <v>0</v>
      </c>
      <c r="J53" s="41">
        <f>IFERROR(Calculos!L53,"")</f>
        <v>100</v>
      </c>
      <c r="K53" s="41">
        <f>IFERROR(Calculos!N53,"")</f>
        <v>0</v>
      </c>
      <c r="L53" s="41">
        <f>IFERROR(Calculos!P53,"")</f>
        <v>0</v>
      </c>
      <c r="M53" s="21">
        <f>Encuestas!BB53</f>
        <v>0</v>
      </c>
      <c r="N53" s="21">
        <f>Encuestas!BC53</f>
        <v>0</v>
      </c>
      <c r="O53" s="21">
        <f>Encuestas!BD53</f>
        <v>100</v>
      </c>
      <c r="P53" s="21">
        <f>Encuestas!BE53</f>
        <v>0</v>
      </c>
      <c r="Q53" s="21">
        <f>Encuestas!BF53</f>
        <v>0</v>
      </c>
      <c r="R53" s="21">
        <f>Calculos!R53</f>
        <v>0</v>
      </c>
      <c r="S53" s="21">
        <f>Calculos!S53</f>
        <v>0</v>
      </c>
      <c r="T53" s="192">
        <f>Encuestas!BK53</f>
        <v>12</v>
      </c>
      <c r="U53" s="192">
        <f>Encuestas!BL53</f>
        <v>3</v>
      </c>
      <c r="V53" s="21">
        <f>IF(T53&gt;0,Calculos!U53,"")</f>
        <v>4</v>
      </c>
      <c r="W53" s="42">
        <f>IFERROR(Calculos!AB53,"")</f>
        <v>93.478260869565219</v>
      </c>
      <c r="X53" s="42">
        <f>IFERROR(Calculos!AF53,"")</f>
        <v>6.5217391304347814</v>
      </c>
      <c r="Y53" s="42">
        <f>IFERROR(Calculos!AD53,"")</f>
        <v>100</v>
      </c>
      <c r="Z53" s="42">
        <f>IFERROR(Calculos!AG53,"")</f>
        <v>0</v>
      </c>
      <c r="AA53" s="42">
        <f>IFERROR(Calculos!AK53,"")</f>
        <v>95.588235294117652</v>
      </c>
      <c r="AB53" s="42">
        <f>IFERROR(Calculos!AM53,"")</f>
        <v>4.4117647058823479</v>
      </c>
      <c r="AC53" s="42">
        <f>IFERROR(Calculos!AN53,"")</f>
        <v>47.826086956521742</v>
      </c>
      <c r="AD53" s="150">
        <f>Encuestas!BV53</f>
        <v>30</v>
      </c>
      <c r="AE53" s="21">
        <f>Encuestas!BW53</f>
        <v>70</v>
      </c>
      <c r="AF53" s="21">
        <f>Encuestas!BX53</f>
        <v>0</v>
      </c>
      <c r="AG53" s="21">
        <f>IF(Calculos!AP53&gt;0,Calculos!AP53,"")</f>
        <v>26.4</v>
      </c>
      <c r="AH53" s="21">
        <f>IF(Encuestas!BY53&gt;0,Encuestas!BY53,"")</f>
        <v>7</v>
      </c>
      <c r="AI53" s="21" t="str">
        <f>IF(Encuestas!BZ53&gt;0,Encuestas!BZ53,"")</f>
        <v/>
      </c>
      <c r="AJ53" s="21" t="str">
        <f>IF(Encuestas!CA53&gt;0,Encuestas!CA53,"")</f>
        <v/>
      </c>
      <c r="AK53" s="21">
        <f>IF(Encuestas!CB53&gt;0,Encuestas!CB53,"")</f>
        <v>220</v>
      </c>
      <c r="AL53" s="21">
        <f>IF(Encuestas!CC53&gt;0,Encuestas!CC53,"")</f>
        <v>380</v>
      </c>
      <c r="AM53" s="21">
        <f>IF(Encuestas!CD53&gt;0,Encuestas!CD53,"")</f>
        <v>250</v>
      </c>
      <c r="AN53" s="21">
        <f>IF(Encuestas!CE53,Encuestas!CE53,"")</f>
        <v>500</v>
      </c>
      <c r="AO53" s="21">
        <f>IF(Encuestas!CF53&gt;0,Encuestas!CF53,"")</f>
        <v>3</v>
      </c>
      <c r="AP53" s="21">
        <f>IF(Encuestas!CG53&gt;0,Encuestas!CG53,"")</f>
        <v>12</v>
      </c>
      <c r="AQ53" s="21">
        <f>IF(Encuestas!CH53&gt;0,Encuestas!CH53,"")</f>
        <v>4</v>
      </c>
      <c r="AR53" s="21">
        <f>IF(Encuestas!CI53&gt;0,Encuestas!CI53,"")</f>
        <v>8</v>
      </c>
      <c r="AS53" s="150">
        <f>IF(Encuestas!CJ53&gt;0,Encuestas!CJ53,"")</f>
        <v>30</v>
      </c>
      <c r="AT53" s="150">
        <f>IF(Encuestas!CK53&gt;0,Encuestas!CK53,"")</f>
        <v>7</v>
      </c>
      <c r="AU53" s="150">
        <f>IF(Encuestas!CL53&gt;0,Encuestas!CL53,"")</f>
        <v>10</v>
      </c>
      <c r="AV53" s="150">
        <f>IF(Encuestas!CM53&gt;0,Encuestas!CM53,"")</f>
        <v>4</v>
      </c>
      <c r="AW53" s="150" t="str">
        <f>IF(Encuestas!CN53&gt;0,Encuestas!CN53,"")</f>
        <v/>
      </c>
      <c r="AX53" s="150" t="str">
        <f>IF(Encuestas!CO53&gt;0,Encuestas!CO53,"")</f>
        <v/>
      </c>
      <c r="AY53" s="150" t="str">
        <f>IF(Encuestas!CP53&gt;0,Encuestas!CP53,"")</f>
        <v/>
      </c>
      <c r="AZ53" s="150" t="str">
        <f>IF(Encuestas!CQ53&gt;0,Encuestas!CQ53,"")</f>
        <v/>
      </c>
      <c r="BB53" s="42">
        <f>IF(G53&gt;0,Encuestas!CS53*100/Bovinos!G53,".")</f>
        <v>0</v>
      </c>
      <c r="BC53" s="42">
        <f>IF(F53&gt;0,Encuestas!CT53*100/Bovinos!F53,".")</f>
        <v>0</v>
      </c>
      <c r="BD53" s="42">
        <f>IF(E53&gt;0,Encuestas!CU53*100/Bovinos!E53,".")</f>
        <v>8</v>
      </c>
      <c r="BE53" s="21">
        <f>Calculos!BD53</f>
        <v>25</v>
      </c>
      <c r="BF53" s="21">
        <f>Calculos!BE53</f>
        <v>7</v>
      </c>
      <c r="BG53" s="21">
        <f>Calculos!BF53</f>
        <v>0</v>
      </c>
      <c r="BH53" s="21">
        <f>Calculos!BG53</f>
        <v>0</v>
      </c>
      <c r="BI53" s="21">
        <f>Encuestas!DH53</f>
        <v>0</v>
      </c>
      <c r="BJ53" s="21">
        <f>Calculos!BL53</f>
        <v>30</v>
      </c>
      <c r="BK53" s="21">
        <f>Calculos!BM53</f>
        <v>7</v>
      </c>
      <c r="BL53" s="21">
        <f>Calculos!BN53</f>
        <v>10</v>
      </c>
      <c r="BM53" s="21">
        <f>Calculos!BO53</f>
        <v>4</v>
      </c>
      <c r="BN53" s="21">
        <f>Calculos!BU53</f>
        <v>3</v>
      </c>
      <c r="BO53" s="21">
        <f>Calculos!BV53</f>
        <v>0</v>
      </c>
      <c r="BP53" s="21">
        <f>Calculos!BW53</f>
        <v>0</v>
      </c>
      <c r="BQ53" s="21">
        <f>Calculos!BX53</f>
        <v>4</v>
      </c>
      <c r="BR53" s="150">
        <f>IF(SUM(Encuestas!$EM53:$ET53)=100,Encuestas!EM53,"n.v.")</f>
        <v>0</v>
      </c>
      <c r="BS53" s="150">
        <f>IF(SUM(Encuestas!$EM53:$ET53)=100,Encuestas!EN53,"n.v.")</f>
        <v>0</v>
      </c>
      <c r="BT53" s="150">
        <f>IF(SUM(Encuestas!$EM53:$ET53)=100,Encuestas!EO53,"n.v.")</f>
        <v>0</v>
      </c>
      <c r="BU53" s="150">
        <f>IF(SUM(Encuestas!$EM53:$ET53)=100,Encuestas!EP53,"n.v.")</f>
        <v>0</v>
      </c>
      <c r="BV53" s="150">
        <f>IF(SUM(Encuestas!$EM53:$ET53)=100,Encuestas!EQ53,"n.v.")</f>
        <v>50</v>
      </c>
      <c r="BW53" s="150">
        <f>IF(SUM(Encuestas!$EM53:$ET53)=100,Encuestas!ER53,"n.v.")</f>
        <v>50</v>
      </c>
      <c r="BX53" s="150">
        <f>IF(SUM(Encuestas!$EM53:$ET53)=100,Encuestas!ES53,"n.v.")</f>
        <v>0</v>
      </c>
      <c r="BY53" s="150">
        <f>IF(SUM(Encuestas!$EM53:$ET53)=100,Encuestas!ET53,"n.v.")</f>
        <v>0</v>
      </c>
      <c r="BZ53" s="150">
        <f>IF(SUM(Encuestas!$EV53:$FB53)=100,Encuestas!EV53,"n.c.")</f>
        <v>100</v>
      </c>
      <c r="CA53" s="150">
        <f>IF(SUM(Encuestas!$EV53:$FB53)=100,Encuestas!EW53,"n.c.")</f>
        <v>0</v>
      </c>
      <c r="CB53" s="150">
        <f>IF(SUM(Encuestas!$EV53:$FB53)=100,Encuestas!EX53,"n.c.")</f>
        <v>0</v>
      </c>
      <c r="CC53" s="150">
        <f>IF(SUM(Encuestas!$EV53:$FB53)=100,Encuestas!EY53,"n.c.")</f>
        <v>0</v>
      </c>
      <c r="CD53" s="150">
        <f>IF(SUM(Encuestas!$EV53:$FB53)=100,Encuestas!EZ53,"n.c.")</f>
        <v>0</v>
      </c>
      <c r="CE53" s="150">
        <f>IF(SUM(Encuestas!$EV53:$FB53)=100,Encuestas!FA53,"n.c.")</f>
        <v>0</v>
      </c>
      <c r="CF53" s="150">
        <f>IF(SUM(Encuestas!$EV53:$FB53)=100,Encuestas!FB53,"n.c.")</f>
        <v>0</v>
      </c>
      <c r="CG53" s="150">
        <f>IF(SUM(BR53:BY53)=100,Encuestas!FD53,"n.v.")</f>
        <v>0</v>
      </c>
    </row>
    <row r="54" spans="1:85" hidden="1" x14ac:dyDescent="0.25">
      <c r="A54" s="40">
        <f>Calculos!A54</f>
        <v>111020097</v>
      </c>
      <c r="B54" s="185">
        <f>'Fact Expans'!C54</f>
        <v>7.26</v>
      </c>
      <c r="C54" s="21" t="str">
        <f>IF(SUM(Encuestas!R54:V54)=0,"no",IF(SUM(Encuestas!R54:V54)=1,LEFT(Encuestas!Q54,4),"Err"))</f>
        <v>14_1</v>
      </c>
      <c r="D54" s="21">
        <f>Calculos!Q54</f>
        <v>54</v>
      </c>
      <c r="E54" s="21">
        <f>Calculos!J54</f>
        <v>30</v>
      </c>
      <c r="F54" s="21">
        <f>Calculos!D54</f>
        <v>11</v>
      </c>
      <c r="G54" s="21">
        <f>Calculos!G54</f>
        <v>11</v>
      </c>
      <c r="H54" s="21">
        <f>Calculos!H54</f>
        <v>2</v>
      </c>
      <c r="I54" s="21">
        <f>Calculos!I54</f>
        <v>0</v>
      </c>
      <c r="J54" s="41">
        <f>IFERROR(Calculos!L54,"")</f>
        <v>100</v>
      </c>
      <c r="K54" s="41">
        <f>IFERROR(Calculos!N54,"")</f>
        <v>0</v>
      </c>
      <c r="L54" s="41">
        <f>IFERROR(Calculos!P54,"")</f>
        <v>0</v>
      </c>
      <c r="M54" s="21">
        <f>Encuestas!BB54</f>
        <v>0</v>
      </c>
      <c r="N54" s="21">
        <f>Encuestas!BC54</f>
        <v>100</v>
      </c>
      <c r="O54" s="21">
        <f>Encuestas!BD54</f>
        <v>0</v>
      </c>
      <c r="P54" s="21">
        <f>Encuestas!BE54</f>
        <v>0</v>
      </c>
      <c r="Q54" s="21">
        <f>Encuestas!BF54</f>
        <v>0</v>
      </c>
      <c r="R54" s="21">
        <f>Calculos!R54</f>
        <v>0</v>
      </c>
      <c r="S54" s="21">
        <f>Calculos!S54</f>
        <v>0</v>
      </c>
      <c r="T54" s="192">
        <f>Encuestas!BK54</f>
        <v>12</v>
      </c>
      <c r="U54" s="192">
        <f>Encuestas!BL54</f>
        <v>9</v>
      </c>
      <c r="V54" s="21">
        <f>IF(T54&gt;0,Calculos!U54,"")</f>
        <v>10</v>
      </c>
      <c r="W54" s="42">
        <f>IFERROR(Calculos!AB54,"")</f>
        <v>100</v>
      </c>
      <c r="X54" s="42">
        <f>IFERROR(Calculos!AF54,"")</f>
        <v>0</v>
      </c>
      <c r="Y54" s="42">
        <f>IFERROR(Calculos!AD54,"")</f>
        <v>81.818181818181827</v>
      </c>
      <c r="Z54" s="42">
        <f>IFERROR(Calculos!AG54,"")</f>
        <v>18.181818181818173</v>
      </c>
      <c r="AA54" s="42">
        <f>IFERROR(Calculos!AK54,"")</f>
        <v>95.121951219512198</v>
      </c>
      <c r="AB54" s="42">
        <f>IFERROR(Calculos!AM54,"")</f>
        <v>4.8780487804878021</v>
      </c>
      <c r="AC54" s="42">
        <f>IFERROR(Calculos!AN54,"")</f>
        <v>36.666666666666664</v>
      </c>
      <c r="AD54" s="150">
        <f>Encuestas!BV54</f>
        <v>100</v>
      </c>
      <c r="AE54" s="21">
        <f>Encuestas!BW54</f>
        <v>0</v>
      </c>
      <c r="AF54" s="21">
        <f>Encuestas!BX54</f>
        <v>0</v>
      </c>
      <c r="AG54" s="21">
        <f>IF(Calculos!AP54&gt;0,Calculos!AP54,"")</f>
        <v>18</v>
      </c>
      <c r="AH54" s="21">
        <f>IF(Encuestas!BY54&gt;0,Encuestas!BY54,"")</f>
        <v>7</v>
      </c>
      <c r="AI54" s="21" t="str">
        <f>IF(Encuestas!BZ54&gt;0,Encuestas!BZ54,"")</f>
        <v/>
      </c>
      <c r="AJ54" s="21" t="str">
        <f>IF(Encuestas!CA54&gt;0,Encuestas!CA54,"")</f>
        <v/>
      </c>
      <c r="AK54" s="21">
        <f>IF(Encuestas!CB54&gt;0,Encuestas!CB54,"")</f>
        <v>270</v>
      </c>
      <c r="AL54" s="21" t="str">
        <f>IF(Encuestas!CC54&gt;0,Encuestas!CC54,"")</f>
        <v/>
      </c>
      <c r="AM54" s="21" t="str">
        <f>IF(Encuestas!CD54&gt;0,Encuestas!CD54,"")</f>
        <v/>
      </c>
      <c r="AN54" s="21" t="str">
        <f>IF(Encuestas!CE54,Encuestas!CE54,"")</f>
        <v/>
      </c>
      <c r="AO54" s="21">
        <f>IF(Encuestas!CF54&gt;0,Encuestas!CF54,"")</f>
        <v>3</v>
      </c>
      <c r="AP54" s="21" t="str">
        <f>IF(Encuestas!CG54&gt;0,Encuestas!CG54,"")</f>
        <v/>
      </c>
      <c r="AQ54" s="21" t="str">
        <f>IF(Encuestas!CH54&gt;0,Encuestas!CH54,"")</f>
        <v/>
      </c>
      <c r="AR54" s="21" t="str">
        <f>IF(Encuestas!CI54&gt;0,Encuestas!CI54,"")</f>
        <v/>
      </c>
      <c r="AS54" s="150" t="str">
        <f>IF(Encuestas!CJ54&gt;0,Encuestas!CJ54,"")</f>
        <v/>
      </c>
      <c r="AT54" s="150">
        <f>IF(Encuestas!CK54&gt;0,Encuestas!CK54,"")</f>
        <v>20</v>
      </c>
      <c r="AU54" s="150" t="str">
        <f>IF(Encuestas!CL54&gt;0,Encuestas!CL54,"")</f>
        <v/>
      </c>
      <c r="AV54" s="150" t="str">
        <f>IF(Encuestas!CM54&gt;0,Encuestas!CM54,"")</f>
        <v/>
      </c>
      <c r="AW54" s="150" t="str">
        <f>IF(Encuestas!CN54&gt;0,Encuestas!CN54,"")</f>
        <v/>
      </c>
      <c r="AX54" s="150" t="str">
        <f>IF(Encuestas!CO54&gt;0,Encuestas!CO54,"")</f>
        <v/>
      </c>
      <c r="AY54" s="150" t="str">
        <f>IF(Encuestas!CP54&gt;0,Encuestas!CP54,"")</f>
        <v/>
      </c>
      <c r="AZ54" s="150" t="str">
        <f>IF(Encuestas!CQ54&gt;0,Encuestas!CQ54,"")</f>
        <v/>
      </c>
      <c r="BB54" s="42">
        <f>IF(G54&gt;0,Encuestas!CS54*100/Bovinos!G54,".")</f>
        <v>18.181818181818183</v>
      </c>
      <c r="BC54" s="42">
        <f>IF(F54&gt;0,Encuestas!CT54*100/Bovinos!F54,".")</f>
        <v>0</v>
      </c>
      <c r="BD54" s="42">
        <f>IF(E54&gt;0,Encuestas!CU54*100/Bovinos!E54,".")</f>
        <v>20</v>
      </c>
      <c r="BE54" s="21">
        <f>Calculos!BD54</f>
        <v>0</v>
      </c>
      <c r="BF54" s="21">
        <f>Calculos!BE54</f>
        <v>0</v>
      </c>
      <c r="BG54" s="21">
        <f>Calculos!BF54</f>
        <v>0</v>
      </c>
      <c r="BH54" s="21">
        <f>Calculos!BG54</f>
        <v>0</v>
      </c>
      <c r="BI54" s="21">
        <f>Encuestas!DH54</f>
        <v>0</v>
      </c>
      <c r="BJ54" s="21">
        <f>Calculos!BL54</f>
        <v>0</v>
      </c>
      <c r="BK54" s="21">
        <f>Calculos!BM54</f>
        <v>20</v>
      </c>
      <c r="BL54" s="21">
        <f>Calculos!BN54</f>
        <v>0</v>
      </c>
      <c r="BM54" s="21">
        <f>Calculos!BO54</f>
        <v>0</v>
      </c>
      <c r="BN54" s="21">
        <f>Calculos!BU54</f>
        <v>0</v>
      </c>
      <c r="BO54" s="21">
        <f>Calculos!BV54</f>
        <v>2</v>
      </c>
      <c r="BP54" s="21">
        <f>Calculos!BW54</f>
        <v>0</v>
      </c>
      <c r="BQ54" s="21">
        <f>Calculos!BX54</f>
        <v>6</v>
      </c>
      <c r="BR54" s="150">
        <f>IF(SUM(Encuestas!$EM54:$ET54)=100,Encuestas!EM54,"n.v.")</f>
        <v>0</v>
      </c>
      <c r="BS54" s="150">
        <f>IF(SUM(Encuestas!$EM54:$ET54)=100,Encuestas!EN54,"n.v.")</f>
        <v>0</v>
      </c>
      <c r="BT54" s="150">
        <f>IF(SUM(Encuestas!$EM54:$ET54)=100,Encuestas!EO54,"n.v.")</f>
        <v>0</v>
      </c>
      <c r="BU54" s="150">
        <f>IF(SUM(Encuestas!$EM54:$ET54)=100,Encuestas!EP54,"n.v.")</f>
        <v>0</v>
      </c>
      <c r="BV54" s="150">
        <f>IF(SUM(Encuestas!$EM54:$ET54)=100,Encuestas!EQ54,"n.v.")</f>
        <v>0</v>
      </c>
      <c r="BW54" s="150">
        <f>IF(SUM(Encuestas!$EM54:$ET54)=100,Encuestas!ER54,"n.v.")</f>
        <v>100</v>
      </c>
      <c r="BX54" s="150">
        <f>IF(SUM(Encuestas!$EM54:$ET54)=100,Encuestas!ES54,"n.v.")</f>
        <v>0</v>
      </c>
      <c r="BY54" s="150">
        <f>IF(SUM(Encuestas!$EM54:$ET54)=100,Encuestas!ET54,"n.v.")</f>
        <v>0</v>
      </c>
      <c r="BZ54" s="150" t="str">
        <f>IF(SUM(Encuestas!$EV54:$FB54)=100,Encuestas!EV54,"n.c.")</f>
        <v>n.c.</v>
      </c>
      <c r="CA54" s="150" t="str">
        <f>IF(SUM(Encuestas!$EV54:$FB54)=100,Encuestas!EW54,"n.c.")</f>
        <v>n.c.</v>
      </c>
      <c r="CB54" s="150" t="str">
        <f>IF(SUM(Encuestas!$EV54:$FB54)=100,Encuestas!EX54,"n.c.")</f>
        <v>n.c.</v>
      </c>
      <c r="CC54" s="150" t="str">
        <f>IF(SUM(Encuestas!$EV54:$FB54)=100,Encuestas!EY54,"n.c.")</f>
        <v>n.c.</v>
      </c>
      <c r="CD54" s="150" t="str">
        <f>IF(SUM(Encuestas!$EV54:$FB54)=100,Encuestas!EZ54,"n.c.")</f>
        <v>n.c.</v>
      </c>
      <c r="CE54" s="150" t="str">
        <f>IF(SUM(Encuestas!$EV54:$FB54)=100,Encuestas!FA54,"n.c.")</f>
        <v>n.c.</v>
      </c>
      <c r="CF54" s="150" t="str">
        <f>IF(SUM(Encuestas!$EV54:$FB54)=100,Encuestas!FB54,"n.c.")</f>
        <v>n.c.</v>
      </c>
      <c r="CG54" s="150">
        <f>IF(SUM(BR54:BY54)=100,Encuestas!FD54,"n.v.")</f>
        <v>100</v>
      </c>
    </row>
    <row r="55" spans="1:85" hidden="1" x14ac:dyDescent="0.25">
      <c r="A55" s="40">
        <f>Calculos!A55</f>
        <v>112020259</v>
      </c>
      <c r="B55" s="185">
        <f>'Fact Expans'!C55</f>
        <v>6.549295774647887</v>
      </c>
      <c r="C55" s="21" t="str">
        <f>IF(SUM(Encuestas!R55:V55)=0,"no",IF(SUM(Encuestas!R55:V55)=1,LEFT(Encuestas!Q55,4),"Err"))</f>
        <v>14_1</v>
      </c>
      <c r="D55" s="21">
        <f>Calculos!Q55</f>
        <v>15</v>
      </c>
      <c r="E55" s="21">
        <f>Calculos!J55</f>
        <v>10</v>
      </c>
      <c r="F55" s="21">
        <f>Calculos!D55</f>
        <v>4</v>
      </c>
      <c r="G55" s="21">
        <f>Calculos!G55</f>
        <v>0</v>
      </c>
      <c r="H55" s="21">
        <f>Calculos!H55</f>
        <v>1</v>
      </c>
      <c r="I55" s="21">
        <f>Calculos!I55</f>
        <v>0</v>
      </c>
      <c r="J55" s="41">
        <f>IFERROR(Calculos!L55,"")</f>
        <v>100</v>
      </c>
      <c r="K55" s="41">
        <f>IFERROR(Calculos!N55,"")</f>
        <v>0</v>
      </c>
      <c r="L55" s="41">
        <f>IFERROR(Calculos!P55,"")</f>
        <v>0</v>
      </c>
      <c r="M55" s="21">
        <f>Encuestas!BB55</f>
        <v>0</v>
      </c>
      <c r="N55" s="21">
        <f>Encuestas!BC55</f>
        <v>0</v>
      </c>
      <c r="O55" s="21">
        <f>Encuestas!BD55</f>
        <v>90</v>
      </c>
      <c r="P55" s="21">
        <f>Encuestas!BE55</f>
        <v>0</v>
      </c>
      <c r="Q55" s="21">
        <f>Encuestas!BF55</f>
        <v>10</v>
      </c>
      <c r="R55" s="21">
        <f>Calculos!R55</f>
        <v>0</v>
      </c>
      <c r="S55" s="21">
        <f>Calculos!S55</f>
        <v>0</v>
      </c>
      <c r="T55" s="192">
        <f>Encuestas!BK55</f>
        <v>12</v>
      </c>
      <c r="U55" s="192">
        <f>Encuestas!BL55</f>
        <v>4</v>
      </c>
      <c r="V55" s="21">
        <f>IF(T55&gt;0,Calculos!U55,"")</f>
        <v>5</v>
      </c>
      <c r="W55" s="42">
        <f>IFERROR(Calculos!AB55,"")</f>
        <v>100</v>
      </c>
      <c r="X55" s="42">
        <f>IFERROR(Calculos!AF55,"")</f>
        <v>0</v>
      </c>
      <c r="Y55" s="42">
        <f>IFERROR(Calculos!AD55,"")</f>
        <v>100</v>
      </c>
      <c r="Z55" s="42">
        <f>IFERROR(Calculos!AG55,"")</f>
        <v>0</v>
      </c>
      <c r="AA55" s="42">
        <f>IFERROR(Calculos!AK55,"")</f>
        <v>100</v>
      </c>
      <c r="AB55" s="42">
        <f>IFERROR(Calculos!AM55,"")</f>
        <v>0</v>
      </c>
      <c r="AC55" s="42">
        <f>IFERROR(Calculos!AN55,"")</f>
        <v>40</v>
      </c>
      <c r="AD55" s="150">
        <f>Encuestas!BV55</f>
        <v>0</v>
      </c>
      <c r="AE55" s="21">
        <f>Encuestas!BW55</f>
        <v>100</v>
      </c>
      <c r="AF55" s="21">
        <f>Encuestas!BX55</f>
        <v>0</v>
      </c>
      <c r="AG55" s="21">
        <f>IF(Calculos!AP55&gt;0,Calculos!AP55,"")</f>
        <v>30</v>
      </c>
      <c r="AH55" s="21">
        <f>IF(Encuestas!BY55&gt;0,Encuestas!BY55,"")</f>
        <v>7</v>
      </c>
      <c r="AI55" s="21" t="str">
        <f>IF(Encuestas!BZ55&gt;0,Encuestas!BZ55,"")</f>
        <v/>
      </c>
      <c r="AJ55" s="21" t="str">
        <f>IF(Encuestas!CA55&gt;0,Encuestas!CA55,"")</f>
        <v/>
      </c>
      <c r="AK55" s="21">
        <f>IF(Encuestas!CB55&gt;0,Encuestas!CB55,"")</f>
        <v>220</v>
      </c>
      <c r="AL55" s="21" t="str">
        <f>IF(Encuestas!CC55&gt;0,Encuestas!CC55,"")</f>
        <v/>
      </c>
      <c r="AM55" s="21" t="str">
        <f>IF(Encuestas!CD55&gt;0,Encuestas!CD55,"")</f>
        <v/>
      </c>
      <c r="AN55" s="21" t="str">
        <f>IF(Encuestas!CE55,Encuestas!CE55,"")</f>
        <v/>
      </c>
      <c r="AO55" s="21" t="str">
        <f>IF(Encuestas!CF55&gt;0,Encuestas!CF55,"")</f>
        <v/>
      </c>
      <c r="AP55" s="21" t="str">
        <f>IF(Encuestas!CG55&gt;0,Encuestas!CG55,"")</f>
        <v/>
      </c>
      <c r="AQ55" s="21" t="str">
        <f>IF(Encuestas!CH55&gt;0,Encuestas!CH55,"")</f>
        <v/>
      </c>
      <c r="AR55" s="21" t="str">
        <f>IF(Encuestas!CI55&gt;0,Encuestas!CI55,"")</f>
        <v/>
      </c>
      <c r="AS55" s="150" t="str">
        <f>IF(Encuestas!CJ55&gt;0,Encuestas!CJ55,"")</f>
        <v/>
      </c>
      <c r="AT55" s="150" t="str">
        <f>IF(Encuestas!CK55&gt;0,Encuestas!CK55,"")</f>
        <v/>
      </c>
      <c r="AU55" s="150" t="str">
        <f>IF(Encuestas!CL55&gt;0,Encuestas!CL55,"")</f>
        <v/>
      </c>
      <c r="AV55" s="150" t="str">
        <f>IF(Encuestas!CM55&gt;0,Encuestas!CM55,"")</f>
        <v/>
      </c>
      <c r="AW55" s="150" t="str">
        <f>IF(Encuestas!CN55&gt;0,Encuestas!CN55,"")</f>
        <v/>
      </c>
      <c r="AX55" s="150" t="str">
        <f>IF(Encuestas!CO55&gt;0,Encuestas!CO55,"")</f>
        <v/>
      </c>
      <c r="AY55" s="150" t="str">
        <f>IF(Encuestas!CP55&gt;0,Encuestas!CP55,"")</f>
        <v/>
      </c>
      <c r="AZ55" s="150" t="str">
        <f>IF(Encuestas!CQ55&gt;0,Encuestas!CQ55,"")</f>
        <v/>
      </c>
      <c r="BB55" s="42" t="str">
        <f>IF(G55&gt;0,Encuestas!CS55*100/Bovinos!G55,".")</f>
        <v>.</v>
      </c>
      <c r="BC55" s="42">
        <f>IF(F55&gt;0,Encuestas!CT55*100/Bovinos!F55,".")</f>
        <v>0</v>
      </c>
      <c r="BD55" s="42">
        <f>IF(E55&gt;0,Encuestas!CU55*100/Bovinos!E55,".")</f>
        <v>10</v>
      </c>
      <c r="BE55" s="21">
        <f>Calculos!BD55</f>
        <v>0</v>
      </c>
      <c r="BF55" s="21">
        <f>Calculos!BE55</f>
        <v>0</v>
      </c>
      <c r="BG55" s="21">
        <f>Calculos!BF55</f>
        <v>0</v>
      </c>
      <c r="BH55" s="21">
        <f>Calculos!BG55</f>
        <v>0</v>
      </c>
      <c r="BI55" s="21">
        <f>Encuestas!DH55</f>
        <v>0</v>
      </c>
      <c r="BJ55" s="21">
        <f>Calculos!BL55</f>
        <v>0</v>
      </c>
      <c r="BK55" s="21">
        <f>Calculos!BM55</f>
        <v>0</v>
      </c>
      <c r="BL55" s="21">
        <f>Calculos!BN55</f>
        <v>0</v>
      </c>
      <c r="BM55" s="21">
        <f>Calculos!BO55</f>
        <v>0</v>
      </c>
      <c r="BN55" s="21">
        <f>Calculos!BU55</f>
        <v>0</v>
      </c>
      <c r="BO55" s="21">
        <f>Calculos!BV55</f>
        <v>0</v>
      </c>
      <c r="BP55" s="21">
        <f>Calculos!BW55</f>
        <v>0</v>
      </c>
      <c r="BQ55" s="21">
        <f>Calculos!BX55</f>
        <v>1</v>
      </c>
      <c r="BR55" s="150">
        <f>IF(SUM(Encuestas!$EM55:$ET55)=100,Encuestas!EM55,"n.v.")</f>
        <v>0</v>
      </c>
      <c r="BS55" s="150">
        <f>IF(SUM(Encuestas!$EM55:$ET55)=100,Encuestas!EN55,"n.v.")</f>
        <v>0</v>
      </c>
      <c r="BT55" s="150">
        <f>IF(SUM(Encuestas!$EM55:$ET55)=100,Encuestas!EO55,"n.v.")</f>
        <v>0</v>
      </c>
      <c r="BU55" s="150">
        <f>IF(SUM(Encuestas!$EM55:$ET55)=100,Encuestas!EP55,"n.v.")</f>
        <v>0</v>
      </c>
      <c r="BV55" s="150">
        <f>IF(SUM(Encuestas!$EM55:$ET55)=100,Encuestas!EQ55,"n.v.")</f>
        <v>0</v>
      </c>
      <c r="BW55" s="150">
        <f>IF(SUM(Encuestas!$EM55:$ET55)=100,Encuestas!ER55,"n.v.")</f>
        <v>30</v>
      </c>
      <c r="BX55" s="150">
        <f>IF(SUM(Encuestas!$EM55:$ET55)=100,Encuestas!ES55,"n.v.")</f>
        <v>70</v>
      </c>
      <c r="BY55" s="150">
        <f>IF(SUM(Encuestas!$EM55:$ET55)=100,Encuestas!ET55,"n.v.")</f>
        <v>0</v>
      </c>
      <c r="BZ55" s="150" t="str">
        <f>IF(SUM(Encuestas!$EV55:$FB55)=100,Encuestas!EV55,"n.c.")</f>
        <v>n.c.</v>
      </c>
      <c r="CA55" s="150" t="str">
        <f>IF(SUM(Encuestas!$EV55:$FB55)=100,Encuestas!EW55,"n.c.")</f>
        <v>n.c.</v>
      </c>
      <c r="CB55" s="150" t="str">
        <f>IF(SUM(Encuestas!$EV55:$FB55)=100,Encuestas!EX55,"n.c.")</f>
        <v>n.c.</v>
      </c>
      <c r="CC55" s="150" t="str">
        <f>IF(SUM(Encuestas!$EV55:$FB55)=100,Encuestas!EY55,"n.c.")</f>
        <v>n.c.</v>
      </c>
      <c r="CD55" s="150" t="str">
        <f>IF(SUM(Encuestas!$EV55:$FB55)=100,Encuestas!EZ55,"n.c.")</f>
        <v>n.c.</v>
      </c>
      <c r="CE55" s="150" t="str">
        <f>IF(SUM(Encuestas!$EV55:$FB55)=100,Encuestas!FA55,"n.c.")</f>
        <v>n.c.</v>
      </c>
      <c r="CF55" s="150" t="str">
        <f>IF(SUM(Encuestas!$EV55:$FB55)=100,Encuestas!FB55,"n.c.")</f>
        <v>n.c.</v>
      </c>
      <c r="CG55" s="150">
        <f>IF(SUM(BR55:BY55)=100,Encuestas!FD55,"n.v.")</f>
        <v>0</v>
      </c>
    </row>
    <row r="56" spans="1:85" hidden="1" x14ac:dyDescent="0.25">
      <c r="A56" s="40">
        <f>Calculos!A56</f>
        <v>112020164</v>
      </c>
      <c r="B56" s="185">
        <f>'Fact Expans'!C56</f>
        <v>7.26</v>
      </c>
      <c r="C56" s="21" t="str">
        <f>IF(SUM(Encuestas!R56:V56)=0,"no",IF(SUM(Encuestas!R56:V56)=1,LEFT(Encuestas!Q56,4),"Err"))</f>
        <v>14_1</v>
      </c>
      <c r="D56" s="21">
        <f>Calculos!Q56</f>
        <v>32</v>
      </c>
      <c r="E56" s="21">
        <f>Calculos!J56</f>
        <v>22</v>
      </c>
      <c r="F56" s="21">
        <f>Calculos!D56</f>
        <v>7</v>
      </c>
      <c r="G56" s="21">
        <f>Calculos!G56</f>
        <v>0</v>
      </c>
      <c r="H56" s="21">
        <f>Calculos!H56</f>
        <v>1</v>
      </c>
      <c r="I56" s="21">
        <f>Calculos!I56</f>
        <v>2</v>
      </c>
      <c r="J56" s="41">
        <f>IFERROR(Calculos!L56,"")</f>
        <v>100</v>
      </c>
      <c r="K56" s="41">
        <f>IFERROR(Calculos!N56,"")</f>
        <v>0</v>
      </c>
      <c r="L56" s="41">
        <f>IFERROR(Calculos!P56,"")</f>
        <v>0</v>
      </c>
      <c r="M56" s="21">
        <f>Encuestas!BB56</f>
        <v>0</v>
      </c>
      <c r="N56" s="21">
        <f>Encuestas!BC56</f>
        <v>0</v>
      </c>
      <c r="O56" s="21">
        <f>Encuestas!BD56</f>
        <v>100</v>
      </c>
      <c r="P56" s="21">
        <f>Encuestas!BE56</f>
        <v>0</v>
      </c>
      <c r="Q56" s="21">
        <f>Encuestas!BF56</f>
        <v>0</v>
      </c>
      <c r="R56" s="21">
        <f>Calculos!R56</f>
        <v>0</v>
      </c>
      <c r="S56" s="21">
        <f>Calculos!S56</f>
        <v>0</v>
      </c>
      <c r="T56" s="192">
        <f>Encuestas!BK56</f>
        <v>12</v>
      </c>
      <c r="U56" s="192">
        <f>Encuestas!BL56</f>
        <v>4</v>
      </c>
      <c r="V56" s="21">
        <f>IF(T56&gt;0,Calculos!U56,"")</f>
        <v>5</v>
      </c>
      <c r="W56" s="42">
        <f>IFERROR(Calculos!AB56,"")</f>
        <v>95.454545454545453</v>
      </c>
      <c r="X56" s="42">
        <f>IFERROR(Calculos!AF56,"")</f>
        <v>4.5454545454545467</v>
      </c>
      <c r="Y56" s="42">
        <f>IFERROR(Calculos!AD56,"")</f>
        <v>100</v>
      </c>
      <c r="Z56" s="42">
        <f>IFERROR(Calculos!AG56,"")</f>
        <v>0</v>
      </c>
      <c r="AA56" s="42">
        <f>IFERROR(Calculos!AK56,"")</f>
        <v>96.551724137931032</v>
      </c>
      <c r="AB56" s="42">
        <f>IFERROR(Calculos!AM56,"")</f>
        <v>3.448275862068968</v>
      </c>
      <c r="AC56" s="42">
        <f>IFERROR(Calculos!AN56,"")</f>
        <v>31.818181818181817</v>
      </c>
      <c r="AD56" s="150">
        <f>Encuestas!BV56</f>
        <v>0</v>
      </c>
      <c r="AE56" s="21">
        <f>Encuestas!BW56</f>
        <v>0</v>
      </c>
      <c r="AF56" s="21">
        <f>Encuestas!BX56</f>
        <v>100</v>
      </c>
      <c r="AG56" s="21">
        <f>IF(Calculos!AP56&gt;0,Calculos!AP56,"")</f>
        <v>36</v>
      </c>
      <c r="AH56" s="21">
        <f>IF(Encuestas!BY56&gt;0,Encuestas!BY56,"")</f>
        <v>6</v>
      </c>
      <c r="AI56" s="21" t="str">
        <f>IF(Encuestas!BZ56&gt;0,Encuestas!BZ56,"")</f>
        <v/>
      </c>
      <c r="AJ56" s="21">
        <f>IF(Encuestas!CA56&gt;0,Encuestas!CA56,"")</f>
        <v>7</v>
      </c>
      <c r="AK56" s="21">
        <f>IF(Encuestas!CB56&gt;0,Encuestas!CB56,"")</f>
        <v>220</v>
      </c>
      <c r="AL56" s="21" t="str">
        <f>IF(Encuestas!CC56&gt;0,Encuestas!CC56,"")</f>
        <v/>
      </c>
      <c r="AM56" s="21" t="str">
        <f>IF(Encuestas!CD56&gt;0,Encuestas!CD56,"")</f>
        <v/>
      </c>
      <c r="AN56" s="21">
        <f>IF(Encuestas!CE56,Encuestas!CE56,"")</f>
        <v>420</v>
      </c>
      <c r="AO56" s="21">
        <f>IF(Encuestas!CF56&gt;0,Encuestas!CF56,"")</f>
        <v>4</v>
      </c>
      <c r="AP56" s="21" t="str">
        <f>IF(Encuestas!CG56&gt;0,Encuestas!CG56,"")</f>
        <v/>
      </c>
      <c r="AQ56" s="21" t="str">
        <f>IF(Encuestas!CH56&gt;0,Encuestas!CH56,"")</f>
        <v/>
      </c>
      <c r="AR56" s="21">
        <f>IF(Encuestas!CI56&gt;0,Encuestas!CI56,"")</f>
        <v>5</v>
      </c>
      <c r="AS56" s="150">
        <f>IF(Encuestas!CJ56&gt;0,Encuestas!CJ56,"")</f>
        <v>7</v>
      </c>
      <c r="AT56" s="150" t="str">
        <f>IF(Encuestas!CK56&gt;0,Encuestas!CK56,"")</f>
        <v/>
      </c>
      <c r="AU56" s="150" t="str">
        <f>IF(Encuestas!CL56&gt;0,Encuestas!CL56,"")</f>
        <v/>
      </c>
      <c r="AV56" s="150">
        <f>IF(Encuestas!CM56&gt;0,Encuestas!CM56,"")</f>
        <v>2</v>
      </c>
      <c r="AW56" s="150" t="str">
        <f>IF(Encuestas!CN56&gt;0,Encuestas!CN56,"")</f>
        <v/>
      </c>
      <c r="AX56" s="150" t="str">
        <f>IF(Encuestas!CO56&gt;0,Encuestas!CO56,"")</f>
        <v/>
      </c>
      <c r="AY56" s="150" t="str">
        <f>IF(Encuestas!CP56&gt;0,Encuestas!CP56,"")</f>
        <v/>
      </c>
      <c r="AZ56" s="150" t="str">
        <f>IF(Encuestas!CQ56&gt;0,Encuestas!CQ56,"")</f>
        <v/>
      </c>
      <c r="BB56" s="42" t="str">
        <f>IF(G56&gt;0,Encuestas!CS56*100/Bovinos!G56,".")</f>
        <v>.</v>
      </c>
      <c r="BC56" s="42">
        <f>IF(F56&gt;0,Encuestas!CT56*100/Bovinos!F56,".")</f>
        <v>0</v>
      </c>
      <c r="BD56" s="42">
        <f>IF(E56&gt;0,Encuestas!CU56*100/Bovinos!E56,".")</f>
        <v>4.5454545454545459</v>
      </c>
      <c r="BE56" s="21">
        <f>Calculos!BD56</f>
        <v>0</v>
      </c>
      <c r="BF56" s="21">
        <f>Calculos!BE56</f>
        <v>0</v>
      </c>
      <c r="BG56" s="21">
        <f>Calculos!BF56</f>
        <v>0</v>
      </c>
      <c r="BH56" s="21">
        <f>Calculos!BG56</f>
        <v>0</v>
      </c>
      <c r="BI56" s="21">
        <f>Encuestas!DH56</f>
        <v>0</v>
      </c>
      <c r="BJ56" s="21">
        <f>Calculos!BL56</f>
        <v>7</v>
      </c>
      <c r="BK56" s="21">
        <f>Calculos!BM56</f>
        <v>0</v>
      </c>
      <c r="BL56" s="21">
        <f>Calculos!BN56</f>
        <v>0</v>
      </c>
      <c r="BM56" s="21">
        <f>Calculos!BO56</f>
        <v>2</v>
      </c>
      <c r="BN56" s="21">
        <f>Calculos!BU56</f>
        <v>1</v>
      </c>
      <c r="BO56" s="21">
        <f>Calculos!BV56</f>
        <v>0</v>
      </c>
      <c r="BP56" s="21">
        <f>Calculos!BW56</f>
        <v>0</v>
      </c>
      <c r="BQ56" s="21">
        <f>Calculos!BX56</f>
        <v>1</v>
      </c>
      <c r="BR56" s="150">
        <f>IF(SUM(Encuestas!$EM56:$ET56)=100,Encuestas!EM56,"n.v.")</f>
        <v>0</v>
      </c>
      <c r="BS56" s="150">
        <f>IF(SUM(Encuestas!$EM56:$ET56)=100,Encuestas!EN56,"n.v.")</f>
        <v>0</v>
      </c>
      <c r="BT56" s="150">
        <f>IF(SUM(Encuestas!$EM56:$ET56)=100,Encuestas!EO56,"n.v.")</f>
        <v>0</v>
      </c>
      <c r="BU56" s="150">
        <f>IF(SUM(Encuestas!$EM56:$ET56)=100,Encuestas!EP56,"n.v.")</f>
        <v>0</v>
      </c>
      <c r="BV56" s="150">
        <f>IF(SUM(Encuestas!$EM56:$ET56)=100,Encuestas!EQ56,"n.v.")</f>
        <v>100</v>
      </c>
      <c r="BW56" s="150">
        <f>IF(SUM(Encuestas!$EM56:$ET56)=100,Encuestas!ER56,"n.v.")</f>
        <v>0</v>
      </c>
      <c r="BX56" s="150">
        <f>IF(SUM(Encuestas!$EM56:$ET56)=100,Encuestas!ES56,"n.v.")</f>
        <v>0</v>
      </c>
      <c r="BY56" s="150">
        <f>IF(SUM(Encuestas!$EM56:$ET56)=100,Encuestas!ET56,"n.v.")</f>
        <v>0</v>
      </c>
      <c r="BZ56" s="150" t="str">
        <f>IF(SUM(Encuestas!$EV56:$FB56)=100,Encuestas!EV56,"n.c.")</f>
        <v>n.c.</v>
      </c>
      <c r="CA56" s="150" t="str">
        <f>IF(SUM(Encuestas!$EV56:$FB56)=100,Encuestas!EW56,"n.c.")</f>
        <v>n.c.</v>
      </c>
      <c r="CB56" s="150" t="str">
        <f>IF(SUM(Encuestas!$EV56:$FB56)=100,Encuestas!EX56,"n.c.")</f>
        <v>n.c.</v>
      </c>
      <c r="CC56" s="150" t="str">
        <f>IF(SUM(Encuestas!$EV56:$FB56)=100,Encuestas!EY56,"n.c.")</f>
        <v>n.c.</v>
      </c>
      <c r="CD56" s="150" t="str">
        <f>IF(SUM(Encuestas!$EV56:$FB56)=100,Encuestas!EZ56,"n.c.")</f>
        <v>n.c.</v>
      </c>
      <c r="CE56" s="150" t="str">
        <f>IF(SUM(Encuestas!$EV56:$FB56)=100,Encuestas!FA56,"n.c.")</f>
        <v>n.c.</v>
      </c>
      <c r="CF56" s="150" t="str">
        <f>IF(SUM(Encuestas!$EV56:$FB56)=100,Encuestas!FB56,"n.c.")</f>
        <v>n.c.</v>
      </c>
      <c r="CG56" s="150">
        <f>IF(SUM(BR56:BY56)=100,Encuestas!FD56,"n.v.")</f>
        <v>100</v>
      </c>
    </row>
    <row r="57" spans="1:85" hidden="1" x14ac:dyDescent="0.25">
      <c r="A57" s="40">
        <f>Calculos!A57</f>
        <v>112020118</v>
      </c>
      <c r="B57" s="185">
        <f>'Fact Expans'!C57</f>
        <v>6.549295774647887</v>
      </c>
      <c r="C57" s="21" t="str">
        <f>IF(SUM(Encuestas!R57:V57)=0,"no",IF(SUM(Encuestas!R57:V57)=1,LEFT(Encuestas!Q57,4),"Err"))</f>
        <v>14_1</v>
      </c>
      <c r="D57" s="21">
        <f>Calculos!Q57</f>
        <v>28</v>
      </c>
      <c r="E57" s="21">
        <f>Calculos!J57</f>
        <v>22</v>
      </c>
      <c r="F57" s="21">
        <f>Calculos!D57</f>
        <v>0</v>
      </c>
      <c r="G57" s="21">
        <f>Calculos!G57</f>
        <v>4</v>
      </c>
      <c r="H57" s="21">
        <f>Calculos!H57</f>
        <v>2</v>
      </c>
      <c r="I57" s="21">
        <f>Calculos!I57</f>
        <v>0</v>
      </c>
      <c r="J57" s="41">
        <f>IFERROR(Calculos!L57,"")</f>
        <v>100</v>
      </c>
      <c r="K57" s="41">
        <f>IFERROR(Calculos!N57,"")</f>
        <v>0</v>
      </c>
      <c r="L57" s="41">
        <f>IFERROR(Calculos!P57,"")</f>
        <v>0</v>
      </c>
      <c r="M57" s="21">
        <f>Encuestas!BB57</f>
        <v>0</v>
      </c>
      <c r="N57" s="21">
        <f>Encuestas!BC57</f>
        <v>0</v>
      </c>
      <c r="O57" s="21">
        <f>Encuestas!BD57</f>
        <v>100</v>
      </c>
      <c r="P57" s="21">
        <f>Encuestas!BE57</f>
        <v>0</v>
      </c>
      <c r="Q57" s="21">
        <f>Encuestas!BF57</f>
        <v>0</v>
      </c>
      <c r="R57" s="21">
        <f>Calculos!R57</f>
        <v>0</v>
      </c>
      <c r="S57" s="21">
        <f>Calculos!S57</f>
        <v>0</v>
      </c>
      <c r="T57" s="192">
        <f>Encuestas!BK57</f>
        <v>12</v>
      </c>
      <c r="U57" s="192">
        <f>Encuestas!BL57</f>
        <v>2</v>
      </c>
      <c r="V57" s="21">
        <f>IF(T57&gt;0,Calculos!U57,"")</f>
        <v>3</v>
      </c>
      <c r="W57" s="42">
        <f>IFERROR(Calculos!AB57,"")</f>
        <v>95.454545454545453</v>
      </c>
      <c r="X57" s="42">
        <f>IFERROR(Calculos!AF57,"")</f>
        <v>4.5454545454545467</v>
      </c>
      <c r="Y57" s="42" t="str">
        <f>IFERROR(Calculos!AD57,"")</f>
        <v/>
      </c>
      <c r="Z57" s="42" t="str">
        <f>IFERROR(Calculos!AG57,"")</f>
        <v/>
      </c>
      <c r="AA57" s="42">
        <f>IFERROR(Calculos!AK57,"")</f>
        <v>95.454545454545453</v>
      </c>
      <c r="AB57" s="42">
        <f>IFERROR(Calculos!AM57,"")</f>
        <v>4.5454545454545467</v>
      </c>
      <c r="AC57" s="42">
        <f>IFERROR(Calculos!AN57,"")</f>
        <v>0</v>
      </c>
      <c r="AD57" s="150">
        <f>Encuestas!BV57</f>
        <v>0</v>
      </c>
      <c r="AE57" s="21">
        <f>Encuestas!BW57</f>
        <v>100</v>
      </c>
      <c r="AF57" s="21">
        <f>Encuestas!BX57</f>
        <v>0</v>
      </c>
      <c r="AG57" s="21" t="str">
        <f>IF(Calculos!AP57&gt;0,Calculos!AP57,"")</f>
        <v/>
      </c>
      <c r="AH57" s="21">
        <f>IF(Encuestas!BY57&gt;0,Encuestas!BY57,"")</f>
        <v>7</v>
      </c>
      <c r="AI57" s="21" t="str">
        <f>IF(Encuestas!BZ57&gt;0,Encuestas!BZ57,"")</f>
        <v/>
      </c>
      <c r="AJ57" s="21" t="str">
        <f>IF(Encuestas!CA57&gt;0,Encuestas!CA57,"")</f>
        <v/>
      </c>
      <c r="AK57" s="21">
        <f>IF(Encuestas!CB57&gt;0,Encuestas!CB57,"")</f>
        <v>230</v>
      </c>
      <c r="AL57" s="21" t="str">
        <f>IF(Encuestas!CC57&gt;0,Encuestas!CC57,"")</f>
        <v/>
      </c>
      <c r="AM57" s="21" t="str">
        <f>IF(Encuestas!CD57&gt;0,Encuestas!CD57,"")</f>
        <v/>
      </c>
      <c r="AN57" s="21">
        <f>IF(Encuestas!CE57,Encuestas!CE57,"")</f>
        <v>500</v>
      </c>
      <c r="AO57" s="21">
        <f>IF(Encuestas!CF57&gt;0,Encuestas!CF57,"")</f>
        <v>4</v>
      </c>
      <c r="AP57" s="21" t="str">
        <f>IF(Encuestas!CG57&gt;0,Encuestas!CG57,"")</f>
        <v/>
      </c>
      <c r="AQ57" s="21" t="str">
        <f>IF(Encuestas!CH57&gt;0,Encuestas!CH57,"")</f>
        <v/>
      </c>
      <c r="AR57" s="21">
        <f>IF(Encuestas!CI57&gt;0,Encuestas!CI57,"")</f>
        <v>4</v>
      </c>
      <c r="AS57" s="150">
        <f>IF(Encuestas!CJ57&gt;0,Encuestas!CJ57,"")</f>
        <v>7</v>
      </c>
      <c r="AT57" s="150" t="str">
        <f>IF(Encuestas!CK57&gt;0,Encuestas!CK57,"")</f>
        <v/>
      </c>
      <c r="AU57" s="150" t="str">
        <f>IF(Encuestas!CL57&gt;0,Encuestas!CL57,"")</f>
        <v/>
      </c>
      <c r="AV57" s="150" t="str">
        <f>IF(Encuestas!CM57&gt;0,Encuestas!CM57,"")</f>
        <v/>
      </c>
      <c r="AW57" s="150" t="str">
        <f>IF(Encuestas!CN57&gt;0,Encuestas!CN57,"")</f>
        <v/>
      </c>
      <c r="AX57" s="150" t="str">
        <f>IF(Encuestas!CO57&gt;0,Encuestas!CO57,"")</f>
        <v/>
      </c>
      <c r="AY57" s="150" t="str">
        <f>IF(Encuestas!CP57&gt;0,Encuestas!CP57,"")</f>
        <v/>
      </c>
      <c r="AZ57" s="150" t="str">
        <f>IF(Encuestas!CQ57&gt;0,Encuestas!CQ57,"")</f>
        <v/>
      </c>
      <c r="BB57" s="42">
        <f>IF(G57&gt;0,Encuestas!CS57*100/Bovinos!G57,".")</f>
        <v>0</v>
      </c>
      <c r="BC57" s="42" t="str">
        <f>IF(F57&gt;0,Encuestas!CT57*100/Bovinos!F57,".")</f>
        <v>.</v>
      </c>
      <c r="BD57" s="42">
        <f>IF(E57&gt;0,Encuestas!CU57*100/Bovinos!E57,".")</f>
        <v>4.5454545454545459</v>
      </c>
      <c r="BE57" s="21">
        <f>Calculos!BD57</f>
        <v>0</v>
      </c>
      <c r="BF57" s="21">
        <f>Calculos!BE57</f>
        <v>0</v>
      </c>
      <c r="BG57" s="21">
        <f>Calculos!BF57</f>
        <v>0</v>
      </c>
      <c r="BH57" s="21">
        <f>Calculos!BG57</f>
        <v>0</v>
      </c>
      <c r="BI57" s="21">
        <f>Encuestas!DH57</f>
        <v>0</v>
      </c>
      <c r="BJ57" s="21">
        <f>Calculos!BL57</f>
        <v>7</v>
      </c>
      <c r="BK57" s="21">
        <f>Calculos!BM57</f>
        <v>0</v>
      </c>
      <c r="BL57" s="21">
        <f>Calculos!BN57</f>
        <v>0</v>
      </c>
      <c r="BM57" s="21">
        <f>Calculos!BO57</f>
        <v>0</v>
      </c>
      <c r="BN57" s="21">
        <f>Calculos!BU57</f>
        <v>1</v>
      </c>
      <c r="BO57" s="21">
        <f>Calculos!BV57</f>
        <v>0</v>
      </c>
      <c r="BP57" s="21">
        <f>Calculos!BW57</f>
        <v>1</v>
      </c>
      <c r="BQ57" s="21">
        <f>Calculos!BX57</f>
        <v>1</v>
      </c>
      <c r="BR57" s="150">
        <f>IF(SUM(Encuestas!$EM57:$ET57)=100,Encuestas!EM57,"n.v.")</f>
        <v>0</v>
      </c>
      <c r="BS57" s="150">
        <f>IF(SUM(Encuestas!$EM57:$ET57)=100,Encuestas!EN57,"n.v.")</f>
        <v>0</v>
      </c>
      <c r="BT57" s="150">
        <f>IF(SUM(Encuestas!$EM57:$ET57)=100,Encuestas!EO57,"n.v.")</f>
        <v>0</v>
      </c>
      <c r="BU57" s="150">
        <f>IF(SUM(Encuestas!$EM57:$ET57)=100,Encuestas!EP57,"n.v.")</f>
        <v>0</v>
      </c>
      <c r="BV57" s="150">
        <f>IF(SUM(Encuestas!$EM57:$ET57)=100,Encuestas!EQ57,"n.v.")</f>
        <v>100</v>
      </c>
      <c r="BW57" s="150">
        <f>IF(SUM(Encuestas!$EM57:$ET57)=100,Encuestas!ER57,"n.v.")</f>
        <v>0</v>
      </c>
      <c r="BX57" s="150">
        <f>IF(SUM(Encuestas!$EM57:$ET57)=100,Encuestas!ES57,"n.v.")</f>
        <v>0</v>
      </c>
      <c r="BY57" s="150">
        <f>IF(SUM(Encuestas!$EM57:$ET57)=100,Encuestas!ET57,"n.v.")</f>
        <v>0</v>
      </c>
      <c r="BZ57" s="150" t="str">
        <f>IF(SUM(Encuestas!$EV57:$FB57)=100,Encuestas!EV57,"n.c.")</f>
        <v>n.c.</v>
      </c>
      <c r="CA57" s="150" t="str">
        <f>IF(SUM(Encuestas!$EV57:$FB57)=100,Encuestas!EW57,"n.c.")</f>
        <v>n.c.</v>
      </c>
      <c r="CB57" s="150" t="str">
        <f>IF(SUM(Encuestas!$EV57:$FB57)=100,Encuestas!EX57,"n.c.")</f>
        <v>n.c.</v>
      </c>
      <c r="CC57" s="150" t="str">
        <f>IF(SUM(Encuestas!$EV57:$FB57)=100,Encuestas!EY57,"n.c.")</f>
        <v>n.c.</v>
      </c>
      <c r="CD57" s="150" t="str">
        <f>IF(SUM(Encuestas!$EV57:$FB57)=100,Encuestas!EZ57,"n.c.")</f>
        <v>n.c.</v>
      </c>
      <c r="CE57" s="150" t="str">
        <f>IF(SUM(Encuestas!$EV57:$FB57)=100,Encuestas!FA57,"n.c.")</f>
        <v>n.c.</v>
      </c>
      <c r="CF57" s="150" t="str">
        <f>IF(SUM(Encuestas!$EV57:$FB57)=100,Encuestas!FB57,"n.c.")</f>
        <v>n.c.</v>
      </c>
      <c r="CG57" s="150">
        <f>IF(SUM(BR57:BY57)=100,Encuestas!FD57,"n.v.")</f>
        <v>0</v>
      </c>
    </row>
    <row r="58" spans="1:85" hidden="1" x14ac:dyDescent="0.25">
      <c r="A58" s="40">
        <f>Calculos!A58</f>
        <v>112010164</v>
      </c>
      <c r="B58" s="185">
        <f>'Fact Expans'!C58</f>
        <v>7.26</v>
      </c>
      <c r="C58" s="21" t="str">
        <f>IF(SUM(Encuestas!R58:V58)=0,"no",IF(SUM(Encuestas!R58:V58)=1,LEFT(Encuestas!Q58,4),"Err"))</f>
        <v>14_1</v>
      </c>
      <c r="D58" s="21">
        <f>Calculos!Q58</f>
        <v>167</v>
      </c>
      <c r="E58" s="21">
        <f>Calculos!J58</f>
        <v>132</v>
      </c>
      <c r="F58" s="21">
        <f>Calculos!D58</f>
        <v>25</v>
      </c>
      <c r="G58" s="21">
        <f>Calculos!G58</f>
        <v>0</v>
      </c>
      <c r="H58" s="21">
        <f>Calculos!H58</f>
        <v>8</v>
      </c>
      <c r="I58" s="21">
        <f>Calculos!I58</f>
        <v>2</v>
      </c>
      <c r="J58" s="41">
        <f>IFERROR(Calculos!L58,"")</f>
        <v>100</v>
      </c>
      <c r="K58" s="41">
        <f>IFERROR(Calculos!N58,"")</f>
        <v>0</v>
      </c>
      <c r="L58" s="41">
        <f>IFERROR(Calculos!P58,"")</f>
        <v>0</v>
      </c>
      <c r="M58" s="21">
        <f>Encuestas!BB58</f>
        <v>0</v>
      </c>
      <c r="N58" s="21">
        <f>Encuestas!BC58</f>
        <v>0</v>
      </c>
      <c r="O58" s="21">
        <f>Encuestas!BD58</f>
        <v>0</v>
      </c>
      <c r="P58" s="21">
        <f>Encuestas!BE58</f>
        <v>50</v>
      </c>
      <c r="Q58" s="21">
        <f>Encuestas!BF58</f>
        <v>50</v>
      </c>
      <c r="R58" s="21">
        <f>Calculos!R58</f>
        <v>0</v>
      </c>
      <c r="S58" s="21">
        <f>Calculos!S58</f>
        <v>0</v>
      </c>
      <c r="T58" s="192">
        <f>Encuestas!BK58</f>
        <v>11</v>
      </c>
      <c r="U58" s="192">
        <f>Encuestas!BL58</f>
        <v>3</v>
      </c>
      <c r="V58" s="21">
        <f>IF(T58&gt;0,Calculos!U58,"")</f>
        <v>5</v>
      </c>
      <c r="W58" s="42">
        <f>IFERROR(Calculos!AB58,"")</f>
        <v>100</v>
      </c>
      <c r="X58" s="42">
        <f>IFERROR(Calculos!AF58,"")</f>
        <v>0</v>
      </c>
      <c r="Y58" s="42">
        <f>IFERROR(Calculos!AD58,"")</f>
        <v>100</v>
      </c>
      <c r="Z58" s="42">
        <f>IFERROR(Calculos!AG58,"")</f>
        <v>0</v>
      </c>
      <c r="AA58" s="42">
        <f>IFERROR(Calculos!AK58,"")</f>
        <v>100</v>
      </c>
      <c r="AB58" s="42">
        <f>IFERROR(Calculos!AM58,"")</f>
        <v>0</v>
      </c>
      <c r="AC58" s="42">
        <f>IFERROR(Calculos!AN58,"")</f>
        <v>15.384615384615385</v>
      </c>
      <c r="AD58" s="150">
        <f>Encuestas!BV58</f>
        <v>100</v>
      </c>
      <c r="AE58" s="21">
        <f>Encuestas!BW58</f>
        <v>0</v>
      </c>
      <c r="AF58" s="21">
        <f>Encuestas!BX58</f>
        <v>0</v>
      </c>
      <c r="AG58" s="21">
        <f>IF(Calculos!AP58&gt;0,Calculos!AP58,"")</f>
        <v>18</v>
      </c>
      <c r="AH58" s="21">
        <f>IF(Encuestas!BY58&gt;0,Encuestas!BY58,"")</f>
        <v>7</v>
      </c>
      <c r="AI58" s="21" t="str">
        <f>IF(Encuestas!BZ58&gt;0,Encuestas!BZ58,"")</f>
        <v/>
      </c>
      <c r="AJ58" s="21" t="str">
        <f>IF(Encuestas!CA58&gt;0,Encuestas!CA58,"")</f>
        <v/>
      </c>
      <c r="AK58" s="21">
        <f>IF(Encuestas!CB58&gt;0,Encuestas!CB58,"")</f>
        <v>240</v>
      </c>
      <c r="AL58" s="21" t="str">
        <f>IF(Encuestas!CC58&gt;0,Encuestas!CC58,"")</f>
        <v/>
      </c>
      <c r="AM58" s="21" t="str">
        <f>IF(Encuestas!CD58&gt;0,Encuestas!CD58,"")</f>
        <v/>
      </c>
      <c r="AN58" s="21">
        <f>IF(Encuestas!CE58,Encuestas!CE58,"")</f>
        <v>500</v>
      </c>
      <c r="AO58" s="21">
        <f>IF(Encuestas!CF58&gt;0,Encuestas!CF58,"")</f>
        <v>5</v>
      </c>
      <c r="AP58" s="21" t="str">
        <f>IF(Encuestas!CG58&gt;0,Encuestas!CG58,"")</f>
        <v/>
      </c>
      <c r="AQ58" s="21" t="str">
        <f>IF(Encuestas!CH58&gt;0,Encuestas!CH58,"")</f>
        <v/>
      </c>
      <c r="AR58" s="21">
        <f>IF(Encuestas!CI58&gt;0,Encuestas!CI58,"")</f>
        <v>5</v>
      </c>
      <c r="AS58" s="150" t="str">
        <f>IF(Encuestas!CJ58&gt;0,Encuestas!CJ58,"")</f>
        <v/>
      </c>
      <c r="AT58" s="150">
        <f>IF(Encuestas!CK58&gt;0,Encuestas!CK58,"")</f>
        <v>90</v>
      </c>
      <c r="AU58" s="150" t="str">
        <f>IF(Encuestas!CL58&gt;0,Encuestas!CL58,"")</f>
        <v/>
      </c>
      <c r="AV58" s="150" t="str">
        <f>IF(Encuestas!CM58&gt;0,Encuestas!CM58,"")</f>
        <v/>
      </c>
      <c r="AW58" s="150" t="str">
        <f>IF(Encuestas!CN58&gt;0,Encuestas!CN58,"")</f>
        <v/>
      </c>
      <c r="AX58" s="150" t="str">
        <f>IF(Encuestas!CO58&gt;0,Encuestas!CO58,"")</f>
        <v/>
      </c>
      <c r="AY58" s="150" t="str">
        <f>IF(Encuestas!CP58&gt;0,Encuestas!CP58,"")</f>
        <v/>
      </c>
      <c r="AZ58" s="150" t="str">
        <f>IF(Encuestas!CQ58&gt;0,Encuestas!CQ58,"")</f>
        <v/>
      </c>
      <c r="BB58" s="42" t="str">
        <f>IF(G58&gt;0,Encuestas!CS58*100/Bovinos!G58,".")</f>
        <v>.</v>
      </c>
      <c r="BC58" s="42">
        <f>IF(F58&gt;0,Encuestas!CT58*100/Bovinos!F58,".")</f>
        <v>4</v>
      </c>
      <c r="BD58" s="42">
        <f>IF(E58&gt;0,Encuestas!CU58*100/Bovinos!E58,".")</f>
        <v>1.5151515151515151</v>
      </c>
      <c r="BE58" s="21">
        <f>Calculos!BD58</f>
        <v>0</v>
      </c>
      <c r="BF58" s="21">
        <f>Calculos!BE58</f>
        <v>0</v>
      </c>
      <c r="BG58" s="21">
        <f>Calculos!BF58</f>
        <v>0</v>
      </c>
      <c r="BH58" s="21">
        <f>Calculos!BG58</f>
        <v>0</v>
      </c>
      <c r="BI58" s="21">
        <f>Encuestas!DH58</f>
        <v>0</v>
      </c>
      <c r="BJ58" s="21">
        <f>Calculos!BL58</f>
        <v>0</v>
      </c>
      <c r="BK58" s="21">
        <f>Calculos!BM58</f>
        <v>90</v>
      </c>
      <c r="BL58" s="21">
        <f>Calculos!BN58</f>
        <v>0</v>
      </c>
      <c r="BM58" s="21">
        <f>Calculos!BO58</f>
        <v>0</v>
      </c>
      <c r="BN58" s="21">
        <f>Calculos!BU58</f>
        <v>4</v>
      </c>
      <c r="BO58" s="21">
        <f>Calculos!BV58</f>
        <v>0</v>
      </c>
      <c r="BP58" s="21">
        <f>Calculos!BW58</f>
        <v>1</v>
      </c>
      <c r="BQ58" s="21">
        <f>Calculos!BX58</f>
        <v>2</v>
      </c>
      <c r="BR58" s="150">
        <f>IF(SUM(Encuestas!$EM58:$ET58)=100,Encuestas!EM58,"n.v.")</f>
        <v>0</v>
      </c>
      <c r="BS58" s="150">
        <f>IF(SUM(Encuestas!$EM58:$ET58)=100,Encuestas!EN58,"n.v.")</f>
        <v>0</v>
      </c>
      <c r="BT58" s="150">
        <f>IF(SUM(Encuestas!$EM58:$ET58)=100,Encuestas!EO58,"n.v.")</f>
        <v>0</v>
      </c>
      <c r="BU58" s="150">
        <f>IF(SUM(Encuestas!$EM58:$ET58)=100,Encuestas!EP58,"n.v.")</f>
        <v>0</v>
      </c>
      <c r="BV58" s="150">
        <f>IF(SUM(Encuestas!$EM58:$ET58)=100,Encuestas!EQ58,"n.v.")</f>
        <v>100</v>
      </c>
      <c r="BW58" s="150">
        <f>IF(SUM(Encuestas!$EM58:$ET58)=100,Encuestas!ER58,"n.v.")</f>
        <v>0</v>
      </c>
      <c r="BX58" s="150">
        <f>IF(SUM(Encuestas!$EM58:$ET58)=100,Encuestas!ES58,"n.v.")</f>
        <v>0</v>
      </c>
      <c r="BY58" s="150">
        <f>IF(SUM(Encuestas!$EM58:$ET58)=100,Encuestas!ET58,"n.v.")</f>
        <v>0</v>
      </c>
      <c r="BZ58" s="150" t="str">
        <f>IF(SUM(Encuestas!$EV58:$FB58)=100,Encuestas!EV58,"n.c.")</f>
        <v>n.c.</v>
      </c>
      <c r="CA58" s="150" t="str">
        <f>IF(SUM(Encuestas!$EV58:$FB58)=100,Encuestas!EW58,"n.c.")</f>
        <v>n.c.</v>
      </c>
      <c r="CB58" s="150" t="str">
        <f>IF(SUM(Encuestas!$EV58:$FB58)=100,Encuestas!EX58,"n.c.")</f>
        <v>n.c.</v>
      </c>
      <c r="CC58" s="150" t="str">
        <f>IF(SUM(Encuestas!$EV58:$FB58)=100,Encuestas!EY58,"n.c.")</f>
        <v>n.c.</v>
      </c>
      <c r="CD58" s="150" t="str">
        <f>IF(SUM(Encuestas!$EV58:$FB58)=100,Encuestas!EZ58,"n.c.")</f>
        <v>n.c.</v>
      </c>
      <c r="CE58" s="150" t="str">
        <f>IF(SUM(Encuestas!$EV58:$FB58)=100,Encuestas!FA58,"n.c.")</f>
        <v>n.c.</v>
      </c>
      <c r="CF58" s="150" t="str">
        <f>IF(SUM(Encuestas!$EV58:$FB58)=100,Encuestas!FB58,"n.c.")</f>
        <v>n.c.</v>
      </c>
      <c r="CG58" s="150">
        <f>IF(SUM(BR58:BY58)=100,Encuestas!FD58,"n.v.")</f>
        <v>100</v>
      </c>
    </row>
    <row r="59" spans="1:85" hidden="1" x14ac:dyDescent="0.25">
      <c r="A59" s="40">
        <f>Calculos!A59</f>
        <v>111020027</v>
      </c>
      <c r="B59" s="185">
        <f>'Fact Expans'!C59</f>
        <v>5.8518518518518521</v>
      </c>
      <c r="C59" s="21" t="str">
        <f>IF(SUM(Encuestas!R59:V59)=0,"no",IF(SUM(Encuestas!R59:V59)=1,LEFT(Encuestas!Q59,4),"Err"))</f>
        <v>14_1</v>
      </c>
      <c r="D59" s="21">
        <f>Calculos!Q59</f>
        <v>55</v>
      </c>
      <c r="E59" s="21">
        <f>Calculos!J59</f>
        <v>43</v>
      </c>
      <c r="F59" s="21">
        <f>Calculos!D59</f>
        <v>7</v>
      </c>
      <c r="G59" s="21">
        <f>Calculos!G59</f>
        <v>0</v>
      </c>
      <c r="H59" s="21">
        <f>Calculos!H59</f>
        <v>3</v>
      </c>
      <c r="I59" s="21">
        <f>Calculos!I59</f>
        <v>2</v>
      </c>
      <c r="J59" s="41">
        <f>IFERROR(Calculos!L59,"")</f>
        <v>100</v>
      </c>
      <c r="K59" s="41">
        <f>IFERROR(Calculos!N59,"")</f>
        <v>0</v>
      </c>
      <c r="L59" s="41">
        <f>IFERROR(Calculos!P59,"")</f>
        <v>0</v>
      </c>
      <c r="M59" s="21">
        <f>Encuestas!BB59</f>
        <v>0</v>
      </c>
      <c r="N59" s="21">
        <f>Encuestas!BC59</f>
        <v>0</v>
      </c>
      <c r="O59" s="21">
        <f>Encuestas!BD59</f>
        <v>90</v>
      </c>
      <c r="P59" s="21">
        <f>Encuestas!BE59</f>
        <v>10</v>
      </c>
      <c r="Q59" s="21">
        <f>Encuestas!BF59</f>
        <v>0</v>
      </c>
      <c r="R59" s="21">
        <f>Calculos!R59</f>
        <v>0</v>
      </c>
      <c r="S59" s="21">
        <f>Calculos!S59</f>
        <v>0</v>
      </c>
      <c r="T59" s="192">
        <f>Encuestas!BK59</f>
        <v>0</v>
      </c>
      <c r="U59" s="192">
        <f>Encuestas!BL59</f>
        <v>0</v>
      </c>
      <c r="V59" s="21" t="str">
        <f>IF(T59&gt;0,Calculos!U59,"")</f>
        <v/>
      </c>
      <c r="W59" s="42">
        <f>IFERROR(Calculos!AB59,"")</f>
        <v>95.348837209302332</v>
      </c>
      <c r="X59" s="42">
        <f>IFERROR(Calculos!AF59,"")</f>
        <v>4.6511627906976685</v>
      </c>
      <c r="Y59" s="42" t="str">
        <f>IFERROR(Calculos!AD59,"")</f>
        <v/>
      </c>
      <c r="Z59" s="42" t="str">
        <f>IFERROR(Calculos!AG59,"")</f>
        <v/>
      </c>
      <c r="AA59" s="42">
        <f>IFERROR(Calculos!AK59,"")</f>
        <v>95.348837209302332</v>
      </c>
      <c r="AB59" s="42">
        <f>IFERROR(Calculos!AM59,"")</f>
        <v>4.6511627906976685</v>
      </c>
      <c r="AC59" s="42">
        <f>IFERROR(Calculos!AN59,"")</f>
        <v>0</v>
      </c>
      <c r="AD59" s="150">
        <f>Encuestas!BV59</f>
        <v>0</v>
      </c>
      <c r="AE59" s="21">
        <f>Encuestas!BW59</f>
        <v>0</v>
      </c>
      <c r="AF59" s="21">
        <f>Encuestas!BX59</f>
        <v>0</v>
      </c>
      <c r="AG59" s="21" t="str">
        <f>IF(Calculos!AP59&gt;0,Calculos!AP59,"")</f>
        <v/>
      </c>
      <c r="AH59" s="21">
        <f>IF(Encuestas!BY59&gt;0,Encuestas!BY59,"")</f>
        <v>5</v>
      </c>
      <c r="AI59" s="21" t="str">
        <f>IF(Encuestas!BZ59&gt;0,Encuestas!BZ59,"")</f>
        <v/>
      </c>
      <c r="AJ59" s="21" t="str">
        <f>IF(Encuestas!CA59&gt;0,Encuestas!CA59,"")</f>
        <v/>
      </c>
      <c r="AK59" s="21">
        <f>IF(Encuestas!CB59&gt;0,Encuestas!CB59,"")</f>
        <v>240</v>
      </c>
      <c r="AL59" s="21" t="str">
        <f>IF(Encuestas!CC59&gt;0,Encuestas!CC59,"")</f>
        <v/>
      </c>
      <c r="AM59" s="21" t="str">
        <f>IF(Encuestas!CD59&gt;0,Encuestas!CD59,"")</f>
        <v/>
      </c>
      <c r="AN59" s="21">
        <f>IF(Encuestas!CE59,Encuestas!CE59,"")</f>
        <v>400</v>
      </c>
      <c r="AO59" s="21" t="str">
        <f>IF(Encuestas!CF59&gt;0,Encuestas!CF59,"")</f>
        <v/>
      </c>
      <c r="AP59" s="21" t="str">
        <f>IF(Encuestas!CG59&gt;0,Encuestas!CG59,"")</f>
        <v/>
      </c>
      <c r="AQ59" s="21" t="str">
        <f>IF(Encuestas!CH59&gt;0,Encuestas!CH59,"")</f>
        <v/>
      </c>
      <c r="AR59" s="21" t="str">
        <f>IF(Encuestas!CI59&gt;0,Encuestas!CI59,"")</f>
        <v/>
      </c>
      <c r="AS59" s="150">
        <f>IF(Encuestas!CJ59&gt;0,Encuestas!CJ59,"")</f>
        <v>28</v>
      </c>
      <c r="AT59" s="150" t="str">
        <f>IF(Encuestas!CK59&gt;0,Encuestas!CK59,"")</f>
        <v/>
      </c>
      <c r="AU59" s="150" t="str">
        <f>IF(Encuestas!CL59&gt;0,Encuestas!CL59,"")</f>
        <v/>
      </c>
      <c r="AV59" s="150">
        <f>IF(Encuestas!CM59&gt;0,Encuestas!CM59,"")</f>
        <v>2</v>
      </c>
      <c r="AW59" s="150" t="str">
        <f>IF(Encuestas!CN59&gt;0,Encuestas!CN59,"")</f>
        <v/>
      </c>
      <c r="AX59" s="150" t="str">
        <f>IF(Encuestas!CO59&gt;0,Encuestas!CO59,"")</f>
        <v/>
      </c>
      <c r="AY59" s="150" t="str">
        <f>IF(Encuestas!CP59&gt;0,Encuestas!CP59,"")</f>
        <v/>
      </c>
      <c r="AZ59" s="150" t="str">
        <f>IF(Encuestas!CQ59&gt;0,Encuestas!CQ59,"")</f>
        <v/>
      </c>
      <c r="BB59" s="42" t="str">
        <f>IF(G59&gt;0,Encuestas!CS59*100/Bovinos!G59,".")</f>
        <v>.</v>
      </c>
      <c r="BC59" s="42">
        <f>IF(F59&gt;0,Encuestas!CT59*100/Bovinos!F59,".")</f>
        <v>0</v>
      </c>
      <c r="BD59" s="42">
        <f>IF(E59&gt;0,Encuestas!CU59*100/Bovinos!E59,".")</f>
        <v>0</v>
      </c>
      <c r="BE59" s="21">
        <f>Calculos!BD59</f>
        <v>0</v>
      </c>
      <c r="BF59" s="21">
        <f>Calculos!BE59</f>
        <v>0</v>
      </c>
      <c r="BG59" s="21">
        <f>Calculos!BF59</f>
        <v>0</v>
      </c>
      <c r="BH59" s="21">
        <f>Calculos!BG59</f>
        <v>0</v>
      </c>
      <c r="BI59" s="21">
        <f>Encuestas!DH59</f>
        <v>0</v>
      </c>
      <c r="BJ59" s="21">
        <f>Calculos!BL59</f>
        <v>28</v>
      </c>
      <c r="BK59" s="21">
        <f>Calculos!BM59</f>
        <v>0</v>
      </c>
      <c r="BL59" s="21">
        <f>Calculos!BN59</f>
        <v>0</v>
      </c>
      <c r="BM59" s="21">
        <f>Calculos!BO59</f>
        <v>2</v>
      </c>
      <c r="BN59" s="21">
        <f>Calculos!BU59</f>
        <v>2</v>
      </c>
      <c r="BO59" s="21">
        <f>Calculos!BV59</f>
        <v>0</v>
      </c>
      <c r="BP59" s="21">
        <f>Calculos!BW59</f>
        <v>0</v>
      </c>
      <c r="BQ59" s="21">
        <f>Calculos!BX59</f>
        <v>2</v>
      </c>
      <c r="BR59" s="150">
        <f>IF(SUM(Encuestas!$EM59:$ET59)=100,Encuestas!EM59,"n.v.")</f>
        <v>0</v>
      </c>
      <c r="BS59" s="150">
        <f>IF(SUM(Encuestas!$EM59:$ET59)=100,Encuestas!EN59,"n.v.")</f>
        <v>0</v>
      </c>
      <c r="BT59" s="150">
        <f>IF(SUM(Encuestas!$EM59:$ET59)=100,Encuestas!EO59,"n.v.")</f>
        <v>0</v>
      </c>
      <c r="BU59" s="150">
        <f>IF(SUM(Encuestas!$EM59:$ET59)=100,Encuestas!EP59,"n.v.")</f>
        <v>0</v>
      </c>
      <c r="BV59" s="150">
        <f>IF(SUM(Encuestas!$EM59:$ET59)=100,Encuestas!EQ59,"n.v.")</f>
        <v>100</v>
      </c>
      <c r="BW59" s="150">
        <f>IF(SUM(Encuestas!$EM59:$ET59)=100,Encuestas!ER59,"n.v.")</f>
        <v>0</v>
      </c>
      <c r="BX59" s="150">
        <f>IF(SUM(Encuestas!$EM59:$ET59)=100,Encuestas!ES59,"n.v.")</f>
        <v>0</v>
      </c>
      <c r="BY59" s="150">
        <f>IF(SUM(Encuestas!$EM59:$ET59)=100,Encuestas!ET59,"n.v.")</f>
        <v>0</v>
      </c>
      <c r="BZ59" s="150" t="str">
        <f>IF(SUM(Encuestas!$EV59:$FB59)=100,Encuestas!EV59,"n.c.")</f>
        <v>n.c.</v>
      </c>
      <c r="CA59" s="150" t="str">
        <f>IF(SUM(Encuestas!$EV59:$FB59)=100,Encuestas!EW59,"n.c.")</f>
        <v>n.c.</v>
      </c>
      <c r="CB59" s="150" t="str">
        <f>IF(SUM(Encuestas!$EV59:$FB59)=100,Encuestas!EX59,"n.c.")</f>
        <v>n.c.</v>
      </c>
      <c r="CC59" s="150" t="str">
        <f>IF(SUM(Encuestas!$EV59:$FB59)=100,Encuestas!EY59,"n.c.")</f>
        <v>n.c.</v>
      </c>
      <c r="CD59" s="150" t="str">
        <f>IF(SUM(Encuestas!$EV59:$FB59)=100,Encuestas!EZ59,"n.c.")</f>
        <v>n.c.</v>
      </c>
      <c r="CE59" s="150" t="str">
        <f>IF(SUM(Encuestas!$EV59:$FB59)=100,Encuestas!FA59,"n.c.")</f>
        <v>n.c.</v>
      </c>
      <c r="CF59" s="150" t="str">
        <f>IF(SUM(Encuestas!$EV59:$FB59)=100,Encuestas!FB59,"n.c.")</f>
        <v>n.c.</v>
      </c>
      <c r="CG59" s="150">
        <f>IF(SUM(BR59:BY59)=100,Encuestas!FD59,"n.v.")</f>
        <v>0</v>
      </c>
    </row>
    <row r="60" spans="1:85" hidden="1" x14ac:dyDescent="0.25">
      <c r="A60" s="40">
        <f>Calculos!A60</f>
        <v>111020203</v>
      </c>
      <c r="B60" s="185">
        <f>'Fact Expans'!C60</f>
        <v>7.26</v>
      </c>
      <c r="C60" s="21" t="str">
        <f>IF(SUM(Encuestas!R60:V60)=0,"no",IF(SUM(Encuestas!R60:V60)=1,LEFT(Encuestas!Q60,4),"Err"))</f>
        <v>no</v>
      </c>
      <c r="D60" s="21">
        <f>Calculos!Q60</f>
        <v>0</v>
      </c>
      <c r="E60" s="21">
        <f>Calculos!J60</f>
        <v>0</v>
      </c>
      <c r="F60" s="21">
        <f>Calculos!D60</f>
        <v>0</v>
      </c>
      <c r="G60" s="21">
        <f>Calculos!G60</f>
        <v>0</v>
      </c>
      <c r="H60" s="21">
        <f>Calculos!H60</f>
        <v>0</v>
      </c>
      <c r="I60" s="21">
        <f>Calculos!I60</f>
        <v>0</v>
      </c>
      <c r="J60" s="41" t="str">
        <f>IFERROR(Calculos!L60,"")</f>
        <v/>
      </c>
      <c r="K60" s="41" t="str">
        <f>IFERROR(Calculos!N60,"")</f>
        <v/>
      </c>
      <c r="L60" s="41" t="str">
        <f>IFERROR(Calculos!P60,"")</f>
        <v/>
      </c>
      <c r="M60" s="21">
        <f>Encuestas!BB60</f>
        <v>0</v>
      </c>
      <c r="N60" s="21">
        <f>Encuestas!BC60</f>
        <v>0</v>
      </c>
      <c r="O60" s="21">
        <f>Encuestas!BD60</f>
        <v>0</v>
      </c>
      <c r="P60" s="21">
        <f>Encuestas!BE60</f>
        <v>0</v>
      </c>
      <c r="Q60" s="21">
        <f>Encuestas!BF60</f>
        <v>0</v>
      </c>
      <c r="R60" s="21">
        <f>Calculos!R60</f>
        <v>0</v>
      </c>
      <c r="S60" s="21">
        <f>Calculos!S60</f>
        <v>100</v>
      </c>
      <c r="T60" s="192">
        <f>Encuestas!BK60</f>
        <v>0</v>
      </c>
      <c r="U60" s="192">
        <f>Encuestas!BL60</f>
        <v>0</v>
      </c>
      <c r="V60" s="21" t="str">
        <f>IF(T60&gt;0,Calculos!U60,"")</f>
        <v/>
      </c>
      <c r="W60" s="42" t="str">
        <f>IFERROR(Calculos!AB60,"")</f>
        <v/>
      </c>
      <c r="X60" s="42" t="str">
        <f>IFERROR(Calculos!AF60,"")</f>
        <v/>
      </c>
      <c r="Y60" s="42">
        <f>IFERROR(Calculos!AD60,"")</f>
        <v>0</v>
      </c>
      <c r="Z60" s="42" t="str">
        <f>IFERROR(Calculos!AG60,"")</f>
        <v/>
      </c>
      <c r="AA60" s="42" t="str">
        <f>IFERROR(Calculos!AK60,"")</f>
        <v/>
      </c>
      <c r="AB60" s="42" t="str">
        <f>IFERROR(Calculos!AM60,"")</f>
        <v/>
      </c>
      <c r="AC60" s="42" t="str">
        <f>IFERROR(Calculos!AN60,"")</f>
        <v/>
      </c>
      <c r="AD60" s="150">
        <f>Encuestas!BV60</f>
        <v>0</v>
      </c>
      <c r="AE60" s="21">
        <f>Encuestas!BW60</f>
        <v>0</v>
      </c>
      <c r="AF60" s="21">
        <f>Encuestas!BX60</f>
        <v>0</v>
      </c>
      <c r="AG60" s="21" t="str">
        <f>IF(Calculos!AP60&gt;0,Calculos!AP60,"")</f>
        <v/>
      </c>
      <c r="AH60" s="21" t="str">
        <f>IF(Encuestas!BY60&gt;0,Encuestas!BY60,"")</f>
        <v/>
      </c>
      <c r="AI60" s="21" t="str">
        <f>IF(Encuestas!BZ60&gt;0,Encuestas!BZ60,"")</f>
        <v/>
      </c>
      <c r="AJ60" s="21" t="str">
        <f>IF(Encuestas!CA60&gt;0,Encuestas!CA60,"")</f>
        <v/>
      </c>
      <c r="AK60" s="21" t="str">
        <f>IF(Encuestas!CB60&gt;0,Encuestas!CB60,"")</f>
        <v/>
      </c>
      <c r="AL60" s="21" t="str">
        <f>IF(Encuestas!CC60&gt;0,Encuestas!CC60,"")</f>
        <v/>
      </c>
      <c r="AM60" s="21" t="str">
        <f>IF(Encuestas!CD60&gt;0,Encuestas!CD60,"")</f>
        <v/>
      </c>
      <c r="AN60" s="21" t="str">
        <f>IF(Encuestas!CE60,Encuestas!CE60,"")</f>
        <v/>
      </c>
      <c r="AO60" s="21" t="str">
        <f>IF(Encuestas!CF60&gt;0,Encuestas!CF60,"")</f>
        <v/>
      </c>
      <c r="AP60" s="21" t="str">
        <f>IF(Encuestas!CG60&gt;0,Encuestas!CG60,"")</f>
        <v/>
      </c>
      <c r="AQ60" s="21" t="str">
        <f>IF(Encuestas!CH60&gt;0,Encuestas!CH60,"")</f>
        <v/>
      </c>
      <c r="AR60" s="21" t="str">
        <f>IF(Encuestas!CI60&gt;0,Encuestas!CI60,"")</f>
        <v/>
      </c>
      <c r="AS60" s="150" t="str">
        <f>IF(Encuestas!CJ60&gt;0,Encuestas!CJ60,"")</f>
        <v/>
      </c>
      <c r="AT60" s="150" t="str">
        <f>IF(Encuestas!CK60&gt;0,Encuestas!CK60,"")</f>
        <v/>
      </c>
      <c r="AU60" s="150" t="str">
        <f>IF(Encuestas!CL60&gt;0,Encuestas!CL60,"")</f>
        <v/>
      </c>
      <c r="AV60" s="150" t="str">
        <f>IF(Encuestas!CM60&gt;0,Encuestas!CM60,"")</f>
        <v/>
      </c>
      <c r="AW60" s="150" t="str">
        <f>IF(Encuestas!CN60&gt;0,Encuestas!CN60,"")</f>
        <v/>
      </c>
      <c r="AX60" s="150" t="str">
        <f>IF(Encuestas!CO60&gt;0,Encuestas!CO60,"")</f>
        <v/>
      </c>
      <c r="AY60" s="150" t="str">
        <f>IF(Encuestas!CP60&gt;0,Encuestas!CP60,"")</f>
        <v/>
      </c>
      <c r="AZ60" s="150" t="str">
        <f>IF(Encuestas!CQ60&gt;0,Encuestas!CQ60,"")</f>
        <v/>
      </c>
      <c r="BB60" s="42" t="str">
        <f>IF(G60&gt;0,Encuestas!CS60*100/Bovinos!G60,".")</f>
        <v>.</v>
      </c>
      <c r="BC60" s="42" t="str">
        <f>IF(F60&gt;0,Encuestas!CT60*100/Bovinos!F60,".")</f>
        <v>.</v>
      </c>
      <c r="BD60" s="42" t="str">
        <f>IF(E60&gt;0,Encuestas!CU60*100/Bovinos!E60,".")</f>
        <v>.</v>
      </c>
      <c r="BE60" s="21">
        <f>Calculos!BD60</f>
        <v>0</v>
      </c>
      <c r="BF60" s="21">
        <f>Calculos!BE60</f>
        <v>0</v>
      </c>
      <c r="BG60" s="21">
        <f>Calculos!BF60</f>
        <v>0</v>
      </c>
      <c r="BH60" s="21">
        <f>Calculos!BG60</f>
        <v>0</v>
      </c>
      <c r="BI60" s="21">
        <f>Encuestas!DH60</f>
        <v>0</v>
      </c>
      <c r="BJ60" s="21">
        <f>Calculos!BL60</f>
        <v>0</v>
      </c>
      <c r="BK60" s="21">
        <f>Calculos!BM60</f>
        <v>0</v>
      </c>
      <c r="BL60" s="21">
        <f>Calculos!BN60</f>
        <v>0</v>
      </c>
      <c r="BM60" s="21">
        <f>Calculos!BO60</f>
        <v>0</v>
      </c>
      <c r="BN60" s="21">
        <f>Calculos!BU60</f>
        <v>0</v>
      </c>
      <c r="BO60" s="21">
        <f>Calculos!BV60</f>
        <v>0</v>
      </c>
      <c r="BP60" s="21">
        <f>Calculos!BW60</f>
        <v>0</v>
      </c>
      <c r="BQ60" s="21">
        <f>Calculos!BX60</f>
        <v>0</v>
      </c>
      <c r="BR60" s="150" t="str">
        <f>IF(SUM(Encuestas!$EM60:$ET60)=100,Encuestas!EM60,"n.v.")</f>
        <v>n.v.</v>
      </c>
      <c r="BS60" s="150" t="str">
        <f>IF(SUM(Encuestas!$EM60:$ET60)=100,Encuestas!EN60,"n.v.")</f>
        <v>n.v.</v>
      </c>
      <c r="BT60" s="150" t="str">
        <f>IF(SUM(Encuestas!$EM60:$ET60)=100,Encuestas!EO60,"n.v.")</f>
        <v>n.v.</v>
      </c>
      <c r="BU60" s="150" t="str">
        <f>IF(SUM(Encuestas!$EM60:$ET60)=100,Encuestas!EP60,"n.v.")</f>
        <v>n.v.</v>
      </c>
      <c r="BV60" s="150" t="str">
        <f>IF(SUM(Encuestas!$EM60:$ET60)=100,Encuestas!EQ60,"n.v.")</f>
        <v>n.v.</v>
      </c>
      <c r="BW60" s="150" t="str">
        <f>IF(SUM(Encuestas!$EM60:$ET60)=100,Encuestas!ER60,"n.v.")</f>
        <v>n.v.</v>
      </c>
      <c r="BX60" s="150" t="str">
        <f>IF(SUM(Encuestas!$EM60:$ET60)=100,Encuestas!ES60,"n.v.")</f>
        <v>n.v.</v>
      </c>
      <c r="BY60" s="150" t="str">
        <f>IF(SUM(Encuestas!$EM60:$ET60)=100,Encuestas!ET60,"n.v.")</f>
        <v>n.v.</v>
      </c>
      <c r="BZ60" s="150" t="str">
        <f>IF(SUM(Encuestas!$EV60:$FB60)=100,Encuestas!EV60,"n.c.")</f>
        <v>n.c.</v>
      </c>
      <c r="CA60" s="150" t="str">
        <f>IF(SUM(Encuestas!$EV60:$FB60)=100,Encuestas!EW60,"n.c.")</f>
        <v>n.c.</v>
      </c>
      <c r="CB60" s="150" t="str">
        <f>IF(SUM(Encuestas!$EV60:$FB60)=100,Encuestas!EX60,"n.c.")</f>
        <v>n.c.</v>
      </c>
      <c r="CC60" s="150" t="str">
        <f>IF(SUM(Encuestas!$EV60:$FB60)=100,Encuestas!EY60,"n.c.")</f>
        <v>n.c.</v>
      </c>
      <c r="CD60" s="150" t="str">
        <f>IF(SUM(Encuestas!$EV60:$FB60)=100,Encuestas!EZ60,"n.c.")</f>
        <v>n.c.</v>
      </c>
      <c r="CE60" s="150" t="str">
        <f>IF(SUM(Encuestas!$EV60:$FB60)=100,Encuestas!FA60,"n.c.")</f>
        <v>n.c.</v>
      </c>
      <c r="CF60" s="150" t="str">
        <f>IF(SUM(Encuestas!$EV60:$FB60)=100,Encuestas!FB60,"n.c.")</f>
        <v>n.c.</v>
      </c>
      <c r="CG60" s="150" t="str">
        <f>IF(SUM(BR60:BY60)=100,Encuestas!FD60,"n.v.")</f>
        <v>n.v.</v>
      </c>
    </row>
    <row r="61" spans="1:85" hidden="1" x14ac:dyDescent="0.25">
      <c r="A61" s="40">
        <f>Calculos!A61</f>
        <v>111020192</v>
      </c>
      <c r="B61" s="185">
        <f>'Fact Expans'!C61</f>
        <v>2</v>
      </c>
      <c r="C61" s="21" t="str">
        <f>IF(SUM(Encuestas!R61:V61)=0,"no",IF(SUM(Encuestas!R61:V61)=1,LEFT(Encuestas!Q61,4),"Err"))</f>
        <v>14_1</v>
      </c>
      <c r="D61" s="21">
        <f>Calculos!Q61</f>
        <v>88</v>
      </c>
      <c r="E61" s="21">
        <f>Calculos!J61</f>
        <v>60</v>
      </c>
      <c r="F61" s="21">
        <f>Calculos!D61</f>
        <v>20</v>
      </c>
      <c r="G61" s="21">
        <f>Calculos!G61</f>
        <v>0</v>
      </c>
      <c r="H61" s="21">
        <f>Calculos!H61</f>
        <v>8</v>
      </c>
      <c r="I61" s="21">
        <f>Calculos!I61</f>
        <v>0</v>
      </c>
      <c r="J61" s="41">
        <f>IFERROR(Calculos!L61,"")</f>
        <v>100</v>
      </c>
      <c r="K61" s="41">
        <f>IFERROR(Calculos!N61,"")</f>
        <v>0</v>
      </c>
      <c r="L61" s="41">
        <f>IFERROR(Calculos!P61,"")</f>
        <v>0</v>
      </c>
      <c r="M61" s="21">
        <f>Encuestas!BB61</f>
        <v>0</v>
      </c>
      <c r="N61" s="21">
        <f>Encuestas!BC61</f>
        <v>50</v>
      </c>
      <c r="O61" s="21">
        <f>Encuestas!BD61</f>
        <v>40</v>
      </c>
      <c r="P61" s="21">
        <f>Encuestas!BE61</f>
        <v>10</v>
      </c>
      <c r="Q61" s="21">
        <f>Encuestas!BF61</f>
        <v>0</v>
      </c>
      <c r="R61" s="21">
        <f>Calculos!R61</f>
        <v>0</v>
      </c>
      <c r="S61" s="21">
        <f>Calculos!S61</f>
        <v>0</v>
      </c>
      <c r="T61" s="192">
        <f>Encuestas!BK61</f>
        <v>1</v>
      </c>
      <c r="U61" s="192">
        <f>Encuestas!BL61</f>
        <v>12</v>
      </c>
      <c r="V61" s="21">
        <f>IF(T61&gt;0,Calculos!U61,"")</f>
        <v>12</v>
      </c>
      <c r="W61" s="42">
        <f>IFERROR(Calculos!AB61,"")</f>
        <v>84</v>
      </c>
      <c r="X61" s="42">
        <f>IFERROR(Calculos!AF61,"")</f>
        <v>16</v>
      </c>
      <c r="Y61" s="42">
        <f>IFERROR(Calculos!AD61,"")</f>
        <v>100</v>
      </c>
      <c r="Z61" s="42">
        <f>IFERROR(Calculos!AG61,"")</f>
        <v>0</v>
      </c>
      <c r="AA61" s="42">
        <f>IFERROR(Calculos!AK61,"")</f>
        <v>87.096774193548384</v>
      </c>
      <c r="AB61" s="42">
        <f>IFERROR(Calculos!AM61,"")</f>
        <v>12.903225806451616</v>
      </c>
      <c r="AC61" s="42">
        <f>IFERROR(Calculos!AN61,"")</f>
        <v>24</v>
      </c>
      <c r="AD61" s="150">
        <f>Encuestas!BV61</f>
        <v>100</v>
      </c>
      <c r="AE61" s="21">
        <f>Encuestas!BW61</f>
        <v>0</v>
      </c>
      <c r="AF61" s="21">
        <f>Encuestas!BX61</f>
        <v>0</v>
      </c>
      <c r="AG61" s="21">
        <f>IF(Calculos!AP61&gt;0,Calculos!AP61,"")</f>
        <v>18</v>
      </c>
      <c r="AH61" s="21">
        <f>IF(Encuestas!BY61&gt;0,Encuestas!BY61,"")</f>
        <v>7</v>
      </c>
      <c r="AI61" s="21" t="str">
        <f>IF(Encuestas!BZ61&gt;0,Encuestas!BZ61,"")</f>
        <v/>
      </c>
      <c r="AJ61" s="21">
        <f>IF(Encuestas!CA61&gt;0,Encuestas!CA61,"")</f>
        <v>14</v>
      </c>
      <c r="AK61" s="21">
        <f>IF(Encuestas!CB61&gt;0,Encuestas!CB61,"")</f>
        <v>140</v>
      </c>
      <c r="AL61" s="21" t="str">
        <f>IF(Encuestas!CC61&gt;0,Encuestas!CC61,"")</f>
        <v/>
      </c>
      <c r="AM61" s="21" t="str">
        <f>IF(Encuestas!CD61&gt;0,Encuestas!CD61,"")</f>
        <v/>
      </c>
      <c r="AN61" s="21">
        <f>IF(Encuestas!CE61,Encuestas!CE61,"")</f>
        <v>500</v>
      </c>
      <c r="AO61" s="21">
        <f>IF(Encuestas!CF61&gt;0,Encuestas!CF61,"")</f>
        <v>4</v>
      </c>
      <c r="AP61" s="21" t="str">
        <f>IF(Encuestas!CG61&gt;0,Encuestas!CG61,"")</f>
        <v/>
      </c>
      <c r="AQ61" s="21">
        <f>IF(Encuestas!CH61&gt;0,Encuestas!CH61,"")</f>
        <v>4</v>
      </c>
      <c r="AR61" s="21">
        <f>IF(Encuestas!CI61&gt;0,Encuestas!CI61,"")</f>
        <v>5</v>
      </c>
      <c r="AS61" s="150">
        <f>IF(Encuestas!CJ61&gt;0,Encuestas!CJ61,"")</f>
        <v>40</v>
      </c>
      <c r="AT61" s="150" t="str">
        <f>IF(Encuestas!CK61&gt;0,Encuestas!CK61,"")</f>
        <v/>
      </c>
      <c r="AU61" s="150" t="str">
        <f>IF(Encuestas!CL61&gt;0,Encuestas!CL61,"")</f>
        <v/>
      </c>
      <c r="AV61" s="150">
        <f>IF(Encuestas!CM61&gt;0,Encuestas!CM61,"")</f>
        <v>12</v>
      </c>
      <c r="AW61" s="150" t="str">
        <f>IF(Encuestas!CN61&gt;0,Encuestas!CN61,"")</f>
        <v/>
      </c>
      <c r="AX61" s="150" t="str">
        <f>IF(Encuestas!CO61&gt;0,Encuestas!CO61,"")</f>
        <v/>
      </c>
      <c r="AY61" s="150" t="str">
        <f>IF(Encuestas!CP61&gt;0,Encuestas!CP61,"")</f>
        <v/>
      </c>
      <c r="AZ61" s="150" t="str">
        <f>IF(Encuestas!CQ61&gt;0,Encuestas!CQ61,"")</f>
        <v/>
      </c>
      <c r="BB61" s="42" t="str">
        <f>IF(G61&gt;0,Encuestas!CS61*100/Bovinos!G61,".")</f>
        <v>.</v>
      </c>
      <c r="BC61" s="42">
        <f>IF(F61&gt;0,Encuestas!CT61*100/Bovinos!F61,".")</f>
        <v>0</v>
      </c>
      <c r="BD61" s="42">
        <f>IF(E61&gt;0,Encuestas!CU61*100/Bovinos!E61,".")</f>
        <v>0</v>
      </c>
      <c r="BE61" s="21">
        <f>Calculos!BD61</f>
        <v>0</v>
      </c>
      <c r="BF61" s="21">
        <f>Calculos!BE61</f>
        <v>0</v>
      </c>
      <c r="BG61" s="21">
        <f>Calculos!BF61</f>
        <v>0</v>
      </c>
      <c r="BH61" s="21">
        <f>Calculos!BG61</f>
        <v>0</v>
      </c>
      <c r="BI61" s="21">
        <f>Encuestas!DH61</f>
        <v>0</v>
      </c>
      <c r="BJ61" s="21">
        <f>Calculos!BL61</f>
        <v>40</v>
      </c>
      <c r="BK61" s="21">
        <f>Calculos!BM61</f>
        <v>0</v>
      </c>
      <c r="BL61" s="21">
        <f>Calculos!BN61</f>
        <v>0</v>
      </c>
      <c r="BM61" s="21">
        <f>Calculos!BO61</f>
        <v>12</v>
      </c>
      <c r="BN61" s="21">
        <f>Calculos!BU61</f>
        <v>0</v>
      </c>
      <c r="BO61" s="21">
        <f>Calculos!BV61</f>
        <v>0</v>
      </c>
      <c r="BP61" s="21">
        <f>Calculos!BW61</f>
        <v>0</v>
      </c>
      <c r="BQ61" s="21">
        <f>Calculos!BX61</f>
        <v>0</v>
      </c>
      <c r="BR61" s="150">
        <f>IF(SUM(Encuestas!$EM61:$ET61)=100,Encuestas!EM61,"n.v.")</f>
        <v>0</v>
      </c>
      <c r="BS61" s="150">
        <f>IF(SUM(Encuestas!$EM61:$ET61)=100,Encuestas!EN61,"n.v.")</f>
        <v>0</v>
      </c>
      <c r="BT61" s="150">
        <f>IF(SUM(Encuestas!$EM61:$ET61)=100,Encuestas!EO61,"n.v.")</f>
        <v>0</v>
      </c>
      <c r="BU61" s="150">
        <f>IF(SUM(Encuestas!$EM61:$ET61)=100,Encuestas!EP61,"n.v.")</f>
        <v>0</v>
      </c>
      <c r="BV61" s="150">
        <f>IF(SUM(Encuestas!$EM61:$ET61)=100,Encuestas!EQ61,"n.v.")</f>
        <v>100</v>
      </c>
      <c r="BW61" s="150">
        <f>IF(SUM(Encuestas!$EM61:$ET61)=100,Encuestas!ER61,"n.v.")</f>
        <v>0</v>
      </c>
      <c r="BX61" s="150">
        <f>IF(SUM(Encuestas!$EM61:$ET61)=100,Encuestas!ES61,"n.v.")</f>
        <v>0</v>
      </c>
      <c r="BY61" s="150">
        <f>IF(SUM(Encuestas!$EM61:$ET61)=100,Encuestas!ET61,"n.v.")</f>
        <v>0</v>
      </c>
      <c r="BZ61" s="150" t="str">
        <f>IF(SUM(Encuestas!$EV61:$FB61)=100,Encuestas!EV61,"n.c.")</f>
        <v>n.c.</v>
      </c>
      <c r="CA61" s="150" t="str">
        <f>IF(SUM(Encuestas!$EV61:$FB61)=100,Encuestas!EW61,"n.c.")</f>
        <v>n.c.</v>
      </c>
      <c r="CB61" s="150" t="str">
        <f>IF(SUM(Encuestas!$EV61:$FB61)=100,Encuestas!EX61,"n.c.")</f>
        <v>n.c.</v>
      </c>
      <c r="CC61" s="150" t="str">
        <f>IF(SUM(Encuestas!$EV61:$FB61)=100,Encuestas!EY61,"n.c.")</f>
        <v>n.c.</v>
      </c>
      <c r="CD61" s="150" t="str">
        <f>IF(SUM(Encuestas!$EV61:$FB61)=100,Encuestas!EZ61,"n.c.")</f>
        <v>n.c.</v>
      </c>
      <c r="CE61" s="150" t="str">
        <f>IF(SUM(Encuestas!$EV61:$FB61)=100,Encuestas!FA61,"n.c.")</f>
        <v>n.c.</v>
      </c>
      <c r="CF61" s="150" t="str">
        <f>IF(SUM(Encuestas!$EV61:$FB61)=100,Encuestas!FB61,"n.c.")</f>
        <v>n.c.</v>
      </c>
      <c r="CG61" s="150">
        <f>IF(SUM(BR61:BY61)=100,Encuestas!FD61,"n.v.")</f>
        <v>100</v>
      </c>
    </row>
    <row r="62" spans="1:85" hidden="1" x14ac:dyDescent="0.25">
      <c r="A62" s="40">
        <f>Calculos!A62</f>
        <v>112022052</v>
      </c>
      <c r="B62" s="185">
        <f>'Fact Expans'!C62</f>
        <v>7.26</v>
      </c>
      <c r="C62" s="21" t="str">
        <f>IF(SUM(Encuestas!R62:V62)=0,"no",IF(SUM(Encuestas!R62:V62)=1,LEFT(Encuestas!Q62,4),"Err"))</f>
        <v>14_1</v>
      </c>
      <c r="D62" s="21">
        <f>Calculos!Q62</f>
        <v>25</v>
      </c>
      <c r="E62" s="21">
        <f>Calculos!J62</f>
        <v>16</v>
      </c>
      <c r="F62" s="21">
        <f>Calculos!D62</f>
        <v>4</v>
      </c>
      <c r="G62" s="21">
        <f>Calculos!G62</f>
        <v>2</v>
      </c>
      <c r="H62" s="21">
        <f>Calculos!H62</f>
        <v>1</v>
      </c>
      <c r="I62" s="21">
        <f>Calculos!I62</f>
        <v>2</v>
      </c>
      <c r="J62" s="41">
        <f>IFERROR(Calculos!L62,"")</f>
        <v>100</v>
      </c>
      <c r="K62" s="41">
        <f>IFERROR(Calculos!N62,"")</f>
        <v>0</v>
      </c>
      <c r="L62" s="41">
        <f>IFERROR(Calculos!P62,"")</f>
        <v>0</v>
      </c>
      <c r="M62" s="21">
        <f>Encuestas!BB62</f>
        <v>0</v>
      </c>
      <c r="N62" s="21">
        <f>Encuestas!BC62</f>
        <v>40</v>
      </c>
      <c r="O62" s="21">
        <f>Encuestas!BD62</f>
        <v>40</v>
      </c>
      <c r="P62" s="21">
        <f>Encuestas!BE62</f>
        <v>20</v>
      </c>
      <c r="Q62" s="21">
        <f>Encuestas!BF62</f>
        <v>0</v>
      </c>
      <c r="R62" s="21">
        <f>Calculos!R62</f>
        <v>0</v>
      </c>
      <c r="S62" s="21">
        <f>Calculos!S62</f>
        <v>0</v>
      </c>
      <c r="T62" s="192">
        <f>Encuestas!BK62</f>
        <v>12</v>
      </c>
      <c r="U62" s="192">
        <f>Encuestas!BL62</f>
        <v>4</v>
      </c>
      <c r="V62" s="21">
        <f>IF(T62&gt;0,Calculos!U62,"")</f>
        <v>5</v>
      </c>
      <c r="W62" s="42">
        <f>IFERROR(Calculos!AB62,"")</f>
        <v>93.333333333333329</v>
      </c>
      <c r="X62" s="42">
        <f>IFERROR(Calculos!AF62,"")</f>
        <v>6.6666666666666714</v>
      </c>
      <c r="Y62" s="42">
        <f>IFERROR(Calculos!AD62,"")</f>
        <v>100</v>
      </c>
      <c r="Z62" s="42">
        <f>IFERROR(Calculos!AG62,"")</f>
        <v>0</v>
      </c>
      <c r="AA62" s="42">
        <f>IFERROR(Calculos!AK62,"")</f>
        <v>94.73684210526315</v>
      </c>
      <c r="AB62" s="42">
        <f>IFERROR(Calculos!AM62,"")</f>
        <v>5.2631578947368496</v>
      </c>
      <c r="AC62" s="42">
        <f>IFERROR(Calculos!AN62,"")</f>
        <v>26.666666666666668</v>
      </c>
      <c r="AD62" s="150">
        <f>Encuestas!BV62</f>
        <v>100</v>
      </c>
      <c r="AE62" s="21">
        <f>Encuestas!BW62</f>
        <v>0</v>
      </c>
      <c r="AF62" s="21">
        <f>Encuestas!BX62</f>
        <v>0</v>
      </c>
      <c r="AG62" s="21">
        <f>IF(Calculos!AP62&gt;0,Calculos!AP62,"")</f>
        <v>18</v>
      </c>
      <c r="AH62" s="21">
        <f>IF(Encuestas!BY62&gt;0,Encuestas!BY62,"")</f>
        <v>7</v>
      </c>
      <c r="AI62" s="21" t="str">
        <f>IF(Encuestas!BZ62&gt;0,Encuestas!BZ62,"")</f>
        <v/>
      </c>
      <c r="AJ62" s="21" t="str">
        <f>IF(Encuestas!CA62&gt;0,Encuestas!CA62,"")</f>
        <v/>
      </c>
      <c r="AK62" s="21">
        <f>IF(Encuestas!CB62&gt;0,Encuestas!CB62,"")</f>
        <v>220</v>
      </c>
      <c r="AL62" s="21" t="str">
        <f>IF(Encuestas!CC62&gt;0,Encuestas!CC62,"")</f>
        <v/>
      </c>
      <c r="AM62" s="21" t="str">
        <f>IF(Encuestas!CD62&gt;0,Encuestas!CD62,"")</f>
        <v/>
      </c>
      <c r="AN62" s="21" t="str">
        <f>IF(Encuestas!CE62,Encuestas!CE62,"")</f>
        <v/>
      </c>
      <c r="AO62" s="21">
        <f>IF(Encuestas!CF62&gt;0,Encuestas!CF62,"")</f>
        <v>4</v>
      </c>
      <c r="AP62" s="21" t="str">
        <f>IF(Encuestas!CG62&gt;0,Encuestas!CG62,"")</f>
        <v/>
      </c>
      <c r="AQ62" s="21" t="str">
        <f>IF(Encuestas!CH62&gt;0,Encuestas!CH62,"")</f>
        <v/>
      </c>
      <c r="AR62" s="21" t="str">
        <f>IF(Encuestas!CI62&gt;0,Encuestas!CI62,"")</f>
        <v/>
      </c>
      <c r="AS62" s="150">
        <f>IF(Encuestas!CJ62&gt;0,Encuestas!CJ62,"")</f>
        <v>6</v>
      </c>
      <c r="AT62" s="150" t="str">
        <f>IF(Encuestas!CK62&gt;0,Encuestas!CK62,"")</f>
        <v/>
      </c>
      <c r="AU62" s="150" t="str">
        <f>IF(Encuestas!CL62&gt;0,Encuestas!CL62,"")</f>
        <v/>
      </c>
      <c r="AV62" s="150" t="str">
        <f>IF(Encuestas!CM62&gt;0,Encuestas!CM62,"")</f>
        <v/>
      </c>
      <c r="AW62" s="150" t="str">
        <f>IF(Encuestas!CN62&gt;0,Encuestas!CN62,"")</f>
        <v/>
      </c>
      <c r="AX62" s="150" t="str">
        <f>IF(Encuestas!CO62&gt;0,Encuestas!CO62,"")</f>
        <v/>
      </c>
      <c r="AY62" s="150" t="str">
        <f>IF(Encuestas!CP62&gt;0,Encuestas!CP62,"")</f>
        <v/>
      </c>
      <c r="AZ62" s="150" t="str">
        <f>IF(Encuestas!CQ62&gt;0,Encuestas!CQ62,"")</f>
        <v/>
      </c>
      <c r="BB62" s="42">
        <f>IF(G62&gt;0,Encuestas!CS62*100/Bovinos!G62,".")</f>
        <v>0</v>
      </c>
      <c r="BC62" s="42">
        <f>IF(F62&gt;0,Encuestas!CT62*100/Bovinos!F62,".")</f>
        <v>25</v>
      </c>
      <c r="BD62" s="42">
        <f>IF(E62&gt;0,Encuestas!CU62*100/Bovinos!E62,".")</f>
        <v>6.25</v>
      </c>
      <c r="BE62" s="21">
        <f>Calculos!BD62</f>
        <v>0</v>
      </c>
      <c r="BF62" s="21">
        <f>Calculos!BE62</f>
        <v>0</v>
      </c>
      <c r="BG62" s="21">
        <f>Calculos!BF62</f>
        <v>0</v>
      </c>
      <c r="BH62" s="21">
        <f>Calculos!BG62</f>
        <v>0</v>
      </c>
      <c r="BI62" s="21">
        <f>Encuestas!DH62</f>
        <v>0</v>
      </c>
      <c r="BJ62" s="21">
        <f>Calculos!BL62</f>
        <v>6</v>
      </c>
      <c r="BK62" s="21">
        <f>Calculos!BM62</f>
        <v>0</v>
      </c>
      <c r="BL62" s="21">
        <f>Calculos!BN62</f>
        <v>0</v>
      </c>
      <c r="BM62" s="21">
        <f>Calculos!BO62</f>
        <v>0</v>
      </c>
      <c r="BN62" s="21">
        <f>Calculos!BU62</f>
        <v>0</v>
      </c>
      <c r="BO62" s="21">
        <f>Calculos!BV62</f>
        <v>0</v>
      </c>
      <c r="BP62" s="21">
        <f>Calculos!BW62</f>
        <v>1</v>
      </c>
      <c r="BQ62" s="21">
        <f>Calculos!BX62</f>
        <v>1</v>
      </c>
      <c r="BR62" s="150">
        <f>IF(SUM(Encuestas!$EM62:$ET62)=100,Encuestas!EM62,"n.v.")</f>
        <v>0</v>
      </c>
      <c r="BS62" s="150">
        <f>IF(SUM(Encuestas!$EM62:$ET62)=100,Encuestas!EN62,"n.v.")</f>
        <v>0</v>
      </c>
      <c r="BT62" s="150">
        <f>IF(SUM(Encuestas!$EM62:$ET62)=100,Encuestas!EO62,"n.v.")</f>
        <v>0</v>
      </c>
      <c r="BU62" s="150">
        <f>IF(SUM(Encuestas!$EM62:$ET62)=100,Encuestas!EP62,"n.v.")</f>
        <v>0</v>
      </c>
      <c r="BV62" s="150">
        <f>IF(SUM(Encuestas!$EM62:$ET62)=100,Encuestas!EQ62,"n.v.")</f>
        <v>0</v>
      </c>
      <c r="BW62" s="150">
        <f>IF(SUM(Encuestas!$EM62:$ET62)=100,Encuestas!ER62,"n.v.")</f>
        <v>100</v>
      </c>
      <c r="BX62" s="150">
        <f>IF(SUM(Encuestas!$EM62:$ET62)=100,Encuestas!ES62,"n.v.")</f>
        <v>0</v>
      </c>
      <c r="BY62" s="150">
        <f>IF(SUM(Encuestas!$EM62:$ET62)=100,Encuestas!ET62,"n.v.")</f>
        <v>0</v>
      </c>
      <c r="BZ62" s="150" t="str">
        <f>IF(SUM(Encuestas!$EV62:$FB62)=100,Encuestas!EV62,"n.c.")</f>
        <v>n.c.</v>
      </c>
      <c r="CA62" s="150" t="str">
        <f>IF(SUM(Encuestas!$EV62:$FB62)=100,Encuestas!EW62,"n.c.")</f>
        <v>n.c.</v>
      </c>
      <c r="CB62" s="150" t="str">
        <f>IF(SUM(Encuestas!$EV62:$FB62)=100,Encuestas!EX62,"n.c.")</f>
        <v>n.c.</v>
      </c>
      <c r="CC62" s="150" t="str">
        <f>IF(SUM(Encuestas!$EV62:$FB62)=100,Encuestas!EY62,"n.c.")</f>
        <v>n.c.</v>
      </c>
      <c r="CD62" s="150" t="str">
        <f>IF(SUM(Encuestas!$EV62:$FB62)=100,Encuestas!EZ62,"n.c.")</f>
        <v>n.c.</v>
      </c>
      <c r="CE62" s="150" t="str">
        <f>IF(SUM(Encuestas!$EV62:$FB62)=100,Encuestas!FA62,"n.c.")</f>
        <v>n.c.</v>
      </c>
      <c r="CF62" s="150" t="str">
        <f>IF(SUM(Encuestas!$EV62:$FB62)=100,Encuestas!FB62,"n.c.")</f>
        <v>n.c.</v>
      </c>
      <c r="CG62" s="150">
        <f>IF(SUM(BR62:BY62)=100,Encuestas!FD62,"n.v.")</f>
        <v>100</v>
      </c>
    </row>
    <row r="63" spans="1:85" hidden="1" x14ac:dyDescent="0.25">
      <c r="A63" s="40">
        <f>Calculos!A63</f>
        <v>111020181</v>
      </c>
      <c r="B63" s="185">
        <f>'Fact Expans'!C63</f>
        <v>5.8518518518518521</v>
      </c>
      <c r="C63" s="21" t="str">
        <f>IF(SUM(Encuestas!R63:V63)=0,"no",IF(SUM(Encuestas!R63:V63)=1,LEFT(Encuestas!Q63,4),"Err"))</f>
        <v>14_1</v>
      </c>
      <c r="D63" s="21">
        <f>Calculos!Q63</f>
        <v>51</v>
      </c>
      <c r="E63" s="21">
        <f>Calculos!J63</f>
        <v>40</v>
      </c>
      <c r="F63" s="21">
        <f>Calculos!D63</f>
        <v>0</v>
      </c>
      <c r="G63" s="21">
        <f>Calculos!G63</f>
        <v>0</v>
      </c>
      <c r="H63" s="21">
        <f>Calculos!H63</f>
        <v>6</v>
      </c>
      <c r="I63" s="21">
        <f>Calculos!I63</f>
        <v>5</v>
      </c>
      <c r="J63" s="41">
        <f>IFERROR(Calculos!L63,"")</f>
        <v>100</v>
      </c>
      <c r="K63" s="41">
        <f>IFERROR(Calculos!N63,"")</f>
        <v>0</v>
      </c>
      <c r="L63" s="41">
        <f>IFERROR(Calculos!P63,"")</f>
        <v>0</v>
      </c>
      <c r="M63" s="21">
        <f>Encuestas!BB63</f>
        <v>0</v>
      </c>
      <c r="N63" s="21">
        <f>Encuestas!BC63</f>
        <v>0</v>
      </c>
      <c r="O63" s="21">
        <f>Encuestas!BD63</f>
        <v>20</v>
      </c>
      <c r="P63" s="21">
        <f>Encuestas!BE63</f>
        <v>60</v>
      </c>
      <c r="Q63" s="21">
        <f>Encuestas!BF63</f>
        <v>20</v>
      </c>
      <c r="R63" s="21">
        <f>Calculos!R63</f>
        <v>0</v>
      </c>
      <c r="S63" s="21">
        <f>Calculos!S63</f>
        <v>0</v>
      </c>
      <c r="T63" s="192">
        <f>Encuestas!BK63</f>
        <v>0</v>
      </c>
      <c r="U63" s="192">
        <f>Encuestas!BL63</f>
        <v>0</v>
      </c>
      <c r="V63" s="21" t="str">
        <f>IF(T63&gt;0,Calculos!U63,"")</f>
        <v/>
      </c>
      <c r="W63" s="42" t="str">
        <f>IFERROR(Calculos!AB63,"")</f>
        <v/>
      </c>
      <c r="X63" s="42" t="str">
        <f>IFERROR(Calculos!AF63,"")</f>
        <v/>
      </c>
      <c r="Y63" s="42" t="str">
        <f>IFERROR(Calculos!AD63,"")</f>
        <v/>
      </c>
      <c r="Z63" s="42" t="str">
        <f>IFERROR(Calculos!AG63,"")</f>
        <v/>
      </c>
      <c r="AA63" s="42" t="str">
        <f>IFERROR(Calculos!AK63,"")</f>
        <v/>
      </c>
      <c r="AB63" s="42">
        <f>IFERROR(Calculos!AM63,"")</f>
        <v>0</v>
      </c>
      <c r="AC63" s="42">
        <f>IFERROR(Calculos!AN63,"")</f>
        <v>0</v>
      </c>
      <c r="AD63" s="150">
        <f>Encuestas!BV63</f>
        <v>0</v>
      </c>
      <c r="AE63" s="21">
        <f>Encuestas!BW63</f>
        <v>0</v>
      </c>
      <c r="AF63" s="21">
        <f>Encuestas!BX63</f>
        <v>0</v>
      </c>
      <c r="AG63" s="21" t="str">
        <f>IF(Calculos!AP63&gt;0,Calculos!AP63,"")</f>
        <v/>
      </c>
      <c r="AH63" s="21">
        <f>IF(Encuestas!BY63&gt;0,Encuestas!BY63,"")</f>
        <v>12</v>
      </c>
      <c r="AI63" s="21" t="str">
        <f>IF(Encuestas!BZ63&gt;0,Encuestas!BZ63,"")</f>
        <v/>
      </c>
      <c r="AJ63" s="21" t="str">
        <f>IF(Encuestas!CA63&gt;0,Encuestas!CA63,"")</f>
        <v/>
      </c>
      <c r="AK63" s="21">
        <f>IF(Encuestas!CB63&gt;0,Encuestas!CB63,"")</f>
        <v>240</v>
      </c>
      <c r="AL63" s="21" t="str">
        <f>IF(Encuestas!CC63&gt;0,Encuestas!CC63,"")</f>
        <v/>
      </c>
      <c r="AM63" s="21" t="str">
        <f>IF(Encuestas!CD63&gt;0,Encuestas!CD63,"")</f>
        <v/>
      </c>
      <c r="AN63" s="21">
        <f>IF(Encuestas!CE63,Encuestas!CE63,"")</f>
        <v>450</v>
      </c>
      <c r="AO63" s="21">
        <f>IF(Encuestas!CF63&gt;0,Encuestas!CF63,"")</f>
        <v>11</v>
      </c>
      <c r="AP63" s="21" t="str">
        <f>IF(Encuestas!CG63&gt;0,Encuestas!CG63,"")</f>
        <v/>
      </c>
      <c r="AQ63" s="21" t="str">
        <f>IF(Encuestas!CH63&gt;0,Encuestas!CH63,"")</f>
        <v/>
      </c>
      <c r="AR63" s="21" t="str">
        <f>IF(Encuestas!CI63&gt;0,Encuestas!CI63,"")</f>
        <v/>
      </c>
      <c r="AS63" s="150" t="str">
        <f>IF(Encuestas!CJ63&gt;0,Encuestas!CJ63,"")</f>
        <v/>
      </c>
      <c r="AT63" s="150" t="str">
        <f>IF(Encuestas!CK63&gt;0,Encuestas!CK63,"")</f>
        <v/>
      </c>
      <c r="AU63" s="150" t="str">
        <f>IF(Encuestas!CL63&gt;0,Encuestas!CL63,"")</f>
        <v/>
      </c>
      <c r="AV63" s="150" t="str">
        <f>IF(Encuestas!CM63&gt;0,Encuestas!CM63,"")</f>
        <v/>
      </c>
      <c r="AW63" s="150" t="str">
        <f>IF(Encuestas!CN63&gt;0,Encuestas!CN63,"")</f>
        <v/>
      </c>
      <c r="AX63" s="150" t="str">
        <f>IF(Encuestas!CO63&gt;0,Encuestas!CO63,"")</f>
        <v/>
      </c>
      <c r="AY63" s="150" t="str">
        <f>IF(Encuestas!CP63&gt;0,Encuestas!CP63,"")</f>
        <v/>
      </c>
      <c r="AZ63" s="150">
        <f>IF(Encuestas!CQ63&gt;0,Encuestas!CQ63,"")</f>
        <v>5</v>
      </c>
      <c r="BB63" s="42" t="str">
        <f>IF(G63&gt;0,Encuestas!CS63*100/Bovinos!G63,".")</f>
        <v>.</v>
      </c>
      <c r="BC63" s="42" t="str">
        <f>IF(F63&gt;0,Encuestas!CT63*100/Bovinos!F63,".")</f>
        <v>.</v>
      </c>
      <c r="BD63" s="42">
        <f>IF(E63&gt;0,Encuestas!CU63*100/Bovinos!E63,".")</f>
        <v>2.5</v>
      </c>
      <c r="BE63" s="21">
        <f>Calculos!BD63</f>
        <v>0</v>
      </c>
      <c r="BF63" s="21">
        <f>Calculos!BE63</f>
        <v>0</v>
      </c>
      <c r="BG63" s="21">
        <f>Calculos!BF63</f>
        <v>0</v>
      </c>
      <c r="BH63" s="21">
        <f>Calculos!BG63</f>
        <v>0</v>
      </c>
      <c r="BI63" s="21">
        <f>Encuestas!DH63</f>
        <v>0</v>
      </c>
      <c r="BJ63" s="21">
        <f>Calculos!BL63</f>
        <v>0</v>
      </c>
      <c r="BK63" s="21">
        <f>Calculos!BM63</f>
        <v>0</v>
      </c>
      <c r="BL63" s="21">
        <f>Calculos!BN63</f>
        <v>0</v>
      </c>
      <c r="BM63" s="21">
        <f>Calculos!BO63</f>
        <v>5</v>
      </c>
      <c r="BN63" s="21">
        <f>Calculos!BU63</f>
        <v>4</v>
      </c>
      <c r="BO63" s="21">
        <f>Calculos!BV63</f>
        <v>0</v>
      </c>
      <c r="BP63" s="21">
        <f>Calculos!BW63</f>
        <v>3</v>
      </c>
      <c r="BQ63" s="21">
        <f>Calculos!BX63</f>
        <v>1</v>
      </c>
      <c r="BR63" s="150">
        <f>IF(SUM(Encuestas!$EM63:$ET63)=100,Encuestas!EM63,"n.v.")</f>
        <v>0</v>
      </c>
      <c r="BS63" s="150">
        <f>IF(SUM(Encuestas!$EM63:$ET63)=100,Encuestas!EN63,"n.v.")</f>
        <v>0</v>
      </c>
      <c r="BT63" s="150">
        <f>IF(SUM(Encuestas!$EM63:$ET63)=100,Encuestas!EO63,"n.v.")</f>
        <v>0</v>
      </c>
      <c r="BU63" s="150">
        <f>IF(SUM(Encuestas!$EM63:$ET63)=100,Encuestas!EP63,"n.v.")</f>
        <v>0</v>
      </c>
      <c r="BV63" s="150">
        <f>IF(SUM(Encuestas!$EM63:$ET63)=100,Encuestas!EQ63,"n.v.")</f>
        <v>100</v>
      </c>
      <c r="BW63" s="150">
        <f>IF(SUM(Encuestas!$EM63:$ET63)=100,Encuestas!ER63,"n.v.")</f>
        <v>0</v>
      </c>
      <c r="BX63" s="150">
        <f>IF(SUM(Encuestas!$EM63:$ET63)=100,Encuestas!ES63,"n.v.")</f>
        <v>0</v>
      </c>
      <c r="BY63" s="150">
        <f>IF(SUM(Encuestas!$EM63:$ET63)=100,Encuestas!ET63,"n.v.")</f>
        <v>0</v>
      </c>
      <c r="BZ63" s="150" t="str">
        <f>IF(SUM(Encuestas!$EV63:$FB63)=100,Encuestas!EV63,"n.c.")</f>
        <v>n.c.</v>
      </c>
      <c r="CA63" s="150" t="str">
        <f>IF(SUM(Encuestas!$EV63:$FB63)=100,Encuestas!EW63,"n.c.")</f>
        <v>n.c.</v>
      </c>
      <c r="CB63" s="150" t="str">
        <f>IF(SUM(Encuestas!$EV63:$FB63)=100,Encuestas!EX63,"n.c.")</f>
        <v>n.c.</v>
      </c>
      <c r="CC63" s="150" t="str">
        <f>IF(SUM(Encuestas!$EV63:$FB63)=100,Encuestas!EY63,"n.c.")</f>
        <v>n.c.</v>
      </c>
      <c r="CD63" s="150" t="str">
        <f>IF(SUM(Encuestas!$EV63:$FB63)=100,Encuestas!EZ63,"n.c.")</f>
        <v>n.c.</v>
      </c>
      <c r="CE63" s="150" t="str">
        <f>IF(SUM(Encuestas!$EV63:$FB63)=100,Encuestas!FA63,"n.c.")</f>
        <v>n.c.</v>
      </c>
      <c r="CF63" s="150" t="str">
        <f>IF(SUM(Encuestas!$EV63:$FB63)=100,Encuestas!FB63,"n.c.")</f>
        <v>n.c.</v>
      </c>
      <c r="CG63" s="150">
        <f>IF(SUM(BR63:BY63)=100,Encuestas!FD63,"n.v.")</f>
        <v>100</v>
      </c>
    </row>
    <row r="64" spans="1:85" hidden="1" x14ac:dyDescent="0.25">
      <c r="A64" s="40">
        <f>Calculos!A64</f>
        <v>112020244</v>
      </c>
      <c r="B64" s="185">
        <f>'Fact Expans'!C64</f>
        <v>7.26</v>
      </c>
      <c r="C64" s="21" t="str">
        <f>IF(SUM(Encuestas!R64:V64)=0,"no",IF(SUM(Encuestas!R64:V64)=1,LEFT(Encuestas!Q64,4),"Err"))</f>
        <v>14_1</v>
      </c>
      <c r="D64" s="21">
        <f>Calculos!Q64</f>
        <v>195</v>
      </c>
      <c r="E64" s="21">
        <f>Calculos!J64</f>
        <v>168</v>
      </c>
      <c r="F64" s="21">
        <f>Calculos!D64</f>
        <v>0</v>
      </c>
      <c r="G64" s="21">
        <f>Calculos!G64</f>
        <v>18</v>
      </c>
      <c r="H64" s="21">
        <f>Calculos!H64</f>
        <v>9</v>
      </c>
      <c r="I64" s="21">
        <f>Calculos!I64</f>
        <v>0</v>
      </c>
      <c r="J64" s="41">
        <f>IFERROR(Calculos!L64,"")</f>
        <v>100</v>
      </c>
      <c r="K64" s="41">
        <f>IFERROR(Calculos!N64,"")</f>
        <v>0</v>
      </c>
      <c r="L64" s="41">
        <f>IFERROR(Calculos!P64,"")</f>
        <v>0</v>
      </c>
      <c r="M64" s="21">
        <f>Encuestas!BB64</f>
        <v>0</v>
      </c>
      <c r="N64" s="21">
        <f>Encuestas!BC64</f>
        <v>0</v>
      </c>
      <c r="O64" s="21">
        <f>Encuestas!BD64</f>
        <v>95</v>
      </c>
      <c r="P64" s="21">
        <f>Encuestas!BE64</f>
        <v>5</v>
      </c>
      <c r="Q64" s="21">
        <f>Encuestas!BF64</f>
        <v>0</v>
      </c>
      <c r="R64" s="21">
        <f>Calculos!R64</f>
        <v>0</v>
      </c>
      <c r="S64" s="21">
        <f>Calculos!S64</f>
        <v>0</v>
      </c>
      <c r="T64" s="192">
        <f>Encuestas!BK64</f>
        <v>12</v>
      </c>
      <c r="U64" s="192">
        <f>Encuestas!BL64</f>
        <v>4</v>
      </c>
      <c r="V64" s="21">
        <f>IF(T64&gt;0,Calculos!U64,"")</f>
        <v>5</v>
      </c>
      <c r="W64" s="42">
        <f>IFERROR(Calculos!AB64,"")</f>
        <v>95.135135135135144</v>
      </c>
      <c r="X64" s="42">
        <f>IFERROR(Calculos!AF64,"")</f>
        <v>4.864864864864856</v>
      </c>
      <c r="Y64" s="42" t="str">
        <f>IFERROR(Calculos!AD64,"")</f>
        <v/>
      </c>
      <c r="Z64" s="42" t="str">
        <f>IFERROR(Calculos!AG64,"")</f>
        <v/>
      </c>
      <c r="AA64" s="42">
        <f>IFERROR(Calculos!AK64,"")</f>
        <v>95.135135135135144</v>
      </c>
      <c r="AB64" s="42">
        <f>IFERROR(Calculos!AM64,"")</f>
        <v>4.864864864864856</v>
      </c>
      <c r="AC64" s="42">
        <f>IFERROR(Calculos!AN64,"")</f>
        <v>0</v>
      </c>
      <c r="AD64" s="150">
        <f>Encuestas!BV64</f>
        <v>100</v>
      </c>
      <c r="AE64" s="21">
        <f>Encuestas!BW64</f>
        <v>0</v>
      </c>
      <c r="AF64" s="21">
        <f>Encuestas!BX64</f>
        <v>0</v>
      </c>
      <c r="AG64" s="21" t="str">
        <f>IF(Calculos!AP64&gt;0,Calculos!AP64,"")</f>
        <v/>
      </c>
      <c r="AH64" s="21">
        <f>IF(Encuestas!BY64&gt;0,Encuestas!BY64,"")</f>
        <v>7</v>
      </c>
      <c r="AI64" s="21" t="str">
        <f>IF(Encuestas!BZ64&gt;0,Encuestas!BZ64,"")</f>
        <v/>
      </c>
      <c r="AJ64" s="21" t="str">
        <f>IF(Encuestas!CA64&gt;0,Encuestas!CA64,"")</f>
        <v/>
      </c>
      <c r="AK64" s="21">
        <f>IF(Encuestas!CB64&gt;0,Encuestas!CB64,"")</f>
        <v>250</v>
      </c>
      <c r="AL64" s="21" t="str">
        <f>IF(Encuestas!CC64&gt;0,Encuestas!CC64,"")</f>
        <v/>
      </c>
      <c r="AM64" s="21" t="str">
        <f>IF(Encuestas!CD64&gt;0,Encuestas!CD64,"")</f>
        <v/>
      </c>
      <c r="AN64" s="21">
        <f>IF(Encuestas!CE64,Encuestas!CE64,"")</f>
        <v>500</v>
      </c>
      <c r="AO64" s="21">
        <f>IF(Encuestas!CF64&gt;0,Encuestas!CF64,"")</f>
        <v>4</v>
      </c>
      <c r="AP64" s="21" t="str">
        <f>IF(Encuestas!CG64&gt;0,Encuestas!CG64,"")</f>
        <v/>
      </c>
      <c r="AQ64" s="21" t="str">
        <f>IF(Encuestas!CH64&gt;0,Encuestas!CH64,"")</f>
        <v/>
      </c>
      <c r="AR64" s="21">
        <f>IF(Encuestas!CI64&gt;0,Encuestas!CI64,"")</f>
        <v>5</v>
      </c>
      <c r="AS64" s="150">
        <f>IF(Encuestas!CJ64&gt;0,Encuestas!CJ64,"")</f>
        <v>160</v>
      </c>
      <c r="AT64" s="150" t="str">
        <f>IF(Encuestas!CK64&gt;0,Encuestas!CK64,"")</f>
        <v/>
      </c>
      <c r="AU64" s="150" t="str">
        <f>IF(Encuestas!CL64&gt;0,Encuestas!CL64,"")</f>
        <v/>
      </c>
      <c r="AV64" s="150">
        <f>IF(Encuestas!CM64&gt;0,Encuestas!CM64,"")</f>
        <v>27</v>
      </c>
      <c r="AW64" s="150" t="str">
        <f>IF(Encuestas!CN64&gt;0,Encuestas!CN64,"")</f>
        <v/>
      </c>
      <c r="AX64" s="150" t="str">
        <f>IF(Encuestas!CO64&gt;0,Encuestas!CO64,"")</f>
        <v/>
      </c>
      <c r="AY64" s="150" t="str">
        <f>IF(Encuestas!CP64&gt;0,Encuestas!CP64,"")</f>
        <v/>
      </c>
      <c r="AZ64" s="150" t="str">
        <f>IF(Encuestas!CQ64&gt;0,Encuestas!CQ64,"")</f>
        <v/>
      </c>
      <c r="BB64" s="42">
        <f>IF(G64&gt;0,Encuestas!CS64*100/Bovinos!G64,".")</f>
        <v>0</v>
      </c>
      <c r="BC64" s="42" t="str">
        <f>IF(F64&gt;0,Encuestas!CT64*100/Bovinos!F64,".")</f>
        <v>.</v>
      </c>
      <c r="BD64" s="42">
        <f>IF(E64&gt;0,Encuestas!CU64*100/Bovinos!E64,".")</f>
        <v>2.3809523809523809</v>
      </c>
      <c r="BE64" s="21">
        <f>Calculos!BD64</f>
        <v>8</v>
      </c>
      <c r="BF64" s="21">
        <f>Calculos!BE64</f>
        <v>0</v>
      </c>
      <c r="BG64" s="21">
        <f>Calculos!BF64</f>
        <v>0</v>
      </c>
      <c r="BH64" s="21">
        <f>Calculos!BG64</f>
        <v>0</v>
      </c>
      <c r="BI64" s="21">
        <f>Encuestas!DH64</f>
        <v>0</v>
      </c>
      <c r="BJ64" s="21">
        <f>Calculos!BL64</f>
        <v>160</v>
      </c>
      <c r="BK64" s="21">
        <f>Calculos!BM64</f>
        <v>0</v>
      </c>
      <c r="BL64" s="21">
        <f>Calculos!BN64</f>
        <v>0</v>
      </c>
      <c r="BM64" s="21">
        <f>Calculos!BO64</f>
        <v>27</v>
      </c>
      <c r="BN64" s="21">
        <f>Calculos!BU64</f>
        <v>3</v>
      </c>
      <c r="BO64" s="21">
        <f>Calculos!BV64</f>
        <v>0</v>
      </c>
      <c r="BP64" s="21">
        <f>Calculos!BW64</f>
        <v>0</v>
      </c>
      <c r="BQ64" s="21">
        <f>Calculos!BX64</f>
        <v>4</v>
      </c>
      <c r="BR64" s="150">
        <f>IF(SUM(Encuestas!$EM64:$ET64)=100,Encuestas!EM64,"n.v.")</f>
        <v>0</v>
      </c>
      <c r="BS64" s="150">
        <f>IF(SUM(Encuestas!$EM64:$ET64)=100,Encuestas!EN64,"n.v.")</f>
        <v>0</v>
      </c>
      <c r="BT64" s="150">
        <f>IF(SUM(Encuestas!$EM64:$ET64)=100,Encuestas!EO64,"n.v.")</f>
        <v>0</v>
      </c>
      <c r="BU64" s="150">
        <f>IF(SUM(Encuestas!$EM64:$ET64)=100,Encuestas!EP64,"n.v.")</f>
        <v>0</v>
      </c>
      <c r="BV64" s="150">
        <f>IF(SUM(Encuestas!$EM64:$ET64)=100,Encuestas!EQ64,"n.v.")</f>
        <v>100</v>
      </c>
      <c r="BW64" s="150">
        <f>IF(SUM(Encuestas!$EM64:$ET64)=100,Encuestas!ER64,"n.v.")</f>
        <v>0</v>
      </c>
      <c r="BX64" s="150">
        <f>IF(SUM(Encuestas!$EM64:$ET64)=100,Encuestas!ES64,"n.v.")</f>
        <v>0</v>
      </c>
      <c r="BY64" s="150">
        <f>IF(SUM(Encuestas!$EM64:$ET64)=100,Encuestas!ET64,"n.v.")</f>
        <v>0</v>
      </c>
      <c r="BZ64" s="150" t="str">
        <f>IF(SUM(Encuestas!$EV64:$FB64)=100,Encuestas!EV64,"n.c.")</f>
        <v>n.c.</v>
      </c>
      <c r="CA64" s="150" t="str">
        <f>IF(SUM(Encuestas!$EV64:$FB64)=100,Encuestas!EW64,"n.c.")</f>
        <v>n.c.</v>
      </c>
      <c r="CB64" s="150" t="str">
        <f>IF(SUM(Encuestas!$EV64:$FB64)=100,Encuestas!EX64,"n.c.")</f>
        <v>n.c.</v>
      </c>
      <c r="CC64" s="150" t="str">
        <f>IF(SUM(Encuestas!$EV64:$FB64)=100,Encuestas!EY64,"n.c.")</f>
        <v>n.c.</v>
      </c>
      <c r="CD64" s="150" t="str">
        <f>IF(SUM(Encuestas!$EV64:$FB64)=100,Encuestas!EZ64,"n.c.")</f>
        <v>n.c.</v>
      </c>
      <c r="CE64" s="150" t="str">
        <f>IF(SUM(Encuestas!$EV64:$FB64)=100,Encuestas!FA64,"n.c.")</f>
        <v>n.c.</v>
      </c>
      <c r="CF64" s="150" t="str">
        <f>IF(SUM(Encuestas!$EV64:$FB64)=100,Encuestas!FB64,"n.c.")</f>
        <v>n.c.</v>
      </c>
      <c r="CG64" s="150">
        <f>IF(SUM(BR64:BY64)=100,Encuestas!FD64,"n.v.")</f>
        <v>0</v>
      </c>
    </row>
    <row r="65" spans="1:85" hidden="1" x14ac:dyDescent="0.25">
      <c r="A65" s="40">
        <f>Calculos!A65</f>
        <v>112020211</v>
      </c>
      <c r="B65" s="185">
        <f>'Fact Expans'!C65</f>
        <v>5.8518518518518521</v>
      </c>
      <c r="C65" s="21" t="str">
        <f>IF(SUM(Encuestas!R65:V65)=0,"no",IF(SUM(Encuestas!R65:V65)=1,LEFT(Encuestas!Q65,4),"Err"))</f>
        <v>14_2</v>
      </c>
      <c r="D65" s="21">
        <f>Calculos!Q65</f>
        <v>81</v>
      </c>
      <c r="E65" s="21">
        <f>Calculos!J65</f>
        <v>40</v>
      </c>
      <c r="F65" s="21">
        <f>Calculos!D65</f>
        <v>25</v>
      </c>
      <c r="G65" s="21">
        <f>Calculos!G65</f>
        <v>15</v>
      </c>
      <c r="H65" s="21">
        <f>Calculos!H65</f>
        <v>1</v>
      </c>
      <c r="I65" s="21">
        <f>Calculos!I65</f>
        <v>0</v>
      </c>
      <c r="J65" s="41">
        <f>IFERROR(Calculos!L65,"")</f>
        <v>100</v>
      </c>
      <c r="K65" s="41">
        <f>IFERROR(Calculos!N65,"")</f>
        <v>0</v>
      </c>
      <c r="L65" s="41">
        <f>IFERROR(Calculos!P65,"")</f>
        <v>0</v>
      </c>
      <c r="M65" s="21">
        <f>Encuestas!BB65</f>
        <v>0</v>
      </c>
      <c r="N65" s="21">
        <f>Encuestas!BC65</f>
        <v>0</v>
      </c>
      <c r="O65" s="21">
        <f>Encuestas!BD65</f>
        <v>40</v>
      </c>
      <c r="P65" s="21">
        <f>Encuestas!BE65</f>
        <v>60</v>
      </c>
      <c r="Q65" s="21">
        <f>Encuestas!BF65</f>
        <v>0</v>
      </c>
      <c r="R65" s="21">
        <f>Calculos!R65</f>
        <v>0</v>
      </c>
      <c r="S65" s="21">
        <f>Calculos!S65</f>
        <v>0</v>
      </c>
      <c r="T65" s="192">
        <f>Encuestas!BK65</f>
        <v>11</v>
      </c>
      <c r="U65" s="192">
        <f>Encuestas!BL65</f>
        <v>2</v>
      </c>
      <c r="V65" s="21">
        <f>IF(T65&gt;0,Calculos!U65,"")</f>
        <v>4</v>
      </c>
      <c r="W65" s="42">
        <f>IFERROR(Calculos!AB65,"")</f>
        <v>90</v>
      </c>
      <c r="X65" s="42">
        <f>IFERROR(Calculos!AF65,"")</f>
        <v>10</v>
      </c>
      <c r="Y65" s="42">
        <f>IFERROR(Calculos!AD65,"")</f>
        <v>83.333333333333343</v>
      </c>
      <c r="Z65" s="42">
        <f>IFERROR(Calculos!AG65,"")</f>
        <v>16.666666666666657</v>
      </c>
      <c r="AA65" s="42">
        <f>IFERROR(Calculos!AK65,"")</f>
        <v>87.5</v>
      </c>
      <c r="AB65" s="42">
        <f>IFERROR(Calculos!AM65,"")</f>
        <v>12.5</v>
      </c>
      <c r="AC65" s="42">
        <f>IFERROR(Calculos!AN65,"")</f>
        <v>60</v>
      </c>
      <c r="AD65" s="150">
        <f>Encuestas!BV65</f>
        <v>100</v>
      </c>
      <c r="AE65" s="21">
        <f>Encuestas!BW65</f>
        <v>0</v>
      </c>
      <c r="AF65" s="21">
        <f>Encuestas!BX65</f>
        <v>0</v>
      </c>
      <c r="AG65" s="21">
        <f>IF(Calculos!AP65&gt;0,Calculos!AP65,"")</f>
        <v>18</v>
      </c>
      <c r="AH65" s="21">
        <f>IF(Encuestas!BY65&gt;0,Encuestas!BY65,"")</f>
        <v>7</v>
      </c>
      <c r="AI65" s="21">
        <f>IF(Encuestas!BZ65&gt;0,Encuestas!BZ65,"")</f>
        <v>16</v>
      </c>
      <c r="AJ65" s="21">
        <f>IF(Encuestas!CA65&gt;0,Encuestas!CA65,"")</f>
        <v>18</v>
      </c>
      <c r="AK65" s="21">
        <f>IF(Encuestas!CB65&gt;0,Encuestas!CB65,"")</f>
        <v>270</v>
      </c>
      <c r="AL65" s="21">
        <f>IF(Encuestas!CC65&gt;0,Encuestas!CC65,"")</f>
        <v>360</v>
      </c>
      <c r="AM65" s="21" t="str">
        <f>IF(Encuestas!CD65&gt;0,Encuestas!CD65,"")</f>
        <v/>
      </c>
      <c r="AN65" s="21">
        <f>IF(Encuestas!CE65,Encuestas!CE65,"")</f>
        <v>450</v>
      </c>
      <c r="AO65" s="21">
        <f>IF(Encuestas!CF65&gt;0,Encuestas!CF65,"")</f>
        <v>5</v>
      </c>
      <c r="AP65" s="21">
        <f>IF(Encuestas!CG65&gt;0,Encuestas!CG65,"")</f>
        <v>9</v>
      </c>
      <c r="AQ65" s="21" t="str">
        <f>IF(Encuestas!CH65&gt;0,Encuestas!CH65,"")</f>
        <v/>
      </c>
      <c r="AR65" s="21" t="str">
        <f>IF(Encuestas!CI65&gt;0,Encuestas!CI65,"")</f>
        <v/>
      </c>
      <c r="AS65" s="150">
        <f>IF(Encuestas!CJ65&gt;0,Encuestas!CJ65,"")</f>
        <v>10</v>
      </c>
      <c r="AT65" s="150">
        <f>IF(Encuestas!CK65&gt;0,Encuestas!CK65,"")</f>
        <v>14</v>
      </c>
      <c r="AU65" s="150" t="str">
        <f>IF(Encuestas!CL65&gt;0,Encuestas!CL65,"")</f>
        <v/>
      </c>
      <c r="AV65" s="150">
        <f>IF(Encuestas!CM65&gt;0,Encuestas!CM65,"")</f>
        <v>4</v>
      </c>
      <c r="AW65" s="150" t="str">
        <f>IF(Encuestas!CN65&gt;0,Encuestas!CN65,"")</f>
        <v/>
      </c>
      <c r="AX65" s="150" t="str">
        <f>IF(Encuestas!CO65&gt;0,Encuestas!CO65,"")</f>
        <v/>
      </c>
      <c r="AY65" s="150" t="str">
        <f>IF(Encuestas!CP65&gt;0,Encuestas!CP65,"")</f>
        <v/>
      </c>
      <c r="AZ65" s="150" t="str">
        <f>IF(Encuestas!CQ65&gt;0,Encuestas!CQ65,"")</f>
        <v/>
      </c>
      <c r="BB65" s="42">
        <f>IF(G65&gt;0,Encuestas!CS65*100/Bovinos!G65,".")</f>
        <v>0</v>
      </c>
      <c r="BC65" s="42">
        <f>IF(F65&gt;0,Encuestas!CT65*100/Bovinos!F65,".")</f>
        <v>0</v>
      </c>
      <c r="BD65" s="42">
        <f>IF(E65&gt;0,Encuestas!CU65*100/Bovinos!E65,".")</f>
        <v>0</v>
      </c>
      <c r="BE65" s="21">
        <f>Calculos!BD65</f>
        <v>0</v>
      </c>
      <c r="BF65" s="21">
        <f>Calculos!BE65</f>
        <v>0</v>
      </c>
      <c r="BG65" s="21">
        <f>Calculos!BF65</f>
        <v>0</v>
      </c>
      <c r="BH65" s="21">
        <f>Calculos!BG65</f>
        <v>0</v>
      </c>
      <c r="BI65" s="21">
        <f>Encuestas!DH65</f>
        <v>0</v>
      </c>
      <c r="BJ65" s="21">
        <f>Calculos!BL65</f>
        <v>10</v>
      </c>
      <c r="BK65" s="21">
        <f>Calculos!BM65</f>
        <v>14</v>
      </c>
      <c r="BL65" s="21">
        <f>Calculos!BN65</f>
        <v>0</v>
      </c>
      <c r="BM65" s="21">
        <f>Calculos!BO65</f>
        <v>4</v>
      </c>
      <c r="BN65" s="21">
        <f>Calculos!BU65</f>
        <v>1</v>
      </c>
      <c r="BO65" s="21">
        <f>Calculos!BV65</f>
        <v>0</v>
      </c>
      <c r="BP65" s="21">
        <f>Calculos!BW65</f>
        <v>0</v>
      </c>
      <c r="BQ65" s="21">
        <f>Calculos!BX65</f>
        <v>0</v>
      </c>
      <c r="BR65" s="150">
        <f>IF(SUM(Encuestas!$EM65:$ET65)=100,Encuestas!EM65,"n.v.")</f>
        <v>0</v>
      </c>
      <c r="BS65" s="150">
        <f>IF(SUM(Encuestas!$EM65:$ET65)=100,Encuestas!EN65,"n.v.")</f>
        <v>0</v>
      </c>
      <c r="BT65" s="150">
        <f>IF(SUM(Encuestas!$EM65:$ET65)=100,Encuestas!EO65,"n.v.")</f>
        <v>0</v>
      </c>
      <c r="BU65" s="150">
        <f>IF(SUM(Encuestas!$EM65:$ET65)=100,Encuestas!EP65,"n.v.")</f>
        <v>0</v>
      </c>
      <c r="BV65" s="150">
        <f>IF(SUM(Encuestas!$EM65:$ET65)=100,Encuestas!EQ65,"n.v.")</f>
        <v>100</v>
      </c>
      <c r="BW65" s="150">
        <f>IF(SUM(Encuestas!$EM65:$ET65)=100,Encuestas!ER65,"n.v.")</f>
        <v>0</v>
      </c>
      <c r="BX65" s="150">
        <f>IF(SUM(Encuestas!$EM65:$ET65)=100,Encuestas!ES65,"n.v.")</f>
        <v>0</v>
      </c>
      <c r="BY65" s="150">
        <f>IF(SUM(Encuestas!$EM65:$ET65)=100,Encuestas!ET65,"n.v.")</f>
        <v>0</v>
      </c>
      <c r="BZ65" s="150">
        <f>IF(SUM(Encuestas!$EV65:$FB65)=100,Encuestas!EV65,"n.c.")</f>
        <v>0</v>
      </c>
      <c r="CA65" s="150">
        <f>IF(SUM(Encuestas!$EV65:$FB65)=100,Encuestas!EW65,"n.c.")</f>
        <v>0</v>
      </c>
      <c r="CB65" s="150">
        <f>IF(SUM(Encuestas!$EV65:$FB65)=100,Encuestas!EX65,"n.c.")</f>
        <v>0</v>
      </c>
      <c r="CC65" s="150">
        <f>IF(SUM(Encuestas!$EV65:$FB65)=100,Encuestas!EY65,"n.c.")</f>
        <v>0</v>
      </c>
      <c r="CD65" s="150">
        <f>IF(SUM(Encuestas!$EV65:$FB65)=100,Encuestas!EZ65,"n.c.")</f>
        <v>0</v>
      </c>
      <c r="CE65" s="150">
        <f>IF(SUM(Encuestas!$EV65:$FB65)=100,Encuestas!FA65,"n.c.")</f>
        <v>100</v>
      </c>
      <c r="CF65" s="150">
        <f>IF(SUM(Encuestas!$EV65:$FB65)=100,Encuestas!FB65,"n.c.")</f>
        <v>0</v>
      </c>
      <c r="CG65" s="150">
        <f>IF(SUM(BR65:BY65)=100,Encuestas!FD65,"n.v.")</f>
        <v>0</v>
      </c>
    </row>
    <row r="66" spans="1:85" hidden="1" x14ac:dyDescent="0.25">
      <c r="A66" s="40">
        <f>Calculos!A66</f>
        <v>112020194</v>
      </c>
      <c r="B66" s="185">
        <f>'Fact Expans'!C66</f>
        <v>7.26</v>
      </c>
      <c r="C66" s="21" t="str">
        <f>IF(SUM(Encuestas!R66:V66)=0,"no",IF(SUM(Encuestas!R66:V66)=1,LEFT(Encuestas!Q66,4),"Err"))</f>
        <v>14_1</v>
      </c>
      <c r="D66" s="21">
        <f>Calculos!Q66</f>
        <v>46</v>
      </c>
      <c r="E66" s="21">
        <f>Calculos!J66</f>
        <v>35</v>
      </c>
      <c r="F66" s="21">
        <f>Calculos!D66</f>
        <v>4</v>
      </c>
      <c r="G66" s="21">
        <f>Calculos!G66</f>
        <v>2</v>
      </c>
      <c r="H66" s="21">
        <f>Calculos!H66</f>
        <v>3</v>
      </c>
      <c r="I66" s="21">
        <f>Calculos!I66</f>
        <v>2</v>
      </c>
      <c r="J66" s="41">
        <f>IFERROR(Calculos!L66,"")</f>
        <v>100</v>
      </c>
      <c r="K66" s="41">
        <f>IFERROR(Calculos!N66,"")</f>
        <v>0</v>
      </c>
      <c r="L66" s="41">
        <f>IFERROR(Calculos!P66,"")</f>
        <v>0</v>
      </c>
      <c r="M66" s="21">
        <f>Encuestas!BB66</f>
        <v>0</v>
      </c>
      <c r="N66" s="21">
        <f>Encuestas!BC66</f>
        <v>0</v>
      </c>
      <c r="O66" s="21">
        <f>Encuestas!BD66</f>
        <v>30</v>
      </c>
      <c r="P66" s="21">
        <f>Encuestas!BE66</f>
        <v>70</v>
      </c>
      <c r="Q66" s="21">
        <f>Encuestas!BF66</f>
        <v>0</v>
      </c>
      <c r="R66" s="21">
        <f>Calculos!R66</f>
        <v>0</v>
      </c>
      <c r="S66" s="21">
        <f>Calculos!S66</f>
        <v>0</v>
      </c>
      <c r="T66" s="192">
        <f>Encuestas!BK66</f>
        <v>11</v>
      </c>
      <c r="U66" s="192">
        <f>Encuestas!BL66</f>
        <v>3</v>
      </c>
      <c r="V66" s="21">
        <f>IF(T66&gt;0,Calculos!U66,"")</f>
        <v>5</v>
      </c>
      <c r="W66" s="42">
        <f>IFERROR(Calculos!AB66,"")</f>
        <v>100</v>
      </c>
      <c r="X66" s="42">
        <f>IFERROR(Calculos!AF66,"")</f>
        <v>0</v>
      </c>
      <c r="Y66" s="42">
        <f>IFERROR(Calculos!AD66,"")</f>
        <v>60</v>
      </c>
      <c r="Z66" s="42">
        <f>IFERROR(Calculos!AG66,"")</f>
        <v>40</v>
      </c>
      <c r="AA66" s="42">
        <f>IFERROR(Calculos!AK66,"")</f>
        <v>95</v>
      </c>
      <c r="AB66" s="42">
        <f>IFERROR(Calculos!AM66,"")</f>
        <v>5</v>
      </c>
      <c r="AC66" s="42">
        <f>IFERROR(Calculos!AN66,"")</f>
        <v>14.285714285714285</v>
      </c>
      <c r="AD66" s="150">
        <f>Encuestas!BV66</f>
        <v>100</v>
      </c>
      <c r="AE66" s="21">
        <f>Encuestas!BW66</f>
        <v>0</v>
      </c>
      <c r="AF66" s="21">
        <f>Encuestas!BX66</f>
        <v>0</v>
      </c>
      <c r="AG66" s="21">
        <f>IF(Calculos!AP66&gt;0,Calculos!AP66,"")</f>
        <v>18</v>
      </c>
      <c r="AH66" s="21">
        <f>IF(Encuestas!BY66&gt;0,Encuestas!BY66,"")</f>
        <v>7</v>
      </c>
      <c r="AI66" s="21" t="str">
        <f>IF(Encuestas!BZ66&gt;0,Encuestas!BZ66,"")</f>
        <v/>
      </c>
      <c r="AJ66" s="21" t="str">
        <f>IF(Encuestas!CA66&gt;0,Encuestas!CA66,"")</f>
        <v/>
      </c>
      <c r="AK66" s="21">
        <f>IF(Encuestas!CB66&gt;0,Encuestas!CB66,"")</f>
        <v>227</v>
      </c>
      <c r="AL66" s="21" t="str">
        <f>IF(Encuestas!CC66&gt;0,Encuestas!CC66,"")</f>
        <v/>
      </c>
      <c r="AM66" s="21" t="str">
        <f>IF(Encuestas!CD66&gt;0,Encuestas!CD66,"")</f>
        <v/>
      </c>
      <c r="AN66" s="21">
        <f>IF(Encuestas!CE66,Encuestas!CE66,"")</f>
        <v>480</v>
      </c>
      <c r="AO66" s="21">
        <f>IF(Encuestas!CF66&gt;0,Encuestas!CF66,"")</f>
        <v>4</v>
      </c>
      <c r="AP66" s="21" t="str">
        <f>IF(Encuestas!CG66&gt;0,Encuestas!CG66,"")</f>
        <v/>
      </c>
      <c r="AQ66" s="21" t="str">
        <f>IF(Encuestas!CH66&gt;0,Encuestas!CH66,"")</f>
        <v/>
      </c>
      <c r="AR66" s="21">
        <f>IF(Encuestas!CI66&gt;0,Encuestas!CI66,"")</f>
        <v>5</v>
      </c>
      <c r="AS66" s="150">
        <f>IF(Encuestas!CJ66&gt;0,Encuestas!CJ66,"")</f>
        <v>31</v>
      </c>
      <c r="AT66" s="150" t="str">
        <f>IF(Encuestas!CK66&gt;0,Encuestas!CK66,"")</f>
        <v/>
      </c>
      <c r="AU66" s="150" t="str">
        <f>IF(Encuestas!CL66&gt;0,Encuestas!CL66,"")</f>
        <v/>
      </c>
      <c r="AV66" s="150">
        <f>IF(Encuestas!CM66&gt;0,Encuestas!CM66,"")</f>
        <v>1</v>
      </c>
      <c r="AW66" s="150" t="str">
        <f>IF(Encuestas!CN66&gt;0,Encuestas!CN66,"")</f>
        <v/>
      </c>
      <c r="AX66" s="150" t="str">
        <f>IF(Encuestas!CO66&gt;0,Encuestas!CO66,"")</f>
        <v/>
      </c>
      <c r="AY66" s="150" t="str">
        <f>IF(Encuestas!CP66&gt;0,Encuestas!CP66,"")</f>
        <v/>
      </c>
      <c r="AZ66" s="150" t="str">
        <f>IF(Encuestas!CQ66&gt;0,Encuestas!CQ66,"")</f>
        <v/>
      </c>
      <c r="BB66" s="42">
        <f>IF(G66&gt;0,Encuestas!CS66*100/Bovinos!G66,".")</f>
        <v>0</v>
      </c>
      <c r="BC66" s="42">
        <f>IF(F66&gt;0,Encuestas!CT66*100/Bovinos!F66,".")</f>
        <v>25</v>
      </c>
      <c r="BD66" s="42">
        <f>IF(E66&gt;0,Encuestas!CU66*100/Bovinos!E66,".")</f>
        <v>2.8571428571428572</v>
      </c>
      <c r="BE66" s="21">
        <f>Calculos!BD66</f>
        <v>0</v>
      </c>
      <c r="BF66" s="21">
        <f>Calculos!BE66</f>
        <v>0</v>
      </c>
      <c r="BG66" s="21">
        <f>Calculos!BF66</f>
        <v>0</v>
      </c>
      <c r="BH66" s="21">
        <f>Calculos!BG66</f>
        <v>0</v>
      </c>
      <c r="BI66" s="21">
        <f>Encuestas!DH66</f>
        <v>0</v>
      </c>
      <c r="BJ66" s="21">
        <f>Calculos!BL66</f>
        <v>31</v>
      </c>
      <c r="BK66" s="21">
        <f>Calculos!BM66</f>
        <v>0</v>
      </c>
      <c r="BL66" s="21">
        <f>Calculos!BN66</f>
        <v>0</v>
      </c>
      <c r="BM66" s="21">
        <f>Calculos!BO66</f>
        <v>1</v>
      </c>
      <c r="BN66" s="21">
        <f>Calculos!BU66</f>
        <v>0</v>
      </c>
      <c r="BO66" s="21">
        <f>Calculos!BV66</f>
        <v>0</v>
      </c>
      <c r="BP66" s="21">
        <f>Calculos!BW66</f>
        <v>1</v>
      </c>
      <c r="BQ66" s="21">
        <f>Calculos!BX66</f>
        <v>1</v>
      </c>
      <c r="BR66" s="150">
        <f>IF(SUM(Encuestas!$EM66:$ET66)=100,Encuestas!EM66,"n.v.")</f>
        <v>0</v>
      </c>
      <c r="BS66" s="150">
        <f>IF(SUM(Encuestas!$EM66:$ET66)=100,Encuestas!EN66,"n.v.")</f>
        <v>0</v>
      </c>
      <c r="BT66" s="150">
        <f>IF(SUM(Encuestas!$EM66:$ET66)=100,Encuestas!EO66,"n.v.")</f>
        <v>0</v>
      </c>
      <c r="BU66" s="150">
        <f>IF(SUM(Encuestas!$EM66:$ET66)=100,Encuestas!EP66,"n.v.")</f>
        <v>0</v>
      </c>
      <c r="BV66" s="150">
        <f>IF(SUM(Encuestas!$EM66:$ET66)=100,Encuestas!EQ66,"n.v.")</f>
        <v>100</v>
      </c>
      <c r="BW66" s="150">
        <f>IF(SUM(Encuestas!$EM66:$ET66)=100,Encuestas!ER66,"n.v.")</f>
        <v>0</v>
      </c>
      <c r="BX66" s="150">
        <f>IF(SUM(Encuestas!$EM66:$ET66)=100,Encuestas!ES66,"n.v.")</f>
        <v>0</v>
      </c>
      <c r="BY66" s="150">
        <f>IF(SUM(Encuestas!$EM66:$ET66)=100,Encuestas!ET66,"n.v.")</f>
        <v>0</v>
      </c>
      <c r="BZ66" s="150" t="str">
        <f>IF(SUM(Encuestas!$EV66:$FB66)=100,Encuestas!EV66,"n.c.")</f>
        <v>n.c.</v>
      </c>
      <c r="CA66" s="150" t="str">
        <f>IF(SUM(Encuestas!$EV66:$FB66)=100,Encuestas!EW66,"n.c.")</f>
        <v>n.c.</v>
      </c>
      <c r="CB66" s="150" t="str">
        <f>IF(SUM(Encuestas!$EV66:$FB66)=100,Encuestas!EX66,"n.c.")</f>
        <v>n.c.</v>
      </c>
      <c r="CC66" s="150" t="str">
        <f>IF(SUM(Encuestas!$EV66:$FB66)=100,Encuestas!EY66,"n.c.")</f>
        <v>n.c.</v>
      </c>
      <c r="CD66" s="150" t="str">
        <f>IF(SUM(Encuestas!$EV66:$FB66)=100,Encuestas!EZ66,"n.c.")</f>
        <v>n.c.</v>
      </c>
      <c r="CE66" s="150" t="str">
        <f>IF(SUM(Encuestas!$EV66:$FB66)=100,Encuestas!FA66,"n.c.")</f>
        <v>n.c.</v>
      </c>
      <c r="CF66" s="150" t="str">
        <f>IF(SUM(Encuestas!$EV66:$FB66)=100,Encuestas!FB66,"n.c.")</f>
        <v>n.c.</v>
      </c>
      <c r="CG66" s="150">
        <f>IF(SUM(BR66:BY66)=100,Encuestas!FD66,"n.v.")</f>
        <v>100</v>
      </c>
    </row>
    <row r="67" spans="1:85" hidden="1" x14ac:dyDescent="0.25">
      <c r="A67" s="40">
        <f>Calculos!A67</f>
        <v>112020068</v>
      </c>
      <c r="B67" s="185">
        <f>'Fact Expans'!C67</f>
        <v>6.549295774647887</v>
      </c>
      <c r="C67" s="21" t="str">
        <f>IF(SUM(Encuestas!R67:V67)=0,"no",IF(SUM(Encuestas!R67:V67)=1,LEFT(Encuestas!Q67,4),"Err"))</f>
        <v>no</v>
      </c>
      <c r="D67" s="21">
        <f>Calculos!Q67</f>
        <v>0</v>
      </c>
      <c r="E67" s="21">
        <f>Calculos!J67</f>
        <v>0</v>
      </c>
      <c r="F67" s="21">
        <f>Calculos!D67</f>
        <v>0</v>
      </c>
      <c r="G67" s="21">
        <f>Calculos!G67</f>
        <v>0</v>
      </c>
      <c r="H67" s="21">
        <f>Calculos!H67</f>
        <v>0</v>
      </c>
      <c r="I67" s="21">
        <f>Calculos!I67</f>
        <v>0</v>
      </c>
      <c r="J67" s="41" t="str">
        <f>IFERROR(Calculos!L67,"")</f>
        <v/>
      </c>
      <c r="K67" s="41" t="str">
        <f>IFERROR(Calculos!N67,"")</f>
        <v/>
      </c>
      <c r="L67" s="41" t="str">
        <f>IFERROR(Calculos!P67,"")</f>
        <v/>
      </c>
      <c r="M67" s="21">
        <f>Encuestas!BB67</f>
        <v>0</v>
      </c>
      <c r="N67" s="21">
        <f>Encuestas!BC67</f>
        <v>0</v>
      </c>
      <c r="O67" s="21">
        <f>Encuestas!BD67</f>
        <v>0</v>
      </c>
      <c r="P67" s="21">
        <f>Encuestas!BE67</f>
        <v>0</v>
      </c>
      <c r="Q67" s="21">
        <f>Encuestas!BF67</f>
        <v>0</v>
      </c>
      <c r="R67" s="21">
        <f>Calculos!R67</f>
        <v>0</v>
      </c>
      <c r="S67" s="21">
        <f>Calculos!S67</f>
        <v>100</v>
      </c>
      <c r="T67" s="192">
        <f>Encuestas!BK67</f>
        <v>0</v>
      </c>
      <c r="U67" s="192">
        <f>Encuestas!BL67</f>
        <v>0</v>
      </c>
      <c r="V67" s="21" t="str">
        <f>IF(T67&gt;0,Calculos!U67,"")</f>
        <v/>
      </c>
      <c r="W67" s="42" t="str">
        <f>IFERROR(Calculos!AB67,"")</f>
        <v/>
      </c>
      <c r="X67" s="42" t="str">
        <f>IFERROR(Calculos!AF67,"")</f>
        <v/>
      </c>
      <c r="Y67" s="42" t="str">
        <f>IFERROR(Calculos!AD67,"")</f>
        <v/>
      </c>
      <c r="Z67" s="42" t="str">
        <f>IFERROR(Calculos!AG67,"")</f>
        <v/>
      </c>
      <c r="AA67" s="42" t="str">
        <f>IFERROR(Calculos!AK67,"")</f>
        <v/>
      </c>
      <c r="AB67" s="42">
        <f>IFERROR(Calculos!AM67,"")</f>
        <v>0</v>
      </c>
      <c r="AC67" s="42">
        <f>IFERROR(Calculos!AN67,"")</f>
        <v>0</v>
      </c>
      <c r="AD67" s="150">
        <f>Encuestas!BV67</f>
        <v>0</v>
      </c>
      <c r="AE67" s="21">
        <f>Encuestas!BW67</f>
        <v>0</v>
      </c>
      <c r="AF67" s="21">
        <f>Encuestas!BX67</f>
        <v>0</v>
      </c>
      <c r="AG67" s="21" t="str">
        <f>IF(Calculos!AP67&gt;0,Calculos!AP67,"")</f>
        <v/>
      </c>
      <c r="AH67" s="21" t="str">
        <f>IF(Encuestas!BY67&gt;0,Encuestas!BY67,"")</f>
        <v/>
      </c>
      <c r="AI67" s="21" t="str">
        <f>IF(Encuestas!BZ67&gt;0,Encuestas!BZ67,"")</f>
        <v/>
      </c>
      <c r="AJ67" s="21" t="str">
        <f>IF(Encuestas!CA67&gt;0,Encuestas!CA67,"")</f>
        <v/>
      </c>
      <c r="AK67" s="21" t="str">
        <f>IF(Encuestas!CB67&gt;0,Encuestas!CB67,"")</f>
        <v/>
      </c>
      <c r="AL67" s="21" t="str">
        <f>IF(Encuestas!CC67&gt;0,Encuestas!CC67,"")</f>
        <v/>
      </c>
      <c r="AM67" s="21" t="str">
        <f>IF(Encuestas!CD67&gt;0,Encuestas!CD67,"")</f>
        <v/>
      </c>
      <c r="AN67" s="21" t="str">
        <f>IF(Encuestas!CE67,Encuestas!CE67,"")</f>
        <v/>
      </c>
      <c r="AO67" s="21" t="str">
        <f>IF(Encuestas!CF67&gt;0,Encuestas!CF67,"")</f>
        <v/>
      </c>
      <c r="AP67" s="21" t="str">
        <f>IF(Encuestas!CG67&gt;0,Encuestas!CG67,"")</f>
        <v/>
      </c>
      <c r="AQ67" s="21" t="str">
        <f>IF(Encuestas!CH67&gt;0,Encuestas!CH67,"")</f>
        <v/>
      </c>
      <c r="AR67" s="21" t="str">
        <f>IF(Encuestas!CI67&gt;0,Encuestas!CI67,"")</f>
        <v/>
      </c>
      <c r="AS67" s="150" t="str">
        <f>IF(Encuestas!CJ67&gt;0,Encuestas!CJ67,"")</f>
        <v/>
      </c>
      <c r="AT67" s="150" t="str">
        <f>IF(Encuestas!CK67&gt;0,Encuestas!CK67,"")</f>
        <v/>
      </c>
      <c r="AU67" s="150" t="str">
        <f>IF(Encuestas!CL67&gt;0,Encuestas!CL67,"")</f>
        <v/>
      </c>
      <c r="AV67" s="150" t="str">
        <f>IF(Encuestas!CM67&gt;0,Encuestas!CM67,"")</f>
        <v/>
      </c>
      <c r="AW67" s="150" t="str">
        <f>IF(Encuestas!CN67&gt;0,Encuestas!CN67,"")</f>
        <v/>
      </c>
      <c r="AX67" s="150" t="str">
        <f>IF(Encuestas!CO67&gt;0,Encuestas!CO67,"")</f>
        <v/>
      </c>
      <c r="AY67" s="150" t="str">
        <f>IF(Encuestas!CP67&gt;0,Encuestas!CP67,"")</f>
        <v/>
      </c>
      <c r="AZ67" s="150" t="str">
        <f>IF(Encuestas!CQ67&gt;0,Encuestas!CQ67,"")</f>
        <v/>
      </c>
      <c r="BB67" s="42" t="str">
        <f>IF(G67&gt;0,Encuestas!CS67*100/Bovinos!G67,".")</f>
        <v>.</v>
      </c>
      <c r="BC67" s="42" t="str">
        <f>IF(F67&gt;0,Encuestas!CT67*100/Bovinos!F67,".")</f>
        <v>.</v>
      </c>
      <c r="BD67" s="42" t="str">
        <f>IF(E67&gt;0,Encuestas!CU67*100/Bovinos!E67,".")</f>
        <v>.</v>
      </c>
      <c r="BE67" s="21">
        <f>Calculos!BD67</f>
        <v>0</v>
      </c>
      <c r="BF67" s="21">
        <f>Calculos!BE67</f>
        <v>0</v>
      </c>
      <c r="BG67" s="21">
        <f>Calculos!BF67</f>
        <v>0</v>
      </c>
      <c r="BH67" s="21">
        <f>Calculos!BG67</f>
        <v>0</v>
      </c>
      <c r="BI67" s="21">
        <f>Encuestas!DH67</f>
        <v>0</v>
      </c>
      <c r="BJ67" s="21">
        <f>Calculos!BL67</f>
        <v>0</v>
      </c>
      <c r="BK67" s="21">
        <f>Calculos!BM67</f>
        <v>0</v>
      </c>
      <c r="BL67" s="21">
        <f>Calculos!BN67</f>
        <v>0</v>
      </c>
      <c r="BM67" s="21">
        <f>Calculos!BO67</f>
        <v>0</v>
      </c>
      <c r="BN67" s="21">
        <f>Calculos!BU67</f>
        <v>0</v>
      </c>
      <c r="BO67" s="21">
        <f>Calculos!BV67</f>
        <v>0</v>
      </c>
      <c r="BP67" s="21">
        <f>Calculos!BW67</f>
        <v>0</v>
      </c>
      <c r="BQ67" s="21">
        <f>Calculos!BX67</f>
        <v>0</v>
      </c>
      <c r="BR67" s="150" t="str">
        <f>IF(SUM(Encuestas!$EM67:$ET67)=100,Encuestas!EM67,"n.v.")</f>
        <v>n.v.</v>
      </c>
      <c r="BS67" s="150" t="str">
        <f>IF(SUM(Encuestas!$EM67:$ET67)=100,Encuestas!EN67,"n.v.")</f>
        <v>n.v.</v>
      </c>
      <c r="BT67" s="150" t="str">
        <f>IF(SUM(Encuestas!$EM67:$ET67)=100,Encuestas!EO67,"n.v.")</f>
        <v>n.v.</v>
      </c>
      <c r="BU67" s="150" t="str">
        <f>IF(SUM(Encuestas!$EM67:$ET67)=100,Encuestas!EP67,"n.v.")</f>
        <v>n.v.</v>
      </c>
      <c r="BV67" s="150" t="str">
        <f>IF(SUM(Encuestas!$EM67:$ET67)=100,Encuestas!EQ67,"n.v.")</f>
        <v>n.v.</v>
      </c>
      <c r="BW67" s="150" t="str">
        <f>IF(SUM(Encuestas!$EM67:$ET67)=100,Encuestas!ER67,"n.v.")</f>
        <v>n.v.</v>
      </c>
      <c r="BX67" s="150" t="str">
        <f>IF(SUM(Encuestas!$EM67:$ET67)=100,Encuestas!ES67,"n.v.")</f>
        <v>n.v.</v>
      </c>
      <c r="BY67" s="150" t="str">
        <f>IF(SUM(Encuestas!$EM67:$ET67)=100,Encuestas!ET67,"n.v.")</f>
        <v>n.v.</v>
      </c>
      <c r="BZ67" s="150" t="str">
        <f>IF(SUM(Encuestas!$EV67:$FB67)=100,Encuestas!EV67,"n.c.")</f>
        <v>n.c.</v>
      </c>
      <c r="CA67" s="150" t="str">
        <f>IF(SUM(Encuestas!$EV67:$FB67)=100,Encuestas!EW67,"n.c.")</f>
        <v>n.c.</v>
      </c>
      <c r="CB67" s="150" t="str">
        <f>IF(SUM(Encuestas!$EV67:$FB67)=100,Encuestas!EX67,"n.c.")</f>
        <v>n.c.</v>
      </c>
      <c r="CC67" s="150" t="str">
        <f>IF(SUM(Encuestas!$EV67:$FB67)=100,Encuestas!EY67,"n.c.")</f>
        <v>n.c.</v>
      </c>
      <c r="CD67" s="150" t="str">
        <f>IF(SUM(Encuestas!$EV67:$FB67)=100,Encuestas!EZ67,"n.c.")</f>
        <v>n.c.</v>
      </c>
      <c r="CE67" s="150" t="str">
        <f>IF(SUM(Encuestas!$EV67:$FB67)=100,Encuestas!FA67,"n.c.")</f>
        <v>n.c.</v>
      </c>
      <c r="CF67" s="150" t="str">
        <f>IF(SUM(Encuestas!$EV67:$FB67)=100,Encuestas!FB67,"n.c.")</f>
        <v>n.c.</v>
      </c>
      <c r="CG67" s="150" t="str">
        <f>IF(SUM(BR67:BY67)=100,Encuestas!FD67,"n.v.")</f>
        <v>n.v.</v>
      </c>
    </row>
    <row r="68" spans="1:85" x14ac:dyDescent="0.25">
      <c r="A68" s="40">
        <f>Calculos!A68</f>
        <v>111020194</v>
      </c>
      <c r="B68" s="185">
        <f>'Fact Expans'!C68</f>
        <v>5.8518518518518521</v>
      </c>
      <c r="C68" s="21" t="str">
        <f>IF(SUM(Encuestas!R68:V68)=0,"no",IF(SUM(Encuestas!R68:V68)=1,LEFT(Encuestas!Q68,4),"Err"))</f>
        <v>14_1</v>
      </c>
      <c r="D68" s="21">
        <f>Calculos!Q68</f>
        <v>42</v>
      </c>
      <c r="E68" s="21">
        <f>Calculos!J68</f>
        <v>30</v>
      </c>
      <c r="F68" s="21">
        <f>Calculos!D68</f>
        <v>10</v>
      </c>
      <c r="G68" s="21">
        <f>Calculos!G68</f>
        <v>0</v>
      </c>
      <c r="H68" s="21">
        <f>Calculos!H68</f>
        <v>2</v>
      </c>
      <c r="I68" s="21">
        <f>Calculos!I68</f>
        <v>0</v>
      </c>
      <c r="J68" s="41">
        <f>IFERROR(Calculos!L68,"")</f>
        <v>100</v>
      </c>
      <c r="K68" s="41">
        <f>IFERROR(Calculos!N68,"")</f>
        <v>0</v>
      </c>
      <c r="L68" s="41">
        <f>IFERROR(Calculos!P68,"")</f>
        <v>0</v>
      </c>
      <c r="M68" s="21">
        <f>Encuestas!BB68</f>
        <v>0</v>
      </c>
      <c r="N68" s="21">
        <f>Encuestas!BC68</f>
        <v>0</v>
      </c>
      <c r="O68" s="21">
        <f>Encuestas!BD68</f>
        <v>50</v>
      </c>
      <c r="P68" s="21">
        <f>Encuestas!BE68</f>
        <v>0</v>
      </c>
      <c r="Q68" s="21">
        <f>Encuestas!BF68</f>
        <v>50</v>
      </c>
      <c r="R68" s="21">
        <f>Calculos!R68</f>
        <v>0</v>
      </c>
      <c r="S68" s="21">
        <f>Calculos!S68</f>
        <v>0</v>
      </c>
      <c r="T68" s="192">
        <f>Encuestas!BK68</f>
        <v>0</v>
      </c>
      <c r="U68" s="192">
        <f>Encuestas!BL68</f>
        <v>0</v>
      </c>
      <c r="V68" s="21" t="str">
        <f>IF(T68&gt;0,Calculos!U68,"")</f>
        <v/>
      </c>
      <c r="W68" s="42">
        <f>IFERROR(Calculos!AB68,"")</f>
        <v>0</v>
      </c>
      <c r="X68" s="42">
        <f>IFERROR(Calculos!AF68,"")</f>
        <v>100</v>
      </c>
      <c r="Y68" s="42" t="str">
        <f>IFERROR(Calculos!AD68,"")</f>
        <v/>
      </c>
      <c r="Z68" s="42">
        <f>IFERROR(Calculos!AG68,"")</f>
        <v>100</v>
      </c>
      <c r="AA68" s="42">
        <f>IFERROR(Calculos!AK68,"")</f>
        <v>0</v>
      </c>
      <c r="AB68" s="42">
        <f>IFERROR(Calculos!AM68,"")</f>
        <v>100</v>
      </c>
      <c r="AC68" s="42">
        <f>IFERROR(Calculos!AN68,"")</f>
        <v>0</v>
      </c>
      <c r="AD68" s="150">
        <f>Encuestas!BV68</f>
        <v>0</v>
      </c>
      <c r="AE68" s="21">
        <f>Encuestas!BW68</f>
        <v>100</v>
      </c>
      <c r="AF68" s="21">
        <f>Encuestas!BX68</f>
        <v>0</v>
      </c>
      <c r="AG68" s="21" t="str">
        <f>IF(Calculos!AP68&gt;0,Calculos!AP68,"")</f>
        <v/>
      </c>
      <c r="AH68" s="21">
        <f>IF(Encuestas!BY68&gt;0,Encuestas!BY68,"")</f>
        <v>6</v>
      </c>
      <c r="AI68" s="21" t="str">
        <f>IF(Encuestas!BZ68&gt;0,Encuestas!BZ68,"")</f>
        <v/>
      </c>
      <c r="AJ68" s="21" t="str">
        <f>IF(Encuestas!CA68&gt;0,Encuestas!CA68,"")</f>
        <v/>
      </c>
      <c r="AK68" s="21">
        <f>IF(Encuestas!CB68&gt;0,Encuestas!CB68,"")</f>
        <v>200</v>
      </c>
      <c r="AL68" s="21" t="str">
        <f>IF(Encuestas!CC68&gt;0,Encuestas!CC68,"")</f>
        <v/>
      </c>
      <c r="AM68" s="21" t="str">
        <f>IF(Encuestas!CD68&gt;0,Encuestas!CD68,"")</f>
        <v/>
      </c>
      <c r="AN68" s="21">
        <f>IF(Encuestas!CE68,Encuestas!CE68,"")</f>
        <v>500</v>
      </c>
      <c r="AO68" s="21">
        <f>IF(Encuestas!CF68&gt;0,Encuestas!CF68,"")</f>
        <v>4</v>
      </c>
      <c r="AP68" s="21" t="str">
        <f>IF(Encuestas!CG68&gt;0,Encuestas!CG68,"")</f>
        <v/>
      </c>
      <c r="AQ68" s="21" t="str">
        <f>IF(Encuestas!CH68&gt;0,Encuestas!CH68,"")</f>
        <v/>
      </c>
      <c r="AR68" s="21">
        <f>IF(Encuestas!CI68&gt;0,Encuestas!CI68,"")</f>
        <v>4</v>
      </c>
      <c r="AS68" s="150">
        <f>IF(Encuestas!CJ68&gt;0,Encuestas!CJ68,"")</f>
        <v>10</v>
      </c>
      <c r="AT68" s="150" t="str">
        <f>IF(Encuestas!CK68&gt;0,Encuestas!CK68,"")</f>
        <v/>
      </c>
      <c r="AU68" s="150" t="str">
        <f>IF(Encuestas!CL68&gt;0,Encuestas!CL68,"")</f>
        <v/>
      </c>
      <c r="AV68" s="150">
        <f>IF(Encuestas!CM68&gt;0,Encuestas!CM68,"")</f>
        <v>1</v>
      </c>
      <c r="AW68" s="150" t="str">
        <f>IF(Encuestas!CN68&gt;0,Encuestas!CN68,"")</f>
        <v/>
      </c>
      <c r="AX68" s="150" t="str">
        <f>IF(Encuestas!CO68&gt;0,Encuestas!CO68,"")</f>
        <v/>
      </c>
      <c r="AY68" s="150" t="str">
        <f>IF(Encuestas!CP68&gt;0,Encuestas!CP68,"")</f>
        <v/>
      </c>
      <c r="AZ68" s="150" t="str">
        <f>IF(Encuestas!CQ68&gt;0,Encuestas!CQ68,"")</f>
        <v/>
      </c>
      <c r="BB68" s="42" t="str">
        <f>IF(G68&gt;0,Encuestas!CS68*100/Bovinos!G68,".")</f>
        <v>.</v>
      </c>
      <c r="BC68" s="42">
        <f>IF(F68&gt;0,Encuestas!CT68*100/Bovinos!F68,".")</f>
        <v>0</v>
      </c>
      <c r="BD68" s="42">
        <f>IF(E68&gt;0,Encuestas!CU68*100/Bovinos!E68,".")</f>
        <v>0</v>
      </c>
      <c r="BE68" s="21">
        <f>Calculos!BD68</f>
        <v>0</v>
      </c>
      <c r="BF68" s="21">
        <f>Calculos!BE68</f>
        <v>0</v>
      </c>
      <c r="BG68" s="21">
        <f>Calculos!BF68</f>
        <v>0</v>
      </c>
      <c r="BH68" s="21">
        <f>Calculos!BG68</f>
        <v>0</v>
      </c>
      <c r="BI68" s="21">
        <f>Encuestas!DH68</f>
        <v>0</v>
      </c>
      <c r="BJ68" s="21">
        <f>Calculos!BL68</f>
        <v>10</v>
      </c>
      <c r="BK68" s="21">
        <f>Calculos!BM68</f>
        <v>0</v>
      </c>
      <c r="BL68" s="21">
        <f>Calculos!BN68</f>
        <v>0</v>
      </c>
      <c r="BM68" s="21">
        <f>Calculos!BO68</f>
        <v>1</v>
      </c>
      <c r="BN68" s="21">
        <f>Calculos!BU68</f>
        <v>0</v>
      </c>
      <c r="BO68" s="21">
        <f>Calculos!BV68</f>
        <v>0</v>
      </c>
      <c r="BP68" s="21">
        <f>Calculos!BW68</f>
        <v>0</v>
      </c>
      <c r="BQ68" s="21">
        <f>Calculos!BX68</f>
        <v>3</v>
      </c>
      <c r="BR68" s="150">
        <f>IF(SUM(Encuestas!$EM68:$ET68)=100,Encuestas!EM68,"n.v.")</f>
        <v>0</v>
      </c>
      <c r="BS68" s="150">
        <f>IF(SUM(Encuestas!$EM68:$ET68)=100,Encuestas!EN68,"n.v.")</f>
        <v>0</v>
      </c>
      <c r="BT68" s="150">
        <f>IF(SUM(Encuestas!$EM68:$ET68)=100,Encuestas!EO68,"n.v.")</f>
        <v>0</v>
      </c>
      <c r="BU68" s="150">
        <f>IF(SUM(Encuestas!$EM68:$ET68)=100,Encuestas!EP68,"n.v.")</f>
        <v>0</v>
      </c>
      <c r="BV68" s="150">
        <f>IF(SUM(Encuestas!$EM68:$ET68)=100,Encuestas!EQ68,"n.v.")</f>
        <v>100</v>
      </c>
      <c r="BW68" s="150">
        <f>IF(SUM(Encuestas!$EM68:$ET68)=100,Encuestas!ER68,"n.v.")</f>
        <v>0</v>
      </c>
      <c r="BX68" s="150">
        <f>IF(SUM(Encuestas!$EM68:$ET68)=100,Encuestas!ES68,"n.v.")</f>
        <v>0</v>
      </c>
      <c r="BY68" s="150">
        <f>IF(SUM(Encuestas!$EM68:$ET68)=100,Encuestas!ET68,"n.v.")</f>
        <v>0</v>
      </c>
      <c r="BZ68" s="150" t="str">
        <f>IF(SUM(Encuestas!$EV68:$FB68)=100,Encuestas!EV68,"n.c.")</f>
        <v>n.c.</v>
      </c>
      <c r="CA68" s="150" t="str">
        <f>IF(SUM(Encuestas!$EV68:$FB68)=100,Encuestas!EW68,"n.c.")</f>
        <v>n.c.</v>
      </c>
      <c r="CB68" s="150" t="str">
        <f>IF(SUM(Encuestas!$EV68:$FB68)=100,Encuestas!EX68,"n.c.")</f>
        <v>n.c.</v>
      </c>
      <c r="CC68" s="150" t="str">
        <f>IF(SUM(Encuestas!$EV68:$FB68)=100,Encuestas!EY68,"n.c.")</f>
        <v>n.c.</v>
      </c>
      <c r="CD68" s="150" t="str">
        <f>IF(SUM(Encuestas!$EV68:$FB68)=100,Encuestas!EZ68,"n.c.")</f>
        <v>n.c.</v>
      </c>
      <c r="CE68" s="150" t="str">
        <f>IF(SUM(Encuestas!$EV68:$FB68)=100,Encuestas!FA68,"n.c.")</f>
        <v>n.c.</v>
      </c>
      <c r="CF68" s="150" t="str">
        <f>IF(SUM(Encuestas!$EV68:$FB68)=100,Encuestas!FB68,"n.c.")</f>
        <v>n.c.</v>
      </c>
      <c r="CG68" s="150">
        <f>IF(SUM(BR68:BY68)=100,Encuestas!FD68,"n.v.")</f>
        <v>0</v>
      </c>
    </row>
    <row r="69" spans="1:85" hidden="1" x14ac:dyDescent="0.25">
      <c r="A69" s="40">
        <f>Calculos!A69</f>
        <v>112020032</v>
      </c>
      <c r="B69" s="185">
        <f>'Fact Expans'!C69</f>
        <v>7.26</v>
      </c>
      <c r="C69" s="21" t="str">
        <f>IF(SUM(Encuestas!R69:V69)=0,"no",IF(SUM(Encuestas!R69:V69)=1,LEFT(Encuestas!Q69,4),"Err"))</f>
        <v>14_1</v>
      </c>
      <c r="D69" s="21">
        <f>Calculos!Q69</f>
        <v>63</v>
      </c>
      <c r="E69" s="21">
        <f>Calculos!J69</f>
        <v>40</v>
      </c>
      <c r="F69" s="21">
        <f>Calculos!D69</f>
        <v>19</v>
      </c>
      <c r="G69" s="21">
        <f>Calculos!G69</f>
        <v>2</v>
      </c>
      <c r="H69" s="21">
        <f>Calculos!H69</f>
        <v>2</v>
      </c>
      <c r="I69" s="21">
        <f>Calculos!I69</f>
        <v>0</v>
      </c>
      <c r="J69" s="41">
        <f>IFERROR(Calculos!L69,"")</f>
        <v>100</v>
      </c>
      <c r="K69" s="41">
        <f>IFERROR(Calculos!N69,"")</f>
        <v>0</v>
      </c>
      <c r="L69" s="41">
        <f>IFERROR(Calculos!P69,"")</f>
        <v>0</v>
      </c>
      <c r="M69" s="21">
        <f>Encuestas!BB69</f>
        <v>20</v>
      </c>
      <c r="N69" s="21">
        <f>Encuestas!BC69</f>
        <v>0</v>
      </c>
      <c r="O69" s="21">
        <f>Encuestas!BD69</f>
        <v>80</v>
      </c>
      <c r="P69" s="21">
        <f>Encuestas!BE69</f>
        <v>0</v>
      </c>
      <c r="Q69" s="21">
        <f>Encuestas!BF69</f>
        <v>0</v>
      </c>
      <c r="R69" s="21">
        <f>Calculos!R69</f>
        <v>0</v>
      </c>
      <c r="S69" s="21">
        <f>Calculos!S69</f>
        <v>0</v>
      </c>
      <c r="T69" s="192">
        <f>Encuestas!BK69</f>
        <v>12</v>
      </c>
      <c r="U69" s="192">
        <f>Encuestas!BL69</f>
        <v>5</v>
      </c>
      <c r="V69" s="21">
        <f>IF(T69&gt;0,Calculos!U69,"")</f>
        <v>6</v>
      </c>
      <c r="W69" s="42">
        <f>IFERROR(Calculos!AB69,"")</f>
        <v>87.5</v>
      </c>
      <c r="X69" s="42">
        <f>IFERROR(Calculos!AF69,"")</f>
        <v>12.5</v>
      </c>
      <c r="Y69" s="42">
        <f>IFERROR(Calculos!AD69,"")</f>
        <v>100</v>
      </c>
      <c r="Z69" s="42" t="str">
        <f>IFERROR(Calculos!AG69,"")</f>
        <v/>
      </c>
      <c r="AA69" s="42">
        <f>IFERROR(Calculos!AK69,"")</f>
        <v>87.5</v>
      </c>
      <c r="AB69" s="42">
        <f>IFERROR(Calculos!AM69,"")</f>
        <v>12.5</v>
      </c>
      <c r="AC69" s="42">
        <f>IFERROR(Calculos!AN69,"")</f>
        <v>0</v>
      </c>
      <c r="AD69" s="150">
        <f>Encuestas!BV69</f>
        <v>0</v>
      </c>
      <c r="AE69" s="21">
        <f>Encuestas!BW69</f>
        <v>100</v>
      </c>
      <c r="AF69" s="21">
        <f>Encuestas!BX69</f>
        <v>0</v>
      </c>
      <c r="AG69" s="21" t="str">
        <f>IF(Calculos!AP69&gt;0,Calculos!AP69,"")</f>
        <v/>
      </c>
      <c r="AH69" s="21">
        <f>IF(Encuestas!BY69&gt;0,Encuestas!BY69,"")</f>
        <v>7</v>
      </c>
      <c r="AI69" s="21" t="str">
        <f>IF(Encuestas!BZ69&gt;0,Encuestas!BZ69,"")</f>
        <v/>
      </c>
      <c r="AJ69" s="21" t="str">
        <f>IF(Encuestas!CA69&gt;0,Encuestas!CA69,"")</f>
        <v/>
      </c>
      <c r="AK69" s="21">
        <f>IF(Encuestas!CB69&gt;0,Encuestas!CB69,"")</f>
        <v>180</v>
      </c>
      <c r="AL69" s="21" t="str">
        <f>IF(Encuestas!CC69&gt;0,Encuestas!CC69,"")</f>
        <v/>
      </c>
      <c r="AM69" s="21" t="str">
        <f>IF(Encuestas!CD69&gt;0,Encuestas!CD69,"")</f>
        <v/>
      </c>
      <c r="AN69" s="21" t="str">
        <f>IF(Encuestas!CE69,Encuestas!CE69,"")</f>
        <v/>
      </c>
      <c r="AO69" s="21">
        <f>IF(Encuestas!CF69&gt;0,Encuestas!CF69,"")</f>
        <v>5</v>
      </c>
      <c r="AP69" s="21" t="str">
        <f>IF(Encuestas!CG69&gt;0,Encuestas!CG69,"")</f>
        <v/>
      </c>
      <c r="AQ69" s="21" t="str">
        <f>IF(Encuestas!CH69&gt;0,Encuestas!CH69,"")</f>
        <v/>
      </c>
      <c r="AR69" s="21">
        <f>IF(Encuestas!CI69&gt;0,Encuestas!CI69,"")</f>
        <v>9</v>
      </c>
      <c r="AS69" s="150">
        <f>IF(Encuestas!CJ69&gt;0,Encuestas!CJ69,"")</f>
        <v>21</v>
      </c>
      <c r="AT69" s="150" t="str">
        <f>IF(Encuestas!CK69&gt;0,Encuestas!CK69,"")</f>
        <v/>
      </c>
      <c r="AU69" s="150" t="str">
        <f>IF(Encuestas!CL69&gt;0,Encuestas!CL69,"")</f>
        <v/>
      </c>
      <c r="AV69" s="150">
        <f>IF(Encuestas!CM69&gt;0,Encuestas!CM69,"")</f>
        <v>3</v>
      </c>
      <c r="AW69" s="150" t="str">
        <f>IF(Encuestas!CN69&gt;0,Encuestas!CN69,"")</f>
        <v/>
      </c>
      <c r="AX69" s="150" t="str">
        <f>IF(Encuestas!CO69&gt;0,Encuestas!CO69,"")</f>
        <v/>
      </c>
      <c r="AY69" s="150" t="str">
        <f>IF(Encuestas!CP69&gt;0,Encuestas!CP69,"")</f>
        <v/>
      </c>
      <c r="AZ69" s="150" t="str">
        <f>IF(Encuestas!CQ69&gt;0,Encuestas!CQ69,"")</f>
        <v/>
      </c>
      <c r="BB69" s="42">
        <f>IF(G69&gt;0,Encuestas!CS69*100/Bovinos!G69,".")</f>
        <v>0</v>
      </c>
      <c r="BC69" s="42">
        <f>IF(F69&gt;0,Encuestas!CT69*100/Bovinos!F69,".")</f>
        <v>0</v>
      </c>
      <c r="BD69" s="42">
        <f>IF(E69&gt;0,Encuestas!CU69*100/Bovinos!E69,".")</f>
        <v>0</v>
      </c>
      <c r="BE69" s="21">
        <f>Calculos!BD69</f>
        <v>0</v>
      </c>
      <c r="BF69" s="21">
        <f>Calculos!BE69</f>
        <v>0</v>
      </c>
      <c r="BG69" s="21">
        <f>Calculos!BF69</f>
        <v>0</v>
      </c>
      <c r="BH69" s="21">
        <f>Calculos!BG69</f>
        <v>0</v>
      </c>
      <c r="BI69" s="21">
        <f>Encuestas!DH69</f>
        <v>0</v>
      </c>
      <c r="BJ69" s="21">
        <f>Calculos!BL69</f>
        <v>21</v>
      </c>
      <c r="BK69" s="21">
        <f>Calculos!BM69</f>
        <v>0</v>
      </c>
      <c r="BL69" s="21">
        <f>Calculos!BN69</f>
        <v>0</v>
      </c>
      <c r="BM69" s="21">
        <f>Calculos!BO69</f>
        <v>3</v>
      </c>
      <c r="BN69" s="21">
        <f>Calculos!BU69</f>
        <v>1</v>
      </c>
      <c r="BO69" s="21">
        <f>Calculos!BV69</f>
        <v>0</v>
      </c>
      <c r="BP69" s="21">
        <f>Calculos!BW69</f>
        <v>0</v>
      </c>
      <c r="BQ69" s="21">
        <f>Calculos!BX69</f>
        <v>0</v>
      </c>
      <c r="BR69" s="150">
        <f>IF(SUM(Encuestas!$EM69:$ET69)=100,Encuestas!EM69,"n.v.")</f>
        <v>0</v>
      </c>
      <c r="BS69" s="150">
        <f>IF(SUM(Encuestas!$EM69:$ET69)=100,Encuestas!EN69,"n.v.")</f>
        <v>0</v>
      </c>
      <c r="BT69" s="150">
        <f>IF(SUM(Encuestas!$EM69:$ET69)=100,Encuestas!EO69,"n.v.")</f>
        <v>0</v>
      </c>
      <c r="BU69" s="150">
        <f>IF(SUM(Encuestas!$EM69:$ET69)=100,Encuestas!EP69,"n.v.")</f>
        <v>0</v>
      </c>
      <c r="BV69" s="150">
        <f>IF(SUM(Encuestas!$EM69:$ET69)=100,Encuestas!EQ69,"n.v.")</f>
        <v>0</v>
      </c>
      <c r="BW69" s="150">
        <f>IF(SUM(Encuestas!$EM69:$ET69)=100,Encuestas!ER69,"n.v.")</f>
        <v>0</v>
      </c>
      <c r="BX69" s="150">
        <f>IF(SUM(Encuestas!$EM69:$ET69)=100,Encuestas!ES69,"n.v.")</f>
        <v>0</v>
      </c>
      <c r="BY69" s="150">
        <f>IF(SUM(Encuestas!$EM69:$ET69)=100,Encuestas!ET69,"n.v.")</f>
        <v>100</v>
      </c>
      <c r="BZ69" s="150" t="str">
        <f>IF(SUM(Encuestas!$EV69:$FB69)=100,Encuestas!EV69,"n.c.")</f>
        <v>n.c.</v>
      </c>
      <c r="CA69" s="150" t="str">
        <f>IF(SUM(Encuestas!$EV69:$FB69)=100,Encuestas!EW69,"n.c.")</f>
        <v>n.c.</v>
      </c>
      <c r="CB69" s="150" t="str">
        <f>IF(SUM(Encuestas!$EV69:$FB69)=100,Encuestas!EX69,"n.c.")</f>
        <v>n.c.</v>
      </c>
      <c r="CC69" s="150" t="str">
        <f>IF(SUM(Encuestas!$EV69:$FB69)=100,Encuestas!EY69,"n.c.")</f>
        <v>n.c.</v>
      </c>
      <c r="CD69" s="150" t="str">
        <f>IF(SUM(Encuestas!$EV69:$FB69)=100,Encuestas!EZ69,"n.c.")</f>
        <v>n.c.</v>
      </c>
      <c r="CE69" s="150" t="str">
        <f>IF(SUM(Encuestas!$EV69:$FB69)=100,Encuestas!FA69,"n.c.")</f>
        <v>n.c.</v>
      </c>
      <c r="CF69" s="150" t="str">
        <f>IF(SUM(Encuestas!$EV69:$FB69)=100,Encuestas!FB69,"n.c.")</f>
        <v>n.c.</v>
      </c>
      <c r="CG69" s="150">
        <f>IF(SUM(BR69:BY69)=100,Encuestas!FD69,"n.v.")</f>
        <v>0</v>
      </c>
    </row>
    <row r="70" spans="1:85" hidden="1" x14ac:dyDescent="0.25">
      <c r="A70" s="40">
        <f>Calculos!A70</f>
        <v>114020177</v>
      </c>
      <c r="B70" s="185">
        <f>'Fact Expans'!C70</f>
        <v>5.8518518518518521</v>
      </c>
      <c r="C70" s="21" t="str">
        <f>IF(SUM(Encuestas!R70:V70)=0,"no",IF(SUM(Encuestas!R70:V70)=1,LEFT(Encuestas!Q70,4),"Err"))</f>
        <v>14_2</v>
      </c>
      <c r="D70" s="21">
        <f>Calculos!Q70</f>
        <v>73</v>
      </c>
      <c r="E70" s="21">
        <f>Calculos!J70</f>
        <v>40</v>
      </c>
      <c r="F70" s="21">
        <f>Calculos!D70</f>
        <v>0</v>
      </c>
      <c r="G70" s="21">
        <f>Calculos!G70</f>
        <v>30</v>
      </c>
      <c r="H70" s="21">
        <f>Calculos!H70</f>
        <v>3</v>
      </c>
      <c r="I70" s="21">
        <f>Calculos!I70</f>
        <v>0</v>
      </c>
      <c r="J70" s="41">
        <f>IFERROR(Calculos!L70,"")</f>
        <v>100</v>
      </c>
      <c r="K70" s="41">
        <f>IFERROR(Calculos!N70,"")</f>
        <v>0</v>
      </c>
      <c r="L70" s="41">
        <f>IFERROR(Calculos!P70,"")</f>
        <v>0</v>
      </c>
      <c r="M70" s="21">
        <f>Encuestas!BB70</f>
        <v>30</v>
      </c>
      <c r="N70" s="21">
        <f>Encuestas!BC70</f>
        <v>0</v>
      </c>
      <c r="O70" s="21">
        <f>Encuestas!BD70</f>
        <v>70</v>
      </c>
      <c r="P70" s="21">
        <f>Encuestas!BE70</f>
        <v>0</v>
      </c>
      <c r="Q70" s="21">
        <f>Encuestas!BF70</f>
        <v>0</v>
      </c>
      <c r="R70" s="21">
        <f>Calculos!R70</f>
        <v>0</v>
      </c>
      <c r="S70" s="21">
        <f>Calculos!S70</f>
        <v>0</v>
      </c>
      <c r="T70" s="192">
        <f>Encuestas!BK70</f>
        <v>10</v>
      </c>
      <c r="U70" s="192">
        <f>Encuestas!BL70</f>
        <v>2</v>
      </c>
      <c r="V70" s="21">
        <f>IF(T70&gt;0,Calculos!U70,"")</f>
        <v>5</v>
      </c>
      <c r="W70" s="42">
        <f>IFERROR(Calculos!AB70,"")</f>
        <v>100</v>
      </c>
      <c r="X70" s="42">
        <f>IFERROR(Calculos!AF70,"")</f>
        <v>0</v>
      </c>
      <c r="Y70" s="42" t="str">
        <f>IFERROR(Calculos!AD70,"")</f>
        <v/>
      </c>
      <c r="Z70" s="42">
        <f>IFERROR(Calculos!AG70,"")</f>
        <v>50</v>
      </c>
      <c r="AA70" s="42">
        <f>IFERROR(Calculos!AK70,"")</f>
        <v>100</v>
      </c>
      <c r="AB70" s="42">
        <f>IFERROR(Calculos!AM70,"")</f>
        <v>0</v>
      </c>
      <c r="AC70" s="42">
        <f>IFERROR(Calculos!AN70,"")</f>
        <v>0</v>
      </c>
      <c r="AD70" s="150">
        <f>Encuestas!BV70</f>
        <v>0</v>
      </c>
      <c r="AE70" s="21">
        <f>Encuestas!BW70</f>
        <v>0</v>
      </c>
      <c r="AF70" s="21">
        <f>Encuestas!BX70</f>
        <v>0</v>
      </c>
      <c r="AG70" s="21" t="str">
        <f>IF(Calculos!AP70&gt;0,Calculos!AP70,"")</f>
        <v/>
      </c>
      <c r="AH70" s="21" t="str">
        <f>IF(Encuestas!BY70&gt;0,Encuestas!BY70,"")</f>
        <v/>
      </c>
      <c r="AI70" s="21">
        <f>IF(Encuestas!BZ70&gt;0,Encuestas!BZ70,"")</f>
        <v>16</v>
      </c>
      <c r="AJ70" s="21" t="str">
        <f>IF(Encuestas!CA70&gt;0,Encuestas!CA70,"")</f>
        <v/>
      </c>
      <c r="AK70" s="21" t="str">
        <f>IF(Encuestas!CB70&gt;0,Encuestas!CB70,"")</f>
        <v/>
      </c>
      <c r="AL70" s="21">
        <f>IF(Encuestas!CC70&gt;0,Encuestas!CC70,"")</f>
        <v>380</v>
      </c>
      <c r="AM70" s="21" t="str">
        <f>IF(Encuestas!CD70&gt;0,Encuestas!CD70,"")</f>
        <v/>
      </c>
      <c r="AN70" s="21">
        <f>IF(Encuestas!CE70,Encuestas!CE70,"")</f>
        <v>500</v>
      </c>
      <c r="AO70" s="21">
        <f>IF(Encuestas!CF70&gt;0,Encuestas!CF70,"")</f>
        <v>12</v>
      </c>
      <c r="AP70" s="21">
        <f>IF(Encuestas!CG70&gt;0,Encuestas!CG70,"")</f>
        <v>12</v>
      </c>
      <c r="AQ70" s="21" t="str">
        <f>IF(Encuestas!CH70&gt;0,Encuestas!CH70,"")</f>
        <v/>
      </c>
      <c r="AR70" s="21">
        <f>IF(Encuestas!CI70&gt;0,Encuestas!CI70,"")</f>
        <v>12</v>
      </c>
      <c r="AS70" s="150" t="str">
        <f>IF(Encuestas!CJ70&gt;0,Encuestas!CJ70,"")</f>
        <v/>
      </c>
      <c r="AT70" s="150">
        <f>IF(Encuestas!CK70&gt;0,Encuestas!CK70,"")</f>
        <v>22</v>
      </c>
      <c r="AU70" s="150" t="str">
        <f>IF(Encuestas!CL70&gt;0,Encuestas!CL70,"")</f>
        <v/>
      </c>
      <c r="AV70" s="150">
        <f>IF(Encuestas!CM70&gt;0,Encuestas!CM70,"")</f>
        <v>6</v>
      </c>
      <c r="AW70" s="150">
        <f>IF(Encuestas!CN70&gt;0,Encuestas!CN70,"")</f>
        <v>28</v>
      </c>
      <c r="AX70" s="150">
        <f>IF(Encuestas!CO70&gt;0,Encuestas!CO70,"")</f>
        <v>22</v>
      </c>
      <c r="AY70" s="150" t="str">
        <f>IF(Encuestas!CP70&gt;0,Encuestas!CP70,"")</f>
        <v/>
      </c>
      <c r="AZ70" s="150">
        <f>IF(Encuestas!CQ70&gt;0,Encuestas!CQ70,"")</f>
        <v>40</v>
      </c>
      <c r="BB70" s="42">
        <f>IF(G70&gt;0,Encuestas!CS70*100/Bovinos!G70,".")</f>
        <v>0</v>
      </c>
      <c r="BC70" s="42" t="str">
        <f>IF(F70&gt;0,Encuestas!CT70*100/Bovinos!F70,".")</f>
        <v>.</v>
      </c>
      <c r="BD70" s="42">
        <f>IF(E70&gt;0,Encuestas!CU70*100/Bovinos!E70,".")</f>
        <v>5</v>
      </c>
      <c r="BE70" s="21">
        <f>Calculos!BD70</f>
        <v>7</v>
      </c>
      <c r="BF70" s="21">
        <f>Calculos!BE70</f>
        <v>0</v>
      </c>
      <c r="BG70" s="21">
        <f>Calculos!BF70</f>
        <v>0</v>
      </c>
      <c r="BH70" s="21">
        <f>Calculos!BG70</f>
        <v>0</v>
      </c>
      <c r="BI70" s="21" t="str">
        <f>Encuestas!DH70</f>
        <v>???</v>
      </c>
      <c r="BJ70" s="21">
        <f>Calculos!BL70</f>
        <v>28</v>
      </c>
      <c r="BK70" s="21">
        <f>Calculos!BM70</f>
        <v>74</v>
      </c>
      <c r="BL70" s="21">
        <f>Calculos!BN70</f>
        <v>0</v>
      </c>
      <c r="BM70" s="21">
        <f>Calculos!BO70</f>
        <v>46</v>
      </c>
      <c r="BN70" s="21">
        <f>Calculos!BU70</f>
        <v>3</v>
      </c>
      <c r="BO70" s="21">
        <f>Calculos!BV70</f>
        <v>0</v>
      </c>
      <c r="BP70" s="21">
        <f>Calculos!BW70</f>
        <v>0</v>
      </c>
      <c r="BQ70" s="21">
        <f>Calculos!BX70</f>
        <v>2</v>
      </c>
      <c r="BR70" s="150">
        <f>IF(SUM(Encuestas!$EM70:$ET70)=100,Encuestas!EM70,"n.v.")</f>
        <v>0</v>
      </c>
      <c r="BS70" s="150">
        <f>IF(SUM(Encuestas!$EM70:$ET70)=100,Encuestas!EN70,"n.v.")</f>
        <v>0</v>
      </c>
      <c r="BT70" s="150">
        <f>IF(SUM(Encuestas!$EM70:$ET70)=100,Encuestas!EO70,"n.v.")</f>
        <v>0</v>
      </c>
      <c r="BU70" s="150">
        <f>IF(SUM(Encuestas!$EM70:$ET70)=100,Encuestas!EP70,"n.v.")</f>
        <v>0</v>
      </c>
      <c r="BV70" s="150">
        <f>IF(SUM(Encuestas!$EM70:$ET70)=100,Encuestas!EQ70,"n.v.")</f>
        <v>100</v>
      </c>
      <c r="BW70" s="150">
        <f>IF(SUM(Encuestas!$EM70:$ET70)=100,Encuestas!ER70,"n.v.")</f>
        <v>0</v>
      </c>
      <c r="BX70" s="150">
        <f>IF(SUM(Encuestas!$EM70:$ET70)=100,Encuestas!ES70,"n.v.")</f>
        <v>0</v>
      </c>
      <c r="BY70" s="150">
        <f>IF(SUM(Encuestas!$EM70:$ET70)=100,Encuestas!ET70,"n.v.")</f>
        <v>0</v>
      </c>
      <c r="BZ70" s="150" t="str">
        <f>IF(SUM(Encuestas!$EV70:$FB70)=100,Encuestas!EV70,"n.c.")</f>
        <v>n.c.</v>
      </c>
      <c r="CA70" s="150" t="str">
        <f>IF(SUM(Encuestas!$EV70:$FB70)=100,Encuestas!EW70,"n.c.")</f>
        <v>n.c.</v>
      </c>
      <c r="CB70" s="150" t="str">
        <f>IF(SUM(Encuestas!$EV70:$FB70)=100,Encuestas!EX70,"n.c.")</f>
        <v>n.c.</v>
      </c>
      <c r="CC70" s="150" t="str">
        <f>IF(SUM(Encuestas!$EV70:$FB70)=100,Encuestas!EY70,"n.c.")</f>
        <v>n.c.</v>
      </c>
      <c r="CD70" s="150" t="str">
        <f>IF(SUM(Encuestas!$EV70:$FB70)=100,Encuestas!EZ70,"n.c.")</f>
        <v>n.c.</v>
      </c>
      <c r="CE70" s="150" t="str">
        <f>IF(SUM(Encuestas!$EV70:$FB70)=100,Encuestas!FA70,"n.c.")</f>
        <v>n.c.</v>
      </c>
      <c r="CF70" s="150" t="str">
        <f>IF(SUM(Encuestas!$EV70:$FB70)=100,Encuestas!FB70,"n.c.")</f>
        <v>n.c.</v>
      </c>
      <c r="CG70" s="150">
        <f>IF(SUM(BR70:BY70)=100,Encuestas!FD70,"n.v.")</f>
        <v>100</v>
      </c>
    </row>
    <row r="71" spans="1:85" hidden="1" x14ac:dyDescent="0.25">
      <c r="A71" s="40">
        <f>Calculos!A71</f>
        <v>114020091</v>
      </c>
      <c r="B71" s="185">
        <f>'Fact Expans'!C71</f>
        <v>6.549295774647887</v>
      </c>
      <c r="C71" s="21" t="str">
        <f>IF(SUM(Encuestas!R71:V71)=0,"no",IF(SUM(Encuestas!R71:V71)=1,LEFT(Encuestas!Q71,4),"Err"))</f>
        <v>14_2</v>
      </c>
      <c r="D71" s="21">
        <f>Calculos!Q71</f>
        <v>112</v>
      </c>
      <c r="E71" s="21">
        <f>Calculos!J71</f>
        <v>50</v>
      </c>
      <c r="F71" s="21">
        <f>Calculos!D71</f>
        <v>0</v>
      </c>
      <c r="G71" s="21">
        <f>Calculos!G71</f>
        <v>60</v>
      </c>
      <c r="H71" s="21">
        <f>Calculos!H71</f>
        <v>2</v>
      </c>
      <c r="I71" s="21">
        <f>Calculos!I71</f>
        <v>0</v>
      </c>
      <c r="J71" s="41">
        <f>IFERROR(Calculos!L71,"")</f>
        <v>100</v>
      </c>
      <c r="K71" s="41">
        <f>IFERROR(Calculos!N71,"")</f>
        <v>0</v>
      </c>
      <c r="L71" s="41">
        <f>IFERROR(Calculos!P71,"")</f>
        <v>0</v>
      </c>
      <c r="M71" s="21">
        <f>Encuestas!BB71</f>
        <v>50</v>
      </c>
      <c r="N71" s="21">
        <f>Encuestas!BC71</f>
        <v>0</v>
      </c>
      <c r="O71" s="21">
        <f>Encuestas!BD71</f>
        <v>50</v>
      </c>
      <c r="P71" s="21">
        <f>Encuestas!BE71</f>
        <v>0</v>
      </c>
      <c r="Q71" s="21">
        <f>Encuestas!BF71</f>
        <v>0</v>
      </c>
      <c r="R71" s="21">
        <f>Calculos!R71</f>
        <v>0</v>
      </c>
      <c r="S71" s="21">
        <f>Calculos!S71</f>
        <v>0</v>
      </c>
      <c r="T71" s="192">
        <f>Encuestas!BK71</f>
        <v>11</v>
      </c>
      <c r="U71" s="192">
        <f>Encuestas!BL71</f>
        <v>2</v>
      </c>
      <c r="V71" s="21">
        <f>IF(T71&gt;0,Calculos!U71,"")</f>
        <v>4</v>
      </c>
      <c r="W71" s="42">
        <f>IFERROR(Calculos!AB71,"")</f>
        <v>100</v>
      </c>
      <c r="X71" s="42">
        <f>IFERROR(Calculos!AF71,"")</f>
        <v>0</v>
      </c>
      <c r="Y71" s="42">
        <f>IFERROR(Calculos!AD71,"")</f>
        <v>50</v>
      </c>
      <c r="Z71" s="42" t="str">
        <f>IFERROR(Calculos!AG71,"")</f>
        <v/>
      </c>
      <c r="AA71" s="42">
        <f>IFERROR(Calculos!AK71,"")</f>
        <v>100</v>
      </c>
      <c r="AB71" s="42">
        <f>IFERROR(Calculos!AM71,"")</f>
        <v>0</v>
      </c>
      <c r="AC71" s="42">
        <f>IFERROR(Calculos!AN71,"")</f>
        <v>0</v>
      </c>
      <c r="AD71" s="150">
        <f>Encuestas!BV71</f>
        <v>0</v>
      </c>
      <c r="AE71" s="21">
        <f>Encuestas!BW71</f>
        <v>0</v>
      </c>
      <c r="AF71" s="21">
        <f>Encuestas!BX71</f>
        <v>0</v>
      </c>
      <c r="AG71" s="21" t="str">
        <f>IF(Calculos!AP71&gt;0,Calculos!AP71,"")</f>
        <v/>
      </c>
      <c r="AH71" s="21" t="str">
        <f>IF(Encuestas!BY71&gt;0,Encuestas!BY71,"")</f>
        <v/>
      </c>
      <c r="AI71" s="21">
        <f>IF(Encuestas!BZ71&gt;0,Encuestas!BZ71,"")</f>
        <v>16</v>
      </c>
      <c r="AJ71" s="21" t="str">
        <f>IF(Encuestas!CA71&gt;0,Encuestas!CA71,"")</f>
        <v/>
      </c>
      <c r="AK71" s="21" t="str">
        <f>IF(Encuestas!CB71&gt;0,Encuestas!CB71,"")</f>
        <v/>
      </c>
      <c r="AL71" s="21">
        <f>IF(Encuestas!CC71&gt;0,Encuestas!CC71,"")</f>
        <v>320</v>
      </c>
      <c r="AM71" s="21" t="str">
        <f>IF(Encuestas!CD71&gt;0,Encuestas!CD71,"")</f>
        <v/>
      </c>
      <c r="AN71" s="21">
        <f>IF(Encuestas!CE71,Encuestas!CE71,"")</f>
        <v>500</v>
      </c>
      <c r="AO71" s="21" t="str">
        <f>IF(Encuestas!CF71&gt;0,Encuestas!CF71,"")</f>
        <v/>
      </c>
      <c r="AP71" s="21">
        <f>IF(Encuestas!CG71&gt;0,Encuestas!CG71,"")</f>
        <v>5</v>
      </c>
      <c r="AQ71" s="21" t="str">
        <f>IF(Encuestas!CH71&gt;0,Encuestas!CH71,"")</f>
        <v/>
      </c>
      <c r="AR71" s="21">
        <f>IF(Encuestas!CI71&gt;0,Encuestas!CI71,"")</f>
        <v>5</v>
      </c>
      <c r="AS71" s="150" t="str">
        <f>IF(Encuestas!CJ71&gt;0,Encuestas!CJ71,"")</f>
        <v/>
      </c>
      <c r="AT71" s="150">
        <f>IF(Encuestas!CK71&gt;0,Encuestas!CK71,"")</f>
        <v>60</v>
      </c>
      <c r="AU71" s="150" t="str">
        <f>IF(Encuestas!CL71&gt;0,Encuestas!CL71,"")</f>
        <v/>
      </c>
      <c r="AV71" s="150">
        <f>IF(Encuestas!CM71&gt;0,Encuestas!CM71,"")</f>
        <v>2</v>
      </c>
      <c r="AW71" s="150">
        <f>IF(Encuestas!CN71&gt;0,Encuestas!CN71,"")</f>
        <v>60</v>
      </c>
      <c r="AX71" s="150">
        <f>IF(Encuestas!CO71&gt;0,Encuestas!CO71,"")</f>
        <v>60</v>
      </c>
      <c r="AY71" s="150" t="str">
        <f>IF(Encuestas!CP71&gt;0,Encuestas!CP71,"")</f>
        <v/>
      </c>
      <c r="AZ71" s="150">
        <f>IF(Encuestas!CQ71&gt;0,Encuestas!CQ71,"")</f>
        <v>50</v>
      </c>
      <c r="BB71" s="42">
        <f>IF(G71&gt;0,Encuestas!CS71*100/Bovinos!G71,".")</f>
        <v>0</v>
      </c>
      <c r="BC71" s="42" t="str">
        <f>IF(F71&gt;0,Encuestas!CT71*100/Bovinos!F71,".")</f>
        <v>.</v>
      </c>
      <c r="BD71" s="42">
        <f>IF(E71&gt;0,Encuestas!CU71*100/Bovinos!E71,".")</f>
        <v>4</v>
      </c>
      <c r="BE71" s="21">
        <f>Calculos!BD71</f>
        <v>75</v>
      </c>
      <c r="BF71" s="21">
        <f>Calculos!BE71</f>
        <v>60</v>
      </c>
      <c r="BG71" s="21">
        <f>Calculos!BF71</f>
        <v>15</v>
      </c>
      <c r="BH71" s="21">
        <f>Calculos!BG71</f>
        <v>0</v>
      </c>
      <c r="BI71" s="21" t="str">
        <f>Encuestas!DH71</f>
        <v>???</v>
      </c>
      <c r="BJ71" s="21">
        <f>Calculos!BL71</f>
        <v>60</v>
      </c>
      <c r="BK71" s="21">
        <f>Calculos!BM71</f>
        <v>120</v>
      </c>
      <c r="BL71" s="21">
        <f>Calculos!BN71</f>
        <v>0</v>
      </c>
      <c r="BM71" s="21">
        <f>Calculos!BO71</f>
        <v>52</v>
      </c>
      <c r="BN71" s="21">
        <f>Calculos!BU71</f>
        <v>5</v>
      </c>
      <c r="BO71" s="21">
        <f>Calculos!BV71</f>
        <v>0</v>
      </c>
      <c r="BP71" s="21">
        <f>Calculos!BW71</f>
        <v>0</v>
      </c>
      <c r="BQ71" s="21">
        <f>Calculos!BX71</f>
        <v>2</v>
      </c>
      <c r="BR71" s="150">
        <f>IF(SUM(Encuestas!$EM71:$ET71)=100,Encuestas!EM71,"n.v.")</f>
        <v>0</v>
      </c>
      <c r="BS71" s="150">
        <f>IF(SUM(Encuestas!$EM71:$ET71)=100,Encuestas!EN71,"n.v.")</f>
        <v>0</v>
      </c>
      <c r="BT71" s="150">
        <f>IF(SUM(Encuestas!$EM71:$ET71)=100,Encuestas!EO71,"n.v.")</f>
        <v>0</v>
      </c>
      <c r="BU71" s="150">
        <f>IF(SUM(Encuestas!$EM71:$ET71)=100,Encuestas!EP71,"n.v.")</f>
        <v>0</v>
      </c>
      <c r="BV71" s="150">
        <f>IF(SUM(Encuestas!$EM71:$ET71)=100,Encuestas!EQ71,"n.v.")</f>
        <v>100</v>
      </c>
      <c r="BW71" s="150">
        <f>IF(SUM(Encuestas!$EM71:$ET71)=100,Encuestas!ER71,"n.v.")</f>
        <v>0</v>
      </c>
      <c r="BX71" s="150">
        <f>IF(SUM(Encuestas!$EM71:$ET71)=100,Encuestas!ES71,"n.v.")</f>
        <v>0</v>
      </c>
      <c r="BY71" s="150">
        <f>IF(SUM(Encuestas!$EM71:$ET71)=100,Encuestas!ET71,"n.v.")</f>
        <v>0</v>
      </c>
      <c r="BZ71" s="150">
        <f>IF(SUM(Encuestas!$EV71:$FB71)=100,Encuestas!EV71,"n.c.")</f>
        <v>100</v>
      </c>
      <c r="CA71" s="150">
        <f>IF(SUM(Encuestas!$EV71:$FB71)=100,Encuestas!EW71,"n.c.")</f>
        <v>0</v>
      </c>
      <c r="CB71" s="150">
        <f>IF(SUM(Encuestas!$EV71:$FB71)=100,Encuestas!EX71,"n.c.")</f>
        <v>0</v>
      </c>
      <c r="CC71" s="150">
        <f>IF(SUM(Encuestas!$EV71:$FB71)=100,Encuestas!EY71,"n.c.")</f>
        <v>0</v>
      </c>
      <c r="CD71" s="150">
        <f>IF(SUM(Encuestas!$EV71:$FB71)=100,Encuestas!EZ71,"n.c.")</f>
        <v>0</v>
      </c>
      <c r="CE71" s="150">
        <f>IF(SUM(Encuestas!$EV71:$FB71)=100,Encuestas!FA71,"n.c.")</f>
        <v>0</v>
      </c>
      <c r="CF71" s="150">
        <f>IF(SUM(Encuestas!$EV71:$FB71)=100,Encuestas!FB71,"n.c.")</f>
        <v>0</v>
      </c>
      <c r="CG71" s="150">
        <f>IF(SUM(BR71:BY71)=100,Encuestas!FD71,"n.v.")</f>
        <v>100</v>
      </c>
    </row>
    <row r="72" spans="1:85" hidden="1" x14ac:dyDescent="0.25">
      <c r="A72" s="40">
        <f>Calculos!A72</f>
        <v>112010365</v>
      </c>
      <c r="B72" s="185">
        <f>'Fact Expans'!C72</f>
        <v>5.8518518518518521</v>
      </c>
      <c r="C72" s="21" t="str">
        <f>IF(SUM(Encuestas!R72:V72)=0,"no",IF(SUM(Encuestas!R72:V72)=1,LEFT(Encuestas!Q72,4),"Err"))</f>
        <v>14_3</v>
      </c>
      <c r="D72" s="21">
        <f>Calculos!Q72</f>
        <v>201</v>
      </c>
      <c r="E72" s="21">
        <f>Calculos!J72</f>
        <v>100</v>
      </c>
      <c r="F72" s="21">
        <f>Calculos!D72</f>
        <v>0</v>
      </c>
      <c r="G72" s="21">
        <f>Calculos!G72</f>
        <v>100</v>
      </c>
      <c r="H72" s="21">
        <f>Calculos!H72</f>
        <v>1</v>
      </c>
      <c r="I72" s="21">
        <f>Calculos!I72</f>
        <v>0</v>
      </c>
      <c r="J72" s="41">
        <f>IFERROR(Calculos!L72,"")</f>
        <v>100</v>
      </c>
      <c r="K72" s="41">
        <f>IFERROR(Calculos!N72,"")</f>
        <v>0</v>
      </c>
      <c r="L72" s="41">
        <f>IFERROR(Calculos!P72,"")</f>
        <v>0</v>
      </c>
      <c r="M72" s="21">
        <f>Encuestas!BB72</f>
        <v>0</v>
      </c>
      <c r="N72" s="21">
        <f>Encuestas!BC72</f>
        <v>0</v>
      </c>
      <c r="O72" s="21">
        <f>Encuestas!BD72</f>
        <v>0</v>
      </c>
      <c r="P72" s="21">
        <f>Encuestas!BE72</f>
        <v>0</v>
      </c>
      <c r="Q72" s="21">
        <f>Encuestas!BF72</f>
        <v>0</v>
      </c>
      <c r="R72" s="21">
        <f>Calculos!R72</f>
        <v>0</v>
      </c>
      <c r="S72" s="21">
        <f>Calculos!S72</f>
        <v>100</v>
      </c>
      <c r="T72" s="192">
        <f>Encuestas!BK72</f>
        <v>0</v>
      </c>
      <c r="U72" s="192">
        <f>Encuestas!BL72</f>
        <v>0</v>
      </c>
      <c r="V72" s="21" t="str">
        <f>IF(T72&gt;0,Calculos!U72,"")</f>
        <v/>
      </c>
      <c r="W72" s="42" t="str">
        <f>IFERROR(Calculos!AB72,"")</f>
        <v/>
      </c>
      <c r="X72" s="42" t="str">
        <f>IFERROR(Calculos!AF72,"")</f>
        <v/>
      </c>
      <c r="Y72" s="42" t="str">
        <f>IFERROR(Calculos!AD72,"")</f>
        <v/>
      </c>
      <c r="Z72" s="42" t="str">
        <f>IFERROR(Calculos!AG72,"")</f>
        <v/>
      </c>
      <c r="AA72" s="42" t="str">
        <f>IFERROR(Calculos!AK72,"")</f>
        <v/>
      </c>
      <c r="AB72" s="42">
        <f>IFERROR(Calculos!AM72,"")</f>
        <v>0</v>
      </c>
      <c r="AC72" s="42">
        <f>IFERROR(Calculos!AN72,"")</f>
        <v>0</v>
      </c>
      <c r="AD72" s="150">
        <f>Encuestas!BV72</f>
        <v>0</v>
      </c>
      <c r="AE72" s="21">
        <f>Encuestas!BW72</f>
        <v>0</v>
      </c>
      <c r="AF72" s="21">
        <f>Encuestas!BX72</f>
        <v>0</v>
      </c>
      <c r="AG72" s="21" t="str">
        <f>IF(Calculos!AP72&gt;0,Calculos!AP72,"")</f>
        <v/>
      </c>
      <c r="AH72" s="21" t="str">
        <f>IF(Encuestas!BY72&gt;0,Encuestas!BY72,"")</f>
        <v/>
      </c>
      <c r="AI72" s="21" t="str">
        <f>IF(Encuestas!BZ72&gt;0,Encuestas!BZ72,"")</f>
        <v/>
      </c>
      <c r="AJ72" s="21" t="str">
        <f>IF(Encuestas!CA72&gt;0,Encuestas!CA72,"")</f>
        <v/>
      </c>
      <c r="AK72" s="21" t="str">
        <f>IF(Encuestas!CB72&gt;0,Encuestas!CB72,"")</f>
        <v/>
      </c>
      <c r="AL72" s="21" t="str">
        <f>IF(Encuestas!CC72&gt;0,Encuestas!CC72,"")</f>
        <v/>
      </c>
      <c r="AM72" s="21" t="str">
        <f>IF(Encuestas!CD72&gt;0,Encuestas!CD72,"")</f>
        <v/>
      </c>
      <c r="AN72" s="21" t="str">
        <f>IF(Encuestas!CE72,Encuestas!CE72,"")</f>
        <v/>
      </c>
      <c r="AO72" s="21" t="str">
        <f>IF(Encuestas!CF72&gt;0,Encuestas!CF72,"")</f>
        <v/>
      </c>
      <c r="AP72" s="21" t="str">
        <f>IF(Encuestas!CG72&gt;0,Encuestas!CG72,"")</f>
        <v/>
      </c>
      <c r="AQ72" s="21" t="str">
        <f>IF(Encuestas!CH72&gt;0,Encuestas!CH72,"")</f>
        <v/>
      </c>
      <c r="AR72" s="21" t="str">
        <f>IF(Encuestas!CI72&gt;0,Encuestas!CI72,"")</f>
        <v/>
      </c>
      <c r="AS72" s="150" t="str">
        <f>IF(Encuestas!CJ72&gt;0,Encuestas!CJ72,"")</f>
        <v/>
      </c>
      <c r="AT72" s="150" t="str">
        <f>IF(Encuestas!CK72&gt;0,Encuestas!CK72,"")</f>
        <v/>
      </c>
      <c r="AU72" s="150" t="str">
        <f>IF(Encuestas!CL72&gt;0,Encuestas!CL72,"")</f>
        <v/>
      </c>
      <c r="AV72" s="150" t="str">
        <f>IF(Encuestas!CM72&gt;0,Encuestas!CM72,"")</f>
        <v/>
      </c>
      <c r="AW72" s="150" t="str">
        <f>IF(Encuestas!CN72&gt;0,Encuestas!CN72,"")</f>
        <v/>
      </c>
      <c r="AX72" s="150" t="str">
        <f>IF(Encuestas!CO72&gt;0,Encuestas!CO72,"")</f>
        <v/>
      </c>
      <c r="AY72" s="150" t="str">
        <f>IF(Encuestas!CP72&gt;0,Encuestas!CP72,"")</f>
        <v/>
      </c>
      <c r="AZ72" s="150" t="str">
        <f>IF(Encuestas!CQ72&gt;0,Encuestas!CQ72,"")</f>
        <v/>
      </c>
      <c r="BB72" s="42">
        <f>IF(G72&gt;0,Encuestas!CS72*100/Bovinos!G72,".")</f>
        <v>0</v>
      </c>
      <c r="BC72" s="42" t="str">
        <f>IF(F72&gt;0,Encuestas!CT72*100/Bovinos!F72,".")</f>
        <v>.</v>
      </c>
      <c r="BD72" s="42">
        <f>IF(E72&gt;0,Encuestas!CU72*100/Bovinos!E72,".")</f>
        <v>0</v>
      </c>
      <c r="BE72" s="21">
        <f>Calculos!BD72</f>
        <v>99</v>
      </c>
      <c r="BF72" s="21">
        <f>Calculos!BE72</f>
        <v>0</v>
      </c>
      <c r="BG72" s="21">
        <f>Calculos!BF72</f>
        <v>0</v>
      </c>
      <c r="BH72" s="21">
        <f>Calculos!BG72</f>
        <v>0</v>
      </c>
      <c r="BI72" s="21" t="str">
        <f>Encuestas!DH72</f>
        <v>26_1_si</v>
      </c>
      <c r="BJ72" s="21">
        <f>Calculos!BL72</f>
        <v>0</v>
      </c>
      <c r="BK72" s="21">
        <f>Calculos!BM72</f>
        <v>99</v>
      </c>
      <c r="BL72" s="21">
        <f>Calculos!BN72</f>
        <v>0</v>
      </c>
      <c r="BM72" s="21">
        <f>Calculos!BO72</f>
        <v>0</v>
      </c>
      <c r="BN72" s="21">
        <f>Calculos!BU72</f>
        <v>0</v>
      </c>
      <c r="BO72" s="21">
        <f>Calculos!BV72</f>
        <v>0</v>
      </c>
      <c r="BP72" s="21">
        <f>Calculos!BW72</f>
        <v>0</v>
      </c>
      <c r="BQ72" s="21">
        <f>Calculos!BX72</f>
        <v>0</v>
      </c>
      <c r="BR72" s="150">
        <f>IF(SUM(Encuestas!$EM72:$ET72)=100,Encuestas!EM72,"n.v.")</f>
        <v>0</v>
      </c>
      <c r="BS72" s="150">
        <f>IF(SUM(Encuestas!$EM72:$ET72)=100,Encuestas!EN72,"n.v.")</f>
        <v>0</v>
      </c>
      <c r="BT72" s="150">
        <f>IF(SUM(Encuestas!$EM72:$ET72)=100,Encuestas!EO72,"n.v.")</f>
        <v>0</v>
      </c>
      <c r="BU72" s="150">
        <f>IF(SUM(Encuestas!$EM72:$ET72)=100,Encuestas!EP72,"n.v.")</f>
        <v>55</v>
      </c>
      <c r="BV72" s="150">
        <f>IF(SUM(Encuestas!$EM72:$ET72)=100,Encuestas!EQ72,"n.v.")</f>
        <v>0</v>
      </c>
      <c r="BW72" s="150">
        <f>IF(SUM(Encuestas!$EM72:$ET72)=100,Encuestas!ER72,"n.v.")</f>
        <v>45</v>
      </c>
      <c r="BX72" s="150">
        <f>IF(SUM(Encuestas!$EM72:$ET72)=100,Encuestas!ES72,"n.v.")</f>
        <v>0</v>
      </c>
      <c r="BY72" s="150">
        <f>IF(SUM(Encuestas!$EM72:$ET72)=100,Encuestas!ET72,"n.v.")</f>
        <v>0</v>
      </c>
      <c r="BZ72" s="150">
        <f>IF(SUM(Encuestas!$EV72:$FB72)=100,Encuestas!EV72,"n.c.")</f>
        <v>0</v>
      </c>
      <c r="CA72" s="150">
        <f>IF(SUM(Encuestas!$EV72:$FB72)=100,Encuestas!EW72,"n.c.")</f>
        <v>100</v>
      </c>
      <c r="CB72" s="150">
        <f>IF(SUM(Encuestas!$EV72:$FB72)=100,Encuestas!EX72,"n.c.")</f>
        <v>0</v>
      </c>
      <c r="CC72" s="150">
        <f>IF(SUM(Encuestas!$EV72:$FB72)=100,Encuestas!EY72,"n.c.")</f>
        <v>0</v>
      </c>
      <c r="CD72" s="150">
        <f>IF(SUM(Encuestas!$EV72:$FB72)=100,Encuestas!EZ72,"n.c.")</f>
        <v>0</v>
      </c>
      <c r="CE72" s="150">
        <f>IF(SUM(Encuestas!$EV72:$FB72)=100,Encuestas!FA72,"n.c.")</f>
        <v>0</v>
      </c>
      <c r="CF72" s="150">
        <f>IF(SUM(Encuestas!$EV72:$FB72)=100,Encuestas!FB72,"n.c.")</f>
        <v>0</v>
      </c>
      <c r="CG72" s="150">
        <f>IF(SUM(BR72:BY72)=100,Encuestas!FD72,"n.v.")</f>
        <v>100</v>
      </c>
    </row>
    <row r="73" spans="1:85" hidden="1" x14ac:dyDescent="0.25">
      <c r="A73" s="40">
        <f>Calculos!A73</f>
        <v>112010519</v>
      </c>
      <c r="B73" s="185">
        <f>'Fact Expans'!C73</f>
        <v>5.8518518518518521</v>
      </c>
      <c r="C73" s="21" t="str">
        <f>IF(SUM(Encuestas!R73:V73)=0,"no",IF(SUM(Encuestas!R73:V73)=1,LEFT(Encuestas!Q73,4),"Err"))</f>
        <v>14_2</v>
      </c>
      <c r="D73" s="21">
        <f>Calculos!Q73</f>
        <v>36</v>
      </c>
      <c r="E73" s="21">
        <f>Calculos!J73</f>
        <v>20</v>
      </c>
      <c r="F73" s="21">
        <f>Calculos!D73</f>
        <v>2</v>
      </c>
      <c r="G73" s="21">
        <f>Calculos!G73</f>
        <v>12</v>
      </c>
      <c r="H73" s="21">
        <f>Calculos!H73</f>
        <v>2</v>
      </c>
      <c r="I73" s="21">
        <f>Calculos!I73</f>
        <v>0</v>
      </c>
      <c r="J73" s="41">
        <f>IFERROR(Calculos!L73,"")</f>
        <v>100</v>
      </c>
      <c r="K73" s="41">
        <f>IFERROR(Calculos!N73,"")</f>
        <v>0</v>
      </c>
      <c r="L73" s="41">
        <f>IFERROR(Calculos!P73,"")</f>
        <v>0</v>
      </c>
      <c r="M73" s="21">
        <f>Encuestas!BB73</f>
        <v>10</v>
      </c>
      <c r="N73" s="21">
        <f>Encuestas!BC73</f>
        <v>0</v>
      </c>
      <c r="O73" s="21">
        <f>Encuestas!BD73</f>
        <v>0</v>
      </c>
      <c r="P73" s="21">
        <f>Encuestas!BE73</f>
        <v>0</v>
      </c>
      <c r="Q73" s="21">
        <f>Encuestas!BF73</f>
        <v>0</v>
      </c>
      <c r="R73" s="21">
        <f>Calculos!R73</f>
        <v>0</v>
      </c>
      <c r="S73" s="21">
        <f>Calculos!S73</f>
        <v>90</v>
      </c>
      <c r="T73" s="192">
        <f>Encuestas!BK73</f>
        <v>0</v>
      </c>
      <c r="U73" s="192">
        <f>Encuestas!BL73</f>
        <v>0</v>
      </c>
      <c r="V73" s="21" t="str">
        <f>IF(T73&gt;0,Calculos!U73,"")</f>
        <v/>
      </c>
      <c r="W73" s="42">
        <f>IFERROR(Calculos!AB73,"")</f>
        <v>90</v>
      </c>
      <c r="X73" s="42">
        <f>IFERROR(Calculos!AF73,"")</f>
        <v>10</v>
      </c>
      <c r="Y73" s="42">
        <f>IFERROR(Calculos!AD73,"")</f>
        <v>40</v>
      </c>
      <c r="Z73" s="42">
        <f>IFERROR(Calculos!AG73,"")</f>
        <v>60</v>
      </c>
      <c r="AA73" s="42">
        <f>IFERROR(Calculos!AK73,"")</f>
        <v>80</v>
      </c>
      <c r="AB73" s="42">
        <f>IFERROR(Calculos!AM73,"")</f>
        <v>20</v>
      </c>
      <c r="AC73" s="42">
        <f>IFERROR(Calculos!AN73,"")</f>
        <v>25</v>
      </c>
      <c r="AD73" s="150">
        <f>Encuestas!BV73</f>
        <v>100</v>
      </c>
      <c r="AE73" s="21">
        <f>Encuestas!BW73</f>
        <v>0</v>
      </c>
      <c r="AF73" s="21">
        <f>Encuestas!BX73</f>
        <v>0</v>
      </c>
      <c r="AG73" s="21">
        <f>IF(Calculos!AP73&gt;0,Calculos!AP73,"")</f>
        <v>18</v>
      </c>
      <c r="AH73" s="21" t="str">
        <f>IF(Encuestas!BY73&gt;0,Encuestas!BY73,"")</f>
        <v/>
      </c>
      <c r="AI73" s="21">
        <f>IF(Encuestas!BZ73&gt;0,Encuestas!BZ73,"")</f>
        <v>18</v>
      </c>
      <c r="AJ73" s="21" t="str">
        <f>IF(Encuestas!CA73&gt;0,Encuestas!CA73,"")</f>
        <v/>
      </c>
      <c r="AK73" s="21" t="str">
        <f>IF(Encuestas!CB73&gt;0,Encuestas!CB73,"")</f>
        <v/>
      </c>
      <c r="AL73" s="21">
        <f>IF(Encuestas!CC73&gt;0,Encuestas!CC73,"")</f>
        <v>360</v>
      </c>
      <c r="AM73" s="21" t="str">
        <f>IF(Encuestas!CD73&gt;0,Encuestas!CD73,"")</f>
        <v/>
      </c>
      <c r="AN73" s="21" t="str">
        <f>IF(Encuestas!CE73,Encuestas!CE73,"")</f>
        <v/>
      </c>
      <c r="AO73" s="21" t="str">
        <f>IF(Encuestas!CF73&gt;0,Encuestas!CF73,"")</f>
        <v/>
      </c>
      <c r="AP73" s="21">
        <f>IF(Encuestas!CG73&gt;0,Encuestas!CG73,"")</f>
        <v>2</v>
      </c>
      <c r="AQ73" s="21" t="str">
        <f>IF(Encuestas!CH73&gt;0,Encuestas!CH73,"")</f>
        <v/>
      </c>
      <c r="AR73" s="21" t="str">
        <f>IF(Encuestas!CI73&gt;0,Encuestas!CI73,"")</f>
        <v/>
      </c>
      <c r="AS73" s="150" t="str">
        <f>IF(Encuestas!CJ73&gt;0,Encuestas!CJ73,"")</f>
        <v/>
      </c>
      <c r="AT73" s="150">
        <f>IF(Encuestas!CK73&gt;0,Encuestas!CK73,"")</f>
        <v>9</v>
      </c>
      <c r="AU73" s="150">
        <f>IF(Encuestas!CL73&gt;0,Encuestas!CL73,"")</f>
        <v>3</v>
      </c>
      <c r="AV73" s="150" t="str">
        <f>IF(Encuestas!CM73&gt;0,Encuestas!CM73,"")</f>
        <v/>
      </c>
      <c r="AW73" s="150" t="str">
        <f>IF(Encuestas!CN73&gt;0,Encuestas!CN73,"")</f>
        <v/>
      </c>
      <c r="AX73" s="150" t="str">
        <f>IF(Encuestas!CO73&gt;0,Encuestas!CO73,"")</f>
        <v/>
      </c>
      <c r="AY73" s="150" t="str">
        <f>IF(Encuestas!CP73&gt;0,Encuestas!CP73,"")</f>
        <v/>
      </c>
      <c r="AZ73" s="150" t="str">
        <f>IF(Encuestas!CQ73&gt;0,Encuestas!CQ73,"")</f>
        <v/>
      </c>
      <c r="BB73" s="42">
        <f>IF(G73&gt;0,Encuestas!CS73*100/Bovinos!G73,".")</f>
        <v>0</v>
      </c>
      <c r="BC73" s="42">
        <f>IF(F73&gt;0,Encuestas!CT73*100/Bovinos!F73,".")</f>
        <v>0</v>
      </c>
      <c r="BD73" s="42">
        <f>IF(E73&gt;0,Encuestas!CU73*100/Bovinos!E73,".")</f>
        <v>0</v>
      </c>
      <c r="BE73" s="21">
        <f>Calculos!BD73</f>
        <v>0</v>
      </c>
      <c r="BF73" s="21">
        <f>Calculos!BE73</f>
        <v>0</v>
      </c>
      <c r="BG73" s="21">
        <f>Calculos!BF73</f>
        <v>0</v>
      </c>
      <c r="BH73" s="21">
        <f>Calculos!BG73</f>
        <v>0</v>
      </c>
      <c r="BI73" s="21">
        <f>Encuestas!DH73</f>
        <v>0</v>
      </c>
      <c r="BJ73" s="21">
        <f>Calculos!BL73</f>
        <v>0</v>
      </c>
      <c r="BK73" s="21">
        <f>Calculos!BM73</f>
        <v>9</v>
      </c>
      <c r="BL73" s="21">
        <f>Calculos!BN73</f>
        <v>3</v>
      </c>
      <c r="BM73" s="21">
        <f>Calculos!BO73</f>
        <v>0</v>
      </c>
      <c r="BN73" s="21">
        <f>Calculos!BU73</f>
        <v>0</v>
      </c>
      <c r="BO73" s="21">
        <f>Calculos!BV73</f>
        <v>0</v>
      </c>
      <c r="BP73" s="21">
        <f>Calculos!BW73</f>
        <v>0</v>
      </c>
      <c r="BQ73" s="21">
        <f>Calculos!BX73</f>
        <v>0</v>
      </c>
      <c r="BR73" s="150">
        <f>IF(SUM(Encuestas!$EM73:$ET73)=100,Encuestas!EM73,"n.v.")</f>
        <v>0</v>
      </c>
      <c r="BS73" s="150">
        <f>IF(SUM(Encuestas!$EM73:$ET73)=100,Encuestas!EN73,"n.v.")</f>
        <v>0</v>
      </c>
      <c r="BT73" s="150">
        <f>IF(SUM(Encuestas!$EM73:$ET73)=100,Encuestas!EO73,"n.v.")</f>
        <v>0</v>
      </c>
      <c r="BU73" s="150">
        <f>IF(SUM(Encuestas!$EM73:$ET73)=100,Encuestas!EP73,"n.v.")</f>
        <v>0</v>
      </c>
      <c r="BV73" s="150">
        <f>IF(SUM(Encuestas!$EM73:$ET73)=100,Encuestas!EQ73,"n.v.")</f>
        <v>100</v>
      </c>
      <c r="BW73" s="150">
        <f>IF(SUM(Encuestas!$EM73:$ET73)=100,Encuestas!ER73,"n.v.")</f>
        <v>0</v>
      </c>
      <c r="BX73" s="150">
        <f>IF(SUM(Encuestas!$EM73:$ET73)=100,Encuestas!ES73,"n.v.")</f>
        <v>0</v>
      </c>
      <c r="BY73" s="150">
        <f>IF(SUM(Encuestas!$EM73:$ET73)=100,Encuestas!ET73,"n.v.")</f>
        <v>0</v>
      </c>
      <c r="BZ73" s="150" t="str">
        <f>IF(SUM(Encuestas!$EV73:$FB73)=100,Encuestas!EV73,"n.c.")</f>
        <v>n.c.</v>
      </c>
      <c r="CA73" s="150" t="str">
        <f>IF(SUM(Encuestas!$EV73:$FB73)=100,Encuestas!EW73,"n.c.")</f>
        <v>n.c.</v>
      </c>
      <c r="CB73" s="150" t="str">
        <f>IF(SUM(Encuestas!$EV73:$FB73)=100,Encuestas!EX73,"n.c.")</f>
        <v>n.c.</v>
      </c>
      <c r="CC73" s="150" t="str">
        <f>IF(SUM(Encuestas!$EV73:$FB73)=100,Encuestas!EY73,"n.c.")</f>
        <v>n.c.</v>
      </c>
      <c r="CD73" s="150" t="str">
        <f>IF(SUM(Encuestas!$EV73:$FB73)=100,Encuestas!EZ73,"n.c.")</f>
        <v>n.c.</v>
      </c>
      <c r="CE73" s="150" t="str">
        <f>IF(SUM(Encuestas!$EV73:$FB73)=100,Encuestas!FA73,"n.c.")</f>
        <v>n.c.</v>
      </c>
      <c r="CF73" s="150" t="str">
        <f>IF(SUM(Encuestas!$EV73:$FB73)=100,Encuestas!FB73,"n.c.")</f>
        <v>n.c.</v>
      </c>
      <c r="CG73" s="150">
        <f>IF(SUM(BR73:BY73)=100,Encuestas!FD73,"n.v.")</f>
        <v>100</v>
      </c>
    </row>
    <row r="74" spans="1:85" hidden="1" x14ac:dyDescent="0.25">
      <c r="A74" s="40">
        <f>Calculos!A74</f>
        <v>112010212</v>
      </c>
      <c r="B74" s="185">
        <f>'Fact Expans'!C74</f>
        <v>6.549295774647887</v>
      </c>
      <c r="C74" s="21" t="str">
        <f>IF(SUM(Encuestas!R74:V74)=0,"no",IF(SUM(Encuestas!R74:V74)=1,LEFT(Encuestas!Q74,4),"Err"))</f>
        <v>14_1</v>
      </c>
      <c r="D74" s="21">
        <f>Calculos!Q74</f>
        <v>42</v>
      </c>
      <c r="E74" s="21">
        <f>Calculos!J74</f>
        <v>30</v>
      </c>
      <c r="F74" s="21">
        <f>Calculos!D74</f>
        <v>10</v>
      </c>
      <c r="G74" s="21">
        <f>Calculos!G74</f>
        <v>0</v>
      </c>
      <c r="H74" s="21">
        <f>Calculos!H74</f>
        <v>2</v>
      </c>
      <c r="I74" s="21">
        <f>Calculos!I74</f>
        <v>0</v>
      </c>
      <c r="J74" s="41">
        <f>IFERROR(Calculos!L74,"")</f>
        <v>100</v>
      </c>
      <c r="K74" s="41">
        <f>IFERROR(Calculos!N74,"")</f>
        <v>0</v>
      </c>
      <c r="L74" s="41">
        <f>IFERROR(Calculos!P74,"")</f>
        <v>0</v>
      </c>
      <c r="M74" s="21">
        <f>Encuestas!BB74</f>
        <v>0</v>
      </c>
      <c r="N74" s="21">
        <f>Encuestas!BC74</f>
        <v>0</v>
      </c>
      <c r="O74" s="21">
        <f>Encuestas!BD74</f>
        <v>0</v>
      </c>
      <c r="P74" s="21">
        <f>Encuestas!BE74</f>
        <v>0</v>
      </c>
      <c r="Q74" s="21">
        <f>Encuestas!BF74</f>
        <v>0</v>
      </c>
      <c r="R74" s="21">
        <f>Calculos!R74</f>
        <v>0</v>
      </c>
      <c r="S74" s="21">
        <f>Calculos!S74</f>
        <v>100</v>
      </c>
      <c r="T74" s="192">
        <f>Encuestas!BK74</f>
        <v>0</v>
      </c>
      <c r="U74" s="192">
        <f>Encuestas!BL74</f>
        <v>0</v>
      </c>
      <c r="V74" s="21" t="str">
        <f>IF(T74&gt;0,Calculos!U74,"")</f>
        <v/>
      </c>
      <c r="W74" s="42">
        <f>IFERROR(Calculos!AB74,"")</f>
        <v>100</v>
      </c>
      <c r="X74" s="42">
        <f>IFERROR(Calculos!AF74,"")</f>
        <v>0</v>
      </c>
      <c r="Y74" s="42" t="str">
        <f>IFERROR(Calculos!AD74,"")</f>
        <v/>
      </c>
      <c r="Z74" s="42" t="str">
        <f>IFERROR(Calculos!AG74,"")</f>
        <v/>
      </c>
      <c r="AA74" s="42">
        <f>IFERROR(Calculos!AK74,"")</f>
        <v>100</v>
      </c>
      <c r="AB74" s="42">
        <f>IFERROR(Calculos!AM74,"")</f>
        <v>0</v>
      </c>
      <c r="AC74" s="42">
        <f>IFERROR(Calculos!AN74,"")</f>
        <v>0</v>
      </c>
      <c r="AD74" s="150">
        <f>Encuestas!BV74</f>
        <v>100</v>
      </c>
      <c r="AE74" s="21">
        <f>Encuestas!BW74</f>
        <v>0</v>
      </c>
      <c r="AF74" s="21">
        <f>Encuestas!BX74</f>
        <v>0</v>
      </c>
      <c r="AG74" s="21" t="str">
        <f>IF(Calculos!AP74&gt;0,Calculos!AP74,"")</f>
        <v/>
      </c>
      <c r="AH74" s="21">
        <f>IF(Encuestas!BY74&gt;0,Encuestas!BY74,"")</f>
        <v>7</v>
      </c>
      <c r="AI74" s="21" t="str">
        <f>IF(Encuestas!BZ74&gt;0,Encuestas!BZ74,"")</f>
        <v/>
      </c>
      <c r="AJ74" s="21" t="str">
        <f>IF(Encuestas!CA74&gt;0,Encuestas!CA74,"")</f>
        <v/>
      </c>
      <c r="AK74" s="21">
        <f>IF(Encuestas!CB74&gt;0,Encuestas!CB74,"")</f>
        <v>270</v>
      </c>
      <c r="AL74" s="21" t="str">
        <f>IF(Encuestas!CC74&gt;0,Encuestas!CC74,"")</f>
        <v/>
      </c>
      <c r="AM74" s="21" t="str">
        <f>IF(Encuestas!CD74&gt;0,Encuestas!CD74,"")</f>
        <v/>
      </c>
      <c r="AN74" s="21" t="str">
        <f>IF(Encuestas!CE74,Encuestas!CE74,"")</f>
        <v/>
      </c>
      <c r="AO74" s="21" t="str">
        <f>IF(Encuestas!CF74&gt;0,Encuestas!CF74,"")</f>
        <v/>
      </c>
      <c r="AP74" s="21" t="str">
        <f>IF(Encuestas!CG74&gt;0,Encuestas!CG74,"")</f>
        <v/>
      </c>
      <c r="AQ74" s="21" t="str">
        <f>IF(Encuestas!CH74&gt;0,Encuestas!CH74,"")</f>
        <v/>
      </c>
      <c r="AR74" s="21" t="str">
        <f>IF(Encuestas!CI74&gt;0,Encuestas!CI74,"")</f>
        <v/>
      </c>
      <c r="AS74" s="150">
        <f>IF(Encuestas!CJ74&gt;0,Encuestas!CJ74,"")</f>
        <v>12</v>
      </c>
      <c r="AT74" s="150" t="str">
        <f>IF(Encuestas!CK74&gt;0,Encuestas!CK74,"")</f>
        <v/>
      </c>
      <c r="AU74" s="150">
        <f>IF(Encuestas!CL74&gt;0,Encuestas!CL74,"")</f>
        <v>8</v>
      </c>
      <c r="AV74" s="150">
        <f>IF(Encuestas!CM74&gt;0,Encuestas!CM74,"")</f>
        <v>8</v>
      </c>
      <c r="AW74" s="150" t="str">
        <f>IF(Encuestas!CN74&gt;0,Encuestas!CN74,"")</f>
        <v/>
      </c>
      <c r="AX74" s="150" t="str">
        <f>IF(Encuestas!CO74&gt;0,Encuestas!CO74,"")</f>
        <v/>
      </c>
      <c r="AY74" s="150" t="str">
        <f>IF(Encuestas!CP74&gt;0,Encuestas!CP74,"")</f>
        <v/>
      </c>
      <c r="AZ74" s="150" t="str">
        <f>IF(Encuestas!CQ74&gt;0,Encuestas!CQ74,"")</f>
        <v/>
      </c>
      <c r="BB74" s="42" t="str">
        <f>IF(G74&gt;0,Encuestas!CS74*100/Bovinos!G74,".")</f>
        <v>.</v>
      </c>
      <c r="BC74" s="42">
        <f>IF(F74&gt;0,Encuestas!CT74*100/Bovinos!F74,".")</f>
        <v>20</v>
      </c>
      <c r="BD74" s="42">
        <f>IF(E74&gt;0,Encuestas!CU74*100/Bovinos!E74,".")</f>
        <v>0</v>
      </c>
      <c r="BE74" s="21">
        <f>Calculos!BD74</f>
        <v>0</v>
      </c>
      <c r="BF74" s="21">
        <f>Calculos!BE74</f>
        <v>0</v>
      </c>
      <c r="BG74" s="21">
        <f>Calculos!BF74</f>
        <v>0</v>
      </c>
      <c r="BH74" s="21">
        <f>Calculos!BG74</f>
        <v>0</v>
      </c>
      <c r="BI74" s="21">
        <f>Encuestas!DH74</f>
        <v>0</v>
      </c>
      <c r="BJ74" s="21">
        <f>Calculos!BL74</f>
        <v>12</v>
      </c>
      <c r="BK74" s="21">
        <f>Calculos!BM74</f>
        <v>0</v>
      </c>
      <c r="BL74" s="21">
        <f>Calculos!BN74</f>
        <v>8</v>
      </c>
      <c r="BM74" s="21">
        <f>Calculos!BO74</f>
        <v>8</v>
      </c>
      <c r="BN74" s="21">
        <f>Calculos!BU74</f>
        <v>2</v>
      </c>
      <c r="BO74" s="21">
        <f>Calculos!BV74</f>
        <v>0</v>
      </c>
      <c r="BP74" s="21">
        <f>Calculos!BW74</f>
        <v>2</v>
      </c>
      <c r="BQ74" s="21">
        <f>Calculos!BX74</f>
        <v>0</v>
      </c>
      <c r="BR74" s="150">
        <f>IF(SUM(Encuestas!$EM74:$ET74)=100,Encuestas!EM74,"n.v.")</f>
        <v>100</v>
      </c>
      <c r="BS74" s="150">
        <f>IF(SUM(Encuestas!$EM74:$ET74)=100,Encuestas!EN74,"n.v.")</f>
        <v>0</v>
      </c>
      <c r="BT74" s="150">
        <f>IF(SUM(Encuestas!$EM74:$ET74)=100,Encuestas!EO74,"n.v.")</f>
        <v>0</v>
      </c>
      <c r="BU74" s="150">
        <f>IF(SUM(Encuestas!$EM74:$ET74)=100,Encuestas!EP74,"n.v.")</f>
        <v>0</v>
      </c>
      <c r="BV74" s="150">
        <f>IF(SUM(Encuestas!$EM74:$ET74)=100,Encuestas!EQ74,"n.v.")</f>
        <v>0</v>
      </c>
      <c r="BW74" s="150">
        <f>IF(SUM(Encuestas!$EM74:$ET74)=100,Encuestas!ER74,"n.v.")</f>
        <v>0</v>
      </c>
      <c r="BX74" s="150">
        <f>IF(SUM(Encuestas!$EM74:$ET74)=100,Encuestas!ES74,"n.v.")</f>
        <v>0</v>
      </c>
      <c r="BY74" s="150">
        <f>IF(SUM(Encuestas!$EM74:$ET74)=100,Encuestas!ET74,"n.v.")</f>
        <v>0</v>
      </c>
      <c r="BZ74" s="150" t="str">
        <f>IF(SUM(Encuestas!$EV74:$FB74)=100,Encuestas!EV74,"n.c.")</f>
        <v>n.c.</v>
      </c>
      <c r="CA74" s="150" t="str">
        <f>IF(SUM(Encuestas!$EV74:$FB74)=100,Encuestas!EW74,"n.c.")</f>
        <v>n.c.</v>
      </c>
      <c r="CB74" s="150" t="str">
        <f>IF(SUM(Encuestas!$EV74:$FB74)=100,Encuestas!EX74,"n.c.")</f>
        <v>n.c.</v>
      </c>
      <c r="CC74" s="150" t="str">
        <f>IF(SUM(Encuestas!$EV74:$FB74)=100,Encuestas!EY74,"n.c.")</f>
        <v>n.c.</v>
      </c>
      <c r="CD74" s="150" t="str">
        <f>IF(SUM(Encuestas!$EV74:$FB74)=100,Encuestas!EZ74,"n.c.")</f>
        <v>n.c.</v>
      </c>
      <c r="CE74" s="150" t="str">
        <f>IF(SUM(Encuestas!$EV74:$FB74)=100,Encuestas!FA74,"n.c.")</f>
        <v>n.c.</v>
      </c>
      <c r="CF74" s="150" t="str">
        <f>IF(SUM(Encuestas!$EV74:$FB74)=100,Encuestas!FB74,"n.c.")</f>
        <v>n.c.</v>
      </c>
      <c r="CG74" s="150">
        <f>IF(SUM(BR74:BY74)=100,Encuestas!FD74,"n.v.")</f>
        <v>100</v>
      </c>
    </row>
    <row r="75" spans="1:85" hidden="1" x14ac:dyDescent="0.25">
      <c r="A75" s="40">
        <f>Calculos!A75</f>
        <v>112010288</v>
      </c>
      <c r="B75" s="185">
        <f>'Fact Expans'!C75</f>
        <v>6.549295774647887</v>
      </c>
      <c r="C75" s="21" t="str">
        <f>IF(SUM(Encuestas!R75:V75)=0,"no",IF(SUM(Encuestas!R75:V75)=1,LEFT(Encuestas!Q75,4),"Err"))</f>
        <v>14_1</v>
      </c>
      <c r="D75" s="21">
        <f>Calculos!Q75</f>
        <v>24</v>
      </c>
      <c r="E75" s="21">
        <f>Calculos!J75</f>
        <v>22</v>
      </c>
      <c r="F75" s="21">
        <f>Calculos!D75</f>
        <v>0</v>
      </c>
      <c r="G75" s="21">
        <f>Calculos!G75</f>
        <v>0</v>
      </c>
      <c r="H75" s="21">
        <f>Calculos!H75</f>
        <v>2</v>
      </c>
      <c r="I75" s="21">
        <f>Calculos!I75</f>
        <v>0</v>
      </c>
      <c r="J75" s="41">
        <f>IFERROR(Calculos!L75,"")</f>
        <v>100</v>
      </c>
      <c r="K75" s="41">
        <f>IFERROR(Calculos!N75,"")</f>
        <v>0</v>
      </c>
      <c r="L75" s="41">
        <f>IFERROR(Calculos!P75,"")</f>
        <v>0</v>
      </c>
      <c r="M75" s="21">
        <f>Encuestas!BB75</f>
        <v>0</v>
      </c>
      <c r="N75" s="21">
        <f>Encuestas!BC75</f>
        <v>0</v>
      </c>
      <c r="O75" s="21">
        <f>Encuestas!BD75</f>
        <v>100</v>
      </c>
      <c r="P75" s="21">
        <f>Encuestas!BE75</f>
        <v>0</v>
      </c>
      <c r="Q75" s="21">
        <f>Encuestas!BF75</f>
        <v>0</v>
      </c>
      <c r="R75" s="21">
        <f>Calculos!R75</f>
        <v>0</v>
      </c>
      <c r="S75" s="21">
        <f>Calculos!S75</f>
        <v>0</v>
      </c>
      <c r="T75" s="192">
        <f>Encuestas!BK75</f>
        <v>12</v>
      </c>
      <c r="U75" s="192">
        <f>Encuestas!BL75</f>
        <v>2</v>
      </c>
      <c r="V75" s="21">
        <f>IF(T75&gt;0,Calculos!U75,"")</f>
        <v>3</v>
      </c>
      <c r="W75" s="42">
        <f>IFERROR(Calculos!AB75,"")</f>
        <v>100</v>
      </c>
      <c r="X75" s="42">
        <f>IFERROR(Calculos!AF75,"")</f>
        <v>0</v>
      </c>
      <c r="Y75" s="42">
        <f>IFERROR(Calculos!AD75,"")</f>
        <v>100</v>
      </c>
      <c r="Z75" s="42">
        <f>IFERROR(Calculos!AG75,"")</f>
        <v>100</v>
      </c>
      <c r="AA75" s="42">
        <f>IFERROR(Calculos!AK75,"")</f>
        <v>100</v>
      </c>
      <c r="AB75" s="42">
        <f>IFERROR(Calculos!AM75,"")</f>
        <v>0</v>
      </c>
      <c r="AC75" s="42">
        <f>IFERROR(Calculos!AN75,"")</f>
        <v>0</v>
      </c>
      <c r="AD75" s="150">
        <f>Encuestas!BV75</f>
        <v>0</v>
      </c>
      <c r="AE75" s="21">
        <f>Encuestas!BW75</f>
        <v>0</v>
      </c>
      <c r="AF75" s="21">
        <f>Encuestas!BX75</f>
        <v>0</v>
      </c>
      <c r="AG75" s="21" t="str">
        <f>IF(Calculos!AP75&gt;0,Calculos!AP75,"")</f>
        <v/>
      </c>
      <c r="AH75" s="21">
        <f>IF(Encuestas!BY75&gt;0,Encuestas!BY75,"")</f>
        <v>6</v>
      </c>
      <c r="AI75" s="21" t="str">
        <f>IF(Encuestas!BZ75&gt;0,Encuestas!BZ75,"")</f>
        <v/>
      </c>
      <c r="AJ75" s="21">
        <f>IF(Encuestas!CA75&gt;0,Encuestas!CA75,"")</f>
        <v>8</v>
      </c>
      <c r="AK75" s="21">
        <f>IF(Encuestas!CB75&gt;0,Encuestas!CB75,"")</f>
        <v>270</v>
      </c>
      <c r="AL75" s="21" t="str">
        <f>IF(Encuestas!CC75&gt;0,Encuestas!CC75,"")</f>
        <v/>
      </c>
      <c r="AM75" s="21">
        <f>IF(Encuestas!CD75&gt;0,Encuestas!CD75,"")</f>
        <v>240</v>
      </c>
      <c r="AN75" s="21" t="str">
        <f>IF(Encuestas!CE75,Encuestas!CE75,"")</f>
        <v/>
      </c>
      <c r="AO75" s="21" t="str">
        <f>IF(Encuestas!CF75&gt;0,Encuestas!CF75,"")</f>
        <v/>
      </c>
      <c r="AP75" s="21" t="str">
        <f>IF(Encuestas!CG75&gt;0,Encuestas!CG75,"")</f>
        <v/>
      </c>
      <c r="AQ75" s="21" t="str">
        <f>IF(Encuestas!CH75&gt;0,Encuestas!CH75,"")</f>
        <v/>
      </c>
      <c r="AR75" s="21" t="str">
        <f>IF(Encuestas!CI75&gt;0,Encuestas!CI75,"")</f>
        <v/>
      </c>
      <c r="AS75" s="150">
        <f>IF(Encuestas!CJ75&gt;0,Encuestas!CJ75,"")</f>
        <v>9</v>
      </c>
      <c r="AT75" s="150" t="str">
        <f>IF(Encuestas!CK75&gt;0,Encuestas!CK75,"")</f>
        <v/>
      </c>
      <c r="AU75" s="150">
        <f>IF(Encuestas!CL75&gt;0,Encuestas!CL75,"")</f>
        <v>4</v>
      </c>
      <c r="AV75" s="150" t="str">
        <f>IF(Encuestas!CM75&gt;0,Encuestas!CM75,"")</f>
        <v/>
      </c>
      <c r="AW75" s="150" t="str">
        <f>IF(Encuestas!CN75&gt;0,Encuestas!CN75,"")</f>
        <v/>
      </c>
      <c r="AX75" s="150" t="str">
        <f>IF(Encuestas!CO75&gt;0,Encuestas!CO75,"")</f>
        <v/>
      </c>
      <c r="AY75" s="150" t="str">
        <f>IF(Encuestas!CP75&gt;0,Encuestas!CP75,"")</f>
        <v/>
      </c>
      <c r="AZ75" s="150" t="str">
        <f>IF(Encuestas!CQ75&gt;0,Encuestas!CQ75,"")</f>
        <v/>
      </c>
      <c r="BB75" s="42" t="str">
        <f>IF(G75&gt;0,Encuestas!CS75*100/Bovinos!G75,".")</f>
        <v>.</v>
      </c>
      <c r="BC75" s="42" t="str">
        <f>IF(F75&gt;0,Encuestas!CT75*100/Bovinos!F75,".")</f>
        <v>.</v>
      </c>
      <c r="BD75" s="42">
        <f>IF(E75&gt;0,Encuestas!CU75*100/Bovinos!E75,".")</f>
        <v>0</v>
      </c>
      <c r="BE75" s="21">
        <f>Calculos!BD75</f>
        <v>0</v>
      </c>
      <c r="BF75" s="21">
        <f>Calculos!BE75</f>
        <v>0</v>
      </c>
      <c r="BG75" s="21">
        <f>Calculos!BF75</f>
        <v>0</v>
      </c>
      <c r="BH75" s="21">
        <f>Calculos!BG75</f>
        <v>0</v>
      </c>
      <c r="BI75" s="21">
        <f>Encuestas!DH75</f>
        <v>0</v>
      </c>
      <c r="BJ75" s="21">
        <f>Calculos!BL75</f>
        <v>9</v>
      </c>
      <c r="BK75" s="21">
        <f>Calculos!BM75</f>
        <v>0</v>
      </c>
      <c r="BL75" s="21">
        <f>Calculos!BN75</f>
        <v>4</v>
      </c>
      <c r="BM75" s="21">
        <f>Calculos!BO75</f>
        <v>0</v>
      </c>
      <c r="BN75" s="21">
        <f>Calculos!BU75</f>
        <v>1</v>
      </c>
      <c r="BO75" s="21">
        <f>Calculos!BV75</f>
        <v>0</v>
      </c>
      <c r="BP75" s="21">
        <f>Calculos!BW75</f>
        <v>0</v>
      </c>
      <c r="BQ75" s="21">
        <f>Calculos!BX75</f>
        <v>0</v>
      </c>
      <c r="BR75" s="150">
        <f>IF(SUM(Encuestas!$EM75:$ET75)=100,Encuestas!EM75,"n.v.")</f>
        <v>100</v>
      </c>
      <c r="BS75" s="150">
        <f>IF(SUM(Encuestas!$EM75:$ET75)=100,Encuestas!EN75,"n.v.")</f>
        <v>0</v>
      </c>
      <c r="BT75" s="150">
        <f>IF(SUM(Encuestas!$EM75:$ET75)=100,Encuestas!EO75,"n.v.")</f>
        <v>0</v>
      </c>
      <c r="BU75" s="150">
        <f>IF(SUM(Encuestas!$EM75:$ET75)=100,Encuestas!EP75,"n.v.")</f>
        <v>0</v>
      </c>
      <c r="BV75" s="150">
        <f>IF(SUM(Encuestas!$EM75:$ET75)=100,Encuestas!EQ75,"n.v.")</f>
        <v>0</v>
      </c>
      <c r="BW75" s="150">
        <f>IF(SUM(Encuestas!$EM75:$ET75)=100,Encuestas!ER75,"n.v.")</f>
        <v>0</v>
      </c>
      <c r="BX75" s="150">
        <f>IF(SUM(Encuestas!$EM75:$ET75)=100,Encuestas!ES75,"n.v.")</f>
        <v>0</v>
      </c>
      <c r="BY75" s="150">
        <f>IF(SUM(Encuestas!$EM75:$ET75)=100,Encuestas!ET75,"n.v.")</f>
        <v>0</v>
      </c>
      <c r="BZ75" s="150">
        <f>IF(SUM(Encuestas!$EV75:$FB75)=100,Encuestas!EV75,"n.c.")</f>
        <v>100</v>
      </c>
      <c r="CA75" s="150">
        <f>IF(SUM(Encuestas!$EV75:$FB75)=100,Encuestas!EW75,"n.c.")</f>
        <v>0</v>
      </c>
      <c r="CB75" s="150">
        <f>IF(SUM(Encuestas!$EV75:$FB75)=100,Encuestas!EX75,"n.c.")</f>
        <v>0</v>
      </c>
      <c r="CC75" s="150">
        <f>IF(SUM(Encuestas!$EV75:$FB75)=100,Encuestas!EY75,"n.c.")</f>
        <v>0</v>
      </c>
      <c r="CD75" s="150">
        <f>IF(SUM(Encuestas!$EV75:$FB75)=100,Encuestas!EZ75,"n.c.")</f>
        <v>0</v>
      </c>
      <c r="CE75" s="150">
        <f>IF(SUM(Encuestas!$EV75:$FB75)=100,Encuestas!FA75,"n.c.")</f>
        <v>0</v>
      </c>
      <c r="CF75" s="150">
        <f>IF(SUM(Encuestas!$EV75:$FB75)=100,Encuestas!FB75,"n.c.")</f>
        <v>0</v>
      </c>
      <c r="CG75" s="150">
        <f>IF(SUM(BR75:BY75)=100,Encuestas!FD75,"n.v.")</f>
        <v>100</v>
      </c>
    </row>
    <row r="76" spans="1:85" hidden="1" x14ac:dyDescent="0.25">
      <c r="A76" s="40">
        <f>Calculos!A76</f>
        <v>112010487</v>
      </c>
      <c r="B76" s="185">
        <f>'Fact Expans'!C76</f>
        <v>7.26</v>
      </c>
      <c r="C76" s="21" t="str">
        <f>IF(SUM(Encuestas!R76:V76)=0,"no",IF(SUM(Encuestas!R76:V76)=1,LEFT(Encuestas!Q76,4),"Err"))</f>
        <v>14_1</v>
      </c>
      <c r="D76" s="21">
        <f>Calculos!Q76</f>
        <v>55</v>
      </c>
      <c r="E76" s="21">
        <f>Calculos!J76</f>
        <v>36</v>
      </c>
      <c r="F76" s="21">
        <f>Calculos!D76</f>
        <v>11</v>
      </c>
      <c r="G76" s="21">
        <f>Calculos!G76</f>
        <v>3</v>
      </c>
      <c r="H76" s="21">
        <f>Calculos!H76</f>
        <v>1</v>
      </c>
      <c r="I76" s="21">
        <f>Calculos!I76</f>
        <v>4</v>
      </c>
      <c r="J76" s="41">
        <f>IFERROR(Calculos!L76,"")</f>
        <v>100</v>
      </c>
      <c r="K76" s="41">
        <f>IFERROR(Calculos!N76,"")</f>
        <v>0</v>
      </c>
      <c r="L76" s="41">
        <f>IFERROR(Calculos!P76,"")</f>
        <v>0</v>
      </c>
      <c r="M76" s="21">
        <f>Encuestas!BB76</f>
        <v>90</v>
      </c>
      <c r="N76" s="21">
        <f>Encuestas!BC76</f>
        <v>0</v>
      </c>
      <c r="O76" s="21">
        <f>Encuestas!BD76</f>
        <v>10</v>
      </c>
      <c r="P76" s="21">
        <f>Encuestas!BE76</f>
        <v>0</v>
      </c>
      <c r="Q76" s="21">
        <f>Encuestas!BF76</f>
        <v>0</v>
      </c>
      <c r="R76" s="21">
        <f>Calculos!R76</f>
        <v>0</v>
      </c>
      <c r="S76" s="21">
        <f>Calculos!S76</f>
        <v>0</v>
      </c>
      <c r="T76" s="192">
        <f>Encuestas!BK76</f>
        <v>12</v>
      </c>
      <c r="U76" s="192">
        <f>Encuestas!BL76</f>
        <v>2</v>
      </c>
      <c r="V76" s="21">
        <f>IF(T76&gt;0,Calculos!U76,"")</f>
        <v>3</v>
      </c>
      <c r="W76" s="42">
        <f>IFERROR(Calculos!AB76,"")</f>
        <v>94.444444444444443</v>
      </c>
      <c r="X76" s="42">
        <f>IFERROR(Calculos!AF76,"")</f>
        <v>5.5555555555555571</v>
      </c>
      <c r="Y76" s="42">
        <f>IFERROR(Calculos!AD76,"")</f>
        <v>100</v>
      </c>
      <c r="Z76" s="42">
        <f>IFERROR(Calculos!AG76,"")</f>
        <v>0</v>
      </c>
      <c r="AA76" s="42">
        <f>IFERROR(Calculos!AK76,"")</f>
        <v>95.121951219512198</v>
      </c>
      <c r="AB76" s="42">
        <f>IFERROR(Calculos!AM76,"")</f>
        <v>4.8780487804878021</v>
      </c>
      <c r="AC76" s="42">
        <f>IFERROR(Calculos!AN76,"")</f>
        <v>13.888888888888889</v>
      </c>
      <c r="AD76" s="150">
        <f>Encuestas!BV76</f>
        <v>100</v>
      </c>
      <c r="AE76" s="21">
        <f>Encuestas!BW76</f>
        <v>0</v>
      </c>
      <c r="AF76" s="21">
        <f>Encuestas!BX76</f>
        <v>0</v>
      </c>
      <c r="AG76" s="21">
        <f>IF(Calculos!AP76&gt;0,Calculos!AP76,"")</f>
        <v>18</v>
      </c>
      <c r="AH76" s="21">
        <f>IF(Encuestas!BY76&gt;0,Encuestas!BY76,"")</f>
        <v>6</v>
      </c>
      <c r="AI76" s="21" t="str">
        <f>IF(Encuestas!BZ76&gt;0,Encuestas!BZ76,"")</f>
        <v/>
      </c>
      <c r="AJ76" s="21">
        <f>IF(Encuestas!CA76&gt;0,Encuestas!CA76,"")</f>
        <v>8</v>
      </c>
      <c r="AK76" s="21">
        <f>IF(Encuestas!CB76&gt;0,Encuestas!CB76,"")</f>
        <v>250</v>
      </c>
      <c r="AL76" s="21" t="str">
        <f>IF(Encuestas!CC76&gt;0,Encuestas!CC76,"")</f>
        <v/>
      </c>
      <c r="AM76" s="21">
        <f>IF(Encuestas!CD76&gt;0,Encuestas!CD76,"")</f>
        <v>230</v>
      </c>
      <c r="AN76" s="21">
        <f>IF(Encuestas!CE76,Encuestas!CE76,"")</f>
        <v>500</v>
      </c>
      <c r="AO76" s="21">
        <f>IF(Encuestas!CF76&gt;0,Encuestas!CF76,"")</f>
        <v>4</v>
      </c>
      <c r="AP76" s="21" t="str">
        <f>IF(Encuestas!CG76&gt;0,Encuestas!CG76,"")</f>
        <v/>
      </c>
      <c r="AQ76" s="21">
        <f>IF(Encuestas!CH76&gt;0,Encuestas!CH76,"")</f>
        <v>4</v>
      </c>
      <c r="AR76" s="21">
        <f>IF(Encuestas!CI76&gt;0,Encuestas!CI76,"")</f>
        <v>4</v>
      </c>
      <c r="AS76" s="150">
        <f>IF(Encuestas!CJ76&gt;0,Encuestas!CJ76,"")</f>
        <v>22</v>
      </c>
      <c r="AT76" s="150" t="str">
        <f>IF(Encuestas!CK76&gt;0,Encuestas!CK76,"")</f>
        <v/>
      </c>
      <c r="AU76" s="150">
        <f>IF(Encuestas!CL76&gt;0,Encuestas!CL76,"")</f>
        <v>6</v>
      </c>
      <c r="AV76" s="150">
        <f>IF(Encuestas!CM76&gt;0,Encuestas!CM76,"")</f>
        <v>15</v>
      </c>
      <c r="AW76" s="150" t="str">
        <f>IF(Encuestas!CN76&gt;0,Encuestas!CN76,"")</f>
        <v/>
      </c>
      <c r="AX76" s="150" t="str">
        <f>IF(Encuestas!CO76&gt;0,Encuestas!CO76,"")</f>
        <v/>
      </c>
      <c r="AY76" s="150" t="str">
        <f>IF(Encuestas!CP76&gt;0,Encuestas!CP76,"")</f>
        <v/>
      </c>
      <c r="AZ76" s="150" t="str">
        <f>IF(Encuestas!CQ76&gt;0,Encuestas!CQ76,"")</f>
        <v/>
      </c>
      <c r="BB76" s="42">
        <f>IF(G76&gt;0,Encuestas!CS76*100/Bovinos!G76,".")</f>
        <v>0</v>
      </c>
      <c r="BC76" s="42">
        <f>IF(F76&gt;0,Encuestas!CT76*100/Bovinos!F76,".")</f>
        <v>18.181818181818183</v>
      </c>
      <c r="BD76" s="42">
        <f>IF(E76&gt;0,Encuestas!CU76*100/Bovinos!E76,".")</f>
        <v>0</v>
      </c>
      <c r="BE76" s="21">
        <f>Calculos!BD76</f>
        <v>0</v>
      </c>
      <c r="BF76" s="21">
        <f>Calculos!BE76</f>
        <v>0</v>
      </c>
      <c r="BG76" s="21">
        <f>Calculos!BF76</f>
        <v>0</v>
      </c>
      <c r="BH76" s="21">
        <f>Calculos!BG76</f>
        <v>0</v>
      </c>
      <c r="BI76" s="21">
        <f>Encuestas!DH76</f>
        <v>0</v>
      </c>
      <c r="BJ76" s="21">
        <f>Calculos!BL76</f>
        <v>22</v>
      </c>
      <c r="BK76" s="21">
        <f>Calculos!BM76</f>
        <v>0</v>
      </c>
      <c r="BL76" s="21">
        <f>Calculos!BN76</f>
        <v>6</v>
      </c>
      <c r="BM76" s="21">
        <f>Calculos!BO76</f>
        <v>15</v>
      </c>
      <c r="BN76" s="21">
        <f>Calculos!BU76</f>
        <v>0</v>
      </c>
      <c r="BO76" s="21">
        <f>Calculos!BV76</f>
        <v>0</v>
      </c>
      <c r="BP76" s="21">
        <f>Calculos!BW76</f>
        <v>2</v>
      </c>
      <c r="BQ76" s="21">
        <f>Calculos!BX76</f>
        <v>0</v>
      </c>
      <c r="BR76" s="150">
        <f>IF(SUM(Encuestas!$EM76:$ET76)=100,Encuestas!EM76,"n.v.")</f>
        <v>100</v>
      </c>
      <c r="BS76" s="150">
        <f>IF(SUM(Encuestas!$EM76:$ET76)=100,Encuestas!EN76,"n.v.")</f>
        <v>0</v>
      </c>
      <c r="BT76" s="150">
        <f>IF(SUM(Encuestas!$EM76:$ET76)=100,Encuestas!EO76,"n.v.")</f>
        <v>0</v>
      </c>
      <c r="BU76" s="150">
        <f>IF(SUM(Encuestas!$EM76:$ET76)=100,Encuestas!EP76,"n.v.")</f>
        <v>0</v>
      </c>
      <c r="BV76" s="150">
        <f>IF(SUM(Encuestas!$EM76:$ET76)=100,Encuestas!EQ76,"n.v.")</f>
        <v>0</v>
      </c>
      <c r="BW76" s="150">
        <f>IF(SUM(Encuestas!$EM76:$ET76)=100,Encuestas!ER76,"n.v.")</f>
        <v>0</v>
      </c>
      <c r="BX76" s="150">
        <f>IF(SUM(Encuestas!$EM76:$ET76)=100,Encuestas!ES76,"n.v.")</f>
        <v>0</v>
      </c>
      <c r="BY76" s="150">
        <f>IF(SUM(Encuestas!$EM76:$ET76)=100,Encuestas!ET76,"n.v.")</f>
        <v>0</v>
      </c>
      <c r="BZ76" s="150" t="str">
        <f>IF(SUM(Encuestas!$EV76:$FB76)=100,Encuestas!EV76,"n.c.")</f>
        <v>n.c.</v>
      </c>
      <c r="CA76" s="150" t="str">
        <f>IF(SUM(Encuestas!$EV76:$FB76)=100,Encuestas!EW76,"n.c.")</f>
        <v>n.c.</v>
      </c>
      <c r="CB76" s="150" t="str">
        <f>IF(SUM(Encuestas!$EV76:$FB76)=100,Encuestas!EX76,"n.c.")</f>
        <v>n.c.</v>
      </c>
      <c r="CC76" s="150" t="str">
        <f>IF(SUM(Encuestas!$EV76:$FB76)=100,Encuestas!EY76,"n.c.")</f>
        <v>n.c.</v>
      </c>
      <c r="CD76" s="150" t="str">
        <f>IF(SUM(Encuestas!$EV76:$FB76)=100,Encuestas!EZ76,"n.c.")</f>
        <v>n.c.</v>
      </c>
      <c r="CE76" s="150" t="str">
        <f>IF(SUM(Encuestas!$EV76:$FB76)=100,Encuestas!FA76,"n.c.")</f>
        <v>n.c.</v>
      </c>
      <c r="CF76" s="150" t="str">
        <f>IF(SUM(Encuestas!$EV76:$FB76)=100,Encuestas!FB76,"n.c.")</f>
        <v>n.c.</v>
      </c>
      <c r="CG76" s="150">
        <f>IF(SUM(BR76:BY76)=100,Encuestas!FD76,"n.v.")</f>
        <v>100</v>
      </c>
    </row>
    <row r="77" spans="1:85" hidden="1" x14ac:dyDescent="0.25">
      <c r="A77" s="40">
        <f>Calculos!A77</f>
        <v>112010538</v>
      </c>
      <c r="B77" s="185">
        <f>'Fact Expans'!C77</f>
        <v>6.549295774647887</v>
      </c>
      <c r="C77" s="21" t="str">
        <f>IF(SUM(Encuestas!R77:V77)=0,"no",IF(SUM(Encuestas!R77:V77)=1,LEFT(Encuestas!Q77,4),"Err"))</f>
        <v>14_2</v>
      </c>
      <c r="D77" s="21">
        <f>Calculos!Q77</f>
        <v>154</v>
      </c>
      <c r="E77" s="21">
        <f>Calculos!J77</f>
        <v>59</v>
      </c>
      <c r="F77" s="21">
        <f>Calculos!D77</f>
        <v>20</v>
      </c>
      <c r="G77" s="21">
        <f>Calculos!G77</f>
        <v>73</v>
      </c>
      <c r="H77" s="21">
        <f>Calculos!H77</f>
        <v>2</v>
      </c>
      <c r="I77" s="21">
        <f>Calculos!I77</f>
        <v>0</v>
      </c>
      <c r="J77" s="41">
        <f>IFERROR(Calculos!L77,"")</f>
        <v>100</v>
      </c>
      <c r="K77" s="41">
        <f>IFERROR(Calculos!N77,"")</f>
        <v>0</v>
      </c>
      <c r="L77" s="41">
        <f>IFERROR(Calculos!P77,"")</f>
        <v>0</v>
      </c>
      <c r="M77" s="21">
        <f>Encuestas!BB77</f>
        <v>70</v>
      </c>
      <c r="N77" s="21">
        <f>Encuestas!BC77</f>
        <v>0</v>
      </c>
      <c r="O77" s="21">
        <f>Encuestas!BD77</f>
        <v>30</v>
      </c>
      <c r="P77" s="21">
        <f>Encuestas!BE77</f>
        <v>0</v>
      </c>
      <c r="Q77" s="21">
        <f>Encuestas!BF77</f>
        <v>0</v>
      </c>
      <c r="R77" s="21">
        <f>Calculos!R77</f>
        <v>0</v>
      </c>
      <c r="S77" s="21">
        <f>Calculos!S77</f>
        <v>0</v>
      </c>
      <c r="T77" s="192">
        <f>Encuestas!BK77</f>
        <v>11</v>
      </c>
      <c r="U77" s="192">
        <f>Encuestas!BL77</f>
        <v>2</v>
      </c>
      <c r="V77" s="21">
        <f>IF(T77&gt;0,Calculos!U77,"")</f>
        <v>4</v>
      </c>
      <c r="W77" s="42">
        <f>IFERROR(Calculos!AB77,"")</f>
        <v>100</v>
      </c>
      <c r="X77" s="42">
        <f>IFERROR(Calculos!AF77,"")</f>
        <v>0</v>
      </c>
      <c r="Y77" s="42">
        <f>IFERROR(Calculos!AD77,"")</f>
        <v>95</v>
      </c>
      <c r="Z77" s="42">
        <f>IFERROR(Calculos!AG77,"")</f>
        <v>5</v>
      </c>
      <c r="AA77" s="42">
        <f>IFERROR(Calculos!AK77,"")</f>
        <v>98.461538461538467</v>
      </c>
      <c r="AB77" s="42">
        <f>IFERROR(Calculos!AM77,"")</f>
        <v>1.538461538461533</v>
      </c>
      <c r="AC77" s="42">
        <f>IFERROR(Calculos!AN77,"")</f>
        <v>44.444444444444443</v>
      </c>
      <c r="AD77" s="150">
        <f>Encuestas!BV77</f>
        <v>0</v>
      </c>
      <c r="AE77" s="21">
        <f>Encuestas!BW77</f>
        <v>100</v>
      </c>
      <c r="AF77" s="21">
        <f>Encuestas!BX77</f>
        <v>0</v>
      </c>
      <c r="AG77" s="21">
        <f>IF(Calculos!AP77&gt;0,Calculos!AP77,"")</f>
        <v>30</v>
      </c>
      <c r="AH77" s="21">
        <f>IF(Encuestas!BY77&gt;0,Encuestas!BY77,"")</f>
        <v>6</v>
      </c>
      <c r="AI77" s="21">
        <f>IF(Encuestas!BZ77&gt;0,Encuestas!BZ77,"")</f>
        <v>18</v>
      </c>
      <c r="AJ77" s="21" t="str">
        <f>IF(Encuestas!CA77&gt;0,Encuestas!CA77,"")</f>
        <v/>
      </c>
      <c r="AK77" s="21">
        <f>IF(Encuestas!CB77&gt;0,Encuestas!CB77,"")</f>
        <v>280</v>
      </c>
      <c r="AL77" s="21">
        <f>IF(Encuestas!CC77&gt;0,Encuestas!CC77,"")</f>
        <v>424</v>
      </c>
      <c r="AM77" s="21" t="str">
        <f>IF(Encuestas!CD77&gt;0,Encuestas!CD77,"")</f>
        <v/>
      </c>
      <c r="AN77" s="21">
        <f>IF(Encuestas!CE77,Encuestas!CE77,"")</f>
        <v>480</v>
      </c>
      <c r="AO77" s="21">
        <f>IF(Encuestas!CF77&gt;0,Encuestas!CF77,"")</f>
        <v>3</v>
      </c>
      <c r="AP77" s="21">
        <f>IF(Encuestas!CG77&gt;0,Encuestas!CG77,"")</f>
        <v>3</v>
      </c>
      <c r="AQ77" s="21" t="str">
        <f>IF(Encuestas!CH77&gt;0,Encuestas!CH77,"")</f>
        <v/>
      </c>
      <c r="AR77" s="21">
        <f>IF(Encuestas!CI77&gt;0,Encuestas!CI77,"")</f>
        <v>10</v>
      </c>
      <c r="AS77" s="150" t="str">
        <f>IF(Encuestas!CJ77&gt;0,Encuestas!CJ77,"")</f>
        <v/>
      </c>
      <c r="AT77" s="150">
        <f>IF(Encuestas!CK77&gt;0,Encuestas!CK77,"")</f>
        <v>42</v>
      </c>
      <c r="AU77" s="150" t="str">
        <f>IF(Encuestas!CL77&gt;0,Encuestas!CL77,"")</f>
        <v/>
      </c>
      <c r="AV77" s="150">
        <f>IF(Encuestas!CM77&gt;0,Encuestas!CM77,"")</f>
        <v>4</v>
      </c>
      <c r="AW77" s="150">
        <f>IF(Encuestas!CN77&gt;0,Encuestas!CN77,"")</f>
        <v>38</v>
      </c>
      <c r="AX77" s="150">
        <f>IF(Encuestas!CO77&gt;0,Encuestas!CO77,"")</f>
        <v>2</v>
      </c>
      <c r="AY77" s="150" t="str">
        <f>IF(Encuestas!CP77&gt;0,Encuestas!CP77,"")</f>
        <v/>
      </c>
      <c r="AZ77" s="150" t="str">
        <f>IF(Encuestas!CQ77&gt;0,Encuestas!CQ77,"")</f>
        <v/>
      </c>
      <c r="BB77" s="42">
        <f>IF(G77&gt;0,Encuestas!CS77*100/Bovinos!G77,".")</f>
        <v>0</v>
      </c>
      <c r="BC77" s="42">
        <f>IF(F77&gt;0,Encuestas!CT77*100/Bovinos!F77,".")</f>
        <v>0</v>
      </c>
      <c r="BD77" s="42">
        <f>IF(E77&gt;0,Encuestas!CU77*100/Bovinos!E77,".")</f>
        <v>0</v>
      </c>
      <c r="BE77" s="21">
        <f>Calculos!BD77</f>
        <v>23</v>
      </c>
      <c r="BF77" s="21">
        <f>Calculos!BE77</f>
        <v>0</v>
      </c>
      <c r="BG77" s="21">
        <f>Calculos!BF77</f>
        <v>0</v>
      </c>
      <c r="BH77" s="21">
        <f>Calculos!BG77</f>
        <v>0</v>
      </c>
      <c r="BI77" s="21" t="str">
        <f>Encuestas!DH77</f>
        <v>???</v>
      </c>
      <c r="BJ77" s="21">
        <f>Calculos!BL77</f>
        <v>38</v>
      </c>
      <c r="BK77" s="21">
        <f>Calculos!BM77</f>
        <v>44</v>
      </c>
      <c r="BL77" s="21">
        <f>Calculos!BN77</f>
        <v>0</v>
      </c>
      <c r="BM77" s="21">
        <f>Calculos!BO77</f>
        <v>4</v>
      </c>
      <c r="BN77" s="21">
        <f>Calculos!BU77</f>
        <v>2</v>
      </c>
      <c r="BO77" s="21">
        <f>Calculos!BV77</f>
        <v>0</v>
      </c>
      <c r="BP77" s="21">
        <f>Calculos!BW77</f>
        <v>0</v>
      </c>
      <c r="BQ77" s="21">
        <f>Calculos!BX77</f>
        <v>0</v>
      </c>
      <c r="BR77" s="150">
        <f>IF(SUM(Encuestas!$EM77:$ET77)=100,Encuestas!EM77,"n.v.")</f>
        <v>0</v>
      </c>
      <c r="BS77" s="150">
        <f>IF(SUM(Encuestas!$EM77:$ET77)=100,Encuestas!EN77,"n.v.")</f>
        <v>0</v>
      </c>
      <c r="BT77" s="150">
        <f>IF(SUM(Encuestas!$EM77:$ET77)=100,Encuestas!EO77,"n.v.")</f>
        <v>0</v>
      </c>
      <c r="BU77" s="150">
        <f>IF(SUM(Encuestas!$EM77:$ET77)=100,Encuestas!EP77,"n.v.")</f>
        <v>0</v>
      </c>
      <c r="BV77" s="150">
        <f>IF(SUM(Encuestas!$EM77:$ET77)=100,Encuestas!EQ77,"n.v.")</f>
        <v>100</v>
      </c>
      <c r="BW77" s="150">
        <f>IF(SUM(Encuestas!$EM77:$ET77)=100,Encuestas!ER77,"n.v.")</f>
        <v>0</v>
      </c>
      <c r="BX77" s="150">
        <f>IF(SUM(Encuestas!$EM77:$ET77)=100,Encuestas!ES77,"n.v.")</f>
        <v>0</v>
      </c>
      <c r="BY77" s="150">
        <f>IF(SUM(Encuestas!$EM77:$ET77)=100,Encuestas!ET77,"n.v.")</f>
        <v>0</v>
      </c>
      <c r="BZ77" s="150">
        <f>IF(SUM(Encuestas!$EV77:$FB77)=100,Encuestas!EV77,"n.c.")</f>
        <v>100</v>
      </c>
      <c r="CA77" s="150">
        <f>IF(SUM(Encuestas!$EV77:$FB77)=100,Encuestas!EW77,"n.c.")</f>
        <v>0</v>
      </c>
      <c r="CB77" s="150">
        <f>IF(SUM(Encuestas!$EV77:$FB77)=100,Encuestas!EX77,"n.c.")</f>
        <v>0</v>
      </c>
      <c r="CC77" s="150">
        <f>IF(SUM(Encuestas!$EV77:$FB77)=100,Encuestas!EY77,"n.c.")</f>
        <v>0</v>
      </c>
      <c r="CD77" s="150">
        <f>IF(SUM(Encuestas!$EV77:$FB77)=100,Encuestas!EZ77,"n.c.")</f>
        <v>0</v>
      </c>
      <c r="CE77" s="150">
        <f>IF(SUM(Encuestas!$EV77:$FB77)=100,Encuestas!FA77,"n.c.")</f>
        <v>0</v>
      </c>
      <c r="CF77" s="150">
        <f>IF(SUM(Encuestas!$EV77:$FB77)=100,Encuestas!FB77,"n.c.")</f>
        <v>0</v>
      </c>
      <c r="CG77" s="150">
        <f>IF(SUM(BR77:BY77)=100,Encuestas!FD77,"n.v.")</f>
        <v>100</v>
      </c>
    </row>
    <row r="78" spans="1:85" hidden="1" x14ac:dyDescent="0.25">
      <c r="A78" s="40">
        <f>Calculos!A78</f>
        <v>112010442</v>
      </c>
      <c r="B78" s="185">
        <f>'Fact Expans'!C78</f>
        <v>5.8518518518518521</v>
      </c>
      <c r="C78" s="21" t="str">
        <f>IF(SUM(Encuestas!R78:V78)=0,"no",IF(SUM(Encuestas!R78:V78)=1,LEFT(Encuestas!Q78,4),"Err"))</f>
        <v>14_1</v>
      </c>
      <c r="D78" s="21">
        <f>Calculos!Q78</f>
        <v>177</v>
      </c>
      <c r="E78" s="21">
        <f>Calculos!J78</f>
        <v>149</v>
      </c>
      <c r="F78" s="21">
        <f>Calculos!D78</f>
        <v>20</v>
      </c>
      <c r="G78" s="21">
        <f>Calculos!G78</f>
        <v>0</v>
      </c>
      <c r="H78" s="21">
        <f>Calculos!H78</f>
        <v>8</v>
      </c>
      <c r="I78" s="21">
        <f>Calculos!I78</f>
        <v>0</v>
      </c>
      <c r="J78" s="41">
        <f>IFERROR(Calculos!L78,"")</f>
        <v>94.915254237288138</v>
      </c>
      <c r="K78" s="41">
        <f>IFERROR(Calculos!N78,"")</f>
        <v>5.0847457627118642</v>
      </c>
      <c r="L78" s="41">
        <f>IFERROR(Calculos!P78,"")</f>
        <v>0</v>
      </c>
      <c r="M78" s="21">
        <f>Encuestas!BB78</f>
        <v>0</v>
      </c>
      <c r="N78" s="21">
        <f>Encuestas!BC78</f>
        <v>0</v>
      </c>
      <c r="O78" s="21">
        <f>Encuestas!BD78</f>
        <v>0</v>
      </c>
      <c r="P78" s="21">
        <f>Encuestas!BE78</f>
        <v>0</v>
      </c>
      <c r="Q78" s="21">
        <f>Encuestas!BF78</f>
        <v>0</v>
      </c>
      <c r="R78" s="21">
        <f>Calculos!R78</f>
        <v>100</v>
      </c>
      <c r="S78" s="21">
        <f>Calculos!S78</f>
        <v>0</v>
      </c>
      <c r="T78" s="192">
        <f>Encuestas!BK78</f>
        <v>11</v>
      </c>
      <c r="U78" s="192">
        <f>Encuestas!BL78</f>
        <v>2</v>
      </c>
      <c r="V78" s="21">
        <f>IF(T78&gt;0,Calculos!U78,"")</f>
        <v>4</v>
      </c>
      <c r="W78" s="42">
        <f>IFERROR(Calculos!AB78,"")</f>
        <v>87.5</v>
      </c>
      <c r="X78" s="42">
        <f>IFERROR(Calculos!AF78,"")</f>
        <v>12.5</v>
      </c>
      <c r="Y78" s="42">
        <f>IFERROR(Calculos!AD78,"")</f>
        <v>90</v>
      </c>
      <c r="Z78" s="42">
        <f>IFERROR(Calculos!AG78,"")</f>
        <v>10</v>
      </c>
      <c r="AA78" s="42">
        <f>IFERROR(Calculos!AK78,"")</f>
        <v>87.777777777777771</v>
      </c>
      <c r="AB78" s="42">
        <f>IFERROR(Calculos!AM78,"")</f>
        <v>12.222222222222229</v>
      </c>
      <c r="AC78" s="42">
        <f>IFERROR(Calculos!AN78,"")</f>
        <v>12.5</v>
      </c>
      <c r="AD78" s="150">
        <f>Encuestas!BV78</f>
        <v>0</v>
      </c>
      <c r="AE78" s="21">
        <f>Encuestas!BW78</f>
        <v>100</v>
      </c>
      <c r="AF78" s="21">
        <f>Encuestas!BX78</f>
        <v>0</v>
      </c>
      <c r="AG78" s="21">
        <f>IF(Calculos!AP78&gt;0,Calculos!AP78,"")</f>
        <v>30</v>
      </c>
      <c r="AH78" s="21">
        <f>IF(Encuestas!BY78&gt;0,Encuestas!BY78,"")</f>
        <v>8</v>
      </c>
      <c r="AI78" s="21" t="str">
        <f>IF(Encuestas!BZ78&gt;0,Encuestas!BZ78,"")</f>
        <v/>
      </c>
      <c r="AJ78" s="21">
        <f>IF(Encuestas!CA78&gt;0,Encuestas!CA78,"")</f>
        <v>8</v>
      </c>
      <c r="AK78" s="21">
        <f>IF(Encuestas!CB78&gt;0,Encuestas!CB78,"")</f>
        <v>273</v>
      </c>
      <c r="AL78" s="21" t="str">
        <f>IF(Encuestas!CC78&gt;0,Encuestas!CC78,"")</f>
        <v/>
      </c>
      <c r="AM78" s="21" t="str">
        <f>IF(Encuestas!CD78&gt;0,Encuestas!CD78,"")</f>
        <v/>
      </c>
      <c r="AN78" s="21">
        <f>IF(Encuestas!CE78,Encuestas!CE78,"")</f>
        <v>650</v>
      </c>
      <c r="AO78" s="21">
        <f>IF(Encuestas!CF78&gt;0,Encuestas!CF78,"")</f>
        <v>4</v>
      </c>
      <c r="AP78" s="21" t="str">
        <f>IF(Encuestas!CG78&gt;0,Encuestas!CG78,"")</f>
        <v/>
      </c>
      <c r="AQ78" s="21">
        <f>IF(Encuestas!CH78&gt;0,Encuestas!CH78,"")</f>
        <v>8</v>
      </c>
      <c r="AR78" s="21">
        <f>IF(Encuestas!CI78&gt;0,Encuestas!CI78,"")</f>
        <v>12</v>
      </c>
      <c r="AS78" s="150">
        <f>IF(Encuestas!CJ78&gt;0,Encuestas!CJ78,"")</f>
        <v>68</v>
      </c>
      <c r="AT78" s="150" t="str">
        <f>IF(Encuestas!CK78&gt;0,Encuestas!CK78,"")</f>
        <v/>
      </c>
      <c r="AU78" s="150">
        <f>IF(Encuestas!CL78&gt;0,Encuestas!CL78,"")</f>
        <v>12</v>
      </c>
      <c r="AV78" s="150">
        <f>IF(Encuestas!CM78&gt;0,Encuestas!CM78,"")</f>
        <v>9</v>
      </c>
      <c r="AW78" s="150" t="str">
        <f>IF(Encuestas!CN78&gt;0,Encuestas!CN78,"")</f>
        <v/>
      </c>
      <c r="AX78" s="150" t="str">
        <f>IF(Encuestas!CO78&gt;0,Encuestas!CO78,"")</f>
        <v/>
      </c>
      <c r="AY78" s="150" t="str">
        <f>IF(Encuestas!CP78&gt;0,Encuestas!CP78,"")</f>
        <v/>
      </c>
      <c r="AZ78" s="150" t="str">
        <f>IF(Encuestas!CQ78&gt;0,Encuestas!CQ78,"")</f>
        <v/>
      </c>
      <c r="BB78" s="42" t="str">
        <f>IF(G78&gt;0,Encuestas!CS78*100/Bovinos!G78,".")</f>
        <v>.</v>
      </c>
      <c r="BC78" s="42">
        <f>IF(F78&gt;0,Encuestas!CT78*100/Bovinos!F78,".")</f>
        <v>35</v>
      </c>
      <c r="BD78" s="42">
        <f>IF(E78&gt;0,Encuestas!CU78*100/Bovinos!E78,".")</f>
        <v>1.3422818791946309</v>
      </c>
      <c r="BE78" s="21">
        <f>Calculos!BD78</f>
        <v>0</v>
      </c>
      <c r="BF78" s="21">
        <f>Calculos!BE78</f>
        <v>0</v>
      </c>
      <c r="BG78" s="21">
        <f>Calculos!BF78</f>
        <v>0</v>
      </c>
      <c r="BH78" s="21">
        <f>Calculos!BG78</f>
        <v>0</v>
      </c>
      <c r="BI78" s="21">
        <f>Encuestas!DH78</f>
        <v>0</v>
      </c>
      <c r="BJ78" s="21">
        <f>Calculos!BL78</f>
        <v>68</v>
      </c>
      <c r="BK78" s="21">
        <f>Calculos!BM78</f>
        <v>0</v>
      </c>
      <c r="BL78" s="21">
        <f>Calculos!BN78</f>
        <v>12</v>
      </c>
      <c r="BM78" s="21">
        <f>Calculos!BO78</f>
        <v>9</v>
      </c>
      <c r="BN78" s="21">
        <f>Calculos!BU78</f>
        <v>5</v>
      </c>
      <c r="BO78" s="21">
        <f>Calculos!BV78</f>
        <v>0</v>
      </c>
      <c r="BP78" s="21">
        <f>Calculos!BW78</f>
        <v>7</v>
      </c>
      <c r="BQ78" s="21">
        <f>Calculos!BX78</f>
        <v>2</v>
      </c>
      <c r="BR78" s="150">
        <f>IF(SUM(Encuestas!$EM78:$ET78)=100,Encuestas!EM78,"n.v.")</f>
        <v>35</v>
      </c>
      <c r="BS78" s="150">
        <f>IF(SUM(Encuestas!$EM78:$ET78)=100,Encuestas!EN78,"n.v.")</f>
        <v>50</v>
      </c>
      <c r="BT78" s="150">
        <f>IF(SUM(Encuestas!$EM78:$ET78)=100,Encuestas!EO78,"n.v.")</f>
        <v>0</v>
      </c>
      <c r="BU78" s="150">
        <f>IF(SUM(Encuestas!$EM78:$ET78)=100,Encuestas!EP78,"n.v.")</f>
        <v>0</v>
      </c>
      <c r="BV78" s="150">
        <f>IF(SUM(Encuestas!$EM78:$ET78)=100,Encuestas!EQ78,"n.v.")</f>
        <v>15</v>
      </c>
      <c r="BW78" s="150">
        <f>IF(SUM(Encuestas!$EM78:$ET78)=100,Encuestas!ER78,"n.v.")</f>
        <v>0</v>
      </c>
      <c r="BX78" s="150">
        <f>IF(SUM(Encuestas!$EM78:$ET78)=100,Encuestas!ES78,"n.v.")</f>
        <v>0</v>
      </c>
      <c r="BY78" s="150">
        <f>IF(SUM(Encuestas!$EM78:$ET78)=100,Encuestas!ET78,"n.v.")</f>
        <v>0</v>
      </c>
      <c r="BZ78" s="150" t="str">
        <f>IF(SUM(Encuestas!$EV78:$FB78)=100,Encuestas!EV78,"n.c.")</f>
        <v>n.c.</v>
      </c>
      <c r="CA78" s="150" t="str">
        <f>IF(SUM(Encuestas!$EV78:$FB78)=100,Encuestas!EW78,"n.c.")</f>
        <v>n.c.</v>
      </c>
      <c r="CB78" s="150" t="str">
        <f>IF(SUM(Encuestas!$EV78:$FB78)=100,Encuestas!EX78,"n.c.")</f>
        <v>n.c.</v>
      </c>
      <c r="CC78" s="150" t="str">
        <f>IF(SUM(Encuestas!$EV78:$FB78)=100,Encuestas!EY78,"n.c.")</f>
        <v>n.c.</v>
      </c>
      <c r="CD78" s="150" t="str">
        <f>IF(SUM(Encuestas!$EV78:$FB78)=100,Encuestas!EZ78,"n.c.")</f>
        <v>n.c.</v>
      </c>
      <c r="CE78" s="150" t="str">
        <f>IF(SUM(Encuestas!$EV78:$FB78)=100,Encuestas!FA78,"n.c.")</f>
        <v>n.c.</v>
      </c>
      <c r="CF78" s="150" t="str">
        <f>IF(SUM(Encuestas!$EV78:$FB78)=100,Encuestas!FB78,"n.c.")</f>
        <v>n.c.</v>
      </c>
      <c r="CG78" s="150">
        <f>IF(SUM(BR78:BY78)=100,Encuestas!FD78,"n.v.")</f>
        <v>100</v>
      </c>
    </row>
    <row r="79" spans="1:85" hidden="1" x14ac:dyDescent="0.25">
      <c r="A79" s="40">
        <f>Calculos!A79</f>
        <v>112010279</v>
      </c>
      <c r="B79" s="185">
        <f>'Fact Expans'!C79</f>
        <v>5.8518518518518521</v>
      </c>
      <c r="C79" s="272" t="str">
        <f>IF(SUM(Encuestas!R79:V79)=0,"no",IF(SUM(Encuestas!R79:V79)=1,LEFT(Encuestas!Q79,4),"Err"))</f>
        <v>14_2</v>
      </c>
      <c r="D79" s="272">
        <f>Calculos!Q79</f>
        <v>145</v>
      </c>
      <c r="E79" s="272">
        <f>Calculos!J79</f>
        <v>51</v>
      </c>
      <c r="F79" s="272">
        <f>Calculos!D79</f>
        <v>0</v>
      </c>
      <c r="G79" s="272">
        <f>Calculos!G79</f>
        <v>89</v>
      </c>
      <c r="H79" s="272">
        <f>Calculos!H79</f>
        <v>3</v>
      </c>
      <c r="I79" s="272">
        <f>Calculos!I79</f>
        <v>2</v>
      </c>
      <c r="J79" s="41">
        <f>IFERROR(Calculos!L79,"")</f>
        <v>100</v>
      </c>
      <c r="K79" s="41">
        <f>IFERROR(Calculos!N79,"")</f>
        <v>0</v>
      </c>
      <c r="L79" s="41">
        <f>IFERROR(Calculos!P79,"")</f>
        <v>0</v>
      </c>
      <c r="M79" s="272">
        <f>Encuestas!BB79</f>
        <v>60</v>
      </c>
      <c r="N79" s="272">
        <f>Encuestas!BC79</f>
        <v>0</v>
      </c>
      <c r="O79" s="272">
        <f>Encuestas!BD79</f>
        <v>30</v>
      </c>
      <c r="P79" s="272">
        <f>Encuestas!BE79</f>
        <v>0</v>
      </c>
      <c r="Q79" s="272">
        <f>Encuestas!BF79</f>
        <v>0</v>
      </c>
      <c r="R79" s="272">
        <f>Calculos!R79</f>
        <v>10</v>
      </c>
      <c r="S79" s="272">
        <f>Calculos!S79</f>
        <v>0</v>
      </c>
      <c r="T79" s="272">
        <f>Encuestas!BK79</f>
        <v>11</v>
      </c>
      <c r="U79" s="272">
        <f>Encuestas!BL79</f>
        <v>3</v>
      </c>
      <c r="V79" s="272">
        <f>IF(T79&gt;0,Calculos!U79,"")</f>
        <v>5</v>
      </c>
      <c r="W79" s="42">
        <f>IFERROR(Calculos!AB79,"")</f>
        <v>84.210526315789465</v>
      </c>
      <c r="X79" s="42">
        <f>IFERROR(Calculos!AF79,"")</f>
        <v>15.789473684210535</v>
      </c>
      <c r="Y79" s="42" t="str">
        <f>IFERROR(Calculos!AD79,"")</f>
        <v/>
      </c>
      <c r="Z79" s="42" t="str">
        <f>IFERROR(Calculos!AG79,"")</f>
        <v/>
      </c>
      <c r="AA79" s="42">
        <f>IFERROR(Calculos!AK79,"")</f>
        <v>84.210526315789465</v>
      </c>
      <c r="AB79" s="42">
        <f>IFERROR(Calculos!AM79,"")</f>
        <v>15.789473684210535</v>
      </c>
      <c r="AC79" s="42">
        <f>IFERROR(Calculos!AN79,"")</f>
        <v>0</v>
      </c>
      <c r="AD79" s="272">
        <f>Encuestas!BV79</f>
        <v>0</v>
      </c>
      <c r="AE79" s="272">
        <f>Encuestas!BW79</f>
        <v>0</v>
      </c>
      <c r="AF79" s="272">
        <f>Encuestas!BX79</f>
        <v>0</v>
      </c>
      <c r="AG79" s="272" t="str">
        <f>IF(Calculos!AP79&gt;0,Calculos!AP79,"")</f>
        <v/>
      </c>
      <c r="AH79" s="272">
        <f>IF(Encuestas!BY79&gt;0,Encuestas!BY79,"")</f>
        <v>9</v>
      </c>
      <c r="AI79" s="272">
        <f>IF(Encuestas!BZ79&gt;0,Encuestas!BZ79,"")</f>
        <v>18</v>
      </c>
      <c r="AJ79" s="272" t="str">
        <f>IF(Encuestas!CA79&gt;0,Encuestas!CA79,"")</f>
        <v/>
      </c>
      <c r="AK79" s="272" t="str">
        <f>IF(Encuestas!CB79&gt;0,Encuestas!CB79,"")</f>
        <v/>
      </c>
      <c r="AL79" s="272">
        <f>IF(Encuestas!CC79&gt;0,Encuestas!CC79,"")</f>
        <v>330</v>
      </c>
      <c r="AM79" s="272" t="str">
        <f>IF(Encuestas!CD79&gt;0,Encuestas!CD79,"")</f>
        <v/>
      </c>
      <c r="AN79" s="272">
        <f>IF(Encuestas!CE79,Encuestas!CE79,"")</f>
        <v>480</v>
      </c>
      <c r="AO79" s="272" t="str">
        <f>IF(Encuestas!CF79&gt;0,Encuestas!CF79,"")</f>
        <v/>
      </c>
      <c r="AP79" s="272">
        <f>IF(Encuestas!CG79&gt;0,Encuestas!CG79,"")</f>
        <v>2</v>
      </c>
      <c r="AQ79" s="272" t="str">
        <f>IF(Encuestas!CH79&gt;0,Encuestas!CH79,"")</f>
        <v/>
      </c>
      <c r="AR79" s="272">
        <f>IF(Encuestas!CI79&gt;0,Encuestas!CI79,"")</f>
        <v>11</v>
      </c>
      <c r="AS79" s="272" t="str">
        <f>IF(Encuestas!CJ79&gt;0,Encuestas!CJ79,"")</f>
        <v/>
      </c>
      <c r="AT79" s="272">
        <f>IF(Encuestas!CK79&gt;0,Encuestas!CK79,"")</f>
        <v>70</v>
      </c>
      <c r="AU79" s="272">
        <f>IF(Encuestas!CL79&gt;0,Encuestas!CL79,"")</f>
        <v>14</v>
      </c>
      <c r="AV79" s="272">
        <f>IF(Encuestas!CM79&gt;0,Encuestas!CM79,"")</f>
        <v>12</v>
      </c>
      <c r="AW79" s="272" t="str">
        <f>IF(Encuestas!CN79&gt;0,Encuestas!CN79,"")</f>
        <v/>
      </c>
      <c r="AX79" s="272" t="str">
        <f>IF(Encuestas!CO79&gt;0,Encuestas!CO79,"")</f>
        <v/>
      </c>
      <c r="AY79" s="272" t="str">
        <f>IF(Encuestas!CP79&gt;0,Encuestas!CP79,"")</f>
        <v/>
      </c>
      <c r="AZ79" s="272" t="str">
        <f>IF(Encuestas!CQ79&gt;0,Encuestas!CQ79,"")</f>
        <v/>
      </c>
      <c r="BA79" s="272"/>
      <c r="BB79" s="42">
        <f>IF(G79&gt;0,Encuestas!CS79*100/Bovinos!G79,".")</f>
        <v>0</v>
      </c>
      <c r="BC79" s="42" t="str">
        <f>IF(F79&gt;0,Encuestas!CT79*100/Bovinos!F79,".")</f>
        <v>.</v>
      </c>
      <c r="BD79" s="42">
        <f>IF(E79&gt;0,Encuestas!CU79*100/Bovinos!E79,".")</f>
        <v>5.882352941176471</v>
      </c>
      <c r="BE79" s="272">
        <f>Calculos!BD79</f>
        <v>66</v>
      </c>
      <c r="BF79" s="272">
        <f>Calculos!BE79</f>
        <v>0</v>
      </c>
      <c r="BG79" s="272">
        <f>Calculos!BF79</f>
        <v>0</v>
      </c>
      <c r="BH79" s="272">
        <f>Calculos!BG79</f>
        <v>0</v>
      </c>
      <c r="BI79" s="272" t="str">
        <f>Encuestas!DH79</f>
        <v>???</v>
      </c>
      <c r="BJ79" s="272">
        <f>Calculos!BL79</f>
        <v>0</v>
      </c>
      <c r="BK79" s="272">
        <f>Calculos!BM79</f>
        <v>135</v>
      </c>
      <c r="BL79" s="272">
        <f>Calculos!BN79</f>
        <v>14</v>
      </c>
      <c r="BM79" s="272">
        <f>Calculos!BO79</f>
        <v>12</v>
      </c>
      <c r="BN79" s="272">
        <f>Calculos!BU79</f>
        <v>2</v>
      </c>
      <c r="BO79" s="272">
        <f>Calculos!BV79</f>
        <v>0</v>
      </c>
      <c r="BP79" s="272">
        <f>Calculos!BW79</f>
        <v>3</v>
      </c>
      <c r="BQ79" s="272">
        <f>Calculos!BX79</f>
        <v>3</v>
      </c>
      <c r="BR79" s="272">
        <f>IF(SUM(Encuestas!$EM79:$ET79)=100,Encuestas!EM79,"n.v.")</f>
        <v>100</v>
      </c>
      <c r="BS79" s="272">
        <f>IF(SUM(Encuestas!$EM79:$ET79)=100,Encuestas!EN79,"n.v.")</f>
        <v>0</v>
      </c>
      <c r="BT79" s="272">
        <f>IF(SUM(Encuestas!$EM79:$ET79)=100,Encuestas!EO79,"n.v.")</f>
        <v>0</v>
      </c>
      <c r="BU79" s="272">
        <f>IF(SUM(Encuestas!$EM79:$ET79)=100,Encuestas!EP79,"n.v.")</f>
        <v>0</v>
      </c>
      <c r="BV79" s="272">
        <f>IF(SUM(Encuestas!$EM79:$ET79)=100,Encuestas!EQ79,"n.v.")</f>
        <v>0</v>
      </c>
      <c r="BW79" s="272">
        <f>IF(SUM(Encuestas!$EM79:$ET79)=100,Encuestas!ER79,"n.v.")</f>
        <v>0</v>
      </c>
      <c r="BX79" s="272">
        <f>IF(SUM(Encuestas!$EM79:$ET79)=100,Encuestas!ES79,"n.v.")</f>
        <v>0</v>
      </c>
      <c r="BY79" s="272">
        <f>IF(SUM(Encuestas!$EM79:$ET79)=100,Encuestas!ET79,"n.v.")</f>
        <v>0</v>
      </c>
      <c r="BZ79" s="272">
        <f>IF(SUM(Encuestas!$EV79:$FB79)=100,Encuestas!EV79,"n.c.")</f>
        <v>100</v>
      </c>
      <c r="CA79" s="272">
        <f>IF(SUM(Encuestas!$EV79:$FB79)=100,Encuestas!EW79,"n.c.")</f>
        <v>0</v>
      </c>
      <c r="CB79" s="272">
        <f>IF(SUM(Encuestas!$EV79:$FB79)=100,Encuestas!EX79,"n.c.")</f>
        <v>0</v>
      </c>
      <c r="CC79" s="272">
        <f>IF(SUM(Encuestas!$EV79:$FB79)=100,Encuestas!EY79,"n.c.")</f>
        <v>0</v>
      </c>
      <c r="CD79" s="272">
        <f>IF(SUM(Encuestas!$EV79:$FB79)=100,Encuestas!EZ79,"n.c.")</f>
        <v>0</v>
      </c>
      <c r="CE79" s="272">
        <f>IF(SUM(Encuestas!$EV79:$FB79)=100,Encuestas!FA79,"n.c.")</f>
        <v>0</v>
      </c>
      <c r="CF79" s="272">
        <f>IF(SUM(Encuestas!$EV79:$FB79)=100,Encuestas!FB79,"n.c.")</f>
        <v>0</v>
      </c>
      <c r="CG79" s="272">
        <f>IF(SUM(BR79:BY79)=100,Encuestas!FD79,"n.v.")</f>
        <v>100</v>
      </c>
    </row>
    <row r="80" spans="1:85" hidden="1" x14ac:dyDescent="0.25">
      <c r="A80" s="40">
        <f>Calculos!A80</f>
        <v>112010679</v>
      </c>
      <c r="B80" s="185">
        <f>'Fact Expans'!C80</f>
        <v>7.26</v>
      </c>
      <c r="C80" s="272" t="str">
        <f>IF(SUM(Encuestas!R80:V80)=0,"no",IF(SUM(Encuestas!R80:V80)=1,LEFT(Encuestas!Q80,4),"Err"))</f>
        <v>14_1</v>
      </c>
      <c r="D80" s="272">
        <f>Calculos!Q80</f>
        <v>42</v>
      </c>
      <c r="E80" s="272">
        <f>Calculos!J80</f>
        <v>25</v>
      </c>
      <c r="F80" s="272">
        <f>Calculos!D80</f>
        <v>10</v>
      </c>
      <c r="G80" s="272">
        <f>Calculos!G80</f>
        <v>2</v>
      </c>
      <c r="H80" s="272">
        <f>Calculos!H80</f>
        <v>1</v>
      </c>
      <c r="I80" s="272">
        <f>Calculos!I80</f>
        <v>4</v>
      </c>
      <c r="J80" s="41">
        <f>IFERROR(Calculos!L80,"")</f>
        <v>100</v>
      </c>
      <c r="K80" s="41">
        <f>IFERROR(Calculos!N80,"")</f>
        <v>0</v>
      </c>
      <c r="L80" s="41">
        <f>IFERROR(Calculos!P80,"")</f>
        <v>0</v>
      </c>
      <c r="M80" s="272">
        <f>Encuestas!BB80</f>
        <v>80</v>
      </c>
      <c r="N80" s="272">
        <f>Encuestas!BC80</f>
        <v>0</v>
      </c>
      <c r="O80" s="272">
        <f>Encuestas!BD80</f>
        <v>20</v>
      </c>
      <c r="P80" s="272">
        <f>Encuestas!BE80</f>
        <v>0</v>
      </c>
      <c r="Q80" s="272">
        <f>Encuestas!BF80</f>
        <v>0</v>
      </c>
      <c r="R80" s="272">
        <f>Calculos!R80</f>
        <v>0</v>
      </c>
      <c r="S80" s="272">
        <f>Calculos!S80</f>
        <v>0</v>
      </c>
      <c r="T80" s="272">
        <f>Encuestas!BK80</f>
        <v>11</v>
      </c>
      <c r="U80" s="272">
        <f>Encuestas!BL80</f>
        <v>3</v>
      </c>
      <c r="V80" s="272">
        <f>IF(T80&gt;0,Calculos!U80,"")</f>
        <v>5</v>
      </c>
      <c r="W80" s="42">
        <f>IFERROR(Calculos!AB80,"")</f>
        <v>85.714285714285708</v>
      </c>
      <c r="X80" s="42">
        <f>IFERROR(Calculos!AF80,"")</f>
        <v>14.285714285714292</v>
      </c>
      <c r="Y80" s="42">
        <f>IFERROR(Calculos!AD80,"")</f>
        <v>80</v>
      </c>
      <c r="Z80" s="42">
        <f>IFERROR(Calculos!AG80,"")</f>
        <v>20</v>
      </c>
      <c r="AA80" s="42">
        <f>IFERROR(Calculos!AK80,"")</f>
        <v>84.444444444444443</v>
      </c>
      <c r="AB80" s="42">
        <f>IFERROR(Calculos!AM80,"")</f>
        <v>15.555555555555557</v>
      </c>
      <c r="AC80" s="42">
        <f>IFERROR(Calculos!AN80,"")</f>
        <v>28.571428571428569</v>
      </c>
      <c r="AD80" s="272">
        <f>Encuestas!BV80</f>
        <v>0</v>
      </c>
      <c r="AE80" s="272">
        <f>Encuestas!BW80</f>
        <v>100</v>
      </c>
      <c r="AF80" s="272">
        <f>Encuestas!BX80</f>
        <v>0</v>
      </c>
      <c r="AG80" s="272">
        <f>IF(Calculos!AP80&gt;0,Calculos!AP80,"")</f>
        <v>30</v>
      </c>
      <c r="AH80" s="272">
        <f>IF(Encuestas!BY80&gt;0,Encuestas!BY80,"")</f>
        <v>6</v>
      </c>
      <c r="AI80" s="272" t="str">
        <f>IF(Encuestas!BZ80&gt;0,Encuestas!BZ80,"")</f>
        <v/>
      </c>
      <c r="AJ80" s="272">
        <f>IF(Encuestas!CA80&gt;0,Encuestas!CA80,"")</f>
        <v>18</v>
      </c>
      <c r="AK80" s="272">
        <f>IF(Encuestas!CB80&gt;0,Encuestas!CB80,"")</f>
        <v>250</v>
      </c>
      <c r="AL80" s="272" t="str">
        <f>IF(Encuestas!CC80&gt;0,Encuestas!CC80,"")</f>
        <v/>
      </c>
      <c r="AM80" s="272">
        <f>IF(Encuestas!CD80&gt;0,Encuestas!CD80,"")</f>
        <v>380</v>
      </c>
      <c r="AN80" s="272">
        <f>IF(Encuestas!CE80,Encuestas!CE80,"")</f>
        <v>480</v>
      </c>
      <c r="AO80" s="272">
        <f>IF(Encuestas!CF80&gt;0,Encuestas!CF80,"")</f>
        <v>4</v>
      </c>
      <c r="AP80" s="272" t="str">
        <f>IF(Encuestas!CG80&gt;0,Encuestas!CG80,"")</f>
        <v/>
      </c>
      <c r="AQ80" s="272">
        <f>IF(Encuestas!CH80&gt;0,Encuestas!CH80,"")</f>
        <v>2</v>
      </c>
      <c r="AR80" s="272">
        <f>IF(Encuestas!CI80&gt;0,Encuestas!CI80,"")</f>
        <v>5</v>
      </c>
      <c r="AS80" s="272">
        <f>IF(Encuestas!CJ80&gt;0,Encuestas!CJ80,"")</f>
        <v>17</v>
      </c>
      <c r="AT80" s="272" t="str">
        <f>IF(Encuestas!CK80&gt;0,Encuestas!CK80,"")</f>
        <v/>
      </c>
      <c r="AU80" s="272">
        <f>IF(Encuestas!CL80&gt;0,Encuestas!CL80,"")</f>
        <v>5</v>
      </c>
      <c r="AV80" s="272">
        <f>IF(Encuestas!CM80&gt;0,Encuestas!CM80,"")</f>
        <v>13</v>
      </c>
      <c r="AW80" s="272" t="str">
        <f>IF(Encuestas!CN80&gt;0,Encuestas!CN80,"")</f>
        <v/>
      </c>
      <c r="AX80" s="272" t="str">
        <f>IF(Encuestas!CO80&gt;0,Encuestas!CO80,"")</f>
        <v/>
      </c>
      <c r="AY80" s="272" t="str">
        <f>IF(Encuestas!CP80&gt;0,Encuestas!CP80,"")</f>
        <v/>
      </c>
      <c r="AZ80" s="272" t="str">
        <f>IF(Encuestas!CQ80&gt;0,Encuestas!CQ80,"")</f>
        <v/>
      </c>
      <c r="BA80" s="272"/>
      <c r="BB80" s="42">
        <f>IF(G80&gt;0,Encuestas!CS80*100/Bovinos!G80,".")</f>
        <v>0</v>
      </c>
      <c r="BC80" s="42">
        <f>IF(F80&gt;0,Encuestas!CT80*100/Bovinos!F80,".")</f>
        <v>10</v>
      </c>
      <c r="BD80" s="42">
        <f>IF(E80&gt;0,Encuestas!CU80*100/Bovinos!E80,".")</f>
        <v>0</v>
      </c>
      <c r="BE80" s="272">
        <f>Calculos!BD80</f>
        <v>0</v>
      </c>
      <c r="BF80" s="272">
        <f>Calculos!BE80</f>
        <v>0</v>
      </c>
      <c r="BG80" s="272">
        <f>Calculos!BF80</f>
        <v>0</v>
      </c>
      <c r="BH80" s="272">
        <f>Calculos!BG80</f>
        <v>0</v>
      </c>
      <c r="BI80" s="272">
        <f>Encuestas!DH80</f>
        <v>0</v>
      </c>
      <c r="BJ80" s="272">
        <f>Calculos!BL80</f>
        <v>17</v>
      </c>
      <c r="BK80" s="272">
        <f>Calculos!BM80</f>
        <v>0</v>
      </c>
      <c r="BL80" s="272">
        <f>Calculos!BN80</f>
        <v>5</v>
      </c>
      <c r="BM80" s="272">
        <f>Calculos!BO80</f>
        <v>13</v>
      </c>
      <c r="BN80" s="272">
        <f>Calculos!BU80</f>
        <v>7</v>
      </c>
      <c r="BO80" s="272">
        <f>Calculos!BV80</f>
        <v>0</v>
      </c>
      <c r="BP80" s="272">
        <f>Calculos!BW80</f>
        <v>1</v>
      </c>
      <c r="BQ80" s="272">
        <f>Calculos!BX80</f>
        <v>0</v>
      </c>
      <c r="BR80" s="272">
        <f>IF(SUM(Encuestas!$EM80:$ET80)=100,Encuestas!EM80,"n.v.")</f>
        <v>0</v>
      </c>
      <c r="BS80" s="272">
        <f>IF(SUM(Encuestas!$EM80:$ET80)=100,Encuestas!EN80,"n.v.")</f>
        <v>0</v>
      </c>
      <c r="BT80" s="272">
        <f>IF(SUM(Encuestas!$EM80:$ET80)=100,Encuestas!EO80,"n.v.")</f>
        <v>0</v>
      </c>
      <c r="BU80" s="272">
        <f>IF(SUM(Encuestas!$EM80:$ET80)=100,Encuestas!EP80,"n.v.")</f>
        <v>0</v>
      </c>
      <c r="BV80" s="272">
        <f>IF(SUM(Encuestas!$EM80:$ET80)=100,Encuestas!EQ80,"n.v.")</f>
        <v>100</v>
      </c>
      <c r="BW80" s="272">
        <f>IF(SUM(Encuestas!$EM80:$ET80)=100,Encuestas!ER80,"n.v.")</f>
        <v>0</v>
      </c>
      <c r="BX80" s="272">
        <f>IF(SUM(Encuestas!$EM80:$ET80)=100,Encuestas!ES80,"n.v.")</f>
        <v>0</v>
      </c>
      <c r="BY80" s="272">
        <f>IF(SUM(Encuestas!$EM80:$ET80)=100,Encuestas!ET80,"n.v.")</f>
        <v>0</v>
      </c>
      <c r="BZ80" s="272" t="str">
        <f>IF(SUM(Encuestas!$EV80:$FB80)=100,Encuestas!EV80,"n.c.")</f>
        <v>n.c.</v>
      </c>
      <c r="CA80" s="272" t="str">
        <f>IF(SUM(Encuestas!$EV80:$FB80)=100,Encuestas!EW80,"n.c.")</f>
        <v>n.c.</v>
      </c>
      <c r="CB80" s="272" t="str">
        <f>IF(SUM(Encuestas!$EV80:$FB80)=100,Encuestas!EX80,"n.c.")</f>
        <v>n.c.</v>
      </c>
      <c r="CC80" s="272" t="str">
        <f>IF(SUM(Encuestas!$EV80:$FB80)=100,Encuestas!EY80,"n.c.")</f>
        <v>n.c.</v>
      </c>
      <c r="CD80" s="272" t="str">
        <f>IF(SUM(Encuestas!$EV80:$FB80)=100,Encuestas!EZ80,"n.c.")</f>
        <v>n.c.</v>
      </c>
      <c r="CE80" s="272" t="str">
        <f>IF(SUM(Encuestas!$EV80:$FB80)=100,Encuestas!FA80,"n.c.")</f>
        <v>n.c.</v>
      </c>
      <c r="CF80" s="272" t="str">
        <f>IF(SUM(Encuestas!$EV80:$FB80)=100,Encuestas!FB80,"n.c.")</f>
        <v>n.c.</v>
      </c>
      <c r="CG80" s="272">
        <f>IF(SUM(BR80:BY80)=100,Encuestas!FD80,"n.v.")</f>
        <v>100</v>
      </c>
    </row>
    <row r="81" spans="1:85" hidden="1" x14ac:dyDescent="0.25">
      <c r="A81" s="40">
        <f>Calculos!A81</f>
        <v>112010421</v>
      </c>
      <c r="B81" s="185">
        <f>'Fact Expans'!C81</f>
        <v>7.26</v>
      </c>
      <c r="C81" s="272" t="str">
        <f>IF(SUM(Encuestas!R81:V81)=0,"no",IF(SUM(Encuestas!R81:V81)=1,LEFT(Encuestas!Q81,4),"Err"))</f>
        <v>14_1</v>
      </c>
      <c r="D81" s="272">
        <f>Calculos!Q81</f>
        <v>21</v>
      </c>
      <c r="E81" s="272">
        <f>Calculos!J81</f>
        <v>17</v>
      </c>
      <c r="F81" s="272">
        <f>Calculos!D81</f>
        <v>1</v>
      </c>
      <c r="G81" s="272">
        <f>Calculos!G81</f>
        <v>0</v>
      </c>
      <c r="H81" s="272">
        <f>Calculos!H81</f>
        <v>2</v>
      </c>
      <c r="I81" s="272">
        <f>Calculos!I81</f>
        <v>1</v>
      </c>
      <c r="J81" s="41">
        <f>IFERROR(Calculos!L81,"")</f>
        <v>100</v>
      </c>
      <c r="K81" s="41">
        <f>IFERROR(Calculos!N81,"")</f>
        <v>0</v>
      </c>
      <c r="L81" s="41">
        <f>IFERROR(Calculos!P81,"")</f>
        <v>0</v>
      </c>
      <c r="M81" s="272">
        <f>Encuestas!BB81</f>
        <v>40</v>
      </c>
      <c r="N81" s="272">
        <f>Encuestas!BC81</f>
        <v>0</v>
      </c>
      <c r="O81" s="272">
        <f>Encuestas!BD81</f>
        <v>60</v>
      </c>
      <c r="P81" s="272">
        <f>Encuestas!BE81</f>
        <v>0</v>
      </c>
      <c r="Q81" s="272">
        <f>Encuestas!BF81</f>
        <v>0</v>
      </c>
      <c r="R81" s="272">
        <f>Calculos!R81</f>
        <v>0</v>
      </c>
      <c r="S81" s="272">
        <f>Calculos!S81</f>
        <v>0</v>
      </c>
      <c r="T81" s="272">
        <f>Encuestas!BK81</f>
        <v>11</v>
      </c>
      <c r="U81" s="272">
        <f>Encuestas!BL81</f>
        <v>5</v>
      </c>
      <c r="V81" s="272">
        <f>IF(T81&gt;0,Calculos!U81,"")</f>
        <v>7</v>
      </c>
      <c r="W81" s="42">
        <f>IFERROR(Calculos!AB81,"")</f>
        <v>77.777777777777786</v>
      </c>
      <c r="X81" s="42">
        <f>IFERROR(Calculos!AF81,"")</f>
        <v>22.222222222222214</v>
      </c>
      <c r="Y81" s="42">
        <f>IFERROR(Calculos!AD81,"")</f>
        <v>0</v>
      </c>
      <c r="Z81" s="42">
        <f>IFERROR(Calculos!AG81,"")</f>
        <v>100</v>
      </c>
      <c r="AA81" s="42">
        <f>IFERROR(Calculos!AK81,"")</f>
        <v>73.68421052631578</v>
      </c>
      <c r="AB81" s="42">
        <f>IFERROR(Calculos!AM81,"")</f>
        <v>26.31578947368422</v>
      </c>
      <c r="AC81" s="42">
        <f>IFERROR(Calculos!AN81,"")</f>
        <v>5.5555555555555554</v>
      </c>
      <c r="AD81" s="272">
        <f>Encuestas!BV81</f>
        <v>0</v>
      </c>
      <c r="AE81" s="272">
        <f>Encuestas!BW81</f>
        <v>0</v>
      </c>
      <c r="AF81" s="272">
        <f>Encuestas!BX81</f>
        <v>0</v>
      </c>
      <c r="AG81" s="272" t="str">
        <f>IF(Calculos!AP81&gt;0,Calculos!AP81,"")</f>
        <v/>
      </c>
      <c r="AH81" s="272">
        <f>IF(Encuestas!BY81&gt;0,Encuestas!BY81,"")</f>
        <v>4</v>
      </c>
      <c r="AI81" s="272" t="str">
        <f>IF(Encuestas!BZ81&gt;0,Encuestas!BZ81,"")</f>
        <v/>
      </c>
      <c r="AJ81" s="272" t="str">
        <f>IF(Encuestas!CA81&gt;0,Encuestas!CA81,"")</f>
        <v/>
      </c>
      <c r="AK81" s="272">
        <f>IF(Encuestas!CB81&gt;0,Encuestas!CB81,"")</f>
        <v>270</v>
      </c>
      <c r="AL81" s="272" t="str">
        <f>IF(Encuestas!CC81&gt;0,Encuestas!CC81,"")</f>
        <v/>
      </c>
      <c r="AM81" s="272" t="str">
        <f>IF(Encuestas!CD81&gt;0,Encuestas!CD81,"")</f>
        <v/>
      </c>
      <c r="AN81" s="272">
        <f>IF(Encuestas!CE81,Encuestas!CE81,"")</f>
        <v>450</v>
      </c>
      <c r="AO81" s="272">
        <f>IF(Encuestas!CF81&gt;0,Encuestas!CF81,"")</f>
        <v>4</v>
      </c>
      <c r="AP81" s="272" t="str">
        <f>IF(Encuestas!CG81&gt;0,Encuestas!CG81,"")</f>
        <v/>
      </c>
      <c r="AQ81" s="272" t="str">
        <f>IF(Encuestas!CH81&gt;0,Encuestas!CH81,"")</f>
        <v/>
      </c>
      <c r="AR81" s="272">
        <f>IF(Encuestas!CI81&gt;0,Encuestas!CI81,"")</f>
        <v>9</v>
      </c>
      <c r="AS81" s="272">
        <f>IF(Encuestas!CJ81&gt;0,Encuestas!CJ81,"")</f>
        <v>8</v>
      </c>
      <c r="AT81" s="272" t="str">
        <f>IF(Encuestas!CK81&gt;0,Encuestas!CK81,"")</f>
        <v/>
      </c>
      <c r="AU81" s="272" t="str">
        <f>IF(Encuestas!CL81&gt;0,Encuestas!CL81,"")</f>
        <v/>
      </c>
      <c r="AV81" s="272">
        <f>IF(Encuestas!CM81&gt;0,Encuestas!CM81,"")</f>
        <v>1</v>
      </c>
      <c r="AW81" s="272" t="str">
        <f>IF(Encuestas!CN81&gt;0,Encuestas!CN81,"")</f>
        <v/>
      </c>
      <c r="AX81" s="272" t="str">
        <f>IF(Encuestas!CO81&gt;0,Encuestas!CO81,"")</f>
        <v/>
      </c>
      <c r="AY81" s="272" t="str">
        <f>IF(Encuestas!CP81&gt;0,Encuestas!CP81,"")</f>
        <v/>
      </c>
      <c r="AZ81" s="272" t="str">
        <f>IF(Encuestas!CQ81&gt;0,Encuestas!CQ81,"")</f>
        <v/>
      </c>
      <c r="BA81" s="272"/>
      <c r="BB81" s="42" t="str">
        <f>IF(G81&gt;0,Encuestas!CS81*100/Bovinos!G81,".")</f>
        <v>.</v>
      </c>
      <c r="BC81" s="42">
        <f>IF(F81&gt;0,Encuestas!CT81*100/Bovinos!F81,".")</f>
        <v>0</v>
      </c>
      <c r="BD81" s="42">
        <f>IF(E81&gt;0,Encuestas!CU81*100/Bovinos!E81,".")</f>
        <v>5.882352941176471</v>
      </c>
      <c r="BE81" s="272">
        <f>Calculos!BD81</f>
        <v>0</v>
      </c>
      <c r="BF81" s="272">
        <f>Calculos!BE81</f>
        <v>0</v>
      </c>
      <c r="BG81" s="272">
        <f>Calculos!BF81</f>
        <v>0</v>
      </c>
      <c r="BH81" s="272">
        <f>Calculos!BG81</f>
        <v>0</v>
      </c>
      <c r="BI81" s="272">
        <f>Encuestas!DH81</f>
        <v>0</v>
      </c>
      <c r="BJ81" s="272">
        <f>Calculos!BL81</f>
        <v>8</v>
      </c>
      <c r="BK81" s="272">
        <f>Calculos!BM81</f>
        <v>0</v>
      </c>
      <c r="BL81" s="272">
        <f>Calculos!BN81</f>
        <v>0</v>
      </c>
      <c r="BM81" s="272">
        <f>Calculos!BO81</f>
        <v>1</v>
      </c>
      <c r="BN81" s="272">
        <f>Calculos!BU81</f>
        <v>0</v>
      </c>
      <c r="BO81" s="272">
        <f>Calculos!BV81</f>
        <v>0</v>
      </c>
      <c r="BP81" s="272">
        <f>Calculos!BW81</f>
        <v>0</v>
      </c>
      <c r="BQ81" s="272">
        <f>Calculos!BX81</f>
        <v>1</v>
      </c>
      <c r="BR81" s="272">
        <f>IF(SUM(Encuestas!$EM81:$ET81)=100,Encuestas!EM81,"n.v.")</f>
        <v>100</v>
      </c>
      <c r="BS81" s="272">
        <f>IF(SUM(Encuestas!$EM81:$ET81)=100,Encuestas!EN81,"n.v.")</f>
        <v>0</v>
      </c>
      <c r="BT81" s="272">
        <f>IF(SUM(Encuestas!$EM81:$ET81)=100,Encuestas!EO81,"n.v.")</f>
        <v>0</v>
      </c>
      <c r="BU81" s="272">
        <f>IF(SUM(Encuestas!$EM81:$ET81)=100,Encuestas!EP81,"n.v.")</f>
        <v>0</v>
      </c>
      <c r="BV81" s="272">
        <f>IF(SUM(Encuestas!$EM81:$ET81)=100,Encuestas!EQ81,"n.v.")</f>
        <v>0</v>
      </c>
      <c r="BW81" s="272">
        <f>IF(SUM(Encuestas!$EM81:$ET81)=100,Encuestas!ER81,"n.v.")</f>
        <v>0</v>
      </c>
      <c r="BX81" s="272">
        <f>IF(SUM(Encuestas!$EM81:$ET81)=100,Encuestas!ES81,"n.v.")</f>
        <v>0</v>
      </c>
      <c r="BY81" s="272">
        <f>IF(SUM(Encuestas!$EM81:$ET81)=100,Encuestas!ET81,"n.v.")</f>
        <v>0</v>
      </c>
      <c r="BZ81" s="272" t="str">
        <f>IF(SUM(Encuestas!$EV81:$FB81)=100,Encuestas!EV81,"n.c.")</f>
        <v>n.c.</v>
      </c>
      <c r="CA81" s="272" t="str">
        <f>IF(SUM(Encuestas!$EV81:$FB81)=100,Encuestas!EW81,"n.c.")</f>
        <v>n.c.</v>
      </c>
      <c r="CB81" s="272" t="str">
        <f>IF(SUM(Encuestas!$EV81:$FB81)=100,Encuestas!EX81,"n.c.")</f>
        <v>n.c.</v>
      </c>
      <c r="CC81" s="272" t="str">
        <f>IF(SUM(Encuestas!$EV81:$FB81)=100,Encuestas!EY81,"n.c.")</f>
        <v>n.c.</v>
      </c>
      <c r="CD81" s="272" t="str">
        <f>IF(SUM(Encuestas!$EV81:$FB81)=100,Encuestas!EZ81,"n.c.")</f>
        <v>n.c.</v>
      </c>
      <c r="CE81" s="272" t="str">
        <f>IF(SUM(Encuestas!$EV81:$FB81)=100,Encuestas!FA81,"n.c.")</f>
        <v>n.c.</v>
      </c>
      <c r="CF81" s="272" t="str">
        <f>IF(SUM(Encuestas!$EV81:$FB81)=100,Encuestas!FB81,"n.c.")</f>
        <v>n.c.</v>
      </c>
      <c r="CG81" s="272">
        <f>IF(SUM(BR81:BY81)=100,Encuestas!FD81,"n.v.")</f>
        <v>100</v>
      </c>
    </row>
    <row r="82" spans="1:85" hidden="1" x14ac:dyDescent="0.25">
      <c r="A82" s="40">
        <f>Calculos!A82</f>
        <v>112010342</v>
      </c>
      <c r="B82" s="185">
        <f>'Fact Expans'!C82</f>
        <v>7.26</v>
      </c>
      <c r="C82" s="272" t="str">
        <f>IF(SUM(Encuestas!R82:V82)=0,"no",IF(SUM(Encuestas!R82:V82)=1,LEFT(Encuestas!Q82,4),"Err"))</f>
        <v>14_1</v>
      </c>
      <c r="D82" s="272">
        <f>Calculos!Q82</f>
        <v>37</v>
      </c>
      <c r="E82" s="272">
        <f>Calculos!J82</f>
        <v>20</v>
      </c>
      <c r="F82" s="272">
        <f>Calculos!D82</f>
        <v>13</v>
      </c>
      <c r="G82" s="272">
        <f>Calculos!G82</f>
        <v>0</v>
      </c>
      <c r="H82" s="272">
        <f>Calculos!H82</f>
        <v>2</v>
      </c>
      <c r="I82" s="272">
        <f>Calculos!I82</f>
        <v>2</v>
      </c>
      <c r="J82" s="41">
        <f>IFERROR(Calculos!L82,"")</f>
        <v>100</v>
      </c>
      <c r="K82" s="41">
        <f>IFERROR(Calculos!N82,"")</f>
        <v>0</v>
      </c>
      <c r="L82" s="41">
        <f>IFERROR(Calculos!P82,"")</f>
        <v>0</v>
      </c>
      <c r="M82" s="272">
        <f>Encuestas!BB82</f>
        <v>10</v>
      </c>
      <c r="N82" s="272">
        <f>Encuestas!BC82</f>
        <v>0</v>
      </c>
      <c r="O82" s="272">
        <f>Encuestas!BD82</f>
        <v>90</v>
      </c>
      <c r="P82" s="272">
        <f>Encuestas!BE82</f>
        <v>0</v>
      </c>
      <c r="Q82" s="272">
        <f>Encuestas!BF82</f>
        <v>0</v>
      </c>
      <c r="R82" s="272">
        <f>Calculos!R82</f>
        <v>0</v>
      </c>
      <c r="S82" s="272">
        <f>Calculos!S82</f>
        <v>0</v>
      </c>
      <c r="T82" s="272">
        <f>Encuestas!BK82</f>
        <v>11</v>
      </c>
      <c r="U82" s="272">
        <f>Encuestas!BL82</f>
        <v>3</v>
      </c>
      <c r="V82" s="272">
        <f>IF(T82&gt;0,Calculos!U82,"")</f>
        <v>5</v>
      </c>
      <c r="W82" s="42">
        <f>IFERROR(Calculos!AB82,"")</f>
        <v>90</v>
      </c>
      <c r="X82" s="42">
        <f>IFERROR(Calculos!AF82,"")</f>
        <v>10</v>
      </c>
      <c r="Y82" s="42" t="str">
        <f>IFERROR(Calculos!AD82,"")</f>
        <v/>
      </c>
      <c r="Z82" s="42" t="str">
        <f>IFERROR(Calculos!AG82,"")</f>
        <v/>
      </c>
      <c r="AA82" s="42">
        <f>IFERROR(Calculos!AK82,"")</f>
        <v>90</v>
      </c>
      <c r="AB82" s="42">
        <f>IFERROR(Calculos!AM82,"")</f>
        <v>10</v>
      </c>
      <c r="AC82" s="42">
        <f>IFERROR(Calculos!AN82,"")</f>
        <v>0</v>
      </c>
      <c r="AD82" s="272">
        <f>Encuestas!BV82</f>
        <v>0</v>
      </c>
      <c r="AE82" s="272">
        <f>Encuestas!BW82</f>
        <v>100</v>
      </c>
      <c r="AF82" s="272">
        <f>Encuestas!BX82</f>
        <v>0</v>
      </c>
      <c r="AG82" s="272" t="str">
        <f>IF(Calculos!AP82&gt;0,Calculos!AP82,"")</f>
        <v/>
      </c>
      <c r="AH82" s="272">
        <f>IF(Encuestas!BY82&gt;0,Encuestas!BY82,"")</f>
        <v>7</v>
      </c>
      <c r="AI82" s="272" t="str">
        <f>IF(Encuestas!BZ82&gt;0,Encuestas!BZ82,"")</f>
        <v/>
      </c>
      <c r="AJ82" s="272" t="str">
        <f>IF(Encuestas!CA82&gt;0,Encuestas!CA82,"")</f>
        <v/>
      </c>
      <c r="AK82" s="272">
        <f>IF(Encuestas!CB82&gt;0,Encuestas!CB82,"")</f>
        <v>260</v>
      </c>
      <c r="AL82" s="272" t="str">
        <f>IF(Encuestas!CC82&gt;0,Encuestas!CC82,"")</f>
        <v/>
      </c>
      <c r="AM82" s="272" t="str">
        <f>IF(Encuestas!CD82&gt;0,Encuestas!CD82,"")</f>
        <v/>
      </c>
      <c r="AN82" s="272">
        <f>IF(Encuestas!CE82,Encuestas!CE82,"")</f>
        <v>450</v>
      </c>
      <c r="AO82" s="272">
        <f>IF(Encuestas!CF82&gt;0,Encuestas!CF82,"")</f>
        <v>4</v>
      </c>
      <c r="AP82" s="272" t="str">
        <f>IF(Encuestas!CG82&gt;0,Encuestas!CG82,"")</f>
        <v/>
      </c>
      <c r="AQ82" s="272" t="str">
        <f>IF(Encuestas!CH82&gt;0,Encuestas!CH82,"")</f>
        <v/>
      </c>
      <c r="AR82" s="272">
        <f>IF(Encuestas!CI82&gt;0,Encuestas!CI82,"")</f>
        <v>4</v>
      </c>
      <c r="AS82" s="272">
        <f>IF(Encuestas!CJ82&gt;0,Encuestas!CJ82,"")</f>
        <v>9</v>
      </c>
      <c r="AT82" s="272" t="str">
        <f>IF(Encuestas!CK82&gt;0,Encuestas!CK82,"")</f>
        <v/>
      </c>
      <c r="AU82" s="272" t="str">
        <f>IF(Encuestas!CL82&gt;0,Encuestas!CL82,"")</f>
        <v/>
      </c>
      <c r="AV82" s="272">
        <f>IF(Encuestas!CM82&gt;0,Encuestas!CM82,"")</f>
        <v>3</v>
      </c>
      <c r="AW82" s="272" t="str">
        <f>IF(Encuestas!CN82&gt;0,Encuestas!CN82,"")</f>
        <v/>
      </c>
      <c r="AX82" s="272" t="str">
        <f>IF(Encuestas!CO82&gt;0,Encuestas!CO82,"")</f>
        <v/>
      </c>
      <c r="AY82" s="272" t="str">
        <f>IF(Encuestas!CP82&gt;0,Encuestas!CP82,"")</f>
        <v/>
      </c>
      <c r="AZ82" s="272" t="str">
        <f>IF(Encuestas!CQ82&gt;0,Encuestas!CQ82,"")</f>
        <v/>
      </c>
      <c r="BA82" s="272"/>
      <c r="BB82" s="42" t="str">
        <f>IF(G82&gt;0,Encuestas!CS82*100/Bovinos!G82,".")</f>
        <v>.</v>
      </c>
      <c r="BC82" s="42">
        <f>IF(F82&gt;0,Encuestas!CT82*100/Bovinos!F82,".")</f>
        <v>0</v>
      </c>
      <c r="BD82" s="42">
        <f>IF(E82&gt;0,Encuestas!CU82*100/Bovinos!E82,".")</f>
        <v>0</v>
      </c>
      <c r="BE82" s="272">
        <f>Calculos!BD82</f>
        <v>0</v>
      </c>
      <c r="BF82" s="272">
        <f>Calculos!BE82</f>
        <v>0</v>
      </c>
      <c r="BG82" s="272">
        <f>Calculos!BF82</f>
        <v>0</v>
      </c>
      <c r="BH82" s="272">
        <f>Calculos!BG82</f>
        <v>0</v>
      </c>
      <c r="BI82" s="272">
        <f>Encuestas!DH82</f>
        <v>0</v>
      </c>
      <c r="BJ82" s="272">
        <f>Calculos!BL82</f>
        <v>9</v>
      </c>
      <c r="BK82" s="272">
        <f>Calculos!BM82</f>
        <v>0</v>
      </c>
      <c r="BL82" s="272">
        <f>Calculos!BN82</f>
        <v>0</v>
      </c>
      <c r="BM82" s="272">
        <f>Calculos!BO82</f>
        <v>3</v>
      </c>
      <c r="BN82" s="272">
        <f>Calculos!BU82</f>
        <v>0</v>
      </c>
      <c r="BO82" s="272">
        <f>Calculos!BV82</f>
        <v>0</v>
      </c>
      <c r="BP82" s="272">
        <f>Calculos!BW82</f>
        <v>0</v>
      </c>
      <c r="BQ82" s="272">
        <f>Calculos!BX82</f>
        <v>0</v>
      </c>
      <c r="BR82" s="272">
        <f>IF(SUM(Encuestas!$EM82:$ET82)=100,Encuestas!EM82,"n.v.")</f>
        <v>0</v>
      </c>
      <c r="BS82" s="272">
        <f>IF(SUM(Encuestas!$EM82:$ET82)=100,Encuestas!EN82,"n.v.")</f>
        <v>0</v>
      </c>
      <c r="BT82" s="272">
        <f>IF(SUM(Encuestas!$EM82:$ET82)=100,Encuestas!EO82,"n.v.")</f>
        <v>0</v>
      </c>
      <c r="BU82" s="272">
        <f>IF(SUM(Encuestas!$EM82:$ET82)=100,Encuestas!EP82,"n.v.")</f>
        <v>0</v>
      </c>
      <c r="BV82" s="272">
        <f>IF(SUM(Encuestas!$EM82:$ET82)=100,Encuestas!EQ82,"n.v.")</f>
        <v>100</v>
      </c>
      <c r="BW82" s="272">
        <f>IF(SUM(Encuestas!$EM82:$ET82)=100,Encuestas!ER82,"n.v.")</f>
        <v>0</v>
      </c>
      <c r="BX82" s="272">
        <f>IF(SUM(Encuestas!$EM82:$ET82)=100,Encuestas!ES82,"n.v.")</f>
        <v>0</v>
      </c>
      <c r="BY82" s="272">
        <f>IF(SUM(Encuestas!$EM82:$ET82)=100,Encuestas!ET82,"n.v.")</f>
        <v>0</v>
      </c>
      <c r="BZ82" s="272" t="str">
        <f>IF(SUM(Encuestas!$EV82:$FB82)=100,Encuestas!EV82,"n.c.")</f>
        <v>n.c.</v>
      </c>
      <c r="CA82" s="272" t="str">
        <f>IF(SUM(Encuestas!$EV82:$FB82)=100,Encuestas!EW82,"n.c.")</f>
        <v>n.c.</v>
      </c>
      <c r="CB82" s="272" t="str">
        <f>IF(SUM(Encuestas!$EV82:$FB82)=100,Encuestas!EX82,"n.c.")</f>
        <v>n.c.</v>
      </c>
      <c r="CC82" s="272" t="str">
        <f>IF(SUM(Encuestas!$EV82:$FB82)=100,Encuestas!EY82,"n.c.")</f>
        <v>n.c.</v>
      </c>
      <c r="CD82" s="272" t="str">
        <f>IF(SUM(Encuestas!$EV82:$FB82)=100,Encuestas!EZ82,"n.c.")</f>
        <v>n.c.</v>
      </c>
      <c r="CE82" s="272" t="str">
        <f>IF(SUM(Encuestas!$EV82:$FB82)=100,Encuestas!FA82,"n.c.")</f>
        <v>n.c.</v>
      </c>
      <c r="CF82" s="272" t="str">
        <f>IF(SUM(Encuestas!$EV82:$FB82)=100,Encuestas!FB82,"n.c.")</f>
        <v>n.c.</v>
      </c>
      <c r="CG82" s="272">
        <f>IF(SUM(BR82:BY82)=100,Encuestas!FD82,"n.v.")</f>
        <v>100</v>
      </c>
    </row>
    <row r="83" spans="1:85" hidden="1" x14ac:dyDescent="0.25">
      <c r="A83" s="40">
        <f>Calculos!A83</f>
        <v>112010030</v>
      </c>
      <c r="B83" s="185">
        <f>'Fact Expans'!C83</f>
        <v>5.8518518518518521</v>
      </c>
      <c r="C83" s="272" t="str">
        <f>IF(SUM(Encuestas!R83:V83)=0,"no",IF(SUM(Encuestas!R83:V83)=1,LEFT(Encuestas!Q83,4),"Err"))</f>
        <v>14_1</v>
      </c>
      <c r="D83" s="272">
        <f>Calculos!Q83</f>
        <v>49</v>
      </c>
      <c r="E83" s="272">
        <f>Calculos!J83</f>
        <v>36</v>
      </c>
      <c r="F83" s="272">
        <f>Calculos!D83</f>
        <v>7</v>
      </c>
      <c r="G83" s="272">
        <f>Calculos!G83</f>
        <v>0</v>
      </c>
      <c r="H83" s="272">
        <f>Calculos!H83</f>
        <v>5</v>
      </c>
      <c r="I83" s="272">
        <f>Calculos!I83</f>
        <v>1</v>
      </c>
      <c r="J83" s="41">
        <f>IFERROR(Calculos!L83,"")</f>
        <v>77.551020408163268</v>
      </c>
      <c r="K83" s="41">
        <f>IFERROR(Calculos!N83,"")</f>
        <v>0</v>
      </c>
      <c r="L83" s="41">
        <f>IFERROR(Calculos!P83,"")</f>
        <v>22.448979591836736</v>
      </c>
      <c r="M83" s="272">
        <f>Encuestas!BB83</f>
        <v>0</v>
      </c>
      <c r="N83" s="272">
        <f>Encuestas!BC83</f>
        <v>0</v>
      </c>
      <c r="O83" s="272">
        <f>Encuestas!BD83</f>
        <v>100</v>
      </c>
      <c r="P83" s="272">
        <f>Encuestas!BE83</f>
        <v>0</v>
      </c>
      <c r="Q83" s="272">
        <f>Encuestas!BF83</f>
        <v>0</v>
      </c>
      <c r="R83" s="272">
        <f>Calculos!R83</f>
        <v>0</v>
      </c>
      <c r="S83" s="272">
        <f>Calculos!S83</f>
        <v>0</v>
      </c>
      <c r="T83" s="272">
        <f>Encuestas!BK83</f>
        <v>0</v>
      </c>
      <c r="U83" s="272">
        <f>Encuestas!BL83</f>
        <v>0</v>
      </c>
      <c r="V83" s="272" t="str">
        <f>IF(T83&gt;0,Calculos!U83,"")</f>
        <v/>
      </c>
      <c r="W83" s="42">
        <f>IFERROR(Calculos!AB83,"")</f>
        <v>100</v>
      </c>
      <c r="X83" s="42">
        <f>IFERROR(Calculos!AF83,"")</f>
        <v>0</v>
      </c>
      <c r="Y83" s="42" t="str">
        <f>IFERROR(Calculos!AD83,"")</f>
        <v/>
      </c>
      <c r="Z83" s="42">
        <f>IFERROR(Calculos!AG83,"")</f>
        <v>100</v>
      </c>
      <c r="AA83" s="42">
        <f>IFERROR(Calculos!AK83,"")</f>
        <v>100</v>
      </c>
      <c r="AB83" s="42">
        <f>IFERROR(Calculos!AM83,"")</f>
        <v>0</v>
      </c>
      <c r="AC83" s="42">
        <f>IFERROR(Calculos!AN83,"")</f>
        <v>0</v>
      </c>
      <c r="AD83" s="272">
        <f>Encuestas!BV83</f>
        <v>0</v>
      </c>
      <c r="AE83" s="272">
        <f>Encuestas!BW83</f>
        <v>0</v>
      </c>
      <c r="AF83" s="272">
        <f>Encuestas!BX83</f>
        <v>0</v>
      </c>
      <c r="AG83" s="272" t="str">
        <f>IF(Calculos!AP83&gt;0,Calculos!AP83,"")</f>
        <v/>
      </c>
      <c r="AH83" s="272">
        <f>IF(Encuestas!BY83&gt;0,Encuestas!BY83,"")</f>
        <v>8</v>
      </c>
      <c r="AI83" s="272" t="str">
        <f>IF(Encuestas!BZ83&gt;0,Encuestas!BZ83,"")</f>
        <v/>
      </c>
      <c r="AJ83" s="272">
        <f>IF(Encuestas!CA83&gt;0,Encuestas!CA83,"")</f>
        <v>8</v>
      </c>
      <c r="AK83" s="272">
        <f>IF(Encuestas!CB83&gt;0,Encuestas!CB83,"")</f>
        <v>260</v>
      </c>
      <c r="AL83" s="272" t="str">
        <f>IF(Encuestas!CC83&gt;0,Encuestas!CC83,"")</f>
        <v/>
      </c>
      <c r="AM83" s="272" t="str">
        <f>IF(Encuestas!CD83&gt;0,Encuestas!CD83,"")</f>
        <v/>
      </c>
      <c r="AN83" s="272" t="str">
        <f>IF(Encuestas!CE83,Encuestas!CE83,"")</f>
        <v/>
      </c>
      <c r="AO83" s="272" t="str">
        <f>IF(Encuestas!CF83&gt;0,Encuestas!CF83,"")</f>
        <v/>
      </c>
      <c r="AP83" s="272" t="str">
        <f>IF(Encuestas!CG83&gt;0,Encuestas!CG83,"")</f>
        <v/>
      </c>
      <c r="AQ83" s="272" t="str">
        <f>IF(Encuestas!CH83&gt;0,Encuestas!CH83,"")</f>
        <v/>
      </c>
      <c r="AR83" s="272" t="str">
        <f>IF(Encuestas!CI83&gt;0,Encuestas!CI83,"")</f>
        <v/>
      </c>
      <c r="AS83" s="272">
        <f>IF(Encuestas!CJ83&gt;0,Encuestas!CJ83,"")</f>
        <v>24</v>
      </c>
      <c r="AT83" s="272" t="str">
        <f>IF(Encuestas!CK83&gt;0,Encuestas!CK83,"")</f>
        <v/>
      </c>
      <c r="AU83" s="272">
        <f>IF(Encuestas!CL83&gt;0,Encuestas!CL83,"")</f>
        <v>6</v>
      </c>
      <c r="AV83" s="272" t="str">
        <f>IF(Encuestas!CM83&gt;0,Encuestas!CM83,"")</f>
        <v/>
      </c>
      <c r="AW83" s="272" t="str">
        <f>IF(Encuestas!CN83&gt;0,Encuestas!CN83,"")</f>
        <v/>
      </c>
      <c r="AX83" s="272" t="str">
        <f>IF(Encuestas!CO83&gt;0,Encuestas!CO83,"")</f>
        <v/>
      </c>
      <c r="AY83" s="272" t="str">
        <f>IF(Encuestas!CP83&gt;0,Encuestas!CP83,"")</f>
        <v/>
      </c>
      <c r="AZ83" s="272" t="str">
        <f>IF(Encuestas!CQ83&gt;0,Encuestas!CQ83,"")</f>
        <v/>
      </c>
      <c r="BA83" s="272"/>
      <c r="BB83" s="42" t="str">
        <f>IF(G83&gt;0,Encuestas!CS83*100/Bovinos!G83,".")</f>
        <v>.</v>
      </c>
      <c r="BC83" s="42">
        <f>IF(F83&gt;0,Encuestas!CT83*100/Bovinos!F83,".")</f>
        <v>0</v>
      </c>
      <c r="BD83" s="42">
        <f>IF(E83&gt;0,Encuestas!CU83*100/Bovinos!E83,".")</f>
        <v>2.7777777777777777</v>
      </c>
      <c r="BE83" s="272">
        <f>Calculos!BD83</f>
        <v>0</v>
      </c>
      <c r="BF83" s="272">
        <f>Calculos!BE83</f>
        <v>0</v>
      </c>
      <c r="BG83" s="272">
        <f>Calculos!BF83</f>
        <v>0</v>
      </c>
      <c r="BH83" s="272">
        <f>Calculos!BG83</f>
        <v>0</v>
      </c>
      <c r="BI83" s="272">
        <f>Encuestas!DH83</f>
        <v>0</v>
      </c>
      <c r="BJ83" s="272">
        <f>Calculos!BL83</f>
        <v>24</v>
      </c>
      <c r="BK83" s="272">
        <f>Calculos!BM83</f>
        <v>0</v>
      </c>
      <c r="BL83" s="272">
        <f>Calculos!BN83</f>
        <v>6</v>
      </c>
      <c r="BM83" s="272">
        <f>Calculos!BO83</f>
        <v>0</v>
      </c>
      <c r="BN83" s="272">
        <f>Calculos!BU83</f>
        <v>0</v>
      </c>
      <c r="BO83" s="272">
        <f>Calculos!BV83</f>
        <v>0</v>
      </c>
      <c r="BP83" s="272">
        <f>Calculos!BW83</f>
        <v>0</v>
      </c>
      <c r="BQ83" s="272">
        <f>Calculos!BX83</f>
        <v>1</v>
      </c>
      <c r="BR83" s="272">
        <f>IF(SUM(Encuestas!$EM83:$ET83)=100,Encuestas!EM83,"n.v.")</f>
        <v>0</v>
      </c>
      <c r="BS83" s="272">
        <f>IF(SUM(Encuestas!$EM83:$ET83)=100,Encuestas!EN83,"n.v.")</f>
        <v>0</v>
      </c>
      <c r="BT83" s="272">
        <f>IF(SUM(Encuestas!$EM83:$ET83)=100,Encuestas!EO83,"n.v.")</f>
        <v>0</v>
      </c>
      <c r="BU83" s="272">
        <f>IF(SUM(Encuestas!$EM83:$ET83)=100,Encuestas!EP83,"n.v.")</f>
        <v>100</v>
      </c>
      <c r="BV83" s="272">
        <f>IF(SUM(Encuestas!$EM83:$ET83)=100,Encuestas!EQ83,"n.v.")</f>
        <v>0</v>
      </c>
      <c r="BW83" s="272">
        <f>IF(SUM(Encuestas!$EM83:$ET83)=100,Encuestas!ER83,"n.v.")</f>
        <v>0</v>
      </c>
      <c r="BX83" s="272">
        <f>IF(SUM(Encuestas!$EM83:$ET83)=100,Encuestas!ES83,"n.v.")</f>
        <v>0</v>
      </c>
      <c r="BY83" s="272">
        <f>IF(SUM(Encuestas!$EM83:$ET83)=100,Encuestas!ET83,"n.v.")</f>
        <v>0</v>
      </c>
      <c r="BZ83" s="272" t="str">
        <f>IF(SUM(Encuestas!$EV83:$FB83)=100,Encuestas!EV83,"n.c.")</f>
        <v>n.c.</v>
      </c>
      <c r="CA83" s="272" t="str">
        <f>IF(SUM(Encuestas!$EV83:$FB83)=100,Encuestas!EW83,"n.c.")</f>
        <v>n.c.</v>
      </c>
      <c r="CB83" s="272" t="str">
        <f>IF(SUM(Encuestas!$EV83:$FB83)=100,Encuestas!EX83,"n.c.")</f>
        <v>n.c.</v>
      </c>
      <c r="CC83" s="272" t="str">
        <f>IF(SUM(Encuestas!$EV83:$FB83)=100,Encuestas!EY83,"n.c.")</f>
        <v>n.c.</v>
      </c>
      <c r="CD83" s="272" t="str">
        <f>IF(SUM(Encuestas!$EV83:$FB83)=100,Encuestas!EZ83,"n.c.")</f>
        <v>n.c.</v>
      </c>
      <c r="CE83" s="272" t="str">
        <f>IF(SUM(Encuestas!$EV83:$FB83)=100,Encuestas!FA83,"n.c.")</f>
        <v>n.c.</v>
      </c>
      <c r="CF83" s="272" t="str">
        <f>IF(SUM(Encuestas!$EV83:$FB83)=100,Encuestas!FB83,"n.c.")</f>
        <v>n.c.</v>
      </c>
      <c r="CG83" s="272">
        <f>IF(SUM(BR83:BY83)=100,Encuestas!FD83,"n.v.")</f>
        <v>100</v>
      </c>
    </row>
    <row r="84" spans="1:85" hidden="1" x14ac:dyDescent="0.25">
      <c r="A84" s="40">
        <f>Calculos!A84</f>
        <v>112010473</v>
      </c>
      <c r="B84" s="185">
        <f>'Fact Expans'!C84</f>
        <v>6.549295774647887</v>
      </c>
      <c r="C84" s="272" t="str">
        <f>IF(SUM(Encuestas!R84:V84)=0,"no",IF(SUM(Encuestas!R84:V84)=1,LEFT(Encuestas!Q84,4),"Err"))</f>
        <v>14_1</v>
      </c>
      <c r="D84" s="272">
        <f>Calculos!Q84</f>
        <v>9</v>
      </c>
      <c r="E84" s="272">
        <f>Calculos!J84</f>
        <v>6</v>
      </c>
      <c r="F84" s="272">
        <f>Calculos!D84</f>
        <v>3</v>
      </c>
      <c r="G84" s="272">
        <f>Calculos!G84</f>
        <v>0</v>
      </c>
      <c r="H84" s="272">
        <f>Calculos!H84</f>
        <v>0</v>
      </c>
      <c r="I84" s="272">
        <f>Calculos!I84</f>
        <v>0</v>
      </c>
      <c r="J84" s="41">
        <f>IFERROR(Calculos!L84,"")</f>
        <v>100</v>
      </c>
      <c r="K84" s="41">
        <f>IFERROR(Calculos!N84,"")</f>
        <v>0</v>
      </c>
      <c r="L84" s="41">
        <f>IFERROR(Calculos!P84,"")</f>
        <v>0</v>
      </c>
      <c r="M84" s="272">
        <f>Encuestas!BB84</f>
        <v>0</v>
      </c>
      <c r="N84" s="272">
        <f>Encuestas!BC84</f>
        <v>0</v>
      </c>
      <c r="O84" s="272">
        <f>Encuestas!BD84</f>
        <v>100</v>
      </c>
      <c r="P84" s="272">
        <f>Encuestas!BE84</f>
        <v>0</v>
      </c>
      <c r="Q84" s="272">
        <f>Encuestas!BF84</f>
        <v>0</v>
      </c>
      <c r="R84" s="272">
        <f>Calculos!R84</f>
        <v>0</v>
      </c>
      <c r="S84" s="272">
        <f>Calculos!S84</f>
        <v>0</v>
      </c>
      <c r="T84" s="272">
        <f>Encuestas!BK84</f>
        <v>0</v>
      </c>
      <c r="U84" s="272">
        <f>Encuestas!BL84</f>
        <v>0</v>
      </c>
      <c r="V84" s="272" t="str">
        <f>IF(T84&gt;0,Calculos!U84,"")</f>
        <v/>
      </c>
      <c r="W84" s="42">
        <f>IFERROR(Calculos!AB84,"")</f>
        <v>100</v>
      </c>
      <c r="X84" s="42">
        <f>IFERROR(Calculos!AF84,"")</f>
        <v>0</v>
      </c>
      <c r="Y84" s="42">
        <f>IFERROR(Calculos!AD84,"")</f>
        <v>100</v>
      </c>
      <c r="Z84" s="42">
        <f>IFERROR(Calculos!AG84,"")</f>
        <v>0</v>
      </c>
      <c r="AA84" s="42">
        <f>IFERROR(Calculos!AK84,"")</f>
        <v>100</v>
      </c>
      <c r="AB84" s="42">
        <f>IFERROR(Calculos!AM84,"")</f>
        <v>0</v>
      </c>
      <c r="AC84" s="42">
        <f>IFERROR(Calculos!AN84,"")</f>
        <v>50</v>
      </c>
      <c r="AD84" s="272">
        <f>Encuestas!BV84</f>
        <v>0</v>
      </c>
      <c r="AE84" s="272">
        <f>Encuestas!BW84</f>
        <v>0</v>
      </c>
      <c r="AF84" s="272">
        <f>Encuestas!BX84</f>
        <v>0</v>
      </c>
      <c r="AG84" s="272" t="str">
        <f>IF(Calculos!AP84&gt;0,Calculos!AP84,"")</f>
        <v/>
      </c>
      <c r="AH84" s="272">
        <f>IF(Encuestas!BY84&gt;0,Encuestas!BY84,"")</f>
        <v>8</v>
      </c>
      <c r="AI84" s="272" t="str">
        <f>IF(Encuestas!BZ84&gt;0,Encuestas!BZ84,"")</f>
        <v/>
      </c>
      <c r="AJ84" s="272" t="str">
        <f>IF(Encuestas!CA84&gt;0,Encuestas!CA84,"")</f>
        <v/>
      </c>
      <c r="AK84" s="272">
        <f>IF(Encuestas!CB84&gt;0,Encuestas!CB84,"")</f>
        <v>250</v>
      </c>
      <c r="AL84" s="272" t="str">
        <f>IF(Encuestas!CC84&gt;0,Encuestas!CC84,"")</f>
        <v/>
      </c>
      <c r="AM84" s="272" t="str">
        <f>IF(Encuestas!CD84&gt;0,Encuestas!CD84,"")</f>
        <v/>
      </c>
      <c r="AN84" s="272">
        <f>IF(Encuestas!CE84,Encuestas!CE84,"")</f>
        <v>500</v>
      </c>
      <c r="AO84" s="272" t="str">
        <f>IF(Encuestas!CF84&gt;0,Encuestas!CF84,"")</f>
        <v/>
      </c>
      <c r="AP84" s="272" t="str">
        <f>IF(Encuestas!CG84&gt;0,Encuestas!CG84,"")</f>
        <v/>
      </c>
      <c r="AQ84" s="272" t="str">
        <f>IF(Encuestas!CH84&gt;0,Encuestas!CH84,"")</f>
        <v/>
      </c>
      <c r="AR84" s="272" t="str">
        <f>IF(Encuestas!CI84&gt;0,Encuestas!CI84,"")</f>
        <v/>
      </c>
      <c r="AS84" s="272">
        <f>IF(Encuestas!CJ84&gt;0,Encuestas!CJ84,"")</f>
        <v>5</v>
      </c>
      <c r="AT84" s="272" t="str">
        <f>IF(Encuestas!CK84&gt;0,Encuestas!CK84,"")</f>
        <v/>
      </c>
      <c r="AU84" s="272" t="str">
        <f>IF(Encuestas!CL84&gt;0,Encuestas!CL84,"")</f>
        <v/>
      </c>
      <c r="AV84" s="272">
        <f>IF(Encuestas!CM84&gt;0,Encuestas!CM84,"")</f>
        <v>2</v>
      </c>
      <c r="AW84" s="272" t="str">
        <f>IF(Encuestas!CN84&gt;0,Encuestas!CN84,"")</f>
        <v/>
      </c>
      <c r="AX84" s="272" t="str">
        <f>IF(Encuestas!CO84&gt;0,Encuestas!CO84,"")</f>
        <v/>
      </c>
      <c r="AY84" s="272" t="str">
        <f>IF(Encuestas!CP84&gt;0,Encuestas!CP84,"")</f>
        <v/>
      </c>
      <c r="AZ84" s="272" t="str">
        <f>IF(Encuestas!CQ84&gt;0,Encuestas!CQ84,"")</f>
        <v/>
      </c>
      <c r="BA84" s="272"/>
      <c r="BB84" s="42" t="str">
        <f>IF(G84&gt;0,Encuestas!CS84*100/Bovinos!G84,".")</f>
        <v>.</v>
      </c>
      <c r="BC84" s="42">
        <f>IF(F84&gt;0,Encuestas!CT84*100/Bovinos!F84,".")</f>
        <v>0</v>
      </c>
      <c r="BD84" s="42">
        <f>IF(E84&gt;0,Encuestas!CU84*100/Bovinos!E84,".")</f>
        <v>33.333333333333336</v>
      </c>
      <c r="BE84" s="272">
        <f>Calculos!BD84</f>
        <v>0</v>
      </c>
      <c r="BF84" s="272">
        <f>Calculos!BE84</f>
        <v>0</v>
      </c>
      <c r="BG84" s="272">
        <f>Calculos!BF84</f>
        <v>0</v>
      </c>
      <c r="BH84" s="272">
        <f>Calculos!BG84</f>
        <v>0</v>
      </c>
      <c r="BI84" s="272">
        <f>Encuestas!DH84</f>
        <v>0</v>
      </c>
      <c r="BJ84" s="272">
        <f>Calculos!BL84</f>
        <v>5</v>
      </c>
      <c r="BK84" s="272">
        <f>Calculos!BM84</f>
        <v>0</v>
      </c>
      <c r="BL84" s="272">
        <f>Calculos!BN84</f>
        <v>0</v>
      </c>
      <c r="BM84" s="272">
        <f>Calculos!BO84</f>
        <v>2</v>
      </c>
      <c r="BN84" s="272">
        <f>Calculos!BU84</f>
        <v>0</v>
      </c>
      <c r="BO84" s="272">
        <f>Calculos!BV84</f>
        <v>0</v>
      </c>
      <c r="BP84" s="272">
        <f>Calculos!BW84</f>
        <v>0</v>
      </c>
      <c r="BQ84" s="272">
        <f>Calculos!BX84</f>
        <v>2</v>
      </c>
      <c r="BR84" s="272" t="str">
        <f>IF(SUM(Encuestas!$EM84:$ET84)=100,Encuestas!EM84,"n.v.")</f>
        <v>n.v.</v>
      </c>
      <c r="BS84" s="272" t="str">
        <f>IF(SUM(Encuestas!$EM84:$ET84)=100,Encuestas!EN84,"n.v.")</f>
        <v>n.v.</v>
      </c>
      <c r="BT84" s="272" t="str">
        <f>IF(SUM(Encuestas!$EM84:$ET84)=100,Encuestas!EO84,"n.v.")</f>
        <v>n.v.</v>
      </c>
      <c r="BU84" s="272" t="str">
        <f>IF(SUM(Encuestas!$EM84:$ET84)=100,Encuestas!EP84,"n.v.")</f>
        <v>n.v.</v>
      </c>
      <c r="BV84" s="272" t="str">
        <f>IF(SUM(Encuestas!$EM84:$ET84)=100,Encuestas!EQ84,"n.v.")</f>
        <v>n.v.</v>
      </c>
      <c r="BW84" s="272" t="str">
        <f>IF(SUM(Encuestas!$EM84:$ET84)=100,Encuestas!ER84,"n.v.")</f>
        <v>n.v.</v>
      </c>
      <c r="BX84" s="272" t="str">
        <f>IF(SUM(Encuestas!$EM84:$ET84)=100,Encuestas!ES84,"n.v.")</f>
        <v>n.v.</v>
      </c>
      <c r="BY84" s="272" t="str">
        <f>IF(SUM(Encuestas!$EM84:$ET84)=100,Encuestas!ET84,"n.v.")</f>
        <v>n.v.</v>
      </c>
      <c r="BZ84" s="272" t="str">
        <f>IF(SUM(Encuestas!$EV84:$FB84)=100,Encuestas!EV84,"n.c.")</f>
        <v>n.c.</v>
      </c>
      <c r="CA84" s="272" t="str">
        <f>IF(SUM(Encuestas!$EV84:$FB84)=100,Encuestas!EW84,"n.c.")</f>
        <v>n.c.</v>
      </c>
      <c r="CB84" s="272" t="str">
        <f>IF(SUM(Encuestas!$EV84:$FB84)=100,Encuestas!EX84,"n.c.")</f>
        <v>n.c.</v>
      </c>
      <c r="CC84" s="272" t="str">
        <f>IF(SUM(Encuestas!$EV84:$FB84)=100,Encuestas!EY84,"n.c.")</f>
        <v>n.c.</v>
      </c>
      <c r="CD84" s="272" t="str">
        <f>IF(SUM(Encuestas!$EV84:$FB84)=100,Encuestas!EZ84,"n.c.")</f>
        <v>n.c.</v>
      </c>
      <c r="CE84" s="272" t="str">
        <f>IF(SUM(Encuestas!$EV84:$FB84)=100,Encuestas!FA84,"n.c.")</f>
        <v>n.c.</v>
      </c>
      <c r="CF84" s="272" t="str">
        <f>IF(SUM(Encuestas!$EV84:$FB84)=100,Encuestas!FB84,"n.c.")</f>
        <v>n.c.</v>
      </c>
      <c r="CG84" s="272" t="str">
        <f>IF(SUM(BR84:BY84)=100,Encuestas!FD84,"n.v.")</f>
        <v>n.v.</v>
      </c>
    </row>
    <row r="85" spans="1:85" hidden="1" x14ac:dyDescent="0.25">
      <c r="A85" s="40">
        <f>Calculos!A85</f>
        <v>111010184</v>
      </c>
      <c r="B85" s="185">
        <f>'Fact Expans'!C85</f>
        <v>5.8518518518518521</v>
      </c>
      <c r="C85" s="272" t="str">
        <f>IF(SUM(Encuestas!R85:V85)=0,"no",IF(SUM(Encuestas!R85:V85)=1,LEFT(Encuestas!Q85,4),"Err"))</f>
        <v>14_1</v>
      </c>
      <c r="D85" s="272">
        <f>Calculos!Q85</f>
        <v>30</v>
      </c>
      <c r="E85" s="272">
        <f>Calculos!J85</f>
        <v>30</v>
      </c>
      <c r="F85" s="272">
        <f>Calculos!D85</f>
        <v>0</v>
      </c>
      <c r="G85" s="272">
        <f>Calculos!G85</f>
        <v>0</v>
      </c>
      <c r="H85" s="272">
        <f>Calculos!H85</f>
        <v>0</v>
      </c>
      <c r="I85" s="272">
        <f>Calculos!I85</f>
        <v>0</v>
      </c>
      <c r="J85" s="41">
        <f>IFERROR(Calculos!L85,"")</f>
        <v>0</v>
      </c>
      <c r="K85" s="41">
        <f>IFERROR(Calculos!N85,"")</f>
        <v>100</v>
      </c>
      <c r="L85" s="41">
        <f>IFERROR(Calculos!P85,"")</f>
        <v>0</v>
      </c>
      <c r="M85" s="272">
        <f>Encuestas!BB85</f>
        <v>0</v>
      </c>
      <c r="N85" s="272">
        <f>Encuestas!BC85</f>
        <v>0</v>
      </c>
      <c r="O85" s="272">
        <f>Encuestas!BD85</f>
        <v>0</v>
      </c>
      <c r="P85" s="272">
        <f>Encuestas!BE85</f>
        <v>0</v>
      </c>
      <c r="Q85" s="272">
        <f>Encuestas!BF85</f>
        <v>0</v>
      </c>
      <c r="R85" s="272">
        <f>Calculos!R85</f>
        <v>0</v>
      </c>
      <c r="S85" s="272">
        <f>Calculos!S85</f>
        <v>100</v>
      </c>
      <c r="T85" s="272">
        <f>Encuestas!BK85</f>
        <v>0</v>
      </c>
      <c r="U85" s="272">
        <f>Encuestas!BL85</f>
        <v>0</v>
      </c>
      <c r="V85" s="272" t="str">
        <f>IF(T85&gt;0,Calculos!U85,"")</f>
        <v/>
      </c>
      <c r="W85" s="42" t="str">
        <f>IFERROR(Calculos!AB85,"")</f>
        <v/>
      </c>
      <c r="X85" s="42" t="str">
        <f>IFERROR(Calculos!AF85,"")</f>
        <v/>
      </c>
      <c r="Y85" s="42" t="str">
        <f>IFERROR(Calculos!AD85,"")</f>
        <v/>
      </c>
      <c r="Z85" s="42" t="str">
        <f>IFERROR(Calculos!AG85,"")</f>
        <v/>
      </c>
      <c r="AA85" s="42" t="str">
        <f>IFERROR(Calculos!AK85,"")</f>
        <v/>
      </c>
      <c r="AB85" s="42">
        <f>IFERROR(Calculos!AM85,"")</f>
        <v>0</v>
      </c>
      <c r="AC85" s="42">
        <f>IFERROR(Calculos!AN85,"")</f>
        <v>0</v>
      </c>
      <c r="AD85" s="272">
        <f>Encuestas!BV85</f>
        <v>0</v>
      </c>
      <c r="AE85" s="272">
        <f>Encuestas!BW85</f>
        <v>0</v>
      </c>
      <c r="AF85" s="272">
        <f>Encuestas!BX85</f>
        <v>0</v>
      </c>
      <c r="AG85" s="272" t="str">
        <f>IF(Calculos!AP85&gt;0,Calculos!AP85,"")</f>
        <v/>
      </c>
      <c r="AH85" s="272" t="str">
        <f>IF(Encuestas!BY85&gt;0,Encuestas!BY85,"")</f>
        <v/>
      </c>
      <c r="AI85" s="272" t="str">
        <f>IF(Encuestas!BZ85&gt;0,Encuestas!BZ85,"")</f>
        <v/>
      </c>
      <c r="AJ85" s="272" t="str">
        <f>IF(Encuestas!CA85&gt;0,Encuestas!CA85,"")</f>
        <v/>
      </c>
      <c r="AK85" s="272" t="str">
        <f>IF(Encuestas!CB85&gt;0,Encuestas!CB85,"")</f>
        <v/>
      </c>
      <c r="AL85" s="272" t="str">
        <f>IF(Encuestas!CC85&gt;0,Encuestas!CC85,"")</f>
        <v/>
      </c>
      <c r="AM85" s="272" t="str">
        <f>IF(Encuestas!CD85&gt;0,Encuestas!CD85,"")</f>
        <v/>
      </c>
      <c r="AN85" s="272" t="str">
        <f>IF(Encuestas!CE85,Encuestas!CE85,"")</f>
        <v/>
      </c>
      <c r="AO85" s="272" t="str">
        <f>IF(Encuestas!CF85&gt;0,Encuestas!CF85,"")</f>
        <v/>
      </c>
      <c r="AP85" s="272" t="str">
        <f>IF(Encuestas!CG85&gt;0,Encuestas!CG85,"")</f>
        <v/>
      </c>
      <c r="AQ85" s="272" t="str">
        <f>IF(Encuestas!CH85&gt;0,Encuestas!CH85,"")</f>
        <v/>
      </c>
      <c r="AR85" s="272" t="str">
        <f>IF(Encuestas!CI85&gt;0,Encuestas!CI85,"")</f>
        <v/>
      </c>
      <c r="AS85" s="272" t="str">
        <f>IF(Encuestas!CJ85&gt;0,Encuestas!CJ85,"")</f>
        <v/>
      </c>
      <c r="AT85" s="272" t="str">
        <f>IF(Encuestas!CK85&gt;0,Encuestas!CK85,"")</f>
        <v/>
      </c>
      <c r="AU85" s="272" t="str">
        <f>IF(Encuestas!CL85&gt;0,Encuestas!CL85,"")</f>
        <v/>
      </c>
      <c r="AV85" s="272" t="str">
        <f>IF(Encuestas!CM85&gt;0,Encuestas!CM85,"")</f>
        <v/>
      </c>
      <c r="AW85" s="272" t="str">
        <f>IF(Encuestas!CN85&gt;0,Encuestas!CN85,"")</f>
        <v/>
      </c>
      <c r="AX85" s="272" t="str">
        <f>IF(Encuestas!CO85&gt;0,Encuestas!CO85,"")</f>
        <v/>
      </c>
      <c r="AY85" s="272" t="str">
        <f>IF(Encuestas!CP85&gt;0,Encuestas!CP85,"")</f>
        <v/>
      </c>
      <c r="AZ85" s="272" t="str">
        <f>IF(Encuestas!CQ85&gt;0,Encuestas!CQ85,"")</f>
        <v/>
      </c>
      <c r="BA85" s="272"/>
      <c r="BB85" s="42" t="str">
        <f>IF(G85&gt;0,Encuestas!CS85*100/Bovinos!G85,".")</f>
        <v>.</v>
      </c>
      <c r="BC85" s="42" t="str">
        <f>IF(F85&gt;0,Encuestas!CT85*100/Bovinos!F85,".")</f>
        <v>.</v>
      </c>
      <c r="BD85" s="42">
        <f>IF(E85&gt;0,Encuestas!CU85*100/Bovinos!E85,".")</f>
        <v>0</v>
      </c>
      <c r="BE85" s="272">
        <f>Calculos!BD85</f>
        <v>0</v>
      </c>
      <c r="BF85" s="272">
        <f>Calculos!BE85</f>
        <v>2</v>
      </c>
      <c r="BG85" s="272">
        <f>Calculos!BF85</f>
        <v>0</v>
      </c>
      <c r="BH85" s="272">
        <f>Calculos!BG85</f>
        <v>0</v>
      </c>
      <c r="BI85" s="272" t="str">
        <f>Encuestas!DH85</f>
        <v>26_1_si</v>
      </c>
      <c r="BJ85" s="272">
        <f>Calculos!BL85</f>
        <v>0</v>
      </c>
      <c r="BK85" s="272">
        <f>Calculos!BM85</f>
        <v>0</v>
      </c>
      <c r="BL85" s="272">
        <f>Calculos!BN85</f>
        <v>0</v>
      </c>
      <c r="BM85" s="272">
        <f>Calculos!BO85</f>
        <v>0</v>
      </c>
      <c r="BN85" s="272">
        <f>Calculos!BU85</f>
        <v>0</v>
      </c>
      <c r="BO85" s="272">
        <f>Calculos!BV85</f>
        <v>0</v>
      </c>
      <c r="BP85" s="272">
        <f>Calculos!BW85</f>
        <v>0</v>
      </c>
      <c r="BQ85" s="272">
        <f>Calculos!BX85</f>
        <v>0</v>
      </c>
      <c r="BR85" s="272" t="str">
        <f>IF(SUM(Encuestas!$EM85:$ET85)=100,Encuestas!EM85,"n.v.")</f>
        <v>n.v.</v>
      </c>
      <c r="BS85" s="272" t="str">
        <f>IF(SUM(Encuestas!$EM85:$ET85)=100,Encuestas!EN85,"n.v.")</f>
        <v>n.v.</v>
      </c>
      <c r="BT85" s="272" t="str">
        <f>IF(SUM(Encuestas!$EM85:$ET85)=100,Encuestas!EO85,"n.v.")</f>
        <v>n.v.</v>
      </c>
      <c r="BU85" s="272" t="str">
        <f>IF(SUM(Encuestas!$EM85:$ET85)=100,Encuestas!EP85,"n.v.")</f>
        <v>n.v.</v>
      </c>
      <c r="BV85" s="272" t="str">
        <f>IF(SUM(Encuestas!$EM85:$ET85)=100,Encuestas!EQ85,"n.v.")</f>
        <v>n.v.</v>
      </c>
      <c r="BW85" s="272" t="str">
        <f>IF(SUM(Encuestas!$EM85:$ET85)=100,Encuestas!ER85,"n.v.")</f>
        <v>n.v.</v>
      </c>
      <c r="BX85" s="272" t="str">
        <f>IF(SUM(Encuestas!$EM85:$ET85)=100,Encuestas!ES85,"n.v.")</f>
        <v>n.v.</v>
      </c>
      <c r="BY85" s="272" t="str">
        <f>IF(SUM(Encuestas!$EM85:$ET85)=100,Encuestas!ET85,"n.v.")</f>
        <v>n.v.</v>
      </c>
      <c r="BZ85" s="272" t="str">
        <f>IF(SUM(Encuestas!$EV85:$FB85)=100,Encuestas!EV85,"n.c.")</f>
        <v>n.c.</v>
      </c>
      <c r="CA85" s="272" t="str">
        <f>IF(SUM(Encuestas!$EV85:$FB85)=100,Encuestas!EW85,"n.c.")</f>
        <v>n.c.</v>
      </c>
      <c r="CB85" s="272" t="str">
        <f>IF(SUM(Encuestas!$EV85:$FB85)=100,Encuestas!EX85,"n.c.")</f>
        <v>n.c.</v>
      </c>
      <c r="CC85" s="272" t="str">
        <f>IF(SUM(Encuestas!$EV85:$FB85)=100,Encuestas!EY85,"n.c.")</f>
        <v>n.c.</v>
      </c>
      <c r="CD85" s="272" t="str">
        <f>IF(SUM(Encuestas!$EV85:$FB85)=100,Encuestas!EZ85,"n.c.")</f>
        <v>n.c.</v>
      </c>
      <c r="CE85" s="272" t="str">
        <f>IF(SUM(Encuestas!$EV85:$FB85)=100,Encuestas!FA85,"n.c.")</f>
        <v>n.c.</v>
      </c>
      <c r="CF85" s="272" t="str">
        <f>IF(SUM(Encuestas!$EV85:$FB85)=100,Encuestas!FB85,"n.c.")</f>
        <v>n.c.</v>
      </c>
      <c r="CG85" s="272" t="str">
        <f>IF(SUM(BR85:BY85)=100,Encuestas!FD85,"n.v.")</f>
        <v>n.v.</v>
      </c>
    </row>
    <row r="86" spans="1:85" hidden="1" x14ac:dyDescent="0.25">
      <c r="A86" s="40">
        <f>Calculos!A86</f>
        <v>112010693</v>
      </c>
      <c r="B86" s="185">
        <f>'Fact Expans'!C86</f>
        <v>6.549295774647887</v>
      </c>
      <c r="C86" s="272" t="str">
        <f>IF(SUM(Encuestas!R86:V86)=0,"no",IF(SUM(Encuestas!R86:V86)=1,LEFT(Encuestas!Q86,4),"Err"))</f>
        <v>14_3</v>
      </c>
      <c r="D86" s="272">
        <f>Calculos!Q86</f>
        <v>30</v>
      </c>
      <c r="E86" s="272">
        <f>Calculos!J86</f>
        <v>0</v>
      </c>
      <c r="F86" s="272">
        <f>Calculos!D86</f>
        <v>0</v>
      </c>
      <c r="G86" s="272">
        <f>Calculos!G86</f>
        <v>30</v>
      </c>
      <c r="H86" s="272">
        <f>Calculos!H86</f>
        <v>0</v>
      </c>
      <c r="I86" s="272">
        <f>Calculos!I86</f>
        <v>0</v>
      </c>
      <c r="J86" s="41">
        <f>IFERROR(Calculos!L86,"")</f>
        <v>100</v>
      </c>
      <c r="K86" s="41">
        <f>IFERROR(Calculos!N86,"")</f>
        <v>0</v>
      </c>
      <c r="L86" s="41">
        <f>IFERROR(Calculos!P86,"")</f>
        <v>0</v>
      </c>
      <c r="M86" s="272">
        <f>Encuestas!BB86</f>
        <v>0</v>
      </c>
      <c r="N86" s="272">
        <f>Encuestas!BC86</f>
        <v>0</v>
      </c>
      <c r="O86" s="272">
        <f>Encuestas!BD86</f>
        <v>0</v>
      </c>
      <c r="P86" s="272">
        <f>Encuestas!BE86</f>
        <v>0</v>
      </c>
      <c r="Q86" s="272">
        <f>Encuestas!BF86</f>
        <v>0</v>
      </c>
      <c r="R86" s="272">
        <f>Calculos!R86</f>
        <v>0</v>
      </c>
      <c r="S86" s="272">
        <f>Calculos!S86</f>
        <v>100</v>
      </c>
      <c r="T86" s="272">
        <f>Encuestas!BK86</f>
        <v>0</v>
      </c>
      <c r="U86" s="272">
        <f>Encuestas!BL86</f>
        <v>0</v>
      </c>
      <c r="V86" s="272" t="str">
        <f>IF(T86&gt;0,Calculos!U86,"")</f>
        <v/>
      </c>
      <c r="W86" s="42">
        <f>IFERROR(Calculos!AB86,"")</f>
        <v>100</v>
      </c>
      <c r="X86" s="42" t="str">
        <f>IFERROR(Calculos!AF86,"")</f>
        <v/>
      </c>
      <c r="Y86" s="42" t="str">
        <f>IFERROR(Calculos!AD86,"")</f>
        <v/>
      </c>
      <c r="Z86" s="42" t="str">
        <f>IFERROR(Calculos!AG86,"")</f>
        <v/>
      </c>
      <c r="AA86" s="42" t="str">
        <f>IFERROR(Calculos!AK86,"")</f>
        <v/>
      </c>
      <c r="AB86" s="42" t="str">
        <f>IFERROR(Calculos!AM86,"")</f>
        <v>OK</v>
      </c>
      <c r="AC86" s="42" t="str">
        <f>IFERROR(Calculos!AN86,"")</f>
        <v/>
      </c>
      <c r="AD86" s="272">
        <f>Encuestas!BV86</f>
        <v>0</v>
      </c>
      <c r="AE86" s="272">
        <f>Encuestas!BW86</f>
        <v>0</v>
      </c>
      <c r="AF86" s="272">
        <f>Encuestas!BX86</f>
        <v>0</v>
      </c>
      <c r="AG86" s="272" t="str">
        <f>IF(Calculos!AP86&gt;0,Calculos!AP86,"")</f>
        <v/>
      </c>
      <c r="AH86" s="272" t="str">
        <f>IF(Encuestas!BY86&gt;0,Encuestas!BY86,"")</f>
        <v/>
      </c>
      <c r="AI86" s="272" t="str">
        <f>IF(Encuestas!BZ86&gt;0,Encuestas!BZ86,"")</f>
        <v/>
      </c>
      <c r="AJ86" s="272" t="str">
        <f>IF(Encuestas!CA86&gt;0,Encuestas!CA86,"")</f>
        <v/>
      </c>
      <c r="AK86" s="272" t="str">
        <f>IF(Encuestas!CB86&gt;0,Encuestas!CB86,"")</f>
        <v/>
      </c>
      <c r="AL86" s="272" t="str">
        <f>IF(Encuestas!CC86&gt;0,Encuestas!CC86,"")</f>
        <v/>
      </c>
      <c r="AM86" s="272" t="str">
        <f>IF(Encuestas!CD86&gt;0,Encuestas!CD86,"")</f>
        <v/>
      </c>
      <c r="AN86" s="272" t="str">
        <f>IF(Encuestas!CE86,Encuestas!CE86,"")</f>
        <v/>
      </c>
      <c r="AO86" s="272" t="str">
        <f>IF(Encuestas!CF86&gt;0,Encuestas!CF86,"")</f>
        <v/>
      </c>
      <c r="AP86" s="272" t="str">
        <f>IF(Encuestas!CG86&gt;0,Encuestas!CG86,"")</f>
        <v/>
      </c>
      <c r="AQ86" s="272" t="str">
        <f>IF(Encuestas!CH86&gt;0,Encuestas!CH86,"")</f>
        <v/>
      </c>
      <c r="AR86" s="272" t="str">
        <f>IF(Encuestas!CI86&gt;0,Encuestas!CI86,"")</f>
        <v/>
      </c>
      <c r="AS86" s="272" t="str">
        <f>IF(Encuestas!CJ86&gt;0,Encuestas!CJ86,"")</f>
        <v/>
      </c>
      <c r="AT86" s="272" t="str">
        <f>IF(Encuestas!CK86&gt;0,Encuestas!CK86,"")</f>
        <v/>
      </c>
      <c r="AU86" s="272" t="str">
        <f>IF(Encuestas!CL86&gt;0,Encuestas!CL86,"")</f>
        <v/>
      </c>
      <c r="AV86" s="272" t="str">
        <f>IF(Encuestas!CM86&gt;0,Encuestas!CM86,"")</f>
        <v/>
      </c>
      <c r="AW86" s="272" t="str">
        <f>IF(Encuestas!CN86&gt;0,Encuestas!CN86,"")</f>
        <v/>
      </c>
      <c r="AX86" s="272" t="str">
        <f>IF(Encuestas!CO86&gt;0,Encuestas!CO86,"")</f>
        <v/>
      </c>
      <c r="AY86" s="272" t="str">
        <f>IF(Encuestas!CP86&gt;0,Encuestas!CP86,"")</f>
        <v/>
      </c>
      <c r="AZ86" s="272" t="str">
        <f>IF(Encuestas!CQ86&gt;0,Encuestas!CQ86,"")</f>
        <v/>
      </c>
      <c r="BA86" s="272"/>
      <c r="BB86" s="42">
        <f>IF(G86&gt;0,Encuestas!CS86*100/Bovinos!G86,".")</f>
        <v>0</v>
      </c>
      <c r="BC86" s="42" t="str">
        <f>IF(F86&gt;0,Encuestas!CT86*100/Bovinos!F86,".")</f>
        <v>.</v>
      </c>
      <c r="BD86" s="42" t="str">
        <f>IF(E86&gt;0,Encuestas!CU86*100/Bovinos!E86,".")</f>
        <v>.</v>
      </c>
      <c r="BE86" s="272">
        <f>Calculos!BD86</f>
        <v>30</v>
      </c>
      <c r="BF86" s="272">
        <f>Calculos!BE86</f>
        <v>0</v>
      </c>
      <c r="BG86" s="272">
        <f>Calculos!BF86</f>
        <v>0</v>
      </c>
      <c r="BH86" s="272">
        <f>Calculos!BG86</f>
        <v>0</v>
      </c>
      <c r="BI86" s="272" t="str">
        <f>Encuestas!DH86</f>
        <v>26_1_si</v>
      </c>
      <c r="BJ86" s="272">
        <f>Calculos!BL86</f>
        <v>0</v>
      </c>
      <c r="BK86" s="272">
        <f>Calculos!BM86</f>
        <v>30</v>
      </c>
      <c r="BL86" s="272">
        <f>Calculos!BN86</f>
        <v>0</v>
      </c>
      <c r="BM86" s="272">
        <f>Calculos!BO86</f>
        <v>0</v>
      </c>
      <c r="BN86" s="272">
        <f>Calculos!BU86</f>
        <v>0</v>
      </c>
      <c r="BO86" s="272">
        <f>Calculos!BV86</f>
        <v>0</v>
      </c>
      <c r="BP86" s="272">
        <f>Calculos!BW86</f>
        <v>0</v>
      </c>
      <c r="BQ86" s="272">
        <f>Calculos!BX86</f>
        <v>0</v>
      </c>
      <c r="BR86" s="272">
        <f>IF(SUM(Encuestas!$EM86:$ET86)=100,Encuestas!EM86,"n.v.")</f>
        <v>0</v>
      </c>
      <c r="BS86" s="272">
        <f>IF(SUM(Encuestas!$EM86:$ET86)=100,Encuestas!EN86,"n.v.")</f>
        <v>0</v>
      </c>
      <c r="BT86" s="272">
        <f>IF(SUM(Encuestas!$EM86:$ET86)=100,Encuestas!EO86,"n.v.")</f>
        <v>0</v>
      </c>
      <c r="BU86" s="272">
        <f>IF(SUM(Encuestas!$EM86:$ET86)=100,Encuestas!EP86,"n.v.")</f>
        <v>0</v>
      </c>
      <c r="BV86" s="272">
        <f>IF(SUM(Encuestas!$EM86:$ET86)=100,Encuestas!EQ86,"n.v.")</f>
        <v>0</v>
      </c>
      <c r="BW86" s="272">
        <f>IF(SUM(Encuestas!$EM86:$ET86)=100,Encuestas!ER86,"n.v.")</f>
        <v>100</v>
      </c>
      <c r="BX86" s="272">
        <f>IF(SUM(Encuestas!$EM86:$ET86)=100,Encuestas!ES86,"n.v.")</f>
        <v>0</v>
      </c>
      <c r="BY86" s="272">
        <f>IF(SUM(Encuestas!$EM86:$ET86)=100,Encuestas!ET86,"n.v.")</f>
        <v>0</v>
      </c>
      <c r="BZ86" s="272">
        <f>IF(SUM(Encuestas!$EV86:$FB86)=100,Encuestas!EV86,"n.c.")</f>
        <v>0</v>
      </c>
      <c r="CA86" s="272">
        <f>IF(SUM(Encuestas!$EV86:$FB86)=100,Encuestas!EW86,"n.c.")</f>
        <v>0</v>
      </c>
      <c r="CB86" s="272">
        <f>IF(SUM(Encuestas!$EV86:$FB86)=100,Encuestas!EX86,"n.c.")</f>
        <v>0</v>
      </c>
      <c r="CC86" s="272">
        <f>IF(SUM(Encuestas!$EV86:$FB86)=100,Encuestas!EY86,"n.c.")</f>
        <v>0</v>
      </c>
      <c r="CD86" s="272">
        <f>IF(SUM(Encuestas!$EV86:$FB86)=100,Encuestas!EZ86,"n.c.")</f>
        <v>100</v>
      </c>
      <c r="CE86" s="272">
        <f>IF(SUM(Encuestas!$EV86:$FB86)=100,Encuestas!FA86,"n.c.")</f>
        <v>0</v>
      </c>
      <c r="CF86" s="272">
        <f>IF(SUM(Encuestas!$EV86:$FB86)=100,Encuestas!FB86,"n.c.")</f>
        <v>0</v>
      </c>
      <c r="CG86" s="272">
        <f>IF(SUM(BR86:BY86)=100,Encuestas!FD86,"n.v.")</f>
        <v>100</v>
      </c>
    </row>
    <row r="87" spans="1:85" hidden="1" x14ac:dyDescent="0.25">
      <c r="A87" s="40">
        <f>Calculos!A87</f>
        <v>111010490</v>
      </c>
      <c r="B87" s="185">
        <f>'Fact Expans'!C87</f>
        <v>7.26</v>
      </c>
      <c r="C87" s="272" t="str">
        <f>IF(SUM(Encuestas!R87:V87)=0,"no",IF(SUM(Encuestas!R87:V87)=1,LEFT(Encuestas!Q87,4),"Err"))</f>
        <v>14_1</v>
      </c>
      <c r="D87" s="272">
        <f>Calculos!Q87</f>
        <v>37</v>
      </c>
      <c r="E87" s="272">
        <f>Calculos!J87</f>
        <v>30</v>
      </c>
      <c r="F87" s="272">
        <f>Calculos!D87</f>
        <v>5</v>
      </c>
      <c r="G87" s="272">
        <f>Calculos!G87</f>
        <v>0</v>
      </c>
      <c r="H87" s="272">
        <f>Calculos!H87</f>
        <v>2</v>
      </c>
      <c r="I87" s="272">
        <f>Calculos!I87</f>
        <v>0</v>
      </c>
      <c r="J87" s="41">
        <f>IFERROR(Calculos!L87,"")</f>
        <v>100</v>
      </c>
      <c r="K87" s="41">
        <f>IFERROR(Calculos!N87,"")</f>
        <v>0</v>
      </c>
      <c r="L87" s="41">
        <f>IFERROR(Calculos!P87,"")</f>
        <v>0</v>
      </c>
      <c r="M87" s="272">
        <f>Encuestas!BB87</f>
        <v>0</v>
      </c>
      <c r="N87" s="272">
        <f>Encuestas!BC87</f>
        <v>50</v>
      </c>
      <c r="O87" s="272">
        <f>Encuestas!BD87</f>
        <v>0</v>
      </c>
      <c r="P87" s="272">
        <f>Encuestas!BE87</f>
        <v>50</v>
      </c>
      <c r="Q87" s="272">
        <f>Encuestas!BF87</f>
        <v>0</v>
      </c>
      <c r="R87" s="272">
        <f>Calculos!R87</f>
        <v>0</v>
      </c>
      <c r="S87" s="272">
        <f>Calculos!S87</f>
        <v>0</v>
      </c>
      <c r="T87" s="272">
        <f>Encuestas!BK87</f>
        <v>1</v>
      </c>
      <c r="U87" s="272">
        <f>Encuestas!BL87</f>
        <v>12</v>
      </c>
      <c r="V87" s="272">
        <f>IF(T87&gt;0,Calculos!U87,"")</f>
        <v>12</v>
      </c>
      <c r="W87" s="42">
        <f>IFERROR(Calculos!AB87,"")</f>
        <v>96.666666666666671</v>
      </c>
      <c r="X87" s="42">
        <f>IFERROR(Calculos!AF87,"")</f>
        <v>3.3333333333333286</v>
      </c>
      <c r="Y87" s="42">
        <f>IFERROR(Calculos!AD87,"")</f>
        <v>100</v>
      </c>
      <c r="Z87" s="42">
        <f>IFERROR(Calculos!AG87,"")</f>
        <v>0</v>
      </c>
      <c r="AA87" s="42">
        <f>IFERROR(Calculos!AK87,"")</f>
        <v>97.142857142857139</v>
      </c>
      <c r="AB87" s="42">
        <f>IFERROR(Calculos!AM87,"")</f>
        <v>2.8571428571428612</v>
      </c>
      <c r="AC87" s="42">
        <f>IFERROR(Calculos!AN87,"")</f>
        <v>16.666666666666664</v>
      </c>
      <c r="AD87" s="272">
        <f>Encuestas!BV87</f>
        <v>100</v>
      </c>
      <c r="AE87" s="272">
        <f>Encuestas!BW87</f>
        <v>0</v>
      </c>
      <c r="AF87" s="272">
        <f>Encuestas!BX87</f>
        <v>0</v>
      </c>
      <c r="AG87" s="272">
        <f>IF(Calculos!AP87&gt;0,Calculos!AP87,"")</f>
        <v>18</v>
      </c>
      <c r="AH87" s="272">
        <f>IF(Encuestas!BY87&gt;0,Encuestas!BY87,"")</f>
        <v>8</v>
      </c>
      <c r="AI87" s="272" t="str">
        <f>IF(Encuestas!BZ87&gt;0,Encuestas!BZ87,"")</f>
        <v/>
      </c>
      <c r="AJ87" s="272" t="str">
        <f>IF(Encuestas!CA87&gt;0,Encuestas!CA87,"")</f>
        <v/>
      </c>
      <c r="AK87" s="272">
        <f>IF(Encuestas!CB87&gt;0,Encuestas!CB87,"")</f>
        <v>180</v>
      </c>
      <c r="AL87" s="272" t="str">
        <f>IF(Encuestas!CC87&gt;0,Encuestas!CC87,"")</f>
        <v/>
      </c>
      <c r="AM87" s="272" t="str">
        <f>IF(Encuestas!CD87&gt;0,Encuestas!CD87,"")</f>
        <v/>
      </c>
      <c r="AN87" s="272" t="str">
        <f>IF(Encuestas!CE87,Encuestas!CE87,"")</f>
        <v/>
      </c>
      <c r="AO87" s="272">
        <f>IF(Encuestas!CF87&gt;0,Encuestas!CF87,"")</f>
        <v>4</v>
      </c>
      <c r="AP87" s="272" t="str">
        <f>IF(Encuestas!CG87&gt;0,Encuestas!CG87,"")</f>
        <v/>
      </c>
      <c r="AQ87" s="272" t="str">
        <f>IF(Encuestas!CH87&gt;0,Encuestas!CH87,"")</f>
        <v/>
      </c>
      <c r="AR87" s="272" t="str">
        <f>IF(Encuestas!CI87&gt;0,Encuestas!CI87,"")</f>
        <v/>
      </c>
      <c r="AS87" s="272">
        <f>IF(Encuestas!CJ87&gt;0,Encuestas!CJ87,"")</f>
        <v>22</v>
      </c>
      <c r="AT87" s="272" t="str">
        <f>IF(Encuestas!CK87&gt;0,Encuestas!CK87,"")</f>
        <v/>
      </c>
      <c r="AU87" s="272" t="str">
        <f>IF(Encuestas!CL87&gt;0,Encuestas!CL87,"")</f>
        <v/>
      </c>
      <c r="AV87" s="272" t="str">
        <f>IF(Encuestas!CM87&gt;0,Encuestas!CM87,"")</f>
        <v/>
      </c>
      <c r="AW87" s="272" t="str">
        <f>IF(Encuestas!CN87&gt;0,Encuestas!CN87,"")</f>
        <v/>
      </c>
      <c r="AX87" s="272" t="str">
        <f>IF(Encuestas!CO87&gt;0,Encuestas!CO87,"")</f>
        <v/>
      </c>
      <c r="AY87" s="272" t="str">
        <f>IF(Encuestas!CP87&gt;0,Encuestas!CP87,"")</f>
        <v/>
      </c>
      <c r="AZ87" s="272" t="str">
        <f>IF(Encuestas!CQ87&gt;0,Encuestas!CQ87,"")</f>
        <v/>
      </c>
      <c r="BA87" s="272"/>
      <c r="BB87" s="42" t="str">
        <f>IF(G87&gt;0,Encuestas!CS87*100/Bovinos!G87,".")</f>
        <v>.</v>
      </c>
      <c r="BC87" s="42">
        <f>IF(F87&gt;0,Encuestas!CT87*100/Bovinos!F87,".")</f>
        <v>0</v>
      </c>
      <c r="BD87" s="42">
        <f>IF(E87&gt;0,Encuestas!CU87*100/Bovinos!E87,".")</f>
        <v>0</v>
      </c>
      <c r="BE87" s="272">
        <f>Calculos!BD87</f>
        <v>0</v>
      </c>
      <c r="BF87" s="272">
        <f>Calculos!BE87</f>
        <v>0</v>
      </c>
      <c r="BG87" s="272">
        <f>Calculos!BF87</f>
        <v>0</v>
      </c>
      <c r="BH87" s="272">
        <f>Calculos!BG87</f>
        <v>0</v>
      </c>
      <c r="BI87" s="272">
        <f>Encuestas!DH87</f>
        <v>0</v>
      </c>
      <c r="BJ87" s="272">
        <f>Calculos!BL87</f>
        <v>22</v>
      </c>
      <c r="BK87" s="272">
        <f>Calculos!BM87</f>
        <v>0</v>
      </c>
      <c r="BL87" s="272">
        <f>Calculos!BN87</f>
        <v>0</v>
      </c>
      <c r="BM87" s="272">
        <f>Calculos!BO87</f>
        <v>0</v>
      </c>
      <c r="BN87" s="272">
        <f>Calculos!BU87</f>
        <v>0</v>
      </c>
      <c r="BO87" s="272">
        <f>Calculos!BV87</f>
        <v>0</v>
      </c>
      <c r="BP87" s="272">
        <f>Calculos!BW87</f>
        <v>0</v>
      </c>
      <c r="BQ87" s="272">
        <f>Calculos!BX87</f>
        <v>0</v>
      </c>
      <c r="BR87" s="272">
        <f>IF(SUM(Encuestas!$EM87:$ET87)=100,Encuestas!EM87,"n.v.")</f>
        <v>100</v>
      </c>
      <c r="BS87" s="272">
        <f>IF(SUM(Encuestas!$EM87:$ET87)=100,Encuestas!EN87,"n.v.")</f>
        <v>0</v>
      </c>
      <c r="BT87" s="272">
        <f>IF(SUM(Encuestas!$EM87:$ET87)=100,Encuestas!EO87,"n.v.")</f>
        <v>0</v>
      </c>
      <c r="BU87" s="272">
        <f>IF(SUM(Encuestas!$EM87:$ET87)=100,Encuestas!EP87,"n.v.")</f>
        <v>0</v>
      </c>
      <c r="BV87" s="272">
        <f>IF(SUM(Encuestas!$EM87:$ET87)=100,Encuestas!EQ87,"n.v.")</f>
        <v>0</v>
      </c>
      <c r="BW87" s="272">
        <f>IF(SUM(Encuestas!$EM87:$ET87)=100,Encuestas!ER87,"n.v.")</f>
        <v>0</v>
      </c>
      <c r="BX87" s="272">
        <f>IF(SUM(Encuestas!$EM87:$ET87)=100,Encuestas!ES87,"n.v.")</f>
        <v>0</v>
      </c>
      <c r="BY87" s="272">
        <f>IF(SUM(Encuestas!$EM87:$ET87)=100,Encuestas!ET87,"n.v.")</f>
        <v>0</v>
      </c>
      <c r="BZ87" s="272" t="str">
        <f>IF(SUM(Encuestas!$EV87:$FB87)=100,Encuestas!EV87,"n.c.")</f>
        <v>n.c.</v>
      </c>
      <c r="CA87" s="272" t="str">
        <f>IF(SUM(Encuestas!$EV87:$FB87)=100,Encuestas!EW87,"n.c.")</f>
        <v>n.c.</v>
      </c>
      <c r="CB87" s="272" t="str">
        <f>IF(SUM(Encuestas!$EV87:$FB87)=100,Encuestas!EX87,"n.c.")</f>
        <v>n.c.</v>
      </c>
      <c r="CC87" s="272" t="str">
        <f>IF(SUM(Encuestas!$EV87:$FB87)=100,Encuestas!EY87,"n.c.")</f>
        <v>n.c.</v>
      </c>
      <c r="CD87" s="272" t="str">
        <f>IF(SUM(Encuestas!$EV87:$FB87)=100,Encuestas!EZ87,"n.c.")</f>
        <v>n.c.</v>
      </c>
      <c r="CE87" s="272" t="str">
        <f>IF(SUM(Encuestas!$EV87:$FB87)=100,Encuestas!FA87,"n.c.")</f>
        <v>n.c.</v>
      </c>
      <c r="CF87" s="272" t="str">
        <f>IF(SUM(Encuestas!$EV87:$FB87)=100,Encuestas!FB87,"n.c.")</f>
        <v>n.c.</v>
      </c>
      <c r="CG87" s="272">
        <f>IF(SUM(BR87:BY87)=100,Encuestas!FD87,"n.v.")</f>
        <v>100</v>
      </c>
    </row>
    <row r="88" spans="1:85" hidden="1" x14ac:dyDescent="0.25">
      <c r="A88" s="40">
        <f>Calculos!A88</f>
        <v>111011247</v>
      </c>
      <c r="B88" s="185">
        <f>'Fact Expans'!C88</f>
        <v>6.549295774647887</v>
      </c>
      <c r="C88" s="272" t="str">
        <f>IF(SUM(Encuestas!R88:V88)=0,"no",IF(SUM(Encuestas!R88:V88)=1,LEFT(Encuestas!Q88,4),"Err"))</f>
        <v>14_1</v>
      </c>
      <c r="D88" s="272">
        <f>Calculos!Q88</f>
        <v>183</v>
      </c>
      <c r="E88" s="272">
        <f>Calculos!J88</f>
        <v>40</v>
      </c>
      <c r="F88" s="272">
        <f>Calculos!D88</f>
        <v>130</v>
      </c>
      <c r="G88" s="272">
        <f>Calculos!G88</f>
        <v>12</v>
      </c>
      <c r="H88" s="272">
        <f>Calculos!H88</f>
        <v>1</v>
      </c>
      <c r="I88" s="272">
        <f>Calculos!I88</f>
        <v>0</v>
      </c>
      <c r="J88" s="41">
        <f>IFERROR(Calculos!L88,"")</f>
        <v>100</v>
      </c>
      <c r="K88" s="41">
        <f>IFERROR(Calculos!N88,"")</f>
        <v>0</v>
      </c>
      <c r="L88" s="41">
        <f>IFERROR(Calculos!P88,"")</f>
        <v>0</v>
      </c>
      <c r="M88" s="272">
        <f>Encuestas!BB88</f>
        <v>0</v>
      </c>
      <c r="N88" s="272">
        <f>Encuestas!BC88</f>
        <v>0</v>
      </c>
      <c r="O88" s="272">
        <f>Encuestas!BD88</f>
        <v>0</v>
      </c>
      <c r="P88" s="272">
        <f>Encuestas!BE88</f>
        <v>100</v>
      </c>
      <c r="Q88" s="272">
        <f>Encuestas!BF88</f>
        <v>0</v>
      </c>
      <c r="R88" s="272">
        <f>Calculos!R88</f>
        <v>0</v>
      </c>
      <c r="S88" s="272">
        <f>Calculos!S88</f>
        <v>0</v>
      </c>
      <c r="T88" s="272">
        <f>Encuestas!BK88</f>
        <v>11</v>
      </c>
      <c r="U88" s="272">
        <f>Encuestas!BL88</f>
        <v>12</v>
      </c>
      <c r="V88" s="272">
        <f>IF(T88&gt;0,Calculos!U88,"")</f>
        <v>2</v>
      </c>
      <c r="W88" s="42">
        <f>IFERROR(Calculos!AB88,"")</f>
        <v>100</v>
      </c>
      <c r="X88" s="42">
        <f>IFERROR(Calculos!AF88,"")</f>
        <v>0</v>
      </c>
      <c r="Y88" s="42" t="str">
        <f>IFERROR(Calculos!AD88,"")</f>
        <v/>
      </c>
      <c r="Z88" s="42" t="str">
        <f>IFERROR(Calculos!AG88,"")</f>
        <v/>
      </c>
      <c r="AA88" s="42">
        <f>IFERROR(Calculos!AK88,"")</f>
        <v>100</v>
      </c>
      <c r="AB88" s="42">
        <f>IFERROR(Calculos!AM88,"")</f>
        <v>0</v>
      </c>
      <c r="AC88" s="42">
        <f>IFERROR(Calculos!AN88,"")</f>
        <v>0</v>
      </c>
      <c r="AD88" s="272">
        <f>Encuestas!BV88</f>
        <v>100</v>
      </c>
      <c r="AE88" s="272">
        <f>Encuestas!BW88</f>
        <v>0</v>
      </c>
      <c r="AF88" s="272">
        <f>Encuestas!BX88</f>
        <v>0</v>
      </c>
      <c r="AG88" s="272" t="str">
        <f>IF(Calculos!AP88&gt;0,Calculos!AP88,"")</f>
        <v/>
      </c>
      <c r="AH88" s="272">
        <f>IF(Encuestas!BY88&gt;0,Encuestas!BY88,"")</f>
        <v>8</v>
      </c>
      <c r="AI88" s="272">
        <f>IF(Encuestas!BZ88&gt;0,Encuestas!BZ88,"")</f>
        <v>18</v>
      </c>
      <c r="AJ88" s="272">
        <f>IF(Encuestas!CA88&gt;0,Encuestas!CA88,"")</f>
        <v>18</v>
      </c>
      <c r="AK88" s="272">
        <f>IF(Encuestas!CB88&gt;0,Encuestas!CB88,"")</f>
        <v>250</v>
      </c>
      <c r="AL88" s="272">
        <f>IF(Encuestas!CC88&gt;0,Encuestas!CC88,"")</f>
        <v>400</v>
      </c>
      <c r="AM88" s="272">
        <f>IF(Encuestas!CD88&gt;0,Encuestas!CD88,"")</f>
        <v>400</v>
      </c>
      <c r="AN88" s="272">
        <f>IF(Encuestas!CE88,Encuestas!CE88,"")</f>
        <v>550</v>
      </c>
      <c r="AO88" s="272">
        <f>IF(Encuestas!CF88&gt;0,Encuestas!CF88,"")</f>
        <v>4</v>
      </c>
      <c r="AP88" s="272">
        <f>IF(Encuestas!CG88&gt;0,Encuestas!CG88,"")</f>
        <v>4</v>
      </c>
      <c r="AQ88" s="272">
        <f>IF(Encuestas!CH88&gt;0,Encuestas!CH88,"")</f>
        <v>6</v>
      </c>
      <c r="AR88" s="272">
        <f>IF(Encuestas!CI88&gt;0,Encuestas!CI88,"")</f>
        <v>3</v>
      </c>
      <c r="AS88" s="272">
        <f>IF(Encuestas!CJ88&gt;0,Encuestas!CJ88,"")</f>
        <v>12</v>
      </c>
      <c r="AT88" s="272">
        <f>IF(Encuestas!CK88&gt;0,Encuestas!CK88,"")</f>
        <v>38</v>
      </c>
      <c r="AU88" s="272">
        <f>IF(Encuestas!CL88&gt;0,Encuestas!CL88,"")</f>
        <v>100</v>
      </c>
      <c r="AV88" s="272">
        <f>IF(Encuestas!CM88&gt;0,Encuestas!CM88,"")</f>
        <v>26</v>
      </c>
      <c r="AW88" s="272" t="str">
        <f>IF(Encuestas!CN88&gt;0,Encuestas!CN88,"")</f>
        <v/>
      </c>
      <c r="AX88" s="272" t="str">
        <f>IF(Encuestas!CO88&gt;0,Encuestas!CO88,"")</f>
        <v/>
      </c>
      <c r="AY88" s="272" t="str">
        <f>IF(Encuestas!CP88&gt;0,Encuestas!CP88,"")</f>
        <v/>
      </c>
      <c r="AZ88" s="272" t="str">
        <f>IF(Encuestas!CQ88&gt;0,Encuestas!CQ88,"")</f>
        <v/>
      </c>
      <c r="BA88" s="272"/>
      <c r="BB88" s="42">
        <f>IF(G88&gt;0,Encuestas!CS88*100/Bovinos!G88,".")</f>
        <v>0</v>
      </c>
      <c r="BC88" s="42">
        <f>IF(F88&gt;0,Encuestas!CT88*100/Bovinos!F88,".")</f>
        <v>0</v>
      </c>
      <c r="BD88" s="42">
        <f>IF(E88&gt;0,Encuestas!CU88*100/Bovinos!E88,".")</f>
        <v>0</v>
      </c>
      <c r="BE88" s="272">
        <f>Calculos!BD88</f>
        <v>130</v>
      </c>
      <c r="BF88" s="272">
        <f>Calculos!BE88</f>
        <v>0</v>
      </c>
      <c r="BG88" s="272">
        <f>Calculos!BF88</f>
        <v>0</v>
      </c>
      <c r="BH88" s="272">
        <f>Calculos!BG88</f>
        <v>0</v>
      </c>
      <c r="BI88" s="272" t="str">
        <f>Encuestas!DH88</f>
        <v>26_1_si</v>
      </c>
      <c r="BJ88" s="272">
        <f>Calculos!BL88</f>
        <v>12</v>
      </c>
      <c r="BK88" s="272">
        <f>Calculos!BM88</f>
        <v>38</v>
      </c>
      <c r="BL88" s="272">
        <f>Calculos!BN88</f>
        <v>230</v>
      </c>
      <c r="BM88" s="272">
        <f>Calculos!BO88</f>
        <v>26</v>
      </c>
      <c r="BN88" s="272">
        <f>Calculos!BU88</f>
        <v>2</v>
      </c>
      <c r="BO88" s="272">
        <f>Calculos!BV88</f>
        <v>0</v>
      </c>
      <c r="BP88" s="272">
        <f>Calculos!BW88</f>
        <v>0</v>
      </c>
      <c r="BQ88" s="272">
        <f>Calculos!BX88</f>
        <v>0</v>
      </c>
      <c r="BR88" s="272">
        <f>IF(SUM(Encuestas!$EM88:$ET88)=100,Encuestas!EM88,"n.v.")</f>
        <v>0</v>
      </c>
      <c r="BS88" s="272">
        <f>IF(SUM(Encuestas!$EM88:$ET88)=100,Encuestas!EN88,"n.v.")</f>
        <v>0</v>
      </c>
      <c r="BT88" s="272">
        <f>IF(SUM(Encuestas!$EM88:$ET88)=100,Encuestas!EO88,"n.v.")</f>
        <v>0</v>
      </c>
      <c r="BU88" s="272">
        <f>IF(SUM(Encuestas!$EM88:$ET88)=100,Encuestas!EP88,"n.v.")</f>
        <v>0</v>
      </c>
      <c r="BV88" s="272">
        <f>IF(SUM(Encuestas!$EM88:$ET88)=100,Encuestas!EQ88,"n.v.")</f>
        <v>50</v>
      </c>
      <c r="BW88" s="272">
        <f>IF(SUM(Encuestas!$EM88:$ET88)=100,Encuestas!ER88,"n.v.")</f>
        <v>0</v>
      </c>
      <c r="BX88" s="272">
        <f>IF(SUM(Encuestas!$EM88:$ET88)=100,Encuestas!ES88,"n.v.")</f>
        <v>50</v>
      </c>
      <c r="BY88" s="272">
        <f>IF(SUM(Encuestas!$EM88:$ET88)=100,Encuestas!ET88,"n.v.")</f>
        <v>0</v>
      </c>
      <c r="BZ88" s="272">
        <f>IF(SUM(Encuestas!$EV88:$FB88)=100,Encuestas!EV88,"n.c.")</f>
        <v>0</v>
      </c>
      <c r="CA88" s="272">
        <f>IF(SUM(Encuestas!$EV88:$FB88)=100,Encuestas!EW88,"n.c.")</f>
        <v>0</v>
      </c>
      <c r="CB88" s="272">
        <f>IF(SUM(Encuestas!$EV88:$FB88)=100,Encuestas!EX88,"n.c.")</f>
        <v>0</v>
      </c>
      <c r="CC88" s="272">
        <f>IF(SUM(Encuestas!$EV88:$FB88)=100,Encuestas!EY88,"n.c.")</f>
        <v>0</v>
      </c>
      <c r="CD88" s="272">
        <f>IF(SUM(Encuestas!$EV88:$FB88)=100,Encuestas!EZ88,"n.c.")</f>
        <v>100</v>
      </c>
      <c r="CE88" s="272">
        <f>IF(SUM(Encuestas!$EV88:$FB88)=100,Encuestas!FA88,"n.c.")</f>
        <v>0</v>
      </c>
      <c r="CF88" s="272">
        <f>IF(SUM(Encuestas!$EV88:$FB88)=100,Encuestas!FB88,"n.c.")</f>
        <v>0</v>
      </c>
      <c r="CG88" s="272">
        <f>IF(SUM(BR88:BY88)=100,Encuestas!FD88,"n.v.")</f>
        <v>100</v>
      </c>
    </row>
    <row r="89" spans="1:85" hidden="1" x14ac:dyDescent="0.25">
      <c r="A89" s="40">
        <f>Calculos!A89</f>
        <v>111012275</v>
      </c>
      <c r="B89" s="185">
        <f>'Fact Expans'!C89</f>
        <v>7.26</v>
      </c>
      <c r="C89" s="272" t="str">
        <f>IF(SUM(Encuestas!R89:V89)=0,"no",IF(SUM(Encuestas!R89:V89)=1,LEFT(Encuestas!Q89,4),"Err"))</f>
        <v>14_1</v>
      </c>
      <c r="D89" s="272">
        <f>Calculos!Q89</f>
        <v>5</v>
      </c>
      <c r="E89" s="272">
        <f>Calculos!J89</f>
        <v>4</v>
      </c>
      <c r="F89" s="272">
        <f>Calculos!D89</f>
        <v>0</v>
      </c>
      <c r="G89" s="272">
        <f>Calculos!G89</f>
        <v>1</v>
      </c>
      <c r="H89" s="272">
        <f>Calculos!H89</f>
        <v>0</v>
      </c>
      <c r="I89" s="272">
        <f>Calculos!I89</f>
        <v>0</v>
      </c>
      <c r="J89" s="41">
        <f>IFERROR(Calculos!L89,"")</f>
        <v>100</v>
      </c>
      <c r="K89" s="41">
        <f>IFERROR(Calculos!N89,"")</f>
        <v>0</v>
      </c>
      <c r="L89" s="41">
        <f>IFERROR(Calculos!P89,"")</f>
        <v>0</v>
      </c>
      <c r="M89" s="272">
        <f>Encuestas!BB89</f>
        <v>0</v>
      </c>
      <c r="N89" s="272">
        <f>Encuestas!BC89</f>
        <v>0</v>
      </c>
      <c r="O89" s="272">
        <f>Encuestas!BD89</f>
        <v>50</v>
      </c>
      <c r="P89" s="272">
        <f>Encuestas!BE89</f>
        <v>0</v>
      </c>
      <c r="Q89" s="272">
        <f>Encuestas!BF89</f>
        <v>0</v>
      </c>
      <c r="R89" s="272">
        <f>Calculos!R89</f>
        <v>50</v>
      </c>
      <c r="S89" s="272">
        <f>Calculos!S89</f>
        <v>0</v>
      </c>
      <c r="T89" s="272">
        <f>Encuestas!BK89</f>
        <v>1</v>
      </c>
      <c r="U89" s="272">
        <f>Encuestas!BL89</f>
        <v>12</v>
      </c>
      <c r="V89" s="272">
        <f>IF(T89&gt;0,Calculos!U89,"")</f>
        <v>12</v>
      </c>
      <c r="W89" s="42">
        <f>IFERROR(Calculos!AB89,"")</f>
        <v>100</v>
      </c>
      <c r="X89" s="42">
        <f>IFERROR(Calculos!AF89,"")</f>
        <v>0</v>
      </c>
      <c r="Y89" s="42" t="str">
        <f>IFERROR(Calculos!AD89,"")</f>
        <v/>
      </c>
      <c r="Z89" s="42">
        <f>IFERROR(Calculos!AG89,"")</f>
        <v>100</v>
      </c>
      <c r="AA89" s="42">
        <f>IFERROR(Calculos!AK89,"")</f>
        <v>100</v>
      </c>
      <c r="AB89" s="42">
        <f>IFERROR(Calculos!AM89,"")</f>
        <v>0</v>
      </c>
      <c r="AC89" s="42">
        <f>IFERROR(Calculos!AN89,"")</f>
        <v>0</v>
      </c>
      <c r="AD89" s="272">
        <f>Encuestas!BV89</f>
        <v>0</v>
      </c>
      <c r="AE89" s="272">
        <f>Encuestas!BW89</f>
        <v>100</v>
      </c>
      <c r="AF89" s="272">
        <f>Encuestas!BX89</f>
        <v>0</v>
      </c>
      <c r="AG89" s="272" t="str">
        <f>IF(Calculos!AP89&gt;0,Calculos!AP89,"")</f>
        <v/>
      </c>
      <c r="AH89" s="272">
        <f>IF(Encuestas!BY89&gt;0,Encuestas!BY89,"")</f>
        <v>8</v>
      </c>
      <c r="AI89" s="272">
        <f>IF(Encuestas!BZ89&gt;0,Encuestas!BZ89,"")</f>
        <v>18</v>
      </c>
      <c r="AJ89" s="272">
        <f>IF(Encuestas!CA89&gt;0,Encuestas!CA89,"")</f>
        <v>24</v>
      </c>
      <c r="AK89" s="272">
        <f>IF(Encuestas!CB89&gt;0,Encuestas!CB89,"")</f>
        <v>150</v>
      </c>
      <c r="AL89" s="272">
        <f>IF(Encuestas!CC89&gt;0,Encuestas!CC89,"")</f>
        <v>300</v>
      </c>
      <c r="AM89" s="272">
        <f>IF(Encuestas!CD89&gt;0,Encuestas!CD89,"")</f>
        <v>200</v>
      </c>
      <c r="AN89" s="272">
        <f>IF(Encuestas!CE89,Encuestas!CE89,"")</f>
        <v>380</v>
      </c>
      <c r="AO89" s="272">
        <f>IF(Encuestas!CF89&gt;0,Encuestas!CF89,"")</f>
        <v>4</v>
      </c>
      <c r="AP89" s="272">
        <f>IF(Encuestas!CG89&gt;0,Encuestas!CG89,"")</f>
        <v>4</v>
      </c>
      <c r="AQ89" s="272">
        <f>IF(Encuestas!CH89&gt;0,Encuestas!CH89,"")</f>
        <v>4</v>
      </c>
      <c r="AR89" s="272">
        <f>IF(Encuestas!CI89&gt;0,Encuestas!CI89,"")</f>
        <v>6</v>
      </c>
      <c r="AS89" s="272">
        <f>IF(Encuestas!CJ89&gt;0,Encuestas!CJ89,"")</f>
        <v>4</v>
      </c>
      <c r="AT89" s="272">
        <f>IF(Encuestas!CK89&gt;0,Encuestas!CK89,"")</f>
        <v>6</v>
      </c>
      <c r="AU89" s="272">
        <f>IF(Encuestas!CL89&gt;0,Encuestas!CL89,"")</f>
        <v>4</v>
      </c>
      <c r="AV89" s="272">
        <f>IF(Encuestas!CM89&gt;0,Encuestas!CM89,"")</f>
        <v>6</v>
      </c>
      <c r="AW89" s="272" t="str">
        <f>IF(Encuestas!CN89&gt;0,Encuestas!CN89,"")</f>
        <v/>
      </c>
      <c r="AX89" s="272" t="str">
        <f>IF(Encuestas!CO89&gt;0,Encuestas!CO89,"")</f>
        <v/>
      </c>
      <c r="AY89" s="272" t="str">
        <f>IF(Encuestas!CP89&gt;0,Encuestas!CP89,"")</f>
        <v/>
      </c>
      <c r="AZ89" s="272" t="str">
        <f>IF(Encuestas!CQ89&gt;0,Encuestas!CQ89,"")</f>
        <v/>
      </c>
      <c r="BA89" s="272"/>
      <c r="BB89" s="42">
        <f>IF(G89&gt;0,Encuestas!CS89*100/Bovinos!G89,".")</f>
        <v>0</v>
      </c>
      <c r="BC89" s="42" t="str">
        <f>IF(F89&gt;0,Encuestas!CT89*100/Bovinos!F89,".")</f>
        <v>.</v>
      </c>
      <c r="BD89" s="42">
        <f>IF(E89&gt;0,Encuestas!CU89*100/Bovinos!E89,".")</f>
        <v>50</v>
      </c>
      <c r="BE89" s="272">
        <f>Calculos!BD89</f>
        <v>0</v>
      </c>
      <c r="BF89" s="272">
        <f>Calculos!BE89</f>
        <v>0</v>
      </c>
      <c r="BG89" s="272">
        <f>Calculos!BF89</f>
        <v>0</v>
      </c>
      <c r="BH89" s="272">
        <f>Calculos!BG89</f>
        <v>0</v>
      </c>
      <c r="BI89" s="272">
        <f>Encuestas!DH89</f>
        <v>0</v>
      </c>
      <c r="BJ89" s="272">
        <f>Calculos!BL89</f>
        <v>4</v>
      </c>
      <c r="BK89" s="272">
        <f>Calculos!BM89</f>
        <v>6</v>
      </c>
      <c r="BL89" s="272">
        <f>Calculos!BN89</f>
        <v>4</v>
      </c>
      <c r="BM89" s="272">
        <f>Calculos!BO89</f>
        <v>6</v>
      </c>
      <c r="BN89" s="272">
        <f>Calculos!BU89</f>
        <v>0</v>
      </c>
      <c r="BO89" s="272">
        <f>Calculos!BV89</f>
        <v>0</v>
      </c>
      <c r="BP89" s="272">
        <f>Calculos!BW89</f>
        <v>0</v>
      </c>
      <c r="BQ89" s="272">
        <f>Calculos!BX89</f>
        <v>2</v>
      </c>
      <c r="BR89" s="272">
        <f>IF(SUM(Encuestas!$EM89:$ET89)=100,Encuestas!EM89,"n.v.")</f>
        <v>0</v>
      </c>
      <c r="BS89" s="272">
        <f>IF(SUM(Encuestas!$EM89:$ET89)=100,Encuestas!EN89,"n.v.")</f>
        <v>0</v>
      </c>
      <c r="BT89" s="272">
        <f>IF(SUM(Encuestas!$EM89:$ET89)=100,Encuestas!EO89,"n.v.")</f>
        <v>0</v>
      </c>
      <c r="BU89" s="272">
        <f>IF(SUM(Encuestas!$EM89:$ET89)=100,Encuestas!EP89,"n.v.")</f>
        <v>0</v>
      </c>
      <c r="BV89" s="272">
        <f>IF(SUM(Encuestas!$EM89:$ET89)=100,Encuestas!EQ89,"n.v.")</f>
        <v>100</v>
      </c>
      <c r="BW89" s="272">
        <f>IF(SUM(Encuestas!$EM89:$ET89)=100,Encuestas!ER89,"n.v.")</f>
        <v>0</v>
      </c>
      <c r="BX89" s="272">
        <f>IF(SUM(Encuestas!$EM89:$ET89)=100,Encuestas!ES89,"n.v.")</f>
        <v>0</v>
      </c>
      <c r="BY89" s="272">
        <f>IF(SUM(Encuestas!$EM89:$ET89)=100,Encuestas!ET89,"n.v.")</f>
        <v>0</v>
      </c>
      <c r="BZ89" s="272" t="str">
        <f>IF(SUM(Encuestas!$EV89:$FB89)=100,Encuestas!EV89,"n.c.")</f>
        <v>n.c.</v>
      </c>
      <c r="CA89" s="272" t="str">
        <f>IF(SUM(Encuestas!$EV89:$FB89)=100,Encuestas!EW89,"n.c.")</f>
        <v>n.c.</v>
      </c>
      <c r="CB89" s="272" t="str">
        <f>IF(SUM(Encuestas!$EV89:$FB89)=100,Encuestas!EX89,"n.c.")</f>
        <v>n.c.</v>
      </c>
      <c r="CC89" s="272" t="str">
        <f>IF(SUM(Encuestas!$EV89:$FB89)=100,Encuestas!EY89,"n.c.")</f>
        <v>n.c.</v>
      </c>
      <c r="CD89" s="272" t="str">
        <f>IF(SUM(Encuestas!$EV89:$FB89)=100,Encuestas!EZ89,"n.c.")</f>
        <v>n.c.</v>
      </c>
      <c r="CE89" s="272" t="str">
        <f>IF(SUM(Encuestas!$EV89:$FB89)=100,Encuestas!FA89,"n.c.")</f>
        <v>n.c.</v>
      </c>
      <c r="CF89" s="272" t="str">
        <f>IF(SUM(Encuestas!$EV89:$FB89)=100,Encuestas!FB89,"n.c.")</f>
        <v>n.c.</v>
      </c>
      <c r="CG89" s="272">
        <f>IF(SUM(BR89:BY89)=100,Encuestas!FD89,"n.v.")</f>
        <v>100</v>
      </c>
    </row>
    <row r="90" spans="1:85" hidden="1" x14ac:dyDescent="0.25">
      <c r="A90" s="40">
        <f>Calculos!A90</f>
        <v>114020079</v>
      </c>
      <c r="B90" s="185">
        <f>'Fact Expans'!C90</f>
        <v>10.75</v>
      </c>
      <c r="C90" s="272" t="str">
        <f>IF(SUM(Encuestas!R90:V90)=0,"no",IF(SUM(Encuestas!R90:V90)=1,LEFT(Encuestas!Q90,4),"Err"))</f>
        <v>no</v>
      </c>
      <c r="D90" s="272">
        <f>Calculos!Q90</f>
        <v>0</v>
      </c>
      <c r="E90" s="272">
        <f>Calculos!J90</f>
        <v>0</v>
      </c>
      <c r="F90" s="272">
        <f>Calculos!D90</f>
        <v>0</v>
      </c>
      <c r="G90" s="272">
        <f>Calculos!G90</f>
        <v>0</v>
      </c>
      <c r="H90" s="272">
        <f>Calculos!H90</f>
        <v>0</v>
      </c>
      <c r="I90" s="272">
        <f>Calculos!I90</f>
        <v>0</v>
      </c>
      <c r="J90" s="41" t="str">
        <f>IFERROR(Calculos!L90,"")</f>
        <v/>
      </c>
      <c r="K90" s="41" t="str">
        <f>IFERROR(Calculos!N90,"")</f>
        <v/>
      </c>
      <c r="L90" s="41" t="str">
        <f>IFERROR(Calculos!P90,"")</f>
        <v/>
      </c>
      <c r="M90" s="272">
        <f>Encuestas!BB90</f>
        <v>0</v>
      </c>
      <c r="N90" s="272">
        <f>Encuestas!BC90</f>
        <v>0</v>
      </c>
      <c r="O90" s="272">
        <f>Encuestas!BD90</f>
        <v>0</v>
      </c>
      <c r="P90" s="272">
        <f>Encuestas!BE90</f>
        <v>0</v>
      </c>
      <c r="Q90" s="272">
        <f>Encuestas!BF90</f>
        <v>0</v>
      </c>
      <c r="R90" s="272">
        <f>Calculos!R90</f>
        <v>0</v>
      </c>
      <c r="S90" s="272">
        <f>Calculos!S90</f>
        <v>100</v>
      </c>
      <c r="T90" s="272">
        <f>Encuestas!BK90</f>
        <v>0</v>
      </c>
      <c r="U90" s="272">
        <f>Encuestas!BL90</f>
        <v>0</v>
      </c>
      <c r="V90" s="272" t="str">
        <f>IF(T90&gt;0,Calculos!U90,"")</f>
        <v/>
      </c>
      <c r="W90" s="42" t="str">
        <f>IFERROR(Calculos!AB90,"")</f>
        <v/>
      </c>
      <c r="X90" s="42" t="str">
        <f>IFERROR(Calculos!AF90,"")</f>
        <v/>
      </c>
      <c r="Y90" s="42">
        <f>IFERROR(Calculos!AD90,"")</f>
        <v>0</v>
      </c>
      <c r="Z90" s="42" t="str">
        <f>IFERROR(Calculos!AG90,"")</f>
        <v/>
      </c>
      <c r="AA90" s="42" t="str">
        <f>IFERROR(Calculos!AK90,"")</f>
        <v/>
      </c>
      <c r="AB90" s="42" t="str">
        <f>IFERROR(Calculos!AM90,"")</f>
        <v/>
      </c>
      <c r="AC90" s="42" t="str">
        <f>IFERROR(Calculos!AN90,"")</f>
        <v/>
      </c>
      <c r="AD90" s="272">
        <f>Encuestas!BV90</f>
        <v>0</v>
      </c>
      <c r="AE90" s="272">
        <f>Encuestas!BW90</f>
        <v>0</v>
      </c>
      <c r="AF90" s="272">
        <f>Encuestas!BX90</f>
        <v>0</v>
      </c>
      <c r="AG90" s="272" t="str">
        <f>IF(Calculos!AP90&gt;0,Calculos!AP90,"")</f>
        <v/>
      </c>
      <c r="AH90" s="272" t="str">
        <f>IF(Encuestas!BY90&gt;0,Encuestas!BY90,"")</f>
        <v/>
      </c>
      <c r="AI90" s="272" t="str">
        <f>IF(Encuestas!BZ90&gt;0,Encuestas!BZ90,"")</f>
        <v/>
      </c>
      <c r="AJ90" s="272" t="str">
        <f>IF(Encuestas!CA90&gt;0,Encuestas!CA90,"")</f>
        <v/>
      </c>
      <c r="AK90" s="272" t="str">
        <f>IF(Encuestas!CB90&gt;0,Encuestas!CB90,"")</f>
        <v/>
      </c>
      <c r="AL90" s="272" t="str">
        <f>IF(Encuestas!CC90&gt;0,Encuestas!CC90,"")</f>
        <v/>
      </c>
      <c r="AM90" s="272" t="str">
        <f>IF(Encuestas!CD90&gt;0,Encuestas!CD90,"")</f>
        <v/>
      </c>
      <c r="AN90" s="272" t="str">
        <f>IF(Encuestas!CE90,Encuestas!CE90,"")</f>
        <v/>
      </c>
      <c r="AO90" s="272" t="str">
        <f>IF(Encuestas!CF90&gt;0,Encuestas!CF90,"")</f>
        <v/>
      </c>
      <c r="AP90" s="272" t="str">
        <f>IF(Encuestas!CG90&gt;0,Encuestas!CG90,"")</f>
        <v/>
      </c>
      <c r="AQ90" s="272" t="str">
        <f>IF(Encuestas!CH90&gt;0,Encuestas!CH90,"")</f>
        <v/>
      </c>
      <c r="AR90" s="272" t="str">
        <f>IF(Encuestas!CI90&gt;0,Encuestas!CI90,"")</f>
        <v/>
      </c>
      <c r="AS90" s="272" t="str">
        <f>IF(Encuestas!CJ90&gt;0,Encuestas!CJ90,"")</f>
        <v/>
      </c>
      <c r="AT90" s="272" t="str">
        <f>IF(Encuestas!CK90&gt;0,Encuestas!CK90,"")</f>
        <v/>
      </c>
      <c r="AU90" s="272" t="str">
        <f>IF(Encuestas!CL90&gt;0,Encuestas!CL90,"")</f>
        <v/>
      </c>
      <c r="AV90" s="272" t="str">
        <f>IF(Encuestas!CM90&gt;0,Encuestas!CM90,"")</f>
        <v/>
      </c>
      <c r="AW90" s="272" t="str">
        <f>IF(Encuestas!CN90&gt;0,Encuestas!CN90,"")</f>
        <v/>
      </c>
      <c r="AX90" s="272" t="str">
        <f>IF(Encuestas!CO90&gt;0,Encuestas!CO90,"")</f>
        <v/>
      </c>
      <c r="AY90" s="272" t="str">
        <f>IF(Encuestas!CP90&gt;0,Encuestas!CP90,"")</f>
        <v/>
      </c>
      <c r="AZ90" s="272" t="str">
        <f>IF(Encuestas!CQ90&gt;0,Encuestas!CQ90,"")</f>
        <v/>
      </c>
      <c r="BA90" s="272"/>
      <c r="BB90" s="42" t="str">
        <f>IF(G90&gt;0,Encuestas!CS90*100/Bovinos!G90,".")</f>
        <v>.</v>
      </c>
      <c r="BC90" s="42" t="str">
        <f>IF(F90&gt;0,Encuestas!CT90*100/Bovinos!F90,".")</f>
        <v>.</v>
      </c>
      <c r="BD90" s="42" t="str">
        <f>IF(E90&gt;0,Encuestas!CU90*100/Bovinos!E90,".")</f>
        <v>.</v>
      </c>
      <c r="BE90" s="272">
        <f>Calculos!BD90</f>
        <v>0</v>
      </c>
      <c r="BF90" s="272">
        <f>Calculos!BE90</f>
        <v>0</v>
      </c>
      <c r="BG90" s="272">
        <f>Calculos!BF90</f>
        <v>0</v>
      </c>
      <c r="BH90" s="272">
        <f>Calculos!BG90</f>
        <v>0</v>
      </c>
      <c r="BI90" s="272">
        <f>Encuestas!DH90</f>
        <v>0</v>
      </c>
      <c r="BJ90" s="272">
        <f>Calculos!BL90</f>
        <v>0</v>
      </c>
      <c r="BK90" s="272">
        <f>Calculos!BM90</f>
        <v>0</v>
      </c>
      <c r="BL90" s="272">
        <f>Calculos!BN90</f>
        <v>0</v>
      </c>
      <c r="BM90" s="272">
        <f>Calculos!BO90</f>
        <v>0</v>
      </c>
      <c r="BN90" s="272">
        <f>Calculos!BU90</f>
        <v>0</v>
      </c>
      <c r="BO90" s="272">
        <f>Calculos!BV90</f>
        <v>0</v>
      </c>
      <c r="BP90" s="272">
        <f>Calculos!BW90</f>
        <v>0</v>
      </c>
      <c r="BQ90" s="272">
        <f>Calculos!BX90</f>
        <v>0</v>
      </c>
      <c r="BR90" s="272" t="str">
        <f>IF(SUM(Encuestas!$EM90:$ET90)=100,Encuestas!EM90,"n.v.")</f>
        <v>n.v.</v>
      </c>
      <c r="BS90" s="272" t="str">
        <f>IF(SUM(Encuestas!$EM90:$ET90)=100,Encuestas!EN90,"n.v.")</f>
        <v>n.v.</v>
      </c>
      <c r="BT90" s="272" t="str">
        <f>IF(SUM(Encuestas!$EM90:$ET90)=100,Encuestas!EO90,"n.v.")</f>
        <v>n.v.</v>
      </c>
      <c r="BU90" s="272" t="str">
        <f>IF(SUM(Encuestas!$EM90:$ET90)=100,Encuestas!EP90,"n.v.")</f>
        <v>n.v.</v>
      </c>
      <c r="BV90" s="272" t="str">
        <f>IF(SUM(Encuestas!$EM90:$ET90)=100,Encuestas!EQ90,"n.v.")</f>
        <v>n.v.</v>
      </c>
      <c r="BW90" s="272" t="str">
        <f>IF(SUM(Encuestas!$EM90:$ET90)=100,Encuestas!ER90,"n.v.")</f>
        <v>n.v.</v>
      </c>
      <c r="BX90" s="272" t="str">
        <f>IF(SUM(Encuestas!$EM90:$ET90)=100,Encuestas!ES90,"n.v.")</f>
        <v>n.v.</v>
      </c>
      <c r="BY90" s="272" t="str">
        <f>IF(SUM(Encuestas!$EM90:$ET90)=100,Encuestas!ET90,"n.v.")</f>
        <v>n.v.</v>
      </c>
      <c r="BZ90" s="272" t="str">
        <f>IF(SUM(Encuestas!$EV90:$FB90)=100,Encuestas!EV90,"n.c.")</f>
        <v>n.c.</v>
      </c>
      <c r="CA90" s="272" t="str">
        <f>IF(SUM(Encuestas!$EV90:$FB90)=100,Encuestas!EW90,"n.c.")</f>
        <v>n.c.</v>
      </c>
      <c r="CB90" s="272" t="str">
        <f>IF(SUM(Encuestas!$EV90:$FB90)=100,Encuestas!EX90,"n.c.")</f>
        <v>n.c.</v>
      </c>
      <c r="CC90" s="272" t="str">
        <f>IF(SUM(Encuestas!$EV90:$FB90)=100,Encuestas!EY90,"n.c.")</f>
        <v>n.c.</v>
      </c>
      <c r="CD90" s="272" t="str">
        <f>IF(SUM(Encuestas!$EV90:$FB90)=100,Encuestas!EZ90,"n.c.")</f>
        <v>n.c.</v>
      </c>
      <c r="CE90" s="272" t="str">
        <f>IF(SUM(Encuestas!$EV90:$FB90)=100,Encuestas!FA90,"n.c.")</f>
        <v>n.c.</v>
      </c>
      <c r="CF90" s="272" t="str">
        <f>IF(SUM(Encuestas!$EV90:$FB90)=100,Encuestas!FB90,"n.c.")</f>
        <v>n.c.</v>
      </c>
      <c r="CG90" s="272" t="str">
        <f>IF(SUM(BR90:BY90)=100,Encuestas!FD90,"n.v.")</f>
        <v>n.v.</v>
      </c>
    </row>
    <row r="91" spans="1:85" hidden="1" x14ac:dyDescent="0.25">
      <c r="A91" s="40">
        <f>Calculos!A91</f>
        <v>111010933</v>
      </c>
      <c r="B91" s="185">
        <f>'Fact Expans'!C91</f>
        <v>7.26</v>
      </c>
      <c r="C91" s="272" t="str">
        <f>IF(SUM(Encuestas!R91:V91)=0,"no",IF(SUM(Encuestas!R91:V91)=1,LEFT(Encuestas!Q91,4),"Err"))</f>
        <v>14_1</v>
      </c>
      <c r="D91" s="272">
        <f>Calculos!Q91</f>
        <v>45</v>
      </c>
      <c r="E91" s="272">
        <f>Calculos!J91</f>
        <v>40</v>
      </c>
      <c r="F91" s="272">
        <f>Calculos!D91</f>
        <v>3</v>
      </c>
      <c r="G91" s="272">
        <f>Calculos!G91</f>
        <v>1</v>
      </c>
      <c r="H91" s="272">
        <f>Calculos!H91</f>
        <v>1</v>
      </c>
      <c r="I91" s="272">
        <f>Calculos!I91</f>
        <v>0</v>
      </c>
      <c r="J91" s="41">
        <f>IFERROR(Calculos!L91,"")</f>
        <v>100</v>
      </c>
      <c r="K91" s="41">
        <f>IFERROR(Calculos!N91,"")</f>
        <v>0</v>
      </c>
      <c r="L91" s="41">
        <f>IFERROR(Calculos!P91,"")</f>
        <v>0</v>
      </c>
      <c r="M91" s="272">
        <f>Encuestas!BB91</f>
        <v>0</v>
      </c>
      <c r="N91" s="272">
        <f>Encuestas!BC91</f>
        <v>0</v>
      </c>
      <c r="O91" s="272">
        <f>Encuestas!BD91</f>
        <v>70</v>
      </c>
      <c r="P91" s="272">
        <f>Encuestas!BE91</f>
        <v>30</v>
      </c>
      <c r="Q91" s="272">
        <f>Encuestas!BF91</f>
        <v>0</v>
      </c>
      <c r="R91" s="272">
        <f>Calculos!R91</f>
        <v>0</v>
      </c>
      <c r="S91" s="272">
        <f>Calculos!S91</f>
        <v>0</v>
      </c>
      <c r="T91" s="272">
        <f>Encuestas!BK91</f>
        <v>11</v>
      </c>
      <c r="U91" s="272">
        <f>Encuestas!BL91</f>
        <v>3</v>
      </c>
      <c r="V91" s="272">
        <f>IF(T91&gt;0,Calculos!U91,"")</f>
        <v>5</v>
      </c>
      <c r="W91" s="42">
        <f>IFERROR(Calculos!AB91,"")</f>
        <v>100</v>
      </c>
      <c r="X91" s="42">
        <f>IFERROR(Calculos!AF91,"")</f>
        <v>0</v>
      </c>
      <c r="Y91" s="42" t="str">
        <f>IFERROR(Calculos!AD91,"")</f>
        <v/>
      </c>
      <c r="Z91" s="42">
        <f>IFERROR(Calculos!AG91,"")</f>
        <v>50</v>
      </c>
      <c r="AA91" s="42">
        <f>IFERROR(Calculos!AK91,"")</f>
        <v>100</v>
      </c>
      <c r="AB91" s="42">
        <f>IFERROR(Calculos!AM91,"")</f>
        <v>0</v>
      </c>
      <c r="AC91" s="42">
        <f>IFERROR(Calculos!AN91,"")</f>
        <v>0</v>
      </c>
      <c r="AD91" s="272">
        <f>Encuestas!BV91</f>
        <v>100</v>
      </c>
      <c r="AE91" s="272">
        <f>Encuestas!BW91</f>
        <v>0</v>
      </c>
      <c r="AF91" s="272">
        <f>Encuestas!BX91</f>
        <v>0</v>
      </c>
      <c r="AG91" s="272" t="str">
        <f>IF(Calculos!AP91&gt;0,Calculos!AP91,"")</f>
        <v/>
      </c>
      <c r="AH91" s="272">
        <f>IF(Encuestas!BY91&gt;0,Encuestas!BY91,"")</f>
        <v>8</v>
      </c>
      <c r="AI91" s="272" t="str">
        <f>IF(Encuestas!BZ91&gt;0,Encuestas!BZ91,"")</f>
        <v/>
      </c>
      <c r="AJ91" s="272" t="str">
        <f>IF(Encuestas!CA91&gt;0,Encuestas!CA91,"")</f>
        <v/>
      </c>
      <c r="AK91" s="272">
        <f>IF(Encuestas!CB91&gt;0,Encuestas!CB91,"")</f>
        <v>180</v>
      </c>
      <c r="AL91" s="272" t="str">
        <f>IF(Encuestas!CC91&gt;0,Encuestas!CC91,"")</f>
        <v/>
      </c>
      <c r="AM91" s="272" t="str">
        <f>IF(Encuestas!CD91&gt;0,Encuestas!CD91,"")</f>
        <v/>
      </c>
      <c r="AN91" s="272">
        <f>IF(Encuestas!CE91,Encuestas!CE91,"")</f>
        <v>380</v>
      </c>
      <c r="AO91" s="272">
        <f>IF(Encuestas!CF91&gt;0,Encuestas!CF91,"")</f>
        <v>4</v>
      </c>
      <c r="AP91" s="272" t="str">
        <f>IF(Encuestas!CG91&gt;0,Encuestas!CG91,"")</f>
        <v/>
      </c>
      <c r="AQ91" s="272" t="str">
        <f>IF(Encuestas!CH91&gt;0,Encuestas!CH91,"")</f>
        <v/>
      </c>
      <c r="AR91" s="272">
        <f>IF(Encuestas!CI91&gt;0,Encuestas!CI91,"")</f>
        <v>4</v>
      </c>
      <c r="AS91" s="272">
        <f>IF(Encuestas!CJ91&gt;0,Encuestas!CJ91,"")</f>
        <v>36</v>
      </c>
      <c r="AT91" s="272" t="str">
        <f>IF(Encuestas!CK91&gt;0,Encuestas!CK91,"")</f>
        <v/>
      </c>
      <c r="AU91" s="272" t="str">
        <f>IF(Encuestas!CL91&gt;0,Encuestas!CL91,"")</f>
        <v/>
      </c>
      <c r="AV91" s="272">
        <f>IF(Encuestas!CM91&gt;0,Encuestas!CM91,"")</f>
        <v>35</v>
      </c>
      <c r="AW91" s="272" t="str">
        <f>IF(Encuestas!CN91&gt;0,Encuestas!CN91,"")</f>
        <v/>
      </c>
      <c r="AX91" s="272" t="str">
        <f>IF(Encuestas!CO91&gt;0,Encuestas!CO91,"")</f>
        <v/>
      </c>
      <c r="AY91" s="272" t="str">
        <f>IF(Encuestas!CP91&gt;0,Encuestas!CP91,"")</f>
        <v/>
      </c>
      <c r="AZ91" s="272" t="str">
        <f>IF(Encuestas!CQ91&gt;0,Encuestas!CQ91,"")</f>
        <v/>
      </c>
      <c r="BA91" s="272"/>
      <c r="BB91" s="42">
        <f>IF(G91&gt;0,Encuestas!CS91*100/Bovinos!G91,".")</f>
        <v>0</v>
      </c>
      <c r="BC91" s="42">
        <f>IF(F91&gt;0,Encuestas!CT91*100/Bovinos!F91,".")</f>
        <v>0</v>
      </c>
      <c r="BD91" s="42">
        <f>IF(E91&gt;0,Encuestas!CU91*100/Bovinos!E91,".")</f>
        <v>2.5</v>
      </c>
      <c r="BE91" s="272">
        <f>Calculos!BD91</f>
        <v>0</v>
      </c>
      <c r="BF91" s="272">
        <f>Calculos!BE91</f>
        <v>0</v>
      </c>
      <c r="BG91" s="272">
        <f>Calculos!BF91</f>
        <v>10</v>
      </c>
      <c r="BH91" s="272">
        <f>Calculos!BG91</f>
        <v>0</v>
      </c>
      <c r="BI91" s="272">
        <f>Encuestas!DH91</f>
        <v>0</v>
      </c>
      <c r="BJ91" s="272">
        <f>Calculos!BL91</f>
        <v>36</v>
      </c>
      <c r="BK91" s="272">
        <f>Calculos!BM91</f>
        <v>0</v>
      </c>
      <c r="BL91" s="272">
        <f>Calculos!BN91</f>
        <v>0</v>
      </c>
      <c r="BM91" s="272">
        <f>Calculos!BO91</f>
        <v>35</v>
      </c>
      <c r="BN91" s="272">
        <f>Calculos!BU91</f>
        <v>0</v>
      </c>
      <c r="BO91" s="272">
        <f>Calculos!BV91</f>
        <v>0</v>
      </c>
      <c r="BP91" s="272">
        <f>Calculos!BW91</f>
        <v>0</v>
      </c>
      <c r="BQ91" s="272">
        <f>Calculos!BX91</f>
        <v>1</v>
      </c>
      <c r="BR91" s="272">
        <f>IF(SUM(Encuestas!$EM91:$ET91)=100,Encuestas!EM91,"n.v.")</f>
        <v>0</v>
      </c>
      <c r="BS91" s="272">
        <f>IF(SUM(Encuestas!$EM91:$ET91)=100,Encuestas!EN91,"n.v.")</f>
        <v>0</v>
      </c>
      <c r="BT91" s="272">
        <f>IF(SUM(Encuestas!$EM91:$ET91)=100,Encuestas!EO91,"n.v.")</f>
        <v>0</v>
      </c>
      <c r="BU91" s="272">
        <f>IF(SUM(Encuestas!$EM91:$ET91)=100,Encuestas!EP91,"n.v.")</f>
        <v>0</v>
      </c>
      <c r="BV91" s="272">
        <f>IF(SUM(Encuestas!$EM91:$ET91)=100,Encuestas!EQ91,"n.v.")</f>
        <v>100</v>
      </c>
      <c r="BW91" s="272">
        <f>IF(SUM(Encuestas!$EM91:$ET91)=100,Encuestas!ER91,"n.v.")</f>
        <v>0</v>
      </c>
      <c r="BX91" s="272">
        <f>IF(SUM(Encuestas!$EM91:$ET91)=100,Encuestas!ES91,"n.v.")</f>
        <v>0</v>
      </c>
      <c r="BY91" s="272">
        <f>IF(SUM(Encuestas!$EM91:$ET91)=100,Encuestas!ET91,"n.v.")</f>
        <v>0</v>
      </c>
      <c r="BZ91" s="272">
        <f>IF(SUM(Encuestas!$EV91:$FB91)=100,Encuestas!EV91,"n.c.")</f>
        <v>0</v>
      </c>
      <c r="CA91" s="272">
        <f>IF(SUM(Encuestas!$EV91:$FB91)=100,Encuestas!EW91,"n.c.")</f>
        <v>100</v>
      </c>
      <c r="CB91" s="272">
        <f>IF(SUM(Encuestas!$EV91:$FB91)=100,Encuestas!EX91,"n.c.")</f>
        <v>0</v>
      </c>
      <c r="CC91" s="272">
        <f>IF(SUM(Encuestas!$EV91:$FB91)=100,Encuestas!EY91,"n.c.")</f>
        <v>0</v>
      </c>
      <c r="CD91" s="272">
        <f>IF(SUM(Encuestas!$EV91:$FB91)=100,Encuestas!EZ91,"n.c.")</f>
        <v>0</v>
      </c>
      <c r="CE91" s="272">
        <f>IF(SUM(Encuestas!$EV91:$FB91)=100,Encuestas!FA91,"n.c.")</f>
        <v>0</v>
      </c>
      <c r="CF91" s="272">
        <f>IF(SUM(Encuestas!$EV91:$FB91)=100,Encuestas!FB91,"n.c.")</f>
        <v>0</v>
      </c>
      <c r="CG91" s="272">
        <f>IF(SUM(BR91:BY91)=100,Encuestas!FD91,"n.v.")</f>
        <v>100</v>
      </c>
    </row>
    <row r="92" spans="1:85" hidden="1" x14ac:dyDescent="0.25">
      <c r="A92" s="40">
        <f>Calculos!A92</f>
        <v>112010017</v>
      </c>
      <c r="B92" s="185">
        <f>'Fact Expans'!C92</f>
        <v>6.549295774647887</v>
      </c>
      <c r="C92" s="272" t="str">
        <f>IF(SUM(Encuestas!R92:V92)=0,"no",IF(SUM(Encuestas!R92:V92)=1,LEFT(Encuestas!Q92,4),"Err"))</f>
        <v>14_2</v>
      </c>
      <c r="D92" s="272">
        <f>Calculos!Q92</f>
        <v>459</v>
      </c>
      <c r="E92" s="272">
        <f>Calculos!J92</f>
        <v>324</v>
      </c>
      <c r="F92" s="272">
        <f>Calculos!D92</f>
        <v>93</v>
      </c>
      <c r="G92" s="272">
        <f>Calculos!G92</f>
        <v>11</v>
      </c>
      <c r="H92" s="272">
        <f>Calculos!H92</f>
        <v>25</v>
      </c>
      <c r="I92" s="272">
        <f>Calculos!I92</f>
        <v>6</v>
      </c>
      <c r="J92" s="41">
        <f>IFERROR(Calculos!L92,"")</f>
        <v>100</v>
      </c>
      <c r="K92" s="41">
        <f>IFERROR(Calculos!N92,"")</f>
        <v>0</v>
      </c>
      <c r="L92" s="41">
        <f>IFERROR(Calculos!P92,"")</f>
        <v>0</v>
      </c>
      <c r="M92" s="272">
        <f>Encuestas!BB92</f>
        <v>0</v>
      </c>
      <c r="N92" s="272">
        <f>Encuestas!BC92</f>
        <v>40</v>
      </c>
      <c r="O92" s="272">
        <f>Encuestas!BD92</f>
        <v>20</v>
      </c>
      <c r="P92" s="272">
        <f>Encuestas!BE92</f>
        <v>20</v>
      </c>
      <c r="Q92" s="272">
        <f>Encuestas!BF92</f>
        <v>0</v>
      </c>
      <c r="R92" s="272">
        <f>Calculos!R92</f>
        <v>0</v>
      </c>
      <c r="S92" s="272">
        <f>Calculos!S92</f>
        <v>20</v>
      </c>
      <c r="T92" s="272">
        <f>Encuestas!BK92</f>
        <v>12</v>
      </c>
      <c r="U92" s="272">
        <f>Encuestas!BL92</f>
        <v>3</v>
      </c>
      <c r="V92" s="272">
        <f>IF(T92&gt;0,Calculos!U92,"")</f>
        <v>4</v>
      </c>
      <c r="W92" s="42">
        <f>IFERROR(Calculos!AB92,"")</f>
        <v>80.254777070063696</v>
      </c>
      <c r="X92" s="42">
        <f>IFERROR(Calculos!AF92,"")</f>
        <v>19.745222929936304</v>
      </c>
      <c r="Y92" s="42">
        <f>IFERROR(Calculos!AD92,"")</f>
        <v>16.666666666666664</v>
      </c>
      <c r="Z92" s="42">
        <f>IFERROR(Calculos!AG92,"")</f>
        <v>83.333333333333343</v>
      </c>
      <c r="AA92" s="42">
        <f>IFERROR(Calculos!AK92,"")</f>
        <v>74.70930232558139</v>
      </c>
      <c r="AB92" s="42">
        <f>IFERROR(Calculos!AM92,"")</f>
        <v>25.29069767441861</v>
      </c>
      <c r="AC92" s="42">
        <f>IFERROR(Calculos!AN92,"")</f>
        <v>9.5541401273885356</v>
      </c>
      <c r="AD92" s="272">
        <f>Encuestas!BV92</f>
        <v>0</v>
      </c>
      <c r="AE92" s="272">
        <f>Encuestas!BW92</f>
        <v>100</v>
      </c>
      <c r="AF92" s="272">
        <f>Encuestas!BX92</f>
        <v>0</v>
      </c>
      <c r="AG92" s="272">
        <f>IF(Calculos!AP92&gt;0,Calculos!AP92,"")</f>
        <v>30</v>
      </c>
      <c r="AH92" s="272">
        <f>IF(Encuestas!BY92&gt;0,Encuestas!BY92,"")</f>
        <v>7</v>
      </c>
      <c r="AI92" s="272">
        <f>IF(Encuestas!BZ92&gt;0,Encuestas!BZ92,"")</f>
        <v>14</v>
      </c>
      <c r="AJ92" s="272">
        <f>IF(Encuestas!CA92&gt;0,Encuestas!CA92,"")</f>
        <v>14</v>
      </c>
      <c r="AK92" s="272">
        <f>IF(Encuestas!CB92&gt;0,Encuestas!CB92,"")</f>
        <v>240</v>
      </c>
      <c r="AL92" s="272">
        <f>IF(Encuestas!CC92&gt;0,Encuestas!CC92,"")</f>
        <v>380</v>
      </c>
      <c r="AM92" s="272">
        <f>IF(Encuestas!CD92&gt;0,Encuestas!CD92,"")</f>
        <v>220</v>
      </c>
      <c r="AN92" s="272">
        <f>IF(Encuestas!CE92,Encuestas!CE92,"")</f>
        <v>550</v>
      </c>
      <c r="AO92" s="272">
        <f>IF(Encuestas!CF92&gt;0,Encuestas!CF92,"")</f>
        <v>5</v>
      </c>
      <c r="AP92" s="272">
        <f>IF(Encuestas!CG92&gt;0,Encuestas!CG92,"")</f>
        <v>3</v>
      </c>
      <c r="AQ92" s="272">
        <f>IF(Encuestas!CH92&gt;0,Encuestas!CH92,"")</f>
        <v>4</v>
      </c>
      <c r="AR92" s="272">
        <f>IF(Encuestas!CI92&gt;0,Encuestas!CI92,"")</f>
        <v>8</v>
      </c>
      <c r="AS92" s="272" t="str">
        <f>IF(Encuestas!CJ92&gt;0,Encuestas!CJ92,"")</f>
        <v/>
      </c>
      <c r="AT92" s="272">
        <f>IF(Encuestas!CK92&gt;0,Encuestas!CK92,"")</f>
        <v>102</v>
      </c>
      <c r="AU92" s="272">
        <f>IF(Encuestas!CL92&gt;0,Encuestas!CL92,"")</f>
        <v>60</v>
      </c>
      <c r="AV92" s="272">
        <f>IF(Encuestas!CM92&gt;0,Encuestas!CM92,"")</f>
        <v>70</v>
      </c>
      <c r="AW92" s="272">
        <f>IF(Encuestas!CN92&gt;0,Encuestas!CN92,"")</f>
        <v>252</v>
      </c>
      <c r="AX92" s="272" t="str">
        <f>IF(Encuestas!CO92&gt;0,Encuestas!CO92,"")</f>
        <v/>
      </c>
      <c r="AY92" s="272" t="str">
        <f>IF(Encuestas!CP92&gt;0,Encuestas!CP92,"")</f>
        <v/>
      </c>
      <c r="AZ92" s="272" t="str">
        <f>IF(Encuestas!CQ92&gt;0,Encuestas!CQ92,"")</f>
        <v/>
      </c>
      <c r="BA92" s="272"/>
      <c r="BB92" s="42">
        <f>IF(G92&gt;0,Encuestas!CS92*100/Bovinos!G92,".")</f>
        <v>18.181818181818183</v>
      </c>
      <c r="BC92" s="42">
        <f>IF(F92&gt;0,Encuestas!CT92*100/Bovinos!F92,".")</f>
        <v>1.075268817204301</v>
      </c>
      <c r="BD92" s="42">
        <f>IF(E92&gt;0,Encuestas!CU92*100/Bovinos!E92,".")</f>
        <v>1.8518518518518519</v>
      </c>
      <c r="BE92" s="272">
        <f>Calculos!BD92</f>
        <v>0</v>
      </c>
      <c r="BF92" s="272">
        <f>Calculos!BE92</f>
        <v>0</v>
      </c>
      <c r="BG92" s="272">
        <f>Calculos!BF92</f>
        <v>0</v>
      </c>
      <c r="BH92" s="272">
        <f>Calculos!BG92</f>
        <v>0</v>
      </c>
      <c r="BI92" s="272">
        <f>Encuestas!DH92</f>
        <v>0</v>
      </c>
      <c r="BJ92" s="272">
        <f>Calculos!BL92</f>
        <v>252</v>
      </c>
      <c r="BK92" s="272">
        <f>Calculos!BM92</f>
        <v>102</v>
      </c>
      <c r="BL92" s="272">
        <f>Calculos!BN92</f>
        <v>60</v>
      </c>
      <c r="BM92" s="272">
        <f>Calculos!BO92</f>
        <v>70</v>
      </c>
      <c r="BN92" s="272">
        <f>Calculos!BU92</f>
        <v>6</v>
      </c>
      <c r="BO92" s="272">
        <f>Calculos!BV92</f>
        <v>2</v>
      </c>
      <c r="BP92" s="272">
        <f>Calculos!BW92</f>
        <v>1</v>
      </c>
      <c r="BQ92" s="272">
        <f>Calculos!BX92</f>
        <v>6</v>
      </c>
      <c r="BR92" s="272">
        <f>IF(SUM(Encuestas!$EM92:$ET92)=100,Encuestas!EM92,"n.v.")</f>
        <v>0</v>
      </c>
      <c r="BS92" s="272">
        <f>IF(SUM(Encuestas!$EM92:$ET92)=100,Encuestas!EN92,"n.v.")</f>
        <v>0</v>
      </c>
      <c r="BT92" s="272">
        <f>IF(SUM(Encuestas!$EM92:$ET92)=100,Encuestas!EO92,"n.v.")</f>
        <v>0</v>
      </c>
      <c r="BU92" s="272">
        <f>IF(SUM(Encuestas!$EM92:$ET92)=100,Encuestas!EP92,"n.v.")</f>
        <v>0</v>
      </c>
      <c r="BV92" s="272">
        <f>IF(SUM(Encuestas!$EM92:$ET92)=100,Encuestas!EQ92,"n.v.")</f>
        <v>95</v>
      </c>
      <c r="BW92" s="272">
        <f>IF(SUM(Encuestas!$EM92:$ET92)=100,Encuestas!ER92,"n.v.")</f>
        <v>5</v>
      </c>
      <c r="BX92" s="272">
        <f>IF(SUM(Encuestas!$EM92:$ET92)=100,Encuestas!ES92,"n.v.")</f>
        <v>0</v>
      </c>
      <c r="BY92" s="272">
        <f>IF(SUM(Encuestas!$EM92:$ET92)=100,Encuestas!ET92,"n.v.")</f>
        <v>0</v>
      </c>
      <c r="BZ92" s="272" t="str">
        <f>IF(SUM(Encuestas!$EV92:$FB92)=100,Encuestas!EV92,"n.c.")</f>
        <v>n.c.</v>
      </c>
      <c r="CA92" s="272" t="str">
        <f>IF(SUM(Encuestas!$EV92:$FB92)=100,Encuestas!EW92,"n.c.")</f>
        <v>n.c.</v>
      </c>
      <c r="CB92" s="272" t="str">
        <f>IF(SUM(Encuestas!$EV92:$FB92)=100,Encuestas!EX92,"n.c.")</f>
        <v>n.c.</v>
      </c>
      <c r="CC92" s="272" t="str">
        <f>IF(SUM(Encuestas!$EV92:$FB92)=100,Encuestas!EY92,"n.c.")</f>
        <v>n.c.</v>
      </c>
      <c r="CD92" s="272" t="str">
        <f>IF(SUM(Encuestas!$EV92:$FB92)=100,Encuestas!EZ92,"n.c.")</f>
        <v>n.c.</v>
      </c>
      <c r="CE92" s="272" t="str">
        <f>IF(SUM(Encuestas!$EV92:$FB92)=100,Encuestas!FA92,"n.c.")</f>
        <v>n.c.</v>
      </c>
      <c r="CF92" s="272" t="str">
        <f>IF(SUM(Encuestas!$EV92:$FB92)=100,Encuestas!FB92,"n.c.")</f>
        <v>n.c.</v>
      </c>
      <c r="CG92" s="272">
        <f>IF(SUM(BR92:BY92)=100,Encuestas!FD92,"n.v.")</f>
        <v>100</v>
      </c>
    </row>
    <row r="93" spans="1:85" hidden="1" x14ac:dyDescent="0.25">
      <c r="A93" s="40">
        <f>Calculos!A93</f>
        <v>111011224</v>
      </c>
      <c r="B93" s="185">
        <f>'Fact Expans'!C93</f>
        <v>5.8518518518518521</v>
      </c>
      <c r="C93" s="272" t="str">
        <f>IF(SUM(Encuestas!R93:V93)=0,"no",IF(SUM(Encuestas!R93:V93)=1,LEFT(Encuestas!Q93,4),"Err"))</f>
        <v>14_1</v>
      </c>
      <c r="D93" s="272">
        <f>Calculos!Q93</f>
        <v>141</v>
      </c>
      <c r="E93" s="272">
        <f>Calculos!J93</f>
        <v>88</v>
      </c>
      <c r="F93" s="272">
        <f>Calculos!D93</f>
        <v>50</v>
      </c>
      <c r="G93" s="272">
        <f>Calculos!G93</f>
        <v>0</v>
      </c>
      <c r="H93" s="272">
        <f>Calculos!H93</f>
        <v>3</v>
      </c>
      <c r="I93" s="272">
        <f>Calculos!I93</f>
        <v>0</v>
      </c>
      <c r="J93" s="41">
        <f>IFERROR(Calculos!L93,"")</f>
        <v>100</v>
      </c>
      <c r="K93" s="41">
        <f>IFERROR(Calculos!N93,"")</f>
        <v>0</v>
      </c>
      <c r="L93" s="41">
        <f>IFERROR(Calculos!P93,"")</f>
        <v>0</v>
      </c>
      <c r="M93" s="272">
        <f>Encuestas!BB93</f>
        <v>0</v>
      </c>
      <c r="N93" s="272">
        <f>Encuestas!BC93</f>
        <v>0</v>
      </c>
      <c r="O93" s="272">
        <f>Encuestas!BD93</f>
        <v>80</v>
      </c>
      <c r="P93" s="272">
        <f>Encuestas!BE93</f>
        <v>20</v>
      </c>
      <c r="Q93" s="272">
        <f>Encuestas!BF93</f>
        <v>0</v>
      </c>
      <c r="R93" s="272">
        <f>Calculos!R93</f>
        <v>0</v>
      </c>
      <c r="S93" s="272">
        <f>Calculos!S93</f>
        <v>0</v>
      </c>
      <c r="T93" s="272">
        <f>Encuestas!BK93</f>
        <v>12</v>
      </c>
      <c r="U93" s="272">
        <f>Encuestas!BL93</f>
        <v>3</v>
      </c>
      <c r="V93" s="272">
        <f>IF(T93&gt;0,Calculos!U93,"")</f>
        <v>4</v>
      </c>
      <c r="W93" s="42">
        <f>IFERROR(Calculos!AB93,"")</f>
        <v>83.132530120481931</v>
      </c>
      <c r="X93" s="42">
        <f>IFERROR(Calculos!AF93,"")</f>
        <v>16.867469879518069</v>
      </c>
      <c r="Y93" s="42">
        <f>IFERROR(Calculos!AD93,"")</f>
        <v>100</v>
      </c>
      <c r="Z93" s="42">
        <f>IFERROR(Calculos!AG93,"")</f>
        <v>0</v>
      </c>
      <c r="AA93" s="42">
        <f>IFERROR(Calculos!AK93,"")</f>
        <v>84.444444444444443</v>
      </c>
      <c r="AB93" s="42">
        <f>IFERROR(Calculos!AM93,"")</f>
        <v>15.555555555555557</v>
      </c>
      <c r="AC93" s="42">
        <f>IFERROR(Calculos!AN93,"")</f>
        <v>8.4337349397590362</v>
      </c>
      <c r="AD93" s="272">
        <f>Encuestas!BV93</f>
        <v>50</v>
      </c>
      <c r="AE93" s="272">
        <f>Encuestas!BW93</f>
        <v>50</v>
      </c>
      <c r="AF93" s="272">
        <f>Encuestas!BX93</f>
        <v>0</v>
      </c>
      <c r="AG93" s="272">
        <f>IF(Calculos!AP93&gt;0,Calculos!AP93,"")</f>
        <v>24</v>
      </c>
      <c r="AH93" s="272">
        <f>IF(Encuestas!BY93&gt;0,Encuestas!BY93,"")</f>
        <v>8</v>
      </c>
      <c r="AI93" s="272" t="str">
        <f>IF(Encuestas!BZ93&gt;0,Encuestas!BZ93,"")</f>
        <v/>
      </c>
      <c r="AJ93" s="272" t="str">
        <f>IF(Encuestas!CA93&gt;0,Encuestas!CA93,"")</f>
        <v/>
      </c>
      <c r="AK93" s="272">
        <f>IF(Encuestas!CB93&gt;0,Encuestas!CB93,"")</f>
        <v>260</v>
      </c>
      <c r="AL93" s="272" t="str">
        <f>IF(Encuestas!CC93&gt;0,Encuestas!CC93,"")</f>
        <v/>
      </c>
      <c r="AM93" s="272" t="str">
        <f>IF(Encuestas!CD93&gt;0,Encuestas!CD93,"")</f>
        <v/>
      </c>
      <c r="AN93" s="272">
        <f>IF(Encuestas!CE93,Encuestas!CE93,"")</f>
        <v>480</v>
      </c>
      <c r="AO93" s="272">
        <f>IF(Encuestas!CF93&gt;0,Encuestas!CF93,"")</f>
        <v>5</v>
      </c>
      <c r="AP93" s="272" t="str">
        <f>IF(Encuestas!CG93&gt;0,Encuestas!CG93,"")</f>
        <v/>
      </c>
      <c r="AQ93" s="272" t="str">
        <f>IF(Encuestas!CH93&gt;0,Encuestas!CH93,"")</f>
        <v/>
      </c>
      <c r="AR93" s="272">
        <f>IF(Encuestas!CI93&gt;0,Encuestas!CI93,"")</f>
        <v>8</v>
      </c>
      <c r="AS93" s="272">
        <f>IF(Encuestas!CJ93&gt;0,Encuestas!CJ93,"")</f>
        <v>28</v>
      </c>
      <c r="AT93" s="272" t="str">
        <f>IF(Encuestas!CK93&gt;0,Encuestas!CK93,"")</f>
        <v/>
      </c>
      <c r="AU93" s="272" t="str">
        <f>IF(Encuestas!CL93&gt;0,Encuestas!CL93,"")</f>
        <v/>
      </c>
      <c r="AV93" s="272">
        <f>IF(Encuestas!CM93&gt;0,Encuestas!CM93,"")</f>
        <v>6</v>
      </c>
      <c r="AW93" s="272" t="str">
        <f>IF(Encuestas!CN93&gt;0,Encuestas!CN93,"")</f>
        <v/>
      </c>
      <c r="AX93" s="272" t="str">
        <f>IF(Encuestas!CO93&gt;0,Encuestas!CO93,"")</f>
        <v/>
      </c>
      <c r="AY93" s="272" t="str">
        <f>IF(Encuestas!CP93&gt;0,Encuestas!CP93,"")</f>
        <v/>
      </c>
      <c r="AZ93" s="272" t="str">
        <f>IF(Encuestas!CQ93&gt;0,Encuestas!CQ93,"")</f>
        <v/>
      </c>
      <c r="BA93" s="272"/>
      <c r="BB93" s="42" t="str">
        <f>IF(G93&gt;0,Encuestas!CS93*100/Bovinos!G93,".")</f>
        <v>.</v>
      </c>
      <c r="BC93" s="42">
        <f>IF(F93&gt;0,Encuestas!CT93*100/Bovinos!F93,".")</f>
        <v>0</v>
      </c>
      <c r="BD93" s="42">
        <f>IF(E93&gt;0,Encuestas!CU93*100/Bovinos!E93,".")</f>
        <v>9.0909090909090917</v>
      </c>
      <c r="BE93" s="272">
        <f>Calculos!BD93</f>
        <v>0</v>
      </c>
      <c r="BF93" s="272">
        <f>Calculos!BE93</f>
        <v>0</v>
      </c>
      <c r="BG93" s="272">
        <f>Calculos!BF93</f>
        <v>0</v>
      </c>
      <c r="BH93" s="272">
        <f>Calculos!BG93</f>
        <v>0</v>
      </c>
      <c r="BI93" s="272">
        <f>Encuestas!DH93</f>
        <v>0</v>
      </c>
      <c r="BJ93" s="272">
        <f>Calculos!BL93</f>
        <v>28</v>
      </c>
      <c r="BK93" s="272">
        <f>Calculos!BM93</f>
        <v>0</v>
      </c>
      <c r="BL93" s="272">
        <f>Calculos!BN93</f>
        <v>0</v>
      </c>
      <c r="BM93" s="272">
        <f>Calculos!BO93</f>
        <v>6</v>
      </c>
      <c r="BN93" s="272">
        <f>Calculos!BU93</f>
        <v>9</v>
      </c>
      <c r="BO93" s="272">
        <f>Calculos!BV93</f>
        <v>1</v>
      </c>
      <c r="BP93" s="272">
        <f>Calculos!BW93</f>
        <v>0</v>
      </c>
      <c r="BQ93" s="272">
        <f>Calculos!BX93</f>
        <v>8</v>
      </c>
      <c r="BR93" s="272">
        <f>IF(SUM(Encuestas!$EM93:$ET93)=100,Encuestas!EM93,"n.v.")</f>
        <v>0</v>
      </c>
      <c r="BS93" s="272">
        <f>IF(SUM(Encuestas!$EM93:$ET93)=100,Encuestas!EN93,"n.v.")</f>
        <v>0</v>
      </c>
      <c r="BT93" s="272">
        <f>IF(SUM(Encuestas!$EM93:$ET93)=100,Encuestas!EO93,"n.v.")</f>
        <v>0</v>
      </c>
      <c r="BU93" s="272">
        <f>IF(SUM(Encuestas!$EM93:$ET93)=100,Encuestas!EP93,"n.v.")</f>
        <v>0</v>
      </c>
      <c r="BV93" s="272">
        <f>IF(SUM(Encuestas!$EM93:$ET93)=100,Encuestas!EQ93,"n.v.")</f>
        <v>0</v>
      </c>
      <c r="BW93" s="272">
        <f>IF(SUM(Encuestas!$EM93:$ET93)=100,Encuestas!ER93,"n.v.")</f>
        <v>100</v>
      </c>
      <c r="BX93" s="272">
        <f>IF(SUM(Encuestas!$EM93:$ET93)=100,Encuestas!ES93,"n.v.")</f>
        <v>0</v>
      </c>
      <c r="BY93" s="272">
        <f>IF(SUM(Encuestas!$EM93:$ET93)=100,Encuestas!ET93,"n.v.")</f>
        <v>0</v>
      </c>
      <c r="BZ93" s="272" t="str">
        <f>IF(SUM(Encuestas!$EV93:$FB93)=100,Encuestas!EV93,"n.c.")</f>
        <v>n.c.</v>
      </c>
      <c r="CA93" s="272" t="str">
        <f>IF(SUM(Encuestas!$EV93:$FB93)=100,Encuestas!EW93,"n.c.")</f>
        <v>n.c.</v>
      </c>
      <c r="CB93" s="272" t="str">
        <f>IF(SUM(Encuestas!$EV93:$FB93)=100,Encuestas!EX93,"n.c.")</f>
        <v>n.c.</v>
      </c>
      <c r="CC93" s="272" t="str">
        <f>IF(SUM(Encuestas!$EV93:$FB93)=100,Encuestas!EY93,"n.c.")</f>
        <v>n.c.</v>
      </c>
      <c r="CD93" s="272" t="str">
        <f>IF(SUM(Encuestas!$EV93:$FB93)=100,Encuestas!EZ93,"n.c.")</f>
        <v>n.c.</v>
      </c>
      <c r="CE93" s="272" t="str">
        <f>IF(SUM(Encuestas!$EV93:$FB93)=100,Encuestas!FA93,"n.c.")</f>
        <v>n.c.</v>
      </c>
      <c r="CF93" s="272" t="str">
        <f>IF(SUM(Encuestas!$EV93:$FB93)=100,Encuestas!FB93,"n.c.")</f>
        <v>n.c.</v>
      </c>
      <c r="CG93" s="272">
        <f>IF(SUM(BR93:BY93)=100,Encuestas!FD93,"n.v.")</f>
        <v>100</v>
      </c>
    </row>
    <row r="94" spans="1:85" hidden="1" x14ac:dyDescent="0.25">
      <c r="A94" s="40">
        <f>Calculos!A94</f>
        <v>111010448</v>
      </c>
      <c r="B94" s="185">
        <f>'Fact Expans'!C94</f>
        <v>5.8518518518518521</v>
      </c>
      <c r="C94" s="272" t="str">
        <f>IF(SUM(Encuestas!R94:V94)=0,"no",IF(SUM(Encuestas!R94:V94)=1,LEFT(Encuestas!Q94,4),"Err"))</f>
        <v>14_1</v>
      </c>
      <c r="D94" s="272">
        <f>Calculos!Q94</f>
        <v>29</v>
      </c>
      <c r="E94" s="272">
        <f>Calculos!J94</f>
        <v>22</v>
      </c>
      <c r="F94" s="272">
        <f>Calculos!D94</f>
        <v>4</v>
      </c>
      <c r="G94" s="272">
        <f>Calculos!G94</f>
        <v>2</v>
      </c>
      <c r="H94" s="272">
        <f>Calculos!H94</f>
        <v>1</v>
      </c>
      <c r="I94" s="272">
        <f>Calculos!I94</f>
        <v>0</v>
      </c>
      <c r="J94" s="41">
        <f>IFERROR(Calculos!L94,"")</f>
        <v>100</v>
      </c>
      <c r="K94" s="41">
        <f>IFERROR(Calculos!N94,"")</f>
        <v>0</v>
      </c>
      <c r="L94" s="41">
        <f>IFERROR(Calculos!P94,"")</f>
        <v>0</v>
      </c>
      <c r="M94" s="272">
        <f>Encuestas!BB94</f>
        <v>0</v>
      </c>
      <c r="N94" s="272">
        <f>Encuestas!BC94</f>
        <v>0</v>
      </c>
      <c r="O94" s="272">
        <f>Encuestas!BD94</f>
        <v>100</v>
      </c>
      <c r="P94" s="272">
        <f>Encuestas!BE94</f>
        <v>0</v>
      </c>
      <c r="Q94" s="272">
        <f>Encuestas!BF94</f>
        <v>0</v>
      </c>
      <c r="R94" s="272">
        <f>Calculos!R94</f>
        <v>0</v>
      </c>
      <c r="S94" s="272">
        <f>Calculos!S94</f>
        <v>0</v>
      </c>
      <c r="T94" s="272">
        <f>Encuestas!BK94</f>
        <v>12</v>
      </c>
      <c r="U94" s="272">
        <f>Encuestas!BL94</f>
        <v>4</v>
      </c>
      <c r="V94" s="272">
        <f>IF(T94&gt;0,Calculos!U94,"")</f>
        <v>5</v>
      </c>
      <c r="W94" s="42">
        <f>IFERROR(Calculos!AB94,"")</f>
        <v>65</v>
      </c>
      <c r="X94" s="42">
        <f>IFERROR(Calculos!AF94,"")</f>
        <v>35</v>
      </c>
      <c r="Y94" s="42">
        <f>IFERROR(Calculos!AD94,"")</f>
        <v>25</v>
      </c>
      <c r="Z94" s="42">
        <f>IFERROR(Calculos!AG94,"")</f>
        <v>75</v>
      </c>
      <c r="AA94" s="42">
        <f>IFERROR(Calculos!AK94,"")</f>
        <v>58.333333333333336</v>
      </c>
      <c r="AB94" s="42">
        <f>IFERROR(Calculos!AM94,"")</f>
        <v>41.666666666666664</v>
      </c>
      <c r="AC94" s="42">
        <f>IFERROR(Calculos!AN94,"")</f>
        <v>20</v>
      </c>
      <c r="AD94" s="272">
        <f>Encuestas!BV94</f>
        <v>100</v>
      </c>
      <c r="AE94" s="272">
        <f>Encuestas!BW94</f>
        <v>0</v>
      </c>
      <c r="AF94" s="272">
        <f>Encuestas!BX94</f>
        <v>0</v>
      </c>
      <c r="AG94" s="272">
        <f>IF(Calculos!AP94&gt;0,Calculos!AP94,"")</f>
        <v>18</v>
      </c>
      <c r="AH94" s="272">
        <f>IF(Encuestas!BY94&gt;0,Encuestas!BY94,"")</f>
        <v>7</v>
      </c>
      <c r="AI94" s="272" t="str">
        <f>IF(Encuestas!BZ94&gt;0,Encuestas!BZ94,"")</f>
        <v/>
      </c>
      <c r="AJ94" s="272" t="str">
        <f>IF(Encuestas!CA94&gt;0,Encuestas!CA94,"")</f>
        <v/>
      </c>
      <c r="AK94" s="272">
        <f>IF(Encuestas!CB94&gt;0,Encuestas!CB94,"")</f>
        <v>200</v>
      </c>
      <c r="AL94" s="272" t="str">
        <f>IF(Encuestas!CC94&gt;0,Encuestas!CC94,"")</f>
        <v/>
      </c>
      <c r="AM94" s="272" t="str">
        <f>IF(Encuestas!CD94&gt;0,Encuestas!CD94,"")</f>
        <v/>
      </c>
      <c r="AN94" s="272">
        <f>IF(Encuestas!CE94,Encuestas!CE94,"")</f>
        <v>350</v>
      </c>
      <c r="AO94" s="272">
        <f>IF(Encuestas!CF94&gt;0,Encuestas!CF94,"")</f>
        <v>4</v>
      </c>
      <c r="AP94" s="272" t="str">
        <f>IF(Encuestas!CG94&gt;0,Encuestas!CG94,"")</f>
        <v/>
      </c>
      <c r="AQ94" s="272" t="str">
        <f>IF(Encuestas!CH94&gt;0,Encuestas!CH94,"")</f>
        <v/>
      </c>
      <c r="AR94" s="272">
        <f>IF(Encuestas!CI94&gt;0,Encuestas!CI94,"")</f>
        <v>4</v>
      </c>
      <c r="AS94" s="272">
        <f>IF(Encuestas!CJ94&gt;0,Encuestas!CJ94,"")</f>
        <v>7</v>
      </c>
      <c r="AT94" s="272" t="str">
        <f>IF(Encuestas!CK94&gt;0,Encuestas!CK94,"")</f>
        <v/>
      </c>
      <c r="AU94" s="272" t="str">
        <f>IF(Encuestas!CL94&gt;0,Encuestas!CL94,"")</f>
        <v/>
      </c>
      <c r="AV94" s="272" t="str">
        <f>IF(Encuestas!CM94&gt;0,Encuestas!CM94,"")</f>
        <v/>
      </c>
      <c r="AW94" s="272" t="str">
        <f>IF(Encuestas!CN94&gt;0,Encuestas!CN94,"")</f>
        <v/>
      </c>
      <c r="AX94" s="272" t="str">
        <f>IF(Encuestas!CO94&gt;0,Encuestas!CO94,"")</f>
        <v/>
      </c>
      <c r="AY94" s="272" t="str">
        <f>IF(Encuestas!CP94&gt;0,Encuestas!CP94,"")</f>
        <v/>
      </c>
      <c r="AZ94" s="272" t="str">
        <f>IF(Encuestas!CQ94&gt;0,Encuestas!CQ94,"")</f>
        <v/>
      </c>
      <c r="BA94" s="272"/>
      <c r="BB94" s="42">
        <f>IF(G94&gt;0,Encuestas!CS94*100/Bovinos!G94,".")</f>
        <v>0</v>
      </c>
      <c r="BC94" s="42">
        <f>IF(F94&gt;0,Encuestas!CT94*100/Bovinos!F94,".")</f>
        <v>0</v>
      </c>
      <c r="BD94" s="42">
        <f>IF(E94&gt;0,Encuestas!CU94*100/Bovinos!E94,".")</f>
        <v>0</v>
      </c>
      <c r="BE94" s="272">
        <f>Calculos!BD94</f>
        <v>0</v>
      </c>
      <c r="BF94" s="272">
        <f>Calculos!BE94</f>
        <v>0</v>
      </c>
      <c r="BG94" s="272">
        <f>Calculos!BF94</f>
        <v>0</v>
      </c>
      <c r="BH94" s="272">
        <f>Calculos!BG94</f>
        <v>0</v>
      </c>
      <c r="BI94" s="272">
        <f>Encuestas!DH94</f>
        <v>0</v>
      </c>
      <c r="BJ94" s="272">
        <f>Calculos!BL94</f>
        <v>7</v>
      </c>
      <c r="BK94" s="272">
        <f>Calculos!BM94</f>
        <v>0</v>
      </c>
      <c r="BL94" s="272">
        <f>Calculos!BN94</f>
        <v>0</v>
      </c>
      <c r="BM94" s="272">
        <f>Calculos!BO94</f>
        <v>0</v>
      </c>
      <c r="BN94" s="272">
        <f>Calculos!BU94</f>
        <v>2</v>
      </c>
      <c r="BO94" s="272">
        <f>Calculos!BV94</f>
        <v>0</v>
      </c>
      <c r="BP94" s="272">
        <f>Calculos!BW94</f>
        <v>0</v>
      </c>
      <c r="BQ94" s="272">
        <f>Calculos!BX94</f>
        <v>0</v>
      </c>
      <c r="BR94" s="272">
        <f>IF(SUM(Encuestas!$EM94:$ET94)=100,Encuestas!EM94,"n.v.")</f>
        <v>0</v>
      </c>
      <c r="BS94" s="272">
        <f>IF(SUM(Encuestas!$EM94:$ET94)=100,Encuestas!EN94,"n.v.")</f>
        <v>0</v>
      </c>
      <c r="BT94" s="272">
        <f>IF(SUM(Encuestas!$EM94:$ET94)=100,Encuestas!EO94,"n.v.")</f>
        <v>0</v>
      </c>
      <c r="BU94" s="272">
        <f>IF(SUM(Encuestas!$EM94:$ET94)=100,Encuestas!EP94,"n.v.")</f>
        <v>0</v>
      </c>
      <c r="BV94" s="272">
        <f>IF(SUM(Encuestas!$EM94:$ET94)=100,Encuestas!EQ94,"n.v.")</f>
        <v>0</v>
      </c>
      <c r="BW94" s="272">
        <f>IF(SUM(Encuestas!$EM94:$ET94)=100,Encuestas!ER94,"n.v.")</f>
        <v>100</v>
      </c>
      <c r="BX94" s="272">
        <f>IF(SUM(Encuestas!$EM94:$ET94)=100,Encuestas!ES94,"n.v.")</f>
        <v>0</v>
      </c>
      <c r="BY94" s="272">
        <f>IF(SUM(Encuestas!$EM94:$ET94)=100,Encuestas!ET94,"n.v.")</f>
        <v>0</v>
      </c>
      <c r="BZ94" s="272" t="str">
        <f>IF(SUM(Encuestas!$EV94:$FB94)=100,Encuestas!EV94,"n.c.")</f>
        <v>n.c.</v>
      </c>
      <c r="CA94" s="272" t="str">
        <f>IF(SUM(Encuestas!$EV94:$FB94)=100,Encuestas!EW94,"n.c.")</f>
        <v>n.c.</v>
      </c>
      <c r="CB94" s="272" t="str">
        <f>IF(SUM(Encuestas!$EV94:$FB94)=100,Encuestas!EX94,"n.c.")</f>
        <v>n.c.</v>
      </c>
      <c r="CC94" s="272" t="str">
        <f>IF(SUM(Encuestas!$EV94:$FB94)=100,Encuestas!EY94,"n.c.")</f>
        <v>n.c.</v>
      </c>
      <c r="CD94" s="272" t="str">
        <f>IF(SUM(Encuestas!$EV94:$FB94)=100,Encuestas!EZ94,"n.c.")</f>
        <v>n.c.</v>
      </c>
      <c r="CE94" s="272" t="str">
        <f>IF(SUM(Encuestas!$EV94:$FB94)=100,Encuestas!FA94,"n.c.")</f>
        <v>n.c.</v>
      </c>
      <c r="CF94" s="272" t="str">
        <f>IF(SUM(Encuestas!$EV94:$FB94)=100,Encuestas!FB94,"n.c.")</f>
        <v>n.c.</v>
      </c>
      <c r="CG94" s="272">
        <f>IF(SUM(BR94:BY94)=100,Encuestas!FD94,"n.v.")</f>
        <v>100</v>
      </c>
    </row>
    <row r="95" spans="1:85" hidden="1" x14ac:dyDescent="0.25">
      <c r="A95" s="40">
        <f>Calculos!A95</f>
        <v>111010390</v>
      </c>
      <c r="B95" s="185">
        <f>'Fact Expans'!C95</f>
        <v>5.8518518518518521</v>
      </c>
      <c r="C95" s="272" t="str">
        <f>IF(SUM(Encuestas!R95:V95)=0,"no",IF(SUM(Encuestas!R95:V95)=1,LEFT(Encuestas!Q95,4),"Err"))</f>
        <v>no</v>
      </c>
      <c r="D95" s="272">
        <f>Calculos!Q95</f>
        <v>0</v>
      </c>
      <c r="E95" s="272">
        <f>Calculos!J95</f>
        <v>0</v>
      </c>
      <c r="F95" s="272">
        <f>Calculos!D95</f>
        <v>0</v>
      </c>
      <c r="G95" s="272">
        <f>Calculos!G95</f>
        <v>0</v>
      </c>
      <c r="H95" s="272">
        <f>Calculos!H95</f>
        <v>0</v>
      </c>
      <c r="I95" s="272">
        <f>Calculos!I95</f>
        <v>0</v>
      </c>
      <c r="J95" s="41" t="str">
        <f>IFERROR(Calculos!L95,"")</f>
        <v/>
      </c>
      <c r="K95" s="41" t="str">
        <f>IFERROR(Calculos!N95,"")</f>
        <v/>
      </c>
      <c r="L95" s="41" t="str">
        <f>IFERROR(Calculos!P95,"")</f>
        <v/>
      </c>
      <c r="M95" s="272">
        <f>Encuestas!BB95</f>
        <v>0</v>
      </c>
      <c r="N95" s="272">
        <f>Encuestas!BC95</f>
        <v>0</v>
      </c>
      <c r="O95" s="272">
        <f>Encuestas!BD95</f>
        <v>0</v>
      </c>
      <c r="P95" s="272">
        <f>Encuestas!BE95</f>
        <v>0</v>
      </c>
      <c r="Q95" s="272">
        <f>Encuestas!BF95</f>
        <v>0</v>
      </c>
      <c r="R95" s="272">
        <f>Calculos!R95</f>
        <v>0</v>
      </c>
      <c r="S95" s="272">
        <f>Calculos!S95</f>
        <v>100</v>
      </c>
      <c r="T95" s="272">
        <f>Encuestas!BK95</f>
        <v>0</v>
      </c>
      <c r="U95" s="272">
        <f>Encuestas!BL95</f>
        <v>0</v>
      </c>
      <c r="V95" s="272" t="str">
        <f>IF(T95&gt;0,Calculos!U95,"")</f>
        <v/>
      </c>
      <c r="W95" s="42" t="str">
        <f>IFERROR(Calculos!AB95,"")</f>
        <v/>
      </c>
      <c r="X95" s="42" t="str">
        <f>IFERROR(Calculos!AF95,"")</f>
        <v/>
      </c>
      <c r="Y95" s="42">
        <f>IFERROR(Calculos!AD95,"")</f>
        <v>0</v>
      </c>
      <c r="Z95" s="42" t="str">
        <f>IFERROR(Calculos!AG95,"")</f>
        <v/>
      </c>
      <c r="AA95" s="42" t="str">
        <f>IFERROR(Calculos!AK95,"")</f>
        <v/>
      </c>
      <c r="AB95" s="42" t="str">
        <f>IFERROR(Calculos!AM95,"")</f>
        <v/>
      </c>
      <c r="AC95" s="42" t="str">
        <f>IFERROR(Calculos!AN95,"")</f>
        <v/>
      </c>
      <c r="AD95" s="272">
        <f>Encuestas!BV95</f>
        <v>0</v>
      </c>
      <c r="AE95" s="272">
        <f>Encuestas!BW95</f>
        <v>0</v>
      </c>
      <c r="AF95" s="272">
        <f>Encuestas!BX95</f>
        <v>0</v>
      </c>
      <c r="AG95" s="272" t="str">
        <f>IF(Calculos!AP95&gt;0,Calculos!AP95,"")</f>
        <v/>
      </c>
      <c r="AH95" s="272" t="str">
        <f>IF(Encuestas!BY95&gt;0,Encuestas!BY95,"")</f>
        <v/>
      </c>
      <c r="AI95" s="272" t="str">
        <f>IF(Encuestas!BZ95&gt;0,Encuestas!BZ95,"")</f>
        <v/>
      </c>
      <c r="AJ95" s="272" t="str">
        <f>IF(Encuestas!CA95&gt;0,Encuestas!CA95,"")</f>
        <v/>
      </c>
      <c r="AK95" s="272" t="str">
        <f>IF(Encuestas!CB95&gt;0,Encuestas!CB95,"")</f>
        <v/>
      </c>
      <c r="AL95" s="272" t="str">
        <f>IF(Encuestas!CC95&gt;0,Encuestas!CC95,"")</f>
        <v/>
      </c>
      <c r="AM95" s="272" t="str">
        <f>IF(Encuestas!CD95&gt;0,Encuestas!CD95,"")</f>
        <v/>
      </c>
      <c r="AN95" s="272" t="str">
        <f>IF(Encuestas!CE95,Encuestas!CE95,"")</f>
        <v/>
      </c>
      <c r="AO95" s="272" t="str">
        <f>IF(Encuestas!CF95&gt;0,Encuestas!CF95,"")</f>
        <v/>
      </c>
      <c r="AP95" s="272" t="str">
        <f>IF(Encuestas!CG95&gt;0,Encuestas!CG95,"")</f>
        <v/>
      </c>
      <c r="AQ95" s="272" t="str">
        <f>IF(Encuestas!CH95&gt;0,Encuestas!CH95,"")</f>
        <v/>
      </c>
      <c r="AR95" s="272" t="str">
        <f>IF(Encuestas!CI95&gt;0,Encuestas!CI95,"")</f>
        <v/>
      </c>
      <c r="AS95" s="272" t="str">
        <f>IF(Encuestas!CJ95&gt;0,Encuestas!CJ95,"")</f>
        <v/>
      </c>
      <c r="AT95" s="272" t="str">
        <f>IF(Encuestas!CK95&gt;0,Encuestas!CK95,"")</f>
        <v/>
      </c>
      <c r="AU95" s="272" t="str">
        <f>IF(Encuestas!CL95&gt;0,Encuestas!CL95,"")</f>
        <v/>
      </c>
      <c r="AV95" s="272" t="str">
        <f>IF(Encuestas!CM95&gt;0,Encuestas!CM95,"")</f>
        <v/>
      </c>
      <c r="AW95" s="272" t="str">
        <f>IF(Encuestas!CN95&gt;0,Encuestas!CN95,"")</f>
        <v/>
      </c>
      <c r="AX95" s="272" t="str">
        <f>IF(Encuestas!CO95&gt;0,Encuestas!CO95,"")</f>
        <v/>
      </c>
      <c r="AY95" s="272" t="str">
        <f>IF(Encuestas!CP95&gt;0,Encuestas!CP95,"")</f>
        <v/>
      </c>
      <c r="AZ95" s="272" t="str">
        <f>IF(Encuestas!CQ95&gt;0,Encuestas!CQ95,"")</f>
        <v/>
      </c>
      <c r="BA95" s="272"/>
      <c r="BB95" s="42" t="str">
        <f>IF(G95&gt;0,Encuestas!CS95*100/Bovinos!G95,".")</f>
        <v>.</v>
      </c>
      <c r="BC95" s="42" t="str">
        <f>IF(F95&gt;0,Encuestas!CT95*100/Bovinos!F95,".")</f>
        <v>.</v>
      </c>
      <c r="BD95" s="42" t="str">
        <f>IF(E95&gt;0,Encuestas!CU95*100/Bovinos!E95,".")</f>
        <v>.</v>
      </c>
      <c r="BE95" s="272">
        <f>Calculos!BD95</f>
        <v>0</v>
      </c>
      <c r="BF95" s="272">
        <f>Calculos!BE95</f>
        <v>0</v>
      </c>
      <c r="BG95" s="272">
        <f>Calculos!BF95</f>
        <v>0</v>
      </c>
      <c r="BH95" s="272">
        <f>Calculos!BG95</f>
        <v>0</v>
      </c>
      <c r="BI95" s="272">
        <f>Encuestas!DH95</f>
        <v>0</v>
      </c>
      <c r="BJ95" s="272">
        <f>Calculos!BL95</f>
        <v>0</v>
      </c>
      <c r="BK95" s="272">
        <f>Calculos!BM95</f>
        <v>0</v>
      </c>
      <c r="BL95" s="272">
        <f>Calculos!BN95</f>
        <v>0</v>
      </c>
      <c r="BM95" s="272">
        <f>Calculos!BO95</f>
        <v>0</v>
      </c>
      <c r="BN95" s="272">
        <f>Calculos!BU95</f>
        <v>0</v>
      </c>
      <c r="BO95" s="272">
        <f>Calculos!BV95</f>
        <v>0</v>
      </c>
      <c r="BP95" s="272">
        <f>Calculos!BW95</f>
        <v>0</v>
      </c>
      <c r="BQ95" s="272">
        <f>Calculos!BX95</f>
        <v>0</v>
      </c>
      <c r="BR95" s="272" t="str">
        <f>IF(SUM(Encuestas!$EM95:$ET95)=100,Encuestas!EM95,"n.v.")</f>
        <v>n.v.</v>
      </c>
      <c r="BS95" s="272" t="str">
        <f>IF(SUM(Encuestas!$EM95:$ET95)=100,Encuestas!EN95,"n.v.")</f>
        <v>n.v.</v>
      </c>
      <c r="BT95" s="272" t="str">
        <f>IF(SUM(Encuestas!$EM95:$ET95)=100,Encuestas!EO95,"n.v.")</f>
        <v>n.v.</v>
      </c>
      <c r="BU95" s="272" t="str">
        <f>IF(SUM(Encuestas!$EM95:$ET95)=100,Encuestas!EP95,"n.v.")</f>
        <v>n.v.</v>
      </c>
      <c r="BV95" s="272" t="str">
        <f>IF(SUM(Encuestas!$EM95:$ET95)=100,Encuestas!EQ95,"n.v.")</f>
        <v>n.v.</v>
      </c>
      <c r="BW95" s="272" t="str">
        <f>IF(SUM(Encuestas!$EM95:$ET95)=100,Encuestas!ER95,"n.v.")</f>
        <v>n.v.</v>
      </c>
      <c r="BX95" s="272" t="str">
        <f>IF(SUM(Encuestas!$EM95:$ET95)=100,Encuestas!ES95,"n.v.")</f>
        <v>n.v.</v>
      </c>
      <c r="BY95" s="272" t="str">
        <f>IF(SUM(Encuestas!$EM95:$ET95)=100,Encuestas!ET95,"n.v.")</f>
        <v>n.v.</v>
      </c>
      <c r="BZ95" s="272" t="str">
        <f>IF(SUM(Encuestas!$EV95:$FB95)=100,Encuestas!EV95,"n.c.")</f>
        <v>n.c.</v>
      </c>
      <c r="CA95" s="272" t="str">
        <f>IF(SUM(Encuestas!$EV95:$FB95)=100,Encuestas!EW95,"n.c.")</f>
        <v>n.c.</v>
      </c>
      <c r="CB95" s="272" t="str">
        <f>IF(SUM(Encuestas!$EV95:$FB95)=100,Encuestas!EX95,"n.c.")</f>
        <v>n.c.</v>
      </c>
      <c r="CC95" s="272" t="str">
        <f>IF(SUM(Encuestas!$EV95:$FB95)=100,Encuestas!EY95,"n.c.")</f>
        <v>n.c.</v>
      </c>
      <c r="CD95" s="272" t="str">
        <f>IF(SUM(Encuestas!$EV95:$FB95)=100,Encuestas!EZ95,"n.c.")</f>
        <v>n.c.</v>
      </c>
      <c r="CE95" s="272" t="str">
        <f>IF(SUM(Encuestas!$EV95:$FB95)=100,Encuestas!FA95,"n.c.")</f>
        <v>n.c.</v>
      </c>
      <c r="CF95" s="272" t="str">
        <f>IF(SUM(Encuestas!$EV95:$FB95)=100,Encuestas!FB95,"n.c.")</f>
        <v>n.c.</v>
      </c>
      <c r="CG95" s="272" t="str">
        <f>IF(SUM(BR95:BY95)=100,Encuestas!FD95,"n.v.")</f>
        <v>n.v.</v>
      </c>
    </row>
    <row r="96" spans="1:85" hidden="1" x14ac:dyDescent="0.25">
      <c r="A96" s="40">
        <f>Calculos!A96</f>
        <v>112010063</v>
      </c>
      <c r="B96" s="185">
        <f>'Fact Expans'!C96</f>
        <v>6.549295774647887</v>
      </c>
      <c r="C96" s="272" t="str">
        <f>IF(SUM(Encuestas!R96:V96)=0,"no",IF(SUM(Encuestas!R96:V96)=1,LEFT(Encuestas!Q96,4),"Err"))</f>
        <v>14_1</v>
      </c>
      <c r="D96" s="272">
        <f>Calculos!Q96</f>
        <v>38</v>
      </c>
      <c r="E96" s="272">
        <f>Calculos!J96</f>
        <v>30</v>
      </c>
      <c r="F96" s="272">
        <f>Calculos!D96</f>
        <v>4</v>
      </c>
      <c r="G96" s="272">
        <f>Calculos!G96</f>
        <v>2</v>
      </c>
      <c r="H96" s="272">
        <f>Calculos!H96</f>
        <v>2</v>
      </c>
      <c r="I96" s="272">
        <f>Calculos!I96</f>
        <v>0</v>
      </c>
      <c r="J96" s="41">
        <f>IFERROR(Calculos!L96,"")</f>
        <v>100</v>
      </c>
      <c r="K96" s="41">
        <f>IFERROR(Calculos!N96,"")</f>
        <v>0</v>
      </c>
      <c r="L96" s="41">
        <f>IFERROR(Calculos!P96,"")</f>
        <v>0</v>
      </c>
      <c r="M96" s="272">
        <f>Encuestas!BB96</f>
        <v>0</v>
      </c>
      <c r="N96" s="272">
        <f>Encuestas!BC96</f>
        <v>0</v>
      </c>
      <c r="O96" s="272">
        <f>Encuestas!BD96</f>
        <v>100</v>
      </c>
      <c r="P96" s="272">
        <f>Encuestas!BE96</f>
        <v>0</v>
      </c>
      <c r="Q96" s="272">
        <f>Encuestas!BF96</f>
        <v>0</v>
      </c>
      <c r="R96" s="272">
        <f>Calculos!R96</f>
        <v>0</v>
      </c>
      <c r="S96" s="272">
        <f>Calculos!S96</f>
        <v>0</v>
      </c>
      <c r="T96" s="272">
        <f>Encuestas!BK96</f>
        <v>1</v>
      </c>
      <c r="U96" s="272">
        <f>Encuestas!BL96</f>
        <v>4</v>
      </c>
      <c r="V96" s="272">
        <f>IF(T96&gt;0,Calculos!U96,"")</f>
        <v>4</v>
      </c>
      <c r="W96" s="42">
        <f>IFERROR(Calculos!AB96,"")</f>
        <v>93.333333333333329</v>
      </c>
      <c r="X96" s="42">
        <f>IFERROR(Calculos!AF96,"")</f>
        <v>6.6666666666666714</v>
      </c>
      <c r="Y96" s="42">
        <f>IFERROR(Calculos!AD96,"")</f>
        <v>100</v>
      </c>
      <c r="Z96" s="42">
        <f>IFERROR(Calculos!AG96,"")</f>
        <v>0</v>
      </c>
      <c r="AA96" s="42">
        <f>IFERROR(Calculos!AK96,"")</f>
        <v>94.117647058823522</v>
      </c>
      <c r="AB96" s="42">
        <f>IFERROR(Calculos!AM96,"")</f>
        <v>5.8823529411764781</v>
      </c>
      <c r="AC96" s="42">
        <f>IFERROR(Calculos!AN96,"")</f>
        <v>13.333333333333334</v>
      </c>
      <c r="AD96" s="272">
        <f>Encuestas!BV96</f>
        <v>0</v>
      </c>
      <c r="AE96" s="272">
        <f>Encuestas!BW96</f>
        <v>100</v>
      </c>
      <c r="AF96" s="272">
        <f>Encuestas!BX96</f>
        <v>0</v>
      </c>
      <c r="AG96" s="272">
        <f>IF(Calculos!AP96&gt;0,Calculos!AP96,"")</f>
        <v>30</v>
      </c>
      <c r="AH96" s="272">
        <f>IF(Encuestas!BY96&gt;0,Encuestas!BY96,"")</f>
        <v>7</v>
      </c>
      <c r="AI96" s="272" t="str">
        <f>IF(Encuestas!BZ96&gt;0,Encuestas!BZ96,"")</f>
        <v/>
      </c>
      <c r="AJ96" s="272">
        <f>IF(Encuestas!CA96&gt;0,Encuestas!CA96,"")</f>
        <v>7</v>
      </c>
      <c r="AK96" s="272">
        <f>IF(Encuestas!CB96&gt;0,Encuestas!CB96,"")</f>
        <v>232</v>
      </c>
      <c r="AL96" s="272" t="str">
        <f>IF(Encuestas!CC96&gt;0,Encuestas!CC96,"")</f>
        <v/>
      </c>
      <c r="AM96" s="272" t="str">
        <f>IF(Encuestas!CD96&gt;0,Encuestas!CD96,"")</f>
        <v/>
      </c>
      <c r="AN96" s="272">
        <f>IF(Encuestas!CE96,Encuestas!CE96,"")</f>
        <v>500</v>
      </c>
      <c r="AO96" s="272">
        <f>IF(Encuestas!CF96&gt;0,Encuestas!CF96,"")</f>
        <v>3</v>
      </c>
      <c r="AP96" s="272" t="str">
        <f>IF(Encuestas!CG96&gt;0,Encuestas!CG96,"")</f>
        <v/>
      </c>
      <c r="AQ96" s="272" t="str">
        <f>IF(Encuestas!CH96&gt;0,Encuestas!CH96,"")</f>
        <v/>
      </c>
      <c r="AR96" s="272">
        <f>IF(Encuestas!CI96&gt;0,Encuestas!CI96,"")</f>
        <v>9</v>
      </c>
      <c r="AS96" s="272">
        <f>IF(Encuestas!CJ96&gt;0,Encuestas!CJ96,"")</f>
        <v>18</v>
      </c>
      <c r="AT96" s="272" t="str">
        <f>IF(Encuestas!CK96&gt;0,Encuestas!CK96,"")</f>
        <v/>
      </c>
      <c r="AU96" s="272" t="str">
        <f>IF(Encuestas!CL96&gt;0,Encuestas!CL96,"")</f>
        <v/>
      </c>
      <c r="AV96" s="272">
        <f>IF(Encuestas!CM96&gt;0,Encuestas!CM96,"")</f>
        <v>2</v>
      </c>
      <c r="AW96" s="272" t="str">
        <f>IF(Encuestas!CN96&gt;0,Encuestas!CN96,"")</f>
        <v/>
      </c>
      <c r="AX96" s="272" t="str">
        <f>IF(Encuestas!CO96&gt;0,Encuestas!CO96,"")</f>
        <v/>
      </c>
      <c r="AY96" s="272" t="str">
        <f>IF(Encuestas!CP96&gt;0,Encuestas!CP96,"")</f>
        <v/>
      </c>
      <c r="AZ96" s="272" t="str">
        <f>IF(Encuestas!CQ96&gt;0,Encuestas!CQ96,"")</f>
        <v/>
      </c>
      <c r="BA96" s="272"/>
      <c r="BB96" s="42">
        <f>IF(G96&gt;0,Encuestas!CS96*100/Bovinos!G96,".")</f>
        <v>0</v>
      </c>
      <c r="BC96" s="42">
        <f>IF(F96&gt;0,Encuestas!CT96*100/Bovinos!F96,".")</f>
        <v>0</v>
      </c>
      <c r="BD96" s="42">
        <f>IF(E96&gt;0,Encuestas!CU96*100/Bovinos!E96,".")</f>
        <v>3.3333333333333335</v>
      </c>
      <c r="BE96" s="272">
        <f>Calculos!BD96</f>
        <v>0</v>
      </c>
      <c r="BF96" s="272">
        <f>Calculos!BE96</f>
        <v>0</v>
      </c>
      <c r="BG96" s="272">
        <f>Calculos!BF96</f>
        <v>0</v>
      </c>
      <c r="BH96" s="272">
        <f>Calculos!BG96</f>
        <v>0</v>
      </c>
      <c r="BI96" s="272">
        <f>Encuestas!DH96</f>
        <v>0</v>
      </c>
      <c r="BJ96" s="272">
        <f>Calculos!BL96</f>
        <v>18</v>
      </c>
      <c r="BK96" s="272">
        <f>Calculos!BM96</f>
        <v>0</v>
      </c>
      <c r="BL96" s="272">
        <f>Calculos!BN96</f>
        <v>0</v>
      </c>
      <c r="BM96" s="272">
        <f>Calculos!BO96</f>
        <v>2</v>
      </c>
      <c r="BN96" s="272">
        <f>Calculos!BU96</f>
        <v>5</v>
      </c>
      <c r="BO96" s="272">
        <f>Calculos!BV96</f>
        <v>0</v>
      </c>
      <c r="BP96" s="272">
        <f>Calculos!BW96</f>
        <v>0</v>
      </c>
      <c r="BQ96" s="272">
        <f>Calculos!BX96</f>
        <v>1</v>
      </c>
      <c r="BR96" s="272">
        <f>IF(SUM(Encuestas!$EM96:$ET96)=100,Encuestas!EM96,"n.v.")</f>
        <v>0</v>
      </c>
      <c r="BS96" s="272">
        <f>IF(SUM(Encuestas!$EM96:$ET96)=100,Encuestas!EN96,"n.v.")</f>
        <v>0</v>
      </c>
      <c r="BT96" s="272">
        <f>IF(SUM(Encuestas!$EM96:$ET96)=100,Encuestas!EO96,"n.v.")</f>
        <v>0</v>
      </c>
      <c r="BU96" s="272">
        <f>IF(SUM(Encuestas!$EM96:$ET96)=100,Encuestas!EP96,"n.v.")</f>
        <v>0</v>
      </c>
      <c r="BV96" s="272">
        <f>IF(SUM(Encuestas!$EM96:$ET96)=100,Encuestas!EQ96,"n.v.")</f>
        <v>100</v>
      </c>
      <c r="BW96" s="272">
        <f>IF(SUM(Encuestas!$EM96:$ET96)=100,Encuestas!ER96,"n.v.")</f>
        <v>0</v>
      </c>
      <c r="BX96" s="272">
        <f>IF(SUM(Encuestas!$EM96:$ET96)=100,Encuestas!ES96,"n.v.")</f>
        <v>0</v>
      </c>
      <c r="BY96" s="272">
        <f>IF(SUM(Encuestas!$EM96:$ET96)=100,Encuestas!ET96,"n.v.")</f>
        <v>0</v>
      </c>
      <c r="BZ96" s="272" t="str">
        <f>IF(SUM(Encuestas!$EV96:$FB96)=100,Encuestas!EV96,"n.c.")</f>
        <v>n.c.</v>
      </c>
      <c r="CA96" s="272" t="str">
        <f>IF(SUM(Encuestas!$EV96:$FB96)=100,Encuestas!EW96,"n.c.")</f>
        <v>n.c.</v>
      </c>
      <c r="CB96" s="272" t="str">
        <f>IF(SUM(Encuestas!$EV96:$FB96)=100,Encuestas!EX96,"n.c.")</f>
        <v>n.c.</v>
      </c>
      <c r="CC96" s="272" t="str">
        <f>IF(SUM(Encuestas!$EV96:$FB96)=100,Encuestas!EY96,"n.c.")</f>
        <v>n.c.</v>
      </c>
      <c r="CD96" s="272" t="str">
        <f>IF(SUM(Encuestas!$EV96:$FB96)=100,Encuestas!EZ96,"n.c.")</f>
        <v>n.c.</v>
      </c>
      <c r="CE96" s="272" t="str">
        <f>IF(SUM(Encuestas!$EV96:$FB96)=100,Encuestas!FA96,"n.c.")</f>
        <v>n.c.</v>
      </c>
      <c r="CF96" s="272" t="str">
        <f>IF(SUM(Encuestas!$EV96:$FB96)=100,Encuestas!FB96,"n.c.")</f>
        <v>n.c.</v>
      </c>
      <c r="CG96" s="272">
        <f>IF(SUM(BR96:BY96)=100,Encuestas!FD96,"n.v.")</f>
        <v>100</v>
      </c>
    </row>
    <row r="97" spans="1:85" hidden="1" x14ac:dyDescent="0.25">
      <c r="A97" s="40">
        <f>Calculos!A97</f>
        <v>111010510</v>
      </c>
      <c r="B97" s="185">
        <f>'Fact Expans'!C97</f>
        <v>10.75</v>
      </c>
      <c r="C97" s="272" t="str">
        <f>IF(SUM(Encuestas!R97:V97)=0,"no",IF(SUM(Encuestas!R97:V97)=1,LEFT(Encuestas!Q97,4),"Err"))</f>
        <v>14_1</v>
      </c>
      <c r="D97" s="272">
        <f>Calculos!Q97</f>
        <v>29</v>
      </c>
      <c r="E97" s="272">
        <f>Calculos!J97</f>
        <v>22</v>
      </c>
      <c r="F97" s="272">
        <f>Calculos!D97</f>
        <v>6</v>
      </c>
      <c r="G97" s="272">
        <f>Calculos!G97</f>
        <v>0</v>
      </c>
      <c r="H97" s="272">
        <f>Calculos!H97</f>
        <v>0</v>
      </c>
      <c r="I97" s="272">
        <f>Calculos!I97</f>
        <v>1</v>
      </c>
      <c r="J97" s="41">
        <f>IFERROR(Calculos!L97,"")</f>
        <v>100</v>
      </c>
      <c r="K97" s="41">
        <f>IFERROR(Calculos!N97,"")</f>
        <v>0</v>
      </c>
      <c r="L97" s="41">
        <f>IFERROR(Calculos!P97,"")</f>
        <v>0</v>
      </c>
      <c r="M97" s="272">
        <f>Encuestas!BB97</f>
        <v>0</v>
      </c>
      <c r="N97" s="272">
        <f>Encuestas!BC97</f>
        <v>0</v>
      </c>
      <c r="O97" s="272">
        <f>Encuestas!BD97</f>
        <v>88</v>
      </c>
      <c r="P97" s="272">
        <f>Encuestas!BE97</f>
        <v>0</v>
      </c>
      <c r="Q97" s="272">
        <f>Encuestas!BF97</f>
        <v>0</v>
      </c>
      <c r="R97" s="272">
        <f>Calculos!R97</f>
        <v>22</v>
      </c>
      <c r="S97" s="272">
        <f>Calculos!S97</f>
        <v>-10</v>
      </c>
      <c r="T97" s="272">
        <f>Encuestas!BK97</f>
        <v>0</v>
      </c>
      <c r="U97" s="272">
        <f>Encuestas!BL97</f>
        <v>0</v>
      </c>
      <c r="V97" s="272" t="str">
        <f>IF(T97&gt;0,Calculos!U97,"")</f>
        <v/>
      </c>
      <c r="W97" s="42" t="str">
        <f>IFERROR(Calculos!AB97,"")</f>
        <v/>
      </c>
      <c r="X97" s="42" t="str">
        <f>IFERROR(Calculos!AF97,"")</f>
        <v/>
      </c>
      <c r="Y97" s="42" t="str">
        <f>IFERROR(Calculos!AD97,"")</f>
        <v/>
      </c>
      <c r="Z97" s="42" t="str">
        <f>IFERROR(Calculos!AG97,"")</f>
        <v/>
      </c>
      <c r="AA97" s="42" t="str">
        <f>IFERROR(Calculos!AK97,"")</f>
        <v/>
      </c>
      <c r="AB97" s="42">
        <f>IFERROR(Calculos!AM97,"")</f>
        <v>0</v>
      </c>
      <c r="AC97" s="42">
        <f>IFERROR(Calculos!AN97,"")</f>
        <v>0</v>
      </c>
      <c r="AD97" s="272">
        <f>Encuestas!BV97</f>
        <v>0</v>
      </c>
      <c r="AE97" s="272">
        <f>Encuestas!BW97</f>
        <v>0</v>
      </c>
      <c r="AF97" s="272">
        <f>Encuestas!BX97</f>
        <v>0</v>
      </c>
      <c r="AG97" s="272" t="str">
        <f>IF(Calculos!AP97&gt;0,Calculos!AP97,"")</f>
        <v/>
      </c>
      <c r="AH97" s="272" t="str">
        <f>IF(Encuestas!BY97&gt;0,Encuestas!BY97,"")</f>
        <v/>
      </c>
      <c r="AI97" s="272" t="str">
        <f>IF(Encuestas!BZ97&gt;0,Encuestas!BZ97,"")</f>
        <v/>
      </c>
      <c r="AJ97" s="272" t="str">
        <f>IF(Encuestas!CA97&gt;0,Encuestas!CA97,"")</f>
        <v/>
      </c>
      <c r="AK97" s="272" t="str">
        <f>IF(Encuestas!CB97&gt;0,Encuestas!CB97,"")</f>
        <v/>
      </c>
      <c r="AL97" s="272" t="str">
        <f>IF(Encuestas!CC97&gt;0,Encuestas!CC97,"")</f>
        <v/>
      </c>
      <c r="AM97" s="272" t="str">
        <f>IF(Encuestas!CD97&gt;0,Encuestas!CD97,"")</f>
        <v/>
      </c>
      <c r="AN97" s="272" t="str">
        <f>IF(Encuestas!CE97,Encuestas!CE97,"")</f>
        <v/>
      </c>
      <c r="AO97" s="272" t="str">
        <f>IF(Encuestas!CF97&gt;0,Encuestas!CF97,"")</f>
        <v/>
      </c>
      <c r="AP97" s="272" t="str">
        <f>IF(Encuestas!CG97&gt;0,Encuestas!CG97,"")</f>
        <v/>
      </c>
      <c r="AQ97" s="272" t="str">
        <f>IF(Encuestas!CH97&gt;0,Encuestas!CH97,"")</f>
        <v/>
      </c>
      <c r="AR97" s="272" t="str">
        <f>IF(Encuestas!CI97&gt;0,Encuestas!CI97,"")</f>
        <v/>
      </c>
      <c r="AS97" s="272">
        <f>IF(Encuestas!CJ97&gt;0,Encuestas!CJ97,"")</f>
        <v>3</v>
      </c>
      <c r="AT97" s="272" t="str">
        <f>IF(Encuestas!CK97&gt;0,Encuestas!CK97,"")</f>
        <v/>
      </c>
      <c r="AU97" s="272" t="str">
        <f>IF(Encuestas!CL97&gt;0,Encuestas!CL97,"")</f>
        <v/>
      </c>
      <c r="AV97" s="272">
        <f>IF(Encuestas!CM97&gt;0,Encuestas!CM97,"")</f>
        <v>2</v>
      </c>
      <c r="AW97" s="272" t="str">
        <f>IF(Encuestas!CN97&gt;0,Encuestas!CN97,"")</f>
        <v/>
      </c>
      <c r="AX97" s="272" t="str">
        <f>IF(Encuestas!CO97&gt;0,Encuestas!CO97,"")</f>
        <v/>
      </c>
      <c r="AY97" s="272" t="str">
        <f>IF(Encuestas!CP97&gt;0,Encuestas!CP97,"")</f>
        <v/>
      </c>
      <c r="AZ97" s="272" t="str">
        <f>IF(Encuestas!CQ97&gt;0,Encuestas!CQ97,"")</f>
        <v/>
      </c>
      <c r="BA97" s="272"/>
      <c r="BB97" s="42" t="str">
        <f>IF(G97&gt;0,Encuestas!CS97*100/Bovinos!G97,".")</f>
        <v>.</v>
      </c>
      <c r="BC97" s="42">
        <f>IF(F97&gt;0,Encuestas!CT97*100/Bovinos!F97,".")</f>
        <v>16.666666666666668</v>
      </c>
      <c r="BD97" s="42">
        <f>IF(E97&gt;0,Encuestas!CU97*100/Bovinos!E97,".")</f>
        <v>22.727272727272727</v>
      </c>
      <c r="BE97" s="272">
        <f>Calculos!BD97</f>
        <v>0</v>
      </c>
      <c r="BF97" s="272">
        <f>Calculos!BE97</f>
        <v>0</v>
      </c>
      <c r="BG97" s="272">
        <f>Calculos!BF97</f>
        <v>0</v>
      </c>
      <c r="BH97" s="272">
        <f>Calculos!BG97</f>
        <v>0</v>
      </c>
      <c r="BI97" s="272">
        <f>Encuestas!DH97</f>
        <v>0</v>
      </c>
      <c r="BJ97" s="272">
        <f>Calculos!BL97</f>
        <v>3</v>
      </c>
      <c r="BK97" s="272">
        <f>Calculos!BM97</f>
        <v>0</v>
      </c>
      <c r="BL97" s="272">
        <f>Calculos!BN97</f>
        <v>0</v>
      </c>
      <c r="BM97" s="272">
        <f>Calculos!BO97</f>
        <v>2</v>
      </c>
      <c r="BN97" s="272">
        <f>Calculos!BU97</f>
        <v>0</v>
      </c>
      <c r="BO97" s="272">
        <f>Calculos!BV97</f>
        <v>0</v>
      </c>
      <c r="BP97" s="272">
        <f>Calculos!BW97</f>
        <v>1</v>
      </c>
      <c r="BQ97" s="272">
        <f>Calculos!BX97</f>
        <v>5</v>
      </c>
      <c r="BR97" s="272">
        <f>IF(SUM(Encuestas!$EM97:$ET97)=100,Encuestas!EM97,"n.v.")</f>
        <v>0</v>
      </c>
      <c r="BS97" s="272">
        <f>IF(SUM(Encuestas!$EM97:$ET97)=100,Encuestas!EN97,"n.v.")</f>
        <v>0</v>
      </c>
      <c r="BT97" s="272">
        <f>IF(SUM(Encuestas!$EM97:$ET97)=100,Encuestas!EO97,"n.v.")</f>
        <v>0</v>
      </c>
      <c r="BU97" s="272">
        <f>IF(SUM(Encuestas!$EM97:$ET97)=100,Encuestas!EP97,"n.v.")</f>
        <v>100</v>
      </c>
      <c r="BV97" s="272">
        <f>IF(SUM(Encuestas!$EM97:$ET97)=100,Encuestas!EQ97,"n.v.")</f>
        <v>0</v>
      </c>
      <c r="BW97" s="272">
        <f>IF(SUM(Encuestas!$EM97:$ET97)=100,Encuestas!ER97,"n.v.")</f>
        <v>0</v>
      </c>
      <c r="BX97" s="272">
        <f>IF(SUM(Encuestas!$EM97:$ET97)=100,Encuestas!ES97,"n.v.")</f>
        <v>0</v>
      </c>
      <c r="BY97" s="272">
        <f>IF(SUM(Encuestas!$EM97:$ET97)=100,Encuestas!ET97,"n.v.")</f>
        <v>0</v>
      </c>
      <c r="BZ97" s="272" t="str">
        <f>IF(SUM(Encuestas!$EV97:$FB97)=100,Encuestas!EV97,"n.c.")</f>
        <v>n.c.</v>
      </c>
      <c r="CA97" s="272" t="str">
        <f>IF(SUM(Encuestas!$EV97:$FB97)=100,Encuestas!EW97,"n.c.")</f>
        <v>n.c.</v>
      </c>
      <c r="CB97" s="272" t="str">
        <f>IF(SUM(Encuestas!$EV97:$FB97)=100,Encuestas!EX97,"n.c.")</f>
        <v>n.c.</v>
      </c>
      <c r="CC97" s="272" t="str">
        <f>IF(SUM(Encuestas!$EV97:$FB97)=100,Encuestas!EY97,"n.c.")</f>
        <v>n.c.</v>
      </c>
      <c r="CD97" s="272" t="str">
        <f>IF(SUM(Encuestas!$EV97:$FB97)=100,Encuestas!EZ97,"n.c.")</f>
        <v>n.c.</v>
      </c>
      <c r="CE97" s="272" t="str">
        <f>IF(SUM(Encuestas!$EV97:$FB97)=100,Encuestas!FA97,"n.c.")</f>
        <v>n.c.</v>
      </c>
      <c r="CF97" s="272" t="str">
        <f>IF(SUM(Encuestas!$EV97:$FB97)=100,Encuestas!FB97,"n.c.")</f>
        <v>n.c.</v>
      </c>
      <c r="CG97" s="272">
        <f>IF(SUM(BR97:BY97)=100,Encuestas!FD97,"n.v.")</f>
        <v>0</v>
      </c>
    </row>
    <row r="98" spans="1:85" hidden="1" x14ac:dyDescent="0.25">
      <c r="A98" s="40">
        <f>Calculos!A98</f>
        <v>112010369</v>
      </c>
      <c r="B98" s="185">
        <f>'Fact Expans'!C98</f>
        <v>6.549295774647887</v>
      </c>
      <c r="C98" s="272" t="str">
        <f>IF(SUM(Encuestas!R98:V98)=0,"no",IF(SUM(Encuestas!R98:V98)=1,LEFT(Encuestas!Q98,4),"Err"))</f>
        <v>14_1</v>
      </c>
      <c r="D98" s="272">
        <f>Calculos!Q98</f>
        <v>41</v>
      </c>
      <c r="E98" s="272">
        <f>Calculos!J98</f>
        <v>38</v>
      </c>
      <c r="F98" s="272">
        <f>Calculos!D98</f>
        <v>0</v>
      </c>
      <c r="G98" s="272">
        <f>Calculos!G98</f>
        <v>3</v>
      </c>
      <c r="H98" s="272">
        <f>Calculos!H98</f>
        <v>0</v>
      </c>
      <c r="I98" s="272">
        <f>Calculos!I98</f>
        <v>0</v>
      </c>
      <c r="J98" s="41">
        <f>IFERROR(Calculos!L98,"")</f>
        <v>100</v>
      </c>
      <c r="K98" s="41">
        <f>IFERROR(Calculos!N98,"")</f>
        <v>0</v>
      </c>
      <c r="L98" s="41">
        <f>IFERROR(Calculos!P98,"")</f>
        <v>0</v>
      </c>
      <c r="M98" s="272">
        <f>Encuestas!BB98</f>
        <v>0</v>
      </c>
      <c r="N98" s="272">
        <f>Encuestas!BC98</f>
        <v>0</v>
      </c>
      <c r="O98" s="272">
        <f>Encuestas!BD98</f>
        <v>0</v>
      </c>
      <c r="P98" s="272">
        <f>Encuestas!BE98</f>
        <v>0</v>
      </c>
      <c r="Q98" s="272">
        <f>Encuestas!BF98</f>
        <v>0</v>
      </c>
      <c r="R98" s="272">
        <f>Calculos!R98</f>
        <v>100</v>
      </c>
      <c r="S98" s="272">
        <f>Calculos!S98</f>
        <v>0</v>
      </c>
      <c r="T98" s="272">
        <f>Encuestas!BK98</f>
        <v>0</v>
      </c>
      <c r="U98" s="272">
        <f>Encuestas!BL98</f>
        <v>0</v>
      </c>
      <c r="V98" s="272" t="str">
        <f>IF(T98&gt;0,Calculos!U98,"")</f>
        <v/>
      </c>
      <c r="W98" s="42">
        <f>IFERROR(Calculos!AB98,"")</f>
        <v>100</v>
      </c>
      <c r="X98" s="42" t="str">
        <f>IFERROR(Calculos!AF98,"")</f>
        <v/>
      </c>
      <c r="Y98" s="42" t="str">
        <f>IFERROR(Calculos!AD98,"")</f>
        <v/>
      </c>
      <c r="Z98" s="42" t="str">
        <f>IFERROR(Calculos!AG98,"")</f>
        <v/>
      </c>
      <c r="AA98" s="42" t="str">
        <f>IFERROR(Calculos!AK98,"")</f>
        <v/>
      </c>
      <c r="AB98" s="42" t="str">
        <f>IFERROR(Calculos!AM98,"")</f>
        <v>OK</v>
      </c>
      <c r="AC98" s="42" t="str">
        <f>IFERROR(Calculos!AN98,"")</f>
        <v/>
      </c>
      <c r="AD98" s="272">
        <f>Encuestas!BV98</f>
        <v>0</v>
      </c>
      <c r="AE98" s="272">
        <f>Encuestas!BW98</f>
        <v>0</v>
      </c>
      <c r="AF98" s="272">
        <f>Encuestas!BX98</f>
        <v>0</v>
      </c>
      <c r="AG98" s="272" t="str">
        <f>IF(Calculos!AP98&gt;0,Calculos!AP98,"")</f>
        <v/>
      </c>
      <c r="AH98" s="272" t="str">
        <f>IF(Encuestas!BY98&gt;0,Encuestas!BY98,"")</f>
        <v/>
      </c>
      <c r="AI98" s="272" t="str">
        <f>IF(Encuestas!BZ98&gt;0,Encuestas!BZ98,"")</f>
        <v/>
      </c>
      <c r="AJ98" s="272" t="str">
        <f>IF(Encuestas!CA98&gt;0,Encuestas!CA98,"")</f>
        <v/>
      </c>
      <c r="AK98" s="272" t="str">
        <f>IF(Encuestas!CB98&gt;0,Encuestas!CB98,"")</f>
        <v/>
      </c>
      <c r="AL98" s="272" t="str">
        <f>IF(Encuestas!CC98&gt;0,Encuestas!CC98,"")</f>
        <v/>
      </c>
      <c r="AM98" s="272" t="str">
        <f>IF(Encuestas!CD98&gt;0,Encuestas!CD98,"")</f>
        <v/>
      </c>
      <c r="AN98" s="272" t="str">
        <f>IF(Encuestas!CE98,Encuestas!CE98,"")</f>
        <v/>
      </c>
      <c r="AO98" s="272" t="str">
        <f>IF(Encuestas!CF98&gt;0,Encuestas!CF98,"")</f>
        <v/>
      </c>
      <c r="AP98" s="272" t="str">
        <f>IF(Encuestas!CG98&gt;0,Encuestas!CG98,"")</f>
        <v/>
      </c>
      <c r="AQ98" s="272" t="str">
        <f>IF(Encuestas!CH98&gt;0,Encuestas!CH98,"")</f>
        <v/>
      </c>
      <c r="AR98" s="272" t="str">
        <f>IF(Encuestas!CI98&gt;0,Encuestas!CI98,"")</f>
        <v/>
      </c>
      <c r="AS98" s="272" t="str">
        <f>IF(Encuestas!CJ98&gt;0,Encuestas!CJ98,"")</f>
        <v/>
      </c>
      <c r="AT98" s="272" t="str">
        <f>IF(Encuestas!CK98&gt;0,Encuestas!CK98,"")</f>
        <v/>
      </c>
      <c r="AU98" s="272" t="str">
        <f>IF(Encuestas!CL98&gt;0,Encuestas!CL98,"")</f>
        <v/>
      </c>
      <c r="AV98" s="272" t="str">
        <f>IF(Encuestas!CM98&gt;0,Encuestas!CM98,"")</f>
        <v/>
      </c>
      <c r="AW98" s="272" t="str">
        <f>IF(Encuestas!CN98&gt;0,Encuestas!CN98,"")</f>
        <v/>
      </c>
      <c r="AX98" s="272" t="str">
        <f>IF(Encuestas!CO98&gt;0,Encuestas!CO98,"")</f>
        <v/>
      </c>
      <c r="AY98" s="272" t="str">
        <f>IF(Encuestas!CP98&gt;0,Encuestas!CP98,"")</f>
        <v/>
      </c>
      <c r="AZ98" s="272" t="str">
        <f>IF(Encuestas!CQ98&gt;0,Encuestas!CQ98,"")</f>
        <v/>
      </c>
      <c r="BA98" s="272"/>
      <c r="BB98" s="42">
        <f>IF(G98&gt;0,Encuestas!CS98*100/Bovinos!G98,".")</f>
        <v>0</v>
      </c>
      <c r="BC98" s="42" t="str">
        <f>IF(F98&gt;0,Encuestas!CT98*100/Bovinos!F98,".")</f>
        <v>.</v>
      </c>
      <c r="BD98" s="42">
        <f>IF(E98&gt;0,Encuestas!CU98*100/Bovinos!E98,".")</f>
        <v>5.2631578947368425</v>
      </c>
      <c r="BE98" s="272">
        <f>Calculos!BD98</f>
        <v>0</v>
      </c>
      <c r="BF98" s="272">
        <f>Calculos!BE98</f>
        <v>0</v>
      </c>
      <c r="BG98" s="272">
        <f>Calculos!BF98</f>
        <v>0</v>
      </c>
      <c r="BH98" s="272">
        <f>Calculos!BG98</f>
        <v>0</v>
      </c>
      <c r="BI98" s="272">
        <f>Encuestas!DH98</f>
        <v>0</v>
      </c>
      <c r="BJ98" s="272">
        <f>Calculos!BL98</f>
        <v>0</v>
      </c>
      <c r="BK98" s="272">
        <f>Calculos!BM98</f>
        <v>0</v>
      </c>
      <c r="BL98" s="272">
        <f>Calculos!BN98</f>
        <v>0</v>
      </c>
      <c r="BM98" s="272">
        <f>Calculos!BO98</f>
        <v>0</v>
      </c>
      <c r="BN98" s="272">
        <f>Calculos!BU98</f>
        <v>0</v>
      </c>
      <c r="BO98" s="272">
        <f>Calculos!BV98</f>
        <v>0</v>
      </c>
      <c r="BP98" s="272">
        <f>Calculos!BW98</f>
        <v>0</v>
      </c>
      <c r="BQ98" s="272">
        <f>Calculos!BX98</f>
        <v>2</v>
      </c>
      <c r="BR98" s="272">
        <f>IF(SUM(Encuestas!$EM98:$ET98)=100,Encuestas!EM98,"n.v.")</f>
        <v>0</v>
      </c>
      <c r="BS98" s="272">
        <f>IF(SUM(Encuestas!$EM98:$ET98)=100,Encuestas!EN98,"n.v.")</f>
        <v>0</v>
      </c>
      <c r="BT98" s="272">
        <f>IF(SUM(Encuestas!$EM98:$ET98)=100,Encuestas!EO98,"n.v.")</f>
        <v>0</v>
      </c>
      <c r="BU98" s="272">
        <f>IF(SUM(Encuestas!$EM98:$ET98)=100,Encuestas!EP98,"n.v.")</f>
        <v>0</v>
      </c>
      <c r="BV98" s="272">
        <f>IF(SUM(Encuestas!$EM98:$ET98)=100,Encuestas!EQ98,"n.v.")</f>
        <v>0</v>
      </c>
      <c r="BW98" s="272">
        <f>IF(SUM(Encuestas!$EM98:$ET98)=100,Encuestas!ER98,"n.v.")</f>
        <v>0</v>
      </c>
      <c r="BX98" s="272">
        <f>IF(SUM(Encuestas!$EM98:$ET98)=100,Encuestas!ES98,"n.v.")</f>
        <v>100</v>
      </c>
      <c r="BY98" s="272">
        <f>IF(SUM(Encuestas!$EM98:$ET98)=100,Encuestas!ET98,"n.v.")</f>
        <v>0</v>
      </c>
      <c r="BZ98" s="272" t="str">
        <f>IF(SUM(Encuestas!$EV98:$FB98)=100,Encuestas!EV98,"n.c.")</f>
        <v>n.c.</v>
      </c>
      <c r="CA98" s="272" t="str">
        <f>IF(SUM(Encuestas!$EV98:$FB98)=100,Encuestas!EW98,"n.c.")</f>
        <v>n.c.</v>
      </c>
      <c r="CB98" s="272" t="str">
        <f>IF(SUM(Encuestas!$EV98:$FB98)=100,Encuestas!EX98,"n.c.")</f>
        <v>n.c.</v>
      </c>
      <c r="CC98" s="272" t="str">
        <f>IF(SUM(Encuestas!$EV98:$FB98)=100,Encuestas!EY98,"n.c.")</f>
        <v>n.c.</v>
      </c>
      <c r="CD98" s="272" t="str">
        <f>IF(SUM(Encuestas!$EV98:$FB98)=100,Encuestas!EZ98,"n.c.")</f>
        <v>n.c.</v>
      </c>
      <c r="CE98" s="272" t="str">
        <f>IF(SUM(Encuestas!$EV98:$FB98)=100,Encuestas!FA98,"n.c.")</f>
        <v>n.c.</v>
      </c>
      <c r="CF98" s="272" t="str">
        <f>IF(SUM(Encuestas!$EV98:$FB98)=100,Encuestas!FB98,"n.c.")</f>
        <v>n.c.</v>
      </c>
      <c r="CG98" s="272">
        <f>IF(SUM(BR98:BY98)=100,Encuestas!FD98,"n.v.")</f>
        <v>0</v>
      </c>
    </row>
    <row r="99" spans="1:85" hidden="1" x14ac:dyDescent="0.25">
      <c r="A99" s="40">
        <f>Calculos!A99</f>
        <v>111020012</v>
      </c>
      <c r="B99" s="185">
        <f>'Fact Expans'!C99</f>
        <v>4</v>
      </c>
      <c r="C99" s="272" t="str">
        <f>IF(SUM(Encuestas!R99:V99)=0,"no",IF(SUM(Encuestas!R99:V99)=1,LEFT(Encuestas!Q99,4),"Err"))</f>
        <v>no</v>
      </c>
      <c r="D99" s="272">
        <f>Calculos!Q99</f>
        <v>0</v>
      </c>
      <c r="E99" s="272">
        <f>Calculos!J99</f>
        <v>0</v>
      </c>
      <c r="F99" s="272">
        <f>Calculos!D99</f>
        <v>0</v>
      </c>
      <c r="G99" s="272">
        <f>Calculos!G99</f>
        <v>0</v>
      </c>
      <c r="H99" s="272">
        <f>Calculos!H99</f>
        <v>0</v>
      </c>
      <c r="I99" s="272">
        <f>Calculos!I99</f>
        <v>0</v>
      </c>
      <c r="J99" s="41" t="str">
        <f>IFERROR(Calculos!L99,"")</f>
        <v/>
      </c>
      <c r="K99" s="41" t="str">
        <f>IFERROR(Calculos!N99,"")</f>
        <v/>
      </c>
      <c r="L99" s="41" t="str">
        <f>IFERROR(Calculos!P99,"")</f>
        <v/>
      </c>
      <c r="M99" s="272">
        <f>Encuestas!BB99</f>
        <v>0</v>
      </c>
      <c r="N99" s="272">
        <f>Encuestas!BC99</f>
        <v>0</v>
      </c>
      <c r="O99" s="272">
        <f>Encuestas!BD99</f>
        <v>0</v>
      </c>
      <c r="P99" s="272">
        <f>Encuestas!BE99</f>
        <v>0</v>
      </c>
      <c r="Q99" s="272">
        <f>Encuestas!BF99</f>
        <v>0</v>
      </c>
      <c r="R99" s="272">
        <f>Calculos!R99</f>
        <v>0</v>
      </c>
      <c r="S99" s="272">
        <f>Calculos!S99</f>
        <v>100</v>
      </c>
      <c r="T99" s="272">
        <f>Encuestas!BK99</f>
        <v>0</v>
      </c>
      <c r="U99" s="272">
        <f>Encuestas!BL99</f>
        <v>0</v>
      </c>
      <c r="V99" s="272" t="str">
        <f>IF(T99&gt;0,Calculos!U99,"")</f>
        <v/>
      </c>
      <c r="W99" s="42" t="str">
        <f>IFERROR(Calculos!AB99,"")</f>
        <v/>
      </c>
      <c r="X99" s="42" t="str">
        <f>IFERROR(Calculos!AF99,"")</f>
        <v/>
      </c>
      <c r="Y99" s="42" t="str">
        <f>IFERROR(Calculos!AD99,"")</f>
        <v/>
      </c>
      <c r="Z99" s="42" t="str">
        <f>IFERROR(Calculos!AG99,"")</f>
        <v/>
      </c>
      <c r="AA99" s="42" t="str">
        <f>IFERROR(Calculos!AK99,"")</f>
        <v/>
      </c>
      <c r="AB99" s="42" t="str">
        <f>IFERROR(Calculos!AM99,"")</f>
        <v/>
      </c>
      <c r="AC99" s="42" t="str">
        <f>IFERROR(Calculos!AN99,"")</f>
        <v/>
      </c>
      <c r="AD99" s="272">
        <f>Encuestas!BV99</f>
        <v>0</v>
      </c>
      <c r="AE99" s="272">
        <f>Encuestas!BW99</f>
        <v>0</v>
      </c>
      <c r="AF99" s="272">
        <f>Encuestas!BX99</f>
        <v>0</v>
      </c>
      <c r="AG99" s="272" t="str">
        <f>IF(Calculos!AP99&gt;0,Calculos!AP99,"")</f>
        <v/>
      </c>
      <c r="AH99" s="272" t="str">
        <f>IF(Encuestas!BY99&gt;0,Encuestas!BY99,"")</f>
        <v/>
      </c>
      <c r="AI99" s="272" t="str">
        <f>IF(Encuestas!BZ99&gt;0,Encuestas!BZ99,"")</f>
        <v/>
      </c>
      <c r="AJ99" s="272" t="str">
        <f>IF(Encuestas!CA99&gt;0,Encuestas!CA99,"")</f>
        <v/>
      </c>
      <c r="AK99" s="272" t="str">
        <f>IF(Encuestas!CB99&gt;0,Encuestas!CB99,"")</f>
        <v/>
      </c>
      <c r="AL99" s="272" t="str">
        <f>IF(Encuestas!CC99&gt;0,Encuestas!CC99,"")</f>
        <v/>
      </c>
      <c r="AM99" s="272" t="str">
        <f>IF(Encuestas!CD99&gt;0,Encuestas!CD99,"")</f>
        <v/>
      </c>
      <c r="AN99" s="272" t="str">
        <f>IF(Encuestas!CE99,Encuestas!CE99,"")</f>
        <v/>
      </c>
      <c r="AO99" s="272" t="str">
        <f>IF(Encuestas!CF99&gt;0,Encuestas!CF99,"")</f>
        <v/>
      </c>
      <c r="AP99" s="272" t="str">
        <f>IF(Encuestas!CG99&gt;0,Encuestas!CG99,"")</f>
        <v/>
      </c>
      <c r="AQ99" s="272" t="str">
        <f>IF(Encuestas!CH99&gt;0,Encuestas!CH99,"")</f>
        <v/>
      </c>
      <c r="AR99" s="272" t="str">
        <f>IF(Encuestas!CI99&gt;0,Encuestas!CI99,"")</f>
        <v/>
      </c>
      <c r="AS99" s="272" t="str">
        <f>IF(Encuestas!CJ99&gt;0,Encuestas!CJ99,"")</f>
        <v/>
      </c>
      <c r="AT99" s="272" t="str">
        <f>IF(Encuestas!CK99&gt;0,Encuestas!CK99,"")</f>
        <v/>
      </c>
      <c r="AU99" s="272" t="str">
        <f>IF(Encuestas!CL99&gt;0,Encuestas!CL99,"")</f>
        <v/>
      </c>
      <c r="AV99" s="272" t="str">
        <f>IF(Encuestas!CM99&gt;0,Encuestas!CM99,"")</f>
        <v/>
      </c>
      <c r="AW99" s="272" t="str">
        <f>IF(Encuestas!CN99&gt;0,Encuestas!CN99,"")</f>
        <v/>
      </c>
      <c r="AX99" s="272" t="str">
        <f>IF(Encuestas!CO99&gt;0,Encuestas!CO99,"")</f>
        <v/>
      </c>
      <c r="AY99" s="272" t="str">
        <f>IF(Encuestas!CP99&gt;0,Encuestas!CP99,"")</f>
        <v/>
      </c>
      <c r="AZ99" s="272" t="str">
        <f>IF(Encuestas!CQ99&gt;0,Encuestas!CQ99,"")</f>
        <v/>
      </c>
      <c r="BA99" s="272"/>
      <c r="BB99" s="42" t="str">
        <f>IF(G99&gt;0,Encuestas!CS99*100/Bovinos!G99,".")</f>
        <v>.</v>
      </c>
      <c r="BC99" s="42" t="str">
        <f>IF(F99&gt;0,Encuestas!CT99*100/Bovinos!F99,".")</f>
        <v>.</v>
      </c>
      <c r="BD99" s="42" t="str">
        <f>IF(E99&gt;0,Encuestas!CU99*100/Bovinos!E99,".")</f>
        <v>.</v>
      </c>
      <c r="BE99" s="272">
        <f>Calculos!BD99</f>
        <v>0</v>
      </c>
      <c r="BF99" s="272">
        <f>Calculos!BE99</f>
        <v>0</v>
      </c>
      <c r="BG99" s="272">
        <f>Calculos!BF99</f>
        <v>0</v>
      </c>
      <c r="BH99" s="272">
        <f>Calculos!BG99</f>
        <v>0</v>
      </c>
      <c r="BI99" s="272">
        <f>Encuestas!DH99</f>
        <v>0</v>
      </c>
      <c r="BJ99" s="272">
        <f>Calculos!BL99</f>
        <v>0</v>
      </c>
      <c r="BK99" s="272">
        <f>Calculos!BM99</f>
        <v>0</v>
      </c>
      <c r="BL99" s="272">
        <f>Calculos!BN99</f>
        <v>0</v>
      </c>
      <c r="BM99" s="272">
        <f>Calculos!BO99</f>
        <v>0</v>
      </c>
      <c r="BN99" s="272">
        <f>Calculos!BU99</f>
        <v>0</v>
      </c>
      <c r="BO99" s="272">
        <f>Calculos!BV99</f>
        <v>0</v>
      </c>
      <c r="BP99" s="272">
        <f>Calculos!BW99</f>
        <v>0</v>
      </c>
      <c r="BQ99" s="272">
        <f>Calculos!BX99</f>
        <v>0</v>
      </c>
      <c r="BR99" s="272" t="str">
        <f>IF(SUM(Encuestas!$EM99:$ET99)=100,Encuestas!EM99,"n.v.")</f>
        <v>n.v.</v>
      </c>
      <c r="BS99" s="272" t="str">
        <f>IF(SUM(Encuestas!$EM99:$ET99)=100,Encuestas!EN99,"n.v.")</f>
        <v>n.v.</v>
      </c>
      <c r="BT99" s="272" t="str">
        <f>IF(SUM(Encuestas!$EM99:$ET99)=100,Encuestas!EO99,"n.v.")</f>
        <v>n.v.</v>
      </c>
      <c r="BU99" s="272" t="str">
        <f>IF(SUM(Encuestas!$EM99:$ET99)=100,Encuestas!EP99,"n.v.")</f>
        <v>n.v.</v>
      </c>
      <c r="BV99" s="272" t="str">
        <f>IF(SUM(Encuestas!$EM99:$ET99)=100,Encuestas!EQ99,"n.v.")</f>
        <v>n.v.</v>
      </c>
      <c r="BW99" s="272" t="str">
        <f>IF(SUM(Encuestas!$EM99:$ET99)=100,Encuestas!ER99,"n.v.")</f>
        <v>n.v.</v>
      </c>
      <c r="BX99" s="272" t="str">
        <f>IF(SUM(Encuestas!$EM99:$ET99)=100,Encuestas!ES99,"n.v.")</f>
        <v>n.v.</v>
      </c>
      <c r="BY99" s="272" t="str">
        <f>IF(SUM(Encuestas!$EM99:$ET99)=100,Encuestas!ET99,"n.v.")</f>
        <v>n.v.</v>
      </c>
      <c r="BZ99" s="272" t="str">
        <f>IF(SUM(Encuestas!$EV99:$FB99)=100,Encuestas!EV99,"n.c.")</f>
        <v>n.c.</v>
      </c>
      <c r="CA99" s="272" t="str">
        <f>IF(SUM(Encuestas!$EV99:$FB99)=100,Encuestas!EW99,"n.c.")</f>
        <v>n.c.</v>
      </c>
      <c r="CB99" s="272" t="str">
        <f>IF(SUM(Encuestas!$EV99:$FB99)=100,Encuestas!EX99,"n.c.")</f>
        <v>n.c.</v>
      </c>
      <c r="CC99" s="272" t="str">
        <f>IF(SUM(Encuestas!$EV99:$FB99)=100,Encuestas!EY99,"n.c.")</f>
        <v>n.c.</v>
      </c>
      <c r="CD99" s="272" t="str">
        <f>IF(SUM(Encuestas!$EV99:$FB99)=100,Encuestas!EZ99,"n.c.")</f>
        <v>n.c.</v>
      </c>
      <c r="CE99" s="272" t="str">
        <f>IF(SUM(Encuestas!$EV99:$FB99)=100,Encuestas!FA99,"n.c.")</f>
        <v>n.c.</v>
      </c>
      <c r="CF99" s="272" t="str">
        <f>IF(SUM(Encuestas!$EV99:$FB99)=100,Encuestas!FB99,"n.c.")</f>
        <v>n.c.</v>
      </c>
      <c r="CG99" s="272" t="str">
        <f>IF(SUM(BR99:BY99)=100,Encuestas!FD99,"n.v.")</f>
        <v>n.v.</v>
      </c>
    </row>
    <row r="100" spans="1:85" hidden="1" x14ac:dyDescent="0.25">
      <c r="A100" s="40">
        <f>Calculos!A100</f>
        <v>111010608</v>
      </c>
      <c r="B100" s="185">
        <f>'Fact Expans'!C100</f>
        <v>7.26</v>
      </c>
      <c r="C100" s="272" t="str">
        <f>IF(SUM(Encuestas!R100:V100)=0,"no",IF(SUM(Encuestas!R100:V100)=1,LEFT(Encuestas!Q100,4),"Err"))</f>
        <v>14_1</v>
      </c>
      <c r="D100" s="272">
        <f>Calculos!Q100</f>
        <v>142</v>
      </c>
      <c r="E100" s="272">
        <f>Calculos!J100</f>
        <v>100</v>
      </c>
      <c r="F100" s="272">
        <f>Calculos!D100</f>
        <v>35</v>
      </c>
      <c r="G100" s="272">
        <f>Calculos!G100</f>
        <v>0</v>
      </c>
      <c r="H100" s="272">
        <f>Calculos!H100</f>
        <v>5</v>
      </c>
      <c r="I100" s="272">
        <f>Calculos!I100</f>
        <v>2</v>
      </c>
      <c r="J100" s="41">
        <f>IFERROR(Calculos!L100,"")</f>
        <v>100</v>
      </c>
      <c r="K100" s="41">
        <f>IFERROR(Calculos!N100,"")</f>
        <v>0</v>
      </c>
      <c r="L100" s="41">
        <f>IFERROR(Calculos!P100,"")</f>
        <v>0</v>
      </c>
      <c r="M100" s="272">
        <f>Encuestas!BB100</f>
        <v>0</v>
      </c>
      <c r="N100" s="272">
        <f>Encuestas!BC100</f>
        <v>0</v>
      </c>
      <c r="O100" s="272">
        <f>Encuestas!BD100</f>
        <v>20</v>
      </c>
      <c r="P100" s="272">
        <f>Encuestas!BE100</f>
        <v>80</v>
      </c>
      <c r="Q100" s="272">
        <f>Encuestas!BF100</f>
        <v>0</v>
      </c>
      <c r="R100" s="272">
        <f>Calculos!R100</f>
        <v>0</v>
      </c>
      <c r="S100" s="272">
        <f>Calculos!S100</f>
        <v>0</v>
      </c>
      <c r="T100" s="272">
        <f>Encuestas!BK100</f>
        <v>10</v>
      </c>
      <c r="U100" s="272">
        <f>Encuestas!BL100</f>
        <v>2</v>
      </c>
      <c r="V100" s="272">
        <f>IF(T100&gt;0,Calculos!U100,"")</f>
        <v>5</v>
      </c>
      <c r="W100" s="42">
        <f>IFERROR(Calculos!AB100,"")</f>
        <v>90</v>
      </c>
      <c r="X100" s="42">
        <f>IFERROR(Calculos!AF100,"")</f>
        <v>10</v>
      </c>
      <c r="Y100" s="42">
        <f>IFERROR(Calculos!AD100,"")</f>
        <v>100</v>
      </c>
      <c r="Z100" s="42">
        <f>IFERROR(Calculos!AG100,"")</f>
        <v>0</v>
      </c>
      <c r="AA100" s="42">
        <f>IFERROR(Calculos!AK100,"")</f>
        <v>92.592592592592595</v>
      </c>
      <c r="AB100" s="42">
        <f>IFERROR(Calculos!AM100,"")</f>
        <v>7.4074074074074048</v>
      </c>
      <c r="AC100" s="42">
        <f>IFERROR(Calculos!AN100,"")</f>
        <v>35</v>
      </c>
      <c r="AD100" s="272">
        <f>Encuestas!BV100</f>
        <v>100</v>
      </c>
      <c r="AE100" s="272">
        <f>Encuestas!BW100</f>
        <v>0</v>
      </c>
      <c r="AF100" s="272">
        <f>Encuestas!BX100</f>
        <v>0</v>
      </c>
      <c r="AG100" s="272">
        <f>IF(Calculos!AP100&gt;0,Calculos!AP100,"")</f>
        <v>18</v>
      </c>
      <c r="AH100" s="272">
        <f>IF(Encuestas!BY100&gt;0,Encuestas!BY100,"")</f>
        <v>10</v>
      </c>
      <c r="AI100" s="272" t="str">
        <f>IF(Encuestas!BZ100&gt;0,Encuestas!BZ100,"")</f>
        <v/>
      </c>
      <c r="AJ100" s="272" t="str">
        <f>IF(Encuestas!CA100&gt;0,Encuestas!CA100,"")</f>
        <v/>
      </c>
      <c r="AK100" s="272">
        <f>IF(Encuestas!CB100&gt;0,Encuestas!CB100,"")</f>
        <v>280</v>
      </c>
      <c r="AL100" s="272" t="str">
        <f>IF(Encuestas!CC100&gt;0,Encuestas!CC100,"")</f>
        <v/>
      </c>
      <c r="AM100" s="272" t="str">
        <f>IF(Encuestas!CD100&gt;0,Encuestas!CD100,"")</f>
        <v/>
      </c>
      <c r="AN100" s="272">
        <f>IF(Encuestas!CE100,Encuestas!CE100,"")</f>
        <v>550</v>
      </c>
      <c r="AO100" s="272">
        <f>IF(Encuestas!CF100&gt;0,Encuestas!CF100,"")</f>
        <v>5</v>
      </c>
      <c r="AP100" s="272" t="str">
        <f>IF(Encuestas!CG100&gt;0,Encuestas!CG100,"")</f>
        <v/>
      </c>
      <c r="AQ100" s="272" t="str">
        <f>IF(Encuestas!CH100&gt;0,Encuestas!CH100,"")</f>
        <v/>
      </c>
      <c r="AR100" s="272">
        <f>IF(Encuestas!CI100&gt;0,Encuestas!CI100,"")</f>
        <v>7</v>
      </c>
      <c r="AS100" s="272">
        <f>IF(Encuestas!CJ100&gt;0,Encuestas!CJ100,"")</f>
        <v>35</v>
      </c>
      <c r="AT100" s="272" t="str">
        <f>IF(Encuestas!CK100&gt;0,Encuestas!CK100,"")</f>
        <v/>
      </c>
      <c r="AU100" s="272" t="str">
        <f>IF(Encuestas!CL100&gt;0,Encuestas!CL100,"")</f>
        <v/>
      </c>
      <c r="AV100" s="272">
        <f>IF(Encuestas!CM100&gt;0,Encuestas!CM100,"")</f>
        <v>15</v>
      </c>
      <c r="AW100" s="272" t="str">
        <f>IF(Encuestas!CN100&gt;0,Encuestas!CN100,"")</f>
        <v/>
      </c>
      <c r="AX100" s="272" t="str">
        <f>IF(Encuestas!CO100&gt;0,Encuestas!CO100,"")</f>
        <v/>
      </c>
      <c r="AY100" s="272" t="str">
        <f>IF(Encuestas!CP100&gt;0,Encuestas!CP100,"")</f>
        <v/>
      </c>
      <c r="AZ100" s="272" t="str">
        <f>IF(Encuestas!CQ100&gt;0,Encuestas!CQ100,"")</f>
        <v/>
      </c>
      <c r="BA100" s="272"/>
      <c r="BB100" s="42" t="str">
        <f>IF(G100&gt;0,Encuestas!CS100*100/Bovinos!G100,".")</f>
        <v>.</v>
      </c>
      <c r="BC100" s="42">
        <f>IF(F100&gt;0,Encuestas!CT100*100/Bovinos!F100,".")</f>
        <v>0</v>
      </c>
      <c r="BD100" s="42">
        <f>IF(E100&gt;0,Encuestas!CU100*100/Bovinos!E100,".")</f>
        <v>2</v>
      </c>
      <c r="BE100" s="272">
        <f>Calculos!BD100</f>
        <v>0</v>
      </c>
      <c r="BF100" s="272">
        <f>Calculos!BE100</f>
        <v>0</v>
      </c>
      <c r="BG100" s="272">
        <f>Calculos!BF100</f>
        <v>0</v>
      </c>
      <c r="BH100" s="272">
        <f>Calculos!BG100</f>
        <v>0</v>
      </c>
      <c r="BI100" s="272" t="str">
        <f>Encuestas!DH100</f>
        <v>26_2_no</v>
      </c>
      <c r="BJ100" s="272">
        <f>Calculos!BL100</f>
        <v>35</v>
      </c>
      <c r="BK100" s="272">
        <f>Calculos!BM100</f>
        <v>0</v>
      </c>
      <c r="BL100" s="272">
        <f>Calculos!BN100</f>
        <v>0</v>
      </c>
      <c r="BM100" s="272">
        <f>Calculos!BO100</f>
        <v>15</v>
      </c>
      <c r="BN100" s="272">
        <f>Calculos!BU100</f>
        <v>0</v>
      </c>
      <c r="BO100" s="272">
        <f>Calculos!BV100</f>
        <v>0</v>
      </c>
      <c r="BP100" s="272">
        <f>Calculos!BW100</f>
        <v>0</v>
      </c>
      <c r="BQ100" s="272">
        <f>Calculos!BX100</f>
        <v>2</v>
      </c>
      <c r="BR100" s="272">
        <f>IF(SUM(Encuestas!$EM100:$ET100)=100,Encuestas!EM100,"n.v.")</f>
        <v>0</v>
      </c>
      <c r="BS100" s="272">
        <f>IF(SUM(Encuestas!$EM100:$ET100)=100,Encuestas!EN100,"n.v.")</f>
        <v>0</v>
      </c>
      <c r="BT100" s="272">
        <f>IF(SUM(Encuestas!$EM100:$ET100)=100,Encuestas!EO100,"n.v.")</f>
        <v>0</v>
      </c>
      <c r="BU100" s="272">
        <f>IF(SUM(Encuestas!$EM100:$ET100)=100,Encuestas!EP100,"n.v.")</f>
        <v>0</v>
      </c>
      <c r="BV100" s="272">
        <f>IF(SUM(Encuestas!$EM100:$ET100)=100,Encuestas!EQ100,"n.v.")</f>
        <v>100</v>
      </c>
      <c r="BW100" s="272">
        <f>IF(SUM(Encuestas!$EM100:$ET100)=100,Encuestas!ER100,"n.v.")</f>
        <v>0</v>
      </c>
      <c r="BX100" s="272">
        <f>IF(SUM(Encuestas!$EM100:$ET100)=100,Encuestas!ES100,"n.v.")</f>
        <v>0</v>
      </c>
      <c r="BY100" s="272">
        <f>IF(SUM(Encuestas!$EM100:$ET100)=100,Encuestas!ET100,"n.v.")</f>
        <v>0</v>
      </c>
      <c r="BZ100" s="272" t="str">
        <f>IF(SUM(Encuestas!$EV100:$FB100)=100,Encuestas!EV100,"n.c.")</f>
        <v>n.c.</v>
      </c>
      <c r="CA100" s="272" t="str">
        <f>IF(SUM(Encuestas!$EV100:$FB100)=100,Encuestas!EW100,"n.c.")</f>
        <v>n.c.</v>
      </c>
      <c r="CB100" s="272" t="str">
        <f>IF(SUM(Encuestas!$EV100:$FB100)=100,Encuestas!EX100,"n.c.")</f>
        <v>n.c.</v>
      </c>
      <c r="CC100" s="272" t="str">
        <f>IF(SUM(Encuestas!$EV100:$FB100)=100,Encuestas!EY100,"n.c.")</f>
        <v>n.c.</v>
      </c>
      <c r="CD100" s="272" t="str">
        <f>IF(SUM(Encuestas!$EV100:$FB100)=100,Encuestas!EZ100,"n.c.")</f>
        <v>n.c.</v>
      </c>
      <c r="CE100" s="272" t="str">
        <f>IF(SUM(Encuestas!$EV100:$FB100)=100,Encuestas!FA100,"n.c.")</f>
        <v>n.c.</v>
      </c>
      <c r="CF100" s="272" t="str">
        <f>IF(SUM(Encuestas!$EV100:$FB100)=100,Encuestas!FB100,"n.c.")</f>
        <v>n.c.</v>
      </c>
      <c r="CG100" s="272">
        <f>IF(SUM(BR100:BY100)=100,Encuestas!FD100,"n.v.")</f>
        <v>100</v>
      </c>
    </row>
    <row r="101" spans="1:85" hidden="1" x14ac:dyDescent="0.25">
      <c r="A101" s="40">
        <f>Calculos!A101</f>
        <v>111011076</v>
      </c>
      <c r="B101" s="185">
        <f>'Fact Expans'!C101</f>
        <v>7.26</v>
      </c>
      <c r="C101" s="272" t="str">
        <f>IF(SUM(Encuestas!R101:V101)=0,"no",IF(SUM(Encuestas!R101:V101)=1,LEFT(Encuestas!Q101,4),"Err"))</f>
        <v>14_1</v>
      </c>
      <c r="D101" s="272">
        <f>Calculos!Q101</f>
        <v>45</v>
      </c>
      <c r="E101" s="272">
        <f>Calculos!J101</f>
        <v>24</v>
      </c>
      <c r="F101" s="272">
        <f>Calculos!D101</f>
        <v>20</v>
      </c>
      <c r="G101" s="272">
        <f>Calculos!G101</f>
        <v>0</v>
      </c>
      <c r="H101" s="272">
        <f>Calculos!H101</f>
        <v>1</v>
      </c>
      <c r="I101" s="272">
        <f>Calculos!I101</f>
        <v>0</v>
      </c>
      <c r="J101" s="41">
        <f>IFERROR(Calculos!L101,"")</f>
        <v>73.333333333333329</v>
      </c>
      <c r="K101" s="41">
        <f>IFERROR(Calculos!N101,"")</f>
        <v>26.666666666666668</v>
      </c>
      <c r="L101" s="41">
        <f>IFERROR(Calculos!P101,"")</f>
        <v>0</v>
      </c>
      <c r="M101" s="272">
        <f>Encuestas!BB101</f>
        <v>0</v>
      </c>
      <c r="N101" s="272">
        <f>Encuestas!BC101</f>
        <v>20</v>
      </c>
      <c r="O101" s="272">
        <f>Encuestas!BD101</f>
        <v>20</v>
      </c>
      <c r="P101" s="272">
        <f>Encuestas!BE101</f>
        <v>60</v>
      </c>
      <c r="Q101" s="272">
        <f>Encuestas!BF101</f>
        <v>0</v>
      </c>
      <c r="R101" s="272">
        <f>Calculos!R101</f>
        <v>0</v>
      </c>
      <c r="S101" s="272">
        <f>Calculos!S101</f>
        <v>0</v>
      </c>
      <c r="T101" s="272">
        <f>Encuestas!BK101</f>
        <v>12</v>
      </c>
      <c r="U101" s="272">
        <f>Encuestas!BL101</f>
        <v>3</v>
      </c>
      <c r="V101" s="272">
        <f>IF(T101&gt;0,Calculos!U101,"")</f>
        <v>4</v>
      </c>
      <c r="W101" s="42">
        <f>IFERROR(Calculos!AB101,"")</f>
        <v>100</v>
      </c>
      <c r="X101" s="42">
        <f>IFERROR(Calculos!AF101,"")</f>
        <v>0</v>
      </c>
      <c r="Y101" s="42">
        <f>IFERROR(Calculos!AD101,"")</f>
        <v>100</v>
      </c>
      <c r="Z101" s="42">
        <f>IFERROR(Calculos!AG101,"")</f>
        <v>0</v>
      </c>
      <c r="AA101" s="42">
        <f>IFERROR(Calculos!AK101,"")</f>
        <v>100</v>
      </c>
      <c r="AB101" s="42">
        <f>IFERROR(Calculos!AM101,"")</f>
        <v>0</v>
      </c>
      <c r="AC101" s="42">
        <f>IFERROR(Calculos!AN101,"")</f>
        <v>33.333333333333329</v>
      </c>
      <c r="AD101" s="272">
        <f>Encuestas!BV101</f>
        <v>0</v>
      </c>
      <c r="AE101" s="272">
        <f>Encuestas!BW101</f>
        <v>100</v>
      </c>
      <c r="AF101" s="272">
        <f>Encuestas!BX101</f>
        <v>0</v>
      </c>
      <c r="AG101" s="272">
        <f>IF(Calculos!AP101&gt;0,Calculos!AP101,"")</f>
        <v>30</v>
      </c>
      <c r="AH101" s="272">
        <f>IF(Encuestas!BY101&gt;0,Encuestas!BY101,"")</f>
        <v>8</v>
      </c>
      <c r="AI101" s="272" t="str">
        <f>IF(Encuestas!BZ101&gt;0,Encuestas!BZ101,"")</f>
        <v/>
      </c>
      <c r="AJ101" s="272" t="str">
        <f>IF(Encuestas!CA101&gt;0,Encuestas!CA101,"")</f>
        <v/>
      </c>
      <c r="AK101" s="272">
        <f>IF(Encuestas!CB101&gt;0,Encuestas!CB101,"")</f>
        <v>260</v>
      </c>
      <c r="AL101" s="272" t="str">
        <f>IF(Encuestas!CC101&gt;0,Encuestas!CC101,"")</f>
        <v/>
      </c>
      <c r="AM101" s="272" t="str">
        <f>IF(Encuestas!CD101&gt;0,Encuestas!CD101,"")</f>
        <v/>
      </c>
      <c r="AN101" s="272">
        <f>IF(Encuestas!CE101,Encuestas!CE101,"")</f>
        <v>400</v>
      </c>
      <c r="AO101" s="272">
        <f>IF(Encuestas!CF101&gt;0,Encuestas!CF101,"")</f>
        <v>4</v>
      </c>
      <c r="AP101" s="272" t="str">
        <f>IF(Encuestas!CG101&gt;0,Encuestas!CG101,"")</f>
        <v/>
      </c>
      <c r="AQ101" s="272" t="str">
        <f>IF(Encuestas!CH101&gt;0,Encuestas!CH101,"")</f>
        <v/>
      </c>
      <c r="AR101" s="272">
        <f>IF(Encuestas!CI101&gt;0,Encuestas!CI101,"")</f>
        <v>8</v>
      </c>
      <c r="AS101" s="272">
        <f>IF(Encuestas!CJ101&gt;0,Encuestas!CJ101,"")</f>
        <v>13</v>
      </c>
      <c r="AT101" s="272" t="str">
        <f>IF(Encuestas!CK101&gt;0,Encuestas!CK101,"")</f>
        <v/>
      </c>
      <c r="AU101" s="272" t="str">
        <f>IF(Encuestas!CL101&gt;0,Encuestas!CL101,"")</f>
        <v/>
      </c>
      <c r="AV101" s="272">
        <f>IF(Encuestas!CM101&gt;0,Encuestas!CM101,"")</f>
        <v>7</v>
      </c>
      <c r="AW101" s="272" t="str">
        <f>IF(Encuestas!CN101&gt;0,Encuestas!CN101,"")</f>
        <v/>
      </c>
      <c r="AX101" s="272" t="str">
        <f>IF(Encuestas!CO101&gt;0,Encuestas!CO101,"")</f>
        <v/>
      </c>
      <c r="AY101" s="272" t="str">
        <f>IF(Encuestas!CP101&gt;0,Encuestas!CP101,"")</f>
        <v/>
      </c>
      <c r="AZ101" s="272" t="str">
        <f>IF(Encuestas!CQ101&gt;0,Encuestas!CQ101,"")</f>
        <v/>
      </c>
      <c r="BA101" s="272"/>
      <c r="BB101" s="42" t="str">
        <f>IF(G101&gt;0,Encuestas!CS101*100/Bovinos!G101,".")</f>
        <v>.</v>
      </c>
      <c r="BC101" s="42">
        <f>IF(F101&gt;0,Encuestas!CT101*100/Bovinos!F101,".")</f>
        <v>0</v>
      </c>
      <c r="BD101" s="42">
        <f>IF(E101&gt;0,Encuestas!CU101*100/Bovinos!E101,".")</f>
        <v>0</v>
      </c>
      <c r="BE101" s="272">
        <f>Calculos!BD101</f>
        <v>0</v>
      </c>
      <c r="BF101" s="272">
        <f>Calculos!BE101</f>
        <v>0</v>
      </c>
      <c r="BG101" s="272">
        <f>Calculos!BF101</f>
        <v>0</v>
      </c>
      <c r="BH101" s="272">
        <f>Calculos!BG101</f>
        <v>0</v>
      </c>
      <c r="BI101" s="272" t="str">
        <f>Encuestas!DH101</f>
        <v>26_2_no</v>
      </c>
      <c r="BJ101" s="272">
        <f>Calculos!BL101</f>
        <v>13</v>
      </c>
      <c r="BK101" s="272">
        <f>Calculos!BM101</f>
        <v>0</v>
      </c>
      <c r="BL101" s="272">
        <f>Calculos!BN101</f>
        <v>0</v>
      </c>
      <c r="BM101" s="272">
        <f>Calculos!BO101</f>
        <v>7</v>
      </c>
      <c r="BN101" s="272">
        <f>Calculos!BU101</f>
        <v>1</v>
      </c>
      <c r="BO101" s="272">
        <f>Calculos!BV101</f>
        <v>0</v>
      </c>
      <c r="BP101" s="272">
        <f>Calculos!BW101</f>
        <v>0</v>
      </c>
      <c r="BQ101" s="272">
        <f>Calculos!BX101</f>
        <v>0</v>
      </c>
      <c r="BR101" s="272">
        <f>IF(SUM(Encuestas!$EM101:$ET101)=100,Encuestas!EM101,"n.v.")</f>
        <v>0</v>
      </c>
      <c r="BS101" s="272">
        <f>IF(SUM(Encuestas!$EM101:$ET101)=100,Encuestas!EN101,"n.v.")</f>
        <v>0</v>
      </c>
      <c r="BT101" s="272">
        <f>IF(SUM(Encuestas!$EM101:$ET101)=100,Encuestas!EO101,"n.v.")</f>
        <v>0</v>
      </c>
      <c r="BU101" s="272">
        <f>IF(SUM(Encuestas!$EM101:$ET101)=100,Encuestas!EP101,"n.v.")</f>
        <v>0</v>
      </c>
      <c r="BV101" s="272">
        <f>IF(SUM(Encuestas!$EM101:$ET101)=100,Encuestas!EQ101,"n.v.")</f>
        <v>100</v>
      </c>
      <c r="BW101" s="272">
        <f>IF(SUM(Encuestas!$EM101:$ET101)=100,Encuestas!ER101,"n.v.")</f>
        <v>0</v>
      </c>
      <c r="BX101" s="272">
        <f>IF(SUM(Encuestas!$EM101:$ET101)=100,Encuestas!ES101,"n.v.")</f>
        <v>0</v>
      </c>
      <c r="BY101" s="272">
        <f>IF(SUM(Encuestas!$EM101:$ET101)=100,Encuestas!ET101,"n.v.")</f>
        <v>0</v>
      </c>
      <c r="BZ101" s="272" t="str">
        <f>IF(SUM(Encuestas!$EV101:$FB101)=100,Encuestas!EV101,"n.c.")</f>
        <v>n.c.</v>
      </c>
      <c r="CA101" s="272" t="str">
        <f>IF(SUM(Encuestas!$EV101:$FB101)=100,Encuestas!EW101,"n.c.")</f>
        <v>n.c.</v>
      </c>
      <c r="CB101" s="272" t="str">
        <f>IF(SUM(Encuestas!$EV101:$FB101)=100,Encuestas!EX101,"n.c.")</f>
        <v>n.c.</v>
      </c>
      <c r="CC101" s="272" t="str">
        <f>IF(SUM(Encuestas!$EV101:$FB101)=100,Encuestas!EY101,"n.c.")</f>
        <v>n.c.</v>
      </c>
      <c r="CD101" s="272" t="str">
        <f>IF(SUM(Encuestas!$EV101:$FB101)=100,Encuestas!EZ101,"n.c.")</f>
        <v>n.c.</v>
      </c>
      <c r="CE101" s="272" t="str">
        <f>IF(SUM(Encuestas!$EV101:$FB101)=100,Encuestas!FA101,"n.c.")</f>
        <v>n.c.</v>
      </c>
      <c r="CF101" s="272" t="str">
        <f>IF(SUM(Encuestas!$EV101:$FB101)=100,Encuestas!FB101,"n.c.")</f>
        <v>n.c.</v>
      </c>
      <c r="CG101" s="272">
        <f>IF(SUM(BR101:BY101)=100,Encuestas!FD101,"n.v.")</f>
        <v>100</v>
      </c>
    </row>
    <row r="102" spans="1:85" hidden="1" x14ac:dyDescent="0.25">
      <c r="A102" s="40">
        <f>Calculos!A102</f>
        <v>111010761</v>
      </c>
      <c r="B102" s="185">
        <f>'Fact Expans'!C102</f>
        <v>7.26</v>
      </c>
      <c r="C102" s="272" t="str">
        <f>IF(SUM(Encuestas!R102:V102)=0,"no",IF(SUM(Encuestas!R102:V102)=1,LEFT(Encuestas!Q102,4),"Err"))</f>
        <v>14_1</v>
      </c>
      <c r="D102" s="272">
        <f>Calculos!Q102</f>
        <v>108</v>
      </c>
      <c r="E102" s="272">
        <f>Calculos!J102</f>
        <v>90</v>
      </c>
      <c r="F102" s="272">
        <f>Calculos!D102</f>
        <v>12</v>
      </c>
      <c r="G102" s="272">
        <f>Calculos!G102</f>
        <v>0</v>
      </c>
      <c r="H102" s="272">
        <f>Calculos!H102</f>
        <v>4</v>
      </c>
      <c r="I102" s="272">
        <f>Calculos!I102</f>
        <v>2</v>
      </c>
      <c r="J102" s="41">
        <f>IFERROR(Calculos!L102,"")</f>
        <v>100</v>
      </c>
      <c r="K102" s="41">
        <f>IFERROR(Calculos!N102,"")</f>
        <v>0</v>
      </c>
      <c r="L102" s="41">
        <f>IFERROR(Calculos!P102,"")</f>
        <v>0</v>
      </c>
      <c r="M102" s="272">
        <f>Encuestas!BB102</f>
        <v>0</v>
      </c>
      <c r="N102" s="272">
        <f>Encuestas!BC102</f>
        <v>0</v>
      </c>
      <c r="O102" s="272">
        <f>Encuestas!BD102</f>
        <v>20</v>
      </c>
      <c r="P102" s="272">
        <f>Encuestas!BE102</f>
        <v>80</v>
      </c>
      <c r="Q102" s="272">
        <f>Encuestas!BF102</f>
        <v>0</v>
      </c>
      <c r="R102" s="272">
        <f>Calculos!R102</f>
        <v>0</v>
      </c>
      <c r="S102" s="272">
        <f>Calculos!S102</f>
        <v>0</v>
      </c>
      <c r="T102" s="272">
        <f>Encuestas!BK102</f>
        <v>11</v>
      </c>
      <c r="U102" s="272">
        <f>Encuestas!BL102</f>
        <v>2</v>
      </c>
      <c r="V102" s="272">
        <f>IF(T102&gt;0,Calculos!U102,"")</f>
        <v>4</v>
      </c>
      <c r="W102" s="42">
        <f>IFERROR(Calculos!AB102,"")</f>
        <v>92.222222222222229</v>
      </c>
      <c r="X102" s="42">
        <f>IFERROR(Calculos!AF102,"")</f>
        <v>7.7777777777777715</v>
      </c>
      <c r="Y102" s="42">
        <f>IFERROR(Calculos!AD102,"")</f>
        <v>100</v>
      </c>
      <c r="Z102" s="42">
        <f>IFERROR(Calculos!AG102,"")</f>
        <v>0</v>
      </c>
      <c r="AA102" s="42">
        <f>IFERROR(Calculos!AK102,"")</f>
        <v>93.137254901960787</v>
      </c>
      <c r="AB102" s="42">
        <f>IFERROR(Calculos!AM102,"")</f>
        <v>6.8627450980392126</v>
      </c>
      <c r="AC102" s="42">
        <f>IFERROR(Calculos!AN102,"")</f>
        <v>13.333333333333334</v>
      </c>
      <c r="AD102" s="272">
        <f>Encuestas!BV102</f>
        <v>0</v>
      </c>
      <c r="AE102" s="272">
        <f>Encuestas!BW102</f>
        <v>100</v>
      </c>
      <c r="AF102" s="272">
        <f>Encuestas!BX102</f>
        <v>0</v>
      </c>
      <c r="AG102" s="272">
        <f>IF(Calculos!AP102&gt;0,Calculos!AP102,"")</f>
        <v>30</v>
      </c>
      <c r="AH102" s="272">
        <f>IF(Encuestas!BY102&gt;0,Encuestas!BY102,"")</f>
        <v>8</v>
      </c>
      <c r="AI102" s="272" t="str">
        <f>IF(Encuestas!BZ102&gt;0,Encuestas!BZ102,"")</f>
        <v/>
      </c>
      <c r="AJ102" s="272" t="str">
        <f>IF(Encuestas!CA102&gt;0,Encuestas!CA102,"")</f>
        <v/>
      </c>
      <c r="AK102" s="272">
        <f>IF(Encuestas!CB102&gt;0,Encuestas!CB102,"")</f>
        <v>260</v>
      </c>
      <c r="AL102" s="272" t="str">
        <f>IF(Encuestas!CC102&gt;0,Encuestas!CC102,"")</f>
        <v/>
      </c>
      <c r="AM102" s="272" t="str">
        <f>IF(Encuestas!CD102&gt;0,Encuestas!CD102,"")</f>
        <v/>
      </c>
      <c r="AN102" s="272" t="str">
        <f>IF(Encuestas!CE102,Encuestas!CE102,"")</f>
        <v/>
      </c>
      <c r="AO102" s="272">
        <f>IF(Encuestas!CF102&gt;0,Encuestas!CF102,"")</f>
        <v>5</v>
      </c>
      <c r="AP102" s="272" t="str">
        <f>IF(Encuestas!CG102&gt;0,Encuestas!CG102,"")</f>
        <v/>
      </c>
      <c r="AQ102" s="272" t="str">
        <f>IF(Encuestas!CH102&gt;0,Encuestas!CH102,"")</f>
        <v/>
      </c>
      <c r="AR102" s="272" t="str">
        <f>IF(Encuestas!CI102&gt;0,Encuestas!CI102,"")</f>
        <v/>
      </c>
      <c r="AS102" s="272">
        <f>IF(Encuestas!CJ102&gt;0,Encuestas!CJ102,"")</f>
        <v>50</v>
      </c>
      <c r="AT102" s="272" t="str">
        <f>IF(Encuestas!CK102&gt;0,Encuestas!CK102,"")</f>
        <v/>
      </c>
      <c r="AU102" s="272" t="str">
        <f>IF(Encuestas!CL102&gt;0,Encuestas!CL102,"")</f>
        <v/>
      </c>
      <c r="AV102" s="272" t="str">
        <f>IF(Encuestas!CM102&gt;0,Encuestas!CM102,"")</f>
        <v/>
      </c>
      <c r="AW102" s="272" t="str">
        <f>IF(Encuestas!CN102&gt;0,Encuestas!CN102,"")</f>
        <v/>
      </c>
      <c r="AX102" s="272" t="str">
        <f>IF(Encuestas!CO102&gt;0,Encuestas!CO102,"")</f>
        <v/>
      </c>
      <c r="AY102" s="272" t="str">
        <f>IF(Encuestas!CP102&gt;0,Encuestas!CP102,"")</f>
        <v/>
      </c>
      <c r="AZ102" s="272" t="str">
        <f>IF(Encuestas!CQ102&gt;0,Encuestas!CQ102,"")</f>
        <v/>
      </c>
      <c r="BA102" s="272"/>
      <c r="BB102" s="42" t="str">
        <f>IF(G102&gt;0,Encuestas!CS102*100/Bovinos!G102,".")</f>
        <v>.</v>
      </c>
      <c r="BC102" s="42">
        <f>IF(F102&gt;0,Encuestas!CT102*100/Bovinos!F102,".")</f>
        <v>0</v>
      </c>
      <c r="BD102" s="42">
        <f>IF(E102&gt;0,Encuestas!CU102*100/Bovinos!E102,".")</f>
        <v>0</v>
      </c>
      <c r="BE102" s="272">
        <f>Calculos!BD102</f>
        <v>0</v>
      </c>
      <c r="BF102" s="272">
        <f>Calculos!BE102</f>
        <v>0</v>
      </c>
      <c r="BG102" s="272">
        <f>Calculos!BF102</f>
        <v>0</v>
      </c>
      <c r="BH102" s="272">
        <f>Calculos!BG102</f>
        <v>0</v>
      </c>
      <c r="BI102" s="272" t="str">
        <f>Encuestas!DH102</f>
        <v>26_2_no</v>
      </c>
      <c r="BJ102" s="272">
        <f>Calculos!BL102</f>
        <v>50</v>
      </c>
      <c r="BK102" s="272">
        <f>Calculos!BM102</f>
        <v>0</v>
      </c>
      <c r="BL102" s="272">
        <f>Calculos!BN102</f>
        <v>0</v>
      </c>
      <c r="BM102" s="272">
        <f>Calculos!BO102</f>
        <v>0</v>
      </c>
      <c r="BN102" s="272">
        <f>Calculos!BU102</f>
        <v>0</v>
      </c>
      <c r="BO102" s="272">
        <f>Calculos!BV102</f>
        <v>0</v>
      </c>
      <c r="BP102" s="272">
        <f>Calculos!BW102</f>
        <v>0</v>
      </c>
      <c r="BQ102" s="272">
        <f>Calculos!BX102</f>
        <v>0</v>
      </c>
      <c r="BR102" s="272">
        <f>IF(SUM(Encuestas!$EM102:$ET102)=100,Encuestas!EM102,"n.v.")</f>
        <v>0</v>
      </c>
      <c r="BS102" s="272">
        <f>IF(SUM(Encuestas!$EM102:$ET102)=100,Encuestas!EN102,"n.v.")</f>
        <v>0</v>
      </c>
      <c r="BT102" s="272">
        <f>IF(SUM(Encuestas!$EM102:$ET102)=100,Encuestas!EO102,"n.v.")</f>
        <v>0</v>
      </c>
      <c r="BU102" s="272">
        <f>IF(SUM(Encuestas!$EM102:$ET102)=100,Encuestas!EP102,"n.v.")</f>
        <v>0</v>
      </c>
      <c r="BV102" s="272">
        <f>IF(SUM(Encuestas!$EM102:$ET102)=100,Encuestas!EQ102,"n.v.")</f>
        <v>100</v>
      </c>
      <c r="BW102" s="272">
        <f>IF(SUM(Encuestas!$EM102:$ET102)=100,Encuestas!ER102,"n.v.")</f>
        <v>0</v>
      </c>
      <c r="BX102" s="272">
        <f>IF(SUM(Encuestas!$EM102:$ET102)=100,Encuestas!ES102,"n.v.")</f>
        <v>0</v>
      </c>
      <c r="BY102" s="272">
        <f>IF(SUM(Encuestas!$EM102:$ET102)=100,Encuestas!ET102,"n.v.")</f>
        <v>0</v>
      </c>
      <c r="BZ102" s="272" t="str">
        <f>IF(SUM(Encuestas!$EV102:$FB102)=100,Encuestas!EV102,"n.c.")</f>
        <v>n.c.</v>
      </c>
      <c r="CA102" s="272" t="str">
        <f>IF(SUM(Encuestas!$EV102:$FB102)=100,Encuestas!EW102,"n.c.")</f>
        <v>n.c.</v>
      </c>
      <c r="CB102" s="272" t="str">
        <f>IF(SUM(Encuestas!$EV102:$FB102)=100,Encuestas!EX102,"n.c.")</f>
        <v>n.c.</v>
      </c>
      <c r="CC102" s="272" t="str">
        <f>IF(SUM(Encuestas!$EV102:$FB102)=100,Encuestas!EY102,"n.c.")</f>
        <v>n.c.</v>
      </c>
      <c r="CD102" s="272" t="str">
        <f>IF(SUM(Encuestas!$EV102:$FB102)=100,Encuestas!EZ102,"n.c.")</f>
        <v>n.c.</v>
      </c>
      <c r="CE102" s="272" t="str">
        <f>IF(SUM(Encuestas!$EV102:$FB102)=100,Encuestas!FA102,"n.c.")</f>
        <v>n.c.</v>
      </c>
      <c r="CF102" s="272" t="str">
        <f>IF(SUM(Encuestas!$EV102:$FB102)=100,Encuestas!FB102,"n.c.")</f>
        <v>n.c.</v>
      </c>
      <c r="CG102" s="272">
        <f>IF(SUM(BR102:BY102)=100,Encuestas!FD102,"n.v.")</f>
        <v>100</v>
      </c>
    </row>
    <row r="103" spans="1:85" hidden="1" x14ac:dyDescent="0.25">
      <c r="A103" s="40">
        <f>Calculos!A103</f>
        <v>111010089</v>
      </c>
      <c r="B103" s="185">
        <f>'Fact Expans'!C103</f>
        <v>7.26</v>
      </c>
      <c r="C103" s="272" t="str">
        <f>IF(SUM(Encuestas!R103:V103)=0,"no",IF(SUM(Encuestas!R103:V103)=1,LEFT(Encuestas!Q103,4),"Err"))</f>
        <v>14_1</v>
      </c>
      <c r="D103" s="272">
        <f>Calculos!Q103</f>
        <v>32</v>
      </c>
      <c r="E103" s="272">
        <f>Calculos!J103</f>
        <v>30</v>
      </c>
      <c r="F103" s="272">
        <f>Calculos!D103</f>
        <v>0</v>
      </c>
      <c r="G103" s="272">
        <f>Calculos!G103</f>
        <v>0</v>
      </c>
      <c r="H103" s="272">
        <f>Calculos!H103</f>
        <v>2</v>
      </c>
      <c r="I103" s="272">
        <f>Calculos!I103</f>
        <v>0</v>
      </c>
      <c r="J103" s="41">
        <f>IFERROR(Calculos!L103,"")</f>
        <v>100</v>
      </c>
      <c r="K103" s="41">
        <f>IFERROR(Calculos!N103,"")</f>
        <v>0</v>
      </c>
      <c r="L103" s="41">
        <f>IFERROR(Calculos!P103,"")</f>
        <v>0</v>
      </c>
      <c r="M103" s="272">
        <f>Encuestas!BB103</f>
        <v>0</v>
      </c>
      <c r="N103" s="272">
        <f>Encuestas!BC103</f>
        <v>0</v>
      </c>
      <c r="O103" s="272">
        <f>Encuestas!BD103</f>
        <v>100</v>
      </c>
      <c r="P103" s="272">
        <f>Encuestas!BE103</f>
        <v>0</v>
      </c>
      <c r="Q103" s="272">
        <f>Encuestas!BF103</f>
        <v>0</v>
      </c>
      <c r="R103" s="272">
        <f>Calculos!R103</f>
        <v>0</v>
      </c>
      <c r="S103" s="272">
        <f>Calculos!S103</f>
        <v>0</v>
      </c>
      <c r="T103" s="272">
        <f>Encuestas!BK103</f>
        <v>1</v>
      </c>
      <c r="U103" s="272">
        <f>Encuestas!BL103</f>
        <v>12</v>
      </c>
      <c r="V103" s="272">
        <f>IF(T103&gt;0,Calculos!U103,"")</f>
        <v>12</v>
      </c>
      <c r="W103" s="42">
        <f>IFERROR(Calculos!AB103,"")</f>
        <v>96.666666666666671</v>
      </c>
      <c r="X103" s="42">
        <f>IFERROR(Calculos!AF103,"")</f>
        <v>3.3333333333333286</v>
      </c>
      <c r="Y103" s="42" t="str">
        <f>IFERROR(Calculos!AD103,"")</f>
        <v/>
      </c>
      <c r="Z103" s="42" t="str">
        <f>IFERROR(Calculos!AG103,"")</f>
        <v/>
      </c>
      <c r="AA103" s="42">
        <f>IFERROR(Calculos!AK103,"")</f>
        <v>96.666666666666671</v>
      </c>
      <c r="AB103" s="42">
        <f>IFERROR(Calculos!AM103,"")</f>
        <v>3.3333333333333286</v>
      </c>
      <c r="AC103" s="42">
        <f>IFERROR(Calculos!AN103,"")</f>
        <v>0</v>
      </c>
      <c r="AD103" s="272">
        <f>Encuestas!BV103</f>
        <v>0</v>
      </c>
      <c r="AE103" s="272">
        <f>Encuestas!BW103</f>
        <v>100</v>
      </c>
      <c r="AF103" s="272">
        <f>Encuestas!BX103</f>
        <v>0</v>
      </c>
      <c r="AG103" s="272" t="str">
        <f>IF(Calculos!AP103&gt;0,Calculos!AP103,"")</f>
        <v/>
      </c>
      <c r="AH103" s="272">
        <f>IF(Encuestas!BY103&gt;0,Encuestas!BY103,"")</f>
        <v>9</v>
      </c>
      <c r="AI103" s="272" t="str">
        <f>IF(Encuestas!BZ103&gt;0,Encuestas!BZ103,"")</f>
        <v/>
      </c>
      <c r="AJ103" s="272" t="str">
        <f>IF(Encuestas!CA103&gt;0,Encuestas!CA103,"")</f>
        <v/>
      </c>
      <c r="AK103" s="272">
        <f>IF(Encuestas!CB103&gt;0,Encuestas!CB103,"")</f>
        <v>230</v>
      </c>
      <c r="AL103" s="272" t="str">
        <f>IF(Encuestas!CC103&gt;0,Encuestas!CC103,"")</f>
        <v/>
      </c>
      <c r="AM103" s="272" t="str">
        <f>IF(Encuestas!CD103&gt;0,Encuestas!CD103,"")</f>
        <v/>
      </c>
      <c r="AN103" s="272" t="str">
        <f>IF(Encuestas!CE103,Encuestas!CE103,"")</f>
        <v/>
      </c>
      <c r="AO103" s="272">
        <f>IF(Encuestas!CF103&gt;0,Encuestas!CF103,"")</f>
        <v>4</v>
      </c>
      <c r="AP103" s="272" t="str">
        <f>IF(Encuestas!CG103&gt;0,Encuestas!CG103,"")</f>
        <v/>
      </c>
      <c r="AQ103" s="272" t="str">
        <f>IF(Encuestas!CH103&gt;0,Encuestas!CH103,"")</f>
        <v/>
      </c>
      <c r="AR103" s="272" t="str">
        <f>IF(Encuestas!CI103&gt;0,Encuestas!CI103,"")</f>
        <v/>
      </c>
      <c r="AS103" s="272" t="str">
        <f>IF(Encuestas!CJ103&gt;0,Encuestas!CJ103,"")</f>
        <v/>
      </c>
      <c r="AT103" s="272" t="str">
        <f>IF(Encuestas!CK103&gt;0,Encuestas!CK103,"")</f>
        <v/>
      </c>
      <c r="AU103" s="272" t="str">
        <f>IF(Encuestas!CL103&gt;0,Encuestas!CL103,"")</f>
        <v/>
      </c>
      <c r="AV103" s="272" t="str">
        <f>IF(Encuestas!CM103&gt;0,Encuestas!CM103,"")</f>
        <v/>
      </c>
      <c r="AW103" s="272" t="str">
        <f>IF(Encuestas!CN103&gt;0,Encuestas!CN103,"")</f>
        <v/>
      </c>
      <c r="AX103" s="272" t="str">
        <f>IF(Encuestas!CO103&gt;0,Encuestas!CO103,"")</f>
        <v/>
      </c>
      <c r="AY103" s="272" t="str">
        <f>IF(Encuestas!CP103&gt;0,Encuestas!CP103,"")</f>
        <v/>
      </c>
      <c r="AZ103" s="272" t="str">
        <f>IF(Encuestas!CQ103&gt;0,Encuestas!CQ103,"")</f>
        <v/>
      </c>
      <c r="BA103" s="272"/>
      <c r="BB103" s="42" t="str">
        <f>IF(G103&gt;0,Encuestas!CS103*100/Bovinos!G103,".")</f>
        <v>.</v>
      </c>
      <c r="BC103" s="42" t="str">
        <f>IF(F103&gt;0,Encuestas!CT103*100/Bovinos!F103,".")</f>
        <v>.</v>
      </c>
      <c r="BD103" s="42">
        <f>IF(E103&gt;0,Encuestas!CU103*100/Bovinos!E103,".")</f>
        <v>13.333333333333334</v>
      </c>
      <c r="BE103" s="272">
        <f>Calculos!BD103</f>
        <v>0</v>
      </c>
      <c r="BF103" s="272">
        <f>Calculos!BE103</f>
        <v>0</v>
      </c>
      <c r="BG103" s="272">
        <f>Calculos!BF103</f>
        <v>0</v>
      </c>
      <c r="BH103" s="272">
        <f>Calculos!BG103</f>
        <v>0</v>
      </c>
      <c r="BI103" s="272" t="str">
        <f>Encuestas!DH103</f>
        <v>26_2_no</v>
      </c>
      <c r="BJ103" s="272">
        <f>Calculos!BL103</f>
        <v>0</v>
      </c>
      <c r="BK103" s="272">
        <f>Calculos!BM103</f>
        <v>0</v>
      </c>
      <c r="BL103" s="272">
        <f>Calculos!BN103</f>
        <v>0</v>
      </c>
      <c r="BM103" s="272">
        <f>Calculos!BO103</f>
        <v>0</v>
      </c>
      <c r="BN103" s="272">
        <f>Calculos!BU103</f>
        <v>0</v>
      </c>
      <c r="BO103" s="272">
        <f>Calculos!BV103</f>
        <v>0</v>
      </c>
      <c r="BP103" s="272">
        <f>Calculos!BW103</f>
        <v>0</v>
      </c>
      <c r="BQ103" s="272">
        <f>Calculos!BX103</f>
        <v>4</v>
      </c>
      <c r="BR103" s="272">
        <f>IF(SUM(Encuestas!$EM103:$ET103)=100,Encuestas!EM103,"n.v.")</f>
        <v>100</v>
      </c>
      <c r="BS103" s="272">
        <f>IF(SUM(Encuestas!$EM103:$ET103)=100,Encuestas!EN103,"n.v.")</f>
        <v>0</v>
      </c>
      <c r="BT103" s="272">
        <f>IF(SUM(Encuestas!$EM103:$ET103)=100,Encuestas!EO103,"n.v.")</f>
        <v>0</v>
      </c>
      <c r="BU103" s="272">
        <f>IF(SUM(Encuestas!$EM103:$ET103)=100,Encuestas!EP103,"n.v.")</f>
        <v>0</v>
      </c>
      <c r="BV103" s="272">
        <f>IF(SUM(Encuestas!$EM103:$ET103)=100,Encuestas!EQ103,"n.v.")</f>
        <v>0</v>
      </c>
      <c r="BW103" s="272">
        <f>IF(SUM(Encuestas!$EM103:$ET103)=100,Encuestas!ER103,"n.v.")</f>
        <v>0</v>
      </c>
      <c r="BX103" s="272">
        <f>IF(SUM(Encuestas!$EM103:$ET103)=100,Encuestas!ES103,"n.v.")</f>
        <v>0</v>
      </c>
      <c r="BY103" s="272">
        <f>IF(SUM(Encuestas!$EM103:$ET103)=100,Encuestas!ET103,"n.v.")</f>
        <v>0</v>
      </c>
      <c r="BZ103" s="272" t="str">
        <f>IF(SUM(Encuestas!$EV103:$FB103)=100,Encuestas!EV103,"n.c.")</f>
        <v>n.c.</v>
      </c>
      <c r="CA103" s="272" t="str">
        <f>IF(SUM(Encuestas!$EV103:$FB103)=100,Encuestas!EW103,"n.c.")</f>
        <v>n.c.</v>
      </c>
      <c r="CB103" s="272" t="str">
        <f>IF(SUM(Encuestas!$EV103:$FB103)=100,Encuestas!EX103,"n.c.")</f>
        <v>n.c.</v>
      </c>
      <c r="CC103" s="272" t="str">
        <f>IF(SUM(Encuestas!$EV103:$FB103)=100,Encuestas!EY103,"n.c.")</f>
        <v>n.c.</v>
      </c>
      <c r="CD103" s="272" t="str">
        <f>IF(SUM(Encuestas!$EV103:$FB103)=100,Encuestas!EZ103,"n.c.")</f>
        <v>n.c.</v>
      </c>
      <c r="CE103" s="272" t="str">
        <f>IF(SUM(Encuestas!$EV103:$FB103)=100,Encuestas!FA103,"n.c.")</f>
        <v>n.c.</v>
      </c>
      <c r="CF103" s="272" t="str">
        <f>IF(SUM(Encuestas!$EV103:$FB103)=100,Encuestas!FB103,"n.c.")</f>
        <v>n.c.</v>
      </c>
      <c r="CG103" s="272">
        <f>IF(SUM(BR103:BY103)=100,Encuestas!FD103,"n.v.")</f>
        <v>100</v>
      </c>
    </row>
    <row r="104" spans="1:85" hidden="1" x14ac:dyDescent="0.25">
      <c r="A104" s="40">
        <f>Calculos!A104</f>
        <v>111010288</v>
      </c>
      <c r="B104" s="185">
        <f>'Fact Expans'!C104</f>
        <v>5.8518518518518521</v>
      </c>
      <c r="C104" s="272" t="str">
        <f>IF(SUM(Encuestas!R104:V104)=0,"no",IF(SUM(Encuestas!R104:V104)=1,LEFT(Encuestas!Q104,4),"Err"))</f>
        <v>14_5</v>
      </c>
      <c r="D104" s="272">
        <f>Calculos!Q104</f>
        <v>1028</v>
      </c>
      <c r="E104" s="272">
        <f>Calculos!J104</f>
        <v>200</v>
      </c>
      <c r="F104" s="272">
        <f>Calculos!D104</f>
        <v>75</v>
      </c>
      <c r="G104" s="272">
        <f>Calculos!G104</f>
        <v>730</v>
      </c>
      <c r="H104" s="272">
        <f>Calculos!H104</f>
        <v>15</v>
      </c>
      <c r="I104" s="272">
        <f>Calculos!I104</f>
        <v>8</v>
      </c>
      <c r="J104" s="41">
        <f>IFERROR(Calculos!L104,"")</f>
        <v>98.540856031128399</v>
      </c>
      <c r="K104" s="41">
        <f>IFERROR(Calculos!N104,"")</f>
        <v>0.68093385214007784</v>
      </c>
      <c r="L104" s="41">
        <f>IFERROR(Calculos!P104,"")</f>
        <v>0.77821011673151752</v>
      </c>
      <c r="M104" s="272">
        <f>Encuestas!BB104</f>
        <v>0</v>
      </c>
      <c r="N104" s="272">
        <f>Encuestas!BC104</f>
        <v>0</v>
      </c>
      <c r="O104" s="272">
        <f>Encuestas!BD104</f>
        <v>30</v>
      </c>
      <c r="P104" s="272">
        <f>Encuestas!BE104</f>
        <v>70</v>
      </c>
      <c r="Q104" s="272">
        <f>Encuestas!BF104</f>
        <v>0</v>
      </c>
      <c r="R104" s="272">
        <f>Calculos!R104</f>
        <v>0</v>
      </c>
      <c r="S104" s="272">
        <f>Calculos!S104</f>
        <v>0</v>
      </c>
      <c r="T104" s="272">
        <f>Encuestas!BK104</f>
        <v>11</v>
      </c>
      <c r="U104" s="272">
        <f>Encuestas!BL104</f>
        <v>3</v>
      </c>
      <c r="V104" s="272">
        <f>IF(T104&gt;0,Calculos!U104,"")</f>
        <v>5</v>
      </c>
      <c r="W104" s="42">
        <f>IFERROR(Calculos!AB104,"")</f>
        <v>85</v>
      </c>
      <c r="X104" s="42">
        <f>IFERROR(Calculos!AF104,"")</f>
        <v>15</v>
      </c>
      <c r="Y104" s="42">
        <f>IFERROR(Calculos!AD104,"")</f>
        <v>100</v>
      </c>
      <c r="Z104" s="42">
        <f>IFERROR(Calculos!AG104,"")</f>
        <v>0</v>
      </c>
      <c r="AA104" s="42">
        <f>IFERROR(Calculos!AK104,"")</f>
        <v>88.461538461538453</v>
      </c>
      <c r="AB104" s="42">
        <f>IFERROR(Calculos!AM104,"")</f>
        <v>11.538461538461547</v>
      </c>
      <c r="AC104" s="42">
        <f>IFERROR(Calculos!AN104,"")</f>
        <v>30</v>
      </c>
      <c r="AD104" s="272">
        <f>Encuestas!BV104</f>
        <v>100</v>
      </c>
      <c r="AE104" s="272">
        <f>Encuestas!BW104</f>
        <v>0</v>
      </c>
      <c r="AF104" s="272">
        <f>Encuestas!BX104</f>
        <v>0</v>
      </c>
      <c r="AG104" s="272">
        <f>IF(Calculos!AP104&gt;0,Calculos!AP104,"")</f>
        <v>18</v>
      </c>
      <c r="AH104" s="272" t="str">
        <f>IF(Encuestas!BY104&gt;0,Encuestas!BY104,"")</f>
        <v/>
      </c>
      <c r="AI104" s="272">
        <f>IF(Encuestas!BZ104&gt;0,Encuestas!BZ104,"")</f>
        <v>30</v>
      </c>
      <c r="AJ104" s="272">
        <f>IF(Encuestas!CA104&gt;0,Encuestas!CA104,"")</f>
        <v>30</v>
      </c>
      <c r="AK104" s="272" t="str">
        <f>IF(Encuestas!CB104&gt;0,Encuestas!CB104,"")</f>
        <v/>
      </c>
      <c r="AL104" s="272">
        <f>IF(Encuestas!CC104&gt;0,Encuestas!CC104,"")</f>
        <v>500</v>
      </c>
      <c r="AM104" s="272">
        <f>IF(Encuestas!CD104&gt;0,Encuestas!CD104,"")</f>
        <v>400</v>
      </c>
      <c r="AN104" s="272" t="str">
        <f>IF(Encuestas!CE104,Encuestas!CE104,"")</f>
        <v/>
      </c>
      <c r="AO104" s="272" t="str">
        <f>IF(Encuestas!CF104&gt;0,Encuestas!CF104,"")</f>
        <v/>
      </c>
      <c r="AP104" s="272">
        <f>IF(Encuestas!CG104&gt;0,Encuestas!CG104,"")</f>
        <v>2</v>
      </c>
      <c r="AQ104" s="272">
        <f>IF(Encuestas!CH104&gt;0,Encuestas!CH104,"")</f>
        <v>2</v>
      </c>
      <c r="AR104" s="272" t="str">
        <f>IF(Encuestas!CI104&gt;0,Encuestas!CI104,"")</f>
        <v/>
      </c>
      <c r="AS104" s="272" t="str">
        <f>IF(Encuestas!CJ104&gt;0,Encuestas!CJ104,"")</f>
        <v/>
      </c>
      <c r="AT104" s="272">
        <f>IF(Encuestas!CK104&gt;0,Encuestas!CK104,"")</f>
        <v>100</v>
      </c>
      <c r="AU104" s="272">
        <f>IF(Encuestas!CL104&gt;0,Encuestas!CL104,"")</f>
        <v>30</v>
      </c>
      <c r="AV104" s="272" t="str">
        <f>IF(Encuestas!CM104&gt;0,Encuestas!CM104,"")</f>
        <v/>
      </c>
      <c r="AW104" s="272" t="str">
        <f>IF(Encuestas!CN104&gt;0,Encuestas!CN104,"")</f>
        <v/>
      </c>
      <c r="AX104" s="272" t="str">
        <f>IF(Encuestas!CO104&gt;0,Encuestas!CO104,"")</f>
        <v/>
      </c>
      <c r="AY104" s="272" t="str">
        <f>IF(Encuestas!CP104&gt;0,Encuestas!CP104,"")</f>
        <v/>
      </c>
      <c r="AZ104" s="272" t="str">
        <f>IF(Encuestas!CQ104&gt;0,Encuestas!CQ104,"")</f>
        <v/>
      </c>
      <c r="BA104" s="272"/>
      <c r="BB104" s="42">
        <f>IF(G104&gt;0,Encuestas!CS104*100/Bovinos!G104,".")</f>
        <v>0</v>
      </c>
      <c r="BC104" s="42">
        <f>IF(F104&gt;0,Encuestas!CT104*100/Bovinos!F104,".")</f>
        <v>0</v>
      </c>
      <c r="BD104" s="42">
        <f>IF(E104&gt;0,Encuestas!CU104*100/Bovinos!E104,".")</f>
        <v>0</v>
      </c>
      <c r="BE104" s="272">
        <f>Calculos!BD104</f>
        <v>150</v>
      </c>
      <c r="BF104" s="272">
        <f>Calculos!BE104</f>
        <v>200</v>
      </c>
      <c r="BG104" s="272">
        <f>Calculos!BF104</f>
        <v>0</v>
      </c>
      <c r="BH104" s="272">
        <f>Calculos!BG104</f>
        <v>0</v>
      </c>
      <c r="BI104" s="272" t="str">
        <f>Encuestas!DH104</f>
        <v>26_2_no</v>
      </c>
      <c r="BJ104" s="272">
        <f>Calculos!BL104</f>
        <v>0</v>
      </c>
      <c r="BK104" s="272">
        <f>Calculos!BM104</f>
        <v>100</v>
      </c>
      <c r="BL104" s="272">
        <f>Calculos!BN104</f>
        <v>30</v>
      </c>
      <c r="BM104" s="272">
        <f>Calculos!BO104</f>
        <v>0</v>
      </c>
      <c r="BN104" s="272">
        <f>Calculos!BU104</f>
        <v>0</v>
      </c>
      <c r="BO104" s="272">
        <f>Calculos!BV104</f>
        <v>0</v>
      </c>
      <c r="BP104" s="272">
        <f>Calculos!BW104</f>
        <v>0</v>
      </c>
      <c r="BQ104" s="272">
        <f>Calculos!BX104</f>
        <v>0</v>
      </c>
      <c r="BR104" s="272">
        <f>IF(SUM(Encuestas!$EM104:$ET104)=100,Encuestas!EM104,"n.v.")</f>
        <v>0</v>
      </c>
      <c r="BS104" s="272">
        <f>IF(SUM(Encuestas!$EM104:$ET104)=100,Encuestas!EN104,"n.v.")</f>
        <v>0</v>
      </c>
      <c r="BT104" s="272">
        <f>IF(SUM(Encuestas!$EM104:$ET104)=100,Encuestas!EO104,"n.v.")</f>
        <v>0</v>
      </c>
      <c r="BU104" s="272">
        <f>IF(SUM(Encuestas!$EM104:$ET104)=100,Encuestas!EP104,"n.v.")</f>
        <v>0</v>
      </c>
      <c r="BV104" s="272">
        <f>IF(SUM(Encuestas!$EM104:$ET104)=100,Encuestas!EQ104,"n.v.")</f>
        <v>0</v>
      </c>
      <c r="BW104" s="272">
        <f>IF(SUM(Encuestas!$EM104:$ET104)=100,Encuestas!ER104,"n.v.")</f>
        <v>0</v>
      </c>
      <c r="BX104" s="272">
        <f>IF(SUM(Encuestas!$EM104:$ET104)=100,Encuestas!ES104,"n.v.")</f>
        <v>0</v>
      </c>
      <c r="BY104" s="272">
        <f>IF(SUM(Encuestas!$EM104:$ET104)=100,Encuestas!ET104,"n.v.")</f>
        <v>100</v>
      </c>
      <c r="BZ104" s="272">
        <f>IF(SUM(Encuestas!$EV104:$FB104)=100,Encuestas!EV104,"n.c.")</f>
        <v>100</v>
      </c>
      <c r="CA104" s="272">
        <f>IF(SUM(Encuestas!$EV104:$FB104)=100,Encuestas!EW104,"n.c.")</f>
        <v>0</v>
      </c>
      <c r="CB104" s="272">
        <f>IF(SUM(Encuestas!$EV104:$FB104)=100,Encuestas!EX104,"n.c.")</f>
        <v>0</v>
      </c>
      <c r="CC104" s="272">
        <f>IF(SUM(Encuestas!$EV104:$FB104)=100,Encuestas!EY104,"n.c.")</f>
        <v>0</v>
      </c>
      <c r="CD104" s="272">
        <f>IF(SUM(Encuestas!$EV104:$FB104)=100,Encuestas!EZ104,"n.c.")</f>
        <v>0</v>
      </c>
      <c r="CE104" s="272">
        <f>IF(SUM(Encuestas!$EV104:$FB104)=100,Encuestas!FA104,"n.c.")</f>
        <v>0</v>
      </c>
      <c r="CF104" s="272">
        <f>IF(SUM(Encuestas!$EV104:$FB104)=100,Encuestas!FB104,"n.c.")</f>
        <v>0</v>
      </c>
      <c r="CG104" s="272">
        <f>IF(SUM(BR104:BY104)=100,Encuestas!FD104,"n.v.")</f>
        <v>100</v>
      </c>
    </row>
    <row r="105" spans="1:85" hidden="1" x14ac:dyDescent="0.25">
      <c r="A105" s="40">
        <f>Calculos!A105</f>
        <v>111010468</v>
      </c>
      <c r="B105" s="185">
        <f>'Fact Expans'!C105</f>
        <v>5.8518518518518521</v>
      </c>
      <c r="C105" s="272" t="str">
        <f>IF(SUM(Encuestas!R105:V105)=0,"no",IF(SUM(Encuestas!R105:V105)=1,LEFT(Encuestas!Q105,4),"Err"))</f>
        <v>14_1</v>
      </c>
      <c r="D105" s="272">
        <f>Calculos!Q105</f>
        <v>43</v>
      </c>
      <c r="E105" s="272">
        <f>Calculos!J105</f>
        <v>30</v>
      </c>
      <c r="F105" s="272">
        <f>Calculos!D105</f>
        <v>8</v>
      </c>
      <c r="G105" s="272">
        <f>Calculos!G105</f>
        <v>2</v>
      </c>
      <c r="H105" s="272">
        <f>Calculos!H105</f>
        <v>2</v>
      </c>
      <c r="I105" s="272">
        <f>Calculos!I105</f>
        <v>1</v>
      </c>
      <c r="J105" s="41">
        <f>IFERROR(Calculos!L105,"")</f>
        <v>100</v>
      </c>
      <c r="K105" s="41">
        <f>IFERROR(Calculos!N105,"")</f>
        <v>0</v>
      </c>
      <c r="L105" s="41">
        <f>IFERROR(Calculos!P105,"")</f>
        <v>0</v>
      </c>
      <c r="M105" s="272">
        <f>Encuestas!BB105</f>
        <v>0</v>
      </c>
      <c r="N105" s="272">
        <f>Encuestas!BC105</f>
        <v>0</v>
      </c>
      <c r="O105" s="272">
        <f>Encuestas!BD105</f>
        <v>100</v>
      </c>
      <c r="P105" s="272">
        <f>Encuestas!BE105</f>
        <v>0</v>
      </c>
      <c r="Q105" s="272">
        <f>Encuestas!BF105</f>
        <v>0</v>
      </c>
      <c r="R105" s="272">
        <f>Calculos!R105</f>
        <v>0</v>
      </c>
      <c r="S105" s="272">
        <f>Calculos!S105</f>
        <v>0</v>
      </c>
      <c r="T105" s="272">
        <f>Encuestas!BK105</f>
        <v>12</v>
      </c>
      <c r="U105" s="272">
        <f>Encuestas!BL105</f>
        <v>4</v>
      </c>
      <c r="V105" s="272">
        <f>IF(T105&gt;0,Calculos!U105,"")</f>
        <v>5</v>
      </c>
      <c r="W105" s="42">
        <f>IFERROR(Calculos!AB105,"")</f>
        <v>80</v>
      </c>
      <c r="X105" s="42">
        <f>IFERROR(Calculos!AF105,"")</f>
        <v>20</v>
      </c>
      <c r="Y105" s="42">
        <f>IFERROR(Calculos!AD105,"")</f>
        <v>100</v>
      </c>
      <c r="Z105" s="42">
        <f>IFERROR(Calculos!AG105,"")</f>
        <v>0</v>
      </c>
      <c r="AA105" s="42">
        <f>IFERROR(Calculos!AK105,"")</f>
        <v>81.818181818181827</v>
      </c>
      <c r="AB105" s="42">
        <f>IFERROR(Calculos!AM105,"")</f>
        <v>18.181818181818173</v>
      </c>
      <c r="AC105" s="42">
        <f>IFERROR(Calculos!AN105,"")</f>
        <v>10</v>
      </c>
      <c r="AD105" s="272">
        <f>Encuestas!BV105</f>
        <v>100</v>
      </c>
      <c r="AE105" s="272">
        <f>Encuestas!BW105</f>
        <v>0</v>
      </c>
      <c r="AF105" s="272">
        <f>Encuestas!BX105</f>
        <v>0</v>
      </c>
      <c r="AG105" s="272">
        <f>IF(Calculos!AP105&gt;0,Calculos!AP105,"")</f>
        <v>18</v>
      </c>
      <c r="AH105" s="272">
        <f>IF(Encuestas!BY105&gt;0,Encuestas!BY105,"")</f>
        <v>8</v>
      </c>
      <c r="AI105" s="272" t="str">
        <f>IF(Encuestas!BZ105&gt;0,Encuestas!BZ105,"")</f>
        <v/>
      </c>
      <c r="AJ105" s="272" t="str">
        <f>IF(Encuestas!CA105&gt;0,Encuestas!CA105,"")</f>
        <v/>
      </c>
      <c r="AK105" s="272">
        <f>IF(Encuestas!CB105&gt;0,Encuestas!CB105,"")</f>
        <v>270</v>
      </c>
      <c r="AL105" s="272" t="str">
        <f>IF(Encuestas!CC105&gt;0,Encuestas!CC105,"")</f>
        <v/>
      </c>
      <c r="AM105" s="272" t="str">
        <f>IF(Encuestas!CD105&gt;0,Encuestas!CD105,"")</f>
        <v/>
      </c>
      <c r="AN105" s="272">
        <f>IF(Encuestas!CE105,Encuestas!CE105,"")</f>
        <v>500</v>
      </c>
      <c r="AO105" s="272">
        <f>IF(Encuestas!CF105&gt;0,Encuestas!CF105,"")</f>
        <v>5</v>
      </c>
      <c r="AP105" s="272" t="str">
        <f>IF(Encuestas!CG105&gt;0,Encuestas!CG105,"")</f>
        <v/>
      </c>
      <c r="AQ105" s="272" t="str">
        <f>IF(Encuestas!CH105&gt;0,Encuestas!CH105,"")</f>
        <v/>
      </c>
      <c r="AR105" s="272">
        <f>IF(Encuestas!CI105&gt;0,Encuestas!CI105,"")</f>
        <v>10</v>
      </c>
      <c r="AS105" s="272">
        <f>IF(Encuestas!CJ105&gt;0,Encuestas!CJ105,"")</f>
        <v>10</v>
      </c>
      <c r="AT105" s="272" t="str">
        <f>IF(Encuestas!CK105&gt;0,Encuestas!CK105,"")</f>
        <v/>
      </c>
      <c r="AU105" s="272" t="str">
        <f>IF(Encuestas!CL105&gt;0,Encuestas!CL105,"")</f>
        <v/>
      </c>
      <c r="AV105" s="272">
        <f>IF(Encuestas!CM105&gt;0,Encuestas!CM105,"")</f>
        <v>1</v>
      </c>
      <c r="AW105" s="272" t="str">
        <f>IF(Encuestas!CN105&gt;0,Encuestas!CN105,"")</f>
        <v/>
      </c>
      <c r="AX105" s="272" t="str">
        <f>IF(Encuestas!CO105&gt;0,Encuestas!CO105,"")</f>
        <v/>
      </c>
      <c r="AY105" s="272" t="str">
        <f>IF(Encuestas!CP105&gt;0,Encuestas!CP105,"")</f>
        <v/>
      </c>
      <c r="AZ105" s="272" t="str">
        <f>IF(Encuestas!CQ105&gt;0,Encuestas!CQ105,"")</f>
        <v/>
      </c>
      <c r="BA105" s="272"/>
      <c r="BB105" s="42">
        <f>IF(G105&gt;0,Encuestas!CS105*100/Bovinos!G105,".")</f>
        <v>0</v>
      </c>
      <c r="BC105" s="42">
        <f>IF(F105&gt;0,Encuestas!CT105*100/Bovinos!F105,".")</f>
        <v>0</v>
      </c>
      <c r="BD105" s="42">
        <f>IF(E105&gt;0,Encuestas!CU105*100/Bovinos!E105,".")</f>
        <v>0</v>
      </c>
      <c r="BE105" s="272">
        <f>Calculos!BD105</f>
        <v>0</v>
      </c>
      <c r="BF105" s="272">
        <f>Calculos!BE105</f>
        <v>0</v>
      </c>
      <c r="BG105" s="272">
        <f>Calculos!BF105</f>
        <v>0</v>
      </c>
      <c r="BH105" s="272">
        <f>Calculos!BG105</f>
        <v>0</v>
      </c>
      <c r="BI105" s="272" t="str">
        <f>Encuestas!DH105</f>
        <v>26_2_no</v>
      </c>
      <c r="BJ105" s="272">
        <f>Calculos!BL105</f>
        <v>10</v>
      </c>
      <c r="BK105" s="272">
        <f>Calculos!BM105</f>
        <v>0</v>
      </c>
      <c r="BL105" s="272">
        <f>Calculos!BN105</f>
        <v>0</v>
      </c>
      <c r="BM105" s="272">
        <f>Calculos!BO105</f>
        <v>1</v>
      </c>
      <c r="BN105" s="272">
        <f>Calculos!BU105</f>
        <v>0</v>
      </c>
      <c r="BO105" s="272">
        <f>Calculos!BV105</f>
        <v>0</v>
      </c>
      <c r="BP105" s="272">
        <f>Calculos!BW105</f>
        <v>0</v>
      </c>
      <c r="BQ105" s="272">
        <f>Calculos!BX105</f>
        <v>0</v>
      </c>
      <c r="BR105" s="272">
        <f>IF(SUM(Encuestas!$EM105:$ET105)=100,Encuestas!EM105,"n.v.")</f>
        <v>0</v>
      </c>
      <c r="BS105" s="272">
        <f>IF(SUM(Encuestas!$EM105:$ET105)=100,Encuestas!EN105,"n.v.")</f>
        <v>0</v>
      </c>
      <c r="BT105" s="272">
        <f>IF(SUM(Encuestas!$EM105:$ET105)=100,Encuestas!EO105,"n.v.")</f>
        <v>0</v>
      </c>
      <c r="BU105" s="272">
        <f>IF(SUM(Encuestas!$EM105:$ET105)=100,Encuestas!EP105,"n.v.")</f>
        <v>0</v>
      </c>
      <c r="BV105" s="272">
        <f>IF(SUM(Encuestas!$EM105:$ET105)=100,Encuestas!EQ105,"n.v.")</f>
        <v>100</v>
      </c>
      <c r="BW105" s="272">
        <f>IF(SUM(Encuestas!$EM105:$ET105)=100,Encuestas!ER105,"n.v.")</f>
        <v>0</v>
      </c>
      <c r="BX105" s="272">
        <f>IF(SUM(Encuestas!$EM105:$ET105)=100,Encuestas!ES105,"n.v.")</f>
        <v>0</v>
      </c>
      <c r="BY105" s="272">
        <f>IF(SUM(Encuestas!$EM105:$ET105)=100,Encuestas!ET105,"n.v.")</f>
        <v>0</v>
      </c>
      <c r="BZ105" s="272" t="str">
        <f>IF(SUM(Encuestas!$EV105:$FB105)=100,Encuestas!EV105,"n.c.")</f>
        <v>n.c.</v>
      </c>
      <c r="CA105" s="272" t="str">
        <f>IF(SUM(Encuestas!$EV105:$FB105)=100,Encuestas!EW105,"n.c.")</f>
        <v>n.c.</v>
      </c>
      <c r="CB105" s="272" t="str">
        <f>IF(SUM(Encuestas!$EV105:$FB105)=100,Encuestas!EX105,"n.c.")</f>
        <v>n.c.</v>
      </c>
      <c r="CC105" s="272" t="str">
        <f>IF(SUM(Encuestas!$EV105:$FB105)=100,Encuestas!EY105,"n.c.")</f>
        <v>n.c.</v>
      </c>
      <c r="CD105" s="272" t="str">
        <f>IF(SUM(Encuestas!$EV105:$FB105)=100,Encuestas!EZ105,"n.c.")</f>
        <v>n.c.</v>
      </c>
      <c r="CE105" s="272" t="str">
        <f>IF(SUM(Encuestas!$EV105:$FB105)=100,Encuestas!FA105,"n.c.")</f>
        <v>n.c.</v>
      </c>
      <c r="CF105" s="272" t="str">
        <f>IF(SUM(Encuestas!$EV105:$FB105)=100,Encuestas!FB105,"n.c.")</f>
        <v>n.c.</v>
      </c>
      <c r="CG105" s="272">
        <f>IF(SUM(BR105:BY105)=100,Encuestas!FD105,"n.v.")</f>
        <v>100</v>
      </c>
    </row>
    <row r="106" spans="1:85" hidden="1" x14ac:dyDescent="0.25">
      <c r="A106" s="40">
        <f>Calculos!A106</f>
        <v>112020156</v>
      </c>
      <c r="B106" s="185">
        <f>'Fact Expans'!C106</f>
        <v>6.549295774647887</v>
      </c>
      <c r="C106" s="272" t="str">
        <f>IF(SUM(Encuestas!R106:V106)=0,"no",IF(SUM(Encuestas!R106:V106)=1,LEFT(Encuestas!Q106,4),"Err"))</f>
        <v>14_1</v>
      </c>
      <c r="D106" s="272">
        <f>Calculos!Q106</f>
        <v>241</v>
      </c>
      <c r="E106" s="272">
        <f>Calculos!J106</f>
        <v>140</v>
      </c>
      <c r="F106" s="272">
        <f>Calculos!D106</f>
        <v>92</v>
      </c>
      <c r="G106" s="272">
        <f>Calculos!G106</f>
        <v>0</v>
      </c>
      <c r="H106" s="272">
        <f>Calculos!H106</f>
        <v>9</v>
      </c>
      <c r="I106" s="272">
        <f>Calculos!I106</f>
        <v>0</v>
      </c>
      <c r="J106" s="41">
        <f>IFERROR(Calculos!L106,"")</f>
        <v>100</v>
      </c>
      <c r="K106" s="41">
        <f>IFERROR(Calculos!N106,"")</f>
        <v>0</v>
      </c>
      <c r="L106" s="41">
        <f>IFERROR(Calculos!P106,"")</f>
        <v>0</v>
      </c>
      <c r="M106" s="272">
        <f>Encuestas!BB106</f>
        <v>0</v>
      </c>
      <c r="N106" s="272">
        <f>Encuestas!BC106</f>
        <v>0</v>
      </c>
      <c r="O106" s="272">
        <f>Encuestas!BD106</f>
        <v>100</v>
      </c>
      <c r="P106" s="272">
        <f>Encuestas!BE106</f>
        <v>0</v>
      </c>
      <c r="Q106" s="272">
        <f>Encuestas!BF106</f>
        <v>0</v>
      </c>
      <c r="R106" s="272">
        <f>Calculos!R106</f>
        <v>0</v>
      </c>
      <c r="S106" s="272">
        <f>Calculos!S106</f>
        <v>0</v>
      </c>
      <c r="T106" s="272">
        <f>Encuestas!BK106</f>
        <v>12</v>
      </c>
      <c r="U106" s="272">
        <f>Encuestas!BL106</f>
        <v>3</v>
      </c>
      <c r="V106" s="272">
        <f>IF(T106&gt;0,Calculos!U106,"")</f>
        <v>4</v>
      </c>
      <c r="W106" s="42">
        <f>IFERROR(Calculos!AB106,"")</f>
        <v>95.714285714285722</v>
      </c>
      <c r="X106" s="42">
        <f>IFERROR(Calculos!AF106,"")</f>
        <v>4.2857142857142776</v>
      </c>
      <c r="Y106" s="42">
        <f>IFERROR(Calculos!AD106,"")</f>
        <v>37.313432835820898</v>
      </c>
      <c r="Z106" s="42">
        <f>IFERROR(Calculos!AG106,"")</f>
        <v>62.686567164179102</v>
      </c>
      <c r="AA106" s="42">
        <f>IFERROR(Calculos!AK106,"")</f>
        <v>76.811594202898547</v>
      </c>
      <c r="AB106" s="42">
        <f>IFERROR(Calculos!AM106,"")</f>
        <v>23.188405797101453</v>
      </c>
      <c r="AC106" s="42">
        <f>IFERROR(Calculos!AN106,"")</f>
        <v>47.857142857142861</v>
      </c>
      <c r="AD106" s="272">
        <f>Encuestas!BV106</f>
        <v>100</v>
      </c>
      <c r="AE106" s="272">
        <f>Encuestas!BW106</f>
        <v>0</v>
      </c>
      <c r="AF106" s="272">
        <f>Encuestas!BX106</f>
        <v>0</v>
      </c>
      <c r="AG106" s="272">
        <f>IF(Calculos!AP106&gt;0,Calculos!AP106,"")</f>
        <v>18</v>
      </c>
      <c r="AH106" s="272">
        <f>IF(Encuestas!BY106&gt;0,Encuestas!BY106,"")</f>
        <v>7</v>
      </c>
      <c r="AI106" s="272" t="str">
        <f>IF(Encuestas!BZ106&gt;0,Encuestas!BZ106,"")</f>
        <v/>
      </c>
      <c r="AJ106" s="272" t="str">
        <f>IF(Encuestas!CA106&gt;0,Encuestas!CA106,"")</f>
        <v/>
      </c>
      <c r="AK106" s="272">
        <f>IF(Encuestas!CB106&gt;0,Encuestas!CB106,"")</f>
        <v>260</v>
      </c>
      <c r="AL106" s="272" t="str">
        <f>IF(Encuestas!CC106&gt;0,Encuestas!CC106,"")</f>
        <v/>
      </c>
      <c r="AM106" s="272" t="str">
        <f>IF(Encuestas!CD106&gt;0,Encuestas!CD106,"")</f>
        <v/>
      </c>
      <c r="AN106" s="272" t="str">
        <f>IF(Encuestas!CE106,Encuestas!CE106,"")</f>
        <v/>
      </c>
      <c r="AO106" s="272">
        <f>IF(Encuestas!CF106&gt;0,Encuestas!CF106,"")</f>
        <v>4</v>
      </c>
      <c r="AP106" s="272" t="str">
        <f>IF(Encuestas!CG106&gt;0,Encuestas!CG106,"")</f>
        <v/>
      </c>
      <c r="AQ106" s="272" t="str">
        <f>IF(Encuestas!CH106&gt;0,Encuestas!CH106,"")</f>
        <v/>
      </c>
      <c r="AR106" s="272" t="str">
        <f>IF(Encuestas!CI106&gt;0,Encuestas!CI106,"")</f>
        <v/>
      </c>
      <c r="AS106" s="272">
        <f>IF(Encuestas!CJ106&gt;0,Encuestas!CJ106,"")</f>
        <v>80</v>
      </c>
      <c r="AT106" s="272" t="str">
        <f>IF(Encuestas!CK106&gt;0,Encuestas!CK106,"")</f>
        <v/>
      </c>
      <c r="AU106" s="272" t="str">
        <f>IF(Encuestas!CL106&gt;0,Encuestas!CL106,"")</f>
        <v/>
      </c>
      <c r="AV106" s="272" t="str">
        <f>IF(Encuestas!CM106&gt;0,Encuestas!CM106,"")</f>
        <v/>
      </c>
      <c r="AW106" s="272" t="str">
        <f>IF(Encuestas!CN106&gt;0,Encuestas!CN106,"")</f>
        <v/>
      </c>
      <c r="AX106" s="272" t="str">
        <f>IF(Encuestas!CO106&gt;0,Encuestas!CO106,"")</f>
        <v/>
      </c>
      <c r="AY106" s="272" t="str">
        <f>IF(Encuestas!CP106&gt;0,Encuestas!CP106,"")</f>
        <v/>
      </c>
      <c r="AZ106" s="272" t="str">
        <f>IF(Encuestas!CQ106&gt;0,Encuestas!CQ106,"")</f>
        <v/>
      </c>
      <c r="BA106" s="272"/>
      <c r="BB106" s="42" t="str">
        <f>IF(G106&gt;0,Encuestas!CS106*100/Bovinos!G106,".")</f>
        <v>.</v>
      </c>
      <c r="BC106" s="42">
        <f>IF(F106&gt;0,Encuestas!CT106*100/Bovinos!F106,".")</f>
        <v>1.0869565217391304</v>
      </c>
      <c r="BD106" s="42">
        <f>IF(E106&gt;0,Encuestas!CU106*100/Bovinos!E106,".")</f>
        <v>2.1428571428571428</v>
      </c>
      <c r="BE106" s="272">
        <f>Calculos!BD106</f>
        <v>0</v>
      </c>
      <c r="BF106" s="272">
        <f>Calculos!BE106</f>
        <v>0</v>
      </c>
      <c r="BG106" s="272">
        <f>Calculos!BF106</f>
        <v>0</v>
      </c>
      <c r="BH106" s="272">
        <f>Calculos!BG106</f>
        <v>0</v>
      </c>
      <c r="BI106" s="272" t="str">
        <f>Encuestas!DH106</f>
        <v>26_2_no</v>
      </c>
      <c r="BJ106" s="272">
        <f>Calculos!BL106</f>
        <v>80</v>
      </c>
      <c r="BK106" s="272">
        <f>Calculos!BM106</f>
        <v>0</v>
      </c>
      <c r="BL106" s="272">
        <f>Calculos!BN106</f>
        <v>0</v>
      </c>
      <c r="BM106" s="272">
        <f>Calculos!BO106</f>
        <v>0</v>
      </c>
      <c r="BN106" s="272">
        <f>Calculos!BU106</f>
        <v>0</v>
      </c>
      <c r="BO106" s="272">
        <f>Calculos!BV106</f>
        <v>0</v>
      </c>
      <c r="BP106" s="272">
        <f>Calculos!BW106</f>
        <v>1</v>
      </c>
      <c r="BQ106" s="272">
        <f>Calculos!BX106</f>
        <v>3</v>
      </c>
      <c r="BR106" s="272">
        <f>IF(SUM(Encuestas!$EM106:$ET106)=100,Encuestas!EM106,"n.v.")</f>
        <v>0</v>
      </c>
      <c r="BS106" s="272">
        <f>IF(SUM(Encuestas!$EM106:$ET106)=100,Encuestas!EN106,"n.v.")</f>
        <v>0</v>
      </c>
      <c r="BT106" s="272">
        <f>IF(SUM(Encuestas!$EM106:$ET106)=100,Encuestas!EO106,"n.v.")</f>
        <v>0</v>
      </c>
      <c r="BU106" s="272">
        <f>IF(SUM(Encuestas!$EM106:$ET106)=100,Encuestas!EP106,"n.v.")</f>
        <v>0</v>
      </c>
      <c r="BV106" s="272">
        <f>IF(SUM(Encuestas!$EM106:$ET106)=100,Encuestas!EQ106,"n.v.")</f>
        <v>100</v>
      </c>
      <c r="BW106" s="272">
        <f>IF(SUM(Encuestas!$EM106:$ET106)=100,Encuestas!ER106,"n.v.")</f>
        <v>0</v>
      </c>
      <c r="BX106" s="272">
        <f>IF(SUM(Encuestas!$EM106:$ET106)=100,Encuestas!ES106,"n.v.")</f>
        <v>0</v>
      </c>
      <c r="BY106" s="272">
        <f>IF(SUM(Encuestas!$EM106:$ET106)=100,Encuestas!ET106,"n.v.")</f>
        <v>0</v>
      </c>
      <c r="BZ106" s="272" t="str">
        <f>IF(SUM(Encuestas!$EV106:$FB106)=100,Encuestas!EV106,"n.c.")</f>
        <v>n.c.</v>
      </c>
      <c r="CA106" s="272" t="str">
        <f>IF(SUM(Encuestas!$EV106:$FB106)=100,Encuestas!EW106,"n.c.")</f>
        <v>n.c.</v>
      </c>
      <c r="CB106" s="272" t="str">
        <f>IF(SUM(Encuestas!$EV106:$FB106)=100,Encuestas!EX106,"n.c.")</f>
        <v>n.c.</v>
      </c>
      <c r="CC106" s="272" t="str">
        <f>IF(SUM(Encuestas!$EV106:$FB106)=100,Encuestas!EY106,"n.c.")</f>
        <v>n.c.</v>
      </c>
      <c r="CD106" s="272" t="str">
        <f>IF(SUM(Encuestas!$EV106:$FB106)=100,Encuestas!EZ106,"n.c.")</f>
        <v>n.c.</v>
      </c>
      <c r="CE106" s="272" t="str">
        <f>IF(SUM(Encuestas!$EV106:$FB106)=100,Encuestas!FA106,"n.c.")</f>
        <v>n.c.</v>
      </c>
      <c r="CF106" s="272" t="str">
        <f>IF(SUM(Encuestas!$EV106:$FB106)=100,Encuestas!FB106,"n.c.")</f>
        <v>n.c.</v>
      </c>
      <c r="CG106" s="272">
        <f>IF(SUM(BR106:BY106)=100,Encuestas!FD106,"n.v.")</f>
        <v>100</v>
      </c>
    </row>
    <row r="107" spans="1:85" hidden="1" x14ac:dyDescent="0.25">
      <c r="A107" s="40">
        <f>Calculos!A107</f>
        <v>111010245</v>
      </c>
      <c r="B107" s="185">
        <f>'Fact Expans'!C107</f>
        <v>5.8518518518518521</v>
      </c>
      <c r="C107" s="272" t="str">
        <f>IF(SUM(Encuestas!R107:V107)=0,"no",IF(SUM(Encuestas!R107:V107)=1,LEFT(Encuestas!Q107,4),"Err"))</f>
        <v>14_1</v>
      </c>
      <c r="D107" s="272">
        <f>Calculos!Q107</f>
        <v>33</v>
      </c>
      <c r="E107" s="272">
        <f>Calculos!J107</f>
        <v>20</v>
      </c>
      <c r="F107" s="272">
        <f>Calculos!D107</f>
        <v>10</v>
      </c>
      <c r="G107" s="272">
        <f>Calculos!G107</f>
        <v>0</v>
      </c>
      <c r="H107" s="272">
        <f>Calculos!H107</f>
        <v>1</v>
      </c>
      <c r="I107" s="272">
        <f>Calculos!I107</f>
        <v>2</v>
      </c>
      <c r="J107" s="41">
        <f>IFERROR(Calculos!L107,"")</f>
        <v>96.969696969696969</v>
      </c>
      <c r="K107" s="41">
        <f>IFERROR(Calculos!N107,"")</f>
        <v>3.0303030303030303</v>
      </c>
      <c r="L107" s="41">
        <f>IFERROR(Calculos!P107,"")</f>
        <v>0</v>
      </c>
      <c r="M107" s="272">
        <f>Encuestas!BB107</f>
        <v>0</v>
      </c>
      <c r="N107" s="272">
        <f>Encuestas!BC107</f>
        <v>80</v>
      </c>
      <c r="O107" s="272">
        <f>Encuestas!BD107</f>
        <v>0</v>
      </c>
      <c r="P107" s="272">
        <f>Encuestas!BE107</f>
        <v>20</v>
      </c>
      <c r="Q107" s="272">
        <f>Encuestas!BF107</f>
        <v>0</v>
      </c>
      <c r="R107" s="272">
        <f>Calculos!R107</f>
        <v>0</v>
      </c>
      <c r="S107" s="272">
        <f>Calculos!S107</f>
        <v>0</v>
      </c>
      <c r="T107" s="272">
        <f>Encuestas!BK107</f>
        <v>11</v>
      </c>
      <c r="U107" s="272">
        <f>Encuestas!BL107</f>
        <v>2</v>
      </c>
      <c r="V107" s="272">
        <f>IF(T107&gt;0,Calculos!U107,"")</f>
        <v>4</v>
      </c>
      <c r="W107" s="42">
        <f>IFERROR(Calculos!AB107,"")</f>
        <v>100</v>
      </c>
      <c r="X107" s="42">
        <f>IFERROR(Calculos!AF107,"")</f>
        <v>0</v>
      </c>
      <c r="Y107" s="42" t="str">
        <f>IFERROR(Calculos!AD107,"")</f>
        <v/>
      </c>
      <c r="Z107" s="42" t="str">
        <f>IFERROR(Calculos!AG107,"")</f>
        <v/>
      </c>
      <c r="AA107" s="42">
        <f>IFERROR(Calculos!AK107,"")</f>
        <v>100</v>
      </c>
      <c r="AB107" s="42">
        <f>IFERROR(Calculos!AM107,"")</f>
        <v>0</v>
      </c>
      <c r="AC107" s="42">
        <f>IFERROR(Calculos!AN107,"")</f>
        <v>0</v>
      </c>
      <c r="AD107" s="272">
        <f>Encuestas!BV107</f>
        <v>0</v>
      </c>
      <c r="AE107" s="272">
        <f>Encuestas!BW107</f>
        <v>100</v>
      </c>
      <c r="AF107" s="272">
        <f>Encuestas!BX107</f>
        <v>0</v>
      </c>
      <c r="AG107" s="272" t="str">
        <f>IF(Calculos!AP107&gt;0,Calculos!AP107,"")</f>
        <v/>
      </c>
      <c r="AH107" s="272">
        <f>IF(Encuestas!BY107&gt;0,Encuestas!BY107,"")</f>
        <v>8</v>
      </c>
      <c r="AI107" s="272" t="str">
        <f>IF(Encuestas!BZ107&gt;0,Encuestas!BZ107,"")</f>
        <v/>
      </c>
      <c r="AJ107" s="272" t="str">
        <f>IF(Encuestas!CA107&gt;0,Encuestas!CA107,"")</f>
        <v/>
      </c>
      <c r="AK107" s="272">
        <f>IF(Encuestas!CB107&gt;0,Encuestas!CB107,"")</f>
        <v>250</v>
      </c>
      <c r="AL107" s="272" t="str">
        <f>IF(Encuestas!CC107&gt;0,Encuestas!CC107,"")</f>
        <v/>
      </c>
      <c r="AM107" s="272" t="str">
        <f>IF(Encuestas!CD107&gt;0,Encuestas!CD107,"")</f>
        <v/>
      </c>
      <c r="AN107" s="272" t="str">
        <f>IF(Encuestas!CE107,Encuestas!CE107,"")</f>
        <v/>
      </c>
      <c r="AO107" s="272">
        <f>IF(Encuestas!CF107&gt;0,Encuestas!CF107,"")</f>
        <v>4</v>
      </c>
      <c r="AP107" s="272" t="str">
        <f>IF(Encuestas!CG107&gt;0,Encuestas!CG107,"")</f>
        <v/>
      </c>
      <c r="AQ107" s="272" t="str">
        <f>IF(Encuestas!CH107&gt;0,Encuestas!CH107,"")</f>
        <v/>
      </c>
      <c r="AR107" s="272" t="str">
        <f>IF(Encuestas!CI107&gt;0,Encuestas!CI107,"")</f>
        <v/>
      </c>
      <c r="AS107" s="272">
        <f>IF(Encuestas!CJ107&gt;0,Encuestas!CJ107,"")</f>
        <v>10</v>
      </c>
      <c r="AT107" s="272" t="str">
        <f>IF(Encuestas!CK107&gt;0,Encuestas!CK107,"")</f>
        <v/>
      </c>
      <c r="AU107" s="272" t="str">
        <f>IF(Encuestas!CL107&gt;0,Encuestas!CL107,"")</f>
        <v/>
      </c>
      <c r="AV107" s="272" t="str">
        <f>IF(Encuestas!CM107&gt;0,Encuestas!CM107,"")</f>
        <v/>
      </c>
      <c r="AW107" s="272" t="str">
        <f>IF(Encuestas!CN107&gt;0,Encuestas!CN107,"")</f>
        <v/>
      </c>
      <c r="AX107" s="272" t="str">
        <f>IF(Encuestas!CO107&gt;0,Encuestas!CO107,"")</f>
        <v/>
      </c>
      <c r="AY107" s="272" t="str">
        <f>IF(Encuestas!CP107&gt;0,Encuestas!CP107,"")</f>
        <v/>
      </c>
      <c r="AZ107" s="272" t="str">
        <f>IF(Encuestas!CQ107&gt;0,Encuestas!CQ107,"")</f>
        <v/>
      </c>
      <c r="BA107" s="272"/>
      <c r="BB107" s="42" t="str">
        <f>IF(G107&gt;0,Encuestas!CS107*100/Bovinos!G107,".")</f>
        <v>.</v>
      </c>
      <c r="BC107" s="42">
        <f>IF(F107&gt;0,Encuestas!CT107*100/Bovinos!F107,".")</f>
        <v>0</v>
      </c>
      <c r="BD107" s="42">
        <f>IF(E107&gt;0,Encuestas!CU107*100/Bovinos!E107,".")</f>
        <v>0</v>
      </c>
      <c r="BE107" s="272">
        <f>Calculos!BD107</f>
        <v>0</v>
      </c>
      <c r="BF107" s="272">
        <f>Calculos!BE107</f>
        <v>0</v>
      </c>
      <c r="BG107" s="272">
        <f>Calculos!BF107</f>
        <v>0</v>
      </c>
      <c r="BH107" s="272">
        <f>Calculos!BG107</f>
        <v>0</v>
      </c>
      <c r="BI107" s="272" t="str">
        <f>Encuestas!DH107</f>
        <v>26_2_no</v>
      </c>
      <c r="BJ107" s="272">
        <f>Calculos!BL107</f>
        <v>10</v>
      </c>
      <c r="BK107" s="272">
        <f>Calculos!BM107</f>
        <v>0</v>
      </c>
      <c r="BL107" s="272">
        <f>Calculos!BN107</f>
        <v>0</v>
      </c>
      <c r="BM107" s="272">
        <f>Calculos!BO107</f>
        <v>0</v>
      </c>
      <c r="BN107" s="272">
        <f>Calculos!BU107</f>
        <v>3</v>
      </c>
      <c r="BO107" s="272">
        <f>Calculos!BV107</f>
        <v>0</v>
      </c>
      <c r="BP107" s="272">
        <f>Calculos!BW107</f>
        <v>0</v>
      </c>
      <c r="BQ107" s="272">
        <f>Calculos!BX107</f>
        <v>0</v>
      </c>
      <c r="BR107" s="272">
        <f>IF(SUM(Encuestas!$EM107:$ET107)=100,Encuestas!EM107,"n.v.")</f>
        <v>0</v>
      </c>
      <c r="BS107" s="272">
        <f>IF(SUM(Encuestas!$EM107:$ET107)=100,Encuestas!EN107,"n.v.")</f>
        <v>0</v>
      </c>
      <c r="BT107" s="272">
        <f>IF(SUM(Encuestas!$EM107:$ET107)=100,Encuestas!EO107,"n.v.")</f>
        <v>0</v>
      </c>
      <c r="BU107" s="272">
        <f>IF(SUM(Encuestas!$EM107:$ET107)=100,Encuestas!EP107,"n.v.")</f>
        <v>0</v>
      </c>
      <c r="BV107" s="272">
        <f>IF(SUM(Encuestas!$EM107:$ET107)=100,Encuestas!EQ107,"n.v.")</f>
        <v>100</v>
      </c>
      <c r="BW107" s="272">
        <f>IF(SUM(Encuestas!$EM107:$ET107)=100,Encuestas!ER107,"n.v.")</f>
        <v>0</v>
      </c>
      <c r="BX107" s="272">
        <f>IF(SUM(Encuestas!$EM107:$ET107)=100,Encuestas!ES107,"n.v.")</f>
        <v>0</v>
      </c>
      <c r="BY107" s="272">
        <f>IF(SUM(Encuestas!$EM107:$ET107)=100,Encuestas!ET107,"n.v.")</f>
        <v>0</v>
      </c>
      <c r="BZ107" s="272" t="str">
        <f>IF(SUM(Encuestas!$EV107:$FB107)=100,Encuestas!EV107,"n.c.")</f>
        <v>n.c.</v>
      </c>
      <c r="CA107" s="272" t="str">
        <f>IF(SUM(Encuestas!$EV107:$FB107)=100,Encuestas!EW107,"n.c.")</f>
        <v>n.c.</v>
      </c>
      <c r="CB107" s="272" t="str">
        <f>IF(SUM(Encuestas!$EV107:$FB107)=100,Encuestas!EX107,"n.c.")</f>
        <v>n.c.</v>
      </c>
      <c r="CC107" s="272" t="str">
        <f>IF(SUM(Encuestas!$EV107:$FB107)=100,Encuestas!EY107,"n.c.")</f>
        <v>n.c.</v>
      </c>
      <c r="CD107" s="272" t="str">
        <f>IF(SUM(Encuestas!$EV107:$FB107)=100,Encuestas!EZ107,"n.c.")</f>
        <v>n.c.</v>
      </c>
      <c r="CE107" s="272" t="str">
        <f>IF(SUM(Encuestas!$EV107:$FB107)=100,Encuestas!FA107,"n.c.")</f>
        <v>n.c.</v>
      </c>
      <c r="CF107" s="272" t="str">
        <f>IF(SUM(Encuestas!$EV107:$FB107)=100,Encuestas!FB107,"n.c.")</f>
        <v>n.c.</v>
      </c>
      <c r="CG107" s="272">
        <f>IF(SUM(BR107:BY107)=100,Encuestas!FD107,"n.v.")</f>
        <v>100</v>
      </c>
    </row>
    <row r="108" spans="1:85" hidden="1" x14ac:dyDescent="0.25">
      <c r="A108" s="40">
        <f>Calculos!A108</f>
        <v>114020006</v>
      </c>
      <c r="B108" s="185">
        <f>'Fact Expans'!C108</f>
        <v>5.8518518518518521</v>
      </c>
      <c r="C108" s="272" t="str">
        <f>IF(SUM(Encuestas!R108:V108)=0,"no",IF(SUM(Encuestas!R108:V108)=1,LEFT(Encuestas!Q108,4),"Err"))</f>
        <v>14_1</v>
      </c>
      <c r="D108" s="272">
        <f>Calculos!Q108</f>
        <v>71</v>
      </c>
      <c r="E108" s="272">
        <f>Calculos!J108</f>
        <v>40</v>
      </c>
      <c r="F108" s="272">
        <f>Calculos!D108</f>
        <v>21</v>
      </c>
      <c r="G108" s="272">
        <f>Calculos!G108</f>
        <v>3</v>
      </c>
      <c r="H108" s="272">
        <f>Calculos!H108</f>
        <v>3</v>
      </c>
      <c r="I108" s="272">
        <f>Calculos!I108</f>
        <v>4</v>
      </c>
      <c r="J108" s="41">
        <f>IFERROR(Calculos!L108,"")</f>
        <v>100</v>
      </c>
      <c r="K108" s="41">
        <f>IFERROR(Calculos!N108,"")</f>
        <v>0</v>
      </c>
      <c r="L108" s="41">
        <f>IFERROR(Calculos!P108,"")</f>
        <v>0</v>
      </c>
      <c r="M108" s="272">
        <f>Encuestas!BB108</f>
        <v>0</v>
      </c>
      <c r="N108" s="272">
        <f>Encuestas!BC108</f>
        <v>0</v>
      </c>
      <c r="O108" s="272">
        <f>Encuestas!BD108</f>
        <v>50</v>
      </c>
      <c r="P108" s="272">
        <f>Encuestas!BE108</f>
        <v>50</v>
      </c>
      <c r="Q108" s="272">
        <f>Encuestas!BF108</f>
        <v>0</v>
      </c>
      <c r="R108" s="272">
        <f>Calculos!R108</f>
        <v>0</v>
      </c>
      <c r="S108" s="272">
        <f>Calculos!S108</f>
        <v>0</v>
      </c>
      <c r="T108" s="272">
        <f>Encuestas!BK108</f>
        <v>12</v>
      </c>
      <c r="U108" s="272">
        <f>Encuestas!BL108</f>
        <v>3</v>
      </c>
      <c r="V108" s="272">
        <f>IF(T108&gt;0,Calculos!U108,"")</f>
        <v>4</v>
      </c>
      <c r="W108" s="42">
        <f>IFERROR(Calculos!AB108,"")</f>
        <v>100</v>
      </c>
      <c r="X108" s="42">
        <f>IFERROR(Calculos!AF108,"")</f>
        <v>0</v>
      </c>
      <c r="Y108" s="42">
        <f>IFERROR(Calculos!AD108,"")</f>
        <v>100</v>
      </c>
      <c r="Z108" s="42" t="str">
        <f>IFERROR(Calculos!AG108,"")</f>
        <v/>
      </c>
      <c r="AA108" s="42">
        <f>IFERROR(Calculos!AK108,"")</f>
        <v>100</v>
      </c>
      <c r="AB108" s="42">
        <f>IFERROR(Calculos!AM108,"")</f>
        <v>0</v>
      </c>
      <c r="AC108" s="42">
        <f>IFERROR(Calculos!AN108,"")</f>
        <v>0</v>
      </c>
      <c r="AD108" s="272">
        <f>Encuestas!BV108</f>
        <v>0</v>
      </c>
      <c r="AE108" s="272">
        <f>Encuestas!BW108</f>
        <v>100</v>
      </c>
      <c r="AF108" s="272">
        <f>Encuestas!BX108</f>
        <v>0</v>
      </c>
      <c r="AG108" s="272" t="str">
        <f>IF(Calculos!AP108&gt;0,Calculos!AP108,"")</f>
        <v/>
      </c>
      <c r="AH108" s="272">
        <f>IF(Encuestas!BY108&gt;0,Encuestas!BY108,"")</f>
        <v>8</v>
      </c>
      <c r="AI108" s="272" t="str">
        <f>IF(Encuestas!BZ108&gt;0,Encuestas!BZ108,"")</f>
        <v/>
      </c>
      <c r="AJ108" s="272" t="str">
        <f>IF(Encuestas!CA108&gt;0,Encuestas!CA108,"")</f>
        <v/>
      </c>
      <c r="AK108" s="272">
        <f>IF(Encuestas!CB108&gt;0,Encuestas!CB108,"")</f>
        <v>240</v>
      </c>
      <c r="AL108" s="272" t="str">
        <f>IF(Encuestas!CC108&gt;0,Encuestas!CC108,"")</f>
        <v/>
      </c>
      <c r="AM108" s="272" t="str">
        <f>IF(Encuestas!CD108&gt;0,Encuestas!CD108,"")</f>
        <v/>
      </c>
      <c r="AN108" s="272">
        <f>IF(Encuestas!CE108,Encuestas!CE108,"")</f>
        <v>500</v>
      </c>
      <c r="AO108" s="272">
        <f>IF(Encuestas!CF108&gt;0,Encuestas!CF108,"")</f>
        <v>4</v>
      </c>
      <c r="AP108" s="272" t="str">
        <f>IF(Encuestas!CG108&gt;0,Encuestas!CG108,"")</f>
        <v/>
      </c>
      <c r="AQ108" s="272" t="str">
        <f>IF(Encuestas!CH108&gt;0,Encuestas!CH108,"")</f>
        <v/>
      </c>
      <c r="AR108" s="272">
        <f>IF(Encuestas!CI108&gt;0,Encuestas!CI108,"")</f>
        <v>4</v>
      </c>
      <c r="AS108" s="272">
        <f>IF(Encuestas!CJ108&gt;0,Encuestas!CJ108,"")</f>
        <v>20</v>
      </c>
      <c r="AT108" s="272" t="str">
        <f>IF(Encuestas!CK108&gt;0,Encuestas!CK108,"")</f>
        <v/>
      </c>
      <c r="AU108" s="272" t="str">
        <f>IF(Encuestas!CL108&gt;0,Encuestas!CL108,"")</f>
        <v/>
      </c>
      <c r="AV108" s="272">
        <f>IF(Encuestas!CM108&gt;0,Encuestas!CM108,"")</f>
        <v>5</v>
      </c>
      <c r="AW108" s="272" t="str">
        <f>IF(Encuestas!CN108&gt;0,Encuestas!CN108,"")</f>
        <v/>
      </c>
      <c r="AX108" s="272" t="str">
        <f>IF(Encuestas!CO108&gt;0,Encuestas!CO108,"")</f>
        <v/>
      </c>
      <c r="AY108" s="272" t="str">
        <f>IF(Encuestas!CP108&gt;0,Encuestas!CP108,"")</f>
        <v/>
      </c>
      <c r="AZ108" s="272" t="str">
        <f>IF(Encuestas!CQ108&gt;0,Encuestas!CQ108,"")</f>
        <v/>
      </c>
      <c r="BA108" s="272"/>
      <c r="BB108" s="42">
        <f>IF(G108&gt;0,Encuestas!CS108*100/Bovinos!G108,".")</f>
        <v>0</v>
      </c>
      <c r="BC108" s="42">
        <f>IF(F108&gt;0,Encuestas!CT108*100/Bovinos!F108,".")</f>
        <v>0</v>
      </c>
      <c r="BD108" s="42">
        <f>IF(E108&gt;0,Encuestas!CU108*100/Bovinos!E108,".")</f>
        <v>0</v>
      </c>
      <c r="BE108" s="272">
        <f>Calculos!BD108</f>
        <v>0</v>
      </c>
      <c r="BF108" s="272">
        <f>Calculos!BE108</f>
        <v>0</v>
      </c>
      <c r="BG108" s="272">
        <f>Calculos!BF108</f>
        <v>0</v>
      </c>
      <c r="BH108" s="272">
        <f>Calculos!BG108</f>
        <v>0</v>
      </c>
      <c r="BI108" s="272" t="str">
        <f>Encuestas!DH108</f>
        <v>26_2_no</v>
      </c>
      <c r="BJ108" s="272">
        <f>Calculos!BL108</f>
        <v>20</v>
      </c>
      <c r="BK108" s="272">
        <f>Calculos!BM108</f>
        <v>0</v>
      </c>
      <c r="BL108" s="272">
        <f>Calculos!BN108</f>
        <v>0</v>
      </c>
      <c r="BM108" s="272">
        <f>Calculos!BO108</f>
        <v>5</v>
      </c>
      <c r="BN108" s="272">
        <f>Calculos!BU108</f>
        <v>3</v>
      </c>
      <c r="BO108" s="272">
        <f>Calculos!BV108</f>
        <v>0</v>
      </c>
      <c r="BP108" s="272">
        <f>Calculos!BW108</f>
        <v>0</v>
      </c>
      <c r="BQ108" s="272">
        <f>Calculos!BX108</f>
        <v>0</v>
      </c>
      <c r="BR108" s="272">
        <f>IF(SUM(Encuestas!$EM108:$ET108)=100,Encuestas!EM108,"n.v.")</f>
        <v>0</v>
      </c>
      <c r="BS108" s="272">
        <f>IF(SUM(Encuestas!$EM108:$ET108)=100,Encuestas!EN108,"n.v.")</f>
        <v>0</v>
      </c>
      <c r="BT108" s="272">
        <f>IF(SUM(Encuestas!$EM108:$ET108)=100,Encuestas!EO108,"n.v.")</f>
        <v>0</v>
      </c>
      <c r="BU108" s="272">
        <f>IF(SUM(Encuestas!$EM108:$ET108)=100,Encuestas!EP108,"n.v.")</f>
        <v>0</v>
      </c>
      <c r="BV108" s="272">
        <f>IF(SUM(Encuestas!$EM108:$ET108)=100,Encuestas!EQ108,"n.v.")</f>
        <v>100</v>
      </c>
      <c r="BW108" s="272">
        <f>IF(SUM(Encuestas!$EM108:$ET108)=100,Encuestas!ER108,"n.v.")</f>
        <v>0</v>
      </c>
      <c r="BX108" s="272">
        <f>IF(SUM(Encuestas!$EM108:$ET108)=100,Encuestas!ES108,"n.v.")</f>
        <v>0</v>
      </c>
      <c r="BY108" s="272">
        <f>IF(SUM(Encuestas!$EM108:$ET108)=100,Encuestas!ET108,"n.v.")</f>
        <v>0</v>
      </c>
      <c r="BZ108" s="272" t="str">
        <f>IF(SUM(Encuestas!$EV108:$FB108)=100,Encuestas!EV108,"n.c.")</f>
        <v>n.c.</v>
      </c>
      <c r="CA108" s="272" t="str">
        <f>IF(SUM(Encuestas!$EV108:$FB108)=100,Encuestas!EW108,"n.c.")</f>
        <v>n.c.</v>
      </c>
      <c r="CB108" s="272" t="str">
        <f>IF(SUM(Encuestas!$EV108:$FB108)=100,Encuestas!EX108,"n.c.")</f>
        <v>n.c.</v>
      </c>
      <c r="CC108" s="272" t="str">
        <f>IF(SUM(Encuestas!$EV108:$FB108)=100,Encuestas!EY108,"n.c.")</f>
        <v>n.c.</v>
      </c>
      <c r="CD108" s="272" t="str">
        <f>IF(SUM(Encuestas!$EV108:$FB108)=100,Encuestas!EZ108,"n.c.")</f>
        <v>n.c.</v>
      </c>
      <c r="CE108" s="272" t="str">
        <f>IF(SUM(Encuestas!$EV108:$FB108)=100,Encuestas!FA108,"n.c.")</f>
        <v>n.c.</v>
      </c>
      <c r="CF108" s="272" t="str">
        <f>IF(SUM(Encuestas!$EV108:$FB108)=100,Encuestas!FB108,"n.c.")</f>
        <v>n.c.</v>
      </c>
      <c r="CG108" s="272">
        <f>IF(SUM(BR108:BY108)=100,Encuestas!FD108,"n.v.")</f>
        <v>100</v>
      </c>
    </row>
    <row r="109" spans="1:85" hidden="1" x14ac:dyDescent="0.25">
      <c r="A109" s="40">
        <f>Calculos!A109</f>
        <v>111010373</v>
      </c>
      <c r="B109" s="185">
        <f>'Fact Expans'!C109</f>
        <v>6.549295774647887</v>
      </c>
      <c r="C109" s="272" t="str">
        <f>IF(SUM(Encuestas!R109:V109)=0,"no",IF(SUM(Encuestas!R109:V109)=1,LEFT(Encuestas!Q109,4),"Err"))</f>
        <v>14_1</v>
      </c>
      <c r="D109" s="272">
        <f>Calculos!Q109</f>
        <v>20</v>
      </c>
      <c r="E109" s="272">
        <f>Calculos!J109</f>
        <v>19</v>
      </c>
      <c r="F109" s="272">
        <f>Calculos!D109</f>
        <v>0</v>
      </c>
      <c r="G109" s="272">
        <f>Calculos!G109</f>
        <v>0</v>
      </c>
      <c r="H109" s="272">
        <f>Calculos!H109</f>
        <v>1</v>
      </c>
      <c r="I109" s="272">
        <f>Calculos!I109</f>
        <v>0</v>
      </c>
      <c r="J109" s="41">
        <f>IFERROR(Calculos!L109,"")</f>
        <v>0</v>
      </c>
      <c r="K109" s="41">
        <f>IFERROR(Calculos!N109,"")</f>
        <v>100</v>
      </c>
      <c r="L109" s="41">
        <f>IFERROR(Calculos!P109,"")</f>
        <v>0</v>
      </c>
      <c r="M109" s="272">
        <f>Encuestas!BB109</f>
        <v>0</v>
      </c>
      <c r="N109" s="272">
        <f>Encuestas!BC109</f>
        <v>0</v>
      </c>
      <c r="O109" s="272">
        <f>Encuestas!BD109</f>
        <v>0</v>
      </c>
      <c r="P109" s="272">
        <f>Encuestas!BE109</f>
        <v>0</v>
      </c>
      <c r="Q109" s="272">
        <f>Encuestas!BF109</f>
        <v>0</v>
      </c>
      <c r="R109" s="272">
        <f>Calculos!R109</f>
        <v>0</v>
      </c>
      <c r="S109" s="272">
        <f>Calculos!S109</f>
        <v>100</v>
      </c>
      <c r="T109" s="272">
        <f>Encuestas!BK109</f>
        <v>0</v>
      </c>
      <c r="U109" s="272">
        <f>Encuestas!BL109</f>
        <v>0</v>
      </c>
      <c r="V109" s="272" t="str">
        <f>IF(T109&gt;0,Calculos!U109,"")</f>
        <v/>
      </c>
      <c r="W109" s="42" t="str">
        <f>IFERROR(Calculos!AB109,"")</f>
        <v/>
      </c>
      <c r="X109" s="42" t="str">
        <f>IFERROR(Calculos!AF109,"")</f>
        <v/>
      </c>
      <c r="Y109" s="42" t="str">
        <f>IFERROR(Calculos!AD109,"")</f>
        <v/>
      </c>
      <c r="Z109" s="42" t="str">
        <f>IFERROR(Calculos!AG109,"")</f>
        <v/>
      </c>
      <c r="AA109" s="42" t="str">
        <f>IFERROR(Calculos!AK109,"")</f>
        <v/>
      </c>
      <c r="AB109" s="42">
        <f>IFERROR(Calculos!AM109,"")</f>
        <v>0</v>
      </c>
      <c r="AC109" s="42">
        <f>IFERROR(Calculos!AN109,"")</f>
        <v>0</v>
      </c>
      <c r="AD109" s="272">
        <f>Encuestas!BV109</f>
        <v>0</v>
      </c>
      <c r="AE109" s="272">
        <f>Encuestas!BW109</f>
        <v>0</v>
      </c>
      <c r="AF109" s="272">
        <f>Encuestas!BX109</f>
        <v>0</v>
      </c>
      <c r="AG109" s="272" t="str">
        <f>IF(Calculos!AP109&gt;0,Calculos!AP109,"")</f>
        <v/>
      </c>
      <c r="AH109" s="272" t="str">
        <f>IF(Encuestas!BY109&gt;0,Encuestas!BY109,"")</f>
        <v/>
      </c>
      <c r="AI109" s="272" t="str">
        <f>IF(Encuestas!BZ109&gt;0,Encuestas!BZ109,"")</f>
        <v/>
      </c>
      <c r="AJ109" s="272" t="str">
        <f>IF(Encuestas!CA109&gt;0,Encuestas!CA109,"")</f>
        <v/>
      </c>
      <c r="AK109" s="272" t="str">
        <f>IF(Encuestas!CB109&gt;0,Encuestas!CB109,"")</f>
        <v/>
      </c>
      <c r="AL109" s="272" t="str">
        <f>IF(Encuestas!CC109&gt;0,Encuestas!CC109,"")</f>
        <v/>
      </c>
      <c r="AM109" s="272" t="str">
        <f>IF(Encuestas!CD109&gt;0,Encuestas!CD109,"")</f>
        <v/>
      </c>
      <c r="AN109" s="272" t="str">
        <f>IF(Encuestas!CE109,Encuestas!CE109,"")</f>
        <v/>
      </c>
      <c r="AO109" s="272" t="str">
        <f>IF(Encuestas!CF109&gt;0,Encuestas!CF109,"")</f>
        <v/>
      </c>
      <c r="AP109" s="272" t="str">
        <f>IF(Encuestas!CG109&gt;0,Encuestas!CG109,"")</f>
        <v/>
      </c>
      <c r="AQ109" s="272" t="str">
        <f>IF(Encuestas!CH109&gt;0,Encuestas!CH109,"")</f>
        <v/>
      </c>
      <c r="AR109" s="272" t="str">
        <f>IF(Encuestas!CI109&gt;0,Encuestas!CI109,"")</f>
        <v/>
      </c>
      <c r="AS109" s="272" t="str">
        <f>IF(Encuestas!CJ109&gt;0,Encuestas!CJ109,"")</f>
        <v/>
      </c>
      <c r="AT109" s="272" t="str">
        <f>IF(Encuestas!CK109&gt;0,Encuestas!CK109,"")</f>
        <v/>
      </c>
      <c r="AU109" s="272" t="str">
        <f>IF(Encuestas!CL109&gt;0,Encuestas!CL109,"")</f>
        <v/>
      </c>
      <c r="AV109" s="272" t="str">
        <f>IF(Encuestas!CM109&gt;0,Encuestas!CM109,"")</f>
        <v/>
      </c>
      <c r="AW109" s="272" t="str">
        <f>IF(Encuestas!CN109&gt;0,Encuestas!CN109,"")</f>
        <v/>
      </c>
      <c r="AX109" s="272" t="str">
        <f>IF(Encuestas!CO109&gt;0,Encuestas!CO109,"")</f>
        <v/>
      </c>
      <c r="AY109" s="272" t="str">
        <f>IF(Encuestas!CP109&gt;0,Encuestas!CP109,"")</f>
        <v/>
      </c>
      <c r="AZ109" s="272" t="str">
        <f>IF(Encuestas!CQ109&gt;0,Encuestas!CQ109,"")</f>
        <v/>
      </c>
      <c r="BA109" s="272"/>
      <c r="BB109" s="42" t="str">
        <f>IF(G109&gt;0,Encuestas!CS109*100/Bovinos!G109,".")</f>
        <v>.</v>
      </c>
      <c r="BC109" s="42" t="str">
        <f>IF(F109&gt;0,Encuestas!CT109*100/Bovinos!F109,".")</f>
        <v>.</v>
      </c>
      <c r="BD109" s="42">
        <f>IF(E109&gt;0,Encuestas!CU109*100/Bovinos!E109,".")</f>
        <v>0</v>
      </c>
      <c r="BE109" s="272">
        <f>Calculos!BD109</f>
        <v>0</v>
      </c>
      <c r="BF109" s="272">
        <f>Calculos!BE109</f>
        <v>0</v>
      </c>
      <c r="BG109" s="272">
        <f>Calculos!BF109</f>
        <v>0</v>
      </c>
      <c r="BH109" s="272">
        <f>Calculos!BG109</f>
        <v>0</v>
      </c>
      <c r="BI109" s="272" t="str">
        <f>Encuestas!DH109</f>
        <v>26_2_no</v>
      </c>
      <c r="BJ109" s="272">
        <f>Calculos!BL109</f>
        <v>0</v>
      </c>
      <c r="BK109" s="272">
        <f>Calculos!BM109</f>
        <v>0</v>
      </c>
      <c r="BL109" s="272">
        <f>Calculos!BN109</f>
        <v>0</v>
      </c>
      <c r="BM109" s="272">
        <f>Calculos!BO109</f>
        <v>0</v>
      </c>
      <c r="BN109" s="272">
        <f>Calculos!BU109</f>
        <v>0</v>
      </c>
      <c r="BO109" s="272">
        <f>Calculos!BV109</f>
        <v>0</v>
      </c>
      <c r="BP109" s="272">
        <f>Calculos!BW109</f>
        <v>0</v>
      </c>
      <c r="BQ109" s="272">
        <f>Calculos!BX109</f>
        <v>0</v>
      </c>
      <c r="BR109" s="272" t="str">
        <f>IF(SUM(Encuestas!$EM109:$ET109)=100,Encuestas!EM109,"n.v.")</f>
        <v>n.v.</v>
      </c>
      <c r="BS109" s="272" t="str">
        <f>IF(SUM(Encuestas!$EM109:$ET109)=100,Encuestas!EN109,"n.v.")</f>
        <v>n.v.</v>
      </c>
      <c r="BT109" s="272" t="str">
        <f>IF(SUM(Encuestas!$EM109:$ET109)=100,Encuestas!EO109,"n.v.")</f>
        <v>n.v.</v>
      </c>
      <c r="BU109" s="272" t="str">
        <f>IF(SUM(Encuestas!$EM109:$ET109)=100,Encuestas!EP109,"n.v.")</f>
        <v>n.v.</v>
      </c>
      <c r="BV109" s="272" t="str">
        <f>IF(SUM(Encuestas!$EM109:$ET109)=100,Encuestas!EQ109,"n.v.")</f>
        <v>n.v.</v>
      </c>
      <c r="BW109" s="272" t="str">
        <f>IF(SUM(Encuestas!$EM109:$ET109)=100,Encuestas!ER109,"n.v.")</f>
        <v>n.v.</v>
      </c>
      <c r="BX109" s="272" t="str">
        <f>IF(SUM(Encuestas!$EM109:$ET109)=100,Encuestas!ES109,"n.v.")</f>
        <v>n.v.</v>
      </c>
      <c r="BY109" s="272" t="str">
        <f>IF(SUM(Encuestas!$EM109:$ET109)=100,Encuestas!ET109,"n.v.")</f>
        <v>n.v.</v>
      </c>
      <c r="BZ109" s="272" t="str">
        <f>IF(SUM(Encuestas!$EV109:$FB109)=100,Encuestas!EV109,"n.c.")</f>
        <v>n.c.</v>
      </c>
      <c r="CA109" s="272" t="str">
        <f>IF(SUM(Encuestas!$EV109:$FB109)=100,Encuestas!EW109,"n.c.")</f>
        <v>n.c.</v>
      </c>
      <c r="CB109" s="272" t="str">
        <f>IF(SUM(Encuestas!$EV109:$FB109)=100,Encuestas!EX109,"n.c.")</f>
        <v>n.c.</v>
      </c>
      <c r="CC109" s="272" t="str">
        <f>IF(SUM(Encuestas!$EV109:$FB109)=100,Encuestas!EY109,"n.c.")</f>
        <v>n.c.</v>
      </c>
      <c r="CD109" s="272" t="str">
        <f>IF(SUM(Encuestas!$EV109:$FB109)=100,Encuestas!EZ109,"n.c.")</f>
        <v>n.c.</v>
      </c>
      <c r="CE109" s="272" t="str">
        <f>IF(SUM(Encuestas!$EV109:$FB109)=100,Encuestas!FA109,"n.c.")</f>
        <v>n.c.</v>
      </c>
      <c r="CF109" s="272" t="str">
        <f>IF(SUM(Encuestas!$EV109:$FB109)=100,Encuestas!FB109,"n.c.")</f>
        <v>n.c.</v>
      </c>
      <c r="CG109" s="272" t="str">
        <f>IF(SUM(BR109:BY109)=100,Encuestas!FD109,"n.v.")</f>
        <v>n.v.</v>
      </c>
    </row>
    <row r="110" spans="1:85" s="43" customFormat="1" hidden="1" x14ac:dyDescent="0.25">
      <c r="A110" s="40">
        <f>Calculos!A110</f>
        <v>111010861</v>
      </c>
      <c r="B110" s="185">
        <f>'Fact Expans'!C110</f>
        <v>7.26</v>
      </c>
      <c r="C110" s="272" t="str">
        <f>IF(SUM(Encuestas!R110:V110)=0,"no",IF(SUM(Encuestas!R110:V110)=1,LEFT(Encuestas!Q110,4),"Err"))</f>
        <v>14_1</v>
      </c>
      <c r="D110" s="272">
        <f>Calculos!Q110</f>
        <v>125</v>
      </c>
      <c r="E110" s="272">
        <f>Calculos!J110</f>
        <v>80</v>
      </c>
      <c r="F110" s="272">
        <f>Calculos!D110</f>
        <v>36</v>
      </c>
      <c r="G110" s="272">
        <f>Calculos!G110</f>
        <v>0</v>
      </c>
      <c r="H110" s="272">
        <f>Calculos!H110</f>
        <v>7</v>
      </c>
      <c r="I110" s="272">
        <f>Calculos!I110</f>
        <v>2</v>
      </c>
      <c r="J110" s="41">
        <f>IFERROR(Calculos!L110,"")</f>
        <v>100</v>
      </c>
      <c r="K110" s="41">
        <f>IFERROR(Calculos!N110,"")</f>
        <v>0</v>
      </c>
      <c r="L110" s="41">
        <f>IFERROR(Calculos!P110,"")</f>
        <v>0</v>
      </c>
      <c r="M110" s="272">
        <f>Encuestas!BB110</f>
        <v>0</v>
      </c>
      <c r="N110" s="272">
        <f>Encuestas!BC110</f>
        <v>0</v>
      </c>
      <c r="O110" s="272">
        <f>Encuestas!BD110</f>
        <v>50</v>
      </c>
      <c r="P110" s="272">
        <f>Encuestas!BE110</f>
        <v>50</v>
      </c>
      <c r="Q110" s="272">
        <f>Encuestas!BF110</f>
        <v>0</v>
      </c>
      <c r="R110" s="272">
        <f>Calculos!R110</f>
        <v>0</v>
      </c>
      <c r="S110" s="272">
        <f>Calculos!S110</f>
        <v>0</v>
      </c>
      <c r="T110" s="272">
        <f>Encuestas!BK110</f>
        <v>11</v>
      </c>
      <c r="U110" s="272">
        <f>Encuestas!BL110</f>
        <v>5</v>
      </c>
      <c r="V110" s="272">
        <f>IF(T110&gt;0,Calculos!U110,"")</f>
        <v>7</v>
      </c>
      <c r="W110" s="42">
        <f>IFERROR(Calculos!AB110,"")</f>
        <v>81.25</v>
      </c>
      <c r="X110" s="42">
        <f>IFERROR(Calculos!AF110,"")</f>
        <v>18.75</v>
      </c>
      <c r="Y110" s="42" t="str">
        <f>IFERROR(Calculos!AD110,"")</f>
        <v/>
      </c>
      <c r="Z110" s="42" t="str">
        <f>IFERROR(Calculos!AG110,"")</f>
        <v/>
      </c>
      <c r="AA110" s="42">
        <f>IFERROR(Calculos!AK110,"")</f>
        <v>81.25</v>
      </c>
      <c r="AB110" s="42">
        <f>IFERROR(Calculos!AM110,"")</f>
        <v>18.75</v>
      </c>
      <c r="AC110" s="42">
        <f>IFERROR(Calculos!AN110,"")</f>
        <v>0</v>
      </c>
      <c r="AD110" s="272">
        <f>Encuestas!BV110</f>
        <v>0</v>
      </c>
      <c r="AE110" s="272">
        <f>Encuestas!BW110</f>
        <v>100</v>
      </c>
      <c r="AF110" s="272">
        <f>Encuestas!BX110</f>
        <v>0</v>
      </c>
      <c r="AG110" s="272" t="str">
        <f>IF(Calculos!AP110&gt;0,Calculos!AP110,"")</f>
        <v/>
      </c>
      <c r="AH110" s="272">
        <f>IF(Encuestas!BY110&gt;0,Encuestas!BY110,"")</f>
        <v>8</v>
      </c>
      <c r="AI110" s="272" t="str">
        <f>IF(Encuestas!BZ110&gt;0,Encuestas!BZ110,"")</f>
        <v/>
      </c>
      <c r="AJ110" s="272">
        <f>IF(Encuestas!CA110&gt;0,Encuestas!CA110,"")</f>
        <v>18</v>
      </c>
      <c r="AK110" s="272">
        <f>IF(Encuestas!CB110&gt;0,Encuestas!CB110,"")</f>
        <v>270</v>
      </c>
      <c r="AL110" s="272" t="str">
        <f>IF(Encuestas!CC110&gt;0,Encuestas!CC110,"")</f>
        <v/>
      </c>
      <c r="AM110" s="272">
        <f>IF(Encuestas!CD110&gt;0,Encuestas!CD110,"")</f>
        <v>380</v>
      </c>
      <c r="AN110" s="272">
        <f>IF(Encuestas!CE110,Encuestas!CE110,"")</f>
        <v>550</v>
      </c>
      <c r="AO110" s="272">
        <f>IF(Encuestas!CF110&gt;0,Encuestas!CF110,"")</f>
        <v>5</v>
      </c>
      <c r="AP110" s="272" t="str">
        <f>IF(Encuestas!CG110&gt;0,Encuestas!CG110,"")</f>
        <v/>
      </c>
      <c r="AQ110" s="272">
        <f>IF(Encuestas!CH110&gt;0,Encuestas!CH110,"")</f>
        <v>6</v>
      </c>
      <c r="AR110" s="272">
        <f>IF(Encuestas!CI110&gt;0,Encuestas!CI110,"")</f>
        <v>6</v>
      </c>
      <c r="AS110" s="272">
        <f>IF(Encuestas!CJ110&gt;0,Encuestas!CJ110,"")</f>
        <v>70</v>
      </c>
      <c r="AT110" s="272" t="str">
        <f>IF(Encuestas!CK110&gt;0,Encuestas!CK110,"")</f>
        <v/>
      </c>
      <c r="AU110" s="272">
        <f>IF(Encuestas!CL110&gt;0,Encuestas!CL110,"")</f>
        <v>30</v>
      </c>
      <c r="AV110" s="272">
        <f>IF(Encuestas!CM110&gt;0,Encuestas!CM110,"")</f>
        <v>30</v>
      </c>
      <c r="AW110" s="272" t="str">
        <f>IF(Encuestas!CN110&gt;0,Encuestas!CN110,"")</f>
        <v/>
      </c>
      <c r="AX110" s="272" t="str">
        <f>IF(Encuestas!CO110&gt;0,Encuestas!CO110,"")</f>
        <v/>
      </c>
      <c r="AY110" s="272" t="str">
        <f>IF(Encuestas!CP110&gt;0,Encuestas!CP110,"")</f>
        <v/>
      </c>
      <c r="AZ110" s="272" t="str">
        <f>IF(Encuestas!CQ110&gt;0,Encuestas!CQ110,"")</f>
        <v/>
      </c>
      <c r="BA110" s="272"/>
      <c r="BB110" s="42" t="str">
        <f>IF(G110&gt;0,Encuestas!CS110*100/Bovinos!G110,".")</f>
        <v>.</v>
      </c>
      <c r="BC110" s="42">
        <f>IF(F110&gt;0,Encuestas!CT110*100/Bovinos!F110,".")</f>
        <v>0</v>
      </c>
      <c r="BD110" s="42">
        <f>IF(E110&gt;0,Encuestas!CU110*100/Bovinos!E110,".")</f>
        <v>0</v>
      </c>
      <c r="BE110" s="272">
        <f>Calculos!BD110</f>
        <v>20</v>
      </c>
      <c r="BF110" s="272">
        <f>Calculos!BE110</f>
        <v>0</v>
      </c>
      <c r="BG110" s="272">
        <f>Calculos!BF110</f>
        <v>20</v>
      </c>
      <c r="BH110" s="272">
        <f>Calculos!BG110</f>
        <v>10</v>
      </c>
      <c r="BI110" s="272" t="str">
        <f>Encuestas!DH110</f>
        <v>26_2_no</v>
      </c>
      <c r="BJ110" s="272">
        <f>Calculos!BL110</f>
        <v>70</v>
      </c>
      <c r="BK110" s="272">
        <f>Calculos!BM110</f>
        <v>0</v>
      </c>
      <c r="BL110" s="272">
        <f>Calculos!BN110</f>
        <v>30</v>
      </c>
      <c r="BM110" s="272">
        <f>Calculos!BO110</f>
        <v>30</v>
      </c>
      <c r="BN110" s="272">
        <f>Calculos!BU110</f>
        <v>0</v>
      </c>
      <c r="BO110" s="272">
        <f>Calculos!BV110</f>
        <v>0</v>
      </c>
      <c r="BP110" s="272">
        <f>Calculos!BW110</f>
        <v>0</v>
      </c>
      <c r="BQ110" s="272">
        <f>Calculos!BX110</f>
        <v>0</v>
      </c>
      <c r="BR110" s="272">
        <f>IF(SUM(Encuestas!$EM110:$ET110)=100,Encuestas!EM110,"n.v.")</f>
        <v>0</v>
      </c>
      <c r="BS110" s="272">
        <f>IF(SUM(Encuestas!$EM110:$ET110)=100,Encuestas!EN110,"n.v.")</f>
        <v>0</v>
      </c>
      <c r="BT110" s="272">
        <f>IF(SUM(Encuestas!$EM110:$ET110)=100,Encuestas!EO110,"n.v.")</f>
        <v>0</v>
      </c>
      <c r="BU110" s="272">
        <f>IF(SUM(Encuestas!$EM110:$ET110)=100,Encuestas!EP110,"n.v.")</f>
        <v>0</v>
      </c>
      <c r="BV110" s="272">
        <f>IF(SUM(Encuestas!$EM110:$ET110)=100,Encuestas!EQ110,"n.v.")</f>
        <v>100</v>
      </c>
      <c r="BW110" s="272">
        <f>IF(SUM(Encuestas!$EM110:$ET110)=100,Encuestas!ER110,"n.v.")</f>
        <v>0</v>
      </c>
      <c r="BX110" s="272">
        <f>IF(SUM(Encuestas!$EM110:$ET110)=100,Encuestas!ES110,"n.v.")</f>
        <v>0</v>
      </c>
      <c r="BY110" s="272">
        <f>IF(SUM(Encuestas!$EM110:$ET110)=100,Encuestas!ET110,"n.v.")</f>
        <v>0</v>
      </c>
      <c r="BZ110" s="272">
        <f>IF(SUM(Encuestas!$EV110:$FB110)=100,Encuestas!EV110,"n.c.")</f>
        <v>20</v>
      </c>
      <c r="CA110" s="272">
        <f>IF(SUM(Encuestas!$EV110:$FB110)=100,Encuestas!EW110,"n.c.")</f>
        <v>0</v>
      </c>
      <c r="CB110" s="272">
        <f>IF(SUM(Encuestas!$EV110:$FB110)=100,Encuestas!EX110,"n.c.")</f>
        <v>0</v>
      </c>
      <c r="CC110" s="272">
        <f>IF(SUM(Encuestas!$EV110:$FB110)=100,Encuestas!EY110,"n.c.")</f>
        <v>0</v>
      </c>
      <c r="CD110" s="272">
        <f>IF(SUM(Encuestas!$EV110:$FB110)=100,Encuestas!EZ110,"n.c.")</f>
        <v>80</v>
      </c>
      <c r="CE110" s="272">
        <f>IF(SUM(Encuestas!$EV110:$FB110)=100,Encuestas!FA110,"n.c.")</f>
        <v>0</v>
      </c>
      <c r="CF110" s="272">
        <f>IF(SUM(Encuestas!$EV110:$FB110)=100,Encuestas!FB110,"n.c.")</f>
        <v>0</v>
      </c>
      <c r="CG110" s="272">
        <f>IF(SUM(BR110:BY110)=100,Encuestas!FD110,"n.v.")</f>
        <v>100</v>
      </c>
    </row>
    <row r="111" spans="1:85" hidden="1" x14ac:dyDescent="0.25">
      <c r="A111" s="40">
        <f>Calculos!A111</f>
        <v>111010644</v>
      </c>
      <c r="B111" s="185">
        <f>'Fact Expans'!C111</f>
        <v>5.8518518518518521</v>
      </c>
      <c r="C111" s="272" t="str">
        <f>IF(SUM(Encuestas!R111:V111)=0,"no",IF(SUM(Encuestas!R111:V111)=1,LEFT(Encuestas!Q111,4),"Err"))</f>
        <v>14_1</v>
      </c>
      <c r="D111" s="272">
        <f>Calculos!Q111</f>
        <v>78</v>
      </c>
      <c r="E111" s="272">
        <f>Calculos!J111</f>
        <v>68</v>
      </c>
      <c r="F111" s="272">
        <f>Calculos!D111</f>
        <v>6</v>
      </c>
      <c r="G111" s="272">
        <f>Calculos!G111</f>
        <v>2</v>
      </c>
      <c r="H111" s="272">
        <f>Calculos!H111</f>
        <v>2</v>
      </c>
      <c r="I111" s="272">
        <f>Calculos!I111</f>
        <v>0</v>
      </c>
      <c r="J111" s="41">
        <f>IFERROR(Calculos!L111,"")</f>
        <v>33.333333333333336</v>
      </c>
      <c r="K111" s="41">
        <f>IFERROR(Calculos!N111,"")</f>
        <v>66.666666666666671</v>
      </c>
      <c r="L111" s="41">
        <f>IFERROR(Calculos!P111,"")</f>
        <v>0</v>
      </c>
      <c r="M111" s="272">
        <f>Encuestas!BB111</f>
        <v>0</v>
      </c>
      <c r="N111" s="272">
        <f>Encuestas!BC111</f>
        <v>0</v>
      </c>
      <c r="O111" s="272">
        <f>Encuestas!BD111</f>
        <v>100</v>
      </c>
      <c r="P111" s="272">
        <f>Encuestas!BE111</f>
        <v>0</v>
      </c>
      <c r="Q111" s="272">
        <f>Encuestas!BF111</f>
        <v>0</v>
      </c>
      <c r="R111" s="272">
        <f>Calculos!R111</f>
        <v>0</v>
      </c>
      <c r="S111" s="272">
        <f>Calculos!S111</f>
        <v>0</v>
      </c>
      <c r="T111" s="272">
        <f>Encuestas!BK111</f>
        <v>12</v>
      </c>
      <c r="U111" s="272">
        <f>Encuestas!BL111</f>
        <v>4</v>
      </c>
      <c r="V111" s="272">
        <f>IF(T111&gt;0,Calculos!U111,"")</f>
        <v>5</v>
      </c>
      <c r="W111" s="42">
        <f>IFERROR(Calculos!AB111,"")</f>
        <v>100</v>
      </c>
      <c r="X111" s="42">
        <f>IFERROR(Calculos!AF111,"")</f>
        <v>0</v>
      </c>
      <c r="Y111" s="42">
        <f>IFERROR(Calculos!AD111,"")</f>
        <v>100</v>
      </c>
      <c r="Z111" s="42" t="str">
        <f>IFERROR(Calculos!AG111,"")</f>
        <v/>
      </c>
      <c r="AA111" s="42">
        <f>IFERROR(Calculos!AK111,"")</f>
        <v>100</v>
      </c>
      <c r="AB111" s="42">
        <f>IFERROR(Calculos!AM111,"")</f>
        <v>0</v>
      </c>
      <c r="AC111" s="42">
        <f>IFERROR(Calculos!AN111,"")</f>
        <v>0</v>
      </c>
      <c r="AD111" s="272">
        <f>Encuestas!BV111</f>
        <v>0</v>
      </c>
      <c r="AE111" s="272">
        <f>Encuestas!BW111</f>
        <v>100</v>
      </c>
      <c r="AF111" s="272">
        <f>Encuestas!BX111</f>
        <v>0</v>
      </c>
      <c r="AG111" s="272" t="str">
        <f>IF(Calculos!AP111&gt;0,Calculos!AP111,"")</f>
        <v/>
      </c>
      <c r="AH111" s="272">
        <f>IF(Encuestas!BY111&gt;0,Encuestas!BY111,"")</f>
        <v>8</v>
      </c>
      <c r="AI111" s="272" t="str">
        <f>IF(Encuestas!BZ111&gt;0,Encuestas!BZ111,"")</f>
        <v/>
      </c>
      <c r="AJ111" s="272" t="str">
        <f>IF(Encuestas!CA111&gt;0,Encuestas!CA111,"")</f>
        <v/>
      </c>
      <c r="AK111" s="272">
        <f>IF(Encuestas!CB111&gt;0,Encuestas!CB111,"")</f>
        <v>230</v>
      </c>
      <c r="AL111" s="272" t="str">
        <f>IF(Encuestas!CC111&gt;0,Encuestas!CC111,"")</f>
        <v/>
      </c>
      <c r="AM111" s="272" t="str">
        <f>IF(Encuestas!CD111&gt;0,Encuestas!CD111,"")</f>
        <v/>
      </c>
      <c r="AN111" s="272">
        <f>IF(Encuestas!CE111,Encuestas!CE111,"")</f>
        <v>450</v>
      </c>
      <c r="AO111" s="272">
        <f>IF(Encuestas!CF111&gt;0,Encuestas!CF111,"")</f>
        <v>7</v>
      </c>
      <c r="AP111" s="272" t="str">
        <f>IF(Encuestas!CG111&gt;0,Encuestas!CG111,"")</f>
        <v/>
      </c>
      <c r="AQ111" s="272" t="str">
        <f>IF(Encuestas!CH111&gt;0,Encuestas!CH111,"")</f>
        <v/>
      </c>
      <c r="AR111" s="272">
        <f>IF(Encuestas!CI111&gt;0,Encuestas!CI111,"")</f>
        <v>6</v>
      </c>
      <c r="AS111" s="272">
        <f>IF(Encuestas!CJ111&gt;0,Encuestas!CJ111,"")</f>
        <v>6</v>
      </c>
      <c r="AT111" s="272" t="str">
        <f>IF(Encuestas!CK111&gt;0,Encuestas!CK111,"")</f>
        <v/>
      </c>
      <c r="AU111" s="272" t="str">
        <f>IF(Encuestas!CL111&gt;0,Encuestas!CL111,"")</f>
        <v/>
      </c>
      <c r="AV111" s="272">
        <f>IF(Encuestas!CM111&gt;0,Encuestas!CM111,"")</f>
        <v>2</v>
      </c>
      <c r="AW111" s="272" t="str">
        <f>IF(Encuestas!CN111&gt;0,Encuestas!CN111,"")</f>
        <v/>
      </c>
      <c r="AX111" s="272" t="str">
        <f>IF(Encuestas!CO111&gt;0,Encuestas!CO111,"")</f>
        <v/>
      </c>
      <c r="AY111" s="272" t="str">
        <f>IF(Encuestas!CP111&gt;0,Encuestas!CP111,"")</f>
        <v/>
      </c>
      <c r="AZ111" s="272" t="str">
        <f>IF(Encuestas!CQ111&gt;0,Encuestas!CQ111,"")</f>
        <v/>
      </c>
      <c r="BA111" s="272"/>
      <c r="BB111" s="42">
        <f>IF(G111&gt;0,Encuestas!CS111*100/Bovinos!G111,".")</f>
        <v>0</v>
      </c>
      <c r="BC111" s="42">
        <f>IF(F111&gt;0,Encuestas!CT111*100/Bovinos!F111,".")</f>
        <v>0</v>
      </c>
      <c r="BD111" s="42">
        <f>IF(E111&gt;0,Encuestas!CU111*100/Bovinos!E111,".")</f>
        <v>8.8235294117647065</v>
      </c>
      <c r="BE111" s="272">
        <f>Calculos!BD111</f>
        <v>0</v>
      </c>
      <c r="BF111" s="272">
        <f>Calculos!BE111</f>
        <v>0</v>
      </c>
      <c r="BG111" s="272">
        <f>Calculos!BF111</f>
        <v>0</v>
      </c>
      <c r="BH111" s="272">
        <f>Calculos!BG111</f>
        <v>0</v>
      </c>
      <c r="BI111" s="272" t="str">
        <f>Encuestas!DH111</f>
        <v>26_2_no</v>
      </c>
      <c r="BJ111" s="272">
        <f>Calculos!BL111</f>
        <v>6</v>
      </c>
      <c r="BK111" s="272">
        <f>Calculos!BM111</f>
        <v>0</v>
      </c>
      <c r="BL111" s="272">
        <f>Calculos!BN111</f>
        <v>0</v>
      </c>
      <c r="BM111" s="272">
        <f>Calculos!BO111</f>
        <v>2</v>
      </c>
      <c r="BN111" s="272">
        <f>Calculos!BU111</f>
        <v>0</v>
      </c>
      <c r="BO111" s="272">
        <f>Calculos!BV111</f>
        <v>0</v>
      </c>
      <c r="BP111" s="272">
        <f>Calculos!BW111</f>
        <v>0</v>
      </c>
      <c r="BQ111" s="272">
        <f>Calculos!BX111</f>
        <v>6</v>
      </c>
      <c r="BR111" s="272">
        <f>IF(SUM(Encuestas!$EM111:$ET111)=100,Encuestas!EM111,"n.v.")</f>
        <v>0</v>
      </c>
      <c r="BS111" s="272">
        <f>IF(SUM(Encuestas!$EM111:$ET111)=100,Encuestas!EN111,"n.v.")</f>
        <v>0</v>
      </c>
      <c r="BT111" s="272">
        <f>IF(SUM(Encuestas!$EM111:$ET111)=100,Encuestas!EO111,"n.v.")</f>
        <v>0</v>
      </c>
      <c r="BU111" s="272">
        <f>IF(SUM(Encuestas!$EM111:$ET111)=100,Encuestas!EP111,"n.v.")</f>
        <v>0</v>
      </c>
      <c r="BV111" s="272">
        <f>IF(SUM(Encuestas!$EM111:$ET111)=100,Encuestas!EQ111,"n.v.")</f>
        <v>100</v>
      </c>
      <c r="BW111" s="272">
        <f>IF(SUM(Encuestas!$EM111:$ET111)=100,Encuestas!ER111,"n.v.")</f>
        <v>0</v>
      </c>
      <c r="BX111" s="272">
        <f>IF(SUM(Encuestas!$EM111:$ET111)=100,Encuestas!ES111,"n.v.")</f>
        <v>0</v>
      </c>
      <c r="BY111" s="272">
        <f>IF(SUM(Encuestas!$EM111:$ET111)=100,Encuestas!ET111,"n.v.")</f>
        <v>0</v>
      </c>
      <c r="BZ111" s="272" t="str">
        <f>IF(SUM(Encuestas!$EV111:$FB111)=100,Encuestas!EV111,"n.c.")</f>
        <v>n.c.</v>
      </c>
      <c r="CA111" s="272" t="str">
        <f>IF(SUM(Encuestas!$EV111:$FB111)=100,Encuestas!EW111,"n.c.")</f>
        <v>n.c.</v>
      </c>
      <c r="CB111" s="272" t="str">
        <f>IF(SUM(Encuestas!$EV111:$FB111)=100,Encuestas!EX111,"n.c.")</f>
        <v>n.c.</v>
      </c>
      <c r="CC111" s="272" t="str">
        <f>IF(SUM(Encuestas!$EV111:$FB111)=100,Encuestas!EY111,"n.c.")</f>
        <v>n.c.</v>
      </c>
      <c r="CD111" s="272" t="str">
        <f>IF(SUM(Encuestas!$EV111:$FB111)=100,Encuestas!EZ111,"n.c.")</f>
        <v>n.c.</v>
      </c>
      <c r="CE111" s="272" t="str">
        <f>IF(SUM(Encuestas!$EV111:$FB111)=100,Encuestas!FA111,"n.c.")</f>
        <v>n.c.</v>
      </c>
      <c r="CF111" s="272" t="str">
        <f>IF(SUM(Encuestas!$EV111:$FB111)=100,Encuestas!FB111,"n.c.")</f>
        <v>n.c.</v>
      </c>
      <c r="CG111" s="272">
        <f>IF(SUM(BR111:BY111)=100,Encuestas!FD111,"n.v.")</f>
        <v>0</v>
      </c>
    </row>
    <row r="112" spans="1:85" hidden="1" x14ac:dyDescent="0.25">
      <c r="A112" s="40">
        <f>Calculos!A112</f>
        <v>111010501</v>
      </c>
      <c r="B112" s="185">
        <f>'Fact Expans'!C112</f>
        <v>6.549295774647887</v>
      </c>
      <c r="C112" s="272" t="str">
        <f>IF(SUM(Encuestas!R112:V112)=0,"no",IF(SUM(Encuestas!R112:V112)=1,LEFT(Encuestas!Q112,4),"Err"))</f>
        <v>14_1</v>
      </c>
      <c r="D112" s="272">
        <f>Calculos!Q112</f>
        <v>28</v>
      </c>
      <c r="E112" s="272">
        <f>Calculos!J112</f>
        <v>23</v>
      </c>
      <c r="F112" s="272">
        <f>Calculos!D112</f>
        <v>3</v>
      </c>
      <c r="G112" s="272">
        <f>Calculos!G112</f>
        <v>2</v>
      </c>
      <c r="H112" s="272">
        <f>Calculos!H112</f>
        <v>0</v>
      </c>
      <c r="I112" s="272">
        <f>Calculos!I112</f>
        <v>0</v>
      </c>
      <c r="J112" s="41">
        <f>IFERROR(Calculos!L112,"")</f>
        <v>100</v>
      </c>
      <c r="K112" s="41">
        <f>IFERROR(Calculos!N112,"")</f>
        <v>0</v>
      </c>
      <c r="L112" s="41">
        <f>IFERROR(Calculos!P112,"")</f>
        <v>0</v>
      </c>
      <c r="M112" s="272">
        <f>Encuestas!BB112</f>
        <v>0</v>
      </c>
      <c r="N112" s="272">
        <f>Encuestas!BC112</f>
        <v>0</v>
      </c>
      <c r="O112" s="272">
        <f>Encuestas!BD112</f>
        <v>100</v>
      </c>
      <c r="P112" s="272">
        <f>Encuestas!BE112</f>
        <v>0</v>
      </c>
      <c r="Q112" s="272">
        <f>Encuestas!BF112</f>
        <v>0</v>
      </c>
      <c r="R112" s="272">
        <f>Calculos!R112</f>
        <v>0</v>
      </c>
      <c r="S112" s="272">
        <f>Calculos!S112</f>
        <v>0</v>
      </c>
      <c r="T112" s="272">
        <f>Encuestas!BK112</f>
        <v>11</v>
      </c>
      <c r="U112" s="272">
        <f>Encuestas!BL112</f>
        <v>4</v>
      </c>
      <c r="V112" s="272">
        <f>IF(T112&gt;0,Calculos!U112,"")</f>
        <v>6</v>
      </c>
      <c r="W112" s="42">
        <f>IFERROR(Calculos!AB112,"")</f>
        <v>100</v>
      </c>
      <c r="X112" s="42">
        <f>IFERROR(Calculos!AF112,"")</f>
        <v>0</v>
      </c>
      <c r="Y112" s="42" t="str">
        <f>IFERROR(Calculos!AD112,"")</f>
        <v/>
      </c>
      <c r="Z112" s="42" t="str">
        <f>IFERROR(Calculos!AG112,"")</f>
        <v/>
      </c>
      <c r="AA112" s="42">
        <f>IFERROR(Calculos!AK112,"")</f>
        <v>100</v>
      </c>
      <c r="AB112" s="42">
        <f>IFERROR(Calculos!AM112,"")</f>
        <v>0</v>
      </c>
      <c r="AC112" s="42">
        <f>IFERROR(Calculos!AN112,"")</f>
        <v>0</v>
      </c>
      <c r="AD112" s="272">
        <f>Encuestas!BV112</f>
        <v>100</v>
      </c>
      <c r="AE112" s="272">
        <f>Encuestas!BW112</f>
        <v>0</v>
      </c>
      <c r="AF112" s="272">
        <f>Encuestas!BX112</f>
        <v>0</v>
      </c>
      <c r="AG112" s="272" t="str">
        <f>IF(Calculos!AP112&gt;0,Calculos!AP112,"")</f>
        <v/>
      </c>
      <c r="AH112" s="272">
        <f>IF(Encuestas!BY112&gt;0,Encuestas!BY112,"")</f>
        <v>8</v>
      </c>
      <c r="AI112" s="272">
        <f>IF(Encuestas!BZ112&gt;0,Encuestas!BZ112,"")</f>
        <v>18</v>
      </c>
      <c r="AJ112" s="272" t="str">
        <f>IF(Encuestas!CA112&gt;0,Encuestas!CA112,"")</f>
        <v/>
      </c>
      <c r="AK112" s="272">
        <f>IF(Encuestas!CB112&gt;0,Encuestas!CB112,"")</f>
        <v>260</v>
      </c>
      <c r="AL112" s="272">
        <f>IF(Encuestas!CC112&gt;0,Encuestas!CC112,"")</f>
        <v>390</v>
      </c>
      <c r="AM112" s="272" t="str">
        <f>IF(Encuestas!CD112&gt;0,Encuestas!CD112,"")</f>
        <v/>
      </c>
      <c r="AN112" s="272" t="str">
        <f>IF(Encuestas!CE112,Encuestas!CE112,"")</f>
        <v/>
      </c>
      <c r="AO112" s="272">
        <f>IF(Encuestas!CF112&gt;0,Encuestas!CF112,"")</f>
        <v>4</v>
      </c>
      <c r="AP112" s="272">
        <f>IF(Encuestas!CG112&gt;0,Encuestas!CG112,"")</f>
        <v>4</v>
      </c>
      <c r="AQ112" s="272" t="str">
        <f>IF(Encuestas!CH112&gt;0,Encuestas!CH112,"")</f>
        <v/>
      </c>
      <c r="AR112" s="272" t="str">
        <f>IF(Encuestas!CI112&gt;0,Encuestas!CI112,"")</f>
        <v/>
      </c>
      <c r="AS112" s="272">
        <f>IF(Encuestas!CJ112&gt;0,Encuestas!CJ112,"")</f>
        <v>13</v>
      </c>
      <c r="AT112" s="272">
        <f>IF(Encuestas!CK112&gt;0,Encuestas!CK112,"")</f>
        <v>7</v>
      </c>
      <c r="AU112" s="272" t="str">
        <f>IF(Encuestas!CL112&gt;0,Encuestas!CL112,"")</f>
        <v/>
      </c>
      <c r="AV112" s="272" t="str">
        <f>IF(Encuestas!CM112&gt;0,Encuestas!CM112,"")</f>
        <v/>
      </c>
      <c r="AW112" s="272" t="str">
        <f>IF(Encuestas!CN112&gt;0,Encuestas!CN112,"")</f>
        <v/>
      </c>
      <c r="AX112" s="272" t="str">
        <f>IF(Encuestas!CO112&gt;0,Encuestas!CO112,"")</f>
        <v/>
      </c>
      <c r="AY112" s="272" t="str">
        <f>IF(Encuestas!CP112&gt;0,Encuestas!CP112,"")</f>
        <v/>
      </c>
      <c r="AZ112" s="272" t="str">
        <f>IF(Encuestas!CQ112&gt;0,Encuestas!CQ112,"")</f>
        <v/>
      </c>
      <c r="BA112" s="272"/>
      <c r="BB112" s="42">
        <f>IF(G112&gt;0,Encuestas!CS112*100/Bovinos!G112,".")</f>
        <v>0</v>
      </c>
      <c r="BC112" s="42">
        <f>IF(F112&gt;0,Encuestas!CT112*100/Bovinos!F112,".")</f>
        <v>0</v>
      </c>
      <c r="BD112" s="42">
        <f>IF(E112&gt;0,Encuestas!CU112*100/Bovinos!E112,".")</f>
        <v>4.3478260869565215</v>
      </c>
      <c r="BE112" s="272">
        <f>Calculos!BD112</f>
        <v>0</v>
      </c>
      <c r="BF112" s="272">
        <f>Calculos!BE112</f>
        <v>0</v>
      </c>
      <c r="BG112" s="272">
        <f>Calculos!BF112</f>
        <v>0</v>
      </c>
      <c r="BH112" s="272">
        <f>Calculos!BG112</f>
        <v>0</v>
      </c>
      <c r="BI112" s="272" t="str">
        <f>Encuestas!DH112</f>
        <v>26_2_no</v>
      </c>
      <c r="BJ112" s="272">
        <f>Calculos!BL112</f>
        <v>13</v>
      </c>
      <c r="BK112" s="272">
        <f>Calculos!BM112</f>
        <v>7</v>
      </c>
      <c r="BL112" s="272">
        <f>Calculos!BN112</f>
        <v>0</v>
      </c>
      <c r="BM112" s="272">
        <f>Calculos!BO112</f>
        <v>0</v>
      </c>
      <c r="BN112" s="272">
        <f>Calculos!BU112</f>
        <v>0</v>
      </c>
      <c r="BO112" s="272">
        <f>Calculos!BV112</f>
        <v>0</v>
      </c>
      <c r="BP112" s="272">
        <f>Calculos!BW112</f>
        <v>0</v>
      </c>
      <c r="BQ112" s="272">
        <f>Calculos!BX112</f>
        <v>1</v>
      </c>
      <c r="BR112" s="272">
        <f>IF(SUM(Encuestas!$EM112:$ET112)=100,Encuestas!EM112,"n.v.")</f>
        <v>0</v>
      </c>
      <c r="BS112" s="272">
        <f>IF(SUM(Encuestas!$EM112:$ET112)=100,Encuestas!EN112,"n.v.")</f>
        <v>0</v>
      </c>
      <c r="BT112" s="272">
        <f>IF(SUM(Encuestas!$EM112:$ET112)=100,Encuestas!EO112,"n.v.")</f>
        <v>0</v>
      </c>
      <c r="BU112" s="272">
        <f>IF(SUM(Encuestas!$EM112:$ET112)=100,Encuestas!EP112,"n.v.")</f>
        <v>0</v>
      </c>
      <c r="BV112" s="272">
        <f>IF(SUM(Encuestas!$EM112:$ET112)=100,Encuestas!EQ112,"n.v.")</f>
        <v>100</v>
      </c>
      <c r="BW112" s="272">
        <f>IF(SUM(Encuestas!$EM112:$ET112)=100,Encuestas!ER112,"n.v.")</f>
        <v>0</v>
      </c>
      <c r="BX112" s="272">
        <f>IF(SUM(Encuestas!$EM112:$ET112)=100,Encuestas!ES112,"n.v.")</f>
        <v>0</v>
      </c>
      <c r="BY112" s="272">
        <f>IF(SUM(Encuestas!$EM112:$ET112)=100,Encuestas!ET112,"n.v.")</f>
        <v>0</v>
      </c>
      <c r="BZ112" s="272" t="str">
        <f>IF(SUM(Encuestas!$EV112:$FB112)=100,Encuestas!EV112,"n.c.")</f>
        <v>n.c.</v>
      </c>
      <c r="CA112" s="272" t="str">
        <f>IF(SUM(Encuestas!$EV112:$FB112)=100,Encuestas!EW112,"n.c.")</f>
        <v>n.c.</v>
      </c>
      <c r="CB112" s="272" t="str">
        <f>IF(SUM(Encuestas!$EV112:$FB112)=100,Encuestas!EX112,"n.c.")</f>
        <v>n.c.</v>
      </c>
      <c r="CC112" s="272" t="str">
        <f>IF(SUM(Encuestas!$EV112:$FB112)=100,Encuestas!EY112,"n.c.")</f>
        <v>n.c.</v>
      </c>
      <c r="CD112" s="272" t="str">
        <f>IF(SUM(Encuestas!$EV112:$FB112)=100,Encuestas!EZ112,"n.c.")</f>
        <v>n.c.</v>
      </c>
      <c r="CE112" s="272" t="str">
        <f>IF(SUM(Encuestas!$EV112:$FB112)=100,Encuestas!FA112,"n.c.")</f>
        <v>n.c.</v>
      </c>
      <c r="CF112" s="272" t="str">
        <f>IF(SUM(Encuestas!$EV112:$FB112)=100,Encuestas!FB112,"n.c.")</f>
        <v>n.c.</v>
      </c>
      <c r="CG112" s="272">
        <f>IF(SUM(BR112:BY112)=100,Encuestas!FD112,"n.v.")</f>
        <v>100</v>
      </c>
    </row>
    <row r="113" spans="1:85" hidden="1" x14ac:dyDescent="0.25">
      <c r="A113" s="40">
        <f>Calculos!A113</f>
        <v>111011009</v>
      </c>
      <c r="B113" s="185">
        <f>'Fact Expans'!C113</f>
        <v>7.26</v>
      </c>
      <c r="C113" s="272" t="str">
        <f>IF(SUM(Encuestas!R113:V113)=0,"no",IF(SUM(Encuestas!R113:V113)=1,LEFT(Encuestas!Q113,4),"Err"))</f>
        <v>14_1</v>
      </c>
      <c r="D113" s="272">
        <f>Calculos!Q113</f>
        <v>58</v>
      </c>
      <c r="E113" s="272">
        <f>Calculos!J113</f>
        <v>38</v>
      </c>
      <c r="F113" s="272">
        <f>Calculos!D113</f>
        <v>18</v>
      </c>
      <c r="G113" s="272">
        <f>Calculos!G113</f>
        <v>0</v>
      </c>
      <c r="H113" s="272">
        <f>Calculos!H113</f>
        <v>2</v>
      </c>
      <c r="I113" s="272">
        <f>Calculos!I113</f>
        <v>0</v>
      </c>
      <c r="J113" s="41">
        <f>IFERROR(Calculos!L113,"")</f>
        <v>100</v>
      </c>
      <c r="K113" s="41">
        <f>IFERROR(Calculos!N113,"")</f>
        <v>0</v>
      </c>
      <c r="L113" s="41">
        <f>IFERROR(Calculos!P113,"")</f>
        <v>0</v>
      </c>
      <c r="M113" s="272">
        <f>Encuestas!BB113</f>
        <v>0</v>
      </c>
      <c r="N113" s="272">
        <f>Encuestas!BC113</f>
        <v>50</v>
      </c>
      <c r="O113" s="272">
        <f>Encuestas!BD113</f>
        <v>0</v>
      </c>
      <c r="P113" s="272">
        <f>Encuestas!BE113</f>
        <v>50</v>
      </c>
      <c r="Q113" s="272">
        <f>Encuestas!BF113</f>
        <v>0</v>
      </c>
      <c r="R113" s="272">
        <f>Calculos!R113</f>
        <v>0</v>
      </c>
      <c r="S113" s="272">
        <f>Calculos!S113</f>
        <v>0</v>
      </c>
      <c r="T113" s="272">
        <f>Encuestas!BK113</f>
        <v>1</v>
      </c>
      <c r="U113" s="272">
        <f>Encuestas!BL113</f>
        <v>12</v>
      </c>
      <c r="V113" s="272">
        <f>IF(T113&gt;0,Calculos!U113,"")</f>
        <v>12</v>
      </c>
      <c r="W113" s="42">
        <f>IFERROR(Calculos!AB113,"")</f>
        <v>90</v>
      </c>
      <c r="X113" s="42">
        <f>IFERROR(Calculos!AF113,"")</f>
        <v>10</v>
      </c>
      <c r="Y113" s="42">
        <f>IFERROR(Calculos!AD113,"")</f>
        <v>50</v>
      </c>
      <c r="Z113" s="42" t="str">
        <f>IFERROR(Calculos!AG113,"")</f>
        <v/>
      </c>
      <c r="AA113" s="42">
        <f>IFERROR(Calculos!AK113,"")</f>
        <v>90</v>
      </c>
      <c r="AB113" s="42">
        <f>IFERROR(Calculos!AM113,"")</f>
        <v>10</v>
      </c>
      <c r="AC113" s="42">
        <f>IFERROR(Calculos!AN113,"")</f>
        <v>0</v>
      </c>
      <c r="AD113" s="272">
        <f>Encuestas!BV113</f>
        <v>100</v>
      </c>
      <c r="AE113" s="272">
        <f>Encuestas!BW113</f>
        <v>0</v>
      </c>
      <c r="AF113" s="272">
        <f>Encuestas!BX113</f>
        <v>0</v>
      </c>
      <c r="AG113" s="272" t="str">
        <f>IF(Calculos!AP113&gt;0,Calculos!AP113,"")</f>
        <v/>
      </c>
      <c r="AH113" s="272">
        <f>IF(Encuestas!BY113&gt;0,Encuestas!BY113,"")</f>
        <v>8</v>
      </c>
      <c r="AI113" s="272" t="str">
        <f>IF(Encuestas!BZ113&gt;0,Encuestas!BZ113,"")</f>
        <v/>
      </c>
      <c r="AJ113" s="272" t="str">
        <f>IF(Encuestas!CA113&gt;0,Encuestas!CA113,"")</f>
        <v/>
      </c>
      <c r="AK113" s="272">
        <f>IF(Encuestas!CB113&gt;0,Encuestas!CB113,"")</f>
        <v>280</v>
      </c>
      <c r="AL113" s="272" t="str">
        <f>IF(Encuestas!CC113&gt;0,Encuestas!CC113,"")</f>
        <v/>
      </c>
      <c r="AM113" s="272" t="str">
        <f>IF(Encuestas!CD113&gt;0,Encuestas!CD113,"")</f>
        <v/>
      </c>
      <c r="AN113" s="272" t="str">
        <f>IF(Encuestas!CE113,Encuestas!CE113,"")</f>
        <v/>
      </c>
      <c r="AO113" s="272">
        <f>IF(Encuestas!CF113&gt;0,Encuestas!CF113,"")</f>
        <v>5</v>
      </c>
      <c r="AP113" s="272" t="str">
        <f>IF(Encuestas!CG113&gt;0,Encuestas!CG113,"")</f>
        <v/>
      </c>
      <c r="AQ113" s="272" t="str">
        <f>IF(Encuestas!CH113&gt;0,Encuestas!CH113,"")</f>
        <v/>
      </c>
      <c r="AR113" s="272" t="str">
        <f>IF(Encuestas!CI113&gt;0,Encuestas!CI113,"")</f>
        <v/>
      </c>
      <c r="AS113" s="272">
        <f>IF(Encuestas!CJ113&gt;0,Encuestas!CJ113,"")</f>
        <v>9</v>
      </c>
      <c r="AT113" s="272" t="str">
        <f>IF(Encuestas!CK113&gt;0,Encuestas!CK113,"")</f>
        <v/>
      </c>
      <c r="AU113" s="272" t="str">
        <f>IF(Encuestas!CL113&gt;0,Encuestas!CL113,"")</f>
        <v/>
      </c>
      <c r="AV113" s="272" t="str">
        <f>IF(Encuestas!CM113&gt;0,Encuestas!CM113,"")</f>
        <v/>
      </c>
      <c r="AW113" s="272" t="str">
        <f>IF(Encuestas!CN113&gt;0,Encuestas!CN113,"")</f>
        <v/>
      </c>
      <c r="AX113" s="272" t="str">
        <f>IF(Encuestas!CO113&gt;0,Encuestas!CO113,"")</f>
        <v/>
      </c>
      <c r="AY113" s="272" t="str">
        <f>IF(Encuestas!CP113&gt;0,Encuestas!CP113,"")</f>
        <v/>
      </c>
      <c r="AZ113" s="272" t="str">
        <f>IF(Encuestas!CQ113&gt;0,Encuestas!CQ113,"")</f>
        <v/>
      </c>
      <c r="BA113" s="272"/>
      <c r="BB113" s="42" t="str">
        <f>IF(G113&gt;0,Encuestas!CS113*100/Bovinos!G113,".")</f>
        <v>.</v>
      </c>
      <c r="BC113" s="42">
        <f>IF(F113&gt;0,Encuestas!CT113*100/Bovinos!F113,".")</f>
        <v>0</v>
      </c>
      <c r="BD113" s="42">
        <f>IF(E113&gt;0,Encuestas!CU113*100/Bovinos!E113,".")</f>
        <v>0</v>
      </c>
      <c r="BE113" s="272">
        <f>Calculos!BD113</f>
        <v>0</v>
      </c>
      <c r="BF113" s="272">
        <f>Calculos!BE113</f>
        <v>0</v>
      </c>
      <c r="BG113" s="272">
        <f>Calculos!BF113</f>
        <v>0</v>
      </c>
      <c r="BH113" s="272">
        <f>Calculos!BG113</f>
        <v>0</v>
      </c>
      <c r="BI113" s="272" t="str">
        <f>Encuestas!DH113</f>
        <v>26_2_no</v>
      </c>
      <c r="BJ113" s="272">
        <f>Calculos!BL113</f>
        <v>9</v>
      </c>
      <c r="BK113" s="272">
        <f>Calculos!BM113</f>
        <v>0</v>
      </c>
      <c r="BL113" s="272">
        <f>Calculos!BN113</f>
        <v>0</v>
      </c>
      <c r="BM113" s="272">
        <f>Calculos!BO113</f>
        <v>0</v>
      </c>
      <c r="BN113" s="272">
        <f>Calculos!BU113</f>
        <v>0</v>
      </c>
      <c r="BO113" s="272">
        <f>Calculos!BV113</f>
        <v>0</v>
      </c>
      <c r="BP113" s="272">
        <f>Calculos!BW113</f>
        <v>0</v>
      </c>
      <c r="BQ113" s="272">
        <f>Calculos!BX113</f>
        <v>0</v>
      </c>
      <c r="BR113" s="272">
        <f>IF(SUM(Encuestas!$EM113:$ET113)=100,Encuestas!EM113,"n.v.")</f>
        <v>100</v>
      </c>
      <c r="BS113" s="272">
        <f>IF(SUM(Encuestas!$EM113:$ET113)=100,Encuestas!EN113,"n.v.")</f>
        <v>0</v>
      </c>
      <c r="BT113" s="272">
        <f>IF(SUM(Encuestas!$EM113:$ET113)=100,Encuestas!EO113,"n.v.")</f>
        <v>0</v>
      </c>
      <c r="BU113" s="272">
        <f>IF(SUM(Encuestas!$EM113:$ET113)=100,Encuestas!EP113,"n.v.")</f>
        <v>0</v>
      </c>
      <c r="BV113" s="272">
        <f>IF(SUM(Encuestas!$EM113:$ET113)=100,Encuestas!EQ113,"n.v.")</f>
        <v>0</v>
      </c>
      <c r="BW113" s="272">
        <f>IF(SUM(Encuestas!$EM113:$ET113)=100,Encuestas!ER113,"n.v.")</f>
        <v>0</v>
      </c>
      <c r="BX113" s="272">
        <f>IF(SUM(Encuestas!$EM113:$ET113)=100,Encuestas!ES113,"n.v.")</f>
        <v>0</v>
      </c>
      <c r="BY113" s="272">
        <f>IF(SUM(Encuestas!$EM113:$ET113)=100,Encuestas!ET113,"n.v.")</f>
        <v>0</v>
      </c>
      <c r="BZ113" s="272" t="str">
        <f>IF(SUM(Encuestas!$EV113:$FB113)=100,Encuestas!EV113,"n.c.")</f>
        <v>n.c.</v>
      </c>
      <c r="CA113" s="272" t="str">
        <f>IF(SUM(Encuestas!$EV113:$FB113)=100,Encuestas!EW113,"n.c.")</f>
        <v>n.c.</v>
      </c>
      <c r="CB113" s="272" t="str">
        <f>IF(SUM(Encuestas!$EV113:$FB113)=100,Encuestas!EX113,"n.c.")</f>
        <v>n.c.</v>
      </c>
      <c r="CC113" s="272" t="str">
        <f>IF(SUM(Encuestas!$EV113:$FB113)=100,Encuestas!EY113,"n.c.")</f>
        <v>n.c.</v>
      </c>
      <c r="CD113" s="272" t="str">
        <f>IF(SUM(Encuestas!$EV113:$FB113)=100,Encuestas!EZ113,"n.c.")</f>
        <v>n.c.</v>
      </c>
      <c r="CE113" s="272" t="str">
        <f>IF(SUM(Encuestas!$EV113:$FB113)=100,Encuestas!FA113,"n.c.")</f>
        <v>n.c.</v>
      </c>
      <c r="CF113" s="272" t="str">
        <f>IF(SUM(Encuestas!$EV113:$FB113)=100,Encuestas!FB113,"n.c.")</f>
        <v>n.c.</v>
      </c>
      <c r="CG113" s="272">
        <f>IF(SUM(BR113:BY113)=100,Encuestas!FD113,"n.v.")</f>
        <v>100</v>
      </c>
    </row>
    <row r="114" spans="1:85" hidden="1" x14ac:dyDescent="0.25">
      <c r="A114" s="40">
        <f>Calculos!A114</f>
        <v>111010259</v>
      </c>
      <c r="B114" s="185">
        <f>'Fact Expans'!C114</f>
        <v>7.26</v>
      </c>
      <c r="C114" s="272" t="str">
        <f>IF(SUM(Encuestas!R114:V114)=0,"no",IF(SUM(Encuestas!R114:V114)=1,LEFT(Encuestas!Q114,4),"Err"))</f>
        <v>14_1</v>
      </c>
      <c r="D114" s="272">
        <f>Calculos!Q114</f>
        <v>40</v>
      </c>
      <c r="E114" s="272">
        <f>Calculos!J114</f>
        <v>35</v>
      </c>
      <c r="F114" s="272">
        <f>Calculos!D114</f>
        <v>3</v>
      </c>
      <c r="G114" s="272">
        <f>Calculos!G114</f>
        <v>0</v>
      </c>
      <c r="H114" s="272">
        <f>Calculos!H114</f>
        <v>2</v>
      </c>
      <c r="I114" s="272">
        <f>Calculos!I114</f>
        <v>0</v>
      </c>
      <c r="J114" s="41">
        <f>IFERROR(Calculos!L114,"")</f>
        <v>100</v>
      </c>
      <c r="K114" s="41">
        <f>IFERROR(Calculos!N114,"")</f>
        <v>0</v>
      </c>
      <c r="L114" s="41">
        <f>IFERROR(Calculos!P114,"")</f>
        <v>0</v>
      </c>
      <c r="M114" s="272">
        <f>Encuestas!BB114</f>
        <v>100</v>
      </c>
      <c r="N114" s="272">
        <f>Encuestas!BC114</f>
        <v>0</v>
      </c>
      <c r="O114" s="272">
        <f>Encuestas!BD114</f>
        <v>0</v>
      </c>
      <c r="P114" s="272">
        <f>Encuestas!BE114</f>
        <v>0</v>
      </c>
      <c r="Q114" s="272">
        <f>Encuestas!BF114</f>
        <v>0</v>
      </c>
      <c r="R114" s="272">
        <f>Calculos!R114</f>
        <v>0</v>
      </c>
      <c r="S114" s="272">
        <f>Calculos!S114</f>
        <v>0</v>
      </c>
      <c r="T114" s="272">
        <f>Encuestas!BK114</f>
        <v>12</v>
      </c>
      <c r="U114" s="272">
        <f>Encuestas!BL114</f>
        <v>4</v>
      </c>
      <c r="V114" s="272">
        <f>IF(T114&gt;0,Calculos!U114,"")</f>
        <v>5</v>
      </c>
      <c r="W114" s="42">
        <f>IFERROR(Calculos!AB114,"")</f>
        <v>85.714285714285708</v>
      </c>
      <c r="X114" s="42">
        <f>IFERROR(Calculos!AF114,"")</f>
        <v>14.285714285714292</v>
      </c>
      <c r="Y114" s="42" t="str">
        <f>IFERROR(Calculos!AD114,"")</f>
        <v/>
      </c>
      <c r="Z114" s="42" t="str">
        <f>IFERROR(Calculos!AG114,"")</f>
        <v/>
      </c>
      <c r="AA114" s="42">
        <f>IFERROR(Calculos!AK114,"")</f>
        <v>85.714285714285708</v>
      </c>
      <c r="AB114" s="42">
        <f>IFERROR(Calculos!AM114,"")</f>
        <v>14.285714285714292</v>
      </c>
      <c r="AC114" s="42">
        <f>IFERROR(Calculos!AN114,"")</f>
        <v>0</v>
      </c>
      <c r="AD114" s="272">
        <f>Encuestas!BV114</f>
        <v>0</v>
      </c>
      <c r="AE114" s="272">
        <f>Encuestas!BW114</f>
        <v>100</v>
      </c>
      <c r="AF114" s="272">
        <f>Encuestas!BX114</f>
        <v>0</v>
      </c>
      <c r="AG114" s="272" t="str">
        <f>IF(Calculos!AP114&gt;0,Calculos!AP114,"")</f>
        <v/>
      </c>
      <c r="AH114" s="272">
        <f>IF(Encuestas!BY114&gt;0,Encuestas!BY114,"")</f>
        <v>8</v>
      </c>
      <c r="AI114" s="272" t="str">
        <f>IF(Encuestas!BZ114&gt;0,Encuestas!BZ114,"")</f>
        <v/>
      </c>
      <c r="AJ114" s="272" t="str">
        <f>IF(Encuestas!CA114&gt;0,Encuestas!CA114,"")</f>
        <v/>
      </c>
      <c r="AK114" s="272">
        <f>IF(Encuestas!CB114&gt;0,Encuestas!CB114,"")</f>
        <v>250</v>
      </c>
      <c r="AL114" s="272" t="str">
        <f>IF(Encuestas!CC114&gt;0,Encuestas!CC114,"")</f>
        <v/>
      </c>
      <c r="AM114" s="272" t="str">
        <f>IF(Encuestas!CD114&gt;0,Encuestas!CD114,"")</f>
        <v/>
      </c>
      <c r="AN114" s="272" t="str">
        <f>IF(Encuestas!CE114,Encuestas!CE114,"")</f>
        <v/>
      </c>
      <c r="AO114" s="272">
        <f>IF(Encuestas!CF114&gt;0,Encuestas!CF114,"")</f>
        <v>4</v>
      </c>
      <c r="AP114" s="272" t="str">
        <f>IF(Encuestas!CG114&gt;0,Encuestas!CG114,"")</f>
        <v/>
      </c>
      <c r="AQ114" s="272" t="str">
        <f>IF(Encuestas!CH114&gt;0,Encuestas!CH114,"")</f>
        <v/>
      </c>
      <c r="AR114" s="272" t="str">
        <f>IF(Encuestas!CI114&gt;0,Encuestas!CI114,"")</f>
        <v/>
      </c>
      <c r="AS114" s="272">
        <f>IF(Encuestas!CJ114&gt;0,Encuestas!CJ114,"")</f>
        <v>14</v>
      </c>
      <c r="AT114" s="272" t="str">
        <f>IF(Encuestas!CK114&gt;0,Encuestas!CK114,"")</f>
        <v/>
      </c>
      <c r="AU114" s="272" t="str">
        <f>IF(Encuestas!CL114&gt;0,Encuestas!CL114,"")</f>
        <v/>
      </c>
      <c r="AV114" s="272" t="str">
        <f>IF(Encuestas!CM114&gt;0,Encuestas!CM114,"")</f>
        <v/>
      </c>
      <c r="AW114" s="272" t="str">
        <f>IF(Encuestas!CN114&gt;0,Encuestas!CN114,"")</f>
        <v/>
      </c>
      <c r="AX114" s="272" t="str">
        <f>IF(Encuestas!CO114&gt;0,Encuestas!CO114,"")</f>
        <v/>
      </c>
      <c r="AY114" s="272" t="str">
        <f>IF(Encuestas!CP114&gt;0,Encuestas!CP114,"")</f>
        <v/>
      </c>
      <c r="AZ114" s="272" t="str">
        <f>IF(Encuestas!CQ114&gt;0,Encuestas!CQ114,"")</f>
        <v/>
      </c>
      <c r="BA114" s="272"/>
      <c r="BB114" s="42" t="str">
        <f>IF(G114&gt;0,Encuestas!CS114*100/Bovinos!G114,".")</f>
        <v>.</v>
      </c>
      <c r="BC114" s="42">
        <f>IF(F114&gt;0,Encuestas!CT114*100/Bovinos!F114,".")</f>
        <v>0</v>
      </c>
      <c r="BD114" s="42">
        <f>IF(E114&gt;0,Encuestas!CU114*100/Bovinos!E114,".")</f>
        <v>2.8571428571428572</v>
      </c>
      <c r="BE114" s="272">
        <f>Calculos!BD114</f>
        <v>0</v>
      </c>
      <c r="BF114" s="272">
        <f>Calculos!BE114</f>
        <v>0</v>
      </c>
      <c r="BG114" s="272">
        <f>Calculos!BF114</f>
        <v>0</v>
      </c>
      <c r="BH114" s="272">
        <f>Calculos!BG114</f>
        <v>0</v>
      </c>
      <c r="BI114" s="272" t="str">
        <f>Encuestas!DH114</f>
        <v>26_2_no</v>
      </c>
      <c r="BJ114" s="272">
        <f>Calculos!BL114</f>
        <v>14</v>
      </c>
      <c r="BK114" s="272">
        <f>Calculos!BM114</f>
        <v>0</v>
      </c>
      <c r="BL114" s="272">
        <f>Calculos!BN114</f>
        <v>0</v>
      </c>
      <c r="BM114" s="272">
        <f>Calculos!BO114</f>
        <v>0</v>
      </c>
      <c r="BN114" s="272">
        <f>Calculos!BU114</f>
        <v>0</v>
      </c>
      <c r="BO114" s="272">
        <f>Calculos!BV114</f>
        <v>0</v>
      </c>
      <c r="BP114" s="272">
        <f>Calculos!BW114</f>
        <v>0</v>
      </c>
      <c r="BQ114" s="272">
        <f>Calculos!BX114</f>
        <v>1</v>
      </c>
      <c r="BR114" s="272">
        <f>IF(SUM(Encuestas!$EM114:$ET114)=100,Encuestas!EM114,"n.v.")</f>
        <v>0</v>
      </c>
      <c r="BS114" s="272">
        <f>IF(SUM(Encuestas!$EM114:$ET114)=100,Encuestas!EN114,"n.v.")</f>
        <v>0</v>
      </c>
      <c r="BT114" s="272">
        <f>IF(SUM(Encuestas!$EM114:$ET114)=100,Encuestas!EO114,"n.v.")</f>
        <v>0</v>
      </c>
      <c r="BU114" s="272">
        <f>IF(SUM(Encuestas!$EM114:$ET114)=100,Encuestas!EP114,"n.v.")</f>
        <v>0</v>
      </c>
      <c r="BV114" s="272">
        <f>IF(SUM(Encuestas!$EM114:$ET114)=100,Encuestas!EQ114,"n.v.")</f>
        <v>100</v>
      </c>
      <c r="BW114" s="272">
        <f>IF(SUM(Encuestas!$EM114:$ET114)=100,Encuestas!ER114,"n.v.")</f>
        <v>0</v>
      </c>
      <c r="BX114" s="272">
        <f>IF(SUM(Encuestas!$EM114:$ET114)=100,Encuestas!ES114,"n.v.")</f>
        <v>0</v>
      </c>
      <c r="BY114" s="272">
        <f>IF(SUM(Encuestas!$EM114:$ET114)=100,Encuestas!ET114,"n.v.")</f>
        <v>0</v>
      </c>
      <c r="BZ114" s="272" t="str">
        <f>IF(SUM(Encuestas!$EV114:$FB114)=100,Encuestas!EV114,"n.c.")</f>
        <v>n.c.</v>
      </c>
      <c r="CA114" s="272" t="str">
        <f>IF(SUM(Encuestas!$EV114:$FB114)=100,Encuestas!EW114,"n.c.")</f>
        <v>n.c.</v>
      </c>
      <c r="CB114" s="272" t="str">
        <f>IF(SUM(Encuestas!$EV114:$FB114)=100,Encuestas!EX114,"n.c.")</f>
        <v>n.c.</v>
      </c>
      <c r="CC114" s="272" t="str">
        <f>IF(SUM(Encuestas!$EV114:$FB114)=100,Encuestas!EY114,"n.c.")</f>
        <v>n.c.</v>
      </c>
      <c r="CD114" s="272" t="str">
        <f>IF(SUM(Encuestas!$EV114:$FB114)=100,Encuestas!EZ114,"n.c.")</f>
        <v>n.c.</v>
      </c>
      <c r="CE114" s="272" t="str">
        <f>IF(SUM(Encuestas!$EV114:$FB114)=100,Encuestas!FA114,"n.c.")</f>
        <v>n.c.</v>
      </c>
      <c r="CF114" s="272" t="str">
        <f>IF(SUM(Encuestas!$EV114:$FB114)=100,Encuestas!FB114,"n.c.")</f>
        <v>n.c.</v>
      </c>
      <c r="CG114" s="272">
        <f>IF(SUM(BR114:BY114)=100,Encuestas!FD114,"n.v.")</f>
        <v>100</v>
      </c>
    </row>
    <row r="115" spans="1:85" hidden="1" x14ac:dyDescent="0.25">
      <c r="A115" s="40">
        <f>Calculos!A115</f>
        <v>111010865</v>
      </c>
      <c r="B115" s="185">
        <f>'Fact Expans'!C115</f>
        <v>5.8518518518518521</v>
      </c>
      <c r="C115" s="272" t="str">
        <f>IF(SUM(Encuestas!R115:V115)=0,"no",IF(SUM(Encuestas!R115:V115)=1,LEFT(Encuestas!Q115,4),"Err"))</f>
        <v>14_1</v>
      </c>
      <c r="D115" s="272">
        <f>Calculos!Q115</f>
        <v>46</v>
      </c>
      <c r="E115" s="272">
        <f>Calculos!J115</f>
        <v>33</v>
      </c>
      <c r="F115" s="272">
        <f>Calculos!D115</f>
        <v>10</v>
      </c>
      <c r="G115" s="272">
        <f>Calculos!G115</f>
        <v>0</v>
      </c>
      <c r="H115" s="272">
        <f>Calculos!H115</f>
        <v>3</v>
      </c>
      <c r="I115" s="272">
        <f>Calculos!I115</f>
        <v>0</v>
      </c>
      <c r="J115" s="41">
        <f>IFERROR(Calculos!L115,"")</f>
        <v>100</v>
      </c>
      <c r="K115" s="41">
        <f>IFERROR(Calculos!N115,"")</f>
        <v>0</v>
      </c>
      <c r="L115" s="41">
        <f>IFERROR(Calculos!P115,"")</f>
        <v>0</v>
      </c>
      <c r="M115" s="272">
        <f>Encuestas!BB115</f>
        <v>0</v>
      </c>
      <c r="N115" s="272">
        <f>Encuestas!BC115</f>
        <v>27</v>
      </c>
      <c r="O115" s="272">
        <f>Encuestas!BD115</f>
        <v>0</v>
      </c>
      <c r="P115" s="272">
        <f>Encuestas!BE115</f>
        <v>0</v>
      </c>
      <c r="Q115" s="272">
        <f>Encuestas!BF115</f>
        <v>0</v>
      </c>
      <c r="R115" s="272">
        <f>Calculos!R115</f>
        <v>70</v>
      </c>
      <c r="S115" s="272">
        <f>Calculos!S115</f>
        <v>3</v>
      </c>
      <c r="T115" s="272">
        <f>Encuestas!BK115</f>
        <v>11</v>
      </c>
      <c r="U115" s="272">
        <f>Encuestas!BL115</f>
        <v>3</v>
      </c>
      <c r="V115" s="272">
        <f>IF(T115&gt;0,Calculos!U115,"")</f>
        <v>5</v>
      </c>
      <c r="W115" s="42">
        <f>IFERROR(Calculos!AB115,"")</f>
        <v>93.939393939393938</v>
      </c>
      <c r="X115" s="42">
        <f>IFERROR(Calculos!AF115,"")</f>
        <v>6.0606060606060623</v>
      </c>
      <c r="Y115" s="42">
        <f>IFERROR(Calculos!AD115,"")</f>
        <v>100</v>
      </c>
      <c r="Z115" s="42" t="str">
        <f>IFERROR(Calculos!AG115,"")</f>
        <v/>
      </c>
      <c r="AA115" s="42">
        <f>IFERROR(Calculos!AK115,"")</f>
        <v>93.939393939393938</v>
      </c>
      <c r="AB115" s="42">
        <f>IFERROR(Calculos!AM115,"")</f>
        <v>6.0606060606060623</v>
      </c>
      <c r="AC115" s="42">
        <f>IFERROR(Calculos!AN115,"")</f>
        <v>0</v>
      </c>
      <c r="AD115" s="272">
        <f>Encuestas!BV115</f>
        <v>0</v>
      </c>
      <c r="AE115" s="272">
        <f>Encuestas!BW115</f>
        <v>100</v>
      </c>
      <c r="AF115" s="272">
        <f>Encuestas!BX115</f>
        <v>0</v>
      </c>
      <c r="AG115" s="272" t="str">
        <f>IF(Calculos!AP115&gt;0,Calculos!AP115,"")</f>
        <v/>
      </c>
      <c r="AH115" s="272">
        <f>IF(Encuestas!BY115&gt;0,Encuestas!BY115,"")</f>
        <v>8</v>
      </c>
      <c r="AI115" s="272" t="str">
        <f>IF(Encuestas!BZ115&gt;0,Encuestas!BZ115,"")</f>
        <v/>
      </c>
      <c r="AJ115" s="272" t="str">
        <f>IF(Encuestas!CA115&gt;0,Encuestas!CA115,"")</f>
        <v/>
      </c>
      <c r="AK115" s="272">
        <f>IF(Encuestas!CB115&gt;0,Encuestas!CB115,"")</f>
        <v>260</v>
      </c>
      <c r="AL115" s="272" t="str">
        <f>IF(Encuestas!CC115&gt;0,Encuestas!CC115,"")</f>
        <v/>
      </c>
      <c r="AM115" s="272" t="str">
        <f>IF(Encuestas!CD115&gt;0,Encuestas!CD115,"")</f>
        <v/>
      </c>
      <c r="AN115" s="272">
        <f>IF(Encuestas!CE115,Encuestas!CE115,"")</f>
        <v>650</v>
      </c>
      <c r="AO115" s="272">
        <f>IF(Encuestas!CF115&gt;0,Encuestas!CF115,"")</f>
        <v>4</v>
      </c>
      <c r="AP115" s="272" t="str">
        <f>IF(Encuestas!CG115&gt;0,Encuestas!CG115,"")</f>
        <v/>
      </c>
      <c r="AQ115" s="272" t="str">
        <f>IF(Encuestas!CH115&gt;0,Encuestas!CH115,"")</f>
        <v/>
      </c>
      <c r="AR115" s="272">
        <f>IF(Encuestas!CI115&gt;0,Encuestas!CI115,"")</f>
        <v>5</v>
      </c>
      <c r="AS115" s="272">
        <f>IF(Encuestas!CJ115&gt;0,Encuestas!CJ115,"")</f>
        <v>15</v>
      </c>
      <c r="AT115" s="272" t="str">
        <f>IF(Encuestas!CK115&gt;0,Encuestas!CK115,"")</f>
        <v/>
      </c>
      <c r="AU115" s="272" t="str">
        <f>IF(Encuestas!CL115&gt;0,Encuestas!CL115,"")</f>
        <v/>
      </c>
      <c r="AV115" s="272">
        <f>IF(Encuestas!CM115&gt;0,Encuestas!CM115,"")</f>
        <v>6</v>
      </c>
      <c r="AW115" s="272" t="str">
        <f>IF(Encuestas!CN115&gt;0,Encuestas!CN115,"")</f>
        <v/>
      </c>
      <c r="AX115" s="272" t="str">
        <f>IF(Encuestas!CO115&gt;0,Encuestas!CO115,"")</f>
        <v/>
      </c>
      <c r="AY115" s="272" t="str">
        <f>IF(Encuestas!CP115&gt;0,Encuestas!CP115,"")</f>
        <v/>
      </c>
      <c r="AZ115" s="272" t="str">
        <f>IF(Encuestas!CQ115&gt;0,Encuestas!CQ115,"")</f>
        <v/>
      </c>
      <c r="BA115" s="272"/>
      <c r="BB115" s="42" t="str">
        <f>IF(G115&gt;0,Encuestas!CS115*100/Bovinos!G115,".")</f>
        <v>.</v>
      </c>
      <c r="BC115" s="42">
        <f>IF(F115&gt;0,Encuestas!CT115*100/Bovinos!F115,".")</f>
        <v>0</v>
      </c>
      <c r="BD115" s="42">
        <f>IF(E115&gt;0,Encuestas!CU115*100/Bovinos!E115,".")</f>
        <v>6.0606060606060606</v>
      </c>
      <c r="BE115" s="272">
        <f>Calculos!BD115</f>
        <v>0</v>
      </c>
      <c r="BF115" s="272">
        <f>Calculos!BE115</f>
        <v>0</v>
      </c>
      <c r="BG115" s="272">
        <f>Calculos!BF115</f>
        <v>0</v>
      </c>
      <c r="BH115" s="272">
        <f>Calculos!BG115</f>
        <v>0</v>
      </c>
      <c r="BI115" s="272" t="str">
        <f>Encuestas!DH115</f>
        <v>26_2_no</v>
      </c>
      <c r="BJ115" s="272">
        <f>Calculos!BL115</f>
        <v>15</v>
      </c>
      <c r="BK115" s="272">
        <f>Calculos!BM115</f>
        <v>0</v>
      </c>
      <c r="BL115" s="272">
        <f>Calculos!BN115</f>
        <v>0</v>
      </c>
      <c r="BM115" s="272">
        <f>Calculos!BO115</f>
        <v>6</v>
      </c>
      <c r="BN115" s="272">
        <f>Calculos!BU115</f>
        <v>0</v>
      </c>
      <c r="BO115" s="272">
        <f>Calculos!BV115</f>
        <v>0</v>
      </c>
      <c r="BP115" s="272">
        <f>Calculos!BW115</f>
        <v>0</v>
      </c>
      <c r="BQ115" s="272">
        <f>Calculos!BX115</f>
        <v>2</v>
      </c>
      <c r="BR115" s="272">
        <f>IF(SUM(Encuestas!$EM115:$ET115)=100,Encuestas!EM115,"n.v.")</f>
        <v>0</v>
      </c>
      <c r="BS115" s="272">
        <f>IF(SUM(Encuestas!$EM115:$ET115)=100,Encuestas!EN115,"n.v.")</f>
        <v>0</v>
      </c>
      <c r="BT115" s="272">
        <f>IF(SUM(Encuestas!$EM115:$ET115)=100,Encuestas!EO115,"n.v.")</f>
        <v>0</v>
      </c>
      <c r="BU115" s="272">
        <f>IF(SUM(Encuestas!$EM115:$ET115)=100,Encuestas!EP115,"n.v.")</f>
        <v>0</v>
      </c>
      <c r="BV115" s="272">
        <f>IF(SUM(Encuestas!$EM115:$ET115)=100,Encuestas!EQ115,"n.v.")</f>
        <v>100</v>
      </c>
      <c r="BW115" s="272">
        <f>IF(SUM(Encuestas!$EM115:$ET115)=100,Encuestas!ER115,"n.v.")</f>
        <v>0</v>
      </c>
      <c r="BX115" s="272">
        <f>IF(SUM(Encuestas!$EM115:$ET115)=100,Encuestas!ES115,"n.v.")</f>
        <v>0</v>
      </c>
      <c r="BY115" s="272">
        <f>IF(SUM(Encuestas!$EM115:$ET115)=100,Encuestas!ET115,"n.v.")</f>
        <v>0</v>
      </c>
      <c r="BZ115" s="272" t="str">
        <f>IF(SUM(Encuestas!$EV115:$FB115)=100,Encuestas!EV115,"n.c.")</f>
        <v>n.c.</v>
      </c>
      <c r="CA115" s="272" t="str">
        <f>IF(SUM(Encuestas!$EV115:$FB115)=100,Encuestas!EW115,"n.c.")</f>
        <v>n.c.</v>
      </c>
      <c r="CB115" s="272" t="str">
        <f>IF(SUM(Encuestas!$EV115:$FB115)=100,Encuestas!EX115,"n.c.")</f>
        <v>n.c.</v>
      </c>
      <c r="CC115" s="272" t="str">
        <f>IF(SUM(Encuestas!$EV115:$FB115)=100,Encuestas!EY115,"n.c.")</f>
        <v>n.c.</v>
      </c>
      <c r="CD115" s="272" t="str">
        <f>IF(SUM(Encuestas!$EV115:$FB115)=100,Encuestas!EZ115,"n.c.")</f>
        <v>n.c.</v>
      </c>
      <c r="CE115" s="272" t="str">
        <f>IF(SUM(Encuestas!$EV115:$FB115)=100,Encuestas!FA115,"n.c.")</f>
        <v>n.c.</v>
      </c>
      <c r="CF115" s="272" t="str">
        <f>IF(SUM(Encuestas!$EV115:$FB115)=100,Encuestas!FB115,"n.c.")</f>
        <v>n.c.</v>
      </c>
      <c r="CG115" s="272">
        <f>IF(SUM(BR115:BY115)=100,Encuestas!FD115,"n.v.")</f>
        <v>100</v>
      </c>
    </row>
    <row r="116" spans="1:85" hidden="1" x14ac:dyDescent="0.25">
      <c r="A116" s="40">
        <f>Calculos!A116</f>
        <v>111011156</v>
      </c>
      <c r="B116" s="185">
        <f>'Fact Expans'!C116</f>
        <v>7.26</v>
      </c>
      <c r="C116" s="272" t="str">
        <f>IF(SUM(Encuestas!R116:V116)=0,"no",IF(SUM(Encuestas!R116:V116)=1,LEFT(Encuestas!Q116,4),"Err"))</f>
        <v>14_1</v>
      </c>
      <c r="D116" s="272">
        <f>Calculos!Q116</f>
        <v>54</v>
      </c>
      <c r="E116" s="272">
        <f>Calculos!J116</f>
        <v>45</v>
      </c>
      <c r="F116" s="272">
        <f>Calculos!D116</f>
        <v>2</v>
      </c>
      <c r="G116" s="272">
        <f>Calculos!G116</f>
        <v>3</v>
      </c>
      <c r="H116" s="272">
        <f>Calculos!H116</f>
        <v>2</v>
      </c>
      <c r="I116" s="272">
        <f>Calculos!I116</f>
        <v>2</v>
      </c>
      <c r="J116" s="41">
        <f>IFERROR(Calculos!L116,"")</f>
        <v>100</v>
      </c>
      <c r="K116" s="41">
        <f>IFERROR(Calculos!N116,"")</f>
        <v>0</v>
      </c>
      <c r="L116" s="41">
        <f>IFERROR(Calculos!P116,"")</f>
        <v>0</v>
      </c>
      <c r="M116" s="272">
        <f>Encuestas!BB116</f>
        <v>0</v>
      </c>
      <c r="N116" s="272">
        <f>Encuestas!BC116</f>
        <v>0</v>
      </c>
      <c r="O116" s="272">
        <f>Encuestas!BD116</f>
        <v>100</v>
      </c>
      <c r="P116" s="272">
        <f>Encuestas!BE116</f>
        <v>0</v>
      </c>
      <c r="Q116" s="272">
        <f>Encuestas!BF116</f>
        <v>0</v>
      </c>
      <c r="R116" s="272">
        <f>Calculos!R116</f>
        <v>0</v>
      </c>
      <c r="S116" s="272">
        <f>Calculos!S116</f>
        <v>0</v>
      </c>
      <c r="T116" s="272">
        <f>Encuestas!BK116</f>
        <v>1</v>
      </c>
      <c r="U116" s="272">
        <f>Encuestas!BL116</f>
        <v>5</v>
      </c>
      <c r="V116" s="272">
        <f>IF(T116&gt;0,Calculos!U116,"")</f>
        <v>5</v>
      </c>
      <c r="W116" s="42">
        <f>IFERROR(Calculos!AB116,"")</f>
        <v>100</v>
      </c>
      <c r="X116" s="42">
        <f>IFERROR(Calculos!AF116,"")</f>
        <v>0</v>
      </c>
      <c r="Y116" s="42">
        <f>IFERROR(Calculos!AD116,"")</f>
        <v>100</v>
      </c>
      <c r="Z116" s="42" t="str">
        <f>IFERROR(Calculos!AG116,"")</f>
        <v/>
      </c>
      <c r="AA116" s="42">
        <f>IFERROR(Calculos!AK116,"")</f>
        <v>100</v>
      </c>
      <c r="AB116" s="42">
        <f>IFERROR(Calculos!AM116,"")</f>
        <v>0</v>
      </c>
      <c r="AC116" s="42">
        <f>IFERROR(Calculos!AN116,"")</f>
        <v>0</v>
      </c>
      <c r="AD116" s="272">
        <f>Encuestas!BV116</f>
        <v>100</v>
      </c>
      <c r="AE116" s="272">
        <f>Encuestas!BW116</f>
        <v>0</v>
      </c>
      <c r="AF116" s="272">
        <f>Encuestas!BX116</f>
        <v>0</v>
      </c>
      <c r="AG116" s="272" t="str">
        <f>IF(Calculos!AP116&gt;0,Calculos!AP116,"")</f>
        <v/>
      </c>
      <c r="AH116" s="272">
        <f>IF(Encuestas!BY116&gt;0,Encuestas!BY116,"")</f>
        <v>8</v>
      </c>
      <c r="AI116" s="272" t="str">
        <f>IF(Encuestas!BZ116&gt;0,Encuestas!BZ116,"")</f>
        <v/>
      </c>
      <c r="AJ116" s="272">
        <f>IF(Encuestas!CA116&gt;0,Encuestas!CA116,"")</f>
        <v>12</v>
      </c>
      <c r="AK116" s="272">
        <f>IF(Encuestas!CB116&gt;0,Encuestas!CB116,"")</f>
        <v>300</v>
      </c>
      <c r="AL116" s="272" t="str">
        <f>IF(Encuestas!CC116&gt;0,Encuestas!CC116,"")</f>
        <v/>
      </c>
      <c r="AM116" s="272">
        <f>IF(Encuestas!CD116&gt;0,Encuestas!CD116,"")</f>
        <v>250</v>
      </c>
      <c r="AN116" s="272" t="str">
        <f>IF(Encuestas!CE116,Encuestas!CE116,"")</f>
        <v/>
      </c>
      <c r="AO116" s="272">
        <f>IF(Encuestas!CF116&gt;0,Encuestas!CF116,"")</f>
        <v>5</v>
      </c>
      <c r="AP116" s="272" t="str">
        <f>IF(Encuestas!CG116&gt;0,Encuestas!CG116,"")</f>
        <v/>
      </c>
      <c r="AQ116" s="272">
        <f>IF(Encuestas!CH116&gt;0,Encuestas!CH116,"")</f>
        <v>8</v>
      </c>
      <c r="AR116" s="272" t="str">
        <f>IF(Encuestas!CI116&gt;0,Encuestas!CI116,"")</f>
        <v/>
      </c>
      <c r="AS116" s="272">
        <f>IF(Encuestas!CJ116&gt;0,Encuestas!CJ116,"")</f>
        <v>15</v>
      </c>
      <c r="AT116" s="272" t="str">
        <f>IF(Encuestas!CK116&gt;0,Encuestas!CK116,"")</f>
        <v/>
      </c>
      <c r="AU116" s="272">
        <f>IF(Encuestas!CL116&gt;0,Encuestas!CL116,"")</f>
        <v>15</v>
      </c>
      <c r="AV116" s="272" t="str">
        <f>IF(Encuestas!CM116&gt;0,Encuestas!CM116,"")</f>
        <v/>
      </c>
      <c r="AW116" s="272" t="str">
        <f>IF(Encuestas!CN116&gt;0,Encuestas!CN116,"")</f>
        <v/>
      </c>
      <c r="AX116" s="272" t="str">
        <f>IF(Encuestas!CO116&gt;0,Encuestas!CO116,"")</f>
        <v/>
      </c>
      <c r="AY116" s="272" t="str">
        <f>IF(Encuestas!CP116&gt;0,Encuestas!CP116,"")</f>
        <v/>
      </c>
      <c r="AZ116" s="272" t="str">
        <f>IF(Encuestas!CQ116&gt;0,Encuestas!CQ116,"")</f>
        <v/>
      </c>
      <c r="BA116" s="272"/>
      <c r="BB116" s="42">
        <f>IF(G116&gt;0,Encuestas!CS116*100/Bovinos!G116,".")</f>
        <v>0</v>
      </c>
      <c r="BC116" s="42">
        <f>IF(F116&gt;0,Encuestas!CT116*100/Bovinos!F116,".")</f>
        <v>0</v>
      </c>
      <c r="BD116" s="42">
        <f>IF(E116&gt;0,Encuestas!CU116*100/Bovinos!E116,".")</f>
        <v>0</v>
      </c>
      <c r="BE116" s="272">
        <f>Calculos!BD116</f>
        <v>0</v>
      </c>
      <c r="BF116" s="272">
        <f>Calculos!BE116</f>
        <v>0</v>
      </c>
      <c r="BG116" s="272">
        <f>Calculos!BF116</f>
        <v>0</v>
      </c>
      <c r="BH116" s="272">
        <f>Calculos!BG116</f>
        <v>0</v>
      </c>
      <c r="BI116" s="272" t="str">
        <f>Encuestas!DH116</f>
        <v>26_2_no</v>
      </c>
      <c r="BJ116" s="272">
        <f>Calculos!BL116</f>
        <v>15</v>
      </c>
      <c r="BK116" s="272">
        <f>Calculos!BM116</f>
        <v>0</v>
      </c>
      <c r="BL116" s="272">
        <f>Calculos!BN116</f>
        <v>15</v>
      </c>
      <c r="BM116" s="272">
        <f>Calculos!BO116</f>
        <v>0</v>
      </c>
      <c r="BN116" s="272">
        <f>Calculos!BU116</f>
        <v>0</v>
      </c>
      <c r="BO116" s="272">
        <f>Calculos!BV116</f>
        <v>0</v>
      </c>
      <c r="BP116" s="272">
        <f>Calculos!BW116</f>
        <v>0</v>
      </c>
      <c r="BQ116" s="272">
        <f>Calculos!BX116</f>
        <v>0</v>
      </c>
      <c r="BR116" s="272">
        <f>IF(SUM(Encuestas!$EM116:$ET116)=100,Encuestas!EM116,"n.v.")</f>
        <v>0</v>
      </c>
      <c r="BS116" s="272">
        <f>IF(SUM(Encuestas!$EM116:$ET116)=100,Encuestas!EN116,"n.v.")</f>
        <v>0</v>
      </c>
      <c r="BT116" s="272">
        <f>IF(SUM(Encuestas!$EM116:$ET116)=100,Encuestas!EO116,"n.v.")</f>
        <v>0</v>
      </c>
      <c r="BU116" s="272">
        <f>IF(SUM(Encuestas!$EM116:$ET116)=100,Encuestas!EP116,"n.v.")</f>
        <v>0</v>
      </c>
      <c r="BV116" s="272">
        <f>IF(SUM(Encuestas!$EM116:$ET116)=100,Encuestas!EQ116,"n.v.")</f>
        <v>100</v>
      </c>
      <c r="BW116" s="272">
        <f>IF(SUM(Encuestas!$EM116:$ET116)=100,Encuestas!ER116,"n.v.")</f>
        <v>0</v>
      </c>
      <c r="BX116" s="272">
        <f>IF(SUM(Encuestas!$EM116:$ET116)=100,Encuestas!ES116,"n.v.")</f>
        <v>0</v>
      </c>
      <c r="BY116" s="272">
        <f>IF(SUM(Encuestas!$EM116:$ET116)=100,Encuestas!ET116,"n.v.")</f>
        <v>0</v>
      </c>
      <c r="BZ116" s="272" t="str">
        <f>IF(SUM(Encuestas!$EV116:$FB116)=100,Encuestas!EV116,"n.c.")</f>
        <v>n.c.</v>
      </c>
      <c r="CA116" s="272" t="str">
        <f>IF(SUM(Encuestas!$EV116:$FB116)=100,Encuestas!EW116,"n.c.")</f>
        <v>n.c.</v>
      </c>
      <c r="CB116" s="272" t="str">
        <f>IF(SUM(Encuestas!$EV116:$FB116)=100,Encuestas!EX116,"n.c.")</f>
        <v>n.c.</v>
      </c>
      <c r="CC116" s="272" t="str">
        <f>IF(SUM(Encuestas!$EV116:$FB116)=100,Encuestas!EY116,"n.c.")</f>
        <v>n.c.</v>
      </c>
      <c r="CD116" s="272" t="str">
        <f>IF(SUM(Encuestas!$EV116:$FB116)=100,Encuestas!EZ116,"n.c.")</f>
        <v>n.c.</v>
      </c>
      <c r="CE116" s="272" t="str">
        <f>IF(SUM(Encuestas!$EV116:$FB116)=100,Encuestas!FA116,"n.c.")</f>
        <v>n.c.</v>
      </c>
      <c r="CF116" s="272" t="str">
        <f>IF(SUM(Encuestas!$EV116:$FB116)=100,Encuestas!FB116,"n.c.")</f>
        <v>n.c.</v>
      </c>
      <c r="CG116" s="272">
        <f>IF(SUM(BR116:BY116)=100,Encuestas!FD116,"n.v.")</f>
        <v>100</v>
      </c>
    </row>
    <row r="117" spans="1:85" hidden="1" x14ac:dyDescent="0.25">
      <c r="A117" s="40">
        <f>Calculos!A117</f>
        <v>111010994</v>
      </c>
      <c r="B117" s="185">
        <f>'Fact Expans'!C117</f>
        <v>6.549295774647887</v>
      </c>
      <c r="C117" s="272" t="str">
        <f>IF(SUM(Encuestas!R117:V117)=0,"no",IF(SUM(Encuestas!R117:V117)=1,LEFT(Encuestas!Q117,4),"Err"))</f>
        <v>14_1</v>
      </c>
      <c r="D117" s="272">
        <f>Calculos!Q117</f>
        <v>37</v>
      </c>
      <c r="E117" s="272">
        <f>Calculos!J117</f>
        <v>28</v>
      </c>
      <c r="F117" s="272">
        <f>Calculos!D117</f>
        <v>4</v>
      </c>
      <c r="G117" s="272">
        <f>Calculos!G117</f>
        <v>4</v>
      </c>
      <c r="H117" s="272">
        <f>Calculos!H117</f>
        <v>1</v>
      </c>
      <c r="I117" s="272">
        <f>Calculos!I117</f>
        <v>0</v>
      </c>
      <c r="J117" s="41">
        <f>IFERROR(Calculos!L117,"")</f>
        <v>100</v>
      </c>
      <c r="K117" s="41">
        <f>IFERROR(Calculos!N117,"")</f>
        <v>0</v>
      </c>
      <c r="L117" s="41">
        <f>IFERROR(Calculos!P117,"")</f>
        <v>0</v>
      </c>
      <c r="M117" s="272">
        <f>Encuestas!BB117</f>
        <v>0</v>
      </c>
      <c r="N117" s="272">
        <f>Encuestas!BC117</f>
        <v>30</v>
      </c>
      <c r="O117" s="272">
        <f>Encuestas!BD117</f>
        <v>60</v>
      </c>
      <c r="P117" s="272">
        <f>Encuestas!BE117</f>
        <v>10</v>
      </c>
      <c r="Q117" s="272">
        <f>Encuestas!BF117</f>
        <v>0</v>
      </c>
      <c r="R117" s="272">
        <f>Calculos!R117</f>
        <v>0</v>
      </c>
      <c r="S117" s="272">
        <f>Calculos!S117</f>
        <v>0</v>
      </c>
      <c r="T117" s="272">
        <f>Encuestas!BK117</f>
        <v>1</v>
      </c>
      <c r="U117" s="272">
        <f>Encuestas!BL117</f>
        <v>12</v>
      </c>
      <c r="V117" s="272">
        <f>IF(T117&gt;0,Calculos!U117,"")</f>
        <v>12</v>
      </c>
      <c r="W117" s="42">
        <f>IFERROR(Calculos!AB117,"")</f>
        <v>85.714285714285708</v>
      </c>
      <c r="X117" s="42">
        <f>IFERROR(Calculos!AF117,"")</f>
        <v>14.285714285714292</v>
      </c>
      <c r="Y117" s="42">
        <f>IFERROR(Calculos!AD117,"")</f>
        <v>100</v>
      </c>
      <c r="Z117" s="42">
        <f>IFERROR(Calculos!AG117,"")</f>
        <v>0</v>
      </c>
      <c r="AA117" s="42">
        <f>IFERROR(Calculos!AK117,"")</f>
        <v>87.5</v>
      </c>
      <c r="AB117" s="42">
        <f>IFERROR(Calculos!AM117,"")</f>
        <v>12.5</v>
      </c>
      <c r="AC117" s="42">
        <f>IFERROR(Calculos!AN117,"")</f>
        <v>14.285714285714285</v>
      </c>
      <c r="AD117" s="272">
        <f>Encuestas!BV117</f>
        <v>100</v>
      </c>
      <c r="AE117" s="272">
        <f>Encuestas!BW117</f>
        <v>0</v>
      </c>
      <c r="AF117" s="272">
        <f>Encuestas!BX117</f>
        <v>0</v>
      </c>
      <c r="AG117" s="272">
        <f>IF(Calculos!AP117&gt;0,Calculos!AP117,"")</f>
        <v>18</v>
      </c>
      <c r="AH117" s="272">
        <f>IF(Encuestas!BY117&gt;0,Encuestas!BY117,"")</f>
        <v>8</v>
      </c>
      <c r="AI117" s="272" t="str">
        <f>IF(Encuestas!BZ117&gt;0,Encuestas!BZ117,"")</f>
        <v/>
      </c>
      <c r="AJ117" s="272" t="str">
        <f>IF(Encuestas!CA117&gt;0,Encuestas!CA117,"")</f>
        <v/>
      </c>
      <c r="AK117" s="272">
        <f>IF(Encuestas!CB117&gt;0,Encuestas!CB117,"")</f>
        <v>230</v>
      </c>
      <c r="AL117" s="272" t="str">
        <f>IF(Encuestas!CC117&gt;0,Encuestas!CC117,"")</f>
        <v/>
      </c>
      <c r="AM117" s="272" t="str">
        <f>IF(Encuestas!CD117&gt;0,Encuestas!CD117,"")</f>
        <v/>
      </c>
      <c r="AN117" s="272" t="str">
        <f>IF(Encuestas!CE117,Encuestas!CE117,"")</f>
        <v/>
      </c>
      <c r="AO117" s="272">
        <f>IF(Encuestas!CF117&gt;0,Encuestas!CF117,"")</f>
        <v>5</v>
      </c>
      <c r="AP117" s="272" t="str">
        <f>IF(Encuestas!CG117&gt;0,Encuestas!CG117,"")</f>
        <v/>
      </c>
      <c r="AQ117" s="272" t="str">
        <f>IF(Encuestas!CH117&gt;0,Encuestas!CH117,"")</f>
        <v/>
      </c>
      <c r="AR117" s="272" t="str">
        <f>IF(Encuestas!CI117&gt;0,Encuestas!CI117,"")</f>
        <v/>
      </c>
      <c r="AS117" s="272">
        <f>IF(Encuestas!CJ117&gt;0,Encuestas!CJ117,"")</f>
        <v>14</v>
      </c>
      <c r="AT117" s="272" t="str">
        <f>IF(Encuestas!CK117&gt;0,Encuestas!CK117,"")</f>
        <v/>
      </c>
      <c r="AU117" s="272" t="str">
        <f>IF(Encuestas!CL117&gt;0,Encuestas!CL117,"")</f>
        <v/>
      </c>
      <c r="AV117" s="272" t="str">
        <f>IF(Encuestas!CM117&gt;0,Encuestas!CM117,"")</f>
        <v/>
      </c>
      <c r="AW117" s="272" t="str">
        <f>IF(Encuestas!CN117&gt;0,Encuestas!CN117,"")</f>
        <v/>
      </c>
      <c r="AX117" s="272" t="str">
        <f>IF(Encuestas!CO117&gt;0,Encuestas!CO117,"")</f>
        <v/>
      </c>
      <c r="AY117" s="272" t="str">
        <f>IF(Encuestas!CP117&gt;0,Encuestas!CP117,"")</f>
        <v/>
      </c>
      <c r="AZ117" s="272" t="str">
        <f>IF(Encuestas!CQ117&gt;0,Encuestas!CQ117,"")</f>
        <v/>
      </c>
      <c r="BA117" s="272"/>
      <c r="BB117" s="42">
        <f>IF(G117&gt;0,Encuestas!CS117*100/Bovinos!G117,".")</f>
        <v>0</v>
      </c>
      <c r="BC117" s="42">
        <f>IF(F117&gt;0,Encuestas!CT117*100/Bovinos!F117,".")</f>
        <v>0</v>
      </c>
      <c r="BD117" s="42">
        <f>IF(E117&gt;0,Encuestas!CU117*100/Bovinos!E117,".")</f>
        <v>0</v>
      </c>
      <c r="BE117" s="272">
        <f>Calculos!BD117</f>
        <v>0</v>
      </c>
      <c r="BF117" s="272">
        <f>Calculos!BE117</f>
        <v>0</v>
      </c>
      <c r="BG117" s="272">
        <f>Calculos!BF117</f>
        <v>0</v>
      </c>
      <c r="BH117" s="272">
        <f>Calculos!BG117</f>
        <v>0</v>
      </c>
      <c r="BI117" s="272" t="str">
        <f>Encuestas!DH117</f>
        <v>26_2_no</v>
      </c>
      <c r="BJ117" s="272">
        <f>Calculos!BL117</f>
        <v>14</v>
      </c>
      <c r="BK117" s="272">
        <f>Calculos!BM117</f>
        <v>0</v>
      </c>
      <c r="BL117" s="272">
        <f>Calculos!BN117</f>
        <v>0</v>
      </c>
      <c r="BM117" s="272">
        <f>Calculos!BO117</f>
        <v>0</v>
      </c>
      <c r="BN117" s="272">
        <f>Calculos!BU117</f>
        <v>0</v>
      </c>
      <c r="BO117" s="272">
        <f>Calculos!BV117</f>
        <v>0</v>
      </c>
      <c r="BP117" s="272">
        <f>Calculos!BW117</f>
        <v>0</v>
      </c>
      <c r="BQ117" s="272">
        <f>Calculos!BX117</f>
        <v>0</v>
      </c>
      <c r="BR117" s="272">
        <f>IF(SUM(Encuestas!$EM117:$ET117)=100,Encuestas!EM117,"n.v.")</f>
        <v>0</v>
      </c>
      <c r="BS117" s="272">
        <f>IF(SUM(Encuestas!$EM117:$ET117)=100,Encuestas!EN117,"n.v.")</f>
        <v>0</v>
      </c>
      <c r="BT117" s="272">
        <f>IF(SUM(Encuestas!$EM117:$ET117)=100,Encuestas!EO117,"n.v.")</f>
        <v>0</v>
      </c>
      <c r="BU117" s="272">
        <f>IF(SUM(Encuestas!$EM117:$ET117)=100,Encuestas!EP117,"n.v.")</f>
        <v>0</v>
      </c>
      <c r="BV117" s="272">
        <f>IF(SUM(Encuestas!$EM117:$ET117)=100,Encuestas!EQ117,"n.v.")</f>
        <v>100</v>
      </c>
      <c r="BW117" s="272">
        <f>IF(SUM(Encuestas!$EM117:$ET117)=100,Encuestas!ER117,"n.v.")</f>
        <v>0</v>
      </c>
      <c r="BX117" s="272">
        <f>IF(SUM(Encuestas!$EM117:$ET117)=100,Encuestas!ES117,"n.v.")</f>
        <v>0</v>
      </c>
      <c r="BY117" s="272">
        <f>IF(SUM(Encuestas!$EM117:$ET117)=100,Encuestas!ET117,"n.v.")</f>
        <v>0</v>
      </c>
      <c r="BZ117" s="272" t="str">
        <f>IF(SUM(Encuestas!$EV117:$FB117)=100,Encuestas!EV117,"n.c.")</f>
        <v>n.c.</v>
      </c>
      <c r="CA117" s="272" t="str">
        <f>IF(SUM(Encuestas!$EV117:$FB117)=100,Encuestas!EW117,"n.c.")</f>
        <v>n.c.</v>
      </c>
      <c r="CB117" s="272" t="str">
        <f>IF(SUM(Encuestas!$EV117:$FB117)=100,Encuestas!EX117,"n.c.")</f>
        <v>n.c.</v>
      </c>
      <c r="CC117" s="272" t="str">
        <f>IF(SUM(Encuestas!$EV117:$FB117)=100,Encuestas!EY117,"n.c.")</f>
        <v>n.c.</v>
      </c>
      <c r="CD117" s="272" t="str">
        <f>IF(SUM(Encuestas!$EV117:$FB117)=100,Encuestas!EZ117,"n.c.")</f>
        <v>n.c.</v>
      </c>
      <c r="CE117" s="272" t="str">
        <f>IF(SUM(Encuestas!$EV117:$FB117)=100,Encuestas!FA117,"n.c.")</f>
        <v>n.c.</v>
      </c>
      <c r="CF117" s="272" t="str">
        <f>IF(SUM(Encuestas!$EV117:$FB117)=100,Encuestas!FB117,"n.c.")</f>
        <v>n.c.</v>
      </c>
      <c r="CG117" s="272">
        <f>IF(SUM(BR117:BY117)=100,Encuestas!FD117,"n.v.")</f>
        <v>100</v>
      </c>
    </row>
    <row r="118" spans="1:85" hidden="1" x14ac:dyDescent="0.25">
      <c r="A118" s="40">
        <f>Calculos!A118</f>
        <v>111012047</v>
      </c>
      <c r="B118" s="185">
        <f>'Fact Expans'!C118</f>
        <v>6.549295774647887</v>
      </c>
      <c r="C118" s="272" t="str">
        <f>IF(SUM(Encuestas!R118:V118)=0,"no",IF(SUM(Encuestas!R118:V118)=1,LEFT(Encuestas!Q118,4),"Err"))</f>
        <v>14_1</v>
      </c>
      <c r="D118" s="272">
        <f>Calculos!Q118</f>
        <v>43</v>
      </c>
      <c r="E118" s="272">
        <f>Calculos!J118</f>
        <v>25</v>
      </c>
      <c r="F118" s="272">
        <f>Calculos!D118</f>
        <v>14</v>
      </c>
      <c r="G118" s="272">
        <f>Calculos!G118</f>
        <v>3</v>
      </c>
      <c r="H118" s="272">
        <f>Calculos!H118</f>
        <v>1</v>
      </c>
      <c r="I118" s="272">
        <f>Calculos!I118</f>
        <v>0</v>
      </c>
      <c r="J118" s="41">
        <f>IFERROR(Calculos!L118,"")</f>
        <v>100</v>
      </c>
      <c r="K118" s="41">
        <f>IFERROR(Calculos!N118,"")</f>
        <v>0</v>
      </c>
      <c r="L118" s="41">
        <f>IFERROR(Calculos!P118,"")</f>
        <v>0</v>
      </c>
      <c r="M118" s="272">
        <f>Encuestas!BB118</f>
        <v>0</v>
      </c>
      <c r="N118" s="272">
        <f>Encuestas!BC118</f>
        <v>50</v>
      </c>
      <c r="O118" s="272">
        <f>Encuestas!BD118</f>
        <v>0</v>
      </c>
      <c r="P118" s="272">
        <f>Encuestas!BE118</f>
        <v>50</v>
      </c>
      <c r="Q118" s="272">
        <f>Encuestas!BF118</f>
        <v>0</v>
      </c>
      <c r="R118" s="272">
        <f>Calculos!R118</f>
        <v>0</v>
      </c>
      <c r="S118" s="272">
        <f>Calculos!S118</f>
        <v>0</v>
      </c>
      <c r="T118" s="272">
        <f>Encuestas!BK118</f>
        <v>10</v>
      </c>
      <c r="U118" s="272">
        <f>Encuestas!BL118</f>
        <v>12</v>
      </c>
      <c r="V118" s="272">
        <f>IF(T118&gt;0,Calculos!U118,"")</f>
        <v>3</v>
      </c>
      <c r="W118" s="42">
        <f>IFERROR(Calculos!AB118,"")</f>
        <v>100</v>
      </c>
      <c r="X118" s="42">
        <f>IFERROR(Calculos!AF118,"")</f>
        <v>0</v>
      </c>
      <c r="Y118" s="42">
        <f>IFERROR(Calculos!AD118,"")</f>
        <v>50</v>
      </c>
      <c r="Z118" s="42">
        <f>IFERROR(Calculos!AG118,"")</f>
        <v>50</v>
      </c>
      <c r="AA118" s="42">
        <f>IFERROR(Calculos!AK118,"")</f>
        <v>90.322580645161281</v>
      </c>
      <c r="AB118" s="42">
        <f>IFERROR(Calculos!AM118,"")</f>
        <v>9.6774193548387188</v>
      </c>
      <c r="AC118" s="42">
        <f>IFERROR(Calculos!AN118,"")</f>
        <v>24</v>
      </c>
      <c r="AD118" s="272">
        <f>Encuestas!BV118</f>
        <v>0</v>
      </c>
      <c r="AE118" s="272">
        <f>Encuestas!BW118</f>
        <v>100</v>
      </c>
      <c r="AF118" s="272">
        <f>Encuestas!BX118</f>
        <v>0</v>
      </c>
      <c r="AG118" s="272">
        <f>IF(Calculos!AP118&gt;0,Calculos!AP118,"")</f>
        <v>30</v>
      </c>
      <c r="AH118" s="272">
        <f>IF(Encuestas!BY118&gt;0,Encuestas!BY118,"")</f>
        <v>8</v>
      </c>
      <c r="AI118" s="272" t="str">
        <f>IF(Encuestas!BZ118&gt;0,Encuestas!BZ118,"")</f>
        <v/>
      </c>
      <c r="AJ118" s="272" t="str">
        <f>IF(Encuestas!CA118&gt;0,Encuestas!CA118,"")</f>
        <v/>
      </c>
      <c r="AK118" s="272">
        <f>IF(Encuestas!CB118&gt;0,Encuestas!CB118,"")</f>
        <v>180</v>
      </c>
      <c r="AL118" s="272" t="str">
        <f>IF(Encuestas!CC118&gt;0,Encuestas!CC118,"")</f>
        <v/>
      </c>
      <c r="AM118" s="272" t="str">
        <f>IF(Encuestas!CD118&gt;0,Encuestas!CD118,"")</f>
        <v/>
      </c>
      <c r="AN118" s="272" t="str">
        <f>IF(Encuestas!CE118,Encuestas!CE118,"")</f>
        <v/>
      </c>
      <c r="AO118" s="272">
        <f>IF(Encuestas!CF118&gt;0,Encuestas!CF118,"")</f>
        <v>4</v>
      </c>
      <c r="AP118" s="272" t="str">
        <f>IF(Encuestas!CG118&gt;0,Encuestas!CG118,"")</f>
        <v/>
      </c>
      <c r="AQ118" s="272" t="str">
        <f>IF(Encuestas!CH118&gt;0,Encuestas!CH118,"")</f>
        <v/>
      </c>
      <c r="AR118" s="272" t="str">
        <f>IF(Encuestas!CI118&gt;0,Encuestas!CI118,"")</f>
        <v/>
      </c>
      <c r="AS118" s="272">
        <f>IF(Encuestas!CJ118&gt;0,Encuestas!CJ118,"")</f>
        <v>6</v>
      </c>
      <c r="AT118" s="272" t="str">
        <f>IF(Encuestas!CK118&gt;0,Encuestas!CK118,"")</f>
        <v/>
      </c>
      <c r="AU118" s="272" t="str">
        <f>IF(Encuestas!CL118&gt;0,Encuestas!CL118,"")</f>
        <v/>
      </c>
      <c r="AV118" s="272" t="str">
        <f>IF(Encuestas!CM118&gt;0,Encuestas!CM118,"")</f>
        <v/>
      </c>
      <c r="AW118" s="272" t="str">
        <f>IF(Encuestas!CN118&gt;0,Encuestas!CN118,"")</f>
        <v/>
      </c>
      <c r="AX118" s="272" t="str">
        <f>IF(Encuestas!CO118&gt;0,Encuestas!CO118,"")</f>
        <v/>
      </c>
      <c r="AY118" s="272" t="str">
        <f>IF(Encuestas!CP118&gt;0,Encuestas!CP118,"")</f>
        <v/>
      </c>
      <c r="AZ118" s="272" t="str">
        <f>IF(Encuestas!CQ118&gt;0,Encuestas!CQ118,"")</f>
        <v/>
      </c>
      <c r="BA118" s="272"/>
      <c r="BB118" s="42">
        <f>IF(G118&gt;0,Encuestas!CS118*100/Bovinos!G118,".")</f>
        <v>0</v>
      </c>
      <c r="BC118" s="42">
        <f>IF(F118&gt;0,Encuestas!CT118*100/Bovinos!F118,".")</f>
        <v>0</v>
      </c>
      <c r="BD118" s="42">
        <f>IF(E118&gt;0,Encuestas!CU118*100/Bovinos!E118,".")</f>
        <v>28</v>
      </c>
      <c r="BE118" s="272">
        <f>Calculos!BD118</f>
        <v>0</v>
      </c>
      <c r="BF118" s="272">
        <f>Calculos!BE118</f>
        <v>0</v>
      </c>
      <c r="BG118" s="272">
        <f>Calculos!BF118</f>
        <v>0</v>
      </c>
      <c r="BH118" s="272">
        <f>Calculos!BG118</f>
        <v>0</v>
      </c>
      <c r="BI118" s="272" t="str">
        <f>Encuestas!DH118</f>
        <v>26_2_no</v>
      </c>
      <c r="BJ118" s="272">
        <f>Calculos!BL118</f>
        <v>6</v>
      </c>
      <c r="BK118" s="272">
        <f>Calculos!BM118</f>
        <v>0</v>
      </c>
      <c r="BL118" s="272">
        <f>Calculos!BN118</f>
        <v>0</v>
      </c>
      <c r="BM118" s="272">
        <f>Calculos!BO118</f>
        <v>0</v>
      </c>
      <c r="BN118" s="272">
        <f>Calculos!BU118</f>
        <v>0</v>
      </c>
      <c r="BO118" s="272">
        <f>Calculos!BV118</f>
        <v>0</v>
      </c>
      <c r="BP118" s="272">
        <f>Calculos!BW118</f>
        <v>0</v>
      </c>
      <c r="BQ118" s="272">
        <f>Calculos!BX118</f>
        <v>7</v>
      </c>
      <c r="BR118" s="272">
        <f>IF(SUM(Encuestas!$EM118:$ET118)=100,Encuestas!EM118,"n.v.")</f>
        <v>0</v>
      </c>
      <c r="BS118" s="272">
        <f>IF(SUM(Encuestas!$EM118:$ET118)=100,Encuestas!EN118,"n.v.")</f>
        <v>0</v>
      </c>
      <c r="BT118" s="272">
        <f>IF(SUM(Encuestas!$EM118:$ET118)=100,Encuestas!EO118,"n.v.")</f>
        <v>0</v>
      </c>
      <c r="BU118" s="272">
        <f>IF(SUM(Encuestas!$EM118:$ET118)=100,Encuestas!EP118,"n.v.")</f>
        <v>100</v>
      </c>
      <c r="BV118" s="272">
        <f>IF(SUM(Encuestas!$EM118:$ET118)=100,Encuestas!EQ118,"n.v.")</f>
        <v>0</v>
      </c>
      <c r="BW118" s="272">
        <f>IF(SUM(Encuestas!$EM118:$ET118)=100,Encuestas!ER118,"n.v.")</f>
        <v>0</v>
      </c>
      <c r="BX118" s="272">
        <f>IF(SUM(Encuestas!$EM118:$ET118)=100,Encuestas!ES118,"n.v.")</f>
        <v>0</v>
      </c>
      <c r="BY118" s="272">
        <f>IF(SUM(Encuestas!$EM118:$ET118)=100,Encuestas!ET118,"n.v.")</f>
        <v>0</v>
      </c>
      <c r="BZ118" s="272" t="str">
        <f>IF(SUM(Encuestas!$EV118:$FB118)=100,Encuestas!EV118,"n.c.")</f>
        <v>n.c.</v>
      </c>
      <c r="CA118" s="272" t="str">
        <f>IF(SUM(Encuestas!$EV118:$FB118)=100,Encuestas!EW118,"n.c.")</f>
        <v>n.c.</v>
      </c>
      <c r="CB118" s="272" t="str">
        <f>IF(SUM(Encuestas!$EV118:$FB118)=100,Encuestas!EX118,"n.c.")</f>
        <v>n.c.</v>
      </c>
      <c r="CC118" s="272" t="str">
        <f>IF(SUM(Encuestas!$EV118:$FB118)=100,Encuestas!EY118,"n.c.")</f>
        <v>n.c.</v>
      </c>
      <c r="CD118" s="272" t="str">
        <f>IF(SUM(Encuestas!$EV118:$FB118)=100,Encuestas!EZ118,"n.c.")</f>
        <v>n.c.</v>
      </c>
      <c r="CE118" s="272" t="str">
        <f>IF(SUM(Encuestas!$EV118:$FB118)=100,Encuestas!FA118,"n.c.")</f>
        <v>n.c.</v>
      </c>
      <c r="CF118" s="272" t="str">
        <f>IF(SUM(Encuestas!$EV118:$FB118)=100,Encuestas!FB118,"n.c.")</f>
        <v>n.c.</v>
      </c>
      <c r="CG118" s="272">
        <f>IF(SUM(BR118:BY118)=100,Encuestas!FD118,"n.v.")</f>
        <v>100</v>
      </c>
    </row>
    <row r="119" spans="1:85" hidden="1" x14ac:dyDescent="0.25">
      <c r="A119" s="40">
        <f>Calculos!A119</f>
        <v>111012198</v>
      </c>
      <c r="B119" s="185">
        <f>'Fact Expans'!C119</f>
        <v>7.25</v>
      </c>
      <c r="C119" s="272" t="str">
        <f>IF(SUM(Encuestas!R119:V119)=0,"no",IF(SUM(Encuestas!R119:V119)=1,LEFT(Encuestas!Q119,4),"Err"))</f>
        <v>14_1</v>
      </c>
      <c r="D119" s="272">
        <f>Calculos!Q119</f>
        <v>119</v>
      </c>
      <c r="E119" s="272">
        <f>Calculos!J119</f>
        <v>100</v>
      </c>
      <c r="F119" s="272">
        <f>Calculos!D119</f>
        <v>15</v>
      </c>
      <c r="G119" s="272">
        <f>Calculos!G119</f>
        <v>0</v>
      </c>
      <c r="H119" s="272">
        <f>Calculos!H119</f>
        <v>4</v>
      </c>
      <c r="I119" s="272">
        <f>Calculos!I119</f>
        <v>0</v>
      </c>
      <c r="J119" s="41">
        <f>IFERROR(Calculos!L119,"")</f>
        <v>100</v>
      </c>
      <c r="K119" s="41">
        <f>IFERROR(Calculos!N119,"")</f>
        <v>0</v>
      </c>
      <c r="L119" s="41">
        <f>IFERROR(Calculos!P119,"")</f>
        <v>0</v>
      </c>
      <c r="M119" s="272">
        <f>Encuestas!BB119</f>
        <v>0</v>
      </c>
      <c r="N119" s="272">
        <f>Encuestas!BC119</f>
        <v>0</v>
      </c>
      <c r="O119" s="272">
        <f>Encuestas!BD119</f>
        <v>50</v>
      </c>
      <c r="P119" s="272">
        <f>Encuestas!BE119</f>
        <v>50</v>
      </c>
      <c r="Q119" s="272">
        <f>Encuestas!BF119</f>
        <v>0</v>
      </c>
      <c r="R119" s="272">
        <f>Calculos!R119</f>
        <v>0</v>
      </c>
      <c r="S119" s="272">
        <f>Calculos!S119</f>
        <v>0</v>
      </c>
      <c r="T119" s="272">
        <f>Encuestas!BK119</f>
        <v>11</v>
      </c>
      <c r="U119" s="272">
        <f>Encuestas!BL119</f>
        <v>3</v>
      </c>
      <c r="V119" s="272">
        <f>IF(T119&gt;0,Calculos!U119,"")</f>
        <v>5</v>
      </c>
      <c r="W119" s="42">
        <f>IFERROR(Calculos!AB119,"")</f>
        <v>100</v>
      </c>
      <c r="X119" s="42">
        <f>IFERROR(Calculos!AF119,"")</f>
        <v>0</v>
      </c>
      <c r="Y119" s="42">
        <f>IFERROR(Calculos!AD119,"")</f>
        <v>66.666666666666657</v>
      </c>
      <c r="Z119" s="42">
        <f>IFERROR(Calculos!AG119,"")</f>
        <v>33.333333333333343</v>
      </c>
      <c r="AA119" s="42">
        <f>IFERROR(Calculos!AK119,"")</f>
        <v>95.652173913043484</v>
      </c>
      <c r="AB119" s="42">
        <f>IFERROR(Calculos!AM119,"")</f>
        <v>4.3478260869565162</v>
      </c>
      <c r="AC119" s="42">
        <f>IFERROR(Calculos!AN119,"")</f>
        <v>15</v>
      </c>
      <c r="AD119" s="272">
        <f>Encuestas!BV119</f>
        <v>0</v>
      </c>
      <c r="AE119" s="272">
        <f>Encuestas!BW119</f>
        <v>100</v>
      </c>
      <c r="AF119" s="272">
        <f>Encuestas!BX119</f>
        <v>0</v>
      </c>
      <c r="AG119" s="272">
        <f>IF(Calculos!AP119&gt;0,Calculos!AP119,"")</f>
        <v>30</v>
      </c>
      <c r="AH119" s="272" t="str">
        <f>IF(Encuestas!BY119&gt;0,Encuestas!BY119,"")</f>
        <v/>
      </c>
      <c r="AI119" s="272">
        <f>IF(Encuestas!BZ119&gt;0,Encuestas!BZ119,"")</f>
        <v>18</v>
      </c>
      <c r="AJ119" s="272">
        <f>IF(Encuestas!CA119&gt;0,Encuestas!CA119,"")</f>
        <v>18</v>
      </c>
      <c r="AK119" s="272" t="str">
        <f>IF(Encuestas!CB119&gt;0,Encuestas!CB119,"")</f>
        <v/>
      </c>
      <c r="AL119" s="272">
        <f>IF(Encuestas!CC119&gt;0,Encuestas!CC119,"")</f>
        <v>341</v>
      </c>
      <c r="AM119" s="272">
        <f>IF(Encuestas!CD119&gt;0,Encuestas!CD119,"")</f>
        <v>280</v>
      </c>
      <c r="AN119" s="272" t="str">
        <f>IF(Encuestas!CE119,Encuestas!CE119,"")</f>
        <v/>
      </c>
      <c r="AO119" s="272" t="str">
        <f>IF(Encuestas!CF119&gt;0,Encuestas!CF119,"")</f>
        <v/>
      </c>
      <c r="AP119" s="272">
        <f>IF(Encuestas!CG119&gt;0,Encuestas!CG119,"")</f>
        <v>1</v>
      </c>
      <c r="AQ119" s="272">
        <f>IF(Encuestas!CH119&gt;0,Encuestas!CH119,"")</f>
        <v>1</v>
      </c>
      <c r="AR119" s="272" t="str">
        <f>IF(Encuestas!CI119&gt;0,Encuestas!CI119,"")</f>
        <v/>
      </c>
      <c r="AS119" s="272" t="str">
        <f>IF(Encuestas!CJ119&gt;0,Encuestas!CJ119,"")</f>
        <v/>
      </c>
      <c r="AT119" s="272">
        <f>IF(Encuestas!CK119&gt;0,Encuestas!CK119,"")</f>
        <v>60</v>
      </c>
      <c r="AU119" s="272">
        <f>IF(Encuestas!CL119&gt;0,Encuestas!CL119,"")</f>
        <v>30</v>
      </c>
      <c r="AV119" s="272" t="str">
        <f>IF(Encuestas!CM119&gt;0,Encuestas!CM119,"")</f>
        <v/>
      </c>
      <c r="AW119" s="272" t="str">
        <f>IF(Encuestas!CN119&gt;0,Encuestas!CN119,"")</f>
        <v/>
      </c>
      <c r="AX119" s="272" t="str">
        <f>IF(Encuestas!CO119&gt;0,Encuestas!CO119,"")</f>
        <v/>
      </c>
      <c r="AY119" s="272" t="str">
        <f>IF(Encuestas!CP119&gt;0,Encuestas!CP119,"")</f>
        <v/>
      </c>
      <c r="AZ119" s="272" t="str">
        <f>IF(Encuestas!CQ119&gt;0,Encuestas!CQ119,"")</f>
        <v/>
      </c>
      <c r="BA119" s="272"/>
      <c r="BB119" s="42" t="str">
        <f>IF(G119&gt;0,Encuestas!CS119*100/Bovinos!G119,".")</f>
        <v>.</v>
      </c>
      <c r="BC119" s="42">
        <f>IF(F119&gt;0,Encuestas!CT119*100/Bovinos!F119,".")</f>
        <v>0</v>
      </c>
      <c r="BD119" s="42">
        <f>IF(E119&gt;0,Encuestas!CU119*100/Bovinos!E119,".")</f>
        <v>0</v>
      </c>
      <c r="BE119" s="272">
        <f>Calculos!BD119</f>
        <v>0</v>
      </c>
      <c r="BF119" s="272">
        <f>Calculos!BE119</f>
        <v>0</v>
      </c>
      <c r="BG119" s="272">
        <f>Calculos!BF119</f>
        <v>0</v>
      </c>
      <c r="BH119" s="272">
        <f>Calculos!BG119</f>
        <v>0</v>
      </c>
      <c r="BI119" s="272" t="str">
        <f>Encuestas!DH119</f>
        <v>26_2_no</v>
      </c>
      <c r="BJ119" s="272">
        <f>Calculos!BL119</f>
        <v>0</v>
      </c>
      <c r="BK119" s="272">
        <f>Calculos!BM119</f>
        <v>60</v>
      </c>
      <c r="BL119" s="272">
        <f>Calculos!BN119</f>
        <v>30</v>
      </c>
      <c r="BM119" s="272">
        <f>Calculos!BO119</f>
        <v>0</v>
      </c>
      <c r="BN119" s="272">
        <f>Calculos!BU119</f>
        <v>0</v>
      </c>
      <c r="BO119" s="272">
        <f>Calculos!BV119</f>
        <v>0</v>
      </c>
      <c r="BP119" s="272">
        <f>Calculos!BW119</f>
        <v>0</v>
      </c>
      <c r="BQ119" s="272">
        <f>Calculos!BX119</f>
        <v>0</v>
      </c>
      <c r="BR119" s="272">
        <f>IF(SUM(Encuestas!$EM119:$ET119)=100,Encuestas!EM119,"n.v.")</f>
        <v>0</v>
      </c>
      <c r="BS119" s="272">
        <f>IF(SUM(Encuestas!$EM119:$ET119)=100,Encuestas!EN119,"n.v.")</f>
        <v>0</v>
      </c>
      <c r="BT119" s="272">
        <f>IF(SUM(Encuestas!$EM119:$ET119)=100,Encuestas!EO119,"n.v.")</f>
        <v>0</v>
      </c>
      <c r="BU119" s="272">
        <f>IF(SUM(Encuestas!$EM119:$ET119)=100,Encuestas!EP119,"n.v.")</f>
        <v>0</v>
      </c>
      <c r="BV119" s="272">
        <f>IF(SUM(Encuestas!$EM119:$ET119)=100,Encuestas!EQ119,"n.v.")</f>
        <v>100</v>
      </c>
      <c r="BW119" s="272">
        <f>IF(SUM(Encuestas!$EM119:$ET119)=100,Encuestas!ER119,"n.v.")</f>
        <v>0</v>
      </c>
      <c r="BX119" s="272">
        <f>IF(SUM(Encuestas!$EM119:$ET119)=100,Encuestas!ES119,"n.v.")</f>
        <v>0</v>
      </c>
      <c r="BY119" s="272">
        <f>IF(SUM(Encuestas!$EM119:$ET119)=100,Encuestas!ET119,"n.v.")</f>
        <v>0</v>
      </c>
      <c r="BZ119" s="272" t="str">
        <f>IF(SUM(Encuestas!$EV119:$FB119)=100,Encuestas!EV119,"n.c.")</f>
        <v>n.c.</v>
      </c>
      <c r="CA119" s="272" t="str">
        <f>IF(SUM(Encuestas!$EV119:$FB119)=100,Encuestas!EW119,"n.c.")</f>
        <v>n.c.</v>
      </c>
      <c r="CB119" s="272" t="str">
        <f>IF(SUM(Encuestas!$EV119:$FB119)=100,Encuestas!EX119,"n.c.")</f>
        <v>n.c.</v>
      </c>
      <c r="CC119" s="272" t="str">
        <f>IF(SUM(Encuestas!$EV119:$FB119)=100,Encuestas!EY119,"n.c.")</f>
        <v>n.c.</v>
      </c>
      <c r="CD119" s="272" t="str">
        <f>IF(SUM(Encuestas!$EV119:$FB119)=100,Encuestas!EZ119,"n.c.")</f>
        <v>n.c.</v>
      </c>
      <c r="CE119" s="272" t="str">
        <f>IF(SUM(Encuestas!$EV119:$FB119)=100,Encuestas!FA119,"n.c.")</f>
        <v>n.c.</v>
      </c>
      <c r="CF119" s="272" t="str">
        <f>IF(SUM(Encuestas!$EV119:$FB119)=100,Encuestas!FB119,"n.c.")</f>
        <v>n.c.</v>
      </c>
      <c r="CG119" s="272">
        <f>IF(SUM(BR119:BY119)=100,Encuestas!FD119,"n.v.")</f>
        <v>100</v>
      </c>
    </row>
    <row r="120" spans="1:85" hidden="1" x14ac:dyDescent="0.25">
      <c r="A120" s="40">
        <f>Calculos!A120</f>
        <v>111010422</v>
      </c>
      <c r="B120" s="185">
        <f>'Fact Expans'!C120</f>
        <v>2</v>
      </c>
      <c r="C120" s="272" t="str">
        <f>IF(SUM(Encuestas!R120:V120)=0,"no",IF(SUM(Encuestas!R120:V120)=1,LEFT(Encuestas!Q120,4),"Err"))</f>
        <v>14_4</v>
      </c>
      <c r="D120" s="272">
        <f>Calculos!Q120</f>
        <v>54</v>
      </c>
      <c r="E120" s="272">
        <f>Calculos!J120</f>
        <v>0</v>
      </c>
      <c r="F120" s="272">
        <f>Calculos!D120</f>
        <v>51</v>
      </c>
      <c r="G120" s="272">
        <f>Calculos!G120</f>
        <v>1</v>
      </c>
      <c r="H120" s="272">
        <f>Calculos!H120</f>
        <v>0</v>
      </c>
      <c r="I120" s="272">
        <f>Calculos!I120</f>
        <v>2</v>
      </c>
      <c r="J120" s="41">
        <f>IFERROR(Calculos!L120,"")</f>
        <v>100</v>
      </c>
      <c r="K120" s="41">
        <f>IFERROR(Calculos!N120,"")</f>
        <v>0</v>
      </c>
      <c r="L120" s="41">
        <f>IFERROR(Calculos!P120,"")</f>
        <v>0</v>
      </c>
      <c r="M120" s="272">
        <f>Encuestas!BB120</f>
        <v>0</v>
      </c>
      <c r="N120" s="272">
        <f>Encuestas!BC120</f>
        <v>0</v>
      </c>
      <c r="O120" s="272">
        <f>Encuestas!BD120</f>
        <v>0</v>
      </c>
      <c r="P120" s="272">
        <f>Encuestas!BE120</f>
        <v>0</v>
      </c>
      <c r="Q120" s="272">
        <f>Encuestas!BF120</f>
        <v>0</v>
      </c>
      <c r="R120" s="272">
        <f>Calculos!R120</f>
        <v>0</v>
      </c>
      <c r="S120" s="272">
        <f>Calculos!S120</f>
        <v>100</v>
      </c>
      <c r="T120" s="272">
        <f>Encuestas!BK120</f>
        <v>1</v>
      </c>
      <c r="U120" s="272">
        <f>Encuestas!BL120</f>
        <v>12</v>
      </c>
      <c r="V120" s="272">
        <f>IF(T120&gt;0,Calculos!U120,"")</f>
        <v>12</v>
      </c>
      <c r="W120" s="42" t="str">
        <f>IFERROR(Calculos!AB120,"")</f>
        <v/>
      </c>
      <c r="X120" s="42" t="str">
        <f>IFERROR(Calculos!AF120,"")</f>
        <v/>
      </c>
      <c r="Y120" s="42">
        <f>IFERROR(Calculos!AD120,"")</f>
        <v>0</v>
      </c>
      <c r="Z120" s="42" t="str">
        <f>IFERROR(Calculos!AG120,"")</f>
        <v/>
      </c>
      <c r="AA120" s="42" t="str">
        <f>IFERROR(Calculos!AK120,"")</f>
        <v/>
      </c>
      <c r="AB120" s="42" t="str">
        <f>IFERROR(Calculos!AM120,"")</f>
        <v/>
      </c>
      <c r="AC120" s="42" t="str">
        <f>IFERROR(Calculos!AN120,"")</f>
        <v/>
      </c>
      <c r="AD120" s="272">
        <f>Encuestas!BV120</f>
        <v>0</v>
      </c>
      <c r="AE120" s="272">
        <f>Encuestas!BW120</f>
        <v>0</v>
      </c>
      <c r="AF120" s="272">
        <f>Encuestas!BX120</f>
        <v>0</v>
      </c>
      <c r="AG120" s="272" t="str">
        <f>IF(Calculos!AP120&gt;0,Calculos!AP120,"")</f>
        <v/>
      </c>
      <c r="AH120" s="272" t="str">
        <f>IF(Encuestas!BY120&gt;0,Encuestas!BY120,"")</f>
        <v/>
      </c>
      <c r="AI120" s="272" t="str">
        <f>IF(Encuestas!BZ120&gt;0,Encuestas!BZ120,"")</f>
        <v/>
      </c>
      <c r="AJ120" s="272" t="str">
        <f>IF(Encuestas!CA120&gt;0,Encuestas!CA120,"")</f>
        <v/>
      </c>
      <c r="AK120" s="272" t="str">
        <f>IF(Encuestas!CB120&gt;0,Encuestas!CB120,"")</f>
        <v/>
      </c>
      <c r="AL120" s="272" t="str">
        <f>IF(Encuestas!CC120&gt;0,Encuestas!CC120,"")</f>
        <v/>
      </c>
      <c r="AM120" s="272" t="str">
        <f>IF(Encuestas!CD120&gt;0,Encuestas!CD120,"")</f>
        <v/>
      </c>
      <c r="AN120" s="272" t="str">
        <f>IF(Encuestas!CE120,Encuestas!CE120,"")</f>
        <v/>
      </c>
      <c r="AO120" s="272" t="str">
        <f>IF(Encuestas!CF120&gt;0,Encuestas!CF120,"")</f>
        <v/>
      </c>
      <c r="AP120" s="272" t="str">
        <f>IF(Encuestas!CG120&gt;0,Encuestas!CG120,"")</f>
        <v/>
      </c>
      <c r="AQ120" s="272" t="str">
        <f>IF(Encuestas!CH120&gt;0,Encuestas!CH120,"")</f>
        <v/>
      </c>
      <c r="AR120" s="272" t="str">
        <f>IF(Encuestas!CI120&gt;0,Encuestas!CI120,"")</f>
        <v/>
      </c>
      <c r="AS120" s="272" t="str">
        <f>IF(Encuestas!CJ120&gt;0,Encuestas!CJ120,"")</f>
        <v/>
      </c>
      <c r="AT120" s="272" t="str">
        <f>IF(Encuestas!CK120&gt;0,Encuestas!CK120,"")</f>
        <v/>
      </c>
      <c r="AU120" s="272" t="str">
        <f>IF(Encuestas!CL120&gt;0,Encuestas!CL120,"")</f>
        <v/>
      </c>
      <c r="AV120" s="272" t="str">
        <f>IF(Encuestas!CM120&gt;0,Encuestas!CM120,"")</f>
        <v/>
      </c>
      <c r="AW120" s="272" t="str">
        <f>IF(Encuestas!CN120&gt;0,Encuestas!CN120,"")</f>
        <v/>
      </c>
      <c r="AX120" s="272" t="str">
        <f>IF(Encuestas!CO120&gt;0,Encuestas!CO120,"")</f>
        <v/>
      </c>
      <c r="AY120" s="272" t="str">
        <f>IF(Encuestas!CP120&gt;0,Encuestas!CP120,"")</f>
        <v/>
      </c>
      <c r="AZ120" s="272" t="str">
        <f>IF(Encuestas!CQ120&gt;0,Encuestas!CQ120,"")</f>
        <v/>
      </c>
      <c r="BA120" s="272"/>
      <c r="BB120" s="42">
        <f>IF(G120&gt;0,Encuestas!CS120*100/Bovinos!G120,".")</f>
        <v>0</v>
      </c>
      <c r="BC120" s="42">
        <f>IF(F120&gt;0,Encuestas!CT120*100/Bovinos!F120,".")</f>
        <v>0</v>
      </c>
      <c r="BD120" s="42" t="str">
        <f>IF(E120&gt;0,Encuestas!CU120*100/Bovinos!E120,".")</f>
        <v>.</v>
      </c>
      <c r="BE120" s="272">
        <f>Calculos!BD120</f>
        <v>300</v>
      </c>
      <c r="BF120" s="272">
        <f>Calculos!BE120</f>
        <v>0</v>
      </c>
      <c r="BG120" s="272">
        <f>Calculos!BF120</f>
        <v>0</v>
      </c>
      <c r="BH120" s="272">
        <f>Calculos!BG120</f>
        <v>0</v>
      </c>
      <c r="BI120" s="272" t="str">
        <f>Encuestas!DH120</f>
        <v>26_1_si</v>
      </c>
      <c r="BJ120" s="272">
        <f>Calculos!BL120</f>
        <v>0</v>
      </c>
      <c r="BK120" s="272">
        <f>Calculos!BM120</f>
        <v>0</v>
      </c>
      <c r="BL120" s="272">
        <f>Calculos!BN120</f>
        <v>300</v>
      </c>
      <c r="BM120" s="272">
        <f>Calculos!BO120</f>
        <v>0</v>
      </c>
      <c r="BN120" s="272">
        <f>Calculos!BU120</f>
        <v>0</v>
      </c>
      <c r="BO120" s="272">
        <f>Calculos!BV120</f>
        <v>0</v>
      </c>
      <c r="BP120" s="272">
        <f>Calculos!BW120</f>
        <v>2</v>
      </c>
      <c r="BQ120" s="272">
        <f>Calculos!BX120</f>
        <v>0</v>
      </c>
      <c r="BR120" s="272">
        <f>IF(SUM(Encuestas!$EM120:$ET120)=100,Encuestas!EM120,"n.v.")</f>
        <v>0</v>
      </c>
      <c r="BS120" s="272">
        <f>IF(SUM(Encuestas!$EM120:$ET120)=100,Encuestas!EN120,"n.v.")</f>
        <v>0</v>
      </c>
      <c r="BT120" s="272">
        <f>IF(SUM(Encuestas!$EM120:$ET120)=100,Encuestas!EO120,"n.v.")</f>
        <v>0</v>
      </c>
      <c r="BU120" s="272">
        <f>IF(SUM(Encuestas!$EM120:$ET120)=100,Encuestas!EP120,"n.v.")</f>
        <v>0</v>
      </c>
      <c r="BV120" s="272">
        <f>IF(SUM(Encuestas!$EM120:$ET120)=100,Encuestas!EQ120,"n.v.")</f>
        <v>0</v>
      </c>
      <c r="BW120" s="272">
        <f>IF(SUM(Encuestas!$EM120:$ET120)=100,Encuestas!ER120,"n.v.")</f>
        <v>0</v>
      </c>
      <c r="BX120" s="272">
        <f>IF(SUM(Encuestas!$EM120:$ET120)=100,Encuestas!ES120,"n.v.")</f>
        <v>100</v>
      </c>
      <c r="BY120" s="272">
        <f>IF(SUM(Encuestas!$EM120:$ET120)=100,Encuestas!ET120,"n.v.")</f>
        <v>0</v>
      </c>
      <c r="BZ120" s="272">
        <f>IF(SUM(Encuestas!$EV120:$FB120)=100,Encuestas!EV120,"n.c.")</f>
        <v>100</v>
      </c>
      <c r="CA120" s="272">
        <f>IF(SUM(Encuestas!$EV120:$FB120)=100,Encuestas!EW120,"n.c.")</f>
        <v>0</v>
      </c>
      <c r="CB120" s="272">
        <f>IF(SUM(Encuestas!$EV120:$FB120)=100,Encuestas!EX120,"n.c.")</f>
        <v>0</v>
      </c>
      <c r="CC120" s="272">
        <f>IF(SUM(Encuestas!$EV120:$FB120)=100,Encuestas!EY120,"n.c.")</f>
        <v>0</v>
      </c>
      <c r="CD120" s="272">
        <f>IF(SUM(Encuestas!$EV120:$FB120)=100,Encuestas!EZ120,"n.c.")</f>
        <v>0</v>
      </c>
      <c r="CE120" s="272">
        <f>IF(SUM(Encuestas!$EV120:$FB120)=100,Encuestas!FA120,"n.c.")</f>
        <v>0</v>
      </c>
      <c r="CF120" s="272">
        <f>IF(SUM(Encuestas!$EV120:$FB120)=100,Encuestas!FB120,"n.c.")</f>
        <v>0</v>
      </c>
      <c r="CG120" s="272">
        <f>IF(SUM(BR120:BY120)=100,Encuestas!FD120,"n.v.")</f>
        <v>100</v>
      </c>
    </row>
    <row r="121" spans="1:85" hidden="1" x14ac:dyDescent="0.25">
      <c r="A121" s="40">
        <f>Calculos!A121</f>
        <v>111011162</v>
      </c>
      <c r="B121" s="185">
        <f>'Fact Expans'!C121</f>
        <v>5.8518518518518521</v>
      </c>
      <c r="C121" s="272" t="str">
        <f>IF(SUM(Encuestas!R121:V121)=0,"no",IF(SUM(Encuestas!R121:V121)=1,LEFT(Encuestas!Q121,4),"Err"))</f>
        <v>14_4</v>
      </c>
      <c r="D121" s="272">
        <f>Calculos!Q121</f>
        <v>40</v>
      </c>
      <c r="E121" s="272">
        <f>Calculos!J121</f>
        <v>0</v>
      </c>
      <c r="F121" s="272">
        <f>Calculos!D121</f>
        <v>0</v>
      </c>
      <c r="G121" s="272">
        <f>Calculos!G121</f>
        <v>40</v>
      </c>
      <c r="H121" s="272">
        <f>Calculos!H121</f>
        <v>0</v>
      </c>
      <c r="I121" s="272">
        <f>Calculos!I121</f>
        <v>0</v>
      </c>
      <c r="J121" s="41">
        <f>IFERROR(Calculos!L121,"")</f>
        <v>100</v>
      </c>
      <c r="K121" s="41">
        <f>IFERROR(Calculos!N121,"")</f>
        <v>0</v>
      </c>
      <c r="L121" s="41">
        <f>IFERROR(Calculos!P121,"")</f>
        <v>0</v>
      </c>
      <c r="M121" s="272">
        <f>Encuestas!BB121</f>
        <v>0</v>
      </c>
      <c r="N121" s="272">
        <f>Encuestas!BC121</f>
        <v>0</v>
      </c>
      <c r="O121" s="272">
        <f>Encuestas!BD121</f>
        <v>0</v>
      </c>
      <c r="P121" s="272">
        <f>Encuestas!BE121</f>
        <v>0</v>
      </c>
      <c r="Q121" s="272">
        <f>Encuestas!BF121</f>
        <v>0</v>
      </c>
      <c r="R121" s="272">
        <f>Calculos!R121</f>
        <v>0</v>
      </c>
      <c r="S121" s="272">
        <f>Calculos!S121</f>
        <v>100</v>
      </c>
      <c r="T121" s="272">
        <f>Encuestas!BK121</f>
        <v>0</v>
      </c>
      <c r="U121" s="272">
        <f>Encuestas!BL121</f>
        <v>0</v>
      </c>
      <c r="V121" s="272" t="str">
        <f>IF(T121&gt;0,Calculos!U121,"")</f>
        <v/>
      </c>
      <c r="W121" s="42" t="str">
        <f>IFERROR(Calculos!AB121,"")</f>
        <v/>
      </c>
      <c r="X121" s="42" t="str">
        <f>IFERROR(Calculos!AF121,"")</f>
        <v>OK</v>
      </c>
      <c r="Y121" s="42" t="str">
        <f>IFERROR(Calculos!AD121,"")</f>
        <v>OK</v>
      </c>
      <c r="Z121" s="42" t="str">
        <f>IFERROR(Calculos!AG121,"")</f>
        <v/>
      </c>
      <c r="AA121" s="42">
        <f>IFERROR(Calculos!AK121,"")</f>
        <v>100</v>
      </c>
      <c r="AB121" s="42" t="str">
        <f>IFERROR(Calculos!AM121,"")</f>
        <v/>
      </c>
      <c r="AC121" s="42" t="str">
        <f>IFERROR(Calculos!AN121,"")</f>
        <v/>
      </c>
      <c r="AD121" s="272">
        <f>Encuestas!BV121</f>
        <v>0</v>
      </c>
      <c r="AE121" s="272">
        <f>Encuestas!BW121</f>
        <v>0</v>
      </c>
      <c r="AF121" s="272">
        <f>Encuestas!BX121</f>
        <v>0</v>
      </c>
      <c r="AG121" s="272" t="str">
        <f>IF(Calculos!AP121&gt;0,Calculos!AP121,"")</f>
        <v/>
      </c>
      <c r="AH121" s="272" t="str">
        <f>IF(Encuestas!BY121&gt;0,Encuestas!BY121,"")</f>
        <v/>
      </c>
      <c r="AI121" s="272" t="str">
        <f>IF(Encuestas!BZ121&gt;0,Encuestas!BZ121,"")</f>
        <v/>
      </c>
      <c r="AJ121" s="272" t="str">
        <f>IF(Encuestas!CA121&gt;0,Encuestas!CA121,"")</f>
        <v/>
      </c>
      <c r="AK121" s="272" t="str">
        <f>IF(Encuestas!CB121&gt;0,Encuestas!CB121,"")</f>
        <v/>
      </c>
      <c r="AL121" s="272" t="str">
        <f>IF(Encuestas!CC121&gt;0,Encuestas!CC121,"")</f>
        <v/>
      </c>
      <c r="AM121" s="272" t="str">
        <f>IF(Encuestas!CD121&gt;0,Encuestas!CD121,"")</f>
        <v/>
      </c>
      <c r="AN121" s="272" t="str">
        <f>IF(Encuestas!CE121,Encuestas!CE121,"")</f>
        <v/>
      </c>
      <c r="AO121" s="272" t="str">
        <f>IF(Encuestas!CF121&gt;0,Encuestas!CF121,"")</f>
        <v/>
      </c>
      <c r="AP121" s="272" t="str">
        <f>IF(Encuestas!CG121&gt;0,Encuestas!CG121,"")</f>
        <v/>
      </c>
      <c r="AQ121" s="272" t="str">
        <f>IF(Encuestas!CH121&gt;0,Encuestas!CH121,"")</f>
        <v/>
      </c>
      <c r="AR121" s="272" t="str">
        <f>IF(Encuestas!CI121&gt;0,Encuestas!CI121,"")</f>
        <v/>
      </c>
      <c r="AS121" s="272" t="str">
        <f>IF(Encuestas!CJ121&gt;0,Encuestas!CJ121,"")</f>
        <v/>
      </c>
      <c r="AT121" s="272" t="str">
        <f>IF(Encuestas!CK121&gt;0,Encuestas!CK121,"")</f>
        <v/>
      </c>
      <c r="AU121" s="272" t="str">
        <f>IF(Encuestas!CL121&gt;0,Encuestas!CL121,"")</f>
        <v/>
      </c>
      <c r="AV121" s="272" t="str">
        <f>IF(Encuestas!CM121&gt;0,Encuestas!CM121,"")</f>
        <v/>
      </c>
      <c r="AW121" s="272" t="str">
        <f>IF(Encuestas!CN121&gt;0,Encuestas!CN121,"")</f>
        <v/>
      </c>
      <c r="AX121" s="272" t="str">
        <f>IF(Encuestas!CO121&gt;0,Encuestas!CO121,"")</f>
        <v/>
      </c>
      <c r="AY121" s="272" t="str">
        <f>IF(Encuestas!CP121&gt;0,Encuestas!CP121,"")</f>
        <v/>
      </c>
      <c r="AZ121" s="272" t="str">
        <f>IF(Encuestas!CQ121&gt;0,Encuestas!CQ121,"")</f>
        <v/>
      </c>
      <c r="BA121" s="272"/>
      <c r="BB121" s="42">
        <f>IF(G121&gt;0,Encuestas!CS121*100/Bovinos!G121,".")</f>
        <v>0</v>
      </c>
      <c r="BC121" s="42" t="str">
        <f>IF(F121&gt;0,Encuestas!CT121*100/Bovinos!F121,".")</f>
        <v>.</v>
      </c>
      <c r="BD121" s="42" t="str">
        <f>IF(E121&gt;0,Encuestas!CU121*100/Bovinos!E121,".")</f>
        <v>.</v>
      </c>
      <c r="BE121" s="272">
        <f>Calculos!BD121</f>
        <v>40</v>
      </c>
      <c r="BF121" s="272">
        <f>Calculos!BE121</f>
        <v>0</v>
      </c>
      <c r="BG121" s="272">
        <f>Calculos!BF121</f>
        <v>0</v>
      </c>
      <c r="BH121" s="272">
        <f>Calculos!BG121</f>
        <v>0</v>
      </c>
      <c r="BI121" s="272" t="str">
        <f>Encuestas!DH121</f>
        <v>26_1_si</v>
      </c>
      <c r="BJ121" s="272">
        <f>Calculos!BL121</f>
        <v>0</v>
      </c>
      <c r="BK121" s="272">
        <f>Calculos!BM121</f>
        <v>40</v>
      </c>
      <c r="BL121" s="272">
        <f>Calculos!BN121</f>
        <v>0</v>
      </c>
      <c r="BM121" s="272">
        <f>Calculos!BO121</f>
        <v>0</v>
      </c>
      <c r="BN121" s="272">
        <f>Calculos!BU121</f>
        <v>0</v>
      </c>
      <c r="BO121" s="272">
        <f>Calculos!BV121</f>
        <v>0</v>
      </c>
      <c r="BP121" s="272">
        <f>Calculos!BW121</f>
        <v>0</v>
      </c>
      <c r="BQ121" s="272">
        <f>Calculos!BX121</f>
        <v>0</v>
      </c>
      <c r="BR121" s="272">
        <f>IF(SUM(Encuestas!$EM121:$ET121)=100,Encuestas!EM121,"n.v.")</f>
        <v>0</v>
      </c>
      <c r="BS121" s="272">
        <f>IF(SUM(Encuestas!$EM121:$ET121)=100,Encuestas!EN121,"n.v.")</f>
        <v>0</v>
      </c>
      <c r="BT121" s="272">
        <f>IF(SUM(Encuestas!$EM121:$ET121)=100,Encuestas!EO121,"n.v.")</f>
        <v>0</v>
      </c>
      <c r="BU121" s="272">
        <f>IF(SUM(Encuestas!$EM121:$ET121)=100,Encuestas!EP121,"n.v.")</f>
        <v>0</v>
      </c>
      <c r="BV121" s="272">
        <f>IF(SUM(Encuestas!$EM121:$ET121)=100,Encuestas!EQ121,"n.v.")</f>
        <v>0</v>
      </c>
      <c r="BW121" s="272">
        <f>IF(SUM(Encuestas!$EM121:$ET121)=100,Encuestas!ER121,"n.v.")</f>
        <v>0</v>
      </c>
      <c r="BX121" s="272">
        <f>IF(SUM(Encuestas!$EM121:$ET121)=100,Encuestas!ES121,"n.v.")</f>
        <v>0</v>
      </c>
      <c r="BY121" s="272">
        <f>IF(SUM(Encuestas!$EM121:$ET121)=100,Encuestas!ET121,"n.v.")</f>
        <v>100</v>
      </c>
      <c r="BZ121" s="272">
        <f>IF(SUM(Encuestas!$EV121:$FB121)=100,Encuestas!EV121,"n.c.")</f>
        <v>0</v>
      </c>
      <c r="CA121" s="272">
        <f>IF(SUM(Encuestas!$EV121:$FB121)=100,Encuestas!EW121,"n.c.")</f>
        <v>0</v>
      </c>
      <c r="CB121" s="272">
        <f>IF(SUM(Encuestas!$EV121:$FB121)=100,Encuestas!EX121,"n.c.")</f>
        <v>0</v>
      </c>
      <c r="CC121" s="272">
        <f>IF(SUM(Encuestas!$EV121:$FB121)=100,Encuestas!EY121,"n.c.")</f>
        <v>0</v>
      </c>
      <c r="CD121" s="272">
        <f>IF(SUM(Encuestas!$EV121:$FB121)=100,Encuestas!EZ121,"n.c.")</f>
        <v>100</v>
      </c>
      <c r="CE121" s="272">
        <f>IF(SUM(Encuestas!$EV121:$FB121)=100,Encuestas!FA121,"n.c.")</f>
        <v>0</v>
      </c>
      <c r="CF121" s="272">
        <f>IF(SUM(Encuestas!$EV121:$FB121)=100,Encuestas!FB121,"n.c.")</f>
        <v>0</v>
      </c>
      <c r="CG121" s="272">
        <f>IF(SUM(BR121:BY121)=100,Encuestas!FD121,"n.v.")</f>
        <v>100</v>
      </c>
    </row>
    <row r="122" spans="1:85" hidden="1" x14ac:dyDescent="0.25">
      <c r="A122" s="40">
        <f>Calculos!A122</f>
        <v>111010036</v>
      </c>
      <c r="B122" s="185">
        <f>'Fact Expans'!C122</f>
        <v>5.8518518518518521</v>
      </c>
      <c r="C122" s="272" t="str">
        <f>IF(SUM(Encuestas!R122:V122)=0,"no",IF(SUM(Encuestas!R122:V122)=1,LEFT(Encuestas!Q122,4),"Err"))</f>
        <v>14_1</v>
      </c>
      <c r="D122" s="272">
        <f>Calculos!Q122</f>
        <v>62</v>
      </c>
      <c r="E122" s="272">
        <f>Calculos!J122</f>
        <v>55</v>
      </c>
      <c r="F122" s="272">
        <f>Calculos!D122</f>
        <v>5</v>
      </c>
      <c r="G122" s="272">
        <f>Calculos!G122</f>
        <v>0</v>
      </c>
      <c r="H122" s="272">
        <f>Calculos!H122</f>
        <v>2</v>
      </c>
      <c r="I122" s="272">
        <f>Calculos!I122</f>
        <v>0</v>
      </c>
      <c r="J122" s="41">
        <f>IFERROR(Calculos!L122,"")</f>
        <v>100</v>
      </c>
      <c r="K122" s="41">
        <f>IFERROR(Calculos!N122,"")</f>
        <v>0</v>
      </c>
      <c r="L122" s="41">
        <f>IFERROR(Calculos!P122,"")</f>
        <v>0</v>
      </c>
      <c r="M122" s="272">
        <f>Encuestas!BB122</f>
        <v>0</v>
      </c>
      <c r="N122" s="272">
        <f>Encuestas!BC122</f>
        <v>20</v>
      </c>
      <c r="O122" s="272">
        <f>Encuestas!BD122</f>
        <v>50</v>
      </c>
      <c r="P122" s="272">
        <f>Encuestas!BE122</f>
        <v>30</v>
      </c>
      <c r="Q122" s="272">
        <f>Encuestas!BF122</f>
        <v>0</v>
      </c>
      <c r="R122" s="272">
        <f>Calculos!R122</f>
        <v>0</v>
      </c>
      <c r="S122" s="272">
        <f>Calculos!S122</f>
        <v>0</v>
      </c>
      <c r="T122" s="272">
        <f>Encuestas!BK122</f>
        <v>12</v>
      </c>
      <c r="U122" s="272">
        <f>Encuestas!BL122</f>
        <v>3</v>
      </c>
      <c r="V122" s="272">
        <f>IF(T122&gt;0,Calculos!U122,"")</f>
        <v>4</v>
      </c>
      <c r="W122" s="42">
        <f>IFERROR(Calculos!AB122,"")</f>
        <v>81.818181818181827</v>
      </c>
      <c r="X122" s="42">
        <f>IFERROR(Calculos!AF122,"")</f>
        <v>18.181818181818173</v>
      </c>
      <c r="Y122" s="42" t="str">
        <f>IFERROR(Calculos!AD122,"")</f>
        <v/>
      </c>
      <c r="Z122" s="42" t="str">
        <f>IFERROR(Calculos!AG122,"")</f>
        <v/>
      </c>
      <c r="AA122" s="42">
        <f>IFERROR(Calculos!AK122,"")</f>
        <v>81.818181818181827</v>
      </c>
      <c r="AB122" s="42">
        <f>IFERROR(Calculos!AM122,"")</f>
        <v>18.181818181818173</v>
      </c>
      <c r="AC122" s="42">
        <f>IFERROR(Calculos!AN122,"")</f>
        <v>0</v>
      </c>
      <c r="AD122" s="272">
        <f>Encuestas!BV122</f>
        <v>0</v>
      </c>
      <c r="AE122" s="272">
        <f>Encuestas!BW122</f>
        <v>100</v>
      </c>
      <c r="AF122" s="272">
        <f>Encuestas!BX122</f>
        <v>0</v>
      </c>
      <c r="AG122" s="272" t="str">
        <f>IF(Calculos!AP122&gt;0,Calculos!AP122,"")</f>
        <v/>
      </c>
      <c r="AH122" s="272">
        <f>IF(Encuestas!BY122&gt;0,Encuestas!BY122,"")</f>
        <v>8</v>
      </c>
      <c r="AI122" s="272" t="str">
        <f>IF(Encuestas!BZ122&gt;0,Encuestas!BZ122,"")</f>
        <v/>
      </c>
      <c r="AJ122" s="272" t="str">
        <f>IF(Encuestas!CA122&gt;0,Encuestas!CA122,"")</f>
        <v/>
      </c>
      <c r="AK122" s="272">
        <f>IF(Encuestas!CB122&gt;0,Encuestas!CB122,"")</f>
        <v>180</v>
      </c>
      <c r="AL122" s="272" t="str">
        <f>IF(Encuestas!CC122&gt;0,Encuestas!CC122,"")</f>
        <v/>
      </c>
      <c r="AM122" s="272" t="str">
        <f>IF(Encuestas!CD122&gt;0,Encuestas!CD122,"")</f>
        <v/>
      </c>
      <c r="AN122" s="272" t="str">
        <f>IF(Encuestas!CE122,Encuestas!CE122,"")</f>
        <v/>
      </c>
      <c r="AO122" s="272" t="str">
        <f>IF(Encuestas!CF122&gt;0,Encuestas!CF122,"")</f>
        <v/>
      </c>
      <c r="AP122" s="272" t="str">
        <f>IF(Encuestas!CG122&gt;0,Encuestas!CG122,"")</f>
        <v/>
      </c>
      <c r="AQ122" s="272" t="str">
        <f>IF(Encuestas!CH122&gt;0,Encuestas!CH122,"")</f>
        <v/>
      </c>
      <c r="AR122" s="272" t="str">
        <f>IF(Encuestas!CI122&gt;0,Encuestas!CI122,"")</f>
        <v/>
      </c>
      <c r="AS122" s="272">
        <f>IF(Encuestas!CJ122&gt;0,Encuestas!CJ122,"")</f>
        <v>25</v>
      </c>
      <c r="AT122" s="272" t="str">
        <f>IF(Encuestas!CK122&gt;0,Encuestas!CK122,"")</f>
        <v/>
      </c>
      <c r="AU122" s="272" t="str">
        <f>IF(Encuestas!CL122&gt;0,Encuestas!CL122,"")</f>
        <v/>
      </c>
      <c r="AV122" s="272" t="str">
        <f>IF(Encuestas!CM122&gt;0,Encuestas!CM122,"")</f>
        <v/>
      </c>
      <c r="AW122" s="272" t="str">
        <f>IF(Encuestas!CN122&gt;0,Encuestas!CN122,"")</f>
        <v/>
      </c>
      <c r="AX122" s="272" t="str">
        <f>IF(Encuestas!CO122&gt;0,Encuestas!CO122,"")</f>
        <v/>
      </c>
      <c r="AY122" s="272" t="str">
        <f>IF(Encuestas!CP122&gt;0,Encuestas!CP122,"")</f>
        <v/>
      </c>
      <c r="AZ122" s="272" t="str">
        <f>IF(Encuestas!CQ122&gt;0,Encuestas!CQ122,"")</f>
        <v/>
      </c>
      <c r="BA122" s="272"/>
      <c r="BB122" s="42" t="str">
        <f>IF(G122&gt;0,Encuestas!CS122*100/Bovinos!G122,".")</f>
        <v>.</v>
      </c>
      <c r="BC122" s="42">
        <f>IF(F122&gt;0,Encuestas!CT122*100/Bovinos!F122,".")</f>
        <v>0</v>
      </c>
      <c r="BD122" s="42">
        <f>IF(E122&gt;0,Encuestas!CU122*100/Bovinos!E122,".")</f>
        <v>0</v>
      </c>
      <c r="BE122" s="272">
        <f>Calculos!BD122</f>
        <v>0</v>
      </c>
      <c r="BF122" s="272">
        <f>Calculos!BE122</f>
        <v>0</v>
      </c>
      <c r="BG122" s="272">
        <f>Calculos!BF122</f>
        <v>0</v>
      </c>
      <c r="BH122" s="272">
        <f>Calculos!BG122</f>
        <v>0</v>
      </c>
      <c r="BI122" s="272" t="str">
        <f>Encuestas!DH122</f>
        <v>26_2_no</v>
      </c>
      <c r="BJ122" s="272">
        <f>Calculos!BL122</f>
        <v>25</v>
      </c>
      <c r="BK122" s="272">
        <f>Calculos!BM122</f>
        <v>0</v>
      </c>
      <c r="BL122" s="272">
        <f>Calculos!BN122</f>
        <v>0</v>
      </c>
      <c r="BM122" s="272">
        <f>Calculos!BO122</f>
        <v>0</v>
      </c>
      <c r="BN122" s="272">
        <f>Calculos!BU122</f>
        <v>0</v>
      </c>
      <c r="BO122" s="272">
        <f>Calculos!BV122</f>
        <v>0</v>
      </c>
      <c r="BP122" s="272">
        <f>Calculos!BW122</f>
        <v>0</v>
      </c>
      <c r="BQ122" s="272">
        <f>Calculos!BX122</f>
        <v>0</v>
      </c>
      <c r="BR122" s="272">
        <f>IF(SUM(Encuestas!$EM122:$ET122)=100,Encuestas!EM122,"n.v.")</f>
        <v>0</v>
      </c>
      <c r="BS122" s="272">
        <f>IF(SUM(Encuestas!$EM122:$ET122)=100,Encuestas!EN122,"n.v.")</f>
        <v>0</v>
      </c>
      <c r="BT122" s="272">
        <f>IF(SUM(Encuestas!$EM122:$ET122)=100,Encuestas!EO122,"n.v.")</f>
        <v>0</v>
      </c>
      <c r="BU122" s="272">
        <f>IF(SUM(Encuestas!$EM122:$ET122)=100,Encuestas!EP122,"n.v.")</f>
        <v>100</v>
      </c>
      <c r="BV122" s="272">
        <f>IF(SUM(Encuestas!$EM122:$ET122)=100,Encuestas!EQ122,"n.v.")</f>
        <v>0</v>
      </c>
      <c r="BW122" s="272">
        <f>IF(SUM(Encuestas!$EM122:$ET122)=100,Encuestas!ER122,"n.v.")</f>
        <v>0</v>
      </c>
      <c r="BX122" s="272">
        <f>IF(SUM(Encuestas!$EM122:$ET122)=100,Encuestas!ES122,"n.v.")</f>
        <v>0</v>
      </c>
      <c r="BY122" s="272">
        <f>IF(SUM(Encuestas!$EM122:$ET122)=100,Encuestas!ET122,"n.v.")</f>
        <v>0</v>
      </c>
      <c r="BZ122" s="272" t="str">
        <f>IF(SUM(Encuestas!$EV122:$FB122)=100,Encuestas!EV122,"n.c.")</f>
        <v>n.c.</v>
      </c>
      <c r="CA122" s="272" t="str">
        <f>IF(SUM(Encuestas!$EV122:$FB122)=100,Encuestas!EW122,"n.c.")</f>
        <v>n.c.</v>
      </c>
      <c r="CB122" s="272" t="str">
        <f>IF(SUM(Encuestas!$EV122:$FB122)=100,Encuestas!EX122,"n.c.")</f>
        <v>n.c.</v>
      </c>
      <c r="CC122" s="272" t="str">
        <f>IF(SUM(Encuestas!$EV122:$FB122)=100,Encuestas!EY122,"n.c.")</f>
        <v>n.c.</v>
      </c>
      <c r="CD122" s="272" t="str">
        <f>IF(SUM(Encuestas!$EV122:$FB122)=100,Encuestas!EZ122,"n.c.")</f>
        <v>n.c.</v>
      </c>
      <c r="CE122" s="272" t="str">
        <f>IF(SUM(Encuestas!$EV122:$FB122)=100,Encuestas!FA122,"n.c.")</f>
        <v>n.c.</v>
      </c>
      <c r="CF122" s="272" t="str">
        <f>IF(SUM(Encuestas!$EV122:$FB122)=100,Encuestas!FB122,"n.c.")</f>
        <v>n.c.</v>
      </c>
      <c r="CG122" s="272">
        <f>IF(SUM(BR122:BY122)=100,Encuestas!FD122,"n.v.")</f>
        <v>100</v>
      </c>
    </row>
    <row r="123" spans="1:85" hidden="1" x14ac:dyDescent="0.25">
      <c r="A123" s="40">
        <f>Calculos!A123</f>
        <v>111011405</v>
      </c>
      <c r="B123" s="185">
        <f>'Fact Expans'!C123</f>
        <v>5.8518518518518521</v>
      </c>
      <c r="C123" s="272" t="str">
        <f>IF(SUM(Encuestas!R123:V123)=0,"no",IF(SUM(Encuestas!R123:V123)=1,LEFT(Encuestas!Q123,4),"Err"))</f>
        <v>no</v>
      </c>
      <c r="D123" s="272">
        <f>Calculos!Q123</f>
        <v>0</v>
      </c>
      <c r="E123" s="272">
        <f>Calculos!J123</f>
        <v>0</v>
      </c>
      <c r="F123" s="272">
        <f>Calculos!D123</f>
        <v>0</v>
      </c>
      <c r="G123" s="272">
        <f>Calculos!G123</f>
        <v>0</v>
      </c>
      <c r="H123" s="272">
        <f>Calculos!H123</f>
        <v>0</v>
      </c>
      <c r="I123" s="272">
        <f>Calculos!I123</f>
        <v>0</v>
      </c>
      <c r="J123" s="41" t="str">
        <f>IFERROR(Calculos!L123,"")</f>
        <v/>
      </c>
      <c r="K123" s="41" t="str">
        <f>IFERROR(Calculos!N123,"")</f>
        <v/>
      </c>
      <c r="L123" s="41" t="str">
        <f>IFERROR(Calculos!P123,"")</f>
        <v/>
      </c>
      <c r="M123" s="272">
        <f>Encuestas!BB123</f>
        <v>0</v>
      </c>
      <c r="N123" s="272">
        <f>Encuestas!BC123</f>
        <v>0</v>
      </c>
      <c r="O123" s="272">
        <f>Encuestas!BD123</f>
        <v>0</v>
      </c>
      <c r="P123" s="272">
        <f>Encuestas!BE123</f>
        <v>0</v>
      </c>
      <c r="Q123" s="272">
        <f>Encuestas!BF123</f>
        <v>0</v>
      </c>
      <c r="R123" s="272">
        <f>Calculos!R123</f>
        <v>0</v>
      </c>
      <c r="S123" s="272">
        <f>Calculos!S123</f>
        <v>100</v>
      </c>
      <c r="T123" s="272">
        <f>Encuestas!BK123</f>
        <v>0</v>
      </c>
      <c r="U123" s="272">
        <f>Encuestas!BL123</f>
        <v>0</v>
      </c>
      <c r="V123" s="272" t="str">
        <f>IF(T123&gt;0,Calculos!U123,"")</f>
        <v/>
      </c>
      <c r="W123" s="42" t="str">
        <f>IFERROR(Calculos!AB123,"")</f>
        <v/>
      </c>
      <c r="X123" s="42" t="str">
        <f>IFERROR(Calculos!AF123,"")</f>
        <v/>
      </c>
      <c r="Y123" s="42">
        <f>IFERROR(Calculos!AD123,"")</f>
        <v>0</v>
      </c>
      <c r="Z123" s="42" t="str">
        <f>IFERROR(Calculos!AG123,"")</f>
        <v/>
      </c>
      <c r="AA123" s="42" t="str">
        <f>IFERROR(Calculos!AK123,"")</f>
        <v/>
      </c>
      <c r="AB123" s="42" t="str">
        <f>IFERROR(Calculos!AM123,"")</f>
        <v/>
      </c>
      <c r="AC123" s="42" t="str">
        <f>IFERROR(Calculos!AN123,"")</f>
        <v/>
      </c>
      <c r="AD123" s="272">
        <f>Encuestas!BV123</f>
        <v>0</v>
      </c>
      <c r="AE123" s="272">
        <f>Encuestas!BW123</f>
        <v>0</v>
      </c>
      <c r="AF123" s="272">
        <f>Encuestas!BX123</f>
        <v>0</v>
      </c>
      <c r="AG123" s="272" t="str">
        <f>IF(Calculos!AP123&gt;0,Calculos!AP123,"")</f>
        <v/>
      </c>
      <c r="AH123" s="272" t="str">
        <f>IF(Encuestas!BY123&gt;0,Encuestas!BY123,"")</f>
        <v/>
      </c>
      <c r="AI123" s="272" t="str">
        <f>IF(Encuestas!BZ123&gt;0,Encuestas!BZ123,"")</f>
        <v/>
      </c>
      <c r="AJ123" s="272" t="str">
        <f>IF(Encuestas!CA123&gt;0,Encuestas!CA123,"")</f>
        <v/>
      </c>
      <c r="AK123" s="272" t="str">
        <f>IF(Encuestas!CB123&gt;0,Encuestas!CB123,"")</f>
        <v/>
      </c>
      <c r="AL123" s="272" t="str">
        <f>IF(Encuestas!CC123&gt;0,Encuestas!CC123,"")</f>
        <v/>
      </c>
      <c r="AM123" s="272" t="str">
        <f>IF(Encuestas!CD123&gt;0,Encuestas!CD123,"")</f>
        <v/>
      </c>
      <c r="AN123" s="272" t="str">
        <f>IF(Encuestas!CE123,Encuestas!CE123,"")</f>
        <v/>
      </c>
      <c r="AO123" s="272" t="str">
        <f>IF(Encuestas!CF123&gt;0,Encuestas!CF123,"")</f>
        <v/>
      </c>
      <c r="AP123" s="272" t="str">
        <f>IF(Encuestas!CG123&gt;0,Encuestas!CG123,"")</f>
        <v/>
      </c>
      <c r="AQ123" s="272" t="str">
        <f>IF(Encuestas!CH123&gt;0,Encuestas!CH123,"")</f>
        <v/>
      </c>
      <c r="AR123" s="272" t="str">
        <f>IF(Encuestas!CI123&gt;0,Encuestas!CI123,"")</f>
        <v/>
      </c>
      <c r="AS123" s="272" t="str">
        <f>IF(Encuestas!CJ123&gt;0,Encuestas!CJ123,"")</f>
        <v/>
      </c>
      <c r="AT123" s="272" t="str">
        <f>IF(Encuestas!CK123&gt;0,Encuestas!CK123,"")</f>
        <v/>
      </c>
      <c r="AU123" s="272" t="str">
        <f>IF(Encuestas!CL123&gt;0,Encuestas!CL123,"")</f>
        <v/>
      </c>
      <c r="AV123" s="272" t="str">
        <f>IF(Encuestas!CM123&gt;0,Encuestas!CM123,"")</f>
        <v/>
      </c>
      <c r="AW123" s="272" t="str">
        <f>IF(Encuestas!CN123&gt;0,Encuestas!CN123,"")</f>
        <v/>
      </c>
      <c r="AX123" s="272" t="str">
        <f>IF(Encuestas!CO123&gt;0,Encuestas!CO123,"")</f>
        <v/>
      </c>
      <c r="AY123" s="272" t="str">
        <f>IF(Encuestas!CP123&gt;0,Encuestas!CP123,"")</f>
        <v/>
      </c>
      <c r="AZ123" s="272" t="str">
        <f>IF(Encuestas!CQ123&gt;0,Encuestas!CQ123,"")</f>
        <v/>
      </c>
      <c r="BA123" s="272"/>
      <c r="BB123" s="42" t="str">
        <f>IF(G123&gt;0,Encuestas!CS123*100/Bovinos!G123,".")</f>
        <v>.</v>
      </c>
      <c r="BC123" s="42" t="str">
        <f>IF(F123&gt;0,Encuestas!CT123*100/Bovinos!F123,".")</f>
        <v>.</v>
      </c>
      <c r="BD123" s="42" t="str">
        <f>IF(E123&gt;0,Encuestas!CU123*100/Bovinos!E123,".")</f>
        <v>.</v>
      </c>
      <c r="BE123" s="272">
        <f>Calculos!BD123</f>
        <v>0</v>
      </c>
      <c r="BF123" s="272">
        <f>Calculos!BE123</f>
        <v>0</v>
      </c>
      <c r="BG123" s="272">
        <f>Calculos!BF123</f>
        <v>0</v>
      </c>
      <c r="BH123" s="272">
        <f>Calculos!BG123</f>
        <v>0</v>
      </c>
      <c r="BI123" s="272">
        <f>Encuestas!DH123</f>
        <v>0</v>
      </c>
      <c r="BJ123" s="272">
        <f>Calculos!BL123</f>
        <v>0</v>
      </c>
      <c r="BK123" s="272">
        <f>Calculos!BM123</f>
        <v>0</v>
      </c>
      <c r="BL123" s="272">
        <f>Calculos!BN123</f>
        <v>0</v>
      </c>
      <c r="BM123" s="272">
        <f>Calculos!BO123</f>
        <v>0</v>
      </c>
      <c r="BN123" s="272">
        <f>Calculos!BU123</f>
        <v>0</v>
      </c>
      <c r="BO123" s="272">
        <f>Calculos!BV123</f>
        <v>0</v>
      </c>
      <c r="BP123" s="272">
        <f>Calculos!BW123</f>
        <v>0</v>
      </c>
      <c r="BQ123" s="272">
        <f>Calculos!BX123</f>
        <v>0</v>
      </c>
      <c r="BR123" s="272" t="str">
        <f>IF(SUM(Encuestas!$EM123:$ET123)=100,Encuestas!EM123,"n.v.")</f>
        <v>n.v.</v>
      </c>
      <c r="BS123" s="272" t="str">
        <f>IF(SUM(Encuestas!$EM123:$ET123)=100,Encuestas!EN123,"n.v.")</f>
        <v>n.v.</v>
      </c>
      <c r="BT123" s="272" t="str">
        <f>IF(SUM(Encuestas!$EM123:$ET123)=100,Encuestas!EO123,"n.v.")</f>
        <v>n.v.</v>
      </c>
      <c r="BU123" s="272" t="str">
        <f>IF(SUM(Encuestas!$EM123:$ET123)=100,Encuestas!EP123,"n.v.")</f>
        <v>n.v.</v>
      </c>
      <c r="BV123" s="272" t="str">
        <f>IF(SUM(Encuestas!$EM123:$ET123)=100,Encuestas!EQ123,"n.v.")</f>
        <v>n.v.</v>
      </c>
      <c r="BW123" s="272" t="str">
        <f>IF(SUM(Encuestas!$EM123:$ET123)=100,Encuestas!ER123,"n.v.")</f>
        <v>n.v.</v>
      </c>
      <c r="BX123" s="272" t="str">
        <f>IF(SUM(Encuestas!$EM123:$ET123)=100,Encuestas!ES123,"n.v.")</f>
        <v>n.v.</v>
      </c>
      <c r="BY123" s="272" t="str">
        <f>IF(SUM(Encuestas!$EM123:$ET123)=100,Encuestas!ET123,"n.v.")</f>
        <v>n.v.</v>
      </c>
      <c r="BZ123" s="272" t="str">
        <f>IF(SUM(Encuestas!$EV123:$FB123)=100,Encuestas!EV123,"n.c.")</f>
        <v>n.c.</v>
      </c>
      <c r="CA123" s="272" t="str">
        <f>IF(SUM(Encuestas!$EV123:$FB123)=100,Encuestas!EW123,"n.c.")</f>
        <v>n.c.</v>
      </c>
      <c r="CB123" s="272" t="str">
        <f>IF(SUM(Encuestas!$EV123:$FB123)=100,Encuestas!EX123,"n.c.")</f>
        <v>n.c.</v>
      </c>
      <c r="CC123" s="272" t="str">
        <f>IF(SUM(Encuestas!$EV123:$FB123)=100,Encuestas!EY123,"n.c.")</f>
        <v>n.c.</v>
      </c>
      <c r="CD123" s="272" t="str">
        <f>IF(SUM(Encuestas!$EV123:$FB123)=100,Encuestas!EZ123,"n.c.")</f>
        <v>n.c.</v>
      </c>
      <c r="CE123" s="272" t="str">
        <f>IF(SUM(Encuestas!$EV123:$FB123)=100,Encuestas!FA123,"n.c.")</f>
        <v>n.c.</v>
      </c>
      <c r="CF123" s="272" t="str">
        <f>IF(SUM(Encuestas!$EV123:$FB123)=100,Encuestas!FB123,"n.c.")</f>
        <v>n.c.</v>
      </c>
      <c r="CG123" s="272" t="str">
        <f>IF(SUM(BR123:BY123)=100,Encuestas!FD123,"n.v.")</f>
        <v>n.v.</v>
      </c>
    </row>
    <row r="124" spans="1:85" hidden="1" x14ac:dyDescent="0.25">
      <c r="A124" s="40">
        <f>Calculos!A124</f>
        <v>114022051</v>
      </c>
      <c r="B124" s="185">
        <f>'Fact Expans'!C124</f>
        <v>6.549295774647887</v>
      </c>
      <c r="C124" s="272" t="str">
        <f>IF(SUM(Encuestas!R124:V124)=0,"no",IF(SUM(Encuestas!R124:V124)=1,LEFT(Encuestas!Q124,4),"Err"))</f>
        <v>14_2</v>
      </c>
      <c r="D124" s="272">
        <f>Calculos!Q124</f>
        <v>52</v>
      </c>
      <c r="E124" s="272">
        <f>Calculos!J124</f>
        <v>50</v>
      </c>
      <c r="F124" s="272">
        <f>Calculos!D124</f>
        <v>0</v>
      </c>
      <c r="G124" s="272">
        <f>Calculos!G124</f>
        <v>0</v>
      </c>
      <c r="H124" s="272">
        <f>Calculos!H124</f>
        <v>2</v>
      </c>
      <c r="I124" s="272">
        <f>Calculos!I124</f>
        <v>0</v>
      </c>
      <c r="J124" s="41">
        <f>IFERROR(Calculos!L124,"")</f>
        <v>100</v>
      </c>
      <c r="K124" s="41">
        <f>IFERROR(Calculos!N124,"")</f>
        <v>0</v>
      </c>
      <c r="L124" s="41">
        <f>IFERROR(Calculos!P124,"")</f>
        <v>0</v>
      </c>
      <c r="M124" s="272">
        <f>Encuestas!BB124</f>
        <v>0</v>
      </c>
      <c r="N124" s="272">
        <f>Encuestas!BC124</f>
        <v>0</v>
      </c>
      <c r="O124" s="272">
        <f>Encuestas!BD124</f>
        <v>100</v>
      </c>
      <c r="P124" s="272">
        <f>Encuestas!BE124</f>
        <v>0</v>
      </c>
      <c r="Q124" s="272">
        <f>Encuestas!BF124</f>
        <v>0</v>
      </c>
      <c r="R124" s="272">
        <f>Calculos!R124</f>
        <v>0</v>
      </c>
      <c r="S124" s="272">
        <f>Calculos!S124</f>
        <v>0</v>
      </c>
      <c r="T124" s="272">
        <f>Encuestas!BK124</f>
        <v>11</v>
      </c>
      <c r="U124" s="272">
        <f>Encuestas!BL124</f>
        <v>3</v>
      </c>
      <c r="V124" s="272">
        <f>IF(T124&gt;0,Calculos!U124,"")</f>
        <v>5</v>
      </c>
      <c r="W124" s="42">
        <f>IFERROR(Calculos!AB124,"")</f>
        <v>100</v>
      </c>
      <c r="X124" s="42">
        <f>IFERROR(Calculos!AF124,"")</f>
        <v>0</v>
      </c>
      <c r="Y124" s="42" t="str">
        <f>IFERROR(Calculos!AD124,"")</f>
        <v/>
      </c>
      <c r="Z124" s="42" t="str">
        <f>IFERROR(Calculos!AG124,"")</f>
        <v/>
      </c>
      <c r="AA124" s="42">
        <f>IFERROR(Calculos!AK124,"")</f>
        <v>100</v>
      </c>
      <c r="AB124" s="42">
        <f>IFERROR(Calculos!AM124,"")</f>
        <v>0</v>
      </c>
      <c r="AC124" s="42">
        <f>IFERROR(Calculos!AN124,"")</f>
        <v>0</v>
      </c>
      <c r="AD124" s="272">
        <f>Encuestas!BV124</f>
        <v>0</v>
      </c>
      <c r="AE124" s="272">
        <f>Encuestas!BW124</f>
        <v>0</v>
      </c>
      <c r="AF124" s="272">
        <f>Encuestas!BX124</f>
        <v>0</v>
      </c>
      <c r="AG124" s="272" t="str">
        <f>IF(Calculos!AP124&gt;0,Calculos!AP124,"")</f>
        <v/>
      </c>
      <c r="AH124" s="272">
        <f>IF(Encuestas!BY124&gt;0,Encuestas!BY124,"")</f>
        <v>7</v>
      </c>
      <c r="AI124" s="272" t="str">
        <f>IF(Encuestas!BZ124&gt;0,Encuestas!BZ124,"")</f>
        <v/>
      </c>
      <c r="AJ124" s="272" t="str">
        <f>IF(Encuestas!CA124&gt;0,Encuestas!CA124,"")</f>
        <v/>
      </c>
      <c r="AK124" s="272">
        <f>IF(Encuestas!CB124&gt;0,Encuestas!CB124,"")</f>
        <v>250</v>
      </c>
      <c r="AL124" s="272" t="str">
        <f>IF(Encuestas!CC124&gt;0,Encuestas!CC124,"")</f>
        <v/>
      </c>
      <c r="AM124" s="272">
        <f>IF(Encuestas!CD124&gt;0,Encuestas!CD124,"")</f>
        <v>220</v>
      </c>
      <c r="AN124" s="272">
        <f>IF(Encuestas!CE124,Encuestas!CE124,"")</f>
        <v>450</v>
      </c>
      <c r="AO124" s="272" t="str">
        <f>IF(Encuestas!CF124&gt;0,Encuestas!CF124,"")</f>
        <v/>
      </c>
      <c r="AP124" s="272" t="str">
        <f>IF(Encuestas!CG124&gt;0,Encuestas!CG124,"")</f>
        <v/>
      </c>
      <c r="AQ124" s="272" t="str">
        <f>IF(Encuestas!CH124&gt;0,Encuestas!CH124,"")</f>
        <v/>
      </c>
      <c r="AR124" s="272">
        <f>IF(Encuestas!CI124&gt;0,Encuestas!CI124,"")</f>
        <v>12</v>
      </c>
      <c r="AS124" s="272">
        <f>IF(Encuestas!CJ124&gt;0,Encuestas!CJ124,"")</f>
        <v>30</v>
      </c>
      <c r="AT124" s="272" t="str">
        <f>IF(Encuestas!CK124&gt;0,Encuestas!CK124,"")</f>
        <v/>
      </c>
      <c r="AU124" s="272">
        <f>IF(Encuestas!CL124&gt;0,Encuestas!CL124,"")</f>
        <v>20</v>
      </c>
      <c r="AV124" s="272">
        <f>IF(Encuestas!CM124&gt;0,Encuestas!CM124,"")</f>
        <v>20</v>
      </c>
      <c r="AW124" s="272" t="str">
        <f>IF(Encuestas!CN124&gt;0,Encuestas!CN124,"")</f>
        <v/>
      </c>
      <c r="AX124" s="272" t="str">
        <f>IF(Encuestas!CO124&gt;0,Encuestas!CO124,"")</f>
        <v/>
      </c>
      <c r="AY124" s="272" t="str">
        <f>IF(Encuestas!CP124&gt;0,Encuestas!CP124,"")</f>
        <v/>
      </c>
      <c r="AZ124" s="272" t="str">
        <f>IF(Encuestas!CQ124&gt;0,Encuestas!CQ124,"")</f>
        <v/>
      </c>
      <c r="BA124" s="272"/>
      <c r="BB124" s="42" t="str">
        <f>IF(G124&gt;0,Encuestas!CS124*100/Bovinos!G124,".")</f>
        <v>.</v>
      </c>
      <c r="BC124" s="42" t="str">
        <f>IF(F124&gt;0,Encuestas!CT124*100/Bovinos!F124,".")</f>
        <v>.</v>
      </c>
      <c r="BD124" s="42">
        <f>IF(E124&gt;0,Encuestas!CU124*100/Bovinos!E124,".")</f>
        <v>0</v>
      </c>
      <c r="BE124" s="272">
        <f>Calculos!BD124</f>
        <v>0</v>
      </c>
      <c r="BF124" s="272">
        <f>Calculos!BE124</f>
        <v>0</v>
      </c>
      <c r="BG124" s="272">
        <f>Calculos!BF124</f>
        <v>0</v>
      </c>
      <c r="BH124" s="272">
        <f>Calculos!BG124</f>
        <v>20</v>
      </c>
      <c r="BI124" s="272" t="str">
        <f>Encuestas!DH124</f>
        <v>26_2_no</v>
      </c>
      <c r="BJ124" s="272">
        <f>Calculos!BL124</f>
        <v>30</v>
      </c>
      <c r="BK124" s="272">
        <f>Calculos!BM124</f>
        <v>0</v>
      </c>
      <c r="BL124" s="272">
        <f>Calculos!BN124</f>
        <v>20</v>
      </c>
      <c r="BM124" s="272">
        <f>Calculos!BO124</f>
        <v>20</v>
      </c>
      <c r="BN124" s="272">
        <f>Calculos!BU124</f>
        <v>2</v>
      </c>
      <c r="BO124" s="272">
        <f>Calculos!BV124</f>
        <v>0</v>
      </c>
      <c r="BP124" s="272">
        <f>Calculos!BW124</f>
        <v>0</v>
      </c>
      <c r="BQ124" s="272">
        <f>Calculos!BX124</f>
        <v>0</v>
      </c>
      <c r="BR124" s="272">
        <f>IF(SUM(Encuestas!$EM124:$ET124)=100,Encuestas!EM124,"n.v.")</f>
        <v>0</v>
      </c>
      <c r="BS124" s="272">
        <f>IF(SUM(Encuestas!$EM124:$ET124)=100,Encuestas!EN124,"n.v.")</f>
        <v>0</v>
      </c>
      <c r="BT124" s="272">
        <f>IF(SUM(Encuestas!$EM124:$ET124)=100,Encuestas!EO124,"n.v.")</f>
        <v>0</v>
      </c>
      <c r="BU124" s="272">
        <f>IF(SUM(Encuestas!$EM124:$ET124)=100,Encuestas!EP124,"n.v.")</f>
        <v>0</v>
      </c>
      <c r="BV124" s="272">
        <f>IF(SUM(Encuestas!$EM124:$ET124)=100,Encuestas!EQ124,"n.v.")</f>
        <v>0</v>
      </c>
      <c r="BW124" s="272">
        <f>IF(SUM(Encuestas!$EM124:$ET124)=100,Encuestas!ER124,"n.v.")</f>
        <v>0</v>
      </c>
      <c r="BX124" s="272">
        <f>IF(SUM(Encuestas!$EM124:$ET124)=100,Encuestas!ES124,"n.v.")</f>
        <v>100</v>
      </c>
      <c r="BY124" s="272">
        <f>IF(SUM(Encuestas!$EM124:$ET124)=100,Encuestas!ET124,"n.v.")</f>
        <v>0</v>
      </c>
      <c r="BZ124" s="272" t="str">
        <f>IF(SUM(Encuestas!$EV124:$FB124)=100,Encuestas!EV124,"n.c.")</f>
        <v>n.c.</v>
      </c>
      <c r="CA124" s="272" t="str">
        <f>IF(SUM(Encuestas!$EV124:$FB124)=100,Encuestas!EW124,"n.c.")</f>
        <v>n.c.</v>
      </c>
      <c r="CB124" s="272" t="str">
        <f>IF(SUM(Encuestas!$EV124:$FB124)=100,Encuestas!EX124,"n.c.")</f>
        <v>n.c.</v>
      </c>
      <c r="CC124" s="272" t="str">
        <f>IF(SUM(Encuestas!$EV124:$FB124)=100,Encuestas!EY124,"n.c.")</f>
        <v>n.c.</v>
      </c>
      <c r="CD124" s="272" t="str">
        <f>IF(SUM(Encuestas!$EV124:$FB124)=100,Encuestas!EZ124,"n.c.")</f>
        <v>n.c.</v>
      </c>
      <c r="CE124" s="272" t="str">
        <f>IF(SUM(Encuestas!$EV124:$FB124)=100,Encuestas!FA124,"n.c.")</f>
        <v>n.c.</v>
      </c>
      <c r="CF124" s="272" t="str">
        <f>IF(SUM(Encuestas!$EV124:$FB124)=100,Encuestas!FB124,"n.c.")</f>
        <v>n.c.</v>
      </c>
      <c r="CG124" s="272">
        <f>IF(SUM(BR124:BY124)=100,Encuestas!FD124,"n.v.")</f>
        <v>100</v>
      </c>
    </row>
    <row r="125" spans="1:85" hidden="1" x14ac:dyDescent="0.25">
      <c r="A125" s="40">
        <f>Calculos!A125</f>
        <v>114020453</v>
      </c>
      <c r="B125" s="185">
        <f>'Fact Expans'!C125</f>
        <v>7.26</v>
      </c>
      <c r="C125" s="272" t="str">
        <f>IF(SUM(Encuestas!R125:V125)=0,"no",IF(SUM(Encuestas!R125:V125)=1,LEFT(Encuestas!Q125,4),"Err"))</f>
        <v>14_1</v>
      </c>
      <c r="D125" s="272">
        <f>Calculos!Q125</f>
        <v>6</v>
      </c>
      <c r="E125" s="272">
        <f>Calculos!J125</f>
        <v>6</v>
      </c>
      <c r="F125" s="272">
        <f>Calculos!D125</f>
        <v>0</v>
      </c>
      <c r="G125" s="272">
        <f>Calculos!G125</f>
        <v>0</v>
      </c>
      <c r="H125" s="272">
        <f>Calculos!H125</f>
        <v>0</v>
      </c>
      <c r="I125" s="272">
        <f>Calculos!I125</f>
        <v>0</v>
      </c>
      <c r="J125" s="41">
        <f>IFERROR(Calculos!L125,"")</f>
        <v>100</v>
      </c>
      <c r="K125" s="41">
        <f>IFERROR(Calculos!N125,"")</f>
        <v>0</v>
      </c>
      <c r="L125" s="41">
        <f>IFERROR(Calculos!P125,"")</f>
        <v>0</v>
      </c>
      <c r="M125" s="272">
        <f>Encuestas!BB125</f>
        <v>0</v>
      </c>
      <c r="N125" s="272">
        <f>Encuestas!BC125</f>
        <v>0</v>
      </c>
      <c r="O125" s="272">
        <f>Encuestas!BD125</f>
        <v>100</v>
      </c>
      <c r="P125" s="272">
        <f>Encuestas!BE125</f>
        <v>0</v>
      </c>
      <c r="Q125" s="272">
        <f>Encuestas!BF125</f>
        <v>0</v>
      </c>
      <c r="R125" s="272">
        <f>Calculos!R125</f>
        <v>0</v>
      </c>
      <c r="S125" s="272">
        <f>Calculos!S125</f>
        <v>0</v>
      </c>
      <c r="T125" s="272">
        <f>Encuestas!BK125</f>
        <v>11</v>
      </c>
      <c r="U125" s="272">
        <f>Encuestas!BL125</f>
        <v>3</v>
      </c>
      <c r="V125" s="272">
        <f>IF(T125&gt;0,Calculos!U125,"")</f>
        <v>5</v>
      </c>
      <c r="W125" s="42">
        <f>IFERROR(Calculos!AB125,"")</f>
        <v>100</v>
      </c>
      <c r="X125" s="42">
        <f>IFERROR(Calculos!AF125,"")</f>
        <v>0</v>
      </c>
      <c r="Y125" s="42">
        <f>IFERROR(Calculos!AD125,"")</f>
        <v>100</v>
      </c>
      <c r="Z125" s="42" t="str">
        <f>IFERROR(Calculos!AG125,"")</f>
        <v/>
      </c>
      <c r="AA125" s="42">
        <f>IFERROR(Calculos!AK125,"")</f>
        <v>100</v>
      </c>
      <c r="AB125" s="42">
        <f>IFERROR(Calculos!AM125,"")</f>
        <v>0</v>
      </c>
      <c r="AC125" s="42">
        <f>IFERROR(Calculos!AN125,"")</f>
        <v>0</v>
      </c>
      <c r="AD125" s="272">
        <f>Encuestas!BV125</f>
        <v>0</v>
      </c>
      <c r="AE125" s="272">
        <f>Encuestas!BW125</f>
        <v>0</v>
      </c>
      <c r="AF125" s="272">
        <f>Encuestas!BX125</f>
        <v>0</v>
      </c>
      <c r="AG125" s="272" t="str">
        <f>IF(Calculos!AP125&gt;0,Calculos!AP125,"")</f>
        <v/>
      </c>
      <c r="AH125" s="272">
        <f>IF(Encuestas!BY125&gt;0,Encuestas!BY125,"")</f>
        <v>7</v>
      </c>
      <c r="AI125" s="272" t="str">
        <f>IF(Encuestas!BZ125&gt;0,Encuestas!BZ125,"")</f>
        <v/>
      </c>
      <c r="AJ125" s="272" t="str">
        <f>IF(Encuestas!CA125&gt;0,Encuestas!CA125,"")</f>
        <v/>
      </c>
      <c r="AK125" s="272">
        <f>IF(Encuestas!CB125&gt;0,Encuestas!CB125,"")</f>
        <v>220</v>
      </c>
      <c r="AL125" s="272" t="str">
        <f>IF(Encuestas!CC125&gt;0,Encuestas!CC125,"")</f>
        <v/>
      </c>
      <c r="AM125" s="272" t="str">
        <f>IF(Encuestas!CD125&gt;0,Encuestas!CD125,"")</f>
        <v/>
      </c>
      <c r="AN125" s="272">
        <f>IF(Encuestas!CE125,Encuestas!CE125,"")</f>
        <v>450</v>
      </c>
      <c r="AO125" s="272">
        <f>IF(Encuestas!CF125&gt;0,Encuestas!CF125,"")</f>
        <v>7</v>
      </c>
      <c r="AP125" s="272" t="str">
        <f>IF(Encuestas!CG125&gt;0,Encuestas!CG125,"")</f>
        <v/>
      </c>
      <c r="AQ125" s="272" t="str">
        <f>IF(Encuestas!CH125&gt;0,Encuestas!CH125,"")</f>
        <v/>
      </c>
      <c r="AR125" s="272" t="str">
        <f>IF(Encuestas!CI125&gt;0,Encuestas!CI125,"")</f>
        <v/>
      </c>
      <c r="AS125" s="272">
        <f>IF(Encuestas!CJ125&gt;0,Encuestas!CJ125,"")</f>
        <v>6</v>
      </c>
      <c r="AT125" s="272" t="str">
        <f>IF(Encuestas!CK125&gt;0,Encuestas!CK125,"")</f>
        <v/>
      </c>
      <c r="AU125" s="272" t="str">
        <f>IF(Encuestas!CL125&gt;0,Encuestas!CL125,"")</f>
        <v/>
      </c>
      <c r="AV125" s="272" t="str">
        <f>IF(Encuestas!CM125&gt;0,Encuestas!CM125,"")</f>
        <v/>
      </c>
      <c r="AW125" s="272">
        <f>IF(Encuestas!CN125&gt;0,Encuestas!CN125,"")</f>
        <v>6</v>
      </c>
      <c r="AX125" s="272" t="str">
        <f>IF(Encuestas!CO125&gt;0,Encuestas!CO125,"")</f>
        <v/>
      </c>
      <c r="AY125" s="272" t="str">
        <f>IF(Encuestas!CP125&gt;0,Encuestas!CP125,"")</f>
        <v/>
      </c>
      <c r="AZ125" s="272" t="str">
        <f>IF(Encuestas!CQ125&gt;0,Encuestas!CQ125,"")</f>
        <v/>
      </c>
      <c r="BA125" s="272"/>
      <c r="BB125" s="42" t="str">
        <f>IF(G125&gt;0,Encuestas!CS125*100/Bovinos!G125,".")</f>
        <v>.</v>
      </c>
      <c r="BC125" s="42" t="str">
        <f>IF(F125&gt;0,Encuestas!CT125*100/Bovinos!F125,".")</f>
        <v>.</v>
      </c>
      <c r="BD125" s="42">
        <f>IF(E125&gt;0,Encuestas!CU125*100/Bovinos!E125,".")</f>
        <v>0</v>
      </c>
      <c r="BE125" s="272">
        <f>Calculos!BD125</f>
        <v>0</v>
      </c>
      <c r="BF125" s="272">
        <f>Calculos!BE125</f>
        <v>0</v>
      </c>
      <c r="BG125" s="272">
        <f>Calculos!BF125</f>
        <v>0</v>
      </c>
      <c r="BH125" s="272">
        <f>Calculos!BG125</f>
        <v>0</v>
      </c>
      <c r="BI125" s="272" t="str">
        <f>Encuestas!DH125</f>
        <v>26_2_no</v>
      </c>
      <c r="BJ125" s="272">
        <f>Calculos!BL125</f>
        <v>12</v>
      </c>
      <c r="BK125" s="272">
        <f>Calculos!BM125</f>
        <v>0</v>
      </c>
      <c r="BL125" s="272">
        <f>Calculos!BN125</f>
        <v>0</v>
      </c>
      <c r="BM125" s="272">
        <f>Calculos!BO125</f>
        <v>0</v>
      </c>
      <c r="BN125" s="272">
        <f>Calculos!BU125</f>
        <v>0</v>
      </c>
      <c r="BO125" s="272">
        <f>Calculos!BV125</f>
        <v>0</v>
      </c>
      <c r="BP125" s="272">
        <f>Calculos!BW125</f>
        <v>0</v>
      </c>
      <c r="BQ125" s="272">
        <f>Calculos!BX125</f>
        <v>0</v>
      </c>
      <c r="BR125" s="272">
        <f>IF(SUM(Encuestas!$EM125:$ET125)=100,Encuestas!EM125,"n.v.")</f>
        <v>0</v>
      </c>
      <c r="BS125" s="272">
        <f>IF(SUM(Encuestas!$EM125:$ET125)=100,Encuestas!EN125,"n.v.")</f>
        <v>0</v>
      </c>
      <c r="BT125" s="272">
        <f>IF(SUM(Encuestas!$EM125:$ET125)=100,Encuestas!EO125,"n.v.")</f>
        <v>0</v>
      </c>
      <c r="BU125" s="272">
        <f>IF(SUM(Encuestas!$EM125:$ET125)=100,Encuestas!EP125,"n.v.")</f>
        <v>0</v>
      </c>
      <c r="BV125" s="272">
        <f>IF(SUM(Encuestas!$EM125:$ET125)=100,Encuestas!EQ125,"n.v.")</f>
        <v>0</v>
      </c>
      <c r="BW125" s="272">
        <f>IF(SUM(Encuestas!$EM125:$ET125)=100,Encuestas!ER125,"n.v.")</f>
        <v>0</v>
      </c>
      <c r="BX125" s="272">
        <f>IF(SUM(Encuestas!$EM125:$ET125)=100,Encuestas!ES125,"n.v.")</f>
        <v>100</v>
      </c>
      <c r="BY125" s="272">
        <f>IF(SUM(Encuestas!$EM125:$ET125)=100,Encuestas!ET125,"n.v.")</f>
        <v>0</v>
      </c>
      <c r="BZ125" s="272" t="str">
        <f>IF(SUM(Encuestas!$EV125:$FB125)=100,Encuestas!EV125,"n.c.")</f>
        <v>n.c.</v>
      </c>
      <c r="CA125" s="272" t="str">
        <f>IF(SUM(Encuestas!$EV125:$FB125)=100,Encuestas!EW125,"n.c.")</f>
        <v>n.c.</v>
      </c>
      <c r="CB125" s="272" t="str">
        <f>IF(SUM(Encuestas!$EV125:$FB125)=100,Encuestas!EX125,"n.c.")</f>
        <v>n.c.</v>
      </c>
      <c r="CC125" s="272" t="str">
        <f>IF(SUM(Encuestas!$EV125:$FB125)=100,Encuestas!EY125,"n.c.")</f>
        <v>n.c.</v>
      </c>
      <c r="CD125" s="272" t="str">
        <f>IF(SUM(Encuestas!$EV125:$FB125)=100,Encuestas!EZ125,"n.c.")</f>
        <v>n.c.</v>
      </c>
      <c r="CE125" s="272" t="str">
        <f>IF(SUM(Encuestas!$EV125:$FB125)=100,Encuestas!FA125,"n.c.")</f>
        <v>n.c.</v>
      </c>
      <c r="CF125" s="272" t="str">
        <f>IF(SUM(Encuestas!$EV125:$FB125)=100,Encuestas!FB125,"n.c.")</f>
        <v>n.c.</v>
      </c>
      <c r="CG125" s="272">
        <f>IF(SUM(BR125:BY125)=100,Encuestas!FD125,"n.v.")</f>
        <v>100</v>
      </c>
    </row>
    <row r="126" spans="1:85" hidden="1" x14ac:dyDescent="0.25">
      <c r="A126" s="40">
        <f>Calculos!A126</f>
        <v>111012284</v>
      </c>
      <c r="B126" s="185">
        <f>'Fact Expans'!C126</f>
        <v>7.26</v>
      </c>
      <c r="C126" s="272" t="str">
        <f>IF(SUM(Encuestas!R126:V126)=0,"no",IF(SUM(Encuestas!R126:V126)=1,LEFT(Encuestas!Q126,4),"Err"))</f>
        <v>14_1</v>
      </c>
      <c r="D126" s="272">
        <f>Calculos!Q126</f>
        <v>50</v>
      </c>
      <c r="E126" s="272">
        <f>Calculos!J126</f>
        <v>0</v>
      </c>
      <c r="F126" s="272">
        <f>Calculos!D126</f>
        <v>50</v>
      </c>
      <c r="G126" s="272">
        <f>Calculos!G126</f>
        <v>0</v>
      </c>
      <c r="H126" s="272">
        <f>Calculos!H126</f>
        <v>0</v>
      </c>
      <c r="I126" s="272">
        <f>Calculos!I126</f>
        <v>0</v>
      </c>
      <c r="J126" s="41">
        <f>IFERROR(Calculos!L126,"")</f>
        <v>0</v>
      </c>
      <c r="K126" s="41">
        <f>IFERROR(Calculos!N126,"")</f>
        <v>100</v>
      </c>
      <c r="L126" s="41">
        <f>IFERROR(Calculos!P126,"")</f>
        <v>0</v>
      </c>
      <c r="M126" s="272">
        <f>Encuestas!BB126</f>
        <v>0</v>
      </c>
      <c r="N126" s="272">
        <f>Encuestas!BC126</f>
        <v>0</v>
      </c>
      <c r="O126" s="272">
        <f>Encuestas!BD126</f>
        <v>0</v>
      </c>
      <c r="P126" s="272">
        <f>Encuestas!BE126</f>
        <v>0</v>
      </c>
      <c r="Q126" s="272">
        <f>Encuestas!BF126</f>
        <v>0</v>
      </c>
      <c r="R126" s="272">
        <f>Calculos!R126</f>
        <v>0</v>
      </c>
      <c r="S126" s="272">
        <f>Calculos!S126</f>
        <v>100</v>
      </c>
      <c r="T126" s="272">
        <f>Encuestas!BK126</f>
        <v>0</v>
      </c>
      <c r="U126" s="272">
        <f>Encuestas!BL126</f>
        <v>0</v>
      </c>
      <c r="V126" s="272" t="str">
        <f>IF(T126&gt;0,Calculos!U126,"")</f>
        <v/>
      </c>
      <c r="W126" s="42" t="str">
        <f>IFERROR(Calculos!AB126,"")</f>
        <v/>
      </c>
      <c r="X126" s="42" t="str">
        <f>IFERROR(Calculos!AF126,"")</f>
        <v/>
      </c>
      <c r="Y126" s="42" t="str">
        <f>IFERROR(Calculos!AD126,"")</f>
        <v/>
      </c>
      <c r="Z126" s="42" t="str">
        <f>IFERROR(Calculos!AG126,"")</f>
        <v/>
      </c>
      <c r="AA126" s="42" t="str">
        <f>IFERROR(Calculos!AK126,"")</f>
        <v/>
      </c>
      <c r="AB126" s="42">
        <f>IFERROR(Calculos!AM126,"")</f>
        <v>0</v>
      </c>
      <c r="AC126" s="42">
        <f>IFERROR(Calculos!AN126,"")</f>
        <v>0</v>
      </c>
      <c r="AD126" s="272">
        <f>Encuestas!BV126</f>
        <v>0</v>
      </c>
      <c r="AE126" s="272">
        <f>Encuestas!BW126</f>
        <v>0</v>
      </c>
      <c r="AF126" s="272">
        <f>Encuestas!BX126</f>
        <v>0</v>
      </c>
      <c r="AG126" s="272" t="str">
        <f>IF(Calculos!AP126&gt;0,Calculos!AP126,"")</f>
        <v/>
      </c>
      <c r="AH126" s="272" t="str">
        <f>IF(Encuestas!BY126&gt;0,Encuestas!BY126,"")</f>
        <v/>
      </c>
      <c r="AI126" s="272" t="str">
        <f>IF(Encuestas!BZ126&gt;0,Encuestas!BZ126,"")</f>
        <v/>
      </c>
      <c r="AJ126" s="272" t="str">
        <f>IF(Encuestas!CA126&gt;0,Encuestas!CA126,"")</f>
        <v/>
      </c>
      <c r="AK126" s="272" t="str">
        <f>IF(Encuestas!CB126&gt;0,Encuestas!CB126,"")</f>
        <v/>
      </c>
      <c r="AL126" s="272" t="str">
        <f>IF(Encuestas!CC126&gt;0,Encuestas!CC126,"")</f>
        <v/>
      </c>
      <c r="AM126" s="272" t="str">
        <f>IF(Encuestas!CD126&gt;0,Encuestas!CD126,"")</f>
        <v/>
      </c>
      <c r="AN126" s="272" t="str">
        <f>IF(Encuestas!CE126,Encuestas!CE126,"")</f>
        <v/>
      </c>
      <c r="AO126" s="272" t="str">
        <f>IF(Encuestas!CF126&gt;0,Encuestas!CF126,"")</f>
        <v/>
      </c>
      <c r="AP126" s="272" t="str">
        <f>IF(Encuestas!CG126&gt;0,Encuestas!CG126,"")</f>
        <v/>
      </c>
      <c r="AQ126" s="272" t="str">
        <f>IF(Encuestas!CH126&gt;0,Encuestas!CH126,"")</f>
        <v/>
      </c>
      <c r="AR126" s="272" t="str">
        <f>IF(Encuestas!CI126&gt;0,Encuestas!CI126,"")</f>
        <v/>
      </c>
      <c r="AS126" s="272" t="str">
        <f>IF(Encuestas!CJ126&gt;0,Encuestas!CJ126,"")</f>
        <v/>
      </c>
      <c r="AT126" s="272" t="str">
        <f>IF(Encuestas!CK126&gt;0,Encuestas!CK126,"")</f>
        <v/>
      </c>
      <c r="AU126" s="272" t="str">
        <f>IF(Encuestas!CL126&gt;0,Encuestas!CL126,"")</f>
        <v/>
      </c>
      <c r="AV126" s="272" t="str">
        <f>IF(Encuestas!CM126&gt;0,Encuestas!CM126,"")</f>
        <v/>
      </c>
      <c r="AW126" s="272" t="str">
        <f>IF(Encuestas!CN126&gt;0,Encuestas!CN126,"")</f>
        <v/>
      </c>
      <c r="AX126" s="272" t="str">
        <f>IF(Encuestas!CO126&gt;0,Encuestas!CO126,"")</f>
        <v/>
      </c>
      <c r="AY126" s="272" t="str">
        <f>IF(Encuestas!CP126&gt;0,Encuestas!CP126,"")</f>
        <v/>
      </c>
      <c r="AZ126" s="272" t="str">
        <f>IF(Encuestas!CQ126&gt;0,Encuestas!CQ126,"")</f>
        <v/>
      </c>
      <c r="BA126" s="272"/>
      <c r="BB126" s="42" t="str">
        <f>IF(G126&gt;0,Encuestas!CS126*100/Bovinos!G126,".")</f>
        <v>.</v>
      </c>
      <c r="BC126" s="42">
        <f>IF(F126&gt;0,Encuestas!CT126*100/Bovinos!F126,".")</f>
        <v>0</v>
      </c>
      <c r="BD126" s="42" t="str">
        <f>IF(E126&gt;0,Encuestas!CU126*100/Bovinos!E126,".")</f>
        <v>.</v>
      </c>
      <c r="BE126" s="272">
        <f>Calculos!BD126</f>
        <v>0</v>
      </c>
      <c r="BF126" s="272">
        <f>Calculos!BE126</f>
        <v>0</v>
      </c>
      <c r="BG126" s="272">
        <f>Calculos!BF126</f>
        <v>0</v>
      </c>
      <c r="BH126" s="272">
        <f>Calculos!BG126</f>
        <v>0</v>
      </c>
      <c r="BI126" s="272" t="str">
        <f>Encuestas!DH126</f>
        <v>26_2_no</v>
      </c>
      <c r="BJ126" s="272">
        <f>Calculos!BL126</f>
        <v>0</v>
      </c>
      <c r="BK126" s="272">
        <f>Calculos!BM126</f>
        <v>0</v>
      </c>
      <c r="BL126" s="272">
        <f>Calculos!BN126</f>
        <v>0</v>
      </c>
      <c r="BM126" s="272">
        <f>Calculos!BO126</f>
        <v>0</v>
      </c>
      <c r="BN126" s="272">
        <f>Calculos!BU126</f>
        <v>0</v>
      </c>
      <c r="BO126" s="272">
        <f>Calculos!BV126</f>
        <v>0</v>
      </c>
      <c r="BP126" s="272">
        <f>Calculos!BW126</f>
        <v>0</v>
      </c>
      <c r="BQ126" s="272">
        <f>Calculos!BX126</f>
        <v>0</v>
      </c>
      <c r="BR126" s="272" t="str">
        <f>IF(SUM(Encuestas!$EM126:$ET126)=100,Encuestas!EM126,"n.v.")</f>
        <v>n.v.</v>
      </c>
      <c r="BS126" s="272" t="str">
        <f>IF(SUM(Encuestas!$EM126:$ET126)=100,Encuestas!EN126,"n.v.")</f>
        <v>n.v.</v>
      </c>
      <c r="BT126" s="272" t="str">
        <f>IF(SUM(Encuestas!$EM126:$ET126)=100,Encuestas!EO126,"n.v.")</f>
        <v>n.v.</v>
      </c>
      <c r="BU126" s="272" t="str">
        <f>IF(SUM(Encuestas!$EM126:$ET126)=100,Encuestas!EP126,"n.v.")</f>
        <v>n.v.</v>
      </c>
      <c r="BV126" s="272" t="str">
        <f>IF(SUM(Encuestas!$EM126:$ET126)=100,Encuestas!EQ126,"n.v.")</f>
        <v>n.v.</v>
      </c>
      <c r="BW126" s="272" t="str">
        <f>IF(SUM(Encuestas!$EM126:$ET126)=100,Encuestas!ER126,"n.v.")</f>
        <v>n.v.</v>
      </c>
      <c r="BX126" s="272" t="str">
        <f>IF(SUM(Encuestas!$EM126:$ET126)=100,Encuestas!ES126,"n.v.")</f>
        <v>n.v.</v>
      </c>
      <c r="BY126" s="272" t="str">
        <f>IF(SUM(Encuestas!$EM126:$ET126)=100,Encuestas!ET126,"n.v.")</f>
        <v>n.v.</v>
      </c>
      <c r="BZ126" s="272" t="str">
        <f>IF(SUM(Encuestas!$EV126:$FB126)=100,Encuestas!EV126,"n.c.")</f>
        <v>n.c.</v>
      </c>
      <c r="CA126" s="272" t="str">
        <f>IF(SUM(Encuestas!$EV126:$FB126)=100,Encuestas!EW126,"n.c.")</f>
        <v>n.c.</v>
      </c>
      <c r="CB126" s="272" t="str">
        <f>IF(SUM(Encuestas!$EV126:$FB126)=100,Encuestas!EX126,"n.c.")</f>
        <v>n.c.</v>
      </c>
      <c r="CC126" s="272" t="str">
        <f>IF(SUM(Encuestas!$EV126:$FB126)=100,Encuestas!EY126,"n.c.")</f>
        <v>n.c.</v>
      </c>
      <c r="CD126" s="272" t="str">
        <f>IF(SUM(Encuestas!$EV126:$FB126)=100,Encuestas!EZ126,"n.c.")</f>
        <v>n.c.</v>
      </c>
      <c r="CE126" s="272" t="str">
        <f>IF(SUM(Encuestas!$EV126:$FB126)=100,Encuestas!FA126,"n.c.")</f>
        <v>n.c.</v>
      </c>
      <c r="CF126" s="272" t="str">
        <f>IF(SUM(Encuestas!$EV126:$FB126)=100,Encuestas!FB126,"n.c.")</f>
        <v>n.c.</v>
      </c>
      <c r="CG126" s="272" t="str">
        <f>IF(SUM(BR126:BY126)=100,Encuestas!FD126,"n.v.")</f>
        <v>n.v.</v>
      </c>
    </row>
    <row r="127" spans="1:85" hidden="1" x14ac:dyDescent="0.25">
      <c r="A127" s="40">
        <f>Calculos!A127</f>
        <v>114020165</v>
      </c>
      <c r="B127" s="185">
        <f>'Fact Expans'!C127</f>
        <v>7.26</v>
      </c>
      <c r="C127" s="272" t="str">
        <f>IF(SUM(Encuestas!R127:V127)=0,"no",IF(SUM(Encuestas!R127:V127)=1,LEFT(Encuestas!Q127,4),"Err"))</f>
        <v>14_1</v>
      </c>
      <c r="D127" s="272">
        <f>Calculos!Q127</f>
        <v>42</v>
      </c>
      <c r="E127" s="272">
        <f>Calculos!J127</f>
        <v>40</v>
      </c>
      <c r="F127" s="272">
        <f>Calculos!D127</f>
        <v>0</v>
      </c>
      <c r="G127" s="272">
        <f>Calculos!G127</f>
        <v>0</v>
      </c>
      <c r="H127" s="272">
        <f>Calculos!H127</f>
        <v>2</v>
      </c>
      <c r="I127" s="272">
        <f>Calculos!I127</f>
        <v>0</v>
      </c>
      <c r="J127" s="41">
        <f>IFERROR(Calculos!L127,"")</f>
        <v>100</v>
      </c>
      <c r="K127" s="41">
        <f>IFERROR(Calculos!N127,"")</f>
        <v>0</v>
      </c>
      <c r="L127" s="41">
        <f>IFERROR(Calculos!P127,"")</f>
        <v>0</v>
      </c>
      <c r="M127" s="272">
        <f>Encuestas!BB127</f>
        <v>50</v>
      </c>
      <c r="N127" s="272">
        <f>Encuestas!BC127</f>
        <v>0</v>
      </c>
      <c r="O127" s="272">
        <f>Encuestas!BD127</f>
        <v>50</v>
      </c>
      <c r="P127" s="272">
        <f>Encuestas!BE127</f>
        <v>0</v>
      </c>
      <c r="Q127" s="272">
        <f>Encuestas!BF127</f>
        <v>0</v>
      </c>
      <c r="R127" s="272">
        <f>Calculos!R127</f>
        <v>0</v>
      </c>
      <c r="S127" s="272">
        <f>Calculos!S127</f>
        <v>0</v>
      </c>
      <c r="T127" s="272">
        <f>Encuestas!BK127</f>
        <v>11</v>
      </c>
      <c r="U127" s="272">
        <f>Encuestas!BL127</f>
        <v>3</v>
      </c>
      <c r="V127" s="272">
        <f>IF(T127&gt;0,Calculos!U127,"")</f>
        <v>5</v>
      </c>
      <c r="W127" s="42">
        <f>IFERROR(Calculos!AB127,"")</f>
        <v>95</v>
      </c>
      <c r="X127" s="42">
        <f>IFERROR(Calculos!AF127,"")</f>
        <v>5</v>
      </c>
      <c r="Y127" s="42" t="str">
        <f>IFERROR(Calculos!AD127,"")</f>
        <v/>
      </c>
      <c r="Z127" s="42" t="str">
        <f>IFERROR(Calculos!AG127,"")</f>
        <v/>
      </c>
      <c r="AA127" s="42">
        <f>IFERROR(Calculos!AK127,"")</f>
        <v>95</v>
      </c>
      <c r="AB127" s="42">
        <f>IFERROR(Calculos!AM127,"")</f>
        <v>5</v>
      </c>
      <c r="AC127" s="42">
        <f>IFERROR(Calculos!AN127,"")</f>
        <v>0</v>
      </c>
      <c r="AD127" s="272">
        <f>Encuestas!BV127</f>
        <v>0</v>
      </c>
      <c r="AE127" s="272">
        <f>Encuestas!BW127</f>
        <v>0</v>
      </c>
      <c r="AF127" s="272">
        <f>Encuestas!BX127</f>
        <v>0</v>
      </c>
      <c r="AG127" s="272" t="str">
        <f>IF(Calculos!AP127&gt;0,Calculos!AP127,"")</f>
        <v/>
      </c>
      <c r="AH127" s="272">
        <f>IF(Encuestas!BY127&gt;0,Encuestas!BY127,"")</f>
        <v>7</v>
      </c>
      <c r="AI127" s="272" t="str">
        <f>IF(Encuestas!BZ127&gt;0,Encuestas!BZ127,"")</f>
        <v/>
      </c>
      <c r="AJ127" s="272" t="str">
        <f>IF(Encuestas!CA127&gt;0,Encuestas!CA127,"")</f>
        <v/>
      </c>
      <c r="AK127" s="272">
        <f>IF(Encuestas!CB127&gt;0,Encuestas!CB127,"")</f>
        <v>230</v>
      </c>
      <c r="AL127" s="272" t="str">
        <f>IF(Encuestas!CC127&gt;0,Encuestas!CC127,"")</f>
        <v/>
      </c>
      <c r="AM127" s="272">
        <f>IF(Encuestas!CD127&gt;0,Encuestas!CD127,"")</f>
        <v>220</v>
      </c>
      <c r="AN127" s="272">
        <f>IF(Encuestas!CE127,Encuestas!CE127,"")</f>
        <v>450</v>
      </c>
      <c r="AO127" s="272">
        <f>IF(Encuestas!CF127&gt;0,Encuestas!CF127,"")</f>
        <v>5</v>
      </c>
      <c r="AP127" s="272" t="str">
        <f>IF(Encuestas!CG127&gt;0,Encuestas!CG127,"")</f>
        <v/>
      </c>
      <c r="AQ127" s="272">
        <f>IF(Encuestas!CH127&gt;0,Encuestas!CH127,"")</f>
        <v>5</v>
      </c>
      <c r="AR127" s="272">
        <f>IF(Encuestas!CI127&gt;0,Encuestas!CI127,"")</f>
        <v>5</v>
      </c>
      <c r="AS127" s="272">
        <f>IF(Encuestas!CJ127&gt;0,Encuestas!CJ127,"")</f>
        <v>20</v>
      </c>
      <c r="AT127" s="272" t="str">
        <f>IF(Encuestas!CK127&gt;0,Encuestas!CK127,"")</f>
        <v/>
      </c>
      <c r="AU127" s="272">
        <f>IF(Encuestas!CL127&gt;0,Encuestas!CL127,"")</f>
        <v>8</v>
      </c>
      <c r="AV127" s="272">
        <f>IF(Encuestas!CM127&gt;0,Encuestas!CM127,"")</f>
        <v>2</v>
      </c>
      <c r="AW127" s="272">
        <f>IF(Encuestas!CN127&gt;0,Encuestas!CN127,"")</f>
        <v>20</v>
      </c>
      <c r="AX127" s="272" t="str">
        <f>IF(Encuestas!CO127&gt;0,Encuestas!CO127,"")</f>
        <v/>
      </c>
      <c r="AY127" s="272">
        <f>IF(Encuestas!CP127&gt;0,Encuestas!CP127,"")</f>
        <v>8</v>
      </c>
      <c r="AZ127" s="272">
        <f>IF(Encuestas!CQ127&gt;0,Encuestas!CQ127,"")</f>
        <v>2</v>
      </c>
      <c r="BA127" s="272"/>
      <c r="BB127" s="42" t="str">
        <f>IF(G127&gt;0,Encuestas!CS127*100/Bovinos!G127,".")</f>
        <v>.</v>
      </c>
      <c r="BC127" s="42" t="str">
        <f>IF(F127&gt;0,Encuestas!CT127*100/Bovinos!F127,".")</f>
        <v>.</v>
      </c>
      <c r="BD127" s="42">
        <f>IF(E127&gt;0,Encuestas!CU127*100/Bovinos!E127,".")</f>
        <v>0</v>
      </c>
      <c r="BE127" s="272">
        <f>Calculos!BD127</f>
        <v>0</v>
      </c>
      <c r="BF127" s="272">
        <f>Calculos!BE127</f>
        <v>0</v>
      </c>
      <c r="BG127" s="272">
        <f>Calculos!BF127</f>
        <v>0</v>
      </c>
      <c r="BH127" s="272">
        <f>Calculos!BG127</f>
        <v>0</v>
      </c>
      <c r="BI127" s="272" t="str">
        <f>Encuestas!DH127</f>
        <v>26_2_no</v>
      </c>
      <c r="BJ127" s="272">
        <f>Calculos!BL127</f>
        <v>40</v>
      </c>
      <c r="BK127" s="272">
        <f>Calculos!BM127</f>
        <v>0</v>
      </c>
      <c r="BL127" s="272">
        <f>Calculos!BN127</f>
        <v>16</v>
      </c>
      <c r="BM127" s="272">
        <f>Calculos!BO127</f>
        <v>4</v>
      </c>
      <c r="BN127" s="272">
        <f>Calculos!BU127</f>
        <v>0</v>
      </c>
      <c r="BO127" s="272">
        <f>Calculos!BV127</f>
        <v>0</v>
      </c>
      <c r="BP127" s="272">
        <f>Calculos!BW127</f>
        <v>0</v>
      </c>
      <c r="BQ127" s="272">
        <f>Calculos!BX127</f>
        <v>0</v>
      </c>
      <c r="BR127" s="272">
        <f>IF(SUM(Encuestas!$EM127:$ET127)=100,Encuestas!EM127,"n.v.")</f>
        <v>0</v>
      </c>
      <c r="BS127" s="272">
        <f>IF(SUM(Encuestas!$EM127:$ET127)=100,Encuestas!EN127,"n.v.")</f>
        <v>0</v>
      </c>
      <c r="BT127" s="272">
        <f>IF(SUM(Encuestas!$EM127:$ET127)=100,Encuestas!EO127,"n.v.")</f>
        <v>0</v>
      </c>
      <c r="BU127" s="272">
        <f>IF(SUM(Encuestas!$EM127:$ET127)=100,Encuestas!EP127,"n.v.")</f>
        <v>0</v>
      </c>
      <c r="BV127" s="272">
        <f>IF(SUM(Encuestas!$EM127:$ET127)=100,Encuestas!EQ127,"n.v.")</f>
        <v>100</v>
      </c>
      <c r="BW127" s="272">
        <f>IF(SUM(Encuestas!$EM127:$ET127)=100,Encuestas!ER127,"n.v.")</f>
        <v>0</v>
      </c>
      <c r="BX127" s="272">
        <f>IF(SUM(Encuestas!$EM127:$ET127)=100,Encuestas!ES127,"n.v.")</f>
        <v>0</v>
      </c>
      <c r="BY127" s="272">
        <f>IF(SUM(Encuestas!$EM127:$ET127)=100,Encuestas!ET127,"n.v.")</f>
        <v>0</v>
      </c>
      <c r="BZ127" s="272" t="str">
        <f>IF(SUM(Encuestas!$EV127:$FB127)=100,Encuestas!EV127,"n.c.")</f>
        <v>n.c.</v>
      </c>
      <c r="CA127" s="272" t="str">
        <f>IF(SUM(Encuestas!$EV127:$FB127)=100,Encuestas!EW127,"n.c.")</f>
        <v>n.c.</v>
      </c>
      <c r="CB127" s="272" t="str">
        <f>IF(SUM(Encuestas!$EV127:$FB127)=100,Encuestas!EX127,"n.c.")</f>
        <v>n.c.</v>
      </c>
      <c r="CC127" s="272" t="str">
        <f>IF(SUM(Encuestas!$EV127:$FB127)=100,Encuestas!EY127,"n.c.")</f>
        <v>n.c.</v>
      </c>
      <c r="CD127" s="272" t="str">
        <f>IF(SUM(Encuestas!$EV127:$FB127)=100,Encuestas!EZ127,"n.c.")</f>
        <v>n.c.</v>
      </c>
      <c r="CE127" s="272" t="str">
        <f>IF(SUM(Encuestas!$EV127:$FB127)=100,Encuestas!FA127,"n.c.")</f>
        <v>n.c.</v>
      </c>
      <c r="CF127" s="272" t="str">
        <f>IF(SUM(Encuestas!$EV127:$FB127)=100,Encuestas!FB127,"n.c.")</f>
        <v>n.c.</v>
      </c>
      <c r="CG127" s="272">
        <f>IF(SUM(BR127:BY127)=100,Encuestas!FD127,"n.v.")</f>
        <v>100</v>
      </c>
    </row>
    <row r="128" spans="1:85" hidden="1" x14ac:dyDescent="0.25">
      <c r="A128" s="40">
        <f>Calculos!A128</f>
        <v>114010077</v>
      </c>
      <c r="B128" s="185">
        <f>'Fact Expans'!C128</f>
        <v>7.26</v>
      </c>
      <c r="C128" s="272" t="str">
        <f>IF(SUM(Encuestas!R128:V128)=0,"no",IF(SUM(Encuestas!R128:V128)=1,LEFT(Encuestas!Q128,4),"Err"))</f>
        <v>14_1</v>
      </c>
      <c r="D128" s="272">
        <f>Calculos!Q128</f>
        <v>32</v>
      </c>
      <c r="E128" s="272">
        <f>Calculos!J128</f>
        <v>30</v>
      </c>
      <c r="F128" s="272">
        <f>Calculos!D128</f>
        <v>0</v>
      </c>
      <c r="G128" s="272">
        <f>Calculos!G128</f>
        <v>0</v>
      </c>
      <c r="H128" s="272">
        <f>Calculos!H128</f>
        <v>2</v>
      </c>
      <c r="I128" s="272">
        <f>Calculos!I128</f>
        <v>0</v>
      </c>
      <c r="J128" s="41">
        <f>IFERROR(Calculos!L128,"")</f>
        <v>100</v>
      </c>
      <c r="K128" s="41">
        <f>IFERROR(Calculos!N128,"")</f>
        <v>0</v>
      </c>
      <c r="L128" s="41">
        <f>IFERROR(Calculos!P128,"")</f>
        <v>0</v>
      </c>
      <c r="M128" s="272">
        <f>Encuestas!BB128</f>
        <v>50</v>
      </c>
      <c r="N128" s="272">
        <f>Encuestas!BC128</f>
        <v>50</v>
      </c>
      <c r="O128" s="272">
        <f>Encuestas!BD128</f>
        <v>0</v>
      </c>
      <c r="P128" s="272">
        <f>Encuestas!BE128</f>
        <v>0</v>
      </c>
      <c r="Q128" s="272">
        <f>Encuestas!BF128</f>
        <v>0</v>
      </c>
      <c r="R128" s="272">
        <f>Calculos!R128</f>
        <v>0</v>
      </c>
      <c r="S128" s="272">
        <f>Calculos!S128</f>
        <v>0</v>
      </c>
      <c r="T128" s="272">
        <f>Encuestas!BK128</f>
        <v>1</v>
      </c>
      <c r="U128" s="272">
        <f>Encuestas!BL128</f>
        <v>12</v>
      </c>
      <c r="V128" s="272">
        <f>IF(T128&gt;0,Calculos!U128,"")</f>
        <v>12</v>
      </c>
      <c r="W128" s="42">
        <f>IFERROR(Calculos!AB128,"")</f>
        <v>100</v>
      </c>
      <c r="X128" s="42">
        <f>IFERROR(Calculos!AF128,"")</f>
        <v>0</v>
      </c>
      <c r="Y128" s="42">
        <f>IFERROR(Calculos!AD128,"")</f>
        <v>100</v>
      </c>
      <c r="Z128" s="42" t="str">
        <f>IFERROR(Calculos!AG128,"")</f>
        <v/>
      </c>
      <c r="AA128" s="42">
        <f>IFERROR(Calculos!AK128,"")</f>
        <v>100</v>
      </c>
      <c r="AB128" s="42">
        <f>IFERROR(Calculos!AM128,"")</f>
        <v>0</v>
      </c>
      <c r="AC128" s="42">
        <f>IFERROR(Calculos!AN128,"")</f>
        <v>0</v>
      </c>
      <c r="AD128" s="272">
        <f>Encuestas!BV128</f>
        <v>0</v>
      </c>
      <c r="AE128" s="272">
        <f>Encuestas!BW128</f>
        <v>0</v>
      </c>
      <c r="AF128" s="272">
        <f>Encuestas!BX128</f>
        <v>0</v>
      </c>
      <c r="AG128" s="272" t="str">
        <f>IF(Calculos!AP128&gt;0,Calculos!AP128,"")</f>
        <v/>
      </c>
      <c r="AH128" s="272">
        <f>IF(Encuestas!BY128&gt;0,Encuestas!BY128,"")</f>
        <v>7</v>
      </c>
      <c r="AI128" s="272" t="str">
        <f>IF(Encuestas!BZ128&gt;0,Encuestas!BZ128,"")</f>
        <v/>
      </c>
      <c r="AJ128" s="272" t="str">
        <f>IF(Encuestas!CA128&gt;0,Encuestas!CA128,"")</f>
        <v/>
      </c>
      <c r="AK128" s="272">
        <f>IF(Encuestas!CB128&gt;0,Encuestas!CB128,"")</f>
        <v>220</v>
      </c>
      <c r="AL128" s="272" t="str">
        <f>IF(Encuestas!CC128&gt;0,Encuestas!CC128,"")</f>
        <v/>
      </c>
      <c r="AM128" s="272">
        <f>IF(Encuestas!CD128&gt;0,Encuestas!CD128,"")</f>
        <v>220</v>
      </c>
      <c r="AN128" s="272">
        <f>IF(Encuestas!CE128,Encuestas!CE128,"")</f>
        <v>450</v>
      </c>
      <c r="AO128" s="272">
        <f>IF(Encuestas!CF128&gt;0,Encuestas!CF128,"")</f>
        <v>5</v>
      </c>
      <c r="AP128" s="272" t="str">
        <f>IF(Encuestas!CG128&gt;0,Encuestas!CG128,"")</f>
        <v/>
      </c>
      <c r="AQ128" s="272">
        <f>IF(Encuestas!CH128&gt;0,Encuestas!CH128,"")</f>
        <v>5</v>
      </c>
      <c r="AR128" s="272">
        <f>IF(Encuestas!CI128&gt;0,Encuestas!CI128,"")</f>
        <v>5</v>
      </c>
      <c r="AS128" s="272">
        <f>IF(Encuestas!CJ128&gt;0,Encuestas!CJ128,"")</f>
        <v>15</v>
      </c>
      <c r="AT128" s="272" t="str">
        <f>IF(Encuestas!CK128&gt;0,Encuestas!CK128,"")</f>
        <v/>
      </c>
      <c r="AU128" s="272" t="str">
        <f>IF(Encuestas!CL128&gt;0,Encuestas!CL128,"")</f>
        <v/>
      </c>
      <c r="AV128" s="272" t="str">
        <f>IF(Encuestas!CM128&gt;0,Encuestas!CM128,"")</f>
        <v/>
      </c>
      <c r="AW128" s="272">
        <f>IF(Encuestas!CN128&gt;0,Encuestas!CN128,"")</f>
        <v>15</v>
      </c>
      <c r="AX128" s="272" t="str">
        <f>IF(Encuestas!CO128&gt;0,Encuestas!CO128,"")</f>
        <v/>
      </c>
      <c r="AY128" s="272" t="str">
        <f>IF(Encuestas!CP128&gt;0,Encuestas!CP128,"")</f>
        <v/>
      </c>
      <c r="AZ128" s="272" t="str">
        <f>IF(Encuestas!CQ128&gt;0,Encuestas!CQ128,"")</f>
        <v/>
      </c>
      <c r="BA128" s="272"/>
      <c r="BB128" s="42" t="str">
        <f>IF(G128&gt;0,Encuestas!CS128*100/Bovinos!G128,".")</f>
        <v>.</v>
      </c>
      <c r="BC128" s="42" t="str">
        <f>IF(F128&gt;0,Encuestas!CT128*100/Bovinos!F128,".")</f>
        <v>.</v>
      </c>
      <c r="BD128" s="42">
        <f>IF(E128&gt;0,Encuestas!CU128*100/Bovinos!E128,".")</f>
        <v>0</v>
      </c>
      <c r="BE128" s="272">
        <f>Calculos!BD128</f>
        <v>0</v>
      </c>
      <c r="BF128" s="272">
        <f>Calculos!BE128</f>
        <v>0</v>
      </c>
      <c r="BG128" s="272">
        <f>Calculos!BF128</f>
        <v>0</v>
      </c>
      <c r="BH128" s="272">
        <f>Calculos!BG128</f>
        <v>0</v>
      </c>
      <c r="BI128" s="272" t="str">
        <f>Encuestas!DH128</f>
        <v>26_2_no</v>
      </c>
      <c r="BJ128" s="272">
        <f>Calculos!BL128</f>
        <v>30</v>
      </c>
      <c r="BK128" s="272">
        <f>Calculos!BM128</f>
        <v>0</v>
      </c>
      <c r="BL128" s="272">
        <f>Calculos!BN128</f>
        <v>0</v>
      </c>
      <c r="BM128" s="272">
        <f>Calculos!BO128</f>
        <v>0</v>
      </c>
      <c r="BN128" s="272">
        <f>Calculos!BU128</f>
        <v>0</v>
      </c>
      <c r="BO128" s="272">
        <f>Calculos!BV128</f>
        <v>0</v>
      </c>
      <c r="BP128" s="272">
        <f>Calculos!BW128</f>
        <v>0</v>
      </c>
      <c r="BQ128" s="272">
        <f>Calculos!BX128</f>
        <v>0</v>
      </c>
      <c r="BR128" s="272">
        <f>IF(SUM(Encuestas!$EM128:$ET128)=100,Encuestas!EM128,"n.v.")</f>
        <v>0</v>
      </c>
      <c r="BS128" s="272">
        <f>IF(SUM(Encuestas!$EM128:$ET128)=100,Encuestas!EN128,"n.v.")</f>
        <v>0</v>
      </c>
      <c r="BT128" s="272">
        <f>IF(SUM(Encuestas!$EM128:$ET128)=100,Encuestas!EO128,"n.v.")</f>
        <v>0</v>
      </c>
      <c r="BU128" s="272">
        <f>IF(SUM(Encuestas!$EM128:$ET128)=100,Encuestas!EP128,"n.v.")</f>
        <v>0</v>
      </c>
      <c r="BV128" s="272">
        <f>IF(SUM(Encuestas!$EM128:$ET128)=100,Encuestas!EQ128,"n.v.")</f>
        <v>0</v>
      </c>
      <c r="BW128" s="272">
        <f>IF(SUM(Encuestas!$EM128:$ET128)=100,Encuestas!ER128,"n.v.")</f>
        <v>100</v>
      </c>
      <c r="BX128" s="272">
        <f>IF(SUM(Encuestas!$EM128:$ET128)=100,Encuestas!ES128,"n.v.")</f>
        <v>0</v>
      </c>
      <c r="BY128" s="272">
        <f>IF(SUM(Encuestas!$EM128:$ET128)=100,Encuestas!ET128,"n.v.")</f>
        <v>0</v>
      </c>
      <c r="BZ128" s="272" t="str">
        <f>IF(SUM(Encuestas!$EV128:$FB128)=100,Encuestas!EV128,"n.c.")</f>
        <v>n.c.</v>
      </c>
      <c r="CA128" s="272" t="str">
        <f>IF(SUM(Encuestas!$EV128:$FB128)=100,Encuestas!EW128,"n.c.")</f>
        <v>n.c.</v>
      </c>
      <c r="CB128" s="272" t="str">
        <f>IF(SUM(Encuestas!$EV128:$FB128)=100,Encuestas!EX128,"n.c.")</f>
        <v>n.c.</v>
      </c>
      <c r="CC128" s="272" t="str">
        <f>IF(SUM(Encuestas!$EV128:$FB128)=100,Encuestas!EY128,"n.c.")</f>
        <v>n.c.</v>
      </c>
      <c r="CD128" s="272" t="str">
        <f>IF(SUM(Encuestas!$EV128:$FB128)=100,Encuestas!EZ128,"n.c.")</f>
        <v>n.c.</v>
      </c>
      <c r="CE128" s="272" t="str">
        <f>IF(SUM(Encuestas!$EV128:$FB128)=100,Encuestas!FA128,"n.c.")</f>
        <v>n.c.</v>
      </c>
      <c r="CF128" s="272" t="str">
        <f>IF(SUM(Encuestas!$EV128:$FB128)=100,Encuestas!FB128,"n.c.")</f>
        <v>n.c.</v>
      </c>
      <c r="CG128" s="272">
        <f>IF(SUM(BR128:BY128)=100,Encuestas!FD128,"n.v.")</f>
        <v>100</v>
      </c>
    </row>
    <row r="129" spans="1:85" hidden="1" x14ac:dyDescent="0.25">
      <c r="A129" s="40">
        <f>Calculos!A129</f>
        <v>114020229</v>
      </c>
      <c r="B129" s="185">
        <f>'Fact Expans'!C129</f>
        <v>5.8518518518518521</v>
      </c>
      <c r="C129" s="272" t="str">
        <f>IF(SUM(Encuestas!R129:V129)=0,"no",IF(SUM(Encuestas!R129:V129)=1,LEFT(Encuestas!Q129,4),"Err"))</f>
        <v>14_1</v>
      </c>
      <c r="D129" s="272">
        <f>Calculos!Q129</f>
        <v>25</v>
      </c>
      <c r="E129" s="272">
        <f>Calculos!J129</f>
        <v>24</v>
      </c>
      <c r="F129" s="272">
        <f>Calculos!D129</f>
        <v>0</v>
      </c>
      <c r="G129" s="272">
        <f>Calculos!G129</f>
        <v>0</v>
      </c>
      <c r="H129" s="272">
        <f>Calculos!H129</f>
        <v>1</v>
      </c>
      <c r="I129" s="272">
        <f>Calculos!I129</f>
        <v>0</v>
      </c>
      <c r="J129" s="41">
        <f>IFERROR(Calculos!L129,"")</f>
        <v>100</v>
      </c>
      <c r="K129" s="41">
        <f>IFERROR(Calculos!N129,"")</f>
        <v>0</v>
      </c>
      <c r="L129" s="41">
        <f>IFERROR(Calculos!P129,"")</f>
        <v>0</v>
      </c>
      <c r="M129" s="272">
        <f>Encuestas!BB129</f>
        <v>100</v>
      </c>
      <c r="N129" s="272">
        <f>Encuestas!BC129</f>
        <v>0</v>
      </c>
      <c r="O129" s="272">
        <f>Encuestas!BD129</f>
        <v>0</v>
      </c>
      <c r="P129" s="272">
        <f>Encuestas!BE129</f>
        <v>0</v>
      </c>
      <c r="Q129" s="272">
        <f>Encuestas!BF129</f>
        <v>0</v>
      </c>
      <c r="R129" s="272">
        <f>Calculos!R129</f>
        <v>0</v>
      </c>
      <c r="S129" s="272">
        <f>Calculos!S129</f>
        <v>0</v>
      </c>
      <c r="T129" s="272">
        <f>Encuestas!BK129</f>
        <v>1</v>
      </c>
      <c r="U129" s="272">
        <f>Encuestas!BL129</f>
        <v>12</v>
      </c>
      <c r="V129" s="272">
        <f>IF(T129&gt;0,Calculos!U129,"")</f>
        <v>12</v>
      </c>
      <c r="W129" s="42">
        <f>IFERROR(Calculos!AB129,"")</f>
        <v>83.333333333333343</v>
      </c>
      <c r="X129" s="42">
        <f>IFERROR(Calculos!AF129,"")</f>
        <v>16.666666666666657</v>
      </c>
      <c r="Y129" s="42" t="str">
        <f>IFERROR(Calculos!AD129,"")</f>
        <v/>
      </c>
      <c r="Z129" s="42" t="str">
        <f>IFERROR(Calculos!AG129,"")</f>
        <v/>
      </c>
      <c r="AA129" s="42">
        <f>IFERROR(Calculos!AK129,"")</f>
        <v>83.333333333333343</v>
      </c>
      <c r="AB129" s="42">
        <f>IFERROR(Calculos!AM129,"")</f>
        <v>16.666666666666657</v>
      </c>
      <c r="AC129" s="42">
        <f>IFERROR(Calculos!AN129,"")</f>
        <v>0</v>
      </c>
      <c r="AD129" s="272">
        <f>Encuestas!BV129</f>
        <v>0</v>
      </c>
      <c r="AE129" s="272">
        <f>Encuestas!BW129</f>
        <v>0</v>
      </c>
      <c r="AF129" s="272">
        <f>Encuestas!BX129</f>
        <v>0</v>
      </c>
      <c r="AG129" s="272" t="str">
        <f>IF(Calculos!AP129&gt;0,Calculos!AP129,"")</f>
        <v/>
      </c>
      <c r="AH129" s="272">
        <f>IF(Encuestas!BY129&gt;0,Encuestas!BY129,"")</f>
        <v>7</v>
      </c>
      <c r="AI129" s="272" t="str">
        <f>IF(Encuestas!BZ129&gt;0,Encuestas!BZ129,"")</f>
        <v/>
      </c>
      <c r="AJ129" s="272">
        <f>IF(Encuestas!CA129&gt;0,Encuestas!CA129,"")</f>
        <v>16</v>
      </c>
      <c r="AK129" s="272">
        <f>IF(Encuestas!CB129&gt;0,Encuestas!CB129,"")</f>
        <v>230</v>
      </c>
      <c r="AL129" s="272" t="str">
        <f>IF(Encuestas!CC129&gt;0,Encuestas!CC129,"")</f>
        <v/>
      </c>
      <c r="AM129" s="272">
        <f>IF(Encuestas!CD129&gt;0,Encuestas!CD129,"")</f>
        <v>300</v>
      </c>
      <c r="AN129" s="272">
        <f>IF(Encuestas!CE129,Encuestas!CE129,"")</f>
        <v>400</v>
      </c>
      <c r="AO129" s="272">
        <f>IF(Encuestas!CF129&gt;0,Encuestas!CF129,"")</f>
        <v>4</v>
      </c>
      <c r="AP129" s="272" t="str">
        <f>IF(Encuestas!CG129&gt;0,Encuestas!CG129,"")</f>
        <v/>
      </c>
      <c r="AQ129" s="272" t="str">
        <f>IF(Encuestas!CH129&gt;0,Encuestas!CH129,"")</f>
        <v/>
      </c>
      <c r="AR129" s="272">
        <f>IF(Encuestas!CI129&gt;0,Encuestas!CI129,"")</f>
        <v>5</v>
      </c>
      <c r="AS129" s="272">
        <f>IF(Encuestas!CJ129&gt;0,Encuestas!CJ129,"")</f>
        <v>10</v>
      </c>
      <c r="AT129" s="272" t="str">
        <f>IF(Encuestas!CK129&gt;0,Encuestas!CK129,"")</f>
        <v/>
      </c>
      <c r="AU129" s="272">
        <f>IF(Encuestas!CL129&gt;0,Encuestas!CL129,"")</f>
        <v>4</v>
      </c>
      <c r="AV129" s="272">
        <f>IF(Encuestas!CM129&gt;0,Encuestas!CM129,"")</f>
        <v>2</v>
      </c>
      <c r="AW129" s="272">
        <f>IF(Encuestas!CN129&gt;0,Encuestas!CN129,"")</f>
        <v>10</v>
      </c>
      <c r="AX129" s="272" t="str">
        <f>IF(Encuestas!CO129&gt;0,Encuestas!CO129,"")</f>
        <v/>
      </c>
      <c r="AY129" s="272">
        <f>IF(Encuestas!CP129&gt;0,Encuestas!CP129,"")</f>
        <v>4</v>
      </c>
      <c r="AZ129" s="272">
        <f>IF(Encuestas!CQ129&gt;0,Encuestas!CQ129,"")</f>
        <v>2</v>
      </c>
      <c r="BA129" s="272"/>
      <c r="BB129" s="42" t="str">
        <f>IF(G129&gt;0,Encuestas!CS129*100/Bovinos!G129,".")</f>
        <v>.</v>
      </c>
      <c r="BC129" s="42" t="str">
        <f>IF(F129&gt;0,Encuestas!CT129*100/Bovinos!F129,".")</f>
        <v>.</v>
      </c>
      <c r="BD129" s="42">
        <f>IF(E129&gt;0,Encuestas!CU129*100/Bovinos!E129,".")</f>
        <v>0</v>
      </c>
      <c r="BE129" s="272">
        <f>Calculos!BD129</f>
        <v>0</v>
      </c>
      <c r="BF129" s="272">
        <f>Calculos!BE129</f>
        <v>0</v>
      </c>
      <c r="BG129" s="272">
        <f>Calculos!BF129</f>
        <v>0</v>
      </c>
      <c r="BH129" s="272">
        <f>Calculos!BG129</f>
        <v>0</v>
      </c>
      <c r="BI129" s="272" t="str">
        <f>Encuestas!DH129</f>
        <v>26_2_no</v>
      </c>
      <c r="BJ129" s="272">
        <f>Calculos!BL129</f>
        <v>20</v>
      </c>
      <c r="BK129" s="272">
        <f>Calculos!BM129</f>
        <v>0</v>
      </c>
      <c r="BL129" s="272">
        <f>Calculos!BN129</f>
        <v>8</v>
      </c>
      <c r="BM129" s="272">
        <f>Calculos!BO129</f>
        <v>4</v>
      </c>
      <c r="BN129" s="272">
        <f>Calculos!BU129</f>
        <v>0</v>
      </c>
      <c r="BO129" s="272">
        <f>Calculos!BV129</f>
        <v>0</v>
      </c>
      <c r="BP129" s="272">
        <f>Calculos!BW129</f>
        <v>0</v>
      </c>
      <c r="BQ129" s="272">
        <f>Calculos!BX129</f>
        <v>0</v>
      </c>
      <c r="BR129" s="272">
        <f>IF(SUM(Encuestas!$EM129:$ET129)=100,Encuestas!EM129,"n.v.")</f>
        <v>0</v>
      </c>
      <c r="BS129" s="272">
        <f>IF(SUM(Encuestas!$EM129:$ET129)=100,Encuestas!EN129,"n.v.")</f>
        <v>0</v>
      </c>
      <c r="BT129" s="272">
        <f>IF(SUM(Encuestas!$EM129:$ET129)=100,Encuestas!EO129,"n.v.")</f>
        <v>0</v>
      </c>
      <c r="BU129" s="272">
        <f>IF(SUM(Encuestas!$EM129:$ET129)=100,Encuestas!EP129,"n.v.")</f>
        <v>0</v>
      </c>
      <c r="BV129" s="272">
        <f>IF(SUM(Encuestas!$EM129:$ET129)=100,Encuestas!EQ129,"n.v.")</f>
        <v>0</v>
      </c>
      <c r="BW129" s="272">
        <f>IF(SUM(Encuestas!$EM129:$ET129)=100,Encuestas!ER129,"n.v.")</f>
        <v>100</v>
      </c>
      <c r="BX129" s="272">
        <f>IF(SUM(Encuestas!$EM129:$ET129)=100,Encuestas!ES129,"n.v.")</f>
        <v>0</v>
      </c>
      <c r="BY129" s="272">
        <f>IF(SUM(Encuestas!$EM129:$ET129)=100,Encuestas!ET129,"n.v.")</f>
        <v>0</v>
      </c>
      <c r="BZ129" s="272" t="str">
        <f>IF(SUM(Encuestas!$EV129:$FB129)=100,Encuestas!EV129,"n.c.")</f>
        <v>n.c.</v>
      </c>
      <c r="CA129" s="272" t="str">
        <f>IF(SUM(Encuestas!$EV129:$FB129)=100,Encuestas!EW129,"n.c.")</f>
        <v>n.c.</v>
      </c>
      <c r="CB129" s="272" t="str">
        <f>IF(SUM(Encuestas!$EV129:$FB129)=100,Encuestas!EX129,"n.c.")</f>
        <v>n.c.</v>
      </c>
      <c r="CC129" s="272" t="str">
        <f>IF(SUM(Encuestas!$EV129:$FB129)=100,Encuestas!EY129,"n.c.")</f>
        <v>n.c.</v>
      </c>
      <c r="CD129" s="272" t="str">
        <f>IF(SUM(Encuestas!$EV129:$FB129)=100,Encuestas!EZ129,"n.c.")</f>
        <v>n.c.</v>
      </c>
      <c r="CE129" s="272" t="str">
        <f>IF(SUM(Encuestas!$EV129:$FB129)=100,Encuestas!FA129,"n.c.")</f>
        <v>n.c.</v>
      </c>
      <c r="CF129" s="272" t="str">
        <f>IF(SUM(Encuestas!$EV129:$FB129)=100,Encuestas!FB129,"n.c.")</f>
        <v>n.c.</v>
      </c>
      <c r="CG129" s="272">
        <f>IF(SUM(BR129:BY129)=100,Encuestas!FD129,"n.v.")</f>
        <v>100</v>
      </c>
    </row>
    <row r="130" spans="1:85" hidden="1" x14ac:dyDescent="0.25">
      <c r="A130" s="40">
        <f>Calculos!A130</f>
        <v>114010028</v>
      </c>
      <c r="B130" s="185">
        <f>'Fact Expans'!C130</f>
        <v>5.8518518518518521</v>
      </c>
      <c r="C130" s="272" t="str">
        <f>IF(SUM(Encuestas!R130:V130)=0,"no",IF(SUM(Encuestas!R130:V130)=1,LEFT(Encuestas!Q130,4),"Err"))</f>
        <v>14_1</v>
      </c>
      <c r="D130" s="272">
        <f>Calculos!Q130</f>
        <v>60</v>
      </c>
      <c r="E130" s="272">
        <f>Calculos!J130</f>
        <v>58</v>
      </c>
      <c r="F130" s="272">
        <f>Calculos!D130</f>
        <v>0</v>
      </c>
      <c r="G130" s="272">
        <f>Calculos!G130</f>
        <v>0</v>
      </c>
      <c r="H130" s="272">
        <f>Calculos!H130</f>
        <v>2</v>
      </c>
      <c r="I130" s="272">
        <f>Calculos!I130</f>
        <v>0</v>
      </c>
      <c r="J130" s="41">
        <f>IFERROR(Calculos!L130,"")</f>
        <v>66.666666666666671</v>
      </c>
      <c r="K130" s="41">
        <f>IFERROR(Calculos!N130,"")</f>
        <v>0</v>
      </c>
      <c r="L130" s="41">
        <f>IFERROR(Calculos!P130,"")</f>
        <v>33.333333333333336</v>
      </c>
      <c r="M130" s="272">
        <f>Encuestas!BB130</f>
        <v>50</v>
      </c>
      <c r="N130" s="272">
        <f>Encuestas!BC130</f>
        <v>50</v>
      </c>
      <c r="O130" s="272">
        <f>Encuestas!BD130</f>
        <v>0</v>
      </c>
      <c r="P130" s="272">
        <f>Encuestas!BE130</f>
        <v>0</v>
      </c>
      <c r="Q130" s="272">
        <f>Encuestas!BF130</f>
        <v>0</v>
      </c>
      <c r="R130" s="272">
        <f>Calculos!R130</f>
        <v>0</v>
      </c>
      <c r="S130" s="272">
        <f>Calculos!S130</f>
        <v>0</v>
      </c>
      <c r="T130" s="272">
        <f>Encuestas!BK130</f>
        <v>11</v>
      </c>
      <c r="U130" s="272">
        <f>Encuestas!BL130</f>
        <v>3</v>
      </c>
      <c r="V130" s="272">
        <f>IF(T130&gt;0,Calculos!U130,"")</f>
        <v>5</v>
      </c>
      <c r="W130" s="42">
        <f>IFERROR(Calculos!AB130,"")</f>
        <v>94.827586206896555</v>
      </c>
      <c r="X130" s="42">
        <f>IFERROR(Calculos!AF130,"")</f>
        <v>5.1724137931034448</v>
      </c>
      <c r="Y130" s="42">
        <f>IFERROR(Calculos!AD130,"")</f>
        <v>50</v>
      </c>
      <c r="Z130" s="42" t="str">
        <f>IFERROR(Calculos!AG130,"")</f>
        <v/>
      </c>
      <c r="AA130" s="42">
        <f>IFERROR(Calculos!AK130,"")</f>
        <v>94.827586206896555</v>
      </c>
      <c r="AB130" s="42">
        <f>IFERROR(Calculos!AM130,"")</f>
        <v>5.1724137931034448</v>
      </c>
      <c r="AC130" s="42">
        <f>IFERROR(Calculos!AN130,"")</f>
        <v>0</v>
      </c>
      <c r="AD130" s="272">
        <f>Encuestas!BV130</f>
        <v>0</v>
      </c>
      <c r="AE130" s="272">
        <f>Encuestas!BW130</f>
        <v>0</v>
      </c>
      <c r="AF130" s="272">
        <f>Encuestas!BX130</f>
        <v>0</v>
      </c>
      <c r="AG130" s="272" t="str">
        <f>IF(Calculos!AP130&gt;0,Calculos!AP130,"")</f>
        <v/>
      </c>
      <c r="AH130" s="272">
        <f>IF(Encuestas!BY130&gt;0,Encuestas!BY130,"")</f>
        <v>7</v>
      </c>
      <c r="AI130" s="272" t="str">
        <f>IF(Encuestas!BZ130&gt;0,Encuestas!BZ130,"")</f>
        <v/>
      </c>
      <c r="AJ130" s="272" t="str">
        <f>IF(Encuestas!CA130&gt;0,Encuestas!CA130,"")</f>
        <v/>
      </c>
      <c r="AK130" s="272">
        <f>IF(Encuestas!CB130&gt;0,Encuestas!CB130,"")</f>
        <v>230</v>
      </c>
      <c r="AL130" s="272" t="str">
        <f>IF(Encuestas!CC130&gt;0,Encuestas!CC130,"")</f>
        <v/>
      </c>
      <c r="AM130" s="272">
        <f>IF(Encuestas!CD130&gt;0,Encuestas!CD130,"")</f>
        <v>260</v>
      </c>
      <c r="AN130" s="272">
        <f>IF(Encuestas!CE130,Encuestas!CE130,"")</f>
        <v>450</v>
      </c>
      <c r="AO130" s="272">
        <f>IF(Encuestas!CF130&gt;0,Encuestas!CF130,"")</f>
        <v>4</v>
      </c>
      <c r="AP130" s="272" t="str">
        <f>IF(Encuestas!CG130&gt;0,Encuestas!CG130,"")</f>
        <v/>
      </c>
      <c r="AQ130" s="272" t="str">
        <f>IF(Encuestas!CH130&gt;0,Encuestas!CH130,"")</f>
        <v/>
      </c>
      <c r="AR130" s="272">
        <f>IF(Encuestas!CI130&gt;0,Encuestas!CI130,"")</f>
        <v>4</v>
      </c>
      <c r="AS130" s="272">
        <f>IF(Encuestas!CJ130&gt;0,Encuestas!CJ130,"")</f>
        <v>25</v>
      </c>
      <c r="AT130" s="272" t="str">
        <f>IF(Encuestas!CK130&gt;0,Encuestas!CK130,"")</f>
        <v/>
      </c>
      <c r="AU130" s="272">
        <f>IF(Encuestas!CL130&gt;0,Encuestas!CL130,"")</f>
        <v>10</v>
      </c>
      <c r="AV130" s="272" t="str">
        <f>IF(Encuestas!CM130&gt;0,Encuestas!CM130,"")</f>
        <v/>
      </c>
      <c r="AW130" s="272">
        <f>IF(Encuestas!CN130&gt;0,Encuestas!CN130,"")</f>
        <v>25</v>
      </c>
      <c r="AX130" s="272" t="str">
        <f>IF(Encuestas!CO130&gt;0,Encuestas!CO130,"")</f>
        <v/>
      </c>
      <c r="AY130" s="272">
        <f>IF(Encuestas!CP130&gt;0,Encuestas!CP130,"")</f>
        <v>10</v>
      </c>
      <c r="AZ130" s="272" t="str">
        <f>IF(Encuestas!CQ130&gt;0,Encuestas!CQ130,"")</f>
        <v/>
      </c>
      <c r="BA130" s="272"/>
      <c r="BB130" s="42" t="str">
        <f>IF(G130&gt;0,Encuestas!CS130*100/Bovinos!G130,".")</f>
        <v>.</v>
      </c>
      <c r="BC130" s="42" t="str">
        <f>IF(F130&gt;0,Encuestas!CT130*100/Bovinos!F130,".")</f>
        <v>.</v>
      </c>
      <c r="BD130" s="42">
        <f>IF(E130&gt;0,Encuestas!CU130*100/Bovinos!E130,".")</f>
        <v>0</v>
      </c>
      <c r="BE130" s="272">
        <f>Calculos!BD130</f>
        <v>0</v>
      </c>
      <c r="BF130" s="272">
        <f>Calculos!BE130</f>
        <v>0</v>
      </c>
      <c r="BG130" s="272">
        <f>Calculos!BF130</f>
        <v>0</v>
      </c>
      <c r="BH130" s="272">
        <f>Calculos!BG130</f>
        <v>0</v>
      </c>
      <c r="BI130" s="272" t="str">
        <f>Encuestas!DH130</f>
        <v>26_2_no</v>
      </c>
      <c r="BJ130" s="272">
        <f>Calculos!BL130</f>
        <v>50</v>
      </c>
      <c r="BK130" s="272">
        <f>Calculos!BM130</f>
        <v>0</v>
      </c>
      <c r="BL130" s="272">
        <f>Calculos!BN130</f>
        <v>20</v>
      </c>
      <c r="BM130" s="272">
        <f>Calculos!BO130</f>
        <v>0</v>
      </c>
      <c r="BN130" s="272">
        <f>Calculos!BU130</f>
        <v>0</v>
      </c>
      <c r="BO130" s="272">
        <f>Calculos!BV130</f>
        <v>0</v>
      </c>
      <c r="BP130" s="272">
        <f>Calculos!BW130</f>
        <v>0</v>
      </c>
      <c r="BQ130" s="272">
        <f>Calculos!BX130</f>
        <v>0</v>
      </c>
      <c r="BR130" s="272">
        <f>IF(SUM(Encuestas!$EM130:$ET130)=100,Encuestas!EM130,"n.v.")</f>
        <v>0</v>
      </c>
      <c r="BS130" s="272">
        <f>IF(SUM(Encuestas!$EM130:$ET130)=100,Encuestas!EN130,"n.v.")</f>
        <v>0</v>
      </c>
      <c r="BT130" s="272">
        <f>IF(SUM(Encuestas!$EM130:$ET130)=100,Encuestas!EO130,"n.v.")</f>
        <v>0</v>
      </c>
      <c r="BU130" s="272">
        <f>IF(SUM(Encuestas!$EM130:$ET130)=100,Encuestas!EP130,"n.v.")</f>
        <v>0</v>
      </c>
      <c r="BV130" s="272">
        <f>IF(SUM(Encuestas!$EM130:$ET130)=100,Encuestas!EQ130,"n.v.")</f>
        <v>0</v>
      </c>
      <c r="BW130" s="272">
        <f>IF(SUM(Encuestas!$EM130:$ET130)=100,Encuestas!ER130,"n.v.")</f>
        <v>100</v>
      </c>
      <c r="BX130" s="272">
        <f>IF(SUM(Encuestas!$EM130:$ET130)=100,Encuestas!ES130,"n.v.")</f>
        <v>0</v>
      </c>
      <c r="BY130" s="272">
        <f>IF(SUM(Encuestas!$EM130:$ET130)=100,Encuestas!ET130,"n.v.")</f>
        <v>0</v>
      </c>
      <c r="BZ130" s="272" t="str">
        <f>IF(SUM(Encuestas!$EV130:$FB130)=100,Encuestas!EV130,"n.c.")</f>
        <v>n.c.</v>
      </c>
      <c r="CA130" s="272" t="str">
        <f>IF(SUM(Encuestas!$EV130:$FB130)=100,Encuestas!EW130,"n.c.")</f>
        <v>n.c.</v>
      </c>
      <c r="CB130" s="272" t="str">
        <f>IF(SUM(Encuestas!$EV130:$FB130)=100,Encuestas!EX130,"n.c.")</f>
        <v>n.c.</v>
      </c>
      <c r="CC130" s="272" t="str">
        <f>IF(SUM(Encuestas!$EV130:$FB130)=100,Encuestas!EY130,"n.c.")</f>
        <v>n.c.</v>
      </c>
      <c r="CD130" s="272" t="str">
        <f>IF(SUM(Encuestas!$EV130:$FB130)=100,Encuestas!EZ130,"n.c.")</f>
        <v>n.c.</v>
      </c>
      <c r="CE130" s="272" t="str">
        <f>IF(SUM(Encuestas!$EV130:$FB130)=100,Encuestas!FA130,"n.c.")</f>
        <v>n.c.</v>
      </c>
      <c r="CF130" s="272" t="str">
        <f>IF(SUM(Encuestas!$EV130:$FB130)=100,Encuestas!FB130,"n.c.")</f>
        <v>n.c.</v>
      </c>
      <c r="CG130" s="272">
        <f>IF(SUM(BR130:BY130)=100,Encuestas!FD130,"n.v.")</f>
        <v>100</v>
      </c>
    </row>
    <row r="131" spans="1:85" hidden="1" x14ac:dyDescent="0.25">
      <c r="A131" s="40">
        <f>Calculos!A131</f>
        <v>114020369</v>
      </c>
      <c r="B131" s="185">
        <f>'Fact Expans'!C131</f>
        <v>6.549295774647887</v>
      </c>
      <c r="C131" s="272" t="str">
        <f>IF(SUM(Encuestas!R131:V131)=0,"no",IF(SUM(Encuestas!R131:V131)=1,LEFT(Encuestas!Q131,4),"Err"))</f>
        <v>14_1</v>
      </c>
      <c r="D131" s="272">
        <f>Calculos!Q131</f>
        <v>39</v>
      </c>
      <c r="E131" s="272">
        <f>Calculos!J131</f>
        <v>37</v>
      </c>
      <c r="F131" s="272">
        <f>Calculos!D131</f>
        <v>0</v>
      </c>
      <c r="G131" s="272">
        <f>Calculos!G131</f>
        <v>0</v>
      </c>
      <c r="H131" s="272">
        <f>Calculos!H131</f>
        <v>2</v>
      </c>
      <c r="I131" s="272">
        <f>Calculos!I131</f>
        <v>0</v>
      </c>
      <c r="J131" s="41">
        <f>IFERROR(Calculos!L131,"")</f>
        <v>100</v>
      </c>
      <c r="K131" s="41">
        <f>IFERROR(Calculos!N131,"")</f>
        <v>0</v>
      </c>
      <c r="L131" s="41">
        <f>IFERROR(Calculos!P131,"")</f>
        <v>0</v>
      </c>
      <c r="M131" s="272">
        <f>Encuestas!BB131</f>
        <v>70</v>
      </c>
      <c r="N131" s="272">
        <f>Encuestas!BC131</f>
        <v>0</v>
      </c>
      <c r="O131" s="272">
        <f>Encuestas!BD131</f>
        <v>30</v>
      </c>
      <c r="P131" s="272">
        <f>Encuestas!BE131</f>
        <v>0</v>
      </c>
      <c r="Q131" s="272">
        <f>Encuestas!BF131</f>
        <v>0</v>
      </c>
      <c r="R131" s="272">
        <f>Calculos!R131</f>
        <v>0</v>
      </c>
      <c r="S131" s="272">
        <f>Calculos!S131</f>
        <v>0</v>
      </c>
      <c r="T131" s="272">
        <f>Encuestas!BK131</f>
        <v>11</v>
      </c>
      <c r="U131" s="272">
        <f>Encuestas!BL131</f>
        <v>1</v>
      </c>
      <c r="V131" s="272">
        <f>IF(T131&gt;0,Calculos!U131,"")</f>
        <v>3</v>
      </c>
      <c r="W131" s="42">
        <f>IFERROR(Calculos!AB131,"")</f>
        <v>100</v>
      </c>
      <c r="X131" s="42">
        <f>IFERROR(Calculos!AF131,"")</f>
        <v>0</v>
      </c>
      <c r="Y131" s="42" t="str">
        <f>IFERROR(Calculos!AD131,"")</f>
        <v/>
      </c>
      <c r="Z131" s="42" t="str">
        <f>IFERROR(Calculos!AG131,"")</f>
        <v/>
      </c>
      <c r="AA131" s="42">
        <f>IFERROR(Calculos!AK131,"")</f>
        <v>100</v>
      </c>
      <c r="AB131" s="42">
        <f>IFERROR(Calculos!AM131,"")</f>
        <v>0</v>
      </c>
      <c r="AC131" s="42">
        <f>IFERROR(Calculos!AN131,"")</f>
        <v>0</v>
      </c>
      <c r="AD131" s="272">
        <f>Encuestas!BV131</f>
        <v>0</v>
      </c>
      <c r="AE131" s="272">
        <f>Encuestas!BW131</f>
        <v>0</v>
      </c>
      <c r="AF131" s="272">
        <f>Encuestas!BX131</f>
        <v>0</v>
      </c>
      <c r="AG131" s="272" t="str">
        <f>IF(Calculos!AP131&gt;0,Calculos!AP131,"")</f>
        <v/>
      </c>
      <c r="AH131" s="272">
        <f>IF(Encuestas!BY131&gt;0,Encuestas!BY131,"")</f>
        <v>7</v>
      </c>
      <c r="AI131" s="272" t="str">
        <f>IF(Encuestas!BZ131&gt;0,Encuestas!BZ131,"")</f>
        <v/>
      </c>
      <c r="AJ131" s="272" t="str">
        <f>IF(Encuestas!CA131&gt;0,Encuestas!CA131,"")</f>
        <v/>
      </c>
      <c r="AK131" s="272">
        <f>IF(Encuestas!CB131&gt;0,Encuestas!CB131,"")</f>
        <v>240</v>
      </c>
      <c r="AL131" s="272" t="str">
        <f>IF(Encuestas!CC131&gt;0,Encuestas!CC131,"")</f>
        <v/>
      </c>
      <c r="AM131" s="272">
        <f>IF(Encuestas!CD131&gt;0,Encuestas!CD131,"")</f>
        <v>250</v>
      </c>
      <c r="AN131" s="272">
        <f>IF(Encuestas!CE131,Encuestas!CE131,"")</f>
        <v>450</v>
      </c>
      <c r="AO131" s="272">
        <f>IF(Encuestas!CF131&gt;0,Encuestas!CF131,"")</f>
        <v>4</v>
      </c>
      <c r="AP131" s="272" t="str">
        <f>IF(Encuestas!CG131&gt;0,Encuestas!CG131,"")</f>
        <v/>
      </c>
      <c r="AQ131" s="272" t="str">
        <f>IF(Encuestas!CH131&gt;0,Encuestas!CH131,"")</f>
        <v/>
      </c>
      <c r="AR131" s="272">
        <f>IF(Encuestas!CI131&gt;0,Encuestas!CI131,"")</f>
        <v>4</v>
      </c>
      <c r="AS131" s="272">
        <f>IF(Encuestas!CJ131&gt;0,Encuestas!CJ131,"")</f>
        <v>20</v>
      </c>
      <c r="AT131" s="272" t="str">
        <f>IF(Encuestas!CK131&gt;0,Encuestas!CK131,"")</f>
        <v/>
      </c>
      <c r="AU131" s="272">
        <f>IF(Encuestas!CL131&gt;0,Encuestas!CL131,"")</f>
        <v>7</v>
      </c>
      <c r="AV131" s="272" t="str">
        <f>IF(Encuestas!CM131&gt;0,Encuestas!CM131,"")</f>
        <v/>
      </c>
      <c r="AW131" s="272">
        <f>IF(Encuestas!CN131&gt;0,Encuestas!CN131,"")</f>
        <v>20</v>
      </c>
      <c r="AX131" s="272" t="str">
        <f>IF(Encuestas!CO131&gt;0,Encuestas!CO131,"")</f>
        <v/>
      </c>
      <c r="AY131" s="272">
        <f>IF(Encuestas!CP131&gt;0,Encuestas!CP131,"")</f>
        <v>7</v>
      </c>
      <c r="AZ131" s="272" t="str">
        <f>IF(Encuestas!CQ131&gt;0,Encuestas!CQ131,"")</f>
        <v/>
      </c>
      <c r="BA131" s="272"/>
      <c r="BB131" s="42" t="str">
        <f>IF(G131&gt;0,Encuestas!CS131*100/Bovinos!G131,".")</f>
        <v>.</v>
      </c>
      <c r="BC131" s="42" t="str">
        <f>IF(F131&gt;0,Encuestas!CT131*100/Bovinos!F131,".")</f>
        <v>.</v>
      </c>
      <c r="BD131" s="42">
        <f>IF(E131&gt;0,Encuestas!CU131*100/Bovinos!E131,".")</f>
        <v>0</v>
      </c>
      <c r="BE131" s="272">
        <f>Calculos!BD131</f>
        <v>0</v>
      </c>
      <c r="BF131" s="272">
        <f>Calculos!BE131</f>
        <v>0</v>
      </c>
      <c r="BG131" s="272">
        <f>Calculos!BF131</f>
        <v>0</v>
      </c>
      <c r="BH131" s="272">
        <f>Calculos!BG131</f>
        <v>0</v>
      </c>
      <c r="BI131" s="272" t="str">
        <f>Encuestas!DH131</f>
        <v>26_2_no</v>
      </c>
      <c r="BJ131" s="272">
        <f>Calculos!BL131</f>
        <v>40</v>
      </c>
      <c r="BK131" s="272">
        <f>Calculos!BM131</f>
        <v>0</v>
      </c>
      <c r="BL131" s="272">
        <f>Calculos!BN131</f>
        <v>14</v>
      </c>
      <c r="BM131" s="272">
        <f>Calculos!BO131</f>
        <v>0</v>
      </c>
      <c r="BN131" s="272">
        <f>Calculos!BU131</f>
        <v>0</v>
      </c>
      <c r="BO131" s="272">
        <f>Calculos!BV131</f>
        <v>0</v>
      </c>
      <c r="BP131" s="272">
        <f>Calculos!BW131</f>
        <v>0</v>
      </c>
      <c r="BQ131" s="272">
        <f>Calculos!BX131</f>
        <v>0</v>
      </c>
      <c r="BR131" s="272">
        <f>IF(SUM(Encuestas!$EM131:$ET131)=100,Encuestas!EM131,"n.v.")</f>
        <v>0</v>
      </c>
      <c r="BS131" s="272">
        <f>IF(SUM(Encuestas!$EM131:$ET131)=100,Encuestas!EN131,"n.v.")</f>
        <v>0</v>
      </c>
      <c r="BT131" s="272">
        <f>IF(SUM(Encuestas!$EM131:$ET131)=100,Encuestas!EO131,"n.v.")</f>
        <v>0</v>
      </c>
      <c r="BU131" s="272">
        <f>IF(SUM(Encuestas!$EM131:$ET131)=100,Encuestas!EP131,"n.v.")</f>
        <v>0</v>
      </c>
      <c r="BV131" s="272">
        <f>IF(SUM(Encuestas!$EM131:$ET131)=100,Encuestas!EQ131,"n.v.")</f>
        <v>0</v>
      </c>
      <c r="BW131" s="272">
        <f>IF(SUM(Encuestas!$EM131:$ET131)=100,Encuestas!ER131,"n.v.")</f>
        <v>100</v>
      </c>
      <c r="BX131" s="272">
        <f>IF(SUM(Encuestas!$EM131:$ET131)=100,Encuestas!ES131,"n.v.")</f>
        <v>0</v>
      </c>
      <c r="BY131" s="272">
        <f>IF(SUM(Encuestas!$EM131:$ET131)=100,Encuestas!ET131,"n.v.")</f>
        <v>0</v>
      </c>
      <c r="BZ131" s="272" t="str">
        <f>IF(SUM(Encuestas!$EV131:$FB131)=100,Encuestas!EV131,"n.c.")</f>
        <v>n.c.</v>
      </c>
      <c r="CA131" s="272" t="str">
        <f>IF(SUM(Encuestas!$EV131:$FB131)=100,Encuestas!EW131,"n.c.")</f>
        <v>n.c.</v>
      </c>
      <c r="CB131" s="272" t="str">
        <f>IF(SUM(Encuestas!$EV131:$FB131)=100,Encuestas!EX131,"n.c.")</f>
        <v>n.c.</v>
      </c>
      <c r="CC131" s="272" t="str">
        <f>IF(SUM(Encuestas!$EV131:$FB131)=100,Encuestas!EY131,"n.c.")</f>
        <v>n.c.</v>
      </c>
      <c r="CD131" s="272" t="str">
        <f>IF(SUM(Encuestas!$EV131:$FB131)=100,Encuestas!EZ131,"n.c.")</f>
        <v>n.c.</v>
      </c>
      <c r="CE131" s="272" t="str">
        <f>IF(SUM(Encuestas!$EV131:$FB131)=100,Encuestas!FA131,"n.c.")</f>
        <v>n.c.</v>
      </c>
      <c r="CF131" s="272" t="str">
        <f>IF(SUM(Encuestas!$EV131:$FB131)=100,Encuestas!FB131,"n.c.")</f>
        <v>n.c.</v>
      </c>
      <c r="CG131" s="272">
        <f>IF(SUM(BR131:BY131)=100,Encuestas!FD131,"n.v.")</f>
        <v>100</v>
      </c>
    </row>
    <row r="132" spans="1:85" hidden="1" x14ac:dyDescent="0.25">
      <c r="A132" s="40">
        <f>Calculos!A132</f>
        <v>114010151</v>
      </c>
      <c r="B132" s="185">
        <f>'Fact Expans'!C132</f>
        <v>5.8518518518518521</v>
      </c>
      <c r="C132" s="272" t="str">
        <f>IF(SUM(Encuestas!R132:V132)=0,"no",IF(SUM(Encuestas!R132:V132)=1,LEFT(Encuestas!Q132,4),"Err"))</f>
        <v>14_1</v>
      </c>
      <c r="D132" s="272">
        <f>Calculos!Q132</f>
        <v>23</v>
      </c>
      <c r="E132" s="272">
        <f>Calculos!J132</f>
        <v>20</v>
      </c>
      <c r="F132" s="272">
        <f>Calculos!D132</f>
        <v>0</v>
      </c>
      <c r="G132" s="272">
        <f>Calculos!G132</f>
        <v>0</v>
      </c>
      <c r="H132" s="272">
        <f>Calculos!H132</f>
        <v>1</v>
      </c>
      <c r="I132" s="272">
        <f>Calculos!I132</f>
        <v>2</v>
      </c>
      <c r="J132" s="41">
        <f>IFERROR(Calculos!L132,"")</f>
        <v>100</v>
      </c>
      <c r="K132" s="41">
        <f>IFERROR(Calculos!N132,"")</f>
        <v>0</v>
      </c>
      <c r="L132" s="41">
        <f>IFERROR(Calculos!P132,"")</f>
        <v>0</v>
      </c>
      <c r="M132" s="272">
        <f>Encuestas!BB132</f>
        <v>0</v>
      </c>
      <c r="N132" s="272">
        <f>Encuestas!BC132</f>
        <v>0</v>
      </c>
      <c r="O132" s="272">
        <f>Encuestas!BD132</f>
        <v>100</v>
      </c>
      <c r="P132" s="272">
        <f>Encuestas!BE132</f>
        <v>0</v>
      </c>
      <c r="Q132" s="272">
        <f>Encuestas!BF132</f>
        <v>0</v>
      </c>
      <c r="R132" s="272">
        <f>Calculos!R132</f>
        <v>0</v>
      </c>
      <c r="S132" s="272">
        <f>Calculos!S132</f>
        <v>0</v>
      </c>
      <c r="T132" s="272">
        <f>Encuestas!BK132</f>
        <v>1</v>
      </c>
      <c r="U132" s="272">
        <f>Encuestas!BL132</f>
        <v>12</v>
      </c>
      <c r="V132" s="272">
        <f>IF(T132&gt;0,Calculos!U132,"")</f>
        <v>12</v>
      </c>
      <c r="W132" s="42">
        <f>IFERROR(Calculos!AB132,"")</f>
        <v>100</v>
      </c>
      <c r="X132" s="42">
        <f>IFERROR(Calculos!AF132,"")</f>
        <v>0</v>
      </c>
      <c r="Y132" s="42">
        <f>IFERROR(Calculos!AD132,"")</f>
        <v>100</v>
      </c>
      <c r="Z132" s="42" t="str">
        <f>IFERROR(Calculos!AG132,"")</f>
        <v/>
      </c>
      <c r="AA132" s="42">
        <f>IFERROR(Calculos!AK132,"")</f>
        <v>100</v>
      </c>
      <c r="AB132" s="42">
        <f>IFERROR(Calculos!AM132,"")</f>
        <v>0</v>
      </c>
      <c r="AC132" s="42">
        <f>IFERROR(Calculos!AN132,"")</f>
        <v>0</v>
      </c>
      <c r="AD132" s="272">
        <f>Encuestas!BV132</f>
        <v>0</v>
      </c>
      <c r="AE132" s="272">
        <f>Encuestas!BW132</f>
        <v>0</v>
      </c>
      <c r="AF132" s="272">
        <f>Encuestas!BX132</f>
        <v>0</v>
      </c>
      <c r="AG132" s="272" t="str">
        <f>IF(Calculos!AP132&gt;0,Calculos!AP132,"")</f>
        <v/>
      </c>
      <c r="AH132" s="272">
        <f>IF(Encuestas!BY132&gt;0,Encuestas!BY132,"")</f>
        <v>7</v>
      </c>
      <c r="AI132" s="272" t="str">
        <f>IF(Encuestas!BZ132&gt;0,Encuestas!BZ132,"")</f>
        <v/>
      </c>
      <c r="AJ132" s="272">
        <f>IF(Encuestas!CA132&gt;0,Encuestas!CA132,"")</f>
        <v>16</v>
      </c>
      <c r="AK132" s="272">
        <f>IF(Encuestas!CB132&gt;0,Encuestas!CB132,"")</f>
        <v>200</v>
      </c>
      <c r="AL132" s="272" t="str">
        <f>IF(Encuestas!CC132&gt;0,Encuestas!CC132,"")</f>
        <v/>
      </c>
      <c r="AM132" s="272" t="str">
        <f>IF(Encuestas!CD132&gt;0,Encuestas!CD132,"")</f>
        <v/>
      </c>
      <c r="AN132" s="272">
        <f>IF(Encuestas!CE132,Encuestas!CE132,"")</f>
        <v>400</v>
      </c>
      <c r="AO132" s="272">
        <f>IF(Encuestas!CF132&gt;0,Encuestas!CF132,"")</f>
        <v>4</v>
      </c>
      <c r="AP132" s="272" t="str">
        <f>IF(Encuestas!CG132&gt;0,Encuestas!CG132,"")</f>
        <v/>
      </c>
      <c r="AQ132" s="272" t="str">
        <f>IF(Encuestas!CH132&gt;0,Encuestas!CH132,"")</f>
        <v/>
      </c>
      <c r="AR132" s="272" t="str">
        <f>IF(Encuestas!CI132&gt;0,Encuestas!CI132,"")</f>
        <v/>
      </c>
      <c r="AS132" s="272">
        <f>IF(Encuestas!CJ132&gt;0,Encuestas!CJ132,"")</f>
        <v>10</v>
      </c>
      <c r="AT132" s="272" t="str">
        <f>IF(Encuestas!CK132&gt;0,Encuestas!CK132,"")</f>
        <v/>
      </c>
      <c r="AU132" s="272">
        <f>IF(Encuestas!CL132&gt;0,Encuestas!CL132,"")</f>
        <v>10</v>
      </c>
      <c r="AV132" s="272" t="str">
        <f>IF(Encuestas!CM132&gt;0,Encuestas!CM132,"")</f>
        <v/>
      </c>
      <c r="AW132" s="272">
        <f>IF(Encuestas!CN132&gt;0,Encuestas!CN132,"")</f>
        <v>10</v>
      </c>
      <c r="AX132" s="272" t="str">
        <f>IF(Encuestas!CO132&gt;0,Encuestas!CO132,"")</f>
        <v/>
      </c>
      <c r="AY132" s="272" t="str">
        <f>IF(Encuestas!CP132&gt;0,Encuestas!CP132,"")</f>
        <v/>
      </c>
      <c r="AZ132" s="272" t="str">
        <f>IF(Encuestas!CQ132&gt;0,Encuestas!CQ132,"")</f>
        <v/>
      </c>
      <c r="BA132" s="272"/>
      <c r="BB132" s="42" t="str">
        <f>IF(G132&gt;0,Encuestas!CS132*100/Bovinos!G132,".")</f>
        <v>.</v>
      </c>
      <c r="BC132" s="42" t="str">
        <f>IF(F132&gt;0,Encuestas!CT132*100/Bovinos!F132,".")</f>
        <v>.</v>
      </c>
      <c r="BD132" s="42">
        <f>IF(E132&gt;0,Encuestas!CU132*100/Bovinos!E132,".")</f>
        <v>0</v>
      </c>
      <c r="BE132" s="272">
        <f>Calculos!BD132</f>
        <v>0</v>
      </c>
      <c r="BF132" s="272">
        <f>Calculos!BE132</f>
        <v>0</v>
      </c>
      <c r="BG132" s="272">
        <f>Calculos!BF132</f>
        <v>0</v>
      </c>
      <c r="BH132" s="272">
        <f>Calculos!BG132</f>
        <v>0</v>
      </c>
      <c r="BI132" s="272" t="str">
        <f>Encuestas!DH132</f>
        <v>26_2_no</v>
      </c>
      <c r="BJ132" s="272">
        <f>Calculos!BL132</f>
        <v>20</v>
      </c>
      <c r="BK132" s="272">
        <f>Calculos!BM132</f>
        <v>0</v>
      </c>
      <c r="BL132" s="272">
        <f>Calculos!BN132</f>
        <v>10</v>
      </c>
      <c r="BM132" s="272">
        <f>Calculos!BO132</f>
        <v>0</v>
      </c>
      <c r="BN132" s="272">
        <f>Calculos!BU132</f>
        <v>0</v>
      </c>
      <c r="BO132" s="272">
        <f>Calculos!BV132</f>
        <v>0</v>
      </c>
      <c r="BP132" s="272">
        <f>Calculos!BW132</f>
        <v>0</v>
      </c>
      <c r="BQ132" s="272">
        <f>Calculos!BX132</f>
        <v>0</v>
      </c>
      <c r="BR132" s="272">
        <f>IF(SUM(Encuestas!$EM132:$ET132)=100,Encuestas!EM132,"n.v.")</f>
        <v>0</v>
      </c>
      <c r="BS132" s="272">
        <f>IF(SUM(Encuestas!$EM132:$ET132)=100,Encuestas!EN132,"n.v.")</f>
        <v>0</v>
      </c>
      <c r="BT132" s="272">
        <f>IF(SUM(Encuestas!$EM132:$ET132)=100,Encuestas!EO132,"n.v.")</f>
        <v>0</v>
      </c>
      <c r="BU132" s="272">
        <f>IF(SUM(Encuestas!$EM132:$ET132)=100,Encuestas!EP132,"n.v.")</f>
        <v>0</v>
      </c>
      <c r="BV132" s="272">
        <f>IF(SUM(Encuestas!$EM132:$ET132)=100,Encuestas!EQ132,"n.v.")</f>
        <v>0</v>
      </c>
      <c r="BW132" s="272">
        <f>IF(SUM(Encuestas!$EM132:$ET132)=100,Encuestas!ER132,"n.v.")</f>
        <v>100</v>
      </c>
      <c r="BX132" s="272">
        <f>IF(SUM(Encuestas!$EM132:$ET132)=100,Encuestas!ES132,"n.v.")</f>
        <v>0</v>
      </c>
      <c r="BY132" s="272">
        <f>IF(SUM(Encuestas!$EM132:$ET132)=100,Encuestas!ET132,"n.v.")</f>
        <v>0</v>
      </c>
      <c r="BZ132" s="272" t="str">
        <f>IF(SUM(Encuestas!$EV132:$FB132)=100,Encuestas!EV132,"n.c.")</f>
        <v>n.c.</v>
      </c>
      <c r="CA132" s="272" t="str">
        <f>IF(SUM(Encuestas!$EV132:$FB132)=100,Encuestas!EW132,"n.c.")</f>
        <v>n.c.</v>
      </c>
      <c r="CB132" s="272" t="str">
        <f>IF(SUM(Encuestas!$EV132:$FB132)=100,Encuestas!EX132,"n.c.")</f>
        <v>n.c.</v>
      </c>
      <c r="CC132" s="272" t="str">
        <f>IF(SUM(Encuestas!$EV132:$FB132)=100,Encuestas!EY132,"n.c.")</f>
        <v>n.c.</v>
      </c>
      <c r="CD132" s="272" t="str">
        <f>IF(SUM(Encuestas!$EV132:$FB132)=100,Encuestas!EZ132,"n.c.")</f>
        <v>n.c.</v>
      </c>
      <c r="CE132" s="272" t="str">
        <f>IF(SUM(Encuestas!$EV132:$FB132)=100,Encuestas!FA132,"n.c.")</f>
        <v>n.c.</v>
      </c>
      <c r="CF132" s="272" t="str">
        <f>IF(SUM(Encuestas!$EV132:$FB132)=100,Encuestas!FB132,"n.c.")</f>
        <v>n.c.</v>
      </c>
      <c r="CG132" s="272">
        <f>IF(SUM(BR132:BY132)=100,Encuestas!FD132,"n.v.")</f>
        <v>100</v>
      </c>
    </row>
    <row r="133" spans="1:85" hidden="1" x14ac:dyDescent="0.25">
      <c r="A133" s="40">
        <f>Calculos!A133</f>
        <v>114020235</v>
      </c>
      <c r="B133" s="185">
        <f>'Fact Expans'!C133</f>
        <v>5.8518518518518521</v>
      </c>
      <c r="C133" s="272" t="str">
        <f>IF(SUM(Encuestas!R133:V133)=0,"no",IF(SUM(Encuestas!R133:V133)=1,LEFT(Encuestas!Q133,4),"Err"))</f>
        <v>14_1</v>
      </c>
      <c r="D133" s="272">
        <f>Calculos!Q133</f>
        <v>113</v>
      </c>
      <c r="E133" s="272">
        <f>Calculos!J133</f>
        <v>70</v>
      </c>
      <c r="F133" s="272">
        <f>Calculos!D133</f>
        <v>0</v>
      </c>
      <c r="G133" s="272">
        <f>Calculos!G133</f>
        <v>40</v>
      </c>
      <c r="H133" s="272">
        <f>Calculos!H133</f>
        <v>3</v>
      </c>
      <c r="I133" s="272">
        <f>Calculos!I133</f>
        <v>0</v>
      </c>
      <c r="J133" s="41">
        <f>IFERROR(Calculos!L133,"")</f>
        <v>100</v>
      </c>
      <c r="K133" s="41">
        <f>IFERROR(Calculos!N133,"")</f>
        <v>0</v>
      </c>
      <c r="L133" s="41">
        <f>IFERROR(Calculos!P133,"")</f>
        <v>0</v>
      </c>
      <c r="M133" s="272">
        <f>Encuestas!BB133</f>
        <v>100</v>
      </c>
      <c r="N133" s="272">
        <f>Encuestas!BC133</f>
        <v>0</v>
      </c>
      <c r="O133" s="272">
        <f>Encuestas!BD133</f>
        <v>0</v>
      </c>
      <c r="P133" s="272">
        <f>Encuestas!BE133</f>
        <v>0</v>
      </c>
      <c r="Q133" s="272">
        <f>Encuestas!BF133</f>
        <v>0</v>
      </c>
      <c r="R133" s="272">
        <f>Calculos!R133</f>
        <v>0</v>
      </c>
      <c r="S133" s="272">
        <f>Calculos!S133</f>
        <v>0</v>
      </c>
      <c r="T133" s="272">
        <f>Encuestas!BK133</f>
        <v>11</v>
      </c>
      <c r="U133" s="272">
        <f>Encuestas!BL133</f>
        <v>3</v>
      </c>
      <c r="V133" s="272">
        <f>IF(T133&gt;0,Calculos!U133,"")</f>
        <v>5</v>
      </c>
      <c r="W133" s="42">
        <f>IFERROR(Calculos!AB133,"")</f>
        <v>92.857142857142861</v>
      </c>
      <c r="X133" s="42">
        <f>IFERROR(Calculos!AF133,"")</f>
        <v>7.1428571428571388</v>
      </c>
      <c r="Y133" s="42">
        <f>IFERROR(Calculos!AD133,"")</f>
        <v>100</v>
      </c>
      <c r="Z133" s="42" t="str">
        <f>IFERROR(Calculos!AG133,"")</f>
        <v/>
      </c>
      <c r="AA133" s="42">
        <f>IFERROR(Calculos!AK133,"")</f>
        <v>92.857142857142861</v>
      </c>
      <c r="AB133" s="42">
        <f>IFERROR(Calculos!AM133,"")</f>
        <v>7.1428571428571388</v>
      </c>
      <c r="AC133" s="42">
        <f>IFERROR(Calculos!AN133,"")</f>
        <v>0</v>
      </c>
      <c r="AD133" s="272">
        <f>Encuestas!BV133</f>
        <v>0</v>
      </c>
      <c r="AE133" s="272">
        <f>Encuestas!BW133</f>
        <v>0</v>
      </c>
      <c r="AF133" s="272">
        <f>Encuestas!BX133</f>
        <v>0</v>
      </c>
      <c r="AG133" s="272" t="str">
        <f>IF(Calculos!AP133&gt;0,Calculos!AP133,"")</f>
        <v/>
      </c>
      <c r="AH133" s="272" t="str">
        <f>IF(Encuestas!BY133&gt;0,Encuestas!BY133,"")</f>
        <v/>
      </c>
      <c r="AI133" s="272">
        <f>IF(Encuestas!BZ133&gt;0,Encuestas!BZ133,"")</f>
        <v>16</v>
      </c>
      <c r="AJ133" s="272">
        <f>IF(Encuestas!CA133&gt;0,Encuestas!CA133,"")</f>
        <v>16</v>
      </c>
      <c r="AK133" s="272">
        <f>IF(Encuestas!CB133&gt;0,Encuestas!CB133,"")</f>
        <v>220</v>
      </c>
      <c r="AL133" s="272">
        <f>IF(Encuestas!CC133&gt;0,Encuestas!CC133,"")</f>
        <v>310</v>
      </c>
      <c r="AM133" s="272">
        <f>IF(Encuestas!CD133&gt;0,Encuestas!CD133,"")</f>
        <v>280</v>
      </c>
      <c r="AN133" s="272">
        <f>IF(Encuestas!CE133,Encuestas!CE133,"")</f>
        <v>450</v>
      </c>
      <c r="AO133" s="272">
        <f>IF(Encuestas!CF133&gt;0,Encuestas!CF133,"")</f>
        <v>11</v>
      </c>
      <c r="AP133" s="272">
        <f>IF(Encuestas!CG133&gt;0,Encuestas!CG133,"")</f>
        <v>11</v>
      </c>
      <c r="AQ133" s="272">
        <f>IF(Encuestas!CH133&gt;0,Encuestas!CH133,"")</f>
        <v>11</v>
      </c>
      <c r="AR133" s="272">
        <f>IF(Encuestas!CI133&gt;0,Encuestas!CI133,"")</f>
        <v>11</v>
      </c>
      <c r="AS133" s="272" t="str">
        <f>IF(Encuestas!CJ133&gt;0,Encuestas!CJ133,"")</f>
        <v/>
      </c>
      <c r="AT133" s="272">
        <f>IF(Encuestas!CK133&gt;0,Encuestas!CK133,"")</f>
        <v>40</v>
      </c>
      <c r="AU133" s="272">
        <f>IF(Encuestas!CL133&gt;0,Encuestas!CL133,"")</f>
        <v>10</v>
      </c>
      <c r="AV133" s="272">
        <f>IF(Encuestas!CM133&gt;0,Encuestas!CM133,"")</f>
        <v>2</v>
      </c>
      <c r="AW133" s="272" t="str">
        <f>IF(Encuestas!CN133&gt;0,Encuestas!CN133,"")</f>
        <v/>
      </c>
      <c r="AX133" s="272">
        <f>IF(Encuestas!CO133&gt;0,Encuestas!CO133,"")</f>
        <v>40</v>
      </c>
      <c r="AY133" s="272">
        <f>IF(Encuestas!CP133&gt;0,Encuestas!CP133,"")</f>
        <v>7</v>
      </c>
      <c r="AZ133" s="272" t="str">
        <f>IF(Encuestas!CQ133&gt;0,Encuestas!CQ133,"")</f>
        <v/>
      </c>
      <c r="BA133" s="272"/>
      <c r="BB133" s="42">
        <f>IF(G133&gt;0,Encuestas!CS133*100/Bovinos!G133,".")</f>
        <v>0</v>
      </c>
      <c r="BC133" s="42" t="str">
        <f>IF(F133&gt;0,Encuestas!CT133*100/Bovinos!F133,".")</f>
        <v>.</v>
      </c>
      <c r="BD133" s="42">
        <f>IF(E133&gt;0,Encuestas!CU133*100/Bovinos!E133,".")</f>
        <v>0</v>
      </c>
      <c r="BE133" s="272">
        <f>Calculos!BD133</f>
        <v>0</v>
      </c>
      <c r="BF133" s="272">
        <f>Calculos!BE133</f>
        <v>0</v>
      </c>
      <c r="BG133" s="272">
        <f>Calculos!BF133</f>
        <v>0</v>
      </c>
      <c r="BH133" s="272">
        <f>Calculos!BG133</f>
        <v>0</v>
      </c>
      <c r="BI133" s="272" t="str">
        <f>Encuestas!DH133</f>
        <v>26_1_si</v>
      </c>
      <c r="BJ133" s="272">
        <f>Calculos!BL133</f>
        <v>0</v>
      </c>
      <c r="BK133" s="272">
        <f>Calculos!BM133</f>
        <v>80</v>
      </c>
      <c r="BL133" s="272">
        <f>Calculos!BN133</f>
        <v>17</v>
      </c>
      <c r="BM133" s="272">
        <f>Calculos!BO133</f>
        <v>2</v>
      </c>
      <c r="BN133" s="272">
        <f>Calculos!BU133</f>
        <v>0</v>
      </c>
      <c r="BO133" s="272">
        <f>Calculos!BV133</f>
        <v>0</v>
      </c>
      <c r="BP133" s="272">
        <f>Calculos!BW133</f>
        <v>0</v>
      </c>
      <c r="BQ133" s="272">
        <f>Calculos!BX133</f>
        <v>0</v>
      </c>
      <c r="BR133" s="272">
        <f>IF(SUM(Encuestas!$EM133:$ET133)=100,Encuestas!EM133,"n.v.")</f>
        <v>0</v>
      </c>
      <c r="BS133" s="272">
        <f>IF(SUM(Encuestas!$EM133:$ET133)=100,Encuestas!EN133,"n.v.")</f>
        <v>0</v>
      </c>
      <c r="BT133" s="272">
        <f>IF(SUM(Encuestas!$EM133:$ET133)=100,Encuestas!EO133,"n.v.")</f>
        <v>0</v>
      </c>
      <c r="BU133" s="272">
        <f>IF(SUM(Encuestas!$EM133:$ET133)=100,Encuestas!EP133,"n.v.")</f>
        <v>0</v>
      </c>
      <c r="BV133" s="272">
        <f>IF(SUM(Encuestas!$EM133:$ET133)=100,Encuestas!EQ133,"n.v.")</f>
        <v>0</v>
      </c>
      <c r="BW133" s="272">
        <f>IF(SUM(Encuestas!$EM133:$ET133)=100,Encuestas!ER133,"n.v.")</f>
        <v>100</v>
      </c>
      <c r="BX133" s="272">
        <f>IF(SUM(Encuestas!$EM133:$ET133)=100,Encuestas!ES133,"n.v.")</f>
        <v>0</v>
      </c>
      <c r="BY133" s="272">
        <f>IF(SUM(Encuestas!$EM133:$ET133)=100,Encuestas!ET133,"n.v.")</f>
        <v>0</v>
      </c>
      <c r="BZ133" s="272" t="str">
        <f>IF(SUM(Encuestas!$EV133:$FB133)=100,Encuestas!EV133,"n.c.")</f>
        <v>n.c.</v>
      </c>
      <c r="CA133" s="272" t="str">
        <f>IF(SUM(Encuestas!$EV133:$FB133)=100,Encuestas!EW133,"n.c.")</f>
        <v>n.c.</v>
      </c>
      <c r="CB133" s="272" t="str">
        <f>IF(SUM(Encuestas!$EV133:$FB133)=100,Encuestas!EX133,"n.c.")</f>
        <v>n.c.</v>
      </c>
      <c r="CC133" s="272" t="str">
        <f>IF(SUM(Encuestas!$EV133:$FB133)=100,Encuestas!EY133,"n.c.")</f>
        <v>n.c.</v>
      </c>
      <c r="CD133" s="272" t="str">
        <f>IF(SUM(Encuestas!$EV133:$FB133)=100,Encuestas!EZ133,"n.c.")</f>
        <v>n.c.</v>
      </c>
      <c r="CE133" s="272" t="str">
        <f>IF(SUM(Encuestas!$EV133:$FB133)=100,Encuestas!FA133,"n.c.")</f>
        <v>n.c.</v>
      </c>
      <c r="CF133" s="272" t="str">
        <f>IF(SUM(Encuestas!$EV133:$FB133)=100,Encuestas!FB133,"n.c.")</f>
        <v>n.c.</v>
      </c>
      <c r="CG133" s="272">
        <f>IF(SUM(BR133:BY133)=100,Encuestas!FD133,"n.v.")</f>
        <v>100</v>
      </c>
    </row>
    <row r="134" spans="1:85" hidden="1" x14ac:dyDescent="0.25">
      <c r="A134" s="40">
        <f>Calculos!A134</f>
        <v>114020219</v>
      </c>
      <c r="B134" s="185">
        <f>'Fact Expans'!C134</f>
        <v>6.549295774647887</v>
      </c>
      <c r="C134" s="272" t="str">
        <f>IF(SUM(Encuestas!R134:V134)=0,"no",IF(SUM(Encuestas!R134:V134)=1,LEFT(Encuestas!Q134,4),"Err"))</f>
        <v>14_1</v>
      </c>
      <c r="D134" s="272">
        <f>Calculos!Q134</f>
        <v>34</v>
      </c>
      <c r="E134" s="272">
        <f>Calculos!J134</f>
        <v>30</v>
      </c>
      <c r="F134" s="272">
        <f>Calculos!D134</f>
        <v>0</v>
      </c>
      <c r="G134" s="272">
        <f>Calculos!G134</f>
        <v>0</v>
      </c>
      <c r="H134" s="272">
        <f>Calculos!H134</f>
        <v>2</v>
      </c>
      <c r="I134" s="272">
        <f>Calculos!I134</f>
        <v>2</v>
      </c>
      <c r="J134" s="41">
        <f>IFERROR(Calculos!L134,"")</f>
        <v>100</v>
      </c>
      <c r="K134" s="41">
        <f>IFERROR(Calculos!N134,"")</f>
        <v>0</v>
      </c>
      <c r="L134" s="41">
        <f>IFERROR(Calculos!P134,"")</f>
        <v>0</v>
      </c>
      <c r="M134" s="272">
        <f>Encuestas!BB134</f>
        <v>50</v>
      </c>
      <c r="N134" s="272">
        <f>Encuestas!BC134</f>
        <v>0</v>
      </c>
      <c r="O134" s="272">
        <f>Encuestas!BD134</f>
        <v>50</v>
      </c>
      <c r="P134" s="272">
        <f>Encuestas!BE134</f>
        <v>0</v>
      </c>
      <c r="Q134" s="272">
        <f>Encuestas!BF134</f>
        <v>0</v>
      </c>
      <c r="R134" s="272">
        <f>Calculos!R134</f>
        <v>0</v>
      </c>
      <c r="S134" s="272">
        <f>Calculos!S134</f>
        <v>0</v>
      </c>
      <c r="T134" s="272">
        <f>Encuestas!BK134</f>
        <v>1</v>
      </c>
      <c r="U134" s="272">
        <f>Encuestas!BL134</f>
        <v>12</v>
      </c>
      <c r="V134" s="272">
        <f>IF(T134&gt;0,Calculos!U134,"")</f>
        <v>12</v>
      </c>
      <c r="W134" s="42">
        <f>IFERROR(Calculos!AB134,"")</f>
        <v>100</v>
      </c>
      <c r="X134" s="42">
        <f>IFERROR(Calculos!AF134,"")</f>
        <v>0</v>
      </c>
      <c r="Y134" s="42" t="str">
        <f>IFERROR(Calculos!AD134,"")</f>
        <v/>
      </c>
      <c r="Z134" s="42" t="str">
        <f>IFERROR(Calculos!AG134,"")</f>
        <v/>
      </c>
      <c r="AA134" s="42">
        <f>IFERROR(Calculos!AK134,"")</f>
        <v>100</v>
      </c>
      <c r="AB134" s="42">
        <f>IFERROR(Calculos!AM134,"")</f>
        <v>0</v>
      </c>
      <c r="AC134" s="42">
        <f>IFERROR(Calculos!AN134,"")</f>
        <v>0</v>
      </c>
      <c r="AD134" s="272">
        <f>Encuestas!BV134</f>
        <v>0</v>
      </c>
      <c r="AE134" s="272">
        <f>Encuestas!BW134</f>
        <v>0</v>
      </c>
      <c r="AF134" s="272">
        <f>Encuestas!BX134</f>
        <v>0</v>
      </c>
      <c r="AG134" s="272" t="str">
        <f>IF(Calculos!AP134&gt;0,Calculos!AP134,"")</f>
        <v/>
      </c>
      <c r="AH134" s="272">
        <f>IF(Encuestas!BY134&gt;0,Encuestas!BY134,"")</f>
        <v>7</v>
      </c>
      <c r="AI134" s="272" t="str">
        <f>IF(Encuestas!BZ134&gt;0,Encuestas!BZ134,"")</f>
        <v/>
      </c>
      <c r="AJ134" s="272" t="str">
        <f>IF(Encuestas!CA134&gt;0,Encuestas!CA134,"")</f>
        <v/>
      </c>
      <c r="AK134" s="272">
        <f>IF(Encuestas!CB134&gt;0,Encuestas!CB134,"")</f>
        <v>230</v>
      </c>
      <c r="AL134" s="272" t="str">
        <f>IF(Encuestas!CC134&gt;0,Encuestas!CC134,"")</f>
        <v/>
      </c>
      <c r="AM134" s="272">
        <f>IF(Encuestas!CD134&gt;0,Encuestas!CD134,"")</f>
        <v>260</v>
      </c>
      <c r="AN134" s="272" t="str">
        <f>IF(Encuestas!CE134,Encuestas!CE134,"")</f>
        <v/>
      </c>
      <c r="AO134" s="272">
        <f>IF(Encuestas!CF134&gt;0,Encuestas!CF134,"")</f>
        <v>4</v>
      </c>
      <c r="AP134" s="272" t="str">
        <f>IF(Encuestas!CG134&gt;0,Encuestas!CG134,"")</f>
        <v/>
      </c>
      <c r="AQ134" s="272" t="str">
        <f>IF(Encuestas!CH134&gt;0,Encuestas!CH134,"")</f>
        <v/>
      </c>
      <c r="AR134" s="272" t="str">
        <f>IF(Encuestas!CI134&gt;0,Encuestas!CI134,"")</f>
        <v/>
      </c>
      <c r="AS134" s="272">
        <f>IF(Encuestas!CJ134&gt;0,Encuestas!CJ134,"")</f>
        <v>17</v>
      </c>
      <c r="AT134" s="272" t="str">
        <f>IF(Encuestas!CK134&gt;0,Encuestas!CK134,"")</f>
        <v/>
      </c>
      <c r="AU134" s="272">
        <f>IF(Encuestas!CL134&gt;0,Encuestas!CL134,"")</f>
        <v>7</v>
      </c>
      <c r="AV134" s="272" t="str">
        <f>IF(Encuestas!CM134&gt;0,Encuestas!CM134,"")</f>
        <v/>
      </c>
      <c r="AW134" s="272">
        <f>IF(Encuestas!CN134&gt;0,Encuestas!CN134,"")</f>
        <v>17</v>
      </c>
      <c r="AX134" s="272" t="str">
        <f>IF(Encuestas!CO134&gt;0,Encuestas!CO134,"")</f>
        <v/>
      </c>
      <c r="AY134" s="272">
        <f>IF(Encuestas!CP134&gt;0,Encuestas!CP134,"")</f>
        <v>7</v>
      </c>
      <c r="AZ134" s="272" t="str">
        <f>IF(Encuestas!CQ134&gt;0,Encuestas!CQ134,"")</f>
        <v/>
      </c>
      <c r="BA134" s="272"/>
      <c r="BB134" s="42" t="str">
        <f>IF(G134&gt;0,Encuestas!CS134*100/Bovinos!G134,".")</f>
        <v>.</v>
      </c>
      <c r="BC134" s="42" t="str">
        <f>IF(F134&gt;0,Encuestas!CT134*100/Bovinos!F134,".")</f>
        <v>.</v>
      </c>
      <c r="BD134" s="42">
        <f>IF(E134&gt;0,Encuestas!CU134*100/Bovinos!E134,".")</f>
        <v>0</v>
      </c>
      <c r="BE134" s="272">
        <f>Calculos!BD134</f>
        <v>0</v>
      </c>
      <c r="BF134" s="272">
        <f>Calculos!BE134</f>
        <v>0</v>
      </c>
      <c r="BG134" s="272">
        <f>Calculos!BF134</f>
        <v>0</v>
      </c>
      <c r="BH134" s="272">
        <f>Calculos!BG134</f>
        <v>0</v>
      </c>
      <c r="BI134" s="272" t="str">
        <f>Encuestas!DH134</f>
        <v>26_2_no</v>
      </c>
      <c r="BJ134" s="272">
        <f>Calculos!BL134</f>
        <v>34</v>
      </c>
      <c r="BK134" s="272">
        <f>Calculos!BM134</f>
        <v>0</v>
      </c>
      <c r="BL134" s="272">
        <f>Calculos!BN134</f>
        <v>14</v>
      </c>
      <c r="BM134" s="272">
        <f>Calculos!BO134</f>
        <v>0</v>
      </c>
      <c r="BN134" s="272">
        <f>Calculos!BU134</f>
        <v>0</v>
      </c>
      <c r="BO134" s="272">
        <f>Calculos!BV134</f>
        <v>0</v>
      </c>
      <c r="BP134" s="272">
        <f>Calculos!BW134</f>
        <v>0</v>
      </c>
      <c r="BQ134" s="272">
        <f>Calculos!BX134</f>
        <v>0</v>
      </c>
      <c r="BR134" s="272">
        <f>IF(SUM(Encuestas!$EM134:$ET134)=100,Encuestas!EM134,"n.v.")</f>
        <v>0</v>
      </c>
      <c r="BS134" s="272">
        <f>IF(SUM(Encuestas!$EM134:$ET134)=100,Encuestas!EN134,"n.v.")</f>
        <v>0</v>
      </c>
      <c r="BT134" s="272">
        <f>IF(SUM(Encuestas!$EM134:$ET134)=100,Encuestas!EO134,"n.v.")</f>
        <v>0</v>
      </c>
      <c r="BU134" s="272">
        <f>IF(SUM(Encuestas!$EM134:$ET134)=100,Encuestas!EP134,"n.v.")</f>
        <v>0</v>
      </c>
      <c r="BV134" s="272">
        <f>IF(SUM(Encuestas!$EM134:$ET134)=100,Encuestas!EQ134,"n.v.")</f>
        <v>0</v>
      </c>
      <c r="BW134" s="272">
        <f>IF(SUM(Encuestas!$EM134:$ET134)=100,Encuestas!ER134,"n.v.")</f>
        <v>100</v>
      </c>
      <c r="BX134" s="272">
        <f>IF(SUM(Encuestas!$EM134:$ET134)=100,Encuestas!ES134,"n.v.")</f>
        <v>0</v>
      </c>
      <c r="BY134" s="272">
        <f>IF(SUM(Encuestas!$EM134:$ET134)=100,Encuestas!ET134,"n.v.")</f>
        <v>0</v>
      </c>
      <c r="BZ134" s="272" t="str">
        <f>IF(SUM(Encuestas!$EV134:$FB134)=100,Encuestas!EV134,"n.c.")</f>
        <v>n.c.</v>
      </c>
      <c r="CA134" s="272" t="str">
        <f>IF(SUM(Encuestas!$EV134:$FB134)=100,Encuestas!EW134,"n.c.")</f>
        <v>n.c.</v>
      </c>
      <c r="CB134" s="272" t="str">
        <f>IF(SUM(Encuestas!$EV134:$FB134)=100,Encuestas!EX134,"n.c.")</f>
        <v>n.c.</v>
      </c>
      <c r="CC134" s="272" t="str">
        <f>IF(SUM(Encuestas!$EV134:$FB134)=100,Encuestas!EY134,"n.c.")</f>
        <v>n.c.</v>
      </c>
      <c r="CD134" s="272" t="str">
        <f>IF(SUM(Encuestas!$EV134:$FB134)=100,Encuestas!EZ134,"n.c.")</f>
        <v>n.c.</v>
      </c>
      <c r="CE134" s="272" t="str">
        <f>IF(SUM(Encuestas!$EV134:$FB134)=100,Encuestas!FA134,"n.c.")</f>
        <v>n.c.</v>
      </c>
      <c r="CF134" s="272" t="str">
        <f>IF(SUM(Encuestas!$EV134:$FB134)=100,Encuestas!FB134,"n.c.")</f>
        <v>n.c.</v>
      </c>
      <c r="CG134" s="272">
        <f>IF(SUM(BR134:BY134)=100,Encuestas!FD134,"n.v.")</f>
        <v>100</v>
      </c>
    </row>
    <row r="135" spans="1:85" hidden="1" x14ac:dyDescent="0.25">
      <c r="A135" s="40">
        <f>Calculos!A135</f>
        <v>111010661</v>
      </c>
      <c r="B135" s="185">
        <f>'Fact Expans'!C135</f>
        <v>5.8518518518518521</v>
      </c>
      <c r="C135" s="272" t="str">
        <f>IF(SUM(Encuestas!R135:V135)=0,"no",IF(SUM(Encuestas!R135:V135)=1,LEFT(Encuestas!Q135,4),"Err"))</f>
        <v>14_1</v>
      </c>
      <c r="D135" s="272">
        <f>Calculos!Q135</f>
        <v>66</v>
      </c>
      <c r="E135" s="272">
        <f>Calculos!J135</f>
        <v>50</v>
      </c>
      <c r="F135" s="272">
        <f>Calculos!D135</f>
        <v>8</v>
      </c>
      <c r="G135" s="272">
        <f>Calculos!G135</f>
        <v>0</v>
      </c>
      <c r="H135" s="272">
        <f>Calculos!H135</f>
        <v>6</v>
      </c>
      <c r="I135" s="272">
        <f>Calculos!I135</f>
        <v>2</v>
      </c>
      <c r="J135" s="41">
        <f>IFERROR(Calculos!L135,"")</f>
        <v>95.454545454545453</v>
      </c>
      <c r="K135" s="41">
        <f>IFERROR(Calculos!N135,"")</f>
        <v>0</v>
      </c>
      <c r="L135" s="41">
        <f>IFERROR(Calculos!P135,"")</f>
        <v>4.5454545454545459</v>
      </c>
      <c r="M135" s="272">
        <f>Encuestas!BB135</f>
        <v>0</v>
      </c>
      <c r="N135" s="272">
        <f>Encuestas!BC135</f>
        <v>0</v>
      </c>
      <c r="O135" s="272">
        <f>Encuestas!BD135</f>
        <v>0</v>
      </c>
      <c r="P135" s="272">
        <f>Encuestas!BE135</f>
        <v>100</v>
      </c>
      <c r="Q135" s="272">
        <f>Encuestas!BF135</f>
        <v>0</v>
      </c>
      <c r="R135" s="272">
        <f>Calculos!R135</f>
        <v>0</v>
      </c>
      <c r="S135" s="272">
        <f>Calculos!S135</f>
        <v>0</v>
      </c>
      <c r="T135" s="272">
        <f>Encuestas!BK135</f>
        <v>1</v>
      </c>
      <c r="U135" s="272">
        <f>Encuestas!BL135</f>
        <v>12</v>
      </c>
      <c r="V135" s="272">
        <f>IF(T135&gt;0,Calculos!U135,"")</f>
        <v>12</v>
      </c>
      <c r="W135" s="42">
        <f>IFERROR(Calculos!AB135,"")</f>
        <v>100</v>
      </c>
      <c r="X135" s="42">
        <f>IFERROR(Calculos!AF135,"")</f>
        <v>0</v>
      </c>
      <c r="Y135" s="42">
        <f>IFERROR(Calculos!AD135,"")</f>
        <v>100</v>
      </c>
      <c r="Z135" s="42">
        <f>IFERROR(Calculos!AG135,"")</f>
        <v>0</v>
      </c>
      <c r="AA135" s="42">
        <f>IFERROR(Calculos!AK135,"")</f>
        <v>100</v>
      </c>
      <c r="AB135" s="42">
        <f>IFERROR(Calculos!AM135,"")</f>
        <v>0</v>
      </c>
      <c r="AC135" s="42">
        <f>IFERROR(Calculos!AN135,"")</f>
        <v>16</v>
      </c>
      <c r="AD135" s="272">
        <f>Encuestas!BV135</f>
        <v>0</v>
      </c>
      <c r="AE135" s="272">
        <f>Encuestas!BW135</f>
        <v>100</v>
      </c>
      <c r="AF135" s="272">
        <f>Encuestas!BX135</f>
        <v>0</v>
      </c>
      <c r="AG135" s="272">
        <f>IF(Calculos!AP135&gt;0,Calculos!AP135,"")</f>
        <v>30</v>
      </c>
      <c r="AH135" s="272">
        <f>IF(Encuestas!BY135&gt;0,Encuestas!BY135,"")</f>
        <v>11</v>
      </c>
      <c r="AI135" s="272" t="str">
        <f>IF(Encuestas!BZ135&gt;0,Encuestas!BZ135,"")</f>
        <v/>
      </c>
      <c r="AJ135" s="272" t="str">
        <f>IF(Encuestas!CA135&gt;0,Encuestas!CA135,"")</f>
        <v/>
      </c>
      <c r="AK135" s="272">
        <f>IF(Encuestas!CB135&gt;0,Encuestas!CB135,"")</f>
        <v>260</v>
      </c>
      <c r="AL135" s="272" t="str">
        <f>IF(Encuestas!CC135&gt;0,Encuestas!CC135,"")</f>
        <v/>
      </c>
      <c r="AM135" s="272" t="str">
        <f>IF(Encuestas!CD135&gt;0,Encuestas!CD135,"")</f>
        <v/>
      </c>
      <c r="AN135" s="272">
        <f>IF(Encuestas!CE135,Encuestas!CE135,"")</f>
        <v>450</v>
      </c>
      <c r="AO135" s="272">
        <f>IF(Encuestas!CF135&gt;0,Encuestas!CF135,"")</f>
        <v>9</v>
      </c>
      <c r="AP135" s="272" t="str">
        <f>IF(Encuestas!CG135&gt;0,Encuestas!CG135,"")</f>
        <v/>
      </c>
      <c r="AQ135" s="272" t="str">
        <f>IF(Encuestas!CH135&gt;0,Encuestas!CH135,"")</f>
        <v/>
      </c>
      <c r="AR135" s="272">
        <f>IF(Encuestas!CI135&gt;0,Encuestas!CI135,"")</f>
        <v>5</v>
      </c>
      <c r="AS135" s="272">
        <f>IF(Encuestas!CJ135&gt;0,Encuestas!CJ135,"")</f>
        <v>40</v>
      </c>
      <c r="AT135" s="272" t="str">
        <f>IF(Encuestas!CK135&gt;0,Encuestas!CK135,"")</f>
        <v/>
      </c>
      <c r="AU135" s="272" t="str">
        <f>IF(Encuestas!CL135&gt;0,Encuestas!CL135,"")</f>
        <v/>
      </c>
      <c r="AV135" s="272">
        <f>IF(Encuestas!CM135&gt;0,Encuestas!CM135,"")</f>
        <v>2</v>
      </c>
      <c r="AW135" s="272">
        <f>IF(Encuestas!CN135&gt;0,Encuestas!CN135,"")</f>
        <v>40</v>
      </c>
      <c r="AX135" s="272" t="str">
        <f>IF(Encuestas!CO135&gt;0,Encuestas!CO135,"")</f>
        <v/>
      </c>
      <c r="AY135" s="272" t="str">
        <f>IF(Encuestas!CP135&gt;0,Encuestas!CP135,"")</f>
        <v/>
      </c>
      <c r="AZ135" s="272">
        <f>IF(Encuestas!CQ135&gt;0,Encuestas!CQ135,"")</f>
        <v>2</v>
      </c>
      <c r="BA135" s="272"/>
      <c r="BB135" s="42" t="str">
        <f>IF(G135&gt;0,Encuestas!CS135*100/Bovinos!G135,".")</f>
        <v>.</v>
      </c>
      <c r="BC135" s="42">
        <f>IF(F135&gt;0,Encuestas!CT135*100/Bovinos!F135,".")</f>
        <v>0</v>
      </c>
      <c r="BD135" s="42">
        <f>IF(E135&gt;0,Encuestas!CU135*100/Bovinos!E135,".")</f>
        <v>4</v>
      </c>
      <c r="BE135" s="272">
        <f>Calculos!BD135</f>
        <v>0</v>
      </c>
      <c r="BF135" s="272">
        <f>Calculos!BE135</f>
        <v>0</v>
      </c>
      <c r="BG135" s="272">
        <f>Calculos!BF135</f>
        <v>0</v>
      </c>
      <c r="BH135" s="272">
        <f>Calculos!BG135</f>
        <v>0</v>
      </c>
      <c r="BI135" s="272" t="str">
        <f>Encuestas!DH135</f>
        <v>26_2_no</v>
      </c>
      <c r="BJ135" s="272">
        <f>Calculos!BL135</f>
        <v>80</v>
      </c>
      <c r="BK135" s="272">
        <f>Calculos!BM135</f>
        <v>0</v>
      </c>
      <c r="BL135" s="272">
        <f>Calculos!BN135</f>
        <v>0</v>
      </c>
      <c r="BM135" s="272">
        <f>Calculos!BO135</f>
        <v>4</v>
      </c>
      <c r="BN135" s="272">
        <f>Calculos!BU135</f>
        <v>0</v>
      </c>
      <c r="BO135" s="272">
        <f>Calculos!BV135</f>
        <v>0</v>
      </c>
      <c r="BP135" s="272">
        <f>Calculos!BW135</f>
        <v>0</v>
      </c>
      <c r="BQ135" s="272">
        <f>Calculos!BX135</f>
        <v>2</v>
      </c>
      <c r="BR135" s="272">
        <f>IF(SUM(Encuestas!$EM135:$ET135)=100,Encuestas!EM135,"n.v.")</f>
        <v>0</v>
      </c>
      <c r="BS135" s="272">
        <f>IF(SUM(Encuestas!$EM135:$ET135)=100,Encuestas!EN135,"n.v.")</f>
        <v>0</v>
      </c>
      <c r="BT135" s="272">
        <f>IF(SUM(Encuestas!$EM135:$ET135)=100,Encuestas!EO135,"n.v.")</f>
        <v>0</v>
      </c>
      <c r="BU135" s="272">
        <f>IF(SUM(Encuestas!$EM135:$ET135)=100,Encuestas!EP135,"n.v.")</f>
        <v>0</v>
      </c>
      <c r="BV135" s="272">
        <f>IF(SUM(Encuestas!$EM135:$ET135)=100,Encuestas!EQ135,"n.v.")</f>
        <v>100</v>
      </c>
      <c r="BW135" s="272">
        <f>IF(SUM(Encuestas!$EM135:$ET135)=100,Encuestas!ER135,"n.v.")</f>
        <v>0</v>
      </c>
      <c r="BX135" s="272">
        <f>IF(SUM(Encuestas!$EM135:$ET135)=100,Encuestas!ES135,"n.v.")</f>
        <v>0</v>
      </c>
      <c r="BY135" s="272">
        <f>IF(SUM(Encuestas!$EM135:$ET135)=100,Encuestas!ET135,"n.v.")</f>
        <v>0</v>
      </c>
      <c r="BZ135" s="272">
        <f>IF(SUM(Encuestas!$EV135:$FB135)=100,Encuestas!EV135,"n.c.")</f>
        <v>100</v>
      </c>
      <c r="CA135" s="272">
        <f>IF(SUM(Encuestas!$EV135:$FB135)=100,Encuestas!EW135,"n.c.")</f>
        <v>0</v>
      </c>
      <c r="CB135" s="272">
        <f>IF(SUM(Encuestas!$EV135:$FB135)=100,Encuestas!EX135,"n.c.")</f>
        <v>0</v>
      </c>
      <c r="CC135" s="272">
        <f>IF(SUM(Encuestas!$EV135:$FB135)=100,Encuestas!EY135,"n.c.")</f>
        <v>0</v>
      </c>
      <c r="CD135" s="272">
        <f>IF(SUM(Encuestas!$EV135:$FB135)=100,Encuestas!EZ135,"n.c.")</f>
        <v>0</v>
      </c>
      <c r="CE135" s="272">
        <f>IF(SUM(Encuestas!$EV135:$FB135)=100,Encuestas!FA135,"n.c.")</f>
        <v>0</v>
      </c>
      <c r="CF135" s="272">
        <f>IF(SUM(Encuestas!$EV135:$FB135)=100,Encuestas!FB135,"n.c.")</f>
        <v>0</v>
      </c>
      <c r="CG135" s="272">
        <f>IF(SUM(BR135:BY135)=100,Encuestas!FD135,"n.v.")</f>
        <v>0</v>
      </c>
    </row>
    <row r="136" spans="1:85" hidden="1" x14ac:dyDescent="0.25">
      <c r="A136" s="40">
        <f>Calculos!A136</f>
        <v>114010262</v>
      </c>
      <c r="B136" s="185">
        <f>'Fact Expans'!C136</f>
        <v>5.8518518518518521</v>
      </c>
      <c r="C136" s="272" t="str">
        <f>IF(SUM(Encuestas!R136:V136)=0,"no",IF(SUM(Encuestas!R136:V136)=1,LEFT(Encuestas!Q136,4),"Err"))</f>
        <v>14_1</v>
      </c>
      <c r="D136" s="272">
        <f>Calculos!Q136</f>
        <v>31</v>
      </c>
      <c r="E136" s="272">
        <f>Calculos!J136</f>
        <v>28</v>
      </c>
      <c r="F136" s="272">
        <f>Calculos!D136</f>
        <v>0</v>
      </c>
      <c r="G136" s="272">
        <f>Calculos!G136</f>
        <v>0</v>
      </c>
      <c r="H136" s="272">
        <f>Calculos!H136</f>
        <v>1</v>
      </c>
      <c r="I136" s="272">
        <f>Calculos!I136</f>
        <v>2</v>
      </c>
      <c r="J136" s="41">
        <f>IFERROR(Calculos!L136,"")</f>
        <v>100</v>
      </c>
      <c r="K136" s="41">
        <f>IFERROR(Calculos!N136,"")</f>
        <v>0</v>
      </c>
      <c r="L136" s="41">
        <f>IFERROR(Calculos!P136,"")</f>
        <v>0</v>
      </c>
      <c r="M136" s="272">
        <f>Encuestas!BB136</f>
        <v>0</v>
      </c>
      <c r="N136" s="272">
        <f>Encuestas!BC136</f>
        <v>0</v>
      </c>
      <c r="O136" s="272">
        <f>Encuestas!BD136</f>
        <v>0</v>
      </c>
      <c r="P136" s="272">
        <f>Encuestas!BE136</f>
        <v>0</v>
      </c>
      <c r="Q136" s="272">
        <f>Encuestas!BF136</f>
        <v>0</v>
      </c>
      <c r="R136" s="272">
        <f>Calculos!R136</f>
        <v>0</v>
      </c>
      <c r="S136" s="272">
        <f>Calculos!S136</f>
        <v>100</v>
      </c>
      <c r="T136" s="272">
        <f>Encuestas!BK136</f>
        <v>1</v>
      </c>
      <c r="U136" s="272">
        <f>Encuestas!BL136</f>
        <v>3</v>
      </c>
      <c r="V136" s="272">
        <f>IF(T136&gt;0,Calculos!U136,"")</f>
        <v>3</v>
      </c>
      <c r="W136" s="42">
        <f>IFERROR(Calculos!AB136,"")</f>
        <v>83.333333333333343</v>
      </c>
      <c r="X136" s="42">
        <f>IFERROR(Calculos!AF136,"")</f>
        <v>16.666666666666657</v>
      </c>
      <c r="Y136" s="42">
        <f>IFERROR(Calculos!AD136,"")</f>
        <v>50</v>
      </c>
      <c r="Z136" s="42">
        <f>IFERROR(Calculos!AG136,"")</f>
        <v>50</v>
      </c>
      <c r="AA136" s="42">
        <f>IFERROR(Calculos!AK136,"")</f>
        <v>78.571428571428569</v>
      </c>
      <c r="AB136" s="42">
        <f>IFERROR(Calculos!AM136,"")</f>
        <v>21.428571428571431</v>
      </c>
      <c r="AC136" s="42">
        <f>IFERROR(Calculos!AN136,"")</f>
        <v>16.666666666666664</v>
      </c>
      <c r="AD136" s="272">
        <f>Encuestas!BV136</f>
        <v>0</v>
      </c>
      <c r="AE136" s="272">
        <f>Encuestas!BW136</f>
        <v>100</v>
      </c>
      <c r="AF136" s="272">
        <f>Encuestas!BX136</f>
        <v>0</v>
      </c>
      <c r="AG136" s="272">
        <f>IF(Calculos!AP136&gt;0,Calculos!AP136,"")</f>
        <v>30</v>
      </c>
      <c r="AH136" s="272">
        <f>IF(Encuestas!BY136&gt;0,Encuestas!BY136,"")</f>
        <v>6</v>
      </c>
      <c r="AI136" s="272" t="str">
        <f>IF(Encuestas!BZ136&gt;0,Encuestas!BZ136,"")</f>
        <v/>
      </c>
      <c r="AJ136" s="272" t="str">
        <f>IF(Encuestas!CA136&gt;0,Encuestas!CA136,"")</f>
        <v/>
      </c>
      <c r="AK136" s="272">
        <f>IF(Encuestas!CB136&gt;0,Encuestas!CB136,"")</f>
        <v>180</v>
      </c>
      <c r="AL136" s="272" t="str">
        <f>IF(Encuestas!CC136&gt;0,Encuestas!CC136,"")</f>
        <v/>
      </c>
      <c r="AM136" s="272" t="str">
        <f>IF(Encuestas!CD136&gt;0,Encuestas!CD136,"")</f>
        <v/>
      </c>
      <c r="AN136" s="272" t="str">
        <f>IF(Encuestas!CE136,Encuestas!CE136,"")</f>
        <v/>
      </c>
      <c r="AO136" s="272">
        <f>IF(Encuestas!CF136&gt;0,Encuestas!CF136,"")</f>
        <v>4</v>
      </c>
      <c r="AP136" s="272" t="str">
        <f>IF(Encuestas!CG136&gt;0,Encuestas!CG136,"")</f>
        <v/>
      </c>
      <c r="AQ136" s="272" t="str">
        <f>IF(Encuestas!CH136&gt;0,Encuestas!CH136,"")</f>
        <v/>
      </c>
      <c r="AR136" s="272" t="str">
        <f>IF(Encuestas!CI136&gt;0,Encuestas!CI136,"")</f>
        <v/>
      </c>
      <c r="AS136" s="272">
        <f>IF(Encuestas!CJ136&gt;0,Encuestas!CJ136,"")</f>
        <v>5</v>
      </c>
      <c r="AT136" s="272" t="str">
        <f>IF(Encuestas!CK136&gt;0,Encuestas!CK136,"")</f>
        <v/>
      </c>
      <c r="AU136" s="272" t="str">
        <f>IF(Encuestas!CL136&gt;0,Encuestas!CL136,"")</f>
        <v/>
      </c>
      <c r="AV136" s="272" t="str">
        <f>IF(Encuestas!CM136&gt;0,Encuestas!CM136,"")</f>
        <v/>
      </c>
      <c r="AW136" s="272">
        <f>IF(Encuestas!CN136&gt;0,Encuestas!CN136,"")</f>
        <v>11</v>
      </c>
      <c r="AX136" s="272" t="str">
        <f>IF(Encuestas!CO136&gt;0,Encuestas!CO136,"")</f>
        <v/>
      </c>
      <c r="AY136" s="272" t="str">
        <f>IF(Encuestas!CP136&gt;0,Encuestas!CP136,"")</f>
        <v/>
      </c>
      <c r="AZ136" s="272" t="str">
        <f>IF(Encuestas!CQ136&gt;0,Encuestas!CQ136,"")</f>
        <v/>
      </c>
      <c r="BA136" s="272"/>
      <c r="BB136" s="42" t="str">
        <f>IF(G136&gt;0,Encuestas!CS136*100/Bovinos!G136,".")</f>
        <v>.</v>
      </c>
      <c r="BC136" s="42" t="str">
        <f>IF(F136&gt;0,Encuestas!CT136*100/Bovinos!F136,".")</f>
        <v>.</v>
      </c>
      <c r="BD136" s="42">
        <f>IF(E136&gt;0,Encuestas!CU136*100/Bovinos!E136,".")</f>
        <v>0</v>
      </c>
      <c r="BE136" s="272">
        <f>Calculos!BD136</f>
        <v>0</v>
      </c>
      <c r="BF136" s="272">
        <f>Calculos!BE136</f>
        <v>0</v>
      </c>
      <c r="BG136" s="272">
        <f>Calculos!BF136</f>
        <v>0</v>
      </c>
      <c r="BH136" s="272">
        <f>Calculos!BG136</f>
        <v>0</v>
      </c>
      <c r="BI136" s="272" t="str">
        <f>Encuestas!DH136</f>
        <v>26_1_si</v>
      </c>
      <c r="BJ136" s="272">
        <f>Calculos!BL136</f>
        <v>16</v>
      </c>
      <c r="BK136" s="272">
        <f>Calculos!BM136</f>
        <v>0</v>
      </c>
      <c r="BL136" s="272">
        <f>Calculos!BN136</f>
        <v>0</v>
      </c>
      <c r="BM136" s="272">
        <f>Calculos!BO136</f>
        <v>0</v>
      </c>
      <c r="BN136" s="272">
        <f>Calculos!BU136</f>
        <v>0</v>
      </c>
      <c r="BO136" s="272">
        <f>Calculos!BV136</f>
        <v>0</v>
      </c>
      <c r="BP136" s="272">
        <f>Calculos!BW136</f>
        <v>0</v>
      </c>
      <c r="BQ136" s="272">
        <f>Calculos!BX136</f>
        <v>0</v>
      </c>
      <c r="BR136" s="272">
        <f>IF(SUM(Encuestas!$EM136:$ET136)=100,Encuestas!EM136,"n.v.")</f>
        <v>0</v>
      </c>
      <c r="BS136" s="272">
        <f>IF(SUM(Encuestas!$EM136:$ET136)=100,Encuestas!EN136,"n.v.")</f>
        <v>100</v>
      </c>
      <c r="BT136" s="272">
        <f>IF(SUM(Encuestas!$EM136:$ET136)=100,Encuestas!EO136,"n.v.")</f>
        <v>0</v>
      </c>
      <c r="BU136" s="272">
        <f>IF(SUM(Encuestas!$EM136:$ET136)=100,Encuestas!EP136,"n.v.")</f>
        <v>0</v>
      </c>
      <c r="BV136" s="272">
        <f>IF(SUM(Encuestas!$EM136:$ET136)=100,Encuestas!EQ136,"n.v.")</f>
        <v>0</v>
      </c>
      <c r="BW136" s="272">
        <f>IF(SUM(Encuestas!$EM136:$ET136)=100,Encuestas!ER136,"n.v.")</f>
        <v>0</v>
      </c>
      <c r="BX136" s="272">
        <f>IF(SUM(Encuestas!$EM136:$ET136)=100,Encuestas!ES136,"n.v.")</f>
        <v>0</v>
      </c>
      <c r="BY136" s="272">
        <f>IF(SUM(Encuestas!$EM136:$ET136)=100,Encuestas!ET136,"n.v.")</f>
        <v>0</v>
      </c>
      <c r="BZ136" s="272" t="str">
        <f>IF(SUM(Encuestas!$EV136:$FB136)=100,Encuestas!EV136,"n.c.")</f>
        <v>n.c.</v>
      </c>
      <c r="CA136" s="272" t="str">
        <f>IF(SUM(Encuestas!$EV136:$FB136)=100,Encuestas!EW136,"n.c.")</f>
        <v>n.c.</v>
      </c>
      <c r="CB136" s="272" t="str">
        <f>IF(SUM(Encuestas!$EV136:$FB136)=100,Encuestas!EX136,"n.c.")</f>
        <v>n.c.</v>
      </c>
      <c r="CC136" s="272" t="str">
        <f>IF(SUM(Encuestas!$EV136:$FB136)=100,Encuestas!EY136,"n.c.")</f>
        <v>n.c.</v>
      </c>
      <c r="CD136" s="272" t="str">
        <f>IF(SUM(Encuestas!$EV136:$FB136)=100,Encuestas!EZ136,"n.c.")</f>
        <v>n.c.</v>
      </c>
      <c r="CE136" s="272" t="str">
        <f>IF(SUM(Encuestas!$EV136:$FB136)=100,Encuestas!FA136,"n.c.")</f>
        <v>n.c.</v>
      </c>
      <c r="CF136" s="272" t="str">
        <f>IF(SUM(Encuestas!$EV136:$FB136)=100,Encuestas!FB136,"n.c.")</f>
        <v>n.c.</v>
      </c>
      <c r="CG136" s="272">
        <f>IF(SUM(BR136:BY136)=100,Encuestas!FD136,"n.v.")</f>
        <v>100</v>
      </c>
    </row>
    <row r="137" spans="1:85" hidden="1" x14ac:dyDescent="0.25">
      <c r="A137" s="40">
        <f>Calculos!A137</f>
        <v>114010104</v>
      </c>
      <c r="B137" s="185">
        <f>'Fact Expans'!C137</f>
        <v>5.8518518518518521</v>
      </c>
      <c r="C137" s="272" t="str">
        <f>IF(SUM(Encuestas!R137:V137)=0,"no",IF(SUM(Encuestas!R137:V137)=1,LEFT(Encuestas!Q137,4),"Err"))</f>
        <v>14_1</v>
      </c>
      <c r="D137" s="272">
        <f>Calculos!Q137</f>
        <v>14</v>
      </c>
      <c r="E137" s="272">
        <f>Calculos!J137</f>
        <v>12</v>
      </c>
      <c r="F137" s="272">
        <f>Calculos!D137</f>
        <v>0</v>
      </c>
      <c r="G137" s="272">
        <f>Calculos!G137</f>
        <v>0</v>
      </c>
      <c r="H137" s="272">
        <f>Calculos!H137</f>
        <v>0</v>
      </c>
      <c r="I137" s="272">
        <f>Calculos!I137</f>
        <v>2</v>
      </c>
      <c r="J137" s="41">
        <f>IFERROR(Calculos!L137,"")</f>
        <v>100</v>
      </c>
      <c r="K137" s="41">
        <f>IFERROR(Calculos!N137,"")</f>
        <v>0</v>
      </c>
      <c r="L137" s="41">
        <f>IFERROR(Calculos!P137,"")</f>
        <v>0</v>
      </c>
      <c r="M137" s="272">
        <f>Encuestas!BB137</f>
        <v>100</v>
      </c>
      <c r="N137" s="272">
        <f>Encuestas!BC137</f>
        <v>0</v>
      </c>
      <c r="O137" s="272">
        <f>Encuestas!BD137</f>
        <v>0</v>
      </c>
      <c r="P137" s="272">
        <f>Encuestas!BE137</f>
        <v>0</v>
      </c>
      <c r="Q137" s="272">
        <f>Encuestas!BF137</f>
        <v>0</v>
      </c>
      <c r="R137" s="272">
        <f>Calculos!R137</f>
        <v>0</v>
      </c>
      <c r="S137" s="272">
        <f>Calculos!S137</f>
        <v>0</v>
      </c>
      <c r="T137" s="272">
        <f>Encuestas!BK137</f>
        <v>11</v>
      </c>
      <c r="U137" s="272">
        <f>Encuestas!BL137</f>
        <v>4</v>
      </c>
      <c r="V137" s="272">
        <f>IF(T137&gt;0,Calculos!U137,"")</f>
        <v>6</v>
      </c>
      <c r="W137" s="42">
        <f>IFERROR(Calculos!AB137,"")</f>
        <v>100</v>
      </c>
      <c r="X137" s="42">
        <f>IFERROR(Calculos!AF137,"")</f>
        <v>0</v>
      </c>
      <c r="Y137" s="42" t="str">
        <f>IFERROR(Calculos!AD137,"")</f>
        <v/>
      </c>
      <c r="Z137" s="42" t="str">
        <f>IFERROR(Calculos!AG137,"")</f>
        <v/>
      </c>
      <c r="AA137" s="42">
        <f>IFERROR(Calculos!AK137,"")</f>
        <v>100</v>
      </c>
      <c r="AB137" s="42">
        <f>IFERROR(Calculos!AM137,"")</f>
        <v>0</v>
      </c>
      <c r="AC137" s="42">
        <f>IFERROR(Calculos!AN137,"")</f>
        <v>0</v>
      </c>
      <c r="AD137" s="272">
        <f>Encuestas!BV137</f>
        <v>0</v>
      </c>
      <c r="AE137" s="272">
        <f>Encuestas!BW137</f>
        <v>0</v>
      </c>
      <c r="AF137" s="272">
        <f>Encuestas!BX137</f>
        <v>0</v>
      </c>
      <c r="AG137" s="272" t="str">
        <f>IF(Calculos!AP137&gt;0,Calculos!AP137,"")</f>
        <v/>
      </c>
      <c r="AH137" s="272">
        <f>IF(Encuestas!BY137&gt;0,Encuestas!BY137,"")</f>
        <v>6</v>
      </c>
      <c r="AI137" s="272" t="str">
        <f>IF(Encuestas!BZ137&gt;0,Encuestas!BZ137,"")</f>
        <v/>
      </c>
      <c r="AJ137" s="272" t="str">
        <f>IF(Encuestas!CA137&gt;0,Encuestas!CA137,"")</f>
        <v/>
      </c>
      <c r="AK137" s="272">
        <f>IF(Encuestas!CB137&gt;0,Encuestas!CB137,"")</f>
        <v>180</v>
      </c>
      <c r="AL137" s="272" t="str">
        <f>IF(Encuestas!CC137&gt;0,Encuestas!CC137,"")</f>
        <v/>
      </c>
      <c r="AM137" s="272" t="str">
        <f>IF(Encuestas!CD137&gt;0,Encuestas!CD137,"")</f>
        <v/>
      </c>
      <c r="AN137" s="272" t="str">
        <f>IF(Encuestas!CE137,Encuestas!CE137,"")</f>
        <v/>
      </c>
      <c r="AO137" s="272">
        <f>IF(Encuestas!CF137&gt;0,Encuestas!CF137,"")</f>
        <v>4</v>
      </c>
      <c r="AP137" s="272" t="str">
        <f>IF(Encuestas!CG137&gt;0,Encuestas!CG137,"")</f>
        <v/>
      </c>
      <c r="AQ137" s="272" t="str">
        <f>IF(Encuestas!CH137&gt;0,Encuestas!CH137,"")</f>
        <v/>
      </c>
      <c r="AR137" s="272">
        <f>IF(Encuestas!CI137&gt;0,Encuestas!CI137,"")</f>
        <v>4</v>
      </c>
      <c r="AS137" s="272">
        <f>IF(Encuestas!CJ137&gt;0,Encuestas!CJ137,"")</f>
        <v>6</v>
      </c>
      <c r="AT137" s="272" t="str">
        <f>IF(Encuestas!CK137&gt;0,Encuestas!CK137,"")</f>
        <v/>
      </c>
      <c r="AU137" s="272" t="str">
        <f>IF(Encuestas!CL137&gt;0,Encuestas!CL137,"")</f>
        <v/>
      </c>
      <c r="AV137" s="272" t="str">
        <f>IF(Encuestas!CM137&gt;0,Encuestas!CM137,"")</f>
        <v/>
      </c>
      <c r="AW137" s="272">
        <f>IF(Encuestas!CN137&gt;0,Encuestas!CN137,"")</f>
        <v>6</v>
      </c>
      <c r="AX137" s="272" t="str">
        <f>IF(Encuestas!CO137&gt;0,Encuestas!CO137,"")</f>
        <v/>
      </c>
      <c r="AY137" s="272" t="str">
        <f>IF(Encuestas!CP137&gt;0,Encuestas!CP137,"")</f>
        <v/>
      </c>
      <c r="AZ137" s="272" t="str">
        <f>IF(Encuestas!CQ137&gt;0,Encuestas!CQ137,"")</f>
        <v/>
      </c>
      <c r="BA137" s="272"/>
      <c r="BB137" s="42" t="str">
        <f>IF(G137&gt;0,Encuestas!CS137*100/Bovinos!G137,".")</f>
        <v>.</v>
      </c>
      <c r="BC137" s="42" t="str">
        <f>IF(F137&gt;0,Encuestas!CT137*100/Bovinos!F137,".")</f>
        <v>.</v>
      </c>
      <c r="BD137" s="42">
        <f>IF(E137&gt;0,Encuestas!CU137*100/Bovinos!E137,".")</f>
        <v>0</v>
      </c>
      <c r="BE137" s="272">
        <f>Calculos!BD137</f>
        <v>0</v>
      </c>
      <c r="BF137" s="272">
        <f>Calculos!BE137</f>
        <v>0</v>
      </c>
      <c r="BG137" s="272">
        <f>Calculos!BF137</f>
        <v>0</v>
      </c>
      <c r="BH137" s="272">
        <f>Calculos!BG137</f>
        <v>0</v>
      </c>
      <c r="BI137" s="272" t="str">
        <f>Encuestas!DH137</f>
        <v>26_2_no</v>
      </c>
      <c r="BJ137" s="272">
        <f>Calculos!BL137</f>
        <v>12</v>
      </c>
      <c r="BK137" s="272">
        <f>Calculos!BM137</f>
        <v>0</v>
      </c>
      <c r="BL137" s="272">
        <f>Calculos!BN137</f>
        <v>0</v>
      </c>
      <c r="BM137" s="272">
        <f>Calculos!BO137</f>
        <v>0</v>
      </c>
      <c r="BN137" s="272">
        <f>Calculos!BU137</f>
        <v>0</v>
      </c>
      <c r="BO137" s="272">
        <f>Calculos!BV137</f>
        <v>0</v>
      </c>
      <c r="BP137" s="272">
        <f>Calculos!BW137</f>
        <v>0</v>
      </c>
      <c r="BQ137" s="272">
        <f>Calculos!BX137</f>
        <v>0</v>
      </c>
      <c r="BR137" s="272">
        <f>IF(SUM(Encuestas!$EM137:$ET137)=100,Encuestas!EM137,"n.v.")</f>
        <v>0</v>
      </c>
      <c r="BS137" s="272">
        <f>IF(SUM(Encuestas!$EM137:$ET137)=100,Encuestas!EN137,"n.v.")</f>
        <v>0</v>
      </c>
      <c r="BT137" s="272">
        <f>IF(SUM(Encuestas!$EM137:$ET137)=100,Encuestas!EO137,"n.v.")</f>
        <v>0</v>
      </c>
      <c r="BU137" s="272">
        <f>IF(SUM(Encuestas!$EM137:$ET137)=100,Encuestas!EP137,"n.v.")</f>
        <v>0</v>
      </c>
      <c r="BV137" s="272">
        <f>IF(SUM(Encuestas!$EM137:$ET137)=100,Encuestas!EQ137,"n.v.")</f>
        <v>0</v>
      </c>
      <c r="BW137" s="272">
        <f>IF(SUM(Encuestas!$EM137:$ET137)=100,Encuestas!ER137,"n.v.")</f>
        <v>100</v>
      </c>
      <c r="BX137" s="272">
        <f>IF(SUM(Encuestas!$EM137:$ET137)=100,Encuestas!ES137,"n.v.")</f>
        <v>0</v>
      </c>
      <c r="BY137" s="272">
        <f>IF(SUM(Encuestas!$EM137:$ET137)=100,Encuestas!ET137,"n.v.")</f>
        <v>0</v>
      </c>
      <c r="BZ137" s="272" t="str">
        <f>IF(SUM(Encuestas!$EV137:$FB137)=100,Encuestas!EV137,"n.c.")</f>
        <v>n.c.</v>
      </c>
      <c r="CA137" s="272" t="str">
        <f>IF(SUM(Encuestas!$EV137:$FB137)=100,Encuestas!EW137,"n.c.")</f>
        <v>n.c.</v>
      </c>
      <c r="CB137" s="272" t="str">
        <f>IF(SUM(Encuestas!$EV137:$FB137)=100,Encuestas!EX137,"n.c.")</f>
        <v>n.c.</v>
      </c>
      <c r="CC137" s="272" t="str">
        <f>IF(SUM(Encuestas!$EV137:$FB137)=100,Encuestas!EY137,"n.c.")</f>
        <v>n.c.</v>
      </c>
      <c r="CD137" s="272" t="str">
        <f>IF(SUM(Encuestas!$EV137:$FB137)=100,Encuestas!EZ137,"n.c.")</f>
        <v>n.c.</v>
      </c>
      <c r="CE137" s="272" t="str">
        <f>IF(SUM(Encuestas!$EV137:$FB137)=100,Encuestas!FA137,"n.c.")</f>
        <v>n.c.</v>
      </c>
      <c r="CF137" s="272" t="str">
        <f>IF(SUM(Encuestas!$EV137:$FB137)=100,Encuestas!FB137,"n.c.")</f>
        <v>n.c.</v>
      </c>
      <c r="CG137" s="272">
        <f>IF(SUM(BR137:BY137)=100,Encuestas!FD137,"n.v.")</f>
        <v>100</v>
      </c>
    </row>
    <row r="138" spans="1:85" hidden="1" x14ac:dyDescent="0.25">
      <c r="A138" s="40">
        <f>Calculos!A138</f>
        <v>114010312</v>
      </c>
      <c r="B138" s="185">
        <f>'Fact Expans'!C138</f>
        <v>5.8518518518518521</v>
      </c>
      <c r="C138" s="272" t="str">
        <f>IF(SUM(Encuestas!R138:V138)=0,"no",IF(SUM(Encuestas!R138:V138)=1,LEFT(Encuestas!Q138,4),"Err"))</f>
        <v>14_1</v>
      </c>
      <c r="D138" s="272">
        <f>Calculos!Q138</f>
        <v>39</v>
      </c>
      <c r="E138" s="272">
        <f>Calculos!J138</f>
        <v>24</v>
      </c>
      <c r="F138" s="272">
        <f>Calculos!D138</f>
        <v>10</v>
      </c>
      <c r="G138" s="272">
        <f>Calculos!G138</f>
        <v>4</v>
      </c>
      <c r="H138" s="272">
        <f>Calculos!H138</f>
        <v>1</v>
      </c>
      <c r="I138" s="272">
        <f>Calculos!I138</f>
        <v>0</v>
      </c>
      <c r="J138" s="41">
        <f>IFERROR(Calculos!L138,"")</f>
        <v>100</v>
      </c>
      <c r="K138" s="41">
        <f>IFERROR(Calculos!N138,"")</f>
        <v>0</v>
      </c>
      <c r="L138" s="41">
        <f>IFERROR(Calculos!P138,"")</f>
        <v>0</v>
      </c>
      <c r="M138" s="272">
        <f>Encuestas!BB138</f>
        <v>0</v>
      </c>
      <c r="N138" s="272">
        <f>Encuestas!BC138</f>
        <v>0</v>
      </c>
      <c r="O138" s="272">
        <f>Encuestas!BD138</f>
        <v>0</v>
      </c>
      <c r="P138" s="272">
        <f>Encuestas!BE138</f>
        <v>0</v>
      </c>
      <c r="Q138" s="272">
        <f>Encuestas!BF138</f>
        <v>0</v>
      </c>
      <c r="R138" s="272">
        <f>Calculos!R138</f>
        <v>100</v>
      </c>
      <c r="S138" s="272">
        <f>Calculos!S138</f>
        <v>0</v>
      </c>
      <c r="T138" s="272">
        <f>Encuestas!BK138</f>
        <v>12</v>
      </c>
      <c r="U138" s="272">
        <f>Encuestas!BL138</f>
        <v>4</v>
      </c>
      <c r="V138" s="272">
        <f>IF(T138&gt;0,Calculos!U138,"")</f>
        <v>5</v>
      </c>
      <c r="W138" s="42">
        <f>IFERROR(Calculos!AB138,"")</f>
        <v>92</v>
      </c>
      <c r="X138" s="42">
        <f>IFERROR(Calculos!AF138,"")</f>
        <v>8</v>
      </c>
      <c r="Y138" s="42" t="str">
        <f>IFERROR(Calculos!AD138,"")</f>
        <v/>
      </c>
      <c r="Z138" s="42">
        <f>IFERROR(Calculos!AG138,"")</f>
        <v>100</v>
      </c>
      <c r="AA138" s="42">
        <f>IFERROR(Calculos!AK138,"")</f>
        <v>92</v>
      </c>
      <c r="AB138" s="42">
        <f>IFERROR(Calculos!AM138,"")</f>
        <v>8</v>
      </c>
      <c r="AC138" s="42">
        <f>IFERROR(Calculos!AN138,"")</f>
        <v>0</v>
      </c>
      <c r="AD138" s="272">
        <f>Encuestas!BV138</f>
        <v>0</v>
      </c>
      <c r="AE138" s="272">
        <f>Encuestas!BW138</f>
        <v>0</v>
      </c>
      <c r="AF138" s="272">
        <f>Encuestas!BX138</f>
        <v>0</v>
      </c>
      <c r="AG138" s="272" t="str">
        <f>IF(Calculos!AP138&gt;0,Calculos!AP138,"")</f>
        <v/>
      </c>
      <c r="AH138" s="272">
        <f>IF(Encuestas!BY138&gt;0,Encuestas!BY138,"")</f>
        <v>6</v>
      </c>
      <c r="AI138" s="272" t="str">
        <f>IF(Encuestas!BZ138&gt;0,Encuestas!BZ138,"")</f>
        <v/>
      </c>
      <c r="AJ138" s="272" t="str">
        <f>IF(Encuestas!CA138&gt;0,Encuestas!CA138,"")</f>
        <v/>
      </c>
      <c r="AK138" s="272">
        <f>IF(Encuestas!CB138&gt;0,Encuestas!CB138,"")</f>
        <v>200</v>
      </c>
      <c r="AL138" s="272" t="str">
        <f>IF(Encuestas!CC138&gt;0,Encuestas!CC138,"")</f>
        <v/>
      </c>
      <c r="AM138" s="272" t="str">
        <f>IF(Encuestas!CD138&gt;0,Encuestas!CD138,"")</f>
        <v/>
      </c>
      <c r="AN138" s="272" t="str">
        <f>IF(Encuestas!CE138,Encuestas!CE138,"")</f>
        <v/>
      </c>
      <c r="AO138" s="272">
        <f>IF(Encuestas!CF138&gt;0,Encuestas!CF138,"")</f>
        <v>4</v>
      </c>
      <c r="AP138" s="272" t="str">
        <f>IF(Encuestas!CG138&gt;0,Encuestas!CG138,"")</f>
        <v/>
      </c>
      <c r="AQ138" s="272" t="str">
        <f>IF(Encuestas!CH138&gt;0,Encuestas!CH138,"")</f>
        <v/>
      </c>
      <c r="AR138" s="272" t="str">
        <f>IF(Encuestas!CI138&gt;0,Encuestas!CI138,"")</f>
        <v/>
      </c>
      <c r="AS138" s="272">
        <f>IF(Encuestas!CJ138&gt;0,Encuestas!CJ138,"")</f>
        <v>17</v>
      </c>
      <c r="AT138" s="272" t="str">
        <f>IF(Encuestas!CK138&gt;0,Encuestas!CK138,"")</f>
        <v/>
      </c>
      <c r="AU138" s="272" t="str">
        <f>IF(Encuestas!CL138&gt;0,Encuestas!CL138,"")</f>
        <v/>
      </c>
      <c r="AV138" s="272" t="str">
        <f>IF(Encuestas!CM138&gt;0,Encuestas!CM138,"")</f>
        <v/>
      </c>
      <c r="AW138" s="272">
        <f>IF(Encuestas!CN138&gt;0,Encuestas!CN138,"")</f>
        <v>17</v>
      </c>
      <c r="AX138" s="272" t="str">
        <f>IF(Encuestas!CO138&gt;0,Encuestas!CO138,"")</f>
        <v/>
      </c>
      <c r="AY138" s="272" t="str">
        <f>IF(Encuestas!CP138&gt;0,Encuestas!CP138,"")</f>
        <v/>
      </c>
      <c r="AZ138" s="272" t="str">
        <f>IF(Encuestas!CQ138&gt;0,Encuestas!CQ138,"")</f>
        <v/>
      </c>
      <c r="BA138" s="272"/>
      <c r="BB138" s="42">
        <f>IF(G138&gt;0,Encuestas!CS138*100/Bovinos!G138,".")</f>
        <v>0</v>
      </c>
      <c r="BC138" s="42">
        <f>IF(F138&gt;0,Encuestas!CT138*100/Bovinos!F138,".")</f>
        <v>0</v>
      </c>
      <c r="BD138" s="42">
        <f>IF(E138&gt;0,Encuestas!CU138*100/Bovinos!E138,".")</f>
        <v>4.166666666666667</v>
      </c>
      <c r="BE138" s="272">
        <f>Calculos!BD138</f>
        <v>0</v>
      </c>
      <c r="BF138" s="272">
        <f>Calculos!BE138</f>
        <v>0</v>
      </c>
      <c r="BG138" s="272">
        <f>Calculos!BF138</f>
        <v>0</v>
      </c>
      <c r="BH138" s="272">
        <f>Calculos!BG138</f>
        <v>0</v>
      </c>
      <c r="BI138" s="272" t="str">
        <f>Encuestas!DH138</f>
        <v>26_2_no</v>
      </c>
      <c r="BJ138" s="272">
        <f>Calculos!BL138</f>
        <v>34</v>
      </c>
      <c r="BK138" s="272">
        <f>Calculos!BM138</f>
        <v>0</v>
      </c>
      <c r="BL138" s="272">
        <f>Calculos!BN138</f>
        <v>0</v>
      </c>
      <c r="BM138" s="272">
        <f>Calculos!BO138</f>
        <v>0</v>
      </c>
      <c r="BN138" s="272">
        <f>Calculos!BU138</f>
        <v>0</v>
      </c>
      <c r="BO138" s="272">
        <f>Calculos!BV138</f>
        <v>0</v>
      </c>
      <c r="BP138" s="272">
        <f>Calculos!BW138</f>
        <v>0</v>
      </c>
      <c r="BQ138" s="272">
        <f>Calculos!BX138</f>
        <v>1</v>
      </c>
      <c r="BR138" s="272" t="str">
        <f>IF(SUM(Encuestas!$EM138:$ET138)=100,Encuestas!EM138,"n.v.")</f>
        <v>n.v.</v>
      </c>
      <c r="BS138" s="272" t="str">
        <f>IF(SUM(Encuestas!$EM138:$ET138)=100,Encuestas!EN138,"n.v.")</f>
        <v>n.v.</v>
      </c>
      <c r="BT138" s="272" t="str">
        <f>IF(SUM(Encuestas!$EM138:$ET138)=100,Encuestas!EO138,"n.v.")</f>
        <v>n.v.</v>
      </c>
      <c r="BU138" s="272" t="str">
        <f>IF(SUM(Encuestas!$EM138:$ET138)=100,Encuestas!EP138,"n.v.")</f>
        <v>n.v.</v>
      </c>
      <c r="BV138" s="272" t="str">
        <f>IF(SUM(Encuestas!$EM138:$ET138)=100,Encuestas!EQ138,"n.v.")</f>
        <v>n.v.</v>
      </c>
      <c r="BW138" s="272" t="str">
        <f>IF(SUM(Encuestas!$EM138:$ET138)=100,Encuestas!ER138,"n.v.")</f>
        <v>n.v.</v>
      </c>
      <c r="BX138" s="272" t="str">
        <f>IF(SUM(Encuestas!$EM138:$ET138)=100,Encuestas!ES138,"n.v.")</f>
        <v>n.v.</v>
      </c>
      <c r="BY138" s="272" t="str">
        <f>IF(SUM(Encuestas!$EM138:$ET138)=100,Encuestas!ET138,"n.v.")</f>
        <v>n.v.</v>
      </c>
      <c r="BZ138" s="272" t="str">
        <f>IF(SUM(Encuestas!$EV138:$FB138)=100,Encuestas!EV138,"n.c.")</f>
        <v>n.c.</v>
      </c>
      <c r="CA138" s="272" t="str">
        <f>IF(SUM(Encuestas!$EV138:$FB138)=100,Encuestas!EW138,"n.c.")</f>
        <v>n.c.</v>
      </c>
      <c r="CB138" s="272" t="str">
        <f>IF(SUM(Encuestas!$EV138:$FB138)=100,Encuestas!EX138,"n.c.")</f>
        <v>n.c.</v>
      </c>
      <c r="CC138" s="272" t="str">
        <f>IF(SUM(Encuestas!$EV138:$FB138)=100,Encuestas!EY138,"n.c.")</f>
        <v>n.c.</v>
      </c>
      <c r="CD138" s="272" t="str">
        <f>IF(SUM(Encuestas!$EV138:$FB138)=100,Encuestas!EZ138,"n.c.")</f>
        <v>n.c.</v>
      </c>
      <c r="CE138" s="272" t="str">
        <f>IF(SUM(Encuestas!$EV138:$FB138)=100,Encuestas!FA138,"n.c.")</f>
        <v>n.c.</v>
      </c>
      <c r="CF138" s="272" t="str">
        <f>IF(SUM(Encuestas!$EV138:$FB138)=100,Encuestas!FB138,"n.c.")</f>
        <v>n.c.</v>
      </c>
      <c r="CG138" s="272" t="str">
        <f>IF(SUM(BR138:BY138)=100,Encuestas!FD138,"n.v.")</f>
        <v>n.v.</v>
      </c>
    </row>
    <row r="139" spans="1:85" hidden="1" x14ac:dyDescent="0.25">
      <c r="A139" s="40">
        <f>Calculos!A139</f>
        <v>114010207</v>
      </c>
      <c r="B139" s="185">
        <f>'Fact Expans'!C139</f>
        <v>6.549295774647887</v>
      </c>
      <c r="C139" s="272" t="str">
        <f>IF(SUM(Encuestas!R139:V139)=0,"no",IF(SUM(Encuestas!R139:V139)=1,LEFT(Encuestas!Q139,4),"Err"))</f>
        <v>14_1</v>
      </c>
      <c r="D139" s="272">
        <f>Calculos!Q139</f>
        <v>20</v>
      </c>
      <c r="E139" s="272">
        <f>Calculos!J139</f>
        <v>17</v>
      </c>
      <c r="F139" s="272">
        <f>Calculos!D139</f>
        <v>1</v>
      </c>
      <c r="G139" s="272">
        <f>Calculos!G139</f>
        <v>1</v>
      </c>
      <c r="H139" s="272">
        <f>Calculos!H139</f>
        <v>1</v>
      </c>
      <c r="I139" s="272">
        <f>Calculos!I139</f>
        <v>0</v>
      </c>
      <c r="J139" s="41">
        <f>IFERROR(Calculos!L139,"")</f>
        <v>100</v>
      </c>
      <c r="K139" s="41">
        <f>IFERROR(Calculos!N139,"")</f>
        <v>0</v>
      </c>
      <c r="L139" s="41">
        <f>IFERROR(Calculos!P139,"")</f>
        <v>0</v>
      </c>
      <c r="M139" s="272">
        <f>Encuestas!BB139</f>
        <v>50</v>
      </c>
      <c r="N139" s="272">
        <f>Encuestas!BC139</f>
        <v>0</v>
      </c>
      <c r="O139" s="272">
        <f>Encuestas!BD139</f>
        <v>0</v>
      </c>
      <c r="P139" s="272">
        <f>Encuestas!BE139</f>
        <v>0</v>
      </c>
      <c r="Q139" s="272">
        <f>Encuestas!BF139</f>
        <v>0</v>
      </c>
      <c r="R139" s="272">
        <f>Calculos!R139</f>
        <v>50</v>
      </c>
      <c r="S139" s="272">
        <f>Calculos!S139</f>
        <v>0</v>
      </c>
      <c r="T139" s="272">
        <f>Encuestas!BK139</f>
        <v>11</v>
      </c>
      <c r="U139" s="272">
        <f>Encuestas!BL139</f>
        <v>5</v>
      </c>
      <c r="V139" s="272">
        <f>IF(T139&gt;0,Calculos!U139,"")</f>
        <v>7</v>
      </c>
      <c r="W139" s="42">
        <f>IFERROR(Calculos!AB139,"")</f>
        <v>100</v>
      </c>
      <c r="X139" s="42">
        <f>IFERROR(Calculos!AF139,"")</f>
        <v>0</v>
      </c>
      <c r="Y139" s="42" t="str">
        <f>IFERROR(Calculos!AD139,"")</f>
        <v/>
      </c>
      <c r="Z139" s="42" t="str">
        <f>IFERROR(Calculos!AG139,"")</f>
        <v/>
      </c>
      <c r="AA139" s="42">
        <f>IFERROR(Calculos!AK139,"")</f>
        <v>100</v>
      </c>
      <c r="AB139" s="42">
        <f>IFERROR(Calculos!AM139,"")</f>
        <v>0</v>
      </c>
      <c r="AC139" s="42">
        <f>IFERROR(Calculos!AN139,"")</f>
        <v>0</v>
      </c>
      <c r="AD139" s="272">
        <f>Encuestas!BV139</f>
        <v>0</v>
      </c>
      <c r="AE139" s="272">
        <f>Encuestas!BW139</f>
        <v>0</v>
      </c>
      <c r="AF139" s="272">
        <f>Encuestas!BX139</f>
        <v>0</v>
      </c>
      <c r="AG139" s="272" t="str">
        <f>IF(Calculos!AP139&gt;0,Calculos!AP139,"")</f>
        <v/>
      </c>
      <c r="AH139" s="272">
        <f>IF(Encuestas!BY139&gt;0,Encuestas!BY139,"")</f>
        <v>7</v>
      </c>
      <c r="AI139" s="272" t="str">
        <f>IF(Encuestas!BZ139&gt;0,Encuestas!BZ139,"")</f>
        <v/>
      </c>
      <c r="AJ139" s="272" t="str">
        <f>IF(Encuestas!CA139&gt;0,Encuestas!CA139,"")</f>
        <v/>
      </c>
      <c r="AK139" s="272">
        <f>IF(Encuestas!CB139&gt;0,Encuestas!CB139,"")</f>
        <v>180</v>
      </c>
      <c r="AL139" s="272" t="str">
        <f>IF(Encuestas!CC139&gt;0,Encuestas!CC139,"")</f>
        <v/>
      </c>
      <c r="AM139" s="272" t="str">
        <f>IF(Encuestas!CD139&gt;0,Encuestas!CD139,"")</f>
        <v/>
      </c>
      <c r="AN139" s="272" t="str">
        <f>IF(Encuestas!CE139,Encuestas!CE139,"")</f>
        <v/>
      </c>
      <c r="AO139" s="272">
        <f>IF(Encuestas!CF139&gt;0,Encuestas!CF139,"")</f>
        <v>5</v>
      </c>
      <c r="AP139" s="272" t="str">
        <f>IF(Encuestas!CG139&gt;0,Encuestas!CG139,"")</f>
        <v/>
      </c>
      <c r="AQ139" s="272" t="str">
        <f>IF(Encuestas!CH139&gt;0,Encuestas!CH139,"")</f>
        <v/>
      </c>
      <c r="AR139" s="272" t="str">
        <f>IF(Encuestas!CI139&gt;0,Encuestas!CI139,"")</f>
        <v/>
      </c>
      <c r="AS139" s="272">
        <f>IF(Encuestas!CJ139&gt;0,Encuestas!CJ139,"")</f>
        <v>7</v>
      </c>
      <c r="AT139" s="272" t="str">
        <f>IF(Encuestas!CK139&gt;0,Encuestas!CK139,"")</f>
        <v/>
      </c>
      <c r="AU139" s="272" t="str">
        <f>IF(Encuestas!CL139&gt;0,Encuestas!CL139,"")</f>
        <v/>
      </c>
      <c r="AV139" s="272" t="str">
        <f>IF(Encuestas!CM139&gt;0,Encuestas!CM139,"")</f>
        <v/>
      </c>
      <c r="AW139" s="272" t="str">
        <f>IF(Encuestas!CN139&gt;0,Encuestas!CN139,"")</f>
        <v/>
      </c>
      <c r="AX139" s="272" t="str">
        <f>IF(Encuestas!CO139&gt;0,Encuestas!CO139,"")</f>
        <v/>
      </c>
      <c r="AY139" s="272" t="str">
        <f>IF(Encuestas!CP139&gt;0,Encuestas!CP139,"")</f>
        <v/>
      </c>
      <c r="AZ139" s="272" t="str">
        <f>IF(Encuestas!CQ139&gt;0,Encuestas!CQ139,"")</f>
        <v/>
      </c>
      <c r="BA139" s="272"/>
      <c r="BB139" s="42">
        <f>IF(G139&gt;0,Encuestas!CS139*100/Bovinos!G139,".")</f>
        <v>0</v>
      </c>
      <c r="BC139" s="42">
        <f>IF(F139&gt;0,Encuestas!CT139*100/Bovinos!F139,".")</f>
        <v>0</v>
      </c>
      <c r="BD139" s="42">
        <f>IF(E139&gt;0,Encuestas!CU139*100/Bovinos!E139,".")</f>
        <v>0</v>
      </c>
      <c r="BE139" s="272">
        <f>Calculos!BD139</f>
        <v>0</v>
      </c>
      <c r="BF139" s="272">
        <f>Calculos!BE139</f>
        <v>0</v>
      </c>
      <c r="BG139" s="272">
        <f>Calculos!BF139</f>
        <v>0</v>
      </c>
      <c r="BH139" s="272">
        <f>Calculos!BG139</f>
        <v>0</v>
      </c>
      <c r="BI139" s="272" t="str">
        <f>Encuestas!DH139</f>
        <v>26_2_no</v>
      </c>
      <c r="BJ139" s="272">
        <f>Calculos!BL139</f>
        <v>7</v>
      </c>
      <c r="BK139" s="272">
        <f>Calculos!BM139</f>
        <v>0</v>
      </c>
      <c r="BL139" s="272">
        <f>Calculos!BN139</f>
        <v>0</v>
      </c>
      <c r="BM139" s="272">
        <f>Calculos!BO139</f>
        <v>0</v>
      </c>
      <c r="BN139" s="272">
        <f>Calculos!BU139</f>
        <v>0</v>
      </c>
      <c r="BO139" s="272">
        <f>Calculos!BV139</f>
        <v>0</v>
      </c>
      <c r="BP139" s="272">
        <f>Calculos!BW139</f>
        <v>0</v>
      </c>
      <c r="BQ139" s="272">
        <f>Calculos!BX139</f>
        <v>0</v>
      </c>
      <c r="BR139" s="272" t="str">
        <f>IF(SUM(Encuestas!$EM139:$ET139)=100,Encuestas!EM139,"n.v.")</f>
        <v>n.v.</v>
      </c>
      <c r="BS139" s="272" t="str">
        <f>IF(SUM(Encuestas!$EM139:$ET139)=100,Encuestas!EN139,"n.v.")</f>
        <v>n.v.</v>
      </c>
      <c r="BT139" s="272" t="str">
        <f>IF(SUM(Encuestas!$EM139:$ET139)=100,Encuestas!EO139,"n.v.")</f>
        <v>n.v.</v>
      </c>
      <c r="BU139" s="272" t="str">
        <f>IF(SUM(Encuestas!$EM139:$ET139)=100,Encuestas!EP139,"n.v.")</f>
        <v>n.v.</v>
      </c>
      <c r="BV139" s="272" t="str">
        <f>IF(SUM(Encuestas!$EM139:$ET139)=100,Encuestas!EQ139,"n.v.")</f>
        <v>n.v.</v>
      </c>
      <c r="BW139" s="272" t="str">
        <f>IF(SUM(Encuestas!$EM139:$ET139)=100,Encuestas!ER139,"n.v.")</f>
        <v>n.v.</v>
      </c>
      <c r="BX139" s="272" t="str">
        <f>IF(SUM(Encuestas!$EM139:$ET139)=100,Encuestas!ES139,"n.v.")</f>
        <v>n.v.</v>
      </c>
      <c r="BY139" s="272" t="str">
        <f>IF(SUM(Encuestas!$EM139:$ET139)=100,Encuestas!ET139,"n.v.")</f>
        <v>n.v.</v>
      </c>
      <c r="BZ139" s="272" t="str">
        <f>IF(SUM(Encuestas!$EV139:$FB139)=100,Encuestas!EV139,"n.c.")</f>
        <v>n.c.</v>
      </c>
      <c r="CA139" s="272" t="str">
        <f>IF(SUM(Encuestas!$EV139:$FB139)=100,Encuestas!EW139,"n.c.")</f>
        <v>n.c.</v>
      </c>
      <c r="CB139" s="272" t="str">
        <f>IF(SUM(Encuestas!$EV139:$FB139)=100,Encuestas!EX139,"n.c.")</f>
        <v>n.c.</v>
      </c>
      <c r="CC139" s="272" t="str">
        <f>IF(SUM(Encuestas!$EV139:$FB139)=100,Encuestas!EY139,"n.c.")</f>
        <v>n.c.</v>
      </c>
      <c r="CD139" s="272" t="str">
        <f>IF(SUM(Encuestas!$EV139:$FB139)=100,Encuestas!EZ139,"n.c.")</f>
        <v>n.c.</v>
      </c>
      <c r="CE139" s="272" t="str">
        <f>IF(SUM(Encuestas!$EV139:$FB139)=100,Encuestas!FA139,"n.c.")</f>
        <v>n.c.</v>
      </c>
      <c r="CF139" s="272" t="str">
        <f>IF(SUM(Encuestas!$EV139:$FB139)=100,Encuestas!FB139,"n.c.")</f>
        <v>n.c.</v>
      </c>
      <c r="CG139" s="272" t="str">
        <f>IF(SUM(BR139:BY139)=100,Encuestas!FD139,"n.v.")</f>
        <v>n.v.</v>
      </c>
    </row>
    <row r="140" spans="1:85" hidden="1" x14ac:dyDescent="0.25">
      <c r="A140" s="40">
        <f>Calculos!A140</f>
        <v>114010330</v>
      </c>
      <c r="B140" s="185">
        <f>'Fact Expans'!C140</f>
        <v>6.549295774647887</v>
      </c>
      <c r="C140" s="272" t="str">
        <f>IF(SUM(Encuestas!R140:V140)=0,"no",IF(SUM(Encuestas!R140:V140)=1,LEFT(Encuestas!Q140,4),"Err"))</f>
        <v>14_1</v>
      </c>
      <c r="D140" s="272">
        <f>Calculos!Q140</f>
        <v>41</v>
      </c>
      <c r="E140" s="272">
        <f>Calculos!J140</f>
        <v>35</v>
      </c>
      <c r="F140" s="272">
        <f>Calculos!D140</f>
        <v>1</v>
      </c>
      <c r="G140" s="272">
        <f>Calculos!G140</f>
        <v>0</v>
      </c>
      <c r="H140" s="272">
        <f>Calculos!H140</f>
        <v>1</v>
      </c>
      <c r="I140" s="272">
        <f>Calculos!I140</f>
        <v>4</v>
      </c>
      <c r="J140" s="41">
        <f>IFERROR(Calculos!L140,"")</f>
        <v>100</v>
      </c>
      <c r="K140" s="41">
        <f>IFERROR(Calculos!N140,"")</f>
        <v>0</v>
      </c>
      <c r="L140" s="41">
        <f>IFERROR(Calculos!P140,"")</f>
        <v>0</v>
      </c>
      <c r="M140" s="272">
        <f>Encuestas!BB140</f>
        <v>70</v>
      </c>
      <c r="N140" s="272">
        <f>Encuestas!BC140</f>
        <v>15</v>
      </c>
      <c r="O140" s="272">
        <f>Encuestas!BD140</f>
        <v>0</v>
      </c>
      <c r="P140" s="272">
        <f>Encuestas!BE140</f>
        <v>0</v>
      </c>
      <c r="Q140" s="272">
        <f>Encuestas!BF140</f>
        <v>0</v>
      </c>
      <c r="R140" s="272">
        <f>Calculos!R140</f>
        <v>15</v>
      </c>
      <c r="S140" s="272">
        <f>Calculos!S140</f>
        <v>0</v>
      </c>
      <c r="T140" s="272">
        <f>Encuestas!BK140</f>
        <v>11</v>
      </c>
      <c r="U140" s="272">
        <f>Encuestas!BL140</f>
        <v>5</v>
      </c>
      <c r="V140" s="272">
        <f>IF(T140&gt;0,Calculos!U140,"")</f>
        <v>7</v>
      </c>
      <c r="W140" s="42">
        <f>IFERROR(Calculos!AB140,"")</f>
        <v>100</v>
      </c>
      <c r="X140" s="42">
        <f>IFERROR(Calculos!AF140,"")</f>
        <v>0</v>
      </c>
      <c r="Y140" s="42" t="str">
        <f>IFERROR(Calculos!AD140,"")</f>
        <v/>
      </c>
      <c r="Z140" s="42">
        <f>IFERROR(Calculos!AG140,"")</f>
        <v>50</v>
      </c>
      <c r="AA140" s="42">
        <f>IFERROR(Calculos!AK140,"")</f>
        <v>100</v>
      </c>
      <c r="AB140" s="42">
        <f>IFERROR(Calculos!AM140,"")</f>
        <v>0</v>
      </c>
      <c r="AC140" s="42">
        <f>IFERROR(Calculos!AN140,"")</f>
        <v>0</v>
      </c>
      <c r="AD140" s="272">
        <f>Encuestas!BV140</f>
        <v>0</v>
      </c>
      <c r="AE140" s="272">
        <f>Encuestas!BW140</f>
        <v>0</v>
      </c>
      <c r="AF140" s="272">
        <f>Encuestas!BX140</f>
        <v>0</v>
      </c>
      <c r="AG140" s="272" t="str">
        <f>IF(Calculos!AP140&gt;0,Calculos!AP140,"")</f>
        <v/>
      </c>
      <c r="AH140" s="272">
        <f>IF(Encuestas!BY140&gt;0,Encuestas!BY140,"")</f>
        <v>7</v>
      </c>
      <c r="AI140" s="272" t="str">
        <f>IF(Encuestas!BZ140&gt;0,Encuestas!BZ140,"")</f>
        <v/>
      </c>
      <c r="AJ140" s="272" t="str">
        <f>IF(Encuestas!CA140&gt;0,Encuestas!CA140,"")</f>
        <v/>
      </c>
      <c r="AK140" s="272">
        <f>IF(Encuestas!CB140&gt;0,Encuestas!CB140,"")</f>
        <v>200</v>
      </c>
      <c r="AL140" s="272" t="str">
        <f>IF(Encuestas!CC140&gt;0,Encuestas!CC140,"")</f>
        <v/>
      </c>
      <c r="AM140" s="272" t="str">
        <f>IF(Encuestas!CD140&gt;0,Encuestas!CD140,"")</f>
        <v/>
      </c>
      <c r="AN140" s="272" t="str">
        <f>IF(Encuestas!CE140,Encuestas!CE140,"")</f>
        <v/>
      </c>
      <c r="AO140" s="272">
        <f>IF(Encuestas!CF140&gt;0,Encuestas!CF140,"")</f>
        <v>4</v>
      </c>
      <c r="AP140" s="272" t="str">
        <f>IF(Encuestas!CG140&gt;0,Encuestas!CG140,"")</f>
        <v/>
      </c>
      <c r="AQ140" s="272">
        <f>IF(Encuestas!CH140&gt;0,Encuestas!CH140,"")</f>
        <v>5</v>
      </c>
      <c r="AR140" s="272" t="str">
        <f>IF(Encuestas!CI140&gt;0,Encuestas!CI140,"")</f>
        <v/>
      </c>
      <c r="AS140" s="272">
        <f>IF(Encuestas!CJ140&gt;0,Encuestas!CJ140,"")</f>
        <v>15</v>
      </c>
      <c r="AT140" s="272" t="str">
        <f>IF(Encuestas!CK140&gt;0,Encuestas!CK140,"")</f>
        <v/>
      </c>
      <c r="AU140" s="272" t="str">
        <f>IF(Encuestas!CL140&gt;0,Encuestas!CL140,"")</f>
        <v/>
      </c>
      <c r="AV140" s="272" t="str">
        <f>IF(Encuestas!CM140&gt;0,Encuestas!CM140,"")</f>
        <v/>
      </c>
      <c r="AW140" s="272" t="str">
        <f>IF(Encuestas!CN140&gt;0,Encuestas!CN140,"")</f>
        <v/>
      </c>
      <c r="AX140" s="272" t="str">
        <f>IF(Encuestas!CO140&gt;0,Encuestas!CO140,"")</f>
        <v/>
      </c>
      <c r="AY140" s="272" t="str">
        <f>IF(Encuestas!CP140&gt;0,Encuestas!CP140,"")</f>
        <v/>
      </c>
      <c r="AZ140" s="272" t="str">
        <f>IF(Encuestas!CQ140&gt;0,Encuestas!CQ140,"")</f>
        <v/>
      </c>
      <c r="BA140" s="272"/>
      <c r="BB140" s="42" t="str">
        <f>IF(G140&gt;0,Encuestas!CS140*100/Bovinos!G140,".")</f>
        <v>.</v>
      </c>
      <c r="BC140" s="42">
        <f>IF(F140&gt;0,Encuestas!CT140*100/Bovinos!F140,".")</f>
        <v>0</v>
      </c>
      <c r="BD140" s="42">
        <f>IF(E140&gt;0,Encuestas!CU140*100/Bovinos!E140,".")</f>
        <v>11.428571428571429</v>
      </c>
      <c r="BE140" s="272">
        <f>Calculos!BD140</f>
        <v>0</v>
      </c>
      <c r="BF140" s="272">
        <f>Calculos!BE140</f>
        <v>0</v>
      </c>
      <c r="BG140" s="272">
        <f>Calculos!BF140</f>
        <v>0</v>
      </c>
      <c r="BH140" s="272">
        <f>Calculos!BG140</f>
        <v>0</v>
      </c>
      <c r="BI140" s="272" t="str">
        <f>Encuestas!DH140</f>
        <v>26_2_no</v>
      </c>
      <c r="BJ140" s="272">
        <f>Calculos!BL140</f>
        <v>15</v>
      </c>
      <c r="BK140" s="272">
        <f>Calculos!BM140</f>
        <v>0</v>
      </c>
      <c r="BL140" s="272">
        <f>Calculos!BN140</f>
        <v>0</v>
      </c>
      <c r="BM140" s="272">
        <f>Calculos!BO140</f>
        <v>0</v>
      </c>
      <c r="BN140" s="272">
        <f>Calculos!BU140</f>
        <v>3</v>
      </c>
      <c r="BO140" s="272">
        <f>Calculos!BV140</f>
        <v>0</v>
      </c>
      <c r="BP140" s="272">
        <f>Calculos!BW140</f>
        <v>0</v>
      </c>
      <c r="BQ140" s="272">
        <f>Calculos!BX140</f>
        <v>4</v>
      </c>
      <c r="BR140" s="272" t="str">
        <f>IF(SUM(Encuestas!$EM140:$ET140)=100,Encuestas!EM140,"n.v.")</f>
        <v>n.v.</v>
      </c>
      <c r="BS140" s="272" t="str">
        <f>IF(SUM(Encuestas!$EM140:$ET140)=100,Encuestas!EN140,"n.v.")</f>
        <v>n.v.</v>
      </c>
      <c r="BT140" s="272" t="str">
        <f>IF(SUM(Encuestas!$EM140:$ET140)=100,Encuestas!EO140,"n.v.")</f>
        <v>n.v.</v>
      </c>
      <c r="BU140" s="272" t="str">
        <f>IF(SUM(Encuestas!$EM140:$ET140)=100,Encuestas!EP140,"n.v.")</f>
        <v>n.v.</v>
      </c>
      <c r="BV140" s="272" t="str">
        <f>IF(SUM(Encuestas!$EM140:$ET140)=100,Encuestas!EQ140,"n.v.")</f>
        <v>n.v.</v>
      </c>
      <c r="BW140" s="272" t="str">
        <f>IF(SUM(Encuestas!$EM140:$ET140)=100,Encuestas!ER140,"n.v.")</f>
        <v>n.v.</v>
      </c>
      <c r="BX140" s="272" t="str">
        <f>IF(SUM(Encuestas!$EM140:$ET140)=100,Encuestas!ES140,"n.v.")</f>
        <v>n.v.</v>
      </c>
      <c r="BY140" s="272" t="str">
        <f>IF(SUM(Encuestas!$EM140:$ET140)=100,Encuestas!ET140,"n.v.")</f>
        <v>n.v.</v>
      </c>
      <c r="BZ140" s="272" t="str">
        <f>IF(SUM(Encuestas!$EV140:$FB140)=100,Encuestas!EV140,"n.c.")</f>
        <v>n.c.</v>
      </c>
      <c r="CA140" s="272" t="str">
        <f>IF(SUM(Encuestas!$EV140:$FB140)=100,Encuestas!EW140,"n.c.")</f>
        <v>n.c.</v>
      </c>
      <c r="CB140" s="272" t="str">
        <f>IF(SUM(Encuestas!$EV140:$FB140)=100,Encuestas!EX140,"n.c.")</f>
        <v>n.c.</v>
      </c>
      <c r="CC140" s="272" t="str">
        <f>IF(SUM(Encuestas!$EV140:$FB140)=100,Encuestas!EY140,"n.c.")</f>
        <v>n.c.</v>
      </c>
      <c r="CD140" s="272" t="str">
        <f>IF(SUM(Encuestas!$EV140:$FB140)=100,Encuestas!EZ140,"n.c.")</f>
        <v>n.c.</v>
      </c>
      <c r="CE140" s="272" t="str">
        <f>IF(SUM(Encuestas!$EV140:$FB140)=100,Encuestas!FA140,"n.c.")</f>
        <v>n.c.</v>
      </c>
      <c r="CF140" s="272" t="str">
        <f>IF(SUM(Encuestas!$EV140:$FB140)=100,Encuestas!FB140,"n.c.")</f>
        <v>n.c.</v>
      </c>
      <c r="CG140" s="272" t="str">
        <f>IF(SUM(BR140:BY140)=100,Encuestas!FD140,"n.v.")</f>
        <v>n.v.</v>
      </c>
    </row>
    <row r="141" spans="1:85" hidden="1" x14ac:dyDescent="0.25">
      <c r="A141" s="40">
        <f>Calculos!A141</f>
        <v>114012058</v>
      </c>
      <c r="B141" s="185">
        <f>'Fact Expans'!C141</f>
        <v>5.8518518518518521</v>
      </c>
      <c r="C141" s="272" t="str">
        <f>IF(SUM(Encuestas!R141:V141)=0,"no",IF(SUM(Encuestas!R141:V141)=1,LEFT(Encuestas!Q141,4),"Err"))</f>
        <v>14_1</v>
      </c>
      <c r="D141" s="272">
        <f>Calculos!Q141</f>
        <v>39</v>
      </c>
      <c r="E141" s="272">
        <f>Calculos!J141</f>
        <v>25</v>
      </c>
      <c r="F141" s="272">
        <f>Calculos!D141</f>
        <v>0</v>
      </c>
      <c r="G141" s="272">
        <f>Calculos!G141</f>
        <v>11</v>
      </c>
      <c r="H141" s="272">
        <f>Calculos!H141</f>
        <v>1</v>
      </c>
      <c r="I141" s="272">
        <f>Calculos!I141</f>
        <v>2</v>
      </c>
      <c r="J141" s="41">
        <f>IFERROR(Calculos!L141,"")</f>
        <v>100</v>
      </c>
      <c r="K141" s="41">
        <f>IFERROR(Calculos!N141,"")</f>
        <v>0</v>
      </c>
      <c r="L141" s="41">
        <f>IFERROR(Calculos!P141,"")</f>
        <v>0</v>
      </c>
      <c r="M141" s="272">
        <f>Encuestas!BB141</f>
        <v>0</v>
      </c>
      <c r="N141" s="272">
        <f>Encuestas!BC141</f>
        <v>0</v>
      </c>
      <c r="O141" s="272">
        <f>Encuestas!BD141</f>
        <v>0</v>
      </c>
      <c r="P141" s="272">
        <f>Encuestas!BE141</f>
        <v>40</v>
      </c>
      <c r="Q141" s="272">
        <f>Encuestas!BF141</f>
        <v>60</v>
      </c>
      <c r="R141" s="272">
        <f>Calculos!R141</f>
        <v>0</v>
      </c>
      <c r="S141" s="272">
        <f>Calculos!S141</f>
        <v>0</v>
      </c>
      <c r="T141" s="272">
        <f>Encuestas!BK141</f>
        <v>12</v>
      </c>
      <c r="U141" s="272">
        <f>Encuestas!BL141</f>
        <v>5</v>
      </c>
      <c r="V141" s="272">
        <f>IF(T141&gt;0,Calculos!U141,"")</f>
        <v>6</v>
      </c>
      <c r="W141" s="42">
        <f>IFERROR(Calculos!AB141,"")</f>
        <v>92</v>
      </c>
      <c r="X141" s="42">
        <f>IFERROR(Calculos!AF141,"")</f>
        <v>8</v>
      </c>
      <c r="Y141" s="42" t="str">
        <f>IFERROR(Calculos!AD141,"")</f>
        <v/>
      </c>
      <c r="Z141" s="42" t="str">
        <f>IFERROR(Calculos!AG141,"")</f>
        <v/>
      </c>
      <c r="AA141" s="42">
        <f>IFERROR(Calculos!AK141,"")</f>
        <v>92</v>
      </c>
      <c r="AB141" s="42">
        <f>IFERROR(Calculos!AM141,"")</f>
        <v>8</v>
      </c>
      <c r="AC141" s="42">
        <f>IFERROR(Calculos!AN141,"")</f>
        <v>0</v>
      </c>
      <c r="AD141" s="272">
        <f>Encuestas!BV141</f>
        <v>0</v>
      </c>
      <c r="AE141" s="272">
        <f>Encuestas!BW141</f>
        <v>0</v>
      </c>
      <c r="AF141" s="272">
        <f>Encuestas!BX141</f>
        <v>0</v>
      </c>
      <c r="AG141" s="272" t="str">
        <f>IF(Calculos!AP141&gt;0,Calculos!AP141,"")</f>
        <v/>
      </c>
      <c r="AH141" s="272">
        <f>IF(Encuestas!BY141&gt;0,Encuestas!BY141,"")</f>
        <v>6</v>
      </c>
      <c r="AI141" s="272" t="str">
        <f>IF(Encuestas!BZ141&gt;0,Encuestas!BZ141,"")</f>
        <v/>
      </c>
      <c r="AJ141" s="272" t="str">
        <f>IF(Encuestas!CA141&gt;0,Encuestas!CA141,"")</f>
        <v/>
      </c>
      <c r="AK141" s="272">
        <f>IF(Encuestas!CB141&gt;0,Encuestas!CB141,"")</f>
        <v>200</v>
      </c>
      <c r="AL141" s="272" t="str">
        <f>IF(Encuestas!CC141&gt;0,Encuestas!CC141,"")</f>
        <v/>
      </c>
      <c r="AM141" s="272" t="str">
        <f>IF(Encuestas!CD141&gt;0,Encuestas!CD141,"")</f>
        <v/>
      </c>
      <c r="AN141" s="272" t="str">
        <f>IF(Encuestas!CE141,Encuestas!CE141,"")</f>
        <v/>
      </c>
      <c r="AO141" s="272">
        <f>IF(Encuestas!CF141&gt;0,Encuestas!CF141,"")</f>
        <v>5</v>
      </c>
      <c r="AP141" s="272" t="str">
        <f>IF(Encuestas!CG141&gt;0,Encuestas!CG141,"")</f>
        <v/>
      </c>
      <c r="AQ141" s="272" t="str">
        <f>IF(Encuestas!CH141&gt;0,Encuestas!CH141,"")</f>
        <v/>
      </c>
      <c r="AR141" s="272" t="str">
        <f>IF(Encuestas!CI141&gt;0,Encuestas!CI141,"")</f>
        <v/>
      </c>
      <c r="AS141" s="272">
        <f>IF(Encuestas!CJ141&gt;0,Encuestas!CJ141,"")</f>
        <v>23</v>
      </c>
      <c r="AT141" s="272" t="str">
        <f>IF(Encuestas!CK141&gt;0,Encuestas!CK141,"")</f>
        <v/>
      </c>
      <c r="AU141" s="272" t="str">
        <f>IF(Encuestas!CL141&gt;0,Encuestas!CL141,"")</f>
        <v/>
      </c>
      <c r="AV141" s="272" t="str">
        <f>IF(Encuestas!CM141&gt;0,Encuestas!CM141,"")</f>
        <v/>
      </c>
      <c r="AW141" s="272" t="str">
        <f>IF(Encuestas!CN141&gt;0,Encuestas!CN141,"")</f>
        <v/>
      </c>
      <c r="AX141" s="272" t="str">
        <f>IF(Encuestas!CO141&gt;0,Encuestas!CO141,"")</f>
        <v/>
      </c>
      <c r="AY141" s="272" t="str">
        <f>IF(Encuestas!CP141&gt;0,Encuestas!CP141,"")</f>
        <v/>
      </c>
      <c r="AZ141" s="272" t="str">
        <f>IF(Encuestas!CQ141&gt;0,Encuestas!CQ141,"")</f>
        <v/>
      </c>
      <c r="BA141" s="272"/>
      <c r="BB141" s="42">
        <f>IF(G141&gt;0,Encuestas!CS141*100/Bovinos!G141,".")</f>
        <v>0</v>
      </c>
      <c r="BC141" s="42" t="str">
        <f>IF(F141&gt;0,Encuestas!CT141*100/Bovinos!F141,".")</f>
        <v>.</v>
      </c>
      <c r="BD141" s="42">
        <f>IF(E141&gt;0,Encuestas!CU141*100/Bovinos!E141,".")</f>
        <v>0</v>
      </c>
      <c r="BE141" s="272">
        <f>Calculos!BD141</f>
        <v>0</v>
      </c>
      <c r="BF141" s="272">
        <f>Calculos!BE141</f>
        <v>0</v>
      </c>
      <c r="BG141" s="272">
        <f>Calculos!BF141</f>
        <v>0</v>
      </c>
      <c r="BH141" s="272">
        <f>Calculos!BG141</f>
        <v>0</v>
      </c>
      <c r="BI141" s="272" t="str">
        <f>Encuestas!DH141</f>
        <v>26_2_no</v>
      </c>
      <c r="BJ141" s="272">
        <f>Calculos!BL141</f>
        <v>23</v>
      </c>
      <c r="BK141" s="272">
        <f>Calculos!BM141</f>
        <v>0</v>
      </c>
      <c r="BL141" s="272">
        <f>Calculos!BN141</f>
        <v>0</v>
      </c>
      <c r="BM141" s="272">
        <f>Calculos!BO141</f>
        <v>0</v>
      </c>
      <c r="BN141" s="272">
        <f>Calculos!BU141</f>
        <v>2</v>
      </c>
      <c r="BO141" s="272">
        <f>Calculos!BV141</f>
        <v>0</v>
      </c>
      <c r="BP141" s="272">
        <f>Calculos!BW141</f>
        <v>0</v>
      </c>
      <c r="BQ141" s="272">
        <f>Calculos!BX141</f>
        <v>0</v>
      </c>
      <c r="BR141" s="272">
        <f>IF(SUM(Encuestas!$EM141:$ET141)=100,Encuestas!EM141,"n.v.")</f>
        <v>0</v>
      </c>
      <c r="BS141" s="272">
        <f>IF(SUM(Encuestas!$EM141:$ET141)=100,Encuestas!EN141,"n.v.")</f>
        <v>100</v>
      </c>
      <c r="BT141" s="272">
        <f>IF(SUM(Encuestas!$EM141:$ET141)=100,Encuestas!EO141,"n.v.")</f>
        <v>0</v>
      </c>
      <c r="BU141" s="272">
        <f>IF(SUM(Encuestas!$EM141:$ET141)=100,Encuestas!EP141,"n.v.")</f>
        <v>0</v>
      </c>
      <c r="BV141" s="272">
        <f>IF(SUM(Encuestas!$EM141:$ET141)=100,Encuestas!EQ141,"n.v.")</f>
        <v>0</v>
      </c>
      <c r="BW141" s="272">
        <f>IF(SUM(Encuestas!$EM141:$ET141)=100,Encuestas!ER141,"n.v.")</f>
        <v>0</v>
      </c>
      <c r="BX141" s="272">
        <f>IF(SUM(Encuestas!$EM141:$ET141)=100,Encuestas!ES141,"n.v.")</f>
        <v>0</v>
      </c>
      <c r="BY141" s="272">
        <f>IF(SUM(Encuestas!$EM141:$ET141)=100,Encuestas!ET141,"n.v.")</f>
        <v>0</v>
      </c>
      <c r="BZ141" s="272" t="str">
        <f>IF(SUM(Encuestas!$EV141:$FB141)=100,Encuestas!EV141,"n.c.")</f>
        <v>n.c.</v>
      </c>
      <c r="CA141" s="272" t="str">
        <f>IF(SUM(Encuestas!$EV141:$FB141)=100,Encuestas!EW141,"n.c.")</f>
        <v>n.c.</v>
      </c>
      <c r="CB141" s="272" t="str">
        <f>IF(SUM(Encuestas!$EV141:$FB141)=100,Encuestas!EX141,"n.c.")</f>
        <v>n.c.</v>
      </c>
      <c r="CC141" s="272" t="str">
        <f>IF(SUM(Encuestas!$EV141:$FB141)=100,Encuestas!EY141,"n.c.")</f>
        <v>n.c.</v>
      </c>
      <c r="CD141" s="272" t="str">
        <f>IF(SUM(Encuestas!$EV141:$FB141)=100,Encuestas!EZ141,"n.c.")</f>
        <v>n.c.</v>
      </c>
      <c r="CE141" s="272" t="str">
        <f>IF(SUM(Encuestas!$EV141:$FB141)=100,Encuestas!FA141,"n.c.")</f>
        <v>n.c.</v>
      </c>
      <c r="CF141" s="272" t="str">
        <f>IF(SUM(Encuestas!$EV141:$FB141)=100,Encuestas!FB141,"n.c.")</f>
        <v>n.c.</v>
      </c>
      <c r="CG141" s="272">
        <f>IF(SUM(BR141:BY141)=100,Encuestas!FD141,"n.v.")</f>
        <v>100</v>
      </c>
    </row>
    <row r="142" spans="1:85" hidden="1" x14ac:dyDescent="0.25">
      <c r="A142" s="40">
        <f>Calculos!A142</f>
        <v>114010218</v>
      </c>
      <c r="B142" s="185">
        <f>'Fact Expans'!C142</f>
        <v>5.8518518518518521</v>
      </c>
      <c r="C142" s="272" t="str">
        <f>IF(SUM(Encuestas!R142:V142)=0,"no",IF(SUM(Encuestas!R142:V142)=1,LEFT(Encuestas!Q142,4),"Err"))</f>
        <v>14_1</v>
      </c>
      <c r="D142" s="272">
        <f>Calculos!Q142</f>
        <v>100</v>
      </c>
      <c r="E142" s="272">
        <f>Calculos!J142</f>
        <v>60</v>
      </c>
      <c r="F142" s="272">
        <f>Calculos!D142</f>
        <v>28</v>
      </c>
      <c r="G142" s="272">
        <f>Calculos!G142</f>
        <v>6</v>
      </c>
      <c r="H142" s="272">
        <f>Calculos!H142</f>
        <v>4</v>
      </c>
      <c r="I142" s="272">
        <f>Calculos!I142</f>
        <v>2</v>
      </c>
      <c r="J142" s="41">
        <f>IFERROR(Calculos!L142,"")</f>
        <v>100</v>
      </c>
      <c r="K142" s="41">
        <f>IFERROR(Calculos!N142,"")</f>
        <v>0</v>
      </c>
      <c r="L142" s="41">
        <f>IFERROR(Calculos!P142,"")</f>
        <v>0</v>
      </c>
      <c r="M142" s="272">
        <f>Encuestas!BB142</f>
        <v>100</v>
      </c>
      <c r="N142" s="272">
        <f>Encuestas!BC142</f>
        <v>0</v>
      </c>
      <c r="O142" s="272">
        <f>Encuestas!BD142</f>
        <v>0</v>
      </c>
      <c r="P142" s="272">
        <f>Encuestas!BE142</f>
        <v>0</v>
      </c>
      <c r="Q142" s="272">
        <f>Encuestas!BF142</f>
        <v>0</v>
      </c>
      <c r="R142" s="272">
        <f>Calculos!R142</f>
        <v>0</v>
      </c>
      <c r="S142" s="272">
        <f>Calculos!S142</f>
        <v>0</v>
      </c>
      <c r="T142" s="272">
        <f>Encuestas!BK142</f>
        <v>12</v>
      </c>
      <c r="U142" s="272">
        <f>Encuestas!BL142</f>
        <v>5</v>
      </c>
      <c r="V142" s="272">
        <f>IF(T142&gt;0,Calculos!U142,"")</f>
        <v>6</v>
      </c>
      <c r="W142" s="42">
        <f>IFERROR(Calculos!AB142,"")</f>
        <v>91.666666666666657</v>
      </c>
      <c r="X142" s="42">
        <f>IFERROR(Calculos!AF142,"")</f>
        <v>8.3333333333333428</v>
      </c>
      <c r="Y142" s="42">
        <f>IFERROR(Calculos!AD142,"")</f>
        <v>100</v>
      </c>
      <c r="Z142" s="42">
        <f>IFERROR(Calculos!AG142,"")</f>
        <v>0</v>
      </c>
      <c r="AA142" s="42">
        <f>IFERROR(Calculos!AK142,"")</f>
        <v>92.64705882352942</v>
      </c>
      <c r="AB142" s="42">
        <f>IFERROR(Calculos!AM142,"")</f>
        <v>7.3529411764705799</v>
      </c>
      <c r="AC142" s="42">
        <f>IFERROR(Calculos!AN142,"")</f>
        <v>13.333333333333334</v>
      </c>
      <c r="AD142" s="272">
        <f>Encuestas!BV142</f>
        <v>100</v>
      </c>
      <c r="AE142" s="272">
        <f>Encuestas!BW142</f>
        <v>0</v>
      </c>
      <c r="AF142" s="272">
        <f>Encuestas!BX142</f>
        <v>0</v>
      </c>
      <c r="AG142" s="272">
        <f>IF(Calculos!AP142&gt;0,Calculos!AP142,"")</f>
        <v>18</v>
      </c>
      <c r="AH142" s="272">
        <f>IF(Encuestas!BY142&gt;0,Encuestas!BY142,"")</f>
        <v>6</v>
      </c>
      <c r="AI142" s="272" t="str">
        <f>IF(Encuestas!BZ142&gt;0,Encuestas!BZ142,"")</f>
        <v/>
      </c>
      <c r="AJ142" s="272" t="str">
        <f>IF(Encuestas!CA142&gt;0,Encuestas!CA142,"")</f>
        <v/>
      </c>
      <c r="AK142" s="272">
        <f>IF(Encuestas!CB142&gt;0,Encuestas!CB142,"")</f>
        <v>200</v>
      </c>
      <c r="AL142" s="272" t="str">
        <f>IF(Encuestas!CC142&gt;0,Encuestas!CC142,"")</f>
        <v/>
      </c>
      <c r="AM142" s="272" t="str">
        <f>IF(Encuestas!CD142&gt;0,Encuestas!CD142,"")</f>
        <v/>
      </c>
      <c r="AN142" s="272" t="str">
        <f>IF(Encuestas!CE142,Encuestas!CE142,"")</f>
        <v/>
      </c>
      <c r="AO142" s="272">
        <f>IF(Encuestas!CF142&gt;0,Encuestas!CF142,"")</f>
        <v>4</v>
      </c>
      <c r="AP142" s="272" t="str">
        <f>IF(Encuestas!CG142&gt;0,Encuestas!CG142,"")</f>
        <v/>
      </c>
      <c r="AQ142" s="272" t="str">
        <f>IF(Encuestas!CH142&gt;0,Encuestas!CH142,"")</f>
        <v/>
      </c>
      <c r="AR142" s="272" t="str">
        <f>IF(Encuestas!CI142&gt;0,Encuestas!CI142,"")</f>
        <v/>
      </c>
      <c r="AS142" s="272">
        <f>IF(Encuestas!CJ142&gt;0,Encuestas!CJ142,"")</f>
        <v>25</v>
      </c>
      <c r="AT142" s="272" t="str">
        <f>IF(Encuestas!CK142&gt;0,Encuestas!CK142,"")</f>
        <v/>
      </c>
      <c r="AU142" s="272" t="str">
        <f>IF(Encuestas!CL142&gt;0,Encuestas!CL142,"")</f>
        <v/>
      </c>
      <c r="AV142" s="272">
        <f>IF(Encuestas!CM142&gt;0,Encuestas!CM142,"")</f>
        <v>4</v>
      </c>
      <c r="AW142" s="272" t="str">
        <f>IF(Encuestas!CN142&gt;0,Encuestas!CN142,"")</f>
        <v/>
      </c>
      <c r="AX142" s="272" t="str">
        <f>IF(Encuestas!CO142&gt;0,Encuestas!CO142,"")</f>
        <v/>
      </c>
      <c r="AY142" s="272" t="str">
        <f>IF(Encuestas!CP142&gt;0,Encuestas!CP142,"")</f>
        <v/>
      </c>
      <c r="AZ142" s="272" t="str">
        <f>IF(Encuestas!CQ142&gt;0,Encuestas!CQ142,"")</f>
        <v/>
      </c>
      <c r="BA142" s="272"/>
      <c r="BB142" s="42">
        <f>IF(G142&gt;0,Encuestas!CS142*100/Bovinos!G142,".")</f>
        <v>0</v>
      </c>
      <c r="BC142" s="42">
        <f>IF(F142&gt;0,Encuestas!CT142*100/Bovinos!F142,".")</f>
        <v>7.1428571428571432</v>
      </c>
      <c r="BD142" s="42">
        <f>IF(E142&gt;0,Encuestas!CU142*100/Bovinos!E142,".")</f>
        <v>6.666666666666667</v>
      </c>
      <c r="BE142" s="272">
        <f>Calculos!BD142</f>
        <v>0</v>
      </c>
      <c r="BF142" s="272">
        <f>Calculos!BE142</f>
        <v>0</v>
      </c>
      <c r="BG142" s="272">
        <f>Calculos!BF142</f>
        <v>0</v>
      </c>
      <c r="BH142" s="272">
        <f>Calculos!BG142</f>
        <v>0</v>
      </c>
      <c r="BI142" s="272" t="str">
        <f>Encuestas!DH142</f>
        <v>26_2_no</v>
      </c>
      <c r="BJ142" s="272">
        <f>Calculos!BL142</f>
        <v>25</v>
      </c>
      <c r="BK142" s="272">
        <f>Calculos!BM142</f>
        <v>0</v>
      </c>
      <c r="BL142" s="272">
        <f>Calculos!BN142</f>
        <v>0</v>
      </c>
      <c r="BM142" s="272">
        <f>Calculos!BO142</f>
        <v>4</v>
      </c>
      <c r="BN142" s="272">
        <f>Calculos!BU142</f>
        <v>0</v>
      </c>
      <c r="BO142" s="272">
        <f>Calculos!BV142</f>
        <v>0</v>
      </c>
      <c r="BP142" s="272">
        <f>Calculos!BW142</f>
        <v>2</v>
      </c>
      <c r="BQ142" s="272">
        <f>Calculos!BX142</f>
        <v>4</v>
      </c>
      <c r="BR142" s="272" t="str">
        <f>IF(SUM(Encuestas!$EM142:$ET142)=100,Encuestas!EM142,"n.v.")</f>
        <v>n.v.</v>
      </c>
      <c r="BS142" s="272" t="str">
        <f>IF(SUM(Encuestas!$EM142:$ET142)=100,Encuestas!EN142,"n.v.")</f>
        <v>n.v.</v>
      </c>
      <c r="BT142" s="272" t="str">
        <f>IF(SUM(Encuestas!$EM142:$ET142)=100,Encuestas!EO142,"n.v.")</f>
        <v>n.v.</v>
      </c>
      <c r="BU142" s="272" t="str">
        <f>IF(SUM(Encuestas!$EM142:$ET142)=100,Encuestas!EP142,"n.v.")</f>
        <v>n.v.</v>
      </c>
      <c r="BV142" s="272" t="str">
        <f>IF(SUM(Encuestas!$EM142:$ET142)=100,Encuestas!EQ142,"n.v.")</f>
        <v>n.v.</v>
      </c>
      <c r="BW142" s="272" t="str">
        <f>IF(SUM(Encuestas!$EM142:$ET142)=100,Encuestas!ER142,"n.v.")</f>
        <v>n.v.</v>
      </c>
      <c r="BX142" s="272" t="str">
        <f>IF(SUM(Encuestas!$EM142:$ET142)=100,Encuestas!ES142,"n.v.")</f>
        <v>n.v.</v>
      </c>
      <c r="BY142" s="272" t="str">
        <f>IF(SUM(Encuestas!$EM142:$ET142)=100,Encuestas!ET142,"n.v.")</f>
        <v>n.v.</v>
      </c>
      <c r="BZ142" s="272" t="str">
        <f>IF(SUM(Encuestas!$EV142:$FB142)=100,Encuestas!EV142,"n.c.")</f>
        <v>n.c.</v>
      </c>
      <c r="CA142" s="272" t="str">
        <f>IF(SUM(Encuestas!$EV142:$FB142)=100,Encuestas!EW142,"n.c.")</f>
        <v>n.c.</v>
      </c>
      <c r="CB142" s="272" t="str">
        <f>IF(SUM(Encuestas!$EV142:$FB142)=100,Encuestas!EX142,"n.c.")</f>
        <v>n.c.</v>
      </c>
      <c r="CC142" s="272" t="str">
        <f>IF(SUM(Encuestas!$EV142:$FB142)=100,Encuestas!EY142,"n.c.")</f>
        <v>n.c.</v>
      </c>
      <c r="CD142" s="272" t="str">
        <f>IF(SUM(Encuestas!$EV142:$FB142)=100,Encuestas!EZ142,"n.c.")</f>
        <v>n.c.</v>
      </c>
      <c r="CE142" s="272" t="str">
        <f>IF(SUM(Encuestas!$EV142:$FB142)=100,Encuestas!FA142,"n.c.")</f>
        <v>n.c.</v>
      </c>
      <c r="CF142" s="272" t="str">
        <f>IF(SUM(Encuestas!$EV142:$FB142)=100,Encuestas!FB142,"n.c.")</f>
        <v>n.c.</v>
      </c>
      <c r="CG142" s="272" t="str">
        <f>IF(SUM(BR142:BY142)=100,Encuestas!FD142,"n.v.")</f>
        <v>n.v.</v>
      </c>
    </row>
    <row r="143" spans="1:85" hidden="1" x14ac:dyDescent="0.25">
      <c r="A143" s="40">
        <f>Calculos!A143</f>
        <v>114010150</v>
      </c>
      <c r="B143" s="185">
        <f>'Fact Expans'!C143</f>
        <v>6.549295774647887</v>
      </c>
      <c r="C143" s="272" t="str">
        <f>IF(SUM(Encuestas!R143:V143)=0,"no",IF(SUM(Encuestas!R143:V143)=1,LEFT(Encuestas!Q143,4),"Err"))</f>
        <v>14_1</v>
      </c>
      <c r="D143" s="272">
        <f>Calculos!Q143</f>
        <v>36</v>
      </c>
      <c r="E143" s="272">
        <f>Calculos!J143</f>
        <v>20</v>
      </c>
      <c r="F143" s="272">
        <f>Calculos!D143</f>
        <v>12</v>
      </c>
      <c r="G143" s="272">
        <f>Calculos!G143</f>
        <v>0</v>
      </c>
      <c r="H143" s="272">
        <f>Calculos!H143</f>
        <v>2</v>
      </c>
      <c r="I143" s="272">
        <f>Calculos!I143</f>
        <v>2</v>
      </c>
      <c r="J143" s="41">
        <f>IFERROR(Calculos!L143,"")</f>
        <v>100</v>
      </c>
      <c r="K143" s="41">
        <f>IFERROR(Calculos!N143,"")</f>
        <v>0</v>
      </c>
      <c r="L143" s="41">
        <f>IFERROR(Calculos!P143,"")</f>
        <v>0</v>
      </c>
      <c r="M143" s="272">
        <f>Encuestas!BB143</f>
        <v>0</v>
      </c>
      <c r="N143" s="272">
        <f>Encuestas!BC143</f>
        <v>0</v>
      </c>
      <c r="O143" s="272">
        <f>Encuestas!BD143</f>
        <v>50</v>
      </c>
      <c r="P143" s="272">
        <f>Encuestas!BE143</f>
        <v>0</v>
      </c>
      <c r="Q143" s="272">
        <f>Encuestas!BF143</f>
        <v>30</v>
      </c>
      <c r="R143" s="272">
        <f>Calculos!R143</f>
        <v>20</v>
      </c>
      <c r="S143" s="272">
        <f>Calculos!S143</f>
        <v>0</v>
      </c>
      <c r="T143" s="272">
        <f>Encuestas!BK143</f>
        <v>12</v>
      </c>
      <c r="U143" s="272">
        <f>Encuestas!BL143</f>
        <v>5</v>
      </c>
      <c r="V143" s="272">
        <f>IF(T143&gt;0,Calculos!U143,"")</f>
        <v>6</v>
      </c>
      <c r="W143" s="42">
        <f>IFERROR(Calculos!AB143,"")</f>
        <v>90</v>
      </c>
      <c r="X143" s="42">
        <f>IFERROR(Calculos!AF143,"")</f>
        <v>10</v>
      </c>
      <c r="Y143" s="42">
        <f>IFERROR(Calculos!AD143,"")</f>
        <v>100</v>
      </c>
      <c r="Z143" s="42">
        <f>IFERROR(Calculos!AG143,"")</f>
        <v>0</v>
      </c>
      <c r="AA143" s="42">
        <f>IFERROR(Calculos!AK143,"")</f>
        <v>93.75</v>
      </c>
      <c r="AB143" s="42">
        <f>IFERROR(Calculos!AM143,"")</f>
        <v>6.25</v>
      </c>
      <c r="AC143" s="42">
        <f>IFERROR(Calculos!AN143,"")</f>
        <v>60</v>
      </c>
      <c r="AD143" s="272">
        <f>Encuestas!BV143</f>
        <v>100</v>
      </c>
      <c r="AE143" s="272">
        <f>Encuestas!BW143</f>
        <v>0</v>
      </c>
      <c r="AF143" s="272">
        <f>Encuestas!BX143</f>
        <v>0</v>
      </c>
      <c r="AG143" s="272">
        <f>IF(Calculos!AP143&gt;0,Calculos!AP143,"")</f>
        <v>18</v>
      </c>
      <c r="AH143" s="272">
        <f>IF(Encuestas!BY143&gt;0,Encuestas!BY143,"")</f>
        <v>7</v>
      </c>
      <c r="AI143" s="272" t="str">
        <f>IF(Encuestas!BZ143&gt;0,Encuestas!BZ143,"")</f>
        <v/>
      </c>
      <c r="AJ143" s="272" t="str">
        <f>IF(Encuestas!CA143&gt;0,Encuestas!CA143,"")</f>
        <v/>
      </c>
      <c r="AK143" s="272">
        <f>IF(Encuestas!CB143&gt;0,Encuestas!CB143,"")</f>
        <v>150</v>
      </c>
      <c r="AL143" s="272" t="str">
        <f>IF(Encuestas!CC143&gt;0,Encuestas!CC143,"")</f>
        <v/>
      </c>
      <c r="AM143" s="272" t="str">
        <f>IF(Encuestas!CD143&gt;0,Encuestas!CD143,"")</f>
        <v/>
      </c>
      <c r="AN143" s="272" t="str">
        <f>IF(Encuestas!CE143,Encuestas!CE143,"")</f>
        <v/>
      </c>
      <c r="AO143" s="272">
        <f>IF(Encuestas!CF143&gt;0,Encuestas!CF143,"")</f>
        <v>5</v>
      </c>
      <c r="AP143" s="272" t="str">
        <f>IF(Encuestas!CG143&gt;0,Encuestas!CG143,"")</f>
        <v/>
      </c>
      <c r="AQ143" s="272" t="str">
        <f>IF(Encuestas!CH143&gt;0,Encuestas!CH143,"")</f>
        <v/>
      </c>
      <c r="AR143" s="272" t="str">
        <f>IF(Encuestas!CI143&gt;0,Encuestas!CI143,"")</f>
        <v/>
      </c>
      <c r="AS143" s="272">
        <f>IF(Encuestas!CJ143&gt;0,Encuestas!CJ143,"")</f>
        <v>6</v>
      </c>
      <c r="AT143" s="272" t="str">
        <f>IF(Encuestas!CK143&gt;0,Encuestas!CK143,"")</f>
        <v/>
      </c>
      <c r="AU143" s="272" t="str">
        <f>IF(Encuestas!CL143&gt;0,Encuestas!CL143,"")</f>
        <v/>
      </c>
      <c r="AV143" s="272" t="str">
        <f>IF(Encuestas!CM143&gt;0,Encuestas!CM143,"")</f>
        <v/>
      </c>
      <c r="AW143" s="272" t="str">
        <f>IF(Encuestas!CN143&gt;0,Encuestas!CN143,"")</f>
        <v/>
      </c>
      <c r="AX143" s="272" t="str">
        <f>IF(Encuestas!CO143&gt;0,Encuestas!CO143,"")</f>
        <v/>
      </c>
      <c r="AY143" s="272" t="str">
        <f>IF(Encuestas!CP143&gt;0,Encuestas!CP143,"")</f>
        <v/>
      </c>
      <c r="AZ143" s="272" t="str">
        <f>IF(Encuestas!CQ143&gt;0,Encuestas!CQ143,"")</f>
        <v/>
      </c>
      <c r="BA143" s="272"/>
      <c r="BB143" s="42" t="str">
        <f>IF(G143&gt;0,Encuestas!CS143*100/Bovinos!G143,".")</f>
        <v>.</v>
      </c>
      <c r="BC143" s="42">
        <f>IF(F143&gt;0,Encuestas!CT143*100/Bovinos!F143,".")</f>
        <v>8.3333333333333339</v>
      </c>
      <c r="BD143" s="42">
        <f>IF(E143&gt;0,Encuestas!CU143*100/Bovinos!E143,".")</f>
        <v>10</v>
      </c>
      <c r="BE143" s="272">
        <f>Calculos!BD143</f>
        <v>0</v>
      </c>
      <c r="BF143" s="272">
        <f>Calculos!BE143</f>
        <v>0</v>
      </c>
      <c r="BG143" s="272">
        <f>Calculos!BF143</f>
        <v>0</v>
      </c>
      <c r="BH143" s="272">
        <f>Calculos!BG143</f>
        <v>0</v>
      </c>
      <c r="BI143" s="272" t="str">
        <f>Encuestas!DH143</f>
        <v>26_2_no</v>
      </c>
      <c r="BJ143" s="272">
        <f>Calculos!BL143</f>
        <v>6</v>
      </c>
      <c r="BK143" s="272">
        <f>Calculos!BM143</f>
        <v>0</v>
      </c>
      <c r="BL143" s="272">
        <f>Calculos!BN143</f>
        <v>0</v>
      </c>
      <c r="BM143" s="272">
        <f>Calculos!BO143</f>
        <v>0</v>
      </c>
      <c r="BN143" s="272">
        <f>Calculos!BU143</f>
        <v>0</v>
      </c>
      <c r="BO143" s="272">
        <f>Calculos!BV143</f>
        <v>0</v>
      </c>
      <c r="BP143" s="272">
        <f>Calculos!BW143</f>
        <v>1</v>
      </c>
      <c r="BQ143" s="272">
        <f>Calculos!BX143</f>
        <v>2</v>
      </c>
      <c r="BR143" s="272" t="str">
        <f>IF(SUM(Encuestas!$EM143:$ET143)=100,Encuestas!EM143,"n.v.")</f>
        <v>n.v.</v>
      </c>
      <c r="BS143" s="272" t="str">
        <f>IF(SUM(Encuestas!$EM143:$ET143)=100,Encuestas!EN143,"n.v.")</f>
        <v>n.v.</v>
      </c>
      <c r="BT143" s="272" t="str">
        <f>IF(SUM(Encuestas!$EM143:$ET143)=100,Encuestas!EO143,"n.v.")</f>
        <v>n.v.</v>
      </c>
      <c r="BU143" s="272" t="str">
        <f>IF(SUM(Encuestas!$EM143:$ET143)=100,Encuestas!EP143,"n.v.")</f>
        <v>n.v.</v>
      </c>
      <c r="BV143" s="272" t="str">
        <f>IF(SUM(Encuestas!$EM143:$ET143)=100,Encuestas!EQ143,"n.v.")</f>
        <v>n.v.</v>
      </c>
      <c r="BW143" s="272" t="str">
        <f>IF(SUM(Encuestas!$EM143:$ET143)=100,Encuestas!ER143,"n.v.")</f>
        <v>n.v.</v>
      </c>
      <c r="BX143" s="272" t="str">
        <f>IF(SUM(Encuestas!$EM143:$ET143)=100,Encuestas!ES143,"n.v.")</f>
        <v>n.v.</v>
      </c>
      <c r="BY143" s="272" t="str">
        <f>IF(SUM(Encuestas!$EM143:$ET143)=100,Encuestas!ET143,"n.v.")</f>
        <v>n.v.</v>
      </c>
      <c r="BZ143" s="272" t="str">
        <f>IF(SUM(Encuestas!$EV143:$FB143)=100,Encuestas!EV143,"n.c.")</f>
        <v>n.c.</v>
      </c>
      <c r="CA143" s="272" t="str">
        <f>IF(SUM(Encuestas!$EV143:$FB143)=100,Encuestas!EW143,"n.c.")</f>
        <v>n.c.</v>
      </c>
      <c r="CB143" s="272" t="str">
        <f>IF(SUM(Encuestas!$EV143:$FB143)=100,Encuestas!EX143,"n.c.")</f>
        <v>n.c.</v>
      </c>
      <c r="CC143" s="272" t="str">
        <f>IF(SUM(Encuestas!$EV143:$FB143)=100,Encuestas!EY143,"n.c.")</f>
        <v>n.c.</v>
      </c>
      <c r="CD143" s="272" t="str">
        <f>IF(SUM(Encuestas!$EV143:$FB143)=100,Encuestas!EZ143,"n.c.")</f>
        <v>n.c.</v>
      </c>
      <c r="CE143" s="272" t="str">
        <f>IF(SUM(Encuestas!$EV143:$FB143)=100,Encuestas!FA143,"n.c.")</f>
        <v>n.c.</v>
      </c>
      <c r="CF143" s="272" t="str">
        <f>IF(SUM(Encuestas!$EV143:$FB143)=100,Encuestas!FB143,"n.c.")</f>
        <v>n.c.</v>
      </c>
      <c r="CG143" s="272" t="str">
        <f>IF(SUM(BR143:BY143)=100,Encuestas!FD143,"n.v.")</f>
        <v>n.v.</v>
      </c>
    </row>
    <row r="144" spans="1:85" hidden="1" x14ac:dyDescent="0.25">
      <c r="A144" s="40">
        <f>Calculos!A144</f>
        <v>114010126</v>
      </c>
      <c r="B144" s="185">
        <f>'Fact Expans'!C144</f>
        <v>5.8518518518518521</v>
      </c>
      <c r="C144" s="272" t="str">
        <f>IF(SUM(Encuestas!R144:V144)=0,"no",IF(SUM(Encuestas!R144:V144)=1,LEFT(Encuestas!Q144,4),"Err"))</f>
        <v>14_1</v>
      </c>
      <c r="D144" s="272">
        <f>Calculos!Q144</f>
        <v>42</v>
      </c>
      <c r="E144" s="272">
        <f>Calculos!J144</f>
        <v>34</v>
      </c>
      <c r="F144" s="272">
        <f>Calculos!D144</f>
        <v>4</v>
      </c>
      <c r="G144" s="272">
        <f>Calculos!G144</f>
        <v>1</v>
      </c>
      <c r="H144" s="272">
        <f>Calculos!H144</f>
        <v>1</v>
      </c>
      <c r="I144" s="272">
        <f>Calculos!I144</f>
        <v>2</v>
      </c>
      <c r="J144" s="41">
        <f>IFERROR(Calculos!L144,"")</f>
        <v>100</v>
      </c>
      <c r="K144" s="41">
        <f>IFERROR(Calculos!N144,"")</f>
        <v>0</v>
      </c>
      <c r="L144" s="41">
        <f>IFERROR(Calculos!P144,"")</f>
        <v>0</v>
      </c>
      <c r="M144" s="272">
        <f>Encuestas!BB144</f>
        <v>0</v>
      </c>
      <c r="N144" s="272">
        <f>Encuestas!BC144</f>
        <v>0</v>
      </c>
      <c r="O144" s="272">
        <f>Encuestas!BD144</f>
        <v>0</v>
      </c>
      <c r="P144" s="272">
        <f>Encuestas!BE144</f>
        <v>0</v>
      </c>
      <c r="Q144" s="272">
        <f>Encuestas!BF144</f>
        <v>0</v>
      </c>
      <c r="R144" s="272">
        <f>Calculos!R144</f>
        <v>100</v>
      </c>
      <c r="S144" s="272">
        <f>Calculos!S144</f>
        <v>0</v>
      </c>
      <c r="T144" s="272">
        <f>Encuestas!BK144</f>
        <v>12</v>
      </c>
      <c r="U144" s="272">
        <f>Encuestas!BL144</f>
        <v>8</v>
      </c>
      <c r="V144" s="272">
        <f>IF(T144&gt;0,Calculos!U144,"")</f>
        <v>9</v>
      </c>
      <c r="W144" s="42">
        <f>IFERROR(Calculos!AB144,"")</f>
        <v>97.058823529411768</v>
      </c>
      <c r="X144" s="42">
        <f>IFERROR(Calculos!AF144,"")</f>
        <v>2.941176470588232</v>
      </c>
      <c r="Y144" s="42">
        <f>IFERROR(Calculos!AD144,"")</f>
        <v>100</v>
      </c>
      <c r="Z144" s="42">
        <f>IFERROR(Calculos!AG144,"")</f>
        <v>0</v>
      </c>
      <c r="AA144" s="42">
        <f>IFERROR(Calculos!AK144,"")</f>
        <v>97.142857142857139</v>
      </c>
      <c r="AB144" s="42">
        <f>IFERROR(Calculos!AM144,"")</f>
        <v>2.8571428571428612</v>
      </c>
      <c r="AC144" s="42">
        <f>IFERROR(Calculos!AN144,"")</f>
        <v>2.9411764705882351</v>
      </c>
      <c r="AD144" s="272">
        <f>Encuestas!BV144</f>
        <v>100</v>
      </c>
      <c r="AE144" s="272">
        <f>Encuestas!BW144</f>
        <v>0</v>
      </c>
      <c r="AF144" s="272">
        <f>Encuestas!BX144</f>
        <v>0</v>
      </c>
      <c r="AG144" s="272">
        <f>IF(Calculos!AP144&gt;0,Calculos!AP144,"")</f>
        <v>18</v>
      </c>
      <c r="AH144" s="272">
        <f>IF(Encuestas!BY144&gt;0,Encuestas!BY144,"")</f>
        <v>7</v>
      </c>
      <c r="AI144" s="272" t="str">
        <f>IF(Encuestas!BZ144&gt;0,Encuestas!BZ144,"")</f>
        <v/>
      </c>
      <c r="AJ144" s="272" t="str">
        <f>IF(Encuestas!CA144&gt;0,Encuestas!CA144,"")</f>
        <v/>
      </c>
      <c r="AK144" s="272">
        <f>IF(Encuestas!CB144&gt;0,Encuestas!CB144,"")</f>
        <v>200</v>
      </c>
      <c r="AL144" s="272" t="str">
        <f>IF(Encuestas!CC144&gt;0,Encuestas!CC144,"")</f>
        <v/>
      </c>
      <c r="AM144" s="272" t="str">
        <f>IF(Encuestas!CD144&gt;0,Encuestas!CD144,"")</f>
        <v/>
      </c>
      <c r="AN144" s="272" t="str">
        <f>IF(Encuestas!CE144,Encuestas!CE144,"")</f>
        <v/>
      </c>
      <c r="AO144" s="272">
        <f>IF(Encuestas!CF144&gt;0,Encuestas!CF144,"")</f>
        <v>5</v>
      </c>
      <c r="AP144" s="272" t="str">
        <f>IF(Encuestas!CG144&gt;0,Encuestas!CG144,"")</f>
        <v/>
      </c>
      <c r="AQ144" s="272" t="str">
        <f>IF(Encuestas!CH144&gt;0,Encuestas!CH144,"")</f>
        <v/>
      </c>
      <c r="AR144" s="272" t="str">
        <f>IF(Encuestas!CI144&gt;0,Encuestas!CI144,"")</f>
        <v/>
      </c>
      <c r="AS144" s="272">
        <f>IF(Encuestas!CJ144&gt;0,Encuestas!CJ144,"")</f>
        <v>11</v>
      </c>
      <c r="AT144" s="272" t="str">
        <f>IF(Encuestas!CK144&gt;0,Encuestas!CK144,"")</f>
        <v/>
      </c>
      <c r="AU144" s="272" t="str">
        <f>IF(Encuestas!CL144&gt;0,Encuestas!CL144,"")</f>
        <v/>
      </c>
      <c r="AV144" s="272" t="str">
        <f>IF(Encuestas!CM144&gt;0,Encuestas!CM144,"")</f>
        <v/>
      </c>
      <c r="AW144" s="272" t="str">
        <f>IF(Encuestas!CN144&gt;0,Encuestas!CN144,"")</f>
        <v/>
      </c>
      <c r="AX144" s="272" t="str">
        <f>IF(Encuestas!CO144&gt;0,Encuestas!CO144,"")</f>
        <v/>
      </c>
      <c r="AY144" s="272" t="str">
        <f>IF(Encuestas!CP144&gt;0,Encuestas!CP144,"")</f>
        <v/>
      </c>
      <c r="AZ144" s="272" t="str">
        <f>IF(Encuestas!CQ144&gt;0,Encuestas!CQ144,"")</f>
        <v/>
      </c>
      <c r="BA144" s="272"/>
      <c r="BB144" s="42">
        <f>IF(G144&gt;0,Encuestas!CS144*100/Bovinos!G144,".")</f>
        <v>0</v>
      </c>
      <c r="BC144" s="42">
        <f>IF(F144&gt;0,Encuestas!CT144*100/Bovinos!F144,".")</f>
        <v>0</v>
      </c>
      <c r="BD144" s="42">
        <f>IF(E144&gt;0,Encuestas!CU144*100/Bovinos!E144,".")</f>
        <v>0</v>
      </c>
      <c r="BE144" s="272">
        <f>Calculos!BD144</f>
        <v>0</v>
      </c>
      <c r="BF144" s="272">
        <f>Calculos!BE144</f>
        <v>0</v>
      </c>
      <c r="BG144" s="272">
        <f>Calculos!BF144</f>
        <v>0</v>
      </c>
      <c r="BH144" s="272">
        <f>Calculos!BG144</f>
        <v>0</v>
      </c>
      <c r="BI144" s="272" t="str">
        <f>Encuestas!DH144</f>
        <v>26_2_no</v>
      </c>
      <c r="BJ144" s="272">
        <f>Calculos!BL144</f>
        <v>11</v>
      </c>
      <c r="BK144" s="272">
        <f>Calculos!BM144</f>
        <v>0</v>
      </c>
      <c r="BL144" s="272">
        <f>Calculos!BN144</f>
        <v>0</v>
      </c>
      <c r="BM144" s="272">
        <f>Calculos!BO144</f>
        <v>0</v>
      </c>
      <c r="BN144" s="272">
        <f>Calculos!BU144</f>
        <v>5</v>
      </c>
      <c r="BO144" s="272">
        <f>Calculos!BV144</f>
        <v>0</v>
      </c>
      <c r="BP144" s="272">
        <f>Calculos!BW144</f>
        <v>0</v>
      </c>
      <c r="BQ144" s="272">
        <f>Calculos!BX144</f>
        <v>0</v>
      </c>
      <c r="BR144" s="272" t="str">
        <f>IF(SUM(Encuestas!$EM144:$ET144)=100,Encuestas!EM144,"n.v.")</f>
        <v>n.v.</v>
      </c>
      <c r="BS144" s="272" t="str">
        <f>IF(SUM(Encuestas!$EM144:$ET144)=100,Encuestas!EN144,"n.v.")</f>
        <v>n.v.</v>
      </c>
      <c r="BT144" s="272" t="str">
        <f>IF(SUM(Encuestas!$EM144:$ET144)=100,Encuestas!EO144,"n.v.")</f>
        <v>n.v.</v>
      </c>
      <c r="BU144" s="272" t="str">
        <f>IF(SUM(Encuestas!$EM144:$ET144)=100,Encuestas!EP144,"n.v.")</f>
        <v>n.v.</v>
      </c>
      <c r="BV144" s="272" t="str">
        <f>IF(SUM(Encuestas!$EM144:$ET144)=100,Encuestas!EQ144,"n.v.")</f>
        <v>n.v.</v>
      </c>
      <c r="BW144" s="272" t="str">
        <f>IF(SUM(Encuestas!$EM144:$ET144)=100,Encuestas!ER144,"n.v.")</f>
        <v>n.v.</v>
      </c>
      <c r="BX144" s="272" t="str">
        <f>IF(SUM(Encuestas!$EM144:$ET144)=100,Encuestas!ES144,"n.v.")</f>
        <v>n.v.</v>
      </c>
      <c r="BY144" s="272" t="str">
        <f>IF(SUM(Encuestas!$EM144:$ET144)=100,Encuestas!ET144,"n.v.")</f>
        <v>n.v.</v>
      </c>
      <c r="BZ144" s="272" t="str">
        <f>IF(SUM(Encuestas!$EV144:$FB144)=100,Encuestas!EV144,"n.c.")</f>
        <v>n.c.</v>
      </c>
      <c r="CA144" s="272" t="str">
        <f>IF(SUM(Encuestas!$EV144:$FB144)=100,Encuestas!EW144,"n.c.")</f>
        <v>n.c.</v>
      </c>
      <c r="CB144" s="272" t="str">
        <f>IF(SUM(Encuestas!$EV144:$FB144)=100,Encuestas!EX144,"n.c.")</f>
        <v>n.c.</v>
      </c>
      <c r="CC144" s="272" t="str">
        <f>IF(SUM(Encuestas!$EV144:$FB144)=100,Encuestas!EY144,"n.c.")</f>
        <v>n.c.</v>
      </c>
      <c r="CD144" s="272" t="str">
        <f>IF(SUM(Encuestas!$EV144:$FB144)=100,Encuestas!EZ144,"n.c.")</f>
        <v>n.c.</v>
      </c>
      <c r="CE144" s="272" t="str">
        <f>IF(SUM(Encuestas!$EV144:$FB144)=100,Encuestas!FA144,"n.c.")</f>
        <v>n.c.</v>
      </c>
      <c r="CF144" s="272" t="str">
        <f>IF(SUM(Encuestas!$EV144:$FB144)=100,Encuestas!FB144,"n.c.")</f>
        <v>n.c.</v>
      </c>
      <c r="CG144" s="272" t="str">
        <f>IF(SUM(BR144:BY144)=100,Encuestas!FD144,"n.v.")</f>
        <v>n.v.</v>
      </c>
    </row>
    <row r="145" spans="1:85" hidden="1" x14ac:dyDescent="0.25">
      <c r="A145" s="40">
        <f>Calculos!A145</f>
        <v>114010247</v>
      </c>
      <c r="B145" s="185">
        <f>'Fact Expans'!C145</f>
        <v>5.8518518518518521</v>
      </c>
      <c r="C145" s="272" t="str">
        <f>IF(SUM(Encuestas!R145:V145)=0,"no",IF(SUM(Encuestas!R145:V145)=1,LEFT(Encuestas!Q145,4),"Err"))</f>
        <v>14_1</v>
      </c>
      <c r="D145" s="272">
        <f>Calculos!Q145</f>
        <v>169</v>
      </c>
      <c r="E145" s="272">
        <f>Calculos!J145</f>
        <v>110</v>
      </c>
      <c r="F145" s="272">
        <f>Calculos!D145</f>
        <v>45</v>
      </c>
      <c r="G145" s="272">
        <f>Calculos!G145</f>
        <v>7</v>
      </c>
      <c r="H145" s="272">
        <f>Calculos!H145</f>
        <v>5</v>
      </c>
      <c r="I145" s="272">
        <f>Calculos!I145</f>
        <v>2</v>
      </c>
      <c r="J145" s="41">
        <f>IFERROR(Calculos!L145,"")</f>
        <v>100</v>
      </c>
      <c r="K145" s="41">
        <f>IFERROR(Calculos!N145,"")</f>
        <v>0</v>
      </c>
      <c r="L145" s="41">
        <f>IFERROR(Calculos!P145,"")</f>
        <v>0</v>
      </c>
      <c r="M145" s="272">
        <f>Encuestas!BB145</f>
        <v>0</v>
      </c>
      <c r="N145" s="272">
        <f>Encuestas!BC145</f>
        <v>0</v>
      </c>
      <c r="O145" s="272">
        <f>Encuestas!BD145</f>
        <v>90</v>
      </c>
      <c r="P145" s="272">
        <f>Encuestas!BE145</f>
        <v>5</v>
      </c>
      <c r="Q145" s="272">
        <f>Encuestas!BF145</f>
        <v>5</v>
      </c>
      <c r="R145" s="272">
        <f>Calculos!R145</f>
        <v>0</v>
      </c>
      <c r="S145" s="272">
        <f>Calculos!S145</f>
        <v>0</v>
      </c>
      <c r="T145" s="272">
        <f>Encuestas!BK145</f>
        <v>12</v>
      </c>
      <c r="U145" s="272">
        <f>Encuestas!BL145</f>
        <v>4</v>
      </c>
      <c r="V145" s="272">
        <f>IF(T145&gt;0,Calculos!U145,"")</f>
        <v>5</v>
      </c>
      <c r="W145" s="42">
        <f>IFERROR(Calculos!AB145,"")</f>
        <v>77.272727272727266</v>
      </c>
      <c r="X145" s="42">
        <f>IFERROR(Calculos!AF145,"")</f>
        <v>22.727272727272734</v>
      </c>
      <c r="Y145" s="42">
        <f>IFERROR(Calculos!AD145,"")</f>
        <v>100</v>
      </c>
      <c r="Z145" s="42">
        <f>IFERROR(Calculos!AG145,"")</f>
        <v>0</v>
      </c>
      <c r="AA145" s="42">
        <f>IFERROR(Calculos!AK145,"")</f>
        <v>83.870967741935488</v>
      </c>
      <c r="AB145" s="42">
        <f>IFERROR(Calculos!AM145,"")</f>
        <v>16.129032258064512</v>
      </c>
      <c r="AC145" s="42">
        <f>IFERROR(Calculos!AN145,"")</f>
        <v>40.909090909090914</v>
      </c>
      <c r="AD145" s="272">
        <f>Encuestas!BV145</f>
        <v>0</v>
      </c>
      <c r="AE145" s="272">
        <f>Encuestas!BW145</f>
        <v>100</v>
      </c>
      <c r="AF145" s="272">
        <f>Encuestas!BX145</f>
        <v>0</v>
      </c>
      <c r="AG145" s="272">
        <f>IF(Calculos!AP145&gt;0,Calculos!AP145,"")</f>
        <v>30</v>
      </c>
      <c r="AH145" s="272">
        <f>IF(Encuestas!BY145&gt;0,Encuestas!BY145,"")</f>
        <v>7</v>
      </c>
      <c r="AI145" s="272" t="str">
        <f>IF(Encuestas!BZ145&gt;0,Encuestas!BZ145,"")</f>
        <v/>
      </c>
      <c r="AJ145" s="272">
        <f>IF(Encuestas!CA145&gt;0,Encuestas!CA145,"")</f>
        <v>18</v>
      </c>
      <c r="AK145" s="272">
        <f>IF(Encuestas!CB145&gt;0,Encuestas!CB145,"")</f>
        <v>240</v>
      </c>
      <c r="AL145" s="272" t="str">
        <f>IF(Encuestas!CC145&gt;0,Encuestas!CC145,"")</f>
        <v/>
      </c>
      <c r="AM145" s="272">
        <f>IF(Encuestas!CD145&gt;0,Encuestas!CD145,"")</f>
        <v>270</v>
      </c>
      <c r="AN145" s="272">
        <f>IF(Encuestas!CE145,Encuestas!CE145,"")</f>
        <v>420</v>
      </c>
      <c r="AO145" s="272">
        <f>IF(Encuestas!CF145&gt;0,Encuestas!CF145,"")</f>
        <v>5</v>
      </c>
      <c r="AP145" s="272" t="str">
        <f>IF(Encuestas!CG145&gt;0,Encuestas!CG145,"")</f>
        <v/>
      </c>
      <c r="AQ145" s="272">
        <f>IF(Encuestas!CH145&gt;0,Encuestas!CH145,"")</f>
        <v>1</v>
      </c>
      <c r="AR145" s="272" t="str">
        <f>IF(Encuestas!CI145&gt;0,Encuestas!CI145,"")</f>
        <v/>
      </c>
      <c r="AS145" s="272">
        <f>IF(Encuestas!CJ145&gt;0,Encuestas!CJ145,"")</f>
        <v>27</v>
      </c>
      <c r="AT145" s="272" t="str">
        <f>IF(Encuestas!CK145&gt;0,Encuestas!CK145,"")</f>
        <v/>
      </c>
      <c r="AU145" s="272">
        <f>IF(Encuestas!CL145&gt;0,Encuestas!CL145,"")</f>
        <v>10</v>
      </c>
      <c r="AV145" s="272">
        <f>IF(Encuestas!CM145&gt;0,Encuestas!CM145,"")</f>
        <v>6</v>
      </c>
      <c r="AW145" s="272" t="str">
        <f>IF(Encuestas!CN145&gt;0,Encuestas!CN145,"")</f>
        <v/>
      </c>
      <c r="AX145" s="272" t="str">
        <f>IF(Encuestas!CO145&gt;0,Encuestas!CO145,"")</f>
        <v/>
      </c>
      <c r="AY145" s="272" t="str">
        <f>IF(Encuestas!CP145&gt;0,Encuestas!CP145,"")</f>
        <v/>
      </c>
      <c r="AZ145" s="272" t="str">
        <f>IF(Encuestas!CQ145&gt;0,Encuestas!CQ145,"")</f>
        <v/>
      </c>
      <c r="BA145" s="272"/>
      <c r="BB145" s="42">
        <f>IF(G145&gt;0,Encuestas!CS145*100/Bovinos!G145,".")</f>
        <v>0</v>
      </c>
      <c r="BC145" s="42">
        <f>IF(F145&gt;0,Encuestas!CT145*100/Bovinos!F145,".")</f>
        <v>0</v>
      </c>
      <c r="BD145" s="42">
        <f>IF(E145&gt;0,Encuestas!CU145*100/Bovinos!E145,".")</f>
        <v>3.6363636363636362</v>
      </c>
      <c r="BE145" s="272">
        <f>Calculos!BD145</f>
        <v>0</v>
      </c>
      <c r="BF145" s="272">
        <f>Calculos!BE145</f>
        <v>0</v>
      </c>
      <c r="BG145" s="272">
        <f>Calculos!BF145</f>
        <v>0</v>
      </c>
      <c r="BH145" s="272">
        <f>Calculos!BG145</f>
        <v>0</v>
      </c>
      <c r="BI145" s="272" t="str">
        <f>Encuestas!DH145</f>
        <v>26_2_no</v>
      </c>
      <c r="BJ145" s="272">
        <f>Calculos!BL145</f>
        <v>27</v>
      </c>
      <c r="BK145" s="272">
        <f>Calculos!BM145</f>
        <v>0</v>
      </c>
      <c r="BL145" s="272">
        <f>Calculos!BN145</f>
        <v>10</v>
      </c>
      <c r="BM145" s="272">
        <f>Calculos!BO145</f>
        <v>6</v>
      </c>
      <c r="BN145" s="272">
        <f>Calculos!BU145</f>
        <v>5</v>
      </c>
      <c r="BO145" s="272">
        <f>Calculos!BV145</f>
        <v>0</v>
      </c>
      <c r="BP145" s="272">
        <f>Calculos!BW145</f>
        <v>0</v>
      </c>
      <c r="BQ145" s="272">
        <f>Calculos!BX145</f>
        <v>4</v>
      </c>
      <c r="BR145" s="272" t="str">
        <f>IF(SUM(Encuestas!$EM145:$ET145)=100,Encuestas!EM145,"n.v.")</f>
        <v>n.v.</v>
      </c>
      <c r="BS145" s="272" t="str">
        <f>IF(SUM(Encuestas!$EM145:$ET145)=100,Encuestas!EN145,"n.v.")</f>
        <v>n.v.</v>
      </c>
      <c r="BT145" s="272" t="str">
        <f>IF(SUM(Encuestas!$EM145:$ET145)=100,Encuestas!EO145,"n.v.")</f>
        <v>n.v.</v>
      </c>
      <c r="BU145" s="272" t="str">
        <f>IF(SUM(Encuestas!$EM145:$ET145)=100,Encuestas!EP145,"n.v.")</f>
        <v>n.v.</v>
      </c>
      <c r="BV145" s="272" t="str">
        <f>IF(SUM(Encuestas!$EM145:$ET145)=100,Encuestas!EQ145,"n.v.")</f>
        <v>n.v.</v>
      </c>
      <c r="BW145" s="272" t="str">
        <f>IF(SUM(Encuestas!$EM145:$ET145)=100,Encuestas!ER145,"n.v.")</f>
        <v>n.v.</v>
      </c>
      <c r="BX145" s="272" t="str">
        <f>IF(SUM(Encuestas!$EM145:$ET145)=100,Encuestas!ES145,"n.v.")</f>
        <v>n.v.</v>
      </c>
      <c r="BY145" s="272" t="str">
        <f>IF(SUM(Encuestas!$EM145:$ET145)=100,Encuestas!ET145,"n.v.")</f>
        <v>n.v.</v>
      </c>
      <c r="BZ145" s="272" t="str">
        <f>IF(SUM(Encuestas!$EV145:$FB145)=100,Encuestas!EV145,"n.c.")</f>
        <v>n.c.</v>
      </c>
      <c r="CA145" s="272" t="str">
        <f>IF(SUM(Encuestas!$EV145:$FB145)=100,Encuestas!EW145,"n.c.")</f>
        <v>n.c.</v>
      </c>
      <c r="CB145" s="272" t="str">
        <f>IF(SUM(Encuestas!$EV145:$FB145)=100,Encuestas!EX145,"n.c.")</f>
        <v>n.c.</v>
      </c>
      <c r="CC145" s="272" t="str">
        <f>IF(SUM(Encuestas!$EV145:$FB145)=100,Encuestas!EY145,"n.c.")</f>
        <v>n.c.</v>
      </c>
      <c r="CD145" s="272" t="str">
        <f>IF(SUM(Encuestas!$EV145:$FB145)=100,Encuestas!EZ145,"n.c.")</f>
        <v>n.c.</v>
      </c>
      <c r="CE145" s="272" t="str">
        <f>IF(SUM(Encuestas!$EV145:$FB145)=100,Encuestas!FA145,"n.c.")</f>
        <v>n.c.</v>
      </c>
      <c r="CF145" s="272" t="str">
        <f>IF(SUM(Encuestas!$EV145:$FB145)=100,Encuestas!FB145,"n.c.")</f>
        <v>n.c.</v>
      </c>
      <c r="CG145" s="272" t="str">
        <f>IF(SUM(BR145:BY145)=100,Encuestas!FD145,"n.v.")</f>
        <v>n.v.</v>
      </c>
    </row>
    <row r="146" spans="1:85" hidden="1" x14ac:dyDescent="0.25">
      <c r="A146" s="40">
        <f>Calculos!A146</f>
        <v>111010071</v>
      </c>
      <c r="B146" s="185">
        <f>'Fact Expans'!C146</f>
        <v>6.549295774647887</v>
      </c>
      <c r="C146" s="272" t="str">
        <f>IF(SUM(Encuestas!R146:V146)=0,"no",IF(SUM(Encuestas!R146:V146)=1,LEFT(Encuestas!Q146,4),"Err"))</f>
        <v>14_1</v>
      </c>
      <c r="D146" s="272">
        <f>Calculos!Q146</f>
        <v>831</v>
      </c>
      <c r="E146" s="272">
        <f>Calculos!J146</f>
        <v>500</v>
      </c>
      <c r="F146" s="272">
        <f>Calculos!D146</f>
        <v>250</v>
      </c>
      <c r="G146" s="272">
        <f>Calculos!G146</f>
        <v>40</v>
      </c>
      <c r="H146" s="272">
        <f>Calculos!H146</f>
        <v>40</v>
      </c>
      <c r="I146" s="272">
        <f>Calculos!I146</f>
        <v>1</v>
      </c>
      <c r="J146" s="41">
        <f>IFERROR(Calculos!L146,"")</f>
        <v>100</v>
      </c>
      <c r="K146" s="41">
        <f>IFERROR(Calculos!N146,"")</f>
        <v>0</v>
      </c>
      <c r="L146" s="41">
        <f>IFERROR(Calculos!P146,"")</f>
        <v>0</v>
      </c>
      <c r="M146" s="272">
        <f>Encuestas!BB146</f>
        <v>0</v>
      </c>
      <c r="N146" s="272">
        <f>Encuestas!BC146</f>
        <v>0</v>
      </c>
      <c r="O146" s="272">
        <f>Encuestas!BD146</f>
        <v>0</v>
      </c>
      <c r="P146" s="272">
        <f>Encuestas!BE146</f>
        <v>30</v>
      </c>
      <c r="Q146" s="272">
        <f>Encuestas!BF146</f>
        <v>30</v>
      </c>
      <c r="R146" s="272">
        <f>Calculos!R146</f>
        <v>40</v>
      </c>
      <c r="S146" s="272">
        <f>Calculos!S146</f>
        <v>0</v>
      </c>
      <c r="T146" s="272">
        <f>Encuestas!BK146</f>
        <v>12</v>
      </c>
      <c r="U146" s="272">
        <f>Encuestas!BL146</f>
        <v>1</v>
      </c>
      <c r="V146" s="272">
        <f>IF(T146&gt;0,Calculos!U146,"")</f>
        <v>2</v>
      </c>
      <c r="W146" s="42">
        <f>IFERROR(Calculos!AB146,"")</f>
        <v>90</v>
      </c>
      <c r="X146" s="42">
        <f>IFERROR(Calculos!AF146,"")</f>
        <v>10</v>
      </c>
      <c r="Y146" s="42" t="str">
        <f>IFERROR(Calculos!AD146,"")</f>
        <v/>
      </c>
      <c r="Z146" s="42" t="str">
        <f>IFERROR(Calculos!AG146,"")</f>
        <v/>
      </c>
      <c r="AA146" s="42">
        <f>IFERROR(Calculos!AK146,"")</f>
        <v>90</v>
      </c>
      <c r="AB146" s="42">
        <f>IFERROR(Calculos!AM146,"")</f>
        <v>10</v>
      </c>
      <c r="AC146" s="42">
        <f>IFERROR(Calculos!AN146,"")</f>
        <v>0</v>
      </c>
      <c r="AD146" s="272">
        <f>Encuestas!BV146</f>
        <v>50</v>
      </c>
      <c r="AE146" s="272">
        <f>Encuestas!BW146</f>
        <v>50</v>
      </c>
      <c r="AF146" s="272">
        <f>Encuestas!BX146</f>
        <v>0</v>
      </c>
      <c r="AG146" s="272" t="str">
        <f>IF(Calculos!AP146&gt;0,Calculos!AP146,"")</f>
        <v/>
      </c>
      <c r="AH146" s="272">
        <f>IF(Encuestas!BY146&gt;0,Encuestas!BY146,"")</f>
        <v>9</v>
      </c>
      <c r="AI146" s="272" t="str">
        <f>IF(Encuestas!BZ146&gt;0,Encuestas!BZ146,"")</f>
        <v/>
      </c>
      <c r="AJ146" s="272" t="str">
        <f>IF(Encuestas!CA146&gt;0,Encuestas!CA146,"")</f>
        <v/>
      </c>
      <c r="AK146" s="272">
        <f>IF(Encuestas!CB146&gt;0,Encuestas!CB146,"")</f>
        <v>250</v>
      </c>
      <c r="AL146" s="272" t="str">
        <f>IF(Encuestas!CC146&gt;0,Encuestas!CC146,"")</f>
        <v/>
      </c>
      <c r="AM146" s="272" t="str">
        <f>IF(Encuestas!CD146&gt;0,Encuestas!CD146,"")</f>
        <v/>
      </c>
      <c r="AN146" s="272">
        <f>IF(Encuestas!CE146,Encuestas!CE146,"")</f>
        <v>520</v>
      </c>
      <c r="AO146" s="272">
        <f>IF(Encuestas!CF146&gt;0,Encuestas!CF146,"")</f>
        <v>8</v>
      </c>
      <c r="AP146" s="272" t="str">
        <f>IF(Encuestas!CG146&gt;0,Encuestas!CG146,"")</f>
        <v/>
      </c>
      <c r="AQ146" s="272" t="str">
        <f>IF(Encuestas!CH146&gt;0,Encuestas!CH146,"")</f>
        <v/>
      </c>
      <c r="AR146" s="272">
        <f>IF(Encuestas!CI146&gt;0,Encuestas!CI146,"")</f>
        <v>1</v>
      </c>
      <c r="AS146" s="272">
        <f>IF(Encuestas!CJ146&gt;0,Encuestas!CJ146,"")</f>
        <v>200</v>
      </c>
      <c r="AT146" s="272" t="str">
        <f>IF(Encuestas!CK146&gt;0,Encuestas!CK146,"")</f>
        <v/>
      </c>
      <c r="AU146" s="272" t="str">
        <f>IF(Encuestas!CL146&gt;0,Encuestas!CL146,"")</f>
        <v/>
      </c>
      <c r="AV146" s="272">
        <f>IF(Encuestas!CM146&gt;0,Encuestas!CM146,"")</f>
        <v>90</v>
      </c>
      <c r="AW146" s="272" t="str">
        <f>IF(Encuestas!CN146&gt;0,Encuestas!CN146,"")</f>
        <v/>
      </c>
      <c r="AX146" s="272" t="str">
        <f>IF(Encuestas!CO146&gt;0,Encuestas!CO146,"")</f>
        <v/>
      </c>
      <c r="AY146" s="272" t="str">
        <f>IF(Encuestas!CP146&gt;0,Encuestas!CP146,"")</f>
        <v/>
      </c>
      <c r="AZ146" s="272" t="str">
        <f>IF(Encuestas!CQ146&gt;0,Encuestas!CQ146,"")</f>
        <v/>
      </c>
      <c r="BA146" s="272"/>
      <c r="BB146" s="42">
        <f>IF(G146&gt;0,Encuestas!CS146*100/Bovinos!G146,".")</f>
        <v>0</v>
      </c>
      <c r="BC146" s="42">
        <f>IF(F146&gt;0,Encuestas!CT146*100/Bovinos!F146,".")</f>
        <v>0</v>
      </c>
      <c r="BD146" s="42">
        <f>IF(E146&gt;0,Encuestas!CU146*100/Bovinos!E146,".")</f>
        <v>2</v>
      </c>
      <c r="BE146" s="272">
        <f>Calculos!BD146</f>
        <v>0</v>
      </c>
      <c r="BF146" s="272">
        <f>Calculos!BE146</f>
        <v>0</v>
      </c>
      <c r="BG146" s="272">
        <f>Calculos!BF146</f>
        <v>0</v>
      </c>
      <c r="BH146" s="272">
        <f>Calculos!BG146</f>
        <v>0</v>
      </c>
      <c r="BI146" s="272" t="str">
        <f>Encuestas!DH146</f>
        <v>26_2_no</v>
      </c>
      <c r="BJ146" s="272">
        <f>Calculos!BL146</f>
        <v>200</v>
      </c>
      <c r="BK146" s="272">
        <f>Calculos!BM146</f>
        <v>0</v>
      </c>
      <c r="BL146" s="272">
        <f>Calculos!BN146</f>
        <v>0</v>
      </c>
      <c r="BM146" s="272">
        <f>Calculos!BO146</f>
        <v>90</v>
      </c>
      <c r="BN146" s="272">
        <f>Calculos!BU146</f>
        <v>0</v>
      </c>
      <c r="BO146" s="272">
        <f>Calculos!BV146</f>
        <v>0</v>
      </c>
      <c r="BP146" s="272">
        <f>Calculos!BW146</f>
        <v>0</v>
      </c>
      <c r="BQ146" s="272">
        <f>Calculos!BX146</f>
        <v>10</v>
      </c>
      <c r="BR146" s="272">
        <f>IF(SUM(Encuestas!$EM146:$ET146)=100,Encuestas!EM146,"n.v.")</f>
        <v>0</v>
      </c>
      <c r="BS146" s="272">
        <f>IF(SUM(Encuestas!$EM146:$ET146)=100,Encuestas!EN146,"n.v.")</f>
        <v>0</v>
      </c>
      <c r="BT146" s="272">
        <f>IF(SUM(Encuestas!$EM146:$ET146)=100,Encuestas!EO146,"n.v.")</f>
        <v>0</v>
      </c>
      <c r="BU146" s="272">
        <f>IF(SUM(Encuestas!$EM146:$ET146)=100,Encuestas!EP146,"n.v.")</f>
        <v>0</v>
      </c>
      <c r="BV146" s="272">
        <f>IF(SUM(Encuestas!$EM146:$ET146)=100,Encuestas!EQ146,"n.v.")</f>
        <v>80</v>
      </c>
      <c r="BW146" s="272">
        <f>IF(SUM(Encuestas!$EM146:$ET146)=100,Encuestas!ER146,"n.v.")</f>
        <v>20</v>
      </c>
      <c r="BX146" s="272">
        <f>IF(SUM(Encuestas!$EM146:$ET146)=100,Encuestas!ES146,"n.v.")</f>
        <v>0</v>
      </c>
      <c r="BY146" s="272">
        <f>IF(SUM(Encuestas!$EM146:$ET146)=100,Encuestas!ET146,"n.v.")</f>
        <v>0</v>
      </c>
      <c r="BZ146" s="272" t="str">
        <f>IF(SUM(Encuestas!$EV146:$FB146)=100,Encuestas!EV146,"n.c.")</f>
        <v>n.c.</v>
      </c>
      <c r="CA146" s="272" t="str">
        <f>IF(SUM(Encuestas!$EV146:$FB146)=100,Encuestas!EW146,"n.c.")</f>
        <v>n.c.</v>
      </c>
      <c r="CB146" s="272" t="str">
        <f>IF(SUM(Encuestas!$EV146:$FB146)=100,Encuestas!EX146,"n.c.")</f>
        <v>n.c.</v>
      </c>
      <c r="CC146" s="272" t="str">
        <f>IF(SUM(Encuestas!$EV146:$FB146)=100,Encuestas!EY146,"n.c.")</f>
        <v>n.c.</v>
      </c>
      <c r="CD146" s="272" t="str">
        <f>IF(SUM(Encuestas!$EV146:$FB146)=100,Encuestas!EZ146,"n.c.")</f>
        <v>n.c.</v>
      </c>
      <c r="CE146" s="272" t="str">
        <f>IF(SUM(Encuestas!$EV146:$FB146)=100,Encuestas!FA146,"n.c.")</f>
        <v>n.c.</v>
      </c>
      <c r="CF146" s="272" t="str">
        <f>IF(SUM(Encuestas!$EV146:$FB146)=100,Encuestas!FB146,"n.c.")</f>
        <v>n.c.</v>
      </c>
      <c r="CG146" s="272">
        <f>IF(SUM(BR146:BY146)=100,Encuestas!FD146,"n.v.")</f>
        <v>100</v>
      </c>
    </row>
    <row r="147" spans="1:85" hidden="1" x14ac:dyDescent="0.25">
      <c r="A147" s="40">
        <f>Calculos!A147</f>
        <v>111010420</v>
      </c>
      <c r="B147" s="185">
        <f>'Fact Expans'!C147</f>
        <v>7.25</v>
      </c>
      <c r="C147" s="272" t="str">
        <f>IF(SUM(Encuestas!R147:V147)=0,"no",IF(SUM(Encuestas!R147:V147)=1,LEFT(Encuestas!Q147,4),"Err"))</f>
        <v>14_5</v>
      </c>
      <c r="D147" s="272">
        <f>Calculos!Q147</f>
        <v>905</v>
      </c>
      <c r="E147" s="272">
        <f>Calculos!J147</f>
        <v>300</v>
      </c>
      <c r="F147" s="272">
        <f>Calculos!D147</f>
        <v>184</v>
      </c>
      <c r="G147" s="272">
        <f>Calculos!G147</f>
        <v>400</v>
      </c>
      <c r="H147" s="272">
        <f>Calculos!H147</f>
        <v>21</v>
      </c>
      <c r="I147" s="272">
        <f>Calculos!I147</f>
        <v>0</v>
      </c>
      <c r="J147" s="41">
        <f>IFERROR(Calculos!L147,"")</f>
        <v>100</v>
      </c>
      <c r="K147" s="41">
        <f>IFERROR(Calculos!N147,"")</f>
        <v>0</v>
      </c>
      <c r="L147" s="41">
        <f>IFERROR(Calculos!P147,"")</f>
        <v>0</v>
      </c>
      <c r="M147" s="272">
        <f>Encuestas!BB147</f>
        <v>0</v>
      </c>
      <c r="N147" s="272">
        <f>Encuestas!BC147</f>
        <v>50</v>
      </c>
      <c r="O147" s="272">
        <f>Encuestas!BD147</f>
        <v>0</v>
      </c>
      <c r="P147" s="272">
        <f>Encuestas!BE147</f>
        <v>50</v>
      </c>
      <c r="Q147" s="272">
        <f>Encuestas!BF147</f>
        <v>0</v>
      </c>
      <c r="R147" s="272">
        <f>Calculos!R147</f>
        <v>0</v>
      </c>
      <c r="S147" s="272">
        <f>Calculos!S147</f>
        <v>0</v>
      </c>
      <c r="T147" s="272">
        <f>Encuestas!BK147</f>
        <v>12</v>
      </c>
      <c r="U147" s="272">
        <f>Encuestas!BL147</f>
        <v>3</v>
      </c>
      <c r="V147" s="272">
        <f>IF(T147&gt;0,Calculos!U147,"")</f>
        <v>4</v>
      </c>
      <c r="W147" s="42">
        <f>IFERROR(Calculos!AB147,"")</f>
        <v>83.333333333333343</v>
      </c>
      <c r="X147" s="42">
        <f>IFERROR(Calculos!AF147,"")</f>
        <v>16.666666666666657</v>
      </c>
      <c r="Y147" s="42">
        <f>IFERROR(Calculos!AD147,"")</f>
        <v>100</v>
      </c>
      <c r="Z147" s="42">
        <f>IFERROR(Calculos!AG147,"")</f>
        <v>0</v>
      </c>
      <c r="AA147" s="42">
        <f>IFERROR(Calculos!AK147,"")</f>
        <v>86.842105263157904</v>
      </c>
      <c r="AB147" s="42">
        <f>IFERROR(Calculos!AM147,"")</f>
        <v>13.157894736842096</v>
      </c>
      <c r="AC147" s="42">
        <f>IFERROR(Calculos!AN147,"")</f>
        <v>26.666666666666668</v>
      </c>
      <c r="AD147" s="272">
        <f>Encuestas!BV147</f>
        <v>0</v>
      </c>
      <c r="AE147" s="272">
        <f>Encuestas!BW147</f>
        <v>100</v>
      </c>
      <c r="AF147" s="272">
        <f>Encuestas!BX147</f>
        <v>0</v>
      </c>
      <c r="AG147" s="272">
        <f>IF(Calculos!AP147&gt;0,Calculos!AP147,"")</f>
        <v>30</v>
      </c>
      <c r="AH147" s="272" t="str">
        <f>IF(Encuestas!BY147&gt;0,Encuestas!BY147,"")</f>
        <v/>
      </c>
      <c r="AI147" s="272">
        <f>IF(Encuestas!BZ147&gt;0,Encuestas!BZ147,"")</f>
        <v>18</v>
      </c>
      <c r="AJ147" s="272">
        <f>IF(Encuestas!CA147&gt;0,Encuestas!CA147,"")</f>
        <v>18</v>
      </c>
      <c r="AK147" s="272" t="str">
        <f>IF(Encuestas!CB147&gt;0,Encuestas!CB147,"")</f>
        <v/>
      </c>
      <c r="AL147" s="272">
        <f>IF(Encuestas!CC147&gt;0,Encuestas!CC147,"")</f>
        <v>370</v>
      </c>
      <c r="AM147" s="272">
        <f>IF(Encuestas!CD147&gt;0,Encuestas!CD147,"")</f>
        <v>370</v>
      </c>
      <c r="AN147" s="272" t="str">
        <f>IF(Encuestas!CE147,Encuestas!CE147,"")</f>
        <v/>
      </c>
      <c r="AO147" s="272" t="str">
        <f>IF(Encuestas!CF147&gt;0,Encuestas!CF147,"")</f>
        <v/>
      </c>
      <c r="AP147" s="272">
        <f>IF(Encuestas!CG147&gt;0,Encuestas!CG147,"")</f>
        <v>6</v>
      </c>
      <c r="AQ147" s="272">
        <f>IF(Encuestas!CH147&gt;0,Encuestas!CH147,"")</f>
        <v>6</v>
      </c>
      <c r="AR147" s="272" t="str">
        <f>IF(Encuestas!CI147&gt;0,Encuestas!CI147,"")</f>
        <v/>
      </c>
      <c r="AS147" s="272" t="str">
        <f>IF(Encuestas!CJ147&gt;0,Encuestas!CJ147,"")</f>
        <v/>
      </c>
      <c r="AT147" s="272">
        <f>IF(Encuestas!CK147&gt;0,Encuestas!CK147,"")</f>
        <v>150</v>
      </c>
      <c r="AU147" s="272">
        <f>IF(Encuestas!CL147&gt;0,Encuestas!CL147,"")</f>
        <v>150</v>
      </c>
      <c r="AV147" s="272" t="str">
        <f>IF(Encuestas!CM147&gt;0,Encuestas!CM147,"")</f>
        <v/>
      </c>
      <c r="AW147" s="272" t="str">
        <f>IF(Encuestas!CN147&gt;0,Encuestas!CN147,"")</f>
        <v/>
      </c>
      <c r="AX147" s="272" t="str">
        <f>IF(Encuestas!CO147&gt;0,Encuestas!CO147,"")</f>
        <v/>
      </c>
      <c r="AY147" s="272" t="str">
        <f>IF(Encuestas!CP147&gt;0,Encuestas!CP147,"")</f>
        <v/>
      </c>
      <c r="AZ147" s="272" t="str">
        <f>IF(Encuestas!CQ147&gt;0,Encuestas!CQ147,"")</f>
        <v/>
      </c>
      <c r="BA147" s="272"/>
      <c r="BB147" s="42">
        <f>IF(G147&gt;0,Encuestas!CS147*100/Bovinos!G147,".")</f>
        <v>0</v>
      </c>
      <c r="BC147" s="42">
        <f>IF(F147&gt;0,Encuestas!CT147*100/Bovinos!F147,".")</f>
        <v>0</v>
      </c>
      <c r="BD147" s="42">
        <f>IF(E147&gt;0,Encuestas!CU147*100/Bovinos!E147,".")</f>
        <v>0</v>
      </c>
      <c r="BE147" s="272">
        <f>Calculos!BD147</f>
        <v>0</v>
      </c>
      <c r="BF147" s="272">
        <f>Calculos!BE147</f>
        <v>0</v>
      </c>
      <c r="BG147" s="272">
        <f>Calculos!BF147</f>
        <v>0</v>
      </c>
      <c r="BH147" s="272">
        <f>Calculos!BG147</f>
        <v>0</v>
      </c>
      <c r="BI147" s="272" t="str">
        <f>Encuestas!DH147</f>
        <v>26_2_no</v>
      </c>
      <c r="BJ147" s="272">
        <f>Calculos!BL147</f>
        <v>0</v>
      </c>
      <c r="BK147" s="272">
        <f>Calculos!BM147</f>
        <v>150</v>
      </c>
      <c r="BL147" s="272">
        <f>Calculos!BN147</f>
        <v>150</v>
      </c>
      <c r="BM147" s="272">
        <f>Calculos!BO147</f>
        <v>0</v>
      </c>
      <c r="BN147" s="272">
        <f>Calculos!BU147</f>
        <v>0</v>
      </c>
      <c r="BO147" s="272">
        <f>Calculos!BV147</f>
        <v>0</v>
      </c>
      <c r="BP147" s="272">
        <f>Calculos!BW147</f>
        <v>0</v>
      </c>
      <c r="BQ147" s="272">
        <f>Calculos!BX147</f>
        <v>0</v>
      </c>
      <c r="BR147" s="272">
        <f>IF(SUM(Encuestas!$EM147:$ET147)=100,Encuestas!EM147,"n.v.")</f>
        <v>0</v>
      </c>
      <c r="BS147" s="272">
        <f>IF(SUM(Encuestas!$EM147:$ET147)=100,Encuestas!EN147,"n.v.")</f>
        <v>0</v>
      </c>
      <c r="BT147" s="272">
        <f>IF(SUM(Encuestas!$EM147:$ET147)=100,Encuestas!EO147,"n.v.")</f>
        <v>0</v>
      </c>
      <c r="BU147" s="272">
        <f>IF(SUM(Encuestas!$EM147:$ET147)=100,Encuestas!EP147,"n.v.")</f>
        <v>0</v>
      </c>
      <c r="BV147" s="272">
        <f>IF(SUM(Encuestas!$EM147:$ET147)=100,Encuestas!EQ147,"n.v.")</f>
        <v>100</v>
      </c>
      <c r="BW147" s="272">
        <f>IF(SUM(Encuestas!$EM147:$ET147)=100,Encuestas!ER147,"n.v.")</f>
        <v>0</v>
      </c>
      <c r="BX147" s="272">
        <f>IF(SUM(Encuestas!$EM147:$ET147)=100,Encuestas!ES147,"n.v.")</f>
        <v>0</v>
      </c>
      <c r="BY147" s="272">
        <f>IF(SUM(Encuestas!$EM147:$ET147)=100,Encuestas!ET147,"n.v.")</f>
        <v>0</v>
      </c>
      <c r="BZ147" s="272" t="str">
        <f>IF(SUM(Encuestas!$EV147:$FB147)=100,Encuestas!EV147,"n.c.")</f>
        <v>n.c.</v>
      </c>
      <c r="CA147" s="272" t="str">
        <f>IF(SUM(Encuestas!$EV147:$FB147)=100,Encuestas!EW147,"n.c.")</f>
        <v>n.c.</v>
      </c>
      <c r="CB147" s="272" t="str">
        <f>IF(SUM(Encuestas!$EV147:$FB147)=100,Encuestas!EX147,"n.c.")</f>
        <v>n.c.</v>
      </c>
      <c r="CC147" s="272" t="str">
        <f>IF(SUM(Encuestas!$EV147:$FB147)=100,Encuestas!EY147,"n.c.")</f>
        <v>n.c.</v>
      </c>
      <c r="CD147" s="272" t="str">
        <f>IF(SUM(Encuestas!$EV147:$FB147)=100,Encuestas!EZ147,"n.c.")</f>
        <v>n.c.</v>
      </c>
      <c r="CE147" s="272" t="str">
        <f>IF(SUM(Encuestas!$EV147:$FB147)=100,Encuestas!FA147,"n.c.")</f>
        <v>n.c.</v>
      </c>
      <c r="CF147" s="272" t="str">
        <f>IF(SUM(Encuestas!$EV147:$FB147)=100,Encuestas!FB147,"n.c.")</f>
        <v>n.c.</v>
      </c>
      <c r="CG147" s="272">
        <f>IF(SUM(BR147:BY147)=100,Encuestas!FD147,"n.v.")</f>
        <v>100</v>
      </c>
    </row>
    <row r="148" spans="1:85" hidden="1" x14ac:dyDescent="0.25">
      <c r="A148" s="40">
        <f>Calculos!A148</f>
        <v>111010870</v>
      </c>
      <c r="B148" s="185">
        <f>'Fact Expans'!C148</f>
        <v>6.549295774647887</v>
      </c>
      <c r="C148" s="272" t="str">
        <f>IF(SUM(Encuestas!R148:V148)=0,"no",IF(SUM(Encuestas!R148:V148)=1,LEFT(Encuestas!Q148,4),"Err"))</f>
        <v>14_5</v>
      </c>
      <c r="D148" s="272">
        <f>Calculos!Q148</f>
        <v>511</v>
      </c>
      <c r="E148" s="272">
        <f>Calculos!J148</f>
        <v>150</v>
      </c>
      <c r="F148" s="272">
        <f>Calculos!D148</f>
        <v>125</v>
      </c>
      <c r="G148" s="272">
        <f>Calculos!G148</f>
        <v>224</v>
      </c>
      <c r="H148" s="272">
        <f>Calculos!H148</f>
        <v>12</v>
      </c>
      <c r="I148" s="272">
        <f>Calculos!I148</f>
        <v>0</v>
      </c>
      <c r="J148" s="41">
        <f>IFERROR(Calculos!L148,"")</f>
        <v>100</v>
      </c>
      <c r="K148" s="41">
        <f>IFERROR(Calculos!N148,"")</f>
        <v>0</v>
      </c>
      <c r="L148" s="41">
        <f>IFERROR(Calculos!P148,"")</f>
        <v>0</v>
      </c>
      <c r="M148" s="272">
        <f>Encuestas!BB148</f>
        <v>0</v>
      </c>
      <c r="N148" s="272">
        <f>Encuestas!BC148</f>
        <v>0</v>
      </c>
      <c r="O148" s="272">
        <f>Encuestas!BD148</f>
        <v>100</v>
      </c>
      <c r="P148" s="272">
        <f>Encuestas!BE148</f>
        <v>0</v>
      </c>
      <c r="Q148" s="272">
        <f>Encuestas!BF148</f>
        <v>0</v>
      </c>
      <c r="R148" s="272">
        <f>Calculos!R148</f>
        <v>0</v>
      </c>
      <c r="S148" s="272">
        <f>Calculos!S148</f>
        <v>0</v>
      </c>
      <c r="T148" s="272">
        <f>Encuestas!BK148</f>
        <v>12</v>
      </c>
      <c r="U148" s="272">
        <f>Encuestas!BL148</f>
        <v>2</v>
      </c>
      <c r="V148" s="272">
        <f>IF(T148&gt;0,Calculos!U148,"")</f>
        <v>3</v>
      </c>
      <c r="W148" s="42">
        <f>IFERROR(Calculos!AB148,"")</f>
        <v>96.666666666666671</v>
      </c>
      <c r="X148" s="42">
        <f>IFERROR(Calculos!AF148,"")</f>
        <v>3.3333333333333286</v>
      </c>
      <c r="Y148" s="42">
        <f>IFERROR(Calculos!AD148,"")</f>
        <v>100</v>
      </c>
      <c r="Z148" s="42">
        <f>IFERROR(Calculos!AG148,"")</f>
        <v>0</v>
      </c>
      <c r="AA148" s="42">
        <f>IFERROR(Calculos!AK148,"")</f>
        <v>97.222222222222214</v>
      </c>
      <c r="AB148" s="42">
        <f>IFERROR(Calculos!AM148,"")</f>
        <v>2.7777777777777857</v>
      </c>
      <c r="AC148" s="42">
        <f>IFERROR(Calculos!AN148,"")</f>
        <v>20</v>
      </c>
      <c r="AD148" s="272">
        <f>Encuestas!BV148</f>
        <v>100</v>
      </c>
      <c r="AE148" s="272">
        <f>Encuestas!BW148</f>
        <v>0</v>
      </c>
      <c r="AF148" s="272">
        <f>Encuestas!BX148</f>
        <v>0</v>
      </c>
      <c r="AG148" s="272">
        <f>IF(Calculos!AP148&gt;0,Calculos!AP148,"")</f>
        <v>18</v>
      </c>
      <c r="AH148" s="272" t="str">
        <f>IF(Encuestas!BY148&gt;0,Encuestas!BY148,"")</f>
        <v/>
      </c>
      <c r="AI148" s="272">
        <f>IF(Encuestas!BZ148&gt;0,Encuestas!BZ148,"")</f>
        <v>18</v>
      </c>
      <c r="AJ148" s="272">
        <f>IF(Encuestas!CA148&gt;0,Encuestas!CA148,"")</f>
        <v>18</v>
      </c>
      <c r="AK148" s="272" t="str">
        <f>IF(Encuestas!CB148&gt;0,Encuestas!CB148,"")</f>
        <v/>
      </c>
      <c r="AL148" s="272">
        <f>IF(Encuestas!CC148&gt;0,Encuestas!CC148,"")</f>
        <v>515</v>
      </c>
      <c r="AM148" s="272">
        <f>IF(Encuestas!CD148&gt;0,Encuestas!CD148,"")</f>
        <v>535</v>
      </c>
      <c r="AN148" s="272" t="str">
        <f>IF(Encuestas!CE148,Encuestas!CE148,"")</f>
        <v/>
      </c>
      <c r="AO148" s="272" t="str">
        <f>IF(Encuestas!CF148&gt;0,Encuestas!CF148,"")</f>
        <v/>
      </c>
      <c r="AP148" s="272">
        <f>IF(Encuestas!CG148&gt;0,Encuestas!CG148,"")</f>
        <v>5</v>
      </c>
      <c r="AQ148" s="272">
        <f>IF(Encuestas!CH148&gt;0,Encuestas!CH148,"")</f>
        <v>7</v>
      </c>
      <c r="AR148" s="272" t="str">
        <f>IF(Encuestas!CI148&gt;0,Encuestas!CI148,"")</f>
        <v/>
      </c>
      <c r="AS148" s="272" t="str">
        <f>IF(Encuestas!CJ148&gt;0,Encuestas!CJ148,"")</f>
        <v/>
      </c>
      <c r="AT148" s="272">
        <f>IF(Encuestas!CK148&gt;0,Encuestas!CK148,"")</f>
        <v>340</v>
      </c>
      <c r="AU148" s="272">
        <f>IF(Encuestas!CL148&gt;0,Encuestas!CL148,"")</f>
        <v>60</v>
      </c>
      <c r="AV148" s="272" t="str">
        <f>IF(Encuestas!CM148&gt;0,Encuestas!CM148,"")</f>
        <v/>
      </c>
      <c r="AW148" s="272" t="str">
        <f>IF(Encuestas!CN148&gt;0,Encuestas!CN148,"")</f>
        <v/>
      </c>
      <c r="AX148" s="272" t="str">
        <f>IF(Encuestas!CO148&gt;0,Encuestas!CO148,"")</f>
        <v/>
      </c>
      <c r="AY148" s="272" t="str">
        <f>IF(Encuestas!CP148&gt;0,Encuestas!CP148,"")</f>
        <v/>
      </c>
      <c r="AZ148" s="272" t="str">
        <f>IF(Encuestas!CQ148&gt;0,Encuestas!CQ148,"")</f>
        <v/>
      </c>
      <c r="BA148" s="272"/>
      <c r="BB148" s="42">
        <f>IF(G148&gt;0,Encuestas!CS148*100/Bovinos!G148,".")</f>
        <v>0</v>
      </c>
      <c r="BC148" s="42">
        <f>IF(F148&gt;0,Encuestas!CT148*100/Bovinos!F148,".")</f>
        <v>0</v>
      </c>
      <c r="BD148" s="42">
        <f>IF(E148&gt;0,Encuestas!CU148*100/Bovinos!E148,".")</f>
        <v>2.6666666666666665</v>
      </c>
      <c r="BE148" s="272">
        <f>Calculos!BD148</f>
        <v>0</v>
      </c>
      <c r="BF148" s="272">
        <f>Calculos!BE148</f>
        <v>150</v>
      </c>
      <c r="BG148" s="272">
        <f>Calculos!BF148</f>
        <v>0</v>
      </c>
      <c r="BH148" s="272">
        <f>Calculos!BG148</f>
        <v>0</v>
      </c>
      <c r="BI148" s="272" t="str">
        <f>Encuestas!DH148</f>
        <v>26_2_no</v>
      </c>
      <c r="BJ148" s="272">
        <f>Calculos!BL148</f>
        <v>0</v>
      </c>
      <c r="BK148" s="272">
        <f>Calculos!BM148</f>
        <v>340</v>
      </c>
      <c r="BL148" s="272">
        <f>Calculos!BN148</f>
        <v>60</v>
      </c>
      <c r="BM148" s="272">
        <f>Calculos!BO148</f>
        <v>0</v>
      </c>
      <c r="BN148" s="272">
        <f>Calculos!BU148</f>
        <v>0</v>
      </c>
      <c r="BO148" s="272">
        <f>Calculos!BV148</f>
        <v>0</v>
      </c>
      <c r="BP148" s="272">
        <f>Calculos!BW148</f>
        <v>0</v>
      </c>
      <c r="BQ148" s="272">
        <f>Calculos!BX148</f>
        <v>4</v>
      </c>
      <c r="BR148" s="272">
        <f>IF(SUM(Encuestas!$EM148:$ET148)=100,Encuestas!EM148,"n.v.")</f>
        <v>0</v>
      </c>
      <c r="BS148" s="272">
        <f>IF(SUM(Encuestas!$EM148:$ET148)=100,Encuestas!EN148,"n.v.")</f>
        <v>0</v>
      </c>
      <c r="BT148" s="272">
        <f>IF(SUM(Encuestas!$EM148:$ET148)=100,Encuestas!EO148,"n.v.")</f>
        <v>0</v>
      </c>
      <c r="BU148" s="272">
        <f>IF(SUM(Encuestas!$EM148:$ET148)=100,Encuestas!EP148,"n.v.")</f>
        <v>0</v>
      </c>
      <c r="BV148" s="272">
        <f>IF(SUM(Encuestas!$EM148:$ET148)=100,Encuestas!EQ148,"n.v.")</f>
        <v>0</v>
      </c>
      <c r="BW148" s="272">
        <f>IF(SUM(Encuestas!$EM148:$ET148)=100,Encuestas!ER148,"n.v.")</f>
        <v>0</v>
      </c>
      <c r="BX148" s="272">
        <f>IF(SUM(Encuestas!$EM148:$ET148)=100,Encuestas!ES148,"n.v.")</f>
        <v>0</v>
      </c>
      <c r="BY148" s="272">
        <f>IF(SUM(Encuestas!$EM148:$ET148)=100,Encuestas!ET148,"n.v.")</f>
        <v>100</v>
      </c>
      <c r="BZ148" s="272">
        <f>IF(SUM(Encuestas!$EV148:$FB148)=100,Encuestas!EV148,"n.c.")</f>
        <v>50</v>
      </c>
      <c r="CA148" s="272">
        <f>IF(SUM(Encuestas!$EV148:$FB148)=100,Encuestas!EW148,"n.c.")</f>
        <v>0</v>
      </c>
      <c r="CB148" s="272">
        <f>IF(SUM(Encuestas!$EV148:$FB148)=100,Encuestas!EX148,"n.c.")</f>
        <v>0</v>
      </c>
      <c r="CC148" s="272">
        <f>IF(SUM(Encuestas!$EV148:$FB148)=100,Encuestas!EY148,"n.c.")</f>
        <v>0</v>
      </c>
      <c r="CD148" s="272">
        <f>IF(SUM(Encuestas!$EV148:$FB148)=100,Encuestas!EZ148,"n.c.")</f>
        <v>50</v>
      </c>
      <c r="CE148" s="272">
        <f>IF(SUM(Encuestas!$EV148:$FB148)=100,Encuestas!FA148,"n.c.")</f>
        <v>0</v>
      </c>
      <c r="CF148" s="272">
        <f>IF(SUM(Encuestas!$EV148:$FB148)=100,Encuestas!FB148,"n.c.")</f>
        <v>0</v>
      </c>
      <c r="CG148" s="272">
        <f>IF(SUM(BR148:BY148)=100,Encuestas!FD148,"n.v.")</f>
        <v>100</v>
      </c>
    </row>
    <row r="149" spans="1:85" hidden="1" x14ac:dyDescent="0.25">
      <c r="A149" s="40">
        <f>Calculos!A149</f>
        <v>111010207</v>
      </c>
      <c r="B149" s="185">
        <f>'Fact Expans'!C149</f>
        <v>5.8518518518518521</v>
      </c>
      <c r="C149" s="272" t="str">
        <f>IF(SUM(Encuestas!R149:V149)=0,"no",IF(SUM(Encuestas!R149:V149)=1,LEFT(Encuestas!Q149,4),"Err"))</f>
        <v>14_1</v>
      </c>
      <c r="D149" s="272">
        <f>Calculos!Q149</f>
        <v>1288</v>
      </c>
      <c r="E149" s="272">
        <f>Calculos!J149</f>
        <v>750</v>
      </c>
      <c r="F149" s="272">
        <f>Calculos!D149</f>
        <v>496</v>
      </c>
      <c r="G149" s="272">
        <f>Calculos!G149</f>
        <v>6</v>
      </c>
      <c r="H149" s="272">
        <f>Calculos!H149</f>
        <v>34</v>
      </c>
      <c r="I149" s="272">
        <f>Calculos!I149</f>
        <v>2</v>
      </c>
      <c r="J149" s="41">
        <f>IFERROR(Calculos!L149,"")</f>
        <v>100</v>
      </c>
      <c r="K149" s="41">
        <f>IFERROR(Calculos!N149,"")</f>
        <v>0</v>
      </c>
      <c r="L149" s="41">
        <f>IFERROR(Calculos!P149,"")</f>
        <v>0</v>
      </c>
      <c r="M149" s="272">
        <f>Encuestas!BB149</f>
        <v>40</v>
      </c>
      <c r="N149" s="272">
        <f>Encuestas!BC149</f>
        <v>0</v>
      </c>
      <c r="O149" s="272">
        <f>Encuestas!BD149</f>
        <v>0</v>
      </c>
      <c r="P149" s="272">
        <f>Encuestas!BE149</f>
        <v>0</v>
      </c>
      <c r="Q149" s="272">
        <f>Encuestas!BF149</f>
        <v>0</v>
      </c>
      <c r="R149" s="272">
        <f>Calculos!R149</f>
        <v>60</v>
      </c>
      <c r="S149" s="272">
        <f>Calculos!S149</f>
        <v>0</v>
      </c>
      <c r="T149" s="272">
        <f>Encuestas!BK149</f>
        <v>11</v>
      </c>
      <c r="U149" s="272">
        <f>Encuestas!BL149</f>
        <v>2</v>
      </c>
      <c r="V149" s="272">
        <f>IF(T149&gt;0,Calculos!U149,"")</f>
        <v>4</v>
      </c>
      <c r="W149" s="42">
        <f>IFERROR(Calculos!AB149,"")</f>
        <v>98.666666666666671</v>
      </c>
      <c r="X149" s="42">
        <f>IFERROR(Calculos!AF149,"")</f>
        <v>1.3333333333333286</v>
      </c>
      <c r="Y149" s="42">
        <f>IFERROR(Calculos!AD149,"")</f>
        <v>90</v>
      </c>
      <c r="Z149" s="42">
        <f>IFERROR(Calculos!AG149,"")</f>
        <v>10</v>
      </c>
      <c r="AA149" s="42">
        <f>IFERROR(Calculos!AK149,"")</f>
        <v>96.84210526315789</v>
      </c>
      <c r="AB149" s="42">
        <f>IFERROR(Calculos!AM149,"")</f>
        <v>3.1578947368421098</v>
      </c>
      <c r="AC149" s="42">
        <f>IFERROR(Calculos!AN149,"")</f>
        <v>26.666666666666668</v>
      </c>
      <c r="AD149" s="272">
        <f>Encuestas!BV149</f>
        <v>50</v>
      </c>
      <c r="AE149" s="272">
        <f>Encuestas!BW149</f>
        <v>50</v>
      </c>
      <c r="AF149" s="272">
        <f>Encuestas!BX149</f>
        <v>0</v>
      </c>
      <c r="AG149" s="272">
        <f>IF(Calculos!AP149&gt;0,Calculos!AP149,"")</f>
        <v>24</v>
      </c>
      <c r="AH149" s="272">
        <f>IF(Encuestas!BY149&gt;0,Encuestas!BY149,"")</f>
        <v>7</v>
      </c>
      <c r="AI149" s="272" t="str">
        <f>IF(Encuestas!BZ149&gt;0,Encuestas!BZ149,"")</f>
        <v/>
      </c>
      <c r="AJ149" s="272">
        <f>IF(Encuestas!CA149&gt;0,Encuestas!CA149,"")</f>
        <v>24</v>
      </c>
      <c r="AK149" s="272">
        <f>IF(Encuestas!CB149&gt;0,Encuestas!CB149,"")</f>
        <v>280</v>
      </c>
      <c r="AL149" s="272" t="str">
        <f>IF(Encuestas!CC149&gt;0,Encuestas!CC149,"")</f>
        <v/>
      </c>
      <c r="AM149" s="272">
        <f>IF(Encuestas!CD149&gt;0,Encuestas!CD149,"")</f>
        <v>350</v>
      </c>
      <c r="AN149" s="272">
        <f>IF(Encuestas!CE149,Encuestas!CE149,"")</f>
        <v>600</v>
      </c>
      <c r="AO149" s="272">
        <f>IF(Encuestas!CF149&gt;0,Encuestas!CF149,"")</f>
        <v>4</v>
      </c>
      <c r="AP149" s="272" t="str">
        <f>IF(Encuestas!CG149&gt;0,Encuestas!CG149,"")</f>
        <v/>
      </c>
      <c r="AQ149" s="272">
        <f>IF(Encuestas!CH149&gt;0,Encuestas!CH149,"")</f>
        <v>11</v>
      </c>
      <c r="AR149" s="272">
        <f>IF(Encuestas!CI149&gt;0,Encuestas!CI149,"")</f>
        <v>11</v>
      </c>
      <c r="AS149" s="272">
        <f>IF(Encuestas!CJ149&gt;0,Encuestas!CJ149,"")</f>
        <v>290</v>
      </c>
      <c r="AT149" s="272" t="str">
        <f>IF(Encuestas!CK149&gt;0,Encuestas!CK149,"")</f>
        <v/>
      </c>
      <c r="AU149" s="272">
        <f>IF(Encuestas!CL149&gt;0,Encuestas!CL149,"")</f>
        <v>80</v>
      </c>
      <c r="AV149" s="272">
        <f>IF(Encuestas!CM149&gt;0,Encuestas!CM149,"")</f>
        <v>120</v>
      </c>
      <c r="AW149" s="272">
        <f>IF(Encuestas!CN149&gt;0,Encuestas!CN149,"")</f>
        <v>120</v>
      </c>
      <c r="AX149" s="272" t="str">
        <f>IF(Encuestas!CO149&gt;0,Encuestas!CO149,"")</f>
        <v/>
      </c>
      <c r="AY149" s="272" t="str">
        <f>IF(Encuestas!CP149&gt;0,Encuestas!CP149,"")</f>
        <v/>
      </c>
      <c r="AZ149" s="272" t="str">
        <f>IF(Encuestas!CQ149&gt;0,Encuestas!CQ149,"")</f>
        <v/>
      </c>
      <c r="BA149" s="272"/>
      <c r="BB149" s="42">
        <f>IF(G149&gt;0,Encuestas!CS149*100/Bovinos!G149,".")</f>
        <v>0</v>
      </c>
      <c r="BC149" s="42">
        <f>IF(F149&gt;0,Encuestas!CT149*100/Bovinos!F149,".")</f>
        <v>0</v>
      </c>
      <c r="BD149" s="42">
        <f>IF(E149&gt;0,Encuestas!CU149*100/Bovinos!E149,".")</f>
        <v>2</v>
      </c>
      <c r="BE149" s="272">
        <f>Calculos!BD149</f>
        <v>0</v>
      </c>
      <c r="BF149" s="272">
        <f>Calculos!BE149</f>
        <v>0</v>
      </c>
      <c r="BG149" s="272">
        <f>Calculos!BF149</f>
        <v>0</v>
      </c>
      <c r="BH149" s="272">
        <f>Calculos!BG149</f>
        <v>0</v>
      </c>
      <c r="BI149" s="272" t="str">
        <f>Encuestas!DH149</f>
        <v>26_2_no</v>
      </c>
      <c r="BJ149" s="272">
        <f>Calculos!BL149</f>
        <v>410</v>
      </c>
      <c r="BK149" s="272">
        <f>Calculos!BM149</f>
        <v>0</v>
      </c>
      <c r="BL149" s="272">
        <f>Calculos!BN149</f>
        <v>80</v>
      </c>
      <c r="BM149" s="272">
        <f>Calculos!BO149</f>
        <v>120</v>
      </c>
      <c r="BN149" s="272">
        <f>Calculos!BU149</f>
        <v>2</v>
      </c>
      <c r="BO149" s="272">
        <f>Calculos!BV149</f>
        <v>0</v>
      </c>
      <c r="BP149" s="272">
        <f>Calculos!BW149</f>
        <v>0</v>
      </c>
      <c r="BQ149" s="272">
        <f>Calculos!BX149</f>
        <v>15</v>
      </c>
      <c r="BR149" s="272">
        <f>IF(SUM(Encuestas!$EM149:$ET149)=100,Encuestas!EM149,"n.v.")</f>
        <v>0</v>
      </c>
      <c r="BS149" s="272">
        <f>IF(SUM(Encuestas!$EM149:$ET149)=100,Encuestas!EN149,"n.v.")</f>
        <v>50</v>
      </c>
      <c r="BT149" s="272">
        <f>IF(SUM(Encuestas!$EM149:$ET149)=100,Encuestas!EO149,"n.v.")</f>
        <v>50</v>
      </c>
      <c r="BU149" s="272">
        <f>IF(SUM(Encuestas!$EM149:$ET149)=100,Encuestas!EP149,"n.v.")</f>
        <v>0</v>
      </c>
      <c r="BV149" s="272">
        <f>IF(SUM(Encuestas!$EM149:$ET149)=100,Encuestas!EQ149,"n.v.")</f>
        <v>0</v>
      </c>
      <c r="BW149" s="272">
        <f>IF(SUM(Encuestas!$EM149:$ET149)=100,Encuestas!ER149,"n.v.")</f>
        <v>0</v>
      </c>
      <c r="BX149" s="272">
        <f>IF(SUM(Encuestas!$EM149:$ET149)=100,Encuestas!ES149,"n.v.")</f>
        <v>0</v>
      </c>
      <c r="BY149" s="272">
        <f>IF(SUM(Encuestas!$EM149:$ET149)=100,Encuestas!ET149,"n.v.")</f>
        <v>0</v>
      </c>
      <c r="BZ149" s="272" t="str">
        <f>IF(SUM(Encuestas!$EV149:$FB149)=100,Encuestas!EV149,"n.c.")</f>
        <v>n.c.</v>
      </c>
      <c r="CA149" s="272" t="str">
        <f>IF(SUM(Encuestas!$EV149:$FB149)=100,Encuestas!EW149,"n.c.")</f>
        <v>n.c.</v>
      </c>
      <c r="CB149" s="272" t="str">
        <f>IF(SUM(Encuestas!$EV149:$FB149)=100,Encuestas!EX149,"n.c.")</f>
        <v>n.c.</v>
      </c>
      <c r="CC149" s="272" t="str">
        <f>IF(SUM(Encuestas!$EV149:$FB149)=100,Encuestas!EY149,"n.c.")</f>
        <v>n.c.</v>
      </c>
      <c r="CD149" s="272" t="str">
        <f>IF(SUM(Encuestas!$EV149:$FB149)=100,Encuestas!EZ149,"n.c.")</f>
        <v>n.c.</v>
      </c>
      <c r="CE149" s="272" t="str">
        <f>IF(SUM(Encuestas!$EV149:$FB149)=100,Encuestas!FA149,"n.c.")</f>
        <v>n.c.</v>
      </c>
      <c r="CF149" s="272" t="str">
        <f>IF(SUM(Encuestas!$EV149:$FB149)=100,Encuestas!FB149,"n.c.")</f>
        <v>n.c.</v>
      </c>
      <c r="CG149" s="272">
        <f>IF(SUM(BR149:BY149)=100,Encuestas!FD149,"n.v.")</f>
        <v>100</v>
      </c>
    </row>
    <row r="150" spans="1:85" hidden="1" x14ac:dyDescent="0.25">
      <c r="A150" s="40">
        <f>Calculos!A150</f>
        <v>111010568</v>
      </c>
      <c r="B150" s="185">
        <f>'Fact Expans'!C150</f>
        <v>6.549295774647887</v>
      </c>
      <c r="C150" s="272" t="str">
        <f>IF(SUM(Encuestas!R150:V150)=0,"no",IF(SUM(Encuestas!R150:V150)=1,LEFT(Encuestas!Q150,4),"Err"))</f>
        <v>14_1</v>
      </c>
      <c r="D150" s="272">
        <f>Calculos!Q150</f>
        <v>52</v>
      </c>
      <c r="E150" s="272">
        <f>Calculos!J150</f>
        <v>35</v>
      </c>
      <c r="F150" s="272">
        <f>Calculos!D150</f>
        <v>16</v>
      </c>
      <c r="G150" s="272">
        <f>Calculos!G150</f>
        <v>0</v>
      </c>
      <c r="H150" s="272">
        <f>Calculos!H150</f>
        <v>1</v>
      </c>
      <c r="I150" s="272">
        <f>Calculos!I150</f>
        <v>0</v>
      </c>
      <c r="J150" s="41">
        <f>IFERROR(Calculos!L150,"")</f>
        <v>100</v>
      </c>
      <c r="K150" s="41">
        <f>IFERROR(Calculos!N150,"")</f>
        <v>0</v>
      </c>
      <c r="L150" s="41">
        <f>IFERROR(Calculos!P150,"")</f>
        <v>0</v>
      </c>
      <c r="M150" s="272">
        <f>Encuestas!BB150</f>
        <v>0</v>
      </c>
      <c r="N150" s="272">
        <f>Encuestas!BC150</f>
        <v>15</v>
      </c>
      <c r="O150" s="272">
        <f>Encuestas!BD150</f>
        <v>15</v>
      </c>
      <c r="P150" s="272">
        <f>Encuestas!BE150</f>
        <v>70</v>
      </c>
      <c r="Q150" s="272">
        <f>Encuestas!BF150</f>
        <v>0</v>
      </c>
      <c r="R150" s="272">
        <f>Calculos!R150</f>
        <v>0</v>
      </c>
      <c r="S150" s="272">
        <f>Calculos!S150</f>
        <v>0</v>
      </c>
      <c r="T150" s="272">
        <f>Encuestas!BK150</f>
        <v>11</v>
      </c>
      <c r="U150" s="272">
        <f>Encuestas!BL150</f>
        <v>2</v>
      </c>
      <c r="V150" s="272">
        <f>IF(T150&gt;0,Calculos!U150,"")</f>
        <v>4</v>
      </c>
      <c r="W150" s="42">
        <f>IFERROR(Calculos!AB150,"")</f>
        <v>91.428571428571431</v>
      </c>
      <c r="X150" s="42">
        <f>IFERROR(Calculos!AF150,"")</f>
        <v>8.5714285714285694</v>
      </c>
      <c r="Y150" s="42">
        <f>IFERROR(Calculos!AD150,"")</f>
        <v>100</v>
      </c>
      <c r="Z150" s="42">
        <f>IFERROR(Calculos!AG150,"")</f>
        <v>0</v>
      </c>
      <c r="AA150" s="42">
        <f>IFERROR(Calculos!AK150,"")</f>
        <v>91.666666666666657</v>
      </c>
      <c r="AB150" s="42">
        <f>IFERROR(Calculos!AM150,"")</f>
        <v>8.3333333333333428</v>
      </c>
      <c r="AC150" s="42">
        <f>IFERROR(Calculos!AN150,"")</f>
        <v>2.8571428571428572</v>
      </c>
      <c r="AD150" s="272">
        <f>Encuestas!BV150</f>
        <v>100</v>
      </c>
      <c r="AE150" s="272">
        <f>Encuestas!BW150</f>
        <v>0</v>
      </c>
      <c r="AF150" s="272">
        <f>Encuestas!BX150</f>
        <v>0</v>
      </c>
      <c r="AG150" s="272">
        <f>IF(Calculos!AP150&gt;0,Calculos!AP150,"")</f>
        <v>18</v>
      </c>
      <c r="AH150" s="272">
        <f>IF(Encuestas!BY150&gt;0,Encuestas!BY150,"")</f>
        <v>6</v>
      </c>
      <c r="AI150" s="272" t="str">
        <f>IF(Encuestas!BZ150&gt;0,Encuestas!BZ150,"")</f>
        <v/>
      </c>
      <c r="AJ150" s="272" t="str">
        <f>IF(Encuestas!CA150&gt;0,Encuestas!CA150,"")</f>
        <v/>
      </c>
      <c r="AK150" s="272">
        <f>IF(Encuestas!CB150&gt;0,Encuestas!CB150,"")</f>
        <v>250</v>
      </c>
      <c r="AL150" s="272" t="str">
        <f>IF(Encuestas!CC150&gt;0,Encuestas!CC150,"")</f>
        <v/>
      </c>
      <c r="AM150" s="272" t="str">
        <f>IF(Encuestas!CD150&gt;0,Encuestas!CD150,"")</f>
        <v/>
      </c>
      <c r="AN150" s="272">
        <f>IF(Encuestas!CE150,Encuestas!CE150,"")</f>
        <v>550</v>
      </c>
      <c r="AO150" s="272">
        <f>IF(Encuestas!CF150&gt;0,Encuestas!CF150,"")</f>
        <v>3</v>
      </c>
      <c r="AP150" s="272" t="str">
        <f>IF(Encuestas!CG150&gt;0,Encuestas!CG150,"")</f>
        <v/>
      </c>
      <c r="AQ150" s="272" t="str">
        <f>IF(Encuestas!CH150&gt;0,Encuestas!CH150,"")</f>
        <v/>
      </c>
      <c r="AR150" s="272">
        <f>IF(Encuestas!CI150&gt;0,Encuestas!CI150,"")</f>
        <v>3</v>
      </c>
      <c r="AS150" s="272">
        <f>IF(Encuestas!CJ150&gt;0,Encuestas!CJ150,"")</f>
        <v>15</v>
      </c>
      <c r="AT150" s="272" t="str">
        <f>IF(Encuestas!CK150&gt;0,Encuestas!CK150,"")</f>
        <v/>
      </c>
      <c r="AU150" s="272" t="str">
        <f>IF(Encuestas!CL150&gt;0,Encuestas!CL150,"")</f>
        <v/>
      </c>
      <c r="AV150" s="272">
        <f>IF(Encuestas!CM150&gt;0,Encuestas!CM150,"")</f>
        <v>3</v>
      </c>
      <c r="AW150" s="272" t="str">
        <f>IF(Encuestas!CN150&gt;0,Encuestas!CN150,"")</f>
        <v/>
      </c>
      <c r="AX150" s="272" t="str">
        <f>IF(Encuestas!CO150&gt;0,Encuestas!CO150,"")</f>
        <v/>
      </c>
      <c r="AY150" s="272" t="str">
        <f>IF(Encuestas!CP150&gt;0,Encuestas!CP150,"")</f>
        <v/>
      </c>
      <c r="AZ150" s="272" t="str">
        <f>IF(Encuestas!CQ150&gt;0,Encuestas!CQ150,"")</f>
        <v/>
      </c>
      <c r="BA150" s="272"/>
      <c r="BB150" s="42" t="str">
        <f>IF(G150&gt;0,Encuestas!CS150*100/Bovinos!G150,".")</f>
        <v>.</v>
      </c>
      <c r="BC150" s="42">
        <f>IF(F150&gt;0,Encuestas!CT150*100/Bovinos!F150,".")</f>
        <v>0</v>
      </c>
      <c r="BD150" s="42">
        <f>IF(E150&gt;0,Encuestas!CU150*100/Bovinos!E150,".")</f>
        <v>0</v>
      </c>
      <c r="BE150" s="272">
        <f>Calculos!BD150</f>
        <v>0</v>
      </c>
      <c r="BF150" s="272">
        <f>Calculos!BE150</f>
        <v>0</v>
      </c>
      <c r="BG150" s="272">
        <f>Calculos!BF150</f>
        <v>0</v>
      </c>
      <c r="BH150" s="272">
        <f>Calculos!BG150</f>
        <v>0</v>
      </c>
      <c r="BI150" s="272" t="str">
        <f>Encuestas!DH150</f>
        <v>26_2_no</v>
      </c>
      <c r="BJ150" s="272">
        <f>Calculos!BL150</f>
        <v>15</v>
      </c>
      <c r="BK150" s="272">
        <f>Calculos!BM150</f>
        <v>0</v>
      </c>
      <c r="BL150" s="272">
        <f>Calculos!BN150</f>
        <v>0</v>
      </c>
      <c r="BM150" s="272">
        <f>Calculos!BO150</f>
        <v>3</v>
      </c>
      <c r="BN150" s="272">
        <f>Calculos!BU150</f>
        <v>0</v>
      </c>
      <c r="BO150" s="272">
        <f>Calculos!BV150</f>
        <v>0</v>
      </c>
      <c r="BP150" s="272">
        <f>Calculos!BW150</f>
        <v>0</v>
      </c>
      <c r="BQ150" s="272">
        <f>Calculos!BX150</f>
        <v>0</v>
      </c>
      <c r="BR150" s="272">
        <f>IF(SUM(Encuestas!$EM150:$ET150)=100,Encuestas!EM150,"n.v.")</f>
        <v>0</v>
      </c>
      <c r="BS150" s="272">
        <f>IF(SUM(Encuestas!$EM150:$ET150)=100,Encuestas!EN150,"n.v.")</f>
        <v>0</v>
      </c>
      <c r="BT150" s="272">
        <f>IF(SUM(Encuestas!$EM150:$ET150)=100,Encuestas!EO150,"n.v.")</f>
        <v>0</v>
      </c>
      <c r="BU150" s="272">
        <f>IF(SUM(Encuestas!$EM150:$ET150)=100,Encuestas!EP150,"n.v.")</f>
        <v>0</v>
      </c>
      <c r="BV150" s="272">
        <f>IF(SUM(Encuestas!$EM150:$ET150)=100,Encuestas!EQ150,"n.v.")</f>
        <v>100</v>
      </c>
      <c r="BW150" s="272">
        <f>IF(SUM(Encuestas!$EM150:$ET150)=100,Encuestas!ER150,"n.v.")</f>
        <v>0</v>
      </c>
      <c r="BX150" s="272">
        <f>IF(SUM(Encuestas!$EM150:$ET150)=100,Encuestas!ES150,"n.v.")</f>
        <v>0</v>
      </c>
      <c r="BY150" s="272">
        <f>IF(SUM(Encuestas!$EM150:$ET150)=100,Encuestas!ET150,"n.v.")</f>
        <v>0</v>
      </c>
      <c r="BZ150" s="272" t="str">
        <f>IF(SUM(Encuestas!$EV150:$FB150)=100,Encuestas!EV150,"n.c.")</f>
        <v>n.c.</v>
      </c>
      <c r="CA150" s="272" t="str">
        <f>IF(SUM(Encuestas!$EV150:$FB150)=100,Encuestas!EW150,"n.c.")</f>
        <v>n.c.</v>
      </c>
      <c r="CB150" s="272" t="str">
        <f>IF(SUM(Encuestas!$EV150:$FB150)=100,Encuestas!EX150,"n.c.")</f>
        <v>n.c.</v>
      </c>
      <c r="CC150" s="272" t="str">
        <f>IF(SUM(Encuestas!$EV150:$FB150)=100,Encuestas!EY150,"n.c.")</f>
        <v>n.c.</v>
      </c>
      <c r="CD150" s="272" t="str">
        <f>IF(SUM(Encuestas!$EV150:$FB150)=100,Encuestas!EZ150,"n.c.")</f>
        <v>n.c.</v>
      </c>
      <c r="CE150" s="272" t="str">
        <f>IF(SUM(Encuestas!$EV150:$FB150)=100,Encuestas!FA150,"n.c.")</f>
        <v>n.c.</v>
      </c>
      <c r="CF150" s="272" t="str">
        <f>IF(SUM(Encuestas!$EV150:$FB150)=100,Encuestas!FB150,"n.c.")</f>
        <v>n.c.</v>
      </c>
      <c r="CG150" s="272">
        <f>IF(SUM(BR150:BY150)=100,Encuestas!FD150,"n.v.")</f>
        <v>100</v>
      </c>
    </row>
    <row r="151" spans="1:85" hidden="1" x14ac:dyDescent="0.25">
      <c r="A151" s="40">
        <f>Calculos!A151</f>
        <v>114020380</v>
      </c>
      <c r="B151" s="185">
        <f>'Fact Expans'!C151</f>
        <v>10.75</v>
      </c>
      <c r="C151" s="272" t="str">
        <f>IF(SUM(Encuestas!R151:V151)=0,"no",IF(SUM(Encuestas!R151:V151)=1,LEFT(Encuestas!Q151,4),"Err"))</f>
        <v>14_1</v>
      </c>
      <c r="D151" s="272">
        <f>Calculos!Q151</f>
        <v>22</v>
      </c>
      <c r="E151" s="272">
        <f>Calculos!J151</f>
        <v>15</v>
      </c>
      <c r="F151" s="272">
        <f>Calculos!D151</f>
        <v>5</v>
      </c>
      <c r="G151" s="272">
        <f>Calculos!G151</f>
        <v>0</v>
      </c>
      <c r="H151" s="272">
        <f>Calculos!H151</f>
        <v>2</v>
      </c>
      <c r="I151" s="272">
        <f>Calculos!I151</f>
        <v>0</v>
      </c>
      <c r="J151" s="41">
        <f>IFERROR(Calculos!L151,"")</f>
        <v>100</v>
      </c>
      <c r="K151" s="41">
        <f>IFERROR(Calculos!N151,"")</f>
        <v>0</v>
      </c>
      <c r="L151" s="41">
        <f>IFERROR(Calculos!P151,"")</f>
        <v>0</v>
      </c>
      <c r="M151" s="272">
        <f>Encuestas!BB151</f>
        <v>0</v>
      </c>
      <c r="N151" s="272">
        <f>Encuestas!BC151</f>
        <v>0</v>
      </c>
      <c r="O151" s="272">
        <f>Encuestas!BD151</f>
        <v>0</v>
      </c>
      <c r="P151" s="272">
        <f>Encuestas!BE151</f>
        <v>70</v>
      </c>
      <c r="Q151" s="272">
        <f>Encuestas!BF151</f>
        <v>30</v>
      </c>
      <c r="R151" s="272">
        <f>Calculos!R151</f>
        <v>0</v>
      </c>
      <c r="S151" s="272">
        <f>Calculos!S151</f>
        <v>0</v>
      </c>
      <c r="T151" s="272">
        <f>Encuestas!BK151</f>
        <v>12</v>
      </c>
      <c r="U151" s="272">
        <f>Encuestas!BL151</f>
        <v>4</v>
      </c>
      <c r="V151" s="272">
        <f>IF(T151&gt;0,Calculos!U151,"")</f>
        <v>5</v>
      </c>
      <c r="W151" s="42">
        <f>IFERROR(Calculos!AB151,"")</f>
        <v>86.666666666666671</v>
      </c>
      <c r="X151" s="42">
        <f>IFERROR(Calculos!AF151,"")</f>
        <v>13.333333333333329</v>
      </c>
      <c r="Y151" s="42">
        <f>IFERROR(Calculos!AD151,"")</f>
        <v>100</v>
      </c>
      <c r="Z151" s="42">
        <f>IFERROR(Calculos!AG151,"")</f>
        <v>0</v>
      </c>
      <c r="AA151" s="42">
        <f>IFERROR(Calculos!AK151,"")</f>
        <v>88.235294117647058</v>
      </c>
      <c r="AB151" s="42">
        <f>IFERROR(Calculos!AM151,"")</f>
        <v>11.764705882352942</v>
      </c>
      <c r="AC151" s="42">
        <f>IFERROR(Calculos!AN151,"")</f>
        <v>13.333333333333334</v>
      </c>
      <c r="AD151" s="272">
        <f>Encuestas!BV151</f>
        <v>0</v>
      </c>
      <c r="AE151" s="272">
        <f>Encuestas!BW151</f>
        <v>100</v>
      </c>
      <c r="AF151" s="272">
        <f>Encuestas!BX151</f>
        <v>0</v>
      </c>
      <c r="AG151" s="272">
        <f>IF(Calculos!AP151&gt;0,Calculos!AP151,"")</f>
        <v>30</v>
      </c>
      <c r="AH151" s="272">
        <f>IF(Encuestas!BY151&gt;0,Encuestas!BY151,"")</f>
        <v>6</v>
      </c>
      <c r="AI151" s="272" t="str">
        <f>IF(Encuestas!BZ151&gt;0,Encuestas!BZ151,"")</f>
        <v/>
      </c>
      <c r="AJ151" s="272" t="str">
        <f>IF(Encuestas!CA151&gt;0,Encuestas!CA151,"")</f>
        <v/>
      </c>
      <c r="AK151" s="272">
        <f>IF(Encuestas!CB151&gt;0,Encuestas!CB151,"")</f>
        <v>200</v>
      </c>
      <c r="AL151" s="272" t="str">
        <f>IF(Encuestas!CC151&gt;0,Encuestas!CC151,"")</f>
        <v/>
      </c>
      <c r="AM151" s="272" t="str">
        <f>IF(Encuestas!CD151&gt;0,Encuestas!CD151,"")</f>
        <v/>
      </c>
      <c r="AN151" s="272">
        <f>IF(Encuestas!CE151,Encuestas!CE151,"")</f>
        <v>450</v>
      </c>
      <c r="AO151" s="272">
        <f>IF(Encuestas!CF151&gt;0,Encuestas!CF151,"")</f>
        <v>4</v>
      </c>
      <c r="AP151" s="272" t="str">
        <f>IF(Encuestas!CG151&gt;0,Encuestas!CG151,"")</f>
        <v/>
      </c>
      <c r="AQ151" s="272" t="str">
        <f>IF(Encuestas!CH151&gt;0,Encuestas!CH151,"")</f>
        <v/>
      </c>
      <c r="AR151" s="272" t="str">
        <f>IF(Encuestas!CI151&gt;0,Encuestas!CI151,"")</f>
        <v/>
      </c>
      <c r="AS151" s="272">
        <f>IF(Encuestas!CJ151&gt;0,Encuestas!CJ151,"")</f>
        <v>8</v>
      </c>
      <c r="AT151" s="272" t="str">
        <f>IF(Encuestas!CK151&gt;0,Encuestas!CK151,"")</f>
        <v/>
      </c>
      <c r="AU151" s="272" t="str">
        <f>IF(Encuestas!CL151&gt;0,Encuestas!CL151,"")</f>
        <v/>
      </c>
      <c r="AV151" s="272">
        <f>IF(Encuestas!CM151&gt;0,Encuestas!CM151,"")</f>
        <v>2</v>
      </c>
      <c r="AW151" s="272" t="str">
        <f>IF(Encuestas!CN151&gt;0,Encuestas!CN151,"")</f>
        <v/>
      </c>
      <c r="AX151" s="272" t="str">
        <f>IF(Encuestas!CO151&gt;0,Encuestas!CO151,"")</f>
        <v/>
      </c>
      <c r="AY151" s="272" t="str">
        <f>IF(Encuestas!CP151&gt;0,Encuestas!CP151,"")</f>
        <v/>
      </c>
      <c r="AZ151" s="272" t="str">
        <f>IF(Encuestas!CQ151&gt;0,Encuestas!CQ151,"")</f>
        <v/>
      </c>
      <c r="BA151" s="272"/>
      <c r="BB151" s="42" t="str">
        <f>IF(G151&gt;0,Encuestas!CS151*100/Bovinos!G151,".")</f>
        <v>.</v>
      </c>
      <c r="BC151" s="42">
        <f>IF(F151&gt;0,Encuestas!CT151*100/Bovinos!F151,".")</f>
        <v>0</v>
      </c>
      <c r="BD151" s="42">
        <f>IF(E151&gt;0,Encuestas!CU151*100/Bovinos!E151,".")</f>
        <v>6.666666666666667</v>
      </c>
      <c r="BE151" s="272">
        <f>Calculos!BD151</f>
        <v>0</v>
      </c>
      <c r="BF151" s="272">
        <f>Calculos!BE151</f>
        <v>0</v>
      </c>
      <c r="BG151" s="272">
        <f>Calculos!BF151</f>
        <v>0</v>
      </c>
      <c r="BH151" s="272">
        <f>Calculos!BG151</f>
        <v>0</v>
      </c>
      <c r="BI151" s="272" t="str">
        <f>Encuestas!DH151</f>
        <v>26_2_no</v>
      </c>
      <c r="BJ151" s="272">
        <f>Calculos!BL151</f>
        <v>8</v>
      </c>
      <c r="BK151" s="272">
        <f>Calculos!BM151</f>
        <v>0</v>
      </c>
      <c r="BL151" s="272">
        <f>Calculos!BN151</f>
        <v>0</v>
      </c>
      <c r="BM151" s="272">
        <f>Calculos!BO151</f>
        <v>2</v>
      </c>
      <c r="BN151" s="272">
        <f>Calculos!BU151</f>
        <v>0</v>
      </c>
      <c r="BO151" s="272">
        <f>Calculos!BV151</f>
        <v>0</v>
      </c>
      <c r="BP151" s="272">
        <f>Calculos!BW151</f>
        <v>0</v>
      </c>
      <c r="BQ151" s="272">
        <f>Calculos!BX151</f>
        <v>1</v>
      </c>
      <c r="BR151" s="272">
        <f>IF(SUM(Encuestas!$EM151:$ET151)=100,Encuestas!EM151,"n.v.")</f>
        <v>0</v>
      </c>
      <c r="BS151" s="272">
        <f>IF(SUM(Encuestas!$EM151:$ET151)=100,Encuestas!EN151,"n.v.")</f>
        <v>0</v>
      </c>
      <c r="BT151" s="272">
        <f>IF(SUM(Encuestas!$EM151:$ET151)=100,Encuestas!EO151,"n.v.")</f>
        <v>0</v>
      </c>
      <c r="BU151" s="272">
        <f>IF(SUM(Encuestas!$EM151:$ET151)=100,Encuestas!EP151,"n.v.")</f>
        <v>0</v>
      </c>
      <c r="BV151" s="272">
        <f>IF(SUM(Encuestas!$EM151:$ET151)=100,Encuestas!EQ151,"n.v.")</f>
        <v>100</v>
      </c>
      <c r="BW151" s="272">
        <f>IF(SUM(Encuestas!$EM151:$ET151)=100,Encuestas!ER151,"n.v.")</f>
        <v>0</v>
      </c>
      <c r="BX151" s="272">
        <f>IF(SUM(Encuestas!$EM151:$ET151)=100,Encuestas!ES151,"n.v.")</f>
        <v>0</v>
      </c>
      <c r="BY151" s="272">
        <f>IF(SUM(Encuestas!$EM151:$ET151)=100,Encuestas!ET151,"n.v.")</f>
        <v>0</v>
      </c>
      <c r="BZ151" s="272" t="str">
        <f>IF(SUM(Encuestas!$EV151:$FB151)=100,Encuestas!EV151,"n.c.")</f>
        <v>n.c.</v>
      </c>
      <c r="CA151" s="272" t="str">
        <f>IF(SUM(Encuestas!$EV151:$FB151)=100,Encuestas!EW151,"n.c.")</f>
        <v>n.c.</v>
      </c>
      <c r="CB151" s="272" t="str">
        <f>IF(SUM(Encuestas!$EV151:$FB151)=100,Encuestas!EX151,"n.c.")</f>
        <v>n.c.</v>
      </c>
      <c r="CC151" s="272" t="str">
        <f>IF(SUM(Encuestas!$EV151:$FB151)=100,Encuestas!EY151,"n.c.")</f>
        <v>n.c.</v>
      </c>
      <c r="CD151" s="272" t="str">
        <f>IF(SUM(Encuestas!$EV151:$FB151)=100,Encuestas!EZ151,"n.c.")</f>
        <v>n.c.</v>
      </c>
      <c r="CE151" s="272" t="str">
        <f>IF(SUM(Encuestas!$EV151:$FB151)=100,Encuestas!FA151,"n.c.")</f>
        <v>n.c.</v>
      </c>
      <c r="CF151" s="272" t="str">
        <f>IF(SUM(Encuestas!$EV151:$FB151)=100,Encuestas!FB151,"n.c.")</f>
        <v>n.c.</v>
      </c>
      <c r="CG151" s="272">
        <f>IF(SUM(BR151:BY151)=100,Encuestas!FD151,"n.v.")</f>
        <v>100</v>
      </c>
    </row>
    <row r="152" spans="1:85" hidden="1" x14ac:dyDescent="0.25">
      <c r="A152" s="40">
        <f>Calculos!A152</f>
        <v>114020396</v>
      </c>
      <c r="B152" s="185">
        <f>'Fact Expans'!C152</f>
        <v>6.549295774647887</v>
      </c>
      <c r="C152" s="272" t="str">
        <f>IF(SUM(Encuestas!R152:V152)=0,"no",IF(SUM(Encuestas!R152:V152)=1,LEFT(Encuestas!Q152,4),"Err"))</f>
        <v>14_1</v>
      </c>
      <c r="D152" s="272">
        <f>Calculos!Q152</f>
        <v>25</v>
      </c>
      <c r="E152" s="272">
        <f>Calculos!J152</f>
        <v>14</v>
      </c>
      <c r="F152" s="272">
        <f>Calculos!D152</f>
        <v>7</v>
      </c>
      <c r="G152" s="272">
        <f>Calculos!G152</f>
        <v>2</v>
      </c>
      <c r="H152" s="272">
        <f>Calculos!H152</f>
        <v>2</v>
      </c>
      <c r="I152" s="272">
        <f>Calculos!I152</f>
        <v>0</v>
      </c>
      <c r="J152" s="41">
        <f>IFERROR(Calculos!L152,"")</f>
        <v>100</v>
      </c>
      <c r="K152" s="41">
        <f>IFERROR(Calculos!N152,"")</f>
        <v>0</v>
      </c>
      <c r="L152" s="41">
        <f>IFERROR(Calculos!P152,"")</f>
        <v>0</v>
      </c>
      <c r="M152" s="272">
        <f>Encuestas!BB152</f>
        <v>20</v>
      </c>
      <c r="N152" s="272">
        <f>Encuestas!BC152</f>
        <v>10</v>
      </c>
      <c r="O152" s="272">
        <f>Encuestas!BD152</f>
        <v>40</v>
      </c>
      <c r="P152" s="272">
        <f>Encuestas!BE152</f>
        <v>0</v>
      </c>
      <c r="Q152" s="272">
        <f>Encuestas!BF152</f>
        <v>0</v>
      </c>
      <c r="R152" s="272">
        <f>Calculos!R152</f>
        <v>0</v>
      </c>
      <c r="S152" s="272">
        <f>Calculos!S152</f>
        <v>30</v>
      </c>
      <c r="T152" s="272">
        <f>Encuestas!BK152</f>
        <v>12</v>
      </c>
      <c r="U152" s="272">
        <f>Encuestas!BL152</f>
        <v>3</v>
      </c>
      <c r="V152" s="272">
        <f>IF(T152&gt;0,Calculos!U152,"")</f>
        <v>4</v>
      </c>
      <c r="W152" s="42">
        <f>IFERROR(Calculos!AB152,"")</f>
        <v>100</v>
      </c>
      <c r="X152" s="42">
        <f>IFERROR(Calculos!AF152,"")</f>
        <v>0</v>
      </c>
      <c r="Y152" s="42">
        <f>IFERROR(Calculos!AD152,"")</f>
        <v>100</v>
      </c>
      <c r="Z152" s="42">
        <f>IFERROR(Calculos!AG152,"")</f>
        <v>0</v>
      </c>
      <c r="AA152" s="42">
        <f>IFERROR(Calculos!AK152,"")</f>
        <v>100</v>
      </c>
      <c r="AB152" s="42">
        <f>IFERROR(Calculos!AM152,"")</f>
        <v>0</v>
      </c>
      <c r="AC152" s="42">
        <f>IFERROR(Calculos!AN152,"")</f>
        <v>21.428571428571427</v>
      </c>
      <c r="AD152" s="272">
        <f>Encuestas!BV152</f>
        <v>100</v>
      </c>
      <c r="AE152" s="272">
        <f>Encuestas!BW152</f>
        <v>0</v>
      </c>
      <c r="AF152" s="272">
        <f>Encuestas!BX152</f>
        <v>0</v>
      </c>
      <c r="AG152" s="272">
        <f>IF(Calculos!AP152&gt;0,Calculos!AP152,"")</f>
        <v>18</v>
      </c>
      <c r="AH152" s="272">
        <f>IF(Encuestas!BY152&gt;0,Encuestas!BY152,"")</f>
        <v>5</v>
      </c>
      <c r="AI152" s="272" t="str">
        <f>IF(Encuestas!BZ152&gt;0,Encuestas!BZ152,"")</f>
        <v/>
      </c>
      <c r="AJ152" s="272" t="str">
        <f>IF(Encuestas!CA152&gt;0,Encuestas!CA152,"")</f>
        <v/>
      </c>
      <c r="AK152" s="272">
        <f>IF(Encuestas!CB152&gt;0,Encuestas!CB152,"")</f>
        <v>270</v>
      </c>
      <c r="AL152" s="272" t="str">
        <f>IF(Encuestas!CC152&gt;0,Encuestas!CC152,"")</f>
        <v/>
      </c>
      <c r="AM152" s="272" t="str">
        <f>IF(Encuestas!CD152&gt;0,Encuestas!CD152,"")</f>
        <v/>
      </c>
      <c r="AN152" s="272" t="str">
        <f>IF(Encuestas!CE152,Encuestas!CE152,"")</f>
        <v/>
      </c>
      <c r="AO152" s="272">
        <f>IF(Encuestas!CF152&gt;0,Encuestas!CF152,"")</f>
        <v>4</v>
      </c>
      <c r="AP152" s="272" t="str">
        <f>IF(Encuestas!CG152&gt;0,Encuestas!CG152,"")</f>
        <v/>
      </c>
      <c r="AQ152" s="272" t="str">
        <f>IF(Encuestas!CH152&gt;0,Encuestas!CH152,"")</f>
        <v/>
      </c>
      <c r="AR152" s="272" t="str">
        <f>IF(Encuestas!CI152&gt;0,Encuestas!CI152,"")</f>
        <v/>
      </c>
      <c r="AS152" s="272">
        <f>IF(Encuestas!CJ152&gt;0,Encuestas!CJ152,"")</f>
        <v>5</v>
      </c>
      <c r="AT152" s="272" t="str">
        <f>IF(Encuestas!CK152&gt;0,Encuestas!CK152,"")</f>
        <v/>
      </c>
      <c r="AU152" s="272" t="str">
        <f>IF(Encuestas!CL152&gt;0,Encuestas!CL152,"")</f>
        <v/>
      </c>
      <c r="AV152" s="272" t="str">
        <f>IF(Encuestas!CM152&gt;0,Encuestas!CM152,"")</f>
        <v/>
      </c>
      <c r="AW152" s="272" t="str">
        <f>IF(Encuestas!CN152&gt;0,Encuestas!CN152,"")</f>
        <v/>
      </c>
      <c r="AX152" s="272" t="str">
        <f>IF(Encuestas!CO152&gt;0,Encuestas!CO152,"")</f>
        <v/>
      </c>
      <c r="AY152" s="272" t="str">
        <f>IF(Encuestas!CP152&gt;0,Encuestas!CP152,"")</f>
        <v/>
      </c>
      <c r="AZ152" s="272" t="str">
        <f>IF(Encuestas!CQ152&gt;0,Encuestas!CQ152,"")</f>
        <v/>
      </c>
      <c r="BA152" s="272"/>
      <c r="BB152" s="42">
        <f>IF(G152&gt;0,Encuestas!CS152*100/Bovinos!G152,".")</f>
        <v>0</v>
      </c>
      <c r="BC152" s="42">
        <f>IF(F152&gt;0,Encuestas!CT152*100/Bovinos!F152,".")</f>
        <v>0</v>
      </c>
      <c r="BD152" s="42">
        <f>IF(E152&gt;0,Encuestas!CU152*100/Bovinos!E152,".")</f>
        <v>0</v>
      </c>
      <c r="BE152" s="272">
        <f>Calculos!BD152</f>
        <v>0</v>
      </c>
      <c r="BF152" s="272">
        <f>Calculos!BE152</f>
        <v>0</v>
      </c>
      <c r="BG152" s="272">
        <f>Calculos!BF152</f>
        <v>0</v>
      </c>
      <c r="BH152" s="272">
        <f>Calculos!BG152</f>
        <v>0</v>
      </c>
      <c r="BI152" s="272" t="str">
        <f>Encuestas!DH152</f>
        <v>26_2_no</v>
      </c>
      <c r="BJ152" s="272">
        <f>Calculos!BL152</f>
        <v>5</v>
      </c>
      <c r="BK152" s="272">
        <f>Calculos!BM152</f>
        <v>0</v>
      </c>
      <c r="BL152" s="272">
        <f>Calculos!BN152</f>
        <v>0</v>
      </c>
      <c r="BM152" s="272">
        <f>Calculos!BO152</f>
        <v>0</v>
      </c>
      <c r="BN152" s="272">
        <f>Calculos!BU152</f>
        <v>0</v>
      </c>
      <c r="BO152" s="272">
        <f>Calculos!BV152</f>
        <v>0</v>
      </c>
      <c r="BP152" s="272">
        <f>Calculos!BW152</f>
        <v>0</v>
      </c>
      <c r="BQ152" s="272">
        <f>Calculos!BX152</f>
        <v>0</v>
      </c>
      <c r="BR152" s="272">
        <f>IF(SUM(Encuestas!$EM152:$ET152)=100,Encuestas!EM152,"n.v.")</f>
        <v>0</v>
      </c>
      <c r="BS152" s="272">
        <f>IF(SUM(Encuestas!$EM152:$ET152)=100,Encuestas!EN152,"n.v.")</f>
        <v>0</v>
      </c>
      <c r="BT152" s="272">
        <f>IF(SUM(Encuestas!$EM152:$ET152)=100,Encuestas!EO152,"n.v.")</f>
        <v>0</v>
      </c>
      <c r="BU152" s="272">
        <f>IF(SUM(Encuestas!$EM152:$ET152)=100,Encuestas!EP152,"n.v.")</f>
        <v>0</v>
      </c>
      <c r="BV152" s="272">
        <f>IF(SUM(Encuestas!$EM152:$ET152)=100,Encuestas!EQ152,"n.v.")</f>
        <v>100</v>
      </c>
      <c r="BW152" s="272">
        <f>IF(SUM(Encuestas!$EM152:$ET152)=100,Encuestas!ER152,"n.v.")</f>
        <v>0</v>
      </c>
      <c r="BX152" s="272">
        <f>IF(SUM(Encuestas!$EM152:$ET152)=100,Encuestas!ES152,"n.v.")</f>
        <v>0</v>
      </c>
      <c r="BY152" s="272">
        <f>IF(SUM(Encuestas!$EM152:$ET152)=100,Encuestas!ET152,"n.v.")</f>
        <v>0</v>
      </c>
      <c r="BZ152" s="272" t="str">
        <f>IF(SUM(Encuestas!$EV152:$FB152)=100,Encuestas!EV152,"n.c.")</f>
        <v>n.c.</v>
      </c>
      <c r="CA152" s="272" t="str">
        <f>IF(SUM(Encuestas!$EV152:$FB152)=100,Encuestas!EW152,"n.c.")</f>
        <v>n.c.</v>
      </c>
      <c r="CB152" s="272" t="str">
        <f>IF(SUM(Encuestas!$EV152:$FB152)=100,Encuestas!EX152,"n.c.")</f>
        <v>n.c.</v>
      </c>
      <c r="CC152" s="272" t="str">
        <f>IF(SUM(Encuestas!$EV152:$FB152)=100,Encuestas!EY152,"n.c.")</f>
        <v>n.c.</v>
      </c>
      <c r="CD152" s="272" t="str">
        <f>IF(SUM(Encuestas!$EV152:$FB152)=100,Encuestas!EZ152,"n.c.")</f>
        <v>n.c.</v>
      </c>
      <c r="CE152" s="272" t="str">
        <f>IF(SUM(Encuestas!$EV152:$FB152)=100,Encuestas!FA152,"n.c.")</f>
        <v>n.c.</v>
      </c>
      <c r="CF152" s="272" t="str">
        <f>IF(SUM(Encuestas!$EV152:$FB152)=100,Encuestas!FB152,"n.c.")</f>
        <v>n.c.</v>
      </c>
      <c r="CG152" s="272">
        <f>IF(SUM(BR152:BY152)=100,Encuestas!FD152,"n.v.")</f>
        <v>100</v>
      </c>
    </row>
    <row r="153" spans="1:85" hidden="1" x14ac:dyDescent="0.25">
      <c r="A153" s="40">
        <f>Calculos!A153</f>
        <v>114022094</v>
      </c>
      <c r="B153" s="185">
        <f>'Fact Expans'!C153</f>
        <v>10.75</v>
      </c>
      <c r="C153" s="272" t="str">
        <f>IF(SUM(Encuestas!R153:V153)=0,"no",IF(SUM(Encuestas!R153:V153)=1,LEFT(Encuestas!Q153,4),"Err"))</f>
        <v>no</v>
      </c>
      <c r="D153" s="272">
        <f>Calculos!Q153</f>
        <v>0</v>
      </c>
      <c r="E153" s="272">
        <f>Calculos!J153</f>
        <v>0</v>
      </c>
      <c r="F153" s="272">
        <f>Calculos!D153</f>
        <v>0</v>
      </c>
      <c r="G153" s="272">
        <f>Calculos!G153</f>
        <v>0</v>
      </c>
      <c r="H153" s="272">
        <f>Calculos!H153</f>
        <v>0</v>
      </c>
      <c r="I153" s="272">
        <f>Calculos!I153</f>
        <v>0</v>
      </c>
      <c r="J153" s="41" t="str">
        <f>IFERROR(Calculos!L153,"")</f>
        <v/>
      </c>
      <c r="K153" s="41" t="str">
        <f>IFERROR(Calculos!N153,"")</f>
        <v/>
      </c>
      <c r="L153" s="41" t="str">
        <f>IFERROR(Calculos!P153,"")</f>
        <v/>
      </c>
      <c r="M153" s="272">
        <f>Encuestas!BB153</f>
        <v>0</v>
      </c>
      <c r="N153" s="272">
        <f>Encuestas!BC153</f>
        <v>0</v>
      </c>
      <c r="O153" s="272">
        <f>Encuestas!BD153</f>
        <v>0</v>
      </c>
      <c r="P153" s="272">
        <f>Encuestas!BE153</f>
        <v>0</v>
      </c>
      <c r="Q153" s="272">
        <f>Encuestas!BF153</f>
        <v>0</v>
      </c>
      <c r="R153" s="272">
        <f>Calculos!R153</f>
        <v>0</v>
      </c>
      <c r="S153" s="272">
        <f>Calculos!S153</f>
        <v>100</v>
      </c>
      <c r="T153" s="272">
        <f>Encuestas!BK153</f>
        <v>0</v>
      </c>
      <c r="U153" s="272">
        <f>Encuestas!BL153</f>
        <v>0</v>
      </c>
      <c r="V153" s="272" t="str">
        <f>IF(T153&gt;0,Calculos!U153,"")</f>
        <v/>
      </c>
      <c r="W153" s="42" t="str">
        <f>IFERROR(Calculos!AB153,"")</f>
        <v/>
      </c>
      <c r="X153" s="42" t="str">
        <f>IFERROR(Calculos!AF153,"")</f>
        <v/>
      </c>
      <c r="Y153" s="42" t="str">
        <f>IFERROR(Calculos!AD153,"")</f>
        <v/>
      </c>
      <c r="Z153" s="42" t="str">
        <f>IFERROR(Calculos!AG153,"")</f>
        <v/>
      </c>
      <c r="AA153" s="42" t="str">
        <f>IFERROR(Calculos!AK153,"")</f>
        <v/>
      </c>
      <c r="AB153" s="42">
        <f>IFERROR(Calculos!AM153,"")</f>
        <v>0</v>
      </c>
      <c r="AC153" s="42">
        <f>IFERROR(Calculos!AN153,"")</f>
        <v>0</v>
      </c>
      <c r="AD153" s="272">
        <f>Encuestas!BV153</f>
        <v>0</v>
      </c>
      <c r="AE153" s="272">
        <f>Encuestas!BW153</f>
        <v>0</v>
      </c>
      <c r="AF153" s="272">
        <f>Encuestas!BX153</f>
        <v>0</v>
      </c>
      <c r="AG153" s="272" t="str">
        <f>IF(Calculos!AP153&gt;0,Calculos!AP153,"")</f>
        <v/>
      </c>
      <c r="AH153" s="272" t="str">
        <f>IF(Encuestas!BY153&gt;0,Encuestas!BY153,"")</f>
        <v/>
      </c>
      <c r="AI153" s="272" t="str">
        <f>IF(Encuestas!BZ153&gt;0,Encuestas!BZ153,"")</f>
        <v/>
      </c>
      <c r="AJ153" s="272" t="str">
        <f>IF(Encuestas!CA153&gt;0,Encuestas!CA153,"")</f>
        <v/>
      </c>
      <c r="AK153" s="272" t="str">
        <f>IF(Encuestas!CB153&gt;0,Encuestas!CB153,"")</f>
        <v/>
      </c>
      <c r="AL153" s="272" t="str">
        <f>IF(Encuestas!CC153&gt;0,Encuestas!CC153,"")</f>
        <v/>
      </c>
      <c r="AM153" s="272" t="str">
        <f>IF(Encuestas!CD153&gt;0,Encuestas!CD153,"")</f>
        <v/>
      </c>
      <c r="AN153" s="272" t="str">
        <f>IF(Encuestas!CE153,Encuestas!CE153,"")</f>
        <v/>
      </c>
      <c r="AO153" s="272" t="str">
        <f>IF(Encuestas!CF153&gt;0,Encuestas!CF153,"")</f>
        <v/>
      </c>
      <c r="AP153" s="272" t="str">
        <f>IF(Encuestas!CG153&gt;0,Encuestas!CG153,"")</f>
        <v/>
      </c>
      <c r="AQ153" s="272" t="str">
        <f>IF(Encuestas!CH153&gt;0,Encuestas!CH153,"")</f>
        <v/>
      </c>
      <c r="AR153" s="272" t="str">
        <f>IF(Encuestas!CI153&gt;0,Encuestas!CI153,"")</f>
        <v/>
      </c>
      <c r="AS153" s="272" t="str">
        <f>IF(Encuestas!CJ153&gt;0,Encuestas!CJ153,"")</f>
        <v/>
      </c>
      <c r="AT153" s="272" t="str">
        <f>IF(Encuestas!CK153&gt;0,Encuestas!CK153,"")</f>
        <v/>
      </c>
      <c r="AU153" s="272" t="str">
        <f>IF(Encuestas!CL153&gt;0,Encuestas!CL153,"")</f>
        <v/>
      </c>
      <c r="AV153" s="272" t="str">
        <f>IF(Encuestas!CM153&gt;0,Encuestas!CM153,"")</f>
        <v/>
      </c>
      <c r="AW153" s="272" t="str">
        <f>IF(Encuestas!CN153&gt;0,Encuestas!CN153,"")</f>
        <v/>
      </c>
      <c r="AX153" s="272" t="str">
        <f>IF(Encuestas!CO153&gt;0,Encuestas!CO153,"")</f>
        <v/>
      </c>
      <c r="AY153" s="272" t="str">
        <f>IF(Encuestas!CP153&gt;0,Encuestas!CP153,"")</f>
        <v/>
      </c>
      <c r="AZ153" s="272" t="str">
        <f>IF(Encuestas!CQ153&gt;0,Encuestas!CQ153,"")</f>
        <v/>
      </c>
      <c r="BA153" s="272"/>
      <c r="BB153" s="42" t="str">
        <f>IF(G153&gt;0,Encuestas!CS153*100/Bovinos!G153,".")</f>
        <v>.</v>
      </c>
      <c r="BC153" s="42" t="str">
        <f>IF(F153&gt;0,Encuestas!CT153*100/Bovinos!F153,".")</f>
        <v>.</v>
      </c>
      <c r="BD153" s="42" t="str">
        <f>IF(E153&gt;0,Encuestas!CU153*100/Bovinos!E153,".")</f>
        <v>.</v>
      </c>
      <c r="BE153" s="272">
        <f>Calculos!BD153</f>
        <v>0</v>
      </c>
      <c r="BF153" s="272">
        <f>Calculos!BE153</f>
        <v>0</v>
      </c>
      <c r="BG153" s="272">
        <f>Calculos!BF153</f>
        <v>0</v>
      </c>
      <c r="BH153" s="272">
        <f>Calculos!BG153</f>
        <v>0</v>
      </c>
      <c r="BI153" s="272">
        <f>Encuestas!DH153</f>
        <v>0</v>
      </c>
      <c r="BJ153" s="272">
        <f>Calculos!BL153</f>
        <v>0</v>
      </c>
      <c r="BK153" s="272">
        <f>Calculos!BM153</f>
        <v>0</v>
      </c>
      <c r="BL153" s="272">
        <f>Calculos!BN153</f>
        <v>0</v>
      </c>
      <c r="BM153" s="272">
        <f>Calculos!BO153</f>
        <v>0</v>
      </c>
      <c r="BN153" s="272">
        <f>Calculos!BU153</f>
        <v>0</v>
      </c>
      <c r="BO153" s="272">
        <f>Calculos!BV153</f>
        <v>0</v>
      </c>
      <c r="BP153" s="272">
        <f>Calculos!BW153</f>
        <v>0</v>
      </c>
      <c r="BQ153" s="272">
        <f>Calculos!BX153</f>
        <v>0</v>
      </c>
      <c r="BR153" s="272" t="str">
        <f>IF(SUM(Encuestas!$EM153:$ET153)=100,Encuestas!EM153,"n.v.")</f>
        <v>n.v.</v>
      </c>
      <c r="BS153" s="272" t="str">
        <f>IF(SUM(Encuestas!$EM153:$ET153)=100,Encuestas!EN153,"n.v.")</f>
        <v>n.v.</v>
      </c>
      <c r="BT153" s="272" t="str">
        <f>IF(SUM(Encuestas!$EM153:$ET153)=100,Encuestas!EO153,"n.v.")</f>
        <v>n.v.</v>
      </c>
      <c r="BU153" s="272" t="str">
        <f>IF(SUM(Encuestas!$EM153:$ET153)=100,Encuestas!EP153,"n.v.")</f>
        <v>n.v.</v>
      </c>
      <c r="BV153" s="272" t="str">
        <f>IF(SUM(Encuestas!$EM153:$ET153)=100,Encuestas!EQ153,"n.v.")</f>
        <v>n.v.</v>
      </c>
      <c r="BW153" s="272" t="str">
        <f>IF(SUM(Encuestas!$EM153:$ET153)=100,Encuestas!ER153,"n.v.")</f>
        <v>n.v.</v>
      </c>
      <c r="BX153" s="272" t="str">
        <f>IF(SUM(Encuestas!$EM153:$ET153)=100,Encuestas!ES153,"n.v.")</f>
        <v>n.v.</v>
      </c>
      <c r="BY153" s="272" t="str">
        <f>IF(SUM(Encuestas!$EM153:$ET153)=100,Encuestas!ET153,"n.v.")</f>
        <v>n.v.</v>
      </c>
      <c r="BZ153" s="272" t="str">
        <f>IF(SUM(Encuestas!$EV153:$FB153)=100,Encuestas!EV153,"n.c.")</f>
        <v>n.c.</v>
      </c>
      <c r="CA153" s="272" t="str">
        <f>IF(SUM(Encuestas!$EV153:$FB153)=100,Encuestas!EW153,"n.c.")</f>
        <v>n.c.</v>
      </c>
      <c r="CB153" s="272" t="str">
        <f>IF(SUM(Encuestas!$EV153:$FB153)=100,Encuestas!EX153,"n.c.")</f>
        <v>n.c.</v>
      </c>
      <c r="CC153" s="272" t="str">
        <f>IF(SUM(Encuestas!$EV153:$FB153)=100,Encuestas!EY153,"n.c.")</f>
        <v>n.c.</v>
      </c>
      <c r="CD153" s="272" t="str">
        <f>IF(SUM(Encuestas!$EV153:$FB153)=100,Encuestas!EZ153,"n.c.")</f>
        <v>n.c.</v>
      </c>
      <c r="CE153" s="272" t="str">
        <f>IF(SUM(Encuestas!$EV153:$FB153)=100,Encuestas!FA153,"n.c.")</f>
        <v>n.c.</v>
      </c>
      <c r="CF153" s="272" t="str">
        <f>IF(SUM(Encuestas!$EV153:$FB153)=100,Encuestas!FB153,"n.c.")</f>
        <v>n.c.</v>
      </c>
      <c r="CG153" s="272" t="str">
        <f>IF(SUM(BR153:BY153)=100,Encuestas!FD153,"n.v.")</f>
        <v>n.v.</v>
      </c>
    </row>
    <row r="154" spans="1:85" hidden="1" x14ac:dyDescent="0.25">
      <c r="A154" s="40">
        <f>Calculos!A154</f>
        <v>114022041</v>
      </c>
      <c r="B154" s="185">
        <f>'Fact Expans'!C154</f>
        <v>5.8518518518518521</v>
      </c>
      <c r="C154" s="272" t="str">
        <f>IF(SUM(Encuestas!R154:V154)=0,"no",IF(SUM(Encuestas!R154:V154)=1,LEFT(Encuestas!Q154,4),"Err"))</f>
        <v>14_1</v>
      </c>
      <c r="D154" s="272">
        <f>Calculos!Q154</f>
        <v>15</v>
      </c>
      <c r="E154" s="272">
        <f>Calculos!J154</f>
        <v>14</v>
      </c>
      <c r="F154" s="272">
        <f>Calculos!D154</f>
        <v>0</v>
      </c>
      <c r="G154" s="272">
        <f>Calculos!G154</f>
        <v>0</v>
      </c>
      <c r="H154" s="272">
        <f>Calculos!H154</f>
        <v>1</v>
      </c>
      <c r="I154" s="272">
        <f>Calculos!I154</f>
        <v>0</v>
      </c>
      <c r="J154" s="41">
        <f>IFERROR(Calculos!L154,"")</f>
        <v>100</v>
      </c>
      <c r="K154" s="41">
        <f>IFERROR(Calculos!N154,"")</f>
        <v>0</v>
      </c>
      <c r="L154" s="41">
        <f>IFERROR(Calculos!P154,"")</f>
        <v>0</v>
      </c>
      <c r="M154" s="272">
        <f>Encuestas!BB154</f>
        <v>0</v>
      </c>
      <c r="N154" s="272">
        <f>Encuestas!BC154</f>
        <v>0</v>
      </c>
      <c r="O154" s="272">
        <f>Encuestas!BD154</f>
        <v>0</v>
      </c>
      <c r="P154" s="272">
        <f>Encuestas!BE154</f>
        <v>0</v>
      </c>
      <c r="Q154" s="272">
        <f>Encuestas!BF154</f>
        <v>40</v>
      </c>
      <c r="R154" s="272">
        <f>Calculos!R154</f>
        <v>60</v>
      </c>
      <c r="S154" s="272">
        <f>Calculos!S154</f>
        <v>0</v>
      </c>
      <c r="T154" s="272">
        <f>Encuestas!BK154</f>
        <v>12</v>
      </c>
      <c r="U154" s="272">
        <f>Encuestas!BL154</f>
        <v>3</v>
      </c>
      <c r="V154" s="272">
        <f>IF(T154&gt;0,Calculos!U154,"")</f>
        <v>4</v>
      </c>
      <c r="W154" s="42">
        <f>IFERROR(Calculos!AB154,"")</f>
        <v>85.714285714285708</v>
      </c>
      <c r="X154" s="42">
        <f>IFERROR(Calculos!AF154,"")</f>
        <v>14.285714285714292</v>
      </c>
      <c r="Y154" s="42" t="str">
        <f>IFERROR(Calculos!AD154,"")</f>
        <v/>
      </c>
      <c r="Z154" s="42" t="str">
        <f>IFERROR(Calculos!AG154,"")</f>
        <v/>
      </c>
      <c r="AA154" s="42">
        <f>IFERROR(Calculos!AK154,"")</f>
        <v>85.714285714285708</v>
      </c>
      <c r="AB154" s="42">
        <f>IFERROR(Calculos!AM154,"")</f>
        <v>14.285714285714292</v>
      </c>
      <c r="AC154" s="42">
        <f>IFERROR(Calculos!AN154,"")</f>
        <v>0</v>
      </c>
      <c r="AD154" s="272">
        <f>Encuestas!BV154</f>
        <v>0</v>
      </c>
      <c r="AE154" s="272">
        <f>Encuestas!BW154</f>
        <v>0</v>
      </c>
      <c r="AF154" s="272">
        <f>Encuestas!BX154</f>
        <v>0</v>
      </c>
      <c r="AG154" s="272" t="str">
        <f>IF(Calculos!AP154&gt;0,Calculos!AP154,"")</f>
        <v/>
      </c>
      <c r="AH154" s="272">
        <f>IF(Encuestas!BY154&gt;0,Encuestas!BY154,"")</f>
        <v>7</v>
      </c>
      <c r="AI154" s="272" t="str">
        <f>IF(Encuestas!BZ154&gt;0,Encuestas!BZ154,"")</f>
        <v/>
      </c>
      <c r="AJ154" s="272" t="str">
        <f>IF(Encuestas!CA154&gt;0,Encuestas!CA154,"")</f>
        <v/>
      </c>
      <c r="AK154" s="272">
        <f>IF(Encuestas!CB154&gt;0,Encuestas!CB154,"")</f>
        <v>210</v>
      </c>
      <c r="AL154" s="272" t="str">
        <f>IF(Encuestas!CC154&gt;0,Encuestas!CC154,"")</f>
        <v/>
      </c>
      <c r="AM154" s="272" t="str">
        <f>IF(Encuestas!CD154&gt;0,Encuestas!CD154,"")</f>
        <v/>
      </c>
      <c r="AN154" s="272" t="str">
        <f>IF(Encuestas!CE154,Encuestas!CE154,"")</f>
        <v/>
      </c>
      <c r="AO154" s="272">
        <f>IF(Encuestas!CF154&gt;0,Encuestas!CF154,"")</f>
        <v>4</v>
      </c>
      <c r="AP154" s="272" t="str">
        <f>IF(Encuestas!CG154&gt;0,Encuestas!CG154,"")</f>
        <v/>
      </c>
      <c r="AQ154" s="272" t="str">
        <f>IF(Encuestas!CH154&gt;0,Encuestas!CH154,"")</f>
        <v/>
      </c>
      <c r="AR154" s="272" t="str">
        <f>IF(Encuestas!CI154&gt;0,Encuestas!CI154,"")</f>
        <v/>
      </c>
      <c r="AS154" s="272">
        <f>IF(Encuestas!CJ154&gt;0,Encuestas!CJ154,"")</f>
        <v>10</v>
      </c>
      <c r="AT154" s="272" t="str">
        <f>IF(Encuestas!CK154&gt;0,Encuestas!CK154,"")</f>
        <v/>
      </c>
      <c r="AU154" s="272" t="str">
        <f>IF(Encuestas!CL154&gt;0,Encuestas!CL154,"")</f>
        <v/>
      </c>
      <c r="AV154" s="272" t="str">
        <f>IF(Encuestas!CM154&gt;0,Encuestas!CM154,"")</f>
        <v/>
      </c>
      <c r="AW154" s="272" t="str">
        <f>IF(Encuestas!CN154&gt;0,Encuestas!CN154,"")</f>
        <v/>
      </c>
      <c r="AX154" s="272" t="str">
        <f>IF(Encuestas!CO154&gt;0,Encuestas!CO154,"")</f>
        <v/>
      </c>
      <c r="AY154" s="272" t="str">
        <f>IF(Encuestas!CP154&gt;0,Encuestas!CP154,"")</f>
        <v/>
      </c>
      <c r="AZ154" s="272" t="str">
        <f>IF(Encuestas!CQ154&gt;0,Encuestas!CQ154,"")</f>
        <v/>
      </c>
      <c r="BA154" s="272"/>
      <c r="BB154" s="42" t="str">
        <f>IF(G154&gt;0,Encuestas!CS154*100/Bovinos!G154,".")</f>
        <v>.</v>
      </c>
      <c r="BC154" s="42" t="str">
        <f>IF(F154&gt;0,Encuestas!CT154*100/Bovinos!F154,".")</f>
        <v>.</v>
      </c>
      <c r="BD154" s="42">
        <f>IF(E154&gt;0,Encuestas!CU154*100/Bovinos!E154,".")</f>
        <v>0</v>
      </c>
      <c r="BE154" s="272">
        <f>Calculos!BD154</f>
        <v>0</v>
      </c>
      <c r="BF154" s="272">
        <f>Calculos!BE154</f>
        <v>0</v>
      </c>
      <c r="BG154" s="272">
        <f>Calculos!BF154</f>
        <v>0</v>
      </c>
      <c r="BH154" s="272">
        <f>Calculos!BG154</f>
        <v>0</v>
      </c>
      <c r="BI154" s="272" t="str">
        <f>Encuestas!DH154</f>
        <v>26_2_no</v>
      </c>
      <c r="BJ154" s="272">
        <f>Calculos!BL154</f>
        <v>10</v>
      </c>
      <c r="BK154" s="272">
        <f>Calculos!BM154</f>
        <v>0</v>
      </c>
      <c r="BL154" s="272">
        <f>Calculos!BN154</f>
        <v>0</v>
      </c>
      <c r="BM154" s="272">
        <f>Calculos!BO154</f>
        <v>0</v>
      </c>
      <c r="BN154" s="272">
        <f>Calculos!BU154</f>
        <v>0</v>
      </c>
      <c r="BO154" s="272">
        <f>Calculos!BV154</f>
        <v>0</v>
      </c>
      <c r="BP154" s="272">
        <f>Calculos!BW154</f>
        <v>0</v>
      </c>
      <c r="BQ154" s="272">
        <f>Calculos!BX154</f>
        <v>0</v>
      </c>
      <c r="BR154" s="272">
        <f>IF(SUM(Encuestas!$EM154:$ET154)=100,Encuestas!EM154,"n.v.")</f>
        <v>0</v>
      </c>
      <c r="BS154" s="272">
        <f>IF(SUM(Encuestas!$EM154:$ET154)=100,Encuestas!EN154,"n.v.")</f>
        <v>0</v>
      </c>
      <c r="BT154" s="272">
        <f>IF(SUM(Encuestas!$EM154:$ET154)=100,Encuestas!EO154,"n.v.")</f>
        <v>0</v>
      </c>
      <c r="BU154" s="272">
        <f>IF(SUM(Encuestas!$EM154:$ET154)=100,Encuestas!EP154,"n.v.")</f>
        <v>0</v>
      </c>
      <c r="BV154" s="272">
        <f>IF(SUM(Encuestas!$EM154:$ET154)=100,Encuestas!EQ154,"n.v.")</f>
        <v>100</v>
      </c>
      <c r="BW154" s="272">
        <f>IF(SUM(Encuestas!$EM154:$ET154)=100,Encuestas!ER154,"n.v.")</f>
        <v>0</v>
      </c>
      <c r="BX154" s="272">
        <f>IF(SUM(Encuestas!$EM154:$ET154)=100,Encuestas!ES154,"n.v.")</f>
        <v>0</v>
      </c>
      <c r="BY154" s="272">
        <f>IF(SUM(Encuestas!$EM154:$ET154)=100,Encuestas!ET154,"n.v.")</f>
        <v>0</v>
      </c>
      <c r="BZ154" s="272" t="str">
        <f>IF(SUM(Encuestas!$EV154:$FB154)=100,Encuestas!EV154,"n.c.")</f>
        <v>n.c.</v>
      </c>
      <c r="CA154" s="272" t="str">
        <f>IF(SUM(Encuestas!$EV154:$FB154)=100,Encuestas!EW154,"n.c.")</f>
        <v>n.c.</v>
      </c>
      <c r="CB154" s="272" t="str">
        <f>IF(SUM(Encuestas!$EV154:$FB154)=100,Encuestas!EX154,"n.c.")</f>
        <v>n.c.</v>
      </c>
      <c r="CC154" s="272" t="str">
        <f>IF(SUM(Encuestas!$EV154:$FB154)=100,Encuestas!EY154,"n.c.")</f>
        <v>n.c.</v>
      </c>
      <c r="CD154" s="272" t="str">
        <f>IF(SUM(Encuestas!$EV154:$FB154)=100,Encuestas!EZ154,"n.c.")</f>
        <v>n.c.</v>
      </c>
      <c r="CE154" s="272" t="str">
        <f>IF(SUM(Encuestas!$EV154:$FB154)=100,Encuestas!FA154,"n.c.")</f>
        <v>n.c.</v>
      </c>
      <c r="CF154" s="272" t="str">
        <f>IF(SUM(Encuestas!$EV154:$FB154)=100,Encuestas!FB154,"n.c.")</f>
        <v>n.c.</v>
      </c>
      <c r="CG154" s="272">
        <f>IF(SUM(BR154:BY154)=100,Encuestas!FD154,"n.v.")</f>
        <v>100</v>
      </c>
    </row>
    <row r="155" spans="1:85" hidden="1" x14ac:dyDescent="0.25">
      <c r="A155" s="40">
        <f>Calculos!A155</f>
        <v>113010050</v>
      </c>
      <c r="B155" s="185">
        <f>'Fact Expans'!C155</f>
        <v>6.549295774647887</v>
      </c>
      <c r="C155" s="272" t="str">
        <f>IF(SUM(Encuestas!R155:V155)=0,"no",IF(SUM(Encuestas!R155:V155)=1,LEFT(Encuestas!Q155,4),"Err"))</f>
        <v>14_1</v>
      </c>
      <c r="D155" s="272">
        <f>Calculos!Q155</f>
        <v>77</v>
      </c>
      <c r="E155" s="272">
        <f>Calculos!J155</f>
        <v>35</v>
      </c>
      <c r="F155" s="272">
        <f>Calculos!D155</f>
        <v>18</v>
      </c>
      <c r="G155" s="272">
        <f>Calculos!G155</f>
        <v>21</v>
      </c>
      <c r="H155" s="272">
        <f>Calculos!H155</f>
        <v>3</v>
      </c>
      <c r="I155" s="272">
        <f>Calculos!I155</f>
        <v>0</v>
      </c>
      <c r="J155" s="41">
        <f>IFERROR(Calculos!L155,"")</f>
        <v>100</v>
      </c>
      <c r="K155" s="41">
        <f>IFERROR(Calculos!N155,"")</f>
        <v>0</v>
      </c>
      <c r="L155" s="41">
        <f>IFERROR(Calculos!P155,"")</f>
        <v>0</v>
      </c>
      <c r="M155" s="272">
        <f>Encuestas!BB155</f>
        <v>0</v>
      </c>
      <c r="N155" s="272">
        <f>Encuestas!BC155</f>
        <v>90</v>
      </c>
      <c r="O155" s="272">
        <f>Encuestas!BD155</f>
        <v>10</v>
      </c>
      <c r="P155" s="272">
        <f>Encuestas!BE155</f>
        <v>0</v>
      </c>
      <c r="Q155" s="272">
        <f>Encuestas!BF155</f>
        <v>0</v>
      </c>
      <c r="R155" s="272">
        <f>Calculos!R155</f>
        <v>0</v>
      </c>
      <c r="S155" s="272">
        <f>Calculos!S155</f>
        <v>0</v>
      </c>
      <c r="T155" s="272">
        <f>Encuestas!BK155</f>
        <v>11</v>
      </c>
      <c r="U155" s="272">
        <f>Encuestas!BL155</f>
        <v>4</v>
      </c>
      <c r="V155" s="272">
        <f>IF(T155&gt;0,Calculos!U155,"")</f>
        <v>6</v>
      </c>
      <c r="W155" s="42">
        <f>IFERROR(Calculos!AB155,"")</f>
        <v>91.428571428571431</v>
      </c>
      <c r="X155" s="42">
        <f>IFERROR(Calculos!AF155,"")</f>
        <v>8.5714285714285694</v>
      </c>
      <c r="Y155" s="42">
        <f>IFERROR(Calculos!AD155,"")</f>
        <v>100</v>
      </c>
      <c r="Z155" s="42">
        <f>IFERROR(Calculos!AG155,"")</f>
        <v>0</v>
      </c>
      <c r="AA155" s="42">
        <f>IFERROR(Calculos!AK155,"")</f>
        <v>93.023255813953483</v>
      </c>
      <c r="AB155" s="42">
        <f>IFERROR(Calculos!AM155,"")</f>
        <v>6.9767441860465169</v>
      </c>
      <c r="AC155" s="42">
        <f>IFERROR(Calculos!AN155,"")</f>
        <v>22.857142857142858</v>
      </c>
      <c r="AD155" s="272">
        <f>Encuestas!BV155</f>
        <v>100</v>
      </c>
      <c r="AE155" s="272">
        <f>Encuestas!BW155</f>
        <v>0</v>
      </c>
      <c r="AF155" s="272">
        <f>Encuestas!BX155</f>
        <v>0</v>
      </c>
      <c r="AG155" s="272">
        <f>IF(Calculos!AP155&gt;0,Calculos!AP155,"")</f>
        <v>18</v>
      </c>
      <c r="AH155" s="272">
        <f>IF(Encuestas!BY155&gt;0,Encuestas!BY155,"")</f>
        <v>12</v>
      </c>
      <c r="AI155" s="272">
        <f>IF(Encuestas!BZ155&gt;0,Encuestas!BZ155,"")</f>
        <v>24</v>
      </c>
      <c r="AJ155" s="272" t="str">
        <f>IF(Encuestas!CA155&gt;0,Encuestas!CA155,"")</f>
        <v/>
      </c>
      <c r="AK155" s="272">
        <f>IF(Encuestas!CB155&gt;0,Encuestas!CB155,"")</f>
        <v>230</v>
      </c>
      <c r="AL155" s="272">
        <f>IF(Encuestas!CC155&gt;0,Encuestas!CC155,"")</f>
        <v>300</v>
      </c>
      <c r="AM155" s="272" t="str">
        <f>IF(Encuestas!CD155&gt;0,Encuestas!CD155,"")</f>
        <v/>
      </c>
      <c r="AN155" s="272" t="str">
        <f>IF(Encuestas!CE155,Encuestas!CE155,"")</f>
        <v/>
      </c>
      <c r="AO155" s="272">
        <f>IF(Encuestas!CF155&gt;0,Encuestas!CF155,"")</f>
        <v>4</v>
      </c>
      <c r="AP155" s="272">
        <f>IF(Encuestas!CG155&gt;0,Encuestas!CG155,"")</f>
        <v>4</v>
      </c>
      <c r="AQ155" s="272" t="str">
        <f>IF(Encuestas!CH155&gt;0,Encuestas!CH155,"")</f>
        <v/>
      </c>
      <c r="AR155" s="272" t="str">
        <f>IF(Encuestas!CI155&gt;0,Encuestas!CI155,"")</f>
        <v/>
      </c>
      <c r="AS155" s="272">
        <f>IF(Encuestas!CJ155&gt;0,Encuestas!CJ155,"")</f>
        <v>11</v>
      </c>
      <c r="AT155" s="272">
        <f>IF(Encuestas!CK155&gt;0,Encuestas!CK155,"")</f>
        <v>10</v>
      </c>
      <c r="AU155" s="272" t="str">
        <f>IF(Encuestas!CL155&gt;0,Encuestas!CL155,"")</f>
        <v/>
      </c>
      <c r="AV155" s="272" t="str">
        <f>IF(Encuestas!CM155&gt;0,Encuestas!CM155,"")</f>
        <v/>
      </c>
      <c r="AW155" s="272" t="str">
        <f>IF(Encuestas!CN155&gt;0,Encuestas!CN155,"")</f>
        <v/>
      </c>
      <c r="AX155" s="272" t="str">
        <f>IF(Encuestas!CO155&gt;0,Encuestas!CO155,"")</f>
        <v/>
      </c>
      <c r="AY155" s="272" t="str">
        <f>IF(Encuestas!CP155&gt;0,Encuestas!CP155,"")</f>
        <v/>
      </c>
      <c r="AZ155" s="272">
        <f>IF(Encuestas!CQ155&gt;0,Encuestas!CQ155,"")</f>
        <v>7</v>
      </c>
      <c r="BA155" s="272"/>
      <c r="BB155" s="42">
        <f>IF(G155&gt;0,Encuestas!CS155*100/Bovinos!G155,".")</f>
        <v>0</v>
      </c>
      <c r="BC155" s="42">
        <f>IF(F155&gt;0,Encuestas!CT155*100/Bovinos!F155,".")</f>
        <v>0</v>
      </c>
      <c r="BD155" s="42">
        <f>IF(E155&gt;0,Encuestas!CU155*100/Bovinos!E155,".")</f>
        <v>0</v>
      </c>
      <c r="BE155" s="272">
        <f>Calculos!BD155</f>
        <v>0</v>
      </c>
      <c r="BF155" s="272">
        <f>Calculos!BE155</f>
        <v>0</v>
      </c>
      <c r="BG155" s="272">
        <f>Calculos!BF155</f>
        <v>0</v>
      </c>
      <c r="BH155" s="272">
        <f>Calculos!BG155</f>
        <v>0</v>
      </c>
      <c r="BI155" s="272" t="str">
        <f>Encuestas!DH155</f>
        <v>26_2_no</v>
      </c>
      <c r="BJ155" s="272">
        <f>Calculos!BL155</f>
        <v>11</v>
      </c>
      <c r="BK155" s="272">
        <f>Calculos!BM155</f>
        <v>10</v>
      </c>
      <c r="BL155" s="272">
        <f>Calculos!BN155</f>
        <v>0</v>
      </c>
      <c r="BM155" s="272">
        <f>Calculos!BO155</f>
        <v>7</v>
      </c>
      <c r="BN155" s="272">
        <f>Calculos!BU155</f>
        <v>0</v>
      </c>
      <c r="BO155" s="272">
        <f>Calculos!BV155</f>
        <v>0</v>
      </c>
      <c r="BP155" s="272">
        <f>Calculos!BW155</f>
        <v>0</v>
      </c>
      <c r="BQ155" s="272">
        <f>Calculos!BX155</f>
        <v>0</v>
      </c>
      <c r="BR155" s="272" t="str">
        <f>IF(SUM(Encuestas!$EM155:$ET155)=100,Encuestas!EM155,"n.v.")</f>
        <v>n.v.</v>
      </c>
      <c r="BS155" s="272" t="str">
        <f>IF(SUM(Encuestas!$EM155:$ET155)=100,Encuestas!EN155,"n.v.")</f>
        <v>n.v.</v>
      </c>
      <c r="BT155" s="272" t="str">
        <f>IF(SUM(Encuestas!$EM155:$ET155)=100,Encuestas!EO155,"n.v.")</f>
        <v>n.v.</v>
      </c>
      <c r="BU155" s="272" t="str">
        <f>IF(SUM(Encuestas!$EM155:$ET155)=100,Encuestas!EP155,"n.v.")</f>
        <v>n.v.</v>
      </c>
      <c r="BV155" s="272" t="str">
        <f>IF(SUM(Encuestas!$EM155:$ET155)=100,Encuestas!EQ155,"n.v.")</f>
        <v>n.v.</v>
      </c>
      <c r="BW155" s="272" t="str">
        <f>IF(SUM(Encuestas!$EM155:$ET155)=100,Encuestas!ER155,"n.v.")</f>
        <v>n.v.</v>
      </c>
      <c r="BX155" s="272" t="str">
        <f>IF(SUM(Encuestas!$EM155:$ET155)=100,Encuestas!ES155,"n.v.")</f>
        <v>n.v.</v>
      </c>
      <c r="BY155" s="272" t="str">
        <f>IF(SUM(Encuestas!$EM155:$ET155)=100,Encuestas!ET155,"n.v.")</f>
        <v>n.v.</v>
      </c>
      <c r="BZ155" s="272" t="str">
        <f>IF(SUM(Encuestas!$EV155:$FB155)=100,Encuestas!EV155,"n.c.")</f>
        <v>n.c.</v>
      </c>
      <c r="CA155" s="272" t="str">
        <f>IF(SUM(Encuestas!$EV155:$FB155)=100,Encuestas!EW155,"n.c.")</f>
        <v>n.c.</v>
      </c>
      <c r="CB155" s="272" t="str">
        <f>IF(SUM(Encuestas!$EV155:$FB155)=100,Encuestas!EX155,"n.c.")</f>
        <v>n.c.</v>
      </c>
      <c r="CC155" s="272" t="str">
        <f>IF(SUM(Encuestas!$EV155:$FB155)=100,Encuestas!EY155,"n.c.")</f>
        <v>n.c.</v>
      </c>
      <c r="CD155" s="272" t="str">
        <f>IF(SUM(Encuestas!$EV155:$FB155)=100,Encuestas!EZ155,"n.c.")</f>
        <v>n.c.</v>
      </c>
      <c r="CE155" s="272" t="str">
        <f>IF(SUM(Encuestas!$EV155:$FB155)=100,Encuestas!FA155,"n.c.")</f>
        <v>n.c.</v>
      </c>
      <c r="CF155" s="272" t="str">
        <f>IF(SUM(Encuestas!$EV155:$FB155)=100,Encuestas!FB155,"n.c.")</f>
        <v>n.c.</v>
      </c>
      <c r="CG155" s="272" t="str">
        <f>IF(SUM(BR155:BY155)=100,Encuestas!FD155,"n.v.")</f>
        <v>n.v.</v>
      </c>
    </row>
    <row r="156" spans="1:85" hidden="1" x14ac:dyDescent="0.25">
      <c r="A156" s="40">
        <f>Calculos!A156</f>
        <v>113010271</v>
      </c>
      <c r="B156" s="185">
        <f>'Fact Expans'!C156</f>
        <v>7.26</v>
      </c>
      <c r="C156" s="272" t="str">
        <f>IF(SUM(Encuestas!R156:V156)=0,"no",IF(SUM(Encuestas!R156:V156)=1,LEFT(Encuestas!Q156,4),"Err"))</f>
        <v>14_1</v>
      </c>
      <c r="D156" s="272">
        <f>Calculos!Q156</f>
        <v>62</v>
      </c>
      <c r="E156" s="272">
        <f>Calculos!J156</f>
        <v>40</v>
      </c>
      <c r="F156" s="272">
        <f>Calculos!D156</f>
        <v>11</v>
      </c>
      <c r="G156" s="272">
        <f>Calculos!G156</f>
        <v>7</v>
      </c>
      <c r="H156" s="272">
        <f>Calculos!H156</f>
        <v>2</v>
      </c>
      <c r="I156" s="272">
        <f>Calculos!I156</f>
        <v>2</v>
      </c>
      <c r="J156" s="41">
        <f>IFERROR(Calculos!L156,"")</f>
        <v>100</v>
      </c>
      <c r="K156" s="41">
        <f>IFERROR(Calculos!N156,"")</f>
        <v>0</v>
      </c>
      <c r="L156" s="41">
        <f>IFERROR(Calculos!P156,"")</f>
        <v>0</v>
      </c>
      <c r="M156" s="272">
        <f>Encuestas!BB156</f>
        <v>0</v>
      </c>
      <c r="N156" s="272">
        <f>Encuestas!BC156</f>
        <v>90</v>
      </c>
      <c r="O156" s="272">
        <f>Encuestas!BD156</f>
        <v>10</v>
      </c>
      <c r="P156" s="272">
        <f>Encuestas!BE156</f>
        <v>0</v>
      </c>
      <c r="Q156" s="272">
        <f>Encuestas!BF156</f>
        <v>0</v>
      </c>
      <c r="R156" s="272">
        <f>Calculos!R156</f>
        <v>0</v>
      </c>
      <c r="S156" s="272">
        <f>Calculos!S156</f>
        <v>0</v>
      </c>
      <c r="T156" s="272">
        <f>Encuestas!BK156</f>
        <v>11</v>
      </c>
      <c r="U156" s="272">
        <f>Encuestas!BL156</f>
        <v>4</v>
      </c>
      <c r="V156" s="272">
        <f>IF(T156&gt;0,Calculos!U156,"")</f>
        <v>6</v>
      </c>
      <c r="W156" s="42">
        <f>IFERROR(Calculos!AB156,"")</f>
        <v>95</v>
      </c>
      <c r="X156" s="42">
        <f>IFERROR(Calculos!AF156,"")</f>
        <v>5</v>
      </c>
      <c r="Y156" s="42" t="str">
        <f>IFERROR(Calculos!AD156,"")</f>
        <v/>
      </c>
      <c r="Z156" s="42" t="str">
        <f>IFERROR(Calculos!AG156,"")</f>
        <v/>
      </c>
      <c r="AA156" s="42">
        <f>IFERROR(Calculos!AK156,"")</f>
        <v>95</v>
      </c>
      <c r="AB156" s="42">
        <f>IFERROR(Calculos!AM156,"")</f>
        <v>5</v>
      </c>
      <c r="AC156" s="42">
        <f>IFERROR(Calculos!AN156,"")</f>
        <v>0</v>
      </c>
      <c r="AD156" s="272">
        <f>Encuestas!BV156</f>
        <v>0</v>
      </c>
      <c r="AE156" s="272">
        <f>Encuestas!BW156</f>
        <v>0</v>
      </c>
      <c r="AF156" s="272">
        <f>Encuestas!BX156</f>
        <v>0</v>
      </c>
      <c r="AG156" s="272" t="str">
        <f>IF(Calculos!AP156&gt;0,Calculos!AP156,"")</f>
        <v/>
      </c>
      <c r="AH156" s="272">
        <f>IF(Encuestas!BY156&gt;0,Encuestas!BY156,"")</f>
        <v>7</v>
      </c>
      <c r="AI156" s="272" t="str">
        <f>IF(Encuestas!BZ156&gt;0,Encuestas!BZ156,"")</f>
        <v/>
      </c>
      <c r="AJ156" s="272" t="str">
        <f>IF(Encuestas!CA156&gt;0,Encuestas!CA156,"")</f>
        <v/>
      </c>
      <c r="AK156" s="272">
        <f>IF(Encuestas!CB156&gt;0,Encuestas!CB156,"")</f>
        <v>200</v>
      </c>
      <c r="AL156" s="272" t="str">
        <f>IF(Encuestas!CC156&gt;0,Encuestas!CC156,"")</f>
        <v/>
      </c>
      <c r="AM156" s="272" t="str">
        <f>IF(Encuestas!CD156&gt;0,Encuestas!CD156,"")</f>
        <v/>
      </c>
      <c r="AN156" s="272" t="str">
        <f>IF(Encuestas!CE156,Encuestas!CE156,"")</f>
        <v/>
      </c>
      <c r="AO156" s="272">
        <f>IF(Encuestas!CF156&gt;0,Encuestas!CF156,"")</f>
        <v>4</v>
      </c>
      <c r="AP156" s="272" t="str">
        <f>IF(Encuestas!CG156&gt;0,Encuestas!CG156,"")</f>
        <v/>
      </c>
      <c r="AQ156" s="272" t="str">
        <f>IF(Encuestas!CH156&gt;0,Encuestas!CH156,"")</f>
        <v/>
      </c>
      <c r="AR156" s="272" t="str">
        <f>IF(Encuestas!CI156&gt;0,Encuestas!CI156,"")</f>
        <v/>
      </c>
      <c r="AS156" s="272">
        <f>IF(Encuestas!CJ156&gt;0,Encuestas!CJ156,"")</f>
        <v>20</v>
      </c>
      <c r="AT156" s="272" t="str">
        <f>IF(Encuestas!CK156&gt;0,Encuestas!CK156,"")</f>
        <v/>
      </c>
      <c r="AU156" s="272" t="str">
        <f>IF(Encuestas!CL156&gt;0,Encuestas!CL156,"")</f>
        <v/>
      </c>
      <c r="AV156" s="272" t="str">
        <f>IF(Encuestas!CM156&gt;0,Encuestas!CM156,"")</f>
        <v/>
      </c>
      <c r="AW156" s="272" t="str">
        <f>IF(Encuestas!CN156&gt;0,Encuestas!CN156,"")</f>
        <v/>
      </c>
      <c r="AX156" s="272" t="str">
        <f>IF(Encuestas!CO156&gt;0,Encuestas!CO156,"")</f>
        <v/>
      </c>
      <c r="AY156" s="272" t="str">
        <f>IF(Encuestas!CP156&gt;0,Encuestas!CP156,"")</f>
        <v/>
      </c>
      <c r="AZ156" s="272" t="str">
        <f>IF(Encuestas!CQ156&gt;0,Encuestas!CQ156,"")</f>
        <v/>
      </c>
      <c r="BA156" s="272"/>
      <c r="BB156" s="42">
        <f>IF(G156&gt;0,Encuestas!CS156*100/Bovinos!G156,".")</f>
        <v>0</v>
      </c>
      <c r="BC156" s="42">
        <f>IF(F156&gt;0,Encuestas!CT156*100/Bovinos!F156,".")</f>
        <v>0</v>
      </c>
      <c r="BD156" s="42">
        <f>IF(E156&gt;0,Encuestas!CU156*100/Bovinos!E156,".")</f>
        <v>5</v>
      </c>
      <c r="BE156" s="272">
        <f>Calculos!BD156</f>
        <v>0</v>
      </c>
      <c r="BF156" s="272">
        <f>Calculos!BE156</f>
        <v>0</v>
      </c>
      <c r="BG156" s="272">
        <f>Calculos!BF156</f>
        <v>0</v>
      </c>
      <c r="BH156" s="272">
        <f>Calculos!BG156</f>
        <v>0</v>
      </c>
      <c r="BI156" s="272" t="str">
        <f>Encuestas!DH156</f>
        <v>26_2_no</v>
      </c>
      <c r="BJ156" s="272">
        <f>Calculos!BL156</f>
        <v>20</v>
      </c>
      <c r="BK156" s="272">
        <f>Calculos!BM156</f>
        <v>0</v>
      </c>
      <c r="BL156" s="272">
        <f>Calculos!BN156</f>
        <v>0</v>
      </c>
      <c r="BM156" s="272">
        <f>Calculos!BO156</f>
        <v>0</v>
      </c>
      <c r="BN156" s="272">
        <f>Calculos!BU156</f>
        <v>1</v>
      </c>
      <c r="BO156" s="272">
        <f>Calculos!BV156</f>
        <v>0</v>
      </c>
      <c r="BP156" s="272">
        <f>Calculos!BW156</f>
        <v>0</v>
      </c>
      <c r="BQ156" s="272">
        <f>Calculos!BX156</f>
        <v>2</v>
      </c>
      <c r="BR156" s="272" t="str">
        <f>IF(SUM(Encuestas!$EM156:$ET156)=100,Encuestas!EM156,"n.v.")</f>
        <v>n.v.</v>
      </c>
      <c r="BS156" s="272" t="str">
        <f>IF(SUM(Encuestas!$EM156:$ET156)=100,Encuestas!EN156,"n.v.")</f>
        <v>n.v.</v>
      </c>
      <c r="BT156" s="272" t="str">
        <f>IF(SUM(Encuestas!$EM156:$ET156)=100,Encuestas!EO156,"n.v.")</f>
        <v>n.v.</v>
      </c>
      <c r="BU156" s="272" t="str">
        <f>IF(SUM(Encuestas!$EM156:$ET156)=100,Encuestas!EP156,"n.v.")</f>
        <v>n.v.</v>
      </c>
      <c r="BV156" s="272" t="str">
        <f>IF(SUM(Encuestas!$EM156:$ET156)=100,Encuestas!EQ156,"n.v.")</f>
        <v>n.v.</v>
      </c>
      <c r="BW156" s="272" t="str">
        <f>IF(SUM(Encuestas!$EM156:$ET156)=100,Encuestas!ER156,"n.v.")</f>
        <v>n.v.</v>
      </c>
      <c r="BX156" s="272" t="str">
        <f>IF(SUM(Encuestas!$EM156:$ET156)=100,Encuestas!ES156,"n.v.")</f>
        <v>n.v.</v>
      </c>
      <c r="BY156" s="272" t="str">
        <f>IF(SUM(Encuestas!$EM156:$ET156)=100,Encuestas!ET156,"n.v.")</f>
        <v>n.v.</v>
      </c>
      <c r="BZ156" s="272" t="str">
        <f>IF(SUM(Encuestas!$EV156:$FB156)=100,Encuestas!EV156,"n.c.")</f>
        <v>n.c.</v>
      </c>
      <c r="CA156" s="272" t="str">
        <f>IF(SUM(Encuestas!$EV156:$FB156)=100,Encuestas!EW156,"n.c.")</f>
        <v>n.c.</v>
      </c>
      <c r="CB156" s="272" t="str">
        <f>IF(SUM(Encuestas!$EV156:$FB156)=100,Encuestas!EX156,"n.c.")</f>
        <v>n.c.</v>
      </c>
      <c r="CC156" s="272" t="str">
        <f>IF(SUM(Encuestas!$EV156:$FB156)=100,Encuestas!EY156,"n.c.")</f>
        <v>n.c.</v>
      </c>
      <c r="CD156" s="272" t="str">
        <f>IF(SUM(Encuestas!$EV156:$FB156)=100,Encuestas!EZ156,"n.c.")</f>
        <v>n.c.</v>
      </c>
      <c r="CE156" s="272" t="str">
        <f>IF(SUM(Encuestas!$EV156:$FB156)=100,Encuestas!FA156,"n.c.")</f>
        <v>n.c.</v>
      </c>
      <c r="CF156" s="272" t="str">
        <f>IF(SUM(Encuestas!$EV156:$FB156)=100,Encuestas!FB156,"n.c.")</f>
        <v>n.c.</v>
      </c>
      <c r="CG156" s="272" t="str">
        <f>IF(SUM(BR156:BY156)=100,Encuestas!FD156,"n.v.")</f>
        <v>n.v.</v>
      </c>
    </row>
    <row r="157" spans="1:85" hidden="1" x14ac:dyDescent="0.25">
      <c r="A157" s="40">
        <f>Calculos!A157</f>
        <v>113012037</v>
      </c>
      <c r="B157" s="185">
        <f>'Fact Expans'!C157</f>
        <v>5.8518518518518521</v>
      </c>
      <c r="C157" s="272" t="str">
        <f>IF(SUM(Encuestas!R157:V157)=0,"no",IF(SUM(Encuestas!R157:V157)=1,LEFT(Encuestas!Q157,4),"Err"))</f>
        <v>14_1</v>
      </c>
      <c r="D157" s="272">
        <f>Calculos!Q157</f>
        <v>86</v>
      </c>
      <c r="E157" s="272">
        <f>Calculos!J157</f>
        <v>47</v>
      </c>
      <c r="F157" s="272">
        <f>Calculos!D157</f>
        <v>29</v>
      </c>
      <c r="G157" s="272">
        <f>Calculos!G157</f>
        <v>1</v>
      </c>
      <c r="H157" s="272">
        <f>Calculos!H157</f>
        <v>3</v>
      </c>
      <c r="I157" s="272">
        <f>Calculos!I157</f>
        <v>6</v>
      </c>
      <c r="J157" s="41">
        <f>IFERROR(Calculos!L157,"")</f>
        <v>100</v>
      </c>
      <c r="K157" s="41">
        <f>IFERROR(Calculos!N157,"")</f>
        <v>0</v>
      </c>
      <c r="L157" s="41">
        <f>IFERROR(Calculos!P157,"")</f>
        <v>0</v>
      </c>
      <c r="M157" s="272">
        <f>Encuestas!BB157</f>
        <v>50</v>
      </c>
      <c r="N157" s="272">
        <f>Encuestas!BC157</f>
        <v>0</v>
      </c>
      <c r="O157" s="272">
        <f>Encuestas!BD157</f>
        <v>50</v>
      </c>
      <c r="P157" s="272">
        <f>Encuestas!BE157</f>
        <v>0</v>
      </c>
      <c r="Q157" s="272">
        <f>Encuestas!BF157</f>
        <v>0</v>
      </c>
      <c r="R157" s="272">
        <f>Calculos!R157</f>
        <v>0</v>
      </c>
      <c r="S157" s="272">
        <f>Calculos!S157</f>
        <v>0</v>
      </c>
      <c r="T157" s="272">
        <f>Encuestas!BK157</f>
        <v>11</v>
      </c>
      <c r="U157" s="272">
        <f>Encuestas!BL157</f>
        <v>4</v>
      </c>
      <c r="V157" s="272">
        <f>IF(T157&gt;0,Calculos!U157,"")</f>
        <v>6</v>
      </c>
      <c r="W157" s="42">
        <f>IFERROR(Calculos!AB157,"")</f>
        <v>100</v>
      </c>
      <c r="X157" s="42">
        <f>IFERROR(Calculos!AF157,"")</f>
        <v>0</v>
      </c>
      <c r="Y157" s="42">
        <f>IFERROR(Calculos!AD157,"")</f>
        <v>75</v>
      </c>
      <c r="Z157" s="42">
        <f>IFERROR(Calculos!AG157,"")</f>
        <v>25</v>
      </c>
      <c r="AA157" s="42">
        <f>IFERROR(Calculos!AK157,"")</f>
        <v>94.915254237288138</v>
      </c>
      <c r="AB157" s="42">
        <f>IFERROR(Calculos!AM157,"")</f>
        <v>5.0847457627118615</v>
      </c>
      <c r="AC157" s="42">
        <f>IFERROR(Calculos!AN157,"")</f>
        <v>25.531914893617021</v>
      </c>
      <c r="AD157" s="272">
        <f>Encuestas!BV157</f>
        <v>100</v>
      </c>
      <c r="AE157" s="272">
        <f>Encuestas!BW157</f>
        <v>0</v>
      </c>
      <c r="AF157" s="272">
        <f>Encuestas!BX157</f>
        <v>0</v>
      </c>
      <c r="AG157" s="272">
        <f>IF(Calculos!AP157&gt;0,Calculos!AP157,"")</f>
        <v>18</v>
      </c>
      <c r="AH157" s="272">
        <f>IF(Encuestas!BY157&gt;0,Encuestas!BY157,"")</f>
        <v>7</v>
      </c>
      <c r="AI157" s="272" t="str">
        <f>IF(Encuestas!BZ157&gt;0,Encuestas!BZ157,"")</f>
        <v/>
      </c>
      <c r="AJ157" s="272" t="str">
        <f>IF(Encuestas!CA157&gt;0,Encuestas!CA157,"")</f>
        <v/>
      </c>
      <c r="AK157" s="272">
        <f>IF(Encuestas!CB157&gt;0,Encuestas!CB157,"")</f>
        <v>200</v>
      </c>
      <c r="AL157" s="272" t="str">
        <f>IF(Encuestas!CC157&gt;0,Encuestas!CC157,"")</f>
        <v/>
      </c>
      <c r="AM157" s="272" t="str">
        <f>IF(Encuestas!CD157&gt;0,Encuestas!CD157,"")</f>
        <v/>
      </c>
      <c r="AN157" s="272">
        <f>IF(Encuestas!CE157,Encuestas!CE157,"")</f>
        <v>400</v>
      </c>
      <c r="AO157" s="272">
        <f>IF(Encuestas!CF157&gt;0,Encuestas!CF157,"")</f>
        <v>5</v>
      </c>
      <c r="AP157" s="272" t="str">
        <f>IF(Encuestas!CG157&gt;0,Encuestas!CG157,"")</f>
        <v/>
      </c>
      <c r="AQ157" s="272" t="str">
        <f>IF(Encuestas!CH157&gt;0,Encuestas!CH157,"")</f>
        <v/>
      </c>
      <c r="AR157" s="272">
        <f>IF(Encuestas!CI157&gt;0,Encuestas!CI157,"")</f>
        <v>4</v>
      </c>
      <c r="AS157" s="272">
        <f>IF(Encuestas!CJ157&gt;0,Encuestas!CJ157,"")</f>
        <v>27</v>
      </c>
      <c r="AT157" s="272" t="str">
        <f>IF(Encuestas!CK157&gt;0,Encuestas!CK157,"")</f>
        <v/>
      </c>
      <c r="AU157" s="272" t="str">
        <f>IF(Encuestas!CL157&gt;0,Encuestas!CL157,"")</f>
        <v/>
      </c>
      <c r="AV157" s="272" t="str">
        <f>IF(Encuestas!CM157&gt;0,Encuestas!CM157,"")</f>
        <v/>
      </c>
      <c r="AW157" s="272" t="str">
        <f>IF(Encuestas!CN157&gt;0,Encuestas!CN157,"")</f>
        <v/>
      </c>
      <c r="AX157" s="272" t="str">
        <f>IF(Encuestas!CO157&gt;0,Encuestas!CO157,"")</f>
        <v/>
      </c>
      <c r="AY157" s="272" t="str">
        <f>IF(Encuestas!CP157&gt;0,Encuestas!CP157,"")</f>
        <v/>
      </c>
      <c r="AZ157" s="272" t="str">
        <f>IF(Encuestas!CQ157&gt;0,Encuestas!CQ157,"")</f>
        <v/>
      </c>
      <c r="BA157" s="272"/>
      <c r="BB157" s="42">
        <f>IF(G157&gt;0,Encuestas!CS157*100/Bovinos!G157,".")</f>
        <v>0</v>
      </c>
      <c r="BC157" s="42">
        <f>IF(F157&gt;0,Encuestas!CT157*100/Bovinos!F157,".")</f>
        <v>0</v>
      </c>
      <c r="BD157" s="42">
        <f>IF(E157&gt;0,Encuestas!CU157*100/Bovinos!E157,".")</f>
        <v>0</v>
      </c>
      <c r="BE157" s="272">
        <f>Calculos!BD157</f>
        <v>0</v>
      </c>
      <c r="BF157" s="272">
        <f>Calculos!BE157</f>
        <v>0</v>
      </c>
      <c r="BG157" s="272">
        <f>Calculos!BF157</f>
        <v>0</v>
      </c>
      <c r="BH157" s="272">
        <f>Calculos!BG157</f>
        <v>0</v>
      </c>
      <c r="BI157" s="272" t="str">
        <f>Encuestas!DH157</f>
        <v>26_2_no</v>
      </c>
      <c r="BJ157" s="272">
        <f>Calculos!BL157</f>
        <v>27</v>
      </c>
      <c r="BK157" s="272">
        <f>Calculos!BM157</f>
        <v>0</v>
      </c>
      <c r="BL157" s="272">
        <f>Calculos!BN157</f>
        <v>0</v>
      </c>
      <c r="BM157" s="272">
        <f>Calculos!BO157</f>
        <v>0</v>
      </c>
      <c r="BN157" s="272">
        <f>Calculos!BU157</f>
        <v>0</v>
      </c>
      <c r="BO157" s="272">
        <f>Calculos!BV157</f>
        <v>0</v>
      </c>
      <c r="BP157" s="272">
        <f>Calculos!BW157</f>
        <v>0</v>
      </c>
      <c r="BQ157" s="272">
        <f>Calculos!BX157</f>
        <v>0</v>
      </c>
      <c r="BR157" s="272" t="str">
        <f>IF(SUM(Encuestas!$EM157:$ET157)=100,Encuestas!EM157,"n.v.")</f>
        <v>n.v.</v>
      </c>
      <c r="BS157" s="272" t="str">
        <f>IF(SUM(Encuestas!$EM157:$ET157)=100,Encuestas!EN157,"n.v.")</f>
        <v>n.v.</v>
      </c>
      <c r="BT157" s="272" t="str">
        <f>IF(SUM(Encuestas!$EM157:$ET157)=100,Encuestas!EO157,"n.v.")</f>
        <v>n.v.</v>
      </c>
      <c r="BU157" s="272" t="str">
        <f>IF(SUM(Encuestas!$EM157:$ET157)=100,Encuestas!EP157,"n.v.")</f>
        <v>n.v.</v>
      </c>
      <c r="BV157" s="272" t="str">
        <f>IF(SUM(Encuestas!$EM157:$ET157)=100,Encuestas!EQ157,"n.v.")</f>
        <v>n.v.</v>
      </c>
      <c r="BW157" s="272" t="str">
        <f>IF(SUM(Encuestas!$EM157:$ET157)=100,Encuestas!ER157,"n.v.")</f>
        <v>n.v.</v>
      </c>
      <c r="BX157" s="272" t="str">
        <f>IF(SUM(Encuestas!$EM157:$ET157)=100,Encuestas!ES157,"n.v.")</f>
        <v>n.v.</v>
      </c>
      <c r="BY157" s="272" t="str">
        <f>IF(SUM(Encuestas!$EM157:$ET157)=100,Encuestas!ET157,"n.v.")</f>
        <v>n.v.</v>
      </c>
      <c r="BZ157" s="272" t="str">
        <f>IF(SUM(Encuestas!$EV157:$FB157)=100,Encuestas!EV157,"n.c.")</f>
        <v>n.c.</v>
      </c>
      <c r="CA157" s="272" t="str">
        <f>IF(SUM(Encuestas!$EV157:$FB157)=100,Encuestas!EW157,"n.c.")</f>
        <v>n.c.</v>
      </c>
      <c r="CB157" s="272" t="str">
        <f>IF(SUM(Encuestas!$EV157:$FB157)=100,Encuestas!EX157,"n.c.")</f>
        <v>n.c.</v>
      </c>
      <c r="CC157" s="272" t="str">
        <f>IF(SUM(Encuestas!$EV157:$FB157)=100,Encuestas!EY157,"n.c.")</f>
        <v>n.c.</v>
      </c>
      <c r="CD157" s="272" t="str">
        <f>IF(SUM(Encuestas!$EV157:$FB157)=100,Encuestas!EZ157,"n.c.")</f>
        <v>n.c.</v>
      </c>
      <c r="CE157" s="272" t="str">
        <f>IF(SUM(Encuestas!$EV157:$FB157)=100,Encuestas!FA157,"n.c.")</f>
        <v>n.c.</v>
      </c>
      <c r="CF157" s="272" t="str">
        <f>IF(SUM(Encuestas!$EV157:$FB157)=100,Encuestas!FB157,"n.c.")</f>
        <v>n.c.</v>
      </c>
      <c r="CG157" s="272" t="str">
        <f>IF(SUM(BR157:BY157)=100,Encuestas!FD157,"n.v.")</f>
        <v>n.v.</v>
      </c>
    </row>
    <row r="158" spans="1:85" hidden="1" x14ac:dyDescent="0.25">
      <c r="A158" s="40">
        <f>Calculos!A158</f>
        <v>113030012</v>
      </c>
      <c r="B158" s="185">
        <f>'Fact Expans'!C158</f>
        <v>5.8518518518518521</v>
      </c>
      <c r="C158" s="272" t="str">
        <f>IF(SUM(Encuestas!R158:V158)=0,"no",IF(SUM(Encuestas!R158:V158)=1,LEFT(Encuestas!Q158,4),"Err"))</f>
        <v>14_1</v>
      </c>
      <c r="D158" s="272">
        <f>Calculos!Q158</f>
        <v>41</v>
      </c>
      <c r="E158" s="272">
        <f>Calculos!J158</f>
        <v>20</v>
      </c>
      <c r="F158" s="272">
        <f>Calculos!D158</f>
        <v>13</v>
      </c>
      <c r="G158" s="272">
        <f>Calculos!G158</f>
        <v>4</v>
      </c>
      <c r="H158" s="272">
        <f>Calculos!H158</f>
        <v>2</v>
      </c>
      <c r="I158" s="272">
        <f>Calculos!I158</f>
        <v>2</v>
      </c>
      <c r="J158" s="41">
        <f>IFERROR(Calculos!L158,"")</f>
        <v>100</v>
      </c>
      <c r="K158" s="41">
        <f>IFERROR(Calculos!N158,"")</f>
        <v>0</v>
      </c>
      <c r="L158" s="41">
        <f>IFERROR(Calculos!P158,"")</f>
        <v>0</v>
      </c>
      <c r="M158" s="272">
        <f>Encuestas!BB158</f>
        <v>0</v>
      </c>
      <c r="N158" s="272">
        <f>Encuestas!BC158</f>
        <v>100</v>
      </c>
      <c r="O158" s="272">
        <f>Encuestas!BD158</f>
        <v>0</v>
      </c>
      <c r="P158" s="272">
        <f>Encuestas!BE158</f>
        <v>0</v>
      </c>
      <c r="Q158" s="272">
        <f>Encuestas!BF158</f>
        <v>0</v>
      </c>
      <c r="R158" s="272">
        <f>Calculos!R158</f>
        <v>0</v>
      </c>
      <c r="S158" s="272">
        <f>Calculos!S158</f>
        <v>0</v>
      </c>
      <c r="T158" s="272">
        <f>Encuestas!BK158</f>
        <v>11</v>
      </c>
      <c r="U158" s="272">
        <f>Encuestas!BL158</f>
        <v>4</v>
      </c>
      <c r="V158" s="272">
        <f>IF(T158&gt;0,Calculos!U158,"")</f>
        <v>6</v>
      </c>
      <c r="W158" s="42">
        <f>IFERROR(Calculos!AB158,"")</f>
        <v>100</v>
      </c>
      <c r="X158" s="42">
        <f>IFERROR(Calculos!AF158,"")</f>
        <v>0</v>
      </c>
      <c r="Y158" s="42">
        <f>IFERROR(Calculos!AD158,"")</f>
        <v>62.5</v>
      </c>
      <c r="Z158" s="42">
        <f>IFERROR(Calculos!AG158,"")</f>
        <v>37.5</v>
      </c>
      <c r="AA158" s="42">
        <f>IFERROR(Calculos!AK158,"")</f>
        <v>89.285714285714292</v>
      </c>
      <c r="AB158" s="42">
        <f>IFERROR(Calculos!AM158,"")</f>
        <v>10.714285714285708</v>
      </c>
      <c r="AC158" s="42">
        <f>IFERROR(Calculos!AN158,"")</f>
        <v>40</v>
      </c>
      <c r="AD158" s="272">
        <f>Encuestas!BV158</f>
        <v>100</v>
      </c>
      <c r="AE158" s="272">
        <f>Encuestas!BW158</f>
        <v>0</v>
      </c>
      <c r="AF158" s="272">
        <f>Encuestas!BX158</f>
        <v>0</v>
      </c>
      <c r="AG158" s="272">
        <f>IF(Calculos!AP158&gt;0,Calculos!AP158,"")</f>
        <v>18</v>
      </c>
      <c r="AH158" s="272">
        <f>IF(Encuestas!BY158&gt;0,Encuestas!BY158,"")</f>
        <v>7</v>
      </c>
      <c r="AI158" s="272" t="str">
        <f>IF(Encuestas!BZ158&gt;0,Encuestas!BZ158,"")</f>
        <v/>
      </c>
      <c r="AJ158" s="272" t="str">
        <f>IF(Encuestas!CA158&gt;0,Encuestas!CA158,"")</f>
        <v/>
      </c>
      <c r="AK158" s="272">
        <f>IF(Encuestas!CB158&gt;0,Encuestas!CB158,"")</f>
        <v>180</v>
      </c>
      <c r="AL158" s="272" t="str">
        <f>IF(Encuestas!CC158&gt;0,Encuestas!CC158,"")</f>
        <v/>
      </c>
      <c r="AM158" s="272" t="str">
        <f>IF(Encuestas!CD158&gt;0,Encuestas!CD158,"")</f>
        <v/>
      </c>
      <c r="AN158" s="272" t="str">
        <f>IF(Encuestas!CE158,Encuestas!CE158,"")</f>
        <v/>
      </c>
      <c r="AO158" s="272">
        <f>IF(Encuestas!CF158&gt;0,Encuestas!CF158,"")</f>
        <v>4</v>
      </c>
      <c r="AP158" s="272" t="str">
        <f>IF(Encuestas!CG158&gt;0,Encuestas!CG158,"")</f>
        <v/>
      </c>
      <c r="AQ158" s="272" t="str">
        <f>IF(Encuestas!CH158&gt;0,Encuestas!CH158,"")</f>
        <v/>
      </c>
      <c r="AR158" s="272" t="str">
        <f>IF(Encuestas!CI158&gt;0,Encuestas!CI158,"")</f>
        <v/>
      </c>
      <c r="AS158" s="272">
        <f>IF(Encuestas!CJ158&gt;0,Encuestas!CJ158,"")</f>
        <v>12</v>
      </c>
      <c r="AT158" s="272" t="str">
        <f>IF(Encuestas!CK158&gt;0,Encuestas!CK158,"")</f>
        <v/>
      </c>
      <c r="AU158" s="272" t="str">
        <f>IF(Encuestas!CL158&gt;0,Encuestas!CL158,"")</f>
        <v/>
      </c>
      <c r="AV158" s="272" t="str">
        <f>IF(Encuestas!CM158&gt;0,Encuestas!CM158,"")</f>
        <v/>
      </c>
      <c r="AW158" s="272" t="str">
        <f>IF(Encuestas!CN158&gt;0,Encuestas!CN158,"")</f>
        <v/>
      </c>
      <c r="AX158" s="272" t="str">
        <f>IF(Encuestas!CO158&gt;0,Encuestas!CO158,"")</f>
        <v/>
      </c>
      <c r="AY158" s="272" t="str">
        <f>IF(Encuestas!CP158&gt;0,Encuestas!CP158,"")</f>
        <v/>
      </c>
      <c r="AZ158" s="272" t="str">
        <f>IF(Encuestas!CQ158&gt;0,Encuestas!CQ158,"")</f>
        <v/>
      </c>
      <c r="BA158" s="272"/>
      <c r="BB158" s="42">
        <f>IF(G158&gt;0,Encuestas!CS158*100/Bovinos!G158,".")</f>
        <v>0</v>
      </c>
      <c r="BC158" s="42">
        <f>IF(F158&gt;0,Encuestas!CT158*100/Bovinos!F158,".")</f>
        <v>0</v>
      </c>
      <c r="BD158" s="42">
        <f>IF(E158&gt;0,Encuestas!CU158*100/Bovinos!E158,".")</f>
        <v>5</v>
      </c>
      <c r="BE158" s="272">
        <f>Calculos!BD158</f>
        <v>0</v>
      </c>
      <c r="BF158" s="272">
        <f>Calculos!BE158</f>
        <v>0</v>
      </c>
      <c r="BG158" s="272">
        <f>Calculos!BF158</f>
        <v>0</v>
      </c>
      <c r="BH158" s="272">
        <f>Calculos!BG158</f>
        <v>0</v>
      </c>
      <c r="BI158" s="272" t="str">
        <f>Encuestas!DH158</f>
        <v>26_2_no</v>
      </c>
      <c r="BJ158" s="272">
        <f>Calculos!BL158</f>
        <v>12</v>
      </c>
      <c r="BK158" s="272">
        <f>Calculos!BM158</f>
        <v>0</v>
      </c>
      <c r="BL158" s="272">
        <f>Calculos!BN158</f>
        <v>0</v>
      </c>
      <c r="BM158" s="272">
        <f>Calculos!BO158</f>
        <v>0</v>
      </c>
      <c r="BN158" s="272">
        <f>Calculos!BU158</f>
        <v>1</v>
      </c>
      <c r="BO158" s="272">
        <f>Calculos!BV158</f>
        <v>0</v>
      </c>
      <c r="BP158" s="272">
        <f>Calculos!BW158</f>
        <v>0</v>
      </c>
      <c r="BQ158" s="272">
        <f>Calculos!BX158</f>
        <v>1</v>
      </c>
      <c r="BR158" s="272" t="str">
        <f>IF(SUM(Encuestas!$EM158:$ET158)=100,Encuestas!EM158,"n.v.")</f>
        <v>n.v.</v>
      </c>
      <c r="BS158" s="272" t="str">
        <f>IF(SUM(Encuestas!$EM158:$ET158)=100,Encuestas!EN158,"n.v.")</f>
        <v>n.v.</v>
      </c>
      <c r="BT158" s="272" t="str">
        <f>IF(SUM(Encuestas!$EM158:$ET158)=100,Encuestas!EO158,"n.v.")</f>
        <v>n.v.</v>
      </c>
      <c r="BU158" s="272" t="str">
        <f>IF(SUM(Encuestas!$EM158:$ET158)=100,Encuestas!EP158,"n.v.")</f>
        <v>n.v.</v>
      </c>
      <c r="BV158" s="272" t="str">
        <f>IF(SUM(Encuestas!$EM158:$ET158)=100,Encuestas!EQ158,"n.v.")</f>
        <v>n.v.</v>
      </c>
      <c r="BW158" s="272" t="str">
        <f>IF(SUM(Encuestas!$EM158:$ET158)=100,Encuestas!ER158,"n.v.")</f>
        <v>n.v.</v>
      </c>
      <c r="BX158" s="272" t="str">
        <f>IF(SUM(Encuestas!$EM158:$ET158)=100,Encuestas!ES158,"n.v.")</f>
        <v>n.v.</v>
      </c>
      <c r="BY158" s="272" t="str">
        <f>IF(SUM(Encuestas!$EM158:$ET158)=100,Encuestas!ET158,"n.v.")</f>
        <v>n.v.</v>
      </c>
      <c r="BZ158" s="272" t="str">
        <f>IF(SUM(Encuestas!$EV158:$FB158)=100,Encuestas!EV158,"n.c.")</f>
        <v>n.c.</v>
      </c>
      <c r="CA158" s="272" t="str">
        <f>IF(SUM(Encuestas!$EV158:$FB158)=100,Encuestas!EW158,"n.c.")</f>
        <v>n.c.</v>
      </c>
      <c r="CB158" s="272" t="str">
        <f>IF(SUM(Encuestas!$EV158:$FB158)=100,Encuestas!EX158,"n.c.")</f>
        <v>n.c.</v>
      </c>
      <c r="CC158" s="272" t="str">
        <f>IF(SUM(Encuestas!$EV158:$FB158)=100,Encuestas!EY158,"n.c.")</f>
        <v>n.c.</v>
      </c>
      <c r="CD158" s="272" t="str">
        <f>IF(SUM(Encuestas!$EV158:$FB158)=100,Encuestas!EZ158,"n.c.")</f>
        <v>n.c.</v>
      </c>
      <c r="CE158" s="272" t="str">
        <f>IF(SUM(Encuestas!$EV158:$FB158)=100,Encuestas!FA158,"n.c.")</f>
        <v>n.c.</v>
      </c>
      <c r="CF158" s="272" t="str">
        <f>IF(SUM(Encuestas!$EV158:$FB158)=100,Encuestas!FB158,"n.c.")</f>
        <v>n.c.</v>
      </c>
      <c r="CG158" s="272" t="str">
        <f>IF(SUM(BR158:BY158)=100,Encuestas!FD158,"n.v.")</f>
        <v>n.v.</v>
      </c>
    </row>
    <row r="159" spans="1:85" hidden="1" x14ac:dyDescent="0.25">
      <c r="A159" s="40">
        <f>Calculos!A159</f>
        <v>113010215</v>
      </c>
      <c r="B159" s="185">
        <f>'Fact Expans'!C159</f>
        <v>5.8518518518518521</v>
      </c>
      <c r="C159" s="272" t="str">
        <f>IF(SUM(Encuestas!R159:V159)=0,"no",IF(SUM(Encuestas!R159:V159)=1,LEFT(Encuestas!Q159,4),"Err"))</f>
        <v>14_1</v>
      </c>
      <c r="D159" s="272">
        <f>Calculos!Q159</f>
        <v>69</v>
      </c>
      <c r="E159" s="272">
        <f>Calculos!J159</f>
        <v>36</v>
      </c>
      <c r="F159" s="272">
        <f>Calculos!D159</f>
        <v>10</v>
      </c>
      <c r="G159" s="272">
        <f>Calculos!G159</f>
        <v>16</v>
      </c>
      <c r="H159" s="272">
        <f>Calculos!H159</f>
        <v>3</v>
      </c>
      <c r="I159" s="272">
        <f>Calculos!I159</f>
        <v>4</v>
      </c>
      <c r="J159" s="41">
        <f>IFERROR(Calculos!L159,"")</f>
        <v>100</v>
      </c>
      <c r="K159" s="41">
        <f>IFERROR(Calculos!N159,"")</f>
        <v>0</v>
      </c>
      <c r="L159" s="41">
        <f>IFERROR(Calculos!P159,"")</f>
        <v>0</v>
      </c>
      <c r="M159" s="272">
        <f>Encuestas!BB159</f>
        <v>0</v>
      </c>
      <c r="N159" s="272">
        <f>Encuestas!BC159</f>
        <v>70</v>
      </c>
      <c r="O159" s="272">
        <f>Encuestas!BD159</f>
        <v>10</v>
      </c>
      <c r="P159" s="272">
        <f>Encuestas!BE159</f>
        <v>0</v>
      </c>
      <c r="Q159" s="272">
        <f>Encuestas!BF159</f>
        <v>20</v>
      </c>
      <c r="R159" s="272">
        <f>Calculos!R159</f>
        <v>0</v>
      </c>
      <c r="S159" s="272">
        <f>Calculos!S159</f>
        <v>0</v>
      </c>
      <c r="T159" s="272">
        <f>Encuestas!BK159</f>
        <v>11</v>
      </c>
      <c r="U159" s="272">
        <f>Encuestas!BL159</f>
        <v>4</v>
      </c>
      <c r="V159" s="272">
        <f>IF(T159&gt;0,Calculos!U159,"")</f>
        <v>6</v>
      </c>
      <c r="W159" s="42">
        <f>IFERROR(Calculos!AB159,"")</f>
        <v>94.444444444444443</v>
      </c>
      <c r="X159" s="42">
        <f>IFERROR(Calculos!AF159,"")</f>
        <v>5.5555555555555571</v>
      </c>
      <c r="Y159" s="42">
        <f>IFERROR(Calculos!AD159,"")</f>
        <v>71.428571428571431</v>
      </c>
      <c r="Z159" s="42">
        <f>IFERROR(Calculos!AG159,"")</f>
        <v>28.571428571428569</v>
      </c>
      <c r="AA159" s="42">
        <f>IFERROR(Calculos!AK159,"")</f>
        <v>90.697674418604649</v>
      </c>
      <c r="AB159" s="42">
        <f>IFERROR(Calculos!AM159,"")</f>
        <v>9.3023255813953512</v>
      </c>
      <c r="AC159" s="42">
        <f>IFERROR(Calculos!AN159,"")</f>
        <v>19.444444444444446</v>
      </c>
      <c r="AD159" s="272">
        <f>Encuestas!BV159</f>
        <v>100</v>
      </c>
      <c r="AE159" s="272">
        <f>Encuestas!BW159</f>
        <v>0</v>
      </c>
      <c r="AF159" s="272">
        <f>Encuestas!BX159</f>
        <v>0</v>
      </c>
      <c r="AG159" s="272">
        <f>IF(Calculos!AP159&gt;0,Calculos!AP159,"")</f>
        <v>18</v>
      </c>
      <c r="AH159" s="272">
        <f>IF(Encuestas!BY159&gt;0,Encuestas!BY159,"")</f>
        <v>7</v>
      </c>
      <c r="AI159" s="272" t="str">
        <f>IF(Encuestas!BZ159&gt;0,Encuestas!BZ159,"")</f>
        <v/>
      </c>
      <c r="AJ159" s="272" t="str">
        <f>IF(Encuestas!CA159&gt;0,Encuestas!CA159,"")</f>
        <v/>
      </c>
      <c r="AK159" s="272">
        <f>IF(Encuestas!CB159&gt;0,Encuestas!CB159,"")</f>
        <v>200</v>
      </c>
      <c r="AL159" s="272" t="str">
        <f>IF(Encuestas!CC159&gt;0,Encuestas!CC159,"")</f>
        <v/>
      </c>
      <c r="AM159" s="272" t="str">
        <f>IF(Encuestas!CD159&gt;0,Encuestas!CD159,"")</f>
        <v/>
      </c>
      <c r="AN159" s="272" t="str">
        <f>IF(Encuestas!CE159,Encuestas!CE159,"")</f>
        <v/>
      </c>
      <c r="AO159" s="272">
        <f>IF(Encuestas!CF159&gt;0,Encuestas!CF159,"")</f>
        <v>4</v>
      </c>
      <c r="AP159" s="272" t="str">
        <f>IF(Encuestas!CG159&gt;0,Encuestas!CG159,"")</f>
        <v/>
      </c>
      <c r="AQ159" s="272" t="str">
        <f>IF(Encuestas!CH159&gt;0,Encuestas!CH159,"")</f>
        <v/>
      </c>
      <c r="AR159" s="272" t="str">
        <f>IF(Encuestas!CI159&gt;0,Encuestas!CI159,"")</f>
        <v/>
      </c>
      <c r="AS159" s="272">
        <f>IF(Encuestas!CJ159&gt;0,Encuestas!CJ159,"")</f>
        <v>20</v>
      </c>
      <c r="AT159" s="272" t="str">
        <f>IF(Encuestas!CK159&gt;0,Encuestas!CK159,"")</f>
        <v/>
      </c>
      <c r="AU159" s="272" t="str">
        <f>IF(Encuestas!CL159&gt;0,Encuestas!CL159,"")</f>
        <v/>
      </c>
      <c r="AV159" s="272" t="str">
        <f>IF(Encuestas!CM159&gt;0,Encuestas!CM159,"")</f>
        <v/>
      </c>
      <c r="AW159" s="272" t="str">
        <f>IF(Encuestas!CN159&gt;0,Encuestas!CN159,"")</f>
        <v/>
      </c>
      <c r="AX159" s="272" t="str">
        <f>IF(Encuestas!CO159&gt;0,Encuestas!CO159,"")</f>
        <v/>
      </c>
      <c r="AY159" s="272" t="str">
        <f>IF(Encuestas!CP159&gt;0,Encuestas!CP159,"")</f>
        <v/>
      </c>
      <c r="AZ159" s="272" t="str">
        <f>IF(Encuestas!CQ159&gt;0,Encuestas!CQ159,"")</f>
        <v/>
      </c>
      <c r="BA159" s="272"/>
      <c r="BB159" s="42">
        <f>IF(G159&gt;0,Encuestas!CS159*100/Bovinos!G159,".")</f>
        <v>0</v>
      </c>
      <c r="BC159" s="42">
        <f>IF(F159&gt;0,Encuestas!CT159*100/Bovinos!F159,".")</f>
        <v>0</v>
      </c>
      <c r="BD159" s="42">
        <f>IF(E159&gt;0,Encuestas!CU159*100/Bovinos!E159,".")</f>
        <v>8.3333333333333339</v>
      </c>
      <c r="BE159" s="272">
        <f>Calculos!BD159</f>
        <v>0</v>
      </c>
      <c r="BF159" s="272">
        <f>Calculos!BE159</f>
        <v>0</v>
      </c>
      <c r="BG159" s="272">
        <f>Calculos!BF159</f>
        <v>0</v>
      </c>
      <c r="BH159" s="272">
        <f>Calculos!BG159</f>
        <v>0</v>
      </c>
      <c r="BI159" s="272" t="str">
        <f>Encuestas!DH159</f>
        <v>26_2_no</v>
      </c>
      <c r="BJ159" s="272">
        <f>Calculos!BL159</f>
        <v>20</v>
      </c>
      <c r="BK159" s="272">
        <f>Calculos!BM159</f>
        <v>0</v>
      </c>
      <c r="BL159" s="272">
        <f>Calculos!BN159</f>
        <v>0</v>
      </c>
      <c r="BM159" s="272">
        <f>Calculos!BO159</f>
        <v>0</v>
      </c>
      <c r="BN159" s="272">
        <f>Calculos!BU159</f>
        <v>5</v>
      </c>
      <c r="BO159" s="272">
        <f>Calculos!BV159</f>
        <v>0</v>
      </c>
      <c r="BP159" s="272">
        <f>Calculos!BW159</f>
        <v>0</v>
      </c>
      <c r="BQ159" s="272">
        <f>Calculos!BX159</f>
        <v>3</v>
      </c>
      <c r="BR159" s="272" t="str">
        <f>IF(SUM(Encuestas!$EM159:$ET159)=100,Encuestas!EM159,"n.v.")</f>
        <v>n.v.</v>
      </c>
      <c r="BS159" s="272" t="str">
        <f>IF(SUM(Encuestas!$EM159:$ET159)=100,Encuestas!EN159,"n.v.")</f>
        <v>n.v.</v>
      </c>
      <c r="BT159" s="272" t="str">
        <f>IF(SUM(Encuestas!$EM159:$ET159)=100,Encuestas!EO159,"n.v.")</f>
        <v>n.v.</v>
      </c>
      <c r="BU159" s="272" t="str">
        <f>IF(SUM(Encuestas!$EM159:$ET159)=100,Encuestas!EP159,"n.v.")</f>
        <v>n.v.</v>
      </c>
      <c r="BV159" s="272" t="str">
        <f>IF(SUM(Encuestas!$EM159:$ET159)=100,Encuestas!EQ159,"n.v.")</f>
        <v>n.v.</v>
      </c>
      <c r="BW159" s="272" t="str">
        <f>IF(SUM(Encuestas!$EM159:$ET159)=100,Encuestas!ER159,"n.v.")</f>
        <v>n.v.</v>
      </c>
      <c r="BX159" s="272" t="str">
        <f>IF(SUM(Encuestas!$EM159:$ET159)=100,Encuestas!ES159,"n.v.")</f>
        <v>n.v.</v>
      </c>
      <c r="BY159" s="272" t="str">
        <f>IF(SUM(Encuestas!$EM159:$ET159)=100,Encuestas!ET159,"n.v.")</f>
        <v>n.v.</v>
      </c>
      <c r="BZ159" s="272" t="str">
        <f>IF(SUM(Encuestas!$EV159:$FB159)=100,Encuestas!EV159,"n.c.")</f>
        <v>n.c.</v>
      </c>
      <c r="CA159" s="272" t="str">
        <f>IF(SUM(Encuestas!$EV159:$FB159)=100,Encuestas!EW159,"n.c.")</f>
        <v>n.c.</v>
      </c>
      <c r="CB159" s="272" t="str">
        <f>IF(SUM(Encuestas!$EV159:$FB159)=100,Encuestas!EX159,"n.c.")</f>
        <v>n.c.</v>
      </c>
      <c r="CC159" s="272" t="str">
        <f>IF(SUM(Encuestas!$EV159:$FB159)=100,Encuestas!EY159,"n.c.")</f>
        <v>n.c.</v>
      </c>
      <c r="CD159" s="272" t="str">
        <f>IF(SUM(Encuestas!$EV159:$FB159)=100,Encuestas!EZ159,"n.c.")</f>
        <v>n.c.</v>
      </c>
      <c r="CE159" s="272" t="str">
        <f>IF(SUM(Encuestas!$EV159:$FB159)=100,Encuestas!FA159,"n.c.")</f>
        <v>n.c.</v>
      </c>
      <c r="CF159" s="272" t="str">
        <f>IF(SUM(Encuestas!$EV159:$FB159)=100,Encuestas!FB159,"n.c.")</f>
        <v>n.c.</v>
      </c>
      <c r="CG159" s="272" t="str">
        <f>IF(SUM(BR159:BY159)=100,Encuestas!FD159,"n.v.")</f>
        <v>n.v.</v>
      </c>
    </row>
    <row r="160" spans="1:85" hidden="1" x14ac:dyDescent="0.25">
      <c r="A160" s="40">
        <f>Calculos!A160</f>
        <v>113010236</v>
      </c>
      <c r="B160" s="185">
        <f>'Fact Expans'!C160</f>
        <v>5.8518518518518521</v>
      </c>
      <c r="C160" s="272" t="str">
        <f>IF(SUM(Encuestas!R160:V160)=0,"no",IF(SUM(Encuestas!R160:V160)=1,LEFT(Encuestas!Q160,4),"Err"))</f>
        <v>14_1</v>
      </c>
      <c r="D160" s="272">
        <f>Calculos!Q160</f>
        <v>63</v>
      </c>
      <c r="E160" s="272">
        <f>Calculos!J160</f>
        <v>38</v>
      </c>
      <c r="F160" s="272">
        <f>Calculos!D160</f>
        <v>22</v>
      </c>
      <c r="G160" s="272">
        <f>Calculos!G160</f>
        <v>0</v>
      </c>
      <c r="H160" s="272">
        <f>Calculos!H160</f>
        <v>1</v>
      </c>
      <c r="I160" s="272">
        <f>Calculos!I160</f>
        <v>2</v>
      </c>
      <c r="J160" s="41">
        <f>IFERROR(Calculos!L160,"")</f>
        <v>100</v>
      </c>
      <c r="K160" s="41">
        <f>IFERROR(Calculos!N160,"")</f>
        <v>0</v>
      </c>
      <c r="L160" s="41">
        <f>IFERROR(Calculos!P160,"")</f>
        <v>0</v>
      </c>
      <c r="M160" s="272">
        <f>Encuestas!BB160</f>
        <v>0</v>
      </c>
      <c r="N160" s="272">
        <f>Encuestas!BC160</f>
        <v>0</v>
      </c>
      <c r="O160" s="272">
        <f>Encuestas!BD160</f>
        <v>35</v>
      </c>
      <c r="P160" s="272">
        <f>Encuestas!BE160</f>
        <v>15</v>
      </c>
      <c r="Q160" s="272">
        <f>Encuestas!BF160</f>
        <v>0</v>
      </c>
      <c r="R160" s="272">
        <f>Calculos!R160</f>
        <v>50</v>
      </c>
      <c r="S160" s="272">
        <f>Calculos!S160</f>
        <v>0</v>
      </c>
      <c r="T160" s="272">
        <f>Encuestas!BK160</f>
        <v>11</v>
      </c>
      <c r="U160" s="272">
        <f>Encuestas!BL160</f>
        <v>5</v>
      </c>
      <c r="V160" s="272">
        <f>IF(T160&gt;0,Calculos!U160,"")</f>
        <v>7</v>
      </c>
      <c r="W160" s="42">
        <f>IFERROR(Calculos!AB160,"")</f>
        <v>100</v>
      </c>
      <c r="X160" s="42">
        <f>IFERROR(Calculos!AF160,"")</f>
        <v>0</v>
      </c>
      <c r="Y160" s="42">
        <f>IFERROR(Calculos!AD160,"")</f>
        <v>71.428571428571431</v>
      </c>
      <c r="Z160" s="42">
        <f>IFERROR(Calculos!AG160,"")</f>
        <v>28.571428571428569</v>
      </c>
      <c r="AA160" s="42">
        <f>IFERROR(Calculos!AK160,"")</f>
        <v>94.594594594594597</v>
      </c>
      <c r="AB160" s="42">
        <f>IFERROR(Calculos!AM160,"")</f>
        <v>5.4054054054054035</v>
      </c>
      <c r="AC160" s="42">
        <f>IFERROR(Calculos!AN160,"")</f>
        <v>23.333333333333332</v>
      </c>
      <c r="AD160" s="272">
        <f>Encuestas!BV160</f>
        <v>100</v>
      </c>
      <c r="AE160" s="272">
        <f>Encuestas!BW160</f>
        <v>0</v>
      </c>
      <c r="AF160" s="272">
        <f>Encuestas!BX160</f>
        <v>0</v>
      </c>
      <c r="AG160" s="272">
        <f>IF(Calculos!AP160&gt;0,Calculos!AP160,"")</f>
        <v>18</v>
      </c>
      <c r="AH160" s="272" t="str">
        <f>IF(Encuestas!BY160&gt;0,Encuestas!BY160,"")</f>
        <v/>
      </c>
      <c r="AI160" s="272" t="str">
        <f>IF(Encuestas!BZ160&gt;0,Encuestas!BZ160,"")</f>
        <v/>
      </c>
      <c r="AJ160" s="272">
        <f>IF(Encuestas!CA160&gt;0,Encuestas!CA160,"")</f>
        <v>12</v>
      </c>
      <c r="AK160" s="272" t="str">
        <f>IF(Encuestas!CB160&gt;0,Encuestas!CB160,"")</f>
        <v/>
      </c>
      <c r="AL160" s="272" t="str">
        <f>IF(Encuestas!CC160&gt;0,Encuestas!CC160,"")</f>
        <v/>
      </c>
      <c r="AM160" s="272">
        <f>IF(Encuestas!CD160&gt;0,Encuestas!CD160,"")</f>
        <v>180</v>
      </c>
      <c r="AN160" s="272">
        <f>IF(Encuestas!CE160,Encuestas!CE160,"")</f>
        <v>460</v>
      </c>
      <c r="AO160" s="272" t="str">
        <f>IF(Encuestas!CF160&gt;0,Encuestas!CF160,"")</f>
        <v/>
      </c>
      <c r="AP160" s="272" t="str">
        <f>IF(Encuestas!CG160&gt;0,Encuestas!CG160,"")</f>
        <v/>
      </c>
      <c r="AQ160" s="272" t="str">
        <f>IF(Encuestas!CH160&gt;0,Encuestas!CH160,"")</f>
        <v/>
      </c>
      <c r="AR160" s="272">
        <f>IF(Encuestas!CI160&gt;0,Encuestas!CI160,"")</f>
        <v>5</v>
      </c>
      <c r="AS160" s="272" t="str">
        <f>IF(Encuestas!CJ160&gt;0,Encuestas!CJ160,"")</f>
        <v/>
      </c>
      <c r="AT160" s="272" t="str">
        <f>IF(Encuestas!CK160&gt;0,Encuestas!CK160,"")</f>
        <v/>
      </c>
      <c r="AU160" s="272" t="str">
        <f>IF(Encuestas!CL160&gt;0,Encuestas!CL160,"")</f>
        <v/>
      </c>
      <c r="AV160" s="272" t="str">
        <f>IF(Encuestas!CM160&gt;0,Encuestas!CM160,"")</f>
        <v/>
      </c>
      <c r="AW160" s="272" t="str">
        <f>IF(Encuestas!CN160&gt;0,Encuestas!CN160,"")</f>
        <v/>
      </c>
      <c r="AX160" s="272" t="str">
        <f>IF(Encuestas!CO160&gt;0,Encuestas!CO160,"")</f>
        <v/>
      </c>
      <c r="AY160" s="272" t="str">
        <f>IF(Encuestas!CP160&gt;0,Encuestas!CP160,"")</f>
        <v/>
      </c>
      <c r="AZ160" s="272" t="str">
        <f>IF(Encuestas!CQ160&gt;0,Encuestas!CQ160,"")</f>
        <v/>
      </c>
      <c r="BA160" s="272"/>
      <c r="BB160" s="42" t="str">
        <f>IF(G160&gt;0,Encuestas!CS160*100/Bovinos!G160,".")</f>
        <v>.</v>
      </c>
      <c r="BC160" s="42">
        <f>IF(F160&gt;0,Encuestas!CT160*100/Bovinos!F160,".")</f>
        <v>18.181818181818183</v>
      </c>
      <c r="BD160" s="42">
        <f>IF(E160&gt;0,Encuestas!CU160*100/Bovinos!E160,".")</f>
        <v>7.8947368421052628</v>
      </c>
      <c r="BE160" s="272">
        <f>Calculos!BD160</f>
        <v>0</v>
      </c>
      <c r="BF160" s="272">
        <f>Calculos!BE160</f>
        <v>0</v>
      </c>
      <c r="BG160" s="272">
        <f>Calculos!BF160</f>
        <v>0</v>
      </c>
      <c r="BH160" s="272">
        <f>Calculos!BG160</f>
        <v>0</v>
      </c>
      <c r="BI160" s="272" t="str">
        <f>Encuestas!DH160</f>
        <v>26_2_no</v>
      </c>
      <c r="BJ160" s="272">
        <f>Calculos!BL160</f>
        <v>0</v>
      </c>
      <c r="BK160" s="272">
        <f>Calculos!BM160</f>
        <v>0</v>
      </c>
      <c r="BL160" s="272">
        <f>Calculos!BN160</f>
        <v>0</v>
      </c>
      <c r="BM160" s="272">
        <f>Calculos!BO160</f>
        <v>0</v>
      </c>
      <c r="BN160" s="272">
        <f>Calculos!BU160</f>
        <v>0</v>
      </c>
      <c r="BO160" s="272">
        <f>Calculos!BV160</f>
        <v>0</v>
      </c>
      <c r="BP160" s="272">
        <f>Calculos!BW160</f>
        <v>4</v>
      </c>
      <c r="BQ160" s="272">
        <f>Calculos!BX160</f>
        <v>3</v>
      </c>
      <c r="BR160" s="272" t="str">
        <f>IF(SUM(Encuestas!$EM160:$ET160)=100,Encuestas!EM160,"n.v.")</f>
        <v>n.v.</v>
      </c>
      <c r="BS160" s="272" t="str">
        <f>IF(SUM(Encuestas!$EM160:$ET160)=100,Encuestas!EN160,"n.v.")</f>
        <v>n.v.</v>
      </c>
      <c r="BT160" s="272" t="str">
        <f>IF(SUM(Encuestas!$EM160:$ET160)=100,Encuestas!EO160,"n.v.")</f>
        <v>n.v.</v>
      </c>
      <c r="BU160" s="272" t="str">
        <f>IF(SUM(Encuestas!$EM160:$ET160)=100,Encuestas!EP160,"n.v.")</f>
        <v>n.v.</v>
      </c>
      <c r="BV160" s="272" t="str">
        <f>IF(SUM(Encuestas!$EM160:$ET160)=100,Encuestas!EQ160,"n.v.")</f>
        <v>n.v.</v>
      </c>
      <c r="BW160" s="272" t="str">
        <f>IF(SUM(Encuestas!$EM160:$ET160)=100,Encuestas!ER160,"n.v.")</f>
        <v>n.v.</v>
      </c>
      <c r="BX160" s="272" t="str">
        <f>IF(SUM(Encuestas!$EM160:$ET160)=100,Encuestas!ES160,"n.v.")</f>
        <v>n.v.</v>
      </c>
      <c r="BY160" s="272" t="str">
        <f>IF(SUM(Encuestas!$EM160:$ET160)=100,Encuestas!ET160,"n.v.")</f>
        <v>n.v.</v>
      </c>
      <c r="BZ160" s="272" t="str">
        <f>IF(SUM(Encuestas!$EV160:$FB160)=100,Encuestas!EV160,"n.c.")</f>
        <v>n.c.</v>
      </c>
      <c r="CA160" s="272" t="str">
        <f>IF(SUM(Encuestas!$EV160:$FB160)=100,Encuestas!EW160,"n.c.")</f>
        <v>n.c.</v>
      </c>
      <c r="CB160" s="272" t="str">
        <f>IF(SUM(Encuestas!$EV160:$FB160)=100,Encuestas!EX160,"n.c.")</f>
        <v>n.c.</v>
      </c>
      <c r="CC160" s="272" t="str">
        <f>IF(SUM(Encuestas!$EV160:$FB160)=100,Encuestas!EY160,"n.c.")</f>
        <v>n.c.</v>
      </c>
      <c r="CD160" s="272" t="str">
        <f>IF(SUM(Encuestas!$EV160:$FB160)=100,Encuestas!EZ160,"n.c.")</f>
        <v>n.c.</v>
      </c>
      <c r="CE160" s="272" t="str">
        <f>IF(SUM(Encuestas!$EV160:$FB160)=100,Encuestas!FA160,"n.c.")</f>
        <v>n.c.</v>
      </c>
      <c r="CF160" s="272" t="str">
        <f>IF(SUM(Encuestas!$EV160:$FB160)=100,Encuestas!FB160,"n.c.")</f>
        <v>n.c.</v>
      </c>
      <c r="CG160" s="272" t="str">
        <f>IF(SUM(BR160:BY160)=100,Encuestas!FD160,"n.v.")</f>
        <v>n.v.</v>
      </c>
    </row>
    <row r="161" spans="1:85" hidden="1" x14ac:dyDescent="0.25">
      <c r="A161" s="40">
        <f>Calculos!A161</f>
        <v>113010150</v>
      </c>
      <c r="B161" s="185">
        <f>'Fact Expans'!C161</f>
        <v>5.8518518518518521</v>
      </c>
      <c r="C161" s="272" t="str">
        <f>IF(SUM(Encuestas!R161:V161)=0,"no",IF(SUM(Encuestas!R161:V161)=1,LEFT(Encuestas!Q161,4),"Err"))</f>
        <v>14_1</v>
      </c>
      <c r="D161" s="272">
        <f>Calculos!Q161</f>
        <v>147</v>
      </c>
      <c r="E161" s="272">
        <f>Calculos!J161</f>
        <v>78</v>
      </c>
      <c r="F161" s="272">
        <f>Calculos!D161</f>
        <v>60</v>
      </c>
      <c r="G161" s="272">
        <f>Calculos!G161</f>
        <v>0</v>
      </c>
      <c r="H161" s="272">
        <f>Calculos!H161</f>
        <v>3</v>
      </c>
      <c r="I161" s="272">
        <f>Calculos!I161</f>
        <v>6</v>
      </c>
      <c r="J161" s="41">
        <f>IFERROR(Calculos!L161,"")</f>
        <v>100</v>
      </c>
      <c r="K161" s="41">
        <f>IFERROR(Calculos!N161,"")</f>
        <v>0</v>
      </c>
      <c r="L161" s="41">
        <f>IFERROR(Calculos!P161,"")</f>
        <v>0</v>
      </c>
      <c r="M161" s="272">
        <f>Encuestas!BB161</f>
        <v>40</v>
      </c>
      <c r="N161" s="272">
        <f>Encuestas!BC161</f>
        <v>0</v>
      </c>
      <c r="O161" s="272">
        <f>Encuestas!BD161</f>
        <v>0</v>
      </c>
      <c r="P161" s="272">
        <f>Encuestas!BE161</f>
        <v>0</v>
      </c>
      <c r="Q161" s="272">
        <f>Encuestas!BF161</f>
        <v>50</v>
      </c>
      <c r="R161" s="272">
        <f>Calculos!R161</f>
        <v>10</v>
      </c>
      <c r="S161" s="272">
        <f>Calculos!S161</f>
        <v>0</v>
      </c>
      <c r="T161" s="272">
        <f>Encuestas!BK161</f>
        <v>12</v>
      </c>
      <c r="U161" s="272">
        <f>Encuestas!BL161</f>
        <v>4</v>
      </c>
      <c r="V161" s="272">
        <f>IF(T161&gt;0,Calculos!U161,"")</f>
        <v>5</v>
      </c>
      <c r="W161" s="42">
        <f>IFERROR(Calculos!AB161,"")</f>
        <v>100</v>
      </c>
      <c r="X161" s="42">
        <f>IFERROR(Calculos!AF161,"")</f>
        <v>0</v>
      </c>
      <c r="Y161" s="42">
        <f>IFERROR(Calculos!AD161,"")</f>
        <v>100</v>
      </c>
      <c r="Z161" s="42">
        <f>IFERROR(Calculos!AG161,"")</f>
        <v>0</v>
      </c>
      <c r="AA161" s="42">
        <f>IFERROR(Calculos!AK161,"")</f>
        <v>100</v>
      </c>
      <c r="AB161" s="42">
        <f>IFERROR(Calculos!AM161,"")</f>
        <v>0</v>
      </c>
      <c r="AC161" s="42">
        <f>IFERROR(Calculos!AN161,"")</f>
        <v>25.641025641025639</v>
      </c>
      <c r="AD161" s="272">
        <f>Encuestas!BV161</f>
        <v>100</v>
      </c>
      <c r="AE161" s="272">
        <f>Encuestas!BW161</f>
        <v>0</v>
      </c>
      <c r="AF161" s="272">
        <f>Encuestas!BX161</f>
        <v>0</v>
      </c>
      <c r="AG161" s="272">
        <f>IF(Calculos!AP161&gt;0,Calculos!AP161,"")</f>
        <v>18</v>
      </c>
      <c r="AH161" s="272">
        <f>IF(Encuestas!BY161&gt;0,Encuestas!BY161,"")</f>
        <v>6</v>
      </c>
      <c r="AI161" s="272" t="str">
        <f>IF(Encuestas!BZ161&gt;0,Encuestas!BZ161,"")</f>
        <v/>
      </c>
      <c r="AJ161" s="272" t="str">
        <f>IF(Encuestas!CA161&gt;0,Encuestas!CA161,"")</f>
        <v/>
      </c>
      <c r="AK161" s="272">
        <f>IF(Encuestas!CB161&gt;0,Encuestas!CB161,"")</f>
        <v>200</v>
      </c>
      <c r="AL161" s="272" t="str">
        <f>IF(Encuestas!CC161&gt;0,Encuestas!CC161,"")</f>
        <v/>
      </c>
      <c r="AM161" s="272" t="str">
        <f>IF(Encuestas!CD161&gt;0,Encuestas!CD161,"")</f>
        <v/>
      </c>
      <c r="AN161" s="272" t="str">
        <f>IF(Encuestas!CE161,Encuestas!CE161,"")</f>
        <v/>
      </c>
      <c r="AO161" s="272" t="str">
        <f>IF(Encuestas!CF161&gt;0,Encuestas!CF161,"")</f>
        <v/>
      </c>
      <c r="AP161" s="272" t="str">
        <f>IF(Encuestas!CG161&gt;0,Encuestas!CG161,"")</f>
        <v/>
      </c>
      <c r="AQ161" s="272" t="str">
        <f>IF(Encuestas!CH161&gt;0,Encuestas!CH161,"")</f>
        <v/>
      </c>
      <c r="AR161" s="272" t="str">
        <f>IF(Encuestas!CI161&gt;0,Encuestas!CI161,"")</f>
        <v/>
      </c>
      <c r="AS161" s="272" t="str">
        <f>IF(Encuestas!CJ161&gt;0,Encuestas!CJ161,"")</f>
        <v/>
      </c>
      <c r="AT161" s="272" t="str">
        <f>IF(Encuestas!CK161&gt;0,Encuestas!CK161,"")</f>
        <v/>
      </c>
      <c r="AU161" s="272" t="str">
        <f>IF(Encuestas!CL161&gt;0,Encuestas!CL161,"")</f>
        <v/>
      </c>
      <c r="AV161" s="272" t="str">
        <f>IF(Encuestas!CM161&gt;0,Encuestas!CM161,"")</f>
        <v/>
      </c>
      <c r="AW161" s="272" t="str">
        <f>IF(Encuestas!CN161&gt;0,Encuestas!CN161,"")</f>
        <v/>
      </c>
      <c r="AX161" s="272" t="str">
        <f>IF(Encuestas!CO161&gt;0,Encuestas!CO161,"")</f>
        <v/>
      </c>
      <c r="AY161" s="272" t="str">
        <f>IF(Encuestas!CP161&gt;0,Encuestas!CP161,"")</f>
        <v/>
      </c>
      <c r="AZ161" s="272" t="str">
        <f>IF(Encuestas!CQ161&gt;0,Encuestas!CQ161,"")</f>
        <v/>
      </c>
      <c r="BA161" s="272"/>
      <c r="BB161" s="42" t="str">
        <f>IF(G161&gt;0,Encuestas!CS161*100/Bovinos!G161,".")</f>
        <v>.</v>
      </c>
      <c r="BC161" s="42">
        <f>IF(F161&gt;0,Encuestas!CT161*100/Bovinos!F161,".")</f>
        <v>3.3333333333333335</v>
      </c>
      <c r="BD161" s="42">
        <f>IF(E161&gt;0,Encuestas!CU161*100/Bovinos!E161,".")</f>
        <v>14.102564102564102</v>
      </c>
      <c r="BE161" s="272">
        <f>Calculos!BD161</f>
        <v>0</v>
      </c>
      <c r="BF161" s="272">
        <f>Calculos!BE161</f>
        <v>0</v>
      </c>
      <c r="BG161" s="272">
        <f>Calculos!BF161</f>
        <v>0</v>
      </c>
      <c r="BH161" s="272">
        <f>Calculos!BG161</f>
        <v>0</v>
      </c>
      <c r="BI161" s="272" t="str">
        <f>Encuestas!DH161</f>
        <v>26_2_no</v>
      </c>
      <c r="BJ161" s="272">
        <f>Calculos!BL161</f>
        <v>0</v>
      </c>
      <c r="BK161" s="272">
        <f>Calculos!BM161</f>
        <v>0</v>
      </c>
      <c r="BL161" s="272">
        <f>Calculos!BN161</f>
        <v>0</v>
      </c>
      <c r="BM161" s="272">
        <f>Calculos!BO161</f>
        <v>0</v>
      </c>
      <c r="BN161" s="272">
        <f>Calculos!BU161</f>
        <v>9</v>
      </c>
      <c r="BO161" s="272">
        <f>Calculos!BV161</f>
        <v>0</v>
      </c>
      <c r="BP161" s="272">
        <f>Calculos!BW161</f>
        <v>2</v>
      </c>
      <c r="BQ161" s="272">
        <f>Calculos!BX161</f>
        <v>11</v>
      </c>
      <c r="BR161" s="272" t="str">
        <f>IF(SUM(Encuestas!$EM161:$ET161)=100,Encuestas!EM161,"n.v.")</f>
        <v>n.v.</v>
      </c>
      <c r="BS161" s="272" t="str">
        <f>IF(SUM(Encuestas!$EM161:$ET161)=100,Encuestas!EN161,"n.v.")</f>
        <v>n.v.</v>
      </c>
      <c r="BT161" s="272" t="str">
        <f>IF(SUM(Encuestas!$EM161:$ET161)=100,Encuestas!EO161,"n.v.")</f>
        <v>n.v.</v>
      </c>
      <c r="BU161" s="272" t="str">
        <f>IF(SUM(Encuestas!$EM161:$ET161)=100,Encuestas!EP161,"n.v.")</f>
        <v>n.v.</v>
      </c>
      <c r="BV161" s="272" t="str">
        <f>IF(SUM(Encuestas!$EM161:$ET161)=100,Encuestas!EQ161,"n.v.")</f>
        <v>n.v.</v>
      </c>
      <c r="BW161" s="272" t="str">
        <f>IF(SUM(Encuestas!$EM161:$ET161)=100,Encuestas!ER161,"n.v.")</f>
        <v>n.v.</v>
      </c>
      <c r="BX161" s="272" t="str">
        <f>IF(SUM(Encuestas!$EM161:$ET161)=100,Encuestas!ES161,"n.v.")</f>
        <v>n.v.</v>
      </c>
      <c r="BY161" s="272" t="str">
        <f>IF(SUM(Encuestas!$EM161:$ET161)=100,Encuestas!ET161,"n.v.")</f>
        <v>n.v.</v>
      </c>
      <c r="BZ161" s="272" t="str">
        <f>IF(SUM(Encuestas!$EV161:$FB161)=100,Encuestas!EV161,"n.c.")</f>
        <v>n.c.</v>
      </c>
      <c r="CA161" s="272" t="str">
        <f>IF(SUM(Encuestas!$EV161:$FB161)=100,Encuestas!EW161,"n.c.")</f>
        <v>n.c.</v>
      </c>
      <c r="CB161" s="272" t="str">
        <f>IF(SUM(Encuestas!$EV161:$FB161)=100,Encuestas!EX161,"n.c.")</f>
        <v>n.c.</v>
      </c>
      <c r="CC161" s="272" t="str">
        <f>IF(SUM(Encuestas!$EV161:$FB161)=100,Encuestas!EY161,"n.c.")</f>
        <v>n.c.</v>
      </c>
      <c r="CD161" s="272" t="str">
        <f>IF(SUM(Encuestas!$EV161:$FB161)=100,Encuestas!EZ161,"n.c.")</f>
        <v>n.c.</v>
      </c>
      <c r="CE161" s="272" t="str">
        <f>IF(SUM(Encuestas!$EV161:$FB161)=100,Encuestas!FA161,"n.c.")</f>
        <v>n.c.</v>
      </c>
      <c r="CF161" s="272" t="str">
        <f>IF(SUM(Encuestas!$EV161:$FB161)=100,Encuestas!FB161,"n.c.")</f>
        <v>n.c.</v>
      </c>
      <c r="CG161" s="272" t="str">
        <f>IF(SUM(BR161:BY161)=100,Encuestas!FD161,"n.v.")</f>
        <v>n.v.</v>
      </c>
    </row>
    <row r="162" spans="1:85" hidden="1" x14ac:dyDescent="0.25">
      <c r="A162" s="40">
        <f>Calculos!A162</f>
        <v>113012046</v>
      </c>
      <c r="B162" s="185">
        <f>'Fact Expans'!C162</f>
        <v>6.549295774647887</v>
      </c>
      <c r="C162" s="272" t="str">
        <f>IF(SUM(Encuestas!R162:V162)=0,"no",IF(SUM(Encuestas!R162:V162)=1,LEFT(Encuestas!Q162,4),"Err"))</f>
        <v>14_1</v>
      </c>
      <c r="D162" s="272">
        <f>Calculos!Q162</f>
        <v>100</v>
      </c>
      <c r="E162" s="272">
        <f>Calculos!J162</f>
        <v>50</v>
      </c>
      <c r="F162" s="272">
        <f>Calculos!D162</f>
        <v>30</v>
      </c>
      <c r="G162" s="272">
        <f>Calculos!G162</f>
        <v>11</v>
      </c>
      <c r="H162" s="272">
        <f>Calculos!H162</f>
        <v>5</v>
      </c>
      <c r="I162" s="272">
        <f>Calculos!I162</f>
        <v>4</v>
      </c>
      <c r="J162" s="41">
        <f>IFERROR(Calculos!L162,"")</f>
        <v>100</v>
      </c>
      <c r="K162" s="41">
        <f>IFERROR(Calculos!N162,"")</f>
        <v>0</v>
      </c>
      <c r="L162" s="41">
        <f>IFERROR(Calculos!P162,"")</f>
        <v>0</v>
      </c>
      <c r="M162" s="272">
        <f>Encuestas!BB162</f>
        <v>10</v>
      </c>
      <c r="N162" s="272">
        <f>Encuestas!BC162</f>
        <v>0</v>
      </c>
      <c r="O162" s="272">
        <f>Encuestas!BD162</f>
        <v>60</v>
      </c>
      <c r="P162" s="272">
        <f>Encuestas!BE162</f>
        <v>10</v>
      </c>
      <c r="Q162" s="272">
        <f>Encuestas!BF162</f>
        <v>15</v>
      </c>
      <c r="R162" s="272">
        <f>Calculos!R162</f>
        <v>5</v>
      </c>
      <c r="S162" s="272">
        <f>Calculos!S162</f>
        <v>0</v>
      </c>
      <c r="T162" s="272">
        <f>Encuestas!BK162</f>
        <v>12</v>
      </c>
      <c r="U162" s="272">
        <f>Encuestas!BL162</f>
        <v>7</v>
      </c>
      <c r="V162" s="272">
        <f>IF(T162&gt;0,Calculos!U162,"")</f>
        <v>8</v>
      </c>
      <c r="W162" s="42">
        <f>IFERROR(Calculos!AB162,"")</f>
        <v>100</v>
      </c>
      <c r="X162" s="42">
        <f>IFERROR(Calculos!AF162,"")</f>
        <v>0</v>
      </c>
      <c r="Y162" s="42">
        <f>IFERROR(Calculos!AD162,"")</f>
        <v>46.666666666666664</v>
      </c>
      <c r="Z162" s="42">
        <f>IFERROR(Calculos!AG162,"")</f>
        <v>53.333333333333336</v>
      </c>
      <c r="AA162" s="42">
        <f>IFERROR(Calculos!AK162,"")</f>
        <v>87.692307692307693</v>
      </c>
      <c r="AB162" s="42">
        <f>IFERROR(Calculos!AM162,"")</f>
        <v>12.307692307692307</v>
      </c>
      <c r="AC162" s="42">
        <f>IFERROR(Calculos!AN162,"")</f>
        <v>30</v>
      </c>
      <c r="AD162" s="272">
        <f>Encuestas!BV162</f>
        <v>100</v>
      </c>
      <c r="AE162" s="272">
        <f>Encuestas!BW162</f>
        <v>0</v>
      </c>
      <c r="AF162" s="272">
        <f>Encuestas!BX162</f>
        <v>0</v>
      </c>
      <c r="AG162" s="272">
        <f>IF(Calculos!AP162&gt;0,Calculos!AP162,"")</f>
        <v>18</v>
      </c>
      <c r="AH162" s="272">
        <f>IF(Encuestas!BY162&gt;0,Encuestas!BY162,"")</f>
        <v>7</v>
      </c>
      <c r="AI162" s="272" t="str">
        <f>IF(Encuestas!BZ162&gt;0,Encuestas!BZ162,"")</f>
        <v/>
      </c>
      <c r="AJ162" s="272" t="str">
        <f>IF(Encuestas!CA162&gt;0,Encuestas!CA162,"")</f>
        <v/>
      </c>
      <c r="AK162" s="272">
        <f>IF(Encuestas!CB162&gt;0,Encuestas!CB162,"")</f>
        <v>200</v>
      </c>
      <c r="AL162" s="272" t="str">
        <f>IF(Encuestas!CC162&gt;0,Encuestas!CC162,"")</f>
        <v/>
      </c>
      <c r="AM162" s="272" t="str">
        <f>IF(Encuestas!CD162&gt;0,Encuestas!CD162,"")</f>
        <v/>
      </c>
      <c r="AN162" s="272" t="str">
        <f>IF(Encuestas!CE162,Encuestas!CE162,"")</f>
        <v/>
      </c>
      <c r="AO162" s="272">
        <f>IF(Encuestas!CF162&gt;0,Encuestas!CF162,"")</f>
        <v>4</v>
      </c>
      <c r="AP162" s="272" t="str">
        <f>IF(Encuestas!CG162&gt;0,Encuestas!CG162,"")</f>
        <v/>
      </c>
      <c r="AQ162" s="272" t="str">
        <f>IF(Encuestas!CH162&gt;0,Encuestas!CH162,"")</f>
        <v/>
      </c>
      <c r="AR162" s="272" t="str">
        <f>IF(Encuestas!CI162&gt;0,Encuestas!CI162,"")</f>
        <v/>
      </c>
      <c r="AS162" s="272">
        <f>IF(Encuestas!CJ162&gt;0,Encuestas!CJ162,"")</f>
        <v>34</v>
      </c>
      <c r="AT162" s="272" t="str">
        <f>IF(Encuestas!CK162&gt;0,Encuestas!CK162,"")</f>
        <v/>
      </c>
      <c r="AU162" s="272" t="str">
        <f>IF(Encuestas!CL162&gt;0,Encuestas!CL162,"")</f>
        <v/>
      </c>
      <c r="AV162" s="272" t="str">
        <f>IF(Encuestas!CM162&gt;0,Encuestas!CM162,"")</f>
        <v/>
      </c>
      <c r="AW162" s="272" t="str">
        <f>IF(Encuestas!CN162&gt;0,Encuestas!CN162,"")</f>
        <v/>
      </c>
      <c r="AX162" s="272" t="str">
        <f>IF(Encuestas!CO162&gt;0,Encuestas!CO162,"")</f>
        <v/>
      </c>
      <c r="AY162" s="272" t="str">
        <f>IF(Encuestas!CP162&gt;0,Encuestas!CP162,"")</f>
        <v/>
      </c>
      <c r="AZ162" s="272" t="str">
        <f>IF(Encuestas!CQ162&gt;0,Encuestas!CQ162,"")</f>
        <v/>
      </c>
      <c r="BA162" s="272"/>
      <c r="BB162" s="42">
        <f>IF(G162&gt;0,Encuestas!CS162*100/Bovinos!G162,".")</f>
        <v>0</v>
      </c>
      <c r="BC162" s="42">
        <f>IF(F162&gt;0,Encuestas!CT162*100/Bovinos!F162,".")</f>
        <v>0</v>
      </c>
      <c r="BD162" s="42">
        <f>IF(E162&gt;0,Encuestas!CU162*100/Bovinos!E162,".")</f>
        <v>4</v>
      </c>
      <c r="BE162" s="272">
        <f>Calculos!BD162</f>
        <v>0</v>
      </c>
      <c r="BF162" s="272">
        <f>Calculos!BE162</f>
        <v>0</v>
      </c>
      <c r="BG162" s="272">
        <f>Calculos!BF162</f>
        <v>0</v>
      </c>
      <c r="BH162" s="272">
        <f>Calculos!BG162</f>
        <v>0</v>
      </c>
      <c r="BI162" s="272" t="str">
        <f>Encuestas!DH162</f>
        <v>26_2_no</v>
      </c>
      <c r="BJ162" s="272">
        <f>Calculos!BL162</f>
        <v>34</v>
      </c>
      <c r="BK162" s="272">
        <f>Calculos!BM162</f>
        <v>0</v>
      </c>
      <c r="BL162" s="272">
        <f>Calculos!BN162</f>
        <v>0</v>
      </c>
      <c r="BM162" s="272">
        <f>Calculos!BO162</f>
        <v>0</v>
      </c>
      <c r="BN162" s="272">
        <f>Calculos!BU162</f>
        <v>4</v>
      </c>
      <c r="BO162" s="272">
        <f>Calculos!BV162</f>
        <v>0</v>
      </c>
      <c r="BP162" s="272">
        <f>Calculos!BW162</f>
        <v>0</v>
      </c>
      <c r="BQ162" s="272">
        <f>Calculos!BX162</f>
        <v>2</v>
      </c>
      <c r="BR162" s="272" t="str">
        <f>IF(SUM(Encuestas!$EM162:$ET162)=100,Encuestas!EM162,"n.v.")</f>
        <v>n.v.</v>
      </c>
      <c r="BS162" s="272" t="str">
        <f>IF(SUM(Encuestas!$EM162:$ET162)=100,Encuestas!EN162,"n.v.")</f>
        <v>n.v.</v>
      </c>
      <c r="BT162" s="272" t="str">
        <f>IF(SUM(Encuestas!$EM162:$ET162)=100,Encuestas!EO162,"n.v.")</f>
        <v>n.v.</v>
      </c>
      <c r="BU162" s="272" t="str">
        <f>IF(SUM(Encuestas!$EM162:$ET162)=100,Encuestas!EP162,"n.v.")</f>
        <v>n.v.</v>
      </c>
      <c r="BV162" s="272" t="str">
        <f>IF(SUM(Encuestas!$EM162:$ET162)=100,Encuestas!EQ162,"n.v.")</f>
        <v>n.v.</v>
      </c>
      <c r="BW162" s="272" t="str">
        <f>IF(SUM(Encuestas!$EM162:$ET162)=100,Encuestas!ER162,"n.v.")</f>
        <v>n.v.</v>
      </c>
      <c r="BX162" s="272" t="str">
        <f>IF(SUM(Encuestas!$EM162:$ET162)=100,Encuestas!ES162,"n.v.")</f>
        <v>n.v.</v>
      </c>
      <c r="BY162" s="272" t="str">
        <f>IF(SUM(Encuestas!$EM162:$ET162)=100,Encuestas!ET162,"n.v.")</f>
        <v>n.v.</v>
      </c>
      <c r="BZ162" s="272" t="str">
        <f>IF(SUM(Encuestas!$EV162:$FB162)=100,Encuestas!EV162,"n.c.")</f>
        <v>n.c.</v>
      </c>
      <c r="CA162" s="272" t="str">
        <f>IF(SUM(Encuestas!$EV162:$FB162)=100,Encuestas!EW162,"n.c.")</f>
        <v>n.c.</v>
      </c>
      <c r="CB162" s="272" t="str">
        <f>IF(SUM(Encuestas!$EV162:$FB162)=100,Encuestas!EX162,"n.c.")</f>
        <v>n.c.</v>
      </c>
      <c r="CC162" s="272" t="str">
        <f>IF(SUM(Encuestas!$EV162:$FB162)=100,Encuestas!EY162,"n.c.")</f>
        <v>n.c.</v>
      </c>
      <c r="CD162" s="272" t="str">
        <f>IF(SUM(Encuestas!$EV162:$FB162)=100,Encuestas!EZ162,"n.c.")</f>
        <v>n.c.</v>
      </c>
      <c r="CE162" s="272" t="str">
        <f>IF(SUM(Encuestas!$EV162:$FB162)=100,Encuestas!FA162,"n.c.")</f>
        <v>n.c.</v>
      </c>
      <c r="CF162" s="272" t="str">
        <f>IF(SUM(Encuestas!$EV162:$FB162)=100,Encuestas!FB162,"n.c.")</f>
        <v>n.c.</v>
      </c>
      <c r="CG162" s="272" t="str">
        <f>IF(SUM(BR162:BY162)=100,Encuestas!FD162,"n.v.")</f>
        <v>n.v.</v>
      </c>
    </row>
    <row r="163" spans="1:85" hidden="1" x14ac:dyDescent="0.25">
      <c r="A163" s="40">
        <f>Calculos!A163</f>
        <v>113010187</v>
      </c>
      <c r="B163" s="185">
        <f>'Fact Expans'!C163</f>
        <v>5.8518518518518521</v>
      </c>
      <c r="C163" s="272" t="str">
        <f>IF(SUM(Encuestas!R163:V163)=0,"no",IF(SUM(Encuestas!R163:V163)=1,LEFT(Encuestas!Q163,4),"Err"))</f>
        <v>14_1</v>
      </c>
      <c r="D163" s="272">
        <f>Calculos!Q163</f>
        <v>99</v>
      </c>
      <c r="E163" s="272">
        <f>Calculos!J163</f>
        <v>65</v>
      </c>
      <c r="F163" s="272">
        <f>Calculos!D163</f>
        <v>25</v>
      </c>
      <c r="G163" s="272">
        <f>Calculos!G163</f>
        <v>4</v>
      </c>
      <c r="H163" s="272">
        <f>Calculos!H163</f>
        <v>3</v>
      </c>
      <c r="I163" s="272">
        <f>Calculos!I163</f>
        <v>2</v>
      </c>
      <c r="J163" s="41">
        <f>IFERROR(Calculos!L163,"")</f>
        <v>100</v>
      </c>
      <c r="K163" s="41">
        <f>IFERROR(Calculos!N163,"")</f>
        <v>0</v>
      </c>
      <c r="L163" s="41">
        <f>IFERROR(Calculos!P163,"")</f>
        <v>0</v>
      </c>
      <c r="M163" s="272">
        <f>Encuestas!BB163</f>
        <v>50</v>
      </c>
      <c r="N163" s="272">
        <f>Encuestas!BC163</f>
        <v>0</v>
      </c>
      <c r="O163" s="272">
        <f>Encuestas!BD163</f>
        <v>30</v>
      </c>
      <c r="P163" s="272">
        <f>Encuestas!BE163</f>
        <v>0</v>
      </c>
      <c r="Q163" s="272">
        <f>Encuestas!BF163</f>
        <v>0</v>
      </c>
      <c r="R163" s="272">
        <f>Calculos!R163</f>
        <v>20</v>
      </c>
      <c r="S163" s="272">
        <f>Calculos!S163</f>
        <v>0</v>
      </c>
      <c r="T163" s="272">
        <f>Encuestas!BK163</f>
        <v>11</v>
      </c>
      <c r="U163" s="272">
        <f>Encuestas!BL163</f>
        <v>4</v>
      </c>
      <c r="V163" s="272">
        <f>IF(T163&gt;0,Calculos!U163,"")</f>
        <v>6</v>
      </c>
      <c r="W163" s="42">
        <f>IFERROR(Calculos!AB163,"")</f>
        <v>95.384615384615387</v>
      </c>
      <c r="X163" s="42">
        <f>IFERROR(Calculos!AF163,"")</f>
        <v>4.6153846153846132</v>
      </c>
      <c r="Y163" s="42">
        <f>IFERROR(Calculos!AD163,"")</f>
        <v>60</v>
      </c>
      <c r="Z163" s="42">
        <f>IFERROR(Calculos!AG163,"")</f>
        <v>40</v>
      </c>
      <c r="AA163" s="42">
        <f>IFERROR(Calculos!AK163,"")</f>
        <v>92.857142857142861</v>
      </c>
      <c r="AB163" s="42">
        <f>IFERROR(Calculos!AM163,"")</f>
        <v>7.1428571428571388</v>
      </c>
      <c r="AC163" s="42">
        <f>IFERROR(Calculos!AN163,"")</f>
        <v>7.6923076923076925</v>
      </c>
      <c r="AD163" s="272">
        <f>Encuestas!BV163</f>
        <v>100</v>
      </c>
      <c r="AE163" s="272">
        <f>Encuestas!BW163</f>
        <v>0</v>
      </c>
      <c r="AF163" s="272">
        <f>Encuestas!BX163</f>
        <v>0</v>
      </c>
      <c r="AG163" s="272">
        <f>IF(Calculos!AP163&gt;0,Calculos!AP163,"")</f>
        <v>18</v>
      </c>
      <c r="AH163" s="272">
        <f>IF(Encuestas!BY163&gt;0,Encuestas!BY163,"")</f>
        <v>7</v>
      </c>
      <c r="AI163" s="272" t="str">
        <f>IF(Encuestas!BZ163&gt;0,Encuestas!BZ163,"")</f>
        <v/>
      </c>
      <c r="AJ163" s="272" t="str">
        <f>IF(Encuestas!CA163&gt;0,Encuestas!CA163,"")</f>
        <v/>
      </c>
      <c r="AK163" s="272">
        <f>IF(Encuestas!CB163&gt;0,Encuestas!CB163,"")</f>
        <v>200</v>
      </c>
      <c r="AL163" s="272" t="str">
        <f>IF(Encuestas!CC163&gt;0,Encuestas!CC163,"")</f>
        <v/>
      </c>
      <c r="AM163" s="272" t="str">
        <f>IF(Encuestas!CD163&gt;0,Encuestas!CD163,"")</f>
        <v/>
      </c>
      <c r="AN163" s="272" t="str">
        <f>IF(Encuestas!CE163,Encuestas!CE163,"")</f>
        <v/>
      </c>
      <c r="AO163" s="272">
        <f>IF(Encuestas!CF163&gt;0,Encuestas!CF163,"")</f>
        <v>4</v>
      </c>
      <c r="AP163" s="272" t="str">
        <f>IF(Encuestas!CG163&gt;0,Encuestas!CG163,"")</f>
        <v/>
      </c>
      <c r="AQ163" s="272" t="str">
        <f>IF(Encuestas!CH163&gt;0,Encuestas!CH163,"")</f>
        <v/>
      </c>
      <c r="AR163" s="272" t="str">
        <f>IF(Encuestas!CI163&gt;0,Encuestas!CI163,"")</f>
        <v/>
      </c>
      <c r="AS163" s="272">
        <f>IF(Encuestas!CJ163&gt;0,Encuestas!CJ163,"")</f>
        <v>32</v>
      </c>
      <c r="AT163" s="272" t="str">
        <f>IF(Encuestas!CK163&gt;0,Encuestas!CK163,"")</f>
        <v/>
      </c>
      <c r="AU163" s="272" t="str">
        <f>IF(Encuestas!CL163&gt;0,Encuestas!CL163,"")</f>
        <v/>
      </c>
      <c r="AV163" s="272" t="str">
        <f>IF(Encuestas!CM163&gt;0,Encuestas!CM163,"")</f>
        <v/>
      </c>
      <c r="AW163" s="272" t="str">
        <f>IF(Encuestas!CN163&gt;0,Encuestas!CN163,"")</f>
        <v/>
      </c>
      <c r="AX163" s="272" t="str">
        <f>IF(Encuestas!CO163&gt;0,Encuestas!CO163,"")</f>
        <v/>
      </c>
      <c r="AY163" s="272" t="str">
        <f>IF(Encuestas!CP163&gt;0,Encuestas!CP163,"")</f>
        <v/>
      </c>
      <c r="AZ163" s="272" t="str">
        <f>IF(Encuestas!CQ163&gt;0,Encuestas!CQ163,"")</f>
        <v/>
      </c>
      <c r="BA163" s="272"/>
      <c r="BB163" s="42">
        <f>IF(G163&gt;0,Encuestas!CS163*100/Bovinos!G163,".")</f>
        <v>0</v>
      </c>
      <c r="BC163" s="42">
        <f>IF(F163&gt;0,Encuestas!CT163*100/Bovinos!F163,".")</f>
        <v>12</v>
      </c>
      <c r="BD163" s="42">
        <f>IF(E163&gt;0,Encuestas!CU163*100/Bovinos!E163,".")</f>
        <v>0</v>
      </c>
      <c r="BE163" s="272">
        <f>Calculos!BD163</f>
        <v>0</v>
      </c>
      <c r="BF163" s="272">
        <f>Calculos!BE163</f>
        <v>0</v>
      </c>
      <c r="BG163" s="272">
        <f>Calculos!BF163</f>
        <v>0</v>
      </c>
      <c r="BH163" s="272">
        <f>Calculos!BG163</f>
        <v>0</v>
      </c>
      <c r="BI163" s="272" t="str">
        <f>Encuestas!DH163</f>
        <v>26_2_no</v>
      </c>
      <c r="BJ163" s="272">
        <f>Calculos!BL163</f>
        <v>32</v>
      </c>
      <c r="BK163" s="272">
        <f>Calculos!BM163</f>
        <v>0</v>
      </c>
      <c r="BL163" s="272">
        <f>Calculos!BN163</f>
        <v>0</v>
      </c>
      <c r="BM163" s="272">
        <f>Calculos!BO163</f>
        <v>0</v>
      </c>
      <c r="BN163" s="272">
        <f>Calculos!BU163</f>
        <v>4</v>
      </c>
      <c r="BO163" s="272">
        <f>Calculos!BV163</f>
        <v>0</v>
      </c>
      <c r="BP163" s="272">
        <f>Calculos!BW163</f>
        <v>3</v>
      </c>
      <c r="BQ163" s="272">
        <f>Calculos!BX163</f>
        <v>0</v>
      </c>
      <c r="BR163" s="272" t="str">
        <f>IF(SUM(Encuestas!$EM163:$ET163)=100,Encuestas!EM163,"n.v.")</f>
        <v>n.v.</v>
      </c>
      <c r="BS163" s="272" t="str">
        <f>IF(SUM(Encuestas!$EM163:$ET163)=100,Encuestas!EN163,"n.v.")</f>
        <v>n.v.</v>
      </c>
      <c r="BT163" s="272" t="str">
        <f>IF(SUM(Encuestas!$EM163:$ET163)=100,Encuestas!EO163,"n.v.")</f>
        <v>n.v.</v>
      </c>
      <c r="BU163" s="272" t="str">
        <f>IF(SUM(Encuestas!$EM163:$ET163)=100,Encuestas!EP163,"n.v.")</f>
        <v>n.v.</v>
      </c>
      <c r="BV163" s="272" t="str">
        <f>IF(SUM(Encuestas!$EM163:$ET163)=100,Encuestas!EQ163,"n.v.")</f>
        <v>n.v.</v>
      </c>
      <c r="BW163" s="272" t="str">
        <f>IF(SUM(Encuestas!$EM163:$ET163)=100,Encuestas!ER163,"n.v.")</f>
        <v>n.v.</v>
      </c>
      <c r="BX163" s="272" t="str">
        <f>IF(SUM(Encuestas!$EM163:$ET163)=100,Encuestas!ES163,"n.v.")</f>
        <v>n.v.</v>
      </c>
      <c r="BY163" s="272" t="str">
        <f>IF(SUM(Encuestas!$EM163:$ET163)=100,Encuestas!ET163,"n.v.")</f>
        <v>n.v.</v>
      </c>
      <c r="BZ163" s="272" t="str">
        <f>IF(SUM(Encuestas!$EV163:$FB163)=100,Encuestas!EV163,"n.c.")</f>
        <v>n.c.</v>
      </c>
      <c r="CA163" s="272" t="str">
        <f>IF(SUM(Encuestas!$EV163:$FB163)=100,Encuestas!EW163,"n.c.")</f>
        <v>n.c.</v>
      </c>
      <c r="CB163" s="272" t="str">
        <f>IF(SUM(Encuestas!$EV163:$FB163)=100,Encuestas!EX163,"n.c.")</f>
        <v>n.c.</v>
      </c>
      <c r="CC163" s="272" t="str">
        <f>IF(SUM(Encuestas!$EV163:$FB163)=100,Encuestas!EY163,"n.c.")</f>
        <v>n.c.</v>
      </c>
      <c r="CD163" s="272" t="str">
        <f>IF(SUM(Encuestas!$EV163:$FB163)=100,Encuestas!EZ163,"n.c.")</f>
        <v>n.c.</v>
      </c>
      <c r="CE163" s="272" t="str">
        <f>IF(SUM(Encuestas!$EV163:$FB163)=100,Encuestas!FA163,"n.c.")</f>
        <v>n.c.</v>
      </c>
      <c r="CF163" s="272" t="str">
        <f>IF(SUM(Encuestas!$EV163:$FB163)=100,Encuestas!FB163,"n.c.")</f>
        <v>n.c.</v>
      </c>
      <c r="CG163" s="272" t="str">
        <f>IF(SUM(BR163:BY163)=100,Encuestas!FD163,"n.v.")</f>
        <v>n.v.</v>
      </c>
    </row>
    <row r="164" spans="1:85" hidden="1" x14ac:dyDescent="0.25">
      <c r="A164" s="40">
        <f>Calculos!A164</f>
        <v>113010024</v>
      </c>
      <c r="B164" s="185">
        <f>'Fact Expans'!C164</f>
        <v>6.549295774647887</v>
      </c>
      <c r="C164" s="272" t="str">
        <f>IF(SUM(Encuestas!R164:V164)=0,"no",IF(SUM(Encuestas!R164:V164)=1,LEFT(Encuestas!Q164,4),"Err"))</f>
        <v>14_1</v>
      </c>
      <c r="D164" s="272">
        <f>Calculos!Q164</f>
        <v>56</v>
      </c>
      <c r="E164" s="272">
        <f>Calculos!J164</f>
        <v>37</v>
      </c>
      <c r="F164" s="272">
        <f>Calculos!D164</f>
        <v>13</v>
      </c>
      <c r="G164" s="272">
        <f>Calculos!G164</f>
        <v>3</v>
      </c>
      <c r="H164" s="272">
        <f>Calculos!H164</f>
        <v>1</v>
      </c>
      <c r="I164" s="272">
        <f>Calculos!I164</f>
        <v>2</v>
      </c>
      <c r="J164" s="41">
        <f>IFERROR(Calculos!L164,"")</f>
        <v>100</v>
      </c>
      <c r="K164" s="41">
        <f>IFERROR(Calculos!N164,"")</f>
        <v>0</v>
      </c>
      <c r="L164" s="41">
        <f>IFERROR(Calculos!P164,"")</f>
        <v>0</v>
      </c>
      <c r="M164" s="272">
        <f>Encuestas!BB164</f>
        <v>0</v>
      </c>
      <c r="N164" s="272">
        <f>Encuestas!BC164</f>
        <v>0</v>
      </c>
      <c r="O164" s="272">
        <f>Encuestas!BD164</f>
        <v>0</v>
      </c>
      <c r="P164" s="272">
        <f>Encuestas!BE164</f>
        <v>90</v>
      </c>
      <c r="Q164" s="272">
        <f>Encuestas!BF164</f>
        <v>0</v>
      </c>
      <c r="R164" s="272">
        <f>Calculos!R164</f>
        <v>10</v>
      </c>
      <c r="S164" s="272">
        <f>Calculos!S164</f>
        <v>0</v>
      </c>
      <c r="T164" s="272">
        <f>Encuestas!BK164</f>
        <v>4</v>
      </c>
      <c r="U164" s="272">
        <f>Encuestas!BL164</f>
        <v>11</v>
      </c>
      <c r="V164" s="272">
        <f>IF(T164&gt;0,Calculos!U164,"")</f>
        <v>8</v>
      </c>
      <c r="W164" s="42">
        <f>IFERROR(Calculos!AB164,"")</f>
        <v>89.189189189189193</v>
      </c>
      <c r="X164" s="42">
        <f>IFERROR(Calculos!AF164,"")</f>
        <v>10.810810810810807</v>
      </c>
      <c r="Y164" s="42">
        <f>IFERROR(Calculos!AD164,"")</f>
        <v>33.333333333333329</v>
      </c>
      <c r="Z164" s="42">
        <f>IFERROR(Calculos!AG164,"")</f>
        <v>66.666666666666671</v>
      </c>
      <c r="AA164" s="42">
        <f>IFERROR(Calculos!AK164,"")</f>
        <v>81.395348837209298</v>
      </c>
      <c r="AB164" s="42">
        <f>IFERROR(Calculos!AM164,"")</f>
        <v>18.604651162790702</v>
      </c>
      <c r="AC164" s="42">
        <f>IFERROR(Calculos!AN164,"")</f>
        <v>16.216216216216218</v>
      </c>
      <c r="AD164" s="272">
        <f>Encuestas!BV164</f>
        <v>0</v>
      </c>
      <c r="AE164" s="272">
        <f>Encuestas!BW164</f>
        <v>100</v>
      </c>
      <c r="AF164" s="272">
        <f>Encuestas!BX164</f>
        <v>0</v>
      </c>
      <c r="AG164" s="272">
        <f>IF(Calculos!AP164&gt;0,Calculos!AP164,"")</f>
        <v>30</v>
      </c>
      <c r="AH164" s="272">
        <f>IF(Encuestas!BY164&gt;0,Encuestas!BY164,"")</f>
        <v>6</v>
      </c>
      <c r="AI164" s="272" t="str">
        <f>IF(Encuestas!BZ164&gt;0,Encuestas!BZ164,"")</f>
        <v/>
      </c>
      <c r="AJ164" s="272" t="str">
        <f>IF(Encuestas!CA164&gt;0,Encuestas!CA164,"")</f>
        <v/>
      </c>
      <c r="AK164" s="272">
        <f>IF(Encuestas!CB164&gt;0,Encuestas!CB164,"")</f>
        <v>180</v>
      </c>
      <c r="AL164" s="272" t="str">
        <f>IF(Encuestas!CC164&gt;0,Encuestas!CC164,"")</f>
        <v/>
      </c>
      <c r="AM164" s="272" t="str">
        <f>IF(Encuestas!CD164&gt;0,Encuestas!CD164,"")</f>
        <v/>
      </c>
      <c r="AN164" s="272" t="str">
        <f>IF(Encuestas!CE164,Encuestas!CE164,"")</f>
        <v/>
      </c>
      <c r="AO164" s="272">
        <f>IF(Encuestas!CF164&gt;0,Encuestas!CF164,"")</f>
        <v>4</v>
      </c>
      <c r="AP164" s="272" t="str">
        <f>IF(Encuestas!CG164&gt;0,Encuestas!CG164,"")</f>
        <v/>
      </c>
      <c r="AQ164" s="272" t="str">
        <f>IF(Encuestas!CH164&gt;0,Encuestas!CH164,"")</f>
        <v/>
      </c>
      <c r="AR164" s="272" t="str">
        <f>IF(Encuestas!CI164&gt;0,Encuestas!CI164,"")</f>
        <v/>
      </c>
      <c r="AS164" s="272">
        <f>IF(Encuestas!CJ164&gt;0,Encuestas!CJ164,"")</f>
        <v>6</v>
      </c>
      <c r="AT164" s="272" t="str">
        <f>IF(Encuestas!CK164&gt;0,Encuestas!CK164,"")</f>
        <v/>
      </c>
      <c r="AU164" s="272" t="str">
        <f>IF(Encuestas!CL164&gt;0,Encuestas!CL164,"")</f>
        <v/>
      </c>
      <c r="AV164" s="272" t="str">
        <f>IF(Encuestas!CM164&gt;0,Encuestas!CM164,"")</f>
        <v/>
      </c>
      <c r="AW164" s="272" t="str">
        <f>IF(Encuestas!CN164&gt;0,Encuestas!CN164,"")</f>
        <v/>
      </c>
      <c r="AX164" s="272" t="str">
        <f>IF(Encuestas!CO164&gt;0,Encuestas!CO164,"")</f>
        <v/>
      </c>
      <c r="AY164" s="272" t="str">
        <f>IF(Encuestas!CP164&gt;0,Encuestas!CP164,"")</f>
        <v/>
      </c>
      <c r="AZ164" s="272" t="str">
        <f>IF(Encuestas!CQ164&gt;0,Encuestas!CQ164,"")</f>
        <v/>
      </c>
      <c r="BA164" s="272"/>
      <c r="BB164" s="42">
        <f>IF(G164&gt;0,Encuestas!CS164*100/Bovinos!G164,".")</f>
        <v>0</v>
      </c>
      <c r="BC164" s="42">
        <f>IF(F164&gt;0,Encuestas!CT164*100/Bovinos!F164,".")</f>
        <v>0</v>
      </c>
      <c r="BD164" s="42">
        <f>IF(E164&gt;0,Encuestas!CU164*100/Bovinos!E164,".")</f>
        <v>16.216216216216218</v>
      </c>
      <c r="BE164" s="272">
        <f>Calculos!BD164</f>
        <v>0</v>
      </c>
      <c r="BF164" s="272">
        <f>Calculos!BE164</f>
        <v>0</v>
      </c>
      <c r="BG164" s="272">
        <f>Calculos!BF164</f>
        <v>0</v>
      </c>
      <c r="BH164" s="272">
        <f>Calculos!BG164</f>
        <v>0</v>
      </c>
      <c r="BI164" s="272" t="str">
        <f>Encuestas!DH164</f>
        <v>26_2_no</v>
      </c>
      <c r="BJ164" s="272">
        <f>Calculos!BL164</f>
        <v>6</v>
      </c>
      <c r="BK164" s="272">
        <f>Calculos!BM164</f>
        <v>0</v>
      </c>
      <c r="BL164" s="272">
        <f>Calculos!BN164</f>
        <v>0</v>
      </c>
      <c r="BM164" s="272">
        <f>Calculos!BO164</f>
        <v>0</v>
      </c>
      <c r="BN164" s="272">
        <f>Calculos!BU164</f>
        <v>0</v>
      </c>
      <c r="BO164" s="272">
        <f>Calculos!BV164</f>
        <v>0</v>
      </c>
      <c r="BP164" s="272">
        <f>Calculos!BW164</f>
        <v>0</v>
      </c>
      <c r="BQ164" s="272">
        <f>Calculos!BX164</f>
        <v>6</v>
      </c>
      <c r="BR164" s="272" t="str">
        <f>IF(SUM(Encuestas!$EM164:$ET164)=100,Encuestas!EM164,"n.v.")</f>
        <v>n.v.</v>
      </c>
      <c r="BS164" s="272" t="str">
        <f>IF(SUM(Encuestas!$EM164:$ET164)=100,Encuestas!EN164,"n.v.")</f>
        <v>n.v.</v>
      </c>
      <c r="BT164" s="272" t="str">
        <f>IF(SUM(Encuestas!$EM164:$ET164)=100,Encuestas!EO164,"n.v.")</f>
        <v>n.v.</v>
      </c>
      <c r="BU164" s="272" t="str">
        <f>IF(SUM(Encuestas!$EM164:$ET164)=100,Encuestas!EP164,"n.v.")</f>
        <v>n.v.</v>
      </c>
      <c r="BV164" s="272" t="str">
        <f>IF(SUM(Encuestas!$EM164:$ET164)=100,Encuestas!EQ164,"n.v.")</f>
        <v>n.v.</v>
      </c>
      <c r="BW164" s="272" t="str">
        <f>IF(SUM(Encuestas!$EM164:$ET164)=100,Encuestas!ER164,"n.v.")</f>
        <v>n.v.</v>
      </c>
      <c r="BX164" s="272" t="str">
        <f>IF(SUM(Encuestas!$EM164:$ET164)=100,Encuestas!ES164,"n.v.")</f>
        <v>n.v.</v>
      </c>
      <c r="BY164" s="272" t="str">
        <f>IF(SUM(Encuestas!$EM164:$ET164)=100,Encuestas!ET164,"n.v.")</f>
        <v>n.v.</v>
      </c>
      <c r="BZ164" s="272" t="str">
        <f>IF(SUM(Encuestas!$EV164:$FB164)=100,Encuestas!EV164,"n.c.")</f>
        <v>n.c.</v>
      </c>
      <c r="CA164" s="272" t="str">
        <f>IF(SUM(Encuestas!$EV164:$FB164)=100,Encuestas!EW164,"n.c.")</f>
        <v>n.c.</v>
      </c>
      <c r="CB164" s="272" t="str">
        <f>IF(SUM(Encuestas!$EV164:$FB164)=100,Encuestas!EX164,"n.c.")</f>
        <v>n.c.</v>
      </c>
      <c r="CC164" s="272" t="str">
        <f>IF(SUM(Encuestas!$EV164:$FB164)=100,Encuestas!EY164,"n.c.")</f>
        <v>n.c.</v>
      </c>
      <c r="CD164" s="272" t="str">
        <f>IF(SUM(Encuestas!$EV164:$FB164)=100,Encuestas!EZ164,"n.c.")</f>
        <v>n.c.</v>
      </c>
      <c r="CE164" s="272" t="str">
        <f>IF(SUM(Encuestas!$EV164:$FB164)=100,Encuestas!FA164,"n.c.")</f>
        <v>n.c.</v>
      </c>
      <c r="CF164" s="272" t="str">
        <f>IF(SUM(Encuestas!$EV164:$FB164)=100,Encuestas!FB164,"n.c.")</f>
        <v>n.c.</v>
      </c>
      <c r="CG164" s="272" t="str">
        <f>IF(SUM(BR164:BY164)=100,Encuestas!FD164,"n.v.")</f>
        <v>n.v.</v>
      </c>
    </row>
    <row r="165" spans="1:85" hidden="1" x14ac:dyDescent="0.25">
      <c r="A165" s="40">
        <f>Calculos!A165</f>
        <v>113010121</v>
      </c>
      <c r="B165" s="185">
        <f>'Fact Expans'!C165</f>
        <v>5.8518518518518521</v>
      </c>
      <c r="C165" s="272" t="str">
        <f>IF(SUM(Encuestas!R165:V165)=0,"no",IF(SUM(Encuestas!R165:V165)=1,LEFT(Encuestas!Q165,4),"Err"))</f>
        <v>14_1</v>
      </c>
      <c r="D165" s="272">
        <f>Calculos!Q165</f>
        <v>278</v>
      </c>
      <c r="E165" s="272">
        <f>Calculos!J165</f>
        <v>160</v>
      </c>
      <c r="F165" s="272">
        <f>Calculos!D165</f>
        <v>92</v>
      </c>
      <c r="G165" s="272">
        <f>Calculos!G165</f>
        <v>10</v>
      </c>
      <c r="H165" s="272">
        <f>Calculos!H165</f>
        <v>12</v>
      </c>
      <c r="I165" s="272">
        <f>Calculos!I165</f>
        <v>4</v>
      </c>
      <c r="J165" s="41">
        <f>IFERROR(Calculos!L165,"")</f>
        <v>100</v>
      </c>
      <c r="K165" s="41">
        <f>IFERROR(Calculos!N165,"")</f>
        <v>0</v>
      </c>
      <c r="L165" s="41">
        <f>IFERROR(Calculos!P165,"")</f>
        <v>0</v>
      </c>
      <c r="M165" s="272">
        <f>Encuestas!BB165</f>
        <v>0</v>
      </c>
      <c r="N165" s="272">
        <f>Encuestas!BC165</f>
        <v>0</v>
      </c>
      <c r="O165" s="272">
        <f>Encuestas!BD165</f>
        <v>0</v>
      </c>
      <c r="P165" s="272">
        <f>Encuestas!BE165</f>
        <v>80</v>
      </c>
      <c r="Q165" s="272">
        <f>Encuestas!BF165</f>
        <v>20</v>
      </c>
      <c r="R165" s="272">
        <f>Calculos!R165</f>
        <v>0</v>
      </c>
      <c r="S165" s="272">
        <f>Calculos!S165</f>
        <v>0</v>
      </c>
      <c r="T165" s="272">
        <f>Encuestas!BK165</f>
        <v>11</v>
      </c>
      <c r="U165" s="272">
        <f>Encuestas!BL165</f>
        <v>3</v>
      </c>
      <c r="V165" s="272">
        <f>IF(T165&gt;0,Calculos!U165,"")</f>
        <v>5</v>
      </c>
      <c r="W165" s="42">
        <f>IFERROR(Calculos!AB165,"")</f>
        <v>78.125</v>
      </c>
      <c r="X165" s="42">
        <f>IFERROR(Calculos!AF165,"")</f>
        <v>21.875</v>
      </c>
      <c r="Y165" s="42">
        <f>IFERROR(Calculos!AD165,"")</f>
        <v>83.333333333333343</v>
      </c>
      <c r="Z165" s="42">
        <f>IFERROR(Calculos!AG165,"")</f>
        <v>16.666666666666657</v>
      </c>
      <c r="AA165" s="42">
        <f>IFERROR(Calculos!AK165,"")</f>
        <v>78.94736842105263</v>
      </c>
      <c r="AB165" s="42">
        <f>IFERROR(Calculos!AM165,"")</f>
        <v>21.05263157894737</v>
      </c>
      <c r="AC165" s="42">
        <f>IFERROR(Calculos!AN165,"")</f>
        <v>18.75</v>
      </c>
      <c r="AD165" s="272">
        <f>Encuestas!BV165</f>
        <v>0</v>
      </c>
      <c r="AE165" s="272">
        <f>Encuestas!BW165</f>
        <v>0</v>
      </c>
      <c r="AF165" s="272">
        <f>Encuestas!BX165</f>
        <v>0</v>
      </c>
      <c r="AG165" s="272" t="str">
        <f>IF(Calculos!AP165&gt;0,Calculos!AP165,"")</f>
        <v/>
      </c>
      <c r="AH165" s="272">
        <f>IF(Encuestas!BY165&gt;0,Encuestas!BY165,"")</f>
        <v>7</v>
      </c>
      <c r="AI165" s="272" t="str">
        <f>IF(Encuestas!BZ165&gt;0,Encuestas!BZ165,"")</f>
        <v/>
      </c>
      <c r="AJ165" s="272" t="str">
        <f>IF(Encuestas!CA165&gt;0,Encuestas!CA165,"")</f>
        <v/>
      </c>
      <c r="AK165" s="272">
        <f>IF(Encuestas!CB165&gt;0,Encuestas!CB165,"")</f>
        <v>190</v>
      </c>
      <c r="AL165" s="272" t="str">
        <f>IF(Encuestas!CC165&gt;0,Encuestas!CC165,"")</f>
        <v/>
      </c>
      <c r="AM165" s="272" t="str">
        <f>IF(Encuestas!CD165&gt;0,Encuestas!CD165,"")</f>
        <v/>
      </c>
      <c r="AN165" s="272">
        <f>IF(Encuestas!CE165,Encuestas!CE165,"")</f>
        <v>400</v>
      </c>
      <c r="AO165" s="272">
        <f>IF(Encuestas!CF165&gt;0,Encuestas!CF165,"")</f>
        <v>4</v>
      </c>
      <c r="AP165" s="272" t="str">
        <f>IF(Encuestas!CG165&gt;0,Encuestas!CG165,"")</f>
        <v/>
      </c>
      <c r="AQ165" s="272" t="str">
        <f>IF(Encuestas!CH165&gt;0,Encuestas!CH165,"")</f>
        <v/>
      </c>
      <c r="AR165" s="272">
        <f>IF(Encuestas!CI165&gt;0,Encuestas!CI165,"")</f>
        <v>4</v>
      </c>
      <c r="AS165" s="272">
        <f>IF(Encuestas!CJ165&gt;0,Encuestas!CJ165,"")</f>
        <v>55</v>
      </c>
      <c r="AT165" s="272" t="str">
        <f>IF(Encuestas!CK165&gt;0,Encuestas!CK165,"")</f>
        <v/>
      </c>
      <c r="AU165" s="272" t="str">
        <f>IF(Encuestas!CL165&gt;0,Encuestas!CL165,"")</f>
        <v/>
      </c>
      <c r="AV165" s="272">
        <f>IF(Encuestas!CM165&gt;0,Encuestas!CM165,"")</f>
        <v>12</v>
      </c>
      <c r="AW165" s="272" t="str">
        <f>IF(Encuestas!CN165&gt;0,Encuestas!CN165,"")</f>
        <v/>
      </c>
      <c r="AX165" s="272" t="str">
        <f>IF(Encuestas!CO165&gt;0,Encuestas!CO165,"")</f>
        <v/>
      </c>
      <c r="AY165" s="272" t="str">
        <f>IF(Encuestas!CP165&gt;0,Encuestas!CP165,"")</f>
        <v/>
      </c>
      <c r="AZ165" s="272" t="str">
        <f>IF(Encuestas!CQ165&gt;0,Encuestas!CQ165,"")</f>
        <v/>
      </c>
      <c r="BA165" s="272"/>
      <c r="BB165" s="42">
        <f>IF(G165&gt;0,Encuestas!CS165*100/Bovinos!G165,".")</f>
        <v>0</v>
      </c>
      <c r="BC165" s="42">
        <f>IF(F165&gt;0,Encuestas!CT165*100/Bovinos!F165,".")</f>
        <v>5.4347826086956523</v>
      </c>
      <c r="BD165" s="42">
        <f>IF(E165&gt;0,Encuestas!CU165*100/Bovinos!E165,".")</f>
        <v>1.25</v>
      </c>
      <c r="BE165" s="272">
        <f>Calculos!BD165</f>
        <v>0</v>
      </c>
      <c r="BF165" s="272">
        <f>Calculos!BE165</f>
        <v>0</v>
      </c>
      <c r="BG165" s="272">
        <f>Calculos!BF165</f>
        <v>0</v>
      </c>
      <c r="BH165" s="272">
        <f>Calculos!BG165</f>
        <v>0</v>
      </c>
      <c r="BI165" s="272" t="str">
        <f>Encuestas!DH165</f>
        <v>26_2_no</v>
      </c>
      <c r="BJ165" s="272">
        <f>Calculos!BL165</f>
        <v>55</v>
      </c>
      <c r="BK165" s="272">
        <f>Calculos!BM165</f>
        <v>0</v>
      </c>
      <c r="BL165" s="272">
        <f>Calculos!BN165</f>
        <v>0</v>
      </c>
      <c r="BM165" s="272">
        <f>Calculos!BO165</f>
        <v>12</v>
      </c>
      <c r="BN165" s="272">
        <f>Calculos!BU165</f>
        <v>0</v>
      </c>
      <c r="BO165" s="272">
        <f>Calculos!BV165</f>
        <v>0</v>
      </c>
      <c r="BP165" s="272">
        <f>Calculos!BW165</f>
        <v>5</v>
      </c>
      <c r="BQ165" s="272">
        <f>Calculos!BX165</f>
        <v>2</v>
      </c>
      <c r="BR165" s="272" t="str">
        <f>IF(SUM(Encuestas!$EM165:$ET165)=100,Encuestas!EM165,"n.v.")</f>
        <v>n.v.</v>
      </c>
      <c r="BS165" s="272" t="str">
        <f>IF(SUM(Encuestas!$EM165:$ET165)=100,Encuestas!EN165,"n.v.")</f>
        <v>n.v.</v>
      </c>
      <c r="BT165" s="272" t="str">
        <f>IF(SUM(Encuestas!$EM165:$ET165)=100,Encuestas!EO165,"n.v.")</f>
        <v>n.v.</v>
      </c>
      <c r="BU165" s="272" t="str">
        <f>IF(SUM(Encuestas!$EM165:$ET165)=100,Encuestas!EP165,"n.v.")</f>
        <v>n.v.</v>
      </c>
      <c r="BV165" s="272" t="str">
        <f>IF(SUM(Encuestas!$EM165:$ET165)=100,Encuestas!EQ165,"n.v.")</f>
        <v>n.v.</v>
      </c>
      <c r="BW165" s="272" t="str">
        <f>IF(SUM(Encuestas!$EM165:$ET165)=100,Encuestas!ER165,"n.v.")</f>
        <v>n.v.</v>
      </c>
      <c r="BX165" s="272" t="str">
        <f>IF(SUM(Encuestas!$EM165:$ET165)=100,Encuestas!ES165,"n.v.")</f>
        <v>n.v.</v>
      </c>
      <c r="BY165" s="272" t="str">
        <f>IF(SUM(Encuestas!$EM165:$ET165)=100,Encuestas!ET165,"n.v.")</f>
        <v>n.v.</v>
      </c>
      <c r="BZ165" s="272" t="str">
        <f>IF(SUM(Encuestas!$EV165:$FB165)=100,Encuestas!EV165,"n.c.")</f>
        <v>n.c.</v>
      </c>
      <c r="CA165" s="272" t="str">
        <f>IF(SUM(Encuestas!$EV165:$FB165)=100,Encuestas!EW165,"n.c.")</f>
        <v>n.c.</v>
      </c>
      <c r="CB165" s="272" t="str">
        <f>IF(SUM(Encuestas!$EV165:$FB165)=100,Encuestas!EX165,"n.c.")</f>
        <v>n.c.</v>
      </c>
      <c r="CC165" s="272" t="str">
        <f>IF(SUM(Encuestas!$EV165:$FB165)=100,Encuestas!EY165,"n.c.")</f>
        <v>n.c.</v>
      </c>
      <c r="CD165" s="272" t="str">
        <f>IF(SUM(Encuestas!$EV165:$FB165)=100,Encuestas!EZ165,"n.c.")</f>
        <v>n.c.</v>
      </c>
      <c r="CE165" s="272" t="str">
        <f>IF(SUM(Encuestas!$EV165:$FB165)=100,Encuestas!FA165,"n.c.")</f>
        <v>n.c.</v>
      </c>
      <c r="CF165" s="272" t="str">
        <f>IF(SUM(Encuestas!$EV165:$FB165)=100,Encuestas!FB165,"n.c.")</f>
        <v>n.c.</v>
      </c>
      <c r="CG165" s="272" t="str">
        <f>IF(SUM(BR165:BY165)=100,Encuestas!FD165,"n.v.")</f>
        <v>n.v.</v>
      </c>
    </row>
    <row r="166" spans="1:85" hidden="1" x14ac:dyDescent="0.25">
      <c r="A166" s="40">
        <f>Calculos!A166</f>
        <v>113010209</v>
      </c>
      <c r="B166" s="185">
        <f>'Fact Expans'!C166</f>
        <v>10.75</v>
      </c>
      <c r="C166" s="272" t="str">
        <f>IF(SUM(Encuestas!R166:V166)=0,"no",IF(SUM(Encuestas!R166:V166)=1,LEFT(Encuestas!Q166,4),"Err"))</f>
        <v>14_1</v>
      </c>
      <c r="D166" s="272">
        <f>Calculos!Q166</f>
        <v>20</v>
      </c>
      <c r="E166" s="272">
        <f>Calculos!J166</f>
        <v>11</v>
      </c>
      <c r="F166" s="272">
        <f>Calculos!D166</f>
        <v>4</v>
      </c>
      <c r="G166" s="272">
        <f>Calculos!G166</f>
        <v>2</v>
      </c>
      <c r="H166" s="272">
        <f>Calculos!H166</f>
        <v>1</v>
      </c>
      <c r="I166" s="272">
        <f>Calculos!I166</f>
        <v>2</v>
      </c>
      <c r="J166" s="41">
        <f>IFERROR(Calculos!L166,"")</f>
        <v>100</v>
      </c>
      <c r="K166" s="41">
        <f>IFERROR(Calculos!N166,"")</f>
        <v>0</v>
      </c>
      <c r="L166" s="41">
        <f>IFERROR(Calculos!P166,"")</f>
        <v>0</v>
      </c>
      <c r="M166" s="272">
        <f>Encuestas!BB166</f>
        <v>70</v>
      </c>
      <c r="N166" s="272">
        <f>Encuestas!BC166</f>
        <v>0</v>
      </c>
      <c r="O166" s="272">
        <f>Encuestas!BD166</f>
        <v>20</v>
      </c>
      <c r="P166" s="272">
        <f>Encuestas!BE166</f>
        <v>0</v>
      </c>
      <c r="Q166" s="272">
        <f>Encuestas!BF166</f>
        <v>0</v>
      </c>
      <c r="R166" s="272">
        <f>Calculos!R166</f>
        <v>10</v>
      </c>
      <c r="S166" s="272">
        <f>Calculos!S166</f>
        <v>0</v>
      </c>
      <c r="T166" s="272">
        <f>Encuestas!BK166</f>
        <v>1</v>
      </c>
      <c r="U166" s="272">
        <f>Encuestas!BL166</f>
        <v>4</v>
      </c>
      <c r="V166" s="272">
        <f>IF(T166&gt;0,Calculos!U166,"")</f>
        <v>4</v>
      </c>
      <c r="W166" s="42">
        <f>IFERROR(Calculos!AB166,"")</f>
        <v>100</v>
      </c>
      <c r="X166" s="42">
        <f>IFERROR(Calculos!AF166,"")</f>
        <v>0</v>
      </c>
      <c r="Y166" s="42">
        <f>IFERROR(Calculos!AD166,"")</f>
        <v>100</v>
      </c>
      <c r="Z166" s="42">
        <f>IFERROR(Calculos!AG166,"")</f>
        <v>0</v>
      </c>
      <c r="AA166" s="42">
        <f>IFERROR(Calculos!AK166,"")</f>
        <v>100</v>
      </c>
      <c r="AB166" s="42">
        <f>IFERROR(Calculos!AM166,"")</f>
        <v>0</v>
      </c>
      <c r="AC166" s="42">
        <f>IFERROR(Calculos!AN166,"")</f>
        <v>18.181818181818183</v>
      </c>
      <c r="AD166" s="272">
        <f>Encuestas!BV166</f>
        <v>100</v>
      </c>
      <c r="AE166" s="272">
        <f>Encuestas!BW166</f>
        <v>0</v>
      </c>
      <c r="AF166" s="272">
        <f>Encuestas!BX166</f>
        <v>0</v>
      </c>
      <c r="AG166" s="272">
        <f>IF(Calculos!AP166&gt;0,Calculos!AP166,"")</f>
        <v>18</v>
      </c>
      <c r="AH166" s="272">
        <f>IF(Encuestas!BY166&gt;0,Encuestas!BY166,"")</f>
        <v>6</v>
      </c>
      <c r="AI166" s="272" t="str">
        <f>IF(Encuestas!BZ166&gt;0,Encuestas!BZ166,"")</f>
        <v/>
      </c>
      <c r="AJ166" s="272" t="str">
        <f>IF(Encuestas!CA166&gt;0,Encuestas!CA166,"")</f>
        <v/>
      </c>
      <c r="AK166" s="272">
        <f>IF(Encuestas!CB166&gt;0,Encuestas!CB166,"")</f>
        <v>180</v>
      </c>
      <c r="AL166" s="272" t="str">
        <f>IF(Encuestas!CC166&gt;0,Encuestas!CC166,"")</f>
        <v/>
      </c>
      <c r="AM166" s="272" t="str">
        <f>IF(Encuestas!CD166&gt;0,Encuestas!CD166,"")</f>
        <v/>
      </c>
      <c r="AN166" s="272" t="str">
        <f>IF(Encuestas!CE166,Encuestas!CE166,"")</f>
        <v/>
      </c>
      <c r="AO166" s="272">
        <f>IF(Encuestas!CF166&gt;0,Encuestas!CF166,"")</f>
        <v>4</v>
      </c>
      <c r="AP166" s="272" t="str">
        <f>IF(Encuestas!CG166&gt;0,Encuestas!CG166,"")</f>
        <v/>
      </c>
      <c r="AQ166" s="272" t="str">
        <f>IF(Encuestas!CH166&gt;0,Encuestas!CH166,"")</f>
        <v/>
      </c>
      <c r="AR166" s="272" t="str">
        <f>IF(Encuestas!CI166&gt;0,Encuestas!CI166,"")</f>
        <v/>
      </c>
      <c r="AS166" s="272">
        <f>IF(Encuestas!CJ166&gt;0,Encuestas!CJ166,"")</f>
        <v>2</v>
      </c>
      <c r="AT166" s="272" t="str">
        <f>IF(Encuestas!CK166&gt;0,Encuestas!CK166,"")</f>
        <v/>
      </c>
      <c r="AU166" s="272" t="str">
        <f>IF(Encuestas!CL166&gt;0,Encuestas!CL166,"")</f>
        <v/>
      </c>
      <c r="AV166" s="272" t="str">
        <f>IF(Encuestas!CM166&gt;0,Encuestas!CM166,"")</f>
        <v/>
      </c>
      <c r="AW166" s="272" t="str">
        <f>IF(Encuestas!CN166&gt;0,Encuestas!CN166,"")</f>
        <v/>
      </c>
      <c r="AX166" s="272" t="str">
        <f>IF(Encuestas!CO166&gt;0,Encuestas!CO166,"")</f>
        <v/>
      </c>
      <c r="AY166" s="272" t="str">
        <f>IF(Encuestas!CP166&gt;0,Encuestas!CP166,"")</f>
        <v/>
      </c>
      <c r="AZ166" s="272" t="str">
        <f>IF(Encuestas!CQ166&gt;0,Encuestas!CQ166,"")</f>
        <v/>
      </c>
      <c r="BA166" s="272"/>
      <c r="BB166" s="42">
        <f>IF(G166&gt;0,Encuestas!CS166*100/Bovinos!G166,".")</f>
        <v>0</v>
      </c>
      <c r="BC166" s="42">
        <f>IF(F166&gt;0,Encuestas!CT166*100/Bovinos!F166,".")</f>
        <v>25</v>
      </c>
      <c r="BD166" s="42">
        <f>IF(E166&gt;0,Encuestas!CU166*100/Bovinos!E166,".")</f>
        <v>0</v>
      </c>
      <c r="BE166" s="272">
        <f>Calculos!BD166</f>
        <v>0</v>
      </c>
      <c r="BF166" s="272">
        <f>Calculos!BE166</f>
        <v>0</v>
      </c>
      <c r="BG166" s="272">
        <f>Calculos!BF166</f>
        <v>0</v>
      </c>
      <c r="BH166" s="272">
        <f>Calculos!BG166</f>
        <v>0</v>
      </c>
      <c r="BI166" s="272" t="str">
        <f>Encuestas!DH166</f>
        <v>26_2_no</v>
      </c>
      <c r="BJ166" s="272">
        <f>Calculos!BL166</f>
        <v>2</v>
      </c>
      <c r="BK166" s="272">
        <f>Calculos!BM166</f>
        <v>0</v>
      </c>
      <c r="BL166" s="272">
        <f>Calculos!BN166</f>
        <v>0</v>
      </c>
      <c r="BM166" s="272">
        <f>Calculos!BO166</f>
        <v>0</v>
      </c>
      <c r="BN166" s="272">
        <f>Calculos!BU166</f>
        <v>0</v>
      </c>
      <c r="BO166" s="272">
        <f>Calculos!BV166</f>
        <v>0</v>
      </c>
      <c r="BP166" s="272">
        <f>Calculos!BW166</f>
        <v>1</v>
      </c>
      <c r="BQ166" s="272">
        <f>Calculos!BX166</f>
        <v>0</v>
      </c>
      <c r="BR166" s="272" t="str">
        <f>IF(SUM(Encuestas!$EM166:$ET166)=100,Encuestas!EM166,"n.v.")</f>
        <v>n.v.</v>
      </c>
      <c r="BS166" s="272" t="str">
        <f>IF(SUM(Encuestas!$EM166:$ET166)=100,Encuestas!EN166,"n.v.")</f>
        <v>n.v.</v>
      </c>
      <c r="BT166" s="272" t="str">
        <f>IF(SUM(Encuestas!$EM166:$ET166)=100,Encuestas!EO166,"n.v.")</f>
        <v>n.v.</v>
      </c>
      <c r="BU166" s="272" t="str">
        <f>IF(SUM(Encuestas!$EM166:$ET166)=100,Encuestas!EP166,"n.v.")</f>
        <v>n.v.</v>
      </c>
      <c r="BV166" s="272" t="str">
        <f>IF(SUM(Encuestas!$EM166:$ET166)=100,Encuestas!EQ166,"n.v.")</f>
        <v>n.v.</v>
      </c>
      <c r="BW166" s="272" t="str">
        <f>IF(SUM(Encuestas!$EM166:$ET166)=100,Encuestas!ER166,"n.v.")</f>
        <v>n.v.</v>
      </c>
      <c r="BX166" s="272" t="str">
        <f>IF(SUM(Encuestas!$EM166:$ET166)=100,Encuestas!ES166,"n.v.")</f>
        <v>n.v.</v>
      </c>
      <c r="BY166" s="272" t="str">
        <f>IF(SUM(Encuestas!$EM166:$ET166)=100,Encuestas!ET166,"n.v.")</f>
        <v>n.v.</v>
      </c>
      <c r="BZ166" s="272" t="str">
        <f>IF(SUM(Encuestas!$EV166:$FB166)=100,Encuestas!EV166,"n.c.")</f>
        <v>n.c.</v>
      </c>
      <c r="CA166" s="272" t="str">
        <f>IF(SUM(Encuestas!$EV166:$FB166)=100,Encuestas!EW166,"n.c.")</f>
        <v>n.c.</v>
      </c>
      <c r="CB166" s="272" t="str">
        <f>IF(SUM(Encuestas!$EV166:$FB166)=100,Encuestas!EX166,"n.c.")</f>
        <v>n.c.</v>
      </c>
      <c r="CC166" s="272" t="str">
        <f>IF(SUM(Encuestas!$EV166:$FB166)=100,Encuestas!EY166,"n.c.")</f>
        <v>n.c.</v>
      </c>
      <c r="CD166" s="272" t="str">
        <f>IF(SUM(Encuestas!$EV166:$FB166)=100,Encuestas!EZ166,"n.c.")</f>
        <v>n.c.</v>
      </c>
      <c r="CE166" s="272" t="str">
        <f>IF(SUM(Encuestas!$EV166:$FB166)=100,Encuestas!FA166,"n.c.")</f>
        <v>n.c.</v>
      </c>
      <c r="CF166" s="272" t="str">
        <f>IF(SUM(Encuestas!$EV166:$FB166)=100,Encuestas!FB166,"n.c.")</f>
        <v>n.c.</v>
      </c>
      <c r="CG166" s="272" t="str">
        <f>IF(SUM(BR166:BY166)=100,Encuestas!FD166,"n.v.")</f>
        <v>n.v.</v>
      </c>
    </row>
    <row r="167" spans="1:85" hidden="1" x14ac:dyDescent="0.25">
      <c r="A167" s="40">
        <f>Calculos!A167</f>
        <v>113010256</v>
      </c>
      <c r="B167" s="185">
        <f>'Fact Expans'!C167</f>
        <v>5.8518518518518521</v>
      </c>
      <c r="C167" s="272" t="str">
        <f>IF(SUM(Encuestas!R167:V167)=0,"no",IF(SUM(Encuestas!R167:V167)=1,LEFT(Encuestas!Q167,4),"Err"))</f>
        <v>14_1</v>
      </c>
      <c r="D167" s="272">
        <f>Calculos!Q167</f>
        <v>160</v>
      </c>
      <c r="E167" s="272">
        <f>Calculos!J167</f>
        <v>60</v>
      </c>
      <c r="F167" s="272">
        <f>Calculos!D167</f>
        <v>57</v>
      </c>
      <c r="G167" s="272">
        <f>Calculos!G167</f>
        <v>35</v>
      </c>
      <c r="H167" s="272">
        <f>Calculos!H167</f>
        <v>6</v>
      </c>
      <c r="I167" s="272">
        <f>Calculos!I167</f>
        <v>2</v>
      </c>
      <c r="J167" s="41">
        <f>IFERROR(Calculos!L167,"")</f>
        <v>52.5</v>
      </c>
      <c r="K167" s="41">
        <f>IFERROR(Calculos!N167,"")</f>
        <v>0</v>
      </c>
      <c r="L167" s="41">
        <f>IFERROR(Calculos!P167,"")</f>
        <v>47.5</v>
      </c>
      <c r="M167" s="272">
        <f>Encuestas!BB167</f>
        <v>0</v>
      </c>
      <c r="N167" s="272">
        <f>Encuestas!BC167</f>
        <v>60</v>
      </c>
      <c r="O167" s="272">
        <f>Encuestas!BD167</f>
        <v>20</v>
      </c>
      <c r="P167" s="272">
        <f>Encuestas!BE167</f>
        <v>0</v>
      </c>
      <c r="Q167" s="272">
        <f>Encuestas!BF167</f>
        <v>0</v>
      </c>
      <c r="R167" s="272">
        <f>Calculos!R167</f>
        <v>20</v>
      </c>
      <c r="S167" s="272">
        <f>Calculos!S167</f>
        <v>0</v>
      </c>
      <c r="T167" s="272">
        <f>Encuestas!BK167</f>
        <v>10</v>
      </c>
      <c r="U167" s="272">
        <f>Encuestas!BL167</f>
        <v>3</v>
      </c>
      <c r="V167" s="272">
        <f>IF(T167&gt;0,Calculos!U167,"")</f>
        <v>6</v>
      </c>
      <c r="W167" s="42">
        <f>IFERROR(Calculos!AB167,"")</f>
        <v>93.333333333333329</v>
      </c>
      <c r="X167" s="42">
        <f>IFERROR(Calculos!AF167,"")</f>
        <v>6.6666666666666714</v>
      </c>
      <c r="Y167" s="42">
        <f>IFERROR(Calculos!AD167,"")</f>
        <v>88.888888888888886</v>
      </c>
      <c r="Z167" s="42">
        <f>IFERROR(Calculos!AG167,"")</f>
        <v>11.111111111111114</v>
      </c>
      <c r="AA167" s="42">
        <f>IFERROR(Calculos!AK167,"")</f>
        <v>91.428571428571431</v>
      </c>
      <c r="AB167" s="42">
        <f>IFERROR(Calculos!AM167,"")</f>
        <v>8.5714285714285694</v>
      </c>
      <c r="AC167" s="42">
        <f>IFERROR(Calculos!AN167,"")</f>
        <v>75</v>
      </c>
      <c r="AD167" s="272">
        <f>Encuestas!BV167</f>
        <v>100</v>
      </c>
      <c r="AE167" s="272">
        <f>Encuestas!BW167</f>
        <v>0</v>
      </c>
      <c r="AF167" s="272">
        <f>Encuestas!BX167</f>
        <v>0</v>
      </c>
      <c r="AG167" s="272">
        <f>IF(Calculos!AP167&gt;0,Calculos!AP167,"")</f>
        <v>18</v>
      </c>
      <c r="AH167" s="272" t="str">
        <f>IF(Encuestas!BY167&gt;0,Encuestas!BY167,"")</f>
        <v/>
      </c>
      <c r="AI167" s="272">
        <f>IF(Encuestas!BZ167&gt;0,Encuestas!BZ167,"")</f>
        <v>18</v>
      </c>
      <c r="AJ167" s="272" t="str">
        <f>IF(Encuestas!CA167&gt;0,Encuestas!CA167,"")</f>
        <v/>
      </c>
      <c r="AK167" s="272" t="str">
        <f>IF(Encuestas!CB167&gt;0,Encuestas!CB167,"")</f>
        <v/>
      </c>
      <c r="AL167" s="272">
        <f>IF(Encuestas!CC167&gt;0,Encuestas!CC167,"")</f>
        <v>320</v>
      </c>
      <c r="AM167" s="272" t="str">
        <f>IF(Encuestas!CD167&gt;0,Encuestas!CD167,"")</f>
        <v/>
      </c>
      <c r="AN167" s="272" t="str">
        <f>IF(Encuestas!CE167,Encuestas!CE167,"")</f>
        <v/>
      </c>
      <c r="AO167" s="272" t="str">
        <f>IF(Encuestas!CF167&gt;0,Encuestas!CF167,"")</f>
        <v/>
      </c>
      <c r="AP167" s="272">
        <f>IF(Encuestas!CG167&gt;0,Encuestas!CG167,"")</f>
        <v>1</v>
      </c>
      <c r="AQ167" s="272" t="str">
        <f>IF(Encuestas!CH167&gt;0,Encuestas!CH167,"")</f>
        <v/>
      </c>
      <c r="AR167" s="272" t="str">
        <f>IF(Encuestas!CI167&gt;0,Encuestas!CI167,"")</f>
        <v/>
      </c>
      <c r="AS167" s="272" t="str">
        <f>IF(Encuestas!CJ167&gt;0,Encuestas!CJ167,"")</f>
        <v/>
      </c>
      <c r="AT167" s="272">
        <f>IF(Encuestas!CK167&gt;0,Encuestas!CK167,"")</f>
        <v>14</v>
      </c>
      <c r="AU167" s="272" t="str">
        <f>IF(Encuestas!CL167&gt;0,Encuestas!CL167,"")</f>
        <v/>
      </c>
      <c r="AV167" s="272" t="str">
        <f>IF(Encuestas!CM167&gt;0,Encuestas!CM167,"")</f>
        <v/>
      </c>
      <c r="AW167" s="272" t="str">
        <f>IF(Encuestas!CN167&gt;0,Encuestas!CN167,"")</f>
        <v/>
      </c>
      <c r="AX167" s="272" t="str">
        <f>IF(Encuestas!CO167&gt;0,Encuestas!CO167,"")</f>
        <v/>
      </c>
      <c r="AY167" s="272" t="str">
        <f>IF(Encuestas!CP167&gt;0,Encuestas!CP167,"")</f>
        <v/>
      </c>
      <c r="AZ167" s="272" t="str">
        <f>IF(Encuestas!CQ167&gt;0,Encuestas!CQ167,"")</f>
        <v/>
      </c>
      <c r="BA167" s="272"/>
      <c r="BB167" s="42">
        <f>IF(G167&gt;0,Encuestas!CS167*100/Bovinos!G167,".")</f>
        <v>0</v>
      </c>
      <c r="BC167" s="42">
        <f>IF(F167&gt;0,Encuestas!CT167*100/Bovinos!F167,".")</f>
        <v>0</v>
      </c>
      <c r="BD167" s="42">
        <f>IF(E167&gt;0,Encuestas!CU167*100/Bovinos!E167,".")</f>
        <v>11.666666666666666</v>
      </c>
      <c r="BE167" s="272">
        <f>Calculos!BD167</f>
        <v>0</v>
      </c>
      <c r="BF167" s="272">
        <f>Calculos!BE167</f>
        <v>0</v>
      </c>
      <c r="BG167" s="272">
        <f>Calculos!BF167</f>
        <v>0</v>
      </c>
      <c r="BH167" s="272">
        <f>Calculos!BG167</f>
        <v>0</v>
      </c>
      <c r="BI167" s="272" t="str">
        <f>Encuestas!DH167</f>
        <v>26_2_no</v>
      </c>
      <c r="BJ167" s="272">
        <f>Calculos!BL167</f>
        <v>0</v>
      </c>
      <c r="BK167" s="272">
        <f>Calculos!BM167</f>
        <v>14</v>
      </c>
      <c r="BL167" s="272">
        <f>Calculos!BN167</f>
        <v>0</v>
      </c>
      <c r="BM167" s="272">
        <f>Calculos!BO167</f>
        <v>0</v>
      </c>
      <c r="BN167" s="272">
        <f>Calculos!BU167</f>
        <v>0</v>
      </c>
      <c r="BO167" s="272">
        <f>Calculos!BV167</f>
        <v>0</v>
      </c>
      <c r="BP167" s="272">
        <f>Calculos!BW167</f>
        <v>0</v>
      </c>
      <c r="BQ167" s="272">
        <f>Calculos!BX167</f>
        <v>7</v>
      </c>
      <c r="BR167" s="272" t="str">
        <f>IF(SUM(Encuestas!$EM167:$ET167)=100,Encuestas!EM167,"n.v.")</f>
        <v>n.v.</v>
      </c>
      <c r="BS167" s="272" t="str">
        <f>IF(SUM(Encuestas!$EM167:$ET167)=100,Encuestas!EN167,"n.v.")</f>
        <v>n.v.</v>
      </c>
      <c r="BT167" s="272" t="str">
        <f>IF(SUM(Encuestas!$EM167:$ET167)=100,Encuestas!EO167,"n.v.")</f>
        <v>n.v.</v>
      </c>
      <c r="BU167" s="272" t="str">
        <f>IF(SUM(Encuestas!$EM167:$ET167)=100,Encuestas!EP167,"n.v.")</f>
        <v>n.v.</v>
      </c>
      <c r="BV167" s="272" t="str">
        <f>IF(SUM(Encuestas!$EM167:$ET167)=100,Encuestas!EQ167,"n.v.")</f>
        <v>n.v.</v>
      </c>
      <c r="BW167" s="272" t="str">
        <f>IF(SUM(Encuestas!$EM167:$ET167)=100,Encuestas!ER167,"n.v.")</f>
        <v>n.v.</v>
      </c>
      <c r="BX167" s="272" t="str">
        <f>IF(SUM(Encuestas!$EM167:$ET167)=100,Encuestas!ES167,"n.v.")</f>
        <v>n.v.</v>
      </c>
      <c r="BY167" s="272" t="str">
        <f>IF(SUM(Encuestas!$EM167:$ET167)=100,Encuestas!ET167,"n.v.")</f>
        <v>n.v.</v>
      </c>
      <c r="BZ167" s="272" t="str">
        <f>IF(SUM(Encuestas!$EV167:$FB167)=100,Encuestas!EV167,"n.c.")</f>
        <v>n.c.</v>
      </c>
      <c r="CA167" s="272" t="str">
        <f>IF(SUM(Encuestas!$EV167:$FB167)=100,Encuestas!EW167,"n.c.")</f>
        <v>n.c.</v>
      </c>
      <c r="CB167" s="272" t="str">
        <f>IF(SUM(Encuestas!$EV167:$FB167)=100,Encuestas!EX167,"n.c.")</f>
        <v>n.c.</v>
      </c>
      <c r="CC167" s="272" t="str">
        <f>IF(SUM(Encuestas!$EV167:$FB167)=100,Encuestas!EY167,"n.c.")</f>
        <v>n.c.</v>
      </c>
      <c r="CD167" s="272" t="str">
        <f>IF(SUM(Encuestas!$EV167:$FB167)=100,Encuestas!EZ167,"n.c.")</f>
        <v>n.c.</v>
      </c>
      <c r="CE167" s="272" t="str">
        <f>IF(SUM(Encuestas!$EV167:$FB167)=100,Encuestas!FA167,"n.c.")</f>
        <v>n.c.</v>
      </c>
      <c r="CF167" s="272" t="str">
        <f>IF(SUM(Encuestas!$EV167:$FB167)=100,Encuestas!FB167,"n.c.")</f>
        <v>n.c.</v>
      </c>
      <c r="CG167" s="272" t="str">
        <f>IF(SUM(BR167:BY167)=100,Encuestas!FD167,"n.v.")</f>
        <v>n.v.</v>
      </c>
    </row>
    <row r="168" spans="1:85" hidden="1" x14ac:dyDescent="0.25">
      <c r="A168" s="40">
        <f>Calculos!A168</f>
        <v>113010158</v>
      </c>
      <c r="B168" s="185">
        <f>'Fact Expans'!C168</f>
        <v>6.549295774647887</v>
      </c>
      <c r="C168" s="272" t="str">
        <f>IF(SUM(Encuestas!R168:V168)=0,"no",IF(SUM(Encuestas!R168:V168)=1,LEFT(Encuestas!Q168,4),"Err"))</f>
        <v>14_1</v>
      </c>
      <c r="D168" s="272">
        <f>Calculos!Q168</f>
        <v>85</v>
      </c>
      <c r="E168" s="272">
        <f>Calculos!J168</f>
        <v>58</v>
      </c>
      <c r="F168" s="272">
        <f>Calculos!D168</f>
        <v>14</v>
      </c>
      <c r="G168" s="272">
        <f>Calculos!G168</f>
        <v>6</v>
      </c>
      <c r="H168" s="272">
        <f>Calculos!H168</f>
        <v>3</v>
      </c>
      <c r="I168" s="272">
        <f>Calculos!I168</f>
        <v>4</v>
      </c>
      <c r="J168" s="41">
        <f>IFERROR(Calculos!L168,"")</f>
        <v>100</v>
      </c>
      <c r="K168" s="41">
        <f>IFERROR(Calculos!N168,"")</f>
        <v>0</v>
      </c>
      <c r="L168" s="41">
        <f>IFERROR(Calculos!P168,"")</f>
        <v>0</v>
      </c>
      <c r="M168" s="272">
        <f>Encuestas!BB168</f>
        <v>20</v>
      </c>
      <c r="N168" s="272">
        <f>Encuestas!BC168</f>
        <v>0</v>
      </c>
      <c r="O168" s="272">
        <f>Encuestas!BD168</f>
        <v>20</v>
      </c>
      <c r="P168" s="272">
        <f>Encuestas!BE168</f>
        <v>30</v>
      </c>
      <c r="Q168" s="272">
        <f>Encuestas!BF168</f>
        <v>0</v>
      </c>
      <c r="R168" s="272">
        <f>Calculos!R168</f>
        <v>30</v>
      </c>
      <c r="S168" s="272">
        <f>Calculos!S168</f>
        <v>0</v>
      </c>
      <c r="T168" s="272">
        <f>Encuestas!BK168</f>
        <v>12</v>
      </c>
      <c r="U168" s="272">
        <f>Encuestas!BL168</f>
        <v>7</v>
      </c>
      <c r="V168" s="272">
        <f>IF(T168&gt;0,Calculos!U168,"")</f>
        <v>8</v>
      </c>
      <c r="W168" s="42">
        <f>IFERROR(Calculos!AB168,"")</f>
        <v>93.103448275862064</v>
      </c>
      <c r="X168" s="42">
        <f>IFERROR(Calculos!AF168,"")</f>
        <v>6.8965517241379359</v>
      </c>
      <c r="Y168" s="42">
        <f>IFERROR(Calculos!AD168,"")</f>
        <v>66.666666666666657</v>
      </c>
      <c r="Z168" s="42">
        <f>IFERROR(Calculos!AG168,"")</f>
        <v>33.333333333333343</v>
      </c>
      <c r="AA168" s="42">
        <f>IFERROR(Calculos!AK168,"")</f>
        <v>90.625</v>
      </c>
      <c r="AB168" s="42">
        <f>IFERROR(Calculos!AM168,"")</f>
        <v>9.375</v>
      </c>
      <c r="AC168" s="42">
        <f>IFERROR(Calculos!AN168,"")</f>
        <v>10.344827586206897</v>
      </c>
      <c r="AD168" s="272">
        <f>Encuestas!BV168</f>
        <v>100</v>
      </c>
      <c r="AE168" s="272">
        <f>Encuestas!BW168</f>
        <v>0</v>
      </c>
      <c r="AF168" s="272">
        <f>Encuestas!BX168</f>
        <v>0</v>
      </c>
      <c r="AG168" s="272">
        <f>IF(Calculos!AP168&gt;0,Calculos!AP168,"")</f>
        <v>18</v>
      </c>
      <c r="AH168" s="272">
        <f>IF(Encuestas!BY168&gt;0,Encuestas!BY168,"")</f>
        <v>7</v>
      </c>
      <c r="AI168" s="272" t="str">
        <f>IF(Encuestas!BZ168&gt;0,Encuestas!BZ168,"")</f>
        <v/>
      </c>
      <c r="AJ168" s="272" t="str">
        <f>IF(Encuestas!CA168&gt;0,Encuestas!CA168,"")</f>
        <v/>
      </c>
      <c r="AK168" s="272">
        <f>IF(Encuestas!CB168&gt;0,Encuestas!CB168,"")</f>
        <v>200</v>
      </c>
      <c r="AL168" s="272" t="str">
        <f>IF(Encuestas!CC168&gt;0,Encuestas!CC168,"")</f>
        <v/>
      </c>
      <c r="AM168" s="272" t="str">
        <f>IF(Encuestas!CD168&gt;0,Encuestas!CD168,"")</f>
        <v/>
      </c>
      <c r="AN168" s="272" t="str">
        <f>IF(Encuestas!CE168,Encuestas!CE168,"")</f>
        <v/>
      </c>
      <c r="AO168" s="272">
        <f>IF(Encuestas!CF168&gt;0,Encuestas!CF168,"")</f>
        <v>5</v>
      </c>
      <c r="AP168" s="272" t="str">
        <f>IF(Encuestas!CG168&gt;0,Encuestas!CG168,"")</f>
        <v/>
      </c>
      <c r="AQ168" s="272" t="str">
        <f>IF(Encuestas!CH168&gt;0,Encuestas!CH168,"")</f>
        <v/>
      </c>
      <c r="AR168" s="272" t="str">
        <f>IF(Encuestas!CI168&gt;0,Encuestas!CI168,"")</f>
        <v/>
      </c>
      <c r="AS168" s="272">
        <f>IF(Encuestas!CJ168&gt;0,Encuestas!CJ168,"")</f>
        <v>30</v>
      </c>
      <c r="AT168" s="272" t="str">
        <f>IF(Encuestas!CK168&gt;0,Encuestas!CK168,"")</f>
        <v/>
      </c>
      <c r="AU168" s="272" t="str">
        <f>IF(Encuestas!CL168&gt;0,Encuestas!CL168,"")</f>
        <v/>
      </c>
      <c r="AV168" s="272" t="str">
        <f>IF(Encuestas!CM168&gt;0,Encuestas!CM168,"")</f>
        <v/>
      </c>
      <c r="AW168" s="272" t="str">
        <f>IF(Encuestas!CN168&gt;0,Encuestas!CN168,"")</f>
        <v/>
      </c>
      <c r="AX168" s="272" t="str">
        <f>IF(Encuestas!CO168&gt;0,Encuestas!CO168,"")</f>
        <v/>
      </c>
      <c r="AY168" s="272" t="str">
        <f>IF(Encuestas!CP168&gt;0,Encuestas!CP168,"")</f>
        <v/>
      </c>
      <c r="AZ168" s="272" t="str">
        <f>IF(Encuestas!CQ168&gt;0,Encuestas!CQ168,"")</f>
        <v/>
      </c>
      <c r="BA168" s="272"/>
      <c r="BB168" s="42">
        <f>IF(G168&gt;0,Encuestas!CS168*100/Bovinos!G168,".")</f>
        <v>0</v>
      </c>
      <c r="BC168" s="42">
        <f>IF(F168&gt;0,Encuestas!CT168*100/Bovinos!F168,".")</f>
        <v>0</v>
      </c>
      <c r="BD168" s="42">
        <f>IF(E168&gt;0,Encuestas!CU168*100/Bovinos!E168,".")</f>
        <v>6.8965517241379306</v>
      </c>
      <c r="BE168" s="272">
        <f>Calculos!BD168</f>
        <v>0</v>
      </c>
      <c r="BF168" s="272">
        <f>Calculos!BE168</f>
        <v>0</v>
      </c>
      <c r="BG168" s="272">
        <f>Calculos!BF168</f>
        <v>0</v>
      </c>
      <c r="BH168" s="272">
        <f>Calculos!BG168</f>
        <v>0</v>
      </c>
      <c r="BI168" s="272" t="str">
        <f>Encuestas!DH168</f>
        <v>26_2_no</v>
      </c>
      <c r="BJ168" s="272">
        <f>Calculos!BL168</f>
        <v>30</v>
      </c>
      <c r="BK168" s="272">
        <f>Calculos!BM168</f>
        <v>0</v>
      </c>
      <c r="BL168" s="272">
        <f>Calculos!BN168</f>
        <v>0</v>
      </c>
      <c r="BM168" s="272">
        <f>Calculos!BO168</f>
        <v>0</v>
      </c>
      <c r="BN168" s="272">
        <f>Calculos!BU168</f>
        <v>2</v>
      </c>
      <c r="BO168" s="272">
        <f>Calculos!BV168</f>
        <v>0</v>
      </c>
      <c r="BP168" s="272">
        <f>Calculos!BW168</f>
        <v>0</v>
      </c>
      <c r="BQ168" s="272">
        <f>Calculos!BX168</f>
        <v>4</v>
      </c>
      <c r="BR168" s="272" t="str">
        <f>IF(SUM(Encuestas!$EM168:$ET168)=100,Encuestas!EM168,"n.v.")</f>
        <v>n.v.</v>
      </c>
      <c r="BS168" s="272" t="str">
        <f>IF(SUM(Encuestas!$EM168:$ET168)=100,Encuestas!EN168,"n.v.")</f>
        <v>n.v.</v>
      </c>
      <c r="BT168" s="272" t="str">
        <f>IF(SUM(Encuestas!$EM168:$ET168)=100,Encuestas!EO168,"n.v.")</f>
        <v>n.v.</v>
      </c>
      <c r="BU168" s="272" t="str">
        <f>IF(SUM(Encuestas!$EM168:$ET168)=100,Encuestas!EP168,"n.v.")</f>
        <v>n.v.</v>
      </c>
      <c r="BV168" s="272" t="str">
        <f>IF(SUM(Encuestas!$EM168:$ET168)=100,Encuestas!EQ168,"n.v.")</f>
        <v>n.v.</v>
      </c>
      <c r="BW168" s="272" t="str">
        <f>IF(SUM(Encuestas!$EM168:$ET168)=100,Encuestas!ER168,"n.v.")</f>
        <v>n.v.</v>
      </c>
      <c r="BX168" s="272" t="str">
        <f>IF(SUM(Encuestas!$EM168:$ET168)=100,Encuestas!ES168,"n.v.")</f>
        <v>n.v.</v>
      </c>
      <c r="BY168" s="272" t="str">
        <f>IF(SUM(Encuestas!$EM168:$ET168)=100,Encuestas!ET168,"n.v.")</f>
        <v>n.v.</v>
      </c>
      <c r="BZ168" s="272" t="str">
        <f>IF(SUM(Encuestas!$EV168:$FB168)=100,Encuestas!EV168,"n.c.")</f>
        <v>n.c.</v>
      </c>
      <c r="CA168" s="272" t="str">
        <f>IF(SUM(Encuestas!$EV168:$FB168)=100,Encuestas!EW168,"n.c.")</f>
        <v>n.c.</v>
      </c>
      <c r="CB168" s="272" t="str">
        <f>IF(SUM(Encuestas!$EV168:$FB168)=100,Encuestas!EX168,"n.c.")</f>
        <v>n.c.</v>
      </c>
      <c r="CC168" s="272" t="str">
        <f>IF(SUM(Encuestas!$EV168:$FB168)=100,Encuestas!EY168,"n.c.")</f>
        <v>n.c.</v>
      </c>
      <c r="CD168" s="272" t="str">
        <f>IF(SUM(Encuestas!$EV168:$FB168)=100,Encuestas!EZ168,"n.c.")</f>
        <v>n.c.</v>
      </c>
      <c r="CE168" s="272" t="str">
        <f>IF(SUM(Encuestas!$EV168:$FB168)=100,Encuestas!FA168,"n.c.")</f>
        <v>n.c.</v>
      </c>
      <c r="CF168" s="272" t="str">
        <f>IF(SUM(Encuestas!$EV168:$FB168)=100,Encuestas!FB168,"n.c.")</f>
        <v>n.c.</v>
      </c>
      <c r="CG168" s="272" t="str">
        <f>IF(SUM(BR168:BY168)=100,Encuestas!FD168,"n.v.")</f>
        <v>n.v.</v>
      </c>
    </row>
    <row r="169" spans="1:85" hidden="1" x14ac:dyDescent="0.25">
      <c r="A169" s="40">
        <f>Calculos!A169</f>
        <v>113010091</v>
      </c>
      <c r="B169" s="185">
        <f>'Fact Expans'!C169</f>
        <v>3</v>
      </c>
      <c r="C169" s="272" t="str">
        <f>IF(SUM(Encuestas!R169:V169)=0,"no",IF(SUM(Encuestas!R169:V169)=1,LEFT(Encuestas!Q169,4),"Err"))</f>
        <v>no</v>
      </c>
      <c r="D169" s="272">
        <f>Calculos!Q169</f>
        <v>0</v>
      </c>
      <c r="E169" s="272">
        <f>Calculos!J169</f>
        <v>0</v>
      </c>
      <c r="F169" s="272">
        <f>Calculos!D169</f>
        <v>0</v>
      </c>
      <c r="G169" s="272">
        <f>Calculos!G169</f>
        <v>0</v>
      </c>
      <c r="H169" s="272">
        <f>Calculos!H169</f>
        <v>0</v>
      </c>
      <c r="I169" s="272">
        <f>Calculos!I169</f>
        <v>0</v>
      </c>
      <c r="J169" s="41" t="str">
        <f>IFERROR(Calculos!L169,"")</f>
        <v/>
      </c>
      <c r="K169" s="41" t="str">
        <f>IFERROR(Calculos!N169,"")</f>
        <v/>
      </c>
      <c r="L169" s="41" t="str">
        <f>IFERROR(Calculos!P169,"")</f>
        <v/>
      </c>
      <c r="M169" s="272">
        <f>Encuestas!BB169</f>
        <v>0</v>
      </c>
      <c r="N169" s="272">
        <f>Encuestas!BC169</f>
        <v>0</v>
      </c>
      <c r="O169" s="272">
        <f>Encuestas!BD169</f>
        <v>0</v>
      </c>
      <c r="P169" s="272">
        <f>Encuestas!BE169</f>
        <v>0</v>
      </c>
      <c r="Q169" s="272">
        <f>Encuestas!BF169</f>
        <v>0</v>
      </c>
      <c r="R169" s="272">
        <f>Calculos!R169</f>
        <v>0</v>
      </c>
      <c r="S169" s="272">
        <f>Calculos!S169</f>
        <v>100</v>
      </c>
      <c r="T169" s="272">
        <f>Encuestas!BK169</f>
        <v>0</v>
      </c>
      <c r="U169" s="272">
        <f>Encuestas!BL169</f>
        <v>0</v>
      </c>
      <c r="V169" s="272" t="str">
        <f>IF(T169&gt;0,Calculos!U169,"")</f>
        <v/>
      </c>
      <c r="W169" s="42" t="str">
        <f>IFERROR(Calculos!AB169,"")</f>
        <v/>
      </c>
      <c r="X169" s="42" t="str">
        <f>IFERROR(Calculos!AF169,"")</f>
        <v/>
      </c>
      <c r="Y169" s="42" t="str">
        <f>IFERROR(Calculos!AD169,"")</f>
        <v/>
      </c>
      <c r="Z169" s="42" t="str">
        <f>IFERROR(Calculos!AG169,"")</f>
        <v/>
      </c>
      <c r="AA169" s="42" t="str">
        <f>IFERROR(Calculos!AK169,"")</f>
        <v/>
      </c>
      <c r="AB169" s="42">
        <f>IFERROR(Calculos!AM169,"")</f>
        <v>0</v>
      </c>
      <c r="AC169" s="42">
        <f>IFERROR(Calculos!AN169,"")</f>
        <v>0</v>
      </c>
      <c r="AD169" s="272">
        <f>Encuestas!BV169</f>
        <v>0</v>
      </c>
      <c r="AE169" s="272">
        <f>Encuestas!BW169</f>
        <v>0</v>
      </c>
      <c r="AF169" s="272">
        <f>Encuestas!BX169</f>
        <v>0</v>
      </c>
      <c r="AG169" s="272" t="str">
        <f>IF(Calculos!AP169&gt;0,Calculos!AP169,"")</f>
        <v/>
      </c>
      <c r="AH169" s="272" t="str">
        <f>IF(Encuestas!BY169&gt;0,Encuestas!BY169,"")</f>
        <v/>
      </c>
      <c r="AI169" s="272" t="str">
        <f>IF(Encuestas!BZ169&gt;0,Encuestas!BZ169,"")</f>
        <v/>
      </c>
      <c r="AJ169" s="272" t="str">
        <f>IF(Encuestas!CA169&gt;0,Encuestas!CA169,"")</f>
        <v/>
      </c>
      <c r="AK169" s="272" t="str">
        <f>IF(Encuestas!CB169&gt;0,Encuestas!CB169,"")</f>
        <v/>
      </c>
      <c r="AL169" s="272" t="str">
        <f>IF(Encuestas!CC169&gt;0,Encuestas!CC169,"")</f>
        <v/>
      </c>
      <c r="AM169" s="272" t="str">
        <f>IF(Encuestas!CD169&gt;0,Encuestas!CD169,"")</f>
        <v/>
      </c>
      <c r="AN169" s="272" t="str">
        <f>IF(Encuestas!CE169,Encuestas!CE169,"")</f>
        <v/>
      </c>
      <c r="AO169" s="272" t="str">
        <f>IF(Encuestas!CF169&gt;0,Encuestas!CF169,"")</f>
        <v/>
      </c>
      <c r="AP169" s="272" t="str">
        <f>IF(Encuestas!CG169&gt;0,Encuestas!CG169,"")</f>
        <v/>
      </c>
      <c r="AQ169" s="272" t="str">
        <f>IF(Encuestas!CH169&gt;0,Encuestas!CH169,"")</f>
        <v/>
      </c>
      <c r="AR169" s="272" t="str">
        <f>IF(Encuestas!CI169&gt;0,Encuestas!CI169,"")</f>
        <v/>
      </c>
      <c r="AS169" s="272" t="str">
        <f>IF(Encuestas!CJ169&gt;0,Encuestas!CJ169,"")</f>
        <v/>
      </c>
      <c r="AT169" s="272" t="str">
        <f>IF(Encuestas!CK169&gt;0,Encuestas!CK169,"")</f>
        <v/>
      </c>
      <c r="AU169" s="272" t="str">
        <f>IF(Encuestas!CL169&gt;0,Encuestas!CL169,"")</f>
        <v/>
      </c>
      <c r="AV169" s="272" t="str">
        <f>IF(Encuestas!CM169&gt;0,Encuestas!CM169,"")</f>
        <v/>
      </c>
      <c r="AW169" s="272" t="str">
        <f>IF(Encuestas!CN169&gt;0,Encuestas!CN169,"")</f>
        <v/>
      </c>
      <c r="AX169" s="272" t="str">
        <f>IF(Encuestas!CO169&gt;0,Encuestas!CO169,"")</f>
        <v/>
      </c>
      <c r="AY169" s="272" t="str">
        <f>IF(Encuestas!CP169&gt;0,Encuestas!CP169,"")</f>
        <v/>
      </c>
      <c r="AZ169" s="272" t="str">
        <f>IF(Encuestas!CQ169&gt;0,Encuestas!CQ169,"")</f>
        <v/>
      </c>
      <c r="BA169" s="272"/>
      <c r="BB169" s="42" t="str">
        <f>IF(G169&gt;0,Encuestas!CS169*100/Bovinos!G169,".")</f>
        <v>.</v>
      </c>
      <c r="BC169" s="42" t="str">
        <f>IF(F169&gt;0,Encuestas!CT169*100/Bovinos!F169,".")</f>
        <v>.</v>
      </c>
      <c r="BD169" s="42" t="str">
        <f>IF(E169&gt;0,Encuestas!CU169*100/Bovinos!E169,".")</f>
        <v>.</v>
      </c>
      <c r="BE169" s="272">
        <f>Calculos!BD169</f>
        <v>0</v>
      </c>
      <c r="BF169" s="272">
        <f>Calculos!BE169</f>
        <v>0</v>
      </c>
      <c r="BG169" s="272">
        <f>Calculos!BF169</f>
        <v>0</v>
      </c>
      <c r="BH169" s="272">
        <f>Calculos!BG169</f>
        <v>0</v>
      </c>
      <c r="BI169" s="272">
        <f>Encuestas!DH169</f>
        <v>0</v>
      </c>
      <c r="BJ169" s="272">
        <f>Calculos!BL169</f>
        <v>0</v>
      </c>
      <c r="BK169" s="272">
        <f>Calculos!BM169</f>
        <v>0</v>
      </c>
      <c r="BL169" s="272">
        <f>Calculos!BN169</f>
        <v>0</v>
      </c>
      <c r="BM169" s="272">
        <f>Calculos!BO169</f>
        <v>0</v>
      </c>
      <c r="BN169" s="272">
        <f>Calculos!BU169</f>
        <v>0</v>
      </c>
      <c r="BO169" s="272">
        <f>Calculos!BV169</f>
        <v>0</v>
      </c>
      <c r="BP169" s="272">
        <f>Calculos!BW169</f>
        <v>0</v>
      </c>
      <c r="BQ169" s="272">
        <f>Calculos!BX169</f>
        <v>0</v>
      </c>
      <c r="BR169" s="272" t="str">
        <f>IF(SUM(Encuestas!$EM169:$ET169)=100,Encuestas!EM169,"n.v.")</f>
        <v>n.v.</v>
      </c>
      <c r="BS169" s="272" t="str">
        <f>IF(SUM(Encuestas!$EM169:$ET169)=100,Encuestas!EN169,"n.v.")</f>
        <v>n.v.</v>
      </c>
      <c r="BT169" s="272" t="str">
        <f>IF(SUM(Encuestas!$EM169:$ET169)=100,Encuestas!EO169,"n.v.")</f>
        <v>n.v.</v>
      </c>
      <c r="BU169" s="272" t="str">
        <f>IF(SUM(Encuestas!$EM169:$ET169)=100,Encuestas!EP169,"n.v.")</f>
        <v>n.v.</v>
      </c>
      <c r="BV169" s="272" t="str">
        <f>IF(SUM(Encuestas!$EM169:$ET169)=100,Encuestas!EQ169,"n.v.")</f>
        <v>n.v.</v>
      </c>
      <c r="BW169" s="272" t="str">
        <f>IF(SUM(Encuestas!$EM169:$ET169)=100,Encuestas!ER169,"n.v.")</f>
        <v>n.v.</v>
      </c>
      <c r="BX169" s="272" t="str">
        <f>IF(SUM(Encuestas!$EM169:$ET169)=100,Encuestas!ES169,"n.v.")</f>
        <v>n.v.</v>
      </c>
      <c r="BY169" s="272" t="str">
        <f>IF(SUM(Encuestas!$EM169:$ET169)=100,Encuestas!ET169,"n.v.")</f>
        <v>n.v.</v>
      </c>
      <c r="BZ169" s="272" t="str">
        <f>IF(SUM(Encuestas!$EV169:$FB169)=100,Encuestas!EV169,"n.c.")</f>
        <v>n.c.</v>
      </c>
      <c r="CA169" s="272" t="str">
        <f>IF(SUM(Encuestas!$EV169:$FB169)=100,Encuestas!EW169,"n.c.")</f>
        <v>n.c.</v>
      </c>
      <c r="CB169" s="272" t="str">
        <f>IF(SUM(Encuestas!$EV169:$FB169)=100,Encuestas!EX169,"n.c.")</f>
        <v>n.c.</v>
      </c>
      <c r="CC169" s="272" t="str">
        <f>IF(SUM(Encuestas!$EV169:$FB169)=100,Encuestas!EY169,"n.c.")</f>
        <v>n.c.</v>
      </c>
      <c r="CD169" s="272" t="str">
        <f>IF(SUM(Encuestas!$EV169:$FB169)=100,Encuestas!EZ169,"n.c.")</f>
        <v>n.c.</v>
      </c>
      <c r="CE169" s="272" t="str">
        <f>IF(SUM(Encuestas!$EV169:$FB169)=100,Encuestas!FA169,"n.c.")</f>
        <v>n.c.</v>
      </c>
      <c r="CF169" s="272" t="str">
        <f>IF(SUM(Encuestas!$EV169:$FB169)=100,Encuestas!FB169,"n.c.")</f>
        <v>n.c.</v>
      </c>
      <c r="CG169" s="272" t="str">
        <f>IF(SUM(BR169:BY169)=100,Encuestas!FD169,"n.v.")</f>
        <v>n.v.</v>
      </c>
    </row>
    <row r="170" spans="1:85" hidden="1" x14ac:dyDescent="0.25">
      <c r="A170" s="40">
        <f>Calculos!A170</f>
        <v>113010288</v>
      </c>
      <c r="B170" s="185">
        <f>'Fact Expans'!C170</f>
        <v>5.8518518518518521</v>
      </c>
      <c r="C170" s="272" t="str">
        <f>IF(SUM(Encuestas!R170:V170)=0,"no",IF(SUM(Encuestas!R170:V170)=1,LEFT(Encuestas!Q170,4),"Err"))</f>
        <v>14_1</v>
      </c>
      <c r="D170" s="272">
        <f>Calculos!Q170</f>
        <v>85</v>
      </c>
      <c r="E170" s="272">
        <f>Calculos!J170</f>
        <v>60</v>
      </c>
      <c r="F170" s="272">
        <f>Calculos!D170</f>
        <v>18</v>
      </c>
      <c r="G170" s="272">
        <f>Calculos!G170</f>
        <v>3</v>
      </c>
      <c r="H170" s="272">
        <f>Calculos!H170</f>
        <v>3</v>
      </c>
      <c r="I170" s="272">
        <f>Calculos!I170</f>
        <v>1</v>
      </c>
      <c r="J170" s="41">
        <f>IFERROR(Calculos!L170,"")</f>
        <v>100</v>
      </c>
      <c r="K170" s="41">
        <f>IFERROR(Calculos!N170,"")</f>
        <v>0</v>
      </c>
      <c r="L170" s="41">
        <f>IFERROR(Calculos!P170,"")</f>
        <v>0</v>
      </c>
      <c r="M170" s="272">
        <f>Encuestas!BB170</f>
        <v>0</v>
      </c>
      <c r="N170" s="272">
        <f>Encuestas!BC170</f>
        <v>0</v>
      </c>
      <c r="O170" s="272">
        <f>Encuestas!BD170</f>
        <v>50</v>
      </c>
      <c r="P170" s="272">
        <f>Encuestas!BE170</f>
        <v>50</v>
      </c>
      <c r="Q170" s="272">
        <f>Encuestas!BF170</f>
        <v>0</v>
      </c>
      <c r="R170" s="272">
        <f>Calculos!R170</f>
        <v>0</v>
      </c>
      <c r="S170" s="272">
        <f>Calculos!S170</f>
        <v>0</v>
      </c>
      <c r="T170" s="272">
        <f>Encuestas!BK170</f>
        <v>12</v>
      </c>
      <c r="U170" s="272">
        <f>Encuestas!BL170</f>
        <v>5</v>
      </c>
      <c r="V170" s="272">
        <f>IF(T170&gt;0,Calculos!U170,"")</f>
        <v>6</v>
      </c>
      <c r="W170" s="42">
        <f>IFERROR(Calculos!AB170,"")</f>
        <v>96.666666666666671</v>
      </c>
      <c r="X170" s="42">
        <f>IFERROR(Calculos!AF170,"")</f>
        <v>3.3333333333333286</v>
      </c>
      <c r="Y170" s="42">
        <f>IFERROR(Calculos!AD170,"")</f>
        <v>80</v>
      </c>
      <c r="Z170" s="42">
        <f>IFERROR(Calculos!AG170,"")</f>
        <v>20</v>
      </c>
      <c r="AA170" s="42">
        <f>IFERROR(Calculos!AK170,"")</f>
        <v>94.285714285714278</v>
      </c>
      <c r="AB170" s="42">
        <f>IFERROR(Calculos!AM170,"")</f>
        <v>5.7142857142857224</v>
      </c>
      <c r="AC170" s="42">
        <f>IFERROR(Calculos!AN170,"")</f>
        <v>16.666666666666664</v>
      </c>
      <c r="AD170" s="272">
        <f>Encuestas!BV170</f>
        <v>100</v>
      </c>
      <c r="AE170" s="272">
        <f>Encuestas!BW170</f>
        <v>0</v>
      </c>
      <c r="AF170" s="272">
        <f>Encuestas!BX170</f>
        <v>0</v>
      </c>
      <c r="AG170" s="272">
        <f>IF(Calculos!AP170&gt;0,Calculos!AP170,"")</f>
        <v>18</v>
      </c>
      <c r="AH170" s="272">
        <f>IF(Encuestas!BY170&gt;0,Encuestas!BY170,"")</f>
        <v>6</v>
      </c>
      <c r="AI170" s="272" t="str">
        <f>IF(Encuestas!BZ170&gt;0,Encuestas!BZ170,"")</f>
        <v/>
      </c>
      <c r="AJ170" s="272" t="str">
        <f>IF(Encuestas!CA170&gt;0,Encuestas!CA170,"")</f>
        <v/>
      </c>
      <c r="AK170" s="272">
        <f>IF(Encuestas!CB170&gt;0,Encuestas!CB170,"")</f>
        <v>200</v>
      </c>
      <c r="AL170" s="272" t="str">
        <f>IF(Encuestas!CC170&gt;0,Encuestas!CC170,"")</f>
        <v/>
      </c>
      <c r="AM170" s="272" t="str">
        <f>IF(Encuestas!CD170&gt;0,Encuestas!CD170,"")</f>
        <v/>
      </c>
      <c r="AN170" s="272" t="str">
        <f>IF(Encuestas!CE170,Encuestas!CE170,"")</f>
        <v/>
      </c>
      <c r="AO170" s="272">
        <f>IF(Encuestas!CF170&gt;0,Encuestas!CF170,"")</f>
        <v>5</v>
      </c>
      <c r="AP170" s="272" t="str">
        <f>IF(Encuestas!CG170&gt;0,Encuestas!CG170,"")</f>
        <v/>
      </c>
      <c r="AQ170" s="272" t="str">
        <f>IF(Encuestas!CH170&gt;0,Encuestas!CH170,"")</f>
        <v/>
      </c>
      <c r="AR170" s="272" t="str">
        <f>IF(Encuestas!CI170&gt;0,Encuestas!CI170,"")</f>
        <v/>
      </c>
      <c r="AS170" s="272">
        <f>IF(Encuestas!CJ170&gt;0,Encuestas!CJ170,"")</f>
        <v>30</v>
      </c>
      <c r="AT170" s="272" t="str">
        <f>IF(Encuestas!CK170&gt;0,Encuestas!CK170,"")</f>
        <v/>
      </c>
      <c r="AU170" s="272" t="str">
        <f>IF(Encuestas!CL170&gt;0,Encuestas!CL170,"")</f>
        <v/>
      </c>
      <c r="AV170" s="272" t="str">
        <f>IF(Encuestas!CM170&gt;0,Encuestas!CM170,"")</f>
        <v/>
      </c>
      <c r="AW170" s="272" t="str">
        <f>IF(Encuestas!CN170&gt;0,Encuestas!CN170,"")</f>
        <v/>
      </c>
      <c r="AX170" s="272" t="str">
        <f>IF(Encuestas!CO170&gt;0,Encuestas!CO170,"")</f>
        <v/>
      </c>
      <c r="AY170" s="272" t="str">
        <f>IF(Encuestas!CP170&gt;0,Encuestas!CP170,"")</f>
        <v/>
      </c>
      <c r="AZ170" s="272" t="str">
        <f>IF(Encuestas!CQ170&gt;0,Encuestas!CQ170,"")</f>
        <v/>
      </c>
      <c r="BA170" s="272"/>
      <c r="BB170" s="42">
        <f>IF(G170&gt;0,Encuestas!CS170*100/Bovinos!G170,".")</f>
        <v>0</v>
      </c>
      <c r="BC170" s="42">
        <f>IF(F170&gt;0,Encuestas!CT170*100/Bovinos!F170,".")</f>
        <v>0</v>
      </c>
      <c r="BD170" s="42">
        <f>IF(E170&gt;0,Encuestas!CU170*100/Bovinos!E170,".")</f>
        <v>3.3333333333333335</v>
      </c>
      <c r="BE170" s="272">
        <f>Calculos!BD170</f>
        <v>0</v>
      </c>
      <c r="BF170" s="272">
        <f>Calculos!BE170</f>
        <v>0</v>
      </c>
      <c r="BG170" s="272">
        <f>Calculos!BF170</f>
        <v>0</v>
      </c>
      <c r="BH170" s="272">
        <f>Calculos!BG170</f>
        <v>0</v>
      </c>
      <c r="BI170" s="272" t="str">
        <f>Encuestas!DH170</f>
        <v>26_2_no</v>
      </c>
      <c r="BJ170" s="272">
        <f>Calculos!BL170</f>
        <v>30</v>
      </c>
      <c r="BK170" s="272">
        <f>Calculos!BM170</f>
        <v>0</v>
      </c>
      <c r="BL170" s="272">
        <f>Calculos!BN170</f>
        <v>0</v>
      </c>
      <c r="BM170" s="272">
        <f>Calculos!BO170</f>
        <v>0</v>
      </c>
      <c r="BN170" s="272">
        <f>Calculos!BU170</f>
        <v>3</v>
      </c>
      <c r="BO170" s="272">
        <f>Calculos!BV170</f>
        <v>0</v>
      </c>
      <c r="BP170" s="272">
        <f>Calculos!BW170</f>
        <v>0</v>
      </c>
      <c r="BQ170" s="272">
        <f>Calculos!BX170</f>
        <v>2</v>
      </c>
      <c r="BR170" s="272" t="str">
        <f>IF(SUM(Encuestas!$EM170:$ET170)=100,Encuestas!EM170,"n.v.")</f>
        <v>n.v.</v>
      </c>
      <c r="BS170" s="272" t="str">
        <f>IF(SUM(Encuestas!$EM170:$ET170)=100,Encuestas!EN170,"n.v.")</f>
        <v>n.v.</v>
      </c>
      <c r="BT170" s="272" t="str">
        <f>IF(SUM(Encuestas!$EM170:$ET170)=100,Encuestas!EO170,"n.v.")</f>
        <v>n.v.</v>
      </c>
      <c r="BU170" s="272" t="str">
        <f>IF(SUM(Encuestas!$EM170:$ET170)=100,Encuestas!EP170,"n.v.")</f>
        <v>n.v.</v>
      </c>
      <c r="BV170" s="272" t="str">
        <f>IF(SUM(Encuestas!$EM170:$ET170)=100,Encuestas!EQ170,"n.v.")</f>
        <v>n.v.</v>
      </c>
      <c r="BW170" s="272" t="str">
        <f>IF(SUM(Encuestas!$EM170:$ET170)=100,Encuestas!ER170,"n.v.")</f>
        <v>n.v.</v>
      </c>
      <c r="BX170" s="272" t="str">
        <f>IF(SUM(Encuestas!$EM170:$ET170)=100,Encuestas!ES170,"n.v.")</f>
        <v>n.v.</v>
      </c>
      <c r="BY170" s="272" t="str">
        <f>IF(SUM(Encuestas!$EM170:$ET170)=100,Encuestas!ET170,"n.v.")</f>
        <v>n.v.</v>
      </c>
      <c r="BZ170" s="272" t="str">
        <f>IF(SUM(Encuestas!$EV170:$FB170)=100,Encuestas!EV170,"n.c.")</f>
        <v>n.c.</v>
      </c>
      <c r="CA170" s="272" t="str">
        <f>IF(SUM(Encuestas!$EV170:$FB170)=100,Encuestas!EW170,"n.c.")</f>
        <v>n.c.</v>
      </c>
      <c r="CB170" s="272" t="str">
        <f>IF(SUM(Encuestas!$EV170:$FB170)=100,Encuestas!EX170,"n.c.")</f>
        <v>n.c.</v>
      </c>
      <c r="CC170" s="272" t="str">
        <f>IF(SUM(Encuestas!$EV170:$FB170)=100,Encuestas!EY170,"n.c.")</f>
        <v>n.c.</v>
      </c>
      <c r="CD170" s="272" t="str">
        <f>IF(SUM(Encuestas!$EV170:$FB170)=100,Encuestas!EZ170,"n.c.")</f>
        <v>n.c.</v>
      </c>
      <c r="CE170" s="272" t="str">
        <f>IF(SUM(Encuestas!$EV170:$FB170)=100,Encuestas!FA170,"n.c.")</f>
        <v>n.c.</v>
      </c>
      <c r="CF170" s="272" t="str">
        <f>IF(SUM(Encuestas!$EV170:$FB170)=100,Encuestas!FB170,"n.c.")</f>
        <v>n.c.</v>
      </c>
      <c r="CG170" s="272" t="str">
        <f>IF(SUM(BR170:BY170)=100,Encuestas!FD170,"n.v.")</f>
        <v>n.v.</v>
      </c>
    </row>
    <row r="171" spans="1:85" hidden="1" x14ac:dyDescent="0.25">
      <c r="A171" s="40">
        <f>Calculos!A171</f>
        <v>113012060</v>
      </c>
      <c r="B171" s="185">
        <f>'Fact Expans'!C171</f>
        <v>7.25</v>
      </c>
      <c r="C171" s="272" t="str">
        <f>IF(SUM(Encuestas!R171:V171)=0,"no",IF(SUM(Encuestas!R171:V171)=1,LEFT(Encuestas!Q171,4),"Err"))</f>
        <v>no</v>
      </c>
      <c r="D171" s="272">
        <f>Calculos!Q171</f>
        <v>0</v>
      </c>
      <c r="E171" s="272">
        <f>Calculos!J171</f>
        <v>0</v>
      </c>
      <c r="F171" s="272">
        <f>Calculos!D171</f>
        <v>0</v>
      </c>
      <c r="G171" s="272">
        <f>Calculos!G171</f>
        <v>0</v>
      </c>
      <c r="H171" s="272">
        <f>Calculos!H171</f>
        <v>0</v>
      </c>
      <c r="I171" s="272">
        <f>Calculos!I171</f>
        <v>0</v>
      </c>
      <c r="J171" s="41" t="str">
        <f>IFERROR(Calculos!L171,"")</f>
        <v/>
      </c>
      <c r="K171" s="41" t="str">
        <f>IFERROR(Calculos!N171,"")</f>
        <v/>
      </c>
      <c r="L171" s="41" t="str">
        <f>IFERROR(Calculos!P171,"")</f>
        <v/>
      </c>
      <c r="M171" s="272">
        <f>Encuestas!BB171</f>
        <v>0</v>
      </c>
      <c r="N171" s="272">
        <f>Encuestas!BC171</f>
        <v>0</v>
      </c>
      <c r="O171" s="272">
        <f>Encuestas!BD171</f>
        <v>0</v>
      </c>
      <c r="P171" s="272">
        <f>Encuestas!BE171</f>
        <v>0</v>
      </c>
      <c r="Q171" s="272">
        <f>Encuestas!BF171</f>
        <v>0</v>
      </c>
      <c r="R171" s="272">
        <f>Calculos!R171</f>
        <v>0</v>
      </c>
      <c r="S171" s="272">
        <f>Calculos!S171</f>
        <v>100</v>
      </c>
      <c r="T171" s="272">
        <f>Encuestas!BK171</f>
        <v>0</v>
      </c>
      <c r="U171" s="272">
        <f>Encuestas!BL171</f>
        <v>0</v>
      </c>
      <c r="V171" s="272" t="str">
        <f>IF(T171&gt;0,Calculos!U171,"")</f>
        <v/>
      </c>
      <c r="W171" s="42" t="str">
        <f>IFERROR(Calculos!AB171,"")</f>
        <v/>
      </c>
      <c r="X171" s="42" t="str">
        <f>IFERROR(Calculos!AF171,"")</f>
        <v/>
      </c>
      <c r="Y171" s="42">
        <f>IFERROR(Calculos!AD171,"")</f>
        <v>0</v>
      </c>
      <c r="Z171" s="42" t="str">
        <f>IFERROR(Calculos!AG171,"")</f>
        <v/>
      </c>
      <c r="AA171" s="42" t="str">
        <f>IFERROR(Calculos!AK171,"")</f>
        <v/>
      </c>
      <c r="AB171" s="42" t="str">
        <f>IFERROR(Calculos!AM171,"")</f>
        <v/>
      </c>
      <c r="AC171" s="42" t="str">
        <f>IFERROR(Calculos!AN171,"")</f>
        <v/>
      </c>
      <c r="AD171" s="272">
        <f>Encuestas!BV171</f>
        <v>0</v>
      </c>
      <c r="AE171" s="272">
        <f>Encuestas!BW171</f>
        <v>0</v>
      </c>
      <c r="AF171" s="272">
        <f>Encuestas!BX171</f>
        <v>0</v>
      </c>
      <c r="AG171" s="272" t="str">
        <f>IF(Calculos!AP171&gt;0,Calculos!AP171,"")</f>
        <v/>
      </c>
      <c r="AH171" s="272" t="str">
        <f>IF(Encuestas!BY171&gt;0,Encuestas!BY171,"")</f>
        <v/>
      </c>
      <c r="AI171" s="272" t="str">
        <f>IF(Encuestas!BZ171&gt;0,Encuestas!BZ171,"")</f>
        <v/>
      </c>
      <c r="AJ171" s="272" t="str">
        <f>IF(Encuestas!CA171&gt;0,Encuestas!CA171,"")</f>
        <v/>
      </c>
      <c r="AK171" s="272" t="str">
        <f>IF(Encuestas!CB171&gt;0,Encuestas!CB171,"")</f>
        <v/>
      </c>
      <c r="AL171" s="272" t="str">
        <f>IF(Encuestas!CC171&gt;0,Encuestas!CC171,"")</f>
        <v/>
      </c>
      <c r="AM171" s="272" t="str">
        <f>IF(Encuestas!CD171&gt;0,Encuestas!CD171,"")</f>
        <v/>
      </c>
      <c r="AN171" s="272" t="str">
        <f>IF(Encuestas!CE171,Encuestas!CE171,"")</f>
        <v/>
      </c>
      <c r="AO171" s="272" t="str">
        <f>IF(Encuestas!CF171&gt;0,Encuestas!CF171,"")</f>
        <v/>
      </c>
      <c r="AP171" s="272" t="str">
        <f>IF(Encuestas!CG171&gt;0,Encuestas!CG171,"")</f>
        <v/>
      </c>
      <c r="AQ171" s="272" t="str">
        <f>IF(Encuestas!CH171&gt;0,Encuestas!CH171,"")</f>
        <v/>
      </c>
      <c r="AR171" s="272" t="str">
        <f>IF(Encuestas!CI171&gt;0,Encuestas!CI171,"")</f>
        <v/>
      </c>
      <c r="AS171" s="272" t="str">
        <f>IF(Encuestas!CJ171&gt;0,Encuestas!CJ171,"")</f>
        <v/>
      </c>
      <c r="AT171" s="272" t="str">
        <f>IF(Encuestas!CK171&gt;0,Encuestas!CK171,"")</f>
        <v/>
      </c>
      <c r="AU171" s="272" t="str">
        <f>IF(Encuestas!CL171&gt;0,Encuestas!CL171,"")</f>
        <v/>
      </c>
      <c r="AV171" s="272" t="str">
        <f>IF(Encuestas!CM171&gt;0,Encuestas!CM171,"")</f>
        <v/>
      </c>
      <c r="AW171" s="272" t="str">
        <f>IF(Encuestas!CN171&gt;0,Encuestas!CN171,"")</f>
        <v/>
      </c>
      <c r="AX171" s="272" t="str">
        <f>IF(Encuestas!CO171&gt;0,Encuestas!CO171,"")</f>
        <v/>
      </c>
      <c r="AY171" s="272" t="str">
        <f>IF(Encuestas!CP171&gt;0,Encuestas!CP171,"")</f>
        <v/>
      </c>
      <c r="AZ171" s="272" t="str">
        <f>IF(Encuestas!CQ171&gt;0,Encuestas!CQ171,"")</f>
        <v/>
      </c>
      <c r="BA171" s="272"/>
      <c r="BB171" s="42" t="str">
        <f>IF(G171&gt;0,Encuestas!CS171*100/Bovinos!G171,".")</f>
        <v>.</v>
      </c>
      <c r="BC171" s="42" t="str">
        <f>IF(F171&gt;0,Encuestas!CT171*100/Bovinos!F171,".")</f>
        <v>.</v>
      </c>
      <c r="BD171" s="42" t="str">
        <f>IF(E171&gt;0,Encuestas!CU171*100/Bovinos!E171,".")</f>
        <v>.</v>
      </c>
      <c r="BE171" s="272">
        <f>Calculos!BD171</f>
        <v>0</v>
      </c>
      <c r="BF171" s="272">
        <f>Calculos!BE171</f>
        <v>0</v>
      </c>
      <c r="BG171" s="272">
        <f>Calculos!BF171</f>
        <v>0</v>
      </c>
      <c r="BH171" s="272">
        <f>Calculos!BG171</f>
        <v>0</v>
      </c>
      <c r="BI171" s="272">
        <f>Encuestas!DH171</f>
        <v>0</v>
      </c>
      <c r="BJ171" s="272">
        <f>Calculos!BL171</f>
        <v>0</v>
      </c>
      <c r="BK171" s="272">
        <f>Calculos!BM171</f>
        <v>0</v>
      </c>
      <c r="BL171" s="272">
        <f>Calculos!BN171</f>
        <v>0</v>
      </c>
      <c r="BM171" s="272">
        <f>Calculos!BO171</f>
        <v>0</v>
      </c>
      <c r="BN171" s="272">
        <f>Calculos!BU171</f>
        <v>0</v>
      </c>
      <c r="BO171" s="272">
        <f>Calculos!BV171</f>
        <v>0</v>
      </c>
      <c r="BP171" s="272">
        <f>Calculos!BW171</f>
        <v>0</v>
      </c>
      <c r="BQ171" s="272">
        <f>Calculos!BX171</f>
        <v>0</v>
      </c>
      <c r="BR171" s="272" t="str">
        <f>IF(SUM(Encuestas!$EM171:$ET171)=100,Encuestas!EM171,"n.v.")</f>
        <v>n.v.</v>
      </c>
      <c r="BS171" s="272" t="str">
        <f>IF(SUM(Encuestas!$EM171:$ET171)=100,Encuestas!EN171,"n.v.")</f>
        <v>n.v.</v>
      </c>
      <c r="BT171" s="272" t="str">
        <f>IF(SUM(Encuestas!$EM171:$ET171)=100,Encuestas!EO171,"n.v.")</f>
        <v>n.v.</v>
      </c>
      <c r="BU171" s="272" t="str">
        <f>IF(SUM(Encuestas!$EM171:$ET171)=100,Encuestas!EP171,"n.v.")</f>
        <v>n.v.</v>
      </c>
      <c r="BV171" s="272" t="str">
        <f>IF(SUM(Encuestas!$EM171:$ET171)=100,Encuestas!EQ171,"n.v.")</f>
        <v>n.v.</v>
      </c>
      <c r="BW171" s="272" t="str">
        <f>IF(SUM(Encuestas!$EM171:$ET171)=100,Encuestas!ER171,"n.v.")</f>
        <v>n.v.</v>
      </c>
      <c r="BX171" s="272" t="str">
        <f>IF(SUM(Encuestas!$EM171:$ET171)=100,Encuestas!ES171,"n.v.")</f>
        <v>n.v.</v>
      </c>
      <c r="BY171" s="272" t="str">
        <f>IF(SUM(Encuestas!$EM171:$ET171)=100,Encuestas!ET171,"n.v.")</f>
        <v>n.v.</v>
      </c>
      <c r="BZ171" s="272" t="str">
        <f>IF(SUM(Encuestas!$EV171:$FB171)=100,Encuestas!EV171,"n.c.")</f>
        <v>n.c.</v>
      </c>
      <c r="CA171" s="272" t="str">
        <f>IF(SUM(Encuestas!$EV171:$FB171)=100,Encuestas!EW171,"n.c.")</f>
        <v>n.c.</v>
      </c>
      <c r="CB171" s="272" t="str">
        <f>IF(SUM(Encuestas!$EV171:$FB171)=100,Encuestas!EX171,"n.c.")</f>
        <v>n.c.</v>
      </c>
      <c r="CC171" s="272" t="str">
        <f>IF(SUM(Encuestas!$EV171:$FB171)=100,Encuestas!EY171,"n.c.")</f>
        <v>n.c.</v>
      </c>
      <c r="CD171" s="272" t="str">
        <f>IF(SUM(Encuestas!$EV171:$FB171)=100,Encuestas!EZ171,"n.c.")</f>
        <v>n.c.</v>
      </c>
      <c r="CE171" s="272" t="str">
        <f>IF(SUM(Encuestas!$EV171:$FB171)=100,Encuestas!FA171,"n.c.")</f>
        <v>n.c.</v>
      </c>
      <c r="CF171" s="272" t="str">
        <f>IF(SUM(Encuestas!$EV171:$FB171)=100,Encuestas!FB171,"n.c.")</f>
        <v>n.c.</v>
      </c>
      <c r="CG171" s="272" t="str">
        <f>IF(SUM(BR171:BY171)=100,Encuestas!FD171,"n.v.")</f>
        <v>n.v.</v>
      </c>
    </row>
    <row r="172" spans="1:85" hidden="1" x14ac:dyDescent="0.25">
      <c r="A172" s="40">
        <f>Calculos!A172</f>
        <v>113010217</v>
      </c>
      <c r="B172" s="185">
        <f>'Fact Expans'!C172</f>
        <v>1.3333333333333333</v>
      </c>
      <c r="C172" s="272" t="str">
        <f>IF(SUM(Encuestas!R172:V172)=0,"no",IF(SUM(Encuestas!R172:V172)=1,LEFT(Encuestas!Q172,4),"Err"))</f>
        <v>14_1</v>
      </c>
      <c r="D172" s="272">
        <f>Calculos!Q172</f>
        <v>198</v>
      </c>
      <c r="E172" s="272">
        <f>Calculos!J172</f>
        <v>100</v>
      </c>
      <c r="F172" s="272">
        <f>Calculos!D172</f>
        <v>60</v>
      </c>
      <c r="G172" s="272">
        <f>Calculos!G172</f>
        <v>31</v>
      </c>
      <c r="H172" s="272">
        <f>Calculos!H172</f>
        <v>5</v>
      </c>
      <c r="I172" s="272">
        <f>Calculos!I172</f>
        <v>2</v>
      </c>
      <c r="J172" s="41">
        <f>IFERROR(Calculos!L172,"")</f>
        <v>100</v>
      </c>
      <c r="K172" s="41">
        <f>IFERROR(Calculos!N172,"")</f>
        <v>0</v>
      </c>
      <c r="L172" s="41">
        <f>IFERROR(Calculos!P172,"")</f>
        <v>0</v>
      </c>
      <c r="M172" s="272">
        <f>Encuestas!BB172</f>
        <v>0</v>
      </c>
      <c r="N172" s="272">
        <f>Encuestas!BC172</f>
        <v>100</v>
      </c>
      <c r="O172" s="272">
        <f>Encuestas!BD172</f>
        <v>0</v>
      </c>
      <c r="P172" s="272">
        <f>Encuestas!BE172</f>
        <v>0</v>
      </c>
      <c r="Q172" s="272">
        <f>Encuestas!BF172</f>
        <v>0</v>
      </c>
      <c r="R172" s="272">
        <f>Calculos!R172</f>
        <v>0</v>
      </c>
      <c r="S172" s="272">
        <f>Calculos!S172</f>
        <v>0</v>
      </c>
      <c r="T172" s="272">
        <f>Encuestas!BK172</f>
        <v>0</v>
      </c>
      <c r="U172" s="272">
        <f>Encuestas!BL172</f>
        <v>0</v>
      </c>
      <c r="V172" s="272" t="str">
        <f>IF(T172&gt;0,Calculos!U172,"")</f>
        <v/>
      </c>
      <c r="W172" s="42">
        <f>IFERROR(Calculos!AB172,"")</f>
        <v>90</v>
      </c>
      <c r="X172" s="42">
        <f>IFERROR(Calculos!AF172,"")</f>
        <v>10</v>
      </c>
      <c r="Y172" s="42">
        <f>IFERROR(Calculos!AD172,"")</f>
        <v>75</v>
      </c>
      <c r="Z172" s="42">
        <f>IFERROR(Calculos!AG172,"")</f>
        <v>25</v>
      </c>
      <c r="AA172" s="42">
        <f>IFERROR(Calculos!AK172,"")</f>
        <v>87.5</v>
      </c>
      <c r="AB172" s="42">
        <f>IFERROR(Calculos!AM172,"")</f>
        <v>12.5</v>
      </c>
      <c r="AC172" s="42">
        <f>IFERROR(Calculos!AN172,"")</f>
        <v>20</v>
      </c>
      <c r="AD172" s="272">
        <f>Encuestas!BV172</f>
        <v>100</v>
      </c>
      <c r="AE172" s="272">
        <f>Encuestas!BW172</f>
        <v>0</v>
      </c>
      <c r="AF172" s="272">
        <f>Encuestas!BX172</f>
        <v>0</v>
      </c>
      <c r="AG172" s="272">
        <f>IF(Calculos!AP172&gt;0,Calculos!AP172,"")</f>
        <v>18</v>
      </c>
      <c r="AH172" s="272">
        <f>IF(Encuestas!BY172&gt;0,Encuestas!BY172,"")</f>
        <v>6</v>
      </c>
      <c r="AI172" s="272" t="str">
        <f>IF(Encuestas!BZ172&gt;0,Encuestas!BZ172,"")</f>
        <v/>
      </c>
      <c r="AJ172" s="272" t="str">
        <f>IF(Encuestas!CA172&gt;0,Encuestas!CA172,"")</f>
        <v/>
      </c>
      <c r="AK172" s="272">
        <f>IF(Encuestas!CB172&gt;0,Encuestas!CB172,"")</f>
        <v>200</v>
      </c>
      <c r="AL172" s="272" t="str">
        <f>IF(Encuestas!CC172&gt;0,Encuestas!CC172,"")</f>
        <v/>
      </c>
      <c r="AM172" s="272" t="str">
        <f>IF(Encuestas!CD172&gt;0,Encuestas!CD172,"")</f>
        <v/>
      </c>
      <c r="AN172" s="272" t="str">
        <f>IF(Encuestas!CE172,Encuestas!CE172,"")</f>
        <v/>
      </c>
      <c r="AO172" s="272">
        <f>IF(Encuestas!CF172&gt;0,Encuestas!CF172,"")</f>
        <v>4</v>
      </c>
      <c r="AP172" s="272" t="str">
        <f>IF(Encuestas!CG172&gt;0,Encuestas!CG172,"")</f>
        <v/>
      </c>
      <c r="AQ172" s="272" t="str">
        <f>IF(Encuestas!CH172&gt;0,Encuestas!CH172,"")</f>
        <v/>
      </c>
      <c r="AR172" s="272" t="str">
        <f>IF(Encuestas!CI172&gt;0,Encuestas!CI172,"")</f>
        <v/>
      </c>
      <c r="AS172" s="272">
        <f>IF(Encuestas!CJ172&gt;0,Encuestas!CJ172,"")</f>
        <v>60</v>
      </c>
      <c r="AT172" s="272" t="str">
        <f>IF(Encuestas!CK172&gt;0,Encuestas!CK172,"")</f>
        <v/>
      </c>
      <c r="AU172" s="272" t="str">
        <f>IF(Encuestas!CL172&gt;0,Encuestas!CL172,"")</f>
        <v/>
      </c>
      <c r="AV172" s="272" t="str">
        <f>IF(Encuestas!CM172&gt;0,Encuestas!CM172,"")</f>
        <v/>
      </c>
      <c r="AW172" s="272" t="str">
        <f>IF(Encuestas!CN172&gt;0,Encuestas!CN172,"")</f>
        <v/>
      </c>
      <c r="AX172" s="272" t="str">
        <f>IF(Encuestas!CO172&gt;0,Encuestas!CO172,"")</f>
        <v/>
      </c>
      <c r="AY172" s="272" t="str">
        <f>IF(Encuestas!CP172&gt;0,Encuestas!CP172,"")</f>
        <v/>
      </c>
      <c r="AZ172" s="272" t="str">
        <f>IF(Encuestas!CQ172&gt;0,Encuestas!CQ172,"")</f>
        <v/>
      </c>
      <c r="BA172" s="272"/>
      <c r="BB172" s="42">
        <f>IF(G172&gt;0,Encuestas!CS172*100/Bovinos!G172,".")</f>
        <v>0</v>
      </c>
      <c r="BC172" s="42">
        <f>IF(F172&gt;0,Encuestas!CT172*100/Bovinos!F172,".")</f>
        <v>13.333333333333334</v>
      </c>
      <c r="BD172" s="42">
        <f>IF(E172&gt;0,Encuestas!CU172*100/Bovinos!E172,".")</f>
        <v>5</v>
      </c>
      <c r="BE172" s="272">
        <f>Calculos!BD172</f>
        <v>0</v>
      </c>
      <c r="BF172" s="272">
        <f>Calculos!BE172</f>
        <v>0</v>
      </c>
      <c r="BG172" s="272">
        <f>Calculos!BF172</f>
        <v>0</v>
      </c>
      <c r="BH172" s="272">
        <f>Calculos!BG172</f>
        <v>0</v>
      </c>
      <c r="BI172" s="272" t="str">
        <f>Encuestas!DH172</f>
        <v>26_2_no</v>
      </c>
      <c r="BJ172" s="272">
        <f>Calculos!BL172</f>
        <v>60</v>
      </c>
      <c r="BK172" s="272">
        <f>Calculos!BM172</f>
        <v>0</v>
      </c>
      <c r="BL172" s="272">
        <f>Calculos!BN172</f>
        <v>0</v>
      </c>
      <c r="BM172" s="272">
        <f>Calculos!BO172</f>
        <v>0</v>
      </c>
      <c r="BN172" s="272">
        <f>Calculos!BU172</f>
        <v>10</v>
      </c>
      <c r="BO172" s="272">
        <f>Calculos!BV172</f>
        <v>0</v>
      </c>
      <c r="BP172" s="272">
        <f>Calculos!BW172</f>
        <v>8</v>
      </c>
      <c r="BQ172" s="272">
        <f>Calculos!BX172</f>
        <v>5</v>
      </c>
      <c r="BR172" s="272" t="str">
        <f>IF(SUM(Encuestas!$EM172:$ET172)=100,Encuestas!EM172,"n.v.")</f>
        <v>n.v.</v>
      </c>
      <c r="BS172" s="272" t="str">
        <f>IF(SUM(Encuestas!$EM172:$ET172)=100,Encuestas!EN172,"n.v.")</f>
        <v>n.v.</v>
      </c>
      <c r="BT172" s="272" t="str">
        <f>IF(SUM(Encuestas!$EM172:$ET172)=100,Encuestas!EO172,"n.v.")</f>
        <v>n.v.</v>
      </c>
      <c r="BU172" s="272" t="str">
        <f>IF(SUM(Encuestas!$EM172:$ET172)=100,Encuestas!EP172,"n.v.")</f>
        <v>n.v.</v>
      </c>
      <c r="BV172" s="272" t="str">
        <f>IF(SUM(Encuestas!$EM172:$ET172)=100,Encuestas!EQ172,"n.v.")</f>
        <v>n.v.</v>
      </c>
      <c r="BW172" s="272" t="str">
        <f>IF(SUM(Encuestas!$EM172:$ET172)=100,Encuestas!ER172,"n.v.")</f>
        <v>n.v.</v>
      </c>
      <c r="BX172" s="272" t="str">
        <f>IF(SUM(Encuestas!$EM172:$ET172)=100,Encuestas!ES172,"n.v.")</f>
        <v>n.v.</v>
      </c>
      <c r="BY172" s="272" t="str">
        <f>IF(SUM(Encuestas!$EM172:$ET172)=100,Encuestas!ET172,"n.v.")</f>
        <v>n.v.</v>
      </c>
      <c r="BZ172" s="272" t="str">
        <f>IF(SUM(Encuestas!$EV172:$FB172)=100,Encuestas!EV172,"n.c.")</f>
        <v>n.c.</v>
      </c>
      <c r="CA172" s="272" t="str">
        <f>IF(SUM(Encuestas!$EV172:$FB172)=100,Encuestas!EW172,"n.c.")</f>
        <v>n.c.</v>
      </c>
      <c r="CB172" s="272" t="str">
        <f>IF(SUM(Encuestas!$EV172:$FB172)=100,Encuestas!EX172,"n.c.")</f>
        <v>n.c.</v>
      </c>
      <c r="CC172" s="272" t="str">
        <f>IF(SUM(Encuestas!$EV172:$FB172)=100,Encuestas!EY172,"n.c.")</f>
        <v>n.c.</v>
      </c>
      <c r="CD172" s="272" t="str">
        <f>IF(SUM(Encuestas!$EV172:$FB172)=100,Encuestas!EZ172,"n.c.")</f>
        <v>n.c.</v>
      </c>
      <c r="CE172" s="272" t="str">
        <f>IF(SUM(Encuestas!$EV172:$FB172)=100,Encuestas!FA172,"n.c.")</f>
        <v>n.c.</v>
      </c>
      <c r="CF172" s="272" t="str">
        <f>IF(SUM(Encuestas!$EV172:$FB172)=100,Encuestas!FB172,"n.c.")</f>
        <v>n.c.</v>
      </c>
      <c r="CG172" s="272" t="str">
        <f>IF(SUM(BR172:BY172)=100,Encuestas!FD172,"n.v.")</f>
        <v>n.v.</v>
      </c>
    </row>
    <row r="173" spans="1:85" hidden="1" x14ac:dyDescent="0.25">
      <c r="A173" s="40">
        <f>Calculos!A173</f>
        <v>113012038</v>
      </c>
      <c r="B173" s="185">
        <f>'Fact Expans'!C173</f>
        <v>7.26</v>
      </c>
      <c r="C173" s="272" t="str">
        <f>IF(SUM(Encuestas!R173:V173)=0,"no",IF(SUM(Encuestas!R173:V173)=1,LEFT(Encuestas!Q173,4),"Err"))</f>
        <v>14_1</v>
      </c>
      <c r="D173" s="272">
        <f>Calculos!Q173</f>
        <v>52</v>
      </c>
      <c r="E173" s="272">
        <f>Calculos!J173</f>
        <v>37</v>
      </c>
      <c r="F173" s="272">
        <f>Calculos!D173</f>
        <v>11</v>
      </c>
      <c r="G173" s="272">
        <f>Calculos!G173</f>
        <v>2</v>
      </c>
      <c r="H173" s="272">
        <f>Calculos!H173</f>
        <v>2</v>
      </c>
      <c r="I173" s="272">
        <f>Calculos!I173</f>
        <v>0</v>
      </c>
      <c r="J173" s="41">
        <f>IFERROR(Calculos!L173,"")</f>
        <v>100</v>
      </c>
      <c r="K173" s="41">
        <f>IFERROR(Calculos!N173,"")</f>
        <v>0</v>
      </c>
      <c r="L173" s="41">
        <f>IFERROR(Calculos!P173,"")</f>
        <v>0</v>
      </c>
      <c r="M173" s="272">
        <f>Encuestas!BB173</f>
        <v>30</v>
      </c>
      <c r="N173" s="272">
        <f>Encuestas!BC173</f>
        <v>0</v>
      </c>
      <c r="O173" s="272">
        <f>Encuestas!BD173</f>
        <v>30</v>
      </c>
      <c r="P173" s="272">
        <f>Encuestas!BE173</f>
        <v>0</v>
      </c>
      <c r="Q173" s="272">
        <f>Encuestas!BF173</f>
        <v>40</v>
      </c>
      <c r="R173" s="272">
        <f>Calculos!R173</f>
        <v>0</v>
      </c>
      <c r="S173" s="272">
        <f>Calculos!S173</f>
        <v>0</v>
      </c>
      <c r="T173" s="272">
        <f>Encuestas!BK173</f>
        <v>11</v>
      </c>
      <c r="U173" s="272">
        <f>Encuestas!BL173</f>
        <v>5</v>
      </c>
      <c r="V173" s="272">
        <f>IF(T173&gt;0,Calculos!U173,"")</f>
        <v>7</v>
      </c>
      <c r="W173" s="42">
        <f>IFERROR(Calculos!AB173,"")</f>
        <v>100</v>
      </c>
      <c r="X173" s="42">
        <f>IFERROR(Calculos!AF173,"")</f>
        <v>0</v>
      </c>
      <c r="Y173" s="42">
        <f>IFERROR(Calculos!AD173,"")</f>
        <v>50</v>
      </c>
      <c r="Z173" s="42">
        <f>IFERROR(Calculos!AG173,"")</f>
        <v>50</v>
      </c>
      <c r="AA173" s="42">
        <f>IFERROR(Calculos!AK173,"")</f>
        <v>95.121951219512198</v>
      </c>
      <c r="AB173" s="42">
        <f>IFERROR(Calculos!AM173,"")</f>
        <v>4.8780487804878021</v>
      </c>
      <c r="AC173" s="42">
        <f>IFERROR(Calculos!AN173,"")</f>
        <v>10.810810810810811</v>
      </c>
      <c r="AD173" s="272">
        <f>Encuestas!BV173</f>
        <v>100</v>
      </c>
      <c r="AE173" s="272">
        <f>Encuestas!BW173</f>
        <v>0</v>
      </c>
      <c r="AF173" s="272">
        <f>Encuestas!BX173</f>
        <v>0</v>
      </c>
      <c r="AG173" s="272">
        <f>IF(Calculos!AP173&gt;0,Calculos!AP173,"")</f>
        <v>18</v>
      </c>
      <c r="AH173" s="272">
        <f>IF(Encuestas!BY173&gt;0,Encuestas!BY173,"")</f>
        <v>7</v>
      </c>
      <c r="AI173" s="272" t="str">
        <f>IF(Encuestas!BZ173&gt;0,Encuestas!BZ173,"")</f>
        <v/>
      </c>
      <c r="AJ173" s="272" t="str">
        <f>IF(Encuestas!CA173&gt;0,Encuestas!CA173,"")</f>
        <v/>
      </c>
      <c r="AK173" s="272">
        <f>IF(Encuestas!CB173&gt;0,Encuestas!CB173,"")</f>
        <v>200</v>
      </c>
      <c r="AL173" s="272" t="str">
        <f>IF(Encuestas!CC173&gt;0,Encuestas!CC173,"")</f>
        <v/>
      </c>
      <c r="AM173" s="272" t="str">
        <f>IF(Encuestas!CD173&gt;0,Encuestas!CD173,"")</f>
        <v/>
      </c>
      <c r="AN173" s="272" t="str">
        <f>IF(Encuestas!CE173,Encuestas!CE173,"")</f>
        <v/>
      </c>
      <c r="AO173" s="272">
        <f>IF(Encuestas!CF173&gt;0,Encuestas!CF173,"")</f>
        <v>5</v>
      </c>
      <c r="AP173" s="272" t="str">
        <f>IF(Encuestas!CG173&gt;0,Encuestas!CG173,"")</f>
        <v/>
      </c>
      <c r="AQ173" s="272" t="str">
        <f>IF(Encuestas!CH173&gt;0,Encuestas!CH173,"")</f>
        <v/>
      </c>
      <c r="AR173" s="272" t="str">
        <f>IF(Encuestas!CI173&gt;0,Encuestas!CI173,"")</f>
        <v/>
      </c>
      <c r="AS173" s="272">
        <f>IF(Encuestas!CJ173&gt;0,Encuestas!CJ173,"")</f>
        <v>20</v>
      </c>
      <c r="AT173" s="272" t="str">
        <f>IF(Encuestas!CK173&gt;0,Encuestas!CK173,"")</f>
        <v/>
      </c>
      <c r="AU173" s="272" t="str">
        <f>IF(Encuestas!CL173&gt;0,Encuestas!CL173,"")</f>
        <v/>
      </c>
      <c r="AV173" s="272" t="str">
        <f>IF(Encuestas!CM173&gt;0,Encuestas!CM173,"")</f>
        <v/>
      </c>
      <c r="AW173" s="272" t="str">
        <f>IF(Encuestas!CN173&gt;0,Encuestas!CN173,"")</f>
        <v/>
      </c>
      <c r="AX173" s="272" t="str">
        <f>IF(Encuestas!CO173&gt;0,Encuestas!CO173,"")</f>
        <v/>
      </c>
      <c r="AY173" s="272" t="str">
        <f>IF(Encuestas!CP173&gt;0,Encuestas!CP173,"")</f>
        <v/>
      </c>
      <c r="AZ173" s="272" t="str">
        <f>IF(Encuestas!CQ173&gt;0,Encuestas!CQ173,"")</f>
        <v/>
      </c>
      <c r="BA173" s="272"/>
      <c r="BB173" s="42">
        <f>IF(G173&gt;0,Encuestas!CS173*100/Bovinos!G173,".")</f>
        <v>0</v>
      </c>
      <c r="BC173" s="42">
        <f>IF(F173&gt;0,Encuestas!CT173*100/Bovinos!F173,".")</f>
        <v>9.0909090909090917</v>
      </c>
      <c r="BD173" s="42">
        <f>IF(E173&gt;0,Encuestas!CU173*100/Bovinos!E173,".")</f>
        <v>5.4054054054054053</v>
      </c>
      <c r="BE173" s="272">
        <f>Calculos!BD173</f>
        <v>0</v>
      </c>
      <c r="BF173" s="272">
        <f>Calculos!BE173</f>
        <v>0</v>
      </c>
      <c r="BG173" s="272">
        <f>Calculos!BF173</f>
        <v>0</v>
      </c>
      <c r="BH173" s="272">
        <f>Calculos!BG173</f>
        <v>0</v>
      </c>
      <c r="BI173" s="272" t="str">
        <f>Encuestas!DH173</f>
        <v>26_2_no</v>
      </c>
      <c r="BJ173" s="272">
        <f>Calculos!BL173</f>
        <v>20</v>
      </c>
      <c r="BK173" s="272">
        <f>Calculos!BM173</f>
        <v>0</v>
      </c>
      <c r="BL173" s="272">
        <f>Calculos!BN173</f>
        <v>0</v>
      </c>
      <c r="BM173" s="272">
        <f>Calculos!BO173</f>
        <v>0</v>
      </c>
      <c r="BN173" s="272">
        <f>Calculos!BU173</f>
        <v>3</v>
      </c>
      <c r="BO173" s="272">
        <f>Calculos!BV173</f>
        <v>0</v>
      </c>
      <c r="BP173" s="272">
        <f>Calculos!BW173</f>
        <v>1</v>
      </c>
      <c r="BQ173" s="272">
        <f>Calculos!BX173</f>
        <v>2</v>
      </c>
      <c r="BR173" s="272" t="str">
        <f>IF(SUM(Encuestas!$EM173:$ET173)=100,Encuestas!EM173,"n.v.")</f>
        <v>n.v.</v>
      </c>
      <c r="BS173" s="272" t="str">
        <f>IF(SUM(Encuestas!$EM173:$ET173)=100,Encuestas!EN173,"n.v.")</f>
        <v>n.v.</v>
      </c>
      <c r="BT173" s="272" t="str">
        <f>IF(SUM(Encuestas!$EM173:$ET173)=100,Encuestas!EO173,"n.v.")</f>
        <v>n.v.</v>
      </c>
      <c r="BU173" s="272" t="str">
        <f>IF(SUM(Encuestas!$EM173:$ET173)=100,Encuestas!EP173,"n.v.")</f>
        <v>n.v.</v>
      </c>
      <c r="BV173" s="272" t="str">
        <f>IF(SUM(Encuestas!$EM173:$ET173)=100,Encuestas!EQ173,"n.v.")</f>
        <v>n.v.</v>
      </c>
      <c r="BW173" s="272" t="str">
        <f>IF(SUM(Encuestas!$EM173:$ET173)=100,Encuestas!ER173,"n.v.")</f>
        <v>n.v.</v>
      </c>
      <c r="BX173" s="272" t="str">
        <f>IF(SUM(Encuestas!$EM173:$ET173)=100,Encuestas!ES173,"n.v.")</f>
        <v>n.v.</v>
      </c>
      <c r="BY173" s="272" t="str">
        <f>IF(SUM(Encuestas!$EM173:$ET173)=100,Encuestas!ET173,"n.v.")</f>
        <v>n.v.</v>
      </c>
      <c r="BZ173" s="272" t="str">
        <f>IF(SUM(Encuestas!$EV173:$FB173)=100,Encuestas!EV173,"n.c.")</f>
        <v>n.c.</v>
      </c>
      <c r="CA173" s="272" t="str">
        <f>IF(SUM(Encuestas!$EV173:$FB173)=100,Encuestas!EW173,"n.c.")</f>
        <v>n.c.</v>
      </c>
      <c r="CB173" s="272" t="str">
        <f>IF(SUM(Encuestas!$EV173:$FB173)=100,Encuestas!EX173,"n.c.")</f>
        <v>n.c.</v>
      </c>
      <c r="CC173" s="272" t="str">
        <f>IF(SUM(Encuestas!$EV173:$FB173)=100,Encuestas!EY173,"n.c.")</f>
        <v>n.c.</v>
      </c>
      <c r="CD173" s="272" t="str">
        <f>IF(SUM(Encuestas!$EV173:$FB173)=100,Encuestas!EZ173,"n.c.")</f>
        <v>n.c.</v>
      </c>
      <c r="CE173" s="272" t="str">
        <f>IF(SUM(Encuestas!$EV173:$FB173)=100,Encuestas!FA173,"n.c.")</f>
        <v>n.c.</v>
      </c>
      <c r="CF173" s="272" t="str">
        <f>IF(SUM(Encuestas!$EV173:$FB173)=100,Encuestas!FB173,"n.c.")</f>
        <v>n.c.</v>
      </c>
      <c r="CG173" s="272" t="str">
        <f>IF(SUM(BR173:BY173)=100,Encuestas!FD173,"n.v.")</f>
        <v>n.v.</v>
      </c>
    </row>
    <row r="174" spans="1:85" hidden="1" x14ac:dyDescent="0.25">
      <c r="A174" s="40">
        <f>Calculos!A174</f>
        <v>113010087</v>
      </c>
      <c r="B174" s="185">
        <f>'Fact Expans'!C174</f>
        <v>5.8518518518518521</v>
      </c>
      <c r="C174" s="272" t="str">
        <f>IF(SUM(Encuestas!R174:V174)=0,"no",IF(SUM(Encuestas!R174:V174)=1,LEFT(Encuestas!Q174,4),"Err"))</f>
        <v>14_1</v>
      </c>
      <c r="D174" s="272">
        <f>Calculos!Q174</f>
        <v>146</v>
      </c>
      <c r="E174" s="272">
        <f>Calculos!J174</f>
        <v>100</v>
      </c>
      <c r="F174" s="272">
        <f>Calculos!D174</f>
        <v>40</v>
      </c>
      <c r="G174" s="272">
        <f>Calculos!G174</f>
        <v>0</v>
      </c>
      <c r="H174" s="272">
        <f>Calculos!H174</f>
        <v>3</v>
      </c>
      <c r="I174" s="272">
        <f>Calculos!I174</f>
        <v>3</v>
      </c>
      <c r="J174" s="41">
        <f>IFERROR(Calculos!L174,"")</f>
        <v>100</v>
      </c>
      <c r="K174" s="41">
        <f>IFERROR(Calculos!N174,"")</f>
        <v>0</v>
      </c>
      <c r="L174" s="41">
        <f>IFERROR(Calculos!P174,"")</f>
        <v>0</v>
      </c>
      <c r="M174" s="272">
        <f>Encuestas!BB174</f>
        <v>70</v>
      </c>
      <c r="N174" s="272">
        <f>Encuestas!BC174</f>
        <v>0</v>
      </c>
      <c r="O174" s="272">
        <f>Encuestas!BD174</f>
        <v>20</v>
      </c>
      <c r="P174" s="272">
        <f>Encuestas!BE174</f>
        <v>0</v>
      </c>
      <c r="Q174" s="272">
        <f>Encuestas!BF174</f>
        <v>0</v>
      </c>
      <c r="R174" s="272">
        <f>Calculos!R174</f>
        <v>10</v>
      </c>
      <c r="S174" s="272">
        <f>Calculos!S174</f>
        <v>0</v>
      </c>
      <c r="T174" s="272">
        <f>Encuestas!BK174</f>
        <v>11</v>
      </c>
      <c r="U174" s="272">
        <f>Encuestas!BL174</f>
        <v>3</v>
      </c>
      <c r="V174" s="272">
        <f>IF(T174&gt;0,Calculos!U174,"")</f>
        <v>5</v>
      </c>
      <c r="W174" s="42">
        <f>IFERROR(Calculos!AB174,"")</f>
        <v>100</v>
      </c>
      <c r="X174" s="42">
        <f>IFERROR(Calculos!AF174,"")</f>
        <v>0</v>
      </c>
      <c r="Y174" s="42">
        <f>IFERROR(Calculos!AD174,"")</f>
        <v>80</v>
      </c>
      <c r="Z174" s="42">
        <f>IFERROR(Calculos!AG174,"")</f>
        <v>20</v>
      </c>
      <c r="AA174" s="42">
        <f>IFERROR(Calculos!AK174,"")</f>
        <v>97.391304347826093</v>
      </c>
      <c r="AB174" s="42">
        <f>IFERROR(Calculos!AM174,"")</f>
        <v>2.6086956521739069</v>
      </c>
      <c r="AC174" s="42">
        <f>IFERROR(Calculos!AN174,"")</f>
        <v>15</v>
      </c>
      <c r="AD174" s="272">
        <f>Encuestas!BV174</f>
        <v>100</v>
      </c>
      <c r="AE174" s="272">
        <f>Encuestas!BW174</f>
        <v>0</v>
      </c>
      <c r="AF174" s="272">
        <f>Encuestas!BX174</f>
        <v>0</v>
      </c>
      <c r="AG174" s="272">
        <f>IF(Calculos!AP174&gt;0,Calculos!AP174,"")</f>
        <v>18</v>
      </c>
      <c r="AH174" s="272">
        <f>IF(Encuestas!BY174&gt;0,Encuestas!BY174,"")</f>
        <v>7</v>
      </c>
      <c r="AI174" s="272" t="str">
        <f>IF(Encuestas!BZ174&gt;0,Encuestas!BZ174,"")</f>
        <v/>
      </c>
      <c r="AJ174" s="272" t="str">
        <f>IF(Encuestas!CA174&gt;0,Encuestas!CA174,"")</f>
        <v/>
      </c>
      <c r="AK174" s="272">
        <f>IF(Encuestas!CB174&gt;0,Encuestas!CB174,"")</f>
        <v>200</v>
      </c>
      <c r="AL174" s="272" t="str">
        <f>IF(Encuestas!CC174&gt;0,Encuestas!CC174,"")</f>
        <v/>
      </c>
      <c r="AM174" s="272" t="str">
        <f>IF(Encuestas!CD174&gt;0,Encuestas!CD174,"")</f>
        <v/>
      </c>
      <c r="AN174" s="272" t="str">
        <f>IF(Encuestas!CE174,Encuestas!CE174,"")</f>
        <v/>
      </c>
      <c r="AO174" s="272">
        <f>IF(Encuestas!CF174&gt;0,Encuestas!CF174,"")</f>
        <v>5</v>
      </c>
      <c r="AP174" s="272" t="str">
        <f>IF(Encuestas!CG174&gt;0,Encuestas!CG174,"")</f>
        <v/>
      </c>
      <c r="AQ174" s="272" t="str">
        <f>IF(Encuestas!CH174&gt;0,Encuestas!CH174,"")</f>
        <v/>
      </c>
      <c r="AR174" s="272" t="str">
        <f>IF(Encuestas!CI174&gt;0,Encuestas!CI174,"")</f>
        <v/>
      </c>
      <c r="AS174" s="272">
        <f>IF(Encuestas!CJ174&gt;0,Encuestas!CJ174,"")</f>
        <v>50</v>
      </c>
      <c r="AT174" s="272" t="str">
        <f>IF(Encuestas!CK174&gt;0,Encuestas!CK174,"")</f>
        <v/>
      </c>
      <c r="AU174" s="272" t="str">
        <f>IF(Encuestas!CL174&gt;0,Encuestas!CL174,"")</f>
        <v/>
      </c>
      <c r="AV174" s="272" t="str">
        <f>IF(Encuestas!CM174&gt;0,Encuestas!CM174,"")</f>
        <v/>
      </c>
      <c r="AW174" s="272" t="str">
        <f>IF(Encuestas!CN174&gt;0,Encuestas!CN174,"")</f>
        <v/>
      </c>
      <c r="AX174" s="272" t="str">
        <f>IF(Encuestas!CO174&gt;0,Encuestas!CO174,"")</f>
        <v/>
      </c>
      <c r="AY174" s="272" t="str">
        <f>IF(Encuestas!CP174&gt;0,Encuestas!CP174,"")</f>
        <v/>
      </c>
      <c r="AZ174" s="272" t="str">
        <f>IF(Encuestas!CQ174&gt;0,Encuestas!CQ174,"")</f>
        <v/>
      </c>
      <c r="BA174" s="272"/>
      <c r="BB174" s="42" t="str">
        <f>IF(G174&gt;0,Encuestas!CS174*100/Bovinos!G174,".")</f>
        <v>.</v>
      </c>
      <c r="BC174" s="42">
        <f>IF(F174&gt;0,Encuestas!CT174*100/Bovinos!F174,".")</f>
        <v>0</v>
      </c>
      <c r="BD174" s="42">
        <f>IF(E174&gt;0,Encuestas!CU174*100/Bovinos!E174,".")</f>
        <v>0</v>
      </c>
      <c r="BE174" s="272">
        <f>Calculos!BD174</f>
        <v>0</v>
      </c>
      <c r="BF174" s="272">
        <f>Calculos!BE174</f>
        <v>0</v>
      </c>
      <c r="BG174" s="272">
        <f>Calculos!BF174</f>
        <v>0</v>
      </c>
      <c r="BH174" s="272">
        <f>Calculos!BG174</f>
        <v>0</v>
      </c>
      <c r="BI174" s="272" t="str">
        <f>Encuestas!DH174</f>
        <v>26_1_si</v>
      </c>
      <c r="BJ174" s="272">
        <f>Calculos!BL174</f>
        <v>50</v>
      </c>
      <c r="BK174" s="272">
        <f>Calculos!BM174</f>
        <v>0</v>
      </c>
      <c r="BL174" s="272">
        <f>Calculos!BN174</f>
        <v>0</v>
      </c>
      <c r="BM174" s="272">
        <f>Calculos!BO174</f>
        <v>0</v>
      </c>
      <c r="BN174" s="272">
        <f>Calculos!BU174</f>
        <v>0</v>
      </c>
      <c r="BO174" s="272">
        <f>Calculos!BV174</f>
        <v>0</v>
      </c>
      <c r="BP174" s="272">
        <f>Calculos!BW174</f>
        <v>0</v>
      </c>
      <c r="BQ174" s="272">
        <f>Calculos!BX174</f>
        <v>0</v>
      </c>
      <c r="BR174" s="272" t="str">
        <f>IF(SUM(Encuestas!$EM174:$ET174)=100,Encuestas!EM174,"n.v.")</f>
        <v>n.v.</v>
      </c>
      <c r="BS174" s="272" t="str">
        <f>IF(SUM(Encuestas!$EM174:$ET174)=100,Encuestas!EN174,"n.v.")</f>
        <v>n.v.</v>
      </c>
      <c r="BT174" s="272" t="str">
        <f>IF(SUM(Encuestas!$EM174:$ET174)=100,Encuestas!EO174,"n.v.")</f>
        <v>n.v.</v>
      </c>
      <c r="BU174" s="272" t="str">
        <f>IF(SUM(Encuestas!$EM174:$ET174)=100,Encuestas!EP174,"n.v.")</f>
        <v>n.v.</v>
      </c>
      <c r="BV174" s="272" t="str">
        <f>IF(SUM(Encuestas!$EM174:$ET174)=100,Encuestas!EQ174,"n.v.")</f>
        <v>n.v.</v>
      </c>
      <c r="BW174" s="272" t="str">
        <f>IF(SUM(Encuestas!$EM174:$ET174)=100,Encuestas!ER174,"n.v.")</f>
        <v>n.v.</v>
      </c>
      <c r="BX174" s="272" t="str">
        <f>IF(SUM(Encuestas!$EM174:$ET174)=100,Encuestas!ES174,"n.v.")</f>
        <v>n.v.</v>
      </c>
      <c r="BY174" s="272" t="str">
        <f>IF(SUM(Encuestas!$EM174:$ET174)=100,Encuestas!ET174,"n.v.")</f>
        <v>n.v.</v>
      </c>
      <c r="BZ174" s="272" t="str">
        <f>IF(SUM(Encuestas!$EV174:$FB174)=100,Encuestas!EV174,"n.c.")</f>
        <v>n.c.</v>
      </c>
      <c r="CA174" s="272" t="str">
        <f>IF(SUM(Encuestas!$EV174:$FB174)=100,Encuestas!EW174,"n.c.")</f>
        <v>n.c.</v>
      </c>
      <c r="CB174" s="272" t="str">
        <f>IF(SUM(Encuestas!$EV174:$FB174)=100,Encuestas!EX174,"n.c.")</f>
        <v>n.c.</v>
      </c>
      <c r="CC174" s="272" t="str">
        <f>IF(SUM(Encuestas!$EV174:$FB174)=100,Encuestas!EY174,"n.c.")</f>
        <v>n.c.</v>
      </c>
      <c r="CD174" s="272" t="str">
        <f>IF(SUM(Encuestas!$EV174:$FB174)=100,Encuestas!EZ174,"n.c.")</f>
        <v>n.c.</v>
      </c>
      <c r="CE174" s="272" t="str">
        <f>IF(SUM(Encuestas!$EV174:$FB174)=100,Encuestas!FA174,"n.c.")</f>
        <v>n.c.</v>
      </c>
      <c r="CF174" s="272" t="str">
        <f>IF(SUM(Encuestas!$EV174:$FB174)=100,Encuestas!FB174,"n.c.")</f>
        <v>n.c.</v>
      </c>
      <c r="CG174" s="272" t="str">
        <f>IF(SUM(BR174:BY174)=100,Encuestas!FD174,"n.v.")</f>
        <v>n.v.</v>
      </c>
    </row>
    <row r="175" spans="1:85" hidden="1" x14ac:dyDescent="0.25">
      <c r="A175" s="40">
        <f>Calculos!A175</f>
        <v>113010192</v>
      </c>
      <c r="B175" s="185">
        <f>'Fact Expans'!C175</f>
        <v>2</v>
      </c>
      <c r="C175" s="272" t="str">
        <f>IF(SUM(Encuestas!R175:V175)=0,"no",IF(SUM(Encuestas!R175:V175)=1,LEFT(Encuestas!Q175,4),"Err"))</f>
        <v>14_1</v>
      </c>
      <c r="D175" s="272">
        <f>Calculos!Q175</f>
        <v>173</v>
      </c>
      <c r="E175" s="272">
        <f>Calculos!J175</f>
        <v>100</v>
      </c>
      <c r="F175" s="272">
        <f>Calculos!D175</f>
        <v>50</v>
      </c>
      <c r="G175" s="272">
        <f>Calculos!G175</f>
        <v>20</v>
      </c>
      <c r="H175" s="272">
        <f>Calculos!H175</f>
        <v>3</v>
      </c>
      <c r="I175" s="272">
        <f>Calculos!I175</f>
        <v>0</v>
      </c>
      <c r="J175" s="41">
        <f>IFERROR(Calculos!L175,"")</f>
        <v>100</v>
      </c>
      <c r="K175" s="41">
        <f>IFERROR(Calculos!N175,"")</f>
        <v>0</v>
      </c>
      <c r="L175" s="41">
        <f>IFERROR(Calculos!P175,"")</f>
        <v>0</v>
      </c>
      <c r="M175" s="272">
        <f>Encuestas!BB175</f>
        <v>0</v>
      </c>
      <c r="N175" s="272">
        <f>Encuestas!BC175</f>
        <v>0</v>
      </c>
      <c r="O175" s="272">
        <f>Encuestas!BD175</f>
        <v>0</v>
      </c>
      <c r="P175" s="272">
        <f>Encuestas!BE175</f>
        <v>60</v>
      </c>
      <c r="Q175" s="272">
        <f>Encuestas!BF175</f>
        <v>30</v>
      </c>
      <c r="R175" s="272">
        <f>Calculos!R175</f>
        <v>10</v>
      </c>
      <c r="S175" s="272">
        <f>Calculos!S175</f>
        <v>0</v>
      </c>
      <c r="T175" s="272">
        <f>Encuestas!BK175</f>
        <v>12</v>
      </c>
      <c r="U175" s="272">
        <f>Encuestas!BL175</f>
        <v>5</v>
      </c>
      <c r="V175" s="272">
        <f>IF(T175&gt;0,Calculos!U175,"")</f>
        <v>6</v>
      </c>
      <c r="W175" s="42">
        <f>IFERROR(Calculos!AB175,"")</f>
        <v>80</v>
      </c>
      <c r="X175" s="42">
        <f>IFERROR(Calculos!AF175,"")</f>
        <v>20</v>
      </c>
      <c r="Y175" s="42">
        <f>IFERROR(Calculos!AD175,"")</f>
        <v>80</v>
      </c>
      <c r="Z175" s="42">
        <f>IFERROR(Calculos!AG175,"")</f>
        <v>20</v>
      </c>
      <c r="AA175" s="42">
        <f>IFERROR(Calculos!AK175,"")</f>
        <v>80</v>
      </c>
      <c r="AB175" s="42">
        <f>IFERROR(Calculos!AM175,"")</f>
        <v>20</v>
      </c>
      <c r="AC175" s="42">
        <f>IFERROR(Calculos!AN175,"")</f>
        <v>25</v>
      </c>
      <c r="AD175" s="272">
        <f>Encuestas!BV175</f>
        <v>100</v>
      </c>
      <c r="AE175" s="272">
        <f>Encuestas!BW175</f>
        <v>0</v>
      </c>
      <c r="AF175" s="272">
        <f>Encuestas!BX175</f>
        <v>0</v>
      </c>
      <c r="AG175" s="272">
        <f>IF(Calculos!AP175&gt;0,Calculos!AP175,"")</f>
        <v>18</v>
      </c>
      <c r="AH175" s="272">
        <f>IF(Encuestas!BY175&gt;0,Encuestas!BY175,"")</f>
        <v>7</v>
      </c>
      <c r="AI175" s="272" t="str">
        <f>IF(Encuestas!BZ175&gt;0,Encuestas!BZ175,"")</f>
        <v/>
      </c>
      <c r="AJ175" s="272" t="str">
        <f>IF(Encuestas!CA175&gt;0,Encuestas!CA175,"")</f>
        <v/>
      </c>
      <c r="AK175" s="272">
        <f>IF(Encuestas!CB175&gt;0,Encuestas!CB175,"")</f>
        <v>200</v>
      </c>
      <c r="AL175" s="272" t="str">
        <f>IF(Encuestas!CC175&gt;0,Encuestas!CC175,"")</f>
        <v/>
      </c>
      <c r="AM175" s="272" t="str">
        <f>IF(Encuestas!CD175&gt;0,Encuestas!CD175,"")</f>
        <v/>
      </c>
      <c r="AN175" s="272" t="str">
        <f>IF(Encuestas!CE175,Encuestas!CE175,"")</f>
        <v/>
      </c>
      <c r="AO175" s="272">
        <f>IF(Encuestas!CF175&gt;0,Encuestas!CF175,"")</f>
        <v>5</v>
      </c>
      <c r="AP175" s="272" t="str">
        <f>IF(Encuestas!CG175&gt;0,Encuestas!CG175,"")</f>
        <v/>
      </c>
      <c r="AQ175" s="272" t="str">
        <f>IF(Encuestas!CH175&gt;0,Encuestas!CH175,"")</f>
        <v/>
      </c>
      <c r="AR175" s="272" t="str">
        <f>IF(Encuestas!CI175&gt;0,Encuestas!CI175,"")</f>
        <v/>
      </c>
      <c r="AS175" s="272">
        <f>IF(Encuestas!CJ175&gt;0,Encuestas!CJ175,"")</f>
        <v>20</v>
      </c>
      <c r="AT175" s="272" t="str">
        <f>IF(Encuestas!CK175&gt;0,Encuestas!CK175,"")</f>
        <v/>
      </c>
      <c r="AU175" s="272" t="str">
        <f>IF(Encuestas!CL175&gt;0,Encuestas!CL175,"")</f>
        <v/>
      </c>
      <c r="AV175" s="272" t="str">
        <f>IF(Encuestas!CM175&gt;0,Encuestas!CM175,"")</f>
        <v/>
      </c>
      <c r="AW175" s="272" t="str">
        <f>IF(Encuestas!CN175&gt;0,Encuestas!CN175,"")</f>
        <v/>
      </c>
      <c r="AX175" s="272" t="str">
        <f>IF(Encuestas!CO175&gt;0,Encuestas!CO175,"")</f>
        <v/>
      </c>
      <c r="AY175" s="272" t="str">
        <f>IF(Encuestas!CP175&gt;0,Encuestas!CP175,"")</f>
        <v/>
      </c>
      <c r="AZ175" s="272" t="str">
        <f>IF(Encuestas!CQ175&gt;0,Encuestas!CQ175,"")</f>
        <v/>
      </c>
      <c r="BA175" s="272"/>
      <c r="BB175" s="42">
        <f>IF(G175&gt;0,Encuestas!CS175*100/Bovinos!G175,".")</f>
        <v>0</v>
      </c>
      <c r="BC175" s="42">
        <f>IF(F175&gt;0,Encuestas!CT175*100/Bovinos!F175,".")</f>
        <v>0</v>
      </c>
      <c r="BD175" s="42">
        <f>IF(E175&gt;0,Encuestas!CU175*100/Bovinos!E175,".")</f>
        <v>14</v>
      </c>
      <c r="BE175" s="272">
        <f>Calculos!BD175</f>
        <v>0</v>
      </c>
      <c r="BF175" s="272">
        <f>Calculos!BE175</f>
        <v>0</v>
      </c>
      <c r="BG175" s="272">
        <f>Calculos!BF175</f>
        <v>0</v>
      </c>
      <c r="BH175" s="272">
        <f>Calculos!BG175</f>
        <v>0</v>
      </c>
      <c r="BI175" s="272" t="str">
        <f>Encuestas!DH175</f>
        <v>26_2_no</v>
      </c>
      <c r="BJ175" s="272">
        <f>Calculos!BL175</f>
        <v>20</v>
      </c>
      <c r="BK175" s="272">
        <f>Calculos!BM175</f>
        <v>0</v>
      </c>
      <c r="BL175" s="272">
        <f>Calculos!BN175</f>
        <v>0</v>
      </c>
      <c r="BM175" s="272">
        <f>Calculos!BO175</f>
        <v>0</v>
      </c>
      <c r="BN175" s="272">
        <f>Calculos!BU175</f>
        <v>4</v>
      </c>
      <c r="BO175" s="272">
        <f>Calculos!BV175</f>
        <v>0</v>
      </c>
      <c r="BP175" s="272">
        <f>Calculos!BW175</f>
        <v>0</v>
      </c>
      <c r="BQ175" s="272">
        <f>Calculos!BX175</f>
        <v>14</v>
      </c>
      <c r="BR175" s="272" t="str">
        <f>IF(SUM(Encuestas!$EM175:$ET175)=100,Encuestas!EM175,"n.v.")</f>
        <v>n.v.</v>
      </c>
      <c r="BS175" s="272" t="str">
        <f>IF(SUM(Encuestas!$EM175:$ET175)=100,Encuestas!EN175,"n.v.")</f>
        <v>n.v.</v>
      </c>
      <c r="BT175" s="272" t="str">
        <f>IF(SUM(Encuestas!$EM175:$ET175)=100,Encuestas!EO175,"n.v.")</f>
        <v>n.v.</v>
      </c>
      <c r="BU175" s="272" t="str">
        <f>IF(SUM(Encuestas!$EM175:$ET175)=100,Encuestas!EP175,"n.v.")</f>
        <v>n.v.</v>
      </c>
      <c r="BV175" s="272" t="str">
        <f>IF(SUM(Encuestas!$EM175:$ET175)=100,Encuestas!EQ175,"n.v.")</f>
        <v>n.v.</v>
      </c>
      <c r="BW175" s="272" t="str">
        <f>IF(SUM(Encuestas!$EM175:$ET175)=100,Encuestas!ER175,"n.v.")</f>
        <v>n.v.</v>
      </c>
      <c r="BX175" s="272" t="str">
        <f>IF(SUM(Encuestas!$EM175:$ET175)=100,Encuestas!ES175,"n.v.")</f>
        <v>n.v.</v>
      </c>
      <c r="BY175" s="272" t="str">
        <f>IF(SUM(Encuestas!$EM175:$ET175)=100,Encuestas!ET175,"n.v.")</f>
        <v>n.v.</v>
      </c>
      <c r="BZ175" s="272" t="str">
        <f>IF(SUM(Encuestas!$EV175:$FB175)=100,Encuestas!EV175,"n.c.")</f>
        <v>n.c.</v>
      </c>
      <c r="CA175" s="272" t="str">
        <f>IF(SUM(Encuestas!$EV175:$FB175)=100,Encuestas!EW175,"n.c.")</f>
        <v>n.c.</v>
      </c>
      <c r="CB175" s="272" t="str">
        <f>IF(SUM(Encuestas!$EV175:$FB175)=100,Encuestas!EX175,"n.c.")</f>
        <v>n.c.</v>
      </c>
      <c r="CC175" s="272" t="str">
        <f>IF(SUM(Encuestas!$EV175:$FB175)=100,Encuestas!EY175,"n.c.")</f>
        <v>n.c.</v>
      </c>
      <c r="CD175" s="272" t="str">
        <f>IF(SUM(Encuestas!$EV175:$FB175)=100,Encuestas!EZ175,"n.c.")</f>
        <v>n.c.</v>
      </c>
      <c r="CE175" s="272" t="str">
        <f>IF(SUM(Encuestas!$EV175:$FB175)=100,Encuestas!FA175,"n.c.")</f>
        <v>n.c.</v>
      </c>
      <c r="CF175" s="272" t="str">
        <f>IF(SUM(Encuestas!$EV175:$FB175)=100,Encuestas!FB175,"n.c.")</f>
        <v>n.c.</v>
      </c>
      <c r="CG175" s="272" t="str">
        <f>IF(SUM(BR175:BY175)=100,Encuestas!FD175,"n.v.")</f>
        <v>n.v.</v>
      </c>
    </row>
    <row r="176" spans="1:85" hidden="1" x14ac:dyDescent="0.25">
      <c r="A176" s="40">
        <f>Calculos!A176</f>
        <v>114012084</v>
      </c>
      <c r="B176" s="185">
        <f>'Fact Expans'!C176</f>
        <v>7.25</v>
      </c>
      <c r="C176" s="272" t="str">
        <f>IF(SUM(Encuestas!R176:V176)=0,"no",IF(SUM(Encuestas!R176:V176)=1,LEFT(Encuestas!Q176,4),"Err"))</f>
        <v>no</v>
      </c>
      <c r="D176" s="272">
        <f>Calculos!Q176</f>
        <v>0</v>
      </c>
      <c r="E176" s="272">
        <f>Calculos!J176</f>
        <v>0</v>
      </c>
      <c r="F176" s="272">
        <f>Calculos!D176</f>
        <v>0</v>
      </c>
      <c r="G176" s="272">
        <f>Calculos!G176</f>
        <v>0</v>
      </c>
      <c r="H176" s="272">
        <f>Calculos!H176</f>
        <v>0</v>
      </c>
      <c r="I176" s="272">
        <f>Calculos!I176</f>
        <v>0</v>
      </c>
      <c r="J176" s="41" t="str">
        <f>IFERROR(Calculos!L176,"")</f>
        <v/>
      </c>
      <c r="K176" s="41" t="str">
        <f>IFERROR(Calculos!N176,"")</f>
        <v/>
      </c>
      <c r="L176" s="41" t="str">
        <f>IFERROR(Calculos!P176,"")</f>
        <v/>
      </c>
      <c r="M176" s="272">
        <f>Encuestas!BB176</f>
        <v>0</v>
      </c>
      <c r="N176" s="272">
        <f>Encuestas!BC176</f>
        <v>0</v>
      </c>
      <c r="O176" s="272">
        <f>Encuestas!BD176</f>
        <v>0</v>
      </c>
      <c r="P176" s="272">
        <f>Encuestas!BE176</f>
        <v>0</v>
      </c>
      <c r="Q176" s="272">
        <f>Encuestas!BF176</f>
        <v>0</v>
      </c>
      <c r="R176" s="272">
        <f>Calculos!R176</f>
        <v>0</v>
      </c>
      <c r="S176" s="272">
        <f>Calculos!S176</f>
        <v>100</v>
      </c>
      <c r="T176" s="272">
        <f>Encuestas!BK176</f>
        <v>0</v>
      </c>
      <c r="U176" s="272">
        <f>Encuestas!BL176</f>
        <v>0</v>
      </c>
      <c r="V176" s="272" t="str">
        <f>IF(T176&gt;0,Calculos!U176,"")</f>
        <v/>
      </c>
      <c r="W176" s="42" t="str">
        <f>IFERROR(Calculos!AB176,"")</f>
        <v/>
      </c>
      <c r="X176" s="42" t="str">
        <f>IFERROR(Calculos!AF176,"")</f>
        <v/>
      </c>
      <c r="Y176" s="42" t="str">
        <f>IFERROR(Calculos!AD176,"")</f>
        <v/>
      </c>
      <c r="Z176" s="42" t="str">
        <f>IFERROR(Calculos!AG176,"")</f>
        <v/>
      </c>
      <c r="AA176" s="42" t="str">
        <f>IFERROR(Calculos!AK176,"")</f>
        <v/>
      </c>
      <c r="AB176" s="42">
        <f>IFERROR(Calculos!AM176,"")</f>
        <v>0</v>
      </c>
      <c r="AC176" s="42">
        <f>IFERROR(Calculos!AN176,"")</f>
        <v>0</v>
      </c>
      <c r="AD176" s="272">
        <f>Encuestas!BV176</f>
        <v>0</v>
      </c>
      <c r="AE176" s="272">
        <f>Encuestas!BW176</f>
        <v>0</v>
      </c>
      <c r="AF176" s="272">
        <f>Encuestas!BX176</f>
        <v>0</v>
      </c>
      <c r="AG176" s="272" t="str">
        <f>IF(Calculos!AP176&gt;0,Calculos!AP176,"")</f>
        <v/>
      </c>
      <c r="AH176" s="272" t="str">
        <f>IF(Encuestas!BY176&gt;0,Encuestas!BY176,"")</f>
        <v/>
      </c>
      <c r="AI176" s="272" t="str">
        <f>IF(Encuestas!BZ176&gt;0,Encuestas!BZ176,"")</f>
        <v/>
      </c>
      <c r="AJ176" s="272" t="str">
        <f>IF(Encuestas!CA176&gt;0,Encuestas!CA176,"")</f>
        <v/>
      </c>
      <c r="AK176" s="272" t="str">
        <f>IF(Encuestas!CB176&gt;0,Encuestas!CB176,"")</f>
        <v/>
      </c>
      <c r="AL176" s="272" t="str">
        <f>IF(Encuestas!CC176&gt;0,Encuestas!CC176,"")</f>
        <v/>
      </c>
      <c r="AM176" s="272" t="str">
        <f>IF(Encuestas!CD176&gt;0,Encuestas!CD176,"")</f>
        <v/>
      </c>
      <c r="AN176" s="272" t="str">
        <f>IF(Encuestas!CE176,Encuestas!CE176,"")</f>
        <v/>
      </c>
      <c r="AO176" s="272" t="str">
        <f>IF(Encuestas!CF176&gt;0,Encuestas!CF176,"")</f>
        <v/>
      </c>
      <c r="AP176" s="272" t="str">
        <f>IF(Encuestas!CG176&gt;0,Encuestas!CG176,"")</f>
        <v/>
      </c>
      <c r="AQ176" s="272" t="str">
        <f>IF(Encuestas!CH176&gt;0,Encuestas!CH176,"")</f>
        <v/>
      </c>
      <c r="AR176" s="272" t="str">
        <f>IF(Encuestas!CI176&gt;0,Encuestas!CI176,"")</f>
        <v/>
      </c>
      <c r="AS176" s="272" t="str">
        <f>IF(Encuestas!CJ176&gt;0,Encuestas!CJ176,"")</f>
        <v/>
      </c>
      <c r="AT176" s="272" t="str">
        <f>IF(Encuestas!CK176&gt;0,Encuestas!CK176,"")</f>
        <v/>
      </c>
      <c r="AU176" s="272" t="str">
        <f>IF(Encuestas!CL176&gt;0,Encuestas!CL176,"")</f>
        <v/>
      </c>
      <c r="AV176" s="272" t="str">
        <f>IF(Encuestas!CM176&gt;0,Encuestas!CM176,"")</f>
        <v/>
      </c>
      <c r="AW176" s="272" t="str">
        <f>IF(Encuestas!CN176&gt;0,Encuestas!CN176,"")</f>
        <v/>
      </c>
      <c r="AX176" s="272" t="str">
        <f>IF(Encuestas!CO176&gt;0,Encuestas!CO176,"")</f>
        <v/>
      </c>
      <c r="AY176" s="272" t="str">
        <f>IF(Encuestas!CP176&gt;0,Encuestas!CP176,"")</f>
        <v/>
      </c>
      <c r="AZ176" s="272" t="str">
        <f>IF(Encuestas!CQ176&gt;0,Encuestas!CQ176,"")</f>
        <v/>
      </c>
      <c r="BA176" s="272"/>
      <c r="BB176" s="42" t="str">
        <f>IF(G176&gt;0,Encuestas!CS176*100/Bovinos!G176,".")</f>
        <v>.</v>
      </c>
      <c r="BC176" s="42" t="str">
        <f>IF(F176&gt;0,Encuestas!CT176*100/Bovinos!F176,".")</f>
        <v>.</v>
      </c>
      <c r="BD176" s="42" t="str">
        <f>IF(E176&gt;0,Encuestas!CU176*100/Bovinos!E176,".")</f>
        <v>.</v>
      </c>
      <c r="BE176" s="272">
        <f>Calculos!BD176</f>
        <v>0</v>
      </c>
      <c r="BF176" s="272">
        <f>Calculos!BE176</f>
        <v>0</v>
      </c>
      <c r="BG176" s="272">
        <f>Calculos!BF176</f>
        <v>0</v>
      </c>
      <c r="BH176" s="272">
        <f>Calculos!BG176</f>
        <v>0</v>
      </c>
      <c r="BI176" s="272">
        <f>Encuestas!DH176</f>
        <v>0</v>
      </c>
      <c r="BJ176" s="272">
        <f>Calculos!BL176</f>
        <v>0</v>
      </c>
      <c r="BK176" s="272">
        <f>Calculos!BM176</f>
        <v>0</v>
      </c>
      <c r="BL176" s="272">
        <f>Calculos!BN176</f>
        <v>0</v>
      </c>
      <c r="BM176" s="272">
        <f>Calculos!BO176</f>
        <v>0</v>
      </c>
      <c r="BN176" s="272">
        <f>Calculos!BU176</f>
        <v>0</v>
      </c>
      <c r="BO176" s="272">
        <f>Calculos!BV176</f>
        <v>0</v>
      </c>
      <c r="BP176" s="272">
        <f>Calculos!BW176</f>
        <v>0</v>
      </c>
      <c r="BQ176" s="272">
        <f>Calculos!BX176</f>
        <v>0</v>
      </c>
      <c r="BR176" s="272" t="str">
        <f>IF(SUM(Encuestas!$EM176:$ET176)=100,Encuestas!EM176,"n.v.")</f>
        <v>n.v.</v>
      </c>
      <c r="BS176" s="272" t="str">
        <f>IF(SUM(Encuestas!$EM176:$ET176)=100,Encuestas!EN176,"n.v.")</f>
        <v>n.v.</v>
      </c>
      <c r="BT176" s="272" t="str">
        <f>IF(SUM(Encuestas!$EM176:$ET176)=100,Encuestas!EO176,"n.v.")</f>
        <v>n.v.</v>
      </c>
      <c r="BU176" s="272" t="str">
        <f>IF(SUM(Encuestas!$EM176:$ET176)=100,Encuestas!EP176,"n.v.")</f>
        <v>n.v.</v>
      </c>
      <c r="BV176" s="272" t="str">
        <f>IF(SUM(Encuestas!$EM176:$ET176)=100,Encuestas!EQ176,"n.v.")</f>
        <v>n.v.</v>
      </c>
      <c r="BW176" s="272" t="str">
        <f>IF(SUM(Encuestas!$EM176:$ET176)=100,Encuestas!ER176,"n.v.")</f>
        <v>n.v.</v>
      </c>
      <c r="BX176" s="272" t="str">
        <f>IF(SUM(Encuestas!$EM176:$ET176)=100,Encuestas!ES176,"n.v.")</f>
        <v>n.v.</v>
      </c>
      <c r="BY176" s="272" t="str">
        <f>IF(SUM(Encuestas!$EM176:$ET176)=100,Encuestas!ET176,"n.v.")</f>
        <v>n.v.</v>
      </c>
      <c r="BZ176" s="272" t="str">
        <f>IF(SUM(Encuestas!$EV176:$FB176)=100,Encuestas!EV176,"n.c.")</f>
        <v>n.c.</v>
      </c>
      <c r="CA176" s="272" t="str">
        <f>IF(SUM(Encuestas!$EV176:$FB176)=100,Encuestas!EW176,"n.c.")</f>
        <v>n.c.</v>
      </c>
      <c r="CB176" s="272" t="str">
        <f>IF(SUM(Encuestas!$EV176:$FB176)=100,Encuestas!EX176,"n.c.")</f>
        <v>n.c.</v>
      </c>
      <c r="CC176" s="272" t="str">
        <f>IF(SUM(Encuestas!$EV176:$FB176)=100,Encuestas!EY176,"n.c.")</f>
        <v>n.c.</v>
      </c>
      <c r="CD176" s="272" t="str">
        <f>IF(SUM(Encuestas!$EV176:$FB176)=100,Encuestas!EZ176,"n.c.")</f>
        <v>n.c.</v>
      </c>
      <c r="CE176" s="272" t="str">
        <f>IF(SUM(Encuestas!$EV176:$FB176)=100,Encuestas!FA176,"n.c.")</f>
        <v>n.c.</v>
      </c>
      <c r="CF176" s="272" t="str">
        <f>IF(SUM(Encuestas!$EV176:$FB176)=100,Encuestas!FB176,"n.c.")</f>
        <v>n.c.</v>
      </c>
      <c r="CG176" s="272" t="str">
        <f>IF(SUM(BR176:BY176)=100,Encuestas!FD176,"n.v.")</f>
        <v>n.v.</v>
      </c>
    </row>
    <row r="177" spans="1:85" hidden="1" x14ac:dyDescent="0.25">
      <c r="A177" s="40">
        <f>Calculos!A177</f>
        <v>111010809</v>
      </c>
      <c r="B177" s="185">
        <f>'Fact Expans'!C177</f>
        <v>5.8518518518518521</v>
      </c>
      <c r="C177" s="272" t="str">
        <f>IF(SUM(Encuestas!R177:V177)=0,"no",IF(SUM(Encuestas!R177:V177)=1,LEFT(Encuestas!Q177,4),"Err"))</f>
        <v>14_1</v>
      </c>
      <c r="D177" s="272">
        <f>Calculos!Q177</f>
        <v>29</v>
      </c>
      <c r="E177" s="272">
        <f>Calculos!J177</f>
        <v>23</v>
      </c>
      <c r="F177" s="272">
        <f>Calculos!D177</f>
        <v>6</v>
      </c>
      <c r="G177" s="272">
        <f>Calculos!G177</f>
        <v>0</v>
      </c>
      <c r="H177" s="272">
        <f>Calculos!H177</f>
        <v>0</v>
      </c>
      <c r="I177" s="272">
        <f>Calculos!I177</f>
        <v>0</v>
      </c>
      <c r="J177" s="41">
        <f>IFERROR(Calculos!L177,"")</f>
        <v>100</v>
      </c>
      <c r="K177" s="41">
        <f>IFERROR(Calculos!N177,"")</f>
        <v>0</v>
      </c>
      <c r="L177" s="41">
        <f>IFERROR(Calculos!P177,"")</f>
        <v>0</v>
      </c>
      <c r="M177" s="272">
        <f>Encuestas!BB177</f>
        <v>0</v>
      </c>
      <c r="N177" s="272">
        <f>Encuestas!BC177</f>
        <v>0</v>
      </c>
      <c r="O177" s="272">
        <f>Encuestas!BD177</f>
        <v>20</v>
      </c>
      <c r="P177" s="272">
        <f>Encuestas!BE177</f>
        <v>80</v>
      </c>
      <c r="Q177" s="272">
        <f>Encuestas!BF177</f>
        <v>0</v>
      </c>
      <c r="R177" s="272">
        <f>Calculos!R177</f>
        <v>0</v>
      </c>
      <c r="S177" s="272">
        <f>Calculos!S177</f>
        <v>0</v>
      </c>
      <c r="T177" s="272">
        <f>Encuestas!BK177</f>
        <v>11</v>
      </c>
      <c r="U177" s="272">
        <f>Encuestas!BL177</f>
        <v>4</v>
      </c>
      <c r="V177" s="272">
        <f>IF(T177&gt;0,Calculos!U177,"")</f>
        <v>6</v>
      </c>
      <c r="W177" s="42">
        <f>IFERROR(Calculos!AB177,"")</f>
        <v>100</v>
      </c>
      <c r="X177" s="42">
        <f>IFERROR(Calculos!AF177,"")</f>
        <v>0</v>
      </c>
      <c r="Y177" s="42" t="str">
        <f>IFERROR(Calculos!AD177,"")</f>
        <v/>
      </c>
      <c r="Z177" s="42">
        <f>IFERROR(Calculos!AG177,"")</f>
        <v>100</v>
      </c>
      <c r="AA177" s="42">
        <f>IFERROR(Calculos!AK177,"")</f>
        <v>100</v>
      </c>
      <c r="AB177" s="42">
        <f>IFERROR(Calculos!AM177,"")</f>
        <v>0</v>
      </c>
      <c r="AC177" s="42">
        <f>IFERROR(Calculos!AN177,"")</f>
        <v>0</v>
      </c>
      <c r="AD177" s="272">
        <f>Encuestas!BV177</f>
        <v>0</v>
      </c>
      <c r="AE177" s="272">
        <f>Encuestas!BW177</f>
        <v>100</v>
      </c>
      <c r="AF177" s="272">
        <f>Encuestas!BX177</f>
        <v>0</v>
      </c>
      <c r="AG177" s="272" t="str">
        <f>IF(Calculos!AP177&gt;0,Calculos!AP177,"")</f>
        <v/>
      </c>
      <c r="AH177" s="272">
        <f>IF(Encuestas!BY177&gt;0,Encuestas!BY177,"")</f>
        <v>6</v>
      </c>
      <c r="AI177" s="272" t="str">
        <f>IF(Encuestas!BZ177&gt;0,Encuestas!BZ177,"")</f>
        <v/>
      </c>
      <c r="AJ177" s="272" t="str">
        <f>IF(Encuestas!CA177&gt;0,Encuestas!CA177,"")</f>
        <v/>
      </c>
      <c r="AK177" s="272">
        <f>IF(Encuestas!CB177&gt;0,Encuestas!CB177,"")</f>
        <v>240</v>
      </c>
      <c r="AL177" s="272" t="str">
        <f>IF(Encuestas!CC177&gt;0,Encuestas!CC177,"")</f>
        <v/>
      </c>
      <c r="AM177" s="272" t="str">
        <f>IF(Encuestas!CD177&gt;0,Encuestas!CD177,"")</f>
        <v/>
      </c>
      <c r="AN177" s="272">
        <f>IF(Encuestas!CE177,Encuestas!CE177,"")</f>
        <v>450</v>
      </c>
      <c r="AO177" s="272">
        <f>IF(Encuestas!CF177&gt;0,Encuestas!CF177,"")</f>
        <v>4</v>
      </c>
      <c r="AP177" s="272" t="str">
        <f>IF(Encuestas!CG177&gt;0,Encuestas!CG177,"")</f>
        <v/>
      </c>
      <c r="AQ177" s="272" t="str">
        <f>IF(Encuestas!CH177&gt;0,Encuestas!CH177,"")</f>
        <v/>
      </c>
      <c r="AR177" s="272">
        <f>IF(Encuestas!CI177&gt;0,Encuestas!CI177,"")</f>
        <v>10</v>
      </c>
      <c r="AS177" s="272">
        <f>IF(Encuestas!CJ177&gt;0,Encuestas!CJ177,"")</f>
        <v>13</v>
      </c>
      <c r="AT177" s="272" t="str">
        <f>IF(Encuestas!CK177&gt;0,Encuestas!CK177,"")</f>
        <v/>
      </c>
      <c r="AU177" s="272" t="str">
        <f>IF(Encuestas!CL177&gt;0,Encuestas!CL177,"")</f>
        <v/>
      </c>
      <c r="AV177" s="272">
        <f>IF(Encuestas!CM177&gt;0,Encuestas!CM177,"")</f>
        <v>2</v>
      </c>
      <c r="AW177" s="272" t="str">
        <f>IF(Encuestas!CN177&gt;0,Encuestas!CN177,"")</f>
        <v/>
      </c>
      <c r="AX177" s="272" t="str">
        <f>IF(Encuestas!CO177&gt;0,Encuestas!CO177,"")</f>
        <v/>
      </c>
      <c r="AY177" s="272" t="str">
        <f>IF(Encuestas!CP177&gt;0,Encuestas!CP177,"")</f>
        <v/>
      </c>
      <c r="AZ177" s="272" t="str">
        <f>IF(Encuestas!CQ177&gt;0,Encuestas!CQ177,"")</f>
        <v/>
      </c>
      <c r="BA177" s="272"/>
      <c r="BB177" s="42" t="str">
        <f>IF(G177&gt;0,Encuestas!CS177*100/Bovinos!G177,".")</f>
        <v>.</v>
      </c>
      <c r="BC177" s="42">
        <f>IF(F177&gt;0,Encuestas!CT177*100/Bovinos!F177,".")</f>
        <v>200</v>
      </c>
      <c r="BD177" s="42">
        <f>IF(E177&gt;0,Encuestas!CU177*100/Bovinos!E177,".")</f>
        <v>0</v>
      </c>
      <c r="BE177" s="272">
        <f>Calculos!BD177</f>
        <v>0</v>
      </c>
      <c r="BF177" s="272">
        <f>Calculos!BE177</f>
        <v>0</v>
      </c>
      <c r="BG177" s="272">
        <f>Calculos!BF177</f>
        <v>0</v>
      </c>
      <c r="BH177" s="272">
        <f>Calculos!BG177</f>
        <v>0</v>
      </c>
      <c r="BI177" s="272" t="str">
        <f>Encuestas!DH177</f>
        <v>26_2_no</v>
      </c>
      <c r="BJ177" s="272">
        <f>Calculos!BL177</f>
        <v>13</v>
      </c>
      <c r="BK177" s="272">
        <f>Calculos!BM177</f>
        <v>0</v>
      </c>
      <c r="BL177" s="272">
        <f>Calculos!BN177</f>
        <v>0</v>
      </c>
      <c r="BM177" s="272">
        <f>Calculos!BO177</f>
        <v>2</v>
      </c>
      <c r="BN177" s="272">
        <f>Calculos!BU177</f>
        <v>0</v>
      </c>
      <c r="BO177" s="272">
        <f>Calculos!BV177</f>
        <v>0</v>
      </c>
      <c r="BP177" s="272">
        <f>Calculos!BW177</f>
        <v>12</v>
      </c>
      <c r="BQ177" s="272">
        <f>Calculos!BX177</f>
        <v>0</v>
      </c>
      <c r="BR177" s="272">
        <f>IF(SUM(Encuestas!$EM177:$ET177)=100,Encuestas!EM177,"n.v.")</f>
        <v>0</v>
      </c>
      <c r="BS177" s="272">
        <f>IF(SUM(Encuestas!$EM177:$ET177)=100,Encuestas!EN177,"n.v.")</f>
        <v>0</v>
      </c>
      <c r="BT177" s="272">
        <f>IF(SUM(Encuestas!$EM177:$ET177)=100,Encuestas!EO177,"n.v.")</f>
        <v>0</v>
      </c>
      <c r="BU177" s="272">
        <f>IF(SUM(Encuestas!$EM177:$ET177)=100,Encuestas!EP177,"n.v.")</f>
        <v>0</v>
      </c>
      <c r="BV177" s="272">
        <f>IF(SUM(Encuestas!$EM177:$ET177)=100,Encuestas!EQ177,"n.v.")</f>
        <v>100</v>
      </c>
      <c r="BW177" s="272">
        <f>IF(SUM(Encuestas!$EM177:$ET177)=100,Encuestas!ER177,"n.v.")</f>
        <v>0</v>
      </c>
      <c r="BX177" s="272">
        <f>IF(SUM(Encuestas!$EM177:$ET177)=100,Encuestas!ES177,"n.v.")</f>
        <v>0</v>
      </c>
      <c r="BY177" s="272">
        <f>IF(SUM(Encuestas!$EM177:$ET177)=100,Encuestas!ET177,"n.v.")</f>
        <v>0</v>
      </c>
      <c r="BZ177" s="272" t="str">
        <f>IF(SUM(Encuestas!$EV177:$FB177)=100,Encuestas!EV177,"n.c.")</f>
        <v>n.c.</v>
      </c>
      <c r="CA177" s="272" t="str">
        <f>IF(SUM(Encuestas!$EV177:$FB177)=100,Encuestas!EW177,"n.c.")</f>
        <v>n.c.</v>
      </c>
      <c r="CB177" s="272" t="str">
        <f>IF(SUM(Encuestas!$EV177:$FB177)=100,Encuestas!EX177,"n.c.")</f>
        <v>n.c.</v>
      </c>
      <c r="CC177" s="272" t="str">
        <f>IF(SUM(Encuestas!$EV177:$FB177)=100,Encuestas!EY177,"n.c.")</f>
        <v>n.c.</v>
      </c>
      <c r="CD177" s="272" t="str">
        <f>IF(SUM(Encuestas!$EV177:$FB177)=100,Encuestas!EZ177,"n.c.")</f>
        <v>n.c.</v>
      </c>
      <c r="CE177" s="272" t="str">
        <f>IF(SUM(Encuestas!$EV177:$FB177)=100,Encuestas!FA177,"n.c.")</f>
        <v>n.c.</v>
      </c>
      <c r="CF177" s="272" t="str">
        <f>IF(SUM(Encuestas!$EV177:$FB177)=100,Encuestas!FB177,"n.c.")</f>
        <v>n.c.</v>
      </c>
      <c r="CG177" s="272">
        <f>IF(SUM(BR177:BY177)=100,Encuestas!FD177,"n.v.")</f>
        <v>100</v>
      </c>
    </row>
    <row r="178" spans="1:85" hidden="1" x14ac:dyDescent="0.25">
      <c r="A178" s="40">
        <f>Calculos!A178</f>
        <v>111010405</v>
      </c>
      <c r="B178" s="185">
        <f>'Fact Expans'!C178</f>
        <v>6.549295774647887</v>
      </c>
      <c r="C178" s="272" t="str">
        <f>IF(SUM(Encuestas!R178:V178)=0,"no",IF(SUM(Encuestas!R178:V178)=1,LEFT(Encuestas!Q178,4),"Err"))</f>
        <v>14_1</v>
      </c>
      <c r="D178" s="272">
        <f>Calculos!Q178</f>
        <v>38</v>
      </c>
      <c r="E178" s="272">
        <f>Calculos!J178</f>
        <v>30</v>
      </c>
      <c r="F178" s="272">
        <f>Calculos!D178</f>
        <v>6</v>
      </c>
      <c r="G178" s="272">
        <f>Calculos!G178</f>
        <v>0</v>
      </c>
      <c r="H178" s="272">
        <f>Calculos!H178</f>
        <v>2</v>
      </c>
      <c r="I178" s="272">
        <f>Calculos!I178</f>
        <v>0</v>
      </c>
      <c r="J178" s="41">
        <f>IFERROR(Calculos!L178,"")</f>
        <v>60.526315789473685</v>
      </c>
      <c r="K178" s="41">
        <f>IFERROR(Calculos!N178,"")</f>
        <v>0</v>
      </c>
      <c r="L178" s="41">
        <f>IFERROR(Calculos!P178,"")</f>
        <v>39.473684210526315</v>
      </c>
      <c r="M178" s="272">
        <f>Encuestas!BB178</f>
        <v>50</v>
      </c>
      <c r="N178" s="272">
        <f>Encuestas!BC178</f>
        <v>0</v>
      </c>
      <c r="O178" s="272">
        <f>Encuestas!BD178</f>
        <v>0</v>
      </c>
      <c r="P178" s="272">
        <f>Encuestas!BE178</f>
        <v>50</v>
      </c>
      <c r="Q178" s="272">
        <f>Encuestas!BF178</f>
        <v>0</v>
      </c>
      <c r="R178" s="272">
        <f>Calculos!R178</f>
        <v>0</v>
      </c>
      <c r="S178" s="272">
        <f>Calculos!S178</f>
        <v>0</v>
      </c>
      <c r="T178" s="272">
        <f>Encuestas!BK178</f>
        <v>12</v>
      </c>
      <c r="U178" s="272">
        <f>Encuestas!BL178</f>
        <v>4</v>
      </c>
      <c r="V178" s="272">
        <f>IF(T178&gt;0,Calculos!U178,"")</f>
        <v>5</v>
      </c>
      <c r="W178" s="42">
        <f>IFERROR(Calculos!AB178,"")</f>
        <v>90</v>
      </c>
      <c r="X178" s="42">
        <f>IFERROR(Calculos!AF178,"")</f>
        <v>10</v>
      </c>
      <c r="Y178" s="42">
        <f>IFERROR(Calculos!AD178,"")</f>
        <v>100</v>
      </c>
      <c r="Z178" s="42">
        <f>IFERROR(Calculos!AG178,"")</f>
        <v>0</v>
      </c>
      <c r="AA178" s="42">
        <f>IFERROR(Calculos!AK178,"")</f>
        <v>90.625</v>
      </c>
      <c r="AB178" s="42">
        <f>IFERROR(Calculos!AM178,"")</f>
        <v>9.375</v>
      </c>
      <c r="AC178" s="42">
        <f>IFERROR(Calculos!AN178,"")</f>
        <v>6.666666666666667</v>
      </c>
      <c r="AD178" s="272">
        <f>Encuestas!BV178</f>
        <v>0</v>
      </c>
      <c r="AE178" s="272">
        <f>Encuestas!BW178</f>
        <v>100</v>
      </c>
      <c r="AF178" s="272">
        <f>Encuestas!BX178</f>
        <v>0</v>
      </c>
      <c r="AG178" s="272">
        <f>IF(Calculos!AP178&gt;0,Calculos!AP178,"")</f>
        <v>30</v>
      </c>
      <c r="AH178" s="272">
        <f>IF(Encuestas!BY178&gt;0,Encuestas!BY178,"")</f>
        <v>7</v>
      </c>
      <c r="AI178" s="272" t="str">
        <f>IF(Encuestas!BZ178&gt;0,Encuestas!BZ178,"")</f>
        <v/>
      </c>
      <c r="AJ178" s="272" t="str">
        <f>IF(Encuestas!CA178&gt;0,Encuestas!CA178,"")</f>
        <v/>
      </c>
      <c r="AK178" s="272">
        <f>IF(Encuestas!CB178&gt;0,Encuestas!CB178,"")</f>
        <v>260</v>
      </c>
      <c r="AL178" s="272" t="str">
        <f>IF(Encuestas!CC178&gt;0,Encuestas!CC178,"")</f>
        <v/>
      </c>
      <c r="AM178" s="272" t="str">
        <f>IF(Encuestas!CD178&gt;0,Encuestas!CD178,"")</f>
        <v/>
      </c>
      <c r="AN178" s="272">
        <f>IF(Encuestas!CE178,Encuestas!CE178,"")</f>
        <v>500</v>
      </c>
      <c r="AO178" s="272">
        <f>IF(Encuestas!CF178&gt;0,Encuestas!CF178,"")</f>
        <v>4</v>
      </c>
      <c r="AP178" s="272" t="str">
        <f>IF(Encuestas!CG178&gt;0,Encuestas!CG178,"")</f>
        <v/>
      </c>
      <c r="AQ178" s="272" t="str">
        <f>IF(Encuestas!CH178&gt;0,Encuestas!CH178,"")</f>
        <v/>
      </c>
      <c r="AR178" s="272">
        <f>IF(Encuestas!CI178&gt;0,Encuestas!CI178,"")</f>
        <v>8</v>
      </c>
      <c r="AS178" s="272">
        <f>IF(Encuestas!CJ178&gt;0,Encuestas!CJ178,"")</f>
        <v>14</v>
      </c>
      <c r="AT178" s="272" t="str">
        <f>IF(Encuestas!CK178&gt;0,Encuestas!CK178,"")</f>
        <v/>
      </c>
      <c r="AU178" s="272" t="str">
        <f>IF(Encuestas!CL178&gt;0,Encuestas!CL178,"")</f>
        <v/>
      </c>
      <c r="AV178" s="272">
        <f>IF(Encuestas!CM178&gt;0,Encuestas!CM178,"")</f>
        <v>3</v>
      </c>
      <c r="AW178" s="272" t="str">
        <f>IF(Encuestas!CN178&gt;0,Encuestas!CN178,"")</f>
        <v/>
      </c>
      <c r="AX178" s="272" t="str">
        <f>IF(Encuestas!CO178&gt;0,Encuestas!CO178,"")</f>
        <v/>
      </c>
      <c r="AY178" s="272" t="str">
        <f>IF(Encuestas!CP178&gt;0,Encuestas!CP178,"")</f>
        <v/>
      </c>
      <c r="AZ178" s="272" t="str">
        <f>IF(Encuestas!CQ178&gt;0,Encuestas!CQ178,"")</f>
        <v/>
      </c>
      <c r="BA178" s="272"/>
      <c r="BB178" s="42" t="str">
        <f>IF(G178&gt;0,Encuestas!CS178*100/Bovinos!G178,".")</f>
        <v>.</v>
      </c>
      <c r="BC178" s="42">
        <f>IF(F178&gt;0,Encuestas!CT178*100/Bovinos!F178,".")</f>
        <v>0</v>
      </c>
      <c r="BD178" s="42">
        <f>IF(E178&gt;0,Encuestas!CU178*100/Bovinos!E178,".")</f>
        <v>0</v>
      </c>
      <c r="BE178" s="272">
        <f>Calculos!BD178</f>
        <v>0</v>
      </c>
      <c r="BF178" s="272">
        <f>Calculos!BE178</f>
        <v>0</v>
      </c>
      <c r="BG178" s="272">
        <f>Calculos!BF178</f>
        <v>0</v>
      </c>
      <c r="BH178" s="272">
        <f>Calculos!BG178</f>
        <v>0</v>
      </c>
      <c r="BI178" s="272" t="str">
        <f>Encuestas!DH178</f>
        <v>26_2_no</v>
      </c>
      <c r="BJ178" s="272">
        <f>Calculos!BL178</f>
        <v>14</v>
      </c>
      <c r="BK178" s="272">
        <f>Calculos!BM178</f>
        <v>0</v>
      </c>
      <c r="BL178" s="272">
        <f>Calculos!BN178</f>
        <v>0</v>
      </c>
      <c r="BM178" s="272">
        <f>Calculos!BO178</f>
        <v>3</v>
      </c>
      <c r="BN178" s="272">
        <f>Calculos!BU178</f>
        <v>3</v>
      </c>
      <c r="BO178" s="272">
        <f>Calculos!BV178</f>
        <v>0</v>
      </c>
      <c r="BP178" s="272">
        <f>Calculos!BW178</f>
        <v>0</v>
      </c>
      <c r="BQ178" s="272">
        <f>Calculos!BX178</f>
        <v>0</v>
      </c>
      <c r="BR178" s="272">
        <f>IF(SUM(Encuestas!$EM178:$ET178)=100,Encuestas!EM178,"n.v.")</f>
        <v>0</v>
      </c>
      <c r="BS178" s="272">
        <f>IF(SUM(Encuestas!$EM178:$ET178)=100,Encuestas!EN178,"n.v.")</f>
        <v>0</v>
      </c>
      <c r="BT178" s="272">
        <f>IF(SUM(Encuestas!$EM178:$ET178)=100,Encuestas!EO178,"n.v.")</f>
        <v>0</v>
      </c>
      <c r="BU178" s="272">
        <f>IF(SUM(Encuestas!$EM178:$ET178)=100,Encuestas!EP178,"n.v.")</f>
        <v>0</v>
      </c>
      <c r="BV178" s="272">
        <f>IF(SUM(Encuestas!$EM178:$ET178)=100,Encuestas!EQ178,"n.v.")</f>
        <v>100</v>
      </c>
      <c r="BW178" s="272">
        <f>IF(SUM(Encuestas!$EM178:$ET178)=100,Encuestas!ER178,"n.v.")</f>
        <v>0</v>
      </c>
      <c r="BX178" s="272">
        <f>IF(SUM(Encuestas!$EM178:$ET178)=100,Encuestas!ES178,"n.v.")</f>
        <v>0</v>
      </c>
      <c r="BY178" s="272">
        <f>IF(SUM(Encuestas!$EM178:$ET178)=100,Encuestas!ET178,"n.v.")</f>
        <v>0</v>
      </c>
      <c r="BZ178" s="272" t="str">
        <f>IF(SUM(Encuestas!$EV178:$FB178)=100,Encuestas!EV178,"n.c.")</f>
        <v>n.c.</v>
      </c>
      <c r="CA178" s="272" t="str">
        <f>IF(SUM(Encuestas!$EV178:$FB178)=100,Encuestas!EW178,"n.c.")</f>
        <v>n.c.</v>
      </c>
      <c r="CB178" s="272" t="str">
        <f>IF(SUM(Encuestas!$EV178:$FB178)=100,Encuestas!EX178,"n.c.")</f>
        <v>n.c.</v>
      </c>
      <c r="CC178" s="272" t="str">
        <f>IF(SUM(Encuestas!$EV178:$FB178)=100,Encuestas!EY178,"n.c.")</f>
        <v>n.c.</v>
      </c>
      <c r="CD178" s="272" t="str">
        <f>IF(SUM(Encuestas!$EV178:$FB178)=100,Encuestas!EZ178,"n.c.")</f>
        <v>n.c.</v>
      </c>
      <c r="CE178" s="272" t="str">
        <f>IF(SUM(Encuestas!$EV178:$FB178)=100,Encuestas!FA178,"n.c.")</f>
        <v>n.c.</v>
      </c>
      <c r="CF178" s="272" t="str">
        <f>IF(SUM(Encuestas!$EV178:$FB178)=100,Encuestas!FB178,"n.c.")</f>
        <v>n.c.</v>
      </c>
      <c r="CG178" s="272">
        <f>IF(SUM(BR178:BY178)=100,Encuestas!FD178,"n.v.")</f>
        <v>100</v>
      </c>
    </row>
    <row r="179" spans="1:85" hidden="1" x14ac:dyDescent="0.25">
      <c r="A179" s="40">
        <f>Calculos!A179</f>
        <v>111010152</v>
      </c>
      <c r="B179" s="185">
        <f>'Fact Expans'!C179</f>
        <v>5.8518518518518521</v>
      </c>
      <c r="C179" s="272" t="str">
        <f>IF(SUM(Encuestas!R179:V179)=0,"no",IF(SUM(Encuestas!R179:V179)=1,LEFT(Encuestas!Q179,4),"Err"))</f>
        <v>14_1</v>
      </c>
      <c r="D179" s="272">
        <f>Calculos!Q179</f>
        <v>117</v>
      </c>
      <c r="E179" s="272">
        <f>Calculos!J179</f>
        <v>76</v>
      </c>
      <c r="F179" s="272">
        <f>Calculos!D179</f>
        <v>34</v>
      </c>
      <c r="G179" s="272">
        <f>Calculos!G179</f>
        <v>0</v>
      </c>
      <c r="H179" s="272">
        <f>Calculos!H179</f>
        <v>7</v>
      </c>
      <c r="I179" s="272">
        <f>Calculos!I179</f>
        <v>0</v>
      </c>
      <c r="J179" s="41">
        <f>IFERROR(Calculos!L179,"")</f>
        <v>100</v>
      </c>
      <c r="K179" s="41">
        <f>IFERROR(Calculos!N179,"")</f>
        <v>0</v>
      </c>
      <c r="L179" s="41">
        <f>IFERROR(Calculos!P179,"")</f>
        <v>0</v>
      </c>
      <c r="M179" s="272">
        <f>Encuestas!BB179</f>
        <v>0</v>
      </c>
      <c r="N179" s="272">
        <f>Encuestas!BC179</f>
        <v>0</v>
      </c>
      <c r="O179" s="272">
        <f>Encuestas!BD179</f>
        <v>0</v>
      </c>
      <c r="P179" s="272">
        <f>Encuestas!BE179</f>
        <v>0</v>
      </c>
      <c r="Q179" s="272">
        <f>Encuestas!BF179</f>
        <v>50</v>
      </c>
      <c r="R179" s="272">
        <f>Calculos!R179</f>
        <v>50</v>
      </c>
      <c r="S179" s="272">
        <f>Calculos!S179</f>
        <v>0</v>
      </c>
      <c r="T179" s="272">
        <f>Encuestas!BK179</f>
        <v>12</v>
      </c>
      <c r="U179" s="272">
        <f>Encuestas!BL179</f>
        <v>4</v>
      </c>
      <c r="V179" s="272">
        <f>IF(T179&gt;0,Calculos!U179,"")</f>
        <v>5</v>
      </c>
      <c r="W179" s="42">
        <f>IFERROR(Calculos!AB179,"")</f>
        <v>92.10526315789474</v>
      </c>
      <c r="X179" s="42">
        <f>IFERROR(Calculos!AF179,"")</f>
        <v>7.8947368421052602</v>
      </c>
      <c r="Y179" s="42">
        <f>IFERROR(Calculos!AD179,"")</f>
        <v>70</v>
      </c>
      <c r="Z179" s="42">
        <f>IFERROR(Calculos!AG179,"")</f>
        <v>30</v>
      </c>
      <c r="AA179" s="42">
        <f>IFERROR(Calculos!AK179,"")</f>
        <v>89.534883720930239</v>
      </c>
      <c r="AB179" s="42">
        <f>IFERROR(Calculos!AM179,"")</f>
        <v>10.465116279069761</v>
      </c>
      <c r="AC179" s="42">
        <f>IFERROR(Calculos!AN179,"")</f>
        <v>13.157894736842104</v>
      </c>
      <c r="AD179" s="272">
        <f>Encuestas!BV179</f>
        <v>0</v>
      </c>
      <c r="AE179" s="272">
        <f>Encuestas!BW179</f>
        <v>100</v>
      </c>
      <c r="AF179" s="272">
        <f>Encuestas!BX179</f>
        <v>0</v>
      </c>
      <c r="AG179" s="272">
        <f>IF(Calculos!AP179&gt;0,Calculos!AP179,"")</f>
        <v>30</v>
      </c>
      <c r="AH179" s="272">
        <f>IF(Encuestas!BY179&gt;0,Encuestas!BY179,"")</f>
        <v>7</v>
      </c>
      <c r="AI179" s="272" t="str">
        <f>IF(Encuestas!BZ179&gt;0,Encuestas!BZ179,"")</f>
        <v/>
      </c>
      <c r="AJ179" s="272">
        <f>IF(Encuestas!CA179&gt;0,Encuestas!CA179,"")</f>
        <v>7</v>
      </c>
      <c r="AK179" s="272">
        <f>IF(Encuestas!CB179&gt;0,Encuestas!CB179,"")</f>
        <v>280</v>
      </c>
      <c r="AL179" s="272" t="str">
        <f>IF(Encuestas!CC179&gt;0,Encuestas!CC179,"")</f>
        <v/>
      </c>
      <c r="AM179" s="272">
        <f>IF(Encuestas!CD179&gt;0,Encuestas!CD179,"")</f>
        <v>250</v>
      </c>
      <c r="AN179" s="272">
        <f>IF(Encuestas!CE179,Encuestas!CE179,"")</f>
        <v>530</v>
      </c>
      <c r="AO179" s="272">
        <f>IF(Encuestas!CF179&gt;0,Encuestas!CF179,"")</f>
        <v>4</v>
      </c>
      <c r="AP179" s="272" t="str">
        <f>IF(Encuestas!CG179&gt;0,Encuestas!CG179,"")</f>
        <v/>
      </c>
      <c r="AQ179" s="272">
        <f>IF(Encuestas!CH179&gt;0,Encuestas!CH179,"")</f>
        <v>4</v>
      </c>
      <c r="AR179" s="272">
        <f>IF(Encuestas!CI179&gt;0,Encuestas!CI179,"")</f>
        <v>4</v>
      </c>
      <c r="AS179" s="272">
        <f>IF(Encuestas!CJ179&gt;0,Encuestas!CJ179,"")</f>
        <v>30</v>
      </c>
      <c r="AT179" s="272" t="str">
        <f>IF(Encuestas!CK179&gt;0,Encuestas!CK179,"")</f>
        <v/>
      </c>
      <c r="AU179" s="272">
        <f>IF(Encuestas!CL179&gt;0,Encuestas!CL179,"")</f>
        <v>17</v>
      </c>
      <c r="AV179" s="272">
        <f>IF(Encuestas!CM179&gt;0,Encuestas!CM179,"")</f>
        <v>5</v>
      </c>
      <c r="AW179" s="272" t="str">
        <f>IF(Encuestas!CN179&gt;0,Encuestas!CN179,"")</f>
        <v/>
      </c>
      <c r="AX179" s="272" t="str">
        <f>IF(Encuestas!CO179&gt;0,Encuestas!CO179,"")</f>
        <v/>
      </c>
      <c r="AY179" s="272" t="str">
        <f>IF(Encuestas!CP179&gt;0,Encuestas!CP179,"")</f>
        <v/>
      </c>
      <c r="AZ179" s="272" t="str">
        <f>IF(Encuestas!CQ179&gt;0,Encuestas!CQ179,"")</f>
        <v/>
      </c>
      <c r="BA179" s="272"/>
      <c r="BB179" s="42" t="str">
        <f>IF(G179&gt;0,Encuestas!CS179*100/Bovinos!G179,".")</f>
        <v>.</v>
      </c>
      <c r="BC179" s="42">
        <f>IF(F179&gt;0,Encuestas!CT179*100/Bovinos!F179,".")</f>
        <v>8.8235294117647065</v>
      </c>
      <c r="BD179" s="42">
        <f>IF(E179&gt;0,Encuestas!CU179*100/Bovinos!E179,".")</f>
        <v>3.9473684210526314</v>
      </c>
      <c r="BE179" s="272">
        <f>Calculos!BD179</f>
        <v>1</v>
      </c>
      <c r="BF179" s="272">
        <f>Calculos!BE179</f>
        <v>0</v>
      </c>
      <c r="BG179" s="272">
        <f>Calculos!BF179</f>
        <v>0</v>
      </c>
      <c r="BH179" s="272">
        <f>Calculos!BG179</f>
        <v>0</v>
      </c>
      <c r="BI179" s="272" t="str">
        <f>Encuestas!DH179</f>
        <v>26_2_no</v>
      </c>
      <c r="BJ179" s="272">
        <f>Calculos!BL179</f>
        <v>30</v>
      </c>
      <c r="BK179" s="272">
        <f>Calculos!BM179</f>
        <v>0</v>
      </c>
      <c r="BL179" s="272">
        <f>Calculos!BN179</f>
        <v>17</v>
      </c>
      <c r="BM179" s="272">
        <f>Calculos!BO179</f>
        <v>5</v>
      </c>
      <c r="BN179" s="272">
        <f>Calculos!BU179</f>
        <v>3</v>
      </c>
      <c r="BO179" s="272">
        <f>Calculos!BV179</f>
        <v>0</v>
      </c>
      <c r="BP179" s="272">
        <f>Calculos!BW179</f>
        <v>3</v>
      </c>
      <c r="BQ179" s="272">
        <f>Calculos!BX179</f>
        <v>3</v>
      </c>
      <c r="BR179" s="272">
        <f>IF(SUM(Encuestas!$EM179:$ET179)=100,Encuestas!EM179,"n.v.")</f>
        <v>0</v>
      </c>
      <c r="BS179" s="272">
        <f>IF(SUM(Encuestas!$EM179:$ET179)=100,Encuestas!EN179,"n.v.")</f>
        <v>0</v>
      </c>
      <c r="BT179" s="272">
        <f>IF(SUM(Encuestas!$EM179:$ET179)=100,Encuestas!EO179,"n.v.")</f>
        <v>0</v>
      </c>
      <c r="BU179" s="272">
        <f>IF(SUM(Encuestas!$EM179:$ET179)=100,Encuestas!EP179,"n.v.")</f>
        <v>0</v>
      </c>
      <c r="BV179" s="272">
        <f>IF(SUM(Encuestas!$EM179:$ET179)=100,Encuestas!EQ179,"n.v.")</f>
        <v>100</v>
      </c>
      <c r="BW179" s="272">
        <f>IF(SUM(Encuestas!$EM179:$ET179)=100,Encuestas!ER179,"n.v.")</f>
        <v>0</v>
      </c>
      <c r="BX179" s="272">
        <f>IF(SUM(Encuestas!$EM179:$ET179)=100,Encuestas!ES179,"n.v.")</f>
        <v>0</v>
      </c>
      <c r="BY179" s="272">
        <f>IF(SUM(Encuestas!$EM179:$ET179)=100,Encuestas!ET179,"n.v.")</f>
        <v>0</v>
      </c>
      <c r="BZ179" s="272" t="str">
        <f>IF(SUM(Encuestas!$EV179:$FB179)=100,Encuestas!EV179,"n.c.")</f>
        <v>n.c.</v>
      </c>
      <c r="CA179" s="272" t="str">
        <f>IF(SUM(Encuestas!$EV179:$FB179)=100,Encuestas!EW179,"n.c.")</f>
        <v>n.c.</v>
      </c>
      <c r="CB179" s="272" t="str">
        <f>IF(SUM(Encuestas!$EV179:$FB179)=100,Encuestas!EX179,"n.c.")</f>
        <v>n.c.</v>
      </c>
      <c r="CC179" s="272" t="str">
        <f>IF(SUM(Encuestas!$EV179:$FB179)=100,Encuestas!EY179,"n.c.")</f>
        <v>n.c.</v>
      </c>
      <c r="CD179" s="272" t="str">
        <f>IF(SUM(Encuestas!$EV179:$FB179)=100,Encuestas!EZ179,"n.c.")</f>
        <v>n.c.</v>
      </c>
      <c r="CE179" s="272" t="str">
        <f>IF(SUM(Encuestas!$EV179:$FB179)=100,Encuestas!FA179,"n.c.")</f>
        <v>n.c.</v>
      </c>
      <c r="CF179" s="272" t="str">
        <f>IF(SUM(Encuestas!$EV179:$FB179)=100,Encuestas!FB179,"n.c.")</f>
        <v>n.c.</v>
      </c>
      <c r="CG179" s="272">
        <f>IF(SUM(BR179:BY179)=100,Encuestas!FD179,"n.v.")</f>
        <v>100</v>
      </c>
    </row>
    <row r="180" spans="1:85" hidden="1" x14ac:dyDescent="0.25">
      <c r="A180" s="40">
        <f>Calculos!A180</f>
        <v>111010237</v>
      </c>
      <c r="B180" s="185">
        <f>'Fact Expans'!C180</f>
        <v>6.549295774647887</v>
      </c>
      <c r="C180" s="272" t="str">
        <f>IF(SUM(Encuestas!R180:V180)=0,"no",IF(SUM(Encuestas!R180:V180)=1,LEFT(Encuestas!Q180,4),"Err"))</f>
        <v>14_1</v>
      </c>
      <c r="D180" s="272">
        <f>Calculos!Q180</f>
        <v>28</v>
      </c>
      <c r="E180" s="272">
        <f>Calculos!J180</f>
        <v>16</v>
      </c>
      <c r="F180" s="272">
        <f>Calculos!D180</f>
        <v>9</v>
      </c>
      <c r="G180" s="272">
        <f>Calculos!G180</f>
        <v>0</v>
      </c>
      <c r="H180" s="272">
        <f>Calculos!H180</f>
        <v>1</v>
      </c>
      <c r="I180" s="272">
        <f>Calculos!I180</f>
        <v>2</v>
      </c>
      <c r="J180" s="41">
        <f>IFERROR(Calculos!L180,"")</f>
        <v>92.857142857142861</v>
      </c>
      <c r="K180" s="41">
        <f>IFERROR(Calculos!N180,"")</f>
        <v>7.1428571428571432</v>
      </c>
      <c r="L180" s="41">
        <f>IFERROR(Calculos!P180,"")</f>
        <v>0</v>
      </c>
      <c r="M180" s="272">
        <f>Encuestas!BB180</f>
        <v>0</v>
      </c>
      <c r="N180" s="272">
        <f>Encuestas!BC180</f>
        <v>0</v>
      </c>
      <c r="O180" s="272">
        <f>Encuestas!BD180</f>
        <v>0</v>
      </c>
      <c r="P180" s="272">
        <f>Encuestas!BE180</f>
        <v>100</v>
      </c>
      <c r="Q180" s="272">
        <f>Encuestas!BF180</f>
        <v>0</v>
      </c>
      <c r="R180" s="272">
        <f>Calculos!R180</f>
        <v>0</v>
      </c>
      <c r="S180" s="272">
        <f>Calculos!S180</f>
        <v>0</v>
      </c>
      <c r="T180" s="272">
        <f>Encuestas!BK180</f>
        <v>11</v>
      </c>
      <c r="U180" s="272">
        <f>Encuestas!BL180</f>
        <v>2</v>
      </c>
      <c r="V180" s="272">
        <f>IF(T180&gt;0,Calculos!U180,"")</f>
        <v>4</v>
      </c>
      <c r="W180" s="42">
        <f>IFERROR(Calculos!AB180,"")</f>
        <v>93.75</v>
      </c>
      <c r="X180" s="42">
        <f>IFERROR(Calculos!AF180,"")</f>
        <v>6.25</v>
      </c>
      <c r="Y180" s="42">
        <f>IFERROR(Calculos!AD180,"")</f>
        <v>66.666666666666657</v>
      </c>
      <c r="Z180" s="42">
        <f>IFERROR(Calculos!AG180,"")</f>
        <v>33.333333333333343</v>
      </c>
      <c r="AA180" s="42">
        <f>IFERROR(Calculos!AK180,"")</f>
        <v>89.473684210526315</v>
      </c>
      <c r="AB180" s="42">
        <f>IFERROR(Calculos!AM180,"")</f>
        <v>10.526315789473685</v>
      </c>
      <c r="AC180" s="42">
        <f>IFERROR(Calculos!AN180,"")</f>
        <v>18.75</v>
      </c>
      <c r="AD180" s="272">
        <f>Encuestas!BV180</f>
        <v>100</v>
      </c>
      <c r="AE180" s="272">
        <f>Encuestas!BW180</f>
        <v>0</v>
      </c>
      <c r="AF180" s="272">
        <f>Encuestas!BX180</f>
        <v>0</v>
      </c>
      <c r="AG180" s="272">
        <f>IF(Calculos!AP180&gt;0,Calculos!AP180,"")</f>
        <v>18</v>
      </c>
      <c r="AH180" s="272">
        <f>IF(Encuestas!BY180&gt;0,Encuestas!BY180,"")</f>
        <v>6</v>
      </c>
      <c r="AI180" s="272" t="str">
        <f>IF(Encuestas!BZ180&gt;0,Encuestas!BZ180,"")</f>
        <v/>
      </c>
      <c r="AJ180" s="272" t="str">
        <f>IF(Encuestas!CA180&gt;0,Encuestas!CA180,"")</f>
        <v/>
      </c>
      <c r="AK180" s="272">
        <f>IF(Encuestas!CB180&gt;0,Encuestas!CB180,"")</f>
        <v>230</v>
      </c>
      <c r="AL180" s="272" t="str">
        <f>IF(Encuestas!CC180&gt;0,Encuestas!CC180,"")</f>
        <v/>
      </c>
      <c r="AM180" s="272" t="str">
        <f>IF(Encuestas!CD180&gt;0,Encuestas!CD180,"")</f>
        <v/>
      </c>
      <c r="AN180" s="272">
        <f>IF(Encuestas!CE180,Encuestas!CE180,"")</f>
        <v>480</v>
      </c>
      <c r="AO180" s="272">
        <f>IF(Encuestas!CF180&gt;0,Encuestas!CF180,"")</f>
        <v>3</v>
      </c>
      <c r="AP180" s="272" t="str">
        <f>IF(Encuestas!CG180&gt;0,Encuestas!CG180,"")</f>
        <v/>
      </c>
      <c r="AQ180" s="272" t="str">
        <f>IF(Encuestas!CH180&gt;0,Encuestas!CH180,"")</f>
        <v/>
      </c>
      <c r="AR180" s="272">
        <f>IF(Encuestas!CI180&gt;0,Encuestas!CI180,"")</f>
        <v>8</v>
      </c>
      <c r="AS180" s="272">
        <f>IF(Encuestas!CJ180&gt;0,Encuestas!CJ180,"")</f>
        <v>9</v>
      </c>
      <c r="AT180" s="272" t="str">
        <f>IF(Encuestas!CK180&gt;0,Encuestas!CK180,"")</f>
        <v/>
      </c>
      <c r="AU180" s="272" t="str">
        <f>IF(Encuestas!CL180&gt;0,Encuestas!CL180,"")</f>
        <v/>
      </c>
      <c r="AV180" s="272">
        <f>IF(Encuestas!CM180&gt;0,Encuestas!CM180,"")</f>
        <v>2</v>
      </c>
      <c r="AW180" s="272" t="str">
        <f>IF(Encuestas!CN180&gt;0,Encuestas!CN180,"")</f>
        <v/>
      </c>
      <c r="AX180" s="272" t="str">
        <f>IF(Encuestas!CO180&gt;0,Encuestas!CO180,"")</f>
        <v/>
      </c>
      <c r="AY180" s="272" t="str">
        <f>IF(Encuestas!CP180&gt;0,Encuestas!CP180,"")</f>
        <v/>
      </c>
      <c r="AZ180" s="272" t="str">
        <f>IF(Encuestas!CQ180&gt;0,Encuestas!CQ180,"")</f>
        <v/>
      </c>
      <c r="BA180" s="272"/>
      <c r="BB180" s="42" t="str">
        <f>IF(G180&gt;0,Encuestas!CS180*100/Bovinos!G180,".")</f>
        <v>.</v>
      </c>
      <c r="BC180" s="42">
        <f>IF(F180&gt;0,Encuestas!CT180*100/Bovinos!F180,".")</f>
        <v>0</v>
      </c>
      <c r="BD180" s="42">
        <f>IF(E180&gt;0,Encuestas!CU180*100/Bovinos!E180,".")</f>
        <v>6.25</v>
      </c>
      <c r="BE180" s="272">
        <f>Calculos!BD180</f>
        <v>0</v>
      </c>
      <c r="BF180" s="272">
        <f>Calculos!BE180</f>
        <v>0</v>
      </c>
      <c r="BG180" s="272">
        <f>Calculos!BF180</f>
        <v>0</v>
      </c>
      <c r="BH180" s="272">
        <f>Calculos!BG180</f>
        <v>0</v>
      </c>
      <c r="BI180" s="272" t="str">
        <f>Encuestas!DH180</f>
        <v>26_2_no</v>
      </c>
      <c r="BJ180" s="272">
        <f>Calculos!BL180</f>
        <v>9</v>
      </c>
      <c r="BK180" s="272">
        <f>Calculos!BM180</f>
        <v>0</v>
      </c>
      <c r="BL180" s="272">
        <f>Calculos!BN180</f>
        <v>0</v>
      </c>
      <c r="BM180" s="272">
        <f>Calculos!BO180</f>
        <v>2</v>
      </c>
      <c r="BN180" s="272">
        <f>Calculos!BU180</f>
        <v>0</v>
      </c>
      <c r="BO180" s="272">
        <f>Calculos!BV180</f>
        <v>0</v>
      </c>
      <c r="BP180" s="272">
        <f>Calculos!BW180</f>
        <v>0</v>
      </c>
      <c r="BQ180" s="272">
        <f>Calculos!BX180</f>
        <v>1</v>
      </c>
      <c r="BR180" s="272">
        <f>IF(SUM(Encuestas!$EM180:$ET180)=100,Encuestas!EM180,"n.v.")</f>
        <v>0</v>
      </c>
      <c r="BS180" s="272">
        <f>IF(SUM(Encuestas!$EM180:$ET180)=100,Encuestas!EN180,"n.v.")</f>
        <v>0</v>
      </c>
      <c r="BT180" s="272">
        <f>IF(SUM(Encuestas!$EM180:$ET180)=100,Encuestas!EO180,"n.v.")</f>
        <v>0</v>
      </c>
      <c r="BU180" s="272">
        <f>IF(SUM(Encuestas!$EM180:$ET180)=100,Encuestas!EP180,"n.v.")</f>
        <v>0</v>
      </c>
      <c r="BV180" s="272">
        <f>IF(SUM(Encuestas!$EM180:$ET180)=100,Encuestas!EQ180,"n.v.")</f>
        <v>100</v>
      </c>
      <c r="BW180" s="272">
        <f>IF(SUM(Encuestas!$EM180:$ET180)=100,Encuestas!ER180,"n.v.")</f>
        <v>0</v>
      </c>
      <c r="BX180" s="272">
        <f>IF(SUM(Encuestas!$EM180:$ET180)=100,Encuestas!ES180,"n.v.")</f>
        <v>0</v>
      </c>
      <c r="BY180" s="272">
        <f>IF(SUM(Encuestas!$EM180:$ET180)=100,Encuestas!ET180,"n.v.")</f>
        <v>0</v>
      </c>
      <c r="BZ180" s="272" t="str">
        <f>IF(SUM(Encuestas!$EV180:$FB180)=100,Encuestas!EV180,"n.c.")</f>
        <v>n.c.</v>
      </c>
      <c r="CA180" s="272" t="str">
        <f>IF(SUM(Encuestas!$EV180:$FB180)=100,Encuestas!EW180,"n.c.")</f>
        <v>n.c.</v>
      </c>
      <c r="CB180" s="272" t="str">
        <f>IF(SUM(Encuestas!$EV180:$FB180)=100,Encuestas!EX180,"n.c.")</f>
        <v>n.c.</v>
      </c>
      <c r="CC180" s="272" t="str">
        <f>IF(SUM(Encuestas!$EV180:$FB180)=100,Encuestas!EY180,"n.c.")</f>
        <v>n.c.</v>
      </c>
      <c r="CD180" s="272" t="str">
        <f>IF(SUM(Encuestas!$EV180:$FB180)=100,Encuestas!EZ180,"n.c.")</f>
        <v>n.c.</v>
      </c>
      <c r="CE180" s="272" t="str">
        <f>IF(SUM(Encuestas!$EV180:$FB180)=100,Encuestas!FA180,"n.c.")</f>
        <v>n.c.</v>
      </c>
      <c r="CF180" s="272" t="str">
        <f>IF(SUM(Encuestas!$EV180:$FB180)=100,Encuestas!FB180,"n.c.")</f>
        <v>n.c.</v>
      </c>
      <c r="CG180" s="272">
        <f>IF(SUM(BR180:BY180)=100,Encuestas!FD180,"n.v.")</f>
        <v>100</v>
      </c>
    </row>
    <row r="181" spans="1:85" hidden="1" x14ac:dyDescent="0.25">
      <c r="A181" s="40">
        <f>Calculos!A181</f>
        <v>111011022</v>
      </c>
      <c r="B181" s="185">
        <f>'Fact Expans'!C181</f>
        <v>6.549295774647887</v>
      </c>
      <c r="C181" s="272" t="str">
        <f>IF(SUM(Encuestas!R181:V181)=0,"no",IF(SUM(Encuestas!R181:V181)=1,LEFT(Encuestas!Q181,4),"Err"))</f>
        <v>14_1</v>
      </c>
      <c r="D181" s="272">
        <f>Calculos!Q181</f>
        <v>207</v>
      </c>
      <c r="E181" s="272">
        <f>Calculos!J181</f>
        <v>46</v>
      </c>
      <c r="F181" s="272">
        <f>Calculos!D181</f>
        <v>121</v>
      </c>
      <c r="G181" s="272">
        <f>Calculos!G181</f>
        <v>33</v>
      </c>
      <c r="H181" s="272">
        <f>Calculos!H181</f>
        <v>7</v>
      </c>
      <c r="I181" s="272">
        <f>Calculos!I181</f>
        <v>0</v>
      </c>
      <c r="J181" s="41">
        <f>IFERROR(Calculos!L181,"")</f>
        <v>41.545893719806763</v>
      </c>
      <c r="K181" s="41">
        <f>IFERROR(Calculos!N181,"")</f>
        <v>51.207729468599034</v>
      </c>
      <c r="L181" s="41">
        <f>IFERROR(Calculos!P181,"")</f>
        <v>7.2463768115942031</v>
      </c>
      <c r="M181" s="272">
        <f>Encuestas!BB181</f>
        <v>0</v>
      </c>
      <c r="N181" s="272">
        <f>Encuestas!BC181</f>
        <v>0</v>
      </c>
      <c r="O181" s="272">
        <f>Encuestas!BD181</f>
        <v>30</v>
      </c>
      <c r="P181" s="272">
        <f>Encuestas!BE181</f>
        <v>70</v>
      </c>
      <c r="Q181" s="272">
        <f>Encuestas!BF181</f>
        <v>0</v>
      </c>
      <c r="R181" s="272">
        <f>Calculos!R181</f>
        <v>0</v>
      </c>
      <c r="S181" s="272">
        <f>Calculos!S181</f>
        <v>0</v>
      </c>
      <c r="T181" s="272">
        <f>Encuestas!BK181</f>
        <v>12</v>
      </c>
      <c r="U181" s="272">
        <f>Encuestas!BL181</f>
        <v>4</v>
      </c>
      <c r="V181" s="272">
        <f>IF(T181&gt;0,Calculos!U181,"")</f>
        <v>5</v>
      </c>
      <c r="W181" s="42">
        <f>IFERROR(Calculos!AB181,"")</f>
        <v>91.666666666666657</v>
      </c>
      <c r="X181" s="42">
        <f>IFERROR(Calculos!AF181,"")</f>
        <v>8.3333333333333428</v>
      </c>
      <c r="Y181" s="42">
        <f>IFERROR(Calculos!AD181,"")</f>
        <v>100</v>
      </c>
      <c r="Z181" s="42">
        <f>IFERROR(Calculos!AG181,"")</f>
        <v>0</v>
      </c>
      <c r="AA181" s="42">
        <f>IFERROR(Calculos!AK181,"")</f>
        <v>92.10526315789474</v>
      </c>
      <c r="AB181" s="42">
        <f>IFERROR(Calculos!AM181,"")</f>
        <v>7.8947368421052602</v>
      </c>
      <c r="AC181" s="42">
        <f>IFERROR(Calculos!AN181,"")</f>
        <v>5.5555555555555554</v>
      </c>
      <c r="AD181" s="272">
        <f>Encuestas!BV181</f>
        <v>100</v>
      </c>
      <c r="AE181" s="272">
        <f>Encuestas!BW181</f>
        <v>0</v>
      </c>
      <c r="AF181" s="272">
        <f>Encuestas!BX181</f>
        <v>0</v>
      </c>
      <c r="AG181" s="272">
        <f>IF(Calculos!AP181&gt;0,Calculos!AP181,"")</f>
        <v>18</v>
      </c>
      <c r="AH181" s="272">
        <f>IF(Encuestas!BY181&gt;0,Encuestas!BY181,"")</f>
        <v>7</v>
      </c>
      <c r="AI181" s="272">
        <f>IF(Encuestas!BZ181&gt;0,Encuestas!BZ181,"")</f>
        <v>18</v>
      </c>
      <c r="AJ181" s="272" t="str">
        <f>IF(Encuestas!CA181&gt;0,Encuestas!CA181,"")</f>
        <v/>
      </c>
      <c r="AK181" s="272">
        <f>IF(Encuestas!CB181&gt;0,Encuestas!CB181,"")</f>
        <v>240</v>
      </c>
      <c r="AL181" s="272">
        <f>IF(Encuestas!CC181&gt;0,Encuestas!CC181,"")</f>
        <v>330</v>
      </c>
      <c r="AM181" s="272" t="str">
        <f>IF(Encuestas!CD181&gt;0,Encuestas!CD181,"")</f>
        <v/>
      </c>
      <c r="AN181" s="272">
        <f>IF(Encuestas!CE181,Encuestas!CE181,"")</f>
        <v>540</v>
      </c>
      <c r="AO181" s="272">
        <f>IF(Encuestas!CF181&gt;0,Encuestas!CF181,"")</f>
        <v>4</v>
      </c>
      <c r="AP181" s="272">
        <f>IF(Encuestas!CG181&gt;0,Encuestas!CG181,"")</f>
        <v>4</v>
      </c>
      <c r="AQ181" s="272" t="str">
        <f>IF(Encuestas!CH181&gt;0,Encuestas!CH181,"")</f>
        <v/>
      </c>
      <c r="AR181" s="272">
        <f>IF(Encuestas!CI181&gt;0,Encuestas!CI181,"")</f>
        <v>4</v>
      </c>
      <c r="AS181" s="272">
        <f>IF(Encuestas!CJ181&gt;0,Encuestas!CJ181,"")</f>
        <v>11</v>
      </c>
      <c r="AT181" s="272">
        <f>IF(Encuestas!CK181&gt;0,Encuestas!CK181,"")</f>
        <v>3</v>
      </c>
      <c r="AU181" s="272" t="str">
        <f>IF(Encuestas!CL181&gt;0,Encuestas!CL181,"")</f>
        <v/>
      </c>
      <c r="AV181" s="272">
        <f>IF(Encuestas!CM181&gt;0,Encuestas!CM181,"")</f>
        <v>1</v>
      </c>
      <c r="AW181" s="272" t="str">
        <f>IF(Encuestas!CN181&gt;0,Encuestas!CN181,"")</f>
        <v/>
      </c>
      <c r="AX181" s="272" t="str">
        <f>IF(Encuestas!CO181&gt;0,Encuestas!CO181,"")</f>
        <v/>
      </c>
      <c r="AY181" s="272" t="str">
        <f>IF(Encuestas!CP181&gt;0,Encuestas!CP181,"")</f>
        <v/>
      </c>
      <c r="AZ181" s="272" t="str">
        <f>IF(Encuestas!CQ181&gt;0,Encuestas!CQ181,"")</f>
        <v/>
      </c>
      <c r="BA181" s="272"/>
      <c r="BB181" s="42">
        <f>IF(G181&gt;0,Encuestas!CS181*100/Bovinos!G181,".")</f>
        <v>0</v>
      </c>
      <c r="BC181" s="42">
        <f>IF(F181&gt;0,Encuestas!CT181*100/Bovinos!F181,".")</f>
        <v>0</v>
      </c>
      <c r="BD181" s="42">
        <f>IF(E181&gt;0,Encuestas!CU181*100/Bovinos!E181,".")</f>
        <v>2.1739130434782608</v>
      </c>
      <c r="BE181" s="272">
        <f>Calculos!BD181</f>
        <v>0</v>
      </c>
      <c r="BF181" s="272">
        <f>Calculos!BE181</f>
        <v>0</v>
      </c>
      <c r="BG181" s="272">
        <f>Calculos!BF181</f>
        <v>0</v>
      </c>
      <c r="BH181" s="272">
        <f>Calculos!BG181</f>
        <v>0</v>
      </c>
      <c r="BI181" s="272" t="str">
        <f>Encuestas!DH181</f>
        <v>26_2_no</v>
      </c>
      <c r="BJ181" s="272">
        <f>Calculos!BL181</f>
        <v>11</v>
      </c>
      <c r="BK181" s="272">
        <f>Calculos!BM181</f>
        <v>3</v>
      </c>
      <c r="BL181" s="272">
        <f>Calculos!BN181</f>
        <v>0</v>
      </c>
      <c r="BM181" s="272">
        <f>Calculos!BO181</f>
        <v>1</v>
      </c>
      <c r="BN181" s="272">
        <f>Calculos!BU181</f>
        <v>0</v>
      </c>
      <c r="BO181" s="272">
        <f>Calculos!BV181</f>
        <v>0</v>
      </c>
      <c r="BP181" s="272">
        <f>Calculos!BW181</f>
        <v>0</v>
      </c>
      <c r="BQ181" s="272">
        <f>Calculos!BX181</f>
        <v>1</v>
      </c>
      <c r="BR181" s="272">
        <f>IF(SUM(Encuestas!$EM181:$ET181)=100,Encuestas!EM181,"n.v.")</f>
        <v>0</v>
      </c>
      <c r="BS181" s="272">
        <f>IF(SUM(Encuestas!$EM181:$ET181)=100,Encuestas!EN181,"n.v.")</f>
        <v>0</v>
      </c>
      <c r="BT181" s="272">
        <f>IF(SUM(Encuestas!$EM181:$ET181)=100,Encuestas!EO181,"n.v.")</f>
        <v>0</v>
      </c>
      <c r="BU181" s="272">
        <f>IF(SUM(Encuestas!$EM181:$ET181)=100,Encuestas!EP181,"n.v.")</f>
        <v>0</v>
      </c>
      <c r="BV181" s="272">
        <f>IF(SUM(Encuestas!$EM181:$ET181)=100,Encuestas!EQ181,"n.v.")</f>
        <v>100</v>
      </c>
      <c r="BW181" s="272">
        <f>IF(SUM(Encuestas!$EM181:$ET181)=100,Encuestas!ER181,"n.v.")</f>
        <v>0</v>
      </c>
      <c r="BX181" s="272">
        <f>IF(SUM(Encuestas!$EM181:$ET181)=100,Encuestas!ES181,"n.v.")</f>
        <v>0</v>
      </c>
      <c r="BY181" s="272">
        <f>IF(SUM(Encuestas!$EM181:$ET181)=100,Encuestas!ET181,"n.v.")</f>
        <v>0</v>
      </c>
      <c r="BZ181" s="272" t="str">
        <f>IF(SUM(Encuestas!$EV181:$FB181)=100,Encuestas!EV181,"n.c.")</f>
        <v>n.c.</v>
      </c>
      <c r="CA181" s="272" t="str">
        <f>IF(SUM(Encuestas!$EV181:$FB181)=100,Encuestas!EW181,"n.c.")</f>
        <v>n.c.</v>
      </c>
      <c r="CB181" s="272" t="str">
        <f>IF(SUM(Encuestas!$EV181:$FB181)=100,Encuestas!EX181,"n.c.")</f>
        <v>n.c.</v>
      </c>
      <c r="CC181" s="272" t="str">
        <f>IF(SUM(Encuestas!$EV181:$FB181)=100,Encuestas!EY181,"n.c.")</f>
        <v>n.c.</v>
      </c>
      <c r="CD181" s="272" t="str">
        <f>IF(SUM(Encuestas!$EV181:$FB181)=100,Encuestas!EZ181,"n.c.")</f>
        <v>n.c.</v>
      </c>
      <c r="CE181" s="272" t="str">
        <f>IF(SUM(Encuestas!$EV181:$FB181)=100,Encuestas!FA181,"n.c.")</f>
        <v>n.c.</v>
      </c>
      <c r="CF181" s="272" t="str">
        <f>IF(SUM(Encuestas!$EV181:$FB181)=100,Encuestas!FB181,"n.c.")</f>
        <v>n.c.</v>
      </c>
      <c r="CG181" s="272">
        <f>IF(SUM(BR181:BY181)=100,Encuestas!FD181,"n.v.")</f>
        <v>100</v>
      </c>
    </row>
    <row r="182" spans="1:85" hidden="1" x14ac:dyDescent="0.25">
      <c r="A182" s="40">
        <f>Calculos!A182</f>
        <v>111010747</v>
      </c>
      <c r="B182" s="185">
        <f>'Fact Expans'!C182</f>
        <v>5.8518518518518521</v>
      </c>
      <c r="C182" s="272" t="str">
        <f>IF(SUM(Encuestas!R182:V182)=0,"no",IF(SUM(Encuestas!R182:V182)=1,LEFT(Encuestas!Q182,4),"Err"))</f>
        <v>14_1</v>
      </c>
      <c r="D182" s="272">
        <f>Calculos!Q182</f>
        <v>40</v>
      </c>
      <c r="E182" s="272">
        <f>Calculos!J182</f>
        <v>31</v>
      </c>
      <c r="F182" s="272">
        <f>Calculos!D182</f>
        <v>6</v>
      </c>
      <c r="G182" s="272">
        <f>Calculos!G182</f>
        <v>2</v>
      </c>
      <c r="H182" s="272">
        <f>Calculos!H182</f>
        <v>1</v>
      </c>
      <c r="I182" s="272">
        <f>Calculos!I182</f>
        <v>0</v>
      </c>
      <c r="J182" s="41">
        <f>IFERROR(Calculos!L182,"")</f>
        <v>100</v>
      </c>
      <c r="K182" s="41">
        <f>IFERROR(Calculos!N182,"")</f>
        <v>0</v>
      </c>
      <c r="L182" s="41">
        <f>IFERROR(Calculos!P182,"")</f>
        <v>0</v>
      </c>
      <c r="M182" s="272">
        <f>Encuestas!BB182</f>
        <v>0</v>
      </c>
      <c r="N182" s="272">
        <f>Encuestas!BC182</f>
        <v>0</v>
      </c>
      <c r="O182" s="272">
        <f>Encuestas!BD182</f>
        <v>50</v>
      </c>
      <c r="P182" s="272">
        <f>Encuestas!BE182</f>
        <v>25</v>
      </c>
      <c r="Q182" s="272">
        <f>Encuestas!BF182</f>
        <v>25</v>
      </c>
      <c r="R182" s="272">
        <f>Calculos!R182</f>
        <v>0</v>
      </c>
      <c r="S182" s="272">
        <f>Calculos!S182</f>
        <v>0</v>
      </c>
      <c r="T182" s="272">
        <f>Encuestas!BK182</f>
        <v>11</v>
      </c>
      <c r="U182" s="272">
        <f>Encuestas!BL182</f>
        <v>4</v>
      </c>
      <c r="V182" s="272">
        <f>IF(T182&gt;0,Calculos!U182,"")</f>
        <v>6</v>
      </c>
      <c r="W182" s="42">
        <f>IFERROR(Calculos!AB182,"")</f>
        <v>88</v>
      </c>
      <c r="X182" s="42">
        <f>IFERROR(Calculos!AF182,"")</f>
        <v>12</v>
      </c>
      <c r="Y182" s="42">
        <f>IFERROR(Calculos!AD182,"")</f>
        <v>40</v>
      </c>
      <c r="Z182" s="42">
        <f>IFERROR(Calculos!AG182,"")</f>
        <v>60</v>
      </c>
      <c r="AA182" s="42">
        <f>IFERROR(Calculos!AK182,"")</f>
        <v>80</v>
      </c>
      <c r="AB182" s="42">
        <f>IFERROR(Calculos!AM182,"")</f>
        <v>20</v>
      </c>
      <c r="AC182" s="42">
        <f>IFERROR(Calculos!AN182,"")</f>
        <v>20</v>
      </c>
      <c r="AD182" s="272">
        <f>Encuestas!BV182</f>
        <v>100</v>
      </c>
      <c r="AE182" s="272">
        <f>Encuestas!BW182</f>
        <v>0</v>
      </c>
      <c r="AF182" s="272">
        <f>Encuestas!BX182</f>
        <v>0</v>
      </c>
      <c r="AG182" s="272">
        <f>IF(Calculos!AP182&gt;0,Calculos!AP182,"")</f>
        <v>18</v>
      </c>
      <c r="AH182" s="272">
        <f>IF(Encuestas!BY182&gt;0,Encuestas!BY182,"")</f>
        <v>6</v>
      </c>
      <c r="AI182" s="272">
        <f>IF(Encuestas!BZ182&gt;0,Encuestas!BZ182,"")</f>
        <v>16</v>
      </c>
      <c r="AJ182" s="272" t="str">
        <f>IF(Encuestas!CA182&gt;0,Encuestas!CA182,"")</f>
        <v/>
      </c>
      <c r="AK182" s="272">
        <f>IF(Encuestas!CB182&gt;0,Encuestas!CB182,"")</f>
        <v>220</v>
      </c>
      <c r="AL182" s="272">
        <f>IF(Encuestas!CC182&gt;0,Encuestas!CC182,"")</f>
        <v>350</v>
      </c>
      <c r="AM182" s="272" t="str">
        <f>IF(Encuestas!CD182&gt;0,Encuestas!CD182,"")</f>
        <v/>
      </c>
      <c r="AN182" s="272">
        <f>IF(Encuestas!CE182,Encuestas!CE182,"")</f>
        <v>500</v>
      </c>
      <c r="AO182" s="272">
        <f>IF(Encuestas!CF182&gt;0,Encuestas!CF182,"")</f>
        <v>4</v>
      </c>
      <c r="AP182" s="272">
        <f>IF(Encuestas!CG182&gt;0,Encuestas!CG182,"")</f>
        <v>4</v>
      </c>
      <c r="AQ182" s="272" t="str">
        <f>IF(Encuestas!CH182&gt;0,Encuestas!CH182,"")</f>
        <v/>
      </c>
      <c r="AR182" s="272">
        <f>IF(Encuestas!CI182&gt;0,Encuestas!CI182,"")</f>
        <v>4</v>
      </c>
      <c r="AS182" s="272">
        <f>IF(Encuestas!CJ182&gt;0,Encuestas!CJ182,"")</f>
        <v>10</v>
      </c>
      <c r="AT182" s="272">
        <f>IF(Encuestas!CK182&gt;0,Encuestas!CK182,"")</f>
        <v>3</v>
      </c>
      <c r="AU182" s="272" t="str">
        <f>IF(Encuestas!CL182&gt;0,Encuestas!CL182,"")</f>
        <v/>
      </c>
      <c r="AV182" s="272">
        <f>IF(Encuestas!CM182&gt;0,Encuestas!CM182,"")</f>
        <v>2</v>
      </c>
      <c r="AW182" s="272" t="str">
        <f>IF(Encuestas!CN182&gt;0,Encuestas!CN182,"")</f>
        <v/>
      </c>
      <c r="AX182" s="272" t="str">
        <f>IF(Encuestas!CO182&gt;0,Encuestas!CO182,"")</f>
        <v/>
      </c>
      <c r="AY182" s="272" t="str">
        <f>IF(Encuestas!CP182&gt;0,Encuestas!CP182,"")</f>
        <v/>
      </c>
      <c r="AZ182" s="272" t="str">
        <f>IF(Encuestas!CQ182&gt;0,Encuestas!CQ182,"")</f>
        <v/>
      </c>
      <c r="BA182" s="272"/>
      <c r="BB182" s="42">
        <f>IF(G182&gt;0,Encuestas!CS182*100/Bovinos!G182,".")</f>
        <v>0</v>
      </c>
      <c r="BC182" s="42">
        <f>IF(F182&gt;0,Encuestas!CT182*100/Bovinos!F182,".")</f>
        <v>0</v>
      </c>
      <c r="BD182" s="42">
        <f>IF(E182&gt;0,Encuestas!CU182*100/Bovinos!E182,".")</f>
        <v>0</v>
      </c>
      <c r="BE182" s="272">
        <f>Calculos!BD182</f>
        <v>0</v>
      </c>
      <c r="BF182" s="272">
        <f>Calculos!BE182</f>
        <v>0</v>
      </c>
      <c r="BG182" s="272">
        <f>Calculos!BF182</f>
        <v>0</v>
      </c>
      <c r="BH182" s="272">
        <f>Calculos!BG182</f>
        <v>0</v>
      </c>
      <c r="BI182" s="272" t="str">
        <f>Encuestas!DH182</f>
        <v>26_2_no</v>
      </c>
      <c r="BJ182" s="272">
        <f>Calculos!BL182</f>
        <v>10</v>
      </c>
      <c r="BK182" s="272">
        <f>Calculos!BM182</f>
        <v>3</v>
      </c>
      <c r="BL182" s="272">
        <f>Calculos!BN182</f>
        <v>0</v>
      </c>
      <c r="BM182" s="272">
        <f>Calculos!BO182</f>
        <v>2</v>
      </c>
      <c r="BN182" s="272">
        <f>Calculos!BU182</f>
        <v>1</v>
      </c>
      <c r="BO182" s="272">
        <f>Calculos!BV182</f>
        <v>0</v>
      </c>
      <c r="BP182" s="272">
        <f>Calculos!BW182</f>
        <v>0</v>
      </c>
      <c r="BQ182" s="272">
        <f>Calculos!BX182</f>
        <v>0</v>
      </c>
      <c r="BR182" s="272">
        <f>IF(SUM(Encuestas!$EM182:$ET182)=100,Encuestas!EM182,"n.v.")</f>
        <v>0</v>
      </c>
      <c r="BS182" s="272">
        <f>IF(SUM(Encuestas!$EM182:$ET182)=100,Encuestas!EN182,"n.v.")</f>
        <v>0</v>
      </c>
      <c r="BT182" s="272">
        <f>IF(SUM(Encuestas!$EM182:$ET182)=100,Encuestas!EO182,"n.v.")</f>
        <v>0</v>
      </c>
      <c r="BU182" s="272">
        <f>IF(SUM(Encuestas!$EM182:$ET182)=100,Encuestas!EP182,"n.v.")</f>
        <v>0</v>
      </c>
      <c r="BV182" s="272">
        <f>IF(SUM(Encuestas!$EM182:$ET182)=100,Encuestas!EQ182,"n.v.")</f>
        <v>100</v>
      </c>
      <c r="BW182" s="272">
        <f>IF(SUM(Encuestas!$EM182:$ET182)=100,Encuestas!ER182,"n.v.")</f>
        <v>0</v>
      </c>
      <c r="BX182" s="272">
        <f>IF(SUM(Encuestas!$EM182:$ET182)=100,Encuestas!ES182,"n.v.")</f>
        <v>0</v>
      </c>
      <c r="BY182" s="272">
        <f>IF(SUM(Encuestas!$EM182:$ET182)=100,Encuestas!ET182,"n.v.")</f>
        <v>0</v>
      </c>
      <c r="BZ182" s="272" t="str">
        <f>IF(SUM(Encuestas!$EV182:$FB182)=100,Encuestas!EV182,"n.c.")</f>
        <v>n.c.</v>
      </c>
      <c r="CA182" s="272" t="str">
        <f>IF(SUM(Encuestas!$EV182:$FB182)=100,Encuestas!EW182,"n.c.")</f>
        <v>n.c.</v>
      </c>
      <c r="CB182" s="272" t="str">
        <f>IF(SUM(Encuestas!$EV182:$FB182)=100,Encuestas!EX182,"n.c.")</f>
        <v>n.c.</v>
      </c>
      <c r="CC182" s="272" t="str">
        <f>IF(SUM(Encuestas!$EV182:$FB182)=100,Encuestas!EY182,"n.c.")</f>
        <v>n.c.</v>
      </c>
      <c r="CD182" s="272" t="str">
        <f>IF(SUM(Encuestas!$EV182:$FB182)=100,Encuestas!EZ182,"n.c.")</f>
        <v>n.c.</v>
      </c>
      <c r="CE182" s="272" t="str">
        <f>IF(SUM(Encuestas!$EV182:$FB182)=100,Encuestas!FA182,"n.c.")</f>
        <v>n.c.</v>
      </c>
      <c r="CF182" s="272" t="str">
        <f>IF(SUM(Encuestas!$EV182:$FB182)=100,Encuestas!FB182,"n.c.")</f>
        <v>n.c.</v>
      </c>
      <c r="CG182" s="272">
        <f>IF(SUM(BR182:BY182)=100,Encuestas!FD182,"n.v.")</f>
        <v>100</v>
      </c>
    </row>
    <row r="183" spans="1:85" hidden="1" x14ac:dyDescent="0.25">
      <c r="A183" s="40">
        <f>Calculos!A183</f>
        <v>111010909</v>
      </c>
      <c r="B183" s="185">
        <f>'Fact Expans'!C183</f>
        <v>7.26</v>
      </c>
      <c r="C183" s="272" t="str">
        <f>IF(SUM(Encuestas!R183:V183)=0,"no",IF(SUM(Encuestas!R183:V183)=1,LEFT(Encuestas!Q183,4),"Err"))</f>
        <v>14_1</v>
      </c>
      <c r="D183" s="272">
        <f>Calculos!Q183</f>
        <v>35</v>
      </c>
      <c r="E183" s="272">
        <f>Calculos!J183</f>
        <v>25</v>
      </c>
      <c r="F183" s="272">
        <f>Calculos!D183</f>
        <v>7</v>
      </c>
      <c r="G183" s="272">
        <f>Calculos!G183</f>
        <v>0</v>
      </c>
      <c r="H183" s="272">
        <f>Calculos!H183</f>
        <v>1</v>
      </c>
      <c r="I183" s="272">
        <f>Calculos!I183</f>
        <v>2</v>
      </c>
      <c r="J183" s="41">
        <f>IFERROR(Calculos!L183,"")</f>
        <v>100</v>
      </c>
      <c r="K183" s="41">
        <f>IFERROR(Calculos!N183,"")</f>
        <v>0</v>
      </c>
      <c r="L183" s="41">
        <f>IFERROR(Calculos!P183,"")</f>
        <v>0</v>
      </c>
      <c r="M183" s="272">
        <f>Encuestas!BB183</f>
        <v>0</v>
      </c>
      <c r="N183" s="272">
        <f>Encuestas!BC183</f>
        <v>0</v>
      </c>
      <c r="O183" s="272">
        <f>Encuestas!BD183</f>
        <v>0</v>
      </c>
      <c r="P183" s="272">
        <f>Encuestas!BE183</f>
        <v>100</v>
      </c>
      <c r="Q183" s="272">
        <f>Encuestas!BF183</f>
        <v>0</v>
      </c>
      <c r="R183" s="272">
        <f>Calculos!R183</f>
        <v>0</v>
      </c>
      <c r="S183" s="272">
        <f>Calculos!S183</f>
        <v>0</v>
      </c>
      <c r="T183" s="272">
        <f>Encuestas!BK183</f>
        <v>12</v>
      </c>
      <c r="U183" s="272">
        <f>Encuestas!BL183</f>
        <v>6</v>
      </c>
      <c r="V183" s="272">
        <f>IF(T183&gt;0,Calculos!U183,"")</f>
        <v>7</v>
      </c>
      <c r="W183" s="42">
        <f>IFERROR(Calculos!AB183,"")</f>
        <v>76</v>
      </c>
      <c r="X183" s="42">
        <f>IFERROR(Calculos!AF183,"")</f>
        <v>24</v>
      </c>
      <c r="Y183" s="42">
        <f>IFERROR(Calculos!AD183,"")</f>
        <v>100</v>
      </c>
      <c r="Z183" s="42">
        <f>IFERROR(Calculos!AG183,"")</f>
        <v>0</v>
      </c>
      <c r="AA183" s="42">
        <f>IFERROR(Calculos!AK183,"")</f>
        <v>79.310344827586206</v>
      </c>
      <c r="AB183" s="42">
        <f>IFERROR(Calculos!AM183,"")</f>
        <v>20.689655172413794</v>
      </c>
      <c r="AC183" s="42">
        <f>IFERROR(Calculos!AN183,"")</f>
        <v>16</v>
      </c>
      <c r="AD183" s="272">
        <f>Encuestas!BV183</f>
        <v>0</v>
      </c>
      <c r="AE183" s="272">
        <f>Encuestas!BW183</f>
        <v>100</v>
      </c>
      <c r="AF183" s="272">
        <f>Encuestas!BX183</f>
        <v>0</v>
      </c>
      <c r="AG183" s="272">
        <f>IF(Calculos!AP183&gt;0,Calculos!AP183,"")</f>
        <v>30</v>
      </c>
      <c r="AH183" s="272">
        <f>IF(Encuestas!BY183&gt;0,Encuestas!BY183,"")</f>
        <v>8</v>
      </c>
      <c r="AI183" s="272" t="str">
        <f>IF(Encuestas!BZ183&gt;0,Encuestas!BZ183,"")</f>
        <v/>
      </c>
      <c r="AJ183" s="272" t="str">
        <f>IF(Encuestas!CA183&gt;0,Encuestas!CA183,"")</f>
        <v/>
      </c>
      <c r="AK183" s="272">
        <f>IF(Encuestas!CB183&gt;0,Encuestas!CB183,"")</f>
        <v>300</v>
      </c>
      <c r="AL183" s="272" t="str">
        <f>IF(Encuestas!CC183&gt;0,Encuestas!CC183,"")</f>
        <v/>
      </c>
      <c r="AM183" s="272" t="str">
        <f>IF(Encuestas!CD183&gt;0,Encuestas!CD183,"")</f>
        <v/>
      </c>
      <c r="AN183" s="272">
        <f>IF(Encuestas!CE183,Encuestas!CE183,"")</f>
        <v>550</v>
      </c>
      <c r="AO183" s="272">
        <f>IF(Encuestas!CF183&gt;0,Encuestas!CF183,"")</f>
        <v>8</v>
      </c>
      <c r="AP183" s="272" t="str">
        <f>IF(Encuestas!CG183&gt;0,Encuestas!CG183,"")</f>
        <v/>
      </c>
      <c r="AQ183" s="272" t="str">
        <f>IF(Encuestas!CH183&gt;0,Encuestas!CH183,"")</f>
        <v/>
      </c>
      <c r="AR183" s="272">
        <f>IF(Encuestas!CI183&gt;0,Encuestas!CI183,"")</f>
        <v>8</v>
      </c>
      <c r="AS183" s="272">
        <f>IF(Encuestas!CJ183&gt;0,Encuestas!CJ183,"")</f>
        <v>8</v>
      </c>
      <c r="AT183" s="272" t="str">
        <f>IF(Encuestas!CK183&gt;0,Encuestas!CK183,"")</f>
        <v/>
      </c>
      <c r="AU183" s="272" t="str">
        <f>IF(Encuestas!CL183&gt;0,Encuestas!CL183,"")</f>
        <v/>
      </c>
      <c r="AV183" s="272">
        <f>IF(Encuestas!CM183&gt;0,Encuestas!CM183,"")</f>
        <v>3</v>
      </c>
      <c r="AW183" s="272" t="str">
        <f>IF(Encuestas!CN183&gt;0,Encuestas!CN183,"")</f>
        <v/>
      </c>
      <c r="AX183" s="272" t="str">
        <f>IF(Encuestas!CO183&gt;0,Encuestas!CO183,"")</f>
        <v/>
      </c>
      <c r="AY183" s="272" t="str">
        <f>IF(Encuestas!CP183&gt;0,Encuestas!CP183,"")</f>
        <v/>
      </c>
      <c r="AZ183" s="272" t="str">
        <f>IF(Encuestas!CQ183&gt;0,Encuestas!CQ183,"")</f>
        <v/>
      </c>
      <c r="BA183" s="272"/>
      <c r="BB183" s="42" t="str">
        <f>IF(G183&gt;0,Encuestas!CS183*100/Bovinos!G183,".")</f>
        <v>.</v>
      </c>
      <c r="BC183" s="42">
        <f>IF(F183&gt;0,Encuestas!CT183*100/Bovinos!F183,".")</f>
        <v>14.285714285714286</v>
      </c>
      <c r="BD183" s="42">
        <f>IF(E183&gt;0,Encuestas!CU183*100/Bovinos!E183,".")</f>
        <v>8</v>
      </c>
      <c r="BE183" s="272">
        <f>Calculos!BD183</f>
        <v>0</v>
      </c>
      <c r="BF183" s="272">
        <f>Calculos!BE183</f>
        <v>0</v>
      </c>
      <c r="BG183" s="272">
        <f>Calculos!BF183</f>
        <v>0</v>
      </c>
      <c r="BH183" s="272">
        <f>Calculos!BG183</f>
        <v>0</v>
      </c>
      <c r="BI183" s="272" t="str">
        <f>Encuestas!DH183</f>
        <v>26_2_no</v>
      </c>
      <c r="BJ183" s="272">
        <f>Calculos!BL183</f>
        <v>8</v>
      </c>
      <c r="BK183" s="272">
        <f>Calculos!BM183</f>
        <v>0</v>
      </c>
      <c r="BL183" s="272">
        <f>Calculos!BN183</f>
        <v>0</v>
      </c>
      <c r="BM183" s="272">
        <f>Calculos!BO183</f>
        <v>3</v>
      </c>
      <c r="BN183" s="272">
        <f>Calculos!BU183</f>
        <v>3</v>
      </c>
      <c r="BO183" s="272">
        <f>Calculos!BV183</f>
        <v>0</v>
      </c>
      <c r="BP183" s="272">
        <f>Calculos!BW183</f>
        <v>1</v>
      </c>
      <c r="BQ183" s="272">
        <f>Calculos!BX183</f>
        <v>2</v>
      </c>
      <c r="BR183" s="272">
        <f>IF(SUM(Encuestas!$EM183:$ET183)=100,Encuestas!EM183,"n.v.")</f>
        <v>0</v>
      </c>
      <c r="BS183" s="272">
        <f>IF(SUM(Encuestas!$EM183:$ET183)=100,Encuestas!EN183,"n.v.")</f>
        <v>0</v>
      </c>
      <c r="BT183" s="272">
        <f>IF(SUM(Encuestas!$EM183:$ET183)=100,Encuestas!EO183,"n.v.")</f>
        <v>0</v>
      </c>
      <c r="BU183" s="272">
        <f>IF(SUM(Encuestas!$EM183:$ET183)=100,Encuestas!EP183,"n.v.")</f>
        <v>0</v>
      </c>
      <c r="BV183" s="272">
        <f>IF(SUM(Encuestas!$EM183:$ET183)=100,Encuestas!EQ183,"n.v.")</f>
        <v>100</v>
      </c>
      <c r="BW183" s="272">
        <f>IF(SUM(Encuestas!$EM183:$ET183)=100,Encuestas!ER183,"n.v.")</f>
        <v>0</v>
      </c>
      <c r="BX183" s="272">
        <f>IF(SUM(Encuestas!$EM183:$ET183)=100,Encuestas!ES183,"n.v.")</f>
        <v>0</v>
      </c>
      <c r="BY183" s="272">
        <f>IF(SUM(Encuestas!$EM183:$ET183)=100,Encuestas!ET183,"n.v.")</f>
        <v>0</v>
      </c>
      <c r="BZ183" s="272" t="str">
        <f>IF(SUM(Encuestas!$EV183:$FB183)=100,Encuestas!EV183,"n.c.")</f>
        <v>n.c.</v>
      </c>
      <c r="CA183" s="272" t="str">
        <f>IF(SUM(Encuestas!$EV183:$FB183)=100,Encuestas!EW183,"n.c.")</f>
        <v>n.c.</v>
      </c>
      <c r="CB183" s="272" t="str">
        <f>IF(SUM(Encuestas!$EV183:$FB183)=100,Encuestas!EX183,"n.c.")</f>
        <v>n.c.</v>
      </c>
      <c r="CC183" s="272" t="str">
        <f>IF(SUM(Encuestas!$EV183:$FB183)=100,Encuestas!EY183,"n.c.")</f>
        <v>n.c.</v>
      </c>
      <c r="CD183" s="272" t="str">
        <f>IF(SUM(Encuestas!$EV183:$FB183)=100,Encuestas!EZ183,"n.c.")</f>
        <v>n.c.</v>
      </c>
      <c r="CE183" s="272" t="str">
        <f>IF(SUM(Encuestas!$EV183:$FB183)=100,Encuestas!FA183,"n.c.")</f>
        <v>n.c.</v>
      </c>
      <c r="CF183" s="272" t="str">
        <f>IF(SUM(Encuestas!$EV183:$FB183)=100,Encuestas!FB183,"n.c.")</f>
        <v>n.c.</v>
      </c>
      <c r="CG183" s="272">
        <f>IF(SUM(BR183:BY183)=100,Encuestas!FD183,"n.v.")</f>
        <v>100</v>
      </c>
    </row>
    <row r="184" spans="1:85" hidden="1" x14ac:dyDescent="0.25">
      <c r="A184" s="40">
        <f>Calculos!A184</f>
        <v>111011125</v>
      </c>
      <c r="B184" s="185">
        <f>'Fact Expans'!C184</f>
        <v>6.549295774647887</v>
      </c>
      <c r="C184" s="272" t="str">
        <f>IF(SUM(Encuestas!R184:V184)=0,"no",IF(SUM(Encuestas!R184:V184)=1,LEFT(Encuestas!Q184,4),"Err"))</f>
        <v>14_1</v>
      </c>
      <c r="D184" s="272">
        <f>Calculos!Q184</f>
        <v>61</v>
      </c>
      <c r="E184" s="272">
        <f>Calculos!J184</f>
        <v>40</v>
      </c>
      <c r="F184" s="272">
        <f>Calculos!D184</f>
        <v>19</v>
      </c>
      <c r="G184" s="272">
        <f>Calculos!G184</f>
        <v>0</v>
      </c>
      <c r="H184" s="272">
        <f>Calculos!H184</f>
        <v>2</v>
      </c>
      <c r="I184" s="272">
        <f>Calculos!I184</f>
        <v>0</v>
      </c>
      <c r="J184" s="41">
        <f>IFERROR(Calculos!L184,"")</f>
        <v>100</v>
      </c>
      <c r="K184" s="41">
        <f>IFERROR(Calculos!N184,"")</f>
        <v>0</v>
      </c>
      <c r="L184" s="41">
        <f>IFERROR(Calculos!P184,"")</f>
        <v>0</v>
      </c>
      <c r="M184" s="272">
        <f>Encuestas!BB184</f>
        <v>60</v>
      </c>
      <c r="N184" s="272">
        <f>Encuestas!BC184</f>
        <v>0</v>
      </c>
      <c r="O184" s="272">
        <f>Encuestas!BD184</f>
        <v>20</v>
      </c>
      <c r="P184" s="272">
        <f>Encuestas!BE184</f>
        <v>20</v>
      </c>
      <c r="Q184" s="272">
        <f>Encuestas!BF184</f>
        <v>0</v>
      </c>
      <c r="R184" s="272">
        <f>Calculos!R184</f>
        <v>0</v>
      </c>
      <c r="S184" s="272">
        <f>Calculos!S184</f>
        <v>0</v>
      </c>
      <c r="T184" s="272">
        <f>Encuestas!BK184</f>
        <v>11</v>
      </c>
      <c r="U184" s="272">
        <f>Encuestas!BL184</f>
        <v>4</v>
      </c>
      <c r="V184" s="272">
        <f>IF(T184&gt;0,Calculos!U184,"")</f>
        <v>6</v>
      </c>
      <c r="W184" s="42">
        <f>IFERROR(Calculos!AB184,"")</f>
        <v>87.5</v>
      </c>
      <c r="X184" s="42">
        <f>IFERROR(Calculos!AF184,"")</f>
        <v>12.5</v>
      </c>
      <c r="Y184" s="42" t="str">
        <f>IFERROR(Calculos!AD184,"")</f>
        <v/>
      </c>
      <c r="Z184" s="42" t="str">
        <f>IFERROR(Calculos!AG184,"")</f>
        <v/>
      </c>
      <c r="AA184" s="42">
        <f>IFERROR(Calculos!AK184,"")</f>
        <v>87.5</v>
      </c>
      <c r="AB184" s="42">
        <f>IFERROR(Calculos!AM184,"")</f>
        <v>12.5</v>
      </c>
      <c r="AC184" s="42">
        <f>IFERROR(Calculos!AN184,"")</f>
        <v>0</v>
      </c>
      <c r="AD184" s="272">
        <f>Encuestas!BV184</f>
        <v>0</v>
      </c>
      <c r="AE184" s="272">
        <f>Encuestas!BW184</f>
        <v>0</v>
      </c>
      <c r="AF184" s="272">
        <f>Encuestas!BX184</f>
        <v>0</v>
      </c>
      <c r="AG184" s="272" t="str">
        <f>IF(Calculos!AP184&gt;0,Calculos!AP184,"")</f>
        <v/>
      </c>
      <c r="AH184" s="272">
        <f>IF(Encuestas!BY184&gt;0,Encuestas!BY184,"")</f>
        <v>7</v>
      </c>
      <c r="AI184" s="272" t="str">
        <f>IF(Encuestas!BZ184&gt;0,Encuestas!BZ184,"")</f>
        <v/>
      </c>
      <c r="AJ184" s="272">
        <f>IF(Encuestas!CA184&gt;0,Encuestas!CA184,"")</f>
        <v>12</v>
      </c>
      <c r="AK184" s="272">
        <f>IF(Encuestas!CB184&gt;0,Encuestas!CB184,"")</f>
        <v>240</v>
      </c>
      <c r="AL184" s="272" t="str">
        <f>IF(Encuestas!CC184&gt;0,Encuestas!CC184,"")</f>
        <v/>
      </c>
      <c r="AM184" s="272">
        <f>IF(Encuestas!CD184&gt;0,Encuestas!CD184,"")</f>
        <v>330</v>
      </c>
      <c r="AN184" s="272">
        <f>IF(Encuestas!CE184,Encuestas!CE184,"")</f>
        <v>520</v>
      </c>
      <c r="AO184" s="272">
        <f>IF(Encuestas!CF184&gt;0,Encuestas!CF184,"")</f>
        <v>4</v>
      </c>
      <c r="AP184" s="272" t="str">
        <f>IF(Encuestas!CG184&gt;0,Encuestas!CG184,"")</f>
        <v/>
      </c>
      <c r="AQ184" s="272">
        <f>IF(Encuestas!CH184&gt;0,Encuestas!CH184,"")</f>
        <v>9</v>
      </c>
      <c r="AR184" s="272">
        <f>IF(Encuestas!CI184&gt;0,Encuestas!CI184,"")</f>
        <v>8</v>
      </c>
      <c r="AS184" s="272">
        <f>IF(Encuestas!CJ184&gt;0,Encuestas!CJ184,"")</f>
        <v>20</v>
      </c>
      <c r="AT184" s="272" t="str">
        <f>IF(Encuestas!CK184&gt;0,Encuestas!CK184,"")</f>
        <v/>
      </c>
      <c r="AU184" s="272">
        <f>IF(Encuestas!CL184&gt;0,Encuestas!CL184,"")</f>
        <v>19</v>
      </c>
      <c r="AV184" s="272">
        <f>IF(Encuestas!CM184&gt;0,Encuestas!CM184,"")</f>
        <v>7</v>
      </c>
      <c r="AW184" s="272" t="str">
        <f>IF(Encuestas!CN184&gt;0,Encuestas!CN184,"")</f>
        <v/>
      </c>
      <c r="AX184" s="272" t="str">
        <f>IF(Encuestas!CO184&gt;0,Encuestas!CO184,"")</f>
        <v/>
      </c>
      <c r="AY184" s="272" t="str">
        <f>IF(Encuestas!CP184&gt;0,Encuestas!CP184,"")</f>
        <v/>
      </c>
      <c r="AZ184" s="272" t="str">
        <f>IF(Encuestas!CQ184&gt;0,Encuestas!CQ184,"")</f>
        <v/>
      </c>
      <c r="BA184" s="272"/>
      <c r="BB184" s="42" t="str">
        <f>IF(G184&gt;0,Encuestas!CS184*100/Bovinos!G184,".")</f>
        <v>.</v>
      </c>
      <c r="BC184" s="42">
        <f>IF(F184&gt;0,Encuestas!CT184*100/Bovinos!F184,".")</f>
        <v>10.526315789473685</v>
      </c>
      <c r="BD184" s="42">
        <f>IF(E184&gt;0,Encuestas!CU184*100/Bovinos!E184,".")</f>
        <v>7.5</v>
      </c>
      <c r="BE184" s="272">
        <f>Calculos!BD184</f>
        <v>0</v>
      </c>
      <c r="BF184" s="272">
        <f>Calculos!BE184</f>
        <v>0</v>
      </c>
      <c r="BG184" s="272">
        <f>Calculos!BF184</f>
        <v>4</v>
      </c>
      <c r="BH184" s="272">
        <f>Calculos!BG184</f>
        <v>9</v>
      </c>
      <c r="BI184" s="272" t="str">
        <f>Encuestas!DH184</f>
        <v>26_2_no</v>
      </c>
      <c r="BJ184" s="272">
        <f>Calculos!BL184</f>
        <v>20</v>
      </c>
      <c r="BK184" s="272">
        <f>Calculos!BM184</f>
        <v>0</v>
      </c>
      <c r="BL184" s="272">
        <f>Calculos!BN184</f>
        <v>19</v>
      </c>
      <c r="BM184" s="272">
        <f>Calculos!BO184</f>
        <v>7</v>
      </c>
      <c r="BN184" s="272">
        <f>Calculos!BU184</f>
        <v>1</v>
      </c>
      <c r="BO184" s="272">
        <f>Calculos!BV184</f>
        <v>0</v>
      </c>
      <c r="BP184" s="272">
        <f>Calculos!BW184</f>
        <v>2</v>
      </c>
      <c r="BQ184" s="272">
        <f>Calculos!BX184</f>
        <v>3</v>
      </c>
      <c r="BR184" s="272">
        <f>IF(SUM(Encuestas!$EM184:$ET184)=100,Encuestas!EM184,"n.v.")</f>
        <v>0</v>
      </c>
      <c r="BS184" s="272">
        <f>IF(SUM(Encuestas!$EM184:$ET184)=100,Encuestas!EN184,"n.v.")</f>
        <v>0</v>
      </c>
      <c r="BT184" s="272">
        <f>IF(SUM(Encuestas!$EM184:$ET184)=100,Encuestas!EO184,"n.v.")</f>
        <v>0</v>
      </c>
      <c r="BU184" s="272">
        <f>IF(SUM(Encuestas!$EM184:$ET184)=100,Encuestas!EP184,"n.v.")</f>
        <v>0</v>
      </c>
      <c r="BV184" s="272">
        <f>IF(SUM(Encuestas!$EM184:$ET184)=100,Encuestas!EQ184,"n.v.")</f>
        <v>100</v>
      </c>
      <c r="BW184" s="272">
        <f>IF(SUM(Encuestas!$EM184:$ET184)=100,Encuestas!ER184,"n.v.")</f>
        <v>0</v>
      </c>
      <c r="BX184" s="272">
        <f>IF(SUM(Encuestas!$EM184:$ET184)=100,Encuestas!ES184,"n.v.")</f>
        <v>0</v>
      </c>
      <c r="BY184" s="272">
        <f>IF(SUM(Encuestas!$EM184:$ET184)=100,Encuestas!ET184,"n.v.")</f>
        <v>0</v>
      </c>
      <c r="BZ184" s="272" t="str">
        <f>IF(SUM(Encuestas!$EV184:$FB184)=100,Encuestas!EV184,"n.c.")</f>
        <v>n.c.</v>
      </c>
      <c r="CA184" s="272" t="str">
        <f>IF(SUM(Encuestas!$EV184:$FB184)=100,Encuestas!EW184,"n.c.")</f>
        <v>n.c.</v>
      </c>
      <c r="CB184" s="272" t="str">
        <f>IF(SUM(Encuestas!$EV184:$FB184)=100,Encuestas!EX184,"n.c.")</f>
        <v>n.c.</v>
      </c>
      <c r="CC184" s="272" t="str">
        <f>IF(SUM(Encuestas!$EV184:$FB184)=100,Encuestas!EY184,"n.c.")</f>
        <v>n.c.</v>
      </c>
      <c r="CD184" s="272" t="str">
        <f>IF(SUM(Encuestas!$EV184:$FB184)=100,Encuestas!EZ184,"n.c.")</f>
        <v>n.c.</v>
      </c>
      <c r="CE184" s="272" t="str">
        <f>IF(SUM(Encuestas!$EV184:$FB184)=100,Encuestas!FA184,"n.c.")</f>
        <v>n.c.</v>
      </c>
      <c r="CF184" s="272" t="str">
        <f>IF(SUM(Encuestas!$EV184:$FB184)=100,Encuestas!FB184,"n.c.")</f>
        <v>n.c.</v>
      </c>
      <c r="CG184" s="272">
        <f>IF(SUM(BR184:BY184)=100,Encuestas!FD184,"n.v.")</f>
        <v>100</v>
      </c>
    </row>
    <row r="185" spans="1:85" hidden="1" x14ac:dyDescent="0.25">
      <c r="A185" s="40">
        <f>Calculos!A185</f>
        <v>111010550</v>
      </c>
      <c r="B185" s="185">
        <f>'Fact Expans'!C185</f>
        <v>5.8518518518518521</v>
      </c>
      <c r="C185" s="272" t="str">
        <f>IF(SUM(Encuestas!R185:V185)=0,"no",IF(SUM(Encuestas!R185:V185)=1,LEFT(Encuestas!Q185,4),"Err"))</f>
        <v>14_1</v>
      </c>
      <c r="D185" s="272">
        <f>Calculos!Q185</f>
        <v>44</v>
      </c>
      <c r="E185" s="272">
        <f>Calculos!J185</f>
        <v>25</v>
      </c>
      <c r="F185" s="272">
        <f>Calculos!D185</f>
        <v>11</v>
      </c>
      <c r="G185" s="272">
        <f>Calculos!G185</f>
        <v>5</v>
      </c>
      <c r="H185" s="272">
        <f>Calculos!H185</f>
        <v>1</v>
      </c>
      <c r="I185" s="272">
        <f>Calculos!I185</f>
        <v>2</v>
      </c>
      <c r="J185" s="41">
        <f>IFERROR(Calculos!L185,"")</f>
        <v>100</v>
      </c>
      <c r="K185" s="41">
        <f>IFERROR(Calculos!N185,"")</f>
        <v>0</v>
      </c>
      <c r="L185" s="41">
        <f>IFERROR(Calculos!P185,"")</f>
        <v>0</v>
      </c>
      <c r="M185" s="272">
        <f>Encuestas!BB185</f>
        <v>0</v>
      </c>
      <c r="N185" s="272">
        <f>Encuestas!BC185</f>
        <v>0</v>
      </c>
      <c r="O185" s="272">
        <f>Encuestas!BD185</f>
        <v>50</v>
      </c>
      <c r="P185" s="272">
        <f>Encuestas!BE185</f>
        <v>50</v>
      </c>
      <c r="Q185" s="272">
        <f>Encuestas!BF185</f>
        <v>0</v>
      </c>
      <c r="R185" s="272">
        <f>Calculos!R185</f>
        <v>0</v>
      </c>
      <c r="S185" s="272">
        <f>Calculos!S185</f>
        <v>0</v>
      </c>
      <c r="T185" s="272">
        <f>Encuestas!BK185</f>
        <v>11</v>
      </c>
      <c r="U185" s="272">
        <f>Encuestas!BL185</f>
        <v>4</v>
      </c>
      <c r="V185" s="272">
        <f>IF(T185&gt;0,Calculos!U185,"")</f>
        <v>6</v>
      </c>
      <c r="W185" s="42">
        <f>IFERROR(Calculos!AB185,"")</f>
        <v>84</v>
      </c>
      <c r="X185" s="42">
        <f>IFERROR(Calculos!AF185,"")</f>
        <v>16</v>
      </c>
      <c r="Y185" s="42">
        <f>IFERROR(Calculos!AD185,"")</f>
        <v>71.428571428571431</v>
      </c>
      <c r="Z185" s="42">
        <f>IFERROR(Calculos!AG185,"")</f>
        <v>28.571428571428569</v>
      </c>
      <c r="AA185" s="42">
        <f>IFERROR(Calculos!AK185,"")</f>
        <v>81.25</v>
      </c>
      <c r="AB185" s="42">
        <f>IFERROR(Calculos!AM185,"")</f>
        <v>18.75</v>
      </c>
      <c r="AC185" s="42">
        <f>IFERROR(Calculos!AN185,"")</f>
        <v>28.000000000000004</v>
      </c>
      <c r="AD185" s="272">
        <f>Encuestas!BV185</f>
        <v>0</v>
      </c>
      <c r="AE185" s="272">
        <f>Encuestas!BW185</f>
        <v>100</v>
      </c>
      <c r="AF185" s="272">
        <f>Encuestas!BX185</f>
        <v>0</v>
      </c>
      <c r="AG185" s="272">
        <f>IF(Calculos!AP185&gt;0,Calculos!AP185,"")</f>
        <v>30</v>
      </c>
      <c r="AH185" s="272">
        <f>IF(Encuestas!BY185&gt;0,Encuestas!BY185,"")</f>
        <v>6</v>
      </c>
      <c r="AI185" s="272" t="str">
        <f>IF(Encuestas!BZ185&gt;0,Encuestas!BZ185,"")</f>
        <v/>
      </c>
      <c r="AJ185" s="272" t="str">
        <f>IF(Encuestas!CA185&gt;0,Encuestas!CA185,"")</f>
        <v/>
      </c>
      <c r="AK185" s="272">
        <f>IF(Encuestas!CB185&gt;0,Encuestas!CB185,"")</f>
        <v>230</v>
      </c>
      <c r="AL185" s="272">
        <f>IF(Encuestas!CC185&gt;0,Encuestas!CC185,"")</f>
        <v>300</v>
      </c>
      <c r="AM185" s="272" t="str">
        <f>IF(Encuestas!CD185&gt;0,Encuestas!CD185,"")</f>
        <v/>
      </c>
      <c r="AN185" s="272">
        <f>IF(Encuestas!CE185,Encuestas!CE185,"")</f>
        <v>450</v>
      </c>
      <c r="AO185" s="272">
        <f>IF(Encuestas!CF185&gt;0,Encuestas!CF185,"")</f>
        <v>4</v>
      </c>
      <c r="AP185" s="272">
        <f>IF(Encuestas!CG185&gt;0,Encuestas!CG185,"")</f>
        <v>18</v>
      </c>
      <c r="AQ185" s="272" t="str">
        <f>IF(Encuestas!CH185&gt;0,Encuestas!CH185,"")</f>
        <v/>
      </c>
      <c r="AR185" s="272">
        <f>IF(Encuestas!CI185&gt;0,Encuestas!CI185,"")</f>
        <v>5</v>
      </c>
      <c r="AS185" s="272">
        <f>IF(Encuestas!CJ185&gt;0,Encuestas!CJ185,"")</f>
        <v>11</v>
      </c>
      <c r="AT185" s="272">
        <f>IF(Encuestas!CK185&gt;0,Encuestas!CK185,"")</f>
        <v>4</v>
      </c>
      <c r="AU185" s="272" t="str">
        <f>IF(Encuestas!CL185&gt;0,Encuestas!CL185,"")</f>
        <v/>
      </c>
      <c r="AV185" s="272">
        <f>IF(Encuestas!CM185&gt;0,Encuestas!CM185,"")</f>
        <v>2</v>
      </c>
      <c r="AW185" s="272" t="str">
        <f>IF(Encuestas!CN185&gt;0,Encuestas!CN185,"")</f>
        <v/>
      </c>
      <c r="AX185" s="272" t="str">
        <f>IF(Encuestas!CO185&gt;0,Encuestas!CO185,"")</f>
        <v/>
      </c>
      <c r="AY185" s="272" t="str">
        <f>IF(Encuestas!CP185&gt;0,Encuestas!CP185,"")</f>
        <v/>
      </c>
      <c r="AZ185" s="272" t="str">
        <f>IF(Encuestas!CQ185&gt;0,Encuestas!CQ185,"")</f>
        <v/>
      </c>
      <c r="BA185" s="272"/>
      <c r="BB185" s="42">
        <f>IF(G185&gt;0,Encuestas!CS185*100/Bovinos!G185,".")</f>
        <v>0</v>
      </c>
      <c r="BC185" s="42">
        <f>IF(F185&gt;0,Encuestas!CT185*100/Bovinos!F185,".")</f>
        <v>0</v>
      </c>
      <c r="BD185" s="42">
        <f>IF(E185&gt;0,Encuestas!CU185*100/Bovinos!E185,".")</f>
        <v>4</v>
      </c>
      <c r="BE185" s="272">
        <f>Calculos!BD185</f>
        <v>0</v>
      </c>
      <c r="BF185" s="272">
        <f>Calculos!BE185</f>
        <v>0</v>
      </c>
      <c r="BG185" s="272">
        <f>Calculos!BF185</f>
        <v>0</v>
      </c>
      <c r="BH185" s="272">
        <f>Calculos!BG185</f>
        <v>0</v>
      </c>
      <c r="BI185" s="272" t="str">
        <f>Encuestas!DH185</f>
        <v>26_2_no</v>
      </c>
      <c r="BJ185" s="272">
        <f>Calculos!BL185</f>
        <v>11</v>
      </c>
      <c r="BK185" s="272">
        <f>Calculos!BM185</f>
        <v>4</v>
      </c>
      <c r="BL185" s="272">
        <f>Calculos!BN185</f>
        <v>0</v>
      </c>
      <c r="BM185" s="272">
        <f>Calculos!BO185</f>
        <v>2</v>
      </c>
      <c r="BN185" s="272">
        <f>Calculos!BU185</f>
        <v>1</v>
      </c>
      <c r="BO185" s="272">
        <f>Calculos!BV185</f>
        <v>0</v>
      </c>
      <c r="BP185" s="272">
        <f>Calculos!BW185</f>
        <v>0</v>
      </c>
      <c r="BQ185" s="272">
        <f>Calculos!BX185</f>
        <v>1</v>
      </c>
      <c r="BR185" s="272">
        <f>IF(SUM(Encuestas!$EM185:$ET185)=100,Encuestas!EM185,"n.v.")</f>
        <v>0</v>
      </c>
      <c r="BS185" s="272">
        <f>IF(SUM(Encuestas!$EM185:$ET185)=100,Encuestas!EN185,"n.v.")</f>
        <v>0</v>
      </c>
      <c r="BT185" s="272">
        <f>IF(SUM(Encuestas!$EM185:$ET185)=100,Encuestas!EO185,"n.v.")</f>
        <v>0</v>
      </c>
      <c r="BU185" s="272">
        <f>IF(SUM(Encuestas!$EM185:$ET185)=100,Encuestas!EP185,"n.v.")</f>
        <v>0</v>
      </c>
      <c r="BV185" s="272">
        <f>IF(SUM(Encuestas!$EM185:$ET185)=100,Encuestas!EQ185,"n.v.")</f>
        <v>100</v>
      </c>
      <c r="BW185" s="272">
        <f>IF(SUM(Encuestas!$EM185:$ET185)=100,Encuestas!ER185,"n.v.")</f>
        <v>0</v>
      </c>
      <c r="BX185" s="272">
        <f>IF(SUM(Encuestas!$EM185:$ET185)=100,Encuestas!ES185,"n.v.")</f>
        <v>0</v>
      </c>
      <c r="BY185" s="272">
        <f>IF(SUM(Encuestas!$EM185:$ET185)=100,Encuestas!ET185,"n.v.")</f>
        <v>0</v>
      </c>
      <c r="BZ185" s="272" t="str">
        <f>IF(SUM(Encuestas!$EV185:$FB185)=100,Encuestas!EV185,"n.c.")</f>
        <v>n.c.</v>
      </c>
      <c r="CA185" s="272" t="str">
        <f>IF(SUM(Encuestas!$EV185:$FB185)=100,Encuestas!EW185,"n.c.")</f>
        <v>n.c.</v>
      </c>
      <c r="CB185" s="272" t="str">
        <f>IF(SUM(Encuestas!$EV185:$FB185)=100,Encuestas!EX185,"n.c.")</f>
        <v>n.c.</v>
      </c>
      <c r="CC185" s="272" t="str">
        <f>IF(SUM(Encuestas!$EV185:$FB185)=100,Encuestas!EY185,"n.c.")</f>
        <v>n.c.</v>
      </c>
      <c r="CD185" s="272" t="str">
        <f>IF(SUM(Encuestas!$EV185:$FB185)=100,Encuestas!EZ185,"n.c.")</f>
        <v>n.c.</v>
      </c>
      <c r="CE185" s="272" t="str">
        <f>IF(SUM(Encuestas!$EV185:$FB185)=100,Encuestas!FA185,"n.c.")</f>
        <v>n.c.</v>
      </c>
      <c r="CF185" s="272" t="str">
        <f>IF(SUM(Encuestas!$EV185:$FB185)=100,Encuestas!FB185,"n.c.")</f>
        <v>n.c.</v>
      </c>
      <c r="CG185" s="272">
        <f>IF(SUM(BR185:BY185)=100,Encuestas!FD185,"n.v.")</f>
        <v>100</v>
      </c>
    </row>
    <row r="186" spans="1:85" hidden="1" x14ac:dyDescent="0.25">
      <c r="A186" s="40">
        <f>Calculos!A186</f>
        <v>111010512</v>
      </c>
      <c r="B186" s="185">
        <f>'Fact Expans'!C186</f>
        <v>1.3333333333333333</v>
      </c>
      <c r="C186" s="272" t="str">
        <f>IF(SUM(Encuestas!R186:V186)=0,"no",IF(SUM(Encuestas!R186:V186)=1,LEFT(Encuestas!Q186,4),"Err"))</f>
        <v>no</v>
      </c>
      <c r="D186" s="272">
        <f>Calculos!Q186</f>
        <v>0</v>
      </c>
      <c r="E186" s="272">
        <f>Calculos!J186</f>
        <v>0</v>
      </c>
      <c r="F186" s="272">
        <f>Calculos!D186</f>
        <v>0</v>
      </c>
      <c r="G186" s="272">
        <f>Calculos!G186</f>
        <v>0</v>
      </c>
      <c r="H186" s="272">
        <f>Calculos!H186</f>
        <v>0</v>
      </c>
      <c r="I186" s="272">
        <f>Calculos!I186</f>
        <v>0</v>
      </c>
      <c r="J186" s="41" t="str">
        <f>IFERROR(Calculos!L186,"")</f>
        <v/>
      </c>
      <c r="K186" s="41" t="str">
        <f>IFERROR(Calculos!N186,"")</f>
        <v/>
      </c>
      <c r="L186" s="41" t="str">
        <f>IFERROR(Calculos!P186,"")</f>
        <v/>
      </c>
      <c r="M186" s="272">
        <f>Encuestas!BB186</f>
        <v>0</v>
      </c>
      <c r="N186" s="272">
        <f>Encuestas!BC186</f>
        <v>0</v>
      </c>
      <c r="O186" s="272">
        <f>Encuestas!BD186</f>
        <v>0</v>
      </c>
      <c r="P186" s="272">
        <f>Encuestas!BE186</f>
        <v>0</v>
      </c>
      <c r="Q186" s="272">
        <f>Encuestas!BF186</f>
        <v>0</v>
      </c>
      <c r="R186" s="272">
        <f>Calculos!R186</f>
        <v>0</v>
      </c>
      <c r="S186" s="272">
        <f>Calculos!S186</f>
        <v>100</v>
      </c>
      <c r="T186" s="272">
        <f>Encuestas!BK186</f>
        <v>0</v>
      </c>
      <c r="U186" s="272">
        <f>Encuestas!BL186</f>
        <v>0</v>
      </c>
      <c r="V186" s="272" t="str">
        <f>IF(T186&gt;0,Calculos!U186,"")</f>
        <v/>
      </c>
      <c r="W186" s="42" t="str">
        <f>IFERROR(Calculos!AB186,"")</f>
        <v/>
      </c>
      <c r="X186" s="42" t="str">
        <f>IFERROR(Calculos!AF186,"")</f>
        <v/>
      </c>
      <c r="Y186" s="42" t="str">
        <f>IFERROR(Calculos!AD186,"")</f>
        <v/>
      </c>
      <c r="Z186" s="42" t="str">
        <f>IFERROR(Calculos!AG186,"")</f>
        <v/>
      </c>
      <c r="AA186" s="42" t="str">
        <f>IFERROR(Calculos!AK186,"")</f>
        <v/>
      </c>
      <c r="AB186" s="42">
        <f>IFERROR(Calculos!AM186,"")</f>
        <v>0</v>
      </c>
      <c r="AC186" s="42">
        <f>IFERROR(Calculos!AN186,"")</f>
        <v>0</v>
      </c>
      <c r="AD186" s="272">
        <f>Encuestas!BV186</f>
        <v>0</v>
      </c>
      <c r="AE186" s="272">
        <f>Encuestas!BW186</f>
        <v>0</v>
      </c>
      <c r="AF186" s="272">
        <f>Encuestas!BX186</f>
        <v>0</v>
      </c>
      <c r="AG186" s="272" t="str">
        <f>IF(Calculos!AP186&gt;0,Calculos!AP186,"")</f>
        <v/>
      </c>
      <c r="AH186" s="272" t="str">
        <f>IF(Encuestas!BY186&gt;0,Encuestas!BY186,"")</f>
        <v/>
      </c>
      <c r="AI186" s="272" t="str">
        <f>IF(Encuestas!BZ186&gt;0,Encuestas!BZ186,"")</f>
        <v/>
      </c>
      <c r="AJ186" s="272" t="str">
        <f>IF(Encuestas!CA186&gt;0,Encuestas!CA186,"")</f>
        <v/>
      </c>
      <c r="AK186" s="272" t="str">
        <f>IF(Encuestas!CB186&gt;0,Encuestas!CB186,"")</f>
        <v/>
      </c>
      <c r="AL186" s="272" t="str">
        <f>IF(Encuestas!CC186&gt;0,Encuestas!CC186,"")</f>
        <v/>
      </c>
      <c r="AM186" s="272" t="str">
        <f>IF(Encuestas!CD186&gt;0,Encuestas!CD186,"")</f>
        <v/>
      </c>
      <c r="AN186" s="272" t="str">
        <f>IF(Encuestas!CE186,Encuestas!CE186,"")</f>
        <v/>
      </c>
      <c r="AO186" s="272" t="str">
        <f>IF(Encuestas!CF186&gt;0,Encuestas!CF186,"")</f>
        <v/>
      </c>
      <c r="AP186" s="272" t="str">
        <f>IF(Encuestas!CG186&gt;0,Encuestas!CG186,"")</f>
        <v/>
      </c>
      <c r="AQ186" s="272" t="str">
        <f>IF(Encuestas!CH186&gt;0,Encuestas!CH186,"")</f>
        <v/>
      </c>
      <c r="AR186" s="272" t="str">
        <f>IF(Encuestas!CI186&gt;0,Encuestas!CI186,"")</f>
        <v/>
      </c>
      <c r="AS186" s="272" t="str">
        <f>IF(Encuestas!CJ186&gt;0,Encuestas!CJ186,"")</f>
        <v/>
      </c>
      <c r="AT186" s="272" t="str">
        <f>IF(Encuestas!CK186&gt;0,Encuestas!CK186,"")</f>
        <v/>
      </c>
      <c r="AU186" s="272" t="str">
        <f>IF(Encuestas!CL186&gt;0,Encuestas!CL186,"")</f>
        <v/>
      </c>
      <c r="AV186" s="272" t="str">
        <f>IF(Encuestas!CM186&gt;0,Encuestas!CM186,"")</f>
        <v/>
      </c>
      <c r="AW186" s="272" t="str">
        <f>IF(Encuestas!CN186&gt;0,Encuestas!CN186,"")</f>
        <v/>
      </c>
      <c r="AX186" s="272" t="str">
        <f>IF(Encuestas!CO186&gt;0,Encuestas!CO186,"")</f>
        <v/>
      </c>
      <c r="AY186" s="272" t="str">
        <f>IF(Encuestas!CP186&gt;0,Encuestas!CP186,"")</f>
        <v/>
      </c>
      <c r="AZ186" s="272" t="str">
        <f>IF(Encuestas!CQ186&gt;0,Encuestas!CQ186,"")</f>
        <v/>
      </c>
      <c r="BA186" s="272"/>
      <c r="BB186" s="42" t="str">
        <f>IF(G186&gt;0,Encuestas!CS186*100/Bovinos!G186,".")</f>
        <v>.</v>
      </c>
      <c r="BC186" s="42" t="str">
        <f>IF(F186&gt;0,Encuestas!CT186*100/Bovinos!F186,".")</f>
        <v>.</v>
      </c>
      <c r="BD186" s="42" t="str">
        <f>IF(E186&gt;0,Encuestas!CU186*100/Bovinos!E186,".")</f>
        <v>.</v>
      </c>
      <c r="BE186" s="272">
        <f>Calculos!BD186</f>
        <v>0</v>
      </c>
      <c r="BF186" s="272">
        <f>Calculos!BE186</f>
        <v>0</v>
      </c>
      <c r="BG186" s="272">
        <f>Calculos!BF186</f>
        <v>0</v>
      </c>
      <c r="BH186" s="272">
        <f>Calculos!BG186</f>
        <v>0</v>
      </c>
      <c r="BI186" s="272">
        <f>Encuestas!DH186</f>
        <v>0</v>
      </c>
      <c r="BJ186" s="272">
        <f>Calculos!BL186</f>
        <v>0</v>
      </c>
      <c r="BK186" s="272">
        <f>Calculos!BM186</f>
        <v>0</v>
      </c>
      <c r="BL186" s="272">
        <f>Calculos!BN186</f>
        <v>0</v>
      </c>
      <c r="BM186" s="272">
        <f>Calculos!BO186</f>
        <v>0</v>
      </c>
      <c r="BN186" s="272">
        <f>Calculos!BU186</f>
        <v>0</v>
      </c>
      <c r="BO186" s="272">
        <f>Calculos!BV186</f>
        <v>0</v>
      </c>
      <c r="BP186" s="272">
        <f>Calculos!BW186</f>
        <v>0</v>
      </c>
      <c r="BQ186" s="272">
        <f>Calculos!BX186</f>
        <v>0</v>
      </c>
      <c r="BR186" s="272" t="str">
        <f>IF(SUM(Encuestas!$EM186:$ET186)=100,Encuestas!EM186,"n.v.")</f>
        <v>n.v.</v>
      </c>
      <c r="BS186" s="272" t="str">
        <f>IF(SUM(Encuestas!$EM186:$ET186)=100,Encuestas!EN186,"n.v.")</f>
        <v>n.v.</v>
      </c>
      <c r="BT186" s="272" t="str">
        <f>IF(SUM(Encuestas!$EM186:$ET186)=100,Encuestas!EO186,"n.v.")</f>
        <v>n.v.</v>
      </c>
      <c r="BU186" s="272" t="str">
        <f>IF(SUM(Encuestas!$EM186:$ET186)=100,Encuestas!EP186,"n.v.")</f>
        <v>n.v.</v>
      </c>
      <c r="BV186" s="272" t="str">
        <f>IF(SUM(Encuestas!$EM186:$ET186)=100,Encuestas!EQ186,"n.v.")</f>
        <v>n.v.</v>
      </c>
      <c r="BW186" s="272" t="str">
        <f>IF(SUM(Encuestas!$EM186:$ET186)=100,Encuestas!ER186,"n.v.")</f>
        <v>n.v.</v>
      </c>
      <c r="BX186" s="272" t="str">
        <f>IF(SUM(Encuestas!$EM186:$ET186)=100,Encuestas!ES186,"n.v.")</f>
        <v>n.v.</v>
      </c>
      <c r="BY186" s="272" t="str">
        <f>IF(SUM(Encuestas!$EM186:$ET186)=100,Encuestas!ET186,"n.v.")</f>
        <v>n.v.</v>
      </c>
      <c r="BZ186" s="272" t="str">
        <f>IF(SUM(Encuestas!$EV186:$FB186)=100,Encuestas!EV186,"n.c.")</f>
        <v>n.c.</v>
      </c>
      <c r="CA186" s="272" t="str">
        <f>IF(SUM(Encuestas!$EV186:$FB186)=100,Encuestas!EW186,"n.c.")</f>
        <v>n.c.</v>
      </c>
      <c r="CB186" s="272" t="str">
        <f>IF(SUM(Encuestas!$EV186:$FB186)=100,Encuestas!EX186,"n.c.")</f>
        <v>n.c.</v>
      </c>
      <c r="CC186" s="272" t="str">
        <f>IF(SUM(Encuestas!$EV186:$FB186)=100,Encuestas!EY186,"n.c.")</f>
        <v>n.c.</v>
      </c>
      <c r="CD186" s="272" t="str">
        <f>IF(SUM(Encuestas!$EV186:$FB186)=100,Encuestas!EZ186,"n.c.")</f>
        <v>n.c.</v>
      </c>
      <c r="CE186" s="272" t="str">
        <f>IF(SUM(Encuestas!$EV186:$FB186)=100,Encuestas!FA186,"n.c.")</f>
        <v>n.c.</v>
      </c>
      <c r="CF186" s="272" t="str">
        <f>IF(SUM(Encuestas!$EV186:$FB186)=100,Encuestas!FB186,"n.c.")</f>
        <v>n.c.</v>
      </c>
      <c r="CG186" s="272" t="str">
        <f>IF(SUM(BR186:BY186)=100,Encuestas!FD186,"n.v.")</f>
        <v>n.v.</v>
      </c>
    </row>
    <row r="187" spans="1:85" hidden="1" x14ac:dyDescent="0.25">
      <c r="A187" s="40">
        <f>Calculos!A187</f>
        <v>111010148</v>
      </c>
      <c r="B187" s="185">
        <f>'Fact Expans'!C187</f>
        <v>10.75</v>
      </c>
      <c r="C187" s="272" t="str">
        <f>IF(SUM(Encuestas!R187:V187)=0,"no",IF(SUM(Encuestas!R187:V187)=1,LEFT(Encuestas!Q187,4),"Err"))</f>
        <v>14_1</v>
      </c>
      <c r="D187" s="272">
        <f>Calculos!Q187</f>
        <v>12</v>
      </c>
      <c r="E187" s="272">
        <f>Calculos!J187</f>
        <v>10</v>
      </c>
      <c r="F187" s="272">
        <f>Calculos!D187</f>
        <v>1</v>
      </c>
      <c r="G187" s="272">
        <f>Calculos!G187</f>
        <v>0</v>
      </c>
      <c r="H187" s="272">
        <f>Calculos!H187</f>
        <v>1</v>
      </c>
      <c r="I187" s="272">
        <f>Calculos!I187</f>
        <v>0</v>
      </c>
      <c r="J187" s="41">
        <f>IFERROR(Calculos!L187,"")</f>
        <v>100</v>
      </c>
      <c r="K187" s="41">
        <f>IFERROR(Calculos!N187,"")</f>
        <v>0</v>
      </c>
      <c r="L187" s="41">
        <f>IFERROR(Calculos!P187,"")</f>
        <v>0</v>
      </c>
      <c r="M187" s="272">
        <f>Encuestas!BB187</f>
        <v>0</v>
      </c>
      <c r="N187" s="272">
        <f>Encuestas!BC187</f>
        <v>0</v>
      </c>
      <c r="O187" s="272">
        <f>Encuestas!BD187</f>
        <v>100</v>
      </c>
      <c r="P187" s="272">
        <f>Encuestas!BE187</f>
        <v>0</v>
      </c>
      <c r="Q187" s="272">
        <f>Encuestas!BF187</f>
        <v>0</v>
      </c>
      <c r="R187" s="272">
        <f>Calculos!R187</f>
        <v>0</v>
      </c>
      <c r="S187" s="272">
        <f>Calculos!S187</f>
        <v>0</v>
      </c>
      <c r="T187" s="272">
        <f>Encuestas!BK187</f>
        <v>11</v>
      </c>
      <c r="U187" s="272">
        <f>Encuestas!BL187</f>
        <v>2</v>
      </c>
      <c r="V187" s="272">
        <f>IF(T187&gt;0,Calculos!U187,"")</f>
        <v>4</v>
      </c>
      <c r="W187" s="42">
        <f>IFERROR(Calculos!AB187,"")</f>
        <v>100</v>
      </c>
      <c r="X187" s="42">
        <f>IFERROR(Calculos!AF187,"")</f>
        <v>0</v>
      </c>
      <c r="Y187" s="42" t="str">
        <f>IFERROR(Calculos!AD187,"")</f>
        <v/>
      </c>
      <c r="Z187" s="42" t="str">
        <f>IFERROR(Calculos!AG187,"")</f>
        <v/>
      </c>
      <c r="AA187" s="42">
        <f>IFERROR(Calculos!AK187,"")</f>
        <v>100</v>
      </c>
      <c r="AB187" s="42">
        <f>IFERROR(Calculos!AM187,"")</f>
        <v>0</v>
      </c>
      <c r="AC187" s="42">
        <f>IFERROR(Calculos!AN187,"")</f>
        <v>0</v>
      </c>
      <c r="AD187" s="272">
        <f>Encuestas!BV187</f>
        <v>100</v>
      </c>
      <c r="AE187" s="272">
        <f>Encuestas!BW187</f>
        <v>0</v>
      </c>
      <c r="AF187" s="272">
        <f>Encuestas!BX187</f>
        <v>0</v>
      </c>
      <c r="AG187" s="272" t="str">
        <f>IF(Calculos!AP187&gt;0,Calculos!AP187,"")</f>
        <v/>
      </c>
      <c r="AH187" s="272">
        <f>IF(Encuestas!BY187&gt;0,Encuestas!BY187,"")</f>
        <v>7</v>
      </c>
      <c r="AI187" s="272" t="str">
        <f>IF(Encuestas!BZ187&gt;0,Encuestas!BZ187,"")</f>
        <v/>
      </c>
      <c r="AJ187" s="272" t="str">
        <f>IF(Encuestas!CA187&gt;0,Encuestas!CA187,"")</f>
        <v/>
      </c>
      <c r="AK187" s="272">
        <f>IF(Encuestas!CB187&gt;0,Encuestas!CB187,"")</f>
        <v>215</v>
      </c>
      <c r="AL187" s="272" t="str">
        <f>IF(Encuestas!CC187&gt;0,Encuestas!CC187,"")</f>
        <v/>
      </c>
      <c r="AM187" s="272" t="str">
        <f>IF(Encuestas!CD187&gt;0,Encuestas!CD187,"")</f>
        <v/>
      </c>
      <c r="AN187" s="272" t="str">
        <f>IF(Encuestas!CE187,Encuestas!CE187,"")</f>
        <v/>
      </c>
      <c r="AO187" s="272">
        <f>IF(Encuestas!CF187&gt;0,Encuestas!CF187,"")</f>
        <v>4</v>
      </c>
      <c r="AP187" s="272" t="str">
        <f>IF(Encuestas!CG187&gt;0,Encuestas!CG187,"")</f>
        <v/>
      </c>
      <c r="AQ187" s="272" t="str">
        <f>IF(Encuestas!CH187&gt;0,Encuestas!CH187,"")</f>
        <v/>
      </c>
      <c r="AR187" s="272" t="str">
        <f>IF(Encuestas!CI187&gt;0,Encuestas!CI187,"")</f>
        <v/>
      </c>
      <c r="AS187" s="272">
        <f>IF(Encuestas!CJ187&gt;0,Encuestas!CJ187,"")</f>
        <v>8</v>
      </c>
      <c r="AT187" s="272" t="str">
        <f>IF(Encuestas!CK187&gt;0,Encuestas!CK187,"")</f>
        <v/>
      </c>
      <c r="AU187" s="272" t="str">
        <f>IF(Encuestas!CL187&gt;0,Encuestas!CL187,"")</f>
        <v/>
      </c>
      <c r="AV187" s="272" t="str">
        <f>IF(Encuestas!CM187&gt;0,Encuestas!CM187,"")</f>
        <v/>
      </c>
      <c r="AW187" s="272" t="str">
        <f>IF(Encuestas!CN187&gt;0,Encuestas!CN187,"")</f>
        <v/>
      </c>
      <c r="AX187" s="272" t="str">
        <f>IF(Encuestas!CO187&gt;0,Encuestas!CO187,"")</f>
        <v/>
      </c>
      <c r="AY187" s="272" t="str">
        <f>IF(Encuestas!CP187&gt;0,Encuestas!CP187,"")</f>
        <v/>
      </c>
      <c r="AZ187" s="272" t="str">
        <f>IF(Encuestas!CQ187&gt;0,Encuestas!CQ187,"")</f>
        <v/>
      </c>
      <c r="BA187" s="272"/>
      <c r="BB187" s="42" t="str">
        <f>IF(G187&gt;0,Encuestas!CS187*100/Bovinos!G187,".")</f>
        <v>.</v>
      </c>
      <c r="BC187" s="42">
        <f>IF(F187&gt;0,Encuestas!CT187*100/Bovinos!F187,".")</f>
        <v>0</v>
      </c>
      <c r="BD187" s="42">
        <f>IF(E187&gt;0,Encuestas!CU187*100/Bovinos!E187,".")</f>
        <v>0</v>
      </c>
      <c r="BE187" s="272">
        <f>Calculos!BD187</f>
        <v>0</v>
      </c>
      <c r="BF187" s="272">
        <f>Calculos!BE187</f>
        <v>0</v>
      </c>
      <c r="BG187" s="272">
        <f>Calculos!BF187</f>
        <v>0</v>
      </c>
      <c r="BH187" s="272">
        <f>Calculos!BG187</f>
        <v>0</v>
      </c>
      <c r="BI187" s="272" t="str">
        <f>Encuestas!DH187</f>
        <v>26_2_no</v>
      </c>
      <c r="BJ187" s="272">
        <f>Calculos!BL187</f>
        <v>8</v>
      </c>
      <c r="BK187" s="272">
        <f>Calculos!BM187</f>
        <v>0</v>
      </c>
      <c r="BL187" s="272">
        <f>Calculos!BN187</f>
        <v>0</v>
      </c>
      <c r="BM187" s="272">
        <f>Calculos!BO187</f>
        <v>0</v>
      </c>
      <c r="BN187" s="272">
        <f>Calculos!BU187</f>
        <v>2</v>
      </c>
      <c r="BO187" s="272">
        <f>Calculos!BV187</f>
        <v>0</v>
      </c>
      <c r="BP187" s="272">
        <f>Calculos!BW187</f>
        <v>0</v>
      </c>
      <c r="BQ187" s="272">
        <f>Calculos!BX187</f>
        <v>0</v>
      </c>
      <c r="BR187" s="272">
        <f>IF(SUM(Encuestas!$EM187:$ET187)=100,Encuestas!EM187,"n.v.")</f>
        <v>100</v>
      </c>
      <c r="BS187" s="272">
        <f>IF(SUM(Encuestas!$EM187:$ET187)=100,Encuestas!EN187,"n.v.")</f>
        <v>0</v>
      </c>
      <c r="BT187" s="272">
        <f>IF(SUM(Encuestas!$EM187:$ET187)=100,Encuestas!EO187,"n.v.")</f>
        <v>0</v>
      </c>
      <c r="BU187" s="272">
        <f>IF(SUM(Encuestas!$EM187:$ET187)=100,Encuestas!EP187,"n.v.")</f>
        <v>0</v>
      </c>
      <c r="BV187" s="272">
        <f>IF(SUM(Encuestas!$EM187:$ET187)=100,Encuestas!EQ187,"n.v.")</f>
        <v>0</v>
      </c>
      <c r="BW187" s="272">
        <f>IF(SUM(Encuestas!$EM187:$ET187)=100,Encuestas!ER187,"n.v.")</f>
        <v>0</v>
      </c>
      <c r="BX187" s="272">
        <f>IF(SUM(Encuestas!$EM187:$ET187)=100,Encuestas!ES187,"n.v.")</f>
        <v>0</v>
      </c>
      <c r="BY187" s="272">
        <f>IF(SUM(Encuestas!$EM187:$ET187)=100,Encuestas!ET187,"n.v.")</f>
        <v>0</v>
      </c>
      <c r="BZ187" s="272" t="str">
        <f>IF(SUM(Encuestas!$EV187:$FB187)=100,Encuestas!EV187,"n.c.")</f>
        <v>n.c.</v>
      </c>
      <c r="CA187" s="272" t="str">
        <f>IF(SUM(Encuestas!$EV187:$FB187)=100,Encuestas!EW187,"n.c.")</f>
        <v>n.c.</v>
      </c>
      <c r="CB187" s="272" t="str">
        <f>IF(SUM(Encuestas!$EV187:$FB187)=100,Encuestas!EX187,"n.c.")</f>
        <v>n.c.</v>
      </c>
      <c r="CC187" s="272" t="str">
        <f>IF(SUM(Encuestas!$EV187:$FB187)=100,Encuestas!EY187,"n.c.")</f>
        <v>n.c.</v>
      </c>
      <c r="CD187" s="272" t="str">
        <f>IF(SUM(Encuestas!$EV187:$FB187)=100,Encuestas!EZ187,"n.c.")</f>
        <v>n.c.</v>
      </c>
      <c r="CE187" s="272" t="str">
        <f>IF(SUM(Encuestas!$EV187:$FB187)=100,Encuestas!FA187,"n.c.")</f>
        <v>n.c.</v>
      </c>
      <c r="CF187" s="272" t="str">
        <f>IF(SUM(Encuestas!$EV187:$FB187)=100,Encuestas!FB187,"n.c.")</f>
        <v>n.c.</v>
      </c>
      <c r="CG187" s="272">
        <f>IF(SUM(BR187:BY187)=100,Encuestas!FD187,"n.v.")</f>
        <v>100</v>
      </c>
    </row>
    <row r="188" spans="1:85" hidden="1" x14ac:dyDescent="0.25">
      <c r="A188" s="40">
        <f>Calculos!A188</f>
        <v>111010236</v>
      </c>
      <c r="B188" s="185">
        <f>'Fact Expans'!C188</f>
        <v>7.26</v>
      </c>
      <c r="C188" s="272" t="str">
        <f>IF(SUM(Encuestas!R188:V188)=0,"no",IF(SUM(Encuestas!R188:V188)=1,LEFT(Encuestas!Q188,4),"Err"))</f>
        <v>14_1</v>
      </c>
      <c r="D188" s="272">
        <f>Calculos!Q188</f>
        <v>14</v>
      </c>
      <c r="E188" s="272">
        <f>Calculos!J188</f>
        <v>10</v>
      </c>
      <c r="F188" s="272">
        <f>Calculos!D188</f>
        <v>0</v>
      </c>
      <c r="G188" s="272">
        <f>Calculos!G188</f>
        <v>2</v>
      </c>
      <c r="H188" s="272">
        <f>Calculos!H188</f>
        <v>0</v>
      </c>
      <c r="I188" s="272">
        <f>Calculos!I188</f>
        <v>2</v>
      </c>
      <c r="J188" s="41">
        <f>IFERROR(Calculos!L188,"")</f>
        <v>100</v>
      </c>
      <c r="K188" s="41">
        <f>IFERROR(Calculos!N188,"")</f>
        <v>0</v>
      </c>
      <c r="L188" s="41">
        <f>IFERROR(Calculos!P188,"")</f>
        <v>0</v>
      </c>
      <c r="M188" s="272">
        <f>Encuestas!BB188</f>
        <v>0</v>
      </c>
      <c r="N188" s="272">
        <f>Encuestas!BC188</f>
        <v>0</v>
      </c>
      <c r="O188" s="272">
        <f>Encuestas!BD188</f>
        <v>100</v>
      </c>
      <c r="P188" s="272">
        <f>Encuestas!BE188</f>
        <v>0</v>
      </c>
      <c r="Q188" s="272">
        <f>Encuestas!BF188</f>
        <v>0</v>
      </c>
      <c r="R188" s="272">
        <f>Calculos!R188</f>
        <v>0</v>
      </c>
      <c r="S188" s="272">
        <f>Calculos!S188</f>
        <v>0</v>
      </c>
      <c r="T188" s="272">
        <f>Encuestas!BK188</f>
        <v>1</v>
      </c>
      <c r="U188" s="272">
        <f>Encuestas!BL188</f>
        <v>12</v>
      </c>
      <c r="V188" s="272">
        <f>IF(T188&gt;0,Calculos!U188,"")</f>
        <v>12</v>
      </c>
      <c r="W188" s="42">
        <f>IFERROR(Calculos!AB188,"")</f>
        <v>80</v>
      </c>
      <c r="X188" s="42">
        <f>IFERROR(Calculos!AF188,"")</f>
        <v>20</v>
      </c>
      <c r="Y188" s="42" t="str">
        <f>IFERROR(Calculos!AD188,"")</f>
        <v/>
      </c>
      <c r="Z188" s="42" t="str">
        <f>IFERROR(Calculos!AG188,"")</f>
        <v/>
      </c>
      <c r="AA188" s="42">
        <f>IFERROR(Calculos!AK188,"")</f>
        <v>80</v>
      </c>
      <c r="AB188" s="42">
        <f>IFERROR(Calculos!AM188,"")</f>
        <v>20</v>
      </c>
      <c r="AC188" s="42">
        <f>IFERROR(Calculos!AN188,"")</f>
        <v>0</v>
      </c>
      <c r="AD188" s="272">
        <f>Encuestas!BV188</f>
        <v>0</v>
      </c>
      <c r="AE188" s="272">
        <f>Encuestas!BW188</f>
        <v>100</v>
      </c>
      <c r="AF188" s="272">
        <f>Encuestas!BX188</f>
        <v>0</v>
      </c>
      <c r="AG188" s="272" t="str">
        <f>IF(Calculos!AP188&gt;0,Calculos!AP188,"")</f>
        <v/>
      </c>
      <c r="AH188" s="272">
        <f>IF(Encuestas!BY188&gt;0,Encuestas!BY188,"")</f>
        <v>2</v>
      </c>
      <c r="AI188" s="272">
        <f>IF(Encuestas!BZ188&gt;0,Encuestas!BZ188,"")</f>
        <v>2</v>
      </c>
      <c r="AJ188" s="272" t="str">
        <f>IF(Encuestas!CA188&gt;0,Encuestas!CA188,"")</f>
        <v/>
      </c>
      <c r="AK188" s="272">
        <f>IF(Encuestas!CB188&gt;0,Encuestas!CB188,"")</f>
        <v>300</v>
      </c>
      <c r="AL188" s="272">
        <f>IF(Encuestas!CC188&gt;0,Encuestas!CC188,"")</f>
        <v>350</v>
      </c>
      <c r="AM188" s="272" t="str">
        <f>IF(Encuestas!CD188&gt;0,Encuestas!CD188,"")</f>
        <v/>
      </c>
      <c r="AN188" s="272" t="str">
        <f>IF(Encuestas!CE188,Encuestas!CE188,"")</f>
        <v/>
      </c>
      <c r="AO188" s="272">
        <f>IF(Encuestas!CF188&gt;0,Encuestas!CF188,"")</f>
        <v>5</v>
      </c>
      <c r="AP188" s="272">
        <f>IF(Encuestas!CG188&gt;0,Encuestas!CG188,"")</f>
        <v>18</v>
      </c>
      <c r="AQ188" s="272" t="str">
        <f>IF(Encuestas!CH188&gt;0,Encuestas!CH188,"")</f>
        <v/>
      </c>
      <c r="AR188" s="272" t="str">
        <f>IF(Encuestas!CI188&gt;0,Encuestas!CI188,"")</f>
        <v/>
      </c>
      <c r="AS188" s="272">
        <f>IF(Encuestas!CJ188&gt;0,Encuestas!CJ188,"")</f>
        <v>5</v>
      </c>
      <c r="AT188" s="272">
        <f>IF(Encuestas!CK188&gt;0,Encuestas!CK188,"")</f>
        <v>2</v>
      </c>
      <c r="AU188" s="272" t="str">
        <f>IF(Encuestas!CL188&gt;0,Encuestas!CL188,"")</f>
        <v/>
      </c>
      <c r="AV188" s="272" t="str">
        <f>IF(Encuestas!CM188&gt;0,Encuestas!CM188,"")</f>
        <v/>
      </c>
      <c r="AW188" s="272" t="str">
        <f>IF(Encuestas!CN188&gt;0,Encuestas!CN188,"")</f>
        <v/>
      </c>
      <c r="AX188" s="272" t="str">
        <f>IF(Encuestas!CO188&gt;0,Encuestas!CO188,"")</f>
        <v/>
      </c>
      <c r="AY188" s="272" t="str">
        <f>IF(Encuestas!CP188&gt;0,Encuestas!CP188,"")</f>
        <v/>
      </c>
      <c r="AZ188" s="272" t="str">
        <f>IF(Encuestas!CQ188&gt;0,Encuestas!CQ188,"")</f>
        <v/>
      </c>
      <c r="BA188" s="272"/>
      <c r="BB188" s="42">
        <f>IF(G188&gt;0,Encuestas!CS188*100/Bovinos!G188,".")</f>
        <v>0</v>
      </c>
      <c r="BC188" s="42" t="str">
        <f>IF(F188&gt;0,Encuestas!CT188*100/Bovinos!F188,".")</f>
        <v>.</v>
      </c>
      <c r="BD188" s="42">
        <f>IF(E188&gt;0,Encuestas!CU188*100/Bovinos!E188,".")</f>
        <v>0</v>
      </c>
      <c r="BE188" s="272">
        <f>Calculos!BD188</f>
        <v>0</v>
      </c>
      <c r="BF188" s="272">
        <f>Calculos!BE188</f>
        <v>0</v>
      </c>
      <c r="BG188" s="272">
        <f>Calculos!BF188</f>
        <v>0</v>
      </c>
      <c r="BH188" s="272">
        <f>Calculos!BG188</f>
        <v>0</v>
      </c>
      <c r="BI188" s="272" t="str">
        <f>Encuestas!DH188</f>
        <v>26_2_no</v>
      </c>
      <c r="BJ188" s="272">
        <f>Calculos!BL188</f>
        <v>5</v>
      </c>
      <c r="BK188" s="272">
        <f>Calculos!BM188</f>
        <v>2</v>
      </c>
      <c r="BL188" s="272">
        <f>Calculos!BN188</f>
        <v>0</v>
      </c>
      <c r="BM188" s="272">
        <f>Calculos!BO188</f>
        <v>0</v>
      </c>
      <c r="BN188" s="272">
        <f>Calculos!BU188</f>
        <v>2</v>
      </c>
      <c r="BO188" s="272">
        <f>Calculos!BV188</f>
        <v>0</v>
      </c>
      <c r="BP188" s="272">
        <f>Calculos!BW188</f>
        <v>2</v>
      </c>
      <c r="BQ188" s="272">
        <f>Calculos!BX188</f>
        <v>0</v>
      </c>
      <c r="BR188" s="272">
        <f>IF(SUM(Encuestas!$EM188:$ET188)=100,Encuestas!EM188,"n.v.")</f>
        <v>100</v>
      </c>
      <c r="BS188" s="272">
        <f>IF(SUM(Encuestas!$EM188:$ET188)=100,Encuestas!EN188,"n.v.")</f>
        <v>0</v>
      </c>
      <c r="BT188" s="272">
        <f>IF(SUM(Encuestas!$EM188:$ET188)=100,Encuestas!EO188,"n.v.")</f>
        <v>0</v>
      </c>
      <c r="BU188" s="272">
        <f>IF(SUM(Encuestas!$EM188:$ET188)=100,Encuestas!EP188,"n.v.")</f>
        <v>0</v>
      </c>
      <c r="BV188" s="272">
        <f>IF(SUM(Encuestas!$EM188:$ET188)=100,Encuestas!EQ188,"n.v.")</f>
        <v>0</v>
      </c>
      <c r="BW188" s="272">
        <f>IF(SUM(Encuestas!$EM188:$ET188)=100,Encuestas!ER188,"n.v.")</f>
        <v>0</v>
      </c>
      <c r="BX188" s="272">
        <f>IF(SUM(Encuestas!$EM188:$ET188)=100,Encuestas!ES188,"n.v.")</f>
        <v>0</v>
      </c>
      <c r="BY188" s="272">
        <f>IF(SUM(Encuestas!$EM188:$ET188)=100,Encuestas!ET188,"n.v.")</f>
        <v>0</v>
      </c>
      <c r="BZ188" s="272" t="str">
        <f>IF(SUM(Encuestas!$EV188:$FB188)=100,Encuestas!EV188,"n.c.")</f>
        <v>n.c.</v>
      </c>
      <c r="CA188" s="272" t="str">
        <f>IF(SUM(Encuestas!$EV188:$FB188)=100,Encuestas!EW188,"n.c.")</f>
        <v>n.c.</v>
      </c>
      <c r="CB188" s="272" t="str">
        <f>IF(SUM(Encuestas!$EV188:$FB188)=100,Encuestas!EX188,"n.c.")</f>
        <v>n.c.</v>
      </c>
      <c r="CC188" s="272" t="str">
        <f>IF(SUM(Encuestas!$EV188:$FB188)=100,Encuestas!EY188,"n.c.")</f>
        <v>n.c.</v>
      </c>
      <c r="CD188" s="272" t="str">
        <f>IF(SUM(Encuestas!$EV188:$FB188)=100,Encuestas!EZ188,"n.c.")</f>
        <v>n.c.</v>
      </c>
      <c r="CE188" s="272" t="str">
        <f>IF(SUM(Encuestas!$EV188:$FB188)=100,Encuestas!FA188,"n.c.")</f>
        <v>n.c.</v>
      </c>
      <c r="CF188" s="272" t="str">
        <f>IF(SUM(Encuestas!$EV188:$FB188)=100,Encuestas!FB188,"n.c.")</f>
        <v>n.c.</v>
      </c>
      <c r="CG188" s="272">
        <f>IF(SUM(BR188:BY188)=100,Encuestas!FD188,"n.v.")</f>
        <v>100</v>
      </c>
    </row>
    <row r="189" spans="1:85" hidden="1" x14ac:dyDescent="0.25">
      <c r="A189" s="40">
        <f>Calculos!A189</f>
        <v>111011083</v>
      </c>
      <c r="B189" s="185">
        <f>'Fact Expans'!C189</f>
        <v>6.549295774647887</v>
      </c>
      <c r="C189" s="272" t="str">
        <f>IF(SUM(Encuestas!R189:V189)=0,"no",IF(SUM(Encuestas!R189:V189)=1,LEFT(Encuestas!Q189,4),"Err"))</f>
        <v>14_1</v>
      </c>
      <c r="D189" s="272">
        <f>Calculos!Q189</f>
        <v>94</v>
      </c>
      <c r="E189" s="272">
        <f>Calculos!J189</f>
        <v>50</v>
      </c>
      <c r="F189" s="272">
        <f>Calculos!D189</f>
        <v>33</v>
      </c>
      <c r="G189" s="272">
        <f>Calculos!G189</f>
        <v>4</v>
      </c>
      <c r="H189" s="272">
        <f>Calculos!H189</f>
        <v>5</v>
      </c>
      <c r="I189" s="272">
        <f>Calculos!I189</f>
        <v>2</v>
      </c>
      <c r="J189" s="41">
        <f>IFERROR(Calculos!L189,"")</f>
        <v>100</v>
      </c>
      <c r="K189" s="41">
        <f>IFERROR(Calculos!N189,"")</f>
        <v>0</v>
      </c>
      <c r="L189" s="41">
        <f>IFERROR(Calculos!P189,"")</f>
        <v>0</v>
      </c>
      <c r="M189" s="272">
        <f>Encuestas!BB189</f>
        <v>0</v>
      </c>
      <c r="N189" s="272">
        <f>Encuestas!BC189</f>
        <v>0</v>
      </c>
      <c r="O189" s="272">
        <f>Encuestas!BD189</f>
        <v>0</v>
      </c>
      <c r="P189" s="272">
        <f>Encuestas!BE189</f>
        <v>50</v>
      </c>
      <c r="Q189" s="272">
        <f>Encuestas!BF189</f>
        <v>50</v>
      </c>
      <c r="R189" s="272">
        <f>Calculos!R189</f>
        <v>0</v>
      </c>
      <c r="S189" s="272">
        <f>Calculos!S189</f>
        <v>0</v>
      </c>
      <c r="T189" s="272">
        <f>Encuestas!BK189</f>
        <v>11</v>
      </c>
      <c r="U189" s="272">
        <f>Encuestas!BL189</f>
        <v>4</v>
      </c>
      <c r="V189" s="272">
        <f>IF(T189&gt;0,Calculos!U189,"")</f>
        <v>6</v>
      </c>
      <c r="W189" s="42">
        <f>IFERROR(Calculos!AB189,"")</f>
        <v>100</v>
      </c>
      <c r="X189" s="42">
        <f>IFERROR(Calculos!AF189,"")</f>
        <v>0</v>
      </c>
      <c r="Y189" s="42">
        <f>IFERROR(Calculos!AD189,"")</f>
        <v>65</v>
      </c>
      <c r="Z189" s="42">
        <f>IFERROR(Calculos!AG189,"")</f>
        <v>35</v>
      </c>
      <c r="AA189" s="42">
        <f>IFERROR(Calculos!AK189,"")</f>
        <v>90</v>
      </c>
      <c r="AB189" s="42">
        <f>IFERROR(Calculos!AM189,"")</f>
        <v>10</v>
      </c>
      <c r="AC189" s="42">
        <f>IFERROR(Calculos!AN189,"")</f>
        <v>40</v>
      </c>
      <c r="AD189" s="272">
        <f>Encuestas!BV189</f>
        <v>0</v>
      </c>
      <c r="AE189" s="272">
        <f>Encuestas!BW189</f>
        <v>100</v>
      </c>
      <c r="AF189" s="272">
        <f>Encuestas!BX189</f>
        <v>0</v>
      </c>
      <c r="AG189" s="272">
        <f>IF(Calculos!AP189&gt;0,Calculos!AP189,"")</f>
        <v>30</v>
      </c>
      <c r="AH189" s="272">
        <f>IF(Encuestas!BY189&gt;0,Encuestas!BY189,"")</f>
        <v>8</v>
      </c>
      <c r="AI189" s="272">
        <f>IF(Encuestas!BZ189&gt;0,Encuestas!BZ189,"")</f>
        <v>14</v>
      </c>
      <c r="AJ189" s="272" t="str">
        <f>IF(Encuestas!CA189&gt;0,Encuestas!CA189,"")</f>
        <v/>
      </c>
      <c r="AK189" s="272">
        <f>IF(Encuestas!CB189&gt;0,Encuestas!CB189,"")</f>
        <v>200</v>
      </c>
      <c r="AL189" s="272">
        <f>IF(Encuestas!CC189&gt;0,Encuestas!CC189,"")</f>
        <v>270</v>
      </c>
      <c r="AM189" s="272" t="str">
        <f>IF(Encuestas!CD189&gt;0,Encuestas!CD189,"")</f>
        <v/>
      </c>
      <c r="AN189" s="272">
        <f>IF(Encuestas!CE189,Encuestas!CE189,"")</f>
        <v>400</v>
      </c>
      <c r="AO189" s="272">
        <f>IF(Encuestas!CF189&gt;0,Encuestas!CF189,"")</f>
        <v>4</v>
      </c>
      <c r="AP189" s="272">
        <f>IF(Encuestas!CG189&gt;0,Encuestas!CG189,"")</f>
        <v>4</v>
      </c>
      <c r="AQ189" s="272" t="str">
        <f>IF(Encuestas!CH189&gt;0,Encuestas!CH189,"")</f>
        <v/>
      </c>
      <c r="AR189" s="272">
        <f>IF(Encuestas!CI189&gt;0,Encuestas!CI189,"")</f>
        <v>4</v>
      </c>
      <c r="AS189" s="272">
        <f>IF(Encuestas!CJ189&gt;0,Encuestas!CJ189,"")</f>
        <v>20</v>
      </c>
      <c r="AT189" s="272">
        <f>IF(Encuestas!CK189&gt;0,Encuestas!CK189,"")</f>
        <v>4</v>
      </c>
      <c r="AU189" s="272" t="str">
        <f>IF(Encuestas!CL189&gt;0,Encuestas!CL189,"")</f>
        <v/>
      </c>
      <c r="AV189" s="272">
        <f>IF(Encuestas!CM189&gt;0,Encuestas!CM189,"")</f>
        <v>8</v>
      </c>
      <c r="AW189" s="272" t="str">
        <f>IF(Encuestas!CN189&gt;0,Encuestas!CN189,"")</f>
        <v/>
      </c>
      <c r="AX189" s="272" t="str">
        <f>IF(Encuestas!CO189&gt;0,Encuestas!CO189,"")</f>
        <v/>
      </c>
      <c r="AY189" s="272" t="str">
        <f>IF(Encuestas!CP189&gt;0,Encuestas!CP189,"")</f>
        <v/>
      </c>
      <c r="AZ189" s="272" t="str">
        <f>IF(Encuestas!CQ189&gt;0,Encuestas!CQ189,"")</f>
        <v/>
      </c>
      <c r="BA189" s="272"/>
      <c r="BB189" s="42">
        <f>IF(G189&gt;0,Encuestas!CS189*100/Bovinos!G189,".")</f>
        <v>0</v>
      </c>
      <c r="BC189" s="42">
        <f>IF(F189&gt;0,Encuestas!CT189*100/Bovinos!F189,".")</f>
        <v>3.0303030303030303</v>
      </c>
      <c r="BD189" s="42">
        <f>IF(E189&gt;0,Encuestas!CU189*100/Bovinos!E189,".")</f>
        <v>4</v>
      </c>
      <c r="BE189" s="272">
        <f>Calculos!BD189</f>
        <v>0</v>
      </c>
      <c r="BF189" s="272">
        <f>Calculos!BE189</f>
        <v>0</v>
      </c>
      <c r="BG189" s="272">
        <f>Calculos!BF189</f>
        <v>0</v>
      </c>
      <c r="BH189" s="272">
        <f>Calculos!BG189</f>
        <v>0</v>
      </c>
      <c r="BI189" s="272" t="str">
        <f>Encuestas!DH189</f>
        <v>26_2_no</v>
      </c>
      <c r="BJ189" s="272">
        <f>Calculos!BL189</f>
        <v>20</v>
      </c>
      <c r="BK189" s="272">
        <f>Calculos!BM189</f>
        <v>4</v>
      </c>
      <c r="BL189" s="272">
        <f>Calculos!BN189</f>
        <v>0</v>
      </c>
      <c r="BM189" s="272">
        <f>Calculos!BO189</f>
        <v>8</v>
      </c>
      <c r="BN189" s="272">
        <f>Calculos!BU189</f>
        <v>4</v>
      </c>
      <c r="BO189" s="272">
        <f>Calculos!BV189</f>
        <v>0</v>
      </c>
      <c r="BP189" s="272">
        <f>Calculos!BW189</f>
        <v>1</v>
      </c>
      <c r="BQ189" s="272">
        <f>Calculos!BX189</f>
        <v>2</v>
      </c>
      <c r="BR189" s="272">
        <f>IF(SUM(Encuestas!$EM189:$ET189)=100,Encuestas!EM189,"n.v.")</f>
        <v>0</v>
      </c>
      <c r="BS189" s="272">
        <f>IF(SUM(Encuestas!$EM189:$ET189)=100,Encuestas!EN189,"n.v.")</f>
        <v>0</v>
      </c>
      <c r="BT189" s="272">
        <f>IF(SUM(Encuestas!$EM189:$ET189)=100,Encuestas!EO189,"n.v.")</f>
        <v>0</v>
      </c>
      <c r="BU189" s="272">
        <f>IF(SUM(Encuestas!$EM189:$ET189)=100,Encuestas!EP189,"n.v.")</f>
        <v>0</v>
      </c>
      <c r="BV189" s="272">
        <f>IF(SUM(Encuestas!$EM189:$ET189)=100,Encuestas!EQ189,"n.v.")</f>
        <v>100</v>
      </c>
      <c r="BW189" s="272">
        <f>IF(SUM(Encuestas!$EM189:$ET189)=100,Encuestas!ER189,"n.v.")</f>
        <v>0</v>
      </c>
      <c r="BX189" s="272">
        <f>IF(SUM(Encuestas!$EM189:$ET189)=100,Encuestas!ES189,"n.v.")</f>
        <v>0</v>
      </c>
      <c r="BY189" s="272">
        <f>IF(SUM(Encuestas!$EM189:$ET189)=100,Encuestas!ET189,"n.v.")</f>
        <v>0</v>
      </c>
      <c r="BZ189" s="272" t="str">
        <f>IF(SUM(Encuestas!$EV189:$FB189)=100,Encuestas!EV189,"n.c.")</f>
        <v>n.c.</v>
      </c>
      <c r="CA189" s="272" t="str">
        <f>IF(SUM(Encuestas!$EV189:$FB189)=100,Encuestas!EW189,"n.c.")</f>
        <v>n.c.</v>
      </c>
      <c r="CB189" s="272" t="str">
        <f>IF(SUM(Encuestas!$EV189:$FB189)=100,Encuestas!EX189,"n.c.")</f>
        <v>n.c.</v>
      </c>
      <c r="CC189" s="272" t="str">
        <f>IF(SUM(Encuestas!$EV189:$FB189)=100,Encuestas!EY189,"n.c.")</f>
        <v>n.c.</v>
      </c>
      <c r="CD189" s="272" t="str">
        <f>IF(SUM(Encuestas!$EV189:$FB189)=100,Encuestas!EZ189,"n.c.")</f>
        <v>n.c.</v>
      </c>
      <c r="CE189" s="272" t="str">
        <f>IF(SUM(Encuestas!$EV189:$FB189)=100,Encuestas!FA189,"n.c.")</f>
        <v>n.c.</v>
      </c>
      <c r="CF189" s="272" t="str">
        <f>IF(SUM(Encuestas!$EV189:$FB189)=100,Encuestas!FB189,"n.c.")</f>
        <v>n.c.</v>
      </c>
      <c r="CG189" s="272">
        <f>IF(SUM(BR189:BY189)=100,Encuestas!FD189,"n.v.")</f>
        <v>100</v>
      </c>
    </row>
    <row r="190" spans="1:85" hidden="1" x14ac:dyDescent="0.25">
      <c r="A190" s="40">
        <f>Calculos!A190</f>
        <v>114020459</v>
      </c>
      <c r="B190" s="185">
        <f>'Fact Expans'!C190</f>
        <v>7.25</v>
      </c>
      <c r="C190" s="272" t="str">
        <f>IF(SUM(Encuestas!R190:V190)=0,"no",IF(SUM(Encuestas!R190:V190)=1,LEFT(Encuestas!Q190,4),"Err"))</f>
        <v>no</v>
      </c>
      <c r="D190" s="272">
        <f>Calculos!Q190</f>
        <v>0</v>
      </c>
      <c r="E190" s="272">
        <f>Calculos!J190</f>
        <v>0</v>
      </c>
      <c r="F190" s="272">
        <f>Calculos!D190</f>
        <v>0</v>
      </c>
      <c r="G190" s="272">
        <f>Calculos!G190</f>
        <v>0</v>
      </c>
      <c r="H190" s="272">
        <f>Calculos!H190</f>
        <v>0</v>
      </c>
      <c r="I190" s="272">
        <f>Calculos!I190</f>
        <v>0</v>
      </c>
      <c r="J190" s="41" t="str">
        <f>IFERROR(Calculos!L190,"")</f>
        <v/>
      </c>
      <c r="K190" s="41" t="str">
        <f>IFERROR(Calculos!N190,"")</f>
        <v/>
      </c>
      <c r="L190" s="41" t="str">
        <f>IFERROR(Calculos!P190,"")</f>
        <v/>
      </c>
      <c r="M190" s="272">
        <f>Encuestas!BB190</f>
        <v>0</v>
      </c>
      <c r="N190" s="272">
        <f>Encuestas!BC190</f>
        <v>0</v>
      </c>
      <c r="O190" s="272">
        <f>Encuestas!BD190</f>
        <v>0</v>
      </c>
      <c r="P190" s="272">
        <f>Encuestas!BE190</f>
        <v>0</v>
      </c>
      <c r="Q190" s="272">
        <f>Encuestas!BF190</f>
        <v>0</v>
      </c>
      <c r="R190" s="272">
        <f>Calculos!R190</f>
        <v>0</v>
      </c>
      <c r="S190" s="272">
        <f>Calculos!S190</f>
        <v>100</v>
      </c>
      <c r="T190" s="272">
        <f>Encuestas!BK190</f>
        <v>0</v>
      </c>
      <c r="U190" s="272">
        <f>Encuestas!BL190</f>
        <v>0</v>
      </c>
      <c r="V190" s="272" t="str">
        <f>IF(T190&gt;0,Calculos!U190,"")</f>
        <v/>
      </c>
      <c r="W190" s="42" t="str">
        <f>IFERROR(Calculos!AB190,"")</f>
        <v/>
      </c>
      <c r="X190" s="42" t="str">
        <f>IFERROR(Calculos!AF190,"")</f>
        <v/>
      </c>
      <c r="Y190" s="42" t="str">
        <f>IFERROR(Calculos!AD190,"")</f>
        <v/>
      </c>
      <c r="Z190" s="42" t="str">
        <f>IFERROR(Calculos!AG190,"")</f>
        <v/>
      </c>
      <c r="AA190" s="42" t="str">
        <f>IFERROR(Calculos!AK190,"")</f>
        <v/>
      </c>
      <c r="AB190" s="42">
        <f>IFERROR(Calculos!AM190,"")</f>
        <v>0</v>
      </c>
      <c r="AC190" s="42">
        <f>IFERROR(Calculos!AN190,"")</f>
        <v>0</v>
      </c>
      <c r="AD190" s="272">
        <f>Encuestas!BV190</f>
        <v>0</v>
      </c>
      <c r="AE190" s="272">
        <f>Encuestas!BW190</f>
        <v>0</v>
      </c>
      <c r="AF190" s="272">
        <f>Encuestas!BX190</f>
        <v>0</v>
      </c>
      <c r="AG190" s="272" t="str">
        <f>IF(Calculos!AP190&gt;0,Calculos!AP190,"")</f>
        <v/>
      </c>
      <c r="AH190" s="272" t="str">
        <f>IF(Encuestas!BY190&gt;0,Encuestas!BY190,"")</f>
        <v/>
      </c>
      <c r="AI190" s="272" t="str">
        <f>IF(Encuestas!BZ190&gt;0,Encuestas!BZ190,"")</f>
        <v/>
      </c>
      <c r="AJ190" s="272" t="str">
        <f>IF(Encuestas!CA190&gt;0,Encuestas!CA190,"")</f>
        <v/>
      </c>
      <c r="AK190" s="272" t="str">
        <f>IF(Encuestas!CB190&gt;0,Encuestas!CB190,"")</f>
        <v/>
      </c>
      <c r="AL190" s="272" t="str">
        <f>IF(Encuestas!CC190&gt;0,Encuestas!CC190,"")</f>
        <v/>
      </c>
      <c r="AM190" s="272" t="str">
        <f>IF(Encuestas!CD190&gt;0,Encuestas!CD190,"")</f>
        <v/>
      </c>
      <c r="AN190" s="272" t="str">
        <f>IF(Encuestas!CE190,Encuestas!CE190,"")</f>
        <v/>
      </c>
      <c r="AO190" s="272" t="str">
        <f>IF(Encuestas!CF190&gt;0,Encuestas!CF190,"")</f>
        <v/>
      </c>
      <c r="AP190" s="272" t="str">
        <f>IF(Encuestas!CG190&gt;0,Encuestas!CG190,"")</f>
        <v/>
      </c>
      <c r="AQ190" s="272" t="str">
        <f>IF(Encuestas!CH190&gt;0,Encuestas!CH190,"")</f>
        <v/>
      </c>
      <c r="AR190" s="272" t="str">
        <f>IF(Encuestas!CI190&gt;0,Encuestas!CI190,"")</f>
        <v/>
      </c>
      <c r="AS190" s="272" t="str">
        <f>IF(Encuestas!CJ190&gt;0,Encuestas!CJ190,"")</f>
        <v/>
      </c>
      <c r="AT190" s="272" t="str">
        <f>IF(Encuestas!CK190&gt;0,Encuestas!CK190,"")</f>
        <v/>
      </c>
      <c r="AU190" s="272" t="str">
        <f>IF(Encuestas!CL190&gt;0,Encuestas!CL190,"")</f>
        <v/>
      </c>
      <c r="AV190" s="272" t="str">
        <f>IF(Encuestas!CM190&gt;0,Encuestas!CM190,"")</f>
        <v/>
      </c>
      <c r="AW190" s="272" t="str">
        <f>IF(Encuestas!CN190&gt;0,Encuestas!CN190,"")</f>
        <v/>
      </c>
      <c r="AX190" s="272" t="str">
        <f>IF(Encuestas!CO190&gt;0,Encuestas!CO190,"")</f>
        <v/>
      </c>
      <c r="AY190" s="272" t="str">
        <f>IF(Encuestas!CP190&gt;0,Encuestas!CP190,"")</f>
        <v/>
      </c>
      <c r="AZ190" s="272" t="str">
        <f>IF(Encuestas!CQ190&gt;0,Encuestas!CQ190,"")</f>
        <v/>
      </c>
      <c r="BA190" s="272"/>
      <c r="BB190" s="42" t="str">
        <f>IF(G190&gt;0,Encuestas!CS190*100/Bovinos!G190,".")</f>
        <v>.</v>
      </c>
      <c r="BC190" s="42" t="str">
        <f>IF(F190&gt;0,Encuestas!CT190*100/Bovinos!F190,".")</f>
        <v>.</v>
      </c>
      <c r="BD190" s="42" t="str">
        <f>IF(E190&gt;0,Encuestas!CU190*100/Bovinos!E190,".")</f>
        <v>.</v>
      </c>
      <c r="BE190" s="272">
        <f>Calculos!BD190</f>
        <v>0</v>
      </c>
      <c r="BF190" s="272">
        <f>Calculos!BE190</f>
        <v>0</v>
      </c>
      <c r="BG190" s="272">
        <f>Calculos!BF190</f>
        <v>0</v>
      </c>
      <c r="BH190" s="272">
        <f>Calculos!BG190</f>
        <v>0</v>
      </c>
      <c r="BI190" s="272">
        <f>Encuestas!DH190</f>
        <v>0</v>
      </c>
      <c r="BJ190" s="272">
        <f>Calculos!BL190</f>
        <v>0</v>
      </c>
      <c r="BK190" s="272">
        <f>Calculos!BM190</f>
        <v>0</v>
      </c>
      <c r="BL190" s="272">
        <f>Calculos!BN190</f>
        <v>0</v>
      </c>
      <c r="BM190" s="272">
        <f>Calculos!BO190</f>
        <v>0</v>
      </c>
      <c r="BN190" s="272">
        <f>Calculos!BU190</f>
        <v>0</v>
      </c>
      <c r="BO190" s="272">
        <f>Calculos!BV190</f>
        <v>0</v>
      </c>
      <c r="BP190" s="272">
        <f>Calculos!BW190</f>
        <v>0</v>
      </c>
      <c r="BQ190" s="272">
        <f>Calculos!BX190</f>
        <v>0</v>
      </c>
      <c r="BR190" s="272" t="str">
        <f>IF(SUM(Encuestas!$EM190:$ET190)=100,Encuestas!EM190,"n.v.")</f>
        <v>n.v.</v>
      </c>
      <c r="BS190" s="272" t="str">
        <f>IF(SUM(Encuestas!$EM190:$ET190)=100,Encuestas!EN190,"n.v.")</f>
        <v>n.v.</v>
      </c>
      <c r="BT190" s="272" t="str">
        <f>IF(SUM(Encuestas!$EM190:$ET190)=100,Encuestas!EO190,"n.v.")</f>
        <v>n.v.</v>
      </c>
      <c r="BU190" s="272" t="str">
        <f>IF(SUM(Encuestas!$EM190:$ET190)=100,Encuestas!EP190,"n.v.")</f>
        <v>n.v.</v>
      </c>
      <c r="BV190" s="272" t="str">
        <f>IF(SUM(Encuestas!$EM190:$ET190)=100,Encuestas!EQ190,"n.v.")</f>
        <v>n.v.</v>
      </c>
      <c r="BW190" s="272" t="str">
        <f>IF(SUM(Encuestas!$EM190:$ET190)=100,Encuestas!ER190,"n.v.")</f>
        <v>n.v.</v>
      </c>
      <c r="BX190" s="272" t="str">
        <f>IF(SUM(Encuestas!$EM190:$ET190)=100,Encuestas!ES190,"n.v.")</f>
        <v>n.v.</v>
      </c>
      <c r="BY190" s="272" t="str">
        <f>IF(SUM(Encuestas!$EM190:$ET190)=100,Encuestas!ET190,"n.v.")</f>
        <v>n.v.</v>
      </c>
      <c r="BZ190" s="272" t="str">
        <f>IF(SUM(Encuestas!$EV190:$FB190)=100,Encuestas!EV190,"n.c.")</f>
        <v>n.c.</v>
      </c>
      <c r="CA190" s="272" t="str">
        <f>IF(SUM(Encuestas!$EV190:$FB190)=100,Encuestas!EW190,"n.c.")</f>
        <v>n.c.</v>
      </c>
      <c r="CB190" s="272" t="str">
        <f>IF(SUM(Encuestas!$EV190:$FB190)=100,Encuestas!EX190,"n.c.")</f>
        <v>n.c.</v>
      </c>
      <c r="CC190" s="272" t="str">
        <f>IF(SUM(Encuestas!$EV190:$FB190)=100,Encuestas!EY190,"n.c.")</f>
        <v>n.c.</v>
      </c>
      <c r="CD190" s="272" t="str">
        <f>IF(SUM(Encuestas!$EV190:$FB190)=100,Encuestas!EZ190,"n.c.")</f>
        <v>n.c.</v>
      </c>
      <c r="CE190" s="272" t="str">
        <f>IF(SUM(Encuestas!$EV190:$FB190)=100,Encuestas!FA190,"n.c.")</f>
        <v>n.c.</v>
      </c>
      <c r="CF190" s="272" t="str">
        <f>IF(SUM(Encuestas!$EV190:$FB190)=100,Encuestas!FB190,"n.c.")</f>
        <v>n.c.</v>
      </c>
      <c r="CG190" s="272" t="str">
        <f>IF(SUM(BR190:BY190)=100,Encuestas!FD190,"n.v.")</f>
        <v>n.v.</v>
      </c>
    </row>
    <row r="191" spans="1:85" hidden="1" x14ac:dyDescent="0.25">
      <c r="A191" s="40">
        <f>Calculos!A191</f>
        <v>114020054</v>
      </c>
      <c r="B191" s="185">
        <f>'Fact Expans'!C191</f>
        <v>5.8518518518518521</v>
      </c>
      <c r="C191" s="272" t="str">
        <f>IF(SUM(Encuestas!R191:V191)=0,"no",IF(SUM(Encuestas!R191:V191)=1,LEFT(Encuestas!Q191,4),"Err"))</f>
        <v>14_1</v>
      </c>
      <c r="D191" s="272">
        <f>Calculos!Q191</f>
        <v>57</v>
      </c>
      <c r="E191" s="272">
        <f>Calculos!J191</f>
        <v>34</v>
      </c>
      <c r="F191" s="272">
        <f>Calculos!D191</f>
        <v>21</v>
      </c>
      <c r="G191" s="272">
        <f>Calculos!G191</f>
        <v>0</v>
      </c>
      <c r="H191" s="272">
        <f>Calculos!H191</f>
        <v>2</v>
      </c>
      <c r="I191" s="272">
        <f>Calculos!I191</f>
        <v>0</v>
      </c>
      <c r="J191" s="41">
        <f>IFERROR(Calculos!L191,"")</f>
        <v>100</v>
      </c>
      <c r="K191" s="41">
        <f>IFERROR(Calculos!N191,"")</f>
        <v>0</v>
      </c>
      <c r="L191" s="41">
        <f>IFERROR(Calculos!P191,"")</f>
        <v>0</v>
      </c>
      <c r="M191" s="272">
        <f>Encuestas!BB191</f>
        <v>10</v>
      </c>
      <c r="N191" s="272">
        <f>Encuestas!BC191</f>
        <v>0</v>
      </c>
      <c r="O191" s="272">
        <f>Encuestas!BD191</f>
        <v>0</v>
      </c>
      <c r="P191" s="272">
        <f>Encuestas!BE191</f>
        <v>90</v>
      </c>
      <c r="Q191" s="272">
        <f>Encuestas!BF191</f>
        <v>0</v>
      </c>
      <c r="R191" s="272">
        <f>Calculos!R191</f>
        <v>0</v>
      </c>
      <c r="S191" s="272">
        <f>Calculos!S191</f>
        <v>0</v>
      </c>
      <c r="T191" s="272">
        <f>Encuestas!BK191</f>
        <v>12</v>
      </c>
      <c r="U191" s="272">
        <f>Encuestas!BL191</f>
        <v>3</v>
      </c>
      <c r="V191" s="272">
        <f>IF(T191&gt;0,Calculos!U191,"")</f>
        <v>4</v>
      </c>
      <c r="W191" s="42">
        <f>IFERROR(Calculos!AB191,"")</f>
        <v>100</v>
      </c>
      <c r="X191" s="42">
        <f>IFERROR(Calculos!AF191,"")</f>
        <v>0</v>
      </c>
      <c r="Y191" s="42">
        <f>IFERROR(Calculos!AD191,"")</f>
        <v>100</v>
      </c>
      <c r="Z191" s="42">
        <f>IFERROR(Calculos!AG191,"")</f>
        <v>0</v>
      </c>
      <c r="AA191" s="42">
        <f>IFERROR(Calculos!AK191,"")</f>
        <v>100</v>
      </c>
      <c r="AB191" s="42">
        <f>IFERROR(Calculos!AM191,"")</f>
        <v>0</v>
      </c>
      <c r="AC191" s="42">
        <f>IFERROR(Calculos!AN191,"")</f>
        <v>17.647058823529413</v>
      </c>
      <c r="AD191" s="272">
        <f>Encuestas!BV191</f>
        <v>60</v>
      </c>
      <c r="AE191" s="272">
        <f>Encuestas!BW191</f>
        <v>40</v>
      </c>
      <c r="AF191" s="272">
        <f>Encuestas!BX191</f>
        <v>0</v>
      </c>
      <c r="AG191" s="272">
        <f>IF(Calculos!AP191&gt;0,Calculos!AP191,"")</f>
        <v>22.8</v>
      </c>
      <c r="AH191" s="272">
        <f>IF(Encuestas!BY191&gt;0,Encuestas!BY191,"")</f>
        <v>7</v>
      </c>
      <c r="AI191" s="272">
        <f>IF(Encuestas!BZ191&gt;0,Encuestas!BZ191,"")</f>
        <v>48</v>
      </c>
      <c r="AJ191" s="272" t="str">
        <f>IF(Encuestas!CA191&gt;0,Encuestas!CA191,"")</f>
        <v/>
      </c>
      <c r="AK191" s="272">
        <f>IF(Encuestas!CB191&gt;0,Encuestas!CB191,"")</f>
        <v>230</v>
      </c>
      <c r="AL191" s="272">
        <f>IF(Encuestas!CC191&gt;0,Encuestas!CC191,"")</f>
        <v>530</v>
      </c>
      <c r="AM191" s="272" t="str">
        <f>IF(Encuestas!CD191&gt;0,Encuestas!CD191,"")</f>
        <v/>
      </c>
      <c r="AN191" s="272">
        <f>IF(Encuestas!CE191,Encuestas!CE191,"")</f>
        <v>450</v>
      </c>
      <c r="AO191" s="272">
        <f>IF(Encuestas!CF191&gt;0,Encuestas!CF191,"")</f>
        <v>4</v>
      </c>
      <c r="AP191" s="272">
        <f>IF(Encuestas!CG191&gt;0,Encuestas!CG191,"")</f>
        <v>4</v>
      </c>
      <c r="AQ191" s="272" t="str">
        <f>IF(Encuestas!CH191&gt;0,Encuestas!CH191,"")</f>
        <v/>
      </c>
      <c r="AR191" s="272">
        <f>IF(Encuestas!CI191&gt;0,Encuestas!CI191,"")</f>
        <v>3</v>
      </c>
      <c r="AS191" s="272">
        <f>IF(Encuestas!CJ191&gt;0,Encuestas!CJ191,"")</f>
        <v>21</v>
      </c>
      <c r="AT191" s="272">
        <f>IF(Encuestas!CK191&gt;0,Encuestas!CK191,"")</f>
        <v>2</v>
      </c>
      <c r="AU191" s="272" t="str">
        <f>IF(Encuestas!CL191&gt;0,Encuestas!CL191,"")</f>
        <v/>
      </c>
      <c r="AV191" s="272">
        <f>IF(Encuestas!CM191&gt;0,Encuestas!CM191,"")</f>
        <v>5</v>
      </c>
      <c r="AW191" s="272" t="str">
        <f>IF(Encuestas!CN191&gt;0,Encuestas!CN191,"")</f>
        <v/>
      </c>
      <c r="AX191" s="272" t="str">
        <f>IF(Encuestas!CO191&gt;0,Encuestas!CO191,"")</f>
        <v/>
      </c>
      <c r="AY191" s="272" t="str">
        <f>IF(Encuestas!CP191&gt;0,Encuestas!CP191,"")</f>
        <v/>
      </c>
      <c r="AZ191" s="272" t="str">
        <f>IF(Encuestas!CQ191&gt;0,Encuestas!CQ191,"")</f>
        <v/>
      </c>
      <c r="BA191" s="272"/>
      <c r="BB191" s="42" t="str">
        <f>IF(G191&gt;0,Encuestas!CS191*100/Bovinos!G191,".")</f>
        <v>.</v>
      </c>
      <c r="BC191" s="42">
        <f>IF(F191&gt;0,Encuestas!CT191*100/Bovinos!F191,".")</f>
        <v>0</v>
      </c>
      <c r="BD191" s="42">
        <f>IF(E191&gt;0,Encuestas!CU191*100/Bovinos!E191,".")</f>
        <v>0</v>
      </c>
      <c r="BE191" s="272">
        <f>Calculos!BD191</f>
        <v>0</v>
      </c>
      <c r="BF191" s="272">
        <f>Calculos!BE191</f>
        <v>0</v>
      </c>
      <c r="BG191" s="272">
        <f>Calculos!BF191</f>
        <v>0</v>
      </c>
      <c r="BH191" s="272">
        <f>Calculos!BG191</f>
        <v>0</v>
      </c>
      <c r="BI191" s="272" t="str">
        <f>Encuestas!DH191</f>
        <v>26_2_no</v>
      </c>
      <c r="BJ191" s="272">
        <f>Calculos!BL191</f>
        <v>21</v>
      </c>
      <c r="BK191" s="272">
        <f>Calculos!BM191</f>
        <v>2</v>
      </c>
      <c r="BL191" s="272">
        <f>Calculos!BN191</f>
        <v>0</v>
      </c>
      <c r="BM191" s="272">
        <f>Calculos!BO191</f>
        <v>5</v>
      </c>
      <c r="BN191" s="272">
        <f>Calculos!BU191</f>
        <v>0</v>
      </c>
      <c r="BO191" s="272">
        <f>Calculos!BV191</f>
        <v>0</v>
      </c>
      <c r="BP191" s="272">
        <f>Calculos!BW191</f>
        <v>0</v>
      </c>
      <c r="BQ191" s="272">
        <f>Calculos!BX191</f>
        <v>0</v>
      </c>
      <c r="BR191" s="272">
        <f>IF(SUM(Encuestas!$EM191:$ET191)=100,Encuestas!EM191,"n.v.")</f>
        <v>0</v>
      </c>
      <c r="BS191" s="272">
        <f>IF(SUM(Encuestas!$EM191:$ET191)=100,Encuestas!EN191,"n.v.")</f>
        <v>0</v>
      </c>
      <c r="BT191" s="272">
        <f>IF(SUM(Encuestas!$EM191:$ET191)=100,Encuestas!EO191,"n.v.")</f>
        <v>0</v>
      </c>
      <c r="BU191" s="272">
        <f>IF(SUM(Encuestas!$EM191:$ET191)=100,Encuestas!EP191,"n.v.")</f>
        <v>0</v>
      </c>
      <c r="BV191" s="272">
        <f>IF(SUM(Encuestas!$EM191:$ET191)=100,Encuestas!EQ191,"n.v.")</f>
        <v>100</v>
      </c>
      <c r="BW191" s="272">
        <f>IF(SUM(Encuestas!$EM191:$ET191)=100,Encuestas!ER191,"n.v.")</f>
        <v>0</v>
      </c>
      <c r="BX191" s="272">
        <f>IF(SUM(Encuestas!$EM191:$ET191)=100,Encuestas!ES191,"n.v.")</f>
        <v>0</v>
      </c>
      <c r="BY191" s="272">
        <f>IF(SUM(Encuestas!$EM191:$ET191)=100,Encuestas!ET191,"n.v.")</f>
        <v>0</v>
      </c>
      <c r="BZ191" s="272" t="str">
        <f>IF(SUM(Encuestas!$EV191:$FB191)=100,Encuestas!EV191,"n.c.")</f>
        <v>n.c.</v>
      </c>
      <c r="CA191" s="272" t="str">
        <f>IF(SUM(Encuestas!$EV191:$FB191)=100,Encuestas!EW191,"n.c.")</f>
        <v>n.c.</v>
      </c>
      <c r="CB191" s="272" t="str">
        <f>IF(SUM(Encuestas!$EV191:$FB191)=100,Encuestas!EX191,"n.c.")</f>
        <v>n.c.</v>
      </c>
      <c r="CC191" s="272" t="str">
        <f>IF(SUM(Encuestas!$EV191:$FB191)=100,Encuestas!EY191,"n.c.")</f>
        <v>n.c.</v>
      </c>
      <c r="CD191" s="272" t="str">
        <f>IF(SUM(Encuestas!$EV191:$FB191)=100,Encuestas!EZ191,"n.c.")</f>
        <v>n.c.</v>
      </c>
      <c r="CE191" s="272" t="str">
        <f>IF(SUM(Encuestas!$EV191:$FB191)=100,Encuestas!FA191,"n.c.")</f>
        <v>n.c.</v>
      </c>
      <c r="CF191" s="272" t="str">
        <f>IF(SUM(Encuestas!$EV191:$FB191)=100,Encuestas!FB191,"n.c.")</f>
        <v>n.c.</v>
      </c>
      <c r="CG191" s="272">
        <f>IF(SUM(BR191:BY191)=100,Encuestas!FD191,"n.v.")</f>
        <v>100</v>
      </c>
    </row>
    <row r="192" spans="1:85" hidden="1" x14ac:dyDescent="0.25">
      <c r="A192" s="40">
        <f>Calculos!A192</f>
        <v>114020318</v>
      </c>
      <c r="B192" s="185">
        <f>'Fact Expans'!C192</f>
        <v>5.8518518518518521</v>
      </c>
      <c r="C192" s="272" t="str">
        <f>IF(SUM(Encuestas!R192:V192)=0,"no",IF(SUM(Encuestas!R192:V192)=1,LEFT(Encuestas!Q192,4),"Err"))</f>
        <v>14_5</v>
      </c>
      <c r="D192" s="272">
        <f>Calculos!Q192</f>
        <v>154</v>
      </c>
      <c r="E192" s="272">
        <f>Calculos!J192</f>
        <v>40</v>
      </c>
      <c r="F192" s="272">
        <f>Calculos!D192</f>
        <v>40</v>
      </c>
      <c r="G192" s="272">
        <f>Calculos!G192</f>
        <v>70</v>
      </c>
      <c r="H192" s="272">
        <f>Calculos!H192</f>
        <v>4</v>
      </c>
      <c r="I192" s="272">
        <f>Calculos!I192</f>
        <v>0</v>
      </c>
      <c r="J192" s="41">
        <f>IFERROR(Calculos!L192,"")</f>
        <v>54.545454545454547</v>
      </c>
      <c r="K192" s="41">
        <f>IFERROR(Calculos!N192,"")</f>
        <v>45.454545454545453</v>
      </c>
      <c r="L192" s="41">
        <f>IFERROR(Calculos!P192,"")</f>
        <v>0</v>
      </c>
      <c r="M192" s="272">
        <f>Encuestas!BB192</f>
        <v>0</v>
      </c>
      <c r="N192" s="272">
        <f>Encuestas!BC192</f>
        <v>0</v>
      </c>
      <c r="O192" s="272">
        <f>Encuestas!BD192</f>
        <v>0</v>
      </c>
      <c r="P192" s="272">
        <f>Encuestas!BE192</f>
        <v>50</v>
      </c>
      <c r="Q192" s="272">
        <f>Encuestas!BF192</f>
        <v>50</v>
      </c>
      <c r="R192" s="272">
        <f>Calculos!R192</f>
        <v>0</v>
      </c>
      <c r="S192" s="272">
        <f>Calculos!S192</f>
        <v>0</v>
      </c>
      <c r="T192" s="272">
        <f>Encuestas!BK192</f>
        <v>11</v>
      </c>
      <c r="U192" s="272">
        <f>Encuestas!BL192</f>
        <v>3</v>
      </c>
      <c r="V192" s="272">
        <f>IF(T192&gt;0,Calculos!U192,"")</f>
        <v>5</v>
      </c>
      <c r="W192" s="42">
        <f>IFERROR(Calculos!AB192,"")</f>
        <v>89.285714285714292</v>
      </c>
      <c r="X192" s="42">
        <f>IFERROR(Calculos!AF192,"")</f>
        <v>10.714285714285708</v>
      </c>
      <c r="Y192" s="42">
        <f>IFERROR(Calculos!AD192,"")</f>
        <v>100</v>
      </c>
      <c r="Z192" s="42">
        <f>IFERROR(Calculos!AG192,"")</f>
        <v>0</v>
      </c>
      <c r="AA192" s="42">
        <f>IFERROR(Calculos!AK192,"")</f>
        <v>90.909090909090907</v>
      </c>
      <c r="AB192" s="42">
        <f>IFERROR(Calculos!AM192,"")</f>
        <v>9.0909090909090935</v>
      </c>
      <c r="AC192" s="42">
        <f>IFERROR(Calculos!AN192,"")</f>
        <v>17.857142857142858</v>
      </c>
      <c r="AD192" s="272">
        <f>Encuestas!BV192</f>
        <v>100</v>
      </c>
      <c r="AE192" s="272">
        <f>Encuestas!BW192</f>
        <v>0</v>
      </c>
      <c r="AF192" s="272">
        <f>Encuestas!BX192</f>
        <v>0</v>
      </c>
      <c r="AG192" s="272">
        <f>IF(Calculos!AP192&gt;0,Calculos!AP192,"")</f>
        <v>18</v>
      </c>
      <c r="AH192" s="272">
        <f>IF(Encuestas!BY192&gt;0,Encuestas!BY192,"")</f>
        <v>7</v>
      </c>
      <c r="AI192" s="272">
        <f>IF(Encuestas!BZ192&gt;0,Encuestas!BZ192,"")</f>
        <v>18</v>
      </c>
      <c r="AJ192" s="272">
        <f>IF(Encuestas!CA192&gt;0,Encuestas!CA192,"")</f>
        <v>20</v>
      </c>
      <c r="AK192" s="272">
        <f>IF(Encuestas!CB192&gt;0,Encuestas!CB192,"")</f>
        <v>300</v>
      </c>
      <c r="AL192" s="272">
        <f>IF(Encuestas!CC192&gt;0,Encuestas!CC192,"")</f>
        <v>550</v>
      </c>
      <c r="AM192" s="272">
        <f>IF(Encuestas!CD192&gt;0,Encuestas!CD192,"")</f>
        <v>480</v>
      </c>
      <c r="AN192" s="272">
        <f>IF(Encuestas!CE192,Encuestas!CE192,"")</f>
        <v>500</v>
      </c>
      <c r="AO192" s="272">
        <f>IF(Encuestas!CF192&gt;0,Encuestas!CF192,"")</f>
        <v>5</v>
      </c>
      <c r="AP192" s="272">
        <f>IF(Encuestas!CG192&gt;0,Encuestas!CG192,"")</f>
        <v>3</v>
      </c>
      <c r="AQ192" s="272">
        <f>IF(Encuestas!CH192&gt;0,Encuestas!CH192,"")</f>
        <v>12</v>
      </c>
      <c r="AR192" s="272">
        <f>IF(Encuestas!CI192&gt;0,Encuestas!CI192,"")</f>
        <v>9</v>
      </c>
      <c r="AS192" s="272">
        <f>IF(Encuestas!CJ192&gt;0,Encuestas!CJ192,"")</f>
        <v>22</v>
      </c>
      <c r="AT192" s="272">
        <f>IF(Encuestas!CK192&gt;0,Encuestas!CK192,"")</f>
        <v>10</v>
      </c>
      <c r="AU192" s="272">
        <f>IF(Encuestas!CL192&gt;0,Encuestas!CL192,"")</f>
        <v>12</v>
      </c>
      <c r="AV192" s="272">
        <f>IF(Encuestas!CM192&gt;0,Encuestas!CM192,"")</f>
        <v>6</v>
      </c>
      <c r="AW192" s="272">
        <f>IF(Encuestas!CN192&gt;0,Encuestas!CN192,"")</f>
        <v>22</v>
      </c>
      <c r="AX192" s="272">
        <f>IF(Encuestas!CO192&gt;0,Encuestas!CO192,"")</f>
        <v>10</v>
      </c>
      <c r="AY192" s="272">
        <f>IF(Encuestas!CP192&gt;0,Encuestas!CP192,"")</f>
        <v>12</v>
      </c>
      <c r="AZ192" s="272">
        <f>IF(Encuestas!CQ192&gt;0,Encuestas!CQ192,"")</f>
        <v>6</v>
      </c>
      <c r="BA192" s="272"/>
      <c r="BB192" s="42">
        <f>IF(G192&gt;0,Encuestas!CS192*100/Bovinos!G192,".")</f>
        <v>0</v>
      </c>
      <c r="BC192" s="42">
        <f>IF(F192&gt;0,Encuestas!CT192*100/Bovinos!F192,".")</f>
        <v>0</v>
      </c>
      <c r="BD192" s="42">
        <f>IF(E192&gt;0,Encuestas!CU192*100/Bovinos!E192,".")</f>
        <v>2.5</v>
      </c>
      <c r="BE192" s="272">
        <f>Calculos!BD192</f>
        <v>0</v>
      </c>
      <c r="BF192" s="272">
        <f>Calculos!BE192</f>
        <v>0</v>
      </c>
      <c r="BG192" s="272">
        <f>Calculos!BF192</f>
        <v>0</v>
      </c>
      <c r="BH192" s="272">
        <f>Calculos!BG192</f>
        <v>0</v>
      </c>
      <c r="BI192" s="272" t="str">
        <f>Encuestas!DH192</f>
        <v>26_2_no</v>
      </c>
      <c r="BJ192" s="272">
        <f>Calculos!BL192</f>
        <v>44</v>
      </c>
      <c r="BK192" s="272">
        <f>Calculos!BM192</f>
        <v>20</v>
      </c>
      <c r="BL192" s="272">
        <f>Calculos!BN192</f>
        <v>24</v>
      </c>
      <c r="BM192" s="272">
        <f>Calculos!BO192</f>
        <v>12</v>
      </c>
      <c r="BN192" s="272">
        <f>Calculos!BU192</f>
        <v>0</v>
      </c>
      <c r="BO192" s="272">
        <f>Calculos!BV192</f>
        <v>0</v>
      </c>
      <c r="BP192" s="272">
        <f>Calculos!BW192</f>
        <v>0</v>
      </c>
      <c r="BQ192" s="272">
        <f>Calculos!BX192</f>
        <v>1</v>
      </c>
      <c r="BR192" s="272">
        <f>IF(SUM(Encuestas!$EM192:$ET192)=100,Encuestas!EM192,"n.v.")</f>
        <v>0</v>
      </c>
      <c r="BS192" s="272">
        <f>IF(SUM(Encuestas!$EM192:$ET192)=100,Encuestas!EN192,"n.v.")</f>
        <v>0</v>
      </c>
      <c r="BT192" s="272">
        <f>IF(SUM(Encuestas!$EM192:$ET192)=100,Encuestas!EO192,"n.v.")</f>
        <v>0</v>
      </c>
      <c r="BU192" s="272">
        <f>IF(SUM(Encuestas!$EM192:$ET192)=100,Encuestas!EP192,"n.v.")</f>
        <v>0</v>
      </c>
      <c r="BV192" s="272">
        <f>IF(SUM(Encuestas!$EM192:$ET192)=100,Encuestas!EQ192,"n.v.")</f>
        <v>100</v>
      </c>
      <c r="BW192" s="272">
        <f>IF(SUM(Encuestas!$EM192:$ET192)=100,Encuestas!ER192,"n.v.")</f>
        <v>0</v>
      </c>
      <c r="BX192" s="272">
        <f>IF(SUM(Encuestas!$EM192:$ET192)=100,Encuestas!ES192,"n.v.")</f>
        <v>0</v>
      </c>
      <c r="BY192" s="272">
        <f>IF(SUM(Encuestas!$EM192:$ET192)=100,Encuestas!ET192,"n.v.")</f>
        <v>0</v>
      </c>
      <c r="BZ192" s="272" t="str">
        <f>IF(SUM(Encuestas!$EV192:$FB192)=100,Encuestas!EV192,"n.c.")</f>
        <v>n.c.</v>
      </c>
      <c r="CA192" s="272" t="str">
        <f>IF(SUM(Encuestas!$EV192:$FB192)=100,Encuestas!EW192,"n.c.")</f>
        <v>n.c.</v>
      </c>
      <c r="CB192" s="272" t="str">
        <f>IF(SUM(Encuestas!$EV192:$FB192)=100,Encuestas!EX192,"n.c.")</f>
        <v>n.c.</v>
      </c>
      <c r="CC192" s="272" t="str">
        <f>IF(SUM(Encuestas!$EV192:$FB192)=100,Encuestas!EY192,"n.c.")</f>
        <v>n.c.</v>
      </c>
      <c r="CD192" s="272" t="str">
        <f>IF(SUM(Encuestas!$EV192:$FB192)=100,Encuestas!EZ192,"n.c.")</f>
        <v>n.c.</v>
      </c>
      <c r="CE192" s="272" t="str">
        <f>IF(SUM(Encuestas!$EV192:$FB192)=100,Encuestas!FA192,"n.c.")</f>
        <v>n.c.</v>
      </c>
      <c r="CF192" s="272" t="str">
        <f>IF(SUM(Encuestas!$EV192:$FB192)=100,Encuestas!FB192,"n.c.")</f>
        <v>n.c.</v>
      </c>
      <c r="CG192" s="272">
        <f>IF(SUM(BR192:BY192)=100,Encuestas!FD192,"n.v.")</f>
        <v>100</v>
      </c>
    </row>
    <row r="193" spans="1:85" hidden="1" x14ac:dyDescent="0.25">
      <c r="A193" s="40">
        <f>Calculos!A193</f>
        <v>111010881</v>
      </c>
      <c r="B193" s="185">
        <f>'Fact Expans'!C193</f>
        <v>1.3333333333333333</v>
      </c>
      <c r="C193" s="272" t="str">
        <f>IF(SUM(Encuestas!R193:V193)=0,"no",IF(SUM(Encuestas!R193:V193)=1,LEFT(Encuestas!Q193,4),"Err"))</f>
        <v>no</v>
      </c>
      <c r="D193" s="272">
        <f>Calculos!Q193</f>
        <v>0</v>
      </c>
      <c r="E193" s="272">
        <f>Calculos!J193</f>
        <v>0</v>
      </c>
      <c r="F193" s="272">
        <f>Calculos!D193</f>
        <v>0</v>
      </c>
      <c r="G193" s="272">
        <f>Calculos!G193</f>
        <v>0</v>
      </c>
      <c r="H193" s="272">
        <f>Calculos!H193</f>
        <v>0</v>
      </c>
      <c r="I193" s="272">
        <f>Calculos!I193</f>
        <v>0</v>
      </c>
      <c r="J193" s="41" t="str">
        <f>IFERROR(Calculos!L193,"")</f>
        <v/>
      </c>
      <c r="K193" s="41" t="str">
        <f>IFERROR(Calculos!N193,"")</f>
        <v/>
      </c>
      <c r="L193" s="41" t="str">
        <f>IFERROR(Calculos!P193,"")</f>
        <v/>
      </c>
      <c r="M193" s="272">
        <f>Encuestas!BB193</f>
        <v>0</v>
      </c>
      <c r="N193" s="272">
        <f>Encuestas!BC193</f>
        <v>0</v>
      </c>
      <c r="O193" s="272">
        <f>Encuestas!BD193</f>
        <v>0</v>
      </c>
      <c r="P193" s="272">
        <f>Encuestas!BE193</f>
        <v>0</v>
      </c>
      <c r="Q193" s="272">
        <f>Encuestas!BF193</f>
        <v>0</v>
      </c>
      <c r="R193" s="272">
        <f>Calculos!R193</f>
        <v>0</v>
      </c>
      <c r="S193" s="272">
        <f>Calculos!S193</f>
        <v>100</v>
      </c>
      <c r="T193" s="272">
        <f>Encuestas!BK193</f>
        <v>0</v>
      </c>
      <c r="U193" s="272">
        <f>Encuestas!BL193</f>
        <v>0</v>
      </c>
      <c r="V193" s="272" t="str">
        <f>IF(T193&gt;0,Calculos!U193,"")</f>
        <v/>
      </c>
      <c r="W193" s="42" t="str">
        <f>IFERROR(Calculos!AB193,"")</f>
        <v/>
      </c>
      <c r="X193" s="42" t="str">
        <f>IFERROR(Calculos!AF193,"")</f>
        <v/>
      </c>
      <c r="Y193" s="42">
        <f>IFERROR(Calculos!AD193,"")</f>
        <v>0</v>
      </c>
      <c r="Z193" s="42" t="str">
        <f>IFERROR(Calculos!AG193,"")</f>
        <v/>
      </c>
      <c r="AA193" s="42" t="str">
        <f>IFERROR(Calculos!AK193,"")</f>
        <v/>
      </c>
      <c r="AB193" s="42" t="str">
        <f>IFERROR(Calculos!AM193,"")</f>
        <v/>
      </c>
      <c r="AC193" s="42" t="str">
        <f>IFERROR(Calculos!AN193,"")</f>
        <v/>
      </c>
      <c r="AD193" s="272">
        <f>Encuestas!BV193</f>
        <v>0</v>
      </c>
      <c r="AE193" s="272">
        <f>Encuestas!BW193</f>
        <v>0</v>
      </c>
      <c r="AF193" s="272">
        <f>Encuestas!BX193</f>
        <v>0</v>
      </c>
      <c r="AG193" s="272" t="str">
        <f>IF(Calculos!AP193&gt;0,Calculos!AP193,"")</f>
        <v/>
      </c>
      <c r="AH193" s="272" t="str">
        <f>IF(Encuestas!BY193&gt;0,Encuestas!BY193,"")</f>
        <v/>
      </c>
      <c r="AI193" s="272" t="str">
        <f>IF(Encuestas!BZ193&gt;0,Encuestas!BZ193,"")</f>
        <v/>
      </c>
      <c r="AJ193" s="272" t="str">
        <f>IF(Encuestas!CA193&gt;0,Encuestas!CA193,"")</f>
        <v/>
      </c>
      <c r="AK193" s="272" t="str">
        <f>IF(Encuestas!CB193&gt;0,Encuestas!CB193,"")</f>
        <v/>
      </c>
      <c r="AL193" s="272" t="str">
        <f>IF(Encuestas!CC193&gt;0,Encuestas!CC193,"")</f>
        <v/>
      </c>
      <c r="AM193" s="272" t="str">
        <f>IF(Encuestas!CD193&gt;0,Encuestas!CD193,"")</f>
        <v/>
      </c>
      <c r="AN193" s="272" t="str">
        <f>IF(Encuestas!CE193,Encuestas!CE193,"")</f>
        <v/>
      </c>
      <c r="AO193" s="272" t="str">
        <f>IF(Encuestas!CF193&gt;0,Encuestas!CF193,"")</f>
        <v/>
      </c>
      <c r="AP193" s="272" t="str">
        <f>IF(Encuestas!CG193&gt;0,Encuestas!CG193,"")</f>
        <v/>
      </c>
      <c r="AQ193" s="272" t="str">
        <f>IF(Encuestas!CH193&gt;0,Encuestas!CH193,"")</f>
        <v/>
      </c>
      <c r="AR193" s="272" t="str">
        <f>IF(Encuestas!CI193&gt;0,Encuestas!CI193,"")</f>
        <v/>
      </c>
      <c r="AS193" s="272" t="str">
        <f>IF(Encuestas!CJ193&gt;0,Encuestas!CJ193,"")</f>
        <v/>
      </c>
      <c r="AT193" s="272" t="str">
        <f>IF(Encuestas!CK193&gt;0,Encuestas!CK193,"")</f>
        <v/>
      </c>
      <c r="AU193" s="272" t="str">
        <f>IF(Encuestas!CL193&gt;0,Encuestas!CL193,"")</f>
        <v/>
      </c>
      <c r="AV193" s="272" t="str">
        <f>IF(Encuestas!CM193&gt;0,Encuestas!CM193,"")</f>
        <v/>
      </c>
      <c r="AW193" s="272" t="str">
        <f>IF(Encuestas!CN193&gt;0,Encuestas!CN193,"")</f>
        <v/>
      </c>
      <c r="AX193" s="272" t="str">
        <f>IF(Encuestas!CO193&gt;0,Encuestas!CO193,"")</f>
        <v/>
      </c>
      <c r="AY193" s="272" t="str">
        <f>IF(Encuestas!CP193&gt;0,Encuestas!CP193,"")</f>
        <v/>
      </c>
      <c r="AZ193" s="272" t="str">
        <f>IF(Encuestas!CQ193&gt;0,Encuestas!CQ193,"")</f>
        <v/>
      </c>
      <c r="BA193" s="272"/>
      <c r="BB193" s="42" t="str">
        <f>IF(G193&gt;0,Encuestas!CS193*100/Bovinos!G193,".")</f>
        <v>.</v>
      </c>
      <c r="BC193" s="42" t="str">
        <f>IF(F193&gt;0,Encuestas!CT193*100/Bovinos!F193,".")</f>
        <v>.</v>
      </c>
      <c r="BD193" s="42" t="str">
        <f>IF(E193&gt;0,Encuestas!CU193*100/Bovinos!E193,".")</f>
        <v>.</v>
      </c>
      <c r="BE193" s="272">
        <f>Calculos!BD193</f>
        <v>0</v>
      </c>
      <c r="BF193" s="272">
        <f>Calculos!BE193</f>
        <v>0</v>
      </c>
      <c r="BG193" s="272">
        <f>Calculos!BF193</f>
        <v>0</v>
      </c>
      <c r="BH193" s="272">
        <f>Calculos!BG193</f>
        <v>0</v>
      </c>
      <c r="BI193" s="272">
        <f>Encuestas!DH193</f>
        <v>0</v>
      </c>
      <c r="BJ193" s="272">
        <f>Calculos!BL193</f>
        <v>0</v>
      </c>
      <c r="BK193" s="272">
        <f>Calculos!BM193</f>
        <v>0</v>
      </c>
      <c r="BL193" s="272">
        <f>Calculos!BN193</f>
        <v>0</v>
      </c>
      <c r="BM193" s="272">
        <f>Calculos!BO193</f>
        <v>0</v>
      </c>
      <c r="BN193" s="272">
        <f>Calculos!BU193</f>
        <v>0</v>
      </c>
      <c r="BO193" s="272">
        <f>Calculos!BV193</f>
        <v>0</v>
      </c>
      <c r="BP193" s="272">
        <f>Calculos!BW193</f>
        <v>0</v>
      </c>
      <c r="BQ193" s="272">
        <f>Calculos!BX193</f>
        <v>0</v>
      </c>
      <c r="BR193" s="272" t="str">
        <f>IF(SUM(Encuestas!$EM193:$ET193)=100,Encuestas!EM193,"n.v.")</f>
        <v>n.v.</v>
      </c>
      <c r="BS193" s="272" t="str">
        <f>IF(SUM(Encuestas!$EM193:$ET193)=100,Encuestas!EN193,"n.v.")</f>
        <v>n.v.</v>
      </c>
      <c r="BT193" s="272" t="str">
        <f>IF(SUM(Encuestas!$EM193:$ET193)=100,Encuestas!EO193,"n.v.")</f>
        <v>n.v.</v>
      </c>
      <c r="BU193" s="272" t="str">
        <f>IF(SUM(Encuestas!$EM193:$ET193)=100,Encuestas!EP193,"n.v.")</f>
        <v>n.v.</v>
      </c>
      <c r="BV193" s="272" t="str">
        <f>IF(SUM(Encuestas!$EM193:$ET193)=100,Encuestas!EQ193,"n.v.")</f>
        <v>n.v.</v>
      </c>
      <c r="BW193" s="272" t="str">
        <f>IF(SUM(Encuestas!$EM193:$ET193)=100,Encuestas!ER193,"n.v.")</f>
        <v>n.v.</v>
      </c>
      <c r="BX193" s="272" t="str">
        <f>IF(SUM(Encuestas!$EM193:$ET193)=100,Encuestas!ES193,"n.v.")</f>
        <v>n.v.</v>
      </c>
      <c r="BY193" s="272" t="str">
        <f>IF(SUM(Encuestas!$EM193:$ET193)=100,Encuestas!ET193,"n.v.")</f>
        <v>n.v.</v>
      </c>
      <c r="BZ193" s="272" t="str">
        <f>IF(SUM(Encuestas!$EV193:$FB193)=100,Encuestas!EV193,"n.c.")</f>
        <v>n.c.</v>
      </c>
      <c r="CA193" s="272" t="str">
        <f>IF(SUM(Encuestas!$EV193:$FB193)=100,Encuestas!EW193,"n.c.")</f>
        <v>n.c.</v>
      </c>
      <c r="CB193" s="272" t="str">
        <f>IF(SUM(Encuestas!$EV193:$FB193)=100,Encuestas!EX193,"n.c.")</f>
        <v>n.c.</v>
      </c>
      <c r="CC193" s="272" t="str">
        <f>IF(SUM(Encuestas!$EV193:$FB193)=100,Encuestas!EY193,"n.c.")</f>
        <v>n.c.</v>
      </c>
      <c r="CD193" s="272" t="str">
        <f>IF(SUM(Encuestas!$EV193:$FB193)=100,Encuestas!EZ193,"n.c.")</f>
        <v>n.c.</v>
      </c>
      <c r="CE193" s="272" t="str">
        <f>IF(SUM(Encuestas!$EV193:$FB193)=100,Encuestas!FA193,"n.c.")</f>
        <v>n.c.</v>
      </c>
      <c r="CF193" s="272" t="str">
        <f>IF(SUM(Encuestas!$EV193:$FB193)=100,Encuestas!FB193,"n.c.")</f>
        <v>n.c.</v>
      </c>
      <c r="CG193" s="272" t="str">
        <f>IF(SUM(BR193:BY193)=100,Encuestas!FD193,"n.v.")</f>
        <v>n.v.</v>
      </c>
    </row>
    <row r="194" spans="1:85" hidden="1" x14ac:dyDescent="0.25">
      <c r="A194" s="40">
        <f>Calculos!A194</f>
        <v>111011241</v>
      </c>
      <c r="B194" s="185">
        <f>'Fact Expans'!C194</f>
        <v>5.8518518518518521</v>
      </c>
      <c r="C194" s="272" t="str">
        <f>IF(SUM(Encuestas!R194:V194)=0,"no",IF(SUM(Encuestas!R194:V194)=1,LEFT(Encuestas!Q194,4),"Err"))</f>
        <v>14_5</v>
      </c>
      <c r="D194" s="272">
        <f>Calculos!Q194</f>
        <v>1641</v>
      </c>
      <c r="E194" s="272">
        <f>Calculos!J194</f>
        <v>1225</v>
      </c>
      <c r="F194" s="272">
        <f>Calculos!D194</f>
        <v>300</v>
      </c>
      <c r="G194" s="272">
        <f>Calculos!G194</f>
        <v>50</v>
      </c>
      <c r="H194" s="272">
        <f>Calculos!H194</f>
        <v>52</v>
      </c>
      <c r="I194" s="272">
        <f>Calculos!I194</f>
        <v>14</v>
      </c>
      <c r="J194" s="41">
        <f>IFERROR(Calculos!L194,"")</f>
        <v>100</v>
      </c>
      <c r="K194" s="41">
        <f>IFERROR(Calculos!N194,"")</f>
        <v>0</v>
      </c>
      <c r="L194" s="41">
        <f>IFERROR(Calculos!P194,"")</f>
        <v>0</v>
      </c>
      <c r="M194" s="272">
        <f>Encuestas!BB194</f>
        <v>60</v>
      </c>
      <c r="N194" s="272">
        <f>Encuestas!BC194</f>
        <v>20</v>
      </c>
      <c r="O194" s="272">
        <f>Encuestas!BD194</f>
        <v>3</v>
      </c>
      <c r="P194" s="272">
        <f>Encuestas!BE194</f>
        <v>17</v>
      </c>
      <c r="Q194" s="272">
        <f>Encuestas!BF194</f>
        <v>0</v>
      </c>
      <c r="R194" s="272">
        <f>Calculos!R194</f>
        <v>0</v>
      </c>
      <c r="S194" s="272">
        <f>Calculos!S194</f>
        <v>0</v>
      </c>
      <c r="T194" s="272">
        <f>Encuestas!BK194</f>
        <v>11</v>
      </c>
      <c r="U194" s="272">
        <f>Encuestas!BL194</f>
        <v>2</v>
      </c>
      <c r="V194" s="272">
        <f>IF(T194&gt;0,Calculos!U194,"")</f>
        <v>4</v>
      </c>
      <c r="W194" s="42">
        <f>IFERROR(Calculos!AB194,"")</f>
        <v>97.073170731707307</v>
      </c>
      <c r="X194" s="42">
        <f>IFERROR(Calculos!AF194,"")</f>
        <v>2.9268292682926926</v>
      </c>
      <c r="Y194" s="42">
        <f>IFERROR(Calculos!AD194,"")</f>
        <v>100</v>
      </c>
      <c r="Z194" s="42">
        <f>IFERROR(Calculos!AG194,"")</f>
        <v>0</v>
      </c>
      <c r="AA194" s="42">
        <f>IFERROR(Calculos!AK194,"")</f>
        <v>97.379912663755462</v>
      </c>
      <c r="AB194" s="42">
        <f>IFERROR(Calculos!AM194,"")</f>
        <v>2.6200873362445378</v>
      </c>
      <c r="AC194" s="42">
        <f>IFERROR(Calculos!AN194,"")</f>
        <v>11.707317073170733</v>
      </c>
      <c r="AD194" s="272">
        <f>Encuestas!BV194</f>
        <v>50</v>
      </c>
      <c r="AE194" s="272">
        <f>Encuestas!BW194</f>
        <v>50</v>
      </c>
      <c r="AF194" s="272">
        <f>Encuestas!BX194</f>
        <v>0</v>
      </c>
      <c r="AG194" s="272">
        <f>IF(Calculos!AP194&gt;0,Calculos!AP194,"")</f>
        <v>24</v>
      </c>
      <c r="AH194" s="272">
        <f>IF(Encuestas!BY194&gt;0,Encuestas!BY194,"")</f>
        <v>8</v>
      </c>
      <c r="AI194" s="272">
        <f>IF(Encuestas!BZ194&gt;0,Encuestas!BZ194,"")</f>
        <v>14</v>
      </c>
      <c r="AJ194" s="272">
        <f>IF(Encuestas!CA194&gt;0,Encuestas!CA194,"")</f>
        <v>20</v>
      </c>
      <c r="AK194" s="272">
        <f>IF(Encuestas!CB194&gt;0,Encuestas!CB194,"")</f>
        <v>260</v>
      </c>
      <c r="AL194" s="272">
        <f>IF(Encuestas!CC194&gt;0,Encuestas!CC194,"")</f>
        <v>370</v>
      </c>
      <c r="AM194" s="272">
        <f>IF(Encuestas!CD194&gt;0,Encuestas!CD194,"")</f>
        <v>450</v>
      </c>
      <c r="AN194" s="272">
        <f>IF(Encuestas!CE194,Encuestas!CE194,"")</f>
        <v>550</v>
      </c>
      <c r="AO194" s="272">
        <f>IF(Encuestas!CF194&gt;0,Encuestas!CF194,"")</f>
        <v>6</v>
      </c>
      <c r="AP194" s="272">
        <f>IF(Encuestas!CG194&gt;0,Encuestas!CG194,"")</f>
        <v>6</v>
      </c>
      <c r="AQ194" s="272">
        <f>IF(Encuestas!CH194&gt;0,Encuestas!CH194,"")</f>
        <v>8</v>
      </c>
      <c r="AR194" s="272">
        <f>IF(Encuestas!CI194&gt;0,Encuestas!CI194,"")</f>
        <v>8</v>
      </c>
      <c r="AS194" s="272">
        <f>IF(Encuestas!CJ194&gt;0,Encuestas!CJ194,"")</f>
        <v>500</v>
      </c>
      <c r="AT194" s="272">
        <f>IF(Encuestas!CK194&gt;0,Encuestas!CK194,"")</f>
        <v>60</v>
      </c>
      <c r="AU194" s="272">
        <f>IF(Encuestas!CL194&gt;0,Encuestas!CL194,"")</f>
        <v>110</v>
      </c>
      <c r="AV194" s="272">
        <f>IF(Encuestas!CM194&gt;0,Encuestas!CM194,"")</f>
        <v>60</v>
      </c>
      <c r="AW194" s="272" t="str">
        <f>IF(Encuestas!CN194&gt;0,Encuestas!CN194,"")</f>
        <v/>
      </c>
      <c r="AX194" s="272" t="str">
        <f>IF(Encuestas!CO194&gt;0,Encuestas!CO194,"")</f>
        <v/>
      </c>
      <c r="AY194" s="272" t="str">
        <f>IF(Encuestas!CP194&gt;0,Encuestas!CP194,"")</f>
        <v/>
      </c>
      <c r="AZ194" s="272" t="str">
        <f>IF(Encuestas!CQ194&gt;0,Encuestas!CQ194,"")</f>
        <v/>
      </c>
      <c r="BA194" s="272"/>
      <c r="BB194" s="42">
        <f>IF(G194&gt;0,Encuestas!CS194*100/Bovinos!G194,".")</f>
        <v>0</v>
      </c>
      <c r="BC194" s="42">
        <f>IF(F194&gt;0,Encuestas!CT194*100/Bovinos!F194,".")</f>
        <v>0</v>
      </c>
      <c r="BD194" s="42">
        <f>IF(E194&gt;0,Encuestas!CU194*100/Bovinos!E194,".")</f>
        <v>0</v>
      </c>
      <c r="BE194" s="272">
        <f>Calculos!BD194</f>
        <v>0</v>
      </c>
      <c r="BF194" s="272">
        <f>Calculos!BE194</f>
        <v>0</v>
      </c>
      <c r="BG194" s="272">
        <f>Calculos!BF194</f>
        <v>0</v>
      </c>
      <c r="BH194" s="272">
        <f>Calculos!BG194</f>
        <v>0</v>
      </c>
      <c r="BI194" s="272" t="str">
        <f>Encuestas!DH194</f>
        <v>26_2_no</v>
      </c>
      <c r="BJ194" s="272">
        <f>Calculos!BL194</f>
        <v>500</v>
      </c>
      <c r="BK194" s="272">
        <f>Calculos!BM194</f>
        <v>60</v>
      </c>
      <c r="BL194" s="272">
        <f>Calculos!BN194</f>
        <v>110</v>
      </c>
      <c r="BM194" s="272">
        <f>Calculos!BO194</f>
        <v>60</v>
      </c>
      <c r="BN194" s="272">
        <f>Calculos!BU194</f>
        <v>0</v>
      </c>
      <c r="BO194" s="272">
        <f>Calculos!BV194</f>
        <v>0</v>
      </c>
      <c r="BP194" s="272">
        <f>Calculos!BW194</f>
        <v>0</v>
      </c>
      <c r="BQ194" s="272">
        <f>Calculos!BX194</f>
        <v>0</v>
      </c>
      <c r="BR194" s="272">
        <f>IF(SUM(Encuestas!$EM194:$ET194)=100,Encuestas!EM194,"n.v.")</f>
        <v>0</v>
      </c>
      <c r="BS194" s="272">
        <f>IF(SUM(Encuestas!$EM194:$ET194)=100,Encuestas!EN194,"n.v.")</f>
        <v>0</v>
      </c>
      <c r="BT194" s="272">
        <f>IF(SUM(Encuestas!$EM194:$ET194)=100,Encuestas!EO194,"n.v.")</f>
        <v>0</v>
      </c>
      <c r="BU194" s="272">
        <f>IF(SUM(Encuestas!$EM194:$ET194)=100,Encuestas!EP194,"n.v.")</f>
        <v>70</v>
      </c>
      <c r="BV194" s="272">
        <f>IF(SUM(Encuestas!$EM194:$ET194)=100,Encuestas!EQ194,"n.v.")</f>
        <v>0</v>
      </c>
      <c r="BW194" s="272">
        <f>IF(SUM(Encuestas!$EM194:$ET194)=100,Encuestas!ER194,"n.v.")</f>
        <v>0</v>
      </c>
      <c r="BX194" s="272">
        <f>IF(SUM(Encuestas!$EM194:$ET194)=100,Encuestas!ES194,"n.v.")</f>
        <v>30</v>
      </c>
      <c r="BY194" s="272">
        <f>IF(SUM(Encuestas!$EM194:$ET194)=100,Encuestas!ET194,"n.v.")</f>
        <v>0</v>
      </c>
      <c r="BZ194" s="272" t="str">
        <f>IF(SUM(Encuestas!$EV194:$FB194)=100,Encuestas!EV194,"n.c.")</f>
        <v>n.c.</v>
      </c>
      <c r="CA194" s="272" t="str">
        <f>IF(SUM(Encuestas!$EV194:$FB194)=100,Encuestas!EW194,"n.c.")</f>
        <v>n.c.</v>
      </c>
      <c r="CB194" s="272" t="str">
        <f>IF(SUM(Encuestas!$EV194:$FB194)=100,Encuestas!EX194,"n.c.")</f>
        <v>n.c.</v>
      </c>
      <c r="CC194" s="272" t="str">
        <f>IF(SUM(Encuestas!$EV194:$FB194)=100,Encuestas!EY194,"n.c.")</f>
        <v>n.c.</v>
      </c>
      <c r="CD194" s="272" t="str">
        <f>IF(SUM(Encuestas!$EV194:$FB194)=100,Encuestas!EZ194,"n.c.")</f>
        <v>n.c.</v>
      </c>
      <c r="CE194" s="272" t="str">
        <f>IF(SUM(Encuestas!$EV194:$FB194)=100,Encuestas!FA194,"n.c.")</f>
        <v>n.c.</v>
      </c>
      <c r="CF194" s="272" t="str">
        <f>IF(SUM(Encuestas!$EV194:$FB194)=100,Encuestas!FB194,"n.c.")</f>
        <v>n.c.</v>
      </c>
      <c r="CG194" s="272">
        <f>IF(SUM(BR194:BY194)=100,Encuestas!FD194,"n.v.")</f>
        <v>100</v>
      </c>
    </row>
    <row r="195" spans="1:85" hidden="1" x14ac:dyDescent="0.25">
      <c r="A195" s="40">
        <f>Calculos!A195</f>
        <v>111010398</v>
      </c>
      <c r="B195" s="185">
        <f>'Fact Expans'!C195</f>
        <v>10.75</v>
      </c>
      <c r="C195" s="272" t="str">
        <f>IF(SUM(Encuestas!R195:V195)=0,"no",IF(SUM(Encuestas!R195:V195)=1,LEFT(Encuestas!Q195,4),"Err"))</f>
        <v>no</v>
      </c>
      <c r="D195" s="272">
        <f>Calculos!Q195</f>
        <v>0</v>
      </c>
      <c r="E195" s="272">
        <f>Calculos!J195</f>
        <v>0</v>
      </c>
      <c r="F195" s="272">
        <f>Calculos!D195</f>
        <v>0</v>
      </c>
      <c r="G195" s="272">
        <f>Calculos!G195</f>
        <v>0</v>
      </c>
      <c r="H195" s="272">
        <f>Calculos!H195</f>
        <v>0</v>
      </c>
      <c r="I195" s="272">
        <f>Calculos!I195</f>
        <v>0</v>
      </c>
      <c r="J195" s="41" t="str">
        <f>IFERROR(Calculos!L195,"")</f>
        <v/>
      </c>
      <c r="K195" s="41" t="str">
        <f>IFERROR(Calculos!N195,"")</f>
        <v/>
      </c>
      <c r="L195" s="41" t="str">
        <f>IFERROR(Calculos!P195,"")</f>
        <v/>
      </c>
      <c r="M195" s="272">
        <f>Encuestas!BB195</f>
        <v>0</v>
      </c>
      <c r="N195" s="272">
        <f>Encuestas!BC195</f>
        <v>0</v>
      </c>
      <c r="O195" s="272">
        <f>Encuestas!BD195</f>
        <v>0</v>
      </c>
      <c r="P195" s="272">
        <f>Encuestas!BE195</f>
        <v>0</v>
      </c>
      <c r="Q195" s="272">
        <f>Encuestas!BF195</f>
        <v>0</v>
      </c>
      <c r="R195" s="272">
        <f>Calculos!R195</f>
        <v>0</v>
      </c>
      <c r="S195" s="272">
        <f>Calculos!S195</f>
        <v>100</v>
      </c>
      <c r="T195" s="272">
        <f>Encuestas!BK195</f>
        <v>0</v>
      </c>
      <c r="U195" s="272">
        <f>Encuestas!BL195</f>
        <v>0</v>
      </c>
      <c r="V195" s="272" t="str">
        <f>IF(T195&gt;0,Calculos!U195,"")</f>
        <v/>
      </c>
      <c r="W195" s="42" t="str">
        <f>IFERROR(Calculos!AB195,"")</f>
        <v/>
      </c>
      <c r="X195" s="42" t="str">
        <f>IFERROR(Calculos!AF195,"")</f>
        <v/>
      </c>
      <c r="Y195" s="42">
        <f>IFERROR(Calculos!AD195,"")</f>
        <v>0</v>
      </c>
      <c r="Z195" s="42" t="str">
        <f>IFERROR(Calculos!AG195,"")</f>
        <v/>
      </c>
      <c r="AA195" s="42" t="str">
        <f>IFERROR(Calculos!AK195,"")</f>
        <v/>
      </c>
      <c r="AB195" s="42" t="str">
        <f>IFERROR(Calculos!AM195,"")</f>
        <v/>
      </c>
      <c r="AC195" s="42" t="str">
        <f>IFERROR(Calculos!AN195,"")</f>
        <v/>
      </c>
      <c r="AD195" s="272">
        <f>Encuestas!BV195</f>
        <v>0</v>
      </c>
      <c r="AE195" s="272">
        <f>Encuestas!BW195</f>
        <v>0</v>
      </c>
      <c r="AF195" s="272">
        <f>Encuestas!BX195</f>
        <v>0</v>
      </c>
      <c r="AG195" s="272" t="str">
        <f>IF(Calculos!AP195&gt;0,Calculos!AP195,"")</f>
        <v/>
      </c>
      <c r="AH195" s="272" t="str">
        <f>IF(Encuestas!BY195&gt;0,Encuestas!BY195,"")</f>
        <v/>
      </c>
      <c r="AI195" s="272" t="str">
        <f>IF(Encuestas!BZ195&gt;0,Encuestas!BZ195,"")</f>
        <v/>
      </c>
      <c r="AJ195" s="272" t="str">
        <f>IF(Encuestas!CA195&gt;0,Encuestas!CA195,"")</f>
        <v/>
      </c>
      <c r="AK195" s="272" t="str">
        <f>IF(Encuestas!CB195&gt;0,Encuestas!CB195,"")</f>
        <v/>
      </c>
      <c r="AL195" s="272" t="str">
        <f>IF(Encuestas!CC195&gt;0,Encuestas!CC195,"")</f>
        <v/>
      </c>
      <c r="AM195" s="272" t="str">
        <f>IF(Encuestas!CD195&gt;0,Encuestas!CD195,"")</f>
        <v/>
      </c>
      <c r="AN195" s="272" t="str">
        <f>IF(Encuestas!CE195,Encuestas!CE195,"")</f>
        <v/>
      </c>
      <c r="AO195" s="272" t="str">
        <f>IF(Encuestas!CF195&gt;0,Encuestas!CF195,"")</f>
        <v/>
      </c>
      <c r="AP195" s="272" t="str">
        <f>IF(Encuestas!CG195&gt;0,Encuestas!CG195,"")</f>
        <v/>
      </c>
      <c r="AQ195" s="272" t="str">
        <f>IF(Encuestas!CH195&gt;0,Encuestas!CH195,"")</f>
        <v/>
      </c>
      <c r="AR195" s="272" t="str">
        <f>IF(Encuestas!CI195&gt;0,Encuestas!CI195,"")</f>
        <v/>
      </c>
      <c r="AS195" s="272" t="str">
        <f>IF(Encuestas!CJ195&gt;0,Encuestas!CJ195,"")</f>
        <v/>
      </c>
      <c r="AT195" s="272" t="str">
        <f>IF(Encuestas!CK195&gt;0,Encuestas!CK195,"")</f>
        <v/>
      </c>
      <c r="AU195" s="272" t="str">
        <f>IF(Encuestas!CL195&gt;0,Encuestas!CL195,"")</f>
        <v/>
      </c>
      <c r="AV195" s="272" t="str">
        <f>IF(Encuestas!CM195&gt;0,Encuestas!CM195,"")</f>
        <v/>
      </c>
      <c r="AW195" s="272" t="str">
        <f>IF(Encuestas!CN195&gt;0,Encuestas!CN195,"")</f>
        <v/>
      </c>
      <c r="AX195" s="272" t="str">
        <f>IF(Encuestas!CO195&gt;0,Encuestas!CO195,"")</f>
        <v/>
      </c>
      <c r="AY195" s="272" t="str">
        <f>IF(Encuestas!CP195&gt;0,Encuestas!CP195,"")</f>
        <v/>
      </c>
      <c r="AZ195" s="272" t="str">
        <f>IF(Encuestas!CQ195&gt;0,Encuestas!CQ195,"")</f>
        <v/>
      </c>
      <c r="BA195" s="272"/>
      <c r="BB195" s="42" t="str">
        <f>IF(G195&gt;0,Encuestas!CS195*100/Bovinos!G195,".")</f>
        <v>.</v>
      </c>
      <c r="BC195" s="42" t="str">
        <f>IF(F195&gt;0,Encuestas!CT195*100/Bovinos!F195,".")</f>
        <v>.</v>
      </c>
      <c r="BD195" s="42" t="str">
        <f>IF(E195&gt;0,Encuestas!CU195*100/Bovinos!E195,".")</f>
        <v>.</v>
      </c>
      <c r="BE195" s="272">
        <f>Calculos!BD195</f>
        <v>0</v>
      </c>
      <c r="BF195" s="272">
        <f>Calculos!BE195</f>
        <v>0</v>
      </c>
      <c r="BG195" s="272">
        <f>Calculos!BF195</f>
        <v>0</v>
      </c>
      <c r="BH195" s="272">
        <f>Calculos!BG195</f>
        <v>0</v>
      </c>
      <c r="BI195" s="272">
        <f>Encuestas!DH195</f>
        <v>0</v>
      </c>
      <c r="BJ195" s="272">
        <f>Calculos!BL195</f>
        <v>0</v>
      </c>
      <c r="BK195" s="272">
        <f>Calculos!BM195</f>
        <v>0</v>
      </c>
      <c r="BL195" s="272">
        <f>Calculos!BN195</f>
        <v>0</v>
      </c>
      <c r="BM195" s="272">
        <f>Calculos!BO195</f>
        <v>0</v>
      </c>
      <c r="BN195" s="272">
        <f>Calculos!BU195</f>
        <v>0</v>
      </c>
      <c r="BO195" s="272">
        <f>Calculos!BV195</f>
        <v>0</v>
      </c>
      <c r="BP195" s="272">
        <f>Calculos!BW195</f>
        <v>0</v>
      </c>
      <c r="BQ195" s="272">
        <f>Calculos!BX195</f>
        <v>0</v>
      </c>
      <c r="BR195" s="272" t="str">
        <f>IF(SUM(Encuestas!$EM195:$ET195)=100,Encuestas!EM195,"n.v.")</f>
        <v>n.v.</v>
      </c>
      <c r="BS195" s="272" t="str">
        <f>IF(SUM(Encuestas!$EM195:$ET195)=100,Encuestas!EN195,"n.v.")</f>
        <v>n.v.</v>
      </c>
      <c r="BT195" s="272" t="str">
        <f>IF(SUM(Encuestas!$EM195:$ET195)=100,Encuestas!EO195,"n.v.")</f>
        <v>n.v.</v>
      </c>
      <c r="BU195" s="272" t="str">
        <f>IF(SUM(Encuestas!$EM195:$ET195)=100,Encuestas!EP195,"n.v.")</f>
        <v>n.v.</v>
      </c>
      <c r="BV195" s="272" t="str">
        <f>IF(SUM(Encuestas!$EM195:$ET195)=100,Encuestas!EQ195,"n.v.")</f>
        <v>n.v.</v>
      </c>
      <c r="BW195" s="272" t="str">
        <f>IF(SUM(Encuestas!$EM195:$ET195)=100,Encuestas!ER195,"n.v.")</f>
        <v>n.v.</v>
      </c>
      <c r="BX195" s="272" t="str">
        <f>IF(SUM(Encuestas!$EM195:$ET195)=100,Encuestas!ES195,"n.v.")</f>
        <v>n.v.</v>
      </c>
      <c r="BY195" s="272" t="str">
        <f>IF(SUM(Encuestas!$EM195:$ET195)=100,Encuestas!ET195,"n.v.")</f>
        <v>n.v.</v>
      </c>
      <c r="BZ195" s="272" t="str">
        <f>IF(SUM(Encuestas!$EV195:$FB195)=100,Encuestas!EV195,"n.c.")</f>
        <v>n.c.</v>
      </c>
      <c r="CA195" s="272" t="str">
        <f>IF(SUM(Encuestas!$EV195:$FB195)=100,Encuestas!EW195,"n.c.")</f>
        <v>n.c.</v>
      </c>
      <c r="CB195" s="272" t="str">
        <f>IF(SUM(Encuestas!$EV195:$FB195)=100,Encuestas!EX195,"n.c.")</f>
        <v>n.c.</v>
      </c>
      <c r="CC195" s="272" t="str">
        <f>IF(SUM(Encuestas!$EV195:$FB195)=100,Encuestas!EY195,"n.c.")</f>
        <v>n.c.</v>
      </c>
      <c r="CD195" s="272" t="str">
        <f>IF(SUM(Encuestas!$EV195:$FB195)=100,Encuestas!EZ195,"n.c.")</f>
        <v>n.c.</v>
      </c>
      <c r="CE195" s="272" t="str">
        <f>IF(SUM(Encuestas!$EV195:$FB195)=100,Encuestas!FA195,"n.c.")</f>
        <v>n.c.</v>
      </c>
      <c r="CF195" s="272" t="str">
        <f>IF(SUM(Encuestas!$EV195:$FB195)=100,Encuestas!FB195,"n.c.")</f>
        <v>n.c.</v>
      </c>
      <c r="CG195" s="272" t="str">
        <f>IF(SUM(BR195:BY195)=100,Encuestas!FD195,"n.v.")</f>
        <v>n.v.</v>
      </c>
    </row>
    <row r="196" spans="1:85" hidden="1" x14ac:dyDescent="0.25">
      <c r="A196" s="40">
        <f>Calculos!A196</f>
        <v>111011141</v>
      </c>
      <c r="B196" s="185">
        <f>'Fact Expans'!C196</f>
        <v>7.26</v>
      </c>
      <c r="C196" s="272" t="str">
        <f>IF(SUM(Encuestas!R196:V196)=0,"no",IF(SUM(Encuestas!R196:V196)=1,LEFT(Encuestas!Q196,4),"Err"))</f>
        <v>14_1</v>
      </c>
      <c r="D196" s="272">
        <f>Calculos!Q196</f>
        <v>27</v>
      </c>
      <c r="E196" s="272">
        <f>Calculos!J196</f>
        <v>16</v>
      </c>
      <c r="F196" s="272">
        <f>Calculos!D196</f>
        <v>8</v>
      </c>
      <c r="G196" s="272">
        <f>Calculos!G196</f>
        <v>1</v>
      </c>
      <c r="H196" s="272">
        <f>Calculos!H196</f>
        <v>2</v>
      </c>
      <c r="I196" s="272">
        <f>Calculos!I196</f>
        <v>0</v>
      </c>
      <c r="J196" s="41">
        <f>IFERROR(Calculos!L196,"")</f>
        <v>100</v>
      </c>
      <c r="K196" s="41">
        <f>IFERROR(Calculos!N196,"")</f>
        <v>0</v>
      </c>
      <c r="L196" s="41">
        <f>IFERROR(Calculos!P196,"")</f>
        <v>0</v>
      </c>
      <c r="M196" s="272">
        <f>Encuestas!BB196</f>
        <v>0</v>
      </c>
      <c r="N196" s="272">
        <f>Encuestas!BC196</f>
        <v>0</v>
      </c>
      <c r="O196" s="272">
        <f>Encuestas!BD196</f>
        <v>0</v>
      </c>
      <c r="P196" s="272">
        <f>Encuestas!BE196</f>
        <v>100</v>
      </c>
      <c r="Q196" s="272">
        <f>Encuestas!BF196</f>
        <v>0</v>
      </c>
      <c r="R196" s="272">
        <f>Calculos!R196</f>
        <v>0</v>
      </c>
      <c r="S196" s="272">
        <f>Calculos!S196</f>
        <v>0</v>
      </c>
      <c r="T196" s="272">
        <f>Encuestas!BK196</f>
        <v>12</v>
      </c>
      <c r="U196" s="272">
        <f>Encuestas!BL196</f>
        <v>2</v>
      </c>
      <c r="V196" s="272">
        <f>IF(T196&gt;0,Calculos!U196,"")</f>
        <v>3</v>
      </c>
      <c r="W196" s="42">
        <f>IFERROR(Calculos!AB196,"")</f>
        <v>96.296296296296291</v>
      </c>
      <c r="X196" s="42">
        <f>IFERROR(Calculos!AF196,"")</f>
        <v>3.7037037037037095</v>
      </c>
      <c r="Y196" s="42">
        <f>IFERROR(Calculos!AD196,"")</f>
        <v>100</v>
      </c>
      <c r="Z196" s="42">
        <f>IFERROR(Calculos!AG196,"")</f>
        <v>0</v>
      </c>
      <c r="AA196" s="42">
        <f>IFERROR(Calculos!AK196,"")</f>
        <v>96.774193548387103</v>
      </c>
      <c r="AB196" s="42">
        <f>IFERROR(Calculos!AM196,"")</f>
        <v>3.2258064516128968</v>
      </c>
      <c r="AC196" s="42">
        <f>IFERROR(Calculos!AN196,"")</f>
        <v>14.814814814814813</v>
      </c>
      <c r="AD196" s="272">
        <f>Encuestas!BV196</f>
        <v>100</v>
      </c>
      <c r="AE196" s="272">
        <f>Encuestas!BW196</f>
        <v>0</v>
      </c>
      <c r="AF196" s="272">
        <f>Encuestas!BX196</f>
        <v>0</v>
      </c>
      <c r="AG196" s="272">
        <f>IF(Calculos!AP196&gt;0,Calculos!AP196,"")</f>
        <v>18</v>
      </c>
      <c r="AH196" s="272">
        <f>IF(Encuestas!BY196&gt;0,Encuestas!BY196,"")</f>
        <v>7</v>
      </c>
      <c r="AI196" s="272" t="str">
        <f>IF(Encuestas!BZ196&gt;0,Encuestas!BZ196,"")</f>
        <v/>
      </c>
      <c r="AJ196" s="272" t="str">
        <f>IF(Encuestas!CA196&gt;0,Encuestas!CA196,"")</f>
        <v/>
      </c>
      <c r="AK196" s="272">
        <f>IF(Encuestas!CB196&gt;0,Encuestas!CB196,"")</f>
        <v>250</v>
      </c>
      <c r="AL196" s="272" t="str">
        <f>IF(Encuestas!CC196&gt;0,Encuestas!CC196,"")</f>
        <v/>
      </c>
      <c r="AM196" s="272" t="str">
        <f>IF(Encuestas!CD196&gt;0,Encuestas!CD196,"")</f>
        <v/>
      </c>
      <c r="AN196" s="272" t="str">
        <f>IF(Encuestas!CE196,Encuestas!CE196,"")</f>
        <v/>
      </c>
      <c r="AO196" s="272">
        <f>IF(Encuestas!CF196&gt;0,Encuestas!CF196,"")</f>
        <v>4</v>
      </c>
      <c r="AP196" s="272" t="str">
        <f>IF(Encuestas!CG196&gt;0,Encuestas!CG196,"")</f>
        <v/>
      </c>
      <c r="AQ196" s="272" t="str">
        <f>IF(Encuestas!CH196&gt;0,Encuestas!CH196,"")</f>
        <v/>
      </c>
      <c r="AR196" s="272" t="str">
        <f>IF(Encuestas!CI196&gt;0,Encuestas!CI196,"")</f>
        <v/>
      </c>
      <c r="AS196" s="272">
        <f>IF(Encuestas!CJ196&gt;0,Encuestas!CJ196,"")</f>
        <v>9</v>
      </c>
      <c r="AT196" s="272" t="str">
        <f>IF(Encuestas!CK196&gt;0,Encuestas!CK196,"")</f>
        <v/>
      </c>
      <c r="AU196" s="272" t="str">
        <f>IF(Encuestas!CL196&gt;0,Encuestas!CL196,"")</f>
        <v/>
      </c>
      <c r="AV196" s="272" t="str">
        <f>IF(Encuestas!CM196&gt;0,Encuestas!CM196,"")</f>
        <v/>
      </c>
      <c r="AW196" s="272" t="str">
        <f>IF(Encuestas!CN196&gt;0,Encuestas!CN196,"")</f>
        <v/>
      </c>
      <c r="AX196" s="272" t="str">
        <f>IF(Encuestas!CO196&gt;0,Encuestas!CO196,"")</f>
        <v/>
      </c>
      <c r="AY196" s="272" t="str">
        <f>IF(Encuestas!CP196&gt;0,Encuestas!CP196,"")</f>
        <v/>
      </c>
      <c r="AZ196" s="272" t="str">
        <f>IF(Encuestas!CQ196&gt;0,Encuestas!CQ196,"")</f>
        <v/>
      </c>
      <c r="BA196" s="272"/>
      <c r="BB196" s="42">
        <f>IF(G196&gt;0,Encuestas!CS196*100/Bovinos!G196,".")</f>
        <v>0</v>
      </c>
      <c r="BC196" s="42">
        <f>IF(F196&gt;0,Encuestas!CT196*100/Bovinos!F196,".")</f>
        <v>0</v>
      </c>
      <c r="BD196" s="42">
        <f>IF(E196&gt;0,Encuestas!CU196*100/Bovinos!E196,".")</f>
        <v>6.25</v>
      </c>
      <c r="BE196" s="272">
        <f>Calculos!BD196</f>
        <v>1</v>
      </c>
      <c r="BF196" s="272">
        <f>Calculos!BE196</f>
        <v>0</v>
      </c>
      <c r="BG196" s="272">
        <f>Calculos!BF196</f>
        <v>0</v>
      </c>
      <c r="BH196" s="272">
        <f>Calculos!BG196</f>
        <v>0</v>
      </c>
      <c r="BI196" s="272" t="str">
        <f>Encuestas!DH196</f>
        <v>26_2_no</v>
      </c>
      <c r="BJ196" s="272">
        <f>Calculos!BL196</f>
        <v>9</v>
      </c>
      <c r="BK196" s="272">
        <f>Calculos!BM196</f>
        <v>0</v>
      </c>
      <c r="BL196" s="272">
        <f>Calculos!BN196</f>
        <v>0</v>
      </c>
      <c r="BM196" s="272">
        <f>Calculos!BO196</f>
        <v>0</v>
      </c>
      <c r="BN196" s="272">
        <f>Calculos!BU196</f>
        <v>0</v>
      </c>
      <c r="BO196" s="272">
        <f>Calculos!BV196</f>
        <v>0</v>
      </c>
      <c r="BP196" s="272">
        <f>Calculos!BW196</f>
        <v>0</v>
      </c>
      <c r="BQ196" s="272">
        <f>Calculos!BX196</f>
        <v>1</v>
      </c>
      <c r="BR196" s="272">
        <f>IF(SUM(Encuestas!$EM196:$ET196)=100,Encuestas!EM196,"n.v.")</f>
        <v>0</v>
      </c>
      <c r="BS196" s="272">
        <f>IF(SUM(Encuestas!$EM196:$ET196)=100,Encuestas!EN196,"n.v.")</f>
        <v>0</v>
      </c>
      <c r="BT196" s="272">
        <f>IF(SUM(Encuestas!$EM196:$ET196)=100,Encuestas!EO196,"n.v.")</f>
        <v>0</v>
      </c>
      <c r="BU196" s="272">
        <f>IF(SUM(Encuestas!$EM196:$ET196)=100,Encuestas!EP196,"n.v.")</f>
        <v>0</v>
      </c>
      <c r="BV196" s="272">
        <f>IF(SUM(Encuestas!$EM196:$ET196)=100,Encuestas!EQ196,"n.v.")</f>
        <v>100</v>
      </c>
      <c r="BW196" s="272">
        <f>IF(SUM(Encuestas!$EM196:$ET196)=100,Encuestas!ER196,"n.v.")</f>
        <v>0</v>
      </c>
      <c r="BX196" s="272">
        <f>IF(SUM(Encuestas!$EM196:$ET196)=100,Encuestas!ES196,"n.v.")</f>
        <v>0</v>
      </c>
      <c r="BY196" s="272">
        <f>IF(SUM(Encuestas!$EM196:$ET196)=100,Encuestas!ET196,"n.v.")</f>
        <v>0</v>
      </c>
      <c r="BZ196" s="272" t="str">
        <f>IF(SUM(Encuestas!$EV196:$FB196)=100,Encuestas!EV196,"n.c.")</f>
        <v>n.c.</v>
      </c>
      <c r="CA196" s="272" t="str">
        <f>IF(SUM(Encuestas!$EV196:$FB196)=100,Encuestas!EW196,"n.c.")</f>
        <v>n.c.</v>
      </c>
      <c r="CB196" s="272" t="str">
        <f>IF(SUM(Encuestas!$EV196:$FB196)=100,Encuestas!EX196,"n.c.")</f>
        <v>n.c.</v>
      </c>
      <c r="CC196" s="272" t="str">
        <f>IF(SUM(Encuestas!$EV196:$FB196)=100,Encuestas!EY196,"n.c.")</f>
        <v>n.c.</v>
      </c>
      <c r="CD196" s="272" t="str">
        <f>IF(SUM(Encuestas!$EV196:$FB196)=100,Encuestas!EZ196,"n.c.")</f>
        <v>n.c.</v>
      </c>
      <c r="CE196" s="272" t="str">
        <f>IF(SUM(Encuestas!$EV196:$FB196)=100,Encuestas!FA196,"n.c.")</f>
        <v>n.c.</v>
      </c>
      <c r="CF196" s="272" t="str">
        <f>IF(SUM(Encuestas!$EV196:$FB196)=100,Encuestas!FB196,"n.c.")</f>
        <v>n.c.</v>
      </c>
      <c r="CG196" s="272">
        <f>IF(SUM(BR196:BY196)=100,Encuestas!FD196,"n.v.")</f>
        <v>100</v>
      </c>
    </row>
    <row r="197" spans="1:85" hidden="1" x14ac:dyDescent="0.25">
      <c r="A197" s="40">
        <f>Calculos!A197</f>
        <v>111011254</v>
      </c>
      <c r="B197" s="185">
        <f>'Fact Expans'!C197</f>
        <v>6.549295774647887</v>
      </c>
      <c r="C197" s="272" t="str">
        <f>IF(SUM(Encuestas!R197:V197)=0,"no",IF(SUM(Encuestas!R197:V197)=1,LEFT(Encuestas!Q197,4),"Err"))</f>
        <v>14_1</v>
      </c>
      <c r="D197" s="272">
        <f>Calculos!Q197</f>
        <v>32</v>
      </c>
      <c r="E197" s="272">
        <f>Calculos!J197</f>
        <v>23</v>
      </c>
      <c r="F197" s="272">
        <f>Calculos!D197</f>
        <v>5</v>
      </c>
      <c r="G197" s="272">
        <f>Calculos!G197</f>
        <v>2</v>
      </c>
      <c r="H197" s="272">
        <f>Calculos!H197</f>
        <v>2</v>
      </c>
      <c r="I197" s="272">
        <f>Calculos!I197</f>
        <v>0</v>
      </c>
      <c r="J197" s="41">
        <f>IFERROR(Calculos!L197,"")</f>
        <v>100</v>
      </c>
      <c r="K197" s="41">
        <f>IFERROR(Calculos!N197,"")</f>
        <v>0</v>
      </c>
      <c r="L197" s="41">
        <f>IFERROR(Calculos!P197,"")</f>
        <v>0</v>
      </c>
      <c r="M197" s="272">
        <f>Encuestas!BB197</f>
        <v>0</v>
      </c>
      <c r="N197" s="272">
        <f>Encuestas!BC197</f>
        <v>0</v>
      </c>
      <c r="O197" s="272">
        <f>Encuestas!BD197</f>
        <v>0</v>
      </c>
      <c r="P197" s="272">
        <f>Encuestas!BE197</f>
        <v>100</v>
      </c>
      <c r="Q197" s="272">
        <f>Encuestas!BF197</f>
        <v>0</v>
      </c>
      <c r="R197" s="272">
        <f>Calculos!R197</f>
        <v>0</v>
      </c>
      <c r="S197" s="272">
        <f>Calculos!S197</f>
        <v>0</v>
      </c>
      <c r="T197" s="272">
        <f>Encuestas!BK197</f>
        <v>12</v>
      </c>
      <c r="U197" s="272">
        <f>Encuestas!BL197</f>
        <v>4</v>
      </c>
      <c r="V197" s="272">
        <f>IF(T197&gt;0,Calculos!U197,"")</f>
        <v>5</v>
      </c>
      <c r="W197" s="42">
        <f>IFERROR(Calculos!AB197,"")</f>
        <v>95.652173913043484</v>
      </c>
      <c r="X197" s="42">
        <f>IFERROR(Calculos!AF197,"")</f>
        <v>4.3478260869565162</v>
      </c>
      <c r="Y197" s="42">
        <f>IFERROR(Calculos!AD197,"")</f>
        <v>40</v>
      </c>
      <c r="Z197" s="42">
        <f>IFERROR(Calculos!AG197,"")</f>
        <v>60</v>
      </c>
      <c r="AA197" s="42">
        <f>IFERROR(Calculos!AK197,"")</f>
        <v>85.714285714285708</v>
      </c>
      <c r="AB197" s="42">
        <f>IFERROR(Calculos!AM197,"")</f>
        <v>14.285714285714292</v>
      </c>
      <c r="AC197" s="42">
        <f>IFERROR(Calculos!AN197,"")</f>
        <v>21.739130434782609</v>
      </c>
      <c r="AD197" s="272">
        <f>Encuestas!BV197</f>
        <v>0</v>
      </c>
      <c r="AE197" s="272">
        <f>Encuestas!BW197</f>
        <v>100</v>
      </c>
      <c r="AF197" s="272">
        <f>Encuestas!BX197</f>
        <v>0</v>
      </c>
      <c r="AG197" s="272">
        <f>IF(Calculos!AP197&gt;0,Calculos!AP197,"")</f>
        <v>30</v>
      </c>
      <c r="AH197" s="272">
        <f>IF(Encuestas!BY197&gt;0,Encuestas!BY197,"")</f>
        <v>7</v>
      </c>
      <c r="AI197" s="272" t="str">
        <f>IF(Encuestas!BZ197&gt;0,Encuestas!BZ197,"")</f>
        <v/>
      </c>
      <c r="AJ197" s="272" t="str">
        <f>IF(Encuestas!CA197&gt;0,Encuestas!CA197,"")</f>
        <v/>
      </c>
      <c r="AK197" s="272">
        <f>IF(Encuestas!CB197&gt;0,Encuestas!CB197,"")</f>
        <v>240</v>
      </c>
      <c r="AL197" s="272" t="str">
        <f>IF(Encuestas!CC197&gt;0,Encuestas!CC197,"")</f>
        <v/>
      </c>
      <c r="AM197" s="272" t="str">
        <f>IF(Encuestas!CD197&gt;0,Encuestas!CD197,"")</f>
        <v/>
      </c>
      <c r="AN197" s="272">
        <f>IF(Encuestas!CE197,Encuestas!CE197,"")</f>
        <v>500</v>
      </c>
      <c r="AO197" s="272">
        <f>IF(Encuestas!CF197&gt;0,Encuestas!CF197,"")</f>
        <v>4</v>
      </c>
      <c r="AP197" s="272" t="str">
        <f>IF(Encuestas!CG197&gt;0,Encuestas!CG197,"")</f>
        <v/>
      </c>
      <c r="AQ197" s="272" t="str">
        <f>IF(Encuestas!CH197&gt;0,Encuestas!CH197,"")</f>
        <v/>
      </c>
      <c r="AR197" s="272">
        <f>IF(Encuestas!CI197&gt;0,Encuestas!CI197,"")</f>
        <v>8</v>
      </c>
      <c r="AS197" s="272">
        <f>IF(Encuestas!CJ197&gt;0,Encuestas!CJ197,"")</f>
        <v>12</v>
      </c>
      <c r="AT197" s="272" t="str">
        <f>IF(Encuestas!CK197&gt;0,Encuestas!CK197,"")</f>
        <v/>
      </c>
      <c r="AU197" s="272" t="str">
        <f>IF(Encuestas!CL197&gt;0,Encuestas!CL197,"")</f>
        <v/>
      </c>
      <c r="AV197" s="272">
        <f>IF(Encuestas!CM197&gt;0,Encuestas!CM197,"")</f>
        <v>4</v>
      </c>
      <c r="AW197" s="272" t="str">
        <f>IF(Encuestas!CN197&gt;0,Encuestas!CN197,"")</f>
        <v/>
      </c>
      <c r="AX197" s="272" t="str">
        <f>IF(Encuestas!CO197&gt;0,Encuestas!CO197,"")</f>
        <v/>
      </c>
      <c r="AY197" s="272" t="str">
        <f>IF(Encuestas!CP197&gt;0,Encuestas!CP197,"")</f>
        <v/>
      </c>
      <c r="AZ197" s="272" t="str">
        <f>IF(Encuestas!CQ197&gt;0,Encuestas!CQ197,"")</f>
        <v/>
      </c>
      <c r="BA197" s="272"/>
      <c r="BB197" s="42">
        <f>IF(G197&gt;0,Encuestas!CS197*100/Bovinos!G197,".")</f>
        <v>0</v>
      </c>
      <c r="BC197" s="42">
        <f>IF(F197&gt;0,Encuestas!CT197*100/Bovinos!F197,".")</f>
        <v>0</v>
      </c>
      <c r="BD197" s="42">
        <f>IF(E197&gt;0,Encuestas!CU197*100/Bovinos!E197,".")</f>
        <v>4.3478260869565215</v>
      </c>
      <c r="BE197" s="272">
        <f>Calculos!BD197</f>
        <v>0</v>
      </c>
      <c r="BF197" s="272">
        <f>Calculos!BE197</f>
        <v>0</v>
      </c>
      <c r="BG197" s="272">
        <f>Calculos!BF197</f>
        <v>0</v>
      </c>
      <c r="BH197" s="272">
        <f>Calculos!BG197</f>
        <v>0</v>
      </c>
      <c r="BI197" s="272" t="str">
        <f>Encuestas!DH197</f>
        <v>26_2_no</v>
      </c>
      <c r="BJ197" s="272">
        <f>Calculos!BL197</f>
        <v>12</v>
      </c>
      <c r="BK197" s="272">
        <f>Calculos!BM197</f>
        <v>0</v>
      </c>
      <c r="BL197" s="272">
        <f>Calculos!BN197</f>
        <v>0</v>
      </c>
      <c r="BM197" s="272">
        <f>Calculos!BO197</f>
        <v>4</v>
      </c>
      <c r="BN197" s="272">
        <f>Calculos!BU197</f>
        <v>1</v>
      </c>
      <c r="BO197" s="272">
        <f>Calculos!BV197</f>
        <v>0</v>
      </c>
      <c r="BP197" s="272">
        <f>Calculos!BW197</f>
        <v>0</v>
      </c>
      <c r="BQ197" s="272">
        <f>Calculos!BX197</f>
        <v>1</v>
      </c>
      <c r="BR197" s="272">
        <f>IF(SUM(Encuestas!$EM197:$ET197)=100,Encuestas!EM197,"n.v.")</f>
        <v>0</v>
      </c>
      <c r="BS197" s="272">
        <f>IF(SUM(Encuestas!$EM197:$ET197)=100,Encuestas!EN197,"n.v.")</f>
        <v>0</v>
      </c>
      <c r="BT197" s="272">
        <f>IF(SUM(Encuestas!$EM197:$ET197)=100,Encuestas!EO197,"n.v.")</f>
        <v>0</v>
      </c>
      <c r="BU197" s="272">
        <f>IF(SUM(Encuestas!$EM197:$ET197)=100,Encuestas!EP197,"n.v.")</f>
        <v>0</v>
      </c>
      <c r="BV197" s="272">
        <f>IF(SUM(Encuestas!$EM197:$ET197)=100,Encuestas!EQ197,"n.v.")</f>
        <v>100</v>
      </c>
      <c r="BW197" s="272">
        <f>IF(SUM(Encuestas!$EM197:$ET197)=100,Encuestas!ER197,"n.v.")</f>
        <v>0</v>
      </c>
      <c r="BX197" s="272">
        <f>IF(SUM(Encuestas!$EM197:$ET197)=100,Encuestas!ES197,"n.v.")</f>
        <v>0</v>
      </c>
      <c r="BY197" s="272">
        <f>IF(SUM(Encuestas!$EM197:$ET197)=100,Encuestas!ET197,"n.v.")</f>
        <v>0</v>
      </c>
      <c r="BZ197" s="272" t="str">
        <f>IF(SUM(Encuestas!$EV197:$FB197)=100,Encuestas!EV197,"n.c.")</f>
        <v>n.c.</v>
      </c>
      <c r="CA197" s="272" t="str">
        <f>IF(SUM(Encuestas!$EV197:$FB197)=100,Encuestas!EW197,"n.c.")</f>
        <v>n.c.</v>
      </c>
      <c r="CB197" s="272" t="str">
        <f>IF(SUM(Encuestas!$EV197:$FB197)=100,Encuestas!EX197,"n.c.")</f>
        <v>n.c.</v>
      </c>
      <c r="CC197" s="272" t="str">
        <f>IF(SUM(Encuestas!$EV197:$FB197)=100,Encuestas!EY197,"n.c.")</f>
        <v>n.c.</v>
      </c>
      <c r="CD197" s="272" t="str">
        <f>IF(SUM(Encuestas!$EV197:$FB197)=100,Encuestas!EZ197,"n.c.")</f>
        <v>n.c.</v>
      </c>
      <c r="CE197" s="272" t="str">
        <f>IF(SUM(Encuestas!$EV197:$FB197)=100,Encuestas!FA197,"n.c.")</f>
        <v>n.c.</v>
      </c>
      <c r="CF197" s="272" t="str">
        <f>IF(SUM(Encuestas!$EV197:$FB197)=100,Encuestas!FB197,"n.c.")</f>
        <v>n.c.</v>
      </c>
      <c r="CG197" s="272">
        <f>IF(SUM(BR197:BY197)=100,Encuestas!FD197,"n.v.")</f>
        <v>100</v>
      </c>
    </row>
    <row r="198" spans="1:85" hidden="1" x14ac:dyDescent="0.25">
      <c r="A198" s="40">
        <f>Calculos!A198</f>
        <v>111012050</v>
      </c>
      <c r="B198" s="185">
        <f>'Fact Expans'!C198</f>
        <v>6.549295774647887</v>
      </c>
      <c r="C198" s="272" t="str">
        <f>IF(SUM(Encuestas!R198:V198)=0,"no",IF(SUM(Encuestas!R198:V198)=1,LEFT(Encuestas!Q198,4),"Err"))</f>
        <v>14_1</v>
      </c>
      <c r="D198" s="272">
        <f>Calculos!Q198</f>
        <v>44</v>
      </c>
      <c r="E198" s="272">
        <f>Calculos!J198</f>
        <v>30</v>
      </c>
      <c r="F198" s="272">
        <f>Calculos!D198</f>
        <v>10</v>
      </c>
      <c r="G198" s="272">
        <f>Calculos!G198</f>
        <v>2</v>
      </c>
      <c r="H198" s="272">
        <f>Calculos!H198</f>
        <v>2</v>
      </c>
      <c r="I198" s="272">
        <f>Calculos!I198</f>
        <v>0</v>
      </c>
      <c r="J198" s="41">
        <f>IFERROR(Calculos!L198,"")</f>
        <v>100</v>
      </c>
      <c r="K198" s="41">
        <f>IFERROR(Calculos!N198,"")</f>
        <v>0</v>
      </c>
      <c r="L198" s="41">
        <f>IFERROR(Calculos!P198,"")</f>
        <v>0</v>
      </c>
      <c r="M198" s="272">
        <f>Encuestas!BB198</f>
        <v>0</v>
      </c>
      <c r="N198" s="272">
        <f>Encuestas!BC198</f>
        <v>0</v>
      </c>
      <c r="O198" s="272">
        <f>Encuestas!BD198</f>
        <v>20</v>
      </c>
      <c r="P198" s="272">
        <f>Encuestas!BE198</f>
        <v>80</v>
      </c>
      <c r="Q198" s="272">
        <f>Encuestas!BF198</f>
        <v>0</v>
      </c>
      <c r="R198" s="272">
        <f>Calculos!R198</f>
        <v>0</v>
      </c>
      <c r="S198" s="272">
        <f>Calculos!S198</f>
        <v>0</v>
      </c>
      <c r="T198" s="272">
        <f>Encuestas!BK198</f>
        <v>12</v>
      </c>
      <c r="U198" s="272">
        <f>Encuestas!BL198</f>
        <v>4</v>
      </c>
      <c r="V198" s="272">
        <f>IF(T198&gt;0,Calculos!U198,"")</f>
        <v>5</v>
      </c>
      <c r="W198" s="42">
        <f>IFERROR(Calculos!AB198,"")</f>
        <v>90</v>
      </c>
      <c r="X198" s="42">
        <f>IFERROR(Calculos!AF198,"")</f>
        <v>10</v>
      </c>
      <c r="Y198" s="42">
        <f>IFERROR(Calculos!AD198,"")</f>
        <v>71.428571428571431</v>
      </c>
      <c r="Z198" s="42">
        <f>IFERROR(Calculos!AG198,"")</f>
        <v>28.571428571428569</v>
      </c>
      <c r="AA198" s="42">
        <f>IFERROR(Calculos!AK198,"")</f>
        <v>86.486486486486484</v>
      </c>
      <c r="AB198" s="42">
        <f>IFERROR(Calculos!AM198,"")</f>
        <v>13.513513513513516</v>
      </c>
      <c r="AC198" s="42">
        <f>IFERROR(Calculos!AN198,"")</f>
        <v>23.333333333333332</v>
      </c>
      <c r="AD198" s="272">
        <f>Encuestas!BV198</f>
        <v>0</v>
      </c>
      <c r="AE198" s="272">
        <f>Encuestas!BW198</f>
        <v>100</v>
      </c>
      <c r="AF198" s="272">
        <f>Encuestas!BX198</f>
        <v>0</v>
      </c>
      <c r="AG198" s="272">
        <f>IF(Calculos!AP198&gt;0,Calculos!AP198,"")</f>
        <v>30</v>
      </c>
      <c r="AH198" s="272">
        <f>IF(Encuestas!BY198&gt;0,Encuestas!BY198,"")</f>
        <v>7</v>
      </c>
      <c r="AI198" s="272">
        <f>IF(Encuestas!BZ198&gt;0,Encuestas!BZ198,"")</f>
        <v>18</v>
      </c>
      <c r="AJ198" s="272" t="str">
        <f>IF(Encuestas!CA198&gt;0,Encuestas!CA198,"")</f>
        <v/>
      </c>
      <c r="AK198" s="272">
        <f>IF(Encuestas!CB198&gt;0,Encuestas!CB198,"")</f>
        <v>240</v>
      </c>
      <c r="AL198" s="272">
        <f>IF(Encuestas!CC198&gt;0,Encuestas!CC198,"")</f>
        <v>350</v>
      </c>
      <c r="AM198" s="272" t="str">
        <f>IF(Encuestas!CD198&gt;0,Encuestas!CD198,"")</f>
        <v/>
      </c>
      <c r="AN198" s="272">
        <f>IF(Encuestas!CE198,Encuestas!CE198,"")</f>
        <v>550</v>
      </c>
      <c r="AO198" s="272">
        <f>IF(Encuestas!CF198&gt;0,Encuestas!CF198,"")</f>
        <v>4</v>
      </c>
      <c r="AP198" s="272">
        <f>IF(Encuestas!CG198&gt;0,Encuestas!CG198,"")</f>
        <v>4</v>
      </c>
      <c r="AQ198" s="272" t="str">
        <f>IF(Encuestas!CH198&gt;0,Encuestas!CH198,"")</f>
        <v/>
      </c>
      <c r="AR198" s="272">
        <f>IF(Encuestas!CI198&gt;0,Encuestas!CI198,"")</f>
        <v>4</v>
      </c>
      <c r="AS198" s="272">
        <f>IF(Encuestas!CJ198&gt;0,Encuestas!CJ198,"")</f>
        <v>12</v>
      </c>
      <c r="AT198" s="272">
        <f>IF(Encuestas!CK198&gt;0,Encuestas!CK198,"")</f>
        <v>2</v>
      </c>
      <c r="AU198" s="272" t="str">
        <f>IF(Encuestas!CL198&gt;0,Encuestas!CL198,"")</f>
        <v/>
      </c>
      <c r="AV198" s="272">
        <f>IF(Encuestas!CM198&gt;0,Encuestas!CM198,"")</f>
        <v>4</v>
      </c>
      <c r="AW198" s="272" t="str">
        <f>IF(Encuestas!CN198&gt;0,Encuestas!CN198,"")</f>
        <v/>
      </c>
      <c r="AX198" s="272" t="str">
        <f>IF(Encuestas!CO198&gt;0,Encuestas!CO198,"")</f>
        <v/>
      </c>
      <c r="AY198" s="272" t="str">
        <f>IF(Encuestas!CP198&gt;0,Encuestas!CP198,"")</f>
        <v/>
      </c>
      <c r="AZ198" s="272" t="str">
        <f>IF(Encuestas!CQ198&gt;0,Encuestas!CQ198,"")</f>
        <v/>
      </c>
      <c r="BA198" s="272"/>
      <c r="BB198" s="42">
        <f>IF(G198&gt;0,Encuestas!CS198*100/Bovinos!G198,".")</f>
        <v>0</v>
      </c>
      <c r="BC198" s="42">
        <f>IF(F198&gt;0,Encuestas!CT198*100/Bovinos!F198,".")</f>
        <v>20</v>
      </c>
      <c r="BD198" s="42">
        <f>IF(E198&gt;0,Encuestas!CU198*100/Bovinos!E198,".")</f>
        <v>0</v>
      </c>
      <c r="BE198" s="272">
        <f>Calculos!BD198</f>
        <v>0</v>
      </c>
      <c r="BF198" s="272">
        <f>Calculos!BE198</f>
        <v>0</v>
      </c>
      <c r="BG198" s="272">
        <f>Calculos!BF198</f>
        <v>0</v>
      </c>
      <c r="BH198" s="272">
        <f>Calculos!BG198</f>
        <v>0</v>
      </c>
      <c r="BI198" s="272" t="str">
        <f>Encuestas!DH198</f>
        <v>26_2_no</v>
      </c>
      <c r="BJ198" s="272">
        <f>Calculos!BL198</f>
        <v>12</v>
      </c>
      <c r="BK198" s="272">
        <f>Calculos!BM198</f>
        <v>2</v>
      </c>
      <c r="BL198" s="272">
        <f>Calculos!BN198</f>
        <v>0</v>
      </c>
      <c r="BM198" s="272">
        <f>Calculos!BO198</f>
        <v>4</v>
      </c>
      <c r="BN198" s="272">
        <f>Calculos!BU198</f>
        <v>2</v>
      </c>
      <c r="BO198" s="272">
        <f>Calculos!BV198</f>
        <v>0</v>
      </c>
      <c r="BP198" s="272">
        <f>Calculos!BW198</f>
        <v>2</v>
      </c>
      <c r="BQ198" s="272">
        <f>Calculos!BX198</f>
        <v>0</v>
      </c>
      <c r="BR198" s="272">
        <f>IF(SUM(Encuestas!$EM198:$ET198)=100,Encuestas!EM198,"n.v.")</f>
        <v>0</v>
      </c>
      <c r="BS198" s="272">
        <f>IF(SUM(Encuestas!$EM198:$ET198)=100,Encuestas!EN198,"n.v.")</f>
        <v>0</v>
      </c>
      <c r="BT198" s="272">
        <f>IF(SUM(Encuestas!$EM198:$ET198)=100,Encuestas!EO198,"n.v.")</f>
        <v>0</v>
      </c>
      <c r="BU198" s="272">
        <f>IF(SUM(Encuestas!$EM198:$ET198)=100,Encuestas!EP198,"n.v.")</f>
        <v>0</v>
      </c>
      <c r="BV198" s="272">
        <f>IF(SUM(Encuestas!$EM198:$ET198)=100,Encuestas!EQ198,"n.v.")</f>
        <v>100</v>
      </c>
      <c r="BW198" s="272">
        <f>IF(SUM(Encuestas!$EM198:$ET198)=100,Encuestas!ER198,"n.v.")</f>
        <v>0</v>
      </c>
      <c r="BX198" s="272">
        <f>IF(SUM(Encuestas!$EM198:$ET198)=100,Encuestas!ES198,"n.v.")</f>
        <v>0</v>
      </c>
      <c r="BY198" s="272">
        <f>IF(SUM(Encuestas!$EM198:$ET198)=100,Encuestas!ET198,"n.v.")</f>
        <v>0</v>
      </c>
      <c r="BZ198" s="272" t="str">
        <f>IF(SUM(Encuestas!$EV198:$FB198)=100,Encuestas!EV198,"n.c.")</f>
        <v>n.c.</v>
      </c>
      <c r="CA198" s="272" t="str">
        <f>IF(SUM(Encuestas!$EV198:$FB198)=100,Encuestas!EW198,"n.c.")</f>
        <v>n.c.</v>
      </c>
      <c r="CB198" s="272" t="str">
        <f>IF(SUM(Encuestas!$EV198:$FB198)=100,Encuestas!EX198,"n.c.")</f>
        <v>n.c.</v>
      </c>
      <c r="CC198" s="272" t="str">
        <f>IF(SUM(Encuestas!$EV198:$FB198)=100,Encuestas!EY198,"n.c.")</f>
        <v>n.c.</v>
      </c>
      <c r="CD198" s="272" t="str">
        <f>IF(SUM(Encuestas!$EV198:$FB198)=100,Encuestas!EZ198,"n.c.")</f>
        <v>n.c.</v>
      </c>
      <c r="CE198" s="272" t="str">
        <f>IF(SUM(Encuestas!$EV198:$FB198)=100,Encuestas!FA198,"n.c.")</f>
        <v>n.c.</v>
      </c>
      <c r="CF198" s="272" t="str">
        <f>IF(SUM(Encuestas!$EV198:$FB198)=100,Encuestas!FB198,"n.c.")</f>
        <v>n.c.</v>
      </c>
      <c r="CG198" s="272">
        <f>IF(SUM(BR198:BY198)=100,Encuestas!FD198,"n.v.")</f>
        <v>100</v>
      </c>
    </row>
    <row r="199" spans="1:85" hidden="1" x14ac:dyDescent="0.25">
      <c r="A199" s="40">
        <f>Calculos!A199</f>
        <v>113030051</v>
      </c>
      <c r="B199" s="185">
        <f>'Fact Expans'!C199</f>
        <v>7.26</v>
      </c>
      <c r="C199" s="272" t="str">
        <f>IF(SUM(Encuestas!R199:V199)=0,"no",IF(SUM(Encuestas!R199:V199)=1,LEFT(Encuestas!Q199,4),"Err"))</f>
        <v>14_1</v>
      </c>
      <c r="D199" s="272">
        <f>Calculos!Q199</f>
        <v>47</v>
      </c>
      <c r="E199" s="272">
        <f>Calculos!J199</f>
        <v>20</v>
      </c>
      <c r="F199" s="272">
        <f>Calculos!D199</f>
        <v>14</v>
      </c>
      <c r="G199" s="272">
        <f>Calculos!G199</f>
        <v>6</v>
      </c>
      <c r="H199" s="272">
        <f>Calculos!H199</f>
        <v>1</v>
      </c>
      <c r="I199" s="272">
        <f>Calculos!I199</f>
        <v>6</v>
      </c>
      <c r="J199" s="41">
        <f>IFERROR(Calculos!L199,"")</f>
        <v>100</v>
      </c>
      <c r="K199" s="41">
        <f>IFERROR(Calculos!N199,"")</f>
        <v>0</v>
      </c>
      <c r="L199" s="41">
        <f>IFERROR(Calculos!P199,"")</f>
        <v>0</v>
      </c>
      <c r="M199" s="272">
        <f>Encuestas!BB199</f>
        <v>10</v>
      </c>
      <c r="N199" s="272">
        <f>Encuestas!BC199</f>
        <v>0</v>
      </c>
      <c r="O199" s="272">
        <f>Encuestas!BD199</f>
        <v>40</v>
      </c>
      <c r="P199" s="272">
        <f>Encuestas!BE199</f>
        <v>0</v>
      </c>
      <c r="Q199" s="272">
        <f>Encuestas!BF199</f>
        <v>50</v>
      </c>
      <c r="R199" s="272">
        <f>Calculos!R199</f>
        <v>0</v>
      </c>
      <c r="S199" s="272">
        <f>Calculos!S199</f>
        <v>0</v>
      </c>
      <c r="T199" s="272">
        <f>Encuestas!BK199</f>
        <v>0</v>
      </c>
      <c r="U199" s="272">
        <f>Encuestas!BL199</f>
        <v>0</v>
      </c>
      <c r="V199" s="272" t="str">
        <f>IF(T199&gt;0,Calculos!U199,"")</f>
        <v/>
      </c>
      <c r="W199" s="42">
        <f>IFERROR(Calculos!AB199,"")</f>
        <v>90</v>
      </c>
      <c r="X199" s="42">
        <f>IFERROR(Calculos!AF199,"")</f>
        <v>10</v>
      </c>
      <c r="Y199" s="42">
        <f>IFERROR(Calculos!AD199,"")</f>
        <v>22.222222222222221</v>
      </c>
      <c r="Z199" s="42">
        <f>IFERROR(Calculos!AG199,"")</f>
        <v>77.777777777777771</v>
      </c>
      <c r="AA199" s="42">
        <f>IFERROR(Calculos!AK199,"")</f>
        <v>68.965517241379317</v>
      </c>
      <c r="AB199" s="42">
        <f>IFERROR(Calculos!AM199,"")</f>
        <v>31.034482758620683</v>
      </c>
      <c r="AC199" s="42">
        <f>IFERROR(Calculos!AN199,"")</f>
        <v>45</v>
      </c>
      <c r="AD199" s="272">
        <f>Encuestas!BV199</f>
        <v>100</v>
      </c>
      <c r="AE199" s="272">
        <f>Encuestas!BW199</f>
        <v>0</v>
      </c>
      <c r="AF199" s="272">
        <f>Encuestas!BX199</f>
        <v>0</v>
      </c>
      <c r="AG199" s="272">
        <f>IF(Calculos!AP199&gt;0,Calculos!AP199,"")</f>
        <v>18</v>
      </c>
      <c r="AH199" s="272">
        <f>IF(Encuestas!BY199&gt;0,Encuestas!BY199,"")</f>
        <v>6</v>
      </c>
      <c r="AI199" s="272" t="str">
        <f>IF(Encuestas!BZ199&gt;0,Encuestas!BZ199,"")</f>
        <v/>
      </c>
      <c r="AJ199" s="272" t="str">
        <f>IF(Encuestas!CA199&gt;0,Encuestas!CA199,"")</f>
        <v/>
      </c>
      <c r="AK199" s="272">
        <f>IF(Encuestas!CB199&gt;0,Encuestas!CB199,"")</f>
        <v>200</v>
      </c>
      <c r="AL199" s="272" t="str">
        <f>IF(Encuestas!CC199&gt;0,Encuestas!CC199,"")</f>
        <v/>
      </c>
      <c r="AM199" s="272" t="str">
        <f>IF(Encuestas!CD199&gt;0,Encuestas!CD199,"")</f>
        <v/>
      </c>
      <c r="AN199" s="272" t="str">
        <f>IF(Encuestas!CE199,Encuestas!CE199,"")</f>
        <v/>
      </c>
      <c r="AO199" s="272">
        <f>IF(Encuestas!CF199&gt;0,Encuestas!CF199,"")</f>
        <v>4</v>
      </c>
      <c r="AP199" s="272" t="str">
        <f>IF(Encuestas!CG199&gt;0,Encuestas!CG199,"")</f>
        <v/>
      </c>
      <c r="AQ199" s="272" t="str">
        <f>IF(Encuestas!CH199&gt;0,Encuestas!CH199,"")</f>
        <v/>
      </c>
      <c r="AR199" s="272" t="str">
        <f>IF(Encuestas!CI199&gt;0,Encuestas!CI199,"")</f>
        <v/>
      </c>
      <c r="AS199" s="272">
        <f>IF(Encuestas!CJ199&gt;0,Encuestas!CJ199,"")</f>
        <v>12</v>
      </c>
      <c r="AT199" s="272" t="str">
        <f>IF(Encuestas!CK199&gt;0,Encuestas!CK199,"")</f>
        <v/>
      </c>
      <c r="AU199" s="272" t="str">
        <f>IF(Encuestas!CL199&gt;0,Encuestas!CL199,"")</f>
        <v/>
      </c>
      <c r="AV199" s="272" t="str">
        <f>IF(Encuestas!CM199&gt;0,Encuestas!CM199,"")</f>
        <v/>
      </c>
      <c r="AW199" s="272" t="str">
        <f>IF(Encuestas!CN199&gt;0,Encuestas!CN199,"")</f>
        <v/>
      </c>
      <c r="AX199" s="272" t="str">
        <f>IF(Encuestas!CO199&gt;0,Encuestas!CO199,"")</f>
        <v/>
      </c>
      <c r="AY199" s="272" t="str">
        <f>IF(Encuestas!CP199&gt;0,Encuestas!CP199,"")</f>
        <v/>
      </c>
      <c r="AZ199" s="272" t="str">
        <f>IF(Encuestas!CQ199&gt;0,Encuestas!CQ199,"")</f>
        <v/>
      </c>
      <c r="BA199" s="272"/>
      <c r="BB199" s="42">
        <f>IF(G199&gt;0,Encuestas!CS199*100/Bovinos!G199,".")</f>
        <v>0</v>
      </c>
      <c r="BC199" s="42">
        <f>IF(F199&gt;0,Encuestas!CT199*100/Bovinos!F199,".")</f>
        <v>0</v>
      </c>
      <c r="BD199" s="42">
        <f>IF(E199&gt;0,Encuestas!CU199*100/Bovinos!E199,".")</f>
        <v>0</v>
      </c>
      <c r="BE199" s="272">
        <f>Calculos!BD199</f>
        <v>0</v>
      </c>
      <c r="BF199" s="272">
        <f>Calculos!BE199</f>
        <v>0</v>
      </c>
      <c r="BG199" s="272">
        <f>Calculos!BF199</f>
        <v>0</v>
      </c>
      <c r="BH199" s="272">
        <f>Calculos!BG199</f>
        <v>0</v>
      </c>
      <c r="BI199" s="272" t="str">
        <f>Encuestas!DH199</f>
        <v>26_2_no</v>
      </c>
      <c r="BJ199" s="272">
        <f>Calculos!BL199</f>
        <v>12</v>
      </c>
      <c r="BK199" s="272">
        <f>Calculos!BM199</f>
        <v>0</v>
      </c>
      <c r="BL199" s="272">
        <f>Calculos!BN199</f>
        <v>0</v>
      </c>
      <c r="BM199" s="272">
        <f>Calculos!BO199</f>
        <v>0</v>
      </c>
      <c r="BN199" s="272">
        <f>Calculos!BU199</f>
        <v>0</v>
      </c>
      <c r="BO199" s="272">
        <f>Calculos!BV199</f>
        <v>0</v>
      </c>
      <c r="BP199" s="272">
        <f>Calculos!BW199</f>
        <v>0</v>
      </c>
      <c r="BQ199" s="272">
        <f>Calculos!BX199</f>
        <v>0</v>
      </c>
      <c r="BR199" s="272" t="str">
        <f>IF(SUM(Encuestas!$EM199:$ET199)=100,Encuestas!EM199,"n.v.")</f>
        <v>n.v.</v>
      </c>
      <c r="BS199" s="272" t="str">
        <f>IF(SUM(Encuestas!$EM199:$ET199)=100,Encuestas!EN199,"n.v.")</f>
        <v>n.v.</v>
      </c>
      <c r="BT199" s="272" t="str">
        <f>IF(SUM(Encuestas!$EM199:$ET199)=100,Encuestas!EO199,"n.v.")</f>
        <v>n.v.</v>
      </c>
      <c r="BU199" s="272" t="str">
        <f>IF(SUM(Encuestas!$EM199:$ET199)=100,Encuestas!EP199,"n.v.")</f>
        <v>n.v.</v>
      </c>
      <c r="BV199" s="272" t="str">
        <f>IF(SUM(Encuestas!$EM199:$ET199)=100,Encuestas!EQ199,"n.v.")</f>
        <v>n.v.</v>
      </c>
      <c r="BW199" s="272" t="str">
        <f>IF(SUM(Encuestas!$EM199:$ET199)=100,Encuestas!ER199,"n.v.")</f>
        <v>n.v.</v>
      </c>
      <c r="BX199" s="272" t="str">
        <f>IF(SUM(Encuestas!$EM199:$ET199)=100,Encuestas!ES199,"n.v.")</f>
        <v>n.v.</v>
      </c>
      <c r="BY199" s="272" t="str">
        <f>IF(SUM(Encuestas!$EM199:$ET199)=100,Encuestas!ET199,"n.v.")</f>
        <v>n.v.</v>
      </c>
      <c r="BZ199" s="272" t="str">
        <f>IF(SUM(Encuestas!$EV199:$FB199)=100,Encuestas!EV199,"n.c.")</f>
        <v>n.c.</v>
      </c>
      <c r="CA199" s="272" t="str">
        <f>IF(SUM(Encuestas!$EV199:$FB199)=100,Encuestas!EW199,"n.c.")</f>
        <v>n.c.</v>
      </c>
      <c r="CB199" s="272" t="str">
        <f>IF(SUM(Encuestas!$EV199:$FB199)=100,Encuestas!EX199,"n.c.")</f>
        <v>n.c.</v>
      </c>
      <c r="CC199" s="272" t="str">
        <f>IF(SUM(Encuestas!$EV199:$FB199)=100,Encuestas!EY199,"n.c.")</f>
        <v>n.c.</v>
      </c>
      <c r="CD199" s="272" t="str">
        <f>IF(SUM(Encuestas!$EV199:$FB199)=100,Encuestas!EZ199,"n.c.")</f>
        <v>n.c.</v>
      </c>
      <c r="CE199" s="272" t="str">
        <f>IF(SUM(Encuestas!$EV199:$FB199)=100,Encuestas!FA199,"n.c.")</f>
        <v>n.c.</v>
      </c>
      <c r="CF199" s="272" t="str">
        <f>IF(SUM(Encuestas!$EV199:$FB199)=100,Encuestas!FB199,"n.c.")</f>
        <v>n.c.</v>
      </c>
      <c r="CG199" s="272" t="str">
        <f>IF(SUM(BR199:BY199)=100,Encuestas!FD199,"n.v.")</f>
        <v>n.v.</v>
      </c>
    </row>
    <row r="200" spans="1:85" hidden="1" x14ac:dyDescent="0.25">
      <c r="A200" s="40">
        <f>Calculos!A200</f>
        <v>113010284</v>
      </c>
      <c r="B200" s="185">
        <f>'Fact Expans'!C200</f>
        <v>5.8518518518518521</v>
      </c>
      <c r="C200" s="272" t="str">
        <f>IF(SUM(Encuestas!R200:V200)=0,"no",IF(SUM(Encuestas!R200:V200)=1,LEFT(Encuestas!Q200,4),"Err"))</f>
        <v>14_1</v>
      </c>
      <c r="D200" s="272">
        <f>Calculos!Q200</f>
        <v>115</v>
      </c>
      <c r="E200" s="272">
        <f>Calculos!J200</f>
        <v>70</v>
      </c>
      <c r="F200" s="272">
        <f>Calculos!D200</f>
        <v>35</v>
      </c>
      <c r="G200" s="272">
        <f>Calculos!G200</f>
        <v>6</v>
      </c>
      <c r="H200" s="272">
        <f>Calculos!H200</f>
        <v>2</v>
      </c>
      <c r="I200" s="272">
        <f>Calculos!I200</f>
        <v>2</v>
      </c>
      <c r="J200" s="41">
        <f>IFERROR(Calculos!L200,"")</f>
        <v>100</v>
      </c>
      <c r="K200" s="41">
        <f>IFERROR(Calculos!N200,"")</f>
        <v>0</v>
      </c>
      <c r="L200" s="41">
        <f>IFERROR(Calculos!P200,"")</f>
        <v>0</v>
      </c>
      <c r="M200" s="272">
        <f>Encuestas!BB200</f>
        <v>0</v>
      </c>
      <c r="N200" s="272">
        <f>Encuestas!BC200</f>
        <v>50</v>
      </c>
      <c r="O200" s="272">
        <f>Encuestas!BD200</f>
        <v>50</v>
      </c>
      <c r="P200" s="272">
        <f>Encuestas!BE200</f>
        <v>0</v>
      </c>
      <c r="Q200" s="272">
        <f>Encuestas!BF200</f>
        <v>0</v>
      </c>
      <c r="R200" s="272">
        <f>Calculos!R200</f>
        <v>0</v>
      </c>
      <c r="S200" s="272">
        <f>Calculos!S200</f>
        <v>0</v>
      </c>
      <c r="T200" s="272">
        <f>Encuestas!BK200</f>
        <v>0</v>
      </c>
      <c r="U200" s="272">
        <f>Encuestas!BL200</f>
        <v>0</v>
      </c>
      <c r="V200" s="272" t="str">
        <f>IF(T200&gt;0,Calculos!U200,"")</f>
        <v/>
      </c>
      <c r="W200" s="42">
        <f>IFERROR(Calculos!AB200,"")</f>
        <v>100</v>
      </c>
      <c r="X200" s="42">
        <f>IFERROR(Calculos!AF200,"")</f>
        <v>0</v>
      </c>
      <c r="Y200" s="42">
        <f>IFERROR(Calculos!AD200,"")</f>
        <v>50</v>
      </c>
      <c r="Z200" s="42">
        <f>IFERROR(Calculos!AG200,"")</f>
        <v>50</v>
      </c>
      <c r="AA200" s="42">
        <f>IFERROR(Calculos!AK200,"")</f>
        <v>88.888888888888886</v>
      </c>
      <c r="AB200" s="42">
        <f>IFERROR(Calculos!AM200,"")</f>
        <v>11.111111111111114</v>
      </c>
      <c r="AC200" s="42">
        <f>IFERROR(Calculos!AN200,"")</f>
        <v>28.571428571428569</v>
      </c>
      <c r="AD200" s="272">
        <f>Encuestas!BV200</f>
        <v>100</v>
      </c>
      <c r="AE200" s="272">
        <f>Encuestas!BW200</f>
        <v>0</v>
      </c>
      <c r="AF200" s="272">
        <f>Encuestas!BX200</f>
        <v>0</v>
      </c>
      <c r="AG200" s="272">
        <f>IF(Calculos!AP200&gt;0,Calculos!AP200,"")</f>
        <v>18</v>
      </c>
      <c r="AH200" s="272">
        <f>IF(Encuestas!BY200&gt;0,Encuestas!BY200,"")</f>
        <v>7</v>
      </c>
      <c r="AI200" s="272" t="str">
        <f>IF(Encuestas!BZ200&gt;0,Encuestas!BZ200,"")</f>
        <v/>
      </c>
      <c r="AJ200" s="272" t="str">
        <f>IF(Encuestas!CA200&gt;0,Encuestas!CA200,"")</f>
        <v/>
      </c>
      <c r="AK200" s="272">
        <f>IF(Encuestas!CB200&gt;0,Encuestas!CB200,"")</f>
        <v>200</v>
      </c>
      <c r="AL200" s="272" t="str">
        <f>IF(Encuestas!CC200&gt;0,Encuestas!CC200,"")</f>
        <v/>
      </c>
      <c r="AM200" s="272" t="str">
        <f>IF(Encuestas!CD200&gt;0,Encuestas!CD200,"")</f>
        <v/>
      </c>
      <c r="AN200" s="272" t="str">
        <f>IF(Encuestas!CE200,Encuestas!CE200,"")</f>
        <v/>
      </c>
      <c r="AO200" s="272">
        <f>IF(Encuestas!CF200&gt;0,Encuestas!CF200,"")</f>
        <v>5</v>
      </c>
      <c r="AP200" s="272" t="str">
        <f>IF(Encuestas!CG200&gt;0,Encuestas!CG200,"")</f>
        <v/>
      </c>
      <c r="AQ200" s="272" t="str">
        <f>IF(Encuestas!CH200&gt;0,Encuestas!CH200,"")</f>
        <v/>
      </c>
      <c r="AR200" s="272" t="str">
        <f>IF(Encuestas!CI200&gt;0,Encuestas!CI200,"")</f>
        <v/>
      </c>
      <c r="AS200" s="272">
        <f>IF(Encuestas!CJ200&gt;0,Encuestas!CJ200,"")</f>
        <v>40</v>
      </c>
      <c r="AT200" s="272" t="str">
        <f>IF(Encuestas!CK200&gt;0,Encuestas!CK200,"")</f>
        <v/>
      </c>
      <c r="AU200" s="272" t="str">
        <f>IF(Encuestas!CL200&gt;0,Encuestas!CL200,"")</f>
        <v/>
      </c>
      <c r="AV200" s="272" t="str">
        <f>IF(Encuestas!CM200&gt;0,Encuestas!CM200,"")</f>
        <v/>
      </c>
      <c r="AW200" s="272" t="str">
        <f>IF(Encuestas!CN200&gt;0,Encuestas!CN200,"")</f>
        <v/>
      </c>
      <c r="AX200" s="272" t="str">
        <f>IF(Encuestas!CO200&gt;0,Encuestas!CO200,"")</f>
        <v/>
      </c>
      <c r="AY200" s="272" t="str">
        <f>IF(Encuestas!CP200&gt;0,Encuestas!CP200,"")</f>
        <v/>
      </c>
      <c r="AZ200" s="272" t="str">
        <f>IF(Encuestas!CQ200&gt;0,Encuestas!CQ200,"")</f>
        <v/>
      </c>
      <c r="BA200" s="272"/>
      <c r="BB200" s="42">
        <f>IF(G200&gt;0,Encuestas!CS200*100/Bovinos!G200,".")</f>
        <v>0</v>
      </c>
      <c r="BC200" s="42">
        <f>IF(F200&gt;0,Encuestas!CT200*100/Bovinos!F200,".")</f>
        <v>0</v>
      </c>
      <c r="BD200" s="42">
        <f>IF(E200&gt;0,Encuestas!CU200*100/Bovinos!E200,".")</f>
        <v>4.2857142857142856</v>
      </c>
      <c r="BE200" s="272">
        <f>Calculos!BD200</f>
        <v>0</v>
      </c>
      <c r="BF200" s="272">
        <f>Calculos!BE200</f>
        <v>0</v>
      </c>
      <c r="BG200" s="272">
        <f>Calculos!BF200</f>
        <v>0</v>
      </c>
      <c r="BH200" s="272">
        <f>Calculos!BG200</f>
        <v>0</v>
      </c>
      <c r="BI200" s="272" t="str">
        <f>Encuestas!DH200</f>
        <v>26_2_no</v>
      </c>
      <c r="BJ200" s="272">
        <f>Calculos!BL200</f>
        <v>40</v>
      </c>
      <c r="BK200" s="272">
        <f>Calculos!BM200</f>
        <v>0</v>
      </c>
      <c r="BL200" s="272">
        <f>Calculos!BN200</f>
        <v>0</v>
      </c>
      <c r="BM200" s="272">
        <f>Calculos!BO200</f>
        <v>0</v>
      </c>
      <c r="BN200" s="272">
        <f>Calculos!BU200</f>
        <v>2</v>
      </c>
      <c r="BO200" s="272">
        <f>Calculos!BV200</f>
        <v>0</v>
      </c>
      <c r="BP200" s="272">
        <f>Calculos!BW200</f>
        <v>0</v>
      </c>
      <c r="BQ200" s="272">
        <f>Calculos!BX200</f>
        <v>3</v>
      </c>
      <c r="BR200" s="272" t="str">
        <f>IF(SUM(Encuestas!$EM200:$ET200)=100,Encuestas!EM200,"n.v.")</f>
        <v>n.v.</v>
      </c>
      <c r="BS200" s="272" t="str">
        <f>IF(SUM(Encuestas!$EM200:$ET200)=100,Encuestas!EN200,"n.v.")</f>
        <v>n.v.</v>
      </c>
      <c r="BT200" s="272" t="str">
        <f>IF(SUM(Encuestas!$EM200:$ET200)=100,Encuestas!EO200,"n.v.")</f>
        <v>n.v.</v>
      </c>
      <c r="BU200" s="272" t="str">
        <f>IF(SUM(Encuestas!$EM200:$ET200)=100,Encuestas!EP200,"n.v.")</f>
        <v>n.v.</v>
      </c>
      <c r="BV200" s="272" t="str">
        <f>IF(SUM(Encuestas!$EM200:$ET200)=100,Encuestas!EQ200,"n.v.")</f>
        <v>n.v.</v>
      </c>
      <c r="BW200" s="272" t="str">
        <f>IF(SUM(Encuestas!$EM200:$ET200)=100,Encuestas!ER200,"n.v.")</f>
        <v>n.v.</v>
      </c>
      <c r="BX200" s="272" t="str">
        <f>IF(SUM(Encuestas!$EM200:$ET200)=100,Encuestas!ES200,"n.v.")</f>
        <v>n.v.</v>
      </c>
      <c r="BY200" s="272" t="str">
        <f>IF(SUM(Encuestas!$EM200:$ET200)=100,Encuestas!ET200,"n.v.")</f>
        <v>n.v.</v>
      </c>
      <c r="BZ200" s="272" t="str">
        <f>IF(SUM(Encuestas!$EV200:$FB200)=100,Encuestas!EV200,"n.c.")</f>
        <v>n.c.</v>
      </c>
      <c r="CA200" s="272" t="str">
        <f>IF(SUM(Encuestas!$EV200:$FB200)=100,Encuestas!EW200,"n.c.")</f>
        <v>n.c.</v>
      </c>
      <c r="CB200" s="272" t="str">
        <f>IF(SUM(Encuestas!$EV200:$FB200)=100,Encuestas!EX200,"n.c.")</f>
        <v>n.c.</v>
      </c>
      <c r="CC200" s="272" t="str">
        <f>IF(SUM(Encuestas!$EV200:$FB200)=100,Encuestas!EY200,"n.c.")</f>
        <v>n.c.</v>
      </c>
      <c r="CD200" s="272" t="str">
        <f>IF(SUM(Encuestas!$EV200:$FB200)=100,Encuestas!EZ200,"n.c.")</f>
        <v>n.c.</v>
      </c>
      <c r="CE200" s="272" t="str">
        <f>IF(SUM(Encuestas!$EV200:$FB200)=100,Encuestas!FA200,"n.c.")</f>
        <v>n.c.</v>
      </c>
      <c r="CF200" s="272" t="str">
        <f>IF(SUM(Encuestas!$EV200:$FB200)=100,Encuestas!FB200,"n.c.")</f>
        <v>n.c.</v>
      </c>
      <c r="CG200" s="272" t="str">
        <f>IF(SUM(BR200:BY200)=100,Encuestas!FD200,"n.v.")</f>
        <v>n.v.</v>
      </c>
    </row>
    <row r="201" spans="1:85" hidden="1" x14ac:dyDescent="0.25">
      <c r="A201" s="40">
        <f>Calculos!A201</f>
        <v>113010264</v>
      </c>
      <c r="B201" s="185">
        <f>'Fact Expans'!C201</f>
        <v>6.549295774647887</v>
      </c>
      <c r="C201" s="272" t="str">
        <f>IF(SUM(Encuestas!R201:V201)=0,"no",IF(SUM(Encuestas!R201:V201)=1,LEFT(Encuestas!Q201,4),"Err"))</f>
        <v>14_2</v>
      </c>
      <c r="D201" s="272">
        <f>Calculos!Q201</f>
        <v>59</v>
      </c>
      <c r="E201" s="272">
        <f>Calculos!J201</f>
        <v>35</v>
      </c>
      <c r="F201" s="272">
        <f>Calculos!D201</f>
        <v>7</v>
      </c>
      <c r="G201" s="272">
        <f>Calculos!G201</f>
        <v>15</v>
      </c>
      <c r="H201" s="272">
        <f>Calculos!H201</f>
        <v>2</v>
      </c>
      <c r="I201" s="272">
        <f>Calculos!I201</f>
        <v>0</v>
      </c>
      <c r="J201" s="41">
        <f>IFERROR(Calculos!L201,"")</f>
        <v>100</v>
      </c>
      <c r="K201" s="41">
        <f>IFERROR(Calculos!N201,"")</f>
        <v>0</v>
      </c>
      <c r="L201" s="41">
        <f>IFERROR(Calculos!P201,"")</f>
        <v>0</v>
      </c>
      <c r="M201" s="272">
        <f>Encuestas!BB201</f>
        <v>20</v>
      </c>
      <c r="N201" s="272">
        <f>Encuestas!BC201</f>
        <v>0</v>
      </c>
      <c r="O201" s="272">
        <f>Encuestas!BD201</f>
        <v>0</v>
      </c>
      <c r="P201" s="272">
        <f>Encuestas!BE201</f>
        <v>0</v>
      </c>
      <c r="Q201" s="272">
        <f>Encuestas!BF201</f>
        <v>0</v>
      </c>
      <c r="R201" s="272">
        <f>Calculos!R201</f>
        <v>80</v>
      </c>
      <c r="S201" s="272">
        <f>Calculos!S201</f>
        <v>0</v>
      </c>
      <c r="T201" s="272">
        <f>Encuestas!BK201</f>
        <v>11</v>
      </c>
      <c r="U201" s="272">
        <f>Encuestas!BL201</f>
        <v>4</v>
      </c>
      <c r="V201" s="272">
        <f>IF(T201&gt;0,Calculos!U201,"")</f>
        <v>6</v>
      </c>
      <c r="W201" s="42">
        <f>IFERROR(Calculos!AB201,"")</f>
        <v>100</v>
      </c>
      <c r="X201" s="42">
        <f>IFERROR(Calculos!AF201,"")</f>
        <v>0</v>
      </c>
      <c r="Y201" s="42">
        <f>IFERROR(Calculos!AD201,"")</f>
        <v>60</v>
      </c>
      <c r="Z201" s="42">
        <f>IFERROR(Calculos!AG201,"")</f>
        <v>40</v>
      </c>
      <c r="AA201" s="42">
        <f>IFERROR(Calculos!AK201,"")</f>
        <v>95</v>
      </c>
      <c r="AB201" s="42">
        <f>IFERROR(Calculos!AM201,"")</f>
        <v>5</v>
      </c>
      <c r="AC201" s="42">
        <f>IFERROR(Calculos!AN201,"")</f>
        <v>14.285714285714285</v>
      </c>
      <c r="AD201" s="272">
        <f>Encuestas!BV201</f>
        <v>100</v>
      </c>
      <c r="AE201" s="272">
        <f>Encuestas!BW201</f>
        <v>0</v>
      </c>
      <c r="AF201" s="272">
        <f>Encuestas!BX201</f>
        <v>0</v>
      </c>
      <c r="AG201" s="272">
        <f>IF(Calculos!AP201&gt;0,Calculos!AP201,"")</f>
        <v>18</v>
      </c>
      <c r="AH201" s="272">
        <f>IF(Encuestas!BY201&gt;0,Encuestas!BY201,"")</f>
        <v>8</v>
      </c>
      <c r="AI201" s="272">
        <f>IF(Encuestas!BZ201&gt;0,Encuestas!BZ201,"")</f>
        <v>24</v>
      </c>
      <c r="AJ201" s="272" t="str">
        <f>IF(Encuestas!CA201&gt;0,Encuestas!CA201,"")</f>
        <v/>
      </c>
      <c r="AK201" s="272">
        <f>IF(Encuestas!CB201&gt;0,Encuestas!CB201,"")</f>
        <v>200</v>
      </c>
      <c r="AL201" s="272">
        <f>IF(Encuestas!CC201&gt;0,Encuestas!CC201,"")</f>
        <v>320</v>
      </c>
      <c r="AM201" s="272" t="str">
        <f>IF(Encuestas!CD201&gt;0,Encuestas!CD201,"")</f>
        <v/>
      </c>
      <c r="AN201" s="272" t="str">
        <f>IF(Encuestas!CE201,Encuestas!CE201,"")</f>
        <v/>
      </c>
      <c r="AO201" s="272">
        <f>IF(Encuestas!CF201&gt;0,Encuestas!CF201,"")</f>
        <v>5</v>
      </c>
      <c r="AP201" s="272">
        <f>IF(Encuestas!CG201&gt;0,Encuestas!CG201,"")</f>
        <v>7</v>
      </c>
      <c r="AQ201" s="272" t="str">
        <f>IF(Encuestas!CH201&gt;0,Encuestas!CH201,"")</f>
        <v/>
      </c>
      <c r="AR201" s="272" t="str">
        <f>IF(Encuestas!CI201&gt;0,Encuestas!CI201,"")</f>
        <v/>
      </c>
      <c r="AS201" s="272">
        <f>IF(Encuestas!CJ201&gt;0,Encuestas!CJ201,"")</f>
        <v>11</v>
      </c>
      <c r="AT201" s="272">
        <f>IF(Encuestas!CK201&gt;0,Encuestas!CK201,"")</f>
        <v>15</v>
      </c>
      <c r="AU201" s="272" t="str">
        <f>IF(Encuestas!CL201&gt;0,Encuestas!CL201,"")</f>
        <v/>
      </c>
      <c r="AV201" s="272" t="str">
        <f>IF(Encuestas!CM201&gt;0,Encuestas!CM201,"")</f>
        <v/>
      </c>
      <c r="AW201" s="272" t="str">
        <f>IF(Encuestas!CN201&gt;0,Encuestas!CN201,"")</f>
        <v/>
      </c>
      <c r="AX201" s="272" t="str">
        <f>IF(Encuestas!CO201&gt;0,Encuestas!CO201,"")</f>
        <v/>
      </c>
      <c r="AY201" s="272" t="str">
        <f>IF(Encuestas!CP201&gt;0,Encuestas!CP201,"")</f>
        <v/>
      </c>
      <c r="AZ201" s="272" t="str">
        <f>IF(Encuestas!CQ201&gt;0,Encuestas!CQ201,"")</f>
        <v/>
      </c>
      <c r="BA201" s="272"/>
      <c r="BB201" s="42">
        <f>IF(G201&gt;0,Encuestas!CS201*100/Bovinos!G201,".")</f>
        <v>0</v>
      </c>
      <c r="BC201" s="42">
        <f>IF(F201&gt;0,Encuestas!CT201*100/Bovinos!F201,".")</f>
        <v>28.571428571428573</v>
      </c>
      <c r="BD201" s="42">
        <f>IF(E201&gt;0,Encuestas!CU201*100/Bovinos!E201,".")</f>
        <v>11.428571428571429</v>
      </c>
      <c r="BE201" s="272">
        <f>Calculos!BD201</f>
        <v>40</v>
      </c>
      <c r="BF201" s="272">
        <f>Calculos!BE201</f>
        <v>0</v>
      </c>
      <c r="BG201" s="272">
        <f>Calculos!BF201</f>
        <v>10</v>
      </c>
      <c r="BH201" s="272">
        <f>Calculos!BG201</f>
        <v>0</v>
      </c>
      <c r="BI201" s="272" t="str">
        <f>Encuestas!DH201</f>
        <v>26_1_si</v>
      </c>
      <c r="BJ201" s="272">
        <f>Calculos!BL201</f>
        <v>26</v>
      </c>
      <c r="BK201" s="272">
        <f>Calculos!BM201</f>
        <v>15</v>
      </c>
      <c r="BL201" s="272">
        <f>Calculos!BN201</f>
        <v>0</v>
      </c>
      <c r="BM201" s="272">
        <f>Calculos!BO201</f>
        <v>0</v>
      </c>
      <c r="BN201" s="272">
        <f>Calculos!BU201</f>
        <v>0</v>
      </c>
      <c r="BO201" s="272">
        <f>Calculos!BV201</f>
        <v>0</v>
      </c>
      <c r="BP201" s="272">
        <f>Calculos!BW201</f>
        <v>4</v>
      </c>
      <c r="BQ201" s="272">
        <f>Calculos!BX201</f>
        <v>8</v>
      </c>
      <c r="BR201" s="272">
        <f>IF(SUM(Encuestas!$EM201:$ET201)=100,Encuestas!EM201,"n.v.")</f>
        <v>0</v>
      </c>
      <c r="BS201" s="272">
        <f>IF(SUM(Encuestas!$EM201:$ET201)=100,Encuestas!EN201,"n.v.")</f>
        <v>0</v>
      </c>
      <c r="BT201" s="272">
        <f>IF(SUM(Encuestas!$EM201:$ET201)=100,Encuestas!EO201,"n.v.")</f>
        <v>0</v>
      </c>
      <c r="BU201" s="272">
        <f>IF(SUM(Encuestas!$EM201:$ET201)=100,Encuestas!EP201,"n.v.")</f>
        <v>0</v>
      </c>
      <c r="BV201" s="272">
        <f>IF(SUM(Encuestas!$EM201:$ET201)=100,Encuestas!EQ201,"n.v.")</f>
        <v>0</v>
      </c>
      <c r="BW201" s="272">
        <f>IF(SUM(Encuestas!$EM201:$ET201)=100,Encuestas!ER201,"n.v.")</f>
        <v>0</v>
      </c>
      <c r="BX201" s="272">
        <f>IF(SUM(Encuestas!$EM201:$ET201)=100,Encuestas!ES201,"n.v.")</f>
        <v>100</v>
      </c>
      <c r="BY201" s="272">
        <f>IF(SUM(Encuestas!$EM201:$ET201)=100,Encuestas!ET201,"n.v.")</f>
        <v>0</v>
      </c>
      <c r="BZ201" s="272">
        <f>IF(SUM(Encuestas!$EV201:$FB201)=100,Encuestas!EV201,"n.c.")</f>
        <v>100</v>
      </c>
      <c r="CA201" s="272">
        <f>IF(SUM(Encuestas!$EV201:$FB201)=100,Encuestas!EW201,"n.c.")</f>
        <v>0</v>
      </c>
      <c r="CB201" s="272">
        <f>IF(SUM(Encuestas!$EV201:$FB201)=100,Encuestas!EX201,"n.c.")</f>
        <v>0</v>
      </c>
      <c r="CC201" s="272">
        <f>IF(SUM(Encuestas!$EV201:$FB201)=100,Encuestas!EY201,"n.c.")</f>
        <v>0</v>
      </c>
      <c r="CD201" s="272">
        <f>IF(SUM(Encuestas!$EV201:$FB201)=100,Encuestas!EZ201,"n.c.")</f>
        <v>0</v>
      </c>
      <c r="CE201" s="272">
        <f>IF(SUM(Encuestas!$EV201:$FB201)=100,Encuestas!FA201,"n.c.")</f>
        <v>0</v>
      </c>
      <c r="CF201" s="272">
        <f>IF(SUM(Encuestas!$EV201:$FB201)=100,Encuestas!FB201,"n.c.")</f>
        <v>0</v>
      </c>
      <c r="CG201" s="272">
        <f>IF(SUM(BR201:BY201)=100,Encuestas!FD201,"n.v.")</f>
        <v>100</v>
      </c>
    </row>
    <row r="202" spans="1:85" hidden="1" x14ac:dyDescent="0.25">
      <c r="A202" s="40">
        <f>Calculos!A202</f>
        <v>113010058</v>
      </c>
      <c r="B202" s="185">
        <f>'Fact Expans'!C202</f>
        <v>6.549295774647887</v>
      </c>
      <c r="C202" s="272" t="str">
        <f>IF(SUM(Encuestas!R202:V202)=0,"no",IF(SUM(Encuestas!R202:V202)=1,LEFT(Encuestas!Q202,4),"Err"))</f>
        <v>14_1</v>
      </c>
      <c r="D202" s="272">
        <f>Calculos!Q202</f>
        <v>115</v>
      </c>
      <c r="E202" s="272">
        <f>Calculos!J202</f>
        <v>80</v>
      </c>
      <c r="F202" s="272">
        <f>Calculos!D202</f>
        <v>32</v>
      </c>
      <c r="G202" s="272">
        <f>Calculos!G202</f>
        <v>0</v>
      </c>
      <c r="H202" s="272">
        <f>Calculos!H202</f>
        <v>3</v>
      </c>
      <c r="I202" s="272">
        <f>Calculos!I202</f>
        <v>0</v>
      </c>
      <c r="J202" s="41">
        <f>IFERROR(Calculos!L202,"")</f>
        <v>65.217391304347828</v>
      </c>
      <c r="K202" s="41">
        <f>IFERROR(Calculos!N202,"")</f>
        <v>0</v>
      </c>
      <c r="L202" s="41">
        <f>IFERROR(Calculos!P202,"")</f>
        <v>34.782608695652172</v>
      </c>
      <c r="M202" s="272">
        <f>Encuestas!BB202</f>
        <v>0</v>
      </c>
      <c r="N202" s="272">
        <f>Encuestas!BC202</f>
        <v>0</v>
      </c>
      <c r="O202" s="272">
        <f>Encuestas!BD202</f>
        <v>30</v>
      </c>
      <c r="P202" s="272">
        <f>Encuestas!BE202</f>
        <v>50</v>
      </c>
      <c r="Q202" s="272">
        <f>Encuestas!BF202</f>
        <v>0</v>
      </c>
      <c r="R202" s="272">
        <f>Calculos!R202</f>
        <v>20</v>
      </c>
      <c r="S202" s="272">
        <f>Calculos!S202</f>
        <v>0</v>
      </c>
      <c r="T202" s="272">
        <f>Encuestas!BK202</f>
        <v>11</v>
      </c>
      <c r="U202" s="272">
        <f>Encuestas!BL202</f>
        <v>5</v>
      </c>
      <c r="V202" s="272">
        <f>IF(T202&gt;0,Calculos!U202,"")</f>
        <v>7</v>
      </c>
      <c r="W202" s="42">
        <f>IFERROR(Calculos!AB202,"")</f>
        <v>87.5</v>
      </c>
      <c r="X202" s="42">
        <f>IFERROR(Calculos!AF202,"")</f>
        <v>12.5</v>
      </c>
      <c r="Y202" s="42">
        <f>IFERROR(Calculos!AD202,"")</f>
        <v>86.666666666666671</v>
      </c>
      <c r="Z202" s="42">
        <f>IFERROR(Calculos!AG202,"")</f>
        <v>13.333333333333329</v>
      </c>
      <c r="AA202" s="42">
        <f>IFERROR(Calculos!AK202,"")</f>
        <v>87.368421052631589</v>
      </c>
      <c r="AB202" s="42">
        <f>IFERROR(Calculos!AM202,"")</f>
        <v>12.631578947368411</v>
      </c>
      <c r="AC202" s="42">
        <f>IFERROR(Calculos!AN202,"")</f>
        <v>18.75</v>
      </c>
      <c r="AD202" s="272">
        <f>Encuestas!BV202</f>
        <v>100</v>
      </c>
      <c r="AE202" s="272">
        <f>Encuestas!BW202</f>
        <v>0</v>
      </c>
      <c r="AF202" s="272">
        <f>Encuestas!BX202</f>
        <v>0</v>
      </c>
      <c r="AG202" s="272">
        <f>IF(Calculos!AP202&gt;0,Calculos!AP202,"")</f>
        <v>18</v>
      </c>
      <c r="AH202" s="272">
        <f>IF(Encuestas!BY202&gt;0,Encuestas!BY202,"")</f>
        <v>8</v>
      </c>
      <c r="AI202" s="272" t="str">
        <f>IF(Encuestas!BZ202&gt;0,Encuestas!BZ202,"")</f>
        <v/>
      </c>
      <c r="AJ202" s="272" t="str">
        <f>IF(Encuestas!CA202&gt;0,Encuestas!CA202,"")</f>
        <v/>
      </c>
      <c r="AK202" s="272">
        <f>IF(Encuestas!CB202&gt;0,Encuestas!CB202,"")</f>
        <v>200</v>
      </c>
      <c r="AL202" s="272" t="str">
        <f>IF(Encuestas!CC202&gt;0,Encuestas!CC202,"")</f>
        <v/>
      </c>
      <c r="AM202" s="272" t="str">
        <f>IF(Encuestas!CD202&gt;0,Encuestas!CD202,"")</f>
        <v/>
      </c>
      <c r="AN202" s="272" t="str">
        <f>IF(Encuestas!CE202,Encuestas!CE202,"")</f>
        <v/>
      </c>
      <c r="AO202" s="272">
        <f>IF(Encuestas!CF202&gt;0,Encuestas!CF202,"")</f>
        <v>4</v>
      </c>
      <c r="AP202" s="272" t="str">
        <f>IF(Encuestas!CG202&gt;0,Encuestas!CG202,"")</f>
        <v/>
      </c>
      <c r="AQ202" s="272" t="str">
        <f>IF(Encuestas!CH202&gt;0,Encuestas!CH202,"")</f>
        <v/>
      </c>
      <c r="AR202" s="272" t="str">
        <f>IF(Encuestas!CI202&gt;0,Encuestas!CI202,"")</f>
        <v/>
      </c>
      <c r="AS202" s="272">
        <f>IF(Encuestas!CJ202&gt;0,Encuestas!CJ202,"")</f>
        <v>28</v>
      </c>
      <c r="AT202" s="272" t="str">
        <f>IF(Encuestas!CK202&gt;0,Encuestas!CK202,"")</f>
        <v/>
      </c>
      <c r="AU202" s="272" t="str">
        <f>IF(Encuestas!CL202&gt;0,Encuestas!CL202,"")</f>
        <v/>
      </c>
      <c r="AV202" s="272" t="str">
        <f>IF(Encuestas!CM202&gt;0,Encuestas!CM202,"")</f>
        <v/>
      </c>
      <c r="AW202" s="272" t="str">
        <f>IF(Encuestas!CN202&gt;0,Encuestas!CN202,"")</f>
        <v/>
      </c>
      <c r="AX202" s="272" t="str">
        <f>IF(Encuestas!CO202&gt;0,Encuestas!CO202,"")</f>
        <v/>
      </c>
      <c r="AY202" s="272" t="str">
        <f>IF(Encuestas!CP202&gt;0,Encuestas!CP202,"")</f>
        <v/>
      </c>
      <c r="AZ202" s="272" t="str">
        <f>IF(Encuestas!CQ202&gt;0,Encuestas!CQ202,"")</f>
        <v/>
      </c>
      <c r="BA202" s="272"/>
      <c r="BB202" s="42" t="str">
        <f>IF(G202&gt;0,Encuestas!CS202*100/Bovinos!G202,".")</f>
        <v>.</v>
      </c>
      <c r="BC202" s="42">
        <f>IF(F202&gt;0,Encuestas!CT202*100/Bovinos!F202,".")</f>
        <v>0</v>
      </c>
      <c r="BD202" s="42">
        <f>IF(E202&gt;0,Encuestas!CU202*100/Bovinos!E202,".")</f>
        <v>0</v>
      </c>
      <c r="BE202" s="272">
        <f>Calculos!BD202</f>
        <v>0</v>
      </c>
      <c r="BF202" s="272">
        <f>Calculos!BE202</f>
        <v>0</v>
      </c>
      <c r="BG202" s="272">
        <f>Calculos!BF202</f>
        <v>0</v>
      </c>
      <c r="BH202" s="272">
        <f>Calculos!BG202</f>
        <v>0</v>
      </c>
      <c r="BI202" s="272" t="str">
        <f>Encuestas!DH202</f>
        <v>26_2_no</v>
      </c>
      <c r="BJ202" s="272">
        <f>Calculos!BL202</f>
        <v>28</v>
      </c>
      <c r="BK202" s="272">
        <f>Calculos!BM202</f>
        <v>0</v>
      </c>
      <c r="BL202" s="272">
        <f>Calculos!BN202</f>
        <v>0</v>
      </c>
      <c r="BM202" s="272">
        <f>Calculos!BO202</f>
        <v>0</v>
      </c>
      <c r="BN202" s="272">
        <f>Calculos!BU202</f>
        <v>0</v>
      </c>
      <c r="BO202" s="272">
        <f>Calculos!BV202</f>
        <v>0</v>
      </c>
      <c r="BP202" s="272">
        <f>Calculos!BW202</f>
        <v>0</v>
      </c>
      <c r="BQ202" s="272">
        <f>Calculos!BX202</f>
        <v>0</v>
      </c>
      <c r="BR202" s="272" t="str">
        <f>IF(SUM(Encuestas!$EM202:$ET202)=100,Encuestas!EM202,"n.v.")</f>
        <v>n.v.</v>
      </c>
      <c r="BS202" s="272" t="str">
        <f>IF(SUM(Encuestas!$EM202:$ET202)=100,Encuestas!EN202,"n.v.")</f>
        <v>n.v.</v>
      </c>
      <c r="BT202" s="272" t="str">
        <f>IF(SUM(Encuestas!$EM202:$ET202)=100,Encuestas!EO202,"n.v.")</f>
        <v>n.v.</v>
      </c>
      <c r="BU202" s="272" t="str">
        <f>IF(SUM(Encuestas!$EM202:$ET202)=100,Encuestas!EP202,"n.v.")</f>
        <v>n.v.</v>
      </c>
      <c r="BV202" s="272" t="str">
        <f>IF(SUM(Encuestas!$EM202:$ET202)=100,Encuestas!EQ202,"n.v.")</f>
        <v>n.v.</v>
      </c>
      <c r="BW202" s="272" t="str">
        <f>IF(SUM(Encuestas!$EM202:$ET202)=100,Encuestas!ER202,"n.v.")</f>
        <v>n.v.</v>
      </c>
      <c r="BX202" s="272" t="str">
        <f>IF(SUM(Encuestas!$EM202:$ET202)=100,Encuestas!ES202,"n.v.")</f>
        <v>n.v.</v>
      </c>
      <c r="BY202" s="272" t="str">
        <f>IF(SUM(Encuestas!$EM202:$ET202)=100,Encuestas!ET202,"n.v.")</f>
        <v>n.v.</v>
      </c>
      <c r="BZ202" s="272" t="str">
        <f>IF(SUM(Encuestas!$EV202:$FB202)=100,Encuestas!EV202,"n.c.")</f>
        <v>n.c.</v>
      </c>
      <c r="CA202" s="272" t="str">
        <f>IF(SUM(Encuestas!$EV202:$FB202)=100,Encuestas!EW202,"n.c.")</f>
        <v>n.c.</v>
      </c>
      <c r="CB202" s="272" t="str">
        <f>IF(SUM(Encuestas!$EV202:$FB202)=100,Encuestas!EX202,"n.c.")</f>
        <v>n.c.</v>
      </c>
      <c r="CC202" s="272" t="str">
        <f>IF(SUM(Encuestas!$EV202:$FB202)=100,Encuestas!EY202,"n.c.")</f>
        <v>n.c.</v>
      </c>
      <c r="CD202" s="272" t="str">
        <f>IF(SUM(Encuestas!$EV202:$FB202)=100,Encuestas!EZ202,"n.c.")</f>
        <v>n.c.</v>
      </c>
      <c r="CE202" s="272" t="str">
        <f>IF(SUM(Encuestas!$EV202:$FB202)=100,Encuestas!FA202,"n.c.")</f>
        <v>n.c.</v>
      </c>
      <c r="CF202" s="272" t="str">
        <f>IF(SUM(Encuestas!$EV202:$FB202)=100,Encuestas!FB202,"n.c.")</f>
        <v>n.c.</v>
      </c>
      <c r="CG202" s="272" t="str">
        <f>IF(SUM(BR202:BY202)=100,Encuestas!FD202,"n.v.")</f>
        <v>n.v.</v>
      </c>
    </row>
    <row r="203" spans="1:85" hidden="1" x14ac:dyDescent="0.25">
      <c r="A203" s="40">
        <f>Calculos!A203</f>
        <v>113010090</v>
      </c>
      <c r="B203" s="185">
        <f>'Fact Expans'!C203</f>
        <v>7.26</v>
      </c>
      <c r="C203" s="272" t="str">
        <f>IF(SUM(Encuestas!R203:V203)=0,"no",IF(SUM(Encuestas!R203:V203)=1,LEFT(Encuestas!Q203,4),"Err"))</f>
        <v>14_2</v>
      </c>
      <c r="D203" s="272">
        <f>Calculos!Q203</f>
        <v>462</v>
      </c>
      <c r="E203" s="272">
        <f>Calculos!J203</f>
        <v>228</v>
      </c>
      <c r="F203" s="272">
        <f>Calculos!D203</f>
        <v>126</v>
      </c>
      <c r="G203" s="272">
        <f>Calculos!G203</f>
        <v>96</v>
      </c>
      <c r="H203" s="272">
        <f>Calculos!H203</f>
        <v>12</v>
      </c>
      <c r="I203" s="272">
        <f>Calculos!I203</f>
        <v>0</v>
      </c>
      <c r="J203" s="41">
        <f>IFERROR(Calculos!L203,"")</f>
        <v>100</v>
      </c>
      <c r="K203" s="41">
        <f>IFERROR(Calculos!N203,"")</f>
        <v>0</v>
      </c>
      <c r="L203" s="41">
        <f>IFERROR(Calculos!P203,"")</f>
        <v>0</v>
      </c>
      <c r="M203" s="272">
        <f>Encuestas!BB203</f>
        <v>40</v>
      </c>
      <c r="N203" s="272">
        <f>Encuestas!BC203</f>
        <v>0</v>
      </c>
      <c r="O203" s="272">
        <f>Encuestas!BD203</f>
        <v>60</v>
      </c>
      <c r="P203" s="272">
        <f>Encuestas!BE203</f>
        <v>0</v>
      </c>
      <c r="Q203" s="272">
        <f>Encuestas!BF203</f>
        <v>0</v>
      </c>
      <c r="R203" s="272">
        <f>Calculos!R203</f>
        <v>0</v>
      </c>
      <c r="S203" s="272">
        <f>Calculos!S203</f>
        <v>0</v>
      </c>
      <c r="T203" s="272">
        <f>Encuestas!BK203</f>
        <v>12</v>
      </c>
      <c r="U203" s="272">
        <f>Encuestas!BL203</f>
        <v>5</v>
      </c>
      <c r="V203" s="272">
        <f>IF(T203&gt;0,Calculos!U203,"")</f>
        <v>6</v>
      </c>
      <c r="W203" s="42">
        <f>IFERROR(Calculos!AB203,"")</f>
        <v>99.122807017543863</v>
      </c>
      <c r="X203" s="42">
        <f>IFERROR(Calculos!AF203,"")</f>
        <v>0.87719298245613686</v>
      </c>
      <c r="Y203" s="42">
        <f>IFERROR(Calculos!AD203,"")</f>
        <v>50</v>
      </c>
      <c r="Z203" s="42">
        <f>IFERROR(Calculos!AG203,"")</f>
        <v>50</v>
      </c>
      <c r="AA203" s="42">
        <f>IFERROR(Calculos!AK203,"")</f>
        <v>91.791044776119406</v>
      </c>
      <c r="AB203" s="42">
        <f>IFERROR(Calculos!AM203,"")</f>
        <v>8.2089552238805936</v>
      </c>
      <c r="AC203" s="42">
        <f>IFERROR(Calculos!AN203,"")</f>
        <v>17.543859649122805</v>
      </c>
      <c r="AD203" s="272">
        <f>Encuestas!BV203</f>
        <v>0</v>
      </c>
      <c r="AE203" s="272">
        <f>Encuestas!BW203</f>
        <v>0</v>
      </c>
      <c r="AF203" s="272">
        <f>Encuestas!BX203</f>
        <v>0</v>
      </c>
      <c r="AG203" s="272" t="str">
        <f>IF(Calculos!AP203&gt;0,Calculos!AP203,"")</f>
        <v/>
      </c>
      <c r="AH203" s="272" t="str">
        <f>IF(Encuestas!BY203&gt;0,Encuestas!BY203,"")</f>
        <v/>
      </c>
      <c r="AI203" s="272">
        <f>IF(Encuestas!BZ203&gt;0,Encuestas!BZ203,"")</f>
        <v>24</v>
      </c>
      <c r="AJ203" s="272" t="str">
        <f>IF(Encuestas!CA203&gt;0,Encuestas!CA203,"")</f>
        <v/>
      </c>
      <c r="AK203" s="272" t="str">
        <f>IF(Encuestas!CB203&gt;0,Encuestas!CB203,"")</f>
        <v/>
      </c>
      <c r="AL203" s="272">
        <f>IF(Encuestas!CC203&gt;0,Encuestas!CC203,"")</f>
        <v>330</v>
      </c>
      <c r="AM203" s="272" t="str">
        <f>IF(Encuestas!CD203&gt;0,Encuestas!CD203,"")</f>
        <v/>
      </c>
      <c r="AN203" s="272">
        <f>IF(Encuestas!CE203,Encuestas!CE203,"")</f>
        <v>550</v>
      </c>
      <c r="AO203" s="272" t="str">
        <f>IF(Encuestas!CF203&gt;0,Encuestas!CF203,"")</f>
        <v/>
      </c>
      <c r="AP203" s="272">
        <f>IF(Encuestas!CG203&gt;0,Encuestas!CG203,"")</f>
        <v>5</v>
      </c>
      <c r="AQ203" s="272" t="str">
        <f>IF(Encuestas!CH203&gt;0,Encuestas!CH203,"")</f>
        <v/>
      </c>
      <c r="AR203" s="272">
        <f>IF(Encuestas!CI203&gt;0,Encuestas!CI203,"")</f>
        <v>5</v>
      </c>
      <c r="AS203" s="272" t="str">
        <f>IF(Encuestas!CJ203&gt;0,Encuestas!CJ203,"")</f>
        <v/>
      </c>
      <c r="AT203" s="272">
        <f>IF(Encuestas!CK203&gt;0,Encuestas!CK203,"")</f>
        <v>74</v>
      </c>
      <c r="AU203" s="272" t="str">
        <f>IF(Encuestas!CL203&gt;0,Encuestas!CL203,"")</f>
        <v/>
      </c>
      <c r="AV203" s="272">
        <f>IF(Encuestas!CM203&gt;0,Encuestas!CM203,"")</f>
        <v>14</v>
      </c>
      <c r="AW203" s="272" t="str">
        <f>IF(Encuestas!CN203&gt;0,Encuestas!CN203,"")</f>
        <v/>
      </c>
      <c r="AX203" s="272" t="str">
        <f>IF(Encuestas!CO203&gt;0,Encuestas!CO203,"")</f>
        <v/>
      </c>
      <c r="AY203" s="272" t="str">
        <f>IF(Encuestas!CP203&gt;0,Encuestas!CP203,"")</f>
        <v/>
      </c>
      <c r="AZ203" s="272" t="str">
        <f>IF(Encuestas!CQ203&gt;0,Encuestas!CQ203,"")</f>
        <v/>
      </c>
      <c r="BA203" s="272"/>
      <c r="BB203" s="42">
        <f>IF(G203&gt;0,Encuestas!CS203*100/Bovinos!G203,".")</f>
        <v>0</v>
      </c>
      <c r="BC203" s="42">
        <f>IF(F203&gt;0,Encuestas!CT203*100/Bovinos!F203,".")</f>
        <v>5.5555555555555554</v>
      </c>
      <c r="BD203" s="42">
        <f>IF(E203&gt;0,Encuestas!CU203*100/Bovinos!E203,".")</f>
        <v>5.2631578947368425</v>
      </c>
      <c r="BE203" s="272">
        <f>Calculos!BD203</f>
        <v>0</v>
      </c>
      <c r="BF203" s="272">
        <f>Calculos!BE203</f>
        <v>0</v>
      </c>
      <c r="BG203" s="272">
        <f>Calculos!BF203</f>
        <v>0</v>
      </c>
      <c r="BH203" s="272">
        <f>Calculos!BG203</f>
        <v>0</v>
      </c>
      <c r="BI203" s="272" t="str">
        <f>Encuestas!DH203</f>
        <v>26_1_si</v>
      </c>
      <c r="BJ203" s="272">
        <f>Calculos!BL203</f>
        <v>0</v>
      </c>
      <c r="BK203" s="272">
        <f>Calculos!BM203</f>
        <v>184</v>
      </c>
      <c r="BL203" s="272">
        <f>Calculos!BN203</f>
        <v>60</v>
      </c>
      <c r="BM203" s="272">
        <f>Calculos!BO203</f>
        <v>14</v>
      </c>
      <c r="BN203" s="272">
        <f>Calculos!BU203</f>
        <v>17</v>
      </c>
      <c r="BO203" s="272">
        <f>Calculos!BV203</f>
        <v>0</v>
      </c>
      <c r="BP203" s="272">
        <f>Calculos!BW203</f>
        <v>7</v>
      </c>
      <c r="BQ203" s="272">
        <f>Calculos!BX203</f>
        <v>12</v>
      </c>
      <c r="BR203" s="272">
        <f>IF(SUM(Encuestas!$EM203:$ET203)=100,Encuestas!EM203,"n.v.")</f>
        <v>0</v>
      </c>
      <c r="BS203" s="272">
        <f>IF(SUM(Encuestas!$EM203:$ET203)=100,Encuestas!EN203,"n.v.")</f>
        <v>0</v>
      </c>
      <c r="BT203" s="272">
        <f>IF(SUM(Encuestas!$EM203:$ET203)=100,Encuestas!EO203,"n.v.")</f>
        <v>100</v>
      </c>
      <c r="BU203" s="272">
        <f>IF(SUM(Encuestas!$EM203:$ET203)=100,Encuestas!EP203,"n.v.")</f>
        <v>0</v>
      </c>
      <c r="BV203" s="272">
        <f>IF(SUM(Encuestas!$EM203:$ET203)=100,Encuestas!EQ203,"n.v.")</f>
        <v>0</v>
      </c>
      <c r="BW203" s="272">
        <f>IF(SUM(Encuestas!$EM203:$ET203)=100,Encuestas!ER203,"n.v.")</f>
        <v>0</v>
      </c>
      <c r="BX203" s="272">
        <f>IF(SUM(Encuestas!$EM203:$ET203)=100,Encuestas!ES203,"n.v.")</f>
        <v>0</v>
      </c>
      <c r="BY203" s="272">
        <f>IF(SUM(Encuestas!$EM203:$ET203)=100,Encuestas!ET203,"n.v.")</f>
        <v>0</v>
      </c>
      <c r="BZ203" s="272" t="str">
        <f>IF(SUM(Encuestas!$EV203:$FB203)=100,Encuestas!EV203,"n.c.")</f>
        <v>n.c.</v>
      </c>
      <c r="CA203" s="272" t="str">
        <f>IF(SUM(Encuestas!$EV203:$FB203)=100,Encuestas!EW203,"n.c.")</f>
        <v>n.c.</v>
      </c>
      <c r="CB203" s="272" t="str">
        <f>IF(SUM(Encuestas!$EV203:$FB203)=100,Encuestas!EX203,"n.c.")</f>
        <v>n.c.</v>
      </c>
      <c r="CC203" s="272" t="str">
        <f>IF(SUM(Encuestas!$EV203:$FB203)=100,Encuestas!EY203,"n.c.")</f>
        <v>n.c.</v>
      </c>
      <c r="CD203" s="272" t="str">
        <f>IF(SUM(Encuestas!$EV203:$FB203)=100,Encuestas!EZ203,"n.c.")</f>
        <v>n.c.</v>
      </c>
      <c r="CE203" s="272" t="str">
        <f>IF(SUM(Encuestas!$EV203:$FB203)=100,Encuestas!FA203,"n.c.")</f>
        <v>n.c.</v>
      </c>
      <c r="CF203" s="272" t="str">
        <f>IF(SUM(Encuestas!$EV203:$FB203)=100,Encuestas!FB203,"n.c.")</f>
        <v>n.c.</v>
      </c>
      <c r="CG203" s="272">
        <f>IF(SUM(BR203:BY203)=100,Encuestas!FD203,"n.v.")</f>
        <v>100</v>
      </c>
    </row>
    <row r="204" spans="1:85" hidden="1" x14ac:dyDescent="0.25">
      <c r="A204" s="40">
        <f>Calculos!A204</f>
        <v>113010107</v>
      </c>
      <c r="B204" s="185">
        <f>'Fact Expans'!C204</f>
        <v>5.8518518518518521</v>
      </c>
      <c r="C204" s="272" t="str">
        <f>IF(SUM(Encuestas!R204:V204)=0,"no",IF(SUM(Encuestas!R204:V204)=1,LEFT(Encuestas!Q204,4),"Err"))</f>
        <v>14_1</v>
      </c>
      <c r="D204" s="272">
        <f>Calculos!Q204</f>
        <v>44</v>
      </c>
      <c r="E204" s="272">
        <f>Calculos!J204</f>
        <v>28</v>
      </c>
      <c r="F204" s="272">
        <f>Calculos!D204</f>
        <v>13</v>
      </c>
      <c r="G204" s="272">
        <f>Calculos!G204</f>
        <v>0</v>
      </c>
      <c r="H204" s="272">
        <f>Calculos!H204</f>
        <v>1</v>
      </c>
      <c r="I204" s="272">
        <f>Calculos!I204</f>
        <v>2</v>
      </c>
      <c r="J204" s="41">
        <f>IFERROR(Calculos!L204,"")</f>
        <v>100</v>
      </c>
      <c r="K204" s="41">
        <f>IFERROR(Calculos!N204,"")</f>
        <v>0</v>
      </c>
      <c r="L204" s="41">
        <f>IFERROR(Calculos!P204,"")</f>
        <v>0</v>
      </c>
      <c r="M204" s="272">
        <f>Encuestas!BB204</f>
        <v>0</v>
      </c>
      <c r="N204" s="272">
        <f>Encuestas!BC204</f>
        <v>0</v>
      </c>
      <c r="O204" s="272">
        <f>Encuestas!BD204</f>
        <v>60</v>
      </c>
      <c r="P204" s="272">
        <f>Encuestas!BE204</f>
        <v>0</v>
      </c>
      <c r="Q204" s="272">
        <f>Encuestas!BF204</f>
        <v>40</v>
      </c>
      <c r="R204" s="272">
        <f>Calculos!R204</f>
        <v>0</v>
      </c>
      <c r="S204" s="272">
        <f>Calculos!S204</f>
        <v>0</v>
      </c>
      <c r="T204" s="272">
        <f>Encuestas!BK204</f>
        <v>11</v>
      </c>
      <c r="U204" s="272">
        <f>Encuestas!BL204</f>
        <v>4</v>
      </c>
      <c r="V204" s="272">
        <f>IF(T204&gt;0,Calculos!U204,"")</f>
        <v>6</v>
      </c>
      <c r="W204" s="42">
        <f>IFERROR(Calculos!AB204,"")</f>
        <v>100</v>
      </c>
      <c r="X204" s="42">
        <f>IFERROR(Calculos!AF204,"")</f>
        <v>0</v>
      </c>
      <c r="Y204" s="42">
        <f>IFERROR(Calculos!AD204,"")</f>
        <v>50</v>
      </c>
      <c r="Z204" s="42">
        <f>IFERROR(Calculos!AG204,"")</f>
        <v>50</v>
      </c>
      <c r="AA204" s="42">
        <f>IFERROR(Calculos!AK204,"")</f>
        <v>91.17647058823529</v>
      </c>
      <c r="AB204" s="42">
        <f>IFERROR(Calculos!AM204,"")</f>
        <v>8.8235294117647101</v>
      </c>
      <c r="AC204" s="42">
        <f>IFERROR(Calculos!AN204,"")</f>
        <v>21.428571428571427</v>
      </c>
      <c r="AD204" s="272">
        <f>Encuestas!BV204</f>
        <v>0</v>
      </c>
      <c r="AE204" s="272">
        <f>Encuestas!BW204</f>
        <v>0</v>
      </c>
      <c r="AF204" s="272">
        <f>Encuestas!BX204</f>
        <v>0</v>
      </c>
      <c r="AG204" s="272" t="str">
        <f>IF(Calculos!AP204&gt;0,Calculos!AP204,"")</f>
        <v/>
      </c>
      <c r="AH204" s="272">
        <f>IF(Encuestas!BY204&gt;0,Encuestas!BY204,"")</f>
        <v>6</v>
      </c>
      <c r="AI204" s="272" t="str">
        <f>IF(Encuestas!BZ204&gt;0,Encuestas!BZ204,"")</f>
        <v/>
      </c>
      <c r="AJ204" s="272" t="str">
        <f>IF(Encuestas!CA204&gt;0,Encuestas!CA204,"")</f>
        <v/>
      </c>
      <c r="AK204" s="272">
        <f>IF(Encuestas!CB204&gt;0,Encuestas!CB204,"")</f>
        <v>190</v>
      </c>
      <c r="AL204" s="272" t="str">
        <f>IF(Encuestas!CC204&gt;0,Encuestas!CC204,"")</f>
        <v/>
      </c>
      <c r="AM204" s="272" t="str">
        <f>IF(Encuestas!CD204&gt;0,Encuestas!CD204,"")</f>
        <v/>
      </c>
      <c r="AN204" s="272" t="str">
        <f>IF(Encuestas!CE204,Encuestas!CE204,"")</f>
        <v/>
      </c>
      <c r="AO204" s="272">
        <f>IF(Encuestas!CF204&gt;0,Encuestas!CF204,"")</f>
        <v>5</v>
      </c>
      <c r="AP204" s="272" t="str">
        <f>IF(Encuestas!CG204&gt;0,Encuestas!CG204,"")</f>
        <v/>
      </c>
      <c r="AQ204" s="272" t="str">
        <f>IF(Encuestas!CH204&gt;0,Encuestas!CH204,"")</f>
        <v/>
      </c>
      <c r="AR204" s="272" t="str">
        <f>IF(Encuestas!CI204&gt;0,Encuestas!CI204,"")</f>
        <v/>
      </c>
      <c r="AS204" s="272">
        <f>IF(Encuestas!CJ204&gt;0,Encuestas!CJ204,"")</f>
        <v>12</v>
      </c>
      <c r="AT204" s="272" t="str">
        <f>IF(Encuestas!CK204&gt;0,Encuestas!CK204,"")</f>
        <v/>
      </c>
      <c r="AU204" s="272" t="str">
        <f>IF(Encuestas!CL204&gt;0,Encuestas!CL204,"")</f>
        <v/>
      </c>
      <c r="AV204" s="272" t="str">
        <f>IF(Encuestas!CM204&gt;0,Encuestas!CM204,"")</f>
        <v/>
      </c>
      <c r="AW204" s="272" t="str">
        <f>IF(Encuestas!CN204&gt;0,Encuestas!CN204,"")</f>
        <v/>
      </c>
      <c r="AX204" s="272" t="str">
        <f>IF(Encuestas!CO204&gt;0,Encuestas!CO204,"")</f>
        <v/>
      </c>
      <c r="AY204" s="272" t="str">
        <f>IF(Encuestas!CP204&gt;0,Encuestas!CP204,"")</f>
        <v/>
      </c>
      <c r="AZ204" s="272" t="str">
        <f>IF(Encuestas!CQ204&gt;0,Encuestas!CQ204,"")</f>
        <v/>
      </c>
      <c r="BA204" s="272"/>
      <c r="BB204" s="42" t="str">
        <f>IF(G204&gt;0,Encuestas!CS204*100/Bovinos!G204,".")</f>
        <v>.</v>
      </c>
      <c r="BC204" s="42">
        <f>IF(F204&gt;0,Encuestas!CT204*100/Bovinos!F204,".")</f>
        <v>7.6923076923076925</v>
      </c>
      <c r="BD204" s="42">
        <f>IF(E204&gt;0,Encuestas!CU204*100/Bovinos!E204,".")</f>
        <v>3.5714285714285716</v>
      </c>
      <c r="BE204" s="272">
        <f>Calculos!BD204</f>
        <v>0</v>
      </c>
      <c r="BF204" s="272">
        <f>Calculos!BE204</f>
        <v>0</v>
      </c>
      <c r="BG204" s="272">
        <f>Calculos!BF204</f>
        <v>0</v>
      </c>
      <c r="BH204" s="272">
        <f>Calculos!BG204</f>
        <v>0</v>
      </c>
      <c r="BI204" s="272" t="str">
        <f>Encuestas!DH204</f>
        <v>26_2_no</v>
      </c>
      <c r="BJ204" s="272">
        <f>Calculos!BL204</f>
        <v>12</v>
      </c>
      <c r="BK204" s="272">
        <f>Calculos!BM204</f>
        <v>0</v>
      </c>
      <c r="BL204" s="272">
        <f>Calculos!BN204</f>
        <v>0</v>
      </c>
      <c r="BM204" s="272">
        <f>Calculos!BO204</f>
        <v>0</v>
      </c>
      <c r="BN204" s="272">
        <f>Calculos!BU204</f>
        <v>0</v>
      </c>
      <c r="BO204" s="272">
        <f>Calculos!BV204</f>
        <v>0</v>
      </c>
      <c r="BP204" s="272">
        <f>Calculos!BW204</f>
        <v>1</v>
      </c>
      <c r="BQ204" s="272">
        <f>Calculos!BX204</f>
        <v>1</v>
      </c>
      <c r="BR204" s="272" t="str">
        <f>IF(SUM(Encuestas!$EM204:$ET204)=100,Encuestas!EM204,"n.v.")</f>
        <v>n.v.</v>
      </c>
      <c r="BS204" s="272" t="str">
        <f>IF(SUM(Encuestas!$EM204:$ET204)=100,Encuestas!EN204,"n.v.")</f>
        <v>n.v.</v>
      </c>
      <c r="BT204" s="272" t="str">
        <f>IF(SUM(Encuestas!$EM204:$ET204)=100,Encuestas!EO204,"n.v.")</f>
        <v>n.v.</v>
      </c>
      <c r="BU204" s="272" t="str">
        <f>IF(SUM(Encuestas!$EM204:$ET204)=100,Encuestas!EP204,"n.v.")</f>
        <v>n.v.</v>
      </c>
      <c r="BV204" s="272" t="str">
        <f>IF(SUM(Encuestas!$EM204:$ET204)=100,Encuestas!EQ204,"n.v.")</f>
        <v>n.v.</v>
      </c>
      <c r="BW204" s="272" t="str">
        <f>IF(SUM(Encuestas!$EM204:$ET204)=100,Encuestas!ER204,"n.v.")</f>
        <v>n.v.</v>
      </c>
      <c r="BX204" s="272" t="str">
        <f>IF(SUM(Encuestas!$EM204:$ET204)=100,Encuestas!ES204,"n.v.")</f>
        <v>n.v.</v>
      </c>
      <c r="BY204" s="272" t="str">
        <f>IF(SUM(Encuestas!$EM204:$ET204)=100,Encuestas!ET204,"n.v.")</f>
        <v>n.v.</v>
      </c>
      <c r="BZ204" s="272" t="str">
        <f>IF(SUM(Encuestas!$EV204:$FB204)=100,Encuestas!EV204,"n.c.")</f>
        <v>n.c.</v>
      </c>
      <c r="CA204" s="272" t="str">
        <f>IF(SUM(Encuestas!$EV204:$FB204)=100,Encuestas!EW204,"n.c.")</f>
        <v>n.c.</v>
      </c>
      <c r="CB204" s="272" t="str">
        <f>IF(SUM(Encuestas!$EV204:$FB204)=100,Encuestas!EX204,"n.c.")</f>
        <v>n.c.</v>
      </c>
      <c r="CC204" s="272" t="str">
        <f>IF(SUM(Encuestas!$EV204:$FB204)=100,Encuestas!EY204,"n.c.")</f>
        <v>n.c.</v>
      </c>
      <c r="CD204" s="272" t="str">
        <f>IF(SUM(Encuestas!$EV204:$FB204)=100,Encuestas!EZ204,"n.c.")</f>
        <v>n.c.</v>
      </c>
      <c r="CE204" s="272" t="str">
        <f>IF(SUM(Encuestas!$EV204:$FB204)=100,Encuestas!FA204,"n.c.")</f>
        <v>n.c.</v>
      </c>
      <c r="CF204" s="272" t="str">
        <f>IF(SUM(Encuestas!$EV204:$FB204)=100,Encuestas!FB204,"n.c.")</f>
        <v>n.c.</v>
      </c>
      <c r="CG204" s="272" t="str">
        <f>IF(SUM(BR204:BY204)=100,Encuestas!FD204,"n.v.")</f>
        <v>n.v.</v>
      </c>
    </row>
    <row r="205" spans="1:85" hidden="1" x14ac:dyDescent="0.25">
      <c r="A205" s="40">
        <f>Calculos!A205</f>
        <v>113020001</v>
      </c>
      <c r="B205" s="185">
        <f>'Fact Expans'!C205</f>
        <v>5.8518518518518521</v>
      </c>
      <c r="C205" s="272" t="str">
        <f>IF(SUM(Encuestas!R205:V205)=0,"no",IF(SUM(Encuestas!R205:V205)=1,LEFT(Encuestas!Q205,4),"Err"))</f>
        <v>14_1</v>
      </c>
      <c r="D205" s="272">
        <f>Calculos!Q205</f>
        <v>92</v>
      </c>
      <c r="E205" s="272">
        <f>Calculos!J205</f>
        <v>30</v>
      </c>
      <c r="F205" s="272">
        <f>Calculos!D205</f>
        <v>30</v>
      </c>
      <c r="G205" s="272">
        <f>Calculos!G205</f>
        <v>30</v>
      </c>
      <c r="H205" s="272">
        <f>Calculos!H205</f>
        <v>2</v>
      </c>
      <c r="I205" s="272">
        <f>Calculos!I205</f>
        <v>0</v>
      </c>
      <c r="J205" s="41">
        <f>IFERROR(Calculos!L205,"")</f>
        <v>100</v>
      </c>
      <c r="K205" s="41">
        <f>IFERROR(Calculos!N205,"")</f>
        <v>0</v>
      </c>
      <c r="L205" s="41">
        <f>IFERROR(Calculos!P205,"")</f>
        <v>0</v>
      </c>
      <c r="M205" s="272">
        <f>Encuestas!BB205</f>
        <v>0</v>
      </c>
      <c r="N205" s="272">
        <f>Encuestas!BC205</f>
        <v>100</v>
      </c>
      <c r="O205" s="272">
        <f>Encuestas!BD205</f>
        <v>0</v>
      </c>
      <c r="P205" s="272">
        <f>Encuestas!BE205</f>
        <v>0</v>
      </c>
      <c r="Q205" s="272">
        <f>Encuestas!BF205</f>
        <v>0</v>
      </c>
      <c r="R205" s="272">
        <f>Calculos!R205</f>
        <v>0</v>
      </c>
      <c r="S205" s="272">
        <f>Calculos!S205</f>
        <v>0</v>
      </c>
      <c r="T205" s="272">
        <f>Encuestas!BK205</f>
        <v>12</v>
      </c>
      <c r="U205" s="272">
        <f>Encuestas!BL205</f>
        <v>5</v>
      </c>
      <c r="V205" s="272">
        <f>IF(T205&gt;0,Calculos!U205,"")</f>
        <v>6</v>
      </c>
      <c r="W205" s="42">
        <f>IFERROR(Calculos!AB205,"")</f>
        <v>93.333333333333329</v>
      </c>
      <c r="X205" s="42">
        <f>IFERROR(Calculos!AF205,"")</f>
        <v>6.6666666666666714</v>
      </c>
      <c r="Y205" s="42">
        <f>IFERROR(Calculos!AD205,"")</f>
        <v>100</v>
      </c>
      <c r="Z205" s="42">
        <f>IFERROR(Calculos!AG205,"")</f>
        <v>0</v>
      </c>
      <c r="AA205" s="42">
        <f>IFERROR(Calculos!AK205,"")</f>
        <v>95</v>
      </c>
      <c r="AB205" s="42">
        <f>IFERROR(Calculos!AM205,"")</f>
        <v>5</v>
      </c>
      <c r="AC205" s="42">
        <f>IFERROR(Calculos!AN205,"")</f>
        <v>33.333333333333329</v>
      </c>
      <c r="AD205" s="272">
        <f>Encuestas!BV205</f>
        <v>60</v>
      </c>
      <c r="AE205" s="272">
        <f>Encuestas!BW205</f>
        <v>40</v>
      </c>
      <c r="AF205" s="272">
        <f>Encuestas!BX205</f>
        <v>0</v>
      </c>
      <c r="AG205" s="272">
        <f>IF(Calculos!AP205&gt;0,Calculos!AP205,"")</f>
        <v>22.8</v>
      </c>
      <c r="AH205" s="272" t="str">
        <f>IF(Encuestas!BY205&gt;0,Encuestas!BY205,"")</f>
        <v/>
      </c>
      <c r="AI205" s="272">
        <f>IF(Encuestas!BZ205&gt;0,Encuestas!BZ205,"")</f>
        <v>18</v>
      </c>
      <c r="AJ205" s="272" t="str">
        <f>IF(Encuestas!CA205&gt;0,Encuestas!CA205,"")</f>
        <v/>
      </c>
      <c r="AK205" s="272" t="str">
        <f>IF(Encuestas!CB205&gt;0,Encuestas!CB205,"")</f>
        <v/>
      </c>
      <c r="AL205" s="272">
        <f>IF(Encuestas!CC205&gt;0,Encuestas!CC205,"")</f>
        <v>350</v>
      </c>
      <c r="AM205" s="272" t="str">
        <f>IF(Encuestas!CD205&gt;0,Encuestas!CD205,"")</f>
        <v/>
      </c>
      <c r="AN205" s="272" t="str">
        <f>IF(Encuestas!CE205,Encuestas!CE205,"")</f>
        <v/>
      </c>
      <c r="AO205" s="272" t="str">
        <f>IF(Encuestas!CF205&gt;0,Encuestas!CF205,"")</f>
        <v/>
      </c>
      <c r="AP205" s="272">
        <f>IF(Encuestas!CG205&gt;0,Encuestas!CG205,"")</f>
        <v>3</v>
      </c>
      <c r="AQ205" s="272" t="str">
        <f>IF(Encuestas!CH205&gt;0,Encuestas!CH205,"")</f>
        <v/>
      </c>
      <c r="AR205" s="272" t="str">
        <f>IF(Encuestas!CI205&gt;0,Encuestas!CI205,"")</f>
        <v/>
      </c>
      <c r="AS205" s="272" t="str">
        <f>IF(Encuestas!CJ205&gt;0,Encuestas!CJ205,"")</f>
        <v/>
      </c>
      <c r="AT205" s="272">
        <f>IF(Encuestas!CK205&gt;0,Encuestas!CK205,"")</f>
        <v>22</v>
      </c>
      <c r="AU205" s="272" t="str">
        <f>IF(Encuestas!CL205&gt;0,Encuestas!CL205,"")</f>
        <v/>
      </c>
      <c r="AV205" s="272" t="str">
        <f>IF(Encuestas!CM205&gt;0,Encuestas!CM205,"")</f>
        <v/>
      </c>
      <c r="AW205" s="272" t="str">
        <f>IF(Encuestas!CN205&gt;0,Encuestas!CN205,"")</f>
        <v/>
      </c>
      <c r="AX205" s="272" t="str">
        <f>IF(Encuestas!CO205&gt;0,Encuestas!CO205,"")</f>
        <v/>
      </c>
      <c r="AY205" s="272" t="str">
        <f>IF(Encuestas!CP205&gt;0,Encuestas!CP205,"")</f>
        <v/>
      </c>
      <c r="AZ205" s="272" t="str">
        <f>IF(Encuestas!CQ205&gt;0,Encuestas!CQ205,"")</f>
        <v/>
      </c>
      <c r="BA205" s="272"/>
      <c r="BB205" s="42">
        <f>IF(G205&gt;0,Encuestas!CS205*100/Bovinos!G205,".")</f>
        <v>3.3333333333333335</v>
      </c>
      <c r="BC205" s="42">
        <f>IF(F205&gt;0,Encuestas!CT205*100/Bovinos!F205,".")</f>
        <v>0</v>
      </c>
      <c r="BD205" s="42">
        <f>IF(E205&gt;0,Encuestas!CU205*100/Bovinos!E205,".")</f>
        <v>13.333333333333334</v>
      </c>
      <c r="BE205" s="272">
        <f>Calculos!BD205</f>
        <v>0</v>
      </c>
      <c r="BF205" s="272">
        <f>Calculos!BE205</f>
        <v>0</v>
      </c>
      <c r="BG205" s="272">
        <f>Calculos!BF205</f>
        <v>0</v>
      </c>
      <c r="BH205" s="272">
        <f>Calculos!BG205</f>
        <v>0</v>
      </c>
      <c r="BI205" s="272" t="str">
        <f>Encuestas!DH205</f>
        <v>26_2_no</v>
      </c>
      <c r="BJ205" s="272">
        <f>Calculos!BL205</f>
        <v>0</v>
      </c>
      <c r="BK205" s="272">
        <f>Calculos!BM205</f>
        <v>22</v>
      </c>
      <c r="BL205" s="272">
        <f>Calculos!BN205</f>
        <v>0</v>
      </c>
      <c r="BM205" s="272">
        <f>Calculos!BO205</f>
        <v>0</v>
      </c>
      <c r="BN205" s="272">
        <f>Calculos!BU205</f>
        <v>4</v>
      </c>
      <c r="BO205" s="272">
        <f>Calculos!BV205</f>
        <v>1</v>
      </c>
      <c r="BP205" s="272">
        <f>Calculos!BW205</f>
        <v>0</v>
      </c>
      <c r="BQ205" s="272">
        <f>Calculos!BX205</f>
        <v>4</v>
      </c>
      <c r="BR205" s="272" t="str">
        <f>IF(SUM(Encuestas!$EM205:$ET205)=100,Encuestas!EM205,"n.v.")</f>
        <v>n.v.</v>
      </c>
      <c r="BS205" s="272" t="str">
        <f>IF(SUM(Encuestas!$EM205:$ET205)=100,Encuestas!EN205,"n.v.")</f>
        <v>n.v.</v>
      </c>
      <c r="BT205" s="272" t="str">
        <f>IF(SUM(Encuestas!$EM205:$ET205)=100,Encuestas!EO205,"n.v.")</f>
        <v>n.v.</v>
      </c>
      <c r="BU205" s="272" t="str">
        <f>IF(SUM(Encuestas!$EM205:$ET205)=100,Encuestas!EP205,"n.v.")</f>
        <v>n.v.</v>
      </c>
      <c r="BV205" s="272" t="str">
        <f>IF(SUM(Encuestas!$EM205:$ET205)=100,Encuestas!EQ205,"n.v.")</f>
        <v>n.v.</v>
      </c>
      <c r="BW205" s="272" t="str">
        <f>IF(SUM(Encuestas!$EM205:$ET205)=100,Encuestas!ER205,"n.v.")</f>
        <v>n.v.</v>
      </c>
      <c r="BX205" s="272" t="str">
        <f>IF(SUM(Encuestas!$EM205:$ET205)=100,Encuestas!ES205,"n.v.")</f>
        <v>n.v.</v>
      </c>
      <c r="BY205" s="272" t="str">
        <f>IF(SUM(Encuestas!$EM205:$ET205)=100,Encuestas!ET205,"n.v.")</f>
        <v>n.v.</v>
      </c>
      <c r="BZ205" s="272" t="str">
        <f>IF(SUM(Encuestas!$EV205:$FB205)=100,Encuestas!EV205,"n.c.")</f>
        <v>n.c.</v>
      </c>
      <c r="CA205" s="272" t="str">
        <f>IF(SUM(Encuestas!$EV205:$FB205)=100,Encuestas!EW205,"n.c.")</f>
        <v>n.c.</v>
      </c>
      <c r="CB205" s="272" t="str">
        <f>IF(SUM(Encuestas!$EV205:$FB205)=100,Encuestas!EX205,"n.c.")</f>
        <v>n.c.</v>
      </c>
      <c r="CC205" s="272" t="str">
        <f>IF(SUM(Encuestas!$EV205:$FB205)=100,Encuestas!EY205,"n.c.")</f>
        <v>n.c.</v>
      </c>
      <c r="CD205" s="272" t="str">
        <f>IF(SUM(Encuestas!$EV205:$FB205)=100,Encuestas!EZ205,"n.c.")</f>
        <v>n.c.</v>
      </c>
      <c r="CE205" s="272" t="str">
        <f>IF(SUM(Encuestas!$EV205:$FB205)=100,Encuestas!FA205,"n.c.")</f>
        <v>n.c.</v>
      </c>
      <c r="CF205" s="272" t="str">
        <f>IF(SUM(Encuestas!$EV205:$FB205)=100,Encuestas!FB205,"n.c.")</f>
        <v>n.c.</v>
      </c>
      <c r="CG205" s="272" t="str">
        <f>IF(SUM(BR205:BY205)=100,Encuestas!FD205,"n.v.")</f>
        <v>n.v.</v>
      </c>
    </row>
    <row r="206" spans="1:85" hidden="1" x14ac:dyDescent="0.25">
      <c r="A206" s="40">
        <f>Calculos!A206</f>
        <v>113020067</v>
      </c>
      <c r="B206" s="185">
        <f>'Fact Expans'!C206</f>
        <v>7.26</v>
      </c>
      <c r="C206" s="272" t="str">
        <f>IF(SUM(Encuestas!R206:V206)=0,"no",IF(SUM(Encuestas!R206:V206)=1,LEFT(Encuestas!Q206,4),"Err"))</f>
        <v>14_1</v>
      </c>
      <c r="D206" s="272">
        <f>Calculos!Q206</f>
        <v>46</v>
      </c>
      <c r="E206" s="272">
        <f>Calculos!J206</f>
        <v>32</v>
      </c>
      <c r="F206" s="272">
        <f>Calculos!D206</f>
        <v>12</v>
      </c>
      <c r="G206" s="272">
        <f>Calculos!G206</f>
        <v>0</v>
      </c>
      <c r="H206" s="272">
        <f>Calculos!H206</f>
        <v>2</v>
      </c>
      <c r="I206" s="272">
        <f>Calculos!I206</f>
        <v>0</v>
      </c>
      <c r="J206" s="41">
        <f>IFERROR(Calculos!L206,"")</f>
        <v>100</v>
      </c>
      <c r="K206" s="41">
        <f>IFERROR(Calculos!N206,"")</f>
        <v>0</v>
      </c>
      <c r="L206" s="41">
        <f>IFERROR(Calculos!P206,"")</f>
        <v>0</v>
      </c>
      <c r="M206" s="272">
        <f>Encuestas!BB206</f>
        <v>0</v>
      </c>
      <c r="N206" s="272">
        <f>Encuestas!BC206</f>
        <v>0</v>
      </c>
      <c r="O206" s="272">
        <f>Encuestas!BD206</f>
        <v>90</v>
      </c>
      <c r="P206" s="272">
        <f>Encuestas!BE206</f>
        <v>0</v>
      </c>
      <c r="Q206" s="272">
        <f>Encuestas!BF206</f>
        <v>0</v>
      </c>
      <c r="R206" s="272">
        <f>Calculos!R206</f>
        <v>10</v>
      </c>
      <c r="S206" s="272">
        <f>Calculos!S206</f>
        <v>0</v>
      </c>
      <c r="T206" s="272">
        <f>Encuestas!BK206</f>
        <v>11</v>
      </c>
      <c r="U206" s="272">
        <f>Encuestas!BL206</f>
        <v>4</v>
      </c>
      <c r="V206" s="272">
        <f>IF(T206&gt;0,Calculos!U206,"")</f>
        <v>6</v>
      </c>
      <c r="W206" s="42">
        <f>IFERROR(Calculos!AB206,"")</f>
        <v>100</v>
      </c>
      <c r="X206" s="42">
        <f>IFERROR(Calculos!AF206,"")</f>
        <v>0</v>
      </c>
      <c r="Y206" s="42">
        <f>IFERROR(Calculos!AD206,"")</f>
        <v>40</v>
      </c>
      <c r="Z206" s="42">
        <f>IFERROR(Calculos!AG206,"")</f>
        <v>60</v>
      </c>
      <c r="AA206" s="42">
        <f>IFERROR(Calculos!AK206,"")</f>
        <v>91.891891891891902</v>
      </c>
      <c r="AB206" s="42">
        <f>IFERROR(Calculos!AM206,"")</f>
        <v>8.1081081081080981</v>
      </c>
      <c r="AC206" s="42">
        <f>IFERROR(Calculos!AN206,"")</f>
        <v>15.625</v>
      </c>
      <c r="AD206" s="272">
        <f>Encuestas!BV206</f>
        <v>100</v>
      </c>
      <c r="AE206" s="272">
        <f>Encuestas!BW206</f>
        <v>0</v>
      </c>
      <c r="AF206" s="272">
        <f>Encuestas!BX206</f>
        <v>0</v>
      </c>
      <c r="AG206" s="272">
        <f>IF(Calculos!AP206&gt;0,Calculos!AP206,"")</f>
        <v>18</v>
      </c>
      <c r="AH206" s="272">
        <f>IF(Encuestas!BY206&gt;0,Encuestas!BY206,"")</f>
        <v>7</v>
      </c>
      <c r="AI206" s="272" t="str">
        <f>IF(Encuestas!BZ206&gt;0,Encuestas!BZ206,"")</f>
        <v/>
      </c>
      <c r="AJ206" s="272" t="str">
        <f>IF(Encuestas!CA206&gt;0,Encuestas!CA206,"")</f>
        <v/>
      </c>
      <c r="AK206" s="272">
        <f>IF(Encuestas!CB206&gt;0,Encuestas!CB206,"")</f>
        <v>200</v>
      </c>
      <c r="AL206" s="272" t="str">
        <f>IF(Encuestas!CC206&gt;0,Encuestas!CC206,"")</f>
        <v/>
      </c>
      <c r="AM206" s="272" t="str">
        <f>IF(Encuestas!CD206&gt;0,Encuestas!CD206,"")</f>
        <v/>
      </c>
      <c r="AN206" s="272" t="str">
        <f>IF(Encuestas!CE206,Encuestas!CE206,"")</f>
        <v/>
      </c>
      <c r="AO206" s="272">
        <f>IF(Encuestas!CF206&gt;0,Encuestas!CF206,"")</f>
        <v>5</v>
      </c>
      <c r="AP206" s="272" t="str">
        <f>IF(Encuestas!CG206&gt;0,Encuestas!CG206,"")</f>
        <v/>
      </c>
      <c r="AQ206" s="272" t="str">
        <f>IF(Encuestas!CH206&gt;0,Encuestas!CH206,"")</f>
        <v/>
      </c>
      <c r="AR206" s="272" t="str">
        <f>IF(Encuestas!CI206&gt;0,Encuestas!CI206,"")</f>
        <v/>
      </c>
      <c r="AS206" s="272">
        <f>IF(Encuestas!CJ206&gt;0,Encuestas!CJ206,"")</f>
        <v>18</v>
      </c>
      <c r="AT206" s="272" t="str">
        <f>IF(Encuestas!CK206&gt;0,Encuestas!CK206,"")</f>
        <v/>
      </c>
      <c r="AU206" s="272" t="str">
        <f>IF(Encuestas!CL206&gt;0,Encuestas!CL206,"")</f>
        <v/>
      </c>
      <c r="AV206" s="272" t="str">
        <f>IF(Encuestas!CM206&gt;0,Encuestas!CM206,"")</f>
        <v/>
      </c>
      <c r="AW206" s="272" t="str">
        <f>IF(Encuestas!CN206&gt;0,Encuestas!CN206,"")</f>
        <v/>
      </c>
      <c r="AX206" s="272" t="str">
        <f>IF(Encuestas!CO206&gt;0,Encuestas!CO206,"")</f>
        <v/>
      </c>
      <c r="AY206" s="272" t="str">
        <f>IF(Encuestas!CP206&gt;0,Encuestas!CP206,"")</f>
        <v/>
      </c>
      <c r="AZ206" s="272" t="str">
        <f>IF(Encuestas!CQ206&gt;0,Encuestas!CQ206,"")</f>
        <v/>
      </c>
      <c r="BA206" s="272"/>
      <c r="BB206" s="42" t="str">
        <f>IF(G206&gt;0,Encuestas!CS206*100/Bovinos!G206,".")</f>
        <v>.</v>
      </c>
      <c r="BC206" s="42">
        <f>IF(F206&gt;0,Encuestas!CT206*100/Bovinos!F206,".")</f>
        <v>0</v>
      </c>
      <c r="BD206" s="42">
        <f>IF(E206&gt;0,Encuestas!CU206*100/Bovinos!E206,".")</f>
        <v>12.5</v>
      </c>
      <c r="BE206" s="272">
        <f>Calculos!BD206</f>
        <v>0</v>
      </c>
      <c r="BF206" s="272">
        <f>Calculos!BE206</f>
        <v>0</v>
      </c>
      <c r="BG206" s="272">
        <f>Calculos!BF206</f>
        <v>0</v>
      </c>
      <c r="BH206" s="272">
        <f>Calculos!BG206</f>
        <v>0</v>
      </c>
      <c r="BI206" s="272" t="str">
        <f>Encuestas!DH206</f>
        <v>26_1_si</v>
      </c>
      <c r="BJ206" s="272">
        <f>Calculos!BL206</f>
        <v>18</v>
      </c>
      <c r="BK206" s="272">
        <f>Calculos!BM206</f>
        <v>0</v>
      </c>
      <c r="BL206" s="272">
        <f>Calculos!BN206</f>
        <v>0</v>
      </c>
      <c r="BM206" s="272">
        <f>Calculos!BO206</f>
        <v>0</v>
      </c>
      <c r="BN206" s="272">
        <f>Calculos!BU206</f>
        <v>8</v>
      </c>
      <c r="BO206" s="272">
        <f>Calculos!BV206</f>
        <v>0</v>
      </c>
      <c r="BP206" s="272">
        <f>Calculos!BW206</f>
        <v>0</v>
      </c>
      <c r="BQ206" s="272">
        <f>Calculos!BX206</f>
        <v>4</v>
      </c>
      <c r="BR206" s="272">
        <f>IF(SUM(Encuestas!$EM206:$ET206)=100,Encuestas!EM206,"n.v.")</f>
        <v>0</v>
      </c>
      <c r="BS206" s="272">
        <f>IF(SUM(Encuestas!$EM206:$ET206)=100,Encuestas!EN206,"n.v.")</f>
        <v>0</v>
      </c>
      <c r="BT206" s="272">
        <f>IF(SUM(Encuestas!$EM206:$ET206)=100,Encuestas!EO206,"n.v.")</f>
        <v>0</v>
      </c>
      <c r="BU206" s="272">
        <f>IF(SUM(Encuestas!$EM206:$ET206)=100,Encuestas!EP206,"n.v.")</f>
        <v>0</v>
      </c>
      <c r="BV206" s="272">
        <f>IF(SUM(Encuestas!$EM206:$ET206)=100,Encuestas!EQ206,"n.v.")</f>
        <v>0</v>
      </c>
      <c r="BW206" s="272">
        <f>IF(SUM(Encuestas!$EM206:$ET206)=100,Encuestas!ER206,"n.v.")</f>
        <v>100</v>
      </c>
      <c r="BX206" s="272">
        <f>IF(SUM(Encuestas!$EM206:$ET206)=100,Encuestas!ES206,"n.v.")</f>
        <v>0</v>
      </c>
      <c r="BY206" s="272">
        <f>IF(SUM(Encuestas!$EM206:$ET206)=100,Encuestas!ET206,"n.v.")</f>
        <v>0</v>
      </c>
      <c r="BZ206" s="272" t="str">
        <f>IF(SUM(Encuestas!$EV206:$FB206)=100,Encuestas!EV206,"n.c.")</f>
        <v>n.c.</v>
      </c>
      <c r="CA206" s="272" t="str">
        <f>IF(SUM(Encuestas!$EV206:$FB206)=100,Encuestas!EW206,"n.c.")</f>
        <v>n.c.</v>
      </c>
      <c r="CB206" s="272" t="str">
        <f>IF(SUM(Encuestas!$EV206:$FB206)=100,Encuestas!EX206,"n.c.")</f>
        <v>n.c.</v>
      </c>
      <c r="CC206" s="272" t="str">
        <f>IF(SUM(Encuestas!$EV206:$FB206)=100,Encuestas!EY206,"n.c.")</f>
        <v>n.c.</v>
      </c>
      <c r="CD206" s="272" t="str">
        <f>IF(SUM(Encuestas!$EV206:$FB206)=100,Encuestas!EZ206,"n.c.")</f>
        <v>n.c.</v>
      </c>
      <c r="CE206" s="272" t="str">
        <f>IF(SUM(Encuestas!$EV206:$FB206)=100,Encuestas!FA206,"n.c.")</f>
        <v>n.c.</v>
      </c>
      <c r="CF206" s="272" t="str">
        <f>IF(SUM(Encuestas!$EV206:$FB206)=100,Encuestas!FB206,"n.c.")</f>
        <v>n.c.</v>
      </c>
      <c r="CG206" s="272">
        <f>IF(SUM(BR206:BY206)=100,Encuestas!FD206,"n.v.")</f>
        <v>100</v>
      </c>
    </row>
    <row r="207" spans="1:85" hidden="1" x14ac:dyDescent="0.25">
      <c r="A207" s="40">
        <f>Calculos!A207</f>
        <v>113020043</v>
      </c>
      <c r="B207" s="185">
        <f>'Fact Expans'!C207</f>
        <v>5.8518518518518521</v>
      </c>
      <c r="C207" s="272" t="str">
        <f>IF(SUM(Encuestas!R207:V207)=0,"no",IF(SUM(Encuestas!R207:V207)=1,LEFT(Encuestas!Q207,4),"Err"))</f>
        <v>14_1</v>
      </c>
      <c r="D207" s="272">
        <f>Calculos!Q207</f>
        <v>161</v>
      </c>
      <c r="E207" s="272">
        <f>Calculos!J207</f>
        <v>70</v>
      </c>
      <c r="F207" s="272">
        <f>Calculos!D207</f>
        <v>25</v>
      </c>
      <c r="G207" s="272">
        <f>Calculos!G207</f>
        <v>60</v>
      </c>
      <c r="H207" s="272">
        <f>Calculos!H207</f>
        <v>6</v>
      </c>
      <c r="I207" s="272">
        <f>Calculos!I207</f>
        <v>0</v>
      </c>
      <c r="J207" s="41">
        <f>IFERROR(Calculos!L207,"")</f>
        <v>100</v>
      </c>
      <c r="K207" s="41">
        <f>IFERROR(Calculos!N207,"")</f>
        <v>0</v>
      </c>
      <c r="L207" s="41">
        <f>IFERROR(Calculos!P207,"")</f>
        <v>0</v>
      </c>
      <c r="M207" s="272">
        <f>Encuestas!BB207</f>
        <v>0</v>
      </c>
      <c r="N207" s="272">
        <f>Encuestas!BC207</f>
        <v>100</v>
      </c>
      <c r="O207" s="272">
        <f>Encuestas!BD207</f>
        <v>0</v>
      </c>
      <c r="P207" s="272">
        <f>Encuestas!BE207</f>
        <v>0</v>
      </c>
      <c r="Q207" s="272">
        <f>Encuestas!BF207</f>
        <v>0</v>
      </c>
      <c r="R207" s="272">
        <f>Calculos!R207</f>
        <v>0</v>
      </c>
      <c r="S207" s="272">
        <f>Calculos!S207</f>
        <v>0</v>
      </c>
      <c r="T207" s="272">
        <f>Encuestas!BK207</f>
        <v>0</v>
      </c>
      <c r="U207" s="272">
        <f>Encuestas!BL207</f>
        <v>0</v>
      </c>
      <c r="V207" s="272" t="str">
        <f>IF(T207&gt;0,Calculos!U207,"")</f>
        <v/>
      </c>
      <c r="W207" s="42">
        <f>IFERROR(Calculos!AB207,"")</f>
        <v>92.857142857142861</v>
      </c>
      <c r="X207" s="42">
        <f>IFERROR(Calculos!AF207,"")</f>
        <v>7.1428571428571388</v>
      </c>
      <c r="Y207" s="42">
        <f>IFERROR(Calculos!AD207,"")</f>
        <v>100</v>
      </c>
      <c r="Z207" s="42">
        <f>IFERROR(Calculos!AG207,"")</f>
        <v>0</v>
      </c>
      <c r="AA207" s="42">
        <f>IFERROR(Calculos!AK207,"")</f>
        <v>94.117647058823522</v>
      </c>
      <c r="AB207" s="42">
        <f>IFERROR(Calculos!AM207,"")</f>
        <v>5.8823529411764781</v>
      </c>
      <c r="AC207" s="42">
        <f>IFERROR(Calculos!AN207,"")</f>
        <v>21.428571428571427</v>
      </c>
      <c r="AD207" s="272">
        <f>Encuestas!BV207</f>
        <v>0</v>
      </c>
      <c r="AE207" s="272">
        <f>Encuestas!BW207</f>
        <v>100</v>
      </c>
      <c r="AF207" s="272">
        <f>Encuestas!BX207</f>
        <v>0</v>
      </c>
      <c r="AG207" s="272">
        <f>IF(Calculos!AP207&gt;0,Calculos!AP207,"")</f>
        <v>30</v>
      </c>
      <c r="AH207" s="272">
        <f>IF(Encuestas!BY207&gt;0,Encuestas!BY207,"")</f>
        <v>6</v>
      </c>
      <c r="AI207" s="272">
        <f>IF(Encuestas!BZ207&gt;0,Encuestas!BZ207,"")</f>
        <v>24</v>
      </c>
      <c r="AJ207" s="272" t="str">
        <f>IF(Encuestas!CA207&gt;0,Encuestas!CA207,"")</f>
        <v/>
      </c>
      <c r="AK207" s="272">
        <f>IF(Encuestas!CB207&gt;0,Encuestas!CB207,"")</f>
        <v>160</v>
      </c>
      <c r="AL207" s="272">
        <f>IF(Encuestas!CC207&gt;0,Encuestas!CC207,"")</f>
        <v>280</v>
      </c>
      <c r="AM207" s="272" t="str">
        <f>IF(Encuestas!CD207&gt;0,Encuestas!CD207,"")</f>
        <v/>
      </c>
      <c r="AN207" s="272" t="str">
        <f>IF(Encuestas!CE207,Encuestas!CE207,"")</f>
        <v/>
      </c>
      <c r="AO207" s="272">
        <f>IF(Encuestas!CF207&gt;0,Encuestas!CF207,"")</f>
        <v>3</v>
      </c>
      <c r="AP207" s="272">
        <f>IF(Encuestas!CG207&gt;0,Encuestas!CG207,"")</f>
        <v>3</v>
      </c>
      <c r="AQ207" s="272" t="str">
        <f>IF(Encuestas!CH207&gt;0,Encuestas!CH207,"")</f>
        <v/>
      </c>
      <c r="AR207" s="272" t="str">
        <f>IF(Encuestas!CI207&gt;0,Encuestas!CI207,"")</f>
        <v/>
      </c>
      <c r="AS207" s="272">
        <f>IF(Encuestas!CJ207&gt;0,Encuestas!CJ207,"")</f>
        <v>40</v>
      </c>
      <c r="AT207" s="272">
        <f>IF(Encuestas!CK207&gt;0,Encuestas!CK207,"")</f>
        <v>20</v>
      </c>
      <c r="AU207" s="272" t="str">
        <f>IF(Encuestas!CL207&gt;0,Encuestas!CL207,"")</f>
        <v/>
      </c>
      <c r="AV207" s="272" t="str">
        <f>IF(Encuestas!CM207&gt;0,Encuestas!CM207,"")</f>
        <v/>
      </c>
      <c r="AW207" s="272" t="str">
        <f>IF(Encuestas!CN207&gt;0,Encuestas!CN207,"")</f>
        <v/>
      </c>
      <c r="AX207" s="272" t="str">
        <f>IF(Encuestas!CO207&gt;0,Encuestas!CO207,"")</f>
        <v/>
      </c>
      <c r="AY207" s="272" t="str">
        <f>IF(Encuestas!CP207&gt;0,Encuestas!CP207,"")</f>
        <v/>
      </c>
      <c r="AZ207" s="272" t="str">
        <f>IF(Encuestas!CQ207&gt;0,Encuestas!CQ207,"")</f>
        <v/>
      </c>
      <c r="BA207" s="272"/>
      <c r="BB207" s="42">
        <f>IF(G207&gt;0,Encuestas!CS207*100/Bovinos!G207,".")</f>
        <v>0</v>
      </c>
      <c r="BC207" s="42">
        <f>IF(F207&gt;0,Encuestas!CT207*100/Bovinos!F207,".")</f>
        <v>0</v>
      </c>
      <c r="BD207" s="42">
        <f>IF(E207&gt;0,Encuestas!CU207*100/Bovinos!E207,".")</f>
        <v>4.2857142857142856</v>
      </c>
      <c r="BE207" s="272">
        <f>Calculos!BD207</f>
        <v>0</v>
      </c>
      <c r="BF207" s="272">
        <f>Calculos!BE207</f>
        <v>0</v>
      </c>
      <c r="BG207" s="272">
        <f>Calculos!BF207</f>
        <v>0</v>
      </c>
      <c r="BH207" s="272">
        <f>Calculos!BG207</f>
        <v>0</v>
      </c>
      <c r="BI207" s="272" t="str">
        <f>Encuestas!DH207</f>
        <v>26_2_no</v>
      </c>
      <c r="BJ207" s="272">
        <f>Calculos!BL207</f>
        <v>40</v>
      </c>
      <c r="BK207" s="272">
        <f>Calculos!BM207</f>
        <v>20</v>
      </c>
      <c r="BL207" s="272">
        <f>Calculos!BN207</f>
        <v>0</v>
      </c>
      <c r="BM207" s="272">
        <f>Calculos!BO207</f>
        <v>0</v>
      </c>
      <c r="BN207" s="272">
        <f>Calculos!BU207</f>
        <v>2</v>
      </c>
      <c r="BO207" s="272">
        <f>Calculos!BV207</f>
        <v>0</v>
      </c>
      <c r="BP207" s="272">
        <f>Calculos!BW207</f>
        <v>0</v>
      </c>
      <c r="BQ207" s="272">
        <f>Calculos!BX207</f>
        <v>3</v>
      </c>
      <c r="BR207" s="272">
        <f>IF(SUM(Encuestas!$EM207:$ET207)=100,Encuestas!EM207,"n.v.")</f>
        <v>0</v>
      </c>
      <c r="BS207" s="272">
        <f>IF(SUM(Encuestas!$EM207:$ET207)=100,Encuestas!EN207,"n.v.")</f>
        <v>0</v>
      </c>
      <c r="BT207" s="272">
        <f>IF(SUM(Encuestas!$EM207:$ET207)=100,Encuestas!EO207,"n.v.")</f>
        <v>0</v>
      </c>
      <c r="BU207" s="272">
        <f>IF(SUM(Encuestas!$EM207:$ET207)=100,Encuestas!EP207,"n.v.")</f>
        <v>0</v>
      </c>
      <c r="BV207" s="272">
        <f>IF(SUM(Encuestas!$EM207:$ET207)=100,Encuestas!EQ207,"n.v.")</f>
        <v>0</v>
      </c>
      <c r="BW207" s="272">
        <f>IF(SUM(Encuestas!$EM207:$ET207)=100,Encuestas!ER207,"n.v.")</f>
        <v>100</v>
      </c>
      <c r="BX207" s="272">
        <f>IF(SUM(Encuestas!$EM207:$ET207)=100,Encuestas!ES207,"n.v.")</f>
        <v>0</v>
      </c>
      <c r="BY207" s="272">
        <f>IF(SUM(Encuestas!$EM207:$ET207)=100,Encuestas!ET207,"n.v.")</f>
        <v>0</v>
      </c>
      <c r="BZ207" s="272" t="str">
        <f>IF(SUM(Encuestas!$EV207:$FB207)=100,Encuestas!EV207,"n.c.")</f>
        <v>n.c.</v>
      </c>
      <c r="CA207" s="272" t="str">
        <f>IF(SUM(Encuestas!$EV207:$FB207)=100,Encuestas!EW207,"n.c.")</f>
        <v>n.c.</v>
      </c>
      <c r="CB207" s="272" t="str">
        <f>IF(SUM(Encuestas!$EV207:$FB207)=100,Encuestas!EX207,"n.c.")</f>
        <v>n.c.</v>
      </c>
      <c r="CC207" s="272" t="str">
        <f>IF(SUM(Encuestas!$EV207:$FB207)=100,Encuestas!EY207,"n.c.")</f>
        <v>n.c.</v>
      </c>
      <c r="CD207" s="272" t="str">
        <f>IF(SUM(Encuestas!$EV207:$FB207)=100,Encuestas!EZ207,"n.c.")</f>
        <v>n.c.</v>
      </c>
      <c r="CE207" s="272" t="str">
        <f>IF(SUM(Encuestas!$EV207:$FB207)=100,Encuestas!FA207,"n.c.")</f>
        <v>n.c.</v>
      </c>
      <c r="CF207" s="272" t="str">
        <f>IF(SUM(Encuestas!$EV207:$FB207)=100,Encuestas!FB207,"n.c.")</f>
        <v>n.c.</v>
      </c>
      <c r="CG207" s="272">
        <f>IF(SUM(BR207:BY207)=100,Encuestas!FD207,"n.v.")</f>
        <v>100</v>
      </c>
    </row>
    <row r="208" spans="1:85" hidden="1" x14ac:dyDescent="0.25">
      <c r="A208" s="40">
        <f>Calculos!A208</f>
        <v>113020048</v>
      </c>
      <c r="B208" s="185">
        <f>'Fact Expans'!C208</f>
        <v>6.549295774647887</v>
      </c>
      <c r="C208" s="272" t="str">
        <f>IF(SUM(Encuestas!R208:V208)=0,"no",IF(SUM(Encuestas!R208:V208)=1,LEFT(Encuestas!Q208,4),"Err"))</f>
        <v>14_1</v>
      </c>
      <c r="D208" s="272">
        <f>Calculos!Q208</f>
        <v>32</v>
      </c>
      <c r="E208" s="272">
        <f>Calculos!J208</f>
        <v>14</v>
      </c>
      <c r="F208" s="272">
        <f>Calculos!D208</f>
        <v>9</v>
      </c>
      <c r="G208" s="272">
        <f>Calculos!G208</f>
        <v>6</v>
      </c>
      <c r="H208" s="272">
        <f>Calculos!H208</f>
        <v>1</v>
      </c>
      <c r="I208" s="272">
        <f>Calculos!I208</f>
        <v>2</v>
      </c>
      <c r="J208" s="41">
        <f>IFERROR(Calculos!L208,"")</f>
        <v>100</v>
      </c>
      <c r="K208" s="41">
        <f>IFERROR(Calculos!N208,"")</f>
        <v>0</v>
      </c>
      <c r="L208" s="41">
        <f>IFERROR(Calculos!P208,"")</f>
        <v>0</v>
      </c>
      <c r="M208" s="272">
        <f>Encuestas!BB208</f>
        <v>0</v>
      </c>
      <c r="N208" s="272">
        <f>Encuestas!BC208</f>
        <v>80</v>
      </c>
      <c r="O208" s="272">
        <f>Encuestas!BD208</f>
        <v>20</v>
      </c>
      <c r="P208" s="272">
        <f>Encuestas!BE208</f>
        <v>0</v>
      </c>
      <c r="Q208" s="272">
        <f>Encuestas!BF208</f>
        <v>0</v>
      </c>
      <c r="R208" s="272">
        <f>Calculos!R208</f>
        <v>0</v>
      </c>
      <c r="S208" s="272">
        <f>Calculos!S208</f>
        <v>0</v>
      </c>
      <c r="T208" s="272">
        <f>Encuestas!BK208</f>
        <v>0</v>
      </c>
      <c r="U208" s="272">
        <f>Encuestas!BL208</f>
        <v>0</v>
      </c>
      <c r="V208" s="272" t="str">
        <f>IF(T208&gt;0,Calculos!U208,"")</f>
        <v/>
      </c>
      <c r="W208" s="42">
        <f>IFERROR(Calculos!AB208,"")</f>
        <v>100</v>
      </c>
      <c r="X208" s="42">
        <f>IFERROR(Calculos!AF208,"")</f>
        <v>0</v>
      </c>
      <c r="Y208" s="42">
        <f>IFERROR(Calculos!AD208,"")</f>
        <v>20</v>
      </c>
      <c r="Z208" s="42">
        <f>IFERROR(Calculos!AG208,"")</f>
        <v>80</v>
      </c>
      <c r="AA208" s="42">
        <f>IFERROR(Calculos!AK208,"")</f>
        <v>78.94736842105263</v>
      </c>
      <c r="AB208" s="42">
        <f>IFERROR(Calculos!AM208,"")</f>
        <v>21.05263157894737</v>
      </c>
      <c r="AC208" s="42">
        <f>IFERROR(Calculos!AN208,"")</f>
        <v>35.714285714285715</v>
      </c>
      <c r="AD208" s="272">
        <f>Encuestas!BV208</f>
        <v>100</v>
      </c>
      <c r="AE208" s="272">
        <f>Encuestas!BW208</f>
        <v>0</v>
      </c>
      <c r="AF208" s="272">
        <f>Encuestas!BX208</f>
        <v>0</v>
      </c>
      <c r="AG208" s="272">
        <f>IF(Calculos!AP208&gt;0,Calculos!AP208,"")</f>
        <v>18</v>
      </c>
      <c r="AH208" s="272">
        <f>IF(Encuestas!BY208&gt;0,Encuestas!BY208,"")</f>
        <v>6</v>
      </c>
      <c r="AI208" s="272" t="str">
        <f>IF(Encuestas!BZ208&gt;0,Encuestas!BZ208,"")</f>
        <v/>
      </c>
      <c r="AJ208" s="272" t="str">
        <f>IF(Encuestas!CA208&gt;0,Encuestas!CA208,"")</f>
        <v/>
      </c>
      <c r="AK208" s="272">
        <f>IF(Encuestas!CB208&gt;0,Encuestas!CB208,"")</f>
        <v>180</v>
      </c>
      <c r="AL208" s="272" t="str">
        <f>IF(Encuestas!CC208&gt;0,Encuestas!CC208,"")</f>
        <v/>
      </c>
      <c r="AM208" s="272" t="str">
        <f>IF(Encuestas!CD208&gt;0,Encuestas!CD208,"")</f>
        <v/>
      </c>
      <c r="AN208" s="272" t="str">
        <f>IF(Encuestas!CE208,Encuestas!CE208,"")</f>
        <v/>
      </c>
      <c r="AO208" s="272">
        <f>IF(Encuestas!CF208&gt;0,Encuestas!CF208,"")</f>
        <v>4</v>
      </c>
      <c r="AP208" s="272" t="str">
        <f>IF(Encuestas!CG208&gt;0,Encuestas!CG208,"")</f>
        <v/>
      </c>
      <c r="AQ208" s="272" t="str">
        <f>IF(Encuestas!CH208&gt;0,Encuestas!CH208,"")</f>
        <v/>
      </c>
      <c r="AR208" s="272" t="str">
        <f>IF(Encuestas!CI208&gt;0,Encuestas!CI208,"")</f>
        <v/>
      </c>
      <c r="AS208" s="272">
        <f>IF(Encuestas!CJ208&gt;0,Encuestas!CJ208,"")</f>
        <v>9</v>
      </c>
      <c r="AT208" s="272" t="str">
        <f>IF(Encuestas!CK208&gt;0,Encuestas!CK208,"")</f>
        <v/>
      </c>
      <c r="AU208" s="272" t="str">
        <f>IF(Encuestas!CL208&gt;0,Encuestas!CL208,"")</f>
        <v/>
      </c>
      <c r="AV208" s="272" t="str">
        <f>IF(Encuestas!CM208&gt;0,Encuestas!CM208,"")</f>
        <v/>
      </c>
      <c r="AW208" s="272" t="str">
        <f>IF(Encuestas!CN208&gt;0,Encuestas!CN208,"")</f>
        <v/>
      </c>
      <c r="AX208" s="272" t="str">
        <f>IF(Encuestas!CO208&gt;0,Encuestas!CO208,"")</f>
        <v/>
      </c>
      <c r="AY208" s="272" t="str">
        <f>IF(Encuestas!CP208&gt;0,Encuestas!CP208,"")</f>
        <v/>
      </c>
      <c r="AZ208" s="272" t="str">
        <f>IF(Encuestas!CQ208&gt;0,Encuestas!CQ208,"")</f>
        <v/>
      </c>
      <c r="BA208" s="272"/>
      <c r="BB208" s="42">
        <f>IF(G208&gt;0,Encuestas!CS208*100/Bovinos!G208,".")</f>
        <v>0</v>
      </c>
      <c r="BC208" s="42">
        <f>IF(F208&gt;0,Encuestas!CT208*100/Bovinos!F208,".")</f>
        <v>22.222222222222221</v>
      </c>
      <c r="BD208" s="42">
        <f>IF(E208&gt;0,Encuestas!CU208*100/Bovinos!E208,".")</f>
        <v>21.428571428571427</v>
      </c>
      <c r="BE208" s="272">
        <f>Calculos!BD208</f>
        <v>0</v>
      </c>
      <c r="BF208" s="272">
        <f>Calculos!BE208</f>
        <v>0</v>
      </c>
      <c r="BG208" s="272">
        <f>Calculos!BF208</f>
        <v>0</v>
      </c>
      <c r="BH208" s="272">
        <f>Calculos!BG208</f>
        <v>0</v>
      </c>
      <c r="BI208" s="272" t="str">
        <f>Encuestas!DH208</f>
        <v>26_2_no</v>
      </c>
      <c r="BJ208" s="272">
        <f>Calculos!BL208</f>
        <v>9</v>
      </c>
      <c r="BK208" s="272">
        <f>Calculos!BM208</f>
        <v>0</v>
      </c>
      <c r="BL208" s="272">
        <f>Calculos!BN208</f>
        <v>0</v>
      </c>
      <c r="BM208" s="272">
        <f>Calculos!BO208</f>
        <v>0</v>
      </c>
      <c r="BN208" s="272">
        <f>Calculos!BU208</f>
        <v>3</v>
      </c>
      <c r="BO208" s="272">
        <f>Calculos!BV208</f>
        <v>0</v>
      </c>
      <c r="BP208" s="272">
        <f>Calculos!BW208</f>
        <v>2</v>
      </c>
      <c r="BQ208" s="272">
        <f>Calculos!BX208</f>
        <v>3</v>
      </c>
      <c r="BR208" s="272" t="str">
        <f>IF(SUM(Encuestas!$EM208:$ET208)=100,Encuestas!EM208,"n.v.")</f>
        <v>n.v.</v>
      </c>
      <c r="BS208" s="272" t="str">
        <f>IF(SUM(Encuestas!$EM208:$ET208)=100,Encuestas!EN208,"n.v.")</f>
        <v>n.v.</v>
      </c>
      <c r="BT208" s="272" t="str">
        <f>IF(SUM(Encuestas!$EM208:$ET208)=100,Encuestas!EO208,"n.v.")</f>
        <v>n.v.</v>
      </c>
      <c r="BU208" s="272" t="str">
        <f>IF(SUM(Encuestas!$EM208:$ET208)=100,Encuestas!EP208,"n.v.")</f>
        <v>n.v.</v>
      </c>
      <c r="BV208" s="272" t="str">
        <f>IF(SUM(Encuestas!$EM208:$ET208)=100,Encuestas!EQ208,"n.v.")</f>
        <v>n.v.</v>
      </c>
      <c r="BW208" s="272" t="str">
        <f>IF(SUM(Encuestas!$EM208:$ET208)=100,Encuestas!ER208,"n.v.")</f>
        <v>n.v.</v>
      </c>
      <c r="BX208" s="272" t="str">
        <f>IF(SUM(Encuestas!$EM208:$ET208)=100,Encuestas!ES208,"n.v.")</f>
        <v>n.v.</v>
      </c>
      <c r="BY208" s="272" t="str">
        <f>IF(SUM(Encuestas!$EM208:$ET208)=100,Encuestas!ET208,"n.v.")</f>
        <v>n.v.</v>
      </c>
      <c r="BZ208" s="272" t="str">
        <f>IF(SUM(Encuestas!$EV208:$FB208)=100,Encuestas!EV208,"n.c.")</f>
        <v>n.c.</v>
      </c>
      <c r="CA208" s="272" t="str">
        <f>IF(SUM(Encuestas!$EV208:$FB208)=100,Encuestas!EW208,"n.c.")</f>
        <v>n.c.</v>
      </c>
      <c r="CB208" s="272" t="str">
        <f>IF(SUM(Encuestas!$EV208:$FB208)=100,Encuestas!EX208,"n.c.")</f>
        <v>n.c.</v>
      </c>
      <c r="CC208" s="272" t="str">
        <f>IF(SUM(Encuestas!$EV208:$FB208)=100,Encuestas!EY208,"n.c.")</f>
        <v>n.c.</v>
      </c>
      <c r="CD208" s="272" t="str">
        <f>IF(SUM(Encuestas!$EV208:$FB208)=100,Encuestas!EZ208,"n.c.")</f>
        <v>n.c.</v>
      </c>
      <c r="CE208" s="272" t="str">
        <f>IF(SUM(Encuestas!$EV208:$FB208)=100,Encuestas!FA208,"n.c.")</f>
        <v>n.c.</v>
      </c>
      <c r="CF208" s="272" t="str">
        <f>IF(SUM(Encuestas!$EV208:$FB208)=100,Encuestas!FB208,"n.c.")</f>
        <v>n.c.</v>
      </c>
      <c r="CG208" s="272" t="str">
        <f>IF(SUM(BR208:BY208)=100,Encuestas!FD208,"n.v.")</f>
        <v>n.v.</v>
      </c>
    </row>
    <row r="209" spans="1:85" hidden="1" x14ac:dyDescent="0.25">
      <c r="A209" s="40">
        <f>Calculos!A209</f>
        <v>113020076</v>
      </c>
      <c r="B209" s="185">
        <f>'Fact Expans'!C209</f>
        <v>10.75</v>
      </c>
      <c r="C209" s="272" t="str">
        <f>IF(SUM(Encuestas!R209:V209)=0,"no",IF(SUM(Encuestas!R209:V209)=1,LEFT(Encuestas!Q209,4),"Err"))</f>
        <v>14_1</v>
      </c>
      <c r="D209" s="272">
        <f>Calculos!Q209</f>
        <v>81</v>
      </c>
      <c r="E209" s="272">
        <f>Calculos!J209</f>
        <v>40</v>
      </c>
      <c r="F209" s="272">
        <f>Calculos!D209</f>
        <v>19</v>
      </c>
      <c r="G209" s="272">
        <f>Calculos!G209</f>
        <v>20</v>
      </c>
      <c r="H209" s="272">
        <f>Calculos!H209</f>
        <v>2</v>
      </c>
      <c r="I209" s="272">
        <f>Calculos!I209</f>
        <v>0</v>
      </c>
      <c r="J209" s="41">
        <f>IFERROR(Calculos!L209,"")</f>
        <v>100</v>
      </c>
      <c r="K209" s="41">
        <f>IFERROR(Calculos!N209,"")</f>
        <v>0</v>
      </c>
      <c r="L209" s="41">
        <f>IFERROR(Calculos!P209,"")</f>
        <v>0</v>
      </c>
      <c r="M209" s="272">
        <f>Encuestas!BB209</f>
        <v>0</v>
      </c>
      <c r="N209" s="272">
        <f>Encuestas!BC209</f>
        <v>80</v>
      </c>
      <c r="O209" s="272">
        <f>Encuestas!BD209</f>
        <v>20</v>
      </c>
      <c r="P209" s="272">
        <f>Encuestas!BE209</f>
        <v>0</v>
      </c>
      <c r="Q209" s="272">
        <f>Encuestas!BF209</f>
        <v>0</v>
      </c>
      <c r="R209" s="272">
        <f>Calculos!R209</f>
        <v>0</v>
      </c>
      <c r="S209" s="272">
        <f>Calculos!S209</f>
        <v>0</v>
      </c>
      <c r="T209" s="272">
        <f>Encuestas!BK209</f>
        <v>11</v>
      </c>
      <c r="U209" s="272">
        <f>Encuestas!BL209</f>
        <v>8</v>
      </c>
      <c r="V209" s="272">
        <f>IF(T209&gt;0,Calculos!U209,"")</f>
        <v>10</v>
      </c>
      <c r="W209" s="42">
        <f>IFERROR(Calculos!AB209,"")</f>
        <v>95</v>
      </c>
      <c r="X209" s="42">
        <f>IFERROR(Calculos!AF209,"")</f>
        <v>5</v>
      </c>
      <c r="Y209" s="42">
        <f>IFERROR(Calculos!AD209,"")</f>
        <v>55.555555555555557</v>
      </c>
      <c r="Z209" s="42">
        <f>IFERROR(Calculos!AG209,"")</f>
        <v>44.444444444444443</v>
      </c>
      <c r="AA209" s="42">
        <f>IFERROR(Calculos!AK209,"")</f>
        <v>87.755102040816325</v>
      </c>
      <c r="AB209" s="42">
        <f>IFERROR(Calculos!AM209,"")</f>
        <v>12.244897959183675</v>
      </c>
      <c r="AC209" s="42">
        <f>IFERROR(Calculos!AN209,"")</f>
        <v>22.5</v>
      </c>
      <c r="AD209" s="272">
        <f>Encuestas!BV209</f>
        <v>100</v>
      </c>
      <c r="AE209" s="272">
        <f>Encuestas!BW209</f>
        <v>0</v>
      </c>
      <c r="AF209" s="272">
        <f>Encuestas!BX209</f>
        <v>0</v>
      </c>
      <c r="AG209" s="272">
        <f>IF(Calculos!AP209&gt;0,Calculos!AP209,"")</f>
        <v>18</v>
      </c>
      <c r="AH209" s="272" t="str">
        <f>IF(Encuestas!BY209&gt;0,Encuestas!BY209,"")</f>
        <v/>
      </c>
      <c r="AI209" s="272">
        <f>IF(Encuestas!BZ209&gt;0,Encuestas!BZ209,"")</f>
        <v>24</v>
      </c>
      <c r="AJ209" s="272" t="str">
        <f>IF(Encuestas!CA209&gt;0,Encuestas!CA209,"")</f>
        <v/>
      </c>
      <c r="AK209" s="272" t="str">
        <f>IF(Encuestas!CB209&gt;0,Encuestas!CB209,"")</f>
        <v/>
      </c>
      <c r="AL209" s="272">
        <f>IF(Encuestas!CC209&gt;0,Encuestas!CC209,"")</f>
        <v>300</v>
      </c>
      <c r="AM209" s="272" t="str">
        <f>IF(Encuestas!CD209&gt;0,Encuestas!CD209,"")</f>
        <v/>
      </c>
      <c r="AN209" s="272" t="str">
        <f>IF(Encuestas!CE209,Encuestas!CE209,"")</f>
        <v/>
      </c>
      <c r="AO209" s="272" t="str">
        <f>IF(Encuestas!CF209&gt;0,Encuestas!CF209,"")</f>
        <v/>
      </c>
      <c r="AP209" s="272">
        <f>IF(Encuestas!CG209&gt;0,Encuestas!CG209,"")</f>
        <v>3</v>
      </c>
      <c r="AQ209" s="272" t="str">
        <f>IF(Encuestas!CH209&gt;0,Encuestas!CH209,"")</f>
        <v/>
      </c>
      <c r="AR209" s="272" t="str">
        <f>IF(Encuestas!CI209&gt;0,Encuestas!CI209,"")</f>
        <v/>
      </c>
      <c r="AS209" s="272" t="str">
        <f>IF(Encuestas!CJ209&gt;0,Encuestas!CJ209,"")</f>
        <v/>
      </c>
      <c r="AT209" s="272">
        <f>IF(Encuestas!CK209&gt;0,Encuestas!CK209,"")</f>
        <v>16</v>
      </c>
      <c r="AU209" s="272" t="str">
        <f>IF(Encuestas!CL209&gt;0,Encuestas!CL209,"")</f>
        <v/>
      </c>
      <c r="AV209" s="272" t="str">
        <f>IF(Encuestas!CM209&gt;0,Encuestas!CM209,"")</f>
        <v/>
      </c>
      <c r="AW209" s="272" t="str">
        <f>IF(Encuestas!CN209&gt;0,Encuestas!CN209,"")</f>
        <v/>
      </c>
      <c r="AX209" s="272" t="str">
        <f>IF(Encuestas!CO209&gt;0,Encuestas!CO209,"")</f>
        <v/>
      </c>
      <c r="AY209" s="272" t="str">
        <f>IF(Encuestas!CP209&gt;0,Encuestas!CP209,"")</f>
        <v/>
      </c>
      <c r="AZ209" s="272" t="str">
        <f>IF(Encuestas!CQ209&gt;0,Encuestas!CQ209,"")</f>
        <v/>
      </c>
      <c r="BA209" s="272"/>
      <c r="BB209" s="42">
        <f>IF(G209&gt;0,Encuestas!CS209*100/Bovinos!G209,".")</f>
        <v>0</v>
      </c>
      <c r="BC209" s="42">
        <f>IF(F209&gt;0,Encuestas!CT209*100/Bovinos!F209,".")</f>
        <v>5.2631578947368425</v>
      </c>
      <c r="BD209" s="42">
        <f>IF(E209&gt;0,Encuestas!CU209*100/Bovinos!E209,".")</f>
        <v>7.5</v>
      </c>
      <c r="BE209" s="272">
        <f>Calculos!BD209</f>
        <v>0</v>
      </c>
      <c r="BF209" s="272">
        <f>Calculos!BE209</f>
        <v>0</v>
      </c>
      <c r="BG209" s="272">
        <f>Calculos!BF209</f>
        <v>0</v>
      </c>
      <c r="BH209" s="272">
        <f>Calculos!BG209</f>
        <v>0</v>
      </c>
      <c r="BI209" s="272" t="str">
        <f>Encuestas!DH209</f>
        <v>26_2_no</v>
      </c>
      <c r="BJ209" s="272">
        <f>Calculos!BL209</f>
        <v>0</v>
      </c>
      <c r="BK209" s="272">
        <f>Calculos!BM209</f>
        <v>16</v>
      </c>
      <c r="BL209" s="272">
        <f>Calculos!BN209</f>
        <v>0</v>
      </c>
      <c r="BM209" s="272">
        <f>Calculos!BO209</f>
        <v>0</v>
      </c>
      <c r="BN209" s="272">
        <f>Calculos!BU209</f>
        <v>6</v>
      </c>
      <c r="BO209" s="272">
        <f>Calculos!BV209</f>
        <v>0</v>
      </c>
      <c r="BP209" s="272">
        <f>Calculos!BW209</f>
        <v>1</v>
      </c>
      <c r="BQ209" s="272">
        <f>Calculos!BX209</f>
        <v>3</v>
      </c>
      <c r="BR209" s="272" t="str">
        <f>IF(SUM(Encuestas!$EM209:$ET209)=100,Encuestas!EM209,"n.v.")</f>
        <v>n.v.</v>
      </c>
      <c r="BS209" s="272" t="str">
        <f>IF(SUM(Encuestas!$EM209:$ET209)=100,Encuestas!EN209,"n.v.")</f>
        <v>n.v.</v>
      </c>
      <c r="BT209" s="272" t="str">
        <f>IF(SUM(Encuestas!$EM209:$ET209)=100,Encuestas!EO209,"n.v.")</f>
        <v>n.v.</v>
      </c>
      <c r="BU209" s="272" t="str">
        <f>IF(SUM(Encuestas!$EM209:$ET209)=100,Encuestas!EP209,"n.v.")</f>
        <v>n.v.</v>
      </c>
      <c r="BV209" s="272" t="str">
        <f>IF(SUM(Encuestas!$EM209:$ET209)=100,Encuestas!EQ209,"n.v.")</f>
        <v>n.v.</v>
      </c>
      <c r="BW209" s="272" t="str">
        <f>IF(SUM(Encuestas!$EM209:$ET209)=100,Encuestas!ER209,"n.v.")</f>
        <v>n.v.</v>
      </c>
      <c r="BX209" s="272" t="str">
        <f>IF(SUM(Encuestas!$EM209:$ET209)=100,Encuestas!ES209,"n.v.")</f>
        <v>n.v.</v>
      </c>
      <c r="BY209" s="272" t="str">
        <f>IF(SUM(Encuestas!$EM209:$ET209)=100,Encuestas!ET209,"n.v.")</f>
        <v>n.v.</v>
      </c>
      <c r="BZ209" s="272" t="str">
        <f>IF(SUM(Encuestas!$EV209:$FB209)=100,Encuestas!EV209,"n.c.")</f>
        <v>n.c.</v>
      </c>
      <c r="CA209" s="272" t="str">
        <f>IF(SUM(Encuestas!$EV209:$FB209)=100,Encuestas!EW209,"n.c.")</f>
        <v>n.c.</v>
      </c>
      <c r="CB209" s="272" t="str">
        <f>IF(SUM(Encuestas!$EV209:$FB209)=100,Encuestas!EX209,"n.c.")</f>
        <v>n.c.</v>
      </c>
      <c r="CC209" s="272" t="str">
        <f>IF(SUM(Encuestas!$EV209:$FB209)=100,Encuestas!EY209,"n.c.")</f>
        <v>n.c.</v>
      </c>
      <c r="CD209" s="272" t="str">
        <f>IF(SUM(Encuestas!$EV209:$FB209)=100,Encuestas!EZ209,"n.c.")</f>
        <v>n.c.</v>
      </c>
      <c r="CE209" s="272" t="str">
        <f>IF(SUM(Encuestas!$EV209:$FB209)=100,Encuestas!FA209,"n.c.")</f>
        <v>n.c.</v>
      </c>
      <c r="CF209" s="272" t="str">
        <f>IF(SUM(Encuestas!$EV209:$FB209)=100,Encuestas!FB209,"n.c.")</f>
        <v>n.c.</v>
      </c>
      <c r="CG209" s="272" t="str">
        <f>IF(SUM(BR209:BY209)=100,Encuestas!FD209,"n.v.")</f>
        <v>n.v.</v>
      </c>
    </row>
    <row r="210" spans="1:85" hidden="1" x14ac:dyDescent="0.25">
      <c r="A210" s="40">
        <f>Calculos!A210</f>
        <v>113020078</v>
      </c>
      <c r="B210" s="185">
        <f>'Fact Expans'!C210</f>
        <v>6.549295774647887</v>
      </c>
      <c r="C210" s="272" t="str">
        <f>IF(SUM(Encuestas!R210:V210)=0,"no",IF(SUM(Encuestas!R210:V210)=1,LEFT(Encuestas!Q210,4),"Err"))</f>
        <v>14_2</v>
      </c>
      <c r="D210" s="272">
        <f>Calculos!Q210</f>
        <v>87</v>
      </c>
      <c r="E210" s="272">
        <f>Calculos!J210</f>
        <v>42</v>
      </c>
      <c r="F210" s="272">
        <f>Calculos!D210</f>
        <v>18</v>
      </c>
      <c r="G210" s="272">
        <f>Calculos!G210</f>
        <v>25</v>
      </c>
      <c r="H210" s="272">
        <f>Calculos!H210</f>
        <v>2</v>
      </c>
      <c r="I210" s="272">
        <f>Calculos!I210</f>
        <v>0</v>
      </c>
      <c r="J210" s="41">
        <f>IFERROR(Calculos!L210,"")</f>
        <v>100</v>
      </c>
      <c r="K210" s="41">
        <f>IFERROR(Calculos!N210,"")</f>
        <v>0</v>
      </c>
      <c r="L210" s="41">
        <f>IFERROR(Calculos!P210,"")</f>
        <v>0</v>
      </c>
      <c r="M210" s="272">
        <f>Encuestas!BB210</f>
        <v>0</v>
      </c>
      <c r="N210" s="272">
        <f>Encuestas!BC210</f>
        <v>100</v>
      </c>
      <c r="O210" s="272">
        <f>Encuestas!BD210</f>
        <v>0</v>
      </c>
      <c r="P210" s="272">
        <f>Encuestas!BE210</f>
        <v>0</v>
      </c>
      <c r="Q210" s="272">
        <f>Encuestas!BF210</f>
        <v>0</v>
      </c>
      <c r="R210" s="272">
        <f>Calculos!R210</f>
        <v>0</v>
      </c>
      <c r="S210" s="272">
        <f>Calculos!S210</f>
        <v>0</v>
      </c>
      <c r="T210" s="272">
        <f>Encuestas!BK210</f>
        <v>0</v>
      </c>
      <c r="U210" s="272">
        <f>Encuestas!BL210</f>
        <v>0</v>
      </c>
      <c r="V210" s="272" t="str">
        <f>IF(T210&gt;0,Calculos!U210,"")</f>
        <v/>
      </c>
      <c r="W210" s="42">
        <f>IFERROR(Calculos!AB210,"")</f>
        <v>90.476190476190482</v>
      </c>
      <c r="X210" s="42">
        <f>IFERROR(Calculos!AF210,"")</f>
        <v>9.5238095238095184</v>
      </c>
      <c r="Y210" s="42">
        <f>IFERROR(Calculos!AD210,"")</f>
        <v>60</v>
      </c>
      <c r="Z210" s="42">
        <f>IFERROR(Calculos!AG210,"")</f>
        <v>40</v>
      </c>
      <c r="AA210" s="42">
        <f>IFERROR(Calculos!AK210,"")</f>
        <v>84.615384615384613</v>
      </c>
      <c r="AB210" s="42">
        <f>IFERROR(Calculos!AM210,"")</f>
        <v>15.384615384615387</v>
      </c>
      <c r="AC210" s="42">
        <f>IFERROR(Calculos!AN210,"")</f>
        <v>23.809523809523807</v>
      </c>
      <c r="AD210" s="272">
        <f>Encuestas!BV210</f>
        <v>0</v>
      </c>
      <c r="AE210" s="272">
        <f>Encuestas!BW210</f>
        <v>0</v>
      </c>
      <c r="AF210" s="272">
        <f>Encuestas!BX210</f>
        <v>0</v>
      </c>
      <c r="AG210" s="272" t="str">
        <f>IF(Calculos!AP210&gt;0,Calculos!AP210,"")</f>
        <v/>
      </c>
      <c r="AH210" s="272" t="str">
        <f>IF(Encuestas!BY210&gt;0,Encuestas!BY210,"")</f>
        <v/>
      </c>
      <c r="AI210" s="272">
        <f>IF(Encuestas!BZ210&gt;0,Encuestas!BZ210,"")</f>
        <v>24</v>
      </c>
      <c r="AJ210" s="272" t="str">
        <f>IF(Encuestas!CA210&gt;0,Encuestas!CA210,"")</f>
        <v/>
      </c>
      <c r="AK210" s="272" t="str">
        <f>IF(Encuestas!CB210&gt;0,Encuestas!CB210,"")</f>
        <v/>
      </c>
      <c r="AL210" s="272">
        <f>IF(Encuestas!CC210&gt;0,Encuestas!CC210,"")</f>
        <v>350</v>
      </c>
      <c r="AM210" s="272" t="str">
        <f>IF(Encuestas!CD210&gt;0,Encuestas!CD210,"")</f>
        <v/>
      </c>
      <c r="AN210" s="272" t="str">
        <f>IF(Encuestas!CE210,Encuestas!CE210,"")</f>
        <v/>
      </c>
      <c r="AO210" s="272" t="str">
        <f>IF(Encuestas!CF210&gt;0,Encuestas!CF210,"")</f>
        <v/>
      </c>
      <c r="AP210" s="272">
        <f>IF(Encuestas!CG210&gt;0,Encuestas!CG210,"")</f>
        <v>3</v>
      </c>
      <c r="AQ210" s="272" t="str">
        <f>IF(Encuestas!CH210&gt;0,Encuestas!CH210,"")</f>
        <v/>
      </c>
      <c r="AR210" s="272" t="str">
        <f>IF(Encuestas!CI210&gt;0,Encuestas!CI210,"")</f>
        <v/>
      </c>
      <c r="AS210" s="272" t="str">
        <f>IF(Encuestas!CJ210&gt;0,Encuestas!CJ210,"")</f>
        <v/>
      </c>
      <c r="AT210" s="272">
        <f>IF(Encuestas!CK210&gt;0,Encuestas!CK210,"")</f>
        <v>22</v>
      </c>
      <c r="AU210" s="272" t="str">
        <f>IF(Encuestas!CL210&gt;0,Encuestas!CL210,"")</f>
        <v/>
      </c>
      <c r="AV210" s="272" t="str">
        <f>IF(Encuestas!CM210&gt;0,Encuestas!CM210,"")</f>
        <v/>
      </c>
      <c r="AW210" s="272" t="str">
        <f>IF(Encuestas!CN210&gt;0,Encuestas!CN210,"")</f>
        <v/>
      </c>
      <c r="AX210" s="272" t="str">
        <f>IF(Encuestas!CO210&gt;0,Encuestas!CO210,"")</f>
        <v/>
      </c>
      <c r="AY210" s="272" t="str">
        <f>IF(Encuestas!CP210&gt;0,Encuestas!CP210,"")</f>
        <v/>
      </c>
      <c r="AZ210" s="272" t="str">
        <f>IF(Encuestas!CQ210&gt;0,Encuestas!CQ210,"")</f>
        <v/>
      </c>
      <c r="BA210" s="272"/>
      <c r="BB210" s="42">
        <f>IF(G210&gt;0,Encuestas!CS210*100/Bovinos!G210,".")</f>
        <v>4</v>
      </c>
      <c r="BC210" s="42">
        <f>IF(F210&gt;0,Encuestas!CT210*100/Bovinos!F210,".")</f>
        <v>11.111111111111111</v>
      </c>
      <c r="BD210" s="42">
        <f>IF(E210&gt;0,Encuestas!CU210*100/Bovinos!E210,".")</f>
        <v>9.5238095238095237</v>
      </c>
      <c r="BE210" s="272">
        <f>Calculos!BD210</f>
        <v>0</v>
      </c>
      <c r="BF210" s="272">
        <f>Calculos!BE210</f>
        <v>0</v>
      </c>
      <c r="BG210" s="272">
        <f>Calculos!BF210</f>
        <v>0</v>
      </c>
      <c r="BH210" s="272">
        <f>Calculos!BG210</f>
        <v>0</v>
      </c>
      <c r="BI210" s="272" t="str">
        <f>Encuestas!DH210</f>
        <v>26_2_no</v>
      </c>
      <c r="BJ210" s="272">
        <f>Calculos!BL210</f>
        <v>0</v>
      </c>
      <c r="BK210" s="272">
        <f>Calculos!BM210</f>
        <v>22</v>
      </c>
      <c r="BL210" s="272">
        <f>Calculos!BN210</f>
        <v>0</v>
      </c>
      <c r="BM210" s="272">
        <f>Calculos!BO210</f>
        <v>0</v>
      </c>
      <c r="BN210" s="272">
        <f>Calculos!BU210</f>
        <v>4</v>
      </c>
      <c r="BO210" s="272">
        <f>Calculos!BV210</f>
        <v>1</v>
      </c>
      <c r="BP210" s="272">
        <f>Calculos!BW210</f>
        <v>2</v>
      </c>
      <c r="BQ210" s="272">
        <f>Calculos!BX210</f>
        <v>4</v>
      </c>
      <c r="BR210" s="272" t="str">
        <f>IF(SUM(Encuestas!$EM210:$ET210)=100,Encuestas!EM210,"n.v.")</f>
        <v>n.v.</v>
      </c>
      <c r="BS210" s="272" t="str">
        <f>IF(SUM(Encuestas!$EM210:$ET210)=100,Encuestas!EN210,"n.v.")</f>
        <v>n.v.</v>
      </c>
      <c r="BT210" s="272" t="str">
        <f>IF(SUM(Encuestas!$EM210:$ET210)=100,Encuestas!EO210,"n.v.")</f>
        <v>n.v.</v>
      </c>
      <c r="BU210" s="272" t="str">
        <f>IF(SUM(Encuestas!$EM210:$ET210)=100,Encuestas!EP210,"n.v.")</f>
        <v>n.v.</v>
      </c>
      <c r="BV210" s="272" t="str">
        <f>IF(SUM(Encuestas!$EM210:$ET210)=100,Encuestas!EQ210,"n.v.")</f>
        <v>n.v.</v>
      </c>
      <c r="BW210" s="272" t="str">
        <f>IF(SUM(Encuestas!$EM210:$ET210)=100,Encuestas!ER210,"n.v.")</f>
        <v>n.v.</v>
      </c>
      <c r="BX210" s="272" t="str">
        <f>IF(SUM(Encuestas!$EM210:$ET210)=100,Encuestas!ES210,"n.v.")</f>
        <v>n.v.</v>
      </c>
      <c r="BY210" s="272" t="str">
        <f>IF(SUM(Encuestas!$EM210:$ET210)=100,Encuestas!ET210,"n.v.")</f>
        <v>n.v.</v>
      </c>
      <c r="BZ210" s="272" t="str">
        <f>IF(SUM(Encuestas!$EV210:$FB210)=100,Encuestas!EV210,"n.c.")</f>
        <v>n.c.</v>
      </c>
      <c r="CA210" s="272" t="str">
        <f>IF(SUM(Encuestas!$EV210:$FB210)=100,Encuestas!EW210,"n.c.")</f>
        <v>n.c.</v>
      </c>
      <c r="CB210" s="272" t="str">
        <f>IF(SUM(Encuestas!$EV210:$FB210)=100,Encuestas!EX210,"n.c.")</f>
        <v>n.c.</v>
      </c>
      <c r="CC210" s="272" t="str">
        <f>IF(SUM(Encuestas!$EV210:$FB210)=100,Encuestas!EY210,"n.c.")</f>
        <v>n.c.</v>
      </c>
      <c r="CD210" s="272" t="str">
        <f>IF(SUM(Encuestas!$EV210:$FB210)=100,Encuestas!EZ210,"n.c.")</f>
        <v>n.c.</v>
      </c>
      <c r="CE210" s="272" t="str">
        <f>IF(SUM(Encuestas!$EV210:$FB210)=100,Encuestas!FA210,"n.c.")</f>
        <v>n.c.</v>
      </c>
      <c r="CF210" s="272" t="str">
        <f>IF(SUM(Encuestas!$EV210:$FB210)=100,Encuestas!FB210,"n.c.")</f>
        <v>n.c.</v>
      </c>
      <c r="CG210" s="272" t="str">
        <f>IF(SUM(BR210:BY210)=100,Encuestas!FD210,"n.v.")</f>
        <v>n.v.</v>
      </c>
    </row>
    <row r="211" spans="1:85" hidden="1" x14ac:dyDescent="0.25">
      <c r="A211" s="40">
        <f>Calculos!A211</f>
        <v>111012127</v>
      </c>
      <c r="B211" s="185">
        <f>'Fact Expans'!C211</f>
        <v>10.75</v>
      </c>
      <c r="C211" s="272" t="str">
        <f>IF(SUM(Encuestas!R211:V211)=0,"no",IF(SUM(Encuestas!R211:V211)=1,LEFT(Encuestas!Q211,4),"Err"))</f>
        <v>14_1</v>
      </c>
      <c r="D211" s="272">
        <f>Calculos!Q211</f>
        <v>17</v>
      </c>
      <c r="E211" s="272">
        <f>Calculos!J211</f>
        <v>8</v>
      </c>
      <c r="F211" s="272">
        <f>Calculos!D211</f>
        <v>8</v>
      </c>
      <c r="G211" s="272">
        <f>Calculos!G211</f>
        <v>0</v>
      </c>
      <c r="H211" s="272">
        <f>Calculos!H211</f>
        <v>1</v>
      </c>
      <c r="I211" s="272">
        <f>Calculos!I211</f>
        <v>0</v>
      </c>
      <c r="J211" s="41">
        <f>IFERROR(Calculos!L211,"")</f>
        <v>100</v>
      </c>
      <c r="K211" s="41">
        <f>IFERROR(Calculos!N211,"")</f>
        <v>0</v>
      </c>
      <c r="L211" s="41">
        <f>IFERROR(Calculos!P211,"")</f>
        <v>0</v>
      </c>
      <c r="M211" s="272">
        <f>Encuestas!BB211</f>
        <v>10</v>
      </c>
      <c r="N211" s="272">
        <f>Encuestas!BC211</f>
        <v>20</v>
      </c>
      <c r="O211" s="272">
        <f>Encuestas!BD211</f>
        <v>40</v>
      </c>
      <c r="P211" s="272">
        <f>Encuestas!BE211</f>
        <v>0</v>
      </c>
      <c r="Q211" s="272">
        <f>Encuestas!BF211</f>
        <v>30</v>
      </c>
      <c r="R211" s="272">
        <f>Calculos!R211</f>
        <v>0</v>
      </c>
      <c r="S211" s="272">
        <f>Calculos!S211</f>
        <v>0</v>
      </c>
      <c r="T211" s="272">
        <f>Encuestas!BK211</f>
        <v>12</v>
      </c>
      <c r="U211" s="272">
        <f>Encuestas!BL211</f>
        <v>3</v>
      </c>
      <c r="V211" s="272">
        <f>IF(T211&gt;0,Calculos!U211,"")</f>
        <v>4</v>
      </c>
      <c r="W211" s="42">
        <f>IFERROR(Calculos!AB211,"")</f>
        <v>75</v>
      </c>
      <c r="X211" s="42">
        <f>IFERROR(Calculos!AF211,"")</f>
        <v>25</v>
      </c>
      <c r="Y211" s="42">
        <f>IFERROR(Calculos!AD211,"")</f>
        <v>100</v>
      </c>
      <c r="Z211" s="42">
        <f>IFERROR(Calculos!AG211,"")</f>
        <v>0</v>
      </c>
      <c r="AA211" s="42">
        <f>IFERROR(Calculos!AK211,"")</f>
        <v>84.615384615384613</v>
      </c>
      <c r="AB211" s="42">
        <f>IFERROR(Calculos!AM211,"")</f>
        <v>15.384615384615387</v>
      </c>
      <c r="AC211" s="42">
        <f>IFERROR(Calculos!AN211,"")</f>
        <v>62.5</v>
      </c>
      <c r="AD211" s="272">
        <f>Encuestas!BV211</f>
        <v>0</v>
      </c>
      <c r="AE211" s="272">
        <f>Encuestas!BW211</f>
        <v>100</v>
      </c>
      <c r="AF211" s="272">
        <f>Encuestas!BX211</f>
        <v>0</v>
      </c>
      <c r="AG211" s="272">
        <f>IF(Calculos!AP211&gt;0,Calculos!AP211,"")</f>
        <v>30</v>
      </c>
      <c r="AH211" s="272">
        <f>IF(Encuestas!BY211&gt;0,Encuestas!BY211,"")</f>
        <v>6</v>
      </c>
      <c r="AI211" s="272" t="str">
        <f>IF(Encuestas!BZ211&gt;0,Encuestas!BZ211,"")</f>
        <v/>
      </c>
      <c r="AJ211" s="272" t="str">
        <f>IF(Encuestas!CA211&gt;0,Encuestas!CA211,"")</f>
        <v/>
      </c>
      <c r="AK211" s="272">
        <f>IF(Encuestas!CB211&gt;0,Encuestas!CB211,"")</f>
        <v>230</v>
      </c>
      <c r="AL211" s="272" t="str">
        <f>IF(Encuestas!CC211&gt;0,Encuestas!CC211,"")</f>
        <v/>
      </c>
      <c r="AM211" s="272" t="str">
        <f>IF(Encuestas!CD211&gt;0,Encuestas!CD211,"")</f>
        <v/>
      </c>
      <c r="AN211" s="272">
        <f>IF(Encuestas!CE211,Encuestas!CE211,"")</f>
        <v>450</v>
      </c>
      <c r="AO211" s="272">
        <f>IF(Encuestas!CF211&gt;0,Encuestas!CF211,"")</f>
        <v>4</v>
      </c>
      <c r="AP211" s="272" t="str">
        <f>IF(Encuestas!CG211&gt;0,Encuestas!CG211,"")</f>
        <v/>
      </c>
      <c r="AQ211" s="272" t="str">
        <f>IF(Encuestas!CH211&gt;0,Encuestas!CH211,"")</f>
        <v/>
      </c>
      <c r="AR211" s="272">
        <f>IF(Encuestas!CI211&gt;0,Encuestas!CI211,"")</f>
        <v>5</v>
      </c>
      <c r="AS211" s="272">
        <f>IF(Encuestas!CJ211&gt;0,Encuestas!CJ211,"")</f>
        <v>9</v>
      </c>
      <c r="AT211" s="272" t="str">
        <f>IF(Encuestas!CK211&gt;0,Encuestas!CK211,"")</f>
        <v/>
      </c>
      <c r="AU211" s="272" t="str">
        <f>IF(Encuestas!CL211&gt;0,Encuestas!CL211,"")</f>
        <v/>
      </c>
      <c r="AV211" s="272">
        <f>IF(Encuestas!CM211&gt;0,Encuestas!CM211,"")</f>
        <v>6</v>
      </c>
      <c r="AW211" s="272">
        <f>IF(Encuestas!CN211&gt;0,Encuestas!CN211,"")</f>
        <v>9</v>
      </c>
      <c r="AX211" s="272" t="str">
        <f>IF(Encuestas!CO211&gt;0,Encuestas!CO211,"")</f>
        <v/>
      </c>
      <c r="AY211" s="272" t="str">
        <f>IF(Encuestas!CP211&gt;0,Encuestas!CP211,"")</f>
        <v/>
      </c>
      <c r="AZ211" s="272">
        <f>IF(Encuestas!CQ211&gt;0,Encuestas!CQ211,"")</f>
        <v>6</v>
      </c>
      <c r="BA211" s="272"/>
      <c r="BB211" s="42" t="str">
        <f>IF(G211&gt;0,Encuestas!CS211*100/Bovinos!G211,".")</f>
        <v>.</v>
      </c>
      <c r="BC211" s="42">
        <f>IF(F211&gt;0,Encuestas!CT211*100/Bovinos!F211,".")</f>
        <v>0</v>
      </c>
      <c r="BD211" s="42">
        <f>IF(E211&gt;0,Encuestas!CU211*100/Bovinos!E211,".")</f>
        <v>50</v>
      </c>
      <c r="BE211" s="272">
        <f>Calculos!BD211</f>
        <v>0</v>
      </c>
      <c r="BF211" s="272">
        <f>Calculos!BE211</f>
        <v>0</v>
      </c>
      <c r="BG211" s="272">
        <f>Calculos!BF211</f>
        <v>0</v>
      </c>
      <c r="BH211" s="272">
        <f>Calculos!BG211</f>
        <v>0</v>
      </c>
      <c r="BI211" s="272" t="str">
        <f>Encuestas!DH211</f>
        <v>26_2_no</v>
      </c>
      <c r="BJ211" s="272">
        <f>Calculos!BL211</f>
        <v>18</v>
      </c>
      <c r="BK211" s="272">
        <f>Calculos!BM211</f>
        <v>0</v>
      </c>
      <c r="BL211" s="272">
        <f>Calculos!BN211</f>
        <v>0</v>
      </c>
      <c r="BM211" s="272">
        <f>Calculos!BO211</f>
        <v>12</v>
      </c>
      <c r="BN211" s="272">
        <f>Calculos!BU211</f>
        <v>0</v>
      </c>
      <c r="BO211" s="272">
        <f>Calculos!BV211</f>
        <v>0</v>
      </c>
      <c r="BP211" s="272">
        <f>Calculos!BW211</f>
        <v>0</v>
      </c>
      <c r="BQ211" s="272">
        <f>Calculos!BX211</f>
        <v>4</v>
      </c>
      <c r="BR211" s="272">
        <f>IF(SUM(Encuestas!$EM211:$ET211)=100,Encuestas!EM211,"n.v.")</f>
        <v>0</v>
      </c>
      <c r="BS211" s="272">
        <f>IF(SUM(Encuestas!$EM211:$ET211)=100,Encuestas!EN211,"n.v.")</f>
        <v>0</v>
      </c>
      <c r="BT211" s="272">
        <f>IF(SUM(Encuestas!$EM211:$ET211)=100,Encuestas!EO211,"n.v.")</f>
        <v>0</v>
      </c>
      <c r="BU211" s="272">
        <f>IF(SUM(Encuestas!$EM211:$ET211)=100,Encuestas!EP211,"n.v.")</f>
        <v>0</v>
      </c>
      <c r="BV211" s="272">
        <f>IF(SUM(Encuestas!$EM211:$ET211)=100,Encuestas!EQ211,"n.v.")</f>
        <v>100</v>
      </c>
      <c r="BW211" s="272">
        <f>IF(SUM(Encuestas!$EM211:$ET211)=100,Encuestas!ER211,"n.v.")</f>
        <v>0</v>
      </c>
      <c r="BX211" s="272">
        <f>IF(SUM(Encuestas!$EM211:$ET211)=100,Encuestas!ES211,"n.v.")</f>
        <v>0</v>
      </c>
      <c r="BY211" s="272">
        <f>IF(SUM(Encuestas!$EM211:$ET211)=100,Encuestas!ET211,"n.v.")</f>
        <v>0</v>
      </c>
      <c r="BZ211" s="272" t="str">
        <f>IF(SUM(Encuestas!$EV211:$FB211)=100,Encuestas!EV211,"n.c.")</f>
        <v>n.c.</v>
      </c>
      <c r="CA211" s="272" t="str">
        <f>IF(SUM(Encuestas!$EV211:$FB211)=100,Encuestas!EW211,"n.c.")</f>
        <v>n.c.</v>
      </c>
      <c r="CB211" s="272" t="str">
        <f>IF(SUM(Encuestas!$EV211:$FB211)=100,Encuestas!EX211,"n.c.")</f>
        <v>n.c.</v>
      </c>
      <c r="CC211" s="272" t="str">
        <f>IF(SUM(Encuestas!$EV211:$FB211)=100,Encuestas!EY211,"n.c.")</f>
        <v>n.c.</v>
      </c>
      <c r="CD211" s="272" t="str">
        <f>IF(SUM(Encuestas!$EV211:$FB211)=100,Encuestas!EZ211,"n.c.")</f>
        <v>n.c.</v>
      </c>
      <c r="CE211" s="272" t="str">
        <f>IF(SUM(Encuestas!$EV211:$FB211)=100,Encuestas!FA211,"n.c.")</f>
        <v>n.c.</v>
      </c>
      <c r="CF211" s="272" t="str">
        <f>IF(SUM(Encuestas!$EV211:$FB211)=100,Encuestas!FB211,"n.c.")</f>
        <v>n.c.</v>
      </c>
      <c r="CG211" s="272">
        <f>IF(SUM(BR211:BY211)=100,Encuestas!FD211,"n.v.")</f>
        <v>100</v>
      </c>
    </row>
    <row r="212" spans="1:85" hidden="1" x14ac:dyDescent="0.25">
      <c r="A212" s="40">
        <f>Calculos!A212</f>
        <v>114020360</v>
      </c>
      <c r="B212" s="185">
        <f>'Fact Expans'!C212</f>
        <v>5.8518518518518521</v>
      </c>
      <c r="C212" s="272" t="str">
        <f>IF(SUM(Encuestas!R212:V212)=0,"no",IF(SUM(Encuestas!R212:V212)=1,LEFT(Encuestas!Q212,4),"Err"))</f>
        <v>14_1</v>
      </c>
      <c r="D212" s="272">
        <f>Calculos!Q212</f>
        <v>43</v>
      </c>
      <c r="E212" s="272">
        <f>Calculos!J212</f>
        <v>28</v>
      </c>
      <c r="F212" s="272">
        <f>Calculos!D212</f>
        <v>13</v>
      </c>
      <c r="G212" s="272">
        <f>Calculos!G212</f>
        <v>0</v>
      </c>
      <c r="H212" s="272">
        <f>Calculos!H212</f>
        <v>2</v>
      </c>
      <c r="I212" s="272">
        <f>Calculos!I212</f>
        <v>0</v>
      </c>
      <c r="J212" s="41">
        <f>IFERROR(Calculos!L212,"")</f>
        <v>100</v>
      </c>
      <c r="K212" s="41">
        <f>IFERROR(Calculos!N212,"")</f>
        <v>0</v>
      </c>
      <c r="L212" s="41">
        <f>IFERROR(Calculos!P212,"")</f>
        <v>0</v>
      </c>
      <c r="M212" s="272">
        <f>Encuestas!BB212</f>
        <v>45</v>
      </c>
      <c r="N212" s="272">
        <f>Encuestas!BC212</f>
        <v>45</v>
      </c>
      <c r="O212" s="272">
        <f>Encuestas!BD212</f>
        <v>10</v>
      </c>
      <c r="P212" s="272">
        <f>Encuestas!BE212</f>
        <v>0</v>
      </c>
      <c r="Q212" s="272">
        <f>Encuestas!BF212</f>
        <v>0</v>
      </c>
      <c r="R212" s="272">
        <f>Calculos!R212</f>
        <v>0</v>
      </c>
      <c r="S212" s="272">
        <f>Calculos!S212</f>
        <v>0</v>
      </c>
      <c r="T212" s="272">
        <f>Encuestas!BK212</f>
        <v>10</v>
      </c>
      <c r="U212" s="272">
        <f>Encuestas!BL212</f>
        <v>2</v>
      </c>
      <c r="V212" s="272">
        <f>IF(T212&gt;0,Calculos!U212,"")</f>
        <v>5</v>
      </c>
      <c r="W212" s="42">
        <f>IFERROR(Calculos!AB212,"")</f>
        <v>89.285714285714292</v>
      </c>
      <c r="X212" s="42">
        <f>IFERROR(Calculos!AF212,"")</f>
        <v>10.714285714285708</v>
      </c>
      <c r="Y212" s="42" t="str">
        <f>IFERROR(Calculos!AD212,"")</f>
        <v/>
      </c>
      <c r="Z212" s="42" t="str">
        <f>IFERROR(Calculos!AG212,"")</f>
        <v/>
      </c>
      <c r="AA212" s="42">
        <f>IFERROR(Calculos!AK212,"")</f>
        <v>89.285714285714292</v>
      </c>
      <c r="AB212" s="42">
        <f>IFERROR(Calculos!AM212,"")</f>
        <v>10.714285714285708</v>
      </c>
      <c r="AC212" s="42">
        <f>IFERROR(Calculos!AN212,"")</f>
        <v>0</v>
      </c>
      <c r="AD212" s="272">
        <f>Encuestas!BV212</f>
        <v>0</v>
      </c>
      <c r="AE212" s="272">
        <f>Encuestas!BW212</f>
        <v>100</v>
      </c>
      <c r="AF212" s="272">
        <f>Encuestas!BX212</f>
        <v>0</v>
      </c>
      <c r="AG212" s="272" t="str">
        <f>IF(Calculos!AP212&gt;0,Calculos!AP212,"")</f>
        <v/>
      </c>
      <c r="AH212" s="272">
        <f>IF(Encuestas!BY212&gt;0,Encuestas!BY212,"")</f>
        <v>7</v>
      </c>
      <c r="AI212" s="272" t="str">
        <f>IF(Encuestas!BZ212&gt;0,Encuestas!BZ212,"")</f>
        <v/>
      </c>
      <c r="AJ212" s="272" t="str">
        <f>IF(Encuestas!CA212&gt;0,Encuestas!CA212,"")</f>
        <v/>
      </c>
      <c r="AK212" s="272">
        <f>IF(Encuestas!CB212&gt;0,Encuestas!CB212,"")</f>
        <v>250</v>
      </c>
      <c r="AL212" s="272" t="str">
        <f>IF(Encuestas!CC212&gt;0,Encuestas!CC212,"")</f>
        <v/>
      </c>
      <c r="AM212" s="272" t="str">
        <f>IF(Encuestas!CD212&gt;0,Encuestas!CD212,"")</f>
        <v/>
      </c>
      <c r="AN212" s="272">
        <f>IF(Encuestas!CE212,Encuestas!CE212,"")</f>
        <v>500</v>
      </c>
      <c r="AO212" s="272">
        <f>IF(Encuestas!CF212&gt;0,Encuestas!CF212,"")</f>
        <v>3</v>
      </c>
      <c r="AP212" s="272" t="str">
        <f>IF(Encuestas!CG212&gt;0,Encuestas!CG212,"")</f>
        <v/>
      </c>
      <c r="AQ212" s="272" t="str">
        <f>IF(Encuestas!CH212&gt;0,Encuestas!CH212,"")</f>
        <v/>
      </c>
      <c r="AR212" s="272">
        <f>IF(Encuestas!CI212&gt;0,Encuestas!CI212,"")</f>
        <v>6</v>
      </c>
      <c r="AS212" s="272">
        <f>IF(Encuestas!CJ212&gt;0,Encuestas!CJ212,"")</f>
        <v>7</v>
      </c>
      <c r="AT212" s="272" t="str">
        <f>IF(Encuestas!CK212&gt;0,Encuestas!CK212,"")</f>
        <v/>
      </c>
      <c r="AU212" s="272" t="str">
        <f>IF(Encuestas!CL212&gt;0,Encuestas!CL212,"")</f>
        <v/>
      </c>
      <c r="AV212" s="272">
        <f>IF(Encuestas!CM212&gt;0,Encuestas!CM212,"")</f>
        <v>1</v>
      </c>
      <c r="AW212" s="272">
        <f>IF(Encuestas!CN212&gt;0,Encuestas!CN212,"")</f>
        <v>7</v>
      </c>
      <c r="AX212" s="272" t="str">
        <f>IF(Encuestas!CO212&gt;0,Encuestas!CO212,"")</f>
        <v/>
      </c>
      <c r="AY212" s="272" t="str">
        <f>IF(Encuestas!CP212&gt;0,Encuestas!CP212,"")</f>
        <v/>
      </c>
      <c r="AZ212" s="272">
        <f>IF(Encuestas!CQ212&gt;0,Encuestas!CQ212,"")</f>
        <v>1</v>
      </c>
      <c r="BA212" s="272"/>
      <c r="BB212" s="42" t="str">
        <f>IF(G212&gt;0,Encuestas!CS212*100/Bovinos!G212,".")</f>
        <v>.</v>
      </c>
      <c r="BC212" s="42">
        <f>IF(F212&gt;0,Encuestas!CT212*100/Bovinos!F212,".")</f>
        <v>0</v>
      </c>
      <c r="BD212" s="42">
        <f>IF(E212&gt;0,Encuestas!CU212*100/Bovinos!E212,".")</f>
        <v>3.5714285714285716</v>
      </c>
      <c r="BE212" s="272">
        <f>Calculos!BD212</f>
        <v>0</v>
      </c>
      <c r="BF212" s="272">
        <f>Calculos!BE212</f>
        <v>0</v>
      </c>
      <c r="BG212" s="272">
        <f>Calculos!BF212</f>
        <v>0</v>
      </c>
      <c r="BH212" s="272">
        <f>Calculos!BG212</f>
        <v>0</v>
      </c>
      <c r="BI212" s="272" t="str">
        <f>Encuestas!DH212</f>
        <v>26_2_no</v>
      </c>
      <c r="BJ212" s="272">
        <f>Calculos!BL212</f>
        <v>14</v>
      </c>
      <c r="BK212" s="272">
        <f>Calculos!BM212</f>
        <v>0</v>
      </c>
      <c r="BL212" s="272">
        <f>Calculos!BN212</f>
        <v>0</v>
      </c>
      <c r="BM212" s="272">
        <f>Calculos!BO212</f>
        <v>2</v>
      </c>
      <c r="BN212" s="272">
        <f>Calculos!BU212</f>
        <v>1</v>
      </c>
      <c r="BO212" s="272">
        <f>Calculos!BV212</f>
        <v>0</v>
      </c>
      <c r="BP212" s="272">
        <f>Calculos!BW212</f>
        <v>0</v>
      </c>
      <c r="BQ212" s="272">
        <f>Calculos!BX212</f>
        <v>1</v>
      </c>
      <c r="BR212" s="272">
        <f>IF(SUM(Encuestas!$EM212:$ET212)=100,Encuestas!EM212,"n.v.")</f>
        <v>0</v>
      </c>
      <c r="BS212" s="272">
        <f>IF(SUM(Encuestas!$EM212:$ET212)=100,Encuestas!EN212,"n.v.")</f>
        <v>0</v>
      </c>
      <c r="BT212" s="272">
        <f>IF(SUM(Encuestas!$EM212:$ET212)=100,Encuestas!EO212,"n.v.")</f>
        <v>0</v>
      </c>
      <c r="BU212" s="272">
        <f>IF(SUM(Encuestas!$EM212:$ET212)=100,Encuestas!EP212,"n.v.")</f>
        <v>0</v>
      </c>
      <c r="BV212" s="272">
        <f>IF(SUM(Encuestas!$EM212:$ET212)=100,Encuestas!EQ212,"n.v.")</f>
        <v>100</v>
      </c>
      <c r="BW212" s="272">
        <f>IF(SUM(Encuestas!$EM212:$ET212)=100,Encuestas!ER212,"n.v.")</f>
        <v>0</v>
      </c>
      <c r="BX212" s="272">
        <f>IF(SUM(Encuestas!$EM212:$ET212)=100,Encuestas!ES212,"n.v.")</f>
        <v>0</v>
      </c>
      <c r="BY212" s="272">
        <f>IF(SUM(Encuestas!$EM212:$ET212)=100,Encuestas!ET212,"n.v.")</f>
        <v>0</v>
      </c>
      <c r="BZ212" s="272" t="str">
        <f>IF(SUM(Encuestas!$EV212:$FB212)=100,Encuestas!EV212,"n.c.")</f>
        <v>n.c.</v>
      </c>
      <c r="CA212" s="272" t="str">
        <f>IF(SUM(Encuestas!$EV212:$FB212)=100,Encuestas!EW212,"n.c.")</f>
        <v>n.c.</v>
      </c>
      <c r="CB212" s="272" t="str">
        <f>IF(SUM(Encuestas!$EV212:$FB212)=100,Encuestas!EX212,"n.c.")</f>
        <v>n.c.</v>
      </c>
      <c r="CC212" s="272" t="str">
        <f>IF(SUM(Encuestas!$EV212:$FB212)=100,Encuestas!EY212,"n.c.")</f>
        <v>n.c.</v>
      </c>
      <c r="CD212" s="272" t="str">
        <f>IF(SUM(Encuestas!$EV212:$FB212)=100,Encuestas!EZ212,"n.c.")</f>
        <v>n.c.</v>
      </c>
      <c r="CE212" s="272" t="str">
        <f>IF(SUM(Encuestas!$EV212:$FB212)=100,Encuestas!FA212,"n.c.")</f>
        <v>n.c.</v>
      </c>
      <c r="CF212" s="272" t="str">
        <f>IF(SUM(Encuestas!$EV212:$FB212)=100,Encuestas!FB212,"n.c.")</f>
        <v>n.c.</v>
      </c>
      <c r="CG212" s="272">
        <f>IF(SUM(BR212:BY212)=100,Encuestas!FD212,"n.v.")</f>
        <v>100</v>
      </c>
    </row>
    <row r="213" spans="1:85" hidden="1" x14ac:dyDescent="0.25">
      <c r="A213" s="40">
        <f>Calculos!A213</f>
        <v>114022082</v>
      </c>
      <c r="B213" s="185">
        <f>'Fact Expans'!C213</f>
        <v>7.26</v>
      </c>
      <c r="C213" s="272" t="str">
        <f>IF(SUM(Encuestas!R213:V213)=0,"no",IF(SUM(Encuestas!R213:V213)=1,LEFT(Encuestas!Q213,4),"Err"))</f>
        <v>14_1</v>
      </c>
      <c r="D213" s="272">
        <f>Calculos!Q213</f>
        <v>40</v>
      </c>
      <c r="E213" s="272">
        <f>Calculos!J213</f>
        <v>32</v>
      </c>
      <c r="F213" s="272">
        <f>Calculos!D213</f>
        <v>7</v>
      </c>
      <c r="G213" s="272">
        <f>Calculos!G213</f>
        <v>0</v>
      </c>
      <c r="H213" s="272">
        <f>Calculos!H213</f>
        <v>1</v>
      </c>
      <c r="I213" s="272">
        <f>Calculos!I213</f>
        <v>0</v>
      </c>
      <c r="J213" s="41">
        <f>IFERROR(Calculos!L213,"")</f>
        <v>100</v>
      </c>
      <c r="K213" s="41">
        <f>IFERROR(Calculos!N213,"")</f>
        <v>0</v>
      </c>
      <c r="L213" s="41">
        <f>IFERROR(Calculos!P213,"")</f>
        <v>0</v>
      </c>
      <c r="M213" s="272">
        <f>Encuestas!BB213</f>
        <v>0</v>
      </c>
      <c r="N213" s="272">
        <f>Encuestas!BC213</f>
        <v>0</v>
      </c>
      <c r="O213" s="272">
        <f>Encuestas!BD213</f>
        <v>100</v>
      </c>
      <c r="P213" s="272">
        <f>Encuestas!BE213</f>
        <v>0</v>
      </c>
      <c r="Q213" s="272">
        <f>Encuestas!BF213</f>
        <v>0</v>
      </c>
      <c r="R213" s="272">
        <f>Calculos!R213</f>
        <v>0</v>
      </c>
      <c r="S213" s="272">
        <f>Calculos!S213</f>
        <v>0</v>
      </c>
      <c r="T213" s="272">
        <f>Encuestas!BK213</f>
        <v>12</v>
      </c>
      <c r="U213" s="272">
        <f>Encuestas!BL213</f>
        <v>3</v>
      </c>
      <c r="V213" s="272">
        <f>IF(T213&gt;0,Calculos!U213,"")</f>
        <v>4</v>
      </c>
      <c r="W213" s="42">
        <f>IFERROR(Calculos!AB213,"")</f>
        <v>100</v>
      </c>
      <c r="X213" s="42">
        <f>IFERROR(Calculos!AF213,"")</f>
        <v>0</v>
      </c>
      <c r="Y213" s="42">
        <f>IFERROR(Calculos!AD213,"")</f>
        <v>100</v>
      </c>
      <c r="Z213" s="42" t="str">
        <f>IFERROR(Calculos!AG213,"")</f>
        <v/>
      </c>
      <c r="AA213" s="42">
        <f>IFERROR(Calculos!AK213,"")</f>
        <v>100</v>
      </c>
      <c r="AB213" s="42">
        <f>IFERROR(Calculos!AM213,"")</f>
        <v>0</v>
      </c>
      <c r="AC213" s="42">
        <f>IFERROR(Calculos!AN213,"")</f>
        <v>0</v>
      </c>
      <c r="AD213" s="272">
        <f>Encuestas!BV213</f>
        <v>0</v>
      </c>
      <c r="AE213" s="272">
        <f>Encuestas!BW213</f>
        <v>0</v>
      </c>
      <c r="AF213" s="272">
        <f>Encuestas!BX213</f>
        <v>0</v>
      </c>
      <c r="AG213" s="272" t="str">
        <f>IF(Calculos!AP213&gt;0,Calculos!AP213,"")</f>
        <v/>
      </c>
      <c r="AH213" s="272">
        <f>IF(Encuestas!BY213&gt;0,Encuestas!BY213,"")</f>
        <v>6</v>
      </c>
      <c r="AI213" s="272">
        <f>IF(Encuestas!BZ213&gt;0,Encuestas!BZ213,"")</f>
        <v>36</v>
      </c>
      <c r="AJ213" s="272" t="str">
        <f>IF(Encuestas!CA213&gt;0,Encuestas!CA213,"")</f>
        <v/>
      </c>
      <c r="AK213" s="272">
        <f>IF(Encuestas!CB213&gt;0,Encuestas!CB213,"")</f>
        <v>210</v>
      </c>
      <c r="AL213" s="272">
        <f>IF(Encuestas!CC213&gt;0,Encuestas!CC213,"")</f>
        <v>300</v>
      </c>
      <c r="AM213" s="272" t="str">
        <f>IF(Encuestas!CD213&gt;0,Encuestas!CD213,"")</f>
        <v/>
      </c>
      <c r="AN213" s="272">
        <f>IF(Encuestas!CE213,Encuestas!CE213,"")</f>
        <v>450</v>
      </c>
      <c r="AO213" s="272">
        <f>IF(Encuestas!CF213&gt;0,Encuestas!CF213,"")</f>
        <v>3</v>
      </c>
      <c r="AP213" s="272">
        <f>IF(Encuestas!CG213&gt;0,Encuestas!CG213,"")</f>
        <v>3</v>
      </c>
      <c r="AQ213" s="272" t="str">
        <f>IF(Encuestas!CH213&gt;0,Encuestas!CH213,"")</f>
        <v/>
      </c>
      <c r="AR213" s="272">
        <f>IF(Encuestas!CI213&gt;0,Encuestas!CI213,"")</f>
        <v>5</v>
      </c>
      <c r="AS213" s="272">
        <f>IF(Encuestas!CJ213&gt;0,Encuestas!CJ213,"")</f>
        <v>2</v>
      </c>
      <c r="AT213" s="272">
        <f>IF(Encuestas!CK213&gt;0,Encuestas!CK213,"")</f>
        <v>6</v>
      </c>
      <c r="AU213" s="272" t="str">
        <f>IF(Encuestas!CL213&gt;0,Encuestas!CL213,"")</f>
        <v/>
      </c>
      <c r="AV213" s="272">
        <f>IF(Encuestas!CM213&gt;0,Encuestas!CM213,"")</f>
        <v>3</v>
      </c>
      <c r="AW213" s="272">
        <f>IF(Encuestas!CN213&gt;0,Encuestas!CN213,"")</f>
        <v>8</v>
      </c>
      <c r="AX213" s="272">
        <f>IF(Encuestas!CO213&gt;0,Encuestas!CO213,"")</f>
        <v>6</v>
      </c>
      <c r="AY213" s="272" t="str">
        <f>IF(Encuestas!CP213&gt;0,Encuestas!CP213,"")</f>
        <v/>
      </c>
      <c r="AZ213" s="272">
        <f>IF(Encuestas!CQ213&gt;0,Encuestas!CQ213,"")</f>
        <v>3</v>
      </c>
      <c r="BA213" s="272"/>
      <c r="BB213" s="42" t="str">
        <f>IF(G213&gt;0,Encuestas!CS213*100/Bovinos!G213,".")</f>
        <v>.</v>
      </c>
      <c r="BC213" s="42">
        <f>IF(F213&gt;0,Encuestas!CT213*100/Bovinos!F213,".")</f>
        <v>0</v>
      </c>
      <c r="BD213" s="42">
        <f>IF(E213&gt;0,Encuestas!CU213*100/Bovinos!E213,".")</f>
        <v>12.5</v>
      </c>
      <c r="BE213" s="272">
        <f>Calculos!BD213</f>
        <v>0</v>
      </c>
      <c r="BF213" s="272">
        <f>Calculos!BE213</f>
        <v>0</v>
      </c>
      <c r="BG213" s="272">
        <f>Calculos!BF213</f>
        <v>0</v>
      </c>
      <c r="BH213" s="272">
        <f>Calculos!BG213</f>
        <v>0</v>
      </c>
      <c r="BI213" s="272" t="str">
        <f>Encuestas!DH213</f>
        <v>26_2_no</v>
      </c>
      <c r="BJ213" s="272">
        <f>Calculos!BL213</f>
        <v>10</v>
      </c>
      <c r="BK213" s="272">
        <f>Calculos!BM213</f>
        <v>12</v>
      </c>
      <c r="BL213" s="272">
        <f>Calculos!BN213</f>
        <v>0</v>
      </c>
      <c r="BM213" s="272">
        <f>Calculos!BO213</f>
        <v>6</v>
      </c>
      <c r="BN213" s="272">
        <f>Calculos!BU213</f>
        <v>0</v>
      </c>
      <c r="BO213" s="272">
        <f>Calculos!BV213</f>
        <v>0</v>
      </c>
      <c r="BP213" s="272">
        <f>Calculos!BW213</f>
        <v>0</v>
      </c>
      <c r="BQ213" s="272">
        <f>Calculos!BX213</f>
        <v>4</v>
      </c>
      <c r="BR213" s="272">
        <f>IF(SUM(Encuestas!$EM213:$ET213)=100,Encuestas!EM213,"n.v.")</f>
        <v>0</v>
      </c>
      <c r="BS213" s="272">
        <f>IF(SUM(Encuestas!$EM213:$ET213)=100,Encuestas!EN213,"n.v.")</f>
        <v>0</v>
      </c>
      <c r="BT213" s="272">
        <f>IF(SUM(Encuestas!$EM213:$ET213)=100,Encuestas!EO213,"n.v.")</f>
        <v>0</v>
      </c>
      <c r="BU213" s="272">
        <f>IF(SUM(Encuestas!$EM213:$ET213)=100,Encuestas!EP213,"n.v.")</f>
        <v>0</v>
      </c>
      <c r="BV213" s="272">
        <f>IF(SUM(Encuestas!$EM213:$ET213)=100,Encuestas!EQ213,"n.v.")</f>
        <v>100</v>
      </c>
      <c r="BW213" s="272">
        <f>IF(SUM(Encuestas!$EM213:$ET213)=100,Encuestas!ER213,"n.v.")</f>
        <v>0</v>
      </c>
      <c r="BX213" s="272">
        <f>IF(SUM(Encuestas!$EM213:$ET213)=100,Encuestas!ES213,"n.v.")</f>
        <v>0</v>
      </c>
      <c r="BY213" s="272">
        <f>IF(SUM(Encuestas!$EM213:$ET213)=100,Encuestas!ET213,"n.v.")</f>
        <v>0</v>
      </c>
      <c r="BZ213" s="272" t="str">
        <f>IF(SUM(Encuestas!$EV213:$FB213)=100,Encuestas!EV213,"n.c.")</f>
        <v>n.c.</v>
      </c>
      <c r="CA213" s="272" t="str">
        <f>IF(SUM(Encuestas!$EV213:$FB213)=100,Encuestas!EW213,"n.c.")</f>
        <v>n.c.</v>
      </c>
      <c r="CB213" s="272" t="str">
        <f>IF(SUM(Encuestas!$EV213:$FB213)=100,Encuestas!EX213,"n.c.")</f>
        <v>n.c.</v>
      </c>
      <c r="CC213" s="272" t="str">
        <f>IF(SUM(Encuestas!$EV213:$FB213)=100,Encuestas!EY213,"n.c.")</f>
        <v>n.c.</v>
      </c>
      <c r="CD213" s="272" t="str">
        <f>IF(SUM(Encuestas!$EV213:$FB213)=100,Encuestas!EZ213,"n.c.")</f>
        <v>n.c.</v>
      </c>
      <c r="CE213" s="272" t="str">
        <f>IF(SUM(Encuestas!$EV213:$FB213)=100,Encuestas!FA213,"n.c.")</f>
        <v>n.c.</v>
      </c>
      <c r="CF213" s="272" t="str">
        <f>IF(SUM(Encuestas!$EV213:$FB213)=100,Encuestas!FB213,"n.c.")</f>
        <v>n.c.</v>
      </c>
      <c r="CG213" s="272">
        <f>IF(SUM(BR213:BY213)=100,Encuestas!FD213,"n.v.")</f>
        <v>100</v>
      </c>
    </row>
    <row r="214" spans="1:85" hidden="1" x14ac:dyDescent="0.25">
      <c r="A214" s="40">
        <f>Calculos!A214</f>
        <v>114020080</v>
      </c>
      <c r="B214" s="185">
        <f>'Fact Expans'!C214</f>
        <v>5.8518518518518521</v>
      </c>
      <c r="C214" s="272" t="str">
        <f>IF(SUM(Encuestas!R214:V214)=0,"no",IF(SUM(Encuestas!R214:V214)=1,LEFT(Encuestas!Q214,4),"Err"))</f>
        <v>Err</v>
      </c>
      <c r="D214" s="272">
        <f>Calculos!Q214</f>
        <v>117</v>
      </c>
      <c r="E214" s="272">
        <f>Calculos!J214</f>
        <v>50</v>
      </c>
      <c r="F214" s="272">
        <f>Calculos!D214</f>
        <v>45</v>
      </c>
      <c r="G214" s="272">
        <f>Calculos!G214</f>
        <v>18</v>
      </c>
      <c r="H214" s="272">
        <f>Calculos!H214</f>
        <v>4</v>
      </c>
      <c r="I214" s="272">
        <f>Calculos!I214</f>
        <v>0</v>
      </c>
      <c r="J214" s="41">
        <f>IFERROR(Calculos!L214,"")</f>
        <v>100</v>
      </c>
      <c r="K214" s="41">
        <f>IFERROR(Calculos!N214,"")</f>
        <v>0</v>
      </c>
      <c r="L214" s="41">
        <f>IFERROR(Calculos!P214,"")</f>
        <v>0</v>
      </c>
      <c r="M214" s="272">
        <f>Encuestas!BB214</f>
        <v>40</v>
      </c>
      <c r="N214" s="272">
        <f>Encuestas!BC214</f>
        <v>0</v>
      </c>
      <c r="O214" s="272">
        <f>Encuestas!BD214</f>
        <v>60</v>
      </c>
      <c r="P214" s="272">
        <f>Encuestas!BE214</f>
        <v>0</v>
      </c>
      <c r="Q214" s="272">
        <f>Encuestas!BF214</f>
        <v>0</v>
      </c>
      <c r="R214" s="272">
        <f>Calculos!R214</f>
        <v>0</v>
      </c>
      <c r="S214" s="272">
        <f>Calculos!S214</f>
        <v>0</v>
      </c>
      <c r="T214" s="272">
        <f>Encuestas!BK214</f>
        <v>12</v>
      </c>
      <c r="U214" s="272">
        <f>Encuestas!BL214</f>
        <v>3</v>
      </c>
      <c r="V214" s="272">
        <f>IF(T214&gt;0,Calculos!U214,"")</f>
        <v>4</v>
      </c>
      <c r="W214" s="42">
        <f>IFERROR(Calculos!AB214,"")</f>
        <v>100</v>
      </c>
      <c r="X214" s="42">
        <f>IFERROR(Calculos!AF214,"")</f>
        <v>0</v>
      </c>
      <c r="Y214" s="42">
        <f>IFERROR(Calculos!AD214,"")</f>
        <v>100</v>
      </c>
      <c r="Z214" s="42">
        <f>IFERROR(Calculos!AG214,"")</f>
        <v>0</v>
      </c>
      <c r="AA214" s="42">
        <f>IFERROR(Calculos!AK214,"")</f>
        <v>100</v>
      </c>
      <c r="AB214" s="42">
        <f>IFERROR(Calculos!AM214,"")</f>
        <v>0</v>
      </c>
      <c r="AC214" s="42">
        <f>IFERROR(Calculos!AN214,"")</f>
        <v>40</v>
      </c>
      <c r="AD214" s="272">
        <f>Encuestas!BV214</f>
        <v>0</v>
      </c>
      <c r="AE214" s="272">
        <f>Encuestas!BW214</f>
        <v>100</v>
      </c>
      <c r="AF214" s="272">
        <f>Encuestas!BX214</f>
        <v>0</v>
      </c>
      <c r="AG214" s="272">
        <f>IF(Calculos!AP214&gt;0,Calculos!AP214,"")</f>
        <v>30</v>
      </c>
      <c r="AH214" s="272">
        <f>IF(Encuestas!BY214&gt;0,Encuestas!BY214,"")</f>
        <v>6</v>
      </c>
      <c r="AI214" s="272" t="str">
        <f>IF(Encuestas!BZ214&gt;0,Encuestas!BZ214,"")</f>
        <v/>
      </c>
      <c r="AJ214" s="272" t="str">
        <f>IF(Encuestas!CA214&gt;0,Encuestas!CA214,"")</f>
        <v/>
      </c>
      <c r="AK214" s="272">
        <f>IF(Encuestas!CB214&gt;0,Encuestas!CB214,"")</f>
        <v>260</v>
      </c>
      <c r="AL214" s="272" t="str">
        <f>IF(Encuestas!CC214&gt;0,Encuestas!CC214,"")</f>
        <v/>
      </c>
      <c r="AM214" s="272" t="str">
        <f>IF(Encuestas!CD214&gt;0,Encuestas!CD214,"")</f>
        <v/>
      </c>
      <c r="AN214" s="272">
        <f>IF(Encuestas!CE214,Encuestas!CE214,"")</f>
        <v>450</v>
      </c>
      <c r="AO214" s="272">
        <f>IF(Encuestas!CF214&gt;0,Encuestas!CF214,"")</f>
        <v>4</v>
      </c>
      <c r="AP214" s="272" t="str">
        <f>IF(Encuestas!CG214&gt;0,Encuestas!CG214,"")</f>
        <v/>
      </c>
      <c r="AQ214" s="272" t="str">
        <f>IF(Encuestas!CH214&gt;0,Encuestas!CH214,"")</f>
        <v/>
      </c>
      <c r="AR214" s="272">
        <f>IF(Encuestas!CI214&gt;0,Encuestas!CI214,"")</f>
        <v>5</v>
      </c>
      <c r="AS214" s="272">
        <f>IF(Encuestas!CJ214&gt;0,Encuestas!CJ214,"")</f>
        <v>34</v>
      </c>
      <c r="AT214" s="272" t="str">
        <f>IF(Encuestas!CK214&gt;0,Encuestas!CK214,"")</f>
        <v/>
      </c>
      <c r="AU214" s="272" t="str">
        <f>IF(Encuestas!CL214&gt;0,Encuestas!CL214,"")</f>
        <v/>
      </c>
      <c r="AV214" s="272">
        <f>IF(Encuestas!CM214&gt;0,Encuestas!CM214,"")</f>
        <v>12</v>
      </c>
      <c r="AW214" s="272">
        <f>IF(Encuestas!CN214&gt;0,Encuestas!CN214,"")</f>
        <v>34</v>
      </c>
      <c r="AX214" s="272" t="str">
        <f>IF(Encuestas!CO214&gt;0,Encuestas!CO214,"")</f>
        <v/>
      </c>
      <c r="AY214" s="272" t="str">
        <f>IF(Encuestas!CP214&gt;0,Encuestas!CP214,"")</f>
        <v/>
      </c>
      <c r="AZ214" s="272">
        <f>IF(Encuestas!CQ214&gt;0,Encuestas!CQ214,"")</f>
        <v>12</v>
      </c>
      <c r="BA214" s="272"/>
      <c r="BB214" s="42">
        <f>IF(G214&gt;0,Encuestas!CS214*100/Bovinos!G214,".")</f>
        <v>0</v>
      </c>
      <c r="BC214" s="42">
        <f>IF(F214&gt;0,Encuestas!CT214*100/Bovinos!F214,".")</f>
        <v>0</v>
      </c>
      <c r="BD214" s="42">
        <f>IF(E214&gt;0,Encuestas!CU214*100/Bovinos!E214,".")</f>
        <v>4</v>
      </c>
      <c r="BE214" s="272">
        <f>Calculos!BD214</f>
        <v>0</v>
      </c>
      <c r="BF214" s="272">
        <f>Calculos!BE214</f>
        <v>230</v>
      </c>
      <c r="BG214" s="272">
        <f>Calculos!BF214</f>
        <v>0</v>
      </c>
      <c r="BH214" s="272">
        <f>Calculos!BG214</f>
        <v>0</v>
      </c>
      <c r="BI214" s="272" t="str">
        <f>Encuestas!DH214</f>
        <v>26_1_si</v>
      </c>
      <c r="BJ214" s="272">
        <f>Calculos!BL214</f>
        <v>68</v>
      </c>
      <c r="BK214" s="272">
        <f>Calculos!BM214</f>
        <v>20</v>
      </c>
      <c r="BL214" s="272">
        <f>Calculos!BN214</f>
        <v>0</v>
      </c>
      <c r="BM214" s="272">
        <f>Calculos!BO214</f>
        <v>24</v>
      </c>
      <c r="BN214" s="272">
        <f>Calculos!BU214</f>
        <v>0</v>
      </c>
      <c r="BO214" s="272">
        <f>Calculos!BV214</f>
        <v>0</v>
      </c>
      <c r="BP214" s="272">
        <f>Calculos!BW214</f>
        <v>0</v>
      </c>
      <c r="BQ214" s="272">
        <f>Calculos!BX214</f>
        <v>2</v>
      </c>
      <c r="BR214" s="272">
        <f>IF(SUM(Encuestas!$EM214:$ET214)=100,Encuestas!EM214,"n.v.")</f>
        <v>0</v>
      </c>
      <c r="BS214" s="272">
        <f>IF(SUM(Encuestas!$EM214:$ET214)=100,Encuestas!EN214,"n.v.")</f>
        <v>0</v>
      </c>
      <c r="BT214" s="272">
        <f>IF(SUM(Encuestas!$EM214:$ET214)=100,Encuestas!EO214,"n.v.")</f>
        <v>0</v>
      </c>
      <c r="BU214" s="272">
        <f>IF(SUM(Encuestas!$EM214:$ET214)=100,Encuestas!EP214,"n.v.")</f>
        <v>0</v>
      </c>
      <c r="BV214" s="272">
        <f>IF(SUM(Encuestas!$EM214:$ET214)=100,Encuestas!EQ214,"n.v.")</f>
        <v>100</v>
      </c>
      <c r="BW214" s="272">
        <f>IF(SUM(Encuestas!$EM214:$ET214)=100,Encuestas!ER214,"n.v.")</f>
        <v>0</v>
      </c>
      <c r="BX214" s="272">
        <f>IF(SUM(Encuestas!$EM214:$ET214)=100,Encuestas!ES214,"n.v.")</f>
        <v>0</v>
      </c>
      <c r="BY214" s="272">
        <f>IF(SUM(Encuestas!$EM214:$ET214)=100,Encuestas!ET214,"n.v.")</f>
        <v>0</v>
      </c>
      <c r="BZ214" s="272" t="str">
        <f>IF(SUM(Encuestas!$EV214:$FB214)=100,Encuestas!EV214,"n.c.")</f>
        <v>n.c.</v>
      </c>
      <c r="CA214" s="272" t="str">
        <f>IF(SUM(Encuestas!$EV214:$FB214)=100,Encuestas!EW214,"n.c.")</f>
        <v>n.c.</v>
      </c>
      <c r="CB214" s="272" t="str">
        <f>IF(SUM(Encuestas!$EV214:$FB214)=100,Encuestas!EX214,"n.c.")</f>
        <v>n.c.</v>
      </c>
      <c r="CC214" s="272" t="str">
        <f>IF(SUM(Encuestas!$EV214:$FB214)=100,Encuestas!EY214,"n.c.")</f>
        <v>n.c.</v>
      </c>
      <c r="CD214" s="272" t="str">
        <f>IF(SUM(Encuestas!$EV214:$FB214)=100,Encuestas!EZ214,"n.c.")</f>
        <v>n.c.</v>
      </c>
      <c r="CE214" s="272" t="str">
        <f>IF(SUM(Encuestas!$EV214:$FB214)=100,Encuestas!FA214,"n.c.")</f>
        <v>n.c.</v>
      </c>
      <c r="CF214" s="272" t="str">
        <f>IF(SUM(Encuestas!$EV214:$FB214)=100,Encuestas!FB214,"n.c.")</f>
        <v>n.c.</v>
      </c>
      <c r="CG214" s="272">
        <f>IF(SUM(BR214:BY214)=100,Encuestas!FD214,"n.v.")</f>
        <v>100</v>
      </c>
    </row>
    <row r="215" spans="1:85" hidden="1" x14ac:dyDescent="0.25">
      <c r="A215" s="40">
        <f>Calculos!A215</f>
        <v>114020033</v>
      </c>
      <c r="B215" s="185">
        <f>'Fact Expans'!C215</f>
        <v>6.549295774647887</v>
      </c>
      <c r="C215" s="272" t="str">
        <f>IF(SUM(Encuestas!R215:V215)=0,"no",IF(SUM(Encuestas!R215:V215)=1,LEFT(Encuestas!Q215,4),"Err"))</f>
        <v>14_5</v>
      </c>
      <c r="D215" s="272">
        <f>Calculos!Q215</f>
        <v>167</v>
      </c>
      <c r="E215" s="272">
        <f>Calculos!J215</f>
        <v>100</v>
      </c>
      <c r="F215" s="272">
        <f>Calculos!D215</f>
        <v>40</v>
      </c>
      <c r="G215" s="272">
        <f>Calculos!G215</f>
        <v>23</v>
      </c>
      <c r="H215" s="272">
        <f>Calculos!H215</f>
        <v>4</v>
      </c>
      <c r="I215" s="272">
        <f>Calculos!I215</f>
        <v>0</v>
      </c>
      <c r="J215" s="41">
        <f>IFERROR(Calculos!L215,"")</f>
        <v>100</v>
      </c>
      <c r="K215" s="41">
        <f>IFERROR(Calculos!N215,"")</f>
        <v>0</v>
      </c>
      <c r="L215" s="41">
        <f>IFERROR(Calculos!P215,"")</f>
        <v>0</v>
      </c>
      <c r="M215" s="272">
        <f>Encuestas!BB215</f>
        <v>15</v>
      </c>
      <c r="N215" s="272">
        <f>Encuestas!BC215</f>
        <v>10</v>
      </c>
      <c r="O215" s="272">
        <f>Encuestas!BD215</f>
        <v>10</v>
      </c>
      <c r="P215" s="272">
        <f>Encuestas!BE215</f>
        <v>60</v>
      </c>
      <c r="Q215" s="272">
        <f>Encuestas!BF215</f>
        <v>0</v>
      </c>
      <c r="R215" s="272">
        <f>Calculos!R215</f>
        <v>5</v>
      </c>
      <c r="S215" s="272">
        <f>Calculos!S215</f>
        <v>0</v>
      </c>
      <c r="T215" s="272">
        <f>Encuestas!BK215</f>
        <v>12</v>
      </c>
      <c r="U215" s="272">
        <f>Encuestas!BL215</f>
        <v>4</v>
      </c>
      <c r="V215" s="272">
        <f>IF(T215&gt;0,Calculos!U215,"")</f>
        <v>5</v>
      </c>
      <c r="W215" s="42">
        <f>IFERROR(Calculos!AB215,"")</f>
        <v>90</v>
      </c>
      <c r="X215" s="42">
        <f>IFERROR(Calculos!AF215,"")</f>
        <v>10</v>
      </c>
      <c r="Y215" s="42">
        <f>IFERROR(Calculos!AD215,"")</f>
        <v>100</v>
      </c>
      <c r="Z215" s="42">
        <f>IFERROR(Calculos!AG215,"")</f>
        <v>0</v>
      </c>
      <c r="AA215" s="42">
        <f>IFERROR(Calculos!AK215,"")</f>
        <v>91.304347826086953</v>
      </c>
      <c r="AB215" s="42">
        <f>IFERROR(Calculos!AM215,"")</f>
        <v>8.6956521739130466</v>
      </c>
      <c r="AC215" s="42">
        <f>IFERROR(Calculos!AN215,"")</f>
        <v>15</v>
      </c>
      <c r="AD215" s="272">
        <f>Encuestas!BV215</f>
        <v>100</v>
      </c>
      <c r="AE215" s="272">
        <f>Encuestas!BW215</f>
        <v>0</v>
      </c>
      <c r="AF215" s="272">
        <f>Encuestas!BX215</f>
        <v>0</v>
      </c>
      <c r="AG215" s="272">
        <f>IF(Calculos!AP215&gt;0,Calculos!AP215,"")</f>
        <v>18</v>
      </c>
      <c r="AH215" s="272" t="str">
        <f>IF(Encuestas!BY215&gt;0,Encuestas!BY215,"")</f>
        <v/>
      </c>
      <c r="AI215" s="272">
        <f>IF(Encuestas!BZ215&gt;0,Encuestas!BZ215,"")</f>
        <v>18</v>
      </c>
      <c r="AJ215" s="272">
        <f>IF(Encuestas!CA215&gt;0,Encuestas!CA215,"")</f>
        <v>18</v>
      </c>
      <c r="AK215" s="272" t="str">
        <f>IF(Encuestas!CB215&gt;0,Encuestas!CB215,"")</f>
        <v/>
      </c>
      <c r="AL215" s="272">
        <f>IF(Encuestas!CC215&gt;0,Encuestas!CC215,"")</f>
        <v>400</v>
      </c>
      <c r="AM215" s="272">
        <f>IF(Encuestas!CD215&gt;0,Encuestas!CD215,"")</f>
        <v>310</v>
      </c>
      <c r="AN215" s="272">
        <f>IF(Encuestas!CE215,Encuestas!CE215,"")</f>
        <v>400</v>
      </c>
      <c r="AO215" s="272" t="str">
        <f>IF(Encuestas!CF215&gt;0,Encuestas!CF215,"")</f>
        <v/>
      </c>
      <c r="AP215" s="272">
        <f>IF(Encuestas!CG215&gt;0,Encuestas!CG215,"")</f>
        <v>5</v>
      </c>
      <c r="AQ215" s="272">
        <f>IF(Encuestas!CH215&gt;0,Encuestas!CH215,"")</f>
        <v>5</v>
      </c>
      <c r="AR215" s="272">
        <f>IF(Encuestas!CI215&gt;0,Encuestas!CI215,"")</f>
        <v>7</v>
      </c>
      <c r="AS215" s="272" t="str">
        <f>IF(Encuestas!CJ215&gt;0,Encuestas!CJ215,"")</f>
        <v/>
      </c>
      <c r="AT215" s="272">
        <f>IF(Encuestas!CK215&gt;0,Encuestas!CK215,"")</f>
        <v>30</v>
      </c>
      <c r="AU215" s="272">
        <f>IF(Encuestas!CL215&gt;0,Encuestas!CL215,"")</f>
        <v>15</v>
      </c>
      <c r="AV215" s="272">
        <f>IF(Encuestas!CM215&gt;0,Encuestas!CM215,"")</f>
        <v>10</v>
      </c>
      <c r="AW215" s="272" t="str">
        <f>IF(Encuestas!CN215&gt;0,Encuestas!CN215,"")</f>
        <v/>
      </c>
      <c r="AX215" s="272" t="str">
        <f>IF(Encuestas!CO215&gt;0,Encuestas!CO215,"")</f>
        <v/>
      </c>
      <c r="AY215" s="272" t="str">
        <f>IF(Encuestas!CP215&gt;0,Encuestas!CP215,"")</f>
        <v/>
      </c>
      <c r="AZ215" s="272" t="str">
        <f>IF(Encuestas!CQ215&gt;0,Encuestas!CQ215,"")</f>
        <v/>
      </c>
      <c r="BA215" s="272"/>
      <c r="BB215" s="42">
        <f>IF(G215&gt;0,Encuestas!CS215*100/Bovinos!G215,".")</f>
        <v>0</v>
      </c>
      <c r="BC215" s="42">
        <f>IF(F215&gt;0,Encuestas!CT215*100/Bovinos!F215,".")</f>
        <v>0</v>
      </c>
      <c r="BD215" s="42">
        <f>IF(E215&gt;0,Encuestas!CU215*100/Bovinos!E215,".")</f>
        <v>18</v>
      </c>
      <c r="BE215" s="272">
        <f>Calculos!BD215</f>
        <v>0</v>
      </c>
      <c r="BF215" s="272">
        <f>Calculos!BE215</f>
        <v>0</v>
      </c>
      <c r="BG215" s="272">
        <f>Calculos!BF215</f>
        <v>0</v>
      </c>
      <c r="BH215" s="272">
        <f>Calculos!BG215</f>
        <v>0</v>
      </c>
      <c r="BI215" s="272" t="str">
        <f>Encuestas!DH215</f>
        <v>26_2_no</v>
      </c>
      <c r="BJ215" s="272">
        <f>Calculos!BL215</f>
        <v>0</v>
      </c>
      <c r="BK215" s="272">
        <f>Calculos!BM215</f>
        <v>30</v>
      </c>
      <c r="BL215" s="272">
        <f>Calculos!BN215</f>
        <v>15</v>
      </c>
      <c r="BM215" s="272">
        <f>Calculos!BO215</f>
        <v>10</v>
      </c>
      <c r="BN215" s="272">
        <f>Calculos!BU215</f>
        <v>3</v>
      </c>
      <c r="BO215" s="272">
        <f>Calculos!BV215</f>
        <v>0</v>
      </c>
      <c r="BP215" s="272">
        <f>Calculos!BW215</f>
        <v>0</v>
      </c>
      <c r="BQ215" s="272">
        <f>Calculos!BX215</f>
        <v>18</v>
      </c>
      <c r="BR215" s="272">
        <f>IF(SUM(Encuestas!$EM215:$ET215)=100,Encuestas!EM215,"n.v.")</f>
        <v>0</v>
      </c>
      <c r="BS215" s="272">
        <f>IF(SUM(Encuestas!$EM215:$ET215)=100,Encuestas!EN215,"n.v.")</f>
        <v>0</v>
      </c>
      <c r="BT215" s="272">
        <f>IF(SUM(Encuestas!$EM215:$ET215)=100,Encuestas!EO215,"n.v.")</f>
        <v>0</v>
      </c>
      <c r="BU215" s="272">
        <f>IF(SUM(Encuestas!$EM215:$ET215)=100,Encuestas!EP215,"n.v.")</f>
        <v>0</v>
      </c>
      <c r="BV215" s="272">
        <f>IF(SUM(Encuestas!$EM215:$ET215)=100,Encuestas!EQ215,"n.v.")</f>
        <v>100</v>
      </c>
      <c r="BW215" s="272">
        <f>IF(SUM(Encuestas!$EM215:$ET215)=100,Encuestas!ER215,"n.v.")</f>
        <v>0</v>
      </c>
      <c r="BX215" s="272">
        <f>IF(SUM(Encuestas!$EM215:$ET215)=100,Encuestas!ES215,"n.v.")</f>
        <v>0</v>
      </c>
      <c r="BY215" s="272">
        <f>IF(SUM(Encuestas!$EM215:$ET215)=100,Encuestas!ET215,"n.v.")</f>
        <v>0</v>
      </c>
      <c r="BZ215" s="272" t="str">
        <f>IF(SUM(Encuestas!$EV215:$FB215)=100,Encuestas!EV215,"n.c.")</f>
        <v>n.c.</v>
      </c>
      <c r="CA215" s="272" t="str">
        <f>IF(SUM(Encuestas!$EV215:$FB215)=100,Encuestas!EW215,"n.c.")</f>
        <v>n.c.</v>
      </c>
      <c r="CB215" s="272" t="str">
        <f>IF(SUM(Encuestas!$EV215:$FB215)=100,Encuestas!EX215,"n.c.")</f>
        <v>n.c.</v>
      </c>
      <c r="CC215" s="272" t="str">
        <f>IF(SUM(Encuestas!$EV215:$FB215)=100,Encuestas!EY215,"n.c.")</f>
        <v>n.c.</v>
      </c>
      <c r="CD215" s="272" t="str">
        <f>IF(SUM(Encuestas!$EV215:$FB215)=100,Encuestas!EZ215,"n.c.")</f>
        <v>n.c.</v>
      </c>
      <c r="CE215" s="272" t="str">
        <f>IF(SUM(Encuestas!$EV215:$FB215)=100,Encuestas!FA215,"n.c.")</f>
        <v>n.c.</v>
      </c>
      <c r="CF215" s="272" t="str">
        <f>IF(SUM(Encuestas!$EV215:$FB215)=100,Encuestas!FB215,"n.c.")</f>
        <v>n.c.</v>
      </c>
      <c r="CG215" s="272">
        <f>IF(SUM(BR215:BY215)=100,Encuestas!FD215,"n.v.")</f>
        <v>100</v>
      </c>
    </row>
    <row r="216" spans="1:85" hidden="1" x14ac:dyDescent="0.25">
      <c r="A216" s="40">
        <f>Calculos!A216</f>
        <v>111011315</v>
      </c>
      <c r="B216" s="185">
        <f>'Fact Expans'!C216</f>
        <v>10.75</v>
      </c>
      <c r="C216" s="272" t="str">
        <f>IF(SUM(Encuestas!R216:V216)=0,"no",IF(SUM(Encuestas!R216:V216)=1,LEFT(Encuestas!Q216,4),"Err"))</f>
        <v>14_1</v>
      </c>
      <c r="D216" s="272">
        <f>Calculos!Q216</f>
        <v>34</v>
      </c>
      <c r="E216" s="272">
        <f>Calculos!J216</f>
        <v>23</v>
      </c>
      <c r="F216" s="272">
        <f>Calculos!D216</f>
        <v>8</v>
      </c>
      <c r="G216" s="272">
        <f>Calculos!G216</f>
        <v>0</v>
      </c>
      <c r="H216" s="272">
        <f>Calculos!H216</f>
        <v>1</v>
      </c>
      <c r="I216" s="272">
        <f>Calculos!I216</f>
        <v>2</v>
      </c>
      <c r="J216" s="41">
        <f>IFERROR(Calculos!L216,"")</f>
        <v>100</v>
      </c>
      <c r="K216" s="41">
        <f>IFERROR(Calculos!N216,"")</f>
        <v>0</v>
      </c>
      <c r="L216" s="41">
        <f>IFERROR(Calculos!P216,"")</f>
        <v>0</v>
      </c>
      <c r="M216" s="272">
        <f>Encuestas!BB216</f>
        <v>0</v>
      </c>
      <c r="N216" s="272">
        <f>Encuestas!BC216</f>
        <v>0</v>
      </c>
      <c r="O216" s="272">
        <f>Encuestas!BD216</f>
        <v>50</v>
      </c>
      <c r="P216" s="272">
        <f>Encuestas!BE216</f>
        <v>50</v>
      </c>
      <c r="Q216" s="272">
        <f>Encuestas!BF216</f>
        <v>0</v>
      </c>
      <c r="R216" s="272">
        <f>Calculos!R216</f>
        <v>0</v>
      </c>
      <c r="S216" s="272">
        <f>Calculos!S216</f>
        <v>0</v>
      </c>
      <c r="T216" s="272">
        <f>Encuestas!BK216</f>
        <v>12</v>
      </c>
      <c r="U216" s="272">
        <f>Encuestas!BL216</f>
        <v>3</v>
      </c>
      <c r="V216" s="272">
        <f>IF(T216&gt;0,Calculos!U216,"")</f>
        <v>4</v>
      </c>
      <c r="W216" s="42">
        <f>IFERROR(Calculos!AB216,"")</f>
        <v>91.304347826086953</v>
      </c>
      <c r="X216" s="42">
        <f>IFERROR(Calculos!AF216,"")</f>
        <v>8.6956521739130466</v>
      </c>
      <c r="Y216" s="42">
        <f>IFERROR(Calculos!AD216,"")</f>
        <v>100</v>
      </c>
      <c r="Z216" s="42">
        <f>IFERROR(Calculos!AG216,"")</f>
        <v>0</v>
      </c>
      <c r="AA216" s="42">
        <f>IFERROR(Calculos!AK216,"")</f>
        <v>92.592592592592595</v>
      </c>
      <c r="AB216" s="42">
        <f>IFERROR(Calculos!AM216,"")</f>
        <v>7.4074074074074048</v>
      </c>
      <c r="AC216" s="42">
        <f>IFERROR(Calculos!AN216,"")</f>
        <v>17.391304347826086</v>
      </c>
      <c r="AD216" s="272">
        <f>Encuestas!BV216</f>
        <v>100</v>
      </c>
      <c r="AE216" s="272">
        <f>Encuestas!BW216</f>
        <v>0</v>
      </c>
      <c r="AF216" s="272">
        <f>Encuestas!BX216</f>
        <v>0</v>
      </c>
      <c r="AG216" s="272">
        <f>IF(Calculos!AP216&gt;0,Calculos!AP216,"")</f>
        <v>18</v>
      </c>
      <c r="AH216" s="272">
        <f>IF(Encuestas!BY216&gt;0,Encuestas!BY216,"")</f>
        <v>6</v>
      </c>
      <c r="AI216" s="272" t="str">
        <f>IF(Encuestas!BZ216&gt;0,Encuestas!BZ216,"")</f>
        <v/>
      </c>
      <c r="AJ216" s="272" t="str">
        <f>IF(Encuestas!CA216&gt;0,Encuestas!CA216,"")</f>
        <v/>
      </c>
      <c r="AK216" s="272">
        <f>IF(Encuestas!CB216&gt;0,Encuestas!CB216,"")</f>
        <v>240</v>
      </c>
      <c r="AL216" s="272" t="str">
        <f>IF(Encuestas!CC216&gt;0,Encuestas!CC216,"")</f>
        <v/>
      </c>
      <c r="AM216" s="272" t="str">
        <f>IF(Encuestas!CD216&gt;0,Encuestas!CD216,"")</f>
        <v/>
      </c>
      <c r="AN216" s="272">
        <f>IF(Encuestas!CE216,Encuestas!CE216,"")</f>
        <v>550</v>
      </c>
      <c r="AO216" s="272">
        <f>IF(Encuestas!CF216&gt;0,Encuestas!CF216,"")</f>
        <v>6</v>
      </c>
      <c r="AP216" s="272" t="str">
        <f>IF(Encuestas!CG216&gt;0,Encuestas!CG216,"")</f>
        <v/>
      </c>
      <c r="AQ216" s="272" t="str">
        <f>IF(Encuestas!CH216&gt;0,Encuestas!CH216,"")</f>
        <v/>
      </c>
      <c r="AR216" s="272">
        <f>IF(Encuestas!CI216&gt;0,Encuestas!CI216,"")</f>
        <v>8</v>
      </c>
      <c r="AS216" s="272">
        <f>IF(Encuestas!CJ216&gt;0,Encuestas!CJ216,"")</f>
        <v>9</v>
      </c>
      <c r="AT216" s="272" t="str">
        <f>IF(Encuestas!CK216&gt;0,Encuestas!CK216,"")</f>
        <v/>
      </c>
      <c r="AU216" s="272" t="str">
        <f>IF(Encuestas!CL216&gt;0,Encuestas!CL216,"")</f>
        <v/>
      </c>
      <c r="AV216" s="272">
        <f>IF(Encuestas!CM216&gt;0,Encuestas!CM216,"")</f>
        <v>5</v>
      </c>
      <c r="AW216" s="272" t="str">
        <f>IF(Encuestas!CN216&gt;0,Encuestas!CN216,"")</f>
        <v/>
      </c>
      <c r="AX216" s="272" t="str">
        <f>IF(Encuestas!CO216&gt;0,Encuestas!CO216,"")</f>
        <v/>
      </c>
      <c r="AY216" s="272" t="str">
        <f>IF(Encuestas!CP216&gt;0,Encuestas!CP216,"")</f>
        <v/>
      </c>
      <c r="AZ216" s="272" t="str">
        <f>IF(Encuestas!CQ216&gt;0,Encuestas!CQ216,"")</f>
        <v/>
      </c>
      <c r="BA216" s="272"/>
      <c r="BB216" s="42" t="str">
        <f>IF(G216&gt;0,Encuestas!CS216*100/Bovinos!G216,".")</f>
        <v>.</v>
      </c>
      <c r="BC216" s="42">
        <f>IF(F216&gt;0,Encuestas!CT216*100/Bovinos!F216,".")</f>
        <v>25</v>
      </c>
      <c r="BD216" s="42">
        <f>IF(E216&gt;0,Encuestas!CU216*100/Bovinos!E216,".")</f>
        <v>17.391304347826086</v>
      </c>
      <c r="BE216" s="272">
        <f>Calculos!BD216</f>
        <v>0</v>
      </c>
      <c r="BF216" s="272">
        <f>Calculos!BE216</f>
        <v>0</v>
      </c>
      <c r="BG216" s="272">
        <f>Calculos!BF216</f>
        <v>0</v>
      </c>
      <c r="BH216" s="272">
        <f>Calculos!BG216</f>
        <v>0</v>
      </c>
      <c r="BI216" s="272" t="str">
        <f>Encuestas!DH216</f>
        <v>26_2_no</v>
      </c>
      <c r="BJ216" s="272">
        <f>Calculos!BL216</f>
        <v>9</v>
      </c>
      <c r="BK216" s="272">
        <f>Calculos!BM216</f>
        <v>0</v>
      </c>
      <c r="BL216" s="272">
        <f>Calculos!BN216</f>
        <v>0</v>
      </c>
      <c r="BM216" s="272">
        <f>Calculos!BO216</f>
        <v>5</v>
      </c>
      <c r="BN216" s="272">
        <f>Calculos!BU216</f>
        <v>0</v>
      </c>
      <c r="BO216" s="272">
        <f>Calculos!BV216</f>
        <v>0</v>
      </c>
      <c r="BP216" s="272">
        <f>Calculos!BW216</f>
        <v>2</v>
      </c>
      <c r="BQ216" s="272">
        <f>Calculos!BX216</f>
        <v>4</v>
      </c>
      <c r="BR216" s="272">
        <f>IF(SUM(Encuestas!$EM216:$ET216)=100,Encuestas!EM216,"n.v.")</f>
        <v>0</v>
      </c>
      <c r="BS216" s="272">
        <f>IF(SUM(Encuestas!$EM216:$ET216)=100,Encuestas!EN216,"n.v.")</f>
        <v>0</v>
      </c>
      <c r="BT216" s="272">
        <f>IF(SUM(Encuestas!$EM216:$ET216)=100,Encuestas!EO216,"n.v.")</f>
        <v>0</v>
      </c>
      <c r="BU216" s="272">
        <f>IF(SUM(Encuestas!$EM216:$ET216)=100,Encuestas!EP216,"n.v.")</f>
        <v>0</v>
      </c>
      <c r="BV216" s="272">
        <f>IF(SUM(Encuestas!$EM216:$ET216)=100,Encuestas!EQ216,"n.v.")</f>
        <v>100</v>
      </c>
      <c r="BW216" s="272">
        <f>IF(SUM(Encuestas!$EM216:$ET216)=100,Encuestas!ER216,"n.v.")</f>
        <v>0</v>
      </c>
      <c r="BX216" s="272">
        <f>IF(SUM(Encuestas!$EM216:$ET216)=100,Encuestas!ES216,"n.v.")</f>
        <v>0</v>
      </c>
      <c r="BY216" s="272">
        <f>IF(SUM(Encuestas!$EM216:$ET216)=100,Encuestas!ET216,"n.v.")</f>
        <v>0</v>
      </c>
      <c r="BZ216" s="272" t="str">
        <f>IF(SUM(Encuestas!$EV216:$FB216)=100,Encuestas!EV216,"n.c.")</f>
        <v>n.c.</v>
      </c>
      <c r="CA216" s="272" t="str">
        <f>IF(SUM(Encuestas!$EV216:$FB216)=100,Encuestas!EW216,"n.c.")</f>
        <v>n.c.</v>
      </c>
      <c r="CB216" s="272" t="str">
        <f>IF(SUM(Encuestas!$EV216:$FB216)=100,Encuestas!EX216,"n.c.")</f>
        <v>n.c.</v>
      </c>
      <c r="CC216" s="272" t="str">
        <f>IF(SUM(Encuestas!$EV216:$FB216)=100,Encuestas!EY216,"n.c.")</f>
        <v>n.c.</v>
      </c>
      <c r="CD216" s="272" t="str">
        <f>IF(SUM(Encuestas!$EV216:$FB216)=100,Encuestas!EZ216,"n.c.")</f>
        <v>n.c.</v>
      </c>
      <c r="CE216" s="272" t="str">
        <f>IF(SUM(Encuestas!$EV216:$FB216)=100,Encuestas!FA216,"n.c.")</f>
        <v>n.c.</v>
      </c>
      <c r="CF216" s="272" t="str">
        <f>IF(SUM(Encuestas!$EV216:$FB216)=100,Encuestas!FB216,"n.c.")</f>
        <v>n.c.</v>
      </c>
      <c r="CG216" s="272">
        <f>IF(SUM(BR216:BY216)=100,Encuestas!FD216,"n.v.")</f>
        <v>100</v>
      </c>
    </row>
    <row r="217" spans="1:85" hidden="1" x14ac:dyDescent="0.25">
      <c r="A217" s="40">
        <f>Calculos!A217</f>
        <v>111010384</v>
      </c>
      <c r="B217" s="185">
        <f>'Fact Expans'!C217</f>
        <v>6.549295774647887</v>
      </c>
      <c r="C217" s="272" t="str">
        <f>IF(SUM(Encuestas!R217:V217)=0,"no",IF(SUM(Encuestas!R217:V217)=1,LEFT(Encuestas!Q217,4),"Err"))</f>
        <v>14_1</v>
      </c>
      <c r="D217" s="272">
        <f>Calculos!Q217</f>
        <v>185</v>
      </c>
      <c r="E217" s="272">
        <f>Calculos!J217</f>
        <v>140</v>
      </c>
      <c r="F217" s="272">
        <f>Calculos!D217</f>
        <v>40</v>
      </c>
      <c r="G217" s="272">
        <f>Calculos!G217</f>
        <v>0</v>
      </c>
      <c r="H217" s="272">
        <f>Calculos!H217</f>
        <v>5</v>
      </c>
      <c r="I217" s="272">
        <f>Calculos!I217</f>
        <v>0</v>
      </c>
      <c r="J217" s="41">
        <f>IFERROR(Calculos!L217,"")</f>
        <v>100</v>
      </c>
      <c r="K217" s="41">
        <f>IFERROR(Calculos!N217,"")</f>
        <v>0</v>
      </c>
      <c r="L217" s="41">
        <f>IFERROR(Calculos!P217,"")</f>
        <v>0</v>
      </c>
      <c r="M217" s="272">
        <f>Encuestas!BB217</f>
        <v>0</v>
      </c>
      <c r="N217" s="272">
        <f>Encuestas!BC217</f>
        <v>100</v>
      </c>
      <c r="O217" s="272">
        <f>Encuestas!BD217</f>
        <v>0</v>
      </c>
      <c r="P217" s="272">
        <f>Encuestas!BE217</f>
        <v>0</v>
      </c>
      <c r="Q217" s="272">
        <f>Encuestas!BF217</f>
        <v>0</v>
      </c>
      <c r="R217" s="272">
        <f>Calculos!R217</f>
        <v>0</v>
      </c>
      <c r="S217" s="272">
        <f>Calculos!S217</f>
        <v>0</v>
      </c>
      <c r="T217" s="272">
        <f>Encuestas!BK217</f>
        <v>12</v>
      </c>
      <c r="U217" s="272">
        <f>Encuestas!BL217</f>
        <v>3</v>
      </c>
      <c r="V217" s="272">
        <f>IF(T217&gt;0,Calculos!U217,"")</f>
        <v>4</v>
      </c>
      <c r="W217" s="42">
        <f>IFERROR(Calculos!AB217,"")</f>
        <v>100</v>
      </c>
      <c r="X217" s="42">
        <f>IFERROR(Calculos!AF217,"")</f>
        <v>0</v>
      </c>
      <c r="Y217" s="42">
        <f>IFERROR(Calculos!AD217,"")</f>
        <v>100</v>
      </c>
      <c r="Z217" s="42">
        <f>IFERROR(Calculos!AG217,"")</f>
        <v>0</v>
      </c>
      <c r="AA217" s="42">
        <f>IFERROR(Calculos!AK217,"")</f>
        <v>100</v>
      </c>
      <c r="AB217" s="42">
        <f>IFERROR(Calculos!AM217,"")</f>
        <v>0</v>
      </c>
      <c r="AC217" s="42">
        <f>IFERROR(Calculos!AN217,"")</f>
        <v>14.285714285714285</v>
      </c>
      <c r="AD217" s="272">
        <f>Encuestas!BV217</f>
        <v>0</v>
      </c>
      <c r="AE217" s="272">
        <f>Encuestas!BW217</f>
        <v>100</v>
      </c>
      <c r="AF217" s="272">
        <f>Encuestas!BX217</f>
        <v>0</v>
      </c>
      <c r="AG217" s="272">
        <f>IF(Calculos!AP217&gt;0,Calculos!AP217,"")</f>
        <v>30</v>
      </c>
      <c r="AH217" s="272">
        <f>IF(Encuestas!BY217&gt;0,Encuestas!BY217,"")</f>
        <v>6</v>
      </c>
      <c r="AI217" s="272" t="str">
        <f>IF(Encuestas!BZ217&gt;0,Encuestas!BZ217,"")</f>
        <v/>
      </c>
      <c r="AJ217" s="272" t="str">
        <f>IF(Encuestas!CA217&gt;0,Encuestas!CA217,"")</f>
        <v/>
      </c>
      <c r="AK217" s="272">
        <f>IF(Encuestas!CB217&gt;0,Encuestas!CB217,"")</f>
        <v>240</v>
      </c>
      <c r="AL217" s="272" t="str">
        <f>IF(Encuestas!CC217&gt;0,Encuestas!CC217,"")</f>
        <v/>
      </c>
      <c r="AM217" s="272" t="str">
        <f>IF(Encuestas!CD217&gt;0,Encuestas!CD217,"")</f>
        <v/>
      </c>
      <c r="AN217" s="272">
        <f>IF(Encuestas!CE217,Encuestas!CE217,"")</f>
        <v>550</v>
      </c>
      <c r="AO217" s="272">
        <f>IF(Encuestas!CF217&gt;0,Encuestas!CF217,"")</f>
        <v>4</v>
      </c>
      <c r="AP217" s="272" t="str">
        <f>IF(Encuestas!CG217&gt;0,Encuestas!CG217,"")</f>
        <v/>
      </c>
      <c r="AQ217" s="272" t="str">
        <f>IF(Encuestas!CH217&gt;0,Encuestas!CH217,"")</f>
        <v/>
      </c>
      <c r="AR217" s="272">
        <f>IF(Encuestas!CI217&gt;0,Encuestas!CI217,"")</f>
        <v>8</v>
      </c>
      <c r="AS217" s="272">
        <f>IF(Encuestas!CJ217&gt;0,Encuestas!CJ217,"")</f>
        <v>80</v>
      </c>
      <c r="AT217" s="272" t="str">
        <f>IF(Encuestas!CK217&gt;0,Encuestas!CK217,"")</f>
        <v/>
      </c>
      <c r="AU217" s="272" t="str">
        <f>IF(Encuestas!CL217&gt;0,Encuestas!CL217,"")</f>
        <v/>
      </c>
      <c r="AV217" s="272">
        <f>IF(Encuestas!CM217&gt;0,Encuestas!CM217,"")</f>
        <v>12</v>
      </c>
      <c r="AW217" s="272" t="str">
        <f>IF(Encuestas!CN217&gt;0,Encuestas!CN217,"")</f>
        <v/>
      </c>
      <c r="AX217" s="272" t="str">
        <f>IF(Encuestas!CO217&gt;0,Encuestas!CO217,"")</f>
        <v/>
      </c>
      <c r="AY217" s="272" t="str">
        <f>IF(Encuestas!CP217&gt;0,Encuestas!CP217,"")</f>
        <v/>
      </c>
      <c r="AZ217" s="272" t="str">
        <f>IF(Encuestas!CQ217&gt;0,Encuestas!CQ217,"")</f>
        <v/>
      </c>
      <c r="BA217" s="272"/>
      <c r="BB217" s="42" t="str">
        <f>IF(G217&gt;0,Encuestas!CS217*100/Bovinos!G217,".")</f>
        <v>.</v>
      </c>
      <c r="BC217" s="42">
        <f>IF(F217&gt;0,Encuestas!CT217*100/Bovinos!F217,".")</f>
        <v>5</v>
      </c>
      <c r="BD217" s="42">
        <f>IF(E217&gt;0,Encuestas!CU217*100/Bovinos!E217,".")</f>
        <v>2.1428571428571428</v>
      </c>
      <c r="BE217" s="272">
        <f>Calculos!BD217</f>
        <v>0</v>
      </c>
      <c r="BF217" s="272">
        <f>Calculos!BE217</f>
        <v>0</v>
      </c>
      <c r="BG217" s="272">
        <f>Calculos!BF217</f>
        <v>0</v>
      </c>
      <c r="BH217" s="272">
        <f>Calculos!BG217</f>
        <v>0</v>
      </c>
      <c r="BI217" s="272" t="str">
        <f>Encuestas!DH217</f>
        <v>26_2_no</v>
      </c>
      <c r="BJ217" s="272">
        <f>Calculos!BL217</f>
        <v>80</v>
      </c>
      <c r="BK217" s="272">
        <f>Calculos!BM217</f>
        <v>0</v>
      </c>
      <c r="BL217" s="272">
        <f>Calculos!BN217</f>
        <v>0</v>
      </c>
      <c r="BM217" s="272">
        <f>Calculos!BO217</f>
        <v>12</v>
      </c>
      <c r="BN217" s="272">
        <f>Calculos!BU217</f>
        <v>0</v>
      </c>
      <c r="BO217" s="272">
        <f>Calculos!BV217</f>
        <v>0</v>
      </c>
      <c r="BP217" s="272">
        <f>Calculos!BW217</f>
        <v>2</v>
      </c>
      <c r="BQ217" s="272">
        <f>Calculos!BX217</f>
        <v>3</v>
      </c>
      <c r="BR217" s="272">
        <f>IF(SUM(Encuestas!$EM217:$ET217)=100,Encuestas!EM217,"n.v.")</f>
        <v>0</v>
      </c>
      <c r="BS217" s="272">
        <f>IF(SUM(Encuestas!$EM217:$ET217)=100,Encuestas!EN217,"n.v.")</f>
        <v>0</v>
      </c>
      <c r="BT217" s="272">
        <f>IF(SUM(Encuestas!$EM217:$ET217)=100,Encuestas!EO217,"n.v.")</f>
        <v>0</v>
      </c>
      <c r="BU217" s="272">
        <f>IF(SUM(Encuestas!$EM217:$ET217)=100,Encuestas!EP217,"n.v.")</f>
        <v>0</v>
      </c>
      <c r="BV217" s="272">
        <f>IF(SUM(Encuestas!$EM217:$ET217)=100,Encuestas!EQ217,"n.v.")</f>
        <v>100</v>
      </c>
      <c r="BW217" s="272">
        <f>IF(SUM(Encuestas!$EM217:$ET217)=100,Encuestas!ER217,"n.v.")</f>
        <v>0</v>
      </c>
      <c r="BX217" s="272">
        <f>IF(SUM(Encuestas!$EM217:$ET217)=100,Encuestas!ES217,"n.v.")</f>
        <v>0</v>
      </c>
      <c r="BY217" s="272">
        <f>IF(SUM(Encuestas!$EM217:$ET217)=100,Encuestas!ET217,"n.v.")</f>
        <v>0</v>
      </c>
      <c r="BZ217" s="272" t="str">
        <f>IF(SUM(Encuestas!$EV217:$FB217)=100,Encuestas!EV217,"n.c.")</f>
        <v>n.c.</v>
      </c>
      <c r="CA217" s="272" t="str">
        <f>IF(SUM(Encuestas!$EV217:$FB217)=100,Encuestas!EW217,"n.c.")</f>
        <v>n.c.</v>
      </c>
      <c r="CB217" s="272" t="str">
        <f>IF(SUM(Encuestas!$EV217:$FB217)=100,Encuestas!EX217,"n.c.")</f>
        <v>n.c.</v>
      </c>
      <c r="CC217" s="272" t="str">
        <f>IF(SUM(Encuestas!$EV217:$FB217)=100,Encuestas!EY217,"n.c.")</f>
        <v>n.c.</v>
      </c>
      <c r="CD217" s="272" t="str">
        <f>IF(SUM(Encuestas!$EV217:$FB217)=100,Encuestas!EZ217,"n.c.")</f>
        <v>n.c.</v>
      </c>
      <c r="CE217" s="272" t="str">
        <f>IF(SUM(Encuestas!$EV217:$FB217)=100,Encuestas!FA217,"n.c.")</f>
        <v>n.c.</v>
      </c>
      <c r="CF217" s="272" t="str">
        <f>IF(SUM(Encuestas!$EV217:$FB217)=100,Encuestas!FB217,"n.c.")</f>
        <v>n.c.</v>
      </c>
      <c r="CG217" s="272">
        <f>IF(SUM(BR217:BY217)=100,Encuestas!FD217,"n.v.")</f>
        <v>100</v>
      </c>
    </row>
    <row r="218" spans="1:85" hidden="1" x14ac:dyDescent="0.25">
      <c r="A218" s="40">
        <f>Calculos!A218</f>
        <v>111010513</v>
      </c>
      <c r="B218" s="185">
        <f>'Fact Expans'!C218</f>
        <v>0</v>
      </c>
      <c r="C218" s="272" t="str">
        <f>IF(SUM(Encuestas!R218:V218)=0,"no",IF(SUM(Encuestas!R218:V218)=1,LEFT(Encuestas!Q218,4),"Err"))</f>
        <v>14_1</v>
      </c>
      <c r="D218" s="272">
        <f>Calculos!Q218</f>
        <v>20</v>
      </c>
      <c r="E218" s="272">
        <f>Calculos!J218</f>
        <v>14</v>
      </c>
      <c r="F218" s="272">
        <f>Calculos!D218</f>
        <v>6</v>
      </c>
      <c r="G218" s="272">
        <f>Calculos!G218</f>
        <v>0</v>
      </c>
      <c r="H218" s="272">
        <f>Calculos!H218</f>
        <v>0</v>
      </c>
      <c r="I218" s="272">
        <f>Calculos!I218</f>
        <v>0</v>
      </c>
      <c r="J218" s="41">
        <f>IFERROR(Calculos!L218,"")</f>
        <v>100</v>
      </c>
      <c r="K218" s="41">
        <f>IFERROR(Calculos!N218,"")</f>
        <v>0</v>
      </c>
      <c r="L218" s="41">
        <f>IFERROR(Calculos!P218,"")</f>
        <v>0</v>
      </c>
      <c r="M218" s="272">
        <f>Encuestas!BB218</f>
        <v>10</v>
      </c>
      <c r="N218" s="272">
        <f>Encuestas!BC218</f>
        <v>10</v>
      </c>
      <c r="O218" s="272">
        <f>Encuestas!BD218</f>
        <v>10</v>
      </c>
      <c r="P218" s="272">
        <f>Encuestas!BE218</f>
        <v>50</v>
      </c>
      <c r="Q218" s="272">
        <f>Encuestas!BF218</f>
        <v>20</v>
      </c>
      <c r="R218" s="272">
        <f>Calculos!R218</f>
        <v>0</v>
      </c>
      <c r="S218" s="272">
        <f>Calculos!S218</f>
        <v>0</v>
      </c>
      <c r="T218" s="272">
        <f>Encuestas!BK218</f>
        <v>12</v>
      </c>
      <c r="U218" s="272">
        <f>Encuestas!BL218</f>
        <v>4</v>
      </c>
      <c r="V218" s="272">
        <f>IF(T218&gt;0,Calculos!U218,"")</f>
        <v>5</v>
      </c>
      <c r="W218" s="42">
        <f>IFERROR(Calculos!AB218,"")</f>
        <v>78.571428571428569</v>
      </c>
      <c r="X218" s="42">
        <f>IFERROR(Calculos!AF218,"")</f>
        <v>21.428571428571431</v>
      </c>
      <c r="Y218" s="42" t="str">
        <f>IFERROR(Calculos!AD218,"")</f>
        <v/>
      </c>
      <c r="Z218" s="42" t="str">
        <f>IFERROR(Calculos!AG218,"")</f>
        <v/>
      </c>
      <c r="AA218" s="42">
        <f>IFERROR(Calculos!AK218,"")</f>
        <v>78.571428571428569</v>
      </c>
      <c r="AB218" s="42">
        <f>IFERROR(Calculos!AM218,"")</f>
        <v>21.428571428571431</v>
      </c>
      <c r="AC218" s="42">
        <f>IFERROR(Calculos!AN218,"")</f>
        <v>0</v>
      </c>
      <c r="AD218" s="272">
        <f>Encuestas!BV218</f>
        <v>0</v>
      </c>
      <c r="AE218" s="272">
        <f>Encuestas!BW218</f>
        <v>100</v>
      </c>
      <c r="AF218" s="272">
        <f>Encuestas!BX218</f>
        <v>0</v>
      </c>
      <c r="AG218" s="272" t="str">
        <f>IF(Calculos!AP218&gt;0,Calculos!AP218,"")</f>
        <v/>
      </c>
      <c r="AH218" s="272" t="str">
        <f>IF(Encuestas!BY218&gt;0,Encuestas!BY218,"")</f>
        <v/>
      </c>
      <c r="AI218" s="272">
        <f>IF(Encuestas!BZ218&gt;0,Encuestas!BZ218,"")</f>
        <v>12</v>
      </c>
      <c r="AJ218" s="272" t="str">
        <f>IF(Encuestas!CA218&gt;0,Encuestas!CA218,"")</f>
        <v/>
      </c>
      <c r="AK218" s="272" t="str">
        <f>IF(Encuestas!CB218&gt;0,Encuestas!CB218,"")</f>
        <v/>
      </c>
      <c r="AL218" s="272">
        <f>IF(Encuestas!CC218&gt;0,Encuestas!CC218,"")</f>
        <v>285</v>
      </c>
      <c r="AM218" s="272" t="str">
        <f>IF(Encuestas!CD218&gt;0,Encuestas!CD218,"")</f>
        <v/>
      </c>
      <c r="AN218" s="272" t="str">
        <f>IF(Encuestas!CE218,Encuestas!CE218,"")</f>
        <v/>
      </c>
      <c r="AO218" s="272" t="str">
        <f>IF(Encuestas!CF218&gt;0,Encuestas!CF218,"")</f>
        <v/>
      </c>
      <c r="AP218" s="272">
        <f>IF(Encuestas!CG218&gt;0,Encuestas!CG218,"")</f>
        <v>5</v>
      </c>
      <c r="AQ218" s="272" t="str">
        <f>IF(Encuestas!CH218&gt;0,Encuestas!CH218,"")</f>
        <v/>
      </c>
      <c r="AR218" s="272" t="str">
        <f>IF(Encuestas!CI218&gt;0,Encuestas!CI218,"")</f>
        <v/>
      </c>
      <c r="AS218" s="272" t="str">
        <f>IF(Encuestas!CJ218&gt;0,Encuestas!CJ218,"")</f>
        <v/>
      </c>
      <c r="AT218" s="272">
        <f>IF(Encuestas!CK218&gt;0,Encuestas!CK218,"")</f>
        <v>6</v>
      </c>
      <c r="AU218" s="272" t="str">
        <f>IF(Encuestas!CL218&gt;0,Encuestas!CL218,"")</f>
        <v/>
      </c>
      <c r="AV218" s="272" t="str">
        <f>IF(Encuestas!CM218&gt;0,Encuestas!CM218,"")</f>
        <v/>
      </c>
      <c r="AW218" s="272" t="str">
        <f>IF(Encuestas!CN218&gt;0,Encuestas!CN218,"")</f>
        <v/>
      </c>
      <c r="AX218" s="272" t="str">
        <f>IF(Encuestas!CO218&gt;0,Encuestas!CO218,"")</f>
        <v/>
      </c>
      <c r="AY218" s="272" t="str">
        <f>IF(Encuestas!CP218&gt;0,Encuestas!CP218,"")</f>
        <v/>
      </c>
      <c r="AZ218" s="272" t="str">
        <f>IF(Encuestas!CQ218&gt;0,Encuestas!CQ218,"")</f>
        <v/>
      </c>
      <c r="BA218" s="272"/>
      <c r="BB218" s="42" t="str">
        <f>IF(G218&gt;0,Encuestas!CS218*100/Bovinos!G218,".")</f>
        <v>.</v>
      </c>
      <c r="BC218" s="42">
        <f>IF(F218&gt;0,Encuestas!CT218*100/Bovinos!F218,".")</f>
        <v>0</v>
      </c>
      <c r="BD218" s="42">
        <f>IF(E218&gt;0,Encuestas!CU218*100/Bovinos!E218,".")</f>
        <v>0</v>
      </c>
      <c r="BE218" s="272">
        <f>Calculos!BD218</f>
        <v>0</v>
      </c>
      <c r="BF218" s="272">
        <f>Calculos!BE218</f>
        <v>0</v>
      </c>
      <c r="BG218" s="272">
        <f>Calculos!BF218</f>
        <v>0</v>
      </c>
      <c r="BH218" s="272">
        <f>Calculos!BG218</f>
        <v>0</v>
      </c>
      <c r="BI218" s="272" t="str">
        <f>Encuestas!DH218</f>
        <v>26_2_no</v>
      </c>
      <c r="BJ218" s="272">
        <f>Calculos!BL218</f>
        <v>0</v>
      </c>
      <c r="BK218" s="272">
        <f>Calculos!BM218</f>
        <v>6</v>
      </c>
      <c r="BL218" s="272">
        <f>Calculos!BN218</f>
        <v>0</v>
      </c>
      <c r="BM218" s="272">
        <f>Calculos!BO218</f>
        <v>0</v>
      </c>
      <c r="BN218" s="272">
        <f>Calculos!BU218</f>
        <v>0</v>
      </c>
      <c r="BO218" s="272">
        <f>Calculos!BV218</f>
        <v>0</v>
      </c>
      <c r="BP218" s="272">
        <f>Calculos!BW218</f>
        <v>0</v>
      </c>
      <c r="BQ218" s="272">
        <f>Calculos!BX218</f>
        <v>0</v>
      </c>
      <c r="BR218" s="272">
        <f>IF(SUM(Encuestas!$EM218:$ET218)=100,Encuestas!EM218,"n.v.")</f>
        <v>0</v>
      </c>
      <c r="BS218" s="272">
        <f>IF(SUM(Encuestas!$EM218:$ET218)=100,Encuestas!EN218,"n.v.")</f>
        <v>0</v>
      </c>
      <c r="BT218" s="272">
        <f>IF(SUM(Encuestas!$EM218:$ET218)=100,Encuestas!EO218,"n.v.")</f>
        <v>0</v>
      </c>
      <c r="BU218" s="272">
        <f>IF(SUM(Encuestas!$EM218:$ET218)=100,Encuestas!EP218,"n.v.")</f>
        <v>0</v>
      </c>
      <c r="BV218" s="272">
        <f>IF(SUM(Encuestas!$EM218:$ET218)=100,Encuestas!EQ218,"n.v.")</f>
        <v>100</v>
      </c>
      <c r="BW218" s="272">
        <f>IF(SUM(Encuestas!$EM218:$ET218)=100,Encuestas!ER218,"n.v.")</f>
        <v>0</v>
      </c>
      <c r="BX218" s="272">
        <f>IF(SUM(Encuestas!$EM218:$ET218)=100,Encuestas!ES218,"n.v.")</f>
        <v>0</v>
      </c>
      <c r="BY218" s="272">
        <f>IF(SUM(Encuestas!$EM218:$ET218)=100,Encuestas!ET218,"n.v.")</f>
        <v>0</v>
      </c>
      <c r="BZ218" s="272" t="str">
        <f>IF(SUM(Encuestas!$EV218:$FB218)=100,Encuestas!EV218,"n.c.")</f>
        <v>n.c.</v>
      </c>
      <c r="CA218" s="272" t="str">
        <f>IF(SUM(Encuestas!$EV218:$FB218)=100,Encuestas!EW218,"n.c.")</f>
        <v>n.c.</v>
      </c>
      <c r="CB218" s="272" t="str">
        <f>IF(SUM(Encuestas!$EV218:$FB218)=100,Encuestas!EX218,"n.c.")</f>
        <v>n.c.</v>
      </c>
      <c r="CC218" s="272" t="str">
        <f>IF(SUM(Encuestas!$EV218:$FB218)=100,Encuestas!EY218,"n.c.")</f>
        <v>n.c.</v>
      </c>
      <c r="CD218" s="272" t="str">
        <f>IF(SUM(Encuestas!$EV218:$FB218)=100,Encuestas!EZ218,"n.c.")</f>
        <v>n.c.</v>
      </c>
      <c r="CE218" s="272" t="str">
        <f>IF(SUM(Encuestas!$EV218:$FB218)=100,Encuestas!FA218,"n.c.")</f>
        <v>n.c.</v>
      </c>
      <c r="CF218" s="272" t="str">
        <f>IF(SUM(Encuestas!$EV218:$FB218)=100,Encuestas!FB218,"n.c.")</f>
        <v>n.c.</v>
      </c>
      <c r="CG218" s="272">
        <f>IF(SUM(BR218:BY218)=100,Encuestas!FD218,"n.v.")</f>
        <v>100</v>
      </c>
    </row>
    <row r="219" spans="1:85" hidden="1" x14ac:dyDescent="0.25">
      <c r="A219" s="40">
        <f>Calculos!A219</f>
        <v>111011028</v>
      </c>
      <c r="B219" s="185">
        <f>'Fact Expans'!C219</f>
        <v>7.26</v>
      </c>
      <c r="C219" s="272" t="str">
        <f>IF(SUM(Encuestas!R219:V219)=0,"no",IF(SUM(Encuestas!R219:V219)=1,LEFT(Encuestas!Q219,4),"Err"))</f>
        <v>14_1</v>
      </c>
      <c r="D219" s="272">
        <f>Calculos!Q219</f>
        <v>45</v>
      </c>
      <c r="E219" s="272">
        <f>Calculos!J219</f>
        <v>33</v>
      </c>
      <c r="F219" s="272">
        <f>Calculos!D219</f>
        <v>9</v>
      </c>
      <c r="G219" s="272">
        <f>Calculos!G219</f>
        <v>0</v>
      </c>
      <c r="H219" s="272">
        <f>Calculos!H219</f>
        <v>3</v>
      </c>
      <c r="I219" s="272">
        <f>Calculos!I219</f>
        <v>0</v>
      </c>
      <c r="J219" s="41">
        <f>IFERROR(Calculos!L219,"")</f>
        <v>100</v>
      </c>
      <c r="K219" s="41">
        <f>IFERROR(Calculos!N219,"")</f>
        <v>0</v>
      </c>
      <c r="L219" s="41">
        <f>IFERROR(Calculos!P219,"")</f>
        <v>0</v>
      </c>
      <c r="M219" s="272">
        <f>Encuestas!BB219</f>
        <v>0</v>
      </c>
      <c r="N219" s="272">
        <f>Encuestas!BC219</f>
        <v>0</v>
      </c>
      <c r="O219" s="272">
        <f>Encuestas!BD219</f>
        <v>50</v>
      </c>
      <c r="P219" s="272">
        <f>Encuestas!BE219</f>
        <v>50</v>
      </c>
      <c r="Q219" s="272">
        <f>Encuestas!BF219</f>
        <v>0</v>
      </c>
      <c r="R219" s="272">
        <f>Calculos!R219</f>
        <v>0</v>
      </c>
      <c r="S219" s="272">
        <f>Calculos!S219</f>
        <v>0</v>
      </c>
      <c r="T219" s="272">
        <f>Encuestas!BK219</f>
        <v>11</v>
      </c>
      <c r="U219" s="272">
        <f>Encuestas!BL219</f>
        <v>3</v>
      </c>
      <c r="V219" s="272">
        <f>IF(T219&gt;0,Calculos!U219,"")</f>
        <v>5</v>
      </c>
      <c r="W219" s="42">
        <f>IFERROR(Calculos!AB219,"")</f>
        <v>96.969696969696969</v>
      </c>
      <c r="X219" s="42">
        <f>IFERROR(Calculos!AF219,"")</f>
        <v>3.0303030303030312</v>
      </c>
      <c r="Y219" s="42">
        <f>IFERROR(Calculos!AD219,"")</f>
        <v>100</v>
      </c>
      <c r="Z219" s="42">
        <f>IFERROR(Calculos!AG219,"")</f>
        <v>0</v>
      </c>
      <c r="AA219" s="42">
        <f>IFERROR(Calculos!AK219,"")</f>
        <v>97.297297297297305</v>
      </c>
      <c r="AB219" s="42">
        <f>IFERROR(Calculos!AM219,"")</f>
        <v>2.7027027027026946</v>
      </c>
      <c r="AC219" s="42">
        <f>IFERROR(Calculos!AN219,"")</f>
        <v>12.121212121212121</v>
      </c>
      <c r="AD219" s="272">
        <f>Encuestas!BV219</f>
        <v>0</v>
      </c>
      <c r="AE219" s="272">
        <f>Encuestas!BW219</f>
        <v>100</v>
      </c>
      <c r="AF219" s="272">
        <f>Encuestas!BX219</f>
        <v>0</v>
      </c>
      <c r="AG219" s="272">
        <f>IF(Calculos!AP219&gt;0,Calculos!AP219,"")</f>
        <v>30</v>
      </c>
      <c r="AH219" s="272">
        <f>IF(Encuestas!BY219&gt;0,Encuestas!BY219,"")</f>
        <v>8</v>
      </c>
      <c r="AI219" s="272" t="str">
        <f>IF(Encuestas!BZ219&gt;0,Encuestas!BZ219,"")</f>
        <v/>
      </c>
      <c r="AJ219" s="272" t="str">
        <f>IF(Encuestas!CA219&gt;0,Encuestas!CA219,"")</f>
        <v/>
      </c>
      <c r="AK219" s="272">
        <f>IF(Encuestas!CB219&gt;0,Encuestas!CB219,"")</f>
        <v>240</v>
      </c>
      <c r="AL219" s="272" t="str">
        <f>IF(Encuestas!CC219&gt;0,Encuestas!CC219,"")</f>
        <v/>
      </c>
      <c r="AM219" s="272" t="str">
        <f>IF(Encuestas!CD219&gt;0,Encuestas!CD219,"")</f>
        <v/>
      </c>
      <c r="AN219" s="272">
        <f>IF(Encuestas!CE219,Encuestas!CE219,"")</f>
        <v>500</v>
      </c>
      <c r="AO219" s="272">
        <f>IF(Encuestas!CF219&gt;0,Encuestas!CF219,"")</f>
        <v>4</v>
      </c>
      <c r="AP219" s="272" t="str">
        <f>IF(Encuestas!CG219&gt;0,Encuestas!CG219,"")</f>
        <v/>
      </c>
      <c r="AQ219" s="272" t="str">
        <f>IF(Encuestas!CH219&gt;0,Encuestas!CH219,"")</f>
        <v/>
      </c>
      <c r="AR219" s="272">
        <f>IF(Encuestas!CI219&gt;0,Encuestas!CI219,"")</f>
        <v>4</v>
      </c>
      <c r="AS219" s="272">
        <f>IF(Encuestas!CJ219&gt;0,Encuestas!CJ219,"")</f>
        <v>15</v>
      </c>
      <c r="AT219" s="272" t="str">
        <f>IF(Encuestas!CK219&gt;0,Encuestas!CK219,"")</f>
        <v/>
      </c>
      <c r="AU219" s="272" t="str">
        <f>IF(Encuestas!CL219&gt;0,Encuestas!CL219,"")</f>
        <v/>
      </c>
      <c r="AV219" s="272">
        <f>IF(Encuestas!CM219&gt;0,Encuestas!CM219,"")</f>
        <v>3</v>
      </c>
      <c r="AW219" s="272" t="str">
        <f>IF(Encuestas!CN219&gt;0,Encuestas!CN219,"")</f>
        <v/>
      </c>
      <c r="AX219" s="272" t="str">
        <f>IF(Encuestas!CO219&gt;0,Encuestas!CO219,"")</f>
        <v/>
      </c>
      <c r="AY219" s="272" t="str">
        <f>IF(Encuestas!CP219&gt;0,Encuestas!CP219,"")</f>
        <v/>
      </c>
      <c r="AZ219" s="272" t="str">
        <f>IF(Encuestas!CQ219&gt;0,Encuestas!CQ219,"")</f>
        <v/>
      </c>
      <c r="BA219" s="272"/>
      <c r="BB219" s="42" t="str">
        <f>IF(G219&gt;0,Encuestas!CS219*100/Bovinos!G219,".")</f>
        <v>.</v>
      </c>
      <c r="BC219" s="42">
        <f>IF(F219&gt;0,Encuestas!CT219*100/Bovinos!F219,".")</f>
        <v>0</v>
      </c>
      <c r="BD219" s="42">
        <f>IF(E219&gt;0,Encuestas!CU219*100/Bovinos!E219,".")</f>
        <v>0</v>
      </c>
      <c r="BE219" s="272">
        <f>Calculos!BD219</f>
        <v>0</v>
      </c>
      <c r="BF219" s="272">
        <f>Calculos!BE219</f>
        <v>0</v>
      </c>
      <c r="BG219" s="272">
        <f>Calculos!BF219</f>
        <v>0</v>
      </c>
      <c r="BH219" s="272">
        <f>Calculos!BG219</f>
        <v>0</v>
      </c>
      <c r="BI219" s="272" t="str">
        <f>Encuestas!DH219</f>
        <v>26_2_no</v>
      </c>
      <c r="BJ219" s="272">
        <f>Calculos!BL219</f>
        <v>15</v>
      </c>
      <c r="BK219" s="272">
        <f>Calculos!BM219</f>
        <v>0</v>
      </c>
      <c r="BL219" s="272">
        <f>Calculos!BN219</f>
        <v>0</v>
      </c>
      <c r="BM219" s="272">
        <f>Calculos!BO219</f>
        <v>3</v>
      </c>
      <c r="BN219" s="272">
        <f>Calculos!BU219</f>
        <v>1</v>
      </c>
      <c r="BO219" s="272">
        <f>Calculos!BV219</f>
        <v>0</v>
      </c>
      <c r="BP219" s="272">
        <f>Calculos!BW219</f>
        <v>0</v>
      </c>
      <c r="BQ219" s="272">
        <f>Calculos!BX219</f>
        <v>0</v>
      </c>
      <c r="BR219" s="272">
        <f>IF(SUM(Encuestas!$EM219:$ET219)=100,Encuestas!EM219,"n.v.")</f>
        <v>0</v>
      </c>
      <c r="BS219" s="272">
        <f>IF(SUM(Encuestas!$EM219:$ET219)=100,Encuestas!EN219,"n.v.")</f>
        <v>0</v>
      </c>
      <c r="BT219" s="272">
        <f>IF(SUM(Encuestas!$EM219:$ET219)=100,Encuestas!EO219,"n.v.")</f>
        <v>0</v>
      </c>
      <c r="BU219" s="272">
        <f>IF(SUM(Encuestas!$EM219:$ET219)=100,Encuestas!EP219,"n.v.")</f>
        <v>0</v>
      </c>
      <c r="BV219" s="272">
        <f>IF(SUM(Encuestas!$EM219:$ET219)=100,Encuestas!EQ219,"n.v.")</f>
        <v>100</v>
      </c>
      <c r="BW219" s="272">
        <f>IF(SUM(Encuestas!$EM219:$ET219)=100,Encuestas!ER219,"n.v.")</f>
        <v>0</v>
      </c>
      <c r="BX219" s="272">
        <f>IF(SUM(Encuestas!$EM219:$ET219)=100,Encuestas!ES219,"n.v.")</f>
        <v>0</v>
      </c>
      <c r="BY219" s="272">
        <f>IF(SUM(Encuestas!$EM219:$ET219)=100,Encuestas!ET219,"n.v.")</f>
        <v>0</v>
      </c>
      <c r="BZ219" s="272" t="str">
        <f>IF(SUM(Encuestas!$EV219:$FB219)=100,Encuestas!EV219,"n.c.")</f>
        <v>n.c.</v>
      </c>
      <c r="CA219" s="272" t="str">
        <f>IF(SUM(Encuestas!$EV219:$FB219)=100,Encuestas!EW219,"n.c.")</f>
        <v>n.c.</v>
      </c>
      <c r="CB219" s="272" t="str">
        <f>IF(SUM(Encuestas!$EV219:$FB219)=100,Encuestas!EX219,"n.c.")</f>
        <v>n.c.</v>
      </c>
      <c r="CC219" s="272" t="str">
        <f>IF(SUM(Encuestas!$EV219:$FB219)=100,Encuestas!EY219,"n.c.")</f>
        <v>n.c.</v>
      </c>
      <c r="CD219" s="272" t="str">
        <f>IF(SUM(Encuestas!$EV219:$FB219)=100,Encuestas!EZ219,"n.c.")</f>
        <v>n.c.</v>
      </c>
      <c r="CE219" s="272" t="str">
        <f>IF(SUM(Encuestas!$EV219:$FB219)=100,Encuestas!FA219,"n.c.")</f>
        <v>n.c.</v>
      </c>
      <c r="CF219" s="272" t="str">
        <f>IF(SUM(Encuestas!$EV219:$FB219)=100,Encuestas!FB219,"n.c.")</f>
        <v>n.c.</v>
      </c>
      <c r="CG219" s="272">
        <f>IF(SUM(BR219:BY219)=100,Encuestas!FD219,"n.v.")</f>
        <v>100</v>
      </c>
    </row>
    <row r="220" spans="1:85" hidden="1" x14ac:dyDescent="0.25">
      <c r="A220" s="40">
        <f>Calculos!A220</f>
        <v>111010940</v>
      </c>
      <c r="B220" s="185">
        <f>'Fact Expans'!C220</f>
        <v>10.75</v>
      </c>
      <c r="C220" s="272" t="str">
        <f>IF(SUM(Encuestas!R220:V220)=0,"no",IF(SUM(Encuestas!R220:V220)=1,LEFT(Encuestas!Q220,4),"Err"))</f>
        <v>no</v>
      </c>
      <c r="D220" s="272">
        <f>Calculos!Q220</f>
        <v>0</v>
      </c>
      <c r="E220" s="272">
        <f>Calculos!J220</f>
        <v>0</v>
      </c>
      <c r="F220" s="272">
        <f>Calculos!D220</f>
        <v>0</v>
      </c>
      <c r="G220" s="272">
        <f>Calculos!G220</f>
        <v>0</v>
      </c>
      <c r="H220" s="272">
        <f>Calculos!H220</f>
        <v>0</v>
      </c>
      <c r="I220" s="272">
        <f>Calculos!I220</f>
        <v>0</v>
      </c>
      <c r="J220" s="41" t="str">
        <f>IFERROR(Calculos!L220,"")</f>
        <v/>
      </c>
      <c r="K220" s="41" t="str">
        <f>IFERROR(Calculos!N220,"")</f>
        <v/>
      </c>
      <c r="L220" s="41" t="str">
        <f>IFERROR(Calculos!P220,"")</f>
        <v/>
      </c>
      <c r="M220" s="272">
        <f>Encuestas!BB220</f>
        <v>0</v>
      </c>
      <c r="N220" s="272">
        <f>Encuestas!BC220</f>
        <v>0</v>
      </c>
      <c r="O220" s="272">
        <f>Encuestas!BD220</f>
        <v>0</v>
      </c>
      <c r="P220" s="272">
        <f>Encuestas!BE220</f>
        <v>0</v>
      </c>
      <c r="Q220" s="272">
        <f>Encuestas!BF220</f>
        <v>0</v>
      </c>
      <c r="R220" s="272">
        <f>Calculos!R220</f>
        <v>0</v>
      </c>
      <c r="S220" s="272">
        <f>Calculos!S220</f>
        <v>100</v>
      </c>
      <c r="T220" s="272">
        <f>Encuestas!BK220</f>
        <v>0</v>
      </c>
      <c r="U220" s="272">
        <f>Encuestas!BL220</f>
        <v>0</v>
      </c>
      <c r="V220" s="272" t="str">
        <f>IF(T220&gt;0,Calculos!U220,"")</f>
        <v/>
      </c>
      <c r="W220" s="42" t="str">
        <f>IFERROR(Calculos!AB220,"")</f>
        <v/>
      </c>
      <c r="X220" s="42" t="str">
        <f>IFERROR(Calculos!AF220,"")</f>
        <v/>
      </c>
      <c r="Y220" s="42">
        <f>IFERROR(Calculos!AD220,"")</f>
        <v>0</v>
      </c>
      <c r="Z220" s="42" t="str">
        <f>IFERROR(Calculos!AG220,"")</f>
        <v/>
      </c>
      <c r="AA220" s="42" t="str">
        <f>IFERROR(Calculos!AK220,"")</f>
        <v/>
      </c>
      <c r="AB220" s="42" t="str">
        <f>IFERROR(Calculos!AM220,"")</f>
        <v/>
      </c>
      <c r="AC220" s="42" t="str">
        <f>IFERROR(Calculos!AN220,"")</f>
        <v/>
      </c>
      <c r="AD220" s="272">
        <f>Encuestas!BV220</f>
        <v>0</v>
      </c>
      <c r="AE220" s="272">
        <f>Encuestas!BW220</f>
        <v>0</v>
      </c>
      <c r="AF220" s="272">
        <f>Encuestas!BX220</f>
        <v>0</v>
      </c>
      <c r="AG220" s="272" t="str">
        <f>IF(Calculos!AP220&gt;0,Calculos!AP220,"")</f>
        <v/>
      </c>
      <c r="AH220" s="272" t="str">
        <f>IF(Encuestas!BY220&gt;0,Encuestas!BY220,"")</f>
        <v/>
      </c>
      <c r="AI220" s="272" t="str">
        <f>IF(Encuestas!BZ220&gt;0,Encuestas!BZ220,"")</f>
        <v/>
      </c>
      <c r="AJ220" s="272" t="str">
        <f>IF(Encuestas!CA220&gt;0,Encuestas!CA220,"")</f>
        <v/>
      </c>
      <c r="AK220" s="272" t="str">
        <f>IF(Encuestas!CB220&gt;0,Encuestas!CB220,"")</f>
        <v/>
      </c>
      <c r="AL220" s="272" t="str">
        <f>IF(Encuestas!CC220&gt;0,Encuestas!CC220,"")</f>
        <v/>
      </c>
      <c r="AM220" s="272" t="str">
        <f>IF(Encuestas!CD220&gt;0,Encuestas!CD220,"")</f>
        <v/>
      </c>
      <c r="AN220" s="272" t="str">
        <f>IF(Encuestas!CE220,Encuestas!CE220,"")</f>
        <v/>
      </c>
      <c r="AO220" s="272" t="str">
        <f>IF(Encuestas!CF220&gt;0,Encuestas!CF220,"")</f>
        <v/>
      </c>
      <c r="AP220" s="272" t="str">
        <f>IF(Encuestas!CG220&gt;0,Encuestas!CG220,"")</f>
        <v/>
      </c>
      <c r="AQ220" s="272" t="str">
        <f>IF(Encuestas!CH220&gt;0,Encuestas!CH220,"")</f>
        <v/>
      </c>
      <c r="AR220" s="272" t="str">
        <f>IF(Encuestas!CI220&gt;0,Encuestas!CI220,"")</f>
        <v/>
      </c>
      <c r="AS220" s="272" t="str">
        <f>IF(Encuestas!CJ220&gt;0,Encuestas!CJ220,"")</f>
        <v/>
      </c>
      <c r="AT220" s="272" t="str">
        <f>IF(Encuestas!CK220&gt;0,Encuestas!CK220,"")</f>
        <v/>
      </c>
      <c r="AU220" s="272" t="str">
        <f>IF(Encuestas!CL220&gt;0,Encuestas!CL220,"")</f>
        <v/>
      </c>
      <c r="AV220" s="272" t="str">
        <f>IF(Encuestas!CM220&gt;0,Encuestas!CM220,"")</f>
        <v/>
      </c>
      <c r="AW220" s="272" t="str">
        <f>IF(Encuestas!CN220&gt;0,Encuestas!CN220,"")</f>
        <v/>
      </c>
      <c r="AX220" s="272" t="str">
        <f>IF(Encuestas!CO220&gt;0,Encuestas!CO220,"")</f>
        <v/>
      </c>
      <c r="AY220" s="272" t="str">
        <f>IF(Encuestas!CP220&gt;0,Encuestas!CP220,"")</f>
        <v/>
      </c>
      <c r="AZ220" s="272" t="str">
        <f>IF(Encuestas!CQ220&gt;0,Encuestas!CQ220,"")</f>
        <v/>
      </c>
      <c r="BA220" s="272"/>
      <c r="BB220" s="42" t="str">
        <f>IF(G220&gt;0,Encuestas!CS220*100/Bovinos!G220,".")</f>
        <v>.</v>
      </c>
      <c r="BC220" s="42" t="str">
        <f>IF(F220&gt;0,Encuestas!CT220*100/Bovinos!F220,".")</f>
        <v>.</v>
      </c>
      <c r="BD220" s="42" t="str">
        <f>IF(E220&gt;0,Encuestas!CU220*100/Bovinos!E220,".")</f>
        <v>.</v>
      </c>
      <c r="BE220" s="272">
        <f>Calculos!BD220</f>
        <v>0</v>
      </c>
      <c r="BF220" s="272">
        <f>Calculos!BE220</f>
        <v>0</v>
      </c>
      <c r="BG220" s="272">
        <f>Calculos!BF220</f>
        <v>0</v>
      </c>
      <c r="BH220" s="272">
        <f>Calculos!BG220</f>
        <v>0</v>
      </c>
      <c r="BI220" s="272">
        <f>Encuestas!DH220</f>
        <v>0</v>
      </c>
      <c r="BJ220" s="272">
        <f>Calculos!BL220</f>
        <v>0</v>
      </c>
      <c r="BK220" s="272">
        <f>Calculos!BM220</f>
        <v>0</v>
      </c>
      <c r="BL220" s="272">
        <f>Calculos!BN220</f>
        <v>0</v>
      </c>
      <c r="BM220" s="272">
        <f>Calculos!BO220</f>
        <v>0</v>
      </c>
      <c r="BN220" s="272">
        <f>Calculos!BU220</f>
        <v>0</v>
      </c>
      <c r="BO220" s="272">
        <f>Calculos!BV220</f>
        <v>0</v>
      </c>
      <c r="BP220" s="272">
        <f>Calculos!BW220</f>
        <v>0</v>
      </c>
      <c r="BQ220" s="272">
        <f>Calculos!BX220</f>
        <v>0</v>
      </c>
      <c r="BR220" s="272" t="str">
        <f>IF(SUM(Encuestas!$EM220:$ET220)=100,Encuestas!EM220,"n.v.")</f>
        <v>n.v.</v>
      </c>
      <c r="BS220" s="272" t="str">
        <f>IF(SUM(Encuestas!$EM220:$ET220)=100,Encuestas!EN220,"n.v.")</f>
        <v>n.v.</v>
      </c>
      <c r="BT220" s="272" t="str">
        <f>IF(SUM(Encuestas!$EM220:$ET220)=100,Encuestas!EO220,"n.v.")</f>
        <v>n.v.</v>
      </c>
      <c r="BU220" s="272" t="str">
        <f>IF(SUM(Encuestas!$EM220:$ET220)=100,Encuestas!EP220,"n.v.")</f>
        <v>n.v.</v>
      </c>
      <c r="BV220" s="272" t="str">
        <f>IF(SUM(Encuestas!$EM220:$ET220)=100,Encuestas!EQ220,"n.v.")</f>
        <v>n.v.</v>
      </c>
      <c r="BW220" s="272" t="str">
        <f>IF(SUM(Encuestas!$EM220:$ET220)=100,Encuestas!ER220,"n.v.")</f>
        <v>n.v.</v>
      </c>
      <c r="BX220" s="272" t="str">
        <f>IF(SUM(Encuestas!$EM220:$ET220)=100,Encuestas!ES220,"n.v.")</f>
        <v>n.v.</v>
      </c>
      <c r="BY220" s="272" t="str">
        <f>IF(SUM(Encuestas!$EM220:$ET220)=100,Encuestas!ET220,"n.v.")</f>
        <v>n.v.</v>
      </c>
      <c r="BZ220" s="272" t="str">
        <f>IF(SUM(Encuestas!$EV220:$FB220)=100,Encuestas!EV220,"n.c.")</f>
        <v>n.c.</v>
      </c>
      <c r="CA220" s="272" t="str">
        <f>IF(SUM(Encuestas!$EV220:$FB220)=100,Encuestas!EW220,"n.c.")</f>
        <v>n.c.</v>
      </c>
      <c r="CB220" s="272" t="str">
        <f>IF(SUM(Encuestas!$EV220:$FB220)=100,Encuestas!EX220,"n.c.")</f>
        <v>n.c.</v>
      </c>
      <c r="CC220" s="272" t="str">
        <f>IF(SUM(Encuestas!$EV220:$FB220)=100,Encuestas!EY220,"n.c.")</f>
        <v>n.c.</v>
      </c>
      <c r="CD220" s="272" t="str">
        <f>IF(SUM(Encuestas!$EV220:$FB220)=100,Encuestas!EZ220,"n.c.")</f>
        <v>n.c.</v>
      </c>
      <c r="CE220" s="272" t="str">
        <f>IF(SUM(Encuestas!$EV220:$FB220)=100,Encuestas!FA220,"n.c.")</f>
        <v>n.c.</v>
      </c>
      <c r="CF220" s="272" t="str">
        <f>IF(SUM(Encuestas!$EV220:$FB220)=100,Encuestas!FB220,"n.c.")</f>
        <v>n.c.</v>
      </c>
      <c r="CG220" s="272" t="str">
        <f>IF(SUM(BR220:BY220)=100,Encuestas!FD220,"n.v.")</f>
        <v>n.v.</v>
      </c>
    </row>
    <row r="221" spans="1:85" hidden="1" x14ac:dyDescent="0.25">
      <c r="A221" s="40">
        <f>Calculos!A221</f>
        <v>112010426</v>
      </c>
      <c r="B221" s="185">
        <f>'Fact Expans'!C221</f>
        <v>6.549295774647887</v>
      </c>
      <c r="C221" s="272" t="str">
        <f>IF(SUM(Encuestas!R221:V221)=0,"no",IF(SUM(Encuestas!R221:V221)=1,LEFT(Encuestas!Q221,4),"Err"))</f>
        <v>14_1</v>
      </c>
      <c r="D221" s="272">
        <f>Calculos!Q221</f>
        <v>31</v>
      </c>
      <c r="E221" s="272">
        <f>Calculos!J221</f>
        <v>22</v>
      </c>
      <c r="F221" s="272">
        <f>Calculos!D221</f>
        <v>5</v>
      </c>
      <c r="G221" s="272">
        <f>Calculos!G221</f>
        <v>3</v>
      </c>
      <c r="H221" s="272">
        <f>Calculos!H221</f>
        <v>1</v>
      </c>
      <c r="I221" s="272">
        <f>Calculos!I221</f>
        <v>0</v>
      </c>
      <c r="J221" s="41">
        <f>IFERROR(Calculos!L221,"")</f>
        <v>90.322580645161295</v>
      </c>
      <c r="K221" s="41">
        <f>IFERROR(Calculos!N221,"")</f>
        <v>9.67741935483871</v>
      </c>
      <c r="L221" s="41">
        <f>IFERROR(Calculos!P221,"")</f>
        <v>0</v>
      </c>
      <c r="M221" s="272">
        <f>Encuestas!BB221</f>
        <v>0</v>
      </c>
      <c r="N221" s="272">
        <f>Encuestas!BC221</f>
        <v>60</v>
      </c>
      <c r="O221" s="272">
        <f>Encuestas!BD221</f>
        <v>0</v>
      </c>
      <c r="P221" s="272">
        <f>Encuestas!BE221</f>
        <v>40</v>
      </c>
      <c r="Q221" s="272">
        <f>Encuestas!BF221</f>
        <v>0</v>
      </c>
      <c r="R221" s="272">
        <f>Calculos!R221</f>
        <v>0</v>
      </c>
      <c r="S221" s="272">
        <f>Calculos!S221</f>
        <v>0</v>
      </c>
      <c r="T221" s="272">
        <f>Encuestas!BK221</f>
        <v>0</v>
      </c>
      <c r="U221" s="272">
        <f>Encuestas!BL221</f>
        <v>0</v>
      </c>
      <c r="V221" s="272" t="str">
        <f>IF(T221&gt;0,Calculos!U221,"")</f>
        <v/>
      </c>
      <c r="W221" s="42">
        <f>IFERROR(Calculos!AB221,"")</f>
        <v>100</v>
      </c>
      <c r="X221" s="42">
        <f>IFERROR(Calculos!AF221,"")</f>
        <v>0</v>
      </c>
      <c r="Y221" s="42" t="str">
        <f>IFERROR(Calculos!AD221,"")</f>
        <v/>
      </c>
      <c r="Z221" s="42" t="str">
        <f>IFERROR(Calculos!AG221,"")</f>
        <v/>
      </c>
      <c r="AA221" s="42">
        <f>IFERROR(Calculos!AK221,"")</f>
        <v>100</v>
      </c>
      <c r="AB221" s="42">
        <f>IFERROR(Calculos!AM221,"")</f>
        <v>0</v>
      </c>
      <c r="AC221" s="42">
        <f>IFERROR(Calculos!AN221,"")</f>
        <v>0</v>
      </c>
      <c r="AD221" s="272">
        <f>Encuestas!BV221</f>
        <v>0</v>
      </c>
      <c r="AE221" s="272">
        <f>Encuestas!BW221</f>
        <v>0</v>
      </c>
      <c r="AF221" s="272">
        <f>Encuestas!BX221</f>
        <v>0</v>
      </c>
      <c r="AG221" s="272" t="str">
        <f>IF(Calculos!AP221&gt;0,Calculos!AP221,"")</f>
        <v/>
      </c>
      <c r="AH221" s="272">
        <f>IF(Encuestas!BY221&gt;0,Encuestas!BY221,"")</f>
        <v>7</v>
      </c>
      <c r="AI221" s="272" t="str">
        <f>IF(Encuestas!BZ221&gt;0,Encuestas!BZ221,"")</f>
        <v/>
      </c>
      <c r="AJ221" s="272" t="str">
        <f>IF(Encuestas!CA221&gt;0,Encuestas!CA221,"")</f>
        <v/>
      </c>
      <c r="AK221" s="272">
        <f>IF(Encuestas!CB221&gt;0,Encuestas!CB221,"")</f>
        <v>240</v>
      </c>
      <c r="AL221" s="272" t="str">
        <f>IF(Encuestas!CC221&gt;0,Encuestas!CC221,"")</f>
        <v/>
      </c>
      <c r="AM221" s="272" t="str">
        <f>IF(Encuestas!CD221&gt;0,Encuestas!CD221,"")</f>
        <v/>
      </c>
      <c r="AN221" s="272" t="str">
        <f>IF(Encuestas!CE221,Encuestas!CE221,"")</f>
        <v/>
      </c>
      <c r="AO221" s="272" t="str">
        <f>IF(Encuestas!CF221&gt;0,Encuestas!CF221,"")</f>
        <v/>
      </c>
      <c r="AP221" s="272" t="str">
        <f>IF(Encuestas!CG221&gt;0,Encuestas!CG221,"")</f>
        <v/>
      </c>
      <c r="AQ221" s="272" t="str">
        <f>IF(Encuestas!CH221&gt;0,Encuestas!CH221,"")</f>
        <v/>
      </c>
      <c r="AR221" s="272" t="str">
        <f>IF(Encuestas!CI221&gt;0,Encuestas!CI221,"")</f>
        <v/>
      </c>
      <c r="AS221" s="272" t="str">
        <f>IF(Encuestas!CJ221&gt;0,Encuestas!CJ221,"")</f>
        <v/>
      </c>
      <c r="AT221" s="272" t="str">
        <f>IF(Encuestas!CK221&gt;0,Encuestas!CK221,"")</f>
        <v/>
      </c>
      <c r="AU221" s="272" t="str">
        <f>IF(Encuestas!CL221&gt;0,Encuestas!CL221,"")</f>
        <v/>
      </c>
      <c r="AV221" s="272" t="str">
        <f>IF(Encuestas!CM221&gt;0,Encuestas!CM221,"")</f>
        <v/>
      </c>
      <c r="AW221" s="272" t="str">
        <f>IF(Encuestas!CN221&gt;0,Encuestas!CN221,"")</f>
        <v/>
      </c>
      <c r="AX221" s="272" t="str">
        <f>IF(Encuestas!CO221&gt;0,Encuestas!CO221,"")</f>
        <v/>
      </c>
      <c r="AY221" s="272" t="str">
        <f>IF(Encuestas!CP221&gt;0,Encuestas!CP221,"")</f>
        <v/>
      </c>
      <c r="AZ221" s="272" t="str">
        <f>IF(Encuestas!CQ221&gt;0,Encuestas!CQ221,"")</f>
        <v/>
      </c>
      <c r="BA221" s="272"/>
      <c r="BB221" s="42">
        <f>IF(G221&gt;0,Encuestas!CS221*100/Bovinos!G221,".")</f>
        <v>0</v>
      </c>
      <c r="BC221" s="42">
        <f>IF(F221&gt;0,Encuestas!CT221*100/Bovinos!F221,".")</f>
        <v>0</v>
      </c>
      <c r="BD221" s="42">
        <f>IF(E221&gt;0,Encuestas!CU221*100/Bovinos!E221,".")</f>
        <v>0</v>
      </c>
      <c r="BE221" s="272">
        <f>Calculos!BD221</f>
        <v>0</v>
      </c>
      <c r="BF221" s="272">
        <f>Calculos!BE221</f>
        <v>0</v>
      </c>
      <c r="BG221" s="272">
        <f>Calculos!BF221</f>
        <v>0</v>
      </c>
      <c r="BH221" s="272">
        <f>Calculos!BG221</f>
        <v>0</v>
      </c>
      <c r="BI221" s="272">
        <f>Encuestas!DH221</f>
        <v>0</v>
      </c>
      <c r="BJ221" s="272">
        <f>Calculos!BL221</f>
        <v>0</v>
      </c>
      <c r="BK221" s="272">
        <f>Calculos!BM221</f>
        <v>0</v>
      </c>
      <c r="BL221" s="272">
        <f>Calculos!BN221</f>
        <v>0</v>
      </c>
      <c r="BM221" s="272">
        <f>Calculos!BO221</f>
        <v>0</v>
      </c>
      <c r="BN221" s="272">
        <f>Calculos!BU221</f>
        <v>0</v>
      </c>
      <c r="BO221" s="272">
        <f>Calculos!BV221</f>
        <v>0</v>
      </c>
      <c r="BP221" s="272">
        <f>Calculos!BW221</f>
        <v>0</v>
      </c>
      <c r="BQ221" s="272">
        <f>Calculos!BX221</f>
        <v>0</v>
      </c>
      <c r="BR221" s="272">
        <f>IF(SUM(Encuestas!$EM221:$ET221)=100,Encuestas!EM221,"n.v.")</f>
        <v>0</v>
      </c>
      <c r="BS221" s="272">
        <f>IF(SUM(Encuestas!$EM221:$ET221)=100,Encuestas!EN221,"n.v.")</f>
        <v>0</v>
      </c>
      <c r="BT221" s="272">
        <f>IF(SUM(Encuestas!$EM221:$ET221)=100,Encuestas!EO221,"n.v.")</f>
        <v>0</v>
      </c>
      <c r="BU221" s="272">
        <f>IF(SUM(Encuestas!$EM221:$ET221)=100,Encuestas!EP221,"n.v.")</f>
        <v>0</v>
      </c>
      <c r="BV221" s="272">
        <f>IF(SUM(Encuestas!$EM221:$ET221)=100,Encuestas!EQ221,"n.v.")</f>
        <v>0</v>
      </c>
      <c r="BW221" s="272">
        <f>IF(SUM(Encuestas!$EM221:$ET221)=100,Encuestas!ER221,"n.v.")</f>
        <v>100</v>
      </c>
      <c r="BX221" s="272">
        <f>IF(SUM(Encuestas!$EM221:$ET221)=100,Encuestas!ES221,"n.v.")</f>
        <v>0</v>
      </c>
      <c r="BY221" s="272">
        <f>IF(SUM(Encuestas!$EM221:$ET221)=100,Encuestas!ET221,"n.v.")</f>
        <v>0</v>
      </c>
      <c r="BZ221" s="272" t="str">
        <f>IF(SUM(Encuestas!$EV221:$FB221)=100,Encuestas!EV221,"n.c.")</f>
        <v>n.c.</v>
      </c>
      <c r="CA221" s="272" t="str">
        <f>IF(SUM(Encuestas!$EV221:$FB221)=100,Encuestas!EW221,"n.c.")</f>
        <v>n.c.</v>
      </c>
      <c r="CB221" s="272" t="str">
        <f>IF(SUM(Encuestas!$EV221:$FB221)=100,Encuestas!EX221,"n.c.")</f>
        <v>n.c.</v>
      </c>
      <c r="CC221" s="272" t="str">
        <f>IF(SUM(Encuestas!$EV221:$FB221)=100,Encuestas!EY221,"n.c.")</f>
        <v>n.c.</v>
      </c>
      <c r="CD221" s="272" t="str">
        <f>IF(SUM(Encuestas!$EV221:$FB221)=100,Encuestas!EZ221,"n.c.")</f>
        <v>n.c.</v>
      </c>
      <c r="CE221" s="272" t="str">
        <f>IF(SUM(Encuestas!$EV221:$FB221)=100,Encuestas!FA221,"n.c.")</f>
        <v>n.c.</v>
      </c>
      <c r="CF221" s="272" t="str">
        <f>IF(SUM(Encuestas!$EV221:$FB221)=100,Encuestas!FB221,"n.c.")</f>
        <v>n.c.</v>
      </c>
      <c r="CG221" s="272">
        <f>IF(SUM(BR221:BY221)=100,Encuestas!FD221,"n.v.")</f>
        <v>0</v>
      </c>
    </row>
    <row r="222" spans="1:85" hidden="1" x14ac:dyDescent="0.25">
      <c r="A222" s="40">
        <f>Calculos!A222</f>
        <v>112010056</v>
      </c>
      <c r="B222" s="185">
        <f>'Fact Expans'!C222</f>
        <v>7.26</v>
      </c>
      <c r="C222" s="272" t="str">
        <f>IF(SUM(Encuestas!R222:V222)=0,"no",IF(SUM(Encuestas!R222:V222)=1,LEFT(Encuestas!Q222,4),"Err"))</f>
        <v>14_5</v>
      </c>
      <c r="D222" s="272">
        <f>Calculos!Q222</f>
        <v>0</v>
      </c>
      <c r="E222" s="272">
        <f>Calculos!J222</f>
        <v>0</v>
      </c>
      <c r="F222" s="272">
        <f>Calculos!D222</f>
        <v>0</v>
      </c>
      <c r="G222" s="272">
        <f>Calculos!G222</f>
        <v>0</v>
      </c>
      <c r="H222" s="272">
        <f>Calculos!H222</f>
        <v>0</v>
      </c>
      <c r="I222" s="272">
        <f>Calculos!I222</f>
        <v>0</v>
      </c>
      <c r="J222" s="41" t="str">
        <f>IFERROR(Calculos!L222,"")</f>
        <v/>
      </c>
      <c r="K222" s="41" t="str">
        <f>IFERROR(Calculos!N222,"")</f>
        <v/>
      </c>
      <c r="L222" s="41" t="str">
        <f>IFERROR(Calculos!P222,"")</f>
        <v/>
      </c>
      <c r="M222" s="272">
        <f>Encuestas!BB222</f>
        <v>0</v>
      </c>
      <c r="N222" s="272">
        <f>Encuestas!BC222</f>
        <v>0</v>
      </c>
      <c r="O222" s="272">
        <f>Encuestas!BD222</f>
        <v>0</v>
      </c>
      <c r="P222" s="272">
        <f>Encuestas!BE222</f>
        <v>60</v>
      </c>
      <c r="Q222" s="272">
        <f>Encuestas!BF222</f>
        <v>0</v>
      </c>
      <c r="R222" s="272">
        <f>Calculos!R222</f>
        <v>40</v>
      </c>
      <c r="S222" s="272">
        <f>Calculos!S222</f>
        <v>0</v>
      </c>
      <c r="T222" s="272">
        <f>Encuestas!BK222</f>
        <v>0</v>
      </c>
      <c r="U222" s="272">
        <f>Encuestas!BL222</f>
        <v>0</v>
      </c>
      <c r="V222" s="272" t="str">
        <f>IF(T222&gt;0,Calculos!U222,"")</f>
        <v/>
      </c>
      <c r="W222" s="42" t="str">
        <f>IFERROR(Calculos!AB222,"")</f>
        <v/>
      </c>
      <c r="X222" s="42" t="str">
        <f>IFERROR(Calculos!AF222,"")</f>
        <v/>
      </c>
      <c r="Y222" s="42" t="str">
        <f>IFERROR(Calculos!AD222,"")</f>
        <v/>
      </c>
      <c r="Z222" s="42" t="str">
        <f>IFERROR(Calculos!AG222,"")</f>
        <v/>
      </c>
      <c r="AA222" s="42" t="str">
        <f>IFERROR(Calculos!AK222,"")</f>
        <v/>
      </c>
      <c r="AB222" s="42">
        <f>IFERROR(Calculos!AM222,"")</f>
        <v>0</v>
      </c>
      <c r="AC222" s="42">
        <f>IFERROR(Calculos!AN222,"")</f>
        <v>0</v>
      </c>
      <c r="AD222" s="272">
        <f>Encuestas!BV222</f>
        <v>0</v>
      </c>
      <c r="AE222" s="272">
        <f>Encuestas!BW222</f>
        <v>0</v>
      </c>
      <c r="AF222" s="272">
        <f>Encuestas!BX222</f>
        <v>0</v>
      </c>
      <c r="AG222" s="272" t="str">
        <f>IF(Calculos!AP222&gt;0,Calculos!AP222,"")</f>
        <v/>
      </c>
      <c r="AH222" s="272" t="str">
        <f>IF(Encuestas!BY222&gt;0,Encuestas!BY222,"")</f>
        <v/>
      </c>
      <c r="AI222" s="272">
        <f>IF(Encuestas!BZ222&gt;0,Encuestas!BZ222,"")</f>
        <v>28</v>
      </c>
      <c r="AJ222" s="272">
        <f>IF(Encuestas!CA222&gt;0,Encuestas!CA222,"")</f>
        <v>24</v>
      </c>
      <c r="AK222" s="272">
        <f>IF(Encuestas!CB222&gt;0,Encuestas!CB222,"")</f>
        <v>250</v>
      </c>
      <c r="AL222" s="272">
        <f>IF(Encuestas!CC222&gt;0,Encuestas!CC222,"")</f>
        <v>520</v>
      </c>
      <c r="AM222" s="272">
        <f>IF(Encuestas!CD222&gt;0,Encuestas!CD222,"")</f>
        <v>450</v>
      </c>
      <c r="AN222" s="272">
        <f>IF(Encuestas!CE222,Encuestas!CE222,"")</f>
        <v>500</v>
      </c>
      <c r="AO222" s="272">
        <f>IF(Encuestas!CF222&gt;0,Encuestas!CF222,"")</f>
        <v>7</v>
      </c>
      <c r="AP222" s="272">
        <f>IF(Encuestas!CG222&gt;0,Encuestas!CG222,"")</f>
        <v>118</v>
      </c>
      <c r="AQ222" s="272">
        <f>IF(Encuestas!CH222&gt;0,Encuestas!CH222,"")</f>
        <v>11</v>
      </c>
      <c r="AR222" s="272">
        <f>IF(Encuestas!CI222&gt;0,Encuestas!CI222,"")</f>
        <v>11</v>
      </c>
      <c r="AS222" s="272" t="str">
        <f>IF(Encuestas!CJ222&gt;0,Encuestas!CJ222,"")</f>
        <v/>
      </c>
      <c r="AT222" s="272">
        <f>IF(Encuestas!CK222&gt;0,Encuestas!CK222,"")</f>
        <v>453</v>
      </c>
      <c r="AU222" s="272">
        <f>IF(Encuestas!CL222&gt;0,Encuestas!CL222,"")</f>
        <v>393</v>
      </c>
      <c r="AV222" s="272">
        <f>IF(Encuestas!CM222&gt;0,Encuestas!CM222,"")</f>
        <v>160</v>
      </c>
      <c r="AW222" s="272" t="str">
        <f>IF(Encuestas!CN222&gt;0,Encuestas!CN222,"")</f>
        <v/>
      </c>
      <c r="AX222" s="272" t="str">
        <f>IF(Encuestas!CO222&gt;0,Encuestas!CO222,"")</f>
        <v/>
      </c>
      <c r="AY222" s="272" t="str">
        <f>IF(Encuestas!CP222&gt;0,Encuestas!CP222,"")</f>
        <v/>
      </c>
      <c r="AZ222" s="272" t="str">
        <f>IF(Encuestas!CQ222&gt;0,Encuestas!CQ222,"")</f>
        <v/>
      </c>
      <c r="BA222" s="272"/>
      <c r="BB222" s="42" t="str">
        <f>IF(G222&gt;0,Encuestas!CS222*100/Bovinos!G222,".")</f>
        <v>.</v>
      </c>
      <c r="BC222" s="42" t="str">
        <f>IF(F222&gt;0,Encuestas!CT222*100/Bovinos!F222,".")</f>
        <v>.</v>
      </c>
      <c r="BD222" s="42" t="str">
        <f>IF(E222&gt;0,Encuestas!CU222*100/Bovinos!E222,".")</f>
        <v>.</v>
      </c>
      <c r="BE222" s="272">
        <f>Calculos!BD222</f>
        <v>50</v>
      </c>
      <c r="BF222" s="272">
        <f>Calculos!BE222</f>
        <v>0</v>
      </c>
      <c r="BG222" s="272">
        <f>Calculos!BF222</f>
        <v>0</v>
      </c>
      <c r="BH222" s="272">
        <f>Calculos!BG222</f>
        <v>0</v>
      </c>
      <c r="BI222" s="272">
        <f>Encuestas!DH222</f>
        <v>0</v>
      </c>
      <c r="BJ222" s="272">
        <f>Calculos!BL222</f>
        <v>0</v>
      </c>
      <c r="BK222" s="272">
        <f>Calculos!BM222</f>
        <v>453</v>
      </c>
      <c r="BL222" s="272">
        <f>Calculos!BN222</f>
        <v>393</v>
      </c>
      <c r="BM222" s="272">
        <f>Calculos!BO222</f>
        <v>160</v>
      </c>
      <c r="BN222" s="272">
        <f>Calculos!BU222</f>
        <v>0</v>
      </c>
      <c r="BO222" s="272">
        <f>Calculos!BV222</f>
        <v>0</v>
      </c>
      <c r="BP222" s="272">
        <f>Calculos!BW222</f>
        <v>2</v>
      </c>
      <c r="BQ222" s="272">
        <f>Calculos!BX222</f>
        <v>8</v>
      </c>
      <c r="BR222" s="272">
        <f>IF(SUM(Encuestas!$EM222:$ET222)=100,Encuestas!EM222,"n.v.")</f>
        <v>0</v>
      </c>
      <c r="BS222" s="272">
        <f>IF(SUM(Encuestas!$EM222:$ET222)=100,Encuestas!EN222,"n.v.")</f>
        <v>0</v>
      </c>
      <c r="BT222" s="272">
        <f>IF(SUM(Encuestas!$EM222:$ET222)=100,Encuestas!EO222,"n.v.")</f>
        <v>0</v>
      </c>
      <c r="BU222" s="272">
        <f>IF(SUM(Encuestas!$EM222:$ET222)=100,Encuestas!EP222,"n.v.")</f>
        <v>0</v>
      </c>
      <c r="BV222" s="272">
        <f>IF(SUM(Encuestas!$EM222:$ET222)=100,Encuestas!EQ222,"n.v.")</f>
        <v>0</v>
      </c>
      <c r="BW222" s="272">
        <f>IF(SUM(Encuestas!$EM222:$ET222)=100,Encuestas!ER222,"n.v.")</f>
        <v>100</v>
      </c>
      <c r="BX222" s="272">
        <f>IF(SUM(Encuestas!$EM222:$ET222)=100,Encuestas!ES222,"n.v.")</f>
        <v>0</v>
      </c>
      <c r="BY222" s="272">
        <f>IF(SUM(Encuestas!$EM222:$ET222)=100,Encuestas!ET222,"n.v.")</f>
        <v>0</v>
      </c>
      <c r="BZ222" s="272" t="str">
        <f>IF(SUM(Encuestas!$EV222:$FB222)=100,Encuestas!EV222,"n.c.")</f>
        <v>n.c.</v>
      </c>
      <c r="CA222" s="272" t="str">
        <f>IF(SUM(Encuestas!$EV222:$FB222)=100,Encuestas!EW222,"n.c.")</f>
        <v>n.c.</v>
      </c>
      <c r="CB222" s="272" t="str">
        <f>IF(SUM(Encuestas!$EV222:$FB222)=100,Encuestas!EX222,"n.c.")</f>
        <v>n.c.</v>
      </c>
      <c r="CC222" s="272" t="str">
        <f>IF(SUM(Encuestas!$EV222:$FB222)=100,Encuestas!EY222,"n.c.")</f>
        <v>n.c.</v>
      </c>
      <c r="CD222" s="272" t="str">
        <f>IF(SUM(Encuestas!$EV222:$FB222)=100,Encuestas!EZ222,"n.c.")</f>
        <v>n.c.</v>
      </c>
      <c r="CE222" s="272" t="str">
        <f>IF(SUM(Encuestas!$EV222:$FB222)=100,Encuestas!FA222,"n.c.")</f>
        <v>n.c.</v>
      </c>
      <c r="CF222" s="272" t="str">
        <f>IF(SUM(Encuestas!$EV222:$FB222)=100,Encuestas!FB222,"n.c.")</f>
        <v>n.c.</v>
      </c>
      <c r="CG222" s="272">
        <f>IF(SUM(BR222:BY222)=100,Encuestas!FD222,"n.v.")</f>
        <v>100</v>
      </c>
    </row>
    <row r="223" spans="1:85" hidden="1" x14ac:dyDescent="0.25">
      <c r="A223" s="40">
        <f>Calculos!A223</f>
        <v>112010381</v>
      </c>
      <c r="B223" s="185">
        <f>'Fact Expans'!C223</f>
        <v>7.26</v>
      </c>
      <c r="C223" s="272" t="str">
        <f>IF(SUM(Encuestas!R223:V223)=0,"no",IF(SUM(Encuestas!R223:V223)=1,LEFT(Encuestas!Q223,4),"Err"))</f>
        <v>14_1</v>
      </c>
      <c r="D223" s="272">
        <f>Calculos!Q223</f>
        <v>34</v>
      </c>
      <c r="E223" s="272">
        <f>Calculos!J223</f>
        <v>23</v>
      </c>
      <c r="F223" s="272">
        <f>Calculos!D223</f>
        <v>10</v>
      </c>
      <c r="G223" s="272">
        <f>Calculos!G223</f>
        <v>0</v>
      </c>
      <c r="H223" s="272">
        <f>Calculos!H223</f>
        <v>1</v>
      </c>
      <c r="I223" s="272">
        <f>Calculos!I223</f>
        <v>0</v>
      </c>
      <c r="J223" s="41">
        <f>IFERROR(Calculos!L223,"")</f>
        <v>100</v>
      </c>
      <c r="K223" s="41">
        <f>IFERROR(Calculos!N223,"")</f>
        <v>0</v>
      </c>
      <c r="L223" s="41">
        <f>IFERROR(Calculos!P223,"")</f>
        <v>0</v>
      </c>
      <c r="M223" s="272">
        <f>Encuestas!BB223</f>
        <v>0</v>
      </c>
      <c r="N223" s="272">
        <f>Encuestas!BC223</f>
        <v>0</v>
      </c>
      <c r="O223" s="272">
        <f>Encuestas!BD223</f>
        <v>30</v>
      </c>
      <c r="P223" s="272">
        <f>Encuestas!BE223</f>
        <v>70</v>
      </c>
      <c r="Q223" s="272">
        <f>Encuestas!BF223</f>
        <v>0</v>
      </c>
      <c r="R223" s="272">
        <f>Calculos!R223</f>
        <v>0</v>
      </c>
      <c r="S223" s="272">
        <f>Calculos!S223</f>
        <v>0</v>
      </c>
      <c r="T223" s="272">
        <f>Encuestas!BK223</f>
        <v>11</v>
      </c>
      <c r="U223" s="272">
        <f>Encuestas!BL223</f>
        <v>2</v>
      </c>
      <c r="V223" s="272">
        <f>IF(T223&gt;0,Calculos!U223,"")</f>
        <v>4</v>
      </c>
      <c r="W223" s="42">
        <f>IFERROR(Calculos!AB223,"")</f>
        <v>100</v>
      </c>
      <c r="X223" s="42">
        <f>IFERROR(Calculos!AF223,"")</f>
        <v>0</v>
      </c>
      <c r="Y223" s="42">
        <f>IFERROR(Calculos!AD223,"")</f>
        <v>100</v>
      </c>
      <c r="Z223" s="42">
        <f>IFERROR(Calculos!AG223,"")</f>
        <v>0</v>
      </c>
      <c r="AA223" s="42">
        <f>IFERROR(Calculos!AK223,"")</f>
        <v>100</v>
      </c>
      <c r="AB223" s="42">
        <f>IFERROR(Calculos!AM223,"")</f>
        <v>0</v>
      </c>
      <c r="AC223" s="42">
        <f>IFERROR(Calculos!AN223,"")</f>
        <v>43.478260869565219</v>
      </c>
      <c r="AD223" s="272">
        <f>Encuestas!BV223</f>
        <v>0</v>
      </c>
      <c r="AE223" s="272">
        <f>Encuestas!BW223</f>
        <v>100</v>
      </c>
      <c r="AF223" s="272">
        <f>Encuestas!BX223</f>
        <v>0</v>
      </c>
      <c r="AG223" s="272">
        <f>IF(Calculos!AP223&gt;0,Calculos!AP223,"")</f>
        <v>30</v>
      </c>
      <c r="AH223" s="272">
        <f>IF(Encuestas!BY223&gt;0,Encuestas!BY223,"")</f>
        <v>6</v>
      </c>
      <c r="AI223" s="272" t="str">
        <f>IF(Encuestas!BZ223&gt;0,Encuestas!BZ223,"")</f>
        <v/>
      </c>
      <c r="AJ223" s="272">
        <f>IF(Encuestas!CA223&gt;0,Encuestas!CA223,"")</f>
        <v>6</v>
      </c>
      <c r="AK223" s="272">
        <f>IF(Encuestas!CB223&gt;0,Encuestas!CB223,"")</f>
        <v>250</v>
      </c>
      <c r="AL223" s="272" t="str">
        <f>IF(Encuestas!CC223&gt;0,Encuestas!CC223,"")</f>
        <v/>
      </c>
      <c r="AM223" s="272">
        <f>IF(Encuestas!CD223&gt;0,Encuestas!CD223,"")</f>
        <v>280</v>
      </c>
      <c r="AN223" s="272">
        <f>IF(Encuestas!CE223,Encuestas!CE223,"")</f>
        <v>550</v>
      </c>
      <c r="AO223" s="272">
        <f>IF(Encuestas!CF223&gt;0,Encuestas!CF223,"")</f>
        <v>2</v>
      </c>
      <c r="AP223" s="272" t="str">
        <f>IF(Encuestas!CG223&gt;0,Encuestas!CG223,"")</f>
        <v/>
      </c>
      <c r="AQ223" s="272">
        <f>IF(Encuestas!CH223&gt;0,Encuestas!CH223,"")</f>
        <v>2</v>
      </c>
      <c r="AR223" s="272">
        <f>IF(Encuestas!CI223&gt;0,Encuestas!CI223,"")</f>
        <v>8</v>
      </c>
      <c r="AS223" s="272">
        <f>IF(Encuestas!CJ223&gt;0,Encuestas!CJ223,"")</f>
        <v>12</v>
      </c>
      <c r="AT223" s="272" t="str">
        <f>IF(Encuestas!CK223&gt;0,Encuestas!CK223,"")</f>
        <v/>
      </c>
      <c r="AU223" s="272">
        <f>IF(Encuestas!CL223&gt;0,Encuestas!CL223,"")</f>
        <v>7</v>
      </c>
      <c r="AV223" s="272" t="str">
        <f>IF(Encuestas!CM223&gt;0,Encuestas!CM223,"")</f>
        <v/>
      </c>
      <c r="AW223" s="272" t="str">
        <f>IF(Encuestas!CN223&gt;0,Encuestas!CN223,"")</f>
        <v/>
      </c>
      <c r="AX223" s="272" t="str">
        <f>IF(Encuestas!CO223&gt;0,Encuestas!CO223,"")</f>
        <v/>
      </c>
      <c r="AY223" s="272" t="str">
        <f>IF(Encuestas!CP223&gt;0,Encuestas!CP223,"")</f>
        <v/>
      </c>
      <c r="AZ223" s="272" t="str">
        <f>IF(Encuestas!CQ223&gt;0,Encuestas!CQ223,"")</f>
        <v/>
      </c>
      <c r="BA223" s="272"/>
      <c r="BB223" s="42" t="str">
        <f>IF(G223&gt;0,Encuestas!CS223*100/Bovinos!G223,".")</f>
        <v>.</v>
      </c>
      <c r="BC223" s="42">
        <f>IF(F223&gt;0,Encuestas!CT223*100/Bovinos!F223,".")</f>
        <v>0</v>
      </c>
      <c r="BD223" s="42">
        <f>IF(E223&gt;0,Encuestas!CU223*100/Bovinos!E223,".")</f>
        <v>0</v>
      </c>
      <c r="BE223" s="272">
        <f>Calculos!BD223</f>
        <v>0</v>
      </c>
      <c r="BF223" s="272">
        <f>Calculos!BE223</f>
        <v>0</v>
      </c>
      <c r="BG223" s="272">
        <f>Calculos!BF223</f>
        <v>0</v>
      </c>
      <c r="BH223" s="272">
        <f>Calculos!BG223</f>
        <v>0</v>
      </c>
      <c r="BI223" s="272">
        <f>Encuestas!DH223</f>
        <v>0</v>
      </c>
      <c r="BJ223" s="272">
        <f>Calculos!BL223</f>
        <v>12</v>
      </c>
      <c r="BK223" s="272">
        <f>Calculos!BM223</f>
        <v>0</v>
      </c>
      <c r="BL223" s="272">
        <f>Calculos!BN223</f>
        <v>7</v>
      </c>
      <c r="BM223" s="272">
        <f>Calculos!BO223</f>
        <v>0</v>
      </c>
      <c r="BN223" s="272">
        <f>Calculos!BU223</f>
        <v>2</v>
      </c>
      <c r="BO223" s="272">
        <f>Calculos!BV223</f>
        <v>0</v>
      </c>
      <c r="BP223" s="272">
        <f>Calculos!BW223</f>
        <v>0</v>
      </c>
      <c r="BQ223" s="272">
        <f>Calculos!BX223</f>
        <v>0</v>
      </c>
      <c r="BR223" s="272">
        <f>IF(SUM(Encuestas!$EM223:$ET223)=100,Encuestas!EM223,"n.v.")</f>
        <v>100</v>
      </c>
      <c r="BS223" s="272">
        <f>IF(SUM(Encuestas!$EM223:$ET223)=100,Encuestas!EN223,"n.v.")</f>
        <v>0</v>
      </c>
      <c r="BT223" s="272">
        <f>IF(SUM(Encuestas!$EM223:$ET223)=100,Encuestas!EO223,"n.v.")</f>
        <v>0</v>
      </c>
      <c r="BU223" s="272">
        <f>IF(SUM(Encuestas!$EM223:$ET223)=100,Encuestas!EP223,"n.v.")</f>
        <v>0</v>
      </c>
      <c r="BV223" s="272">
        <f>IF(SUM(Encuestas!$EM223:$ET223)=100,Encuestas!EQ223,"n.v.")</f>
        <v>0</v>
      </c>
      <c r="BW223" s="272">
        <f>IF(SUM(Encuestas!$EM223:$ET223)=100,Encuestas!ER223,"n.v.")</f>
        <v>0</v>
      </c>
      <c r="BX223" s="272">
        <f>IF(SUM(Encuestas!$EM223:$ET223)=100,Encuestas!ES223,"n.v.")</f>
        <v>0</v>
      </c>
      <c r="BY223" s="272">
        <f>IF(SUM(Encuestas!$EM223:$ET223)=100,Encuestas!ET223,"n.v.")</f>
        <v>0</v>
      </c>
      <c r="BZ223" s="272" t="str">
        <f>IF(SUM(Encuestas!$EV223:$FB223)=100,Encuestas!EV223,"n.c.")</f>
        <v>n.c.</v>
      </c>
      <c r="CA223" s="272" t="str">
        <f>IF(SUM(Encuestas!$EV223:$FB223)=100,Encuestas!EW223,"n.c.")</f>
        <v>n.c.</v>
      </c>
      <c r="CB223" s="272" t="str">
        <f>IF(SUM(Encuestas!$EV223:$FB223)=100,Encuestas!EX223,"n.c.")</f>
        <v>n.c.</v>
      </c>
      <c r="CC223" s="272" t="str">
        <f>IF(SUM(Encuestas!$EV223:$FB223)=100,Encuestas!EY223,"n.c.")</f>
        <v>n.c.</v>
      </c>
      <c r="CD223" s="272" t="str">
        <f>IF(SUM(Encuestas!$EV223:$FB223)=100,Encuestas!EZ223,"n.c.")</f>
        <v>n.c.</v>
      </c>
      <c r="CE223" s="272" t="str">
        <f>IF(SUM(Encuestas!$EV223:$FB223)=100,Encuestas!FA223,"n.c.")</f>
        <v>n.c.</v>
      </c>
      <c r="CF223" s="272" t="str">
        <f>IF(SUM(Encuestas!$EV223:$FB223)=100,Encuestas!FB223,"n.c.")</f>
        <v>n.c.</v>
      </c>
      <c r="CG223" s="272">
        <f>IF(SUM(BR223:BY223)=100,Encuestas!FD223,"n.v.")</f>
        <v>0</v>
      </c>
    </row>
    <row r="224" spans="1:85" hidden="1" x14ac:dyDescent="0.25">
      <c r="A224" s="40">
        <f>Calculos!A224</f>
        <v>112010206</v>
      </c>
      <c r="B224" s="185">
        <f>'Fact Expans'!C224</f>
        <v>5.8518518518518521</v>
      </c>
      <c r="C224" s="272" t="str">
        <f>IF(SUM(Encuestas!R224:V224)=0,"no",IF(SUM(Encuestas!R224:V224)=1,LEFT(Encuestas!Q224,4),"Err"))</f>
        <v>14_1</v>
      </c>
      <c r="D224" s="272">
        <f>Calculos!Q224</f>
        <v>15</v>
      </c>
      <c r="E224" s="272">
        <f>Calculos!J224</f>
        <v>12</v>
      </c>
      <c r="F224" s="272">
        <f>Calculos!D224</f>
        <v>0</v>
      </c>
      <c r="G224" s="272">
        <f>Calculos!G224</f>
        <v>0</v>
      </c>
      <c r="H224" s="272">
        <f>Calculos!H224</f>
        <v>1</v>
      </c>
      <c r="I224" s="272">
        <f>Calculos!I224</f>
        <v>2</v>
      </c>
      <c r="J224" s="41">
        <f>IFERROR(Calculos!L224,"")</f>
        <v>100</v>
      </c>
      <c r="K224" s="41">
        <f>IFERROR(Calculos!N224,"")</f>
        <v>0</v>
      </c>
      <c r="L224" s="41">
        <f>IFERROR(Calculos!P224,"")</f>
        <v>0</v>
      </c>
      <c r="M224" s="272">
        <f>Encuestas!BB224</f>
        <v>0</v>
      </c>
      <c r="N224" s="272">
        <f>Encuestas!BC224</f>
        <v>0</v>
      </c>
      <c r="O224" s="272">
        <f>Encuestas!BD224</f>
        <v>100</v>
      </c>
      <c r="P224" s="272">
        <f>Encuestas!BE224</f>
        <v>0</v>
      </c>
      <c r="Q224" s="272">
        <f>Encuestas!BF224</f>
        <v>0</v>
      </c>
      <c r="R224" s="272">
        <f>Calculos!R224</f>
        <v>0</v>
      </c>
      <c r="S224" s="272">
        <f>Calculos!S224</f>
        <v>0</v>
      </c>
      <c r="T224" s="272">
        <f>Encuestas!BK224</f>
        <v>12</v>
      </c>
      <c r="U224" s="272">
        <f>Encuestas!BL224</f>
        <v>3</v>
      </c>
      <c r="V224" s="272">
        <f>IF(T224&gt;0,Calculos!U224,"")</f>
        <v>4</v>
      </c>
      <c r="W224" s="42">
        <f>IFERROR(Calculos!AB224,"")</f>
        <v>100</v>
      </c>
      <c r="X224" s="42">
        <f>IFERROR(Calculos!AF224,"")</f>
        <v>0</v>
      </c>
      <c r="Y224" s="42" t="str">
        <f>IFERROR(Calculos!AD224,"")</f>
        <v/>
      </c>
      <c r="Z224" s="42" t="str">
        <f>IFERROR(Calculos!AG224,"")</f>
        <v/>
      </c>
      <c r="AA224" s="42">
        <f>IFERROR(Calculos!AK224,"")</f>
        <v>100</v>
      </c>
      <c r="AB224" s="42">
        <f>IFERROR(Calculos!AM224,"")</f>
        <v>0</v>
      </c>
      <c r="AC224" s="42">
        <f>IFERROR(Calculos!AN224,"")</f>
        <v>0</v>
      </c>
      <c r="AD224" s="272">
        <f>Encuestas!BV224</f>
        <v>0</v>
      </c>
      <c r="AE224" s="272">
        <f>Encuestas!BW224</f>
        <v>100</v>
      </c>
      <c r="AF224" s="272">
        <f>Encuestas!BX224</f>
        <v>0</v>
      </c>
      <c r="AG224" s="272" t="str">
        <f>IF(Calculos!AP224&gt;0,Calculos!AP224,"")</f>
        <v/>
      </c>
      <c r="AH224" s="272">
        <f>IF(Encuestas!BY224&gt;0,Encuestas!BY224,"")</f>
        <v>8</v>
      </c>
      <c r="AI224" s="272" t="str">
        <f>IF(Encuestas!BZ224&gt;0,Encuestas!BZ224,"")</f>
        <v/>
      </c>
      <c r="AJ224" s="272" t="str">
        <f>IF(Encuestas!CA224&gt;0,Encuestas!CA224,"")</f>
        <v/>
      </c>
      <c r="AK224" s="272">
        <f>IF(Encuestas!CB224&gt;0,Encuestas!CB224,"")</f>
        <v>300</v>
      </c>
      <c r="AL224" s="272" t="str">
        <f>IF(Encuestas!CC224&gt;0,Encuestas!CC224,"")</f>
        <v/>
      </c>
      <c r="AM224" s="272" t="str">
        <f>IF(Encuestas!CD224&gt;0,Encuestas!CD224,"")</f>
        <v/>
      </c>
      <c r="AN224" s="272" t="str">
        <f>IF(Encuestas!CE224,Encuestas!CE224,"")</f>
        <v/>
      </c>
      <c r="AO224" s="272" t="str">
        <f>IF(Encuestas!CF224&gt;0,Encuestas!CF224,"")</f>
        <v/>
      </c>
      <c r="AP224" s="272" t="str">
        <f>IF(Encuestas!CG224&gt;0,Encuestas!CG224,"")</f>
        <v/>
      </c>
      <c r="AQ224" s="272" t="str">
        <f>IF(Encuestas!CH224&gt;0,Encuestas!CH224,"")</f>
        <v/>
      </c>
      <c r="AR224" s="272">
        <f>IF(Encuestas!CI224&gt;0,Encuestas!CI224,"")</f>
        <v>5</v>
      </c>
      <c r="AS224" s="272">
        <f>IF(Encuestas!CJ224&gt;0,Encuestas!CJ224,"")</f>
        <v>12</v>
      </c>
      <c r="AT224" s="272" t="str">
        <f>IF(Encuestas!CK224&gt;0,Encuestas!CK224,"")</f>
        <v/>
      </c>
      <c r="AU224" s="272" t="str">
        <f>IF(Encuestas!CL224&gt;0,Encuestas!CL224,"")</f>
        <v/>
      </c>
      <c r="AV224" s="272" t="str">
        <f>IF(Encuestas!CM224&gt;0,Encuestas!CM224,"")</f>
        <v/>
      </c>
      <c r="AW224" s="272" t="str">
        <f>IF(Encuestas!CN224&gt;0,Encuestas!CN224,"")</f>
        <v/>
      </c>
      <c r="AX224" s="272" t="str">
        <f>IF(Encuestas!CO224&gt;0,Encuestas!CO224,"")</f>
        <v/>
      </c>
      <c r="AY224" s="272" t="str">
        <f>IF(Encuestas!CP224&gt;0,Encuestas!CP224,"")</f>
        <v/>
      </c>
      <c r="AZ224" s="272" t="str">
        <f>IF(Encuestas!CQ224&gt;0,Encuestas!CQ224,"")</f>
        <v/>
      </c>
      <c r="BA224" s="272"/>
      <c r="BB224" s="42" t="str">
        <f>IF(G224&gt;0,Encuestas!CS224*100/Bovinos!G224,".")</f>
        <v>.</v>
      </c>
      <c r="BC224" s="42" t="str">
        <f>IF(F224&gt;0,Encuestas!CT224*100/Bovinos!F224,".")</f>
        <v>.</v>
      </c>
      <c r="BD224" s="42">
        <f>IF(E224&gt;0,Encuestas!CU224*100/Bovinos!E224,".")</f>
        <v>8.3333333333333339</v>
      </c>
      <c r="BE224" s="272">
        <f>Calculos!BD224</f>
        <v>0</v>
      </c>
      <c r="BF224" s="272">
        <f>Calculos!BE224</f>
        <v>0</v>
      </c>
      <c r="BG224" s="272">
        <f>Calculos!BF224</f>
        <v>0</v>
      </c>
      <c r="BH224" s="272">
        <f>Calculos!BG224</f>
        <v>0</v>
      </c>
      <c r="BI224" s="272">
        <f>Encuestas!DH224</f>
        <v>0</v>
      </c>
      <c r="BJ224" s="272">
        <f>Calculos!BL224</f>
        <v>12</v>
      </c>
      <c r="BK224" s="272">
        <f>Calculos!BM224</f>
        <v>0</v>
      </c>
      <c r="BL224" s="272">
        <f>Calculos!BN224</f>
        <v>0</v>
      </c>
      <c r="BM224" s="272">
        <f>Calculos!BO224</f>
        <v>0</v>
      </c>
      <c r="BN224" s="272">
        <f>Calculos!BU224</f>
        <v>0</v>
      </c>
      <c r="BO224" s="272">
        <f>Calculos!BV224</f>
        <v>0</v>
      </c>
      <c r="BP224" s="272">
        <f>Calculos!BW224</f>
        <v>0</v>
      </c>
      <c r="BQ224" s="272">
        <f>Calculos!BX224</f>
        <v>1</v>
      </c>
      <c r="BR224" s="272">
        <f>IF(SUM(Encuestas!$EM224:$ET224)=100,Encuestas!EM224,"n.v.")</f>
        <v>60</v>
      </c>
      <c r="BS224" s="272">
        <f>IF(SUM(Encuestas!$EM224:$ET224)=100,Encuestas!EN224,"n.v.")</f>
        <v>0</v>
      </c>
      <c r="BT224" s="272">
        <f>IF(SUM(Encuestas!$EM224:$ET224)=100,Encuestas!EO224,"n.v.")</f>
        <v>0</v>
      </c>
      <c r="BU224" s="272">
        <f>IF(SUM(Encuestas!$EM224:$ET224)=100,Encuestas!EP224,"n.v.")</f>
        <v>0</v>
      </c>
      <c r="BV224" s="272">
        <f>IF(SUM(Encuestas!$EM224:$ET224)=100,Encuestas!EQ224,"n.v.")</f>
        <v>0</v>
      </c>
      <c r="BW224" s="272">
        <f>IF(SUM(Encuestas!$EM224:$ET224)=100,Encuestas!ER224,"n.v.")</f>
        <v>40</v>
      </c>
      <c r="BX224" s="272">
        <f>IF(SUM(Encuestas!$EM224:$ET224)=100,Encuestas!ES224,"n.v.")</f>
        <v>0</v>
      </c>
      <c r="BY224" s="272">
        <f>IF(SUM(Encuestas!$EM224:$ET224)=100,Encuestas!ET224,"n.v.")</f>
        <v>0</v>
      </c>
      <c r="BZ224" s="272" t="str">
        <f>IF(SUM(Encuestas!$EV224:$FB224)=100,Encuestas!EV224,"n.c.")</f>
        <v>n.c.</v>
      </c>
      <c r="CA224" s="272" t="str">
        <f>IF(SUM(Encuestas!$EV224:$FB224)=100,Encuestas!EW224,"n.c.")</f>
        <v>n.c.</v>
      </c>
      <c r="CB224" s="272" t="str">
        <f>IF(SUM(Encuestas!$EV224:$FB224)=100,Encuestas!EX224,"n.c.")</f>
        <v>n.c.</v>
      </c>
      <c r="CC224" s="272" t="str">
        <f>IF(SUM(Encuestas!$EV224:$FB224)=100,Encuestas!EY224,"n.c.")</f>
        <v>n.c.</v>
      </c>
      <c r="CD224" s="272" t="str">
        <f>IF(SUM(Encuestas!$EV224:$FB224)=100,Encuestas!EZ224,"n.c.")</f>
        <v>n.c.</v>
      </c>
      <c r="CE224" s="272" t="str">
        <f>IF(SUM(Encuestas!$EV224:$FB224)=100,Encuestas!FA224,"n.c.")</f>
        <v>n.c.</v>
      </c>
      <c r="CF224" s="272" t="str">
        <f>IF(SUM(Encuestas!$EV224:$FB224)=100,Encuestas!FB224,"n.c.")</f>
        <v>n.c.</v>
      </c>
      <c r="CG224" s="272">
        <f>IF(SUM(BR224:BY224)=100,Encuestas!FD224,"n.v.")</f>
        <v>0</v>
      </c>
    </row>
    <row r="225" spans="1:85" hidden="1" x14ac:dyDescent="0.25">
      <c r="A225" s="40">
        <f>Calculos!A225</f>
        <v>111010450</v>
      </c>
      <c r="B225" s="185">
        <f>'Fact Expans'!C225</f>
        <v>7.25</v>
      </c>
      <c r="C225" s="272" t="str">
        <f>IF(SUM(Encuestas!R225:V225)=0,"no",IF(SUM(Encuestas!R225:V225)=1,LEFT(Encuestas!Q225,4),"Err"))</f>
        <v>no</v>
      </c>
      <c r="D225" s="272">
        <f>Calculos!Q225</f>
        <v>0</v>
      </c>
      <c r="E225" s="272">
        <f>Calculos!J225</f>
        <v>0</v>
      </c>
      <c r="F225" s="272">
        <f>Calculos!D225</f>
        <v>0</v>
      </c>
      <c r="G225" s="272">
        <f>Calculos!G225</f>
        <v>0</v>
      </c>
      <c r="H225" s="272">
        <f>Calculos!H225</f>
        <v>0</v>
      </c>
      <c r="I225" s="272">
        <f>Calculos!I225</f>
        <v>0</v>
      </c>
      <c r="J225" s="41" t="str">
        <f>IFERROR(Calculos!L225,"")</f>
        <v/>
      </c>
      <c r="K225" s="41" t="str">
        <f>IFERROR(Calculos!N225,"")</f>
        <v/>
      </c>
      <c r="L225" s="41" t="str">
        <f>IFERROR(Calculos!P225,"")</f>
        <v/>
      </c>
      <c r="M225" s="272">
        <f>Encuestas!BB225</f>
        <v>0</v>
      </c>
      <c r="N225" s="272">
        <f>Encuestas!BC225</f>
        <v>0</v>
      </c>
      <c r="O225" s="272">
        <f>Encuestas!BD225</f>
        <v>0</v>
      </c>
      <c r="P225" s="272">
        <f>Encuestas!BE225</f>
        <v>0</v>
      </c>
      <c r="Q225" s="272">
        <f>Encuestas!BF225</f>
        <v>0</v>
      </c>
      <c r="R225" s="272">
        <f>Calculos!R225</f>
        <v>0</v>
      </c>
      <c r="S225" s="272">
        <f>Calculos!S225</f>
        <v>100</v>
      </c>
      <c r="T225" s="272">
        <f>Encuestas!BK225</f>
        <v>0</v>
      </c>
      <c r="U225" s="272">
        <f>Encuestas!BL225</f>
        <v>0</v>
      </c>
      <c r="V225" s="272" t="str">
        <f>IF(T225&gt;0,Calculos!U225,"")</f>
        <v/>
      </c>
      <c r="W225" s="42" t="str">
        <f>IFERROR(Calculos!AB225,"")</f>
        <v/>
      </c>
      <c r="X225" s="42" t="str">
        <f>IFERROR(Calculos!AF225,"")</f>
        <v/>
      </c>
      <c r="Y225" s="42" t="str">
        <f>IFERROR(Calculos!AD225,"")</f>
        <v/>
      </c>
      <c r="Z225" s="42" t="str">
        <f>IFERROR(Calculos!AG225,"")</f>
        <v/>
      </c>
      <c r="AA225" s="42" t="str">
        <f>IFERROR(Calculos!AK225,"")</f>
        <v/>
      </c>
      <c r="AB225" s="42">
        <f>IFERROR(Calculos!AM225,"")</f>
        <v>0</v>
      </c>
      <c r="AC225" s="42">
        <f>IFERROR(Calculos!AN225,"")</f>
        <v>0</v>
      </c>
      <c r="AD225" s="272">
        <f>Encuestas!BV225</f>
        <v>0</v>
      </c>
      <c r="AE225" s="272">
        <f>Encuestas!BW225</f>
        <v>0</v>
      </c>
      <c r="AF225" s="272">
        <f>Encuestas!BX225</f>
        <v>0</v>
      </c>
      <c r="AG225" s="272" t="str">
        <f>IF(Calculos!AP225&gt;0,Calculos!AP225,"")</f>
        <v/>
      </c>
      <c r="AH225" s="272" t="str">
        <f>IF(Encuestas!BY225&gt;0,Encuestas!BY225,"")</f>
        <v/>
      </c>
      <c r="AI225" s="272" t="str">
        <f>IF(Encuestas!BZ225&gt;0,Encuestas!BZ225,"")</f>
        <v/>
      </c>
      <c r="AJ225" s="272" t="str">
        <f>IF(Encuestas!CA225&gt;0,Encuestas!CA225,"")</f>
        <v/>
      </c>
      <c r="AK225" s="272" t="str">
        <f>IF(Encuestas!CB225&gt;0,Encuestas!CB225,"")</f>
        <v/>
      </c>
      <c r="AL225" s="272" t="str">
        <f>IF(Encuestas!CC225&gt;0,Encuestas!CC225,"")</f>
        <v/>
      </c>
      <c r="AM225" s="272" t="str">
        <f>IF(Encuestas!CD225&gt;0,Encuestas!CD225,"")</f>
        <v/>
      </c>
      <c r="AN225" s="272" t="str">
        <f>IF(Encuestas!CE225,Encuestas!CE225,"")</f>
        <v/>
      </c>
      <c r="AO225" s="272" t="str">
        <f>IF(Encuestas!CF225&gt;0,Encuestas!CF225,"")</f>
        <v/>
      </c>
      <c r="AP225" s="272" t="str">
        <f>IF(Encuestas!CG225&gt;0,Encuestas!CG225,"")</f>
        <v/>
      </c>
      <c r="AQ225" s="272" t="str">
        <f>IF(Encuestas!CH225&gt;0,Encuestas!CH225,"")</f>
        <v/>
      </c>
      <c r="AR225" s="272" t="str">
        <f>IF(Encuestas!CI225&gt;0,Encuestas!CI225,"")</f>
        <v/>
      </c>
      <c r="AS225" s="272" t="str">
        <f>IF(Encuestas!CJ225&gt;0,Encuestas!CJ225,"")</f>
        <v/>
      </c>
      <c r="AT225" s="272" t="str">
        <f>IF(Encuestas!CK225&gt;0,Encuestas!CK225,"")</f>
        <v/>
      </c>
      <c r="AU225" s="272" t="str">
        <f>IF(Encuestas!CL225&gt;0,Encuestas!CL225,"")</f>
        <v/>
      </c>
      <c r="AV225" s="272" t="str">
        <f>IF(Encuestas!CM225&gt;0,Encuestas!CM225,"")</f>
        <v/>
      </c>
      <c r="AW225" s="272" t="str">
        <f>IF(Encuestas!CN225&gt;0,Encuestas!CN225,"")</f>
        <v/>
      </c>
      <c r="AX225" s="272" t="str">
        <f>IF(Encuestas!CO225&gt;0,Encuestas!CO225,"")</f>
        <v/>
      </c>
      <c r="AY225" s="272" t="str">
        <f>IF(Encuestas!CP225&gt;0,Encuestas!CP225,"")</f>
        <v/>
      </c>
      <c r="AZ225" s="272" t="str">
        <f>IF(Encuestas!CQ225&gt;0,Encuestas!CQ225,"")</f>
        <v/>
      </c>
      <c r="BA225" s="272"/>
      <c r="BB225" s="42" t="str">
        <f>IF(G225&gt;0,Encuestas!CS225*100/Bovinos!G225,".")</f>
        <v>.</v>
      </c>
      <c r="BC225" s="42" t="str">
        <f>IF(F225&gt;0,Encuestas!CT225*100/Bovinos!F225,".")</f>
        <v>.</v>
      </c>
      <c r="BD225" s="42" t="str">
        <f>IF(E225&gt;0,Encuestas!CU225*100/Bovinos!E225,".")</f>
        <v>.</v>
      </c>
      <c r="BE225" s="272">
        <f>Calculos!BD225</f>
        <v>0</v>
      </c>
      <c r="BF225" s="272">
        <f>Calculos!BE225</f>
        <v>0</v>
      </c>
      <c r="BG225" s="272">
        <f>Calculos!BF225</f>
        <v>0</v>
      </c>
      <c r="BH225" s="272">
        <f>Calculos!BG225</f>
        <v>0</v>
      </c>
      <c r="BI225" s="272">
        <f>Encuestas!DH225</f>
        <v>0</v>
      </c>
      <c r="BJ225" s="272">
        <f>Calculos!BL225</f>
        <v>0</v>
      </c>
      <c r="BK225" s="272">
        <f>Calculos!BM225</f>
        <v>0</v>
      </c>
      <c r="BL225" s="272">
        <f>Calculos!BN225</f>
        <v>0</v>
      </c>
      <c r="BM225" s="272">
        <f>Calculos!BO225</f>
        <v>0</v>
      </c>
      <c r="BN225" s="272">
        <f>Calculos!BU225</f>
        <v>0</v>
      </c>
      <c r="BO225" s="272">
        <f>Calculos!BV225</f>
        <v>0</v>
      </c>
      <c r="BP225" s="272">
        <f>Calculos!BW225</f>
        <v>0</v>
      </c>
      <c r="BQ225" s="272">
        <f>Calculos!BX225</f>
        <v>0</v>
      </c>
      <c r="BR225" s="272" t="str">
        <f>IF(SUM(Encuestas!$EM225:$ET225)=100,Encuestas!EM225,"n.v.")</f>
        <v>n.v.</v>
      </c>
      <c r="BS225" s="272" t="str">
        <f>IF(SUM(Encuestas!$EM225:$ET225)=100,Encuestas!EN225,"n.v.")</f>
        <v>n.v.</v>
      </c>
      <c r="BT225" s="272" t="str">
        <f>IF(SUM(Encuestas!$EM225:$ET225)=100,Encuestas!EO225,"n.v.")</f>
        <v>n.v.</v>
      </c>
      <c r="BU225" s="272" t="str">
        <f>IF(SUM(Encuestas!$EM225:$ET225)=100,Encuestas!EP225,"n.v.")</f>
        <v>n.v.</v>
      </c>
      <c r="BV225" s="272" t="str">
        <f>IF(SUM(Encuestas!$EM225:$ET225)=100,Encuestas!EQ225,"n.v.")</f>
        <v>n.v.</v>
      </c>
      <c r="BW225" s="272" t="str">
        <f>IF(SUM(Encuestas!$EM225:$ET225)=100,Encuestas!ER225,"n.v.")</f>
        <v>n.v.</v>
      </c>
      <c r="BX225" s="272" t="str">
        <f>IF(SUM(Encuestas!$EM225:$ET225)=100,Encuestas!ES225,"n.v.")</f>
        <v>n.v.</v>
      </c>
      <c r="BY225" s="272" t="str">
        <f>IF(SUM(Encuestas!$EM225:$ET225)=100,Encuestas!ET225,"n.v.")</f>
        <v>n.v.</v>
      </c>
      <c r="BZ225" s="272" t="str">
        <f>IF(SUM(Encuestas!$EV225:$FB225)=100,Encuestas!EV225,"n.c.")</f>
        <v>n.c.</v>
      </c>
      <c r="CA225" s="272" t="str">
        <f>IF(SUM(Encuestas!$EV225:$FB225)=100,Encuestas!EW225,"n.c.")</f>
        <v>n.c.</v>
      </c>
      <c r="CB225" s="272" t="str">
        <f>IF(SUM(Encuestas!$EV225:$FB225)=100,Encuestas!EX225,"n.c.")</f>
        <v>n.c.</v>
      </c>
      <c r="CC225" s="272" t="str">
        <f>IF(SUM(Encuestas!$EV225:$FB225)=100,Encuestas!EY225,"n.c.")</f>
        <v>n.c.</v>
      </c>
      <c r="CD225" s="272" t="str">
        <f>IF(SUM(Encuestas!$EV225:$FB225)=100,Encuestas!EZ225,"n.c.")</f>
        <v>n.c.</v>
      </c>
      <c r="CE225" s="272" t="str">
        <f>IF(SUM(Encuestas!$EV225:$FB225)=100,Encuestas!FA225,"n.c.")</f>
        <v>n.c.</v>
      </c>
      <c r="CF225" s="272" t="str">
        <f>IF(SUM(Encuestas!$EV225:$FB225)=100,Encuestas!FB225,"n.c.")</f>
        <v>n.c.</v>
      </c>
      <c r="CG225" s="272" t="str">
        <f>IF(SUM(BR225:BY225)=100,Encuestas!FD225,"n.v.")</f>
        <v>n.v.</v>
      </c>
    </row>
    <row r="226" spans="1:85" hidden="1" x14ac:dyDescent="0.25">
      <c r="A226" s="40">
        <f>Calculos!A226</f>
        <v>111011334</v>
      </c>
      <c r="B226" s="185">
        <f>'Fact Expans'!C226</f>
        <v>5.8518518518518521</v>
      </c>
      <c r="C226" s="272" t="str">
        <f>IF(SUM(Encuestas!R226:V226)=0,"no",IF(SUM(Encuestas!R226:V226)=1,LEFT(Encuestas!Q226,4),"Err"))</f>
        <v>no</v>
      </c>
      <c r="D226" s="272">
        <f>Calculos!Q226</f>
        <v>0</v>
      </c>
      <c r="E226" s="272">
        <f>Calculos!J226</f>
        <v>0</v>
      </c>
      <c r="F226" s="272">
        <f>Calculos!D226</f>
        <v>0</v>
      </c>
      <c r="G226" s="272">
        <f>Calculos!G226</f>
        <v>0</v>
      </c>
      <c r="H226" s="272">
        <f>Calculos!H226</f>
        <v>0</v>
      </c>
      <c r="I226" s="272">
        <f>Calculos!I226</f>
        <v>0</v>
      </c>
      <c r="J226" s="41">
        <f>IFERROR(Calculos!L226,"")</f>
        <v>100</v>
      </c>
      <c r="K226" s="41" t="str">
        <f>IFERROR(Calculos!N226,"")</f>
        <v/>
      </c>
      <c r="L226" s="41">
        <f>IFERROR(Calculos!P226,"")</f>
        <v>100</v>
      </c>
      <c r="M226" s="272">
        <f>Encuestas!BB226</f>
        <v>0</v>
      </c>
      <c r="N226" s="272">
        <f>Encuestas!BC226</f>
        <v>0</v>
      </c>
      <c r="O226" s="272">
        <f>Encuestas!BD226</f>
        <v>0</v>
      </c>
      <c r="P226" s="272">
        <f>Encuestas!BE226</f>
        <v>0</v>
      </c>
      <c r="Q226" s="272">
        <f>Encuestas!BF226</f>
        <v>0</v>
      </c>
      <c r="R226" s="272">
        <f>Calculos!R226</f>
        <v>0</v>
      </c>
      <c r="S226" s="272">
        <f>Calculos!S226</f>
        <v>100</v>
      </c>
      <c r="T226" s="272">
        <f>Encuestas!BK226</f>
        <v>0</v>
      </c>
      <c r="U226" s="272">
        <f>Encuestas!BL226</f>
        <v>0</v>
      </c>
      <c r="V226" s="272" t="str">
        <f>IF(T226&gt;0,Calculos!U226,"")</f>
        <v/>
      </c>
      <c r="W226" s="42">
        <f>IFERROR(Calculos!AB226,"")</f>
        <v>100</v>
      </c>
      <c r="X226" s="42" t="str">
        <f>IFERROR(Calculos!AF226,"")</f>
        <v/>
      </c>
      <c r="Y226" s="42" t="str">
        <f>IFERROR(Calculos!AD226,"")</f>
        <v/>
      </c>
      <c r="Z226" s="42" t="str">
        <f>IFERROR(Calculos!AG226,"")</f>
        <v/>
      </c>
      <c r="AA226" s="42" t="str">
        <f>IFERROR(Calculos!AK226,"")</f>
        <v/>
      </c>
      <c r="AB226" s="42" t="str">
        <f>IFERROR(Calculos!AM226,"")</f>
        <v>OK</v>
      </c>
      <c r="AC226" s="42" t="str">
        <f>IFERROR(Calculos!AN226,"")</f>
        <v/>
      </c>
      <c r="AD226" s="272">
        <f>Encuestas!BV226</f>
        <v>0</v>
      </c>
      <c r="AE226" s="272">
        <f>Encuestas!BW226</f>
        <v>0</v>
      </c>
      <c r="AF226" s="272">
        <f>Encuestas!BX226</f>
        <v>0</v>
      </c>
      <c r="AG226" s="272" t="str">
        <f>IF(Calculos!AP226&gt;0,Calculos!AP226,"")</f>
        <v/>
      </c>
      <c r="AH226" s="272" t="str">
        <f>IF(Encuestas!BY226&gt;0,Encuestas!BY226,"")</f>
        <v/>
      </c>
      <c r="AI226" s="272" t="str">
        <f>IF(Encuestas!BZ226&gt;0,Encuestas!BZ226,"")</f>
        <v/>
      </c>
      <c r="AJ226" s="272" t="str">
        <f>IF(Encuestas!CA226&gt;0,Encuestas!CA226,"")</f>
        <v/>
      </c>
      <c r="AK226" s="272" t="str">
        <f>IF(Encuestas!CB226&gt;0,Encuestas!CB226,"")</f>
        <v/>
      </c>
      <c r="AL226" s="272" t="str">
        <f>IF(Encuestas!CC226&gt;0,Encuestas!CC226,"")</f>
        <v/>
      </c>
      <c r="AM226" s="272" t="str">
        <f>IF(Encuestas!CD226&gt;0,Encuestas!CD226,"")</f>
        <v/>
      </c>
      <c r="AN226" s="272" t="str">
        <f>IF(Encuestas!CE226,Encuestas!CE226,"")</f>
        <v/>
      </c>
      <c r="AO226" s="272" t="str">
        <f>IF(Encuestas!CF226&gt;0,Encuestas!CF226,"")</f>
        <v/>
      </c>
      <c r="AP226" s="272" t="str">
        <f>IF(Encuestas!CG226&gt;0,Encuestas!CG226,"")</f>
        <v/>
      </c>
      <c r="AQ226" s="272" t="str">
        <f>IF(Encuestas!CH226&gt;0,Encuestas!CH226,"")</f>
        <v/>
      </c>
      <c r="AR226" s="272" t="str">
        <f>IF(Encuestas!CI226&gt;0,Encuestas!CI226,"")</f>
        <v/>
      </c>
      <c r="AS226" s="272" t="str">
        <f>IF(Encuestas!CJ226&gt;0,Encuestas!CJ226,"")</f>
        <v/>
      </c>
      <c r="AT226" s="272" t="str">
        <f>IF(Encuestas!CK226&gt;0,Encuestas!CK226,"")</f>
        <v/>
      </c>
      <c r="AU226" s="272" t="str">
        <f>IF(Encuestas!CL226&gt;0,Encuestas!CL226,"")</f>
        <v/>
      </c>
      <c r="AV226" s="272" t="str">
        <f>IF(Encuestas!CM226&gt;0,Encuestas!CM226,"")</f>
        <v/>
      </c>
      <c r="AW226" s="272" t="str">
        <f>IF(Encuestas!CN226&gt;0,Encuestas!CN226,"")</f>
        <v/>
      </c>
      <c r="AX226" s="272" t="str">
        <f>IF(Encuestas!CO226&gt;0,Encuestas!CO226,"")</f>
        <v/>
      </c>
      <c r="AY226" s="272" t="str">
        <f>IF(Encuestas!CP226&gt;0,Encuestas!CP226,"")</f>
        <v/>
      </c>
      <c r="AZ226" s="272" t="str">
        <f>IF(Encuestas!CQ226&gt;0,Encuestas!CQ226,"")</f>
        <v/>
      </c>
      <c r="BA226" s="272"/>
      <c r="BB226" s="42" t="str">
        <f>IF(G226&gt;0,Encuestas!CS226*100/Bovinos!G226,".")</f>
        <v>.</v>
      </c>
      <c r="BC226" s="42" t="str">
        <f>IF(F226&gt;0,Encuestas!CT226*100/Bovinos!F226,".")</f>
        <v>.</v>
      </c>
      <c r="BD226" s="42" t="str">
        <f>IF(E226&gt;0,Encuestas!CU226*100/Bovinos!E226,".")</f>
        <v>.</v>
      </c>
      <c r="BE226" s="272">
        <f>Calculos!BD226</f>
        <v>0</v>
      </c>
      <c r="BF226" s="272">
        <f>Calculos!BE226</f>
        <v>0</v>
      </c>
      <c r="BG226" s="272">
        <f>Calculos!BF226</f>
        <v>0</v>
      </c>
      <c r="BH226" s="272">
        <f>Calculos!BG226</f>
        <v>0</v>
      </c>
      <c r="BI226" s="272">
        <f>Encuestas!DH226</f>
        <v>0</v>
      </c>
      <c r="BJ226" s="272">
        <f>Calculos!BL226</f>
        <v>0</v>
      </c>
      <c r="BK226" s="272">
        <f>Calculos!BM226</f>
        <v>0</v>
      </c>
      <c r="BL226" s="272">
        <f>Calculos!BN226</f>
        <v>0</v>
      </c>
      <c r="BM226" s="272">
        <f>Calculos!BO226</f>
        <v>0</v>
      </c>
      <c r="BN226" s="272">
        <f>Calculos!BU226</f>
        <v>0</v>
      </c>
      <c r="BO226" s="272">
        <f>Calculos!BV226</f>
        <v>0</v>
      </c>
      <c r="BP226" s="272">
        <f>Calculos!BW226</f>
        <v>0</v>
      </c>
      <c r="BQ226" s="272">
        <f>Calculos!BX226</f>
        <v>0</v>
      </c>
      <c r="BR226" s="272" t="str">
        <f>IF(SUM(Encuestas!$EM226:$ET226)=100,Encuestas!EM226,"n.v.")</f>
        <v>n.v.</v>
      </c>
      <c r="BS226" s="272" t="str">
        <f>IF(SUM(Encuestas!$EM226:$ET226)=100,Encuestas!EN226,"n.v.")</f>
        <v>n.v.</v>
      </c>
      <c r="BT226" s="272" t="str">
        <f>IF(SUM(Encuestas!$EM226:$ET226)=100,Encuestas!EO226,"n.v.")</f>
        <v>n.v.</v>
      </c>
      <c r="BU226" s="272" t="str">
        <f>IF(SUM(Encuestas!$EM226:$ET226)=100,Encuestas!EP226,"n.v.")</f>
        <v>n.v.</v>
      </c>
      <c r="BV226" s="272" t="str">
        <f>IF(SUM(Encuestas!$EM226:$ET226)=100,Encuestas!EQ226,"n.v.")</f>
        <v>n.v.</v>
      </c>
      <c r="BW226" s="272" t="str">
        <f>IF(SUM(Encuestas!$EM226:$ET226)=100,Encuestas!ER226,"n.v.")</f>
        <v>n.v.</v>
      </c>
      <c r="BX226" s="272" t="str">
        <f>IF(SUM(Encuestas!$EM226:$ET226)=100,Encuestas!ES226,"n.v.")</f>
        <v>n.v.</v>
      </c>
      <c r="BY226" s="272" t="str">
        <f>IF(SUM(Encuestas!$EM226:$ET226)=100,Encuestas!ET226,"n.v.")</f>
        <v>n.v.</v>
      </c>
      <c r="BZ226" s="272" t="str">
        <f>IF(SUM(Encuestas!$EV226:$FB226)=100,Encuestas!EV226,"n.c.")</f>
        <v>n.c.</v>
      </c>
      <c r="CA226" s="272" t="str">
        <f>IF(SUM(Encuestas!$EV226:$FB226)=100,Encuestas!EW226,"n.c.")</f>
        <v>n.c.</v>
      </c>
      <c r="CB226" s="272" t="str">
        <f>IF(SUM(Encuestas!$EV226:$FB226)=100,Encuestas!EX226,"n.c.")</f>
        <v>n.c.</v>
      </c>
      <c r="CC226" s="272" t="str">
        <f>IF(SUM(Encuestas!$EV226:$FB226)=100,Encuestas!EY226,"n.c.")</f>
        <v>n.c.</v>
      </c>
      <c r="CD226" s="272" t="str">
        <f>IF(SUM(Encuestas!$EV226:$FB226)=100,Encuestas!EZ226,"n.c.")</f>
        <v>n.c.</v>
      </c>
      <c r="CE226" s="272" t="str">
        <f>IF(SUM(Encuestas!$EV226:$FB226)=100,Encuestas!FA226,"n.c.")</f>
        <v>n.c.</v>
      </c>
      <c r="CF226" s="272" t="str">
        <f>IF(SUM(Encuestas!$EV226:$FB226)=100,Encuestas!FB226,"n.c.")</f>
        <v>n.c.</v>
      </c>
      <c r="CG226" s="272" t="str">
        <f>IF(SUM(BR226:BY226)=100,Encuestas!FD226,"n.v.")</f>
        <v>n.v.</v>
      </c>
    </row>
    <row r="227" spans="1:85" hidden="1" x14ac:dyDescent="0.25">
      <c r="A227" s="40">
        <f>Calculos!A227</f>
        <v>111010830</v>
      </c>
      <c r="B227" s="185">
        <f>'Fact Expans'!C227</f>
        <v>6.549295774647887</v>
      </c>
      <c r="C227" s="272" t="str">
        <f>IF(SUM(Encuestas!R227:V227)=0,"no",IF(SUM(Encuestas!R227:V227)=1,LEFT(Encuestas!Q227,4),"Err"))</f>
        <v>14_2</v>
      </c>
      <c r="D227" s="272">
        <f>Calculos!Q227</f>
        <v>200</v>
      </c>
      <c r="E227" s="272">
        <f>Calculos!J227</f>
        <v>110</v>
      </c>
      <c r="F227" s="272">
        <f>Calculos!D227</f>
        <v>55</v>
      </c>
      <c r="G227" s="272">
        <f>Calculos!G227</f>
        <v>30</v>
      </c>
      <c r="H227" s="272">
        <f>Calculos!H227</f>
        <v>5</v>
      </c>
      <c r="I227" s="272">
        <f>Calculos!I227</f>
        <v>0</v>
      </c>
      <c r="J227" s="41">
        <f>IFERROR(Calculos!L227,"")</f>
        <v>100</v>
      </c>
      <c r="K227" s="41">
        <f>IFERROR(Calculos!N227,"")</f>
        <v>0</v>
      </c>
      <c r="L227" s="41">
        <f>IFERROR(Calculos!P227,"")</f>
        <v>0</v>
      </c>
      <c r="M227" s="272">
        <f>Encuestas!BB227</f>
        <v>20</v>
      </c>
      <c r="N227" s="272">
        <f>Encuestas!BC227</f>
        <v>10</v>
      </c>
      <c r="O227" s="272">
        <f>Encuestas!BD227</f>
        <v>5</v>
      </c>
      <c r="P227" s="272">
        <f>Encuestas!BE227</f>
        <v>45</v>
      </c>
      <c r="Q227" s="272">
        <f>Encuestas!BF227</f>
        <v>20</v>
      </c>
      <c r="R227" s="272">
        <f>Calculos!R227</f>
        <v>0</v>
      </c>
      <c r="S227" s="272">
        <f>Calculos!S227</f>
        <v>0</v>
      </c>
      <c r="T227" s="272">
        <f>Encuestas!BK227</f>
        <v>10</v>
      </c>
      <c r="U227" s="272">
        <f>Encuestas!BL227</f>
        <v>12</v>
      </c>
      <c r="V227" s="272">
        <f>IF(T227&gt;0,Calculos!U227,"")</f>
        <v>3</v>
      </c>
      <c r="W227" s="42">
        <f>IFERROR(Calculos!AB227,"")</f>
        <v>66.666666666666657</v>
      </c>
      <c r="X227" s="42">
        <f>IFERROR(Calculos!AF227,"")</f>
        <v>33.333333333333343</v>
      </c>
      <c r="Y227" s="42">
        <f>IFERROR(Calculos!AD227,"")</f>
        <v>50</v>
      </c>
      <c r="Z227" s="42">
        <f>IFERROR(Calculos!AG227,"")</f>
        <v>50</v>
      </c>
      <c r="AA227" s="42">
        <f>IFERROR(Calculos!AK227,"")</f>
        <v>62.5</v>
      </c>
      <c r="AB227" s="42">
        <f>IFERROR(Calculos!AM227,"")</f>
        <v>37.5</v>
      </c>
      <c r="AC227" s="42">
        <f>IFERROR(Calculos!AN227,"")</f>
        <v>33.333333333333329</v>
      </c>
      <c r="AD227" s="272">
        <f>Encuestas!BV227</f>
        <v>0</v>
      </c>
      <c r="AE227" s="272">
        <f>Encuestas!BW227</f>
        <v>100</v>
      </c>
      <c r="AF227" s="272">
        <f>Encuestas!BX227</f>
        <v>0</v>
      </c>
      <c r="AG227" s="272">
        <f>IF(Calculos!AP227&gt;0,Calculos!AP227,"")</f>
        <v>30</v>
      </c>
      <c r="AH227" s="272">
        <f>IF(Encuestas!BY227&gt;0,Encuestas!BY227,"")</f>
        <v>10</v>
      </c>
      <c r="AI227" s="272">
        <f>IF(Encuestas!BZ227&gt;0,Encuestas!BZ227,"")</f>
        <v>20</v>
      </c>
      <c r="AJ227" s="272" t="str">
        <f>IF(Encuestas!CA227&gt;0,Encuestas!CA227,"")</f>
        <v/>
      </c>
      <c r="AK227" s="272">
        <f>IF(Encuestas!CB227&gt;0,Encuestas!CB227,"")</f>
        <v>200</v>
      </c>
      <c r="AL227" s="272">
        <f>IF(Encuestas!CC227&gt;0,Encuestas!CC227,"")</f>
        <v>350</v>
      </c>
      <c r="AM227" s="272" t="str">
        <f>IF(Encuestas!CD227&gt;0,Encuestas!CD227,"")</f>
        <v/>
      </c>
      <c r="AN227" s="272">
        <f>IF(Encuestas!CE227,Encuestas!CE227,"")</f>
        <v>400</v>
      </c>
      <c r="AO227" s="272">
        <f>IF(Encuestas!CF227&gt;0,Encuestas!CF227,"")</f>
        <v>3</v>
      </c>
      <c r="AP227" s="272">
        <f>IF(Encuestas!CG227&gt;0,Encuestas!CG227,"")</f>
        <v>3</v>
      </c>
      <c r="AQ227" s="272" t="str">
        <f>IF(Encuestas!CH227&gt;0,Encuestas!CH227,"")</f>
        <v/>
      </c>
      <c r="AR227" s="272">
        <f>IF(Encuestas!CI227&gt;0,Encuestas!CI227,"")</f>
        <v>8</v>
      </c>
      <c r="AS227" s="272">
        <f>IF(Encuestas!CJ227&gt;0,Encuestas!CJ227,"")</f>
        <v>25</v>
      </c>
      <c r="AT227" s="272">
        <f>IF(Encuestas!CK227&gt;0,Encuestas!CK227,"")</f>
        <v>30</v>
      </c>
      <c r="AU227" s="272" t="str">
        <f>IF(Encuestas!CL227&gt;0,Encuestas!CL227,"")</f>
        <v/>
      </c>
      <c r="AV227" s="272">
        <f>IF(Encuestas!CM227&gt;0,Encuestas!CM227,"")</f>
        <v>4</v>
      </c>
      <c r="AW227" s="272" t="str">
        <f>IF(Encuestas!CN227&gt;0,Encuestas!CN227,"")</f>
        <v/>
      </c>
      <c r="AX227" s="272" t="str">
        <f>IF(Encuestas!CO227&gt;0,Encuestas!CO227,"")</f>
        <v/>
      </c>
      <c r="AY227" s="272" t="str">
        <f>IF(Encuestas!CP227&gt;0,Encuestas!CP227,"")</f>
        <v/>
      </c>
      <c r="AZ227" s="272" t="str">
        <f>IF(Encuestas!CQ227&gt;0,Encuestas!CQ227,"")</f>
        <v/>
      </c>
      <c r="BA227" s="272"/>
      <c r="BB227" s="42">
        <f>IF(G227&gt;0,Encuestas!CS227*100/Bovinos!G227,".")</f>
        <v>0</v>
      </c>
      <c r="BC227" s="42">
        <f>IF(F227&gt;0,Encuestas!CT227*100/Bovinos!F227,".")</f>
        <v>1.8181818181818181</v>
      </c>
      <c r="BD227" s="42">
        <f>IF(E227&gt;0,Encuestas!CU227*100/Bovinos!E227,".")</f>
        <v>1.8181818181818181</v>
      </c>
      <c r="BE227" s="272">
        <f>Calculos!BD227</f>
        <v>53</v>
      </c>
      <c r="BF227" s="272">
        <f>Calculos!BE227</f>
        <v>0</v>
      </c>
      <c r="BG227" s="272">
        <f>Calculos!BF227</f>
        <v>8</v>
      </c>
      <c r="BH227" s="272">
        <f>Calculos!BG227</f>
        <v>23</v>
      </c>
      <c r="BI227" s="272" t="str">
        <f>Encuestas!DH227</f>
        <v>26_2_no</v>
      </c>
      <c r="BJ227" s="272">
        <f>Calculos!BL227</f>
        <v>25</v>
      </c>
      <c r="BK227" s="272">
        <f>Calculos!BM227</f>
        <v>30</v>
      </c>
      <c r="BL227" s="272">
        <f>Calculos!BN227</f>
        <v>0</v>
      </c>
      <c r="BM227" s="272">
        <f>Calculos!BO227</f>
        <v>4</v>
      </c>
      <c r="BN227" s="272">
        <f>Calculos!BU227</f>
        <v>2</v>
      </c>
      <c r="BO227" s="272">
        <f>Calculos!BV227</f>
        <v>0</v>
      </c>
      <c r="BP227" s="272">
        <f>Calculos!BW227</f>
        <v>1</v>
      </c>
      <c r="BQ227" s="272">
        <f>Calculos!BX227</f>
        <v>2</v>
      </c>
      <c r="BR227" s="272">
        <f>IF(SUM(Encuestas!$EM227:$ET227)=100,Encuestas!EM227,"n.v.")</f>
        <v>0</v>
      </c>
      <c r="BS227" s="272">
        <f>IF(SUM(Encuestas!$EM227:$ET227)=100,Encuestas!EN227,"n.v.")</f>
        <v>0</v>
      </c>
      <c r="BT227" s="272">
        <f>IF(SUM(Encuestas!$EM227:$ET227)=100,Encuestas!EO227,"n.v.")</f>
        <v>0</v>
      </c>
      <c r="BU227" s="272">
        <f>IF(SUM(Encuestas!$EM227:$ET227)=100,Encuestas!EP227,"n.v.")</f>
        <v>0</v>
      </c>
      <c r="BV227" s="272">
        <f>IF(SUM(Encuestas!$EM227:$ET227)=100,Encuestas!EQ227,"n.v.")</f>
        <v>100</v>
      </c>
      <c r="BW227" s="272">
        <f>IF(SUM(Encuestas!$EM227:$ET227)=100,Encuestas!ER227,"n.v.")</f>
        <v>0</v>
      </c>
      <c r="BX227" s="272">
        <f>IF(SUM(Encuestas!$EM227:$ET227)=100,Encuestas!ES227,"n.v.")</f>
        <v>0</v>
      </c>
      <c r="BY227" s="272">
        <f>IF(SUM(Encuestas!$EM227:$ET227)=100,Encuestas!ET227,"n.v.")</f>
        <v>0</v>
      </c>
      <c r="BZ227" s="272">
        <f>IF(SUM(Encuestas!$EV227:$FB227)=100,Encuestas!EV227,"n.c.")</f>
        <v>20</v>
      </c>
      <c r="CA227" s="272">
        <f>IF(SUM(Encuestas!$EV227:$FB227)=100,Encuestas!EW227,"n.c.")</f>
        <v>0</v>
      </c>
      <c r="CB227" s="272">
        <f>IF(SUM(Encuestas!$EV227:$FB227)=100,Encuestas!EX227,"n.c.")</f>
        <v>0</v>
      </c>
      <c r="CC227" s="272">
        <f>IF(SUM(Encuestas!$EV227:$FB227)=100,Encuestas!EY227,"n.c.")</f>
        <v>0</v>
      </c>
      <c r="CD227" s="272">
        <f>IF(SUM(Encuestas!$EV227:$FB227)=100,Encuestas!EZ227,"n.c.")</f>
        <v>80</v>
      </c>
      <c r="CE227" s="272">
        <f>IF(SUM(Encuestas!$EV227:$FB227)=100,Encuestas!FA227,"n.c.")</f>
        <v>0</v>
      </c>
      <c r="CF227" s="272">
        <f>IF(SUM(Encuestas!$EV227:$FB227)=100,Encuestas!FB227,"n.c.")</f>
        <v>0</v>
      </c>
      <c r="CG227" s="272">
        <f>IF(SUM(BR227:BY227)=100,Encuestas!FD227,"n.v.")</f>
        <v>100</v>
      </c>
    </row>
    <row r="228" spans="1:85" s="295" customFormat="1" hidden="1" x14ac:dyDescent="0.25">
      <c r="A228" s="40">
        <f>Calculos!A228</f>
        <v>111010077</v>
      </c>
      <c r="B228" s="185">
        <f>'Fact Expans'!C228</f>
        <v>5.8518518518518521</v>
      </c>
      <c r="C228" s="295" t="str">
        <f>IF(SUM(Encuestas!R228:V228)=0,"no",IF(SUM(Encuestas!R228:V228)=1,LEFT(Encuestas!Q228,4),"Err"))</f>
        <v>Err</v>
      </c>
      <c r="D228" s="295">
        <f>Calculos!Q228</f>
        <v>360</v>
      </c>
      <c r="E228" s="295">
        <f>Calculos!J228</f>
        <v>85</v>
      </c>
      <c r="F228" s="295">
        <f>Calculos!D228</f>
        <v>58</v>
      </c>
      <c r="G228" s="295">
        <f>Calculos!G228</f>
        <v>205</v>
      </c>
      <c r="H228" s="295">
        <f>Calculos!H228</f>
        <v>9</v>
      </c>
      <c r="I228" s="295">
        <f>Calculos!I228</f>
        <v>3</v>
      </c>
      <c r="J228" s="41">
        <f>IFERROR(Calculos!L228,"")</f>
        <v>100</v>
      </c>
      <c r="K228" s="41">
        <f>IFERROR(Calculos!N228,"")</f>
        <v>0</v>
      </c>
      <c r="L228" s="41">
        <f>IFERROR(Calculos!P228,"")</f>
        <v>0</v>
      </c>
      <c r="M228" s="295">
        <f>Encuestas!BB228</f>
        <v>100</v>
      </c>
      <c r="N228" s="295">
        <f>Encuestas!BC228</f>
        <v>0</v>
      </c>
      <c r="O228" s="295">
        <f>Encuestas!BD228</f>
        <v>0</v>
      </c>
      <c r="P228" s="295">
        <f>Encuestas!BE228</f>
        <v>0</v>
      </c>
      <c r="Q228" s="295">
        <f>Encuestas!BF228</f>
        <v>0</v>
      </c>
      <c r="R228" s="295">
        <f>Calculos!R228</f>
        <v>0</v>
      </c>
      <c r="S228" s="295">
        <f>Calculos!S228</f>
        <v>0</v>
      </c>
      <c r="T228" s="295">
        <f>Encuestas!BK228</f>
        <v>12</v>
      </c>
      <c r="U228" s="295">
        <f>Encuestas!BL228</f>
        <v>4</v>
      </c>
      <c r="V228" s="295">
        <f>IF(T228&gt;0,Calculos!U228,"")</f>
        <v>5</v>
      </c>
      <c r="W228" s="42">
        <f>IFERROR(Calculos!AB228,"")</f>
        <v>98.275862068965509</v>
      </c>
      <c r="X228" s="42">
        <f>IFERROR(Calculos!AF228,"")</f>
        <v>1.7241379310344911</v>
      </c>
      <c r="Y228" s="42">
        <f>IFERROR(Calculos!AD228,"")</f>
        <v>86.666666666666671</v>
      </c>
      <c r="Z228" s="42">
        <f>IFERROR(Calculos!AG228,"")</f>
        <v>13.333333333333329</v>
      </c>
      <c r="AA228" s="42">
        <f>IFERROR(Calculos!AK228,"")</f>
        <v>96.946564885496173</v>
      </c>
      <c r="AB228" s="42">
        <f>IFERROR(Calculos!AM228,"")</f>
        <v>3.0534351145038272</v>
      </c>
      <c r="AC228" s="42">
        <f>IFERROR(Calculos!AN228,"")</f>
        <v>12.931034482758621</v>
      </c>
      <c r="AD228" s="295">
        <f>Encuestas!BV228</f>
        <v>0</v>
      </c>
      <c r="AE228" s="295">
        <f>Encuestas!BW228</f>
        <v>100</v>
      </c>
      <c r="AF228" s="295">
        <f>Encuestas!BX228</f>
        <v>0</v>
      </c>
      <c r="AG228" s="295">
        <f>IF(Calculos!AP228&gt;0,Calculos!AP228,"")</f>
        <v>30</v>
      </c>
      <c r="AH228" s="295" t="str">
        <f>IF(Encuestas!BY228&gt;0,Encuestas!BY228,"")</f>
        <v/>
      </c>
      <c r="AI228" s="295">
        <f>IF(Encuestas!BZ228&gt;0,Encuestas!BZ228,"")</f>
        <v>26</v>
      </c>
      <c r="AJ228" s="295">
        <f>IF(Encuestas!CA228&gt;0,Encuestas!CA228,"")</f>
        <v>12</v>
      </c>
      <c r="AK228" s="295" t="str">
        <f>IF(Encuestas!CB228&gt;0,Encuestas!CB228,"")</f>
        <v/>
      </c>
      <c r="AL228" s="295">
        <f>IF(Encuestas!CC228&gt;0,Encuestas!CC228,"")</f>
        <v>490</v>
      </c>
      <c r="AM228" s="295">
        <f>IF(Encuestas!CD228&gt;0,Encuestas!CD228,"")</f>
        <v>230</v>
      </c>
      <c r="AN228" s="295">
        <f>IF(Encuestas!CE228,Encuestas!CE228,"")</f>
        <v>550</v>
      </c>
      <c r="AO228" s="295" t="str">
        <f>IF(Encuestas!CF228&gt;0,Encuestas!CF228,"")</f>
        <v/>
      </c>
      <c r="AP228" s="295">
        <f>IF(Encuestas!CG228&gt;0,Encuestas!CG228,"")</f>
        <v>1</v>
      </c>
      <c r="AQ228" s="295">
        <f>IF(Encuestas!CH228&gt;0,Encuestas!CH228,"")</f>
        <v>11</v>
      </c>
      <c r="AR228" s="295">
        <f>IF(Encuestas!CI228&gt;0,Encuestas!CI228,"")</f>
        <v>9</v>
      </c>
      <c r="AS228" s="295" t="str">
        <f>IF(Encuestas!CJ228&gt;0,Encuestas!CJ228,"")</f>
        <v/>
      </c>
      <c r="AT228" s="295">
        <f>IF(Encuestas!CK228&gt;0,Encuestas!CK228,"")</f>
        <v>108</v>
      </c>
      <c r="AU228" s="295">
        <f>IF(Encuestas!CL228&gt;0,Encuestas!CL228,"")</f>
        <v>16</v>
      </c>
      <c r="AV228" s="295">
        <f>IF(Encuestas!CM228&gt;0,Encuestas!CM228,"")</f>
        <v>15</v>
      </c>
      <c r="AW228" s="295" t="str">
        <f>IF(Encuestas!CN228&gt;0,Encuestas!CN228,"")</f>
        <v/>
      </c>
      <c r="AX228" s="295" t="str">
        <f>IF(Encuestas!CO228&gt;0,Encuestas!CO228,"")</f>
        <v/>
      </c>
      <c r="AY228" s="295" t="str">
        <f>IF(Encuestas!CP228&gt;0,Encuestas!CP228,"")</f>
        <v/>
      </c>
      <c r="AZ228" s="295" t="str">
        <f>IF(Encuestas!CQ228&gt;0,Encuestas!CQ228,"")</f>
        <v/>
      </c>
      <c r="BB228" s="42">
        <f>IF(G228&gt;0,Encuestas!CS228*100/Bovinos!G228,".")</f>
        <v>1.4634146341463414</v>
      </c>
      <c r="BC228" s="42">
        <f>IF(F228&gt;0,Encuestas!CT228*100/Bovinos!F228,".")</f>
        <v>0</v>
      </c>
      <c r="BD228" s="42">
        <f>IF(E228&gt;0,Encuestas!CU228*100/Bovinos!E228,".")</f>
        <v>3.5294117647058822</v>
      </c>
      <c r="BE228" s="295">
        <f>Calculos!BD228</f>
        <v>60</v>
      </c>
      <c r="BF228" s="295">
        <f>Calculos!BE228</f>
        <v>0</v>
      </c>
      <c r="BG228" s="295">
        <f>Calculos!BF228</f>
        <v>0</v>
      </c>
      <c r="BH228" s="295">
        <f>Calculos!BG228</f>
        <v>0</v>
      </c>
      <c r="BI228" s="295" t="str">
        <f>Encuestas!DH228</f>
        <v>26_2_no</v>
      </c>
      <c r="BJ228" s="295">
        <f>Calculos!BL228</f>
        <v>0</v>
      </c>
      <c r="BK228" s="295">
        <f>Calculos!BM228</f>
        <v>108</v>
      </c>
      <c r="BL228" s="295">
        <f>Calculos!BN228</f>
        <v>16</v>
      </c>
      <c r="BM228" s="295">
        <f>Calculos!BO228</f>
        <v>15</v>
      </c>
      <c r="BN228" s="295">
        <f>Calculos!BU228</f>
        <v>5</v>
      </c>
      <c r="BO228" s="295">
        <f>Calculos!BV228</f>
        <v>3</v>
      </c>
      <c r="BP228" s="295">
        <f>Calculos!BW228</f>
        <v>0</v>
      </c>
      <c r="BQ228" s="295">
        <f>Calculos!BX228</f>
        <v>3</v>
      </c>
      <c r="BR228" s="295">
        <f>IF(SUM(Encuestas!$EM228:$ET228)=100,Encuestas!EM228,"n.v.")</f>
        <v>0</v>
      </c>
      <c r="BS228" s="295">
        <f>IF(SUM(Encuestas!$EM228:$ET228)=100,Encuestas!EN228,"n.v.")</f>
        <v>0</v>
      </c>
      <c r="BT228" s="295">
        <f>IF(SUM(Encuestas!$EM228:$ET228)=100,Encuestas!EO228,"n.v.")</f>
        <v>0</v>
      </c>
      <c r="BU228" s="295">
        <f>IF(SUM(Encuestas!$EM228:$ET228)=100,Encuestas!EP228,"n.v.")</f>
        <v>70</v>
      </c>
      <c r="BV228" s="295">
        <f>IF(SUM(Encuestas!$EM228:$ET228)=100,Encuestas!EQ228,"n.v.")</f>
        <v>30</v>
      </c>
      <c r="BW228" s="295">
        <f>IF(SUM(Encuestas!$EM228:$ET228)=100,Encuestas!ER228,"n.v.")</f>
        <v>0</v>
      </c>
      <c r="BX228" s="295">
        <f>IF(SUM(Encuestas!$EM228:$ET228)=100,Encuestas!ES228,"n.v.")</f>
        <v>0</v>
      </c>
      <c r="BY228" s="295">
        <f>IF(SUM(Encuestas!$EM228:$ET228)=100,Encuestas!ET228,"n.v.")</f>
        <v>0</v>
      </c>
      <c r="BZ228" s="295">
        <f>IF(SUM(Encuestas!$EV228:$FB228)=100,Encuestas!EV228,"n.c.")</f>
        <v>30</v>
      </c>
      <c r="CA228" s="295">
        <f>IF(SUM(Encuestas!$EV228:$FB228)=100,Encuestas!EW228,"n.c.")</f>
        <v>0</v>
      </c>
      <c r="CB228" s="295">
        <f>IF(SUM(Encuestas!$EV228:$FB228)=100,Encuestas!EX228,"n.c.")</f>
        <v>0</v>
      </c>
      <c r="CC228" s="295">
        <f>IF(SUM(Encuestas!$EV228:$FB228)=100,Encuestas!EY228,"n.c.")</f>
        <v>0</v>
      </c>
      <c r="CD228" s="295">
        <f>IF(SUM(Encuestas!$EV228:$FB228)=100,Encuestas!EZ228,"n.c.")</f>
        <v>70</v>
      </c>
      <c r="CE228" s="295">
        <f>IF(SUM(Encuestas!$EV228:$FB228)=100,Encuestas!FA228,"n.c.")</f>
        <v>0</v>
      </c>
      <c r="CF228" s="295">
        <f>IF(SUM(Encuestas!$EV228:$FB228)=100,Encuestas!FB228,"n.c.")</f>
        <v>0</v>
      </c>
      <c r="CG228" s="295">
        <f>IF(SUM(BR228:BY228)=100,Encuestas!FD228,"n.v.")</f>
        <v>100</v>
      </c>
    </row>
    <row r="229" spans="1:85" s="295" customFormat="1" hidden="1" x14ac:dyDescent="0.25">
      <c r="A229" s="40">
        <f>Calculos!A229</f>
        <v>111010068</v>
      </c>
      <c r="B229" s="185">
        <f>'Fact Expans'!C229</f>
        <v>5.8518518518518521</v>
      </c>
      <c r="C229" s="295" t="str">
        <f>IF(SUM(Encuestas!R229:V229)=0,"no",IF(SUM(Encuestas!R229:V229)=1,LEFT(Encuestas!Q229,4),"Err"))</f>
        <v>14_1</v>
      </c>
      <c r="D229" s="295">
        <f>Calculos!Q229</f>
        <v>53</v>
      </c>
      <c r="E229" s="295">
        <f>Calculos!J229</f>
        <v>31</v>
      </c>
      <c r="F229" s="295">
        <f>Calculos!D229</f>
        <v>13</v>
      </c>
      <c r="G229" s="295">
        <f>Calculos!G229</f>
        <v>4</v>
      </c>
      <c r="H229" s="295">
        <f>Calculos!H229</f>
        <v>3</v>
      </c>
      <c r="I229" s="295">
        <f>Calculos!I229</f>
        <v>2</v>
      </c>
      <c r="J229" s="41">
        <f>IFERROR(Calculos!L229,"")</f>
        <v>100</v>
      </c>
      <c r="K229" s="41">
        <f>IFERROR(Calculos!N229,"")</f>
        <v>0</v>
      </c>
      <c r="L229" s="41">
        <f>IFERROR(Calculos!P229,"")</f>
        <v>0</v>
      </c>
      <c r="M229" s="295">
        <f>Encuestas!BB229</f>
        <v>0</v>
      </c>
      <c r="N229" s="295">
        <f>Encuestas!BC229</f>
        <v>0</v>
      </c>
      <c r="O229" s="295">
        <f>Encuestas!BD229</f>
        <v>0</v>
      </c>
      <c r="P229" s="295">
        <f>Encuestas!BE229</f>
        <v>100</v>
      </c>
      <c r="Q229" s="295">
        <f>Encuestas!BF229</f>
        <v>0</v>
      </c>
      <c r="R229" s="295">
        <f>Calculos!R229</f>
        <v>0</v>
      </c>
      <c r="S229" s="295">
        <f>Calculos!S229</f>
        <v>0</v>
      </c>
      <c r="T229" s="295">
        <f>Encuestas!BK229</f>
        <v>12</v>
      </c>
      <c r="U229" s="295">
        <f>Encuestas!BL229</f>
        <v>3</v>
      </c>
      <c r="V229" s="295">
        <f>IF(T229&gt;0,Calculos!U229,"")</f>
        <v>4</v>
      </c>
      <c r="W229" s="42">
        <f>IFERROR(Calculos!AB229,"")</f>
        <v>58.18181818181818</v>
      </c>
      <c r="X229" s="42">
        <f>IFERROR(Calculos!AF229,"")</f>
        <v>41.81818181818182</v>
      </c>
      <c r="Y229" s="42">
        <f>IFERROR(Calculos!AD229,"")</f>
        <v>16.666666666666664</v>
      </c>
      <c r="Z229" s="42">
        <f>IFERROR(Calculos!AG229,"")</f>
        <v>83.333333333333343</v>
      </c>
      <c r="AA229" s="42">
        <f>IFERROR(Calculos!AK229,"")</f>
        <v>54.098360655737707</v>
      </c>
      <c r="AB229" s="42">
        <f>IFERROR(Calculos!AM229,"")</f>
        <v>45.901639344262293</v>
      </c>
      <c r="AC229" s="42">
        <f>IFERROR(Calculos!AN229,"")</f>
        <v>10.909090909090908</v>
      </c>
      <c r="AD229" s="295">
        <f>Encuestas!BV229</f>
        <v>100</v>
      </c>
      <c r="AE229" s="295">
        <f>Encuestas!BW229</f>
        <v>0</v>
      </c>
      <c r="AF229" s="295">
        <f>Encuestas!BX229</f>
        <v>0</v>
      </c>
      <c r="AG229" s="295">
        <f>IF(Calculos!AP229&gt;0,Calculos!AP229,"")</f>
        <v>18</v>
      </c>
      <c r="AH229" s="295">
        <f>IF(Encuestas!BY229&gt;0,Encuestas!BY229,"")</f>
        <v>6</v>
      </c>
      <c r="AI229" s="295">
        <f>IF(Encuestas!BZ229&gt;0,Encuestas!BZ229,"")</f>
        <v>12</v>
      </c>
      <c r="AJ229" s="295">
        <f>IF(Encuestas!CA229&gt;0,Encuestas!CA229,"")</f>
        <v>12</v>
      </c>
      <c r="AK229" s="295">
        <f>IF(Encuestas!CB229&gt;0,Encuestas!CB229,"")</f>
        <v>250</v>
      </c>
      <c r="AL229" s="295">
        <f>IF(Encuestas!CC229&gt;0,Encuestas!CC229,"")</f>
        <v>315</v>
      </c>
      <c r="AM229" s="295">
        <f>IF(Encuestas!CD229&gt;0,Encuestas!CD229,"")</f>
        <v>270</v>
      </c>
      <c r="AN229" s="295">
        <f>IF(Encuestas!CE229,Encuestas!CE229,"")</f>
        <v>550</v>
      </c>
      <c r="AO229" s="295">
        <f>IF(Encuestas!CF229&gt;0,Encuestas!CF229,"")</f>
        <v>4</v>
      </c>
      <c r="AP229" s="295">
        <f>IF(Encuestas!CG229&gt;0,Encuestas!CG229,"")</f>
        <v>8</v>
      </c>
      <c r="AQ229" s="295">
        <f>IF(Encuestas!CH229&gt;0,Encuestas!CH229,"")</f>
        <v>8</v>
      </c>
      <c r="AR229" s="295">
        <f>IF(Encuestas!CI229&gt;0,Encuestas!CI229,"")</f>
        <v>8</v>
      </c>
      <c r="AS229" s="295">
        <f>IF(Encuestas!CJ229&gt;0,Encuestas!CJ229,"")</f>
        <v>16</v>
      </c>
      <c r="AT229" s="295">
        <f>IF(Encuestas!CK229&gt;0,Encuestas!CK229,"")</f>
        <v>2</v>
      </c>
      <c r="AU229" s="295">
        <f>IF(Encuestas!CL229&gt;0,Encuestas!CL229,"")</f>
        <v>3</v>
      </c>
      <c r="AV229" s="295">
        <f>IF(Encuestas!CM229&gt;0,Encuestas!CM229,"")</f>
        <v>12</v>
      </c>
      <c r="AW229" s="295" t="str">
        <f>IF(Encuestas!CN229&gt;0,Encuestas!CN229,"")</f>
        <v/>
      </c>
      <c r="AX229" s="295" t="str">
        <f>IF(Encuestas!CO229&gt;0,Encuestas!CO229,"")</f>
        <v/>
      </c>
      <c r="AY229" s="295" t="str">
        <f>IF(Encuestas!CP229&gt;0,Encuestas!CP229,"")</f>
        <v/>
      </c>
      <c r="AZ229" s="295" t="str">
        <f>IF(Encuestas!CQ229&gt;0,Encuestas!CQ229,"")</f>
        <v/>
      </c>
      <c r="BB229" s="42">
        <f>IF(G229&gt;0,Encuestas!CS229*100/Bovinos!G229,".")</f>
        <v>0</v>
      </c>
      <c r="BC229" s="42">
        <f>IF(F229&gt;0,Encuestas!CT229*100/Bovinos!F229,".")</f>
        <v>0</v>
      </c>
      <c r="BD229" s="42">
        <f>IF(E229&gt;0,Encuestas!CU229*100/Bovinos!E229,".")</f>
        <v>0</v>
      </c>
      <c r="BE229" s="295">
        <f>Calculos!BD229</f>
        <v>0</v>
      </c>
      <c r="BF229" s="295">
        <f>Calculos!BE229</f>
        <v>0</v>
      </c>
      <c r="BG229" s="295">
        <f>Calculos!BF229</f>
        <v>0</v>
      </c>
      <c r="BH229" s="295">
        <f>Calculos!BG229</f>
        <v>0</v>
      </c>
      <c r="BI229" s="295" t="str">
        <f>Encuestas!DH229</f>
        <v>26_2_no</v>
      </c>
      <c r="BJ229" s="295">
        <f>Calculos!BL229</f>
        <v>16</v>
      </c>
      <c r="BK229" s="295">
        <f>Calculos!BM229</f>
        <v>2</v>
      </c>
      <c r="BL229" s="295">
        <f>Calculos!BN229</f>
        <v>3</v>
      </c>
      <c r="BM229" s="295">
        <f>Calculos!BO229</f>
        <v>12</v>
      </c>
      <c r="BN229" s="295">
        <f>Calculos!BU229</f>
        <v>8</v>
      </c>
      <c r="BO229" s="295">
        <f>Calculos!BV229</f>
        <v>0</v>
      </c>
      <c r="BP229" s="295">
        <f>Calculos!BW229</f>
        <v>0</v>
      </c>
      <c r="BQ229" s="295">
        <f>Calculos!BX229</f>
        <v>0</v>
      </c>
      <c r="BR229" s="295">
        <f>IF(SUM(Encuestas!$EM229:$ET229)=100,Encuestas!EM229,"n.v.")</f>
        <v>0</v>
      </c>
      <c r="BS229" s="295">
        <f>IF(SUM(Encuestas!$EM229:$ET229)=100,Encuestas!EN229,"n.v.")</f>
        <v>0</v>
      </c>
      <c r="BT229" s="295">
        <f>IF(SUM(Encuestas!$EM229:$ET229)=100,Encuestas!EO229,"n.v.")</f>
        <v>0</v>
      </c>
      <c r="BU229" s="295">
        <f>IF(SUM(Encuestas!$EM229:$ET229)=100,Encuestas!EP229,"n.v.")</f>
        <v>0</v>
      </c>
      <c r="BV229" s="295">
        <f>IF(SUM(Encuestas!$EM229:$ET229)=100,Encuestas!EQ229,"n.v.")</f>
        <v>100</v>
      </c>
      <c r="BW229" s="295">
        <f>IF(SUM(Encuestas!$EM229:$ET229)=100,Encuestas!ER229,"n.v.")</f>
        <v>0</v>
      </c>
      <c r="BX229" s="295">
        <f>IF(SUM(Encuestas!$EM229:$ET229)=100,Encuestas!ES229,"n.v.")</f>
        <v>0</v>
      </c>
      <c r="BY229" s="295">
        <f>IF(SUM(Encuestas!$EM229:$ET229)=100,Encuestas!ET229,"n.v.")</f>
        <v>0</v>
      </c>
      <c r="BZ229" s="295" t="str">
        <f>IF(SUM(Encuestas!$EV229:$FB229)=100,Encuestas!EV229,"n.c.")</f>
        <v>n.c.</v>
      </c>
      <c r="CA229" s="295" t="str">
        <f>IF(SUM(Encuestas!$EV229:$FB229)=100,Encuestas!EW229,"n.c.")</f>
        <v>n.c.</v>
      </c>
      <c r="CB229" s="295" t="str">
        <f>IF(SUM(Encuestas!$EV229:$FB229)=100,Encuestas!EX229,"n.c.")</f>
        <v>n.c.</v>
      </c>
      <c r="CC229" s="295" t="str">
        <f>IF(SUM(Encuestas!$EV229:$FB229)=100,Encuestas!EY229,"n.c.")</f>
        <v>n.c.</v>
      </c>
      <c r="CD229" s="295" t="str">
        <f>IF(SUM(Encuestas!$EV229:$FB229)=100,Encuestas!EZ229,"n.c.")</f>
        <v>n.c.</v>
      </c>
      <c r="CE229" s="295" t="str">
        <f>IF(SUM(Encuestas!$EV229:$FB229)=100,Encuestas!FA229,"n.c.")</f>
        <v>n.c.</v>
      </c>
      <c r="CF229" s="295" t="str">
        <f>IF(SUM(Encuestas!$EV229:$FB229)=100,Encuestas!FB229,"n.c.")</f>
        <v>n.c.</v>
      </c>
      <c r="CG229" s="295">
        <f>IF(SUM(BR229:BY229)=100,Encuestas!FD229,"n.v.")</f>
        <v>100</v>
      </c>
    </row>
    <row r="230" spans="1:85" s="295" customFormat="1" hidden="1" x14ac:dyDescent="0.25">
      <c r="A230" s="40">
        <f>Calculos!A230</f>
        <v>111010407</v>
      </c>
      <c r="B230" s="185">
        <f>'Fact Expans'!C230</f>
        <v>5.8518518518518521</v>
      </c>
      <c r="C230" s="295" t="str">
        <f>IF(SUM(Encuestas!R230:V230)=0,"no",IF(SUM(Encuestas!R230:V230)=1,LEFT(Encuestas!Q230,4),"Err"))</f>
        <v>14_1</v>
      </c>
      <c r="D230" s="295">
        <f>Calculos!Q230</f>
        <v>187</v>
      </c>
      <c r="E230" s="295">
        <f>Calculos!J230</f>
        <v>125</v>
      </c>
      <c r="F230" s="295">
        <f>Calculos!D230</f>
        <v>50</v>
      </c>
      <c r="G230" s="295">
        <f>Calculos!G230</f>
        <v>2</v>
      </c>
      <c r="H230" s="295">
        <f>Calculos!H230</f>
        <v>9</v>
      </c>
      <c r="I230" s="295">
        <f>Calculos!I230</f>
        <v>1</v>
      </c>
      <c r="J230" s="41">
        <f>IFERROR(Calculos!L230,"")</f>
        <v>100</v>
      </c>
      <c r="K230" s="41">
        <f>IFERROR(Calculos!N230,"")</f>
        <v>0</v>
      </c>
      <c r="L230" s="41">
        <f>IFERROR(Calculos!P230,"")</f>
        <v>0</v>
      </c>
      <c r="M230" s="295">
        <f>Encuestas!BB230</f>
        <v>90</v>
      </c>
      <c r="N230" s="295">
        <f>Encuestas!BC230</f>
        <v>10</v>
      </c>
      <c r="O230" s="295">
        <f>Encuestas!BD230</f>
        <v>0</v>
      </c>
      <c r="P230" s="295">
        <f>Encuestas!BE230</f>
        <v>0</v>
      </c>
      <c r="Q230" s="295">
        <f>Encuestas!BF230</f>
        <v>0</v>
      </c>
      <c r="R230" s="295">
        <f>Calculos!R230</f>
        <v>0</v>
      </c>
      <c r="S230" s="295">
        <f>Calculos!S230</f>
        <v>0</v>
      </c>
      <c r="T230" s="295">
        <f>Encuestas!BK230</f>
        <v>12</v>
      </c>
      <c r="U230" s="295">
        <f>Encuestas!BL230</f>
        <v>3</v>
      </c>
      <c r="V230" s="295">
        <f>IF(T230&gt;0,Calculos!U230,"")</f>
        <v>4</v>
      </c>
      <c r="W230" s="42">
        <f>IFERROR(Calculos!AB230,"")</f>
        <v>64.285714285714292</v>
      </c>
      <c r="X230" s="42">
        <f>IFERROR(Calculos!AF230,"")</f>
        <v>35.714285714285708</v>
      </c>
      <c r="Y230" s="42">
        <f>IFERROR(Calculos!AD230,"")</f>
        <v>100</v>
      </c>
      <c r="Z230" s="42">
        <f>IFERROR(Calculos!AG230,"")</f>
        <v>0</v>
      </c>
      <c r="AA230" s="42">
        <f>IFERROR(Calculos!AK230,"")</f>
        <v>68.75</v>
      </c>
      <c r="AB230" s="42">
        <f>IFERROR(Calculos!AM230,"")</f>
        <v>31.25</v>
      </c>
      <c r="AC230" s="42">
        <f>IFERROR(Calculos!AN230,"")</f>
        <v>14.285714285714285</v>
      </c>
      <c r="AD230" s="295">
        <f>Encuestas!BV230</f>
        <v>50</v>
      </c>
      <c r="AE230" s="295">
        <f>Encuestas!BW230</f>
        <v>50</v>
      </c>
      <c r="AF230" s="295">
        <f>Encuestas!BX230</f>
        <v>0</v>
      </c>
      <c r="AG230" s="295">
        <f>IF(Calculos!AP230&gt;0,Calculos!AP230,"")</f>
        <v>24</v>
      </c>
      <c r="AH230" s="295">
        <f>IF(Encuestas!BY230&gt;0,Encuestas!BY230,"")</f>
        <v>6</v>
      </c>
      <c r="AI230" s="295" t="str">
        <f>IF(Encuestas!BZ230&gt;0,Encuestas!BZ230,"")</f>
        <v/>
      </c>
      <c r="AJ230" s="295">
        <f>IF(Encuestas!CA230&gt;0,Encuestas!CA230,"")</f>
        <v>6</v>
      </c>
      <c r="AK230" s="295">
        <f>IF(Encuestas!CB230&gt;0,Encuestas!CB230,"")</f>
        <v>40</v>
      </c>
      <c r="AL230" s="295" t="str">
        <f>IF(Encuestas!CC230&gt;0,Encuestas!CC230,"")</f>
        <v/>
      </c>
      <c r="AM230" s="295">
        <f>IF(Encuestas!CD230&gt;0,Encuestas!CD230,"")</f>
        <v>220</v>
      </c>
      <c r="AN230" s="295">
        <f>IF(Encuestas!CE230,Encuestas!CE230,"")</f>
        <v>550</v>
      </c>
      <c r="AO230" s="295">
        <f>IF(Encuestas!CF230&gt;0,Encuestas!CF230,"")</f>
        <v>4</v>
      </c>
      <c r="AP230" s="295" t="str">
        <f>IF(Encuestas!CG230&gt;0,Encuestas!CG230,"")</f>
        <v/>
      </c>
      <c r="AQ230" s="295">
        <f>IF(Encuestas!CH230&gt;0,Encuestas!CH230,"")</f>
        <v>4</v>
      </c>
      <c r="AR230" s="295">
        <f>IF(Encuestas!CI230&gt;0,Encuestas!CI230,"")</f>
        <v>12</v>
      </c>
      <c r="AS230" s="295">
        <f>IF(Encuestas!CJ230&gt;0,Encuestas!CJ230,"")</f>
        <v>60</v>
      </c>
      <c r="AT230" s="295" t="str">
        <f>IF(Encuestas!CK230&gt;0,Encuestas!CK230,"")</f>
        <v/>
      </c>
      <c r="AU230" s="295">
        <f>IF(Encuestas!CL230&gt;0,Encuestas!CL230,"")</f>
        <v>25</v>
      </c>
      <c r="AV230" s="295">
        <f>IF(Encuestas!CM230&gt;0,Encuestas!CM230,"")</f>
        <v>20</v>
      </c>
      <c r="AW230" s="295" t="str">
        <f>IF(Encuestas!CN230&gt;0,Encuestas!CN230,"")</f>
        <v/>
      </c>
      <c r="AX230" s="295" t="str">
        <f>IF(Encuestas!CO230&gt;0,Encuestas!CO230,"")</f>
        <v/>
      </c>
      <c r="AY230" s="295" t="str">
        <f>IF(Encuestas!CP230&gt;0,Encuestas!CP230,"")</f>
        <v/>
      </c>
      <c r="AZ230" s="295" t="str">
        <f>IF(Encuestas!CQ230&gt;0,Encuestas!CQ230,"")</f>
        <v/>
      </c>
      <c r="BB230" s="42">
        <f>IF(G230&gt;0,Encuestas!CS230*100/Bovinos!G230,".")</f>
        <v>0</v>
      </c>
      <c r="BC230" s="42">
        <f>IF(F230&gt;0,Encuestas!CT230*100/Bovinos!F230,".")</f>
        <v>0</v>
      </c>
      <c r="BD230" s="42">
        <f>IF(E230&gt;0,Encuestas!CU230*100/Bovinos!E230,".")</f>
        <v>1.6</v>
      </c>
      <c r="BE230" s="295">
        <f>Calculos!BD230</f>
        <v>0</v>
      </c>
      <c r="BF230" s="295">
        <f>Calculos!BE230</f>
        <v>0</v>
      </c>
      <c r="BG230" s="295">
        <f>Calculos!BF230</f>
        <v>0</v>
      </c>
      <c r="BH230" s="295">
        <f>Calculos!BG230</f>
        <v>0</v>
      </c>
      <c r="BI230" s="295" t="str">
        <f>Encuestas!DH230</f>
        <v>26_2_no</v>
      </c>
      <c r="BJ230" s="295">
        <f>Calculos!BL230</f>
        <v>60</v>
      </c>
      <c r="BK230" s="295">
        <f>Calculos!BM230</f>
        <v>0</v>
      </c>
      <c r="BL230" s="295">
        <f>Calculos!BN230</f>
        <v>25</v>
      </c>
      <c r="BM230" s="295">
        <f>Calculos!BO230</f>
        <v>20</v>
      </c>
      <c r="BN230" s="295">
        <f>Calculos!BU230</f>
        <v>4</v>
      </c>
      <c r="BO230" s="295">
        <f>Calculos!BV230</f>
        <v>0</v>
      </c>
      <c r="BP230" s="295">
        <f>Calculos!BW230</f>
        <v>0</v>
      </c>
      <c r="BQ230" s="295">
        <f>Calculos!BX230</f>
        <v>2</v>
      </c>
      <c r="BR230" s="295">
        <f>IF(SUM(Encuestas!$EM230:$ET230)=100,Encuestas!EM230,"n.v.")</f>
        <v>0</v>
      </c>
      <c r="BS230" s="295">
        <f>IF(SUM(Encuestas!$EM230:$ET230)=100,Encuestas!EN230,"n.v.")</f>
        <v>0</v>
      </c>
      <c r="BT230" s="295">
        <f>IF(SUM(Encuestas!$EM230:$ET230)=100,Encuestas!EO230,"n.v.")</f>
        <v>0</v>
      </c>
      <c r="BU230" s="295">
        <f>IF(SUM(Encuestas!$EM230:$ET230)=100,Encuestas!EP230,"n.v.")</f>
        <v>0</v>
      </c>
      <c r="BV230" s="295">
        <f>IF(SUM(Encuestas!$EM230:$ET230)=100,Encuestas!EQ230,"n.v.")</f>
        <v>100</v>
      </c>
      <c r="BW230" s="295">
        <f>IF(SUM(Encuestas!$EM230:$ET230)=100,Encuestas!ER230,"n.v.")</f>
        <v>0</v>
      </c>
      <c r="BX230" s="295">
        <f>IF(SUM(Encuestas!$EM230:$ET230)=100,Encuestas!ES230,"n.v.")</f>
        <v>0</v>
      </c>
      <c r="BY230" s="295">
        <f>IF(SUM(Encuestas!$EM230:$ET230)=100,Encuestas!ET230,"n.v.")</f>
        <v>0</v>
      </c>
      <c r="BZ230" s="295" t="str">
        <f>IF(SUM(Encuestas!$EV230:$FB230)=100,Encuestas!EV230,"n.c.")</f>
        <v>n.c.</v>
      </c>
      <c r="CA230" s="295" t="str">
        <f>IF(SUM(Encuestas!$EV230:$FB230)=100,Encuestas!EW230,"n.c.")</f>
        <v>n.c.</v>
      </c>
      <c r="CB230" s="295" t="str">
        <f>IF(SUM(Encuestas!$EV230:$FB230)=100,Encuestas!EX230,"n.c.")</f>
        <v>n.c.</v>
      </c>
      <c r="CC230" s="295" t="str">
        <f>IF(SUM(Encuestas!$EV230:$FB230)=100,Encuestas!EY230,"n.c.")</f>
        <v>n.c.</v>
      </c>
      <c r="CD230" s="295" t="str">
        <f>IF(SUM(Encuestas!$EV230:$FB230)=100,Encuestas!EZ230,"n.c.")</f>
        <v>n.c.</v>
      </c>
      <c r="CE230" s="295" t="str">
        <f>IF(SUM(Encuestas!$EV230:$FB230)=100,Encuestas!FA230,"n.c.")</f>
        <v>n.c.</v>
      </c>
      <c r="CF230" s="295" t="str">
        <f>IF(SUM(Encuestas!$EV230:$FB230)=100,Encuestas!FB230,"n.c.")</f>
        <v>n.c.</v>
      </c>
      <c r="CG230" s="295">
        <f>IF(SUM(BR230:BY230)=100,Encuestas!FD230,"n.v.")</f>
        <v>100</v>
      </c>
    </row>
    <row r="231" spans="1:85" s="295" customFormat="1" hidden="1" x14ac:dyDescent="0.25">
      <c r="A231" s="40">
        <f>Calculos!A231</f>
        <v>111012055</v>
      </c>
      <c r="B231" s="185">
        <f>'Fact Expans'!C231</f>
        <v>6.549295774647887</v>
      </c>
      <c r="C231" s="295" t="str">
        <f>IF(SUM(Encuestas!R231:V231)=0,"no",IF(SUM(Encuestas!R231:V231)=1,LEFT(Encuestas!Q231,4),"Err"))</f>
        <v>14_1</v>
      </c>
      <c r="D231" s="295">
        <f>Calculos!Q231</f>
        <v>29</v>
      </c>
      <c r="E231" s="295">
        <f>Calculos!J231</f>
        <v>13</v>
      </c>
      <c r="F231" s="295">
        <f>Calculos!D231</f>
        <v>6</v>
      </c>
      <c r="G231" s="295">
        <f>Calculos!G231</f>
        <v>10</v>
      </c>
      <c r="H231" s="295">
        <f>Calculos!H231</f>
        <v>0</v>
      </c>
      <c r="I231" s="295">
        <f>Calculos!I231</f>
        <v>0</v>
      </c>
      <c r="J231" s="41">
        <f>IFERROR(Calculos!L231,"")</f>
        <v>100</v>
      </c>
      <c r="K231" s="41">
        <f>IFERROR(Calculos!N231,"")</f>
        <v>0</v>
      </c>
      <c r="L231" s="41">
        <f>IFERROR(Calculos!P231,"")</f>
        <v>0</v>
      </c>
      <c r="M231" s="295">
        <f>Encuestas!BB231</f>
        <v>100</v>
      </c>
      <c r="N231" s="295">
        <f>Encuestas!BC231</f>
        <v>0</v>
      </c>
      <c r="O231" s="295">
        <f>Encuestas!BD231</f>
        <v>0</v>
      </c>
      <c r="P231" s="295">
        <f>Encuestas!BE231</f>
        <v>0</v>
      </c>
      <c r="Q231" s="295">
        <f>Encuestas!BF231</f>
        <v>0</v>
      </c>
      <c r="R231" s="295">
        <f>Calculos!R231</f>
        <v>0</v>
      </c>
      <c r="S231" s="295">
        <f>Calculos!S231</f>
        <v>0</v>
      </c>
      <c r="T231" s="295">
        <f>Encuestas!BK231</f>
        <v>12</v>
      </c>
      <c r="U231" s="295">
        <f>Encuestas!BL231</f>
        <v>1</v>
      </c>
      <c r="V231" s="295">
        <f>IF(T231&gt;0,Calculos!U231,"")</f>
        <v>2</v>
      </c>
      <c r="W231" s="42">
        <f>IFERROR(Calculos!AB231,"")</f>
        <v>70</v>
      </c>
      <c r="X231" s="42">
        <f>IFERROR(Calculos!AF231,"")</f>
        <v>30</v>
      </c>
      <c r="Y231" s="42">
        <f>IFERROR(Calculos!AD231,"")</f>
        <v>100</v>
      </c>
      <c r="Z231" s="42">
        <f>IFERROR(Calculos!AG231,"")</f>
        <v>0</v>
      </c>
      <c r="AA231" s="42">
        <f>IFERROR(Calculos!AK231,"")</f>
        <v>72.727272727272734</v>
      </c>
      <c r="AB231" s="42">
        <f>IFERROR(Calculos!AM231,"")</f>
        <v>27.272727272727266</v>
      </c>
      <c r="AC231" s="42">
        <f>IFERROR(Calculos!AN231,"")</f>
        <v>10</v>
      </c>
      <c r="AD231" s="295">
        <f>Encuestas!BV231</f>
        <v>100</v>
      </c>
      <c r="AE231" s="295">
        <f>Encuestas!BW231</f>
        <v>0</v>
      </c>
      <c r="AF231" s="295">
        <f>Encuestas!BX231</f>
        <v>0</v>
      </c>
      <c r="AG231" s="295">
        <f>IF(Calculos!AP231&gt;0,Calculos!AP231,"")</f>
        <v>18</v>
      </c>
      <c r="AH231" s="295" t="str">
        <f>IF(Encuestas!BY231&gt;0,Encuestas!BY231,"")</f>
        <v/>
      </c>
      <c r="AI231" s="295">
        <f>IF(Encuestas!BZ231&gt;0,Encuestas!BZ231,"")</f>
        <v>18</v>
      </c>
      <c r="AJ231" s="295">
        <f>IF(Encuestas!CA231&gt;0,Encuestas!CA231,"")</f>
        <v>24</v>
      </c>
      <c r="AK231" s="295" t="str">
        <f>IF(Encuestas!CB231&gt;0,Encuestas!CB231,"")</f>
        <v/>
      </c>
      <c r="AL231" s="295">
        <f>IF(Encuestas!CC231&gt;0,Encuestas!CC231,"")</f>
        <v>400</v>
      </c>
      <c r="AM231" s="295">
        <f>IF(Encuestas!CD231&gt;0,Encuestas!CD231,"")</f>
        <v>400</v>
      </c>
      <c r="AN231" s="295">
        <f>IF(Encuestas!CE231,Encuestas!CE231,"")</f>
        <v>550</v>
      </c>
      <c r="AO231" s="295" t="str">
        <f>IF(Encuestas!CF231&gt;0,Encuestas!CF231,"")</f>
        <v/>
      </c>
      <c r="AP231" s="295">
        <f>IF(Encuestas!CG231&gt;0,Encuestas!CG231,"")</f>
        <v>8</v>
      </c>
      <c r="AQ231" s="295">
        <f>IF(Encuestas!CH231&gt;0,Encuestas!CH231,"")</f>
        <v>11</v>
      </c>
      <c r="AR231" s="295">
        <f>IF(Encuestas!CI231&gt;0,Encuestas!CI231,"")</f>
        <v>11</v>
      </c>
      <c r="AS231" s="295" t="str">
        <f>IF(Encuestas!CJ231&gt;0,Encuestas!CJ231,"")</f>
        <v/>
      </c>
      <c r="AT231" s="295">
        <f>IF(Encuestas!CK231&gt;0,Encuestas!CK231,"")</f>
        <v>8</v>
      </c>
      <c r="AU231" s="295">
        <f>IF(Encuestas!CL231&gt;0,Encuestas!CL231,"")</f>
        <v>2</v>
      </c>
      <c r="AV231" s="295">
        <f>IF(Encuestas!CM231&gt;0,Encuestas!CM231,"")</f>
        <v>6</v>
      </c>
      <c r="AW231" s="295" t="str">
        <f>IF(Encuestas!CN231&gt;0,Encuestas!CN231,"")</f>
        <v/>
      </c>
      <c r="AX231" s="295" t="str">
        <f>IF(Encuestas!CO231&gt;0,Encuestas!CO231,"")</f>
        <v/>
      </c>
      <c r="AY231" s="295" t="str">
        <f>IF(Encuestas!CP231&gt;0,Encuestas!CP231,"")</f>
        <v/>
      </c>
      <c r="AZ231" s="295" t="str">
        <f>IF(Encuestas!CQ231&gt;0,Encuestas!CQ231,"")</f>
        <v/>
      </c>
      <c r="BB231" s="42">
        <f>IF(G231&gt;0,Encuestas!CS231*100/Bovinos!G231,".")</f>
        <v>0</v>
      </c>
      <c r="BC231" s="42">
        <f>IF(F231&gt;0,Encuestas!CT231*100/Bovinos!F231,".")</f>
        <v>16.666666666666668</v>
      </c>
      <c r="BD231" s="42">
        <f>IF(E231&gt;0,Encuestas!CU231*100/Bovinos!E231,".")</f>
        <v>7.6923076923076925</v>
      </c>
      <c r="BE231" s="295">
        <f>Calculos!BD231</f>
        <v>0</v>
      </c>
      <c r="BF231" s="295">
        <f>Calculos!BE231</f>
        <v>0</v>
      </c>
      <c r="BG231" s="295">
        <f>Calculos!BF231</f>
        <v>0</v>
      </c>
      <c r="BH231" s="295">
        <f>Calculos!BG231</f>
        <v>0</v>
      </c>
      <c r="BI231" s="295" t="str">
        <f>Encuestas!DH231</f>
        <v>26_2_no</v>
      </c>
      <c r="BJ231" s="295">
        <f>Calculos!BL231</f>
        <v>0</v>
      </c>
      <c r="BK231" s="295">
        <f>Calculos!BM231</f>
        <v>8</v>
      </c>
      <c r="BL231" s="295">
        <f>Calculos!BN231</f>
        <v>2</v>
      </c>
      <c r="BM231" s="295">
        <f>Calculos!BO231</f>
        <v>6</v>
      </c>
      <c r="BN231" s="295">
        <f>Calculos!BU231</f>
        <v>0</v>
      </c>
      <c r="BO231" s="295">
        <f>Calculos!BV231</f>
        <v>0</v>
      </c>
      <c r="BP231" s="295">
        <f>Calculos!BW231</f>
        <v>1</v>
      </c>
      <c r="BQ231" s="295">
        <f>Calculos!BX231</f>
        <v>1</v>
      </c>
      <c r="BR231" s="295">
        <f>IF(SUM(Encuestas!$EM231:$ET231)=100,Encuestas!EM231,"n.v.")</f>
        <v>0</v>
      </c>
      <c r="BS231" s="295">
        <f>IF(SUM(Encuestas!$EM231:$ET231)=100,Encuestas!EN231,"n.v.")</f>
        <v>0</v>
      </c>
      <c r="BT231" s="295">
        <f>IF(SUM(Encuestas!$EM231:$ET231)=100,Encuestas!EO231,"n.v.")</f>
        <v>0</v>
      </c>
      <c r="BU231" s="295">
        <f>IF(SUM(Encuestas!$EM231:$ET231)=100,Encuestas!EP231,"n.v.")</f>
        <v>0</v>
      </c>
      <c r="BV231" s="295">
        <f>IF(SUM(Encuestas!$EM231:$ET231)=100,Encuestas!EQ231,"n.v.")</f>
        <v>100</v>
      </c>
      <c r="BW231" s="295">
        <f>IF(SUM(Encuestas!$EM231:$ET231)=100,Encuestas!ER231,"n.v.")</f>
        <v>0</v>
      </c>
      <c r="BX231" s="295">
        <f>IF(SUM(Encuestas!$EM231:$ET231)=100,Encuestas!ES231,"n.v.")</f>
        <v>0</v>
      </c>
      <c r="BY231" s="295">
        <f>IF(SUM(Encuestas!$EM231:$ET231)=100,Encuestas!ET231,"n.v.")</f>
        <v>0</v>
      </c>
      <c r="BZ231" s="295" t="str">
        <f>IF(SUM(Encuestas!$EV231:$FB231)=100,Encuestas!EV231,"n.c.")</f>
        <v>n.c.</v>
      </c>
      <c r="CA231" s="295" t="str">
        <f>IF(SUM(Encuestas!$EV231:$FB231)=100,Encuestas!EW231,"n.c.")</f>
        <v>n.c.</v>
      </c>
      <c r="CB231" s="295" t="str">
        <f>IF(SUM(Encuestas!$EV231:$FB231)=100,Encuestas!EX231,"n.c.")</f>
        <v>n.c.</v>
      </c>
      <c r="CC231" s="295" t="str">
        <f>IF(SUM(Encuestas!$EV231:$FB231)=100,Encuestas!EY231,"n.c.")</f>
        <v>n.c.</v>
      </c>
      <c r="CD231" s="295" t="str">
        <f>IF(SUM(Encuestas!$EV231:$FB231)=100,Encuestas!EZ231,"n.c.")</f>
        <v>n.c.</v>
      </c>
      <c r="CE231" s="295" t="str">
        <f>IF(SUM(Encuestas!$EV231:$FB231)=100,Encuestas!FA231,"n.c.")</f>
        <v>n.c.</v>
      </c>
      <c r="CF231" s="295" t="str">
        <f>IF(SUM(Encuestas!$EV231:$FB231)=100,Encuestas!FB231,"n.c.")</f>
        <v>n.c.</v>
      </c>
      <c r="CG231" s="295">
        <f>IF(SUM(BR231:BY231)=100,Encuestas!FD231,"n.v.")</f>
        <v>100</v>
      </c>
    </row>
    <row r="232" spans="1:85" s="295" customFormat="1" hidden="1" x14ac:dyDescent="0.25">
      <c r="A232" s="40">
        <f>Calculos!A232</f>
        <v>111011078</v>
      </c>
      <c r="B232" s="185">
        <f>'Fact Expans'!C232</f>
        <v>0</v>
      </c>
      <c r="C232" s="295" t="str">
        <f>IF(SUM(Encuestas!R232:V232)=0,"no",IF(SUM(Encuestas!R232:V232)=1,LEFT(Encuestas!Q232,4),"Err"))</f>
        <v>14_1</v>
      </c>
      <c r="D232" s="295">
        <f>Calculos!Q232</f>
        <v>33</v>
      </c>
      <c r="E232" s="295">
        <f>Calculos!J232</f>
        <v>18</v>
      </c>
      <c r="F232" s="295">
        <f>Calculos!D232</f>
        <v>9</v>
      </c>
      <c r="G232" s="295">
        <f>Calculos!G232</f>
        <v>4</v>
      </c>
      <c r="H232" s="295">
        <f>Calculos!H232</f>
        <v>2</v>
      </c>
      <c r="I232" s="295">
        <f>Calculos!I232</f>
        <v>0</v>
      </c>
      <c r="J232" s="41">
        <f>IFERROR(Calculos!L232,"")</f>
        <v>100</v>
      </c>
      <c r="K232" s="41">
        <f>IFERROR(Calculos!N232,"")</f>
        <v>0</v>
      </c>
      <c r="L232" s="41">
        <f>IFERROR(Calculos!P232,"")</f>
        <v>0</v>
      </c>
      <c r="M232" s="295">
        <f>Encuestas!BB232</f>
        <v>0</v>
      </c>
      <c r="N232" s="295">
        <f>Encuestas!BC232</f>
        <v>0</v>
      </c>
      <c r="O232" s="295">
        <f>Encuestas!BD232</f>
        <v>100</v>
      </c>
      <c r="P232" s="295">
        <f>Encuestas!BE232</f>
        <v>0</v>
      </c>
      <c r="Q232" s="295">
        <f>Encuestas!BF232</f>
        <v>0</v>
      </c>
      <c r="R232" s="295">
        <f>Calculos!R232</f>
        <v>0</v>
      </c>
      <c r="S232" s="295">
        <f>Calculos!S232</f>
        <v>0</v>
      </c>
      <c r="T232" s="295">
        <f>Encuestas!BK232</f>
        <v>11</v>
      </c>
      <c r="U232" s="295">
        <f>Encuestas!BL232</f>
        <v>4</v>
      </c>
      <c r="V232" s="295">
        <f>IF(T232&gt;0,Calculos!U232,"")</f>
        <v>6</v>
      </c>
      <c r="W232" s="42">
        <f>IFERROR(Calculos!AB232,"")</f>
        <v>81.818181818181827</v>
      </c>
      <c r="X232" s="42">
        <f>IFERROR(Calculos!AF232,"")</f>
        <v>18.181818181818173</v>
      </c>
      <c r="Y232" s="42">
        <f>IFERROR(Calculos!AD232,"")</f>
        <v>75</v>
      </c>
      <c r="Z232" s="42">
        <f>IFERROR(Calculos!AG232,"")</f>
        <v>25</v>
      </c>
      <c r="AA232" s="42">
        <f>IFERROR(Calculos!AK232,"")</f>
        <v>80.769230769230774</v>
      </c>
      <c r="AB232" s="42">
        <f>IFERROR(Calculos!AM232,"")</f>
        <v>19.230769230769226</v>
      </c>
      <c r="AC232" s="42">
        <f>IFERROR(Calculos!AN232,"")</f>
        <v>18.181818181818183</v>
      </c>
      <c r="AD232" s="295">
        <f>Encuestas!BV232</f>
        <v>0</v>
      </c>
      <c r="AE232" s="295">
        <f>Encuestas!BW232</f>
        <v>100</v>
      </c>
      <c r="AF232" s="295">
        <f>Encuestas!BX232</f>
        <v>0</v>
      </c>
      <c r="AG232" s="295">
        <f>IF(Calculos!AP232&gt;0,Calculos!AP232,"")</f>
        <v>30</v>
      </c>
      <c r="AH232" s="295">
        <f>IF(Encuestas!BY232&gt;0,Encuestas!BY232,"")</f>
        <v>6</v>
      </c>
      <c r="AI232" s="295" t="str">
        <f>IF(Encuestas!BZ232&gt;0,Encuestas!BZ232,"")</f>
        <v/>
      </c>
      <c r="AJ232" s="295" t="str">
        <f>IF(Encuestas!CA232&gt;0,Encuestas!CA232,"")</f>
        <v/>
      </c>
      <c r="AK232" s="295">
        <f>IF(Encuestas!CB232&gt;0,Encuestas!CB232,"")</f>
        <v>220</v>
      </c>
      <c r="AL232" s="295" t="str">
        <f>IF(Encuestas!CC232&gt;0,Encuestas!CC232,"")</f>
        <v/>
      </c>
      <c r="AM232" s="295" t="str">
        <f>IF(Encuestas!CD232&gt;0,Encuestas!CD232,"")</f>
        <v/>
      </c>
      <c r="AN232" s="295">
        <f>IF(Encuestas!CE232,Encuestas!CE232,"")</f>
        <v>500</v>
      </c>
      <c r="AO232" s="295">
        <f>IF(Encuestas!CF232&gt;0,Encuestas!CF232,"")</f>
        <v>5</v>
      </c>
      <c r="AP232" s="295" t="str">
        <f>IF(Encuestas!CG232&gt;0,Encuestas!CG232,"")</f>
        <v/>
      </c>
      <c r="AQ232" s="295" t="str">
        <f>IF(Encuestas!CH232&gt;0,Encuestas!CH232,"")</f>
        <v/>
      </c>
      <c r="AR232" s="295">
        <f>IF(Encuestas!CI232&gt;0,Encuestas!CI232,"")</f>
        <v>5</v>
      </c>
      <c r="AS232" s="295">
        <f>IF(Encuestas!CJ232&gt;0,Encuestas!CJ232,"")</f>
        <v>7</v>
      </c>
      <c r="AT232" s="295" t="str">
        <f>IF(Encuestas!CK232&gt;0,Encuestas!CK232,"")</f>
        <v/>
      </c>
      <c r="AU232" s="295" t="str">
        <f>IF(Encuestas!CL232&gt;0,Encuestas!CL232,"")</f>
        <v/>
      </c>
      <c r="AV232" s="295">
        <f>IF(Encuestas!CM232&gt;0,Encuestas!CM232,"")</f>
        <v>1</v>
      </c>
      <c r="AW232" s="295" t="str">
        <f>IF(Encuestas!CN232&gt;0,Encuestas!CN232,"")</f>
        <v/>
      </c>
      <c r="AX232" s="295" t="str">
        <f>IF(Encuestas!CO232&gt;0,Encuestas!CO232,"")</f>
        <v/>
      </c>
      <c r="AY232" s="295" t="str">
        <f>IF(Encuestas!CP232&gt;0,Encuestas!CP232,"")</f>
        <v/>
      </c>
      <c r="AZ232" s="295" t="str">
        <f>IF(Encuestas!CQ232&gt;0,Encuestas!CQ232,"")</f>
        <v/>
      </c>
      <c r="BB232" s="42">
        <f>IF(G232&gt;0,Encuestas!CS232*100/Bovinos!G232,".")</f>
        <v>0</v>
      </c>
      <c r="BC232" s="42">
        <f>IF(F232&gt;0,Encuestas!CT232*100/Bovinos!F232,".")</f>
        <v>11.111111111111111</v>
      </c>
      <c r="BD232" s="42">
        <f>IF(E232&gt;0,Encuestas!CU232*100/Bovinos!E232,".")</f>
        <v>11.111111111111111</v>
      </c>
      <c r="BE232" s="295">
        <f>Calculos!BD232</f>
        <v>1</v>
      </c>
      <c r="BF232" s="295">
        <f>Calculos!BE232</f>
        <v>0</v>
      </c>
      <c r="BG232" s="295">
        <f>Calculos!BF232</f>
        <v>0</v>
      </c>
      <c r="BH232" s="295">
        <f>Calculos!BG232</f>
        <v>0</v>
      </c>
      <c r="BI232" s="295" t="str">
        <f>Encuestas!DH232</f>
        <v>26_2_no</v>
      </c>
      <c r="BJ232" s="295">
        <f>Calculos!BL232</f>
        <v>7</v>
      </c>
      <c r="BK232" s="295">
        <f>Calculos!BM232</f>
        <v>0</v>
      </c>
      <c r="BL232" s="295">
        <f>Calculos!BN232</f>
        <v>0</v>
      </c>
      <c r="BM232" s="295">
        <f>Calculos!BO232</f>
        <v>1</v>
      </c>
      <c r="BN232" s="295">
        <f>Calculos!BU232</f>
        <v>0</v>
      </c>
      <c r="BO232" s="295">
        <f>Calculos!BV232</f>
        <v>0</v>
      </c>
      <c r="BP232" s="295">
        <f>Calculos!BW232</f>
        <v>1</v>
      </c>
      <c r="BQ232" s="295">
        <f>Calculos!BX232</f>
        <v>2</v>
      </c>
      <c r="BR232" s="295">
        <f>IF(SUM(Encuestas!$EM232:$ET232)=100,Encuestas!EM232,"n.v.")</f>
        <v>0</v>
      </c>
      <c r="BS232" s="295">
        <f>IF(SUM(Encuestas!$EM232:$ET232)=100,Encuestas!EN232,"n.v.")</f>
        <v>0</v>
      </c>
      <c r="BT232" s="295">
        <f>IF(SUM(Encuestas!$EM232:$ET232)=100,Encuestas!EO232,"n.v.")</f>
        <v>0</v>
      </c>
      <c r="BU232" s="295">
        <f>IF(SUM(Encuestas!$EM232:$ET232)=100,Encuestas!EP232,"n.v.")</f>
        <v>0</v>
      </c>
      <c r="BV232" s="295">
        <f>IF(SUM(Encuestas!$EM232:$ET232)=100,Encuestas!EQ232,"n.v.")</f>
        <v>100</v>
      </c>
      <c r="BW232" s="295">
        <f>IF(SUM(Encuestas!$EM232:$ET232)=100,Encuestas!ER232,"n.v.")</f>
        <v>0</v>
      </c>
      <c r="BX232" s="295">
        <f>IF(SUM(Encuestas!$EM232:$ET232)=100,Encuestas!ES232,"n.v.")</f>
        <v>0</v>
      </c>
      <c r="BY232" s="295">
        <f>IF(SUM(Encuestas!$EM232:$ET232)=100,Encuestas!ET232,"n.v.")</f>
        <v>0</v>
      </c>
      <c r="BZ232" s="295" t="str">
        <f>IF(SUM(Encuestas!$EV232:$FB232)=100,Encuestas!EV232,"n.c.")</f>
        <v>n.c.</v>
      </c>
      <c r="CA232" s="295" t="str">
        <f>IF(SUM(Encuestas!$EV232:$FB232)=100,Encuestas!EW232,"n.c.")</f>
        <v>n.c.</v>
      </c>
      <c r="CB232" s="295" t="str">
        <f>IF(SUM(Encuestas!$EV232:$FB232)=100,Encuestas!EX232,"n.c.")</f>
        <v>n.c.</v>
      </c>
      <c r="CC232" s="295" t="str">
        <f>IF(SUM(Encuestas!$EV232:$FB232)=100,Encuestas!EY232,"n.c.")</f>
        <v>n.c.</v>
      </c>
      <c r="CD232" s="295" t="str">
        <f>IF(SUM(Encuestas!$EV232:$FB232)=100,Encuestas!EZ232,"n.c.")</f>
        <v>n.c.</v>
      </c>
      <c r="CE232" s="295" t="str">
        <f>IF(SUM(Encuestas!$EV232:$FB232)=100,Encuestas!FA232,"n.c.")</f>
        <v>n.c.</v>
      </c>
      <c r="CF232" s="295" t="str">
        <f>IF(SUM(Encuestas!$EV232:$FB232)=100,Encuestas!FB232,"n.c.")</f>
        <v>n.c.</v>
      </c>
      <c r="CG232" s="295">
        <f>IF(SUM(BR232:BY232)=100,Encuestas!FD232,"n.v.")</f>
        <v>100</v>
      </c>
    </row>
    <row r="233" spans="1:85" s="295" customFormat="1" hidden="1" x14ac:dyDescent="0.25">
      <c r="A233" s="40">
        <f>Calculos!A233</f>
        <v>111010415</v>
      </c>
      <c r="B233" s="185">
        <f>'Fact Expans'!C233</f>
        <v>0</v>
      </c>
      <c r="C233" s="295" t="str">
        <f>IF(SUM(Encuestas!R233:V233)=0,"no",IF(SUM(Encuestas!R233:V233)=1,LEFT(Encuestas!Q233,4),"Err"))</f>
        <v>14_1</v>
      </c>
      <c r="D233" s="295">
        <f>Calculos!Q233</f>
        <v>193</v>
      </c>
      <c r="E233" s="295">
        <f>Calculos!J233</f>
        <v>120</v>
      </c>
      <c r="F233" s="295">
        <f>Calculos!D233</f>
        <v>36</v>
      </c>
      <c r="G233" s="295">
        <f>Calculos!G233</f>
        <v>26</v>
      </c>
      <c r="H233" s="295">
        <f>Calculos!H233</f>
        <v>11</v>
      </c>
      <c r="I233" s="295">
        <f>Calculos!I233</f>
        <v>0</v>
      </c>
      <c r="J233" s="41">
        <f>IFERROR(Calculos!L233,"")</f>
        <v>100</v>
      </c>
      <c r="K233" s="41">
        <f>IFERROR(Calculos!N233,"")</f>
        <v>0</v>
      </c>
      <c r="L233" s="41">
        <f>IFERROR(Calculos!P233,"")</f>
        <v>0</v>
      </c>
      <c r="M233" s="295">
        <f>Encuestas!BB233</f>
        <v>0</v>
      </c>
      <c r="N233" s="295">
        <f>Encuestas!BC233</f>
        <v>0</v>
      </c>
      <c r="O233" s="295">
        <f>Encuestas!BD233</f>
        <v>0</v>
      </c>
      <c r="P233" s="295">
        <f>Encuestas!BE233</f>
        <v>70</v>
      </c>
      <c r="Q233" s="295">
        <f>Encuestas!BF233</f>
        <v>30</v>
      </c>
      <c r="R233" s="295">
        <f>Calculos!R233</f>
        <v>0</v>
      </c>
      <c r="S233" s="295">
        <f>Calculos!S233</f>
        <v>0</v>
      </c>
      <c r="T233" s="295">
        <f>Encuestas!BK233</f>
        <v>12</v>
      </c>
      <c r="U233" s="295">
        <f>Encuestas!BL233</f>
        <v>4</v>
      </c>
      <c r="V233" s="295">
        <f>IF(T233&gt;0,Calculos!U233,"")</f>
        <v>5</v>
      </c>
      <c r="W233" s="42">
        <f>IFERROR(Calculos!AB233,"")</f>
        <v>92.307692307692307</v>
      </c>
      <c r="X233" s="42">
        <f>IFERROR(Calculos!AF233,"")</f>
        <v>7.6923076923076934</v>
      </c>
      <c r="Y233" s="42">
        <f>IFERROR(Calculos!AD233,"")</f>
        <v>100</v>
      </c>
      <c r="Z233" s="42">
        <f>IFERROR(Calculos!AG233,"")</f>
        <v>0</v>
      </c>
      <c r="AA233" s="42">
        <f>IFERROR(Calculos!AK233,"")</f>
        <v>93.333333333333329</v>
      </c>
      <c r="AB233" s="42">
        <f>IFERROR(Calculos!AM233,"")</f>
        <v>6.6666666666666714</v>
      </c>
      <c r="AC233" s="42">
        <f>IFERROR(Calculos!AN233,"")</f>
        <v>15.384615384615385</v>
      </c>
      <c r="AD233" s="295">
        <f>Encuestas!BV233</f>
        <v>100</v>
      </c>
      <c r="AE233" s="295">
        <f>Encuestas!BW233</f>
        <v>0</v>
      </c>
      <c r="AF233" s="295">
        <f>Encuestas!BX233</f>
        <v>0</v>
      </c>
      <c r="AG233" s="295">
        <f>IF(Calculos!AP233&gt;0,Calculos!AP233,"")</f>
        <v>18</v>
      </c>
      <c r="AH233" s="295">
        <f>IF(Encuestas!BY233&gt;0,Encuestas!BY233,"")</f>
        <v>9</v>
      </c>
      <c r="AI233" s="295">
        <f>IF(Encuestas!BZ233&gt;0,Encuestas!BZ233,"")</f>
        <v>18</v>
      </c>
      <c r="AJ233" s="295">
        <f>IF(Encuestas!CA233&gt;0,Encuestas!CA233,"")</f>
        <v>24</v>
      </c>
      <c r="AK233" s="295">
        <f>IF(Encuestas!CB233&gt;0,Encuestas!CB233,"")</f>
        <v>230</v>
      </c>
      <c r="AL233" s="295">
        <f>IF(Encuestas!CC233&gt;0,Encuestas!CC233,"")</f>
        <v>340</v>
      </c>
      <c r="AM233" s="295">
        <f>IF(Encuestas!CD233&gt;0,Encuestas!CD233,"")</f>
        <v>360</v>
      </c>
      <c r="AN233" s="295">
        <f>IF(Encuestas!CE233,Encuestas!CE233,"")</f>
        <v>550</v>
      </c>
      <c r="AO233" s="295">
        <f>IF(Encuestas!CF233&gt;0,Encuestas!CF233,"")</f>
        <v>12</v>
      </c>
      <c r="AP233" s="295">
        <f>IF(Encuestas!CG233&gt;0,Encuestas!CG233,"")</f>
        <v>5</v>
      </c>
      <c r="AQ233" s="295">
        <f>IF(Encuestas!CH233&gt;0,Encuestas!CH233,"")</f>
        <v>6</v>
      </c>
      <c r="AR233" s="295">
        <f>IF(Encuestas!CI233&gt;0,Encuestas!CI233,"")</f>
        <v>12</v>
      </c>
      <c r="AS233" s="295">
        <f>IF(Encuestas!CJ233&gt;0,Encuestas!CJ233,"")</f>
        <v>30</v>
      </c>
      <c r="AT233" s="295">
        <f>IF(Encuestas!CK233&gt;0,Encuestas!CK233,"")</f>
        <v>30</v>
      </c>
      <c r="AU233" s="295">
        <f>IF(Encuestas!CL233&gt;0,Encuestas!CL233,"")</f>
        <v>10</v>
      </c>
      <c r="AV233" s="295">
        <f>IF(Encuestas!CM233&gt;0,Encuestas!CM233,"")</f>
        <v>15</v>
      </c>
      <c r="AW233" s="295" t="str">
        <f>IF(Encuestas!CN233&gt;0,Encuestas!CN233,"")</f>
        <v/>
      </c>
      <c r="AX233" s="295" t="str">
        <f>IF(Encuestas!CO233&gt;0,Encuestas!CO233,"")</f>
        <v/>
      </c>
      <c r="AY233" s="295" t="str">
        <f>IF(Encuestas!CP233&gt;0,Encuestas!CP233,"")</f>
        <v/>
      </c>
      <c r="AZ233" s="295" t="str">
        <f>IF(Encuestas!CQ233&gt;0,Encuestas!CQ233,"")</f>
        <v/>
      </c>
      <c r="BB233" s="42">
        <f>IF(G233&gt;0,Encuestas!CS233*100/Bovinos!G233,".")</f>
        <v>0</v>
      </c>
      <c r="BC233" s="42">
        <f>IF(F233&gt;0,Encuestas!CT233*100/Bovinos!F233,".")</f>
        <v>5.5555555555555554</v>
      </c>
      <c r="BD233" s="42">
        <f>IF(E233&gt;0,Encuestas!CU233*100/Bovinos!E233,".")</f>
        <v>0</v>
      </c>
      <c r="BE233" s="295">
        <f>Calculos!BD233</f>
        <v>0</v>
      </c>
      <c r="BF233" s="295">
        <f>Calculos!BE233</f>
        <v>0</v>
      </c>
      <c r="BG233" s="295">
        <f>Calculos!BF233</f>
        <v>0</v>
      </c>
      <c r="BH233" s="295">
        <f>Calculos!BG233</f>
        <v>0</v>
      </c>
      <c r="BI233" s="295" t="str">
        <f>Encuestas!DH233</f>
        <v>26_2_no</v>
      </c>
      <c r="BJ233" s="295">
        <f>Calculos!BL233</f>
        <v>30</v>
      </c>
      <c r="BK233" s="295">
        <f>Calculos!BM233</f>
        <v>30</v>
      </c>
      <c r="BL233" s="295">
        <f>Calculos!BN233</f>
        <v>10</v>
      </c>
      <c r="BM233" s="295">
        <f>Calculos!BO233</f>
        <v>15</v>
      </c>
      <c r="BN233" s="295">
        <f>Calculos!BU233</f>
        <v>0</v>
      </c>
      <c r="BO233" s="295">
        <f>Calculos!BV233</f>
        <v>0</v>
      </c>
      <c r="BP233" s="295">
        <f>Calculos!BW233</f>
        <v>2</v>
      </c>
      <c r="BQ233" s="295">
        <f>Calculos!BX233</f>
        <v>0</v>
      </c>
      <c r="BR233" s="295">
        <f>IF(SUM(Encuestas!$EM233:$ET233)=100,Encuestas!EM233,"n.v.")</f>
        <v>0</v>
      </c>
      <c r="BS233" s="295">
        <f>IF(SUM(Encuestas!$EM233:$ET233)=100,Encuestas!EN233,"n.v.")</f>
        <v>0</v>
      </c>
      <c r="BT233" s="295">
        <f>IF(SUM(Encuestas!$EM233:$ET233)=100,Encuestas!EO233,"n.v.")</f>
        <v>0</v>
      </c>
      <c r="BU233" s="295">
        <f>IF(SUM(Encuestas!$EM233:$ET233)=100,Encuestas!EP233,"n.v.")</f>
        <v>0</v>
      </c>
      <c r="BV233" s="295">
        <f>IF(SUM(Encuestas!$EM233:$ET233)=100,Encuestas!EQ233,"n.v.")</f>
        <v>100</v>
      </c>
      <c r="BW233" s="295">
        <f>IF(SUM(Encuestas!$EM233:$ET233)=100,Encuestas!ER233,"n.v.")</f>
        <v>0</v>
      </c>
      <c r="BX233" s="295">
        <f>IF(SUM(Encuestas!$EM233:$ET233)=100,Encuestas!ES233,"n.v.")</f>
        <v>0</v>
      </c>
      <c r="BY233" s="295">
        <f>IF(SUM(Encuestas!$EM233:$ET233)=100,Encuestas!ET233,"n.v.")</f>
        <v>0</v>
      </c>
      <c r="BZ233" s="295" t="str">
        <f>IF(SUM(Encuestas!$EV233:$FB233)=100,Encuestas!EV233,"n.c.")</f>
        <v>n.c.</v>
      </c>
      <c r="CA233" s="295" t="str">
        <f>IF(SUM(Encuestas!$EV233:$FB233)=100,Encuestas!EW233,"n.c.")</f>
        <v>n.c.</v>
      </c>
      <c r="CB233" s="295" t="str">
        <f>IF(SUM(Encuestas!$EV233:$FB233)=100,Encuestas!EX233,"n.c.")</f>
        <v>n.c.</v>
      </c>
      <c r="CC233" s="295" t="str">
        <f>IF(SUM(Encuestas!$EV233:$FB233)=100,Encuestas!EY233,"n.c.")</f>
        <v>n.c.</v>
      </c>
      <c r="CD233" s="295" t="str">
        <f>IF(SUM(Encuestas!$EV233:$FB233)=100,Encuestas!EZ233,"n.c.")</f>
        <v>n.c.</v>
      </c>
      <c r="CE233" s="295" t="str">
        <f>IF(SUM(Encuestas!$EV233:$FB233)=100,Encuestas!FA233,"n.c.")</f>
        <v>n.c.</v>
      </c>
      <c r="CF233" s="295" t="str">
        <f>IF(SUM(Encuestas!$EV233:$FB233)=100,Encuestas!FB233,"n.c.")</f>
        <v>n.c.</v>
      </c>
      <c r="CG233" s="295">
        <f>IF(SUM(BR233:BY233)=100,Encuestas!FD233,"n.v.")</f>
        <v>100</v>
      </c>
    </row>
    <row r="234" spans="1:85" s="295" customFormat="1" hidden="1" x14ac:dyDescent="0.25">
      <c r="A234" s="40">
        <f>Calculos!A234</f>
        <v>111011047</v>
      </c>
      <c r="B234" s="185">
        <f>'Fact Expans'!C234</f>
        <v>6.549295774647887</v>
      </c>
      <c r="C234" s="295" t="str">
        <f>IF(SUM(Encuestas!R234:V234)=0,"no",IF(SUM(Encuestas!R234:V234)=1,LEFT(Encuestas!Q234,4),"Err"))</f>
        <v>14_4</v>
      </c>
      <c r="D234" s="295">
        <f>Calculos!Q234</f>
        <v>0</v>
      </c>
      <c r="E234" s="295">
        <f>Calculos!J234</f>
        <v>0</v>
      </c>
      <c r="F234" s="295">
        <f>Calculos!D234</f>
        <v>0</v>
      </c>
      <c r="G234" s="295">
        <f>Calculos!G234</f>
        <v>0</v>
      </c>
      <c r="H234" s="295">
        <f>Calculos!H234</f>
        <v>0</v>
      </c>
      <c r="I234" s="295">
        <f>Calculos!I234</f>
        <v>0</v>
      </c>
      <c r="J234" s="41" t="str">
        <f>IFERROR(Calculos!L234,"")</f>
        <v/>
      </c>
      <c r="K234" s="41" t="str">
        <f>IFERROR(Calculos!N234,"")</f>
        <v/>
      </c>
      <c r="L234" s="41" t="str">
        <f>IFERROR(Calculos!P234,"")</f>
        <v/>
      </c>
      <c r="M234" s="295">
        <f>Encuestas!BB234</f>
        <v>0</v>
      </c>
      <c r="N234" s="295">
        <f>Encuestas!BC234</f>
        <v>0</v>
      </c>
      <c r="O234" s="295">
        <f>Encuestas!BD234</f>
        <v>0</v>
      </c>
      <c r="P234" s="295">
        <f>Encuestas!BE234</f>
        <v>0</v>
      </c>
      <c r="Q234" s="295">
        <f>Encuestas!BF234</f>
        <v>0</v>
      </c>
      <c r="R234" s="295">
        <f>Calculos!R234</f>
        <v>0</v>
      </c>
      <c r="S234" s="295">
        <f>Calculos!S234</f>
        <v>100</v>
      </c>
      <c r="T234" s="295">
        <f>Encuestas!BK234</f>
        <v>0</v>
      </c>
      <c r="U234" s="295">
        <f>Encuestas!BL234</f>
        <v>0</v>
      </c>
      <c r="V234" s="295" t="str">
        <f>IF(T234&gt;0,Calculos!U234,"")</f>
        <v/>
      </c>
      <c r="W234" s="42" t="str">
        <f>IFERROR(Calculos!AB234,"")</f>
        <v/>
      </c>
      <c r="X234" s="42" t="str">
        <f>IFERROR(Calculos!AF234,"")</f>
        <v/>
      </c>
      <c r="Y234" s="42" t="str">
        <f>IFERROR(Calculos!AD234,"")</f>
        <v/>
      </c>
      <c r="Z234" s="42" t="str">
        <f>IFERROR(Calculos!AG234,"")</f>
        <v/>
      </c>
      <c r="AA234" s="42" t="str">
        <f>IFERROR(Calculos!AK234,"")</f>
        <v/>
      </c>
      <c r="AB234" s="42">
        <f>IFERROR(Calculos!AM234,"")</f>
        <v>0</v>
      </c>
      <c r="AC234" s="42">
        <f>IFERROR(Calculos!AN234,"")</f>
        <v>0</v>
      </c>
      <c r="AD234" s="295">
        <f>Encuestas!BV234</f>
        <v>0</v>
      </c>
      <c r="AE234" s="295">
        <f>Encuestas!BW234</f>
        <v>0</v>
      </c>
      <c r="AF234" s="295">
        <f>Encuestas!BX234</f>
        <v>0</v>
      </c>
      <c r="AG234" s="295" t="str">
        <f>IF(Calculos!AP234&gt;0,Calculos!AP234,"")</f>
        <v/>
      </c>
      <c r="AH234" s="295" t="str">
        <f>IF(Encuestas!BY234&gt;0,Encuestas!BY234,"")</f>
        <v/>
      </c>
      <c r="AI234" s="295" t="str">
        <f>IF(Encuestas!BZ234&gt;0,Encuestas!BZ234,"")</f>
        <v/>
      </c>
      <c r="AJ234" s="295" t="str">
        <f>IF(Encuestas!CA234&gt;0,Encuestas!CA234,"")</f>
        <v/>
      </c>
      <c r="AK234" s="295" t="str">
        <f>IF(Encuestas!CB234&gt;0,Encuestas!CB234,"")</f>
        <v/>
      </c>
      <c r="AL234" s="295" t="str">
        <f>IF(Encuestas!CC234&gt;0,Encuestas!CC234,"")</f>
        <v/>
      </c>
      <c r="AM234" s="295" t="str">
        <f>IF(Encuestas!CD234&gt;0,Encuestas!CD234,"")</f>
        <v/>
      </c>
      <c r="AN234" s="295" t="str">
        <f>IF(Encuestas!CE234,Encuestas!CE234,"")</f>
        <v/>
      </c>
      <c r="AO234" s="295" t="str">
        <f>IF(Encuestas!CF234&gt;0,Encuestas!CF234,"")</f>
        <v/>
      </c>
      <c r="AP234" s="295" t="str">
        <f>IF(Encuestas!CG234&gt;0,Encuestas!CG234,"")</f>
        <v/>
      </c>
      <c r="AQ234" s="295" t="str">
        <f>IF(Encuestas!CH234&gt;0,Encuestas!CH234,"")</f>
        <v/>
      </c>
      <c r="AR234" s="295" t="str">
        <f>IF(Encuestas!CI234&gt;0,Encuestas!CI234,"")</f>
        <v/>
      </c>
      <c r="AS234" s="295" t="str">
        <f>IF(Encuestas!CJ234&gt;0,Encuestas!CJ234,"")</f>
        <v/>
      </c>
      <c r="AT234" s="295" t="str">
        <f>IF(Encuestas!CK234&gt;0,Encuestas!CK234,"")</f>
        <v/>
      </c>
      <c r="AU234" s="295" t="str">
        <f>IF(Encuestas!CL234&gt;0,Encuestas!CL234,"")</f>
        <v/>
      </c>
      <c r="AV234" s="295" t="str">
        <f>IF(Encuestas!CM234&gt;0,Encuestas!CM234,"")</f>
        <v/>
      </c>
      <c r="AW234" s="295" t="str">
        <f>IF(Encuestas!CN234&gt;0,Encuestas!CN234,"")</f>
        <v/>
      </c>
      <c r="AX234" s="295" t="str">
        <f>IF(Encuestas!CO234&gt;0,Encuestas!CO234,"")</f>
        <v/>
      </c>
      <c r="AY234" s="295" t="str">
        <f>IF(Encuestas!CP234&gt;0,Encuestas!CP234,"")</f>
        <v/>
      </c>
      <c r="AZ234" s="295" t="str">
        <f>IF(Encuestas!CQ234&gt;0,Encuestas!CQ234,"")</f>
        <v/>
      </c>
      <c r="BB234" s="42" t="str">
        <f>IF(G234&gt;0,Encuestas!CS234*100/Bovinos!G234,".")</f>
        <v>.</v>
      </c>
      <c r="BC234" s="42" t="str">
        <f>IF(F234&gt;0,Encuestas!CT234*100/Bovinos!F234,".")</f>
        <v>.</v>
      </c>
      <c r="BD234" s="42" t="str">
        <f>IF(E234&gt;0,Encuestas!CU234*100/Bovinos!E234,".")</f>
        <v>.</v>
      </c>
      <c r="BE234" s="295">
        <f>Calculos!BD234</f>
        <v>380</v>
      </c>
      <c r="BF234" s="295">
        <f>Calculos!BE234</f>
        <v>0</v>
      </c>
      <c r="BG234" s="295">
        <f>Calculos!BF234</f>
        <v>0</v>
      </c>
      <c r="BH234" s="295">
        <f>Calculos!BG234</f>
        <v>0</v>
      </c>
      <c r="BI234" s="295" t="str">
        <f>Encuestas!DH234</f>
        <v>26_1_si</v>
      </c>
      <c r="BJ234" s="295">
        <f>Calculos!BL234</f>
        <v>0</v>
      </c>
      <c r="BK234" s="295">
        <f>Calculos!BM234</f>
        <v>350</v>
      </c>
      <c r="BL234" s="295">
        <f>Calculos!BN234</f>
        <v>0</v>
      </c>
      <c r="BM234" s="295">
        <f>Calculos!BO234</f>
        <v>0</v>
      </c>
      <c r="BN234" s="295">
        <f>Calculos!BU234</f>
        <v>30</v>
      </c>
      <c r="BO234" s="295">
        <f>Calculos!BV234</f>
        <v>0</v>
      </c>
      <c r="BP234" s="295">
        <f>Calculos!BW234</f>
        <v>0</v>
      </c>
      <c r="BQ234" s="295">
        <f>Calculos!BX234</f>
        <v>0</v>
      </c>
      <c r="BR234" s="295">
        <f>IF(SUM(Encuestas!$EM234:$ET234)=100,Encuestas!EM234,"n.v.")</f>
        <v>0</v>
      </c>
      <c r="BS234" s="295">
        <f>IF(SUM(Encuestas!$EM234:$ET234)=100,Encuestas!EN234,"n.v.")</f>
        <v>0</v>
      </c>
      <c r="BT234" s="295">
        <f>IF(SUM(Encuestas!$EM234:$ET234)=100,Encuestas!EO234,"n.v.")</f>
        <v>0</v>
      </c>
      <c r="BU234" s="295">
        <f>IF(SUM(Encuestas!$EM234:$ET234)=100,Encuestas!EP234,"n.v.")</f>
        <v>0</v>
      </c>
      <c r="BV234" s="295">
        <f>IF(SUM(Encuestas!$EM234:$ET234)=100,Encuestas!EQ234,"n.v.")</f>
        <v>100</v>
      </c>
      <c r="BW234" s="295">
        <f>IF(SUM(Encuestas!$EM234:$ET234)=100,Encuestas!ER234,"n.v.")</f>
        <v>0</v>
      </c>
      <c r="BX234" s="295">
        <f>IF(SUM(Encuestas!$EM234:$ET234)=100,Encuestas!ES234,"n.v.")</f>
        <v>0</v>
      </c>
      <c r="BY234" s="295">
        <f>IF(SUM(Encuestas!$EM234:$ET234)=100,Encuestas!ET234,"n.v.")</f>
        <v>0</v>
      </c>
      <c r="BZ234" s="295">
        <f>IF(SUM(Encuestas!$EV234:$FB234)=100,Encuestas!EV234,"n.c.")</f>
        <v>10</v>
      </c>
      <c r="CA234" s="295">
        <f>IF(SUM(Encuestas!$EV234:$FB234)=100,Encuestas!EW234,"n.c.")</f>
        <v>0</v>
      </c>
      <c r="CB234" s="295">
        <f>IF(SUM(Encuestas!$EV234:$FB234)=100,Encuestas!EX234,"n.c.")</f>
        <v>0</v>
      </c>
      <c r="CC234" s="295">
        <f>IF(SUM(Encuestas!$EV234:$FB234)=100,Encuestas!EY234,"n.c.")</f>
        <v>0</v>
      </c>
      <c r="CD234" s="295">
        <f>IF(SUM(Encuestas!$EV234:$FB234)=100,Encuestas!EZ234,"n.c.")</f>
        <v>90</v>
      </c>
      <c r="CE234" s="295">
        <f>IF(SUM(Encuestas!$EV234:$FB234)=100,Encuestas!FA234,"n.c.")</f>
        <v>0</v>
      </c>
      <c r="CF234" s="295">
        <f>IF(SUM(Encuestas!$EV234:$FB234)=100,Encuestas!FB234,"n.c.")</f>
        <v>0</v>
      </c>
      <c r="CG234" s="295">
        <f>IF(SUM(BR234:BY234)=100,Encuestas!FD234,"n.v.")</f>
        <v>100</v>
      </c>
    </row>
    <row r="235" spans="1:85" s="295" customFormat="1" hidden="1" x14ac:dyDescent="0.25">
      <c r="A235" s="40">
        <f>Calculos!A235</f>
        <v>111011328</v>
      </c>
      <c r="B235" s="185">
        <f>'Fact Expans'!C235</f>
        <v>6.549295774647887</v>
      </c>
      <c r="C235" s="295" t="str">
        <f>IF(SUM(Encuestas!R235:V235)=0,"no",IF(SUM(Encuestas!R235:V235)=1,LEFT(Encuestas!Q235,4),"Err"))</f>
        <v>14_1</v>
      </c>
      <c r="D235" s="295">
        <f>Calculos!Q235</f>
        <v>32</v>
      </c>
      <c r="E235" s="295">
        <f>Calculos!J235</f>
        <v>20</v>
      </c>
      <c r="F235" s="295">
        <f>Calculos!D235</f>
        <v>9</v>
      </c>
      <c r="G235" s="295">
        <f>Calculos!G235</f>
        <v>0</v>
      </c>
      <c r="H235" s="295">
        <f>Calculos!H235</f>
        <v>3</v>
      </c>
      <c r="I235" s="295">
        <f>Calculos!I235</f>
        <v>0</v>
      </c>
      <c r="J235" s="41">
        <f>IFERROR(Calculos!L235,"")</f>
        <v>100</v>
      </c>
      <c r="K235" s="41">
        <f>IFERROR(Calculos!N235,"")</f>
        <v>0</v>
      </c>
      <c r="L235" s="41">
        <f>IFERROR(Calculos!P235,"")</f>
        <v>0</v>
      </c>
      <c r="M235" s="295">
        <f>Encuestas!BB235</f>
        <v>0</v>
      </c>
      <c r="N235" s="295">
        <f>Encuestas!BC235</f>
        <v>0</v>
      </c>
      <c r="O235" s="295">
        <f>Encuestas!BD235</f>
        <v>80</v>
      </c>
      <c r="P235" s="295">
        <f>Encuestas!BE235</f>
        <v>0</v>
      </c>
      <c r="Q235" s="295">
        <f>Encuestas!BF235</f>
        <v>0</v>
      </c>
      <c r="R235" s="295">
        <f>Calculos!R235</f>
        <v>20</v>
      </c>
      <c r="S235" s="295">
        <f>Calculos!S235</f>
        <v>0</v>
      </c>
      <c r="T235" s="295">
        <f>Encuestas!BK235</f>
        <v>12</v>
      </c>
      <c r="U235" s="295">
        <f>Encuestas!BL235</f>
        <v>3</v>
      </c>
      <c r="V235" s="295">
        <f>IF(T235&gt;0,Calculos!U235,"")</f>
        <v>4</v>
      </c>
      <c r="W235" s="42">
        <f>IFERROR(Calculos!AB235,"")</f>
        <v>100</v>
      </c>
      <c r="X235" s="42">
        <f>IFERROR(Calculos!AF235,"")</f>
        <v>0</v>
      </c>
      <c r="Y235" s="42">
        <f>IFERROR(Calculos!AD235,"")</f>
        <v>100</v>
      </c>
      <c r="Z235" s="42">
        <f>IFERROR(Calculos!AG235,"")</f>
        <v>0</v>
      </c>
      <c r="AA235" s="42">
        <f>IFERROR(Calculos!AK235,"")</f>
        <v>100</v>
      </c>
      <c r="AB235" s="42">
        <f>IFERROR(Calculos!AM235,"")</f>
        <v>0</v>
      </c>
      <c r="AC235" s="42">
        <f>IFERROR(Calculos!AN235,"")</f>
        <v>18.181818181818183</v>
      </c>
      <c r="AD235" s="295">
        <f>Encuestas!BV235</f>
        <v>100</v>
      </c>
      <c r="AE235" s="295">
        <f>Encuestas!BW235</f>
        <v>0</v>
      </c>
      <c r="AF235" s="295">
        <f>Encuestas!BX235</f>
        <v>0</v>
      </c>
      <c r="AG235" s="295">
        <f>IF(Calculos!AP235&gt;0,Calculos!AP235,"")</f>
        <v>18</v>
      </c>
      <c r="AH235" s="295">
        <f>IF(Encuestas!BY235&gt;0,Encuestas!BY235,"")</f>
        <v>7</v>
      </c>
      <c r="AI235" s="295" t="str">
        <f>IF(Encuestas!BZ235&gt;0,Encuestas!BZ235,"")</f>
        <v/>
      </c>
      <c r="AJ235" s="295" t="str">
        <f>IF(Encuestas!CA235&gt;0,Encuestas!CA235,"")</f>
        <v/>
      </c>
      <c r="AK235" s="295">
        <f>IF(Encuestas!CB235&gt;0,Encuestas!CB235,"")</f>
        <v>220</v>
      </c>
      <c r="AL235" s="295" t="str">
        <f>IF(Encuestas!CC235&gt;0,Encuestas!CC235,"")</f>
        <v/>
      </c>
      <c r="AM235" s="295" t="str">
        <f>IF(Encuestas!CD235&gt;0,Encuestas!CD235,"")</f>
        <v/>
      </c>
      <c r="AN235" s="295" t="str">
        <f>IF(Encuestas!CE235,Encuestas!CE235,"")</f>
        <v/>
      </c>
      <c r="AO235" s="295">
        <f>IF(Encuestas!CF235&gt;0,Encuestas!CF235,"")</f>
        <v>3</v>
      </c>
      <c r="AP235" s="295" t="str">
        <f>IF(Encuestas!CG235&gt;0,Encuestas!CG235,"")</f>
        <v/>
      </c>
      <c r="AQ235" s="295" t="str">
        <f>IF(Encuestas!CH235&gt;0,Encuestas!CH235,"")</f>
        <v/>
      </c>
      <c r="AR235" s="295" t="str">
        <f>IF(Encuestas!CI235&gt;0,Encuestas!CI235,"")</f>
        <v/>
      </c>
      <c r="AS235" s="295">
        <f>IF(Encuestas!CJ235&gt;0,Encuestas!CJ235,"")</f>
        <v>20</v>
      </c>
      <c r="AT235" s="295" t="str">
        <f>IF(Encuestas!CK235&gt;0,Encuestas!CK235,"")</f>
        <v/>
      </c>
      <c r="AU235" s="295" t="str">
        <f>IF(Encuestas!CL235&gt;0,Encuestas!CL235,"")</f>
        <v/>
      </c>
      <c r="AV235" s="295" t="str">
        <f>IF(Encuestas!CM235&gt;0,Encuestas!CM235,"")</f>
        <v/>
      </c>
      <c r="AW235" s="295">
        <f>IF(Encuestas!CN235&gt;0,Encuestas!CN235,"")</f>
        <v>20</v>
      </c>
      <c r="AX235" s="295" t="str">
        <f>IF(Encuestas!CO235&gt;0,Encuestas!CO235,"")</f>
        <v/>
      </c>
      <c r="AY235" s="295" t="str">
        <f>IF(Encuestas!CP235&gt;0,Encuestas!CP235,"")</f>
        <v/>
      </c>
      <c r="AZ235" s="295" t="str">
        <f>IF(Encuestas!CQ235&gt;0,Encuestas!CQ235,"")</f>
        <v/>
      </c>
      <c r="BB235" s="42" t="str">
        <f>IF(G235&gt;0,Encuestas!CS235*100/Bovinos!G235,".")</f>
        <v>.</v>
      </c>
      <c r="BC235" s="42">
        <f>IF(F235&gt;0,Encuestas!CT235*100/Bovinos!F235,".")</f>
        <v>22.222222222222221</v>
      </c>
      <c r="BD235" s="42">
        <f>IF(E235&gt;0,Encuestas!CU235*100/Bovinos!E235,".")</f>
        <v>0</v>
      </c>
      <c r="BE235" s="295">
        <f>Calculos!BD235</f>
        <v>0</v>
      </c>
      <c r="BF235" s="295">
        <f>Calculos!BE235</f>
        <v>0</v>
      </c>
      <c r="BG235" s="295">
        <f>Calculos!BF235</f>
        <v>0</v>
      </c>
      <c r="BH235" s="295">
        <f>Calculos!BG235</f>
        <v>0</v>
      </c>
      <c r="BI235" s="295" t="str">
        <f>Encuestas!DH235</f>
        <v>26_2_no</v>
      </c>
      <c r="BJ235" s="295">
        <f>Calculos!BL235</f>
        <v>40</v>
      </c>
      <c r="BK235" s="295">
        <f>Calculos!BM235</f>
        <v>0</v>
      </c>
      <c r="BL235" s="295">
        <f>Calculos!BN235</f>
        <v>0</v>
      </c>
      <c r="BM235" s="295">
        <f>Calculos!BO235</f>
        <v>0</v>
      </c>
      <c r="BN235" s="295">
        <f>Calculos!BU235</f>
        <v>0</v>
      </c>
      <c r="BO235" s="295">
        <f>Calculos!BV235</f>
        <v>0</v>
      </c>
      <c r="BP235" s="295">
        <f>Calculos!BW235</f>
        <v>2</v>
      </c>
      <c r="BQ235" s="295">
        <f>Calculos!BX235</f>
        <v>0</v>
      </c>
      <c r="BR235" s="295">
        <f>IF(SUM(Encuestas!$EM235:$ET235)=100,Encuestas!EM235,"n.v.")</f>
        <v>0</v>
      </c>
      <c r="BS235" s="295">
        <f>IF(SUM(Encuestas!$EM235:$ET235)=100,Encuestas!EN235,"n.v.")</f>
        <v>0</v>
      </c>
      <c r="BT235" s="295">
        <f>IF(SUM(Encuestas!$EM235:$ET235)=100,Encuestas!EO235,"n.v.")</f>
        <v>0</v>
      </c>
      <c r="BU235" s="295">
        <f>IF(SUM(Encuestas!$EM235:$ET235)=100,Encuestas!EP235,"n.v.")</f>
        <v>0</v>
      </c>
      <c r="BV235" s="295">
        <f>IF(SUM(Encuestas!$EM235:$ET235)=100,Encuestas!EQ235,"n.v.")</f>
        <v>100</v>
      </c>
      <c r="BW235" s="295">
        <f>IF(SUM(Encuestas!$EM235:$ET235)=100,Encuestas!ER235,"n.v.")</f>
        <v>0</v>
      </c>
      <c r="BX235" s="295">
        <f>IF(SUM(Encuestas!$EM235:$ET235)=100,Encuestas!ES235,"n.v.")</f>
        <v>0</v>
      </c>
      <c r="BY235" s="295">
        <f>IF(SUM(Encuestas!$EM235:$ET235)=100,Encuestas!ET235,"n.v.")</f>
        <v>0</v>
      </c>
      <c r="BZ235" s="295" t="str">
        <f>IF(SUM(Encuestas!$EV235:$FB235)=100,Encuestas!EV235,"n.c.")</f>
        <v>n.c.</v>
      </c>
      <c r="CA235" s="295" t="str">
        <f>IF(SUM(Encuestas!$EV235:$FB235)=100,Encuestas!EW235,"n.c.")</f>
        <v>n.c.</v>
      </c>
      <c r="CB235" s="295" t="str">
        <f>IF(SUM(Encuestas!$EV235:$FB235)=100,Encuestas!EX235,"n.c.")</f>
        <v>n.c.</v>
      </c>
      <c r="CC235" s="295" t="str">
        <f>IF(SUM(Encuestas!$EV235:$FB235)=100,Encuestas!EY235,"n.c.")</f>
        <v>n.c.</v>
      </c>
      <c r="CD235" s="295" t="str">
        <f>IF(SUM(Encuestas!$EV235:$FB235)=100,Encuestas!EZ235,"n.c.")</f>
        <v>n.c.</v>
      </c>
      <c r="CE235" s="295" t="str">
        <f>IF(SUM(Encuestas!$EV235:$FB235)=100,Encuestas!FA235,"n.c.")</f>
        <v>n.c.</v>
      </c>
      <c r="CF235" s="295" t="str">
        <f>IF(SUM(Encuestas!$EV235:$FB235)=100,Encuestas!FB235,"n.c.")</f>
        <v>n.c.</v>
      </c>
      <c r="CG235" s="295">
        <f>IF(SUM(BR235:BY235)=100,Encuestas!FD235,"n.v.")</f>
        <v>100</v>
      </c>
    </row>
    <row r="236" spans="1:85" s="295" customFormat="1" hidden="1" x14ac:dyDescent="0.25">
      <c r="A236" s="40">
        <f>Calculos!A236</f>
        <v>111011177</v>
      </c>
      <c r="B236" s="185">
        <f>'Fact Expans'!C236</f>
        <v>6.549295774647887</v>
      </c>
      <c r="C236" s="295" t="str">
        <f>IF(SUM(Encuestas!R236:V236)=0,"no",IF(SUM(Encuestas!R236:V236)=1,LEFT(Encuestas!Q236,4),"Err"))</f>
        <v>14_1</v>
      </c>
      <c r="D236" s="295">
        <f>Calculos!Q236</f>
        <v>19</v>
      </c>
      <c r="E236" s="295">
        <f>Calculos!J236</f>
        <v>15</v>
      </c>
      <c r="F236" s="295">
        <f>Calculos!D236</f>
        <v>3</v>
      </c>
      <c r="G236" s="295">
        <f>Calculos!G236</f>
        <v>0</v>
      </c>
      <c r="H236" s="295">
        <f>Calculos!H236</f>
        <v>1</v>
      </c>
      <c r="I236" s="295">
        <f>Calculos!I236</f>
        <v>0</v>
      </c>
      <c r="J236" s="41">
        <f>IFERROR(Calculos!L236,"")</f>
        <v>100</v>
      </c>
      <c r="K236" s="41">
        <f>IFERROR(Calculos!N236,"")</f>
        <v>0</v>
      </c>
      <c r="L236" s="41">
        <f>IFERROR(Calculos!P236,"")</f>
        <v>0</v>
      </c>
      <c r="M236" s="295">
        <f>Encuestas!BB236</f>
        <v>0</v>
      </c>
      <c r="N236" s="295">
        <f>Encuestas!BC236</f>
        <v>0</v>
      </c>
      <c r="O236" s="295">
        <f>Encuestas!BD236</f>
        <v>0</v>
      </c>
      <c r="P236" s="295">
        <f>Encuestas!BE236</f>
        <v>100</v>
      </c>
      <c r="Q236" s="295">
        <f>Encuestas!BF236</f>
        <v>0</v>
      </c>
      <c r="R236" s="295">
        <f>Calculos!R236</f>
        <v>0</v>
      </c>
      <c r="S236" s="295">
        <f>Calculos!S236</f>
        <v>0</v>
      </c>
      <c r="T236" s="295">
        <f>Encuestas!BK236</f>
        <v>11</v>
      </c>
      <c r="U236" s="295">
        <f>Encuestas!BL236</f>
        <v>3</v>
      </c>
      <c r="V236" s="295">
        <f>IF(T236&gt;0,Calculos!U236,"")</f>
        <v>5</v>
      </c>
      <c r="W236" s="42">
        <f>IFERROR(Calculos!AB236,"")</f>
        <v>88.888888888888886</v>
      </c>
      <c r="X236" s="42">
        <f>IFERROR(Calculos!AF236,"")</f>
        <v>11.111111111111114</v>
      </c>
      <c r="Y236" s="42" t="str">
        <f>IFERROR(Calculos!AD236,"")</f>
        <v/>
      </c>
      <c r="Z236" s="42" t="str">
        <f>IFERROR(Calculos!AG236,"")</f>
        <v/>
      </c>
      <c r="AA236" s="42">
        <f>IFERROR(Calculos!AK236,"")</f>
        <v>88.888888888888886</v>
      </c>
      <c r="AB236" s="42">
        <f>IFERROR(Calculos!AM236,"")</f>
        <v>11.111111111111114</v>
      </c>
      <c r="AC236" s="42">
        <f>IFERROR(Calculos!AN236,"")</f>
        <v>0</v>
      </c>
      <c r="AD236" s="295">
        <f>Encuestas!BV236</f>
        <v>0</v>
      </c>
      <c r="AE236" s="295">
        <f>Encuestas!BW236</f>
        <v>100</v>
      </c>
      <c r="AF236" s="295">
        <f>Encuestas!BX236</f>
        <v>0</v>
      </c>
      <c r="AG236" s="295" t="str">
        <f>IF(Calculos!AP236&gt;0,Calculos!AP236,"")</f>
        <v/>
      </c>
      <c r="AH236" s="295">
        <f>IF(Encuestas!BY236&gt;0,Encuestas!BY236,"")</f>
        <v>8</v>
      </c>
      <c r="AI236" s="295" t="str">
        <f>IF(Encuestas!BZ236&gt;0,Encuestas!BZ236,"")</f>
        <v/>
      </c>
      <c r="AJ236" s="295" t="str">
        <f>IF(Encuestas!CA236&gt;0,Encuestas!CA236,"")</f>
        <v/>
      </c>
      <c r="AK236" s="295">
        <f>IF(Encuestas!CB236&gt;0,Encuestas!CB236,"")</f>
        <v>300</v>
      </c>
      <c r="AL236" s="295" t="str">
        <f>IF(Encuestas!CC236&gt;0,Encuestas!CC236,"")</f>
        <v/>
      </c>
      <c r="AM236" s="295" t="str">
        <f>IF(Encuestas!CD236&gt;0,Encuestas!CD236,"")</f>
        <v/>
      </c>
      <c r="AN236" s="295">
        <f>IF(Encuestas!CE236,Encuestas!CE236,"")</f>
        <v>450</v>
      </c>
      <c r="AO236" s="295">
        <f>IF(Encuestas!CF236&gt;0,Encuestas!CF236,"")</f>
        <v>6</v>
      </c>
      <c r="AP236" s="295" t="str">
        <f>IF(Encuestas!CG236&gt;0,Encuestas!CG236,"")</f>
        <v/>
      </c>
      <c r="AQ236" s="295" t="str">
        <f>IF(Encuestas!CH236&gt;0,Encuestas!CH236,"")</f>
        <v/>
      </c>
      <c r="AR236" s="295">
        <f>IF(Encuestas!CI236&gt;0,Encuestas!CI236,"")</f>
        <v>7</v>
      </c>
      <c r="AS236" s="295">
        <f>IF(Encuestas!CJ236&gt;0,Encuestas!CJ236,"")</f>
        <v>8</v>
      </c>
      <c r="AT236" s="295" t="str">
        <f>IF(Encuestas!CK236&gt;0,Encuestas!CK236,"")</f>
        <v/>
      </c>
      <c r="AU236" s="295" t="str">
        <f>IF(Encuestas!CL236&gt;0,Encuestas!CL236,"")</f>
        <v/>
      </c>
      <c r="AV236" s="295">
        <f>IF(Encuestas!CM236&gt;0,Encuestas!CM236,"")</f>
        <v>4</v>
      </c>
      <c r="AW236" s="295">
        <f>IF(Encuestas!CN236&gt;0,Encuestas!CN236,"")</f>
        <v>8</v>
      </c>
      <c r="AX236" s="295" t="str">
        <f>IF(Encuestas!CO236&gt;0,Encuestas!CO236,"")</f>
        <v/>
      </c>
      <c r="AY236" s="295" t="str">
        <f>IF(Encuestas!CP236&gt;0,Encuestas!CP236,"")</f>
        <v/>
      </c>
      <c r="AZ236" s="295">
        <f>IF(Encuestas!CQ236&gt;0,Encuestas!CQ236,"")</f>
        <v>4</v>
      </c>
      <c r="BB236" s="42" t="str">
        <f>IF(G236&gt;0,Encuestas!CS236*100/Bovinos!G236,".")</f>
        <v>.</v>
      </c>
      <c r="BC236" s="42">
        <f>IF(F236&gt;0,Encuestas!CT236*100/Bovinos!F236,".")</f>
        <v>0</v>
      </c>
      <c r="BD236" s="42">
        <f>IF(E236&gt;0,Encuestas!CU236*100/Bovinos!E236,".")</f>
        <v>20</v>
      </c>
      <c r="BE236" s="295">
        <f>Calculos!BD236</f>
        <v>0</v>
      </c>
      <c r="BF236" s="295">
        <f>Calculos!BE236</f>
        <v>0</v>
      </c>
      <c r="BG236" s="295">
        <f>Calculos!BF236</f>
        <v>0</v>
      </c>
      <c r="BH236" s="295">
        <f>Calculos!BG236</f>
        <v>0</v>
      </c>
      <c r="BI236" s="295" t="str">
        <f>Encuestas!DH236</f>
        <v>26_2_no</v>
      </c>
      <c r="BJ236" s="295">
        <f>Calculos!BL236</f>
        <v>16</v>
      </c>
      <c r="BK236" s="295">
        <f>Calculos!BM236</f>
        <v>0</v>
      </c>
      <c r="BL236" s="295">
        <f>Calculos!BN236</f>
        <v>0</v>
      </c>
      <c r="BM236" s="295">
        <f>Calculos!BO236</f>
        <v>8</v>
      </c>
      <c r="BN236" s="295">
        <f>Calculos!BU236</f>
        <v>0</v>
      </c>
      <c r="BO236" s="295">
        <f>Calculos!BV236</f>
        <v>0</v>
      </c>
      <c r="BP236" s="295">
        <f>Calculos!BW236</f>
        <v>0</v>
      </c>
      <c r="BQ236" s="295">
        <f>Calculos!BX236</f>
        <v>3</v>
      </c>
      <c r="BR236" s="295">
        <f>IF(SUM(Encuestas!$EM236:$ET236)=100,Encuestas!EM236,"n.v.")</f>
        <v>0</v>
      </c>
      <c r="BS236" s="295">
        <f>IF(SUM(Encuestas!$EM236:$ET236)=100,Encuestas!EN236,"n.v.")</f>
        <v>0</v>
      </c>
      <c r="BT236" s="295">
        <f>IF(SUM(Encuestas!$EM236:$ET236)=100,Encuestas!EO236,"n.v.")</f>
        <v>0</v>
      </c>
      <c r="BU236" s="295">
        <f>IF(SUM(Encuestas!$EM236:$ET236)=100,Encuestas!EP236,"n.v.")</f>
        <v>0</v>
      </c>
      <c r="BV236" s="295">
        <f>IF(SUM(Encuestas!$EM236:$ET236)=100,Encuestas!EQ236,"n.v.")</f>
        <v>100</v>
      </c>
      <c r="BW236" s="295">
        <f>IF(SUM(Encuestas!$EM236:$ET236)=100,Encuestas!ER236,"n.v.")</f>
        <v>0</v>
      </c>
      <c r="BX236" s="295">
        <f>IF(SUM(Encuestas!$EM236:$ET236)=100,Encuestas!ES236,"n.v.")</f>
        <v>0</v>
      </c>
      <c r="BY236" s="295">
        <f>IF(SUM(Encuestas!$EM236:$ET236)=100,Encuestas!ET236,"n.v.")</f>
        <v>0</v>
      </c>
      <c r="BZ236" s="295" t="str">
        <f>IF(SUM(Encuestas!$EV236:$FB236)=100,Encuestas!EV236,"n.c.")</f>
        <v>n.c.</v>
      </c>
      <c r="CA236" s="295" t="str">
        <f>IF(SUM(Encuestas!$EV236:$FB236)=100,Encuestas!EW236,"n.c.")</f>
        <v>n.c.</v>
      </c>
      <c r="CB236" s="295" t="str">
        <f>IF(SUM(Encuestas!$EV236:$FB236)=100,Encuestas!EX236,"n.c.")</f>
        <v>n.c.</v>
      </c>
      <c r="CC236" s="295" t="str">
        <f>IF(SUM(Encuestas!$EV236:$FB236)=100,Encuestas!EY236,"n.c.")</f>
        <v>n.c.</v>
      </c>
      <c r="CD236" s="295" t="str">
        <f>IF(SUM(Encuestas!$EV236:$FB236)=100,Encuestas!EZ236,"n.c.")</f>
        <v>n.c.</v>
      </c>
      <c r="CE236" s="295" t="str">
        <f>IF(SUM(Encuestas!$EV236:$FB236)=100,Encuestas!FA236,"n.c.")</f>
        <v>n.c.</v>
      </c>
      <c r="CF236" s="295" t="str">
        <f>IF(SUM(Encuestas!$EV236:$FB236)=100,Encuestas!FB236,"n.c.")</f>
        <v>n.c.</v>
      </c>
      <c r="CG236" s="295">
        <f>IF(SUM(BR236:BY236)=100,Encuestas!FD236,"n.v.")</f>
        <v>100</v>
      </c>
    </row>
    <row r="237" spans="1:85" s="295" customFormat="1" hidden="1" x14ac:dyDescent="0.25">
      <c r="A237" s="40">
        <f>Calculos!A237</f>
        <v>111010391</v>
      </c>
      <c r="B237" s="185">
        <f>'Fact Expans'!C237</f>
        <v>5.8518518518518521</v>
      </c>
      <c r="C237" s="295" t="str">
        <f>IF(SUM(Encuestas!R237:V237)=0,"no",IF(SUM(Encuestas!R237:V237)=1,LEFT(Encuestas!Q237,4),"Err"))</f>
        <v>14_1</v>
      </c>
      <c r="D237" s="295">
        <f>Calculos!Q237</f>
        <v>80</v>
      </c>
      <c r="E237" s="295">
        <f>Calculos!J237</f>
        <v>40</v>
      </c>
      <c r="F237" s="295">
        <f>Calculos!D237</f>
        <v>25</v>
      </c>
      <c r="G237" s="295">
        <f>Calculos!G237</f>
        <v>10</v>
      </c>
      <c r="H237" s="295">
        <f>Calculos!H237</f>
        <v>1</v>
      </c>
      <c r="I237" s="295">
        <f>Calculos!I237</f>
        <v>4</v>
      </c>
      <c r="J237" s="41">
        <f>IFERROR(Calculos!L237,"")</f>
        <v>100</v>
      </c>
      <c r="K237" s="41">
        <f>IFERROR(Calculos!N237,"")</f>
        <v>0</v>
      </c>
      <c r="L237" s="41">
        <f>IFERROR(Calculos!P237,"")</f>
        <v>0</v>
      </c>
      <c r="M237" s="295">
        <f>Encuestas!BB237</f>
        <v>50</v>
      </c>
      <c r="N237" s="295">
        <f>Encuestas!BC237</f>
        <v>50</v>
      </c>
      <c r="O237" s="295">
        <f>Encuestas!BD237</f>
        <v>0</v>
      </c>
      <c r="P237" s="295">
        <f>Encuestas!BE237</f>
        <v>0</v>
      </c>
      <c r="Q237" s="295">
        <f>Encuestas!BF237</f>
        <v>0</v>
      </c>
      <c r="R237" s="295">
        <f>Calculos!R237</f>
        <v>0</v>
      </c>
      <c r="S237" s="295">
        <f>Calculos!S237</f>
        <v>0</v>
      </c>
      <c r="T237" s="295">
        <f>Encuestas!BK237</f>
        <v>12</v>
      </c>
      <c r="U237" s="295">
        <f>Encuestas!BL237</f>
        <v>4</v>
      </c>
      <c r="V237" s="295">
        <f>IF(T237&gt;0,Calculos!U237,"")</f>
        <v>5</v>
      </c>
      <c r="W237" s="42">
        <f>IFERROR(Calculos!AB237,"")</f>
        <v>95</v>
      </c>
      <c r="X237" s="42">
        <f>IFERROR(Calculos!AF237,"")</f>
        <v>5</v>
      </c>
      <c r="Y237" s="42">
        <f>IFERROR(Calculos!AD237,"")</f>
        <v>90</v>
      </c>
      <c r="Z237" s="42">
        <f>IFERROR(Calculos!AG237,"")</f>
        <v>10</v>
      </c>
      <c r="AA237" s="42">
        <f>IFERROR(Calculos!AK237,"")</f>
        <v>94</v>
      </c>
      <c r="AB237" s="42">
        <f>IFERROR(Calculos!AM237,"")</f>
        <v>6</v>
      </c>
      <c r="AC237" s="42">
        <f>IFERROR(Calculos!AN237,"")</f>
        <v>25</v>
      </c>
      <c r="AD237" s="295">
        <f>Encuestas!BV237</f>
        <v>0</v>
      </c>
      <c r="AE237" s="295">
        <f>Encuestas!BW237</f>
        <v>100</v>
      </c>
      <c r="AF237" s="295">
        <f>Encuestas!BX237</f>
        <v>0</v>
      </c>
      <c r="AG237" s="295">
        <f>IF(Calculos!AP237&gt;0,Calculos!AP237,"")</f>
        <v>30</v>
      </c>
      <c r="AH237" s="295">
        <f>IF(Encuestas!BY237&gt;0,Encuestas!BY237,"")</f>
        <v>6</v>
      </c>
      <c r="AI237" s="295" t="str">
        <f>IF(Encuestas!BZ237&gt;0,Encuestas!BZ237,"")</f>
        <v/>
      </c>
      <c r="AJ237" s="295" t="str">
        <f>IF(Encuestas!CA237&gt;0,Encuestas!CA237,"")</f>
        <v/>
      </c>
      <c r="AK237" s="295">
        <f>IF(Encuestas!CB237&gt;0,Encuestas!CB237,"")</f>
        <v>245</v>
      </c>
      <c r="AL237" s="295" t="str">
        <f>IF(Encuestas!CC237&gt;0,Encuestas!CC237,"")</f>
        <v/>
      </c>
      <c r="AM237" s="295" t="str">
        <f>IF(Encuestas!CD237&gt;0,Encuestas!CD237,"")</f>
        <v/>
      </c>
      <c r="AN237" s="295">
        <f>IF(Encuestas!CE237,Encuestas!CE237,"")</f>
        <v>470</v>
      </c>
      <c r="AO237" s="295">
        <f>IF(Encuestas!CF237&gt;0,Encuestas!CF237,"")</f>
        <v>5</v>
      </c>
      <c r="AP237" s="295" t="str">
        <f>IF(Encuestas!CG237&gt;0,Encuestas!CG237,"")</f>
        <v/>
      </c>
      <c r="AQ237" s="295" t="str">
        <f>IF(Encuestas!CH237&gt;0,Encuestas!CH237,"")</f>
        <v/>
      </c>
      <c r="AR237" s="295">
        <f>IF(Encuestas!CI237&gt;0,Encuestas!CI237,"")</f>
        <v>6</v>
      </c>
      <c r="AS237" s="295">
        <f>IF(Encuestas!CJ237&gt;0,Encuestas!CJ237,"")</f>
        <v>20</v>
      </c>
      <c r="AT237" s="295" t="str">
        <f>IF(Encuestas!CK237&gt;0,Encuestas!CK237,"")</f>
        <v/>
      </c>
      <c r="AU237" s="295" t="str">
        <f>IF(Encuestas!CL237&gt;0,Encuestas!CL237,"")</f>
        <v/>
      </c>
      <c r="AV237" s="295">
        <f>IF(Encuestas!CM237&gt;0,Encuestas!CM237,"")</f>
        <v>8</v>
      </c>
      <c r="AW237" s="295" t="str">
        <f>IF(Encuestas!CN237&gt;0,Encuestas!CN237,"")</f>
        <v/>
      </c>
      <c r="AX237" s="295" t="str">
        <f>IF(Encuestas!CO237&gt;0,Encuestas!CO237,"")</f>
        <v/>
      </c>
      <c r="AY237" s="295" t="str">
        <f>IF(Encuestas!CP237&gt;0,Encuestas!CP237,"")</f>
        <v/>
      </c>
      <c r="AZ237" s="295" t="str">
        <f>IF(Encuestas!CQ237&gt;0,Encuestas!CQ237,"")</f>
        <v/>
      </c>
      <c r="BB237" s="42">
        <f>IF(G237&gt;0,Encuestas!CS237*100/Bovinos!G237,".")</f>
        <v>0</v>
      </c>
      <c r="BC237" s="42">
        <f>IF(F237&gt;0,Encuestas!CT237*100/Bovinos!F237,".")</f>
        <v>4</v>
      </c>
      <c r="BD237" s="42">
        <f>IF(E237&gt;0,Encuestas!CU237*100/Bovinos!E237,".")</f>
        <v>5</v>
      </c>
      <c r="BE237" s="295">
        <f>Calculos!BD237</f>
        <v>0</v>
      </c>
      <c r="BF237" s="295">
        <f>Calculos!BE237</f>
        <v>0</v>
      </c>
      <c r="BG237" s="295">
        <f>Calculos!BF237</f>
        <v>0</v>
      </c>
      <c r="BH237" s="295">
        <f>Calculos!BG237</f>
        <v>0</v>
      </c>
      <c r="BI237" s="295" t="str">
        <f>Encuestas!DH237</f>
        <v>26_2_no</v>
      </c>
      <c r="BJ237" s="295">
        <f>Calculos!BL237</f>
        <v>20</v>
      </c>
      <c r="BK237" s="295">
        <f>Calculos!BM237</f>
        <v>0</v>
      </c>
      <c r="BL237" s="295">
        <f>Calculos!BN237</f>
        <v>0</v>
      </c>
      <c r="BM237" s="295">
        <f>Calculos!BO237</f>
        <v>8</v>
      </c>
      <c r="BN237" s="295">
        <f>Calculos!BU237</f>
        <v>2</v>
      </c>
      <c r="BO237" s="295">
        <f>Calculos!BV237</f>
        <v>0</v>
      </c>
      <c r="BP237" s="295">
        <f>Calculos!BW237</f>
        <v>1</v>
      </c>
      <c r="BQ237" s="295">
        <f>Calculos!BX237</f>
        <v>2</v>
      </c>
      <c r="BR237" s="295">
        <f>IF(SUM(Encuestas!$EM237:$ET237)=100,Encuestas!EM237,"n.v.")</f>
        <v>0</v>
      </c>
      <c r="BS237" s="295">
        <f>IF(SUM(Encuestas!$EM237:$ET237)=100,Encuestas!EN237,"n.v.")</f>
        <v>0</v>
      </c>
      <c r="BT237" s="295">
        <f>IF(SUM(Encuestas!$EM237:$ET237)=100,Encuestas!EO237,"n.v.")</f>
        <v>0</v>
      </c>
      <c r="BU237" s="295">
        <f>IF(SUM(Encuestas!$EM237:$ET237)=100,Encuestas!EP237,"n.v.")</f>
        <v>0</v>
      </c>
      <c r="BV237" s="295">
        <f>IF(SUM(Encuestas!$EM237:$ET237)=100,Encuestas!EQ237,"n.v.")</f>
        <v>100</v>
      </c>
      <c r="BW237" s="295">
        <f>IF(SUM(Encuestas!$EM237:$ET237)=100,Encuestas!ER237,"n.v.")</f>
        <v>0</v>
      </c>
      <c r="BX237" s="295">
        <f>IF(SUM(Encuestas!$EM237:$ET237)=100,Encuestas!ES237,"n.v.")</f>
        <v>0</v>
      </c>
      <c r="BY237" s="295">
        <f>IF(SUM(Encuestas!$EM237:$ET237)=100,Encuestas!ET237,"n.v.")</f>
        <v>0</v>
      </c>
      <c r="BZ237" s="295" t="str">
        <f>IF(SUM(Encuestas!$EV237:$FB237)=100,Encuestas!EV237,"n.c.")</f>
        <v>n.c.</v>
      </c>
      <c r="CA237" s="295" t="str">
        <f>IF(SUM(Encuestas!$EV237:$FB237)=100,Encuestas!EW237,"n.c.")</f>
        <v>n.c.</v>
      </c>
      <c r="CB237" s="295" t="str">
        <f>IF(SUM(Encuestas!$EV237:$FB237)=100,Encuestas!EX237,"n.c.")</f>
        <v>n.c.</v>
      </c>
      <c r="CC237" s="295" t="str">
        <f>IF(SUM(Encuestas!$EV237:$FB237)=100,Encuestas!EY237,"n.c.")</f>
        <v>n.c.</v>
      </c>
      <c r="CD237" s="295" t="str">
        <f>IF(SUM(Encuestas!$EV237:$FB237)=100,Encuestas!EZ237,"n.c.")</f>
        <v>n.c.</v>
      </c>
      <c r="CE237" s="295" t="str">
        <f>IF(SUM(Encuestas!$EV237:$FB237)=100,Encuestas!FA237,"n.c.")</f>
        <v>n.c.</v>
      </c>
      <c r="CF237" s="295" t="str">
        <f>IF(SUM(Encuestas!$EV237:$FB237)=100,Encuestas!FB237,"n.c.")</f>
        <v>n.c.</v>
      </c>
      <c r="CG237" s="295">
        <f>IF(SUM(BR237:BY237)=100,Encuestas!FD237,"n.v.")</f>
        <v>100</v>
      </c>
    </row>
    <row r="238" spans="1:85" s="295" customFormat="1" hidden="1" x14ac:dyDescent="0.25">
      <c r="A238" s="40">
        <f>Calculos!A238</f>
        <v>111010831</v>
      </c>
      <c r="B238" s="185">
        <f>'Fact Expans'!C238</f>
        <v>5.8518518518518521</v>
      </c>
      <c r="C238" s="295" t="str">
        <f>IF(SUM(Encuestas!R238:V238)=0,"no",IF(SUM(Encuestas!R238:V238)=1,LEFT(Encuestas!Q238,4),"Err"))</f>
        <v>14_1</v>
      </c>
      <c r="D238" s="295">
        <f>Calculos!Q238</f>
        <v>775</v>
      </c>
      <c r="E238" s="295">
        <f>Calculos!J238</f>
        <v>500</v>
      </c>
      <c r="F238" s="295">
        <f>Calculos!D238</f>
        <v>174</v>
      </c>
      <c r="G238" s="295">
        <f>Calculos!G238</f>
        <v>59</v>
      </c>
      <c r="H238" s="295">
        <f>Calculos!H238</f>
        <v>42</v>
      </c>
      <c r="I238" s="295">
        <f>Calculos!I238</f>
        <v>0</v>
      </c>
      <c r="J238" s="41">
        <f>IFERROR(Calculos!L238,"")</f>
        <v>100</v>
      </c>
      <c r="K238" s="41">
        <f>IFERROR(Calculos!N238,"")</f>
        <v>0</v>
      </c>
      <c r="L238" s="41">
        <f>IFERROR(Calculos!P238,"")</f>
        <v>0</v>
      </c>
      <c r="M238" s="295">
        <f>Encuestas!BB238</f>
        <v>90</v>
      </c>
      <c r="N238" s="295">
        <f>Encuestas!BC238</f>
        <v>0</v>
      </c>
      <c r="O238" s="295">
        <f>Encuestas!BD238</f>
        <v>0</v>
      </c>
      <c r="P238" s="295">
        <f>Encuestas!BE238</f>
        <v>10</v>
      </c>
      <c r="Q238" s="295">
        <f>Encuestas!BF238</f>
        <v>0</v>
      </c>
      <c r="R238" s="295">
        <f>Calculos!R238</f>
        <v>0</v>
      </c>
      <c r="S238" s="295">
        <f>Calculos!S238</f>
        <v>0</v>
      </c>
      <c r="T238" s="295">
        <f>Encuestas!BK238</f>
        <v>12</v>
      </c>
      <c r="U238" s="295">
        <f>Encuestas!BL238</f>
        <v>2</v>
      </c>
      <c r="V238" s="295">
        <f>IF(T238&gt;0,Calculos!U238,"")</f>
        <v>3</v>
      </c>
      <c r="W238" s="42">
        <f>IFERROR(Calculos!AB238,"")</f>
        <v>91.904761904761898</v>
      </c>
      <c r="X238" s="42">
        <f>IFERROR(Calculos!AF238,"")</f>
        <v>8.095238095238102</v>
      </c>
      <c r="Y238" s="42">
        <f>IFERROR(Calculos!AD238,"")</f>
        <v>98.333333333333329</v>
      </c>
      <c r="Z238" s="42">
        <f>IFERROR(Calculos!AG238,"")</f>
        <v>1.6666666666666714</v>
      </c>
      <c r="AA238" s="42">
        <f>IFERROR(Calculos!AK238,"")</f>
        <v>92.708333333333343</v>
      </c>
      <c r="AB238" s="42">
        <f>IFERROR(Calculos!AM238,"")</f>
        <v>7.2916666666666572</v>
      </c>
      <c r="AC238" s="42">
        <f>IFERROR(Calculos!AN238,"")</f>
        <v>14.285714285714285</v>
      </c>
      <c r="AD238" s="295">
        <f>Encuestas!BV238</f>
        <v>100</v>
      </c>
      <c r="AE238" s="295">
        <f>Encuestas!BW238</f>
        <v>0</v>
      </c>
      <c r="AF238" s="295">
        <f>Encuestas!BX238</f>
        <v>0</v>
      </c>
      <c r="AG238" s="295">
        <f>IF(Calculos!AP238&gt;0,Calculos!AP238,"")</f>
        <v>18</v>
      </c>
      <c r="AH238" s="295">
        <f>IF(Encuestas!BY238&gt;0,Encuestas!BY238,"")</f>
        <v>8</v>
      </c>
      <c r="AI238" s="295" t="str">
        <f>IF(Encuestas!BZ238&gt;0,Encuestas!BZ238,"")</f>
        <v/>
      </c>
      <c r="AJ238" s="295">
        <f>IF(Encuestas!CA238&gt;0,Encuestas!CA238,"")</f>
        <v>24</v>
      </c>
      <c r="AK238" s="295">
        <f>IF(Encuestas!CB238&gt;0,Encuestas!CB238,"")</f>
        <v>227</v>
      </c>
      <c r="AL238" s="295" t="str">
        <f>IF(Encuestas!CC238&gt;0,Encuestas!CC238,"")</f>
        <v/>
      </c>
      <c r="AM238" s="295">
        <f>IF(Encuestas!CD238&gt;0,Encuestas!CD238,"")</f>
        <v>360</v>
      </c>
      <c r="AN238" s="295">
        <f>IF(Encuestas!CE238,Encuestas!CE238,"")</f>
        <v>550</v>
      </c>
      <c r="AO238" s="295">
        <f>IF(Encuestas!CF238&gt;0,Encuestas!CF238,"")</f>
        <v>5</v>
      </c>
      <c r="AP238" s="295" t="str">
        <f>IF(Encuestas!CG238&gt;0,Encuestas!CG238,"")</f>
        <v/>
      </c>
      <c r="AQ238" s="295">
        <f>IF(Encuestas!CH238&gt;0,Encuestas!CH238,"")</f>
        <v>12</v>
      </c>
      <c r="AR238" s="295">
        <f>IF(Encuestas!CI238&gt;0,Encuestas!CI238,"")</f>
        <v>12</v>
      </c>
      <c r="AS238" s="295">
        <f>IF(Encuestas!CJ238&gt;0,Encuestas!CJ238,"")</f>
        <v>248</v>
      </c>
      <c r="AT238" s="295" t="str">
        <f>IF(Encuestas!CK238&gt;0,Encuestas!CK238,"")</f>
        <v/>
      </c>
      <c r="AU238" s="295">
        <f>IF(Encuestas!CL238&gt;0,Encuestas!CL238,"")</f>
        <v>28</v>
      </c>
      <c r="AV238" s="295">
        <f>IF(Encuestas!CM238&gt;0,Encuestas!CM238,"")</f>
        <v>140</v>
      </c>
      <c r="AW238" s="295" t="str">
        <f>IF(Encuestas!CN238&gt;0,Encuestas!CN238,"")</f>
        <v/>
      </c>
      <c r="AX238" s="295" t="str">
        <f>IF(Encuestas!CO238&gt;0,Encuestas!CO238,"")</f>
        <v/>
      </c>
      <c r="AY238" s="295" t="str">
        <f>IF(Encuestas!CP238&gt;0,Encuestas!CP238,"")</f>
        <v/>
      </c>
      <c r="AZ238" s="295" t="str">
        <f>IF(Encuestas!CQ238&gt;0,Encuestas!CQ238,"")</f>
        <v/>
      </c>
      <c r="BB238" s="42">
        <f>IF(G238&gt;0,Encuestas!CS238*100/Bovinos!G238,".")</f>
        <v>0</v>
      </c>
      <c r="BC238" s="42">
        <f>IF(F238&gt;0,Encuestas!CT238*100/Bovinos!F238,".")</f>
        <v>1.1494252873563218</v>
      </c>
      <c r="BD238" s="42">
        <f>IF(E238&gt;0,Encuestas!CU238*100/Bovinos!E238,".")</f>
        <v>1.2</v>
      </c>
      <c r="BE238" s="295">
        <f>Calculos!BD238</f>
        <v>0</v>
      </c>
      <c r="BF238" s="295">
        <f>Calculos!BE238</f>
        <v>0</v>
      </c>
      <c r="BG238" s="295">
        <f>Calculos!BF238</f>
        <v>0</v>
      </c>
      <c r="BH238" s="295">
        <f>Calculos!BG238</f>
        <v>0</v>
      </c>
      <c r="BI238" s="295" t="str">
        <f>Encuestas!DH238</f>
        <v>26_2_no</v>
      </c>
      <c r="BJ238" s="295">
        <f>Calculos!BL238</f>
        <v>248</v>
      </c>
      <c r="BK238" s="295">
        <f>Calculos!BM238</f>
        <v>0</v>
      </c>
      <c r="BL238" s="295">
        <f>Calculos!BN238</f>
        <v>28</v>
      </c>
      <c r="BM238" s="295">
        <f>Calculos!BO238</f>
        <v>140</v>
      </c>
      <c r="BN238" s="295">
        <f>Calculos!BU238</f>
        <v>8</v>
      </c>
      <c r="BO238" s="295">
        <f>Calculos!BV238</f>
        <v>0</v>
      </c>
      <c r="BP238" s="295">
        <f>Calculos!BW238</f>
        <v>2</v>
      </c>
      <c r="BQ238" s="295">
        <f>Calculos!BX238</f>
        <v>6</v>
      </c>
      <c r="BR238" s="295">
        <f>IF(SUM(Encuestas!$EM238:$ET238)=100,Encuestas!EM238,"n.v.")</f>
        <v>0</v>
      </c>
      <c r="BS238" s="295">
        <f>IF(SUM(Encuestas!$EM238:$ET238)=100,Encuestas!EN238,"n.v.")</f>
        <v>0</v>
      </c>
      <c r="BT238" s="295">
        <f>IF(SUM(Encuestas!$EM238:$ET238)=100,Encuestas!EO238,"n.v.")</f>
        <v>0</v>
      </c>
      <c r="BU238" s="295">
        <f>IF(SUM(Encuestas!$EM238:$ET238)=100,Encuestas!EP238,"n.v.")</f>
        <v>0</v>
      </c>
      <c r="BV238" s="295">
        <f>IF(SUM(Encuestas!$EM238:$ET238)=100,Encuestas!EQ238,"n.v.")</f>
        <v>100</v>
      </c>
      <c r="BW238" s="295">
        <f>IF(SUM(Encuestas!$EM238:$ET238)=100,Encuestas!ER238,"n.v.")</f>
        <v>0</v>
      </c>
      <c r="BX238" s="295">
        <f>IF(SUM(Encuestas!$EM238:$ET238)=100,Encuestas!ES238,"n.v.")</f>
        <v>0</v>
      </c>
      <c r="BY238" s="295">
        <f>IF(SUM(Encuestas!$EM238:$ET238)=100,Encuestas!ET238,"n.v.")</f>
        <v>0</v>
      </c>
      <c r="BZ238" s="295" t="str">
        <f>IF(SUM(Encuestas!$EV238:$FB238)=100,Encuestas!EV238,"n.c.")</f>
        <v>n.c.</v>
      </c>
      <c r="CA238" s="295" t="str">
        <f>IF(SUM(Encuestas!$EV238:$FB238)=100,Encuestas!EW238,"n.c.")</f>
        <v>n.c.</v>
      </c>
      <c r="CB238" s="295" t="str">
        <f>IF(SUM(Encuestas!$EV238:$FB238)=100,Encuestas!EX238,"n.c.")</f>
        <v>n.c.</v>
      </c>
      <c r="CC238" s="295" t="str">
        <f>IF(SUM(Encuestas!$EV238:$FB238)=100,Encuestas!EY238,"n.c.")</f>
        <v>n.c.</v>
      </c>
      <c r="CD238" s="295" t="str">
        <f>IF(SUM(Encuestas!$EV238:$FB238)=100,Encuestas!EZ238,"n.c.")</f>
        <v>n.c.</v>
      </c>
      <c r="CE238" s="295" t="str">
        <f>IF(SUM(Encuestas!$EV238:$FB238)=100,Encuestas!FA238,"n.c.")</f>
        <v>n.c.</v>
      </c>
      <c r="CF238" s="295" t="str">
        <f>IF(SUM(Encuestas!$EV238:$FB238)=100,Encuestas!FB238,"n.c.")</f>
        <v>n.c.</v>
      </c>
      <c r="CG238" s="295">
        <f>IF(SUM(BR238:BY238)=100,Encuestas!FD238,"n.v.")</f>
        <v>100</v>
      </c>
    </row>
    <row r="239" spans="1:85" s="295" customFormat="1" hidden="1" x14ac:dyDescent="0.25">
      <c r="A239" s="40">
        <f>Calculos!A239</f>
        <v>111010041</v>
      </c>
      <c r="B239" s="185">
        <f>'Fact Expans'!C239</f>
        <v>0</v>
      </c>
      <c r="C239" s="295" t="str">
        <f>IF(SUM(Encuestas!R239:V239)=0,"no",IF(SUM(Encuestas!R239:V239)=1,LEFT(Encuestas!Q239,4),"Err"))</f>
        <v>14_1</v>
      </c>
      <c r="D239" s="295">
        <f>Calculos!Q239</f>
        <v>81</v>
      </c>
      <c r="E239" s="295">
        <f>Calculos!J239</f>
        <v>50</v>
      </c>
      <c r="F239" s="295">
        <f>Calculos!D239</f>
        <v>23</v>
      </c>
      <c r="G239" s="295">
        <f>Calculos!G239</f>
        <v>0</v>
      </c>
      <c r="H239" s="295">
        <f>Calculos!H239</f>
        <v>6</v>
      </c>
      <c r="I239" s="295">
        <f>Calculos!I239</f>
        <v>2</v>
      </c>
      <c r="J239" s="41">
        <f>IFERROR(Calculos!L239,"")</f>
        <v>100</v>
      </c>
      <c r="K239" s="41">
        <f>IFERROR(Calculos!N239,"")</f>
        <v>0</v>
      </c>
      <c r="L239" s="41">
        <f>IFERROR(Calculos!P239,"")</f>
        <v>0</v>
      </c>
      <c r="M239" s="295">
        <f>Encuestas!BB239</f>
        <v>0</v>
      </c>
      <c r="N239" s="295">
        <f>Encuestas!BC239</f>
        <v>0</v>
      </c>
      <c r="O239" s="295">
        <f>Encuestas!BD239</f>
        <v>100</v>
      </c>
      <c r="P239" s="295">
        <f>Encuestas!BE239</f>
        <v>0</v>
      </c>
      <c r="Q239" s="295">
        <f>Encuestas!BF239</f>
        <v>0</v>
      </c>
      <c r="R239" s="295">
        <f>Calculos!R239</f>
        <v>0</v>
      </c>
      <c r="S239" s="295">
        <f>Calculos!S239</f>
        <v>0</v>
      </c>
      <c r="T239" s="295">
        <f>Encuestas!BK239</f>
        <v>12</v>
      </c>
      <c r="U239" s="295">
        <f>Encuestas!BL239</f>
        <v>2</v>
      </c>
      <c r="V239" s="295">
        <f>IF(T239&gt;0,Calculos!U239,"")</f>
        <v>3</v>
      </c>
      <c r="W239" s="42">
        <f>IFERROR(Calculos!AB239,"")</f>
        <v>93.333333333333329</v>
      </c>
      <c r="X239" s="42">
        <f>IFERROR(Calculos!AF239,"")</f>
        <v>6.6666666666666714</v>
      </c>
      <c r="Y239" s="42">
        <f>IFERROR(Calculos!AD239,"")</f>
        <v>100</v>
      </c>
      <c r="Z239" s="42">
        <f>IFERROR(Calculos!AG239,"")</f>
        <v>0</v>
      </c>
      <c r="AA239" s="42">
        <f>IFERROR(Calculos!AK239,"")</f>
        <v>94.339622641509436</v>
      </c>
      <c r="AB239" s="42">
        <f>IFERROR(Calculos!AM239,"")</f>
        <v>5.6603773584905639</v>
      </c>
      <c r="AC239" s="42">
        <f>IFERROR(Calculos!AN239,"")</f>
        <v>17.777777777777779</v>
      </c>
      <c r="AD239" s="295">
        <f>Encuestas!BV239</f>
        <v>100</v>
      </c>
      <c r="AE239" s="295">
        <f>Encuestas!BW239</f>
        <v>0</v>
      </c>
      <c r="AF239" s="295">
        <f>Encuestas!BX239</f>
        <v>0</v>
      </c>
      <c r="AG239" s="295">
        <f>IF(Calculos!AP239&gt;0,Calculos!AP239,"")</f>
        <v>18</v>
      </c>
      <c r="AH239" s="295">
        <f>IF(Encuestas!BY239&gt;0,Encuestas!BY239,"")</f>
        <v>7</v>
      </c>
      <c r="AI239" s="295" t="str">
        <f>IF(Encuestas!BZ239&gt;0,Encuestas!BZ239,"")</f>
        <v/>
      </c>
      <c r="AJ239" s="295" t="str">
        <f>IF(Encuestas!CA239&gt;0,Encuestas!CA239,"")</f>
        <v/>
      </c>
      <c r="AK239" s="295">
        <f>IF(Encuestas!CB239&gt;0,Encuestas!CB239,"")</f>
        <v>260</v>
      </c>
      <c r="AL239" s="295" t="str">
        <f>IF(Encuestas!CC239&gt;0,Encuestas!CC239,"")</f>
        <v/>
      </c>
      <c r="AM239" s="295" t="str">
        <f>IF(Encuestas!CD239&gt;0,Encuestas!CD239,"")</f>
        <v/>
      </c>
      <c r="AN239" s="295">
        <f>IF(Encuestas!CE239,Encuestas!CE239,"")</f>
        <v>500</v>
      </c>
      <c r="AO239" s="295">
        <f>IF(Encuestas!CF239&gt;0,Encuestas!CF239,"")</f>
        <v>5</v>
      </c>
      <c r="AP239" s="295" t="str">
        <f>IF(Encuestas!CG239&gt;0,Encuestas!CG239,"")</f>
        <v/>
      </c>
      <c r="AQ239" s="295" t="str">
        <f>IF(Encuestas!CH239&gt;0,Encuestas!CH239,"")</f>
        <v/>
      </c>
      <c r="AR239" s="295">
        <f>IF(Encuestas!CI239&gt;0,Encuestas!CI239,"")</f>
        <v>6</v>
      </c>
      <c r="AS239" s="295">
        <f>IF(Encuestas!CJ239&gt;0,Encuestas!CJ239,"")</f>
        <v>38</v>
      </c>
      <c r="AT239" s="295" t="str">
        <f>IF(Encuestas!CK239&gt;0,Encuestas!CK239,"")</f>
        <v/>
      </c>
      <c r="AU239" s="295" t="str">
        <f>IF(Encuestas!CL239&gt;0,Encuestas!CL239,"")</f>
        <v/>
      </c>
      <c r="AV239" s="295">
        <f>IF(Encuestas!CM239&gt;0,Encuestas!CM239,"")</f>
        <v>7</v>
      </c>
      <c r="AW239" s="295" t="str">
        <f>IF(Encuestas!CN239&gt;0,Encuestas!CN239,"")</f>
        <v/>
      </c>
      <c r="AX239" s="295" t="str">
        <f>IF(Encuestas!CO239&gt;0,Encuestas!CO239,"")</f>
        <v/>
      </c>
      <c r="AY239" s="295" t="str">
        <f>IF(Encuestas!CP239&gt;0,Encuestas!CP239,"")</f>
        <v/>
      </c>
      <c r="AZ239" s="295" t="str">
        <f>IF(Encuestas!CQ239&gt;0,Encuestas!CQ239,"")</f>
        <v/>
      </c>
      <c r="BB239" s="42" t="str">
        <f>IF(G239&gt;0,Encuestas!CS239*100/Bovinos!G239,".")</f>
        <v>.</v>
      </c>
      <c r="BC239" s="42">
        <f>IF(F239&gt;0,Encuestas!CT239*100/Bovinos!F239,".")</f>
        <v>0</v>
      </c>
      <c r="BD239" s="42">
        <f>IF(E239&gt;0,Encuestas!CU239*100/Bovinos!E239,".")</f>
        <v>2</v>
      </c>
      <c r="BE239" s="295">
        <f>Calculos!BD239</f>
        <v>0</v>
      </c>
      <c r="BF239" s="295">
        <f>Calculos!BE239</f>
        <v>0</v>
      </c>
      <c r="BG239" s="295">
        <f>Calculos!BF239</f>
        <v>0</v>
      </c>
      <c r="BH239" s="295">
        <f>Calculos!BG239</f>
        <v>0</v>
      </c>
      <c r="BI239" s="295" t="str">
        <f>Encuestas!DH239</f>
        <v>26_2_no</v>
      </c>
      <c r="BJ239" s="295">
        <f>Calculos!BL239</f>
        <v>38</v>
      </c>
      <c r="BK239" s="295">
        <f>Calculos!BM239</f>
        <v>0</v>
      </c>
      <c r="BL239" s="295">
        <f>Calculos!BN239</f>
        <v>0</v>
      </c>
      <c r="BM239" s="295">
        <f>Calculos!BO239</f>
        <v>7</v>
      </c>
      <c r="BN239" s="295">
        <f>Calculos!BU239</f>
        <v>6</v>
      </c>
      <c r="BO239" s="295">
        <f>Calculos!BV239</f>
        <v>0</v>
      </c>
      <c r="BP239" s="295">
        <f>Calculos!BW239</f>
        <v>0</v>
      </c>
      <c r="BQ239" s="295">
        <f>Calculos!BX239</f>
        <v>1</v>
      </c>
      <c r="BR239" s="295">
        <f>IF(SUM(Encuestas!$EM239:$ET239)=100,Encuestas!EM239,"n.v.")</f>
        <v>0</v>
      </c>
      <c r="BS239" s="295">
        <f>IF(SUM(Encuestas!$EM239:$ET239)=100,Encuestas!EN239,"n.v.")</f>
        <v>0</v>
      </c>
      <c r="BT239" s="295">
        <f>IF(SUM(Encuestas!$EM239:$ET239)=100,Encuestas!EO239,"n.v.")</f>
        <v>0</v>
      </c>
      <c r="BU239" s="295">
        <f>IF(SUM(Encuestas!$EM239:$ET239)=100,Encuestas!EP239,"n.v.")</f>
        <v>0</v>
      </c>
      <c r="BV239" s="295">
        <f>IF(SUM(Encuestas!$EM239:$ET239)=100,Encuestas!EQ239,"n.v.")</f>
        <v>100</v>
      </c>
      <c r="BW239" s="295">
        <f>IF(SUM(Encuestas!$EM239:$ET239)=100,Encuestas!ER239,"n.v.")</f>
        <v>0</v>
      </c>
      <c r="BX239" s="295">
        <f>IF(SUM(Encuestas!$EM239:$ET239)=100,Encuestas!ES239,"n.v.")</f>
        <v>0</v>
      </c>
      <c r="BY239" s="295">
        <f>IF(SUM(Encuestas!$EM239:$ET239)=100,Encuestas!ET239,"n.v.")</f>
        <v>0</v>
      </c>
      <c r="BZ239" s="295" t="str">
        <f>IF(SUM(Encuestas!$EV239:$FB239)=100,Encuestas!EV239,"n.c.")</f>
        <v>n.c.</v>
      </c>
      <c r="CA239" s="295" t="str">
        <f>IF(SUM(Encuestas!$EV239:$FB239)=100,Encuestas!EW239,"n.c.")</f>
        <v>n.c.</v>
      </c>
      <c r="CB239" s="295" t="str">
        <f>IF(SUM(Encuestas!$EV239:$FB239)=100,Encuestas!EX239,"n.c.")</f>
        <v>n.c.</v>
      </c>
      <c r="CC239" s="295" t="str">
        <f>IF(SUM(Encuestas!$EV239:$FB239)=100,Encuestas!EY239,"n.c.")</f>
        <v>n.c.</v>
      </c>
      <c r="CD239" s="295" t="str">
        <f>IF(SUM(Encuestas!$EV239:$FB239)=100,Encuestas!EZ239,"n.c.")</f>
        <v>n.c.</v>
      </c>
      <c r="CE239" s="295" t="str">
        <f>IF(SUM(Encuestas!$EV239:$FB239)=100,Encuestas!FA239,"n.c.")</f>
        <v>n.c.</v>
      </c>
      <c r="CF239" s="295" t="str">
        <f>IF(SUM(Encuestas!$EV239:$FB239)=100,Encuestas!FB239,"n.c.")</f>
        <v>n.c.</v>
      </c>
      <c r="CG239" s="295">
        <f>IF(SUM(BR239:BY239)=100,Encuestas!FD239,"n.v.")</f>
        <v>100</v>
      </c>
    </row>
    <row r="240" spans="1:85" s="295" customFormat="1" hidden="1" x14ac:dyDescent="0.25">
      <c r="A240" s="40">
        <f>Calculos!A240</f>
        <v>114022043</v>
      </c>
      <c r="B240" s="185">
        <f>'Fact Expans'!C240</f>
        <v>7.26</v>
      </c>
      <c r="C240" s="295" t="str">
        <f>IF(SUM(Encuestas!R240:V240)=0,"no",IF(SUM(Encuestas!R240:V240)=1,LEFT(Encuestas!Q240,4),"Err"))</f>
        <v>no</v>
      </c>
      <c r="D240" s="295">
        <f>Calculos!Q240</f>
        <v>0</v>
      </c>
      <c r="E240" s="295">
        <f>Calculos!J240</f>
        <v>0</v>
      </c>
      <c r="F240" s="295">
        <f>Calculos!D240</f>
        <v>0</v>
      </c>
      <c r="G240" s="295">
        <f>Calculos!G240</f>
        <v>0</v>
      </c>
      <c r="H240" s="295">
        <f>Calculos!H240</f>
        <v>0</v>
      </c>
      <c r="I240" s="295">
        <f>Calculos!I240</f>
        <v>0</v>
      </c>
      <c r="J240" s="41" t="str">
        <f>IFERROR(Calculos!L240,"")</f>
        <v/>
      </c>
      <c r="K240" s="41" t="str">
        <f>IFERROR(Calculos!N240,"")</f>
        <v/>
      </c>
      <c r="L240" s="41" t="str">
        <f>IFERROR(Calculos!P240,"")</f>
        <v/>
      </c>
      <c r="M240" s="295">
        <f>Encuestas!BB240</f>
        <v>0</v>
      </c>
      <c r="N240" s="295">
        <f>Encuestas!BC240</f>
        <v>0</v>
      </c>
      <c r="O240" s="295">
        <f>Encuestas!BD240</f>
        <v>0</v>
      </c>
      <c r="P240" s="295">
        <f>Encuestas!BE240</f>
        <v>0</v>
      </c>
      <c r="Q240" s="295">
        <f>Encuestas!BF240</f>
        <v>0</v>
      </c>
      <c r="R240" s="295">
        <f>Calculos!R240</f>
        <v>0</v>
      </c>
      <c r="S240" s="295">
        <f>Calculos!S240</f>
        <v>100</v>
      </c>
      <c r="T240" s="295">
        <f>Encuestas!BK240</f>
        <v>0</v>
      </c>
      <c r="U240" s="295">
        <f>Encuestas!BL240</f>
        <v>0</v>
      </c>
      <c r="V240" s="295" t="str">
        <f>IF(T240&gt;0,Calculos!U240,"")</f>
        <v/>
      </c>
      <c r="W240" s="42" t="str">
        <f>IFERROR(Calculos!AB240,"")</f>
        <v/>
      </c>
      <c r="X240" s="42" t="str">
        <f>IFERROR(Calculos!AF240,"")</f>
        <v/>
      </c>
      <c r="Y240" s="42" t="str">
        <f>IFERROR(Calculos!AD240,"")</f>
        <v/>
      </c>
      <c r="Z240" s="42" t="str">
        <f>IFERROR(Calculos!AG240,"")</f>
        <v/>
      </c>
      <c r="AA240" s="42" t="str">
        <f>IFERROR(Calculos!AK240,"")</f>
        <v/>
      </c>
      <c r="AB240" s="42">
        <f>IFERROR(Calculos!AM240,"")</f>
        <v>0</v>
      </c>
      <c r="AC240" s="42">
        <f>IFERROR(Calculos!AN240,"")</f>
        <v>0</v>
      </c>
      <c r="AD240" s="295">
        <f>Encuestas!BV240</f>
        <v>0</v>
      </c>
      <c r="AE240" s="295">
        <f>Encuestas!BW240</f>
        <v>0</v>
      </c>
      <c r="AF240" s="295">
        <f>Encuestas!BX240</f>
        <v>0</v>
      </c>
      <c r="AG240" s="295" t="str">
        <f>IF(Calculos!AP240&gt;0,Calculos!AP240,"")</f>
        <v/>
      </c>
      <c r="AH240" s="295" t="str">
        <f>IF(Encuestas!BY240&gt;0,Encuestas!BY240,"")</f>
        <v/>
      </c>
      <c r="AI240" s="295" t="str">
        <f>IF(Encuestas!BZ240&gt;0,Encuestas!BZ240,"")</f>
        <v/>
      </c>
      <c r="AJ240" s="295" t="str">
        <f>IF(Encuestas!CA240&gt;0,Encuestas!CA240,"")</f>
        <v/>
      </c>
      <c r="AK240" s="295" t="str">
        <f>IF(Encuestas!CB240&gt;0,Encuestas!CB240,"")</f>
        <v/>
      </c>
      <c r="AL240" s="295" t="str">
        <f>IF(Encuestas!CC240&gt;0,Encuestas!CC240,"")</f>
        <v/>
      </c>
      <c r="AM240" s="295" t="str">
        <f>IF(Encuestas!CD240&gt;0,Encuestas!CD240,"")</f>
        <v/>
      </c>
      <c r="AN240" s="295" t="str">
        <f>IF(Encuestas!CE240,Encuestas!CE240,"")</f>
        <v/>
      </c>
      <c r="AO240" s="295" t="str">
        <f>IF(Encuestas!CF240&gt;0,Encuestas!CF240,"")</f>
        <v/>
      </c>
      <c r="AP240" s="295" t="str">
        <f>IF(Encuestas!CG240&gt;0,Encuestas!CG240,"")</f>
        <v/>
      </c>
      <c r="AQ240" s="295" t="str">
        <f>IF(Encuestas!CH240&gt;0,Encuestas!CH240,"")</f>
        <v/>
      </c>
      <c r="AR240" s="295" t="str">
        <f>IF(Encuestas!CI240&gt;0,Encuestas!CI240,"")</f>
        <v/>
      </c>
      <c r="AS240" s="295" t="str">
        <f>IF(Encuestas!CJ240&gt;0,Encuestas!CJ240,"")</f>
        <v/>
      </c>
      <c r="AT240" s="295" t="str">
        <f>IF(Encuestas!CK240&gt;0,Encuestas!CK240,"")</f>
        <v/>
      </c>
      <c r="AU240" s="295" t="str">
        <f>IF(Encuestas!CL240&gt;0,Encuestas!CL240,"")</f>
        <v/>
      </c>
      <c r="AV240" s="295" t="str">
        <f>IF(Encuestas!CM240&gt;0,Encuestas!CM240,"")</f>
        <v/>
      </c>
      <c r="AW240" s="295" t="str">
        <f>IF(Encuestas!CN240&gt;0,Encuestas!CN240,"")</f>
        <v/>
      </c>
      <c r="AX240" s="295" t="str">
        <f>IF(Encuestas!CO240&gt;0,Encuestas!CO240,"")</f>
        <v/>
      </c>
      <c r="AY240" s="295" t="str">
        <f>IF(Encuestas!CP240&gt;0,Encuestas!CP240,"")</f>
        <v/>
      </c>
      <c r="AZ240" s="295" t="str">
        <f>IF(Encuestas!CQ240&gt;0,Encuestas!CQ240,"")</f>
        <v/>
      </c>
      <c r="BB240" s="42" t="str">
        <f>IF(G240&gt;0,Encuestas!CS240*100/Bovinos!G240,".")</f>
        <v>.</v>
      </c>
      <c r="BC240" s="42" t="str">
        <f>IF(F240&gt;0,Encuestas!CT240*100/Bovinos!F240,".")</f>
        <v>.</v>
      </c>
      <c r="BD240" s="42" t="str">
        <f>IF(E240&gt;0,Encuestas!CU240*100/Bovinos!E240,".")</f>
        <v>.</v>
      </c>
      <c r="BE240" s="295">
        <f>Calculos!BD240</f>
        <v>0</v>
      </c>
      <c r="BF240" s="295">
        <f>Calculos!BE240</f>
        <v>0</v>
      </c>
      <c r="BG240" s="295">
        <f>Calculos!BF240</f>
        <v>0</v>
      </c>
      <c r="BH240" s="295">
        <f>Calculos!BG240</f>
        <v>0</v>
      </c>
      <c r="BI240" s="295">
        <f>Encuestas!DH240</f>
        <v>0</v>
      </c>
      <c r="BJ240" s="295">
        <f>Calculos!BL240</f>
        <v>0</v>
      </c>
      <c r="BK240" s="295">
        <f>Calculos!BM240</f>
        <v>0</v>
      </c>
      <c r="BL240" s="295">
        <f>Calculos!BN240</f>
        <v>0</v>
      </c>
      <c r="BM240" s="295">
        <f>Calculos!BO240</f>
        <v>0</v>
      </c>
      <c r="BN240" s="295">
        <f>Calculos!BU240</f>
        <v>0</v>
      </c>
      <c r="BO240" s="295">
        <f>Calculos!BV240</f>
        <v>0</v>
      </c>
      <c r="BP240" s="295">
        <f>Calculos!BW240</f>
        <v>0</v>
      </c>
      <c r="BQ240" s="295">
        <f>Calculos!BX240</f>
        <v>0</v>
      </c>
      <c r="BR240" s="295" t="str">
        <f>IF(SUM(Encuestas!$EM240:$ET240)=100,Encuestas!EM240,"n.v.")</f>
        <v>n.v.</v>
      </c>
      <c r="BS240" s="295" t="str">
        <f>IF(SUM(Encuestas!$EM240:$ET240)=100,Encuestas!EN240,"n.v.")</f>
        <v>n.v.</v>
      </c>
      <c r="BT240" s="295" t="str">
        <f>IF(SUM(Encuestas!$EM240:$ET240)=100,Encuestas!EO240,"n.v.")</f>
        <v>n.v.</v>
      </c>
      <c r="BU240" s="295" t="str">
        <f>IF(SUM(Encuestas!$EM240:$ET240)=100,Encuestas!EP240,"n.v.")</f>
        <v>n.v.</v>
      </c>
      <c r="BV240" s="295" t="str">
        <f>IF(SUM(Encuestas!$EM240:$ET240)=100,Encuestas!EQ240,"n.v.")</f>
        <v>n.v.</v>
      </c>
      <c r="BW240" s="295" t="str">
        <f>IF(SUM(Encuestas!$EM240:$ET240)=100,Encuestas!ER240,"n.v.")</f>
        <v>n.v.</v>
      </c>
      <c r="BX240" s="295" t="str">
        <f>IF(SUM(Encuestas!$EM240:$ET240)=100,Encuestas!ES240,"n.v.")</f>
        <v>n.v.</v>
      </c>
      <c r="BY240" s="295" t="str">
        <f>IF(SUM(Encuestas!$EM240:$ET240)=100,Encuestas!ET240,"n.v.")</f>
        <v>n.v.</v>
      </c>
      <c r="BZ240" s="295" t="str">
        <f>IF(SUM(Encuestas!$EV240:$FB240)=100,Encuestas!EV240,"n.c.")</f>
        <v>n.c.</v>
      </c>
      <c r="CA240" s="295" t="str">
        <f>IF(SUM(Encuestas!$EV240:$FB240)=100,Encuestas!EW240,"n.c.")</f>
        <v>n.c.</v>
      </c>
      <c r="CB240" s="295" t="str">
        <f>IF(SUM(Encuestas!$EV240:$FB240)=100,Encuestas!EX240,"n.c.")</f>
        <v>n.c.</v>
      </c>
      <c r="CC240" s="295" t="str">
        <f>IF(SUM(Encuestas!$EV240:$FB240)=100,Encuestas!EY240,"n.c.")</f>
        <v>n.c.</v>
      </c>
      <c r="CD240" s="295" t="str">
        <f>IF(SUM(Encuestas!$EV240:$FB240)=100,Encuestas!EZ240,"n.c.")</f>
        <v>n.c.</v>
      </c>
      <c r="CE240" s="295" t="str">
        <f>IF(SUM(Encuestas!$EV240:$FB240)=100,Encuestas!FA240,"n.c.")</f>
        <v>n.c.</v>
      </c>
      <c r="CF240" s="295" t="str">
        <f>IF(SUM(Encuestas!$EV240:$FB240)=100,Encuestas!FB240,"n.c.")</f>
        <v>n.c.</v>
      </c>
      <c r="CG240" s="295" t="str">
        <f>IF(SUM(BR240:BY240)=100,Encuestas!FD240,"n.v.")</f>
        <v>n.v.</v>
      </c>
    </row>
    <row r="241" spans="1:56" s="295" customFormat="1" x14ac:dyDescent="0.25">
      <c r="A241" s="40"/>
      <c r="B241" s="185"/>
      <c r="J241" s="41"/>
      <c r="K241" s="41"/>
      <c r="L241" s="41"/>
      <c r="W241" s="42"/>
      <c r="X241" s="42"/>
      <c r="Y241" s="42"/>
      <c r="Z241" s="42"/>
      <c r="AA241" s="42"/>
      <c r="AB241" s="42"/>
      <c r="AC241" s="42"/>
      <c r="BB241" s="42"/>
      <c r="BC241" s="42"/>
      <c r="BD241" s="42"/>
    </row>
  </sheetData>
  <autoFilter ref="A2:CG240">
    <filterColumn colId="22">
      <filters>
        <filter val="0,0"/>
      </filters>
    </filterColumn>
  </autoFilter>
  <pageMargins left="0.7" right="0.7" top="0.75" bottom="0.75" header="0.3" footer="0.3"/>
  <pageSetup orientation="portrait" horizontalDpi="4294967292"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448"/>
  <sheetViews>
    <sheetView workbookViewId="0">
      <selection activeCell="B24" sqref="B24"/>
    </sheetView>
  </sheetViews>
  <sheetFormatPr baseColWidth="10" defaultRowHeight="15" x14ac:dyDescent="0.25"/>
  <cols>
    <col min="1" max="1" width="44.5703125" customWidth="1"/>
    <col min="2" max="2" width="10.28515625" style="150" customWidth="1"/>
    <col min="3" max="3" width="9" style="150" customWidth="1"/>
    <col min="4" max="5" width="8.42578125" style="150" customWidth="1"/>
    <col min="6" max="6" width="11.42578125" style="150" customWidth="1"/>
    <col min="7" max="7" width="12.5703125" customWidth="1"/>
    <col min="8" max="8" width="11" customWidth="1"/>
    <col min="9" max="9" width="12.5703125" customWidth="1"/>
    <col min="10" max="14" width="36.140625" bestFit="1" customWidth="1"/>
    <col min="15" max="15" width="41.140625" bestFit="1" customWidth="1"/>
    <col min="16" max="16" width="40.5703125" bestFit="1" customWidth="1"/>
  </cols>
  <sheetData>
    <row r="3" spans="1:6" x14ac:dyDescent="0.25">
      <c r="B3" s="45" t="s">
        <v>12297</v>
      </c>
      <c r="C3"/>
      <c r="D3"/>
      <c r="E3"/>
      <c r="F3"/>
    </row>
    <row r="4" spans="1:6" x14ac:dyDescent="0.25">
      <c r="A4" s="45" t="s">
        <v>12291</v>
      </c>
      <c r="B4" s="330" t="s">
        <v>12292</v>
      </c>
      <c r="C4" s="330" t="s">
        <v>12293</v>
      </c>
      <c r="D4" s="330" t="s">
        <v>12294</v>
      </c>
      <c r="E4" s="330" t="s">
        <v>12295</v>
      </c>
      <c r="F4" s="330" t="s">
        <v>12296</v>
      </c>
    </row>
    <row r="5" spans="1:6" x14ac:dyDescent="0.25">
      <c r="A5" s="331" t="s">
        <v>12306</v>
      </c>
      <c r="B5" s="41">
        <v>183</v>
      </c>
      <c r="C5" s="41">
        <v>20</v>
      </c>
      <c r="D5" s="41">
        <v>2</v>
      </c>
      <c r="E5" s="41">
        <v>4</v>
      </c>
      <c r="F5" s="41">
        <v>7</v>
      </c>
    </row>
    <row r="6" spans="1:6" x14ac:dyDescent="0.25">
      <c r="A6" s="331" t="s">
        <v>12302</v>
      </c>
      <c r="B6" s="42"/>
      <c r="C6" s="42"/>
      <c r="D6" s="42"/>
      <c r="E6" s="42"/>
      <c r="F6" s="42"/>
    </row>
    <row r="7" spans="1:6" x14ac:dyDescent="0.25">
      <c r="A7" s="331" t="s">
        <v>12303</v>
      </c>
      <c r="B7" s="42">
        <v>0.57426112981668542</v>
      </c>
      <c r="C7" s="42">
        <v>1.3047083209949661</v>
      </c>
      <c r="D7" s="42">
        <v>0</v>
      </c>
      <c r="E7" s="42">
        <v>0</v>
      </c>
      <c r="F7" s="42">
        <v>0</v>
      </c>
    </row>
    <row r="8" spans="1:6" x14ac:dyDescent="0.25">
      <c r="A8" s="331" t="s">
        <v>12304</v>
      </c>
      <c r="B8" s="42">
        <v>5.9941586667218179</v>
      </c>
      <c r="C8" s="42">
        <v>3.6080355896024097</v>
      </c>
      <c r="D8" s="42" t="e">
        <v>#DIV/0!</v>
      </c>
      <c r="E8" s="42">
        <v>0</v>
      </c>
      <c r="F8" s="42">
        <v>0</v>
      </c>
    </row>
    <row r="9" spans="1:6" x14ac:dyDescent="0.25">
      <c r="A9" s="331" t="s">
        <v>12305</v>
      </c>
      <c r="B9" s="42">
        <v>4.2388771703335379</v>
      </c>
      <c r="C9" s="42">
        <v>2.7282158605452631</v>
      </c>
      <c r="D9" s="42">
        <v>0</v>
      </c>
      <c r="E9" s="42" t="e">
        <v>#DIV/0!</v>
      </c>
      <c r="F9" s="42">
        <v>3.8611111111111107</v>
      </c>
    </row>
    <row r="10" spans="1:6" x14ac:dyDescent="0.25">
      <c r="A10" s="331" t="s">
        <v>12326</v>
      </c>
      <c r="B10" s="42">
        <v>183</v>
      </c>
      <c r="C10" s="42">
        <v>20</v>
      </c>
      <c r="D10" s="42">
        <v>2</v>
      </c>
      <c r="E10" s="42">
        <v>4</v>
      </c>
      <c r="F10" s="42">
        <v>7</v>
      </c>
    </row>
    <row r="11" spans="1:6" x14ac:dyDescent="0.25">
      <c r="A11" s="331" t="s">
        <v>12332</v>
      </c>
      <c r="B11" s="42">
        <v>2.0547945205479454</v>
      </c>
      <c r="C11" s="42">
        <v>0</v>
      </c>
      <c r="D11" s="42">
        <v>0</v>
      </c>
      <c r="E11" s="42">
        <v>0</v>
      </c>
      <c r="F11" s="42">
        <v>0</v>
      </c>
    </row>
    <row r="12" spans="1:6" x14ac:dyDescent="0.25">
      <c r="A12" s="331" t="s">
        <v>12328</v>
      </c>
      <c r="B12" s="42">
        <v>0.34246575342465752</v>
      </c>
      <c r="C12" s="42">
        <v>5.882352941176471</v>
      </c>
      <c r="D12" s="42">
        <v>0</v>
      </c>
      <c r="E12" s="42">
        <v>0</v>
      </c>
      <c r="F12" s="42">
        <v>0</v>
      </c>
    </row>
    <row r="13" spans="1:6" x14ac:dyDescent="0.25">
      <c r="A13" s="331" t="s">
        <v>12327</v>
      </c>
      <c r="B13" s="42">
        <v>3.4246575342465753</v>
      </c>
      <c r="C13" s="42">
        <v>0</v>
      </c>
      <c r="D13" s="42">
        <v>27.5</v>
      </c>
      <c r="E13" s="42">
        <v>0</v>
      </c>
      <c r="F13" s="42">
        <v>10</v>
      </c>
    </row>
    <row r="14" spans="1:6" x14ac:dyDescent="0.25">
      <c r="A14" s="331" t="s">
        <v>12333</v>
      </c>
      <c r="B14" s="42">
        <v>64.143835616438352</v>
      </c>
      <c r="C14" s="42">
        <v>67.941176470588232</v>
      </c>
      <c r="D14" s="42">
        <v>0</v>
      </c>
      <c r="E14" s="42">
        <v>50</v>
      </c>
      <c r="F14" s="42">
        <v>42.857142857142854</v>
      </c>
    </row>
    <row r="15" spans="1:6" x14ac:dyDescent="0.25">
      <c r="A15" s="331" t="s">
        <v>12329</v>
      </c>
      <c r="B15" s="42">
        <v>12.739726027397261</v>
      </c>
      <c r="C15" s="42">
        <v>0.29411764705882354</v>
      </c>
      <c r="D15" s="42">
        <v>72.5</v>
      </c>
      <c r="E15" s="42">
        <v>0</v>
      </c>
      <c r="F15" s="42">
        <v>14.285714285714286</v>
      </c>
    </row>
    <row r="16" spans="1:6" x14ac:dyDescent="0.25">
      <c r="A16" s="331" t="s">
        <v>12330</v>
      </c>
      <c r="B16" s="42">
        <v>3.0821917808219177</v>
      </c>
      <c r="C16" s="42">
        <v>14.117647058823529</v>
      </c>
      <c r="D16" s="42">
        <v>0</v>
      </c>
      <c r="E16" s="42">
        <v>25</v>
      </c>
      <c r="F16" s="42">
        <v>4.2857142857142856</v>
      </c>
    </row>
    <row r="17" spans="1:6" x14ac:dyDescent="0.25">
      <c r="A17" s="331" t="s">
        <v>12331</v>
      </c>
      <c r="B17" s="42">
        <v>0.68493150684931503</v>
      </c>
      <c r="C17" s="42">
        <v>0</v>
      </c>
      <c r="D17" s="42">
        <v>0</v>
      </c>
      <c r="E17" s="42">
        <v>25</v>
      </c>
      <c r="F17" s="42">
        <v>28.571428571428573</v>
      </c>
    </row>
    <row r="18" spans="1:6" x14ac:dyDescent="0.25">
      <c r="B18"/>
      <c r="C18"/>
      <c r="D18"/>
      <c r="E18"/>
      <c r="F18"/>
    </row>
    <row r="19" spans="1:6" x14ac:dyDescent="0.25">
      <c r="B19"/>
      <c r="C19"/>
      <c r="D19"/>
      <c r="E19"/>
      <c r="F19"/>
    </row>
    <row r="20" spans="1:6" x14ac:dyDescent="0.25">
      <c r="B20"/>
      <c r="C20"/>
      <c r="D20"/>
      <c r="E20"/>
      <c r="F20"/>
    </row>
    <row r="21" spans="1:6" x14ac:dyDescent="0.25">
      <c r="B21"/>
      <c r="C21"/>
      <c r="D21"/>
      <c r="E21"/>
      <c r="F21"/>
    </row>
    <row r="22" spans="1:6" x14ac:dyDescent="0.25">
      <c r="B22"/>
      <c r="C22"/>
      <c r="D22"/>
      <c r="E22"/>
      <c r="F22"/>
    </row>
    <row r="23" spans="1:6" x14ac:dyDescent="0.25">
      <c r="B23"/>
      <c r="C23"/>
      <c r="D23"/>
      <c r="E23"/>
      <c r="F23"/>
    </row>
    <row r="24" spans="1:6" x14ac:dyDescent="0.25">
      <c r="B24"/>
      <c r="C24"/>
      <c r="D24"/>
      <c r="E24"/>
      <c r="F24"/>
    </row>
    <row r="25" spans="1:6" x14ac:dyDescent="0.25">
      <c r="B25"/>
      <c r="C25"/>
      <c r="D25"/>
      <c r="E25"/>
      <c r="F25"/>
    </row>
    <row r="26" spans="1:6" x14ac:dyDescent="0.25">
      <c r="B26"/>
      <c r="C26"/>
      <c r="D26"/>
      <c r="E26"/>
      <c r="F26"/>
    </row>
    <row r="27" spans="1:6" x14ac:dyDescent="0.25">
      <c r="B27"/>
      <c r="C27"/>
      <c r="D27"/>
      <c r="E27"/>
      <c r="F27"/>
    </row>
    <row r="28" spans="1:6" x14ac:dyDescent="0.25">
      <c r="B28"/>
      <c r="C28"/>
      <c r="D28"/>
      <c r="E28"/>
      <c r="F28"/>
    </row>
    <row r="29" spans="1:6" x14ac:dyDescent="0.25">
      <c r="B29"/>
      <c r="C29"/>
      <c r="D29"/>
      <c r="E29"/>
      <c r="F29"/>
    </row>
    <row r="30" spans="1:6" x14ac:dyDescent="0.25">
      <c r="B30"/>
      <c r="C30"/>
      <c r="D30"/>
      <c r="E30"/>
      <c r="F30"/>
    </row>
    <row r="31" spans="1:6" x14ac:dyDescent="0.25">
      <c r="B31"/>
      <c r="C31"/>
      <c r="D31"/>
      <c r="E31"/>
      <c r="F31"/>
    </row>
    <row r="32" spans="1:6" x14ac:dyDescent="0.25">
      <c r="B32"/>
      <c r="C32"/>
      <c r="D32"/>
      <c r="E32"/>
      <c r="F32"/>
    </row>
    <row r="33" spans="2:6" x14ac:dyDescent="0.25">
      <c r="B33"/>
      <c r="C33"/>
      <c r="D33"/>
      <c r="E33"/>
      <c r="F33"/>
    </row>
    <row r="34" spans="2:6" x14ac:dyDescent="0.25">
      <c r="B34"/>
      <c r="C34"/>
      <c r="D34"/>
      <c r="E34"/>
      <c r="F34"/>
    </row>
    <row r="35" spans="2:6" x14ac:dyDescent="0.25">
      <c r="B35"/>
      <c r="C35"/>
      <c r="D35"/>
      <c r="E35"/>
      <c r="F35"/>
    </row>
    <row r="36" spans="2:6" x14ac:dyDescent="0.25">
      <c r="B36"/>
      <c r="C36"/>
      <c r="D36"/>
      <c r="E36"/>
      <c r="F36"/>
    </row>
    <row r="37" spans="2:6" x14ac:dyDescent="0.25">
      <c r="B37"/>
      <c r="C37"/>
      <c r="D37"/>
      <c r="E37"/>
      <c r="F37"/>
    </row>
    <row r="38" spans="2:6" x14ac:dyDescent="0.25">
      <c r="B38"/>
      <c r="C38"/>
      <c r="D38"/>
      <c r="E38"/>
      <c r="F38"/>
    </row>
    <row r="39" spans="2:6" x14ac:dyDescent="0.25">
      <c r="B39"/>
      <c r="C39"/>
      <c r="D39"/>
      <c r="E39"/>
      <c r="F39"/>
    </row>
    <row r="40" spans="2:6" x14ac:dyDescent="0.25">
      <c r="B40"/>
      <c r="C40"/>
      <c r="D40"/>
      <c r="E40"/>
      <c r="F40"/>
    </row>
    <row r="41" spans="2:6" x14ac:dyDescent="0.25">
      <c r="B41"/>
      <c r="C41"/>
      <c r="D41"/>
      <c r="E41"/>
      <c r="F41"/>
    </row>
    <row r="42" spans="2:6" x14ac:dyDescent="0.25">
      <c r="B42"/>
      <c r="C42"/>
      <c r="D42"/>
      <c r="E42"/>
      <c r="F42"/>
    </row>
    <row r="43" spans="2:6" x14ac:dyDescent="0.25">
      <c r="B43"/>
      <c r="C43"/>
      <c r="D43"/>
      <c r="E43"/>
      <c r="F43"/>
    </row>
    <row r="44" spans="2:6" x14ac:dyDescent="0.25">
      <c r="B44"/>
      <c r="C44"/>
      <c r="D44"/>
      <c r="E44"/>
      <c r="F44"/>
    </row>
    <row r="45" spans="2:6" x14ac:dyDescent="0.25">
      <c r="B45"/>
      <c r="C45"/>
      <c r="D45"/>
      <c r="E45"/>
      <c r="F45"/>
    </row>
    <row r="46" spans="2:6" x14ac:dyDescent="0.25">
      <c r="B46"/>
      <c r="C46"/>
      <c r="D46"/>
      <c r="E46"/>
      <c r="F46"/>
    </row>
    <row r="47" spans="2:6" x14ac:dyDescent="0.25">
      <c r="B47"/>
      <c r="C47"/>
      <c r="D47"/>
      <c r="E47"/>
      <c r="F47"/>
    </row>
    <row r="48" spans="2:6" x14ac:dyDescent="0.25">
      <c r="B48"/>
      <c r="C48"/>
      <c r="D48"/>
      <c r="E48"/>
      <c r="F48"/>
    </row>
    <row r="49" spans="2:6" x14ac:dyDescent="0.25">
      <c r="B49"/>
      <c r="C49"/>
      <c r="D49"/>
      <c r="E49"/>
      <c r="F49"/>
    </row>
    <row r="50" spans="2:6" x14ac:dyDescent="0.25">
      <c r="B50"/>
      <c r="C50"/>
      <c r="D50"/>
      <c r="E50"/>
      <c r="F50"/>
    </row>
    <row r="51" spans="2:6" x14ac:dyDescent="0.25">
      <c r="B51"/>
      <c r="C51"/>
      <c r="D51"/>
      <c r="E51"/>
      <c r="F51"/>
    </row>
    <row r="52" spans="2:6" x14ac:dyDescent="0.25">
      <c r="B52"/>
      <c r="C52"/>
      <c r="D52"/>
      <c r="E52"/>
      <c r="F52"/>
    </row>
    <row r="53" spans="2:6" x14ac:dyDescent="0.25">
      <c r="B53"/>
      <c r="C53"/>
      <c r="D53"/>
      <c r="E53"/>
      <c r="F53"/>
    </row>
    <row r="54" spans="2:6" x14ac:dyDescent="0.25">
      <c r="B54"/>
      <c r="C54"/>
      <c r="D54"/>
      <c r="E54"/>
      <c r="F54"/>
    </row>
    <row r="55" spans="2:6" x14ac:dyDescent="0.25">
      <c r="B55"/>
      <c r="C55"/>
      <c r="D55"/>
      <c r="E55"/>
      <c r="F55"/>
    </row>
    <row r="56" spans="2:6" x14ac:dyDescent="0.25">
      <c r="B56"/>
      <c r="C56"/>
      <c r="D56"/>
      <c r="E56"/>
      <c r="F56"/>
    </row>
    <row r="57" spans="2:6" x14ac:dyDescent="0.25">
      <c r="B57"/>
      <c r="C57"/>
      <c r="D57"/>
      <c r="E57"/>
      <c r="F57"/>
    </row>
    <row r="58" spans="2:6" x14ac:dyDescent="0.25">
      <c r="B58"/>
      <c r="C58"/>
      <c r="D58"/>
      <c r="E58"/>
      <c r="F58"/>
    </row>
    <row r="59" spans="2:6" x14ac:dyDescent="0.25">
      <c r="B59"/>
      <c r="C59"/>
      <c r="D59"/>
      <c r="E59"/>
      <c r="F59"/>
    </row>
    <row r="60" spans="2:6" x14ac:dyDescent="0.25">
      <c r="B60"/>
      <c r="C60"/>
      <c r="D60"/>
      <c r="E60"/>
      <c r="F60"/>
    </row>
    <row r="61" spans="2:6" x14ac:dyDescent="0.25">
      <c r="B61"/>
      <c r="C61"/>
      <c r="D61"/>
      <c r="E61"/>
      <c r="F61"/>
    </row>
    <row r="62" spans="2:6" x14ac:dyDescent="0.25">
      <c r="B62"/>
      <c r="C62"/>
      <c r="D62"/>
      <c r="E62"/>
      <c r="F62"/>
    </row>
    <row r="63" spans="2:6" x14ac:dyDescent="0.25">
      <c r="B63"/>
      <c r="C63"/>
      <c r="D63"/>
      <c r="E63"/>
      <c r="F63"/>
    </row>
    <row r="64" spans="2:6" x14ac:dyDescent="0.25">
      <c r="B64"/>
      <c r="C64"/>
      <c r="D64"/>
      <c r="E64"/>
      <c r="F64"/>
    </row>
    <row r="65" spans="2:6" x14ac:dyDescent="0.25">
      <c r="B65"/>
      <c r="C65"/>
      <c r="D65"/>
      <c r="E65"/>
      <c r="F65"/>
    </row>
    <row r="66" spans="2:6" x14ac:dyDescent="0.25">
      <c r="B66"/>
      <c r="C66"/>
      <c r="D66"/>
      <c r="E66"/>
      <c r="F66"/>
    </row>
    <row r="67" spans="2:6" x14ac:dyDescent="0.25">
      <c r="B67"/>
      <c r="C67"/>
      <c r="D67"/>
      <c r="E67"/>
      <c r="F67"/>
    </row>
    <row r="68" spans="2:6" x14ac:dyDescent="0.25">
      <c r="B68"/>
      <c r="C68"/>
      <c r="D68"/>
      <c r="E68"/>
      <c r="F68"/>
    </row>
    <row r="69" spans="2:6" x14ac:dyDescent="0.25">
      <c r="B69"/>
      <c r="C69"/>
      <c r="D69"/>
      <c r="E69"/>
      <c r="F69"/>
    </row>
    <row r="70" spans="2:6" x14ac:dyDescent="0.25">
      <c r="B70"/>
      <c r="C70"/>
      <c r="D70"/>
      <c r="E70"/>
      <c r="F70"/>
    </row>
    <row r="71" spans="2:6" x14ac:dyDescent="0.25">
      <c r="B71"/>
      <c r="C71"/>
      <c r="D71"/>
      <c r="E71"/>
      <c r="F71"/>
    </row>
    <row r="72" spans="2:6" x14ac:dyDescent="0.25">
      <c r="B72"/>
      <c r="C72"/>
      <c r="D72"/>
      <c r="E72"/>
      <c r="F72"/>
    </row>
    <row r="73" spans="2:6" x14ac:dyDescent="0.25">
      <c r="B73"/>
      <c r="C73"/>
      <c r="D73"/>
      <c r="E73"/>
      <c r="F73"/>
    </row>
    <row r="74" spans="2:6" x14ac:dyDescent="0.25">
      <c r="B74"/>
      <c r="C74"/>
      <c r="D74"/>
      <c r="E74"/>
      <c r="F74"/>
    </row>
    <row r="75" spans="2:6" x14ac:dyDescent="0.25">
      <c r="B75"/>
      <c r="C75"/>
      <c r="D75"/>
      <c r="E75"/>
      <c r="F75"/>
    </row>
    <row r="76" spans="2:6" x14ac:dyDescent="0.25">
      <c r="B76"/>
      <c r="C76"/>
      <c r="D76"/>
      <c r="E76"/>
      <c r="F76"/>
    </row>
    <row r="77" spans="2:6" x14ac:dyDescent="0.25">
      <c r="B77"/>
      <c r="C77"/>
      <c r="D77"/>
      <c r="E77"/>
      <c r="F77"/>
    </row>
    <row r="78" spans="2:6" x14ac:dyDescent="0.25">
      <c r="B78"/>
      <c r="C78"/>
      <c r="D78"/>
      <c r="E78"/>
      <c r="F78"/>
    </row>
    <row r="79" spans="2:6" x14ac:dyDescent="0.25">
      <c r="B79"/>
      <c r="C79"/>
      <c r="D79"/>
      <c r="E79"/>
      <c r="F79"/>
    </row>
    <row r="80" spans="2:6" x14ac:dyDescent="0.25">
      <c r="B80"/>
      <c r="C80"/>
      <c r="D80"/>
      <c r="E80"/>
      <c r="F80"/>
    </row>
    <row r="81" spans="2:6" x14ac:dyDescent="0.25">
      <c r="B81"/>
      <c r="C81"/>
      <c r="D81"/>
      <c r="E81"/>
      <c r="F81"/>
    </row>
    <row r="82" spans="2:6" x14ac:dyDescent="0.25">
      <c r="B82"/>
      <c r="C82"/>
      <c r="D82"/>
      <c r="E82"/>
      <c r="F82"/>
    </row>
    <row r="83" spans="2:6" x14ac:dyDescent="0.25">
      <c r="B83"/>
      <c r="C83"/>
      <c r="D83"/>
      <c r="E83"/>
      <c r="F83"/>
    </row>
    <row r="84" spans="2:6" x14ac:dyDescent="0.25">
      <c r="B84"/>
      <c r="C84"/>
      <c r="D84"/>
      <c r="E84"/>
      <c r="F84"/>
    </row>
    <row r="85" spans="2:6" x14ac:dyDescent="0.25">
      <c r="B85"/>
      <c r="C85"/>
      <c r="D85"/>
      <c r="E85"/>
      <c r="F85"/>
    </row>
    <row r="86" spans="2:6" x14ac:dyDescent="0.25">
      <c r="B86"/>
      <c r="C86"/>
      <c r="D86"/>
      <c r="E86"/>
      <c r="F86"/>
    </row>
    <row r="87" spans="2:6" x14ac:dyDescent="0.25">
      <c r="B87"/>
      <c r="C87"/>
      <c r="D87"/>
      <c r="E87"/>
      <c r="F87"/>
    </row>
    <row r="88" spans="2:6" x14ac:dyDescent="0.25">
      <c r="B88"/>
      <c r="C88"/>
      <c r="D88"/>
      <c r="E88"/>
      <c r="F88"/>
    </row>
    <row r="89" spans="2:6" x14ac:dyDescent="0.25">
      <c r="B89"/>
      <c r="C89"/>
      <c r="D89"/>
      <c r="E89"/>
      <c r="F89"/>
    </row>
    <row r="90" spans="2:6" x14ac:dyDescent="0.25">
      <c r="B90"/>
      <c r="C90"/>
      <c r="D90"/>
      <c r="E90"/>
      <c r="F90"/>
    </row>
    <row r="91" spans="2:6" x14ac:dyDescent="0.25">
      <c r="B91"/>
      <c r="C91"/>
      <c r="D91"/>
      <c r="E91"/>
      <c r="F91"/>
    </row>
    <row r="92" spans="2:6" x14ac:dyDescent="0.25">
      <c r="B92"/>
      <c r="C92"/>
      <c r="D92"/>
      <c r="E92"/>
      <c r="F92"/>
    </row>
    <row r="93" spans="2:6" x14ac:dyDescent="0.25">
      <c r="B93"/>
      <c r="C93"/>
      <c r="D93"/>
      <c r="E93"/>
      <c r="F93"/>
    </row>
    <row r="94" spans="2:6" x14ac:dyDescent="0.25">
      <c r="B94"/>
      <c r="C94"/>
      <c r="D94"/>
      <c r="E94"/>
      <c r="F94"/>
    </row>
    <row r="95" spans="2:6" x14ac:dyDescent="0.25">
      <c r="B95"/>
      <c r="C95"/>
      <c r="D95"/>
      <c r="E95"/>
      <c r="F95"/>
    </row>
    <row r="96" spans="2:6" x14ac:dyDescent="0.25">
      <c r="B96"/>
      <c r="C96"/>
      <c r="D96"/>
      <c r="E96"/>
      <c r="F96"/>
    </row>
    <row r="97" spans="2:6" x14ac:dyDescent="0.25">
      <c r="B97"/>
      <c r="C97"/>
      <c r="D97"/>
      <c r="E97"/>
      <c r="F97"/>
    </row>
    <row r="98" spans="2:6" x14ac:dyDescent="0.25">
      <c r="B98"/>
      <c r="C98"/>
      <c r="D98"/>
      <c r="E98"/>
      <c r="F98"/>
    </row>
    <row r="99" spans="2:6" x14ac:dyDescent="0.25">
      <c r="B99"/>
      <c r="C99"/>
      <c r="D99"/>
      <c r="E99"/>
      <c r="F99"/>
    </row>
    <row r="100" spans="2:6" x14ac:dyDescent="0.25">
      <c r="B100"/>
      <c r="C100"/>
      <c r="D100"/>
      <c r="E100"/>
      <c r="F100"/>
    </row>
    <row r="101" spans="2:6" x14ac:dyDescent="0.25">
      <c r="B101"/>
      <c r="C101"/>
      <c r="D101"/>
      <c r="E101"/>
      <c r="F101"/>
    </row>
    <row r="102" spans="2:6" x14ac:dyDescent="0.25">
      <c r="B102"/>
      <c r="C102"/>
      <c r="D102"/>
      <c r="E102"/>
      <c r="F102"/>
    </row>
    <row r="103" spans="2:6" x14ac:dyDescent="0.25">
      <c r="B103"/>
      <c r="C103"/>
      <c r="D103"/>
      <c r="E103"/>
      <c r="F103"/>
    </row>
    <row r="104" spans="2:6" x14ac:dyDescent="0.25">
      <c r="B104"/>
      <c r="C104"/>
      <c r="D104"/>
      <c r="E104"/>
      <c r="F104"/>
    </row>
    <row r="105" spans="2:6" x14ac:dyDescent="0.25">
      <c r="B105"/>
      <c r="C105"/>
      <c r="D105"/>
      <c r="E105"/>
      <c r="F105"/>
    </row>
    <row r="106" spans="2:6" x14ac:dyDescent="0.25">
      <c r="B106"/>
      <c r="C106"/>
      <c r="D106"/>
      <c r="E106"/>
      <c r="F106"/>
    </row>
    <row r="107" spans="2:6" x14ac:dyDescent="0.25">
      <c r="B107"/>
      <c r="C107"/>
      <c r="D107"/>
      <c r="E107"/>
      <c r="F107"/>
    </row>
    <row r="108" spans="2:6" x14ac:dyDescent="0.25">
      <c r="B108"/>
      <c r="C108"/>
      <c r="D108"/>
      <c r="E108"/>
      <c r="F108"/>
    </row>
    <row r="109" spans="2:6" x14ac:dyDescent="0.25">
      <c r="B109"/>
      <c r="C109"/>
      <c r="D109"/>
      <c r="E109"/>
      <c r="F109"/>
    </row>
    <row r="110" spans="2:6" x14ac:dyDescent="0.25">
      <c r="B110"/>
      <c r="C110"/>
      <c r="D110"/>
      <c r="E110"/>
      <c r="F110"/>
    </row>
    <row r="111" spans="2:6" x14ac:dyDescent="0.25">
      <c r="B111"/>
      <c r="C111"/>
      <c r="D111"/>
      <c r="E111"/>
      <c r="F111"/>
    </row>
    <row r="112" spans="2:6" x14ac:dyDescent="0.25">
      <c r="B112"/>
      <c r="C112"/>
      <c r="D112"/>
      <c r="E112"/>
      <c r="F112"/>
    </row>
    <row r="113" spans="2:6" x14ac:dyDescent="0.25">
      <c r="B113"/>
      <c r="C113"/>
      <c r="D113"/>
      <c r="E113"/>
      <c r="F113"/>
    </row>
    <row r="114" spans="2:6" x14ac:dyDescent="0.25">
      <c r="B114"/>
      <c r="C114"/>
      <c r="D114"/>
      <c r="E114"/>
      <c r="F114"/>
    </row>
    <row r="115" spans="2:6" x14ac:dyDescent="0.25">
      <c r="B115"/>
      <c r="C115"/>
      <c r="D115"/>
      <c r="E115"/>
      <c r="F115"/>
    </row>
    <row r="116" spans="2:6" x14ac:dyDescent="0.25">
      <c r="B116"/>
      <c r="C116"/>
      <c r="D116"/>
      <c r="E116"/>
      <c r="F116"/>
    </row>
    <row r="117" spans="2:6" x14ac:dyDescent="0.25">
      <c r="B117"/>
      <c r="C117"/>
      <c r="D117"/>
      <c r="E117"/>
      <c r="F117"/>
    </row>
    <row r="118" spans="2:6" x14ac:dyDescent="0.25">
      <c r="B118"/>
      <c r="C118"/>
      <c r="D118"/>
      <c r="E118"/>
      <c r="F118"/>
    </row>
    <row r="119" spans="2:6" x14ac:dyDescent="0.25">
      <c r="B119"/>
      <c r="C119"/>
      <c r="D119"/>
      <c r="E119"/>
      <c r="F119"/>
    </row>
    <row r="120" spans="2:6" x14ac:dyDescent="0.25">
      <c r="B120"/>
      <c r="C120"/>
      <c r="D120"/>
      <c r="E120"/>
      <c r="F120"/>
    </row>
    <row r="121" spans="2:6" x14ac:dyDescent="0.25">
      <c r="B121"/>
      <c r="C121"/>
      <c r="D121"/>
      <c r="E121"/>
      <c r="F121"/>
    </row>
    <row r="122" spans="2:6" x14ac:dyDescent="0.25">
      <c r="B122"/>
      <c r="C122"/>
      <c r="D122"/>
      <c r="E122"/>
      <c r="F122"/>
    </row>
    <row r="123" spans="2:6" x14ac:dyDescent="0.25">
      <c r="B123"/>
      <c r="C123"/>
      <c r="D123"/>
      <c r="E123"/>
      <c r="F123"/>
    </row>
    <row r="124" spans="2:6" x14ac:dyDescent="0.25">
      <c r="B124"/>
      <c r="C124"/>
      <c r="D124"/>
      <c r="E124"/>
      <c r="F124"/>
    </row>
    <row r="125" spans="2:6" x14ac:dyDescent="0.25">
      <c r="B125"/>
      <c r="C125"/>
      <c r="D125"/>
      <c r="E125"/>
      <c r="F125"/>
    </row>
    <row r="126" spans="2:6" x14ac:dyDescent="0.25">
      <c r="B126"/>
      <c r="C126"/>
      <c r="D126"/>
      <c r="E126"/>
      <c r="F126"/>
    </row>
    <row r="127" spans="2:6" x14ac:dyDescent="0.25">
      <c r="B127"/>
      <c r="C127"/>
      <c r="D127"/>
      <c r="E127"/>
      <c r="F127"/>
    </row>
    <row r="128" spans="2:6" x14ac:dyDescent="0.25">
      <c r="B128"/>
      <c r="C128"/>
      <c r="D128"/>
      <c r="E128"/>
      <c r="F128"/>
    </row>
    <row r="129" spans="2:6" x14ac:dyDescent="0.25">
      <c r="B129"/>
      <c r="C129"/>
      <c r="D129"/>
      <c r="E129"/>
      <c r="F129"/>
    </row>
    <row r="130" spans="2:6" x14ac:dyDescent="0.25">
      <c r="B130"/>
      <c r="C130"/>
      <c r="D130"/>
      <c r="E130"/>
      <c r="F130"/>
    </row>
    <row r="131" spans="2:6" x14ac:dyDescent="0.25">
      <c r="B131"/>
      <c r="C131"/>
      <c r="D131"/>
      <c r="E131"/>
      <c r="F131"/>
    </row>
    <row r="132" spans="2:6" x14ac:dyDescent="0.25">
      <c r="B132"/>
      <c r="C132"/>
      <c r="D132"/>
      <c r="E132"/>
      <c r="F132"/>
    </row>
    <row r="133" spans="2:6" x14ac:dyDescent="0.25">
      <c r="B133"/>
      <c r="C133"/>
      <c r="D133"/>
      <c r="E133"/>
      <c r="F133"/>
    </row>
    <row r="134" spans="2:6" x14ac:dyDescent="0.25">
      <c r="B134"/>
      <c r="C134"/>
      <c r="D134"/>
      <c r="E134"/>
      <c r="F134"/>
    </row>
    <row r="135" spans="2:6" x14ac:dyDescent="0.25">
      <c r="B135"/>
      <c r="C135"/>
      <c r="D135"/>
      <c r="E135"/>
      <c r="F135"/>
    </row>
    <row r="136" spans="2:6" x14ac:dyDescent="0.25">
      <c r="B136"/>
      <c r="C136"/>
      <c r="D136"/>
      <c r="E136"/>
      <c r="F136"/>
    </row>
    <row r="137" spans="2:6" x14ac:dyDescent="0.25">
      <c r="B137"/>
      <c r="C137"/>
      <c r="D137"/>
      <c r="E137"/>
      <c r="F137"/>
    </row>
    <row r="138" spans="2:6" x14ac:dyDescent="0.25">
      <c r="B138"/>
      <c r="C138"/>
      <c r="D138"/>
      <c r="E138"/>
      <c r="F138"/>
    </row>
    <row r="139" spans="2:6" x14ac:dyDescent="0.25">
      <c r="B139"/>
      <c r="C139"/>
      <c r="D139"/>
      <c r="E139"/>
      <c r="F139"/>
    </row>
    <row r="140" spans="2:6" x14ac:dyDescent="0.25">
      <c r="B140"/>
      <c r="C140"/>
      <c r="D140"/>
      <c r="E140"/>
      <c r="F140"/>
    </row>
    <row r="141" spans="2:6" x14ac:dyDescent="0.25">
      <c r="B141"/>
      <c r="C141"/>
      <c r="D141"/>
      <c r="E141"/>
      <c r="F141"/>
    </row>
    <row r="142" spans="2:6" x14ac:dyDescent="0.25">
      <c r="B142"/>
      <c r="C142"/>
      <c r="D142"/>
      <c r="E142"/>
      <c r="F142"/>
    </row>
    <row r="143" spans="2:6" x14ac:dyDescent="0.25">
      <c r="B143"/>
      <c r="C143"/>
      <c r="D143"/>
      <c r="E143"/>
      <c r="F143"/>
    </row>
    <row r="144" spans="2:6" x14ac:dyDescent="0.25">
      <c r="B144"/>
      <c r="C144"/>
      <c r="D144"/>
      <c r="E144"/>
      <c r="F144"/>
    </row>
    <row r="145" spans="2:6" x14ac:dyDescent="0.25">
      <c r="B145"/>
      <c r="C145"/>
      <c r="D145"/>
      <c r="E145"/>
      <c r="F145"/>
    </row>
    <row r="146" spans="2:6" x14ac:dyDescent="0.25">
      <c r="B146"/>
      <c r="C146"/>
      <c r="D146"/>
      <c r="E146"/>
      <c r="F146"/>
    </row>
    <row r="147" spans="2:6" x14ac:dyDescent="0.25">
      <c r="B147"/>
      <c r="C147"/>
      <c r="D147"/>
      <c r="E147"/>
      <c r="F147"/>
    </row>
    <row r="148" spans="2:6" x14ac:dyDescent="0.25">
      <c r="B148"/>
      <c r="C148"/>
      <c r="D148"/>
      <c r="E148"/>
      <c r="F148"/>
    </row>
    <row r="149" spans="2:6" x14ac:dyDescent="0.25">
      <c r="B149"/>
      <c r="C149"/>
      <c r="D149"/>
      <c r="E149"/>
      <c r="F149"/>
    </row>
    <row r="150" spans="2:6" x14ac:dyDescent="0.25">
      <c r="B150"/>
      <c r="C150"/>
      <c r="D150"/>
      <c r="E150"/>
      <c r="F150"/>
    </row>
    <row r="151" spans="2:6" x14ac:dyDescent="0.25">
      <c r="B151"/>
      <c r="C151"/>
      <c r="D151"/>
      <c r="E151"/>
      <c r="F151"/>
    </row>
    <row r="152" spans="2:6" x14ac:dyDescent="0.25">
      <c r="B152"/>
      <c r="C152"/>
      <c r="D152"/>
      <c r="E152"/>
      <c r="F152"/>
    </row>
    <row r="153" spans="2:6" x14ac:dyDescent="0.25">
      <c r="B153"/>
      <c r="C153"/>
      <c r="D153"/>
      <c r="E153"/>
      <c r="F153"/>
    </row>
    <row r="154" spans="2:6" x14ac:dyDescent="0.25">
      <c r="B154"/>
      <c r="C154"/>
      <c r="D154"/>
      <c r="E154"/>
      <c r="F154"/>
    </row>
    <row r="155" spans="2:6" x14ac:dyDescent="0.25">
      <c r="B155"/>
      <c r="C155"/>
      <c r="D155"/>
      <c r="E155"/>
      <c r="F155"/>
    </row>
    <row r="156" spans="2:6" x14ac:dyDescent="0.25">
      <c r="B156"/>
      <c r="C156"/>
      <c r="D156"/>
      <c r="E156"/>
      <c r="F156"/>
    </row>
    <row r="157" spans="2:6" x14ac:dyDescent="0.25">
      <c r="B157"/>
      <c r="C157"/>
      <c r="D157"/>
      <c r="E157"/>
      <c r="F157"/>
    </row>
    <row r="158" spans="2:6" x14ac:dyDescent="0.25">
      <c r="B158"/>
      <c r="C158"/>
      <c r="D158"/>
      <c r="E158"/>
      <c r="F158"/>
    </row>
    <row r="159" spans="2:6" x14ac:dyDescent="0.25">
      <c r="B159"/>
      <c r="C159"/>
      <c r="D159"/>
      <c r="E159"/>
      <c r="F159"/>
    </row>
    <row r="160" spans="2:6" x14ac:dyDescent="0.25">
      <c r="B160"/>
      <c r="C160"/>
      <c r="D160"/>
      <c r="E160"/>
      <c r="F160"/>
    </row>
    <row r="161" spans="2:6" x14ac:dyDescent="0.25">
      <c r="B161"/>
      <c r="C161"/>
      <c r="D161"/>
      <c r="E161"/>
      <c r="F161"/>
    </row>
    <row r="162" spans="2:6" x14ac:dyDescent="0.25">
      <c r="B162"/>
      <c r="C162"/>
      <c r="D162"/>
      <c r="E162"/>
      <c r="F162"/>
    </row>
    <row r="163" spans="2:6" x14ac:dyDescent="0.25">
      <c r="B163"/>
      <c r="C163"/>
      <c r="D163"/>
      <c r="E163"/>
      <c r="F163"/>
    </row>
    <row r="164" spans="2:6" x14ac:dyDescent="0.25">
      <c r="B164"/>
      <c r="C164"/>
      <c r="D164"/>
      <c r="E164"/>
      <c r="F164"/>
    </row>
    <row r="165" spans="2:6" x14ac:dyDescent="0.25">
      <c r="B165"/>
      <c r="C165"/>
      <c r="D165"/>
      <c r="E165"/>
      <c r="F165"/>
    </row>
    <row r="166" spans="2:6" x14ac:dyDescent="0.25">
      <c r="B166"/>
      <c r="C166"/>
      <c r="D166"/>
      <c r="E166"/>
      <c r="F166"/>
    </row>
    <row r="167" spans="2:6" x14ac:dyDescent="0.25">
      <c r="B167"/>
      <c r="C167"/>
      <c r="D167"/>
      <c r="E167"/>
      <c r="F167"/>
    </row>
    <row r="168" spans="2:6" x14ac:dyDescent="0.25">
      <c r="B168"/>
      <c r="C168"/>
      <c r="D168"/>
      <c r="E168"/>
      <c r="F168"/>
    </row>
    <row r="169" spans="2:6" x14ac:dyDescent="0.25">
      <c r="B169"/>
      <c r="C169"/>
      <c r="D169"/>
      <c r="E169"/>
      <c r="F169"/>
    </row>
    <row r="170" spans="2:6" x14ac:dyDescent="0.25">
      <c r="B170"/>
      <c r="C170"/>
      <c r="D170"/>
      <c r="E170"/>
      <c r="F170"/>
    </row>
    <row r="171" spans="2:6" x14ac:dyDescent="0.25">
      <c r="B171"/>
      <c r="C171"/>
      <c r="D171"/>
      <c r="E171"/>
      <c r="F171"/>
    </row>
    <row r="172" spans="2:6" x14ac:dyDescent="0.25">
      <c r="B172"/>
      <c r="C172"/>
      <c r="D172"/>
      <c r="E172"/>
      <c r="F172"/>
    </row>
    <row r="173" spans="2:6" x14ac:dyDescent="0.25">
      <c r="B173"/>
      <c r="C173"/>
      <c r="D173"/>
      <c r="E173"/>
      <c r="F173"/>
    </row>
    <row r="174" spans="2:6" x14ac:dyDescent="0.25">
      <c r="B174"/>
      <c r="C174"/>
      <c r="D174"/>
      <c r="E174"/>
      <c r="F174"/>
    </row>
    <row r="175" spans="2:6" x14ac:dyDescent="0.25">
      <c r="B175"/>
      <c r="C175"/>
      <c r="D175"/>
      <c r="E175"/>
      <c r="F175"/>
    </row>
    <row r="176" spans="2:6" x14ac:dyDescent="0.25">
      <c r="B176"/>
      <c r="C176"/>
      <c r="D176"/>
      <c r="E176"/>
      <c r="F176"/>
    </row>
    <row r="177" spans="2:6" x14ac:dyDescent="0.25">
      <c r="B177"/>
      <c r="C177"/>
      <c r="D177"/>
      <c r="E177"/>
      <c r="F177"/>
    </row>
    <row r="178" spans="2:6" x14ac:dyDescent="0.25">
      <c r="B178"/>
      <c r="C178"/>
      <c r="D178"/>
      <c r="E178"/>
      <c r="F178"/>
    </row>
    <row r="179" spans="2:6" x14ac:dyDescent="0.25">
      <c r="B179"/>
      <c r="C179"/>
      <c r="D179"/>
      <c r="E179"/>
      <c r="F179"/>
    </row>
    <row r="180" spans="2:6" x14ac:dyDescent="0.25">
      <c r="B180"/>
      <c r="C180"/>
      <c r="D180"/>
      <c r="E180"/>
      <c r="F180"/>
    </row>
    <row r="181" spans="2:6" x14ac:dyDescent="0.25">
      <c r="B181"/>
      <c r="C181"/>
      <c r="D181"/>
      <c r="E181"/>
      <c r="F181"/>
    </row>
    <row r="182" spans="2:6" x14ac:dyDescent="0.25">
      <c r="B182"/>
      <c r="C182"/>
      <c r="D182"/>
      <c r="E182"/>
      <c r="F182"/>
    </row>
    <row r="183" spans="2:6" x14ac:dyDescent="0.25">
      <c r="B183"/>
      <c r="C183"/>
      <c r="D183"/>
      <c r="E183"/>
      <c r="F183"/>
    </row>
    <row r="184" spans="2:6" x14ac:dyDescent="0.25">
      <c r="B184"/>
      <c r="C184"/>
      <c r="D184"/>
      <c r="E184"/>
      <c r="F184"/>
    </row>
    <row r="185" spans="2:6" x14ac:dyDescent="0.25">
      <c r="B185"/>
      <c r="C185"/>
      <c r="D185"/>
      <c r="E185"/>
      <c r="F185"/>
    </row>
    <row r="186" spans="2:6" x14ac:dyDescent="0.25">
      <c r="B186"/>
      <c r="C186"/>
      <c r="D186"/>
      <c r="E186"/>
      <c r="F186"/>
    </row>
    <row r="187" spans="2:6" x14ac:dyDescent="0.25">
      <c r="B187"/>
      <c r="C187"/>
      <c r="D187"/>
      <c r="E187"/>
      <c r="F187"/>
    </row>
    <row r="188" spans="2:6" x14ac:dyDescent="0.25">
      <c r="B188"/>
      <c r="C188"/>
      <c r="D188"/>
      <c r="E188"/>
      <c r="F188"/>
    </row>
    <row r="189" spans="2:6" x14ac:dyDescent="0.25">
      <c r="B189"/>
      <c r="C189"/>
      <c r="D189"/>
      <c r="E189"/>
      <c r="F189"/>
    </row>
    <row r="190" spans="2:6" x14ac:dyDescent="0.25">
      <c r="B190"/>
      <c r="C190"/>
      <c r="D190"/>
      <c r="E190"/>
      <c r="F190"/>
    </row>
    <row r="191" spans="2:6" x14ac:dyDescent="0.25">
      <c r="B191"/>
      <c r="C191"/>
      <c r="D191"/>
      <c r="E191"/>
      <c r="F191"/>
    </row>
    <row r="192" spans="2:6" x14ac:dyDescent="0.25">
      <c r="B192"/>
      <c r="C192"/>
      <c r="D192"/>
      <c r="E192"/>
      <c r="F192"/>
    </row>
    <row r="193" spans="2:6" x14ac:dyDescent="0.25">
      <c r="B193"/>
      <c r="C193"/>
      <c r="D193"/>
      <c r="E193"/>
      <c r="F193"/>
    </row>
    <row r="194" spans="2:6" x14ac:dyDescent="0.25">
      <c r="B194"/>
      <c r="C194"/>
      <c r="D194"/>
      <c r="E194"/>
      <c r="F194"/>
    </row>
    <row r="195" spans="2:6" x14ac:dyDescent="0.25">
      <c r="B195"/>
      <c r="C195"/>
      <c r="D195"/>
      <c r="E195"/>
      <c r="F195"/>
    </row>
    <row r="196" spans="2:6" x14ac:dyDescent="0.25">
      <c r="B196"/>
      <c r="C196"/>
      <c r="D196"/>
      <c r="E196"/>
      <c r="F196"/>
    </row>
    <row r="197" spans="2:6" x14ac:dyDescent="0.25">
      <c r="B197"/>
      <c r="C197"/>
      <c r="D197"/>
      <c r="E197"/>
      <c r="F197"/>
    </row>
    <row r="198" spans="2:6" x14ac:dyDescent="0.25">
      <c r="B198"/>
      <c r="C198"/>
      <c r="D198"/>
      <c r="E198"/>
      <c r="F198"/>
    </row>
    <row r="199" spans="2:6" x14ac:dyDescent="0.25">
      <c r="B199"/>
      <c r="C199"/>
      <c r="D199"/>
      <c r="E199"/>
      <c r="F199"/>
    </row>
    <row r="200" spans="2:6" x14ac:dyDescent="0.25">
      <c r="B200"/>
      <c r="C200"/>
      <c r="D200"/>
      <c r="E200"/>
      <c r="F200"/>
    </row>
    <row r="201" spans="2:6" x14ac:dyDescent="0.25">
      <c r="B201"/>
      <c r="C201"/>
      <c r="D201"/>
      <c r="E201"/>
      <c r="F201"/>
    </row>
    <row r="202" spans="2:6" x14ac:dyDescent="0.25">
      <c r="B202"/>
      <c r="C202"/>
      <c r="D202"/>
      <c r="E202"/>
      <c r="F202"/>
    </row>
    <row r="203" spans="2:6" x14ac:dyDescent="0.25">
      <c r="B203"/>
      <c r="C203"/>
      <c r="D203"/>
      <c r="E203"/>
      <c r="F203"/>
    </row>
    <row r="204" spans="2:6" x14ac:dyDescent="0.25">
      <c r="B204"/>
      <c r="C204"/>
      <c r="D204"/>
      <c r="E204"/>
      <c r="F204"/>
    </row>
    <row r="205" spans="2:6" x14ac:dyDescent="0.25">
      <c r="B205"/>
      <c r="C205"/>
      <c r="D205"/>
      <c r="E205"/>
      <c r="F205"/>
    </row>
    <row r="206" spans="2:6" x14ac:dyDescent="0.25">
      <c r="B206"/>
      <c r="C206"/>
      <c r="D206"/>
      <c r="E206"/>
      <c r="F206"/>
    </row>
    <row r="207" spans="2:6" x14ac:dyDescent="0.25">
      <c r="B207"/>
      <c r="C207"/>
      <c r="D207"/>
      <c r="E207"/>
      <c r="F207"/>
    </row>
    <row r="208" spans="2:6" x14ac:dyDescent="0.25">
      <c r="B208"/>
      <c r="C208"/>
      <c r="D208"/>
      <c r="E208"/>
      <c r="F208"/>
    </row>
    <row r="209" spans="2:6" x14ac:dyDescent="0.25">
      <c r="B209"/>
      <c r="C209"/>
      <c r="D209"/>
      <c r="E209"/>
      <c r="F209"/>
    </row>
    <row r="210" spans="2:6" x14ac:dyDescent="0.25">
      <c r="B210"/>
      <c r="C210"/>
      <c r="D210"/>
      <c r="E210"/>
      <c r="F210"/>
    </row>
    <row r="211" spans="2:6" x14ac:dyDescent="0.25">
      <c r="B211"/>
      <c r="C211"/>
      <c r="D211"/>
      <c r="E211"/>
      <c r="F211"/>
    </row>
    <row r="212" spans="2:6" x14ac:dyDescent="0.25">
      <c r="B212"/>
      <c r="C212"/>
      <c r="D212"/>
      <c r="E212"/>
      <c r="F212"/>
    </row>
    <row r="213" spans="2:6" x14ac:dyDescent="0.25">
      <c r="B213"/>
      <c r="C213"/>
      <c r="D213"/>
      <c r="E213"/>
      <c r="F213"/>
    </row>
    <row r="214" spans="2:6" x14ac:dyDescent="0.25">
      <c r="B214"/>
      <c r="C214"/>
      <c r="D214"/>
      <c r="E214"/>
      <c r="F214"/>
    </row>
    <row r="215" spans="2:6" x14ac:dyDescent="0.25">
      <c r="B215"/>
      <c r="C215"/>
      <c r="D215"/>
      <c r="E215"/>
      <c r="F215"/>
    </row>
    <row r="216" spans="2:6" x14ac:dyDescent="0.25">
      <c r="B216"/>
      <c r="C216"/>
      <c r="D216"/>
      <c r="E216"/>
      <c r="F216"/>
    </row>
    <row r="217" spans="2:6" x14ac:dyDescent="0.25">
      <c r="B217"/>
      <c r="C217"/>
      <c r="D217"/>
      <c r="E217"/>
      <c r="F217"/>
    </row>
    <row r="218" spans="2:6" x14ac:dyDescent="0.25">
      <c r="B218"/>
      <c r="C218"/>
      <c r="D218"/>
      <c r="E218"/>
      <c r="F218"/>
    </row>
    <row r="219" spans="2:6" x14ac:dyDescent="0.25">
      <c r="B219"/>
      <c r="C219"/>
      <c r="D219"/>
      <c r="E219"/>
      <c r="F219"/>
    </row>
    <row r="220" spans="2:6" x14ac:dyDescent="0.25">
      <c r="B220"/>
      <c r="C220"/>
      <c r="D220"/>
      <c r="E220"/>
      <c r="F220"/>
    </row>
    <row r="221" spans="2:6" x14ac:dyDescent="0.25">
      <c r="B221"/>
      <c r="C221"/>
      <c r="D221"/>
      <c r="E221"/>
      <c r="F221"/>
    </row>
    <row r="222" spans="2:6" x14ac:dyDescent="0.25">
      <c r="B222"/>
      <c r="C222"/>
      <c r="D222"/>
      <c r="E222"/>
      <c r="F222"/>
    </row>
    <row r="223" spans="2:6" x14ac:dyDescent="0.25">
      <c r="B223"/>
      <c r="C223"/>
      <c r="D223"/>
      <c r="E223"/>
      <c r="F223"/>
    </row>
    <row r="224" spans="2:6" x14ac:dyDescent="0.25">
      <c r="B224"/>
      <c r="C224"/>
      <c r="D224"/>
      <c r="E224"/>
      <c r="F224"/>
    </row>
    <row r="225" spans="2:6" x14ac:dyDescent="0.25">
      <c r="B225"/>
      <c r="C225"/>
      <c r="D225"/>
      <c r="E225"/>
      <c r="F225"/>
    </row>
    <row r="226" spans="2:6" x14ac:dyDescent="0.25">
      <c r="B226"/>
      <c r="C226"/>
      <c r="D226"/>
      <c r="E226"/>
      <c r="F226"/>
    </row>
    <row r="227" spans="2:6" x14ac:dyDescent="0.25">
      <c r="B227"/>
      <c r="C227"/>
      <c r="D227"/>
      <c r="E227"/>
      <c r="F227"/>
    </row>
    <row r="228" spans="2:6" x14ac:dyDescent="0.25">
      <c r="B228"/>
      <c r="C228"/>
      <c r="D228"/>
      <c r="E228"/>
      <c r="F228"/>
    </row>
    <row r="229" spans="2:6" x14ac:dyDescent="0.25">
      <c r="B229"/>
      <c r="C229"/>
      <c r="D229"/>
      <c r="E229"/>
      <c r="F229"/>
    </row>
    <row r="230" spans="2:6" x14ac:dyDescent="0.25">
      <c r="B230"/>
      <c r="C230"/>
      <c r="D230"/>
      <c r="E230"/>
      <c r="F230"/>
    </row>
    <row r="231" spans="2:6" x14ac:dyDescent="0.25">
      <c r="B231"/>
      <c r="C231"/>
      <c r="D231"/>
      <c r="E231"/>
      <c r="F231"/>
    </row>
    <row r="232" spans="2:6" x14ac:dyDescent="0.25">
      <c r="B232"/>
      <c r="C232"/>
      <c r="D232"/>
      <c r="E232"/>
      <c r="F232"/>
    </row>
    <row r="233" spans="2:6" x14ac:dyDescent="0.25">
      <c r="B233"/>
      <c r="C233"/>
      <c r="D233"/>
      <c r="E233"/>
      <c r="F233"/>
    </row>
    <row r="234" spans="2:6" x14ac:dyDescent="0.25">
      <c r="B234"/>
      <c r="C234"/>
      <c r="D234"/>
      <c r="E234"/>
      <c r="F234"/>
    </row>
    <row r="235" spans="2:6" x14ac:dyDescent="0.25">
      <c r="B235"/>
      <c r="C235"/>
      <c r="D235"/>
      <c r="E235"/>
      <c r="F235"/>
    </row>
    <row r="236" spans="2:6" x14ac:dyDescent="0.25">
      <c r="B236"/>
      <c r="C236"/>
      <c r="D236"/>
      <c r="E236"/>
      <c r="F236"/>
    </row>
    <row r="237" spans="2:6" x14ac:dyDescent="0.25">
      <c r="B237"/>
      <c r="C237"/>
      <c r="D237"/>
      <c r="E237"/>
      <c r="F237"/>
    </row>
    <row r="238" spans="2:6" x14ac:dyDescent="0.25">
      <c r="B238"/>
      <c r="C238"/>
      <c r="D238"/>
      <c r="E238"/>
      <c r="F238"/>
    </row>
    <row r="239" spans="2:6" x14ac:dyDescent="0.25">
      <c r="B239"/>
      <c r="C239"/>
      <c r="D239"/>
      <c r="E239"/>
      <c r="F239"/>
    </row>
    <row r="240" spans="2:6" x14ac:dyDescent="0.25">
      <c r="B240"/>
      <c r="C240"/>
      <c r="D240"/>
      <c r="E240"/>
      <c r="F240"/>
    </row>
    <row r="241" spans="2:6" x14ac:dyDescent="0.25">
      <c r="B241"/>
      <c r="C241"/>
      <c r="D241"/>
      <c r="E241"/>
      <c r="F241"/>
    </row>
    <row r="242" spans="2:6" x14ac:dyDescent="0.25">
      <c r="B242"/>
      <c r="C242"/>
      <c r="D242"/>
      <c r="E242"/>
      <c r="F242"/>
    </row>
    <row r="243" spans="2:6" x14ac:dyDescent="0.25">
      <c r="B243"/>
      <c r="C243"/>
      <c r="D243"/>
      <c r="E243"/>
      <c r="F243"/>
    </row>
    <row r="244" spans="2:6" x14ac:dyDescent="0.25">
      <c r="B244"/>
      <c r="C244"/>
      <c r="D244"/>
      <c r="E244"/>
      <c r="F244"/>
    </row>
    <row r="245" spans="2:6" x14ac:dyDescent="0.25">
      <c r="B245"/>
      <c r="C245"/>
      <c r="D245"/>
      <c r="E245"/>
      <c r="F245"/>
    </row>
    <row r="246" spans="2:6" x14ac:dyDescent="0.25">
      <c r="B246"/>
      <c r="C246"/>
      <c r="D246"/>
      <c r="E246"/>
      <c r="F246"/>
    </row>
    <row r="247" spans="2:6" x14ac:dyDescent="0.25">
      <c r="B247"/>
      <c r="C247"/>
      <c r="D247"/>
      <c r="E247"/>
      <c r="F247"/>
    </row>
    <row r="248" spans="2:6" x14ac:dyDescent="0.25">
      <c r="B248"/>
      <c r="C248"/>
      <c r="D248"/>
      <c r="E248"/>
      <c r="F248"/>
    </row>
    <row r="249" spans="2:6" x14ac:dyDescent="0.25">
      <c r="B249"/>
      <c r="C249"/>
      <c r="D249"/>
      <c r="E249"/>
      <c r="F249"/>
    </row>
    <row r="250" spans="2:6" x14ac:dyDescent="0.25">
      <c r="B250"/>
      <c r="C250"/>
      <c r="D250"/>
      <c r="E250"/>
      <c r="F250"/>
    </row>
    <row r="251" spans="2:6" x14ac:dyDescent="0.25">
      <c r="B251"/>
      <c r="C251"/>
      <c r="D251"/>
      <c r="E251"/>
      <c r="F251"/>
    </row>
    <row r="252" spans="2:6" x14ac:dyDescent="0.25">
      <c r="B252"/>
      <c r="C252"/>
      <c r="D252"/>
      <c r="E252"/>
      <c r="F252"/>
    </row>
    <row r="253" spans="2:6" x14ac:dyDescent="0.25">
      <c r="B253"/>
      <c r="C253"/>
      <c r="D253"/>
      <c r="E253"/>
      <c r="F253"/>
    </row>
    <row r="254" spans="2:6" x14ac:dyDescent="0.25">
      <c r="B254"/>
      <c r="C254"/>
      <c r="D254"/>
      <c r="E254"/>
      <c r="F254"/>
    </row>
    <row r="255" spans="2:6" x14ac:dyDescent="0.25">
      <c r="B255"/>
      <c r="C255"/>
      <c r="D255"/>
      <c r="E255"/>
      <c r="F255"/>
    </row>
    <row r="256" spans="2:6" x14ac:dyDescent="0.25">
      <c r="B256"/>
      <c r="C256"/>
      <c r="D256"/>
      <c r="E256"/>
      <c r="F256"/>
    </row>
    <row r="257" spans="2:6" x14ac:dyDescent="0.25">
      <c r="B257"/>
      <c r="C257"/>
      <c r="D257"/>
      <c r="E257"/>
      <c r="F257"/>
    </row>
    <row r="258" spans="2:6" x14ac:dyDescent="0.25">
      <c r="B258"/>
      <c r="C258"/>
      <c r="D258"/>
      <c r="E258"/>
      <c r="F258"/>
    </row>
    <row r="259" spans="2:6" x14ac:dyDescent="0.25">
      <c r="B259"/>
      <c r="C259"/>
      <c r="D259"/>
      <c r="E259"/>
      <c r="F259"/>
    </row>
    <row r="260" spans="2:6" x14ac:dyDescent="0.25">
      <c r="B260"/>
      <c r="C260"/>
      <c r="D260"/>
      <c r="E260"/>
      <c r="F260"/>
    </row>
    <row r="261" spans="2:6" x14ac:dyDescent="0.25">
      <c r="B261"/>
      <c r="C261"/>
      <c r="D261"/>
      <c r="E261"/>
      <c r="F261"/>
    </row>
    <row r="262" spans="2:6" x14ac:dyDescent="0.25">
      <c r="B262"/>
      <c r="C262"/>
      <c r="D262"/>
      <c r="E262"/>
      <c r="F262"/>
    </row>
    <row r="263" spans="2:6" x14ac:dyDescent="0.25">
      <c r="B263"/>
      <c r="C263"/>
      <c r="D263"/>
      <c r="E263"/>
      <c r="F263"/>
    </row>
    <row r="264" spans="2:6" x14ac:dyDescent="0.25">
      <c r="B264"/>
      <c r="C264"/>
      <c r="D264"/>
      <c r="E264"/>
      <c r="F264"/>
    </row>
    <row r="265" spans="2:6" x14ac:dyDescent="0.25">
      <c r="B265"/>
      <c r="C265"/>
      <c r="D265"/>
      <c r="E265"/>
      <c r="F265"/>
    </row>
    <row r="266" spans="2:6" x14ac:dyDescent="0.25">
      <c r="B266"/>
      <c r="C266"/>
      <c r="D266"/>
      <c r="E266"/>
      <c r="F266"/>
    </row>
    <row r="267" spans="2:6" x14ac:dyDescent="0.25">
      <c r="B267"/>
      <c r="C267"/>
      <c r="D267"/>
      <c r="E267"/>
      <c r="F267"/>
    </row>
    <row r="268" spans="2:6" x14ac:dyDescent="0.25">
      <c r="B268"/>
      <c r="C268"/>
      <c r="D268"/>
      <c r="E268"/>
      <c r="F268"/>
    </row>
    <row r="269" spans="2:6" x14ac:dyDescent="0.25">
      <c r="B269"/>
      <c r="C269"/>
      <c r="D269"/>
      <c r="E269"/>
      <c r="F269"/>
    </row>
    <row r="270" spans="2:6" x14ac:dyDescent="0.25">
      <c r="B270"/>
      <c r="C270"/>
      <c r="D270"/>
      <c r="E270"/>
      <c r="F270"/>
    </row>
    <row r="271" spans="2:6" x14ac:dyDescent="0.25">
      <c r="B271"/>
      <c r="C271"/>
      <c r="D271"/>
      <c r="E271"/>
      <c r="F271"/>
    </row>
    <row r="272" spans="2:6" x14ac:dyDescent="0.25">
      <c r="B272"/>
      <c r="C272"/>
      <c r="D272"/>
      <c r="E272"/>
      <c r="F272"/>
    </row>
    <row r="273" spans="2:6" x14ac:dyDescent="0.25">
      <c r="B273"/>
      <c r="C273"/>
      <c r="D273"/>
      <c r="E273"/>
      <c r="F273"/>
    </row>
    <row r="274" spans="2:6" x14ac:dyDescent="0.25">
      <c r="B274"/>
      <c r="C274"/>
      <c r="D274"/>
      <c r="E274"/>
      <c r="F274"/>
    </row>
    <row r="275" spans="2:6" x14ac:dyDescent="0.25">
      <c r="B275"/>
      <c r="C275"/>
      <c r="D275"/>
      <c r="E275"/>
      <c r="F275"/>
    </row>
    <row r="276" spans="2:6" x14ac:dyDescent="0.25">
      <c r="B276"/>
      <c r="C276"/>
      <c r="D276"/>
      <c r="E276"/>
      <c r="F276"/>
    </row>
    <row r="277" spans="2:6" x14ac:dyDescent="0.25">
      <c r="B277"/>
      <c r="C277"/>
      <c r="D277"/>
      <c r="E277"/>
      <c r="F277"/>
    </row>
    <row r="278" spans="2:6" x14ac:dyDescent="0.25">
      <c r="B278"/>
      <c r="C278"/>
      <c r="D278"/>
      <c r="E278"/>
      <c r="F278"/>
    </row>
    <row r="279" spans="2:6" x14ac:dyDescent="0.25">
      <c r="B279"/>
      <c r="C279"/>
      <c r="D279"/>
      <c r="E279"/>
      <c r="F279"/>
    </row>
    <row r="280" spans="2:6" x14ac:dyDescent="0.25">
      <c r="B280"/>
      <c r="C280"/>
      <c r="D280"/>
      <c r="E280"/>
      <c r="F280"/>
    </row>
    <row r="281" spans="2:6" x14ac:dyDescent="0.25">
      <c r="B281"/>
      <c r="C281"/>
      <c r="D281"/>
      <c r="E281"/>
      <c r="F281"/>
    </row>
    <row r="282" spans="2:6" x14ac:dyDescent="0.25">
      <c r="B282"/>
      <c r="C282"/>
      <c r="D282"/>
      <c r="E282"/>
      <c r="F282"/>
    </row>
    <row r="283" spans="2:6" x14ac:dyDescent="0.25">
      <c r="B283"/>
      <c r="C283"/>
      <c r="D283"/>
      <c r="E283"/>
      <c r="F283"/>
    </row>
    <row r="284" spans="2:6" x14ac:dyDescent="0.25">
      <c r="B284"/>
      <c r="C284"/>
      <c r="D284"/>
      <c r="E284"/>
      <c r="F284"/>
    </row>
    <row r="285" spans="2:6" x14ac:dyDescent="0.25">
      <c r="B285"/>
      <c r="C285"/>
      <c r="D285"/>
      <c r="E285"/>
      <c r="F285"/>
    </row>
    <row r="286" spans="2:6" x14ac:dyDescent="0.25">
      <c r="B286"/>
      <c r="C286"/>
      <c r="D286"/>
      <c r="E286"/>
      <c r="F286"/>
    </row>
    <row r="287" spans="2:6" x14ac:dyDescent="0.25">
      <c r="B287"/>
      <c r="C287"/>
      <c r="D287"/>
      <c r="E287"/>
      <c r="F287"/>
    </row>
    <row r="288" spans="2:6" x14ac:dyDescent="0.25">
      <c r="B288"/>
      <c r="C288"/>
      <c r="D288"/>
      <c r="E288"/>
      <c r="F288"/>
    </row>
    <row r="289" spans="2:6" x14ac:dyDescent="0.25">
      <c r="B289"/>
      <c r="C289"/>
      <c r="D289"/>
      <c r="E289"/>
      <c r="F289"/>
    </row>
    <row r="290" spans="2:6" x14ac:dyDescent="0.25">
      <c r="B290"/>
      <c r="C290"/>
      <c r="D290"/>
      <c r="E290"/>
      <c r="F290"/>
    </row>
    <row r="291" spans="2:6" x14ac:dyDescent="0.25">
      <c r="B291"/>
      <c r="C291"/>
      <c r="D291"/>
      <c r="E291"/>
      <c r="F291"/>
    </row>
    <row r="292" spans="2:6" x14ac:dyDescent="0.25">
      <c r="B292"/>
      <c r="C292"/>
      <c r="D292"/>
      <c r="E292"/>
      <c r="F292"/>
    </row>
    <row r="293" spans="2:6" x14ac:dyDescent="0.25">
      <c r="B293"/>
      <c r="C293"/>
      <c r="D293"/>
      <c r="E293"/>
      <c r="F293"/>
    </row>
    <row r="294" spans="2:6" x14ac:dyDescent="0.25">
      <c r="B294"/>
      <c r="C294"/>
      <c r="D294"/>
      <c r="E294"/>
      <c r="F294"/>
    </row>
    <row r="295" spans="2:6" x14ac:dyDescent="0.25">
      <c r="B295"/>
      <c r="C295"/>
      <c r="D295"/>
      <c r="E295"/>
      <c r="F295"/>
    </row>
    <row r="296" spans="2:6" x14ac:dyDescent="0.25">
      <c r="B296"/>
      <c r="C296"/>
      <c r="D296"/>
      <c r="E296"/>
      <c r="F296"/>
    </row>
    <row r="297" spans="2:6" x14ac:dyDescent="0.25">
      <c r="B297"/>
      <c r="C297"/>
      <c r="D297"/>
      <c r="E297"/>
      <c r="F297"/>
    </row>
    <row r="298" spans="2:6" x14ac:dyDescent="0.25">
      <c r="B298"/>
      <c r="C298"/>
      <c r="D298"/>
      <c r="E298"/>
      <c r="F298"/>
    </row>
    <row r="299" spans="2:6" x14ac:dyDescent="0.25">
      <c r="B299"/>
      <c r="C299"/>
      <c r="D299"/>
      <c r="E299"/>
      <c r="F299"/>
    </row>
    <row r="300" spans="2:6" x14ac:dyDescent="0.25">
      <c r="B300"/>
      <c r="C300"/>
      <c r="D300"/>
      <c r="E300"/>
      <c r="F300"/>
    </row>
    <row r="301" spans="2:6" x14ac:dyDescent="0.25">
      <c r="B301"/>
      <c r="C301"/>
      <c r="D301"/>
      <c r="E301"/>
      <c r="F301"/>
    </row>
    <row r="302" spans="2:6" x14ac:dyDescent="0.25">
      <c r="B302"/>
      <c r="C302"/>
      <c r="D302"/>
      <c r="E302"/>
      <c r="F302"/>
    </row>
    <row r="303" spans="2:6" x14ac:dyDescent="0.25">
      <c r="B303"/>
      <c r="C303"/>
      <c r="D303"/>
      <c r="E303"/>
      <c r="F303"/>
    </row>
    <row r="304" spans="2:6" x14ac:dyDescent="0.25">
      <c r="B304"/>
      <c r="C304"/>
      <c r="D304"/>
      <c r="E304"/>
      <c r="F304"/>
    </row>
    <row r="305" spans="2:6" x14ac:dyDescent="0.25">
      <c r="B305"/>
      <c r="C305"/>
      <c r="D305"/>
      <c r="E305"/>
      <c r="F305"/>
    </row>
    <row r="306" spans="2:6" x14ac:dyDescent="0.25">
      <c r="B306"/>
      <c r="C306"/>
      <c r="D306"/>
      <c r="E306"/>
      <c r="F306"/>
    </row>
    <row r="307" spans="2:6" x14ac:dyDescent="0.25">
      <c r="B307"/>
      <c r="C307"/>
      <c r="D307"/>
      <c r="E307"/>
      <c r="F307"/>
    </row>
    <row r="308" spans="2:6" x14ac:dyDescent="0.25">
      <c r="B308"/>
      <c r="C308"/>
      <c r="D308"/>
      <c r="E308"/>
      <c r="F308"/>
    </row>
    <row r="309" spans="2:6" x14ac:dyDescent="0.25">
      <c r="B309"/>
      <c r="C309"/>
      <c r="D309"/>
      <c r="E309"/>
      <c r="F309"/>
    </row>
    <row r="310" spans="2:6" x14ac:dyDescent="0.25">
      <c r="B310"/>
      <c r="C310"/>
      <c r="D310"/>
      <c r="E310"/>
      <c r="F310"/>
    </row>
    <row r="311" spans="2:6" x14ac:dyDescent="0.25">
      <c r="B311"/>
      <c r="C311"/>
      <c r="D311"/>
      <c r="E311"/>
      <c r="F311"/>
    </row>
    <row r="312" spans="2:6" x14ac:dyDescent="0.25">
      <c r="B312"/>
      <c r="C312"/>
      <c r="D312"/>
      <c r="E312"/>
      <c r="F312"/>
    </row>
    <row r="313" spans="2:6" x14ac:dyDescent="0.25">
      <c r="B313"/>
      <c r="C313"/>
      <c r="D313"/>
      <c r="E313"/>
      <c r="F313"/>
    </row>
    <row r="314" spans="2:6" x14ac:dyDescent="0.25">
      <c r="B314"/>
      <c r="C314"/>
      <c r="D314"/>
      <c r="E314"/>
      <c r="F314"/>
    </row>
    <row r="315" spans="2:6" x14ac:dyDescent="0.25">
      <c r="B315"/>
      <c r="C315"/>
      <c r="D315"/>
      <c r="E315"/>
      <c r="F315"/>
    </row>
    <row r="316" spans="2:6" x14ac:dyDescent="0.25">
      <c r="B316"/>
      <c r="C316"/>
      <c r="D316"/>
      <c r="E316"/>
      <c r="F316"/>
    </row>
    <row r="317" spans="2:6" x14ac:dyDescent="0.25">
      <c r="B317"/>
      <c r="C317"/>
      <c r="D317"/>
      <c r="E317"/>
      <c r="F317"/>
    </row>
    <row r="318" spans="2:6" x14ac:dyDescent="0.25">
      <c r="B318"/>
      <c r="C318"/>
      <c r="D318"/>
      <c r="E318"/>
      <c r="F318"/>
    </row>
    <row r="319" spans="2:6" x14ac:dyDescent="0.25">
      <c r="B319"/>
      <c r="C319"/>
      <c r="D319"/>
      <c r="E319"/>
      <c r="F319"/>
    </row>
    <row r="320" spans="2:6" x14ac:dyDescent="0.25">
      <c r="B320"/>
      <c r="C320"/>
      <c r="D320"/>
      <c r="E320"/>
      <c r="F320"/>
    </row>
    <row r="321" spans="2:6" x14ac:dyDescent="0.25">
      <c r="B321"/>
      <c r="C321"/>
      <c r="D321"/>
      <c r="E321"/>
      <c r="F321"/>
    </row>
    <row r="322" spans="2:6" x14ac:dyDescent="0.25">
      <c r="B322"/>
      <c r="C322"/>
      <c r="D322"/>
      <c r="E322"/>
      <c r="F322"/>
    </row>
    <row r="323" spans="2:6" x14ac:dyDescent="0.25">
      <c r="B323"/>
      <c r="C323"/>
      <c r="D323"/>
      <c r="E323"/>
      <c r="F323"/>
    </row>
    <row r="324" spans="2:6" x14ac:dyDescent="0.25">
      <c r="B324"/>
      <c r="C324"/>
      <c r="D324"/>
      <c r="E324"/>
      <c r="F324"/>
    </row>
    <row r="325" spans="2:6" x14ac:dyDescent="0.25">
      <c r="B325"/>
      <c r="C325"/>
      <c r="D325"/>
      <c r="E325"/>
      <c r="F325"/>
    </row>
    <row r="326" spans="2:6" x14ac:dyDescent="0.25">
      <c r="B326"/>
      <c r="C326"/>
      <c r="D326"/>
      <c r="E326"/>
      <c r="F326"/>
    </row>
    <row r="327" spans="2:6" x14ac:dyDescent="0.25">
      <c r="B327"/>
      <c r="C327"/>
      <c r="D327"/>
      <c r="E327"/>
      <c r="F327"/>
    </row>
    <row r="328" spans="2:6" x14ac:dyDescent="0.25">
      <c r="B328"/>
      <c r="C328"/>
      <c r="D328"/>
      <c r="E328"/>
      <c r="F328"/>
    </row>
    <row r="329" spans="2:6" x14ac:dyDescent="0.25">
      <c r="B329"/>
      <c r="C329"/>
      <c r="D329"/>
      <c r="E329"/>
      <c r="F329"/>
    </row>
    <row r="330" spans="2:6" x14ac:dyDescent="0.25">
      <c r="B330"/>
      <c r="C330"/>
      <c r="D330"/>
      <c r="E330"/>
      <c r="F330"/>
    </row>
    <row r="331" spans="2:6" x14ac:dyDescent="0.25">
      <c r="B331"/>
      <c r="C331"/>
      <c r="D331"/>
      <c r="E331"/>
      <c r="F331"/>
    </row>
    <row r="332" spans="2:6" x14ac:dyDescent="0.25">
      <c r="B332"/>
      <c r="C332"/>
      <c r="D332"/>
      <c r="E332"/>
      <c r="F332"/>
    </row>
    <row r="333" spans="2:6" x14ac:dyDescent="0.25">
      <c r="B333"/>
      <c r="C333"/>
      <c r="D333"/>
      <c r="E333"/>
      <c r="F333"/>
    </row>
    <row r="334" spans="2:6" x14ac:dyDescent="0.25">
      <c r="B334"/>
      <c r="C334"/>
      <c r="D334"/>
      <c r="E334"/>
      <c r="F334"/>
    </row>
    <row r="335" spans="2:6" x14ac:dyDescent="0.25">
      <c r="B335"/>
      <c r="C335"/>
      <c r="D335"/>
      <c r="E335"/>
      <c r="F335"/>
    </row>
    <row r="336" spans="2:6" x14ac:dyDescent="0.25">
      <c r="B336"/>
      <c r="C336"/>
      <c r="D336"/>
      <c r="E336"/>
      <c r="F336"/>
    </row>
    <row r="337" spans="2:6" x14ac:dyDescent="0.25">
      <c r="B337"/>
      <c r="C337"/>
      <c r="D337"/>
      <c r="E337"/>
      <c r="F337"/>
    </row>
    <row r="338" spans="2:6" x14ac:dyDescent="0.25">
      <c r="B338"/>
      <c r="C338"/>
      <c r="D338"/>
      <c r="E338"/>
      <c r="F338"/>
    </row>
    <row r="339" spans="2:6" x14ac:dyDescent="0.25">
      <c r="B339"/>
      <c r="C339"/>
      <c r="D339"/>
      <c r="E339"/>
      <c r="F339"/>
    </row>
    <row r="340" spans="2:6" x14ac:dyDescent="0.25">
      <c r="B340"/>
      <c r="C340"/>
      <c r="D340"/>
      <c r="E340"/>
      <c r="F340"/>
    </row>
    <row r="341" spans="2:6" x14ac:dyDescent="0.25">
      <c r="B341"/>
      <c r="C341"/>
      <c r="D341"/>
      <c r="E341"/>
      <c r="F341"/>
    </row>
    <row r="342" spans="2:6" x14ac:dyDescent="0.25">
      <c r="B342"/>
      <c r="C342"/>
      <c r="D342"/>
      <c r="E342"/>
      <c r="F342"/>
    </row>
    <row r="343" spans="2:6" x14ac:dyDescent="0.25">
      <c r="B343"/>
      <c r="C343"/>
      <c r="D343"/>
      <c r="E343"/>
      <c r="F343"/>
    </row>
    <row r="344" spans="2:6" x14ac:dyDescent="0.25">
      <c r="B344"/>
      <c r="C344"/>
      <c r="D344"/>
      <c r="E344"/>
      <c r="F344"/>
    </row>
    <row r="345" spans="2:6" x14ac:dyDescent="0.25">
      <c r="B345"/>
      <c r="C345"/>
      <c r="D345"/>
      <c r="E345"/>
      <c r="F345"/>
    </row>
    <row r="346" spans="2:6" x14ac:dyDescent="0.25">
      <c r="B346"/>
      <c r="C346"/>
      <c r="D346"/>
      <c r="E346"/>
      <c r="F346"/>
    </row>
    <row r="347" spans="2:6" x14ac:dyDescent="0.25">
      <c r="B347"/>
      <c r="C347"/>
      <c r="D347"/>
      <c r="E347"/>
      <c r="F347"/>
    </row>
    <row r="348" spans="2:6" x14ac:dyDescent="0.25">
      <c r="B348"/>
      <c r="C348"/>
      <c r="D348"/>
      <c r="E348"/>
      <c r="F348"/>
    </row>
    <row r="349" spans="2:6" x14ac:dyDescent="0.25">
      <c r="B349"/>
      <c r="C349"/>
      <c r="D349"/>
      <c r="E349"/>
      <c r="F349"/>
    </row>
    <row r="350" spans="2:6" x14ac:dyDescent="0.25">
      <c r="B350"/>
      <c r="C350"/>
      <c r="D350"/>
      <c r="E350"/>
      <c r="F350"/>
    </row>
    <row r="351" spans="2:6" x14ac:dyDescent="0.25">
      <c r="B351"/>
      <c r="C351"/>
      <c r="D351"/>
      <c r="E351"/>
      <c r="F351"/>
    </row>
    <row r="352" spans="2:6" x14ac:dyDescent="0.25">
      <c r="B352"/>
      <c r="C352"/>
      <c r="D352"/>
      <c r="E352"/>
      <c r="F352"/>
    </row>
    <row r="353" spans="2:6" x14ac:dyDescent="0.25">
      <c r="B353"/>
      <c r="C353"/>
      <c r="D353"/>
      <c r="E353"/>
      <c r="F353"/>
    </row>
    <row r="354" spans="2:6" x14ac:dyDescent="0.25">
      <c r="B354"/>
      <c r="C354"/>
      <c r="D354"/>
      <c r="E354"/>
      <c r="F354"/>
    </row>
    <row r="355" spans="2:6" x14ac:dyDescent="0.25">
      <c r="B355"/>
      <c r="C355"/>
      <c r="D355"/>
      <c r="E355"/>
      <c r="F355"/>
    </row>
    <row r="356" spans="2:6" x14ac:dyDescent="0.25">
      <c r="B356"/>
      <c r="C356"/>
      <c r="D356"/>
      <c r="E356"/>
      <c r="F356"/>
    </row>
    <row r="357" spans="2:6" x14ac:dyDescent="0.25">
      <c r="B357"/>
      <c r="C357"/>
      <c r="D357"/>
      <c r="E357"/>
      <c r="F357"/>
    </row>
    <row r="358" spans="2:6" x14ac:dyDescent="0.25">
      <c r="B358"/>
      <c r="C358"/>
      <c r="D358"/>
      <c r="E358"/>
      <c r="F358"/>
    </row>
    <row r="359" spans="2:6" x14ac:dyDescent="0.25">
      <c r="B359"/>
      <c r="C359"/>
      <c r="D359"/>
      <c r="E359"/>
      <c r="F359"/>
    </row>
    <row r="360" spans="2:6" x14ac:dyDescent="0.25">
      <c r="B360"/>
      <c r="C360"/>
      <c r="D360"/>
      <c r="E360"/>
      <c r="F360"/>
    </row>
    <row r="361" spans="2:6" x14ac:dyDescent="0.25">
      <c r="B361"/>
      <c r="C361"/>
      <c r="D361"/>
      <c r="E361"/>
      <c r="F361"/>
    </row>
    <row r="362" spans="2:6" x14ac:dyDescent="0.25">
      <c r="B362"/>
      <c r="C362"/>
      <c r="D362"/>
      <c r="E362"/>
      <c r="F362"/>
    </row>
    <row r="363" spans="2:6" x14ac:dyDescent="0.25">
      <c r="B363"/>
      <c r="C363"/>
      <c r="D363"/>
      <c r="E363"/>
      <c r="F363"/>
    </row>
    <row r="364" spans="2:6" x14ac:dyDescent="0.25">
      <c r="B364"/>
      <c r="C364"/>
      <c r="D364"/>
      <c r="E364"/>
      <c r="F364"/>
    </row>
    <row r="365" spans="2:6" x14ac:dyDescent="0.25">
      <c r="B365"/>
      <c r="C365"/>
      <c r="D365"/>
      <c r="E365"/>
      <c r="F365"/>
    </row>
    <row r="366" spans="2:6" x14ac:dyDescent="0.25">
      <c r="B366"/>
      <c r="C366"/>
      <c r="D366"/>
      <c r="E366"/>
      <c r="F366"/>
    </row>
    <row r="367" spans="2:6" x14ac:dyDescent="0.25">
      <c r="B367"/>
      <c r="C367"/>
      <c r="D367"/>
      <c r="E367"/>
      <c r="F367"/>
    </row>
    <row r="368" spans="2:6" x14ac:dyDescent="0.25">
      <c r="B368"/>
      <c r="C368"/>
      <c r="D368"/>
      <c r="E368"/>
      <c r="F368"/>
    </row>
    <row r="369" spans="2:6" x14ac:dyDescent="0.25">
      <c r="B369"/>
      <c r="C369"/>
      <c r="D369"/>
      <c r="E369"/>
      <c r="F369"/>
    </row>
    <row r="370" spans="2:6" x14ac:dyDescent="0.25">
      <c r="B370"/>
      <c r="C370"/>
      <c r="D370"/>
      <c r="E370"/>
      <c r="F370"/>
    </row>
    <row r="371" spans="2:6" x14ac:dyDescent="0.25">
      <c r="B371"/>
      <c r="C371"/>
      <c r="D371"/>
      <c r="E371"/>
      <c r="F371"/>
    </row>
    <row r="372" spans="2:6" x14ac:dyDescent="0.25">
      <c r="B372"/>
      <c r="C372"/>
      <c r="D372"/>
      <c r="E372"/>
      <c r="F372"/>
    </row>
    <row r="373" spans="2:6" x14ac:dyDescent="0.25">
      <c r="B373"/>
      <c r="C373"/>
      <c r="D373"/>
      <c r="E373"/>
      <c r="F373"/>
    </row>
    <row r="374" spans="2:6" x14ac:dyDescent="0.25">
      <c r="B374"/>
      <c r="C374"/>
      <c r="D374"/>
      <c r="E374"/>
      <c r="F374"/>
    </row>
    <row r="375" spans="2:6" x14ac:dyDescent="0.25">
      <c r="B375"/>
      <c r="C375"/>
      <c r="D375"/>
      <c r="E375"/>
      <c r="F375"/>
    </row>
    <row r="376" spans="2:6" x14ac:dyDescent="0.25">
      <c r="B376"/>
      <c r="C376"/>
      <c r="D376"/>
      <c r="E376"/>
      <c r="F376"/>
    </row>
    <row r="377" spans="2:6" x14ac:dyDescent="0.25">
      <c r="B377"/>
      <c r="C377"/>
      <c r="D377"/>
      <c r="E377"/>
      <c r="F377"/>
    </row>
    <row r="378" spans="2:6" x14ac:dyDescent="0.25">
      <c r="B378"/>
      <c r="C378"/>
      <c r="D378"/>
      <c r="E378"/>
      <c r="F378"/>
    </row>
    <row r="379" spans="2:6" x14ac:dyDescent="0.25">
      <c r="B379"/>
      <c r="C379"/>
      <c r="D379"/>
      <c r="E379"/>
      <c r="F379"/>
    </row>
    <row r="380" spans="2:6" x14ac:dyDescent="0.25">
      <c r="B380"/>
      <c r="C380"/>
      <c r="D380"/>
      <c r="E380"/>
      <c r="F380"/>
    </row>
    <row r="381" spans="2:6" x14ac:dyDescent="0.25">
      <c r="B381"/>
      <c r="C381"/>
      <c r="D381"/>
      <c r="E381"/>
      <c r="F381"/>
    </row>
    <row r="382" spans="2:6" x14ac:dyDescent="0.25">
      <c r="B382"/>
      <c r="C382"/>
      <c r="D382"/>
      <c r="E382"/>
      <c r="F382"/>
    </row>
    <row r="383" spans="2:6" x14ac:dyDescent="0.25">
      <c r="B383"/>
      <c r="C383"/>
      <c r="D383"/>
      <c r="E383"/>
      <c r="F383"/>
    </row>
    <row r="384" spans="2:6" x14ac:dyDescent="0.25">
      <c r="B384"/>
      <c r="C384"/>
      <c r="D384"/>
      <c r="E384"/>
      <c r="F384"/>
    </row>
    <row r="385" spans="2:6" x14ac:dyDescent="0.25">
      <c r="B385"/>
      <c r="C385"/>
      <c r="D385"/>
      <c r="E385"/>
      <c r="F385"/>
    </row>
    <row r="386" spans="2:6" x14ac:dyDescent="0.25">
      <c r="B386"/>
      <c r="C386"/>
      <c r="D386"/>
      <c r="E386"/>
      <c r="F386"/>
    </row>
    <row r="387" spans="2:6" x14ac:dyDescent="0.25">
      <c r="B387"/>
      <c r="C387"/>
      <c r="D387"/>
      <c r="E387"/>
      <c r="F387"/>
    </row>
    <row r="388" spans="2:6" x14ac:dyDescent="0.25">
      <c r="B388"/>
      <c r="C388"/>
      <c r="D388"/>
      <c r="E388"/>
      <c r="F388"/>
    </row>
    <row r="389" spans="2:6" x14ac:dyDescent="0.25">
      <c r="B389"/>
      <c r="C389"/>
      <c r="D389"/>
      <c r="E389"/>
      <c r="F389"/>
    </row>
    <row r="390" spans="2:6" x14ac:dyDescent="0.25">
      <c r="B390"/>
      <c r="C390"/>
      <c r="D390"/>
      <c r="E390"/>
      <c r="F390"/>
    </row>
    <row r="391" spans="2:6" x14ac:dyDescent="0.25">
      <c r="B391"/>
      <c r="C391"/>
      <c r="D391"/>
      <c r="E391"/>
      <c r="F391"/>
    </row>
    <row r="392" spans="2:6" x14ac:dyDescent="0.25">
      <c r="B392"/>
      <c r="C392"/>
      <c r="D392"/>
      <c r="E392"/>
      <c r="F392"/>
    </row>
    <row r="393" spans="2:6" x14ac:dyDescent="0.25">
      <c r="B393"/>
      <c r="C393"/>
      <c r="D393"/>
      <c r="E393"/>
      <c r="F393"/>
    </row>
    <row r="394" spans="2:6" x14ac:dyDescent="0.25">
      <c r="B394"/>
      <c r="C394"/>
      <c r="D394"/>
      <c r="E394"/>
      <c r="F394"/>
    </row>
    <row r="395" spans="2:6" x14ac:dyDescent="0.25">
      <c r="B395"/>
      <c r="C395"/>
      <c r="D395"/>
      <c r="E395"/>
      <c r="F395"/>
    </row>
    <row r="396" spans="2:6" x14ac:dyDescent="0.25">
      <c r="B396"/>
      <c r="C396"/>
      <c r="D396"/>
      <c r="E396"/>
      <c r="F396"/>
    </row>
    <row r="397" spans="2:6" x14ac:dyDescent="0.25">
      <c r="B397"/>
      <c r="C397"/>
      <c r="D397"/>
      <c r="E397"/>
      <c r="F397"/>
    </row>
    <row r="398" spans="2:6" x14ac:dyDescent="0.25">
      <c r="B398"/>
      <c r="C398"/>
      <c r="D398"/>
      <c r="E398"/>
      <c r="F398"/>
    </row>
    <row r="399" spans="2:6" x14ac:dyDescent="0.25">
      <c r="B399"/>
      <c r="C399"/>
      <c r="D399"/>
      <c r="E399"/>
      <c r="F399"/>
    </row>
    <row r="400" spans="2:6" x14ac:dyDescent="0.25">
      <c r="B400"/>
      <c r="C400"/>
      <c r="D400"/>
      <c r="E400"/>
      <c r="F400"/>
    </row>
    <row r="401" spans="2:6" x14ac:dyDescent="0.25">
      <c r="B401"/>
      <c r="C401"/>
      <c r="D401"/>
      <c r="E401"/>
      <c r="F401"/>
    </row>
    <row r="402" spans="2:6" x14ac:dyDescent="0.25">
      <c r="B402"/>
      <c r="C402"/>
      <c r="D402"/>
      <c r="E402"/>
      <c r="F402"/>
    </row>
    <row r="403" spans="2:6" x14ac:dyDescent="0.25">
      <c r="B403"/>
      <c r="C403"/>
      <c r="D403"/>
      <c r="E403"/>
      <c r="F403"/>
    </row>
    <row r="404" spans="2:6" x14ac:dyDescent="0.25">
      <c r="B404"/>
      <c r="C404"/>
      <c r="D404"/>
      <c r="E404"/>
      <c r="F404"/>
    </row>
    <row r="405" spans="2:6" x14ac:dyDescent="0.25">
      <c r="B405"/>
      <c r="C405"/>
      <c r="D405"/>
      <c r="E405"/>
      <c r="F405"/>
    </row>
    <row r="406" spans="2:6" x14ac:dyDescent="0.25">
      <c r="B406"/>
      <c r="C406"/>
      <c r="D406"/>
      <c r="E406"/>
      <c r="F406"/>
    </row>
    <row r="407" spans="2:6" x14ac:dyDescent="0.25">
      <c r="B407"/>
      <c r="C407"/>
      <c r="D407"/>
      <c r="E407"/>
      <c r="F407"/>
    </row>
    <row r="408" spans="2:6" x14ac:dyDescent="0.25">
      <c r="B408"/>
      <c r="C408"/>
      <c r="D408"/>
      <c r="E408"/>
      <c r="F408"/>
    </row>
    <row r="409" spans="2:6" x14ac:dyDescent="0.25">
      <c r="B409"/>
      <c r="C409"/>
      <c r="D409"/>
      <c r="E409"/>
      <c r="F409"/>
    </row>
    <row r="410" spans="2:6" x14ac:dyDescent="0.25">
      <c r="B410"/>
      <c r="C410"/>
      <c r="D410"/>
      <c r="E410"/>
      <c r="F410"/>
    </row>
    <row r="411" spans="2:6" x14ac:dyDescent="0.25">
      <c r="B411"/>
      <c r="C411"/>
      <c r="D411"/>
      <c r="E411"/>
      <c r="F411"/>
    </row>
    <row r="412" spans="2:6" x14ac:dyDescent="0.25">
      <c r="B412"/>
      <c r="C412"/>
      <c r="D412"/>
      <c r="E412"/>
      <c r="F412"/>
    </row>
    <row r="413" spans="2:6" x14ac:dyDescent="0.25">
      <c r="B413"/>
      <c r="C413"/>
      <c r="D413"/>
      <c r="E413"/>
      <c r="F413"/>
    </row>
    <row r="414" spans="2:6" x14ac:dyDescent="0.25">
      <c r="B414"/>
      <c r="C414"/>
      <c r="D414"/>
      <c r="E414"/>
      <c r="F414"/>
    </row>
    <row r="415" spans="2:6" x14ac:dyDescent="0.25">
      <c r="B415"/>
      <c r="C415"/>
      <c r="D415"/>
      <c r="E415"/>
      <c r="F415"/>
    </row>
    <row r="416" spans="2:6" x14ac:dyDescent="0.25">
      <c r="B416"/>
      <c r="C416"/>
      <c r="D416"/>
      <c r="E416"/>
      <c r="F416"/>
    </row>
    <row r="417" spans="2:6" x14ac:dyDescent="0.25">
      <c r="B417"/>
      <c r="C417"/>
      <c r="D417"/>
      <c r="E417"/>
      <c r="F417"/>
    </row>
    <row r="418" spans="2:6" x14ac:dyDescent="0.25">
      <c r="B418"/>
      <c r="C418"/>
      <c r="D418"/>
      <c r="E418"/>
      <c r="F418"/>
    </row>
    <row r="419" spans="2:6" x14ac:dyDescent="0.25">
      <c r="B419"/>
      <c r="C419"/>
      <c r="D419"/>
      <c r="E419"/>
      <c r="F419"/>
    </row>
    <row r="420" spans="2:6" x14ac:dyDescent="0.25">
      <c r="B420"/>
      <c r="C420"/>
      <c r="D420"/>
      <c r="E420"/>
      <c r="F420"/>
    </row>
    <row r="421" spans="2:6" x14ac:dyDescent="0.25">
      <c r="B421"/>
      <c r="C421"/>
      <c r="D421"/>
      <c r="E421"/>
      <c r="F421"/>
    </row>
    <row r="422" spans="2:6" x14ac:dyDescent="0.25">
      <c r="B422"/>
      <c r="C422"/>
      <c r="D422"/>
      <c r="E422"/>
      <c r="F422"/>
    </row>
    <row r="423" spans="2:6" x14ac:dyDescent="0.25">
      <c r="B423"/>
      <c r="C423"/>
      <c r="D423"/>
      <c r="E423"/>
      <c r="F423"/>
    </row>
    <row r="424" spans="2:6" x14ac:dyDescent="0.25">
      <c r="B424"/>
      <c r="C424"/>
      <c r="D424"/>
      <c r="E424"/>
      <c r="F424"/>
    </row>
    <row r="425" spans="2:6" x14ac:dyDescent="0.25">
      <c r="B425"/>
      <c r="C425"/>
      <c r="D425"/>
      <c r="E425"/>
      <c r="F425"/>
    </row>
    <row r="426" spans="2:6" x14ac:dyDescent="0.25">
      <c r="B426"/>
      <c r="C426"/>
      <c r="D426"/>
      <c r="E426"/>
      <c r="F426"/>
    </row>
    <row r="427" spans="2:6" x14ac:dyDescent="0.25">
      <c r="B427"/>
      <c r="C427"/>
      <c r="D427"/>
      <c r="E427"/>
      <c r="F427"/>
    </row>
    <row r="428" spans="2:6" x14ac:dyDescent="0.25">
      <c r="B428"/>
      <c r="C428"/>
      <c r="D428"/>
      <c r="E428"/>
      <c r="F428"/>
    </row>
    <row r="429" spans="2:6" x14ac:dyDescent="0.25">
      <c r="B429"/>
      <c r="C429"/>
      <c r="D429"/>
      <c r="E429"/>
      <c r="F429"/>
    </row>
    <row r="430" spans="2:6" x14ac:dyDescent="0.25">
      <c r="B430"/>
      <c r="C430"/>
      <c r="D430"/>
      <c r="E430"/>
      <c r="F430"/>
    </row>
    <row r="431" spans="2:6" x14ac:dyDescent="0.25">
      <c r="B431"/>
      <c r="C431"/>
      <c r="D431"/>
      <c r="E431"/>
      <c r="F431"/>
    </row>
    <row r="432" spans="2:6" x14ac:dyDescent="0.25">
      <c r="B432"/>
      <c r="C432"/>
      <c r="D432"/>
      <c r="E432"/>
      <c r="F432"/>
    </row>
    <row r="433" spans="2:6" x14ac:dyDescent="0.25">
      <c r="B433"/>
      <c r="C433"/>
      <c r="D433"/>
      <c r="E433"/>
      <c r="F433"/>
    </row>
    <row r="434" spans="2:6" x14ac:dyDescent="0.25">
      <c r="B434"/>
      <c r="C434"/>
      <c r="D434"/>
      <c r="E434"/>
      <c r="F434"/>
    </row>
    <row r="435" spans="2:6" x14ac:dyDescent="0.25">
      <c r="B435"/>
      <c r="C435"/>
      <c r="D435"/>
      <c r="E435"/>
      <c r="F435"/>
    </row>
    <row r="436" spans="2:6" x14ac:dyDescent="0.25">
      <c r="B436"/>
      <c r="C436"/>
      <c r="D436"/>
      <c r="E436"/>
      <c r="F436"/>
    </row>
    <row r="437" spans="2:6" x14ac:dyDescent="0.25">
      <c r="B437"/>
      <c r="C437"/>
      <c r="D437"/>
      <c r="E437"/>
      <c r="F437"/>
    </row>
    <row r="438" spans="2:6" x14ac:dyDescent="0.25">
      <c r="B438"/>
      <c r="C438"/>
      <c r="D438"/>
      <c r="E438"/>
      <c r="F438"/>
    </row>
    <row r="439" spans="2:6" x14ac:dyDescent="0.25">
      <c r="B439"/>
      <c r="C439"/>
      <c r="D439"/>
      <c r="E439"/>
      <c r="F439"/>
    </row>
    <row r="440" spans="2:6" x14ac:dyDescent="0.25">
      <c r="B440"/>
      <c r="C440"/>
      <c r="D440"/>
      <c r="E440"/>
      <c r="F440"/>
    </row>
    <row r="441" spans="2:6" x14ac:dyDescent="0.25">
      <c r="B441"/>
      <c r="C441"/>
      <c r="D441"/>
      <c r="E441"/>
      <c r="F441"/>
    </row>
    <row r="442" spans="2:6" x14ac:dyDescent="0.25">
      <c r="B442"/>
      <c r="C442"/>
      <c r="D442"/>
      <c r="E442"/>
      <c r="F442"/>
    </row>
    <row r="443" spans="2:6" x14ac:dyDescent="0.25">
      <c r="B443"/>
      <c r="C443"/>
      <c r="D443"/>
      <c r="E443"/>
      <c r="F443"/>
    </row>
    <row r="444" spans="2:6" x14ac:dyDescent="0.25">
      <c r="B444"/>
      <c r="C444"/>
      <c r="D444"/>
      <c r="E444"/>
      <c r="F444"/>
    </row>
    <row r="445" spans="2:6" x14ac:dyDescent="0.25">
      <c r="B445"/>
      <c r="C445"/>
      <c r="D445"/>
      <c r="E445"/>
      <c r="F445"/>
    </row>
    <row r="446" spans="2:6" x14ac:dyDescent="0.25">
      <c r="B446"/>
      <c r="C446"/>
      <c r="D446"/>
      <c r="E446"/>
      <c r="F446"/>
    </row>
    <row r="447" spans="2:6" x14ac:dyDescent="0.25">
      <c r="B447"/>
      <c r="C447"/>
      <c r="D447"/>
      <c r="E447"/>
      <c r="F447"/>
    </row>
    <row r="448" spans="2:6" x14ac:dyDescent="0.25">
      <c r="B448"/>
      <c r="C448"/>
      <c r="D448"/>
      <c r="E448"/>
      <c r="F448"/>
    </row>
  </sheetData>
  <pageMargins left="0.7" right="0.7" top="0.75" bottom="0.75" header="0.3" footer="0.3"/>
  <pageSetup orientation="portrait" horizontalDpi="4294967292" verticalDpi="0"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1"/>
  <sheetViews>
    <sheetView topLeftCell="A7" workbookViewId="0">
      <selection activeCell="N17" sqref="N17"/>
    </sheetView>
  </sheetViews>
  <sheetFormatPr baseColWidth="10" defaultRowHeight="15" x14ac:dyDescent="0.25"/>
  <cols>
    <col min="1" max="1" width="24.28515625" style="369" customWidth="1"/>
    <col min="2" max="14" width="8.5703125" style="369" customWidth="1"/>
    <col min="15" max="24" width="5.140625" style="369" customWidth="1"/>
    <col min="25" max="16384" width="11.42578125" style="369"/>
  </cols>
  <sheetData>
    <row r="1" spans="1:16" ht="21" customHeight="1" x14ac:dyDescent="0.35">
      <c r="A1" s="370" t="s">
        <v>12037</v>
      </c>
      <c r="B1" s="617" t="s">
        <v>12283</v>
      </c>
      <c r="C1" s="617"/>
      <c r="D1" s="617"/>
      <c r="E1" s="617"/>
      <c r="F1" s="617"/>
      <c r="G1" s="617"/>
      <c r="H1" s="617"/>
      <c r="I1" s="617"/>
      <c r="J1" s="617"/>
      <c r="K1" s="617"/>
      <c r="L1" s="617"/>
      <c r="M1" s="617"/>
      <c r="N1" s="617"/>
      <c r="O1" s="617"/>
      <c r="P1" s="617"/>
    </row>
    <row r="2" spans="1:16" ht="46.5" customHeight="1" x14ac:dyDescent="0.25"/>
    <row r="6" spans="1:16" x14ac:dyDescent="0.25">
      <c r="A6" s="378" t="s">
        <v>12350</v>
      </c>
      <c r="B6" s="378" t="s">
        <v>12363</v>
      </c>
    </row>
    <row r="7" spans="1:16" x14ac:dyDescent="0.25">
      <c r="A7" s="378" t="s">
        <v>12284</v>
      </c>
      <c r="B7" s="369" t="s">
        <v>12821</v>
      </c>
      <c r="C7" s="369" t="s">
        <v>12822</v>
      </c>
      <c r="D7" s="369" t="s">
        <v>12823</v>
      </c>
      <c r="E7" s="369" t="s">
        <v>12824</v>
      </c>
      <c r="F7" s="369" t="s">
        <v>12825</v>
      </c>
      <c r="G7" s="369" t="s">
        <v>12826</v>
      </c>
      <c r="H7" s="369" t="s">
        <v>12827</v>
      </c>
      <c r="I7" s="369" t="s">
        <v>12828</v>
      </c>
      <c r="J7" s="369" t="s">
        <v>12829</v>
      </c>
      <c r="K7" s="369" t="s">
        <v>12830</v>
      </c>
      <c r="L7" s="369" t="s">
        <v>424</v>
      </c>
    </row>
    <row r="8" spans="1:16" x14ac:dyDescent="0.25">
      <c r="A8" s="369">
        <v>9</v>
      </c>
      <c r="B8" s="368"/>
      <c r="C8" s="368"/>
      <c r="D8" s="368"/>
      <c r="E8" s="368"/>
      <c r="F8" s="368"/>
      <c r="G8" s="368">
        <v>7.26</v>
      </c>
      <c r="H8" s="368"/>
      <c r="I8" s="368"/>
      <c r="J8" s="368"/>
      <c r="K8" s="368"/>
      <c r="L8" s="368"/>
      <c r="M8" s="368">
        <f t="shared" ref="M8:M13" si="0">SUM(B8:K8)</f>
        <v>7.26</v>
      </c>
      <c r="N8" s="42">
        <f>M8*100/$M$15</f>
        <v>0.58689848821418</v>
      </c>
    </row>
    <row r="9" spans="1:16" x14ac:dyDescent="0.25">
      <c r="A9" s="369">
        <v>10</v>
      </c>
      <c r="B9" s="368"/>
      <c r="C9" s="368">
        <v>26.907887323943662</v>
      </c>
      <c r="D9" s="368"/>
      <c r="E9" s="368">
        <v>18.963703703703704</v>
      </c>
      <c r="F9" s="368">
        <v>5.8518518518518521</v>
      </c>
      <c r="G9" s="368"/>
      <c r="H9" s="368"/>
      <c r="I9" s="368"/>
      <c r="J9" s="368"/>
      <c r="K9" s="368"/>
      <c r="L9" s="368"/>
      <c r="M9" s="368">
        <f t="shared" si="0"/>
        <v>51.723442879499224</v>
      </c>
      <c r="N9" s="42">
        <f t="shared" ref="N9:N14" si="1">M9*100/$M$15</f>
        <v>4.1813237508554533</v>
      </c>
    </row>
    <row r="10" spans="1:16" x14ac:dyDescent="0.25">
      <c r="A10" s="369">
        <v>11</v>
      </c>
      <c r="B10" s="368">
        <v>6.549295774647887</v>
      </c>
      <c r="C10" s="368">
        <v>30.654147104851329</v>
      </c>
      <c r="D10" s="368">
        <v>98.979441836202398</v>
      </c>
      <c r="E10" s="368">
        <v>165.9638497652582</v>
      </c>
      <c r="F10" s="368">
        <v>118.88358894105373</v>
      </c>
      <c r="G10" s="368">
        <v>59.680886802295255</v>
      </c>
      <c r="H10" s="368"/>
      <c r="I10" s="368"/>
      <c r="J10" s="368">
        <v>10.75</v>
      </c>
      <c r="K10" s="368"/>
      <c r="L10" s="368"/>
      <c r="M10" s="368">
        <f t="shared" si="0"/>
        <v>491.46121022430884</v>
      </c>
      <c r="N10" s="42">
        <f t="shared" si="1"/>
        <v>39.729730206137482</v>
      </c>
    </row>
    <row r="11" spans="1:16" x14ac:dyDescent="0.25">
      <c r="A11" s="369">
        <v>12</v>
      </c>
      <c r="B11" s="368">
        <v>13.098591549295774</v>
      </c>
      <c r="C11" s="368">
        <v>63.17088680229525</v>
      </c>
      <c r="D11" s="368">
        <v>197.46288471570156</v>
      </c>
      <c r="E11" s="368">
        <v>156.55473656755342</v>
      </c>
      <c r="F11" s="368">
        <v>53.736703182055294</v>
      </c>
      <c r="G11" s="368">
        <v>7.26</v>
      </c>
      <c r="H11" s="368">
        <v>13.098591549295774</v>
      </c>
      <c r="I11" s="368">
        <v>5.8518518518518521</v>
      </c>
      <c r="J11" s="368">
        <v>7.26</v>
      </c>
      <c r="K11" s="368">
        <v>7.26</v>
      </c>
      <c r="L11" s="368"/>
      <c r="M11" s="368">
        <f t="shared" si="0"/>
        <v>524.75424621804882</v>
      </c>
      <c r="N11" s="42">
        <f t="shared" si="1"/>
        <v>42.421139640405563</v>
      </c>
    </row>
    <row r="12" spans="1:16" x14ac:dyDescent="0.25">
      <c r="A12" s="369">
        <v>1</v>
      </c>
      <c r="B12" s="368"/>
      <c r="C12" s="368">
        <v>5.8518518518518521</v>
      </c>
      <c r="D12" s="368">
        <v>17.299295774647888</v>
      </c>
      <c r="E12" s="368">
        <v>13.111851851851853</v>
      </c>
      <c r="F12" s="368"/>
      <c r="G12" s="368"/>
      <c r="H12" s="368"/>
      <c r="I12" s="368"/>
      <c r="J12" s="368"/>
      <c r="K12" s="368"/>
      <c r="L12" s="368">
        <v>118.66459050599896</v>
      </c>
      <c r="M12" s="368">
        <f t="shared" si="0"/>
        <v>36.262999478351588</v>
      </c>
      <c r="N12" s="42">
        <f t="shared" si="1"/>
        <v>2.9315013184512595</v>
      </c>
    </row>
    <row r="13" spans="1:16" x14ac:dyDescent="0.25">
      <c r="A13" s="369">
        <v>4</v>
      </c>
      <c r="B13" s="368"/>
      <c r="C13" s="368"/>
      <c r="D13" s="368"/>
      <c r="E13" s="368"/>
      <c r="F13" s="368"/>
      <c r="G13" s="368"/>
      <c r="H13" s="368">
        <v>6.549295774647887</v>
      </c>
      <c r="I13" s="368"/>
      <c r="J13" s="368"/>
      <c r="K13" s="368"/>
      <c r="L13" s="368"/>
      <c r="M13" s="368">
        <f t="shared" si="0"/>
        <v>6.549295774647887</v>
      </c>
      <c r="N13" s="42">
        <f t="shared" si="1"/>
        <v>0.52944515000115178</v>
      </c>
    </row>
    <row r="14" spans="1:16" x14ac:dyDescent="0.25">
      <c r="A14" s="369" t="s">
        <v>15341</v>
      </c>
      <c r="M14" s="369">
        <v>119</v>
      </c>
      <c r="N14" s="42">
        <f t="shared" si="1"/>
        <v>9.6199614459349068</v>
      </c>
    </row>
    <row r="15" spans="1:16" x14ac:dyDescent="0.25">
      <c r="B15" s="368">
        <f>SUM(B8:B13)</f>
        <v>19.64788732394366</v>
      </c>
      <c r="C15" s="368">
        <f t="shared" ref="C15:L15" si="2">SUM(C8:C13)</f>
        <v>126.58477308294209</v>
      </c>
      <c r="D15" s="368">
        <f t="shared" si="2"/>
        <v>313.74162232655186</v>
      </c>
      <c r="E15" s="368">
        <f t="shared" si="2"/>
        <v>354.59414188836718</v>
      </c>
      <c r="F15" s="368">
        <f t="shared" si="2"/>
        <v>178.47214397496089</v>
      </c>
      <c r="G15" s="368">
        <f t="shared" si="2"/>
        <v>74.200886802295258</v>
      </c>
      <c r="H15" s="368">
        <f t="shared" si="2"/>
        <v>19.64788732394366</v>
      </c>
      <c r="I15" s="368">
        <f t="shared" si="2"/>
        <v>5.8518518518518521</v>
      </c>
      <c r="J15" s="368">
        <f t="shared" si="2"/>
        <v>18.009999999999998</v>
      </c>
      <c r="K15" s="368">
        <f t="shared" si="2"/>
        <v>7.26</v>
      </c>
      <c r="L15" s="368">
        <f t="shared" si="2"/>
        <v>118.66459050599896</v>
      </c>
      <c r="M15" s="368">
        <f>SUM(M8:M14)</f>
        <v>1237.0111945748563</v>
      </c>
    </row>
    <row r="16" spans="1:16" x14ac:dyDescent="0.25">
      <c r="B16" s="42">
        <f>B15*100/$M$15</f>
        <v>1.5883354500034552</v>
      </c>
      <c r="C16" s="42">
        <f t="shared" ref="C16:L16" si="3">C15*100/$M$15</f>
        <v>10.233114594120348</v>
      </c>
      <c r="D16" s="42">
        <f t="shared" si="3"/>
        <v>25.362876561063018</v>
      </c>
      <c r="E16" s="42">
        <f t="shared" si="3"/>
        <v>28.665394738827427</v>
      </c>
      <c r="F16" s="42">
        <f t="shared" si="3"/>
        <v>14.427690287499727</v>
      </c>
      <c r="G16" s="42">
        <f t="shared" si="3"/>
        <v>5.9984005906912659</v>
      </c>
      <c r="H16" s="42">
        <f t="shared" si="3"/>
        <v>1.5883354500034552</v>
      </c>
      <c r="I16" s="42">
        <f t="shared" si="3"/>
        <v>0.47306377480787903</v>
      </c>
      <c r="J16" s="42">
        <f t="shared" si="3"/>
        <v>1.4559286188343499</v>
      </c>
      <c r="K16" s="42">
        <f t="shared" si="3"/>
        <v>0.58689848821418</v>
      </c>
      <c r="L16" s="42">
        <f t="shared" si="3"/>
        <v>9.5928469383643975</v>
      </c>
    </row>
    <row r="17" spans="1:24" x14ac:dyDescent="0.25">
      <c r="A17" s="369" t="s">
        <v>15349</v>
      </c>
      <c r="B17" s="392">
        <f>3/B7</f>
        <v>1.5</v>
      </c>
      <c r="C17" s="392">
        <f t="shared" ref="C17:L17" si="4">3/C7</f>
        <v>1</v>
      </c>
      <c r="D17" s="392">
        <f t="shared" si="4"/>
        <v>0.75</v>
      </c>
      <c r="E17" s="392">
        <f t="shared" si="4"/>
        <v>0.6</v>
      </c>
      <c r="F17" s="392">
        <f t="shared" si="4"/>
        <v>0.5</v>
      </c>
      <c r="G17" s="392">
        <f t="shared" si="4"/>
        <v>0.42857142857142855</v>
      </c>
      <c r="H17" s="392">
        <f t="shared" si="4"/>
        <v>0.375</v>
      </c>
      <c r="I17" s="392">
        <f t="shared" si="4"/>
        <v>0.33333333333333331</v>
      </c>
      <c r="J17" s="392">
        <f t="shared" si="4"/>
        <v>0.3</v>
      </c>
      <c r="K17" s="392">
        <f t="shared" si="4"/>
        <v>0.27272727272727271</v>
      </c>
      <c r="L17" s="392">
        <f t="shared" si="4"/>
        <v>0.25</v>
      </c>
      <c r="N17" s="369">
        <f>SUMPRODUCT(B17:L17,B15:L15)/M15*100</f>
        <v>62.36996755025244</v>
      </c>
    </row>
    <row r="18" spans="1:24" s="372" customFormat="1" x14ac:dyDescent="0.25"/>
    <row r="19" spans="1:24" s="372" customFormat="1" x14ac:dyDescent="0.25"/>
    <row r="20" spans="1:24" s="372" customFormat="1" x14ac:dyDescent="0.25"/>
    <row r="21" spans="1:24" s="372" customFormat="1" x14ac:dyDescent="0.25"/>
    <row r="22" spans="1:24" x14ac:dyDescent="0.25">
      <c r="B22" s="377" t="s">
        <v>11349</v>
      </c>
      <c r="C22" s="377" t="s">
        <v>15343</v>
      </c>
      <c r="D22" s="377" t="s">
        <v>15344</v>
      </c>
      <c r="E22" s="377" t="s">
        <v>12832</v>
      </c>
      <c r="F22" s="377" t="s">
        <v>15345</v>
      </c>
      <c r="G22" s="377" t="s">
        <v>15346</v>
      </c>
      <c r="H22" s="377" t="s">
        <v>15347</v>
      </c>
      <c r="I22" s="377" t="s">
        <v>15348</v>
      </c>
      <c r="J22" s="377" t="s">
        <v>12831</v>
      </c>
      <c r="K22" s="377" t="s">
        <v>11346</v>
      </c>
      <c r="L22" s="377" t="s">
        <v>11347</v>
      </c>
      <c r="M22" s="377" t="s">
        <v>11348</v>
      </c>
    </row>
    <row r="23" spans="1:24" x14ac:dyDescent="0.25">
      <c r="B23" s="368">
        <f>SUM(B26:B51)</f>
        <v>1195.9357172665623</v>
      </c>
      <c r="C23" s="368">
        <f t="shared" ref="C23:M23" si="5">SUM(C26:C51)</f>
        <v>1152.1829786124154</v>
      </c>
      <c r="D23" s="368">
        <f t="shared" si="5"/>
        <v>971.03264997391739</v>
      </c>
      <c r="E23" s="368">
        <f t="shared" si="5"/>
        <v>595.60591549295771</v>
      </c>
      <c r="F23" s="368">
        <f t="shared" si="5"/>
        <v>303.16758998435057</v>
      </c>
      <c r="G23" s="368">
        <f t="shared" si="5"/>
        <v>176.75</v>
      </c>
      <c r="H23" s="368">
        <f t="shared" si="5"/>
        <v>169.75</v>
      </c>
      <c r="I23" s="368">
        <f t="shared" si="5"/>
        <v>156.75</v>
      </c>
      <c r="J23" s="368">
        <f t="shared" si="5"/>
        <v>157.75</v>
      </c>
      <c r="K23" s="368">
        <f t="shared" si="5"/>
        <v>192</v>
      </c>
      <c r="L23" s="368">
        <f t="shared" si="5"/>
        <v>669.46121022430873</v>
      </c>
      <c r="M23" s="368">
        <f t="shared" si="5"/>
        <v>1193.4850130412101</v>
      </c>
      <c r="N23" s="377"/>
      <c r="O23" s="377"/>
      <c r="P23" s="377"/>
      <c r="Q23" s="377"/>
      <c r="R23" s="377"/>
      <c r="S23" s="377"/>
      <c r="T23" s="377"/>
      <c r="U23" s="377"/>
      <c r="V23" s="377"/>
      <c r="W23" s="377"/>
      <c r="X23" s="377"/>
    </row>
    <row r="24" spans="1:24" x14ac:dyDescent="0.25">
      <c r="B24" s="379">
        <f>B23*100/$M$15</f>
        <v>96.679457915301157</v>
      </c>
      <c r="C24" s="379">
        <f t="shared" ref="C24:M24" si="6">C23*100/$M$15</f>
        <v>93.142485990872927</v>
      </c>
      <c r="D24" s="379">
        <f t="shared" si="6"/>
        <v>78.498291222631011</v>
      </c>
      <c r="E24" s="379">
        <f t="shared" si="6"/>
        <v>48.148789445487537</v>
      </c>
      <c r="F24" s="379">
        <f t="shared" si="6"/>
        <v>24.508071658037426</v>
      </c>
      <c r="G24" s="379">
        <f t="shared" si="6"/>
        <v>14.288472147638611</v>
      </c>
      <c r="H24" s="379">
        <f t="shared" si="6"/>
        <v>13.722592062583615</v>
      </c>
      <c r="I24" s="379">
        <f t="shared" si="6"/>
        <v>12.67167190462434</v>
      </c>
      <c r="J24" s="379">
        <f t="shared" si="6"/>
        <v>12.752511916775054</v>
      </c>
      <c r="K24" s="379">
        <f t="shared" si="6"/>
        <v>15.521282332936991</v>
      </c>
      <c r="L24" s="379">
        <f t="shared" si="6"/>
        <v>54.119252368964482</v>
      </c>
      <c r="M24" s="379">
        <f t="shared" si="6"/>
        <v>96.481342955945877</v>
      </c>
      <c r="N24" s="377"/>
      <c r="O24" s="377"/>
      <c r="P24" s="377"/>
      <c r="Q24" s="377"/>
      <c r="R24" s="377"/>
      <c r="S24" s="377"/>
      <c r="T24" s="377"/>
      <c r="U24" s="377"/>
      <c r="V24" s="377"/>
      <c r="W24" s="377"/>
      <c r="X24" s="377"/>
    </row>
    <row r="25" spans="1:24" ht="15.75" thickBot="1" x14ac:dyDescent="0.3">
      <c r="N25" s="377"/>
      <c r="O25" s="377"/>
      <c r="P25" s="377"/>
      <c r="Q25" s="377"/>
      <c r="R25" s="377"/>
      <c r="S25" s="377"/>
      <c r="T25" s="377"/>
      <c r="U25" s="377"/>
      <c r="V25" s="377"/>
      <c r="W25" s="377"/>
      <c r="X25" s="377"/>
    </row>
    <row r="26" spans="1:24" x14ac:dyDescent="0.25">
      <c r="B26" s="380">
        <v>6</v>
      </c>
      <c r="C26" s="381">
        <v>6</v>
      </c>
      <c r="D26" s="381">
        <v>6</v>
      </c>
      <c r="E26" s="381"/>
      <c r="F26" s="381"/>
      <c r="G26" s="381"/>
      <c r="H26" s="381"/>
      <c r="I26" s="381"/>
      <c r="J26" s="381"/>
      <c r="K26" s="381"/>
      <c r="L26" s="381"/>
      <c r="M26" s="382"/>
      <c r="N26" s="377"/>
      <c r="O26" s="377"/>
      <c r="P26" s="377"/>
      <c r="Q26" s="377"/>
      <c r="R26" s="377"/>
      <c r="S26" s="377"/>
      <c r="T26" s="377"/>
      <c r="U26" s="377"/>
      <c r="V26" s="377"/>
      <c r="W26" s="377"/>
      <c r="X26" s="377"/>
    </row>
    <row r="27" spans="1:24" x14ac:dyDescent="0.25">
      <c r="B27" s="383">
        <v>17</v>
      </c>
      <c r="C27" s="384">
        <v>17</v>
      </c>
      <c r="D27" s="384">
        <v>17</v>
      </c>
      <c r="E27" s="384">
        <v>17</v>
      </c>
      <c r="F27" s="384"/>
      <c r="G27" s="384"/>
      <c r="H27" s="384"/>
      <c r="I27" s="384"/>
      <c r="J27" s="384"/>
      <c r="K27" s="384"/>
      <c r="L27" s="384"/>
      <c r="M27" s="385"/>
      <c r="N27" s="377"/>
      <c r="O27" s="377"/>
      <c r="P27" s="377"/>
      <c r="Q27" s="377"/>
      <c r="R27" s="377"/>
      <c r="S27" s="377"/>
      <c r="T27" s="377"/>
      <c r="U27" s="377"/>
      <c r="V27" s="377"/>
      <c r="W27" s="377"/>
      <c r="X27" s="377"/>
    </row>
    <row r="28" spans="1:24" x14ac:dyDescent="0.25">
      <c r="B28" s="383">
        <v>13</v>
      </c>
      <c r="C28" s="384">
        <v>13</v>
      </c>
      <c r="D28" s="384">
        <v>13</v>
      </c>
      <c r="E28" s="384">
        <v>13</v>
      </c>
      <c r="F28" s="384">
        <v>13</v>
      </c>
      <c r="G28" s="384"/>
      <c r="H28" s="384"/>
      <c r="I28" s="384"/>
      <c r="J28" s="384"/>
      <c r="K28" s="384"/>
      <c r="L28" s="384"/>
      <c r="M28" s="385"/>
      <c r="N28" s="377"/>
      <c r="O28" s="377"/>
      <c r="P28" s="377"/>
      <c r="Q28" s="377"/>
      <c r="R28" s="377"/>
      <c r="S28" s="377"/>
      <c r="T28" s="377"/>
      <c r="U28" s="377"/>
      <c r="V28" s="377"/>
      <c r="W28" s="377"/>
      <c r="X28" s="377"/>
    </row>
    <row r="29" spans="1:24" x14ac:dyDescent="0.25">
      <c r="B29" s="383"/>
      <c r="C29" s="384"/>
      <c r="D29" s="384"/>
      <c r="E29" s="384">
        <v>7</v>
      </c>
      <c r="F29" s="384">
        <v>7</v>
      </c>
      <c r="G29" s="384">
        <v>7</v>
      </c>
      <c r="H29" s="384">
        <v>7</v>
      </c>
      <c r="I29" s="384">
        <v>7</v>
      </c>
      <c r="J29" s="384">
        <v>7</v>
      </c>
      <c r="K29" s="384">
        <v>7</v>
      </c>
      <c r="L29" s="384"/>
      <c r="M29" s="385"/>
      <c r="N29" s="377"/>
      <c r="O29" s="377"/>
      <c r="P29" s="377"/>
      <c r="Q29" s="377"/>
      <c r="R29" s="377"/>
      <c r="S29" s="377"/>
      <c r="T29" s="377"/>
      <c r="U29" s="377"/>
      <c r="V29" s="377"/>
      <c r="W29" s="377"/>
      <c r="X29" s="377"/>
    </row>
    <row r="30" spans="1:24" x14ac:dyDescent="0.25">
      <c r="B30" s="383">
        <v>119</v>
      </c>
      <c r="C30" s="384">
        <v>119</v>
      </c>
      <c r="D30" s="384">
        <v>119</v>
      </c>
      <c r="E30" s="384">
        <v>119</v>
      </c>
      <c r="F30" s="384">
        <v>119</v>
      </c>
      <c r="G30" s="384">
        <v>119</v>
      </c>
      <c r="H30" s="384">
        <v>119</v>
      </c>
      <c r="I30" s="384">
        <v>119</v>
      </c>
      <c r="J30" s="384">
        <v>119</v>
      </c>
      <c r="K30" s="384">
        <v>119</v>
      </c>
      <c r="L30" s="384">
        <v>119</v>
      </c>
      <c r="M30" s="385">
        <v>119</v>
      </c>
      <c r="N30" s="377"/>
      <c r="O30" s="377"/>
      <c r="P30" s="377"/>
      <c r="Q30" s="377"/>
      <c r="R30" s="377"/>
      <c r="S30" s="377"/>
      <c r="T30" s="377"/>
      <c r="U30" s="377"/>
      <c r="V30" s="377"/>
      <c r="W30" s="377"/>
      <c r="X30" s="377"/>
    </row>
    <row r="31" spans="1:24" x14ac:dyDescent="0.25">
      <c r="B31" s="383">
        <v>7</v>
      </c>
      <c r="C31" s="384">
        <v>7</v>
      </c>
      <c r="D31" s="384">
        <v>7</v>
      </c>
      <c r="E31" s="384"/>
      <c r="F31" s="384"/>
      <c r="G31" s="384"/>
      <c r="H31" s="384"/>
      <c r="I31" s="384"/>
      <c r="J31" s="384">
        <v>7</v>
      </c>
      <c r="K31" s="384">
        <v>7</v>
      </c>
      <c r="L31" s="384">
        <v>7</v>
      </c>
      <c r="M31" s="385">
        <v>7</v>
      </c>
    </row>
    <row r="32" spans="1:24" x14ac:dyDescent="0.25">
      <c r="B32" s="386"/>
      <c r="C32" s="374"/>
      <c r="D32" s="374"/>
      <c r="E32" s="374"/>
      <c r="F32" s="374"/>
      <c r="G32" s="374"/>
      <c r="H32" s="374"/>
      <c r="I32" s="374"/>
      <c r="J32" s="374"/>
      <c r="K32" s="374">
        <v>27</v>
      </c>
      <c r="L32" s="374">
        <v>27</v>
      </c>
      <c r="M32" s="376">
        <v>27</v>
      </c>
    </row>
    <row r="33" spans="2:23" x14ac:dyDescent="0.25">
      <c r="B33" s="386">
        <v>19</v>
      </c>
      <c r="C33" s="374">
        <v>19</v>
      </c>
      <c r="D33" s="374"/>
      <c r="E33" s="374"/>
      <c r="F33" s="374"/>
      <c r="G33" s="374"/>
      <c r="H33" s="374"/>
      <c r="I33" s="374"/>
      <c r="J33" s="374"/>
      <c r="K33" s="374">
        <v>19</v>
      </c>
      <c r="L33" s="374">
        <v>19</v>
      </c>
      <c r="M33" s="376">
        <v>19</v>
      </c>
    </row>
    <row r="34" spans="2:23" x14ac:dyDescent="0.25">
      <c r="B34" s="386">
        <v>6</v>
      </c>
      <c r="C34" s="374">
        <v>6</v>
      </c>
      <c r="D34" s="374">
        <v>6</v>
      </c>
      <c r="E34" s="374"/>
      <c r="F34" s="374"/>
      <c r="G34" s="374"/>
      <c r="H34" s="374"/>
      <c r="I34" s="374"/>
      <c r="J34" s="374"/>
      <c r="K34" s="374">
        <v>6</v>
      </c>
      <c r="L34" s="374">
        <v>6</v>
      </c>
      <c r="M34" s="376">
        <v>6</v>
      </c>
    </row>
    <row r="35" spans="2:23" x14ac:dyDescent="0.25">
      <c r="B35" s="386"/>
      <c r="C35" s="374"/>
      <c r="D35" s="374"/>
      <c r="E35" s="374"/>
      <c r="F35" s="374"/>
      <c r="G35" s="374"/>
      <c r="H35" s="374"/>
      <c r="I35" s="374"/>
      <c r="J35" s="374"/>
      <c r="K35" s="374"/>
      <c r="L35" s="387">
        <v>6.549295774647887</v>
      </c>
      <c r="M35" s="388">
        <v>6.549295774647887</v>
      </c>
    </row>
    <row r="36" spans="2:23" x14ac:dyDescent="0.25">
      <c r="B36" s="389">
        <v>30.654147104851329</v>
      </c>
      <c r="C36" s="374"/>
      <c r="D36" s="374"/>
      <c r="E36" s="374"/>
      <c r="F36" s="374"/>
      <c r="G36" s="374"/>
      <c r="H36" s="374"/>
      <c r="I36" s="374"/>
      <c r="J36" s="374"/>
      <c r="K36" s="374"/>
      <c r="L36" s="387">
        <v>30.654147104851329</v>
      </c>
      <c r="M36" s="388">
        <v>30.654147104851329</v>
      </c>
    </row>
    <row r="37" spans="2:23" x14ac:dyDescent="0.25">
      <c r="B37" s="389">
        <v>98.979441836202398</v>
      </c>
      <c r="C37" s="387">
        <v>98.979441836202398</v>
      </c>
      <c r="D37" s="374"/>
      <c r="E37" s="374"/>
      <c r="F37" s="374"/>
      <c r="G37" s="374"/>
      <c r="H37" s="374"/>
      <c r="I37" s="374"/>
      <c r="J37" s="374"/>
      <c r="K37" s="374"/>
      <c r="L37" s="387">
        <v>98.979441836202398</v>
      </c>
      <c r="M37" s="388">
        <v>98.979441836202398</v>
      </c>
    </row>
    <row r="38" spans="2:23" x14ac:dyDescent="0.25">
      <c r="B38" s="389">
        <v>165.9638497652582</v>
      </c>
      <c r="C38" s="387">
        <v>165.9638497652582</v>
      </c>
      <c r="D38" s="387">
        <v>165.9638497652582</v>
      </c>
      <c r="E38" s="374"/>
      <c r="F38" s="374"/>
      <c r="G38" s="374"/>
      <c r="H38" s="374"/>
      <c r="I38" s="374"/>
      <c r="J38" s="374"/>
      <c r="K38" s="374"/>
      <c r="L38" s="387">
        <v>165.9638497652582</v>
      </c>
      <c r="M38" s="388">
        <v>165.9638497652582</v>
      </c>
    </row>
    <row r="39" spans="2:23" x14ac:dyDescent="0.25">
      <c r="B39" s="389">
        <v>118.88358894105373</v>
      </c>
      <c r="C39" s="387">
        <v>118.88358894105373</v>
      </c>
      <c r="D39" s="387">
        <v>118.88358894105373</v>
      </c>
      <c r="E39" s="387">
        <v>118.88358894105373</v>
      </c>
      <c r="F39" s="374"/>
      <c r="G39" s="374"/>
      <c r="H39" s="374"/>
      <c r="I39" s="374"/>
      <c r="J39" s="374"/>
      <c r="K39" s="374"/>
      <c r="L39" s="387">
        <v>118.88358894105373</v>
      </c>
      <c r="M39" s="388">
        <v>118.88358894105373</v>
      </c>
    </row>
    <row r="40" spans="2:23" x14ac:dyDescent="0.25">
      <c r="B40" s="389">
        <v>59.680886802295255</v>
      </c>
      <c r="C40" s="387">
        <v>59.680886802295255</v>
      </c>
      <c r="D40" s="387">
        <v>59.680886802295255</v>
      </c>
      <c r="E40" s="387">
        <v>59.680886802295255</v>
      </c>
      <c r="F40" s="387">
        <v>59.680886802295255</v>
      </c>
      <c r="G40" s="374"/>
      <c r="H40" s="374"/>
      <c r="I40" s="374"/>
      <c r="J40" s="374"/>
      <c r="K40" s="374"/>
      <c r="L40" s="387">
        <v>59.680886802295255</v>
      </c>
      <c r="M40" s="388">
        <v>59.680886802295255</v>
      </c>
    </row>
    <row r="41" spans="2:23" x14ac:dyDescent="0.25">
      <c r="B41" s="389">
        <v>10.75</v>
      </c>
      <c r="C41" s="387">
        <v>10.75</v>
      </c>
      <c r="D41" s="387">
        <v>10.75</v>
      </c>
      <c r="E41" s="387">
        <v>10.75</v>
      </c>
      <c r="F41" s="387">
        <v>10.75</v>
      </c>
      <c r="G41" s="387">
        <v>10.75</v>
      </c>
      <c r="H41" s="387">
        <v>10.75</v>
      </c>
      <c r="I41" s="387">
        <v>10.75</v>
      </c>
      <c r="J41" s="387">
        <v>10.75</v>
      </c>
      <c r="K41" s="374"/>
      <c r="L41" s="387">
        <v>10.75</v>
      </c>
      <c r="M41" s="388">
        <v>10.75</v>
      </c>
      <c r="W41" s="368"/>
    </row>
    <row r="42" spans="2:23" x14ac:dyDescent="0.25">
      <c r="B42" s="389">
        <v>13.098591549295774</v>
      </c>
      <c r="C42" s="374"/>
      <c r="D42" s="374"/>
      <c r="E42" s="374"/>
      <c r="F42" s="374"/>
      <c r="G42" s="374"/>
      <c r="H42" s="374"/>
      <c r="I42" s="374"/>
      <c r="J42" s="374"/>
      <c r="K42" s="374"/>
      <c r="L42" s="374"/>
      <c r="M42" s="388">
        <v>13.098591549295774</v>
      </c>
    </row>
    <row r="43" spans="2:23" x14ac:dyDescent="0.25">
      <c r="B43" s="389">
        <v>63.17088680229525</v>
      </c>
      <c r="C43" s="387">
        <v>63.17088680229525</v>
      </c>
      <c r="D43" s="374"/>
      <c r="E43" s="374"/>
      <c r="F43" s="374"/>
      <c r="G43" s="374"/>
      <c r="H43" s="374"/>
      <c r="I43" s="374"/>
      <c r="J43" s="374"/>
      <c r="K43" s="374"/>
      <c r="L43" s="374"/>
      <c r="M43" s="388">
        <v>63.17088680229525</v>
      </c>
    </row>
    <row r="44" spans="2:23" x14ac:dyDescent="0.25">
      <c r="B44" s="389">
        <v>197.46288471570156</v>
      </c>
      <c r="C44" s="387">
        <v>197.46288471570156</v>
      </c>
      <c r="D44" s="387">
        <v>197.46288471570156</v>
      </c>
      <c r="E44" s="374"/>
      <c r="F44" s="374"/>
      <c r="G44" s="374"/>
      <c r="H44" s="374"/>
      <c r="I44" s="374"/>
      <c r="J44" s="374"/>
      <c r="K44" s="374"/>
      <c r="L44" s="374"/>
      <c r="M44" s="388">
        <v>197.46288471570156</v>
      </c>
    </row>
    <row r="45" spans="2:23" x14ac:dyDescent="0.25">
      <c r="B45" s="389">
        <v>156.55473656755342</v>
      </c>
      <c r="C45" s="387">
        <v>156.55473656755342</v>
      </c>
      <c r="D45" s="387">
        <v>156.55473656755342</v>
      </c>
      <c r="E45" s="387">
        <v>156.55473656755342</v>
      </c>
      <c r="F45" s="374"/>
      <c r="G45" s="374"/>
      <c r="H45" s="374"/>
      <c r="I45" s="374"/>
      <c r="J45" s="374"/>
      <c r="K45" s="374"/>
      <c r="L45" s="374"/>
      <c r="M45" s="388">
        <v>156.55473656755342</v>
      </c>
    </row>
    <row r="46" spans="2:23" x14ac:dyDescent="0.25">
      <c r="B46" s="389">
        <v>53.736703182055294</v>
      </c>
      <c r="C46" s="387">
        <v>53.736703182055294</v>
      </c>
      <c r="D46" s="387">
        <v>53.736703182055294</v>
      </c>
      <c r="E46" s="387">
        <v>53.736703182055294</v>
      </c>
      <c r="F46" s="387">
        <v>53.736703182055294</v>
      </c>
      <c r="G46" s="374"/>
      <c r="H46" s="374"/>
      <c r="I46" s="374"/>
      <c r="J46" s="374"/>
      <c r="K46" s="374"/>
      <c r="L46" s="374"/>
      <c r="M46" s="388">
        <v>53.736703182055294</v>
      </c>
    </row>
    <row r="47" spans="2:23" x14ac:dyDescent="0.25">
      <c r="B47" s="386">
        <v>7</v>
      </c>
      <c r="C47" s="374">
        <v>7</v>
      </c>
      <c r="D47" s="374">
        <v>7</v>
      </c>
      <c r="E47" s="374">
        <v>7</v>
      </c>
      <c r="F47" s="374">
        <v>7</v>
      </c>
      <c r="G47" s="374">
        <v>7</v>
      </c>
      <c r="H47" s="374"/>
      <c r="I47" s="374"/>
      <c r="J47" s="374"/>
      <c r="K47" s="374"/>
      <c r="L47" s="374"/>
      <c r="M47" s="376">
        <v>7</v>
      </c>
    </row>
    <row r="48" spans="2:23" x14ac:dyDescent="0.25">
      <c r="B48" s="386">
        <v>13</v>
      </c>
      <c r="C48" s="374">
        <v>13</v>
      </c>
      <c r="D48" s="374">
        <v>13</v>
      </c>
      <c r="E48" s="374">
        <v>13</v>
      </c>
      <c r="F48" s="374">
        <v>13</v>
      </c>
      <c r="G48" s="374">
        <v>13</v>
      </c>
      <c r="H48" s="374">
        <v>13</v>
      </c>
      <c r="I48" s="374"/>
      <c r="J48" s="374"/>
      <c r="K48" s="374"/>
      <c r="L48" s="374"/>
      <c r="M48" s="376">
        <v>13</v>
      </c>
    </row>
    <row r="49" spans="2:13" x14ac:dyDescent="0.25">
      <c r="B49" s="386">
        <v>6</v>
      </c>
      <c r="C49" s="374">
        <v>6</v>
      </c>
      <c r="D49" s="374">
        <v>6</v>
      </c>
      <c r="E49" s="374">
        <v>6</v>
      </c>
      <c r="F49" s="374">
        <v>6</v>
      </c>
      <c r="G49" s="374">
        <v>6</v>
      </c>
      <c r="H49" s="374">
        <v>6</v>
      </c>
      <c r="I49" s="374">
        <v>6</v>
      </c>
      <c r="J49" s="374"/>
      <c r="K49" s="374"/>
      <c r="L49" s="374"/>
      <c r="M49" s="376">
        <v>6</v>
      </c>
    </row>
    <row r="50" spans="2:13" x14ac:dyDescent="0.25">
      <c r="B50" s="386">
        <v>7</v>
      </c>
      <c r="C50" s="374">
        <v>7</v>
      </c>
      <c r="D50" s="374">
        <v>7</v>
      </c>
      <c r="E50" s="374">
        <v>7</v>
      </c>
      <c r="F50" s="374">
        <v>7</v>
      </c>
      <c r="G50" s="374">
        <v>7</v>
      </c>
      <c r="H50" s="374">
        <v>7</v>
      </c>
      <c r="I50" s="374">
        <v>7</v>
      </c>
      <c r="J50" s="374">
        <v>7</v>
      </c>
      <c r="K50" s="374"/>
      <c r="L50" s="374"/>
      <c r="M50" s="376">
        <v>7</v>
      </c>
    </row>
    <row r="51" spans="2:13" ht="15.75" thickBot="1" x14ac:dyDescent="0.3">
      <c r="B51" s="390">
        <v>7</v>
      </c>
      <c r="C51" s="373">
        <v>7</v>
      </c>
      <c r="D51" s="373">
        <v>7</v>
      </c>
      <c r="E51" s="373">
        <v>7</v>
      </c>
      <c r="F51" s="373">
        <v>7</v>
      </c>
      <c r="G51" s="373">
        <v>7</v>
      </c>
      <c r="H51" s="373">
        <v>7</v>
      </c>
      <c r="I51" s="373">
        <v>7</v>
      </c>
      <c r="J51" s="373">
        <v>7</v>
      </c>
      <c r="K51" s="373">
        <v>7</v>
      </c>
      <c r="L51" s="373"/>
      <c r="M51" s="391">
        <v>7</v>
      </c>
    </row>
  </sheetData>
  <mergeCells count="1">
    <mergeCell ref="B1:P1"/>
  </mergeCells>
  <pageMargins left="0.7" right="0.7" top="0.75" bottom="0.75" header="0.3" footer="0.3"/>
  <pageSetup orientation="portrait" horizontalDpi="4294967292"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S240"/>
  <sheetViews>
    <sheetView workbookViewId="0">
      <pane xSplit="2" ySplit="2" topLeftCell="AW218" activePane="bottomRight" state="frozen"/>
      <selection pane="topRight" activeCell="C1" sqref="C1"/>
      <selection pane="bottomLeft" activeCell="A3" sqref="A3"/>
      <selection pane="bottomRight" activeCell="BS218" sqref="BS218"/>
    </sheetView>
  </sheetViews>
  <sheetFormatPr baseColWidth="10" defaultRowHeight="15" x14ac:dyDescent="0.25"/>
  <cols>
    <col min="1" max="1" width="10" style="150" bestFit="1" customWidth="1"/>
    <col min="2" max="2" width="9.5703125" style="416" customWidth="1"/>
    <col min="3" max="3" width="9.5703125" style="427" customWidth="1"/>
    <col min="4" max="4" width="6.5703125" style="416" bestFit="1" customWidth="1"/>
    <col min="5" max="10" width="9.42578125" bestFit="1" customWidth="1"/>
    <col min="11" max="11" width="6.5703125" customWidth="1"/>
    <col min="12" max="12" width="4.28515625" customWidth="1"/>
    <col min="13" max="13" width="12" bestFit="1" customWidth="1"/>
    <col min="14" max="14" width="9.42578125" bestFit="1" customWidth="1"/>
    <col min="15" max="15" width="4" bestFit="1" customWidth="1"/>
    <col min="16" max="17" width="6.5703125" bestFit="1" customWidth="1"/>
    <col min="18" max="18" width="4" bestFit="1" customWidth="1"/>
    <col min="19" max="20" width="6.5703125" bestFit="1" customWidth="1"/>
    <col min="21" max="21" width="6.5703125" style="417" customWidth="1"/>
    <col min="22" max="27" width="8.42578125" style="421" customWidth="1"/>
    <col min="28" max="28" width="9.42578125" bestFit="1" customWidth="1"/>
    <col min="29" max="29" width="6.5703125" bestFit="1" customWidth="1"/>
    <col min="30" max="35" width="9.42578125" bestFit="1" customWidth="1"/>
    <col min="36" max="36" width="6.5703125" bestFit="1" customWidth="1"/>
    <col min="37" max="38" width="9.42578125" bestFit="1" customWidth="1"/>
    <col min="39" max="40" width="6.5703125" bestFit="1" customWidth="1"/>
    <col min="41" max="41" width="23.5703125" bestFit="1" customWidth="1"/>
    <col min="42" max="42" width="20.5703125" bestFit="1" customWidth="1"/>
    <col min="43" max="43" width="13.85546875" bestFit="1" customWidth="1"/>
    <col min="44" max="44" width="13.140625" bestFit="1" customWidth="1"/>
    <col min="45" max="52" width="6.5703125" bestFit="1" customWidth="1"/>
    <col min="53" max="53" width="6.5703125" style="417" customWidth="1"/>
    <col min="54" max="55" width="6.5703125" bestFit="1" customWidth="1"/>
    <col min="56" max="58" width="9.42578125" bestFit="1" customWidth="1"/>
    <col min="59" max="63" width="6.5703125" bestFit="1" customWidth="1"/>
    <col min="64" max="66" width="12.28515625" bestFit="1" customWidth="1"/>
    <col min="67" max="67" width="9.42578125" bestFit="1" customWidth="1"/>
    <col min="68" max="68" width="6.5703125" bestFit="1" customWidth="1"/>
    <col min="69" max="69" width="9.42578125" bestFit="1" customWidth="1"/>
    <col min="70" max="70" width="6.5703125" bestFit="1" customWidth="1"/>
    <col min="71" max="71" width="9.42578125" bestFit="1" customWidth="1"/>
  </cols>
  <sheetData>
    <row r="1" spans="1:71" x14ac:dyDescent="0.25">
      <c r="A1" s="618" t="s">
        <v>12037</v>
      </c>
      <c r="B1" s="618"/>
      <c r="C1" s="429"/>
    </row>
    <row r="2" spans="1:71" s="147" customFormat="1" ht="75" customHeight="1" x14ac:dyDescent="0.25">
      <c r="A2" s="37" t="s">
        <v>15663</v>
      </c>
      <c r="B2" s="37" t="s">
        <v>15730</v>
      </c>
      <c r="C2" s="37" t="s">
        <v>15736</v>
      </c>
      <c r="D2" s="37" t="s">
        <v>15664</v>
      </c>
      <c r="E2" s="168" t="s">
        <v>15665</v>
      </c>
      <c r="F2" s="168" t="s">
        <v>15666</v>
      </c>
      <c r="G2" s="168" t="s">
        <v>15667</v>
      </c>
      <c r="H2" s="168" t="s">
        <v>15668</v>
      </c>
      <c r="I2" s="168" t="s">
        <v>15669</v>
      </c>
      <c r="J2" s="168" t="s">
        <v>15670</v>
      </c>
      <c r="K2" s="168" t="s">
        <v>15717</v>
      </c>
      <c r="L2" s="168" t="s">
        <v>15718</v>
      </c>
      <c r="M2" s="168" t="s">
        <v>15719</v>
      </c>
      <c r="N2" s="420" t="s">
        <v>15720</v>
      </c>
      <c r="O2" s="420" t="s">
        <v>15721</v>
      </c>
      <c r="P2" s="420" t="s">
        <v>15722</v>
      </c>
      <c r="Q2" s="420" t="s">
        <v>15723</v>
      </c>
      <c r="R2" s="420" t="s">
        <v>15724</v>
      </c>
      <c r="S2" s="419" t="s">
        <v>15671</v>
      </c>
      <c r="T2" s="419" t="s">
        <v>15672</v>
      </c>
      <c r="U2" s="419" t="s">
        <v>15731</v>
      </c>
      <c r="V2" s="422" t="s">
        <v>15673</v>
      </c>
      <c r="W2" s="422" t="s">
        <v>15674</v>
      </c>
      <c r="X2" s="422" t="s">
        <v>15675</v>
      </c>
      <c r="Y2" s="422" t="s">
        <v>15725</v>
      </c>
      <c r="Z2" s="422" t="s">
        <v>15726</v>
      </c>
      <c r="AA2" s="422" t="s">
        <v>15676</v>
      </c>
      <c r="AB2" s="168" t="s">
        <v>15727</v>
      </c>
      <c r="AC2" s="168" t="s">
        <v>15728</v>
      </c>
      <c r="AD2" s="423" t="s">
        <v>15729</v>
      </c>
      <c r="AE2" s="423" t="s">
        <v>15677</v>
      </c>
      <c r="AF2" s="423" t="s">
        <v>15678</v>
      </c>
      <c r="AG2" s="423" t="s">
        <v>15679</v>
      </c>
      <c r="AH2" s="168" t="s">
        <v>15680</v>
      </c>
      <c r="AI2" s="168" t="s">
        <v>15681</v>
      </c>
      <c r="AJ2" s="168" t="s">
        <v>15682</v>
      </c>
      <c r="AK2" s="168" t="s">
        <v>15683</v>
      </c>
      <c r="AL2" s="168" t="s">
        <v>15684</v>
      </c>
      <c r="AM2" s="168" t="s">
        <v>15685</v>
      </c>
      <c r="AN2" s="168" t="s">
        <v>15686</v>
      </c>
      <c r="AO2" s="168" t="s">
        <v>15687</v>
      </c>
      <c r="AP2" s="168" t="s">
        <v>15688</v>
      </c>
      <c r="AQ2" s="168" t="s">
        <v>15689</v>
      </c>
      <c r="AR2" s="168" t="s">
        <v>15690</v>
      </c>
      <c r="AS2" s="168" t="s">
        <v>15691</v>
      </c>
      <c r="AT2" s="168" t="s">
        <v>15692</v>
      </c>
      <c r="AU2" s="168" t="s">
        <v>15693</v>
      </c>
      <c r="AV2" s="168" t="s">
        <v>15694</v>
      </c>
      <c r="AW2" s="168" t="s">
        <v>15695</v>
      </c>
      <c r="AX2" s="168" t="s">
        <v>15696</v>
      </c>
      <c r="AY2" s="168" t="s">
        <v>15697</v>
      </c>
      <c r="AZ2" s="168" t="s">
        <v>15698</v>
      </c>
      <c r="BA2" s="168" t="s">
        <v>15732</v>
      </c>
      <c r="BB2" s="168" t="s">
        <v>15699</v>
      </c>
      <c r="BC2" s="168" t="s">
        <v>15700</v>
      </c>
      <c r="BD2" s="168" t="s">
        <v>15701</v>
      </c>
      <c r="BE2" s="168" t="s">
        <v>15702</v>
      </c>
      <c r="BF2" s="168" t="s">
        <v>15703</v>
      </c>
      <c r="BG2" s="168" t="s">
        <v>15704</v>
      </c>
      <c r="BH2" s="168" t="s">
        <v>15705</v>
      </c>
      <c r="BI2" s="168" t="s">
        <v>15706</v>
      </c>
      <c r="BJ2" s="168" t="s">
        <v>15707</v>
      </c>
      <c r="BK2" s="168" t="s">
        <v>15708</v>
      </c>
      <c r="BL2" s="168" t="s">
        <v>15709</v>
      </c>
      <c r="BM2" s="168" t="s">
        <v>15710</v>
      </c>
      <c r="BN2" s="168" t="s">
        <v>15711</v>
      </c>
      <c r="BO2" s="168" t="s">
        <v>15712</v>
      </c>
      <c r="BP2" s="168" t="s">
        <v>15713</v>
      </c>
      <c r="BQ2" s="168" t="s">
        <v>15714</v>
      </c>
      <c r="BR2" s="168" t="s">
        <v>15715</v>
      </c>
      <c r="BS2" s="168" t="s">
        <v>15716</v>
      </c>
    </row>
    <row r="3" spans="1:71" x14ac:dyDescent="0.25">
      <c r="A3" s="150">
        <f>Encuestas!A3</f>
        <v>111011256</v>
      </c>
      <c r="B3" s="392">
        <f>'Fact Expans'!C3</f>
        <v>6.549295774647887</v>
      </c>
      <c r="C3" s="392">
        <f>IF(J3&gt;9,B3,0)</f>
        <v>6.549295774647887</v>
      </c>
      <c r="D3" s="416" t="str">
        <f>Encuestas!FF3</f>
        <v>no</v>
      </c>
      <c r="E3" s="6">
        <f>Calculos!BZ3</f>
        <v>50</v>
      </c>
      <c r="F3">
        <f>Calculos!CA3</f>
        <v>20</v>
      </c>
      <c r="G3">
        <f>Calculos!CB3</f>
        <v>0</v>
      </c>
      <c r="H3">
        <f>Calculos!CC3</f>
        <v>0</v>
      </c>
      <c r="I3">
        <f>Calculos!CD3</f>
        <v>4</v>
      </c>
      <c r="J3">
        <f>Calculos!CH3</f>
        <v>74</v>
      </c>
      <c r="K3">
        <f>IFERROR(Calculos!CI3,"")</f>
        <v>100</v>
      </c>
      <c r="L3">
        <f>IFERROR(Calculos!CJ3,"")</f>
        <v>0</v>
      </c>
      <c r="M3">
        <f>IFERROR(Calculos!CK3,"")</f>
        <v>0</v>
      </c>
      <c r="N3">
        <f>IF(SUM(Encuestas!$GB3:$GF3)=100,Encuestas!GB3,"")</f>
        <v>0</v>
      </c>
      <c r="O3" s="431">
        <f>IF(SUM(Encuestas!$GB3:$GF3)=100,Encuestas!GC3,"")</f>
        <v>100</v>
      </c>
      <c r="P3" s="431">
        <f>IF(SUM(Encuestas!$GB3:$GF3)=100,Encuestas!GD3,"")</f>
        <v>0</v>
      </c>
      <c r="Q3" s="431">
        <f>IF(SUM(Encuestas!$GB3:$GF3)=100,Encuestas!GE3,"")</f>
        <v>0</v>
      </c>
      <c r="R3" s="431">
        <f>IF(SUM(Encuestas!$GB3:$GF3)=100,Encuestas!GF3,"")</f>
        <v>0</v>
      </c>
      <c r="S3">
        <f>Encuestas!GI3</f>
        <v>4</v>
      </c>
      <c r="T3">
        <f>Calculos!CN3</f>
        <v>4</v>
      </c>
      <c r="U3" s="417">
        <f>Calculos!CO3</f>
        <v>40</v>
      </c>
      <c r="V3" s="421">
        <f>IFERROR(Calculos!CT3,"")</f>
        <v>100</v>
      </c>
      <c r="W3" s="421" t="str">
        <f>IFERROR(Calculos!CU3,"")</f>
        <v/>
      </c>
      <c r="X3" s="421">
        <f>IFERROR(Calculos!CS3,"")</f>
        <v>100</v>
      </c>
      <c r="Y3" s="421">
        <f>IFERROR(Calculos!CW3,"")</f>
        <v>0</v>
      </c>
      <c r="Z3" s="421" t="str">
        <f>IFERROR(Calculos!CX3,"")</f>
        <v/>
      </c>
      <c r="AA3" s="421">
        <f>IFERROR(Calculos!CV3,"")</f>
        <v>0</v>
      </c>
      <c r="AB3">
        <f>Encuestas!GR3</f>
        <v>25</v>
      </c>
      <c r="AC3">
        <f>Encuestas!GS3</f>
        <v>25</v>
      </c>
      <c r="AD3" t="str">
        <f>IF(SUM(Encuestas!$GT3:'Encuestas'!$GV3)&gt;0,Encuestas!GT3,"")</f>
        <v/>
      </c>
      <c r="AE3" s="431" t="str">
        <f>IF(SUM(Encuestas!$GT3:'Encuestas'!$GV3)&gt;0,Encuestas!GU3,"")</f>
        <v/>
      </c>
      <c r="AF3" s="431" t="str">
        <f>IF(SUM(Encuestas!$GT3:'Encuestas'!$GV3)&gt;0,Encuestas!GV3,"")</f>
        <v/>
      </c>
      <c r="AG3" t="str">
        <f>IF(SUM(AD3:AF3)&gt;0,(AD3*8+AE3*20+AF3*32)/100,"")</f>
        <v/>
      </c>
      <c r="AH3">
        <f>IF(Encuestas!GW3&gt;0,Encuestas!GW3,"")</f>
        <v>3</v>
      </c>
      <c r="AI3">
        <f>IF(Encuestas!GX3&gt;0,Encuestas!GX3,"")</f>
        <v>3</v>
      </c>
      <c r="AJ3" t="str">
        <f>IF(Encuestas!GY3&gt;0,Encuestas!GY3,"")</f>
        <v/>
      </c>
      <c r="AK3">
        <f>IF(Encuestas!GZ3&gt;0,Encuestas!GZ3,"")</f>
        <v>25</v>
      </c>
      <c r="AL3">
        <f>IF(Encuestas!HA3&gt;0,Encuestas!HA3,"")</f>
        <v>25</v>
      </c>
      <c r="AM3" t="str">
        <f>IF(Encuestas!HB3&gt;0,Encuestas!HB3,"")</f>
        <v/>
      </c>
      <c r="AN3" t="str">
        <f>IF(Encuestas!HC3&gt;0,Encuestas!HC3,"")</f>
        <v/>
      </c>
      <c r="AO3" t="str">
        <f>Encuestas!HD3</f>
        <v>Diciembre</v>
      </c>
      <c r="AP3" t="str">
        <f>Encuestas!HE3</f>
        <v>Diciembre</v>
      </c>
      <c r="AQ3" t="str">
        <f>Encuestas!HF3</f>
        <v>No vende</v>
      </c>
      <c r="AR3" t="str">
        <f>Encuestas!HG3</f>
        <v>No vende</v>
      </c>
      <c r="AS3" s="431">
        <f>IF(Encuestas!HH3&gt;0,Encuestas!HH3,"")</f>
        <v>30</v>
      </c>
      <c r="AT3" s="431" t="str">
        <f>IF(Encuestas!HI3&gt;0,Encuestas!HI3,"")</f>
        <v/>
      </c>
      <c r="AU3" s="431" t="str">
        <f>IF(Encuestas!HJ3&gt;0,Encuestas!HJ3,"")</f>
        <v/>
      </c>
      <c r="AV3" s="431" t="str">
        <f>IF(Encuestas!HK3&gt;0,Encuestas!HK3,"")</f>
        <v/>
      </c>
      <c r="AW3" s="431">
        <f>IF(Encuestas!HL3&gt;0,Encuestas!HL3,"")</f>
        <v>7</v>
      </c>
      <c r="AX3" s="431">
        <f>IF(Encuestas!HM3&gt;0,Encuestas!HM3,"")</f>
        <v>8</v>
      </c>
      <c r="AY3" s="431" t="str">
        <f>IF(Encuestas!HN3&gt;0,Encuestas!HN3,"")</f>
        <v/>
      </c>
      <c r="AZ3" s="431">
        <f>IF(Encuestas!HO3&gt;0,Encuestas!HO3,"")</f>
        <v>10</v>
      </c>
      <c r="BA3" s="417">
        <f>SUM(AW3:AZ3)</f>
        <v>25</v>
      </c>
      <c r="BB3">
        <f>Calculos!DC3</f>
        <v>0</v>
      </c>
      <c r="BC3">
        <f>Calculos!DD3</f>
        <v>0</v>
      </c>
      <c r="BD3">
        <f>IF(SUM(Encuestas!$HT3:$IA3)=100,Encuestas!HT3,"")</f>
        <v>0</v>
      </c>
      <c r="BE3" s="431">
        <f>IF(SUM(Encuestas!$HT3:$IA3)=100,Encuestas!HU3,"")</f>
        <v>0</v>
      </c>
      <c r="BF3" s="431">
        <f>IF(SUM(Encuestas!$HT3:$IA3)=100,Encuestas!HV3,"")</f>
        <v>0</v>
      </c>
      <c r="BG3" s="431">
        <f>IF(SUM(Encuestas!$HT3:$IA3)=100,Encuestas!HW3,"")</f>
        <v>0</v>
      </c>
      <c r="BH3" s="431">
        <f>IF(SUM(Encuestas!$HT3:$IA3)=100,Encuestas!HX3,"")</f>
        <v>0</v>
      </c>
      <c r="BI3" s="431">
        <f>IF(SUM(Encuestas!$HT3:$IA3)=100,Encuestas!HY3,"")</f>
        <v>50</v>
      </c>
      <c r="BJ3" s="431">
        <f>IF(SUM(Encuestas!$HT3:$IA3)=100,Encuestas!HZ3,"")</f>
        <v>50</v>
      </c>
      <c r="BK3" s="431">
        <f>IF(SUM(Encuestas!$HT3:$IA3)=100,Encuestas!IA3,"")</f>
        <v>0</v>
      </c>
      <c r="BL3" t="str">
        <f>IF(SUM(Encuestas!$IB3:$II3)=100,Encuestas!IB3,"")</f>
        <v/>
      </c>
      <c r="BM3" s="431" t="str">
        <f>IF(SUM(Encuestas!$IB3:$II3)=100,Encuestas!IC3,"")</f>
        <v/>
      </c>
      <c r="BN3" s="431" t="str">
        <f>IF(SUM(Encuestas!$IB3:$II3)=100,Encuestas!ID3,"")</f>
        <v/>
      </c>
      <c r="BO3" s="431" t="str">
        <f>IF(SUM(Encuestas!$IB3:$II3)=100,Encuestas!IE3,"")</f>
        <v/>
      </c>
      <c r="BP3" s="431" t="str">
        <f>IF(SUM(Encuestas!$IB3:$II3)=100,Encuestas!IF3,"")</f>
        <v/>
      </c>
      <c r="BQ3" s="431" t="str">
        <f>IF(SUM(Encuestas!$IB3:$II3)=100,Encuestas!IG3,"")</f>
        <v/>
      </c>
      <c r="BR3" s="431" t="str">
        <f>IF(SUM(Encuestas!$IB3:$II3)=100,Encuestas!IH3,"")</f>
        <v/>
      </c>
      <c r="BS3">
        <f>Encuestas!IJ3</f>
        <v>100</v>
      </c>
    </row>
    <row r="4" spans="1:71" x14ac:dyDescent="0.25">
      <c r="A4" s="150">
        <f>Encuestas!A4</f>
        <v>111010143</v>
      </c>
      <c r="B4" s="392">
        <f>'Fact Expans'!C4</f>
        <v>7.26</v>
      </c>
      <c r="C4" s="392">
        <f t="shared" ref="C4:C67" si="0">IF(J4&gt;9,B4,0)</f>
        <v>7.26</v>
      </c>
      <c r="D4" s="416" t="str">
        <f>Encuestas!FF4</f>
        <v>no</v>
      </c>
      <c r="E4" s="6">
        <f>Calculos!BZ4</f>
        <v>20</v>
      </c>
      <c r="F4">
        <f>Calculos!CA4</f>
        <v>0</v>
      </c>
      <c r="G4">
        <f>Calculos!CB4</f>
        <v>0</v>
      </c>
      <c r="H4">
        <f>Calculos!CC4</f>
        <v>0</v>
      </c>
      <c r="I4">
        <f>Calculos!CD4</f>
        <v>0</v>
      </c>
      <c r="J4">
        <f>Calculos!CH4</f>
        <v>20</v>
      </c>
      <c r="K4">
        <f>IFERROR(Calculos!CI4,"")</f>
        <v>100</v>
      </c>
      <c r="L4">
        <f>IFERROR(Calculos!CJ4,"")</f>
        <v>0</v>
      </c>
      <c r="M4">
        <f>IFERROR(Calculos!CK4,"")</f>
        <v>0</v>
      </c>
      <c r="N4" s="431">
        <f>IF(SUM(Encuestas!$GB4:$GF4)=100,Encuestas!GB4,"")</f>
        <v>0</v>
      </c>
      <c r="O4" s="431">
        <f>IF(SUM(Encuestas!$GB4:$GF4)=100,Encuestas!GC4,"")</f>
        <v>0</v>
      </c>
      <c r="P4" s="431">
        <f>IF(SUM(Encuestas!$GB4:$GF4)=100,Encuestas!GD4,"")</f>
        <v>0</v>
      </c>
      <c r="Q4" s="431">
        <f>IF(SUM(Encuestas!$GB4:$GF4)=100,Encuestas!GE4,"")</f>
        <v>100</v>
      </c>
      <c r="R4" s="431">
        <f>IF(SUM(Encuestas!$GB4:$GF4)=100,Encuestas!GF4,"")</f>
        <v>0</v>
      </c>
      <c r="S4">
        <f>Encuestas!GI4</f>
        <v>0</v>
      </c>
      <c r="T4">
        <f>Calculos!CN4</f>
        <v>12</v>
      </c>
      <c r="U4" s="417">
        <f>Calculos!CO4</f>
        <v>20</v>
      </c>
      <c r="V4" s="421">
        <f>IFERROR(Calculos!CT4,"")</f>
        <v>100</v>
      </c>
      <c r="W4" s="421">
        <f>IFERROR(Calculos!CU4,"")</f>
        <v>100</v>
      </c>
      <c r="X4" s="421">
        <f>IFERROR(Calculos!CS4,"")</f>
        <v>100</v>
      </c>
      <c r="Y4" s="421">
        <f>IFERROR(Calculos!CW4,"")</f>
        <v>0</v>
      </c>
      <c r="Z4" s="421" t="str">
        <f>IFERROR(Calculos!CX4,"")</f>
        <v/>
      </c>
      <c r="AA4" s="421">
        <f>IFERROR(Calculos!CV4,"")</f>
        <v>0</v>
      </c>
      <c r="AB4">
        <f>Encuestas!GR4</f>
        <v>13</v>
      </c>
      <c r="AC4">
        <f>Encuestas!GS4</f>
        <v>13</v>
      </c>
      <c r="AD4" s="431">
        <f>IF(SUM(Encuestas!$GT4:'Encuestas'!$GV4)&gt;0,Encuestas!GT4,"")</f>
        <v>100</v>
      </c>
      <c r="AE4" s="431">
        <f>IF(SUM(Encuestas!$GT4:'Encuestas'!$GV4)&gt;0,Encuestas!GU4,"")</f>
        <v>0</v>
      </c>
      <c r="AF4" s="431">
        <f>IF(SUM(Encuestas!$GT4:'Encuestas'!$GV4)&gt;0,Encuestas!GV4,"")</f>
        <v>0</v>
      </c>
      <c r="AG4" s="417">
        <f t="shared" ref="AG4:AG67" si="1">IF(SUM(AD4:AF4)&gt;0,(AD4*8+AE4*20+AF4*32)/100,"")</f>
        <v>8</v>
      </c>
      <c r="AH4">
        <f>IF(Encuestas!GW4&gt;0,Encuestas!GW4,"")</f>
        <v>3</v>
      </c>
      <c r="AI4">
        <f>IF(Encuestas!GX4&gt;0,Encuestas!GX4,"")</f>
        <v>3</v>
      </c>
      <c r="AJ4" t="str">
        <f>IF(Encuestas!GY4&gt;0,Encuestas!GY4,"")</f>
        <v/>
      </c>
      <c r="AK4">
        <f>IF(Encuestas!GZ4&gt;0,Encuestas!GZ4,"")</f>
        <v>30</v>
      </c>
      <c r="AL4">
        <f>IF(Encuestas!HA4&gt;0,Encuestas!HA4,"")</f>
        <v>30</v>
      </c>
      <c r="AM4" t="str">
        <f>IF(Encuestas!HB4&gt;0,Encuestas!HB4,"")</f>
        <v/>
      </c>
      <c r="AN4" t="str">
        <f>IF(Encuestas!HC4&gt;0,Encuestas!HC4,"")</f>
        <v/>
      </c>
      <c r="AO4" t="str">
        <f>Encuestas!HD4</f>
        <v>12</v>
      </c>
      <c r="AP4" t="str">
        <f>Encuestas!HE4</f>
        <v>12</v>
      </c>
      <c r="AQ4" t="str">
        <f>Encuestas!HF4</f>
        <v>0</v>
      </c>
      <c r="AR4" t="str">
        <f>Encuestas!HG4</f>
        <v>0</v>
      </c>
      <c r="AS4" s="431">
        <f>IF(Encuestas!HH4&gt;0,Encuestas!HH4,"")</f>
        <v>8</v>
      </c>
      <c r="AT4" s="431">
        <f>IF(Encuestas!HI4&gt;0,Encuestas!HI4,"")</f>
        <v>5</v>
      </c>
      <c r="AU4" s="431" t="str">
        <f>IF(Encuestas!HJ4&gt;0,Encuestas!HJ4,"")</f>
        <v/>
      </c>
      <c r="AV4" s="431" t="str">
        <f>IF(Encuestas!HK4&gt;0,Encuestas!HK4,"")</f>
        <v/>
      </c>
      <c r="AW4" s="431" t="str">
        <f>IF(Encuestas!HL4&gt;0,Encuestas!HL4,"")</f>
        <v/>
      </c>
      <c r="AX4" s="431" t="str">
        <f>IF(Encuestas!HM4&gt;0,Encuestas!HM4,"")</f>
        <v/>
      </c>
      <c r="AY4" s="431" t="str">
        <f>IF(Encuestas!HN4&gt;0,Encuestas!HN4,"")</f>
        <v/>
      </c>
      <c r="AZ4" s="431" t="str">
        <f>IF(Encuestas!HO4&gt;0,Encuestas!HO4,"")</f>
        <v/>
      </c>
      <c r="BA4" s="417">
        <f t="shared" ref="BA4:BA67" si="2">SUM(AW4:AZ4)</f>
        <v>0</v>
      </c>
      <c r="BB4">
        <f>Calculos!DC4</f>
        <v>0</v>
      </c>
      <c r="BC4">
        <f>Calculos!DD4</f>
        <v>0</v>
      </c>
      <c r="BD4" s="431">
        <f>IF(SUM(Encuestas!$HT4:$IA4)=100,Encuestas!HT4,"")</f>
        <v>0</v>
      </c>
      <c r="BE4" s="431">
        <f>IF(SUM(Encuestas!$HT4:$IA4)=100,Encuestas!HU4,"")</f>
        <v>0</v>
      </c>
      <c r="BF4" s="431">
        <f>IF(SUM(Encuestas!$HT4:$IA4)=100,Encuestas!HV4,"")</f>
        <v>0</v>
      </c>
      <c r="BG4" s="431">
        <f>IF(SUM(Encuestas!$HT4:$IA4)=100,Encuestas!HW4,"")</f>
        <v>0</v>
      </c>
      <c r="BH4" s="431">
        <f>IF(SUM(Encuestas!$HT4:$IA4)=100,Encuestas!HX4,"")</f>
        <v>0</v>
      </c>
      <c r="BI4" s="431">
        <f>IF(SUM(Encuestas!$HT4:$IA4)=100,Encuestas!HY4,"")</f>
        <v>0</v>
      </c>
      <c r="BJ4" s="431">
        <f>IF(SUM(Encuestas!$HT4:$IA4)=100,Encuestas!HZ4,"")</f>
        <v>100</v>
      </c>
      <c r="BK4" s="431">
        <f>IF(SUM(Encuestas!$HT4:$IA4)=100,Encuestas!IA4,"")</f>
        <v>0</v>
      </c>
      <c r="BL4" s="431" t="str">
        <f>IF(SUM(Encuestas!$IB4:$II4)=100,Encuestas!IB4,"")</f>
        <v/>
      </c>
      <c r="BM4" s="431" t="str">
        <f>IF(SUM(Encuestas!$IB4:$II4)=100,Encuestas!IC4,"")</f>
        <v/>
      </c>
      <c r="BN4" s="431" t="str">
        <f>IF(SUM(Encuestas!$IB4:$II4)=100,Encuestas!ID4,"")</f>
        <v/>
      </c>
      <c r="BO4" s="431" t="str">
        <f>IF(SUM(Encuestas!$IB4:$II4)=100,Encuestas!IE4,"")</f>
        <v/>
      </c>
      <c r="BP4" s="431" t="str">
        <f>IF(SUM(Encuestas!$IB4:$II4)=100,Encuestas!IF4,"")</f>
        <v/>
      </c>
      <c r="BQ4" s="431" t="str">
        <f>IF(SUM(Encuestas!$IB4:$II4)=100,Encuestas!IG4,"")</f>
        <v/>
      </c>
      <c r="BR4" s="431" t="str">
        <f>IF(SUM(Encuestas!$IB4:$II4)=100,Encuestas!IH4,"")</f>
        <v/>
      </c>
      <c r="BS4">
        <f>Encuestas!IJ4</f>
        <v>100</v>
      </c>
    </row>
    <row r="5" spans="1:71" x14ac:dyDescent="0.25">
      <c r="A5" s="150">
        <f>Encuestas!A5</f>
        <v>111010018</v>
      </c>
      <c r="B5" s="392">
        <f>'Fact Expans'!C5</f>
        <v>7.25</v>
      </c>
      <c r="C5" s="392">
        <f t="shared" si="0"/>
        <v>7.25</v>
      </c>
      <c r="D5" s="416" t="str">
        <f>Encuestas!FF5</f>
        <v>no</v>
      </c>
      <c r="E5" s="6">
        <f>Calculos!BZ5</f>
        <v>50</v>
      </c>
      <c r="F5">
        <f>Calculos!CA5</f>
        <v>12</v>
      </c>
      <c r="G5">
        <f>Calculos!CB5</f>
        <v>0</v>
      </c>
      <c r="H5">
        <f>Calculos!CC5</f>
        <v>0</v>
      </c>
      <c r="I5">
        <f>Calculos!CD5</f>
        <v>2</v>
      </c>
      <c r="J5">
        <f>Calculos!CH5</f>
        <v>64</v>
      </c>
      <c r="K5">
        <f>IFERROR(Calculos!CI5,"")</f>
        <v>100</v>
      </c>
      <c r="L5">
        <f>IFERROR(Calculos!CJ5,"")</f>
        <v>0</v>
      </c>
      <c r="M5">
        <f>IFERROR(Calculos!CK5,"")</f>
        <v>0</v>
      </c>
      <c r="N5" s="431">
        <f>IF(SUM(Encuestas!$GB5:$GF5)=100,Encuestas!GB5,"")</f>
        <v>100</v>
      </c>
      <c r="O5" s="431">
        <f>IF(SUM(Encuestas!$GB5:$GF5)=100,Encuestas!GC5,"")</f>
        <v>0</v>
      </c>
      <c r="P5" s="431">
        <f>IF(SUM(Encuestas!$GB5:$GF5)=100,Encuestas!GD5,"")</f>
        <v>0</v>
      </c>
      <c r="Q5" s="431">
        <f>IF(SUM(Encuestas!$GB5:$GF5)=100,Encuestas!GE5,"")</f>
        <v>0</v>
      </c>
      <c r="R5" s="431">
        <f>IF(SUM(Encuestas!$GB5:$GF5)=100,Encuestas!GF5,"")</f>
        <v>0</v>
      </c>
      <c r="S5">
        <f>Encuestas!GI5</f>
        <v>5</v>
      </c>
      <c r="T5">
        <f>Calculos!CN5</f>
        <v>8</v>
      </c>
      <c r="U5" s="417">
        <f>Calculos!CO5</f>
        <v>50</v>
      </c>
      <c r="V5" s="421">
        <f>IFERROR(Calculos!CT5,"")</f>
        <v>100</v>
      </c>
      <c r="W5" s="421" t="str">
        <f>IFERROR(Calculos!CU5,"")</f>
        <v/>
      </c>
      <c r="X5" s="421">
        <f>IFERROR(Calculos!CS5,"")</f>
        <v>100</v>
      </c>
      <c r="Y5" s="421">
        <f>IFERROR(Calculos!CW5,"")</f>
        <v>0</v>
      </c>
      <c r="Z5" s="421" t="str">
        <f>IFERROR(Calculos!CX5,"")</f>
        <v/>
      </c>
      <c r="AA5" s="421">
        <f>IFERROR(Calculos!CV5,"")</f>
        <v>0</v>
      </c>
      <c r="AB5">
        <f>Encuestas!GR5</f>
        <v>30</v>
      </c>
      <c r="AC5">
        <f>Encuestas!GS5</f>
        <v>30</v>
      </c>
      <c r="AD5" s="431">
        <f>IF(SUM(Encuestas!$GT5:'Encuestas'!$GV5)&gt;0,Encuestas!GT5,"")</f>
        <v>0</v>
      </c>
      <c r="AE5" s="431">
        <f>IF(SUM(Encuestas!$GT5:'Encuestas'!$GV5)&gt;0,Encuestas!GU5,"")</f>
        <v>100</v>
      </c>
      <c r="AF5" s="431">
        <f>IF(SUM(Encuestas!$GT5:'Encuestas'!$GV5)&gt;0,Encuestas!GV5,"")</f>
        <v>0</v>
      </c>
      <c r="AG5" s="417">
        <f t="shared" si="1"/>
        <v>20</v>
      </c>
      <c r="AH5">
        <f>IF(Encuestas!GW5&gt;0,Encuestas!GW5,"")</f>
        <v>2</v>
      </c>
      <c r="AI5">
        <f>IF(Encuestas!GX5&gt;0,Encuestas!GX5,"")</f>
        <v>2</v>
      </c>
      <c r="AJ5" t="str">
        <f>IF(Encuestas!GY5&gt;0,Encuestas!GY5,"")</f>
        <v/>
      </c>
      <c r="AK5">
        <f>IF(Encuestas!GZ5&gt;0,Encuestas!GZ5,"")</f>
        <v>25</v>
      </c>
      <c r="AL5">
        <f>IF(Encuestas!HA5&gt;0,Encuestas!HA5,"")</f>
        <v>25</v>
      </c>
      <c r="AM5" t="str">
        <f>IF(Encuestas!HB5&gt;0,Encuestas!HB5,"")</f>
        <v/>
      </c>
      <c r="AN5" t="str">
        <f>IF(Encuestas!HC5&gt;0,Encuestas!HC5,"")</f>
        <v/>
      </c>
      <c r="AO5" t="str">
        <f>Encuestas!HD5</f>
        <v>Noviembre hasta febrero</v>
      </c>
      <c r="AP5" t="str">
        <f>Encuestas!HE5</f>
        <v>Noviembre a febrero</v>
      </c>
      <c r="AQ5" t="str">
        <f>Encuestas!HF5</f>
        <v>No</v>
      </c>
      <c r="AR5" t="str">
        <f>Encuestas!HG5</f>
        <v>No</v>
      </c>
      <c r="AS5" s="431">
        <f>IF(Encuestas!HH5&gt;0,Encuestas!HH5,"")</f>
        <v>30</v>
      </c>
      <c r="AT5" s="431">
        <f>IF(Encuestas!HI5&gt;0,Encuestas!HI5,"")</f>
        <v>18</v>
      </c>
      <c r="AU5" s="431" t="str">
        <f>IF(Encuestas!HJ5&gt;0,Encuestas!HJ5,"")</f>
        <v/>
      </c>
      <c r="AV5" s="431" t="str">
        <f>IF(Encuestas!HK5&gt;0,Encuestas!HK5,"")</f>
        <v/>
      </c>
      <c r="AW5" s="431" t="str">
        <f>IF(Encuestas!HL5&gt;0,Encuestas!HL5,"")</f>
        <v/>
      </c>
      <c r="AX5" s="431" t="str">
        <f>IF(Encuestas!HM5&gt;0,Encuestas!HM5,"")</f>
        <v/>
      </c>
      <c r="AY5" s="431" t="str">
        <f>IF(Encuestas!HN5&gt;0,Encuestas!HN5,"")</f>
        <v/>
      </c>
      <c r="AZ5" s="431" t="str">
        <f>IF(Encuestas!HO5&gt;0,Encuestas!HO5,"")</f>
        <v/>
      </c>
      <c r="BA5" s="417">
        <f t="shared" si="2"/>
        <v>0</v>
      </c>
      <c r="BB5">
        <f>Calculos!DC5</f>
        <v>0</v>
      </c>
      <c r="BC5">
        <f>Calculos!DD5</f>
        <v>10</v>
      </c>
      <c r="BD5" s="431">
        <f>IF(SUM(Encuestas!$HT5:$IA5)=100,Encuestas!HT5,"")</f>
        <v>0</v>
      </c>
      <c r="BE5" s="431">
        <f>IF(SUM(Encuestas!$HT5:$IA5)=100,Encuestas!HU5,"")</f>
        <v>0</v>
      </c>
      <c r="BF5" s="431">
        <f>IF(SUM(Encuestas!$HT5:$IA5)=100,Encuestas!HV5,"")</f>
        <v>0</v>
      </c>
      <c r="BG5" s="431">
        <f>IF(SUM(Encuestas!$HT5:$IA5)=100,Encuestas!HW5,"")</f>
        <v>0</v>
      </c>
      <c r="BH5" s="431">
        <f>IF(SUM(Encuestas!$HT5:$IA5)=100,Encuestas!HX5,"")</f>
        <v>0</v>
      </c>
      <c r="BI5" s="431">
        <f>IF(SUM(Encuestas!$HT5:$IA5)=100,Encuestas!HY5,"")</f>
        <v>0</v>
      </c>
      <c r="BJ5" s="431">
        <f>IF(SUM(Encuestas!$HT5:$IA5)=100,Encuestas!HZ5,"")</f>
        <v>100</v>
      </c>
      <c r="BK5" s="431">
        <f>IF(SUM(Encuestas!$HT5:$IA5)=100,Encuestas!IA5,"")</f>
        <v>0</v>
      </c>
      <c r="BL5" s="431">
        <f>IF(SUM(Encuestas!$IB5:$II5)=100,Encuestas!IB5,"")</f>
        <v>0</v>
      </c>
      <c r="BM5" s="431">
        <f>IF(SUM(Encuestas!$IB5:$II5)=100,Encuestas!IC5,"")</f>
        <v>100</v>
      </c>
      <c r="BN5" s="431">
        <f>IF(SUM(Encuestas!$IB5:$II5)=100,Encuestas!ID5,"")</f>
        <v>0</v>
      </c>
      <c r="BO5" s="431">
        <f>IF(SUM(Encuestas!$IB5:$II5)=100,Encuestas!IE5,"")</f>
        <v>0</v>
      </c>
      <c r="BP5" s="431">
        <f>IF(SUM(Encuestas!$IB5:$II5)=100,Encuestas!IF5,"")</f>
        <v>0</v>
      </c>
      <c r="BQ5" s="431">
        <f>IF(SUM(Encuestas!$IB5:$II5)=100,Encuestas!IG5,"")</f>
        <v>0</v>
      </c>
      <c r="BR5" s="431">
        <f>IF(SUM(Encuestas!$IB5:$II5)=100,Encuestas!IH5,"")</f>
        <v>0</v>
      </c>
      <c r="BS5">
        <f>Encuestas!IJ5</f>
        <v>100</v>
      </c>
    </row>
    <row r="6" spans="1:71" x14ac:dyDescent="0.25">
      <c r="A6" s="150">
        <f>Encuestas!A6</f>
        <v>111012263</v>
      </c>
      <c r="B6" s="392">
        <f>'Fact Expans'!C6</f>
        <v>5.8518518518518521</v>
      </c>
      <c r="C6" s="392">
        <f t="shared" si="0"/>
        <v>5.8518518518518521</v>
      </c>
      <c r="D6" s="416" t="str">
        <f>Encuestas!FF6</f>
        <v>no</v>
      </c>
      <c r="E6" s="6">
        <f>Calculos!BZ6</f>
        <v>50</v>
      </c>
      <c r="F6">
        <f>Calculos!CA6</f>
        <v>0</v>
      </c>
      <c r="G6">
        <f>Calculos!CB6</f>
        <v>0</v>
      </c>
      <c r="H6">
        <f>Calculos!CC6</f>
        <v>0</v>
      </c>
      <c r="I6">
        <f>Calculos!CD6</f>
        <v>2</v>
      </c>
      <c r="J6">
        <f>Calculos!CH6</f>
        <v>52</v>
      </c>
      <c r="K6">
        <f>IFERROR(Calculos!CI6,"")</f>
        <v>100</v>
      </c>
      <c r="L6">
        <f>IFERROR(Calculos!CJ6,"")</f>
        <v>0</v>
      </c>
      <c r="M6">
        <f>IFERROR(Calculos!CK6,"")</f>
        <v>0</v>
      </c>
      <c r="N6" s="431">
        <f>IF(SUM(Encuestas!$GB6:$GF6)=100,Encuestas!GB6,"")</f>
        <v>30</v>
      </c>
      <c r="O6" s="431">
        <f>IF(SUM(Encuestas!$GB6:$GF6)=100,Encuestas!GC6,"")</f>
        <v>70</v>
      </c>
      <c r="P6" s="431">
        <f>IF(SUM(Encuestas!$GB6:$GF6)=100,Encuestas!GD6,"")</f>
        <v>0</v>
      </c>
      <c r="Q6" s="431">
        <f>IF(SUM(Encuestas!$GB6:$GF6)=100,Encuestas!GE6,"")</f>
        <v>0</v>
      </c>
      <c r="R6" s="431">
        <f>IF(SUM(Encuestas!$GB6:$GF6)=100,Encuestas!GF6,"")</f>
        <v>0</v>
      </c>
      <c r="S6">
        <f>Encuestas!GI6</f>
        <v>5</v>
      </c>
      <c r="T6">
        <f>Calculos!CN6</f>
        <v>3</v>
      </c>
      <c r="U6" s="417">
        <f>Calculos!CO6</f>
        <v>50</v>
      </c>
      <c r="V6" s="421">
        <f>IFERROR(Calculos!CT6,"")</f>
        <v>100</v>
      </c>
      <c r="W6" s="421">
        <f>IFERROR(Calculos!CU6,"")</f>
        <v>50</v>
      </c>
      <c r="X6" s="421">
        <f>IFERROR(Calculos!CS6,"")</f>
        <v>100</v>
      </c>
      <c r="Y6" s="421">
        <f>IFERROR(Calculos!CW6,"")</f>
        <v>0</v>
      </c>
      <c r="Z6" s="421" t="str">
        <f>IFERROR(Calculos!CX6,"")</f>
        <v/>
      </c>
      <c r="AA6" s="421">
        <f>IFERROR(Calculos!CV6,"")</f>
        <v>0</v>
      </c>
      <c r="AB6">
        <f>Encuestas!GR6</f>
        <v>32</v>
      </c>
      <c r="AC6">
        <f>Encuestas!GS6</f>
        <v>32</v>
      </c>
      <c r="AD6" s="431">
        <f>IF(SUM(Encuestas!$GT6:'Encuestas'!$GV6)&gt;0,Encuestas!GT6,"")</f>
        <v>100</v>
      </c>
      <c r="AE6" s="431">
        <f>IF(SUM(Encuestas!$GT6:'Encuestas'!$GV6)&gt;0,Encuestas!GU6,"")</f>
        <v>0</v>
      </c>
      <c r="AF6" s="431">
        <f>IF(SUM(Encuestas!$GT6:'Encuestas'!$GV6)&gt;0,Encuestas!GV6,"")</f>
        <v>0</v>
      </c>
      <c r="AG6" s="417">
        <f t="shared" si="1"/>
        <v>8</v>
      </c>
      <c r="AH6">
        <f>IF(Encuestas!GW6&gt;0,Encuestas!GW6,"")</f>
        <v>3</v>
      </c>
      <c r="AI6">
        <f>IF(Encuestas!GX6&gt;0,Encuestas!GX6,"")</f>
        <v>3</v>
      </c>
      <c r="AJ6" t="str">
        <f>IF(Encuestas!GY6&gt;0,Encuestas!GY6,"")</f>
        <v/>
      </c>
      <c r="AK6">
        <f>IF(Encuestas!GZ6&gt;0,Encuestas!GZ6,"")</f>
        <v>30</v>
      </c>
      <c r="AL6">
        <f>IF(Encuestas!HA6&gt;0,Encuestas!HA6,"")</f>
        <v>30</v>
      </c>
      <c r="AM6" t="str">
        <f>IF(Encuestas!HB6&gt;0,Encuestas!HB6,"")</f>
        <v/>
      </c>
      <c r="AN6" t="str">
        <f>IF(Encuestas!HC6&gt;0,Encuestas!HC6,"")</f>
        <v/>
      </c>
      <c r="AO6" t="str">
        <f>Encuestas!HD6</f>
        <v>Diciembre a febrero</v>
      </c>
      <c r="AP6" t="str">
        <f>Encuestas!HE6</f>
        <v>Diciembre a febrero</v>
      </c>
      <c r="AQ6" t="str">
        <f>Encuestas!HF6</f>
        <v>0</v>
      </c>
      <c r="AR6" t="str">
        <f>Encuestas!HG6</f>
        <v>O</v>
      </c>
      <c r="AS6" s="431">
        <f>IF(Encuestas!HH6&gt;0,Encuestas!HH6,"")</f>
        <v>20</v>
      </c>
      <c r="AT6" s="431">
        <f>IF(Encuestas!HI6&gt;0,Encuestas!HI6,"")</f>
        <v>20</v>
      </c>
      <c r="AU6" s="431" t="str">
        <f>IF(Encuestas!HJ6&gt;0,Encuestas!HJ6,"")</f>
        <v/>
      </c>
      <c r="AV6" s="431" t="str">
        <f>IF(Encuestas!HK6&gt;0,Encuestas!HK6,"")</f>
        <v/>
      </c>
      <c r="AW6" s="431">
        <f>IF(Encuestas!HL6&gt;0,Encuestas!HL6,"")</f>
        <v>5</v>
      </c>
      <c r="AX6" s="431">
        <f>IF(Encuestas!HM6&gt;0,Encuestas!HM6,"")</f>
        <v>5</v>
      </c>
      <c r="AY6" s="431" t="str">
        <f>IF(Encuestas!HN6&gt;0,Encuestas!HN6,"")</f>
        <v/>
      </c>
      <c r="AZ6" s="431">
        <f>IF(Encuestas!HO6&gt;0,Encuestas!HO6,"")</f>
        <v>3</v>
      </c>
      <c r="BA6" s="417">
        <f t="shared" si="2"/>
        <v>13</v>
      </c>
      <c r="BB6">
        <f>Calculos!DC6</f>
        <v>0</v>
      </c>
      <c r="BC6">
        <f>Calculos!DD6</f>
        <v>0</v>
      </c>
      <c r="BD6" s="431">
        <f>IF(SUM(Encuestas!$HT6:$IA6)=100,Encuestas!HT6,"")</f>
        <v>0</v>
      </c>
      <c r="BE6" s="431">
        <f>IF(SUM(Encuestas!$HT6:$IA6)=100,Encuestas!HU6,"")</f>
        <v>0</v>
      </c>
      <c r="BF6" s="431">
        <f>IF(SUM(Encuestas!$HT6:$IA6)=100,Encuestas!HV6,"")</f>
        <v>0</v>
      </c>
      <c r="BG6" s="431">
        <f>IF(SUM(Encuestas!$HT6:$IA6)=100,Encuestas!HW6,"")</f>
        <v>0</v>
      </c>
      <c r="BH6" s="431">
        <f>IF(SUM(Encuestas!$HT6:$IA6)=100,Encuestas!HX6,"")</f>
        <v>0</v>
      </c>
      <c r="BI6" s="431">
        <f>IF(SUM(Encuestas!$HT6:$IA6)=100,Encuestas!HY6,"")</f>
        <v>0</v>
      </c>
      <c r="BJ6" s="431">
        <f>IF(SUM(Encuestas!$HT6:$IA6)=100,Encuestas!HZ6,"")</f>
        <v>100</v>
      </c>
      <c r="BK6" s="431">
        <f>IF(SUM(Encuestas!$HT6:$IA6)=100,Encuestas!IA6,"")</f>
        <v>0</v>
      </c>
      <c r="BL6" s="431" t="str">
        <f>IF(SUM(Encuestas!$IB6:$II6)=100,Encuestas!IB6,"")</f>
        <v/>
      </c>
      <c r="BM6" s="431" t="str">
        <f>IF(SUM(Encuestas!$IB6:$II6)=100,Encuestas!IC6,"")</f>
        <v/>
      </c>
      <c r="BN6" s="431" t="str">
        <f>IF(SUM(Encuestas!$IB6:$II6)=100,Encuestas!ID6,"")</f>
        <v/>
      </c>
      <c r="BO6" s="431" t="str">
        <f>IF(SUM(Encuestas!$IB6:$II6)=100,Encuestas!IE6,"")</f>
        <v/>
      </c>
      <c r="BP6" s="431" t="str">
        <f>IF(SUM(Encuestas!$IB6:$II6)=100,Encuestas!IF6,"")</f>
        <v/>
      </c>
      <c r="BQ6" s="431" t="str">
        <f>IF(SUM(Encuestas!$IB6:$II6)=100,Encuestas!IG6,"")</f>
        <v/>
      </c>
      <c r="BR6" s="431" t="str">
        <f>IF(SUM(Encuestas!$IB6:$II6)=100,Encuestas!IH6,"")</f>
        <v/>
      </c>
      <c r="BS6">
        <f>Encuestas!IJ6</f>
        <v>100</v>
      </c>
    </row>
    <row r="7" spans="1:71" x14ac:dyDescent="0.25">
      <c r="A7" s="150">
        <f>Encuestas!A7</f>
        <v>111020126</v>
      </c>
      <c r="B7" s="392">
        <f>'Fact Expans'!C7</f>
        <v>6.549295774647887</v>
      </c>
      <c r="C7" s="392">
        <f t="shared" si="0"/>
        <v>6.549295774647887</v>
      </c>
      <c r="D7" s="416" t="str">
        <f>Encuestas!FF7</f>
        <v>si</v>
      </c>
      <c r="E7" s="6">
        <f>Calculos!BZ7</f>
        <v>124</v>
      </c>
      <c r="F7">
        <f>Calculos!CA7</f>
        <v>8</v>
      </c>
      <c r="G7">
        <f>Calculos!CB7</f>
        <v>0</v>
      </c>
      <c r="H7">
        <f>Calculos!CC7</f>
        <v>0</v>
      </c>
      <c r="I7">
        <f>Calculos!CD7</f>
        <v>6</v>
      </c>
      <c r="J7">
        <f>Calculos!CH7</f>
        <v>138</v>
      </c>
      <c r="K7">
        <f>IFERROR(Calculos!CI7,"")</f>
        <v>100</v>
      </c>
      <c r="L7">
        <f>IFERROR(Calculos!CJ7,"")</f>
        <v>0</v>
      </c>
      <c r="M7">
        <f>IFERROR(Calculos!CK7,"")</f>
        <v>0</v>
      </c>
      <c r="N7" s="431">
        <f>IF(SUM(Encuestas!$GB7:$GF7)=100,Encuestas!GB7,"")</f>
        <v>70</v>
      </c>
      <c r="O7" s="431">
        <f>IF(SUM(Encuestas!$GB7:$GF7)=100,Encuestas!GC7,"")</f>
        <v>10</v>
      </c>
      <c r="P7" s="431">
        <f>IF(SUM(Encuestas!$GB7:$GF7)=100,Encuestas!GD7,"")</f>
        <v>0</v>
      </c>
      <c r="Q7" s="431">
        <f>IF(SUM(Encuestas!$GB7:$GF7)=100,Encuestas!GE7,"")</f>
        <v>15</v>
      </c>
      <c r="R7" s="431">
        <f>IF(SUM(Encuestas!$GB7:$GF7)=100,Encuestas!GF7,"")</f>
        <v>5</v>
      </c>
      <c r="S7">
        <f>Encuestas!GI7</f>
        <v>4</v>
      </c>
      <c r="T7">
        <f>Calculos!CN7</f>
        <v>4</v>
      </c>
      <c r="U7" s="417">
        <f>Calculos!CO7</f>
        <v>132</v>
      </c>
      <c r="V7" s="421">
        <f>IFERROR(Calculos!CT7,"")</f>
        <v>97.58064516129032</v>
      </c>
      <c r="X7" s="421">
        <f>IFERROR(Calculos!CS7,"")</f>
        <v>91.666666666666657</v>
      </c>
      <c r="Y7" s="421">
        <f>IFERROR(Calculos!CW7,"")</f>
        <v>2.4193548387096775</v>
      </c>
      <c r="Z7" s="421">
        <f>IFERROR(Calculos!CX7,"")</f>
        <v>100</v>
      </c>
      <c r="AA7" s="421">
        <f>IFERROR(Calculos!CV7,"")</f>
        <v>6.6115702479338845</v>
      </c>
      <c r="AB7">
        <f>Encuestas!GR7</f>
        <v>65</v>
      </c>
      <c r="AC7">
        <f>Encuestas!GS7</f>
        <v>65</v>
      </c>
      <c r="AD7" s="431">
        <f>IF(SUM(Encuestas!$GT7:'Encuestas'!$GV7)&gt;0,Encuestas!GT7,"")</f>
        <v>100</v>
      </c>
      <c r="AE7" s="431">
        <f>IF(SUM(Encuestas!$GT7:'Encuestas'!$GV7)&gt;0,Encuestas!GU7,"")</f>
        <v>0</v>
      </c>
      <c r="AF7" s="431">
        <f>IF(SUM(Encuestas!$GT7:'Encuestas'!$GV7)&gt;0,Encuestas!GV7,"")</f>
        <v>0</v>
      </c>
      <c r="AG7" s="417">
        <f t="shared" si="1"/>
        <v>8</v>
      </c>
      <c r="AH7">
        <f>IF(Encuestas!GW7&gt;0,Encuestas!GW7,"")</f>
        <v>3</v>
      </c>
      <c r="AI7">
        <f>IF(Encuestas!GX7&gt;0,Encuestas!GX7,"")</f>
        <v>3</v>
      </c>
      <c r="AJ7" t="str">
        <f>IF(Encuestas!GY7&gt;0,Encuestas!GY7,"")</f>
        <v/>
      </c>
      <c r="AK7">
        <f>IF(Encuestas!GZ7&gt;0,Encuestas!GZ7,"")</f>
        <v>25</v>
      </c>
      <c r="AL7">
        <f>IF(Encuestas!HA7&gt;0,Encuestas!HA7,"")</f>
        <v>25</v>
      </c>
      <c r="AM7" t="str">
        <f>IF(Encuestas!HB7&gt;0,Encuestas!HB7,"")</f>
        <v/>
      </c>
      <c r="AN7" t="str">
        <f>IF(Encuestas!HC7&gt;0,Encuestas!HC7,"")</f>
        <v/>
      </c>
      <c r="AO7" t="str">
        <f>Encuestas!HD7</f>
        <v>Diciembre enero</v>
      </c>
      <c r="AP7" t="str">
        <f>Encuestas!HE7</f>
        <v>Diciembre enero</v>
      </c>
      <c r="AQ7" t="str">
        <f>Encuestas!HF7</f>
        <v>No</v>
      </c>
      <c r="AR7" t="str">
        <f>Encuestas!HG7</f>
        <v>No</v>
      </c>
      <c r="AS7" s="431">
        <f>IF(Encuestas!HH7&gt;0,Encuestas!HH7,"")</f>
        <v>32</v>
      </c>
      <c r="AT7" s="431">
        <f>IF(Encuestas!HI7&gt;0,Encuestas!HI7,"")</f>
        <v>32</v>
      </c>
      <c r="AU7" s="431" t="str">
        <f>IF(Encuestas!HJ7&gt;0,Encuestas!HJ7,"")</f>
        <v/>
      </c>
      <c r="AV7" s="431" t="str">
        <f>IF(Encuestas!HK7&gt;0,Encuestas!HK7,"")</f>
        <v/>
      </c>
      <c r="AW7" s="431">
        <f>IF(Encuestas!HL7&gt;0,Encuestas!HL7,"")</f>
        <v>16</v>
      </c>
      <c r="AX7" s="431" t="str">
        <f>IF(Encuestas!HM7&gt;0,Encuestas!HM7,"")</f>
        <v/>
      </c>
      <c r="AY7" s="431" t="str">
        <f>IF(Encuestas!HN7&gt;0,Encuestas!HN7,"")</f>
        <v/>
      </c>
      <c r="AZ7" s="431">
        <f>IF(Encuestas!HO7&gt;0,Encuestas!HO7,"")</f>
        <v>8</v>
      </c>
      <c r="BA7" s="417">
        <f t="shared" si="2"/>
        <v>24</v>
      </c>
      <c r="BB7">
        <f>Calculos!DC7</f>
        <v>0</v>
      </c>
      <c r="BC7">
        <f>Calculos!DD7</f>
        <v>0</v>
      </c>
      <c r="BD7" s="431">
        <f>IF(SUM(Encuestas!$HT7:$IA7)=100,Encuestas!HT7,"")</f>
        <v>0</v>
      </c>
      <c r="BE7" s="431">
        <f>IF(SUM(Encuestas!$HT7:$IA7)=100,Encuestas!HU7,"")</f>
        <v>0</v>
      </c>
      <c r="BF7" s="431">
        <f>IF(SUM(Encuestas!$HT7:$IA7)=100,Encuestas!HV7,"")</f>
        <v>0</v>
      </c>
      <c r="BG7" s="431">
        <f>IF(SUM(Encuestas!$HT7:$IA7)=100,Encuestas!HW7,"")</f>
        <v>0</v>
      </c>
      <c r="BH7" s="431">
        <f>IF(SUM(Encuestas!$HT7:$IA7)=100,Encuestas!HX7,"")</f>
        <v>0</v>
      </c>
      <c r="BI7" s="431">
        <f>IF(SUM(Encuestas!$HT7:$IA7)=100,Encuestas!HY7,"")</f>
        <v>0</v>
      </c>
      <c r="BJ7" s="431">
        <f>IF(SUM(Encuestas!$HT7:$IA7)=100,Encuestas!HZ7,"")</f>
        <v>100</v>
      </c>
      <c r="BK7" s="431">
        <f>IF(SUM(Encuestas!$HT7:$IA7)=100,Encuestas!IA7,"")</f>
        <v>0</v>
      </c>
      <c r="BL7" s="431" t="str">
        <f>IF(SUM(Encuestas!$IB7:$II7)=100,Encuestas!IB7,"")</f>
        <v/>
      </c>
      <c r="BM7" s="431" t="str">
        <f>IF(SUM(Encuestas!$IB7:$II7)=100,Encuestas!IC7,"")</f>
        <v/>
      </c>
      <c r="BN7" s="431" t="str">
        <f>IF(SUM(Encuestas!$IB7:$II7)=100,Encuestas!ID7,"")</f>
        <v/>
      </c>
      <c r="BO7" s="431" t="str">
        <f>IF(SUM(Encuestas!$IB7:$II7)=100,Encuestas!IE7,"")</f>
        <v/>
      </c>
      <c r="BP7" s="431" t="str">
        <f>IF(SUM(Encuestas!$IB7:$II7)=100,Encuestas!IF7,"")</f>
        <v/>
      </c>
      <c r="BQ7" s="431" t="str">
        <f>IF(SUM(Encuestas!$IB7:$II7)=100,Encuestas!IG7,"")</f>
        <v/>
      </c>
      <c r="BR7" s="431" t="str">
        <f>IF(SUM(Encuestas!$IB7:$II7)=100,Encuestas!IH7,"")</f>
        <v/>
      </c>
      <c r="BS7">
        <f>Encuestas!IJ7</f>
        <v>100</v>
      </c>
    </row>
    <row r="8" spans="1:71" x14ac:dyDescent="0.25">
      <c r="A8" s="150">
        <f>Encuestas!A8</f>
        <v>111020225</v>
      </c>
      <c r="B8" s="392">
        <f>'Fact Expans'!C8</f>
        <v>6.549295774647887</v>
      </c>
      <c r="C8" s="392">
        <f t="shared" si="0"/>
        <v>6.549295774647887</v>
      </c>
      <c r="D8" s="416" t="str">
        <f>Encuestas!FF8</f>
        <v>no</v>
      </c>
      <c r="E8" s="6">
        <f>Calculos!BZ8</f>
        <v>95</v>
      </c>
      <c r="F8">
        <f>Calculos!CA8</f>
        <v>0</v>
      </c>
      <c r="G8">
        <f>Calculos!CB8</f>
        <v>0</v>
      </c>
      <c r="H8">
        <f>Calculos!CC8</f>
        <v>0</v>
      </c>
      <c r="I8">
        <f>Calculos!CD8</f>
        <v>6</v>
      </c>
      <c r="J8">
        <f>Calculos!CH8</f>
        <v>101</v>
      </c>
      <c r="K8">
        <f>IFERROR(Calculos!CI8,"")</f>
        <v>100</v>
      </c>
      <c r="L8">
        <f>IFERROR(Calculos!CJ8,"")</f>
        <v>0</v>
      </c>
      <c r="M8">
        <f>IFERROR(Calculos!CK8,"")</f>
        <v>0</v>
      </c>
      <c r="N8" s="431">
        <f>IF(SUM(Encuestas!$GB8:$GF8)=100,Encuestas!GB8,"")</f>
        <v>80</v>
      </c>
      <c r="O8" s="431">
        <f>IF(SUM(Encuestas!$GB8:$GF8)=100,Encuestas!GC8,"")</f>
        <v>20</v>
      </c>
      <c r="P8" s="431">
        <f>IF(SUM(Encuestas!$GB8:$GF8)=100,Encuestas!GD8,"")</f>
        <v>0</v>
      </c>
      <c r="Q8" s="431">
        <f>IF(SUM(Encuestas!$GB8:$GF8)=100,Encuestas!GE8,"")</f>
        <v>0</v>
      </c>
      <c r="R8" s="431">
        <f>IF(SUM(Encuestas!$GB8:$GF8)=100,Encuestas!GF8,"")</f>
        <v>0</v>
      </c>
      <c r="S8">
        <f>Encuestas!GI8</f>
        <v>4</v>
      </c>
      <c r="T8">
        <f>Calculos!CN8</f>
        <v>4</v>
      </c>
      <c r="U8" s="417">
        <f>Calculos!CO8</f>
        <v>75</v>
      </c>
      <c r="V8" s="421">
        <f>IFERROR(Calculos!CT8,"")</f>
        <v>100</v>
      </c>
      <c r="W8" s="421" t="str">
        <f>IFERROR(Calculos!CU8,"")</f>
        <v/>
      </c>
      <c r="X8" s="421">
        <f>IFERROR(Calculos!CS8,"")</f>
        <v>100</v>
      </c>
      <c r="Y8" s="421">
        <f>IFERROR(Calculos!CW8,"")</f>
        <v>0</v>
      </c>
      <c r="Z8" s="421" t="str">
        <f>IFERROR(Calculos!CX8,"")</f>
        <v/>
      </c>
      <c r="AA8" s="421">
        <f>IFERROR(Calculos!CV8,"")</f>
        <v>0</v>
      </c>
      <c r="AB8">
        <f>Encuestas!GR8</f>
        <v>40</v>
      </c>
      <c r="AC8">
        <f>Encuestas!GS8</f>
        <v>45</v>
      </c>
      <c r="AD8" s="431">
        <f>IF(SUM(Encuestas!$GT8:'Encuestas'!$GV8)&gt;0,Encuestas!GT8,"")</f>
        <v>100</v>
      </c>
      <c r="AE8" s="431">
        <f>IF(SUM(Encuestas!$GT8:'Encuestas'!$GV8)&gt;0,Encuestas!GU8,"")</f>
        <v>0</v>
      </c>
      <c r="AF8" s="431">
        <f>IF(SUM(Encuestas!$GT8:'Encuestas'!$GV8)&gt;0,Encuestas!GV8,"")</f>
        <v>0</v>
      </c>
      <c r="AG8" s="417">
        <f t="shared" si="1"/>
        <v>8</v>
      </c>
      <c r="AH8">
        <f>IF(Encuestas!GW8&gt;0,Encuestas!GW8,"")</f>
        <v>3</v>
      </c>
      <c r="AI8">
        <f>IF(Encuestas!GX8&gt;0,Encuestas!GX8,"")</f>
        <v>3</v>
      </c>
      <c r="AJ8" t="str">
        <f>IF(Encuestas!GY8&gt;0,Encuestas!GY8,"")</f>
        <v/>
      </c>
      <c r="AK8">
        <f>IF(Encuestas!GZ8&gt;0,Encuestas!GZ8,"")</f>
        <v>30</v>
      </c>
      <c r="AL8">
        <f>IF(Encuestas!HA8&gt;0,Encuestas!HA8,"")</f>
        <v>30</v>
      </c>
      <c r="AM8" t="str">
        <f>IF(Encuestas!HB8&gt;0,Encuestas!HB8,"")</f>
        <v/>
      </c>
      <c r="AN8" t="str">
        <f>IF(Encuestas!HC8&gt;0,Encuestas!HC8,"")</f>
        <v/>
      </c>
      <c r="AO8" t="str">
        <f>Encuestas!HD8</f>
        <v>Diciembre enero</v>
      </c>
      <c r="AP8" t="str">
        <f>Encuestas!HE8</f>
        <v>Diciembre enero</v>
      </c>
      <c r="AQ8" t="str">
        <f>Encuestas!HF8</f>
        <v>No</v>
      </c>
      <c r="AR8" t="str">
        <f>Encuestas!HG8</f>
        <v>No</v>
      </c>
      <c r="AS8" s="431">
        <f>IF(Encuestas!HH8&gt;0,Encuestas!HH8,"")</f>
        <v>30</v>
      </c>
      <c r="AT8" s="431">
        <f>IF(Encuestas!HI8&gt;0,Encuestas!HI8,"")</f>
        <v>30</v>
      </c>
      <c r="AU8" s="431" t="str">
        <f>IF(Encuestas!HJ8&gt;0,Encuestas!HJ8,"")</f>
        <v/>
      </c>
      <c r="AV8" s="431" t="str">
        <f>IF(Encuestas!HK8&gt;0,Encuestas!HK8,"")</f>
        <v/>
      </c>
      <c r="AW8" s="431" t="str">
        <f>IF(Encuestas!HL8&gt;0,Encuestas!HL8,"")</f>
        <v/>
      </c>
      <c r="AX8" s="431" t="str">
        <f>IF(Encuestas!HM8&gt;0,Encuestas!HM8,"")</f>
        <v/>
      </c>
      <c r="AY8" s="431" t="str">
        <f>IF(Encuestas!HN8&gt;0,Encuestas!HN8,"")</f>
        <v/>
      </c>
      <c r="AZ8" s="431" t="str">
        <f>IF(Encuestas!HO8&gt;0,Encuestas!HO8,"")</f>
        <v/>
      </c>
      <c r="BA8" s="417">
        <f t="shared" si="2"/>
        <v>0</v>
      </c>
      <c r="BB8">
        <f>Calculos!DC8</f>
        <v>0</v>
      </c>
      <c r="BC8">
        <f>Calculos!DD8</f>
        <v>0</v>
      </c>
      <c r="BD8" s="431">
        <f>IF(SUM(Encuestas!$HT8:$IA8)=100,Encuestas!HT8,"")</f>
        <v>0</v>
      </c>
      <c r="BE8" s="431">
        <f>IF(SUM(Encuestas!$HT8:$IA8)=100,Encuestas!HU8,"")</f>
        <v>0</v>
      </c>
      <c r="BF8" s="431">
        <f>IF(SUM(Encuestas!$HT8:$IA8)=100,Encuestas!HV8,"")</f>
        <v>0</v>
      </c>
      <c r="BG8" s="431">
        <f>IF(SUM(Encuestas!$HT8:$IA8)=100,Encuestas!HW8,"")</f>
        <v>0</v>
      </c>
      <c r="BH8" s="431">
        <f>IF(SUM(Encuestas!$HT8:$IA8)=100,Encuestas!HX8,"")</f>
        <v>0</v>
      </c>
      <c r="BI8" s="431">
        <f>IF(SUM(Encuestas!$HT8:$IA8)=100,Encuestas!HY8,"")</f>
        <v>0</v>
      </c>
      <c r="BJ8" s="431">
        <f>IF(SUM(Encuestas!$HT8:$IA8)=100,Encuestas!HZ8,"")</f>
        <v>100</v>
      </c>
      <c r="BK8" s="431">
        <f>IF(SUM(Encuestas!$HT8:$IA8)=100,Encuestas!IA8,"")</f>
        <v>0</v>
      </c>
      <c r="BL8" s="431">
        <f>IF(SUM(Encuestas!$IB8:$II8)=100,Encuestas!IB8,"")</f>
        <v>100</v>
      </c>
      <c r="BM8" s="431">
        <f>IF(SUM(Encuestas!$IB8:$II8)=100,Encuestas!IC8,"")</f>
        <v>0</v>
      </c>
      <c r="BN8" s="431">
        <f>IF(SUM(Encuestas!$IB8:$II8)=100,Encuestas!ID8,"")</f>
        <v>0</v>
      </c>
      <c r="BO8" s="431">
        <f>IF(SUM(Encuestas!$IB8:$II8)=100,Encuestas!IE8,"")</f>
        <v>0</v>
      </c>
      <c r="BP8" s="431">
        <f>IF(SUM(Encuestas!$IB8:$II8)=100,Encuestas!IF8,"")</f>
        <v>0</v>
      </c>
      <c r="BQ8" s="431">
        <f>IF(SUM(Encuestas!$IB8:$II8)=100,Encuestas!IG8,"")</f>
        <v>0</v>
      </c>
      <c r="BR8" s="431">
        <f>IF(SUM(Encuestas!$IB8:$II8)=100,Encuestas!IH8,"")</f>
        <v>0</v>
      </c>
      <c r="BS8">
        <f>Encuestas!IJ8</f>
        <v>100</v>
      </c>
    </row>
    <row r="9" spans="1:71" x14ac:dyDescent="0.25">
      <c r="A9" s="150">
        <f>Encuestas!A9</f>
        <v>111010883</v>
      </c>
      <c r="B9" s="392">
        <f>'Fact Expans'!C9</f>
        <v>10.75</v>
      </c>
      <c r="C9" s="392">
        <f t="shared" si="0"/>
        <v>10.75</v>
      </c>
      <c r="D9" s="416" t="str">
        <f>Encuestas!FF9</f>
        <v>no</v>
      </c>
      <c r="E9" s="6">
        <f>Calculos!BZ9</f>
        <v>46</v>
      </c>
      <c r="F9">
        <f>Calculos!CA9</f>
        <v>3</v>
      </c>
      <c r="G9">
        <f>Calculos!CB9</f>
        <v>0</v>
      </c>
      <c r="H9">
        <f>Calculos!CC9</f>
        <v>0</v>
      </c>
      <c r="I9">
        <f>Calculos!CD9</f>
        <v>1</v>
      </c>
      <c r="J9">
        <f>Calculos!CH9</f>
        <v>50</v>
      </c>
      <c r="K9">
        <f>IFERROR(Calculos!CI9,"")</f>
        <v>94</v>
      </c>
      <c r="L9">
        <f>IFERROR(Calculos!CJ9,"")</f>
        <v>0</v>
      </c>
      <c r="M9">
        <f>IFERROR(Calculos!CK9,"")</f>
        <v>6</v>
      </c>
      <c r="N9" s="431">
        <f>IF(SUM(Encuestas!$GB9:$GF9)=100,Encuestas!GB9,"")</f>
        <v>0</v>
      </c>
      <c r="O9" s="431">
        <f>IF(SUM(Encuestas!$GB9:$GF9)=100,Encuestas!GC9,"")</f>
        <v>0</v>
      </c>
      <c r="P9" s="431">
        <f>IF(SUM(Encuestas!$GB9:$GF9)=100,Encuestas!GD9,"")</f>
        <v>100</v>
      </c>
      <c r="Q9" s="431">
        <f>IF(SUM(Encuestas!$GB9:$GF9)=100,Encuestas!GE9,"")</f>
        <v>0</v>
      </c>
      <c r="R9" s="431">
        <f>IF(SUM(Encuestas!$GB9:$GF9)=100,Encuestas!GF9,"")</f>
        <v>0</v>
      </c>
      <c r="S9">
        <f>Encuestas!GI9</f>
        <v>3</v>
      </c>
      <c r="T9">
        <f>Calculos!CN9</f>
        <v>2</v>
      </c>
      <c r="U9" s="417">
        <f>Calculos!CO9</f>
        <v>49</v>
      </c>
      <c r="V9" s="421">
        <f>IFERROR(Calculos!CT9,"")</f>
        <v>100</v>
      </c>
      <c r="W9" s="421">
        <f>IFERROR(Calculos!CU9,"")</f>
        <v>100</v>
      </c>
      <c r="X9" s="421">
        <f>IFERROR(Calculos!CS9,"")</f>
        <v>100</v>
      </c>
      <c r="Y9" s="421">
        <f>IFERROR(Calculos!CW9,"")</f>
        <v>0</v>
      </c>
      <c r="Z9" s="421">
        <f>IFERROR(Calculos!CX9,"")</f>
        <v>0</v>
      </c>
      <c r="AA9" s="421">
        <f>IFERROR(Calculos!CV9,"")</f>
        <v>6.5217391304347823</v>
      </c>
      <c r="AB9">
        <f>Encuestas!GR9</f>
        <v>33</v>
      </c>
      <c r="AC9">
        <f>Encuestas!GS9</f>
        <v>34</v>
      </c>
      <c r="AD9" s="431">
        <f>IF(SUM(Encuestas!$GT9:'Encuestas'!$GV9)&gt;0,Encuestas!GT9,"")</f>
        <v>100</v>
      </c>
      <c r="AE9" s="431">
        <f>IF(SUM(Encuestas!$GT9:'Encuestas'!$GV9)&gt;0,Encuestas!GU9,"")</f>
        <v>0</v>
      </c>
      <c r="AF9" s="431">
        <f>IF(SUM(Encuestas!$GT9:'Encuestas'!$GV9)&gt;0,Encuestas!GV9,"")</f>
        <v>0</v>
      </c>
      <c r="AG9" s="417">
        <f t="shared" si="1"/>
        <v>8</v>
      </c>
      <c r="AH9">
        <f>IF(Encuestas!GW9&gt;0,Encuestas!GW9,"")</f>
        <v>3</v>
      </c>
      <c r="AI9">
        <f>IF(Encuestas!GX9&gt;0,Encuestas!GX9,"")</f>
        <v>3</v>
      </c>
      <c r="AJ9" t="str">
        <f>IF(Encuestas!GY9&gt;0,Encuestas!GY9,"")</f>
        <v/>
      </c>
      <c r="AK9">
        <f>IF(Encuestas!GZ9&gt;0,Encuestas!GZ9,"")</f>
        <v>30</v>
      </c>
      <c r="AL9">
        <f>IF(Encuestas!HA9&gt;0,Encuestas!HA9,"")</f>
        <v>30</v>
      </c>
      <c r="AM9" t="str">
        <f>IF(Encuestas!HB9&gt;0,Encuestas!HB9,"")</f>
        <v/>
      </c>
      <c r="AN9" t="str">
        <f>IF(Encuestas!HC9&gt;0,Encuestas!HC9,"")</f>
        <v/>
      </c>
      <c r="AO9" t="str">
        <f>Encuestas!HD9</f>
        <v>Noviembre a enero</v>
      </c>
      <c r="AP9" t="str">
        <f>Encuestas!HE9</f>
        <v>Noviembre a enero</v>
      </c>
      <c r="AQ9" t="str">
        <f>Encuestas!HF9</f>
        <v>No</v>
      </c>
      <c r="AR9" t="str">
        <f>Encuestas!HG9</f>
        <v>No</v>
      </c>
      <c r="AS9" s="431">
        <f>IF(Encuestas!HH9&gt;0,Encuestas!HH9,"")</f>
        <v>30</v>
      </c>
      <c r="AT9" s="431">
        <f>IF(Encuestas!HI9&gt;0,Encuestas!HI9,"")</f>
        <v>30</v>
      </c>
      <c r="AU9" s="431" t="str">
        <f>IF(Encuestas!HJ9&gt;0,Encuestas!HJ9,"")</f>
        <v/>
      </c>
      <c r="AV9" s="431" t="str">
        <f>IF(Encuestas!HK9&gt;0,Encuestas!HK9,"")</f>
        <v/>
      </c>
      <c r="AW9" s="431">
        <f>IF(Encuestas!HL9&gt;0,Encuestas!HL9,"")</f>
        <v>8</v>
      </c>
      <c r="AX9" s="431" t="str">
        <f>IF(Encuestas!HM9&gt;0,Encuestas!HM9,"")</f>
        <v/>
      </c>
      <c r="AY9" s="431" t="str">
        <f>IF(Encuestas!HN9&gt;0,Encuestas!HN9,"")</f>
        <v/>
      </c>
      <c r="AZ9" s="431">
        <f>IF(Encuestas!HO9&gt;0,Encuestas!HO9,"")</f>
        <v>3</v>
      </c>
      <c r="BA9" s="417">
        <f t="shared" si="2"/>
        <v>11</v>
      </c>
      <c r="BB9">
        <f>Calculos!DC9</f>
        <v>0</v>
      </c>
      <c r="BC9">
        <f>Calculos!DD9</f>
        <v>0</v>
      </c>
      <c r="BD9" s="431">
        <f>IF(SUM(Encuestas!$HT9:$IA9)=100,Encuestas!HT9,"")</f>
        <v>0</v>
      </c>
      <c r="BE9" s="431">
        <f>IF(SUM(Encuestas!$HT9:$IA9)=100,Encuestas!HU9,"")</f>
        <v>0</v>
      </c>
      <c r="BF9" s="431">
        <f>IF(SUM(Encuestas!$HT9:$IA9)=100,Encuestas!HV9,"")</f>
        <v>0</v>
      </c>
      <c r="BG9" s="431">
        <f>IF(SUM(Encuestas!$HT9:$IA9)=100,Encuestas!HW9,"")</f>
        <v>0</v>
      </c>
      <c r="BH9" s="431">
        <f>IF(SUM(Encuestas!$HT9:$IA9)=100,Encuestas!HX9,"")</f>
        <v>0</v>
      </c>
      <c r="BI9" s="431">
        <f>IF(SUM(Encuestas!$HT9:$IA9)=100,Encuestas!HY9,"")</f>
        <v>0</v>
      </c>
      <c r="BJ9" s="431">
        <f>IF(SUM(Encuestas!$HT9:$IA9)=100,Encuestas!HZ9,"")</f>
        <v>100</v>
      </c>
      <c r="BK9" s="431">
        <f>IF(SUM(Encuestas!$HT9:$IA9)=100,Encuestas!IA9,"")</f>
        <v>0</v>
      </c>
      <c r="BL9" s="431" t="str">
        <f>IF(SUM(Encuestas!$IB9:$II9)=100,Encuestas!IB9,"")</f>
        <v/>
      </c>
      <c r="BM9" s="431" t="str">
        <f>IF(SUM(Encuestas!$IB9:$II9)=100,Encuestas!IC9,"")</f>
        <v/>
      </c>
      <c r="BN9" s="431" t="str">
        <f>IF(SUM(Encuestas!$IB9:$II9)=100,Encuestas!ID9,"")</f>
        <v/>
      </c>
      <c r="BO9" s="431" t="str">
        <f>IF(SUM(Encuestas!$IB9:$II9)=100,Encuestas!IE9,"")</f>
        <v/>
      </c>
      <c r="BP9" s="431" t="str">
        <f>IF(SUM(Encuestas!$IB9:$II9)=100,Encuestas!IF9,"")</f>
        <v/>
      </c>
      <c r="BQ9" s="431" t="str">
        <f>IF(SUM(Encuestas!$IB9:$II9)=100,Encuestas!IG9,"")</f>
        <v/>
      </c>
      <c r="BR9" s="431" t="str">
        <f>IF(SUM(Encuestas!$IB9:$II9)=100,Encuestas!IH9,"")</f>
        <v/>
      </c>
      <c r="BS9">
        <f>Encuestas!IJ9</f>
        <v>100</v>
      </c>
    </row>
    <row r="10" spans="1:71" x14ac:dyDescent="0.25">
      <c r="A10" s="150">
        <f>Encuestas!A10</f>
        <v>111010085</v>
      </c>
      <c r="B10" s="392">
        <f>'Fact Expans'!C10</f>
        <v>7.26</v>
      </c>
      <c r="C10" s="392">
        <f t="shared" si="0"/>
        <v>7.26</v>
      </c>
      <c r="D10" s="416" t="str">
        <f>Encuestas!FF10</f>
        <v>no</v>
      </c>
      <c r="E10" s="6">
        <f>Calculos!BZ10</f>
        <v>20</v>
      </c>
      <c r="F10">
        <f>Calculos!CA10</f>
        <v>0</v>
      </c>
      <c r="G10">
        <f>Calculos!CB10</f>
        <v>0</v>
      </c>
      <c r="H10">
        <f>Calculos!CC10</f>
        <v>0</v>
      </c>
      <c r="I10">
        <f>Calculos!CD10</f>
        <v>2</v>
      </c>
      <c r="J10">
        <f>Calculos!CH10</f>
        <v>22</v>
      </c>
      <c r="K10">
        <f>IFERROR(Calculos!CI10,"")</f>
        <v>100</v>
      </c>
      <c r="L10">
        <f>IFERROR(Calculos!CJ10,"")</f>
        <v>0</v>
      </c>
      <c r="M10">
        <f>IFERROR(Calculos!CK10,"")</f>
        <v>0</v>
      </c>
      <c r="N10" s="431">
        <f>IF(SUM(Encuestas!$GB10:$GF10)=100,Encuestas!GB10,"")</f>
        <v>100</v>
      </c>
      <c r="O10" s="431">
        <f>IF(SUM(Encuestas!$GB10:$GF10)=100,Encuestas!GC10,"")</f>
        <v>0</v>
      </c>
      <c r="P10" s="431">
        <f>IF(SUM(Encuestas!$GB10:$GF10)=100,Encuestas!GD10,"")</f>
        <v>0</v>
      </c>
      <c r="Q10" s="431">
        <f>IF(SUM(Encuestas!$GB10:$GF10)=100,Encuestas!GE10,"")</f>
        <v>0</v>
      </c>
      <c r="R10" s="431">
        <f>IF(SUM(Encuestas!$GB10:$GF10)=100,Encuestas!GF10,"")</f>
        <v>0</v>
      </c>
      <c r="S10">
        <f>Encuestas!GI10</f>
        <v>5</v>
      </c>
      <c r="T10">
        <f>Calculos!CN10</f>
        <v>3</v>
      </c>
      <c r="U10" s="417">
        <f>Calculos!CO10</f>
        <v>20</v>
      </c>
      <c r="V10" s="421">
        <f>IFERROR(Calculos!CT10,"")</f>
        <v>100</v>
      </c>
      <c r="W10" s="421" t="str">
        <f>IFERROR(Calculos!CU10,"")</f>
        <v/>
      </c>
      <c r="X10" s="421">
        <f>IFERROR(Calculos!CS10,"")</f>
        <v>100</v>
      </c>
      <c r="Y10" s="421">
        <f>IFERROR(Calculos!CW10,"")</f>
        <v>0</v>
      </c>
      <c r="Z10" s="421" t="str">
        <f>IFERROR(Calculos!CX10,"")</f>
        <v/>
      </c>
      <c r="AA10" s="421">
        <f>IFERROR(Calculos!CV10,"")</f>
        <v>0</v>
      </c>
      <c r="AB10">
        <f>Encuestas!GR10</f>
        <v>7</v>
      </c>
      <c r="AC10">
        <f>Encuestas!GS10</f>
        <v>8</v>
      </c>
      <c r="AD10" s="431">
        <f>IF(SUM(Encuestas!$GT10:'Encuestas'!$GV10)&gt;0,Encuestas!GT10,"")</f>
        <v>100</v>
      </c>
      <c r="AE10" s="431">
        <f>IF(SUM(Encuestas!$GT10:'Encuestas'!$GV10)&gt;0,Encuestas!GU10,"")</f>
        <v>0</v>
      </c>
      <c r="AF10" s="431">
        <f>IF(SUM(Encuestas!$GT10:'Encuestas'!$GV10)&gt;0,Encuestas!GV10,"")</f>
        <v>0</v>
      </c>
      <c r="AG10" s="417">
        <f t="shared" si="1"/>
        <v>8</v>
      </c>
      <c r="AH10" t="str">
        <f>IF(Encuestas!GW10&gt;0,Encuestas!GW10,"")</f>
        <v/>
      </c>
      <c r="AI10" t="str">
        <f>IF(Encuestas!GX10&gt;0,Encuestas!GX10,"")</f>
        <v/>
      </c>
      <c r="AJ10" t="str">
        <f>IF(Encuestas!GY10&gt;0,Encuestas!GY10,"")</f>
        <v/>
      </c>
      <c r="AK10" t="str">
        <f>IF(Encuestas!GZ10&gt;0,Encuestas!GZ10,"")</f>
        <v/>
      </c>
      <c r="AL10" t="str">
        <f>IF(Encuestas!HA10&gt;0,Encuestas!HA10,"")</f>
        <v/>
      </c>
      <c r="AM10" t="str">
        <f>IF(Encuestas!HB10&gt;0,Encuestas!HB10,"")</f>
        <v/>
      </c>
      <c r="AN10" t="str">
        <f>IF(Encuestas!HC10&gt;0,Encuestas!HC10,"")</f>
        <v/>
      </c>
      <c r="AO10" t="str">
        <f>Encuestas!HD10</f>
        <v>No vende</v>
      </c>
      <c r="AP10" t="str">
        <f>Encuestas!HE10</f>
        <v>No vende</v>
      </c>
      <c r="AQ10" t="str">
        <f>Encuestas!HF10</f>
        <v>No</v>
      </c>
      <c r="AR10" t="str">
        <f>Encuestas!HG10</f>
        <v>No</v>
      </c>
      <c r="AS10" s="431" t="str">
        <f>IF(Encuestas!HH10&gt;0,Encuestas!HH10,"")</f>
        <v/>
      </c>
      <c r="AT10" s="431" t="str">
        <f>IF(Encuestas!HI10&gt;0,Encuestas!HI10,"")</f>
        <v/>
      </c>
      <c r="AU10" s="431" t="str">
        <f>IF(Encuestas!HJ10&gt;0,Encuestas!HJ10,"")</f>
        <v/>
      </c>
      <c r="AV10" s="431" t="str">
        <f>IF(Encuestas!HK10&gt;0,Encuestas!HK10,"")</f>
        <v/>
      </c>
      <c r="AW10" s="431">
        <f>IF(Encuestas!HL10&gt;0,Encuestas!HL10,"")</f>
        <v>5</v>
      </c>
      <c r="AX10" s="431" t="str">
        <f>IF(Encuestas!HM10&gt;0,Encuestas!HM10,"")</f>
        <v/>
      </c>
      <c r="AY10" s="431" t="str">
        <f>IF(Encuestas!HN10&gt;0,Encuestas!HN10,"")</f>
        <v/>
      </c>
      <c r="AZ10" s="431" t="str">
        <f>IF(Encuestas!HO10&gt;0,Encuestas!HO10,"")</f>
        <v/>
      </c>
      <c r="BA10" s="417">
        <f t="shared" si="2"/>
        <v>5</v>
      </c>
      <c r="BB10">
        <f>Calculos!DC10</f>
        <v>0</v>
      </c>
      <c r="BC10">
        <f>Calculos!DD10</f>
        <v>0</v>
      </c>
      <c r="BD10" s="431" t="str">
        <f>IF(SUM(Encuestas!$HT10:$IA10)=100,Encuestas!HT10,"")</f>
        <v/>
      </c>
      <c r="BE10" s="431" t="str">
        <f>IF(SUM(Encuestas!$HT10:$IA10)=100,Encuestas!HU10,"")</f>
        <v/>
      </c>
      <c r="BF10" s="431" t="str">
        <f>IF(SUM(Encuestas!$HT10:$IA10)=100,Encuestas!HV10,"")</f>
        <v/>
      </c>
      <c r="BG10" s="431" t="str">
        <f>IF(SUM(Encuestas!$HT10:$IA10)=100,Encuestas!HW10,"")</f>
        <v/>
      </c>
      <c r="BH10" s="431" t="str">
        <f>IF(SUM(Encuestas!$HT10:$IA10)=100,Encuestas!HX10,"")</f>
        <v/>
      </c>
      <c r="BI10" s="431" t="str">
        <f>IF(SUM(Encuestas!$HT10:$IA10)=100,Encuestas!HY10,"")</f>
        <v/>
      </c>
      <c r="BJ10" s="431" t="str">
        <f>IF(SUM(Encuestas!$HT10:$IA10)=100,Encuestas!HZ10,"")</f>
        <v/>
      </c>
      <c r="BK10" s="431" t="str">
        <f>IF(SUM(Encuestas!$HT10:$IA10)=100,Encuestas!IA10,"")</f>
        <v/>
      </c>
      <c r="BL10" s="431" t="str">
        <f>IF(SUM(Encuestas!$IB10:$II10)=100,Encuestas!IB10,"")</f>
        <v/>
      </c>
      <c r="BM10" s="431" t="str">
        <f>IF(SUM(Encuestas!$IB10:$II10)=100,Encuestas!IC10,"")</f>
        <v/>
      </c>
      <c r="BN10" s="431" t="str">
        <f>IF(SUM(Encuestas!$IB10:$II10)=100,Encuestas!ID10,"")</f>
        <v/>
      </c>
      <c r="BO10" s="431" t="str">
        <f>IF(SUM(Encuestas!$IB10:$II10)=100,Encuestas!IE10,"")</f>
        <v/>
      </c>
      <c r="BP10" s="431" t="str">
        <f>IF(SUM(Encuestas!$IB10:$II10)=100,Encuestas!IF10,"")</f>
        <v/>
      </c>
      <c r="BQ10" s="431" t="str">
        <f>IF(SUM(Encuestas!$IB10:$II10)=100,Encuestas!IG10,"")</f>
        <v/>
      </c>
      <c r="BR10" s="431" t="str">
        <f>IF(SUM(Encuestas!$IB10:$II10)=100,Encuestas!IH10,"")</f>
        <v/>
      </c>
      <c r="BS10">
        <f>Encuestas!IJ10</f>
        <v>0</v>
      </c>
    </row>
    <row r="11" spans="1:71" x14ac:dyDescent="0.25">
      <c r="A11" s="150">
        <f>Encuestas!A11</f>
        <v>111010215</v>
      </c>
      <c r="B11" s="392">
        <f>'Fact Expans'!C11</f>
        <v>5.8518518518518521</v>
      </c>
      <c r="C11" s="392">
        <f t="shared" si="0"/>
        <v>5.8518518518518521</v>
      </c>
      <c r="D11" s="416" t="str">
        <f>Encuestas!FF11</f>
        <v>no</v>
      </c>
      <c r="E11" s="6">
        <f>Calculos!BZ11</f>
        <v>80</v>
      </c>
      <c r="F11">
        <f>Calculos!CA11</f>
        <v>0</v>
      </c>
      <c r="G11">
        <f>Calculos!CB11</f>
        <v>0</v>
      </c>
      <c r="H11">
        <f>Calculos!CC11</f>
        <v>0</v>
      </c>
      <c r="I11">
        <f>Calculos!CD11</f>
        <v>4</v>
      </c>
      <c r="J11">
        <f>Calculos!CH11</f>
        <v>84</v>
      </c>
      <c r="K11">
        <f>IFERROR(Calculos!CI11,"")</f>
        <v>100</v>
      </c>
      <c r="L11">
        <f>IFERROR(Calculos!CJ11,"")</f>
        <v>0</v>
      </c>
      <c r="M11">
        <f>IFERROR(Calculos!CK11,"")</f>
        <v>0</v>
      </c>
      <c r="N11" s="431">
        <f>IF(SUM(Encuestas!$GB11:$GF11)=100,Encuestas!GB11,"")</f>
        <v>100</v>
      </c>
      <c r="O11" s="431">
        <f>IF(SUM(Encuestas!$GB11:$GF11)=100,Encuestas!GC11,"")</f>
        <v>0</v>
      </c>
      <c r="P11" s="431">
        <f>IF(SUM(Encuestas!$GB11:$GF11)=100,Encuestas!GD11,"")</f>
        <v>0</v>
      </c>
      <c r="Q11" s="431">
        <f>IF(SUM(Encuestas!$GB11:$GF11)=100,Encuestas!GE11,"")</f>
        <v>0</v>
      </c>
      <c r="R11" s="431">
        <f>IF(SUM(Encuestas!$GB11:$GF11)=100,Encuestas!GF11,"")</f>
        <v>0</v>
      </c>
      <c r="S11">
        <f>Encuestas!GI11</f>
        <v>5</v>
      </c>
      <c r="T11">
        <f>Calculos!CN11</f>
        <v>7</v>
      </c>
      <c r="U11" s="417">
        <f>Calculos!CO11</f>
        <v>80</v>
      </c>
      <c r="V11" s="421">
        <f>IFERROR(Calculos!CT11,"")</f>
        <v>100</v>
      </c>
      <c r="W11" s="421" t="str">
        <f>IFERROR(Calculos!CU11,"")</f>
        <v/>
      </c>
      <c r="X11" s="421">
        <f>IFERROR(Calculos!CS11,"")</f>
        <v>100</v>
      </c>
      <c r="Y11" s="421">
        <f>IFERROR(Calculos!CW11,"")</f>
        <v>0</v>
      </c>
      <c r="Z11" s="421">
        <f>IFERROR(Calculos!CX11,"")</f>
        <v>100</v>
      </c>
      <c r="AA11" s="421">
        <f>IFERROR(Calculos!CV11,"")</f>
        <v>0</v>
      </c>
      <c r="AB11">
        <f>Encuestas!GR11</f>
        <v>40</v>
      </c>
      <c r="AC11">
        <f>Encuestas!GS11</f>
        <v>40</v>
      </c>
      <c r="AD11" s="431">
        <f>IF(SUM(Encuestas!$GT11:'Encuestas'!$GV11)&gt;0,Encuestas!GT11,"")</f>
        <v>0</v>
      </c>
      <c r="AE11" s="431">
        <f>IF(SUM(Encuestas!$GT11:'Encuestas'!$GV11)&gt;0,Encuestas!GU11,"")</f>
        <v>100</v>
      </c>
      <c r="AF11" s="431">
        <f>IF(SUM(Encuestas!$GT11:'Encuestas'!$GV11)&gt;0,Encuestas!GV11,"")</f>
        <v>0</v>
      </c>
      <c r="AG11" s="417">
        <f t="shared" si="1"/>
        <v>20</v>
      </c>
      <c r="AH11">
        <f>IF(Encuestas!GW11&gt;0,Encuestas!GW11,"")</f>
        <v>3</v>
      </c>
      <c r="AI11">
        <f>IF(Encuestas!GX11&gt;0,Encuestas!GX11,"")</f>
        <v>3</v>
      </c>
      <c r="AJ11" t="str">
        <f>IF(Encuestas!GY11&gt;0,Encuestas!GY11,"")</f>
        <v/>
      </c>
      <c r="AK11">
        <f>IF(Encuestas!GZ11&gt;0,Encuestas!GZ11,"")</f>
        <v>25</v>
      </c>
      <c r="AL11">
        <f>IF(Encuestas!HA11&gt;0,Encuestas!HA11,"")</f>
        <v>25</v>
      </c>
      <c r="AM11" t="str">
        <f>IF(Encuestas!HB11&gt;0,Encuestas!HB11,"")</f>
        <v/>
      </c>
      <c r="AN11">
        <f>IF(Encuestas!HC11&gt;0,Encuestas!HC11,"")</f>
        <v>50</v>
      </c>
      <c r="AO11" t="str">
        <f>Encuestas!HD11</f>
        <v>Diciembre</v>
      </c>
      <c r="AP11" t="str">
        <f>Encuestas!HE11</f>
        <v>Diciembre</v>
      </c>
      <c r="AQ11" t="str">
        <f>Encuestas!HF11</f>
        <v>0</v>
      </c>
      <c r="AR11" t="str">
        <f>Encuestas!HG11</f>
        <v>Diciembre</v>
      </c>
      <c r="AS11" s="431">
        <f>IF(Encuestas!HH11&gt;0,Encuestas!HH11,"")</f>
        <v>40</v>
      </c>
      <c r="AT11" s="431">
        <f>IF(Encuestas!HI11&gt;0,Encuestas!HI11,"")</f>
        <v>20</v>
      </c>
      <c r="AU11" s="431" t="str">
        <f>IF(Encuestas!HJ11&gt;0,Encuestas!HJ11,"")</f>
        <v/>
      </c>
      <c r="AV11" s="431">
        <f>IF(Encuestas!HK11&gt;0,Encuestas!HK11,"")</f>
        <v>20</v>
      </c>
      <c r="AW11" s="431">
        <f>IF(Encuestas!HL11&gt;0,Encuestas!HL11,"")</f>
        <v>5</v>
      </c>
      <c r="AX11" s="431">
        <f>IF(Encuestas!HM11&gt;0,Encuestas!HM11,"")</f>
        <v>2</v>
      </c>
      <c r="AY11" s="431" t="str">
        <f>IF(Encuestas!HN11&gt;0,Encuestas!HN11,"")</f>
        <v/>
      </c>
      <c r="AZ11" s="431">
        <f>IF(Encuestas!HO11&gt;0,Encuestas!HO11,"")</f>
        <v>5</v>
      </c>
      <c r="BA11" s="417">
        <f t="shared" si="2"/>
        <v>12</v>
      </c>
      <c r="BB11">
        <f>Calculos!DC11</f>
        <v>0</v>
      </c>
      <c r="BC11">
        <f>Calculos!DD11</f>
        <v>0</v>
      </c>
      <c r="BD11" s="431">
        <f>IF(SUM(Encuestas!$HT11:$IA11)=100,Encuestas!HT11,"")</f>
        <v>0</v>
      </c>
      <c r="BE11" s="431">
        <f>IF(SUM(Encuestas!$HT11:$IA11)=100,Encuestas!HU11,"")</f>
        <v>0</v>
      </c>
      <c r="BF11" s="431">
        <f>IF(SUM(Encuestas!$HT11:$IA11)=100,Encuestas!HV11,"")</f>
        <v>0</v>
      </c>
      <c r="BG11" s="431">
        <f>IF(SUM(Encuestas!$HT11:$IA11)=100,Encuestas!HW11,"")</f>
        <v>0</v>
      </c>
      <c r="BH11" s="431">
        <f>IF(SUM(Encuestas!$HT11:$IA11)=100,Encuestas!HX11,"")</f>
        <v>20</v>
      </c>
      <c r="BI11" s="431">
        <f>IF(SUM(Encuestas!$HT11:$IA11)=100,Encuestas!HY11,"")</f>
        <v>0</v>
      </c>
      <c r="BJ11" s="431">
        <f>IF(SUM(Encuestas!$HT11:$IA11)=100,Encuestas!HZ11,"")</f>
        <v>80</v>
      </c>
      <c r="BK11" s="431">
        <f>IF(SUM(Encuestas!$HT11:$IA11)=100,Encuestas!IA11,"")</f>
        <v>0</v>
      </c>
      <c r="BL11" s="431" t="str">
        <f>IF(SUM(Encuestas!$IB11:$II11)=100,Encuestas!IB11,"")</f>
        <v/>
      </c>
      <c r="BM11" s="431" t="str">
        <f>IF(SUM(Encuestas!$IB11:$II11)=100,Encuestas!IC11,"")</f>
        <v/>
      </c>
      <c r="BN11" s="431" t="str">
        <f>IF(SUM(Encuestas!$IB11:$II11)=100,Encuestas!ID11,"")</f>
        <v/>
      </c>
      <c r="BO11" s="431" t="str">
        <f>IF(SUM(Encuestas!$IB11:$II11)=100,Encuestas!IE11,"")</f>
        <v/>
      </c>
      <c r="BP11" s="431" t="str">
        <f>IF(SUM(Encuestas!$IB11:$II11)=100,Encuestas!IF11,"")</f>
        <v/>
      </c>
      <c r="BQ11" s="431" t="str">
        <f>IF(SUM(Encuestas!$IB11:$II11)=100,Encuestas!IG11,"")</f>
        <v/>
      </c>
      <c r="BR11" s="431" t="str">
        <f>IF(SUM(Encuestas!$IB11:$II11)=100,Encuestas!IH11,"")</f>
        <v/>
      </c>
      <c r="BS11">
        <f>Encuestas!IJ11</f>
        <v>100</v>
      </c>
    </row>
    <row r="12" spans="1:71" x14ac:dyDescent="0.25">
      <c r="A12" s="150">
        <f>Encuestas!A12</f>
        <v>112010632</v>
      </c>
      <c r="B12" s="392">
        <f>'Fact Expans'!C12</f>
        <v>6.549295774647887</v>
      </c>
      <c r="C12" s="392">
        <f t="shared" si="0"/>
        <v>6.549295774647887</v>
      </c>
      <c r="D12" s="416" t="str">
        <f>Encuestas!FF12</f>
        <v>no</v>
      </c>
      <c r="E12" s="6">
        <f>Calculos!BZ12</f>
        <v>15</v>
      </c>
      <c r="F12">
        <f>Calculos!CA12</f>
        <v>1</v>
      </c>
      <c r="G12">
        <f>Calculos!CB12</f>
        <v>0</v>
      </c>
      <c r="H12">
        <f>Calculos!CC12</f>
        <v>0</v>
      </c>
      <c r="I12">
        <f>Calculos!CD12</f>
        <v>1</v>
      </c>
      <c r="J12">
        <f>Calculos!CH12</f>
        <v>17</v>
      </c>
      <c r="K12">
        <f>IFERROR(Calculos!CI12,"")</f>
        <v>100</v>
      </c>
      <c r="L12">
        <f>IFERROR(Calculos!CJ12,"")</f>
        <v>0</v>
      </c>
      <c r="M12">
        <f>IFERROR(Calculos!CK12,"")</f>
        <v>0</v>
      </c>
      <c r="N12" s="431">
        <f>IF(SUM(Encuestas!$GB12:$GF12)=100,Encuestas!GB12,"")</f>
        <v>0</v>
      </c>
      <c r="O12" s="431">
        <f>IF(SUM(Encuestas!$GB12:$GF12)=100,Encuestas!GC12,"")</f>
        <v>0</v>
      </c>
      <c r="P12" s="431">
        <f>IF(SUM(Encuestas!$GB12:$GF12)=100,Encuestas!GD12,"")</f>
        <v>100</v>
      </c>
      <c r="Q12" s="431">
        <f>IF(SUM(Encuestas!$GB12:$GF12)=100,Encuestas!GE12,"")</f>
        <v>0</v>
      </c>
      <c r="R12" s="431">
        <f>IF(SUM(Encuestas!$GB12:$GF12)=100,Encuestas!GF12,"")</f>
        <v>0</v>
      </c>
      <c r="S12">
        <f>Encuestas!GI12</f>
        <v>0</v>
      </c>
      <c r="T12">
        <f>Calculos!CN12</f>
        <v>12</v>
      </c>
      <c r="U12" s="417">
        <f>Calculos!CO12</f>
        <v>15</v>
      </c>
      <c r="V12" s="421">
        <f>IFERROR(Calculos!CT12,"")</f>
        <v>93.333333333333329</v>
      </c>
      <c r="W12" s="421" t="str">
        <f>IFERROR(Calculos!CU12,"")</f>
        <v/>
      </c>
      <c r="X12" s="421">
        <f>IFERROR(Calculos!CS12,"")</f>
        <v>93.333333333333329</v>
      </c>
      <c r="Y12" s="421">
        <f>IFERROR(Calculos!CW12,"")</f>
        <v>6.666666666666667</v>
      </c>
      <c r="Z12" s="421" t="str">
        <f>IFERROR(Calculos!CX12,"")</f>
        <v/>
      </c>
      <c r="AA12" s="421">
        <f>IFERROR(Calculos!CV12,"")</f>
        <v>0</v>
      </c>
      <c r="AB12">
        <f>Encuestas!GR12</f>
        <v>6</v>
      </c>
      <c r="AC12">
        <f>Encuestas!GS12</f>
        <v>8</v>
      </c>
      <c r="AD12" s="431" t="str">
        <f>IF(SUM(Encuestas!$GT12:'Encuestas'!$GV12)&gt;0,Encuestas!GT12,"")</f>
        <v/>
      </c>
      <c r="AE12" s="431" t="str">
        <f>IF(SUM(Encuestas!$GT12:'Encuestas'!$GV12)&gt;0,Encuestas!GU12,"")</f>
        <v/>
      </c>
      <c r="AF12" s="431" t="str">
        <f>IF(SUM(Encuestas!$GT12:'Encuestas'!$GV12)&gt;0,Encuestas!GV12,"")</f>
        <v/>
      </c>
      <c r="AG12" s="417" t="str">
        <f t="shared" si="1"/>
        <v/>
      </c>
      <c r="AH12">
        <f>IF(Encuestas!GW12&gt;0,Encuestas!GW12,"")</f>
        <v>3</v>
      </c>
      <c r="AI12">
        <f>IF(Encuestas!GX12&gt;0,Encuestas!GX12,"")</f>
        <v>3</v>
      </c>
      <c r="AJ12" t="str">
        <f>IF(Encuestas!GY12&gt;0,Encuestas!GY12,"")</f>
        <v/>
      </c>
      <c r="AK12">
        <f>IF(Encuestas!GZ12&gt;0,Encuestas!GZ12,"")</f>
        <v>30</v>
      </c>
      <c r="AL12">
        <f>IF(Encuestas!HA12&gt;0,Encuestas!HA12,"")</f>
        <v>30</v>
      </c>
      <c r="AM12" t="str">
        <f>IF(Encuestas!HB12&gt;0,Encuestas!HB12,"")</f>
        <v/>
      </c>
      <c r="AN12" t="str">
        <f>IF(Encuestas!HC12&gt;0,Encuestas!HC12,"")</f>
        <v/>
      </c>
      <c r="AO12" t="str">
        <f>Encuestas!HD12</f>
        <v>Noviembre</v>
      </c>
      <c r="AP12" t="str">
        <f>Encuestas!HE12</f>
        <v>Noviembre</v>
      </c>
      <c r="AQ12" t="str">
        <f>Encuestas!HF12</f>
        <v>No</v>
      </c>
      <c r="AR12" t="str">
        <f>Encuestas!HG12</f>
        <v>No</v>
      </c>
      <c r="AS12" s="431">
        <f>IF(Encuestas!HH12&gt;0,Encuestas!HH12,"")</f>
        <v>4</v>
      </c>
      <c r="AT12" s="431" t="str">
        <f>IF(Encuestas!HI12&gt;0,Encuestas!HI12,"")</f>
        <v/>
      </c>
      <c r="AU12" s="431" t="str">
        <f>IF(Encuestas!HJ12&gt;0,Encuestas!HJ12,"")</f>
        <v/>
      </c>
      <c r="AV12" s="431" t="str">
        <f>IF(Encuestas!HK12&gt;0,Encuestas!HK12,"")</f>
        <v/>
      </c>
      <c r="AW12" s="431" t="str">
        <f>IF(Encuestas!HL12&gt;0,Encuestas!HL12,"")</f>
        <v/>
      </c>
      <c r="AX12" s="431" t="str">
        <f>IF(Encuestas!HM12&gt;0,Encuestas!HM12,"")</f>
        <v/>
      </c>
      <c r="AY12" s="431" t="str">
        <f>IF(Encuestas!HN12&gt;0,Encuestas!HN12,"")</f>
        <v/>
      </c>
      <c r="AZ12" s="431" t="str">
        <f>IF(Encuestas!HO12&gt;0,Encuestas!HO12,"")</f>
        <v/>
      </c>
      <c r="BA12" s="417">
        <f t="shared" si="2"/>
        <v>0</v>
      </c>
      <c r="BB12">
        <f>Calculos!DC12</f>
        <v>0</v>
      </c>
      <c r="BC12">
        <f>Calculos!DD12</f>
        <v>10</v>
      </c>
      <c r="BD12" s="431">
        <f>IF(SUM(Encuestas!$HT12:$IA12)=100,Encuestas!HT12,"")</f>
        <v>0</v>
      </c>
      <c r="BE12" s="431">
        <f>IF(SUM(Encuestas!$HT12:$IA12)=100,Encuestas!HU12,"")</f>
        <v>0</v>
      </c>
      <c r="BF12" s="431">
        <f>IF(SUM(Encuestas!$HT12:$IA12)=100,Encuestas!HV12,"")</f>
        <v>0</v>
      </c>
      <c r="BG12" s="431">
        <f>IF(SUM(Encuestas!$HT12:$IA12)=100,Encuestas!HW12,"")</f>
        <v>0</v>
      </c>
      <c r="BH12" s="431">
        <f>IF(SUM(Encuestas!$HT12:$IA12)=100,Encuestas!HX12,"")</f>
        <v>0</v>
      </c>
      <c r="BI12" s="431">
        <f>IF(SUM(Encuestas!$HT12:$IA12)=100,Encuestas!HY12,"")</f>
        <v>0</v>
      </c>
      <c r="BJ12" s="431">
        <f>IF(SUM(Encuestas!$HT12:$IA12)=100,Encuestas!HZ12,"")</f>
        <v>100</v>
      </c>
      <c r="BK12" s="431">
        <f>IF(SUM(Encuestas!$HT12:$IA12)=100,Encuestas!IA12,"")</f>
        <v>0</v>
      </c>
      <c r="BL12" s="431" t="str">
        <f>IF(SUM(Encuestas!$IB12:$II12)=100,Encuestas!IB12,"")</f>
        <v/>
      </c>
      <c r="BM12" s="431" t="str">
        <f>IF(SUM(Encuestas!$IB12:$II12)=100,Encuestas!IC12,"")</f>
        <v/>
      </c>
      <c r="BN12" s="431" t="str">
        <f>IF(SUM(Encuestas!$IB12:$II12)=100,Encuestas!ID12,"")</f>
        <v/>
      </c>
      <c r="BO12" s="431" t="str">
        <f>IF(SUM(Encuestas!$IB12:$II12)=100,Encuestas!IE12,"")</f>
        <v/>
      </c>
      <c r="BP12" s="431" t="str">
        <f>IF(SUM(Encuestas!$IB12:$II12)=100,Encuestas!IF12,"")</f>
        <v/>
      </c>
      <c r="BQ12" s="431" t="str">
        <f>IF(SUM(Encuestas!$IB12:$II12)=100,Encuestas!IG12,"")</f>
        <v/>
      </c>
      <c r="BR12" s="431" t="str">
        <f>IF(SUM(Encuestas!$IB12:$II12)=100,Encuestas!IH12,"")</f>
        <v/>
      </c>
      <c r="BS12">
        <f>Encuestas!IJ12</f>
        <v>100</v>
      </c>
    </row>
    <row r="13" spans="1:71" x14ac:dyDescent="0.25">
      <c r="A13" s="150">
        <f>Encuestas!A13</f>
        <v>112010114</v>
      </c>
      <c r="B13" s="392">
        <f>'Fact Expans'!C13</f>
        <v>6.549295774647887</v>
      </c>
      <c r="C13" s="392">
        <f t="shared" si="0"/>
        <v>0</v>
      </c>
      <c r="D13" s="416" t="str">
        <f>Encuestas!FF13</f>
        <v>no</v>
      </c>
      <c r="E13" s="6">
        <f>Calculos!BZ13</f>
        <v>0</v>
      </c>
      <c r="F13">
        <f>Calculos!CA13</f>
        <v>0</v>
      </c>
      <c r="G13">
        <f>Calculos!CB13</f>
        <v>0</v>
      </c>
      <c r="H13">
        <f>Calculos!CC13</f>
        <v>0</v>
      </c>
      <c r="I13">
        <f>Calculos!CD13</f>
        <v>0</v>
      </c>
      <c r="J13">
        <f>Calculos!CH13</f>
        <v>0</v>
      </c>
      <c r="K13" t="str">
        <f>IFERROR(Calculos!CI13,"")</f>
        <v/>
      </c>
      <c r="L13">
        <f>IFERROR(Calculos!CJ13,"")</f>
        <v>0</v>
      </c>
      <c r="M13">
        <f>IFERROR(Calculos!CK13,"")</f>
        <v>0</v>
      </c>
      <c r="N13" s="431" t="str">
        <f>IF(SUM(Encuestas!$GB13:$GF13)=100,Encuestas!GB13,"")</f>
        <v/>
      </c>
      <c r="O13" s="431" t="str">
        <f>IF(SUM(Encuestas!$GB13:$GF13)=100,Encuestas!GC13,"")</f>
        <v/>
      </c>
      <c r="P13" s="431" t="str">
        <f>IF(SUM(Encuestas!$GB13:$GF13)=100,Encuestas!GD13,"")</f>
        <v/>
      </c>
      <c r="Q13" s="431" t="str">
        <f>IF(SUM(Encuestas!$GB13:$GF13)=100,Encuestas!GE13,"")</f>
        <v/>
      </c>
      <c r="R13" s="431" t="str">
        <f>IF(SUM(Encuestas!$GB13:$GF13)=100,Encuestas!GF13,"")</f>
        <v/>
      </c>
      <c r="S13">
        <f>Encuestas!GI13</f>
        <v>0</v>
      </c>
      <c r="T13">
        <f>Calculos!CN13</f>
        <v>12</v>
      </c>
      <c r="U13" s="417">
        <f>Calculos!CO13</f>
        <v>0</v>
      </c>
      <c r="V13" s="421" t="str">
        <f>IFERROR(Calculos!CT13,"")</f>
        <v/>
      </c>
      <c r="W13" s="421" t="str">
        <f>IFERROR(Calculos!CU13,"")</f>
        <v/>
      </c>
      <c r="X13" s="421" t="str">
        <f>IFERROR(Calculos!CS13,"")</f>
        <v/>
      </c>
      <c r="Y13" s="421" t="str">
        <f>IFERROR(Calculos!CW13,"")</f>
        <v/>
      </c>
      <c r="Z13" s="421" t="str">
        <f>IFERROR(Calculos!CX13,"")</f>
        <v/>
      </c>
      <c r="AA13" s="421" t="str">
        <f>IFERROR(Calculos!CV13,"")</f>
        <v/>
      </c>
      <c r="AB13">
        <f>Encuestas!GR13</f>
        <v>0</v>
      </c>
      <c r="AC13">
        <f>Encuestas!GS13</f>
        <v>0</v>
      </c>
      <c r="AD13" s="431" t="str">
        <f>IF(SUM(Encuestas!$GT13:'Encuestas'!$GV13)&gt;0,Encuestas!GT13,"")</f>
        <v/>
      </c>
      <c r="AE13" s="431" t="str">
        <f>IF(SUM(Encuestas!$GT13:'Encuestas'!$GV13)&gt;0,Encuestas!GU13,"")</f>
        <v/>
      </c>
      <c r="AF13" s="431" t="str">
        <f>IF(SUM(Encuestas!$GT13:'Encuestas'!$GV13)&gt;0,Encuestas!GV13,"")</f>
        <v/>
      </c>
      <c r="AG13" s="417" t="str">
        <f t="shared" si="1"/>
        <v/>
      </c>
      <c r="AH13" t="str">
        <f>IF(Encuestas!GW13&gt;0,Encuestas!GW13,"")</f>
        <v/>
      </c>
      <c r="AI13" t="str">
        <f>IF(Encuestas!GX13&gt;0,Encuestas!GX13,"")</f>
        <v/>
      </c>
      <c r="AJ13" t="str">
        <f>IF(Encuestas!GY13&gt;0,Encuestas!GY13,"")</f>
        <v/>
      </c>
      <c r="AK13" t="str">
        <f>IF(Encuestas!GZ13&gt;0,Encuestas!GZ13,"")</f>
        <v/>
      </c>
      <c r="AL13" t="str">
        <f>IF(Encuestas!HA13&gt;0,Encuestas!HA13,"")</f>
        <v/>
      </c>
      <c r="AM13" t="str">
        <f>IF(Encuestas!HB13&gt;0,Encuestas!HB13,"")</f>
        <v/>
      </c>
      <c r="AN13" t="str">
        <f>IF(Encuestas!HC13&gt;0,Encuestas!HC13,"")</f>
        <v/>
      </c>
      <c r="AO13">
        <f>Encuestas!HD13</f>
        <v>0</v>
      </c>
      <c r="AP13">
        <f>Encuestas!HE13</f>
        <v>0</v>
      </c>
      <c r="AQ13">
        <f>Encuestas!HF13</f>
        <v>0</v>
      </c>
      <c r="AR13">
        <f>Encuestas!HG13</f>
        <v>0</v>
      </c>
      <c r="AS13" s="431" t="str">
        <f>IF(Encuestas!HH13&gt;0,Encuestas!HH13,"")</f>
        <v/>
      </c>
      <c r="AT13" s="431" t="str">
        <f>IF(Encuestas!HI13&gt;0,Encuestas!HI13,"")</f>
        <v/>
      </c>
      <c r="AU13" s="431" t="str">
        <f>IF(Encuestas!HJ13&gt;0,Encuestas!HJ13,"")</f>
        <v/>
      </c>
      <c r="AV13" s="431" t="str">
        <f>IF(Encuestas!HK13&gt;0,Encuestas!HK13,"")</f>
        <v/>
      </c>
      <c r="AW13" s="431" t="str">
        <f>IF(Encuestas!HL13&gt;0,Encuestas!HL13,"")</f>
        <v/>
      </c>
      <c r="AX13" s="431" t="str">
        <f>IF(Encuestas!HM13&gt;0,Encuestas!HM13,"")</f>
        <v/>
      </c>
      <c r="AY13" s="431" t="str">
        <f>IF(Encuestas!HN13&gt;0,Encuestas!HN13,"")</f>
        <v/>
      </c>
      <c r="AZ13" s="431" t="str">
        <f>IF(Encuestas!HO13&gt;0,Encuestas!HO13,"")</f>
        <v/>
      </c>
      <c r="BA13" s="417">
        <f t="shared" si="2"/>
        <v>0</v>
      </c>
      <c r="BB13">
        <f>Calculos!DC13</f>
        <v>0</v>
      </c>
      <c r="BC13">
        <f>Calculos!DD13</f>
        <v>0</v>
      </c>
      <c r="BD13" s="431" t="str">
        <f>IF(SUM(Encuestas!$HT13:$IA13)=100,Encuestas!HT13,"")</f>
        <v/>
      </c>
      <c r="BE13" s="431" t="str">
        <f>IF(SUM(Encuestas!$HT13:$IA13)=100,Encuestas!HU13,"")</f>
        <v/>
      </c>
      <c r="BF13" s="431" t="str">
        <f>IF(SUM(Encuestas!$HT13:$IA13)=100,Encuestas!HV13,"")</f>
        <v/>
      </c>
      <c r="BG13" s="431" t="str">
        <f>IF(SUM(Encuestas!$HT13:$IA13)=100,Encuestas!HW13,"")</f>
        <v/>
      </c>
      <c r="BH13" s="431" t="str">
        <f>IF(SUM(Encuestas!$HT13:$IA13)=100,Encuestas!HX13,"")</f>
        <v/>
      </c>
      <c r="BI13" s="431" t="str">
        <f>IF(SUM(Encuestas!$HT13:$IA13)=100,Encuestas!HY13,"")</f>
        <v/>
      </c>
      <c r="BJ13" s="431" t="str">
        <f>IF(SUM(Encuestas!$HT13:$IA13)=100,Encuestas!HZ13,"")</f>
        <v/>
      </c>
      <c r="BK13" s="431" t="str">
        <f>IF(SUM(Encuestas!$HT13:$IA13)=100,Encuestas!IA13,"")</f>
        <v/>
      </c>
      <c r="BL13" s="431" t="str">
        <f>IF(SUM(Encuestas!$IB13:$II13)=100,Encuestas!IB13,"")</f>
        <v/>
      </c>
      <c r="BM13" s="431" t="str">
        <f>IF(SUM(Encuestas!$IB13:$II13)=100,Encuestas!IC13,"")</f>
        <v/>
      </c>
      <c r="BN13" s="431" t="str">
        <f>IF(SUM(Encuestas!$IB13:$II13)=100,Encuestas!ID13,"")</f>
        <v/>
      </c>
      <c r="BO13" s="431" t="str">
        <f>IF(SUM(Encuestas!$IB13:$II13)=100,Encuestas!IE13,"")</f>
        <v/>
      </c>
      <c r="BP13" s="431" t="str">
        <f>IF(SUM(Encuestas!$IB13:$II13)=100,Encuestas!IF13,"")</f>
        <v/>
      </c>
      <c r="BQ13" s="431" t="str">
        <f>IF(SUM(Encuestas!$IB13:$II13)=100,Encuestas!IG13,"")</f>
        <v/>
      </c>
      <c r="BR13" s="431" t="str">
        <f>IF(SUM(Encuestas!$IB13:$II13)=100,Encuestas!IH13,"")</f>
        <v/>
      </c>
      <c r="BS13">
        <f>Encuestas!IJ13</f>
        <v>0</v>
      </c>
    </row>
    <row r="14" spans="1:71" x14ac:dyDescent="0.25">
      <c r="A14" s="150">
        <f>Encuestas!A14</f>
        <v>112010298</v>
      </c>
      <c r="B14" s="392">
        <f>'Fact Expans'!C14</f>
        <v>10.75</v>
      </c>
      <c r="C14" s="392">
        <f t="shared" si="0"/>
        <v>10.75</v>
      </c>
      <c r="D14" s="416" t="str">
        <f>Encuestas!FF14</f>
        <v>no</v>
      </c>
      <c r="E14" s="6">
        <f>Calculos!BZ14</f>
        <v>38</v>
      </c>
      <c r="F14">
        <f>Calculos!CA14</f>
        <v>5</v>
      </c>
      <c r="G14">
        <f>Calculos!CB14</f>
        <v>0</v>
      </c>
      <c r="H14">
        <f>Calculos!CC14</f>
        <v>0</v>
      </c>
      <c r="I14">
        <f>Calculos!CD14</f>
        <v>2</v>
      </c>
      <c r="J14">
        <f>Calculos!CH14</f>
        <v>45</v>
      </c>
      <c r="K14">
        <f>IFERROR(Calculos!CI14,"")</f>
        <v>100</v>
      </c>
      <c r="L14">
        <f>IFERROR(Calculos!CJ14,"")</f>
        <v>0</v>
      </c>
      <c r="M14">
        <f>IFERROR(Calculos!CK14,"")</f>
        <v>0</v>
      </c>
      <c r="N14" s="431">
        <f>IF(SUM(Encuestas!$GB14:$GF14)=100,Encuestas!GB14,"")</f>
        <v>0</v>
      </c>
      <c r="O14" s="431">
        <f>IF(SUM(Encuestas!$GB14:$GF14)=100,Encuestas!GC14,"")</f>
        <v>0</v>
      </c>
      <c r="P14" s="431">
        <f>IF(SUM(Encuestas!$GB14:$GF14)=100,Encuestas!GD14,"")</f>
        <v>100</v>
      </c>
      <c r="Q14" s="431">
        <f>IF(SUM(Encuestas!$GB14:$GF14)=100,Encuestas!GE14,"")</f>
        <v>0</v>
      </c>
      <c r="R14" s="431">
        <f>IF(SUM(Encuestas!$GB14:$GF14)=100,Encuestas!GF14,"")</f>
        <v>0</v>
      </c>
      <c r="S14">
        <f>Encuestas!GI14</f>
        <v>5</v>
      </c>
      <c r="T14">
        <f>Calculos!CN14</f>
        <v>1</v>
      </c>
      <c r="U14" s="417">
        <f>Calculos!CO14</f>
        <v>35</v>
      </c>
      <c r="V14" s="421">
        <f>IFERROR(Calculos!CT14,"")</f>
        <v>96.666666666666671</v>
      </c>
      <c r="X14" s="421">
        <f>IFERROR(Calculos!CS14,"")</f>
        <v>82.857142857142861</v>
      </c>
      <c r="Y14" s="421">
        <f>IFERROR(Calculos!CW14,"")</f>
        <v>3.3333333333333335</v>
      </c>
      <c r="Z14" s="421">
        <f>IFERROR(Calculos!CX14,"")</f>
        <v>100</v>
      </c>
      <c r="AA14" s="421">
        <f>IFERROR(Calculos!CV14,"")</f>
        <v>17.241379310344829</v>
      </c>
      <c r="AB14">
        <f>Encuestas!GR14</f>
        <v>37</v>
      </c>
      <c r="AC14">
        <f>Encuestas!GS14</f>
        <v>0</v>
      </c>
      <c r="AD14" s="431" t="str">
        <f>IF(SUM(Encuestas!$GT14:'Encuestas'!$GV14)&gt;0,Encuestas!GT14,"")</f>
        <v/>
      </c>
      <c r="AE14" s="431" t="str">
        <f>IF(SUM(Encuestas!$GT14:'Encuestas'!$GV14)&gt;0,Encuestas!GU14,"")</f>
        <v/>
      </c>
      <c r="AF14" s="431" t="str">
        <f>IF(SUM(Encuestas!$GT14:'Encuestas'!$GV14)&gt;0,Encuestas!GV14,"")</f>
        <v/>
      </c>
      <c r="AG14" s="417" t="str">
        <f t="shared" si="1"/>
        <v/>
      </c>
      <c r="AH14">
        <f>IF(Encuestas!GW14&gt;0,Encuestas!GW14,"")</f>
        <v>3</v>
      </c>
      <c r="AI14">
        <f>IF(Encuestas!GX14&gt;0,Encuestas!GX14,"")</f>
        <v>3</v>
      </c>
      <c r="AJ14" t="str">
        <f>IF(Encuestas!GY14&gt;0,Encuestas!GY14,"")</f>
        <v/>
      </c>
      <c r="AK14">
        <f>IF(Encuestas!GZ14&gt;0,Encuestas!GZ14,"")</f>
        <v>25</v>
      </c>
      <c r="AL14" t="str">
        <f>IF(Encuestas!HA14&gt;0,Encuestas!HA14,"")</f>
        <v/>
      </c>
      <c r="AM14" t="str">
        <f>IF(Encuestas!HB14&gt;0,Encuestas!HB14,"")</f>
        <v/>
      </c>
      <c r="AN14" t="str">
        <f>IF(Encuestas!HC14&gt;0,Encuestas!HC14,"")</f>
        <v/>
      </c>
      <c r="AO14" t="str">
        <f>Encuestas!HD14</f>
        <v>Diciembre</v>
      </c>
      <c r="AP14">
        <f>Encuestas!HE14</f>
        <v>0</v>
      </c>
      <c r="AQ14">
        <f>Encuestas!HF14</f>
        <v>0</v>
      </c>
      <c r="AR14">
        <f>Encuestas!HG14</f>
        <v>0</v>
      </c>
      <c r="AS14" s="431">
        <f>IF(Encuestas!HH14&gt;0,Encuestas!HH14,"")</f>
        <v>2</v>
      </c>
      <c r="AT14" s="431" t="str">
        <f>IF(Encuestas!HI14&gt;0,Encuestas!HI14,"")</f>
        <v/>
      </c>
      <c r="AU14" s="431" t="str">
        <f>IF(Encuestas!HJ14&gt;0,Encuestas!HJ14,"")</f>
        <v/>
      </c>
      <c r="AV14" s="431" t="str">
        <f>IF(Encuestas!HK14&gt;0,Encuestas!HK14,"")</f>
        <v/>
      </c>
      <c r="AW14" s="431">
        <f>IF(Encuestas!HL14&gt;0,Encuestas!HL14,"")</f>
        <v>5</v>
      </c>
      <c r="AX14" s="431" t="str">
        <f>IF(Encuestas!HM14&gt;0,Encuestas!HM14,"")</f>
        <v/>
      </c>
      <c r="AY14" s="431" t="str">
        <f>IF(Encuestas!HN14&gt;0,Encuestas!HN14,"")</f>
        <v/>
      </c>
      <c r="AZ14" s="431" t="str">
        <f>IF(Encuestas!HO14&gt;0,Encuestas!HO14,"")</f>
        <v/>
      </c>
      <c r="BA14" s="417">
        <f t="shared" si="2"/>
        <v>5</v>
      </c>
      <c r="BB14">
        <f>Calculos!DC14</f>
        <v>0</v>
      </c>
      <c r="BC14">
        <f>Calculos!DD14</f>
        <v>1</v>
      </c>
      <c r="BD14" s="431">
        <f>IF(SUM(Encuestas!$HT14:$IA14)=100,Encuestas!HT14,"")</f>
        <v>0</v>
      </c>
      <c r="BE14" s="431">
        <f>IF(SUM(Encuestas!$HT14:$IA14)=100,Encuestas!HU14,"")</f>
        <v>0</v>
      </c>
      <c r="BF14" s="431">
        <f>IF(SUM(Encuestas!$HT14:$IA14)=100,Encuestas!HV14,"")</f>
        <v>0</v>
      </c>
      <c r="BG14" s="431">
        <f>IF(SUM(Encuestas!$HT14:$IA14)=100,Encuestas!HW14,"")</f>
        <v>0</v>
      </c>
      <c r="BH14" s="431">
        <f>IF(SUM(Encuestas!$HT14:$IA14)=100,Encuestas!HX14,"")</f>
        <v>0</v>
      </c>
      <c r="BI14" s="431">
        <f>IF(SUM(Encuestas!$HT14:$IA14)=100,Encuestas!HY14,"")</f>
        <v>0</v>
      </c>
      <c r="BJ14" s="431">
        <f>IF(SUM(Encuestas!$HT14:$IA14)=100,Encuestas!HZ14,"")</f>
        <v>100</v>
      </c>
      <c r="BK14" s="431">
        <f>IF(SUM(Encuestas!$HT14:$IA14)=100,Encuestas!IA14,"")</f>
        <v>0</v>
      </c>
      <c r="BL14" s="431" t="str">
        <f>IF(SUM(Encuestas!$IB14:$II14)=100,Encuestas!IB14,"")</f>
        <v/>
      </c>
      <c r="BM14" s="431" t="str">
        <f>IF(SUM(Encuestas!$IB14:$II14)=100,Encuestas!IC14,"")</f>
        <v/>
      </c>
      <c r="BN14" s="431" t="str">
        <f>IF(SUM(Encuestas!$IB14:$II14)=100,Encuestas!ID14,"")</f>
        <v/>
      </c>
      <c r="BO14" s="431" t="str">
        <f>IF(SUM(Encuestas!$IB14:$II14)=100,Encuestas!IE14,"")</f>
        <v/>
      </c>
      <c r="BP14" s="431" t="str">
        <f>IF(SUM(Encuestas!$IB14:$II14)=100,Encuestas!IF14,"")</f>
        <v/>
      </c>
      <c r="BQ14" s="431" t="str">
        <f>IF(SUM(Encuestas!$IB14:$II14)=100,Encuestas!IG14,"")</f>
        <v/>
      </c>
      <c r="BR14" s="431" t="str">
        <f>IF(SUM(Encuestas!$IB14:$II14)=100,Encuestas!IH14,"")</f>
        <v/>
      </c>
      <c r="BS14">
        <f>Encuestas!IJ14</f>
        <v>100</v>
      </c>
    </row>
    <row r="15" spans="1:71" x14ac:dyDescent="0.25">
      <c r="A15" s="150">
        <f>Encuestas!A15</f>
        <v>111010305</v>
      </c>
      <c r="B15" s="392">
        <f>'Fact Expans'!C15</f>
        <v>7.26</v>
      </c>
      <c r="C15" s="392">
        <f t="shared" si="0"/>
        <v>7.26</v>
      </c>
      <c r="D15" s="416" t="str">
        <f>Encuestas!FF15</f>
        <v>no</v>
      </c>
      <c r="E15" s="6">
        <f>Calculos!BZ15</f>
        <v>26</v>
      </c>
      <c r="F15">
        <f>Calculos!CA15</f>
        <v>0</v>
      </c>
      <c r="G15">
        <f>Calculos!CB15</f>
        <v>0</v>
      </c>
      <c r="H15">
        <f>Calculos!CC15</f>
        <v>0</v>
      </c>
      <c r="I15">
        <f>Calculos!CD15</f>
        <v>1</v>
      </c>
      <c r="J15">
        <f>Calculos!CH15</f>
        <v>27</v>
      </c>
      <c r="K15">
        <f>IFERROR(Calculos!CI15,"")</f>
        <v>100</v>
      </c>
      <c r="L15">
        <f>IFERROR(Calculos!CJ15,"")</f>
        <v>0</v>
      </c>
      <c r="M15">
        <f>IFERROR(Calculos!CK15,"")</f>
        <v>0</v>
      </c>
      <c r="N15" s="431">
        <f>IF(SUM(Encuestas!$GB15:$GF15)=100,Encuestas!GB15,"")</f>
        <v>0</v>
      </c>
      <c r="O15" s="431">
        <f>IF(SUM(Encuestas!$GB15:$GF15)=100,Encuestas!GC15,"")</f>
        <v>0</v>
      </c>
      <c r="P15" s="431">
        <f>IF(SUM(Encuestas!$GB15:$GF15)=100,Encuestas!GD15,"")</f>
        <v>100</v>
      </c>
      <c r="Q15" s="431">
        <f>IF(SUM(Encuestas!$GB15:$GF15)=100,Encuestas!GE15,"")</f>
        <v>0</v>
      </c>
      <c r="R15" s="431">
        <f>IF(SUM(Encuestas!$GB15:$GF15)=100,Encuestas!GF15,"")</f>
        <v>0</v>
      </c>
      <c r="S15">
        <f>Encuestas!GI15</f>
        <v>5</v>
      </c>
      <c r="T15">
        <f>Calculos!CN15</f>
        <v>3</v>
      </c>
      <c r="U15" s="417">
        <f>Calculos!CO15</f>
        <v>25</v>
      </c>
      <c r="V15" s="421">
        <f>IFERROR(Calculos!CT15,"")</f>
        <v>88</v>
      </c>
      <c r="W15" s="421" t="str">
        <f>IFERROR(Calculos!CU15,"")</f>
        <v/>
      </c>
      <c r="X15" s="421">
        <f>IFERROR(Calculos!CS15,"")</f>
        <v>88</v>
      </c>
      <c r="Y15" s="421">
        <f>IFERROR(Calculos!CW15,"")</f>
        <v>0</v>
      </c>
      <c r="Z15" s="421" t="str">
        <f>IFERROR(Calculos!CX15,"")</f>
        <v/>
      </c>
      <c r="AA15" s="421">
        <f>IFERROR(Calculos!CV15,"")</f>
        <v>0</v>
      </c>
      <c r="AB15">
        <f>Encuestas!GR15</f>
        <v>17</v>
      </c>
      <c r="AC15">
        <f>Encuestas!GS15</f>
        <v>17</v>
      </c>
      <c r="AD15" s="431">
        <f>IF(SUM(Encuestas!$GT15:'Encuestas'!$GV15)&gt;0,Encuestas!GT15,"")</f>
        <v>0</v>
      </c>
      <c r="AE15" s="431">
        <f>IF(SUM(Encuestas!$GT15:'Encuestas'!$GV15)&gt;0,Encuestas!GU15,"")</f>
        <v>100</v>
      </c>
      <c r="AF15" s="431">
        <f>IF(SUM(Encuestas!$GT15:'Encuestas'!$GV15)&gt;0,Encuestas!GV15,"")</f>
        <v>0</v>
      </c>
      <c r="AG15" s="417">
        <f t="shared" si="1"/>
        <v>20</v>
      </c>
      <c r="AH15">
        <f>IF(Encuestas!GW15&gt;0,Encuestas!GW15,"")</f>
        <v>3</v>
      </c>
      <c r="AI15">
        <f>IF(Encuestas!GX15&gt;0,Encuestas!GX15,"")</f>
        <v>3</v>
      </c>
      <c r="AJ15" t="str">
        <f>IF(Encuestas!GY15&gt;0,Encuestas!GY15,"")</f>
        <v/>
      </c>
      <c r="AK15">
        <f>IF(Encuestas!GZ15&gt;0,Encuestas!GZ15,"")</f>
        <v>30</v>
      </c>
      <c r="AL15">
        <f>IF(Encuestas!HA15&gt;0,Encuestas!HA15,"")</f>
        <v>30</v>
      </c>
      <c r="AM15" t="str">
        <f>IF(Encuestas!HB15&gt;0,Encuestas!HB15,"")</f>
        <v/>
      </c>
      <c r="AN15" t="str">
        <f>IF(Encuestas!HC15&gt;0,Encuestas!HC15,"")</f>
        <v/>
      </c>
      <c r="AO15" t="str">
        <f>Encuestas!HD15</f>
        <v>Diciembre enero</v>
      </c>
      <c r="AP15" t="str">
        <f>Encuestas!HE15</f>
        <v>Diciembre enero</v>
      </c>
      <c r="AQ15" t="str">
        <f>Encuestas!HF15</f>
        <v>No</v>
      </c>
      <c r="AR15" t="str">
        <f>Encuestas!HG15</f>
        <v>No</v>
      </c>
      <c r="AS15" s="431">
        <f>IF(Encuestas!HH15&gt;0,Encuestas!HH15,"")</f>
        <v>8</v>
      </c>
      <c r="AT15" s="431">
        <f>IF(Encuestas!HI15&gt;0,Encuestas!HI15,"")</f>
        <v>8</v>
      </c>
      <c r="AU15" s="431" t="str">
        <f>IF(Encuestas!HJ15&gt;0,Encuestas!HJ15,"")</f>
        <v/>
      </c>
      <c r="AV15" s="431" t="str">
        <f>IF(Encuestas!HK15&gt;0,Encuestas!HK15,"")</f>
        <v/>
      </c>
      <c r="AW15" s="431">
        <f>IF(Encuestas!HL15&gt;0,Encuestas!HL15,"")</f>
        <v>2</v>
      </c>
      <c r="AX15" s="431">
        <f>IF(Encuestas!HM15&gt;0,Encuestas!HM15,"")</f>
        <v>1</v>
      </c>
      <c r="AY15" s="431" t="str">
        <f>IF(Encuestas!HN15&gt;0,Encuestas!HN15,"")</f>
        <v/>
      </c>
      <c r="AZ15" s="431" t="str">
        <f>IF(Encuestas!HO15&gt;0,Encuestas!HO15,"")</f>
        <v/>
      </c>
      <c r="BA15" s="417">
        <f t="shared" si="2"/>
        <v>3</v>
      </c>
      <c r="BB15">
        <f>Calculos!DC15</f>
        <v>0</v>
      </c>
      <c r="BC15">
        <f>Calculos!DD15</f>
        <v>0</v>
      </c>
      <c r="BD15" s="431">
        <f>IF(SUM(Encuestas!$HT15:$IA15)=100,Encuestas!HT15,"")</f>
        <v>0</v>
      </c>
      <c r="BE15" s="431">
        <f>IF(SUM(Encuestas!$HT15:$IA15)=100,Encuestas!HU15,"")</f>
        <v>0</v>
      </c>
      <c r="BF15" s="431">
        <f>IF(SUM(Encuestas!$HT15:$IA15)=100,Encuestas!HV15,"")</f>
        <v>0</v>
      </c>
      <c r="BG15" s="431">
        <f>IF(SUM(Encuestas!$HT15:$IA15)=100,Encuestas!HW15,"")</f>
        <v>0</v>
      </c>
      <c r="BH15" s="431">
        <f>IF(SUM(Encuestas!$HT15:$IA15)=100,Encuestas!HX15,"")</f>
        <v>50</v>
      </c>
      <c r="BI15" s="431">
        <f>IF(SUM(Encuestas!$HT15:$IA15)=100,Encuestas!HY15,"")</f>
        <v>0</v>
      </c>
      <c r="BJ15" s="431">
        <f>IF(SUM(Encuestas!$HT15:$IA15)=100,Encuestas!HZ15,"")</f>
        <v>50</v>
      </c>
      <c r="BK15" s="431">
        <f>IF(SUM(Encuestas!$HT15:$IA15)=100,Encuestas!IA15,"")</f>
        <v>0</v>
      </c>
      <c r="BL15" s="431" t="str">
        <f>IF(SUM(Encuestas!$IB15:$II15)=100,Encuestas!IB15,"")</f>
        <v/>
      </c>
      <c r="BM15" s="431" t="str">
        <f>IF(SUM(Encuestas!$IB15:$II15)=100,Encuestas!IC15,"")</f>
        <v/>
      </c>
      <c r="BN15" s="431" t="str">
        <f>IF(SUM(Encuestas!$IB15:$II15)=100,Encuestas!ID15,"")</f>
        <v/>
      </c>
      <c r="BO15" s="431" t="str">
        <f>IF(SUM(Encuestas!$IB15:$II15)=100,Encuestas!IE15,"")</f>
        <v/>
      </c>
      <c r="BP15" s="431" t="str">
        <f>IF(SUM(Encuestas!$IB15:$II15)=100,Encuestas!IF15,"")</f>
        <v/>
      </c>
      <c r="BQ15" s="431" t="str">
        <f>IF(SUM(Encuestas!$IB15:$II15)=100,Encuestas!IG15,"")</f>
        <v/>
      </c>
      <c r="BR15" s="431" t="str">
        <f>IF(SUM(Encuestas!$IB15:$II15)=100,Encuestas!IH15,"")</f>
        <v/>
      </c>
      <c r="BS15">
        <f>Encuestas!IJ15</f>
        <v>100</v>
      </c>
    </row>
    <row r="16" spans="1:71" x14ac:dyDescent="0.25">
      <c r="A16" s="150">
        <f>Encuestas!A16</f>
        <v>111010704</v>
      </c>
      <c r="B16" s="392">
        <f>'Fact Expans'!C16</f>
        <v>5.8518518518518521</v>
      </c>
      <c r="C16" s="392">
        <f t="shared" si="0"/>
        <v>5.8518518518518521</v>
      </c>
      <c r="D16" s="416" t="str">
        <f>Encuestas!FF16</f>
        <v>no</v>
      </c>
      <c r="E16" s="6">
        <f>Calculos!BZ16</f>
        <v>60</v>
      </c>
      <c r="F16">
        <f>Calculos!CA16</f>
        <v>20</v>
      </c>
      <c r="G16">
        <f>Calculos!CB16</f>
        <v>0</v>
      </c>
      <c r="H16">
        <f>Calculos!CC16</f>
        <v>0</v>
      </c>
      <c r="I16">
        <f>Calculos!CD16</f>
        <v>4</v>
      </c>
      <c r="J16">
        <f>Calculos!CH16</f>
        <v>84</v>
      </c>
      <c r="K16">
        <f>IFERROR(Calculos!CI16,"")</f>
        <v>100</v>
      </c>
      <c r="L16">
        <f>IFERROR(Calculos!CJ16,"")</f>
        <v>0</v>
      </c>
      <c r="M16">
        <f>IFERROR(Calculos!CK16,"")</f>
        <v>0</v>
      </c>
      <c r="N16" s="431">
        <f>IF(SUM(Encuestas!$GB16:$GF16)=100,Encuestas!GB16,"")</f>
        <v>100</v>
      </c>
      <c r="O16" s="431">
        <f>IF(SUM(Encuestas!$GB16:$GF16)=100,Encuestas!GC16,"")</f>
        <v>0</v>
      </c>
      <c r="P16" s="431">
        <f>IF(SUM(Encuestas!$GB16:$GF16)=100,Encuestas!GD16,"")</f>
        <v>0</v>
      </c>
      <c r="Q16" s="431">
        <f>IF(SUM(Encuestas!$GB16:$GF16)=100,Encuestas!GE16,"")</f>
        <v>0</v>
      </c>
      <c r="R16" s="431">
        <f>IF(SUM(Encuestas!$GB16:$GF16)=100,Encuestas!GF16,"")</f>
        <v>0</v>
      </c>
      <c r="S16">
        <f>Encuestas!GI16</f>
        <v>5</v>
      </c>
      <c r="T16">
        <f>Calculos!CN16</f>
        <v>3</v>
      </c>
      <c r="U16" s="417">
        <f>Calculos!CO16</f>
        <v>80</v>
      </c>
      <c r="V16" s="421">
        <f>IFERROR(Calculos!CT16,"")</f>
        <v>100</v>
      </c>
      <c r="W16" s="421">
        <f>IFERROR(Calculos!CU16,"")</f>
        <v>100</v>
      </c>
      <c r="X16" s="421">
        <f>IFERROR(Calculos!CS16,"")</f>
        <v>100</v>
      </c>
      <c r="Y16" s="421">
        <f>IFERROR(Calculos!CW16,"")</f>
        <v>0</v>
      </c>
      <c r="Z16" s="421">
        <f>IFERROR(Calculos!CX16,"")</f>
        <v>0</v>
      </c>
      <c r="AA16" s="421">
        <f>IFERROR(Calculos!CV16,"")</f>
        <v>33.333333333333329</v>
      </c>
      <c r="AB16">
        <f>Encuestas!GR16</f>
        <v>20</v>
      </c>
      <c r="AC16">
        <f>Encuestas!GS16</f>
        <v>20</v>
      </c>
      <c r="AD16" s="431">
        <f>IF(SUM(Encuestas!$GT16:'Encuestas'!$GV16)&gt;0,Encuestas!GT16,"")</f>
        <v>0</v>
      </c>
      <c r="AE16" s="431">
        <f>IF(SUM(Encuestas!$GT16:'Encuestas'!$GV16)&gt;0,Encuestas!GU16,"")</f>
        <v>100</v>
      </c>
      <c r="AF16" s="431">
        <f>IF(SUM(Encuestas!$GT16:'Encuestas'!$GV16)&gt;0,Encuestas!GV16,"")</f>
        <v>0</v>
      </c>
      <c r="AG16" s="417">
        <f t="shared" si="1"/>
        <v>20</v>
      </c>
      <c r="AH16">
        <f>IF(Encuestas!GW16&gt;0,Encuestas!GW16,"")</f>
        <v>3</v>
      </c>
      <c r="AI16">
        <f>IF(Encuestas!GX16&gt;0,Encuestas!GX16,"")</f>
        <v>3</v>
      </c>
      <c r="AJ16" t="str">
        <f>IF(Encuestas!GY16&gt;0,Encuestas!GY16,"")</f>
        <v/>
      </c>
      <c r="AK16" t="str">
        <f>IF(Encuestas!GZ16&gt;0,Encuestas!GZ16,"")</f>
        <v/>
      </c>
      <c r="AL16">
        <f>IF(Encuestas!HA16&gt;0,Encuestas!HA16,"")</f>
        <v>25</v>
      </c>
      <c r="AM16">
        <f>IF(Encuestas!HB16&gt;0,Encuestas!HB16,"")</f>
        <v>25</v>
      </c>
      <c r="AN16" t="str">
        <f>IF(Encuestas!HC16&gt;0,Encuestas!HC16,"")</f>
        <v/>
      </c>
      <c r="AO16" t="str">
        <f>Encuestas!HD16</f>
        <v>Diciembre enero</v>
      </c>
      <c r="AP16" t="str">
        <f>Encuestas!HE16</f>
        <v>Diciembre enero</v>
      </c>
      <c r="AQ16" t="str">
        <f>Encuestas!HF16</f>
        <v>No</v>
      </c>
      <c r="AR16" t="str">
        <f>Encuestas!HG16</f>
        <v>No</v>
      </c>
      <c r="AS16" s="431">
        <f>IF(Encuestas!HH16&gt;0,Encuestas!HH16,"")</f>
        <v>15</v>
      </c>
      <c r="AT16" s="431">
        <f>IF(Encuestas!HI16&gt;0,Encuestas!HI16,"")</f>
        <v>15</v>
      </c>
      <c r="AU16" s="431" t="str">
        <f>IF(Encuestas!HJ16&gt;0,Encuestas!HJ16,"")</f>
        <v/>
      </c>
      <c r="AV16" s="431" t="str">
        <f>IF(Encuestas!HK16&gt;0,Encuestas!HK16,"")</f>
        <v/>
      </c>
      <c r="AW16" s="431" t="str">
        <f>IF(Encuestas!HL16&gt;0,Encuestas!HL16,"")</f>
        <v/>
      </c>
      <c r="AX16" s="431" t="str">
        <f>IF(Encuestas!HM16&gt;0,Encuestas!HM16,"")</f>
        <v/>
      </c>
      <c r="AY16" s="431" t="str">
        <f>IF(Encuestas!HN16&gt;0,Encuestas!HN16,"")</f>
        <v/>
      </c>
      <c r="AZ16" s="431" t="str">
        <f>IF(Encuestas!HO16&gt;0,Encuestas!HO16,"")</f>
        <v/>
      </c>
      <c r="BA16" s="417">
        <f t="shared" si="2"/>
        <v>0</v>
      </c>
      <c r="BB16">
        <f>Calculos!DC16</f>
        <v>0</v>
      </c>
      <c r="BC16">
        <f>Calculos!DD16</f>
        <v>0</v>
      </c>
      <c r="BD16" s="431">
        <f>IF(SUM(Encuestas!$HT16:$IA16)=100,Encuestas!HT16,"")</f>
        <v>0</v>
      </c>
      <c r="BE16" s="431">
        <f>IF(SUM(Encuestas!$HT16:$IA16)=100,Encuestas!HU16,"")</f>
        <v>0</v>
      </c>
      <c r="BF16" s="431">
        <f>IF(SUM(Encuestas!$HT16:$IA16)=100,Encuestas!HV16,"")</f>
        <v>0</v>
      </c>
      <c r="BG16" s="431">
        <f>IF(SUM(Encuestas!$HT16:$IA16)=100,Encuestas!HW16,"")</f>
        <v>0</v>
      </c>
      <c r="BH16" s="431">
        <f>IF(SUM(Encuestas!$HT16:$IA16)=100,Encuestas!HX16,"")</f>
        <v>0</v>
      </c>
      <c r="BI16" s="431">
        <f>IF(SUM(Encuestas!$HT16:$IA16)=100,Encuestas!HY16,"")</f>
        <v>0</v>
      </c>
      <c r="BJ16" s="431">
        <f>IF(SUM(Encuestas!$HT16:$IA16)=100,Encuestas!HZ16,"")</f>
        <v>100</v>
      </c>
      <c r="BK16" s="431">
        <f>IF(SUM(Encuestas!$HT16:$IA16)=100,Encuestas!IA16,"")</f>
        <v>0</v>
      </c>
      <c r="BL16" s="431" t="str">
        <f>IF(SUM(Encuestas!$IB16:$II16)=100,Encuestas!IB16,"")</f>
        <v/>
      </c>
      <c r="BM16" s="431" t="str">
        <f>IF(SUM(Encuestas!$IB16:$II16)=100,Encuestas!IC16,"")</f>
        <v/>
      </c>
      <c r="BN16" s="431" t="str">
        <f>IF(SUM(Encuestas!$IB16:$II16)=100,Encuestas!ID16,"")</f>
        <v/>
      </c>
      <c r="BO16" s="431" t="str">
        <f>IF(SUM(Encuestas!$IB16:$II16)=100,Encuestas!IE16,"")</f>
        <v/>
      </c>
      <c r="BP16" s="431" t="str">
        <f>IF(SUM(Encuestas!$IB16:$II16)=100,Encuestas!IF16,"")</f>
        <v/>
      </c>
      <c r="BQ16" s="431" t="str">
        <f>IF(SUM(Encuestas!$IB16:$II16)=100,Encuestas!IG16,"")</f>
        <v/>
      </c>
      <c r="BR16" s="431" t="str">
        <f>IF(SUM(Encuestas!$IB16:$II16)=100,Encuestas!IH16,"")</f>
        <v/>
      </c>
      <c r="BS16">
        <f>Encuestas!IJ16</f>
        <v>100</v>
      </c>
    </row>
    <row r="17" spans="1:71" x14ac:dyDescent="0.25">
      <c r="A17" s="150">
        <f>Encuestas!A17</f>
        <v>111010787</v>
      </c>
      <c r="B17" s="392">
        <f>'Fact Expans'!C17</f>
        <v>5.8518518518518521</v>
      </c>
      <c r="C17" s="392">
        <f t="shared" si="0"/>
        <v>5.8518518518518521</v>
      </c>
      <c r="D17" s="416" t="str">
        <f>Encuestas!FF17</f>
        <v>no</v>
      </c>
      <c r="E17" s="6">
        <f>Calculos!BZ17</f>
        <v>100</v>
      </c>
      <c r="F17">
        <f>Calculos!CA17</f>
        <v>30</v>
      </c>
      <c r="G17">
        <f>Calculos!CB17</f>
        <v>0</v>
      </c>
      <c r="H17">
        <f>Calculos!CC17</f>
        <v>0</v>
      </c>
      <c r="I17">
        <f>Calculos!CD17</f>
        <v>2</v>
      </c>
      <c r="J17">
        <f>Calculos!CH17</f>
        <v>132</v>
      </c>
      <c r="K17">
        <f>IFERROR(Calculos!CI17,"")</f>
        <v>100</v>
      </c>
      <c r="L17">
        <f>IFERROR(Calculos!CJ17,"")</f>
        <v>0</v>
      </c>
      <c r="M17">
        <f>IFERROR(Calculos!CK17,"")</f>
        <v>0</v>
      </c>
      <c r="N17" s="431">
        <f>IF(SUM(Encuestas!$GB17:$GF17)=100,Encuestas!GB17,"")</f>
        <v>100</v>
      </c>
      <c r="O17" s="431">
        <f>IF(SUM(Encuestas!$GB17:$GF17)=100,Encuestas!GC17,"")</f>
        <v>0</v>
      </c>
      <c r="P17" s="431">
        <f>IF(SUM(Encuestas!$GB17:$GF17)=100,Encuestas!GD17,"")</f>
        <v>0</v>
      </c>
      <c r="Q17" s="431">
        <f>IF(SUM(Encuestas!$GB17:$GF17)=100,Encuestas!GE17,"")</f>
        <v>0</v>
      </c>
      <c r="R17" s="431">
        <f>IF(SUM(Encuestas!$GB17:$GF17)=100,Encuestas!GF17,"")</f>
        <v>0</v>
      </c>
      <c r="S17">
        <f>Encuestas!GI17</f>
        <v>5</v>
      </c>
      <c r="T17">
        <f>Calculos!CN17</f>
        <v>7</v>
      </c>
      <c r="U17" s="417">
        <f>Calculos!CO17</f>
        <v>100</v>
      </c>
      <c r="V17" s="421">
        <f>IFERROR(Calculos!CT17,"")</f>
        <v>80</v>
      </c>
      <c r="W17" s="421" t="str">
        <f>IFERROR(Calculos!CU17,"")</f>
        <v/>
      </c>
      <c r="X17" s="421">
        <f>IFERROR(Calculos!CS17,"")</f>
        <v>80</v>
      </c>
      <c r="Y17" s="421">
        <f>IFERROR(Calculos!CW17,"")</f>
        <v>20</v>
      </c>
      <c r="Z17" s="421" t="str">
        <f>IFERROR(Calculos!CX17,"")</f>
        <v/>
      </c>
      <c r="AA17" s="421">
        <f>IFERROR(Calculos!CV17,"")</f>
        <v>0</v>
      </c>
      <c r="AB17">
        <f>Encuestas!GR17</f>
        <v>25</v>
      </c>
      <c r="AC17">
        <f>Encuestas!GS17</f>
        <v>15</v>
      </c>
      <c r="AD17" s="431" t="str">
        <f>IF(SUM(Encuestas!$GT17:'Encuestas'!$GV17)&gt;0,Encuestas!GT17,"")</f>
        <v/>
      </c>
      <c r="AE17" s="431" t="str">
        <f>IF(SUM(Encuestas!$GT17:'Encuestas'!$GV17)&gt;0,Encuestas!GU17,"")</f>
        <v/>
      </c>
      <c r="AF17" s="431" t="str">
        <f>IF(SUM(Encuestas!$GT17:'Encuestas'!$GV17)&gt;0,Encuestas!GV17,"")</f>
        <v/>
      </c>
      <c r="AG17" s="417" t="str">
        <f t="shared" si="1"/>
        <v/>
      </c>
      <c r="AH17">
        <f>IF(Encuestas!GW17&gt;0,Encuestas!GW17,"")</f>
        <v>4</v>
      </c>
      <c r="AI17" t="str">
        <f>IF(Encuestas!GX17&gt;0,Encuestas!GX17,"")</f>
        <v/>
      </c>
      <c r="AJ17" t="str">
        <f>IF(Encuestas!GY17&gt;0,Encuestas!GY17,"")</f>
        <v/>
      </c>
      <c r="AK17">
        <f>IF(Encuestas!GZ17&gt;0,Encuestas!GZ17,"")</f>
        <v>25</v>
      </c>
      <c r="AL17" t="str">
        <f>IF(Encuestas!HA17&gt;0,Encuestas!HA17,"")</f>
        <v/>
      </c>
      <c r="AM17" t="str">
        <f>IF(Encuestas!HB17&gt;0,Encuestas!HB17,"")</f>
        <v/>
      </c>
      <c r="AN17">
        <f>IF(Encuestas!HC17&gt;0,Encuestas!HC17,"")</f>
        <v>50</v>
      </c>
      <c r="AO17" t="str">
        <f>Encuestas!HD17</f>
        <v>Diciembre</v>
      </c>
      <c r="AP17" t="str">
        <f>Encuestas!HE17</f>
        <v>No</v>
      </c>
      <c r="AQ17" t="str">
        <f>Encuestas!HF17</f>
        <v>No</v>
      </c>
      <c r="AR17" t="str">
        <f>Encuestas!HG17</f>
        <v>Diciembre</v>
      </c>
      <c r="AS17" s="431">
        <f>IF(Encuestas!HH17&gt;0,Encuestas!HH17,"")</f>
        <v>10</v>
      </c>
      <c r="AT17" s="431" t="str">
        <f>IF(Encuestas!HI17&gt;0,Encuestas!HI17,"")</f>
        <v/>
      </c>
      <c r="AU17" s="431" t="str">
        <f>IF(Encuestas!HJ17&gt;0,Encuestas!HJ17,"")</f>
        <v/>
      </c>
      <c r="AV17" s="431">
        <f>IF(Encuestas!HK17&gt;0,Encuestas!HK17,"")</f>
        <v>5</v>
      </c>
      <c r="AW17" s="431">
        <f>IF(Encuestas!HL17&gt;0,Encuestas!HL17,"")</f>
        <v>50</v>
      </c>
      <c r="AX17" s="431" t="str">
        <f>IF(Encuestas!HM17&gt;0,Encuestas!HM17,"")</f>
        <v/>
      </c>
      <c r="AY17" s="431" t="str">
        <f>IF(Encuestas!HN17&gt;0,Encuestas!HN17,"")</f>
        <v/>
      </c>
      <c r="AZ17" s="431">
        <f>IF(Encuestas!HO17&gt;0,Encuestas!HO17,"")</f>
        <v>2</v>
      </c>
      <c r="BA17" s="417">
        <f t="shared" si="2"/>
        <v>52</v>
      </c>
      <c r="BB17">
        <f>Calculos!DC17</f>
        <v>0</v>
      </c>
      <c r="BC17">
        <f>Calculos!DD17</f>
        <v>0</v>
      </c>
      <c r="BD17" s="431">
        <f>IF(SUM(Encuestas!$HT17:$IA17)=100,Encuestas!HT17,"")</f>
        <v>0</v>
      </c>
      <c r="BE17" s="431">
        <f>IF(SUM(Encuestas!$HT17:$IA17)=100,Encuestas!HU17,"")</f>
        <v>0</v>
      </c>
      <c r="BF17" s="431">
        <f>IF(SUM(Encuestas!$HT17:$IA17)=100,Encuestas!HV17,"")</f>
        <v>0</v>
      </c>
      <c r="BG17" s="431">
        <f>IF(SUM(Encuestas!$HT17:$IA17)=100,Encuestas!HW17,"")</f>
        <v>0</v>
      </c>
      <c r="BH17" s="431">
        <f>IF(SUM(Encuestas!$HT17:$IA17)=100,Encuestas!HX17,"")</f>
        <v>0</v>
      </c>
      <c r="BI17" s="431">
        <f>IF(SUM(Encuestas!$HT17:$IA17)=100,Encuestas!HY17,"")</f>
        <v>0</v>
      </c>
      <c r="BJ17" s="431">
        <f>IF(SUM(Encuestas!$HT17:$IA17)=100,Encuestas!HZ17,"")</f>
        <v>100</v>
      </c>
      <c r="BK17" s="431">
        <f>IF(SUM(Encuestas!$HT17:$IA17)=100,Encuestas!IA17,"")</f>
        <v>0</v>
      </c>
      <c r="BL17" s="431" t="str">
        <f>IF(SUM(Encuestas!$IB17:$II17)=100,Encuestas!IB17,"")</f>
        <v/>
      </c>
      <c r="BM17" s="431" t="str">
        <f>IF(SUM(Encuestas!$IB17:$II17)=100,Encuestas!IC17,"")</f>
        <v/>
      </c>
      <c r="BN17" s="431" t="str">
        <f>IF(SUM(Encuestas!$IB17:$II17)=100,Encuestas!ID17,"")</f>
        <v/>
      </c>
      <c r="BO17" s="431" t="str">
        <f>IF(SUM(Encuestas!$IB17:$II17)=100,Encuestas!IE17,"")</f>
        <v/>
      </c>
      <c r="BP17" s="431" t="str">
        <f>IF(SUM(Encuestas!$IB17:$II17)=100,Encuestas!IF17,"")</f>
        <v/>
      </c>
      <c r="BQ17" s="431" t="str">
        <f>IF(SUM(Encuestas!$IB17:$II17)=100,Encuestas!IG17,"")</f>
        <v/>
      </c>
      <c r="BR17" s="431" t="str">
        <f>IF(SUM(Encuestas!$IB17:$II17)=100,Encuestas!IH17,"")</f>
        <v/>
      </c>
      <c r="BS17">
        <f>Encuestas!IJ17</f>
        <v>100</v>
      </c>
    </row>
    <row r="18" spans="1:71" x14ac:dyDescent="0.25">
      <c r="A18" s="150">
        <f>Encuestas!A18</f>
        <v>112010297</v>
      </c>
      <c r="B18" s="392">
        <f>'Fact Expans'!C18</f>
        <v>7.26</v>
      </c>
      <c r="C18" s="392">
        <f t="shared" si="0"/>
        <v>7.26</v>
      </c>
      <c r="D18" s="416" t="str">
        <f>Encuestas!FF18</f>
        <v>no</v>
      </c>
      <c r="E18" s="6">
        <f>Calculos!BZ18</f>
        <v>30</v>
      </c>
      <c r="F18">
        <f>Calculos!CA18</f>
        <v>0</v>
      </c>
      <c r="G18">
        <f>Calculos!CB18</f>
        <v>0</v>
      </c>
      <c r="H18">
        <f>Calculos!CC18</f>
        <v>0</v>
      </c>
      <c r="I18">
        <f>Calculos!CD18</f>
        <v>1</v>
      </c>
      <c r="J18">
        <f>Calculos!CH18</f>
        <v>31</v>
      </c>
      <c r="K18">
        <f>IFERROR(Calculos!CI18,"")</f>
        <v>100</v>
      </c>
      <c r="L18">
        <f>IFERROR(Calculos!CJ18,"")</f>
        <v>0</v>
      </c>
      <c r="M18">
        <f>IFERROR(Calculos!CK18,"")</f>
        <v>0</v>
      </c>
      <c r="N18" s="431">
        <f>IF(SUM(Encuestas!$GB18:$GF18)=100,Encuestas!GB18,"")</f>
        <v>0</v>
      </c>
      <c r="O18" s="431">
        <f>IF(SUM(Encuestas!$GB18:$GF18)=100,Encuestas!GC18,"")</f>
        <v>0</v>
      </c>
      <c r="P18" s="431">
        <f>IF(SUM(Encuestas!$GB18:$GF18)=100,Encuestas!GD18,"")</f>
        <v>100</v>
      </c>
      <c r="Q18" s="431">
        <f>IF(SUM(Encuestas!$GB18:$GF18)=100,Encuestas!GE18,"")</f>
        <v>0</v>
      </c>
      <c r="R18" s="431">
        <f>IF(SUM(Encuestas!$GB18:$GF18)=100,Encuestas!GF18,"")</f>
        <v>0</v>
      </c>
      <c r="S18">
        <f>Encuestas!GI18</f>
        <v>5</v>
      </c>
      <c r="T18">
        <f>Calculos!CN18</f>
        <v>6</v>
      </c>
      <c r="U18" s="417">
        <f>Calculos!CO18</f>
        <v>30</v>
      </c>
      <c r="V18" s="421">
        <f>IFERROR(Calculos!CT18,"")</f>
        <v>83.333333333333343</v>
      </c>
      <c r="W18" s="421">
        <f>IFERROR(Calculos!CU18,"")</f>
        <v>100</v>
      </c>
      <c r="X18" s="421">
        <f>IFERROR(Calculos!CS18,"")</f>
        <v>83.333333333333343</v>
      </c>
      <c r="Y18" s="421">
        <f>IFERROR(Calculos!CW18,"")</f>
        <v>16.666666666666664</v>
      </c>
      <c r="Z18" s="421" t="str">
        <f>IFERROR(Calculos!CX18,"")</f>
        <v/>
      </c>
      <c r="AA18" s="421">
        <f>IFERROR(Calculos!CV18,"")</f>
        <v>0</v>
      </c>
      <c r="AB18">
        <f>Encuestas!GR18</f>
        <v>14</v>
      </c>
      <c r="AC18">
        <f>Encuestas!GS18</f>
        <v>11</v>
      </c>
      <c r="AD18" s="431" t="str">
        <f>IF(SUM(Encuestas!$GT18:'Encuestas'!$GV18)&gt;0,Encuestas!GT18,"")</f>
        <v/>
      </c>
      <c r="AE18" s="431" t="str">
        <f>IF(SUM(Encuestas!$GT18:'Encuestas'!$GV18)&gt;0,Encuestas!GU18,"")</f>
        <v/>
      </c>
      <c r="AF18" s="431" t="str">
        <f>IF(SUM(Encuestas!$GT18:'Encuestas'!$GV18)&gt;0,Encuestas!GV18,"")</f>
        <v/>
      </c>
      <c r="AG18" s="417" t="str">
        <f t="shared" si="1"/>
        <v/>
      </c>
      <c r="AH18">
        <f>IF(Encuestas!GW18&gt;0,Encuestas!GW18,"")</f>
        <v>3</v>
      </c>
      <c r="AI18">
        <f>IF(Encuestas!GX18&gt;0,Encuestas!GX18,"")</f>
        <v>3</v>
      </c>
      <c r="AJ18" t="str">
        <f>IF(Encuestas!GY18&gt;0,Encuestas!GY18,"")</f>
        <v/>
      </c>
      <c r="AK18">
        <f>IF(Encuestas!GZ18&gt;0,Encuestas!GZ18,"")</f>
        <v>30</v>
      </c>
      <c r="AL18" t="str">
        <f>IF(Encuestas!HA18&gt;0,Encuestas!HA18,"")</f>
        <v/>
      </c>
      <c r="AM18" t="str">
        <f>IF(Encuestas!HB18&gt;0,Encuestas!HB18,"")</f>
        <v/>
      </c>
      <c r="AN18" t="str">
        <f>IF(Encuestas!HC18&gt;0,Encuestas!HC18,"")</f>
        <v/>
      </c>
      <c r="AO18" t="str">
        <f>Encuestas!HD18</f>
        <v>Diciembre</v>
      </c>
      <c r="AP18">
        <f>Encuestas!HE18</f>
        <v>0</v>
      </c>
      <c r="AQ18">
        <f>Encuestas!HF18</f>
        <v>0</v>
      </c>
      <c r="AR18">
        <f>Encuestas!HG18</f>
        <v>0</v>
      </c>
      <c r="AS18" s="431">
        <f>IF(Encuestas!HH18&gt;0,Encuestas!HH18,"")</f>
        <v>1</v>
      </c>
      <c r="AT18" s="431" t="str">
        <f>IF(Encuestas!HI18&gt;0,Encuestas!HI18,"")</f>
        <v/>
      </c>
      <c r="AU18" s="431" t="str">
        <f>IF(Encuestas!HJ18&gt;0,Encuestas!HJ18,"")</f>
        <v/>
      </c>
      <c r="AV18" s="431" t="str">
        <f>IF(Encuestas!HK18&gt;0,Encuestas!HK18,"")</f>
        <v/>
      </c>
      <c r="AW18" s="431" t="str">
        <f>IF(Encuestas!HL18&gt;0,Encuestas!HL18,"")</f>
        <v/>
      </c>
      <c r="AX18" s="431" t="str">
        <f>IF(Encuestas!HM18&gt;0,Encuestas!HM18,"")</f>
        <v/>
      </c>
      <c r="AY18" s="431" t="str">
        <f>IF(Encuestas!HN18&gt;0,Encuestas!HN18,"")</f>
        <v/>
      </c>
      <c r="AZ18" s="431" t="str">
        <f>IF(Encuestas!HO18&gt;0,Encuestas!HO18,"")</f>
        <v/>
      </c>
      <c r="BA18" s="417">
        <f t="shared" si="2"/>
        <v>0</v>
      </c>
      <c r="BB18">
        <f>Calculos!DC18</f>
        <v>0</v>
      </c>
      <c r="BC18">
        <f>Calculos!DD18</f>
        <v>0</v>
      </c>
      <c r="BD18" s="431">
        <f>IF(SUM(Encuestas!$HT18:$IA18)=100,Encuestas!HT18,"")</f>
        <v>0</v>
      </c>
      <c r="BE18" s="431">
        <f>IF(SUM(Encuestas!$HT18:$IA18)=100,Encuestas!HU18,"")</f>
        <v>0</v>
      </c>
      <c r="BF18" s="431">
        <f>IF(SUM(Encuestas!$HT18:$IA18)=100,Encuestas!HV18,"")</f>
        <v>0</v>
      </c>
      <c r="BG18" s="431">
        <f>IF(SUM(Encuestas!$HT18:$IA18)=100,Encuestas!HW18,"")</f>
        <v>0</v>
      </c>
      <c r="BH18" s="431">
        <f>IF(SUM(Encuestas!$HT18:$IA18)=100,Encuestas!HX18,"")</f>
        <v>0</v>
      </c>
      <c r="BI18" s="431">
        <f>IF(SUM(Encuestas!$HT18:$IA18)=100,Encuestas!HY18,"")</f>
        <v>0</v>
      </c>
      <c r="BJ18" s="431">
        <f>IF(SUM(Encuestas!$HT18:$IA18)=100,Encuestas!HZ18,"")</f>
        <v>100</v>
      </c>
      <c r="BK18" s="431">
        <f>IF(SUM(Encuestas!$HT18:$IA18)=100,Encuestas!IA18,"")</f>
        <v>0</v>
      </c>
      <c r="BL18" s="431" t="str">
        <f>IF(SUM(Encuestas!$IB18:$II18)=100,Encuestas!IB18,"")</f>
        <v/>
      </c>
      <c r="BM18" s="431" t="str">
        <f>IF(SUM(Encuestas!$IB18:$II18)=100,Encuestas!IC18,"")</f>
        <v/>
      </c>
      <c r="BN18" s="431" t="str">
        <f>IF(SUM(Encuestas!$IB18:$II18)=100,Encuestas!ID18,"")</f>
        <v/>
      </c>
      <c r="BO18" s="431" t="str">
        <f>IF(SUM(Encuestas!$IB18:$II18)=100,Encuestas!IE18,"")</f>
        <v/>
      </c>
      <c r="BP18" s="431" t="str">
        <f>IF(SUM(Encuestas!$IB18:$II18)=100,Encuestas!IF18,"")</f>
        <v/>
      </c>
      <c r="BQ18" s="431" t="str">
        <f>IF(SUM(Encuestas!$IB18:$II18)=100,Encuestas!IG18,"")</f>
        <v/>
      </c>
      <c r="BR18" s="431" t="str">
        <f>IF(SUM(Encuestas!$IB18:$II18)=100,Encuestas!IH18,"")</f>
        <v/>
      </c>
      <c r="BS18">
        <f>Encuestas!IJ18</f>
        <v>0</v>
      </c>
    </row>
    <row r="19" spans="1:71" x14ac:dyDescent="0.25">
      <c r="A19" s="150">
        <f>Encuestas!A19</f>
        <v>112012119</v>
      </c>
      <c r="B19" s="392">
        <f>'Fact Expans'!C19</f>
        <v>6.549295774647887</v>
      </c>
      <c r="C19" s="392">
        <f t="shared" si="0"/>
        <v>0</v>
      </c>
      <c r="D19" s="416" t="str">
        <f>Encuestas!FF19</f>
        <v>no</v>
      </c>
      <c r="E19" s="6">
        <f>Calculos!BZ19</f>
        <v>0</v>
      </c>
      <c r="F19">
        <f>Calculos!CA19</f>
        <v>0</v>
      </c>
      <c r="G19">
        <f>Calculos!CB19</f>
        <v>0</v>
      </c>
      <c r="H19">
        <f>Calculos!CC19</f>
        <v>0</v>
      </c>
      <c r="I19">
        <f>Calculos!CD19</f>
        <v>0</v>
      </c>
      <c r="J19">
        <f>Calculos!CH19</f>
        <v>0</v>
      </c>
      <c r="K19" t="str">
        <f>IFERROR(Calculos!CI19,"")</f>
        <v/>
      </c>
      <c r="L19">
        <f>IFERROR(Calculos!CJ19,"")</f>
        <v>0</v>
      </c>
      <c r="M19">
        <f>IFERROR(Calculos!CK19,"")</f>
        <v>0</v>
      </c>
      <c r="N19" s="431" t="str">
        <f>IF(SUM(Encuestas!$GB19:$GF19)=100,Encuestas!GB19,"")</f>
        <v/>
      </c>
      <c r="O19" s="431" t="str">
        <f>IF(SUM(Encuestas!$GB19:$GF19)=100,Encuestas!GC19,"")</f>
        <v/>
      </c>
      <c r="P19" s="431" t="str">
        <f>IF(SUM(Encuestas!$GB19:$GF19)=100,Encuestas!GD19,"")</f>
        <v/>
      </c>
      <c r="Q19" s="431" t="str">
        <f>IF(SUM(Encuestas!$GB19:$GF19)=100,Encuestas!GE19,"")</f>
        <v/>
      </c>
      <c r="R19" s="431" t="str">
        <f>IF(SUM(Encuestas!$GB19:$GF19)=100,Encuestas!GF19,"")</f>
        <v/>
      </c>
      <c r="S19">
        <f>Encuestas!GI19</f>
        <v>0</v>
      </c>
      <c r="T19">
        <f>Calculos!CN19</f>
        <v>12</v>
      </c>
      <c r="U19" s="417">
        <f>Calculos!CO19</f>
        <v>0</v>
      </c>
      <c r="V19" s="421" t="str">
        <f>IFERROR(Calculos!CT19,"")</f>
        <v/>
      </c>
      <c r="W19" s="421" t="str">
        <f>IFERROR(Calculos!CU19,"")</f>
        <v/>
      </c>
      <c r="X19" s="421" t="str">
        <f>IFERROR(Calculos!CS19,"")</f>
        <v/>
      </c>
      <c r="Y19" s="421">
        <f>IFERROR(Calculos!CW19,"")</f>
        <v>0</v>
      </c>
      <c r="Z19" s="421" t="str">
        <f>IFERROR(Calculos!CX19,"")</f>
        <v/>
      </c>
      <c r="AA19" s="421" t="str">
        <f>IFERROR(Calculos!CV19,"")</f>
        <v/>
      </c>
      <c r="AB19">
        <f>Encuestas!GR19</f>
        <v>0</v>
      </c>
      <c r="AC19">
        <f>Encuestas!GS19</f>
        <v>0</v>
      </c>
      <c r="AD19" s="431" t="str">
        <f>IF(SUM(Encuestas!$GT19:'Encuestas'!$GV19)&gt;0,Encuestas!GT19,"")</f>
        <v/>
      </c>
      <c r="AE19" s="431" t="str">
        <f>IF(SUM(Encuestas!$GT19:'Encuestas'!$GV19)&gt;0,Encuestas!GU19,"")</f>
        <v/>
      </c>
      <c r="AF19" s="431" t="str">
        <f>IF(SUM(Encuestas!$GT19:'Encuestas'!$GV19)&gt;0,Encuestas!GV19,"")</f>
        <v/>
      </c>
      <c r="AG19" s="417" t="str">
        <f t="shared" si="1"/>
        <v/>
      </c>
      <c r="AH19" t="str">
        <f>IF(Encuestas!GW19&gt;0,Encuestas!GW19,"")</f>
        <v/>
      </c>
      <c r="AI19" t="str">
        <f>IF(Encuestas!GX19&gt;0,Encuestas!GX19,"")</f>
        <v/>
      </c>
      <c r="AJ19" t="str">
        <f>IF(Encuestas!GY19&gt;0,Encuestas!GY19,"")</f>
        <v/>
      </c>
      <c r="AK19" t="str">
        <f>IF(Encuestas!GZ19&gt;0,Encuestas!GZ19,"")</f>
        <v/>
      </c>
      <c r="AL19" t="str">
        <f>IF(Encuestas!HA19&gt;0,Encuestas!HA19,"")</f>
        <v/>
      </c>
      <c r="AM19" t="str">
        <f>IF(Encuestas!HB19&gt;0,Encuestas!HB19,"")</f>
        <v/>
      </c>
      <c r="AN19" t="str">
        <f>IF(Encuestas!HC19&gt;0,Encuestas!HC19,"")</f>
        <v/>
      </c>
      <c r="AO19">
        <f>Encuestas!HD19</f>
        <v>0</v>
      </c>
      <c r="AP19">
        <f>Encuestas!HE19</f>
        <v>0</v>
      </c>
      <c r="AQ19">
        <f>Encuestas!HF19</f>
        <v>0</v>
      </c>
      <c r="AR19">
        <f>Encuestas!HG19</f>
        <v>0</v>
      </c>
      <c r="AS19" s="431" t="str">
        <f>IF(Encuestas!HH19&gt;0,Encuestas!HH19,"")</f>
        <v/>
      </c>
      <c r="AT19" s="431" t="str">
        <f>IF(Encuestas!HI19&gt;0,Encuestas!HI19,"")</f>
        <v/>
      </c>
      <c r="AU19" s="431" t="str">
        <f>IF(Encuestas!HJ19&gt;0,Encuestas!HJ19,"")</f>
        <v/>
      </c>
      <c r="AV19" s="431" t="str">
        <f>IF(Encuestas!HK19&gt;0,Encuestas!HK19,"")</f>
        <v/>
      </c>
      <c r="AW19" s="431" t="str">
        <f>IF(Encuestas!HL19&gt;0,Encuestas!HL19,"")</f>
        <v/>
      </c>
      <c r="AX19" s="431" t="str">
        <f>IF(Encuestas!HM19&gt;0,Encuestas!HM19,"")</f>
        <v/>
      </c>
      <c r="AY19" s="431" t="str">
        <f>IF(Encuestas!HN19&gt;0,Encuestas!HN19,"")</f>
        <v/>
      </c>
      <c r="AZ19" s="431" t="str">
        <f>IF(Encuestas!HO19&gt;0,Encuestas!HO19,"")</f>
        <v/>
      </c>
      <c r="BA19" s="417">
        <f t="shared" si="2"/>
        <v>0</v>
      </c>
      <c r="BB19">
        <f>Calculos!DC19</f>
        <v>0</v>
      </c>
      <c r="BC19">
        <f>Calculos!DD19</f>
        <v>0</v>
      </c>
      <c r="BD19" s="431" t="str">
        <f>IF(SUM(Encuestas!$HT19:$IA19)=100,Encuestas!HT19,"")</f>
        <v/>
      </c>
      <c r="BE19" s="431" t="str">
        <f>IF(SUM(Encuestas!$HT19:$IA19)=100,Encuestas!HU19,"")</f>
        <v/>
      </c>
      <c r="BF19" s="431" t="str">
        <f>IF(SUM(Encuestas!$HT19:$IA19)=100,Encuestas!HV19,"")</f>
        <v/>
      </c>
      <c r="BG19" s="431" t="str">
        <f>IF(SUM(Encuestas!$HT19:$IA19)=100,Encuestas!HW19,"")</f>
        <v/>
      </c>
      <c r="BH19" s="431" t="str">
        <f>IF(SUM(Encuestas!$HT19:$IA19)=100,Encuestas!HX19,"")</f>
        <v/>
      </c>
      <c r="BI19" s="431" t="str">
        <f>IF(SUM(Encuestas!$HT19:$IA19)=100,Encuestas!HY19,"")</f>
        <v/>
      </c>
      <c r="BJ19" s="431" t="str">
        <f>IF(SUM(Encuestas!$HT19:$IA19)=100,Encuestas!HZ19,"")</f>
        <v/>
      </c>
      <c r="BK19" s="431" t="str">
        <f>IF(SUM(Encuestas!$HT19:$IA19)=100,Encuestas!IA19,"")</f>
        <v/>
      </c>
      <c r="BL19" s="431" t="str">
        <f>IF(SUM(Encuestas!$IB19:$II19)=100,Encuestas!IB19,"")</f>
        <v/>
      </c>
      <c r="BM19" s="431" t="str">
        <f>IF(SUM(Encuestas!$IB19:$II19)=100,Encuestas!IC19,"")</f>
        <v/>
      </c>
      <c r="BN19" s="431" t="str">
        <f>IF(SUM(Encuestas!$IB19:$II19)=100,Encuestas!ID19,"")</f>
        <v/>
      </c>
      <c r="BO19" s="431" t="str">
        <f>IF(SUM(Encuestas!$IB19:$II19)=100,Encuestas!IE19,"")</f>
        <v/>
      </c>
      <c r="BP19" s="431" t="str">
        <f>IF(SUM(Encuestas!$IB19:$II19)=100,Encuestas!IF19,"")</f>
        <v/>
      </c>
      <c r="BQ19" s="431" t="str">
        <f>IF(SUM(Encuestas!$IB19:$II19)=100,Encuestas!IG19,"")</f>
        <v/>
      </c>
      <c r="BR19" s="431" t="str">
        <f>IF(SUM(Encuestas!$IB19:$II19)=100,Encuestas!IH19,"")</f>
        <v/>
      </c>
      <c r="BS19">
        <f>Encuestas!IJ19</f>
        <v>0</v>
      </c>
    </row>
    <row r="20" spans="1:71" x14ac:dyDescent="0.25">
      <c r="A20" s="150">
        <f>Encuestas!A20</f>
        <v>112010141</v>
      </c>
      <c r="B20" s="392">
        <f>'Fact Expans'!C20</f>
        <v>5.8518518518518521</v>
      </c>
      <c r="C20" s="392">
        <f t="shared" si="0"/>
        <v>5.8518518518518521</v>
      </c>
      <c r="D20" s="416" t="str">
        <f>Encuestas!FF20</f>
        <v>no</v>
      </c>
      <c r="E20" s="6">
        <f>Calculos!BZ20</f>
        <v>20</v>
      </c>
      <c r="F20">
        <f>Calculos!CA20</f>
        <v>0</v>
      </c>
      <c r="G20">
        <f>Calculos!CB20</f>
        <v>0</v>
      </c>
      <c r="H20">
        <f>Calculos!CC20</f>
        <v>0</v>
      </c>
      <c r="I20">
        <f>Calculos!CD20</f>
        <v>1</v>
      </c>
      <c r="J20">
        <f>Calculos!CH20</f>
        <v>21</v>
      </c>
      <c r="K20">
        <f>IFERROR(Calculos!CI20,"")</f>
        <v>100</v>
      </c>
      <c r="L20">
        <f>IFERROR(Calculos!CJ20,"")</f>
        <v>0</v>
      </c>
      <c r="M20">
        <f>IFERROR(Calculos!CK20,"")</f>
        <v>0</v>
      </c>
      <c r="N20" s="431">
        <f>IF(SUM(Encuestas!$GB20:$GF20)=100,Encuestas!GB20,"")</f>
        <v>90</v>
      </c>
      <c r="O20" s="431">
        <f>IF(SUM(Encuestas!$GB20:$GF20)=100,Encuestas!GC20,"")</f>
        <v>0</v>
      </c>
      <c r="P20" s="431">
        <f>IF(SUM(Encuestas!$GB20:$GF20)=100,Encuestas!GD20,"")</f>
        <v>10</v>
      </c>
      <c r="Q20" s="431">
        <f>IF(SUM(Encuestas!$GB20:$GF20)=100,Encuestas!GE20,"")</f>
        <v>0</v>
      </c>
      <c r="R20" s="431">
        <f>IF(SUM(Encuestas!$GB20:$GF20)=100,Encuestas!GF20,"")</f>
        <v>0</v>
      </c>
      <c r="S20">
        <f>Encuestas!GI20</f>
        <v>0</v>
      </c>
      <c r="T20">
        <f>Calculos!CN20</f>
        <v>12</v>
      </c>
      <c r="U20" s="417">
        <f>Calculos!CO20</f>
        <v>10</v>
      </c>
      <c r="V20" s="421">
        <f>IFERROR(Calculos!CT20,"")</f>
        <v>100</v>
      </c>
      <c r="W20" s="421">
        <f>IFERROR(Calculos!CU20,"")</f>
        <v>50</v>
      </c>
      <c r="X20" s="421">
        <f>IFERROR(Calculos!CS20,"")</f>
        <v>100</v>
      </c>
      <c r="Y20" s="421">
        <f>IFERROR(Calculos!CW20,"")</f>
        <v>0</v>
      </c>
      <c r="Z20" s="421" t="str">
        <f>IFERROR(Calculos!CX20,"")</f>
        <v/>
      </c>
      <c r="AA20" s="421">
        <f>IFERROR(Calculos!CV20,"")</f>
        <v>0</v>
      </c>
      <c r="AB20">
        <f>Encuestas!GR20</f>
        <v>5</v>
      </c>
      <c r="AC20">
        <f>Encuestas!GS20</f>
        <v>6</v>
      </c>
      <c r="AD20" s="431" t="str">
        <f>IF(SUM(Encuestas!$GT20:'Encuestas'!$GV20)&gt;0,Encuestas!GT20,"")</f>
        <v/>
      </c>
      <c r="AE20" s="431" t="str">
        <f>IF(SUM(Encuestas!$GT20:'Encuestas'!$GV20)&gt;0,Encuestas!GU20,"")</f>
        <v/>
      </c>
      <c r="AF20" s="431" t="str">
        <f>IF(SUM(Encuestas!$GT20:'Encuestas'!$GV20)&gt;0,Encuestas!GV20,"")</f>
        <v/>
      </c>
      <c r="AG20" s="417" t="str">
        <f t="shared" si="1"/>
        <v/>
      </c>
      <c r="AH20" t="str">
        <f>IF(Encuestas!GW20&gt;0,Encuestas!GW20,"")</f>
        <v/>
      </c>
      <c r="AI20" t="str">
        <f>IF(Encuestas!GX20&gt;0,Encuestas!GX20,"")</f>
        <v/>
      </c>
      <c r="AJ20" t="str">
        <f>IF(Encuestas!GY20&gt;0,Encuestas!GY20,"")</f>
        <v/>
      </c>
      <c r="AK20" t="str">
        <f>IF(Encuestas!GZ20&gt;0,Encuestas!GZ20,"")</f>
        <v/>
      </c>
      <c r="AL20" t="str">
        <f>IF(Encuestas!HA20&gt;0,Encuestas!HA20,"")</f>
        <v/>
      </c>
      <c r="AM20" t="str">
        <f>IF(Encuestas!HB20&gt;0,Encuestas!HB20,"")</f>
        <v/>
      </c>
      <c r="AN20" t="str">
        <f>IF(Encuestas!HC20&gt;0,Encuestas!HC20,"")</f>
        <v/>
      </c>
      <c r="AO20">
        <f>Encuestas!HD20</f>
        <v>0</v>
      </c>
      <c r="AP20">
        <f>Encuestas!HE20</f>
        <v>0</v>
      </c>
      <c r="AQ20">
        <f>Encuestas!HF20</f>
        <v>0</v>
      </c>
      <c r="AR20">
        <f>Encuestas!HG20</f>
        <v>0</v>
      </c>
      <c r="AS20" s="431" t="str">
        <f>IF(Encuestas!HH20&gt;0,Encuestas!HH20,"")</f>
        <v/>
      </c>
      <c r="AT20" s="431" t="str">
        <f>IF(Encuestas!HI20&gt;0,Encuestas!HI20,"")</f>
        <v/>
      </c>
      <c r="AU20" s="431" t="str">
        <f>IF(Encuestas!HJ20&gt;0,Encuestas!HJ20,"")</f>
        <v/>
      </c>
      <c r="AV20" s="431" t="str">
        <f>IF(Encuestas!HK20&gt;0,Encuestas!HK20,"")</f>
        <v/>
      </c>
      <c r="AW20" s="431">
        <f>IF(Encuestas!HL20&gt;0,Encuestas!HL20,"")</f>
        <v>5</v>
      </c>
      <c r="AX20" s="431" t="str">
        <f>IF(Encuestas!HM20&gt;0,Encuestas!HM20,"")</f>
        <v/>
      </c>
      <c r="AY20" s="431" t="str">
        <f>IF(Encuestas!HN20&gt;0,Encuestas!HN20,"")</f>
        <v/>
      </c>
      <c r="AZ20" s="431">
        <f>IF(Encuestas!HO20&gt;0,Encuestas!HO20,"")</f>
        <v>1</v>
      </c>
      <c r="BA20" s="417">
        <f t="shared" si="2"/>
        <v>6</v>
      </c>
      <c r="BB20">
        <f>Calculos!DC20</f>
        <v>0</v>
      </c>
      <c r="BC20">
        <f>Calculos!DD20</f>
        <v>0</v>
      </c>
      <c r="BD20" s="431" t="str">
        <f>IF(SUM(Encuestas!$HT20:$IA20)=100,Encuestas!HT20,"")</f>
        <v/>
      </c>
      <c r="BE20" s="431" t="str">
        <f>IF(SUM(Encuestas!$HT20:$IA20)=100,Encuestas!HU20,"")</f>
        <v/>
      </c>
      <c r="BF20" s="431" t="str">
        <f>IF(SUM(Encuestas!$HT20:$IA20)=100,Encuestas!HV20,"")</f>
        <v/>
      </c>
      <c r="BG20" s="431" t="str">
        <f>IF(SUM(Encuestas!$HT20:$IA20)=100,Encuestas!HW20,"")</f>
        <v/>
      </c>
      <c r="BH20" s="431" t="str">
        <f>IF(SUM(Encuestas!$HT20:$IA20)=100,Encuestas!HX20,"")</f>
        <v/>
      </c>
      <c r="BI20" s="431" t="str">
        <f>IF(SUM(Encuestas!$HT20:$IA20)=100,Encuestas!HY20,"")</f>
        <v/>
      </c>
      <c r="BJ20" s="431" t="str">
        <f>IF(SUM(Encuestas!$HT20:$IA20)=100,Encuestas!HZ20,"")</f>
        <v/>
      </c>
      <c r="BK20" s="431" t="str">
        <f>IF(SUM(Encuestas!$HT20:$IA20)=100,Encuestas!IA20,"")</f>
        <v/>
      </c>
      <c r="BL20" s="431" t="str">
        <f>IF(SUM(Encuestas!$IB20:$II20)=100,Encuestas!IB20,"")</f>
        <v/>
      </c>
      <c r="BM20" s="431" t="str">
        <f>IF(SUM(Encuestas!$IB20:$II20)=100,Encuestas!IC20,"")</f>
        <v/>
      </c>
      <c r="BN20" s="431" t="str">
        <f>IF(SUM(Encuestas!$IB20:$II20)=100,Encuestas!ID20,"")</f>
        <v/>
      </c>
      <c r="BO20" s="431" t="str">
        <f>IF(SUM(Encuestas!$IB20:$II20)=100,Encuestas!IE20,"")</f>
        <v/>
      </c>
      <c r="BP20" s="431" t="str">
        <f>IF(SUM(Encuestas!$IB20:$II20)=100,Encuestas!IF20,"")</f>
        <v/>
      </c>
      <c r="BQ20" s="431" t="str">
        <f>IF(SUM(Encuestas!$IB20:$II20)=100,Encuestas!IG20,"")</f>
        <v/>
      </c>
      <c r="BR20" s="431" t="str">
        <f>IF(SUM(Encuestas!$IB20:$II20)=100,Encuestas!IH20,"")</f>
        <v/>
      </c>
      <c r="BS20">
        <f>Encuestas!IJ20</f>
        <v>0</v>
      </c>
    </row>
    <row r="21" spans="1:71" x14ac:dyDescent="0.25">
      <c r="A21" s="150">
        <f>Encuestas!A21</f>
        <v>111012089</v>
      </c>
      <c r="B21" s="392">
        <f>'Fact Expans'!C21</f>
        <v>5.8518518518518521</v>
      </c>
      <c r="C21" s="392">
        <f t="shared" si="0"/>
        <v>5.8518518518518521</v>
      </c>
      <c r="D21" s="416" t="str">
        <f>Encuestas!FF21</f>
        <v>no</v>
      </c>
      <c r="E21" s="6">
        <f>Calculos!BZ21</f>
        <v>100</v>
      </c>
      <c r="F21">
        <f>Calculos!CA21</f>
        <v>0</v>
      </c>
      <c r="G21">
        <f>Calculos!CB21</f>
        <v>0</v>
      </c>
      <c r="H21">
        <f>Calculos!CC21</f>
        <v>0</v>
      </c>
      <c r="I21">
        <f>Calculos!CD21</f>
        <v>4</v>
      </c>
      <c r="J21">
        <f>Calculos!CH21</f>
        <v>104</v>
      </c>
      <c r="K21">
        <f>IFERROR(Calculos!CI21,"")</f>
        <v>100</v>
      </c>
      <c r="L21">
        <f>IFERROR(Calculos!CJ21,"")</f>
        <v>0</v>
      </c>
      <c r="M21">
        <f>IFERROR(Calculos!CK21,"")</f>
        <v>0</v>
      </c>
      <c r="N21" s="431">
        <f>IF(SUM(Encuestas!$GB21:$GF21)=100,Encuestas!GB21,"")</f>
        <v>100</v>
      </c>
      <c r="O21" s="431">
        <f>IF(SUM(Encuestas!$GB21:$GF21)=100,Encuestas!GC21,"")</f>
        <v>0</v>
      </c>
      <c r="P21" s="431">
        <f>IF(SUM(Encuestas!$GB21:$GF21)=100,Encuestas!GD21,"")</f>
        <v>0</v>
      </c>
      <c r="Q21" s="431">
        <f>IF(SUM(Encuestas!$GB21:$GF21)=100,Encuestas!GE21,"")</f>
        <v>0</v>
      </c>
      <c r="R21" s="431">
        <f>IF(SUM(Encuestas!$GB21:$GF21)=100,Encuestas!GF21,"")</f>
        <v>0</v>
      </c>
      <c r="S21">
        <f>Encuestas!GI21</f>
        <v>5</v>
      </c>
      <c r="T21">
        <f>Calculos!CN21</f>
        <v>3</v>
      </c>
      <c r="U21" s="417">
        <f>Calculos!CO21</f>
        <v>100</v>
      </c>
      <c r="V21" s="421">
        <f>IFERROR(Calculos!CT21,"")</f>
        <v>100</v>
      </c>
      <c r="W21" s="421" t="str">
        <f>IFERROR(Calculos!CU21,"")</f>
        <v/>
      </c>
      <c r="X21" s="421">
        <f>IFERROR(Calculos!CS21,"")</f>
        <v>100</v>
      </c>
      <c r="Y21" s="421">
        <f>IFERROR(Calculos!CW21,"")</f>
        <v>0</v>
      </c>
      <c r="Z21" s="421" t="str">
        <f>IFERROR(Calculos!CX21,"")</f>
        <v/>
      </c>
      <c r="AA21" s="421">
        <f>IFERROR(Calculos!CV21,"")</f>
        <v>0</v>
      </c>
      <c r="AB21">
        <f>Encuestas!GR21</f>
        <v>40</v>
      </c>
      <c r="AC21">
        <f>Encuestas!GS21</f>
        <v>40</v>
      </c>
      <c r="AD21" s="431">
        <f>IF(SUM(Encuestas!$GT21:'Encuestas'!$GV21)&gt;0,Encuestas!GT21,"")</f>
        <v>0</v>
      </c>
      <c r="AE21" s="431">
        <f>IF(SUM(Encuestas!$GT21:'Encuestas'!$GV21)&gt;0,Encuestas!GU21,"")</f>
        <v>100</v>
      </c>
      <c r="AF21" s="431">
        <f>IF(SUM(Encuestas!$GT21:'Encuestas'!$GV21)&gt;0,Encuestas!GV21,"")</f>
        <v>0</v>
      </c>
      <c r="AG21" s="417">
        <f t="shared" si="1"/>
        <v>20</v>
      </c>
      <c r="AH21">
        <f>IF(Encuestas!GW21&gt;0,Encuestas!GW21,"")</f>
        <v>3</v>
      </c>
      <c r="AI21">
        <f>IF(Encuestas!GX21&gt;0,Encuestas!GX21,"")</f>
        <v>3</v>
      </c>
      <c r="AJ21" t="str">
        <f>IF(Encuestas!GY21&gt;0,Encuestas!GY21,"")</f>
        <v/>
      </c>
      <c r="AK21">
        <f>IF(Encuestas!GZ21&gt;0,Encuestas!GZ21,"")</f>
        <v>30</v>
      </c>
      <c r="AL21">
        <f>IF(Encuestas!HA21&gt;0,Encuestas!HA21,"")</f>
        <v>30</v>
      </c>
      <c r="AM21" t="str">
        <f>IF(Encuestas!HB21&gt;0,Encuestas!HB21,"")</f>
        <v/>
      </c>
      <c r="AN21">
        <f>IF(Encuestas!HC21&gt;0,Encuestas!HC21,"")</f>
        <v>50</v>
      </c>
      <c r="AO21" t="str">
        <f>Encuestas!HD21</f>
        <v>Diciembre enero</v>
      </c>
      <c r="AP21" t="str">
        <f>Encuestas!HE21</f>
        <v>Diciembre enero</v>
      </c>
      <c r="AQ21" t="str">
        <f>Encuestas!HF21</f>
        <v>No</v>
      </c>
      <c r="AR21" t="str">
        <f>Encuestas!HG21</f>
        <v>Todo el año</v>
      </c>
      <c r="AS21" s="431">
        <f>IF(Encuestas!HH21&gt;0,Encuestas!HH21,"")</f>
        <v>40</v>
      </c>
      <c r="AT21" s="431">
        <f>IF(Encuestas!HI21&gt;0,Encuestas!HI21,"")</f>
        <v>40</v>
      </c>
      <c r="AU21" s="431" t="str">
        <f>IF(Encuestas!HJ21&gt;0,Encuestas!HJ21,"")</f>
        <v/>
      </c>
      <c r="AV21" s="431">
        <f>IF(Encuestas!HK21&gt;0,Encuestas!HK21,"")</f>
        <v>80</v>
      </c>
      <c r="AW21" s="431">
        <f>IF(Encuestas!HL21&gt;0,Encuestas!HL21,"")</f>
        <v>20</v>
      </c>
      <c r="AX21" s="431">
        <f>IF(Encuestas!HM21&gt;0,Encuestas!HM21,"")</f>
        <v>10</v>
      </c>
      <c r="AY21" s="431" t="str">
        <f>IF(Encuestas!HN21&gt;0,Encuestas!HN21,"")</f>
        <v/>
      </c>
      <c r="AZ21" s="431">
        <f>IF(Encuestas!HO21&gt;0,Encuestas!HO21,"")</f>
        <v>5</v>
      </c>
      <c r="BA21" s="417">
        <f t="shared" si="2"/>
        <v>35</v>
      </c>
      <c r="BB21">
        <f>Calculos!DC21</f>
        <v>0</v>
      </c>
      <c r="BC21">
        <f>Calculos!DD21</f>
        <v>100</v>
      </c>
      <c r="BD21" s="431">
        <f>IF(SUM(Encuestas!$HT21:$IA21)=100,Encuestas!HT21,"")</f>
        <v>0</v>
      </c>
      <c r="BE21" s="431">
        <f>IF(SUM(Encuestas!$HT21:$IA21)=100,Encuestas!HU21,"")</f>
        <v>0</v>
      </c>
      <c r="BF21" s="431">
        <f>IF(SUM(Encuestas!$HT21:$IA21)=100,Encuestas!HV21,"")</f>
        <v>0</v>
      </c>
      <c r="BG21" s="431">
        <f>IF(SUM(Encuestas!$HT21:$IA21)=100,Encuestas!HW21,"")</f>
        <v>0</v>
      </c>
      <c r="BH21" s="431">
        <f>IF(SUM(Encuestas!$HT21:$IA21)=100,Encuestas!HX21,"")</f>
        <v>0</v>
      </c>
      <c r="BI21" s="431">
        <f>IF(SUM(Encuestas!$HT21:$IA21)=100,Encuestas!HY21,"")</f>
        <v>0</v>
      </c>
      <c r="BJ21" s="431">
        <f>IF(SUM(Encuestas!$HT21:$IA21)=100,Encuestas!HZ21,"")</f>
        <v>100</v>
      </c>
      <c r="BK21" s="431">
        <f>IF(SUM(Encuestas!$HT21:$IA21)=100,Encuestas!IA21,"")</f>
        <v>0</v>
      </c>
      <c r="BL21" s="431">
        <f>IF(SUM(Encuestas!$IB21:$II21)=100,Encuestas!IB21,"")</f>
        <v>0</v>
      </c>
      <c r="BM21" s="431">
        <f>IF(SUM(Encuestas!$IB21:$II21)=100,Encuestas!IC21,"")</f>
        <v>100</v>
      </c>
      <c r="BN21" s="431">
        <f>IF(SUM(Encuestas!$IB21:$II21)=100,Encuestas!ID21,"")</f>
        <v>0</v>
      </c>
      <c r="BO21" s="431">
        <f>IF(SUM(Encuestas!$IB21:$II21)=100,Encuestas!IE21,"")</f>
        <v>0</v>
      </c>
      <c r="BP21" s="431">
        <f>IF(SUM(Encuestas!$IB21:$II21)=100,Encuestas!IF21,"")</f>
        <v>0</v>
      </c>
      <c r="BQ21" s="431">
        <f>IF(SUM(Encuestas!$IB21:$II21)=100,Encuestas!IG21,"")</f>
        <v>0</v>
      </c>
      <c r="BR21" s="431">
        <f>IF(SUM(Encuestas!$IB21:$II21)=100,Encuestas!IH21,"")</f>
        <v>0</v>
      </c>
      <c r="BS21">
        <f>Encuestas!IJ21</f>
        <v>100</v>
      </c>
    </row>
    <row r="22" spans="1:71" x14ac:dyDescent="0.25">
      <c r="A22" s="150">
        <f>Encuestas!A22</f>
        <v>111010641</v>
      </c>
      <c r="B22" s="392">
        <f>'Fact Expans'!C22</f>
        <v>6.549295774647887</v>
      </c>
      <c r="C22" s="392">
        <f t="shared" si="0"/>
        <v>0</v>
      </c>
      <c r="D22" s="416" t="str">
        <f>Encuestas!FF22</f>
        <v>no</v>
      </c>
      <c r="E22" s="6">
        <f>Calculos!BZ22</f>
        <v>0</v>
      </c>
      <c r="F22">
        <f>Calculos!CA22</f>
        <v>0</v>
      </c>
      <c r="G22">
        <f>Calculos!CB22</f>
        <v>0</v>
      </c>
      <c r="H22">
        <f>Calculos!CC22</f>
        <v>0</v>
      </c>
      <c r="I22">
        <f>Calculos!CD22</f>
        <v>0</v>
      </c>
      <c r="J22">
        <f>Calculos!CH22</f>
        <v>0</v>
      </c>
      <c r="K22" t="str">
        <f>IFERROR(Calculos!CI22,"")</f>
        <v/>
      </c>
      <c r="L22">
        <f>IFERROR(Calculos!CJ22,"")</f>
        <v>0</v>
      </c>
      <c r="M22">
        <f>IFERROR(Calculos!CK22,"")</f>
        <v>0</v>
      </c>
      <c r="N22" s="431" t="str">
        <f>IF(SUM(Encuestas!$GB22:$GF22)=100,Encuestas!GB22,"")</f>
        <v/>
      </c>
      <c r="O22" s="431" t="str">
        <f>IF(SUM(Encuestas!$GB22:$GF22)=100,Encuestas!GC22,"")</f>
        <v/>
      </c>
      <c r="P22" s="431" t="str">
        <f>IF(SUM(Encuestas!$GB22:$GF22)=100,Encuestas!GD22,"")</f>
        <v/>
      </c>
      <c r="Q22" s="431" t="str">
        <f>IF(SUM(Encuestas!$GB22:$GF22)=100,Encuestas!GE22,"")</f>
        <v/>
      </c>
      <c r="R22" s="431" t="str">
        <f>IF(SUM(Encuestas!$GB22:$GF22)=100,Encuestas!GF22,"")</f>
        <v/>
      </c>
      <c r="S22">
        <f>Encuestas!GI22</f>
        <v>0</v>
      </c>
      <c r="T22">
        <f>Calculos!CN22</f>
        <v>12</v>
      </c>
      <c r="U22" s="417">
        <f>Calculos!CO22</f>
        <v>0</v>
      </c>
      <c r="V22" s="421" t="str">
        <f>IFERROR(Calculos!CT22,"")</f>
        <v/>
      </c>
      <c r="W22" s="421">
        <f>IFERROR(Calculos!CU22,"")</f>
        <v>100</v>
      </c>
      <c r="X22" s="421" t="str">
        <f>IFERROR(Calculos!CS22,"")</f>
        <v/>
      </c>
      <c r="Y22" s="421">
        <f>IFERROR(Calculos!CW22,"")</f>
        <v>0</v>
      </c>
      <c r="Z22" s="421" t="str">
        <f>IFERROR(Calculos!CX22,"")</f>
        <v/>
      </c>
      <c r="AA22" s="421" t="str">
        <f>IFERROR(Calculos!CV22,"")</f>
        <v/>
      </c>
      <c r="AB22">
        <f>Encuestas!GR22</f>
        <v>0</v>
      </c>
      <c r="AC22">
        <f>Encuestas!GS22</f>
        <v>0</v>
      </c>
      <c r="AD22" s="431" t="str">
        <f>IF(SUM(Encuestas!$GT22:'Encuestas'!$GV22)&gt;0,Encuestas!GT22,"")</f>
        <v/>
      </c>
      <c r="AE22" s="431" t="str">
        <f>IF(SUM(Encuestas!$GT22:'Encuestas'!$GV22)&gt;0,Encuestas!GU22,"")</f>
        <v/>
      </c>
      <c r="AF22" s="431" t="str">
        <f>IF(SUM(Encuestas!$GT22:'Encuestas'!$GV22)&gt;0,Encuestas!GV22,"")</f>
        <v/>
      </c>
      <c r="AG22" s="417" t="str">
        <f t="shared" si="1"/>
        <v/>
      </c>
      <c r="AH22" t="str">
        <f>IF(Encuestas!GW22&gt;0,Encuestas!GW22,"")</f>
        <v/>
      </c>
      <c r="AI22" t="str">
        <f>IF(Encuestas!GX22&gt;0,Encuestas!GX22,"")</f>
        <v/>
      </c>
      <c r="AJ22" t="str">
        <f>IF(Encuestas!GY22&gt;0,Encuestas!GY22,"")</f>
        <v/>
      </c>
      <c r="AK22" t="str">
        <f>IF(Encuestas!GZ22&gt;0,Encuestas!GZ22,"")</f>
        <v/>
      </c>
      <c r="AL22" t="str">
        <f>IF(Encuestas!HA22&gt;0,Encuestas!HA22,"")</f>
        <v/>
      </c>
      <c r="AM22" t="str">
        <f>IF(Encuestas!HB22&gt;0,Encuestas!HB22,"")</f>
        <v/>
      </c>
      <c r="AN22" t="str">
        <f>IF(Encuestas!HC22&gt;0,Encuestas!HC22,"")</f>
        <v/>
      </c>
      <c r="AO22">
        <f>Encuestas!HD22</f>
        <v>0</v>
      </c>
      <c r="AP22">
        <f>Encuestas!HE22</f>
        <v>0</v>
      </c>
      <c r="AQ22">
        <f>Encuestas!HF22</f>
        <v>0</v>
      </c>
      <c r="AR22">
        <f>Encuestas!HG22</f>
        <v>0</v>
      </c>
      <c r="AS22" s="431" t="str">
        <f>IF(Encuestas!HH22&gt;0,Encuestas!HH22,"")</f>
        <v/>
      </c>
      <c r="AT22" s="431" t="str">
        <f>IF(Encuestas!HI22&gt;0,Encuestas!HI22,"")</f>
        <v/>
      </c>
      <c r="AU22" s="431" t="str">
        <f>IF(Encuestas!HJ22&gt;0,Encuestas!HJ22,"")</f>
        <v/>
      </c>
      <c r="AV22" s="431" t="str">
        <f>IF(Encuestas!HK22&gt;0,Encuestas!HK22,"")</f>
        <v/>
      </c>
      <c r="AW22" s="431" t="str">
        <f>IF(Encuestas!HL22&gt;0,Encuestas!HL22,"")</f>
        <v/>
      </c>
      <c r="AX22" s="431" t="str">
        <f>IF(Encuestas!HM22&gt;0,Encuestas!HM22,"")</f>
        <v/>
      </c>
      <c r="AY22" s="431" t="str">
        <f>IF(Encuestas!HN22&gt;0,Encuestas!HN22,"")</f>
        <v/>
      </c>
      <c r="AZ22" s="431" t="str">
        <f>IF(Encuestas!HO22&gt;0,Encuestas!HO22,"")</f>
        <v/>
      </c>
      <c r="BA22" s="417">
        <f t="shared" si="2"/>
        <v>0</v>
      </c>
      <c r="BB22">
        <f>Calculos!DC22</f>
        <v>0</v>
      </c>
      <c r="BC22">
        <f>Calculos!DD22</f>
        <v>0</v>
      </c>
      <c r="BD22" s="431" t="str">
        <f>IF(SUM(Encuestas!$HT22:$IA22)=100,Encuestas!HT22,"")</f>
        <v/>
      </c>
      <c r="BE22" s="431" t="str">
        <f>IF(SUM(Encuestas!$HT22:$IA22)=100,Encuestas!HU22,"")</f>
        <v/>
      </c>
      <c r="BF22" s="431" t="str">
        <f>IF(SUM(Encuestas!$HT22:$IA22)=100,Encuestas!HV22,"")</f>
        <v/>
      </c>
      <c r="BG22" s="431" t="str">
        <f>IF(SUM(Encuestas!$HT22:$IA22)=100,Encuestas!HW22,"")</f>
        <v/>
      </c>
      <c r="BH22" s="431" t="str">
        <f>IF(SUM(Encuestas!$HT22:$IA22)=100,Encuestas!HX22,"")</f>
        <v/>
      </c>
      <c r="BI22" s="431" t="str">
        <f>IF(SUM(Encuestas!$HT22:$IA22)=100,Encuestas!HY22,"")</f>
        <v/>
      </c>
      <c r="BJ22" s="431" t="str">
        <f>IF(SUM(Encuestas!$HT22:$IA22)=100,Encuestas!HZ22,"")</f>
        <v/>
      </c>
      <c r="BK22" s="431" t="str">
        <f>IF(SUM(Encuestas!$HT22:$IA22)=100,Encuestas!IA22,"")</f>
        <v/>
      </c>
      <c r="BL22" s="431" t="str">
        <f>IF(SUM(Encuestas!$IB22:$II22)=100,Encuestas!IB22,"")</f>
        <v/>
      </c>
      <c r="BM22" s="431" t="str">
        <f>IF(SUM(Encuestas!$IB22:$II22)=100,Encuestas!IC22,"")</f>
        <v/>
      </c>
      <c r="BN22" s="431" t="str">
        <f>IF(SUM(Encuestas!$IB22:$II22)=100,Encuestas!ID22,"")</f>
        <v/>
      </c>
      <c r="BO22" s="431" t="str">
        <f>IF(SUM(Encuestas!$IB22:$II22)=100,Encuestas!IE22,"")</f>
        <v/>
      </c>
      <c r="BP22" s="431" t="str">
        <f>IF(SUM(Encuestas!$IB22:$II22)=100,Encuestas!IF22,"")</f>
        <v/>
      </c>
      <c r="BQ22" s="431" t="str">
        <f>IF(SUM(Encuestas!$IB22:$II22)=100,Encuestas!IG22,"")</f>
        <v/>
      </c>
      <c r="BR22" s="431" t="str">
        <f>IF(SUM(Encuestas!$IB22:$II22)=100,Encuestas!IH22,"")</f>
        <v/>
      </c>
      <c r="BS22">
        <f>Encuestas!IJ22</f>
        <v>0</v>
      </c>
    </row>
    <row r="23" spans="1:71" x14ac:dyDescent="0.25">
      <c r="A23" s="150">
        <f>Encuestas!A23</f>
        <v>111011306</v>
      </c>
      <c r="B23" s="392">
        <f>'Fact Expans'!C23</f>
        <v>6.549295774647887</v>
      </c>
      <c r="C23" s="392">
        <f t="shared" si="0"/>
        <v>0</v>
      </c>
      <c r="D23" s="416" t="str">
        <f>Encuestas!FF23</f>
        <v>no</v>
      </c>
      <c r="E23" s="6">
        <f>Calculos!BZ23</f>
        <v>0</v>
      </c>
      <c r="F23">
        <f>Calculos!CA23</f>
        <v>0</v>
      </c>
      <c r="G23">
        <f>Calculos!CB23</f>
        <v>0</v>
      </c>
      <c r="H23">
        <f>Calculos!CC23</f>
        <v>0</v>
      </c>
      <c r="I23">
        <f>Calculos!CD23</f>
        <v>0</v>
      </c>
      <c r="J23">
        <f>Calculos!CH23</f>
        <v>0</v>
      </c>
      <c r="K23" t="str">
        <f>IFERROR(Calculos!CI23,"")</f>
        <v/>
      </c>
      <c r="L23" t="str">
        <f>IFERROR(Calculos!CJ23,"")</f>
        <v/>
      </c>
      <c r="M23" t="str">
        <f>IFERROR(Calculos!CK23,"")</f>
        <v>OK</v>
      </c>
      <c r="N23" s="431" t="str">
        <f>IF(SUM(Encuestas!$GB23:$GF23)=100,Encuestas!GB23,"")</f>
        <v/>
      </c>
      <c r="O23" s="431" t="str">
        <f>IF(SUM(Encuestas!$GB23:$GF23)=100,Encuestas!GC23,"")</f>
        <v/>
      </c>
      <c r="P23" s="431" t="str">
        <f>IF(SUM(Encuestas!$GB23:$GF23)=100,Encuestas!GD23,"")</f>
        <v/>
      </c>
      <c r="Q23" s="431" t="str">
        <f>IF(SUM(Encuestas!$GB23:$GF23)=100,Encuestas!GE23,"")</f>
        <v/>
      </c>
      <c r="R23" s="431" t="str">
        <f>IF(SUM(Encuestas!$GB23:$GF23)=100,Encuestas!GF23,"")</f>
        <v/>
      </c>
      <c r="S23">
        <f>Encuestas!GI23</f>
        <v>0</v>
      </c>
      <c r="T23">
        <f>Calculos!CN23</f>
        <v>12</v>
      </c>
      <c r="U23" s="417">
        <f>Calculos!CO23</f>
        <v>0</v>
      </c>
      <c r="V23" s="421" t="str">
        <f>IFERROR(Calculos!CT23,"")</f>
        <v>OK</v>
      </c>
      <c r="W23" s="421">
        <f>IFERROR(Calculos!CU23,"")</f>
        <v>100</v>
      </c>
      <c r="X23" s="421">
        <f>IFERROR(Calculos!CS23,"")</f>
        <v>100</v>
      </c>
      <c r="Y23" s="421" t="str">
        <f>IFERROR(Calculos!CW23,"")</f>
        <v/>
      </c>
      <c r="Z23" s="421" t="str">
        <f>IFERROR(Calculos!CX23,"")</f>
        <v/>
      </c>
      <c r="AA23" s="421" t="str">
        <f>IFERROR(Calculos!CV23,"")</f>
        <v/>
      </c>
      <c r="AB23">
        <f>Encuestas!GR23</f>
        <v>0</v>
      </c>
      <c r="AC23">
        <f>Encuestas!GS23</f>
        <v>0</v>
      </c>
      <c r="AD23" s="431" t="str">
        <f>IF(SUM(Encuestas!$GT23:'Encuestas'!$GV23)&gt;0,Encuestas!GT23,"")</f>
        <v/>
      </c>
      <c r="AE23" s="431" t="str">
        <f>IF(SUM(Encuestas!$GT23:'Encuestas'!$GV23)&gt;0,Encuestas!GU23,"")</f>
        <v/>
      </c>
      <c r="AF23" s="431" t="str">
        <f>IF(SUM(Encuestas!$GT23:'Encuestas'!$GV23)&gt;0,Encuestas!GV23,"")</f>
        <v/>
      </c>
      <c r="AG23" s="417" t="str">
        <f t="shared" si="1"/>
        <v/>
      </c>
      <c r="AH23" t="str">
        <f>IF(Encuestas!GW23&gt;0,Encuestas!GW23,"")</f>
        <v/>
      </c>
      <c r="AI23" t="str">
        <f>IF(Encuestas!GX23&gt;0,Encuestas!GX23,"")</f>
        <v/>
      </c>
      <c r="AJ23" t="str">
        <f>IF(Encuestas!GY23&gt;0,Encuestas!GY23,"")</f>
        <v/>
      </c>
      <c r="AK23" t="str">
        <f>IF(Encuestas!GZ23&gt;0,Encuestas!GZ23,"")</f>
        <v/>
      </c>
      <c r="AL23" t="str">
        <f>IF(Encuestas!HA23&gt;0,Encuestas!HA23,"")</f>
        <v/>
      </c>
      <c r="AM23" t="str">
        <f>IF(Encuestas!HB23&gt;0,Encuestas!HB23,"")</f>
        <v/>
      </c>
      <c r="AN23" t="str">
        <f>IF(Encuestas!HC23&gt;0,Encuestas!HC23,"")</f>
        <v/>
      </c>
      <c r="AO23" t="str">
        <f>Encuestas!HD23</f>
        <v>No</v>
      </c>
      <c r="AP23" t="str">
        <f>Encuestas!HE23</f>
        <v>No</v>
      </c>
      <c r="AQ23" t="str">
        <f>Encuestas!HF23</f>
        <v>No</v>
      </c>
      <c r="AR23" t="str">
        <f>Encuestas!HG23</f>
        <v>No</v>
      </c>
      <c r="AS23" s="431" t="str">
        <f>IF(Encuestas!HH23&gt;0,Encuestas!HH23,"")</f>
        <v/>
      </c>
      <c r="AT23" s="431" t="str">
        <f>IF(Encuestas!HI23&gt;0,Encuestas!HI23,"")</f>
        <v/>
      </c>
      <c r="AU23" s="431" t="str">
        <f>IF(Encuestas!HJ23&gt;0,Encuestas!HJ23,"")</f>
        <v/>
      </c>
      <c r="AV23" s="431" t="str">
        <f>IF(Encuestas!HK23&gt;0,Encuestas!HK23,"")</f>
        <v/>
      </c>
      <c r="AW23" s="431" t="str">
        <f>IF(Encuestas!HL23&gt;0,Encuestas!HL23,"")</f>
        <v/>
      </c>
      <c r="AX23" s="431" t="str">
        <f>IF(Encuestas!HM23&gt;0,Encuestas!HM23,"")</f>
        <v/>
      </c>
      <c r="AY23" s="431" t="str">
        <f>IF(Encuestas!HN23&gt;0,Encuestas!HN23,"")</f>
        <v/>
      </c>
      <c r="AZ23" s="431" t="str">
        <f>IF(Encuestas!HO23&gt;0,Encuestas!HO23,"")</f>
        <v/>
      </c>
      <c r="BA23" s="417">
        <f t="shared" si="2"/>
        <v>0</v>
      </c>
      <c r="BB23">
        <f>Calculos!DC23</f>
        <v>0</v>
      </c>
      <c r="BC23">
        <f>Calculos!DD23</f>
        <v>0</v>
      </c>
      <c r="BD23" s="431" t="str">
        <f>IF(SUM(Encuestas!$HT23:$IA23)=100,Encuestas!HT23,"")</f>
        <v/>
      </c>
      <c r="BE23" s="431" t="str">
        <f>IF(SUM(Encuestas!$HT23:$IA23)=100,Encuestas!HU23,"")</f>
        <v/>
      </c>
      <c r="BF23" s="431" t="str">
        <f>IF(SUM(Encuestas!$HT23:$IA23)=100,Encuestas!HV23,"")</f>
        <v/>
      </c>
      <c r="BG23" s="431" t="str">
        <f>IF(SUM(Encuestas!$HT23:$IA23)=100,Encuestas!HW23,"")</f>
        <v/>
      </c>
      <c r="BH23" s="431" t="str">
        <f>IF(SUM(Encuestas!$HT23:$IA23)=100,Encuestas!HX23,"")</f>
        <v/>
      </c>
      <c r="BI23" s="431" t="str">
        <f>IF(SUM(Encuestas!$HT23:$IA23)=100,Encuestas!HY23,"")</f>
        <v/>
      </c>
      <c r="BJ23" s="431" t="str">
        <f>IF(SUM(Encuestas!$HT23:$IA23)=100,Encuestas!HZ23,"")</f>
        <v/>
      </c>
      <c r="BK23" s="431" t="str">
        <f>IF(SUM(Encuestas!$HT23:$IA23)=100,Encuestas!IA23,"")</f>
        <v/>
      </c>
      <c r="BL23" s="431" t="str">
        <f>IF(SUM(Encuestas!$IB23:$II23)=100,Encuestas!IB23,"")</f>
        <v/>
      </c>
      <c r="BM23" s="431" t="str">
        <f>IF(SUM(Encuestas!$IB23:$II23)=100,Encuestas!IC23,"")</f>
        <v/>
      </c>
      <c r="BN23" s="431" t="str">
        <f>IF(SUM(Encuestas!$IB23:$II23)=100,Encuestas!ID23,"")</f>
        <v/>
      </c>
      <c r="BO23" s="431" t="str">
        <f>IF(SUM(Encuestas!$IB23:$II23)=100,Encuestas!IE23,"")</f>
        <v/>
      </c>
      <c r="BP23" s="431" t="str">
        <f>IF(SUM(Encuestas!$IB23:$II23)=100,Encuestas!IF23,"")</f>
        <v/>
      </c>
      <c r="BQ23" s="431" t="str">
        <f>IF(SUM(Encuestas!$IB23:$II23)=100,Encuestas!IG23,"")</f>
        <v/>
      </c>
      <c r="BR23" s="431" t="str">
        <f>IF(SUM(Encuestas!$IB23:$II23)=100,Encuestas!IH23,"")</f>
        <v/>
      </c>
      <c r="BS23">
        <f>Encuestas!IJ23</f>
        <v>0</v>
      </c>
    </row>
    <row r="24" spans="1:71" x14ac:dyDescent="0.25">
      <c r="A24" s="150">
        <f>Encuestas!A24</f>
        <v>111010048</v>
      </c>
      <c r="B24" s="392">
        <f>'Fact Expans'!C24</f>
        <v>5.8518518518518521</v>
      </c>
      <c r="C24" s="392">
        <f t="shared" si="0"/>
        <v>0</v>
      </c>
      <c r="D24" s="416" t="str">
        <f>Encuestas!FF24</f>
        <v>no</v>
      </c>
      <c r="E24" s="6">
        <f>Calculos!BZ24</f>
        <v>0</v>
      </c>
      <c r="F24">
        <f>Calculos!CA24</f>
        <v>0</v>
      </c>
      <c r="G24">
        <f>Calculos!CB24</f>
        <v>0</v>
      </c>
      <c r="H24">
        <f>Calculos!CC24</f>
        <v>0</v>
      </c>
      <c r="I24">
        <f>Calculos!CD24</f>
        <v>0</v>
      </c>
      <c r="J24">
        <f>Calculos!CH24</f>
        <v>0</v>
      </c>
      <c r="K24" t="str">
        <f>IFERROR(Calculos!CI24,"")</f>
        <v/>
      </c>
      <c r="L24" t="str">
        <f>IFERROR(Calculos!CJ24,"")</f>
        <v/>
      </c>
      <c r="M24" t="str">
        <f>IFERROR(Calculos!CK24,"")</f>
        <v/>
      </c>
      <c r="N24" s="431" t="str">
        <f>IF(SUM(Encuestas!$GB24:$GF24)=100,Encuestas!GB24,"")</f>
        <v/>
      </c>
      <c r="O24" s="431" t="str">
        <f>IF(SUM(Encuestas!$GB24:$GF24)=100,Encuestas!GC24,"")</f>
        <v/>
      </c>
      <c r="P24" s="431" t="str">
        <f>IF(SUM(Encuestas!$GB24:$GF24)=100,Encuestas!GD24,"")</f>
        <v/>
      </c>
      <c r="Q24" s="431" t="str">
        <f>IF(SUM(Encuestas!$GB24:$GF24)=100,Encuestas!GE24,"")</f>
        <v/>
      </c>
      <c r="R24" s="431" t="str">
        <f>IF(SUM(Encuestas!$GB24:$GF24)=100,Encuestas!GF24,"")</f>
        <v/>
      </c>
      <c r="S24">
        <f>Encuestas!GI24</f>
        <v>0</v>
      </c>
      <c r="T24">
        <f>Calculos!CN24</f>
        <v>12</v>
      </c>
      <c r="U24" s="417">
        <f>Calculos!CO24</f>
        <v>0</v>
      </c>
      <c r="V24" s="421" t="str">
        <f>IFERROR(Calculos!CT24,"")</f>
        <v/>
      </c>
      <c r="W24" s="421" t="str">
        <f>IFERROR(Calculos!CU24,"")</f>
        <v/>
      </c>
      <c r="X24" s="421" t="str">
        <f>IFERROR(Calculos!CS24,"")</f>
        <v/>
      </c>
      <c r="Y24" s="421" t="str">
        <f>IFERROR(Calculos!CW24,"")</f>
        <v/>
      </c>
      <c r="Z24" s="421" t="str">
        <f>IFERROR(Calculos!CX24,"")</f>
        <v/>
      </c>
      <c r="AA24" s="421" t="str">
        <f>IFERROR(Calculos!CV24,"")</f>
        <v/>
      </c>
      <c r="AB24">
        <f>Encuestas!GR24</f>
        <v>0</v>
      </c>
      <c r="AC24">
        <f>Encuestas!GS24</f>
        <v>0</v>
      </c>
      <c r="AD24" s="431" t="str">
        <f>IF(SUM(Encuestas!$GT24:'Encuestas'!$GV24)&gt;0,Encuestas!GT24,"")</f>
        <v/>
      </c>
      <c r="AE24" s="431" t="str">
        <f>IF(SUM(Encuestas!$GT24:'Encuestas'!$GV24)&gt;0,Encuestas!GU24,"")</f>
        <v/>
      </c>
      <c r="AF24" s="431" t="str">
        <f>IF(SUM(Encuestas!$GT24:'Encuestas'!$GV24)&gt;0,Encuestas!GV24,"")</f>
        <v/>
      </c>
      <c r="AG24" s="417" t="str">
        <f t="shared" si="1"/>
        <v/>
      </c>
      <c r="AH24" t="str">
        <f>IF(Encuestas!GW24&gt;0,Encuestas!GW24,"")</f>
        <v/>
      </c>
      <c r="AI24" t="str">
        <f>IF(Encuestas!GX24&gt;0,Encuestas!GX24,"")</f>
        <v/>
      </c>
      <c r="AJ24" t="str">
        <f>IF(Encuestas!GY24&gt;0,Encuestas!GY24,"")</f>
        <v/>
      </c>
      <c r="AK24" t="str">
        <f>IF(Encuestas!GZ24&gt;0,Encuestas!GZ24,"")</f>
        <v/>
      </c>
      <c r="AL24" t="str">
        <f>IF(Encuestas!HA24&gt;0,Encuestas!HA24,"")</f>
        <v/>
      </c>
      <c r="AM24" t="str">
        <f>IF(Encuestas!HB24&gt;0,Encuestas!HB24,"")</f>
        <v/>
      </c>
      <c r="AN24" t="str">
        <f>IF(Encuestas!HC24&gt;0,Encuestas!HC24,"")</f>
        <v/>
      </c>
      <c r="AO24" t="str">
        <f>Encuestas!HD24</f>
        <v>No</v>
      </c>
      <c r="AP24" t="str">
        <f>Encuestas!HE24</f>
        <v>No</v>
      </c>
      <c r="AQ24" t="str">
        <f>Encuestas!HF24</f>
        <v>No</v>
      </c>
      <c r="AR24" t="str">
        <f>Encuestas!HG24</f>
        <v>No</v>
      </c>
      <c r="AS24" s="431" t="str">
        <f>IF(Encuestas!HH24&gt;0,Encuestas!HH24,"")</f>
        <v/>
      </c>
      <c r="AT24" s="431" t="str">
        <f>IF(Encuestas!HI24&gt;0,Encuestas!HI24,"")</f>
        <v/>
      </c>
      <c r="AU24" s="431" t="str">
        <f>IF(Encuestas!HJ24&gt;0,Encuestas!HJ24,"")</f>
        <v/>
      </c>
      <c r="AV24" s="431" t="str">
        <f>IF(Encuestas!HK24&gt;0,Encuestas!HK24,"")</f>
        <v/>
      </c>
      <c r="AW24" s="431" t="str">
        <f>IF(Encuestas!HL24&gt;0,Encuestas!HL24,"")</f>
        <v/>
      </c>
      <c r="AX24" s="431" t="str">
        <f>IF(Encuestas!HM24&gt;0,Encuestas!HM24,"")</f>
        <v/>
      </c>
      <c r="AY24" s="431" t="str">
        <f>IF(Encuestas!HN24&gt;0,Encuestas!HN24,"")</f>
        <v/>
      </c>
      <c r="AZ24" s="431" t="str">
        <f>IF(Encuestas!HO24&gt;0,Encuestas!HO24,"")</f>
        <v/>
      </c>
      <c r="BA24" s="417">
        <f t="shared" si="2"/>
        <v>0</v>
      </c>
      <c r="BB24">
        <f>Calculos!DC24</f>
        <v>0</v>
      </c>
      <c r="BC24">
        <f>Calculos!DD24</f>
        <v>0</v>
      </c>
      <c r="BD24" s="431" t="str">
        <f>IF(SUM(Encuestas!$HT24:$IA24)=100,Encuestas!HT24,"")</f>
        <v/>
      </c>
      <c r="BE24" s="431" t="str">
        <f>IF(SUM(Encuestas!$HT24:$IA24)=100,Encuestas!HU24,"")</f>
        <v/>
      </c>
      <c r="BF24" s="431" t="str">
        <f>IF(SUM(Encuestas!$HT24:$IA24)=100,Encuestas!HV24,"")</f>
        <v/>
      </c>
      <c r="BG24" s="431" t="str">
        <f>IF(SUM(Encuestas!$HT24:$IA24)=100,Encuestas!HW24,"")</f>
        <v/>
      </c>
      <c r="BH24" s="431" t="str">
        <f>IF(SUM(Encuestas!$HT24:$IA24)=100,Encuestas!HX24,"")</f>
        <v/>
      </c>
      <c r="BI24" s="431" t="str">
        <f>IF(SUM(Encuestas!$HT24:$IA24)=100,Encuestas!HY24,"")</f>
        <v/>
      </c>
      <c r="BJ24" s="431" t="str">
        <f>IF(SUM(Encuestas!$HT24:$IA24)=100,Encuestas!HZ24,"")</f>
        <v/>
      </c>
      <c r="BK24" s="431" t="str">
        <f>IF(SUM(Encuestas!$HT24:$IA24)=100,Encuestas!IA24,"")</f>
        <v/>
      </c>
      <c r="BL24" s="431" t="str">
        <f>IF(SUM(Encuestas!$IB24:$II24)=100,Encuestas!IB24,"")</f>
        <v/>
      </c>
      <c r="BM24" s="431" t="str">
        <f>IF(SUM(Encuestas!$IB24:$II24)=100,Encuestas!IC24,"")</f>
        <v/>
      </c>
      <c r="BN24" s="431" t="str">
        <f>IF(SUM(Encuestas!$IB24:$II24)=100,Encuestas!ID24,"")</f>
        <v/>
      </c>
      <c r="BO24" s="431" t="str">
        <f>IF(SUM(Encuestas!$IB24:$II24)=100,Encuestas!IE24,"")</f>
        <v/>
      </c>
      <c r="BP24" s="431" t="str">
        <f>IF(SUM(Encuestas!$IB24:$II24)=100,Encuestas!IF24,"")</f>
        <v/>
      </c>
      <c r="BQ24" s="431" t="str">
        <f>IF(SUM(Encuestas!$IB24:$II24)=100,Encuestas!IG24,"")</f>
        <v/>
      </c>
      <c r="BR24" s="431" t="str">
        <f>IF(SUM(Encuestas!$IB24:$II24)=100,Encuestas!IH24,"")</f>
        <v/>
      </c>
      <c r="BS24">
        <f>Encuestas!IJ24</f>
        <v>100</v>
      </c>
    </row>
    <row r="25" spans="1:71" x14ac:dyDescent="0.25">
      <c r="A25" s="150">
        <f>Encuestas!A25</f>
        <v>111010631</v>
      </c>
      <c r="B25" s="392">
        <f>'Fact Expans'!C25</f>
        <v>7.26</v>
      </c>
      <c r="C25" s="392">
        <f t="shared" si="0"/>
        <v>7.26</v>
      </c>
      <c r="D25" s="416" t="str">
        <f>Encuestas!FF25</f>
        <v>no</v>
      </c>
      <c r="E25" s="6">
        <f>Calculos!BZ25</f>
        <v>40</v>
      </c>
      <c r="F25">
        <f>Calculos!CA25</f>
        <v>0</v>
      </c>
      <c r="G25">
        <f>Calculos!CB25</f>
        <v>0</v>
      </c>
      <c r="H25">
        <f>Calculos!CC25</f>
        <v>0</v>
      </c>
      <c r="I25">
        <f>Calculos!CD25</f>
        <v>2</v>
      </c>
      <c r="J25">
        <f>Calculos!CH25</f>
        <v>42</v>
      </c>
      <c r="K25">
        <f>IFERROR(Calculos!CI25,"")</f>
        <v>100</v>
      </c>
      <c r="L25">
        <f>IFERROR(Calculos!CJ25,"")</f>
        <v>0</v>
      </c>
      <c r="M25">
        <f>IFERROR(Calculos!CK25,"")</f>
        <v>0</v>
      </c>
      <c r="N25" s="431">
        <f>IF(SUM(Encuestas!$GB25:$GF25)=100,Encuestas!GB25,"")</f>
        <v>100</v>
      </c>
      <c r="O25" s="431">
        <f>IF(SUM(Encuestas!$GB25:$GF25)=100,Encuestas!GC25,"")</f>
        <v>0</v>
      </c>
      <c r="P25" s="431">
        <f>IF(SUM(Encuestas!$GB25:$GF25)=100,Encuestas!GD25,"")</f>
        <v>0</v>
      </c>
      <c r="Q25" s="431">
        <f>IF(SUM(Encuestas!$GB25:$GF25)=100,Encuestas!GE25,"")</f>
        <v>0</v>
      </c>
      <c r="R25" s="431">
        <f>IF(SUM(Encuestas!$GB25:$GF25)=100,Encuestas!GF25,"")</f>
        <v>0</v>
      </c>
      <c r="S25">
        <f>Encuestas!GI25</f>
        <v>4</v>
      </c>
      <c r="T25">
        <f>Calculos!CN25</f>
        <v>4</v>
      </c>
      <c r="U25" s="417">
        <f>Calculos!CO25</f>
        <v>40</v>
      </c>
      <c r="V25" s="421">
        <f>IFERROR(Calculos!CT25,"")</f>
        <v>100</v>
      </c>
      <c r="W25" s="421" t="str">
        <f>IFERROR(Calculos!CU25,"")</f>
        <v/>
      </c>
      <c r="X25" s="421">
        <f>IFERROR(Calculos!CS25,"")</f>
        <v>100</v>
      </c>
      <c r="Y25" s="421">
        <f>IFERROR(Calculos!CW25,"")</f>
        <v>0</v>
      </c>
      <c r="Z25" s="421" t="str">
        <f>IFERROR(Calculos!CX25,"")</f>
        <v/>
      </c>
      <c r="AA25" s="421">
        <f>IFERROR(Calculos!CV25,"")</f>
        <v>0</v>
      </c>
      <c r="AB25">
        <f>Encuestas!GR25</f>
        <v>28</v>
      </c>
      <c r="AC25">
        <f>Encuestas!GS25</f>
        <v>27</v>
      </c>
      <c r="AD25" s="431">
        <f>IF(SUM(Encuestas!$GT25:'Encuestas'!$GV25)&gt;0,Encuestas!GT25,"")</f>
        <v>0</v>
      </c>
      <c r="AE25" s="431">
        <f>IF(SUM(Encuestas!$GT25:'Encuestas'!$GV25)&gt;0,Encuestas!GU25,"")</f>
        <v>100</v>
      </c>
      <c r="AF25" s="431">
        <f>IF(SUM(Encuestas!$GT25:'Encuestas'!$GV25)&gt;0,Encuestas!GV25,"")</f>
        <v>0</v>
      </c>
      <c r="AG25" s="417">
        <f t="shared" si="1"/>
        <v>20</v>
      </c>
      <c r="AH25">
        <f>IF(Encuestas!GW25&gt;0,Encuestas!GW25,"")</f>
        <v>2</v>
      </c>
      <c r="AI25">
        <f>IF(Encuestas!GX25&gt;0,Encuestas!GX25,"")</f>
        <v>2</v>
      </c>
      <c r="AJ25" t="str">
        <f>IF(Encuestas!GY25&gt;0,Encuestas!GY25,"")</f>
        <v/>
      </c>
      <c r="AK25" t="str">
        <f>IF(Encuestas!GZ25&gt;0,Encuestas!GZ25,"")</f>
        <v/>
      </c>
      <c r="AL25">
        <f>IF(Encuestas!HA25&gt;0,Encuestas!HA25,"")</f>
        <v>25</v>
      </c>
      <c r="AM25">
        <f>IF(Encuestas!HB25&gt;0,Encuestas!HB25,"")</f>
        <v>25</v>
      </c>
      <c r="AN25" t="str">
        <f>IF(Encuestas!HC25&gt;0,Encuestas!HC25,"")</f>
        <v/>
      </c>
      <c r="AO25" t="str">
        <f>Encuestas!HD25</f>
        <v>Octubre a noviembre</v>
      </c>
      <c r="AP25" t="str">
        <f>Encuestas!HE25</f>
        <v>no</v>
      </c>
      <c r="AQ25" t="str">
        <f>Encuestas!HF25</f>
        <v>No</v>
      </c>
      <c r="AR25" t="str">
        <f>Encuestas!HG25</f>
        <v>No</v>
      </c>
      <c r="AS25" s="431">
        <f>IF(Encuestas!HH25&gt;0,Encuestas!HH25,"")</f>
        <v>25</v>
      </c>
      <c r="AT25" s="431">
        <f>IF(Encuestas!HI25&gt;0,Encuestas!HI25,"")</f>
        <v>25</v>
      </c>
      <c r="AU25" s="431" t="str">
        <f>IF(Encuestas!HJ25&gt;0,Encuestas!HJ25,"")</f>
        <v/>
      </c>
      <c r="AV25" s="431" t="str">
        <f>IF(Encuestas!HK25&gt;0,Encuestas!HK25,"")</f>
        <v/>
      </c>
      <c r="AW25" s="431">
        <f>IF(Encuestas!HL25&gt;0,Encuestas!HL25,"")</f>
        <v>9</v>
      </c>
      <c r="AX25" s="431">
        <f>IF(Encuestas!HM25&gt;0,Encuestas!HM25,"")</f>
        <v>9</v>
      </c>
      <c r="AY25" s="431" t="str">
        <f>IF(Encuestas!HN25&gt;0,Encuestas!HN25,"")</f>
        <v/>
      </c>
      <c r="AZ25" s="431">
        <f>IF(Encuestas!HO25&gt;0,Encuestas!HO25,"")</f>
        <v>18</v>
      </c>
      <c r="BA25" s="417">
        <f t="shared" si="2"/>
        <v>36</v>
      </c>
      <c r="BB25">
        <f>Calculos!DC25</f>
        <v>0</v>
      </c>
      <c r="BC25">
        <f>Calculos!DD25</f>
        <v>0</v>
      </c>
      <c r="BD25" s="431">
        <f>IF(SUM(Encuestas!$HT25:$IA25)=100,Encuestas!HT25,"")</f>
        <v>0</v>
      </c>
      <c r="BE25" s="431">
        <f>IF(SUM(Encuestas!$HT25:$IA25)=100,Encuestas!HU25,"")</f>
        <v>0</v>
      </c>
      <c r="BF25" s="431">
        <f>IF(SUM(Encuestas!$HT25:$IA25)=100,Encuestas!HV25,"")</f>
        <v>0</v>
      </c>
      <c r="BG25" s="431">
        <f>IF(SUM(Encuestas!$HT25:$IA25)=100,Encuestas!HW25,"")</f>
        <v>0</v>
      </c>
      <c r="BH25" s="431">
        <f>IF(SUM(Encuestas!$HT25:$IA25)=100,Encuestas!HX25,"")</f>
        <v>0</v>
      </c>
      <c r="BI25" s="431">
        <f>IF(SUM(Encuestas!$HT25:$IA25)=100,Encuestas!HY25,"")</f>
        <v>0</v>
      </c>
      <c r="BJ25" s="431">
        <f>IF(SUM(Encuestas!$HT25:$IA25)=100,Encuestas!HZ25,"")</f>
        <v>100</v>
      </c>
      <c r="BK25" s="431">
        <f>IF(SUM(Encuestas!$HT25:$IA25)=100,Encuestas!IA25,"")</f>
        <v>0</v>
      </c>
      <c r="BL25" s="431" t="str">
        <f>IF(SUM(Encuestas!$IB25:$II25)=100,Encuestas!IB25,"")</f>
        <v/>
      </c>
      <c r="BM25" s="431" t="str">
        <f>IF(SUM(Encuestas!$IB25:$II25)=100,Encuestas!IC25,"")</f>
        <v/>
      </c>
      <c r="BN25" s="431" t="str">
        <f>IF(SUM(Encuestas!$IB25:$II25)=100,Encuestas!ID25,"")</f>
        <v/>
      </c>
      <c r="BO25" s="431" t="str">
        <f>IF(SUM(Encuestas!$IB25:$II25)=100,Encuestas!IE25,"")</f>
        <v/>
      </c>
      <c r="BP25" s="431" t="str">
        <f>IF(SUM(Encuestas!$IB25:$II25)=100,Encuestas!IF25,"")</f>
        <v/>
      </c>
      <c r="BQ25" s="431" t="str">
        <f>IF(SUM(Encuestas!$IB25:$II25)=100,Encuestas!IG25,"")</f>
        <v/>
      </c>
      <c r="BR25" s="431" t="str">
        <f>IF(SUM(Encuestas!$IB25:$II25)=100,Encuestas!IH25,"")</f>
        <v/>
      </c>
      <c r="BS25">
        <f>Encuestas!IJ25</f>
        <v>100</v>
      </c>
    </row>
    <row r="26" spans="1:71" x14ac:dyDescent="0.25">
      <c r="A26" s="150">
        <f>Encuestas!A26</f>
        <v>111010083</v>
      </c>
      <c r="B26" s="392">
        <f>'Fact Expans'!C26</f>
        <v>5.8518518518518521</v>
      </c>
      <c r="C26" s="392">
        <f t="shared" si="0"/>
        <v>5.8518518518518521</v>
      </c>
      <c r="D26" s="416" t="str">
        <f>Encuestas!FF26</f>
        <v>no</v>
      </c>
      <c r="E26" s="6">
        <f>Calculos!BZ26</f>
        <v>100</v>
      </c>
      <c r="F26">
        <f>Calculos!CA26</f>
        <v>0</v>
      </c>
      <c r="G26">
        <f>Calculos!CB26</f>
        <v>0</v>
      </c>
      <c r="H26">
        <f>Calculos!CC26</f>
        <v>0</v>
      </c>
      <c r="I26">
        <f>Calculos!CD26</f>
        <v>4</v>
      </c>
      <c r="J26">
        <f>Calculos!CH26</f>
        <v>104</v>
      </c>
      <c r="K26">
        <f>IFERROR(Calculos!CI26,"")</f>
        <v>100</v>
      </c>
      <c r="L26">
        <f>IFERROR(Calculos!CJ26,"")</f>
        <v>0</v>
      </c>
      <c r="M26">
        <f>IFERROR(Calculos!CK26,"")</f>
        <v>0</v>
      </c>
      <c r="N26" s="431">
        <f>IF(SUM(Encuestas!$GB26:$GF26)=100,Encuestas!GB26,"")</f>
        <v>100</v>
      </c>
      <c r="O26" s="431">
        <f>IF(SUM(Encuestas!$GB26:$GF26)=100,Encuestas!GC26,"")</f>
        <v>0</v>
      </c>
      <c r="P26" s="431">
        <f>IF(SUM(Encuestas!$GB26:$GF26)=100,Encuestas!GD26,"")</f>
        <v>0</v>
      </c>
      <c r="Q26" s="431">
        <f>IF(SUM(Encuestas!$GB26:$GF26)=100,Encuestas!GE26,"")</f>
        <v>0</v>
      </c>
      <c r="R26" s="431">
        <f>IF(SUM(Encuestas!$GB26:$GF26)=100,Encuestas!GF26,"")</f>
        <v>0</v>
      </c>
      <c r="S26">
        <f>Encuestas!GI26</f>
        <v>2</v>
      </c>
      <c r="T26">
        <f>Calculos!CN26</f>
        <v>3</v>
      </c>
      <c r="U26" s="417">
        <f>Calculos!CO26</f>
        <v>100</v>
      </c>
      <c r="V26" s="421">
        <f>IFERROR(Calculos!CT26,"")</f>
        <v>100</v>
      </c>
      <c r="W26" s="421">
        <f>IFERROR(Calculos!CU26,"")</f>
        <v>100</v>
      </c>
      <c r="X26" s="421">
        <f>IFERROR(Calculos!CS26,"")</f>
        <v>100</v>
      </c>
      <c r="Y26" s="421">
        <f>IFERROR(Calculos!CW26,"")</f>
        <v>0</v>
      </c>
      <c r="Z26" s="421" t="str">
        <f>IFERROR(Calculos!CX26,"")</f>
        <v/>
      </c>
      <c r="AA26" s="421">
        <f>IFERROR(Calculos!CV26,"")</f>
        <v>0</v>
      </c>
      <c r="AB26">
        <f>Encuestas!GR26</f>
        <v>45</v>
      </c>
      <c r="AC26">
        <f>Encuestas!GS26</f>
        <v>45</v>
      </c>
      <c r="AD26" s="431">
        <f>IF(SUM(Encuestas!$GT26:'Encuestas'!$GV26)&gt;0,Encuestas!GT26,"")</f>
        <v>0</v>
      </c>
      <c r="AE26" s="431">
        <f>IF(SUM(Encuestas!$GT26:'Encuestas'!$GV26)&gt;0,Encuestas!GU26,"")</f>
        <v>100</v>
      </c>
      <c r="AF26" s="431">
        <f>IF(SUM(Encuestas!$GT26:'Encuestas'!$GV26)&gt;0,Encuestas!GV26,"")</f>
        <v>0</v>
      </c>
      <c r="AG26" s="417">
        <f t="shared" si="1"/>
        <v>20</v>
      </c>
      <c r="AH26">
        <f>IF(Encuestas!GW26&gt;0,Encuestas!GW26,"")</f>
        <v>3</v>
      </c>
      <c r="AI26">
        <f>IF(Encuestas!GX26&gt;0,Encuestas!GX26,"")</f>
        <v>3</v>
      </c>
      <c r="AJ26" t="str">
        <f>IF(Encuestas!GY26&gt;0,Encuestas!GY26,"")</f>
        <v/>
      </c>
      <c r="AK26">
        <f>IF(Encuestas!GZ26&gt;0,Encuestas!GZ26,"")</f>
        <v>25</v>
      </c>
      <c r="AL26">
        <f>IF(Encuestas!HA26&gt;0,Encuestas!HA26,"")</f>
        <v>25</v>
      </c>
      <c r="AM26" t="str">
        <f>IF(Encuestas!HB26&gt;0,Encuestas!HB26,"")</f>
        <v/>
      </c>
      <c r="AN26" t="str">
        <f>IF(Encuestas!HC26&gt;0,Encuestas!HC26,"")</f>
        <v/>
      </c>
      <c r="AO26" t="str">
        <f>Encuestas!HD26</f>
        <v>Octubre noviembre</v>
      </c>
      <c r="AP26" t="str">
        <f>Encuestas!HE26</f>
        <v>Octubre noviembre</v>
      </c>
      <c r="AQ26" t="str">
        <f>Encuestas!HF26</f>
        <v>No</v>
      </c>
      <c r="AR26" t="str">
        <f>Encuestas!HG26</f>
        <v>No</v>
      </c>
      <c r="AS26" s="431">
        <f>IF(Encuestas!HH26&gt;0,Encuestas!HH26,"")</f>
        <v>45</v>
      </c>
      <c r="AT26" s="431">
        <f>IF(Encuestas!HI26&gt;0,Encuestas!HI26,"")</f>
        <v>45</v>
      </c>
      <c r="AU26" s="431" t="str">
        <f>IF(Encuestas!HJ26&gt;0,Encuestas!HJ26,"")</f>
        <v/>
      </c>
      <c r="AV26" s="431" t="str">
        <f>IF(Encuestas!HK26&gt;0,Encuestas!HK26,"")</f>
        <v/>
      </c>
      <c r="AW26" s="431">
        <f>IF(Encuestas!HL26&gt;0,Encuestas!HL26,"")</f>
        <v>10</v>
      </c>
      <c r="AX26" s="431">
        <f>IF(Encuestas!HM26&gt;0,Encuestas!HM26,"")</f>
        <v>8</v>
      </c>
      <c r="AY26" s="431" t="str">
        <f>IF(Encuestas!HN26&gt;0,Encuestas!HN26,"")</f>
        <v/>
      </c>
      <c r="AZ26" s="431">
        <f>IF(Encuestas!HO26&gt;0,Encuestas!HO26,"")</f>
        <v>20</v>
      </c>
      <c r="BA26" s="417">
        <f t="shared" si="2"/>
        <v>38</v>
      </c>
      <c r="BB26">
        <f>Calculos!DC26</f>
        <v>0</v>
      </c>
      <c r="BC26">
        <f>Calculos!DD26</f>
        <v>0</v>
      </c>
      <c r="BD26" s="431">
        <f>IF(SUM(Encuestas!$HT26:$IA26)=100,Encuestas!HT26,"")</f>
        <v>0</v>
      </c>
      <c r="BE26" s="431">
        <f>IF(SUM(Encuestas!$HT26:$IA26)=100,Encuestas!HU26,"")</f>
        <v>0</v>
      </c>
      <c r="BF26" s="431">
        <f>IF(SUM(Encuestas!$HT26:$IA26)=100,Encuestas!HV26,"")</f>
        <v>0</v>
      </c>
      <c r="BG26" s="431">
        <f>IF(SUM(Encuestas!$HT26:$IA26)=100,Encuestas!HW26,"")</f>
        <v>0</v>
      </c>
      <c r="BH26" s="431">
        <f>IF(SUM(Encuestas!$HT26:$IA26)=100,Encuestas!HX26,"")</f>
        <v>0</v>
      </c>
      <c r="BI26" s="431">
        <f>IF(SUM(Encuestas!$HT26:$IA26)=100,Encuestas!HY26,"")</f>
        <v>30</v>
      </c>
      <c r="BJ26" s="431">
        <f>IF(SUM(Encuestas!$HT26:$IA26)=100,Encuestas!HZ26,"")</f>
        <v>70</v>
      </c>
      <c r="BK26" s="431">
        <f>IF(SUM(Encuestas!$HT26:$IA26)=100,Encuestas!IA26,"")</f>
        <v>0</v>
      </c>
      <c r="BL26" s="431" t="str">
        <f>IF(SUM(Encuestas!$IB26:$II26)=100,Encuestas!IB26,"")</f>
        <v/>
      </c>
      <c r="BM26" s="431" t="str">
        <f>IF(SUM(Encuestas!$IB26:$II26)=100,Encuestas!IC26,"")</f>
        <v/>
      </c>
      <c r="BN26" s="431" t="str">
        <f>IF(SUM(Encuestas!$IB26:$II26)=100,Encuestas!ID26,"")</f>
        <v/>
      </c>
      <c r="BO26" s="431" t="str">
        <f>IF(SUM(Encuestas!$IB26:$II26)=100,Encuestas!IE26,"")</f>
        <v/>
      </c>
      <c r="BP26" s="431" t="str">
        <f>IF(SUM(Encuestas!$IB26:$II26)=100,Encuestas!IF26,"")</f>
        <v/>
      </c>
      <c r="BQ26" s="431" t="str">
        <f>IF(SUM(Encuestas!$IB26:$II26)=100,Encuestas!IG26,"")</f>
        <v/>
      </c>
      <c r="BR26" s="431" t="str">
        <f>IF(SUM(Encuestas!$IB26:$II26)=100,Encuestas!IH26,"")</f>
        <v/>
      </c>
      <c r="BS26">
        <f>Encuestas!IJ26</f>
        <v>100</v>
      </c>
    </row>
    <row r="27" spans="1:71" x14ac:dyDescent="0.25">
      <c r="A27" s="150">
        <f>Encuestas!A27</f>
        <v>111010094</v>
      </c>
      <c r="B27" s="392">
        <f>'Fact Expans'!C27</f>
        <v>5.8518518518518521</v>
      </c>
      <c r="C27" s="392">
        <f t="shared" si="0"/>
        <v>5.8518518518518521</v>
      </c>
      <c r="D27" s="416" t="str">
        <f>Encuestas!FF27</f>
        <v>no</v>
      </c>
      <c r="E27" s="6">
        <f>Calculos!BZ27</f>
        <v>1000</v>
      </c>
      <c r="F27">
        <f>Calculos!CA27</f>
        <v>310</v>
      </c>
      <c r="G27">
        <f>Calculos!CB27</f>
        <v>130</v>
      </c>
      <c r="H27">
        <f>Calculos!CC27</f>
        <v>0</v>
      </c>
      <c r="I27">
        <f>Calculos!CD27</f>
        <v>68</v>
      </c>
      <c r="J27">
        <f>Calculos!CH27</f>
        <v>1508</v>
      </c>
      <c r="K27">
        <f>IFERROR(Calculos!CI27,"")</f>
        <v>100</v>
      </c>
      <c r="L27">
        <f>IFERROR(Calculos!CJ27,"")</f>
        <v>0</v>
      </c>
      <c r="M27">
        <f>IFERROR(Calculos!CK27,"")</f>
        <v>0</v>
      </c>
      <c r="N27" s="431">
        <f>IF(SUM(Encuestas!$GB27:$GF27)=100,Encuestas!GB27,"")</f>
        <v>100</v>
      </c>
      <c r="O27" s="431">
        <f>IF(SUM(Encuestas!$GB27:$GF27)=100,Encuestas!GC27,"")</f>
        <v>0</v>
      </c>
      <c r="P27" s="431">
        <f>IF(SUM(Encuestas!$GB27:$GF27)=100,Encuestas!GD27,"")</f>
        <v>0</v>
      </c>
      <c r="Q27" s="431">
        <f>IF(SUM(Encuestas!$GB27:$GF27)=100,Encuestas!GE27,"")</f>
        <v>0</v>
      </c>
      <c r="R27" s="431">
        <f>IF(SUM(Encuestas!$GB27:$GF27)=100,Encuestas!GF27,"")</f>
        <v>0</v>
      </c>
      <c r="S27">
        <f>Encuestas!GI27</f>
        <v>5</v>
      </c>
      <c r="T27">
        <f>Calculos!CN27</f>
        <v>2</v>
      </c>
      <c r="U27" s="417">
        <f>Calculos!CO27</f>
        <v>1300</v>
      </c>
      <c r="V27" s="421">
        <f>IFERROR(Calculos!CT27,"")</f>
        <v>95</v>
      </c>
      <c r="W27" s="421">
        <f>IFERROR(Calculos!CU27,"")</f>
        <v>93.333333333333329</v>
      </c>
      <c r="X27" s="421">
        <f>IFERROR(Calculos!CS27,"")</f>
        <v>94.615384615384613</v>
      </c>
      <c r="Y27" s="421">
        <f>IFERROR(Calculos!CW27,"")</f>
        <v>5</v>
      </c>
      <c r="Z27" s="421">
        <f>IFERROR(Calculos!CX27,"")</f>
        <v>6.666666666666667</v>
      </c>
      <c r="AA27" s="421">
        <f>IFERROR(Calculos!CV27,"")</f>
        <v>31.578947368421051</v>
      </c>
      <c r="AB27">
        <f>Encuestas!GR27</f>
        <v>400</v>
      </c>
      <c r="AC27">
        <f>Encuestas!GS27</f>
        <v>400</v>
      </c>
      <c r="AD27" s="431">
        <f>IF(SUM(Encuestas!$GT27:'Encuestas'!$GV27)&gt;0,Encuestas!GT27,"")</f>
        <v>0</v>
      </c>
      <c r="AE27" s="431">
        <f>IF(SUM(Encuestas!$GT27:'Encuestas'!$GV27)&gt;0,Encuestas!GU27,"")</f>
        <v>100</v>
      </c>
      <c r="AF27" s="431">
        <f>IF(SUM(Encuestas!$GT27:'Encuestas'!$GV27)&gt;0,Encuestas!GV27,"")</f>
        <v>0</v>
      </c>
      <c r="AG27" s="417">
        <f t="shared" si="1"/>
        <v>20</v>
      </c>
      <c r="AH27">
        <f>IF(Encuestas!GW27&gt;0,Encuestas!GW27,"")</f>
        <v>2</v>
      </c>
      <c r="AI27">
        <f>IF(Encuestas!GX27&gt;0,Encuestas!GX27,"")</f>
        <v>2</v>
      </c>
      <c r="AJ27">
        <f>IF(Encuestas!GY27&gt;0,Encuestas!GY27,"")</f>
        <v>10</v>
      </c>
      <c r="AK27">
        <f>IF(Encuestas!GZ27&gt;0,Encuestas!GZ27,"")</f>
        <v>25</v>
      </c>
      <c r="AL27">
        <f>IF(Encuestas!HA27&gt;0,Encuestas!HA27,"")</f>
        <v>25</v>
      </c>
      <c r="AM27">
        <f>IF(Encuestas!HB27&gt;0,Encuestas!HB27,"")</f>
        <v>45</v>
      </c>
      <c r="AN27">
        <f>IF(Encuestas!HC27&gt;0,Encuestas!HC27,"")</f>
        <v>50</v>
      </c>
      <c r="AO27" t="str">
        <f>Encuestas!HD27</f>
        <v>Diciembre enero</v>
      </c>
      <c r="AP27" t="str">
        <f>Encuestas!HE27</f>
        <v>Diciembre enero</v>
      </c>
      <c r="AQ27" t="str">
        <f>Encuestas!HF27</f>
        <v>Julio a octubre</v>
      </c>
      <c r="AR27" t="str">
        <f>Encuestas!HG27</f>
        <v>Todo el año</v>
      </c>
      <c r="AS27" s="431">
        <f>IF(Encuestas!HH27&gt;0,Encuestas!HH27,"")</f>
        <v>400</v>
      </c>
      <c r="AT27" s="431">
        <f>IF(Encuestas!HI27&gt;0,Encuestas!HI27,"")</f>
        <v>100</v>
      </c>
      <c r="AU27" s="431">
        <f>IF(Encuestas!HJ27&gt;0,Encuestas!HJ27,"")</f>
        <v>150</v>
      </c>
      <c r="AV27" s="431">
        <f>IF(Encuestas!HK27&gt;0,Encuestas!HK27,"")</f>
        <v>50</v>
      </c>
      <c r="AW27" s="431">
        <f>IF(Encuestas!HL27&gt;0,Encuestas!HL27,"")</f>
        <v>100</v>
      </c>
      <c r="AX27" s="431">
        <f>IF(Encuestas!HM27&gt;0,Encuestas!HM27,"")</f>
        <v>100</v>
      </c>
      <c r="AY27" s="431">
        <f>IF(Encuestas!HN27&gt;0,Encuestas!HN27,"")</f>
        <v>20</v>
      </c>
      <c r="AZ27" s="431">
        <f>IF(Encuestas!HO27&gt;0,Encuestas!HO27,"")</f>
        <v>30</v>
      </c>
      <c r="BA27" s="417">
        <f t="shared" si="2"/>
        <v>250</v>
      </c>
      <c r="BB27">
        <f>Calculos!DC27</f>
        <v>0</v>
      </c>
      <c r="BC27">
        <f>Calculos!DD27</f>
        <v>0</v>
      </c>
      <c r="BD27" s="431">
        <f>IF(SUM(Encuestas!$HT27:$IA27)=100,Encuestas!HT27,"")</f>
        <v>0</v>
      </c>
      <c r="BE27" s="431">
        <f>IF(SUM(Encuestas!$HT27:$IA27)=100,Encuestas!HU27,"")</f>
        <v>0</v>
      </c>
      <c r="BF27" s="431">
        <f>IF(SUM(Encuestas!$HT27:$IA27)=100,Encuestas!HV27,"")</f>
        <v>0</v>
      </c>
      <c r="BG27" s="431">
        <f>IF(SUM(Encuestas!$HT27:$IA27)=100,Encuestas!HW27,"")</f>
        <v>0</v>
      </c>
      <c r="BH27" s="431">
        <f>IF(SUM(Encuestas!$HT27:$IA27)=100,Encuestas!HX27,"")</f>
        <v>0</v>
      </c>
      <c r="BI27" s="431">
        <f>IF(SUM(Encuestas!$HT27:$IA27)=100,Encuestas!HY27,"")</f>
        <v>0</v>
      </c>
      <c r="BJ27" s="431">
        <f>IF(SUM(Encuestas!$HT27:$IA27)=100,Encuestas!HZ27,"")</f>
        <v>100</v>
      </c>
      <c r="BK27" s="431">
        <f>IF(SUM(Encuestas!$HT27:$IA27)=100,Encuestas!IA27,"")</f>
        <v>0</v>
      </c>
      <c r="BL27" s="431" t="str">
        <f>IF(SUM(Encuestas!$IB27:$II27)=100,Encuestas!IB27,"")</f>
        <v/>
      </c>
      <c r="BM27" s="431" t="str">
        <f>IF(SUM(Encuestas!$IB27:$II27)=100,Encuestas!IC27,"")</f>
        <v/>
      </c>
      <c r="BN27" s="431" t="str">
        <f>IF(SUM(Encuestas!$IB27:$II27)=100,Encuestas!ID27,"")</f>
        <v/>
      </c>
      <c r="BO27" s="431" t="str">
        <f>IF(SUM(Encuestas!$IB27:$II27)=100,Encuestas!IE27,"")</f>
        <v/>
      </c>
      <c r="BP27" s="431" t="str">
        <f>IF(SUM(Encuestas!$IB27:$II27)=100,Encuestas!IF27,"")</f>
        <v/>
      </c>
      <c r="BQ27" s="431" t="str">
        <f>IF(SUM(Encuestas!$IB27:$II27)=100,Encuestas!IG27,"")</f>
        <v/>
      </c>
      <c r="BR27" s="431" t="str">
        <f>IF(SUM(Encuestas!$IB27:$II27)=100,Encuestas!IH27,"")</f>
        <v/>
      </c>
      <c r="BS27">
        <f>Encuestas!IJ27</f>
        <v>100</v>
      </c>
    </row>
    <row r="28" spans="1:71" x14ac:dyDescent="0.25">
      <c r="A28" s="150">
        <f>Encuestas!A28</f>
        <v>111010472</v>
      </c>
      <c r="B28" s="392">
        <f>'Fact Expans'!C28</f>
        <v>6.549295774647887</v>
      </c>
      <c r="C28" s="392">
        <f t="shared" si="0"/>
        <v>6.549295774647887</v>
      </c>
      <c r="D28" s="416" t="str">
        <f>Encuestas!FF28</f>
        <v>no</v>
      </c>
      <c r="E28" s="6">
        <f>Calculos!BZ28</f>
        <v>19</v>
      </c>
      <c r="F28">
        <f>Calculos!CA28</f>
        <v>4</v>
      </c>
      <c r="G28">
        <f>Calculos!CB28</f>
        <v>0</v>
      </c>
      <c r="H28">
        <f>Calculos!CC28</f>
        <v>0</v>
      </c>
      <c r="I28">
        <f>Calculos!CD28</f>
        <v>1</v>
      </c>
      <c r="J28">
        <f>Calculos!CH28</f>
        <v>24</v>
      </c>
      <c r="K28">
        <f>IFERROR(Calculos!CI28,"")</f>
        <v>100</v>
      </c>
      <c r="L28">
        <f>IFERROR(Calculos!CJ28,"")</f>
        <v>0</v>
      </c>
      <c r="M28">
        <f>IFERROR(Calculos!CK28,"")</f>
        <v>0</v>
      </c>
      <c r="N28" s="431">
        <f>IF(SUM(Encuestas!$GB28:$GF28)=100,Encuestas!GB28,"")</f>
        <v>100</v>
      </c>
      <c r="O28" s="431">
        <f>IF(SUM(Encuestas!$GB28:$GF28)=100,Encuestas!GC28,"")</f>
        <v>0</v>
      </c>
      <c r="P28" s="431">
        <f>IF(SUM(Encuestas!$GB28:$GF28)=100,Encuestas!GD28,"")</f>
        <v>0</v>
      </c>
      <c r="Q28" s="431">
        <f>IF(SUM(Encuestas!$GB28:$GF28)=100,Encuestas!GE28,"")</f>
        <v>0</v>
      </c>
      <c r="R28" s="431">
        <f>IF(SUM(Encuestas!$GB28:$GF28)=100,Encuestas!GF28,"")</f>
        <v>0</v>
      </c>
      <c r="S28">
        <f>Encuestas!GI28</f>
        <v>3</v>
      </c>
      <c r="T28">
        <f>Calculos!CN28</f>
        <v>2</v>
      </c>
      <c r="U28" s="417">
        <f>Calculos!CO28</f>
        <v>23</v>
      </c>
      <c r="V28" s="421">
        <f>IFERROR(Calculos!CT28,"")</f>
        <v>100</v>
      </c>
      <c r="W28" s="421">
        <f>IFERROR(Calculos!CU28,"")</f>
        <v>100</v>
      </c>
      <c r="X28" s="421">
        <f>IFERROR(Calculos!CS28,"")</f>
        <v>100</v>
      </c>
      <c r="Y28" s="421">
        <f>IFERROR(Calculos!CW28,"")</f>
        <v>0</v>
      </c>
      <c r="Z28" s="421">
        <f>IFERROR(Calculos!CX28,"")</f>
        <v>0</v>
      </c>
      <c r="AA28" s="421">
        <f>IFERROR(Calculos!CV28,"")</f>
        <v>21.052631578947366</v>
      </c>
      <c r="AB28">
        <f>Encuestas!GR28</f>
        <v>13</v>
      </c>
      <c r="AC28">
        <f>Encuestas!GS28</f>
        <v>13</v>
      </c>
      <c r="AD28" s="431">
        <f>IF(SUM(Encuestas!$GT28:'Encuestas'!$GV28)&gt;0,Encuestas!GT28,"")</f>
        <v>0</v>
      </c>
      <c r="AE28" s="431">
        <f>IF(SUM(Encuestas!$GT28:'Encuestas'!$GV28)&gt;0,Encuestas!GU28,"")</f>
        <v>100</v>
      </c>
      <c r="AF28" s="431">
        <f>IF(SUM(Encuestas!$GT28:'Encuestas'!$GV28)&gt;0,Encuestas!GV28,"")</f>
        <v>0</v>
      </c>
      <c r="AG28" s="417">
        <f t="shared" si="1"/>
        <v>20</v>
      </c>
      <c r="AH28">
        <f>IF(Encuestas!GW28&gt;0,Encuestas!GW28,"")</f>
        <v>3</v>
      </c>
      <c r="AI28">
        <f>IF(Encuestas!GX28&gt;0,Encuestas!GX28,"")</f>
        <v>3</v>
      </c>
      <c r="AJ28" t="str">
        <f>IF(Encuestas!GY28&gt;0,Encuestas!GY28,"")</f>
        <v/>
      </c>
      <c r="AK28">
        <f>IF(Encuestas!GZ28&gt;0,Encuestas!GZ28,"")</f>
        <v>25</v>
      </c>
      <c r="AL28">
        <f>IF(Encuestas!HA28&gt;0,Encuestas!HA28,"")</f>
        <v>25</v>
      </c>
      <c r="AM28" t="str">
        <f>IF(Encuestas!HB28&gt;0,Encuestas!HB28,"")</f>
        <v/>
      </c>
      <c r="AN28" t="str">
        <f>IF(Encuestas!HC28&gt;0,Encuestas!HC28,"")</f>
        <v/>
      </c>
      <c r="AO28" t="str">
        <f>Encuestas!HD28</f>
        <v>Diciembre</v>
      </c>
      <c r="AP28" t="str">
        <f>Encuestas!HE28</f>
        <v>Diciembre</v>
      </c>
      <c r="AQ28" t="str">
        <f>Encuestas!HF28</f>
        <v>No</v>
      </c>
      <c r="AR28" t="str">
        <f>Encuestas!HG28</f>
        <v>No</v>
      </c>
      <c r="AS28" s="431">
        <f>IF(Encuestas!HH28&gt;0,Encuestas!HH28,"")</f>
        <v>6</v>
      </c>
      <c r="AT28" s="431">
        <f>IF(Encuestas!HI28&gt;0,Encuestas!HI28,"")</f>
        <v>6</v>
      </c>
      <c r="AU28" s="431" t="str">
        <f>IF(Encuestas!HJ28&gt;0,Encuestas!HJ28,"")</f>
        <v/>
      </c>
      <c r="AV28" s="431" t="str">
        <f>IF(Encuestas!HK28&gt;0,Encuestas!HK28,"")</f>
        <v/>
      </c>
      <c r="AW28" s="431">
        <f>IF(Encuestas!HL28&gt;0,Encuestas!HL28,"")</f>
        <v>4</v>
      </c>
      <c r="AX28" s="431" t="str">
        <f>IF(Encuestas!HM28&gt;0,Encuestas!HM28,"")</f>
        <v/>
      </c>
      <c r="AY28" s="431" t="str">
        <f>IF(Encuestas!HN28&gt;0,Encuestas!HN28,"")</f>
        <v/>
      </c>
      <c r="AZ28" s="431" t="str">
        <f>IF(Encuestas!HO28&gt;0,Encuestas!HO28,"")</f>
        <v/>
      </c>
      <c r="BA28" s="417">
        <f t="shared" si="2"/>
        <v>4</v>
      </c>
      <c r="BB28">
        <f>Calculos!DC28</f>
        <v>0</v>
      </c>
      <c r="BC28">
        <f>Calculos!DD28</f>
        <v>0</v>
      </c>
      <c r="BD28" s="431">
        <f>IF(SUM(Encuestas!$HT28:$IA28)=100,Encuestas!HT28,"")</f>
        <v>0</v>
      </c>
      <c r="BE28" s="431">
        <f>IF(SUM(Encuestas!$HT28:$IA28)=100,Encuestas!HU28,"")</f>
        <v>0</v>
      </c>
      <c r="BF28" s="431">
        <f>IF(SUM(Encuestas!$HT28:$IA28)=100,Encuestas!HV28,"")</f>
        <v>0</v>
      </c>
      <c r="BG28" s="431">
        <f>IF(SUM(Encuestas!$HT28:$IA28)=100,Encuestas!HW28,"")</f>
        <v>0</v>
      </c>
      <c r="BH28" s="431">
        <f>IF(SUM(Encuestas!$HT28:$IA28)=100,Encuestas!HX28,"")</f>
        <v>0</v>
      </c>
      <c r="BI28" s="431">
        <f>IF(SUM(Encuestas!$HT28:$IA28)=100,Encuestas!HY28,"")</f>
        <v>0</v>
      </c>
      <c r="BJ28" s="431">
        <f>IF(SUM(Encuestas!$HT28:$IA28)=100,Encuestas!HZ28,"")</f>
        <v>100</v>
      </c>
      <c r="BK28" s="431">
        <f>IF(SUM(Encuestas!$HT28:$IA28)=100,Encuestas!IA28,"")</f>
        <v>0</v>
      </c>
      <c r="BL28" s="431" t="str">
        <f>IF(SUM(Encuestas!$IB28:$II28)=100,Encuestas!IB28,"")</f>
        <v/>
      </c>
      <c r="BM28" s="431" t="str">
        <f>IF(SUM(Encuestas!$IB28:$II28)=100,Encuestas!IC28,"")</f>
        <v/>
      </c>
      <c r="BN28" s="431" t="str">
        <f>IF(SUM(Encuestas!$IB28:$II28)=100,Encuestas!ID28,"")</f>
        <v/>
      </c>
      <c r="BO28" s="431" t="str">
        <f>IF(SUM(Encuestas!$IB28:$II28)=100,Encuestas!IE28,"")</f>
        <v/>
      </c>
      <c r="BP28" s="431" t="str">
        <f>IF(SUM(Encuestas!$IB28:$II28)=100,Encuestas!IF28,"")</f>
        <v/>
      </c>
      <c r="BQ28" s="431" t="str">
        <f>IF(SUM(Encuestas!$IB28:$II28)=100,Encuestas!IG28,"")</f>
        <v/>
      </c>
      <c r="BR28" s="431" t="str">
        <f>IF(SUM(Encuestas!$IB28:$II28)=100,Encuestas!IH28,"")</f>
        <v/>
      </c>
      <c r="BS28">
        <f>Encuestas!IJ28</f>
        <v>100</v>
      </c>
    </row>
    <row r="29" spans="1:71" x14ac:dyDescent="0.25">
      <c r="A29" s="150">
        <f>Encuestas!A29</f>
        <v>111010860</v>
      </c>
      <c r="B29" s="392">
        <f>'Fact Expans'!C29</f>
        <v>5.8518518518518521</v>
      </c>
      <c r="C29" s="392">
        <f t="shared" si="0"/>
        <v>5.8518518518518521</v>
      </c>
      <c r="D29" s="416" t="str">
        <f>Encuestas!FF29</f>
        <v>no</v>
      </c>
      <c r="E29" s="6">
        <f>Calculos!BZ29</f>
        <v>420</v>
      </c>
      <c r="F29">
        <f>Calculos!CA29</f>
        <v>70</v>
      </c>
      <c r="G29">
        <f>Calculos!CB29</f>
        <v>0</v>
      </c>
      <c r="H29">
        <f>Calculos!CC29</f>
        <v>0</v>
      </c>
      <c r="I29">
        <f>Calculos!CD29</f>
        <v>12</v>
      </c>
      <c r="J29">
        <f>Calculos!CH29</f>
        <v>502</v>
      </c>
      <c r="K29">
        <f>IFERROR(Calculos!CI29,"")</f>
        <v>100</v>
      </c>
      <c r="L29">
        <f>IFERROR(Calculos!CJ29,"")</f>
        <v>0</v>
      </c>
      <c r="M29">
        <f>IFERROR(Calculos!CK29,"")</f>
        <v>0</v>
      </c>
      <c r="N29" s="431">
        <f>IF(SUM(Encuestas!$GB29:$GF29)=100,Encuestas!GB29,"")</f>
        <v>100</v>
      </c>
      <c r="O29" s="431">
        <f>IF(SUM(Encuestas!$GB29:$GF29)=100,Encuestas!GC29,"")</f>
        <v>0</v>
      </c>
      <c r="P29" s="431">
        <f>IF(SUM(Encuestas!$GB29:$GF29)=100,Encuestas!GD29,"")</f>
        <v>0</v>
      </c>
      <c r="Q29" s="431">
        <f>IF(SUM(Encuestas!$GB29:$GF29)=100,Encuestas!GE29,"")</f>
        <v>0</v>
      </c>
      <c r="R29" s="431">
        <f>IF(SUM(Encuestas!$GB29:$GF29)=100,Encuestas!GF29,"")</f>
        <v>0</v>
      </c>
      <c r="S29">
        <f>Encuestas!GI29</f>
        <v>5</v>
      </c>
      <c r="T29">
        <f>Calculos!CN29</f>
        <v>6</v>
      </c>
      <c r="U29" s="417">
        <f>Calculos!CO29</f>
        <v>450</v>
      </c>
      <c r="V29" s="421">
        <f>IFERROR(Calculos!CT29,"")</f>
        <v>95.238095238095227</v>
      </c>
      <c r="W29" s="421">
        <f>IFERROR(Calculos!CU29,"")</f>
        <v>50</v>
      </c>
      <c r="X29" s="421">
        <f>IFERROR(Calculos!CS29,"")</f>
        <v>92.222222222222229</v>
      </c>
      <c r="Y29" s="421">
        <f>IFERROR(Calculos!CW29,"")</f>
        <v>4.7619047619047619</v>
      </c>
      <c r="Z29" s="421">
        <f>IFERROR(Calculos!CX29,"")</f>
        <v>50</v>
      </c>
      <c r="AA29" s="421">
        <f>IFERROR(Calculos!CV29,"")</f>
        <v>7.5</v>
      </c>
      <c r="AB29">
        <f>Encuestas!GR29</f>
        <v>180</v>
      </c>
      <c r="AC29">
        <f>Encuestas!GS29</f>
        <v>200</v>
      </c>
      <c r="AD29" s="431">
        <f>IF(SUM(Encuestas!$GT29:'Encuestas'!$GV29)&gt;0,Encuestas!GT29,"")</f>
        <v>100</v>
      </c>
      <c r="AE29" s="431">
        <f>IF(SUM(Encuestas!$GT29:'Encuestas'!$GV29)&gt;0,Encuestas!GU29,"")</f>
        <v>0</v>
      </c>
      <c r="AF29" s="431">
        <f>IF(SUM(Encuestas!$GT29:'Encuestas'!$GV29)&gt;0,Encuestas!GV29,"")</f>
        <v>0</v>
      </c>
      <c r="AG29" s="417">
        <f t="shared" si="1"/>
        <v>8</v>
      </c>
      <c r="AH29">
        <f>IF(Encuestas!GW29&gt;0,Encuestas!GW29,"")</f>
        <v>3</v>
      </c>
      <c r="AI29">
        <f>IF(Encuestas!GX29&gt;0,Encuestas!GX29,"")</f>
        <v>3</v>
      </c>
      <c r="AJ29" t="str">
        <f>IF(Encuestas!GY29&gt;0,Encuestas!GY29,"")</f>
        <v/>
      </c>
      <c r="AK29">
        <f>IF(Encuestas!GZ29&gt;0,Encuestas!GZ29,"")</f>
        <v>25</v>
      </c>
      <c r="AL29">
        <f>IF(Encuestas!HA29&gt;0,Encuestas!HA29,"")</f>
        <v>25</v>
      </c>
      <c r="AM29" t="str">
        <f>IF(Encuestas!HB29&gt;0,Encuestas!HB29,"")</f>
        <v/>
      </c>
      <c r="AN29" t="str">
        <f>IF(Encuestas!HC29&gt;0,Encuestas!HC29,"")</f>
        <v/>
      </c>
      <c r="AO29" t="str">
        <f>Encuestas!HD29</f>
        <v>Diciembre</v>
      </c>
      <c r="AP29" t="str">
        <f>Encuestas!HE29</f>
        <v>Diciembre</v>
      </c>
      <c r="AQ29" t="str">
        <f>Encuestas!HF29</f>
        <v>No</v>
      </c>
      <c r="AR29" t="str">
        <f>Encuestas!HG29</f>
        <v>No</v>
      </c>
      <c r="AS29" s="431">
        <f>IF(Encuestas!HH29&gt;0,Encuestas!HH29,"")</f>
        <v>180</v>
      </c>
      <c r="AT29" s="431">
        <f>IF(Encuestas!HI29&gt;0,Encuestas!HI29,"")</f>
        <v>130</v>
      </c>
      <c r="AU29" s="431" t="str">
        <f>IF(Encuestas!HJ29&gt;0,Encuestas!HJ29,"")</f>
        <v/>
      </c>
      <c r="AV29" s="431" t="str">
        <f>IF(Encuestas!HK29&gt;0,Encuestas!HK29,"")</f>
        <v/>
      </c>
      <c r="AW29" s="431">
        <f>IF(Encuestas!HL29&gt;0,Encuestas!HL29,"")</f>
        <v>30</v>
      </c>
      <c r="AX29" s="431" t="str">
        <f>IF(Encuestas!HM29&gt;0,Encuestas!HM29,"")</f>
        <v/>
      </c>
      <c r="AY29" s="431" t="str">
        <f>IF(Encuestas!HN29&gt;0,Encuestas!HN29,"")</f>
        <v/>
      </c>
      <c r="AZ29" s="431">
        <f>IF(Encuestas!HO29&gt;0,Encuestas!HO29,"")</f>
        <v>15</v>
      </c>
      <c r="BA29" s="417">
        <f t="shared" si="2"/>
        <v>45</v>
      </c>
      <c r="BB29">
        <f>Calculos!DC29</f>
        <v>0</v>
      </c>
      <c r="BC29">
        <f>Calculos!DD29</f>
        <v>0</v>
      </c>
      <c r="BD29" s="431">
        <f>IF(SUM(Encuestas!$HT29:$IA29)=100,Encuestas!HT29,"")</f>
        <v>50</v>
      </c>
      <c r="BE29" s="431">
        <f>IF(SUM(Encuestas!$HT29:$IA29)=100,Encuestas!HU29,"")</f>
        <v>0</v>
      </c>
      <c r="BF29" s="431">
        <f>IF(SUM(Encuestas!$HT29:$IA29)=100,Encuestas!HV29,"")</f>
        <v>0</v>
      </c>
      <c r="BG29" s="431">
        <f>IF(SUM(Encuestas!$HT29:$IA29)=100,Encuestas!HW29,"")</f>
        <v>0</v>
      </c>
      <c r="BH29" s="431">
        <f>IF(SUM(Encuestas!$HT29:$IA29)=100,Encuestas!HX29,"")</f>
        <v>50</v>
      </c>
      <c r="BI29" s="431">
        <f>IF(SUM(Encuestas!$HT29:$IA29)=100,Encuestas!HY29,"")</f>
        <v>0</v>
      </c>
      <c r="BJ29" s="431">
        <f>IF(SUM(Encuestas!$HT29:$IA29)=100,Encuestas!HZ29,"")</f>
        <v>0</v>
      </c>
      <c r="BK29" s="431">
        <f>IF(SUM(Encuestas!$HT29:$IA29)=100,Encuestas!IA29,"")</f>
        <v>0</v>
      </c>
      <c r="BL29" s="431" t="str">
        <f>IF(SUM(Encuestas!$IB29:$II29)=100,Encuestas!IB29,"")</f>
        <v/>
      </c>
      <c r="BM29" s="431" t="str">
        <f>IF(SUM(Encuestas!$IB29:$II29)=100,Encuestas!IC29,"")</f>
        <v/>
      </c>
      <c r="BN29" s="431" t="str">
        <f>IF(SUM(Encuestas!$IB29:$II29)=100,Encuestas!ID29,"")</f>
        <v/>
      </c>
      <c r="BO29" s="431" t="str">
        <f>IF(SUM(Encuestas!$IB29:$II29)=100,Encuestas!IE29,"")</f>
        <v/>
      </c>
      <c r="BP29" s="431" t="str">
        <f>IF(SUM(Encuestas!$IB29:$II29)=100,Encuestas!IF29,"")</f>
        <v/>
      </c>
      <c r="BQ29" s="431" t="str">
        <f>IF(SUM(Encuestas!$IB29:$II29)=100,Encuestas!IG29,"")</f>
        <v/>
      </c>
      <c r="BR29" s="431" t="str">
        <f>IF(SUM(Encuestas!$IB29:$II29)=100,Encuestas!IH29,"")</f>
        <v/>
      </c>
      <c r="BS29">
        <f>Encuestas!IJ29</f>
        <v>100</v>
      </c>
    </row>
    <row r="30" spans="1:71" x14ac:dyDescent="0.25">
      <c r="A30" s="150">
        <f>Encuestas!A30</f>
        <v>111010814</v>
      </c>
      <c r="B30" s="392">
        <f>'Fact Expans'!C30</f>
        <v>7.26</v>
      </c>
      <c r="C30" s="392">
        <f t="shared" si="0"/>
        <v>0</v>
      </c>
      <c r="D30" s="416" t="str">
        <f>Encuestas!FF30</f>
        <v>no</v>
      </c>
      <c r="E30" s="6">
        <f>Calculos!BZ30</f>
        <v>0</v>
      </c>
      <c r="F30">
        <f>Calculos!CA30</f>
        <v>0</v>
      </c>
      <c r="G30">
        <f>Calculos!CB30</f>
        <v>0</v>
      </c>
      <c r="H30">
        <f>Calculos!CC30</f>
        <v>0</v>
      </c>
      <c r="I30">
        <f>Calculos!CD30</f>
        <v>0</v>
      </c>
      <c r="J30">
        <f>Calculos!CH30</f>
        <v>0</v>
      </c>
      <c r="K30" t="str">
        <f>IFERROR(Calculos!CI30,"")</f>
        <v/>
      </c>
      <c r="L30" t="str">
        <f>IFERROR(Calculos!CJ30,"")</f>
        <v/>
      </c>
      <c r="M30" t="str">
        <f>IFERROR(Calculos!CK30,"")</f>
        <v/>
      </c>
      <c r="N30" s="431" t="str">
        <f>IF(SUM(Encuestas!$GB30:$GF30)=100,Encuestas!GB30,"")</f>
        <v/>
      </c>
      <c r="O30" s="431" t="str">
        <f>IF(SUM(Encuestas!$GB30:$GF30)=100,Encuestas!GC30,"")</f>
        <v/>
      </c>
      <c r="P30" s="431" t="str">
        <f>IF(SUM(Encuestas!$GB30:$GF30)=100,Encuestas!GD30,"")</f>
        <v/>
      </c>
      <c r="Q30" s="431" t="str">
        <f>IF(SUM(Encuestas!$GB30:$GF30)=100,Encuestas!GE30,"")</f>
        <v/>
      </c>
      <c r="R30" s="431" t="str">
        <f>IF(SUM(Encuestas!$GB30:$GF30)=100,Encuestas!GF30,"")</f>
        <v/>
      </c>
      <c r="S30">
        <f>Encuestas!GI30</f>
        <v>0</v>
      </c>
      <c r="T30">
        <f>Calculos!CN30</f>
        <v>12</v>
      </c>
      <c r="U30" s="417">
        <f>Calculos!CO30</f>
        <v>0</v>
      </c>
      <c r="V30" s="421">
        <f>IFERROR(Calculos!CT30,"")</f>
        <v>0</v>
      </c>
      <c r="W30" s="421" t="str">
        <f>IFERROR(Calculos!CU30,"")</f>
        <v/>
      </c>
      <c r="X30" s="421" t="str">
        <f>IFERROR(Calculos!CS30,"")</f>
        <v/>
      </c>
      <c r="Y30" s="421" t="str">
        <f>IFERROR(Calculos!CW30,"")</f>
        <v/>
      </c>
      <c r="Z30" s="421" t="str">
        <f>IFERROR(Calculos!CX30,"")</f>
        <v/>
      </c>
      <c r="AA30" s="421" t="str">
        <f>IFERROR(Calculos!CV30,"")</f>
        <v/>
      </c>
      <c r="AB30">
        <f>Encuestas!GR30</f>
        <v>0</v>
      </c>
      <c r="AC30">
        <f>Encuestas!GS30</f>
        <v>0</v>
      </c>
      <c r="AD30" s="431" t="str">
        <f>IF(SUM(Encuestas!$GT30:'Encuestas'!$GV30)&gt;0,Encuestas!GT30,"")</f>
        <v/>
      </c>
      <c r="AE30" s="431" t="str">
        <f>IF(SUM(Encuestas!$GT30:'Encuestas'!$GV30)&gt;0,Encuestas!GU30,"")</f>
        <v/>
      </c>
      <c r="AF30" s="431" t="str">
        <f>IF(SUM(Encuestas!$GT30:'Encuestas'!$GV30)&gt;0,Encuestas!GV30,"")</f>
        <v/>
      </c>
      <c r="AG30" s="417" t="str">
        <f t="shared" si="1"/>
        <v/>
      </c>
      <c r="AH30" t="str">
        <f>IF(Encuestas!GW30&gt;0,Encuestas!GW30,"")</f>
        <v/>
      </c>
      <c r="AI30" t="str">
        <f>IF(Encuestas!GX30&gt;0,Encuestas!GX30,"")</f>
        <v/>
      </c>
      <c r="AJ30" t="str">
        <f>IF(Encuestas!GY30&gt;0,Encuestas!GY30,"")</f>
        <v/>
      </c>
      <c r="AK30" t="str">
        <f>IF(Encuestas!GZ30&gt;0,Encuestas!GZ30,"")</f>
        <v/>
      </c>
      <c r="AL30" t="str">
        <f>IF(Encuestas!HA30&gt;0,Encuestas!HA30,"")</f>
        <v/>
      </c>
      <c r="AM30" t="str">
        <f>IF(Encuestas!HB30&gt;0,Encuestas!HB30,"")</f>
        <v/>
      </c>
      <c r="AN30" t="str">
        <f>IF(Encuestas!HC30&gt;0,Encuestas!HC30,"")</f>
        <v/>
      </c>
      <c r="AO30">
        <f>Encuestas!HD30</f>
        <v>0</v>
      </c>
      <c r="AP30">
        <f>Encuestas!HE30</f>
        <v>0</v>
      </c>
      <c r="AQ30">
        <f>Encuestas!HF30</f>
        <v>0</v>
      </c>
      <c r="AR30">
        <f>Encuestas!HG30</f>
        <v>0</v>
      </c>
      <c r="AS30" s="431" t="str">
        <f>IF(Encuestas!HH30&gt;0,Encuestas!HH30,"")</f>
        <v/>
      </c>
      <c r="AT30" s="431" t="str">
        <f>IF(Encuestas!HI30&gt;0,Encuestas!HI30,"")</f>
        <v/>
      </c>
      <c r="AU30" s="431" t="str">
        <f>IF(Encuestas!HJ30&gt;0,Encuestas!HJ30,"")</f>
        <v/>
      </c>
      <c r="AV30" s="431" t="str">
        <f>IF(Encuestas!HK30&gt;0,Encuestas!HK30,"")</f>
        <v/>
      </c>
      <c r="AW30" s="431" t="str">
        <f>IF(Encuestas!HL30&gt;0,Encuestas!HL30,"")</f>
        <v/>
      </c>
      <c r="AX30" s="431" t="str">
        <f>IF(Encuestas!HM30&gt;0,Encuestas!HM30,"")</f>
        <v/>
      </c>
      <c r="AY30" s="431" t="str">
        <f>IF(Encuestas!HN30&gt;0,Encuestas!HN30,"")</f>
        <v/>
      </c>
      <c r="AZ30" s="431" t="str">
        <f>IF(Encuestas!HO30&gt;0,Encuestas!HO30,"")</f>
        <v/>
      </c>
      <c r="BA30" s="417">
        <f t="shared" si="2"/>
        <v>0</v>
      </c>
      <c r="BB30">
        <f>Calculos!DC30</f>
        <v>0</v>
      </c>
      <c r="BC30">
        <f>Calculos!DD30</f>
        <v>0</v>
      </c>
      <c r="BD30" s="431" t="str">
        <f>IF(SUM(Encuestas!$HT30:$IA30)=100,Encuestas!HT30,"")</f>
        <v/>
      </c>
      <c r="BE30" s="431" t="str">
        <f>IF(SUM(Encuestas!$HT30:$IA30)=100,Encuestas!HU30,"")</f>
        <v/>
      </c>
      <c r="BF30" s="431" t="str">
        <f>IF(SUM(Encuestas!$HT30:$IA30)=100,Encuestas!HV30,"")</f>
        <v/>
      </c>
      <c r="BG30" s="431" t="str">
        <f>IF(SUM(Encuestas!$HT30:$IA30)=100,Encuestas!HW30,"")</f>
        <v/>
      </c>
      <c r="BH30" s="431" t="str">
        <f>IF(SUM(Encuestas!$HT30:$IA30)=100,Encuestas!HX30,"")</f>
        <v/>
      </c>
      <c r="BI30" s="431" t="str">
        <f>IF(SUM(Encuestas!$HT30:$IA30)=100,Encuestas!HY30,"")</f>
        <v/>
      </c>
      <c r="BJ30" s="431" t="str">
        <f>IF(SUM(Encuestas!$HT30:$IA30)=100,Encuestas!HZ30,"")</f>
        <v/>
      </c>
      <c r="BK30" s="431" t="str">
        <f>IF(SUM(Encuestas!$HT30:$IA30)=100,Encuestas!IA30,"")</f>
        <v/>
      </c>
      <c r="BL30" s="431" t="str">
        <f>IF(SUM(Encuestas!$IB30:$II30)=100,Encuestas!IB30,"")</f>
        <v/>
      </c>
      <c r="BM30" s="431" t="str">
        <f>IF(SUM(Encuestas!$IB30:$II30)=100,Encuestas!IC30,"")</f>
        <v/>
      </c>
      <c r="BN30" s="431" t="str">
        <f>IF(SUM(Encuestas!$IB30:$II30)=100,Encuestas!ID30,"")</f>
        <v/>
      </c>
      <c r="BO30" s="431" t="str">
        <f>IF(SUM(Encuestas!$IB30:$II30)=100,Encuestas!IE30,"")</f>
        <v/>
      </c>
      <c r="BP30" s="431" t="str">
        <f>IF(SUM(Encuestas!$IB30:$II30)=100,Encuestas!IF30,"")</f>
        <v/>
      </c>
      <c r="BQ30" s="431" t="str">
        <f>IF(SUM(Encuestas!$IB30:$II30)=100,Encuestas!IG30,"")</f>
        <v/>
      </c>
      <c r="BR30" s="431" t="str">
        <f>IF(SUM(Encuestas!$IB30:$II30)=100,Encuestas!IH30,"")</f>
        <v/>
      </c>
      <c r="BS30">
        <f>Encuestas!IJ30</f>
        <v>0</v>
      </c>
    </row>
    <row r="31" spans="1:71" x14ac:dyDescent="0.25">
      <c r="A31" s="150">
        <f>Encuestas!A31</f>
        <v>111012309</v>
      </c>
      <c r="B31" s="392">
        <f>'Fact Expans'!C31</f>
        <v>10.75</v>
      </c>
      <c r="C31" s="392">
        <f t="shared" si="0"/>
        <v>10.75</v>
      </c>
      <c r="D31" s="416" t="str">
        <f>Encuestas!FF31</f>
        <v>no</v>
      </c>
      <c r="E31" s="6">
        <f>Calculos!BZ31</f>
        <v>26</v>
      </c>
      <c r="F31">
        <f>Calculos!CA31</f>
        <v>10</v>
      </c>
      <c r="G31">
        <f>Calculos!CB31</f>
        <v>2</v>
      </c>
      <c r="H31">
        <f>Calculos!CC31</f>
        <v>0</v>
      </c>
      <c r="I31">
        <f>Calculos!CD31</f>
        <v>1</v>
      </c>
      <c r="J31">
        <f>Calculos!CH31</f>
        <v>39</v>
      </c>
      <c r="K31">
        <f>IFERROR(Calculos!CI31,"")</f>
        <v>100</v>
      </c>
      <c r="L31">
        <f>IFERROR(Calculos!CJ31,"")</f>
        <v>0</v>
      </c>
      <c r="M31">
        <f>IFERROR(Calculos!CK31,"")</f>
        <v>0</v>
      </c>
      <c r="N31" s="431">
        <f>IF(SUM(Encuestas!$GB31:$GF31)=100,Encuestas!GB31,"")</f>
        <v>100</v>
      </c>
      <c r="O31" s="431">
        <f>IF(SUM(Encuestas!$GB31:$GF31)=100,Encuestas!GC31,"")</f>
        <v>0</v>
      </c>
      <c r="P31" s="431">
        <f>IF(SUM(Encuestas!$GB31:$GF31)=100,Encuestas!GD31,"")</f>
        <v>0</v>
      </c>
      <c r="Q31" s="431">
        <f>IF(SUM(Encuestas!$GB31:$GF31)=100,Encuestas!GE31,"")</f>
        <v>0</v>
      </c>
      <c r="R31" s="431">
        <f>IF(SUM(Encuestas!$GB31:$GF31)=100,Encuestas!GF31,"")</f>
        <v>0</v>
      </c>
      <c r="S31">
        <f>Encuestas!GI31</f>
        <v>4</v>
      </c>
      <c r="T31">
        <f>Calculos!CN31</f>
        <v>8</v>
      </c>
      <c r="U31" s="417">
        <f>Calculos!CO31</f>
        <v>26</v>
      </c>
      <c r="V31" s="421">
        <f>IFERROR(Calculos!CT31,"")</f>
        <v>100</v>
      </c>
      <c r="W31" s="421">
        <f>IFERROR(Calculos!CU31,"")</f>
        <v>100</v>
      </c>
      <c r="X31" s="421">
        <f>IFERROR(Calculos!CS31,"")</f>
        <v>100</v>
      </c>
      <c r="Y31" s="421">
        <f>IFERROR(Calculos!CW31,"")</f>
        <v>0</v>
      </c>
      <c r="Z31" s="421" t="str">
        <f>IFERROR(Calculos!CX31,"")</f>
        <v/>
      </c>
      <c r="AA31" s="421">
        <f>IFERROR(Calculos!CV31,"")</f>
        <v>0</v>
      </c>
      <c r="AB31">
        <f>Encuestas!GR31</f>
        <v>14</v>
      </c>
      <c r="AC31">
        <f>Encuestas!GS31</f>
        <v>16</v>
      </c>
      <c r="AD31" s="431">
        <f>IF(SUM(Encuestas!$GT31:'Encuestas'!$GV31)&gt;0,Encuestas!GT31,"")</f>
        <v>0</v>
      </c>
      <c r="AE31" s="431">
        <f>IF(SUM(Encuestas!$GT31:'Encuestas'!$GV31)&gt;0,Encuestas!GU31,"")</f>
        <v>100</v>
      </c>
      <c r="AF31" s="431">
        <f>IF(SUM(Encuestas!$GT31:'Encuestas'!$GV31)&gt;0,Encuestas!GV31,"")</f>
        <v>0</v>
      </c>
      <c r="AG31" s="417">
        <f t="shared" si="1"/>
        <v>20</v>
      </c>
      <c r="AH31">
        <f>IF(Encuestas!GW31&gt;0,Encuestas!GW31,"")</f>
        <v>3</v>
      </c>
      <c r="AI31">
        <f>IF(Encuestas!GX31&gt;0,Encuestas!GX31,"")</f>
        <v>3</v>
      </c>
      <c r="AJ31" t="str">
        <f>IF(Encuestas!GY31&gt;0,Encuestas!GY31,"")</f>
        <v/>
      </c>
      <c r="AK31">
        <f>IF(Encuestas!GZ31&gt;0,Encuestas!GZ31,"")</f>
        <v>20</v>
      </c>
      <c r="AL31">
        <f>IF(Encuestas!HA31&gt;0,Encuestas!HA31,"")</f>
        <v>20</v>
      </c>
      <c r="AM31" t="str">
        <f>IF(Encuestas!HB31&gt;0,Encuestas!HB31,"")</f>
        <v/>
      </c>
      <c r="AN31" t="str">
        <f>IF(Encuestas!HC31&gt;0,Encuestas!HC31,"")</f>
        <v/>
      </c>
      <c r="AO31" t="str">
        <f>Encuestas!HD31</f>
        <v>Diciembre</v>
      </c>
      <c r="AP31" t="str">
        <f>Encuestas!HE31</f>
        <v>Diciembre</v>
      </c>
      <c r="AQ31" t="str">
        <f>Encuestas!HF31</f>
        <v>No</v>
      </c>
      <c r="AR31" t="str">
        <f>Encuestas!HG31</f>
        <v>No</v>
      </c>
      <c r="AS31" s="431">
        <f>IF(Encuestas!HH31&gt;0,Encuestas!HH31,"")</f>
        <v>10</v>
      </c>
      <c r="AT31" s="431">
        <f>IF(Encuestas!HI31&gt;0,Encuestas!HI31,"")</f>
        <v>10</v>
      </c>
      <c r="AU31" s="431" t="str">
        <f>IF(Encuestas!HJ31&gt;0,Encuestas!HJ31,"")</f>
        <v/>
      </c>
      <c r="AV31" s="431" t="str">
        <f>IF(Encuestas!HK31&gt;0,Encuestas!HK31,"")</f>
        <v/>
      </c>
      <c r="AW31" s="431" t="str">
        <f>IF(Encuestas!HL31&gt;0,Encuestas!HL31,"")</f>
        <v/>
      </c>
      <c r="AX31" s="431" t="str">
        <f>IF(Encuestas!HM31&gt;0,Encuestas!HM31,"")</f>
        <v/>
      </c>
      <c r="AY31" s="431" t="str">
        <f>IF(Encuestas!HN31&gt;0,Encuestas!HN31,"")</f>
        <v/>
      </c>
      <c r="AZ31" s="431">
        <f>IF(Encuestas!HO31&gt;0,Encuestas!HO31,"")</f>
        <v>5</v>
      </c>
      <c r="BA31" s="417">
        <f t="shared" si="2"/>
        <v>5</v>
      </c>
      <c r="BB31">
        <f>Calculos!DC31</f>
        <v>0</v>
      </c>
      <c r="BC31">
        <f>Calculos!DD31</f>
        <v>0</v>
      </c>
      <c r="BD31" s="431">
        <f>IF(SUM(Encuestas!$HT31:$IA31)=100,Encuestas!HT31,"")</f>
        <v>0</v>
      </c>
      <c r="BE31" s="431">
        <f>IF(SUM(Encuestas!$HT31:$IA31)=100,Encuestas!HU31,"")</f>
        <v>0</v>
      </c>
      <c r="BF31" s="431">
        <f>IF(SUM(Encuestas!$HT31:$IA31)=100,Encuestas!HV31,"")</f>
        <v>0</v>
      </c>
      <c r="BG31" s="431">
        <f>IF(SUM(Encuestas!$HT31:$IA31)=100,Encuestas!HW31,"")</f>
        <v>0</v>
      </c>
      <c r="BH31" s="431">
        <f>IF(SUM(Encuestas!$HT31:$IA31)=100,Encuestas!HX31,"")</f>
        <v>0</v>
      </c>
      <c r="BI31" s="431">
        <f>IF(SUM(Encuestas!$HT31:$IA31)=100,Encuestas!HY31,"")</f>
        <v>0</v>
      </c>
      <c r="BJ31" s="431">
        <f>IF(SUM(Encuestas!$HT31:$IA31)=100,Encuestas!HZ31,"")</f>
        <v>100</v>
      </c>
      <c r="BK31" s="431">
        <f>IF(SUM(Encuestas!$HT31:$IA31)=100,Encuestas!IA31,"")</f>
        <v>0</v>
      </c>
      <c r="BL31" s="431" t="str">
        <f>IF(SUM(Encuestas!$IB31:$II31)=100,Encuestas!IB31,"")</f>
        <v/>
      </c>
      <c r="BM31" s="431" t="str">
        <f>IF(SUM(Encuestas!$IB31:$II31)=100,Encuestas!IC31,"")</f>
        <v/>
      </c>
      <c r="BN31" s="431" t="str">
        <f>IF(SUM(Encuestas!$IB31:$II31)=100,Encuestas!ID31,"")</f>
        <v/>
      </c>
      <c r="BO31" s="431" t="str">
        <f>IF(SUM(Encuestas!$IB31:$II31)=100,Encuestas!IE31,"")</f>
        <v/>
      </c>
      <c r="BP31" s="431" t="str">
        <f>IF(SUM(Encuestas!$IB31:$II31)=100,Encuestas!IF31,"")</f>
        <v/>
      </c>
      <c r="BQ31" s="431" t="str">
        <f>IF(SUM(Encuestas!$IB31:$II31)=100,Encuestas!IG31,"")</f>
        <v/>
      </c>
      <c r="BR31" s="431" t="str">
        <f>IF(SUM(Encuestas!$IB31:$II31)=100,Encuestas!IH31,"")</f>
        <v/>
      </c>
      <c r="BS31">
        <f>Encuestas!IJ31</f>
        <v>100</v>
      </c>
    </row>
    <row r="32" spans="1:71" x14ac:dyDescent="0.25">
      <c r="A32" s="150">
        <f>Encuestas!A32</f>
        <v>111010101</v>
      </c>
      <c r="B32" s="392">
        <f>'Fact Expans'!C32</f>
        <v>10.75</v>
      </c>
      <c r="C32" s="392">
        <f t="shared" si="0"/>
        <v>10.75</v>
      </c>
      <c r="D32" s="416" t="str">
        <f>Encuestas!FF32</f>
        <v>no</v>
      </c>
      <c r="E32" s="6">
        <f>Calculos!BZ32</f>
        <v>48</v>
      </c>
      <c r="F32">
        <f>Calculos!CA32</f>
        <v>7</v>
      </c>
      <c r="G32">
        <f>Calculos!CB32</f>
        <v>0</v>
      </c>
      <c r="H32">
        <f>Calculos!CC32</f>
        <v>0</v>
      </c>
      <c r="I32">
        <f>Calculos!CD32</f>
        <v>2</v>
      </c>
      <c r="J32">
        <f>Calculos!CH32</f>
        <v>57</v>
      </c>
      <c r="K32">
        <f>IFERROR(Calculos!CI32,"")</f>
        <v>100</v>
      </c>
      <c r="L32">
        <f>IFERROR(Calculos!CJ32,"")</f>
        <v>0</v>
      </c>
      <c r="M32">
        <f>IFERROR(Calculos!CK32,"")</f>
        <v>0</v>
      </c>
      <c r="N32" s="431">
        <f>IF(SUM(Encuestas!$GB32:$GF32)=100,Encuestas!GB32,"")</f>
        <v>100</v>
      </c>
      <c r="O32" s="431">
        <f>IF(SUM(Encuestas!$GB32:$GF32)=100,Encuestas!GC32,"")</f>
        <v>0</v>
      </c>
      <c r="P32" s="431">
        <f>IF(SUM(Encuestas!$GB32:$GF32)=100,Encuestas!GD32,"")</f>
        <v>0</v>
      </c>
      <c r="Q32" s="431">
        <f>IF(SUM(Encuestas!$GB32:$GF32)=100,Encuestas!GE32,"")</f>
        <v>0</v>
      </c>
      <c r="R32" s="431">
        <f>IF(SUM(Encuestas!$GB32:$GF32)=100,Encuestas!GF32,"")</f>
        <v>0</v>
      </c>
      <c r="S32">
        <f>Encuestas!GI32</f>
        <v>4</v>
      </c>
      <c r="T32">
        <f>Calculos!CN32</f>
        <v>8</v>
      </c>
      <c r="U32" s="417">
        <f>Calculos!CO32</f>
        <v>48</v>
      </c>
      <c r="V32" s="421">
        <f>IFERROR(Calculos!CT32,"")</f>
        <v>100</v>
      </c>
      <c r="W32" s="421" t="str">
        <f>IFERROR(Calculos!CU32,"")</f>
        <v/>
      </c>
      <c r="X32" s="421">
        <f>IFERROR(Calculos!CS32,"")</f>
        <v>100</v>
      </c>
      <c r="Y32" s="421">
        <f>IFERROR(Calculos!CW32,"")</f>
        <v>0</v>
      </c>
      <c r="Z32" s="421" t="str">
        <f>IFERROR(Calculos!CX32,"")</f>
        <v/>
      </c>
      <c r="AA32" s="421">
        <f>IFERROR(Calculos!CV32,"")</f>
        <v>0</v>
      </c>
      <c r="AB32">
        <f>Encuestas!GR32</f>
        <v>20</v>
      </c>
      <c r="AC32">
        <f>Encuestas!GS32</f>
        <v>20</v>
      </c>
      <c r="AD32" s="431">
        <f>IF(SUM(Encuestas!$GT32:'Encuestas'!$GV32)&gt;0,Encuestas!GT32,"")</f>
        <v>0</v>
      </c>
      <c r="AE32" s="431">
        <f>IF(SUM(Encuestas!$GT32:'Encuestas'!$GV32)&gt;0,Encuestas!GU32,"")</f>
        <v>100</v>
      </c>
      <c r="AF32" s="431">
        <f>IF(SUM(Encuestas!$GT32:'Encuestas'!$GV32)&gt;0,Encuestas!GV32,"")</f>
        <v>0</v>
      </c>
      <c r="AG32" s="417">
        <f t="shared" si="1"/>
        <v>20</v>
      </c>
      <c r="AH32">
        <f>IF(Encuestas!GW32&gt;0,Encuestas!GW32,"")</f>
        <v>3</v>
      </c>
      <c r="AI32" t="str">
        <f>IF(Encuestas!GX32&gt;0,Encuestas!GX32,"")</f>
        <v/>
      </c>
      <c r="AJ32" t="str">
        <f>IF(Encuestas!GY32&gt;0,Encuestas!GY32,"")</f>
        <v/>
      </c>
      <c r="AK32">
        <f>IF(Encuestas!GZ32&gt;0,Encuestas!GZ32,"")</f>
        <v>20</v>
      </c>
      <c r="AL32" t="str">
        <f>IF(Encuestas!HA32&gt;0,Encuestas!HA32,"")</f>
        <v/>
      </c>
      <c r="AM32" t="str">
        <f>IF(Encuestas!HB32&gt;0,Encuestas!HB32,"")</f>
        <v/>
      </c>
      <c r="AN32" t="str">
        <f>IF(Encuestas!HC32&gt;0,Encuestas!HC32,"")</f>
        <v/>
      </c>
      <c r="AO32" t="str">
        <f>Encuestas!HD32</f>
        <v>Diciembre</v>
      </c>
      <c r="AP32" t="str">
        <f>Encuestas!HE32</f>
        <v>No</v>
      </c>
      <c r="AQ32" t="str">
        <f>Encuestas!HF32</f>
        <v>No</v>
      </c>
      <c r="AR32" t="str">
        <f>Encuestas!HG32</f>
        <v>No</v>
      </c>
      <c r="AS32" s="431">
        <f>IF(Encuestas!HH32&gt;0,Encuestas!HH32,"")</f>
        <v>20</v>
      </c>
      <c r="AT32" s="431" t="str">
        <f>IF(Encuestas!HI32&gt;0,Encuestas!HI32,"")</f>
        <v/>
      </c>
      <c r="AU32" s="431" t="str">
        <f>IF(Encuestas!HJ32&gt;0,Encuestas!HJ32,"")</f>
        <v/>
      </c>
      <c r="AV32" s="431" t="str">
        <f>IF(Encuestas!HK32&gt;0,Encuestas!HK32,"")</f>
        <v/>
      </c>
      <c r="AW32" s="431" t="str">
        <f>IF(Encuestas!HL32&gt;0,Encuestas!HL32,"")</f>
        <v/>
      </c>
      <c r="AX32" s="431" t="str">
        <f>IF(Encuestas!HM32&gt;0,Encuestas!HM32,"")</f>
        <v/>
      </c>
      <c r="AY32" s="431" t="str">
        <f>IF(Encuestas!HN32&gt;0,Encuestas!HN32,"")</f>
        <v/>
      </c>
      <c r="AZ32" s="431">
        <f>IF(Encuestas!HO32&gt;0,Encuestas!HO32,"")</f>
        <v>1</v>
      </c>
      <c r="BA32" s="417">
        <f t="shared" si="2"/>
        <v>1</v>
      </c>
      <c r="BB32">
        <f>Calculos!DC32</f>
        <v>0</v>
      </c>
      <c r="BC32">
        <f>Calculos!DD32</f>
        <v>0</v>
      </c>
      <c r="BD32" s="431">
        <f>IF(SUM(Encuestas!$HT32:$IA32)=100,Encuestas!HT32,"")</f>
        <v>0</v>
      </c>
      <c r="BE32" s="431">
        <f>IF(SUM(Encuestas!$HT32:$IA32)=100,Encuestas!HU32,"")</f>
        <v>0</v>
      </c>
      <c r="BF32" s="431">
        <f>IF(SUM(Encuestas!$HT32:$IA32)=100,Encuestas!HV32,"")</f>
        <v>0</v>
      </c>
      <c r="BG32" s="431">
        <f>IF(SUM(Encuestas!$HT32:$IA32)=100,Encuestas!HW32,"")</f>
        <v>0</v>
      </c>
      <c r="BH32" s="431">
        <f>IF(SUM(Encuestas!$HT32:$IA32)=100,Encuestas!HX32,"")</f>
        <v>0</v>
      </c>
      <c r="BI32" s="431">
        <f>IF(SUM(Encuestas!$HT32:$IA32)=100,Encuestas!HY32,"")</f>
        <v>0</v>
      </c>
      <c r="BJ32" s="431">
        <f>IF(SUM(Encuestas!$HT32:$IA32)=100,Encuestas!HZ32,"")</f>
        <v>100</v>
      </c>
      <c r="BK32" s="431">
        <f>IF(SUM(Encuestas!$HT32:$IA32)=100,Encuestas!IA32,"")</f>
        <v>0</v>
      </c>
      <c r="BL32" s="431" t="str">
        <f>IF(SUM(Encuestas!$IB32:$II32)=100,Encuestas!IB32,"")</f>
        <v/>
      </c>
      <c r="BM32" s="431" t="str">
        <f>IF(SUM(Encuestas!$IB32:$II32)=100,Encuestas!IC32,"")</f>
        <v/>
      </c>
      <c r="BN32" s="431" t="str">
        <f>IF(SUM(Encuestas!$IB32:$II32)=100,Encuestas!ID32,"")</f>
        <v/>
      </c>
      <c r="BO32" s="431" t="str">
        <f>IF(SUM(Encuestas!$IB32:$II32)=100,Encuestas!IE32,"")</f>
        <v/>
      </c>
      <c r="BP32" s="431" t="str">
        <f>IF(SUM(Encuestas!$IB32:$II32)=100,Encuestas!IF32,"")</f>
        <v/>
      </c>
      <c r="BQ32" s="431" t="str">
        <f>IF(SUM(Encuestas!$IB32:$II32)=100,Encuestas!IG32,"")</f>
        <v/>
      </c>
      <c r="BR32" s="431" t="str">
        <f>IF(SUM(Encuestas!$IB32:$II32)=100,Encuestas!IH32,"")</f>
        <v/>
      </c>
      <c r="BS32">
        <f>Encuestas!IJ32</f>
        <v>100</v>
      </c>
    </row>
    <row r="33" spans="1:71" x14ac:dyDescent="0.25">
      <c r="A33" s="150">
        <f>Encuestas!A33</f>
        <v>111010803</v>
      </c>
      <c r="B33" s="392">
        <f>'Fact Expans'!C33</f>
        <v>5.8518518518518521</v>
      </c>
      <c r="C33" s="392">
        <f t="shared" si="0"/>
        <v>5.8518518518518521</v>
      </c>
      <c r="D33" s="416" t="str">
        <f>Encuestas!FF33</f>
        <v>no</v>
      </c>
      <c r="E33" s="6">
        <f>Calculos!BZ33</f>
        <v>50</v>
      </c>
      <c r="F33">
        <f>Calculos!CA33</f>
        <v>20</v>
      </c>
      <c r="G33">
        <f>Calculos!CB33</f>
        <v>0</v>
      </c>
      <c r="H33">
        <f>Calculos!CC33</f>
        <v>1</v>
      </c>
      <c r="I33">
        <f>Calculos!CD33</f>
        <v>4</v>
      </c>
      <c r="J33">
        <f>Calculos!CH33</f>
        <v>75</v>
      </c>
      <c r="K33">
        <f>IFERROR(Calculos!CI33,"")</f>
        <v>100</v>
      </c>
      <c r="L33">
        <f>IFERROR(Calculos!CJ33,"")</f>
        <v>0</v>
      </c>
      <c r="M33">
        <f>IFERROR(Calculos!CK33,"")</f>
        <v>0</v>
      </c>
      <c r="N33" s="431">
        <f>IF(SUM(Encuestas!$GB33:$GF33)=100,Encuestas!GB33,"")</f>
        <v>100</v>
      </c>
      <c r="O33" s="431">
        <f>IF(SUM(Encuestas!$GB33:$GF33)=100,Encuestas!GC33,"")</f>
        <v>0</v>
      </c>
      <c r="P33" s="431">
        <f>IF(SUM(Encuestas!$GB33:$GF33)=100,Encuestas!GD33,"")</f>
        <v>0</v>
      </c>
      <c r="Q33" s="431">
        <f>IF(SUM(Encuestas!$GB33:$GF33)=100,Encuestas!GE33,"")</f>
        <v>0</v>
      </c>
      <c r="R33" s="431">
        <f>IF(SUM(Encuestas!$GB33:$GF33)=100,Encuestas!GF33,"")</f>
        <v>0</v>
      </c>
      <c r="S33">
        <f>Encuestas!GI33</f>
        <v>5</v>
      </c>
      <c r="T33">
        <f>Calculos!CN33</f>
        <v>7</v>
      </c>
      <c r="U33" s="417">
        <f>Calculos!CO33</f>
        <v>50</v>
      </c>
      <c r="V33" s="421">
        <f>IFERROR(Calculos!CT33,"")</f>
        <v>80</v>
      </c>
      <c r="W33" s="421">
        <f>IFERROR(Calculos!CU33,"")</f>
        <v>50</v>
      </c>
      <c r="X33" s="421">
        <f>IFERROR(Calculos!CS33,"")</f>
        <v>80</v>
      </c>
      <c r="Y33" s="421">
        <f>IFERROR(Calculos!CW33,"")</f>
        <v>20</v>
      </c>
      <c r="Z33" s="421" t="str">
        <f>IFERROR(Calculos!CX33,"")</f>
        <v/>
      </c>
      <c r="AA33" s="421">
        <f>IFERROR(Calculos!CV33,"")</f>
        <v>0</v>
      </c>
      <c r="AB33">
        <f>Encuestas!GR33</f>
        <v>20</v>
      </c>
      <c r="AC33">
        <f>Encuestas!GS33</f>
        <v>20</v>
      </c>
      <c r="AD33" s="431">
        <f>IF(SUM(Encuestas!$GT33:'Encuestas'!$GV33)&gt;0,Encuestas!GT33,"")</f>
        <v>0</v>
      </c>
      <c r="AE33" s="431">
        <f>IF(SUM(Encuestas!$GT33:'Encuestas'!$GV33)&gt;0,Encuestas!GU33,"")</f>
        <v>100</v>
      </c>
      <c r="AF33" s="431">
        <f>IF(SUM(Encuestas!$GT33:'Encuestas'!$GV33)&gt;0,Encuestas!GV33,"")</f>
        <v>0</v>
      </c>
      <c r="AG33" s="417">
        <f t="shared" si="1"/>
        <v>20</v>
      </c>
      <c r="AH33">
        <f>IF(Encuestas!GW33&gt;0,Encuestas!GW33,"")</f>
        <v>3</v>
      </c>
      <c r="AI33">
        <f>IF(Encuestas!GX33&gt;0,Encuestas!GX33,"")</f>
        <v>3</v>
      </c>
      <c r="AJ33" t="str">
        <f>IF(Encuestas!GY33&gt;0,Encuestas!GY33,"")</f>
        <v/>
      </c>
      <c r="AK33">
        <f>IF(Encuestas!GZ33&gt;0,Encuestas!GZ33,"")</f>
        <v>22</v>
      </c>
      <c r="AL33">
        <f>IF(Encuestas!HA33&gt;0,Encuestas!HA33,"")</f>
        <v>22</v>
      </c>
      <c r="AM33" t="str">
        <f>IF(Encuestas!HB33&gt;0,Encuestas!HB33,"")</f>
        <v/>
      </c>
      <c r="AN33" t="str">
        <f>IF(Encuestas!HC33&gt;0,Encuestas!HC33,"")</f>
        <v/>
      </c>
      <c r="AO33" t="str">
        <f>Encuestas!HD33</f>
        <v>Diciembre</v>
      </c>
      <c r="AP33" t="str">
        <f>Encuestas!HE33</f>
        <v>Diciembre</v>
      </c>
      <c r="AQ33" t="str">
        <f>Encuestas!HF33</f>
        <v>No</v>
      </c>
      <c r="AR33" t="str">
        <f>Encuestas!HG33</f>
        <v>No</v>
      </c>
      <c r="AS33" s="431">
        <f>IF(Encuestas!HH33&gt;0,Encuestas!HH33,"")</f>
        <v>20</v>
      </c>
      <c r="AT33" s="431">
        <f>IF(Encuestas!HI33&gt;0,Encuestas!HI33,"")</f>
        <v>5</v>
      </c>
      <c r="AU33" s="431" t="str">
        <f>IF(Encuestas!HJ33&gt;0,Encuestas!HJ33,"")</f>
        <v/>
      </c>
      <c r="AV33" s="431" t="str">
        <f>IF(Encuestas!HK33&gt;0,Encuestas!HK33,"")</f>
        <v/>
      </c>
      <c r="AW33" s="431" t="str">
        <f>IF(Encuestas!HL33&gt;0,Encuestas!HL33,"")</f>
        <v/>
      </c>
      <c r="AX33" s="431" t="str">
        <f>IF(Encuestas!HM33&gt;0,Encuestas!HM33,"")</f>
        <v/>
      </c>
      <c r="AY33" s="431" t="str">
        <f>IF(Encuestas!HN33&gt;0,Encuestas!HN33,"")</f>
        <v/>
      </c>
      <c r="AZ33" s="431">
        <f>IF(Encuestas!HO33&gt;0,Encuestas!HO33,"")</f>
        <v>12</v>
      </c>
      <c r="BA33" s="417">
        <f t="shared" si="2"/>
        <v>12</v>
      </c>
      <c r="BB33">
        <f>Calculos!DC33</f>
        <v>0</v>
      </c>
      <c r="BC33">
        <f>Calculos!DD33</f>
        <v>0</v>
      </c>
      <c r="BD33" s="431">
        <f>IF(SUM(Encuestas!$HT33:$IA33)=100,Encuestas!HT33,"")</f>
        <v>0</v>
      </c>
      <c r="BE33" s="431">
        <f>IF(SUM(Encuestas!$HT33:$IA33)=100,Encuestas!HU33,"")</f>
        <v>0</v>
      </c>
      <c r="BF33" s="431">
        <f>IF(SUM(Encuestas!$HT33:$IA33)=100,Encuestas!HV33,"")</f>
        <v>0</v>
      </c>
      <c r="BG33" s="431">
        <f>IF(SUM(Encuestas!$HT33:$IA33)=100,Encuestas!HW33,"")</f>
        <v>0</v>
      </c>
      <c r="BH33" s="431">
        <f>IF(SUM(Encuestas!$HT33:$IA33)=100,Encuestas!HX33,"")</f>
        <v>0</v>
      </c>
      <c r="BI33" s="431">
        <f>IF(SUM(Encuestas!$HT33:$IA33)=100,Encuestas!HY33,"")</f>
        <v>100</v>
      </c>
      <c r="BJ33" s="431">
        <f>IF(SUM(Encuestas!$HT33:$IA33)=100,Encuestas!HZ33,"")</f>
        <v>0</v>
      </c>
      <c r="BK33" s="431">
        <f>IF(SUM(Encuestas!$HT33:$IA33)=100,Encuestas!IA33,"")</f>
        <v>0</v>
      </c>
      <c r="BL33" s="431" t="str">
        <f>IF(SUM(Encuestas!$IB33:$II33)=100,Encuestas!IB33,"")</f>
        <v/>
      </c>
      <c r="BM33" s="431" t="str">
        <f>IF(SUM(Encuestas!$IB33:$II33)=100,Encuestas!IC33,"")</f>
        <v/>
      </c>
      <c r="BN33" s="431" t="str">
        <f>IF(SUM(Encuestas!$IB33:$II33)=100,Encuestas!ID33,"")</f>
        <v/>
      </c>
      <c r="BO33" s="431" t="str">
        <f>IF(SUM(Encuestas!$IB33:$II33)=100,Encuestas!IE33,"")</f>
        <v/>
      </c>
      <c r="BP33" s="431" t="str">
        <f>IF(SUM(Encuestas!$IB33:$II33)=100,Encuestas!IF33,"")</f>
        <v/>
      </c>
      <c r="BQ33" s="431" t="str">
        <f>IF(SUM(Encuestas!$IB33:$II33)=100,Encuestas!IG33,"")</f>
        <v/>
      </c>
      <c r="BR33" s="431" t="str">
        <f>IF(SUM(Encuestas!$IB33:$II33)=100,Encuestas!IH33,"")</f>
        <v/>
      </c>
      <c r="BS33">
        <f>Encuestas!IJ33</f>
        <v>100</v>
      </c>
    </row>
    <row r="34" spans="1:71" x14ac:dyDescent="0.25">
      <c r="A34" s="150">
        <f>Encuestas!A34</f>
        <v>111011282</v>
      </c>
      <c r="B34" s="392">
        <f>'Fact Expans'!C34</f>
        <v>5.8518518518518521</v>
      </c>
      <c r="C34" s="392">
        <f t="shared" si="0"/>
        <v>5.8518518518518521</v>
      </c>
      <c r="D34" s="416" t="str">
        <f>Encuestas!FF34</f>
        <v>no</v>
      </c>
      <c r="E34" s="6">
        <f>Calculos!BZ34</f>
        <v>130</v>
      </c>
      <c r="F34">
        <f>Calculos!CA34</f>
        <v>20</v>
      </c>
      <c r="G34">
        <f>Calculos!CB34</f>
        <v>30</v>
      </c>
      <c r="H34">
        <f>Calculos!CC34</f>
        <v>0</v>
      </c>
      <c r="I34">
        <f>Calculos!CD34</f>
        <v>5</v>
      </c>
      <c r="J34">
        <f>Calculos!CH34</f>
        <v>185</v>
      </c>
      <c r="K34">
        <f>IFERROR(Calculos!CI34,"")</f>
        <v>100</v>
      </c>
      <c r="L34">
        <f>IFERROR(Calculos!CJ34,"")</f>
        <v>0</v>
      </c>
      <c r="M34">
        <f>IFERROR(Calculos!CK34,"")</f>
        <v>0</v>
      </c>
      <c r="N34" s="431">
        <f>IF(SUM(Encuestas!$GB34:$GF34)=100,Encuestas!GB34,"")</f>
        <v>100</v>
      </c>
      <c r="O34" s="431">
        <f>IF(SUM(Encuestas!$GB34:$GF34)=100,Encuestas!GC34,"")</f>
        <v>0</v>
      </c>
      <c r="P34" s="431">
        <f>IF(SUM(Encuestas!$GB34:$GF34)=100,Encuestas!GD34,"")</f>
        <v>0</v>
      </c>
      <c r="Q34" s="431">
        <f>IF(SUM(Encuestas!$GB34:$GF34)=100,Encuestas!GE34,"")</f>
        <v>0</v>
      </c>
      <c r="R34" s="431">
        <f>IF(SUM(Encuestas!$GB34:$GF34)=100,Encuestas!GF34,"")</f>
        <v>0</v>
      </c>
      <c r="S34">
        <f>Encuestas!GI34</f>
        <v>5</v>
      </c>
      <c r="T34">
        <f>Calculos!CN34</f>
        <v>2</v>
      </c>
      <c r="U34" s="417">
        <f>Calculos!CO34</f>
        <v>130</v>
      </c>
      <c r="V34" s="421">
        <f>IFERROR(Calculos!CT34,"")</f>
        <v>100</v>
      </c>
      <c r="W34" s="421" t="str">
        <f>IFERROR(Calculos!CU34,"")</f>
        <v/>
      </c>
      <c r="X34" s="421">
        <f>IFERROR(Calculos!CS34,"")</f>
        <v>100</v>
      </c>
      <c r="Y34" s="421">
        <f>IFERROR(Calculos!CW34,"")</f>
        <v>0</v>
      </c>
      <c r="Z34" s="421" t="str">
        <f>IFERROR(Calculos!CX34,"")</f>
        <v/>
      </c>
      <c r="AA34" s="421">
        <f>IFERROR(Calculos!CV34,"")</f>
        <v>0</v>
      </c>
      <c r="AB34">
        <f>Encuestas!GR34</f>
        <v>70</v>
      </c>
      <c r="AC34">
        <f>Encuestas!GS34</f>
        <v>60</v>
      </c>
      <c r="AD34" s="431" t="str">
        <f>IF(SUM(Encuestas!$GT34:'Encuestas'!$GV34)&gt;0,Encuestas!GT34,"")</f>
        <v/>
      </c>
      <c r="AE34" s="431" t="str">
        <f>IF(SUM(Encuestas!$GT34:'Encuestas'!$GV34)&gt;0,Encuestas!GU34,"")</f>
        <v/>
      </c>
      <c r="AF34" s="431" t="str">
        <f>IF(SUM(Encuestas!$GT34:'Encuestas'!$GV34)&gt;0,Encuestas!GV34,"")</f>
        <v/>
      </c>
      <c r="AG34" s="417" t="str">
        <f t="shared" si="1"/>
        <v/>
      </c>
      <c r="AH34">
        <f>IF(Encuestas!GW34&gt;0,Encuestas!GW34,"")</f>
        <v>3</v>
      </c>
      <c r="AI34" t="str">
        <f>IF(Encuestas!GX34&gt;0,Encuestas!GX34,"")</f>
        <v/>
      </c>
      <c r="AJ34" t="str">
        <f>IF(Encuestas!GY34&gt;0,Encuestas!GY34,"")</f>
        <v/>
      </c>
      <c r="AK34">
        <f>IF(Encuestas!GZ34&gt;0,Encuestas!GZ34,"")</f>
        <v>25</v>
      </c>
      <c r="AL34" t="str">
        <f>IF(Encuestas!HA34&gt;0,Encuestas!HA34,"")</f>
        <v/>
      </c>
      <c r="AM34" t="str">
        <f>IF(Encuestas!HB34&gt;0,Encuestas!HB34,"")</f>
        <v/>
      </c>
      <c r="AN34" t="str">
        <f>IF(Encuestas!HC34&gt;0,Encuestas!HC34,"")</f>
        <v/>
      </c>
      <c r="AO34" t="str">
        <f>Encuestas!HD34</f>
        <v>Diciembre</v>
      </c>
      <c r="AP34" t="str">
        <f>Encuestas!HE34</f>
        <v>No</v>
      </c>
      <c r="AQ34" t="str">
        <f>Encuestas!HF34</f>
        <v>No</v>
      </c>
      <c r="AR34" t="str">
        <f>Encuestas!HG34</f>
        <v>No</v>
      </c>
      <c r="AS34" s="431">
        <f>IF(Encuestas!HH34&gt;0,Encuestas!HH34,"")</f>
        <v>40</v>
      </c>
      <c r="AT34" s="431" t="str">
        <f>IF(Encuestas!HI34&gt;0,Encuestas!HI34,"")</f>
        <v/>
      </c>
      <c r="AU34" s="431" t="str">
        <f>IF(Encuestas!HJ34&gt;0,Encuestas!HJ34,"")</f>
        <v/>
      </c>
      <c r="AV34" s="431" t="str">
        <f>IF(Encuestas!HK34&gt;0,Encuestas!HK34,"")</f>
        <v/>
      </c>
      <c r="AW34" s="431">
        <f>IF(Encuestas!HL34&gt;0,Encuestas!HL34,"")</f>
        <v>5</v>
      </c>
      <c r="AX34" s="431" t="str">
        <f>IF(Encuestas!HM34&gt;0,Encuestas!HM34,"")</f>
        <v/>
      </c>
      <c r="AY34" s="431" t="str">
        <f>IF(Encuestas!HN34&gt;0,Encuestas!HN34,"")</f>
        <v/>
      </c>
      <c r="AZ34" s="431" t="str">
        <f>IF(Encuestas!HO34&gt;0,Encuestas!HO34,"")</f>
        <v/>
      </c>
      <c r="BA34" s="417">
        <f t="shared" si="2"/>
        <v>5</v>
      </c>
      <c r="BB34">
        <f>Calculos!DC34</f>
        <v>0</v>
      </c>
      <c r="BC34">
        <f>Calculos!DD34</f>
        <v>0</v>
      </c>
      <c r="BD34" s="431">
        <f>IF(SUM(Encuestas!$HT34:$IA34)=100,Encuestas!HT34,"")</f>
        <v>0</v>
      </c>
      <c r="BE34" s="431">
        <f>IF(SUM(Encuestas!$HT34:$IA34)=100,Encuestas!HU34,"")</f>
        <v>0</v>
      </c>
      <c r="BF34" s="431">
        <f>IF(SUM(Encuestas!$HT34:$IA34)=100,Encuestas!HV34,"")</f>
        <v>0</v>
      </c>
      <c r="BG34" s="431">
        <f>IF(SUM(Encuestas!$HT34:$IA34)=100,Encuestas!HW34,"")</f>
        <v>0</v>
      </c>
      <c r="BH34" s="431">
        <f>IF(SUM(Encuestas!$HT34:$IA34)=100,Encuestas!HX34,"")</f>
        <v>0</v>
      </c>
      <c r="BI34" s="431">
        <f>IF(SUM(Encuestas!$HT34:$IA34)=100,Encuestas!HY34,"")</f>
        <v>0</v>
      </c>
      <c r="BJ34" s="431">
        <f>IF(SUM(Encuestas!$HT34:$IA34)=100,Encuestas!HZ34,"")</f>
        <v>100</v>
      </c>
      <c r="BK34" s="431">
        <f>IF(SUM(Encuestas!$HT34:$IA34)=100,Encuestas!IA34,"")</f>
        <v>0</v>
      </c>
      <c r="BL34" s="431" t="str">
        <f>IF(SUM(Encuestas!$IB34:$II34)=100,Encuestas!IB34,"")</f>
        <v/>
      </c>
      <c r="BM34" s="431" t="str">
        <f>IF(SUM(Encuestas!$IB34:$II34)=100,Encuestas!IC34,"")</f>
        <v/>
      </c>
      <c r="BN34" s="431" t="str">
        <f>IF(SUM(Encuestas!$IB34:$II34)=100,Encuestas!ID34,"")</f>
        <v/>
      </c>
      <c r="BO34" s="431" t="str">
        <f>IF(SUM(Encuestas!$IB34:$II34)=100,Encuestas!IE34,"")</f>
        <v/>
      </c>
      <c r="BP34" s="431" t="str">
        <f>IF(SUM(Encuestas!$IB34:$II34)=100,Encuestas!IF34,"")</f>
        <v/>
      </c>
      <c r="BQ34" s="431" t="str">
        <f>IF(SUM(Encuestas!$IB34:$II34)=100,Encuestas!IG34,"")</f>
        <v/>
      </c>
      <c r="BR34" s="431" t="str">
        <f>IF(SUM(Encuestas!$IB34:$II34)=100,Encuestas!IH34,"")</f>
        <v/>
      </c>
      <c r="BS34">
        <f>Encuestas!IJ34</f>
        <v>100</v>
      </c>
    </row>
    <row r="35" spans="1:71" x14ac:dyDescent="0.25">
      <c r="A35" s="150">
        <f>Encuestas!A35</f>
        <v>111020031</v>
      </c>
      <c r="B35" s="392">
        <f>'Fact Expans'!C35</f>
        <v>6.549295774647887</v>
      </c>
      <c r="C35" s="392">
        <f t="shared" si="0"/>
        <v>0</v>
      </c>
      <c r="D35" s="416" t="str">
        <f>Encuestas!FF35</f>
        <v>no</v>
      </c>
      <c r="E35" s="6">
        <f>Calculos!BZ35</f>
        <v>0</v>
      </c>
      <c r="F35">
        <f>Calculos!CA35</f>
        <v>0</v>
      </c>
      <c r="G35">
        <f>Calculos!CB35</f>
        <v>0</v>
      </c>
      <c r="H35">
        <f>Calculos!CC35</f>
        <v>0</v>
      </c>
      <c r="I35">
        <f>Calculos!CD35</f>
        <v>0</v>
      </c>
      <c r="J35">
        <f>Calculos!CH35</f>
        <v>0</v>
      </c>
      <c r="K35" t="str">
        <f>IFERROR(Calculos!CI35,"")</f>
        <v/>
      </c>
      <c r="L35">
        <f>IFERROR(Calculos!CJ35,"")</f>
        <v>0</v>
      </c>
      <c r="M35">
        <f>IFERROR(Calculos!CK35,"")</f>
        <v>0</v>
      </c>
      <c r="N35" s="431" t="str">
        <f>IF(SUM(Encuestas!$GB35:$GF35)=100,Encuestas!GB35,"")</f>
        <v/>
      </c>
      <c r="O35" s="431" t="str">
        <f>IF(SUM(Encuestas!$GB35:$GF35)=100,Encuestas!GC35,"")</f>
        <v/>
      </c>
      <c r="P35" s="431" t="str">
        <f>IF(SUM(Encuestas!$GB35:$GF35)=100,Encuestas!GD35,"")</f>
        <v/>
      </c>
      <c r="Q35" s="431" t="str">
        <f>IF(SUM(Encuestas!$GB35:$GF35)=100,Encuestas!GE35,"")</f>
        <v/>
      </c>
      <c r="R35" s="431" t="str">
        <f>IF(SUM(Encuestas!$GB35:$GF35)=100,Encuestas!GF35,"")</f>
        <v/>
      </c>
      <c r="S35">
        <f>Encuestas!GI35</f>
        <v>0</v>
      </c>
      <c r="T35">
        <f>Calculos!CN35</f>
        <v>12</v>
      </c>
      <c r="U35" s="417">
        <f>Calculos!CO35</f>
        <v>0</v>
      </c>
      <c r="V35" s="421" t="str">
        <f>IFERROR(Calculos!CT35,"")</f>
        <v/>
      </c>
      <c r="W35" s="421" t="str">
        <f>IFERROR(Calculos!CU35,"")</f>
        <v/>
      </c>
      <c r="X35" s="421" t="str">
        <f>IFERROR(Calculos!CS35,"")</f>
        <v/>
      </c>
      <c r="Y35" s="421" t="str">
        <f>IFERROR(Calculos!CW35,"")</f>
        <v/>
      </c>
      <c r="Z35" s="421" t="str">
        <f>IFERROR(Calculos!CX35,"")</f>
        <v/>
      </c>
      <c r="AA35" s="421" t="str">
        <f>IFERROR(Calculos!CV35,"")</f>
        <v/>
      </c>
      <c r="AB35">
        <f>Encuestas!GR35</f>
        <v>0</v>
      </c>
      <c r="AC35">
        <f>Encuestas!GS35</f>
        <v>0</v>
      </c>
      <c r="AD35" s="431" t="str">
        <f>IF(SUM(Encuestas!$GT35:'Encuestas'!$GV35)&gt;0,Encuestas!GT35,"")</f>
        <v/>
      </c>
      <c r="AE35" s="431" t="str">
        <f>IF(SUM(Encuestas!$GT35:'Encuestas'!$GV35)&gt;0,Encuestas!GU35,"")</f>
        <v/>
      </c>
      <c r="AF35" s="431" t="str">
        <f>IF(SUM(Encuestas!$GT35:'Encuestas'!$GV35)&gt;0,Encuestas!GV35,"")</f>
        <v/>
      </c>
      <c r="AG35" s="417" t="str">
        <f t="shared" si="1"/>
        <v/>
      </c>
      <c r="AH35" t="str">
        <f>IF(Encuestas!GW35&gt;0,Encuestas!GW35,"")</f>
        <v/>
      </c>
      <c r="AI35" t="str">
        <f>IF(Encuestas!GX35&gt;0,Encuestas!GX35,"")</f>
        <v/>
      </c>
      <c r="AJ35" t="str">
        <f>IF(Encuestas!GY35&gt;0,Encuestas!GY35,"")</f>
        <v/>
      </c>
      <c r="AK35" t="str">
        <f>IF(Encuestas!GZ35&gt;0,Encuestas!GZ35,"")</f>
        <v/>
      </c>
      <c r="AL35" t="str">
        <f>IF(Encuestas!HA35&gt;0,Encuestas!HA35,"")</f>
        <v/>
      </c>
      <c r="AM35" t="str">
        <f>IF(Encuestas!HB35&gt;0,Encuestas!HB35,"")</f>
        <v/>
      </c>
      <c r="AN35" t="str">
        <f>IF(Encuestas!HC35&gt;0,Encuestas!HC35,"")</f>
        <v/>
      </c>
      <c r="AO35">
        <f>Encuestas!HD35</f>
        <v>0</v>
      </c>
      <c r="AP35">
        <f>Encuestas!HE35</f>
        <v>0</v>
      </c>
      <c r="AQ35">
        <f>Encuestas!HF35</f>
        <v>0</v>
      </c>
      <c r="AR35">
        <f>Encuestas!HG35</f>
        <v>0</v>
      </c>
      <c r="AS35" s="431" t="str">
        <f>IF(Encuestas!HH35&gt;0,Encuestas!HH35,"")</f>
        <v/>
      </c>
      <c r="AT35" s="431" t="str">
        <f>IF(Encuestas!HI35&gt;0,Encuestas!HI35,"")</f>
        <v/>
      </c>
      <c r="AU35" s="431" t="str">
        <f>IF(Encuestas!HJ35&gt;0,Encuestas!HJ35,"")</f>
        <v/>
      </c>
      <c r="AV35" s="431" t="str">
        <f>IF(Encuestas!HK35&gt;0,Encuestas!HK35,"")</f>
        <v/>
      </c>
      <c r="AW35" s="431" t="str">
        <f>IF(Encuestas!HL35&gt;0,Encuestas!HL35,"")</f>
        <v/>
      </c>
      <c r="AX35" s="431" t="str">
        <f>IF(Encuestas!HM35&gt;0,Encuestas!HM35,"")</f>
        <v/>
      </c>
      <c r="AY35" s="431" t="str">
        <f>IF(Encuestas!HN35&gt;0,Encuestas!HN35,"")</f>
        <v/>
      </c>
      <c r="AZ35" s="431" t="str">
        <f>IF(Encuestas!HO35&gt;0,Encuestas!HO35,"")</f>
        <v/>
      </c>
      <c r="BA35" s="417">
        <f t="shared" si="2"/>
        <v>0</v>
      </c>
      <c r="BB35">
        <f>Calculos!DC35</f>
        <v>0</v>
      </c>
      <c r="BC35">
        <f>Calculos!DD35</f>
        <v>0</v>
      </c>
      <c r="BD35" s="431" t="str">
        <f>IF(SUM(Encuestas!$HT35:$IA35)=100,Encuestas!HT35,"")</f>
        <v/>
      </c>
      <c r="BE35" s="431" t="str">
        <f>IF(SUM(Encuestas!$HT35:$IA35)=100,Encuestas!HU35,"")</f>
        <v/>
      </c>
      <c r="BF35" s="431" t="str">
        <f>IF(SUM(Encuestas!$HT35:$IA35)=100,Encuestas!HV35,"")</f>
        <v/>
      </c>
      <c r="BG35" s="431" t="str">
        <f>IF(SUM(Encuestas!$HT35:$IA35)=100,Encuestas!HW35,"")</f>
        <v/>
      </c>
      <c r="BH35" s="431" t="str">
        <f>IF(SUM(Encuestas!$HT35:$IA35)=100,Encuestas!HX35,"")</f>
        <v/>
      </c>
      <c r="BI35" s="431" t="str">
        <f>IF(SUM(Encuestas!$HT35:$IA35)=100,Encuestas!HY35,"")</f>
        <v/>
      </c>
      <c r="BJ35" s="431" t="str">
        <f>IF(SUM(Encuestas!$HT35:$IA35)=100,Encuestas!HZ35,"")</f>
        <v/>
      </c>
      <c r="BK35" s="431" t="str">
        <f>IF(SUM(Encuestas!$HT35:$IA35)=100,Encuestas!IA35,"")</f>
        <v/>
      </c>
      <c r="BL35" s="431" t="str">
        <f>IF(SUM(Encuestas!$IB35:$II35)=100,Encuestas!IB35,"")</f>
        <v/>
      </c>
      <c r="BM35" s="431" t="str">
        <f>IF(SUM(Encuestas!$IB35:$II35)=100,Encuestas!IC35,"")</f>
        <v/>
      </c>
      <c r="BN35" s="431" t="str">
        <f>IF(SUM(Encuestas!$IB35:$II35)=100,Encuestas!ID35,"")</f>
        <v/>
      </c>
      <c r="BO35" s="431" t="str">
        <f>IF(SUM(Encuestas!$IB35:$II35)=100,Encuestas!IE35,"")</f>
        <v/>
      </c>
      <c r="BP35" s="431" t="str">
        <f>IF(SUM(Encuestas!$IB35:$II35)=100,Encuestas!IF35,"")</f>
        <v/>
      </c>
      <c r="BQ35" s="431" t="str">
        <f>IF(SUM(Encuestas!$IB35:$II35)=100,Encuestas!IG35,"")</f>
        <v/>
      </c>
      <c r="BR35" s="431" t="str">
        <f>IF(SUM(Encuestas!$IB35:$II35)=100,Encuestas!IH35,"")</f>
        <v/>
      </c>
      <c r="BS35">
        <f>Encuestas!IJ35</f>
        <v>0</v>
      </c>
    </row>
    <row r="36" spans="1:71" x14ac:dyDescent="0.25">
      <c r="A36" s="150">
        <f>Encuestas!A36</f>
        <v>112010024</v>
      </c>
      <c r="B36" s="392">
        <f>'Fact Expans'!C36</f>
        <v>6.549295774647887</v>
      </c>
      <c r="C36" s="392">
        <f t="shared" si="0"/>
        <v>0</v>
      </c>
      <c r="D36" s="416" t="str">
        <f>Encuestas!FF36</f>
        <v>no</v>
      </c>
      <c r="E36" s="6">
        <f>Calculos!BZ36</f>
        <v>0</v>
      </c>
      <c r="F36">
        <f>Calculos!CA36</f>
        <v>0</v>
      </c>
      <c r="G36">
        <f>Calculos!CB36</f>
        <v>0</v>
      </c>
      <c r="H36">
        <f>Calculos!CC36</f>
        <v>0</v>
      </c>
      <c r="I36">
        <f>Calculos!CD36</f>
        <v>0</v>
      </c>
      <c r="J36">
        <f>Calculos!CH36</f>
        <v>0</v>
      </c>
      <c r="K36" t="str">
        <f>IFERROR(Calculos!CI36,"")</f>
        <v/>
      </c>
      <c r="L36" t="str">
        <f>IFERROR(Calculos!CJ36,"")</f>
        <v/>
      </c>
      <c r="M36" t="str">
        <f>IFERROR(Calculos!CK36,"")</f>
        <v>OK</v>
      </c>
      <c r="N36" s="431" t="str">
        <f>IF(SUM(Encuestas!$GB36:$GF36)=100,Encuestas!GB36,"")</f>
        <v/>
      </c>
      <c r="O36" s="431" t="str">
        <f>IF(SUM(Encuestas!$GB36:$GF36)=100,Encuestas!GC36,"")</f>
        <v/>
      </c>
      <c r="P36" s="431" t="str">
        <f>IF(SUM(Encuestas!$GB36:$GF36)=100,Encuestas!GD36,"")</f>
        <v/>
      </c>
      <c r="Q36" s="431" t="str">
        <f>IF(SUM(Encuestas!$GB36:$GF36)=100,Encuestas!GE36,"")</f>
        <v/>
      </c>
      <c r="R36" s="431" t="str">
        <f>IF(SUM(Encuestas!$GB36:$GF36)=100,Encuestas!GF36,"")</f>
        <v/>
      </c>
      <c r="S36">
        <f>Encuestas!GI36</f>
        <v>0</v>
      </c>
      <c r="T36">
        <f>Calculos!CN36</f>
        <v>12</v>
      </c>
      <c r="U36" s="417">
        <f>Calculos!CO36</f>
        <v>0</v>
      </c>
      <c r="V36" s="421" t="str">
        <f>IFERROR(Calculos!CT36,"")</f>
        <v>OK</v>
      </c>
      <c r="W36" s="421" t="str">
        <f>IFERROR(Calculos!CU36,"")</f>
        <v/>
      </c>
      <c r="X36" s="421">
        <f>IFERROR(Calculos!CS36,"")</f>
        <v>100</v>
      </c>
      <c r="Y36" s="421" t="str">
        <f>IFERROR(Calculos!CW36,"")</f>
        <v/>
      </c>
      <c r="Z36" s="421" t="str">
        <f>IFERROR(Calculos!CX36,"")</f>
        <v/>
      </c>
      <c r="AA36" s="421" t="str">
        <f>IFERROR(Calculos!CV36,"")</f>
        <v/>
      </c>
      <c r="AB36">
        <f>Encuestas!GR36</f>
        <v>0</v>
      </c>
      <c r="AC36">
        <f>Encuestas!GS36</f>
        <v>0</v>
      </c>
      <c r="AD36" s="431" t="str">
        <f>IF(SUM(Encuestas!$GT36:'Encuestas'!$GV36)&gt;0,Encuestas!GT36,"")</f>
        <v/>
      </c>
      <c r="AE36" s="431" t="str">
        <f>IF(SUM(Encuestas!$GT36:'Encuestas'!$GV36)&gt;0,Encuestas!GU36,"")</f>
        <v/>
      </c>
      <c r="AF36" s="431" t="str">
        <f>IF(SUM(Encuestas!$GT36:'Encuestas'!$GV36)&gt;0,Encuestas!GV36,"")</f>
        <v/>
      </c>
      <c r="AG36" s="417" t="str">
        <f t="shared" si="1"/>
        <v/>
      </c>
      <c r="AH36" t="str">
        <f>IF(Encuestas!GW36&gt;0,Encuestas!GW36,"")</f>
        <v/>
      </c>
      <c r="AI36" t="str">
        <f>IF(Encuestas!GX36&gt;0,Encuestas!GX36,"")</f>
        <v/>
      </c>
      <c r="AJ36" t="str">
        <f>IF(Encuestas!GY36&gt;0,Encuestas!GY36,"")</f>
        <v/>
      </c>
      <c r="AK36" t="str">
        <f>IF(Encuestas!GZ36&gt;0,Encuestas!GZ36,"")</f>
        <v/>
      </c>
      <c r="AL36" t="str">
        <f>IF(Encuestas!HA36&gt;0,Encuestas!HA36,"")</f>
        <v/>
      </c>
      <c r="AM36" t="str">
        <f>IF(Encuestas!HB36&gt;0,Encuestas!HB36,"")</f>
        <v/>
      </c>
      <c r="AN36" t="str">
        <f>IF(Encuestas!HC36&gt;0,Encuestas!HC36,"")</f>
        <v/>
      </c>
      <c r="AO36">
        <f>Encuestas!HD36</f>
        <v>0</v>
      </c>
      <c r="AP36">
        <f>Encuestas!HE36</f>
        <v>0</v>
      </c>
      <c r="AQ36">
        <f>Encuestas!HF36</f>
        <v>0</v>
      </c>
      <c r="AR36">
        <f>Encuestas!HG36</f>
        <v>0</v>
      </c>
      <c r="AS36" s="431" t="str">
        <f>IF(Encuestas!HH36&gt;0,Encuestas!HH36,"")</f>
        <v/>
      </c>
      <c r="AT36" s="431" t="str">
        <f>IF(Encuestas!HI36&gt;0,Encuestas!HI36,"")</f>
        <v/>
      </c>
      <c r="AU36" s="431" t="str">
        <f>IF(Encuestas!HJ36&gt;0,Encuestas!HJ36,"")</f>
        <v/>
      </c>
      <c r="AV36" s="431" t="str">
        <f>IF(Encuestas!HK36&gt;0,Encuestas!HK36,"")</f>
        <v/>
      </c>
      <c r="AW36" s="431" t="str">
        <f>IF(Encuestas!HL36&gt;0,Encuestas!HL36,"")</f>
        <v/>
      </c>
      <c r="AX36" s="431" t="str">
        <f>IF(Encuestas!HM36&gt;0,Encuestas!HM36,"")</f>
        <v/>
      </c>
      <c r="AY36" s="431" t="str">
        <f>IF(Encuestas!HN36&gt;0,Encuestas!HN36,"")</f>
        <v/>
      </c>
      <c r="AZ36" s="431" t="str">
        <f>IF(Encuestas!HO36&gt;0,Encuestas!HO36,"")</f>
        <v/>
      </c>
      <c r="BA36" s="417">
        <f t="shared" si="2"/>
        <v>0</v>
      </c>
      <c r="BB36">
        <f>Calculos!DC36</f>
        <v>0</v>
      </c>
      <c r="BC36">
        <f>Calculos!DD36</f>
        <v>0</v>
      </c>
      <c r="BD36" s="431" t="str">
        <f>IF(SUM(Encuestas!$HT36:$IA36)=100,Encuestas!HT36,"")</f>
        <v/>
      </c>
      <c r="BE36" s="431" t="str">
        <f>IF(SUM(Encuestas!$HT36:$IA36)=100,Encuestas!HU36,"")</f>
        <v/>
      </c>
      <c r="BF36" s="431" t="str">
        <f>IF(SUM(Encuestas!$HT36:$IA36)=100,Encuestas!HV36,"")</f>
        <v/>
      </c>
      <c r="BG36" s="431" t="str">
        <f>IF(SUM(Encuestas!$HT36:$IA36)=100,Encuestas!HW36,"")</f>
        <v/>
      </c>
      <c r="BH36" s="431" t="str">
        <f>IF(SUM(Encuestas!$HT36:$IA36)=100,Encuestas!HX36,"")</f>
        <v/>
      </c>
      <c r="BI36" s="431" t="str">
        <f>IF(SUM(Encuestas!$HT36:$IA36)=100,Encuestas!HY36,"")</f>
        <v/>
      </c>
      <c r="BJ36" s="431" t="str">
        <f>IF(SUM(Encuestas!$HT36:$IA36)=100,Encuestas!HZ36,"")</f>
        <v/>
      </c>
      <c r="BK36" s="431" t="str">
        <f>IF(SUM(Encuestas!$HT36:$IA36)=100,Encuestas!IA36,"")</f>
        <v/>
      </c>
      <c r="BL36" s="431" t="str">
        <f>IF(SUM(Encuestas!$IB36:$II36)=100,Encuestas!IB36,"")</f>
        <v/>
      </c>
      <c r="BM36" s="431" t="str">
        <f>IF(SUM(Encuestas!$IB36:$II36)=100,Encuestas!IC36,"")</f>
        <v/>
      </c>
      <c r="BN36" s="431" t="str">
        <f>IF(SUM(Encuestas!$IB36:$II36)=100,Encuestas!ID36,"")</f>
        <v/>
      </c>
      <c r="BO36" s="431" t="str">
        <f>IF(SUM(Encuestas!$IB36:$II36)=100,Encuestas!IE36,"")</f>
        <v/>
      </c>
      <c r="BP36" s="431" t="str">
        <f>IF(SUM(Encuestas!$IB36:$II36)=100,Encuestas!IF36,"")</f>
        <v/>
      </c>
      <c r="BQ36" s="431" t="str">
        <f>IF(SUM(Encuestas!$IB36:$II36)=100,Encuestas!IG36,"")</f>
        <v/>
      </c>
      <c r="BR36" s="431" t="str">
        <f>IF(SUM(Encuestas!$IB36:$II36)=100,Encuestas!IH36,"")</f>
        <v/>
      </c>
      <c r="BS36">
        <f>Encuestas!IJ36</f>
        <v>0</v>
      </c>
    </row>
    <row r="37" spans="1:71" x14ac:dyDescent="0.25">
      <c r="A37" s="150">
        <f>Encuestas!A37</f>
        <v>111011321</v>
      </c>
      <c r="B37" s="392">
        <f>'Fact Expans'!C37</f>
        <v>10.75</v>
      </c>
      <c r="C37" s="392">
        <f t="shared" si="0"/>
        <v>10.75</v>
      </c>
      <c r="D37" s="416" t="str">
        <f>Encuestas!FF37</f>
        <v>no</v>
      </c>
      <c r="E37" s="6">
        <f>Calculos!BZ37</f>
        <v>140</v>
      </c>
      <c r="F37">
        <f>Calculos!CA37</f>
        <v>20</v>
      </c>
      <c r="G37">
        <f>Calculos!CB37</f>
        <v>0</v>
      </c>
      <c r="H37">
        <f>Calculos!CC37</f>
        <v>0</v>
      </c>
      <c r="I37">
        <f>Calculos!CD37</f>
        <v>5</v>
      </c>
      <c r="J37">
        <f>Calculos!CH37</f>
        <v>165</v>
      </c>
      <c r="K37">
        <f>IFERROR(Calculos!CI37,"")</f>
        <v>100</v>
      </c>
      <c r="L37">
        <f>IFERROR(Calculos!CJ37,"")</f>
        <v>0</v>
      </c>
      <c r="M37">
        <f>IFERROR(Calculos!CK37,"")</f>
        <v>0</v>
      </c>
      <c r="N37" s="431">
        <f>IF(SUM(Encuestas!$GB37:$GF37)=100,Encuestas!GB37,"")</f>
        <v>100</v>
      </c>
      <c r="O37" s="431">
        <f>IF(SUM(Encuestas!$GB37:$GF37)=100,Encuestas!GC37,"")</f>
        <v>0</v>
      </c>
      <c r="P37" s="431">
        <f>IF(SUM(Encuestas!$GB37:$GF37)=100,Encuestas!GD37,"")</f>
        <v>0</v>
      </c>
      <c r="Q37" s="431">
        <f>IF(SUM(Encuestas!$GB37:$GF37)=100,Encuestas!GE37,"")</f>
        <v>0</v>
      </c>
      <c r="R37" s="431">
        <f>IF(SUM(Encuestas!$GB37:$GF37)=100,Encuestas!GF37,"")</f>
        <v>0</v>
      </c>
      <c r="S37">
        <f>Encuestas!GI37</f>
        <v>5</v>
      </c>
      <c r="T37">
        <f>Calculos!CN37</f>
        <v>7</v>
      </c>
      <c r="U37" s="417">
        <f>Calculos!CO37</f>
        <v>135</v>
      </c>
      <c r="V37" s="421">
        <f>IFERROR(Calculos!CT37,"")</f>
        <v>83.333333333333343</v>
      </c>
      <c r="W37" s="421">
        <f>IFERROR(Calculos!CU37,"")</f>
        <v>20</v>
      </c>
      <c r="X37" s="421">
        <f>IFERROR(Calculos!CS37,"")</f>
        <v>76.296296296296291</v>
      </c>
      <c r="Y37" s="421">
        <f>IFERROR(Calculos!CW37,"")</f>
        <v>16.666666666666664</v>
      </c>
      <c r="Z37" s="421">
        <f>IFERROR(Calculos!CX37,"")</f>
        <v>80</v>
      </c>
      <c r="AA37" s="421">
        <f>IFERROR(Calculos!CV37,"")</f>
        <v>15</v>
      </c>
      <c r="AB37">
        <f>Encuestas!GR37</f>
        <v>52</v>
      </c>
      <c r="AC37">
        <f>Encuestas!GS37</f>
        <v>50</v>
      </c>
      <c r="AD37" s="431">
        <f>IF(SUM(Encuestas!$GT37:'Encuestas'!$GV37)&gt;0,Encuestas!GT37,"")</f>
        <v>0</v>
      </c>
      <c r="AE37" s="431">
        <f>IF(SUM(Encuestas!$GT37:'Encuestas'!$GV37)&gt;0,Encuestas!GU37,"")</f>
        <v>100</v>
      </c>
      <c r="AF37" s="431">
        <f>IF(SUM(Encuestas!$GT37:'Encuestas'!$GV37)&gt;0,Encuestas!GV37,"")</f>
        <v>0</v>
      </c>
      <c r="AG37" s="417">
        <f t="shared" si="1"/>
        <v>20</v>
      </c>
      <c r="AH37">
        <f>IF(Encuestas!GW37&gt;0,Encuestas!GW37,"")</f>
        <v>3</v>
      </c>
      <c r="AI37">
        <f>IF(Encuestas!GX37&gt;0,Encuestas!GX37,"")</f>
        <v>3</v>
      </c>
      <c r="AJ37" t="str">
        <f>IF(Encuestas!GY37&gt;0,Encuestas!GY37,"")</f>
        <v/>
      </c>
      <c r="AK37">
        <f>IF(Encuestas!GZ37&gt;0,Encuestas!GZ37,"")</f>
        <v>25</v>
      </c>
      <c r="AL37">
        <f>IF(Encuestas!HA37&gt;0,Encuestas!HA37,"")</f>
        <v>25</v>
      </c>
      <c r="AM37" t="str">
        <f>IF(Encuestas!HB37&gt;0,Encuestas!HB37,"")</f>
        <v/>
      </c>
      <c r="AN37" t="str">
        <f>IF(Encuestas!HC37&gt;0,Encuestas!HC37,"")</f>
        <v/>
      </c>
      <c r="AO37" t="str">
        <f>Encuestas!HD37</f>
        <v>Enero</v>
      </c>
      <c r="AP37" t="str">
        <f>Encuestas!HE37</f>
        <v>Enero</v>
      </c>
      <c r="AQ37" t="str">
        <f>Encuestas!HF37</f>
        <v>No</v>
      </c>
      <c r="AR37" t="str">
        <f>Encuestas!HG37</f>
        <v>No</v>
      </c>
      <c r="AS37" s="431">
        <f>IF(Encuestas!HH37&gt;0,Encuestas!HH37,"")</f>
        <v>40</v>
      </c>
      <c r="AT37" s="431">
        <f>IF(Encuestas!HI37&gt;0,Encuestas!HI37,"")</f>
        <v>30</v>
      </c>
      <c r="AU37" s="431" t="str">
        <f>IF(Encuestas!HJ37&gt;0,Encuestas!HJ37,"")</f>
        <v/>
      </c>
      <c r="AV37" s="431" t="str">
        <f>IF(Encuestas!HK37&gt;0,Encuestas!HK37,"")</f>
        <v/>
      </c>
      <c r="AW37" s="431" t="str">
        <f>IF(Encuestas!HL37&gt;0,Encuestas!HL37,"")</f>
        <v/>
      </c>
      <c r="AX37" s="431">
        <f>IF(Encuestas!HM37&gt;0,Encuestas!HM37,"")</f>
        <v>4</v>
      </c>
      <c r="AY37" s="431" t="str">
        <f>IF(Encuestas!HN37&gt;0,Encuestas!HN37,"")</f>
        <v/>
      </c>
      <c r="AZ37" s="431">
        <f>IF(Encuestas!HO37&gt;0,Encuestas!HO37,"")</f>
        <v>10</v>
      </c>
      <c r="BA37" s="417">
        <f t="shared" si="2"/>
        <v>14</v>
      </c>
      <c r="BB37">
        <f>Calculos!DC37</f>
        <v>0</v>
      </c>
      <c r="BC37">
        <f>Calculos!DD37</f>
        <v>0</v>
      </c>
      <c r="BD37" s="431">
        <f>IF(SUM(Encuestas!$HT37:$IA37)=100,Encuestas!HT37,"")</f>
        <v>0</v>
      </c>
      <c r="BE37" s="431">
        <f>IF(SUM(Encuestas!$HT37:$IA37)=100,Encuestas!HU37,"")</f>
        <v>0</v>
      </c>
      <c r="BF37" s="431">
        <f>IF(SUM(Encuestas!$HT37:$IA37)=100,Encuestas!HV37,"")</f>
        <v>0</v>
      </c>
      <c r="BG37" s="431">
        <f>IF(SUM(Encuestas!$HT37:$IA37)=100,Encuestas!HW37,"")</f>
        <v>0</v>
      </c>
      <c r="BH37" s="431">
        <f>IF(SUM(Encuestas!$HT37:$IA37)=100,Encuestas!HX37,"")</f>
        <v>100</v>
      </c>
      <c r="BI37" s="431">
        <f>IF(SUM(Encuestas!$HT37:$IA37)=100,Encuestas!HY37,"")</f>
        <v>0</v>
      </c>
      <c r="BJ37" s="431">
        <f>IF(SUM(Encuestas!$HT37:$IA37)=100,Encuestas!HZ37,"")</f>
        <v>0</v>
      </c>
      <c r="BK37" s="431">
        <f>IF(SUM(Encuestas!$HT37:$IA37)=100,Encuestas!IA37,"")</f>
        <v>0</v>
      </c>
      <c r="BL37" s="431">
        <f>IF(SUM(Encuestas!$IB37:$II37)=100,Encuestas!IB37,"")</f>
        <v>0</v>
      </c>
      <c r="BM37" s="431">
        <f>IF(SUM(Encuestas!$IB37:$II37)=100,Encuestas!IC37,"")</f>
        <v>0</v>
      </c>
      <c r="BN37" s="431">
        <f>IF(SUM(Encuestas!$IB37:$II37)=100,Encuestas!ID37,"")</f>
        <v>0</v>
      </c>
      <c r="BO37" s="431">
        <f>IF(SUM(Encuestas!$IB37:$II37)=100,Encuestas!IE37,"")</f>
        <v>0</v>
      </c>
      <c r="BP37" s="431">
        <f>IF(SUM(Encuestas!$IB37:$II37)=100,Encuestas!IF37,"")</f>
        <v>100</v>
      </c>
      <c r="BQ37" s="431">
        <f>IF(SUM(Encuestas!$IB37:$II37)=100,Encuestas!IG37,"")</f>
        <v>0</v>
      </c>
      <c r="BR37" s="431">
        <f>IF(SUM(Encuestas!$IB37:$II37)=100,Encuestas!IH37,"")</f>
        <v>0</v>
      </c>
      <c r="BS37">
        <f>Encuestas!IJ37</f>
        <v>100</v>
      </c>
    </row>
    <row r="38" spans="1:71" x14ac:dyDescent="0.25">
      <c r="A38" s="150">
        <f>Encuestas!A38</f>
        <v>111012278</v>
      </c>
      <c r="B38" s="392">
        <f>'Fact Expans'!C38</f>
        <v>6.549295774647887</v>
      </c>
      <c r="C38" s="392">
        <f t="shared" si="0"/>
        <v>0</v>
      </c>
      <c r="D38" s="416" t="str">
        <f>Encuestas!FF38</f>
        <v>no</v>
      </c>
      <c r="E38" s="6">
        <f>Calculos!BZ38</f>
        <v>0</v>
      </c>
      <c r="F38">
        <f>Calculos!CA38</f>
        <v>0</v>
      </c>
      <c r="G38">
        <f>Calculos!CB38</f>
        <v>0</v>
      </c>
      <c r="H38">
        <f>Calculos!CC38</f>
        <v>0</v>
      </c>
      <c r="I38">
        <f>Calculos!CD38</f>
        <v>0</v>
      </c>
      <c r="J38">
        <f>Calculos!CH38</f>
        <v>0</v>
      </c>
      <c r="K38" t="str">
        <f>IFERROR(Calculos!CI38,"")</f>
        <v/>
      </c>
      <c r="L38">
        <f>IFERROR(Calculos!CJ38,"")</f>
        <v>0</v>
      </c>
      <c r="M38">
        <f>IFERROR(Calculos!CK38,"")</f>
        <v>0</v>
      </c>
      <c r="N38" s="431" t="str">
        <f>IF(SUM(Encuestas!$GB38:$GF38)=100,Encuestas!GB38,"")</f>
        <v/>
      </c>
      <c r="O38" s="431" t="str">
        <f>IF(SUM(Encuestas!$GB38:$GF38)=100,Encuestas!GC38,"")</f>
        <v/>
      </c>
      <c r="P38" s="431" t="str">
        <f>IF(SUM(Encuestas!$GB38:$GF38)=100,Encuestas!GD38,"")</f>
        <v/>
      </c>
      <c r="Q38" s="431" t="str">
        <f>IF(SUM(Encuestas!$GB38:$GF38)=100,Encuestas!GE38,"")</f>
        <v/>
      </c>
      <c r="R38" s="431" t="str">
        <f>IF(SUM(Encuestas!$GB38:$GF38)=100,Encuestas!GF38,"")</f>
        <v/>
      </c>
      <c r="S38">
        <f>Encuestas!GI38</f>
        <v>0</v>
      </c>
      <c r="T38">
        <f>Calculos!CN38</f>
        <v>12</v>
      </c>
      <c r="U38" s="417">
        <f>Calculos!CO38</f>
        <v>0</v>
      </c>
      <c r="V38" s="421" t="str">
        <f>IFERROR(Calculos!CT38,"")</f>
        <v/>
      </c>
      <c r="W38" s="421" t="str">
        <f>IFERROR(Calculos!CU38,"")</f>
        <v/>
      </c>
      <c r="X38" s="421" t="str">
        <f>IFERROR(Calculos!CS38,"")</f>
        <v/>
      </c>
      <c r="Y38" s="421">
        <f>IFERROR(Calculos!CW38,"")</f>
        <v>0</v>
      </c>
      <c r="Z38" s="421" t="str">
        <f>IFERROR(Calculos!CX38,"")</f>
        <v/>
      </c>
      <c r="AA38" s="421" t="str">
        <f>IFERROR(Calculos!CV38,"")</f>
        <v/>
      </c>
      <c r="AB38">
        <f>Encuestas!GR38</f>
        <v>0</v>
      </c>
      <c r="AC38">
        <f>Encuestas!GS38</f>
        <v>0</v>
      </c>
      <c r="AD38" s="431" t="str">
        <f>IF(SUM(Encuestas!$GT38:'Encuestas'!$GV38)&gt;0,Encuestas!GT38,"")</f>
        <v/>
      </c>
      <c r="AE38" s="431" t="str">
        <f>IF(SUM(Encuestas!$GT38:'Encuestas'!$GV38)&gt;0,Encuestas!GU38,"")</f>
        <v/>
      </c>
      <c r="AF38" s="431" t="str">
        <f>IF(SUM(Encuestas!$GT38:'Encuestas'!$GV38)&gt;0,Encuestas!GV38,"")</f>
        <v/>
      </c>
      <c r="AG38" s="417" t="str">
        <f t="shared" si="1"/>
        <v/>
      </c>
      <c r="AH38" t="str">
        <f>IF(Encuestas!GW38&gt;0,Encuestas!GW38,"")</f>
        <v/>
      </c>
      <c r="AI38" t="str">
        <f>IF(Encuestas!GX38&gt;0,Encuestas!GX38,"")</f>
        <v/>
      </c>
      <c r="AJ38" t="str">
        <f>IF(Encuestas!GY38&gt;0,Encuestas!GY38,"")</f>
        <v/>
      </c>
      <c r="AK38" t="str">
        <f>IF(Encuestas!GZ38&gt;0,Encuestas!GZ38,"")</f>
        <v/>
      </c>
      <c r="AL38" t="str">
        <f>IF(Encuestas!HA38&gt;0,Encuestas!HA38,"")</f>
        <v/>
      </c>
      <c r="AM38" t="str">
        <f>IF(Encuestas!HB38&gt;0,Encuestas!HB38,"")</f>
        <v/>
      </c>
      <c r="AN38" t="str">
        <f>IF(Encuestas!HC38&gt;0,Encuestas!HC38,"")</f>
        <v/>
      </c>
      <c r="AO38">
        <f>Encuestas!HD38</f>
        <v>0</v>
      </c>
      <c r="AP38">
        <f>Encuestas!HE38</f>
        <v>0</v>
      </c>
      <c r="AQ38">
        <f>Encuestas!HF38</f>
        <v>0</v>
      </c>
      <c r="AR38">
        <f>Encuestas!HG38</f>
        <v>0</v>
      </c>
      <c r="AS38" s="431" t="str">
        <f>IF(Encuestas!HH38&gt;0,Encuestas!HH38,"")</f>
        <v/>
      </c>
      <c r="AT38" s="431" t="str">
        <f>IF(Encuestas!HI38&gt;0,Encuestas!HI38,"")</f>
        <v/>
      </c>
      <c r="AU38" s="431" t="str">
        <f>IF(Encuestas!HJ38&gt;0,Encuestas!HJ38,"")</f>
        <v/>
      </c>
      <c r="AV38" s="431" t="str">
        <f>IF(Encuestas!HK38&gt;0,Encuestas!HK38,"")</f>
        <v/>
      </c>
      <c r="AW38" s="431" t="str">
        <f>IF(Encuestas!HL38&gt;0,Encuestas!HL38,"")</f>
        <v/>
      </c>
      <c r="AX38" s="431" t="str">
        <f>IF(Encuestas!HM38&gt;0,Encuestas!HM38,"")</f>
        <v/>
      </c>
      <c r="AY38" s="431" t="str">
        <f>IF(Encuestas!HN38&gt;0,Encuestas!HN38,"")</f>
        <v/>
      </c>
      <c r="AZ38" s="431" t="str">
        <f>IF(Encuestas!HO38&gt;0,Encuestas!HO38,"")</f>
        <v/>
      </c>
      <c r="BA38" s="417">
        <f t="shared" si="2"/>
        <v>0</v>
      </c>
      <c r="BB38">
        <f>Calculos!DC38</f>
        <v>0</v>
      </c>
      <c r="BC38">
        <f>Calculos!DD38</f>
        <v>0</v>
      </c>
      <c r="BD38" s="431" t="str">
        <f>IF(SUM(Encuestas!$HT38:$IA38)=100,Encuestas!HT38,"")</f>
        <v/>
      </c>
      <c r="BE38" s="431" t="str">
        <f>IF(SUM(Encuestas!$HT38:$IA38)=100,Encuestas!HU38,"")</f>
        <v/>
      </c>
      <c r="BF38" s="431" t="str">
        <f>IF(SUM(Encuestas!$HT38:$IA38)=100,Encuestas!HV38,"")</f>
        <v/>
      </c>
      <c r="BG38" s="431" t="str">
        <f>IF(SUM(Encuestas!$HT38:$IA38)=100,Encuestas!HW38,"")</f>
        <v/>
      </c>
      <c r="BH38" s="431" t="str">
        <f>IF(SUM(Encuestas!$HT38:$IA38)=100,Encuestas!HX38,"")</f>
        <v/>
      </c>
      <c r="BI38" s="431" t="str">
        <f>IF(SUM(Encuestas!$HT38:$IA38)=100,Encuestas!HY38,"")</f>
        <v/>
      </c>
      <c r="BJ38" s="431" t="str">
        <f>IF(SUM(Encuestas!$HT38:$IA38)=100,Encuestas!HZ38,"")</f>
        <v/>
      </c>
      <c r="BK38" s="431" t="str">
        <f>IF(SUM(Encuestas!$HT38:$IA38)=100,Encuestas!IA38,"")</f>
        <v/>
      </c>
      <c r="BL38" s="431" t="str">
        <f>IF(SUM(Encuestas!$IB38:$II38)=100,Encuestas!IB38,"")</f>
        <v/>
      </c>
      <c r="BM38" s="431" t="str">
        <f>IF(SUM(Encuestas!$IB38:$II38)=100,Encuestas!IC38,"")</f>
        <v/>
      </c>
      <c r="BN38" s="431" t="str">
        <f>IF(SUM(Encuestas!$IB38:$II38)=100,Encuestas!ID38,"")</f>
        <v/>
      </c>
      <c r="BO38" s="431" t="str">
        <f>IF(SUM(Encuestas!$IB38:$II38)=100,Encuestas!IE38,"")</f>
        <v/>
      </c>
      <c r="BP38" s="431" t="str">
        <f>IF(SUM(Encuestas!$IB38:$II38)=100,Encuestas!IF38,"")</f>
        <v/>
      </c>
      <c r="BQ38" s="431" t="str">
        <f>IF(SUM(Encuestas!$IB38:$II38)=100,Encuestas!IG38,"")</f>
        <v/>
      </c>
      <c r="BR38" s="431" t="str">
        <f>IF(SUM(Encuestas!$IB38:$II38)=100,Encuestas!IH38,"")</f>
        <v/>
      </c>
      <c r="BS38">
        <f>Encuestas!IJ38</f>
        <v>0</v>
      </c>
    </row>
    <row r="39" spans="1:71" x14ac:dyDescent="0.25">
      <c r="A39" s="150">
        <f>Encuestas!A39</f>
        <v>111010996</v>
      </c>
      <c r="B39" s="392">
        <f>'Fact Expans'!C39</f>
        <v>6.549295774647887</v>
      </c>
      <c r="C39" s="392">
        <f t="shared" si="0"/>
        <v>0</v>
      </c>
      <c r="D39" s="416" t="str">
        <f>Encuestas!FF39</f>
        <v>no</v>
      </c>
      <c r="E39" s="6">
        <f>Calculos!BZ39</f>
        <v>0</v>
      </c>
      <c r="F39">
        <f>Calculos!CA39</f>
        <v>0</v>
      </c>
      <c r="G39">
        <f>Calculos!CB39</f>
        <v>0</v>
      </c>
      <c r="H39">
        <f>Calculos!CC39</f>
        <v>0</v>
      </c>
      <c r="I39">
        <f>Calculos!CD39</f>
        <v>0</v>
      </c>
      <c r="J39">
        <f>Calculos!CH39</f>
        <v>0</v>
      </c>
      <c r="K39" t="str">
        <f>IFERROR(Calculos!CI39,"")</f>
        <v/>
      </c>
      <c r="L39" t="str">
        <f>IFERROR(Calculos!CJ39,"")</f>
        <v/>
      </c>
      <c r="M39" t="str">
        <f>IFERROR(Calculos!CK39,"")</f>
        <v>OK</v>
      </c>
      <c r="N39" s="431" t="str">
        <f>IF(SUM(Encuestas!$GB39:$GF39)=100,Encuestas!GB39,"")</f>
        <v/>
      </c>
      <c r="O39" s="431" t="str">
        <f>IF(SUM(Encuestas!$GB39:$GF39)=100,Encuestas!GC39,"")</f>
        <v/>
      </c>
      <c r="P39" s="431" t="str">
        <f>IF(SUM(Encuestas!$GB39:$GF39)=100,Encuestas!GD39,"")</f>
        <v/>
      </c>
      <c r="Q39" s="431" t="str">
        <f>IF(SUM(Encuestas!$GB39:$GF39)=100,Encuestas!GE39,"")</f>
        <v/>
      </c>
      <c r="R39" s="431" t="str">
        <f>IF(SUM(Encuestas!$GB39:$GF39)=100,Encuestas!GF39,"")</f>
        <v/>
      </c>
      <c r="S39">
        <f>Encuestas!GI39</f>
        <v>0</v>
      </c>
      <c r="T39">
        <f>Calculos!CN39</f>
        <v>12</v>
      </c>
      <c r="U39" s="417">
        <f>Calculos!CO39</f>
        <v>0</v>
      </c>
      <c r="V39" s="421" t="str">
        <f>IFERROR(Calculos!CT39,"")</f>
        <v>OK</v>
      </c>
      <c r="W39" s="421" t="str">
        <f>IFERROR(Calculos!CU39,"")</f>
        <v/>
      </c>
      <c r="X39" s="421">
        <f>IFERROR(Calculos!CS39,"")</f>
        <v>100</v>
      </c>
      <c r="Y39" s="421" t="str">
        <f>IFERROR(Calculos!CW39,"")</f>
        <v/>
      </c>
      <c r="Z39" s="421">
        <f>IFERROR(Calculos!CX39,"")</f>
        <v>100</v>
      </c>
      <c r="AA39" s="421" t="str">
        <f>IFERROR(Calculos!CV39,"")</f>
        <v/>
      </c>
      <c r="AB39">
        <f>Encuestas!GR39</f>
        <v>0</v>
      </c>
      <c r="AC39">
        <f>Encuestas!GS39</f>
        <v>0</v>
      </c>
      <c r="AD39" s="431" t="str">
        <f>IF(SUM(Encuestas!$GT39:'Encuestas'!$GV39)&gt;0,Encuestas!GT39,"")</f>
        <v/>
      </c>
      <c r="AE39" s="431" t="str">
        <f>IF(SUM(Encuestas!$GT39:'Encuestas'!$GV39)&gt;0,Encuestas!GU39,"")</f>
        <v/>
      </c>
      <c r="AF39" s="431" t="str">
        <f>IF(SUM(Encuestas!$GT39:'Encuestas'!$GV39)&gt;0,Encuestas!GV39,"")</f>
        <v/>
      </c>
      <c r="AG39" s="417" t="str">
        <f t="shared" si="1"/>
        <v/>
      </c>
      <c r="AH39" t="str">
        <f>IF(Encuestas!GW39&gt;0,Encuestas!GW39,"")</f>
        <v/>
      </c>
      <c r="AI39" t="str">
        <f>IF(Encuestas!GX39&gt;0,Encuestas!GX39,"")</f>
        <v/>
      </c>
      <c r="AJ39" t="str">
        <f>IF(Encuestas!GY39&gt;0,Encuestas!GY39,"")</f>
        <v/>
      </c>
      <c r="AK39" t="str">
        <f>IF(Encuestas!GZ39&gt;0,Encuestas!GZ39,"")</f>
        <v/>
      </c>
      <c r="AL39" t="str">
        <f>IF(Encuestas!HA39&gt;0,Encuestas!HA39,"")</f>
        <v/>
      </c>
      <c r="AM39" t="str">
        <f>IF(Encuestas!HB39&gt;0,Encuestas!HB39,"")</f>
        <v/>
      </c>
      <c r="AN39" t="str">
        <f>IF(Encuestas!HC39&gt;0,Encuestas!HC39,"")</f>
        <v/>
      </c>
      <c r="AO39">
        <f>Encuestas!HD39</f>
        <v>0</v>
      </c>
      <c r="AP39">
        <f>Encuestas!HE39</f>
        <v>0</v>
      </c>
      <c r="AQ39">
        <f>Encuestas!HF39</f>
        <v>0</v>
      </c>
      <c r="AR39">
        <f>Encuestas!HG39</f>
        <v>0</v>
      </c>
      <c r="AS39" s="431" t="str">
        <f>IF(Encuestas!HH39&gt;0,Encuestas!HH39,"")</f>
        <v/>
      </c>
      <c r="AT39" s="431" t="str">
        <f>IF(Encuestas!HI39&gt;0,Encuestas!HI39,"")</f>
        <v/>
      </c>
      <c r="AU39" s="431" t="str">
        <f>IF(Encuestas!HJ39&gt;0,Encuestas!HJ39,"")</f>
        <v/>
      </c>
      <c r="AV39" s="431" t="str">
        <f>IF(Encuestas!HK39&gt;0,Encuestas!HK39,"")</f>
        <v/>
      </c>
      <c r="AW39" s="431" t="str">
        <f>IF(Encuestas!HL39&gt;0,Encuestas!HL39,"")</f>
        <v/>
      </c>
      <c r="AX39" s="431" t="str">
        <f>IF(Encuestas!HM39&gt;0,Encuestas!HM39,"")</f>
        <v/>
      </c>
      <c r="AY39" s="431" t="str">
        <f>IF(Encuestas!HN39&gt;0,Encuestas!HN39,"")</f>
        <v/>
      </c>
      <c r="AZ39" s="431" t="str">
        <f>IF(Encuestas!HO39&gt;0,Encuestas!HO39,"")</f>
        <v/>
      </c>
      <c r="BA39" s="417">
        <f t="shared" si="2"/>
        <v>0</v>
      </c>
      <c r="BB39">
        <f>Calculos!DC39</f>
        <v>0</v>
      </c>
      <c r="BC39">
        <f>Calculos!DD39</f>
        <v>0</v>
      </c>
      <c r="BD39" s="431" t="str">
        <f>IF(SUM(Encuestas!$HT39:$IA39)=100,Encuestas!HT39,"")</f>
        <v/>
      </c>
      <c r="BE39" s="431" t="str">
        <f>IF(SUM(Encuestas!$HT39:$IA39)=100,Encuestas!HU39,"")</f>
        <v/>
      </c>
      <c r="BF39" s="431" t="str">
        <f>IF(SUM(Encuestas!$HT39:$IA39)=100,Encuestas!HV39,"")</f>
        <v/>
      </c>
      <c r="BG39" s="431" t="str">
        <f>IF(SUM(Encuestas!$HT39:$IA39)=100,Encuestas!HW39,"")</f>
        <v/>
      </c>
      <c r="BH39" s="431" t="str">
        <f>IF(SUM(Encuestas!$HT39:$IA39)=100,Encuestas!HX39,"")</f>
        <v/>
      </c>
      <c r="BI39" s="431" t="str">
        <f>IF(SUM(Encuestas!$HT39:$IA39)=100,Encuestas!HY39,"")</f>
        <v/>
      </c>
      <c r="BJ39" s="431" t="str">
        <f>IF(SUM(Encuestas!$HT39:$IA39)=100,Encuestas!HZ39,"")</f>
        <v/>
      </c>
      <c r="BK39" s="431" t="str">
        <f>IF(SUM(Encuestas!$HT39:$IA39)=100,Encuestas!IA39,"")</f>
        <v/>
      </c>
      <c r="BL39" s="431" t="str">
        <f>IF(SUM(Encuestas!$IB39:$II39)=100,Encuestas!IB39,"")</f>
        <v/>
      </c>
      <c r="BM39" s="431" t="str">
        <f>IF(SUM(Encuestas!$IB39:$II39)=100,Encuestas!IC39,"")</f>
        <v/>
      </c>
      <c r="BN39" s="431" t="str">
        <f>IF(SUM(Encuestas!$IB39:$II39)=100,Encuestas!ID39,"")</f>
        <v/>
      </c>
      <c r="BO39" s="431" t="str">
        <f>IF(SUM(Encuestas!$IB39:$II39)=100,Encuestas!IE39,"")</f>
        <v/>
      </c>
      <c r="BP39" s="431" t="str">
        <f>IF(SUM(Encuestas!$IB39:$II39)=100,Encuestas!IF39,"")</f>
        <v/>
      </c>
      <c r="BQ39" s="431" t="str">
        <f>IF(SUM(Encuestas!$IB39:$II39)=100,Encuestas!IG39,"")</f>
        <v/>
      </c>
      <c r="BR39" s="431" t="str">
        <f>IF(SUM(Encuestas!$IB39:$II39)=100,Encuestas!IH39,"")</f>
        <v/>
      </c>
      <c r="BS39">
        <f>Encuestas!IJ39</f>
        <v>0</v>
      </c>
    </row>
    <row r="40" spans="1:71" x14ac:dyDescent="0.25">
      <c r="A40" s="150">
        <f>Encuestas!A40</f>
        <v>111010734</v>
      </c>
      <c r="B40" s="392">
        <f>'Fact Expans'!C40</f>
        <v>6.549295774647887</v>
      </c>
      <c r="C40" s="392">
        <f t="shared" si="0"/>
        <v>0</v>
      </c>
      <c r="D40" s="416" t="str">
        <f>Encuestas!FF40</f>
        <v>no</v>
      </c>
      <c r="E40" s="6">
        <f>Calculos!BZ40</f>
        <v>0</v>
      </c>
      <c r="F40">
        <f>Calculos!CA40</f>
        <v>0</v>
      </c>
      <c r="G40">
        <f>Calculos!CB40</f>
        <v>0</v>
      </c>
      <c r="H40">
        <f>Calculos!CC40</f>
        <v>0</v>
      </c>
      <c r="I40">
        <f>Calculos!CD40</f>
        <v>0</v>
      </c>
      <c r="J40">
        <f>Calculos!CH40</f>
        <v>0</v>
      </c>
      <c r="K40" t="str">
        <f>IFERROR(Calculos!CI40,"")</f>
        <v/>
      </c>
      <c r="L40" t="str">
        <f>IFERROR(Calculos!CJ40,"")</f>
        <v/>
      </c>
      <c r="M40" t="str">
        <f>IFERROR(Calculos!CK40,"")</f>
        <v/>
      </c>
      <c r="N40" s="431" t="str">
        <f>IF(SUM(Encuestas!$GB40:$GF40)=100,Encuestas!GB40,"")</f>
        <v/>
      </c>
      <c r="O40" s="431" t="str">
        <f>IF(SUM(Encuestas!$GB40:$GF40)=100,Encuestas!GC40,"")</f>
        <v/>
      </c>
      <c r="P40" s="431" t="str">
        <f>IF(SUM(Encuestas!$GB40:$GF40)=100,Encuestas!GD40,"")</f>
        <v/>
      </c>
      <c r="Q40" s="431" t="str">
        <f>IF(SUM(Encuestas!$GB40:$GF40)=100,Encuestas!GE40,"")</f>
        <v/>
      </c>
      <c r="R40" s="431" t="str">
        <f>IF(SUM(Encuestas!$GB40:$GF40)=100,Encuestas!GF40,"")</f>
        <v/>
      </c>
      <c r="S40">
        <f>Encuestas!GI40</f>
        <v>0</v>
      </c>
      <c r="T40">
        <f>Calculos!CN40</f>
        <v>12</v>
      </c>
      <c r="U40" s="417">
        <f>Calculos!CO40</f>
        <v>0</v>
      </c>
      <c r="V40" s="421" t="str">
        <f>IFERROR(Calculos!CT40,"")</f>
        <v/>
      </c>
      <c r="W40" s="421" t="str">
        <f>IFERROR(Calculos!CU40,"")</f>
        <v/>
      </c>
      <c r="X40" s="421" t="str">
        <f>IFERROR(Calculos!CS40,"")</f>
        <v/>
      </c>
      <c r="Y40" s="421" t="str">
        <f>IFERROR(Calculos!CW40,"")</f>
        <v/>
      </c>
      <c r="Z40" s="421" t="str">
        <f>IFERROR(Calculos!CX40,"")</f>
        <v/>
      </c>
      <c r="AA40" s="421" t="str">
        <f>IFERROR(Calculos!CV40,"")</f>
        <v/>
      </c>
      <c r="AB40">
        <f>Encuestas!GR40</f>
        <v>0</v>
      </c>
      <c r="AC40">
        <f>Encuestas!GS40</f>
        <v>0</v>
      </c>
      <c r="AD40" s="431" t="str">
        <f>IF(SUM(Encuestas!$GT40:'Encuestas'!$GV40)&gt;0,Encuestas!GT40,"")</f>
        <v/>
      </c>
      <c r="AE40" s="431" t="str">
        <f>IF(SUM(Encuestas!$GT40:'Encuestas'!$GV40)&gt;0,Encuestas!GU40,"")</f>
        <v/>
      </c>
      <c r="AF40" s="431" t="str">
        <f>IF(SUM(Encuestas!$GT40:'Encuestas'!$GV40)&gt;0,Encuestas!GV40,"")</f>
        <v/>
      </c>
      <c r="AG40" s="417" t="str">
        <f t="shared" si="1"/>
        <v/>
      </c>
      <c r="AH40" t="str">
        <f>IF(Encuestas!GW40&gt;0,Encuestas!GW40,"")</f>
        <v/>
      </c>
      <c r="AI40" t="str">
        <f>IF(Encuestas!GX40&gt;0,Encuestas!GX40,"")</f>
        <v/>
      </c>
      <c r="AJ40" t="str">
        <f>IF(Encuestas!GY40&gt;0,Encuestas!GY40,"")</f>
        <v/>
      </c>
      <c r="AK40" t="str">
        <f>IF(Encuestas!GZ40&gt;0,Encuestas!GZ40,"")</f>
        <v/>
      </c>
      <c r="AL40" t="str">
        <f>IF(Encuestas!HA40&gt;0,Encuestas!HA40,"")</f>
        <v/>
      </c>
      <c r="AM40" t="str">
        <f>IF(Encuestas!HB40&gt;0,Encuestas!HB40,"")</f>
        <v/>
      </c>
      <c r="AN40" t="str">
        <f>IF(Encuestas!HC40&gt;0,Encuestas!HC40,"")</f>
        <v/>
      </c>
      <c r="AO40">
        <f>Encuestas!HD40</f>
        <v>0</v>
      </c>
      <c r="AP40">
        <f>Encuestas!HE40</f>
        <v>0</v>
      </c>
      <c r="AQ40">
        <f>Encuestas!HF40</f>
        <v>0</v>
      </c>
      <c r="AR40">
        <f>Encuestas!HG40</f>
        <v>0</v>
      </c>
      <c r="AS40" s="431" t="str">
        <f>IF(Encuestas!HH40&gt;0,Encuestas!HH40,"")</f>
        <v/>
      </c>
      <c r="AT40" s="431" t="str">
        <f>IF(Encuestas!HI40&gt;0,Encuestas!HI40,"")</f>
        <v/>
      </c>
      <c r="AU40" s="431" t="str">
        <f>IF(Encuestas!HJ40&gt;0,Encuestas!HJ40,"")</f>
        <v/>
      </c>
      <c r="AV40" s="431" t="str">
        <f>IF(Encuestas!HK40&gt;0,Encuestas!HK40,"")</f>
        <v/>
      </c>
      <c r="AW40" s="431" t="str">
        <f>IF(Encuestas!HL40&gt;0,Encuestas!HL40,"")</f>
        <v/>
      </c>
      <c r="AX40" s="431" t="str">
        <f>IF(Encuestas!HM40&gt;0,Encuestas!HM40,"")</f>
        <v/>
      </c>
      <c r="AY40" s="431" t="str">
        <f>IF(Encuestas!HN40&gt;0,Encuestas!HN40,"")</f>
        <v/>
      </c>
      <c r="AZ40" s="431" t="str">
        <f>IF(Encuestas!HO40&gt;0,Encuestas!HO40,"")</f>
        <v/>
      </c>
      <c r="BA40" s="417">
        <f t="shared" si="2"/>
        <v>0</v>
      </c>
      <c r="BB40">
        <f>Calculos!DC40</f>
        <v>0</v>
      </c>
      <c r="BC40">
        <f>Calculos!DD40</f>
        <v>0</v>
      </c>
      <c r="BD40" s="431" t="str">
        <f>IF(SUM(Encuestas!$HT40:$IA40)=100,Encuestas!HT40,"")</f>
        <v/>
      </c>
      <c r="BE40" s="431" t="str">
        <f>IF(SUM(Encuestas!$HT40:$IA40)=100,Encuestas!HU40,"")</f>
        <v/>
      </c>
      <c r="BF40" s="431" t="str">
        <f>IF(SUM(Encuestas!$HT40:$IA40)=100,Encuestas!HV40,"")</f>
        <v/>
      </c>
      <c r="BG40" s="431" t="str">
        <f>IF(SUM(Encuestas!$HT40:$IA40)=100,Encuestas!HW40,"")</f>
        <v/>
      </c>
      <c r="BH40" s="431" t="str">
        <f>IF(SUM(Encuestas!$HT40:$IA40)=100,Encuestas!HX40,"")</f>
        <v/>
      </c>
      <c r="BI40" s="431" t="str">
        <f>IF(SUM(Encuestas!$HT40:$IA40)=100,Encuestas!HY40,"")</f>
        <v/>
      </c>
      <c r="BJ40" s="431" t="str">
        <f>IF(SUM(Encuestas!$HT40:$IA40)=100,Encuestas!HZ40,"")</f>
        <v/>
      </c>
      <c r="BK40" s="431" t="str">
        <f>IF(SUM(Encuestas!$HT40:$IA40)=100,Encuestas!IA40,"")</f>
        <v/>
      </c>
      <c r="BL40" s="431" t="str">
        <f>IF(SUM(Encuestas!$IB40:$II40)=100,Encuestas!IB40,"")</f>
        <v/>
      </c>
      <c r="BM40" s="431" t="str">
        <f>IF(SUM(Encuestas!$IB40:$II40)=100,Encuestas!IC40,"")</f>
        <v/>
      </c>
      <c r="BN40" s="431" t="str">
        <f>IF(SUM(Encuestas!$IB40:$II40)=100,Encuestas!ID40,"")</f>
        <v/>
      </c>
      <c r="BO40" s="431" t="str">
        <f>IF(SUM(Encuestas!$IB40:$II40)=100,Encuestas!IE40,"")</f>
        <v/>
      </c>
      <c r="BP40" s="431" t="str">
        <f>IF(SUM(Encuestas!$IB40:$II40)=100,Encuestas!IF40,"")</f>
        <v/>
      </c>
      <c r="BQ40" s="431" t="str">
        <f>IF(SUM(Encuestas!$IB40:$II40)=100,Encuestas!IG40,"")</f>
        <v/>
      </c>
      <c r="BR40" s="431" t="str">
        <f>IF(SUM(Encuestas!$IB40:$II40)=100,Encuestas!IH40,"")</f>
        <v/>
      </c>
      <c r="BS40">
        <f>Encuestas!IJ40</f>
        <v>0</v>
      </c>
    </row>
    <row r="41" spans="1:71" x14ac:dyDescent="0.25">
      <c r="A41" s="150">
        <f>Encuestas!A41</f>
        <v>111010758</v>
      </c>
      <c r="B41" s="392">
        <f>'Fact Expans'!C41</f>
        <v>5.8518518518518521</v>
      </c>
      <c r="C41" s="392">
        <f t="shared" si="0"/>
        <v>0</v>
      </c>
      <c r="D41" s="416" t="str">
        <f>Encuestas!FF41</f>
        <v>no</v>
      </c>
      <c r="E41" s="6">
        <f>Calculos!BZ41</f>
        <v>0</v>
      </c>
      <c r="F41">
        <f>Calculos!CA41</f>
        <v>0</v>
      </c>
      <c r="G41">
        <f>Calculos!CB41</f>
        <v>0</v>
      </c>
      <c r="H41">
        <f>Calculos!CC41</f>
        <v>0</v>
      </c>
      <c r="I41">
        <f>Calculos!CD41</f>
        <v>0</v>
      </c>
      <c r="J41">
        <f>Calculos!CH41</f>
        <v>0</v>
      </c>
      <c r="K41" t="str">
        <f>IFERROR(Calculos!CI41,"")</f>
        <v/>
      </c>
      <c r="L41" t="str">
        <f>IFERROR(Calculos!CJ41,"")</f>
        <v/>
      </c>
      <c r="M41" t="str">
        <f>IFERROR(Calculos!CK41,"")</f>
        <v/>
      </c>
      <c r="N41" s="431" t="str">
        <f>IF(SUM(Encuestas!$GB41:$GF41)=100,Encuestas!GB41,"")</f>
        <v/>
      </c>
      <c r="O41" s="431" t="str">
        <f>IF(SUM(Encuestas!$GB41:$GF41)=100,Encuestas!GC41,"")</f>
        <v/>
      </c>
      <c r="P41" s="431" t="str">
        <f>IF(SUM(Encuestas!$GB41:$GF41)=100,Encuestas!GD41,"")</f>
        <v/>
      </c>
      <c r="Q41" s="431" t="str">
        <f>IF(SUM(Encuestas!$GB41:$GF41)=100,Encuestas!GE41,"")</f>
        <v/>
      </c>
      <c r="R41" s="431" t="str">
        <f>IF(SUM(Encuestas!$GB41:$GF41)=100,Encuestas!GF41,"")</f>
        <v/>
      </c>
      <c r="S41">
        <f>Encuestas!GI41</f>
        <v>0</v>
      </c>
      <c r="T41">
        <f>Calculos!CN41</f>
        <v>12</v>
      </c>
      <c r="U41" s="417">
        <f>Calculos!CO41</f>
        <v>0</v>
      </c>
      <c r="V41" s="421" t="str">
        <f>IFERROR(Calculos!CT41,"")</f>
        <v>OK</v>
      </c>
      <c r="W41" s="421" t="str">
        <f>IFERROR(Calculos!CU41,"")</f>
        <v/>
      </c>
      <c r="X41" s="421">
        <f>IFERROR(Calculos!CS41,"")</f>
        <v>50</v>
      </c>
      <c r="Y41" s="421" t="str">
        <f>IFERROR(Calculos!CW41,"")</f>
        <v/>
      </c>
      <c r="Z41" s="421">
        <f>IFERROR(Calculos!CX41,"")</f>
        <v>50</v>
      </c>
      <c r="AA41" s="421" t="str">
        <f>IFERROR(Calculos!CV41,"")</f>
        <v/>
      </c>
      <c r="AB41">
        <f>Encuestas!GR41</f>
        <v>0</v>
      </c>
      <c r="AC41">
        <f>Encuestas!GS41</f>
        <v>0</v>
      </c>
      <c r="AD41" s="431" t="str">
        <f>IF(SUM(Encuestas!$GT41:'Encuestas'!$GV41)&gt;0,Encuestas!GT41,"")</f>
        <v/>
      </c>
      <c r="AE41" s="431" t="str">
        <f>IF(SUM(Encuestas!$GT41:'Encuestas'!$GV41)&gt;0,Encuestas!GU41,"")</f>
        <v/>
      </c>
      <c r="AF41" s="431" t="str">
        <f>IF(SUM(Encuestas!$GT41:'Encuestas'!$GV41)&gt;0,Encuestas!GV41,"")</f>
        <v/>
      </c>
      <c r="AG41" s="417" t="str">
        <f t="shared" si="1"/>
        <v/>
      </c>
      <c r="AH41" t="str">
        <f>IF(Encuestas!GW41&gt;0,Encuestas!GW41,"")</f>
        <v/>
      </c>
      <c r="AI41" t="str">
        <f>IF(Encuestas!GX41&gt;0,Encuestas!GX41,"")</f>
        <v/>
      </c>
      <c r="AJ41" t="str">
        <f>IF(Encuestas!GY41&gt;0,Encuestas!GY41,"")</f>
        <v/>
      </c>
      <c r="AK41" t="str">
        <f>IF(Encuestas!GZ41&gt;0,Encuestas!GZ41,"")</f>
        <v/>
      </c>
      <c r="AL41" t="str">
        <f>IF(Encuestas!HA41&gt;0,Encuestas!HA41,"")</f>
        <v/>
      </c>
      <c r="AM41" t="str">
        <f>IF(Encuestas!HB41&gt;0,Encuestas!HB41,"")</f>
        <v/>
      </c>
      <c r="AN41" t="str">
        <f>IF(Encuestas!HC41&gt;0,Encuestas!HC41,"")</f>
        <v/>
      </c>
      <c r="AO41" t="str">
        <f>Encuestas!HD41</f>
        <v>No</v>
      </c>
      <c r="AP41" t="str">
        <f>Encuestas!HE41</f>
        <v>No</v>
      </c>
      <c r="AQ41" t="str">
        <f>Encuestas!HF41</f>
        <v>No</v>
      </c>
      <c r="AR41" t="str">
        <f>Encuestas!HG41</f>
        <v>No</v>
      </c>
      <c r="AS41" s="431" t="str">
        <f>IF(Encuestas!HH41&gt;0,Encuestas!HH41,"")</f>
        <v/>
      </c>
      <c r="AT41" s="431" t="str">
        <f>IF(Encuestas!HI41&gt;0,Encuestas!HI41,"")</f>
        <v/>
      </c>
      <c r="AU41" s="431" t="str">
        <f>IF(Encuestas!HJ41&gt;0,Encuestas!HJ41,"")</f>
        <v/>
      </c>
      <c r="AV41" s="431" t="str">
        <f>IF(Encuestas!HK41&gt;0,Encuestas!HK41,"")</f>
        <v/>
      </c>
      <c r="AW41" s="431" t="str">
        <f>IF(Encuestas!HL41&gt;0,Encuestas!HL41,"")</f>
        <v/>
      </c>
      <c r="AX41" s="431" t="str">
        <f>IF(Encuestas!HM41&gt;0,Encuestas!HM41,"")</f>
        <v/>
      </c>
      <c r="AY41" s="431" t="str">
        <f>IF(Encuestas!HN41&gt;0,Encuestas!HN41,"")</f>
        <v/>
      </c>
      <c r="AZ41" s="431" t="str">
        <f>IF(Encuestas!HO41&gt;0,Encuestas!HO41,"")</f>
        <v/>
      </c>
      <c r="BA41" s="417">
        <f t="shared" si="2"/>
        <v>0</v>
      </c>
      <c r="BB41">
        <f>Calculos!DC41</f>
        <v>0</v>
      </c>
      <c r="BC41">
        <f>Calculos!DD41</f>
        <v>0</v>
      </c>
      <c r="BD41" s="431" t="str">
        <f>IF(SUM(Encuestas!$HT41:$IA41)=100,Encuestas!HT41,"")</f>
        <v/>
      </c>
      <c r="BE41" s="431" t="str">
        <f>IF(SUM(Encuestas!$HT41:$IA41)=100,Encuestas!HU41,"")</f>
        <v/>
      </c>
      <c r="BF41" s="431" t="str">
        <f>IF(SUM(Encuestas!$HT41:$IA41)=100,Encuestas!HV41,"")</f>
        <v/>
      </c>
      <c r="BG41" s="431" t="str">
        <f>IF(SUM(Encuestas!$HT41:$IA41)=100,Encuestas!HW41,"")</f>
        <v/>
      </c>
      <c r="BH41" s="431" t="str">
        <f>IF(SUM(Encuestas!$HT41:$IA41)=100,Encuestas!HX41,"")</f>
        <v/>
      </c>
      <c r="BI41" s="431" t="str">
        <f>IF(SUM(Encuestas!$HT41:$IA41)=100,Encuestas!HY41,"")</f>
        <v/>
      </c>
      <c r="BJ41" s="431" t="str">
        <f>IF(SUM(Encuestas!$HT41:$IA41)=100,Encuestas!HZ41,"")</f>
        <v/>
      </c>
      <c r="BK41" s="431" t="str">
        <f>IF(SUM(Encuestas!$HT41:$IA41)=100,Encuestas!IA41,"")</f>
        <v/>
      </c>
      <c r="BL41" s="431" t="str">
        <f>IF(SUM(Encuestas!$IB41:$II41)=100,Encuestas!IB41,"")</f>
        <v/>
      </c>
      <c r="BM41" s="431" t="str">
        <f>IF(SUM(Encuestas!$IB41:$II41)=100,Encuestas!IC41,"")</f>
        <v/>
      </c>
      <c r="BN41" s="431" t="str">
        <f>IF(SUM(Encuestas!$IB41:$II41)=100,Encuestas!ID41,"")</f>
        <v/>
      </c>
      <c r="BO41" s="431" t="str">
        <f>IF(SUM(Encuestas!$IB41:$II41)=100,Encuestas!IE41,"")</f>
        <v/>
      </c>
      <c r="BP41" s="431" t="str">
        <f>IF(SUM(Encuestas!$IB41:$II41)=100,Encuestas!IF41,"")</f>
        <v/>
      </c>
      <c r="BQ41" s="431" t="str">
        <f>IF(SUM(Encuestas!$IB41:$II41)=100,Encuestas!IG41,"")</f>
        <v/>
      </c>
      <c r="BR41" s="431" t="str">
        <f>IF(SUM(Encuestas!$IB41:$II41)=100,Encuestas!IH41,"")</f>
        <v/>
      </c>
      <c r="BS41">
        <f>Encuestas!IJ41</f>
        <v>0</v>
      </c>
    </row>
    <row r="42" spans="1:71" x14ac:dyDescent="0.25">
      <c r="A42" s="150">
        <f>Encuestas!A42</f>
        <v>112010152</v>
      </c>
      <c r="B42" s="392">
        <f>'Fact Expans'!C42</f>
        <v>6.549295774647887</v>
      </c>
      <c r="C42" s="392">
        <f t="shared" si="0"/>
        <v>0</v>
      </c>
      <c r="D42" s="416" t="str">
        <f>Encuestas!FF42</f>
        <v>no</v>
      </c>
      <c r="E42" s="6">
        <f>Calculos!BZ42</f>
        <v>0</v>
      </c>
      <c r="F42">
        <f>Calculos!CA42</f>
        <v>0</v>
      </c>
      <c r="G42">
        <f>Calculos!CB42</f>
        <v>0</v>
      </c>
      <c r="H42">
        <f>Calculos!CC42</f>
        <v>0</v>
      </c>
      <c r="I42">
        <f>Calculos!CD42</f>
        <v>0</v>
      </c>
      <c r="J42">
        <f>Calculos!CH42</f>
        <v>0</v>
      </c>
      <c r="K42" t="str">
        <f>IFERROR(Calculos!CI42,"")</f>
        <v/>
      </c>
      <c r="L42" t="str">
        <f>IFERROR(Calculos!CJ42,"")</f>
        <v/>
      </c>
      <c r="M42" t="str">
        <f>IFERROR(Calculos!CK42,"")</f>
        <v/>
      </c>
      <c r="N42" s="431" t="str">
        <f>IF(SUM(Encuestas!$GB42:$GF42)=100,Encuestas!GB42,"")</f>
        <v/>
      </c>
      <c r="O42" s="431" t="str">
        <f>IF(SUM(Encuestas!$GB42:$GF42)=100,Encuestas!GC42,"")</f>
        <v/>
      </c>
      <c r="P42" s="431" t="str">
        <f>IF(SUM(Encuestas!$GB42:$GF42)=100,Encuestas!GD42,"")</f>
        <v/>
      </c>
      <c r="Q42" s="431" t="str">
        <f>IF(SUM(Encuestas!$GB42:$GF42)=100,Encuestas!GE42,"")</f>
        <v/>
      </c>
      <c r="R42" s="431" t="str">
        <f>IF(SUM(Encuestas!$GB42:$GF42)=100,Encuestas!GF42,"")</f>
        <v/>
      </c>
      <c r="S42">
        <f>Encuestas!GI42</f>
        <v>0</v>
      </c>
      <c r="T42">
        <f>Calculos!CN42</f>
        <v>12</v>
      </c>
      <c r="U42" s="417">
        <f>Calculos!CO42</f>
        <v>0</v>
      </c>
      <c r="V42" s="421" t="str">
        <f>IFERROR(Calculos!CT42,"")</f>
        <v/>
      </c>
      <c r="W42" s="421" t="str">
        <f>IFERROR(Calculos!CU42,"")</f>
        <v/>
      </c>
      <c r="X42" s="421" t="str">
        <f>IFERROR(Calculos!CS42,"")</f>
        <v/>
      </c>
      <c r="Y42" s="421" t="str">
        <f>IFERROR(Calculos!CW42,"")</f>
        <v/>
      </c>
      <c r="Z42" s="421" t="str">
        <f>IFERROR(Calculos!CX42,"")</f>
        <v/>
      </c>
      <c r="AA42" s="421" t="str">
        <f>IFERROR(Calculos!CV42,"")</f>
        <v/>
      </c>
      <c r="AB42">
        <f>Encuestas!GR42</f>
        <v>0</v>
      </c>
      <c r="AC42">
        <f>Encuestas!GS42</f>
        <v>0</v>
      </c>
      <c r="AD42" s="431" t="str">
        <f>IF(SUM(Encuestas!$GT42:'Encuestas'!$GV42)&gt;0,Encuestas!GT42,"")</f>
        <v/>
      </c>
      <c r="AE42" s="431" t="str">
        <f>IF(SUM(Encuestas!$GT42:'Encuestas'!$GV42)&gt;0,Encuestas!GU42,"")</f>
        <v/>
      </c>
      <c r="AF42" s="431" t="str">
        <f>IF(SUM(Encuestas!$GT42:'Encuestas'!$GV42)&gt;0,Encuestas!GV42,"")</f>
        <v/>
      </c>
      <c r="AG42" s="417" t="str">
        <f t="shared" si="1"/>
        <v/>
      </c>
      <c r="AH42" t="str">
        <f>IF(Encuestas!GW42&gt;0,Encuestas!GW42,"")</f>
        <v/>
      </c>
      <c r="AI42" t="str">
        <f>IF(Encuestas!GX42&gt;0,Encuestas!GX42,"")</f>
        <v/>
      </c>
      <c r="AJ42" t="str">
        <f>IF(Encuestas!GY42&gt;0,Encuestas!GY42,"")</f>
        <v/>
      </c>
      <c r="AK42" t="str">
        <f>IF(Encuestas!GZ42&gt;0,Encuestas!GZ42,"")</f>
        <v/>
      </c>
      <c r="AL42" t="str">
        <f>IF(Encuestas!HA42&gt;0,Encuestas!HA42,"")</f>
        <v/>
      </c>
      <c r="AM42" t="str">
        <f>IF(Encuestas!HB42&gt;0,Encuestas!HB42,"")</f>
        <v/>
      </c>
      <c r="AN42" t="str">
        <f>IF(Encuestas!HC42&gt;0,Encuestas!HC42,"")</f>
        <v/>
      </c>
      <c r="AO42">
        <f>Encuestas!HD42</f>
        <v>0</v>
      </c>
      <c r="AP42">
        <f>Encuestas!HE42</f>
        <v>0</v>
      </c>
      <c r="AQ42">
        <f>Encuestas!HF42</f>
        <v>0</v>
      </c>
      <c r="AR42">
        <f>Encuestas!HG42</f>
        <v>0</v>
      </c>
      <c r="AS42" s="431" t="str">
        <f>IF(Encuestas!HH42&gt;0,Encuestas!HH42,"")</f>
        <v/>
      </c>
      <c r="AT42" s="431" t="str">
        <f>IF(Encuestas!HI42&gt;0,Encuestas!HI42,"")</f>
        <v/>
      </c>
      <c r="AU42" s="431" t="str">
        <f>IF(Encuestas!HJ42&gt;0,Encuestas!HJ42,"")</f>
        <v/>
      </c>
      <c r="AV42" s="431" t="str">
        <f>IF(Encuestas!HK42&gt;0,Encuestas!HK42,"")</f>
        <v/>
      </c>
      <c r="AW42" s="431" t="str">
        <f>IF(Encuestas!HL42&gt;0,Encuestas!HL42,"")</f>
        <v/>
      </c>
      <c r="AX42" s="431" t="str">
        <f>IF(Encuestas!HM42&gt;0,Encuestas!HM42,"")</f>
        <v/>
      </c>
      <c r="AY42" s="431" t="str">
        <f>IF(Encuestas!HN42&gt;0,Encuestas!HN42,"")</f>
        <v/>
      </c>
      <c r="AZ42" s="431" t="str">
        <f>IF(Encuestas!HO42&gt;0,Encuestas!HO42,"")</f>
        <v/>
      </c>
      <c r="BA42" s="417">
        <f t="shared" si="2"/>
        <v>0</v>
      </c>
      <c r="BB42">
        <f>Calculos!DC42</f>
        <v>0</v>
      </c>
      <c r="BC42">
        <f>Calculos!DD42</f>
        <v>0</v>
      </c>
      <c r="BD42" s="431" t="str">
        <f>IF(SUM(Encuestas!$HT42:$IA42)=100,Encuestas!HT42,"")</f>
        <v/>
      </c>
      <c r="BE42" s="431" t="str">
        <f>IF(SUM(Encuestas!$HT42:$IA42)=100,Encuestas!HU42,"")</f>
        <v/>
      </c>
      <c r="BF42" s="431" t="str">
        <f>IF(SUM(Encuestas!$HT42:$IA42)=100,Encuestas!HV42,"")</f>
        <v/>
      </c>
      <c r="BG42" s="431" t="str">
        <f>IF(SUM(Encuestas!$HT42:$IA42)=100,Encuestas!HW42,"")</f>
        <v/>
      </c>
      <c r="BH42" s="431" t="str">
        <f>IF(SUM(Encuestas!$HT42:$IA42)=100,Encuestas!HX42,"")</f>
        <v/>
      </c>
      <c r="BI42" s="431" t="str">
        <f>IF(SUM(Encuestas!$HT42:$IA42)=100,Encuestas!HY42,"")</f>
        <v/>
      </c>
      <c r="BJ42" s="431" t="str">
        <f>IF(SUM(Encuestas!$HT42:$IA42)=100,Encuestas!HZ42,"")</f>
        <v/>
      </c>
      <c r="BK42" s="431" t="str">
        <f>IF(SUM(Encuestas!$HT42:$IA42)=100,Encuestas!IA42,"")</f>
        <v/>
      </c>
      <c r="BL42" s="431" t="str">
        <f>IF(SUM(Encuestas!$IB42:$II42)=100,Encuestas!IB42,"")</f>
        <v/>
      </c>
      <c r="BM42" s="431" t="str">
        <f>IF(SUM(Encuestas!$IB42:$II42)=100,Encuestas!IC42,"")</f>
        <v/>
      </c>
      <c r="BN42" s="431" t="str">
        <f>IF(SUM(Encuestas!$IB42:$II42)=100,Encuestas!ID42,"")</f>
        <v/>
      </c>
      <c r="BO42" s="431" t="str">
        <f>IF(SUM(Encuestas!$IB42:$II42)=100,Encuestas!IE42,"")</f>
        <v/>
      </c>
      <c r="BP42" s="431" t="str">
        <f>IF(SUM(Encuestas!$IB42:$II42)=100,Encuestas!IF42,"")</f>
        <v/>
      </c>
      <c r="BQ42" s="431" t="str">
        <f>IF(SUM(Encuestas!$IB42:$II42)=100,Encuestas!IG42,"")</f>
        <v/>
      </c>
      <c r="BR42" s="431" t="str">
        <f>IF(SUM(Encuestas!$IB42:$II42)=100,Encuestas!IH42,"")</f>
        <v/>
      </c>
      <c r="BS42">
        <f>Encuestas!IJ42</f>
        <v>100</v>
      </c>
    </row>
    <row r="43" spans="1:71" x14ac:dyDescent="0.25">
      <c r="A43" s="150">
        <f>Encuestas!A43</f>
        <v>111011382</v>
      </c>
      <c r="B43" s="392">
        <f>'Fact Expans'!C43</f>
        <v>6.549295774647887</v>
      </c>
      <c r="C43" s="392">
        <f t="shared" si="0"/>
        <v>0</v>
      </c>
      <c r="D43" s="416" t="str">
        <f>Encuestas!FF43</f>
        <v>no</v>
      </c>
      <c r="E43" s="6">
        <f>Calculos!BZ43</f>
        <v>0</v>
      </c>
      <c r="F43">
        <f>Calculos!CA43</f>
        <v>0</v>
      </c>
      <c r="G43">
        <f>Calculos!CB43</f>
        <v>0</v>
      </c>
      <c r="H43">
        <f>Calculos!CC43</f>
        <v>0</v>
      </c>
      <c r="I43">
        <f>Calculos!CD43</f>
        <v>0</v>
      </c>
      <c r="J43">
        <f>Calculos!CH43</f>
        <v>0</v>
      </c>
      <c r="K43" t="str">
        <f>IFERROR(Calculos!CI43,"")</f>
        <v/>
      </c>
      <c r="L43" t="str">
        <f>IFERROR(Calculos!CJ43,"")</f>
        <v/>
      </c>
      <c r="M43" t="str">
        <f>IFERROR(Calculos!CK43,"")</f>
        <v/>
      </c>
      <c r="N43" s="431" t="str">
        <f>IF(SUM(Encuestas!$GB43:$GF43)=100,Encuestas!GB43,"")</f>
        <v/>
      </c>
      <c r="O43" s="431" t="str">
        <f>IF(SUM(Encuestas!$GB43:$GF43)=100,Encuestas!GC43,"")</f>
        <v/>
      </c>
      <c r="P43" s="431" t="str">
        <f>IF(SUM(Encuestas!$GB43:$GF43)=100,Encuestas!GD43,"")</f>
        <v/>
      </c>
      <c r="Q43" s="431" t="str">
        <f>IF(SUM(Encuestas!$GB43:$GF43)=100,Encuestas!GE43,"")</f>
        <v/>
      </c>
      <c r="R43" s="431" t="str">
        <f>IF(SUM(Encuestas!$GB43:$GF43)=100,Encuestas!GF43,"")</f>
        <v/>
      </c>
      <c r="S43">
        <f>Encuestas!GI43</f>
        <v>0</v>
      </c>
      <c r="T43">
        <f>Calculos!CN43</f>
        <v>12</v>
      </c>
      <c r="U43" s="417">
        <f>Calculos!CO43</f>
        <v>0</v>
      </c>
      <c r="V43" s="421" t="str">
        <f>IFERROR(Calculos!CT43,"")</f>
        <v>OK</v>
      </c>
      <c r="W43" s="421" t="str">
        <f>IFERROR(Calculos!CU43,"")</f>
        <v/>
      </c>
      <c r="X43" s="421">
        <f>IFERROR(Calculos!CS43,"")</f>
        <v>100</v>
      </c>
      <c r="Y43" s="421" t="str">
        <f>IFERROR(Calculos!CW43,"")</f>
        <v/>
      </c>
      <c r="Z43" s="421">
        <f>IFERROR(Calculos!CX43,"")</f>
        <v>100</v>
      </c>
      <c r="AA43" s="421" t="str">
        <f>IFERROR(Calculos!CV43,"")</f>
        <v/>
      </c>
      <c r="AB43">
        <f>Encuestas!GR43</f>
        <v>0</v>
      </c>
      <c r="AC43">
        <f>Encuestas!GS43</f>
        <v>0</v>
      </c>
      <c r="AD43" s="431" t="str">
        <f>IF(SUM(Encuestas!$GT43:'Encuestas'!$GV43)&gt;0,Encuestas!GT43,"")</f>
        <v/>
      </c>
      <c r="AE43" s="431" t="str">
        <f>IF(SUM(Encuestas!$GT43:'Encuestas'!$GV43)&gt;0,Encuestas!GU43,"")</f>
        <v/>
      </c>
      <c r="AF43" s="431" t="str">
        <f>IF(SUM(Encuestas!$GT43:'Encuestas'!$GV43)&gt;0,Encuestas!GV43,"")</f>
        <v/>
      </c>
      <c r="AG43" s="417" t="str">
        <f t="shared" si="1"/>
        <v/>
      </c>
      <c r="AH43" t="str">
        <f>IF(Encuestas!GW43&gt;0,Encuestas!GW43,"")</f>
        <v/>
      </c>
      <c r="AI43" t="str">
        <f>IF(Encuestas!GX43&gt;0,Encuestas!GX43,"")</f>
        <v/>
      </c>
      <c r="AJ43" t="str">
        <f>IF(Encuestas!GY43&gt;0,Encuestas!GY43,"")</f>
        <v/>
      </c>
      <c r="AK43" t="str">
        <f>IF(Encuestas!GZ43&gt;0,Encuestas!GZ43,"")</f>
        <v/>
      </c>
      <c r="AL43" t="str">
        <f>IF(Encuestas!HA43&gt;0,Encuestas!HA43,"")</f>
        <v/>
      </c>
      <c r="AM43" t="str">
        <f>IF(Encuestas!HB43&gt;0,Encuestas!HB43,"")</f>
        <v/>
      </c>
      <c r="AN43" t="str">
        <f>IF(Encuestas!HC43&gt;0,Encuestas!HC43,"")</f>
        <v/>
      </c>
      <c r="AO43">
        <f>Encuestas!HD43</f>
        <v>0</v>
      </c>
      <c r="AP43">
        <f>Encuestas!HE43</f>
        <v>0</v>
      </c>
      <c r="AQ43">
        <f>Encuestas!HF43</f>
        <v>0</v>
      </c>
      <c r="AR43">
        <f>Encuestas!HG43</f>
        <v>0</v>
      </c>
      <c r="AS43" s="431" t="str">
        <f>IF(Encuestas!HH43&gt;0,Encuestas!HH43,"")</f>
        <v/>
      </c>
      <c r="AT43" s="431" t="str">
        <f>IF(Encuestas!HI43&gt;0,Encuestas!HI43,"")</f>
        <v/>
      </c>
      <c r="AU43" s="431" t="str">
        <f>IF(Encuestas!HJ43&gt;0,Encuestas!HJ43,"")</f>
        <v/>
      </c>
      <c r="AV43" s="431" t="str">
        <f>IF(Encuestas!HK43&gt;0,Encuestas!HK43,"")</f>
        <v/>
      </c>
      <c r="AW43" s="431" t="str">
        <f>IF(Encuestas!HL43&gt;0,Encuestas!HL43,"")</f>
        <v/>
      </c>
      <c r="AX43" s="431" t="str">
        <f>IF(Encuestas!HM43&gt;0,Encuestas!HM43,"")</f>
        <v/>
      </c>
      <c r="AY43" s="431" t="str">
        <f>IF(Encuestas!HN43&gt;0,Encuestas!HN43,"")</f>
        <v/>
      </c>
      <c r="AZ43" s="431" t="str">
        <f>IF(Encuestas!HO43&gt;0,Encuestas!HO43,"")</f>
        <v/>
      </c>
      <c r="BA43" s="417">
        <f t="shared" si="2"/>
        <v>0</v>
      </c>
      <c r="BB43">
        <f>Calculos!DC43</f>
        <v>0</v>
      </c>
      <c r="BC43">
        <f>Calculos!DD43</f>
        <v>0</v>
      </c>
      <c r="BD43" s="431" t="str">
        <f>IF(SUM(Encuestas!$HT43:$IA43)=100,Encuestas!HT43,"")</f>
        <v/>
      </c>
      <c r="BE43" s="431" t="str">
        <f>IF(SUM(Encuestas!$HT43:$IA43)=100,Encuestas!HU43,"")</f>
        <v/>
      </c>
      <c r="BF43" s="431" t="str">
        <f>IF(SUM(Encuestas!$HT43:$IA43)=100,Encuestas!HV43,"")</f>
        <v/>
      </c>
      <c r="BG43" s="431" t="str">
        <f>IF(SUM(Encuestas!$HT43:$IA43)=100,Encuestas!HW43,"")</f>
        <v/>
      </c>
      <c r="BH43" s="431" t="str">
        <f>IF(SUM(Encuestas!$HT43:$IA43)=100,Encuestas!HX43,"")</f>
        <v/>
      </c>
      <c r="BI43" s="431" t="str">
        <f>IF(SUM(Encuestas!$HT43:$IA43)=100,Encuestas!HY43,"")</f>
        <v/>
      </c>
      <c r="BJ43" s="431" t="str">
        <f>IF(SUM(Encuestas!$HT43:$IA43)=100,Encuestas!HZ43,"")</f>
        <v/>
      </c>
      <c r="BK43" s="431" t="str">
        <f>IF(SUM(Encuestas!$HT43:$IA43)=100,Encuestas!IA43,"")</f>
        <v/>
      </c>
      <c r="BL43" s="431" t="str">
        <f>IF(SUM(Encuestas!$IB43:$II43)=100,Encuestas!IB43,"")</f>
        <v/>
      </c>
      <c r="BM43" s="431" t="str">
        <f>IF(SUM(Encuestas!$IB43:$II43)=100,Encuestas!IC43,"")</f>
        <v/>
      </c>
      <c r="BN43" s="431" t="str">
        <f>IF(SUM(Encuestas!$IB43:$II43)=100,Encuestas!ID43,"")</f>
        <v/>
      </c>
      <c r="BO43" s="431" t="str">
        <f>IF(SUM(Encuestas!$IB43:$II43)=100,Encuestas!IE43,"")</f>
        <v/>
      </c>
      <c r="BP43" s="431" t="str">
        <f>IF(SUM(Encuestas!$IB43:$II43)=100,Encuestas!IF43,"")</f>
        <v/>
      </c>
      <c r="BQ43" s="431" t="str">
        <f>IF(SUM(Encuestas!$IB43:$II43)=100,Encuestas!IG43,"")</f>
        <v/>
      </c>
      <c r="BR43" s="431" t="str">
        <f>IF(SUM(Encuestas!$IB43:$II43)=100,Encuestas!IH43,"")</f>
        <v/>
      </c>
      <c r="BS43">
        <f>Encuestas!IJ43</f>
        <v>0</v>
      </c>
    </row>
    <row r="44" spans="1:71" x14ac:dyDescent="0.25">
      <c r="A44" s="150">
        <f>Encuestas!A44</f>
        <v>112012010</v>
      </c>
      <c r="B44" s="392">
        <f>'Fact Expans'!C44</f>
        <v>7.25</v>
      </c>
      <c r="C44" s="392">
        <f t="shared" si="0"/>
        <v>7.25</v>
      </c>
      <c r="D44" s="416" t="str">
        <f>Encuestas!FF44</f>
        <v>si</v>
      </c>
      <c r="E44" s="6">
        <f>Calculos!BZ44</f>
        <v>40</v>
      </c>
      <c r="F44">
        <f>Calculos!CA44</f>
        <v>0</v>
      </c>
      <c r="G44">
        <f>Calculos!CB44</f>
        <v>0</v>
      </c>
      <c r="H44">
        <f>Calculos!CC44</f>
        <v>0</v>
      </c>
      <c r="I44">
        <f>Calculos!CD44</f>
        <v>1</v>
      </c>
      <c r="J44">
        <f>Calculos!CH44</f>
        <v>41</v>
      </c>
      <c r="K44">
        <f>IFERROR(Calculos!CI44,"")</f>
        <v>100</v>
      </c>
      <c r="L44">
        <f>IFERROR(Calculos!CJ44,"")</f>
        <v>0</v>
      </c>
      <c r="M44">
        <f>IFERROR(Calculos!CK44,"")</f>
        <v>0</v>
      </c>
      <c r="N44" s="431">
        <f>IF(SUM(Encuestas!$GB44:$GF44)=100,Encuestas!GB44,"")</f>
        <v>0</v>
      </c>
      <c r="O44" s="431">
        <f>IF(SUM(Encuestas!$GB44:$GF44)=100,Encuestas!GC44,"")</f>
        <v>0</v>
      </c>
      <c r="P44" s="431">
        <f>IF(SUM(Encuestas!$GB44:$GF44)=100,Encuestas!GD44,"")</f>
        <v>0</v>
      </c>
      <c r="Q44" s="431">
        <f>IF(SUM(Encuestas!$GB44:$GF44)=100,Encuestas!GE44,"")</f>
        <v>100</v>
      </c>
      <c r="R44" s="431">
        <f>IF(SUM(Encuestas!$GB44:$GF44)=100,Encuestas!GF44,"")</f>
        <v>0</v>
      </c>
      <c r="S44">
        <f>Encuestas!GI44</f>
        <v>5</v>
      </c>
      <c r="T44">
        <f>Calculos!CN44</f>
        <v>3</v>
      </c>
      <c r="U44" s="417">
        <f>Calculos!CO44</f>
        <v>40</v>
      </c>
      <c r="V44" s="421">
        <f>IFERROR(Calculos!CT44,"")</f>
        <v>75</v>
      </c>
      <c r="W44" s="421" t="str">
        <f>IFERROR(Calculos!CU44,"")</f>
        <v/>
      </c>
      <c r="X44" s="421">
        <f>IFERROR(Calculos!CS44,"")</f>
        <v>75</v>
      </c>
      <c r="Y44" s="421">
        <f>IFERROR(Calculos!CW44,"")</f>
        <v>25</v>
      </c>
      <c r="Z44" s="421">
        <f>IFERROR(Calculos!CX44,"")</f>
        <v>100</v>
      </c>
      <c r="AA44" s="421">
        <f>IFERROR(Calculos!CV44,"")</f>
        <v>0</v>
      </c>
      <c r="AB44">
        <f>Encuestas!GR44</f>
        <v>9</v>
      </c>
      <c r="AC44">
        <f>Encuestas!GS44</f>
        <v>0</v>
      </c>
      <c r="AD44" s="431" t="str">
        <f>IF(SUM(Encuestas!$GT44:'Encuestas'!$GV44)&gt;0,Encuestas!GT44,"")</f>
        <v/>
      </c>
      <c r="AE44" s="431" t="str">
        <f>IF(SUM(Encuestas!$GT44:'Encuestas'!$GV44)&gt;0,Encuestas!GU44,"")</f>
        <v/>
      </c>
      <c r="AF44" s="431" t="str">
        <f>IF(SUM(Encuestas!$GT44:'Encuestas'!$GV44)&gt;0,Encuestas!GV44,"")</f>
        <v/>
      </c>
      <c r="AG44" s="417" t="str">
        <f t="shared" si="1"/>
        <v/>
      </c>
      <c r="AH44" t="str">
        <f>IF(Encuestas!GW44&gt;0,Encuestas!GW44,"")</f>
        <v/>
      </c>
      <c r="AI44" t="str">
        <f>IF(Encuestas!GX44&gt;0,Encuestas!GX44,"")</f>
        <v/>
      </c>
      <c r="AJ44" t="str">
        <f>IF(Encuestas!GY44&gt;0,Encuestas!GY44,"")</f>
        <v/>
      </c>
      <c r="AK44" t="str">
        <f>IF(Encuestas!GZ44&gt;0,Encuestas!GZ44,"")</f>
        <v/>
      </c>
      <c r="AL44" t="str">
        <f>IF(Encuestas!HA44&gt;0,Encuestas!HA44,"")</f>
        <v/>
      </c>
      <c r="AM44" t="str">
        <f>IF(Encuestas!HB44&gt;0,Encuestas!HB44,"")</f>
        <v/>
      </c>
      <c r="AN44" t="str">
        <f>IF(Encuestas!HC44&gt;0,Encuestas!HC44,"")</f>
        <v/>
      </c>
      <c r="AO44" t="str">
        <f>Encuestas!HD44</f>
        <v>No se venden corderos</v>
      </c>
      <c r="AP44">
        <f>Encuestas!HE44</f>
        <v>0</v>
      </c>
      <c r="AQ44">
        <f>Encuestas!HF44</f>
        <v>0</v>
      </c>
      <c r="AR44">
        <f>Encuestas!HG44</f>
        <v>0</v>
      </c>
      <c r="AS44" s="431" t="str">
        <f>IF(Encuestas!HH44&gt;0,Encuestas!HH44,"")</f>
        <v/>
      </c>
      <c r="AT44" s="431" t="str">
        <f>IF(Encuestas!HI44&gt;0,Encuestas!HI44,"")</f>
        <v/>
      </c>
      <c r="AU44" s="431" t="str">
        <f>IF(Encuestas!HJ44&gt;0,Encuestas!HJ44,"")</f>
        <v/>
      </c>
      <c r="AV44" s="431" t="str">
        <f>IF(Encuestas!HK44&gt;0,Encuestas!HK44,"")</f>
        <v/>
      </c>
      <c r="AW44" s="431">
        <f>IF(Encuestas!HL44&gt;0,Encuestas!HL44,"")</f>
        <v>11</v>
      </c>
      <c r="AX44" s="431" t="str">
        <f>IF(Encuestas!HM44&gt;0,Encuestas!HM44,"")</f>
        <v/>
      </c>
      <c r="AY44" s="431" t="str">
        <f>IF(Encuestas!HN44&gt;0,Encuestas!HN44,"")</f>
        <v/>
      </c>
      <c r="AZ44" s="431">
        <f>IF(Encuestas!HO44&gt;0,Encuestas!HO44,"")</f>
        <v>4</v>
      </c>
      <c r="BA44" s="417">
        <f t="shared" si="2"/>
        <v>15</v>
      </c>
      <c r="BB44">
        <f>Calculos!DC44</f>
        <v>0</v>
      </c>
      <c r="BC44">
        <f>Calculos!DD44</f>
        <v>0</v>
      </c>
      <c r="BD44" s="431" t="str">
        <f>IF(SUM(Encuestas!$HT44:$IA44)=100,Encuestas!HT44,"")</f>
        <v/>
      </c>
      <c r="BE44" s="431" t="str">
        <f>IF(SUM(Encuestas!$HT44:$IA44)=100,Encuestas!HU44,"")</f>
        <v/>
      </c>
      <c r="BF44" s="431" t="str">
        <f>IF(SUM(Encuestas!$HT44:$IA44)=100,Encuestas!HV44,"")</f>
        <v/>
      </c>
      <c r="BG44" s="431" t="str">
        <f>IF(SUM(Encuestas!$HT44:$IA44)=100,Encuestas!HW44,"")</f>
        <v/>
      </c>
      <c r="BH44" s="431" t="str">
        <f>IF(SUM(Encuestas!$HT44:$IA44)=100,Encuestas!HX44,"")</f>
        <v/>
      </c>
      <c r="BI44" s="431" t="str">
        <f>IF(SUM(Encuestas!$HT44:$IA44)=100,Encuestas!HY44,"")</f>
        <v/>
      </c>
      <c r="BJ44" s="431" t="str">
        <f>IF(SUM(Encuestas!$HT44:$IA44)=100,Encuestas!HZ44,"")</f>
        <v/>
      </c>
      <c r="BK44" s="431" t="str">
        <f>IF(SUM(Encuestas!$HT44:$IA44)=100,Encuestas!IA44,"")</f>
        <v/>
      </c>
      <c r="BL44" s="431" t="str">
        <f>IF(SUM(Encuestas!$IB44:$II44)=100,Encuestas!IB44,"")</f>
        <v/>
      </c>
      <c r="BM44" s="431" t="str">
        <f>IF(SUM(Encuestas!$IB44:$II44)=100,Encuestas!IC44,"")</f>
        <v/>
      </c>
      <c r="BN44" s="431" t="str">
        <f>IF(SUM(Encuestas!$IB44:$II44)=100,Encuestas!ID44,"")</f>
        <v/>
      </c>
      <c r="BO44" s="431" t="str">
        <f>IF(SUM(Encuestas!$IB44:$II44)=100,Encuestas!IE44,"")</f>
        <v/>
      </c>
      <c r="BP44" s="431" t="str">
        <f>IF(SUM(Encuestas!$IB44:$II44)=100,Encuestas!IF44,"")</f>
        <v/>
      </c>
      <c r="BQ44" s="431" t="str">
        <f>IF(SUM(Encuestas!$IB44:$II44)=100,Encuestas!IG44,"")</f>
        <v/>
      </c>
      <c r="BR44" s="431" t="str">
        <f>IF(SUM(Encuestas!$IB44:$II44)=100,Encuestas!IH44,"")</f>
        <v/>
      </c>
      <c r="BS44">
        <f>Encuestas!IJ44</f>
        <v>0</v>
      </c>
    </row>
    <row r="45" spans="1:71" x14ac:dyDescent="0.25">
      <c r="A45" s="150">
        <f>Encuestas!A45</f>
        <v>112010571</v>
      </c>
      <c r="B45" s="392">
        <f>'Fact Expans'!C45</f>
        <v>7.26</v>
      </c>
      <c r="C45" s="392">
        <f t="shared" si="0"/>
        <v>0</v>
      </c>
      <c r="D45" s="416">
        <f>Encuestas!FF45</f>
        <v>0</v>
      </c>
      <c r="E45" s="6">
        <f>Calculos!BZ45</f>
        <v>0</v>
      </c>
      <c r="F45">
        <f>Calculos!CA45</f>
        <v>0</v>
      </c>
      <c r="G45">
        <f>Calculos!CB45</f>
        <v>0</v>
      </c>
      <c r="H45">
        <f>Calculos!CC45</f>
        <v>0</v>
      </c>
      <c r="I45">
        <f>Calculos!CD45</f>
        <v>0</v>
      </c>
      <c r="J45">
        <f>Calculos!CH45</f>
        <v>0</v>
      </c>
      <c r="K45" t="str">
        <f>IFERROR(Calculos!CI45,"")</f>
        <v/>
      </c>
      <c r="L45">
        <f>IFERROR(Calculos!CJ45,"")</f>
        <v>0</v>
      </c>
      <c r="M45">
        <f>IFERROR(Calculos!CK45,"")</f>
        <v>0</v>
      </c>
      <c r="N45" s="431" t="str">
        <f>IF(SUM(Encuestas!$GB45:$GF45)=100,Encuestas!GB45,"")</f>
        <v/>
      </c>
      <c r="O45" s="431" t="str">
        <f>IF(SUM(Encuestas!$GB45:$GF45)=100,Encuestas!GC45,"")</f>
        <v/>
      </c>
      <c r="P45" s="431" t="str">
        <f>IF(SUM(Encuestas!$GB45:$GF45)=100,Encuestas!GD45,"")</f>
        <v/>
      </c>
      <c r="Q45" s="431" t="str">
        <f>IF(SUM(Encuestas!$GB45:$GF45)=100,Encuestas!GE45,"")</f>
        <v/>
      </c>
      <c r="R45" s="431" t="str">
        <f>IF(SUM(Encuestas!$GB45:$GF45)=100,Encuestas!GF45,"")</f>
        <v/>
      </c>
      <c r="S45">
        <f>Encuestas!GI45</f>
        <v>0</v>
      </c>
      <c r="T45">
        <f>Calculos!CN45</f>
        <v>12</v>
      </c>
      <c r="U45" s="417">
        <f>Calculos!CO45</f>
        <v>0</v>
      </c>
      <c r="V45" s="421" t="str">
        <f>IFERROR(Calculos!CT45,"")</f>
        <v/>
      </c>
      <c r="W45" s="421" t="str">
        <f>IFERROR(Calculos!CU45,"")</f>
        <v/>
      </c>
      <c r="X45" s="421" t="str">
        <f>IFERROR(Calculos!CS45,"")</f>
        <v/>
      </c>
      <c r="Y45" s="421" t="str">
        <f>IFERROR(Calculos!CW45,"")</f>
        <v/>
      </c>
      <c r="Z45" s="421" t="str">
        <f>IFERROR(Calculos!CX45,"")</f>
        <v/>
      </c>
      <c r="AA45" s="421" t="str">
        <f>IFERROR(Calculos!CV45,"")</f>
        <v/>
      </c>
      <c r="AB45">
        <f>Encuestas!GR45</f>
        <v>0</v>
      </c>
      <c r="AC45">
        <f>Encuestas!GS45</f>
        <v>0</v>
      </c>
      <c r="AD45" s="431" t="str">
        <f>IF(SUM(Encuestas!$GT45:'Encuestas'!$GV45)&gt;0,Encuestas!GT45,"")</f>
        <v/>
      </c>
      <c r="AE45" s="431" t="str">
        <f>IF(SUM(Encuestas!$GT45:'Encuestas'!$GV45)&gt;0,Encuestas!GU45,"")</f>
        <v/>
      </c>
      <c r="AF45" s="431" t="str">
        <f>IF(SUM(Encuestas!$GT45:'Encuestas'!$GV45)&gt;0,Encuestas!GV45,"")</f>
        <v/>
      </c>
      <c r="AG45" s="417" t="str">
        <f t="shared" si="1"/>
        <v/>
      </c>
      <c r="AH45" t="str">
        <f>IF(Encuestas!GW45&gt;0,Encuestas!GW45,"")</f>
        <v/>
      </c>
      <c r="AI45" t="str">
        <f>IF(Encuestas!GX45&gt;0,Encuestas!GX45,"")</f>
        <v/>
      </c>
      <c r="AJ45" t="str">
        <f>IF(Encuestas!GY45&gt;0,Encuestas!GY45,"")</f>
        <v/>
      </c>
      <c r="AK45" t="str">
        <f>IF(Encuestas!GZ45&gt;0,Encuestas!GZ45,"")</f>
        <v/>
      </c>
      <c r="AL45" t="str">
        <f>IF(Encuestas!HA45&gt;0,Encuestas!HA45,"")</f>
        <v/>
      </c>
      <c r="AM45" t="str">
        <f>IF(Encuestas!HB45&gt;0,Encuestas!HB45,"")</f>
        <v/>
      </c>
      <c r="AN45" t="str">
        <f>IF(Encuestas!HC45&gt;0,Encuestas!HC45,"")</f>
        <v/>
      </c>
      <c r="AO45">
        <f>Encuestas!HD45</f>
        <v>0</v>
      </c>
      <c r="AP45">
        <f>Encuestas!HE45</f>
        <v>0</v>
      </c>
      <c r="AQ45">
        <f>Encuestas!HF45</f>
        <v>0</v>
      </c>
      <c r="AR45">
        <f>Encuestas!HG45</f>
        <v>0</v>
      </c>
      <c r="AS45" s="431" t="str">
        <f>IF(Encuestas!HH45&gt;0,Encuestas!HH45,"")</f>
        <v/>
      </c>
      <c r="AT45" s="431" t="str">
        <f>IF(Encuestas!HI45&gt;0,Encuestas!HI45,"")</f>
        <v/>
      </c>
      <c r="AU45" s="431" t="str">
        <f>IF(Encuestas!HJ45&gt;0,Encuestas!HJ45,"")</f>
        <v/>
      </c>
      <c r="AV45" s="431" t="str">
        <f>IF(Encuestas!HK45&gt;0,Encuestas!HK45,"")</f>
        <v/>
      </c>
      <c r="AW45" s="431" t="str">
        <f>IF(Encuestas!HL45&gt;0,Encuestas!HL45,"")</f>
        <v/>
      </c>
      <c r="AX45" s="431" t="str">
        <f>IF(Encuestas!HM45&gt;0,Encuestas!HM45,"")</f>
        <v/>
      </c>
      <c r="AY45" s="431" t="str">
        <f>IF(Encuestas!HN45&gt;0,Encuestas!HN45,"")</f>
        <v/>
      </c>
      <c r="AZ45" s="431" t="str">
        <f>IF(Encuestas!HO45&gt;0,Encuestas!HO45,"")</f>
        <v/>
      </c>
      <c r="BA45" s="417">
        <f t="shared" si="2"/>
        <v>0</v>
      </c>
      <c r="BB45">
        <f>Calculos!DC45</f>
        <v>0</v>
      </c>
      <c r="BC45">
        <f>Calculos!DD45</f>
        <v>0</v>
      </c>
      <c r="BD45" s="431" t="str">
        <f>IF(SUM(Encuestas!$HT45:$IA45)=100,Encuestas!HT45,"")</f>
        <v/>
      </c>
      <c r="BE45" s="431" t="str">
        <f>IF(SUM(Encuestas!$HT45:$IA45)=100,Encuestas!HU45,"")</f>
        <v/>
      </c>
      <c r="BF45" s="431" t="str">
        <f>IF(SUM(Encuestas!$HT45:$IA45)=100,Encuestas!HV45,"")</f>
        <v/>
      </c>
      <c r="BG45" s="431" t="str">
        <f>IF(SUM(Encuestas!$HT45:$IA45)=100,Encuestas!HW45,"")</f>
        <v/>
      </c>
      <c r="BH45" s="431" t="str">
        <f>IF(SUM(Encuestas!$HT45:$IA45)=100,Encuestas!HX45,"")</f>
        <v/>
      </c>
      <c r="BI45" s="431" t="str">
        <f>IF(SUM(Encuestas!$HT45:$IA45)=100,Encuestas!HY45,"")</f>
        <v/>
      </c>
      <c r="BJ45" s="431" t="str">
        <f>IF(SUM(Encuestas!$HT45:$IA45)=100,Encuestas!HZ45,"")</f>
        <v/>
      </c>
      <c r="BK45" s="431" t="str">
        <f>IF(SUM(Encuestas!$HT45:$IA45)=100,Encuestas!IA45,"")</f>
        <v/>
      </c>
      <c r="BL45" s="431" t="str">
        <f>IF(SUM(Encuestas!$IB45:$II45)=100,Encuestas!IB45,"")</f>
        <v/>
      </c>
      <c r="BM45" s="431" t="str">
        <f>IF(SUM(Encuestas!$IB45:$II45)=100,Encuestas!IC45,"")</f>
        <v/>
      </c>
      <c r="BN45" s="431" t="str">
        <f>IF(SUM(Encuestas!$IB45:$II45)=100,Encuestas!ID45,"")</f>
        <v/>
      </c>
      <c r="BO45" s="431" t="str">
        <f>IF(SUM(Encuestas!$IB45:$II45)=100,Encuestas!IE45,"")</f>
        <v/>
      </c>
      <c r="BP45" s="431" t="str">
        <f>IF(SUM(Encuestas!$IB45:$II45)=100,Encuestas!IF45,"")</f>
        <v/>
      </c>
      <c r="BQ45" s="431" t="str">
        <f>IF(SUM(Encuestas!$IB45:$II45)=100,Encuestas!IG45,"")</f>
        <v/>
      </c>
      <c r="BR45" s="431" t="str">
        <f>IF(SUM(Encuestas!$IB45:$II45)=100,Encuestas!IH45,"")</f>
        <v/>
      </c>
      <c r="BS45">
        <f>Encuestas!IJ45</f>
        <v>0</v>
      </c>
    </row>
    <row r="46" spans="1:71" x14ac:dyDescent="0.25">
      <c r="A46" s="150">
        <f>Encuestas!A46</f>
        <v>112010091</v>
      </c>
      <c r="B46" s="392">
        <f>'Fact Expans'!C46</f>
        <v>7.26</v>
      </c>
      <c r="C46" s="392">
        <f t="shared" si="0"/>
        <v>0</v>
      </c>
      <c r="D46" s="416">
        <f>Encuestas!FF46</f>
        <v>0</v>
      </c>
      <c r="E46" s="6">
        <f>Calculos!BZ46</f>
        <v>0</v>
      </c>
      <c r="F46">
        <f>Calculos!CA46</f>
        <v>0</v>
      </c>
      <c r="G46">
        <f>Calculos!CB46</f>
        <v>0</v>
      </c>
      <c r="H46">
        <f>Calculos!CC46</f>
        <v>0</v>
      </c>
      <c r="I46">
        <f>Calculos!CD46</f>
        <v>0</v>
      </c>
      <c r="J46">
        <f>Calculos!CH46</f>
        <v>0</v>
      </c>
      <c r="K46" t="str">
        <f>IFERROR(Calculos!CI46,"")</f>
        <v/>
      </c>
      <c r="L46" t="str">
        <f>IFERROR(Calculos!CJ46,"")</f>
        <v/>
      </c>
      <c r="M46" t="str">
        <f>IFERROR(Calculos!CK46,"")</f>
        <v>OK</v>
      </c>
      <c r="N46" s="431" t="str">
        <f>IF(SUM(Encuestas!$GB46:$GF46)=100,Encuestas!GB46,"")</f>
        <v/>
      </c>
      <c r="O46" s="431" t="str">
        <f>IF(SUM(Encuestas!$GB46:$GF46)=100,Encuestas!GC46,"")</f>
        <v/>
      </c>
      <c r="P46" s="431" t="str">
        <f>IF(SUM(Encuestas!$GB46:$GF46)=100,Encuestas!GD46,"")</f>
        <v/>
      </c>
      <c r="Q46" s="431" t="str">
        <f>IF(SUM(Encuestas!$GB46:$GF46)=100,Encuestas!GE46,"")</f>
        <v/>
      </c>
      <c r="R46" s="431" t="str">
        <f>IF(SUM(Encuestas!$GB46:$GF46)=100,Encuestas!GF46,"")</f>
        <v/>
      </c>
      <c r="S46">
        <f>Encuestas!GI46</f>
        <v>0</v>
      </c>
      <c r="T46">
        <f>Calculos!CN46</f>
        <v>12</v>
      </c>
      <c r="U46" s="417">
        <f>Calculos!CO46</f>
        <v>0</v>
      </c>
      <c r="V46" s="421" t="str">
        <f>IFERROR(Calculos!CT46,"")</f>
        <v>OK</v>
      </c>
      <c r="W46" s="421" t="str">
        <f>IFERROR(Calculos!CU46,"")</f>
        <v/>
      </c>
      <c r="X46" s="421">
        <f>IFERROR(Calculos!CS46,"")</f>
        <v>100</v>
      </c>
      <c r="Y46" s="421" t="str">
        <f>IFERROR(Calculos!CW46,"")</f>
        <v/>
      </c>
      <c r="Z46" s="421" t="str">
        <f>IFERROR(Calculos!CX46,"")</f>
        <v/>
      </c>
      <c r="AA46" s="421" t="str">
        <f>IFERROR(Calculos!CV46,"")</f>
        <v/>
      </c>
      <c r="AB46">
        <f>Encuestas!GR46</f>
        <v>0</v>
      </c>
      <c r="AC46">
        <f>Encuestas!GS46</f>
        <v>0</v>
      </c>
      <c r="AD46" s="431" t="str">
        <f>IF(SUM(Encuestas!$GT46:'Encuestas'!$GV46)&gt;0,Encuestas!GT46,"")</f>
        <v/>
      </c>
      <c r="AE46" s="431" t="str">
        <f>IF(SUM(Encuestas!$GT46:'Encuestas'!$GV46)&gt;0,Encuestas!GU46,"")</f>
        <v/>
      </c>
      <c r="AF46" s="431" t="str">
        <f>IF(SUM(Encuestas!$GT46:'Encuestas'!$GV46)&gt;0,Encuestas!GV46,"")</f>
        <v/>
      </c>
      <c r="AG46" s="417" t="str">
        <f t="shared" si="1"/>
        <v/>
      </c>
      <c r="AH46" t="str">
        <f>IF(Encuestas!GW46&gt;0,Encuestas!GW46,"")</f>
        <v/>
      </c>
      <c r="AI46" t="str">
        <f>IF(Encuestas!GX46&gt;0,Encuestas!GX46,"")</f>
        <v/>
      </c>
      <c r="AJ46" t="str">
        <f>IF(Encuestas!GY46&gt;0,Encuestas!GY46,"")</f>
        <v/>
      </c>
      <c r="AK46" t="str">
        <f>IF(Encuestas!GZ46&gt;0,Encuestas!GZ46,"")</f>
        <v/>
      </c>
      <c r="AL46" t="str">
        <f>IF(Encuestas!HA46&gt;0,Encuestas!HA46,"")</f>
        <v/>
      </c>
      <c r="AM46" t="str">
        <f>IF(Encuestas!HB46&gt;0,Encuestas!HB46,"")</f>
        <v/>
      </c>
      <c r="AN46" t="str">
        <f>IF(Encuestas!HC46&gt;0,Encuestas!HC46,"")</f>
        <v/>
      </c>
      <c r="AO46">
        <f>Encuestas!HD46</f>
        <v>0</v>
      </c>
      <c r="AP46">
        <f>Encuestas!HE46</f>
        <v>0</v>
      </c>
      <c r="AQ46">
        <f>Encuestas!HF46</f>
        <v>0</v>
      </c>
      <c r="AR46">
        <f>Encuestas!HG46</f>
        <v>0</v>
      </c>
      <c r="AS46" s="431" t="str">
        <f>IF(Encuestas!HH46&gt;0,Encuestas!HH46,"")</f>
        <v/>
      </c>
      <c r="AT46" s="431" t="str">
        <f>IF(Encuestas!HI46&gt;0,Encuestas!HI46,"")</f>
        <v/>
      </c>
      <c r="AU46" s="431" t="str">
        <f>IF(Encuestas!HJ46&gt;0,Encuestas!HJ46,"")</f>
        <v/>
      </c>
      <c r="AV46" s="431" t="str">
        <f>IF(Encuestas!HK46&gt;0,Encuestas!HK46,"")</f>
        <v/>
      </c>
      <c r="AW46" s="431" t="str">
        <f>IF(Encuestas!HL46&gt;0,Encuestas!HL46,"")</f>
        <v/>
      </c>
      <c r="AX46" s="431" t="str">
        <f>IF(Encuestas!HM46&gt;0,Encuestas!HM46,"")</f>
        <v/>
      </c>
      <c r="AY46" s="431" t="str">
        <f>IF(Encuestas!HN46&gt;0,Encuestas!HN46,"")</f>
        <v/>
      </c>
      <c r="AZ46" s="431" t="str">
        <f>IF(Encuestas!HO46&gt;0,Encuestas!HO46,"")</f>
        <v/>
      </c>
      <c r="BA46" s="417">
        <f t="shared" si="2"/>
        <v>0</v>
      </c>
      <c r="BB46">
        <f>Calculos!DC46</f>
        <v>0</v>
      </c>
      <c r="BC46">
        <f>Calculos!DD46</f>
        <v>0</v>
      </c>
      <c r="BD46" s="431" t="str">
        <f>IF(SUM(Encuestas!$HT46:$IA46)=100,Encuestas!HT46,"")</f>
        <v/>
      </c>
      <c r="BE46" s="431" t="str">
        <f>IF(SUM(Encuestas!$HT46:$IA46)=100,Encuestas!HU46,"")</f>
        <v/>
      </c>
      <c r="BF46" s="431" t="str">
        <f>IF(SUM(Encuestas!$HT46:$IA46)=100,Encuestas!HV46,"")</f>
        <v/>
      </c>
      <c r="BG46" s="431" t="str">
        <f>IF(SUM(Encuestas!$HT46:$IA46)=100,Encuestas!HW46,"")</f>
        <v/>
      </c>
      <c r="BH46" s="431" t="str">
        <f>IF(SUM(Encuestas!$HT46:$IA46)=100,Encuestas!HX46,"")</f>
        <v/>
      </c>
      <c r="BI46" s="431" t="str">
        <f>IF(SUM(Encuestas!$HT46:$IA46)=100,Encuestas!HY46,"")</f>
        <v/>
      </c>
      <c r="BJ46" s="431" t="str">
        <f>IF(SUM(Encuestas!$HT46:$IA46)=100,Encuestas!HZ46,"")</f>
        <v/>
      </c>
      <c r="BK46" s="431" t="str">
        <f>IF(SUM(Encuestas!$HT46:$IA46)=100,Encuestas!IA46,"")</f>
        <v/>
      </c>
      <c r="BL46" s="431" t="str">
        <f>IF(SUM(Encuestas!$IB46:$II46)=100,Encuestas!IB46,"")</f>
        <v/>
      </c>
      <c r="BM46" s="431" t="str">
        <f>IF(SUM(Encuestas!$IB46:$II46)=100,Encuestas!IC46,"")</f>
        <v/>
      </c>
      <c r="BN46" s="431" t="str">
        <f>IF(SUM(Encuestas!$IB46:$II46)=100,Encuestas!ID46,"")</f>
        <v/>
      </c>
      <c r="BO46" s="431" t="str">
        <f>IF(SUM(Encuestas!$IB46:$II46)=100,Encuestas!IE46,"")</f>
        <v/>
      </c>
      <c r="BP46" s="431" t="str">
        <f>IF(SUM(Encuestas!$IB46:$II46)=100,Encuestas!IF46,"")</f>
        <v/>
      </c>
      <c r="BQ46" s="431" t="str">
        <f>IF(SUM(Encuestas!$IB46:$II46)=100,Encuestas!IG46,"")</f>
        <v/>
      </c>
      <c r="BR46" s="431" t="str">
        <f>IF(SUM(Encuestas!$IB46:$II46)=100,Encuestas!IH46,"")</f>
        <v/>
      </c>
      <c r="BS46">
        <f>Encuestas!IJ46</f>
        <v>0</v>
      </c>
    </row>
    <row r="47" spans="1:71" x14ac:dyDescent="0.25">
      <c r="A47" s="150">
        <f>Encuestas!A47</f>
        <v>112022034</v>
      </c>
      <c r="B47" s="392">
        <f>'Fact Expans'!C47</f>
        <v>6.549295774647887</v>
      </c>
      <c r="C47" s="392">
        <f t="shared" si="0"/>
        <v>0</v>
      </c>
      <c r="D47" s="416">
        <f>Encuestas!FF47</f>
        <v>0</v>
      </c>
      <c r="E47" s="6">
        <f>Calculos!BZ47</f>
        <v>0</v>
      </c>
      <c r="F47">
        <f>Calculos!CA47</f>
        <v>0</v>
      </c>
      <c r="G47">
        <f>Calculos!CB47</f>
        <v>0</v>
      </c>
      <c r="H47">
        <f>Calculos!CC47</f>
        <v>0</v>
      </c>
      <c r="I47">
        <f>Calculos!CD47</f>
        <v>0</v>
      </c>
      <c r="J47">
        <f>Calculos!CH47</f>
        <v>0</v>
      </c>
      <c r="K47" t="str">
        <f>IFERROR(Calculos!CI47,"")</f>
        <v/>
      </c>
      <c r="L47" t="str">
        <f>IFERROR(Calculos!CJ47,"")</f>
        <v/>
      </c>
      <c r="M47" t="str">
        <f>IFERROR(Calculos!CK47,"")</f>
        <v/>
      </c>
      <c r="N47" s="431" t="str">
        <f>IF(SUM(Encuestas!$GB47:$GF47)=100,Encuestas!GB47,"")</f>
        <v/>
      </c>
      <c r="O47" s="431" t="str">
        <f>IF(SUM(Encuestas!$GB47:$GF47)=100,Encuestas!GC47,"")</f>
        <v/>
      </c>
      <c r="P47" s="431" t="str">
        <f>IF(SUM(Encuestas!$GB47:$GF47)=100,Encuestas!GD47,"")</f>
        <v/>
      </c>
      <c r="Q47" s="431" t="str">
        <f>IF(SUM(Encuestas!$GB47:$GF47)=100,Encuestas!GE47,"")</f>
        <v/>
      </c>
      <c r="R47" s="431" t="str">
        <f>IF(SUM(Encuestas!$GB47:$GF47)=100,Encuestas!GF47,"")</f>
        <v/>
      </c>
      <c r="S47">
        <f>Encuestas!GI47</f>
        <v>0</v>
      </c>
      <c r="T47">
        <f>Calculos!CN47</f>
        <v>12</v>
      </c>
      <c r="U47" s="417">
        <f>Calculos!CO47</f>
        <v>0</v>
      </c>
      <c r="V47" s="421" t="str">
        <f>IFERROR(Calculos!CT47,"")</f>
        <v/>
      </c>
      <c r="W47" s="421" t="str">
        <f>IFERROR(Calculos!CU47,"")</f>
        <v/>
      </c>
      <c r="X47" s="421" t="str">
        <f>IFERROR(Calculos!CS47,"")</f>
        <v/>
      </c>
      <c r="Y47" s="421" t="str">
        <f>IFERROR(Calculos!CW47,"")</f>
        <v/>
      </c>
      <c r="Z47" s="421" t="str">
        <f>IFERROR(Calculos!CX47,"")</f>
        <v/>
      </c>
      <c r="AA47" s="421" t="str">
        <f>IFERROR(Calculos!CV47,"")</f>
        <v/>
      </c>
      <c r="AB47">
        <f>Encuestas!GR47</f>
        <v>0</v>
      </c>
      <c r="AC47">
        <f>Encuestas!GS47</f>
        <v>0</v>
      </c>
      <c r="AD47" s="431" t="str">
        <f>IF(SUM(Encuestas!$GT47:'Encuestas'!$GV47)&gt;0,Encuestas!GT47,"")</f>
        <v/>
      </c>
      <c r="AE47" s="431" t="str">
        <f>IF(SUM(Encuestas!$GT47:'Encuestas'!$GV47)&gt;0,Encuestas!GU47,"")</f>
        <v/>
      </c>
      <c r="AF47" s="431" t="str">
        <f>IF(SUM(Encuestas!$GT47:'Encuestas'!$GV47)&gt;0,Encuestas!GV47,"")</f>
        <v/>
      </c>
      <c r="AG47" s="417" t="str">
        <f t="shared" si="1"/>
        <v/>
      </c>
      <c r="AH47" t="str">
        <f>IF(Encuestas!GW47&gt;0,Encuestas!GW47,"")</f>
        <v/>
      </c>
      <c r="AI47" t="str">
        <f>IF(Encuestas!GX47&gt;0,Encuestas!GX47,"")</f>
        <v/>
      </c>
      <c r="AJ47" t="str">
        <f>IF(Encuestas!GY47&gt;0,Encuestas!GY47,"")</f>
        <v/>
      </c>
      <c r="AK47" t="str">
        <f>IF(Encuestas!GZ47&gt;0,Encuestas!GZ47,"")</f>
        <v/>
      </c>
      <c r="AL47" t="str">
        <f>IF(Encuestas!HA47&gt;0,Encuestas!HA47,"")</f>
        <v/>
      </c>
      <c r="AM47" t="str">
        <f>IF(Encuestas!HB47&gt;0,Encuestas!HB47,"")</f>
        <v/>
      </c>
      <c r="AN47" t="str">
        <f>IF(Encuestas!HC47&gt;0,Encuestas!HC47,"")</f>
        <v/>
      </c>
      <c r="AO47">
        <f>Encuestas!HD47</f>
        <v>0</v>
      </c>
      <c r="AP47">
        <f>Encuestas!HE47</f>
        <v>0</v>
      </c>
      <c r="AQ47">
        <f>Encuestas!HF47</f>
        <v>0</v>
      </c>
      <c r="AR47">
        <f>Encuestas!HG47</f>
        <v>0</v>
      </c>
      <c r="AS47" s="431" t="str">
        <f>IF(Encuestas!HH47&gt;0,Encuestas!HH47,"")</f>
        <v/>
      </c>
      <c r="AT47" s="431" t="str">
        <f>IF(Encuestas!HI47&gt;0,Encuestas!HI47,"")</f>
        <v/>
      </c>
      <c r="AU47" s="431" t="str">
        <f>IF(Encuestas!HJ47&gt;0,Encuestas!HJ47,"")</f>
        <v/>
      </c>
      <c r="AV47" s="431" t="str">
        <f>IF(Encuestas!HK47&gt;0,Encuestas!HK47,"")</f>
        <v/>
      </c>
      <c r="AW47" s="431" t="str">
        <f>IF(Encuestas!HL47&gt;0,Encuestas!HL47,"")</f>
        <v/>
      </c>
      <c r="AX47" s="431" t="str">
        <f>IF(Encuestas!HM47&gt;0,Encuestas!HM47,"")</f>
        <v/>
      </c>
      <c r="AY47" s="431" t="str">
        <f>IF(Encuestas!HN47&gt;0,Encuestas!HN47,"")</f>
        <v/>
      </c>
      <c r="AZ47" s="431" t="str">
        <f>IF(Encuestas!HO47&gt;0,Encuestas!HO47,"")</f>
        <v/>
      </c>
      <c r="BA47" s="417">
        <f t="shared" si="2"/>
        <v>0</v>
      </c>
      <c r="BB47">
        <f>Calculos!DC47</f>
        <v>0</v>
      </c>
      <c r="BC47">
        <f>Calculos!DD47</f>
        <v>0</v>
      </c>
      <c r="BD47" s="431" t="str">
        <f>IF(SUM(Encuestas!$HT47:$IA47)=100,Encuestas!HT47,"")</f>
        <v/>
      </c>
      <c r="BE47" s="431" t="str">
        <f>IF(SUM(Encuestas!$HT47:$IA47)=100,Encuestas!HU47,"")</f>
        <v/>
      </c>
      <c r="BF47" s="431" t="str">
        <f>IF(SUM(Encuestas!$HT47:$IA47)=100,Encuestas!HV47,"")</f>
        <v/>
      </c>
      <c r="BG47" s="431" t="str">
        <f>IF(SUM(Encuestas!$HT47:$IA47)=100,Encuestas!HW47,"")</f>
        <v/>
      </c>
      <c r="BH47" s="431" t="str">
        <f>IF(SUM(Encuestas!$HT47:$IA47)=100,Encuestas!HX47,"")</f>
        <v/>
      </c>
      <c r="BI47" s="431" t="str">
        <f>IF(SUM(Encuestas!$HT47:$IA47)=100,Encuestas!HY47,"")</f>
        <v/>
      </c>
      <c r="BJ47" s="431" t="str">
        <f>IF(SUM(Encuestas!$HT47:$IA47)=100,Encuestas!HZ47,"")</f>
        <v/>
      </c>
      <c r="BK47" s="431" t="str">
        <f>IF(SUM(Encuestas!$HT47:$IA47)=100,Encuestas!IA47,"")</f>
        <v/>
      </c>
      <c r="BL47" s="431" t="str">
        <f>IF(SUM(Encuestas!$IB47:$II47)=100,Encuestas!IB47,"")</f>
        <v/>
      </c>
      <c r="BM47" s="431" t="str">
        <f>IF(SUM(Encuestas!$IB47:$II47)=100,Encuestas!IC47,"")</f>
        <v/>
      </c>
      <c r="BN47" s="431" t="str">
        <f>IF(SUM(Encuestas!$IB47:$II47)=100,Encuestas!ID47,"")</f>
        <v/>
      </c>
      <c r="BO47" s="431" t="str">
        <f>IF(SUM(Encuestas!$IB47:$II47)=100,Encuestas!IE47,"")</f>
        <v/>
      </c>
      <c r="BP47" s="431" t="str">
        <f>IF(SUM(Encuestas!$IB47:$II47)=100,Encuestas!IF47,"")</f>
        <v/>
      </c>
      <c r="BQ47" s="431" t="str">
        <f>IF(SUM(Encuestas!$IB47:$II47)=100,Encuestas!IG47,"")</f>
        <v/>
      </c>
      <c r="BR47" s="431" t="str">
        <f>IF(SUM(Encuestas!$IB47:$II47)=100,Encuestas!IH47,"")</f>
        <v/>
      </c>
      <c r="BS47">
        <f>Encuestas!IJ47</f>
        <v>0</v>
      </c>
    </row>
    <row r="48" spans="1:71" x14ac:dyDescent="0.25">
      <c r="A48" s="150">
        <f>Encuestas!A48</f>
        <v>112020030</v>
      </c>
      <c r="B48" s="392">
        <f>'Fact Expans'!C48</f>
        <v>5.8518518518518521</v>
      </c>
      <c r="C48" s="392">
        <f t="shared" si="0"/>
        <v>5.8518518518518521</v>
      </c>
      <c r="D48" s="416">
        <f>Encuestas!FF48</f>
        <v>0</v>
      </c>
      <c r="E48" s="6">
        <f>Calculos!BZ48</f>
        <v>74</v>
      </c>
      <c r="F48">
        <f>Calculos!CA48</f>
        <v>6</v>
      </c>
      <c r="G48">
        <f>Calculos!CB48</f>
        <v>0</v>
      </c>
      <c r="H48">
        <f>Calculos!CC48</f>
        <v>0</v>
      </c>
      <c r="I48">
        <f>Calculos!CD48</f>
        <v>3</v>
      </c>
      <c r="J48">
        <f>Calculos!CH48</f>
        <v>83</v>
      </c>
      <c r="K48">
        <f>IFERROR(Calculos!CI48,"")</f>
        <v>100</v>
      </c>
      <c r="L48">
        <f>IFERROR(Calculos!CJ48,"")</f>
        <v>0</v>
      </c>
      <c r="M48">
        <f>IFERROR(Calculos!CK48,"")</f>
        <v>0</v>
      </c>
      <c r="N48" s="431">
        <f>IF(SUM(Encuestas!$GB48:$GF48)=100,Encuestas!GB48,"")</f>
        <v>0</v>
      </c>
      <c r="O48" s="431">
        <f>IF(SUM(Encuestas!$GB48:$GF48)=100,Encuestas!GC48,"")</f>
        <v>0</v>
      </c>
      <c r="P48" s="431">
        <f>IF(SUM(Encuestas!$GB48:$GF48)=100,Encuestas!GD48,"")</f>
        <v>0</v>
      </c>
      <c r="Q48" s="431">
        <f>IF(SUM(Encuestas!$GB48:$GF48)=100,Encuestas!GE48,"")</f>
        <v>100</v>
      </c>
      <c r="R48" s="431">
        <f>IF(SUM(Encuestas!$GB48:$GF48)=100,Encuestas!GF48,"")</f>
        <v>0</v>
      </c>
      <c r="S48">
        <f>Encuestas!GI48</f>
        <v>5</v>
      </c>
      <c r="T48">
        <f>Calculos!CN48</f>
        <v>4</v>
      </c>
      <c r="U48" s="417">
        <f>Calculos!CO48</f>
        <v>80</v>
      </c>
      <c r="V48" s="421">
        <f>IFERROR(Calculos!CT48,"")</f>
        <v>100</v>
      </c>
      <c r="X48" s="421">
        <f>IFERROR(Calculos!CS48,"")</f>
        <v>92.5</v>
      </c>
      <c r="Y48" s="421">
        <f>IFERROR(Calculos!CW48,"")</f>
        <v>0</v>
      </c>
      <c r="Z48" s="421">
        <f>IFERROR(Calculos!CX48,"")</f>
        <v>100</v>
      </c>
      <c r="AA48" s="421">
        <f>IFERROR(Calculos!CV48,"")</f>
        <v>8.1081081081081088</v>
      </c>
      <c r="AB48">
        <f>Encuestas!GR48</f>
        <v>40</v>
      </c>
      <c r="AC48">
        <f>Encuestas!GS48</f>
        <v>42</v>
      </c>
      <c r="AD48" s="431" t="str">
        <f>IF(SUM(Encuestas!$GT48:'Encuestas'!$GV48)&gt;0,Encuestas!GT48,"")</f>
        <v/>
      </c>
      <c r="AE48" s="431" t="str">
        <f>IF(SUM(Encuestas!$GT48:'Encuestas'!$GV48)&gt;0,Encuestas!GU48,"")</f>
        <v/>
      </c>
      <c r="AF48" s="431" t="str">
        <f>IF(SUM(Encuestas!$GT48:'Encuestas'!$GV48)&gt;0,Encuestas!GV48,"")</f>
        <v/>
      </c>
      <c r="AG48" s="417" t="str">
        <f t="shared" si="1"/>
        <v/>
      </c>
      <c r="AH48">
        <f>IF(Encuestas!GW48&gt;0,Encuestas!GW48,"")</f>
        <v>2</v>
      </c>
      <c r="AI48">
        <f>IF(Encuestas!GX48&gt;0,Encuestas!GX48,"")</f>
        <v>2</v>
      </c>
      <c r="AJ48" t="str">
        <f>IF(Encuestas!GY48&gt;0,Encuestas!GY48,"")</f>
        <v/>
      </c>
      <c r="AK48">
        <f>IF(Encuestas!GZ48&gt;0,Encuestas!GZ48,"")</f>
        <v>24</v>
      </c>
      <c r="AL48">
        <f>IF(Encuestas!HA48&gt;0,Encuestas!HA48,"")</f>
        <v>24</v>
      </c>
      <c r="AM48" t="str">
        <f>IF(Encuestas!HB48&gt;0,Encuestas!HB48,"")</f>
        <v/>
      </c>
      <c r="AN48" t="str">
        <f>IF(Encuestas!HC48&gt;0,Encuestas!HC48,"")</f>
        <v/>
      </c>
      <c r="AO48" t="str">
        <f>Encuestas!HD48</f>
        <v>Noviembre enero</v>
      </c>
      <c r="AP48" t="str">
        <f>Encuestas!HE48</f>
        <v>Noviembre enero</v>
      </c>
      <c r="AQ48">
        <f>Encuestas!HF48</f>
        <v>0</v>
      </c>
      <c r="AR48">
        <f>Encuestas!HG48</f>
        <v>0</v>
      </c>
      <c r="AS48" s="431">
        <f>IF(Encuestas!HH48&gt;0,Encuestas!HH48,"")</f>
        <v>75</v>
      </c>
      <c r="AT48" s="431" t="str">
        <f>IF(Encuestas!HI48&gt;0,Encuestas!HI48,"")</f>
        <v/>
      </c>
      <c r="AU48" s="431" t="str">
        <f>IF(Encuestas!HJ48&gt;0,Encuestas!HJ48,"")</f>
        <v/>
      </c>
      <c r="AV48" s="431" t="str">
        <f>IF(Encuestas!HK48&gt;0,Encuestas!HK48,"")</f>
        <v/>
      </c>
      <c r="AW48" s="431">
        <f>IF(Encuestas!HL48&gt;0,Encuestas!HL48,"")</f>
        <v>4</v>
      </c>
      <c r="AX48" s="431" t="str">
        <f>IF(Encuestas!HM48&gt;0,Encuestas!HM48,"")</f>
        <v/>
      </c>
      <c r="AY48" s="431" t="str">
        <f>IF(Encuestas!HN48&gt;0,Encuestas!HN48,"")</f>
        <v/>
      </c>
      <c r="AZ48" s="431" t="str">
        <f>IF(Encuestas!HO48&gt;0,Encuestas!HO48,"")</f>
        <v/>
      </c>
      <c r="BA48" s="417">
        <f t="shared" si="2"/>
        <v>4</v>
      </c>
      <c r="BB48">
        <f>Calculos!DC48</f>
        <v>0</v>
      </c>
      <c r="BC48">
        <f>Calculos!DD48</f>
        <v>32</v>
      </c>
      <c r="BD48" s="431">
        <f>IF(SUM(Encuestas!$HT48:$IA48)=100,Encuestas!HT48,"")</f>
        <v>0</v>
      </c>
      <c r="BE48" s="431">
        <f>IF(SUM(Encuestas!$HT48:$IA48)=100,Encuestas!HU48,"")</f>
        <v>0</v>
      </c>
      <c r="BF48" s="431">
        <f>IF(SUM(Encuestas!$HT48:$IA48)=100,Encuestas!HV48,"")</f>
        <v>0</v>
      </c>
      <c r="BG48" s="431">
        <f>IF(SUM(Encuestas!$HT48:$IA48)=100,Encuestas!HW48,"")</f>
        <v>0</v>
      </c>
      <c r="BH48" s="431">
        <f>IF(SUM(Encuestas!$HT48:$IA48)=100,Encuestas!HX48,"")</f>
        <v>0</v>
      </c>
      <c r="BI48" s="431">
        <f>IF(SUM(Encuestas!$HT48:$IA48)=100,Encuestas!HY48,"")</f>
        <v>0</v>
      </c>
      <c r="BJ48" s="431">
        <f>IF(SUM(Encuestas!$HT48:$IA48)=100,Encuestas!HZ48,"")</f>
        <v>100</v>
      </c>
      <c r="BK48" s="431">
        <f>IF(SUM(Encuestas!$HT48:$IA48)=100,Encuestas!IA48,"")</f>
        <v>0</v>
      </c>
      <c r="BL48" s="431">
        <f>IF(SUM(Encuestas!$IB48:$II48)=100,Encuestas!IB48,"")</f>
        <v>100</v>
      </c>
      <c r="BM48" s="431">
        <f>IF(SUM(Encuestas!$IB48:$II48)=100,Encuestas!IC48,"")</f>
        <v>0</v>
      </c>
      <c r="BN48" s="431">
        <f>IF(SUM(Encuestas!$IB48:$II48)=100,Encuestas!ID48,"")</f>
        <v>0</v>
      </c>
      <c r="BO48" s="431">
        <f>IF(SUM(Encuestas!$IB48:$II48)=100,Encuestas!IE48,"")</f>
        <v>0</v>
      </c>
      <c r="BP48" s="431">
        <f>IF(SUM(Encuestas!$IB48:$II48)=100,Encuestas!IF48,"")</f>
        <v>0</v>
      </c>
      <c r="BQ48" s="431">
        <f>IF(SUM(Encuestas!$IB48:$II48)=100,Encuestas!IG48,"")</f>
        <v>0</v>
      </c>
      <c r="BR48" s="431">
        <f>IF(SUM(Encuestas!$IB48:$II48)=100,Encuestas!IH48,"")</f>
        <v>0</v>
      </c>
      <c r="BS48">
        <f>Encuestas!IJ48</f>
        <v>0</v>
      </c>
    </row>
    <row r="49" spans="1:71" x14ac:dyDescent="0.25">
      <c r="A49" s="150">
        <f>Encuestas!A49</f>
        <v>112022091</v>
      </c>
      <c r="B49" s="392">
        <f>'Fact Expans'!C49</f>
        <v>6.549295774647887</v>
      </c>
      <c r="C49" s="392">
        <f t="shared" si="0"/>
        <v>0</v>
      </c>
      <c r="D49" s="416">
        <f>Encuestas!FF49</f>
        <v>0</v>
      </c>
      <c r="E49" s="6">
        <f>Calculos!BZ49</f>
        <v>0</v>
      </c>
      <c r="F49">
        <f>Calculos!CA49</f>
        <v>0</v>
      </c>
      <c r="G49">
        <f>Calculos!CB49</f>
        <v>0</v>
      </c>
      <c r="H49">
        <f>Calculos!CC49</f>
        <v>0</v>
      </c>
      <c r="I49">
        <f>Calculos!CD49</f>
        <v>0</v>
      </c>
      <c r="J49">
        <f>Calculos!CH49</f>
        <v>0</v>
      </c>
      <c r="K49" t="str">
        <f>IFERROR(Calculos!CI49,"")</f>
        <v/>
      </c>
      <c r="L49" t="str">
        <f>IFERROR(Calculos!CJ49,"")</f>
        <v/>
      </c>
      <c r="M49" t="str">
        <f>IFERROR(Calculos!CK49,"")</f>
        <v/>
      </c>
      <c r="N49" s="431" t="str">
        <f>IF(SUM(Encuestas!$GB49:$GF49)=100,Encuestas!GB49,"")</f>
        <v/>
      </c>
      <c r="O49" s="431" t="str">
        <f>IF(SUM(Encuestas!$GB49:$GF49)=100,Encuestas!GC49,"")</f>
        <v/>
      </c>
      <c r="P49" s="431" t="str">
        <f>IF(SUM(Encuestas!$GB49:$GF49)=100,Encuestas!GD49,"")</f>
        <v/>
      </c>
      <c r="Q49" s="431" t="str">
        <f>IF(SUM(Encuestas!$GB49:$GF49)=100,Encuestas!GE49,"")</f>
        <v/>
      </c>
      <c r="R49" s="431" t="str">
        <f>IF(SUM(Encuestas!$GB49:$GF49)=100,Encuestas!GF49,"")</f>
        <v/>
      </c>
      <c r="S49">
        <f>Encuestas!GI49</f>
        <v>0</v>
      </c>
      <c r="T49">
        <f>Calculos!CN49</f>
        <v>12</v>
      </c>
      <c r="U49" s="417">
        <f>Calculos!CO49</f>
        <v>0</v>
      </c>
      <c r="V49" s="421">
        <f>IFERROR(Calculos!CT49,"")</f>
        <v>0</v>
      </c>
      <c r="W49" s="421" t="str">
        <f>IFERROR(Calculos!CU49,"")</f>
        <v/>
      </c>
      <c r="X49" s="421" t="str">
        <f>IFERROR(Calculos!CS49,"")</f>
        <v/>
      </c>
      <c r="Y49" s="421" t="str">
        <f>IFERROR(Calculos!CW49,"")</f>
        <v/>
      </c>
      <c r="Z49" s="421" t="str">
        <f>IFERROR(Calculos!CX49,"")</f>
        <v/>
      </c>
      <c r="AA49" s="421" t="str">
        <f>IFERROR(Calculos!CV49,"")</f>
        <v/>
      </c>
      <c r="AB49">
        <f>Encuestas!GR49</f>
        <v>0</v>
      </c>
      <c r="AC49">
        <f>Encuestas!GS49</f>
        <v>0</v>
      </c>
      <c r="AD49" s="431" t="str">
        <f>IF(SUM(Encuestas!$GT49:'Encuestas'!$GV49)&gt;0,Encuestas!GT49,"")</f>
        <v/>
      </c>
      <c r="AE49" s="431" t="str">
        <f>IF(SUM(Encuestas!$GT49:'Encuestas'!$GV49)&gt;0,Encuestas!GU49,"")</f>
        <v/>
      </c>
      <c r="AF49" s="431" t="str">
        <f>IF(SUM(Encuestas!$GT49:'Encuestas'!$GV49)&gt;0,Encuestas!GV49,"")</f>
        <v/>
      </c>
      <c r="AG49" s="417" t="str">
        <f t="shared" si="1"/>
        <v/>
      </c>
      <c r="AH49" t="str">
        <f>IF(Encuestas!GW49&gt;0,Encuestas!GW49,"")</f>
        <v/>
      </c>
      <c r="AI49" t="str">
        <f>IF(Encuestas!GX49&gt;0,Encuestas!GX49,"")</f>
        <v/>
      </c>
      <c r="AJ49" t="str">
        <f>IF(Encuestas!GY49&gt;0,Encuestas!GY49,"")</f>
        <v/>
      </c>
      <c r="AK49" t="str">
        <f>IF(Encuestas!GZ49&gt;0,Encuestas!GZ49,"")</f>
        <v/>
      </c>
      <c r="AL49" t="str">
        <f>IF(Encuestas!HA49&gt;0,Encuestas!HA49,"")</f>
        <v/>
      </c>
      <c r="AM49" t="str">
        <f>IF(Encuestas!HB49&gt;0,Encuestas!HB49,"")</f>
        <v/>
      </c>
      <c r="AN49" t="str">
        <f>IF(Encuestas!HC49&gt;0,Encuestas!HC49,"")</f>
        <v/>
      </c>
      <c r="AO49">
        <f>Encuestas!HD49</f>
        <v>0</v>
      </c>
      <c r="AP49">
        <f>Encuestas!HE49</f>
        <v>0</v>
      </c>
      <c r="AQ49">
        <f>Encuestas!HF49</f>
        <v>0</v>
      </c>
      <c r="AR49">
        <f>Encuestas!HG49</f>
        <v>0</v>
      </c>
      <c r="AS49" s="431" t="str">
        <f>IF(Encuestas!HH49&gt;0,Encuestas!HH49,"")</f>
        <v/>
      </c>
      <c r="AT49" s="431" t="str">
        <f>IF(Encuestas!HI49&gt;0,Encuestas!HI49,"")</f>
        <v/>
      </c>
      <c r="AU49" s="431" t="str">
        <f>IF(Encuestas!HJ49&gt;0,Encuestas!HJ49,"")</f>
        <v/>
      </c>
      <c r="AV49" s="431" t="str">
        <f>IF(Encuestas!HK49&gt;0,Encuestas!HK49,"")</f>
        <v/>
      </c>
      <c r="AW49" s="431" t="str">
        <f>IF(Encuestas!HL49&gt;0,Encuestas!HL49,"")</f>
        <v/>
      </c>
      <c r="AX49" s="431" t="str">
        <f>IF(Encuestas!HM49&gt;0,Encuestas!HM49,"")</f>
        <v/>
      </c>
      <c r="AY49" s="431" t="str">
        <f>IF(Encuestas!HN49&gt;0,Encuestas!HN49,"")</f>
        <v/>
      </c>
      <c r="AZ49" s="431" t="str">
        <f>IF(Encuestas!HO49&gt;0,Encuestas!HO49,"")</f>
        <v/>
      </c>
      <c r="BA49" s="417">
        <f t="shared" si="2"/>
        <v>0</v>
      </c>
      <c r="BB49">
        <f>Calculos!DC49</f>
        <v>0</v>
      </c>
      <c r="BC49">
        <f>Calculos!DD49</f>
        <v>0</v>
      </c>
      <c r="BD49" s="431" t="str">
        <f>IF(SUM(Encuestas!$HT49:$IA49)=100,Encuestas!HT49,"")</f>
        <v/>
      </c>
      <c r="BE49" s="431" t="str">
        <f>IF(SUM(Encuestas!$HT49:$IA49)=100,Encuestas!HU49,"")</f>
        <v/>
      </c>
      <c r="BF49" s="431" t="str">
        <f>IF(SUM(Encuestas!$HT49:$IA49)=100,Encuestas!HV49,"")</f>
        <v/>
      </c>
      <c r="BG49" s="431" t="str">
        <f>IF(SUM(Encuestas!$HT49:$IA49)=100,Encuestas!HW49,"")</f>
        <v/>
      </c>
      <c r="BH49" s="431" t="str">
        <f>IF(SUM(Encuestas!$HT49:$IA49)=100,Encuestas!HX49,"")</f>
        <v/>
      </c>
      <c r="BI49" s="431" t="str">
        <f>IF(SUM(Encuestas!$HT49:$IA49)=100,Encuestas!HY49,"")</f>
        <v/>
      </c>
      <c r="BJ49" s="431" t="str">
        <f>IF(SUM(Encuestas!$HT49:$IA49)=100,Encuestas!HZ49,"")</f>
        <v/>
      </c>
      <c r="BK49" s="431" t="str">
        <f>IF(SUM(Encuestas!$HT49:$IA49)=100,Encuestas!IA49,"")</f>
        <v/>
      </c>
      <c r="BL49" s="431" t="str">
        <f>IF(SUM(Encuestas!$IB49:$II49)=100,Encuestas!IB49,"")</f>
        <v/>
      </c>
      <c r="BM49" s="431" t="str">
        <f>IF(SUM(Encuestas!$IB49:$II49)=100,Encuestas!IC49,"")</f>
        <v/>
      </c>
      <c r="BN49" s="431" t="str">
        <f>IF(SUM(Encuestas!$IB49:$II49)=100,Encuestas!ID49,"")</f>
        <v/>
      </c>
      <c r="BO49" s="431" t="str">
        <f>IF(SUM(Encuestas!$IB49:$II49)=100,Encuestas!IE49,"")</f>
        <v/>
      </c>
      <c r="BP49" s="431" t="str">
        <f>IF(SUM(Encuestas!$IB49:$II49)=100,Encuestas!IF49,"")</f>
        <v/>
      </c>
      <c r="BQ49" s="431" t="str">
        <f>IF(SUM(Encuestas!$IB49:$II49)=100,Encuestas!IG49,"")</f>
        <v/>
      </c>
      <c r="BR49" s="431" t="str">
        <f>IF(SUM(Encuestas!$IB49:$II49)=100,Encuestas!IH49,"")</f>
        <v/>
      </c>
      <c r="BS49">
        <f>Encuestas!IJ49</f>
        <v>0</v>
      </c>
    </row>
    <row r="50" spans="1:71" x14ac:dyDescent="0.25">
      <c r="A50" s="150">
        <f>Encuestas!A50</f>
        <v>112020034</v>
      </c>
      <c r="B50" s="392">
        <f>'Fact Expans'!C50</f>
        <v>6.549295774647887</v>
      </c>
      <c r="C50" s="392">
        <f t="shared" si="0"/>
        <v>0</v>
      </c>
      <c r="D50" s="416">
        <f>Encuestas!FF50</f>
        <v>0</v>
      </c>
      <c r="E50" s="6">
        <f>Calculos!BZ50</f>
        <v>0</v>
      </c>
      <c r="F50">
        <f>Calculos!CA50</f>
        <v>0</v>
      </c>
      <c r="G50">
        <f>Calculos!CB50</f>
        <v>0</v>
      </c>
      <c r="H50">
        <f>Calculos!CC50</f>
        <v>0</v>
      </c>
      <c r="I50">
        <f>Calculos!CD50</f>
        <v>0</v>
      </c>
      <c r="J50">
        <f>Calculos!CH50</f>
        <v>0</v>
      </c>
      <c r="K50">
        <f>IFERROR(Calculos!CI50,"")</f>
        <v>100</v>
      </c>
      <c r="L50" t="str">
        <f>IFERROR(Calculos!CJ50,"")</f>
        <v>OK</v>
      </c>
      <c r="M50" t="str">
        <f>IFERROR(Calculos!CK50,"")</f>
        <v/>
      </c>
      <c r="N50" s="431" t="str">
        <f>IF(SUM(Encuestas!$GB50:$GF50)=100,Encuestas!GB50,"")</f>
        <v/>
      </c>
      <c r="O50" s="431" t="str">
        <f>IF(SUM(Encuestas!$GB50:$GF50)=100,Encuestas!GC50,"")</f>
        <v/>
      </c>
      <c r="P50" s="431" t="str">
        <f>IF(SUM(Encuestas!$GB50:$GF50)=100,Encuestas!GD50,"")</f>
        <v/>
      </c>
      <c r="Q50" s="431" t="str">
        <f>IF(SUM(Encuestas!$GB50:$GF50)=100,Encuestas!GE50,"")</f>
        <v/>
      </c>
      <c r="R50" s="431" t="str">
        <f>IF(SUM(Encuestas!$GB50:$GF50)=100,Encuestas!GF50,"")</f>
        <v/>
      </c>
      <c r="S50">
        <f>Encuestas!GI50</f>
        <v>0</v>
      </c>
      <c r="T50">
        <f>Calculos!CN50</f>
        <v>12</v>
      </c>
      <c r="U50" s="417">
        <f>Calculos!CO50</f>
        <v>0</v>
      </c>
      <c r="V50" s="421" t="str">
        <f>IFERROR(Calculos!CT50,"")</f>
        <v/>
      </c>
      <c r="W50" s="421" t="str">
        <f>IFERROR(Calculos!CU50,"")</f>
        <v/>
      </c>
      <c r="X50" s="421" t="str">
        <f>IFERROR(Calculos!CS50,"")</f>
        <v/>
      </c>
      <c r="Y50" s="421" t="str">
        <f>IFERROR(Calculos!CW50,"")</f>
        <v>OK</v>
      </c>
      <c r="Z50" s="421">
        <f>IFERROR(Calculos!CX50,"")</f>
        <v>100</v>
      </c>
      <c r="AA50" s="421">
        <f>IFERROR(Calculos!CV50,"")</f>
        <v>100</v>
      </c>
      <c r="AB50">
        <f>Encuestas!GR50</f>
        <v>0</v>
      </c>
      <c r="AC50">
        <f>Encuestas!GS50</f>
        <v>0</v>
      </c>
      <c r="AD50" s="431" t="str">
        <f>IF(SUM(Encuestas!$GT50:'Encuestas'!$GV50)&gt;0,Encuestas!GT50,"")</f>
        <v/>
      </c>
      <c r="AE50" s="431" t="str">
        <f>IF(SUM(Encuestas!$GT50:'Encuestas'!$GV50)&gt;0,Encuestas!GU50,"")</f>
        <v/>
      </c>
      <c r="AF50" s="431" t="str">
        <f>IF(SUM(Encuestas!$GT50:'Encuestas'!$GV50)&gt;0,Encuestas!GV50,"")</f>
        <v/>
      </c>
      <c r="AG50" s="417" t="str">
        <f t="shared" si="1"/>
        <v/>
      </c>
      <c r="AH50" t="str">
        <f>IF(Encuestas!GW50&gt;0,Encuestas!GW50,"")</f>
        <v/>
      </c>
      <c r="AI50" t="str">
        <f>IF(Encuestas!GX50&gt;0,Encuestas!GX50,"")</f>
        <v/>
      </c>
      <c r="AJ50" t="str">
        <f>IF(Encuestas!GY50&gt;0,Encuestas!GY50,"")</f>
        <v/>
      </c>
      <c r="AK50" t="str">
        <f>IF(Encuestas!GZ50&gt;0,Encuestas!GZ50,"")</f>
        <v/>
      </c>
      <c r="AL50" t="str">
        <f>IF(Encuestas!HA50&gt;0,Encuestas!HA50,"")</f>
        <v/>
      </c>
      <c r="AM50" t="str">
        <f>IF(Encuestas!HB50&gt;0,Encuestas!HB50,"")</f>
        <v/>
      </c>
      <c r="AN50" t="str">
        <f>IF(Encuestas!HC50&gt;0,Encuestas!HC50,"")</f>
        <v/>
      </c>
      <c r="AO50">
        <f>Encuestas!HD50</f>
        <v>0</v>
      </c>
      <c r="AP50">
        <f>Encuestas!HE50</f>
        <v>0</v>
      </c>
      <c r="AQ50">
        <f>Encuestas!HF50</f>
        <v>0</v>
      </c>
      <c r="AR50">
        <f>Encuestas!HG50</f>
        <v>0</v>
      </c>
      <c r="AS50" s="431" t="str">
        <f>IF(Encuestas!HH50&gt;0,Encuestas!HH50,"")</f>
        <v/>
      </c>
      <c r="AT50" s="431" t="str">
        <f>IF(Encuestas!HI50&gt;0,Encuestas!HI50,"")</f>
        <v/>
      </c>
      <c r="AU50" s="431" t="str">
        <f>IF(Encuestas!HJ50&gt;0,Encuestas!HJ50,"")</f>
        <v/>
      </c>
      <c r="AV50" s="431" t="str">
        <f>IF(Encuestas!HK50&gt;0,Encuestas!HK50,"")</f>
        <v/>
      </c>
      <c r="AW50" s="431" t="str">
        <f>IF(Encuestas!HL50&gt;0,Encuestas!HL50,"")</f>
        <v/>
      </c>
      <c r="AX50" s="431" t="str">
        <f>IF(Encuestas!HM50&gt;0,Encuestas!HM50,"")</f>
        <v/>
      </c>
      <c r="AY50" s="431" t="str">
        <f>IF(Encuestas!HN50&gt;0,Encuestas!HN50,"")</f>
        <v/>
      </c>
      <c r="AZ50" s="431" t="str">
        <f>IF(Encuestas!HO50&gt;0,Encuestas!HO50,"")</f>
        <v/>
      </c>
      <c r="BA50" s="417">
        <f t="shared" si="2"/>
        <v>0</v>
      </c>
      <c r="BB50">
        <f>Calculos!DC50</f>
        <v>0</v>
      </c>
      <c r="BC50">
        <f>Calculos!DD50</f>
        <v>0</v>
      </c>
      <c r="BD50" s="431" t="str">
        <f>IF(SUM(Encuestas!$HT50:$IA50)=100,Encuestas!HT50,"")</f>
        <v/>
      </c>
      <c r="BE50" s="431" t="str">
        <f>IF(SUM(Encuestas!$HT50:$IA50)=100,Encuestas!HU50,"")</f>
        <v/>
      </c>
      <c r="BF50" s="431" t="str">
        <f>IF(SUM(Encuestas!$HT50:$IA50)=100,Encuestas!HV50,"")</f>
        <v/>
      </c>
      <c r="BG50" s="431" t="str">
        <f>IF(SUM(Encuestas!$HT50:$IA50)=100,Encuestas!HW50,"")</f>
        <v/>
      </c>
      <c r="BH50" s="431" t="str">
        <f>IF(SUM(Encuestas!$HT50:$IA50)=100,Encuestas!HX50,"")</f>
        <v/>
      </c>
      <c r="BI50" s="431" t="str">
        <f>IF(SUM(Encuestas!$HT50:$IA50)=100,Encuestas!HY50,"")</f>
        <v/>
      </c>
      <c r="BJ50" s="431" t="str">
        <f>IF(SUM(Encuestas!$HT50:$IA50)=100,Encuestas!HZ50,"")</f>
        <v/>
      </c>
      <c r="BK50" s="431" t="str">
        <f>IF(SUM(Encuestas!$HT50:$IA50)=100,Encuestas!IA50,"")</f>
        <v/>
      </c>
      <c r="BL50" s="431" t="str">
        <f>IF(SUM(Encuestas!$IB50:$II50)=100,Encuestas!IB50,"")</f>
        <v/>
      </c>
      <c r="BM50" s="431" t="str">
        <f>IF(SUM(Encuestas!$IB50:$II50)=100,Encuestas!IC50,"")</f>
        <v/>
      </c>
      <c r="BN50" s="431" t="str">
        <f>IF(SUM(Encuestas!$IB50:$II50)=100,Encuestas!ID50,"")</f>
        <v/>
      </c>
      <c r="BO50" s="431" t="str">
        <f>IF(SUM(Encuestas!$IB50:$II50)=100,Encuestas!IE50,"")</f>
        <v/>
      </c>
      <c r="BP50" s="431" t="str">
        <f>IF(SUM(Encuestas!$IB50:$II50)=100,Encuestas!IF50,"")</f>
        <v/>
      </c>
      <c r="BQ50" s="431" t="str">
        <f>IF(SUM(Encuestas!$IB50:$II50)=100,Encuestas!IG50,"")</f>
        <v/>
      </c>
      <c r="BR50" s="431" t="str">
        <f>IF(SUM(Encuestas!$IB50:$II50)=100,Encuestas!IH50,"")</f>
        <v/>
      </c>
      <c r="BS50">
        <f>Encuestas!IJ50</f>
        <v>100</v>
      </c>
    </row>
    <row r="51" spans="1:71" x14ac:dyDescent="0.25">
      <c r="A51" s="150">
        <f>Encuestas!A51</f>
        <v>112020229</v>
      </c>
      <c r="B51" s="392">
        <f>'Fact Expans'!C51</f>
        <v>6.549295774647887</v>
      </c>
      <c r="C51" s="392">
        <f t="shared" si="0"/>
        <v>0</v>
      </c>
      <c r="D51" s="416">
        <f>Encuestas!FF51</f>
        <v>0</v>
      </c>
      <c r="E51" s="6">
        <f>Calculos!BZ51</f>
        <v>0</v>
      </c>
      <c r="F51">
        <f>Calculos!CA51</f>
        <v>0</v>
      </c>
      <c r="G51">
        <f>Calculos!CB51</f>
        <v>0</v>
      </c>
      <c r="H51">
        <f>Calculos!CC51</f>
        <v>0</v>
      </c>
      <c r="I51">
        <f>Calculos!CD51</f>
        <v>0</v>
      </c>
      <c r="J51">
        <f>Calculos!CH51</f>
        <v>0</v>
      </c>
      <c r="K51" t="str">
        <f>IFERROR(Calculos!CI51,"")</f>
        <v/>
      </c>
      <c r="L51" t="str">
        <f>IFERROR(Calculos!CJ51,"")</f>
        <v/>
      </c>
      <c r="M51" t="str">
        <f>IFERROR(Calculos!CK51,"")</f>
        <v/>
      </c>
      <c r="N51" s="431" t="str">
        <f>IF(SUM(Encuestas!$GB51:$GF51)=100,Encuestas!GB51,"")</f>
        <v/>
      </c>
      <c r="O51" s="431" t="str">
        <f>IF(SUM(Encuestas!$GB51:$GF51)=100,Encuestas!GC51,"")</f>
        <v/>
      </c>
      <c r="P51" s="431" t="str">
        <f>IF(SUM(Encuestas!$GB51:$GF51)=100,Encuestas!GD51,"")</f>
        <v/>
      </c>
      <c r="Q51" s="431" t="str">
        <f>IF(SUM(Encuestas!$GB51:$GF51)=100,Encuestas!GE51,"")</f>
        <v/>
      </c>
      <c r="R51" s="431" t="str">
        <f>IF(SUM(Encuestas!$GB51:$GF51)=100,Encuestas!GF51,"")</f>
        <v/>
      </c>
      <c r="S51">
        <f>Encuestas!GI51</f>
        <v>0</v>
      </c>
      <c r="T51">
        <f>Calculos!CN51</f>
        <v>12</v>
      </c>
      <c r="U51" s="417">
        <f>Calculos!CO51</f>
        <v>0</v>
      </c>
      <c r="V51" s="421" t="str">
        <f>IFERROR(Calculos!CT51,"")</f>
        <v/>
      </c>
      <c r="W51" s="421" t="str">
        <f>IFERROR(Calculos!CU51,"")</f>
        <v/>
      </c>
      <c r="X51" s="421" t="str">
        <f>IFERROR(Calculos!CS51,"")</f>
        <v/>
      </c>
      <c r="Y51" s="421" t="str">
        <f>IFERROR(Calculos!CW51,"")</f>
        <v/>
      </c>
      <c r="Z51" s="421" t="str">
        <f>IFERROR(Calculos!CX51,"")</f>
        <v/>
      </c>
      <c r="AA51" s="421" t="str">
        <f>IFERROR(Calculos!CV51,"")</f>
        <v/>
      </c>
      <c r="AB51">
        <f>Encuestas!GR51</f>
        <v>0</v>
      </c>
      <c r="AC51">
        <f>Encuestas!GS51</f>
        <v>0</v>
      </c>
      <c r="AD51" s="431" t="str">
        <f>IF(SUM(Encuestas!$GT51:'Encuestas'!$GV51)&gt;0,Encuestas!GT51,"")</f>
        <v/>
      </c>
      <c r="AE51" s="431" t="str">
        <f>IF(SUM(Encuestas!$GT51:'Encuestas'!$GV51)&gt;0,Encuestas!GU51,"")</f>
        <v/>
      </c>
      <c r="AF51" s="431" t="str">
        <f>IF(SUM(Encuestas!$GT51:'Encuestas'!$GV51)&gt;0,Encuestas!GV51,"")</f>
        <v/>
      </c>
      <c r="AG51" s="417" t="str">
        <f t="shared" si="1"/>
        <v/>
      </c>
      <c r="AH51" t="str">
        <f>IF(Encuestas!GW51&gt;0,Encuestas!GW51,"")</f>
        <v/>
      </c>
      <c r="AI51" t="str">
        <f>IF(Encuestas!GX51&gt;0,Encuestas!GX51,"")</f>
        <v/>
      </c>
      <c r="AJ51" t="str">
        <f>IF(Encuestas!GY51&gt;0,Encuestas!GY51,"")</f>
        <v/>
      </c>
      <c r="AK51" t="str">
        <f>IF(Encuestas!GZ51&gt;0,Encuestas!GZ51,"")</f>
        <v/>
      </c>
      <c r="AL51" t="str">
        <f>IF(Encuestas!HA51&gt;0,Encuestas!HA51,"")</f>
        <v/>
      </c>
      <c r="AM51" t="str">
        <f>IF(Encuestas!HB51&gt;0,Encuestas!HB51,"")</f>
        <v/>
      </c>
      <c r="AN51" t="str">
        <f>IF(Encuestas!HC51&gt;0,Encuestas!HC51,"")</f>
        <v/>
      </c>
      <c r="AO51">
        <f>Encuestas!HD51</f>
        <v>0</v>
      </c>
      <c r="AP51">
        <f>Encuestas!HE51</f>
        <v>0</v>
      </c>
      <c r="AQ51">
        <f>Encuestas!HF51</f>
        <v>0</v>
      </c>
      <c r="AR51">
        <f>Encuestas!HG51</f>
        <v>0</v>
      </c>
      <c r="AS51" s="431" t="str">
        <f>IF(Encuestas!HH51&gt;0,Encuestas!HH51,"")</f>
        <v/>
      </c>
      <c r="AT51" s="431" t="str">
        <f>IF(Encuestas!HI51&gt;0,Encuestas!HI51,"")</f>
        <v/>
      </c>
      <c r="AU51" s="431" t="str">
        <f>IF(Encuestas!HJ51&gt;0,Encuestas!HJ51,"")</f>
        <v/>
      </c>
      <c r="AV51" s="431" t="str">
        <f>IF(Encuestas!HK51&gt;0,Encuestas!HK51,"")</f>
        <v/>
      </c>
      <c r="AW51" s="431" t="str">
        <f>IF(Encuestas!HL51&gt;0,Encuestas!HL51,"")</f>
        <v/>
      </c>
      <c r="AX51" s="431" t="str">
        <f>IF(Encuestas!HM51&gt;0,Encuestas!HM51,"")</f>
        <v/>
      </c>
      <c r="AY51" s="431" t="str">
        <f>IF(Encuestas!HN51&gt;0,Encuestas!HN51,"")</f>
        <v/>
      </c>
      <c r="AZ51" s="431" t="str">
        <f>IF(Encuestas!HO51&gt;0,Encuestas!HO51,"")</f>
        <v/>
      </c>
      <c r="BA51" s="417">
        <f t="shared" si="2"/>
        <v>0</v>
      </c>
      <c r="BB51">
        <f>Calculos!DC51</f>
        <v>0</v>
      </c>
      <c r="BC51">
        <f>Calculos!DD51</f>
        <v>0</v>
      </c>
      <c r="BD51" s="431" t="str">
        <f>IF(SUM(Encuestas!$HT51:$IA51)=100,Encuestas!HT51,"")</f>
        <v/>
      </c>
      <c r="BE51" s="431" t="str">
        <f>IF(SUM(Encuestas!$HT51:$IA51)=100,Encuestas!HU51,"")</f>
        <v/>
      </c>
      <c r="BF51" s="431" t="str">
        <f>IF(SUM(Encuestas!$HT51:$IA51)=100,Encuestas!HV51,"")</f>
        <v/>
      </c>
      <c r="BG51" s="431" t="str">
        <f>IF(SUM(Encuestas!$HT51:$IA51)=100,Encuestas!HW51,"")</f>
        <v/>
      </c>
      <c r="BH51" s="431" t="str">
        <f>IF(SUM(Encuestas!$HT51:$IA51)=100,Encuestas!HX51,"")</f>
        <v/>
      </c>
      <c r="BI51" s="431" t="str">
        <f>IF(SUM(Encuestas!$HT51:$IA51)=100,Encuestas!HY51,"")</f>
        <v/>
      </c>
      <c r="BJ51" s="431" t="str">
        <f>IF(SUM(Encuestas!$HT51:$IA51)=100,Encuestas!HZ51,"")</f>
        <v/>
      </c>
      <c r="BK51" s="431" t="str">
        <f>IF(SUM(Encuestas!$HT51:$IA51)=100,Encuestas!IA51,"")</f>
        <v/>
      </c>
      <c r="BL51" s="431" t="str">
        <f>IF(SUM(Encuestas!$IB51:$II51)=100,Encuestas!IB51,"")</f>
        <v/>
      </c>
      <c r="BM51" s="431" t="str">
        <f>IF(SUM(Encuestas!$IB51:$II51)=100,Encuestas!IC51,"")</f>
        <v/>
      </c>
      <c r="BN51" s="431" t="str">
        <f>IF(SUM(Encuestas!$IB51:$II51)=100,Encuestas!ID51,"")</f>
        <v/>
      </c>
      <c r="BO51" s="431" t="str">
        <f>IF(SUM(Encuestas!$IB51:$II51)=100,Encuestas!IE51,"")</f>
        <v/>
      </c>
      <c r="BP51" s="431" t="str">
        <f>IF(SUM(Encuestas!$IB51:$II51)=100,Encuestas!IF51,"")</f>
        <v/>
      </c>
      <c r="BQ51" s="431" t="str">
        <f>IF(SUM(Encuestas!$IB51:$II51)=100,Encuestas!IG51,"")</f>
        <v/>
      </c>
      <c r="BR51" s="431" t="str">
        <f>IF(SUM(Encuestas!$IB51:$II51)=100,Encuestas!IH51,"")</f>
        <v/>
      </c>
      <c r="BS51">
        <f>Encuestas!IJ51</f>
        <v>0</v>
      </c>
    </row>
    <row r="52" spans="1:71" x14ac:dyDescent="0.25">
      <c r="A52" s="150">
        <f>Encuestas!A52</f>
        <v>112020109</v>
      </c>
      <c r="B52" s="392">
        <f>'Fact Expans'!C52</f>
        <v>7.26</v>
      </c>
      <c r="C52" s="392">
        <f t="shared" si="0"/>
        <v>7.26</v>
      </c>
      <c r="D52" s="416">
        <f>Encuestas!FF52</f>
        <v>0</v>
      </c>
      <c r="E52" s="6">
        <f>Calculos!BZ52</f>
        <v>30</v>
      </c>
      <c r="F52">
        <f>Calculos!CA52</f>
        <v>0</v>
      </c>
      <c r="G52">
        <f>Calculos!CB52</f>
        <v>2</v>
      </c>
      <c r="H52">
        <f>Calculos!CC52</f>
        <v>0</v>
      </c>
      <c r="I52">
        <f>Calculos!CD52</f>
        <v>1</v>
      </c>
      <c r="J52">
        <f>Calculos!CH52</f>
        <v>33</v>
      </c>
      <c r="K52">
        <f>IFERROR(Calculos!CI52,"")</f>
        <v>100</v>
      </c>
      <c r="L52">
        <f>IFERROR(Calculos!CJ52,"")</f>
        <v>0</v>
      </c>
      <c r="M52">
        <f>IFERROR(Calculos!CK52,"")</f>
        <v>0</v>
      </c>
      <c r="N52" s="431">
        <f>IF(SUM(Encuestas!$GB52:$GF52)=100,Encuestas!GB52,"")</f>
        <v>0</v>
      </c>
      <c r="O52" s="431">
        <f>IF(SUM(Encuestas!$GB52:$GF52)=100,Encuestas!GC52,"")</f>
        <v>1</v>
      </c>
      <c r="P52" s="431">
        <f>IF(SUM(Encuestas!$GB52:$GF52)=100,Encuestas!GD52,"")</f>
        <v>99</v>
      </c>
      <c r="Q52" s="431">
        <f>IF(SUM(Encuestas!$GB52:$GF52)=100,Encuestas!GE52,"")</f>
        <v>0</v>
      </c>
      <c r="R52" s="431">
        <f>IF(SUM(Encuestas!$GB52:$GF52)=100,Encuestas!GF52,"")</f>
        <v>0</v>
      </c>
      <c r="S52">
        <f>Encuestas!GI52</f>
        <v>0</v>
      </c>
      <c r="T52">
        <f>Calculos!CN52</f>
        <v>12</v>
      </c>
      <c r="U52" s="417">
        <f>Calculos!CO52</f>
        <v>0</v>
      </c>
      <c r="V52" s="421" t="str">
        <f>IFERROR(Calculos!CT52,"")</f>
        <v/>
      </c>
      <c r="W52" s="421" t="str">
        <f>IFERROR(Calculos!CU52,"")</f>
        <v/>
      </c>
      <c r="X52" s="421" t="str">
        <f>IFERROR(Calculos!CS52,"")</f>
        <v/>
      </c>
      <c r="Y52" s="421" t="str">
        <f>IFERROR(Calculos!CW52,"")</f>
        <v>OK</v>
      </c>
      <c r="Z52" s="421">
        <f>IFERROR(Calculos!CX52,"")</f>
        <v>50</v>
      </c>
      <c r="AA52" s="421">
        <f>IFERROR(Calculos!CV52,"")</f>
        <v>50</v>
      </c>
      <c r="AB52">
        <f>Encuestas!GR52</f>
        <v>35</v>
      </c>
      <c r="AC52">
        <f>Encuestas!GS52</f>
        <v>0</v>
      </c>
      <c r="AD52" s="431" t="str">
        <f>IF(SUM(Encuestas!$GT52:'Encuestas'!$GV52)&gt;0,Encuestas!GT52,"")</f>
        <v/>
      </c>
      <c r="AE52" s="431" t="str">
        <f>IF(SUM(Encuestas!$GT52:'Encuestas'!$GV52)&gt;0,Encuestas!GU52,"")</f>
        <v/>
      </c>
      <c r="AF52" s="431" t="str">
        <f>IF(SUM(Encuestas!$GT52:'Encuestas'!$GV52)&gt;0,Encuestas!GV52,"")</f>
        <v/>
      </c>
      <c r="AG52" s="417" t="str">
        <f t="shared" si="1"/>
        <v/>
      </c>
      <c r="AH52">
        <f>IF(Encuestas!GW52&gt;0,Encuestas!GW52,"")</f>
        <v>3</v>
      </c>
      <c r="AI52">
        <f>IF(Encuestas!GX52&gt;0,Encuestas!GX52,"")</f>
        <v>3</v>
      </c>
      <c r="AJ52" t="str">
        <f>IF(Encuestas!GY52&gt;0,Encuestas!GY52,"")</f>
        <v/>
      </c>
      <c r="AK52" t="str">
        <f>IF(Encuestas!GZ52&gt;0,Encuestas!GZ52,"")</f>
        <v/>
      </c>
      <c r="AL52">
        <f>IF(Encuestas!HA52&gt;0,Encuestas!HA52,"")</f>
        <v>25</v>
      </c>
      <c r="AM52" t="str">
        <f>IF(Encuestas!HB52&gt;0,Encuestas!HB52,"")</f>
        <v/>
      </c>
      <c r="AN52" t="str">
        <f>IF(Encuestas!HC52&gt;0,Encuestas!HC52,"")</f>
        <v/>
      </c>
      <c r="AO52" t="str">
        <f>Encuestas!HD52</f>
        <v>Diciembre</v>
      </c>
      <c r="AP52">
        <f>Encuestas!HE52</f>
        <v>0</v>
      </c>
      <c r="AQ52">
        <f>Encuestas!HF52</f>
        <v>0</v>
      </c>
      <c r="AR52">
        <f>Encuestas!HG52</f>
        <v>0</v>
      </c>
      <c r="AS52" s="431">
        <f>IF(Encuestas!HH52&gt;0,Encuestas!HH52,"")</f>
        <v>25</v>
      </c>
      <c r="AT52" s="431" t="str">
        <f>IF(Encuestas!HI52&gt;0,Encuestas!HI52,"")</f>
        <v/>
      </c>
      <c r="AU52" s="431" t="str">
        <f>IF(Encuestas!HJ52&gt;0,Encuestas!HJ52,"")</f>
        <v/>
      </c>
      <c r="AV52" s="431" t="str">
        <f>IF(Encuestas!HK52&gt;0,Encuestas!HK52,"")</f>
        <v/>
      </c>
      <c r="AW52" s="431">
        <f>IF(Encuestas!HL52&gt;0,Encuestas!HL52,"")</f>
        <v>5</v>
      </c>
      <c r="AX52" s="431" t="str">
        <f>IF(Encuestas!HM52&gt;0,Encuestas!HM52,"")</f>
        <v/>
      </c>
      <c r="AY52" s="431" t="str">
        <f>IF(Encuestas!HN52&gt;0,Encuestas!HN52,"")</f>
        <v/>
      </c>
      <c r="AZ52" s="431" t="str">
        <f>IF(Encuestas!HO52&gt;0,Encuestas!HO52,"")</f>
        <v/>
      </c>
      <c r="BA52" s="417">
        <f t="shared" si="2"/>
        <v>5</v>
      </c>
      <c r="BB52">
        <f>Calculos!DC52</f>
        <v>0</v>
      </c>
      <c r="BC52">
        <f>Calculos!DD52</f>
        <v>0</v>
      </c>
      <c r="BD52" s="431">
        <f>IF(SUM(Encuestas!$HT52:$IA52)=100,Encuestas!HT52,"")</f>
        <v>0</v>
      </c>
      <c r="BE52" s="431">
        <f>IF(SUM(Encuestas!$HT52:$IA52)=100,Encuestas!HU52,"")</f>
        <v>0</v>
      </c>
      <c r="BF52" s="431">
        <f>IF(SUM(Encuestas!$HT52:$IA52)=100,Encuestas!HV52,"")</f>
        <v>0</v>
      </c>
      <c r="BG52" s="431">
        <f>IF(SUM(Encuestas!$HT52:$IA52)=100,Encuestas!HW52,"")</f>
        <v>0</v>
      </c>
      <c r="BH52" s="431">
        <f>IF(SUM(Encuestas!$HT52:$IA52)=100,Encuestas!HX52,"")</f>
        <v>0</v>
      </c>
      <c r="BI52" s="431">
        <f>IF(SUM(Encuestas!$HT52:$IA52)=100,Encuestas!HY52,"")</f>
        <v>0</v>
      </c>
      <c r="BJ52" s="431">
        <f>IF(SUM(Encuestas!$HT52:$IA52)=100,Encuestas!HZ52,"")</f>
        <v>100</v>
      </c>
      <c r="BK52" s="431">
        <f>IF(SUM(Encuestas!$HT52:$IA52)=100,Encuestas!IA52,"")</f>
        <v>0</v>
      </c>
      <c r="BL52" s="431" t="str">
        <f>IF(SUM(Encuestas!$IB52:$II52)=100,Encuestas!IB52,"")</f>
        <v/>
      </c>
      <c r="BM52" s="431" t="str">
        <f>IF(SUM(Encuestas!$IB52:$II52)=100,Encuestas!IC52,"")</f>
        <v/>
      </c>
      <c r="BN52" s="431" t="str">
        <f>IF(SUM(Encuestas!$IB52:$II52)=100,Encuestas!ID52,"")</f>
        <v/>
      </c>
      <c r="BO52" s="431" t="str">
        <f>IF(SUM(Encuestas!$IB52:$II52)=100,Encuestas!IE52,"")</f>
        <v/>
      </c>
      <c r="BP52" s="431" t="str">
        <f>IF(SUM(Encuestas!$IB52:$II52)=100,Encuestas!IF52,"")</f>
        <v/>
      </c>
      <c r="BQ52" s="431" t="str">
        <f>IF(SUM(Encuestas!$IB52:$II52)=100,Encuestas!IG52,"")</f>
        <v/>
      </c>
      <c r="BR52" s="431" t="str">
        <f>IF(SUM(Encuestas!$IB52:$II52)=100,Encuestas!IH52,"")</f>
        <v/>
      </c>
      <c r="BS52">
        <f>Encuestas!IJ52</f>
        <v>100</v>
      </c>
    </row>
    <row r="53" spans="1:71" x14ac:dyDescent="0.25">
      <c r="A53" s="150">
        <f>Encuestas!A53</f>
        <v>112020087</v>
      </c>
      <c r="B53" s="392">
        <f>'Fact Expans'!C53</f>
        <v>7.26</v>
      </c>
      <c r="C53" s="392">
        <f t="shared" si="0"/>
        <v>0</v>
      </c>
      <c r="D53" s="416">
        <f>Encuestas!FF53</f>
        <v>0</v>
      </c>
      <c r="E53" s="6">
        <f>Calculos!BZ53</f>
        <v>0</v>
      </c>
      <c r="F53">
        <f>Calculos!CA53</f>
        <v>0</v>
      </c>
      <c r="G53">
        <f>Calculos!CB53</f>
        <v>0</v>
      </c>
      <c r="H53">
        <f>Calculos!CC53</f>
        <v>0</v>
      </c>
      <c r="I53">
        <f>Calculos!CD53</f>
        <v>0</v>
      </c>
      <c r="J53">
        <f>Calculos!CH53</f>
        <v>0</v>
      </c>
      <c r="K53" t="str">
        <f>IFERROR(Calculos!CI53,"")</f>
        <v/>
      </c>
      <c r="L53">
        <f>IFERROR(Calculos!CJ53,"")</f>
        <v>0</v>
      </c>
      <c r="M53">
        <f>IFERROR(Calculos!CK53,"")</f>
        <v>0</v>
      </c>
      <c r="N53" s="431" t="str">
        <f>IF(SUM(Encuestas!$GB53:$GF53)=100,Encuestas!GB53,"")</f>
        <v/>
      </c>
      <c r="O53" s="431" t="str">
        <f>IF(SUM(Encuestas!$GB53:$GF53)=100,Encuestas!GC53,"")</f>
        <v/>
      </c>
      <c r="P53" s="431" t="str">
        <f>IF(SUM(Encuestas!$GB53:$GF53)=100,Encuestas!GD53,"")</f>
        <v/>
      </c>
      <c r="Q53" s="431" t="str">
        <f>IF(SUM(Encuestas!$GB53:$GF53)=100,Encuestas!GE53,"")</f>
        <v/>
      </c>
      <c r="R53" s="431" t="str">
        <f>IF(SUM(Encuestas!$GB53:$GF53)=100,Encuestas!GF53,"")</f>
        <v/>
      </c>
      <c r="S53">
        <f>Encuestas!GI53</f>
        <v>0</v>
      </c>
      <c r="T53">
        <f>Calculos!CN53</f>
        <v>12</v>
      </c>
      <c r="U53" s="417">
        <f>Calculos!CO53</f>
        <v>0</v>
      </c>
      <c r="V53" s="421" t="str">
        <f>IFERROR(Calculos!CT53,"")</f>
        <v/>
      </c>
      <c r="W53" s="421" t="str">
        <f>IFERROR(Calculos!CU53,"")</f>
        <v/>
      </c>
      <c r="X53" s="421" t="str">
        <f>IFERROR(Calculos!CS53,"")</f>
        <v/>
      </c>
      <c r="Y53" s="421" t="str">
        <f>IFERROR(Calculos!CW53,"")</f>
        <v/>
      </c>
      <c r="Z53" s="421" t="str">
        <f>IFERROR(Calculos!CX53,"")</f>
        <v/>
      </c>
      <c r="AA53" s="421" t="str">
        <f>IFERROR(Calculos!CV53,"")</f>
        <v/>
      </c>
      <c r="AB53">
        <f>Encuestas!GR53</f>
        <v>0</v>
      </c>
      <c r="AC53">
        <f>Encuestas!GS53</f>
        <v>0</v>
      </c>
      <c r="AD53" s="431" t="str">
        <f>IF(SUM(Encuestas!$GT53:'Encuestas'!$GV53)&gt;0,Encuestas!GT53,"")</f>
        <v/>
      </c>
      <c r="AE53" s="431" t="str">
        <f>IF(SUM(Encuestas!$GT53:'Encuestas'!$GV53)&gt;0,Encuestas!GU53,"")</f>
        <v/>
      </c>
      <c r="AF53" s="431" t="str">
        <f>IF(SUM(Encuestas!$GT53:'Encuestas'!$GV53)&gt;0,Encuestas!GV53,"")</f>
        <v/>
      </c>
      <c r="AG53" s="417" t="str">
        <f t="shared" si="1"/>
        <v/>
      </c>
      <c r="AH53" t="str">
        <f>IF(Encuestas!GW53&gt;0,Encuestas!GW53,"")</f>
        <v/>
      </c>
      <c r="AI53" t="str">
        <f>IF(Encuestas!GX53&gt;0,Encuestas!GX53,"")</f>
        <v/>
      </c>
      <c r="AJ53" t="str">
        <f>IF(Encuestas!GY53&gt;0,Encuestas!GY53,"")</f>
        <v/>
      </c>
      <c r="AK53" t="str">
        <f>IF(Encuestas!GZ53&gt;0,Encuestas!GZ53,"")</f>
        <v/>
      </c>
      <c r="AL53" t="str">
        <f>IF(Encuestas!HA53&gt;0,Encuestas!HA53,"")</f>
        <v/>
      </c>
      <c r="AM53" t="str">
        <f>IF(Encuestas!HB53&gt;0,Encuestas!HB53,"")</f>
        <v/>
      </c>
      <c r="AN53" t="str">
        <f>IF(Encuestas!HC53&gt;0,Encuestas!HC53,"")</f>
        <v/>
      </c>
      <c r="AO53">
        <f>Encuestas!HD53</f>
        <v>0</v>
      </c>
      <c r="AP53">
        <f>Encuestas!HE53</f>
        <v>0</v>
      </c>
      <c r="AQ53">
        <f>Encuestas!HF53</f>
        <v>0</v>
      </c>
      <c r="AR53">
        <f>Encuestas!HG53</f>
        <v>0</v>
      </c>
      <c r="AS53" s="431" t="str">
        <f>IF(Encuestas!HH53&gt;0,Encuestas!HH53,"")</f>
        <v/>
      </c>
      <c r="AT53" s="431" t="str">
        <f>IF(Encuestas!HI53&gt;0,Encuestas!HI53,"")</f>
        <v/>
      </c>
      <c r="AU53" s="431" t="str">
        <f>IF(Encuestas!HJ53&gt;0,Encuestas!HJ53,"")</f>
        <v/>
      </c>
      <c r="AV53" s="431" t="str">
        <f>IF(Encuestas!HK53&gt;0,Encuestas!HK53,"")</f>
        <v/>
      </c>
      <c r="AW53" s="431" t="str">
        <f>IF(Encuestas!HL53&gt;0,Encuestas!HL53,"")</f>
        <v/>
      </c>
      <c r="AX53" s="431" t="str">
        <f>IF(Encuestas!HM53&gt;0,Encuestas!HM53,"")</f>
        <v/>
      </c>
      <c r="AY53" s="431" t="str">
        <f>IF(Encuestas!HN53&gt;0,Encuestas!HN53,"")</f>
        <v/>
      </c>
      <c r="AZ53" s="431" t="str">
        <f>IF(Encuestas!HO53&gt;0,Encuestas!HO53,"")</f>
        <v/>
      </c>
      <c r="BA53" s="417">
        <f t="shared" si="2"/>
        <v>0</v>
      </c>
      <c r="BB53">
        <f>Calculos!DC53</f>
        <v>0</v>
      </c>
      <c r="BC53">
        <f>Calculos!DD53</f>
        <v>0</v>
      </c>
      <c r="BD53" s="431" t="str">
        <f>IF(SUM(Encuestas!$HT53:$IA53)=100,Encuestas!HT53,"")</f>
        <v/>
      </c>
      <c r="BE53" s="431" t="str">
        <f>IF(SUM(Encuestas!$HT53:$IA53)=100,Encuestas!HU53,"")</f>
        <v/>
      </c>
      <c r="BF53" s="431" t="str">
        <f>IF(SUM(Encuestas!$HT53:$IA53)=100,Encuestas!HV53,"")</f>
        <v/>
      </c>
      <c r="BG53" s="431" t="str">
        <f>IF(SUM(Encuestas!$HT53:$IA53)=100,Encuestas!HW53,"")</f>
        <v/>
      </c>
      <c r="BH53" s="431" t="str">
        <f>IF(SUM(Encuestas!$HT53:$IA53)=100,Encuestas!HX53,"")</f>
        <v/>
      </c>
      <c r="BI53" s="431" t="str">
        <f>IF(SUM(Encuestas!$HT53:$IA53)=100,Encuestas!HY53,"")</f>
        <v/>
      </c>
      <c r="BJ53" s="431" t="str">
        <f>IF(SUM(Encuestas!$HT53:$IA53)=100,Encuestas!HZ53,"")</f>
        <v/>
      </c>
      <c r="BK53" s="431" t="str">
        <f>IF(SUM(Encuestas!$HT53:$IA53)=100,Encuestas!IA53,"")</f>
        <v/>
      </c>
      <c r="BL53" s="431" t="str">
        <f>IF(SUM(Encuestas!$IB53:$II53)=100,Encuestas!IB53,"")</f>
        <v/>
      </c>
      <c r="BM53" s="431" t="str">
        <f>IF(SUM(Encuestas!$IB53:$II53)=100,Encuestas!IC53,"")</f>
        <v/>
      </c>
      <c r="BN53" s="431" t="str">
        <f>IF(SUM(Encuestas!$IB53:$II53)=100,Encuestas!ID53,"")</f>
        <v/>
      </c>
      <c r="BO53" s="431" t="str">
        <f>IF(SUM(Encuestas!$IB53:$II53)=100,Encuestas!IE53,"")</f>
        <v/>
      </c>
      <c r="BP53" s="431" t="str">
        <f>IF(SUM(Encuestas!$IB53:$II53)=100,Encuestas!IF53,"")</f>
        <v/>
      </c>
      <c r="BQ53" s="431" t="str">
        <f>IF(SUM(Encuestas!$IB53:$II53)=100,Encuestas!IG53,"")</f>
        <v/>
      </c>
      <c r="BR53" s="431" t="str">
        <f>IF(SUM(Encuestas!$IB53:$II53)=100,Encuestas!IH53,"")</f>
        <v/>
      </c>
      <c r="BS53">
        <f>Encuestas!IJ53</f>
        <v>100</v>
      </c>
    </row>
    <row r="54" spans="1:71" x14ac:dyDescent="0.25">
      <c r="A54" s="150">
        <f>Encuestas!A54</f>
        <v>111020097</v>
      </c>
      <c r="B54" s="392">
        <f>'Fact Expans'!C54</f>
        <v>7.26</v>
      </c>
      <c r="C54" s="392">
        <f t="shared" si="0"/>
        <v>0</v>
      </c>
      <c r="D54" s="416">
        <f>Encuestas!FF54</f>
        <v>0</v>
      </c>
      <c r="E54" s="6">
        <f>Calculos!BZ54</f>
        <v>0</v>
      </c>
      <c r="F54">
        <f>Calculos!CA54</f>
        <v>0</v>
      </c>
      <c r="G54">
        <f>Calculos!CB54</f>
        <v>0</v>
      </c>
      <c r="H54">
        <f>Calculos!CC54</f>
        <v>0</v>
      </c>
      <c r="I54">
        <f>Calculos!CD54</f>
        <v>0</v>
      </c>
      <c r="J54">
        <f>Calculos!CH54</f>
        <v>0</v>
      </c>
      <c r="K54" t="str">
        <f>IFERROR(Calculos!CI54,"")</f>
        <v/>
      </c>
      <c r="L54" t="str">
        <f>IFERROR(Calculos!CJ54,"")</f>
        <v/>
      </c>
      <c r="M54" t="str">
        <f>IFERROR(Calculos!CK54,"")</f>
        <v>OK</v>
      </c>
      <c r="N54" s="431" t="str">
        <f>IF(SUM(Encuestas!$GB54:$GF54)=100,Encuestas!GB54,"")</f>
        <v/>
      </c>
      <c r="O54" s="431" t="str">
        <f>IF(SUM(Encuestas!$GB54:$GF54)=100,Encuestas!GC54,"")</f>
        <v/>
      </c>
      <c r="P54" s="431" t="str">
        <f>IF(SUM(Encuestas!$GB54:$GF54)=100,Encuestas!GD54,"")</f>
        <v/>
      </c>
      <c r="Q54" s="431" t="str">
        <f>IF(SUM(Encuestas!$GB54:$GF54)=100,Encuestas!GE54,"")</f>
        <v/>
      </c>
      <c r="R54" s="431" t="str">
        <f>IF(SUM(Encuestas!$GB54:$GF54)=100,Encuestas!GF54,"")</f>
        <v/>
      </c>
      <c r="S54">
        <f>Encuestas!GI54</f>
        <v>0</v>
      </c>
      <c r="T54">
        <f>Calculos!CN54</f>
        <v>12</v>
      </c>
      <c r="U54" s="417">
        <f>Calculos!CO54</f>
        <v>0</v>
      </c>
      <c r="V54" s="421" t="str">
        <f>IFERROR(Calculos!CT54,"")</f>
        <v/>
      </c>
      <c r="W54" s="421" t="str">
        <f>IFERROR(Calculos!CU54,"")</f>
        <v/>
      </c>
      <c r="X54" s="421" t="str">
        <f>IFERROR(Calculos!CS54,"")</f>
        <v/>
      </c>
      <c r="Y54" s="421" t="str">
        <f>IFERROR(Calculos!CW54,"")</f>
        <v>OK</v>
      </c>
      <c r="Z54" s="421">
        <f>IFERROR(Calculos!CX54,"")</f>
        <v>100</v>
      </c>
      <c r="AA54" s="421">
        <f>IFERROR(Calculos!CV54,"")</f>
        <v>100</v>
      </c>
      <c r="AB54">
        <f>Encuestas!GR54</f>
        <v>0</v>
      </c>
      <c r="AC54">
        <f>Encuestas!GS54</f>
        <v>0</v>
      </c>
      <c r="AD54" s="431" t="str">
        <f>IF(SUM(Encuestas!$GT54:'Encuestas'!$GV54)&gt;0,Encuestas!GT54,"")</f>
        <v/>
      </c>
      <c r="AE54" s="431" t="str">
        <f>IF(SUM(Encuestas!$GT54:'Encuestas'!$GV54)&gt;0,Encuestas!GU54,"")</f>
        <v/>
      </c>
      <c r="AF54" s="431" t="str">
        <f>IF(SUM(Encuestas!$GT54:'Encuestas'!$GV54)&gt;0,Encuestas!GV54,"")</f>
        <v/>
      </c>
      <c r="AG54" s="417" t="str">
        <f t="shared" si="1"/>
        <v/>
      </c>
      <c r="AH54" t="str">
        <f>IF(Encuestas!GW54&gt;0,Encuestas!GW54,"")</f>
        <v/>
      </c>
      <c r="AI54" t="str">
        <f>IF(Encuestas!GX54&gt;0,Encuestas!GX54,"")</f>
        <v/>
      </c>
      <c r="AJ54" t="str">
        <f>IF(Encuestas!GY54&gt;0,Encuestas!GY54,"")</f>
        <v/>
      </c>
      <c r="AK54" t="str">
        <f>IF(Encuestas!GZ54&gt;0,Encuestas!GZ54,"")</f>
        <v/>
      </c>
      <c r="AL54" t="str">
        <f>IF(Encuestas!HA54&gt;0,Encuestas!HA54,"")</f>
        <v/>
      </c>
      <c r="AM54" t="str">
        <f>IF(Encuestas!HB54&gt;0,Encuestas!HB54,"")</f>
        <v/>
      </c>
      <c r="AN54" t="str">
        <f>IF(Encuestas!HC54&gt;0,Encuestas!HC54,"")</f>
        <v/>
      </c>
      <c r="AO54">
        <f>Encuestas!HD54</f>
        <v>0</v>
      </c>
      <c r="AP54">
        <f>Encuestas!HE54</f>
        <v>0</v>
      </c>
      <c r="AQ54">
        <f>Encuestas!HF54</f>
        <v>0</v>
      </c>
      <c r="AR54">
        <f>Encuestas!HG54</f>
        <v>0</v>
      </c>
      <c r="AS54" s="431" t="str">
        <f>IF(Encuestas!HH54&gt;0,Encuestas!HH54,"")</f>
        <v/>
      </c>
      <c r="AT54" s="431" t="str">
        <f>IF(Encuestas!HI54&gt;0,Encuestas!HI54,"")</f>
        <v/>
      </c>
      <c r="AU54" s="431" t="str">
        <f>IF(Encuestas!HJ54&gt;0,Encuestas!HJ54,"")</f>
        <v/>
      </c>
      <c r="AV54" s="431" t="str">
        <f>IF(Encuestas!HK54&gt;0,Encuestas!HK54,"")</f>
        <v/>
      </c>
      <c r="AW54" s="431" t="str">
        <f>IF(Encuestas!HL54&gt;0,Encuestas!HL54,"")</f>
        <v/>
      </c>
      <c r="AX54" s="431" t="str">
        <f>IF(Encuestas!HM54&gt;0,Encuestas!HM54,"")</f>
        <v/>
      </c>
      <c r="AY54" s="431" t="str">
        <f>IF(Encuestas!HN54&gt;0,Encuestas!HN54,"")</f>
        <v/>
      </c>
      <c r="AZ54" s="431" t="str">
        <f>IF(Encuestas!HO54&gt;0,Encuestas!HO54,"")</f>
        <v/>
      </c>
      <c r="BA54" s="417">
        <f t="shared" si="2"/>
        <v>0</v>
      </c>
      <c r="BB54">
        <f>Calculos!DC54</f>
        <v>0</v>
      </c>
      <c r="BC54">
        <f>Calculos!DD54</f>
        <v>0</v>
      </c>
      <c r="BD54" s="431" t="str">
        <f>IF(SUM(Encuestas!$HT54:$IA54)=100,Encuestas!HT54,"")</f>
        <v/>
      </c>
      <c r="BE54" s="431" t="str">
        <f>IF(SUM(Encuestas!$HT54:$IA54)=100,Encuestas!HU54,"")</f>
        <v/>
      </c>
      <c r="BF54" s="431" t="str">
        <f>IF(SUM(Encuestas!$HT54:$IA54)=100,Encuestas!HV54,"")</f>
        <v/>
      </c>
      <c r="BG54" s="431" t="str">
        <f>IF(SUM(Encuestas!$HT54:$IA54)=100,Encuestas!HW54,"")</f>
        <v/>
      </c>
      <c r="BH54" s="431" t="str">
        <f>IF(SUM(Encuestas!$HT54:$IA54)=100,Encuestas!HX54,"")</f>
        <v/>
      </c>
      <c r="BI54" s="431" t="str">
        <f>IF(SUM(Encuestas!$HT54:$IA54)=100,Encuestas!HY54,"")</f>
        <v/>
      </c>
      <c r="BJ54" s="431" t="str">
        <f>IF(SUM(Encuestas!$HT54:$IA54)=100,Encuestas!HZ54,"")</f>
        <v/>
      </c>
      <c r="BK54" s="431" t="str">
        <f>IF(SUM(Encuestas!$HT54:$IA54)=100,Encuestas!IA54,"")</f>
        <v/>
      </c>
      <c r="BL54" s="431" t="str">
        <f>IF(SUM(Encuestas!$IB54:$II54)=100,Encuestas!IB54,"")</f>
        <v/>
      </c>
      <c r="BM54" s="431" t="str">
        <f>IF(SUM(Encuestas!$IB54:$II54)=100,Encuestas!IC54,"")</f>
        <v/>
      </c>
      <c r="BN54" s="431" t="str">
        <f>IF(SUM(Encuestas!$IB54:$II54)=100,Encuestas!ID54,"")</f>
        <v/>
      </c>
      <c r="BO54" s="431" t="str">
        <f>IF(SUM(Encuestas!$IB54:$II54)=100,Encuestas!IE54,"")</f>
        <v/>
      </c>
      <c r="BP54" s="431" t="str">
        <f>IF(SUM(Encuestas!$IB54:$II54)=100,Encuestas!IF54,"")</f>
        <v/>
      </c>
      <c r="BQ54" s="431" t="str">
        <f>IF(SUM(Encuestas!$IB54:$II54)=100,Encuestas!IG54,"")</f>
        <v/>
      </c>
      <c r="BR54" s="431" t="str">
        <f>IF(SUM(Encuestas!$IB54:$II54)=100,Encuestas!IH54,"")</f>
        <v/>
      </c>
      <c r="BS54">
        <f>Encuestas!IJ54</f>
        <v>0</v>
      </c>
    </row>
    <row r="55" spans="1:71" x14ac:dyDescent="0.25">
      <c r="A55" s="150">
        <f>Encuestas!A55</f>
        <v>112020259</v>
      </c>
      <c r="B55" s="392">
        <f>'Fact Expans'!C55</f>
        <v>6.549295774647887</v>
      </c>
      <c r="C55" s="392">
        <f t="shared" si="0"/>
        <v>0</v>
      </c>
      <c r="D55" s="416">
        <f>Encuestas!FF55</f>
        <v>0</v>
      </c>
      <c r="E55" s="6">
        <f>Calculos!BZ55</f>
        <v>0</v>
      </c>
      <c r="F55">
        <f>Calculos!CA55</f>
        <v>0</v>
      </c>
      <c r="G55">
        <f>Calculos!CB55</f>
        <v>0</v>
      </c>
      <c r="H55">
        <f>Calculos!CC55</f>
        <v>0</v>
      </c>
      <c r="I55">
        <f>Calculos!CD55</f>
        <v>0</v>
      </c>
      <c r="J55">
        <f>Calculos!CH55</f>
        <v>0</v>
      </c>
      <c r="K55" t="str">
        <f>IFERROR(Calculos!CI55,"")</f>
        <v/>
      </c>
      <c r="L55" t="str">
        <f>IFERROR(Calculos!CJ55,"")</f>
        <v/>
      </c>
      <c r="M55" t="str">
        <f>IFERROR(Calculos!CK55,"")</f>
        <v/>
      </c>
      <c r="N55" s="431" t="str">
        <f>IF(SUM(Encuestas!$GB55:$GF55)=100,Encuestas!GB55,"")</f>
        <v/>
      </c>
      <c r="O55" s="431" t="str">
        <f>IF(SUM(Encuestas!$GB55:$GF55)=100,Encuestas!GC55,"")</f>
        <v/>
      </c>
      <c r="P55" s="431" t="str">
        <f>IF(SUM(Encuestas!$GB55:$GF55)=100,Encuestas!GD55,"")</f>
        <v/>
      </c>
      <c r="Q55" s="431" t="str">
        <f>IF(SUM(Encuestas!$GB55:$GF55)=100,Encuestas!GE55,"")</f>
        <v/>
      </c>
      <c r="R55" s="431" t="str">
        <f>IF(SUM(Encuestas!$GB55:$GF55)=100,Encuestas!GF55,"")</f>
        <v/>
      </c>
      <c r="S55">
        <f>Encuestas!GI55</f>
        <v>0</v>
      </c>
      <c r="T55">
        <f>Calculos!CN55</f>
        <v>12</v>
      </c>
      <c r="U55" s="417">
        <f>Calculos!CO55</f>
        <v>0</v>
      </c>
      <c r="V55" s="421" t="str">
        <f>IFERROR(Calculos!CT55,"")</f>
        <v/>
      </c>
      <c r="W55" s="421" t="str">
        <f>IFERROR(Calculos!CU55,"")</f>
        <v/>
      </c>
      <c r="X55" s="421" t="str">
        <f>IFERROR(Calculos!CS55,"")</f>
        <v/>
      </c>
      <c r="Y55" s="421" t="str">
        <f>IFERROR(Calculos!CW55,"")</f>
        <v>OK</v>
      </c>
      <c r="Z55" s="421">
        <f>IFERROR(Calculos!CX55,"")</f>
        <v>100</v>
      </c>
      <c r="AA55" s="421">
        <f>IFERROR(Calculos!CV55,"")</f>
        <v>100</v>
      </c>
      <c r="AB55">
        <f>Encuestas!GR55</f>
        <v>0</v>
      </c>
      <c r="AC55">
        <f>Encuestas!GS55</f>
        <v>0</v>
      </c>
      <c r="AD55" s="431" t="str">
        <f>IF(SUM(Encuestas!$GT55:'Encuestas'!$GV55)&gt;0,Encuestas!GT55,"")</f>
        <v/>
      </c>
      <c r="AE55" s="431" t="str">
        <f>IF(SUM(Encuestas!$GT55:'Encuestas'!$GV55)&gt;0,Encuestas!GU55,"")</f>
        <v/>
      </c>
      <c r="AF55" s="431" t="str">
        <f>IF(SUM(Encuestas!$GT55:'Encuestas'!$GV55)&gt;0,Encuestas!GV55,"")</f>
        <v/>
      </c>
      <c r="AG55" s="417" t="str">
        <f t="shared" si="1"/>
        <v/>
      </c>
      <c r="AH55" t="str">
        <f>IF(Encuestas!GW55&gt;0,Encuestas!GW55,"")</f>
        <v/>
      </c>
      <c r="AI55" t="str">
        <f>IF(Encuestas!GX55&gt;0,Encuestas!GX55,"")</f>
        <v/>
      </c>
      <c r="AJ55" t="str">
        <f>IF(Encuestas!GY55&gt;0,Encuestas!GY55,"")</f>
        <v/>
      </c>
      <c r="AK55" t="str">
        <f>IF(Encuestas!GZ55&gt;0,Encuestas!GZ55,"")</f>
        <v/>
      </c>
      <c r="AL55" t="str">
        <f>IF(Encuestas!HA55&gt;0,Encuestas!HA55,"")</f>
        <v/>
      </c>
      <c r="AM55" t="str">
        <f>IF(Encuestas!HB55&gt;0,Encuestas!HB55,"")</f>
        <v/>
      </c>
      <c r="AN55" t="str">
        <f>IF(Encuestas!HC55&gt;0,Encuestas!HC55,"")</f>
        <v/>
      </c>
      <c r="AO55">
        <f>Encuestas!HD55</f>
        <v>0</v>
      </c>
      <c r="AP55">
        <f>Encuestas!HE55</f>
        <v>0</v>
      </c>
      <c r="AQ55">
        <f>Encuestas!HF55</f>
        <v>0</v>
      </c>
      <c r="AR55">
        <f>Encuestas!HG55</f>
        <v>0</v>
      </c>
      <c r="AS55" s="431" t="str">
        <f>IF(Encuestas!HH55&gt;0,Encuestas!HH55,"")</f>
        <v/>
      </c>
      <c r="AT55" s="431" t="str">
        <f>IF(Encuestas!HI55&gt;0,Encuestas!HI55,"")</f>
        <v/>
      </c>
      <c r="AU55" s="431" t="str">
        <f>IF(Encuestas!HJ55&gt;0,Encuestas!HJ55,"")</f>
        <v/>
      </c>
      <c r="AV55" s="431" t="str">
        <f>IF(Encuestas!HK55&gt;0,Encuestas!HK55,"")</f>
        <v/>
      </c>
      <c r="AW55" s="431" t="str">
        <f>IF(Encuestas!HL55&gt;0,Encuestas!HL55,"")</f>
        <v/>
      </c>
      <c r="AX55" s="431" t="str">
        <f>IF(Encuestas!HM55&gt;0,Encuestas!HM55,"")</f>
        <v/>
      </c>
      <c r="AY55" s="431" t="str">
        <f>IF(Encuestas!HN55&gt;0,Encuestas!HN55,"")</f>
        <v/>
      </c>
      <c r="AZ55" s="431" t="str">
        <f>IF(Encuestas!HO55&gt;0,Encuestas!HO55,"")</f>
        <v/>
      </c>
      <c r="BA55" s="417">
        <f t="shared" si="2"/>
        <v>0</v>
      </c>
      <c r="BB55">
        <f>Calculos!DC55</f>
        <v>0</v>
      </c>
      <c r="BC55">
        <f>Calculos!DD55</f>
        <v>0</v>
      </c>
      <c r="BD55" s="431" t="str">
        <f>IF(SUM(Encuestas!$HT55:$IA55)=100,Encuestas!HT55,"")</f>
        <v/>
      </c>
      <c r="BE55" s="431" t="str">
        <f>IF(SUM(Encuestas!$HT55:$IA55)=100,Encuestas!HU55,"")</f>
        <v/>
      </c>
      <c r="BF55" s="431" t="str">
        <f>IF(SUM(Encuestas!$HT55:$IA55)=100,Encuestas!HV55,"")</f>
        <v/>
      </c>
      <c r="BG55" s="431" t="str">
        <f>IF(SUM(Encuestas!$HT55:$IA55)=100,Encuestas!HW55,"")</f>
        <v/>
      </c>
      <c r="BH55" s="431" t="str">
        <f>IF(SUM(Encuestas!$HT55:$IA55)=100,Encuestas!HX55,"")</f>
        <v/>
      </c>
      <c r="BI55" s="431" t="str">
        <f>IF(SUM(Encuestas!$HT55:$IA55)=100,Encuestas!HY55,"")</f>
        <v/>
      </c>
      <c r="BJ55" s="431" t="str">
        <f>IF(SUM(Encuestas!$HT55:$IA55)=100,Encuestas!HZ55,"")</f>
        <v/>
      </c>
      <c r="BK55" s="431" t="str">
        <f>IF(SUM(Encuestas!$HT55:$IA55)=100,Encuestas!IA55,"")</f>
        <v/>
      </c>
      <c r="BL55" s="431" t="str">
        <f>IF(SUM(Encuestas!$IB55:$II55)=100,Encuestas!IB55,"")</f>
        <v/>
      </c>
      <c r="BM55" s="431" t="str">
        <f>IF(SUM(Encuestas!$IB55:$II55)=100,Encuestas!IC55,"")</f>
        <v/>
      </c>
      <c r="BN55" s="431" t="str">
        <f>IF(SUM(Encuestas!$IB55:$II55)=100,Encuestas!ID55,"")</f>
        <v/>
      </c>
      <c r="BO55" s="431" t="str">
        <f>IF(SUM(Encuestas!$IB55:$II55)=100,Encuestas!IE55,"")</f>
        <v/>
      </c>
      <c r="BP55" s="431" t="str">
        <f>IF(SUM(Encuestas!$IB55:$II55)=100,Encuestas!IF55,"")</f>
        <v/>
      </c>
      <c r="BQ55" s="431" t="str">
        <f>IF(SUM(Encuestas!$IB55:$II55)=100,Encuestas!IG55,"")</f>
        <v/>
      </c>
      <c r="BR55" s="431" t="str">
        <f>IF(SUM(Encuestas!$IB55:$II55)=100,Encuestas!IH55,"")</f>
        <v/>
      </c>
      <c r="BS55">
        <f>Encuestas!IJ55</f>
        <v>100</v>
      </c>
    </row>
    <row r="56" spans="1:71" x14ac:dyDescent="0.25">
      <c r="A56" s="150">
        <f>Encuestas!A56</f>
        <v>112020164</v>
      </c>
      <c r="B56" s="392">
        <f>'Fact Expans'!C56</f>
        <v>7.26</v>
      </c>
      <c r="C56" s="392">
        <f t="shared" si="0"/>
        <v>0</v>
      </c>
      <c r="D56" s="416">
        <f>Encuestas!FF56</f>
        <v>0</v>
      </c>
      <c r="E56" s="6">
        <f>Calculos!BZ56</f>
        <v>0</v>
      </c>
      <c r="F56">
        <f>Calculos!CA56</f>
        <v>0</v>
      </c>
      <c r="G56">
        <f>Calculos!CB56</f>
        <v>0</v>
      </c>
      <c r="H56">
        <f>Calculos!CC56</f>
        <v>0</v>
      </c>
      <c r="I56">
        <f>Calculos!CD56</f>
        <v>0</v>
      </c>
      <c r="J56">
        <f>Calculos!CH56</f>
        <v>0</v>
      </c>
      <c r="K56" t="str">
        <f>IFERROR(Calculos!CI56,"")</f>
        <v/>
      </c>
      <c r="L56" t="str">
        <f>IFERROR(Calculos!CJ56,"")</f>
        <v/>
      </c>
      <c r="M56" t="str">
        <f>IFERROR(Calculos!CK56,"")</f>
        <v/>
      </c>
      <c r="N56" s="431" t="str">
        <f>IF(SUM(Encuestas!$GB56:$GF56)=100,Encuestas!GB56,"")</f>
        <v/>
      </c>
      <c r="O56" s="431" t="str">
        <f>IF(SUM(Encuestas!$GB56:$GF56)=100,Encuestas!GC56,"")</f>
        <v/>
      </c>
      <c r="P56" s="431" t="str">
        <f>IF(SUM(Encuestas!$GB56:$GF56)=100,Encuestas!GD56,"")</f>
        <v/>
      </c>
      <c r="Q56" s="431" t="str">
        <f>IF(SUM(Encuestas!$GB56:$GF56)=100,Encuestas!GE56,"")</f>
        <v/>
      </c>
      <c r="R56" s="431" t="str">
        <f>IF(SUM(Encuestas!$GB56:$GF56)=100,Encuestas!GF56,"")</f>
        <v/>
      </c>
      <c r="S56">
        <f>Encuestas!GI56</f>
        <v>0</v>
      </c>
      <c r="T56">
        <f>Calculos!CN56</f>
        <v>12</v>
      </c>
      <c r="U56" s="417">
        <f>Calculos!CO56</f>
        <v>0</v>
      </c>
      <c r="V56" s="421" t="str">
        <f>IFERROR(Calculos!CT56,"")</f>
        <v/>
      </c>
      <c r="W56" s="421" t="str">
        <f>IFERROR(Calculos!CU56,"")</f>
        <v/>
      </c>
      <c r="X56" s="421" t="str">
        <f>IFERROR(Calculos!CS56,"")</f>
        <v/>
      </c>
      <c r="Y56" s="421" t="str">
        <f>IFERROR(Calculos!CW56,"")</f>
        <v/>
      </c>
      <c r="Z56" s="421" t="str">
        <f>IFERROR(Calculos!CX56,"")</f>
        <v/>
      </c>
      <c r="AA56" s="421" t="str">
        <f>IFERROR(Calculos!CV56,"")</f>
        <v/>
      </c>
      <c r="AB56">
        <f>Encuestas!GR56</f>
        <v>0</v>
      </c>
      <c r="AC56">
        <f>Encuestas!GS56</f>
        <v>0</v>
      </c>
      <c r="AD56" s="431" t="str">
        <f>IF(SUM(Encuestas!$GT56:'Encuestas'!$GV56)&gt;0,Encuestas!GT56,"")</f>
        <v/>
      </c>
      <c r="AE56" s="431" t="str">
        <f>IF(SUM(Encuestas!$GT56:'Encuestas'!$GV56)&gt;0,Encuestas!GU56,"")</f>
        <v/>
      </c>
      <c r="AF56" s="431" t="str">
        <f>IF(SUM(Encuestas!$GT56:'Encuestas'!$GV56)&gt;0,Encuestas!GV56,"")</f>
        <v/>
      </c>
      <c r="AG56" s="417" t="str">
        <f t="shared" si="1"/>
        <v/>
      </c>
      <c r="AH56" t="str">
        <f>IF(Encuestas!GW56&gt;0,Encuestas!GW56,"")</f>
        <v/>
      </c>
      <c r="AI56" t="str">
        <f>IF(Encuestas!GX56&gt;0,Encuestas!GX56,"")</f>
        <v/>
      </c>
      <c r="AJ56" t="str">
        <f>IF(Encuestas!GY56&gt;0,Encuestas!GY56,"")</f>
        <v/>
      </c>
      <c r="AK56" t="str">
        <f>IF(Encuestas!GZ56&gt;0,Encuestas!GZ56,"")</f>
        <v/>
      </c>
      <c r="AL56" t="str">
        <f>IF(Encuestas!HA56&gt;0,Encuestas!HA56,"")</f>
        <v/>
      </c>
      <c r="AM56" t="str">
        <f>IF(Encuestas!HB56&gt;0,Encuestas!HB56,"")</f>
        <v/>
      </c>
      <c r="AN56" t="str">
        <f>IF(Encuestas!HC56&gt;0,Encuestas!HC56,"")</f>
        <v/>
      </c>
      <c r="AO56">
        <f>Encuestas!HD56</f>
        <v>0</v>
      </c>
      <c r="AP56">
        <f>Encuestas!HE56</f>
        <v>0</v>
      </c>
      <c r="AQ56">
        <f>Encuestas!HF56</f>
        <v>0</v>
      </c>
      <c r="AR56">
        <f>Encuestas!HG56</f>
        <v>0</v>
      </c>
      <c r="AS56" s="431" t="str">
        <f>IF(Encuestas!HH56&gt;0,Encuestas!HH56,"")</f>
        <v/>
      </c>
      <c r="AT56" s="431" t="str">
        <f>IF(Encuestas!HI56&gt;0,Encuestas!HI56,"")</f>
        <v/>
      </c>
      <c r="AU56" s="431" t="str">
        <f>IF(Encuestas!HJ56&gt;0,Encuestas!HJ56,"")</f>
        <v/>
      </c>
      <c r="AV56" s="431" t="str">
        <f>IF(Encuestas!HK56&gt;0,Encuestas!HK56,"")</f>
        <v/>
      </c>
      <c r="AW56" s="431" t="str">
        <f>IF(Encuestas!HL56&gt;0,Encuestas!HL56,"")</f>
        <v/>
      </c>
      <c r="AX56" s="431" t="str">
        <f>IF(Encuestas!HM56&gt;0,Encuestas!HM56,"")</f>
        <v/>
      </c>
      <c r="AY56" s="431" t="str">
        <f>IF(Encuestas!HN56&gt;0,Encuestas!HN56,"")</f>
        <v/>
      </c>
      <c r="AZ56" s="431" t="str">
        <f>IF(Encuestas!HO56&gt;0,Encuestas!HO56,"")</f>
        <v/>
      </c>
      <c r="BA56" s="417">
        <f t="shared" si="2"/>
        <v>0</v>
      </c>
      <c r="BB56">
        <f>Calculos!DC56</f>
        <v>0</v>
      </c>
      <c r="BC56">
        <f>Calculos!DD56</f>
        <v>0</v>
      </c>
      <c r="BD56" s="431" t="str">
        <f>IF(SUM(Encuestas!$HT56:$IA56)=100,Encuestas!HT56,"")</f>
        <v/>
      </c>
      <c r="BE56" s="431" t="str">
        <f>IF(SUM(Encuestas!$HT56:$IA56)=100,Encuestas!HU56,"")</f>
        <v/>
      </c>
      <c r="BF56" s="431" t="str">
        <f>IF(SUM(Encuestas!$HT56:$IA56)=100,Encuestas!HV56,"")</f>
        <v/>
      </c>
      <c r="BG56" s="431" t="str">
        <f>IF(SUM(Encuestas!$HT56:$IA56)=100,Encuestas!HW56,"")</f>
        <v/>
      </c>
      <c r="BH56" s="431" t="str">
        <f>IF(SUM(Encuestas!$HT56:$IA56)=100,Encuestas!HX56,"")</f>
        <v/>
      </c>
      <c r="BI56" s="431" t="str">
        <f>IF(SUM(Encuestas!$HT56:$IA56)=100,Encuestas!HY56,"")</f>
        <v/>
      </c>
      <c r="BJ56" s="431" t="str">
        <f>IF(SUM(Encuestas!$HT56:$IA56)=100,Encuestas!HZ56,"")</f>
        <v/>
      </c>
      <c r="BK56" s="431" t="str">
        <f>IF(SUM(Encuestas!$HT56:$IA56)=100,Encuestas!IA56,"")</f>
        <v/>
      </c>
      <c r="BL56" s="431" t="str">
        <f>IF(SUM(Encuestas!$IB56:$II56)=100,Encuestas!IB56,"")</f>
        <v/>
      </c>
      <c r="BM56" s="431" t="str">
        <f>IF(SUM(Encuestas!$IB56:$II56)=100,Encuestas!IC56,"")</f>
        <v/>
      </c>
      <c r="BN56" s="431" t="str">
        <f>IF(SUM(Encuestas!$IB56:$II56)=100,Encuestas!ID56,"")</f>
        <v/>
      </c>
      <c r="BO56" s="431" t="str">
        <f>IF(SUM(Encuestas!$IB56:$II56)=100,Encuestas!IE56,"")</f>
        <v/>
      </c>
      <c r="BP56" s="431" t="str">
        <f>IF(SUM(Encuestas!$IB56:$II56)=100,Encuestas!IF56,"")</f>
        <v/>
      </c>
      <c r="BQ56" s="431" t="str">
        <f>IF(SUM(Encuestas!$IB56:$II56)=100,Encuestas!IG56,"")</f>
        <v/>
      </c>
      <c r="BR56" s="431" t="str">
        <f>IF(SUM(Encuestas!$IB56:$II56)=100,Encuestas!IH56,"")</f>
        <v/>
      </c>
      <c r="BS56">
        <f>Encuestas!IJ56</f>
        <v>0</v>
      </c>
    </row>
    <row r="57" spans="1:71" x14ac:dyDescent="0.25">
      <c r="A57" s="150">
        <f>Encuestas!A57</f>
        <v>112020118</v>
      </c>
      <c r="B57" s="392">
        <f>'Fact Expans'!C57</f>
        <v>6.549295774647887</v>
      </c>
      <c r="C57" s="392">
        <f t="shared" si="0"/>
        <v>0</v>
      </c>
      <c r="D57" s="416">
        <f>Encuestas!FF57</f>
        <v>0</v>
      </c>
      <c r="E57" s="6">
        <f>Calculos!BZ57</f>
        <v>0</v>
      </c>
      <c r="F57">
        <f>Calculos!CA57</f>
        <v>0</v>
      </c>
      <c r="G57">
        <f>Calculos!CB57</f>
        <v>0</v>
      </c>
      <c r="H57">
        <f>Calculos!CC57</f>
        <v>0</v>
      </c>
      <c r="I57">
        <f>Calculos!CD57</f>
        <v>0</v>
      </c>
      <c r="J57">
        <f>Calculos!CH57</f>
        <v>0</v>
      </c>
      <c r="K57" t="str">
        <f>IFERROR(Calculos!CI57,"")</f>
        <v/>
      </c>
      <c r="L57" t="str">
        <f>IFERROR(Calculos!CJ57,"")</f>
        <v/>
      </c>
      <c r="M57" t="str">
        <f>IFERROR(Calculos!CK57,"")</f>
        <v/>
      </c>
      <c r="N57" s="431" t="str">
        <f>IF(SUM(Encuestas!$GB57:$GF57)=100,Encuestas!GB57,"")</f>
        <v/>
      </c>
      <c r="O57" s="431" t="str">
        <f>IF(SUM(Encuestas!$GB57:$GF57)=100,Encuestas!GC57,"")</f>
        <v/>
      </c>
      <c r="P57" s="431" t="str">
        <f>IF(SUM(Encuestas!$GB57:$GF57)=100,Encuestas!GD57,"")</f>
        <v/>
      </c>
      <c r="Q57" s="431" t="str">
        <f>IF(SUM(Encuestas!$GB57:$GF57)=100,Encuestas!GE57,"")</f>
        <v/>
      </c>
      <c r="R57" s="431" t="str">
        <f>IF(SUM(Encuestas!$GB57:$GF57)=100,Encuestas!GF57,"")</f>
        <v/>
      </c>
      <c r="S57">
        <f>Encuestas!GI57</f>
        <v>0</v>
      </c>
      <c r="T57">
        <f>Calculos!CN57</f>
        <v>12</v>
      </c>
      <c r="U57" s="417">
        <f>Calculos!CO57</f>
        <v>0</v>
      </c>
      <c r="V57" s="421" t="str">
        <f>IFERROR(Calculos!CT57,"")</f>
        <v/>
      </c>
      <c r="W57" s="421" t="str">
        <f>IFERROR(Calculos!CU57,"")</f>
        <v/>
      </c>
      <c r="X57" s="421" t="str">
        <f>IFERROR(Calculos!CS57,"")</f>
        <v/>
      </c>
      <c r="Y57" s="421" t="str">
        <f>IFERROR(Calculos!CW57,"")</f>
        <v/>
      </c>
      <c r="Z57" s="421" t="str">
        <f>IFERROR(Calculos!CX57,"")</f>
        <v/>
      </c>
      <c r="AA57" s="421" t="str">
        <f>IFERROR(Calculos!CV57,"")</f>
        <v/>
      </c>
      <c r="AB57">
        <f>Encuestas!GR57</f>
        <v>0</v>
      </c>
      <c r="AC57">
        <f>Encuestas!GS57</f>
        <v>0</v>
      </c>
      <c r="AD57" s="431" t="str">
        <f>IF(SUM(Encuestas!$GT57:'Encuestas'!$GV57)&gt;0,Encuestas!GT57,"")</f>
        <v/>
      </c>
      <c r="AE57" s="431" t="str">
        <f>IF(SUM(Encuestas!$GT57:'Encuestas'!$GV57)&gt;0,Encuestas!GU57,"")</f>
        <v/>
      </c>
      <c r="AF57" s="431" t="str">
        <f>IF(SUM(Encuestas!$GT57:'Encuestas'!$GV57)&gt;0,Encuestas!GV57,"")</f>
        <v/>
      </c>
      <c r="AG57" s="417" t="str">
        <f t="shared" si="1"/>
        <v/>
      </c>
      <c r="AH57" t="str">
        <f>IF(Encuestas!GW57&gt;0,Encuestas!GW57,"")</f>
        <v/>
      </c>
      <c r="AI57" t="str">
        <f>IF(Encuestas!GX57&gt;0,Encuestas!GX57,"")</f>
        <v/>
      </c>
      <c r="AJ57" t="str">
        <f>IF(Encuestas!GY57&gt;0,Encuestas!GY57,"")</f>
        <v/>
      </c>
      <c r="AK57" t="str">
        <f>IF(Encuestas!GZ57&gt;0,Encuestas!GZ57,"")</f>
        <v/>
      </c>
      <c r="AL57" t="str">
        <f>IF(Encuestas!HA57&gt;0,Encuestas!HA57,"")</f>
        <v/>
      </c>
      <c r="AM57" t="str">
        <f>IF(Encuestas!HB57&gt;0,Encuestas!HB57,"")</f>
        <v/>
      </c>
      <c r="AN57" t="str">
        <f>IF(Encuestas!HC57&gt;0,Encuestas!HC57,"")</f>
        <v/>
      </c>
      <c r="AO57">
        <f>Encuestas!HD57</f>
        <v>0</v>
      </c>
      <c r="AP57">
        <f>Encuestas!HE57</f>
        <v>0</v>
      </c>
      <c r="AQ57">
        <f>Encuestas!HF57</f>
        <v>0</v>
      </c>
      <c r="AR57">
        <f>Encuestas!HG57</f>
        <v>0</v>
      </c>
      <c r="AS57" s="431" t="str">
        <f>IF(Encuestas!HH57&gt;0,Encuestas!HH57,"")</f>
        <v/>
      </c>
      <c r="AT57" s="431" t="str">
        <f>IF(Encuestas!HI57&gt;0,Encuestas!HI57,"")</f>
        <v/>
      </c>
      <c r="AU57" s="431" t="str">
        <f>IF(Encuestas!HJ57&gt;0,Encuestas!HJ57,"")</f>
        <v/>
      </c>
      <c r="AV57" s="431" t="str">
        <f>IF(Encuestas!HK57&gt;0,Encuestas!HK57,"")</f>
        <v/>
      </c>
      <c r="AW57" s="431" t="str">
        <f>IF(Encuestas!HL57&gt;0,Encuestas!HL57,"")</f>
        <v/>
      </c>
      <c r="AX57" s="431" t="str">
        <f>IF(Encuestas!HM57&gt;0,Encuestas!HM57,"")</f>
        <v/>
      </c>
      <c r="AY57" s="431" t="str">
        <f>IF(Encuestas!HN57&gt;0,Encuestas!HN57,"")</f>
        <v/>
      </c>
      <c r="AZ57" s="431" t="str">
        <f>IF(Encuestas!HO57&gt;0,Encuestas!HO57,"")</f>
        <v/>
      </c>
      <c r="BA57" s="417">
        <f t="shared" si="2"/>
        <v>0</v>
      </c>
      <c r="BB57">
        <f>Calculos!DC57</f>
        <v>0</v>
      </c>
      <c r="BC57">
        <f>Calculos!DD57</f>
        <v>0</v>
      </c>
      <c r="BD57" s="431" t="str">
        <f>IF(SUM(Encuestas!$HT57:$IA57)=100,Encuestas!HT57,"")</f>
        <v/>
      </c>
      <c r="BE57" s="431" t="str">
        <f>IF(SUM(Encuestas!$HT57:$IA57)=100,Encuestas!HU57,"")</f>
        <v/>
      </c>
      <c r="BF57" s="431" t="str">
        <f>IF(SUM(Encuestas!$HT57:$IA57)=100,Encuestas!HV57,"")</f>
        <v/>
      </c>
      <c r="BG57" s="431" t="str">
        <f>IF(SUM(Encuestas!$HT57:$IA57)=100,Encuestas!HW57,"")</f>
        <v/>
      </c>
      <c r="BH57" s="431" t="str">
        <f>IF(SUM(Encuestas!$HT57:$IA57)=100,Encuestas!HX57,"")</f>
        <v/>
      </c>
      <c r="BI57" s="431" t="str">
        <f>IF(SUM(Encuestas!$HT57:$IA57)=100,Encuestas!HY57,"")</f>
        <v/>
      </c>
      <c r="BJ57" s="431" t="str">
        <f>IF(SUM(Encuestas!$HT57:$IA57)=100,Encuestas!HZ57,"")</f>
        <v/>
      </c>
      <c r="BK57" s="431" t="str">
        <f>IF(SUM(Encuestas!$HT57:$IA57)=100,Encuestas!IA57,"")</f>
        <v/>
      </c>
      <c r="BL57" s="431" t="str">
        <f>IF(SUM(Encuestas!$IB57:$II57)=100,Encuestas!IB57,"")</f>
        <v/>
      </c>
      <c r="BM57" s="431" t="str">
        <f>IF(SUM(Encuestas!$IB57:$II57)=100,Encuestas!IC57,"")</f>
        <v/>
      </c>
      <c r="BN57" s="431" t="str">
        <f>IF(SUM(Encuestas!$IB57:$II57)=100,Encuestas!ID57,"")</f>
        <v/>
      </c>
      <c r="BO57" s="431" t="str">
        <f>IF(SUM(Encuestas!$IB57:$II57)=100,Encuestas!IE57,"")</f>
        <v/>
      </c>
      <c r="BP57" s="431" t="str">
        <f>IF(SUM(Encuestas!$IB57:$II57)=100,Encuestas!IF57,"")</f>
        <v/>
      </c>
      <c r="BQ57" s="431" t="str">
        <f>IF(SUM(Encuestas!$IB57:$II57)=100,Encuestas!IG57,"")</f>
        <v/>
      </c>
      <c r="BR57" s="431" t="str">
        <f>IF(SUM(Encuestas!$IB57:$II57)=100,Encuestas!IH57,"")</f>
        <v/>
      </c>
      <c r="BS57">
        <f>Encuestas!IJ57</f>
        <v>0</v>
      </c>
    </row>
    <row r="58" spans="1:71" x14ac:dyDescent="0.25">
      <c r="A58" s="150">
        <f>Encuestas!A58</f>
        <v>112010164</v>
      </c>
      <c r="B58" s="392">
        <f>'Fact Expans'!C58</f>
        <v>7.26</v>
      </c>
      <c r="C58" s="392">
        <f t="shared" si="0"/>
        <v>0</v>
      </c>
      <c r="D58" s="416">
        <f>Encuestas!FF58</f>
        <v>0</v>
      </c>
      <c r="E58" s="6">
        <f>Calculos!BZ58</f>
        <v>0</v>
      </c>
      <c r="F58">
        <f>Calculos!CA58</f>
        <v>0</v>
      </c>
      <c r="G58">
        <f>Calculos!CB58</f>
        <v>0</v>
      </c>
      <c r="H58">
        <f>Calculos!CC58</f>
        <v>0</v>
      </c>
      <c r="I58">
        <f>Calculos!CD58</f>
        <v>0</v>
      </c>
      <c r="J58">
        <f>Calculos!CH58</f>
        <v>0</v>
      </c>
      <c r="K58" t="str">
        <f>IFERROR(Calculos!CI58,"")</f>
        <v/>
      </c>
      <c r="L58" t="str">
        <f>IFERROR(Calculos!CJ58,"")</f>
        <v/>
      </c>
      <c r="M58" t="str">
        <f>IFERROR(Calculos!CK58,"")</f>
        <v/>
      </c>
      <c r="N58" s="431" t="str">
        <f>IF(SUM(Encuestas!$GB58:$GF58)=100,Encuestas!GB58,"")</f>
        <v/>
      </c>
      <c r="O58" s="431" t="str">
        <f>IF(SUM(Encuestas!$GB58:$GF58)=100,Encuestas!GC58,"")</f>
        <v/>
      </c>
      <c r="P58" s="431" t="str">
        <f>IF(SUM(Encuestas!$GB58:$GF58)=100,Encuestas!GD58,"")</f>
        <v/>
      </c>
      <c r="Q58" s="431" t="str">
        <f>IF(SUM(Encuestas!$GB58:$GF58)=100,Encuestas!GE58,"")</f>
        <v/>
      </c>
      <c r="R58" s="431" t="str">
        <f>IF(SUM(Encuestas!$GB58:$GF58)=100,Encuestas!GF58,"")</f>
        <v/>
      </c>
      <c r="S58">
        <f>Encuestas!GI58</f>
        <v>0</v>
      </c>
      <c r="T58">
        <f>Calculos!CN58</f>
        <v>12</v>
      </c>
      <c r="U58" s="417">
        <f>Calculos!CO58</f>
        <v>0</v>
      </c>
      <c r="V58" s="421" t="str">
        <f>IFERROR(Calculos!CT58,"")</f>
        <v/>
      </c>
      <c r="W58" s="421" t="str">
        <f>IFERROR(Calculos!CU58,"")</f>
        <v/>
      </c>
      <c r="X58" s="421" t="str">
        <f>IFERROR(Calculos!CS58,"")</f>
        <v/>
      </c>
      <c r="Y58" s="421" t="str">
        <f>IFERROR(Calculos!CW58,"")</f>
        <v>OK</v>
      </c>
      <c r="Z58" s="421">
        <f>IFERROR(Calculos!CX58,"")</f>
        <v>100</v>
      </c>
      <c r="AA58" s="421">
        <f>IFERROR(Calculos!CV58,"")</f>
        <v>100</v>
      </c>
      <c r="AB58">
        <f>Encuestas!GR58</f>
        <v>0</v>
      </c>
      <c r="AC58">
        <f>Encuestas!GS58</f>
        <v>0</v>
      </c>
      <c r="AD58" s="431" t="str">
        <f>IF(SUM(Encuestas!$GT58:'Encuestas'!$GV58)&gt;0,Encuestas!GT58,"")</f>
        <v/>
      </c>
      <c r="AE58" s="431" t="str">
        <f>IF(SUM(Encuestas!$GT58:'Encuestas'!$GV58)&gt;0,Encuestas!GU58,"")</f>
        <v/>
      </c>
      <c r="AF58" s="431" t="str">
        <f>IF(SUM(Encuestas!$GT58:'Encuestas'!$GV58)&gt;0,Encuestas!GV58,"")</f>
        <v/>
      </c>
      <c r="AG58" s="417" t="str">
        <f t="shared" si="1"/>
        <v/>
      </c>
      <c r="AH58" t="str">
        <f>IF(Encuestas!GW58&gt;0,Encuestas!GW58,"")</f>
        <v/>
      </c>
      <c r="AI58" t="str">
        <f>IF(Encuestas!GX58&gt;0,Encuestas!GX58,"")</f>
        <v/>
      </c>
      <c r="AJ58" t="str">
        <f>IF(Encuestas!GY58&gt;0,Encuestas!GY58,"")</f>
        <v/>
      </c>
      <c r="AK58" t="str">
        <f>IF(Encuestas!GZ58&gt;0,Encuestas!GZ58,"")</f>
        <v/>
      </c>
      <c r="AL58" t="str">
        <f>IF(Encuestas!HA58&gt;0,Encuestas!HA58,"")</f>
        <v/>
      </c>
      <c r="AM58" t="str">
        <f>IF(Encuestas!HB58&gt;0,Encuestas!HB58,"")</f>
        <v/>
      </c>
      <c r="AN58" t="str">
        <f>IF(Encuestas!HC58&gt;0,Encuestas!HC58,"")</f>
        <v/>
      </c>
      <c r="AO58">
        <f>Encuestas!HD58</f>
        <v>0</v>
      </c>
      <c r="AP58">
        <f>Encuestas!HE58</f>
        <v>0</v>
      </c>
      <c r="AQ58">
        <f>Encuestas!HF58</f>
        <v>0</v>
      </c>
      <c r="AR58">
        <f>Encuestas!HG58</f>
        <v>0</v>
      </c>
      <c r="AS58" s="431" t="str">
        <f>IF(Encuestas!HH58&gt;0,Encuestas!HH58,"")</f>
        <v/>
      </c>
      <c r="AT58" s="431" t="str">
        <f>IF(Encuestas!HI58&gt;0,Encuestas!HI58,"")</f>
        <v/>
      </c>
      <c r="AU58" s="431" t="str">
        <f>IF(Encuestas!HJ58&gt;0,Encuestas!HJ58,"")</f>
        <v/>
      </c>
      <c r="AV58" s="431" t="str">
        <f>IF(Encuestas!HK58&gt;0,Encuestas!HK58,"")</f>
        <v/>
      </c>
      <c r="AW58" s="431" t="str">
        <f>IF(Encuestas!HL58&gt;0,Encuestas!HL58,"")</f>
        <v/>
      </c>
      <c r="AX58" s="431" t="str">
        <f>IF(Encuestas!HM58&gt;0,Encuestas!HM58,"")</f>
        <v/>
      </c>
      <c r="AY58" s="431" t="str">
        <f>IF(Encuestas!HN58&gt;0,Encuestas!HN58,"")</f>
        <v/>
      </c>
      <c r="AZ58" s="431" t="str">
        <f>IF(Encuestas!HO58&gt;0,Encuestas!HO58,"")</f>
        <v/>
      </c>
      <c r="BA58" s="417">
        <f t="shared" si="2"/>
        <v>0</v>
      </c>
      <c r="BB58">
        <f>Calculos!DC58</f>
        <v>0</v>
      </c>
      <c r="BC58">
        <f>Calculos!DD58</f>
        <v>0</v>
      </c>
      <c r="BD58" s="431" t="str">
        <f>IF(SUM(Encuestas!$HT58:$IA58)=100,Encuestas!HT58,"")</f>
        <v/>
      </c>
      <c r="BE58" s="431" t="str">
        <f>IF(SUM(Encuestas!$HT58:$IA58)=100,Encuestas!HU58,"")</f>
        <v/>
      </c>
      <c r="BF58" s="431" t="str">
        <f>IF(SUM(Encuestas!$HT58:$IA58)=100,Encuestas!HV58,"")</f>
        <v/>
      </c>
      <c r="BG58" s="431" t="str">
        <f>IF(SUM(Encuestas!$HT58:$IA58)=100,Encuestas!HW58,"")</f>
        <v/>
      </c>
      <c r="BH58" s="431" t="str">
        <f>IF(SUM(Encuestas!$HT58:$IA58)=100,Encuestas!HX58,"")</f>
        <v/>
      </c>
      <c r="BI58" s="431" t="str">
        <f>IF(SUM(Encuestas!$HT58:$IA58)=100,Encuestas!HY58,"")</f>
        <v/>
      </c>
      <c r="BJ58" s="431" t="str">
        <f>IF(SUM(Encuestas!$HT58:$IA58)=100,Encuestas!HZ58,"")</f>
        <v/>
      </c>
      <c r="BK58" s="431" t="str">
        <f>IF(SUM(Encuestas!$HT58:$IA58)=100,Encuestas!IA58,"")</f>
        <v/>
      </c>
      <c r="BL58" s="431" t="str">
        <f>IF(SUM(Encuestas!$IB58:$II58)=100,Encuestas!IB58,"")</f>
        <v/>
      </c>
      <c r="BM58" s="431" t="str">
        <f>IF(SUM(Encuestas!$IB58:$II58)=100,Encuestas!IC58,"")</f>
        <v/>
      </c>
      <c r="BN58" s="431" t="str">
        <f>IF(SUM(Encuestas!$IB58:$II58)=100,Encuestas!ID58,"")</f>
        <v/>
      </c>
      <c r="BO58" s="431" t="str">
        <f>IF(SUM(Encuestas!$IB58:$II58)=100,Encuestas!IE58,"")</f>
        <v/>
      </c>
      <c r="BP58" s="431" t="str">
        <f>IF(SUM(Encuestas!$IB58:$II58)=100,Encuestas!IF58,"")</f>
        <v/>
      </c>
      <c r="BQ58" s="431" t="str">
        <f>IF(SUM(Encuestas!$IB58:$II58)=100,Encuestas!IG58,"")</f>
        <v/>
      </c>
      <c r="BR58" s="431" t="str">
        <f>IF(SUM(Encuestas!$IB58:$II58)=100,Encuestas!IH58,"")</f>
        <v/>
      </c>
      <c r="BS58">
        <f>Encuestas!IJ58</f>
        <v>0</v>
      </c>
    </row>
    <row r="59" spans="1:71" x14ac:dyDescent="0.25">
      <c r="A59" s="150">
        <f>Encuestas!A59</f>
        <v>111020027</v>
      </c>
      <c r="B59" s="392">
        <f>'Fact Expans'!C59</f>
        <v>5.8518518518518521</v>
      </c>
      <c r="C59" s="392">
        <f t="shared" si="0"/>
        <v>0</v>
      </c>
      <c r="D59" s="416">
        <f>Encuestas!FF59</f>
        <v>0</v>
      </c>
      <c r="E59" s="6">
        <f>Calculos!BZ59</f>
        <v>0</v>
      </c>
      <c r="F59">
        <f>Calculos!CA59</f>
        <v>0</v>
      </c>
      <c r="G59">
        <f>Calculos!CB59</f>
        <v>0</v>
      </c>
      <c r="H59">
        <f>Calculos!CC59</f>
        <v>0</v>
      </c>
      <c r="I59">
        <f>Calculos!CD59</f>
        <v>0</v>
      </c>
      <c r="J59">
        <f>Calculos!CH59</f>
        <v>0</v>
      </c>
      <c r="K59" t="str">
        <f>IFERROR(Calculos!CI59,"")</f>
        <v/>
      </c>
      <c r="L59" t="str">
        <f>IFERROR(Calculos!CJ59,"")</f>
        <v/>
      </c>
      <c r="M59" t="str">
        <f>IFERROR(Calculos!CK59,"")</f>
        <v/>
      </c>
      <c r="N59" s="431" t="str">
        <f>IF(SUM(Encuestas!$GB59:$GF59)=100,Encuestas!GB59,"")</f>
        <v/>
      </c>
      <c r="O59" s="431" t="str">
        <f>IF(SUM(Encuestas!$GB59:$GF59)=100,Encuestas!GC59,"")</f>
        <v/>
      </c>
      <c r="P59" s="431" t="str">
        <f>IF(SUM(Encuestas!$GB59:$GF59)=100,Encuestas!GD59,"")</f>
        <v/>
      </c>
      <c r="Q59" s="431" t="str">
        <f>IF(SUM(Encuestas!$GB59:$GF59)=100,Encuestas!GE59,"")</f>
        <v/>
      </c>
      <c r="R59" s="431" t="str">
        <f>IF(SUM(Encuestas!$GB59:$GF59)=100,Encuestas!GF59,"")</f>
        <v/>
      </c>
      <c r="S59">
        <f>Encuestas!GI59</f>
        <v>0</v>
      </c>
      <c r="T59">
        <f>Calculos!CN59</f>
        <v>12</v>
      </c>
      <c r="U59" s="417">
        <f>Calculos!CO59</f>
        <v>0</v>
      </c>
      <c r="V59" s="421" t="str">
        <f>IFERROR(Calculos!CT59,"")</f>
        <v/>
      </c>
      <c r="W59" s="421" t="str">
        <f>IFERROR(Calculos!CU59,"")</f>
        <v/>
      </c>
      <c r="X59" s="421" t="str">
        <f>IFERROR(Calculos!CS59,"")</f>
        <v/>
      </c>
      <c r="Y59" s="421" t="str">
        <f>IFERROR(Calculos!CW59,"")</f>
        <v>OK</v>
      </c>
      <c r="Z59" s="421">
        <f>IFERROR(Calculos!CX59,"")</f>
        <v>100</v>
      </c>
      <c r="AA59" s="421">
        <f>IFERROR(Calculos!CV59,"")</f>
        <v>100</v>
      </c>
      <c r="AB59">
        <f>Encuestas!GR59</f>
        <v>0</v>
      </c>
      <c r="AC59">
        <f>Encuestas!GS59</f>
        <v>0</v>
      </c>
      <c r="AD59" s="431" t="str">
        <f>IF(SUM(Encuestas!$GT59:'Encuestas'!$GV59)&gt;0,Encuestas!GT59,"")</f>
        <v/>
      </c>
      <c r="AE59" s="431" t="str">
        <f>IF(SUM(Encuestas!$GT59:'Encuestas'!$GV59)&gt;0,Encuestas!GU59,"")</f>
        <v/>
      </c>
      <c r="AF59" s="431" t="str">
        <f>IF(SUM(Encuestas!$GT59:'Encuestas'!$GV59)&gt;0,Encuestas!GV59,"")</f>
        <v/>
      </c>
      <c r="AG59" s="417" t="str">
        <f t="shared" si="1"/>
        <v/>
      </c>
      <c r="AH59" t="str">
        <f>IF(Encuestas!GW59&gt;0,Encuestas!GW59,"")</f>
        <v/>
      </c>
      <c r="AI59" t="str">
        <f>IF(Encuestas!GX59&gt;0,Encuestas!GX59,"")</f>
        <v/>
      </c>
      <c r="AJ59" t="str">
        <f>IF(Encuestas!GY59&gt;0,Encuestas!GY59,"")</f>
        <v/>
      </c>
      <c r="AK59" t="str">
        <f>IF(Encuestas!GZ59&gt;0,Encuestas!GZ59,"")</f>
        <v/>
      </c>
      <c r="AL59" t="str">
        <f>IF(Encuestas!HA59&gt;0,Encuestas!HA59,"")</f>
        <v/>
      </c>
      <c r="AM59" t="str">
        <f>IF(Encuestas!HB59&gt;0,Encuestas!HB59,"")</f>
        <v/>
      </c>
      <c r="AN59" t="str">
        <f>IF(Encuestas!HC59&gt;0,Encuestas!HC59,"")</f>
        <v/>
      </c>
      <c r="AO59">
        <f>Encuestas!HD59</f>
        <v>0</v>
      </c>
      <c r="AP59">
        <f>Encuestas!HE59</f>
        <v>0</v>
      </c>
      <c r="AQ59">
        <f>Encuestas!HF59</f>
        <v>0</v>
      </c>
      <c r="AR59">
        <f>Encuestas!HG59</f>
        <v>0</v>
      </c>
      <c r="AS59" s="431" t="str">
        <f>IF(Encuestas!HH59&gt;0,Encuestas!HH59,"")</f>
        <v/>
      </c>
      <c r="AT59" s="431" t="str">
        <f>IF(Encuestas!HI59&gt;0,Encuestas!HI59,"")</f>
        <v/>
      </c>
      <c r="AU59" s="431" t="str">
        <f>IF(Encuestas!HJ59&gt;0,Encuestas!HJ59,"")</f>
        <v/>
      </c>
      <c r="AV59" s="431" t="str">
        <f>IF(Encuestas!HK59&gt;0,Encuestas!HK59,"")</f>
        <v/>
      </c>
      <c r="AW59" s="431" t="str">
        <f>IF(Encuestas!HL59&gt;0,Encuestas!HL59,"")</f>
        <v/>
      </c>
      <c r="AX59" s="431" t="str">
        <f>IF(Encuestas!HM59&gt;0,Encuestas!HM59,"")</f>
        <v/>
      </c>
      <c r="AY59" s="431" t="str">
        <f>IF(Encuestas!HN59&gt;0,Encuestas!HN59,"")</f>
        <v/>
      </c>
      <c r="AZ59" s="431" t="str">
        <f>IF(Encuestas!HO59&gt;0,Encuestas!HO59,"")</f>
        <v/>
      </c>
      <c r="BA59" s="417">
        <f t="shared" si="2"/>
        <v>0</v>
      </c>
      <c r="BB59">
        <f>Calculos!DC59</f>
        <v>0</v>
      </c>
      <c r="BC59">
        <f>Calculos!DD59</f>
        <v>0</v>
      </c>
      <c r="BD59" s="431" t="str">
        <f>IF(SUM(Encuestas!$HT59:$IA59)=100,Encuestas!HT59,"")</f>
        <v/>
      </c>
      <c r="BE59" s="431" t="str">
        <f>IF(SUM(Encuestas!$HT59:$IA59)=100,Encuestas!HU59,"")</f>
        <v/>
      </c>
      <c r="BF59" s="431" t="str">
        <f>IF(SUM(Encuestas!$HT59:$IA59)=100,Encuestas!HV59,"")</f>
        <v/>
      </c>
      <c r="BG59" s="431" t="str">
        <f>IF(SUM(Encuestas!$HT59:$IA59)=100,Encuestas!HW59,"")</f>
        <v/>
      </c>
      <c r="BH59" s="431" t="str">
        <f>IF(SUM(Encuestas!$HT59:$IA59)=100,Encuestas!HX59,"")</f>
        <v/>
      </c>
      <c r="BI59" s="431" t="str">
        <f>IF(SUM(Encuestas!$HT59:$IA59)=100,Encuestas!HY59,"")</f>
        <v/>
      </c>
      <c r="BJ59" s="431" t="str">
        <f>IF(SUM(Encuestas!$HT59:$IA59)=100,Encuestas!HZ59,"")</f>
        <v/>
      </c>
      <c r="BK59" s="431" t="str">
        <f>IF(SUM(Encuestas!$HT59:$IA59)=100,Encuestas!IA59,"")</f>
        <v/>
      </c>
      <c r="BL59" s="431" t="str">
        <f>IF(SUM(Encuestas!$IB59:$II59)=100,Encuestas!IB59,"")</f>
        <v/>
      </c>
      <c r="BM59" s="431" t="str">
        <f>IF(SUM(Encuestas!$IB59:$II59)=100,Encuestas!IC59,"")</f>
        <v/>
      </c>
      <c r="BN59" s="431" t="str">
        <f>IF(SUM(Encuestas!$IB59:$II59)=100,Encuestas!ID59,"")</f>
        <v/>
      </c>
      <c r="BO59" s="431" t="str">
        <f>IF(SUM(Encuestas!$IB59:$II59)=100,Encuestas!IE59,"")</f>
        <v/>
      </c>
      <c r="BP59" s="431" t="str">
        <f>IF(SUM(Encuestas!$IB59:$II59)=100,Encuestas!IF59,"")</f>
        <v/>
      </c>
      <c r="BQ59" s="431" t="str">
        <f>IF(SUM(Encuestas!$IB59:$II59)=100,Encuestas!IG59,"")</f>
        <v/>
      </c>
      <c r="BR59" s="431" t="str">
        <f>IF(SUM(Encuestas!$IB59:$II59)=100,Encuestas!IH59,"")</f>
        <v/>
      </c>
      <c r="BS59">
        <f>Encuestas!IJ59</f>
        <v>100</v>
      </c>
    </row>
    <row r="60" spans="1:71" x14ac:dyDescent="0.25">
      <c r="A60" s="150">
        <f>Encuestas!A60</f>
        <v>111020203</v>
      </c>
      <c r="B60" s="392">
        <f>'Fact Expans'!C60</f>
        <v>7.26</v>
      </c>
      <c r="C60" s="392">
        <f t="shared" si="0"/>
        <v>7.26</v>
      </c>
      <c r="D60" s="416" t="str">
        <f>Encuestas!FF60</f>
        <v>si</v>
      </c>
      <c r="E60" s="6">
        <f>Calculos!BZ60</f>
        <v>24</v>
      </c>
      <c r="F60">
        <f>Calculos!CA60</f>
        <v>0</v>
      </c>
      <c r="G60">
        <f>Calculos!CB60</f>
        <v>0</v>
      </c>
      <c r="H60">
        <f>Calculos!CC60</f>
        <v>0</v>
      </c>
      <c r="I60">
        <f>Calculos!CD60</f>
        <v>1</v>
      </c>
      <c r="J60">
        <f>Calculos!CH60</f>
        <v>25</v>
      </c>
      <c r="K60">
        <f>IFERROR(Calculos!CI60,"")</f>
        <v>100</v>
      </c>
      <c r="L60">
        <f>IFERROR(Calculos!CJ60,"")</f>
        <v>0</v>
      </c>
      <c r="M60">
        <f>IFERROR(Calculos!CK60,"")</f>
        <v>0</v>
      </c>
      <c r="N60" s="431" t="str">
        <f>IF(SUM(Encuestas!$GB60:$GF60)=100,Encuestas!GB60,"")</f>
        <v/>
      </c>
      <c r="O60" s="431" t="str">
        <f>IF(SUM(Encuestas!$GB60:$GF60)=100,Encuestas!GC60,"")</f>
        <v/>
      </c>
      <c r="P60" s="431" t="str">
        <f>IF(SUM(Encuestas!$GB60:$GF60)=100,Encuestas!GD60,"")</f>
        <v/>
      </c>
      <c r="Q60" s="431" t="str">
        <f>IF(SUM(Encuestas!$GB60:$GF60)=100,Encuestas!GE60,"")</f>
        <v/>
      </c>
      <c r="R60" s="431" t="str">
        <f>IF(SUM(Encuestas!$GB60:$GF60)=100,Encuestas!GF60,"")</f>
        <v/>
      </c>
      <c r="S60">
        <f>Encuestas!GI60</f>
        <v>0</v>
      </c>
      <c r="T60">
        <f>Calculos!CN60</f>
        <v>12</v>
      </c>
      <c r="U60" s="417">
        <f>Calculos!CO60</f>
        <v>0</v>
      </c>
      <c r="V60" s="421" t="str">
        <f>IFERROR(Calculos!CT60,"")</f>
        <v/>
      </c>
      <c r="W60" s="421" t="str">
        <f>IFERROR(Calculos!CU60,"")</f>
        <v/>
      </c>
      <c r="X60" s="421" t="str">
        <f>IFERROR(Calculos!CS60,"")</f>
        <v/>
      </c>
      <c r="Y60" s="421" t="str">
        <f>IFERROR(Calculos!CW60,"")</f>
        <v>OK</v>
      </c>
      <c r="Z60" s="421">
        <f>IFERROR(Calculos!CX60,"")</f>
        <v>100</v>
      </c>
      <c r="AA60" s="421">
        <f>IFERROR(Calculos!CV60,"")</f>
        <v>100</v>
      </c>
      <c r="AB60">
        <f>Encuestas!GR60</f>
        <v>0</v>
      </c>
      <c r="AC60">
        <f>Encuestas!GS60</f>
        <v>0</v>
      </c>
      <c r="AD60" s="431" t="str">
        <f>IF(SUM(Encuestas!$GT60:'Encuestas'!$GV60)&gt;0,Encuestas!GT60,"")</f>
        <v/>
      </c>
      <c r="AE60" s="431" t="str">
        <f>IF(SUM(Encuestas!$GT60:'Encuestas'!$GV60)&gt;0,Encuestas!GU60,"")</f>
        <v/>
      </c>
      <c r="AF60" s="431" t="str">
        <f>IF(SUM(Encuestas!$GT60:'Encuestas'!$GV60)&gt;0,Encuestas!GV60,"")</f>
        <v/>
      </c>
      <c r="AG60" s="417" t="str">
        <f t="shared" si="1"/>
        <v/>
      </c>
      <c r="AH60" t="str">
        <f>IF(Encuestas!GW60&gt;0,Encuestas!GW60,"")</f>
        <v/>
      </c>
      <c r="AI60" t="str">
        <f>IF(Encuestas!GX60&gt;0,Encuestas!GX60,"")</f>
        <v/>
      </c>
      <c r="AJ60" t="str">
        <f>IF(Encuestas!GY60&gt;0,Encuestas!GY60,"")</f>
        <v/>
      </c>
      <c r="AK60" t="str">
        <f>IF(Encuestas!GZ60&gt;0,Encuestas!GZ60,"")</f>
        <v/>
      </c>
      <c r="AL60" t="str">
        <f>IF(Encuestas!HA60&gt;0,Encuestas!HA60,"")</f>
        <v/>
      </c>
      <c r="AM60" t="str">
        <f>IF(Encuestas!HB60&gt;0,Encuestas!HB60,"")</f>
        <v/>
      </c>
      <c r="AN60" t="str">
        <f>IF(Encuestas!HC60&gt;0,Encuestas!HC60,"")</f>
        <v/>
      </c>
      <c r="AO60">
        <f>Encuestas!HD60</f>
        <v>0</v>
      </c>
      <c r="AP60">
        <f>Encuestas!HE60</f>
        <v>0</v>
      </c>
      <c r="AQ60">
        <f>Encuestas!HF60</f>
        <v>0</v>
      </c>
      <c r="AR60">
        <f>Encuestas!HG60</f>
        <v>0</v>
      </c>
      <c r="AS60" s="431" t="str">
        <f>IF(Encuestas!HH60&gt;0,Encuestas!HH60,"")</f>
        <v/>
      </c>
      <c r="AT60" s="431" t="str">
        <f>IF(Encuestas!HI60&gt;0,Encuestas!HI60,"")</f>
        <v/>
      </c>
      <c r="AU60" s="431" t="str">
        <f>IF(Encuestas!HJ60&gt;0,Encuestas!HJ60,"")</f>
        <v/>
      </c>
      <c r="AV60" s="431" t="str">
        <f>IF(Encuestas!HK60&gt;0,Encuestas!HK60,"")</f>
        <v/>
      </c>
      <c r="AW60" s="431">
        <f>IF(Encuestas!HL60&gt;0,Encuestas!HL60,"")</f>
        <v>3</v>
      </c>
      <c r="AX60" s="431" t="str">
        <f>IF(Encuestas!HM60&gt;0,Encuestas!HM60,"")</f>
        <v/>
      </c>
      <c r="AY60" s="431" t="str">
        <f>IF(Encuestas!HN60&gt;0,Encuestas!HN60,"")</f>
        <v/>
      </c>
      <c r="AZ60" s="431">
        <f>IF(Encuestas!HO60&gt;0,Encuestas!HO60,"")</f>
        <v>4</v>
      </c>
      <c r="BA60" s="417">
        <f t="shared" si="2"/>
        <v>7</v>
      </c>
      <c r="BB60">
        <f>Calculos!DC60</f>
        <v>0</v>
      </c>
      <c r="BC60">
        <f>Calculos!DD60</f>
        <v>0</v>
      </c>
      <c r="BD60" s="431" t="str">
        <f>IF(SUM(Encuestas!$HT60:$IA60)=100,Encuestas!HT60,"")</f>
        <v/>
      </c>
      <c r="BE60" s="431" t="str">
        <f>IF(SUM(Encuestas!$HT60:$IA60)=100,Encuestas!HU60,"")</f>
        <v/>
      </c>
      <c r="BF60" s="431" t="str">
        <f>IF(SUM(Encuestas!$HT60:$IA60)=100,Encuestas!HV60,"")</f>
        <v/>
      </c>
      <c r="BG60" s="431" t="str">
        <f>IF(SUM(Encuestas!$HT60:$IA60)=100,Encuestas!HW60,"")</f>
        <v/>
      </c>
      <c r="BH60" s="431" t="str">
        <f>IF(SUM(Encuestas!$HT60:$IA60)=100,Encuestas!HX60,"")</f>
        <v/>
      </c>
      <c r="BI60" s="431" t="str">
        <f>IF(SUM(Encuestas!$HT60:$IA60)=100,Encuestas!HY60,"")</f>
        <v/>
      </c>
      <c r="BJ60" s="431" t="str">
        <f>IF(SUM(Encuestas!$HT60:$IA60)=100,Encuestas!HZ60,"")</f>
        <v/>
      </c>
      <c r="BK60" s="431" t="str">
        <f>IF(SUM(Encuestas!$HT60:$IA60)=100,Encuestas!IA60,"")</f>
        <v/>
      </c>
      <c r="BL60" s="431" t="str">
        <f>IF(SUM(Encuestas!$IB60:$II60)=100,Encuestas!IB60,"")</f>
        <v/>
      </c>
      <c r="BM60" s="431" t="str">
        <f>IF(SUM(Encuestas!$IB60:$II60)=100,Encuestas!IC60,"")</f>
        <v/>
      </c>
      <c r="BN60" s="431" t="str">
        <f>IF(SUM(Encuestas!$IB60:$II60)=100,Encuestas!ID60,"")</f>
        <v/>
      </c>
      <c r="BO60" s="431" t="str">
        <f>IF(SUM(Encuestas!$IB60:$II60)=100,Encuestas!IE60,"")</f>
        <v/>
      </c>
      <c r="BP60" s="431" t="str">
        <f>IF(SUM(Encuestas!$IB60:$II60)=100,Encuestas!IF60,"")</f>
        <v/>
      </c>
      <c r="BQ60" s="431" t="str">
        <f>IF(SUM(Encuestas!$IB60:$II60)=100,Encuestas!IG60,"")</f>
        <v/>
      </c>
      <c r="BR60" s="431" t="str">
        <f>IF(SUM(Encuestas!$IB60:$II60)=100,Encuestas!IH60,"")</f>
        <v/>
      </c>
      <c r="BS60">
        <f>Encuestas!IJ60</f>
        <v>0</v>
      </c>
    </row>
    <row r="61" spans="1:71" x14ac:dyDescent="0.25">
      <c r="A61" s="150">
        <f>Encuestas!A61</f>
        <v>111020192</v>
      </c>
      <c r="B61" s="392">
        <f>'Fact Expans'!C61</f>
        <v>2</v>
      </c>
      <c r="C61" s="392">
        <f t="shared" si="0"/>
        <v>2</v>
      </c>
      <c r="D61" s="416">
        <f>Encuestas!FF61</f>
        <v>0</v>
      </c>
      <c r="E61" s="6">
        <f>Calculos!BZ61</f>
        <v>69</v>
      </c>
      <c r="F61">
        <f>Calculos!CA61</f>
        <v>0</v>
      </c>
      <c r="G61">
        <f>Calculos!CB61</f>
        <v>6</v>
      </c>
      <c r="H61">
        <f>Calculos!CC61</f>
        <v>0</v>
      </c>
      <c r="I61">
        <f>Calculos!CD61</f>
        <v>5</v>
      </c>
      <c r="J61">
        <f>Calculos!CH61</f>
        <v>80</v>
      </c>
      <c r="K61">
        <f>IFERROR(Calculos!CI61,"")</f>
        <v>100</v>
      </c>
      <c r="L61">
        <f>IFERROR(Calculos!CJ61,"")</f>
        <v>0</v>
      </c>
      <c r="M61">
        <f>IFERROR(Calculos!CK61,"")</f>
        <v>0</v>
      </c>
      <c r="N61" s="431">
        <f>IF(SUM(Encuestas!$GB61:$GF61)=100,Encuestas!GB61,"")</f>
        <v>90</v>
      </c>
      <c r="O61" s="431">
        <f>IF(SUM(Encuestas!$GB61:$GF61)=100,Encuestas!GC61,"")</f>
        <v>10</v>
      </c>
      <c r="P61" s="431">
        <f>IF(SUM(Encuestas!$GB61:$GF61)=100,Encuestas!GD61,"")</f>
        <v>0</v>
      </c>
      <c r="Q61" s="431">
        <f>IF(SUM(Encuestas!$GB61:$GF61)=100,Encuestas!GE61,"")</f>
        <v>0</v>
      </c>
      <c r="R61" s="431">
        <f>IF(SUM(Encuestas!$GB61:$GF61)=100,Encuestas!GF61,"")</f>
        <v>0</v>
      </c>
      <c r="S61">
        <f>Encuestas!GI61</f>
        <v>5</v>
      </c>
      <c r="T61">
        <f>Calculos!CN61</f>
        <v>4</v>
      </c>
      <c r="U61" s="417">
        <f>Calculos!CO61</f>
        <v>50</v>
      </c>
      <c r="V61" s="421">
        <f>IFERROR(Calculos!CT61,"")</f>
        <v>80</v>
      </c>
      <c r="W61" s="421" t="str">
        <f>IFERROR(Calculos!CU61,"")</f>
        <v/>
      </c>
      <c r="X61" s="421">
        <f>IFERROR(Calculos!CS61,"")</f>
        <v>80</v>
      </c>
      <c r="Y61" s="421">
        <f>IFERROR(Calculos!CW61,"")</f>
        <v>0</v>
      </c>
      <c r="Z61" s="421" t="str">
        <f>IFERROR(Calculos!CX61,"")</f>
        <v/>
      </c>
      <c r="AA61" s="421">
        <f>IFERROR(Calculos!CV61,"")</f>
        <v>0</v>
      </c>
      <c r="AB61">
        <f>Encuestas!GR61</f>
        <v>60</v>
      </c>
      <c r="AC61">
        <f>Encuestas!GS61</f>
        <v>0</v>
      </c>
      <c r="AD61" s="431" t="str">
        <f>IF(SUM(Encuestas!$GT61:'Encuestas'!$GV61)&gt;0,Encuestas!GT61,"")</f>
        <v/>
      </c>
      <c r="AE61" s="431" t="str">
        <f>IF(SUM(Encuestas!$GT61:'Encuestas'!$GV61)&gt;0,Encuestas!GU61,"")</f>
        <v/>
      </c>
      <c r="AF61" s="431" t="str">
        <f>IF(SUM(Encuestas!$GT61:'Encuestas'!$GV61)&gt;0,Encuestas!GV61,"")</f>
        <v/>
      </c>
      <c r="AG61" s="417" t="str">
        <f t="shared" si="1"/>
        <v/>
      </c>
      <c r="AH61" t="str">
        <f>IF(Encuestas!GW61&gt;0,Encuestas!GW61,"")</f>
        <v/>
      </c>
      <c r="AI61">
        <f>IF(Encuestas!GX61&gt;0,Encuestas!GX61,"")</f>
        <v>3</v>
      </c>
      <c r="AJ61" t="str">
        <f>IF(Encuestas!GY61&gt;0,Encuestas!GY61,"")</f>
        <v/>
      </c>
      <c r="AK61">
        <f>IF(Encuestas!GZ61&gt;0,Encuestas!GZ61,"")</f>
        <v>25</v>
      </c>
      <c r="AL61">
        <f>IF(Encuestas!HA61&gt;0,Encuestas!HA61,"")</f>
        <v>25</v>
      </c>
      <c r="AM61" t="str">
        <f>IF(Encuestas!HB61&gt;0,Encuestas!HB61,"")</f>
        <v/>
      </c>
      <c r="AN61" t="str">
        <f>IF(Encuestas!HC61&gt;0,Encuestas!HC61,"")</f>
        <v/>
      </c>
      <c r="AO61" t="str">
        <f>Encuestas!HD61</f>
        <v>Diciembre</v>
      </c>
      <c r="AP61">
        <f>Encuestas!HE61</f>
        <v>0</v>
      </c>
      <c r="AQ61">
        <f>Encuestas!HF61</f>
        <v>0</v>
      </c>
      <c r="AR61">
        <f>Encuestas!HG61</f>
        <v>0</v>
      </c>
      <c r="AS61" s="431">
        <f>IF(Encuestas!HH61&gt;0,Encuestas!HH61,"")</f>
        <v>30</v>
      </c>
      <c r="AT61" s="431" t="str">
        <f>IF(Encuestas!HI61&gt;0,Encuestas!HI61,"")</f>
        <v/>
      </c>
      <c r="AU61" s="431" t="str">
        <f>IF(Encuestas!HJ61&gt;0,Encuestas!HJ61,"")</f>
        <v/>
      </c>
      <c r="AV61" s="431" t="str">
        <f>IF(Encuestas!HK61&gt;0,Encuestas!HK61,"")</f>
        <v/>
      </c>
      <c r="AW61" s="431">
        <f>IF(Encuestas!HL61&gt;0,Encuestas!HL61,"")</f>
        <v>15</v>
      </c>
      <c r="AX61" s="431" t="str">
        <f>IF(Encuestas!HM61&gt;0,Encuestas!HM61,"")</f>
        <v/>
      </c>
      <c r="AY61" s="431" t="str">
        <f>IF(Encuestas!HN61&gt;0,Encuestas!HN61,"")</f>
        <v/>
      </c>
      <c r="AZ61" s="431" t="str">
        <f>IF(Encuestas!HO61&gt;0,Encuestas!HO61,"")</f>
        <v/>
      </c>
      <c r="BA61" s="417">
        <f t="shared" si="2"/>
        <v>15</v>
      </c>
      <c r="BB61">
        <f>Calculos!DC61</f>
        <v>0</v>
      </c>
      <c r="BC61">
        <f>Calculos!DD61</f>
        <v>0</v>
      </c>
      <c r="BD61" s="431">
        <f>IF(SUM(Encuestas!$HT61:$IA61)=100,Encuestas!HT61,"")</f>
        <v>0</v>
      </c>
      <c r="BE61" s="431">
        <f>IF(SUM(Encuestas!$HT61:$IA61)=100,Encuestas!HU61,"")</f>
        <v>0</v>
      </c>
      <c r="BF61" s="431">
        <f>IF(SUM(Encuestas!$HT61:$IA61)=100,Encuestas!HV61,"")</f>
        <v>0</v>
      </c>
      <c r="BG61" s="431">
        <f>IF(SUM(Encuestas!$HT61:$IA61)=100,Encuestas!HW61,"")</f>
        <v>0</v>
      </c>
      <c r="BH61" s="431">
        <f>IF(SUM(Encuestas!$HT61:$IA61)=100,Encuestas!HX61,"")</f>
        <v>0</v>
      </c>
      <c r="BI61" s="431">
        <f>IF(SUM(Encuestas!$HT61:$IA61)=100,Encuestas!HY61,"")</f>
        <v>0</v>
      </c>
      <c r="BJ61" s="431">
        <f>IF(SUM(Encuestas!$HT61:$IA61)=100,Encuestas!HZ61,"")</f>
        <v>100</v>
      </c>
      <c r="BK61" s="431">
        <f>IF(SUM(Encuestas!$HT61:$IA61)=100,Encuestas!IA61,"")</f>
        <v>0</v>
      </c>
      <c r="BL61" s="431" t="str">
        <f>IF(SUM(Encuestas!$IB61:$II61)=100,Encuestas!IB61,"")</f>
        <v/>
      </c>
      <c r="BM61" s="431" t="str">
        <f>IF(SUM(Encuestas!$IB61:$II61)=100,Encuestas!IC61,"")</f>
        <v/>
      </c>
      <c r="BN61" s="431" t="str">
        <f>IF(SUM(Encuestas!$IB61:$II61)=100,Encuestas!ID61,"")</f>
        <v/>
      </c>
      <c r="BO61" s="431" t="str">
        <f>IF(SUM(Encuestas!$IB61:$II61)=100,Encuestas!IE61,"")</f>
        <v/>
      </c>
      <c r="BP61" s="431" t="str">
        <f>IF(SUM(Encuestas!$IB61:$II61)=100,Encuestas!IF61,"")</f>
        <v/>
      </c>
      <c r="BQ61" s="431" t="str">
        <f>IF(SUM(Encuestas!$IB61:$II61)=100,Encuestas!IG61,"")</f>
        <v/>
      </c>
      <c r="BR61" s="431" t="str">
        <f>IF(SUM(Encuestas!$IB61:$II61)=100,Encuestas!IH61,"")</f>
        <v/>
      </c>
      <c r="BS61">
        <f>Encuestas!IJ61</f>
        <v>0</v>
      </c>
    </row>
    <row r="62" spans="1:71" x14ac:dyDescent="0.25">
      <c r="A62" s="150">
        <f>Encuestas!A62</f>
        <v>112022052</v>
      </c>
      <c r="B62" s="392">
        <f>'Fact Expans'!C62</f>
        <v>7.26</v>
      </c>
      <c r="C62" s="392">
        <f t="shared" si="0"/>
        <v>0</v>
      </c>
      <c r="D62" s="416">
        <f>Encuestas!FF62</f>
        <v>0</v>
      </c>
      <c r="E62" s="6">
        <f>Calculos!BZ62</f>
        <v>0</v>
      </c>
      <c r="F62">
        <f>Calculos!CA62</f>
        <v>0</v>
      </c>
      <c r="G62">
        <f>Calculos!CB62</f>
        <v>0</v>
      </c>
      <c r="H62">
        <f>Calculos!CC62</f>
        <v>0</v>
      </c>
      <c r="I62">
        <f>Calculos!CD62</f>
        <v>0</v>
      </c>
      <c r="J62">
        <f>Calculos!CH62</f>
        <v>0</v>
      </c>
      <c r="K62" t="str">
        <f>IFERROR(Calculos!CI62,"")</f>
        <v/>
      </c>
      <c r="L62">
        <f>IFERROR(Calculos!CJ62,"")</f>
        <v>0</v>
      </c>
      <c r="M62">
        <f>IFERROR(Calculos!CK62,"")</f>
        <v>0</v>
      </c>
      <c r="N62" s="431" t="str">
        <f>IF(SUM(Encuestas!$GB62:$GF62)=100,Encuestas!GB62,"")</f>
        <v/>
      </c>
      <c r="O62" s="431" t="str">
        <f>IF(SUM(Encuestas!$GB62:$GF62)=100,Encuestas!GC62,"")</f>
        <v/>
      </c>
      <c r="P62" s="431" t="str">
        <f>IF(SUM(Encuestas!$GB62:$GF62)=100,Encuestas!GD62,"")</f>
        <v/>
      </c>
      <c r="Q62" s="431" t="str">
        <f>IF(SUM(Encuestas!$GB62:$GF62)=100,Encuestas!GE62,"")</f>
        <v/>
      </c>
      <c r="R62" s="431" t="str">
        <f>IF(SUM(Encuestas!$GB62:$GF62)=100,Encuestas!GF62,"")</f>
        <v/>
      </c>
      <c r="S62">
        <f>Encuestas!GI62</f>
        <v>0</v>
      </c>
      <c r="T62">
        <f>Calculos!CN62</f>
        <v>12</v>
      </c>
      <c r="U62" s="417">
        <f>Calculos!CO62</f>
        <v>0</v>
      </c>
      <c r="V62" s="421" t="str">
        <f>IFERROR(Calculos!CT62,"")</f>
        <v/>
      </c>
      <c r="W62" s="421" t="str">
        <f>IFERROR(Calculos!CU62,"")</f>
        <v/>
      </c>
      <c r="X62" s="421" t="str">
        <f>IFERROR(Calculos!CS62,"")</f>
        <v/>
      </c>
      <c r="Y62" s="421">
        <f>IFERROR(Calculos!CW62,"")</f>
        <v>0</v>
      </c>
      <c r="Z62" s="421" t="str">
        <f>IFERROR(Calculos!CX62,"")</f>
        <v/>
      </c>
      <c r="AA62" s="421" t="str">
        <f>IFERROR(Calculos!CV62,"")</f>
        <v/>
      </c>
      <c r="AB62">
        <f>Encuestas!GR62</f>
        <v>0</v>
      </c>
      <c r="AC62">
        <f>Encuestas!GS62</f>
        <v>0</v>
      </c>
      <c r="AD62" s="431" t="str">
        <f>IF(SUM(Encuestas!$GT62:'Encuestas'!$GV62)&gt;0,Encuestas!GT62,"")</f>
        <v/>
      </c>
      <c r="AE62" s="431" t="str">
        <f>IF(SUM(Encuestas!$GT62:'Encuestas'!$GV62)&gt;0,Encuestas!GU62,"")</f>
        <v/>
      </c>
      <c r="AF62" s="431" t="str">
        <f>IF(SUM(Encuestas!$GT62:'Encuestas'!$GV62)&gt;0,Encuestas!GV62,"")</f>
        <v/>
      </c>
      <c r="AG62" s="417" t="str">
        <f t="shared" si="1"/>
        <v/>
      </c>
      <c r="AH62" t="str">
        <f>IF(Encuestas!GW62&gt;0,Encuestas!GW62,"")</f>
        <v/>
      </c>
      <c r="AI62" t="str">
        <f>IF(Encuestas!GX62&gt;0,Encuestas!GX62,"")</f>
        <v/>
      </c>
      <c r="AJ62" t="str">
        <f>IF(Encuestas!GY62&gt;0,Encuestas!GY62,"")</f>
        <v/>
      </c>
      <c r="AK62" t="str">
        <f>IF(Encuestas!GZ62&gt;0,Encuestas!GZ62,"")</f>
        <v/>
      </c>
      <c r="AL62" t="str">
        <f>IF(Encuestas!HA62&gt;0,Encuestas!HA62,"")</f>
        <v/>
      </c>
      <c r="AM62" t="str">
        <f>IF(Encuestas!HB62&gt;0,Encuestas!HB62,"")</f>
        <v/>
      </c>
      <c r="AN62" t="str">
        <f>IF(Encuestas!HC62&gt;0,Encuestas!HC62,"")</f>
        <v/>
      </c>
      <c r="AO62">
        <f>Encuestas!HD62</f>
        <v>0</v>
      </c>
      <c r="AP62">
        <f>Encuestas!HE62</f>
        <v>0</v>
      </c>
      <c r="AQ62">
        <f>Encuestas!HF62</f>
        <v>0</v>
      </c>
      <c r="AR62">
        <f>Encuestas!HG62</f>
        <v>0</v>
      </c>
      <c r="AS62" s="431" t="str">
        <f>IF(Encuestas!HH62&gt;0,Encuestas!HH62,"")</f>
        <v/>
      </c>
      <c r="AT62" s="431" t="str">
        <f>IF(Encuestas!HI62&gt;0,Encuestas!HI62,"")</f>
        <v/>
      </c>
      <c r="AU62" s="431" t="str">
        <f>IF(Encuestas!HJ62&gt;0,Encuestas!HJ62,"")</f>
        <v/>
      </c>
      <c r="AV62" s="431" t="str">
        <f>IF(Encuestas!HK62&gt;0,Encuestas!HK62,"")</f>
        <v/>
      </c>
      <c r="AW62" s="431" t="str">
        <f>IF(Encuestas!HL62&gt;0,Encuestas!HL62,"")</f>
        <v/>
      </c>
      <c r="AX62" s="431" t="str">
        <f>IF(Encuestas!HM62&gt;0,Encuestas!HM62,"")</f>
        <v/>
      </c>
      <c r="AY62" s="431" t="str">
        <f>IF(Encuestas!HN62&gt;0,Encuestas!HN62,"")</f>
        <v/>
      </c>
      <c r="AZ62" s="431" t="str">
        <f>IF(Encuestas!HO62&gt;0,Encuestas!HO62,"")</f>
        <v/>
      </c>
      <c r="BA62" s="417">
        <f t="shared" si="2"/>
        <v>0</v>
      </c>
      <c r="BB62">
        <f>Calculos!DC62</f>
        <v>0</v>
      </c>
      <c r="BC62">
        <f>Calculos!DD62</f>
        <v>0</v>
      </c>
      <c r="BD62" s="431" t="str">
        <f>IF(SUM(Encuestas!$HT62:$IA62)=100,Encuestas!HT62,"")</f>
        <v/>
      </c>
      <c r="BE62" s="431" t="str">
        <f>IF(SUM(Encuestas!$HT62:$IA62)=100,Encuestas!HU62,"")</f>
        <v/>
      </c>
      <c r="BF62" s="431" t="str">
        <f>IF(SUM(Encuestas!$HT62:$IA62)=100,Encuestas!HV62,"")</f>
        <v/>
      </c>
      <c r="BG62" s="431" t="str">
        <f>IF(SUM(Encuestas!$HT62:$IA62)=100,Encuestas!HW62,"")</f>
        <v/>
      </c>
      <c r="BH62" s="431" t="str">
        <f>IF(SUM(Encuestas!$HT62:$IA62)=100,Encuestas!HX62,"")</f>
        <v/>
      </c>
      <c r="BI62" s="431" t="str">
        <f>IF(SUM(Encuestas!$HT62:$IA62)=100,Encuestas!HY62,"")</f>
        <v/>
      </c>
      <c r="BJ62" s="431" t="str">
        <f>IF(SUM(Encuestas!$HT62:$IA62)=100,Encuestas!HZ62,"")</f>
        <v/>
      </c>
      <c r="BK62" s="431" t="str">
        <f>IF(SUM(Encuestas!$HT62:$IA62)=100,Encuestas!IA62,"")</f>
        <v/>
      </c>
      <c r="BL62" s="431" t="str">
        <f>IF(SUM(Encuestas!$IB62:$II62)=100,Encuestas!IB62,"")</f>
        <v/>
      </c>
      <c r="BM62" s="431" t="str">
        <f>IF(SUM(Encuestas!$IB62:$II62)=100,Encuestas!IC62,"")</f>
        <v/>
      </c>
      <c r="BN62" s="431" t="str">
        <f>IF(SUM(Encuestas!$IB62:$II62)=100,Encuestas!ID62,"")</f>
        <v/>
      </c>
      <c r="BO62" s="431" t="str">
        <f>IF(SUM(Encuestas!$IB62:$II62)=100,Encuestas!IE62,"")</f>
        <v/>
      </c>
      <c r="BP62" s="431" t="str">
        <f>IF(SUM(Encuestas!$IB62:$II62)=100,Encuestas!IF62,"")</f>
        <v/>
      </c>
      <c r="BQ62" s="431" t="str">
        <f>IF(SUM(Encuestas!$IB62:$II62)=100,Encuestas!IG62,"")</f>
        <v/>
      </c>
      <c r="BR62" s="431" t="str">
        <f>IF(SUM(Encuestas!$IB62:$II62)=100,Encuestas!IH62,"")</f>
        <v/>
      </c>
      <c r="BS62">
        <f>Encuestas!IJ62</f>
        <v>0</v>
      </c>
    </row>
    <row r="63" spans="1:71" x14ac:dyDescent="0.25">
      <c r="A63" s="150">
        <f>Encuestas!A63</f>
        <v>111020181</v>
      </c>
      <c r="B63" s="392">
        <f>'Fact Expans'!C63</f>
        <v>5.8518518518518521</v>
      </c>
      <c r="C63" s="392">
        <f t="shared" si="0"/>
        <v>5.8518518518518521</v>
      </c>
      <c r="D63" s="416">
        <f>Encuestas!FF63</f>
        <v>0</v>
      </c>
      <c r="E63" s="6">
        <f>Calculos!BZ63</f>
        <v>116</v>
      </c>
      <c r="F63">
        <f>Calculos!CA63</f>
        <v>0</v>
      </c>
      <c r="G63">
        <f>Calculos!CB63</f>
        <v>5</v>
      </c>
      <c r="H63">
        <f>Calculos!CC63</f>
        <v>8</v>
      </c>
      <c r="I63">
        <f>Calculos!CD63</f>
        <v>10</v>
      </c>
      <c r="J63">
        <f>Calculos!CH63</f>
        <v>139</v>
      </c>
      <c r="K63">
        <f>IFERROR(Calculos!CI63,"")</f>
        <v>100</v>
      </c>
      <c r="L63">
        <f>IFERROR(Calculos!CJ63,"")</f>
        <v>0</v>
      </c>
      <c r="M63">
        <f>IFERROR(Calculos!CK63,"")</f>
        <v>0</v>
      </c>
      <c r="N63" s="431">
        <f>IF(SUM(Encuestas!$GB63:$GF63)=100,Encuestas!GB63,"")</f>
        <v>0</v>
      </c>
      <c r="O63" s="431">
        <f>IF(SUM(Encuestas!$GB63:$GF63)=100,Encuestas!GC63,"")</f>
        <v>100</v>
      </c>
      <c r="P63" s="431">
        <f>IF(SUM(Encuestas!$GB63:$GF63)=100,Encuestas!GD63,"")</f>
        <v>0</v>
      </c>
      <c r="Q63" s="431">
        <f>IF(SUM(Encuestas!$GB63:$GF63)=100,Encuestas!GE63,"")</f>
        <v>0</v>
      </c>
      <c r="R63" s="431">
        <f>IF(SUM(Encuestas!$GB63:$GF63)=100,Encuestas!GF63,"")</f>
        <v>0</v>
      </c>
      <c r="S63">
        <f>Encuestas!GI63</f>
        <v>5</v>
      </c>
      <c r="T63">
        <f>Calculos!CN63</f>
        <v>1</v>
      </c>
      <c r="U63" s="417">
        <f>Calculos!CO63</f>
        <v>140</v>
      </c>
      <c r="V63" s="421">
        <f>IFERROR(Calculos!CT63,"")</f>
        <v>77.142857142857153</v>
      </c>
      <c r="W63" s="421" t="str">
        <f>IFERROR(Calculos!CU63,"")</f>
        <v/>
      </c>
      <c r="X63" s="421">
        <f>IFERROR(Calculos!CS63,"")</f>
        <v>77.142857142857153</v>
      </c>
      <c r="Y63" s="421">
        <f>IFERROR(Calculos!CW63,"")</f>
        <v>22.857142857142858</v>
      </c>
      <c r="Z63" s="421" t="str">
        <f>IFERROR(Calculos!CX63,"")</f>
        <v/>
      </c>
      <c r="AA63" s="421">
        <f>IFERROR(Calculos!CV63,"")</f>
        <v>0</v>
      </c>
      <c r="AB63">
        <f>Encuestas!GR63</f>
        <v>54</v>
      </c>
      <c r="AC63">
        <f>Encuestas!GS63</f>
        <v>54</v>
      </c>
      <c r="AD63" s="431" t="str">
        <f>IF(SUM(Encuestas!$GT63:'Encuestas'!$GV63)&gt;0,Encuestas!GT63,"")</f>
        <v/>
      </c>
      <c r="AE63" s="431" t="str">
        <f>IF(SUM(Encuestas!$GT63:'Encuestas'!$GV63)&gt;0,Encuestas!GU63,"")</f>
        <v/>
      </c>
      <c r="AF63" s="431" t="str">
        <f>IF(SUM(Encuestas!$GT63:'Encuestas'!$GV63)&gt;0,Encuestas!GV63,"")</f>
        <v/>
      </c>
      <c r="AG63" s="417" t="str">
        <f t="shared" si="1"/>
        <v/>
      </c>
      <c r="AH63">
        <f>IF(Encuestas!GW63&gt;0,Encuestas!GW63,"")</f>
        <v>4</v>
      </c>
      <c r="AI63">
        <f>IF(Encuestas!GX63&gt;0,Encuestas!GX63,"")</f>
        <v>4</v>
      </c>
      <c r="AJ63" t="str">
        <f>IF(Encuestas!GY63&gt;0,Encuestas!GY63,"")</f>
        <v/>
      </c>
      <c r="AK63">
        <f>IF(Encuestas!GZ63&gt;0,Encuestas!GZ63,"")</f>
        <v>16</v>
      </c>
      <c r="AL63">
        <f>IF(Encuestas!HA63&gt;0,Encuestas!HA63,"")</f>
        <v>18</v>
      </c>
      <c r="AM63" t="str">
        <f>IF(Encuestas!HB63&gt;0,Encuestas!HB63,"")</f>
        <v/>
      </c>
      <c r="AN63" t="str">
        <f>IF(Encuestas!HC63&gt;0,Encuestas!HC63,"")</f>
        <v/>
      </c>
      <c r="AO63" t="str">
        <f>Encuestas!HD63</f>
        <v>Febrero</v>
      </c>
      <c r="AP63" t="str">
        <f>Encuestas!HE63</f>
        <v>Febrero</v>
      </c>
      <c r="AQ63">
        <f>Encuestas!HF63</f>
        <v>0</v>
      </c>
      <c r="AR63">
        <f>Encuestas!HG63</f>
        <v>0</v>
      </c>
      <c r="AS63" s="431" t="str">
        <f>IF(Encuestas!HH63&gt;0,Encuestas!HH63,"")</f>
        <v/>
      </c>
      <c r="AT63" s="431" t="str">
        <f>IF(Encuestas!HI63&gt;0,Encuestas!HI63,"")</f>
        <v/>
      </c>
      <c r="AU63" s="431" t="str">
        <f>IF(Encuestas!HJ63&gt;0,Encuestas!HJ63,"")</f>
        <v/>
      </c>
      <c r="AV63" s="431" t="str">
        <f>IF(Encuestas!HK63&gt;0,Encuestas!HK63,"")</f>
        <v/>
      </c>
      <c r="AW63" s="431">
        <f>IF(Encuestas!HL63&gt;0,Encuestas!HL63,"")</f>
        <v>30</v>
      </c>
      <c r="AX63" s="431" t="str">
        <f>IF(Encuestas!HM63&gt;0,Encuestas!HM63,"")</f>
        <v/>
      </c>
      <c r="AY63" s="431">
        <f>IF(Encuestas!HN63&gt;0,Encuestas!HN63,"")</f>
        <v>4</v>
      </c>
      <c r="AZ63" s="431">
        <f>IF(Encuestas!HO63&gt;0,Encuestas!HO63,"")</f>
        <v>24</v>
      </c>
      <c r="BA63" s="417">
        <f t="shared" si="2"/>
        <v>58</v>
      </c>
      <c r="BB63">
        <f>Calculos!DC63</f>
        <v>0</v>
      </c>
      <c r="BC63">
        <f>Calculos!DD63</f>
        <v>0</v>
      </c>
      <c r="BD63" s="431" t="str">
        <f>IF(SUM(Encuestas!$HT63:$IA63)=100,Encuestas!HT63,"")</f>
        <v/>
      </c>
      <c r="BE63" s="431" t="str">
        <f>IF(SUM(Encuestas!$HT63:$IA63)=100,Encuestas!HU63,"")</f>
        <v/>
      </c>
      <c r="BF63" s="431" t="str">
        <f>IF(SUM(Encuestas!$HT63:$IA63)=100,Encuestas!HV63,"")</f>
        <v/>
      </c>
      <c r="BG63" s="431" t="str">
        <f>IF(SUM(Encuestas!$HT63:$IA63)=100,Encuestas!HW63,"")</f>
        <v/>
      </c>
      <c r="BH63" s="431" t="str">
        <f>IF(SUM(Encuestas!$HT63:$IA63)=100,Encuestas!HX63,"")</f>
        <v/>
      </c>
      <c r="BI63" s="431" t="str">
        <f>IF(SUM(Encuestas!$HT63:$IA63)=100,Encuestas!HY63,"")</f>
        <v/>
      </c>
      <c r="BJ63" s="431" t="str">
        <f>IF(SUM(Encuestas!$HT63:$IA63)=100,Encuestas!HZ63,"")</f>
        <v/>
      </c>
      <c r="BK63" s="431" t="str">
        <f>IF(SUM(Encuestas!$HT63:$IA63)=100,Encuestas!IA63,"")</f>
        <v/>
      </c>
      <c r="BL63" s="431" t="str">
        <f>IF(SUM(Encuestas!$IB63:$II63)=100,Encuestas!IB63,"")</f>
        <v/>
      </c>
      <c r="BM63" s="431" t="str">
        <f>IF(SUM(Encuestas!$IB63:$II63)=100,Encuestas!IC63,"")</f>
        <v/>
      </c>
      <c r="BN63" s="431" t="str">
        <f>IF(SUM(Encuestas!$IB63:$II63)=100,Encuestas!ID63,"")</f>
        <v/>
      </c>
      <c r="BO63" s="431" t="str">
        <f>IF(SUM(Encuestas!$IB63:$II63)=100,Encuestas!IE63,"")</f>
        <v/>
      </c>
      <c r="BP63" s="431" t="str">
        <f>IF(SUM(Encuestas!$IB63:$II63)=100,Encuestas!IF63,"")</f>
        <v/>
      </c>
      <c r="BQ63" s="431" t="str">
        <f>IF(SUM(Encuestas!$IB63:$II63)=100,Encuestas!IG63,"")</f>
        <v/>
      </c>
      <c r="BR63" s="431" t="str">
        <f>IF(SUM(Encuestas!$IB63:$II63)=100,Encuestas!IH63,"")</f>
        <v/>
      </c>
      <c r="BS63">
        <f>Encuestas!IJ63</f>
        <v>0</v>
      </c>
    </row>
    <row r="64" spans="1:71" x14ac:dyDescent="0.25">
      <c r="A64" s="150">
        <f>Encuestas!A64</f>
        <v>112020244</v>
      </c>
      <c r="B64" s="392">
        <f>'Fact Expans'!C64</f>
        <v>7.26</v>
      </c>
      <c r="C64" s="392">
        <f t="shared" si="0"/>
        <v>0</v>
      </c>
      <c r="D64" s="416">
        <f>Encuestas!FF64</f>
        <v>0</v>
      </c>
      <c r="E64" s="6">
        <f>Calculos!BZ64</f>
        <v>0</v>
      </c>
      <c r="F64">
        <f>Calculos!CA64</f>
        <v>0</v>
      </c>
      <c r="G64">
        <f>Calculos!CB64</f>
        <v>0</v>
      </c>
      <c r="H64">
        <f>Calculos!CC64</f>
        <v>0</v>
      </c>
      <c r="I64">
        <f>Calculos!CD64</f>
        <v>0</v>
      </c>
      <c r="J64">
        <f>Calculos!CH64</f>
        <v>0</v>
      </c>
      <c r="K64" t="str">
        <f>IFERROR(Calculos!CI64,"")</f>
        <v/>
      </c>
      <c r="L64" t="str">
        <f>IFERROR(Calculos!CJ64,"")</f>
        <v/>
      </c>
      <c r="M64" t="str">
        <f>IFERROR(Calculos!CK64,"")</f>
        <v/>
      </c>
      <c r="N64" s="431" t="str">
        <f>IF(SUM(Encuestas!$GB64:$GF64)=100,Encuestas!GB64,"")</f>
        <v/>
      </c>
      <c r="O64" s="431" t="str">
        <f>IF(SUM(Encuestas!$GB64:$GF64)=100,Encuestas!GC64,"")</f>
        <v/>
      </c>
      <c r="P64" s="431" t="str">
        <f>IF(SUM(Encuestas!$GB64:$GF64)=100,Encuestas!GD64,"")</f>
        <v/>
      </c>
      <c r="Q64" s="431" t="str">
        <f>IF(SUM(Encuestas!$GB64:$GF64)=100,Encuestas!GE64,"")</f>
        <v/>
      </c>
      <c r="R64" s="431" t="str">
        <f>IF(SUM(Encuestas!$GB64:$GF64)=100,Encuestas!GF64,"")</f>
        <v/>
      </c>
      <c r="S64">
        <f>Encuestas!GI64</f>
        <v>0</v>
      </c>
      <c r="T64">
        <f>Calculos!CN64</f>
        <v>12</v>
      </c>
      <c r="U64" s="417">
        <f>Calculos!CO64</f>
        <v>0</v>
      </c>
      <c r="V64" s="421">
        <f>IFERROR(Calculos!CT64,"")</f>
        <v>0</v>
      </c>
      <c r="W64" s="421" t="str">
        <f>IFERROR(Calculos!CU64,"")</f>
        <v/>
      </c>
      <c r="X64" s="421" t="str">
        <f>IFERROR(Calculos!CS64,"")</f>
        <v/>
      </c>
      <c r="Y64" s="421" t="str">
        <f>IFERROR(Calculos!CW64,"")</f>
        <v/>
      </c>
      <c r="Z64" s="421" t="str">
        <f>IFERROR(Calculos!CX64,"")</f>
        <v/>
      </c>
      <c r="AA64" s="421" t="str">
        <f>IFERROR(Calculos!CV64,"")</f>
        <v/>
      </c>
      <c r="AB64">
        <f>Encuestas!GR64</f>
        <v>0</v>
      </c>
      <c r="AC64">
        <f>Encuestas!GS64</f>
        <v>0</v>
      </c>
      <c r="AD64" s="431" t="str">
        <f>IF(SUM(Encuestas!$GT64:'Encuestas'!$GV64)&gt;0,Encuestas!GT64,"")</f>
        <v/>
      </c>
      <c r="AE64" s="431" t="str">
        <f>IF(SUM(Encuestas!$GT64:'Encuestas'!$GV64)&gt;0,Encuestas!GU64,"")</f>
        <v/>
      </c>
      <c r="AF64" s="431" t="str">
        <f>IF(SUM(Encuestas!$GT64:'Encuestas'!$GV64)&gt;0,Encuestas!GV64,"")</f>
        <v/>
      </c>
      <c r="AG64" s="417" t="str">
        <f t="shared" si="1"/>
        <v/>
      </c>
      <c r="AH64" t="str">
        <f>IF(Encuestas!GW64&gt;0,Encuestas!GW64,"")</f>
        <v/>
      </c>
      <c r="AI64" t="str">
        <f>IF(Encuestas!GX64&gt;0,Encuestas!GX64,"")</f>
        <v/>
      </c>
      <c r="AJ64" t="str">
        <f>IF(Encuestas!GY64&gt;0,Encuestas!GY64,"")</f>
        <v/>
      </c>
      <c r="AK64" t="str">
        <f>IF(Encuestas!GZ64&gt;0,Encuestas!GZ64,"")</f>
        <v/>
      </c>
      <c r="AL64" t="str">
        <f>IF(Encuestas!HA64&gt;0,Encuestas!HA64,"")</f>
        <v/>
      </c>
      <c r="AM64" t="str">
        <f>IF(Encuestas!HB64&gt;0,Encuestas!HB64,"")</f>
        <v/>
      </c>
      <c r="AN64" t="str">
        <f>IF(Encuestas!HC64&gt;0,Encuestas!HC64,"")</f>
        <v/>
      </c>
      <c r="AO64">
        <f>Encuestas!HD64</f>
        <v>0</v>
      </c>
      <c r="AP64">
        <f>Encuestas!HE64</f>
        <v>0</v>
      </c>
      <c r="AQ64">
        <f>Encuestas!HF64</f>
        <v>0</v>
      </c>
      <c r="AR64">
        <f>Encuestas!HG64</f>
        <v>0</v>
      </c>
      <c r="AS64" s="431" t="str">
        <f>IF(Encuestas!HH64&gt;0,Encuestas!HH64,"")</f>
        <v/>
      </c>
      <c r="AT64" s="431" t="str">
        <f>IF(Encuestas!HI64&gt;0,Encuestas!HI64,"")</f>
        <v/>
      </c>
      <c r="AU64" s="431" t="str">
        <f>IF(Encuestas!HJ64&gt;0,Encuestas!HJ64,"")</f>
        <v/>
      </c>
      <c r="AV64" s="431" t="str">
        <f>IF(Encuestas!HK64&gt;0,Encuestas!HK64,"")</f>
        <v/>
      </c>
      <c r="AW64" s="431" t="str">
        <f>IF(Encuestas!HL64&gt;0,Encuestas!HL64,"")</f>
        <v/>
      </c>
      <c r="AX64" s="431" t="str">
        <f>IF(Encuestas!HM64&gt;0,Encuestas!HM64,"")</f>
        <v/>
      </c>
      <c r="AY64" s="431" t="str">
        <f>IF(Encuestas!HN64&gt;0,Encuestas!HN64,"")</f>
        <v/>
      </c>
      <c r="AZ64" s="431" t="str">
        <f>IF(Encuestas!HO64&gt;0,Encuestas!HO64,"")</f>
        <v/>
      </c>
      <c r="BA64" s="417">
        <f t="shared" si="2"/>
        <v>0</v>
      </c>
      <c r="BB64">
        <f>Calculos!DC64</f>
        <v>0</v>
      </c>
      <c r="BC64">
        <f>Calculos!DD64</f>
        <v>0</v>
      </c>
      <c r="BD64" s="431" t="str">
        <f>IF(SUM(Encuestas!$HT64:$IA64)=100,Encuestas!HT64,"")</f>
        <v/>
      </c>
      <c r="BE64" s="431" t="str">
        <f>IF(SUM(Encuestas!$HT64:$IA64)=100,Encuestas!HU64,"")</f>
        <v/>
      </c>
      <c r="BF64" s="431" t="str">
        <f>IF(SUM(Encuestas!$HT64:$IA64)=100,Encuestas!HV64,"")</f>
        <v/>
      </c>
      <c r="BG64" s="431" t="str">
        <f>IF(SUM(Encuestas!$HT64:$IA64)=100,Encuestas!HW64,"")</f>
        <v/>
      </c>
      <c r="BH64" s="431" t="str">
        <f>IF(SUM(Encuestas!$HT64:$IA64)=100,Encuestas!HX64,"")</f>
        <v/>
      </c>
      <c r="BI64" s="431" t="str">
        <f>IF(SUM(Encuestas!$HT64:$IA64)=100,Encuestas!HY64,"")</f>
        <v/>
      </c>
      <c r="BJ64" s="431" t="str">
        <f>IF(SUM(Encuestas!$HT64:$IA64)=100,Encuestas!HZ64,"")</f>
        <v/>
      </c>
      <c r="BK64" s="431" t="str">
        <f>IF(SUM(Encuestas!$HT64:$IA64)=100,Encuestas!IA64,"")</f>
        <v/>
      </c>
      <c r="BL64" s="431" t="str">
        <f>IF(SUM(Encuestas!$IB64:$II64)=100,Encuestas!IB64,"")</f>
        <v/>
      </c>
      <c r="BM64" s="431" t="str">
        <f>IF(SUM(Encuestas!$IB64:$II64)=100,Encuestas!IC64,"")</f>
        <v/>
      </c>
      <c r="BN64" s="431" t="str">
        <f>IF(SUM(Encuestas!$IB64:$II64)=100,Encuestas!ID64,"")</f>
        <v/>
      </c>
      <c r="BO64" s="431" t="str">
        <f>IF(SUM(Encuestas!$IB64:$II64)=100,Encuestas!IE64,"")</f>
        <v/>
      </c>
      <c r="BP64" s="431" t="str">
        <f>IF(SUM(Encuestas!$IB64:$II64)=100,Encuestas!IF64,"")</f>
        <v/>
      </c>
      <c r="BQ64" s="431" t="str">
        <f>IF(SUM(Encuestas!$IB64:$II64)=100,Encuestas!IG64,"")</f>
        <v/>
      </c>
      <c r="BR64" s="431" t="str">
        <f>IF(SUM(Encuestas!$IB64:$II64)=100,Encuestas!IH64,"")</f>
        <v/>
      </c>
      <c r="BS64">
        <f>Encuestas!IJ64</f>
        <v>0</v>
      </c>
    </row>
    <row r="65" spans="1:71" x14ac:dyDescent="0.25">
      <c r="A65" s="272">
        <f>Encuestas!A65</f>
        <v>112020211</v>
      </c>
      <c r="B65" s="392">
        <f>'Fact Expans'!C65</f>
        <v>5.8518518518518521</v>
      </c>
      <c r="C65" s="392">
        <f t="shared" si="0"/>
        <v>5.8518518518518521</v>
      </c>
      <c r="D65" s="416">
        <f>Encuestas!FF65</f>
        <v>0</v>
      </c>
      <c r="E65" s="6">
        <f>Calculos!BZ65</f>
        <v>70</v>
      </c>
      <c r="F65" s="273">
        <f>Calculos!CA65</f>
        <v>15</v>
      </c>
      <c r="G65" s="273">
        <f>Calculos!CB65</f>
        <v>10</v>
      </c>
      <c r="H65" s="273">
        <f>Calculos!CC65</f>
        <v>0</v>
      </c>
      <c r="I65" s="273">
        <f>Calculos!CD65</f>
        <v>3</v>
      </c>
      <c r="J65" s="273">
        <f>Calculos!CH65</f>
        <v>98</v>
      </c>
      <c r="K65" s="273">
        <f>IFERROR(Calculos!CI65,"")</f>
        <v>100</v>
      </c>
      <c r="L65" s="273">
        <f>IFERROR(Calculos!CJ65,"")</f>
        <v>0</v>
      </c>
      <c r="M65" s="273">
        <f>IFERROR(Calculos!CK65,"")</f>
        <v>0</v>
      </c>
      <c r="N65" s="431">
        <f>IF(SUM(Encuestas!$GB65:$GF65)=100,Encuestas!GB65,"")</f>
        <v>10</v>
      </c>
      <c r="O65" s="431">
        <f>IF(SUM(Encuestas!$GB65:$GF65)=100,Encuestas!GC65,"")</f>
        <v>90</v>
      </c>
      <c r="P65" s="431">
        <f>IF(SUM(Encuestas!$GB65:$GF65)=100,Encuestas!GD65,"")</f>
        <v>0</v>
      </c>
      <c r="Q65" s="431">
        <f>IF(SUM(Encuestas!$GB65:$GF65)=100,Encuestas!GE65,"")</f>
        <v>0</v>
      </c>
      <c r="R65" s="431">
        <f>IF(SUM(Encuestas!$GB65:$GF65)=100,Encuestas!GF65,"")</f>
        <v>0</v>
      </c>
      <c r="S65" s="273">
        <f>Encuestas!GI65</f>
        <v>5</v>
      </c>
      <c r="T65" s="273">
        <f>Calculos!CN65</f>
        <v>2</v>
      </c>
      <c r="U65" s="417">
        <f>Calculos!CO65</f>
        <v>70</v>
      </c>
      <c r="V65" s="421">
        <f>IFERROR(Calculos!CT65,"")</f>
        <v>85.714285714285708</v>
      </c>
      <c r="W65" s="421" t="str">
        <f>IFERROR(Calculos!CU65,"")</f>
        <v/>
      </c>
      <c r="X65" s="421">
        <f>IFERROR(Calculos!CS65,"")</f>
        <v>85.714285714285708</v>
      </c>
      <c r="Y65" s="421">
        <f>IFERROR(Calculos!CW65,"")</f>
        <v>14.285714285714285</v>
      </c>
      <c r="Z65" s="421" t="str">
        <f>IFERROR(Calculos!CX65,"")</f>
        <v/>
      </c>
      <c r="AA65" s="421">
        <f>IFERROR(Calculos!CV65,"")</f>
        <v>0</v>
      </c>
      <c r="AB65" s="273">
        <f>Encuestas!GR65</f>
        <v>10</v>
      </c>
      <c r="AC65" s="273">
        <f>Encuestas!GS65</f>
        <v>13</v>
      </c>
      <c r="AD65" s="431" t="str">
        <f>IF(SUM(Encuestas!$GT65:'Encuestas'!$GV65)&gt;0,Encuestas!GT65,"")</f>
        <v/>
      </c>
      <c r="AE65" s="431" t="str">
        <f>IF(SUM(Encuestas!$GT65:'Encuestas'!$GV65)&gt;0,Encuestas!GU65,"")</f>
        <v/>
      </c>
      <c r="AF65" s="431" t="str">
        <f>IF(SUM(Encuestas!$GT65:'Encuestas'!$GV65)&gt;0,Encuestas!GV65,"")</f>
        <v/>
      </c>
      <c r="AG65" s="417" t="str">
        <f t="shared" si="1"/>
        <v/>
      </c>
      <c r="AH65" s="273">
        <f>IF(Encuestas!GW65&gt;0,Encuestas!GW65,"")</f>
        <v>3</v>
      </c>
      <c r="AI65" s="273">
        <f>IF(Encuestas!GX65&gt;0,Encuestas!GX65,"")</f>
        <v>3</v>
      </c>
      <c r="AJ65" s="273">
        <f>IF(Encuestas!GY65&gt;0,Encuestas!GY65,"")</f>
        <v>12</v>
      </c>
      <c r="AK65" s="273">
        <f>IF(Encuestas!GZ65&gt;0,Encuestas!GZ65,"")</f>
        <v>30</v>
      </c>
      <c r="AL65" s="273">
        <f>IF(Encuestas!HA65&gt;0,Encuestas!HA65,"")</f>
        <v>30</v>
      </c>
      <c r="AM65" s="273">
        <f>IF(Encuestas!HB65&gt;0,Encuestas!HB65,"")</f>
        <v>45</v>
      </c>
      <c r="AN65" s="273" t="str">
        <f>IF(Encuestas!HC65&gt;0,Encuestas!HC65,"")</f>
        <v/>
      </c>
      <c r="AO65" s="273" t="str">
        <f>Encuestas!HD65</f>
        <v>Diciembre</v>
      </c>
      <c r="AP65" s="273" t="str">
        <f>Encuestas!HE65</f>
        <v>Diciembre</v>
      </c>
      <c r="AQ65" s="273" t="str">
        <f>Encuestas!HF65</f>
        <v>Mayo</v>
      </c>
      <c r="AR65" s="273">
        <f>Encuestas!HG65</f>
        <v>0</v>
      </c>
      <c r="AS65" s="431">
        <f>IF(Encuestas!HH65&gt;0,Encuestas!HH65,"")</f>
        <v>10</v>
      </c>
      <c r="AT65" s="431" t="str">
        <f>IF(Encuestas!HI65&gt;0,Encuestas!HI65,"")</f>
        <v/>
      </c>
      <c r="AU65" s="431" t="str">
        <f>IF(Encuestas!HJ65&gt;0,Encuestas!HJ65,"")</f>
        <v/>
      </c>
      <c r="AV65" s="431" t="str">
        <f>IF(Encuestas!HK65&gt;0,Encuestas!HK65,"")</f>
        <v/>
      </c>
      <c r="AW65" s="431">
        <f>IF(Encuestas!HL65&gt;0,Encuestas!HL65,"")</f>
        <v>25</v>
      </c>
      <c r="AX65" s="431">
        <f>IF(Encuestas!HM65&gt;0,Encuestas!HM65,"")</f>
        <v>20</v>
      </c>
      <c r="AY65" s="431" t="str">
        <f>IF(Encuestas!HN65&gt;0,Encuestas!HN65,"")</f>
        <v/>
      </c>
      <c r="AZ65" s="431" t="str">
        <f>IF(Encuestas!HO65&gt;0,Encuestas!HO65,"")</f>
        <v/>
      </c>
      <c r="BA65" s="417">
        <f t="shared" si="2"/>
        <v>45</v>
      </c>
      <c r="BB65" s="273">
        <f>Calculos!DC65</f>
        <v>0</v>
      </c>
      <c r="BC65" s="273">
        <f>Calculos!DD65</f>
        <v>0</v>
      </c>
      <c r="BD65" s="431">
        <f>IF(SUM(Encuestas!$HT65:$IA65)=100,Encuestas!HT65,"")</f>
        <v>0</v>
      </c>
      <c r="BE65" s="431">
        <f>IF(SUM(Encuestas!$HT65:$IA65)=100,Encuestas!HU65,"")</f>
        <v>0</v>
      </c>
      <c r="BF65" s="431">
        <f>IF(SUM(Encuestas!$HT65:$IA65)=100,Encuestas!HV65,"")</f>
        <v>0</v>
      </c>
      <c r="BG65" s="431">
        <f>IF(SUM(Encuestas!$HT65:$IA65)=100,Encuestas!HW65,"")</f>
        <v>0</v>
      </c>
      <c r="BH65" s="431">
        <f>IF(SUM(Encuestas!$HT65:$IA65)=100,Encuestas!HX65,"")</f>
        <v>0</v>
      </c>
      <c r="BI65" s="431">
        <f>IF(SUM(Encuestas!$HT65:$IA65)=100,Encuestas!HY65,"")</f>
        <v>0</v>
      </c>
      <c r="BJ65" s="431">
        <f>IF(SUM(Encuestas!$HT65:$IA65)=100,Encuestas!HZ65,"")</f>
        <v>100</v>
      </c>
      <c r="BK65" s="431">
        <f>IF(SUM(Encuestas!$HT65:$IA65)=100,Encuestas!IA65,"")</f>
        <v>0</v>
      </c>
      <c r="BL65" s="431" t="str">
        <f>IF(SUM(Encuestas!$IB65:$II65)=100,Encuestas!IB65,"")</f>
        <v/>
      </c>
      <c r="BM65" s="431" t="str">
        <f>IF(SUM(Encuestas!$IB65:$II65)=100,Encuestas!IC65,"")</f>
        <v/>
      </c>
      <c r="BN65" s="431" t="str">
        <f>IF(SUM(Encuestas!$IB65:$II65)=100,Encuestas!ID65,"")</f>
        <v/>
      </c>
      <c r="BO65" s="431" t="str">
        <f>IF(SUM(Encuestas!$IB65:$II65)=100,Encuestas!IE65,"")</f>
        <v/>
      </c>
      <c r="BP65" s="431" t="str">
        <f>IF(SUM(Encuestas!$IB65:$II65)=100,Encuestas!IF65,"")</f>
        <v/>
      </c>
      <c r="BQ65" s="431" t="str">
        <f>IF(SUM(Encuestas!$IB65:$II65)=100,Encuestas!IG65,"")</f>
        <v/>
      </c>
      <c r="BR65" s="431" t="str">
        <f>IF(SUM(Encuestas!$IB65:$II65)=100,Encuestas!IH65,"")</f>
        <v/>
      </c>
      <c r="BS65" s="273">
        <f>Encuestas!IJ65</f>
        <v>0</v>
      </c>
    </row>
    <row r="66" spans="1:71" x14ac:dyDescent="0.25">
      <c r="A66" s="272">
        <f>Encuestas!A66</f>
        <v>112020194</v>
      </c>
      <c r="B66" s="392">
        <f>'Fact Expans'!C66</f>
        <v>7.26</v>
      </c>
      <c r="C66" s="392">
        <f t="shared" si="0"/>
        <v>0</v>
      </c>
      <c r="D66" s="416">
        <f>Encuestas!FF66</f>
        <v>0</v>
      </c>
      <c r="E66" s="6">
        <f>Calculos!BZ66</f>
        <v>0</v>
      </c>
      <c r="F66" s="273">
        <f>Calculos!CA66</f>
        <v>0</v>
      </c>
      <c r="G66" s="273">
        <f>Calculos!CB66</f>
        <v>0</v>
      </c>
      <c r="H66" s="273">
        <f>Calculos!CC66</f>
        <v>0</v>
      </c>
      <c r="I66" s="273">
        <f>Calculos!CD66</f>
        <v>0</v>
      </c>
      <c r="J66" s="273">
        <f>Calculos!CH66</f>
        <v>0</v>
      </c>
      <c r="K66" s="273" t="str">
        <f>IFERROR(Calculos!CI66,"")</f>
        <v/>
      </c>
      <c r="L66" s="273">
        <f>IFERROR(Calculos!CJ66,"")</f>
        <v>0</v>
      </c>
      <c r="M66" s="273">
        <f>IFERROR(Calculos!CK66,"")</f>
        <v>0</v>
      </c>
      <c r="N66" s="431" t="str">
        <f>IF(SUM(Encuestas!$GB66:$GF66)=100,Encuestas!GB66,"")</f>
        <v/>
      </c>
      <c r="O66" s="431" t="str">
        <f>IF(SUM(Encuestas!$GB66:$GF66)=100,Encuestas!GC66,"")</f>
        <v/>
      </c>
      <c r="P66" s="431" t="str">
        <f>IF(SUM(Encuestas!$GB66:$GF66)=100,Encuestas!GD66,"")</f>
        <v/>
      </c>
      <c r="Q66" s="431" t="str">
        <f>IF(SUM(Encuestas!$GB66:$GF66)=100,Encuestas!GE66,"")</f>
        <v/>
      </c>
      <c r="R66" s="431" t="str">
        <f>IF(SUM(Encuestas!$GB66:$GF66)=100,Encuestas!GF66,"")</f>
        <v/>
      </c>
      <c r="S66" s="273">
        <f>Encuestas!GI66</f>
        <v>0</v>
      </c>
      <c r="T66" s="273">
        <f>Calculos!CN66</f>
        <v>12</v>
      </c>
      <c r="U66" s="417">
        <f>Calculos!CO66</f>
        <v>0</v>
      </c>
      <c r="V66" s="421" t="str">
        <f>IFERROR(Calculos!CT66,"")</f>
        <v/>
      </c>
      <c r="W66" s="421" t="str">
        <f>IFERROR(Calculos!CU66,"")</f>
        <v/>
      </c>
      <c r="X66" s="421" t="str">
        <f>IFERROR(Calculos!CS66,"")</f>
        <v/>
      </c>
      <c r="Y66" s="421" t="str">
        <f>IFERROR(Calculos!CW66,"")</f>
        <v/>
      </c>
      <c r="Z66" s="421" t="str">
        <f>IFERROR(Calculos!CX66,"")</f>
        <v/>
      </c>
      <c r="AA66" s="421" t="str">
        <f>IFERROR(Calculos!CV66,"")</f>
        <v/>
      </c>
      <c r="AB66" s="273">
        <f>Encuestas!GR66</f>
        <v>0</v>
      </c>
      <c r="AC66" s="273">
        <f>Encuestas!GS66</f>
        <v>0</v>
      </c>
      <c r="AD66" s="431" t="str">
        <f>IF(SUM(Encuestas!$GT66:'Encuestas'!$GV66)&gt;0,Encuestas!GT66,"")</f>
        <v/>
      </c>
      <c r="AE66" s="431" t="str">
        <f>IF(SUM(Encuestas!$GT66:'Encuestas'!$GV66)&gt;0,Encuestas!GU66,"")</f>
        <v/>
      </c>
      <c r="AF66" s="431" t="str">
        <f>IF(SUM(Encuestas!$GT66:'Encuestas'!$GV66)&gt;0,Encuestas!GV66,"")</f>
        <v/>
      </c>
      <c r="AG66" s="417" t="str">
        <f t="shared" si="1"/>
        <v/>
      </c>
      <c r="AH66" s="273" t="str">
        <f>IF(Encuestas!GW66&gt;0,Encuestas!GW66,"")</f>
        <v/>
      </c>
      <c r="AI66" s="273" t="str">
        <f>IF(Encuestas!GX66&gt;0,Encuestas!GX66,"")</f>
        <v/>
      </c>
      <c r="AJ66" s="273" t="str">
        <f>IF(Encuestas!GY66&gt;0,Encuestas!GY66,"")</f>
        <v/>
      </c>
      <c r="AK66" s="273" t="str">
        <f>IF(Encuestas!GZ66&gt;0,Encuestas!GZ66,"")</f>
        <v/>
      </c>
      <c r="AL66" s="273" t="str">
        <f>IF(Encuestas!HA66&gt;0,Encuestas!HA66,"")</f>
        <v/>
      </c>
      <c r="AM66" s="273" t="str">
        <f>IF(Encuestas!HB66&gt;0,Encuestas!HB66,"")</f>
        <v/>
      </c>
      <c r="AN66" s="273" t="str">
        <f>IF(Encuestas!HC66&gt;0,Encuestas!HC66,"")</f>
        <v/>
      </c>
      <c r="AO66" s="273">
        <f>Encuestas!HD66</f>
        <v>0</v>
      </c>
      <c r="AP66" s="273">
        <f>Encuestas!HE66</f>
        <v>0</v>
      </c>
      <c r="AQ66" s="273">
        <f>Encuestas!HF66</f>
        <v>0</v>
      </c>
      <c r="AR66" s="273">
        <f>Encuestas!HG66</f>
        <v>0</v>
      </c>
      <c r="AS66" s="431" t="str">
        <f>IF(Encuestas!HH66&gt;0,Encuestas!HH66,"")</f>
        <v/>
      </c>
      <c r="AT66" s="431" t="str">
        <f>IF(Encuestas!HI66&gt;0,Encuestas!HI66,"")</f>
        <v/>
      </c>
      <c r="AU66" s="431" t="str">
        <f>IF(Encuestas!HJ66&gt;0,Encuestas!HJ66,"")</f>
        <v/>
      </c>
      <c r="AV66" s="431" t="str">
        <f>IF(Encuestas!HK66&gt;0,Encuestas!HK66,"")</f>
        <v/>
      </c>
      <c r="AW66" s="431" t="str">
        <f>IF(Encuestas!HL66&gt;0,Encuestas!HL66,"")</f>
        <v/>
      </c>
      <c r="AX66" s="431" t="str">
        <f>IF(Encuestas!HM66&gt;0,Encuestas!HM66,"")</f>
        <v/>
      </c>
      <c r="AY66" s="431" t="str">
        <f>IF(Encuestas!HN66&gt;0,Encuestas!HN66,"")</f>
        <v/>
      </c>
      <c r="AZ66" s="431" t="str">
        <f>IF(Encuestas!HO66&gt;0,Encuestas!HO66,"")</f>
        <v/>
      </c>
      <c r="BA66" s="417">
        <f t="shared" si="2"/>
        <v>0</v>
      </c>
      <c r="BB66" s="273">
        <f>Calculos!DC66</f>
        <v>0</v>
      </c>
      <c r="BC66" s="273">
        <f>Calculos!DD66</f>
        <v>0</v>
      </c>
      <c r="BD66" s="431" t="str">
        <f>IF(SUM(Encuestas!$HT66:$IA66)=100,Encuestas!HT66,"")</f>
        <v/>
      </c>
      <c r="BE66" s="431" t="str">
        <f>IF(SUM(Encuestas!$HT66:$IA66)=100,Encuestas!HU66,"")</f>
        <v/>
      </c>
      <c r="BF66" s="431" t="str">
        <f>IF(SUM(Encuestas!$HT66:$IA66)=100,Encuestas!HV66,"")</f>
        <v/>
      </c>
      <c r="BG66" s="431" t="str">
        <f>IF(SUM(Encuestas!$HT66:$IA66)=100,Encuestas!HW66,"")</f>
        <v/>
      </c>
      <c r="BH66" s="431" t="str">
        <f>IF(SUM(Encuestas!$HT66:$IA66)=100,Encuestas!HX66,"")</f>
        <v/>
      </c>
      <c r="BI66" s="431" t="str">
        <f>IF(SUM(Encuestas!$HT66:$IA66)=100,Encuestas!HY66,"")</f>
        <v/>
      </c>
      <c r="BJ66" s="431" t="str">
        <f>IF(SUM(Encuestas!$HT66:$IA66)=100,Encuestas!HZ66,"")</f>
        <v/>
      </c>
      <c r="BK66" s="431" t="str">
        <f>IF(SUM(Encuestas!$HT66:$IA66)=100,Encuestas!IA66,"")</f>
        <v/>
      </c>
      <c r="BL66" s="431" t="str">
        <f>IF(SUM(Encuestas!$IB66:$II66)=100,Encuestas!IB66,"")</f>
        <v/>
      </c>
      <c r="BM66" s="431" t="str">
        <f>IF(SUM(Encuestas!$IB66:$II66)=100,Encuestas!IC66,"")</f>
        <v/>
      </c>
      <c r="BN66" s="431" t="str">
        <f>IF(SUM(Encuestas!$IB66:$II66)=100,Encuestas!ID66,"")</f>
        <v/>
      </c>
      <c r="BO66" s="431" t="str">
        <f>IF(SUM(Encuestas!$IB66:$II66)=100,Encuestas!IE66,"")</f>
        <v/>
      </c>
      <c r="BP66" s="431" t="str">
        <f>IF(SUM(Encuestas!$IB66:$II66)=100,Encuestas!IF66,"")</f>
        <v/>
      </c>
      <c r="BQ66" s="431" t="str">
        <f>IF(SUM(Encuestas!$IB66:$II66)=100,Encuestas!IG66,"")</f>
        <v/>
      </c>
      <c r="BR66" s="431" t="str">
        <f>IF(SUM(Encuestas!$IB66:$II66)=100,Encuestas!IH66,"")</f>
        <v/>
      </c>
      <c r="BS66" s="273">
        <f>Encuestas!IJ66</f>
        <v>0</v>
      </c>
    </row>
    <row r="67" spans="1:71" x14ac:dyDescent="0.25">
      <c r="A67" s="272">
        <f>Encuestas!A67</f>
        <v>112020068</v>
      </c>
      <c r="B67" s="392">
        <f>'Fact Expans'!C67</f>
        <v>6.549295774647887</v>
      </c>
      <c r="C67" s="392">
        <f t="shared" si="0"/>
        <v>0</v>
      </c>
      <c r="D67" s="416">
        <f>Encuestas!FF67</f>
        <v>0</v>
      </c>
      <c r="E67" s="6">
        <f>Calculos!BZ67</f>
        <v>0</v>
      </c>
      <c r="F67" s="273">
        <f>Calculos!CA67</f>
        <v>0</v>
      </c>
      <c r="G67" s="273">
        <f>Calculos!CB67</f>
        <v>0</v>
      </c>
      <c r="H67" s="273">
        <f>Calculos!CC67</f>
        <v>0</v>
      </c>
      <c r="I67" s="273">
        <f>Calculos!CD67</f>
        <v>0</v>
      </c>
      <c r="J67" s="273">
        <f>Calculos!CH67</f>
        <v>0</v>
      </c>
      <c r="K67" s="273" t="str">
        <f>IFERROR(Calculos!CI67,"")</f>
        <v/>
      </c>
      <c r="L67" s="273" t="str">
        <f>IFERROR(Calculos!CJ67,"")</f>
        <v/>
      </c>
      <c r="M67" s="273" t="str">
        <f>IFERROR(Calculos!CK67,"")</f>
        <v>OK</v>
      </c>
      <c r="N67" s="431" t="str">
        <f>IF(SUM(Encuestas!$GB67:$GF67)=100,Encuestas!GB67,"")</f>
        <v/>
      </c>
      <c r="O67" s="431" t="str">
        <f>IF(SUM(Encuestas!$GB67:$GF67)=100,Encuestas!GC67,"")</f>
        <v/>
      </c>
      <c r="P67" s="431" t="str">
        <f>IF(SUM(Encuestas!$GB67:$GF67)=100,Encuestas!GD67,"")</f>
        <v/>
      </c>
      <c r="Q67" s="431" t="str">
        <f>IF(SUM(Encuestas!$GB67:$GF67)=100,Encuestas!GE67,"")</f>
        <v/>
      </c>
      <c r="R67" s="431" t="str">
        <f>IF(SUM(Encuestas!$GB67:$GF67)=100,Encuestas!GF67,"")</f>
        <v/>
      </c>
      <c r="S67" s="273">
        <f>Encuestas!GI67</f>
        <v>0</v>
      </c>
      <c r="T67" s="273">
        <f>Calculos!CN67</f>
        <v>12</v>
      </c>
      <c r="U67" s="417">
        <f>Calculos!CO67</f>
        <v>0</v>
      </c>
      <c r="V67" s="421" t="str">
        <f>IFERROR(Calculos!CT67,"")</f>
        <v>OK</v>
      </c>
      <c r="W67" s="421" t="str">
        <f>IFERROR(Calculos!CU67,"")</f>
        <v/>
      </c>
      <c r="X67" s="421">
        <f>IFERROR(Calculos!CS67,"")</f>
        <v>100</v>
      </c>
      <c r="Y67" s="421" t="str">
        <f>IFERROR(Calculos!CW67,"")</f>
        <v/>
      </c>
      <c r="Z67" s="421" t="str">
        <f>IFERROR(Calculos!CX67,"")</f>
        <v/>
      </c>
      <c r="AA67" s="421" t="str">
        <f>IFERROR(Calculos!CV67,"")</f>
        <v/>
      </c>
      <c r="AB67" s="273">
        <f>Encuestas!GR67</f>
        <v>0</v>
      </c>
      <c r="AC67" s="273">
        <f>Encuestas!GS67</f>
        <v>0</v>
      </c>
      <c r="AD67" s="431" t="str">
        <f>IF(SUM(Encuestas!$GT67:'Encuestas'!$GV67)&gt;0,Encuestas!GT67,"")</f>
        <v/>
      </c>
      <c r="AE67" s="431" t="str">
        <f>IF(SUM(Encuestas!$GT67:'Encuestas'!$GV67)&gt;0,Encuestas!GU67,"")</f>
        <v/>
      </c>
      <c r="AF67" s="431" t="str">
        <f>IF(SUM(Encuestas!$GT67:'Encuestas'!$GV67)&gt;0,Encuestas!GV67,"")</f>
        <v/>
      </c>
      <c r="AG67" s="417" t="str">
        <f t="shared" si="1"/>
        <v/>
      </c>
      <c r="AH67" s="273" t="str">
        <f>IF(Encuestas!GW67&gt;0,Encuestas!GW67,"")</f>
        <v/>
      </c>
      <c r="AI67" s="273" t="str">
        <f>IF(Encuestas!GX67&gt;0,Encuestas!GX67,"")</f>
        <v/>
      </c>
      <c r="AJ67" s="273" t="str">
        <f>IF(Encuestas!GY67&gt;0,Encuestas!GY67,"")</f>
        <v/>
      </c>
      <c r="AK67" s="273" t="str">
        <f>IF(Encuestas!GZ67&gt;0,Encuestas!GZ67,"")</f>
        <v/>
      </c>
      <c r="AL67" s="273" t="str">
        <f>IF(Encuestas!HA67&gt;0,Encuestas!HA67,"")</f>
        <v/>
      </c>
      <c r="AM67" s="273" t="str">
        <f>IF(Encuestas!HB67&gt;0,Encuestas!HB67,"")</f>
        <v/>
      </c>
      <c r="AN67" s="273" t="str">
        <f>IF(Encuestas!HC67&gt;0,Encuestas!HC67,"")</f>
        <v/>
      </c>
      <c r="AO67" s="273">
        <f>Encuestas!HD67</f>
        <v>0</v>
      </c>
      <c r="AP67" s="273">
        <f>Encuestas!HE67</f>
        <v>0</v>
      </c>
      <c r="AQ67" s="273">
        <f>Encuestas!HF67</f>
        <v>0</v>
      </c>
      <c r="AR67" s="273">
        <f>Encuestas!HG67</f>
        <v>0</v>
      </c>
      <c r="AS67" s="431" t="str">
        <f>IF(Encuestas!HH67&gt;0,Encuestas!HH67,"")</f>
        <v/>
      </c>
      <c r="AT67" s="431" t="str">
        <f>IF(Encuestas!HI67&gt;0,Encuestas!HI67,"")</f>
        <v/>
      </c>
      <c r="AU67" s="431" t="str">
        <f>IF(Encuestas!HJ67&gt;0,Encuestas!HJ67,"")</f>
        <v/>
      </c>
      <c r="AV67" s="431" t="str">
        <f>IF(Encuestas!HK67&gt;0,Encuestas!HK67,"")</f>
        <v/>
      </c>
      <c r="AW67" s="431" t="str">
        <f>IF(Encuestas!HL67&gt;0,Encuestas!HL67,"")</f>
        <v/>
      </c>
      <c r="AX67" s="431" t="str">
        <f>IF(Encuestas!HM67&gt;0,Encuestas!HM67,"")</f>
        <v/>
      </c>
      <c r="AY67" s="431" t="str">
        <f>IF(Encuestas!HN67&gt;0,Encuestas!HN67,"")</f>
        <v/>
      </c>
      <c r="AZ67" s="431" t="str">
        <f>IF(Encuestas!HO67&gt;0,Encuestas!HO67,"")</f>
        <v/>
      </c>
      <c r="BA67" s="417">
        <f t="shared" si="2"/>
        <v>0</v>
      </c>
      <c r="BB67" s="273">
        <f>Calculos!DC67</f>
        <v>0</v>
      </c>
      <c r="BC67" s="273">
        <f>Calculos!DD67</f>
        <v>0</v>
      </c>
      <c r="BD67" s="431" t="str">
        <f>IF(SUM(Encuestas!$HT67:$IA67)=100,Encuestas!HT67,"")</f>
        <v/>
      </c>
      <c r="BE67" s="431" t="str">
        <f>IF(SUM(Encuestas!$HT67:$IA67)=100,Encuestas!HU67,"")</f>
        <v/>
      </c>
      <c r="BF67" s="431" t="str">
        <f>IF(SUM(Encuestas!$HT67:$IA67)=100,Encuestas!HV67,"")</f>
        <v/>
      </c>
      <c r="BG67" s="431" t="str">
        <f>IF(SUM(Encuestas!$HT67:$IA67)=100,Encuestas!HW67,"")</f>
        <v/>
      </c>
      <c r="BH67" s="431" t="str">
        <f>IF(SUM(Encuestas!$HT67:$IA67)=100,Encuestas!HX67,"")</f>
        <v/>
      </c>
      <c r="BI67" s="431" t="str">
        <f>IF(SUM(Encuestas!$HT67:$IA67)=100,Encuestas!HY67,"")</f>
        <v/>
      </c>
      <c r="BJ67" s="431" t="str">
        <f>IF(SUM(Encuestas!$HT67:$IA67)=100,Encuestas!HZ67,"")</f>
        <v/>
      </c>
      <c r="BK67" s="431" t="str">
        <f>IF(SUM(Encuestas!$HT67:$IA67)=100,Encuestas!IA67,"")</f>
        <v/>
      </c>
      <c r="BL67" s="431" t="str">
        <f>IF(SUM(Encuestas!$IB67:$II67)=100,Encuestas!IB67,"")</f>
        <v/>
      </c>
      <c r="BM67" s="431" t="str">
        <f>IF(SUM(Encuestas!$IB67:$II67)=100,Encuestas!IC67,"")</f>
        <v/>
      </c>
      <c r="BN67" s="431" t="str">
        <f>IF(SUM(Encuestas!$IB67:$II67)=100,Encuestas!ID67,"")</f>
        <v/>
      </c>
      <c r="BO67" s="431" t="str">
        <f>IF(SUM(Encuestas!$IB67:$II67)=100,Encuestas!IE67,"")</f>
        <v/>
      </c>
      <c r="BP67" s="431" t="str">
        <f>IF(SUM(Encuestas!$IB67:$II67)=100,Encuestas!IF67,"")</f>
        <v/>
      </c>
      <c r="BQ67" s="431" t="str">
        <f>IF(SUM(Encuestas!$IB67:$II67)=100,Encuestas!IG67,"")</f>
        <v/>
      </c>
      <c r="BR67" s="431" t="str">
        <f>IF(SUM(Encuestas!$IB67:$II67)=100,Encuestas!IH67,"")</f>
        <v/>
      </c>
      <c r="BS67" s="273">
        <f>Encuestas!IJ67</f>
        <v>0</v>
      </c>
    </row>
    <row r="68" spans="1:71" x14ac:dyDescent="0.25">
      <c r="A68" s="272">
        <f>Encuestas!A68</f>
        <v>111020194</v>
      </c>
      <c r="B68" s="392">
        <f>'Fact Expans'!C68</f>
        <v>5.8518518518518521</v>
      </c>
      <c r="C68" s="392">
        <f t="shared" ref="C68:C131" si="3">IF(J68&gt;9,B68,0)</f>
        <v>5.8518518518518521</v>
      </c>
      <c r="D68" s="416">
        <f>Encuestas!FF68</f>
        <v>0</v>
      </c>
      <c r="E68" s="6">
        <f>Calculos!BZ68</f>
        <v>40</v>
      </c>
      <c r="F68" s="273">
        <f>Calculos!CA68</f>
        <v>0</v>
      </c>
      <c r="G68" s="273">
        <f>Calculos!CB68</f>
        <v>0</v>
      </c>
      <c r="H68" s="273">
        <f>Calculos!CC68</f>
        <v>0</v>
      </c>
      <c r="I68" s="273">
        <f>Calculos!CD68</f>
        <v>0</v>
      </c>
      <c r="J68" s="273">
        <f>Calculos!CH68</f>
        <v>40</v>
      </c>
      <c r="K68" s="273">
        <f>IFERROR(Calculos!CI68,"")</f>
        <v>100</v>
      </c>
      <c r="L68" s="273">
        <f>IFERROR(Calculos!CJ68,"")</f>
        <v>0</v>
      </c>
      <c r="M68" s="273">
        <f>IFERROR(Calculos!CK68,"")</f>
        <v>0</v>
      </c>
      <c r="N68" s="431" t="str">
        <f>IF(SUM(Encuestas!$GB68:$GF68)=100,Encuestas!GB68,"")</f>
        <v/>
      </c>
      <c r="O68" s="431" t="str">
        <f>IF(SUM(Encuestas!$GB68:$GF68)=100,Encuestas!GC68,"")</f>
        <v/>
      </c>
      <c r="P68" s="431" t="str">
        <f>IF(SUM(Encuestas!$GB68:$GF68)=100,Encuestas!GD68,"")</f>
        <v/>
      </c>
      <c r="Q68" s="431" t="str">
        <f>IF(SUM(Encuestas!$GB68:$GF68)=100,Encuestas!GE68,"")</f>
        <v/>
      </c>
      <c r="R68" s="431" t="str">
        <f>IF(SUM(Encuestas!$GB68:$GF68)=100,Encuestas!GF68,"")</f>
        <v/>
      </c>
      <c r="S68" s="273">
        <f>Encuestas!GI68</f>
        <v>0</v>
      </c>
      <c r="T68" s="273">
        <f>Calculos!CN68</f>
        <v>12</v>
      </c>
      <c r="U68" s="417">
        <f>Calculos!CO68</f>
        <v>0</v>
      </c>
      <c r="V68" s="421" t="str">
        <f>IFERROR(Calculos!CT68,"")</f>
        <v/>
      </c>
      <c r="W68" s="421" t="str">
        <f>IFERROR(Calculos!CU68,"")</f>
        <v/>
      </c>
      <c r="X68" s="421" t="str">
        <f>IFERROR(Calculos!CS68,"")</f>
        <v/>
      </c>
      <c r="Y68" s="421" t="str">
        <f>IFERROR(Calculos!CW68,"")</f>
        <v/>
      </c>
      <c r="Z68" s="421" t="str">
        <f>IFERROR(Calculos!CX68,"")</f>
        <v/>
      </c>
      <c r="AA68" s="421" t="str">
        <f>IFERROR(Calculos!CV68,"")</f>
        <v/>
      </c>
      <c r="AB68" s="273">
        <f>Encuestas!GR68</f>
        <v>0</v>
      </c>
      <c r="AC68" s="273">
        <f>Encuestas!GS68</f>
        <v>0</v>
      </c>
      <c r="AD68" s="431" t="str">
        <f>IF(SUM(Encuestas!$GT68:'Encuestas'!$GV68)&gt;0,Encuestas!GT68,"")</f>
        <v/>
      </c>
      <c r="AE68" s="431" t="str">
        <f>IF(SUM(Encuestas!$GT68:'Encuestas'!$GV68)&gt;0,Encuestas!GU68,"")</f>
        <v/>
      </c>
      <c r="AF68" s="431" t="str">
        <f>IF(SUM(Encuestas!$GT68:'Encuestas'!$GV68)&gt;0,Encuestas!GV68,"")</f>
        <v/>
      </c>
      <c r="AG68" s="417" t="str">
        <f t="shared" ref="AG68:AG131" si="4">IF(SUM(AD68:AF68)&gt;0,(AD68*8+AE68*20+AF68*32)/100,"")</f>
        <v/>
      </c>
      <c r="AH68" s="273" t="str">
        <f>IF(Encuestas!GW68&gt;0,Encuestas!GW68,"")</f>
        <v/>
      </c>
      <c r="AI68" s="273" t="str">
        <f>IF(Encuestas!GX68&gt;0,Encuestas!GX68,"")</f>
        <v/>
      </c>
      <c r="AJ68" s="273" t="str">
        <f>IF(Encuestas!GY68&gt;0,Encuestas!GY68,"")</f>
        <v/>
      </c>
      <c r="AK68" s="273" t="str">
        <f>IF(Encuestas!GZ68&gt;0,Encuestas!GZ68,"")</f>
        <v/>
      </c>
      <c r="AL68" s="273" t="str">
        <f>IF(Encuestas!HA68&gt;0,Encuestas!HA68,"")</f>
        <v/>
      </c>
      <c r="AM68" s="273" t="str">
        <f>IF(Encuestas!HB68&gt;0,Encuestas!HB68,"")</f>
        <v/>
      </c>
      <c r="AN68" s="273" t="str">
        <f>IF(Encuestas!HC68&gt;0,Encuestas!HC68,"")</f>
        <v/>
      </c>
      <c r="AO68" s="273">
        <f>Encuestas!HD68</f>
        <v>0</v>
      </c>
      <c r="AP68" s="273">
        <f>Encuestas!HE68</f>
        <v>0</v>
      </c>
      <c r="AQ68" s="273">
        <f>Encuestas!HF68</f>
        <v>0</v>
      </c>
      <c r="AR68" s="273">
        <f>Encuestas!HG68</f>
        <v>0</v>
      </c>
      <c r="AS68" s="431" t="str">
        <f>IF(Encuestas!HH68&gt;0,Encuestas!HH68,"")</f>
        <v/>
      </c>
      <c r="AT68" s="431" t="str">
        <f>IF(Encuestas!HI68&gt;0,Encuestas!HI68,"")</f>
        <v/>
      </c>
      <c r="AU68" s="431" t="str">
        <f>IF(Encuestas!HJ68&gt;0,Encuestas!HJ68,"")</f>
        <v/>
      </c>
      <c r="AV68" s="431" t="str">
        <f>IF(Encuestas!HK68&gt;0,Encuestas!HK68,"")</f>
        <v/>
      </c>
      <c r="AW68" s="431" t="str">
        <f>IF(Encuestas!HL68&gt;0,Encuestas!HL68,"")</f>
        <v/>
      </c>
      <c r="AX68" s="431" t="str">
        <f>IF(Encuestas!HM68&gt;0,Encuestas!HM68,"")</f>
        <v/>
      </c>
      <c r="AY68" s="431" t="str">
        <f>IF(Encuestas!HN68&gt;0,Encuestas!HN68,"")</f>
        <v/>
      </c>
      <c r="AZ68" s="431">
        <f>IF(Encuestas!HO68&gt;0,Encuestas!HO68,"")</f>
        <v>40</v>
      </c>
      <c r="BA68" s="417">
        <f t="shared" ref="BA68:BA131" si="5">SUM(AW68:AZ68)</f>
        <v>40</v>
      </c>
      <c r="BB68" s="273">
        <f>Calculos!DC68</f>
        <v>0</v>
      </c>
      <c r="BC68" s="273">
        <f>Calculos!DD68</f>
        <v>0</v>
      </c>
      <c r="BD68" s="431" t="str">
        <f>IF(SUM(Encuestas!$HT68:$IA68)=100,Encuestas!HT68,"")</f>
        <v/>
      </c>
      <c r="BE68" s="431" t="str">
        <f>IF(SUM(Encuestas!$HT68:$IA68)=100,Encuestas!HU68,"")</f>
        <v/>
      </c>
      <c r="BF68" s="431" t="str">
        <f>IF(SUM(Encuestas!$HT68:$IA68)=100,Encuestas!HV68,"")</f>
        <v/>
      </c>
      <c r="BG68" s="431" t="str">
        <f>IF(SUM(Encuestas!$HT68:$IA68)=100,Encuestas!HW68,"")</f>
        <v/>
      </c>
      <c r="BH68" s="431" t="str">
        <f>IF(SUM(Encuestas!$HT68:$IA68)=100,Encuestas!HX68,"")</f>
        <v/>
      </c>
      <c r="BI68" s="431" t="str">
        <f>IF(SUM(Encuestas!$HT68:$IA68)=100,Encuestas!HY68,"")</f>
        <v/>
      </c>
      <c r="BJ68" s="431" t="str">
        <f>IF(SUM(Encuestas!$HT68:$IA68)=100,Encuestas!HZ68,"")</f>
        <v/>
      </c>
      <c r="BK68" s="431" t="str">
        <f>IF(SUM(Encuestas!$HT68:$IA68)=100,Encuestas!IA68,"")</f>
        <v/>
      </c>
      <c r="BL68" s="431" t="str">
        <f>IF(SUM(Encuestas!$IB68:$II68)=100,Encuestas!IB68,"")</f>
        <v/>
      </c>
      <c r="BM68" s="431" t="str">
        <f>IF(SUM(Encuestas!$IB68:$II68)=100,Encuestas!IC68,"")</f>
        <v/>
      </c>
      <c r="BN68" s="431" t="str">
        <f>IF(SUM(Encuestas!$IB68:$II68)=100,Encuestas!ID68,"")</f>
        <v/>
      </c>
      <c r="BO68" s="431" t="str">
        <f>IF(SUM(Encuestas!$IB68:$II68)=100,Encuestas!IE68,"")</f>
        <v/>
      </c>
      <c r="BP68" s="431" t="str">
        <f>IF(SUM(Encuestas!$IB68:$II68)=100,Encuestas!IF68,"")</f>
        <v/>
      </c>
      <c r="BQ68" s="431" t="str">
        <f>IF(SUM(Encuestas!$IB68:$II68)=100,Encuestas!IG68,"")</f>
        <v/>
      </c>
      <c r="BR68" s="431" t="str">
        <f>IF(SUM(Encuestas!$IB68:$II68)=100,Encuestas!IH68,"")</f>
        <v/>
      </c>
      <c r="BS68" s="273">
        <f>Encuestas!IJ68</f>
        <v>100</v>
      </c>
    </row>
    <row r="69" spans="1:71" x14ac:dyDescent="0.25">
      <c r="A69" s="272">
        <f>Encuestas!A69</f>
        <v>112020032</v>
      </c>
      <c r="B69" s="392">
        <f>'Fact Expans'!C69</f>
        <v>7.26</v>
      </c>
      <c r="C69" s="392">
        <f t="shared" si="3"/>
        <v>7.26</v>
      </c>
      <c r="D69" s="416">
        <f>Encuestas!FF69</f>
        <v>0</v>
      </c>
      <c r="E69" s="6">
        <f>Calculos!BZ69</f>
        <v>37</v>
      </c>
      <c r="F69" s="273">
        <f>Calculos!CA69</f>
        <v>0</v>
      </c>
      <c r="G69" s="273">
        <f>Calculos!CB69</f>
        <v>0</v>
      </c>
      <c r="H69" s="273">
        <f>Calculos!CC69</f>
        <v>0</v>
      </c>
      <c r="I69" s="273">
        <f>Calculos!CD69</f>
        <v>0</v>
      </c>
      <c r="J69" s="273">
        <f>Calculos!CH69</f>
        <v>37</v>
      </c>
      <c r="K69" s="273">
        <f>IFERROR(Calculos!CI69,"")</f>
        <v>100</v>
      </c>
      <c r="L69" s="273">
        <f>IFERROR(Calculos!CJ69,"")</f>
        <v>0</v>
      </c>
      <c r="M69" s="273">
        <f>IFERROR(Calculos!CK69,"")</f>
        <v>0</v>
      </c>
      <c r="N69" s="431">
        <f>IF(SUM(Encuestas!$GB69:$GF69)=100,Encuestas!GB69,"")</f>
        <v>0</v>
      </c>
      <c r="O69" s="431">
        <f>IF(SUM(Encuestas!$GB69:$GF69)=100,Encuestas!GC69,"")</f>
        <v>100</v>
      </c>
      <c r="P69" s="431">
        <f>IF(SUM(Encuestas!$GB69:$GF69)=100,Encuestas!GD69,"")</f>
        <v>0</v>
      </c>
      <c r="Q69" s="431">
        <f>IF(SUM(Encuestas!$GB69:$GF69)=100,Encuestas!GE69,"")</f>
        <v>0</v>
      </c>
      <c r="R69" s="431">
        <f>IF(SUM(Encuestas!$GB69:$GF69)=100,Encuestas!GF69,"")</f>
        <v>0</v>
      </c>
      <c r="S69" s="273">
        <f>Encuestas!GI69</f>
        <v>0</v>
      </c>
      <c r="T69" s="273">
        <f>Calculos!CN69</f>
        <v>12</v>
      </c>
      <c r="U69" s="417">
        <f>Calculos!CO69</f>
        <v>0</v>
      </c>
      <c r="V69" s="421" t="str">
        <f>IFERROR(Calculos!CT69,"")</f>
        <v>OK</v>
      </c>
      <c r="W69" s="421" t="str">
        <f>IFERROR(Calculos!CU69,"")</f>
        <v/>
      </c>
      <c r="X69" s="421">
        <f>IFERROR(Calculos!CS69,"")</f>
        <v>50</v>
      </c>
      <c r="Y69" s="421" t="str">
        <f>IFERROR(Calculos!CW69,"")</f>
        <v/>
      </c>
      <c r="Z69" s="421" t="str">
        <f>IFERROR(Calculos!CX69,"")</f>
        <v/>
      </c>
      <c r="AA69" s="421" t="str">
        <f>IFERROR(Calculos!CV69,"")</f>
        <v/>
      </c>
      <c r="AB69" s="273">
        <f>Encuestas!GR69</f>
        <v>0</v>
      </c>
      <c r="AC69" s="273">
        <f>Encuestas!GS69</f>
        <v>0</v>
      </c>
      <c r="AD69" s="431" t="str">
        <f>IF(SUM(Encuestas!$GT69:'Encuestas'!$GV69)&gt;0,Encuestas!GT69,"")</f>
        <v/>
      </c>
      <c r="AE69" s="431" t="str">
        <f>IF(SUM(Encuestas!$GT69:'Encuestas'!$GV69)&gt;0,Encuestas!GU69,"")</f>
        <v/>
      </c>
      <c r="AF69" s="431" t="str">
        <f>IF(SUM(Encuestas!$GT69:'Encuestas'!$GV69)&gt;0,Encuestas!GV69,"")</f>
        <v/>
      </c>
      <c r="AG69" s="417" t="str">
        <f t="shared" si="4"/>
        <v/>
      </c>
      <c r="AH69" s="273" t="str">
        <f>IF(Encuestas!GW69&gt;0,Encuestas!GW69,"")</f>
        <v/>
      </c>
      <c r="AI69" s="273" t="str">
        <f>IF(Encuestas!GX69&gt;0,Encuestas!GX69,"")</f>
        <v/>
      </c>
      <c r="AJ69" s="273" t="str">
        <f>IF(Encuestas!GY69&gt;0,Encuestas!GY69,"")</f>
        <v/>
      </c>
      <c r="AK69" s="273" t="str">
        <f>IF(Encuestas!GZ69&gt;0,Encuestas!GZ69,"")</f>
        <v/>
      </c>
      <c r="AL69" s="273" t="str">
        <f>IF(Encuestas!HA69&gt;0,Encuestas!HA69,"")</f>
        <v/>
      </c>
      <c r="AM69" s="273" t="str">
        <f>IF(Encuestas!HB69&gt;0,Encuestas!HB69,"")</f>
        <v/>
      </c>
      <c r="AN69" s="273" t="str">
        <f>IF(Encuestas!HC69&gt;0,Encuestas!HC69,"")</f>
        <v/>
      </c>
      <c r="AO69" s="273">
        <f>Encuestas!HD69</f>
        <v>0</v>
      </c>
      <c r="AP69" s="273">
        <f>Encuestas!HE69</f>
        <v>0</v>
      </c>
      <c r="AQ69" s="273">
        <f>Encuestas!HF69</f>
        <v>0</v>
      </c>
      <c r="AR69" s="273">
        <f>Encuestas!HG69</f>
        <v>0</v>
      </c>
      <c r="AS69" s="431" t="str">
        <f>IF(Encuestas!HH69&gt;0,Encuestas!HH69,"")</f>
        <v/>
      </c>
      <c r="AT69" s="431" t="str">
        <f>IF(Encuestas!HI69&gt;0,Encuestas!HI69,"")</f>
        <v/>
      </c>
      <c r="AU69" s="431" t="str">
        <f>IF(Encuestas!HJ69&gt;0,Encuestas!HJ69,"")</f>
        <v/>
      </c>
      <c r="AV69" s="431" t="str">
        <f>IF(Encuestas!HK69&gt;0,Encuestas!HK69,"")</f>
        <v/>
      </c>
      <c r="AW69" s="431" t="str">
        <f>IF(Encuestas!HL69&gt;0,Encuestas!HL69,"")</f>
        <v/>
      </c>
      <c r="AX69" s="431" t="str">
        <f>IF(Encuestas!HM69&gt;0,Encuestas!HM69,"")</f>
        <v/>
      </c>
      <c r="AY69" s="431" t="str">
        <f>IF(Encuestas!HN69&gt;0,Encuestas!HN69,"")</f>
        <v/>
      </c>
      <c r="AZ69" s="431" t="str">
        <f>IF(Encuestas!HO69&gt;0,Encuestas!HO69,"")</f>
        <v/>
      </c>
      <c r="BA69" s="417">
        <f t="shared" si="5"/>
        <v>0</v>
      </c>
      <c r="BB69" s="273">
        <f>Calculos!DC69</f>
        <v>0</v>
      </c>
      <c r="BC69" s="273">
        <f>Calculos!DD69</f>
        <v>0</v>
      </c>
      <c r="BD69" s="431" t="str">
        <f>IF(SUM(Encuestas!$HT69:$IA69)=100,Encuestas!HT69,"")</f>
        <v/>
      </c>
      <c r="BE69" s="431" t="str">
        <f>IF(SUM(Encuestas!$HT69:$IA69)=100,Encuestas!HU69,"")</f>
        <v/>
      </c>
      <c r="BF69" s="431" t="str">
        <f>IF(SUM(Encuestas!$HT69:$IA69)=100,Encuestas!HV69,"")</f>
        <v/>
      </c>
      <c r="BG69" s="431" t="str">
        <f>IF(SUM(Encuestas!$HT69:$IA69)=100,Encuestas!HW69,"")</f>
        <v/>
      </c>
      <c r="BH69" s="431" t="str">
        <f>IF(SUM(Encuestas!$HT69:$IA69)=100,Encuestas!HX69,"")</f>
        <v/>
      </c>
      <c r="BI69" s="431" t="str">
        <f>IF(SUM(Encuestas!$HT69:$IA69)=100,Encuestas!HY69,"")</f>
        <v/>
      </c>
      <c r="BJ69" s="431" t="str">
        <f>IF(SUM(Encuestas!$HT69:$IA69)=100,Encuestas!HZ69,"")</f>
        <v/>
      </c>
      <c r="BK69" s="431" t="str">
        <f>IF(SUM(Encuestas!$HT69:$IA69)=100,Encuestas!IA69,"")</f>
        <v/>
      </c>
      <c r="BL69" s="431" t="str">
        <f>IF(SUM(Encuestas!$IB69:$II69)=100,Encuestas!IB69,"")</f>
        <v/>
      </c>
      <c r="BM69" s="431" t="str">
        <f>IF(SUM(Encuestas!$IB69:$II69)=100,Encuestas!IC69,"")</f>
        <v/>
      </c>
      <c r="BN69" s="431" t="str">
        <f>IF(SUM(Encuestas!$IB69:$II69)=100,Encuestas!ID69,"")</f>
        <v/>
      </c>
      <c r="BO69" s="431" t="str">
        <f>IF(SUM(Encuestas!$IB69:$II69)=100,Encuestas!IE69,"")</f>
        <v/>
      </c>
      <c r="BP69" s="431" t="str">
        <f>IF(SUM(Encuestas!$IB69:$II69)=100,Encuestas!IF69,"")</f>
        <v/>
      </c>
      <c r="BQ69" s="431" t="str">
        <f>IF(SUM(Encuestas!$IB69:$II69)=100,Encuestas!IG69,"")</f>
        <v/>
      </c>
      <c r="BR69" s="431" t="str">
        <f>IF(SUM(Encuestas!$IB69:$II69)=100,Encuestas!IH69,"")</f>
        <v/>
      </c>
      <c r="BS69" s="273">
        <f>Encuestas!IJ69</f>
        <v>0</v>
      </c>
    </row>
    <row r="70" spans="1:71" x14ac:dyDescent="0.25">
      <c r="A70" s="272">
        <f>Encuestas!A70</f>
        <v>114020177</v>
      </c>
      <c r="B70" s="392">
        <f>'Fact Expans'!C70</f>
        <v>5.8518518518518521</v>
      </c>
      <c r="C70" s="392">
        <f t="shared" si="3"/>
        <v>0</v>
      </c>
      <c r="D70" s="416">
        <f>Encuestas!FF70</f>
        <v>0</v>
      </c>
      <c r="E70" s="6">
        <f>Calculos!BZ70</f>
        <v>0</v>
      </c>
      <c r="F70" s="273">
        <f>Calculos!CA70</f>
        <v>0</v>
      </c>
      <c r="G70" s="273">
        <f>Calculos!CB70</f>
        <v>0</v>
      </c>
      <c r="H70" s="273">
        <f>Calculos!CC70</f>
        <v>0</v>
      </c>
      <c r="I70" s="273">
        <f>Calculos!CD70</f>
        <v>0</v>
      </c>
      <c r="J70" s="273">
        <f>Calculos!CH70</f>
        <v>0</v>
      </c>
      <c r="K70" s="273" t="str">
        <f>IFERROR(Calculos!CI70,"")</f>
        <v/>
      </c>
      <c r="L70" s="273">
        <f>IFERROR(Calculos!CJ70,"")</f>
        <v>0</v>
      </c>
      <c r="M70" s="273">
        <f>IFERROR(Calculos!CK70,"")</f>
        <v>0</v>
      </c>
      <c r="N70" s="431" t="str">
        <f>IF(SUM(Encuestas!$GB70:$GF70)=100,Encuestas!GB70,"")</f>
        <v/>
      </c>
      <c r="O70" s="431" t="str">
        <f>IF(SUM(Encuestas!$GB70:$GF70)=100,Encuestas!GC70,"")</f>
        <v/>
      </c>
      <c r="P70" s="431" t="str">
        <f>IF(SUM(Encuestas!$GB70:$GF70)=100,Encuestas!GD70,"")</f>
        <v/>
      </c>
      <c r="Q70" s="431" t="str">
        <f>IF(SUM(Encuestas!$GB70:$GF70)=100,Encuestas!GE70,"")</f>
        <v/>
      </c>
      <c r="R70" s="431" t="str">
        <f>IF(SUM(Encuestas!$GB70:$GF70)=100,Encuestas!GF70,"")</f>
        <v/>
      </c>
      <c r="S70" s="273">
        <f>Encuestas!GI70</f>
        <v>0</v>
      </c>
      <c r="T70" s="273">
        <f>Calculos!CN70</f>
        <v>12</v>
      </c>
      <c r="U70" s="417">
        <f>Calculos!CO70</f>
        <v>0</v>
      </c>
      <c r="V70" s="421" t="str">
        <f>IFERROR(Calculos!CT70,"")</f>
        <v/>
      </c>
      <c r="W70" s="421" t="str">
        <f>IFERROR(Calculos!CU70,"")</f>
        <v/>
      </c>
      <c r="X70" s="421" t="str">
        <f>IFERROR(Calculos!CS70,"")</f>
        <v/>
      </c>
      <c r="Y70" s="421" t="str">
        <f>IFERROR(Calculos!CW70,"")</f>
        <v/>
      </c>
      <c r="Z70" s="421" t="str">
        <f>IFERROR(Calculos!CX70,"")</f>
        <v/>
      </c>
      <c r="AA70" s="421" t="str">
        <f>IFERROR(Calculos!CV70,"")</f>
        <v/>
      </c>
      <c r="AB70" s="273">
        <f>Encuestas!GR70</f>
        <v>0</v>
      </c>
      <c r="AC70" s="273">
        <f>Encuestas!GS70</f>
        <v>0</v>
      </c>
      <c r="AD70" s="431" t="str">
        <f>IF(SUM(Encuestas!$GT70:'Encuestas'!$GV70)&gt;0,Encuestas!GT70,"")</f>
        <v/>
      </c>
      <c r="AE70" s="431" t="str">
        <f>IF(SUM(Encuestas!$GT70:'Encuestas'!$GV70)&gt;0,Encuestas!GU70,"")</f>
        <v/>
      </c>
      <c r="AF70" s="431" t="str">
        <f>IF(SUM(Encuestas!$GT70:'Encuestas'!$GV70)&gt;0,Encuestas!GV70,"")</f>
        <v/>
      </c>
      <c r="AG70" s="417" t="str">
        <f t="shared" si="4"/>
        <v/>
      </c>
      <c r="AH70" s="273" t="str">
        <f>IF(Encuestas!GW70&gt;0,Encuestas!GW70,"")</f>
        <v/>
      </c>
      <c r="AI70" s="273" t="str">
        <f>IF(Encuestas!GX70&gt;0,Encuestas!GX70,"")</f>
        <v/>
      </c>
      <c r="AJ70" s="273" t="str">
        <f>IF(Encuestas!GY70&gt;0,Encuestas!GY70,"")</f>
        <v/>
      </c>
      <c r="AK70" s="273" t="str">
        <f>IF(Encuestas!GZ70&gt;0,Encuestas!GZ70,"")</f>
        <v/>
      </c>
      <c r="AL70" s="273" t="str">
        <f>IF(Encuestas!HA70&gt;0,Encuestas!HA70,"")</f>
        <v/>
      </c>
      <c r="AM70" s="273" t="str">
        <f>IF(Encuestas!HB70&gt;0,Encuestas!HB70,"")</f>
        <v/>
      </c>
      <c r="AN70" s="273" t="str">
        <f>IF(Encuestas!HC70&gt;0,Encuestas!HC70,"")</f>
        <v/>
      </c>
      <c r="AO70" s="273" t="str">
        <f>Encuestas!HD70</f>
        <v>0</v>
      </c>
      <c r="AP70" s="273" t="str">
        <f>Encuestas!HE70</f>
        <v>No</v>
      </c>
      <c r="AQ70" s="273" t="str">
        <f>Encuestas!HF70</f>
        <v>No</v>
      </c>
      <c r="AR70" s="273" t="str">
        <f>Encuestas!HG70</f>
        <v>No</v>
      </c>
      <c r="AS70" s="431" t="str">
        <f>IF(Encuestas!HH70&gt;0,Encuestas!HH70,"")</f>
        <v/>
      </c>
      <c r="AT70" s="431" t="str">
        <f>IF(Encuestas!HI70&gt;0,Encuestas!HI70,"")</f>
        <v/>
      </c>
      <c r="AU70" s="431" t="str">
        <f>IF(Encuestas!HJ70&gt;0,Encuestas!HJ70,"")</f>
        <v/>
      </c>
      <c r="AV70" s="431" t="str">
        <f>IF(Encuestas!HK70&gt;0,Encuestas!HK70,"")</f>
        <v/>
      </c>
      <c r="AW70" s="431" t="str">
        <f>IF(Encuestas!HL70&gt;0,Encuestas!HL70,"")</f>
        <v/>
      </c>
      <c r="AX70" s="431" t="str">
        <f>IF(Encuestas!HM70&gt;0,Encuestas!HM70,"")</f>
        <v/>
      </c>
      <c r="AY70" s="431" t="str">
        <f>IF(Encuestas!HN70&gt;0,Encuestas!HN70,"")</f>
        <v/>
      </c>
      <c r="AZ70" s="431" t="str">
        <f>IF(Encuestas!HO70&gt;0,Encuestas!HO70,"")</f>
        <v/>
      </c>
      <c r="BA70" s="417">
        <f t="shared" si="5"/>
        <v>0</v>
      </c>
      <c r="BB70" s="273">
        <f>Calculos!DC70</f>
        <v>0</v>
      </c>
      <c r="BC70" s="273">
        <f>Calculos!DD70</f>
        <v>0</v>
      </c>
      <c r="BD70" s="431" t="str">
        <f>IF(SUM(Encuestas!$HT70:$IA70)=100,Encuestas!HT70,"")</f>
        <v/>
      </c>
      <c r="BE70" s="431" t="str">
        <f>IF(SUM(Encuestas!$HT70:$IA70)=100,Encuestas!HU70,"")</f>
        <v/>
      </c>
      <c r="BF70" s="431" t="str">
        <f>IF(SUM(Encuestas!$HT70:$IA70)=100,Encuestas!HV70,"")</f>
        <v/>
      </c>
      <c r="BG70" s="431" t="str">
        <f>IF(SUM(Encuestas!$HT70:$IA70)=100,Encuestas!HW70,"")</f>
        <v/>
      </c>
      <c r="BH70" s="431" t="str">
        <f>IF(SUM(Encuestas!$HT70:$IA70)=100,Encuestas!HX70,"")</f>
        <v/>
      </c>
      <c r="BI70" s="431" t="str">
        <f>IF(SUM(Encuestas!$HT70:$IA70)=100,Encuestas!HY70,"")</f>
        <v/>
      </c>
      <c r="BJ70" s="431" t="str">
        <f>IF(SUM(Encuestas!$HT70:$IA70)=100,Encuestas!HZ70,"")</f>
        <v/>
      </c>
      <c r="BK70" s="431" t="str">
        <f>IF(SUM(Encuestas!$HT70:$IA70)=100,Encuestas!IA70,"")</f>
        <v/>
      </c>
      <c r="BL70" s="431" t="str">
        <f>IF(SUM(Encuestas!$IB70:$II70)=100,Encuestas!IB70,"")</f>
        <v/>
      </c>
      <c r="BM70" s="431" t="str">
        <f>IF(SUM(Encuestas!$IB70:$II70)=100,Encuestas!IC70,"")</f>
        <v/>
      </c>
      <c r="BN70" s="431" t="str">
        <f>IF(SUM(Encuestas!$IB70:$II70)=100,Encuestas!ID70,"")</f>
        <v/>
      </c>
      <c r="BO70" s="431" t="str">
        <f>IF(SUM(Encuestas!$IB70:$II70)=100,Encuestas!IE70,"")</f>
        <v/>
      </c>
      <c r="BP70" s="431" t="str">
        <f>IF(SUM(Encuestas!$IB70:$II70)=100,Encuestas!IF70,"")</f>
        <v/>
      </c>
      <c r="BQ70" s="431" t="str">
        <f>IF(SUM(Encuestas!$IB70:$II70)=100,Encuestas!IG70,"")</f>
        <v/>
      </c>
      <c r="BR70" s="431" t="str">
        <f>IF(SUM(Encuestas!$IB70:$II70)=100,Encuestas!IH70,"")</f>
        <v/>
      </c>
      <c r="BS70" s="273">
        <f>Encuestas!IJ70</f>
        <v>0</v>
      </c>
    </row>
    <row r="71" spans="1:71" x14ac:dyDescent="0.25">
      <c r="A71" s="272">
        <f>Encuestas!A71</f>
        <v>114020091</v>
      </c>
      <c r="B71" s="392">
        <f>'Fact Expans'!C71</f>
        <v>6.549295774647887</v>
      </c>
      <c r="C71" s="392">
        <f t="shared" si="3"/>
        <v>0</v>
      </c>
      <c r="D71" s="416">
        <f>Encuestas!FF71</f>
        <v>0</v>
      </c>
      <c r="E71" s="6">
        <f>Calculos!BZ71</f>
        <v>0</v>
      </c>
      <c r="F71" s="273">
        <f>Calculos!CA71</f>
        <v>0</v>
      </c>
      <c r="G71" s="273">
        <f>Calculos!CB71</f>
        <v>0</v>
      </c>
      <c r="H71" s="273">
        <f>Calculos!CC71</f>
        <v>0</v>
      </c>
      <c r="I71" s="273">
        <f>Calculos!CD71</f>
        <v>0</v>
      </c>
      <c r="J71" s="273">
        <f>Calculos!CH71</f>
        <v>0</v>
      </c>
      <c r="K71" s="273" t="str">
        <f>IFERROR(Calculos!CI71,"")</f>
        <v/>
      </c>
      <c r="L71" s="273" t="str">
        <f>IFERROR(Calculos!CJ71,"")</f>
        <v/>
      </c>
      <c r="M71" s="273" t="str">
        <f>IFERROR(Calculos!CK71,"")</f>
        <v>OK</v>
      </c>
      <c r="N71" s="431" t="str">
        <f>IF(SUM(Encuestas!$GB71:$GF71)=100,Encuestas!GB71,"")</f>
        <v/>
      </c>
      <c r="O71" s="431" t="str">
        <f>IF(SUM(Encuestas!$GB71:$GF71)=100,Encuestas!GC71,"")</f>
        <v/>
      </c>
      <c r="P71" s="431" t="str">
        <f>IF(SUM(Encuestas!$GB71:$GF71)=100,Encuestas!GD71,"")</f>
        <v/>
      </c>
      <c r="Q71" s="431" t="str">
        <f>IF(SUM(Encuestas!$GB71:$GF71)=100,Encuestas!GE71,"")</f>
        <v/>
      </c>
      <c r="R71" s="431" t="str">
        <f>IF(SUM(Encuestas!$GB71:$GF71)=100,Encuestas!GF71,"")</f>
        <v/>
      </c>
      <c r="S71" s="273">
        <f>Encuestas!GI71</f>
        <v>0</v>
      </c>
      <c r="T71" s="273">
        <f>Calculos!CN71</f>
        <v>12</v>
      </c>
      <c r="U71" s="417">
        <f>Calculos!CO71</f>
        <v>0</v>
      </c>
      <c r="V71" s="421" t="str">
        <f>IFERROR(Calculos!CT71,"")</f>
        <v>OK</v>
      </c>
      <c r="W71" s="421" t="str">
        <f>IFERROR(Calculos!CU71,"")</f>
        <v/>
      </c>
      <c r="X71" s="421">
        <f>IFERROR(Calculos!CS71,"")</f>
        <v>100</v>
      </c>
      <c r="Y71" s="421" t="str">
        <f>IFERROR(Calculos!CW71,"")</f>
        <v/>
      </c>
      <c r="Z71" s="421" t="str">
        <f>IFERROR(Calculos!CX71,"")</f>
        <v/>
      </c>
      <c r="AA71" s="421" t="str">
        <f>IFERROR(Calculos!CV71,"")</f>
        <v/>
      </c>
      <c r="AB71" s="273">
        <f>Encuestas!GR71</f>
        <v>0</v>
      </c>
      <c r="AC71" s="273">
        <f>Encuestas!GS71</f>
        <v>0</v>
      </c>
      <c r="AD71" s="431" t="str">
        <f>IF(SUM(Encuestas!$GT71:'Encuestas'!$GV71)&gt;0,Encuestas!GT71,"")</f>
        <v/>
      </c>
      <c r="AE71" s="431" t="str">
        <f>IF(SUM(Encuestas!$GT71:'Encuestas'!$GV71)&gt;0,Encuestas!GU71,"")</f>
        <v/>
      </c>
      <c r="AF71" s="431" t="str">
        <f>IF(SUM(Encuestas!$GT71:'Encuestas'!$GV71)&gt;0,Encuestas!GV71,"")</f>
        <v/>
      </c>
      <c r="AG71" s="417" t="str">
        <f t="shared" si="4"/>
        <v/>
      </c>
      <c r="AH71" s="273" t="str">
        <f>IF(Encuestas!GW71&gt;0,Encuestas!GW71,"")</f>
        <v/>
      </c>
      <c r="AI71" s="273" t="str">
        <f>IF(Encuestas!GX71&gt;0,Encuestas!GX71,"")</f>
        <v/>
      </c>
      <c r="AJ71" s="273" t="str">
        <f>IF(Encuestas!GY71&gt;0,Encuestas!GY71,"")</f>
        <v/>
      </c>
      <c r="AK71" s="273" t="str">
        <f>IF(Encuestas!GZ71&gt;0,Encuestas!GZ71,"")</f>
        <v/>
      </c>
      <c r="AL71" s="273" t="str">
        <f>IF(Encuestas!HA71&gt;0,Encuestas!HA71,"")</f>
        <v/>
      </c>
      <c r="AM71" s="273" t="str">
        <f>IF(Encuestas!HB71&gt;0,Encuestas!HB71,"")</f>
        <v/>
      </c>
      <c r="AN71" s="273" t="str">
        <f>IF(Encuestas!HC71&gt;0,Encuestas!HC71,"")</f>
        <v/>
      </c>
      <c r="AO71" s="273" t="str">
        <f>Encuestas!HD71</f>
        <v>No</v>
      </c>
      <c r="AP71" s="273" t="str">
        <f>Encuestas!HE71</f>
        <v>No</v>
      </c>
      <c r="AQ71" s="273" t="str">
        <f>Encuestas!HF71</f>
        <v>No</v>
      </c>
      <c r="AR71" s="273" t="str">
        <f>Encuestas!HG71</f>
        <v>No</v>
      </c>
      <c r="AS71" s="431" t="str">
        <f>IF(Encuestas!HH71&gt;0,Encuestas!HH71,"")</f>
        <v/>
      </c>
      <c r="AT71" s="431" t="str">
        <f>IF(Encuestas!HI71&gt;0,Encuestas!HI71,"")</f>
        <v/>
      </c>
      <c r="AU71" s="431" t="str">
        <f>IF(Encuestas!HJ71&gt;0,Encuestas!HJ71,"")</f>
        <v/>
      </c>
      <c r="AV71" s="431" t="str">
        <f>IF(Encuestas!HK71&gt;0,Encuestas!HK71,"")</f>
        <v/>
      </c>
      <c r="AW71" s="431" t="str">
        <f>IF(Encuestas!HL71&gt;0,Encuestas!HL71,"")</f>
        <v/>
      </c>
      <c r="AX71" s="431" t="str">
        <f>IF(Encuestas!HM71&gt;0,Encuestas!HM71,"")</f>
        <v/>
      </c>
      <c r="AY71" s="431" t="str">
        <f>IF(Encuestas!HN71&gt;0,Encuestas!HN71,"")</f>
        <v/>
      </c>
      <c r="AZ71" s="431" t="str">
        <f>IF(Encuestas!HO71&gt;0,Encuestas!HO71,"")</f>
        <v/>
      </c>
      <c r="BA71" s="417">
        <f t="shared" si="5"/>
        <v>0</v>
      </c>
      <c r="BB71" s="273">
        <f>Calculos!DC71</f>
        <v>0</v>
      </c>
      <c r="BC71" s="273">
        <f>Calculos!DD71</f>
        <v>0</v>
      </c>
      <c r="BD71" s="431" t="str">
        <f>IF(SUM(Encuestas!$HT71:$IA71)=100,Encuestas!HT71,"")</f>
        <v/>
      </c>
      <c r="BE71" s="431" t="str">
        <f>IF(SUM(Encuestas!$HT71:$IA71)=100,Encuestas!HU71,"")</f>
        <v/>
      </c>
      <c r="BF71" s="431" t="str">
        <f>IF(SUM(Encuestas!$HT71:$IA71)=100,Encuestas!HV71,"")</f>
        <v/>
      </c>
      <c r="BG71" s="431" t="str">
        <f>IF(SUM(Encuestas!$HT71:$IA71)=100,Encuestas!HW71,"")</f>
        <v/>
      </c>
      <c r="BH71" s="431" t="str">
        <f>IF(SUM(Encuestas!$HT71:$IA71)=100,Encuestas!HX71,"")</f>
        <v/>
      </c>
      <c r="BI71" s="431" t="str">
        <f>IF(SUM(Encuestas!$HT71:$IA71)=100,Encuestas!HY71,"")</f>
        <v/>
      </c>
      <c r="BJ71" s="431" t="str">
        <f>IF(SUM(Encuestas!$HT71:$IA71)=100,Encuestas!HZ71,"")</f>
        <v/>
      </c>
      <c r="BK71" s="431" t="str">
        <f>IF(SUM(Encuestas!$HT71:$IA71)=100,Encuestas!IA71,"")</f>
        <v/>
      </c>
      <c r="BL71" s="431" t="str">
        <f>IF(SUM(Encuestas!$IB71:$II71)=100,Encuestas!IB71,"")</f>
        <v/>
      </c>
      <c r="BM71" s="431" t="str">
        <f>IF(SUM(Encuestas!$IB71:$II71)=100,Encuestas!IC71,"")</f>
        <v/>
      </c>
      <c r="BN71" s="431" t="str">
        <f>IF(SUM(Encuestas!$IB71:$II71)=100,Encuestas!ID71,"")</f>
        <v/>
      </c>
      <c r="BO71" s="431" t="str">
        <f>IF(SUM(Encuestas!$IB71:$II71)=100,Encuestas!IE71,"")</f>
        <v/>
      </c>
      <c r="BP71" s="431" t="str">
        <f>IF(SUM(Encuestas!$IB71:$II71)=100,Encuestas!IF71,"")</f>
        <v/>
      </c>
      <c r="BQ71" s="431" t="str">
        <f>IF(SUM(Encuestas!$IB71:$II71)=100,Encuestas!IG71,"")</f>
        <v/>
      </c>
      <c r="BR71" s="431" t="str">
        <f>IF(SUM(Encuestas!$IB71:$II71)=100,Encuestas!IH71,"")</f>
        <v/>
      </c>
      <c r="BS71" s="273">
        <f>Encuestas!IJ71</f>
        <v>0</v>
      </c>
    </row>
    <row r="72" spans="1:71" x14ac:dyDescent="0.25">
      <c r="A72" s="272">
        <f>Encuestas!A72</f>
        <v>112010365</v>
      </c>
      <c r="B72" s="392">
        <f>'Fact Expans'!C72</f>
        <v>5.8518518518518521</v>
      </c>
      <c r="C72" s="392">
        <f t="shared" si="3"/>
        <v>5.8518518518518521</v>
      </c>
      <c r="D72" s="416">
        <f>Encuestas!FF72</f>
        <v>0</v>
      </c>
      <c r="E72" s="6">
        <f>Calculos!BZ72</f>
        <v>72</v>
      </c>
      <c r="F72" s="273">
        <f>Calculos!CA72</f>
        <v>0</v>
      </c>
      <c r="G72" s="273">
        <f>Calculos!CB72</f>
        <v>0</v>
      </c>
      <c r="H72" s="273">
        <f>Calculos!CC72</f>
        <v>0</v>
      </c>
      <c r="I72" s="273">
        <f>Calculos!CD72</f>
        <v>3</v>
      </c>
      <c r="J72" s="273">
        <f>Calculos!CH72</f>
        <v>75</v>
      </c>
      <c r="K72" s="273">
        <f>IFERROR(Calculos!CI72,"")</f>
        <v>100</v>
      </c>
      <c r="L72" s="273">
        <f>IFERROR(Calculos!CJ72,"")</f>
        <v>0</v>
      </c>
      <c r="M72" s="273">
        <f>IFERROR(Calculos!CK72,"")</f>
        <v>0</v>
      </c>
      <c r="N72" s="431">
        <f>IF(SUM(Encuestas!$GB72:$GF72)=100,Encuestas!GB72,"")</f>
        <v>0</v>
      </c>
      <c r="O72" s="431">
        <f>IF(SUM(Encuestas!$GB72:$GF72)=100,Encuestas!GC72,"")</f>
        <v>0</v>
      </c>
      <c r="P72" s="431">
        <f>IF(SUM(Encuestas!$GB72:$GF72)=100,Encuestas!GD72,"")</f>
        <v>0</v>
      </c>
      <c r="Q72" s="431">
        <f>IF(SUM(Encuestas!$GB72:$GF72)=100,Encuestas!GE72,"")</f>
        <v>100</v>
      </c>
      <c r="R72" s="431">
        <f>IF(SUM(Encuestas!$GB72:$GF72)=100,Encuestas!GF72,"")</f>
        <v>0</v>
      </c>
      <c r="S72" s="273">
        <f>Encuestas!GI72</f>
        <v>5</v>
      </c>
      <c r="T72" s="273">
        <f>Calculos!CN72</f>
        <v>1</v>
      </c>
      <c r="U72" s="417">
        <f>Calculos!CO72</f>
        <v>85</v>
      </c>
      <c r="V72" s="421">
        <f>IFERROR(Calculos!CT72,"")</f>
        <v>100</v>
      </c>
      <c r="W72" s="421">
        <f>IFERROR(Calculos!CU72,"")</f>
        <v>40</v>
      </c>
      <c r="X72" s="421">
        <f>IFERROR(Calculos!CS72,"")</f>
        <v>96.470588235294116</v>
      </c>
      <c r="Y72" s="421">
        <f>IFERROR(Calculos!CW72,"")</f>
        <v>0</v>
      </c>
      <c r="Z72" s="421">
        <f>IFERROR(Calculos!CX72,"")</f>
        <v>40</v>
      </c>
      <c r="AA72" s="421">
        <f>IFERROR(Calculos!CV72,"")</f>
        <v>6.25</v>
      </c>
      <c r="AB72" s="273">
        <f>Encuestas!GR72</f>
        <v>20</v>
      </c>
      <c r="AC72" s="273">
        <f>Encuestas!GS72</f>
        <v>10</v>
      </c>
      <c r="AD72" s="431">
        <f>IF(SUM(Encuestas!$GT72:'Encuestas'!$GV72)&gt;0,Encuestas!GT72,"")</f>
        <v>30</v>
      </c>
      <c r="AE72" s="431">
        <f>IF(SUM(Encuestas!$GT72:'Encuestas'!$GV72)&gt;0,Encuestas!GU72,"")</f>
        <v>0</v>
      </c>
      <c r="AF72" s="431">
        <f>IF(SUM(Encuestas!$GT72:'Encuestas'!$GV72)&gt;0,Encuestas!GV72,"")</f>
        <v>70</v>
      </c>
      <c r="AG72" s="417">
        <f t="shared" si="4"/>
        <v>24.8</v>
      </c>
      <c r="AH72" s="273">
        <f>IF(Encuestas!GW72&gt;0,Encuestas!GW72,"")</f>
        <v>3</v>
      </c>
      <c r="AI72" s="273">
        <f>IF(Encuestas!GX72&gt;0,Encuestas!GX72,"")</f>
        <v>3</v>
      </c>
      <c r="AJ72" s="273" t="str">
        <f>IF(Encuestas!GY72&gt;0,Encuestas!GY72,"")</f>
        <v/>
      </c>
      <c r="AK72" s="273">
        <f>IF(Encuestas!GZ72&gt;0,Encuestas!GZ72,"")</f>
        <v>14</v>
      </c>
      <c r="AL72" s="273">
        <f>IF(Encuestas!HA72&gt;0,Encuestas!HA72,"")</f>
        <v>14</v>
      </c>
      <c r="AM72" s="273" t="str">
        <f>IF(Encuestas!HB72&gt;0,Encuestas!HB72,"")</f>
        <v/>
      </c>
      <c r="AN72" s="273">
        <f>IF(Encuestas!HC72&gt;0,Encuestas!HC72,"")</f>
        <v>50</v>
      </c>
      <c r="AO72" s="273" t="str">
        <f>Encuestas!HD72</f>
        <v>Diciembre</v>
      </c>
      <c r="AP72" s="273" t="str">
        <f>Encuestas!HE72</f>
        <v>0</v>
      </c>
      <c r="AQ72" s="273" t="str">
        <f>Encuestas!HF72</f>
        <v>No vende</v>
      </c>
      <c r="AR72" s="273" t="str">
        <f>Encuestas!HG72</f>
        <v>Junio julio</v>
      </c>
      <c r="AS72" s="431">
        <f>IF(Encuestas!HH72&gt;0,Encuestas!HH72,"")</f>
        <v>8</v>
      </c>
      <c r="AT72" s="431" t="str">
        <f>IF(Encuestas!HI72&gt;0,Encuestas!HI72,"")</f>
        <v/>
      </c>
      <c r="AU72" s="431" t="str">
        <f>IF(Encuestas!HJ72&gt;0,Encuestas!HJ72,"")</f>
        <v/>
      </c>
      <c r="AV72" s="431" t="str">
        <f>IF(Encuestas!HK72&gt;0,Encuestas!HK72,"")</f>
        <v/>
      </c>
      <c r="AW72" s="431">
        <f>IF(Encuestas!HL72&gt;0,Encuestas!HL72,"")</f>
        <v>60</v>
      </c>
      <c r="AX72" s="431" t="str">
        <f>IF(Encuestas!HM72&gt;0,Encuestas!HM72,"")</f>
        <v/>
      </c>
      <c r="AY72" s="431" t="str">
        <f>IF(Encuestas!HN72&gt;0,Encuestas!HN72,"")</f>
        <v/>
      </c>
      <c r="AZ72" s="431" t="str">
        <f>IF(Encuestas!HO72&gt;0,Encuestas!HO72,"")</f>
        <v/>
      </c>
      <c r="BA72" s="417">
        <f t="shared" si="5"/>
        <v>60</v>
      </c>
      <c r="BB72" s="273">
        <f>Calculos!DC72</f>
        <v>0</v>
      </c>
      <c r="BC72" s="273">
        <f>Calculos!DD72</f>
        <v>0</v>
      </c>
      <c r="BD72" s="431">
        <f>IF(SUM(Encuestas!$HT72:$IA72)=100,Encuestas!HT72,"")</f>
        <v>100</v>
      </c>
      <c r="BE72" s="431">
        <f>IF(SUM(Encuestas!$HT72:$IA72)=100,Encuestas!HU72,"")</f>
        <v>0</v>
      </c>
      <c r="BF72" s="431">
        <f>IF(SUM(Encuestas!$HT72:$IA72)=100,Encuestas!HV72,"")</f>
        <v>0</v>
      </c>
      <c r="BG72" s="431">
        <f>IF(SUM(Encuestas!$HT72:$IA72)=100,Encuestas!HW72,"")</f>
        <v>0</v>
      </c>
      <c r="BH72" s="431">
        <f>IF(SUM(Encuestas!$HT72:$IA72)=100,Encuestas!HX72,"")</f>
        <v>0</v>
      </c>
      <c r="BI72" s="431">
        <f>IF(SUM(Encuestas!$HT72:$IA72)=100,Encuestas!HY72,"")</f>
        <v>0</v>
      </c>
      <c r="BJ72" s="431">
        <f>IF(SUM(Encuestas!$HT72:$IA72)=100,Encuestas!HZ72,"")</f>
        <v>0</v>
      </c>
      <c r="BK72" s="431">
        <f>IF(SUM(Encuestas!$HT72:$IA72)=100,Encuestas!IA72,"")</f>
        <v>0</v>
      </c>
      <c r="BL72" s="431" t="str">
        <f>IF(SUM(Encuestas!$IB72:$II72)=100,Encuestas!IB72,"")</f>
        <v/>
      </c>
      <c r="BM72" s="431" t="str">
        <f>IF(SUM(Encuestas!$IB72:$II72)=100,Encuestas!IC72,"")</f>
        <v/>
      </c>
      <c r="BN72" s="431" t="str">
        <f>IF(SUM(Encuestas!$IB72:$II72)=100,Encuestas!ID72,"")</f>
        <v/>
      </c>
      <c r="BO72" s="431" t="str">
        <f>IF(SUM(Encuestas!$IB72:$II72)=100,Encuestas!IE72,"")</f>
        <v/>
      </c>
      <c r="BP72" s="431" t="str">
        <f>IF(SUM(Encuestas!$IB72:$II72)=100,Encuestas!IF72,"")</f>
        <v/>
      </c>
      <c r="BQ72" s="431" t="str">
        <f>IF(SUM(Encuestas!$IB72:$II72)=100,Encuestas!IG72,"")</f>
        <v/>
      </c>
      <c r="BR72" s="431" t="str">
        <f>IF(SUM(Encuestas!$IB72:$II72)=100,Encuestas!IH72,"")</f>
        <v/>
      </c>
      <c r="BS72" s="273">
        <f>Encuestas!IJ72</f>
        <v>100</v>
      </c>
    </row>
    <row r="73" spans="1:71" x14ac:dyDescent="0.25">
      <c r="A73" s="272">
        <f>Encuestas!A73</f>
        <v>112010519</v>
      </c>
      <c r="B73" s="392">
        <f>'Fact Expans'!C73</f>
        <v>5.8518518518518521</v>
      </c>
      <c r="C73" s="392">
        <f t="shared" si="3"/>
        <v>5.8518518518518521</v>
      </c>
      <c r="D73" s="416">
        <f>Encuestas!FF73</f>
        <v>0</v>
      </c>
      <c r="E73" s="6">
        <f>Calculos!BZ73</f>
        <v>30</v>
      </c>
      <c r="F73" s="273">
        <f>Calculos!CA73</f>
        <v>9</v>
      </c>
      <c r="G73" s="273">
        <f>Calculos!CB73</f>
        <v>2</v>
      </c>
      <c r="H73" s="273">
        <f>Calculos!CC73</f>
        <v>0</v>
      </c>
      <c r="I73" s="273">
        <f>Calculos!CD73</f>
        <v>1</v>
      </c>
      <c r="J73" s="273">
        <f>Calculos!CH73</f>
        <v>42</v>
      </c>
      <c r="K73" s="273">
        <f>IFERROR(Calculos!CI73,"")</f>
        <v>100</v>
      </c>
      <c r="L73" s="273">
        <f>IFERROR(Calculos!CJ73,"")</f>
        <v>0</v>
      </c>
      <c r="M73" s="273">
        <f>IFERROR(Calculos!CK73,"")</f>
        <v>0</v>
      </c>
      <c r="N73" s="431">
        <f>IF(SUM(Encuestas!$GB73:$GF73)=100,Encuestas!GB73,"")</f>
        <v>0</v>
      </c>
      <c r="O73" s="431">
        <f>IF(SUM(Encuestas!$GB73:$GF73)=100,Encuestas!GC73,"")</f>
        <v>0</v>
      </c>
      <c r="P73" s="431">
        <f>IF(SUM(Encuestas!$GB73:$GF73)=100,Encuestas!GD73,"")</f>
        <v>0</v>
      </c>
      <c r="Q73" s="431">
        <f>IF(SUM(Encuestas!$GB73:$GF73)=100,Encuestas!GE73,"")</f>
        <v>100</v>
      </c>
      <c r="R73" s="431">
        <f>IF(SUM(Encuestas!$GB73:$GF73)=100,Encuestas!GF73,"")</f>
        <v>0</v>
      </c>
      <c r="S73" s="273">
        <f>Encuestas!GI73</f>
        <v>0</v>
      </c>
      <c r="T73" s="273">
        <f>Calculos!CN73</f>
        <v>12</v>
      </c>
      <c r="U73" s="417">
        <f>Calculos!CO73</f>
        <v>38</v>
      </c>
      <c r="V73" s="421">
        <f>IFERROR(Calculos!CT73,"")</f>
        <v>100</v>
      </c>
      <c r="X73" s="421">
        <f>IFERROR(Calculos!CS73,"")</f>
        <v>78.94736842105263</v>
      </c>
      <c r="Y73" s="421">
        <f>IFERROR(Calculos!CW73,"")</f>
        <v>0</v>
      </c>
      <c r="Z73" s="421">
        <f>IFERROR(Calculos!CX73,"")</f>
        <v>100</v>
      </c>
      <c r="AA73" s="421">
        <f>IFERROR(Calculos!CV73,"")</f>
        <v>26.666666666666668</v>
      </c>
      <c r="AB73" s="273">
        <f>Encuestas!GR73</f>
        <v>10</v>
      </c>
      <c r="AC73" s="273">
        <f>Encuestas!GS73</f>
        <v>20</v>
      </c>
      <c r="AD73" s="431">
        <f>IF(SUM(Encuestas!$GT73:'Encuestas'!$GV73)&gt;0,Encuestas!GT73,"")</f>
        <v>100</v>
      </c>
      <c r="AE73" s="431">
        <f>IF(SUM(Encuestas!$GT73:'Encuestas'!$GV73)&gt;0,Encuestas!GU73,"")</f>
        <v>0</v>
      </c>
      <c r="AF73" s="431">
        <f>IF(SUM(Encuestas!$GT73:'Encuestas'!$GV73)&gt;0,Encuestas!GV73,"")</f>
        <v>0</v>
      </c>
      <c r="AG73" s="417">
        <f t="shared" si="4"/>
        <v>8</v>
      </c>
      <c r="AH73" s="273">
        <f>IF(Encuestas!GW73&gt;0,Encuestas!GW73,"")</f>
        <v>2</v>
      </c>
      <c r="AI73" s="273">
        <f>IF(Encuestas!GX73&gt;0,Encuestas!GX73,"")</f>
        <v>2</v>
      </c>
      <c r="AJ73" s="273" t="str">
        <f>IF(Encuestas!GY73&gt;0,Encuestas!GY73,"")</f>
        <v/>
      </c>
      <c r="AK73" s="273">
        <f>IF(Encuestas!GZ73&gt;0,Encuestas!GZ73,"")</f>
        <v>10</v>
      </c>
      <c r="AL73" s="273">
        <f>IF(Encuestas!HA73&gt;0,Encuestas!HA73,"")</f>
        <v>12</v>
      </c>
      <c r="AM73" s="273" t="str">
        <f>IF(Encuestas!HB73&gt;0,Encuestas!HB73,"")</f>
        <v/>
      </c>
      <c r="AN73" s="273" t="str">
        <f>IF(Encuestas!HC73&gt;0,Encuestas!HC73,"")</f>
        <v/>
      </c>
      <c r="AO73" s="273" t="str">
        <f>Encuestas!HD73</f>
        <v>Noviembre diciembre</v>
      </c>
      <c r="AP73" s="273">
        <f>Encuestas!HE73</f>
        <v>0</v>
      </c>
      <c r="AQ73" s="273">
        <f>Encuestas!HF73</f>
        <v>0</v>
      </c>
      <c r="AR73" s="273">
        <f>Encuestas!HG73</f>
        <v>0</v>
      </c>
      <c r="AS73" s="431">
        <f>IF(Encuestas!HH73&gt;0,Encuestas!HH73,"")</f>
        <v>15</v>
      </c>
      <c r="AT73" s="431" t="str">
        <f>IF(Encuestas!HI73&gt;0,Encuestas!HI73,"")</f>
        <v/>
      </c>
      <c r="AU73" s="431" t="str">
        <f>IF(Encuestas!HJ73&gt;0,Encuestas!HJ73,"")</f>
        <v/>
      </c>
      <c r="AV73" s="431" t="str">
        <f>IF(Encuestas!HK73&gt;0,Encuestas!HK73,"")</f>
        <v/>
      </c>
      <c r="AW73" s="431" t="str">
        <f>IF(Encuestas!HL73&gt;0,Encuestas!HL73,"")</f>
        <v/>
      </c>
      <c r="AX73" s="431" t="str">
        <f>IF(Encuestas!HM73&gt;0,Encuestas!HM73,"")</f>
        <v/>
      </c>
      <c r="AY73" s="431" t="str">
        <f>IF(Encuestas!HN73&gt;0,Encuestas!HN73,"")</f>
        <v/>
      </c>
      <c r="AZ73" s="431">
        <f>IF(Encuestas!HO73&gt;0,Encuestas!HO73,"")</f>
        <v>2</v>
      </c>
      <c r="BA73" s="417">
        <f t="shared" si="5"/>
        <v>2</v>
      </c>
      <c r="BB73" s="273">
        <f>Calculos!DC73</f>
        <v>0</v>
      </c>
      <c r="BC73" s="273">
        <f>Calculos!DD73</f>
        <v>0</v>
      </c>
      <c r="BD73" s="431">
        <f>IF(SUM(Encuestas!$HT73:$IA73)=100,Encuestas!HT73,"")</f>
        <v>0</v>
      </c>
      <c r="BE73" s="431">
        <f>IF(SUM(Encuestas!$HT73:$IA73)=100,Encuestas!HU73,"")</f>
        <v>0</v>
      </c>
      <c r="BF73" s="431">
        <f>IF(SUM(Encuestas!$HT73:$IA73)=100,Encuestas!HV73,"")</f>
        <v>0</v>
      </c>
      <c r="BG73" s="431">
        <f>IF(SUM(Encuestas!$HT73:$IA73)=100,Encuestas!HW73,"")</f>
        <v>0</v>
      </c>
      <c r="BH73" s="431">
        <f>IF(SUM(Encuestas!$HT73:$IA73)=100,Encuestas!HX73,"")</f>
        <v>0</v>
      </c>
      <c r="BI73" s="431">
        <f>IF(SUM(Encuestas!$HT73:$IA73)=100,Encuestas!HY73,"")</f>
        <v>0</v>
      </c>
      <c r="BJ73" s="431">
        <f>IF(SUM(Encuestas!$HT73:$IA73)=100,Encuestas!HZ73,"")</f>
        <v>100</v>
      </c>
      <c r="BK73" s="431">
        <f>IF(SUM(Encuestas!$HT73:$IA73)=100,Encuestas!IA73,"")</f>
        <v>0</v>
      </c>
      <c r="BL73" s="431">
        <f>IF(SUM(Encuestas!$IB73:$II73)=100,Encuestas!IB73,"")</f>
        <v>100</v>
      </c>
      <c r="BM73" s="431">
        <f>IF(SUM(Encuestas!$IB73:$II73)=100,Encuestas!IC73,"")</f>
        <v>0</v>
      </c>
      <c r="BN73" s="431">
        <f>IF(SUM(Encuestas!$IB73:$II73)=100,Encuestas!ID73,"")</f>
        <v>0</v>
      </c>
      <c r="BO73" s="431">
        <f>IF(SUM(Encuestas!$IB73:$II73)=100,Encuestas!IE73,"")</f>
        <v>0</v>
      </c>
      <c r="BP73" s="431">
        <f>IF(SUM(Encuestas!$IB73:$II73)=100,Encuestas!IF73,"")</f>
        <v>0</v>
      </c>
      <c r="BQ73" s="431">
        <f>IF(SUM(Encuestas!$IB73:$II73)=100,Encuestas!IG73,"")</f>
        <v>0</v>
      </c>
      <c r="BR73" s="431">
        <f>IF(SUM(Encuestas!$IB73:$II73)=100,Encuestas!IH73,"")</f>
        <v>0</v>
      </c>
      <c r="BS73" s="273">
        <f>Encuestas!IJ73</f>
        <v>100</v>
      </c>
    </row>
    <row r="74" spans="1:71" x14ac:dyDescent="0.25">
      <c r="A74" s="272">
        <f>Encuestas!A74</f>
        <v>112010212</v>
      </c>
      <c r="B74" s="392">
        <f>'Fact Expans'!C74</f>
        <v>6.549295774647887</v>
      </c>
      <c r="C74" s="392">
        <f t="shared" si="3"/>
        <v>0</v>
      </c>
      <c r="D74" s="416">
        <f>Encuestas!FF74</f>
        <v>0</v>
      </c>
      <c r="E74" s="6">
        <f>Calculos!BZ74</f>
        <v>0</v>
      </c>
      <c r="F74" s="273">
        <f>Calculos!CA74</f>
        <v>0</v>
      </c>
      <c r="G74" s="273">
        <f>Calculos!CB74</f>
        <v>0</v>
      </c>
      <c r="H74" s="273">
        <f>Calculos!CC74</f>
        <v>0</v>
      </c>
      <c r="I74" s="273">
        <f>Calculos!CD74</f>
        <v>0</v>
      </c>
      <c r="J74" s="273">
        <f>Calculos!CH74</f>
        <v>0</v>
      </c>
      <c r="K74" s="273" t="str">
        <f>IFERROR(Calculos!CI74,"")</f>
        <v/>
      </c>
      <c r="L74" s="273">
        <f>IFERROR(Calculos!CJ74,"")</f>
        <v>0</v>
      </c>
      <c r="M74" s="273">
        <f>IFERROR(Calculos!CK74,"")</f>
        <v>0</v>
      </c>
      <c r="N74" s="431" t="str">
        <f>IF(SUM(Encuestas!$GB74:$GF74)=100,Encuestas!GB74,"")</f>
        <v/>
      </c>
      <c r="O74" s="431" t="str">
        <f>IF(SUM(Encuestas!$GB74:$GF74)=100,Encuestas!GC74,"")</f>
        <v/>
      </c>
      <c r="P74" s="431" t="str">
        <f>IF(SUM(Encuestas!$GB74:$GF74)=100,Encuestas!GD74,"")</f>
        <v/>
      </c>
      <c r="Q74" s="431" t="str">
        <f>IF(SUM(Encuestas!$GB74:$GF74)=100,Encuestas!GE74,"")</f>
        <v/>
      </c>
      <c r="R74" s="431" t="str">
        <f>IF(SUM(Encuestas!$GB74:$GF74)=100,Encuestas!GF74,"")</f>
        <v/>
      </c>
      <c r="S74" s="273">
        <f>Encuestas!GI74</f>
        <v>0</v>
      </c>
      <c r="T74" s="273">
        <f>Calculos!CN74</f>
        <v>12</v>
      </c>
      <c r="U74" s="417">
        <f>Calculos!CO74</f>
        <v>0</v>
      </c>
      <c r="V74" s="421" t="str">
        <f>IFERROR(Calculos!CT74,"")</f>
        <v/>
      </c>
      <c r="W74" s="421" t="str">
        <f>IFERROR(Calculos!CU74,"")</f>
        <v/>
      </c>
      <c r="X74" s="421" t="str">
        <f>IFERROR(Calculos!CS74,"")</f>
        <v/>
      </c>
      <c r="Y74" s="421">
        <f>IFERROR(Calculos!CW74,"")</f>
        <v>0</v>
      </c>
      <c r="Z74" s="421" t="str">
        <f>IFERROR(Calculos!CX74,"")</f>
        <v/>
      </c>
      <c r="AA74" s="421" t="str">
        <f>IFERROR(Calculos!CV74,"")</f>
        <v/>
      </c>
      <c r="AB74" s="273">
        <f>Encuestas!GR74</f>
        <v>0</v>
      </c>
      <c r="AC74" s="273">
        <f>Encuestas!GS74</f>
        <v>0</v>
      </c>
      <c r="AD74" s="431" t="str">
        <f>IF(SUM(Encuestas!$GT74:'Encuestas'!$GV74)&gt;0,Encuestas!GT74,"")</f>
        <v/>
      </c>
      <c r="AE74" s="431" t="str">
        <f>IF(SUM(Encuestas!$GT74:'Encuestas'!$GV74)&gt;0,Encuestas!GU74,"")</f>
        <v/>
      </c>
      <c r="AF74" s="431" t="str">
        <f>IF(SUM(Encuestas!$GT74:'Encuestas'!$GV74)&gt;0,Encuestas!GV74,"")</f>
        <v/>
      </c>
      <c r="AG74" s="417" t="str">
        <f t="shared" si="4"/>
        <v/>
      </c>
      <c r="AH74" s="273" t="str">
        <f>IF(Encuestas!GW74&gt;0,Encuestas!GW74,"")</f>
        <v/>
      </c>
      <c r="AI74" s="273" t="str">
        <f>IF(Encuestas!GX74&gt;0,Encuestas!GX74,"")</f>
        <v/>
      </c>
      <c r="AJ74" s="273" t="str">
        <f>IF(Encuestas!GY74&gt;0,Encuestas!GY74,"")</f>
        <v/>
      </c>
      <c r="AK74" s="273" t="str">
        <f>IF(Encuestas!GZ74&gt;0,Encuestas!GZ74,"")</f>
        <v/>
      </c>
      <c r="AL74" s="273" t="str">
        <f>IF(Encuestas!HA74&gt;0,Encuestas!HA74,"")</f>
        <v/>
      </c>
      <c r="AM74" s="273" t="str">
        <f>IF(Encuestas!HB74&gt;0,Encuestas!HB74,"")</f>
        <v/>
      </c>
      <c r="AN74" s="273" t="str">
        <f>IF(Encuestas!HC74&gt;0,Encuestas!HC74,"")</f>
        <v/>
      </c>
      <c r="AO74" s="273">
        <f>Encuestas!HD74</f>
        <v>0</v>
      </c>
      <c r="AP74" s="273">
        <f>Encuestas!HE74</f>
        <v>0</v>
      </c>
      <c r="AQ74" s="273">
        <f>Encuestas!HF74</f>
        <v>0</v>
      </c>
      <c r="AR74" s="273">
        <f>Encuestas!HG74</f>
        <v>0</v>
      </c>
      <c r="AS74" s="431" t="str">
        <f>IF(Encuestas!HH74&gt;0,Encuestas!HH74,"")</f>
        <v/>
      </c>
      <c r="AT74" s="431" t="str">
        <f>IF(Encuestas!HI74&gt;0,Encuestas!HI74,"")</f>
        <v/>
      </c>
      <c r="AU74" s="431" t="str">
        <f>IF(Encuestas!HJ74&gt;0,Encuestas!HJ74,"")</f>
        <v/>
      </c>
      <c r="AV74" s="431" t="str">
        <f>IF(Encuestas!HK74&gt;0,Encuestas!HK74,"")</f>
        <v/>
      </c>
      <c r="AW74" s="431" t="str">
        <f>IF(Encuestas!HL74&gt;0,Encuestas!HL74,"")</f>
        <v/>
      </c>
      <c r="AX74" s="431" t="str">
        <f>IF(Encuestas!HM74&gt;0,Encuestas!HM74,"")</f>
        <v/>
      </c>
      <c r="AY74" s="431" t="str">
        <f>IF(Encuestas!HN74&gt;0,Encuestas!HN74,"")</f>
        <v/>
      </c>
      <c r="AZ74" s="431" t="str">
        <f>IF(Encuestas!HO74&gt;0,Encuestas!HO74,"")</f>
        <v/>
      </c>
      <c r="BA74" s="417">
        <f t="shared" si="5"/>
        <v>0</v>
      </c>
      <c r="BB74" s="273">
        <f>Calculos!DC74</f>
        <v>0</v>
      </c>
      <c r="BC74" s="273">
        <f>Calculos!DD74</f>
        <v>0</v>
      </c>
      <c r="BD74" s="431" t="str">
        <f>IF(SUM(Encuestas!$HT74:$IA74)=100,Encuestas!HT74,"")</f>
        <v/>
      </c>
      <c r="BE74" s="431" t="str">
        <f>IF(SUM(Encuestas!$HT74:$IA74)=100,Encuestas!HU74,"")</f>
        <v/>
      </c>
      <c r="BF74" s="431" t="str">
        <f>IF(SUM(Encuestas!$HT74:$IA74)=100,Encuestas!HV74,"")</f>
        <v/>
      </c>
      <c r="BG74" s="431" t="str">
        <f>IF(SUM(Encuestas!$HT74:$IA74)=100,Encuestas!HW74,"")</f>
        <v/>
      </c>
      <c r="BH74" s="431" t="str">
        <f>IF(SUM(Encuestas!$HT74:$IA74)=100,Encuestas!HX74,"")</f>
        <v/>
      </c>
      <c r="BI74" s="431" t="str">
        <f>IF(SUM(Encuestas!$HT74:$IA74)=100,Encuestas!HY74,"")</f>
        <v/>
      </c>
      <c r="BJ74" s="431" t="str">
        <f>IF(SUM(Encuestas!$HT74:$IA74)=100,Encuestas!HZ74,"")</f>
        <v/>
      </c>
      <c r="BK74" s="431" t="str">
        <f>IF(SUM(Encuestas!$HT74:$IA74)=100,Encuestas!IA74,"")</f>
        <v/>
      </c>
      <c r="BL74" s="431" t="str">
        <f>IF(SUM(Encuestas!$IB74:$II74)=100,Encuestas!IB74,"")</f>
        <v/>
      </c>
      <c r="BM74" s="431" t="str">
        <f>IF(SUM(Encuestas!$IB74:$II74)=100,Encuestas!IC74,"")</f>
        <v/>
      </c>
      <c r="BN74" s="431" t="str">
        <f>IF(SUM(Encuestas!$IB74:$II74)=100,Encuestas!ID74,"")</f>
        <v/>
      </c>
      <c r="BO74" s="431" t="str">
        <f>IF(SUM(Encuestas!$IB74:$II74)=100,Encuestas!IE74,"")</f>
        <v/>
      </c>
      <c r="BP74" s="431" t="str">
        <f>IF(SUM(Encuestas!$IB74:$II74)=100,Encuestas!IF74,"")</f>
        <v/>
      </c>
      <c r="BQ74" s="431" t="str">
        <f>IF(SUM(Encuestas!$IB74:$II74)=100,Encuestas!IG74,"")</f>
        <v/>
      </c>
      <c r="BR74" s="431" t="str">
        <f>IF(SUM(Encuestas!$IB74:$II74)=100,Encuestas!IH74,"")</f>
        <v/>
      </c>
      <c r="BS74" s="273">
        <f>Encuestas!IJ74</f>
        <v>0</v>
      </c>
    </row>
    <row r="75" spans="1:71" x14ac:dyDescent="0.25">
      <c r="A75" s="272">
        <f>Encuestas!A75</f>
        <v>112010288</v>
      </c>
      <c r="B75" s="392">
        <f>'Fact Expans'!C75</f>
        <v>6.549295774647887</v>
      </c>
      <c r="C75" s="392">
        <f t="shared" si="3"/>
        <v>0</v>
      </c>
      <c r="D75" s="416">
        <f>Encuestas!FF75</f>
        <v>0</v>
      </c>
      <c r="E75" s="6">
        <f>Calculos!BZ75</f>
        <v>0</v>
      </c>
      <c r="F75" s="273">
        <f>Calculos!CA75</f>
        <v>0</v>
      </c>
      <c r="G75" s="273">
        <f>Calculos!CB75</f>
        <v>0</v>
      </c>
      <c r="H75" s="273">
        <f>Calculos!CC75</f>
        <v>0</v>
      </c>
      <c r="I75" s="273">
        <f>Calculos!CD75</f>
        <v>0</v>
      </c>
      <c r="J75" s="273">
        <f>Calculos!CH75</f>
        <v>0</v>
      </c>
      <c r="K75" s="273" t="str">
        <f>IFERROR(Calculos!CI75,"")</f>
        <v/>
      </c>
      <c r="L75" s="273" t="str">
        <f>IFERROR(Calculos!CJ75,"")</f>
        <v/>
      </c>
      <c r="M75" s="273" t="str">
        <f>IFERROR(Calculos!CK75,"")</f>
        <v>OK</v>
      </c>
      <c r="N75" s="431" t="str">
        <f>IF(SUM(Encuestas!$GB75:$GF75)=100,Encuestas!GB75,"")</f>
        <v/>
      </c>
      <c r="O75" s="431" t="str">
        <f>IF(SUM(Encuestas!$GB75:$GF75)=100,Encuestas!GC75,"")</f>
        <v/>
      </c>
      <c r="P75" s="431" t="str">
        <f>IF(SUM(Encuestas!$GB75:$GF75)=100,Encuestas!GD75,"")</f>
        <v/>
      </c>
      <c r="Q75" s="431" t="str">
        <f>IF(SUM(Encuestas!$GB75:$GF75)=100,Encuestas!GE75,"")</f>
        <v/>
      </c>
      <c r="R75" s="431" t="str">
        <f>IF(SUM(Encuestas!$GB75:$GF75)=100,Encuestas!GF75,"")</f>
        <v/>
      </c>
      <c r="S75" s="273">
        <f>Encuestas!GI75</f>
        <v>0</v>
      </c>
      <c r="T75" s="273">
        <f>Calculos!CN75</f>
        <v>12</v>
      </c>
      <c r="U75" s="417">
        <f>Calculos!CO75</f>
        <v>0</v>
      </c>
      <c r="V75" s="421" t="str">
        <f>IFERROR(Calculos!CT75,"")</f>
        <v>OK</v>
      </c>
      <c r="W75" s="421" t="str">
        <f>IFERROR(Calculos!CU75,"")</f>
        <v/>
      </c>
      <c r="X75" s="421">
        <f>IFERROR(Calculos!CS75,"")</f>
        <v>100</v>
      </c>
      <c r="Y75" s="421" t="str">
        <f>IFERROR(Calculos!CW75,"")</f>
        <v/>
      </c>
      <c r="Z75" s="421">
        <f>IFERROR(Calculos!CX75,"")</f>
        <v>100</v>
      </c>
      <c r="AA75" s="421" t="str">
        <f>IFERROR(Calculos!CV75,"")</f>
        <v/>
      </c>
      <c r="AB75" s="273">
        <f>Encuestas!GR75</f>
        <v>0</v>
      </c>
      <c r="AC75" s="273">
        <f>Encuestas!GS75</f>
        <v>0</v>
      </c>
      <c r="AD75" s="431" t="str">
        <f>IF(SUM(Encuestas!$GT75:'Encuestas'!$GV75)&gt;0,Encuestas!GT75,"")</f>
        <v/>
      </c>
      <c r="AE75" s="431" t="str">
        <f>IF(SUM(Encuestas!$GT75:'Encuestas'!$GV75)&gt;0,Encuestas!GU75,"")</f>
        <v/>
      </c>
      <c r="AF75" s="431" t="str">
        <f>IF(SUM(Encuestas!$GT75:'Encuestas'!$GV75)&gt;0,Encuestas!GV75,"")</f>
        <v/>
      </c>
      <c r="AG75" s="417" t="str">
        <f t="shared" si="4"/>
        <v/>
      </c>
      <c r="AH75" s="273" t="str">
        <f>IF(Encuestas!GW75&gt;0,Encuestas!GW75,"")</f>
        <v/>
      </c>
      <c r="AI75" s="273" t="str">
        <f>IF(Encuestas!GX75&gt;0,Encuestas!GX75,"")</f>
        <v/>
      </c>
      <c r="AJ75" s="273" t="str">
        <f>IF(Encuestas!GY75&gt;0,Encuestas!GY75,"")</f>
        <v/>
      </c>
      <c r="AK75" s="273" t="str">
        <f>IF(Encuestas!GZ75&gt;0,Encuestas!GZ75,"")</f>
        <v/>
      </c>
      <c r="AL75" s="273" t="str">
        <f>IF(Encuestas!HA75&gt;0,Encuestas!HA75,"")</f>
        <v/>
      </c>
      <c r="AM75" s="273" t="str">
        <f>IF(Encuestas!HB75&gt;0,Encuestas!HB75,"")</f>
        <v/>
      </c>
      <c r="AN75" s="273" t="str">
        <f>IF(Encuestas!HC75&gt;0,Encuestas!HC75,"")</f>
        <v/>
      </c>
      <c r="AO75" s="273">
        <f>Encuestas!HD75</f>
        <v>0</v>
      </c>
      <c r="AP75" s="273">
        <f>Encuestas!HE75</f>
        <v>0</v>
      </c>
      <c r="AQ75" s="273">
        <f>Encuestas!HF75</f>
        <v>0</v>
      </c>
      <c r="AR75" s="273">
        <f>Encuestas!HG75</f>
        <v>0</v>
      </c>
      <c r="AS75" s="431" t="str">
        <f>IF(Encuestas!HH75&gt;0,Encuestas!HH75,"")</f>
        <v/>
      </c>
      <c r="AT75" s="431" t="str">
        <f>IF(Encuestas!HI75&gt;0,Encuestas!HI75,"")</f>
        <v/>
      </c>
      <c r="AU75" s="431" t="str">
        <f>IF(Encuestas!HJ75&gt;0,Encuestas!HJ75,"")</f>
        <v/>
      </c>
      <c r="AV75" s="431" t="str">
        <f>IF(Encuestas!HK75&gt;0,Encuestas!HK75,"")</f>
        <v/>
      </c>
      <c r="AW75" s="431" t="str">
        <f>IF(Encuestas!HL75&gt;0,Encuestas!HL75,"")</f>
        <v/>
      </c>
      <c r="AX75" s="431" t="str">
        <f>IF(Encuestas!HM75&gt;0,Encuestas!HM75,"")</f>
        <v/>
      </c>
      <c r="AY75" s="431" t="str">
        <f>IF(Encuestas!HN75&gt;0,Encuestas!HN75,"")</f>
        <v/>
      </c>
      <c r="AZ75" s="431" t="str">
        <f>IF(Encuestas!HO75&gt;0,Encuestas!HO75,"")</f>
        <v/>
      </c>
      <c r="BA75" s="417">
        <f t="shared" si="5"/>
        <v>0</v>
      </c>
      <c r="BB75" s="273">
        <f>Calculos!DC75</f>
        <v>0</v>
      </c>
      <c r="BC75" s="273">
        <f>Calculos!DD75</f>
        <v>0</v>
      </c>
      <c r="BD75" s="431" t="str">
        <f>IF(SUM(Encuestas!$HT75:$IA75)=100,Encuestas!HT75,"")</f>
        <v/>
      </c>
      <c r="BE75" s="431" t="str">
        <f>IF(SUM(Encuestas!$HT75:$IA75)=100,Encuestas!HU75,"")</f>
        <v/>
      </c>
      <c r="BF75" s="431" t="str">
        <f>IF(SUM(Encuestas!$HT75:$IA75)=100,Encuestas!HV75,"")</f>
        <v/>
      </c>
      <c r="BG75" s="431" t="str">
        <f>IF(SUM(Encuestas!$HT75:$IA75)=100,Encuestas!HW75,"")</f>
        <v/>
      </c>
      <c r="BH75" s="431" t="str">
        <f>IF(SUM(Encuestas!$HT75:$IA75)=100,Encuestas!HX75,"")</f>
        <v/>
      </c>
      <c r="BI75" s="431" t="str">
        <f>IF(SUM(Encuestas!$HT75:$IA75)=100,Encuestas!HY75,"")</f>
        <v/>
      </c>
      <c r="BJ75" s="431" t="str">
        <f>IF(SUM(Encuestas!$HT75:$IA75)=100,Encuestas!HZ75,"")</f>
        <v/>
      </c>
      <c r="BK75" s="431" t="str">
        <f>IF(SUM(Encuestas!$HT75:$IA75)=100,Encuestas!IA75,"")</f>
        <v/>
      </c>
      <c r="BL75" s="431" t="str">
        <f>IF(SUM(Encuestas!$IB75:$II75)=100,Encuestas!IB75,"")</f>
        <v/>
      </c>
      <c r="BM75" s="431" t="str">
        <f>IF(SUM(Encuestas!$IB75:$II75)=100,Encuestas!IC75,"")</f>
        <v/>
      </c>
      <c r="BN75" s="431" t="str">
        <f>IF(SUM(Encuestas!$IB75:$II75)=100,Encuestas!ID75,"")</f>
        <v/>
      </c>
      <c r="BO75" s="431" t="str">
        <f>IF(SUM(Encuestas!$IB75:$II75)=100,Encuestas!IE75,"")</f>
        <v/>
      </c>
      <c r="BP75" s="431" t="str">
        <f>IF(SUM(Encuestas!$IB75:$II75)=100,Encuestas!IF75,"")</f>
        <v/>
      </c>
      <c r="BQ75" s="431" t="str">
        <f>IF(SUM(Encuestas!$IB75:$II75)=100,Encuestas!IG75,"")</f>
        <v/>
      </c>
      <c r="BR75" s="431" t="str">
        <f>IF(SUM(Encuestas!$IB75:$II75)=100,Encuestas!IH75,"")</f>
        <v/>
      </c>
      <c r="BS75" s="273">
        <f>Encuestas!IJ75</f>
        <v>0</v>
      </c>
    </row>
    <row r="76" spans="1:71" x14ac:dyDescent="0.25">
      <c r="A76" s="272">
        <f>Encuestas!A76</f>
        <v>112010487</v>
      </c>
      <c r="B76" s="392">
        <f>'Fact Expans'!C76</f>
        <v>7.26</v>
      </c>
      <c r="C76" s="392">
        <f t="shared" si="3"/>
        <v>7.26</v>
      </c>
      <c r="D76" s="416">
        <f>Encuestas!FF76</f>
        <v>0</v>
      </c>
      <c r="E76" s="6">
        <f>Calculos!BZ76</f>
        <v>32</v>
      </c>
      <c r="F76" s="273">
        <f>Calculos!CA76</f>
        <v>0</v>
      </c>
      <c r="G76" s="273">
        <f>Calculos!CB76</f>
        <v>0</v>
      </c>
      <c r="H76" s="273">
        <f>Calculos!CC76</f>
        <v>0</v>
      </c>
      <c r="I76" s="273">
        <f>Calculos!CD76</f>
        <v>1</v>
      </c>
      <c r="J76" s="273">
        <f>Calculos!CH76</f>
        <v>33</v>
      </c>
      <c r="K76" s="273">
        <f>IFERROR(Calculos!CI76,"")</f>
        <v>100</v>
      </c>
      <c r="L76" s="273">
        <f>IFERROR(Calculos!CJ76,"")</f>
        <v>0</v>
      </c>
      <c r="M76" s="273">
        <f>IFERROR(Calculos!CK76,"")</f>
        <v>0</v>
      </c>
      <c r="N76" s="431">
        <f>IF(SUM(Encuestas!$GB76:$GF76)=100,Encuestas!GB76,"")</f>
        <v>0</v>
      </c>
      <c r="O76" s="431">
        <f>IF(SUM(Encuestas!$GB76:$GF76)=100,Encuestas!GC76,"")</f>
        <v>0</v>
      </c>
      <c r="P76" s="431">
        <f>IF(SUM(Encuestas!$GB76:$GF76)=100,Encuestas!GD76,"")</f>
        <v>0</v>
      </c>
      <c r="Q76" s="431">
        <f>IF(SUM(Encuestas!$GB76:$GF76)=100,Encuestas!GE76,"")</f>
        <v>100</v>
      </c>
      <c r="R76" s="431">
        <f>IF(SUM(Encuestas!$GB76:$GF76)=100,Encuestas!GF76,"")</f>
        <v>0</v>
      </c>
      <c r="S76" s="273">
        <f>Encuestas!GI76</f>
        <v>4</v>
      </c>
      <c r="T76" s="273">
        <f>Calculos!CN76</f>
        <v>1</v>
      </c>
      <c r="U76" s="417">
        <f>Calculos!CO76</f>
        <v>32</v>
      </c>
      <c r="V76" s="421">
        <f>IFERROR(Calculos!CT76,"")</f>
        <v>100</v>
      </c>
      <c r="W76" s="421" t="str">
        <f>IFERROR(Calculos!CU76,"")</f>
        <v/>
      </c>
      <c r="X76" s="421">
        <f>IFERROR(Calculos!CS76,"")</f>
        <v>100</v>
      </c>
      <c r="Y76" s="421">
        <f>IFERROR(Calculos!CW76,"")</f>
        <v>0</v>
      </c>
      <c r="Z76" s="421" t="str">
        <f>IFERROR(Calculos!CX76,"")</f>
        <v/>
      </c>
      <c r="AA76" s="421">
        <f>IFERROR(Calculos!CV76,"")</f>
        <v>0</v>
      </c>
      <c r="AB76" s="273">
        <f>Encuestas!GR76</f>
        <v>25</v>
      </c>
      <c r="AC76" s="273">
        <f>Encuestas!GS76</f>
        <v>25</v>
      </c>
      <c r="AD76" s="431" t="str">
        <f>IF(SUM(Encuestas!$GT76:'Encuestas'!$GV76)&gt;0,Encuestas!GT76,"")</f>
        <v/>
      </c>
      <c r="AE76" s="431" t="str">
        <f>IF(SUM(Encuestas!$GT76:'Encuestas'!$GV76)&gt;0,Encuestas!GU76,"")</f>
        <v/>
      </c>
      <c r="AF76" s="431" t="str">
        <f>IF(SUM(Encuestas!$GT76:'Encuestas'!$GV76)&gt;0,Encuestas!GV76,"")</f>
        <v/>
      </c>
      <c r="AG76" s="417" t="str">
        <f t="shared" si="4"/>
        <v/>
      </c>
      <c r="AH76" s="273">
        <f>IF(Encuestas!GW76&gt;0,Encuestas!GW76,"")</f>
        <v>3</v>
      </c>
      <c r="AI76" s="273">
        <f>IF(Encuestas!GX76&gt;0,Encuestas!GX76,"")</f>
        <v>3</v>
      </c>
      <c r="AJ76" s="273" t="str">
        <f>IF(Encuestas!GY76&gt;0,Encuestas!GY76,"")</f>
        <v/>
      </c>
      <c r="AK76" s="273">
        <f>IF(Encuestas!GZ76&gt;0,Encuestas!GZ76,"")</f>
        <v>25</v>
      </c>
      <c r="AL76" s="273" t="str">
        <f>IF(Encuestas!HA76&gt;0,Encuestas!HA76,"")</f>
        <v/>
      </c>
      <c r="AM76" s="273" t="str">
        <f>IF(Encuestas!HB76&gt;0,Encuestas!HB76,"")</f>
        <v/>
      </c>
      <c r="AN76" s="273">
        <f>IF(Encuestas!HC76&gt;0,Encuestas!HC76,"")</f>
        <v>80</v>
      </c>
      <c r="AO76" s="273" t="str">
        <f>Encuestas!HD76</f>
        <v>Diciembre. Enero</v>
      </c>
      <c r="AP76" s="273" t="str">
        <f>Encuestas!HE76</f>
        <v>Diciembre. Enero</v>
      </c>
      <c r="AQ76" s="273">
        <f>Encuestas!HF76</f>
        <v>0</v>
      </c>
      <c r="AR76" s="273" t="str">
        <f>Encuestas!HG76</f>
        <v>Mayo</v>
      </c>
      <c r="AS76" s="431">
        <f>IF(Encuestas!HH76&gt;0,Encuestas!HH76,"")</f>
        <v>5</v>
      </c>
      <c r="AT76" s="431">
        <f>IF(Encuestas!HI76&gt;0,Encuestas!HI76,"")</f>
        <v>5</v>
      </c>
      <c r="AU76" s="431" t="str">
        <f>IF(Encuestas!HJ76&gt;0,Encuestas!HJ76,"")</f>
        <v/>
      </c>
      <c r="AV76" s="431" t="str">
        <f>IF(Encuestas!HK76&gt;0,Encuestas!HK76,"")</f>
        <v/>
      </c>
      <c r="AW76" s="431">
        <f>IF(Encuestas!HL76&gt;0,Encuestas!HL76,"")</f>
        <v>4</v>
      </c>
      <c r="AX76" s="431" t="str">
        <f>IF(Encuestas!HM76&gt;0,Encuestas!HM76,"")</f>
        <v/>
      </c>
      <c r="AY76" s="431" t="str">
        <f>IF(Encuestas!HN76&gt;0,Encuestas!HN76,"")</f>
        <v/>
      </c>
      <c r="AZ76" s="431" t="str">
        <f>IF(Encuestas!HO76&gt;0,Encuestas!HO76,"")</f>
        <v/>
      </c>
      <c r="BA76" s="417">
        <f t="shared" si="5"/>
        <v>4</v>
      </c>
      <c r="BB76" s="273">
        <f>Calculos!DC76</f>
        <v>0</v>
      </c>
      <c r="BC76" s="273">
        <f>Calculos!DD76</f>
        <v>0</v>
      </c>
      <c r="BD76" s="431">
        <f>IF(SUM(Encuestas!$HT76:$IA76)=100,Encuestas!HT76,"")</f>
        <v>0</v>
      </c>
      <c r="BE76" s="431">
        <f>IF(SUM(Encuestas!$HT76:$IA76)=100,Encuestas!HU76,"")</f>
        <v>0</v>
      </c>
      <c r="BF76" s="431">
        <f>IF(SUM(Encuestas!$HT76:$IA76)=100,Encuestas!HV76,"")</f>
        <v>0</v>
      </c>
      <c r="BG76" s="431">
        <f>IF(SUM(Encuestas!$HT76:$IA76)=100,Encuestas!HW76,"")</f>
        <v>0</v>
      </c>
      <c r="BH76" s="431">
        <f>IF(SUM(Encuestas!$HT76:$IA76)=100,Encuestas!HX76,"")</f>
        <v>0</v>
      </c>
      <c r="BI76" s="431">
        <f>IF(SUM(Encuestas!$HT76:$IA76)=100,Encuestas!HY76,"")</f>
        <v>0</v>
      </c>
      <c r="BJ76" s="431">
        <f>IF(SUM(Encuestas!$HT76:$IA76)=100,Encuestas!HZ76,"")</f>
        <v>100</v>
      </c>
      <c r="BK76" s="431">
        <f>IF(SUM(Encuestas!$HT76:$IA76)=100,Encuestas!IA76,"")</f>
        <v>0</v>
      </c>
      <c r="BL76" s="431" t="str">
        <f>IF(SUM(Encuestas!$IB76:$II76)=100,Encuestas!IB76,"")</f>
        <v/>
      </c>
      <c r="BM76" s="431" t="str">
        <f>IF(SUM(Encuestas!$IB76:$II76)=100,Encuestas!IC76,"")</f>
        <v/>
      </c>
      <c r="BN76" s="431" t="str">
        <f>IF(SUM(Encuestas!$IB76:$II76)=100,Encuestas!ID76,"")</f>
        <v/>
      </c>
      <c r="BO76" s="431" t="str">
        <f>IF(SUM(Encuestas!$IB76:$II76)=100,Encuestas!IE76,"")</f>
        <v/>
      </c>
      <c r="BP76" s="431" t="str">
        <f>IF(SUM(Encuestas!$IB76:$II76)=100,Encuestas!IF76,"")</f>
        <v/>
      </c>
      <c r="BQ76" s="431" t="str">
        <f>IF(SUM(Encuestas!$IB76:$II76)=100,Encuestas!IG76,"")</f>
        <v/>
      </c>
      <c r="BR76" s="431" t="str">
        <f>IF(SUM(Encuestas!$IB76:$II76)=100,Encuestas!IH76,"")</f>
        <v/>
      </c>
      <c r="BS76" s="273">
        <f>Encuestas!IJ76</f>
        <v>100</v>
      </c>
    </row>
    <row r="77" spans="1:71" x14ac:dyDescent="0.25">
      <c r="A77" s="272">
        <f>Encuestas!A77</f>
        <v>112010538</v>
      </c>
      <c r="B77" s="392">
        <f>'Fact Expans'!C77</f>
        <v>6.549295774647887</v>
      </c>
      <c r="C77" s="392">
        <f t="shared" si="3"/>
        <v>6.549295774647887</v>
      </c>
      <c r="D77" s="416">
        <f>Encuestas!FF77</f>
        <v>0</v>
      </c>
      <c r="E77" s="6">
        <f>Calculos!BZ77</f>
        <v>50</v>
      </c>
      <c r="F77" s="273">
        <f>Calculos!CA77</f>
        <v>8</v>
      </c>
      <c r="G77" s="273">
        <f>Calculos!CB77</f>
        <v>0</v>
      </c>
      <c r="H77" s="273">
        <f>Calculos!CC77</f>
        <v>0</v>
      </c>
      <c r="I77" s="273">
        <f>Calculos!CD77</f>
        <v>2</v>
      </c>
      <c r="J77" s="273">
        <f>Calculos!CH77</f>
        <v>60</v>
      </c>
      <c r="K77" s="273">
        <f>IFERROR(Calculos!CI77,"")</f>
        <v>100</v>
      </c>
      <c r="L77" s="273">
        <f>IFERROR(Calculos!CJ77,"")</f>
        <v>0</v>
      </c>
      <c r="M77" s="273">
        <f>IFERROR(Calculos!CK77,"")</f>
        <v>0</v>
      </c>
      <c r="N77" s="431">
        <f>IF(SUM(Encuestas!$GB77:$GF77)=100,Encuestas!GB77,"")</f>
        <v>0</v>
      </c>
      <c r="O77" s="431">
        <f>IF(SUM(Encuestas!$GB77:$GF77)=100,Encuestas!GC77,"")</f>
        <v>0</v>
      </c>
      <c r="P77" s="431">
        <f>IF(SUM(Encuestas!$GB77:$GF77)=100,Encuestas!GD77,"")</f>
        <v>0</v>
      </c>
      <c r="Q77" s="431">
        <f>IF(SUM(Encuestas!$GB77:$GF77)=100,Encuestas!GE77,"")</f>
        <v>100</v>
      </c>
      <c r="R77" s="431">
        <f>IF(SUM(Encuestas!$GB77:$GF77)=100,Encuestas!GF77,"")</f>
        <v>0</v>
      </c>
      <c r="S77" s="273">
        <f>Encuestas!GI77</f>
        <v>3</v>
      </c>
      <c r="T77" s="273">
        <f>Calculos!CN77</f>
        <v>2</v>
      </c>
      <c r="U77" s="417">
        <f>Calculos!CO77</f>
        <v>55</v>
      </c>
      <c r="V77" s="421">
        <f>IFERROR(Calculos!CT77,"")</f>
        <v>90</v>
      </c>
      <c r="W77" s="421">
        <f>IFERROR(Calculos!CU77,"")</f>
        <v>100</v>
      </c>
      <c r="X77" s="421">
        <f>IFERROR(Calculos!CS77,"")</f>
        <v>90.909090909090907</v>
      </c>
      <c r="Y77" s="421">
        <f>IFERROR(Calculos!CW77,"")</f>
        <v>10</v>
      </c>
      <c r="Z77" s="421">
        <f>IFERROR(Calculos!CX77,"")</f>
        <v>0</v>
      </c>
      <c r="AA77" s="421">
        <f>IFERROR(Calculos!CV77,"")</f>
        <v>11.111111111111111</v>
      </c>
      <c r="AB77" s="273">
        <f>Encuestas!GR77</f>
        <v>35</v>
      </c>
      <c r="AC77" s="273">
        <f>Encuestas!GS77</f>
        <v>35</v>
      </c>
      <c r="AD77" s="431">
        <f>IF(SUM(Encuestas!$GT77:'Encuestas'!$GV77)&gt;0,Encuestas!GT77,"")</f>
        <v>50</v>
      </c>
      <c r="AE77" s="431">
        <f>IF(SUM(Encuestas!$GT77:'Encuestas'!$GV77)&gt;0,Encuestas!GU77,"")</f>
        <v>50</v>
      </c>
      <c r="AF77" s="431">
        <f>IF(SUM(Encuestas!$GT77:'Encuestas'!$GV77)&gt;0,Encuestas!GV77,"")</f>
        <v>0</v>
      </c>
      <c r="AG77" s="417">
        <f t="shared" si="4"/>
        <v>14</v>
      </c>
      <c r="AH77" s="273">
        <f>IF(Encuestas!GW77&gt;0,Encuestas!GW77,"")</f>
        <v>2</v>
      </c>
      <c r="AI77" s="273">
        <f>IF(Encuestas!GX77&gt;0,Encuestas!GX77,"")</f>
        <v>2</v>
      </c>
      <c r="AJ77" s="273" t="str">
        <f>IF(Encuestas!GY77&gt;0,Encuestas!GY77,"")</f>
        <v/>
      </c>
      <c r="AK77" s="273">
        <f>IF(Encuestas!GZ77&gt;0,Encuestas!GZ77,"")</f>
        <v>25</v>
      </c>
      <c r="AL77" s="273">
        <f>IF(Encuestas!HA77&gt;0,Encuestas!HA77,"")</f>
        <v>25</v>
      </c>
      <c r="AM77" s="273" t="str">
        <f>IF(Encuestas!HB77&gt;0,Encuestas!HB77,"")</f>
        <v/>
      </c>
      <c r="AN77" s="273">
        <f>IF(Encuestas!HC77&gt;0,Encuestas!HC77,"")</f>
        <v>50</v>
      </c>
      <c r="AO77" s="273" t="str">
        <f>Encuestas!HD77</f>
        <v>Octubre y diciembre</v>
      </c>
      <c r="AP77" s="273" t="str">
        <f>Encuestas!HE77</f>
        <v>Octubre y diciembre</v>
      </c>
      <c r="AQ77" s="273">
        <f>Encuestas!HF77</f>
        <v>0</v>
      </c>
      <c r="AR77" s="273" t="str">
        <f>Encuestas!HG77</f>
        <v>Marzo</v>
      </c>
      <c r="AS77" s="431">
        <f>IF(Encuestas!HH77&gt;0,Encuestas!HH77,"")</f>
        <v>30</v>
      </c>
      <c r="AT77" s="431">
        <f>IF(Encuestas!HI77&gt;0,Encuestas!HI77,"")</f>
        <v>25</v>
      </c>
      <c r="AU77" s="431" t="str">
        <f>IF(Encuestas!HJ77&gt;0,Encuestas!HJ77,"")</f>
        <v/>
      </c>
      <c r="AV77" s="431">
        <f>IF(Encuestas!HK77&gt;0,Encuestas!HK77,"")</f>
        <v>10</v>
      </c>
      <c r="AW77" s="431">
        <f>IF(Encuestas!HL77&gt;0,Encuestas!HL77,"")</f>
        <v>4</v>
      </c>
      <c r="AX77" s="431" t="str">
        <f>IF(Encuestas!HM77&gt;0,Encuestas!HM77,"")</f>
        <v/>
      </c>
      <c r="AY77" s="431" t="str">
        <f>IF(Encuestas!HN77&gt;0,Encuestas!HN77,"")</f>
        <v/>
      </c>
      <c r="AZ77" s="431">
        <f>IF(Encuestas!HO77&gt;0,Encuestas!HO77,"")</f>
        <v>2</v>
      </c>
      <c r="BA77" s="417">
        <f t="shared" si="5"/>
        <v>6</v>
      </c>
      <c r="BB77" s="273">
        <f>Calculos!DC77</f>
        <v>0</v>
      </c>
      <c r="BC77" s="273">
        <f>Calculos!DD77</f>
        <v>0</v>
      </c>
      <c r="BD77" s="431">
        <f>IF(SUM(Encuestas!$HT77:$IA77)=100,Encuestas!HT77,"")</f>
        <v>0</v>
      </c>
      <c r="BE77" s="431">
        <f>IF(SUM(Encuestas!$HT77:$IA77)=100,Encuestas!HU77,"")</f>
        <v>0</v>
      </c>
      <c r="BF77" s="431">
        <f>IF(SUM(Encuestas!$HT77:$IA77)=100,Encuestas!HV77,"")</f>
        <v>0</v>
      </c>
      <c r="BG77" s="431">
        <f>IF(SUM(Encuestas!$HT77:$IA77)=100,Encuestas!HW77,"")</f>
        <v>0</v>
      </c>
      <c r="BH77" s="431">
        <f>IF(SUM(Encuestas!$HT77:$IA77)=100,Encuestas!HX77,"")</f>
        <v>0</v>
      </c>
      <c r="BI77" s="431">
        <f>IF(SUM(Encuestas!$HT77:$IA77)=100,Encuestas!HY77,"")</f>
        <v>0</v>
      </c>
      <c r="BJ77" s="431">
        <f>IF(SUM(Encuestas!$HT77:$IA77)=100,Encuestas!HZ77,"")</f>
        <v>100</v>
      </c>
      <c r="BK77" s="431">
        <f>IF(SUM(Encuestas!$HT77:$IA77)=100,Encuestas!IA77,"")</f>
        <v>0</v>
      </c>
      <c r="BL77" s="431" t="str">
        <f>IF(SUM(Encuestas!$IB77:$II77)=100,Encuestas!IB77,"")</f>
        <v/>
      </c>
      <c r="BM77" s="431" t="str">
        <f>IF(SUM(Encuestas!$IB77:$II77)=100,Encuestas!IC77,"")</f>
        <v/>
      </c>
      <c r="BN77" s="431" t="str">
        <f>IF(SUM(Encuestas!$IB77:$II77)=100,Encuestas!ID77,"")</f>
        <v/>
      </c>
      <c r="BO77" s="431" t="str">
        <f>IF(SUM(Encuestas!$IB77:$II77)=100,Encuestas!IE77,"")</f>
        <v/>
      </c>
      <c r="BP77" s="431" t="str">
        <f>IF(SUM(Encuestas!$IB77:$II77)=100,Encuestas!IF77,"")</f>
        <v/>
      </c>
      <c r="BQ77" s="431" t="str">
        <f>IF(SUM(Encuestas!$IB77:$II77)=100,Encuestas!IG77,"")</f>
        <v/>
      </c>
      <c r="BR77" s="431" t="str">
        <f>IF(SUM(Encuestas!$IB77:$II77)=100,Encuestas!IH77,"")</f>
        <v/>
      </c>
      <c r="BS77" s="273">
        <f>Encuestas!IJ77</f>
        <v>100</v>
      </c>
    </row>
    <row r="78" spans="1:71" x14ac:dyDescent="0.25">
      <c r="A78" s="272">
        <f>Encuestas!A78</f>
        <v>112010442</v>
      </c>
      <c r="B78" s="392">
        <f>'Fact Expans'!C78</f>
        <v>5.8518518518518521</v>
      </c>
      <c r="C78" s="392">
        <f t="shared" si="3"/>
        <v>5.8518518518518521</v>
      </c>
      <c r="D78" s="416">
        <f>Encuestas!FF78</f>
        <v>0</v>
      </c>
      <c r="E78" s="6">
        <f>Calculos!BZ78</f>
        <v>85</v>
      </c>
      <c r="F78" s="273">
        <f>Calculos!CA78</f>
        <v>10</v>
      </c>
      <c r="G78" s="273">
        <f>Calculos!CB78</f>
        <v>1</v>
      </c>
      <c r="H78" s="273">
        <f>Calculos!CC78</f>
        <v>0</v>
      </c>
      <c r="I78" s="273">
        <f>Calculos!CD78</f>
        <v>3</v>
      </c>
      <c r="J78" s="273">
        <f>Calculos!CH78</f>
        <v>99</v>
      </c>
      <c r="K78" s="273">
        <f>IFERROR(Calculos!CI78,"")</f>
        <v>74.747474747474755</v>
      </c>
      <c r="L78" s="273">
        <f>IFERROR(Calculos!CJ78,"")</f>
        <v>0</v>
      </c>
      <c r="M78" s="273">
        <f>IFERROR(Calculos!CK78,"")</f>
        <v>25.252525252525253</v>
      </c>
      <c r="N78" s="431">
        <f>IF(SUM(Encuestas!$GB78:$GF78)=100,Encuestas!GB78,"")</f>
        <v>0</v>
      </c>
      <c r="O78" s="431">
        <f>IF(SUM(Encuestas!$GB78:$GF78)=100,Encuestas!GC78,"")</f>
        <v>0</v>
      </c>
      <c r="P78" s="431">
        <f>IF(SUM(Encuestas!$GB78:$GF78)=100,Encuestas!GD78,"")</f>
        <v>0</v>
      </c>
      <c r="Q78" s="431">
        <f>IF(SUM(Encuestas!$GB78:$GF78)=100,Encuestas!GE78,"")</f>
        <v>100</v>
      </c>
      <c r="R78" s="431">
        <f>IF(SUM(Encuestas!$GB78:$GF78)=100,Encuestas!GF78,"")</f>
        <v>0</v>
      </c>
      <c r="S78" s="273">
        <f>Encuestas!GI78</f>
        <v>4</v>
      </c>
      <c r="T78" s="273">
        <f>Calculos!CN78</f>
        <v>1</v>
      </c>
      <c r="U78" s="417">
        <f>Calculos!CO78</f>
        <v>65</v>
      </c>
      <c r="V78" s="421">
        <f>IFERROR(Calculos!CT78,"")</f>
        <v>100</v>
      </c>
      <c r="W78" s="421">
        <f>IFERROR(Calculos!CU78,"")</f>
        <v>100</v>
      </c>
      <c r="X78" s="421">
        <f>IFERROR(Calculos!CS78,"")</f>
        <v>100</v>
      </c>
      <c r="Y78" s="421">
        <f>IFERROR(Calculos!CW78,"")</f>
        <v>0</v>
      </c>
      <c r="Z78" s="421">
        <f>IFERROR(Calculos!CX78,"")</f>
        <v>0</v>
      </c>
      <c r="AA78" s="421">
        <f>IFERROR(Calculos!CV78,"")</f>
        <v>44.444444444444443</v>
      </c>
      <c r="AB78" s="273">
        <f>Encuestas!GR78</f>
        <v>35</v>
      </c>
      <c r="AC78" s="273">
        <f>Encuestas!GS78</f>
        <v>25</v>
      </c>
      <c r="AD78" s="431">
        <f>IF(SUM(Encuestas!$GT78:'Encuestas'!$GV78)&gt;0,Encuestas!GT78,"")</f>
        <v>100</v>
      </c>
      <c r="AE78" s="431">
        <f>IF(SUM(Encuestas!$GT78:'Encuestas'!$GV78)&gt;0,Encuestas!GU78,"")</f>
        <v>0</v>
      </c>
      <c r="AF78" s="431">
        <f>IF(SUM(Encuestas!$GT78:'Encuestas'!$GV78)&gt;0,Encuestas!GV78,"")</f>
        <v>0</v>
      </c>
      <c r="AG78" s="417">
        <f t="shared" si="4"/>
        <v>8</v>
      </c>
      <c r="AH78" s="273">
        <f>IF(Encuestas!GW78&gt;0,Encuestas!GW78,"")</f>
        <v>2</v>
      </c>
      <c r="AI78" s="273" t="str">
        <f>IF(Encuestas!GX78&gt;0,Encuestas!GX78,"")</f>
        <v/>
      </c>
      <c r="AJ78" s="273" t="str">
        <f>IF(Encuestas!GY78&gt;0,Encuestas!GY78,"")</f>
        <v/>
      </c>
      <c r="AK78" s="273">
        <f>IF(Encuestas!GZ78&gt;0,Encuestas!GZ78,"")</f>
        <v>15</v>
      </c>
      <c r="AL78" s="273" t="str">
        <f>IF(Encuestas!HA78&gt;0,Encuestas!HA78,"")</f>
        <v/>
      </c>
      <c r="AM78" s="273" t="str">
        <f>IF(Encuestas!HB78&gt;0,Encuestas!HB78,"")</f>
        <v/>
      </c>
      <c r="AN78" s="273" t="str">
        <f>IF(Encuestas!HC78&gt;0,Encuestas!HC78,"")</f>
        <v/>
      </c>
      <c r="AO78" s="273" t="str">
        <f>Encuestas!HD78</f>
        <v>Octubre diciembre</v>
      </c>
      <c r="AP78" s="273">
        <f>Encuestas!HE78</f>
        <v>0</v>
      </c>
      <c r="AQ78" s="273">
        <f>Encuestas!HF78</f>
        <v>0</v>
      </c>
      <c r="AR78" s="273">
        <f>Encuestas!HG78</f>
        <v>0</v>
      </c>
      <c r="AS78" s="431">
        <f>IF(Encuestas!HH78&gt;0,Encuestas!HH78,"")</f>
        <v>25</v>
      </c>
      <c r="AT78" s="431" t="str">
        <f>IF(Encuestas!HI78&gt;0,Encuestas!HI78,"")</f>
        <v/>
      </c>
      <c r="AU78" s="431" t="str">
        <f>IF(Encuestas!HJ78&gt;0,Encuestas!HJ78,"")</f>
        <v/>
      </c>
      <c r="AV78" s="431" t="str">
        <f>IF(Encuestas!HK78&gt;0,Encuestas!HK78,"")</f>
        <v/>
      </c>
      <c r="AW78" s="431">
        <f>IF(Encuestas!HL78&gt;0,Encuestas!HL78,"")</f>
        <v>30</v>
      </c>
      <c r="AX78" s="431" t="str">
        <f>IF(Encuestas!HM78&gt;0,Encuestas!HM78,"")</f>
        <v/>
      </c>
      <c r="AY78" s="431" t="str">
        <f>IF(Encuestas!HN78&gt;0,Encuestas!HN78,"")</f>
        <v/>
      </c>
      <c r="AZ78" s="431">
        <f>IF(Encuestas!HO78&gt;0,Encuestas!HO78,"")</f>
        <v>12</v>
      </c>
      <c r="BA78" s="417">
        <f t="shared" si="5"/>
        <v>42</v>
      </c>
      <c r="BB78" s="273">
        <f>Calculos!DC78</f>
        <v>0</v>
      </c>
      <c r="BC78" s="273">
        <f>Calculos!DD78</f>
        <v>0</v>
      </c>
      <c r="BD78" s="431">
        <f>IF(SUM(Encuestas!$HT78:$IA78)=100,Encuestas!HT78,"")</f>
        <v>0</v>
      </c>
      <c r="BE78" s="431">
        <f>IF(SUM(Encuestas!$HT78:$IA78)=100,Encuestas!HU78,"")</f>
        <v>0</v>
      </c>
      <c r="BF78" s="431">
        <f>IF(SUM(Encuestas!$HT78:$IA78)=100,Encuestas!HV78,"")</f>
        <v>0</v>
      </c>
      <c r="BG78" s="431">
        <f>IF(SUM(Encuestas!$HT78:$IA78)=100,Encuestas!HW78,"")</f>
        <v>0</v>
      </c>
      <c r="BH78" s="431">
        <f>IF(SUM(Encuestas!$HT78:$IA78)=100,Encuestas!HX78,"")</f>
        <v>0</v>
      </c>
      <c r="BI78" s="431">
        <f>IF(SUM(Encuestas!$HT78:$IA78)=100,Encuestas!HY78,"")</f>
        <v>0</v>
      </c>
      <c r="BJ78" s="431">
        <f>IF(SUM(Encuestas!$HT78:$IA78)=100,Encuestas!HZ78,"")</f>
        <v>100</v>
      </c>
      <c r="BK78" s="431">
        <f>IF(SUM(Encuestas!$HT78:$IA78)=100,Encuestas!IA78,"")</f>
        <v>0</v>
      </c>
      <c r="BL78" s="431" t="str">
        <f>IF(SUM(Encuestas!$IB78:$II78)=100,Encuestas!IB78,"")</f>
        <v/>
      </c>
      <c r="BM78" s="431" t="str">
        <f>IF(SUM(Encuestas!$IB78:$II78)=100,Encuestas!IC78,"")</f>
        <v/>
      </c>
      <c r="BN78" s="431" t="str">
        <f>IF(SUM(Encuestas!$IB78:$II78)=100,Encuestas!ID78,"")</f>
        <v/>
      </c>
      <c r="BO78" s="431" t="str">
        <f>IF(SUM(Encuestas!$IB78:$II78)=100,Encuestas!IE78,"")</f>
        <v/>
      </c>
      <c r="BP78" s="431" t="str">
        <f>IF(SUM(Encuestas!$IB78:$II78)=100,Encuestas!IF78,"")</f>
        <v/>
      </c>
      <c r="BQ78" s="431" t="str">
        <f>IF(SUM(Encuestas!$IB78:$II78)=100,Encuestas!IG78,"")</f>
        <v/>
      </c>
      <c r="BR78" s="431" t="str">
        <f>IF(SUM(Encuestas!$IB78:$II78)=100,Encuestas!IH78,"")</f>
        <v/>
      </c>
      <c r="BS78" s="273">
        <f>Encuestas!IJ78</f>
        <v>100</v>
      </c>
    </row>
    <row r="79" spans="1:71" x14ac:dyDescent="0.25">
      <c r="A79" s="272">
        <f>Encuestas!A79</f>
        <v>112010279</v>
      </c>
      <c r="B79" s="392">
        <f>'Fact Expans'!C79</f>
        <v>5.8518518518518521</v>
      </c>
      <c r="C79" s="392">
        <f t="shared" si="3"/>
        <v>5.8518518518518521</v>
      </c>
      <c r="D79" s="416">
        <f>Encuestas!FF79</f>
        <v>0</v>
      </c>
      <c r="E79" s="6">
        <f>Calculos!BZ79</f>
        <v>34</v>
      </c>
      <c r="F79" s="273">
        <f>Calculos!CA79</f>
        <v>0</v>
      </c>
      <c r="G79" s="273">
        <f>Calculos!CB79</f>
        <v>0</v>
      </c>
      <c r="H79" s="273">
        <f>Calculos!CC79</f>
        <v>0</v>
      </c>
      <c r="I79" s="273">
        <f>Calculos!CD79</f>
        <v>2</v>
      </c>
      <c r="J79" s="273">
        <f>Calculos!CH79</f>
        <v>36</v>
      </c>
      <c r="K79" s="273">
        <f>IFERROR(Calculos!CI79,"")</f>
        <v>100</v>
      </c>
      <c r="L79" s="273">
        <f>IFERROR(Calculos!CJ79,"")</f>
        <v>0</v>
      </c>
      <c r="M79" s="273">
        <f>IFERROR(Calculos!CK79,"")</f>
        <v>0</v>
      </c>
      <c r="N79" s="431">
        <f>IF(SUM(Encuestas!$GB79:$GF79)=100,Encuestas!GB79,"")</f>
        <v>0</v>
      </c>
      <c r="O79" s="431">
        <f>IF(SUM(Encuestas!$GB79:$GF79)=100,Encuestas!GC79,"")</f>
        <v>100</v>
      </c>
      <c r="P79" s="431">
        <f>IF(SUM(Encuestas!$GB79:$GF79)=100,Encuestas!GD79,"")</f>
        <v>0</v>
      </c>
      <c r="Q79" s="431">
        <f>IF(SUM(Encuestas!$GB79:$GF79)=100,Encuestas!GE79,"")</f>
        <v>0</v>
      </c>
      <c r="R79" s="431">
        <f>IF(SUM(Encuestas!$GB79:$GF79)=100,Encuestas!GF79,"")</f>
        <v>0</v>
      </c>
      <c r="S79" s="273">
        <f>Encuestas!GI79</f>
        <v>0</v>
      </c>
      <c r="T79" s="273">
        <f>Calculos!CN79</f>
        <v>12</v>
      </c>
      <c r="U79" s="417">
        <f>Calculos!CO79</f>
        <v>32</v>
      </c>
      <c r="V79" s="421">
        <f>IFERROR(Calculos!CT79,"")</f>
        <v>93.75</v>
      </c>
      <c r="W79" s="421" t="str">
        <f>IFERROR(Calculos!CU79,"")</f>
        <v/>
      </c>
      <c r="X79" s="421">
        <f>IFERROR(Calculos!CS79,"")</f>
        <v>93.75</v>
      </c>
      <c r="Y79" s="421">
        <f>IFERROR(Calculos!CW79,"")</f>
        <v>6.25</v>
      </c>
      <c r="Z79" s="421" t="str">
        <f>IFERROR(Calculos!CX79,"")</f>
        <v/>
      </c>
      <c r="AA79" s="421">
        <f>IFERROR(Calculos!CV79,"")</f>
        <v>0</v>
      </c>
      <c r="AB79" s="273">
        <f>Encuestas!GR79</f>
        <v>16</v>
      </c>
      <c r="AC79" s="273">
        <f>Encuestas!GS79</f>
        <v>14</v>
      </c>
      <c r="AD79" s="431" t="str">
        <f>IF(SUM(Encuestas!$GT79:'Encuestas'!$GV79)&gt;0,Encuestas!GT79,"")</f>
        <v/>
      </c>
      <c r="AE79" s="431" t="str">
        <f>IF(SUM(Encuestas!$GT79:'Encuestas'!$GV79)&gt;0,Encuestas!GU79,"")</f>
        <v/>
      </c>
      <c r="AF79" s="431" t="str">
        <f>IF(SUM(Encuestas!$GT79:'Encuestas'!$GV79)&gt;0,Encuestas!GV79,"")</f>
        <v/>
      </c>
      <c r="AG79" s="417" t="str">
        <f t="shared" si="4"/>
        <v/>
      </c>
      <c r="AH79" s="273" t="str">
        <f>IF(Encuestas!GW79&gt;0,Encuestas!GW79,"")</f>
        <v/>
      </c>
      <c r="AI79" s="273" t="str">
        <f>IF(Encuestas!GX79&gt;0,Encuestas!GX79,"")</f>
        <v/>
      </c>
      <c r="AJ79" s="273" t="str">
        <f>IF(Encuestas!GY79&gt;0,Encuestas!GY79,"")</f>
        <v/>
      </c>
      <c r="AK79" s="273">
        <f>IF(Encuestas!GZ79&gt;0,Encuestas!GZ79,"")</f>
        <v>25</v>
      </c>
      <c r="AL79" s="273">
        <f>IF(Encuestas!HA79&gt;0,Encuestas!HA79,"")</f>
        <v>25</v>
      </c>
      <c r="AM79" s="273" t="str">
        <f>IF(Encuestas!HB79&gt;0,Encuestas!HB79,"")</f>
        <v/>
      </c>
      <c r="AN79" s="273" t="str">
        <f>IF(Encuestas!HC79&gt;0,Encuestas!HC79,"")</f>
        <v/>
      </c>
      <c r="AO79" s="273" t="str">
        <f>Encuestas!HD79</f>
        <v>Noviembre. Diciembre</v>
      </c>
      <c r="AP79" s="273">
        <f>Encuestas!HE79</f>
        <v>0</v>
      </c>
      <c r="AQ79" s="273">
        <f>Encuestas!HF79</f>
        <v>0</v>
      </c>
      <c r="AR79" s="273">
        <f>Encuestas!HG79</f>
        <v>0</v>
      </c>
      <c r="AS79" s="431">
        <f>IF(Encuestas!HH79&gt;0,Encuestas!HH79,"")</f>
        <v>25</v>
      </c>
      <c r="AT79" s="431" t="str">
        <f>IF(Encuestas!HI79&gt;0,Encuestas!HI79,"")</f>
        <v/>
      </c>
      <c r="AU79" s="431" t="str">
        <f>IF(Encuestas!HJ79&gt;0,Encuestas!HJ79,"")</f>
        <v/>
      </c>
      <c r="AV79" s="431" t="str">
        <f>IF(Encuestas!HK79&gt;0,Encuestas!HK79,"")</f>
        <v/>
      </c>
      <c r="AW79" s="431" t="str">
        <f>IF(Encuestas!HL79&gt;0,Encuestas!HL79,"")</f>
        <v/>
      </c>
      <c r="AX79" s="431" t="str">
        <f>IF(Encuestas!HM79&gt;0,Encuestas!HM79,"")</f>
        <v/>
      </c>
      <c r="AY79" s="431" t="str">
        <f>IF(Encuestas!HN79&gt;0,Encuestas!HN79,"")</f>
        <v/>
      </c>
      <c r="AZ79" s="431" t="str">
        <f>IF(Encuestas!HO79&gt;0,Encuestas!HO79,"")</f>
        <v/>
      </c>
      <c r="BA79" s="417">
        <f t="shared" si="5"/>
        <v>0</v>
      </c>
      <c r="BB79" s="273">
        <f>Calculos!DC79</f>
        <v>0</v>
      </c>
      <c r="BC79" s="273">
        <f>Calculos!DD79</f>
        <v>0</v>
      </c>
      <c r="BD79" s="431">
        <f>IF(SUM(Encuestas!$HT79:$IA79)=100,Encuestas!HT79,"")</f>
        <v>0</v>
      </c>
      <c r="BE79" s="431">
        <f>IF(SUM(Encuestas!$HT79:$IA79)=100,Encuestas!HU79,"")</f>
        <v>0</v>
      </c>
      <c r="BF79" s="431">
        <f>IF(SUM(Encuestas!$HT79:$IA79)=100,Encuestas!HV79,"")</f>
        <v>0</v>
      </c>
      <c r="BG79" s="431">
        <f>IF(SUM(Encuestas!$HT79:$IA79)=100,Encuestas!HW79,"")</f>
        <v>0</v>
      </c>
      <c r="BH79" s="431">
        <f>IF(SUM(Encuestas!$HT79:$IA79)=100,Encuestas!HX79,"")</f>
        <v>0</v>
      </c>
      <c r="BI79" s="431">
        <f>IF(SUM(Encuestas!$HT79:$IA79)=100,Encuestas!HY79,"")</f>
        <v>0</v>
      </c>
      <c r="BJ79" s="431">
        <f>IF(SUM(Encuestas!$HT79:$IA79)=100,Encuestas!HZ79,"")</f>
        <v>100</v>
      </c>
      <c r="BK79" s="431">
        <f>IF(SUM(Encuestas!$HT79:$IA79)=100,Encuestas!IA79,"")</f>
        <v>0</v>
      </c>
      <c r="BL79" s="431" t="str">
        <f>IF(SUM(Encuestas!$IB79:$II79)=100,Encuestas!IB79,"")</f>
        <v/>
      </c>
      <c r="BM79" s="431" t="str">
        <f>IF(SUM(Encuestas!$IB79:$II79)=100,Encuestas!IC79,"")</f>
        <v/>
      </c>
      <c r="BN79" s="431" t="str">
        <f>IF(SUM(Encuestas!$IB79:$II79)=100,Encuestas!ID79,"")</f>
        <v/>
      </c>
      <c r="BO79" s="431" t="str">
        <f>IF(SUM(Encuestas!$IB79:$II79)=100,Encuestas!IE79,"")</f>
        <v/>
      </c>
      <c r="BP79" s="431" t="str">
        <f>IF(SUM(Encuestas!$IB79:$II79)=100,Encuestas!IF79,"")</f>
        <v/>
      </c>
      <c r="BQ79" s="431" t="str">
        <f>IF(SUM(Encuestas!$IB79:$II79)=100,Encuestas!IG79,"")</f>
        <v/>
      </c>
      <c r="BR79" s="431" t="str">
        <f>IF(SUM(Encuestas!$IB79:$II79)=100,Encuestas!IH79,"")</f>
        <v/>
      </c>
      <c r="BS79" s="273">
        <f>Encuestas!IJ79</f>
        <v>100</v>
      </c>
    </row>
    <row r="80" spans="1:71" x14ac:dyDescent="0.25">
      <c r="A80" s="272">
        <f>Encuestas!A80</f>
        <v>112010679</v>
      </c>
      <c r="B80" s="392">
        <f>'Fact Expans'!C80</f>
        <v>7.26</v>
      </c>
      <c r="C80" s="392">
        <f t="shared" si="3"/>
        <v>7.26</v>
      </c>
      <c r="D80" s="416">
        <f>Encuestas!FF80</f>
        <v>0</v>
      </c>
      <c r="E80" s="6">
        <f>Calculos!BZ80</f>
        <v>25</v>
      </c>
      <c r="F80" s="273">
        <f>Calculos!CA80</f>
        <v>3</v>
      </c>
      <c r="G80" s="273">
        <f>Calculos!CB80</f>
        <v>0</v>
      </c>
      <c r="H80" s="273">
        <f>Calculos!CC80</f>
        <v>0</v>
      </c>
      <c r="I80" s="273">
        <f>Calculos!CD80</f>
        <v>2</v>
      </c>
      <c r="J80" s="273">
        <f>Calculos!CH80</f>
        <v>30</v>
      </c>
      <c r="K80" s="273">
        <f>IFERROR(Calculos!CI80,"")</f>
        <v>100</v>
      </c>
      <c r="L80" s="273">
        <f>IFERROR(Calculos!CJ80,"")</f>
        <v>0</v>
      </c>
      <c r="M80" s="273">
        <f>IFERROR(Calculos!CK80,"")</f>
        <v>0</v>
      </c>
      <c r="N80" s="431">
        <f>IF(SUM(Encuestas!$GB80:$GF80)=100,Encuestas!GB80,"")</f>
        <v>100</v>
      </c>
      <c r="O80" s="431">
        <f>IF(SUM(Encuestas!$GB80:$GF80)=100,Encuestas!GC80,"")</f>
        <v>0</v>
      </c>
      <c r="P80" s="431">
        <f>IF(SUM(Encuestas!$GB80:$GF80)=100,Encuestas!GD80,"")</f>
        <v>0</v>
      </c>
      <c r="Q80" s="431">
        <f>IF(SUM(Encuestas!$GB80:$GF80)=100,Encuestas!GE80,"")</f>
        <v>0</v>
      </c>
      <c r="R80" s="431">
        <f>IF(SUM(Encuestas!$GB80:$GF80)=100,Encuestas!GF80,"")</f>
        <v>0</v>
      </c>
      <c r="S80" s="273">
        <f>Encuestas!GI80</f>
        <v>4</v>
      </c>
      <c r="T80" s="273">
        <f>Calculos!CN80</f>
        <v>2</v>
      </c>
      <c r="U80" s="417">
        <f>Calculos!CO80</f>
        <v>22</v>
      </c>
      <c r="V80" s="421">
        <f>IFERROR(Calculos!CT80,"")</f>
        <v>83.333333333333343</v>
      </c>
      <c r="X80" s="421">
        <f>IFERROR(Calculos!CS80,"")</f>
        <v>68.181818181818173</v>
      </c>
      <c r="Y80" s="421">
        <f>IFERROR(Calculos!CW80,"")</f>
        <v>16.666666666666664</v>
      </c>
      <c r="Z80" s="421">
        <f>IFERROR(Calculos!CX80,"")</f>
        <v>100</v>
      </c>
      <c r="AA80" s="421">
        <f>IFERROR(Calculos!CV80,"")</f>
        <v>26.666666666666668</v>
      </c>
      <c r="AB80" s="273">
        <f>Encuestas!GR80</f>
        <v>12</v>
      </c>
      <c r="AC80" s="273">
        <f>Encuestas!GS80</f>
        <v>11</v>
      </c>
      <c r="AD80" s="431">
        <f>IF(SUM(Encuestas!$GT80:'Encuestas'!$GV80)&gt;0,Encuestas!GT80,"")</f>
        <v>0</v>
      </c>
      <c r="AE80" s="431">
        <f>IF(SUM(Encuestas!$GT80:'Encuestas'!$GV80)&gt;0,Encuestas!GU80,"")</f>
        <v>100</v>
      </c>
      <c r="AF80" s="431">
        <f>IF(SUM(Encuestas!$GT80:'Encuestas'!$GV80)&gt;0,Encuestas!GV80,"")</f>
        <v>0</v>
      </c>
      <c r="AG80" s="417">
        <f t="shared" si="4"/>
        <v>20</v>
      </c>
      <c r="AH80" s="273">
        <f>IF(Encuestas!GW80&gt;0,Encuestas!GW80,"")</f>
        <v>3</v>
      </c>
      <c r="AI80" s="273">
        <f>IF(Encuestas!GX80&gt;0,Encuestas!GX80,"")</f>
        <v>3</v>
      </c>
      <c r="AJ80" s="273" t="str">
        <f>IF(Encuestas!GY80&gt;0,Encuestas!GY80,"")</f>
        <v/>
      </c>
      <c r="AK80" s="273">
        <f>IF(Encuestas!GZ80&gt;0,Encuestas!GZ80,"")</f>
        <v>20</v>
      </c>
      <c r="AL80" s="273">
        <f>IF(Encuestas!HA80&gt;0,Encuestas!HA80,"")</f>
        <v>20</v>
      </c>
      <c r="AM80" s="273" t="str">
        <f>IF(Encuestas!HB80&gt;0,Encuestas!HB80,"")</f>
        <v/>
      </c>
      <c r="AN80" s="273">
        <f>IF(Encuestas!HC80&gt;0,Encuestas!HC80,"")</f>
        <v>60</v>
      </c>
      <c r="AO80" s="273" t="str">
        <f>Encuestas!HD80</f>
        <v>Diciembre</v>
      </c>
      <c r="AP80" s="273" t="str">
        <f>Encuestas!HE80</f>
        <v>Diciembre</v>
      </c>
      <c r="AQ80" s="273">
        <f>Encuestas!HF80</f>
        <v>0</v>
      </c>
      <c r="AR80" s="273" t="str">
        <f>Encuestas!HG80</f>
        <v>Marzo</v>
      </c>
      <c r="AS80" s="431">
        <f>IF(Encuestas!HH80&gt;0,Encuestas!HH80,"")</f>
        <v>8</v>
      </c>
      <c r="AT80" s="431" t="str">
        <f>IF(Encuestas!HI80&gt;0,Encuestas!HI80,"")</f>
        <v/>
      </c>
      <c r="AU80" s="431" t="str">
        <f>IF(Encuestas!HJ80&gt;0,Encuestas!HJ80,"")</f>
        <v/>
      </c>
      <c r="AV80" s="431">
        <f>IF(Encuestas!HK80&gt;0,Encuestas!HK80,"")</f>
        <v>5</v>
      </c>
      <c r="AW80" s="431">
        <f>IF(Encuestas!HL80&gt;0,Encuestas!HL80,"")</f>
        <v>5</v>
      </c>
      <c r="AX80" s="431">
        <f>IF(Encuestas!HM80&gt;0,Encuestas!HM80,"")</f>
        <v>3</v>
      </c>
      <c r="AY80" s="431" t="str">
        <f>IF(Encuestas!HN80&gt;0,Encuestas!HN80,"")</f>
        <v/>
      </c>
      <c r="AZ80" s="431" t="str">
        <f>IF(Encuestas!HO80&gt;0,Encuestas!HO80,"")</f>
        <v/>
      </c>
      <c r="BA80" s="417">
        <f t="shared" si="5"/>
        <v>8</v>
      </c>
      <c r="BB80" s="273">
        <f>Calculos!DC80</f>
        <v>0</v>
      </c>
      <c r="BC80" s="273">
        <f>Calculos!DD80</f>
        <v>10</v>
      </c>
      <c r="BD80" s="431">
        <f>IF(SUM(Encuestas!$HT80:$IA80)=100,Encuestas!HT80,"")</f>
        <v>0</v>
      </c>
      <c r="BE80" s="431">
        <f>IF(SUM(Encuestas!$HT80:$IA80)=100,Encuestas!HU80,"")</f>
        <v>0</v>
      </c>
      <c r="BF80" s="431">
        <f>IF(SUM(Encuestas!$HT80:$IA80)=100,Encuestas!HV80,"")</f>
        <v>0</v>
      </c>
      <c r="BG80" s="431">
        <f>IF(SUM(Encuestas!$HT80:$IA80)=100,Encuestas!HW80,"")</f>
        <v>0</v>
      </c>
      <c r="BH80" s="431">
        <f>IF(SUM(Encuestas!$HT80:$IA80)=100,Encuestas!HX80,"")</f>
        <v>0</v>
      </c>
      <c r="BI80" s="431">
        <f>IF(SUM(Encuestas!$HT80:$IA80)=100,Encuestas!HY80,"")</f>
        <v>0</v>
      </c>
      <c r="BJ80" s="431">
        <f>IF(SUM(Encuestas!$HT80:$IA80)=100,Encuestas!HZ80,"")</f>
        <v>100</v>
      </c>
      <c r="BK80" s="431">
        <f>IF(SUM(Encuestas!$HT80:$IA80)=100,Encuestas!IA80,"")</f>
        <v>0</v>
      </c>
      <c r="BL80" s="431" t="str">
        <f>IF(SUM(Encuestas!$IB80:$II80)=100,Encuestas!IB80,"")</f>
        <v/>
      </c>
      <c r="BM80" s="431" t="str">
        <f>IF(SUM(Encuestas!$IB80:$II80)=100,Encuestas!IC80,"")</f>
        <v/>
      </c>
      <c r="BN80" s="431" t="str">
        <f>IF(SUM(Encuestas!$IB80:$II80)=100,Encuestas!ID80,"")</f>
        <v/>
      </c>
      <c r="BO80" s="431" t="str">
        <f>IF(SUM(Encuestas!$IB80:$II80)=100,Encuestas!IE80,"")</f>
        <v/>
      </c>
      <c r="BP80" s="431" t="str">
        <f>IF(SUM(Encuestas!$IB80:$II80)=100,Encuestas!IF80,"")</f>
        <v/>
      </c>
      <c r="BQ80" s="431" t="str">
        <f>IF(SUM(Encuestas!$IB80:$II80)=100,Encuestas!IG80,"")</f>
        <v/>
      </c>
      <c r="BR80" s="431" t="str">
        <f>IF(SUM(Encuestas!$IB80:$II80)=100,Encuestas!IH80,"")</f>
        <v/>
      </c>
      <c r="BS80" s="273">
        <f>Encuestas!IJ80</f>
        <v>100</v>
      </c>
    </row>
    <row r="81" spans="1:71" x14ac:dyDescent="0.25">
      <c r="A81" s="272">
        <f>Encuestas!A81</f>
        <v>112010421</v>
      </c>
      <c r="B81" s="392">
        <f>'Fact Expans'!C81</f>
        <v>7.26</v>
      </c>
      <c r="C81" s="392">
        <f t="shared" si="3"/>
        <v>7.26</v>
      </c>
      <c r="D81" s="416">
        <f>Encuestas!FF81</f>
        <v>0</v>
      </c>
      <c r="E81" s="6">
        <f>Calculos!BZ81</f>
        <v>27</v>
      </c>
      <c r="F81" s="273">
        <f>Calculos!CA81</f>
        <v>1</v>
      </c>
      <c r="G81" s="273">
        <f>Calculos!CB81</f>
        <v>0</v>
      </c>
      <c r="H81" s="273">
        <f>Calculos!CC81</f>
        <v>0</v>
      </c>
      <c r="I81" s="273">
        <f>Calculos!CD81</f>
        <v>1</v>
      </c>
      <c r="J81" s="273">
        <f>Calculos!CH81</f>
        <v>29</v>
      </c>
      <c r="K81" s="273">
        <f>IFERROR(Calculos!CI81,"")</f>
        <v>100</v>
      </c>
      <c r="L81" s="273">
        <f>IFERROR(Calculos!CJ81,"")</f>
        <v>0</v>
      </c>
      <c r="M81" s="273">
        <f>IFERROR(Calculos!CK81,"")</f>
        <v>0</v>
      </c>
      <c r="N81" s="431">
        <f>IF(SUM(Encuestas!$GB81:$GF81)=100,Encuestas!GB81,"")</f>
        <v>0</v>
      </c>
      <c r="O81" s="431">
        <f>IF(SUM(Encuestas!$GB81:$GF81)=100,Encuestas!GC81,"")</f>
        <v>0</v>
      </c>
      <c r="P81" s="431">
        <f>IF(SUM(Encuestas!$GB81:$GF81)=100,Encuestas!GD81,"")</f>
        <v>0</v>
      </c>
      <c r="Q81" s="431">
        <f>IF(SUM(Encuestas!$GB81:$GF81)=100,Encuestas!GE81,"")</f>
        <v>100</v>
      </c>
      <c r="R81" s="431">
        <f>IF(SUM(Encuestas!$GB81:$GF81)=100,Encuestas!GF81,"")</f>
        <v>0</v>
      </c>
      <c r="S81" s="273">
        <f>Encuestas!GI81</f>
        <v>5</v>
      </c>
      <c r="T81" s="273">
        <f>Calculos!CN81</f>
        <v>8</v>
      </c>
      <c r="U81" s="417">
        <f>Calculos!CO81</f>
        <v>3</v>
      </c>
      <c r="V81" s="421">
        <f>IFERROR(Calculos!CT81,"")</f>
        <v>100</v>
      </c>
      <c r="X81" s="421">
        <f>IFERROR(Calculos!CS81,"")</f>
        <v>66.666666666666657</v>
      </c>
      <c r="Y81" s="421">
        <f>IFERROR(Calculos!CW81,"")</f>
        <v>0</v>
      </c>
      <c r="Z81" s="421">
        <f>IFERROR(Calculos!CX81,"")</f>
        <v>100</v>
      </c>
      <c r="AA81" s="421">
        <f>IFERROR(Calculos!CV81,"")</f>
        <v>50</v>
      </c>
      <c r="AB81" s="273">
        <f>Encuestas!GR81</f>
        <v>2</v>
      </c>
      <c r="AC81" s="273">
        <f>Encuestas!GS81</f>
        <v>0</v>
      </c>
      <c r="AD81" s="431">
        <f>IF(SUM(Encuestas!$GT81:'Encuestas'!$GV81)&gt;0,Encuestas!GT81,"")</f>
        <v>100</v>
      </c>
      <c r="AE81" s="431">
        <f>IF(SUM(Encuestas!$GT81:'Encuestas'!$GV81)&gt;0,Encuestas!GU81,"")</f>
        <v>0</v>
      </c>
      <c r="AF81" s="431">
        <f>IF(SUM(Encuestas!$GT81:'Encuestas'!$GV81)&gt;0,Encuestas!GV81,"")</f>
        <v>0</v>
      </c>
      <c r="AG81" s="417">
        <f t="shared" si="4"/>
        <v>8</v>
      </c>
      <c r="AH81" s="273">
        <f>IF(Encuestas!GW81&gt;0,Encuestas!GW81,"")</f>
        <v>2</v>
      </c>
      <c r="AI81" s="273">
        <f>IF(Encuestas!GX81&gt;0,Encuestas!GX81,"")</f>
        <v>2</v>
      </c>
      <c r="AJ81" s="273" t="str">
        <f>IF(Encuestas!GY81&gt;0,Encuestas!GY81,"")</f>
        <v/>
      </c>
      <c r="AK81" s="273">
        <f>IF(Encuestas!GZ81&gt;0,Encuestas!GZ81,"")</f>
        <v>15</v>
      </c>
      <c r="AL81" s="273">
        <f>IF(Encuestas!HA81&gt;0,Encuestas!HA81,"")</f>
        <v>15</v>
      </c>
      <c r="AM81" s="273" t="str">
        <f>IF(Encuestas!HB81&gt;0,Encuestas!HB81,"")</f>
        <v/>
      </c>
      <c r="AN81" s="273" t="str">
        <f>IF(Encuestas!HC81&gt;0,Encuestas!HC81,"")</f>
        <v/>
      </c>
      <c r="AO81" s="273" t="str">
        <f>Encuestas!HD81</f>
        <v>Diciembre</v>
      </c>
      <c r="AP81" s="273" t="str">
        <f>Encuestas!HE81</f>
        <v>Diciembre</v>
      </c>
      <c r="AQ81" s="273" t="str">
        <f>Encuestas!HF81</f>
        <v>No</v>
      </c>
      <c r="AR81" s="273" t="str">
        <f>Encuestas!HG81</f>
        <v>No</v>
      </c>
      <c r="AS81" s="431" t="str">
        <f>IF(Encuestas!HH81&gt;0,Encuestas!HH81,"")</f>
        <v/>
      </c>
      <c r="AT81" s="431" t="str">
        <f>IF(Encuestas!HI81&gt;0,Encuestas!HI81,"")</f>
        <v/>
      </c>
      <c r="AU81" s="431" t="str">
        <f>IF(Encuestas!HJ81&gt;0,Encuestas!HJ81,"")</f>
        <v/>
      </c>
      <c r="AV81" s="431" t="str">
        <f>IF(Encuestas!HK81&gt;0,Encuestas!HK81,"")</f>
        <v/>
      </c>
      <c r="AW81" s="431" t="str">
        <f>IF(Encuestas!HL81&gt;0,Encuestas!HL81,"")</f>
        <v/>
      </c>
      <c r="AX81" s="431" t="str">
        <f>IF(Encuestas!HM81&gt;0,Encuestas!HM81,"")</f>
        <v/>
      </c>
      <c r="AY81" s="431" t="str">
        <f>IF(Encuestas!HN81&gt;0,Encuestas!HN81,"")</f>
        <v/>
      </c>
      <c r="AZ81" s="431" t="str">
        <f>IF(Encuestas!HO81&gt;0,Encuestas!HO81,"")</f>
        <v/>
      </c>
      <c r="BA81" s="417">
        <f t="shared" si="5"/>
        <v>0</v>
      </c>
      <c r="BB81" s="273">
        <f>Calculos!DC81</f>
        <v>0</v>
      </c>
      <c r="BC81" s="273">
        <f>Calculos!DD81</f>
        <v>25</v>
      </c>
      <c r="BD81" s="431">
        <f>IF(SUM(Encuestas!$HT81:$IA81)=100,Encuestas!HT81,"")</f>
        <v>0</v>
      </c>
      <c r="BE81" s="431">
        <f>IF(SUM(Encuestas!$HT81:$IA81)=100,Encuestas!HU81,"")</f>
        <v>0</v>
      </c>
      <c r="BF81" s="431">
        <f>IF(SUM(Encuestas!$HT81:$IA81)=100,Encuestas!HV81,"")</f>
        <v>0</v>
      </c>
      <c r="BG81" s="431">
        <f>IF(SUM(Encuestas!$HT81:$IA81)=100,Encuestas!HW81,"")</f>
        <v>0</v>
      </c>
      <c r="BH81" s="431">
        <f>IF(SUM(Encuestas!$HT81:$IA81)=100,Encuestas!HX81,"")</f>
        <v>0</v>
      </c>
      <c r="BI81" s="431">
        <f>IF(SUM(Encuestas!$HT81:$IA81)=100,Encuestas!HY81,"")</f>
        <v>0</v>
      </c>
      <c r="BJ81" s="431">
        <f>IF(SUM(Encuestas!$HT81:$IA81)=100,Encuestas!HZ81,"")</f>
        <v>100</v>
      </c>
      <c r="BK81" s="431">
        <f>IF(SUM(Encuestas!$HT81:$IA81)=100,Encuestas!IA81,"")</f>
        <v>0</v>
      </c>
      <c r="BL81" s="431">
        <f>IF(SUM(Encuestas!$IB81:$II81)=100,Encuestas!IB81,"")</f>
        <v>100</v>
      </c>
      <c r="BM81" s="431">
        <f>IF(SUM(Encuestas!$IB81:$II81)=100,Encuestas!IC81,"")</f>
        <v>0</v>
      </c>
      <c r="BN81" s="431">
        <f>IF(SUM(Encuestas!$IB81:$II81)=100,Encuestas!ID81,"")</f>
        <v>0</v>
      </c>
      <c r="BO81" s="431">
        <f>IF(SUM(Encuestas!$IB81:$II81)=100,Encuestas!IE81,"")</f>
        <v>0</v>
      </c>
      <c r="BP81" s="431">
        <f>IF(SUM(Encuestas!$IB81:$II81)=100,Encuestas!IF81,"")</f>
        <v>0</v>
      </c>
      <c r="BQ81" s="431">
        <f>IF(SUM(Encuestas!$IB81:$II81)=100,Encuestas!IG81,"")</f>
        <v>0</v>
      </c>
      <c r="BR81" s="431">
        <f>IF(SUM(Encuestas!$IB81:$II81)=100,Encuestas!IH81,"")</f>
        <v>0</v>
      </c>
      <c r="BS81" s="273">
        <f>Encuestas!IJ81</f>
        <v>100</v>
      </c>
    </row>
    <row r="82" spans="1:71" x14ac:dyDescent="0.25">
      <c r="A82" s="272">
        <f>Encuestas!A82</f>
        <v>112010342</v>
      </c>
      <c r="B82" s="392">
        <f>'Fact Expans'!C82</f>
        <v>7.26</v>
      </c>
      <c r="C82" s="392">
        <f t="shared" si="3"/>
        <v>7.26</v>
      </c>
      <c r="D82" s="416">
        <f>Encuestas!FF82</f>
        <v>0</v>
      </c>
      <c r="E82" s="6">
        <f>Calculos!BZ82</f>
        <v>24</v>
      </c>
      <c r="F82" s="273">
        <f>Calculos!CA82</f>
        <v>3</v>
      </c>
      <c r="G82" s="273">
        <f>Calculos!CB82</f>
        <v>0</v>
      </c>
      <c r="H82" s="273">
        <f>Calculos!CC82</f>
        <v>0</v>
      </c>
      <c r="I82" s="273">
        <f>Calculos!CD82</f>
        <v>1</v>
      </c>
      <c r="J82" s="273">
        <f>Calculos!CH82</f>
        <v>28</v>
      </c>
      <c r="K82" s="273">
        <f>IFERROR(Calculos!CI82,"")</f>
        <v>0</v>
      </c>
      <c r="L82" s="273">
        <f>IFERROR(Calculos!CJ82,"")</f>
        <v>0</v>
      </c>
      <c r="M82" s="273">
        <f>IFERROR(Calculos!CK82,"")</f>
        <v>100</v>
      </c>
      <c r="N82" s="431">
        <f>IF(SUM(Encuestas!$GB82:$GF82)=100,Encuestas!GB82,"")</f>
        <v>0</v>
      </c>
      <c r="O82" s="431">
        <f>IF(SUM(Encuestas!$GB82:$GF82)=100,Encuestas!GC82,"")</f>
        <v>0</v>
      </c>
      <c r="P82" s="431">
        <f>IF(SUM(Encuestas!$GB82:$GF82)=100,Encuestas!GD82,"")</f>
        <v>0</v>
      </c>
      <c r="Q82" s="431">
        <f>IF(SUM(Encuestas!$GB82:$GF82)=100,Encuestas!GE82,"")</f>
        <v>100</v>
      </c>
      <c r="R82" s="431">
        <f>IF(SUM(Encuestas!$GB82:$GF82)=100,Encuestas!GF82,"")</f>
        <v>0</v>
      </c>
      <c r="S82" s="273">
        <f>Encuestas!GI82</f>
        <v>0</v>
      </c>
      <c r="T82" s="273">
        <f>Calculos!CN82</f>
        <v>12</v>
      </c>
      <c r="U82" s="417">
        <f>Calculos!CO82</f>
        <v>30</v>
      </c>
      <c r="V82" s="421">
        <f>IFERROR(Calculos!CT82,"")</f>
        <v>76.923076923076934</v>
      </c>
      <c r="W82" s="421">
        <f>IFERROR(Calculos!CU82,"")</f>
        <v>50</v>
      </c>
      <c r="X82" s="421">
        <f>IFERROR(Calculos!CS82,"")</f>
        <v>73.333333333333329</v>
      </c>
      <c r="Y82" s="421">
        <f>IFERROR(Calculos!CW82,"")</f>
        <v>23.076923076923077</v>
      </c>
      <c r="Z82" s="421">
        <f>IFERROR(Calculos!CX82,"")</f>
        <v>50</v>
      </c>
      <c r="AA82" s="421">
        <f>IFERROR(Calculos!CV82,"")</f>
        <v>20</v>
      </c>
      <c r="AB82" s="273">
        <f>Encuestas!GR82</f>
        <v>9</v>
      </c>
      <c r="AC82" s="273">
        <f>Encuestas!GS82</f>
        <v>9</v>
      </c>
      <c r="AD82" s="431">
        <f>IF(SUM(Encuestas!$GT82:'Encuestas'!$GV82)&gt;0,Encuestas!GT82,"")</f>
        <v>100</v>
      </c>
      <c r="AE82" s="431">
        <f>IF(SUM(Encuestas!$GT82:'Encuestas'!$GV82)&gt;0,Encuestas!GU82,"")</f>
        <v>0</v>
      </c>
      <c r="AF82" s="431">
        <f>IF(SUM(Encuestas!$GT82:'Encuestas'!$GV82)&gt;0,Encuestas!GV82,"")</f>
        <v>0</v>
      </c>
      <c r="AG82" s="417">
        <f t="shared" si="4"/>
        <v>8</v>
      </c>
      <c r="AH82" s="273">
        <f>IF(Encuestas!GW82&gt;0,Encuestas!GW82,"")</f>
        <v>3</v>
      </c>
      <c r="AI82" s="273">
        <f>IF(Encuestas!GX82&gt;0,Encuestas!GX82,"")</f>
        <v>3</v>
      </c>
      <c r="AJ82" s="273" t="str">
        <f>IF(Encuestas!GY82&gt;0,Encuestas!GY82,"")</f>
        <v/>
      </c>
      <c r="AK82" s="273">
        <f>IF(Encuestas!GZ82&gt;0,Encuestas!GZ82,"")</f>
        <v>12</v>
      </c>
      <c r="AL82" s="273">
        <f>IF(Encuestas!HA82&gt;0,Encuestas!HA82,"")</f>
        <v>12</v>
      </c>
      <c r="AM82" s="273" t="str">
        <f>IF(Encuestas!HB82&gt;0,Encuestas!HB82,"")</f>
        <v/>
      </c>
      <c r="AN82" s="273" t="str">
        <f>IF(Encuestas!HC82&gt;0,Encuestas!HC82,"")</f>
        <v/>
      </c>
      <c r="AO82" s="273" t="str">
        <f>Encuestas!HD82</f>
        <v>Octubre noviembre</v>
      </c>
      <c r="AP82" s="273" t="str">
        <f>Encuestas!HE82</f>
        <v>Octubre</v>
      </c>
      <c r="AQ82" s="273">
        <f>Encuestas!HF82</f>
        <v>0</v>
      </c>
      <c r="AR82" s="273">
        <f>Encuestas!HG82</f>
        <v>0</v>
      </c>
      <c r="AS82" s="431">
        <f>IF(Encuestas!HH82&gt;0,Encuestas!HH82,"")</f>
        <v>4</v>
      </c>
      <c r="AT82" s="431">
        <f>IF(Encuestas!HI82&gt;0,Encuestas!HI82,"")</f>
        <v>2</v>
      </c>
      <c r="AU82" s="431" t="str">
        <f>IF(Encuestas!HJ82&gt;0,Encuestas!HJ82,"")</f>
        <v/>
      </c>
      <c r="AV82" s="431" t="str">
        <f>IF(Encuestas!HK82&gt;0,Encuestas!HK82,"")</f>
        <v/>
      </c>
      <c r="AW82" s="431" t="str">
        <f>IF(Encuestas!HL82&gt;0,Encuestas!HL82,"")</f>
        <v/>
      </c>
      <c r="AX82" s="431" t="str">
        <f>IF(Encuestas!HM82&gt;0,Encuestas!HM82,"")</f>
        <v/>
      </c>
      <c r="AY82" s="431" t="str">
        <f>IF(Encuestas!HN82&gt;0,Encuestas!HN82,"")</f>
        <v/>
      </c>
      <c r="AZ82" s="431">
        <f>IF(Encuestas!HO82&gt;0,Encuestas!HO82,"")</f>
        <v>2</v>
      </c>
      <c r="BA82" s="417">
        <f t="shared" si="5"/>
        <v>2</v>
      </c>
      <c r="BB82" s="273">
        <f>Calculos!DC82</f>
        <v>0</v>
      </c>
      <c r="BC82" s="273">
        <f>Calculos!DD82</f>
        <v>0</v>
      </c>
      <c r="BD82" s="431">
        <f>IF(SUM(Encuestas!$HT82:$IA82)=100,Encuestas!HT82,"")</f>
        <v>0</v>
      </c>
      <c r="BE82" s="431">
        <f>IF(SUM(Encuestas!$HT82:$IA82)=100,Encuestas!HU82,"")</f>
        <v>0</v>
      </c>
      <c r="BF82" s="431">
        <f>IF(SUM(Encuestas!$HT82:$IA82)=100,Encuestas!HV82,"")</f>
        <v>0</v>
      </c>
      <c r="BG82" s="431">
        <f>IF(SUM(Encuestas!$HT82:$IA82)=100,Encuestas!HW82,"")</f>
        <v>0</v>
      </c>
      <c r="BH82" s="431">
        <f>IF(SUM(Encuestas!$HT82:$IA82)=100,Encuestas!HX82,"")</f>
        <v>0</v>
      </c>
      <c r="BI82" s="431">
        <f>IF(SUM(Encuestas!$HT82:$IA82)=100,Encuestas!HY82,"")</f>
        <v>0</v>
      </c>
      <c r="BJ82" s="431">
        <f>IF(SUM(Encuestas!$HT82:$IA82)=100,Encuestas!HZ82,"")</f>
        <v>100</v>
      </c>
      <c r="BK82" s="431">
        <f>IF(SUM(Encuestas!$HT82:$IA82)=100,Encuestas!IA82,"")</f>
        <v>0</v>
      </c>
      <c r="BL82" s="431" t="str">
        <f>IF(SUM(Encuestas!$IB82:$II82)=100,Encuestas!IB82,"")</f>
        <v/>
      </c>
      <c r="BM82" s="431" t="str">
        <f>IF(SUM(Encuestas!$IB82:$II82)=100,Encuestas!IC82,"")</f>
        <v/>
      </c>
      <c r="BN82" s="431" t="str">
        <f>IF(SUM(Encuestas!$IB82:$II82)=100,Encuestas!ID82,"")</f>
        <v/>
      </c>
      <c r="BO82" s="431" t="str">
        <f>IF(SUM(Encuestas!$IB82:$II82)=100,Encuestas!IE82,"")</f>
        <v/>
      </c>
      <c r="BP82" s="431" t="str">
        <f>IF(SUM(Encuestas!$IB82:$II82)=100,Encuestas!IF82,"")</f>
        <v/>
      </c>
      <c r="BQ82" s="431" t="str">
        <f>IF(SUM(Encuestas!$IB82:$II82)=100,Encuestas!IG82,"")</f>
        <v/>
      </c>
      <c r="BR82" s="431" t="str">
        <f>IF(SUM(Encuestas!$IB82:$II82)=100,Encuestas!IH82,"")</f>
        <v/>
      </c>
      <c r="BS82" s="273">
        <f>Encuestas!IJ82</f>
        <v>100</v>
      </c>
    </row>
    <row r="83" spans="1:71" x14ac:dyDescent="0.25">
      <c r="A83" s="272">
        <f>Encuestas!A83</f>
        <v>112010030</v>
      </c>
      <c r="B83" s="392">
        <f>'Fact Expans'!C83</f>
        <v>5.8518518518518521</v>
      </c>
      <c r="C83" s="392">
        <f t="shared" si="3"/>
        <v>5.8518518518518521</v>
      </c>
      <c r="D83" s="416">
        <f>Encuestas!FF83</f>
        <v>0</v>
      </c>
      <c r="E83" s="6">
        <f>Calculos!BZ83</f>
        <v>100</v>
      </c>
      <c r="F83" s="273">
        <f>Calculos!CA83</f>
        <v>10</v>
      </c>
      <c r="G83" s="273">
        <f>Calculos!CB83</f>
        <v>0</v>
      </c>
      <c r="H83" s="273">
        <f>Calculos!CC83</f>
        <v>0</v>
      </c>
      <c r="I83" s="273">
        <f>Calculos!CD83</f>
        <v>10</v>
      </c>
      <c r="J83" s="273">
        <f>Calculos!CH83</f>
        <v>120</v>
      </c>
      <c r="K83" s="273">
        <f>IFERROR(Calculos!CI83,"")</f>
        <v>100</v>
      </c>
      <c r="L83" s="273">
        <f>IFERROR(Calculos!CJ83,"")</f>
        <v>0</v>
      </c>
      <c r="M83" s="273">
        <f>IFERROR(Calculos!CK83,"")</f>
        <v>0</v>
      </c>
      <c r="N83" s="431">
        <f>IF(SUM(Encuestas!$GB83:$GF83)=100,Encuestas!GB83,"")</f>
        <v>0</v>
      </c>
      <c r="O83" s="431">
        <f>IF(SUM(Encuestas!$GB83:$GF83)=100,Encuestas!GC83,"")</f>
        <v>0</v>
      </c>
      <c r="P83" s="431">
        <f>IF(SUM(Encuestas!$GB83:$GF83)=100,Encuestas!GD83,"")</f>
        <v>0</v>
      </c>
      <c r="Q83" s="431">
        <f>IF(SUM(Encuestas!$GB83:$GF83)=100,Encuestas!GE83,"")</f>
        <v>100</v>
      </c>
      <c r="R83" s="431">
        <f>IF(SUM(Encuestas!$GB83:$GF83)=100,Encuestas!GF83,"")</f>
        <v>0</v>
      </c>
      <c r="S83" s="273">
        <f>Encuestas!GI83</f>
        <v>4</v>
      </c>
      <c r="T83" s="273">
        <f>Calculos!CN83</f>
        <v>2</v>
      </c>
      <c r="U83" s="417">
        <f>Calculos!CO83</f>
        <v>110</v>
      </c>
      <c r="V83" s="421">
        <f>IFERROR(Calculos!CT83,"")</f>
        <v>50</v>
      </c>
      <c r="W83" s="421">
        <f>IFERROR(Calculos!CU83,"")</f>
        <v>100</v>
      </c>
      <c r="X83" s="421">
        <f>IFERROR(Calculos!CS83,"")</f>
        <v>54.54545454545454</v>
      </c>
      <c r="Y83" s="421">
        <f>IFERROR(Calculos!CW83,"")</f>
        <v>50</v>
      </c>
      <c r="Z83" s="421">
        <f>IFERROR(Calculos!CX83,"")</f>
        <v>0</v>
      </c>
      <c r="AA83" s="421">
        <f>IFERROR(Calculos!CV83,"")</f>
        <v>20</v>
      </c>
      <c r="AB83" s="273">
        <f>Encuestas!GR83</f>
        <v>22</v>
      </c>
      <c r="AC83" s="273">
        <f>Encuestas!GS83</f>
        <v>26</v>
      </c>
      <c r="AD83" s="431" t="str">
        <f>IF(SUM(Encuestas!$GT83:'Encuestas'!$GV83)&gt;0,Encuestas!GT83,"")</f>
        <v/>
      </c>
      <c r="AE83" s="431" t="str">
        <f>IF(SUM(Encuestas!$GT83:'Encuestas'!$GV83)&gt;0,Encuestas!GU83,"")</f>
        <v/>
      </c>
      <c r="AF83" s="431" t="str">
        <f>IF(SUM(Encuestas!$GT83:'Encuestas'!$GV83)&gt;0,Encuestas!GV83,"")</f>
        <v/>
      </c>
      <c r="AG83" s="417" t="str">
        <f t="shared" si="4"/>
        <v/>
      </c>
      <c r="AH83" s="273">
        <f>IF(Encuestas!GW83&gt;0,Encuestas!GW83,"")</f>
        <v>3</v>
      </c>
      <c r="AI83" s="273">
        <f>IF(Encuestas!GX83&gt;0,Encuestas!GX83,"")</f>
        <v>3</v>
      </c>
      <c r="AJ83" s="273" t="str">
        <f>IF(Encuestas!GY83&gt;0,Encuestas!GY83,"")</f>
        <v/>
      </c>
      <c r="AK83" s="273">
        <f>IF(Encuestas!GZ83&gt;0,Encuestas!GZ83,"")</f>
        <v>30</v>
      </c>
      <c r="AL83" s="273">
        <f>IF(Encuestas!HA83&gt;0,Encuestas!HA83,"")</f>
        <v>30</v>
      </c>
      <c r="AM83" s="273" t="str">
        <f>IF(Encuestas!HB83&gt;0,Encuestas!HB83,"")</f>
        <v/>
      </c>
      <c r="AN83" s="273" t="str">
        <f>IF(Encuestas!HC83&gt;0,Encuestas!HC83,"")</f>
        <v/>
      </c>
      <c r="AO83" s="273" t="str">
        <f>Encuestas!HD83</f>
        <v>Diciembre</v>
      </c>
      <c r="AP83" s="273" t="str">
        <f>Encuestas!HE83</f>
        <v>Diciembre</v>
      </c>
      <c r="AQ83" s="273">
        <f>Encuestas!HF83</f>
        <v>0</v>
      </c>
      <c r="AR83" s="273">
        <f>Encuestas!HG83</f>
        <v>0</v>
      </c>
      <c r="AS83" s="431">
        <f>IF(Encuestas!HH83&gt;0,Encuestas!HH83,"")</f>
        <v>20</v>
      </c>
      <c r="AT83" s="431" t="str">
        <f>IF(Encuestas!HI83&gt;0,Encuestas!HI83,"")</f>
        <v/>
      </c>
      <c r="AU83" s="431" t="str">
        <f>IF(Encuestas!HJ83&gt;0,Encuestas!HJ83,"")</f>
        <v/>
      </c>
      <c r="AV83" s="431" t="str">
        <f>IF(Encuestas!HK83&gt;0,Encuestas!HK83,"")</f>
        <v/>
      </c>
      <c r="AW83" s="431">
        <f>IF(Encuestas!HL83&gt;0,Encuestas!HL83,"")</f>
        <v>50</v>
      </c>
      <c r="AX83" s="431">
        <f>IF(Encuestas!HM83&gt;0,Encuestas!HM83,"")</f>
        <v>20</v>
      </c>
      <c r="AY83" s="431" t="str">
        <f>IF(Encuestas!HN83&gt;0,Encuestas!HN83,"")</f>
        <v/>
      </c>
      <c r="AZ83" s="431" t="str">
        <f>IF(Encuestas!HO83&gt;0,Encuestas!HO83,"")</f>
        <v/>
      </c>
      <c r="BA83" s="417">
        <f t="shared" si="5"/>
        <v>70</v>
      </c>
      <c r="BB83" s="273">
        <f>Calculos!DC83</f>
        <v>0</v>
      </c>
      <c r="BC83" s="273">
        <f>Calculos!DD83</f>
        <v>0</v>
      </c>
      <c r="BD83" s="431">
        <f>IF(SUM(Encuestas!$HT83:$IA83)=100,Encuestas!HT83,"")</f>
        <v>0</v>
      </c>
      <c r="BE83" s="431">
        <f>IF(SUM(Encuestas!$HT83:$IA83)=100,Encuestas!HU83,"")</f>
        <v>0</v>
      </c>
      <c r="BF83" s="431">
        <f>IF(SUM(Encuestas!$HT83:$IA83)=100,Encuestas!HV83,"")</f>
        <v>0</v>
      </c>
      <c r="BG83" s="431">
        <f>IF(SUM(Encuestas!$HT83:$IA83)=100,Encuestas!HW83,"")</f>
        <v>0</v>
      </c>
      <c r="BH83" s="431">
        <f>IF(SUM(Encuestas!$HT83:$IA83)=100,Encuestas!HX83,"")</f>
        <v>0</v>
      </c>
      <c r="BI83" s="431">
        <f>IF(SUM(Encuestas!$HT83:$IA83)=100,Encuestas!HY83,"")</f>
        <v>0</v>
      </c>
      <c r="BJ83" s="431">
        <f>IF(SUM(Encuestas!$HT83:$IA83)=100,Encuestas!HZ83,"")</f>
        <v>100</v>
      </c>
      <c r="BK83" s="431">
        <f>IF(SUM(Encuestas!$HT83:$IA83)=100,Encuestas!IA83,"")</f>
        <v>0</v>
      </c>
      <c r="BL83" s="431">
        <f>IF(SUM(Encuestas!$IB83:$II83)=100,Encuestas!IB83,"")</f>
        <v>0</v>
      </c>
      <c r="BM83" s="431">
        <f>IF(SUM(Encuestas!$IB83:$II83)=100,Encuestas!IC83,"")</f>
        <v>100</v>
      </c>
      <c r="BN83" s="431">
        <f>IF(SUM(Encuestas!$IB83:$II83)=100,Encuestas!ID83,"")</f>
        <v>0</v>
      </c>
      <c r="BO83" s="431">
        <f>IF(SUM(Encuestas!$IB83:$II83)=100,Encuestas!IE83,"")</f>
        <v>0</v>
      </c>
      <c r="BP83" s="431">
        <f>IF(SUM(Encuestas!$IB83:$II83)=100,Encuestas!IF83,"")</f>
        <v>0</v>
      </c>
      <c r="BQ83" s="431">
        <f>IF(SUM(Encuestas!$IB83:$II83)=100,Encuestas!IG83,"")</f>
        <v>0</v>
      </c>
      <c r="BR83" s="431">
        <f>IF(SUM(Encuestas!$IB83:$II83)=100,Encuestas!IH83,"")</f>
        <v>0</v>
      </c>
      <c r="BS83" s="273">
        <f>Encuestas!IJ83</f>
        <v>100</v>
      </c>
    </row>
    <row r="84" spans="1:71" x14ac:dyDescent="0.25">
      <c r="A84" s="272">
        <f>Encuestas!A84</f>
        <v>112010473</v>
      </c>
      <c r="B84" s="392">
        <f>'Fact Expans'!C84</f>
        <v>6.549295774647887</v>
      </c>
      <c r="C84" s="392">
        <f t="shared" si="3"/>
        <v>0</v>
      </c>
      <c r="D84" s="416">
        <f>Encuestas!FF84</f>
        <v>0</v>
      </c>
      <c r="E84" s="6">
        <f>Calculos!BZ84</f>
        <v>0</v>
      </c>
      <c r="F84" s="273">
        <f>Calculos!CA84</f>
        <v>0</v>
      </c>
      <c r="G84" s="273">
        <f>Calculos!CB84</f>
        <v>0</v>
      </c>
      <c r="H84" s="273">
        <f>Calculos!CC84</f>
        <v>0</v>
      </c>
      <c r="I84" s="273">
        <f>Calculos!CD84</f>
        <v>0</v>
      </c>
      <c r="J84" s="273">
        <f>Calculos!CH84</f>
        <v>0</v>
      </c>
      <c r="K84" s="273" t="str">
        <f>IFERROR(Calculos!CI84,"")</f>
        <v/>
      </c>
      <c r="L84" s="273">
        <f>IFERROR(Calculos!CJ84,"")</f>
        <v>0</v>
      </c>
      <c r="M84" s="273">
        <f>IFERROR(Calculos!CK84,"")</f>
        <v>0</v>
      </c>
      <c r="N84" s="431" t="str">
        <f>IF(SUM(Encuestas!$GB84:$GF84)=100,Encuestas!GB84,"")</f>
        <v/>
      </c>
      <c r="O84" s="431" t="str">
        <f>IF(SUM(Encuestas!$GB84:$GF84)=100,Encuestas!GC84,"")</f>
        <v/>
      </c>
      <c r="P84" s="431" t="str">
        <f>IF(SUM(Encuestas!$GB84:$GF84)=100,Encuestas!GD84,"")</f>
        <v/>
      </c>
      <c r="Q84" s="431" t="str">
        <f>IF(SUM(Encuestas!$GB84:$GF84)=100,Encuestas!GE84,"")</f>
        <v/>
      </c>
      <c r="R84" s="431" t="str">
        <f>IF(SUM(Encuestas!$GB84:$GF84)=100,Encuestas!GF84,"")</f>
        <v/>
      </c>
      <c r="S84" s="273">
        <f>Encuestas!GI84</f>
        <v>0</v>
      </c>
      <c r="T84" s="273">
        <f>Calculos!CN84</f>
        <v>12</v>
      </c>
      <c r="U84" s="417">
        <f>Calculos!CO84</f>
        <v>0</v>
      </c>
      <c r="V84" s="421" t="str">
        <f>IFERROR(Calculos!CT84,"")</f>
        <v/>
      </c>
      <c r="W84" s="421" t="str">
        <f>IFERROR(Calculos!CU84,"")</f>
        <v/>
      </c>
      <c r="X84" s="421" t="str">
        <f>IFERROR(Calculos!CS84,"")</f>
        <v/>
      </c>
      <c r="Y84" s="421">
        <f>IFERROR(Calculos!CW84,"")</f>
        <v>0</v>
      </c>
      <c r="Z84" s="421" t="str">
        <f>IFERROR(Calculos!CX84,"")</f>
        <v/>
      </c>
      <c r="AA84" s="421" t="str">
        <f>IFERROR(Calculos!CV84,"")</f>
        <v/>
      </c>
      <c r="AB84" s="273">
        <f>Encuestas!GR84</f>
        <v>0</v>
      </c>
      <c r="AC84" s="273">
        <f>Encuestas!GS84</f>
        <v>0</v>
      </c>
      <c r="AD84" s="431" t="str">
        <f>IF(SUM(Encuestas!$GT84:'Encuestas'!$GV84)&gt;0,Encuestas!GT84,"")</f>
        <v/>
      </c>
      <c r="AE84" s="431" t="str">
        <f>IF(SUM(Encuestas!$GT84:'Encuestas'!$GV84)&gt;0,Encuestas!GU84,"")</f>
        <v/>
      </c>
      <c r="AF84" s="431" t="str">
        <f>IF(SUM(Encuestas!$GT84:'Encuestas'!$GV84)&gt;0,Encuestas!GV84,"")</f>
        <v/>
      </c>
      <c r="AG84" s="417" t="str">
        <f t="shared" si="4"/>
        <v/>
      </c>
      <c r="AH84" s="273" t="str">
        <f>IF(Encuestas!GW84&gt;0,Encuestas!GW84,"")</f>
        <v/>
      </c>
      <c r="AI84" s="273" t="str">
        <f>IF(Encuestas!GX84&gt;0,Encuestas!GX84,"")</f>
        <v/>
      </c>
      <c r="AJ84" s="273" t="str">
        <f>IF(Encuestas!GY84&gt;0,Encuestas!GY84,"")</f>
        <v/>
      </c>
      <c r="AK84" s="273" t="str">
        <f>IF(Encuestas!GZ84&gt;0,Encuestas!GZ84,"")</f>
        <v/>
      </c>
      <c r="AL84" s="273" t="str">
        <f>IF(Encuestas!HA84&gt;0,Encuestas!HA84,"")</f>
        <v/>
      </c>
      <c r="AM84" s="273" t="str">
        <f>IF(Encuestas!HB84&gt;0,Encuestas!HB84,"")</f>
        <v/>
      </c>
      <c r="AN84" s="273" t="str">
        <f>IF(Encuestas!HC84&gt;0,Encuestas!HC84,"")</f>
        <v/>
      </c>
      <c r="AO84" s="273">
        <f>Encuestas!HD84</f>
        <v>0</v>
      </c>
      <c r="AP84" s="273">
        <f>Encuestas!HE84</f>
        <v>0</v>
      </c>
      <c r="AQ84" s="273">
        <f>Encuestas!HF84</f>
        <v>0</v>
      </c>
      <c r="AR84" s="273">
        <f>Encuestas!HG84</f>
        <v>0</v>
      </c>
      <c r="AS84" s="431" t="str">
        <f>IF(Encuestas!HH84&gt;0,Encuestas!HH84,"")</f>
        <v/>
      </c>
      <c r="AT84" s="431" t="str">
        <f>IF(Encuestas!HI84&gt;0,Encuestas!HI84,"")</f>
        <v/>
      </c>
      <c r="AU84" s="431" t="str">
        <f>IF(Encuestas!HJ84&gt;0,Encuestas!HJ84,"")</f>
        <v/>
      </c>
      <c r="AV84" s="431" t="str">
        <f>IF(Encuestas!HK84&gt;0,Encuestas!HK84,"")</f>
        <v/>
      </c>
      <c r="AW84" s="431" t="str">
        <f>IF(Encuestas!HL84&gt;0,Encuestas!HL84,"")</f>
        <v/>
      </c>
      <c r="AX84" s="431" t="str">
        <f>IF(Encuestas!HM84&gt;0,Encuestas!HM84,"")</f>
        <v/>
      </c>
      <c r="AY84" s="431" t="str">
        <f>IF(Encuestas!HN84&gt;0,Encuestas!HN84,"")</f>
        <v/>
      </c>
      <c r="AZ84" s="431" t="str">
        <f>IF(Encuestas!HO84&gt;0,Encuestas!HO84,"")</f>
        <v/>
      </c>
      <c r="BA84" s="417">
        <f t="shared" si="5"/>
        <v>0</v>
      </c>
      <c r="BB84" s="273">
        <f>Calculos!DC84</f>
        <v>0</v>
      </c>
      <c r="BC84" s="273">
        <f>Calculos!DD84</f>
        <v>0</v>
      </c>
      <c r="BD84" s="431" t="str">
        <f>IF(SUM(Encuestas!$HT84:$IA84)=100,Encuestas!HT84,"")</f>
        <v/>
      </c>
      <c r="BE84" s="431" t="str">
        <f>IF(SUM(Encuestas!$HT84:$IA84)=100,Encuestas!HU84,"")</f>
        <v/>
      </c>
      <c r="BF84" s="431" t="str">
        <f>IF(SUM(Encuestas!$HT84:$IA84)=100,Encuestas!HV84,"")</f>
        <v/>
      </c>
      <c r="BG84" s="431" t="str">
        <f>IF(SUM(Encuestas!$HT84:$IA84)=100,Encuestas!HW84,"")</f>
        <v/>
      </c>
      <c r="BH84" s="431" t="str">
        <f>IF(SUM(Encuestas!$HT84:$IA84)=100,Encuestas!HX84,"")</f>
        <v/>
      </c>
      <c r="BI84" s="431" t="str">
        <f>IF(SUM(Encuestas!$HT84:$IA84)=100,Encuestas!HY84,"")</f>
        <v/>
      </c>
      <c r="BJ84" s="431" t="str">
        <f>IF(SUM(Encuestas!$HT84:$IA84)=100,Encuestas!HZ84,"")</f>
        <v/>
      </c>
      <c r="BK84" s="431" t="str">
        <f>IF(SUM(Encuestas!$HT84:$IA84)=100,Encuestas!IA84,"")</f>
        <v/>
      </c>
      <c r="BL84" s="431" t="str">
        <f>IF(SUM(Encuestas!$IB84:$II84)=100,Encuestas!IB84,"")</f>
        <v/>
      </c>
      <c r="BM84" s="431" t="str">
        <f>IF(SUM(Encuestas!$IB84:$II84)=100,Encuestas!IC84,"")</f>
        <v/>
      </c>
      <c r="BN84" s="431" t="str">
        <f>IF(SUM(Encuestas!$IB84:$II84)=100,Encuestas!ID84,"")</f>
        <v/>
      </c>
      <c r="BO84" s="431" t="str">
        <f>IF(SUM(Encuestas!$IB84:$II84)=100,Encuestas!IE84,"")</f>
        <v/>
      </c>
      <c r="BP84" s="431" t="str">
        <f>IF(SUM(Encuestas!$IB84:$II84)=100,Encuestas!IF84,"")</f>
        <v/>
      </c>
      <c r="BQ84" s="431" t="str">
        <f>IF(SUM(Encuestas!$IB84:$II84)=100,Encuestas!IG84,"")</f>
        <v/>
      </c>
      <c r="BR84" s="431" t="str">
        <f>IF(SUM(Encuestas!$IB84:$II84)=100,Encuestas!IH84,"")</f>
        <v/>
      </c>
      <c r="BS84" s="273">
        <f>Encuestas!IJ84</f>
        <v>0</v>
      </c>
    </row>
    <row r="85" spans="1:71" x14ac:dyDescent="0.25">
      <c r="A85" s="272">
        <f>Encuestas!A85</f>
        <v>111010184</v>
      </c>
      <c r="B85" s="392">
        <f>'Fact Expans'!C85</f>
        <v>5.8518518518518521</v>
      </c>
      <c r="C85" s="392">
        <f t="shared" si="3"/>
        <v>0</v>
      </c>
      <c r="D85" s="416">
        <f>Encuestas!FF85</f>
        <v>0</v>
      </c>
      <c r="E85" s="6">
        <f>Calculos!BZ85</f>
        <v>0</v>
      </c>
      <c r="F85" s="273">
        <f>Calculos!CA85</f>
        <v>0</v>
      </c>
      <c r="G85" s="273">
        <f>Calculos!CB85</f>
        <v>0</v>
      </c>
      <c r="H85" s="273">
        <f>Calculos!CC85</f>
        <v>0</v>
      </c>
      <c r="I85" s="273">
        <f>Calculos!CD85</f>
        <v>0</v>
      </c>
      <c r="J85" s="273">
        <f>Calculos!CH85</f>
        <v>0</v>
      </c>
      <c r="K85" s="273" t="str">
        <f>IFERROR(Calculos!CI85,"")</f>
        <v/>
      </c>
      <c r="L85" s="273" t="str">
        <f>IFERROR(Calculos!CJ85,"")</f>
        <v/>
      </c>
      <c r="M85" s="273" t="str">
        <f>IFERROR(Calculos!CK85,"")</f>
        <v>OK</v>
      </c>
      <c r="N85" s="431" t="str">
        <f>IF(SUM(Encuestas!$GB85:$GF85)=100,Encuestas!GB85,"")</f>
        <v/>
      </c>
      <c r="O85" s="431" t="str">
        <f>IF(SUM(Encuestas!$GB85:$GF85)=100,Encuestas!GC85,"")</f>
        <v/>
      </c>
      <c r="P85" s="431" t="str">
        <f>IF(SUM(Encuestas!$GB85:$GF85)=100,Encuestas!GD85,"")</f>
        <v/>
      </c>
      <c r="Q85" s="431" t="str">
        <f>IF(SUM(Encuestas!$GB85:$GF85)=100,Encuestas!GE85,"")</f>
        <v/>
      </c>
      <c r="R85" s="431" t="str">
        <f>IF(SUM(Encuestas!$GB85:$GF85)=100,Encuestas!GF85,"")</f>
        <v/>
      </c>
      <c r="S85" s="273">
        <f>Encuestas!GI85</f>
        <v>0</v>
      </c>
      <c r="T85" s="273">
        <f>Calculos!CN85</f>
        <v>12</v>
      </c>
      <c r="U85" s="417">
        <f>Calculos!CO85</f>
        <v>0</v>
      </c>
      <c r="V85" s="421" t="str">
        <f>IFERROR(Calculos!CT85,"")</f>
        <v>OK</v>
      </c>
      <c r="W85" s="421" t="str">
        <f>IFERROR(Calculos!CU85,"")</f>
        <v/>
      </c>
      <c r="X85" s="421">
        <f>IFERROR(Calculos!CS85,"")</f>
        <v>100</v>
      </c>
      <c r="Y85" s="421" t="str">
        <f>IFERROR(Calculos!CW85,"")</f>
        <v/>
      </c>
      <c r="Z85" s="421">
        <f>IFERROR(Calculos!CX85,"")</f>
        <v>100</v>
      </c>
      <c r="AA85" s="421" t="str">
        <f>IFERROR(Calculos!CV85,"")</f>
        <v/>
      </c>
      <c r="AB85" s="273">
        <f>Encuestas!GR85</f>
        <v>0</v>
      </c>
      <c r="AC85" s="273">
        <f>Encuestas!GS85</f>
        <v>0</v>
      </c>
      <c r="AD85" s="431" t="str">
        <f>IF(SUM(Encuestas!$GT85:'Encuestas'!$GV85)&gt;0,Encuestas!GT85,"")</f>
        <v/>
      </c>
      <c r="AE85" s="431" t="str">
        <f>IF(SUM(Encuestas!$GT85:'Encuestas'!$GV85)&gt;0,Encuestas!GU85,"")</f>
        <v/>
      </c>
      <c r="AF85" s="431" t="str">
        <f>IF(SUM(Encuestas!$GT85:'Encuestas'!$GV85)&gt;0,Encuestas!GV85,"")</f>
        <v/>
      </c>
      <c r="AG85" s="417" t="str">
        <f t="shared" si="4"/>
        <v/>
      </c>
      <c r="AH85" s="273" t="str">
        <f>IF(Encuestas!GW85&gt;0,Encuestas!GW85,"")</f>
        <v/>
      </c>
      <c r="AI85" s="273" t="str">
        <f>IF(Encuestas!GX85&gt;0,Encuestas!GX85,"")</f>
        <v/>
      </c>
      <c r="AJ85" s="273" t="str">
        <f>IF(Encuestas!GY85&gt;0,Encuestas!GY85,"")</f>
        <v/>
      </c>
      <c r="AK85" s="273" t="str">
        <f>IF(Encuestas!GZ85&gt;0,Encuestas!GZ85,"")</f>
        <v/>
      </c>
      <c r="AL85" s="273" t="str">
        <f>IF(Encuestas!HA85&gt;0,Encuestas!HA85,"")</f>
        <v/>
      </c>
      <c r="AM85" s="273" t="str">
        <f>IF(Encuestas!HB85&gt;0,Encuestas!HB85,"")</f>
        <v/>
      </c>
      <c r="AN85" s="273" t="str">
        <f>IF(Encuestas!HC85&gt;0,Encuestas!HC85,"")</f>
        <v/>
      </c>
      <c r="AO85" s="273">
        <f>Encuestas!HD85</f>
        <v>0</v>
      </c>
      <c r="AP85" s="273">
        <f>Encuestas!HE85</f>
        <v>0</v>
      </c>
      <c r="AQ85" s="273">
        <f>Encuestas!HF85</f>
        <v>0</v>
      </c>
      <c r="AR85" s="273">
        <f>Encuestas!HG85</f>
        <v>0</v>
      </c>
      <c r="AS85" s="431" t="str">
        <f>IF(Encuestas!HH85&gt;0,Encuestas!HH85,"")</f>
        <v/>
      </c>
      <c r="AT85" s="431" t="str">
        <f>IF(Encuestas!HI85&gt;0,Encuestas!HI85,"")</f>
        <v/>
      </c>
      <c r="AU85" s="431" t="str">
        <f>IF(Encuestas!HJ85&gt;0,Encuestas!HJ85,"")</f>
        <v/>
      </c>
      <c r="AV85" s="431" t="str">
        <f>IF(Encuestas!HK85&gt;0,Encuestas!HK85,"")</f>
        <v/>
      </c>
      <c r="AW85" s="431" t="str">
        <f>IF(Encuestas!HL85&gt;0,Encuestas!HL85,"")</f>
        <v/>
      </c>
      <c r="AX85" s="431" t="str">
        <f>IF(Encuestas!HM85&gt;0,Encuestas!HM85,"")</f>
        <v/>
      </c>
      <c r="AY85" s="431" t="str">
        <f>IF(Encuestas!HN85&gt;0,Encuestas!HN85,"")</f>
        <v/>
      </c>
      <c r="AZ85" s="431" t="str">
        <f>IF(Encuestas!HO85&gt;0,Encuestas!HO85,"")</f>
        <v/>
      </c>
      <c r="BA85" s="417">
        <f t="shared" si="5"/>
        <v>0</v>
      </c>
      <c r="BB85" s="273">
        <f>Calculos!DC85</f>
        <v>0</v>
      </c>
      <c r="BC85" s="273">
        <f>Calculos!DD85</f>
        <v>0</v>
      </c>
      <c r="BD85" s="431" t="str">
        <f>IF(SUM(Encuestas!$HT85:$IA85)=100,Encuestas!HT85,"")</f>
        <v/>
      </c>
      <c r="BE85" s="431" t="str">
        <f>IF(SUM(Encuestas!$HT85:$IA85)=100,Encuestas!HU85,"")</f>
        <v/>
      </c>
      <c r="BF85" s="431" t="str">
        <f>IF(SUM(Encuestas!$HT85:$IA85)=100,Encuestas!HV85,"")</f>
        <v/>
      </c>
      <c r="BG85" s="431" t="str">
        <f>IF(SUM(Encuestas!$HT85:$IA85)=100,Encuestas!HW85,"")</f>
        <v/>
      </c>
      <c r="BH85" s="431" t="str">
        <f>IF(SUM(Encuestas!$HT85:$IA85)=100,Encuestas!HX85,"")</f>
        <v/>
      </c>
      <c r="BI85" s="431" t="str">
        <f>IF(SUM(Encuestas!$HT85:$IA85)=100,Encuestas!HY85,"")</f>
        <v/>
      </c>
      <c r="BJ85" s="431" t="str">
        <f>IF(SUM(Encuestas!$HT85:$IA85)=100,Encuestas!HZ85,"")</f>
        <v/>
      </c>
      <c r="BK85" s="431" t="str">
        <f>IF(SUM(Encuestas!$HT85:$IA85)=100,Encuestas!IA85,"")</f>
        <v/>
      </c>
      <c r="BL85" s="431" t="str">
        <f>IF(SUM(Encuestas!$IB85:$II85)=100,Encuestas!IB85,"")</f>
        <v/>
      </c>
      <c r="BM85" s="431" t="str">
        <f>IF(SUM(Encuestas!$IB85:$II85)=100,Encuestas!IC85,"")</f>
        <v/>
      </c>
      <c r="BN85" s="431" t="str">
        <f>IF(SUM(Encuestas!$IB85:$II85)=100,Encuestas!ID85,"")</f>
        <v/>
      </c>
      <c r="BO85" s="431" t="str">
        <f>IF(SUM(Encuestas!$IB85:$II85)=100,Encuestas!IE85,"")</f>
        <v/>
      </c>
      <c r="BP85" s="431" t="str">
        <f>IF(SUM(Encuestas!$IB85:$II85)=100,Encuestas!IF85,"")</f>
        <v/>
      </c>
      <c r="BQ85" s="431" t="str">
        <f>IF(SUM(Encuestas!$IB85:$II85)=100,Encuestas!IG85,"")</f>
        <v/>
      </c>
      <c r="BR85" s="431" t="str">
        <f>IF(SUM(Encuestas!$IB85:$II85)=100,Encuestas!IH85,"")</f>
        <v/>
      </c>
      <c r="BS85" s="273">
        <f>Encuestas!IJ85</f>
        <v>0</v>
      </c>
    </row>
    <row r="86" spans="1:71" x14ac:dyDescent="0.25">
      <c r="A86" s="272">
        <f>Encuestas!A86</f>
        <v>112010693</v>
      </c>
      <c r="B86" s="392">
        <f>'Fact Expans'!C86</f>
        <v>6.549295774647887</v>
      </c>
      <c r="C86" s="392">
        <f t="shared" si="3"/>
        <v>0</v>
      </c>
      <c r="D86" s="416">
        <f>Encuestas!FF86</f>
        <v>0</v>
      </c>
      <c r="E86" s="6">
        <f>Calculos!BZ86</f>
        <v>0</v>
      </c>
      <c r="F86" s="273">
        <f>Calculos!CA86</f>
        <v>0</v>
      </c>
      <c r="G86" s="273">
        <f>Calculos!CB86</f>
        <v>0</v>
      </c>
      <c r="H86" s="273">
        <f>Calculos!CC86</f>
        <v>0</v>
      </c>
      <c r="I86" s="273">
        <f>Calculos!CD86</f>
        <v>0</v>
      </c>
      <c r="J86" s="273">
        <f>Calculos!CH86</f>
        <v>0</v>
      </c>
      <c r="K86" s="273" t="str">
        <f>IFERROR(Calculos!CI86,"")</f>
        <v/>
      </c>
      <c r="L86" s="273" t="str">
        <f>IFERROR(Calculos!CJ86,"")</f>
        <v/>
      </c>
      <c r="M86" s="273" t="str">
        <f>IFERROR(Calculos!CK86,"")</f>
        <v/>
      </c>
      <c r="N86" s="431" t="str">
        <f>IF(SUM(Encuestas!$GB86:$GF86)=100,Encuestas!GB86,"")</f>
        <v/>
      </c>
      <c r="O86" s="431" t="str">
        <f>IF(SUM(Encuestas!$GB86:$GF86)=100,Encuestas!GC86,"")</f>
        <v/>
      </c>
      <c r="P86" s="431" t="str">
        <f>IF(SUM(Encuestas!$GB86:$GF86)=100,Encuestas!GD86,"")</f>
        <v/>
      </c>
      <c r="Q86" s="431" t="str">
        <f>IF(SUM(Encuestas!$GB86:$GF86)=100,Encuestas!GE86,"")</f>
        <v/>
      </c>
      <c r="R86" s="431" t="str">
        <f>IF(SUM(Encuestas!$GB86:$GF86)=100,Encuestas!GF86,"")</f>
        <v/>
      </c>
      <c r="S86" s="273">
        <f>Encuestas!GI86</f>
        <v>0</v>
      </c>
      <c r="T86" s="273">
        <f>Calculos!CN86</f>
        <v>12</v>
      </c>
      <c r="U86" s="417">
        <f>Calculos!CO86</f>
        <v>0</v>
      </c>
      <c r="V86" s="421" t="str">
        <f>IFERROR(Calculos!CT86,"")</f>
        <v/>
      </c>
      <c r="W86" s="421" t="str">
        <f>IFERROR(Calculos!CU86,"")</f>
        <v/>
      </c>
      <c r="X86" s="421" t="str">
        <f>IFERROR(Calculos!CS86,"")</f>
        <v/>
      </c>
      <c r="Y86" s="421" t="str">
        <f>IFERROR(Calculos!CW86,"")</f>
        <v/>
      </c>
      <c r="Z86" s="421" t="str">
        <f>IFERROR(Calculos!CX86,"")</f>
        <v/>
      </c>
      <c r="AA86" s="421" t="str">
        <f>IFERROR(Calculos!CV86,"")</f>
        <v/>
      </c>
      <c r="AB86" s="273">
        <f>Encuestas!GR86</f>
        <v>0</v>
      </c>
      <c r="AC86" s="273">
        <f>Encuestas!GS86</f>
        <v>0</v>
      </c>
      <c r="AD86" s="431" t="str">
        <f>IF(SUM(Encuestas!$GT86:'Encuestas'!$GV86)&gt;0,Encuestas!GT86,"")</f>
        <v/>
      </c>
      <c r="AE86" s="431" t="str">
        <f>IF(SUM(Encuestas!$GT86:'Encuestas'!$GV86)&gt;0,Encuestas!GU86,"")</f>
        <v/>
      </c>
      <c r="AF86" s="431" t="str">
        <f>IF(SUM(Encuestas!$GT86:'Encuestas'!$GV86)&gt;0,Encuestas!GV86,"")</f>
        <v/>
      </c>
      <c r="AG86" s="417" t="str">
        <f t="shared" si="4"/>
        <v/>
      </c>
      <c r="AH86" s="273" t="str">
        <f>IF(Encuestas!GW86&gt;0,Encuestas!GW86,"")</f>
        <v/>
      </c>
      <c r="AI86" s="273" t="str">
        <f>IF(Encuestas!GX86&gt;0,Encuestas!GX86,"")</f>
        <v/>
      </c>
      <c r="AJ86" s="273" t="str">
        <f>IF(Encuestas!GY86&gt;0,Encuestas!GY86,"")</f>
        <v/>
      </c>
      <c r="AK86" s="273" t="str">
        <f>IF(Encuestas!GZ86&gt;0,Encuestas!GZ86,"")</f>
        <v/>
      </c>
      <c r="AL86" s="273" t="str">
        <f>IF(Encuestas!HA86&gt;0,Encuestas!HA86,"")</f>
        <v/>
      </c>
      <c r="AM86" s="273" t="str">
        <f>IF(Encuestas!HB86&gt;0,Encuestas!HB86,"")</f>
        <v/>
      </c>
      <c r="AN86" s="273" t="str">
        <f>IF(Encuestas!HC86&gt;0,Encuestas!HC86,"")</f>
        <v/>
      </c>
      <c r="AO86" s="273">
        <f>Encuestas!HD86</f>
        <v>0</v>
      </c>
      <c r="AP86" s="273">
        <f>Encuestas!HE86</f>
        <v>0</v>
      </c>
      <c r="AQ86" s="273">
        <f>Encuestas!HF86</f>
        <v>0</v>
      </c>
      <c r="AR86" s="273">
        <f>Encuestas!HG86</f>
        <v>0</v>
      </c>
      <c r="AS86" s="431" t="str">
        <f>IF(Encuestas!HH86&gt;0,Encuestas!HH86,"")</f>
        <v/>
      </c>
      <c r="AT86" s="431" t="str">
        <f>IF(Encuestas!HI86&gt;0,Encuestas!HI86,"")</f>
        <v/>
      </c>
      <c r="AU86" s="431" t="str">
        <f>IF(Encuestas!HJ86&gt;0,Encuestas!HJ86,"")</f>
        <v/>
      </c>
      <c r="AV86" s="431" t="str">
        <f>IF(Encuestas!HK86&gt;0,Encuestas!HK86,"")</f>
        <v/>
      </c>
      <c r="AW86" s="431" t="str">
        <f>IF(Encuestas!HL86&gt;0,Encuestas!HL86,"")</f>
        <v/>
      </c>
      <c r="AX86" s="431" t="str">
        <f>IF(Encuestas!HM86&gt;0,Encuestas!HM86,"")</f>
        <v/>
      </c>
      <c r="AY86" s="431" t="str">
        <f>IF(Encuestas!HN86&gt;0,Encuestas!HN86,"")</f>
        <v/>
      </c>
      <c r="AZ86" s="431" t="str">
        <f>IF(Encuestas!HO86&gt;0,Encuestas!HO86,"")</f>
        <v/>
      </c>
      <c r="BA86" s="417">
        <f t="shared" si="5"/>
        <v>0</v>
      </c>
      <c r="BB86" s="273">
        <f>Calculos!DC86</f>
        <v>0</v>
      </c>
      <c r="BC86" s="273">
        <f>Calculos!DD86</f>
        <v>0</v>
      </c>
      <c r="BD86" s="431" t="str">
        <f>IF(SUM(Encuestas!$HT86:$IA86)=100,Encuestas!HT86,"")</f>
        <v/>
      </c>
      <c r="BE86" s="431" t="str">
        <f>IF(SUM(Encuestas!$HT86:$IA86)=100,Encuestas!HU86,"")</f>
        <v/>
      </c>
      <c r="BF86" s="431" t="str">
        <f>IF(SUM(Encuestas!$HT86:$IA86)=100,Encuestas!HV86,"")</f>
        <v/>
      </c>
      <c r="BG86" s="431" t="str">
        <f>IF(SUM(Encuestas!$HT86:$IA86)=100,Encuestas!HW86,"")</f>
        <v/>
      </c>
      <c r="BH86" s="431" t="str">
        <f>IF(SUM(Encuestas!$HT86:$IA86)=100,Encuestas!HX86,"")</f>
        <v/>
      </c>
      <c r="BI86" s="431" t="str">
        <f>IF(SUM(Encuestas!$HT86:$IA86)=100,Encuestas!HY86,"")</f>
        <v/>
      </c>
      <c r="BJ86" s="431" t="str">
        <f>IF(SUM(Encuestas!$HT86:$IA86)=100,Encuestas!HZ86,"")</f>
        <v/>
      </c>
      <c r="BK86" s="431" t="str">
        <f>IF(SUM(Encuestas!$HT86:$IA86)=100,Encuestas!IA86,"")</f>
        <v/>
      </c>
      <c r="BL86" s="431" t="str">
        <f>IF(SUM(Encuestas!$IB86:$II86)=100,Encuestas!IB86,"")</f>
        <v/>
      </c>
      <c r="BM86" s="431" t="str">
        <f>IF(SUM(Encuestas!$IB86:$II86)=100,Encuestas!IC86,"")</f>
        <v/>
      </c>
      <c r="BN86" s="431" t="str">
        <f>IF(SUM(Encuestas!$IB86:$II86)=100,Encuestas!ID86,"")</f>
        <v/>
      </c>
      <c r="BO86" s="431" t="str">
        <f>IF(SUM(Encuestas!$IB86:$II86)=100,Encuestas!IE86,"")</f>
        <v/>
      </c>
      <c r="BP86" s="431" t="str">
        <f>IF(SUM(Encuestas!$IB86:$II86)=100,Encuestas!IF86,"")</f>
        <v/>
      </c>
      <c r="BQ86" s="431" t="str">
        <f>IF(SUM(Encuestas!$IB86:$II86)=100,Encuestas!IG86,"")</f>
        <v/>
      </c>
      <c r="BR86" s="431" t="str">
        <f>IF(SUM(Encuestas!$IB86:$II86)=100,Encuestas!IH86,"")</f>
        <v/>
      </c>
      <c r="BS86" s="273">
        <f>Encuestas!IJ86</f>
        <v>0</v>
      </c>
    </row>
    <row r="87" spans="1:71" x14ac:dyDescent="0.25">
      <c r="A87" s="272">
        <f>Encuestas!A87</f>
        <v>111010490</v>
      </c>
      <c r="B87" s="392">
        <f>'Fact Expans'!C87</f>
        <v>7.26</v>
      </c>
      <c r="C87" s="392">
        <f t="shared" si="3"/>
        <v>0</v>
      </c>
      <c r="D87" s="416">
        <f>Encuestas!FF87</f>
        <v>0</v>
      </c>
      <c r="E87" s="6">
        <f>Calculos!BZ87</f>
        <v>0</v>
      </c>
      <c r="F87" s="273">
        <f>Calculos!CA87</f>
        <v>0</v>
      </c>
      <c r="G87" s="273">
        <f>Calculos!CB87</f>
        <v>0</v>
      </c>
      <c r="H87" s="273">
        <f>Calculos!CC87</f>
        <v>0</v>
      </c>
      <c r="I87" s="273">
        <f>Calculos!CD87</f>
        <v>0</v>
      </c>
      <c r="J87" s="273">
        <f>Calculos!CH87</f>
        <v>0</v>
      </c>
      <c r="K87" s="273" t="str">
        <f>IFERROR(Calculos!CI87,"")</f>
        <v/>
      </c>
      <c r="L87" s="273" t="str">
        <f>IFERROR(Calculos!CJ87,"")</f>
        <v/>
      </c>
      <c r="M87" s="273" t="str">
        <f>IFERROR(Calculos!CK87,"")</f>
        <v/>
      </c>
      <c r="N87" s="431" t="str">
        <f>IF(SUM(Encuestas!$GB87:$GF87)=100,Encuestas!GB87,"")</f>
        <v/>
      </c>
      <c r="O87" s="431" t="str">
        <f>IF(SUM(Encuestas!$GB87:$GF87)=100,Encuestas!GC87,"")</f>
        <v/>
      </c>
      <c r="P87" s="431" t="str">
        <f>IF(SUM(Encuestas!$GB87:$GF87)=100,Encuestas!GD87,"")</f>
        <v/>
      </c>
      <c r="Q87" s="431" t="str">
        <f>IF(SUM(Encuestas!$GB87:$GF87)=100,Encuestas!GE87,"")</f>
        <v/>
      </c>
      <c r="R87" s="431" t="str">
        <f>IF(SUM(Encuestas!$GB87:$GF87)=100,Encuestas!GF87,"")</f>
        <v/>
      </c>
      <c r="S87" s="273">
        <f>Encuestas!GI87</f>
        <v>0</v>
      </c>
      <c r="T87" s="273">
        <f>Calculos!CN87</f>
        <v>12</v>
      </c>
      <c r="U87" s="417">
        <f>Calculos!CO87</f>
        <v>0</v>
      </c>
      <c r="V87" s="421" t="str">
        <f>IFERROR(Calculos!CT87,"")</f>
        <v>OK</v>
      </c>
      <c r="W87" s="421" t="str">
        <f>IFERROR(Calculos!CU87,"")</f>
        <v/>
      </c>
      <c r="X87" s="421">
        <f>IFERROR(Calculos!CS87,"")</f>
        <v>50</v>
      </c>
      <c r="Y87" s="421" t="str">
        <f>IFERROR(Calculos!CW87,"")</f>
        <v/>
      </c>
      <c r="Z87" s="421">
        <f>IFERROR(Calculos!CX87,"")</f>
        <v>50</v>
      </c>
      <c r="AA87" s="421" t="str">
        <f>IFERROR(Calculos!CV87,"")</f>
        <v/>
      </c>
      <c r="AB87" s="273">
        <f>Encuestas!GR87</f>
        <v>0</v>
      </c>
      <c r="AC87" s="273">
        <f>Encuestas!GS87</f>
        <v>0</v>
      </c>
      <c r="AD87" s="431" t="str">
        <f>IF(SUM(Encuestas!$GT87:'Encuestas'!$GV87)&gt;0,Encuestas!GT87,"")</f>
        <v/>
      </c>
      <c r="AE87" s="431" t="str">
        <f>IF(SUM(Encuestas!$GT87:'Encuestas'!$GV87)&gt;0,Encuestas!GU87,"")</f>
        <v/>
      </c>
      <c r="AF87" s="431" t="str">
        <f>IF(SUM(Encuestas!$GT87:'Encuestas'!$GV87)&gt;0,Encuestas!GV87,"")</f>
        <v/>
      </c>
      <c r="AG87" s="417" t="str">
        <f t="shared" si="4"/>
        <v/>
      </c>
      <c r="AH87" s="273" t="str">
        <f>IF(Encuestas!GW87&gt;0,Encuestas!GW87,"")</f>
        <v/>
      </c>
      <c r="AI87" s="273" t="str">
        <f>IF(Encuestas!GX87&gt;0,Encuestas!GX87,"")</f>
        <v/>
      </c>
      <c r="AJ87" s="273" t="str">
        <f>IF(Encuestas!GY87&gt;0,Encuestas!GY87,"")</f>
        <v/>
      </c>
      <c r="AK87" s="273" t="str">
        <f>IF(Encuestas!GZ87&gt;0,Encuestas!GZ87,"")</f>
        <v/>
      </c>
      <c r="AL87" s="273" t="str">
        <f>IF(Encuestas!HA87&gt;0,Encuestas!HA87,"")</f>
        <v/>
      </c>
      <c r="AM87" s="273" t="str">
        <f>IF(Encuestas!HB87&gt;0,Encuestas!HB87,"")</f>
        <v/>
      </c>
      <c r="AN87" s="273" t="str">
        <f>IF(Encuestas!HC87&gt;0,Encuestas!HC87,"")</f>
        <v/>
      </c>
      <c r="AO87" s="273">
        <f>Encuestas!HD87</f>
        <v>0</v>
      </c>
      <c r="AP87" s="273">
        <f>Encuestas!HE87</f>
        <v>0</v>
      </c>
      <c r="AQ87" s="273">
        <f>Encuestas!HF87</f>
        <v>0</v>
      </c>
      <c r="AR87" s="273">
        <f>Encuestas!HG87</f>
        <v>0</v>
      </c>
      <c r="AS87" s="431" t="str">
        <f>IF(Encuestas!HH87&gt;0,Encuestas!HH87,"")</f>
        <v/>
      </c>
      <c r="AT87" s="431" t="str">
        <f>IF(Encuestas!HI87&gt;0,Encuestas!HI87,"")</f>
        <v/>
      </c>
      <c r="AU87" s="431" t="str">
        <f>IF(Encuestas!HJ87&gt;0,Encuestas!HJ87,"")</f>
        <v/>
      </c>
      <c r="AV87" s="431" t="str">
        <f>IF(Encuestas!HK87&gt;0,Encuestas!HK87,"")</f>
        <v/>
      </c>
      <c r="AW87" s="431" t="str">
        <f>IF(Encuestas!HL87&gt;0,Encuestas!HL87,"")</f>
        <v/>
      </c>
      <c r="AX87" s="431" t="str">
        <f>IF(Encuestas!HM87&gt;0,Encuestas!HM87,"")</f>
        <v/>
      </c>
      <c r="AY87" s="431" t="str">
        <f>IF(Encuestas!HN87&gt;0,Encuestas!HN87,"")</f>
        <v/>
      </c>
      <c r="AZ87" s="431" t="str">
        <f>IF(Encuestas!HO87&gt;0,Encuestas!HO87,"")</f>
        <v/>
      </c>
      <c r="BA87" s="417">
        <f t="shared" si="5"/>
        <v>0</v>
      </c>
      <c r="BB87" s="273">
        <f>Calculos!DC87</f>
        <v>0</v>
      </c>
      <c r="BC87" s="273">
        <f>Calculos!DD87</f>
        <v>0</v>
      </c>
      <c r="BD87" s="431" t="str">
        <f>IF(SUM(Encuestas!$HT87:$IA87)=100,Encuestas!HT87,"")</f>
        <v/>
      </c>
      <c r="BE87" s="431" t="str">
        <f>IF(SUM(Encuestas!$HT87:$IA87)=100,Encuestas!HU87,"")</f>
        <v/>
      </c>
      <c r="BF87" s="431" t="str">
        <f>IF(SUM(Encuestas!$HT87:$IA87)=100,Encuestas!HV87,"")</f>
        <v/>
      </c>
      <c r="BG87" s="431" t="str">
        <f>IF(SUM(Encuestas!$HT87:$IA87)=100,Encuestas!HW87,"")</f>
        <v/>
      </c>
      <c r="BH87" s="431" t="str">
        <f>IF(SUM(Encuestas!$HT87:$IA87)=100,Encuestas!HX87,"")</f>
        <v/>
      </c>
      <c r="BI87" s="431" t="str">
        <f>IF(SUM(Encuestas!$HT87:$IA87)=100,Encuestas!HY87,"")</f>
        <v/>
      </c>
      <c r="BJ87" s="431" t="str">
        <f>IF(SUM(Encuestas!$HT87:$IA87)=100,Encuestas!HZ87,"")</f>
        <v/>
      </c>
      <c r="BK87" s="431" t="str">
        <f>IF(SUM(Encuestas!$HT87:$IA87)=100,Encuestas!IA87,"")</f>
        <v/>
      </c>
      <c r="BL87" s="431" t="str">
        <f>IF(SUM(Encuestas!$IB87:$II87)=100,Encuestas!IB87,"")</f>
        <v/>
      </c>
      <c r="BM87" s="431" t="str">
        <f>IF(SUM(Encuestas!$IB87:$II87)=100,Encuestas!IC87,"")</f>
        <v/>
      </c>
      <c r="BN87" s="431" t="str">
        <f>IF(SUM(Encuestas!$IB87:$II87)=100,Encuestas!ID87,"")</f>
        <v/>
      </c>
      <c r="BO87" s="431" t="str">
        <f>IF(SUM(Encuestas!$IB87:$II87)=100,Encuestas!IE87,"")</f>
        <v/>
      </c>
      <c r="BP87" s="431" t="str">
        <f>IF(SUM(Encuestas!$IB87:$II87)=100,Encuestas!IF87,"")</f>
        <v/>
      </c>
      <c r="BQ87" s="431" t="str">
        <f>IF(SUM(Encuestas!$IB87:$II87)=100,Encuestas!IG87,"")</f>
        <v/>
      </c>
      <c r="BR87" s="431" t="str">
        <f>IF(SUM(Encuestas!$IB87:$II87)=100,Encuestas!IH87,"")</f>
        <v/>
      </c>
      <c r="BS87" s="273">
        <f>Encuestas!IJ87</f>
        <v>0</v>
      </c>
    </row>
    <row r="88" spans="1:71" x14ac:dyDescent="0.25">
      <c r="A88" s="272">
        <f>Encuestas!A88</f>
        <v>111011247</v>
      </c>
      <c r="B88" s="392">
        <f>'Fact Expans'!C88</f>
        <v>6.549295774647887</v>
      </c>
      <c r="C88" s="392">
        <f t="shared" si="3"/>
        <v>0</v>
      </c>
      <c r="D88" s="416">
        <f>Encuestas!FF88</f>
        <v>0</v>
      </c>
      <c r="E88" s="6">
        <f>Calculos!BZ88</f>
        <v>0</v>
      </c>
      <c r="F88" s="273">
        <f>Calculos!CA88</f>
        <v>0</v>
      </c>
      <c r="G88" s="273">
        <f>Calculos!CB88</f>
        <v>0</v>
      </c>
      <c r="H88" s="273">
        <f>Calculos!CC88</f>
        <v>0</v>
      </c>
      <c r="I88" s="273">
        <f>Calculos!CD88</f>
        <v>0</v>
      </c>
      <c r="J88" s="273">
        <f>Calculos!CH88</f>
        <v>0</v>
      </c>
      <c r="K88" s="273" t="str">
        <f>IFERROR(Calculos!CI88,"")</f>
        <v/>
      </c>
      <c r="L88" s="273" t="str">
        <f>IFERROR(Calculos!CJ88,"")</f>
        <v/>
      </c>
      <c r="M88" s="273" t="str">
        <f>IFERROR(Calculos!CK88,"")</f>
        <v/>
      </c>
      <c r="N88" s="431" t="str">
        <f>IF(SUM(Encuestas!$GB88:$GF88)=100,Encuestas!GB88,"")</f>
        <v/>
      </c>
      <c r="O88" s="431" t="str">
        <f>IF(SUM(Encuestas!$GB88:$GF88)=100,Encuestas!GC88,"")</f>
        <v/>
      </c>
      <c r="P88" s="431" t="str">
        <f>IF(SUM(Encuestas!$GB88:$GF88)=100,Encuestas!GD88,"")</f>
        <v/>
      </c>
      <c r="Q88" s="431" t="str">
        <f>IF(SUM(Encuestas!$GB88:$GF88)=100,Encuestas!GE88,"")</f>
        <v/>
      </c>
      <c r="R88" s="431" t="str">
        <f>IF(SUM(Encuestas!$GB88:$GF88)=100,Encuestas!GF88,"")</f>
        <v/>
      </c>
      <c r="S88" s="273">
        <f>Encuestas!GI88</f>
        <v>0</v>
      </c>
      <c r="T88" s="273">
        <f>Calculos!CN88</f>
        <v>12</v>
      </c>
      <c r="U88" s="417">
        <f>Calculos!CO88</f>
        <v>0</v>
      </c>
      <c r="V88" s="421" t="str">
        <f>IFERROR(Calculos!CT88,"")</f>
        <v/>
      </c>
      <c r="W88" s="421" t="str">
        <f>IFERROR(Calculos!CU88,"")</f>
        <v/>
      </c>
      <c r="X88" s="421" t="str">
        <f>IFERROR(Calculos!CS88,"")</f>
        <v/>
      </c>
      <c r="Y88" s="421" t="str">
        <f>IFERROR(Calculos!CW88,"")</f>
        <v/>
      </c>
      <c r="Z88" s="421" t="str">
        <f>IFERROR(Calculos!CX88,"")</f>
        <v/>
      </c>
      <c r="AA88" s="421" t="str">
        <f>IFERROR(Calculos!CV88,"")</f>
        <v/>
      </c>
      <c r="AB88" s="273">
        <f>Encuestas!GR88</f>
        <v>0</v>
      </c>
      <c r="AC88" s="273">
        <f>Encuestas!GS88</f>
        <v>0</v>
      </c>
      <c r="AD88" s="431" t="str">
        <f>IF(SUM(Encuestas!$GT88:'Encuestas'!$GV88)&gt;0,Encuestas!GT88,"")</f>
        <v/>
      </c>
      <c r="AE88" s="431" t="str">
        <f>IF(SUM(Encuestas!$GT88:'Encuestas'!$GV88)&gt;0,Encuestas!GU88,"")</f>
        <v/>
      </c>
      <c r="AF88" s="431" t="str">
        <f>IF(SUM(Encuestas!$GT88:'Encuestas'!$GV88)&gt;0,Encuestas!GV88,"")</f>
        <v/>
      </c>
      <c r="AG88" s="417" t="str">
        <f t="shared" si="4"/>
        <v/>
      </c>
      <c r="AH88" s="273" t="str">
        <f>IF(Encuestas!GW88&gt;0,Encuestas!GW88,"")</f>
        <v/>
      </c>
      <c r="AI88" s="273" t="str">
        <f>IF(Encuestas!GX88&gt;0,Encuestas!GX88,"")</f>
        <v/>
      </c>
      <c r="AJ88" s="273" t="str">
        <f>IF(Encuestas!GY88&gt;0,Encuestas!GY88,"")</f>
        <v/>
      </c>
      <c r="AK88" s="273" t="str">
        <f>IF(Encuestas!GZ88&gt;0,Encuestas!GZ88,"")</f>
        <v/>
      </c>
      <c r="AL88" s="273" t="str">
        <f>IF(Encuestas!HA88&gt;0,Encuestas!HA88,"")</f>
        <v/>
      </c>
      <c r="AM88" s="273" t="str">
        <f>IF(Encuestas!HB88&gt;0,Encuestas!HB88,"")</f>
        <v/>
      </c>
      <c r="AN88" s="273" t="str">
        <f>IF(Encuestas!HC88&gt;0,Encuestas!HC88,"")</f>
        <v/>
      </c>
      <c r="AO88" s="273">
        <f>Encuestas!HD88</f>
        <v>0</v>
      </c>
      <c r="AP88" s="273">
        <f>Encuestas!HE88</f>
        <v>0</v>
      </c>
      <c r="AQ88" s="273">
        <f>Encuestas!HF88</f>
        <v>0</v>
      </c>
      <c r="AR88" s="273">
        <f>Encuestas!HG88</f>
        <v>0</v>
      </c>
      <c r="AS88" s="431" t="str">
        <f>IF(Encuestas!HH88&gt;0,Encuestas!HH88,"")</f>
        <v/>
      </c>
      <c r="AT88" s="431" t="str">
        <f>IF(Encuestas!HI88&gt;0,Encuestas!HI88,"")</f>
        <v/>
      </c>
      <c r="AU88" s="431" t="str">
        <f>IF(Encuestas!HJ88&gt;0,Encuestas!HJ88,"")</f>
        <v/>
      </c>
      <c r="AV88" s="431" t="str">
        <f>IF(Encuestas!HK88&gt;0,Encuestas!HK88,"")</f>
        <v/>
      </c>
      <c r="AW88" s="431" t="str">
        <f>IF(Encuestas!HL88&gt;0,Encuestas!HL88,"")</f>
        <v/>
      </c>
      <c r="AX88" s="431" t="str">
        <f>IF(Encuestas!HM88&gt;0,Encuestas!HM88,"")</f>
        <v/>
      </c>
      <c r="AY88" s="431" t="str">
        <f>IF(Encuestas!HN88&gt;0,Encuestas!HN88,"")</f>
        <v/>
      </c>
      <c r="AZ88" s="431" t="str">
        <f>IF(Encuestas!HO88&gt;0,Encuestas!HO88,"")</f>
        <v/>
      </c>
      <c r="BA88" s="417">
        <f t="shared" si="5"/>
        <v>0</v>
      </c>
      <c r="BB88" s="273">
        <f>Calculos!DC88</f>
        <v>0</v>
      </c>
      <c r="BC88" s="273">
        <f>Calculos!DD88</f>
        <v>0</v>
      </c>
      <c r="BD88" s="431" t="str">
        <f>IF(SUM(Encuestas!$HT88:$IA88)=100,Encuestas!HT88,"")</f>
        <v/>
      </c>
      <c r="BE88" s="431" t="str">
        <f>IF(SUM(Encuestas!$HT88:$IA88)=100,Encuestas!HU88,"")</f>
        <v/>
      </c>
      <c r="BF88" s="431" t="str">
        <f>IF(SUM(Encuestas!$HT88:$IA88)=100,Encuestas!HV88,"")</f>
        <v/>
      </c>
      <c r="BG88" s="431" t="str">
        <f>IF(SUM(Encuestas!$HT88:$IA88)=100,Encuestas!HW88,"")</f>
        <v/>
      </c>
      <c r="BH88" s="431" t="str">
        <f>IF(SUM(Encuestas!$HT88:$IA88)=100,Encuestas!HX88,"")</f>
        <v/>
      </c>
      <c r="BI88" s="431" t="str">
        <f>IF(SUM(Encuestas!$HT88:$IA88)=100,Encuestas!HY88,"")</f>
        <v/>
      </c>
      <c r="BJ88" s="431" t="str">
        <f>IF(SUM(Encuestas!$HT88:$IA88)=100,Encuestas!HZ88,"")</f>
        <v/>
      </c>
      <c r="BK88" s="431" t="str">
        <f>IF(SUM(Encuestas!$HT88:$IA88)=100,Encuestas!IA88,"")</f>
        <v/>
      </c>
      <c r="BL88" s="431" t="str">
        <f>IF(SUM(Encuestas!$IB88:$II88)=100,Encuestas!IB88,"")</f>
        <v/>
      </c>
      <c r="BM88" s="431" t="str">
        <f>IF(SUM(Encuestas!$IB88:$II88)=100,Encuestas!IC88,"")</f>
        <v/>
      </c>
      <c r="BN88" s="431" t="str">
        <f>IF(SUM(Encuestas!$IB88:$II88)=100,Encuestas!ID88,"")</f>
        <v/>
      </c>
      <c r="BO88" s="431" t="str">
        <f>IF(SUM(Encuestas!$IB88:$II88)=100,Encuestas!IE88,"")</f>
        <v/>
      </c>
      <c r="BP88" s="431" t="str">
        <f>IF(SUM(Encuestas!$IB88:$II88)=100,Encuestas!IF88,"")</f>
        <v/>
      </c>
      <c r="BQ88" s="431" t="str">
        <f>IF(SUM(Encuestas!$IB88:$II88)=100,Encuestas!IG88,"")</f>
        <v/>
      </c>
      <c r="BR88" s="431" t="str">
        <f>IF(SUM(Encuestas!$IB88:$II88)=100,Encuestas!IH88,"")</f>
        <v/>
      </c>
      <c r="BS88" s="273">
        <f>Encuestas!IJ88</f>
        <v>0</v>
      </c>
    </row>
    <row r="89" spans="1:71" x14ac:dyDescent="0.25">
      <c r="A89" s="272">
        <f>Encuestas!A89</f>
        <v>111012275</v>
      </c>
      <c r="B89" s="392">
        <f>'Fact Expans'!C89</f>
        <v>7.26</v>
      </c>
      <c r="C89" s="392">
        <f t="shared" si="3"/>
        <v>0</v>
      </c>
      <c r="D89" s="416">
        <f>Encuestas!FF89</f>
        <v>0</v>
      </c>
      <c r="E89" s="6">
        <f>Calculos!BZ89</f>
        <v>0</v>
      </c>
      <c r="F89" s="273">
        <f>Calculos!CA89</f>
        <v>0</v>
      </c>
      <c r="G89" s="273">
        <f>Calculos!CB89</f>
        <v>0</v>
      </c>
      <c r="H89" s="273">
        <f>Calculos!CC89</f>
        <v>0</v>
      </c>
      <c r="I89" s="273">
        <f>Calculos!CD89</f>
        <v>0</v>
      </c>
      <c r="J89" s="273">
        <f>Calculos!CH89</f>
        <v>0</v>
      </c>
      <c r="K89" s="273" t="str">
        <f>IFERROR(Calculos!CI89,"")</f>
        <v/>
      </c>
      <c r="L89" s="273" t="str">
        <f>IFERROR(Calculos!CJ89,"")</f>
        <v/>
      </c>
      <c r="M89" s="273" t="str">
        <f>IFERROR(Calculos!CK89,"")</f>
        <v/>
      </c>
      <c r="N89" s="431" t="str">
        <f>IF(SUM(Encuestas!$GB89:$GF89)=100,Encuestas!GB89,"")</f>
        <v/>
      </c>
      <c r="O89" s="431" t="str">
        <f>IF(SUM(Encuestas!$GB89:$GF89)=100,Encuestas!GC89,"")</f>
        <v/>
      </c>
      <c r="P89" s="431" t="str">
        <f>IF(SUM(Encuestas!$GB89:$GF89)=100,Encuestas!GD89,"")</f>
        <v/>
      </c>
      <c r="Q89" s="431" t="str">
        <f>IF(SUM(Encuestas!$GB89:$GF89)=100,Encuestas!GE89,"")</f>
        <v/>
      </c>
      <c r="R89" s="431" t="str">
        <f>IF(SUM(Encuestas!$GB89:$GF89)=100,Encuestas!GF89,"")</f>
        <v/>
      </c>
      <c r="S89" s="273">
        <f>Encuestas!GI89</f>
        <v>0</v>
      </c>
      <c r="T89" s="273">
        <f>Calculos!CN89</f>
        <v>12</v>
      </c>
      <c r="U89" s="417">
        <f>Calculos!CO89</f>
        <v>0</v>
      </c>
      <c r="V89" s="421" t="str">
        <f>IFERROR(Calculos!CT89,"")</f>
        <v>OK</v>
      </c>
      <c r="W89" s="421" t="str">
        <f>IFERROR(Calculos!CU89,"")</f>
        <v/>
      </c>
      <c r="X89" s="421">
        <f>IFERROR(Calculos!CS89,"")</f>
        <v>100</v>
      </c>
      <c r="Y89" s="421" t="str">
        <f>IFERROR(Calculos!CW89,"")</f>
        <v/>
      </c>
      <c r="Z89" s="421">
        <f>IFERROR(Calculos!CX89,"")</f>
        <v>100</v>
      </c>
      <c r="AA89" s="421" t="str">
        <f>IFERROR(Calculos!CV89,"")</f>
        <v/>
      </c>
      <c r="AB89" s="273">
        <f>Encuestas!GR89</f>
        <v>0</v>
      </c>
      <c r="AC89" s="273">
        <f>Encuestas!GS89</f>
        <v>0</v>
      </c>
      <c r="AD89" s="431" t="str">
        <f>IF(SUM(Encuestas!$GT89:'Encuestas'!$GV89)&gt;0,Encuestas!GT89,"")</f>
        <v/>
      </c>
      <c r="AE89" s="431" t="str">
        <f>IF(SUM(Encuestas!$GT89:'Encuestas'!$GV89)&gt;0,Encuestas!GU89,"")</f>
        <v/>
      </c>
      <c r="AF89" s="431" t="str">
        <f>IF(SUM(Encuestas!$GT89:'Encuestas'!$GV89)&gt;0,Encuestas!GV89,"")</f>
        <v/>
      </c>
      <c r="AG89" s="417" t="str">
        <f t="shared" si="4"/>
        <v/>
      </c>
      <c r="AH89" s="273" t="str">
        <f>IF(Encuestas!GW89&gt;0,Encuestas!GW89,"")</f>
        <v/>
      </c>
      <c r="AI89" s="273" t="str">
        <f>IF(Encuestas!GX89&gt;0,Encuestas!GX89,"")</f>
        <v/>
      </c>
      <c r="AJ89" s="273" t="str">
        <f>IF(Encuestas!GY89&gt;0,Encuestas!GY89,"")</f>
        <v/>
      </c>
      <c r="AK89" s="273" t="str">
        <f>IF(Encuestas!GZ89&gt;0,Encuestas!GZ89,"")</f>
        <v/>
      </c>
      <c r="AL89" s="273" t="str">
        <f>IF(Encuestas!HA89&gt;0,Encuestas!HA89,"")</f>
        <v/>
      </c>
      <c r="AM89" s="273" t="str">
        <f>IF(Encuestas!HB89&gt;0,Encuestas!HB89,"")</f>
        <v/>
      </c>
      <c r="AN89" s="273" t="str">
        <f>IF(Encuestas!HC89&gt;0,Encuestas!HC89,"")</f>
        <v/>
      </c>
      <c r="AO89" s="273">
        <f>Encuestas!HD89</f>
        <v>0</v>
      </c>
      <c r="AP89" s="273">
        <f>Encuestas!HE89</f>
        <v>0</v>
      </c>
      <c r="AQ89" s="273">
        <f>Encuestas!HF89</f>
        <v>0</v>
      </c>
      <c r="AR89" s="273">
        <f>Encuestas!HG89</f>
        <v>0</v>
      </c>
      <c r="AS89" s="431" t="str">
        <f>IF(Encuestas!HH89&gt;0,Encuestas!HH89,"")</f>
        <v/>
      </c>
      <c r="AT89" s="431" t="str">
        <f>IF(Encuestas!HI89&gt;0,Encuestas!HI89,"")</f>
        <v/>
      </c>
      <c r="AU89" s="431" t="str">
        <f>IF(Encuestas!HJ89&gt;0,Encuestas!HJ89,"")</f>
        <v/>
      </c>
      <c r="AV89" s="431" t="str">
        <f>IF(Encuestas!HK89&gt;0,Encuestas!HK89,"")</f>
        <v/>
      </c>
      <c r="AW89" s="431" t="str">
        <f>IF(Encuestas!HL89&gt;0,Encuestas!HL89,"")</f>
        <v/>
      </c>
      <c r="AX89" s="431" t="str">
        <f>IF(Encuestas!HM89&gt;0,Encuestas!HM89,"")</f>
        <v/>
      </c>
      <c r="AY89" s="431" t="str">
        <f>IF(Encuestas!HN89&gt;0,Encuestas!HN89,"")</f>
        <v/>
      </c>
      <c r="AZ89" s="431" t="str">
        <f>IF(Encuestas!HO89&gt;0,Encuestas!HO89,"")</f>
        <v/>
      </c>
      <c r="BA89" s="417">
        <f t="shared" si="5"/>
        <v>0</v>
      </c>
      <c r="BB89" s="273">
        <f>Calculos!DC89</f>
        <v>0</v>
      </c>
      <c r="BC89" s="273">
        <f>Calculos!DD89</f>
        <v>0</v>
      </c>
      <c r="BD89" s="431" t="str">
        <f>IF(SUM(Encuestas!$HT89:$IA89)=100,Encuestas!HT89,"")</f>
        <v/>
      </c>
      <c r="BE89" s="431" t="str">
        <f>IF(SUM(Encuestas!$HT89:$IA89)=100,Encuestas!HU89,"")</f>
        <v/>
      </c>
      <c r="BF89" s="431" t="str">
        <f>IF(SUM(Encuestas!$HT89:$IA89)=100,Encuestas!HV89,"")</f>
        <v/>
      </c>
      <c r="BG89" s="431" t="str">
        <f>IF(SUM(Encuestas!$HT89:$IA89)=100,Encuestas!HW89,"")</f>
        <v/>
      </c>
      <c r="BH89" s="431" t="str">
        <f>IF(SUM(Encuestas!$HT89:$IA89)=100,Encuestas!HX89,"")</f>
        <v/>
      </c>
      <c r="BI89" s="431" t="str">
        <f>IF(SUM(Encuestas!$HT89:$IA89)=100,Encuestas!HY89,"")</f>
        <v/>
      </c>
      <c r="BJ89" s="431" t="str">
        <f>IF(SUM(Encuestas!$HT89:$IA89)=100,Encuestas!HZ89,"")</f>
        <v/>
      </c>
      <c r="BK89" s="431" t="str">
        <f>IF(SUM(Encuestas!$HT89:$IA89)=100,Encuestas!IA89,"")</f>
        <v/>
      </c>
      <c r="BL89" s="431" t="str">
        <f>IF(SUM(Encuestas!$IB89:$II89)=100,Encuestas!IB89,"")</f>
        <v/>
      </c>
      <c r="BM89" s="431" t="str">
        <f>IF(SUM(Encuestas!$IB89:$II89)=100,Encuestas!IC89,"")</f>
        <v/>
      </c>
      <c r="BN89" s="431" t="str">
        <f>IF(SUM(Encuestas!$IB89:$II89)=100,Encuestas!ID89,"")</f>
        <v/>
      </c>
      <c r="BO89" s="431" t="str">
        <f>IF(SUM(Encuestas!$IB89:$II89)=100,Encuestas!IE89,"")</f>
        <v/>
      </c>
      <c r="BP89" s="431" t="str">
        <f>IF(SUM(Encuestas!$IB89:$II89)=100,Encuestas!IF89,"")</f>
        <v/>
      </c>
      <c r="BQ89" s="431" t="str">
        <f>IF(SUM(Encuestas!$IB89:$II89)=100,Encuestas!IG89,"")</f>
        <v/>
      </c>
      <c r="BR89" s="431" t="str">
        <f>IF(SUM(Encuestas!$IB89:$II89)=100,Encuestas!IH89,"")</f>
        <v/>
      </c>
      <c r="BS89" s="273">
        <f>Encuestas!IJ89</f>
        <v>0</v>
      </c>
    </row>
    <row r="90" spans="1:71" x14ac:dyDescent="0.25">
      <c r="A90" s="272">
        <f>Encuestas!A90</f>
        <v>114020079</v>
      </c>
      <c r="B90" s="392">
        <f>'Fact Expans'!C90</f>
        <v>10.75</v>
      </c>
      <c r="C90" s="392">
        <f t="shared" si="3"/>
        <v>10.75</v>
      </c>
      <c r="D90" s="416" t="str">
        <f>Encuestas!FF90</f>
        <v>si</v>
      </c>
      <c r="E90" s="6">
        <f>Calculos!BZ90</f>
        <v>40</v>
      </c>
      <c r="F90" s="273">
        <f>Calculos!CA90</f>
        <v>0</v>
      </c>
      <c r="G90" s="273">
        <f>Calculos!CB90</f>
        <v>0</v>
      </c>
      <c r="H90" s="273">
        <f>Calculos!CC90</f>
        <v>0</v>
      </c>
      <c r="I90" s="273">
        <f>Calculos!CD90</f>
        <v>0</v>
      </c>
      <c r="J90" s="273">
        <f>Calculos!CH90</f>
        <v>40</v>
      </c>
      <c r="K90" s="273">
        <f>IFERROR(Calculos!CI90,"")</f>
        <v>100</v>
      </c>
      <c r="L90" s="273">
        <f>IFERROR(Calculos!CJ90,"")</f>
        <v>0</v>
      </c>
      <c r="M90" s="273">
        <f>IFERROR(Calculos!CK90,"")</f>
        <v>0</v>
      </c>
      <c r="N90" s="431">
        <f>IF(SUM(Encuestas!$GB90:$GF90)=100,Encuestas!GB90,"")</f>
        <v>100</v>
      </c>
      <c r="O90" s="431">
        <f>IF(SUM(Encuestas!$GB90:$GF90)=100,Encuestas!GC90,"")</f>
        <v>0</v>
      </c>
      <c r="P90" s="431">
        <f>IF(SUM(Encuestas!$GB90:$GF90)=100,Encuestas!GD90,"")</f>
        <v>0</v>
      </c>
      <c r="Q90" s="431">
        <f>IF(SUM(Encuestas!$GB90:$GF90)=100,Encuestas!GE90,"")</f>
        <v>0</v>
      </c>
      <c r="R90" s="431">
        <f>IF(SUM(Encuestas!$GB90:$GF90)=100,Encuestas!GF90,"")</f>
        <v>0</v>
      </c>
      <c r="S90" s="273">
        <f>Encuestas!GI90</f>
        <v>5</v>
      </c>
      <c r="T90" s="273">
        <f>Calculos!CN90</f>
        <v>3</v>
      </c>
      <c r="U90" s="417">
        <f>Calculos!CO90</f>
        <v>40</v>
      </c>
      <c r="V90" s="421">
        <f>IFERROR(Calculos!CT90,"")</f>
        <v>100</v>
      </c>
      <c r="W90" s="421" t="str">
        <f>IFERROR(Calculos!CU90,"")</f>
        <v/>
      </c>
      <c r="X90" s="421">
        <f>IFERROR(Calculos!CS90,"")</f>
        <v>100</v>
      </c>
      <c r="Y90" s="421">
        <f>IFERROR(Calculos!CW90,"")</f>
        <v>0</v>
      </c>
      <c r="Z90" s="421">
        <f>IFERROR(Calculos!CX90,"")</f>
        <v>100</v>
      </c>
      <c r="AA90" s="421">
        <f>IFERROR(Calculos!CV90,"")</f>
        <v>0</v>
      </c>
      <c r="AB90" s="273">
        <f>Encuestas!GR90</f>
        <v>0</v>
      </c>
      <c r="AC90" s="273">
        <f>Encuestas!GS90</f>
        <v>0</v>
      </c>
      <c r="AD90" s="431">
        <f>IF(SUM(Encuestas!$GT90:'Encuestas'!$GV90)&gt;0,Encuestas!GT90,"")</f>
        <v>100</v>
      </c>
      <c r="AE90" s="431">
        <f>IF(SUM(Encuestas!$GT90:'Encuestas'!$GV90)&gt;0,Encuestas!GU90,"")</f>
        <v>0</v>
      </c>
      <c r="AF90" s="431">
        <f>IF(SUM(Encuestas!$GT90:'Encuestas'!$GV90)&gt;0,Encuestas!GV90,"")</f>
        <v>0</v>
      </c>
      <c r="AG90" s="417">
        <f t="shared" si="4"/>
        <v>8</v>
      </c>
      <c r="AH90" s="273">
        <f>IF(Encuestas!GW90&gt;0,Encuestas!GW90,"")</f>
        <v>3</v>
      </c>
      <c r="AI90" s="273">
        <f>IF(Encuestas!GX90&gt;0,Encuestas!GX90,"")</f>
        <v>3</v>
      </c>
      <c r="AJ90" s="273" t="str">
        <f>IF(Encuestas!GY90&gt;0,Encuestas!GY90,"")</f>
        <v/>
      </c>
      <c r="AK90" s="273">
        <f>IF(Encuestas!GZ90&gt;0,Encuestas!GZ90,"")</f>
        <v>25</v>
      </c>
      <c r="AL90" s="273">
        <f>IF(Encuestas!HA90&gt;0,Encuestas!HA90,"")</f>
        <v>25</v>
      </c>
      <c r="AM90" s="273" t="str">
        <f>IF(Encuestas!HB90&gt;0,Encuestas!HB90,"")</f>
        <v/>
      </c>
      <c r="AN90" s="273" t="str">
        <f>IF(Encuestas!HC90&gt;0,Encuestas!HC90,"")</f>
        <v/>
      </c>
      <c r="AO90" s="273" t="str">
        <f>Encuestas!HD90</f>
        <v>Diciembre</v>
      </c>
      <c r="AP90" s="273" t="str">
        <f>Encuestas!HE90</f>
        <v>Diciembre enero</v>
      </c>
      <c r="AQ90" s="273" t="str">
        <f>Encuestas!HF90</f>
        <v>No</v>
      </c>
      <c r="AR90" s="273" t="str">
        <f>Encuestas!HG90</f>
        <v>No</v>
      </c>
      <c r="AS90" s="431">
        <f>IF(Encuestas!HH90&gt;0,Encuestas!HH90,"")</f>
        <v>15</v>
      </c>
      <c r="AT90" s="431">
        <f>IF(Encuestas!HI90&gt;0,Encuestas!HI90,"")</f>
        <v>15</v>
      </c>
      <c r="AU90" s="431" t="str">
        <f>IF(Encuestas!HJ90&gt;0,Encuestas!HJ90,"")</f>
        <v/>
      </c>
      <c r="AV90" s="431" t="str">
        <f>IF(Encuestas!HK90&gt;0,Encuestas!HK90,"")</f>
        <v/>
      </c>
      <c r="AW90" s="431">
        <f>IF(Encuestas!HL90&gt;0,Encuestas!HL90,"")</f>
        <v>10</v>
      </c>
      <c r="AX90" s="431" t="str">
        <f>IF(Encuestas!HM90&gt;0,Encuestas!HM90,"")</f>
        <v/>
      </c>
      <c r="AY90" s="431" t="str">
        <f>IF(Encuestas!HN90&gt;0,Encuestas!HN90,"")</f>
        <v/>
      </c>
      <c r="AZ90" s="431" t="str">
        <f>IF(Encuestas!HO90&gt;0,Encuestas!HO90,"")</f>
        <v/>
      </c>
      <c r="BA90" s="417">
        <f t="shared" si="5"/>
        <v>10</v>
      </c>
      <c r="BB90" s="273">
        <f>Calculos!DC90</f>
        <v>0</v>
      </c>
      <c r="BC90" s="273">
        <f>Calculos!DD90</f>
        <v>0</v>
      </c>
      <c r="BD90" s="431">
        <f>IF(SUM(Encuestas!$HT90:$IA90)=100,Encuestas!HT90,"")</f>
        <v>0</v>
      </c>
      <c r="BE90" s="431">
        <f>IF(SUM(Encuestas!$HT90:$IA90)=100,Encuestas!HU90,"")</f>
        <v>0</v>
      </c>
      <c r="BF90" s="431">
        <f>IF(SUM(Encuestas!$HT90:$IA90)=100,Encuestas!HV90,"")</f>
        <v>0</v>
      </c>
      <c r="BG90" s="431">
        <f>IF(SUM(Encuestas!$HT90:$IA90)=100,Encuestas!HW90,"")</f>
        <v>0</v>
      </c>
      <c r="BH90" s="431">
        <f>IF(SUM(Encuestas!$HT90:$IA90)=100,Encuestas!HX90,"")</f>
        <v>0</v>
      </c>
      <c r="BI90" s="431">
        <f>IF(SUM(Encuestas!$HT90:$IA90)=100,Encuestas!HY90,"")</f>
        <v>0</v>
      </c>
      <c r="BJ90" s="431">
        <f>IF(SUM(Encuestas!$HT90:$IA90)=100,Encuestas!HZ90,"")</f>
        <v>100</v>
      </c>
      <c r="BK90" s="431">
        <f>IF(SUM(Encuestas!$HT90:$IA90)=100,Encuestas!IA90,"")</f>
        <v>0</v>
      </c>
      <c r="BL90" s="431" t="str">
        <f>IF(SUM(Encuestas!$IB90:$II90)=100,Encuestas!IB90,"")</f>
        <v/>
      </c>
      <c r="BM90" s="431" t="str">
        <f>IF(SUM(Encuestas!$IB90:$II90)=100,Encuestas!IC90,"")</f>
        <v/>
      </c>
      <c r="BN90" s="431" t="str">
        <f>IF(SUM(Encuestas!$IB90:$II90)=100,Encuestas!ID90,"")</f>
        <v/>
      </c>
      <c r="BO90" s="431" t="str">
        <f>IF(SUM(Encuestas!$IB90:$II90)=100,Encuestas!IE90,"")</f>
        <v/>
      </c>
      <c r="BP90" s="431" t="str">
        <f>IF(SUM(Encuestas!$IB90:$II90)=100,Encuestas!IF90,"")</f>
        <v/>
      </c>
      <c r="BQ90" s="431" t="str">
        <f>IF(SUM(Encuestas!$IB90:$II90)=100,Encuestas!IG90,"")</f>
        <v/>
      </c>
      <c r="BR90" s="431" t="str">
        <f>IF(SUM(Encuestas!$IB90:$II90)=100,Encuestas!IH90,"")</f>
        <v/>
      </c>
      <c r="BS90" s="273">
        <f>Encuestas!IJ90</f>
        <v>100</v>
      </c>
    </row>
    <row r="91" spans="1:71" x14ac:dyDescent="0.25">
      <c r="A91" s="272">
        <f>Encuestas!A91</f>
        <v>111010933</v>
      </c>
      <c r="B91" s="392">
        <f>'Fact Expans'!C91</f>
        <v>7.26</v>
      </c>
      <c r="C91" s="392">
        <f t="shared" si="3"/>
        <v>0</v>
      </c>
      <c r="D91" s="416">
        <f>Encuestas!FF91</f>
        <v>0</v>
      </c>
      <c r="E91" s="6">
        <f>Calculos!BZ91</f>
        <v>0</v>
      </c>
      <c r="F91" s="273">
        <f>Calculos!CA91</f>
        <v>0</v>
      </c>
      <c r="G91" s="273">
        <f>Calculos!CB91</f>
        <v>0</v>
      </c>
      <c r="H91" s="273">
        <f>Calculos!CC91</f>
        <v>0</v>
      </c>
      <c r="I91" s="273">
        <f>Calculos!CD91</f>
        <v>0</v>
      </c>
      <c r="J91" s="273">
        <f>Calculos!CH91</f>
        <v>0</v>
      </c>
      <c r="K91" s="273" t="str">
        <f>IFERROR(Calculos!CI91,"")</f>
        <v/>
      </c>
      <c r="L91" s="273">
        <f>IFERROR(Calculos!CJ91,"")</f>
        <v>0</v>
      </c>
      <c r="M91" s="273">
        <f>IFERROR(Calculos!CK91,"")</f>
        <v>0</v>
      </c>
      <c r="N91" s="431" t="str">
        <f>IF(SUM(Encuestas!$GB91:$GF91)=100,Encuestas!GB91,"")</f>
        <v/>
      </c>
      <c r="O91" s="431" t="str">
        <f>IF(SUM(Encuestas!$GB91:$GF91)=100,Encuestas!GC91,"")</f>
        <v/>
      </c>
      <c r="P91" s="431" t="str">
        <f>IF(SUM(Encuestas!$GB91:$GF91)=100,Encuestas!GD91,"")</f>
        <v/>
      </c>
      <c r="Q91" s="431" t="str">
        <f>IF(SUM(Encuestas!$GB91:$GF91)=100,Encuestas!GE91,"")</f>
        <v/>
      </c>
      <c r="R91" s="431" t="str">
        <f>IF(SUM(Encuestas!$GB91:$GF91)=100,Encuestas!GF91,"")</f>
        <v/>
      </c>
      <c r="S91" s="273">
        <f>Encuestas!GI91</f>
        <v>0</v>
      </c>
      <c r="T91" s="273">
        <f>Calculos!CN91</f>
        <v>12</v>
      </c>
      <c r="U91" s="417">
        <f>Calculos!CO91</f>
        <v>0</v>
      </c>
      <c r="V91" s="421" t="str">
        <f>IFERROR(Calculos!CT91,"")</f>
        <v/>
      </c>
      <c r="W91" s="421" t="str">
        <f>IFERROR(Calculos!CU91,"")</f>
        <v/>
      </c>
      <c r="X91" s="421" t="str">
        <f>IFERROR(Calculos!CS91,"")</f>
        <v/>
      </c>
      <c r="Y91" s="421" t="str">
        <f>IFERROR(Calculos!CW91,"")</f>
        <v/>
      </c>
      <c r="Z91" s="421" t="str">
        <f>IFERROR(Calculos!CX91,"")</f>
        <v/>
      </c>
      <c r="AA91" s="421" t="str">
        <f>IFERROR(Calculos!CV91,"")</f>
        <v/>
      </c>
      <c r="AB91" s="273">
        <f>Encuestas!GR91</f>
        <v>0</v>
      </c>
      <c r="AC91" s="273">
        <f>Encuestas!GS91</f>
        <v>0</v>
      </c>
      <c r="AD91" s="431" t="str">
        <f>IF(SUM(Encuestas!$GT91:'Encuestas'!$GV91)&gt;0,Encuestas!GT91,"")</f>
        <v/>
      </c>
      <c r="AE91" s="431" t="str">
        <f>IF(SUM(Encuestas!$GT91:'Encuestas'!$GV91)&gt;0,Encuestas!GU91,"")</f>
        <v/>
      </c>
      <c r="AF91" s="431" t="str">
        <f>IF(SUM(Encuestas!$GT91:'Encuestas'!$GV91)&gt;0,Encuestas!GV91,"")</f>
        <v/>
      </c>
      <c r="AG91" s="417" t="str">
        <f t="shared" si="4"/>
        <v/>
      </c>
      <c r="AH91" s="273" t="str">
        <f>IF(Encuestas!GW91&gt;0,Encuestas!GW91,"")</f>
        <v/>
      </c>
      <c r="AI91" s="273" t="str">
        <f>IF(Encuestas!GX91&gt;0,Encuestas!GX91,"")</f>
        <v/>
      </c>
      <c r="AJ91" s="273" t="str">
        <f>IF(Encuestas!GY91&gt;0,Encuestas!GY91,"")</f>
        <v/>
      </c>
      <c r="AK91" s="273" t="str">
        <f>IF(Encuestas!GZ91&gt;0,Encuestas!GZ91,"")</f>
        <v/>
      </c>
      <c r="AL91" s="273" t="str">
        <f>IF(Encuestas!HA91&gt;0,Encuestas!HA91,"")</f>
        <v/>
      </c>
      <c r="AM91" s="273" t="str">
        <f>IF(Encuestas!HB91&gt;0,Encuestas!HB91,"")</f>
        <v/>
      </c>
      <c r="AN91" s="273" t="str">
        <f>IF(Encuestas!HC91&gt;0,Encuestas!HC91,"")</f>
        <v/>
      </c>
      <c r="AO91" s="273">
        <f>Encuestas!HD91</f>
        <v>0</v>
      </c>
      <c r="AP91" s="273">
        <f>Encuestas!HE91</f>
        <v>0</v>
      </c>
      <c r="AQ91" s="273">
        <f>Encuestas!HF91</f>
        <v>0</v>
      </c>
      <c r="AR91" s="273">
        <f>Encuestas!HG91</f>
        <v>0</v>
      </c>
      <c r="AS91" s="431" t="str">
        <f>IF(Encuestas!HH91&gt;0,Encuestas!HH91,"")</f>
        <v/>
      </c>
      <c r="AT91" s="431" t="str">
        <f>IF(Encuestas!HI91&gt;0,Encuestas!HI91,"")</f>
        <v/>
      </c>
      <c r="AU91" s="431" t="str">
        <f>IF(Encuestas!HJ91&gt;0,Encuestas!HJ91,"")</f>
        <v/>
      </c>
      <c r="AV91" s="431" t="str">
        <f>IF(Encuestas!HK91&gt;0,Encuestas!HK91,"")</f>
        <v/>
      </c>
      <c r="AW91" s="431" t="str">
        <f>IF(Encuestas!HL91&gt;0,Encuestas!HL91,"")</f>
        <v/>
      </c>
      <c r="AX91" s="431" t="str">
        <f>IF(Encuestas!HM91&gt;0,Encuestas!HM91,"")</f>
        <v/>
      </c>
      <c r="AY91" s="431" t="str">
        <f>IF(Encuestas!HN91&gt;0,Encuestas!HN91,"")</f>
        <v/>
      </c>
      <c r="AZ91" s="431" t="str">
        <f>IF(Encuestas!HO91&gt;0,Encuestas!HO91,"")</f>
        <v/>
      </c>
      <c r="BA91" s="417">
        <f t="shared" si="5"/>
        <v>0</v>
      </c>
      <c r="BB91" s="273">
        <f>Calculos!DC91</f>
        <v>0</v>
      </c>
      <c r="BC91" s="273">
        <f>Calculos!DD91</f>
        <v>0</v>
      </c>
      <c r="BD91" s="431" t="str">
        <f>IF(SUM(Encuestas!$HT91:$IA91)=100,Encuestas!HT91,"")</f>
        <v/>
      </c>
      <c r="BE91" s="431" t="str">
        <f>IF(SUM(Encuestas!$HT91:$IA91)=100,Encuestas!HU91,"")</f>
        <v/>
      </c>
      <c r="BF91" s="431" t="str">
        <f>IF(SUM(Encuestas!$HT91:$IA91)=100,Encuestas!HV91,"")</f>
        <v/>
      </c>
      <c r="BG91" s="431" t="str">
        <f>IF(SUM(Encuestas!$HT91:$IA91)=100,Encuestas!HW91,"")</f>
        <v/>
      </c>
      <c r="BH91" s="431" t="str">
        <f>IF(SUM(Encuestas!$HT91:$IA91)=100,Encuestas!HX91,"")</f>
        <v/>
      </c>
      <c r="BI91" s="431" t="str">
        <f>IF(SUM(Encuestas!$HT91:$IA91)=100,Encuestas!HY91,"")</f>
        <v/>
      </c>
      <c r="BJ91" s="431" t="str">
        <f>IF(SUM(Encuestas!$HT91:$IA91)=100,Encuestas!HZ91,"")</f>
        <v/>
      </c>
      <c r="BK91" s="431" t="str">
        <f>IF(SUM(Encuestas!$HT91:$IA91)=100,Encuestas!IA91,"")</f>
        <v/>
      </c>
      <c r="BL91" s="431" t="str">
        <f>IF(SUM(Encuestas!$IB91:$II91)=100,Encuestas!IB91,"")</f>
        <v/>
      </c>
      <c r="BM91" s="431" t="str">
        <f>IF(SUM(Encuestas!$IB91:$II91)=100,Encuestas!IC91,"")</f>
        <v/>
      </c>
      <c r="BN91" s="431" t="str">
        <f>IF(SUM(Encuestas!$IB91:$II91)=100,Encuestas!ID91,"")</f>
        <v/>
      </c>
      <c r="BO91" s="431" t="str">
        <f>IF(SUM(Encuestas!$IB91:$II91)=100,Encuestas!IE91,"")</f>
        <v/>
      </c>
      <c r="BP91" s="431" t="str">
        <f>IF(SUM(Encuestas!$IB91:$II91)=100,Encuestas!IF91,"")</f>
        <v/>
      </c>
      <c r="BQ91" s="431" t="str">
        <f>IF(SUM(Encuestas!$IB91:$II91)=100,Encuestas!IG91,"")</f>
        <v/>
      </c>
      <c r="BR91" s="431" t="str">
        <f>IF(SUM(Encuestas!$IB91:$II91)=100,Encuestas!IH91,"")</f>
        <v/>
      </c>
      <c r="BS91" s="273">
        <f>Encuestas!IJ91</f>
        <v>0</v>
      </c>
    </row>
    <row r="92" spans="1:71" x14ac:dyDescent="0.25">
      <c r="A92" s="272">
        <f>Encuestas!A92</f>
        <v>112010017</v>
      </c>
      <c r="B92" s="392">
        <f>'Fact Expans'!C92</f>
        <v>6.549295774647887</v>
      </c>
      <c r="C92" s="392">
        <f t="shared" si="3"/>
        <v>0</v>
      </c>
      <c r="D92" s="416">
        <f>Encuestas!FF92</f>
        <v>0</v>
      </c>
      <c r="E92" s="6">
        <f>Calculos!BZ92</f>
        <v>0</v>
      </c>
      <c r="F92" s="273">
        <f>Calculos!CA92</f>
        <v>0</v>
      </c>
      <c r="G92" s="273">
        <f>Calculos!CB92</f>
        <v>0</v>
      </c>
      <c r="H92" s="273">
        <f>Calculos!CC92</f>
        <v>0</v>
      </c>
      <c r="I92" s="273">
        <f>Calculos!CD92</f>
        <v>0</v>
      </c>
      <c r="J92" s="273">
        <f>Calculos!CH92</f>
        <v>0</v>
      </c>
      <c r="K92" s="273" t="str">
        <f>IFERROR(Calculos!CI92,"")</f>
        <v/>
      </c>
      <c r="L92" s="273" t="str">
        <f>IFERROR(Calculos!CJ92,"")</f>
        <v/>
      </c>
      <c r="M92" s="273" t="str">
        <f>IFERROR(Calculos!CK92,"")</f>
        <v>OK</v>
      </c>
      <c r="N92" s="431" t="str">
        <f>IF(SUM(Encuestas!$GB92:$GF92)=100,Encuestas!GB92,"")</f>
        <v/>
      </c>
      <c r="O92" s="431" t="str">
        <f>IF(SUM(Encuestas!$GB92:$GF92)=100,Encuestas!GC92,"")</f>
        <v/>
      </c>
      <c r="P92" s="431" t="str">
        <f>IF(SUM(Encuestas!$GB92:$GF92)=100,Encuestas!GD92,"")</f>
        <v/>
      </c>
      <c r="Q92" s="431" t="str">
        <f>IF(SUM(Encuestas!$GB92:$GF92)=100,Encuestas!GE92,"")</f>
        <v/>
      </c>
      <c r="R92" s="431" t="str">
        <f>IF(SUM(Encuestas!$GB92:$GF92)=100,Encuestas!GF92,"")</f>
        <v/>
      </c>
      <c r="S92" s="273">
        <f>Encuestas!GI92</f>
        <v>0</v>
      </c>
      <c r="T92" s="273">
        <f>Calculos!CN92</f>
        <v>12</v>
      </c>
      <c r="U92" s="417">
        <f>Calculos!CO92</f>
        <v>0</v>
      </c>
      <c r="V92" s="421" t="str">
        <f>IFERROR(Calculos!CT92,"")</f>
        <v>OK</v>
      </c>
      <c r="W92" s="421" t="str">
        <f>IFERROR(Calculos!CU92,"")</f>
        <v/>
      </c>
      <c r="X92" s="421">
        <f>IFERROR(Calculos!CS92,"")</f>
        <v>100</v>
      </c>
      <c r="Y92" s="421" t="str">
        <f>IFERROR(Calculos!CW92,"")</f>
        <v/>
      </c>
      <c r="Z92" s="421" t="str">
        <f>IFERROR(Calculos!CX92,"")</f>
        <v/>
      </c>
      <c r="AA92" s="421" t="str">
        <f>IFERROR(Calculos!CV92,"")</f>
        <v/>
      </c>
      <c r="AB92" s="273">
        <f>Encuestas!GR92</f>
        <v>0</v>
      </c>
      <c r="AC92" s="273">
        <f>Encuestas!GS92</f>
        <v>0</v>
      </c>
      <c r="AD92" s="431" t="str">
        <f>IF(SUM(Encuestas!$GT92:'Encuestas'!$GV92)&gt;0,Encuestas!GT92,"")</f>
        <v/>
      </c>
      <c r="AE92" s="431" t="str">
        <f>IF(SUM(Encuestas!$GT92:'Encuestas'!$GV92)&gt;0,Encuestas!GU92,"")</f>
        <v/>
      </c>
      <c r="AF92" s="431" t="str">
        <f>IF(SUM(Encuestas!$GT92:'Encuestas'!$GV92)&gt;0,Encuestas!GV92,"")</f>
        <v/>
      </c>
      <c r="AG92" s="417" t="str">
        <f t="shared" si="4"/>
        <v/>
      </c>
      <c r="AH92" s="273" t="str">
        <f>IF(Encuestas!GW92&gt;0,Encuestas!GW92,"")</f>
        <v/>
      </c>
      <c r="AI92" s="273" t="str">
        <f>IF(Encuestas!GX92&gt;0,Encuestas!GX92,"")</f>
        <v/>
      </c>
      <c r="AJ92" s="273" t="str">
        <f>IF(Encuestas!GY92&gt;0,Encuestas!GY92,"")</f>
        <v/>
      </c>
      <c r="AK92" s="273" t="str">
        <f>IF(Encuestas!GZ92&gt;0,Encuestas!GZ92,"")</f>
        <v/>
      </c>
      <c r="AL92" s="273" t="str">
        <f>IF(Encuestas!HA92&gt;0,Encuestas!HA92,"")</f>
        <v/>
      </c>
      <c r="AM92" s="273" t="str">
        <f>IF(Encuestas!HB92&gt;0,Encuestas!HB92,"")</f>
        <v/>
      </c>
      <c r="AN92" s="273" t="str">
        <f>IF(Encuestas!HC92&gt;0,Encuestas!HC92,"")</f>
        <v/>
      </c>
      <c r="AO92" s="273">
        <f>Encuestas!HD92</f>
        <v>0</v>
      </c>
      <c r="AP92" s="273">
        <f>Encuestas!HE92</f>
        <v>0</v>
      </c>
      <c r="AQ92" s="273">
        <f>Encuestas!HF92</f>
        <v>0</v>
      </c>
      <c r="AR92" s="273">
        <f>Encuestas!HG92</f>
        <v>0</v>
      </c>
      <c r="AS92" s="431" t="str">
        <f>IF(Encuestas!HH92&gt;0,Encuestas!HH92,"")</f>
        <v/>
      </c>
      <c r="AT92" s="431" t="str">
        <f>IF(Encuestas!HI92&gt;0,Encuestas!HI92,"")</f>
        <v/>
      </c>
      <c r="AU92" s="431" t="str">
        <f>IF(Encuestas!HJ92&gt;0,Encuestas!HJ92,"")</f>
        <v/>
      </c>
      <c r="AV92" s="431" t="str">
        <f>IF(Encuestas!HK92&gt;0,Encuestas!HK92,"")</f>
        <v/>
      </c>
      <c r="AW92" s="431" t="str">
        <f>IF(Encuestas!HL92&gt;0,Encuestas!HL92,"")</f>
        <v/>
      </c>
      <c r="AX92" s="431" t="str">
        <f>IF(Encuestas!HM92&gt;0,Encuestas!HM92,"")</f>
        <v/>
      </c>
      <c r="AY92" s="431" t="str">
        <f>IF(Encuestas!HN92&gt;0,Encuestas!HN92,"")</f>
        <v/>
      </c>
      <c r="AZ92" s="431" t="str">
        <f>IF(Encuestas!HO92&gt;0,Encuestas!HO92,"")</f>
        <v/>
      </c>
      <c r="BA92" s="417">
        <f t="shared" si="5"/>
        <v>0</v>
      </c>
      <c r="BB92" s="273">
        <f>Calculos!DC92</f>
        <v>0</v>
      </c>
      <c r="BC92" s="273">
        <f>Calculos!DD92</f>
        <v>0</v>
      </c>
      <c r="BD92" s="431" t="str">
        <f>IF(SUM(Encuestas!$HT92:$IA92)=100,Encuestas!HT92,"")</f>
        <v/>
      </c>
      <c r="BE92" s="431" t="str">
        <f>IF(SUM(Encuestas!$HT92:$IA92)=100,Encuestas!HU92,"")</f>
        <v/>
      </c>
      <c r="BF92" s="431" t="str">
        <f>IF(SUM(Encuestas!$HT92:$IA92)=100,Encuestas!HV92,"")</f>
        <v/>
      </c>
      <c r="BG92" s="431" t="str">
        <f>IF(SUM(Encuestas!$HT92:$IA92)=100,Encuestas!HW92,"")</f>
        <v/>
      </c>
      <c r="BH92" s="431" t="str">
        <f>IF(SUM(Encuestas!$HT92:$IA92)=100,Encuestas!HX92,"")</f>
        <v/>
      </c>
      <c r="BI92" s="431" t="str">
        <f>IF(SUM(Encuestas!$HT92:$IA92)=100,Encuestas!HY92,"")</f>
        <v/>
      </c>
      <c r="BJ92" s="431" t="str">
        <f>IF(SUM(Encuestas!$HT92:$IA92)=100,Encuestas!HZ92,"")</f>
        <v/>
      </c>
      <c r="BK92" s="431" t="str">
        <f>IF(SUM(Encuestas!$HT92:$IA92)=100,Encuestas!IA92,"")</f>
        <v/>
      </c>
      <c r="BL92" s="431" t="str">
        <f>IF(SUM(Encuestas!$IB92:$II92)=100,Encuestas!IB92,"")</f>
        <v/>
      </c>
      <c r="BM92" s="431" t="str">
        <f>IF(SUM(Encuestas!$IB92:$II92)=100,Encuestas!IC92,"")</f>
        <v/>
      </c>
      <c r="BN92" s="431" t="str">
        <f>IF(SUM(Encuestas!$IB92:$II92)=100,Encuestas!ID92,"")</f>
        <v/>
      </c>
      <c r="BO92" s="431" t="str">
        <f>IF(SUM(Encuestas!$IB92:$II92)=100,Encuestas!IE92,"")</f>
        <v/>
      </c>
      <c r="BP92" s="431" t="str">
        <f>IF(SUM(Encuestas!$IB92:$II92)=100,Encuestas!IF92,"")</f>
        <v/>
      </c>
      <c r="BQ92" s="431" t="str">
        <f>IF(SUM(Encuestas!$IB92:$II92)=100,Encuestas!IG92,"")</f>
        <v/>
      </c>
      <c r="BR92" s="431" t="str">
        <f>IF(SUM(Encuestas!$IB92:$II92)=100,Encuestas!IH92,"")</f>
        <v/>
      </c>
      <c r="BS92" s="273">
        <f>Encuestas!IJ92</f>
        <v>0</v>
      </c>
    </row>
    <row r="93" spans="1:71" x14ac:dyDescent="0.25">
      <c r="A93" s="272">
        <f>Encuestas!A93</f>
        <v>111011224</v>
      </c>
      <c r="B93" s="392">
        <f>'Fact Expans'!C93</f>
        <v>5.8518518518518521</v>
      </c>
      <c r="C93" s="392">
        <f t="shared" si="3"/>
        <v>0</v>
      </c>
      <c r="D93" s="416">
        <f>Encuestas!FF93</f>
        <v>0</v>
      </c>
      <c r="E93" s="6">
        <f>Calculos!BZ93</f>
        <v>0</v>
      </c>
      <c r="F93" s="273">
        <f>Calculos!CA93</f>
        <v>0</v>
      </c>
      <c r="G93" s="273">
        <f>Calculos!CB93</f>
        <v>0</v>
      </c>
      <c r="H93" s="273">
        <f>Calculos!CC93</f>
        <v>0</v>
      </c>
      <c r="I93" s="273">
        <f>Calculos!CD93</f>
        <v>0</v>
      </c>
      <c r="J93" s="273">
        <f>Calculos!CH93</f>
        <v>0</v>
      </c>
      <c r="K93" s="273" t="str">
        <f>IFERROR(Calculos!CI93,"")</f>
        <v/>
      </c>
      <c r="L93" s="273" t="str">
        <f>IFERROR(Calculos!CJ93,"")</f>
        <v/>
      </c>
      <c r="M93" s="273" t="str">
        <f>IFERROR(Calculos!CK93,"")</f>
        <v/>
      </c>
      <c r="N93" s="431" t="str">
        <f>IF(SUM(Encuestas!$GB93:$GF93)=100,Encuestas!GB93,"")</f>
        <v/>
      </c>
      <c r="O93" s="431" t="str">
        <f>IF(SUM(Encuestas!$GB93:$GF93)=100,Encuestas!GC93,"")</f>
        <v/>
      </c>
      <c r="P93" s="431" t="str">
        <f>IF(SUM(Encuestas!$GB93:$GF93)=100,Encuestas!GD93,"")</f>
        <v/>
      </c>
      <c r="Q93" s="431" t="str">
        <f>IF(SUM(Encuestas!$GB93:$GF93)=100,Encuestas!GE93,"")</f>
        <v/>
      </c>
      <c r="R93" s="431" t="str">
        <f>IF(SUM(Encuestas!$GB93:$GF93)=100,Encuestas!GF93,"")</f>
        <v/>
      </c>
      <c r="S93" s="273">
        <f>Encuestas!GI93</f>
        <v>0</v>
      </c>
      <c r="T93" s="273">
        <f>Calculos!CN93</f>
        <v>12</v>
      </c>
      <c r="U93" s="417">
        <f>Calculos!CO93</f>
        <v>0</v>
      </c>
      <c r="V93" s="421" t="str">
        <f>IFERROR(Calculos!CT93,"")</f>
        <v/>
      </c>
      <c r="W93" s="421" t="str">
        <f>IFERROR(Calculos!CU93,"")</f>
        <v/>
      </c>
      <c r="X93" s="421" t="str">
        <f>IFERROR(Calculos!CS93,"")</f>
        <v/>
      </c>
      <c r="Y93" s="421" t="str">
        <f>IFERROR(Calculos!CW93,"")</f>
        <v/>
      </c>
      <c r="Z93" s="421" t="str">
        <f>IFERROR(Calculos!CX93,"")</f>
        <v/>
      </c>
      <c r="AA93" s="421" t="str">
        <f>IFERROR(Calculos!CV93,"")</f>
        <v/>
      </c>
      <c r="AB93" s="273">
        <f>Encuestas!GR93</f>
        <v>0</v>
      </c>
      <c r="AC93" s="273">
        <f>Encuestas!GS93</f>
        <v>0</v>
      </c>
      <c r="AD93" s="431" t="str">
        <f>IF(SUM(Encuestas!$GT93:'Encuestas'!$GV93)&gt;0,Encuestas!GT93,"")</f>
        <v/>
      </c>
      <c r="AE93" s="431" t="str">
        <f>IF(SUM(Encuestas!$GT93:'Encuestas'!$GV93)&gt;0,Encuestas!GU93,"")</f>
        <v/>
      </c>
      <c r="AF93" s="431" t="str">
        <f>IF(SUM(Encuestas!$GT93:'Encuestas'!$GV93)&gt;0,Encuestas!GV93,"")</f>
        <v/>
      </c>
      <c r="AG93" s="417" t="str">
        <f t="shared" si="4"/>
        <v/>
      </c>
      <c r="AH93" s="273" t="str">
        <f>IF(Encuestas!GW93&gt;0,Encuestas!GW93,"")</f>
        <v/>
      </c>
      <c r="AI93" s="273" t="str">
        <f>IF(Encuestas!GX93&gt;0,Encuestas!GX93,"")</f>
        <v/>
      </c>
      <c r="AJ93" s="273" t="str">
        <f>IF(Encuestas!GY93&gt;0,Encuestas!GY93,"")</f>
        <v/>
      </c>
      <c r="AK93" s="273" t="str">
        <f>IF(Encuestas!GZ93&gt;0,Encuestas!GZ93,"")</f>
        <v/>
      </c>
      <c r="AL93" s="273" t="str">
        <f>IF(Encuestas!HA93&gt;0,Encuestas!HA93,"")</f>
        <v/>
      </c>
      <c r="AM93" s="273" t="str">
        <f>IF(Encuestas!HB93&gt;0,Encuestas!HB93,"")</f>
        <v/>
      </c>
      <c r="AN93" s="273" t="str">
        <f>IF(Encuestas!HC93&gt;0,Encuestas!HC93,"")</f>
        <v/>
      </c>
      <c r="AO93" s="273">
        <f>Encuestas!HD93</f>
        <v>0</v>
      </c>
      <c r="AP93" s="273">
        <f>Encuestas!HE93</f>
        <v>0</v>
      </c>
      <c r="AQ93" s="273">
        <f>Encuestas!HF93</f>
        <v>0</v>
      </c>
      <c r="AR93" s="273">
        <f>Encuestas!HG93</f>
        <v>0</v>
      </c>
      <c r="AS93" s="431" t="str">
        <f>IF(Encuestas!HH93&gt;0,Encuestas!HH93,"")</f>
        <v/>
      </c>
      <c r="AT93" s="431" t="str">
        <f>IF(Encuestas!HI93&gt;0,Encuestas!HI93,"")</f>
        <v/>
      </c>
      <c r="AU93" s="431" t="str">
        <f>IF(Encuestas!HJ93&gt;0,Encuestas!HJ93,"")</f>
        <v/>
      </c>
      <c r="AV93" s="431" t="str">
        <f>IF(Encuestas!HK93&gt;0,Encuestas!HK93,"")</f>
        <v/>
      </c>
      <c r="AW93" s="431" t="str">
        <f>IF(Encuestas!HL93&gt;0,Encuestas!HL93,"")</f>
        <v/>
      </c>
      <c r="AX93" s="431" t="str">
        <f>IF(Encuestas!HM93&gt;0,Encuestas!HM93,"")</f>
        <v/>
      </c>
      <c r="AY93" s="431" t="str">
        <f>IF(Encuestas!HN93&gt;0,Encuestas!HN93,"")</f>
        <v/>
      </c>
      <c r="AZ93" s="431" t="str">
        <f>IF(Encuestas!HO93&gt;0,Encuestas!HO93,"")</f>
        <v/>
      </c>
      <c r="BA93" s="417">
        <f t="shared" si="5"/>
        <v>0</v>
      </c>
      <c r="BB93" s="273">
        <f>Calculos!DC93</f>
        <v>0</v>
      </c>
      <c r="BC93" s="273">
        <f>Calculos!DD93</f>
        <v>0</v>
      </c>
      <c r="BD93" s="431" t="str">
        <f>IF(SUM(Encuestas!$HT93:$IA93)=100,Encuestas!HT93,"")</f>
        <v/>
      </c>
      <c r="BE93" s="431" t="str">
        <f>IF(SUM(Encuestas!$HT93:$IA93)=100,Encuestas!HU93,"")</f>
        <v/>
      </c>
      <c r="BF93" s="431" t="str">
        <f>IF(SUM(Encuestas!$HT93:$IA93)=100,Encuestas!HV93,"")</f>
        <v/>
      </c>
      <c r="BG93" s="431" t="str">
        <f>IF(SUM(Encuestas!$HT93:$IA93)=100,Encuestas!HW93,"")</f>
        <v/>
      </c>
      <c r="BH93" s="431" t="str">
        <f>IF(SUM(Encuestas!$HT93:$IA93)=100,Encuestas!HX93,"")</f>
        <v/>
      </c>
      <c r="BI93" s="431" t="str">
        <f>IF(SUM(Encuestas!$HT93:$IA93)=100,Encuestas!HY93,"")</f>
        <v/>
      </c>
      <c r="BJ93" s="431" t="str">
        <f>IF(SUM(Encuestas!$HT93:$IA93)=100,Encuestas!HZ93,"")</f>
        <v/>
      </c>
      <c r="BK93" s="431" t="str">
        <f>IF(SUM(Encuestas!$HT93:$IA93)=100,Encuestas!IA93,"")</f>
        <v/>
      </c>
      <c r="BL93" s="431" t="str">
        <f>IF(SUM(Encuestas!$IB93:$II93)=100,Encuestas!IB93,"")</f>
        <v/>
      </c>
      <c r="BM93" s="431" t="str">
        <f>IF(SUM(Encuestas!$IB93:$II93)=100,Encuestas!IC93,"")</f>
        <v/>
      </c>
      <c r="BN93" s="431" t="str">
        <f>IF(SUM(Encuestas!$IB93:$II93)=100,Encuestas!ID93,"")</f>
        <v/>
      </c>
      <c r="BO93" s="431" t="str">
        <f>IF(SUM(Encuestas!$IB93:$II93)=100,Encuestas!IE93,"")</f>
        <v/>
      </c>
      <c r="BP93" s="431" t="str">
        <f>IF(SUM(Encuestas!$IB93:$II93)=100,Encuestas!IF93,"")</f>
        <v/>
      </c>
      <c r="BQ93" s="431" t="str">
        <f>IF(SUM(Encuestas!$IB93:$II93)=100,Encuestas!IG93,"")</f>
        <v/>
      </c>
      <c r="BR93" s="431" t="str">
        <f>IF(SUM(Encuestas!$IB93:$II93)=100,Encuestas!IH93,"")</f>
        <v/>
      </c>
      <c r="BS93" s="273">
        <f>Encuestas!IJ93</f>
        <v>0</v>
      </c>
    </row>
    <row r="94" spans="1:71" x14ac:dyDescent="0.25">
      <c r="A94" s="272">
        <f>Encuestas!A94</f>
        <v>111010448</v>
      </c>
      <c r="B94" s="392">
        <f>'Fact Expans'!C94</f>
        <v>5.8518518518518521</v>
      </c>
      <c r="C94" s="392">
        <f t="shared" si="3"/>
        <v>0</v>
      </c>
      <c r="D94" s="416">
        <f>Encuestas!FF94</f>
        <v>0</v>
      </c>
      <c r="E94" s="6">
        <f>Calculos!BZ94</f>
        <v>0</v>
      </c>
      <c r="F94" s="273">
        <f>Calculos!CA94</f>
        <v>0</v>
      </c>
      <c r="G94" s="273">
        <f>Calculos!CB94</f>
        <v>0</v>
      </c>
      <c r="H94" s="273">
        <f>Calculos!CC94</f>
        <v>0</v>
      </c>
      <c r="I94" s="273">
        <f>Calculos!CD94</f>
        <v>0</v>
      </c>
      <c r="J94" s="273">
        <f>Calculos!CH94</f>
        <v>0</v>
      </c>
      <c r="K94" s="273" t="str">
        <f>IFERROR(Calculos!CI94,"")</f>
        <v/>
      </c>
      <c r="L94" s="273" t="str">
        <f>IFERROR(Calculos!CJ94,"")</f>
        <v/>
      </c>
      <c r="M94" s="273" t="str">
        <f>IFERROR(Calculos!CK94,"")</f>
        <v/>
      </c>
      <c r="N94" s="431" t="str">
        <f>IF(SUM(Encuestas!$GB94:$GF94)=100,Encuestas!GB94,"")</f>
        <v/>
      </c>
      <c r="O94" s="431" t="str">
        <f>IF(SUM(Encuestas!$GB94:$GF94)=100,Encuestas!GC94,"")</f>
        <v/>
      </c>
      <c r="P94" s="431" t="str">
        <f>IF(SUM(Encuestas!$GB94:$GF94)=100,Encuestas!GD94,"")</f>
        <v/>
      </c>
      <c r="Q94" s="431" t="str">
        <f>IF(SUM(Encuestas!$GB94:$GF94)=100,Encuestas!GE94,"")</f>
        <v/>
      </c>
      <c r="R94" s="431" t="str">
        <f>IF(SUM(Encuestas!$GB94:$GF94)=100,Encuestas!GF94,"")</f>
        <v/>
      </c>
      <c r="S94" s="273">
        <f>Encuestas!GI94</f>
        <v>0</v>
      </c>
      <c r="T94" s="273">
        <f>Calculos!CN94</f>
        <v>12</v>
      </c>
      <c r="U94" s="417">
        <f>Calculos!CO94</f>
        <v>0</v>
      </c>
      <c r="V94" s="421" t="str">
        <f>IFERROR(Calculos!CT94,"")</f>
        <v>OK</v>
      </c>
      <c r="W94" s="421" t="str">
        <f>IFERROR(Calculos!CU94,"")</f>
        <v/>
      </c>
      <c r="X94" s="421">
        <f>IFERROR(Calculos!CS94,"")</f>
        <v>50</v>
      </c>
      <c r="Y94" s="421" t="str">
        <f>IFERROR(Calculos!CW94,"")</f>
        <v/>
      </c>
      <c r="Z94" s="421" t="str">
        <f>IFERROR(Calculos!CX94,"")</f>
        <v/>
      </c>
      <c r="AA94" s="421" t="str">
        <f>IFERROR(Calculos!CV94,"")</f>
        <v/>
      </c>
      <c r="AB94" s="273">
        <f>Encuestas!GR94</f>
        <v>0</v>
      </c>
      <c r="AC94" s="273">
        <f>Encuestas!GS94</f>
        <v>0</v>
      </c>
      <c r="AD94" s="431" t="str">
        <f>IF(SUM(Encuestas!$GT94:'Encuestas'!$GV94)&gt;0,Encuestas!GT94,"")</f>
        <v/>
      </c>
      <c r="AE94" s="431" t="str">
        <f>IF(SUM(Encuestas!$GT94:'Encuestas'!$GV94)&gt;0,Encuestas!GU94,"")</f>
        <v/>
      </c>
      <c r="AF94" s="431" t="str">
        <f>IF(SUM(Encuestas!$GT94:'Encuestas'!$GV94)&gt;0,Encuestas!GV94,"")</f>
        <v/>
      </c>
      <c r="AG94" s="417" t="str">
        <f t="shared" si="4"/>
        <v/>
      </c>
      <c r="AH94" s="273" t="str">
        <f>IF(Encuestas!GW94&gt;0,Encuestas!GW94,"")</f>
        <v/>
      </c>
      <c r="AI94" s="273" t="str">
        <f>IF(Encuestas!GX94&gt;0,Encuestas!GX94,"")</f>
        <v/>
      </c>
      <c r="AJ94" s="273" t="str">
        <f>IF(Encuestas!GY94&gt;0,Encuestas!GY94,"")</f>
        <v/>
      </c>
      <c r="AK94" s="273" t="str">
        <f>IF(Encuestas!GZ94&gt;0,Encuestas!GZ94,"")</f>
        <v/>
      </c>
      <c r="AL94" s="273" t="str">
        <f>IF(Encuestas!HA94&gt;0,Encuestas!HA94,"")</f>
        <v/>
      </c>
      <c r="AM94" s="273" t="str">
        <f>IF(Encuestas!HB94&gt;0,Encuestas!HB94,"")</f>
        <v/>
      </c>
      <c r="AN94" s="273" t="str">
        <f>IF(Encuestas!HC94&gt;0,Encuestas!HC94,"")</f>
        <v/>
      </c>
      <c r="AO94" s="273">
        <f>Encuestas!HD94</f>
        <v>0</v>
      </c>
      <c r="AP94" s="273">
        <f>Encuestas!HE94</f>
        <v>0</v>
      </c>
      <c r="AQ94" s="273">
        <f>Encuestas!HF94</f>
        <v>0</v>
      </c>
      <c r="AR94" s="273">
        <f>Encuestas!HG94</f>
        <v>0</v>
      </c>
      <c r="AS94" s="431" t="str">
        <f>IF(Encuestas!HH94&gt;0,Encuestas!HH94,"")</f>
        <v/>
      </c>
      <c r="AT94" s="431" t="str">
        <f>IF(Encuestas!HI94&gt;0,Encuestas!HI94,"")</f>
        <v/>
      </c>
      <c r="AU94" s="431" t="str">
        <f>IF(Encuestas!HJ94&gt;0,Encuestas!HJ94,"")</f>
        <v/>
      </c>
      <c r="AV94" s="431" t="str">
        <f>IF(Encuestas!HK94&gt;0,Encuestas!HK94,"")</f>
        <v/>
      </c>
      <c r="AW94" s="431" t="str">
        <f>IF(Encuestas!HL94&gt;0,Encuestas!HL94,"")</f>
        <v/>
      </c>
      <c r="AX94" s="431" t="str">
        <f>IF(Encuestas!HM94&gt;0,Encuestas!HM94,"")</f>
        <v/>
      </c>
      <c r="AY94" s="431" t="str">
        <f>IF(Encuestas!HN94&gt;0,Encuestas!HN94,"")</f>
        <v/>
      </c>
      <c r="AZ94" s="431" t="str">
        <f>IF(Encuestas!HO94&gt;0,Encuestas!HO94,"")</f>
        <v/>
      </c>
      <c r="BA94" s="417">
        <f t="shared" si="5"/>
        <v>0</v>
      </c>
      <c r="BB94" s="273">
        <f>Calculos!DC94</f>
        <v>0</v>
      </c>
      <c r="BC94" s="273">
        <f>Calculos!DD94</f>
        <v>0</v>
      </c>
      <c r="BD94" s="431" t="str">
        <f>IF(SUM(Encuestas!$HT94:$IA94)=100,Encuestas!HT94,"")</f>
        <v/>
      </c>
      <c r="BE94" s="431" t="str">
        <f>IF(SUM(Encuestas!$HT94:$IA94)=100,Encuestas!HU94,"")</f>
        <v/>
      </c>
      <c r="BF94" s="431" t="str">
        <f>IF(SUM(Encuestas!$HT94:$IA94)=100,Encuestas!HV94,"")</f>
        <v/>
      </c>
      <c r="BG94" s="431" t="str">
        <f>IF(SUM(Encuestas!$HT94:$IA94)=100,Encuestas!HW94,"")</f>
        <v/>
      </c>
      <c r="BH94" s="431" t="str">
        <f>IF(SUM(Encuestas!$HT94:$IA94)=100,Encuestas!HX94,"")</f>
        <v/>
      </c>
      <c r="BI94" s="431" t="str">
        <f>IF(SUM(Encuestas!$HT94:$IA94)=100,Encuestas!HY94,"")</f>
        <v/>
      </c>
      <c r="BJ94" s="431" t="str">
        <f>IF(SUM(Encuestas!$HT94:$IA94)=100,Encuestas!HZ94,"")</f>
        <v/>
      </c>
      <c r="BK94" s="431" t="str">
        <f>IF(SUM(Encuestas!$HT94:$IA94)=100,Encuestas!IA94,"")</f>
        <v/>
      </c>
      <c r="BL94" s="431" t="str">
        <f>IF(SUM(Encuestas!$IB94:$II94)=100,Encuestas!IB94,"")</f>
        <v/>
      </c>
      <c r="BM94" s="431" t="str">
        <f>IF(SUM(Encuestas!$IB94:$II94)=100,Encuestas!IC94,"")</f>
        <v/>
      </c>
      <c r="BN94" s="431" t="str">
        <f>IF(SUM(Encuestas!$IB94:$II94)=100,Encuestas!ID94,"")</f>
        <v/>
      </c>
      <c r="BO94" s="431" t="str">
        <f>IF(SUM(Encuestas!$IB94:$II94)=100,Encuestas!IE94,"")</f>
        <v/>
      </c>
      <c r="BP94" s="431" t="str">
        <f>IF(SUM(Encuestas!$IB94:$II94)=100,Encuestas!IF94,"")</f>
        <v/>
      </c>
      <c r="BQ94" s="431" t="str">
        <f>IF(SUM(Encuestas!$IB94:$II94)=100,Encuestas!IG94,"")</f>
        <v/>
      </c>
      <c r="BR94" s="431" t="str">
        <f>IF(SUM(Encuestas!$IB94:$II94)=100,Encuestas!IH94,"")</f>
        <v/>
      </c>
      <c r="BS94" s="273">
        <f>Encuestas!IJ94</f>
        <v>0</v>
      </c>
    </row>
    <row r="95" spans="1:71" x14ac:dyDescent="0.25">
      <c r="A95" s="272">
        <f>Encuestas!A95</f>
        <v>111010390</v>
      </c>
      <c r="B95" s="392">
        <f>'Fact Expans'!C95</f>
        <v>5.8518518518518521</v>
      </c>
      <c r="C95" s="392">
        <f t="shared" si="3"/>
        <v>5.8518518518518521</v>
      </c>
      <c r="D95" s="416" t="str">
        <f>Encuestas!FF95</f>
        <v>si</v>
      </c>
      <c r="E95" s="6">
        <f>Calculos!BZ95</f>
        <v>118</v>
      </c>
      <c r="F95" s="273">
        <f>Calculos!CA95</f>
        <v>38</v>
      </c>
      <c r="G95" s="273">
        <f>Calculos!CB95</f>
        <v>0</v>
      </c>
      <c r="H95" s="273">
        <f>Calculos!CC95</f>
        <v>0</v>
      </c>
      <c r="I95" s="273">
        <f>Calculos!CD95</f>
        <v>5</v>
      </c>
      <c r="J95" s="273">
        <f>Calculos!CH95</f>
        <v>161</v>
      </c>
      <c r="K95" s="273">
        <f>IFERROR(Calculos!CI95,"")</f>
        <v>100</v>
      </c>
      <c r="L95" s="273">
        <f>IFERROR(Calculos!CJ95,"")</f>
        <v>0</v>
      </c>
      <c r="M95" s="273">
        <f>IFERROR(Calculos!CK95,"")</f>
        <v>0</v>
      </c>
      <c r="N95" s="431">
        <f>IF(SUM(Encuestas!$GB95:$GF95)=100,Encuestas!GB95,"")</f>
        <v>100</v>
      </c>
      <c r="O95" s="431">
        <f>IF(SUM(Encuestas!$GB95:$GF95)=100,Encuestas!GC95,"")</f>
        <v>0</v>
      </c>
      <c r="P95" s="431">
        <f>IF(SUM(Encuestas!$GB95:$GF95)=100,Encuestas!GD95,"")</f>
        <v>0</v>
      </c>
      <c r="Q95" s="431">
        <f>IF(SUM(Encuestas!$GB95:$GF95)=100,Encuestas!GE95,"")</f>
        <v>0</v>
      </c>
      <c r="R95" s="431">
        <f>IF(SUM(Encuestas!$GB95:$GF95)=100,Encuestas!GF95,"")</f>
        <v>0</v>
      </c>
      <c r="S95" s="273">
        <f>Encuestas!GI95</f>
        <v>5</v>
      </c>
      <c r="T95" s="273">
        <f>Calculos!CN95</f>
        <v>4</v>
      </c>
      <c r="U95" s="417">
        <f>Calculos!CO95</f>
        <v>156</v>
      </c>
      <c r="V95" s="421">
        <f>IFERROR(Calculos!CT95,"")</f>
        <v>100</v>
      </c>
      <c r="W95" s="421">
        <f>IFERROR(Calculos!CU95,"")</f>
        <v>52.631578947368418</v>
      </c>
      <c r="X95" s="421">
        <f>IFERROR(Calculos!CS95,"")</f>
        <v>88.461538461538453</v>
      </c>
      <c r="Y95" s="421">
        <f>IFERROR(Calculos!CW95,"")</f>
        <v>0</v>
      </c>
      <c r="Z95" s="421">
        <f>IFERROR(Calculos!CX95,"")</f>
        <v>26.315789473684209</v>
      </c>
      <c r="AA95" s="421">
        <f>IFERROR(Calculos!CV95,"")</f>
        <v>32.20338983050847</v>
      </c>
      <c r="AB95" s="273">
        <f>Encuestas!GR95</f>
        <v>95</v>
      </c>
      <c r="AC95" s="273">
        <f>Encuestas!GS95</f>
        <v>0</v>
      </c>
      <c r="AD95" s="431">
        <f>IF(SUM(Encuestas!$GT95:'Encuestas'!$GV95)&gt;0,Encuestas!GT95,"")</f>
        <v>100</v>
      </c>
      <c r="AE95" s="431">
        <f>IF(SUM(Encuestas!$GT95:'Encuestas'!$GV95)&gt;0,Encuestas!GU95,"")</f>
        <v>0</v>
      </c>
      <c r="AF95" s="431">
        <f>IF(SUM(Encuestas!$GT95:'Encuestas'!$GV95)&gt;0,Encuestas!GV95,"")</f>
        <v>0</v>
      </c>
      <c r="AG95" s="417">
        <f t="shared" si="4"/>
        <v>8</v>
      </c>
      <c r="AH95" s="273">
        <f>IF(Encuestas!GW95&gt;0,Encuestas!GW95,"")</f>
        <v>3</v>
      </c>
      <c r="AI95" s="273">
        <f>IF(Encuestas!GX95&gt;0,Encuestas!GX95,"")</f>
        <v>3</v>
      </c>
      <c r="AJ95" s="273" t="str">
        <f>IF(Encuestas!GY95&gt;0,Encuestas!GY95,"")</f>
        <v/>
      </c>
      <c r="AK95" s="273">
        <f>IF(Encuestas!GZ95&gt;0,Encuestas!GZ95,"")</f>
        <v>27</v>
      </c>
      <c r="AL95" s="273" t="str">
        <f>IF(Encuestas!HA95&gt;0,Encuestas!HA95,"")</f>
        <v/>
      </c>
      <c r="AM95" s="273" t="str">
        <f>IF(Encuestas!HB95&gt;0,Encuestas!HB95,"")</f>
        <v/>
      </c>
      <c r="AN95" s="273" t="str">
        <f>IF(Encuestas!HC95&gt;0,Encuestas!HC95,"")</f>
        <v/>
      </c>
      <c r="AO95" s="273" t="str">
        <f>Encuestas!HD95</f>
        <v>Diciembre</v>
      </c>
      <c r="AP95" s="273" t="str">
        <f>Encuestas!HE95</f>
        <v>Diciembre</v>
      </c>
      <c r="AQ95" s="273">
        <f>Encuestas!HF95</f>
        <v>0</v>
      </c>
      <c r="AR95" s="273" t="str">
        <f>Encuestas!HG95</f>
        <v>Noviembre</v>
      </c>
      <c r="AS95" s="431" t="str">
        <f>IF(Encuestas!HH95&gt;0,Encuestas!HH95,"")</f>
        <v/>
      </c>
      <c r="AT95" s="431">
        <f>IF(Encuestas!HI95&gt;0,Encuestas!HI95,"")</f>
        <v>50</v>
      </c>
      <c r="AU95" s="431" t="str">
        <f>IF(Encuestas!HJ95&gt;0,Encuestas!HJ95,"")</f>
        <v/>
      </c>
      <c r="AV95" s="431" t="str">
        <f>IF(Encuestas!HK95&gt;0,Encuestas!HK95,"")</f>
        <v/>
      </c>
      <c r="AW95" s="431">
        <f>IF(Encuestas!HL95&gt;0,Encuestas!HL95,"")</f>
        <v>30</v>
      </c>
      <c r="AX95" s="431" t="str">
        <f>IF(Encuestas!HM95&gt;0,Encuestas!HM95,"")</f>
        <v/>
      </c>
      <c r="AY95" s="431" t="str">
        <f>IF(Encuestas!HN95&gt;0,Encuestas!HN95,"")</f>
        <v/>
      </c>
      <c r="AZ95" s="431">
        <f>IF(Encuestas!HO95&gt;0,Encuestas!HO95,"")</f>
        <v>10</v>
      </c>
      <c r="BA95" s="417">
        <f t="shared" si="5"/>
        <v>40</v>
      </c>
      <c r="BB95" s="273">
        <f>Calculos!DC95</f>
        <v>0</v>
      </c>
      <c r="BC95" s="273">
        <f>Calculos!DD95</f>
        <v>0</v>
      </c>
      <c r="BD95" s="431">
        <f>IF(SUM(Encuestas!$HT95:$IA95)=100,Encuestas!HT95,"")</f>
        <v>0</v>
      </c>
      <c r="BE95" s="431">
        <f>IF(SUM(Encuestas!$HT95:$IA95)=100,Encuestas!HU95,"")</f>
        <v>0</v>
      </c>
      <c r="BF95" s="431">
        <f>IF(SUM(Encuestas!$HT95:$IA95)=100,Encuestas!HV95,"")</f>
        <v>0</v>
      </c>
      <c r="BG95" s="431">
        <f>IF(SUM(Encuestas!$HT95:$IA95)=100,Encuestas!HW95,"")</f>
        <v>0</v>
      </c>
      <c r="BH95" s="431">
        <f>IF(SUM(Encuestas!$HT95:$IA95)=100,Encuestas!HX95,"")</f>
        <v>0</v>
      </c>
      <c r="BI95" s="431">
        <f>IF(SUM(Encuestas!$HT95:$IA95)=100,Encuestas!HY95,"")</f>
        <v>0</v>
      </c>
      <c r="BJ95" s="431">
        <f>IF(SUM(Encuestas!$HT95:$IA95)=100,Encuestas!HZ95,"")</f>
        <v>100</v>
      </c>
      <c r="BK95" s="431">
        <f>IF(SUM(Encuestas!$HT95:$IA95)=100,Encuestas!IA95,"")</f>
        <v>0</v>
      </c>
      <c r="BL95" s="431" t="str">
        <f>IF(SUM(Encuestas!$IB95:$II95)=100,Encuestas!IB95,"")</f>
        <v/>
      </c>
      <c r="BM95" s="431" t="str">
        <f>IF(SUM(Encuestas!$IB95:$II95)=100,Encuestas!IC95,"")</f>
        <v/>
      </c>
      <c r="BN95" s="431" t="str">
        <f>IF(SUM(Encuestas!$IB95:$II95)=100,Encuestas!ID95,"")</f>
        <v/>
      </c>
      <c r="BO95" s="431" t="str">
        <f>IF(SUM(Encuestas!$IB95:$II95)=100,Encuestas!IE95,"")</f>
        <v/>
      </c>
      <c r="BP95" s="431" t="str">
        <f>IF(SUM(Encuestas!$IB95:$II95)=100,Encuestas!IF95,"")</f>
        <v/>
      </c>
      <c r="BQ95" s="431" t="str">
        <f>IF(SUM(Encuestas!$IB95:$II95)=100,Encuestas!IG95,"")</f>
        <v/>
      </c>
      <c r="BR95" s="431" t="str">
        <f>IF(SUM(Encuestas!$IB95:$II95)=100,Encuestas!IH95,"")</f>
        <v/>
      </c>
      <c r="BS95" s="273">
        <f>Encuestas!IJ95</f>
        <v>100</v>
      </c>
    </row>
    <row r="96" spans="1:71" x14ac:dyDescent="0.25">
      <c r="A96" s="272">
        <f>Encuestas!A96</f>
        <v>112010063</v>
      </c>
      <c r="B96" s="392">
        <f>'Fact Expans'!C96</f>
        <v>6.549295774647887</v>
      </c>
      <c r="C96" s="392">
        <f t="shared" si="3"/>
        <v>0</v>
      </c>
      <c r="D96" s="416">
        <f>Encuestas!FF96</f>
        <v>0</v>
      </c>
      <c r="E96" s="6">
        <f>Calculos!BZ96</f>
        <v>0</v>
      </c>
      <c r="F96" s="273">
        <f>Calculos!CA96</f>
        <v>0</v>
      </c>
      <c r="G96" s="273">
        <f>Calculos!CB96</f>
        <v>0</v>
      </c>
      <c r="H96" s="273">
        <f>Calculos!CC96</f>
        <v>0</v>
      </c>
      <c r="I96" s="273">
        <f>Calculos!CD96</f>
        <v>0</v>
      </c>
      <c r="J96" s="273">
        <f>Calculos!CH96</f>
        <v>0</v>
      </c>
      <c r="K96" s="273" t="str">
        <f>IFERROR(Calculos!CI96,"")</f>
        <v/>
      </c>
      <c r="L96" s="273">
        <f>IFERROR(Calculos!CJ96,"")</f>
        <v>0</v>
      </c>
      <c r="M96" s="273">
        <f>IFERROR(Calculos!CK96,"")</f>
        <v>0</v>
      </c>
      <c r="N96" s="431" t="str">
        <f>IF(SUM(Encuestas!$GB96:$GF96)=100,Encuestas!GB96,"")</f>
        <v/>
      </c>
      <c r="O96" s="431" t="str">
        <f>IF(SUM(Encuestas!$GB96:$GF96)=100,Encuestas!GC96,"")</f>
        <v/>
      </c>
      <c r="P96" s="431" t="str">
        <f>IF(SUM(Encuestas!$GB96:$GF96)=100,Encuestas!GD96,"")</f>
        <v/>
      </c>
      <c r="Q96" s="431" t="str">
        <f>IF(SUM(Encuestas!$GB96:$GF96)=100,Encuestas!GE96,"")</f>
        <v/>
      </c>
      <c r="R96" s="431" t="str">
        <f>IF(SUM(Encuestas!$GB96:$GF96)=100,Encuestas!GF96,"")</f>
        <v/>
      </c>
      <c r="S96" s="273">
        <f>Encuestas!GI96</f>
        <v>0</v>
      </c>
      <c r="T96" s="273">
        <f>Calculos!CN96</f>
        <v>12</v>
      </c>
      <c r="U96" s="417">
        <f>Calculos!CO96</f>
        <v>0</v>
      </c>
      <c r="V96" s="421" t="str">
        <f>IFERROR(Calculos!CT96,"")</f>
        <v/>
      </c>
      <c r="W96" s="421" t="str">
        <f>IFERROR(Calculos!CU96,"")</f>
        <v/>
      </c>
      <c r="X96" s="421" t="str">
        <f>IFERROR(Calculos!CS96,"")</f>
        <v/>
      </c>
      <c r="Y96" s="421">
        <f>IFERROR(Calculos!CW96,"")</f>
        <v>0</v>
      </c>
      <c r="Z96" s="421" t="str">
        <f>IFERROR(Calculos!CX96,"")</f>
        <v/>
      </c>
      <c r="AA96" s="421" t="str">
        <f>IFERROR(Calculos!CV96,"")</f>
        <v/>
      </c>
      <c r="AB96" s="273">
        <f>Encuestas!GR96</f>
        <v>0</v>
      </c>
      <c r="AC96" s="273">
        <f>Encuestas!GS96</f>
        <v>0</v>
      </c>
      <c r="AD96" s="431" t="str">
        <f>IF(SUM(Encuestas!$GT96:'Encuestas'!$GV96)&gt;0,Encuestas!GT96,"")</f>
        <v/>
      </c>
      <c r="AE96" s="431" t="str">
        <f>IF(SUM(Encuestas!$GT96:'Encuestas'!$GV96)&gt;0,Encuestas!GU96,"")</f>
        <v/>
      </c>
      <c r="AF96" s="431" t="str">
        <f>IF(SUM(Encuestas!$GT96:'Encuestas'!$GV96)&gt;0,Encuestas!GV96,"")</f>
        <v/>
      </c>
      <c r="AG96" s="417" t="str">
        <f t="shared" si="4"/>
        <v/>
      </c>
      <c r="AH96" s="273" t="str">
        <f>IF(Encuestas!GW96&gt;0,Encuestas!GW96,"")</f>
        <v/>
      </c>
      <c r="AI96" s="273" t="str">
        <f>IF(Encuestas!GX96&gt;0,Encuestas!GX96,"")</f>
        <v/>
      </c>
      <c r="AJ96" s="273" t="str">
        <f>IF(Encuestas!GY96&gt;0,Encuestas!GY96,"")</f>
        <v/>
      </c>
      <c r="AK96" s="273" t="str">
        <f>IF(Encuestas!GZ96&gt;0,Encuestas!GZ96,"")</f>
        <v/>
      </c>
      <c r="AL96" s="273" t="str">
        <f>IF(Encuestas!HA96&gt;0,Encuestas!HA96,"")</f>
        <v/>
      </c>
      <c r="AM96" s="273" t="str">
        <f>IF(Encuestas!HB96&gt;0,Encuestas!HB96,"")</f>
        <v/>
      </c>
      <c r="AN96" s="273" t="str">
        <f>IF(Encuestas!HC96&gt;0,Encuestas!HC96,"")</f>
        <v/>
      </c>
      <c r="AO96" s="273">
        <f>Encuestas!HD96</f>
        <v>0</v>
      </c>
      <c r="AP96" s="273">
        <f>Encuestas!HE96</f>
        <v>0</v>
      </c>
      <c r="AQ96" s="273">
        <f>Encuestas!HF96</f>
        <v>0</v>
      </c>
      <c r="AR96" s="273">
        <f>Encuestas!HG96</f>
        <v>0</v>
      </c>
      <c r="AS96" s="431" t="str">
        <f>IF(Encuestas!HH96&gt;0,Encuestas!HH96,"")</f>
        <v/>
      </c>
      <c r="AT96" s="431" t="str">
        <f>IF(Encuestas!HI96&gt;0,Encuestas!HI96,"")</f>
        <v/>
      </c>
      <c r="AU96" s="431" t="str">
        <f>IF(Encuestas!HJ96&gt;0,Encuestas!HJ96,"")</f>
        <v/>
      </c>
      <c r="AV96" s="431" t="str">
        <f>IF(Encuestas!HK96&gt;0,Encuestas!HK96,"")</f>
        <v/>
      </c>
      <c r="AW96" s="431" t="str">
        <f>IF(Encuestas!HL96&gt;0,Encuestas!HL96,"")</f>
        <v/>
      </c>
      <c r="AX96" s="431" t="str">
        <f>IF(Encuestas!HM96&gt;0,Encuestas!HM96,"")</f>
        <v/>
      </c>
      <c r="AY96" s="431" t="str">
        <f>IF(Encuestas!HN96&gt;0,Encuestas!HN96,"")</f>
        <v/>
      </c>
      <c r="AZ96" s="431" t="str">
        <f>IF(Encuestas!HO96&gt;0,Encuestas!HO96,"")</f>
        <v/>
      </c>
      <c r="BA96" s="417">
        <f t="shared" si="5"/>
        <v>0</v>
      </c>
      <c r="BB96" s="273">
        <f>Calculos!DC96</f>
        <v>0</v>
      </c>
      <c r="BC96" s="273">
        <f>Calculos!DD96</f>
        <v>0</v>
      </c>
      <c r="BD96" s="431" t="str">
        <f>IF(SUM(Encuestas!$HT96:$IA96)=100,Encuestas!HT96,"")</f>
        <v/>
      </c>
      <c r="BE96" s="431" t="str">
        <f>IF(SUM(Encuestas!$HT96:$IA96)=100,Encuestas!HU96,"")</f>
        <v/>
      </c>
      <c r="BF96" s="431" t="str">
        <f>IF(SUM(Encuestas!$HT96:$IA96)=100,Encuestas!HV96,"")</f>
        <v/>
      </c>
      <c r="BG96" s="431" t="str">
        <f>IF(SUM(Encuestas!$HT96:$IA96)=100,Encuestas!HW96,"")</f>
        <v/>
      </c>
      <c r="BH96" s="431" t="str">
        <f>IF(SUM(Encuestas!$HT96:$IA96)=100,Encuestas!HX96,"")</f>
        <v/>
      </c>
      <c r="BI96" s="431" t="str">
        <f>IF(SUM(Encuestas!$HT96:$IA96)=100,Encuestas!HY96,"")</f>
        <v/>
      </c>
      <c r="BJ96" s="431" t="str">
        <f>IF(SUM(Encuestas!$HT96:$IA96)=100,Encuestas!HZ96,"")</f>
        <v/>
      </c>
      <c r="BK96" s="431" t="str">
        <f>IF(SUM(Encuestas!$HT96:$IA96)=100,Encuestas!IA96,"")</f>
        <v/>
      </c>
      <c r="BL96" s="431" t="str">
        <f>IF(SUM(Encuestas!$IB96:$II96)=100,Encuestas!IB96,"")</f>
        <v/>
      </c>
      <c r="BM96" s="431" t="str">
        <f>IF(SUM(Encuestas!$IB96:$II96)=100,Encuestas!IC96,"")</f>
        <v/>
      </c>
      <c r="BN96" s="431" t="str">
        <f>IF(SUM(Encuestas!$IB96:$II96)=100,Encuestas!ID96,"")</f>
        <v/>
      </c>
      <c r="BO96" s="431" t="str">
        <f>IF(SUM(Encuestas!$IB96:$II96)=100,Encuestas!IE96,"")</f>
        <v/>
      </c>
      <c r="BP96" s="431" t="str">
        <f>IF(SUM(Encuestas!$IB96:$II96)=100,Encuestas!IF96,"")</f>
        <v/>
      </c>
      <c r="BQ96" s="431" t="str">
        <f>IF(SUM(Encuestas!$IB96:$II96)=100,Encuestas!IG96,"")</f>
        <v/>
      </c>
      <c r="BR96" s="431" t="str">
        <f>IF(SUM(Encuestas!$IB96:$II96)=100,Encuestas!IH96,"")</f>
        <v/>
      </c>
      <c r="BS96" s="273">
        <f>Encuestas!IJ96</f>
        <v>0</v>
      </c>
    </row>
    <row r="97" spans="1:71" x14ac:dyDescent="0.25">
      <c r="A97" s="272">
        <f>Encuestas!A97</f>
        <v>111010510</v>
      </c>
      <c r="B97" s="392">
        <f>'Fact Expans'!C97</f>
        <v>10.75</v>
      </c>
      <c r="C97" s="392">
        <f t="shared" si="3"/>
        <v>0</v>
      </c>
      <c r="D97" s="416">
        <f>Encuestas!FF97</f>
        <v>0</v>
      </c>
      <c r="E97" s="6">
        <f>Calculos!BZ97</f>
        <v>0</v>
      </c>
      <c r="F97" s="273">
        <f>Calculos!CA97</f>
        <v>0</v>
      </c>
      <c r="G97" s="273">
        <f>Calculos!CB97</f>
        <v>0</v>
      </c>
      <c r="H97" s="273">
        <f>Calculos!CC97</f>
        <v>0</v>
      </c>
      <c r="I97" s="273">
        <f>Calculos!CD97</f>
        <v>0</v>
      </c>
      <c r="J97" s="273">
        <f>Calculos!CH97</f>
        <v>0</v>
      </c>
      <c r="K97" s="273" t="str">
        <f>IFERROR(Calculos!CI97,"")</f>
        <v/>
      </c>
      <c r="L97" s="273" t="str">
        <f>IFERROR(Calculos!CJ97,"")</f>
        <v/>
      </c>
      <c r="M97" s="273" t="str">
        <f>IFERROR(Calculos!CK97,"")</f>
        <v>OK</v>
      </c>
      <c r="N97" s="431" t="str">
        <f>IF(SUM(Encuestas!$GB97:$GF97)=100,Encuestas!GB97,"")</f>
        <v/>
      </c>
      <c r="O97" s="431" t="str">
        <f>IF(SUM(Encuestas!$GB97:$GF97)=100,Encuestas!GC97,"")</f>
        <v/>
      </c>
      <c r="P97" s="431" t="str">
        <f>IF(SUM(Encuestas!$GB97:$GF97)=100,Encuestas!GD97,"")</f>
        <v/>
      </c>
      <c r="Q97" s="431" t="str">
        <f>IF(SUM(Encuestas!$GB97:$GF97)=100,Encuestas!GE97,"")</f>
        <v/>
      </c>
      <c r="R97" s="431" t="str">
        <f>IF(SUM(Encuestas!$GB97:$GF97)=100,Encuestas!GF97,"")</f>
        <v/>
      </c>
      <c r="S97" s="273">
        <f>Encuestas!GI97</f>
        <v>0</v>
      </c>
      <c r="T97" s="273">
        <f>Calculos!CN97</f>
        <v>12</v>
      </c>
      <c r="U97" s="417">
        <f>Calculos!CO97</f>
        <v>0</v>
      </c>
      <c r="V97" s="421" t="str">
        <f>IFERROR(Calculos!CT97,"")</f>
        <v>OK</v>
      </c>
      <c r="W97" s="421">
        <f>IFERROR(Calculos!CU97,"")</f>
        <v>100</v>
      </c>
      <c r="X97" s="421">
        <f>IFERROR(Calculos!CS97,"")</f>
        <v>100</v>
      </c>
      <c r="Y97" s="421" t="str">
        <f>IFERROR(Calculos!CW97,"")</f>
        <v/>
      </c>
      <c r="Z97" s="421" t="str">
        <f>IFERROR(Calculos!CX97,"")</f>
        <v/>
      </c>
      <c r="AA97" s="421" t="str">
        <f>IFERROR(Calculos!CV97,"")</f>
        <v/>
      </c>
      <c r="AB97" s="273">
        <f>Encuestas!GR97</f>
        <v>0</v>
      </c>
      <c r="AC97" s="273">
        <f>Encuestas!GS97</f>
        <v>0</v>
      </c>
      <c r="AD97" s="431" t="str">
        <f>IF(SUM(Encuestas!$GT97:'Encuestas'!$GV97)&gt;0,Encuestas!GT97,"")</f>
        <v/>
      </c>
      <c r="AE97" s="431" t="str">
        <f>IF(SUM(Encuestas!$GT97:'Encuestas'!$GV97)&gt;0,Encuestas!GU97,"")</f>
        <v/>
      </c>
      <c r="AF97" s="431" t="str">
        <f>IF(SUM(Encuestas!$GT97:'Encuestas'!$GV97)&gt;0,Encuestas!GV97,"")</f>
        <v/>
      </c>
      <c r="AG97" s="417" t="str">
        <f t="shared" si="4"/>
        <v/>
      </c>
      <c r="AH97" s="273" t="str">
        <f>IF(Encuestas!GW97&gt;0,Encuestas!GW97,"")</f>
        <v/>
      </c>
      <c r="AI97" s="273" t="str">
        <f>IF(Encuestas!GX97&gt;0,Encuestas!GX97,"")</f>
        <v/>
      </c>
      <c r="AJ97" s="273" t="str">
        <f>IF(Encuestas!GY97&gt;0,Encuestas!GY97,"")</f>
        <v/>
      </c>
      <c r="AK97" s="273" t="str">
        <f>IF(Encuestas!GZ97&gt;0,Encuestas!GZ97,"")</f>
        <v/>
      </c>
      <c r="AL97" s="273" t="str">
        <f>IF(Encuestas!HA97&gt;0,Encuestas!HA97,"")</f>
        <v/>
      </c>
      <c r="AM97" s="273" t="str">
        <f>IF(Encuestas!HB97&gt;0,Encuestas!HB97,"")</f>
        <v/>
      </c>
      <c r="AN97" s="273" t="str">
        <f>IF(Encuestas!HC97&gt;0,Encuestas!HC97,"")</f>
        <v/>
      </c>
      <c r="AO97" s="273">
        <f>Encuestas!HD97</f>
        <v>0</v>
      </c>
      <c r="AP97" s="273">
        <f>Encuestas!HE97</f>
        <v>0</v>
      </c>
      <c r="AQ97" s="273">
        <f>Encuestas!HF97</f>
        <v>0</v>
      </c>
      <c r="AR97" s="273">
        <f>Encuestas!HG97</f>
        <v>0</v>
      </c>
      <c r="AS97" s="431" t="str">
        <f>IF(Encuestas!HH97&gt;0,Encuestas!HH97,"")</f>
        <v/>
      </c>
      <c r="AT97" s="431" t="str">
        <f>IF(Encuestas!HI97&gt;0,Encuestas!HI97,"")</f>
        <v/>
      </c>
      <c r="AU97" s="431" t="str">
        <f>IF(Encuestas!HJ97&gt;0,Encuestas!HJ97,"")</f>
        <v/>
      </c>
      <c r="AV97" s="431" t="str">
        <f>IF(Encuestas!HK97&gt;0,Encuestas!HK97,"")</f>
        <v/>
      </c>
      <c r="AW97" s="431" t="str">
        <f>IF(Encuestas!HL97&gt;0,Encuestas!HL97,"")</f>
        <v/>
      </c>
      <c r="AX97" s="431" t="str">
        <f>IF(Encuestas!HM97&gt;0,Encuestas!HM97,"")</f>
        <v/>
      </c>
      <c r="AY97" s="431" t="str">
        <f>IF(Encuestas!HN97&gt;0,Encuestas!HN97,"")</f>
        <v/>
      </c>
      <c r="AZ97" s="431" t="str">
        <f>IF(Encuestas!HO97&gt;0,Encuestas!HO97,"")</f>
        <v/>
      </c>
      <c r="BA97" s="417">
        <f t="shared" si="5"/>
        <v>0</v>
      </c>
      <c r="BB97" s="273">
        <f>Calculos!DC97</f>
        <v>0</v>
      </c>
      <c r="BC97" s="273">
        <f>Calculos!DD97</f>
        <v>0</v>
      </c>
      <c r="BD97" s="431" t="str">
        <f>IF(SUM(Encuestas!$HT97:$IA97)=100,Encuestas!HT97,"")</f>
        <v/>
      </c>
      <c r="BE97" s="431" t="str">
        <f>IF(SUM(Encuestas!$HT97:$IA97)=100,Encuestas!HU97,"")</f>
        <v/>
      </c>
      <c r="BF97" s="431" t="str">
        <f>IF(SUM(Encuestas!$HT97:$IA97)=100,Encuestas!HV97,"")</f>
        <v/>
      </c>
      <c r="BG97" s="431" t="str">
        <f>IF(SUM(Encuestas!$HT97:$IA97)=100,Encuestas!HW97,"")</f>
        <v/>
      </c>
      <c r="BH97" s="431" t="str">
        <f>IF(SUM(Encuestas!$HT97:$IA97)=100,Encuestas!HX97,"")</f>
        <v/>
      </c>
      <c r="BI97" s="431" t="str">
        <f>IF(SUM(Encuestas!$HT97:$IA97)=100,Encuestas!HY97,"")</f>
        <v/>
      </c>
      <c r="BJ97" s="431" t="str">
        <f>IF(SUM(Encuestas!$HT97:$IA97)=100,Encuestas!HZ97,"")</f>
        <v/>
      </c>
      <c r="BK97" s="431" t="str">
        <f>IF(SUM(Encuestas!$HT97:$IA97)=100,Encuestas!IA97,"")</f>
        <v/>
      </c>
      <c r="BL97" s="431" t="str">
        <f>IF(SUM(Encuestas!$IB97:$II97)=100,Encuestas!IB97,"")</f>
        <v/>
      </c>
      <c r="BM97" s="431" t="str">
        <f>IF(SUM(Encuestas!$IB97:$II97)=100,Encuestas!IC97,"")</f>
        <v/>
      </c>
      <c r="BN97" s="431" t="str">
        <f>IF(SUM(Encuestas!$IB97:$II97)=100,Encuestas!ID97,"")</f>
        <v/>
      </c>
      <c r="BO97" s="431" t="str">
        <f>IF(SUM(Encuestas!$IB97:$II97)=100,Encuestas!IE97,"")</f>
        <v/>
      </c>
      <c r="BP97" s="431" t="str">
        <f>IF(SUM(Encuestas!$IB97:$II97)=100,Encuestas!IF97,"")</f>
        <v/>
      </c>
      <c r="BQ97" s="431" t="str">
        <f>IF(SUM(Encuestas!$IB97:$II97)=100,Encuestas!IG97,"")</f>
        <v/>
      </c>
      <c r="BR97" s="431" t="str">
        <f>IF(SUM(Encuestas!$IB97:$II97)=100,Encuestas!IH97,"")</f>
        <v/>
      </c>
      <c r="BS97" s="273">
        <f>Encuestas!IJ97</f>
        <v>0</v>
      </c>
    </row>
    <row r="98" spans="1:71" x14ac:dyDescent="0.25">
      <c r="A98" s="272">
        <f>Encuestas!A98</f>
        <v>112010369</v>
      </c>
      <c r="B98" s="392">
        <f>'Fact Expans'!C98</f>
        <v>6.549295774647887</v>
      </c>
      <c r="C98" s="392">
        <f t="shared" si="3"/>
        <v>0</v>
      </c>
      <c r="D98" s="416">
        <f>Encuestas!FF98</f>
        <v>0</v>
      </c>
      <c r="E98" s="6">
        <f>Calculos!BZ98</f>
        <v>0</v>
      </c>
      <c r="F98" s="273">
        <f>Calculos!CA98</f>
        <v>0</v>
      </c>
      <c r="G98" s="273">
        <f>Calculos!CB98</f>
        <v>0</v>
      </c>
      <c r="H98" s="273">
        <f>Calculos!CC98</f>
        <v>0</v>
      </c>
      <c r="I98" s="273">
        <f>Calculos!CD98</f>
        <v>0</v>
      </c>
      <c r="J98" s="273">
        <f>Calculos!CH98</f>
        <v>0</v>
      </c>
      <c r="K98" s="273" t="str">
        <f>IFERROR(Calculos!CI98,"")</f>
        <v/>
      </c>
      <c r="L98" s="273" t="str">
        <f>IFERROR(Calculos!CJ98,"")</f>
        <v/>
      </c>
      <c r="M98" s="273" t="str">
        <f>IFERROR(Calculos!CK98,"")</f>
        <v/>
      </c>
      <c r="N98" s="431" t="str">
        <f>IF(SUM(Encuestas!$GB98:$GF98)=100,Encuestas!GB98,"")</f>
        <v/>
      </c>
      <c r="O98" s="431" t="str">
        <f>IF(SUM(Encuestas!$GB98:$GF98)=100,Encuestas!GC98,"")</f>
        <v/>
      </c>
      <c r="P98" s="431" t="str">
        <f>IF(SUM(Encuestas!$GB98:$GF98)=100,Encuestas!GD98,"")</f>
        <v/>
      </c>
      <c r="Q98" s="431" t="str">
        <f>IF(SUM(Encuestas!$GB98:$GF98)=100,Encuestas!GE98,"")</f>
        <v/>
      </c>
      <c r="R98" s="431" t="str">
        <f>IF(SUM(Encuestas!$GB98:$GF98)=100,Encuestas!GF98,"")</f>
        <v/>
      </c>
      <c r="S98" s="273">
        <f>Encuestas!GI98</f>
        <v>0</v>
      </c>
      <c r="T98" s="273">
        <f>Calculos!CN98</f>
        <v>12</v>
      </c>
      <c r="U98" s="417">
        <f>Calculos!CO98</f>
        <v>0</v>
      </c>
      <c r="V98" s="421" t="str">
        <f>IFERROR(Calculos!CT98,"")</f>
        <v/>
      </c>
      <c r="W98" s="421" t="str">
        <f>IFERROR(Calculos!CU98,"")</f>
        <v/>
      </c>
      <c r="X98" s="421" t="str">
        <f>IFERROR(Calculos!CS98,"")</f>
        <v/>
      </c>
      <c r="Y98" s="421" t="str">
        <f>IFERROR(Calculos!CW98,"")</f>
        <v/>
      </c>
      <c r="Z98" s="421" t="str">
        <f>IFERROR(Calculos!CX98,"")</f>
        <v/>
      </c>
      <c r="AA98" s="421" t="str">
        <f>IFERROR(Calculos!CV98,"")</f>
        <v/>
      </c>
      <c r="AB98" s="273">
        <f>Encuestas!GR98</f>
        <v>0</v>
      </c>
      <c r="AC98" s="273">
        <f>Encuestas!GS98</f>
        <v>0</v>
      </c>
      <c r="AD98" s="431" t="str">
        <f>IF(SUM(Encuestas!$GT98:'Encuestas'!$GV98)&gt;0,Encuestas!GT98,"")</f>
        <v/>
      </c>
      <c r="AE98" s="431" t="str">
        <f>IF(SUM(Encuestas!$GT98:'Encuestas'!$GV98)&gt;0,Encuestas!GU98,"")</f>
        <v/>
      </c>
      <c r="AF98" s="431" t="str">
        <f>IF(SUM(Encuestas!$GT98:'Encuestas'!$GV98)&gt;0,Encuestas!GV98,"")</f>
        <v/>
      </c>
      <c r="AG98" s="417" t="str">
        <f t="shared" si="4"/>
        <v/>
      </c>
      <c r="AH98" s="273" t="str">
        <f>IF(Encuestas!GW98&gt;0,Encuestas!GW98,"")</f>
        <v/>
      </c>
      <c r="AI98" s="273" t="str">
        <f>IF(Encuestas!GX98&gt;0,Encuestas!GX98,"")</f>
        <v/>
      </c>
      <c r="AJ98" s="273" t="str">
        <f>IF(Encuestas!GY98&gt;0,Encuestas!GY98,"")</f>
        <v/>
      </c>
      <c r="AK98" s="273" t="str">
        <f>IF(Encuestas!GZ98&gt;0,Encuestas!GZ98,"")</f>
        <v/>
      </c>
      <c r="AL98" s="273" t="str">
        <f>IF(Encuestas!HA98&gt;0,Encuestas!HA98,"")</f>
        <v/>
      </c>
      <c r="AM98" s="273" t="str">
        <f>IF(Encuestas!HB98&gt;0,Encuestas!HB98,"")</f>
        <v/>
      </c>
      <c r="AN98" s="273" t="str">
        <f>IF(Encuestas!HC98&gt;0,Encuestas!HC98,"")</f>
        <v/>
      </c>
      <c r="AO98" s="273">
        <f>Encuestas!HD98</f>
        <v>0</v>
      </c>
      <c r="AP98" s="273">
        <f>Encuestas!HE98</f>
        <v>0</v>
      </c>
      <c r="AQ98" s="273">
        <f>Encuestas!HF98</f>
        <v>0</v>
      </c>
      <c r="AR98" s="273">
        <f>Encuestas!HG98</f>
        <v>0</v>
      </c>
      <c r="AS98" s="431" t="str">
        <f>IF(Encuestas!HH98&gt;0,Encuestas!HH98,"")</f>
        <v/>
      </c>
      <c r="AT98" s="431" t="str">
        <f>IF(Encuestas!HI98&gt;0,Encuestas!HI98,"")</f>
        <v/>
      </c>
      <c r="AU98" s="431" t="str">
        <f>IF(Encuestas!HJ98&gt;0,Encuestas!HJ98,"")</f>
        <v/>
      </c>
      <c r="AV98" s="431" t="str">
        <f>IF(Encuestas!HK98&gt;0,Encuestas!HK98,"")</f>
        <v/>
      </c>
      <c r="AW98" s="431" t="str">
        <f>IF(Encuestas!HL98&gt;0,Encuestas!HL98,"")</f>
        <v/>
      </c>
      <c r="AX98" s="431" t="str">
        <f>IF(Encuestas!HM98&gt;0,Encuestas!HM98,"")</f>
        <v/>
      </c>
      <c r="AY98" s="431" t="str">
        <f>IF(Encuestas!HN98&gt;0,Encuestas!HN98,"")</f>
        <v/>
      </c>
      <c r="AZ98" s="431" t="str">
        <f>IF(Encuestas!HO98&gt;0,Encuestas!HO98,"")</f>
        <v/>
      </c>
      <c r="BA98" s="417">
        <f t="shared" si="5"/>
        <v>0</v>
      </c>
      <c r="BB98" s="273">
        <f>Calculos!DC98</f>
        <v>0</v>
      </c>
      <c r="BC98" s="273">
        <f>Calculos!DD98</f>
        <v>0</v>
      </c>
      <c r="BD98" s="431" t="str">
        <f>IF(SUM(Encuestas!$HT98:$IA98)=100,Encuestas!HT98,"")</f>
        <v/>
      </c>
      <c r="BE98" s="431" t="str">
        <f>IF(SUM(Encuestas!$HT98:$IA98)=100,Encuestas!HU98,"")</f>
        <v/>
      </c>
      <c r="BF98" s="431" t="str">
        <f>IF(SUM(Encuestas!$HT98:$IA98)=100,Encuestas!HV98,"")</f>
        <v/>
      </c>
      <c r="BG98" s="431" t="str">
        <f>IF(SUM(Encuestas!$HT98:$IA98)=100,Encuestas!HW98,"")</f>
        <v/>
      </c>
      <c r="BH98" s="431" t="str">
        <f>IF(SUM(Encuestas!$HT98:$IA98)=100,Encuestas!HX98,"")</f>
        <v/>
      </c>
      <c r="BI98" s="431" t="str">
        <f>IF(SUM(Encuestas!$HT98:$IA98)=100,Encuestas!HY98,"")</f>
        <v/>
      </c>
      <c r="BJ98" s="431" t="str">
        <f>IF(SUM(Encuestas!$HT98:$IA98)=100,Encuestas!HZ98,"")</f>
        <v/>
      </c>
      <c r="BK98" s="431" t="str">
        <f>IF(SUM(Encuestas!$HT98:$IA98)=100,Encuestas!IA98,"")</f>
        <v/>
      </c>
      <c r="BL98" s="431" t="str">
        <f>IF(SUM(Encuestas!$IB98:$II98)=100,Encuestas!IB98,"")</f>
        <v/>
      </c>
      <c r="BM98" s="431" t="str">
        <f>IF(SUM(Encuestas!$IB98:$II98)=100,Encuestas!IC98,"")</f>
        <v/>
      </c>
      <c r="BN98" s="431" t="str">
        <f>IF(SUM(Encuestas!$IB98:$II98)=100,Encuestas!ID98,"")</f>
        <v/>
      </c>
      <c r="BO98" s="431" t="str">
        <f>IF(SUM(Encuestas!$IB98:$II98)=100,Encuestas!IE98,"")</f>
        <v/>
      </c>
      <c r="BP98" s="431" t="str">
        <f>IF(SUM(Encuestas!$IB98:$II98)=100,Encuestas!IF98,"")</f>
        <v/>
      </c>
      <c r="BQ98" s="431" t="str">
        <f>IF(SUM(Encuestas!$IB98:$II98)=100,Encuestas!IG98,"")</f>
        <v/>
      </c>
      <c r="BR98" s="431" t="str">
        <f>IF(SUM(Encuestas!$IB98:$II98)=100,Encuestas!IH98,"")</f>
        <v/>
      </c>
      <c r="BS98" s="273">
        <f>Encuestas!IJ98</f>
        <v>0</v>
      </c>
    </row>
    <row r="99" spans="1:71" x14ac:dyDescent="0.25">
      <c r="A99" s="272">
        <f>Encuestas!A99</f>
        <v>111020012</v>
      </c>
      <c r="B99" s="392">
        <f>'Fact Expans'!C99</f>
        <v>4</v>
      </c>
      <c r="C99" s="392">
        <f t="shared" si="3"/>
        <v>0</v>
      </c>
      <c r="D99" s="416" t="str">
        <f>Encuestas!FF99</f>
        <v>si</v>
      </c>
      <c r="E99" s="6">
        <f>Calculos!BZ99</f>
        <v>0</v>
      </c>
      <c r="F99" s="273">
        <f>Calculos!CA99</f>
        <v>0</v>
      </c>
      <c r="G99" s="273">
        <f>Calculos!CB99</f>
        <v>0</v>
      </c>
      <c r="H99" s="273">
        <f>Calculos!CC99</f>
        <v>0</v>
      </c>
      <c r="I99" s="273">
        <f>Calculos!CD99</f>
        <v>0</v>
      </c>
      <c r="J99" s="273">
        <f>Calculos!CH99</f>
        <v>0</v>
      </c>
      <c r="K99" s="273" t="str">
        <f>IFERROR(Calculos!CI99,"")</f>
        <v/>
      </c>
      <c r="L99" s="273" t="str">
        <f>IFERROR(Calculos!CJ99,"")</f>
        <v/>
      </c>
      <c r="M99" s="273" t="str">
        <f>IFERROR(Calculos!CK99,"")</f>
        <v/>
      </c>
      <c r="N99" s="431" t="str">
        <f>IF(SUM(Encuestas!$GB99:$GF99)=100,Encuestas!GB99,"")</f>
        <v/>
      </c>
      <c r="O99" s="431" t="str">
        <f>IF(SUM(Encuestas!$GB99:$GF99)=100,Encuestas!GC99,"")</f>
        <v/>
      </c>
      <c r="P99" s="431" t="str">
        <f>IF(SUM(Encuestas!$GB99:$GF99)=100,Encuestas!GD99,"")</f>
        <v/>
      </c>
      <c r="Q99" s="431" t="str">
        <f>IF(SUM(Encuestas!$GB99:$GF99)=100,Encuestas!GE99,"")</f>
        <v/>
      </c>
      <c r="R99" s="431" t="str">
        <f>IF(SUM(Encuestas!$GB99:$GF99)=100,Encuestas!GF99,"")</f>
        <v/>
      </c>
      <c r="S99" s="273">
        <f>Encuestas!GI99</f>
        <v>0</v>
      </c>
      <c r="T99" s="273">
        <f>Calculos!CN99</f>
        <v>12</v>
      </c>
      <c r="U99" s="417">
        <f>Calculos!CO99</f>
        <v>0</v>
      </c>
      <c r="V99" s="421" t="str">
        <f>IFERROR(Calculos!CT99,"")</f>
        <v>OK</v>
      </c>
      <c r="W99" s="421">
        <f>IFERROR(Calculos!CU99,"")</f>
        <v>50</v>
      </c>
      <c r="X99" s="421">
        <f>IFERROR(Calculos!CS99,"")</f>
        <v>50</v>
      </c>
      <c r="Y99" s="421" t="str">
        <f>IFERROR(Calculos!CW99,"")</f>
        <v/>
      </c>
      <c r="Z99" s="421" t="str">
        <f>IFERROR(Calculos!CX99,"")</f>
        <v/>
      </c>
      <c r="AA99" s="421" t="str">
        <f>IFERROR(Calculos!CV99,"")</f>
        <v/>
      </c>
      <c r="AB99" s="273">
        <f>Encuestas!GR99</f>
        <v>0</v>
      </c>
      <c r="AC99" s="273">
        <f>Encuestas!GS99</f>
        <v>0</v>
      </c>
      <c r="AD99" s="431" t="str">
        <f>IF(SUM(Encuestas!$GT99:'Encuestas'!$GV99)&gt;0,Encuestas!GT99,"")</f>
        <v/>
      </c>
      <c r="AE99" s="431" t="str">
        <f>IF(SUM(Encuestas!$GT99:'Encuestas'!$GV99)&gt;0,Encuestas!GU99,"")</f>
        <v/>
      </c>
      <c r="AF99" s="431" t="str">
        <f>IF(SUM(Encuestas!$GT99:'Encuestas'!$GV99)&gt;0,Encuestas!GV99,"")</f>
        <v/>
      </c>
      <c r="AG99" s="417" t="str">
        <f t="shared" si="4"/>
        <v/>
      </c>
      <c r="AH99" s="273" t="str">
        <f>IF(Encuestas!GW99&gt;0,Encuestas!GW99,"")</f>
        <v/>
      </c>
      <c r="AI99" s="273" t="str">
        <f>IF(Encuestas!GX99&gt;0,Encuestas!GX99,"")</f>
        <v/>
      </c>
      <c r="AJ99" s="273" t="str">
        <f>IF(Encuestas!GY99&gt;0,Encuestas!GY99,"")</f>
        <v/>
      </c>
      <c r="AK99" s="273" t="str">
        <f>IF(Encuestas!GZ99&gt;0,Encuestas!GZ99,"")</f>
        <v/>
      </c>
      <c r="AL99" s="273" t="str">
        <f>IF(Encuestas!HA99&gt;0,Encuestas!HA99,"")</f>
        <v/>
      </c>
      <c r="AM99" s="273" t="str">
        <f>IF(Encuestas!HB99&gt;0,Encuestas!HB99,"")</f>
        <v/>
      </c>
      <c r="AN99" s="273" t="str">
        <f>IF(Encuestas!HC99&gt;0,Encuestas!HC99,"")</f>
        <v/>
      </c>
      <c r="AO99" s="273">
        <f>Encuestas!HD99</f>
        <v>0</v>
      </c>
      <c r="AP99" s="273">
        <f>Encuestas!HE99</f>
        <v>0</v>
      </c>
      <c r="AQ99" s="273">
        <f>Encuestas!HF99</f>
        <v>0</v>
      </c>
      <c r="AR99" s="273">
        <f>Encuestas!HG99</f>
        <v>0</v>
      </c>
      <c r="AS99" s="431" t="str">
        <f>IF(Encuestas!HH99&gt;0,Encuestas!HH99,"")</f>
        <v/>
      </c>
      <c r="AT99" s="431" t="str">
        <f>IF(Encuestas!HI99&gt;0,Encuestas!HI99,"")</f>
        <v/>
      </c>
      <c r="AU99" s="431" t="str">
        <f>IF(Encuestas!HJ99&gt;0,Encuestas!HJ99,"")</f>
        <v/>
      </c>
      <c r="AV99" s="431" t="str">
        <f>IF(Encuestas!HK99&gt;0,Encuestas!HK99,"")</f>
        <v/>
      </c>
      <c r="AW99" s="431" t="str">
        <f>IF(Encuestas!HL99&gt;0,Encuestas!HL99,"")</f>
        <v/>
      </c>
      <c r="AX99" s="431" t="str">
        <f>IF(Encuestas!HM99&gt;0,Encuestas!HM99,"")</f>
        <v/>
      </c>
      <c r="AY99" s="431" t="str">
        <f>IF(Encuestas!HN99&gt;0,Encuestas!HN99,"")</f>
        <v/>
      </c>
      <c r="AZ99" s="431">
        <f>IF(Encuestas!HO99&gt;0,Encuestas!HO99,"")</f>
        <v>3500</v>
      </c>
      <c r="BA99" s="417">
        <f t="shared" si="5"/>
        <v>3500</v>
      </c>
      <c r="BB99" s="273">
        <f>Calculos!DC99</f>
        <v>0</v>
      </c>
      <c r="BC99" s="273">
        <f>Calculos!DD99</f>
        <v>0</v>
      </c>
      <c r="BD99" s="431" t="str">
        <f>IF(SUM(Encuestas!$HT99:$IA99)=100,Encuestas!HT99,"")</f>
        <v/>
      </c>
      <c r="BE99" s="431" t="str">
        <f>IF(SUM(Encuestas!$HT99:$IA99)=100,Encuestas!HU99,"")</f>
        <v/>
      </c>
      <c r="BF99" s="431" t="str">
        <f>IF(SUM(Encuestas!$HT99:$IA99)=100,Encuestas!HV99,"")</f>
        <v/>
      </c>
      <c r="BG99" s="431" t="str">
        <f>IF(SUM(Encuestas!$HT99:$IA99)=100,Encuestas!HW99,"")</f>
        <v/>
      </c>
      <c r="BH99" s="431" t="str">
        <f>IF(SUM(Encuestas!$HT99:$IA99)=100,Encuestas!HX99,"")</f>
        <v/>
      </c>
      <c r="BI99" s="431" t="str">
        <f>IF(SUM(Encuestas!$HT99:$IA99)=100,Encuestas!HY99,"")</f>
        <v/>
      </c>
      <c r="BJ99" s="431" t="str">
        <f>IF(SUM(Encuestas!$HT99:$IA99)=100,Encuestas!HZ99,"")</f>
        <v/>
      </c>
      <c r="BK99" s="431" t="str">
        <f>IF(SUM(Encuestas!$HT99:$IA99)=100,Encuestas!IA99,"")</f>
        <v/>
      </c>
      <c r="BL99" s="431" t="str">
        <f>IF(SUM(Encuestas!$IB99:$II99)=100,Encuestas!IB99,"")</f>
        <v/>
      </c>
      <c r="BM99" s="431" t="str">
        <f>IF(SUM(Encuestas!$IB99:$II99)=100,Encuestas!IC99,"")</f>
        <v/>
      </c>
      <c r="BN99" s="431" t="str">
        <f>IF(SUM(Encuestas!$IB99:$II99)=100,Encuestas!ID99,"")</f>
        <v/>
      </c>
      <c r="BO99" s="431" t="str">
        <f>IF(SUM(Encuestas!$IB99:$II99)=100,Encuestas!IE99,"")</f>
        <v/>
      </c>
      <c r="BP99" s="431" t="str">
        <f>IF(SUM(Encuestas!$IB99:$II99)=100,Encuestas!IF99,"")</f>
        <v/>
      </c>
      <c r="BQ99" s="431" t="str">
        <f>IF(SUM(Encuestas!$IB99:$II99)=100,Encuestas!IG99,"")</f>
        <v/>
      </c>
      <c r="BR99" s="431" t="str">
        <f>IF(SUM(Encuestas!$IB99:$II99)=100,Encuestas!IH99,"")</f>
        <v/>
      </c>
      <c r="BS99" s="273">
        <f>Encuestas!IJ99</f>
        <v>0</v>
      </c>
    </row>
    <row r="100" spans="1:71" x14ac:dyDescent="0.25">
      <c r="A100" s="272">
        <f>Encuestas!A100</f>
        <v>111010608</v>
      </c>
      <c r="B100" s="392">
        <f>'Fact Expans'!C100</f>
        <v>7.26</v>
      </c>
      <c r="C100" s="392">
        <f t="shared" si="3"/>
        <v>0</v>
      </c>
      <c r="D100" s="416" t="str">
        <f>Encuestas!FF100</f>
        <v>no</v>
      </c>
      <c r="E100" s="6">
        <f>Calculos!BZ100</f>
        <v>0</v>
      </c>
      <c r="F100" s="273">
        <f>Calculos!CA100</f>
        <v>0</v>
      </c>
      <c r="G100" s="273">
        <f>Calculos!CB100</f>
        <v>0</v>
      </c>
      <c r="H100" s="273">
        <f>Calculos!CC100</f>
        <v>0</v>
      </c>
      <c r="I100" s="273">
        <f>Calculos!CD100</f>
        <v>0</v>
      </c>
      <c r="J100" s="273">
        <f>Calculos!CH100</f>
        <v>0</v>
      </c>
      <c r="K100" s="273" t="str">
        <f>IFERROR(Calculos!CI100,"")</f>
        <v/>
      </c>
      <c r="L100" s="273" t="str">
        <f>IFERROR(Calculos!CJ100,"")</f>
        <v/>
      </c>
      <c r="M100" s="273" t="str">
        <f>IFERROR(Calculos!CK100,"")</f>
        <v/>
      </c>
      <c r="N100" s="431" t="str">
        <f>IF(SUM(Encuestas!$GB100:$GF100)=100,Encuestas!GB100,"")</f>
        <v/>
      </c>
      <c r="O100" s="431" t="str">
        <f>IF(SUM(Encuestas!$GB100:$GF100)=100,Encuestas!GC100,"")</f>
        <v/>
      </c>
      <c r="P100" s="431" t="str">
        <f>IF(SUM(Encuestas!$GB100:$GF100)=100,Encuestas!GD100,"")</f>
        <v/>
      </c>
      <c r="Q100" s="431" t="str">
        <f>IF(SUM(Encuestas!$GB100:$GF100)=100,Encuestas!GE100,"")</f>
        <v/>
      </c>
      <c r="R100" s="431" t="str">
        <f>IF(SUM(Encuestas!$GB100:$GF100)=100,Encuestas!GF100,"")</f>
        <v/>
      </c>
      <c r="S100" s="273">
        <f>Encuestas!GI100</f>
        <v>0</v>
      </c>
      <c r="T100" s="273">
        <f>Calculos!CN100</f>
        <v>12</v>
      </c>
      <c r="U100" s="417">
        <f>Calculos!CO100</f>
        <v>0</v>
      </c>
      <c r="V100" s="421" t="str">
        <f>IFERROR(Calculos!CT100,"")</f>
        <v/>
      </c>
      <c r="W100" s="421" t="str">
        <f>IFERROR(Calculos!CU100,"")</f>
        <v/>
      </c>
      <c r="X100" s="421" t="str">
        <f>IFERROR(Calculos!CS100,"")</f>
        <v/>
      </c>
      <c r="Y100" s="421" t="str">
        <f>IFERROR(Calculos!CW100,"")</f>
        <v/>
      </c>
      <c r="Z100" s="421" t="str">
        <f>IFERROR(Calculos!CX100,"")</f>
        <v/>
      </c>
      <c r="AA100" s="421" t="str">
        <f>IFERROR(Calculos!CV100,"")</f>
        <v/>
      </c>
      <c r="AB100" s="273">
        <f>Encuestas!GR100</f>
        <v>0</v>
      </c>
      <c r="AC100" s="273">
        <f>Encuestas!GS100</f>
        <v>0</v>
      </c>
      <c r="AD100" s="431" t="str">
        <f>IF(SUM(Encuestas!$GT100:'Encuestas'!$GV100)&gt;0,Encuestas!GT100,"")</f>
        <v/>
      </c>
      <c r="AE100" s="431" t="str">
        <f>IF(SUM(Encuestas!$GT100:'Encuestas'!$GV100)&gt;0,Encuestas!GU100,"")</f>
        <v/>
      </c>
      <c r="AF100" s="431" t="str">
        <f>IF(SUM(Encuestas!$GT100:'Encuestas'!$GV100)&gt;0,Encuestas!GV100,"")</f>
        <v/>
      </c>
      <c r="AG100" s="417" t="str">
        <f t="shared" si="4"/>
        <v/>
      </c>
      <c r="AH100" s="273" t="str">
        <f>IF(Encuestas!GW100&gt;0,Encuestas!GW100,"")</f>
        <v/>
      </c>
      <c r="AI100" s="273" t="str">
        <f>IF(Encuestas!GX100&gt;0,Encuestas!GX100,"")</f>
        <v/>
      </c>
      <c r="AJ100" s="273" t="str">
        <f>IF(Encuestas!GY100&gt;0,Encuestas!GY100,"")</f>
        <v/>
      </c>
      <c r="AK100" s="273" t="str">
        <f>IF(Encuestas!GZ100&gt;0,Encuestas!GZ100,"")</f>
        <v/>
      </c>
      <c r="AL100" s="273" t="str">
        <f>IF(Encuestas!HA100&gt;0,Encuestas!HA100,"")</f>
        <v/>
      </c>
      <c r="AM100" s="273" t="str">
        <f>IF(Encuestas!HB100&gt;0,Encuestas!HB100,"")</f>
        <v/>
      </c>
      <c r="AN100" s="273" t="str">
        <f>IF(Encuestas!HC100&gt;0,Encuestas!HC100,"")</f>
        <v/>
      </c>
      <c r="AO100" s="273">
        <f>Encuestas!HD100</f>
        <v>0</v>
      </c>
      <c r="AP100" s="273">
        <f>Encuestas!HE100</f>
        <v>0</v>
      </c>
      <c r="AQ100" s="273">
        <f>Encuestas!HF100</f>
        <v>0</v>
      </c>
      <c r="AR100" s="273">
        <f>Encuestas!HG100</f>
        <v>0</v>
      </c>
      <c r="AS100" s="431" t="str">
        <f>IF(Encuestas!HH100&gt;0,Encuestas!HH100,"")</f>
        <v/>
      </c>
      <c r="AT100" s="431" t="str">
        <f>IF(Encuestas!HI100&gt;0,Encuestas!HI100,"")</f>
        <v/>
      </c>
      <c r="AU100" s="431" t="str">
        <f>IF(Encuestas!HJ100&gt;0,Encuestas!HJ100,"")</f>
        <v/>
      </c>
      <c r="AV100" s="431" t="str">
        <f>IF(Encuestas!HK100&gt;0,Encuestas!HK100,"")</f>
        <v/>
      </c>
      <c r="AW100" s="431" t="str">
        <f>IF(Encuestas!HL100&gt;0,Encuestas!HL100,"")</f>
        <v/>
      </c>
      <c r="AX100" s="431" t="str">
        <f>IF(Encuestas!HM100&gt;0,Encuestas!HM100,"")</f>
        <v/>
      </c>
      <c r="AY100" s="431" t="str">
        <f>IF(Encuestas!HN100&gt;0,Encuestas!HN100,"")</f>
        <v/>
      </c>
      <c r="AZ100" s="431" t="str">
        <f>IF(Encuestas!HO100&gt;0,Encuestas!HO100,"")</f>
        <v/>
      </c>
      <c r="BA100" s="417">
        <f t="shared" si="5"/>
        <v>0</v>
      </c>
      <c r="BB100" s="273">
        <f>Calculos!DC100</f>
        <v>0</v>
      </c>
      <c r="BC100" s="273">
        <f>Calculos!DD100</f>
        <v>0</v>
      </c>
      <c r="BD100" s="431" t="str">
        <f>IF(SUM(Encuestas!$HT100:$IA100)=100,Encuestas!HT100,"")</f>
        <v/>
      </c>
      <c r="BE100" s="431" t="str">
        <f>IF(SUM(Encuestas!$HT100:$IA100)=100,Encuestas!HU100,"")</f>
        <v/>
      </c>
      <c r="BF100" s="431" t="str">
        <f>IF(SUM(Encuestas!$HT100:$IA100)=100,Encuestas!HV100,"")</f>
        <v/>
      </c>
      <c r="BG100" s="431" t="str">
        <f>IF(SUM(Encuestas!$HT100:$IA100)=100,Encuestas!HW100,"")</f>
        <v/>
      </c>
      <c r="BH100" s="431" t="str">
        <f>IF(SUM(Encuestas!$HT100:$IA100)=100,Encuestas!HX100,"")</f>
        <v/>
      </c>
      <c r="BI100" s="431" t="str">
        <f>IF(SUM(Encuestas!$HT100:$IA100)=100,Encuestas!HY100,"")</f>
        <v/>
      </c>
      <c r="BJ100" s="431" t="str">
        <f>IF(SUM(Encuestas!$HT100:$IA100)=100,Encuestas!HZ100,"")</f>
        <v/>
      </c>
      <c r="BK100" s="431" t="str">
        <f>IF(SUM(Encuestas!$HT100:$IA100)=100,Encuestas!IA100,"")</f>
        <v/>
      </c>
      <c r="BL100" s="431" t="str">
        <f>IF(SUM(Encuestas!$IB100:$II100)=100,Encuestas!IB100,"")</f>
        <v/>
      </c>
      <c r="BM100" s="431" t="str">
        <f>IF(SUM(Encuestas!$IB100:$II100)=100,Encuestas!IC100,"")</f>
        <v/>
      </c>
      <c r="BN100" s="431" t="str">
        <f>IF(SUM(Encuestas!$IB100:$II100)=100,Encuestas!ID100,"")</f>
        <v/>
      </c>
      <c r="BO100" s="431" t="str">
        <f>IF(SUM(Encuestas!$IB100:$II100)=100,Encuestas!IE100,"")</f>
        <v/>
      </c>
      <c r="BP100" s="431" t="str">
        <f>IF(SUM(Encuestas!$IB100:$II100)=100,Encuestas!IF100,"")</f>
        <v/>
      </c>
      <c r="BQ100" s="431" t="str">
        <f>IF(SUM(Encuestas!$IB100:$II100)=100,Encuestas!IG100,"")</f>
        <v/>
      </c>
      <c r="BR100" s="431" t="str">
        <f>IF(SUM(Encuestas!$IB100:$II100)=100,Encuestas!IH100,"")</f>
        <v/>
      </c>
      <c r="BS100" s="273">
        <f>Encuestas!IJ100</f>
        <v>0</v>
      </c>
    </row>
    <row r="101" spans="1:71" x14ac:dyDescent="0.25">
      <c r="A101" s="272">
        <f>Encuestas!A101</f>
        <v>111011076</v>
      </c>
      <c r="B101" s="392">
        <f>'Fact Expans'!C101</f>
        <v>7.26</v>
      </c>
      <c r="C101" s="392">
        <f t="shared" si="3"/>
        <v>0</v>
      </c>
      <c r="D101" s="416" t="str">
        <f>Encuestas!FF101</f>
        <v>no</v>
      </c>
      <c r="E101" s="6">
        <f>Calculos!BZ101</f>
        <v>0</v>
      </c>
      <c r="F101" s="273">
        <f>Calculos!CA101</f>
        <v>0</v>
      </c>
      <c r="G101" s="273">
        <f>Calculos!CB101</f>
        <v>0</v>
      </c>
      <c r="H101" s="273">
        <f>Calculos!CC101</f>
        <v>0</v>
      </c>
      <c r="I101" s="273">
        <f>Calculos!CD101</f>
        <v>0</v>
      </c>
      <c r="J101" s="273">
        <f>Calculos!CH101</f>
        <v>0</v>
      </c>
      <c r="K101" s="273" t="str">
        <f>IFERROR(Calculos!CI101,"")</f>
        <v/>
      </c>
      <c r="L101" s="273" t="str">
        <f>IFERROR(Calculos!CJ101,"")</f>
        <v/>
      </c>
      <c r="M101" s="273" t="str">
        <f>IFERROR(Calculos!CK101,"")</f>
        <v/>
      </c>
      <c r="N101" s="431" t="str">
        <f>IF(SUM(Encuestas!$GB101:$GF101)=100,Encuestas!GB101,"")</f>
        <v/>
      </c>
      <c r="O101" s="431" t="str">
        <f>IF(SUM(Encuestas!$GB101:$GF101)=100,Encuestas!GC101,"")</f>
        <v/>
      </c>
      <c r="P101" s="431" t="str">
        <f>IF(SUM(Encuestas!$GB101:$GF101)=100,Encuestas!GD101,"")</f>
        <v/>
      </c>
      <c r="Q101" s="431" t="str">
        <f>IF(SUM(Encuestas!$GB101:$GF101)=100,Encuestas!GE101,"")</f>
        <v/>
      </c>
      <c r="R101" s="431" t="str">
        <f>IF(SUM(Encuestas!$GB101:$GF101)=100,Encuestas!GF101,"")</f>
        <v/>
      </c>
      <c r="S101" s="273">
        <f>Encuestas!GI101</f>
        <v>0</v>
      </c>
      <c r="T101" s="273">
        <f>Calculos!CN101</f>
        <v>12</v>
      </c>
      <c r="U101" s="417">
        <f>Calculos!CO101</f>
        <v>0</v>
      </c>
      <c r="V101" s="421" t="str">
        <f>IFERROR(Calculos!CT101,"")</f>
        <v>OK</v>
      </c>
      <c r="W101" s="421">
        <f>IFERROR(Calculos!CU101,"")</f>
        <v>100</v>
      </c>
      <c r="X101" s="421">
        <f>IFERROR(Calculos!CS101,"")</f>
        <v>100</v>
      </c>
      <c r="Y101" s="421" t="str">
        <f>IFERROR(Calculos!CW101,"")</f>
        <v/>
      </c>
      <c r="Z101" s="421" t="str">
        <f>IFERROR(Calculos!CX101,"")</f>
        <v/>
      </c>
      <c r="AA101" s="421" t="str">
        <f>IFERROR(Calculos!CV101,"")</f>
        <v/>
      </c>
      <c r="AB101" s="273">
        <f>Encuestas!GR101</f>
        <v>0</v>
      </c>
      <c r="AC101" s="273">
        <f>Encuestas!GS101</f>
        <v>0</v>
      </c>
      <c r="AD101" s="431" t="str">
        <f>IF(SUM(Encuestas!$GT101:'Encuestas'!$GV101)&gt;0,Encuestas!GT101,"")</f>
        <v/>
      </c>
      <c r="AE101" s="431" t="str">
        <f>IF(SUM(Encuestas!$GT101:'Encuestas'!$GV101)&gt;0,Encuestas!GU101,"")</f>
        <v/>
      </c>
      <c r="AF101" s="431" t="str">
        <f>IF(SUM(Encuestas!$GT101:'Encuestas'!$GV101)&gt;0,Encuestas!GV101,"")</f>
        <v/>
      </c>
      <c r="AG101" s="417" t="str">
        <f t="shared" si="4"/>
        <v/>
      </c>
      <c r="AH101" s="273" t="str">
        <f>IF(Encuestas!GW101&gt;0,Encuestas!GW101,"")</f>
        <v/>
      </c>
      <c r="AI101" s="273" t="str">
        <f>IF(Encuestas!GX101&gt;0,Encuestas!GX101,"")</f>
        <v/>
      </c>
      <c r="AJ101" s="273" t="str">
        <f>IF(Encuestas!GY101&gt;0,Encuestas!GY101,"")</f>
        <v/>
      </c>
      <c r="AK101" s="273" t="str">
        <f>IF(Encuestas!GZ101&gt;0,Encuestas!GZ101,"")</f>
        <v/>
      </c>
      <c r="AL101" s="273" t="str">
        <f>IF(Encuestas!HA101&gt;0,Encuestas!HA101,"")</f>
        <v/>
      </c>
      <c r="AM101" s="273" t="str">
        <f>IF(Encuestas!HB101&gt;0,Encuestas!HB101,"")</f>
        <v/>
      </c>
      <c r="AN101" s="273" t="str">
        <f>IF(Encuestas!HC101&gt;0,Encuestas!HC101,"")</f>
        <v/>
      </c>
      <c r="AO101" s="273">
        <f>Encuestas!HD101</f>
        <v>0</v>
      </c>
      <c r="AP101" s="273">
        <f>Encuestas!HE101</f>
        <v>0</v>
      </c>
      <c r="AQ101" s="273">
        <f>Encuestas!HF101</f>
        <v>0</v>
      </c>
      <c r="AR101" s="273">
        <f>Encuestas!HG101</f>
        <v>0</v>
      </c>
      <c r="AS101" s="431" t="str">
        <f>IF(Encuestas!HH101&gt;0,Encuestas!HH101,"")</f>
        <v/>
      </c>
      <c r="AT101" s="431" t="str">
        <f>IF(Encuestas!HI101&gt;0,Encuestas!HI101,"")</f>
        <v/>
      </c>
      <c r="AU101" s="431" t="str">
        <f>IF(Encuestas!HJ101&gt;0,Encuestas!HJ101,"")</f>
        <v/>
      </c>
      <c r="AV101" s="431" t="str">
        <f>IF(Encuestas!HK101&gt;0,Encuestas!HK101,"")</f>
        <v/>
      </c>
      <c r="AW101" s="431" t="str">
        <f>IF(Encuestas!HL101&gt;0,Encuestas!HL101,"")</f>
        <v/>
      </c>
      <c r="AX101" s="431" t="str">
        <f>IF(Encuestas!HM101&gt;0,Encuestas!HM101,"")</f>
        <v/>
      </c>
      <c r="AY101" s="431" t="str">
        <f>IF(Encuestas!HN101&gt;0,Encuestas!HN101,"")</f>
        <v/>
      </c>
      <c r="AZ101" s="431" t="str">
        <f>IF(Encuestas!HO101&gt;0,Encuestas!HO101,"")</f>
        <v/>
      </c>
      <c r="BA101" s="417">
        <f t="shared" si="5"/>
        <v>0</v>
      </c>
      <c r="BB101" s="273">
        <f>Calculos!DC101</f>
        <v>0</v>
      </c>
      <c r="BC101" s="273">
        <f>Calculos!DD101</f>
        <v>0</v>
      </c>
      <c r="BD101" s="431" t="str">
        <f>IF(SUM(Encuestas!$HT101:$IA101)=100,Encuestas!HT101,"")</f>
        <v/>
      </c>
      <c r="BE101" s="431" t="str">
        <f>IF(SUM(Encuestas!$HT101:$IA101)=100,Encuestas!HU101,"")</f>
        <v/>
      </c>
      <c r="BF101" s="431" t="str">
        <f>IF(SUM(Encuestas!$HT101:$IA101)=100,Encuestas!HV101,"")</f>
        <v/>
      </c>
      <c r="BG101" s="431" t="str">
        <f>IF(SUM(Encuestas!$HT101:$IA101)=100,Encuestas!HW101,"")</f>
        <v/>
      </c>
      <c r="BH101" s="431" t="str">
        <f>IF(SUM(Encuestas!$HT101:$IA101)=100,Encuestas!HX101,"")</f>
        <v/>
      </c>
      <c r="BI101" s="431" t="str">
        <f>IF(SUM(Encuestas!$HT101:$IA101)=100,Encuestas!HY101,"")</f>
        <v/>
      </c>
      <c r="BJ101" s="431" t="str">
        <f>IF(SUM(Encuestas!$HT101:$IA101)=100,Encuestas!HZ101,"")</f>
        <v/>
      </c>
      <c r="BK101" s="431" t="str">
        <f>IF(SUM(Encuestas!$HT101:$IA101)=100,Encuestas!IA101,"")</f>
        <v/>
      </c>
      <c r="BL101" s="431" t="str">
        <f>IF(SUM(Encuestas!$IB101:$II101)=100,Encuestas!IB101,"")</f>
        <v/>
      </c>
      <c r="BM101" s="431" t="str">
        <f>IF(SUM(Encuestas!$IB101:$II101)=100,Encuestas!IC101,"")</f>
        <v/>
      </c>
      <c r="BN101" s="431" t="str">
        <f>IF(SUM(Encuestas!$IB101:$II101)=100,Encuestas!ID101,"")</f>
        <v/>
      </c>
      <c r="BO101" s="431" t="str">
        <f>IF(SUM(Encuestas!$IB101:$II101)=100,Encuestas!IE101,"")</f>
        <v/>
      </c>
      <c r="BP101" s="431" t="str">
        <f>IF(SUM(Encuestas!$IB101:$II101)=100,Encuestas!IF101,"")</f>
        <v/>
      </c>
      <c r="BQ101" s="431" t="str">
        <f>IF(SUM(Encuestas!$IB101:$II101)=100,Encuestas!IG101,"")</f>
        <v/>
      </c>
      <c r="BR101" s="431" t="str">
        <f>IF(SUM(Encuestas!$IB101:$II101)=100,Encuestas!IH101,"")</f>
        <v/>
      </c>
      <c r="BS101" s="273">
        <f>Encuestas!IJ101</f>
        <v>0</v>
      </c>
    </row>
    <row r="102" spans="1:71" x14ac:dyDescent="0.25">
      <c r="A102" s="272">
        <f>Encuestas!A102</f>
        <v>111010761</v>
      </c>
      <c r="B102" s="392">
        <f>'Fact Expans'!C102</f>
        <v>7.26</v>
      </c>
      <c r="C102" s="392">
        <f t="shared" si="3"/>
        <v>0</v>
      </c>
      <c r="D102" s="416" t="str">
        <f>Encuestas!FF102</f>
        <v>no</v>
      </c>
      <c r="E102" s="6">
        <f>Calculos!BZ102</f>
        <v>0</v>
      </c>
      <c r="F102" s="273">
        <f>Calculos!CA102</f>
        <v>0</v>
      </c>
      <c r="G102" s="273">
        <f>Calculos!CB102</f>
        <v>0</v>
      </c>
      <c r="H102" s="273">
        <f>Calculos!CC102</f>
        <v>0</v>
      </c>
      <c r="I102" s="273">
        <f>Calculos!CD102</f>
        <v>0</v>
      </c>
      <c r="J102" s="273">
        <f>Calculos!CH102</f>
        <v>0</v>
      </c>
      <c r="K102" s="273" t="str">
        <f>IFERROR(Calculos!CI102,"")</f>
        <v/>
      </c>
      <c r="L102" s="273" t="str">
        <f>IFERROR(Calculos!CJ102,"")</f>
        <v/>
      </c>
      <c r="M102" s="273" t="str">
        <f>IFERROR(Calculos!CK102,"")</f>
        <v/>
      </c>
      <c r="N102" s="431" t="str">
        <f>IF(SUM(Encuestas!$GB102:$GF102)=100,Encuestas!GB102,"")</f>
        <v/>
      </c>
      <c r="O102" s="431" t="str">
        <f>IF(SUM(Encuestas!$GB102:$GF102)=100,Encuestas!GC102,"")</f>
        <v/>
      </c>
      <c r="P102" s="431" t="str">
        <f>IF(SUM(Encuestas!$GB102:$GF102)=100,Encuestas!GD102,"")</f>
        <v/>
      </c>
      <c r="Q102" s="431" t="str">
        <f>IF(SUM(Encuestas!$GB102:$GF102)=100,Encuestas!GE102,"")</f>
        <v/>
      </c>
      <c r="R102" s="431" t="str">
        <f>IF(SUM(Encuestas!$GB102:$GF102)=100,Encuestas!GF102,"")</f>
        <v/>
      </c>
      <c r="S102" s="273">
        <f>Encuestas!GI102</f>
        <v>0</v>
      </c>
      <c r="T102" s="273">
        <f>Calculos!CN102</f>
        <v>12</v>
      </c>
      <c r="U102" s="417">
        <f>Calculos!CO102</f>
        <v>0</v>
      </c>
      <c r="V102" s="421" t="str">
        <f>IFERROR(Calculos!CT102,"")</f>
        <v>OK</v>
      </c>
      <c r="W102" s="421">
        <f>IFERROR(Calculos!CU102,"")</f>
        <v>100</v>
      </c>
      <c r="X102" s="421">
        <f>IFERROR(Calculos!CS102,"")</f>
        <v>100</v>
      </c>
      <c r="Y102" s="421" t="str">
        <f>IFERROR(Calculos!CW102,"")</f>
        <v/>
      </c>
      <c r="Z102" s="421" t="str">
        <f>IFERROR(Calculos!CX102,"")</f>
        <v/>
      </c>
      <c r="AA102" s="421" t="str">
        <f>IFERROR(Calculos!CV102,"")</f>
        <v/>
      </c>
      <c r="AB102" s="273">
        <f>Encuestas!GR102</f>
        <v>0</v>
      </c>
      <c r="AC102" s="273">
        <f>Encuestas!GS102</f>
        <v>0</v>
      </c>
      <c r="AD102" s="431" t="str">
        <f>IF(SUM(Encuestas!$GT102:'Encuestas'!$GV102)&gt;0,Encuestas!GT102,"")</f>
        <v/>
      </c>
      <c r="AE102" s="431" t="str">
        <f>IF(SUM(Encuestas!$GT102:'Encuestas'!$GV102)&gt;0,Encuestas!GU102,"")</f>
        <v/>
      </c>
      <c r="AF102" s="431" t="str">
        <f>IF(SUM(Encuestas!$GT102:'Encuestas'!$GV102)&gt;0,Encuestas!GV102,"")</f>
        <v/>
      </c>
      <c r="AG102" s="417" t="str">
        <f t="shared" si="4"/>
        <v/>
      </c>
      <c r="AH102" s="273" t="str">
        <f>IF(Encuestas!GW102&gt;0,Encuestas!GW102,"")</f>
        <v/>
      </c>
      <c r="AI102" s="273" t="str">
        <f>IF(Encuestas!GX102&gt;0,Encuestas!GX102,"")</f>
        <v/>
      </c>
      <c r="AJ102" s="273" t="str">
        <f>IF(Encuestas!GY102&gt;0,Encuestas!GY102,"")</f>
        <v/>
      </c>
      <c r="AK102" s="273" t="str">
        <f>IF(Encuestas!GZ102&gt;0,Encuestas!GZ102,"")</f>
        <v/>
      </c>
      <c r="AL102" s="273" t="str">
        <f>IF(Encuestas!HA102&gt;0,Encuestas!HA102,"")</f>
        <v/>
      </c>
      <c r="AM102" s="273" t="str">
        <f>IF(Encuestas!HB102&gt;0,Encuestas!HB102,"")</f>
        <v/>
      </c>
      <c r="AN102" s="273" t="str">
        <f>IF(Encuestas!HC102&gt;0,Encuestas!HC102,"")</f>
        <v/>
      </c>
      <c r="AO102" s="273">
        <f>Encuestas!HD102</f>
        <v>0</v>
      </c>
      <c r="AP102" s="273">
        <f>Encuestas!HE102</f>
        <v>0</v>
      </c>
      <c r="AQ102" s="273">
        <f>Encuestas!HF102</f>
        <v>0</v>
      </c>
      <c r="AR102" s="273">
        <f>Encuestas!HG102</f>
        <v>0</v>
      </c>
      <c r="AS102" s="431" t="str">
        <f>IF(Encuestas!HH102&gt;0,Encuestas!HH102,"")</f>
        <v/>
      </c>
      <c r="AT102" s="431" t="str">
        <f>IF(Encuestas!HI102&gt;0,Encuestas!HI102,"")</f>
        <v/>
      </c>
      <c r="AU102" s="431" t="str">
        <f>IF(Encuestas!HJ102&gt;0,Encuestas!HJ102,"")</f>
        <v/>
      </c>
      <c r="AV102" s="431" t="str">
        <f>IF(Encuestas!HK102&gt;0,Encuestas!HK102,"")</f>
        <v/>
      </c>
      <c r="AW102" s="431" t="str">
        <f>IF(Encuestas!HL102&gt;0,Encuestas!HL102,"")</f>
        <v/>
      </c>
      <c r="AX102" s="431" t="str">
        <f>IF(Encuestas!HM102&gt;0,Encuestas!HM102,"")</f>
        <v/>
      </c>
      <c r="AY102" s="431" t="str">
        <f>IF(Encuestas!HN102&gt;0,Encuestas!HN102,"")</f>
        <v/>
      </c>
      <c r="AZ102" s="431" t="str">
        <f>IF(Encuestas!HO102&gt;0,Encuestas!HO102,"")</f>
        <v/>
      </c>
      <c r="BA102" s="417">
        <f t="shared" si="5"/>
        <v>0</v>
      </c>
      <c r="BB102" s="273">
        <f>Calculos!DC102</f>
        <v>0</v>
      </c>
      <c r="BC102" s="273">
        <f>Calculos!DD102</f>
        <v>0</v>
      </c>
      <c r="BD102" s="431" t="str">
        <f>IF(SUM(Encuestas!$HT102:$IA102)=100,Encuestas!HT102,"")</f>
        <v/>
      </c>
      <c r="BE102" s="431" t="str">
        <f>IF(SUM(Encuestas!$HT102:$IA102)=100,Encuestas!HU102,"")</f>
        <v/>
      </c>
      <c r="BF102" s="431" t="str">
        <f>IF(SUM(Encuestas!$HT102:$IA102)=100,Encuestas!HV102,"")</f>
        <v/>
      </c>
      <c r="BG102" s="431" t="str">
        <f>IF(SUM(Encuestas!$HT102:$IA102)=100,Encuestas!HW102,"")</f>
        <v/>
      </c>
      <c r="BH102" s="431" t="str">
        <f>IF(SUM(Encuestas!$HT102:$IA102)=100,Encuestas!HX102,"")</f>
        <v/>
      </c>
      <c r="BI102" s="431" t="str">
        <f>IF(SUM(Encuestas!$HT102:$IA102)=100,Encuestas!HY102,"")</f>
        <v/>
      </c>
      <c r="BJ102" s="431" t="str">
        <f>IF(SUM(Encuestas!$HT102:$IA102)=100,Encuestas!HZ102,"")</f>
        <v/>
      </c>
      <c r="BK102" s="431" t="str">
        <f>IF(SUM(Encuestas!$HT102:$IA102)=100,Encuestas!IA102,"")</f>
        <v/>
      </c>
      <c r="BL102" s="431" t="str">
        <f>IF(SUM(Encuestas!$IB102:$II102)=100,Encuestas!IB102,"")</f>
        <v/>
      </c>
      <c r="BM102" s="431" t="str">
        <f>IF(SUM(Encuestas!$IB102:$II102)=100,Encuestas!IC102,"")</f>
        <v/>
      </c>
      <c r="BN102" s="431" t="str">
        <f>IF(SUM(Encuestas!$IB102:$II102)=100,Encuestas!ID102,"")</f>
        <v/>
      </c>
      <c r="BO102" s="431" t="str">
        <f>IF(SUM(Encuestas!$IB102:$II102)=100,Encuestas!IE102,"")</f>
        <v/>
      </c>
      <c r="BP102" s="431" t="str">
        <f>IF(SUM(Encuestas!$IB102:$II102)=100,Encuestas!IF102,"")</f>
        <v/>
      </c>
      <c r="BQ102" s="431" t="str">
        <f>IF(SUM(Encuestas!$IB102:$II102)=100,Encuestas!IG102,"")</f>
        <v/>
      </c>
      <c r="BR102" s="431" t="str">
        <f>IF(SUM(Encuestas!$IB102:$II102)=100,Encuestas!IH102,"")</f>
        <v/>
      </c>
      <c r="BS102" s="273">
        <f>Encuestas!IJ102</f>
        <v>0</v>
      </c>
    </row>
    <row r="103" spans="1:71" x14ac:dyDescent="0.25">
      <c r="A103" s="272">
        <f>Encuestas!A103</f>
        <v>111010089</v>
      </c>
      <c r="B103" s="392">
        <f>'Fact Expans'!C103</f>
        <v>7.26</v>
      </c>
      <c r="C103" s="392">
        <f t="shared" si="3"/>
        <v>0</v>
      </c>
      <c r="D103" s="416" t="str">
        <f>Encuestas!FF103</f>
        <v>no</v>
      </c>
      <c r="E103" s="6">
        <f>Calculos!BZ103</f>
        <v>0</v>
      </c>
      <c r="F103" s="273">
        <f>Calculos!CA103</f>
        <v>0</v>
      </c>
      <c r="G103" s="273">
        <f>Calculos!CB103</f>
        <v>0</v>
      </c>
      <c r="H103" s="273">
        <f>Calculos!CC103</f>
        <v>0</v>
      </c>
      <c r="I103" s="273">
        <f>Calculos!CD103</f>
        <v>0</v>
      </c>
      <c r="J103" s="273">
        <f>Calculos!CH103</f>
        <v>0</v>
      </c>
      <c r="K103" s="273" t="str">
        <f>IFERROR(Calculos!CI103,"")</f>
        <v/>
      </c>
      <c r="L103" s="273" t="str">
        <f>IFERROR(Calculos!CJ103,"")</f>
        <v/>
      </c>
      <c r="M103" s="273" t="str">
        <f>IFERROR(Calculos!CK103,"")</f>
        <v/>
      </c>
      <c r="N103" s="431" t="str">
        <f>IF(SUM(Encuestas!$GB103:$GF103)=100,Encuestas!GB103,"")</f>
        <v/>
      </c>
      <c r="O103" s="431" t="str">
        <f>IF(SUM(Encuestas!$GB103:$GF103)=100,Encuestas!GC103,"")</f>
        <v/>
      </c>
      <c r="P103" s="431" t="str">
        <f>IF(SUM(Encuestas!$GB103:$GF103)=100,Encuestas!GD103,"")</f>
        <v/>
      </c>
      <c r="Q103" s="431" t="str">
        <f>IF(SUM(Encuestas!$GB103:$GF103)=100,Encuestas!GE103,"")</f>
        <v/>
      </c>
      <c r="R103" s="431" t="str">
        <f>IF(SUM(Encuestas!$GB103:$GF103)=100,Encuestas!GF103,"")</f>
        <v/>
      </c>
      <c r="S103" s="273">
        <f>Encuestas!GI103</f>
        <v>0</v>
      </c>
      <c r="T103" s="273">
        <f>Calculos!CN103</f>
        <v>12</v>
      </c>
      <c r="U103" s="417">
        <f>Calculos!CO103</f>
        <v>0</v>
      </c>
      <c r="V103" s="421" t="str">
        <f>IFERROR(Calculos!CT103,"")</f>
        <v/>
      </c>
      <c r="W103" s="421" t="str">
        <f>IFERROR(Calculos!CU103,"")</f>
        <v/>
      </c>
      <c r="X103" s="421" t="str">
        <f>IFERROR(Calculos!CS103,"")</f>
        <v/>
      </c>
      <c r="Y103" s="421" t="str">
        <f>IFERROR(Calculos!CW103,"")</f>
        <v/>
      </c>
      <c r="Z103" s="421" t="str">
        <f>IFERROR(Calculos!CX103,"")</f>
        <v/>
      </c>
      <c r="AA103" s="421" t="str">
        <f>IFERROR(Calculos!CV103,"")</f>
        <v/>
      </c>
      <c r="AB103" s="273">
        <f>Encuestas!GR103</f>
        <v>0</v>
      </c>
      <c r="AC103" s="273">
        <f>Encuestas!GS103</f>
        <v>0</v>
      </c>
      <c r="AD103" s="431" t="str">
        <f>IF(SUM(Encuestas!$GT103:'Encuestas'!$GV103)&gt;0,Encuestas!GT103,"")</f>
        <v/>
      </c>
      <c r="AE103" s="431" t="str">
        <f>IF(SUM(Encuestas!$GT103:'Encuestas'!$GV103)&gt;0,Encuestas!GU103,"")</f>
        <v/>
      </c>
      <c r="AF103" s="431" t="str">
        <f>IF(SUM(Encuestas!$GT103:'Encuestas'!$GV103)&gt;0,Encuestas!GV103,"")</f>
        <v/>
      </c>
      <c r="AG103" s="417" t="str">
        <f t="shared" si="4"/>
        <v/>
      </c>
      <c r="AH103" s="273" t="str">
        <f>IF(Encuestas!GW103&gt;0,Encuestas!GW103,"")</f>
        <v/>
      </c>
      <c r="AI103" s="273" t="str">
        <f>IF(Encuestas!GX103&gt;0,Encuestas!GX103,"")</f>
        <v/>
      </c>
      <c r="AJ103" s="273" t="str">
        <f>IF(Encuestas!GY103&gt;0,Encuestas!GY103,"")</f>
        <v/>
      </c>
      <c r="AK103" s="273" t="str">
        <f>IF(Encuestas!GZ103&gt;0,Encuestas!GZ103,"")</f>
        <v/>
      </c>
      <c r="AL103" s="273" t="str">
        <f>IF(Encuestas!HA103&gt;0,Encuestas!HA103,"")</f>
        <v/>
      </c>
      <c r="AM103" s="273" t="str">
        <f>IF(Encuestas!HB103&gt;0,Encuestas!HB103,"")</f>
        <v/>
      </c>
      <c r="AN103" s="273" t="str">
        <f>IF(Encuestas!HC103&gt;0,Encuestas!HC103,"")</f>
        <v/>
      </c>
      <c r="AO103" s="273">
        <f>Encuestas!HD103</f>
        <v>0</v>
      </c>
      <c r="AP103" s="273">
        <f>Encuestas!HE103</f>
        <v>0</v>
      </c>
      <c r="AQ103" s="273">
        <f>Encuestas!HF103</f>
        <v>0</v>
      </c>
      <c r="AR103" s="273">
        <f>Encuestas!HG103</f>
        <v>0</v>
      </c>
      <c r="AS103" s="431" t="str">
        <f>IF(Encuestas!HH103&gt;0,Encuestas!HH103,"")</f>
        <v/>
      </c>
      <c r="AT103" s="431" t="str">
        <f>IF(Encuestas!HI103&gt;0,Encuestas!HI103,"")</f>
        <v/>
      </c>
      <c r="AU103" s="431" t="str">
        <f>IF(Encuestas!HJ103&gt;0,Encuestas!HJ103,"")</f>
        <v/>
      </c>
      <c r="AV103" s="431" t="str">
        <f>IF(Encuestas!HK103&gt;0,Encuestas!HK103,"")</f>
        <v/>
      </c>
      <c r="AW103" s="431" t="str">
        <f>IF(Encuestas!HL103&gt;0,Encuestas!HL103,"")</f>
        <v/>
      </c>
      <c r="AX103" s="431" t="str">
        <f>IF(Encuestas!HM103&gt;0,Encuestas!HM103,"")</f>
        <v/>
      </c>
      <c r="AY103" s="431" t="str">
        <f>IF(Encuestas!HN103&gt;0,Encuestas!HN103,"")</f>
        <v/>
      </c>
      <c r="AZ103" s="431" t="str">
        <f>IF(Encuestas!HO103&gt;0,Encuestas!HO103,"")</f>
        <v/>
      </c>
      <c r="BA103" s="417">
        <f t="shared" si="5"/>
        <v>0</v>
      </c>
      <c r="BB103" s="273">
        <f>Calculos!DC103</f>
        <v>0</v>
      </c>
      <c r="BC103" s="273">
        <f>Calculos!DD103</f>
        <v>0</v>
      </c>
      <c r="BD103" s="431" t="str">
        <f>IF(SUM(Encuestas!$HT103:$IA103)=100,Encuestas!HT103,"")</f>
        <v/>
      </c>
      <c r="BE103" s="431" t="str">
        <f>IF(SUM(Encuestas!$HT103:$IA103)=100,Encuestas!HU103,"")</f>
        <v/>
      </c>
      <c r="BF103" s="431" t="str">
        <f>IF(SUM(Encuestas!$HT103:$IA103)=100,Encuestas!HV103,"")</f>
        <v/>
      </c>
      <c r="BG103" s="431" t="str">
        <f>IF(SUM(Encuestas!$HT103:$IA103)=100,Encuestas!HW103,"")</f>
        <v/>
      </c>
      <c r="BH103" s="431" t="str">
        <f>IF(SUM(Encuestas!$HT103:$IA103)=100,Encuestas!HX103,"")</f>
        <v/>
      </c>
      <c r="BI103" s="431" t="str">
        <f>IF(SUM(Encuestas!$HT103:$IA103)=100,Encuestas!HY103,"")</f>
        <v/>
      </c>
      <c r="BJ103" s="431" t="str">
        <f>IF(SUM(Encuestas!$HT103:$IA103)=100,Encuestas!HZ103,"")</f>
        <v/>
      </c>
      <c r="BK103" s="431" t="str">
        <f>IF(SUM(Encuestas!$HT103:$IA103)=100,Encuestas!IA103,"")</f>
        <v/>
      </c>
      <c r="BL103" s="431" t="str">
        <f>IF(SUM(Encuestas!$IB103:$II103)=100,Encuestas!IB103,"")</f>
        <v/>
      </c>
      <c r="BM103" s="431" t="str">
        <f>IF(SUM(Encuestas!$IB103:$II103)=100,Encuestas!IC103,"")</f>
        <v/>
      </c>
      <c r="BN103" s="431" t="str">
        <f>IF(SUM(Encuestas!$IB103:$II103)=100,Encuestas!ID103,"")</f>
        <v/>
      </c>
      <c r="BO103" s="431" t="str">
        <f>IF(SUM(Encuestas!$IB103:$II103)=100,Encuestas!IE103,"")</f>
        <v/>
      </c>
      <c r="BP103" s="431" t="str">
        <f>IF(SUM(Encuestas!$IB103:$II103)=100,Encuestas!IF103,"")</f>
        <v/>
      </c>
      <c r="BQ103" s="431" t="str">
        <f>IF(SUM(Encuestas!$IB103:$II103)=100,Encuestas!IG103,"")</f>
        <v/>
      </c>
      <c r="BR103" s="431" t="str">
        <f>IF(SUM(Encuestas!$IB103:$II103)=100,Encuestas!IH103,"")</f>
        <v/>
      </c>
      <c r="BS103" s="273">
        <f>Encuestas!IJ103</f>
        <v>0</v>
      </c>
    </row>
    <row r="104" spans="1:71" x14ac:dyDescent="0.25">
      <c r="A104" s="272">
        <f>Encuestas!A104</f>
        <v>111010288</v>
      </c>
      <c r="B104" s="392">
        <f>'Fact Expans'!C104</f>
        <v>5.8518518518518521</v>
      </c>
      <c r="C104" s="392">
        <f t="shared" si="3"/>
        <v>0</v>
      </c>
      <c r="D104" s="416" t="str">
        <f>Encuestas!FF104</f>
        <v>no</v>
      </c>
      <c r="E104" s="6">
        <f>Calculos!BZ104</f>
        <v>0</v>
      </c>
      <c r="F104" s="273">
        <f>Calculos!CA104</f>
        <v>0</v>
      </c>
      <c r="G104" s="273">
        <f>Calculos!CB104</f>
        <v>0</v>
      </c>
      <c r="H104" s="273">
        <f>Calculos!CC104</f>
        <v>0</v>
      </c>
      <c r="I104" s="273">
        <f>Calculos!CD104</f>
        <v>0</v>
      </c>
      <c r="J104" s="273">
        <f>Calculos!CH104</f>
        <v>0</v>
      </c>
      <c r="K104" s="273" t="str">
        <f>IFERROR(Calculos!CI104,"")</f>
        <v/>
      </c>
      <c r="L104" s="273" t="str">
        <f>IFERROR(Calculos!CJ104,"")</f>
        <v/>
      </c>
      <c r="M104" s="273" t="str">
        <f>IFERROR(Calculos!CK104,"")</f>
        <v/>
      </c>
      <c r="N104" s="431" t="str">
        <f>IF(SUM(Encuestas!$GB104:$GF104)=100,Encuestas!GB104,"")</f>
        <v/>
      </c>
      <c r="O104" s="431" t="str">
        <f>IF(SUM(Encuestas!$GB104:$GF104)=100,Encuestas!GC104,"")</f>
        <v/>
      </c>
      <c r="P104" s="431" t="str">
        <f>IF(SUM(Encuestas!$GB104:$GF104)=100,Encuestas!GD104,"")</f>
        <v/>
      </c>
      <c r="Q104" s="431" t="str">
        <f>IF(SUM(Encuestas!$GB104:$GF104)=100,Encuestas!GE104,"")</f>
        <v/>
      </c>
      <c r="R104" s="431" t="str">
        <f>IF(SUM(Encuestas!$GB104:$GF104)=100,Encuestas!GF104,"")</f>
        <v/>
      </c>
      <c r="S104" s="273">
        <f>Encuestas!GI104</f>
        <v>0</v>
      </c>
      <c r="T104" s="273">
        <f>Calculos!CN104</f>
        <v>12</v>
      </c>
      <c r="U104" s="417">
        <f>Calculos!CO104</f>
        <v>0</v>
      </c>
      <c r="V104" s="421" t="str">
        <f>IFERROR(Calculos!CT104,"")</f>
        <v/>
      </c>
      <c r="W104" s="421" t="str">
        <f>IFERROR(Calculos!CU104,"")</f>
        <v/>
      </c>
      <c r="X104" s="421" t="str">
        <f>IFERROR(Calculos!CS104,"")</f>
        <v/>
      </c>
      <c r="Y104" s="421" t="str">
        <f>IFERROR(Calculos!CW104,"")</f>
        <v/>
      </c>
      <c r="Z104" s="421" t="str">
        <f>IFERROR(Calculos!CX104,"")</f>
        <v/>
      </c>
      <c r="AA104" s="421" t="str">
        <f>IFERROR(Calculos!CV104,"")</f>
        <v/>
      </c>
      <c r="AB104" s="273">
        <f>Encuestas!GR104</f>
        <v>0</v>
      </c>
      <c r="AC104" s="273">
        <f>Encuestas!GS104</f>
        <v>0</v>
      </c>
      <c r="AD104" s="431" t="str">
        <f>IF(SUM(Encuestas!$GT104:'Encuestas'!$GV104)&gt;0,Encuestas!GT104,"")</f>
        <v/>
      </c>
      <c r="AE104" s="431" t="str">
        <f>IF(SUM(Encuestas!$GT104:'Encuestas'!$GV104)&gt;0,Encuestas!GU104,"")</f>
        <v/>
      </c>
      <c r="AF104" s="431" t="str">
        <f>IF(SUM(Encuestas!$GT104:'Encuestas'!$GV104)&gt;0,Encuestas!GV104,"")</f>
        <v/>
      </c>
      <c r="AG104" s="417" t="str">
        <f t="shared" si="4"/>
        <v/>
      </c>
      <c r="AH104" s="273" t="str">
        <f>IF(Encuestas!GW104&gt;0,Encuestas!GW104,"")</f>
        <v/>
      </c>
      <c r="AI104" s="273" t="str">
        <f>IF(Encuestas!GX104&gt;0,Encuestas!GX104,"")</f>
        <v/>
      </c>
      <c r="AJ104" s="273" t="str">
        <f>IF(Encuestas!GY104&gt;0,Encuestas!GY104,"")</f>
        <v/>
      </c>
      <c r="AK104" s="273" t="str">
        <f>IF(Encuestas!GZ104&gt;0,Encuestas!GZ104,"")</f>
        <v/>
      </c>
      <c r="AL104" s="273" t="str">
        <f>IF(Encuestas!HA104&gt;0,Encuestas!HA104,"")</f>
        <v/>
      </c>
      <c r="AM104" s="273" t="str">
        <f>IF(Encuestas!HB104&gt;0,Encuestas!HB104,"")</f>
        <v/>
      </c>
      <c r="AN104" s="273" t="str">
        <f>IF(Encuestas!HC104&gt;0,Encuestas!HC104,"")</f>
        <v/>
      </c>
      <c r="AO104" s="273">
        <f>Encuestas!HD104</f>
        <v>0</v>
      </c>
      <c r="AP104" s="273">
        <f>Encuestas!HE104</f>
        <v>0</v>
      </c>
      <c r="AQ104" s="273">
        <f>Encuestas!HF104</f>
        <v>0</v>
      </c>
      <c r="AR104" s="273">
        <f>Encuestas!HG104</f>
        <v>0</v>
      </c>
      <c r="AS104" s="431" t="str">
        <f>IF(Encuestas!HH104&gt;0,Encuestas!HH104,"")</f>
        <v/>
      </c>
      <c r="AT104" s="431" t="str">
        <f>IF(Encuestas!HI104&gt;0,Encuestas!HI104,"")</f>
        <v/>
      </c>
      <c r="AU104" s="431" t="str">
        <f>IF(Encuestas!HJ104&gt;0,Encuestas!HJ104,"")</f>
        <v/>
      </c>
      <c r="AV104" s="431" t="str">
        <f>IF(Encuestas!HK104&gt;0,Encuestas!HK104,"")</f>
        <v/>
      </c>
      <c r="AW104" s="431" t="str">
        <f>IF(Encuestas!HL104&gt;0,Encuestas!HL104,"")</f>
        <v/>
      </c>
      <c r="AX104" s="431" t="str">
        <f>IF(Encuestas!HM104&gt;0,Encuestas!HM104,"")</f>
        <v/>
      </c>
      <c r="AY104" s="431" t="str">
        <f>IF(Encuestas!HN104&gt;0,Encuestas!HN104,"")</f>
        <v/>
      </c>
      <c r="AZ104" s="431" t="str">
        <f>IF(Encuestas!HO104&gt;0,Encuestas!HO104,"")</f>
        <v/>
      </c>
      <c r="BA104" s="417">
        <f t="shared" si="5"/>
        <v>0</v>
      </c>
      <c r="BB104" s="273">
        <f>Calculos!DC104</f>
        <v>0</v>
      </c>
      <c r="BC104" s="273">
        <f>Calculos!DD104</f>
        <v>0</v>
      </c>
      <c r="BD104" s="431" t="str">
        <f>IF(SUM(Encuestas!$HT104:$IA104)=100,Encuestas!HT104,"")</f>
        <v/>
      </c>
      <c r="BE104" s="431" t="str">
        <f>IF(SUM(Encuestas!$HT104:$IA104)=100,Encuestas!HU104,"")</f>
        <v/>
      </c>
      <c r="BF104" s="431" t="str">
        <f>IF(SUM(Encuestas!$HT104:$IA104)=100,Encuestas!HV104,"")</f>
        <v/>
      </c>
      <c r="BG104" s="431" t="str">
        <f>IF(SUM(Encuestas!$HT104:$IA104)=100,Encuestas!HW104,"")</f>
        <v/>
      </c>
      <c r="BH104" s="431" t="str">
        <f>IF(SUM(Encuestas!$HT104:$IA104)=100,Encuestas!HX104,"")</f>
        <v/>
      </c>
      <c r="BI104" s="431" t="str">
        <f>IF(SUM(Encuestas!$HT104:$IA104)=100,Encuestas!HY104,"")</f>
        <v/>
      </c>
      <c r="BJ104" s="431" t="str">
        <f>IF(SUM(Encuestas!$HT104:$IA104)=100,Encuestas!HZ104,"")</f>
        <v/>
      </c>
      <c r="BK104" s="431" t="str">
        <f>IF(SUM(Encuestas!$HT104:$IA104)=100,Encuestas!IA104,"")</f>
        <v/>
      </c>
      <c r="BL104" s="431" t="str">
        <f>IF(SUM(Encuestas!$IB104:$II104)=100,Encuestas!IB104,"")</f>
        <v/>
      </c>
      <c r="BM104" s="431" t="str">
        <f>IF(SUM(Encuestas!$IB104:$II104)=100,Encuestas!IC104,"")</f>
        <v/>
      </c>
      <c r="BN104" s="431" t="str">
        <f>IF(SUM(Encuestas!$IB104:$II104)=100,Encuestas!ID104,"")</f>
        <v/>
      </c>
      <c r="BO104" s="431" t="str">
        <f>IF(SUM(Encuestas!$IB104:$II104)=100,Encuestas!IE104,"")</f>
        <v/>
      </c>
      <c r="BP104" s="431" t="str">
        <f>IF(SUM(Encuestas!$IB104:$II104)=100,Encuestas!IF104,"")</f>
        <v/>
      </c>
      <c r="BQ104" s="431" t="str">
        <f>IF(SUM(Encuestas!$IB104:$II104)=100,Encuestas!IG104,"")</f>
        <v/>
      </c>
      <c r="BR104" s="431" t="str">
        <f>IF(SUM(Encuestas!$IB104:$II104)=100,Encuestas!IH104,"")</f>
        <v/>
      </c>
      <c r="BS104" s="273">
        <f>Encuestas!IJ104</f>
        <v>0</v>
      </c>
    </row>
    <row r="105" spans="1:71" x14ac:dyDescent="0.25">
      <c r="A105" s="272">
        <f>Encuestas!A105</f>
        <v>111010468</v>
      </c>
      <c r="B105" s="392">
        <f>'Fact Expans'!C105</f>
        <v>5.8518518518518521</v>
      </c>
      <c r="C105" s="392">
        <f t="shared" si="3"/>
        <v>5.8518518518518521</v>
      </c>
      <c r="D105" s="416" t="str">
        <f>Encuestas!FF105</f>
        <v>si</v>
      </c>
      <c r="E105" s="6">
        <f>Calculos!BZ105</f>
        <v>100</v>
      </c>
      <c r="F105" s="273">
        <f>Calculos!CA105</f>
        <v>6</v>
      </c>
      <c r="G105" s="273">
        <f>Calculos!CB105</f>
        <v>2</v>
      </c>
      <c r="H105" s="273">
        <f>Calculos!CC105</f>
        <v>0</v>
      </c>
      <c r="I105" s="273">
        <f>Calculos!CD105</f>
        <v>4</v>
      </c>
      <c r="J105" s="273">
        <f>Calculos!CH105</f>
        <v>112</v>
      </c>
      <c r="K105" s="273">
        <f>IFERROR(Calculos!CI105,"")</f>
        <v>100</v>
      </c>
      <c r="L105" s="273">
        <f>IFERROR(Calculos!CJ105,"")</f>
        <v>0</v>
      </c>
      <c r="M105" s="273">
        <f>IFERROR(Calculos!CK105,"")</f>
        <v>0</v>
      </c>
      <c r="N105" s="431">
        <f>IF(SUM(Encuestas!$GB105:$GF105)=100,Encuestas!GB105,"")</f>
        <v>100</v>
      </c>
      <c r="O105" s="431">
        <f>IF(SUM(Encuestas!$GB105:$GF105)=100,Encuestas!GC105,"")</f>
        <v>0</v>
      </c>
      <c r="P105" s="431">
        <f>IF(SUM(Encuestas!$GB105:$GF105)=100,Encuestas!GD105,"")</f>
        <v>0</v>
      </c>
      <c r="Q105" s="431">
        <f>IF(SUM(Encuestas!$GB105:$GF105)=100,Encuestas!GE105,"")</f>
        <v>0</v>
      </c>
      <c r="R105" s="431">
        <f>IF(SUM(Encuestas!$GB105:$GF105)=100,Encuestas!GF105,"")</f>
        <v>0</v>
      </c>
      <c r="S105" s="273">
        <f>Encuestas!GI105</f>
        <v>5</v>
      </c>
      <c r="T105" s="273">
        <f>Calculos!CN105</f>
        <v>7</v>
      </c>
      <c r="U105" s="417">
        <f>Calculos!CO105</f>
        <v>100</v>
      </c>
      <c r="V105" s="421">
        <f>IFERROR(Calculos!CT105,"")</f>
        <v>98</v>
      </c>
      <c r="W105" s="421">
        <f>IFERROR(Calculos!CU105,"")</f>
        <v>100</v>
      </c>
      <c r="X105" s="421">
        <f>IFERROR(Calculos!CS105,"")</f>
        <v>98</v>
      </c>
      <c r="Y105" s="421">
        <f>IFERROR(Calculos!CW105,"")</f>
        <v>2</v>
      </c>
      <c r="Z105" s="421" t="str">
        <f>IFERROR(Calculos!CX105,"")</f>
        <v/>
      </c>
      <c r="AA105" s="421">
        <f>IFERROR(Calculos!CV105,"")</f>
        <v>0</v>
      </c>
      <c r="AB105" s="273">
        <f>Encuestas!GR105</f>
        <v>50</v>
      </c>
      <c r="AC105" s="273">
        <f>Encuestas!GS105</f>
        <v>50</v>
      </c>
      <c r="AD105" s="431">
        <f>IF(SUM(Encuestas!$GT105:'Encuestas'!$GV105)&gt;0,Encuestas!GT105,"")</f>
        <v>100</v>
      </c>
      <c r="AE105" s="431">
        <f>IF(SUM(Encuestas!$GT105:'Encuestas'!$GV105)&gt;0,Encuestas!GU105,"")</f>
        <v>0</v>
      </c>
      <c r="AF105" s="431">
        <f>IF(SUM(Encuestas!$GT105:'Encuestas'!$GV105)&gt;0,Encuestas!GV105,"")</f>
        <v>0</v>
      </c>
      <c r="AG105" s="417">
        <f t="shared" si="4"/>
        <v>8</v>
      </c>
      <c r="AH105" s="273">
        <f>IF(Encuestas!GW105&gt;0,Encuestas!GW105,"")</f>
        <v>3</v>
      </c>
      <c r="AI105" s="273">
        <f>IF(Encuestas!GX105&gt;0,Encuestas!GX105,"")</f>
        <v>3</v>
      </c>
      <c r="AJ105" s="273" t="str">
        <f>IF(Encuestas!GY105&gt;0,Encuestas!GY105,"")</f>
        <v/>
      </c>
      <c r="AK105" s="273">
        <f>IF(Encuestas!GZ105&gt;0,Encuestas!GZ105,"")</f>
        <v>20</v>
      </c>
      <c r="AL105" s="273">
        <f>IF(Encuestas!HA105&gt;0,Encuestas!HA105,"")</f>
        <v>20</v>
      </c>
      <c r="AM105" s="273" t="str">
        <f>IF(Encuestas!HB105&gt;0,Encuestas!HB105,"")</f>
        <v/>
      </c>
      <c r="AN105" s="273" t="str">
        <f>IF(Encuestas!HC105&gt;0,Encuestas!HC105,"")</f>
        <v/>
      </c>
      <c r="AO105" s="273" t="str">
        <f>Encuestas!HD105</f>
        <v>Diciembre enero</v>
      </c>
      <c r="AP105" s="273" t="str">
        <f>Encuestas!HE105</f>
        <v>Diciembre enero</v>
      </c>
      <c r="AQ105" s="273" t="str">
        <f>Encuestas!HF105</f>
        <v>No</v>
      </c>
      <c r="AR105" s="273" t="str">
        <f>Encuestas!HG105</f>
        <v>No</v>
      </c>
      <c r="AS105" s="431">
        <f>IF(Encuestas!HH105&gt;0,Encuestas!HH105,"")</f>
        <v>30</v>
      </c>
      <c r="AT105" s="431">
        <f>IF(Encuestas!HI105&gt;0,Encuestas!HI105,"")</f>
        <v>30</v>
      </c>
      <c r="AU105" s="431" t="str">
        <f>IF(Encuestas!HJ105&gt;0,Encuestas!HJ105,"")</f>
        <v/>
      </c>
      <c r="AV105" s="431" t="str">
        <f>IF(Encuestas!HK105&gt;0,Encuestas!HK105,"")</f>
        <v/>
      </c>
      <c r="AW105" s="431" t="str">
        <f>IF(Encuestas!HL105&gt;0,Encuestas!HL105,"")</f>
        <v/>
      </c>
      <c r="AX105" s="431" t="str">
        <f>IF(Encuestas!HM105&gt;0,Encuestas!HM105,"")</f>
        <v/>
      </c>
      <c r="AY105" s="431" t="str">
        <f>IF(Encuestas!HN105&gt;0,Encuestas!HN105,"")</f>
        <v/>
      </c>
      <c r="AZ105" s="431">
        <f>IF(Encuestas!HO105&gt;0,Encuestas!HO105,"")</f>
        <v>8</v>
      </c>
      <c r="BA105" s="417">
        <f t="shared" si="5"/>
        <v>8</v>
      </c>
      <c r="BB105" s="273">
        <f>Calculos!DC105</f>
        <v>0</v>
      </c>
      <c r="BC105" s="273">
        <f>Calculos!DD105</f>
        <v>0</v>
      </c>
      <c r="BD105" s="431">
        <f>IF(SUM(Encuestas!$HT105:$IA105)=100,Encuestas!HT105,"")</f>
        <v>0</v>
      </c>
      <c r="BE105" s="431">
        <f>IF(SUM(Encuestas!$HT105:$IA105)=100,Encuestas!HU105,"")</f>
        <v>0</v>
      </c>
      <c r="BF105" s="431">
        <f>IF(SUM(Encuestas!$HT105:$IA105)=100,Encuestas!HV105,"")</f>
        <v>0</v>
      </c>
      <c r="BG105" s="431">
        <f>IF(SUM(Encuestas!$HT105:$IA105)=100,Encuestas!HW105,"")</f>
        <v>0</v>
      </c>
      <c r="BH105" s="431">
        <f>IF(SUM(Encuestas!$HT105:$IA105)=100,Encuestas!HX105,"")</f>
        <v>0</v>
      </c>
      <c r="BI105" s="431">
        <f>IF(SUM(Encuestas!$HT105:$IA105)=100,Encuestas!HY105,"")</f>
        <v>0</v>
      </c>
      <c r="BJ105" s="431">
        <f>IF(SUM(Encuestas!$HT105:$IA105)=100,Encuestas!HZ105,"")</f>
        <v>100</v>
      </c>
      <c r="BK105" s="431">
        <f>IF(SUM(Encuestas!$HT105:$IA105)=100,Encuestas!IA105,"")</f>
        <v>0</v>
      </c>
      <c r="BL105" s="431" t="str">
        <f>IF(SUM(Encuestas!$IB105:$II105)=100,Encuestas!IB105,"")</f>
        <v/>
      </c>
      <c r="BM105" s="431" t="str">
        <f>IF(SUM(Encuestas!$IB105:$II105)=100,Encuestas!IC105,"")</f>
        <v/>
      </c>
      <c r="BN105" s="431" t="str">
        <f>IF(SUM(Encuestas!$IB105:$II105)=100,Encuestas!ID105,"")</f>
        <v/>
      </c>
      <c r="BO105" s="431" t="str">
        <f>IF(SUM(Encuestas!$IB105:$II105)=100,Encuestas!IE105,"")</f>
        <v/>
      </c>
      <c r="BP105" s="431" t="str">
        <f>IF(SUM(Encuestas!$IB105:$II105)=100,Encuestas!IF105,"")</f>
        <v/>
      </c>
      <c r="BQ105" s="431" t="str">
        <f>IF(SUM(Encuestas!$IB105:$II105)=100,Encuestas!IG105,"")</f>
        <v/>
      </c>
      <c r="BR105" s="431" t="str">
        <f>IF(SUM(Encuestas!$IB105:$II105)=100,Encuestas!IH105,"")</f>
        <v/>
      </c>
      <c r="BS105" s="273">
        <f>Encuestas!IJ105</f>
        <v>100</v>
      </c>
    </row>
    <row r="106" spans="1:71" x14ac:dyDescent="0.25">
      <c r="A106" s="272">
        <f>Encuestas!A106</f>
        <v>112020156</v>
      </c>
      <c r="B106" s="392">
        <f>'Fact Expans'!C106</f>
        <v>6.549295774647887</v>
      </c>
      <c r="C106" s="392">
        <f t="shared" si="3"/>
        <v>0</v>
      </c>
      <c r="D106" s="416" t="str">
        <f>Encuestas!FF106</f>
        <v>no</v>
      </c>
      <c r="E106" s="6">
        <f>Calculos!BZ106</f>
        <v>0</v>
      </c>
      <c r="F106" s="273">
        <f>Calculos!CA106</f>
        <v>0</v>
      </c>
      <c r="G106" s="273">
        <f>Calculos!CB106</f>
        <v>0</v>
      </c>
      <c r="H106" s="273">
        <f>Calculos!CC106</f>
        <v>0</v>
      </c>
      <c r="I106" s="273">
        <f>Calculos!CD106</f>
        <v>0</v>
      </c>
      <c r="J106" s="273">
        <f>Calculos!CH106</f>
        <v>0</v>
      </c>
      <c r="K106" s="273" t="str">
        <f>IFERROR(Calculos!CI106,"")</f>
        <v/>
      </c>
      <c r="L106" s="273" t="str">
        <f>IFERROR(Calculos!CJ106,"")</f>
        <v/>
      </c>
      <c r="M106" s="273" t="str">
        <f>IFERROR(Calculos!CK106,"")</f>
        <v/>
      </c>
      <c r="N106" s="431" t="str">
        <f>IF(SUM(Encuestas!$GB106:$GF106)=100,Encuestas!GB106,"")</f>
        <v/>
      </c>
      <c r="O106" s="431" t="str">
        <f>IF(SUM(Encuestas!$GB106:$GF106)=100,Encuestas!GC106,"")</f>
        <v/>
      </c>
      <c r="P106" s="431" t="str">
        <f>IF(SUM(Encuestas!$GB106:$GF106)=100,Encuestas!GD106,"")</f>
        <v/>
      </c>
      <c r="Q106" s="431" t="str">
        <f>IF(SUM(Encuestas!$GB106:$GF106)=100,Encuestas!GE106,"")</f>
        <v/>
      </c>
      <c r="R106" s="431" t="str">
        <f>IF(SUM(Encuestas!$GB106:$GF106)=100,Encuestas!GF106,"")</f>
        <v/>
      </c>
      <c r="S106" s="273">
        <f>Encuestas!GI106</f>
        <v>0</v>
      </c>
      <c r="T106" s="273">
        <f>Calculos!CN106</f>
        <v>12</v>
      </c>
      <c r="U106" s="417">
        <f>Calculos!CO106</f>
        <v>0</v>
      </c>
      <c r="V106" s="421">
        <f>IFERROR(Calculos!CT106,"")</f>
        <v>0</v>
      </c>
      <c r="X106" s="421" t="str">
        <f>IFERROR(Calculos!CS106,"")</f>
        <v/>
      </c>
      <c r="Y106" s="421" t="str">
        <f>IFERROR(Calculos!CW106,"")</f>
        <v/>
      </c>
      <c r="Z106" s="421" t="str">
        <f>IFERROR(Calculos!CX106,"")</f>
        <v/>
      </c>
      <c r="AA106" s="421">
        <f>IFERROR(Calculos!CV106,"")</f>
        <v>0</v>
      </c>
      <c r="AB106" s="273">
        <f>Encuestas!GR106</f>
        <v>0</v>
      </c>
      <c r="AC106" s="273">
        <f>Encuestas!GS106</f>
        <v>0</v>
      </c>
      <c r="AD106" s="431" t="str">
        <f>IF(SUM(Encuestas!$GT106:'Encuestas'!$GV106)&gt;0,Encuestas!GT106,"")</f>
        <v/>
      </c>
      <c r="AE106" s="431" t="str">
        <f>IF(SUM(Encuestas!$GT106:'Encuestas'!$GV106)&gt;0,Encuestas!GU106,"")</f>
        <v/>
      </c>
      <c r="AF106" s="431" t="str">
        <f>IF(SUM(Encuestas!$GT106:'Encuestas'!$GV106)&gt;0,Encuestas!GV106,"")</f>
        <v/>
      </c>
      <c r="AG106" s="417" t="str">
        <f t="shared" si="4"/>
        <v/>
      </c>
      <c r="AH106" s="273" t="str">
        <f>IF(Encuestas!GW106&gt;0,Encuestas!GW106,"")</f>
        <v/>
      </c>
      <c r="AI106" s="273" t="str">
        <f>IF(Encuestas!GX106&gt;0,Encuestas!GX106,"")</f>
        <v/>
      </c>
      <c r="AJ106" s="273" t="str">
        <f>IF(Encuestas!GY106&gt;0,Encuestas!GY106,"")</f>
        <v/>
      </c>
      <c r="AK106" s="273" t="str">
        <f>IF(Encuestas!GZ106&gt;0,Encuestas!GZ106,"")</f>
        <v/>
      </c>
      <c r="AL106" s="273" t="str">
        <f>IF(Encuestas!HA106&gt;0,Encuestas!HA106,"")</f>
        <v/>
      </c>
      <c r="AM106" s="273" t="str">
        <f>IF(Encuestas!HB106&gt;0,Encuestas!HB106,"")</f>
        <v/>
      </c>
      <c r="AN106" s="273" t="str">
        <f>IF(Encuestas!HC106&gt;0,Encuestas!HC106,"")</f>
        <v/>
      </c>
      <c r="AO106" s="273">
        <f>Encuestas!HD106</f>
        <v>0</v>
      </c>
      <c r="AP106" s="273">
        <f>Encuestas!HE106</f>
        <v>0</v>
      </c>
      <c r="AQ106" s="273">
        <f>Encuestas!HF106</f>
        <v>0</v>
      </c>
      <c r="AR106" s="273">
        <f>Encuestas!HG106</f>
        <v>0</v>
      </c>
      <c r="AS106" s="431" t="str">
        <f>IF(Encuestas!HH106&gt;0,Encuestas!HH106,"")</f>
        <v/>
      </c>
      <c r="AT106" s="431" t="str">
        <f>IF(Encuestas!HI106&gt;0,Encuestas!HI106,"")</f>
        <v/>
      </c>
      <c r="AU106" s="431" t="str">
        <f>IF(Encuestas!HJ106&gt;0,Encuestas!HJ106,"")</f>
        <v/>
      </c>
      <c r="AV106" s="431" t="str">
        <f>IF(Encuestas!HK106&gt;0,Encuestas!HK106,"")</f>
        <v/>
      </c>
      <c r="AW106" s="431" t="str">
        <f>IF(Encuestas!HL106&gt;0,Encuestas!HL106,"")</f>
        <v/>
      </c>
      <c r="AX106" s="431" t="str">
        <f>IF(Encuestas!HM106&gt;0,Encuestas!HM106,"")</f>
        <v/>
      </c>
      <c r="AY106" s="431" t="str">
        <f>IF(Encuestas!HN106&gt;0,Encuestas!HN106,"")</f>
        <v/>
      </c>
      <c r="AZ106" s="431" t="str">
        <f>IF(Encuestas!HO106&gt;0,Encuestas!HO106,"")</f>
        <v/>
      </c>
      <c r="BA106" s="417">
        <f t="shared" si="5"/>
        <v>0</v>
      </c>
      <c r="BB106" s="273">
        <f>Calculos!DC106</f>
        <v>0</v>
      </c>
      <c r="BC106" s="273">
        <f>Calculos!DD106</f>
        <v>0</v>
      </c>
      <c r="BD106" s="431" t="str">
        <f>IF(SUM(Encuestas!$HT106:$IA106)=100,Encuestas!HT106,"")</f>
        <v/>
      </c>
      <c r="BE106" s="431" t="str">
        <f>IF(SUM(Encuestas!$HT106:$IA106)=100,Encuestas!HU106,"")</f>
        <v/>
      </c>
      <c r="BF106" s="431" t="str">
        <f>IF(SUM(Encuestas!$HT106:$IA106)=100,Encuestas!HV106,"")</f>
        <v/>
      </c>
      <c r="BG106" s="431" t="str">
        <f>IF(SUM(Encuestas!$HT106:$IA106)=100,Encuestas!HW106,"")</f>
        <v/>
      </c>
      <c r="BH106" s="431" t="str">
        <f>IF(SUM(Encuestas!$HT106:$IA106)=100,Encuestas!HX106,"")</f>
        <v/>
      </c>
      <c r="BI106" s="431" t="str">
        <f>IF(SUM(Encuestas!$HT106:$IA106)=100,Encuestas!HY106,"")</f>
        <v/>
      </c>
      <c r="BJ106" s="431" t="str">
        <f>IF(SUM(Encuestas!$HT106:$IA106)=100,Encuestas!HZ106,"")</f>
        <v/>
      </c>
      <c r="BK106" s="431" t="str">
        <f>IF(SUM(Encuestas!$HT106:$IA106)=100,Encuestas!IA106,"")</f>
        <v/>
      </c>
      <c r="BL106" s="431" t="str">
        <f>IF(SUM(Encuestas!$IB106:$II106)=100,Encuestas!IB106,"")</f>
        <v/>
      </c>
      <c r="BM106" s="431" t="str">
        <f>IF(SUM(Encuestas!$IB106:$II106)=100,Encuestas!IC106,"")</f>
        <v/>
      </c>
      <c r="BN106" s="431" t="str">
        <f>IF(SUM(Encuestas!$IB106:$II106)=100,Encuestas!ID106,"")</f>
        <v/>
      </c>
      <c r="BO106" s="431" t="str">
        <f>IF(SUM(Encuestas!$IB106:$II106)=100,Encuestas!IE106,"")</f>
        <v/>
      </c>
      <c r="BP106" s="431" t="str">
        <f>IF(SUM(Encuestas!$IB106:$II106)=100,Encuestas!IF106,"")</f>
        <v/>
      </c>
      <c r="BQ106" s="431" t="str">
        <f>IF(SUM(Encuestas!$IB106:$II106)=100,Encuestas!IG106,"")</f>
        <v/>
      </c>
      <c r="BR106" s="431" t="str">
        <f>IF(SUM(Encuestas!$IB106:$II106)=100,Encuestas!IH106,"")</f>
        <v/>
      </c>
      <c r="BS106" s="273">
        <f>Encuestas!IJ106</f>
        <v>0</v>
      </c>
    </row>
    <row r="107" spans="1:71" x14ac:dyDescent="0.25">
      <c r="A107" s="272">
        <f>Encuestas!A107</f>
        <v>111010245</v>
      </c>
      <c r="B107" s="392">
        <f>'Fact Expans'!C107</f>
        <v>5.8518518518518521</v>
      </c>
      <c r="C107" s="392">
        <f t="shared" si="3"/>
        <v>0</v>
      </c>
      <c r="D107" s="416" t="str">
        <f>Encuestas!FF107</f>
        <v>no</v>
      </c>
      <c r="E107" s="6">
        <f>Calculos!BZ107</f>
        <v>0</v>
      </c>
      <c r="F107" s="273">
        <f>Calculos!CA107</f>
        <v>0</v>
      </c>
      <c r="G107" s="273">
        <f>Calculos!CB107</f>
        <v>0</v>
      </c>
      <c r="H107" s="273">
        <f>Calculos!CC107</f>
        <v>0</v>
      </c>
      <c r="I107" s="273">
        <f>Calculos!CD107</f>
        <v>0</v>
      </c>
      <c r="J107" s="273">
        <f>Calculos!CH107</f>
        <v>0</v>
      </c>
      <c r="K107" s="273">
        <f>IFERROR(Calculos!CI107,"")</f>
        <v>100</v>
      </c>
      <c r="L107" s="273" t="str">
        <f>IFERROR(Calculos!CJ107,"")</f>
        <v>OK</v>
      </c>
      <c r="M107" s="273" t="str">
        <f>IFERROR(Calculos!CK107,"")</f>
        <v/>
      </c>
      <c r="N107" s="431" t="str">
        <f>IF(SUM(Encuestas!$GB107:$GF107)=100,Encuestas!GB107,"")</f>
        <v/>
      </c>
      <c r="O107" s="431" t="str">
        <f>IF(SUM(Encuestas!$GB107:$GF107)=100,Encuestas!GC107,"")</f>
        <v/>
      </c>
      <c r="P107" s="431" t="str">
        <f>IF(SUM(Encuestas!$GB107:$GF107)=100,Encuestas!GD107,"")</f>
        <v/>
      </c>
      <c r="Q107" s="431" t="str">
        <f>IF(SUM(Encuestas!$GB107:$GF107)=100,Encuestas!GE107,"")</f>
        <v/>
      </c>
      <c r="R107" s="431" t="str">
        <f>IF(SUM(Encuestas!$GB107:$GF107)=100,Encuestas!GF107,"")</f>
        <v/>
      </c>
      <c r="S107" s="273">
        <f>Encuestas!GI107</f>
        <v>0</v>
      </c>
      <c r="T107" s="273">
        <f>Calculos!CN107</f>
        <v>12</v>
      </c>
      <c r="U107" s="417">
        <f>Calculos!CO107</f>
        <v>0</v>
      </c>
      <c r="V107" s="421" t="str">
        <f>IFERROR(Calculos!CT107,"")</f>
        <v/>
      </c>
      <c r="W107" s="421" t="str">
        <f>IFERROR(Calculos!CU107,"")</f>
        <v>OK</v>
      </c>
      <c r="X107" s="421" t="str">
        <f>IFERROR(Calculos!CS107,"")</f>
        <v/>
      </c>
      <c r="Y107" s="421" t="str">
        <f>IFERROR(Calculos!CW107,"")</f>
        <v>OK</v>
      </c>
      <c r="Z107" s="421" t="str">
        <f>IFERROR(Calculos!CX107,"")</f>
        <v>OK</v>
      </c>
      <c r="AA107" s="421" t="str">
        <f>IFERROR(Calculos!CV107,"")</f>
        <v/>
      </c>
      <c r="AB107" s="273">
        <f>Encuestas!GR107</f>
        <v>0</v>
      </c>
      <c r="AC107" s="273">
        <f>Encuestas!GS107</f>
        <v>0</v>
      </c>
      <c r="AD107" s="431" t="str">
        <f>IF(SUM(Encuestas!$GT107:'Encuestas'!$GV107)&gt;0,Encuestas!GT107,"")</f>
        <v/>
      </c>
      <c r="AE107" s="431" t="str">
        <f>IF(SUM(Encuestas!$GT107:'Encuestas'!$GV107)&gt;0,Encuestas!GU107,"")</f>
        <v/>
      </c>
      <c r="AF107" s="431" t="str">
        <f>IF(SUM(Encuestas!$GT107:'Encuestas'!$GV107)&gt;0,Encuestas!GV107,"")</f>
        <v/>
      </c>
      <c r="AG107" s="417" t="str">
        <f t="shared" si="4"/>
        <v/>
      </c>
      <c r="AH107" s="273" t="str">
        <f>IF(Encuestas!GW107&gt;0,Encuestas!GW107,"")</f>
        <v/>
      </c>
      <c r="AI107" s="273" t="str">
        <f>IF(Encuestas!GX107&gt;0,Encuestas!GX107,"")</f>
        <v/>
      </c>
      <c r="AJ107" s="273" t="str">
        <f>IF(Encuestas!GY107&gt;0,Encuestas!GY107,"")</f>
        <v/>
      </c>
      <c r="AK107" s="273" t="str">
        <f>IF(Encuestas!GZ107&gt;0,Encuestas!GZ107,"")</f>
        <v/>
      </c>
      <c r="AL107" s="273" t="str">
        <f>IF(Encuestas!HA107&gt;0,Encuestas!HA107,"")</f>
        <v/>
      </c>
      <c r="AM107" s="273" t="str">
        <f>IF(Encuestas!HB107&gt;0,Encuestas!HB107,"")</f>
        <v/>
      </c>
      <c r="AN107" s="273" t="str">
        <f>IF(Encuestas!HC107&gt;0,Encuestas!HC107,"")</f>
        <v/>
      </c>
      <c r="AO107" s="273">
        <f>Encuestas!HD107</f>
        <v>0</v>
      </c>
      <c r="AP107" s="273">
        <f>Encuestas!HE107</f>
        <v>0</v>
      </c>
      <c r="AQ107" s="273">
        <f>Encuestas!HF107</f>
        <v>0</v>
      </c>
      <c r="AR107" s="273">
        <f>Encuestas!HG107</f>
        <v>0</v>
      </c>
      <c r="AS107" s="431" t="str">
        <f>IF(Encuestas!HH107&gt;0,Encuestas!HH107,"")</f>
        <v/>
      </c>
      <c r="AT107" s="431" t="str">
        <f>IF(Encuestas!HI107&gt;0,Encuestas!HI107,"")</f>
        <v/>
      </c>
      <c r="AU107" s="431" t="str">
        <f>IF(Encuestas!HJ107&gt;0,Encuestas!HJ107,"")</f>
        <v/>
      </c>
      <c r="AV107" s="431" t="str">
        <f>IF(Encuestas!HK107&gt;0,Encuestas!HK107,"")</f>
        <v/>
      </c>
      <c r="AW107" s="431" t="str">
        <f>IF(Encuestas!HL107&gt;0,Encuestas!HL107,"")</f>
        <v/>
      </c>
      <c r="AX107" s="431" t="str">
        <f>IF(Encuestas!HM107&gt;0,Encuestas!HM107,"")</f>
        <v/>
      </c>
      <c r="AY107" s="431" t="str">
        <f>IF(Encuestas!HN107&gt;0,Encuestas!HN107,"")</f>
        <v/>
      </c>
      <c r="AZ107" s="431" t="str">
        <f>IF(Encuestas!HO107&gt;0,Encuestas!HO107,"")</f>
        <v/>
      </c>
      <c r="BA107" s="417">
        <f t="shared" si="5"/>
        <v>0</v>
      </c>
      <c r="BB107" s="273">
        <f>Calculos!DC107</f>
        <v>0</v>
      </c>
      <c r="BC107" s="273">
        <f>Calculos!DD107</f>
        <v>0</v>
      </c>
      <c r="BD107" s="431" t="str">
        <f>IF(SUM(Encuestas!$HT107:$IA107)=100,Encuestas!HT107,"")</f>
        <v/>
      </c>
      <c r="BE107" s="431" t="str">
        <f>IF(SUM(Encuestas!$HT107:$IA107)=100,Encuestas!HU107,"")</f>
        <v/>
      </c>
      <c r="BF107" s="431" t="str">
        <f>IF(SUM(Encuestas!$HT107:$IA107)=100,Encuestas!HV107,"")</f>
        <v/>
      </c>
      <c r="BG107" s="431" t="str">
        <f>IF(SUM(Encuestas!$HT107:$IA107)=100,Encuestas!HW107,"")</f>
        <v/>
      </c>
      <c r="BH107" s="431" t="str">
        <f>IF(SUM(Encuestas!$HT107:$IA107)=100,Encuestas!HX107,"")</f>
        <v/>
      </c>
      <c r="BI107" s="431" t="str">
        <f>IF(SUM(Encuestas!$HT107:$IA107)=100,Encuestas!HY107,"")</f>
        <v/>
      </c>
      <c r="BJ107" s="431" t="str">
        <f>IF(SUM(Encuestas!$HT107:$IA107)=100,Encuestas!HZ107,"")</f>
        <v/>
      </c>
      <c r="BK107" s="431" t="str">
        <f>IF(SUM(Encuestas!$HT107:$IA107)=100,Encuestas!IA107,"")</f>
        <v/>
      </c>
      <c r="BL107" s="431" t="str">
        <f>IF(SUM(Encuestas!$IB107:$II107)=100,Encuestas!IB107,"")</f>
        <v/>
      </c>
      <c r="BM107" s="431" t="str">
        <f>IF(SUM(Encuestas!$IB107:$II107)=100,Encuestas!IC107,"")</f>
        <v/>
      </c>
      <c r="BN107" s="431" t="str">
        <f>IF(SUM(Encuestas!$IB107:$II107)=100,Encuestas!ID107,"")</f>
        <v/>
      </c>
      <c r="BO107" s="431" t="str">
        <f>IF(SUM(Encuestas!$IB107:$II107)=100,Encuestas!IE107,"")</f>
        <v/>
      </c>
      <c r="BP107" s="431" t="str">
        <f>IF(SUM(Encuestas!$IB107:$II107)=100,Encuestas!IF107,"")</f>
        <v/>
      </c>
      <c r="BQ107" s="431" t="str">
        <f>IF(SUM(Encuestas!$IB107:$II107)=100,Encuestas!IG107,"")</f>
        <v/>
      </c>
      <c r="BR107" s="431" t="str">
        <f>IF(SUM(Encuestas!$IB107:$II107)=100,Encuestas!IH107,"")</f>
        <v/>
      </c>
      <c r="BS107" s="273">
        <f>Encuestas!IJ107</f>
        <v>0</v>
      </c>
    </row>
    <row r="108" spans="1:71" x14ac:dyDescent="0.25">
      <c r="A108" s="272">
        <f>Encuestas!A108</f>
        <v>114020006</v>
      </c>
      <c r="B108" s="392">
        <f>'Fact Expans'!C108</f>
        <v>5.8518518518518521</v>
      </c>
      <c r="C108" s="392">
        <f t="shared" si="3"/>
        <v>5.8518518518518521</v>
      </c>
      <c r="D108" s="416" t="str">
        <f>Encuestas!FF108</f>
        <v>si</v>
      </c>
      <c r="E108" s="6">
        <f>Calculos!BZ108</f>
        <v>80</v>
      </c>
      <c r="F108" s="273">
        <f>Calculos!CA108</f>
        <v>60</v>
      </c>
      <c r="G108" s="273">
        <f>Calculos!CB108</f>
        <v>0</v>
      </c>
      <c r="H108" s="273">
        <f>Calculos!CC108</f>
        <v>0</v>
      </c>
      <c r="I108" s="273">
        <f>Calculos!CD108</f>
        <v>6</v>
      </c>
      <c r="J108" s="273">
        <f>Calculos!CH108</f>
        <v>146</v>
      </c>
      <c r="K108" s="273">
        <f>IFERROR(Calculos!CI108,"")</f>
        <v>100</v>
      </c>
      <c r="L108" s="273">
        <f>IFERROR(Calculos!CJ108,"")</f>
        <v>0</v>
      </c>
      <c r="M108" s="273">
        <f>IFERROR(Calculos!CK108,"")</f>
        <v>0</v>
      </c>
      <c r="N108" s="431">
        <f>IF(SUM(Encuestas!$GB108:$GF108)=100,Encuestas!GB108,"")</f>
        <v>100</v>
      </c>
      <c r="O108" s="431">
        <f>IF(SUM(Encuestas!$GB108:$GF108)=100,Encuestas!GC108,"")</f>
        <v>0</v>
      </c>
      <c r="P108" s="431">
        <f>IF(SUM(Encuestas!$GB108:$GF108)=100,Encuestas!GD108,"")</f>
        <v>0</v>
      </c>
      <c r="Q108" s="431">
        <f>IF(SUM(Encuestas!$GB108:$GF108)=100,Encuestas!GE108,"")</f>
        <v>0</v>
      </c>
      <c r="R108" s="431">
        <f>IF(SUM(Encuestas!$GB108:$GF108)=100,Encuestas!GF108,"")</f>
        <v>0</v>
      </c>
      <c r="S108" s="273">
        <f>Encuestas!GI108</f>
        <v>5</v>
      </c>
      <c r="T108" s="273">
        <f>Calculos!CN108</f>
        <v>2</v>
      </c>
      <c r="U108" s="417">
        <f>Calculos!CO108</f>
        <v>140</v>
      </c>
      <c r="V108" s="421">
        <f>IFERROR(Calculos!CT108,"")</f>
        <v>100</v>
      </c>
      <c r="W108" s="421">
        <f>IFERROR(Calculos!CU108,"")</f>
        <v>100</v>
      </c>
      <c r="X108" s="421">
        <f>IFERROR(Calculos!CS108,"")</f>
        <v>100</v>
      </c>
      <c r="Y108" s="421">
        <f>IFERROR(Calculos!CW108,"")</f>
        <v>0</v>
      </c>
      <c r="Z108" s="421">
        <f>IFERROR(Calculos!CX108,"")</f>
        <v>0</v>
      </c>
      <c r="AA108" s="421">
        <f>IFERROR(Calculos!CV108,"")</f>
        <v>75</v>
      </c>
      <c r="AB108" s="273">
        <f>Encuestas!GR108</f>
        <v>50</v>
      </c>
      <c r="AC108" s="273">
        <f>Encuestas!GS108</f>
        <v>50</v>
      </c>
      <c r="AD108" s="431">
        <f>IF(SUM(Encuestas!$GT108:'Encuestas'!$GV108)&gt;0,Encuestas!GT108,"")</f>
        <v>100</v>
      </c>
      <c r="AE108" s="431">
        <f>IF(SUM(Encuestas!$GT108:'Encuestas'!$GV108)&gt;0,Encuestas!GU108,"")</f>
        <v>0</v>
      </c>
      <c r="AF108" s="431">
        <f>IF(SUM(Encuestas!$GT108:'Encuestas'!$GV108)&gt;0,Encuestas!GV108,"")</f>
        <v>0</v>
      </c>
      <c r="AG108" s="417">
        <f t="shared" si="4"/>
        <v>8</v>
      </c>
      <c r="AH108" s="273">
        <f>IF(Encuestas!GW108&gt;0,Encuestas!GW108,"")</f>
        <v>3</v>
      </c>
      <c r="AI108" s="273">
        <f>IF(Encuestas!GX108&gt;0,Encuestas!GX108,"")</f>
        <v>3</v>
      </c>
      <c r="AJ108" s="273" t="str">
        <f>IF(Encuestas!GY108&gt;0,Encuestas!GY108,"")</f>
        <v/>
      </c>
      <c r="AK108" s="273">
        <f>IF(Encuestas!GZ108&gt;0,Encuestas!GZ108,"")</f>
        <v>20</v>
      </c>
      <c r="AL108" s="273" t="str">
        <f>IF(Encuestas!HA108&gt;0,Encuestas!HA108,"")</f>
        <v/>
      </c>
      <c r="AM108" s="273" t="str">
        <f>IF(Encuestas!HB108&gt;0,Encuestas!HB108,"")</f>
        <v/>
      </c>
      <c r="AN108" s="273" t="str">
        <f>IF(Encuestas!HC108&gt;0,Encuestas!HC108,"")</f>
        <v/>
      </c>
      <c r="AO108" s="273" t="str">
        <f>Encuestas!HD108</f>
        <v>Diciembre enero</v>
      </c>
      <c r="AP108" s="273" t="str">
        <f>Encuestas!HE108</f>
        <v>Diciembre enero</v>
      </c>
      <c r="AQ108" s="273" t="str">
        <f>Encuestas!HF108</f>
        <v>O</v>
      </c>
      <c r="AR108" s="273" t="str">
        <f>Encuestas!HG108</f>
        <v>O</v>
      </c>
      <c r="AS108" s="431">
        <f>IF(Encuestas!HH108&gt;0,Encuestas!HH108,"")</f>
        <v>20</v>
      </c>
      <c r="AT108" s="431">
        <f>IF(Encuestas!HI108&gt;0,Encuestas!HI108,"")</f>
        <v>20</v>
      </c>
      <c r="AU108" s="431" t="str">
        <f>IF(Encuestas!HJ108&gt;0,Encuestas!HJ108,"")</f>
        <v/>
      </c>
      <c r="AV108" s="431" t="str">
        <f>IF(Encuestas!HK108&gt;0,Encuestas!HK108,"")</f>
        <v/>
      </c>
      <c r="AW108" s="431" t="str">
        <f>IF(Encuestas!HL108&gt;0,Encuestas!HL108,"")</f>
        <v/>
      </c>
      <c r="AX108" s="431" t="str">
        <f>IF(Encuestas!HM108&gt;0,Encuestas!HM108,"")</f>
        <v/>
      </c>
      <c r="AY108" s="431" t="str">
        <f>IF(Encuestas!HN108&gt;0,Encuestas!HN108,"")</f>
        <v/>
      </c>
      <c r="AZ108" s="431" t="str">
        <f>IF(Encuestas!HO108&gt;0,Encuestas!HO108,"")</f>
        <v/>
      </c>
      <c r="BA108" s="417">
        <f t="shared" si="5"/>
        <v>0</v>
      </c>
      <c r="BB108" s="273">
        <f>Calculos!DC108</f>
        <v>0</v>
      </c>
      <c r="BC108" s="273">
        <f>Calculos!DD108</f>
        <v>0</v>
      </c>
      <c r="BD108" s="431">
        <f>IF(SUM(Encuestas!$HT108:$IA108)=100,Encuestas!HT108,"")</f>
        <v>0</v>
      </c>
      <c r="BE108" s="431">
        <f>IF(SUM(Encuestas!$HT108:$IA108)=100,Encuestas!HU108,"")</f>
        <v>0</v>
      </c>
      <c r="BF108" s="431">
        <f>IF(SUM(Encuestas!$HT108:$IA108)=100,Encuestas!HV108,"")</f>
        <v>0</v>
      </c>
      <c r="BG108" s="431">
        <f>IF(SUM(Encuestas!$HT108:$IA108)=100,Encuestas!HW108,"")</f>
        <v>0</v>
      </c>
      <c r="BH108" s="431">
        <f>IF(SUM(Encuestas!$HT108:$IA108)=100,Encuestas!HX108,"")</f>
        <v>0</v>
      </c>
      <c r="BI108" s="431">
        <f>IF(SUM(Encuestas!$HT108:$IA108)=100,Encuestas!HY108,"")</f>
        <v>0</v>
      </c>
      <c r="BJ108" s="431">
        <f>IF(SUM(Encuestas!$HT108:$IA108)=100,Encuestas!HZ108,"")</f>
        <v>100</v>
      </c>
      <c r="BK108" s="431">
        <f>IF(SUM(Encuestas!$HT108:$IA108)=100,Encuestas!IA108,"")</f>
        <v>0</v>
      </c>
      <c r="BL108" s="431" t="str">
        <f>IF(SUM(Encuestas!$IB108:$II108)=100,Encuestas!IB108,"")</f>
        <v/>
      </c>
      <c r="BM108" s="431" t="str">
        <f>IF(SUM(Encuestas!$IB108:$II108)=100,Encuestas!IC108,"")</f>
        <v/>
      </c>
      <c r="BN108" s="431" t="str">
        <f>IF(SUM(Encuestas!$IB108:$II108)=100,Encuestas!ID108,"")</f>
        <v/>
      </c>
      <c r="BO108" s="431" t="str">
        <f>IF(SUM(Encuestas!$IB108:$II108)=100,Encuestas!IE108,"")</f>
        <v/>
      </c>
      <c r="BP108" s="431" t="str">
        <f>IF(SUM(Encuestas!$IB108:$II108)=100,Encuestas!IF108,"")</f>
        <v/>
      </c>
      <c r="BQ108" s="431" t="str">
        <f>IF(SUM(Encuestas!$IB108:$II108)=100,Encuestas!IG108,"")</f>
        <v/>
      </c>
      <c r="BR108" s="431" t="str">
        <f>IF(SUM(Encuestas!$IB108:$II108)=100,Encuestas!IH108,"")</f>
        <v/>
      </c>
      <c r="BS108" s="273">
        <f>Encuestas!IJ108</f>
        <v>100</v>
      </c>
    </row>
    <row r="109" spans="1:71" x14ac:dyDescent="0.25">
      <c r="A109" s="272">
        <f>Encuestas!A109</f>
        <v>111010373</v>
      </c>
      <c r="B109" s="392">
        <f>'Fact Expans'!C109</f>
        <v>6.549295774647887</v>
      </c>
      <c r="C109" s="392">
        <f t="shared" si="3"/>
        <v>0</v>
      </c>
      <c r="D109" s="416" t="str">
        <f>Encuestas!FF109</f>
        <v>no</v>
      </c>
      <c r="E109" s="6">
        <f>Calculos!BZ109</f>
        <v>0</v>
      </c>
      <c r="F109" s="273">
        <f>Calculos!CA109</f>
        <v>0</v>
      </c>
      <c r="G109" s="273">
        <f>Calculos!CB109</f>
        <v>0</v>
      </c>
      <c r="H109" s="273">
        <f>Calculos!CC109</f>
        <v>0</v>
      </c>
      <c r="I109" s="273">
        <f>Calculos!CD109</f>
        <v>0</v>
      </c>
      <c r="J109" s="273">
        <f>Calculos!CH109</f>
        <v>0</v>
      </c>
      <c r="K109" s="273" t="str">
        <f>IFERROR(Calculos!CI109,"")</f>
        <v/>
      </c>
      <c r="L109" s="273" t="str">
        <f>IFERROR(Calculos!CJ109,"")</f>
        <v/>
      </c>
      <c r="M109" s="273" t="str">
        <f>IFERROR(Calculos!CK109,"")</f>
        <v/>
      </c>
      <c r="N109" s="431" t="str">
        <f>IF(SUM(Encuestas!$GB109:$GF109)=100,Encuestas!GB109,"")</f>
        <v/>
      </c>
      <c r="O109" s="431" t="str">
        <f>IF(SUM(Encuestas!$GB109:$GF109)=100,Encuestas!GC109,"")</f>
        <v/>
      </c>
      <c r="P109" s="431" t="str">
        <f>IF(SUM(Encuestas!$GB109:$GF109)=100,Encuestas!GD109,"")</f>
        <v/>
      </c>
      <c r="Q109" s="431" t="str">
        <f>IF(SUM(Encuestas!$GB109:$GF109)=100,Encuestas!GE109,"")</f>
        <v/>
      </c>
      <c r="R109" s="431" t="str">
        <f>IF(SUM(Encuestas!$GB109:$GF109)=100,Encuestas!GF109,"")</f>
        <v/>
      </c>
      <c r="S109" s="273">
        <f>Encuestas!GI109</f>
        <v>0</v>
      </c>
      <c r="T109" s="273">
        <f>Calculos!CN109</f>
        <v>12</v>
      </c>
      <c r="U109" s="417">
        <f>Calculos!CO109</f>
        <v>0</v>
      </c>
      <c r="V109" s="421">
        <f>IFERROR(Calculos!CT109,"")</f>
        <v>0</v>
      </c>
      <c r="W109" s="421" t="str">
        <f>IFERROR(Calculos!CU109,"")</f>
        <v/>
      </c>
      <c r="X109" s="421" t="str">
        <f>IFERROR(Calculos!CS109,"")</f>
        <v/>
      </c>
      <c r="Y109" s="421" t="str">
        <f>IFERROR(Calculos!CW109,"")</f>
        <v/>
      </c>
      <c r="Z109" s="421" t="str">
        <f>IFERROR(Calculos!CX109,"")</f>
        <v/>
      </c>
      <c r="AA109" s="421" t="str">
        <f>IFERROR(Calculos!CV109,"")</f>
        <v/>
      </c>
      <c r="AB109" s="273">
        <f>Encuestas!GR109</f>
        <v>0</v>
      </c>
      <c r="AC109" s="273">
        <f>Encuestas!GS109</f>
        <v>0</v>
      </c>
      <c r="AD109" s="431" t="str">
        <f>IF(SUM(Encuestas!$GT109:'Encuestas'!$GV109)&gt;0,Encuestas!GT109,"")</f>
        <v/>
      </c>
      <c r="AE109" s="431" t="str">
        <f>IF(SUM(Encuestas!$GT109:'Encuestas'!$GV109)&gt;0,Encuestas!GU109,"")</f>
        <v/>
      </c>
      <c r="AF109" s="431" t="str">
        <f>IF(SUM(Encuestas!$GT109:'Encuestas'!$GV109)&gt;0,Encuestas!GV109,"")</f>
        <v/>
      </c>
      <c r="AG109" s="417" t="str">
        <f t="shared" si="4"/>
        <v/>
      </c>
      <c r="AH109" s="273" t="str">
        <f>IF(Encuestas!GW109&gt;0,Encuestas!GW109,"")</f>
        <v/>
      </c>
      <c r="AI109" s="273" t="str">
        <f>IF(Encuestas!GX109&gt;0,Encuestas!GX109,"")</f>
        <v/>
      </c>
      <c r="AJ109" s="273" t="str">
        <f>IF(Encuestas!GY109&gt;0,Encuestas!GY109,"")</f>
        <v/>
      </c>
      <c r="AK109" s="273" t="str">
        <f>IF(Encuestas!GZ109&gt;0,Encuestas!GZ109,"")</f>
        <v/>
      </c>
      <c r="AL109" s="273" t="str">
        <f>IF(Encuestas!HA109&gt;0,Encuestas!HA109,"")</f>
        <v/>
      </c>
      <c r="AM109" s="273" t="str">
        <f>IF(Encuestas!HB109&gt;0,Encuestas!HB109,"")</f>
        <v/>
      </c>
      <c r="AN109" s="273" t="str">
        <f>IF(Encuestas!HC109&gt;0,Encuestas!HC109,"")</f>
        <v/>
      </c>
      <c r="AO109" s="273">
        <f>Encuestas!HD109</f>
        <v>0</v>
      </c>
      <c r="AP109" s="273">
        <f>Encuestas!HE109</f>
        <v>0</v>
      </c>
      <c r="AQ109" s="273">
        <f>Encuestas!HF109</f>
        <v>0</v>
      </c>
      <c r="AR109" s="273">
        <f>Encuestas!HG109</f>
        <v>0</v>
      </c>
      <c r="AS109" s="431" t="str">
        <f>IF(Encuestas!HH109&gt;0,Encuestas!HH109,"")</f>
        <v/>
      </c>
      <c r="AT109" s="431" t="str">
        <f>IF(Encuestas!HI109&gt;0,Encuestas!HI109,"")</f>
        <v/>
      </c>
      <c r="AU109" s="431" t="str">
        <f>IF(Encuestas!HJ109&gt;0,Encuestas!HJ109,"")</f>
        <v/>
      </c>
      <c r="AV109" s="431" t="str">
        <f>IF(Encuestas!HK109&gt;0,Encuestas!HK109,"")</f>
        <v/>
      </c>
      <c r="AW109" s="431" t="str">
        <f>IF(Encuestas!HL109&gt;0,Encuestas!HL109,"")</f>
        <v/>
      </c>
      <c r="AX109" s="431" t="str">
        <f>IF(Encuestas!HM109&gt;0,Encuestas!HM109,"")</f>
        <v/>
      </c>
      <c r="AY109" s="431" t="str">
        <f>IF(Encuestas!HN109&gt;0,Encuestas!HN109,"")</f>
        <v/>
      </c>
      <c r="AZ109" s="431" t="str">
        <f>IF(Encuestas!HO109&gt;0,Encuestas!HO109,"")</f>
        <v/>
      </c>
      <c r="BA109" s="417">
        <f t="shared" si="5"/>
        <v>0</v>
      </c>
      <c r="BB109" s="273">
        <f>Calculos!DC109</f>
        <v>0</v>
      </c>
      <c r="BC109" s="273">
        <f>Calculos!DD109</f>
        <v>0</v>
      </c>
      <c r="BD109" s="431" t="str">
        <f>IF(SUM(Encuestas!$HT109:$IA109)=100,Encuestas!HT109,"")</f>
        <v/>
      </c>
      <c r="BE109" s="431" t="str">
        <f>IF(SUM(Encuestas!$HT109:$IA109)=100,Encuestas!HU109,"")</f>
        <v/>
      </c>
      <c r="BF109" s="431" t="str">
        <f>IF(SUM(Encuestas!$HT109:$IA109)=100,Encuestas!HV109,"")</f>
        <v/>
      </c>
      <c r="BG109" s="431" t="str">
        <f>IF(SUM(Encuestas!$HT109:$IA109)=100,Encuestas!HW109,"")</f>
        <v/>
      </c>
      <c r="BH109" s="431" t="str">
        <f>IF(SUM(Encuestas!$HT109:$IA109)=100,Encuestas!HX109,"")</f>
        <v/>
      </c>
      <c r="BI109" s="431" t="str">
        <f>IF(SUM(Encuestas!$HT109:$IA109)=100,Encuestas!HY109,"")</f>
        <v/>
      </c>
      <c r="BJ109" s="431" t="str">
        <f>IF(SUM(Encuestas!$HT109:$IA109)=100,Encuestas!HZ109,"")</f>
        <v/>
      </c>
      <c r="BK109" s="431" t="str">
        <f>IF(SUM(Encuestas!$HT109:$IA109)=100,Encuestas!IA109,"")</f>
        <v/>
      </c>
      <c r="BL109" s="431" t="str">
        <f>IF(SUM(Encuestas!$IB109:$II109)=100,Encuestas!IB109,"")</f>
        <v/>
      </c>
      <c r="BM109" s="431" t="str">
        <f>IF(SUM(Encuestas!$IB109:$II109)=100,Encuestas!IC109,"")</f>
        <v/>
      </c>
      <c r="BN109" s="431" t="str">
        <f>IF(SUM(Encuestas!$IB109:$II109)=100,Encuestas!ID109,"")</f>
        <v/>
      </c>
      <c r="BO109" s="431" t="str">
        <f>IF(SUM(Encuestas!$IB109:$II109)=100,Encuestas!IE109,"")</f>
        <v/>
      </c>
      <c r="BP109" s="431" t="str">
        <f>IF(SUM(Encuestas!$IB109:$II109)=100,Encuestas!IF109,"")</f>
        <v/>
      </c>
      <c r="BQ109" s="431" t="str">
        <f>IF(SUM(Encuestas!$IB109:$II109)=100,Encuestas!IG109,"")</f>
        <v/>
      </c>
      <c r="BR109" s="431" t="str">
        <f>IF(SUM(Encuestas!$IB109:$II109)=100,Encuestas!IH109,"")</f>
        <v/>
      </c>
      <c r="BS109" s="273">
        <f>Encuestas!IJ109</f>
        <v>0</v>
      </c>
    </row>
    <row r="110" spans="1:71" x14ac:dyDescent="0.25">
      <c r="A110" s="272">
        <f>Encuestas!A110</f>
        <v>111010861</v>
      </c>
      <c r="B110" s="392">
        <f>'Fact Expans'!C110</f>
        <v>7.26</v>
      </c>
      <c r="C110" s="392">
        <f t="shared" si="3"/>
        <v>0</v>
      </c>
      <c r="D110" s="416" t="str">
        <f>Encuestas!FF110</f>
        <v>no</v>
      </c>
      <c r="E110" s="6">
        <f>Calculos!BZ110</f>
        <v>0</v>
      </c>
      <c r="F110" s="273">
        <f>Calculos!CA110</f>
        <v>0</v>
      </c>
      <c r="G110" s="273">
        <f>Calculos!CB110</f>
        <v>0</v>
      </c>
      <c r="H110" s="273">
        <f>Calculos!CC110</f>
        <v>0</v>
      </c>
      <c r="I110" s="273">
        <f>Calculos!CD110</f>
        <v>0</v>
      </c>
      <c r="J110" s="273">
        <f>Calculos!CH110</f>
        <v>0</v>
      </c>
      <c r="K110" s="273">
        <f>IFERROR(Calculos!CI110,"")</f>
        <v>100</v>
      </c>
      <c r="L110" s="273" t="str">
        <f>IFERROR(Calculos!CJ110,"")</f>
        <v>OK</v>
      </c>
      <c r="M110" s="273" t="str">
        <f>IFERROR(Calculos!CK110,"")</f>
        <v/>
      </c>
      <c r="N110" s="431" t="str">
        <f>IF(SUM(Encuestas!$GB110:$GF110)=100,Encuestas!GB110,"")</f>
        <v/>
      </c>
      <c r="O110" s="431" t="str">
        <f>IF(SUM(Encuestas!$GB110:$GF110)=100,Encuestas!GC110,"")</f>
        <v/>
      </c>
      <c r="P110" s="431" t="str">
        <f>IF(SUM(Encuestas!$GB110:$GF110)=100,Encuestas!GD110,"")</f>
        <v/>
      </c>
      <c r="Q110" s="431" t="str">
        <f>IF(SUM(Encuestas!$GB110:$GF110)=100,Encuestas!GE110,"")</f>
        <v/>
      </c>
      <c r="R110" s="431" t="str">
        <f>IF(SUM(Encuestas!$GB110:$GF110)=100,Encuestas!GF110,"")</f>
        <v/>
      </c>
      <c r="S110" s="273">
        <f>Encuestas!GI110</f>
        <v>0</v>
      </c>
      <c r="T110" s="273">
        <f>Calculos!CN110</f>
        <v>12</v>
      </c>
      <c r="U110" s="417">
        <f>Calculos!CO110</f>
        <v>0</v>
      </c>
      <c r="V110" s="421" t="str">
        <f>IFERROR(Calculos!CT110,"")</f>
        <v/>
      </c>
      <c r="W110" s="421">
        <f>IFERROR(Calculos!CU110,"")</f>
        <v>100</v>
      </c>
      <c r="X110" s="421" t="str">
        <f>IFERROR(Calculos!CS110,"")</f>
        <v/>
      </c>
      <c r="Y110" s="421" t="str">
        <f>IFERROR(Calculos!CW110,"")</f>
        <v>OK</v>
      </c>
      <c r="Z110" s="421" t="str">
        <f>IFERROR(Calculos!CX110,"")</f>
        <v/>
      </c>
      <c r="AA110" s="421">
        <f>IFERROR(Calculos!CV110,"")</f>
        <v>100</v>
      </c>
      <c r="AB110" s="273">
        <f>Encuestas!GR110</f>
        <v>0</v>
      </c>
      <c r="AC110" s="273">
        <f>Encuestas!GS110</f>
        <v>0</v>
      </c>
      <c r="AD110" s="431" t="str">
        <f>IF(SUM(Encuestas!$GT110:'Encuestas'!$GV110)&gt;0,Encuestas!GT110,"")</f>
        <v/>
      </c>
      <c r="AE110" s="431" t="str">
        <f>IF(SUM(Encuestas!$GT110:'Encuestas'!$GV110)&gt;0,Encuestas!GU110,"")</f>
        <v/>
      </c>
      <c r="AF110" s="431" t="str">
        <f>IF(SUM(Encuestas!$GT110:'Encuestas'!$GV110)&gt;0,Encuestas!GV110,"")</f>
        <v/>
      </c>
      <c r="AG110" s="417" t="str">
        <f t="shared" si="4"/>
        <v/>
      </c>
      <c r="AH110" s="273" t="str">
        <f>IF(Encuestas!GW110&gt;0,Encuestas!GW110,"")</f>
        <v/>
      </c>
      <c r="AI110" s="273" t="str">
        <f>IF(Encuestas!GX110&gt;0,Encuestas!GX110,"")</f>
        <v/>
      </c>
      <c r="AJ110" s="273" t="str">
        <f>IF(Encuestas!GY110&gt;0,Encuestas!GY110,"")</f>
        <v/>
      </c>
      <c r="AK110" s="273" t="str">
        <f>IF(Encuestas!GZ110&gt;0,Encuestas!GZ110,"")</f>
        <v/>
      </c>
      <c r="AL110" s="273" t="str">
        <f>IF(Encuestas!HA110&gt;0,Encuestas!HA110,"")</f>
        <v/>
      </c>
      <c r="AM110" s="273" t="str">
        <f>IF(Encuestas!HB110&gt;0,Encuestas!HB110,"")</f>
        <v/>
      </c>
      <c r="AN110" s="273" t="str">
        <f>IF(Encuestas!HC110&gt;0,Encuestas!HC110,"")</f>
        <v/>
      </c>
      <c r="AO110" s="273">
        <f>Encuestas!HD110</f>
        <v>0</v>
      </c>
      <c r="AP110" s="273">
        <f>Encuestas!HE110</f>
        <v>0</v>
      </c>
      <c r="AQ110" s="273">
        <f>Encuestas!HF110</f>
        <v>0</v>
      </c>
      <c r="AR110" s="273">
        <f>Encuestas!HG110</f>
        <v>0</v>
      </c>
      <c r="AS110" s="431" t="str">
        <f>IF(Encuestas!HH110&gt;0,Encuestas!HH110,"")</f>
        <v/>
      </c>
      <c r="AT110" s="431" t="str">
        <f>IF(Encuestas!HI110&gt;0,Encuestas!HI110,"")</f>
        <v/>
      </c>
      <c r="AU110" s="431" t="str">
        <f>IF(Encuestas!HJ110&gt;0,Encuestas!HJ110,"")</f>
        <v/>
      </c>
      <c r="AV110" s="431" t="str">
        <f>IF(Encuestas!HK110&gt;0,Encuestas!HK110,"")</f>
        <v/>
      </c>
      <c r="AW110" s="431" t="str">
        <f>IF(Encuestas!HL110&gt;0,Encuestas!HL110,"")</f>
        <v/>
      </c>
      <c r="AX110" s="431" t="str">
        <f>IF(Encuestas!HM110&gt;0,Encuestas!HM110,"")</f>
        <v/>
      </c>
      <c r="AY110" s="431" t="str">
        <f>IF(Encuestas!HN110&gt;0,Encuestas!HN110,"")</f>
        <v/>
      </c>
      <c r="AZ110" s="431" t="str">
        <f>IF(Encuestas!HO110&gt;0,Encuestas!HO110,"")</f>
        <v/>
      </c>
      <c r="BA110" s="417">
        <f t="shared" si="5"/>
        <v>0</v>
      </c>
      <c r="BB110" s="273">
        <f>Calculos!DC110</f>
        <v>0</v>
      </c>
      <c r="BC110" s="273">
        <f>Calculos!DD110</f>
        <v>0</v>
      </c>
      <c r="BD110" s="431" t="str">
        <f>IF(SUM(Encuestas!$HT110:$IA110)=100,Encuestas!HT110,"")</f>
        <v/>
      </c>
      <c r="BE110" s="431" t="str">
        <f>IF(SUM(Encuestas!$HT110:$IA110)=100,Encuestas!HU110,"")</f>
        <v/>
      </c>
      <c r="BF110" s="431" t="str">
        <f>IF(SUM(Encuestas!$HT110:$IA110)=100,Encuestas!HV110,"")</f>
        <v/>
      </c>
      <c r="BG110" s="431" t="str">
        <f>IF(SUM(Encuestas!$HT110:$IA110)=100,Encuestas!HW110,"")</f>
        <v/>
      </c>
      <c r="BH110" s="431" t="str">
        <f>IF(SUM(Encuestas!$HT110:$IA110)=100,Encuestas!HX110,"")</f>
        <v/>
      </c>
      <c r="BI110" s="431" t="str">
        <f>IF(SUM(Encuestas!$HT110:$IA110)=100,Encuestas!HY110,"")</f>
        <v/>
      </c>
      <c r="BJ110" s="431" t="str">
        <f>IF(SUM(Encuestas!$HT110:$IA110)=100,Encuestas!HZ110,"")</f>
        <v/>
      </c>
      <c r="BK110" s="431" t="str">
        <f>IF(SUM(Encuestas!$HT110:$IA110)=100,Encuestas!IA110,"")</f>
        <v/>
      </c>
      <c r="BL110" s="431" t="str">
        <f>IF(SUM(Encuestas!$IB110:$II110)=100,Encuestas!IB110,"")</f>
        <v/>
      </c>
      <c r="BM110" s="431" t="str">
        <f>IF(SUM(Encuestas!$IB110:$II110)=100,Encuestas!IC110,"")</f>
        <v/>
      </c>
      <c r="BN110" s="431" t="str">
        <f>IF(SUM(Encuestas!$IB110:$II110)=100,Encuestas!ID110,"")</f>
        <v/>
      </c>
      <c r="BO110" s="431" t="str">
        <f>IF(SUM(Encuestas!$IB110:$II110)=100,Encuestas!IE110,"")</f>
        <v/>
      </c>
      <c r="BP110" s="431" t="str">
        <f>IF(SUM(Encuestas!$IB110:$II110)=100,Encuestas!IF110,"")</f>
        <v/>
      </c>
      <c r="BQ110" s="431" t="str">
        <f>IF(SUM(Encuestas!$IB110:$II110)=100,Encuestas!IG110,"")</f>
        <v/>
      </c>
      <c r="BR110" s="431" t="str">
        <f>IF(SUM(Encuestas!$IB110:$II110)=100,Encuestas!IH110,"")</f>
        <v/>
      </c>
      <c r="BS110" s="273">
        <f>Encuestas!IJ110</f>
        <v>0</v>
      </c>
    </row>
    <row r="111" spans="1:71" x14ac:dyDescent="0.25">
      <c r="A111" s="272">
        <f>Encuestas!A111</f>
        <v>111010644</v>
      </c>
      <c r="B111" s="392">
        <f>'Fact Expans'!C111</f>
        <v>5.8518518518518521</v>
      </c>
      <c r="C111" s="392">
        <f t="shared" si="3"/>
        <v>5.8518518518518521</v>
      </c>
      <c r="D111" s="416" t="str">
        <f>Encuestas!FF111</f>
        <v>si</v>
      </c>
      <c r="E111" s="6">
        <f>Calculos!BZ111</f>
        <v>120</v>
      </c>
      <c r="F111" s="273">
        <f>Calculos!CA111</f>
        <v>40</v>
      </c>
      <c r="G111" s="273">
        <f>Calculos!CB111</f>
        <v>0</v>
      </c>
      <c r="H111" s="273">
        <f>Calculos!CC111</f>
        <v>0</v>
      </c>
      <c r="I111" s="273">
        <f>Calculos!CD111</f>
        <v>5</v>
      </c>
      <c r="J111" s="273">
        <f>Calculos!CH111</f>
        <v>165</v>
      </c>
      <c r="K111" s="273">
        <f>IFERROR(Calculos!CI111,"")</f>
        <v>100</v>
      </c>
      <c r="L111" s="273">
        <f>IFERROR(Calculos!CJ111,"")</f>
        <v>0</v>
      </c>
      <c r="M111" s="273">
        <f>IFERROR(Calculos!CK111,"")</f>
        <v>0</v>
      </c>
      <c r="N111" s="431">
        <f>IF(SUM(Encuestas!$GB111:$GF111)=100,Encuestas!GB111,"")</f>
        <v>100</v>
      </c>
      <c r="O111" s="431">
        <f>IF(SUM(Encuestas!$GB111:$GF111)=100,Encuestas!GC111,"")</f>
        <v>0</v>
      </c>
      <c r="P111" s="431">
        <f>IF(SUM(Encuestas!$GB111:$GF111)=100,Encuestas!GD111,"")</f>
        <v>0</v>
      </c>
      <c r="Q111" s="431">
        <f>IF(SUM(Encuestas!$GB111:$GF111)=100,Encuestas!GE111,"")</f>
        <v>0</v>
      </c>
      <c r="R111" s="431">
        <f>IF(SUM(Encuestas!$GB111:$GF111)=100,Encuestas!GF111,"")</f>
        <v>0</v>
      </c>
      <c r="S111" s="273">
        <f>Encuestas!GI111</f>
        <v>5</v>
      </c>
      <c r="T111" s="273">
        <f>Calculos!CN111</f>
        <v>7</v>
      </c>
      <c r="U111" s="417">
        <f>Calculos!CO111</f>
        <v>120</v>
      </c>
      <c r="V111" s="421">
        <f>IFERROR(Calculos!CT111,"")</f>
        <v>83.333333333333343</v>
      </c>
      <c r="W111" s="421" t="str">
        <f>IFERROR(Calculos!CU111,"")</f>
        <v/>
      </c>
      <c r="X111" s="421">
        <f>IFERROR(Calculos!CS111,"")</f>
        <v>83.333333333333343</v>
      </c>
      <c r="Y111" s="421">
        <f>IFERROR(Calculos!CW111,"")</f>
        <v>16.666666666666664</v>
      </c>
      <c r="Z111" s="421" t="str">
        <f>IFERROR(Calculos!CX111,"")</f>
        <v/>
      </c>
      <c r="AA111" s="421">
        <f>IFERROR(Calculos!CV111,"")</f>
        <v>0</v>
      </c>
      <c r="AB111" s="273">
        <f>Encuestas!GR111</f>
        <v>50</v>
      </c>
      <c r="AC111" s="273">
        <f>Encuestas!GS111</f>
        <v>50</v>
      </c>
      <c r="AD111" s="431">
        <f>IF(SUM(Encuestas!$GT111:'Encuestas'!$GV111)&gt;0,Encuestas!GT111,"")</f>
        <v>0</v>
      </c>
      <c r="AE111" s="431">
        <f>IF(SUM(Encuestas!$GT111:'Encuestas'!$GV111)&gt;0,Encuestas!GU111,"")</f>
        <v>100</v>
      </c>
      <c r="AF111" s="431">
        <f>IF(SUM(Encuestas!$GT111:'Encuestas'!$GV111)&gt;0,Encuestas!GV111,"")</f>
        <v>0</v>
      </c>
      <c r="AG111" s="417">
        <f t="shared" si="4"/>
        <v>20</v>
      </c>
      <c r="AH111" s="273">
        <f>IF(Encuestas!GW111&gt;0,Encuestas!GW111,"")</f>
        <v>3</v>
      </c>
      <c r="AI111" s="273" t="str">
        <f>IF(Encuestas!GX111&gt;0,Encuestas!GX111,"")</f>
        <v/>
      </c>
      <c r="AJ111" s="273" t="str">
        <f>IF(Encuestas!GY111&gt;0,Encuestas!GY111,"")</f>
        <v/>
      </c>
      <c r="AK111" s="273">
        <f>IF(Encuestas!GZ111&gt;0,Encuestas!GZ111,"")</f>
        <v>25</v>
      </c>
      <c r="AL111" s="273" t="str">
        <f>IF(Encuestas!HA111&gt;0,Encuestas!HA111,"")</f>
        <v/>
      </c>
      <c r="AM111" s="273" t="str">
        <f>IF(Encuestas!HB111&gt;0,Encuestas!HB111,"")</f>
        <v/>
      </c>
      <c r="AN111" s="273" t="str">
        <f>IF(Encuestas!HC111&gt;0,Encuestas!HC111,"")</f>
        <v/>
      </c>
      <c r="AO111" s="273" t="str">
        <f>Encuestas!HD111</f>
        <v>Diciembre a marzo</v>
      </c>
      <c r="AP111" s="273" t="str">
        <f>Encuestas!HE111</f>
        <v>No</v>
      </c>
      <c r="AQ111" s="273" t="str">
        <f>Encuestas!HF111</f>
        <v>No</v>
      </c>
      <c r="AR111" s="273" t="str">
        <f>Encuestas!HG111</f>
        <v>No</v>
      </c>
      <c r="AS111" s="431">
        <f>IF(Encuestas!HH111&gt;0,Encuestas!HH111,"")</f>
        <v>40</v>
      </c>
      <c r="AT111" s="431" t="str">
        <f>IF(Encuestas!HI111&gt;0,Encuestas!HI111,"")</f>
        <v/>
      </c>
      <c r="AU111" s="431" t="str">
        <f>IF(Encuestas!HJ111&gt;0,Encuestas!HJ111,"")</f>
        <v/>
      </c>
      <c r="AV111" s="431" t="str">
        <f>IF(Encuestas!HK111&gt;0,Encuestas!HK111,"")</f>
        <v/>
      </c>
      <c r="AW111" s="431">
        <f>IF(Encuestas!HL111&gt;0,Encuestas!HL111,"")</f>
        <v>15</v>
      </c>
      <c r="AX111" s="431" t="str">
        <f>IF(Encuestas!HM111&gt;0,Encuestas!HM111,"")</f>
        <v/>
      </c>
      <c r="AY111" s="431" t="str">
        <f>IF(Encuestas!HN111&gt;0,Encuestas!HN111,"")</f>
        <v/>
      </c>
      <c r="AZ111" s="431" t="str">
        <f>IF(Encuestas!HO111&gt;0,Encuestas!HO111,"")</f>
        <v/>
      </c>
      <c r="BA111" s="417">
        <f t="shared" si="5"/>
        <v>15</v>
      </c>
      <c r="BB111" s="273">
        <f>Calculos!DC111</f>
        <v>0</v>
      </c>
      <c r="BC111" s="273">
        <f>Calculos!DD111</f>
        <v>0</v>
      </c>
      <c r="BD111" s="431">
        <f>IF(SUM(Encuestas!$HT111:$IA111)=100,Encuestas!HT111,"")</f>
        <v>0</v>
      </c>
      <c r="BE111" s="431">
        <f>IF(SUM(Encuestas!$HT111:$IA111)=100,Encuestas!HU111,"")</f>
        <v>0</v>
      </c>
      <c r="BF111" s="431">
        <f>IF(SUM(Encuestas!$HT111:$IA111)=100,Encuestas!HV111,"")</f>
        <v>0</v>
      </c>
      <c r="BG111" s="431">
        <f>IF(SUM(Encuestas!$HT111:$IA111)=100,Encuestas!HW111,"")</f>
        <v>0</v>
      </c>
      <c r="BH111" s="431">
        <f>IF(SUM(Encuestas!$HT111:$IA111)=100,Encuestas!HX111,"")</f>
        <v>50</v>
      </c>
      <c r="BI111" s="431">
        <f>IF(SUM(Encuestas!$HT111:$IA111)=100,Encuestas!HY111,"")</f>
        <v>50</v>
      </c>
      <c r="BJ111" s="431">
        <f>IF(SUM(Encuestas!$HT111:$IA111)=100,Encuestas!HZ111,"")</f>
        <v>0</v>
      </c>
      <c r="BK111" s="431">
        <f>IF(SUM(Encuestas!$HT111:$IA111)=100,Encuestas!IA111,"")</f>
        <v>0</v>
      </c>
      <c r="BL111" s="431" t="str">
        <f>IF(SUM(Encuestas!$IB111:$II111)=100,Encuestas!IB111,"")</f>
        <v/>
      </c>
      <c r="BM111" s="431" t="str">
        <f>IF(SUM(Encuestas!$IB111:$II111)=100,Encuestas!IC111,"")</f>
        <v/>
      </c>
      <c r="BN111" s="431" t="str">
        <f>IF(SUM(Encuestas!$IB111:$II111)=100,Encuestas!ID111,"")</f>
        <v/>
      </c>
      <c r="BO111" s="431" t="str">
        <f>IF(SUM(Encuestas!$IB111:$II111)=100,Encuestas!IE111,"")</f>
        <v/>
      </c>
      <c r="BP111" s="431" t="str">
        <f>IF(SUM(Encuestas!$IB111:$II111)=100,Encuestas!IF111,"")</f>
        <v/>
      </c>
      <c r="BQ111" s="431" t="str">
        <f>IF(SUM(Encuestas!$IB111:$II111)=100,Encuestas!IG111,"")</f>
        <v/>
      </c>
      <c r="BR111" s="431" t="str">
        <f>IF(SUM(Encuestas!$IB111:$II111)=100,Encuestas!IH111,"")</f>
        <v/>
      </c>
      <c r="BS111" s="273">
        <f>Encuestas!IJ111</f>
        <v>100</v>
      </c>
    </row>
    <row r="112" spans="1:71" x14ac:dyDescent="0.25">
      <c r="A112" s="272">
        <f>Encuestas!A112</f>
        <v>111010501</v>
      </c>
      <c r="B112" s="392">
        <f>'Fact Expans'!C112</f>
        <v>6.549295774647887</v>
      </c>
      <c r="C112" s="392">
        <f t="shared" si="3"/>
        <v>6.549295774647887</v>
      </c>
      <c r="D112" s="416" t="str">
        <f>Encuestas!FF112</f>
        <v>si</v>
      </c>
      <c r="E112" s="6">
        <f>Calculos!BZ112</f>
        <v>40</v>
      </c>
      <c r="F112" s="273">
        <f>Calculos!CA112</f>
        <v>0</v>
      </c>
      <c r="G112" s="273">
        <f>Calculos!CB112</f>
        <v>0</v>
      </c>
      <c r="H112" s="273">
        <f>Calculos!CC112</f>
        <v>0</v>
      </c>
      <c r="I112" s="273">
        <f>Calculos!CD112</f>
        <v>1</v>
      </c>
      <c r="J112" s="273">
        <f>Calculos!CH112</f>
        <v>41</v>
      </c>
      <c r="K112" s="273">
        <f>IFERROR(Calculos!CI112,"")</f>
        <v>100</v>
      </c>
      <c r="L112" s="273">
        <f>IFERROR(Calculos!CJ112,"")</f>
        <v>0</v>
      </c>
      <c r="M112" s="273">
        <f>IFERROR(Calculos!CK112,"")</f>
        <v>0</v>
      </c>
      <c r="N112" s="431">
        <f>IF(SUM(Encuestas!$GB112:$GF112)=100,Encuestas!GB112,"")</f>
        <v>100</v>
      </c>
      <c r="O112" s="431">
        <f>IF(SUM(Encuestas!$GB112:$GF112)=100,Encuestas!GC112,"")</f>
        <v>0</v>
      </c>
      <c r="P112" s="431">
        <f>IF(SUM(Encuestas!$GB112:$GF112)=100,Encuestas!GD112,"")</f>
        <v>0</v>
      </c>
      <c r="Q112" s="431">
        <f>IF(SUM(Encuestas!$GB112:$GF112)=100,Encuestas!GE112,"")</f>
        <v>0</v>
      </c>
      <c r="R112" s="431">
        <f>IF(SUM(Encuestas!$GB112:$GF112)=100,Encuestas!GF112,"")</f>
        <v>0</v>
      </c>
      <c r="S112" s="273">
        <f>Encuestas!GI112</f>
        <v>5</v>
      </c>
      <c r="T112" s="273">
        <f>Calculos!CN112</f>
        <v>7</v>
      </c>
      <c r="U112" s="417">
        <f>Calculos!CO112</f>
        <v>40</v>
      </c>
      <c r="V112" s="421">
        <f>IFERROR(Calculos!CT112,"")</f>
        <v>100</v>
      </c>
      <c r="W112" s="421">
        <f>IFERROR(Calculos!CU112,"")</f>
        <v>50</v>
      </c>
      <c r="X112" s="421">
        <f>IFERROR(Calculos!CS112,"")</f>
        <v>100</v>
      </c>
      <c r="Y112" s="421">
        <f>IFERROR(Calculos!CW112,"")</f>
        <v>0</v>
      </c>
      <c r="Z112" s="421" t="str">
        <f>IFERROR(Calculos!CX112,"")</f>
        <v/>
      </c>
      <c r="AA112" s="421">
        <f>IFERROR(Calculos!CV112,"")</f>
        <v>0</v>
      </c>
      <c r="AB112" s="273">
        <f>Encuestas!GR112</f>
        <v>13</v>
      </c>
      <c r="AC112" s="273">
        <f>Encuestas!GS112</f>
        <v>13</v>
      </c>
      <c r="AD112" s="431">
        <f>IF(SUM(Encuestas!$GT112:'Encuestas'!$GV112)&gt;0,Encuestas!GT112,"")</f>
        <v>100</v>
      </c>
      <c r="AE112" s="431">
        <f>IF(SUM(Encuestas!$GT112:'Encuestas'!$GV112)&gt;0,Encuestas!GU112,"")</f>
        <v>0</v>
      </c>
      <c r="AF112" s="431">
        <f>IF(SUM(Encuestas!$GT112:'Encuestas'!$GV112)&gt;0,Encuestas!GV112,"")</f>
        <v>0</v>
      </c>
      <c r="AG112" s="417">
        <f t="shared" si="4"/>
        <v>8</v>
      </c>
      <c r="AH112" s="273">
        <f>IF(Encuestas!GW112&gt;0,Encuestas!GW112,"")</f>
        <v>3</v>
      </c>
      <c r="AI112" s="273">
        <f>IF(Encuestas!GX112&gt;0,Encuestas!GX112,"")</f>
        <v>3</v>
      </c>
      <c r="AJ112" s="273" t="str">
        <f>IF(Encuestas!GY112&gt;0,Encuestas!GY112,"")</f>
        <v/>
      </c>
      <c r="AK112" s="273">
        <f>IF(Encuestas!GZ112&gt;0,Encuestas!GZ112,"")</f>
        <v>20</v>
      </c>
      <c r="AL112" s="273">
        <f>IF(Encuestas!HA112&gt;0,Encuestas!HA112,"")</f>
        <v>20</v>
      </c>
      <c r="AM112" s="273" t="str">
        <f>IF(Encuestas!HB112&gt;0,Encuestas!HB112,"")</f>
        <v/>
      </c>
      <c r="AN112" s="273" t="str">
        <f>IF(Encuestas!HC112&gt;0,Encuestas!HC112,"")</f>
        <v/>
      </c>
      <c r="AO112" s="273" t="str">
        <f>Encuestas!HD112</f>
        <v>Diciembre enero</v>
      </c>
      <c r="AP112" s="273" t="str">
        <f>Encuestas!HE112</f>
        <v>Diciembre enero</v>
      </c>
      <c r="AQ112" s="273" t="str">
        <f>Encuestas!HF112</f>
        <v>No</v>
      </c>
      <c r="AR112" s="273" t="str">
        <f>Encuestas!HG112</f>
        <v>No</v>
      </c>
      <c r="AS112" s="431">
        <f>IF(Encuestas!HH112&gt;0,Encuestas!HH112,"")</f>
        <v>20</v>
      </c>
      <c r="AT112" s="431">
        <f>IF(Encuestas!HI112&gt;0,Encuestas!HI112,"")</f>
        <v>20</v>
      </c>
      <c r="AU112" s="431" t="str">
        <f>IF(Encuestas!HJ112&gt;0,Encuestas!HJ112,"")</f>
        <v/>
      </c>
      <c r="AV112" s="431" t="str">
        <f>IF(Encuestas!HK112&gt;0,Encuestas!HK112,"")</f>
        <v/>
      </c>
      <c r="AW112" s="431">
        <f>IF(Encuestas!HL112&gt;0,Encuestas!HL112,"")</f>
        <v>60</v>
      </c>
      <c r="AX112" s="431" t="str">
        <f>IF(Encuestas!HM112&gt;0,Encuestas!HM112,"")</f>
        <v/>
      </c>
      <c r="AY112" s="431" t="str">
        <f>IF(Encuestas!HN112&gt;0,Encuestas!HN112,"")</f>
        <v/>
      </c>
      <c r="AZ112" s="431">
        <f>IF(Encuestas!HO112&gt;0,Encuestas!HO112,"")</f>
        <v>40</v>
      </c>
      <c r="BA112" s="417">
        <f t="shared" si="5"/>
        <v>100</v>
      </c>
      <c r="BB112" s="273">
        <f>Calculos!DC112</f>
        <v>0</v>
      </c>
      <c r="BC112" s="273">
        <f>Calculos!DD112</f>
        <v>0</v>
      </c>
      <c r="BD112" s="431">
        <f>IF(SUM(Encuestas!$HT112:$IA112)=100,Encuestas!HT112,"")</f>
        <v>0</v>
      </c>
      <c r="BE112" s="431">
        <f>IF(SUM(Encuestas!$HT112:$IA112)=100,Encuestas!HU112,"")</f>
        <v>0</v>
      </c>
      <c r="BF112" s="431">
        <f>IF(SUM(Encuestas!$HT112:$IA112)=100,Encuestas!HV112,"")</f>
        <v>0</v>
      </c>
      <c r="BG112" s="431">
        <f>IF(SUM(Encuestas!$HT112:$IA112)=100,Encuestas!HW112,"")</f>
        <v>0</v>
      </c>
      <c r="BH112" s="431">
        <f>IF(SUM(Encuestas!$HT112:$IA112)=100,Encuestas!HX112,"")</f>
        <v>0</v>
      </c>
      <c r="BI112" s="431">
        <f>IF(SUM(Encuestas!$HT112:$IA112)=100,Encuestas!HY112,"")</f>
        <v>0</v>
      </c>
      <c r="BJ112" s="431">
        <f>IF(SUM(Encuestas!$HT112:$IA112)=100,Encuestas!HZ112,"")</f>
        <v>100</v>
      </c>
      <c r="BK112" s="431">
        <f>IF(SUM(Encuestas!$HT112:$IA112)=100,Encuestas!IA112,"")</f>
        <v>0</v>
      </c>
      <c r="BL112" s="431" t="str">
        <f>IF(SUM(Encuestas!$IB112:$II112)=100,Encuestas!IB112,"")</f>
        <v/>
      </c>
      <c r="BM112" s="431" t="str">
        <f>IF(SUM(Encuestas!$IB112:$II112)=100,Encuestas!IC112,"")</f>
        <v/>
      </c>
      <c r="BN112" s="431" t="str">
        <f>IF(SUM(Encuestas!$IB112:$II112)=100,Encuestas!ID112,"")</f>
        <v/>
      </c>
      <c r="BO112" s="431" t="str">
        <f>IF(SUM(Encuestas!$IB112:$II112)=100,Encuestas!IE112,"")</f>
        <v/>
      </c>
      <c r="BP112" s="431" t="str">
        <f>IF(SUM(Encuestas!$IB112:$II112)=100,Encuestas!IF112,"")</f>
        <v/>
      </c>
      <c r="BQ112" s="431" t="str">
        <f>IF(SUM(Encuestas!$IB112:$II112)=100,Encuestas!IG112,"")</f>
        <v/>
      </c>
      <c r="BR112" s="431" t="str">
        <f>IF(SUM(Encuestas!$IB112:$II112)=100,Encuestas!IH112,"")</f>
        <v/>
      </c>
      <c r="BS112" s="273">
        <f>Encuestas!IJ112</f>
        <v>100</v>
      </c>
    </row>
    <row r="113" spans="1:71" x14ac:dyDescent="0.25">
      <c r="A113" s="272">
        <f>Encuestas!A113</f>
        <v>111011009</v>
      </c>
      <c r="B113" s="392">
        <f>'Fact Expans'!C113</f>
        <v>7.26</v>
      </c>
      <c r="C113" s="392">
        <f t="shared" si="3"/>
        <v>0</v>
      </c>
      <c r="D113" s="416" t="str">
        <f>Encuestas!FF113</f>
        <v>no</v>
      </c>
      <c r="E113" s="6">
        <f>Calculos!BZ113</f>
        <v>0</v>
      </c>
      <c r="F113" s="273">
        <f>Calculos!CA113</f>
        <v>0</v>
      </c>
      <c r="G113" s="273">
        <f>Calculos!CB113</f>
        <v>0</v>
      </c>
      <c r="H113" s="273">
        <f>Calculos!CC113</f>
        <v>0</v>
      </c>
      <c r="I113" s="273">
        <f>Calculos!CD113</f>
        <v>0</v>
      </c>
      <c r="J113" s="273">
        <f>Calculos!CH113</f>
        <v>0</v>
      </c>
      <c r="K113" s="273" t="str">
        <f>IFERROR(Calculos!CI113,"")</f>
        <v/>
      </c>
      <c r="L113" s="273">
        <f>IFERROR(Calculos!CJ113,"")</f>
        <v>0</v>
      </c>
      <c r="M113" s="273">
        <f>IFERROR(Calculos!CK113,"")</f>
        <v>0</v>
      </c>
      <c r="N113" s="431" t="str">
        <f>IF(SUM(Encuestas!$GB113:$GF113)=100,Encuestas!GB113,"")</f>
        <v/>
      </c>
      <c r="O113" s="431" t="str">
        <f>IF(SUM(Encuestas!$GB113:$GF113)=100,Encuestas!GC113,"")</f>
        <v/>
      </c>
      <c r="P113" s="431" t="str">
        <f>IF(SUM(Encuestas!$GB113:$GF113)=100,Encuestas!GD113,"")</f>
        <v/>
      </c>
      <c r="Q113" s="431" t="str">
        <f>IF(SUM(Encuestas!$GB113:$GF113)=100,Encuestas!GE113,"")</f>
        <v/>
      </c>
      <c r="R113" s="431" t="str">
        <f>IF(SUM(Encuestas!$GB113:$GF113)=100,Encuestas!GF113,"")</f>
        <v/>
      </c>
      <c r="S113" s="273">
        <f>Encuestas!GI113</f>
        <v>0</v>
      </c>
      <c r="T113" s="273">
        <f>Calculos!CN113</f>
        <v>12</v>
      </c>
      <c r="U113" s="417">
        <f>Calculos!CO113</f>
        <v>0</v>
      </c>
      <c r="V113" s="421" t="str">
        <f>IFERROR(Calculos!CT113,"")</f>
        <v/>
      </c>
      <c r="W113" s="421" t="str">
        <f>IFERROR(Calculos!CU113,"")</f>
        <v/>
      </c>
      <c r="X113" s="421" t="str">
        <f>IFERROR(Calculos!CS113,"")</f>
        <v/>
      </c>
      <c r="Y113" s="421">
        <f>IFERROR(Calculos!CW113,"")</f>
        <v>0</v>
      </c>
      <c r="Z113" s="421" t="str">
        <f>IFERROR(Calculos!CX113,"")</f>
        <v/>
      </c>
      <c r="AA113" s="421" t="str">
        <f>IFERROR(Calculos!CV113,"")</f>
        <v/>
      </c>
      <c r="AB113" s="273">
        <f>Encuestas!GR113</f>
        <v>0</v>
      </c>
      <c r="AC113" s="273">
        <f>Encuestas!GS113</f>
        <v>0</v>
      </c>
      <c r="AD113" s="431" t="str">
        <f>IF(SUM(Encuestas!$GT113:'Encuestas'!$GV113)&gt;0,Encuestas!GT113,"")</f>
        <v/>
      </c>
      <c r="AE113" s="431" t="str">
        <f>IF(SUM(Encuestas!$GT113:'Encuestas'!$GV113)&gt;0,Encuestas!GU113,"")</f>
        <v/>
      </c>
      <c r="AF113" s="431" t="str">
        <f>IF(SUM(Encuestas!$GT113:'Encuestas'!$GV113)&gt;0,Encuestas!GV113,"")</f>
        <v/>
      </c>
      <c r="AG113" s="417" t="str">
        <f t="shared" si="4"/>
        <v/>
      </c>
      <c r="AH113" s="273" t="str">
        <f>IF(Encuestas!GW113&gt;0,Encuestas!GW113,"")</f>
        <v/>
      </c>
      <c r="AI113" s="273" t="str">
        <f>IF(Encuestas!GX113&gt;0,Encuestas!GX113,"")</f>
        <v/>
      </c>
      <c r="AJ113" s="273" t="str">
        <f>IF(Encuestas!GY113&gt;0,Encuestas!GY113,"")</f>
        <v/>
      </c>
      <c r="AK113" s="273" t="str">
        <f>IF(Encuestas!GZ113&gt;0,Encuestas!GZ113,"")</f>
        <v/>
      </c>
      <c r="AL113" s="273" t="str">
        <f>IF(Encuestas!HA113&gt;0,Encuestas!HA113,"")</f>
        <v/>
      </c>
      <c r="AM113" s="273" t="str">
        <f>IF(Encuestas!HB113&gt;0,Encuestas!HB113,"")</f>
        <v/>
      </c>
      <c r="AN113" s="273" t="str">
        <f>IF(Encuestas!HC113&gt;0,Encuestas!HC113,"")</f>
        <v/>
      </c>
      <c r="AO113" s="273">
        <f>Encuestas!HD113</f>
        <v>0</v>
      </c>
      <c r="AP113" s="273">
        <f>Encuestas!HE113</f>
        <v>0</v>
      </c>
      <c r="AQ113" s="273">
        <f>Encuestas!HF113</f>
        <v>0</v>
      </c>
      <c r="AR113" s="273">
        <f>Encuestas!HG113</f>
        <v>0</v>
      </c>
      <c r="AS113" s="431" t="str">
        <f>IF(Encuestas!HH113&gt;0,Encuestas!HH113,"")</f>
        <v/>
      </c>
      <c r="AT113" s="431" t="str">
        <f>IF(Encuestas!HI113&gt;0,Encuestas!HI113,"")</f>
        <v/>
      </c>
      <c r="AU113" s="431" t="str">
        <f>IF(Encuestas!HJ113&gt;0,Encuestas!HJ113,"")</f>
        <v/>
      </c>
      <c r="AV113" s="431" t="str">
        <f>IF(Encuestas!HK113&gt;0,Encuestas!HK113,"")</f>
        <v/>
      </c>
      <c r="AW113" s="431" t="str">
        <f>IF(Encuestas!HL113&gt;0,Encuestas!HL113,"")</f>
        <v/>
      </c>
      <c r="AX113" s="431" t="str">
        <f>IF(Encuestas!HM113&gt;0,Encuestas!HM113,"")</f>
        <v/>
      </c>
      <c r="AY113" s="431" t="str">
        <f>IF(Encuestas!HN113&gt;0,Encuestas!HN113,"")</f>
        <v/>
      </c>
      <c r="AZ113" s="431" t="str">
        <f>IF(Encuestas!HO113&gt;0,Encuestas!HO113,"")</f>
        <v/>
      </c>
      <c r="BA113" s="417">
        <f t="shared" si="5"/>
        <v>0</v>
      </c>
      <c r="BB113" s="273">
        <f>Calculos!DC113</f>
        <v>0</v>
      </c>
      <c r="BC113" s="273">
        <f>Calculos!DD113</f>
        <v>0</v>
      </c>
      <c r="BD113" s="431" t="str">
        <f>IF(SUM(Encuestas!$HT113:$IA113)=100,Encuestas!HT113,"")</f>
        <v/>
      </c>
      <c r="BE113" s="431" t="str">
        <f>IF(SUM(Encuestas!$HT113:$IA113)=100,Encuestas!HU113,"")</f>
        <v/>
      </c>
      <c r="BF113" s="431" t="str">
        <f>IF(SUM(Encuestas!$HT113:$IA113)=100,Encuestas!HV113,"")</f>
        <v/>
      </c>
      <c r="BG113" s="431" t="str">
        <f>IF(SUM(Encuestas!$HT113:$IA113)=100,Encuestas!HW113,"")</f>
        <v/>
      </c>
      <c r="BH113" s="431" t="str">
        <f>IF(SUM(Encuestas!$HT113:$IA113)=100,Encuestas!HX113,"")</f>
        <v/>
      </c>
      <c r="BI113" s="431" t="str">
        <f>IF(SUM(Encuestas!$HT113:$IA113)=100,Encuestas!HY113,"")</f>
        <v/>
      </c>
      <c r="BJ113" s="431" t="str">
        <f>IF(SUM(Encuestas!$HT113:$IA113)=100,Encuestas!HZ113,"")</f>
        <v/>
      </c>
      <c r="BK113" s="431" t="str">
        <f>IF(SUM(Encuestas!$HT113:$IA113)=100,Encuestas!IA113,"")</f>
        <v/>
      </c>
      <c r="BL113" s="431" t="str">
        <f>IF(SUM(Encuestas!$IB113:$II113)=100,Encuestas!IB113,"")</f>
        <v/>
      </c>
      <c r="BM113" s="431" t="str">
        <f>IF(SUM(Encuestas!$IB113:$II113)=100,Encuestas!IC113,"")</f>
        <v/>
      </c>
      <c r="BN113" s="431" t="str">
        <f>IF(SUM(Encuestas!$IB113:$II113)=100,Encuestas!ID113,"")</f>
        <v/>
      </c>
      <c r="BO113" s="431" t="str">
        <f>IF(SUM(Encuestas!$IB113:$II113)=100,Encuestas!IE113,"")</f>
        <v/>
      </c>
      <c r="BP113" s="431" t="str">
        <f>IF(SUM(Encuestas!$IB113:$II113)=100,Encuestas!IF113,"")</f>
        <v/>
      </c>
      <c r="BQ113" s="431" t="str">
        <f>IF(SUM(Encuestas!$IB113:$II113)=100,Encuestas!IG113,"")</f>
        <v/>
      </c>
      <c r="BR113" s="431" t="str">
        <f>IF(SUM(Encuestas!$IB113:$II113)=100,Encuestas!IH113,"")</f>
        <v/>
      </c>
      <c r="BS113" s="273">
        <f>Encuestas!IJ113</f>
        <v>0</v>
      </c>
    </row>
    <row r="114" spans="1:71" x14ac:dyDescent="0.25">
      <c r="A114" s="272">
        <f>Encuestas!A114</f>
        <v>111010259</v>
      </c>
      <c r="B114" s="392">
        <f>'Fact Expans'!C114</f>
        <v>7.26</v>
      </c>
      <c r="C114" s="392">
        <f t="shared" si="3"/>
        <v>0</v>
      </c>
      <c r="D114" s="416" t="str">
        <f>Encuestas!FF114</f>
        <v>no</v>
      </c>
      <c r="E114" s="6">
        <f>Calculos!BZ114</f>
        <v>0</v>
      </c>
      <c r="F114" s="273">
        <f>Calculos!CA114</f>
        <v>0</v>
      </c>
      <c r="G114" s="273">
        <f>Calculos!CB114</f>
        <v>0</v>
      </c>
      <c r="H114" s="273">
        <f>Calculos!CC114</f>
        <v>0</v>
      </c>
      <c r="I114" s="273">
        <f>Calculos!CD114</f>
        <v>0</v>
      </c>
      <c r="J114" s="273">
        <f>Calculos!CH114</f>
        <v>0</v>
      </c>
      <c r="K114" s="273" t="str">
        <f>IFERROR(Calculos!CI114,"")</f>
        <v/>
      </c>
      <c r="L114" s="273" t="str">
        <f>IFERROR(Calculos!CJ114,"")</f>
        <v/>
      </c>
      <c r="M114" s="273" t="str">
        <f>IFERROR(Calculos!CK114,"")</f>
        <v>OK</v>
      </c>
      <c r="N114" s="431" t="str">
        <f>IF(SUM(Encuestas!$GB114:$GF114)=100,Encuestas!GB114,"")</f>
        <v/>
      </c>
      <c r="O114" s="431" t="str">
        <f>IF(SUM(Encuestas!$GB114:$GF114)=100,Encuestas!GC114,"")</f>
        <v/>
      </c>
      <c r="P114" s="431" t="str">
        <f>IF(SUM(Encuestas!$GB114:$GF114)=100,Encuestas!GD114,"")</f>
        <v/>
      </c>
      <c r="Q114" s="431" t="str">
        <f>IF(SUM(Encuestas!$GB114:$GF114)=100,Encuestas!GE114,"")</f>
        <v/>
      </c>
      <c r="R114" s="431" t="str">
        <f>IF(SUM(Encuestas!$GB114:$GF114)=100,Encuestas!GF114,"")</f>
        <v/>
      </c>
      <c r="S114" s="273">
        <f>Encuestas!GI114</f>
        <v>0</v>
      </c>
      <c r="T114" s="273">
        <f>Calculos!CN114</f>
        <v>12</v>
      </c>
      <c r="U114" s="417">
        <f>Calculos!CO114</f>
        <v>0</v>
      </c>
      <c r="V114" s="421" t="str">
        <f>IFERROR(Calculos!CT114,"")</f>
        <v>OK</v>
      </c>
      <c r="W114" s="421">
        <f>IFERROR(Calculos!CU114,"")</f>
        <v>100</v>
      </c>
      <c r="X114" s="421">
        <f>IFERROR(Calculos!CS114,"")</f>
        <v>100</v>
      </c>
      <c r="Y114" s="421" t="str">
        <f>IFERROR(Calculos!CW114,"")</f>
        <v/>
      </c>
      <c r="Z114" s="421" t="str">
        <f>IFERROR(Calculos!CX114,"")</f>
        <v/>
      </c>
      <c r="AA114" s="421" t="str">
        <f>IFERROR(Calculos!CV114,"")</f>
        <v/>
      </c>
      <c r="AB114" s="273">
        <f>Encuestas!GR114</f>
        <v>0</v>
      </c>
      <c r="AC114" s="273">
        <f>Encuestas!GS114</f>
        <v>0</v>
      </c>
      <c r="AD114" s="431" t="str">
        <f>IF(SUM(Encuestas!$GT114:'Encuestas'!$GV114)&gt;0,Encuestas!GT114,"")</f>
        <v/>
      </c>
      <c r="AE114" s="431" t="str">
        <f>IF(SUM(Encuestas!$GT114:'Encuestas'!$GV114)&gt;0,Encuestas!GU114,"")</f>
        <v/>
      </c>
      <c r="AF114" s="431" t="str">
        <f>IF(SUM(Encuestas!$GT114:'Encuestas'!$GV114)&gt;0,Encuestas!GV114,"")</f>
        <v/>
      </c>
      <c r="AG114" s="417" t="str">
        <f t="shared" si="4"/>
        <v/>
      </c>
      <c r="AH114" s="273" t="str">
        <f>IF(Encuestas!GW114&gt;0,Encuestas!GW114,"")</f>
        <v/>
      </c>
      <c r="AI114" s="273" t="str">
        <f>IF(Encuestas!GX114&gt;0,Encuestas!GX114,"")</f>
        <v/>
      </c>
      <c r="AJ114" s="273" t="str">
        <f>IF(Encuestas!GY114&gt;0,Encuestas!GY114,"")</f>
        <v/>
      </c>
      <c r="AK114" s="273" t="str">
        <f>IF(Encuestas!GZ114&gt;0,Encuestas!GZ114,"")</f>
        <v/>
      </c>
      <c r="AL114" s="273" t="str">
        <f>IF(Encuestas!HA114&gt;0,Encuestas!HA114,"")</f>
        <v/>
      </c>
      <c r="AM114" s="273" t="str">
        <f>IF(Encuestas!HB114&gt;0,Encuestas!HB114,"")</f>
        <v/>
      </c>
      <c r="AN114" s="273" t="str">
        <f>IF(Encuestas!HC114&gt;0,Encuestas!HC114,"")</f>
        <v/>
      </c>
      <c r="AO114" s="273">
        <f>Encuestas!HD114</f>
        <v>0</v>
      </c>
      <c r="AP114" s="273">
        <f>Encuestas!HE114</f>
        <v>0</v>
      </c>
      <c r="AQ114" s="273">
        <f>Encuestas!HF114</f>
        <v>0</v>
      </c>
      <c r="AR114" s="273">
        <f>Encuestas!HG114</f>
        <v>0</v>
      </c>
      <c r="AS114" s="431" t="str">
        <f>IF(Encuestas!HH114&gt;0,Encuestas!HH114,"")</f>
        <v/>
      </c>
      <c r="AT114" s="431" t="str">
        <f>IF(Encuestas!HI114&gt;0,Encuestas!HI114,"")</f>
        <v/>
      </c>
      <c r="AU114" s="431" t="str">
        <f>IF(Encuestas!HJ114&gt;0,Encuestas!HJ114,"")</f>
        <v/>
      </c>
      <c r="AV114" s="431" t="str">
        <f>IF(Encuestas!HK114&gt;0,Encuestas!HK114,"")</f>
        <v/>
      </c>
      <c r="AW114" s="431" t="str">
        <f>IF(Encuestas!HL114&gt;0,Encuestas!HL114,"")</f>
        <v/>
      </c>
      <c r="AX114" s="431" t="str">
        <f>IF(Encuestas!HM114&gt;0,Encuestas!HM114,"")</f>
        <v/>
      </c>
      <c r="AY114" s="431" t="str">
        <f>IF(Encuestas!HN114&gt;0,Encuestas!HN114,"")</f>
        <v/>
      </c>
      <c r="AZ114" s="431" t="str">
        <f>IF(Encuestas!HO114&gt;0,Encuestas!HO114,"")</f>
        <v/>
      </c>
      <c r="BA114" s="417">
        <f t="shared" si="5"/>
        <v>0</v>
      </c>
      <c r="BB114" s="273">
        <f>Calculos!DC114</f>
        <v>0</v>
      </c>
      <c r="BC114" s="273">
        <f>Calculos!DD114</f>
        <v>0</v>
      </c>
      <c r="BD114" s="431" t="str">
        <f>IF(SUM(Encuestas!$HT114:$IA114)=100,Encuestas!HT114,"")</f>
        <v/>
      </c>
      <c r="BE114" s="431" t="str">
        <f>IF(SUM(Encuestas!$HT114:$IA114)=100,Encuestas!HU114,"")</f>
        <v/>
      </c>
      <c r="BF114" s="431" t="str">
        <f>IF(SUM(Encuestas!$HT114:$IA114)=100,Encuestas!HV114,"")</f>
        <v/>
      </c>
      <c r="BG114" s="431" t="str">
        <f>IF(SUM(Encuestas!$HT114:$IA114)=100,Encuestas!HW114,"")</f>
        <v/>
      </c>
      <c r="BH114" s="431" t="str">
        <f>IF(SUM(Encuestas!$HT114:$IA114)=100,Encuestas!HX114,"")</f>
        <v/>
      </c>
      <c r="BI114" s="431" t="str">
        <f>IF(SUM(Encuestas!$HT114:$IA114)=100,Encuestas!HY114,"")</f>
        <v/>
      </c>
      <c r="BJ114" s="431" t="str">
        <f>IF(SUM(Encuestas!$HT114:$IA114)=100,Encuestas!HZ114,"")</f>
        <v/>
      </c>
      <c r="BK114" s="431" t="str">
        <f>IF(SUM(Encuestas!$HT114:$IA114)=100,Encuestas!IA114,"")</f>
        <v/>
      </c>
      <c r="BL114" s="431" t="str">
        <f>IF(SUM(Encuestas!$IB114:$II114)=100,Encuestas!IB114,"")</f>
        <v/>
      </c>
      <c r="BM114" s="431" t="str">
        <f>IF(SUM(Encuestas!$IB114:$II114)=100,Encuestas!IC114,"")</f>
        <v/>
      </c>
      <c r="BN114" s="431" t="str">
        <f>IF(SUM(Encuestas!$IB114:$II114)=100,Encuestas!ID114,"")</f>
        <v/>
      </c>
      <c r="BO114" s="431" t="str">
        <f>IF(SUM(Encuestas!$IB114:$II114)=100,Encuestas!IE114,"")</f>
        <v/>
      </c>
      <c r="BP114" s="431" t="str">
        <f>IF(SUM(Encuestas!$IB114:$II114)=100,Encuestas!IF114,"")</f>
        <v/>
      </c>
      <c r="BQ114" s="431" t="str">
        <f>IF(SUM(Encuestas!$IB114:$II114)=100,Encuestas!IG114,"")</f>
        <v/>
      </c>
      <c r="BR114" s="431" t="str">
        <f>IF(SUM(Encuestas!$IB114:$II114)=100,Encuestas!IH114,"")</f>
        <v/>
      </c>
      <c r="BS114" s="273">
        <f>Encuestas!IJ114</f>
        <v>0</v>
      </c>
    </row>
    <row r="115" spans="1:71" x14ac:dyDescent="0.25">
      <c r="A115" s="272">
        <f>Encuestas!A115</f>
        <v>111010865</v>
      </c>
      <c r="B115" s="392">
        <f>'Fact Expans'!C115</f>
        <v>5.8518518518518521</v>
      </c>
      <c r="C115" s="392">
        <f t="shared" si="3"/>
        <v>5.8518518518518521</v>
      </c>
      <c r="D115" s="416" t="str">
        <f>Encuestas!FF115</f>
        <v>si</v>
      </c>
      <c r="E115" s="6">
        <f>Calculos!BZ115</f>
        <v>65</v>
      </c>
      <c r="F115" s="273">
        <f>Calculos!CA115</f>
        <v>0</v>
      </c>
      <c r="G115" s="273">
        <f>Calculos!CB115</f>
        <v>0</v>
      </c>
      <c r="H115" s="273">
        <f>Calculos!CC115</f>
        <v>0</v>
      </c>
      <c r="I115" s="273">
        <f>Calculos!CD115</f>
        <v>0</v>
      </c>
      <c r="J115" s="273">
        <f>Calculos!CH115</f>
        <v>65</v>
      </c>
      <c r="K115" s="273">
        <f>IFERROR(Calculos!CI115,"")</f>
        <v>100</v>
      </c>
      <c r="L115" s="273">
        <f>IFERROR(Calculos!CJ115,"")</f>
        <v>0</v>
      </c>
      <c r="M115" s="273">
        <f>IFERROR(Calculos!CK115,"")</f>
        <v>0</v>
      </c>
      <c r="N115" s="431">
        <f>IF(SUM(Encuestas!$GB115:$GF115)=100,Encuestas!GB115,"")</f>
        <v>100</v>
      </c>
      <c r="O115" s="431">
        <f>IF(SUM(Encuestas!$GB115:$GF115)=100,Encuestas!GC115,"")</f>
        <v>0</v>
      </c>
      <c r="P115" s="431">
        <f>IF(SUM(Encuestas!$GB115:$GF115)=100,Encuestas!GD115,"")</f>
        <v>0</v>
      </c>
      <c r="Q115" s="431">
        <f>IF(SUM(Encuestas!$GB115:$GF115)=100,Encuestas!GE115,"")</f>
        <v>0</v>
      </c>
      <c r="R115" s="431">
        <f>IF(SUM(Encuestas!$GB115:$GF115)=100,Encuestas!GF115,"")</f>
        <v>0</v>
      </c>
      <c r="S115" s="273">
        <f>Encuestas!GI115</f>
        <v>4</v>
      </c>
      <c r="T115" s="273">
        <f>Calculos!CN115</f>
        <v>7</v>
      </c>
      <c r="U115" s="417">
        <f>Calculos!CO115</f>
        <v>100</v>
      </c>
      <c r="V115" s="421">
        <f>IFERROR(Calculos!CT115,"")</f>
        <v>70</v>
      </c>
      <c r="W115" s="421">
        <f>IFERROR(Calculos!CU115,"")</f>
        <v>100</v>
      </c>
      <c r="X115" s="421">
        <f>IFERROR(Calculos!CS115,"")</f>
        <v>70</v>
      </c>
      <c r="Y115" s="421">
        <f>IFERROR(Calculos!CW115,"")</f>
        <v>0</v>
      </c>
      <c r="Z115" s="421" t="str">
        <f>IFERROR(Calculos!CX115,"")</f>
        <v/>
      </c>
      <c r="AA115" s="421">
        <f>IFERROR(Calculos!CV115,"")</f>
        <v>0</v>
      </c>
      <c r="AB115" s="273">
        <f>Encuestas!GR115</f>
        <v>20</v>
      </c>
      <c r="AC115" s="273">
        <f>Encuestas!GS115</f>
        <v>20</v>
      </c>
      <c r="AD115" s="431">
        <f>IF(SUM(Encuestas!$GT115:'Encuestas'!$GV115)&gt;0,Encuestas!GT115,"")</f>
        <v>100</v>
      </c>
      <c r="AE115" s="431">
        <f>IF(SUM(Encuestas!$GT115:'Encuestas'!$GV115)&gt;0,Encuestas!GU115,"")</f>
        <v>0</v>
      </c>
      <c r="AF115" s="431">
        <f>IF(SUM(Encuestas!$GT115:'Encuestas'!$GV115)&gt;0,Encuestas!GV115,"")</f>
        <v>0</v>
      </c>
      <c r="AG115" s="417">
        <f t="shared" si="4"/>
        <v>8</v>
      </c>
      <c r="AH115" s="273">
        <f>IF(Encuestas!GW115&gt;0,Encuestas!GW115,"")</f>
        <v>3</v>
      </c>
      <c r="AI115" s="273">
        <f>IF(Encuestas!GX115&gt;0,Encuestas!GX115,"")</f>
        <v>3</v>
      </c>
      <c r="AJ115" s="273">
        <f>IF(Encuestas!GY115&gt;0,Encuestas!GY115,"")</f>
        <v>25</v>
      </c>
      <c r="AK115" s="273">
        <f>IF(Encuestas!GZ115&gt;0,Encuestas!GZ115,"")</f>
        <v>25</v>
      </c>
      <c r="AL115" s="273">
        <f>IF(Encuestas!HA115&gt;0,Encuestas!HA115,"")</f>
        <v>25</v>
      </c>
      <c r="AM115" s="273" t="str">
        <f>IF(Encuestas!HB115&gt;0,Encuestas!HB115,"")</f>
        <v/>
      </c>
      <c r="AN115" s="273" t="str">
        <f>IF(Encuestas!HC115&gt;0,Encuestas!HC115,"")</f>
        <v/>
      </c>
      <c r="AO115" s="273" t="str">
        <f>Encuestas!HD115</f>
        <v>Diciembre enero</v>
      </c>
      <c r="AP115" s="273" t="str">
        <f>Encuestas!HE115</f>
        <v>Diciembre enero</v>
      </c>
      <c r="AQ115" s="273" t="str">
        <f>Encuestas!HF115</f>
        <v>No</v>
      </c>
      <c r="AR115" s="273" t="str">
        <f>Encuestas!HG115</f>
        <v>No</v>
      </c>
      <c r="AS115" s="431">
        <f>IF(Encuestas!HH115&gt;0,Encuestas!HH115,"")</f>
        <v>20</v>
      </c>
      <c r="AT115" s="431">
        <f>IF(Encuestas!HI115&gt;0,Encuestas!HI115,"")</f>
        <v>20</v>
      </c>
      <c r="AU115" s="431" t="str">
        <f>IF(Encuestas!HJ115&gt;0,Encuestas!HJ115,"")</f>
        <v/>
      </c>
      <c r="AV115" s="431" t="str">
        <f>IF(Encuestas!HK115&gt;0,Encuestas!HK115,"")</f>
        <v/>
      </c>
      <c r="AW115" s="431">
        <f>IF(Encuestas!HL115&gt;0,Encuestas!HL115,"")</f>
        <v>25</v>
      </c>
      <c r="AX115" s="431">
        <f>IF(Encuestas!HM115&gt;0,Encuestas!HM115,"")</f>
        <v>25</v>
      </c>
      <c r="AY115" s="431" t="str">
        <f>IF(Encuestas!HN115&gt;0,Encuestas!HN115,"")</f>
        <v/>
      </c>
      <c r="AZ115" s="431">
        <f>IF(Encuestas!HO115&gt;0,Encuestas!HO115,"")</f>
        <v>50</v>
      </c>
      <c r="BA115" s="417">
        <f t="shared" si="5"/>
        <v>100</v>
      </c>
      <c r="BB115" s="273">
        <f>Calculos!DC115</f>
        <v>0</v>
      </c>
      <c r="BC115" s="273">
        <f>Calculos!DD115</f>
        <v>0</v>
      </c>
      <c r="BD115" s="431">
        <f>IF(SUM(Encuestas!$HT115:$IA115)=100,Encuestas!HT115,"")</f>
        <v>0</v>
      </c>
      <c r="BE115" s="431">
        <f>IF(SUM(Encuestas!$HT115:$IA115)=100,Encuestas!HU115,"")</f>
        <v>0</v>
      </c>
      <c r="BF115" s="431">
        <f>IF(SUM(Encuestas!$HT115:$IA115)=100,Encuestas!HV115,"")</f>
        <v>0</v>
      </c>
      <c r="BG115" s="431">
        <f>IF(SUM(Encuestas!$HT115:$IA115)=100,Encuestas!HW115,"")</f>
        <v>0</v>
      </c>
      <c r="BH115" s="431">
        <f>IF(SUM(Encuestas!$HT115:$IA115)=100,Encuestas!HX115,"")</f>
        <v>0</v>
      </c>
      <c r="BI115" s="431">
        <f>IF(SUM(Encuestas!$HT115:$IA115)=100,Encuestas!HY115,"")</f>
        <v>0</v>
      </c>
      <c r="BJ115" s="431">
        <f>IF(SUM(Encuestas!$HT115:$IA115)=100,Encuestas!HZ115,"")</f>
        <v>100</v>
      </c>
      <c r="BK115" s="431">
        <f>IF(SUM(Encuestas!$HT115:$IA115)=100,Encuestas!IA115,"")</f>
        <v>0</v>
      </c>
      <c r="BL115" s="431" t="str">
        <f>IF(SUM(Encuestas!$IB115:$II115)=100,Encuestas!IB115,"")</f>
        <v/>
      </c>
      <c r="BM115" s="431" t="str">
        <f>IF(SUM(Encuestas!$IB115:$II115)=100,Encuestas!IC115,"")</f>
        <v/>
      </c>
      <c r="BN115" s="431" t="str">
        <f>IF(SUM(Encuestas!$IB115:$II115)=100,Encuestas!ID115,"")</f>
        <v/>
      </c>
      <c r="BO115" s="431" t="str">
        <f>IF(SUM(Encuestas!$IB115:$II115)=100,Encuestas!IE115,"")</f>
        <v/>
      </c>
      <c r="BP115" s="431" t="str">
        <f>IF(SUM(Encuestas!$IB115:$II115)=100,Encuestas!IF115,"")</f>
        <v/>
      </c>
      <c r="BQ115" s="431" t="str">
        <f>IF(SUM(Encuestas!$IB115:$II115)=100,Encuestas!IG115,"")</f>
        <v/>
      </c>
      <c r="BR115" s="431" t="str">
        <f>IF(SUM(Encuestas!$IB115:$II115)=100,Encuestas!IH115,"")</f>
        <v/>
      </c>
      <c r="BS115" s="273">
        <f>Encuestas!IJ115</f>
        <v>100</v>
      </c>
    </row>
    <row r="116" spans="1:71" x14ac:dyDescent="0.25">
      <c r="A116" s="272">
        <f>Encuestas!A116</f>
        <v>111011156</v>
      </c>
      <c r="B116" s="392">
        <f>'Fact Expans'!C116</f>
        <v>7.26</v>
      </c>
      <c r="C116" s="392">
        <f t="shared" si="3"/>
        <v>7.26</v>
      </c>
      <c r="D116" s="416" t="str">
        <f>Encuestas!FF116</f>
        <v>si</v>
      </c>
      <c r="E116" s="6">
        <f>Calculos!BZ116</f>
        <v>50</v>
      </c>
      <c r="F116" s="273">
        <f>Calculos!CA116</f>
        <v>0</v>
      </c>
      <c r="G116" s="273">
        <f>Calculos!CB116</f>
        <v>0</v>
      </c>
      <c r="H116" s="273">
        <f>Calculos!CC116</f>
        <v>1</v>
      </c>
      <c r="I116" s="273">
        <f>Calculos!CD116</f>
        <v>0</v>
      </c>
      <c r="J116" s="273">
        <f>Calculos!CH116</f>
        <v>51</v>
      </c>
      <c r="K116" s="273">
        <f>IFERROR(Calculos!CI116,"")</f>
        <v>100</v>
      </c>
      <c r="L116" s="273">
        <f>IFERROR(Calculos!CJ116,"")</f>
        <v>0</v>
      </c>
      <c r="M116" s="273">
        <f>IFERROR(Calculos!CK116,"")</f>
        <v>0</v>
      </c>
      <c r="N116" s="431">
        <f>IF(SUM(Encuestas!$GB116:$GF116)=100,Encuestas!GB116,"")</f>
        <v>100</v>
      </c>
      <c r="O116" s="431">
        <f>IF(SUM(Encuestas!$GB116:$GF116)=100,Encuestas!GC116,"")</f>
        <v>0</v>
      </c>
      <c r="P116" s="431">
        <f>IF(SUM(Encuestas!$GB116:$GF116)=100,Encuestas!GD116,"")</f>
        <v>0</v>
      </c>
      <c r="Q116" s="431">
        <f>IF(SUM(Encuestas!$GB116:$GF116)=100,Encuestas!GE116,"")</f>
        <v>0</v>
      </c>
      <c r="R116" s="431">
        <f>IF(SUM(Encuestas!$GB116:$GF116)=100,Encuestas!GF116,"")</f>
        <v>0</v>
      </c>
      <c r="S116" s="273">
        <f>Encuestas!GI116</f>
        <v>5</v>
      </c>
      <c r="T116" s="273">
        <f>Calculos!CN116</f>
        <v>7</v>
      </c>
      <c r="U116" s="417">
        <f>Calculos!CO116</f>
        <v>50</v>
      </c>
      <c r="V116" s="421">
        <f>IFERROR(Calculos!CT116,"")</f>
        <v>100</v>
      </c>
      <c r="W116" s="421" t="str">
        <f>IFERROR(Calculos!CU116,"")</f>
        <v/>
      </c>
      <c r="X116" s="421">
        <f>IFERROR(Calculos!CS116,"")</f>
        <v>100</v>
      </c>
      <c r="Y116" s="421">
        <f>IFERROR(Calculos!CW116,"")</f>
        <v>0</v>
      </c>
      <c r="Z116" s="421" t="str">
        <f>IFERROR(Calculos!CX116,"")</f>
        <v/>
      </c>
      <c r="AA116" s="421">
        <f>IFERROR(Calculos!CV116,"")</f>
        <v>0</v>
      </c>
      <c r="AB116" s="273">
        <f>Encuestas!GR116</f>
        <v>25</v>
      </c>
      <c r="AC116" s="273">
        <f>Encuestas!GS116</f>
        <v>25</v>
      </c>
      <c r="AD116" s="431">
        <f>IF(SUM(Encuestas!$GT116:'Encuestas'!$GV116)&gt;0,Encuestas!GT116,"")</f>
        <v>100</v>
      </c>
      <c r="AE116" s="431">
        <f>IF(SUM(Encuestas!$GT116:'Encuestas'!$GV116)&gt;0,Encuestas!GU116,"")</f>
        <v>0</v>
      </c>
      <c r="AF116" s="431">
        <f>IF(SUM(Encuestas!$GT116:'Encuestas'!$GV116)&gt;0,Encuestas!GV116,"")</f>
        <v>0</v>
      </c>
      <c r="AG116" s="417">
        <f t="shared" si="4"/>
        <v>8</v>
      </c>
      <c r="AH116" s="273">
        <f>IF(Encuestas!GW116&gt;0,Encuestas!GW116,"")</f>
        <v>3</v>
      </c>
      <c r="AI116" s="273">
        <f>IF(Encuestas!GX116&gt;0,Encuestas!GX116,"")</f>
        <v>3</v>
      </c>
      <c r="AJ116" s="273" t="str">
        <f>IF(Encuestas!GY116&gt;0,Encuestas!GY116,"")</f>
        <v/>
      </c>
      <c r="AK116" s="273">
        <f>IF(Encuestas!GZ116&gt;0,Encuestas!GZ116,"")</f>
        <v>20</v>
      </c>
      <c r="AL116" s="273">
        <f>IF(Encuestas!HA116&gt;0,Encuestas!HA116,"")</f>
        <v>20</v>
      </c>
      <c r="AM116" s="273" t="str">
        <f>IF(Encuestas!HB116&gt;0,Encuestas!HB116,"")</f>
        <v/>
      </c>
      <c r="AN116" s="273" t="str">
        <f>IF(Encuestas!HC116&gt;0,Encuestas!HC116,"")</f>
        <v/>
      </c>
      <c r="AO116" s="273" t="str">
        <f>Encuestas!HD116</f>
        <v>Diciembre enero</v>
      </c>
      <c r="AP116" s="273" t="str">
        <f>Encuestas!HE116</f>
        <v>Diciembre enero</v>
      </c>
      <c r="AQ116" s="273" t="str">
        <f>Encuestas!HF116</f>
        <v>No</v>
      </c>
      <c r="AR116" s="273" t="str">
        <f>Encuestas!HG116</f>
        <v>No</v>
      </c>
      <c r="AS116" s="431">
        <f>IF(Encuestas!HH116&gt;0,Encuestas!HH116,"")</f>
        <v>15</v>
      </c>
      <c r="AT116" s="431">
        <f>IF(Encuestas!HI116&gt;0,Encuestas!HI116,"")</f>
        <v>15</v>
      </c>
      <c r="AU116" s="431" t="str">
        <f>IF(Encuestas!HJ116&gt;0,Encuestas!HJ116,"")</f>
        <v/>
      </c>
      <c r="AV116" s="431" t="str">
        <f>IF(Encuestas!HK116&gt;0,Encuestas!HK116,"")</f>
        <v/>
      </c>
      <c r="AW116" s="431" t="str">
        <f>IF(Encuestas!HL116&gt;0,Encuestas!HL116,"")</f>
        <v/>
      </c>
      <c r="AX116" s="431" t="str">
        <f>IF(Encuestas!HM116&gt;0,Encuestas!HM116,"")</f>
        <v/>
      </c>
      <c r="AY116" s="431" t="str">
        <f>IF(Encuestas!HN116&gt;0,Encuestas!HN116,"")</f>
        <v/>
      </c>
      <c r="AZ116" s="431">
        <f>IF(Encuestas!HO116&gt;0,Encuestas!HO116,"")</f>
        <v>8</v>
      </c>
      <c r="BA116" s="417">
        <f t="shared" si="5"/>
        <v>8</v>
      </c>
      <c r="BB116" s="273">
        <f>Calculos!DC116</f>
        <v>0</v>
      </c>
      <c r="BC116" s="273">
        <f>Calculos!DD116</f>
        <v>0</v>
      </c>
      <c r="BD116" s="431">
        <f>IF(SUM(Encuestas!$HT116:$IA116)=100,Encuestas!HT116,"")</f>
        <v>0</v>
      </c>
      <c r="BE116" s="431">
        <f>IF(SUM(Encuestas!$HT116:$IA116)=100,Encuestas!HU116,"")</f>
        <v>0</v>
      </c>
      <c r="BF116" s="431">
        <f>IF(SUM(Encuestas!$HT116:$IA116)=100,Encuestas!HV116,"")</f>
        <v>0</v>
      </c>
      <c r="BG116" s="431">
        <f>IF(SUM(Encuestas!$HT116:$IA116)=100,Encuestas!HW116,"")</f>
        <v>0</v>
      </c>
      <c r="BH116" s="431">
        <f>IF(SUM(Encuestas!$HT116:$IA116)=100,Encuestas!HX116,"")</f>
        <v>0</v>
      </c>
      <c r="BI116" s="431">
        <f>IF(SUM(Encuestas!$HT116:$IA116)=100,Encuestas!HY116,"")</f>
        <v>0</v>
      </c>
      <c r="BJ116" s="431">
        <f>IF(SUM(Encuestas!$HT116:$IA116)=100,Encuestas!HZ116,"")</f>
        <v>100</v>
      </c>
      <c r="BK116" s="431">
        <f>IF(SUM(Encuestas!$HT116:$IA116)=100,Encuestas!IA116,"")</f>
        <v>0</v>
      </c>
      <c r="BL116" s="431" t="str">
        <f>IF(SUM(Encuestas!$IB116:$II116)=100,Encuestas!IB116,"")</f>
        <v/>
      </c>
      <c r="BM116" s="431" t="str">
        <f>IF(SUM(Encuestas!$IB116:$II116)=100,Encuestas!IC116,"")</f>
        <v/>
      </c>
      <c r="BN116" s="431" t="str">
        <f>IF(SUM(Encuestas!$IB116:$II116)=100,Encuestas!ID116,"")</f>
        <v/>
      </c>
      <c r="BO116" s="431" t="str">
        <f>IF(SUM(Encuestas!$IB116:$II116)=100,Encuestas!IE116,"")</f>
        <v/>
      </c>
      <c r="BP116" s="431" t="str">
        <f>IF(SUM(Encuestas!$IB116:$II116)=100,Encuestas!IF116,"")</f>
        <v/>
      </c>
      <c r="BQ116" s="431" t="str">
        <f>IF(SUM(Encuestas!$IB116:$II116)=100,Encuestas!IG116,"")</f>
        <v/>
      </c>
      <c r="BR116" s="431" t="str">
        <f>IF(SUM(Encuestas!$IB116:$II116)=100,Encuestas!IH116,"")</f>
        <v/>
      </c>
      <c r="BS116" s="273">
        <f>Encuestas!IJ116</f>
        <v>100</v>
      </c>
    </row>
    <row r="117" spans="1:71" x14ac:dyDescent="0.25">
      <c r="A117" s="272">
        <f>Encuestas!A117</f>
        <v>111010994</v>
      </c>
      <c r="B117" s="392">
        <f>'Fact Expans'!C117</f>
        <v>6.549295774647887</v>
      </c>
      <c r="C117" s="392">
        <f t="shared" si="3"/>
        <v>0</v>
      </c>
      <c r="D117" s="416" t="str">
        <f>Encuestas!FF117</f>
        <v>no</v>
      </c>
      <c r="E117" s="6">
        <f>Calculos!BZ117</f>
        <v>0</v>
      </c>
      <c r="F117" s="273">
        <f>Calculos!CA117</f>
        <v>0</v>
      </c>
      <c r="G117" s="273">
        <f>Calculos!CB117</f>
        <v>0</v>
      </c>
      <c r="H117" s="273">
        <f>Calculos!CC117</f>
        <v>0</v>
      </c>
      <c r="I117" s="273">
        <f>Calculos!CD117</f>
        <v>0</v>
      </c>
      <c r="J117" s="273">
        <f>Calculos!CH117</f>
        <v>0</v>
      </c>
      <c r="K117" s="273" t="str">
        <f>IFERROR(Calculos!CI117,"")</f>
        <v/>
      </c>
      <c r="L117" s="273" t="str">
        <f>IFERROR(Calculos!CJ117,"")</f>
        <v/>
      </c>
      <c r="M117" s="273" t="str">
        <f>IFERROR(Calculos!CK117,"")</f>
        <v/>
      </c>
      <c r="N117" s="431" t="str">
        <f>IF(SUM(Encuestas!$GB117:$GF117)=100,Encuestas!GB117,"")</f>
        <v/>
      </c>
      <c r="O117" s="431" t="str">
        <f>IF(SUM(Encuestas!$GB117:$GF117)=100,Encuestas!GC117,"")</f>
        <v/>
      </c>
      <c r="P117" s="431" t="str">
        <f>IF(SUM(Encuestas!$GB117:$GF117)=100,Encuestas!GD117,"")</f>
        <v/>
      </c>
      <c r="Q117" s="431" t="str">
        <f>IF(SUM(Encuestas!$GB117:$GF117)=100,Encuestas!GE117,"")</f>
        <v/>
      </c>
      <c r="R117" s="431" t="str">
        <f>IF(SUM(Encuestas!$GB117:$GF117)=100,Encuestas!GF117,"")</f>
        <v/>
      </c>
      <c r="S117" s="273">
        <f>Encuestas!GI117</f>
        <v>0</v>
      </c>
      <c r="T117" s="273">
        <f>Calculos!CN117</f>
        <v>12</v>
      </c>
      <c r="U117" s="417">
        <f>Calculos!CO117</f>
        <v>0</v>
      </c>
      <c r="V117" s="421">
        <f>IFERROR(Calculos!CT117,"")</f>
        <v>0</v>
      </c>
      <c r="W117" s="421" t="str">
        <f>IFERROR(Calculos!CU117,"")</f>
        <v/>
      </c>
      <c r="X117" s="421" t="str">
        <f>IFERROR(Calculos!CS117,"")</f>
        <v/>
      </c>
      <c r="Y117" s="421" t="str">
        <f>IFERROR(Calculos!CW117,"")</f>
        <v/>
      </c>
      <c r="Z117" s="421" t="str">
        <f>IFERROR(Calculos!CX117,"")</f>
        <v/>
      </c>
      <c r="AA117" s="421" t="str">
        <f>IFERROR(Calculos!CV117,"")</f>
        <v/>
      </c>
      <c r="AB117" s="273">
        <f>Encuestas!GR117</f>
        <v>0</v>
      </c>
      <c r="AC117" s="273">
        <f>Encuestas!GS117</f>
        <v>0</v>
      </c>
      <c r="AD117" s="431" t="str">
        <f>IF(SUM(Encuestas!$GT117:'Encuestas'!$GV117)&gt;0,Encuestas!GT117,"")</f>
        <v/>
      </c>
      <c r="AE117" s="431" t="str">
        <f>IF(SUM(Encuestas!$GT117:'Encuestas'!$GV117)&gt;0,Encuestas!GU117,"")</f>
        <v/>
      </c>
      <c r="AF117" s="431" t="str">
        <f>IF(SUM(Encuestas!$GT117:'Encuestas'!$GV117)&gt;0,Encuestas!GV117,"")</f>
        <v/>
      </c>
      <c r="AG117" s="417" t="str">
        <f t="shared" si="4"/>
        <v/>
      </c>
      <c r="AH117" s="273" t="str">
        <f>IF(Encuestas!GW117&gt;0,Encuestas!GW117,"")</f>
        <v/>
      </c>
      <c r="AI117" s="273" t="str">
        <f>IF(Encuestas!GX117&gt;0,Encuestas!GX117,"")</f>
        <v/>
      </c>
      <c r="AJ117" s="273" t="str">
        <f>IF(Encuestas!GY117&gt;0,Encuestas!GY117,"")</f>
        <v/>
      </c>
      <c r="AK117" s="273" t="str">
        <f>IF(Encuestas!GZ117&gt;0,Encuestas!GZ117,"")</f>
        <v/>
      </c>
      <c r="AL117" s="273" t="str">
        <f>IF(Encuestas!HA117&gt;0,Encuestas!HA117,"")</f>
        <v/>
      </c>
      <c r="AM117" s="273" t="str">
        <f>IF(Encuestas!HB117&gt;0,Encuestas!HB117,"")</f>
        <v/>
      </c>
      <c r="AN117" s="273" t="str">
        <f>IF(Encuestas!HC117&gt;0,Encuestas!HC117,"")</f>
        <v/>
      </c>
      <c r="AO117" s="273">
        <f>Encuestas!HD117</f>
        <v>0</v>
      </c>
      <c r="AP117" s="273">
        <f>Encuestas!HE117</f>
        <v>0</v>
      </c>
      <c r="AQ117" s="273">
        <f>Encuestas!HF117</f>
        <v>0</v>
      </c>
      <c r="AR117" s="273">
        <f>Encuestas!HG117</f>
        <v>0</v>
      </c>
      <c r="AS117" s="431" t="str">
        <f>IF(Encuestas!HH117&gt;0,Encuestas!HH117,"")</f>
        <v/>
      </c>
      <c r="AT117" s="431" t="str">
        <f>IF(Encuestas!HI117&gt;0,Encuestas!HI117,"")</f>
        <v/>
      </c>
      <c r="AU117" s="431" t="str">
        <f>IF(Encuestas!HJ117&gt;0,Encuestas!HJ117,"")</f>
        <v/>
      </c>
      <c r="AV117" s="431" t="str">
        <f>IF(Encuestas!HK117&gt;0,Encuestas!HK117,"")</f>
        <v/>
      </c>
      <c r="AW117" s="431" t="str">
        <f>IF(Encuestas!HL117&gt;0,Encuestas!HL117,"")</f>
        <v/>
      </c>
      <c r="AX117" s="431" t="str">
        <f>IF(Encuestas!HM117&gt;0,Encuestas!HM117,"")</f>
        <v/>
      </c>
      <c r="AY117" s="431" t="str">
        <f>IF(Encuestas!HN117&gt;0,Encuestas!HN117,"")</f>
        <v/>
      </c>
      <c r="AZ117" s="431" t="str">
        <f>IF(Encuestas!HO117&gt;0,Encuestas!HO117,"")</f>
        <v/>
      </c>
      <c r="BA117" s="417">
        <f t="shared" si="5"/>
        <v>0</v>
      </c>
      <c r="BB117" s="273">
        <f>Calculos!DC117</f>
        <v>0</v>
      </c>
      <c r="BC117" s="273">
        <f>Calculos!DD117</f>
        <v>0</v>
      </c>
      <c r="BD117" s="431" t="str">
        <f>IF(SUM(Encuestas!$HT117:$IA117)=100,Encuestas!HT117,"")</f>
        <v/>
      </c>
      <c r="BE117" s="431" t="str">
        <f>IF(SUM(Encuestas!$HT117:$IA117)=100,Encuestas!HU117,"")</f>
        <v/>
      </c>
      <c r="BF117" s="431" t="str">
        <f>IF(SUM(Encuestas!$HT117:$IA117)=100,Encuestas!HV117,"")</f>
        <v/>
      </c>
      <c r="BG117" s="431" t="str">
        <f>IF(SUM(Encuestas!$HT117:$IA117)=100,Encuestas!HW117,"")</f>
        <v/>
      </c>
      <c r="BH117" s="431" t="str">
        <f>IF(SUM(Encuestas!$HT117:$IA117)=100,Encuestas!HX117,"")</f>
        <v/>
      </c>
      <c r="BI117" s="431" t="str">
        <f>IF(SUM(Encuestas!$HT117:$IA117)=100,Encuestas!HY117,"")</f>
        <v/>
      </c>
      <c r="BJ117" s="431" t="str">
        <f>IF(SUM(Encuestas!$HT117:$IA117)=100,Encuestas!HZ117,"")</f>
        <v/>
      </c>
      <c r="BK117" s="431" t="str">
        <f>IF(SUM(Encuestas!$HT117:$IA117)=100,Encuestas!IA117,"")</f>
        <v/>
      </c>
      <c r="BL117" s="431" t="str">
        <f>IF(SUM(Encuestas!$IB117:$II117)=100,Encuestas!IB117,"")</f>
        <v/>
      </c>
      <c r="BM117" s="431" t="str">
        <f>IF(SUM(Encuestas!$IB117:$II117)=100,Encuestas!IC117,"")</f>
        <v/>
      </c>
      <c r="BN117" s="431" t="str">
        <f>IF(SUM(Encuestas!$IB117:$II117)=100,Encuestas!ID117,"")</f>
        <v/>
      </c>
      <c r="BO117" s="431" t="str">
        <f>IF(SUM(Encuestas!$IB117:$II117)=100,Encuestas!IE117,"")</f>
        <v/>
      </c>
      <c r="BP117" s="431" t="str">
        <f>IF(SUM(Encuestas!$IB117:$II117)=100,Encuestas!IF117,"")</f>
        <v/>
      </c>
      <c r="BQ117" s="431" t="str">
        <f>IF(SUM(Encuestas!$IB117:$II117)=100,Encuestas!IG117,"")</f>
        <v/>
      </c>
      <c r="BR117" s="431" t="str">
        <f>IF(SUM(Encuestas!$IB117:$II117)=100,Encuestas!IH117,"")</f>
        <v/>
      </c>
      <c r="BS117" s="273">
        <f>Encuestas!IJ117</f>
        <v>0</v>
      </c>
    </row>
    <row r="118" spans="1:71" x14ac:dyDescent="0.25">
      <c r="A118" s="272">
        <f>Encuestas!A118</f>
        <v>111012047</v>
      </c>
      <c r="B118" s="392">
        <f>'Fact Expans'!C118</f>
        <v>6.549295774647887</v>
      </c>
      <c r="C118" s="392">
        <f t="shared" si="3"/>
        <v>0</v>
      </c>
      <c r="D118" s="416" t="str">
        <f>Encuestas!FF118</f>
        <v>no</v>
      </c>
      <c r="E118" s="6">
        <f>Calculos!BZ118</f>
        <v>0</v>
      </c>
      <c r="F118" s="273">
        <f>Calculos!CA118</f>
        <v>0</v>
      </c>
      <c r="G118" s="273">
        <f>Calculos!CB118</f>
        <v>0</v>
      </c>
      <c r="H118" s="273">
        <f>Calculos!CC118</f>
        <v>0</v>
      </c>
      <c r="I118" s="273">
        <f>Calculos!CD118</f>
        <v>0</v>
      </c>
      <c r="J118" s="273">
        <f>Calculos!CH118</f>
        <v>0</v>
      </c>
      <c r="K118" s="273">
        <f>IFERROR(Calculos!CI118,"")</f>
        <v>100</v>
      </c>
      <c r="L118" s="273" t="str">
        <f>IFERROR(Calculos!CJ118,"")</f>
        <v>OK</v>
      </c>
      <c r="M118" s="273" t="str">
        <f>IFERROR(Calculos!CK118,"")</f>
        <v/>
      </c>
      <c r="N118" s="431" t="str">
        <f>IF(SUM(Encuestas!$GB118:$GF118)=100,Encuestas!GB118,"")</f>
        <v/>
      </c>
      <c r="O118" s="431" t="str">
        <f>IF(SUM(Encuestas!$GB118:$GF118)=100,Encuestas!GC118,"")</f>
        <v/>
      </c>
      <c r="P118" s="431" t="str">
        <f>IF(SUM(Encuestas!$GB118:$GF118)=100,Encuestas!GD118,"")</f>
        <v/>
      </c>
      <c r="Q118" s="431" t="str">
        <f>IF(SUM(Encuestas!$GB118:$GF118)=100,Encuestas!GE118,"")</f>
        <v/>
      </c>
      <c r="R118" s="431" t="str">
        <f>IF(SUM(Encuestas!$GB118:$GF118)=100,Encuestas!GF118,"")</f>
        <v/>
      </c>
      <c r="S118" s="273">
        <f>Encuestas!GI118</f>
        <v>0</v>
      </c>
      <c r="T118" s="273">
        <f>Calculos!CN118</f>
        <v>12</v>
      </c>
      <c r="U118" s="417">
        <f>Calculos!CO118</f>
        <v>0</v>
      </c>
      <c r="V118" s="421" t="str">
        <f>IFERROR(Calculos!CT118,"")</f>
        <v/>
      </c>
      <c r="W118" s="421">
        <f>IFERROR(Calculos!CU118,"")</f>
        <v>100</v>
      </c>
      <c r="X118" s="421" t="str">
        <f>IFERROR(Calculos!CS118,"")</f>
        <v/>
      </c>
      <c r="Y118" s="421" t="str">
        <f>IFERROR(Calculos!CW118,"")</f>
        <v>OK</v>
      </c>
      <c r="Z118" s="421" t="str">
        <f>IFERROR(Calculos!CX118,"")</f>
        <v/>
      </c>
      <c r="AA118" s="421">
        <f>IFERROR(Calculos!CV118,"")</f>
        <v>100</v>
      </c>
      <c r="AB118" s="273">
        <f>Encuestas!GR118</f>
        <v>0</v>
      </c>
      <c r="AC118" s="273">
        <f>Encuestas!GS118</f>
        <v>0</v>
      </c>
      <c r="AD118" s="431" t="str">
        <f>IF(SUM(Encuestas!$GT118:'Encuestas'!$GV118)&gt;0,Encuestas!GT118,"")</f>
        <v/>
      </c>
      <c r="AE118" s="431" t="str">
        <f>IF(SUM(Encuestas!$GT118:'Encuestas'!$GV118)&gt;0,Encuestas!GU118,"")</f>
        <v/>
      </c>
      <c r="AF118" s="431" t="str">
        <f>IF(SUM(Encuestas!$GT118:'Encuestas'!$GV118)&gt;0,Encuestas!GV118,"")</f>
        <v/>
      </c>
      <c r="AG118" s="417" t="str">
        <f t="shared" si="4"/>
        <v/>
      </c>
      <c r="AH118" s="273" t="str">
        <f>IF(Encuestas!GW118&gt;0,Encuestas!GW118,"")</f>
        <v/>
      </c>
      <c r="AI118" s="273" t="str">
        <f>IF(Encuestas!GX118&gt;0,Encuestas!GX118,"")</f>
        <v/>
      </c>
      <c r="AJ118" s="273" t="str">
        <f>IF(Encuestas!GY118&gt;0,Encuestas!GY118,"")</f>
        <v/>
      </c>
      <c r="AK118" s="273" t="str">
        <f>IF(Encuestas!GZ118&gt;0,Encuestas!GZ118,"")</f>
        <v/>
      </c>
      <c r="AL118" s="273" t="str">
        <f>IF(Encuestas!HA118&gt;0,Encuestas!HA118,"")</f>
        <v/>
      </c>
      <c r="AM118" s="273" t="str">
        <f>IF(Encuestas!HB118&gt;0,Encuestas!HB118,"")</f>
        <v/>
      </c>
      <c r="AN118" s="273" t="str">
        <f>IF(Encuestas!HC118&gt;0,Encuestas!HC118,"")</f>
        <v/>
      </c>
      <c r="AO118" s="273">
        <f>Encuestas!HD118</f>
        <v>0</v>
      </c>
      <c r="AP118" s="273">
        <f>Encuestas!HE118</f>
        <v>0</v>
      </c>
      <c r="AQ118" s="273">
        <f>Encuestas!HF118</f>
        <v>0</v>
      </c>
      <c r="AR118" s="273">
        <f>Encuestas!HG118</f>
        <v>0</v>
      </c>
      <c r="AS118" s="431" t="str">
        <f>IF(Encuestas!HH118&gt;0,Encuestas!HH118,"")</f>
        <v/>
      </c>
      <c r="AT118" s="431" t="str">
        <f>IF(Encuestas!HI118&gt;0,Encuestas!HI118,"")</f>
        <v/>
      </c>
      <c r="AU118" s="431" t="str">
        <f>IF(Encuestas!HJ118&gt;0,Encuestas!HJ118,"")</f>
        <v/>
      </c>
      <c r="AV118" s="431" t="str">
        <f>IF(Encuestas!HK118&gt;0,Encuestas!HK118,"")</f>
        <v/>
      </c>
      <c r="AW118" s="431" t="str">
        <f>IF(Encuestas!HL118&gt;0,Encuestas!HL118,"")</f>
        <v/>
      </c>
      <c r="AX118" s="431" t="str">
        <f>IF(Encuestas!HM118&gt;0,Encuestas!HM118,"")</f>
        <v/>
      </c>
      <c r="AY118" s="431" t="str">
        <f>IF(Encuestas!HN118&gt;0,Encuestas!HN118,"")</f>
        <v/>
      </c>
      <c r="AZ118" s="431" t="str">
        <f>IF(Encuestas!HO118&gt;0,Encuestas!HO118,"")</f>
        <v/>
      </c>
      <c r="BA118" s="417">
        <f t="shared" si="5"/>
        <v>0</v>
      </c>
      <c r="BB118" s="273">
        <f>Calculos!DC118</f>
        <v>0</v>
      </c>
      <c r="BC118" s="273">
        <f>Calculos!DD118</f>
        <v>0</v>
      </c>
      <c r="BD118" s="431" t="str">
        <f>IF(SUM(Encuestas!$HT118:$IA118)=100,Encuestas!HT118,"")</f>
        <v/>
      </c>
      <c r="BE118" s="431" t="str">
        <f>IF(SUM(Encuestas!$HT118:$IA118)=100,Encuestas!HU118,"")</f>
        <v/>
      </c>
      <c r="BF118" s="431" t="str">
        <f>IF(SUM(Encuestas!$HT118:$IA118)=100,Encuestas!HV118,"")</f>
        <v/>
      </c>
      <c r="BG118" s="431" t="str">
        <f>IF(SUM(Encuestas!$HT118:$IA118)=100,Encuestas!HW118,"")</f>
        <v/>
      </c>
      <c r="BH118" s="431" t="str">
        <f>IF(SUM(Encuestas!$HT118:$IA118)=100,Encuestas!HX118,"")</f>
        <v/>
      </c>
      <c r="BI118" s="431" t="str">
        <f>IF(SUM(Encuestas!$HT118:$IA118)=100,Encuestas!HY118,"")</f>
        <v/>
      </c>
      <c r="BJ118" s="431" t="str">
        <f>IF(SUM(Encuestas!$HT118:$IA118)=100,Encuestas!HZ118,"")</f>
        <v/>
      </c>
      <c r="BK118" s="431" t="str">
        <f>IF(SUM(Encuestas!$HT118:$IA118)=100,Encuestas!IA118,"")</f>
        <v/>
      </c>
      <c r="BL118" s="431" t="str">
        <f>IF(SUM(Encuestas!$IB118:$II118)=100,Encuestas!IB118,"")</f>
        <v/>
      </c>
      <c r="BM118" s="431" t="str">
        <f>IF(SUM(Encuestas!$IB118:$II118)=100,Encuestas!IC118,"")</f>
        <v/>
      </c>
      <c r="BN118" s="431" t="str">
        <f>IF(SUM(Encuestas!$IB118:$II118)=100,Encuestas!ID118,"")</f>
        <v/>
      </c>
      <c r="BO118" s="431" t="str">
        <f>IF(SUM(Encuestas!$IB118:$II118)=100,Encuestas!IE118,"")</f>
        <v/>
      </c>
      <c r="BP118" s="431" t="str">
        <f>IF(SUM(Encuestas!$IB118:$II118)=100,Encuestas!IF118,"")</f>
        <v/>
      </c>
      <c r="BQ118" s="431" t="str">
        <f>IF(SUM(Encuestas!$IB118:$II118)=100,Encuestas!IG118,"")</f>
        <v/>
      </c>
      <c r="BR118" s="431" t="str">
        <f>IF(SUM(Encuestas!$IB118:$II118)=100,Encuestas!IH118,"")</f>
        <v/>
      </c>
      <c r="BS118" s="273">
        <f>Encuestas!IJ118</f>
        <v>0</v>
      </c>
    </row>
    <row r="119" spans="1:71" x14ac:dyDescent="0.25">
      <c r="A119" s="272">
        <f>Encuestas!A119</f>
        <v>111012198</v>
      </c>
      <c r="B119" s="392">
        <f>'Fact Expans'!C119</f>
        <v>7.25</v>
      </c>
      <c r="C119" s="392">
        <f t="shared" si="3"/>
        <v>0</v>
      </c>
      <c r="D119" s="416" t="str">
        <f>Encuestas!FF119</f>
        <v>no</v>
      </c>
      <c r="E119" s="6">
        <f>Calculos!BZ119</f>
        <v>0</v>
      </c>
      <c r="F119" s="273">
        <f>Calculos!CA119</f>
        <v>0</v>
      </c>
      <c r="G119" s="273">
        <f>Calculos!CB119</f>
        <v>0</v>
      </c>
      <c r="H119" s="273">
        <f>Calculos!CC119</f>
        <v>0</v>
      </c>
      <c r="I119" s="273">
        <f>Calculos!CD119</f>
        <v>0</v>
      </c>
      <c r="J119" s="273">
        <f>Calculos!CH119</f>
        <v>0</v>
      </c>
      <c r="K119" s="273" t="str">
        <f>IFERROR(Calculos!CI119,"")</f>
        <v/>
      </c>
      <c r="L119" s="273" t="str">
        <f>IFERROR(Calculos!CJ119,"")</f>
        <v/>
      </c>
      <c r="M119" s="273" t="str">
        <f>IFERROR(Calculos!CK119,"")</f>
        <v/>
      </c>
      <c r="N119" s="431" t="str">
        <f>IF(SUM(Encuestas!$GB119:$GF119)=100,Encuestas!GB119,"")</f>
        <v/>
      </c>
      <c r="O119" s="431" t="str">
        <f>IF(SUM(Encuestas!$GB119:$GF119)=100,Encuestas!GC119,"")</f>
        <v/>
      </c>
      <c r="P119" s="431" t="str">
        <f>IF(SUM(Encuestas!$GB119:$GF119)=100,Encuestas!GD119,"")</f>
        <v/>
      </c>
      <c r="Q119" s="431" t="str">
        <f>IF(SUM(Encuestas!$GB119:$GF119)=100,Encuestas!GE119,"")</f>
        <v/>
      </c>
      <c r="R119" s="431" t="str">
        <f>IF(SUM(Encuestas!$GB119:$GF119)=100,Encuestas!GF119,"")</f>
        <v/>
      </c>
      <c r="S119" s="273">
        <f>Encuestas!GI119</f>
        <v>0</v>
      </c>
      <c r="T119" s="273">
        <f>Calculos!CN119</f>
        <v>12</v>
      </c>
      <c r="U119" s="417">
        <f>Calculos!CO119</f>
        <v>0</v>
      </c>
      <c r="V119" s="421" t="str">
        <f>IFERROR(Calculos!CT119,"")</f>
        <v/>
      </c>
      <c r="W119" s="421">
        <f>IFERROR(Calculos!CU119,"")</f>
        <v>100</v>
      </c>
      <c r="X119" s="421" t="str">
        <f>IFERROR(Calculos!CS119,"")</f>
        <v/>
      </c>
      <c r="Y119" s="421" t="str">
        <f>IFERROR(Calculos!CW119,"")</f>
        <v/>
      </c>
      <c r="Z119" s="421" t="str">
        <f>IFERROR(Calculos!CX119,"")</f>
        <v/>
      </c>
      <c r="AA119" s="421" t="str">
        <f>IFERROR(Calculos!CV119,"")</f>
        <v/>
      </c>
      <c r="AB119" s="273">
        <f>Encuestas!GR119</f>
        <v>0</v>
      </c>
      <c r="AC119" s="273">
        <f>Encuestas!GS119</f>
        <v>0</v>
      </c>
      <c r="AD119" s="431" t="str">
        <f>IF(SUM(Encuestas!$GT119:'Encuestas'!$GV119)&gt;0,Encuestas!GT119,"")</f>
        <v/>
      </c>
      <c r="AE119" s="431" t="str">
        <f>IF(SUM(Encuestas!$GT119:'Encuestas'!$GV119)&gt;0,Encuestas!GU119,"")</f>
        <v/>
      </c>
      <c r="AF119" s="431" t="str">
        <f>IF(SUM(Encuestas!$GT119:'Encuestas'!$GV119)&gt;0,Encuestas!GV119,"")</f>
        <v/>
      </c>
      <c r="AG119" s="417" t="str">
        <f t="shared" si="4"/>
        <v/>
      </c>
      <c r="AH119" s="273" t="str">
        <f>IF(Encuestas!GW119&gt;0,Encuestas!GW119,"")</f>
        <v/>
      </c>
      <c r="AI119" s="273" t="str">
        <f>IF(Encuestas!GX119&gt;0,Encuestas!GX119,"")</f>
        <v/>
      </c>
      <c r="AJ119" s="273" t="str">
        <f>IF(Encuestas!GY119&gt;0,Encuestas!GY119,"")</f>
        <v/>
      </c>
      <c r="AK119" s="273" t="str">
        <f>IF(Encuestas!GZ119&gt;0,Encuestas!GZ119,"")</f>
        <v/>
      </c>
      <c r="AL119" s="273" t="str">
        <f>IF(Encuestas!HA119&gt;0,Encuestas!HA119,"")</f>
        <v/>
      </c>
      <c r="AM119" s="273" t="str">
        <f>IF(Encuestas!HB119&gt;0,Encuestas!HB119,"")</f>
        <v/>
      </c>
      <c r="AN119" s="273" t="str">
        <f>IF(Encuestas!HC119&gt;0,Encuestas!HC119,"")</f>
        <v/>
      </c>
      <c r="AO119" s="273">
        <f>Encuestas!HD119</f>
        <v>0</v>
      </c>
      <c r="AP119" s="273">
        <f>Encuestas!HE119</f>
        <v>0</v>
      </c>
      <c r="AQ119" s="273">
        <f>Encuestas!HF119</f>
        <v>0</v>
      </c>
      <c r="AR119" s="273">
        <f>Encuestas!HG119</f>
        <v>0</v>
      </c>
      <c r="AS119" s="431" t="str">
        <f>IF(Encuestas!HH119&gt;0,Encuestas!HH119,"")</f>
        <v/>
      </c>
      <c r="AT119" s="431" t="str">
        <f>IF(Encuestas!HI119&gt;0,Encuestas!HI119,"")</f>
        <v/>
      </c>
      <c r="AU119" s="431" t="str">
        <f>IF(Encuestas!HJ119&gt;0,Encuestas!HJ119,"")</f>
        <v/>
      </c>
      <c r="AV119" s="431" t="str">
        <f>IF(Encuestas!HK119&gt;0,Encuestas!HK119,"")</f>
        <v/>
      </c>
      <c r="AW119" s="431" t="str">
        <f>IF(Encuestas!HL119&gt;0,Encuestas!HL119,"")</f>
        <v/>
      </c>
      <c r="AX119" s="431" t="str">
        <f>IF(Encuestas!HM119&gt;0,Encuestas!HM119,"")</f>
        <v/>
      </c>
      <c r="AY119" s="431" t="str">
        <f>IF(Encuestas!HN119&gt;0,Encuestas!HN119,"")</f>
        <v/>
      </c>
      <c r="AZ119" s="431" t="str">
        <f>IF(Encuestas!HO119&gt;0,Encuestas!HO119,"")</f>
        <v/>
      </c>
      <c r="BA119" s="417">
        <f t="shared" si="5"/>
        <v>0</v>
      </c>
      <c r="BB119" s="273">
        <f>Calculos!DC119</f>
        <v>0</v>
      </c>
      <c r="BC119" s="273">
        <f>Calculos!DD119</f>
        <v>0</v>
      </c>
      <c r="BD119" s="431" t="str">
        <f>IF(SUM(Encuestas!$HT119:$IA119)=100,Encuestas!HT119,"")</f>
        <v/>
      </c>
      <c r="BE119" s="431" t="str">
        <f>IF(SUM(Encuestas!$HT119:$IA119)=100,Encuestas!HU119,"")</f>
        <v/>
      </c>
      <c r="BF119" s="431" t="str">
        <f>IF(SUM(Encuestas!$HT119:$IA119)=100,Encuestas!HV119,"")</f>
        <v/>
      </c>
      <c r="BG119" s="431" t="str">
        <f>IF(SUM(Encuestas!$HT119:$IA119)=100,Encuestas!HW119,"")</f>
        <v/>
      </c>
      <c r="BH119" s="431" t="str">
        <f>IF(SUM(Encuestas!$HT119:$IA119)=100,Encuestas!HX119,"")</f>
        <v/>
      </c>
      <c r="BI119" s="431" t="str">
        <f>IF(SUM(Encuestas!$HT119:$IA119)=100,Encuestas!HY119,"")</f>
        <v/>
      </c>
      <c r="BJ119" s="431" t="str">
        <f>IF(SUM(Encuestas!$HT119:$IA119)=100,Encuestas!HZ119,"")</f>
        <v/>
      </c>
      <c r="BK119" s="431" t="str">
        <f>IF(SUM(Encuestas!$HT119:$IA119)=100,Encuestas!IA119,"")</f>
        <v/>
      </c>
      <c r="BL119" s="431" t="str">
        <f>IF(SUM(Encuestas!$IB119:$II119)=100,Encuestas!IB119,"")</f>
        <v/>
      </c>
      <c r="BM119" s="431" t="str">
        <f>IF(SUM(Encuestas!$IB119:$II119)=100,Encuestas!IC119,"")</f>
        <v/>
      </c>
      <c r="BN119" s="431" t="str">
        <f>IF(SUM(Encuestas!$IB119:$II119)=100,Encuestas!ID119,"")</f>
        <v/>
      </c>
      <c r="BO119" s="431" t="str">
        <f>IF(SUM(Encuestas!$IB119:$II119)=100,Encuestas!IE119,"")</f>
        <v/>
      </c>
      <c r="BP119" s="431" t="str">
        <f>IF(SUM(Encuestas!$IB119:$II119)=100,Encuestas!IF119,"")</f>
        <v/>
      </c>
      <c r="BQ119" s="431" t="str">
        <f>IF(SUM(Encuestas!$IB119:$II119)=100,Encuestas!IG119,"")</f>
        <v/>
      </c>
      <c r="BR119" s="431" t="str">
        <f>IF(SUM(Encuestas!$IB119:$II119)=100,Encuestas!IH119,"")</f>
        <v/>
      </c>
      <c r="BS119" s="273">
        <f>Encuestas!IJ119</f>
        <v>0</v>
      </c>
    </row>
    <row r="120" spans="1:71" x14ac:dyDescent="0.25">
      <c r="A120" s="272">
        <f>Encuestas!A120</f>
        <v>111010422</v>
      </c>
      <c r="B120" s="392">
        <f>'Fact Expans'!C120</f>
        <v>2</v>
      </c>
      <c r="C120" s="392">
        <f t="shared" si="3"/>
        <v>2</v>
      </c>
      <c r="D120" s="416" t="str">
        <f>Encuestas!FF120</f>
        <v>si</v>
      </c>
      <c r="E120" s="6">
        <f>Calculos!BZ120</f>
        <v>2500</v>
      </c>
      <c r="F120" s="273">
        <f>Calculos!CA120</f>
        <v>150</v>
      </c>
      <c r="G120" s="273">
        <f>Calculos!CB120</f>
        <v>0</v>
      </c>
      <c r="H120" s="273">
        <f>Calculos!CC120</f>
        <v>0</v>
      </c>
      <c r="I120" s="273">
        <f>Calculos!CD120</f>
        <v>70</v>
      </c>
      <c r="J120" s="273">
        <f>Calculos!CH120</f>
        <v>2720</v>
      </c>
      <c r="K120" s="273">
        <f>IFERROR(Calculos!CI120,"")</f>
        <v>100</v>
      </c>
      <c r="L120" s="273">
        <f>IFERROR(Calculos!CJ120,"")</f>
        <v>0</v>
      </c>
      <c r="M120" s="273">
        <f>IFERROR(Calculos!CK120,"")</f>
        <v>0</v>
      </c>
      <c r="N120" s="431">
        <f>IF(SUM(Encuestas!$GB120:$GF120)=100,Encuestas!GB120,"")</f>
        <v>60</v>
      </c>
      <c r="O120" s="431">
        <f>IF(SUM(Encuestas!$GB120:$GF120)=100,Encuestas!GC120,"")</f>
        <v>0</v>
      </c>
      <c r="P120" s="431">
        <f>IF(SUM(Encuestas!$GB120:$GF120)=100,Encuestas!GD120,"")</f>
        <v>0</v>
      </c>
      <c r="Q120" s="431">
        <f>IF(SUM(Encuestas!$GB120:$GF120)=100,Encuestas!GE120,"")</f>
        <v>0</v>
      </c>
      <c r="R120" s="431">
        <f>IF(SUM(Encuestas!$GB120:$GF120)=100,Encuestas!GF120,"")</f>
        <v>40</v>
      </c>
      <c r="S120" s="273">
        <f>Encuestas!GI120</f>
        <v>5</v>
      </c>
      <c r="T120" s="273">
        <f>Calculos!CN120</f>
        <v>7</v>
      </c>
      <c r="U120" s="417">
        <f>Calculos!CO120</f>
        <v>2500</v>
      </c>
      <c r="V120" s="421">
        <f>IFERROR(Calculos!CT120,"")</f>
        <v>90</v>
      </c>
      <c r="W120" s="421">
        <f>IFERROR(Calculos!CU120,"")</f>
        <v>100</v>
      </c>
      <c r="X120" s="421">
        <f>IFERROR(Calculos!CS120,"")</f>
        <v>90</v>
      </c>
      <c r="Y120" s="421">
        <f>IFERROR(Calculos!CW120,"")</f>
        <v>10</v>
      </c>
      <c r="Z120" s="421" t="str">
        <f>IFERROR(Calculos!CX120,"")</f>
        <v/>
      </c>
      <c r="AA120" s="421">
        <f>IFERROR(Calculos!CV120,"")</f>
        <v>0</v>
      </c>
      <c r="AB120" s="273">
        <f>Encuestas!GR120</f>
        <v>400</v>
      </c>
      <c r="AC120" s="273">
        <f>Encuestas!GS120</f>
        <v>400</v>
      </c>
      <c r="AD120" s="431">
        <f>IF(SUM(Encuestas!$GT120:'Encuestas'!$GV120)&gt;0,Encuestas!GT120,"")</f>
        <v>100</v>
      </c>
      <c r="AE120" s="431">
        <f>IF(SUM(Encuestas!$GT120:'Encuestas'!$GV120)&gt;0,Encuestas!GU120,"")</f>
        <v>0</v>
      </c>
      <c r="AF120" s="431">
        <f>IF(SUM(Encuestas!$GT120:'Encuestas'!$GV120)&gt;0,Encuestas!GV120,"")</f>
        <v>0</v>
      </c>
      <c r="AG120" s="417">
        <f t="shared" si="4"/>
        <v>8</v>
      </c>
      <c r="AH120" s="273">
        <f>IF(Encuestas!GW120&gt;0,Encuestas!GW120,"")</f>
        <v>5</v>
      </c>
      <c r="AI120" s="273">
        <f>IF(Encuestas!GX120&gt;0,Encuestas!GX120,"")</f>
        <v>5</v>
      </c>
      <c r="AJ120" s="273" t="str">
        <f>IF(Encuestas!GY120&gt;0,Encuestas!GY120,"")</f>
        <v/>
      </c>
      <c r="AK120" s="273">
        <f>IF(Encuestas!GZ120&gt;0,Encuestas!GZ120,"")</f>
        <v>25</v>
      </c>
      <c r="AL120" s="273">
        <f>IF(Encuestas!HA120&gt;0,Encuestas!HA120,"")</f>
        <v>25</v>
      </c>
      <c r="AM120" s="273" t="str">
        <f>IF(Encuestas!HB120&gt;0,Encuestas!HB120,"")</f>
        <v/>
      </c>
      <c r="AN120" s="273" t="str">
        <f>IF(Encuestas!HC120&gt;0,Encuestas!HC120,"")</f>
        <v/>
      </c>
      <c r="AO120" s="273" t="str">
        <f>Encuestas!HD120</f>
        <v>Enero</v>
      </c>
      <c r="AP120" s="273" t="str">
        <f>Encuestas!HE120</f>
        <v>Enero</v>
      </c>
      <c r="AQ120" s="273" t="str">
        <f>Encuestas!HF120</f>
        <v>No</v>
      </c>
      <c r="AR120" s="273" t="str">
        <f>Encuestas!HG120</f>
        <v>No</v>
      </c>
      <c r="AS120" s="431">
        <f>IF(Encuestas!HH120&gt;0,Encuestas!HH120,"")</f>
        <v>350</v>
      </c>
      <c r="AT120" s="431">
        <f>IF(Encuestas!HI120&gt;0,Encuestas!HI120,"")</f>
        <v>350</v>
      </c>
      <c r="AU120" s="431" t="str">
        <f>IF(Encuestas!HJ120&gt;0,Encuestas!HJ120,"")</f>
        <v/>
      </c>
      <c r="AV120" s="431" t="str">
        <f>IF(Encuestas!HK120&gt;0,Encuestas!HK120,"")</f>
        <v/>
      </c>
      <c r="AW120" s="431">
        <f>IF(Encuestas!HL120&gt;0,Encuestas!HL120,"")</f>
        <v>100</v>
      </c>
      <c r="AX120" s="431">
        <f>IF(Encuestas!HM120&gt;0,Encuestas!HM120,"")</f>
        <v>100</v>
      </c>
      <c r="AY120" s="431" t="str">
        <f>IF(Encuestas!HN120&gt;0,Encuestas!HN120,"")</f>
        <v/>
      </c>
      <c r="AZ120" s="431">
        <f>IF(Encuestas!HO120&gt;0,Encuestas!HO120,"")</f>
        <v>50</v>
      </c>
      <c r="BA120" s="417">
        <f t="shared" si="5"/>
        <v>250</v>
      </c>
      <c r="BB120" s="273">
        <f>Calculos!DC120</f>
        <v>0</v>
      </c>
      <c r="BC120" s="273">
        <f>Calculos!DD120</f>
        <v>0</v>
      </c>
      <c r="BD120" s="431">
        <f>IF(SUM(Encuestas!$HT120:$IA120)=100,Encuestas!HT120,"")</f>
        <v>0</v>
      </c>
      <c r="BE120" s="431">
        <f>IF(SUM(Encuestas!$HT120:$IA120)=100,Encuestas!HU120,"")</f>
        <v>0</v>
      </c>
      <c r="BF120" s="431">
        <f>IF(SUM(Encuestas!$HT120:$IA120)=100,Encuestas!HV120,"")</f>
        <v>0</v>
      </c>
      <c r="BG120" s="431">
        <f>IF(SUM(Encuestas!$HT120:$IA120)=100,Encuestas!HW120,"")</f>
        <v>0</v>
      </c>
      <c r="BH120" s="431">
        <f>IF(SUM(Encuestas!$HT120:$IA120)=100,Encuestas!HX120,"")</f>
        <v>0</v>
      </c>
      <c r="BI120" s="431">
        <f>IF(SUM(Encuestas!$HT120:$IA120)=100,Encuestas!HY120,"")</f>
        <v>0</v>
      </c>
      <c r="BJ120" s="431">
        <f>IF(SUM(Encuestas!$HT120:$IA120)=100,Encuestas!HZ120,"")</f>
        <v>0</v>
      </c>
      <c r="BK120" s="431">
        <f>IF(SUM(Encuestas!$HT120:$IA120)=100,Encuestas!IA120,"")</f>
        <v>100</v>
      </c>
      <c r="BL120" s="431" t="str">
        <f>IF(SUM(Encuestas!$IB120:$II120)=100,Encuestas!IB120,"")</f>
        <v/>
      </c>
      <c r="BM120" s="431" t="str">
        <f>IF(SUM(Encuestas!$IB120:$II120)=100,Encuestas!IC120,"")</f>
        <v/>
      </c>
      <c r="BN120" s="431" t="str">
        <f>IF(SUM(Encuestas!$IB120:$II120)=100,Encuestas!ID120,"")</f>
        <v/>
      </c>
      <c r="BO120" s="431" t="str">
        <f>IF(SUM(Encuestas!$IB120:$II120)=100,Encuestas!IE120,"")</f>
        <v/>
      </c>
      <c r="BP120" s="431" t="str">
        <f>IF(SUM(Encuestas!$IB120:$II120)=100,Encuestas!IF120,"")</f>
        <v/>
      </c>
      <c r="BQ120" s="431" t="str">
        <f>IF(SUM(Encuestas!$IB120:$II120)=100,Encuestas!IG120,"")</f>
        <v/>
      </c>
      <c r="BR120" s="431" t="str">
        <f>IF(SUM(Encuestas!$IB120:$II120)=100,Encuestas!IH120,"")</f>
        <v/>
      </c>
      <c r="BS120" s="273">
        <f>Encuestas!IJ120</f>
        <v>100</v>
      </c>
    </row>
    <row r="121" spans="1:71" x14ac:dyDescent="0.25">
      <c r="A121" s="272">
        <f>Encuestas!A121</f>
        <v>111011162</v>
      </c>
      <c r="B121" s="392">
        <f>'Fact Expans'!C121</f>
        <v>5.8518518518518521</v>
      </c>
      <c r="C121" s="392">
        <f t="shared" si="3"/>
        <v>5.8518518518518521</v>
      </c>
      <c r="D121" s="416" t="str">
        <f>Encuestas!FF121</f>
        <v>si</v>
      </c>
      <c r="E121" s="6">
        <f>Calculos!BZ121</f>
        <v>180</v>
      </c>
      <c r="F121" s="273">
        <f>Calculos!CA121</f>
        <v>0</v>
      </c>
      <c r="G121" s="273">
        <f>Calculos!CB121</f>
        <v>0</v>
      </c>
      <c r="H121" s="273">
        <f>Calculos!CC121</f>
        <v>0</v>
      </c>
      <c r="I121" s="273">
        <f>Calculos!CD121</f>
        <v>0</v>
      </c>
      <c r="J121" s="273">
        <f>Calculos!CH121</f>
        <v>180</v>
      </c>
      <c r="K121" s="273">
        <f>IFERROR(Calculos!CI121,"")</f>
        <v>100</v>
      </c>
      <c r="L121" s="273">
        <f>IFERROR(Calculos!CJ121,"")</f>
        <v>0</v>
      </c>
      <c r="M121" s="273">
        <f>IFERROR(Calculos!CK121,"")</f>
        <v>0</v>
      </c>
      <c r="N121" s="431">
        <f>IF(SUM(Encuestas!$GB121:$GF121)=100,Encuestas!GB121,"")</f>
        <v>100</v>
      </c>
      <c r="O121" s="431">
        <f>IF(SUM(Encuestas!$GB121:$GF121)=100,Encuestas!GC121,"")</f>
        <v>0</v>
      </c>
      <c r="P121" s="431">
        <f>IF(SUM(Encuestas!$GB121:$GF121)=100,Encuestas!GD121,"")</f>
        <v>0</v>
      </c>
      <c r="Q121" s="431">
        <f>IF(SUM(Encuestas!$GB121:$GF121)=100,Encuestas!GE121,"")</f>
        <v>0</v>
      </c>
      <c r="R121" s="431">
        <f>IF(SUM(Encuestas!$GB121:$GF121)=100,Encuestas!GF121,"")</f>
        <v>0</v>
      </c>
      <c r="S121" s="273">
        <f>Encuestas!GI121</f>
        <v>4</v>
      </c>
      <c r="T121" s="273">
        <f>Calculos!CN121</f>
        <v>8</v>
      </c>
      <c r="U121" s="417">
        <f>Calculos!CO121</f>
        <v>180</v>
      </c>
      <c r="V121" s="421">
        <f>IFERROR(Calculos!CT121,"")</f>
        <v>100</v>
      </c>
      <c r="W121" s="421" t="str">
        <f>IFERROR(Calculos!CU121,"")</f>
        <v/>
      </c>
      <c r="X121" s="421">
        <f>IFERROR(Calculos!CS121,"")</f>
        <v>100</v>
      </c>
      <c r="Y121" s="421">
        <f>IFERROR(Calculos!CW121,"")</f>
        <v>0</v>
      </c>
      <c r="Z121" s="421" t="str">
        <f>IFERROR(Calculos!CX121,"")</f>
        <v/>
      </c>
      <c r="AA121" s="421">
        <f>IFERROR(Calculos!CV121,"")</f>
        <v>0</v>
      </c>
      <c r="AB121" s="273">
        <f>Encuestas!GR121</f>
        <v>90</v>
      </c>
      <c r="AC121" s="273">
        <f>Encuestas!GS121</f>
        <v>90</v>
      </c>
      <c r="AD121" s="431">
        <f>IF(SUM(Encuestas!$GT121:'Encuestas'!$GV121)&gt;0,Encuestas!GT121,"")</f>
        <v>0</v>
      </c>
      <c r="AE121" s="431">
        <f>IF(SUM(Encuestas!$GT121:'Encuestas'!$GV121)&gt;0,Encuestas!GU121,"")</f>
        <v>100</v>
      </c>
      <c r="AF121" s="431">
        <f>IF(SUM(Encuestas!$GT121:'Encuestas'!$GV121)&gt;0,Encuestas!GV121,"")</f>
        <v>0</v>
      </c>
      <c r="AG121" s="417">
        <f t="shared" si="4"/>
        <v>20</v>
      </c>
      <c r="AH121" s="273">
        <f>IF(Encuestas!GW121&gt;0,Encuestas!GW121,"")</f>
        <v>3</v>
      </c>
      <c r="AI121" s="273" t="str">
        <f>IF(Encuestas!GX121&gt;0,Encuestas!GX121,"")</f>
        <v/>
      </c>
      <c r="AJ121" s="273" t="str">
        <f>IF(Encuestas!GY121&gt;0,Encuestas!GY121,"")</f>
        <v/>
      </c>
      <c r="AK121" s="273">
        <f>IF(Encuestas!GZ121&gt;0,Encuestas!GZ121,"")</f>
        <v>20</v>
      </c>
      <c r="AL121" s="273" t="str">
        <f>IF(Encuestas!HA121&gt;0,Encuestas!HA121,"")</f>
        <v/>
      </c>
      <c r="AM121" s="273" t="str">
        <f>IF(Encuestas!HB121&gt;0,Encuestas!HB121,"")</f>
        <v/>
      </c>
      <c r="AN121" s="273" t="str">
        <f>IF(Encuestas!HC121&gt;0,Encuestas!HC121,"")</f>
        <v/>
      </c>
      <c r="AO121" s="273" t="str">
        <f>Encuestas!HD121</f>
        <v>Diciembre enero</v>
      </c>
      <c r="AP121" s="273" t="str">
        <f>Encuestas!HE121</f>
        <v>No</v>
      </c>
      <c r="AQ121" s="273" t="str">
        <f>Encuestas!HF121</f>
        <v>No</v>
      </c>
      <c r="AR121" s="273" t="str">
        <f>Encuestas!HG121</f>
        <v>No</v>
      </c>
      <c r="AS121" s="431">
        <f>IF(Encuestas!HH121&gt;0,Encuestas!HH121,"")</f>
        <v>60</v>
      </c>
      <c r="AT121" s="431" t="str">
        <f>IF(Encuestas!HI121&gt;0,Encuestas!HI121,"")</f>
        <v/>
      </c>
      <c r="AU121" s="431" t="str">
        <f>IF(Encuestas!HJ121&gt;0,Encuestas!HJ121,"")</f>
        <v/>
      </c>
      <c r="AV121" s="431" t="str">
        <f>IF(Encuestas!HK121&gt;0,Encuestas!HK121,"")</f>
        <v/>
      </c>
      <c r="AW121" s="431" t="str">
        <f>IF(Encuestas!HL121&gt;0,Encuestas!HL121,"")</f>
        <v/>
      </c>
      <c r="AX121" s="431" t="str">
        <f>IF(Encuestas!HM121&gt;0,Encuestas!HM121,"")</f>
        <v/>
      </c>
      <c r="AY121" s="431" t="str">
        <f>IF(Encuestas!HN121&gt;0,Encuestas!HN121,"")</f>
        <v/>
      </c>
      <c r="AZ121" s="431" t="str">
        <f>IF(Encuestas!HO121&gt;0,Encuestas!HO121,"")</f>
        <v/>
      </c>
      <c r="BA121" s="417">
        <f t="shared" si="5"/>
        <v>0</v>
      </c>
      <c r="BB121" s="273">
        <f>Calculos!DC121</f>
        <v>0</v>
      </c>
      <c r="BC121" s="273">
        <f>Calculos!DD121</f>
        <v>0</v>
      </c>
      <c r="BD121" s="431">
        <f>IF(SUM(Encuestas!$HT121:$IA121)=100,Encuestas!HT121,"")</f>
        <v>0</v>
      </c>
      <c r="BE121" s="431">
        <f>IF(SUM(Encuestas!$HT121:$IA121)=100,Encuestas!HU121,"")</f>
        <v>0</v>
      </c>
      <c r="BF121" s="431">
        <f>IF(SUM(Encuestas!$HT121:$IA121)=100,Encuestas!HV121,"")</f>
        <v>0</v>
      </c>
      <c r="BG121" s="431">
        <f>IF(SUM(Encuestas!$HT121:$IA121)=100,Encuestas!HW121,"")</f>
        <v>0</v>
      </c>
      <c r="BH121" s="431">
        <f>IF(SUM(Encuestas!$HT121:$IA121)=100,Encuestas!HX121,"")</f>
        <v>50</v>
      </c>
      <c r="BI121" s="431">
        <f>IF(SUM(Encuestas!$HT121:$IA121)=100,Encuestas!HY121,"")</f>
        <v>0</v>
      </c>
      <c r="BJ121" s="431">
        <f>IF(SUM(Encuestas!$HT121:$IA121)=100,Encuestas!HZ121,"")</f>
        <v>50</v>
      </c>
      <c r="BK121" s="431">
        <f>IF(SUM(Encuestas!$HT121:$IA121)=100,Encuestas!IA121,"")</f>
        <v>0</v>
      </c>
      <c r="BL121" s="431" t="str">
        <f>IF(SUM(Encuestas!$IB121:$II121)=100,Encuestas!IB121,"")</f>
        <v/>
      </c>
      <c r="BM121" s="431" t="str">
        <f>IF(SUM(Encuestas!$IB121:$II121)=100,Encuestas!IC121,"")</f>
        <v/>
      </c>
      <c r="BN121" s="431" t="str">
        <f>IF(SUM(Encuestas!$IB121:$II121)=100,Encuestas!ID121,"")</f>
        <v/>
      </c>
      <c r="BO121" s="431" t="str">
        <f>IF(SUM(Encuestas!$IB121:$II121)=100,Encuestas!IE121,"")</f>
        <v/>
      </c>
      <c r="BP121" s="431" t="str">
        <f>IF(SUM(Encuestas!$IB121:$II121)=100,Encuestas!IF121,"")</f>
        <v/>
      </c>
      <c r="BQ121" s="431" t="str">
        <f>IF(SUM(Encuestas!$IB121:$II121)=100,Encuestas!IG121,"")</f>
        <v/>
      </c>
      <c r="BR121" s="431" t="str">
        <f>IF(SUM(Encuestas!$IB121:$II121)=100,Encuestas!IH121,"")</f>
        <v/>
      </c>
      <c r="BS121" s="273">
        <f>Encuestas!IJ121</f>
        <v>100</v>
      </c>
    </row>
    <row r="122" spans="1:71" x14ac:dyDescent="0.25">
      <c r="A122" s="272">
        <f>Encuestas!A122</f>
        <v>111010036</v>
      </c>
      <c r="B122" s="392">
        <f>'Fact Expans'!C122</f>
        <v>5.8518518518518521</v>
      </c>
      <c r="C122" s="392">
        <f t="shared" si="3"/>
        <v>5.8518518518518521</v>
      </c>
      <c r="D122" s="416" t="str">
        <f>Encuestas!FF122</f>
        <v>si</v>
      </c>
      <c r="E122" s="6">
        <f>Calculos!BZ122</f>
        <v>200</v>
      </c>
      <c r="F122" s="273">
        <f>Calculos!CA122</f>
        <v>0</v>
      </c>
      <c r="G122" s="273">
        <f>Calculos!CB122</f>
        <v>20</v>
      </c>
      <c r="H122" s="273">
        <f>Calculos!CC122</f>
        <v>0</v>
      </c>
      <c r="I122" s="273">
        <f>Calculos!CD122</f>
        <v>12</v>
      </c>
      <c r="J122" s="273">
        <f>Calculos!CH122</f>
        <v>232</v>
      </c>
      <c r="K122" s="273">
        <f>IFERROR(Calculos!CI122,"")</f>
        <v>100</v>
      </c>
      <c r="L122" s="273">
        <f>IFERROR(Calculos!CJ122,"")</f>
        <v>0</v>
      </c>
      <c r="M122" s="273">
        <f>IFERROR(Calculos!CK122,"")</f>
        <v>0</v>
      </c>
      <c r="N122" s="431">
        <f>IF(SUM(Encuestas!$GB122:$GF122)=100,Encuestas!GB122,"")</f>
        <v>100</v>
      </c>
      <c r="O122" s="431">
        <f>IF(SUM(Encuestas!$GB122:$GF122)=100,Encuestas!GC122,"")</f>
        <v>0</v>
      </c>
      <c r="P122" s="431">
        <f>IF(SUM(Encuestas!$GB122:$GF122)=100,Encuestas!GD122,"")</f>
        <v>0</v>
      </c>
      <c r="Q122" s="431">
        <f>IF(SUM(Encuestas!$GB122:$GF122)=100,Encuestas!GE122,"")</f>
        <v>0</v>
      </c>
      <c r="R122" s="431">
        <f>IF(SUM(Encuestas!$GB122:$GF122)=100,Encuestas!GF122,"")</f>
        <v>0</v>
      </c>
      <c r="S122" s="273">
        <f>Encuestas!GI122</f>
        <v>5</v>
      </c>
      <c r="T122" s="273">
        <f>Calculos!CN122</f>
        <v>7</v>
      </c>
      <c r="U122" s="417">
        <f>Calculos!CO122</f>
        <v>200</v>
      </c>
      <c r="V122" s="421">
        <f>IFERROR(Calculos!CT122,"")</f>
        <v>75</v>
      </c>
      <c r="W122" s="421" t="str">
        <f>IFERROR(Calculos!CU122,"")</f>
        <v/>
      </c>
      <c r="X122" s="421">
        <f>IFERROR(Calculos!CS122,"")</f>
        <v>75</v>
      </c>
      <c r="Y122" s="421">
        <f>IFERROR(Calculos!CW122,"")</f>
        <v>25</v>
      </c>
      <c r="Z122" s="421" t="str">
        <f>IFERROR(Calculos!CX122,"")</f>
        <v/>
      </c>
      <c r="AA122" s="421">
        <f>IFERROR(Calculos!CV122,"")</f>
        <v>0</v>
      </c>
      <c r="AB122" s="273">
        <f>Encuestas!GR122</f>
        <v>70</v>
      </c>
      <c r="AC122" s="273">
        <f>Encuestas!GS122</f>
        <v>70</v>
      </c>
      <c r="AD122" s="431">
        <f>IF(SUM(Encuestas!$GT122:'Encuestas'!$GV122)&gt;0,Encuestas!GT122,"")</f>
        <v>0</v>
      </c>
      <c r="AE122" s="431">
        <f>IF(SUM(Encuestas!$GT122:'Encuestas'!$GV122)&gt;0,Encuestas!GU122,"")</f>
        <v>100</v>
      </c>
      <c r="AF122" s="431">
        <f>IF(SUM(Encuestas!$GT122:'Encuestas'!$GV122)&gt;0,Encuestas!GV122,"")</f>
        <v>0</v>
      </c>
      <c r="AG122" s="417">
        <f t="shared" si="4"/>
        <v>20</v>
      </c>
      <c r="AH122" s="273">
        <f>IF(Encuestas!GW122&gt;0,Encuestas!GW122,"")</f>
        <v>3</v>
      </c>
      <c r="AI122" s="273">
        <f>IF(Encuestas!GX122&gt;0,Encuestas!GX122,"")</f>
        <v>3</v>
      </c>
      <c r="AJ122" s="273" t="str">
        <f>IF(Encuestas!GY122&gt;0,Encuestas!GY122,"")</f>
        <v/>
      </c>
      <c r="AK122" s="273">
        <f>IF(Encuestas!GZ122&gt;0,Encuestas!GZ122,"")</f>
        <v>20</v>
      </c>
      <c r="AL122" s="273">
        <f>IF(Encuestas!HA122&gt;0,Encuestas!HA122,"")</f>
        <v>20</v>
      </c>
      <c r="AM122" s="273" t="str">
        <f>IF(Encuestas!HB122&gt;0,Encuestas!HB122,"")</f>
        <v/>
      </c>
      <c r="AN122" s="273" t="str">
        <f>IF(Encuestas!HC122&gt;0,Encuestas!HC122,"")</f>
        <v/>
      </c>
      <c r="AO122" s="273" t="str">
        <f>Encuestas!HD122</f>
        <v>Diciembre enero</v>
      </c>
      <c r="AP122" s="273" t="str">
        <f>Encuestas!HE122</f>
        <v>Diciembre enero</v>
      </c>
      <c r="AQ122" s="273" t="str">
        <f>Encuestas!HF122</f>
        <v>No</v>
      </c>
      <c r="AR122" s="273" t="str">
        <f>Encuestas!HG122</f>
        <v>No</v>
      </c>
      <c r="AS122" s="431">
        <f>IF(Encuestas!HH122&gt;0,Encuestas!HH122,"")</f>
        <v>70</v>
      </c>
      <c r="AT122" s="431">
        <f>IF(Encuestas!HI122&gt;0,Encuestas!HI122,"")</f>
        <v>70</v>
      </c>
      <c r="AU122" s="431" t="str">
        <f>IF(Encuestas!HJ122&gt;0,Encuestas!HJ122,"")</f>
        <v/>
      </c>
      <c r="AV122" s="431" t="str">
        <f>IF(Encuestas!HK122&gt;0,Encuestas!HK122,"")</f>
        <v/>
      </c>
      <c r="AW122" s="431" t="str">
        <f>IF(Encuestas!HL122&gt;0,Encuestas!HL122,"")</f>
        <v/>
      </c>
      <c r="AX122" s="431" t="str">
        <f>IF(Encuestas!HM122&gt;0,Encuestas!HM122,"")</f>
        <v/>
      </c>
      <c r="AY122" s="431" t="str">
        <f>IF(Encuestas!HN122&gt;0,Encuestas!HN122,"")</f>
        <v/>
      </c>
      <c r="AZ122" s="431">
        <f>IF(Encuestas!HO122&gt;0,Encuestas!HO122,"")</f>
        <v>20</v>
      </c>
      <c r="BA122" s="417">
        <f t="shared" si="5"/>
        <v>20</v>
      </c>
      <c r="BB122" s="273">
        <f>Calculos!DC122</f>
        <v>0</v>
      </c>
      <c r="BC122" s="273">
        <f>Calculos!DD122</f>
        <v>0</v>
      </c>
      <c r="BD122" s="431">
        <f>IF(SUM(Encuestas!$HT122:$IA122)=100,Encuestas!HT122,"")</f>
        <v>0</v>
      </c>
      <c r="BE122" s="431">
        <f>IF(SUM(Encuestas!$HT122:$IA122)=100,Encuestas!HU122,"")</f>
        <v>0</v>
      </c>
      <c r="BF122" s="431">
        <f>IF(SUM(Encuestas!$HT122:$IA122)=100,Encuestas!HV122,"")</f>
        <v>0</v>
      </c>
      <c r="BG122" s="431">
        <f>IF(SUM(Encuestas!$HT122:$IA122)=100,Encuestas!HW122,"")</f>
        <v>0</v>
      </c>
      <c r="BH122" s="431">
        <f>IF(SUM(Encuestas!$HT122:$IA122)=100,Encuestas!HX122,"")</f>
        <v>0</v>
      </c>
      <c r="BI122" s="431">
        <f>IF(SUM(Encuestas!$HT122:$IA122)=100,Encuestas!HY122,"")</f>
        <v>0</v>
      </c>
      <c r="BJ122" s="431">
        <f>IF(SUM(Encuestas!$HT122:$IA122)=100,Encuestas!HZ122,"")</f>
        <v>100</v>
      </c>
      <c r="BK122" s="431">
        <f>IF(SUM(Encuestas!$HT122:$IA122)=100,Encuestas!IA122,"")</f>
        <v>0</v>
      </c>
      <c r="BL122" s="431" t="str">
        <f>IF(SUM(Encuestas!$IB122:$II122)=100,Encuestas!IB122,"")</f>
        <v/>
      </c>
      <c r="BM122" s="431" t="str">
        <f>IF(SUM(Encuestas!$IB122:$II122)=100,Encuestas!IC122,"")</f>
        <v/>
      </c>
      <c r="BN122" s="431" t="str">
        <f>IF(SUM(Encuestas!$IB122:$II122)=100,Encuestas!ID122,"")</f>
        <v/>
      </c>
      <c r="BO122" s="431" t="str">
        <f>IF(SUM(Encuestas!$IB122:$II122)=100,Encuestas!IE122,"")</f>
        <v/>
      </c>
      <c r="BP122" s="431" t="str">
        <f>IF(SUM(Encuestas!$IB122:$II122)=100,Encuestas!IF122,"")</f>
        <v/>
      </c>
      <c r="BQ122" s="431" t="str">
        <f>IF(SUM(Encuestas!$IB122:$II122)=100,Encuestas!IG122,"")</f>
        <v/>
      </c>
      <c r="BR122" s="431" t="str">
        <f>IF(SUM(Encuestas!$IB122:$II122)=100,Encuestas!IH122,"")</f>
        <v/>
      </c>
      <c r="BS122" s="273">
        <f>Encuestas!IJ122</f>
        <v>100</v>
      </c>
    </row>
    <row r="123" spans="1:71" x14ac:dyDescent="0.25">
      <c r="A123" s="272">
        <f>Encuestas!A123</f>
        <v>111011405</v>
      </c>
      <c r="B123" s="392">
        <f>'Fact Expans'!C123</f>
        <v>5.8518518518518521</v>
      </c>
      <c r="C123" s="392">
        <f t="shared" si="3"/>
        <v>5.8518518518518521</v>
      </c>
      <c r="D123" s="416" t="str">
        <f>Encuestas!FF123</f>
        <v>si</v>
      </c>
      <c r="E123" s="6">
        <f>Calculos!BZ123</f>
        <v>400</v>
      </c>
      <c r="F123" s="273">
        <f>Calculos!CA123</f>
        <v>0</v>
      </c>
      <c r="G123" s="273">
        <f>Calculos!CB123</f>
        <v>0</v>
      </c>
      <c r="H123" s="273">
        <f>Calculos!CC123</f>
        <v>0</v>
      </c>
      <c r="I123" s="273">
        <f>Calculos!CD123</f>
        <v>12</v>
      </c>
      <c r="J123" s="273">
        <f>Calculos!CH123</f>
        <v>412</v>
      </c>
      <c r="K123" s="273">
        <f>IFERROR(Calculos!CI123,"")</f>
        <v>100</v>
      </c>
      <c r="L123" s="273">
        <f>IFERROR(Calculos!CJ123,"")</f>
        <v>0</v>
      </c>
      <c r="M123" s="273">
        <f>IFERROR(Calculos!CK123,"")</f>
        <v>0</v>
      </c>
      <c r="N123" s="431">
        <f>IF(SUM(Encuestas!$GB123:$GF123)=100,Encuestas!GB123,"")</f>
        <v>0</v>
      </c>
      <c r="O123" s="431">
        <f>IF(SUM(Encuestas!$GB123:$GF123)=100,Encuestas!GC123,"")</f>
        <v>0</v>
      </c>
      <c r="P123" s="431">
        <f>IF(SUM(Encuestas!$GB123:$GF123)=100,Encuestas!GD123,"")</f>
        <v>0</v>
      </c>
      <c r="Q123" s="431">
        <f>IF(SUM(Encuestas!$GB123:$GF123)=100,Encuestas!GE123,"")</f>
        <v>0</v>
      </c>
      <c r="R123" s="431">
        <f>IF(SUM(Encuestas!$GB123:$GF123)=100,Encuestas!GF123,"")</f>
        <v>100</v>
      </c>
      <c r="S123" s="273">
        <f>Encuestas!GI123</f>
        <v>5</v>
      </c>
      <c r="T123" s="273">
        <f>Calculos!CN123</f>
        <v>6</v>
      </c>
      <c r="U123" s="417">
        <f>Calculos!CO123</f>
        <v>400</v>
      </c>
      <c r="V123" s="421">
        <f>IFERROR(Calculos!CT123,"")</f>
        <v>100</v>
      </c>
      <c r="W123" s="421" t="str">
        <f>IFERROR(Calculos!CU123,"")</f>
        <v/>
      </c>
      <c r="X123" s="421">
        <f>IFERROR(Calculos!CS123,"")</f>
        <v>100</v>
      </c>
      <c r="Y123" s="421">
        <f>IFERROR(Calculos!CW123,"")</f>
        <v>0</v>
      </c>
      <c r="Z123" s="421" t="str">
        <f>IFERROR(Calculos!CX123,"")</f>
        <v/>
      </c>
      <c r="AA123" s="421">
        <f>IFERROR(Calculos!CV123,"")</f>
        <v>0</v>
      </c>
      <c r="AB123" s="273">
        <f>Encuestas!GR123</f>
        <v>180</v>
      </c>
      <c r="AC123" s="273">
        <f>Encuestas!GS123</f>
        <v>180</v>
      </c>
      <c r="AD123" s="431">
        <f>IF(SUM(Encuestas!$GT123:'Encuestas'!$GV123)&gt;0,Encuestas!GT123,"")</f>
        <v>0</v>
      </c>
      <c r="AE123" s="431">
        <f>IF(SUM(Encuestas!$GT123:'Encuestas'!$GV123)&gt;0,Encuestas!GU123,"")</f>
        <v>100</v>
      </c>
      <c r="AF123" s="431">
        <f>IF(SUM(Encuestas!$GT123:'Encuestas'!$GV123)&gt;0,Encuestas!GV123,"")</f>
        <v>0</v>
      </c>
      <c r="AG123" s="417">
        <f t="shared" si="4"/>
        <v>20</v>
      </c>
      <c r="AH123" s="273">
        <f>IF(Encuestas!GW123&gt;0,Encuestas!GW123,"")</f>
        <v>3</v>
      </c>
      <c r="AI123" s="273">
        <f>IF(Encuestas!GX123&gt;0,Encuestas!GX123,"")</f>
        <v>3</v>
      </c>
      <c r="AJ123" s="273" t="str">
        <f>IF(Encuestas!GY123&gt;0,Encuestas!GY123,"")</f>
        <v/>
      </c>
      <c r="AK123" s="273">
        <f>IF(Encuestas!GZ123&gt;0,Encuestas!GZ123,"")</f>
        <v>20</v>
      </c>
      <c r="AL123" s="273">
        <f>IF(Encuestas!HA123&gt;0,Encuestas!HA123,"")</f>
        <v>20</v>
      </c>
      <c r="AM123" s="273" t="str">
        <f>IF(Encuestas!HB123&gt;0,Encuestas!HB123,"")</f>
        <v/>
      </c>
      <c r="AN123" s="273" t="str">
        <f>IF(Encuestas!HC123&gt;0,Encuestas!HC123,"")</f>
        <v/>
      </c>
      <c r="AO123" s="273" t="str">
        <f>Encuestas!HD123</f>
        <v>Diciembre enero</v>
      </c>
      <c r="AP123" s="273" t="str">
        <f>Encuestas!HE123</f>
        <v>Diciembre enero</v>
      </c>
      <c r="AQ123" s="273" t="str">
        <f>Encuestas!HF123</f>
        <v>No</v>
      </c>
      <c r="AR123" s="273" t="str">
        <f>Encuestas!HG123</f>
        <v>No</v>
      </c>
      <c r="AS123" s="431">
        <f>IF(Encuestas!HH123&gt;0,Encuestas!HH123,"")</f>
        <v>150</v>
      </c>
      <c r="AT123" s="431">
        <f>IF(Encuestas!HI123&gt;0,Encuestas!HI123,"")</f>
        <v>100</v>
      </c>
      <c r="AU123" s="431" t="str">
        <f>IF(Encuestas!HJ123&gt;0,Encuestas!HJ123,"")</f>
        <v/>
      </c>
      <c r="AV123" s="431" t="str">
        <f>IF(Encuestas!HK123&gt;0,Encuestas!HK123,"")</f>
        <v/>
      </c>
      <c r="AW123" s="431">
        <f>IF(Encuestas!HL123&gt;0,Encuestas!HL123,"")</f>
        <v>20</v>
      </c>
      <c r="AX123" s="431">
        <f>IF(Encuestas!HM123&gt;0,Encuestas!HM123,"")</f>
        <v>20</v>
      </c>
      <c r="AY123" s="431" t="str">
        <f>IF(Encuestas!HN123&gt;0,Encuestas!HN123,"")</f>
        <v/>
      </c>
      <c r="AZ123" s="431">
        <f>IF(Encuestas!HO123&gt;0,Encuestas!HO123,"")</f>
        <v>10</v>
      </c>
      <c r="BA123" s="417">
        <f t="shared" si="5"/>
        <v>50</v>
      </c>
      <c r="BB123" s="273">
        <f>Calculos!DC123</f>
        <v>0</v>
      </c>
      <c r="BC123" s="273">
        <f>Calculos!DD123</f>
        <v>0</v>
      </c>
      <c r="BD123" s="431">
        <f>IF(SUM(Encuestas!$HT123:$IA123)=100,Encuestas!HT123,"")</f>
        <v>0</v>
      </c>
      <c r="BE123" s="431">
        <f>IF(SUM(Encuestas!$HT123:$IA123)=100,Encuestas!HU123,"")</f>
        <v>0</v>
      </c>
      <c r="BF123" s="431">
        <f>IF(SUM(Encuestas!$HT123:$IA123)=100,Encuestas!HV123,"")</f>
        <v>0</v>
      </c>
      <c r="BG123" s="431">
        <f>IF(SUM(Encuestas!$HT123:$IA123)=100,Encuestas!HW123,"")</f>
        <v>0</v>
      </c>
      <c r="BH123" s="431">
        <f>IF(SUM(Encuestas!$HT123:$IA123)=100,Encuestas!HX123,"")</f>
        <v>0</v>
      </c>
      <c r="BI123" s="431">
        <f>IF(SUM(Encuestas!$HT123:$IA123)=100,Encuestas!HY123,"")</f>
        <v>0</v>
      </c>
      <c r="BJ123" s="431">
        <f>IF(SUM(Encuestas!$HT123:$IA123)=100,Encuestas!HZ123,"")</f>
        <v>100</v>
      </c>
      <c r="BK123" s="431">
        <f>IF(SUM(Encuestas!$HT123:$IA123)=100,Encuestas!IA123,"")</f>
        <v>0</v>
      </c>
      <c r="BL123" s="431" t="str">
        <f>IF(SUM(Encuestas!$IB123:$II123)=100,Encuestas!IB123,"")</f>
        <v/>
      </c>
      <c r="BM123" s="431" t="str">
        <f>IF(SUM(Encuestas!$IB123:$II123)=100,Encuestas!IC123,"")</f>
        <v/>
      </c>
      <c r="BN123" s="431" t="str">
        <f>IF(SUM(Encuestas!$IB123:$II123)=100,Encuestas!ID123,"")</f>
        <v/>
      </c>
      <c r="BO123" s="431" t="str">
        <f>IF(SUM(Encuestas!$IB123:$II123)=100,Encuestas!IE123,"")</f>
        <v/>
      </c>
      <c r="BP123" s="431" t="str">
        <f>IF(SUM(Encuestas!$IB123:$II123)=100,Encuestas!IF123,"")</f>
        <v/>
      </c>
      <c r="BQ123" s="431" t="str">
        <f>IF(SUM(Encuestas!$IB123:$II123)=100,Encuestas!IG123,"")</f>
        <v/>
      </c>
      <c r="BR123" s="431" t="str">
        <f>IF(SUM(Encuestas!$IB123:$II123)=100,Encuestas!IH123,"")</f>
        <v/>
      </c>
      <c r="BS123" s="273">
        <f>Encuestas!IJ123</f>
        <v>0</v>
      </c>
    </row>
    <row r="124" spans="1:71" x14ac:dyDescent="0.25">
      <c r="A124" s="272">
        <f>Encuestas!A124</f>
        <v>114022051</v>
      </c>
      <c r="B124" s="392">
        <f>'Fact Expans'!C124</f>
        <v>6.549295774647887</v>
      </c>
      <c r="C124" s="392">
        <f t="shared" si="3"/>
        <v>0</v>
      </c>
      <c r="D124" s="416" t="str">
        <f>Encuestas!FF124</f>
        <v>no</v>
      </c>
      <c r="E124" s="6">
        <f>Calculos!BZ124</f>
        <v>0</v>
      </c>
      <c r="F124" s="273">
        <f>Calculos!CA124</f>
        <v>0</v>
      </c>
      <c r="G124" s="273">
        <f>Calculos!CB124</f>
        <v>0</v>
      </c>
      <c r="H124" s="273">
        <f>Calculos!CC124</f>
        <v>0</v>
      </c>
      <c r="I124" s="273">
        <f>Calculos!CD124</f>
        <v>0</v>
      </c>
      <c r="J124" s="273">
        <f>Calculos!CH124</f>
        <v>0</v>
      </c>
      <c r="K124" s="273" t="str">
        <f>IFERROR(Calculos!CI124,"")</f>
        <v/>
      </c>
      <c r="L124" s="273">
        <f>IFERROR(Calculos!CJ124,"")</f>
        <v>0</v>
      </c>
      <c r="M124" s="273">
        <f>IFERROR(Calculos!CK124,"")</f>
        <v>0</v>
      </c>
      <c r="N124" s="431" t="str">
        <f>IF(SUM(Encuestas!$GB124:$GF124)=100,Encuestas!GB124,"")</f>
        <v/>
      </c>
      <c r="O124" s="431" t="str">
        <f>IF(SUM(Encuestas!$GB124:$GF124)=100,Encuestas!GC124,"")</f>
        <v/>
      </c>
      <c r="P124" s="431" t="str">
        <f>IF(SUM(Encuestas!$GB124:$GF124)=100,Encuestas!GD124,"")</f>
        <v/>
      </c>
      <c r="Q124" s="431" t="str">
        <f>IF(SUM(Encuestas!$GB124:$GF124)=100,Encuestas!GE124,"")</f>
        <v/>
      </c>
      <c r="R124" s="431" t="str">
        <f>IF(SUM(Encuestas!$GB124:$GF124)=100,Encuestas!GF124,"")</f>
        <v/>
      </c>
      <c r="S124" s="273">
        <f>Encuestas!GI124</f>
        <v>0</v>
      </c>
      <c r="T124" s="273">
        <f>Calculos!CN124</f>
        <v>12</v>
      </c>
      <c r="U124" s="417">
        <f>Calculos!CO124</f>
        <v>0</v>
      </c>
      <c r="V124" s="421" t="str">
        <f>IFERROR(Calculos!CT124,"")</f>
        <v/>
      </c>
      <c r="W124" s="421" t="str">
        <f>IFERROR(Calculos!CU124,"")</f>
        <v/>
      </c>
      <c r="X124" s="421" t="str">
        <f>IFERROR(Calculos!CS124,"")</f>
        <v/>
      </c>
      <c r="Y124" s="421">
        <f>IFERROR(Calculos!CW124,"")</f>
        <v>0</v>
      </c>
      <c r="Z124" s="421" t="str">
        <f>IFERROR(Calculos!CX124,"")</f>
        <v/>
      </c>
      <c r="AA124" s="421" t="str">
        <f>IFERROR(Calculos!CV124,"")</f>
        <v/>
      </c>
      <c r="AB124" s="273">
        <f>Encuestas!GR124</f>
        <v>0</v>
      </c>
      <c r="AC124" s="273">
        <f>Encuestas!GS124</f>
        <v>0</v>
      </c>
      <c r="AD124" s="431" t="str">
        <f>IF(SUM(Encuestas!$GT124:'Encuestas'!$GV124)&gt;0,Encuestas!GT124,"")</f>
        <v/>
      </c>
      <c r="AE124" s="431" t="str">
        <f>IF(SUM(Encuestas!$GT124:'Encuestas'!$GV124)&gt;0,Encuestas!GU124,"")</f>
        <v/>
      </c>
      <c r="AF124" s="431" t="str">
        <f>IF(SUM(Encuestas!$GT124:'Encuestas'!$GV124)&gt;0,Encuestas!GV124,"")</f>
        <v/>
      </c>
      <c r="AG124" s="417" t="str">
        <f t="shared" si="4"/>
        <v/>
      </c>
      <c r="AH124" s="273" t="str">
        <f>IF(Encuestas!GW124&gt;0,Encuestas!GW124,"")</f>
        <v/>
      </c>
      <c r="AI124" s="273" t="str">
        <f>IF(Encuestas!GX124&gt;0,Encuestas!GX124,"")</f>
        <v/>
      </c>
      <c r="AJ124" s="273" t="str">
        <f>IF(Encuestas!GY124&gt;0,Encuestas!GY124,"")</f>
        <v/>
      </c>
      <c r="AK124" s="273" t="str">
        <f>IF(Encuestas!GZ124&gt;0,Encuestas!GZ124,"")</f>
        <v/>
      </c>
      <c r="AL124" s="273" t="str">
        <f>IF(Encuestas!HA124&gt;0,Encuestas!HA124,"")</f>
        <v/>
      </c>
      <c r="AM124" s="273" t="str">
        <f>IF(Encuestas!HB124&gt;0,Encuestas!HB124,"")</f>
        <v/>
      </c>
      <c r="AN124" s="273" t="str">
        <f>IF(Encuestas!HC124&gt;0,Encuestas!HC124,"")</f>
        <v/>
      </c>
      <c r="AO124" s="273">
        <f>Encuestas!HD124</f>
        <v>0</v>
      </c>
      <c r="AP124" s="273">
        <f>Encuestas!HE124</f>
        <v>0</v>
      </c>
      <c r="AQ124" s="273">
        <f>Encuestas!HF124</f>
        <v>0</v>
      </c>
      <c r="AR124" s="273">
        <f>Encuestas!HG124</f>
        <v>0</v>
      </c>
      <c r="AS124" s="431" t="str">
        <f>IF(Encuestas!HH124&gt;0,Encuestas!HH124,"")</f>
        <v/>
      </c>
      <c r="AT124" s="431" t="str">
        <f>IF(Encuestas!HI124&gt;0,Encuestas!HI124,"")</f>
        <v/>
      </c>
      <c r="AU124" s="431" t="str">
        <f>IF(Encuestas!HJ124&gt;0,Encuestas!HJ124,"")</f>
        <v/>
      </c>
      <c r="AV124" s="431" t="str">
        <f>IF(Encuestas!HK124&gt;0,Encuestas!HK124,"")</f>
        <v/>
      </c>
      <c r="AW124" s="431" t="str">
        <f>IF(Encuestas!HL124&gt;0,Encuestas!HL124,"")</f>
        <v/>
      </c>
      <c r="AX124" s="431" t="str">
        <f>IF(Encuestas!HM124&gt;0,Encuestas!HM124,"")</f>
        <v/>
      </c>
      <c r="AY124" s="431" t="str">
        <f>IF(Encuestas!HN124&gt;0,Encuestas!HN124,"")</f>
        <v/>
      </c>
      <c r="AZ124" s="431" t="str">
        <f>IF(Encuestas!HO124&gt;0,Encuestas!HO124,"")</f>
        <v/>
      </c>
      <c r="BA124" s="417">
        <f t="shared" si="5"/>
        <v>0</v>
      </c>
      <c r="BB124" s="273">
        <f>Calculos!DC124</f>
        <v>0</v>
      </c>
      <c r="BC124" s="273">
        <f>Calculos!DD124</f>
        <v>0</v>
      </c>
      <c r="BD124" s="431" t="str">
        <f>IF(SUM(Encuestas!$HT124:$IA124)=100,Encuestas!HT124,"")</f>
        <v/>
      </c>
      <c r="BE124" s="431" t="str">
        <f>IF(SUM(Encuestas!$HT124:$IA124)=100,Encuestas!HU124,"")</f>
        <v/>
      </c>
      <c r="BF124" s="431" t="str">
        <f>IF(SUM(Encuestas!$HT124:$IA124)=100,Encuestas!HV124,"")</f>
        <v/>
      </c>
      <c r="BG124" s="431" t="str">
        <f>IF(SUM(Encuestas!$HT124:$IA124)=100,Encuestas!HW124,"")</f>
        <v/>
      </c>
      <c r="BH124" s="431" t="str">
        <f>IF(SUM(Encuestas!$HT124:$IA124)=100,Encuestas!HX124,"")</f>
        <v/>
      </c>
      <c r="BI124" s="431" t="str">
        <f>IF(SUM(Encuestas!$HT124:$IA124)=100,Encuestas!HY124,"")</f>
        <v/>
      </c>
      <c r="BJ124" s="431" t="str">
        <f>IF(SUM(Encuestas!$HT124:$IA124)=100,Encuestas!HZ124,"")</f>
        <v/>
      </c>
      <c r="BK124" s="431" t="str">
        <f>IF(SUM(Encuestas!$HT124:$IA124)=100,Encuestas!IA124,"")</f>
        <v/>
      </c>
      <c r="BL124" s="431" t="str">
        <f>IF(SUM(Encuestas!$IB124:$II124)=100,Encuestas!IB124,"")</f>
        <v/>
      </c>
      <c r="BM124" s="431" t="str">
        <f>IF(SUM(Encuestas!$IB124:$II124)=100,Encuestas!IC124,"")</f>
        <v/>
      </c>
      <c r="BN124" s="431" t="str">
        <f>IF(SUM(Encuestas!$IB124:$II124)=100,Encuestas!ID124,"")</f>
        <v/>
      </c>
      <c r="BO124" s="431" t="str">
        <f>IF(SUM(Encuestas!$IB124:$II124)=100,Encuestas!IE124,"")</f>
        <v/>
      </c>
      <c r="BP124" s="431" t="str">
        <f>IF(SUM(Encuestas!$IB124:$II124)=100,Encuestas!IF124,"")</f>
        <v/>
      </c>
      <c r="BQ124" s="431" t="str">
        <f>IF(SUM(Encuestas!$IB124:$II124)=100,Encuestas!IG124,"")</f>
        <v/>
      </c>
      <c r="BR124" s="431" t="str">
        <f>IF(SUM(Encuestas!$IB124:$II124)=100,Encuestas!IH124,"")</f>
        <v/>
      </c>
      <c r="BS124" s="273">
        <f>Encuestas!IJ124</f>
        <v>0</v>
      </c>
    </row>
    <row r="125" spans="1:71" x14ac:dyDescent="0.25">
      <c r="A125" s="272">
        <f>Encuestas!A125</f>
        <v>114020453</v>
      </c>
      <c r="B125" s="392">
        <f>'Fact Expans'!C125</f>
        <v>7.26</v>
      </c>
      <c r="C125" s="392">
        <f t="shared" si="3"/>
        <v>0</v>
      </c>
      <c r="D125" s="416" t="str">
        <f>Encuestas!FF125</f>
        <v>no</v>
      </c>
      <c r="E125" s="6">
        <f>Calculos!BZ125</f>
        <v>0</v>
      </c>
      <c r="F125" s="273">
        <f>Calculos!CA125</f>
        <v>0</v>
      </c>
      <c r="G125" s="273">
        <f>Calculos!CB125</f>
        <v>0</v>
      </c>
      <c r="H125" s="273">
        <f>Calculos!CC125</f>
        <v>0</v>
      </c>
      <c r="I125" s="273">
        <f>Calculos!CD125</f>
        <v>0</v>
      </c>
      <c r="J125" s="273">
        <f>Calculos!CH125</f>
        <v>0</v>
      </c>
      <c r="K125" s="273" t="str">
        <f>IFERROR(Calculos!CI125,"")</f>
        <v/>
      </c>
      <c r="L125" s="273" t="str">
        <f>IFERROR(Calculos!CJ125,"")</f>
        <v/>
      </c>
      <c r="M125" s="273" t="str">
        <f>IFERROR(Calculos!CK125,"")</f>
        <v>OK</v>
      </c>
      <c r="N125" s="431" t="str">
        <f>IF(SUM(Encuestas!$GB125:$GF125)=100,Encuestas!GB125,"")</f>
        <v/>
      </c>
      <c r="O125" s="431" t="str">
        <f>IF(SUM(Encuestas!$GB125:$GF125)=100,Encuestas!GC125,"")</f>
        <v/>
      </c>
      <c r="P125" s="431" t="str">
        <f>IF(SUM(Encuestas!$GB125:$GF125)=100,Encuestas!GD125,"")</f>
        <v/>
      </c>
      <c r="Q125" s="431" t="str">
        <f>IF(SUM(Encuestas!$GB125:$GF125)=100,Encuestas!GE125,"")</f>
        <v/>
      </c>
      <c r="R125" s="431" t="str">
        <f>IF(SUM(Encuestas!$GB125:$GF125)=100,Encuestas!GF125,"")</f>
        <v/>
      </c>
      <c r="S125" s="273">
        <f>Encuestas!GI125</f>
        <v>0</v>
      </c>
      <c r="T125" s="273">
        <f>Calculos!CN125</f>
        <v>12</v>
      </c>
      <c r="U125" s="417">
        <f>Calculos!CO125</f>
        <v>0</v>
      </c>
      <c r="V125" s="421" t="str">
        <f>IFERROR(Calculos!CT125,"")</f>
        <v>OK</v>
      </c>
      <c r="W125" s="421" t="str">
        <f>IFERROR(Calculos!CU125,"")</f>
        <v/>
      </c>
      <c r="X125" s="421">
        <f>IFERROR(Calculos!CS125,"")</f>
        <v>100</v>
      </c>
      <c r="Y125" s="421" t="str">
        <f>IFERROR(Calculos!CW125,"")</f>
        <v/>
      </c>
      <c r="Z125" s="421" t="str">
        <f>IFERROR(Calculos!CX125,"")</f>
        <v/>
      </c>
      <c r="AA125" s="421" t="str">
        <f>IFERROR(Calculos!CV125,"")</f>
        <v/>
      </c>
      <c r="AB125" s="273">
        <f>Encuestas!GR125</f>
        <v>0</v>
      </c>
      <c r="AC125" s="273">
        <f>Encuestas!GS125</f>
        <v>0</v>
      </c>
      <c r="AD125" s="431" t="str">
        <f>IF(SUM(Encuestas!$GT125:'Encuestas'!$GV125)&gt;0,Encuestas!GT125,"")</f>
        <v/>
      </c>
      <c r="AE125" s="431" t="str">
        <f>IF(SUM(Encuestas!$GT125:'Encuestas'!$GV125)&gt;0,Encuestas!GU125,"")</f>
        <v/>
      </c>
      <c r="AF125" s="431" t="str">
        <f>IF(SUM(Encuestas!$GT125:'Encuestas'!$GV125)&gt;0,Encuestas!GV125,"")</f>
        <v/>
      </c>
      <c r="AG125" s="417" t="str">
        <f t="shared" si="4"/>
        <v/>
      </c>
      <c r="AH125" s="273" t="str">
        <f>IF(Encuestas!GW125&gt;0,Encuestas!GW125,"")</f>
        <v/>
      </c>
      <c r="AI125" s="273" t="str">
        <f>IF(Encuestas!GX125&gt;0,Encuestas!GX125,"")</f>
        <v/>
      </c>
      <c r="AJ125" s="273" t="str">
        <f>IF(Encuestas!GY125&gt;0,Encuestas!GY125,"")</f>
        <v/>
      </c>
      <c r="AK125" s="273" t="str">
        <f>IF(Encuestas!GZ125&gt;0,Encuestas!GZ125,"")</f>
        <v/>
      </c>
      <c r="AL125" s="273" t="str">
        <f>IF(Encuestas!HA125&gt;0,Encuestas!HA125,"")</f>
        <v/>
      </c>
      <c r="AM125" s="273" t="str">
        <f>IF(Encuestas!HB125&gt;0,Encuestas!HB125,"")</f>
        <v/>
      </c>
      <c r="AN125" s="273" t="str">
        <f>IF(Encuestas!HC125&gt;0,Encuestas!HC125,"")</f>
        <v/>
      </c>
      <c r="AO125" s="273">
        <f>Encuestas!HD125</f>
        <v>0</v>
      </c>
      <c r="AP125" s="273">
        <f>Encuestas!HE125</f>
        <v>0</v>
      </c>
      <c r="AQ125" s="273">
        <f>Encuestas!HF125</f>
        <v>0</v>
      </c>
      <c r="AR125" s="273">
        <f>Encuestas!HG125</f>
        <v>0</v>
      </c>
      <c r="AS125" s="431" t="str">
        <f>IF(Encuestas!HH125&gt;0,Encuestas!HH125,"")</f>
        <v/>
      </c>
      <c r="AT125" s="431" t="str">
        <f>IF(Encuestas!HI125&gt;0,Encuestas!HI125,"")</f>
        <v/>
      </c>
      <c r="AU125" s="431" t="str">
        <f>IF(Encuestas!HJ125&gt;0,Encuestas!HJ125,"")</f>
        <v/>
      </c>
      <c r="AV125" s="431" t="str">
        <f>IF(Encuestas!HK125&gt;0,Encuestas!HK125,"")</f>
        <v/>
      </c>
      <c r="AW125" s="431" t="str">
        <f>IF(Encuestas!HL125&gt;0,Encuestas!HL125,"")</f>
        <v/>
      </c>
      <c r="AX125" s="431" t="str">
        <f>IF(Encuestas!HM125&gt;0,Encuestas!HM125,"")</f>
        <v/>
      </c>
      <c r="AY125" s="431" t="str">
        <f>IF(Encuestas!HN125&gt;0,Encuestas!HN125,"")</f>
        <v/>
      </c>
      <c r="AZ125" s="431" t="str">
        <f>IF(Encuestas!HO125&gt;0,Encuestas!HO125,"")</f>
        <v/>
      </c>
      <c r="BA125" s="417">
        <f t="shared" si="5"/>
        <v>0</v>
      </c>
      <c r="BB125" s="273">
        <f>Calculos!DC125</f>
        <v>0</v>
      </c>
      <c r="BC125" s="273">
        <f>Calculos!DD125</f>
        <v>0</v>
      </c>
      <c r="BD125" s="431" t="str">
        <f>IF(SUM(Encuestas!$HT125:$IA125)=100,Encuestas!HT125,"")</f>
        <v/>
      </c>
      <c r="BE125" s="431" t="str">
        <f>IF(SUM(Encuestas!$HT125:$IA125)=100,Encuestas!HU125,"")</f>
        <v/>
      </c>
      <c r="BF125" s="431" t="str">
        <f>IF(SUM(Encuestas!$HT125:$IA125)=100,Encuestas!HV125,"")</f>
        <v/>
      </c>
      <c r="BG125" s="431" t="str">
        <f>IF(SUM(Encuestas!$HT125:$IA125)=100,Encuestas!HW125,"")</f>
        <v/>
      </c>
      <c r="BH125" s="431" t="str">
        <f>IF(SUM(Encuestas!$HT125:$IA125)=100,Encuestas!HX125,"")</f>
        <v/>
      </c>
      <c r="BI125" s="431" t="str">
        <f>IF(SUM(Encuestas!$HT125:$IA125)=100,Encuestas!HY125,"")</f>
        <v/>
      </c>
      <c r="BJ125" s="431" t="str">
        <f>IF(SUM(Encuestas!$HT125:$IA125)=100,Encuestas!HZ125,"")</f>
        <v/>
      </c>
      <c r="BK125" s="431" t="str">
        <f>IF(SUM(Encuestas!$HT125:$IA125)=100,Encuestas!IA125,"")</f>
        <v/>
      </c>
      <c r="BL125" s="431" t="str">
        <f>IF(SUM(Encuestas!$IB125:$II125)=100,Encuestas!IB125,"")</f>
        <v/>
      </c>
      <c r="BM125" s="431" t="str">
        <f>IF(SUM(Encuestas!$IB125:$II125)=100,Encuestas!IC125,"")</f>
        <v/>
      </c>
      <c r="BN125" s="431" t="str">
        <f>IF(SUM(Encuestas!$IB125:$II125)=100,Encuestas!ID125,"")</f>
        <v/>
      </c>
      <c r="BO125" s="431" t="str">
        <f>IF(SUM(Encuestas!$IB125:$II125)=100,Encuestas!IE125,"")</f>
        <v/>
      </c>
      <c r="BP125" s="431" t="str">
        <f>IF(SUM(Encuestas!$IB125:$II125)=100,Encuestas!IF125,"")</f>
        <v/>
      </c>
      <c r="BQ125" s="431" t="str">
        <f>IF(SUM(Encuestas!$IB125:$II125)=100,Encuestas!IG125,"")</f>
        <v/>
      </c>
      <c r="BR125" s="431" t="str">
        <f>IF(SUM(Encuestas!$IB125:$II125)=100,Encuestas!IH125,"")</f>
        <v/>
      </c>
      <c r="BS125" s="273">
        <f>Encuestas!IJ125</f>
        <v>0</v>
      </c>
    </row>
    <row r="126" spans="1:71" x14ac:dyDescent="0.25">
      <c r="A126" s="272">
        <f>Encuestas!A126</f>
        <v>111012284</v>
      </c>
      <c r="B126" s="392">
        <f>'Fact Expans'!C126</f>
        <v>7.26</v>
      </c>
      <c r="C126" s="392">
        <f t="shared" si="3"/>
        <v>0</v>
      </c>
      <c r="D126" s="416" t="str">
        <f>Encuestas!FF126</f>
        <v>no</v>
      </c>
      <c r="E126" s="6">
        <f>Calculos!BZ126</f>
        <v>0</v>
      </c>
      <c r="F126" s="273">
        <f>Calculos!CA126</f>
        <v>0</v>
      </c>
      <c r="G126" s="273">
        <f>Calculos!CB126</f>
        <v>0</v>
      </c>
      <c r="H126" s="273">
        <f>Calculos!CC126</f>
        <v>0</v>
      </c>
      <c r="I126" s="273">
        <f>Calculos!CD126</f>
        <v>0</v>
      </c>
      <c r="J126" s="273">
        <f>Calculos!CH126</f>
        <v>0</v>
      </c>
      <c r="K126" s="273" t="str">
        <f>IFERROR(Calculos!CI126,"")</f>
        <v/>
      </c>
      <c r="L126" s="273" t="str">
        <f>IFERROR(Calculos!CJ126,"")</f>
        <v/>
      </c>
      <c r="M126" s="273" t="str">
        <f>IFERROR(Calculos!CK126,"")</f>
        <v/>
      </c>
      <c r="N126" s="431" t="str">
        <f>IF(SUM(Encuestas!$GB126:$GF126)=100,Encuestas!GB126,"")</f>
        <v/>
      </c>
      <c r="O126" s="431" t="str">
        <f>IF(SUM(Encuestas!$GB126:$GF126)=100,Encuestas!GC126,"")</f>
        <v/>
      </c>
      <c r="P126" s="431" t="str">
        <f>IF(SUM(Encuestas!$GB126:$GF126)=100,Encuestas!GD126,"")</f>
        <v/>
      </c>
      <c r="Q126" s="431" t="str">
        <f>IF(SUM(Encuestas!$GB126:$GF126)=100,Encuestas!GE126,"")</f>
        <v/>
      </c>
      <c r="R126" s="431" t="str">
        <f>IF(SUM(Encuestas!$GB126:$GF126)=100,Encuestas!GF126,"")</f>
        <v/>
      </c>
      <c r="S126" s="273">
        <f>Encuestas!GI126</f>
        <v>0</v>
      </c>
      <c r="T126" s="273">
        <f>Calculos!CN126</f>
        <v>12</v>
      </c>
      <c r="U126" s="417">
        <f>Calculos!CO126</f>
        <v>0</v>
      </c>
      <c r="V126" s="421" t="str">
        <f>IFERROR(Calculos!CT126,"")</f>
        <v/>
      </c>
      <c r="W126" s="421">
        <f>IFERROR(Calculos!CU126,"")</f>
        <v>50</v>
      </c>
      <c r="X126" s="421" t="str">
        <f>IFERROR(Calculos!CS126,"")</f>
        <v/>
      </c>
      <c r="Y126" s="421" t="str">
        <f>IFERROR(Calculos!CW126,"")</f>
        <v/>
      </c>
      <c r="Z126" s="421" t="str">
        <f>IFERROR(Calculos!CX126,"")</f>
        <v/>
      </c>
      <c r="AA126" s="421" t="str">
        <f>IFERROR(Calculos!CV126,"")</f>
        <v/>
      </c>
      <c r="AB126" s="273">
        <f>Encuestas!GR126</f>
        <v>0</v>
      </c>
      <c r="AC126" s="273">
        <f>Encuestas!GS126</f>
        <v>0</v>
      </c>
      <c r="AD126" s="431" t="str">
        <f>IF(SUM(Encuestas!$GT126:'Encuestas'!$GV126)&gt;0,Encuestas!GT126,"")</f>
        <v/>
      </c>
      <c r="AE126" s="431" t="str">
        <f>IF(SUM(Encuestas!$GT126:'Encuestas'!$GV126)&gt;0,Encuestas!GU126,"")</f>
        <v/>
      </c>
      <c r="AF126" s="431" t="str">
        <f>IF(SUM(Encuestas!$GT126:'Encuestas'!$GV126)&gt;0,Encuestas!GV126,"")</f>
        <v/>
      </c>
      <c r="AG126" s="417" t="str">
        <f t="shared" si="4"/>
        <v/>
      </c>
      <c r="AH126" s="273" t="str">
        <f>IF(Encuestas!GW126&gt;0,Encuestas!GW126,"")</f>
        <v/>
      </c>
      <c r="AI126" s="273" t="str">
        <f>IF(Encuestas!GX126&gt;0,Encuestas!GX126,"")</f>
        <v/>
      </c>
      <c r="AJ126" s="273" t="str">
        <f>IF(Encuestas!GY126&gt;0,Encuestas!GY126,"")</f>
        <v/>
      </c>
      <c r="AK126" s="273" t="str">
        <f>IF(Encuestas!GZ126&gt;0,Encuestas!GZ126,"")</f>
        <v/>
      </c>
      <c r="AL126" s="273" t="str">
        <f>IF(Encuestas!HA126&gt;0,Encuestas!HA126,"")</f>
        <v/>
      </c>
      <c r="AM126" s="273" t="str">
        <f>IF(Encuestas!HB126&gt;0,Encuestas!HB126,"")</f>
        <v/>
      </c>
      <c r="AN126" s="273" t="str">
        <f>IF(Encuestas!HC126&gt;0,Encuestas!HC126,"")</f>
        <v/>
      </c>
      <c r="AO126" s="273">
        <f>Encuestas!HD126</f>
        <v>0</v>
      </c>
      <c r="AP126" s="273">
        <f>Encuestas!HE126</f>
        <v>0</v>
      </c>
      <c r="AQ126" s="273">
        <f>Encuestas!HF126</f>
        <v>0</v>
      </c>
      <c r="AR126" s="273">
        <f>Encuestas!HG126</f>
        <v>0</v>
      </c>
      <c r="AS126" s="431" t="str">
        <f>IF(Encuestas!HH126&gt;0,Encuestas!HH126,"")</f>
        <v/>
      </c>
      <c r="AT126" s="431" t="str">
        <f>IF(Encuestas!HI126&gt;0,Encuestas!HI126,"")</f>
        <v/>
      </c>
      <c r="AU126" s="431" t="str">
        <f>IF(Encuestas!HJ126&gt;0,Encuestas!HJ126,"")</f>
        <v/>
      </c>
      <c r="AV126" s="431" t="str">
        <f>IF(Encuestas!HK126&gt;0,Encuestas!HK126,"")</f>
        <v/>
      </c>
      <c r="AW126" s="431" t="str">
        <f>IF(Encuestas!HL126&gt;0,Encuestas!HL126,"")</f>
        <v/>
      </c>
      <c r="AX126" s="431" t="str">
        <f>IF(Encuestas!HM126&gt;0,Encuestas!HM126,"")</f>
        <v/>
      </c>
      <c r="AY126" s="431" t="str">
        <f>IF(Encuestas!HN126&gt;0,Encuestas!HN126,"")</f>
        <v/>
      </c>
      <c r="AZ126" s="431" t="str">
        <f>IF(Encuestas!HO126&gt;0,Encuestas!HO126,"")</f>
        <v/>
      </c>
      <c r="BA126" s="417">
        <f t="shared" si="5"/>
        <v>0</v>
      </c>
      <c r="BB126" s="273">
        <f>Calculos!DC126</f>
        <v>0</v>
      </c>
      <c r="BC126" s="273">
        <f>Calculos!DD126</f>
        <v>0</v>
      </c>
      <c r="BD126" s="431" t="str">
        <f>IF(SUM(Encuestas!$HT126:$IA126)=100,Encuestas!HT126,"")</f>
        <v/>
      </c>
      <c r="BE126" s="431" t="str">
        <f>IF(SUM(Encuestas!$HT126:$IA126)=100,Encuestas!HU126,"")</f>
        <v/>
      </c>
      <c r="BF126" s="431" t="str">
        <f>IF(SUM(Encuestas!$HT126:$IA126)=100,Encuestas!HV126,"")</f>
        <v/>
      </c>
      <c r="BG126" s="431" t="str">
        <f>IF(SUM(Encuestas!$HT126:$IA126)=100,Encuestas!HW126,"")</f>
        <v/>
      </c>
      <c r="BH126" s="431" t="str">
        <f>IF(SUM(Encuestas!$HT126:$IA126)=100,Encuestas!HX126,"")</f>
        <v/>
      </c>
      <c r="BI126" s="431" t="str">
        <f>IF(SUM(Encuestas!$HT126:$IA126)=100,Encuestas!HY126,"")</f>
        <v/>
      </c>
      <c r="BJ126" s="431" t="str">
        <f>IF(SUM(Encuestas!$HT126:$IA126)=100,Encuestas!HZ126,"")</f>
        <v/>
      </c>
      <c r="BK126" s="431" t="str">
        <f>IF(SUM(Encuestas!$HT126:$IA126)=100,Encuestas!IA126,"")</f>
        <v/>
      </c>
      <c r="BL126" s="431" t="str">
        <f>IF(SUM(Encuestas!$IB126:$II126)=100,Encuestas!IB126,"")</f>
        <v/>
      </c>
      <c r="BM126" s="431" t="str">
        <f>IF(SUM(Encuestas!$IB126:$II126)=100,Encuestas!IC126,"")</f>
        <v/>
      </c>
      <c r="BN126" s="431" t="str">
        <f>IF(SUM(Encuestas!$IB126:$II126)=100,Encuestas!ID126,"")</f>
        <v/>
      </c>
      <c r="BO126" s="431" t="str">
        <f>IF(SUM(Encuestas!$IB126:$II126)=100,Encuestas!IE126,"")</f>
        <v/>
      </c>
      <c r="BP126" s="431" t="str">
        <f>IF(SUM(Encuestas!$IB126:$II126)=100,Encuestas!IF126,"")</f>
        <v/>
      </c>
      <c r="BQ126" s="431" t="str">
        <f>IF(SUM(Encuestas!$IB126:$II126)=100,Encuestas!IG126,"")</f>
        <v/>
      </c>
      <c r="BR126" s="431" t="str">
        <f>IF(SUM(Encuestas!$IB126:$II126)=100,Encuestas!IH126,"")</f>
        <v/>
      </c>
      <c r="BS126" s="273">
        <f>Encuestas!IJ126</f>
        <v>0</v>
      </c>
    </row>
    <row r="127" spans="1:71" x14ac:dyDescent="0.25">
      <c r="A127" s="272">
        <f>Encuestas!A127</f>
        <v>114020165</v>
      </c>
      <c r="B127" s="392">
        <f>'Fact Expans'!C127</f>
        <v>7.26</v>
      </c>
      <c r="C127" s="392">
        <f t="shared" si="3"/>
        <v>0</v>
      </c>
      <c r="D127" s="416" t="str">
        <f>Encuestas!FF127</f>
        <v>no</v>
      </c>
      <c r="E127" s="6">
        <f>Calculos!BZ127</f>
        <v>0</v>
      </c>
      <c r="F127" s="273">
        <f>Calculos!CA127</f>
        <v>0</v>
      </c>
      <c r="G127" s="273">
        <f>Calculos!CB127</f>
        <v>0</v>
      </c>
      <c r="H127" s="273">
        <f>Calculos!CC127</f>
        <v>0</v>
      </c>
      <c r="I127" s="273">
        <f>Calculos!CD127</f>
        <v>0</v>
      </c>
      <c r="J127" s="273">
        <f>Calculos!CH127</f>
        <v>0</v>
      </c>
      <c r="K127" s="273" t="str">
        <f>IFERROR(Calculos!CI127,"")</f>
        <v/>
      </c>
      <c r="L127" s="273" t="str">
        <f>IFERROR(Calculos!CJ127,"")</f>
        <v/>
      </c>
      <c r="M127" s="273" t="str">
        <f>IFERROR(Calculos!CK127,"")</f>
        <v/>
      </c>
      <c r="N127" s="431" t="str">
        <f>IF(SUM(Encuestas!$GB127:$GF127)=100,Encuestas!GB127,"")</f>
        <v/>
      </c>
      <c r="O127" s="431" t="str">
        <f>IF(SUM(Encuestas!$GB127:$GF127)=100,Encuestas!GC127,"")</f>
        <v/>
      </c>
      <c r="P127" s="431" t="str">
        <f>IF(SUM(Encuestas!$GB127:$GF127)=100,Encuestas!GD127,"")</f>
        <v/>
      </c>
      <c r="Q127" s="431" t="str">
        <f>IF(SUM(Encuestas!$GB127:$GF127)=100,Encuestas!GE127,"")</f>
        <v/>
      </c>
      <c r="R127" s="431" t="str">
        <f>IF(SUM(Encuestas!$GB127:$GF127)=100,Encuestas!GF127,"")</f>
        <v/>
      </c>
      <c r="S127" s="273">
        <f>Encuestas!GI127</f>
        <v>0</v>
      </c>
      <c r="T127" s="273">
        <f>Calculos!CN127</f>
        <v>12</v>
      </c>
      <c r="U127" s="417">
        <f>Calculos!CO127</f>
        <v>0</v>
      </c>
      <c r="V127" s="421" t="str">
        <f>IFERROR(Calculos!CT127,"")</f>
        <v>OK</v>
      </c>
      <c r="W127" s="421" t="str">
        <f>IFERROR(Calculos!CU127,"")</f>
        <v/>
      </c>
      <c r="X127" s="421">
        <f>IFERROR(Calculos!CS127,"")</f>
        <v>50</v>
      </c>
      <c r="Y127" s="421" t="str">
        <f>IFERROR(Calculos!CW127,"")</f>
        <v/>
      </c>
      <c r="Z127" s="421" t="str">
        <f>IFERROR(Calculos!CX127,"")</f>
        <v/>
      </c>
      <c r="AA127" s="421" t="str">
        <f>IFERROR(Calculos!CV127,"")</f>
        <v/>
      </c>
      <c r="AB127" s="273">
        <f>Encuestas!GR127</f>
        <v>0</v>
      </c>
      <c r="AC127" s="273">
        <f>Encuestas!GS127</f>
        <v>0</v>
      </c>
      <c r="AD127" s="431" t="str">
        <f>IF(SUM(Encuestas!$GT127:'Encuestas'!$GV127)&gt;0,Encuestas!GT127,"")</f>
        <v/>
      </c>
      <c r="AE127" s="431" t="str">
        <f>IF(SUM(Encuestas!$GT127:'Encuestas'!$GV127)&gt;0,Encuestas!GU127,"")</f>
        <v/>
      </c>
      <c r="AF127" s="431" t="str">
        <f>IF(SUM(Encuestas!$GT127:'Encuestas'!$GV127)&gt;0,Encuestas!GV127,"")</f>
        <v/>
      </c>
      <c r="AG127" s="417" t="str">
        <f t="shared" si="4"/>
        <v/>
      </c>
      <c r="AH127" s="273" t="str">
        <f>IF(Encuestas!GW127&gt;0,Encuestas!GW127,"")</f>
        <v/>
      </c>
      <c r="AI127" s="273" t="str">
        <f>IF(Encuestas!GX127&gt;0,Encuestas!GX127,"")</f>
        <v/>
      </c>
      <c r="AJ127" s="273" t="str">
        <f>IF(Encuestas!GY127&gt;0,Encuestas!GY127,"")</f>
        <v/>
      </c>
      <c r="AK127" s="273" t="str">
        <f>IF(Encuestas!GZ127&gt;0,Encuestas!GZ127,"")</f>
        <v/>
      </c>
      <c r="AL127" s="273" t="str">
        <f>IF(Encuestas!HA127&gt;0,Encuestas!HA127,"")</f>
        <v/>
      </c>
      <c r="AM127" s="273" t="str">
        <f>IF(Encuestas!HB127&gt;0,Encuestas!HB127,"")</f>
        <v/>
      </c>
      <c r="AN127" s="273" t="str">
        <f>IF(Encuestas!HC127&gt;0,Encuestas!HC127,"")</f>
        <v/>
      </c>
      <c r="AO127" s="273">
        <f>Encuestas!HD127</f>
        <v>0</v>
      </c>
      <c r="AP127" s="273">
        <f>Encuestas!HE127</f>
        <v>0</v>
      </c>
      <c r="AQ127" s="273">
        <f>Encuestas!HF127</f>
        <v>0</v>
      </c>
      <c r="AR127" s="273">
        <f>Encuestas!HG127</f>
        <v>0</v>
      </c>
      <c r="AS127" s="431" t="str">
        <f>IF(Encuestas!HH127&gt;0,Encuestas!HH127,"")</f>
        <v/>
      </c>
      <c r="AT127" s="431" t="str">
        <f>IF(Encuestas!HI127&gt;0,Encuestas!HI127,"")</f>
        <v/>
      </c>
      <c r="AU127" s="431" t="str">
        <f>IF(Encuestas!HJ127&gt;0,Encuestas!HJ127,"")</f>
        <v/>
      </c>
      <c r="AV127" s="431" t="str">
        <f>IF(Encuestas!HK127&gt;0,Encuestas!HK127,"")</f>
        <v/>
      </c>
      <c r="AW127" s="431" t="str">
        <f>IF(Encuestas!HL127&gt;0,Encuestas!HL127,"")</f>
        <v/>
      </c>
      <c r="AX127" s="431" t="str">
        <f>IF(Encuestas!HM127&gt;0,Encuestas!HM127,"")</f>
        <v/>
      </c>
      <c r="AY127" s="431" t="str">
        <f>IF(Encuestas!HN127&gt;0,Encuestas!HN127,"")</f>
        <v/>
      </c>
      <c r="AZ127" s="431" t="str">
        <f>IF(Encuestas!HO127&gt;0,Encuestas!HO127,"")</f>
        <v/>
      </c>
      <c r="BA127" s="417">
        <f t="shared" si="5"/>
        <v>0</v>
      </c>
      <c r="BB127" s="273">
        <f>Calculos!DC127</f>
        <v>0</v>
      </c>
      <c r="BC127" s="273">
        <f>Calculos!DD127</f>
        <v>0</v>
      </c>
      <c r="BD127" s="431" t="str">
        <f>IF(SUM(Encuestas!$HT127:$IA127)=100,Encuestas!HT127,"")</f>
        <v/>
      </c>
      <c r="BE127" s="431" t="str">
        <f>IF(SUM(Encuestas!$HT127:$IA127)=100,Encuestas!HU127,"")</f>
        <v/>
      </c>
      <c r="BF127" s="431" t="str">
        <f>IF(SUM(Encuestas!$HT127:$IA127)=100,Encuestas!HV127,"")</f>
        <v/>
      </c>
      <c r="BG127" s="431" t="str">
        <f>IF(SUM(Encuestas!$HT127:$IA127)=100,Encuestas!HW127,"")</f>
        <v/>
      </c>
      <c r="BH127" s="431" t="str">
        <f>IF(SUM(Encuestas!$HT127:$IA127)=100,Encuestas!HX127,"")</f>
        <v/>
      </c>
      <c r="BI127" s="431" t="str">
        <f>IF(SUM(Encuestas!$HT127:$IA127)=100,Encuestas!HY127,"")</f>
        <v/>
      </c>
      <c r="BJ127" s="431" t="str">
        <f>IF(SUM(Encuestas!$HT127:$IA127)=100,Encuestas!HZ127,"")</f>
        <v/>
      </c>
      <c r="BK127" s="431" t="str">
        <f>IF(SUM(Encuestas!$HT127:$IA127)=100,Encuestas!IA127,"")</f>
        <v/>
      </c>
      <c r="BL127" s="431" t="str">
        <f>IF(SUM(Encuestas!$IB127:$II127)=100,Encuestas!IB127,"")</f>
        <v/>
      </c>
      <c r="BM127" s="431" t="str">
        <f>IF(SUM(Encuestas!$IB127:$II127)=100,Encuestas!IC127,"")</f>
        <v/>
      </c>
      <c r="BN127" s="431" t="str">
        <f>IF(SUM(Encuestas!$IB127:$II127)=100,Encuestas!ID127,"")</f>
        <v/>
      </c>
      <c r="BO127" s="431" t="str">
        <f>IF(SUM(Encuestas!$IB127:$II127)=100,Encuestas!IE127,"")</f>
        <v/>
      </c>
      <c r="BP127" s="431" t="str">
        <f>IF(SUM(Encuestas!$IB127:$II127)=100,Encuestas!IF127,"")</f>
        <v/>
      </c>
      <c r="BQ127" s="431" t="str">
        <f>IF(SUM(Encuestas!$IB127:$II127)=100,Encuestas!IG127,"")</f>
        <v/>
      </c>
      <c r="BR127" s="431" t="str">
        <f>IF(SUM(Encuestas!$IB127:$II127)=100,Encuestas!IH127,"")</f>
        <v/>
      </c>
      <c r="BS127" s="273">
        <f>Encuestas!IJ127</f>
        <v>0</v>
      </c>
    </row>
    <row r="128" spans="1:71" x14ac:dyDescent="0.25">
      <c r="A128" s="272">
        <f>Encuestas!A128</f>
        <v>114010077</v>
      </c>
      <c r="B128" s="392">
        <f>'Fact Expans'!C128</f>
        <v>7.26</v>
      </c>
      <c r="C128" s="392">
        <f t="shared" si="3"/>
        <v>0</v>
      </c>
      <c r="D128" s="416" t="str">
        <f>Encuestas!FF128</f>
        <v>no</v>
      </c>
      <c r="E128" s="6">
        <f>Calculos!BZ128</f>
        <v>0</v>
      </c>
      <c r="F128" s="273">
        <f>Calculos!CA128</f>
        <v>0</v>
      </c>
      <c r="G128" s="273">
        <f>Calculos!CB128</f>
        <v>0</v>
      </c>
      <c r="H128" s="273">
        <f>Calculos!CC128</f>
        <v>0</v>
      </c>
      <c r="I128" s="273">
        <f>Calculos!CD128</f>
        <v>0</v>
      </c>
      <c r="J128" s="273">
        <f>Calculos!CH128</f>
        <v>0</v>
      </c>
      <c r="K128" s="273" t="str">
        <f>IFERROR(Calculos!CI128,"")</f>
        <v/>
      </c>
      <c r="L128" s="273" t="str">
        <f>IFERROR(Calculos!CJ128,"")</f>
        <v/>
      </c>
      <c r="M128" s="273" t="str">
        <f>IFERROR(Calculos!CK128,"")</f>
        <v/>
      </c>
      <c r="N128" s="431" t="str">
        <f>IF(SUM(Encuestas!$GB128:$GF128)=100,Encuestas!GB128,"")</f>
        <v/>
      </c>
      <c r="O128" s="431" t="str">
        <f>IF(SUM(Encuestas!$GB128:$GF128)=100,Encuestas!GC128,"")</f>
        <v/>
      </c>
      <c r="P128" s="431" t="str">
        <f>IF(SUM(Encuestas!$GB128:$GF128)=100,Encuestas!GD128,"")</f>
        <v/>
      </c>
      <c r="Q128" s="431" t="str">
        <f>IF(SUM(Encuestas!$GB128:$GF128)=100,Encuestas!GE128,"")</f>
        <v/>
      </c>
      <c r="R128" s="431" t="str">
        <f>IF(SUM(Encuestas!$GB128:$GF128)=100,Encuestas!GF128,"")</f>
        <v/>
      </c>
      <c r="S128" s="273">
        <f>Encuestas!GI128</f>
        <v>0</v>
      </c>
      <c r="T128" s="273">
        <f>Calculos!CN128</f>
        <v>12</v>
      </c>
      <c r="U128" s="417">
        <f>Calculos!CO128</f>
        <v>0</v>
      </c>
      <c r="V128" s="421" t="str">
        <f>IFERROR(Calculos!CT128,"")</f>
        <v/>
      </c>
      <c r="W128" s="421" t="str">
        <f>IFERROR(Calculos!CU128,"")</f>
        <v/>
      </c>
      <c r="X128" s="421" t="str">
        <f>IFERROR(Calculos!CS128,"")</f>
        <v/>
      </c>
      <c r="Y128" s="421" t="str">
        <f>IFERROR(Calculos!CW128,"")</f>
        <v/>
      </c>
      <c r="Z128" s="421" t="str">
        <f>IFERROR(Calculos!CX128,"")</f>
        <v/>
      </c>
      <c r="AA128" s="421" t="str">
        <f>IFERROR(Calculos!CV128,"")</f>
        <v/>
      </c>
      <c r="AB128" s="273">
        <f>Encuestas!GR128</f>
        <v>0</v>
      </c>
      <c r="AC128" s="273">
        <f>Encuestas!GS128</f>
        <v>0</v>
      </c>
      <c r="AD128" s="431" t="str">
        <f>IF(SUM(Encuestas!$GT128:'Encuestas'!$GV128)&gt;0,Encuestas!GT128,"")</f>
        <v/>
      </c>
      <c r="AE128" s="431" t="str">
        <f>IF(SUM(Encuestas!$GT128:'Encuestas'!$GV128)&gt;0,Encuestas!GU128,"")</f>
        <v/>
      </c>
      <c r="AF128" s="431" t="str">
        <f>IF(SUM(Encuestas!$GT128:'Encuestas'!$GV128)&gt;0,Encuestas!GV128,"")</f>
        <v/>
      </c>
      <c r="AG128" s="417" t="str">
        <f t="shared" si="4"/>
        <v/>
      </c>
      <c r="AH128" s="273" t="str">
        <f>IF(Encuestas!GW128&gt;0,Encuestas!GW128,"")</f>
        <v/>
      </c>
      <c r="AI128" s="273" t="str">
        <f>IF(Encuestas!GX128&gt;0,Encuestas!GX128,"")</f>
        <v/>
      </c>
      <c r="AJ128" s="273" t="str">
        <f>IF(Encuestas!GY128&gt;0,Encuestas!GY128,"")</f>
        <v/>
      </c>
      <c r="AK128" s="273" t="str">
        <f>IF(Encuestas!GZ128&gt;0,Encuestas!GZ128,"")</f>
        <v/>
      </c>
      <c r="AL128" s="273" t="str">
        <f>IF(Encuestas!HA128&gt;0,Encuestas!HA128,"")</f>
        <v/>
      </c>
      <c r="AM128" s="273" t="str">
        <f>IF(Encuestas!HB128&gt;0,Encuestas!HB128,"")</f>
        <v/>
      </c>
      <c r="AN128" s="273" t="str">
        <f>IF(Encuestas!HC128&gt;0,Encuestas!HC128,"")</f>
        <v/>
      </c>
      <c r="AO128" s="273">
        <f>Encuestas!HD128</f>
        <v>0</v>
      </c>
      <c r="AP128" s="273">
        <f>Encuestas!HE128</f>
        <v>0</v>
      </c>
      <c r="AQ128" s="273">
        <f>Encuestas!HF128</f>
        <v>0</v>
      </c>
      <c r="AR128" s="273">
        <f>Encuestas!HG128</f>
        <v>0</v>
      </c>
      <c r="AS128" s="431" t="str">
        <f>IF(Encuestas!HH128&gt;0,Encuestas!HH128,"")</f>
        <v/>
      </c>
      <c r="AT128" s="431" t="str">
        <f>IF(Encuestas!HI128&gt;0,Encuestas!HI128,"")</f>
        <v/>
      </c>
      <c r="AU128" s="431" t="str">
        <f>IF(Encuestas!HJ128&gt;0,Encuestas!HJ128,"")</f>
        <v/>
      </c>
      <c r="AV128" s="431" t="str">
        <f>IF(Encuestas!HK128&gt;0,Encuestas!HK128,"")</f>
        <v/>
      </c>
      <c r="AW128" s="431" t="str">
        <f>IF(Encuestas!HL128&gt;0,Encuestas!HL128,"")</f>
        <v/>
      </c>
      <c r="AX128" s="431" t="str">
        <f>IF(Encuestas!HM128&gt;0,Encuestas!HM128,"")</f>
        <v/>
      </c>
      <c r="AY128" s="431" t="str">
        <f>IF(Encuestas!HN128&gt;0,Encuestas!HN128,"")</f>
        <v/>
      </c>
      <c r="AZ128" s="431" t="str">
        <f>IF(Encuestas!HO128&gt;0,Encuestas!HO128,"")</f>
        <v/>
      </c>
      <c r="BA128" s="417">
        <f t="shared" si="5"/>
        <v>0</v>
      </c>
      <c r="BB128" s="273">
        <f>Calculos!DC128</f>
        <v>0</v>
      </c>
      <c r="BC128" s="273">
        <f>Calculos!DD128</f>
        <v>0</v>
      </c>
      <c r="BD128" s="431" t="str">
        <f>IF(SUM(Encuestas!$HT128:$IA128)=100,Encuestas!HT128,"")</f>
        <v/>
      </c>
      <c r="BE128" s="431" t="str">
        <f>IF(SUM(Encuestas!$HT128:$IA128)=100,Encuestas!HU128,"")</f>
        <v/>
      </c>
      <c r="BF128" s="431" t="str">
        <f>IF(SUM(Encuestas!$HT128:$IA128)=100,Encuestas!HV128,"")</f>
        <v/>
      </c>
      <c r="BG128" s="431" t="str">
        <f>IF(SUM(Encuestas!$HT128:$IA128)=100,Encuestas!HW128,"")</f>
        <v/>
      </c>
      <c r="BH128" s="431" t="str">
        <f>IF(SUM(Encuestas!$HT128:$IA128)=100,Encuestas!HX128,"")</f>
        <v/>
      </c>
      <c r="BI128" s="431" t="str">
        <f>IF(SUM(Encuestas!$HT128:$IA128)=100,Encuestas!HY128,"")</f>
        <v/>
      </c>
      <c r="BJ128" s="431" t="str">
        <f>IF(SUM(Encuestas!$HT128:$IA128)=100,Encuestas!HZ128,"")</f>
        <v/>
      </c>
      <c r="BK128" s="431" t="str">
        <f>IF(SUM(Encuestas!$HT128:$IA128)=100,Encuestas!IA128,"")</f>
        <v/>
      </c>
      <c r="BL128" s="431" t="str">
        <f>IF(SUM(Encuestas!$IB128:$II128)=100,Encuestas!IB128,"")</f>
        <v/>
      </c>
      <c r="BM128" s="431" t="str">
        <f>IF(SUM(Encuestas!$IB128:$II128)=100,Encuestas!IC128,"")</f>
        <v/>
      </c>
      <c r="BN128" s="431" t="str">
        <f>IF(SUM(Encuestas!$IB128:$II128)=100,Encuestas!ID128,"")</f>
        <v/>
      </c>
      <c r="BO128" s="431" t="str">
        <f>IF(SUM(Encuestas!$IB128:$II128)=100,Encuestas!IE128,"")</f>
        <v/>
      </c>
      <c r="BP128" s="431" t="str">
        <f>IF(SUM(Encuestas!$IB128:$II128)=100,Encuestas!IF128,"")</f>
        <v/>
      </c>
      <c r="BQ128" s="431" t="str">
        <f>IF(SUM(Encuestas!$IB128:$II128)=100,Encuestas!IG128,"")</f>
        <v/>
      </c>
      <c r="BR128" s="431" t="str">
        <f>IF(SUM(Encuestas!$IB128:$II128)=100,Encuestas!IH128,"")</f>
        <v/>
      </c>
      <c r="BS128" s="273">
        <f>Encuestas!IJ128</f>
        <v>0</v>
      </c>
    </row>
    <row r="129" spans="1:71" x14ac:dyDescent="0.25">
      <c r="A129" s="272">
        <f>Encuestas!A129</f>
        <v>114020229</v>
      </c>
      <c r="B129" s="392">
        <f>'Fact Expans'!C129</f>
        <v>5.8518518518518521</v>
      </c>
      <c r="C129" s="392">
        <f t="shared" si="3"/>
        <v>0</v>
      </c>
      <c r="D129" s="416" t="str">
        <f>Encuestas!FF129</f>
        <v>no</v>
      </c>
      <c r="E129" s="6">
        <f>Calculos!BZ129</f>
        <v>0</v>
      </c>
      <c r="F129" s="273">
        <f>Calculos!CA129</f>
        <v>0</v>
      </c>
      <c r="G129" s="273">
        <f>Calculos!CB129</f>
        <v>0</v>
      </c>
      <c r="H129" s="273">
        <f>Calculos!CC129</f>
        <v>0</v>
      </c>
      <c r="I129" s="273">
        <f>Calculos!CD129</f>
        <v>0</v>
      </c>
      <c r="J129" s="273">
        <f>Calculos!CH129</f>
        <v>0</v>
      </c>
      <c r="K129" s="273" t="str">
        <f>IFERROR(Calculos!CI129,"")</f>
        <v/>
      </c>
      <c r="L129" s="273" t="str">
        <f>IFERROR(Calculos!CJ129,"")</f>
        <v/>
      </c>
      <c r="M129" s="273" t="str">
        <f>IFERROR(Calculos!CK129,"")</f>
        <v/>
      </c>
      <c r="N129" s="431" t="str">
        <f>IF(SUM(Encuestas!$GB129:$GF129)=100,Encuestas!GB129,"")</f>
        <v/>
      </c>
      <c r="O129" s="431" t="str">
        <f>IF(SUM(Encuestas!$GB129:$GF129)=100,Encuestas!GC129,"")</f>
        <v/>
      </c>
      <c r="P129" s="431" t="str">
        <f>IF(SUM(Encuestas!$GB129:$GF129)=100,Encuestas!GD129,"")</f>
        <v/>
      </c>
      <c r="Q129" s="431" t="str">
        <f>IF(SUM(Encuestas!$GB129:$GF129)=100,Encuestas!GE129,"")</f>
        <v/>
      </c>
      <c r="R129" s="431" t="str">
        <f>IF(SUM(Encuestas!$GB129:$GF129)=100,Encuestas!GF129,"")</f>
        <v/>
      </c>
      <c r="S129" s="273">
        <f>Encuestas!GI129</f>
        <v>0</v>
      </c>
      <c r="T129" s="273">
        <f>Calculos!CN129</f>
        <v>12</v>
      </c>
      <c r="U129" s="417">
        <f>Calculos!CO129</f>
        <v>0</v>
      </c>
      <c r="V129" s="421" t="str">
        <f>IFERROR(Calculos!CT129,"")</f>
        <v>OK</v>
      </c>
      <c r="W129" s="421" t="str">
        <f>IFERROR(Calculos!CU129,"")</f>
        <v/>
      </c>
      <c r="X129" s="421">
        <f>IFERROR(Calculos!CS129,"")</f>
        <v>100</v>
      </c>
      <c r="Y129" s="421" t="str">
        <f>IFERROR(Calculos!CW129,"")</f>
        <v/>
      </c>
      <c r="Z129" s="421" t="str">
        <f>IFERROR(Calculos!CX129,"")</f>
        <v/>
      </c>
      <c r="AA129" s="421" t="str">
        <f>IFERROR(Calculos!CV129,"")</f>
        <v/>
      </c>
      <c r="AB129" s="273">
        <f>Encuestas!GR129</f>
        <v>0</v>
      </c>
      <c r="AC129" s="273">
        <f>Encuestas!GS129</f>
        <v>0</v>
      </c>
      <c r="AD129" s="431" t="str">
        <f>IF(SUM(Encuestas!$GT129:'Encuestas'!$GV129)&gt;0,Encuestas!GT129,"")</f>
        <v/>
      </c>
      <c r="AE129" s="431" t="str">
        <f>IF(SUM(Encuestas!$GT129:'Encuestas'!$GV129)&gt;0,Encuestas!GU129,"")</f>
        <v/>
      </c>
      <c r="AF129" s="431" t="str">
        <f>IF(SUM(Encuestas!$GT129:'Encuestas'!$GV129)&gt;0,Encuestas!GV129,"")</f>
        <v/>
      </c>
      <c r="AG129" s="417" t="str">
        <f t="shared" si="4"/>
        <v/>
      </c>
      <c r="AH129" s="273" t="str">
        <f>IF(Encuestas!GW129&gt;0,Encuestas!GW129,"")</f>
        <v/>
      </c>
      <c r="AI129" s="273" t="str">
        <f>IF(Encuestas!GX129&gt;0,Encuestas!GX129,"")</f>
        <v/>
      </c>
      <c r="AJ129" s="273" t="str">
        <f>IF(Encuestas!GY129&gt;0,Encuestas!GY129,"")</f>
        <v/>
      </c>
      <c r="AK129" s="273" t="str">
        <f>IF(Encuestas!GZ129&gt;0,Encuestas!GZ129,"")</f>
        <v/>
      </c>
      <c r="AL129" s="273" t="str">
        <f>IF(Encuestas!HA129&gt;0,Encuestas!HA129,"")</f>
        <v/>
      </c>
      <c r="AM129" s="273" t="str">
        <f>IF(Encuestas!HB129&gt;0,Encuestas!HB129,"")</f>
        <v/>
      </c>
      <c r="AN129" s="273" t="str">
        <f>IF(Encuestas!HC129&gt;0,Encuestas!HC129,"")</f>
        <v/>
      </c>
      <c r="AO129" s="273">
        <f>Encuestas!HD129</f>
        <v>0</v>
      </c>
      <c r="AP129" s="273">
        <f>Encuestas!HE129</f>
        <v>0</v>
      </c>
      <c r="AQ129" s="273">
        <f>Encuestas!HF129</f>
        <v>0</v>
      </c>
      <c r="AR129" s="273">
        <f>Encuestas!HG129</f>
        <v>0</v>
      </c>
      <c r="AS129" s="431" t="str">
        <f>IF(Encuestas!HH129&gt;0,Encuestas!HH129,"")</f>
        <v/>
      </c>
      <c r="AT129" s="431" t="str">
        <f>IF(Encuestas!HI129&gt;0,Encuestas!HI129,"")</f>
        <v/>
      </c>
      <c r="AU129" s="431" t="str">
        <f>IF(Encuestas!HJ129&gt;0,Encuestas!HJ129,"")</f>
        <v/>
      </c>
      <c r="AV129" s="431" t="str">
        <f>IF(Encuestas!HK129&gt;0,Encuestas!HK129,"")</f>
        <v/>
      </c>
      <c r="AW129" s="431" t="str">
        <f>IF(Encuestas!HL129&gt;0,Encuestas!HL129,"")</f>
        <v/>
      </c>
      <c r="AX129" s="431" t="str">
        <f>IF(Encuestas!HM129&gt;0,Encuestas!HM129,"")</f>
        <v/>
      </c>
      <c r="AY129" s="431" t="str">
        <f>IF(Encuestas!HN129&gt;0,Encuestas!HN129,"")</f>
        <v/>
      </c>
      <c r="AZ129" s="431" t="str">
        <f>IF(Encuestas!HO129&gt;0,Encuestas!HO129,"")</f>
        <v/>
      </c>
      <c r="BA129" s="417">
        <f t="shared" si="5"/>
        <v>0</v>
      </c>
      <c r="BB129" s="273">
        <f>Calculos!DC129</f>
        <v>0</v>
      </c>
      <c r="BC129" s="273">
        <f>Calculos!DD129</f>
        <v>0</v>
      </c>
      <c r="BD129" s="431" t="str">
        <f>IF(SUM(Encuestas!$HT129:$IA129)=100,Encuestas!HT129,"")</f>
        <v/>
      </c>
      <c r="BE129" s="431" t="str">
        <f>IF(SUM(Encuestas!$HT129:$IA129)=100,Encuestas!HU129,"")</f>
        <v/>
      </c>
      <c r="BF129" s="431" t="str">
        <f>IF(SUM(Encuestas!$HT129:$IA129)=100,Encuestas!HV129,"")</f>
        <v/>
      </c>
      <c r="BG129" s="431" t="str">
        <f>IF(SUM(Encuestas!$HT129:$IA129)=100,Encuestas!HW129,"")</f>
        <v/>
      </c>
      <c r="BH129" s="431" t="str">
        <f>IF(SUM(Encuestas!$HT129:$IA129)=100,Encuestas!HX129,"")</f>
        <v/>
      </c>
      <c r="BI129" s="431" t="str">
        <f>IF(SUM(Encuestas!$HT129:$IA129)=100,Encuestas!HY129,"")</f>
        <v/>
      </c>
      <c r="BJ129" s="431" t="str">
        <f>IF(SUM(Encuestas!$HT129:$IA129)=100,Encuestas!HZ129,"")</f>
        <v/>
      </c>
      <c r="BK129" s="431" t="str">
        <f>IF(SUM(Encuestas!$HT129:$IA129)=100,Encuestas!IA129,"")</f>
        <v/>
      </c>
      <c r="BL129" s="431" t="str">
        <f>IF(SUM(Encuestas!$IB129:$II129)=100,Encuestas!IB129,"")</f>
        <v/>
      </c>
      <c r="BM129" s="431" t="str">
        <f>IF(SUM(Encuestas!$IB129:$II129)=100,Encuestas!IC129,"")</f>
        <v/>
      </c>
      <c r="BN129" s="431" t="str">
        <f>IF(SUM(Encuestas!$IB129:$II129)=100,Encuestas!ID129,"")</f>
        <v/>
      </c>
      <c r="BO129" s="431" t="str">
        <f>IF(SUM(Encuestas!$IB129:$II129)=100,Encuestas!IE129,"")</f>
        <v/>
      </c>
      <c r="BP129" s="431" t="str">
        <f>IF(SUM(Encuestas!$IB129:$II129)=100,Encuestas!IF129,"")</f>
        <v/>
      </c>
      <c r="BQ129" s="431" t="str">
        <f>IF(SUM(Encuestas!$IB129:$II129)=100,Encuestas!IG129,"")</f>
        <v/>
      </c>
      <c r="BR129" s="431" t="str">
        <f>IF(SUM(Encuestas!$IB129:$II129)=100,Encuestas!IH129,"")</f>
        <v/>
      </c>
      <c r="BS129" s="273">
        <f>Encuestas!IJ129</f>
        <v>0</v>
      </c>
    </row>
    <row r="130" spans="1:71" x14ac:dyDescent="0.25">
      <c r="A130" s="272">
        <f>Encuestas!A130</f>
        <v>114010028</v>
      </c>
      <c r="B130" s="392">
        <f>'Fact Expans'!C130</f>
        <v>5.8518518518518521</v>
      </c>
      <c r="C130" s="392">
        <f t="shared" si="3"/>
        <v>0</v>
      </c>
      <c r="D130" s="416" t="str">
        <f>Encuestas!FF130</f>
        <v>no</v>
      </c>
      <c r="E130" s="6">
        <f>Calculos!BZ130</f>
        <v>0</v>
      </c>
      <c r="F130" s="273">
        <f>Calculos!CA130</f>
        <v>0</v>
      </c>
      <c r="G130" s="273">
        <f>Calculos!CB130</f>
        <v>0</v>
      </c>
      <c r="H130" s="273">
        <f>Calculos!CC130</f>
        <v>0</v>
      </c>
      <c r="I130" s="273">
        <f>Calculos!CD130</f>
        <v>0</v>
      </c>
      <c r="J130" s="273">
        <f>Calculos!CH130</f>
        <v>0</v>
      </c>
      <c r="K130" s="273" t="str">
        <f>IFERROR(Calculos!CI130,"")</f>
        <v/>
      </c>
      <c r="L130" s="273" t="str">
        <f>IFERROR(Calculos!CJ130,"")</f>
        <v/>
      </c>
      <c r="M130" s="273" t="str">
        <f>IFERROR(Calculos!CK130,"")</f>
        <v/>
      </c>
      <c r="N130" s="431" t="str">
        <f>IF(SUM(Encuestas!$GB130:$GF130)=100,Encuestas!GB130,"")</f>
        <v/>
      </c>
      <c r="O130" s="431" t="str">
        <f>IF(SUM(Encuestas!$GB130:$GF130)=100,Encuestas!GC130,"")</f>
        <v/>
      </c>
      <c r="P130" s="431" t="str">
        <f>IF(SUM(Encuestas!$GB130:$GF130)=100,Encuestas!GD130,"")</f>
        <v/>
      </c>
      <c r="Q130" s="431" t="str">
        <f>IF(SUM(Encuestas!$GB130:$GF130)=100,Encuestas!GE130,"")</f>
        <v/>
      </c>
      <c r="R130" s="431" t="str">
        <f>IF(SUM(Encuestas!$GB130:$GF130)=100,Encuestas!GF130,"")</f>
        <v/>
      </c>
      <c r="S130" s="273">
        <f>Encuestas!GI130</f>
        <v>0</v>
      </c>
      <c r="T130" s="273">
        <f>Calculos!CN130</f>
        <v>12</v>
      </c>
      <c r="U130" s="417">
        <f>Calculos!CO130</f>
        <v>0</v>
      </c>
      <c r="V130" s="421" t="str">
        <f>IFERROR(Calculos!CT130,"")</f>
        <v>OK</v>
      </c>
      <c r="W130" s="421" t="str">
        <f>IFERROR(Calculos!CU130,"")</f>
        <v/>
      </c>
      <c r="X130" s="421">
        <f>IFERROR(Calculos!CS130,"")</f>
        <v>100</v>
      </c>
      <c r="Y130" s="421" t="str">
        <f>IFERROR(Calculos!CW130,"")</f>
        <v/>
      </c>
      <c r="Z130" s="421" t="str">
        <f>IFERROR(Calculos!CX130,"")</f>
        <v/>
      </c>
      <c r="AA130" s="421" t="str">
        <f>IFERROR(Calculos!CV130,"")</f>
        <v/>
      </c>
      <c r="AB130" s="273">
        <f>Encuestas!GR130</f>
        <v>0</v>
      </c>
      <c r="AC130" s="273">
        <f>Encuestas!GS130</f>
        <v>0</v>
      </c>
      <c r="AD130" s="431" t="str">
        <f>IF(SUM(Encuestas!$GT130:'Encuestas'!$GV130)&gt;0,Encuestas!GT130,"")</f>
        <v/>
      </c>
      <c r="AE130" s="431" t="str">
        <f>IF(SUM(Encuestas!$GT130:'Encuestas'!$GV130)&gt;0,Encuestas!GU130,"")</f>
        <v/>
      </c>
      <c r="AF130" s="431" t="str">
        <f>IF(SUM(Encuestas!$GT130:'Encuestas'!$GV130)&gt;0,Encuestas!GV130,"")</f>
        <v/>
      </c>
      <c r="AG130" s="417" t="str">
        <f t="shared" si="4"/>
        <v/>
      </c>
      <c r="AH130" s="273" t="str">
        <f>IF(Encuestas!GW130&gt;0,Encuestas!GW130,"")</f>
        <v/>
      </c>
      <c r="AI130" s="273" t="str">
        <f>IF(Encuestas!GX130&gt;0,Encuestas!GX130,"")</f>
        <v/>
      </c>
      <c r="AJ130" s="273" t="str">
        <f>IF(Encuestas!GY130&gt;0,Encuestas!GY130,"")</f>
        <v/>
      </c>
      <c r="AK130" s="273" t="str">
        <f>IF(Encuestas!GZ130&gt;0,Encuestas!GZ130,"")</f>
        <v/>
      </c>
      <c r="AL130" s="273" t="str">
        <f>IF(Encuestas!HA130&gt;0,Encuestas!HA130,"")</f>
        <v/>
      </c>
      <c r="AM130" s="273" t="str">
        <f>IF(Encuestas!HB130&gt;0,Encuestas!HB130,"")</f>
        <v/>
      </c>
      <c r="AN130" s="273" t="str">
        <f>IF(Encuestas!HC130&gt;0,Encuestas!HC130,"")</f>
        <v/>
      </c>
      <c r="AO130" s="273">
        <f>Encuestas!HD130</f>
        <v>0</v>
      </c>
      <c r="AP130" s="273">
        <f>Encuestas!HE130</f>
        <v>0</v>
      </c>
      <c r="AQ130" s="273">
        <f>Encuestas!HF130</f>
        <v>0</v>
      </c>
      <c r="AR130" s="273">
        <f>Encuestas!HG130</f>
        <v>0</v>
      </c>
      <c r="AS130" s="431" t="str">
        <f>IF(Encuestas!HH130&gt;0,Encuestas!HH130,"")</f>
        <v/>
      </c>
      <c r="AT130" s="431" t="str">
        <f>IF(Encuestas!HI130&gt;0,Encuestas!HI130,"")</f>
        <v/>
      </c>
      <c r="AU130" s="431" t="str">
        <f>IF(Encuestas!HJ130&gt;0,Encuestas!HJ130,"")</f>
        <v/>
      </c>
      <c r="AV130" s="431" t="str">
        <f>IF(Encuestas!HK130&gt;0,Encuestas!HK130,"")</f>
        <v/>
      </c>
      <c r="AW130" s="431" t="str">
        <f>IF(Encuestas!HL130&gt;0,Encuestas!HL130,"")</f>
        <v/>
      </c>
      <c r="AX130" s="431" t="str">
        <f>IF(Encuestas!HM130&gt;0,Encuestas!HM130,"")</f>
        <v/>
      </c>
      <c r="AY130" s="431" t="str">
        <f>IF(Encuestas!HN130&gt;0,Encuestas!HN130,"")</f>
        <v/>
      </c>
      <c r="AZ130" s="431" t="str">
        <f>IF(Encuestas!HO130&gt;0,Encuestas!HO130,"")</f>
        <v/>
      </c>
      <c r="BA130" s="417">
        <f t="shared" si="5"/>
        <v>0</v>
      </c>
      <c r="BB130" s="273">
        <f>Calculos!DC130</f>
        <v>0</v>
      </c>
      <c r="BC130" s="273">
        <f>Calculos!DD130</f>
        <v>0</v>
      </c>
      <c r="BD130" s="431" t="str">
        <f>IF(SUM(Encuestas!$HT130:$IA130)=100,Encuestas!HT130,"")</f>
        <v/>
      </c>
      <c r="BE130" s="431" t="str">
        <f>IF(SUM(Encuestas!$HT130:$IA130)=100,Encuestas!HU130,"")</f>
        <v/>
      </c>
      <c r="BF130" s="431" t="str">
        <f>IF(SUM(Encuestas!$HT130:$IA130)=100,Encuestas!HV130,"")</f>
        <v/>
      </c>
      <c r="BG130" s="431" t="str">
        <f>IF(SUM(Encuestas!$HT130:$IA130)=100,Encuestas!HW130,"")</f>
        <v/>
      </c>
      <c r="BH130" s="431" t="str">
        <f>IF(SUM(Encuestas!$HT130:$IA130)=100,Encuestas!HX130,"")</f>
        <v/>
      </c>
      <c r="BI130" s="431" t="str">
        <f>IF(SUM(Encuestas!$HT130:$IA130)=100,Encuestas!HY130,"")</f>
        <v/>
      </c>
      <c r="BJ130" s="431" t="str">
        <f>IF(SUM(Encuestas!$HT130:$IA130)=100,Encuestas!HZ130,"")</f>
        <v/>
      </c>
      <c r="BK130" s="431" t="str">
        <f>IF(SUM(Encuestas!$HT130:$IA130)=100,Encuestas!IA130,"")</f>
        <v/>
      </c>
      <c r="BL130" s="431" t="str">
        <f>IF(SUM(Encuestas!$IB130:$II130)=100,Encuestas!IB130,"")</f>
        <v/>
      </c>
      <c r="BM130" s="431" t="str">
        <f>IF(SUM(Encuestas!$IB130:$II130)=100,Encuestas!IC130,"")</f>
        <v/>
      </c>
      <c r="BN130" s="431" t="str">
        <f>IF(SUM(Encuestas!$IB130:$II130)=100,Encuestas!ID130,"")</f>
        <v/>
      </c>
      <c r="BO130" s="431" t="str">
        <f>IF(SUM(Encuestas!$IB130:$II130)=100,Encuestas!IE130,"")</f>
        <v/>
      </c>
      <c r="BP130" s="431" t="str">
        <f>IF(SUM(Encuestas!$IB130:$II130)=100,Encuestas!IF130,"")</f>
        <v/>
      </c>
      <c r="BQ130" s="431" t="str">
        <f>IF(SUM(Encuestas!$IB130:$II130)=100,Encuestas!IG130,"")</f>
        <v/>
      </c>
      <c r="BR130" s="431" t="str">
        <f>IF(SUM(Encuestas!$IB130:$II130)=100,Encuestas!IH130,"")</f>
        <v/>
      </c>
      <c r="BS130" s="273">
        <f>Encuestas!IJ130</f>
        <v>0</v>
      </c>
    </row>
    <row r="131" spans="1:71" x14ac:dyDescent="0.25">
      <c r="A131" s="272">
        <f>Encuestas!A131</f>
        <v>114020369</v>
      </c>
      <c r="B131" s="392">
        <f>'Fact Expans'!C131</f>
        <v>6.549295774647887</v>
      </c>
      <c r="C131" s="392">
        <f t="shared" si="3"/>
        <v>0</v>
      </c>
      <c r="D131" s="416" t="str">
        <f>Encuestas!FF131</f>
        <v>no</v>
      </c>
      <c r="E131" s="6">
        <f>Calculos!BZ131</f>
        <v>0</v>
      </c>
      <c r="F131" s="273">
        <f>Calculos!CA131</f>
        <v>0</v>
      </c>
      <c r="G131" s="273">
        <f>Calculos!CB131</f>
        <v>0</v>
      </c>
      <c r="H131" s="273">
        <f>Calculos!CC131</f>
        <v>0</v>
      </c>
      <c r="I131" s="273">
        <f>Calculos!CD131</f>
        <v>0</v>
      </c>
      <c r="J131" s="273">
        <f>Calculos!CH131</f>
        <v>0</v>
      </c>
      <c r="K131" s="273" t="str">
        <f>IFERROR(Calculos!CI131,"")</f>
        <v/>
      </c>
      <c r="L131" s="273" t="str">
        <f>IFERROR(Calculos!CJ131,"")</f>
        <v/>
      </c>
      <c r="M131" s="273" t="str">
        <f>IFERROR(Calculos!CK131,"")</f>
        <v/>
      </c>
      <c r="N131" s="431" t="str">
        <f>IF(SUM(Encuestas!$GB131:$GF131)=100,Encuestas!GB131,"")</f>
        <v/>
      </c>
      <c r="O131" s="431" t="str">
        <f>IF(SUM(Encuestas!$GB131:$GF131)=100,Encuestas!GC131,"")</f>
        <v/>
      </c>
      <c r="P131" s="431" t="str">
        <f>IF(SUM(Encuestas!$GB131:$GF131)=100,Encuestas!GD131,"")</f>
        <v/>
      </c>
      <c r="Q131" s="431" t="str">
        <f>IF(SUM(Encuestas!$GB131:$GF131)=100,Encuestas!GE131,"")</f>
        <v/>
      </c>
      <c r="R131" s="431" t="str">
        <f>IF(SUM(Encuestas!$GB131:$GF131)=100,Encuestas!GF131,"")</f>
        <v/>
      </c>
      <c r="S131" s="273">
        <f>Encuestas!GI131</f>
        <v>0</v>
      </c>
      <c r="T131" s="273">
        <f>Calculos!CN131</f>
        <v>12</v>
      </c>
      <c r="U131" s="417">
        <f>Calculos!CO131</f>
        <v>0</v>
      </c>
      <c r="V131" s="421" t="str">
        <f>IFERROR(Calculos!CT131,"")</f>
        <v/>
      </c>
      <c r="W131" s="421">
        <f>IFERROR(Calculos!CU131,"")</f>
        <v>100</v>
      </c>
      <c r="X131" s="421" t="str">
        <f>IFERROR(Calculos!CS131,"")</f>
        <v/>
      </c>
      <c r="Y131" s="421" t="str">
        <f>IFERROR(Calculos!CW131,"")</f>
        <v/>
      </c>
      <c r="Z131" s="421" t="str">
        <f>IFERROR(Calculos!CX131,"")</f>
        <v/>
      </c>
      <c r="AA131" s="421" t="str">
        <f>IFERROR(Calculos!CV131,"")</f>
        <v/>
      </c>
      <c r="AB131" s="273">
        <f>Encuestas!GR131</f>
        <v>0</v>
      </c>
      <c r="AC131" s="273">
        <f>Encuestas!GS131</f>
        <v>0</v>
      </c>
      <c r="AD131" s="431" t="str">
        <f>IF(SUM(Encuestas!$GT131:'Encuestas'!$GV131)&gt;0,Encuestas!GT131,"")</f>
        <v/>
      </c>
      <c r="AE131" s="431" t="str">
        <f>IF(SUM(Encuestas!$GT131:'Encuestas'!$GV131)&gt;0,Encuestas!GU131,"")</f>
        <v/>
      </c>
      <c r="AF131" s="431" t="str">
        <f>IF(SUM(Encuestas!$GT131:'Encuestas'!$GV131)&gt;0,Encuestas!GV131,"")</f>
        <v/>
      </c>
      <c r="AG131" s="417" t="str">
        <f t="shared" si="4"/>
        <v/>
      </c>
      <c r="AH131" s="273" t="str">
        <f>IF(Encuestas!GW131&gt;0,Encuestas!GW131,"")</f>
        <v/>
      </c>
      <c r="AI131" s="273" t="str">
        <f>IF(Encuestas!GX131&gt;0,Encuestas!GX131,"")</f>
        <v/>
      </c>
      <c r="AJ131" s="273" t="str">
        <f>IF(Encuestas!GY131&gt;0,Encuestas!GY131,"")</f>
        <v/>
      </c>
      <c r="AK131" s="273" t="str">
        <f>IF(Encuestas!GZ131&gt;0,Encuestas!GZ131,"")</f>
        <v/>
      </c>
      <c r="AL131" s="273" t="str">
        <f>IF(Encuestas!HA131&gt;0,Encuestas!HA131,"")</f>
        <v/>
      </c>
      <c r="AM131" s="273" t="str">
        <f>IF(Encuestas!HB131&gt;0,Encuestas!HB131,"")</f>
        <v/>
      </c>
      <c r="AN131" s="273" t="str">
        <f>IF(Encuestas!HC131&gt;0,Encuestas!HC131,"")</f>
        <v/>
      </c>
      <c r="AO131" s="273">
        <f>Encuestas!HD131</f>
        <v>0</v>
      </c>
      <c r="AP131" s="273">
        <f>Encuestas!HE131</f>
        <v>0</v>
      </c>
      <c r="AQ131" s="273">
        <f>Encuestas!HF131</f>
        <v>0</v>
      </c>
      <c r="AR131" s="273">
        <f>Encuestas!HG131</f>
        <v>0</v>
      </c>
      <c r="AS131" s="431" t="str">
        <f>IF(Encuestas!HH131&gt;0,Encuestas!HH131,"")</f>
        <v/>
      </c>
      <c r="AT131" s="431" t="str">
        <f>IF(Encuestas!HI131&gt;0,Encuestas!HI131,"")</f>
        <v/>
      </c>
      <c r="AU131" s="431" t="str">
        <f>IF(Encuestas!HJ131&gt;0,Encuestas!HJ131,"")</f>
        <v/>
      </c>
      <c r="AV131" s="431" t="str">
        <f>IF(Encuestas!HK131&gt;0,Encuestas!HK131,"")</f>
        <v/>
      </c>
      <c r="AW131" s="431" t="str">
        <f>IF(Encuestas!HL131&gt;0,Encuestas!HL131,"")</f>
        <v/>
      </c>
      <c r="AX131" s="431" t="str">
        <f>IF(Encuestas!HM131&gt;0,Encuestas!HM131,"")</f>
        <v/>
      </c>
      <c r="AY131" s="431" t="str">
        <f>IF(Encuestas!HN131&gt;0,Encuestas!HN131,"")</f>
        <v/>
      </c>
      <c r="AZ131" s="431" t="str">
        <f>IF(Encuestas!HO131&gt;0,Encuestas!HO131,"")</f>
        <v/>
      </c>
      <c r="BA131" s="417">
        <f t="shared" si="5"/>
        <v>0</v>
      </c>
      <c r="BB131" s="273">
        <f>Calculos!DC131</f>
        <v>0</v>
      </c>
      <c r="BC131" s="273">
        <f>Calculos!DD131</f>
        <v>0</v>
      </c>
      <c r="BD131" s="431" t="str">
        <f>IF(SUM(Encuestas!$HT131:$IA131)=100,Encuestas!HT131,"")</f>
        <v/>
      </c>
      <c r="BE131" s="431" t="str">
        <f>IF(SUM(Encuestas!$HT131:$IA131)=100,Encuestas!HU131,"")</f>
        <v/>
      </c>
      <c r="BF131" s="431" t="str">
        <f>IF(SUM(Encuestas!$HT131:$IA131)=100,Encuestas!HV131,"")</f>
        <v/>
      </c>
      <c r="BG131" s="431" t="str">
        <f>IF(SUM(Encuestas!$HT131:$IA131)=100,Encuestas!HW131,"")</f>
        <v/>
      </c>
      <c r="BH131" s="431" t="str">
        <f>IF(SUM(Encuestas!$HT131:$IA131)=100,Encuestas!HX131,"")</f>
        <v/>
      </c>
      <c r="BI131" s="431" t="str">
        <f>IF(SUM(Encuestas!$HT131:$IA131)=100,Encuestas!HY131,"")</f>
        <v/>
      </c>
      <c r="BJ131" s="431" t="str">
        <f>IF(SUM(Encuestas!$HT131:$IA131)=100,Encuestas!HZ131,"")</f>
        <v/>
      </c>
      <c r="BK131" s="431" t="str">
        <f>IF(SUM(Encuestas!$HT131:$IA131)=100,Encuestas!IA131,"")</f>
        <v/>
      </c>
      <c r="BL131" s="431" t="str">
        <f>IF(SUM(Encuestas!$IB131:$II131)=100,Encuestas!IB131,"")</f>
        <v/>
      </c>
      <c r="BM131" s="431" t="str">
        <f>IF(SUM(Encuestas!$IB131:$II131)=100,Encuestas!IC131,"")</f>
        <v/>
      </c>
      <c r="BN131" s="431" t="str">
        <f>IF(SUM(Encuestas!$IB131:$II131)=100,Encuestas!ID131,"")</f>
        <v/>
      </c>
      <c r="BO131" s="431" t="str">
        <f>IF(SUM(Encuestas!$IB131:$II131)=100,Encuestas!IE131,"")</f>
        <v/>
      </c>
      <c r="BP131" s="431" t="str">
        <f>IF(SUM(Encuestas!$IB131:$II131)=100,Encuestas!IF131,"")</f>
        <v/>
      </c>
      <c r="BQ131" s="431" t="str">
        <f>IF(SUM(Encuestas!$IB131:$II131)=100,Encuestas!IG131,"")</f>
        <v/>
      </c>
      <c r="BR131" s="431" t="str">
        <f>IF(SUM(Encuestas!$IB131:$II131)=100,Encuestas!IH131,"")</f>
        <v/>
      </c>
      <c r="BS131" s="273">
        <f>Encuestas!IJ131</f>
        <v>0</v>
      </c>
    </row>
    <row r="132" spans="1:71" x14ac:dyDescent="0.25">
      <c r="A132" s="272">
        <f>Encuestas!A132</f>
        <v>114010151</v>
      </c>
      <c r="B132" s="392">
        <f>'Fact Expans'!C132</f>
        <v>5.8518518518518521</v>
      </c>
      <c r="C132" s="392">
        <f t="shared" ref="C132:C195" si="6">IF(J132&gt;9,B132,0)</f>
        <v>0</v>
      </c>
      <c r="D132" s="416" t="str">
        <f>Encuestas!FF132</f>
        <v>no</v>
      </c>
      <c r="E132" s="6">
        <f>Calculos!BZ132</f>
        <v>0</v>
      </c>
      <c r="F132" s="273">
        <f>Calculos!CA132</f>
        <v>0</v>
      </c>
      <c r="G132" s="273">
        <f>Calculos!CB132</f>
        <v>0</v>
      </c>
      <c r="H132" s="273">
        <f>Calculos!CC132</f>
        <v>0</v>
      </c>
      <c r="I132" s="273">
        <f>Calculos!CD132</f>
        <v>0</v>
      </c>
      <c r="J132" s="273">
        <f>Calculos!CH132</f>
        <v>0</v>
      </c>
      <c r="K132" s="273" t="str">
        <f>IFERROR(Calculos!CI132,"")</f>
        <v/>
      </c>
      <c r="L132" s="273" t="str">
        <f>IFERROR(Calculos!CJ132,"")</f>
        <v/>
      </c>
      <c r="M132" s="273" t="str">
        <f>IFERROR(Calculos!CK132,"")</f>
        <v/>
      </c>
      <c r="N132" s="431" t="str">
        <f>IF(SUM(Encuestas!$GB132:$GF132)=100,Encuestas!GB132,"")</f>
        <v/>
      </c>
      <c r="O132" s="431" t="str">
        <f>IF(SUM(Encuestas!$GB132:$GF132)=100,Encuestas!GC132,"")</f>
        <v/>
      </c>
      <c r="P132" s="431" t="str">
        <f>IF(SUM(Encuestas!$GB132:$GF132)=100,Encuestas!GD132,"")</f>
        <v/>
      </c>
      <c r="Q132" s="431" t="str">
        <f>IF(SUM(Encuestas!$GB132:$GF132)=100,Encuestas!GE132,"")</f>
        <v/>
      </c>
      <c r="R132" s="431" t="str">
        <f>IF(SUM(Encuestas!$GB132:$GF132)=100,Encuestas!GF132,"")</f>
        <v/>
      </c>
      <c r="S132" s="273">
        <f>Encuestas!GI132</f>
        <v>0</v>
      </c>
      <c r="T132" s="273">
        <f>Calculos!CN132</f>
        <v>12</v>
      </c>
      <c r="U132" s="417">
        <f>Calculos!CO132</f>
        <v>0</v>
      </c>
      <c r="V132" s="421" t="str">
        <f>IFERROR(Calculos!CT132,"")</f>
        <v/>
      </c>
      <c r="W132" s="421" t="str">
        <f>IFERROR(Calculos!CU132,"")</f>
        <v/>
      </c>
      <c r="X132" s="421" t="str">
        <f>IFERROR(Calculos!CS132,"")</f>
        <v/>
      </c>
      <c r="Y132" s="421" t="str">
        <f>IFERROR(Calculos!CW132,"")</f>
        <v/>
      </c>
      <c r="Z132" s="421" t="str">
        <f>IFERROR(Calculos!CX132,"")</f>
        <v/>
      </c>
      <c r="AA132" s="421" t="str">
        <f>IFERROR(Calculos!CV132,"")</f>
        <v/>
      </c>
      <c r="AB132" s="273">
        <f>Encuestas!GR132</f>
        <v>0</v>
      </c>
      <c r="AC132" s="273">
        <f>Encuestas!GS132</f>
        <v>0</v>
      </c>
      <c r="AD132" s="431" t="str">
        <f>IF(SUM(Encuestas!$GT132:'Encuestas'!$GV132)&gt;0,Encuestas!GT132,"")</f>
        <v/>
      </c>
      <c r="AE132" s="431" t="str">
        <f>IF(SUM(Encuestas!$GT132:'Encuestas'!$GV132)&gt;0,Encuestas!GU132,"")</f>
        <v/>
      </c>
      <c r="AF132" s="431" t="str">
        <f>IF(SUM(Encuestas!$GT132:'Encuestas'!$GV132)&gt;0,Encuestas!GV132,"")</f>
        <v/>
      </c>
      <c r="AG132" s="417" t="str">
        <f t="shared" ref="AG132:AG195" si="7">IF(SUM(AD132:AF132)&gt;0,(AD132*8+AE132*20+AF132*32)/100,"")</f>
        <v/>
      </c>
      <c r="AH132" s="273" t="str">
        <f>IF(Encuestas!GW132&gt;0,Encuestas!GW132,"")</f>
        <v/>
      </c>
      <c r="AI132" s="273" t="str">
        <f>IF(Encuestas!GX132&gt;0,Encuestas!GX132,"")</f>
        <v/>
      </c>
      <c r="AJ132" s="273" t="str">
        <f>IF(Encuestas!GY132&gt;0,Encuestas!GY132,"")</f>
        <v/>
      </c>
      <c r="AK132" s="273" t="str">
        <f>IF(Encuestas!GZ132&gt;0,Encuestas!GZ132,"")</f>
        <v/>
      </c>
      <c r="AL132" s="273" t="str">
        <f>IF(Encuestas!HA132&gt;0,Encuestas!HA132,"")</f>
        <v/>
      </c>
      <c r="AM132" s="273" t="str">
        <f>IF(Encuestas!HB132&gt;0,Encuestas!HB132,"")</f>
        <v/>
      </c>
      <c r="AN132" s="273" t="str">
        <f>IF(Encuestas!HC132&gt;0,Encuestas!HC132,"")</f>
        <v/>
      </c>
      <c r="AO132" s="273">
        <f>Encuestas!HD132</f>
        <v>0</v>
      </c>
      <c r="AP132" s="273">
        <f>Encuestas!HE132</f>
        <v>0</v>
      </c>
      <c r="AQ132" s="273">
        <f>Encuestas!HF132</f>
        <v>0</v>
      </c>
      <c r="AR132" s="273">
        <f>Encuestas!HG132</f>
        <v>0</v>
      </c>
      <c r="AS132" s="431" t="str">
        <f>IF(Encuestas!HH132&gt;0,Encuestas!HH132,"")</f>
        <v/>
      </c>
      <c r="AT132" s="431" t="str">
        <f>IF(Encuestas!HI132&gt;0,Encuestas!HI132,"")</f>
        <v/>
      </c>
      <c r="AU132" s="431" t="str">
        <f>IF(Encuestas!HJ132&gt;0,Encuestas!HJ132,"")</f>
        <v/>
      </c>
      <c r="AV132" s="431" t="str">
        <f>IF(Encuestas!HK132&gt;0,Encuestas!HK132,"")</f>
        <v/>
      </c>
      <c r="AW132" s="431" t="str">
        <f>IF(Encuestas!HL132&gt;0,Encuestas!HL132,"")</f>
        <v/>
      </c>
      <c r="AX132" s="431" t="str">
        <f>IF(Encuestas!HM132&gt;0,Encuestas!HM132,"")</f>
        <v/>
      </c>
      <c r="AY132" s="431" t="str">
        <f>IF(Encuestas!HN132&gt;0,Encuestas!HN132,"")</f>
        <v/>
      </c>
      <c r="AZ132" s="431" t="str">
        <f>IF(Encuestas!HO132&gt;0,Encuestas!HO132,"")</f>
        <v/>
      </c>
      <c r="BA132" s="417">
        <f t="shared" ref="BA132:BA195" si="8">SUM(AW132:AZ132)</f>
        <v>0</v>
      </c>
      <c r="BB132" s="273">
        <f>Calculos!DC132</f>
        <v>0</v>
      </c>
      <c r="BC132" s="273">
        <f>Calculos!DD132</f>
        <v>0</v>
      </c>
      <c r="BD132" s="431" t="str">
        <f>IF(SUM(Encuestas!$HT132:$IA132)=100,Encuestas!HT132,"")</f>
        <v/>
      </c>
      <c r="BE132" s="431" t="str">
        <f>IF(SUM(Encuestas!$HT132:$IA132)=100,Encuestas!HU132,"")</f>
        <v/>
      </c>
      <c r="BF132" s="431" t="str">
        <f>IF(SUM(Encuestas!$HT132:$IA132)=100,Encuestas!HV132,"")</f>
        <v/>
      </c>
      <c r="BG132" s="431" t="str">
        <f>IF(SUM(Encuestas!$HT132:$IA132)=100,Encuestas!HW132,"")</f>
        <v/>
      </c>
      <c r="BH132" s="431" t="str">
        <f>IF(SUM(Encuestas!$HT132:$IA132)=100,Encuestas!HX132,"")</f>
        <v/>
      </c>
      <c r="BI132" s="431" t="str">
        <f>IF(SUM(Encuestas!$HT132:$IA132)=100,Encuestas!HY132,"")</f>
        <v/>
      </c>
      <c r="BJ132" s="431" t="str">
        <f>IF(SUM(Encuestas!$HT132:$IA132)=100,Encuestas!HZ132,"")</f>
        <v/>
      </c>
      <c r="BK132" s="431" t="str">
        <f>IF(SUM(Encuestas!$HT132:$IA132)=100,Encuestas!IA132,"")</f>
        <v/>
      </c>
      <c r="BL132" s="431" t="str">
        <f>IF(SUM(Encuestas!$IB132:$II132)=100,Encuestas!IB132,"")</f>
        <v/>
      </c>
      <c r="BM132" s="431" t="str">
        <f>IF(SUM(Encuestas!$IB132:$II132)=100,Encuestas!IC132,"")</f>
        <v/>
      </c>
      <c r="BN132" s="431" t="str">
        <f>IF(SUM(Encuestas!$IB132:$II132)=100,Encuestas!ID132,"")</f>
        <v/>
      </c>
      <c r="BO132" s="431" t="str">
        <f>IF(SUM(Encuestas!$IB132:$II132)=100,Encuestas!IE132,"")</f>
        <v/>
      </c>
      <c r="BP132" s="431" t="str">
        <f>IF(SUM(Encuestas!$IB132:$II132)=100,Encuestas!IF132,"")</f>
        <v/>
      </c>
      <c r="BQ132" s="431" t="str">
        <f>IF(SUM(Encuestas!$IB132:$II132)=100,Encuestas!IG132,"")</f>
        <v/>
      </c>
      <c r="BR132" s="431" t="str">
        <f>IF(SUM(Encuestas!$IB132:$II132)=100,Encuestas!IH132,"")</f>
        <v/>
      </c>
      <c r="BS132" s="273">
        <f>Encuestas!IJ132</f>
        <v>0</v>
      </c>
    </row>
    <row r="133" spans="1:71" x14ac:dyDescent="0.25">
      <c r="A133" s="272">
        <f>Encuestas!A133</f>
        <v>114020235</v>
      </c>
      <c r="B133" s="392">
        <f>'Fact Expans'!C133</f>
        <v>5.8518518518518521</v>
      </c>
      <c r="C133" s="392">
        <f t="shared" si="6"/>
        <v>0</v>
      </c>
      <c r="D133" s="416" t="str">
        <f>Encuestas!FF133</f>
        <v>no</v>
      </c>
      <c r="E133" s="6">
        <f>Calculos!BZ133</f>
        <v>0</v>
      </c>
      <c r="F133" s="273">
        <f>Calculos!CA133</f>
        <v>0</v>
      </c>
      <c r="G133" s="273">
        <f>Calculos!CB133</f>
        <v>0</v>
      </c>
      <c r="H133" s="273">
        <f>Calculos!CC133</f>
        <v>0</v>
      </c>
      <c r="I133" s="273">
        <f>Calculos!CD133</f>
        <v>0</v>
      </c>
      <c r="J133" s="273">
        <f>Calculos!CH133</f>
        <v>0</v>
      </c>
      <c r="K133" s="273" t="str">
        <f>IFERROR(Calculos!CI133,"")</f>
        <v/>
      </c>
      <c r="L133" s="273" t="str">
        <f>IFERROR(Calculos!CJ133,"")</f>
        <v/>
      </c>
      <c r="M133" s="273" t="str">
        <f>IFERROR(Calculos!CK133,"")</f>
        <v/>
      </c>
      <c r="N133" s="431" t="str">
        <f>IF(SUM(Encuestas!$GB133:$GF133)=100,Encuestas!GB133,"")</f>
        <v/>
      </c>
      <c r="O133" s="431" t="str">
        <f>IF(SUM(Encuestas!$GB133:$GF133)=100,Encuestas!GC133,"")</f>
        <v/>
      </c>
      <c r="P133" s="431" t="str">
        <f>IF(SUM(Encuestas!$GB133:$GF133)=100,Encuestas!GD133,"")</f>
        <v/>
      </c>
      <c r="Q133" s="431" t="str">
        <f>IF(SUM(Encuestas!$GB133:$GF133)=100,Encuestas!GE133,"")</f>
        <v/>
      </c>
      <c r="R133" s="431" t="str">
        <f>IF(SUM(Encuestas!$GB133:$GF133)=100,Encuestas!GF133,"")</f>
        <v/>
      </c>
      <c r="S133" s="273">
        <f>Encuestas!GI133</f>
        <v>0</v>
      </c>
      <c r="T133" s="273">
        <f>Calculos!CN133</f>
        <v>12</v>
      </c>
      <c r="U133" s="417">
        <f>Calculos!CO133</f>
        <v>0</v>
      </c>
      <c r="V133" s="421" t="str">
        <f>IFERROR(Calculos!CT133,"")</f>
        <v>OK</v>
      </c>
      <c r="W133" s="421" t="str">
        <f>IFERROR(Calculos!CU133,"")</f>
        <v/>
      </c>
      <c r="X133" s="421">
        <f>IFERROR(Calculos!CS133,"")</f>
        <v>100</v>
      </c>
      <c r="Y133" s="421" t="str">
        <f>IFERROR(Calculos!CW133,"")</f>
        <v/>
      </c>
      <c r="Z133" s="421" t="str">
        <f>IFERROR(Calculos!CX133,"")</f>
        <v/>
      </c>
      <c r="AA133" s="421" t="str">
        <f>IFERROR(Calculos!CV133,"")</f>
        <v/>
      </c>
      <c r="AB133" s="273">
        <f>Encuestas!GR133</f>
        <v>0</v>
      </c>
      <c r="AC133" s="273">
        <f>Encuestas!GS133</f>
        <v>0</v>
      </c>
      <c r="AD133" s="431" t="str">
        <f>IF(SUM(Encuestas!$GT133:'Encuestas'!$GV133)&gt;0,Encuestas!GT133,"")</f>
        <v/>
      </c>
      <c r="AE133" s="431" t="str">
        <f>IF(SUM(Encuestas!$GT133:'Encuestas'!$GV133)&gt;0,Encuestas!GU133,"")</f>
        <v/>
      </c>
      <c r="AF133" s="431" t="str">
        <f>IF(SUM(Encuestas!$GT133:'Encuestas'!$GV133)&gt;0,Encuestas!GV133,"")</f>
        <v/>
      </c>
      <c r="AG133" s="417" t="str">
        <f t="shared" si="7"/>
        <v/>
      </c>
      <c r="AH133" s="273" t="str">
        <f>IF(Encuestas!GW133&gt;0,Encuestas!GW133,"")</f>
        <v/>
      </c>
      <c r="AI133" s="273" t="str">
        <f>IF(Encuestas!GX133&gt;0,Encuestas!GX133,"")</f>
        <v/>
      </c>
      <c r="AJ133" s="273" t="str">
        <f>IF(Encuestas!GY133&gt;0,Encuestas!GY133,"")</f>
        <v/>
      </c>
      <c r="AK133" s="273" t="str">
        <f>IF(Encuestas!GZ133&gt;0,Encuestas!GZ133,"")</f>
        <v/>
      </c>
      <c r="AL133" s="273" t="str">
        <f>IF(Encuestas!HA133&gt;0,Encuestas!HA133,"")</f>
        <v/>
      </c>
      <c r="AM133" s="273" t="str">
        <f>IF(Encuestas!HB133&gt;0,Encuestas!HB133,"")</f>
        <v/>
      </c>
      <c r="AN133" s="273" t="str">
        <f>IF(Encuestas!HC133&gt;0,Encuestas!HC133,"")</f>
        <v/>
      </c>
      <c r="AO133" s="273">
        <f>Encuestas!HD133</f>
        <v>0</v>
      </c>
      <c r="AP133" s="273">
        <f>Encuestas!HE133</f>
        <v>0</v>
      </c>
      <c r="AQ133" s="273">
        <f>Encuestas!HF133</f>
        <v>0</v>
      </c>
      <c r="AR133" s="273">
        <f>Encuestas!HG133</f>
        <v>0</v>
      </c>
      <c r="AS133" s="431" t="str">
        <f>IF(Encuestas!HH133&gt;0,Encuestas!HH133,"")</f>
        <v/>
      </c>
      <c r="AT133" s="431" t="str">
        <f>IF(Encuestas!HI133&gt;0,Encuestas!HI133,"")</f>
        <v/>
      </c>
      <c r="AU133" s="431" t="str">
        <f>IF(Encuestas!HJ133&gt;0,Encuestas!HJ133,"")</f>
        <v/>
      </c>
      <c r="AV133" s="431" t="str">
        <f>IF(Encuestas!HK133&gt;0,Encuestas!HK133,"")</f>
        <v/>
      </c>
      <c r="AW133" s="431" t="str">
        <f>IF(Encuestas!HL133&gt;0,Encuestas!HL133,"")</f>
        <v/>
      </c>
      <c r="AX133" s="431" t="str">
        <f>IF(Encuestas!HM133&gt;0,Encuestas!HM133,"")</f>
        <v/>
      </c>
      <c r="AY133" s="431" t="str">
        <f>IF(Encuestas!HN133&gt;0,Encuestas!HN133,"")</f>
        <v/>
      </c>
      <c r="AZ133" s="431" t="str">
        <f>IF(Encuestas!HO133&gt;0,Encuestas!HO133,"")</f>
        <v/>
      </c>
      <c r="BA133" s="417">
        <f t="shared" si="8"/>
        <v>0</v>
      </c>
      <c r="BB133" s="273">
        <f>Calculos!DC133</f>
        <v>0</v>
      </c>
      <c r="BC133" s="273">
        <f>Calculos!DD133</f>
        <v>0</v>
      </c>
      <c r="BD133" s="431" t="str">
        <f>IF(SUM(Encuestas!$HT133:$IA133)=100,Encuestas!HT133,"")</f>
        <v/>
      </c>
      <c r="BE133" s="431" t="str">
        <f>IF(SUM(Encuestas!$HT133:$IA133)=100,Encuestas!HU133,"")</f>
        <v/>
      </c>
      <c r="BF133" s="431" t="str">
        <f>IF(SUM(Encuestas!$HT133:$IA133)=100,Encuestas!HV133,"")</f>
        <v/>
      </c>
      <c r="BG133" s="431" t="str">
        <f>IF(SUM(Encuestas!$HT133:$IA133)=100,Encuestas!HW133,"")</f>
        <v/>
      </c>
      <c r="BH133" s="431" t="str">
        <f>IF(SUM(Encuestas!$HT133:$IA133)=100,Encuestas!HX133,"")</f>
        <v/>
      </c>
      <c r="BI133" s="431" t="str">
        <f>IF(SUM(Encuestas!$HT133:$IA133)=100,Encuestas!HY133,"")</f>
        <v/>
      </c>
      <c r="BJ133" s="431" t="str">
        <f>IF(SUM(Encuestas!$HT133:$IA133)=100,Encuestas!HZ133,"")</f>
        <v/>
      </c>
      <c r="BK133" s="431" t="str">
        <f>IF(SUM(Encuestas!$HT133:$IA133)=100,Encuestas!IA133,"")</f>
        <v/>
      </c>
      <c r="BL133" s="431" t="str">
        <f>IF(SUM(Encuestas!$IB133:$II133)=100,Encuestas!IB133,"")</f>
        <v/>
      </c>
      <c r="BM133" s="431" t="str">
        <f>IF(SUM(Encuestas!$IB133:$II133)=100,Encuestas!IC133,"")</f>
        <v/>
      </c>
      <c r="BN133" s="431" t="str">
        <f>IF(SUM(Encuestas!$IB133:$II133)=100,Encuestas!ID133,"")</f>
        <v/>
      </c>
      <c r="BO133" s="431" t="str">
        <f>IF(SUM(Encuestas!$IB133:$II133)=100,Encuestas!IE133,"")</f>
        <v/>
      </c>
      <c r="BP133" s="431" t="str">
        <f>IF(SUM(Encuestas!$IB133:$II133)=100,Encuestas!IF133,"")</f>
        <v/>
      </c>
      <c r="BQ133" s="431" t="str">
        <f>IF(SUM(Encuestas!$IB133:$II133)=100,Encuestas!IG133,"")</f>
        <v/>
      </c>
      <c r="BR133" s="431" t="str">
        <f>IF(SUM(Encuestas!$IB133:$II133)=100,Encuestas!IH133,"")</f>
        <v/>
      </c>
      <c r="BS133" s="273">
        <f>Encuestas!IJ133</f>
        <v>0</v>
      </c>
    </row>
    <row r="134" spans="1:71" x14ac:dyDescent="0.25">
      <c r="A134" s="272">
        <f>Encuestas!A134</f>
        <v>114020219</v>
      </c>
      <c r="B134" s="392">
        <f>'Fact Expans'!C134</f>
        <v>6.549295774647887</v>
      </c>
      <c r="C134" s="392">
        <f t="shared" si="6"/>
        <v>0</v>
      </c>
      <c r="D134" s="416" t="str">
        <f>Encuestas!FF134</f>
        <v>no</v>
      </c>
      <c r="E134" s="6">
        <f>Calculos!BZ134</f>
        <v>0</v>
      </c>
      <c r="F134" s="273">
        <f>Calculos!CA134</f>
        <v>0</v>
      </c>
      <c r="G134" s="273">
        <f>Calculos!CB134</f>
        <v>0</v>
      </c>
      <c r="H134" s="273">
        <f>Calculos!CC134</f>
        <v>0</v>
      </c>
      <c r="I134" s="273">
        <f>Calculos!CD134</f>
        <v>0</v>
      </c>
      <c r="J134" s="273">
        <f>Calculos!CH134</f>
        <v>0</v>
      </c>
      <c r="K134" s="273" t="str">
        <f>IFERROR(Calculos!CI134,"")</f>
        <v/>
      </c>
      <c r="L134" s="273" t="str">
        <f>IFERROR(Calculos!CJ134,"")</f>
        <v/>
      </c>
      <c r="M134" s="273" t="str">
        <f>IFERROR(Calculos!CK134,"")</f>
        <v/>
      </c>
      <c r="N134" s="431" t="str">
        <f>IF(SUM(Encuestas!$GB134:$GF134)=100,Encuestas!GB134,"")</f>
        <v/>
      </c>
      <c r="O134" s="431" t="str">
        <f>IF(SUM(Encuestas!$GB134:$GF134)=100,Encuestas!GC134,"")</f>
        <v/>
      </c>
      <c r="P134" s="431" t="str">
        <f>IF(SUM(Encuestas!$GB134:$GF134)=100,Encuestas!GD134,"")</f>
        <v/>
      </c>
      <c r="Q134" s="431" t="str">
        <f>IF(SUM(Encuestas!$GB134:$GF134)=100,Encuestas!GE134,"")</f>
        <v/>
      </c>
      <c r="R134" s="431" t="str">
        <f>IF(SUM(Encuestas!$GB134:$GF134)=100,Encuestas!GF134,"")</f>
        <v/>
      </c>
      <c r="S134" s="273">
        <f>Encuestas!GI134</f>
        <v>0</v>
      </c>
      <c r="T134" s="273">
        <f>Calculos!CN134</f>
        <v>12</v>
      </c>
      <c r="U134" s="417">
        <f>Calculos!CO134</f>
        <v>0</v>
      </c>
      <c r="V134" s="421" t="str">
        <f>IFERROR(Calculos!CT134,"")</f>
        <v>OK</v>
      </c>
      <c r="X134" s="421">
        <f>IFERROR(Calculos!CS134,"")</f>
        <v>100</v>
      </c>
      <c r="Y134" s="421" t="str">
        <f>IFERROR(Calculos!CW134,"")</f>
        <v/>
      </c>
      <c r="Z134" s="421" t="str">
        <f>IFERROR(Calculos!CX134,"")</f>
        <v/>
      </c>
      <c r="AA134" s="421" t="str">
        <f>IFERROR(Calculos!CV134,"")</f>
        <v/>
      </c>
      <c r="AB134" s="273">
        <f>Encuestas!GR134</f>
        <v>0</v>
      </c>
      <c r="AC134" s="273">
        <f>Encuestas!GS134</f>
        <v>0</v>
      </c>
      <c r="AD134" s="431" t="str">
        <f>IF(SUM(Encuestas!$GT134:'Encuestas'!$GV134)&gt;0,Encuestas!GT134,"")</f>
        <v/>
      </c>
      <c r="AE134" s="431" t="str">
        <f>IF(SUM(Encuestas!$GT134:'Encuestas'!$GV134)&gt;0,Encuestas!GU134,"")</f>
        <v/>
      </c>
      <c r="AF134" s="431" t="str">
        <f>IF(SUM(Encuestas!$GT134:'Encuestas'!$GV134)&gt;0,Encuestas!GV134,"")</f>
        <v/>
      </c>
      <c r="AG134" s="417" t="str">
        <f t="shared" si="7"/>
        <v/>
      </c>
      <c r="AH134" s="273" t="str">
        <f>IF(Encuestas!GW134&gt;0,Encuestas!GW134,"")</f>
        <v/>
      </c>
      <c r="AI134" s="273" t="str">
        <f>IF(Encuestas!GX134&gt;0,Encuestas!GX134,"")</f>
        <v/>
      </c>
      <c r="AJ134" s="273" t="str">
        <f>IF(Encuestas!GY134&gt;0,Encuestas!GY134,"")</f>
        <v/>
      </c>
      <c r="AK134" s="273" t="str">
        <f>IF(Encuestas!GZ134&gt;0,Encuestas!GZ134,"")</f>
        <v/>
      </c>
      <c r="AL134" s="273" t="str">
        <f>IF(Encuestas!HA134&gt;0,Encuestas!HA134,"")</f>
        <v/>
      </c>
      <c r="AM134" s="273" t="str">
        <f>IF(Encuestas!HB134&gt;0,Encuestas!HB134,"")</f>
        <v/>
      </c>
      <c r="AN134" s="273" t="str">
        <f>IF(Encuestas!HC134&gt;0,Encuestas!HC134,"")</f>
        <v/>
      </c>
      <c r="AO134" s="273">
        <f>Encuestas!HD134</f>
        <v>0</v>
      </c>
      <c r="AP134" s="273">
        <f>Encuestas!HE134</f>
        <v>0</v>
      </c>
      <c r="AQ134" s="273">
        <f>Encuestas!HF134</f>
        <v>0</v>
      </c>
      <c r="AR134" s="273">
        <f>Encuestas!HG134</f>
        <v>0</v>
      </c>
      <c r="AS134" s="431" t="str">
        <f>IF(Encuestas!HH134&gt;0,Encuestas!HH134,"")</f>
        <v/>
      </c>
      <c r="AT134" s="431" t="str">
        <f>IF(Encuestas!HI134&gt;0,Encuestas!HI134,"")</f>
        <v/>
      </c>
      <c r="AU134" s="431" t="str">
        <f>IF(Encuestas!HJ134&gt;0,Encuestas!HJ134,"")</f>
        <v/>
      </c>
      <c r="AV134" s="431" t="str">
        <f>IF(Encuestas!HK134&gt;0,Encuestas!HK134,"")</f>
        <v/>
      </c>
      <c r="AW134" s="431" t="str">
        <f>IF(Encuestas!HL134&gt;0,Encuestas!HL134,"")</f>
        <v/>
      </c>
      <c r="AX134" s="431" t="str">
        <f>IF(Encuestas!HM134&gt;0,Encuestas!HM134,"")</f>
        <v/>
      </c>
      <c r="AY134" s="431" t="str">
        <f>IF(Encuestas!HN134&gt;0,Encuestas!HN134,"")</f>
        <v/>
      </c>
      <c r="AZ134" s="431" t="str">
        <f>IF(Encuestas!HO134&gt;0,Encuestas!HO134,"")</f>
        <v/>
      </c>
      <c r="BA134" s="417">
        <f t="shared" si="8"/>
        <v>0</v>
      </c>
      <c r="BB134" s="273">
        <f>Calculos!DC134</f>
        <v>0</v>
      </c>
      <c r="BC134" s="273">
        <f>Calculos!DD134</f>
        <v>0</v>
      </c>
      <c r="BD134" s="431" t="str">
        <f>IF(SUM(Encuestas!$HT134:$IA134)=100,Encuestas!HT134,"")</f>
        <v/>
      </c>
      <c r="BE134" s="431" t="str">
        <f>IF(SUM(Encuestas!$HT134:$IA134)=100,Encuestas!HU134,"")</f>
        <v/>
      </c>
      <c r="BF134" s="431" t="str">
        <f>IF(SUM(Encuestas!$HT134:$IA134)=100,Encuestas!HV134,"")</f>
        <v/>
      </c>
      <c r="BG134" s="431" t="str">
        <f>IF(SUM(Encuestas!$HT134:$IA134)=100,Encuestas!HW134,"")</f>
        <v/>
      </c>
      <c r="BH134" s="431" t="str">
        <f>IF(SUM(Encuestas!$HT134:$IA134)=100,Encuestas!HX134,"")</f>
        <v/>
      </c>
      <c r="BI134" s="431" t="str">
        <f>IF(SUM(Encuestas!$HT134:$IA134)=100,Encuestas!HY134,"")</f>
        <v/>
      </c>
      <c r="BJ134" s="431" t="str">
        <f>IF(SUM(Encuestas!$HT134:$IA134)=100,Encuestas!HZ134,"")</f>
        <v/>
      </c>
      <c r="BK134" s="431" t="str">
        <f>IF(SUM(Encuestas!$HT134:$IA134)=100,Encuestas!IA134,"")</f>
        <v/>
      </c>
      <c r="BL134" s="431" t="str">
        <f>IF(SUM(Encuestas!$IB134:$II134)=100,Encuestas!IB134,"")</f>
        <v/>
      </c>
      <c r="BM134" s="431" t="str">
        <f>IF(SUM(Encuestas!$IB134:$II134)=100,Encuestas!IC134,"")</f>
        <v/>
      </c>
      <c r="BN134" s="431" t="str">
        <f>IF(SUM(Encuestas!$IB134:$II134)=100,Encuestas!ID134,"")</f>
        <v/>
      </c>
      <c r="BO134" s="431" t="str">
        <f>IF(SUM(Encuestas!$IB134:$II134)=100,Encuestas!IE134,"")</f>
        <v/>
      </c>
      <c r="BP134" s="431" t="str">
        <f>IF(SUM(Encuestas!$IB134:$II134)=100,Encuestas!IF134,"")</f>
        <v/>
      </c>
      <c r="BQ134" s="431" t="str">
        <f>IF(SUM(Encuestas!$IB134:$II134)=100,Encuestas!IG134,"")</f>
        <v/>
      </c>
      <c r="BR134" s="431" t="str">
        <f>IF(SUM(Encuestas!$IB134:$II134)=100,Encuestas!IH134,"")</f>
        <v/>
      </c>
      <c r="BS134" s="273">
        <f>Encuestas!IJ134</f>
        <v>0</v>
      </c>
    </row>
    <row r="135" spans="1:71" x14ac:dyDescent="0.25">
      <c r="A135" s="272">
        <f>Encuestas!A135</f>
        <v>111010661</v>
      </c>
      <c r="B135" s="392">
        <f>'Fact Expans'!C135</f>
        <v>5.8518518518518521</v>
      </c>
      <c r="C135" s="392">
        <f t="shared" si="6"/>
        <v>5.8518518518518521</v>
      </c>
      <c r="D135" s="416" t="str">
        <f>Encuestas!FF135</f>
        <v>si</v>
      </c>
      <c r="E135" s="6">
        <f>Calculos!BZ135</f>
        <v>100</v>
      </c>
      <c r="F135" s="273">
        <f>Calculos!CA135</f>
        <v>0</v>
      </c>
      <c r="G135" s="273">
        <f>Calculos!CB135</f>
        <v>0</v>
      </c>
      <c r="H135" s="273">
        <f>Calculos!CC135</f>
        <v>0</v>
      </c>
      <c r="I135" s="273">
        <f>Calculos!CD135</f>
        <v>3</v>
      </c>
      <c r="J135" s="273">
        <f>Calculos!CH135</f>
        <v>103</v>
      </c>
      <c r="K135" s="273">
        <f>IFERROR(Calculos!CI135,"")</f>
        <v>100</v>
      </c>
      <c r="L135" s="273">
        <f>IFERROR(Calculos!CJ135,"")</f>
        <v>0</v>
      </c>
      <c r="M135" s="273">
        <f>IFERROR(Calculos!CK135,"")</f>
        <v>0</v>
      </c>
      <c r="N135" s="431">
        <f>IF(SUM(Encuestas!$GB135:$GF135)=100,Encuestas!GB135,"")</f>
        <v>100</v>
      </c>
      <c r="O135" s="431">
        <f>IF(SUM(Encuestas!$GB135:$GF135)=100,Encuestas!GC135,"")</f>
        <v>0</v>
      </c>
      <c r="P135" s="431">
        <f>IF(SUM(Encuestas!$GB135:$GF135)=100,Encuestas!GD135,"")</f>
        <v>0</v>
      </c>
      <c r="Q135" s="431">
        <f>IF(SUM(Encuestas!$GB135:$GF135)=100,Encuestas!GE135,"")</f>
        <v>0</v>
      </c>
      <c r="R135" s="431">
        <f>IF(SUM(Encuestas!$GB135:$GF135)=100,Encuestas!GF135,"")</f>
        <v>0</v>
      </c>
      <c r="S135" s="273">
        <f>Encuestas!GI135</f>
        <v>3</v>
      </c>
      <c r="T135" s="273">
        <f>Calculos!CN135</f>
        <v>6</v>
      </c>
      <c r="U135" s="417">
        <f>Calculos!CO135</f>
        <v>100</v>
      </c>
      <c r="V135" s="421">
        <f>IFERROR(Calculos!CT135,"")</f>
        <v>90</v>
      </c>
      <c r="W135" s="421" t="str">
        <f>IFERROR(Calculos!CU135,"")</f>
        <v/>
      </c>
      <c r="X135" s="421">
        <f>IFERROR(Calculos!CS135,"")</f>
        <v>90</v>
      </c>
      <c r="Y135" s="421">
        <f>IFERROR(Calculos!CW135,"")</f>
        <v>10</v>
      </c>
      <c r="Z135" s="421" t="str">
        <f>IFERROR(Calculos!CX135,"")</f>
        <v/>
      </c>
      <c r="AA135" s="421">
        <f>IFERROR(Calculos!CV135,"")</f>
        <v>0</v>
      </c>
      <c r="AB135" s="273">
        <f>Encuestas!GR135</f>
        <v>45</v>
      </c>
      <c r="AC135" s="273">
        <f>Encuestas!GS135</f>
        <v>45</v>
      </c>
      <c r="AD135" s="431">
        <f>IF(SUM(Encuestas!$GT135:'Encuestas'!$GV135)&gt;0,Encuestas!GT135,"")</f>
        <v>0</v>
      </c>
      <c r="AE135" s="431">
        <f>IF(SUM(Encuestas!$GT135:'Encuestas'!$GV135)&gt;0,Encuestas!GU135,"")</f>
        <v>100</v>
      </c>
      <c r="AF135" s="431">
        <f>IF(SUM(Encuestas!$GT135:'Encuestas'!$GV135)&gt;0,Encuestas!GV135,"")</f>
        <v>0</v>
      </c>
      <c r="AG135" s="417">
        <f t="shared" si="7"/>
        <v>20</v>
      </c>
      <c r="AH135" s="273">
        <f>IF(Encuestas!GW135&gt;0,Encuestas!GW135,"")</f>
        <v>3</v>
      </c>
      <c r="AI135" s="273">
        <f>IF(Encuestas!GX135&gt;0,Encuestas!GX135,"")</f>
        <v>3</v>
      </c>
      <c r="AJ135" s="273" t="str">
        <f>IF(Encuestas!GY135&gt;0,Encuestas!GY135,"")</f>
        <v/>
      </c>
      <c r="AK135" s="273">
        <f>IF(Encuestas!GZ135&gt;0,Encuestas!GZ135,"")</f>
        <v>20</v>
      </c>
      <c r="AL135" s="273">
        <f>IF(Encuestas!HA135&gt;0,Encuestas!HA135,"")</f>
        <v>20</v>
      </c>
      <c r="AM135" s="273" t="str">
        <f>IF(Encuestas!HB135&gt;0,Encuestas!HB135,"")</f>
        <v/>
      </c>
      <c r="AN135" s="273" t="str">
        <f>IF(Encuestas!HC135&gt;0,Encuestas!HC135,"")</f>
        <v/>
      </c>
      <c r="AO135" s="273" t="str">
        <f>Encuestas!HD135</f>
        <v>Septiembre octubre</v>
      </c>
      <c r="AP135" s="273" t="str">
        <f>Encuestas!HE135</f>
        <v>Septiembre octubre</v>
      </c>
      <c r="AQ135" s="273" t="str">
        <f>Encuestas!HF135</f>
        <v>No</v>
      </c>
      <c r="AR135" s="273" t="str">
        <f>Encuestas!HG135</f>
        <v>No</v>
      </c>
      <c r="AS135" s="431">
        <f>IF(Encuestas!HH135&gt;0,Encuestas!HH135,"")</f>
        <v>30</v>
      </c>
      <c r="AT135" s="431">
        <f>IF(Encuestas!HI135&gt;0,Encuestas!HI135,"")</f>
        <v>30</v>
      </c>
      <c r="AU135" s="431" t="str">
        <f>IF(Encuestas!HJ135&gt;0,Encuestas!HJ135,"")</f>
        <v/>
      </c>
      <c r="AV135" s="431" t="str">
        <f>IF(Encuestas!HK135&gt;0,Encuestas!HK135,"")</f>
        <v/>
      </c>
      <c r="AW135" s="431" t="str">
        <f>IF(Encuestas!HL135&gt;0,Encuestas!HL135,"")</f>
        <v/>
      </c>
      <c r="AX135" s="431" t="str">
        <f>IF(Encuestas!HM135&gt;0,Encuestas!HM135,"")</f>
        <v/>
      </c>
      <c r="AY135" s="431" t="str">
        <f>IF(Encuestas!HN135&gt;0,Encuestas!HN135,"")</f>
        <v/>
      </c>
      <c r="AZ135" s="431" t="str">
        <f>IF(Encuestas!HO135&gt;0,Encuestas!HO135,"")</f>
        <v/>
      </c>
      <c r="BA135" s="417">
        <f t="shared" si="8"/>
        <v>0</v>
      </c>
      <c r="BB135" s="273">
        <f>Calculos!DC135</f>
        <v>0</v>
      </c>
      <c r="BC135" s="273">
        <f>Calculos!DD135</f>
        <v>0</v>
      </c>
      <c r="BD135" s="431">
        <f>IF(SUM(Encuestas!$HT135:$IA135)=100,Encuestas!HT135,"")</f>
        <v>0</v>
      </c>
      <c r="BE135" s="431">
        <f>IF(SUM(Encuestas!$HT135:$IA135)=100,Encuestas!HU135,"")</f>
        <v>0</v>
      </c>
      <c r="BF135" s="431">
        <f>IF(SUM(Encuestas!$HT135:$IA135)=100,Encuestas!HV135,"")</f>
        <v>0</v>
      </c>
      <c r="BG135" s="431">
        <f>IF(SUM(Encuestas!$HT135:$IA135)=100,Encuestas!HW135,"")</f>
        <v>0</v>
      </c>
      <c r="BH135" s="431">
        <f>IF(SUM(Encuestas!$HT135:$IA135)=100,Encuestas!HX135,"")</f>
        <v>0</v>
      </c>
      <c r="BI135" s="431">
        <f>IF(SUM(Encuestas!$HT135:$IA135)=100,Encuestas!HY135,"")</f>
        <v>0</v>
      </c>
      <c r="BJ135" s="431">
        <f>IF(SUM(Encuestas!$HT135:$IA135)=100,Encuestas!HZ135,"")</f>
        <v>100</v>
      </c>
      <c r="BK135" s="431">
        <f>IF(SUM(Encuestas!$HT135:$IA135)=100,Encuestas!IA135,"")</f>
        <v>0</v>
      </c>
      <c r="BL135" s="431" t="str">
        <f>IF(SUM(Encuestas!$IB135:$II135)=100,Encuestas!IB135,"")</f>
        <v/>
      </c>
      <c r="BM135" s="431" t="str">
        <f>IF(SUM(Encuestas!$IB135:$II135)=100,Encuestas!IC135,"")</f>
        <v/>
      </c>
      <c r="BN135" s="431" t="str">
        <f>IF(SUM(Encuestas!$IB135:$II135)=100,Encuestas!ID135,"")</f>
        <v/>
      </c>
      <c r="BO135" s="431" t="str">
        <f>IF(SUM(Encuestas!$IB135:$II135)=100,Encuestas!IE135,"")</f>
        <v/>
      </c>
      <c r="BP135" s="431" t="str">
        <f>IF(SUM(Encuestas!$IB135:$II135)=100,Encuestas!IF135,"")</f>
        <v/>
      </c>
      <c r="BQ135" s="431" t="str">
        <f>IF(SUM(Encuestas!$IB135:$II135)=100,Encuestas!IG135,"")</f>
        <v/>
      </c>
      <c r="BR135" s="431" t="str">
        <f>IF(SUM(Encuestas!$IB135:$II135)=100,Encuestas!IH135,"")</f>
        <v/>
      </c>
      <c r="BS135" s="273">
        <f>Encuestas!IJ135</f>
        <v>100</v>
      </c>
    </row>
    <row r="136" spans="1:71" x14ac:dyDescent="0.25">
      <c r="A136" s="272">
        <f>Encuestas!A136</f>
        <v>114010262</v>
      </c>
      <c r="B136" s="392">
        <f>'Fact Expans'!C136</f>
        <v>5.8518518518518521</v>
      </c>
      <c r="C136" s="392">
        <f t="shared" si="6"/>
        <v>5.8518518518518521</v>
      </c>
      <c r="D136" s="416" t="str">
        <f>Encuestas!FF136</f>
        <v>si</v>
      </c>
      <c r="E136" s="6">
        <f>Calculos!BZ136</f>
        <v>66</v>
      </c>
      <c r="F136" s="273">
        <f>Calculos!CA136</f>
        <v>10</v>
      </c>
      <c r="G136" s="273">
        <f>Calculos!CB136</f>
        <v>0</v>
      </c>
      <c r="H136" s="273">
        <f>Calculos!CC136</f>
        <v>0</v>
      </c>
      <c r="I136" s="273">
        <f>Calculos!CD136</f>
        <v>4</v>
      </c>
      <c r="J136" s="273">
        <f>Calculos!CH136</f>
        <v>80</v>
      </c>
      <c r="K136" s="273">
        <f>IFERROR(Calculos!CI136,"")</f>
        <v>100</v>
      </c>
      <c r="L136" s="273">
        <f>IFERROR(Calculos!CJ136,"")</f>
        <v>0</v>
      </c>
      <c r="M136" s="273">
        <f>IFERROR(Calculos!CK136,"")</f>
        <v>0</v>
      </c>
      <c r="N136" s="431">
        <f>IF(SUM(Encuestas!$GB136:$GF136)=100,Encuestas!GB136,"")</f>
        <v>0</v>
      </c>
      <c r="O136" s="431">
        <f>IF(SUM(Encuestas!$GB136:$GF136)=100,Encuestas!GC136,"")</f>
        <v>7</v>
      </c>
      <c r="P136" s="431">
        <f>IF(SUM(Encuestas!$GB136:$GF136)=100,Encuestas!GD136,"")</f>
        <v>0</v>
      </c>
      <c r="Q136" s="431">
        <f>IF(SUM(Encuestas!$GB136:$GF136)=100,Encuestas!GE136,"")</f>
        <v>93</v>
      </c>
      <c r="R136" s="431">
        <f>IF(SUM(Encuestas!$GB136:$GF136)=100,Encuestas!GF136,"")</f>
        <v>0</v>
      </c>
      <c r="S136" s="273">
        <f>Encuestas!GI136</f>
        <v>5</v>
      </c>
      <c r="T136" s="273">
        <f>Calculos!CN136</f>
        <v>3</v>
      </c>
      <c r="U136" s="417">
        <f>Calculos!CO136</f>
        <v>80</v>
      </c>
      <c r="V136" s="421">
        <f>IFERROR(Calculos!CT136,"")</f>
        <v>95</v>
      </c>
      <c r="W136" s="421">
        <f>IFERROR(Calculos!CU136,"")</f>
        <v>100</v>
      </c>
      <c r="X136" s="421">
        <f>IFERROR(Calculos!CS136,"")</f>
        <v>95</v>
      </c>
      <c r="Y136" s="421">
        <f>IFERROR(Calculos!CW136,"")</f>
        <v>5</v>
      </c>
      <c r="Z136" s="421" t="str">
        <f>IFERROR(Calculos!CX136,"")</f>
        <v/>
      </c>
      <c r="AA136" s="421">
        <f>IFERROR(Calculos!CV136,"")</f>
        <v>0</v>
      </c>
      <c r="AB136" s="273">
        <f>Encuestas!GR136</f>
        <v>35</v>
      </c>
      <c r="AC136" s="273">
        <f>Encuestas!GS136</f>
        <v>30</v>
      </c>
      <c r="AD136" s="431" t="str">
        <f>IF(SUM(Encuestas!$GT136:'Encuestas'!$GV136)&gt;0,Encuestas!GT136,"")</f>
        <v/>
      </c>
      <c r="AE136" s="431" t="str">
        <f>IF(SUM(Encuestas!$GT136:'Encuestas'!$GV136)&gt;0,Encuestas!GU136,"")</f>
        <v/>
      </c>
      <c r="AF136" s="431" t="str">
        <f>IF(SUM(Encuestas!$GT136:'Encuestas'!$GV136)&gt;0,Encuestas!GV136,"")</f>
        <v/>
      </c>
      <c r="AG136" s="417" t="str">
        <f t="shared" si="7"/>
        <v/>
      </c>
      <c r="AH136" s="273">
        <f>IF(Encuestas!GW136&gt;0,Encuestas!GW136,"")</f>
        <v>3</v>
      </c>
      <c r="AI136" s="273" t="str">
        <f>IF(Encuestas!GX136&gt;0,Encuestas!GX136,"")</f>
        <v/>
      </c>
      <c r="AJ136" s="273" t="str">
        <f>IF(Encuestas!GY136&gt;0,Encuestas!GY136,"")</f>
        <v/>
      </c>
      <c r="AK136" s="273">
        <f>IF(Encuestas!GZ136&gt;0,Encuestas!GZ136,"")</f>
        <v>12</v>
      </c>
      <c r="AL136" s="273" t="str">
        <f>IF(Encuestas!HA136&gt;0,Encuestas!HA136,"")</f>
        <v/>
      </c>
      <c r="AM136" s="273" t="str">
        <f>IF(Encuestas!HB136&gt;0,Encuestas!HB136,"")</f>
        <v/>
      </c>
      <c r="AN136" s="273" t="str">
        <f>IF(Encuestas!HC136&gt;0,Encuestas!HC136,"")</f>
        <v/>
      </c>
      <c r="AO136" s="273" t="str">
        <f>Encuestas!HD136</f>
        <v>Diciembre</v>
      </c>
      <c r="AP136" s="273">
        <f>Encuestas!HE136</f>
        <v>0</v>
      </c>
      <c r="AQ136" s="273">
        <f>Encuestas!HF136</f>
        <v>0</v>
      </c>
      <c r="AR136" s="273">
        <f>Encuestas!HG136</f>
        <v>0</v>
      </c>
      <c r="AS136" s="431">
        <f>IF(Encuestas!HH136&gt;0,Encuestas!HH136,"")</f>
        <v>35</v>
      </c>
      <c r="AT136" s="431" t="str">
        <f>IF(Encuestas!HI136&gt;0,Encuestas!HI136,"")</f>
        <v/>
      </c>
      <c r="AU136" s="431" t="str">
        <f>IF(Encuestas!HJ136&gt;0,Encuestas!HJ136,"")</f>
        <v/>
      </c>
      <c r="AV136" s="431" t="str">
        <f>IF(Encuestas!HK136&gt;0,Encuestas!HK136,"")</f>
        <v/>
      </c>
      <c r="AW136" s="431">
        <f>IF(Encuestas!HL136&gt;0,Encuestas!HL136,"")</f>
        <v>6</v>
      </c>
      <c r="AX136" s="431">
        <f>IF(Encuestas!HM136&gt;0,Encuestas!HM136,"")</f>
        <v>7</v>
      </c>
      <c r="AY136" s="431" t="str">
        <f>IF(Encuestas!HN136&gt;0,Encuestas!HN136,"")</f>
        <v/>
      </c>
      <c r="AZ136" s="431">
        <f>IF(Encuestas!HO136&gt;0,Encuestas!HO136,"")</f>
        <v>3</v>
      </c>
      <c r="BA136" s="417">
        <f t="shared" si="8"/>
        <v>16</v>
      </c>
      <c r="BB136" s="273">
        <f>Calculos!DC136</f>
        <v>0</v>
      </c>
      <c r="BC136" s="273">
        <f>Calculos!DD136</f>
        <v>0</v>
      </c>
      <c r="BD136" s="431">
        <f>IF(SUM(Encuestas!$HT136:$IA136)=100,Encuestas!HT136,"")</f>
        <v>0</v>
      </c>
      <c r="BE136" s="431">
        <f>IF(SUM(Encuestas!$HT136:$IA136)=100,Encuestas!HU136,"")</f>
        <v>0</v>
      </c>
      <c r="BF136" s="431">
        <f>IF(SUM(Encuestas!$HT136:$IA136)=100,Encuestas!HV136,"")</f>
        <v>0</v>
      </c>
      <c r="BG136" s="431">
        <f>IF(SUM(Encuestas!$HT136:$IA136)=100,Encuestas!HW136,"")</f>
        <v>0</v>
      </c>
      <c r="BH136" s="431">
        <f>IF(SUM(Encuestas!$HT136:$IA136)=100,Encuestas!HX136,"")</f>
        <v>0</v>
      </c>
      <c r="BI136" s="431">
        <f>IF(SUM(Encuestas!$HT136:$IA136)=100,Encuestas!HY136,"")</f>
        <v>0</v>
      </c>
      <c r="BJ136" s="431">
        <f>IF(SUM(Encuestas!$HT136:$IA136)=100,Encuestas!HZ136,"")</f>
        <v>100</v>
      </c>
      <c r="BK136" s="431">
        <f>IF(SUM(Encuestas!$HT136:$IA136)=100,Encuestas!IA136,"")</f>
        <v>0</v>
      </c>
      <c r="BL136" s="431" t="str">
        <f>IF(SUM(Encuestas!$IB136:$II136)=100,Encuestas!IB136,"")</f>
        <v/>
      </c>
      <c r="BM136" s="431" t="str">
        <f>IF(SUM(Encuestas!$IB136:$II136)=100,Encuestas!IC136,"")</f>
        <v/>
      </c>
      <c r="BN136" s="431" t="str">
        <f>IF(SUM(Encuestas!$IB136:$II136)=100,Encuestas!ID136,"")</f>
        <v/>
      </c>
      <c r="BO136" s="431" t="str">
        <f>IF(SUM(Encuestas!$IB136:$II136)=100,Encuestas!IE136,"")</f>
        <v/>
      </c>
      <c r="BP136" s="431" t="str">
        <f>IF(SUM(Encuestas!$IB136:$II136)=100,Encuestas!IF136,"")</f>
        <v/>
      </c>
      <c r="BQ136" s="431" t="str">
        <f>IF(SUM(Encuestas!$IB136:$II136)=100,Encuestas!IG136,"")</f>
        <v/>
      </c>
      <c r="BR136" s="431" t="str">
        <f>IF(SUM(Encuestas!$IB136:$II136)=100,Encuestas!IH136,"")</f>
        <v/>
      </c>
      <c r="BS136" s="273">
        <f>Encuestas!IJ136</f>
        <v>100</v>
      </c>
    </row>
    <row r="137" spans="1:71" x14ac:dyDescent="0.25">
      <c r="A137" s="272">
        <f>Encuestas!A137</f>
        <v>114010104</v>
      </c>
      <c r="B137" s="392">
        <f>'Fact Expans'!C137</f>
        <v>5.8518518518518521</v>
      </c>
      <c r="C137" s="392">
        <f t="shared" si="6"/>
        <v>5.8518518518518521</v>
      </c>
      <c r="D137" s="416" t="str">
        <f>Encuestas!FF137</f>
        <v>si</v>
      </c>
      <c r="E137" s="6">
        <f>Calculos!BZ137</f>
        <v>47</v>
      </c>
      <c r="F137" s="273">
        <f>Calculos!CA137</f>
        <v>2</v>
      </c>
      <c r="G137" s="273">
        <f>Calculos!CB137</f>
        <v>0</v>
      </c>
      <c r="H137" s="273">
        <f>Calculos!CC137</f>
        <v>1</v>
      </c>
      <c r="I137" s="273">
        <f>Calculos!CD137</f>
        <v>3</v>
      </c>
      <c r="J137" s="273">
        <f>Calculos!CH137</f>
        <v>53</v>
      </c>
      <c r="K137" s="273">
        <f>IFERROR(Calculos!CI137,"")</f>
        <v>100</v>
      </c>
      <c r="L137" s="273">
        <f>IFERROR(Calculos!CJ137,"")</f>
        <v>0</v>
      </c>
      <c r="M137" s="273">
        <f>IFERROR(Calculos!CK137,"")</f>
        <v>0</v>
      </c>
      <c r="N137" s="431">
        <f>IF(SUM(Encuestas!$GB137:$GF137)=100,Encuestas!GB137,"")</f>
        <v>0</v>
      </c>
      <c r="O137" s="431">
        <f>IF(SUM(Encuestas!$GB137:$GF137)=100,Encuestas!GC137,"")</f>
        <v>0</v>
      </c>
      <c r="P137" s="431">
        <f>IF(SUM(Encuestas!$GB137:$GF137)=100,Encuestas!GD137,"")</f>
        <v>0</v>
      </c>
      <c r="Q137" s="431">
        <f>IF(SUM(Encuestas!$GB137:$GF137)=100,Encuestas!GE137,"")</f>
        <v>100</v>
      </c>
      <c r="R137" s="431">
        <f>IF(SUM(Encuestas!$GB137:$GF137)=100,Encuestas!GF137,"")</f>
        <v>0</v>
      </c>
      <c r="S137" s="273">
        <f>Encuestas!GI137</f>
        <v>5</v>
      </c>
      <c r="T137" s="273">
        <f>Calculos!CN137</f>
        <v>12</v>
      </c>
      <c r="U137" s="417">
        <f>Calculos!CO137</f>
        <v>37</v>
      </c>
      <c r="V137" s="421">
        <f>IFERROR(Calculos!CT137,"")</f>
        <v>72.972972972972968</v>
      </c>
      <c r="W137" s="421" t="str">
        <f>IFERROR(Calculos!CU137,"")</f>
        <v/>
      </c>
      <c r="X137" s="421">
        <f>IFERROR(Calculos!CS137,"")</f>
        <v>72.972972972972968</v>
      </c>
      <c r="Y137" s="421">
        <f>IFERROR(Calculos!CW137,"")</f>
        <v>27.027027027027028</v>
      </c>
      <c r="Z137" s="421" t="str">
        <f>IFERROR(Calculos!CX137,"")</f>
        <v/>
      </c>
      <c r="AA137" s="421">
        <f>IFERROR(Calculos!CV137,"")</f>
        <v>0</v>
      </c>
      <c r="AB137" s="273">
        <f>Encuestas!GR137</f>
        <v>14</v>
      </c>
      <c r="AC137" s="273">
        <f>Encuestas!GS137</f>
        <v>13</v>
      </c>
      <c r="AD137" s="431">
        <f>IF(SUM(Encuestas!$GT137:'Encuestas'!$GV137)&gt;0,Encuestas!GT137,"")</f>
        <v>0</v>
      </c>
      <c r="AE137" s="431">
        <f>IF(SUM(Encuestas!$GT137:'Encuestas'!$GV137)&gt;0,Encuestas!GU137,"")</f>
        <v>0</v>
      </c>
      <c r="AF137" s="431">
        <f>IF(SUM(Encuestas!$GT137:'Encuestas'!$GV137)&gt;0,Encuestas!GV137,"")</f>
        <v>100</v>
      </c>
      <c r="AG137" s="417">
        <f t="shared" si="7"/>
        <v>32</v>
      </c>
      <c r="AH137" s="273">
        <f>IF(Encuestas!GW137&gt;0,Encuestas!GW137,"")</f>
        <v>3</v>
      </c>
      <c r="AI137" s="273" t="str">
        <f>IF(Encuestas!GX137&gt;0,Encuestas!GX137,"")</f>
        <v/>
      </c>
      <c r="AJ137" s="273" t="str">
        <f>IF(Encuestas!GY137&gt;0,Encuestas!GY137,"")</f>
        <v/>
      </c>
      <c r="AK137" s="273">
        <f>IF(Encuestas!GZ137&gt;0,Encuestas!GZ137,"")</f>
        <v>14</v>
      </c>
      <c r="AL137" s="273" t="str">
        <f>IF(Encuestas!HA137&gt;0,Encuestas!HA137,"")</f>
        <v/>
      </c>
      <c r="AM137" s="273" t="str">
        <f>IF(Encuestas!HB137&gt;0,Encuestas!HB137,"")</f>
        <v/>
      </c>
      <c r="AN137" s="273" t="str">
        <f>IF(Encuestas!HC137&gt;0,Encuestas!HC137,"")</f>
        <v/>
      </c>
      <c r="AO137" s="273" t="str">
        <f>Encuestas!HD137</f>
        <v>Diciembre</v>
      </c>
      <c r="AP137" s="273" t="str">
        <f>Encuestas!HE137</f>
        <v>No vendo</v>
      </c>
      <c r="AQ137" s="273" t="str">
        <f>Encuestas!HF137</f>
        <v>No vendo</v>
      </c>
      <c r="AR137" s="273" t="str">
        <f>Encuestas!HG137</f>
        <v>No vendo</v>
      </c>
      <c r="AS137" s="431" t="str">
        <f>IF(Encuestas!HH137&gt;0,Encuestas!HH137,"")</f>
        <v/>
      </c>
      <c r="AT137" s="431" t="str">
        <f>IF(Encuestas!HI137&gt;0,Encuestas!HI137,"")</f>
        <v/>
      </c>
      <c r="AU137" s="431" t="str">
        <f>IF(Encuestas!HJ137&gt;0,Encuestas!HJ137,"")</f>
        <v/>
      </c>
      <c r="AV137" s="431" t="str">
        <f>IF(Encuestas!HK137&gt;0,Encuestas!HK137,"")</f>
        <v/>
      </c>
      <c r="AW137" s="431">
        <f>IF(Encuestas!HL137&gt;0,Encuestas!HL137,"")</f>
        <v>25</v>
      </c>
      <c r="AX137" s="431" t="str">
        <f>IF(Encuestas!HM137&gt;0,Encuestas!HM137,"")</f>
        <v/>
      </c>
      <c r="AY137" s="431" t="str">
        <f>IF(Encuestas!HN137&gt;0,Encuestas!HN137,"")</f>
        <v/>
      </c>
      <c r="AZ137" s="431" t="str">
        <f>IF(Encuestas!HO137&gt;0,Encuestas!HO137,"")</f>
        <v/>
      </c>
      <c r="BA137" s="417">
        <f t="shared" si="8"/>
        <v>25</v>
      </c>
      <c r="BB137" s="273">
        <f>Calculos!DC137</f>
        <v>0</v>
      </c>
      <c r="BC137" s="273">
        <f>Calculos!DD137</f>
        <v>20</v>
      </c>
      <c r="BD137" s="431">
        <f>IF(SUM(Encuestas!$HT137:$IA137)=100,Encuestas!HT137,"")</f>
        <v>100</v>
      </c>
      <c r="BE137" s="431">
        <f>IF(SUM(Encuestas!$HT137:$IA137)=100,Encuestas!HU137,"")</f>
        <v>0</v>
      </c>
      <c r="BF137" s="431">
        <f>IF(SUM(Encuestas!$HT137:$IA137)=100,Encuestas!HV137,"")</f>
        <v>0</v>
      </c>
      <c r="BG137" s="431">
        <f>IF(SUM(Encuestas!$HT137:$IA137)=100,Encuestas!HW137,"")</f>
        <v>0</v>
      </c>
      <c r="BH137" s="431">
        <f>IF(SUM(Encuestas!$HT137:$IA137)=100,Encuestas!HX137,"")</f>
        <v>0</v>
      </c>
      <c r="BI137" s="431">
        <f>IF(SUM(Encuestas!$HT137:$IA137)=100,Encuestas!HY137,"")</f>
        <v>0</v>
      </c>
      <c r="BJ137" s="431">
        <f>IF(SUM(Encuestas!$HT137:$IA137)=100,Encuestas!HZ137,"")</f>
        <v>0</v>
      </c>
      <c r="BK137" s="431">
        <f>IF(SUM(Encuestas!$HT137:$IA137)=100,Encuestas!IA137,"")</f>
        <v>0</v>
      </c>
      <c r="BL137" s="431" t="str">
        <f>IF(SUM(Encuestas!$IB137:$II137)=100,Encuestas!IB137,"")</f>
        <v/>
      </c>
      <c r="BM137" s="431" t="str">
        <f>IF(SUM(Encuestas!$IB137:$II137)=100,Encuestas!IC137,"")</f>
        <v/>
      </c>
      <c r="BN137" s="431" t="str">
        <f>IF(SUM(Encuestas!$IB137:$II137)=100,Encuestas!ID137,"")</f>
        <v/>
      </c>
      <c r="BO137" s="431" t="str">
        <f>IF(SUM(Encuestas!$IB137:$II137)=100,Encuestas!IE137,"")</f>
        <v/>
      </c>
      <c r="BP137" s="431" t="str">
        <f>IF(SUM(Encuestas!$IB137:$II137)=100,Encuestas!IF137,"")</f>
        <v/>
      </c>
      <c r="BQ137" s="431" t="str">
        <f>IF(SUM(Encuestas!$IB137:$II137)=100,Encuestas!IG137,"")</f>
        <v/>
      </c>
      <c r="BR137" s="431" t="str">
        <f>IF(SUM(Encuestas!$IB137:$II137)=100,Encuestas!IH137,"")</f>
        <v/>
      </c>
      <c r="BS137" s="273">
        <f>Encuestas!IJ137</f>
        <v>100</v>
      </c>
    </row>
    <row r="138" spans="1:71" x14ac:dyDescent="0.25">
      <c r="A138" s="272">
        <f>Encuestas!A138</f>
        <v>114010312</v>
      </c>
      <c r="B138" s="392">
        <f>'Fact Expans'!C138</f>
        <v>5.8518518518518521</v>
      </c>
      <c r="C138" s="392">
        <f t="shared" si="6"/>
        <v>5.8518518518518521</v>
      </c>
      <c r="D138" s="416" t="str">
        <f>Encuestas!FF138</f>
        <v>si</v>
      </c>
      <c r="E138" s="6">
        <f>Calculos!BZ138</f>
        <v>180</v>
      </c>
      <c r="F138" s="273">
        <f>Calculos!CA138</f>
        <v>50</v>
      </c>
      <c r="G138" s="273">
        <f>Calculos!CB138</f>
        <v>5</v>
      </c>
      <c r="H138" s="273">
        <f>Calculos!CC138</f>
        <v>0</v>
      </c>
      <c r="I138" s="273">
        <f>Calculos!CD138</f>
        <v>6</v>
      </c>
      <c r="J138" s="273">
        <f>Calculos!CH138</f>
        <v>241</v>
      </c>
      <c r="K138" s="273">
        <f>IFERROR(Calculos!CI138,"")</f>
        <v>100</v>
      </c>
      <c r="L138" s="273">
        <f>IFERROR(Calculos!CJ138,"")</f>
        <v>0</v>
      </c>
      <c r="M138" s="273">
        <f>IFERROR(Calculos!CK138,"")</f>
        <v>0</v>
      </c>
      <c r="N138" s="431">
        <f>IF(SUM(Encuestas!$GB138:$GF138)=100,Encuestas!GB138,"")</f>
        <v>100</v>
      </c>
      <c r="O138" s="431">
        <f>IF(SUM(Encuestas!$GB138:$GF138)=100,Encuestas!GC138,"")</f>
        <v>0</v>
      </c>
      <c r="P138" s="431">
        <f>IF(SUM(Encuestas!$GB138:$GF138)=100,Encuestas!GD138,"")</f>
        <v>0</v>
      </c>
      <c r="Q138" s="431">
        <f>IF(SUM(Encuestas!$GB138:$GF138)=100,Encuestas!GE138,"")</f>
        <v>0</v>
      </c>
      <c r="R138" s="431">
        <f>IF(SUM(Encuestas!$GB138:$GF138)=100,Encuestas!GF138,"")</f>
        <v>0</v>
      </c>
      <c r="S138" s="273">
        <f>Encuestas!GI138</f>
        <v>5</v>
      </c>
      <c r="T138" s="273">
        <f>Calculos!CN138</f>
        <v>3</v>
      </c>
      <c r="U138" s="417">
        <f>Calculos!CO138</f>
        <v>220</v>
      </c>
      <c r="V138" s="421">
        <f>IFERROR(Calculos!CT138,"")</f>
        <v>90</v>
      </c>
      <c r="W138" s="421">
        <f>IFERROR(Calculos!CU138,"")</f>
        <v>7.5</v>
      </c>
      <c r="X138" s="421">
        <f>IFERROR(Calculos!CS138,"")</f>
        <v>75</v>
      </c>
      <c r="Y138" s="421">
        <f>IFERROR(Calculos!CW138,"")</f>
        <v>10</v>
      </c>
      <c r="Z138" s="421">
        <f>IFERROR(Calculos!CX138,"")</f>
        <v>92.5</v>
      </c>
      <c r="AA138" s="421">
        <f>IFERROR(Calculos!CV138,"")</f>
        <v>24.691358024691358</v>
      </c>
      <c r="AB138" s="273">
        <f>Encuestas!GR138</f>
        <v>80</v>
      </c>
      <c r="AC138" s="273">
        <f>Encuestas!GS138</f>
        <v>82</v>
      </c>
      <c r="AD138" s="431">
        <f>IF(SUM(Encuestas!$GT138:'Encuestas'!$GV138)&gt;0,Encuestas!GT138,"")</f>
        <v>100</v>
      </c>
      <c r="AE138" s="431">
        <f>IF(SUM(Encuestas!$GT138:'Encuestas'!$GV138)&gt;0,Encuestas!GU138,"")</f>
        <v>0</v>
      </c>
      <c r="AF138" s="431">
        <f>IF(SUM(Encuestas!$GT138:'Encuestas'!$GV138)&gt;0,Encuestas!GV138,"")</f>
        <v>0</v>
      </c>
      <c r="AG138" s="417">
        <f t="shared" si="7"/>
        <v>8</v>
      </c>
      <c r="AH138" s="273">
        <f>IF(Encuestas!GW138&gt;0,Encuestas!GW138,"")</f>
        <v>2</v>
      </c>
      <c r="AI138" s="273" t="str">
        <f>IF(Encuestas!GX138&gt;0,Encuestas!GX138,"")</f>
        <v/>
      </c>
      <c r="AJ138" s="273" t="str">
        <f>IF(Encuestas!GY138&gt;0,Encuestas!GY138,"")</f>
        <v/>
      </c>
      <c r="AK138" s="273">
        <f>IF(Encuestas!GZ138&gt;0,Encuestas!GZ138,"")</f>
        <v>14</v>
      </c>
      <c r="AL138" s="273" t="str">
        <f>IF(Encuestas!HA138&gt;0,Encuestas!HA138,"")</f>
        <v/>
      </c>
      <c r="AM138" s="273" t="str">
        <f>IF(Encuestas!HB138&gt;0,Encuestas!HB138,"")</f>
        <v/>
      </c>
      <c r="AN138" s="273" t="str">
        <f>IF(Encuestas!HC138&gt;0,Encuestas!HC138,"")</f>
        <v/>
      </c>
      <c r="AO138" s="273" t="str">
        <f>Encuestas!HD138</f>
        <v>Diciembre</v>
      </c>
      <c r="AP138" s="273">
        <f>Encuestas!HE138</f>
        <v>0</v>
      </c>
      <c r="AQ138" s="273">
        <f>Encuestas!HF138</f>
        <v>0</v>
      </c>
      <c r="AR138" s="273">
        <f>Encuestas!HG138</f>
        <v>0</v>
      </c>
      <c r="AS138" s="431" t="str">
        <f>IF(Encuestas!HH138&gt;0,Encuestas!HH138,"")</f>
        <v/>
      </c>
      <c r="AT138" s="431" t="str">
        <f>IF(Encuestas!HI138&gt;0,Encuestas!HI138,"")</f>
        <v/>
      </c>
      <c r="AU138" s="431" t="str">
        <f>IF(Encuestas!HJ138&gt;0,Encuestas!HJ138,"")</f>
        <v/>
      </c>
      <c r="AV138" s="431" t="str">
        <f>IF(Encuestas!HK138&gt;0,Encuestas!HK138,"")</f>
        <v/>
      </c>
      <c r="AW138" s="431">
        <f>IF(Encuestas!HL138&gt;0,Encuestas!HL138,"")</f>
        <v>8</v>
      </c>
      <c r="AX138" s="431">
        <f>IF(Encuestas!HM138&gt;0,Encuestas!HM138,"")</f>
        <v>12</v>
      </c>
      <c r="AY138" s="431" t="str">
        <f>IF(Encuestas!HN138&gt;0,Encuestas!HN138,"")</f>
        <v/>
      </c>
      <c r="AZ138" s="431">
        <f>IF(Encuestas!HO138&gt;0,Encuestas!HO138,"")</f>
        <v>60</v>
      </c>
      <c r="BA138" s="417">
        <f t="shared" si="8"/>
        <v>80</v>
      </c>
      <c r="BB138" s="273">
        <f>Calculos!DC138</f>
        <v>0</v>
      </c>
      <c r="BC138" s="273">
        <f>Calculos!DD138</f>
        <v>0</v>
      </c>
      <c r="BD138" s="431">
        <f>IF(SUM(Encuestas!$HT138:$IA138)=100,Encuestas!HT138,"")</f>
        <v>0</v>
      </c>
      <c r="BE138" s="431">
        <f>IF(SUM(Encuestas!$HT138:$IA138)=100,Encuestas!HU138,"")</f>
        <v>0</v>
      </c>
      <c r="BF138" s="431">
        <f>IF(SUM(Encuestas!$HT138:$IA138)=100,Encuestas!HV138,"")</f>
        <v>0</v>
      </c>
      <c r="BG138" s="431">
        <f>IF(SUM(Encuestas!$HT138:$IA138)=100,Encuestas!HW138,"")</f>
        <v>0</v>
      </c>
      <c r="BH138" s="431">
        <f>IF(SUM(Encuestas!$HT138:$IA138)=100,Encuestas!HX138,"")</f>
        <v>0</v>
      </c>
      <c r="BI138" s="431">
        <f>IF(SUM(Encuestas!$HT138:$IA138)=100,Encuestas!HY138,"")</f>
        <v>0</v>
      </c>
      <c r="BJ138" s="431">
        <f>IF(SUM(Encuestas!$HT138:$IA138)=100,Encuestas!HZ138,"")</f>
        <v>100</v>
      </c>
      <c r="BK138" s="431">
        <f>IF(SUM(Encuestas!$HT138:$IA138)=100,Encuestas!IA138,"")</f>
        <v>0</v>
      </c>
      <c r="BL138" s="431" t="str">
        <f>IF(SUM(Encuestas!$IB138:$II138)=100,Encuestas!IB138,"")</f>
        <v/>
      </c>
      <c r="BM138" s="431" t="str">
        <f>IF(SUM(Encuestas!$IB138:$II138)=100,Encuestas!IC138,"")</f>
        <v/>
      </c>
      <c r="BN138" s="431" t="str">
        <f>IF(SUM(Encuestas!$IB138:$II138)=100,Encuestas!ID138,"")</f>
        <v/>
      </c>
      <c r="BO138" s="431" t="str">
        <f>IF(SUM(Encuestas!$IB138:$II138)=100,Encuestas!IE138,"")</f>
        <v/>
      </c>
      <c r="BP138" s="431" t="str">
        <f>IF(SUM(Encuestas!$IB138:$II138)=100,Encuestas!IF138,"")</f>
        <v/>
      </c>
      <c r="BQ138" s="431" t="str">
        <f>IF(SUM(Encuestas!$IB138:$II138)=100,Encuestas!IG138,"")</f>
        <v/>
      </c>
      <c r="BR138" s="431" t="str">
        <f>IF(SUM(Encuestas!$IB138:$II138)=100,Encuestas!IH138,"")</f>
        <v/>
      </c>
      <c r="BS138" s="273">
        <f>Encuestas!IJ138</f>
        <v>100</v>
      </c>
    </row>
    <row r="139" spans="1:71" x14ac:dyDescent="0.25">
      <c r="A139" s="272">
        <f>Encuestas!A139</f>
        <v>114010207</v>
      </c>
      <c r="B139" s="392">
        <f>'Fact Expans'!C139</f>
        <v>6.549295774647887</v>
      </c>
      <c r="C139" s="392">
        <f t="shared" si="6"/>
        <v>0</v>
      </c>
      <c r="D139" s="416" t="str">
        <f>Encuestas!FF139</f>
        <v>no</v>
      </c>
      <c r="E139" s="6">
        <f>Calculos!BZ139</f>
        <v>0</v>
      </c>
      <c r="F139" s="273">
        <f>Calculos!CA139</f>
        <v>0</v>
      </c>
      <c r="G139" s="273">
        <f>Calculos!CB139</f>
        <v>0</v>
      </c>
      <c r="H139" s="273">
        <f>Calculos!CC139</f>
        <v>0</v>
      </c>
      <c r="I139" s="273">
        <f>Calculos!CD139</f>
        <v>0</v>
      </c>
      <c r="J139" s="273">
        <f>Calculos!CH139</f>
        <v>0</v>
      </c>
      <c r="K139" s="273" t="str">
        <f>IFERROR(Calculos!CI139,"")</f>
        <v/>
      </c>
      <c r="L139" s="273">
        <f>IFERROR(Calculos!CJ139,"")</f>
        <v>0</v>
      </c>
      <c r="M139" s="273">
        <f>IFERROR(Calculos!CK139,"")</f>
        <v>0</v>
      </c>
      <c r="N139" s="431" t="str">
        <f>IF(SUM(Encuestas!$GB139:$GF139)=100,Encuestas!GB139,"")</f>
        <v/>
      </c>
      <c r="O139" s="431" t="str">
        <f>IF(SUM(Encuestas!$GB139:$GF139)=100,Encuestas!GC139,"")</f>
        <v/>
      </c>
      <c r="P139" s="431" t="str">
        <f>IF(SUM(Encuestas!$GB139:$GF139)=100,Encuestas!GD139,"")</f>
        <v/>
      </c>
      <c r="Q139" s="431" t="str">
        <f>IF(SUM(Encuestas!$GB139:$GF139)=100,Encuestas!GE139,"")</f>
        <v/>
      </c>
      <c r="R139" s="431" t="str">
        <f>IF(SUM(Encuestas!$GB139:$GF139)=100,Encuestas!GF139,"")</f>
        <v/>
      </c>
      <c r="S139" s="273">
        <f>Encuestas!GI139</f>
        <v>0</v>
      </c>
      <c r="T139" s="273">
        <f>Calculos!CN139</f>
        <v>12</v>
      </c>
      <c r="U139" s="417">
        <f>Calculos!CO139</f>
        <v>0</v>
      </c>
      <c r="V139" s="421" t="str">
        <f>IFERROR(Calculos!CT139,"")</f>
        <v/>
      </c>
      <c r="W139" s="421" t="str">
        <f>IFERROR(Calculos!CU139,"")</f>
        <v/>
      </c>
      <c r="X139" s="421" t="str">
        <f>IFERROR(Calculos!CS139,"")</f>
        <v/>
      </c>
      <c r="Y139" s="421" t="str">
        <f>IFERROR(Calculos!CW139,"")</f>
        <v/>
      </c>
      <c r="Z139" s="421" t="str">
        <f>IFERROR(Calculos!CX139,"")</f>
        <v/>
      </c>
      <c r="AA139" s="421" t="str">
        <f>IFERROR(Calculos!CV139,"")</f>
        <v/>
      </c>
      <c r="AB139" s="273">
        <f>Encuestas!GR139</f>
        <v>0</v>
      </c>
      <c r="AC139" s="273">
        <f>Encuestas!GS139</f>
        <v>0</v>
      </c>
      <c r="AD139" s="431" t="str">
        <f>IF(SUM(Encuestas!$GT139:'Encuestas'!$GV139)&gt;0,Encuestas!GT139,"")</f>
        <v/>
      </c>
      <c r="AE139" s="431" t="str">
        <f>IF(SUM(Encuestas!$GT139:'Encuestas'!$GV139)&gt;0,Encuestas!GU139,"")</f>
        <v/>
      </c>
      <c r="AF139" s="431" t="str">
        <f>IF(SUM(Encuestas!$GT139:'Encuestas'!$GV139)&gt;0,Encuestas!GV139,"")</f>
        <v/>
      </c>
      <c r="AG139" s="417" t="str">
        <f t="shared" si="7"/>
        <v/>
      </c>
      <c r="AH139" s="273" t="str">
        <f>IF(Encuestas!GW139&gt;0,Encuestas!GW139,"")</f>
        <v/>
      </c>
      <c r="AI139" s="273" t="str">
        <f>IF(Encuestas!GX139&gt;0,Encuestas!GX139,"")</f>
        <v/>
      </c>
      <c r="AJ139" s="273" t="str">
        <f>IF(Encuestas!GY139&gt;0,Encuestas!GY139,"")</f>
        <v/>
      </c>
      <c r="AK139" s="273" t="str">
        <f>IF(Encuestas!GZ139&gt;0,Encuestas!GZ139,"")</f>
        <v/>
      </c>
      <c r="AL139" s="273" t="str">
        <f>IF(Encuestas!HA139&gt;0,Encuestas!HA139,"")</f>
        <v/>
      </c>
      <c r="AM139" s="273" t="str">
        <f>IF(Encuestas!HB139&gt;0,Encuestas!HB139,"")</f>
        <v/>
      </c>
      <c r="AN139" s="273" t="str">
        <f>IF(Encuestas!HC139&gt;0,Encuestas!HC139,"")</f>
        <v/>
      </c>
      <c r="AO139" s="273">
        <f>Encuestas!HD139</f>
        <v>0</v>
      </c>
      <c r="AP139" s="273">
        <f>Encuestas!HE139</f>
        <v>0</v>
      </c>
      <c r="AQ139" s="273">
        <f>Encuestas!HF139</f>
        <v>0</v>
      </c>
      <c r="AR139" s="273">
        <f>Encuestas!HG139</f>
        <v>0</v>
      </c>
      <c r="AS139" s="431" t="str">
        <f>IF(Encuestas!HH139&gt;0,Encuestas!HH139,"")</f>
        <v/>
      </c>
      <c r="AT139" s="431" t="str">
        <f>IF(Encuestas!HI139&gt;0,Encuestas!HI139,"")</f>
        <v/>
      </c>
      <c r="AU139" s="431" t="str">
        <f>IF(Encuestas!HJ139&gt;0,Encuestas!HJ139,"")</f>
        <v/>
      </c>
      <c r="AV139" s="431" t="str">
        <f>IF(Encuestas!HK139&gt;0,Encuestas!HK139,"")</f>
        <v/>
      </c>
      <c r="AW139" s="431" t="str">
        <f>IF(Encuestas!HL139&gt;0,Encuestas!HL139,"")</f>
        <v/>
      </c>
      <c r="AX139" s="431" t="str">
        <f>IF(Encuestas!HM139&gt;0,Encuestas!HM139,"")</f>
        <v/>
      </c>
      <c r="AY139" s="431" t="str">
        <f>IF(Encuestas!HN139&gt;0,Encuestas!HN139,"")</f>
        <v/>
      </c>
      <c r="AZ139" s="431" t="str">
        <f>IF(Encuestas!HO139&gt;0,Encuestas!HO139,"")</f>
        <v/>
      </c>
      <c r="BA139" s="417">
        <f t="shared" si="8"/>
        <v>0</v>
      </c>
      <c r="BB139" s="273">
        <f>Calculos!DC139</f>
        <v>0</v>
      </c>
      <c r="BC139" s="273">
        <f>Calculos!DD139</f>
        <v>0</v>
      </c>
      <c r="BD139" s="431" t="str">
        <f>IF(SUM(Encuestas!$HT139:$IA139)=100,Encuestas!HT139,"")</f>
        <v/>
      </c>
      <c r="BE139" s="431" t="str">
        <f>IF(SUM(Encuestas!$HT139:$IA139)=100,Encuestas!HU139,"")</f>
        <v/>
      </c>
      <c r="BF139" s="431" t="str">
        <f>IF(SUM(Encuestas!$HT139:$IA139)=100,Encuestas!HV139,"")</f>
        <v/>
      </c>
      <c r="BG139" s="431" t="str">
        <f>IF(SUM(Encuestas!$HT139:$IA139)=100,Encuestas!HW139,"")</f>
        <v/>
      </c>
      <c r="BH139" s="431" t="str">
        <f>IF(SUM(Encuestas!$HT139:$IA139)=100,Encuestas!HX139,"")</f>
        <v/>
      </c>
      <c r="BI139" s="431" t="str">
        <f>IF(SUM(Encuestas!$HT139:$IA139)=100,Encuestas!HY139,"")</f>
        <v/>
      </c>
      <c r="BJ139" s="431" t="str">
        <f>IF(SUM(Encuestas!$HT139:$IA139)=100,Encuestas!HZ139,"")</f>
        <v/>
      </c>
      <c r="BK139" s="431" t="str">
        <f>IF(SUM(Encuestas!$HT139:$IA139)=100,Encuestas!IA139,"")</f>
        <v/>
      </c>
      <c r="BL139" s="431" t="str">
        <f>IF(SUM(Encuestas!$IB139:$II139)=100,Encuestas!IB139,"")</f>
        <v/>
      </c>
      <c r="BM139" s="431" t="str">
        <f>IF(SUM(Encuestas!$IB139:$II139)=100,Encuestas!IC139,"")</f>
        <v/>
      </c>
      <c r="BN139" s="431" t="str">
        <f>IF(SUM(Encuestas!$IB139:$II139)=100,Encuestas!ID139,"")</f>
        <v/>
      </c>
      <c r="BO139" s="431" t="str">
        <f>IF(SUM(Encuestas!$IB139:$II139)=100,Encuestas!IE139,"")</f>
        <v/>
      </c>
      <c r="BP139" s="431" t="str">
        <f>IF(SUM(Encuestas!$IB139:$II139)=100,Encuestas!IF139,"")</f>
        <v/>
      </c>
      <c r="BQ139" s="431" t="str">
        <f>IF(SUM(Encuestas!$IB139:$II139)=100,Encuestas!IG139,"")</f>
        <v/>
      </c>
      <c r="BR139" s="431" t="str">
        <f>IF(SUM(Encuestas!$IB139:$II139)=100,Encuestas!IH139,"")</f>
        <v/>
      </c>
      <c r="BS139" s="273">
        <f>Encuestas!IJ139</f>
        <v>0</v>
      </c>
    </row>
    <row r="140" spans="1:71" x14ac:dyDescent="0.25">
      <c r="A140" s="272">
        <f>Encuestas!A140</f>
        <v>114010330</v>
      </c>
      <c r="B140" s="392">
        <f>'Fact Expans'!C140</f>
        <v>6.549295774647887</v>
      </c>
      <c r="C140" s="392">
        <f t="shared" si="6"/>
        <v>6.549295774647887</v>
      </c>
      <c r="D140" s="416" t="str">
        <f>Encuestas!FF140</f>
        <v>si</v>
      </c>
      <c r="E140" s="6">
        <f>Calculos!BZ140</f>
        <v>30</v>
      </c>
      <c r="F140" s="273">
        <f>Calculos!CA140</f>
        <v>2</v>
      </c>
      <c r="G140" s="273">
        <f>Calculos!CB140</f>
        <v>0</v>
      </c>
      <c r="H140" s="273">
        <f>Calculos!CC140</f>
        <v>0</v>
      </c>
      <c r="I140" s="273">
        <f>Calculos!CD140</f>
        <v>1</v>
      </c>
      <c r="J140" s="273">
        <f>Calculos!CH140</f>
        <v>33</v>
      </c>
      <c r="K140" s="273">
        <f>IFERROR(Calculos!CI140,"")</f>
        <v>100</v>
      </c>
      <c r="L140" s="273">
        <f>IFERROR(Calculos!CJ140,"")</f>
        <v>0</v>
      </c>
      <c r="M140" s="273">
        <f>IFERROR(Calculos!CK140,"")</f>
        <v>0</v>
      </c>
      <c r="N140" s="431">
        <f>IF(SUM(Encuestas!$GB140:$GF140)=100,Encuestas!GB140,"")</f>
        <v>100</v>
      </c>
      <c r="O140" s="431">
        <f>IF(SUM(Encuestas!$GB140:$GF140)=100,Encuestas!GC140,"")</f>
        <v>0</v>
      </c>
      <c r="P140" s="431">
        <f>IF(SUM(Encuestas!$GB140:$GF140)=100,Encuestas!GD140,"")</f>
        <v>0</v>
      </c>
      <c r="Q140" s="431">
        <f>IF(SUM(Encuestas!$GB140:$GF140)=100,Encuestas!GE140,"")</f>
        <v>0</v>
      </c>
      <c r="R140" s="431">
        <f>IF(SUM(Encuestas!$GB140:$GF140)=100,Encuestas!GF140,"")</f>
        <v>0</v>
      </c>
      <c r="S140" s="273">
        <f>Encuestas!GI140</f>
        <v>5</v>
      </c>
      <c r="T140" s="273">
        <f>Calculos!CN140</f>
        <v>7</v>
      </c>
      <c r="U140" s="417">
        <f>Calculos!CO140</f>
        <v>30</v>
      </c>
      <c r="V140" s="421">
        <f>IFERROR(Calculos!CT140,"")</f>
        <v>100</v>
      </c>
      <c r="X140" s="421">
        <f>IFERROR(Calculos!CS140,"")</f>
        <v>93.333333333333329</v>
      </c>
      <c r="Y140" s="421">
        <f>IFERROR(Calculos!CW140,"")</f>
        <v>0</v>
      </c>
      <c r="Z140" s="421">
        <f>IFERROR(Calculos!CX140,"")</f>
        <v>0</v>
      </c>
      <c r="AA140" s="421">
        <f>IFERROR(Calculos!CV140,"")</f>
        <v>7.1428571428571423</v>
      </c>
      <c r="AB140" s="273">
        <f>Encuestas!GR140</f>
        <v>18</v>
      </c>
      <c r="AC140" s="273">
        <f>Encuestas!GS140</f>
        <v>19</v>
      </c>
      <c r="AD140" s="431">
        <f>IF(SUM(Encuestas!$GT140:'Encuestas'!$GV140)&gt;0,Encuestas!GT140,"")</f>
        <v>100</v>
      </c>
      <c r="AE140" s="431">
        <f>IF(SUM(Encuestas!$GT140:'Encuestas'!$GV140)&gt;0,Encuestas!GU140,"")</f>
        <v>0</v>
      </c>
      <c r="AF140" s="431">
        <f>IF(SUM(Encuestas!$GT140:'Encuestas'!$GV140)&gt;0,Encuestas!GV140,"")</f>
        <v>0</v>
      </c>
      <c r="AG140" s="417">
        <f t="shared" si="7"/>
        <v>8</v>
      </c>
      <c r="AH140" s="273" t="str">
        <f>IF(Encuestas!GW140&gt;0,Encuestas!GW140,"")</f>
        <v/>
      </c>
      <c r="AI140" s="273" t="str">
        <f>IF(Encuestas!GX140&gt;0,Encuestas!GX140,"")</f>
        <v/>
      </c>
      <c r="AJ140" s="273" t="str">
        <f>IF(Encuestas!GY140&gt;0,Encuestas!GY140,"")</f>
        <v/>
      </c>
      <c r="AK140" s="273" t="str">
        <f>IF(Encuestas!GZ140&gt;0,Encuestas!GZ140,"")</f>
        <v/>
      </c>
      <c r="AL140" s="273" t="str">
        <f>IF(Encuestas!HA140&gt;0,Encuestas!HA140,"")</f>
        <v/>
      </c>
      <c r="AM140" s="273" t="str">
        <f>IF(Encuestas!HB140&gt;0,Encuestas!HB140,"")</f>
        <v/>
      </c>
      <c r="AN140" s="273" t="str">
        <f>IF(Encuestas!HC140&gt;0,Encuestas!HC140,"")</f>
        <v/>
      </c>
      <c r="AO140" s="273">
        <f>Encuestas!HD140</f>
        <v>0</v>
      </c>
      <c r="AP140" s="273">
        <f>Encuestas!HE140</f>
        <v>0</v>
      </c>
      <c r="AQ140" s="273">
        <f>Encuestas!HF140</f>
        <v>0</v>
      </c>
      <c r="AR140" s="273">
        <f>Encuestas!HG140</f>
        <v>0</v>
      </c>
      <c r="AS140" s="431" t="str">
        <f>IF(Encuestas!HH140&gt;0,Encuestas!HH140,"")</f>
        <v/>
      </c>
      <c r="AT140" s="431" t="str">
        <f>IF(Encuestas!HI140&gt;0,Encuestas!HI140,"")</f>
        <v/>
      </c>
      <c r="AU140" s="431" t="str">
        <f>IF(Encuestas!HJ140&gt;0,Encuestas!HJ140,"")</f>
        <v/>
      </c>
      <c r="AV140" s="431" t="str">
        <f>IF(Encuestas!HK140&gt;0,Encuestas!HK140,"")</f>
        <v/>
      </c>
      <c r="AW140" s="431">
        <f>IF(Encuestas!HL140&gt;0,Encuestas!HL140,"")</f>
        <v>15</v>
      </c>
      <c r="AX140" s="431">
        <f>IF(Encuestas!HM140&gt;0,Encuestas!HM140,"")</f>
        <v>5</v>
      </c>
      <c r="AY140" s="431" t="str">
        <f>IF(Encuestas!HN140&gt;0,Encuestas!HN140,"")</f>
        <v/>
      </c>
      <c r="AZ140" s="431" t="str">
        <f>IF(Encuestas!HO140&gt;0,Encuestas!HO140,"")</f>
        <v/>
      </c>
      <c r="BA140" s="417">
        <f t="shared" si="8"/>
        <v>20</v>
      </c>
      <c r="BB140" s="273">
        <f>Calculos!DC140</f>
        <v>0</v>
      </c>
      <c r="BC140" s="273">
        <f>Calculos!DD140</f>
        <v>0</v>
      </c>
      <c r="BD140" s="431" t="str">
        <f>IF(SUM(Encuestas!$HT140:$IA140)=100,Encuestas!HT140,"")</f>
        <v/>
      </c>
      <c r="BE140" s="431" t="str">
        <f>IF(SUM(Encuestas!$HT140:$IA140)=100,Encuestas!HU140,"")</f>
        <v/>
      </c>
      <c r="BF140" s="431" t="str">
        <f>IF(SUM(Encuestas!$HT140:$IA140)=100,Encuestas!HV140,"")</f>
        <v/>
      </c>
      <c r="BG140" s="431" t="str">
        <f>IF(SUM(Encuestas!$HT140:$IA140)=100,Encuestas!HW140,"")</f>
        <v/>
      </c>
      <c r="BH140" s="431" t="str">
        <f>IF(SUM(Encuestas!$HT140:$IA140)=100,Encuestas!HX140,"")</f>
        <v/>
      </c>
      <c r="BI140" s="431" t="str">
        <f>IF(SUM(Encuestas!$HT140:$IA140)=100,Encuestas!HY140,"")</f>
        <v/>
      </c>
      <c r="BJ140" s="431" t="str">
        <f>IF(SUM(Encuestas!$HT140:$IA140)=100,Encuestas!HZ140,"")</f>
        <v/>
      </c>
      <c r="BK140" s="431" t="str">
        <f>IF(SUM(Encuestas!$HT140:$IA140)=100,Encuestas!IA140,"")</f>
        <v/>
      </c>
      <c r="BL140" s="431" t="str">
        <f>IF(SUM(Encuestas!$IB140:$II140)=100,Encuestas!IB140,"")</f>
        <v/>
      </c>
      <c r="BM140" s="431" t="str">
        <f>IF(SUM(Encuestas!$IB140:$II140)=100,Encuestas!IC140,"")</f>
        <v/>
      </c>
      <c r="BN140" s="431" t="str">
        <f>IF(SUM(Encuestas!$IB140:$II140)=100,Encuestas!ID140,"")</f>
        <v/>
      </c>
      <c r="BO140" s="431" t="str">
        <f>IF(SUM(Encuestas!$IB140:$II140)=100,Encuestas!IE140,"")</f>
        <v/>
      </c>
      <c r="BP140" s="431" t="str">
        <f>IF(SUM(Encuestas!$IB140:$II140)=100,Encuestas!IF140,"")</f>
        <v/>
      </c>
      <c r="BQ140" s="431" t="str">
        <f>IF(SUM(Encuestas!$IB140:$II140)=100,Encuestas!IG140,"")</f>
        <v/>
      </c>
      <c r="BR140" s="431" t="str">
        <f>IF(SUM(Encuestas!$IB140:$II140)=100,Encuestas!IH140,"")</f>
        <v/>
      </c>
      <c r="BS140" s="273">
        <f>Encuestas!IJ140</f>
        <v>0</v>
      </c>
    </row>
    <row r="141" spans="1:71" x14ac:dyDescent="0.25">
      <c r="A141" s="272">
        <f>Encuestas!A141</f>
        <v>114012058</v>
      </c>
      <c r="B141" s="392">
        <f>'Fact Expans'!C141</f>
        <v>5.8518518518518521</v>
      </c>
      <c r="C141" s="392">
        <f t="shared" si="6"/>
        <v>5.8518518518518521</v>
      </c>
      <c r="D141" s="416" t="str">
        <f>Encuestas!FF141</f>
        <v>si</v>
      </c>
      <c r="E141" s="6">
        <f>Calculos!BZ141</f>
        <v>60</v>
      </c>
      <c r="F141" s="273">
        <f>Calculos!CA141</f>
        <v>20</v>
      </c>
      <c r="G141" s="273">
        <f>Calculos!CB141</f>
        <v>0</v>
      </c>
      <c r="H141" s="273">
        <f>Calculos!CC141</f>
        <v>3</v>
      </c>
      <c r="I141" s="273">
        <f>Calculos!CD141</f>
        <v>2</v>
      </c>
      <c r="J141" s="273">
        <f>Calculos!CH141</f>
        <v>85</v>
      </c>
      <c r="K141" s="273">
        <f>IFERROR(Calculos!CI141,"")</f>
        <v>100</v>
      </c>
      <c r="L141" s="273">
        <f>IFERROR(Calculos!CJ141,"")</f>
        <v>0</v>
      </c>
      <c r="M141" s="273">
        <f>IFERROR(Calculos!CK141,"")</f>
        <v>0</v>
      </c>
      <c r="N141" s="431">
        <f>IF(SUM(Encuestas!$GB141:$GF141)=100,Encuestas!GB141,"")</f>
        <v>100</v>
      </c>
      <c r="O141" s="431">
        <f>IF(SUM(Encuestas!$GB141:$GF141)=100,Encuestas!GC141,"")</f>
        <v>0</v>
      </c>
      <c r="P141" s="431">
        <f>IF(SUM(Encuestas!$GB141:$GF141)=100,Encuestas!GD141,"")</f>
        <v>0</v>
      </c>
      <c r="Q141" s="431">
        <f>IF(SUM(Encuestas!$GB141:$GF141)=100,Encuestas!GE141,"")</f>
        <v>0</v>
      </c>
      <c r="R141" s="431">
        <f>IF(SUM(Encuestas!$GB141:$GF141)=100,Encuestas!GF141,"")</f>
        <v>0</v>
      </c>
      <c r="S141" s="273">
        <f>Encuestas!GI141</f>
        <v>4</v>
      </c>
      <c r="T141" s="273">
        <f>Calculos!CN141</f>
        <v>12</v>
      </c>
      <c r="U141" s="417">
        <f>Calculos!CO141</f>
        <v>55</v>
      </c>
      <c r="V141" s="421">
        <f>IFERROR(Calculos!CT141,"")</f>
        <v>96.36363636363636</v>
      </c>
      <c r="W141" s="421" t="str">
        <f>IFERROR(Calculos!CU141,"")</f>
        <v/>
      </c>
      <c r="X141" s="421">
        <f>IFERROR(Calculos!CS141,"")</f>
        <v>96.36363636363636</v>
      </c>
      <c r="Y141" s="421">
        <f>IFERROR(Calculos!CW141,"")</f>
        <v>3.6363636363636362</v>
      </c>
      <c r="Z141" s="421" t="str">
        <f>IFERROR(Calculos!CX141,"")</f>
        <v/>
      </c>
      <c r="AA141" s="421">
        <f>IFERROR(Calculos!CV141,"")</f>
        <v>0</v>
      </c>
      <c r="AB141" s="273">
        <f>Encuestas!GR141</f>
        <v>33</v>
      </c>
      <c r="AC141" s="273">
        <f>Encuestas!GS141</f>
        <v>20</v>
      </c>
      <c r="AD141" s="431" t="str">
        <f>IF(SUM(Encuestas!$GT141:'Encuestas'!$GV141)&gt;0,Encuestas!GT141,"")</f>
        <v/>
      </c>
      <c r="AE141" s="431" t="str">
        <f>IF(SUM(Encuestas!$GT141:'Encuestas'!$GV141)&gt;0,Encuestas!GU141,"")</f>
        <v/>
      </c>
      <c r="AF141" s="431" t="str">
        <f>IF(SUM(Encuestas!$GT141:'Encuestas'!$GV141)&gt;0,Encuestas!GV141,"")</f>
        <v/>
      </c>
      <c r="AG141" s="417" t="str">
        <f t="shared" si="7"/>
        <v/>
      </c>
      <c r="AH141" s="273">
        <f>IF(Encuestas!GW141&gt;0,Encuestas!GW141,"")</f>
        <v>3</v>
      </c>
      <c r="AI141" s="273">
        <f>IF(Encuestas!GX141&gt;0,Encuestas!GX141,"")</f>
        <v>3</v>
      </c>
      <c r="AJ141" s="273" t="str">
        <f>IF(Encuestas!GY141&gt;0,Encuestas!GY141,"")</f>
        <v/>
      </c>
      <c r="AK141" s="273">
        <f>IF(Encuestas!GZ141&gt;0,Encuestas!GZ141,"")</f>
        <v>14</v>
      </c>
      <c r="AL141" s="273">
        <f>IF(Encuestas!HA141&gt;0,Encuestas!HA141,"")</f>
        <v>12</v>
      </c>
      <c r="AM141" s="273" t="str">
        <f>IF(Encuestas!HB141&gt;0,Encuestas!HB141,"")</f>
        <v/>
      </c>
      <c r="AN141" s="273" t="str">
        <f>IF(Encuestas!HC141&gt;0,Encuestas!HC141,"")</f>
        <v/>
      </c>
      <c r="AO141" s="273" t="str">
        <f>Encuestas!HD141</f>
        <v>Diciembre</v>
      </c>
      <c r="AP141" s="273" t="str">
        <f>Encuestas!HE141</f>
        <v>Diciembre</v>
      </c>
      <c r="AQ141" s="273" t="str">
        <f>Encuestas!HF141</f>
        <v>No vende</v>
      </c>
      <c r="AR141" s="273" t="str">
        <f>Encuestas!HG141</f>
        <v>No vende</v>
      </c>
      <c r="AS141" s="431">
        <f>IF(Encuestas!HH141&gt;0,Encuestas!HH141,"")</f>
        <v>33</v>
      </c>
      <c r="AT141" s="431" t="str">
        <f>IF(Encuestas!HI141&gt;0,Encuestas!HI141,"")</f>
        <v/>
      </c>
      <c r="AU141" s="431" t="str">
        <f>IF(Encuestas!HJ141&gt;0,Encuestas!HJ141,"")</f>
        <v/>
      </c>
      <c r="AV141" s="431" t="str">
        <f>IF(Encuestas!HK141&gt;0,Encuestas!HK141,"")</f>
        <v/>
      </c>
      <c r="AW141" s="431">
        <f>IF(Encuestas!HL141&gt;0,Encuestas!HL141,"")</f>
        <v>2</v>
      </c>
      <c r="AX141" s="431">
        <f>IF(Encuestas!HM141&gt;0,Encuestas!HM141,"")</f>
        <v>1</v>
      </c>
      <c r="AY141" s="431" t="str">
        <f>IF(Encuestas!HN141&gt;0,Encuestas!HN141,"")</f>
        <v/>
      </c>
      <c r="AZ141" s="431" t="str">
        <f>IF(Encuestas!HO141&gt;0,Encuestas!HO141,"")</f>
        <v/>
      </c>
      <c r="BA141" s="417">
        <f t="shared" si="8"/>
        <v>3</v>
      </c>
      <c r="BB141" s="273">
        <f>Calculos!DC141</f>
        <v>0</v>
      </c>
      <c r="BC141" s="273">
        <f>Calculos!DD141</f>
        <v>0</v>
      </c>
      <c r="BD141" s="431">
        <f>IF(SUM(Encuestas!$HT141:$IA141)=100,Encuestas!HT141,"")</f>
        <v>100</v>
      </c>
      <c r="BE141" s="431">
        <f>IF(SUM(Encuestas!$HT141:$IA141)=100,Encuestas!HU141,"")</f>
        <v>0</v>
      </c>
      <c r="BF141" s="431">
        <f>IF(SUM(Encuestas!$HT141:$IA141)=100,Encuestas!HV141,"")</f>
        <v>0</v>
      </c>
      <c r="BG141" s="431">
        <f>IF(SUM(Encuestas!$HT141:$IA141)=100,Encuestas!HW141,"")</f>
        <v>0</v>
      </c>
      <c r="BH141" s="431">
        <f>IF(SUM(Encuestas!$HT141:$IA141)=100,Encuestas!HX141,"")</f>
        <v>0</v>
      </c>
      <c r="BI141" s="431">
        <f>IF(SUM(Encuestas!$HT141:$IA141)=100,Encuestas!HY141,"")</f>
        <v>0</v>
      </c>
      <c r="BJ141" s="431">
        <f>IF(SUM(Encuestas!$HT141:$IA141)=100,Encuestas!HZ141,"")</f>
        <v>0</v>
      </c>
      <c r="BK141" s="431">
        <f>IF(SUM(Encuestas!$HT141:$IA141)=100,Encuestas!IA141,"")</f>
        <v>0</v>
      </c>
      <c r="BL141" s="431" t="str">
        <f>IF(SUM(Encuestas!$IB141:$II141)=100,Encuestas!IB141,"")</f>
        <v/>
      </c>
      <c r="BM141" s="431" t="str">
        <f>IF(SUM(Encuestas!$IB141:$II141)=100,Encuestas!IC141,"")</f>
        <v/>
      </c>
      <c r="BN141" s="431" t="str">
        <f>IF(SUM(Encuestas!$IB141:$II141)=100,Encuestas!ID141,"")</f>
        <v/>
      </c>
      <c r="BO141" s="431" t="str">
        <f>IF(SUM(Encuestas!$IB141:$II141)=100,Encuestas!IE141,"")</f>
        <v/>
      </c>
      <c r="BP141" s="431" t="str">
        <f>IF(SUM(Encuestas!$IB141:$II141)=100,Encuestas!IF141,"")</f>
        <v/>
      </c>
      <c r="BQ141" s="431" t="str">
        <f>IF(SUM(Encuestas!$IB141:$II141)=100,Encuestas!IG141,"")</f>
        <v/>
      </c>
      <c r="BR141" s="431" t="str">
        <f>IF(SUM(Encuestas!$IB141:$II141)=100,Encuestas!IH141,"")</f>
        <v/>
      </c>
      <c r="BS141" s="273">
        <f>Encuestas!IJ141</f>
        <v>100</v>
      </c>
    </row>
    <row r="142" spans="1:71" x14ac:dyDescent="0.25">
      <c r="A142" s="272">
        <f>Encuestas!A142</f>
        <v>114010218</v>
      </c>
      <c r="B142" s="392">
        <f>'Fact Expans'!C142</f>
        <v>5.8518518518518521</v>
      </c>
      <c r="C142" s="392">
        <f t="shared" si="6"/>
        <v>5.8518518518518521</v>
      </c>
      <c r="D142" s="416" t="str">
        <f>Encuestas!FF142</f>
        <v>si</v>
      </c>
      <c r="E142" s="6">
        <f>Calculos!BZ142</f>
        <v>90</v>
      </c>
      <c r="F142" s="273">
        <f>Calculos!CA142</f>
        <v>8</v>
      </c>
      <c r="G142" s="273">
        <f>Calculos!CB142</f>
        <v>5</v>
      </c>
      <c r="H142" s="273">
        <f>Calculos!CC142</f>
        <v>0</v>
      </c>
      <c r="I142" s="273">
        <f>Calculos!CD142</f>
        <v>6</v>
      </c>
      <c r="J142" s="273">
        <f>Calculos!CH142</f>
        <v>109</v>
      </c>
      <c r="K142" s="273">
        <f>IFERROR(Calculos!CI142,"")</f>
        <v>100</v>
      </c>
      <c r="L142" s="273">
        <f>IFERROR(Calculos!CJ142,"")</f>
        <v>0</v>
      </c>
      <c r="M142" s="273">
        <f>IFERROR(Calculos!CK142,"")</f>
        <v>0</v>
      </c>
      <c r="N142" s="431">
        <f>IF(SUM(Encuestas!$GB142:$GF142)=100,Encuestas!GB142,"")</f>
        <v>100</v>
      </c>
      <c r="O142" s="431">
        <f>IF(SUM(Encuestas!$GB142:$GF142)=100,Encuestas!GC142,"")</f>
        <v>0</v>
      </c>
      <c r="P142" s="431">
        <f>IF(SUM(Encuestas!$GB142:$GF142)=100,Encuestas!GD142,"")</f>
        <v>0</v>
      </c>
      <c r="Q142" s="431">
        <f>IF(SUM(Encuestas!$GB142:$GF142)=100,Encuestas!GE142,"")</f>
        <v>0</v>
      </c>
      <c r="R142" s="431">
        <f>IF(SUM(Encuestas!$GB142:$GF142)=100,Encuestas!GF142,"")</f>
        <v>0</v>
      </c>
      <c r="S142" s="273">
        <f>Encuestas!GI142</f>
        <v>5</v>
      </c>
      <c r="T142" s="273">
        <f>Calculos!CN142</f>
        <v>7</v>
      </c>
      <c r="U142" s="417">
        <f>Calculos!CO142</f>
        <v>98</v>
      </c>
      <c r="V142" s="421">
        <f>IFERROR(Calculos!CT142,"")</f>
        <v>100</v>
      </c>
      <c r="W142" s="421">
        <f>IFERROR(Calculos!CU142,"")</f>
        <v>100</v>
      </c>
      <c r="X142" s="421">
        <f>IFERROR(Calculos!CS142,"")</f>
        <v>100</v>
      </c>
      <c r="Y142" s="421">
        <f>IFERROR(Calculos!CW142,"")</f>
        <v>0</v>
      </c>
      <c r="Z142" s="421">
        <f>IFERROR(Calculos!CX142,"")</f>
        <v>0</v>
      </c>
      <c r="AA142" s="421">
        <f>IFERROR(Calculos!CV142,"")</f>
        <v>8.8888888888888893</v>
      </c>
      <c r="AB142" s="273">
        <f>Encuestas!GR142</f>
        <v>50</v>
      </c>
      <c r="AC142" s="273">
        <f>Encuestas!GS142</f>
        <v>25</v>
      </c>
      <c r="AD142" s="431">
        <f>IF(SUM(Encuestas!$GT142:'Encuestas'!$GV142)&gt;0,Encuestas!GT142,"")</f>
        <v>100</v>
      </c>
      <c r="AE142" s="431">
        <f>IF(SUM(Encuestas!$GT142:'Encuestas'!$GV142)&gt;0,Encuestas!GU142,"")</f>
        <v>0</v>
      </c>
      <c r="AF142" s="431">
        <f>IF(SUM(Encuestas!$GT142:'Encuestas'!$GV142)&gt;0,Encuestas!GV142,"")</f>
        <v>0</v>
      </c>
      <c r="AG142" s="417">
        <f t="shared" si="7"/>
        <v>8</v>
      </c>
      <c r="AH142" s="273">
        <f>IF(Encuestas!GW142&gt;0,Encuestas!GW142,"")</f>
        <v>3</v>
      </c>
      <c r="AI142" s="273" t="str">
        <f>IF(Encuestas!GX142&gt;0,Encuestas!GX142,"")</f>
        <v/>
      </c>
      <c r="AJ142" s="273" t="str">
        <f>IF(Encuestas!GY142&gt;0,Encuestas!GY142,"")</f>
        <v/>
      </c>
      <c r="AK142" s="273">
        <f>IF(Encuestas!GZ142&gt;0,Encuestas!GZ142,"")</f>
        <v>18</v>
      </c>
      <c r="AL142" s="273" t="str">
        <f>IF(Encuestas!HA142&gt;0,Encuestas!HA142,"")</f>
        <v/>
      </c>
      <c r="AM142" s="273" t="str">
        <f>IF(Encuestas!HB142&gt;0,Encuestas!HB142,"")</f>
        <v/>
      </c>
      <c r="AN142" s="273" t="str">
        <f>IF(Encuestas!HC142&gt;0,Encuestas!HC142,"")</f>
        <v/>
      </c>
      <c r="AO142" s="273" t="str">
        <f>Encuestas!HD142</f>
        <v>Diciembre</v>
      </c>
      <c r="AP142" s="273" t="str">
        <f>Encuestas!HE142</f>
        <v>No vende</v>
      </c>
      <c r="AQ142" s="273" t="str">
        <f>Encuestas!HF142</f>
        <v>No vende</v>
      </c>
      <c r="AR142" s="273" t="str">
        <f>Encuestas!HG142</f>
        <v>No vende</v>
      </c>
      <c r="AS142" s="431">
        <f>IF(Encuestas!HH142&gt;0,Encuestas!HH142,"")</f>
        <v>10</v>
      </c>
      <c r="AT142" s="431" t="str">
        <f>IF(Encuestas!HI142&gt;0,Encuestas!HI142,"")</f>
        <v/>
      </c>
      <c r="AU142" s="431" t="str">
        <f>IF(Encuestas!HJ142&gt;0,Encuestas!HJ142,"")</f>
        <v/>
      </c>
      <c r="AV142" s="431" t="str">
        <f>IF(Encuestas!HK142&gt;0,Encuestas!HK142,"")</f>
        <v/>
      </c>
      <c r="AW142" s="431">
        <f>IF(Encuestas!HL142&gt;0,Encuestas!HL142,"")</f>
        <v>50</v>
      </c>
      <c r="AX142" s="431">
        <f>IF(Encuestas!HM142&gt;0,Encuestas!HM142,"")</f>
        <v>5</v>
      </c>
      <c r="AY142" s="431" t="str">
        <f>IF(Encuestas!HN142&gt;0,Encuestas!HN142,"")</f>
        <v/>
      </c>
      <c r="AZ142" s="431">
        <f>IF(Encuestas!HO142&gt;0,Encuestas!HO142,"")</f>
        <v>8</v>
      </c>
      <c r="BA142" s="417">
        <f t="shared" si="8"/>
        <v>63</v>
      </c>
      <c r="BB142" s="273">
        <f>Calculos!DC142</f>
        <v>0</v>
      </c>
      <c r="BC142" s="273">
        <f>Calculos!DD142</f>
        <v>0</v>
      </c>
      <c r="BD142" s="431">
        <f>IF(SUM(Encuestas!$HT142:$IA142)=100,Encuestas!HT142,"")</f>
        <v>0</v>
      </c>
      <c r="BE142" s="431">
        <f>IF(SUM(Encuestas!$HT142:$IA142)=100,Encuestas!HU142,"")</f>
        <v>0</v>
      </c>
      <c r="BF142" s="431">
        <f>IF(SUM(Encuestas!$HT142:$IA142)=100,Encuestas!HV142,"")</f>
        <v>0</v>
      </c>
      <c r="BG142" s="431">
        <f>IF(SUM(Encuestas!$HT142:$IA142)=100,Encuestas!HW142,"")</f>
        <v>0</v>
      </c>
      <c r="BH142" s="431">
        <f>IF(SUM(Encuestas!$HT142:$IA142)=100,Encuestas!HX142,"")</f>
        <v>0</v>
      </c>
      <c r="BI142" s="431">
        <f>IF(SUM(Encuestas!$HT142:$IA142)=100,Encuestas!HY142,"")</f>
        <v>0</v>
      </c>
      <c r="BJ142" s="431">
        <f>IF(SUM(Encuestas!$HT142:$IA142)=100,Encuestas!HZ142,"")</f>
        <v>100</v>
      </c>
      <c r="BK142" s="431">
        <f>IF(SUM(Encuestas!$HT142:$IA142)=100,Encuestas!IA142,"")</f>
        <v>0</v>
      </c>
      <c r="BL142" s="431" t="str">
        <f>IF(SUM(Encuestas!$IB142:$II142)=100,Encuestas!IB142,"")</f>
        <v/>
      </c>
      <c r="BM142" s="431" t="str">
        <f>IF(SUM(Encuestas!$IB142:$II142)=100,Encuestas!IC142,"")</f>
        <v/>
      </c>
      <c r="BN142" s="431" t="str">
        <f>IF(SUM(Encuestas!$IB142:$II142)=100,Encuestas!ID142,"")</f>
        <v/>
      </c>
      <c r="BO142" s="431" t="str">
        <f>IF(SUM(Encuestas!$IB142:$II142)=100,Encuestas!IE142,"")</f>
        <v/>
      </c>
      <c r="BP142" s="431" t="str">
        <f>IF(SUM(Encuestas!$IB142:$II142)=100,Encuestas!IF142,"")</f>
        <v/>
      </c>
      <c r="BQ142" s="431" t="str">
        <f>IF(SUM(Encuestas!$IB142:$II142)=100,Encuestas!IG142,"")</f>
        <v/>
      </c>
      <c r="BR142" s="431" t="str">
        <f>IF(SUM(Encuestas!$IB142:$II142)=100,Encuestas!IH142,"")</f>
        <v/>
      </c>
      <c r="BS142" s="273">
        <f>Encuestas!IJ142</f>
        <v>100</v>
      </c>
    </row>
    <row r="143" spans="1:71" x14ac:dyDescent="0.25">
      <c r="A143" s="272">
        <f>Encuestas!A143</f>
        <v>114010150</v>
      </c>
      <c r="B143" s="392">
        <f>'Fact Expans'!C143</f>
        <v>6.549295774647887</v>
      </c>
      <c r="C143" s="392">
        <f t="shared" si="6"/>
        <v>0</v>
      </c>
      <c r="D143" s="416" t="str">
        <f>Encuestas!FF143</f>
        <v>no</v>
      </c>
      <c r="E143" s="6">
        <f>Calculos!BZ143</f>
        <v>0</v>
      </c>
      <c r="F143" s="273">
        <f>Calculos!CA143</f>
        <v>0</v>
      </c>
      <c r="G143" s="273">
        <f>Calculos!CB143</f>
        <v>0</v>
      </c>
      <c r="H143" s="273">
        <f>Calculos!CC143</f>
        <v>0</v>
      </c>
      <c r="I143" s="273">
        <f>Calculos!CD143</f>
        <v>0</v>
      </c>
      <c r="J143" s="273">
        <f>Calculos!CH143</f>
        <v>0</v>
      </c>
      <c r="K143" s="273" t="str">
        <f>IFERROR(Calculos!CI143,"")</f>
        <v/>
      </c>
      <c r="L143" s="273" t="str">
        <f>IFERROR(Calculos!CJ143,"")</f>
        <v/>
      </c>
      <c r="M143" s="273" t="str">
        <f>IFERROR(Calculos!CK143,"")</f>
        <v/>
      </c>
      <c r="N143" s="431" t="str">
        <f>IF(SUM(Encuestas!$GB143:$GF143)=100,Encuestas!GB143,"")</f>
        <v/>
      </c>
      <c r="O143" s="431" t="str">
        <f>IF(SUM(Encuestas!$GB143:$GF143)=100,Encuestas!GC143,"")</f>
        <v/>
      </c>
      <c r="P143" s="431" t="str">
        <f>IF(SUM(Encuestas!$GB143:$GF143)=100,Encuestas!GD143,"")</f>
        <v/>
      </c>
      <c r="Q143" s="431" t="str">
        <f>IF(SUM(Encuestas!$GB143:$GF143)=100,Encuestas!GE143,"")</f>
        <v/>
      </c>
      <c r="R143" s="431" t="str">
        <f>IF(SUM(Encuestas!$GB143:$GF143)=100,Encuestas!GF143,"")</f>
        <v/>
      </c>
      <c r="S143" s="273">
        <f>Encuestas!GI143</f>
        <v>0</v>
      </c>
      <c r="T143" s="273">
        <f>Calculos!CN143</f>
        <v>12</v>
      </c>
      <c r="U143" s="417">
        <f>Calculos!CO143</f>
        <v>0</v>
      </c>
      <c r="V143" s="421">
        <f>IFERROR(Calculos!CT143,"")</f>
        <v>0</v>
      </c>
      <c r="W143" s="421" t="str">
        <f>IFERROR(Calculos!CU143,"")</f>
        <v/>
      </c>
      <c r="X143" s="421" t="str">
        <f>IFERROR(Calculos!CS143,"")</f>
        <v/>
      </c>
      <c r="Y143" s="421" t="str">
        <f>IFERROR(Calculos!CW143,"")</f>
        <v/>
      </c>
      <c r="Z143" s="421" t="str">
        <f>IFERROR(Calculos!CX143,"")</f>
        <v/>
      </c>
      <c r="AA143" s="421" t="str">
        <f>IFERROR(Calculos!CV143,"")</f>
        <v/>
      </c>
      <c r="AB143" s="273">
        <f>Encuestas!GR143</f>
        <v>0</v>
      </c>
      <c r="AC143" s="273">
        <f>Encuestas!GS143</f>
        <v>0</v>
      </c>
      <c r="AD143" s="431" t="str">
        <f>IF(SUM(Encuestas!$GT143:'Encuestas'!$GV143)&gt;0,Encuestas!GT143,"")</f>
        <v/>
      </c>
      <c r="AE143" s="431" t="str">
        <f>IF(SUM(Encuestas!$GT143:'Encuestas'!$GV143)&gt;0,Encuestas!GU143,"")</f>
        <v/>
      </c>
      <c r="AF143" s="431" t="str">
        <f>IF(SUM(Encuestas!$GT143:'Encuestas'!$GV143)&gt;0,Encuestas!GV143,"")</f>
        <v/>
      </c>
      <c r="AG143" s="417" t="str">
        <f t="shared" si="7"/>
        <v/>
      </c>
      <c r="AH143" s="273" t="str">
        <f>IF(Encuestas!GW143&gt;0,Encuestas!GW143,"")</f>
        <v/>
      </c>
      <c r="AI143" s="273" t="str">
        <f>IF(Encuestas!GX143&gt;0,Encuestas!GX143,"")</f>
        <v/>
      </c>
      <c r="AJ143" s="273" t="str">
        <f>IF(Encuestas!GY143&gt;0,Encuestas!GY143,"")</f>
        <v/>
      </c>
      <c r="AK143" s="273" t="str">
        <f>IF(Encuestas!GZ143&gt;0,Encuestas!GZ143,"")</f>
        <v/>
      </c>
      <c r="AL143" s="273" t="str">
        <f>IF(Encuestas!HA143&gt;0,Encuestas!HA143,"")</f>
        <v/>
      </c>
      <c r="AM143" s="273" t="str">
        <f>IF(Encuestas!HB143&gt;0,Encuestas!HB143,"")</f>
        <v/>
      </c>
      <c r="AN143" s="273" t="str">
        <f>IF(Encuestas!HC143&gt;0,Encuestas!HC143,"")</f>
        <v/>
      </c>
      <c r="AO143" s="273">
        <f>Encuestas!HD143</f>
        <v>0</v>
      </c>
      <c r="AP143" s="273">
        <f>Encuestas!HE143</f>
        <v>0</v>
      </c>
      <c r="AQ143" s="273">
        <f>Encuestas!HF143</f>
        <v>0</v>
      </c>
      <c r="AR143" s="273">
        <f>Encuestas!HG143</f>
        <v>0</v>
      </c>
      <c r="AS143" s="431" t="str">
        <f>IF(Encuestas!HH143&gt;0,Encuestas!HH143,"")</f>
        <v/>
      </c>
      <c r="AT143" s="431" t="str">
        <f>IF(Encuestas!HI143&gt;0,Encuestas!HI143,"")</f>
        <v/>
      </c>
      <c r="AU143" s="431" t="str">
        <f>IF(Encuestas!HJ143&gt;0,Encuestas!HJ143,"")</f>
        <v/>
      </c>
      <c r="AV143" s="431" t="str">
        <f>IF(Encuestas!HK143&gt;0,Encuestas!HK143,"")</f>
        <v/>
      </c>
      <c r="AW143" s="431" t="str">
        <f>IF(Encuestas!HL143&gt;0,Encuestas!HL143,"")</f>
        <v/>
      </c>
      <c r="AX143" s="431" t="str">
        <f>IF(Encuestas!HM143&gt;0,Encuestas!HM143,"")</f>
        <v/>
      </c>
      <c r="AY143" s="431" t="str">
        <f>IF(Encuestas!HN143&gt;0,Encuestas!HN143,"")</f>
        <v/>
      </c>
      <c r="AZ143" s="431" t="str">
        <f>IF(Encuestas!HO143&gt;0,Encuestas!HO143,"")</f>
        <v/>
      </c>
      <c r="BA143" s="417">
        <f t="shared" si="8"/>
        <v>0</v>
      </c>
      <c r="BB143" s="273">
        <f>Calculos!DC143</f>
        <v>0</v>
      </c>
      <c r="BC143" s="273">
        <f>Calculos!DD143</f>
        <v>0</v>
      </c>
      <c r="BD143" s="431" t="str">
        <f>IF(SUM(Encuestas!$HT143:$IA143)=100,Encuestas!HT143,"")</f>
        <v/>
      </c>
      <c r="BE143" s="431" t="str">
        <f>IF(SUM(Encuestas!$HT143:$IA143)=100,Encuestas!HU143,"")</f>
        <v/>
      </c>
      <c r="BF143" s="431" t="str">
        <f>IF(SUM(Encuestas!$HT143:$IA143)=100,Encuestas!HV143,"")</f>
        <v/>
      </c>
      <c r="BG143" s="431" t="str">
        <f>IF(SUM(Encuestas!$HT143:$IA143)=100,Encuestas!HW143,"")</f>
        <v/>
      </c>
      <c r="BH143" s="431" t="str">
        <f>IF(SUM(Encuestas!$HT143:$IA143)=100,Encuestas!HX143,"")</f>
        <v/>
      </c>
      <c r="BI143" s="431" t="str">
        <f>IF(SUM(Encuestas!$HT143:$IA143)=100,Encuestas!HY143,"")</f>
        <v/>
      </c>
      <c r="BJ143" s="431" t="str">
        <f>IF(SUM(Encuestas!$HT143:$IA143)=100,Encuestas!HZ143,"")</f>
        <v/>
      </c>
      <c r="BK143" s="431" t="str">
        <f>IF(SUM(Encuestas!$HT143:$IA143)=100,Encuestas!IA143,"")</f>
        <v/>
      </c>
      <c r="BL143" s="431" t="str">
        <f>IF(SUM(Encuestas!$IB143:$II143)=100,Encuestas!IB143,"")</f>
        <v/>
      </c>
      <c r="BM143" s="431" t="str">
        <f>IF(SUM(Encuestas!$IB143:$II143)=100,Encuestas!IC143,"")</f>
        <v/>
      </c>
      <c r="BN143" s="431" t="str">
        <f>IF(SUM(Encuestas!$IB143:$II143)=100,Encuestas!ID143,"")</f>
        <v/>
      </c>
      <c r="BO143" s="431" t="str">
        <f>IF(SUM(Encuestas!$IB143:$II143)=100,Encuestas!IE143,"")</f>
        <v/>
      </c>
      <c r="BP143" s="431" t="str">
        <f>IF(SUM(Encuestas!$IB143:$II143)=100,Encuestas!IF143,"")</f>
        <v/>
      </c>
      <c r="BQ143" s="431" t="str">
        <f>IF(SUM(Encuestas!$IB143:$II143)=100,Encuestas!IG143,"")</f>
        <v/>
      </c>
      <c r="BR143" s="431" t="str">
        <f>IF(SUM(Encuestas!$IB143:$II143)=100,Encuestas!IH143,"")</f>
        <v/>
      </c>
      <c r="BS143" s="273">
        <f>Encuestas!IJ143</f>
        <v>0</v>
      </c>
    </row>
    <row r="144" spans="1:71" x14ac:dyDescent="0.25">
      <c r="A144" s="272">
        <f>Encuestas!A144</f>
        <v>114010126</v>
      </c>
      <c r="B144" s="392">
        <f>'Fact Expans'!C144</f>
        <v>5.8518518518518521</v>
      </c>
      <c r="C144" s="392">
        <f t="shared" si="6"/>
        <v>0</v>
      </c>
      <c r="D144" s="416" t="str">
        <f>Encuestas!FF144</f>
        <v>no</v>
      </c>
      <c r="E144" s="6">
        <f>Calculos!BZ144</f>
        <v>0</v>
      </c>
      <c r="F144" s="273">
        <f>Calculos!CA144</f>
        <v>0</v>
      </c>
      <c r="G144" s="273">
        <f>Calculos!CB144</f>
        <v>0</v>
      </c>
      <c r="H144" s="273">
        <f>Calculos!CC144</f>
        <v>0</v>
      </c>
      <c r="I144" s="273">
        <f>Calculos!CD144</f>
        <v>0</v>
      </c>
      <c r="J144" s="273">
        <f>Calculos!CH144</f>
        <v>0</v>
      </c>
      <c r="K144" s="273">
        <f>IFERROR(Calculos!CI144,"")</f>
        <v>100</v>
      </c>
      <c r="L144" s="273" t="str">
        <f>IFERROR(Calculos!CJ144,"")</f>
        <v>OK</v>
      </c>
      <c r="M144" s="273" t="str">
        <f>IFERROR(Calculos!CK144,"")</f>
        <v/>
      </c>
      <c r="N144" s="431" t="str">
        <f>IF(SUM(Encuestas!$GB144:$GF144)=100,Encuestas!GB144,"")</f>
        <v/>
      </c>
      <c r="O144" s="431" t="str">
        <f>IF(SUM(Encuestas!$GB144:$GF144)=100,Encuestas!GC144,"")</f>
        <v/>
      </c>
      <c r="P144" s="431" t="str">
        <f>IF(SUM(Encuestas!$GB144:$GF144)=100,Encuestas!GD144,"")</f>
        <v/>
      </c>
      <c r="Q144" s="431" t="str">
        <f>IF(SUM(Encuestas!$GB144:$GF144)=100,Encuestas!GE144,"")</f>
        <v/>
      </c>
      <c r="R144" s="431" t="str">
        <f>IF(SUM(Encuestas!$GB144:$GF144)=100,Encuestas!GF144,"")</f>
        <v/>
      </c>
      <c r="S144" s="273">
        <f>Encuestas!GI144</f>
        <v>0</v>
      </c>
      <c r="T144" s="273">
        <f>Calculos!CN144</f>
        <v>12</v>
      </c>
      <c r="U144" s="417">
        <f>Calculos!CO144</f>
        <v>0</v>
      </c>
      <c r="V144" s="421" t="str">
        <f>IFERROR(Calculos!CT144,"")</f>
        <v/>
      </c>
      <c r="W144" s="421" t="str">
        <f>IFERROR(Calculos!CU144,"")</f>
        <v/>
      </c>
      <c r="X144" s="421" t="str">
        <f>IFERROR(Calculos!CS144,"")</f>
        <v/>
      </c>
      <c r="Y144" s="421" t="str">
        <f>IFERROR(Calculos!CW144,"")</f>
        <v>OK</v>
      </c>
      <c r="Z144" s="421">
        <f>IFERROR(Calculos!CX144,"")</f>
        <v>100</v>
      </c>
      <c r="AA144" s="421">
        <f>IFERROR(Calculos!CV144,"")</f>
        <v>100</v>
      </c>
      <c r="AB144" s="273">
        <f>Encuestas!GR144</f>
        <v>0</v>
      </c>
      <c r="AC144" s="273">
        <f>Encuestas!GS144</f>
        <v>0</v>
      </c>
      <c r="AD144" s="431" t="str">
        <f>IF(SUM(Encuestas!$GT144:'Encuestas'!$GV144)&gt;0,Encuestas!GT144,"")</f>
        <v/>
      </c>
      <c r="AE144" s="431" t="str">
        <f>IF(SUM(Encuestas!$GT144:'Encuestas'!$GV144)&gt;0,Encuestas!GU144,"")</f>
        <v/>
      </c>
      <c r="AF144" s="431" t="str">
        <f>IF(SUM(Encuestas!$GT144:'Encuestas'!$GV144)&gt;0,Encuestas!GV144,"")</f>
        <v/>
      </c>
      <c r="AG144" s="417" t="str">
        <f t="shared" si="7"/>
        <v/>
      </c>
      <c r="AH144" s="273" t="str">
        <f>IF(Encuestas!GW144&gt;0,Encuestas!GW144,"")</f>
        <v/>
      </c>
      <c r="AI144" s="273" t="str">
        <f>IF(Encuestas!GX144&gt;0,Encuestas!GX144,"")</f>
        <v/>
      </c>
      <c r="AJ144" s="273" t="str">
        <f>IF(Encuestas!GY144&gt;0,Encuestas!GY144,"")</f>
        <v/>
      </c>
      <c r="AK144" s="273" t="str">
        <f>IF(Encuestas!GZ144&gt;0,Encuestas!GZ144,"")</f>
        <v/>
      </c>
      <c r="AL144" s="273" t="str">
        <f>IF(Encuestas!HA144&gt;0,Encuestas!HA144,"")</f>
        <v/>
      </c>
      <c r="AM144" s="273" t="str">
        <f>IF(Encuestas!HB144&gt;0,Encuestas!HB144,"")</f>
        <v/>
      </c>
      <c r="AN144" s="273" t="str">
        <f>IF(Encuestas!HC144&gt;0,Encuestas!HC144,"")</f>
        <v/>
      </c>
      <c r="AO144" s="273">
        <f>Encuestas!HD144</f>
        <v>0</v>
      </c>
      <c r="AP144" s="273">
        <f>Encuestas!HE144</f>
        <v>0</v>
      </c>
      <c r="AQ144" s="273">
        <f>Encuestas!HF144</f>
        <v>0</v>
      </c>
      <c r="AR144" s="273">
        <f>Encuestas!HG144</f>
        <v>0</v>
      </c>
      <c r="AS144" s="431" t="str">
        <f>IF(Encuestas!HH144&gt;0,Encuestas!HH144,"")</f>
        <v/>
      </c>
      <c r="AT144" s="431" t="str">
        <f>IF(Encuestas!HI144&gt;0,Encuestas!HI144,"")</f>
        <v/>
      </c>
      <c r="AU144" s="431" t="str">
        <f>IF(Encuestas!HJ144&gt;0,Encuestas!HJ144,"")</f>
        <v/>
      </c>
      <c r="AV144" s="431" t="str">
        <f>IF(Encuestas!HK144&gt;0,Encuestas!HK144,"")</f>
        <v/>
      </c>
      <c r="AW144" s="431" t="str">
        <f>IF(Encuestas!HL144&gt;0,Encuestas!HL144,"")</f>
        <v/>
      </c>
      <c r="AX144" s="431" t="str">
        <f>IF(Encuestas!HM144&gt;0,Encuestas!HM144,"")</f>
        <v/>
      </c>
      <c r="AY144" s="431" t="str">
        <f>IF(Encuestas!HN144&gt;0,Encuestas!HN144,"")</f>
        <v/>
      </c>
      <c r="AZ144" s="431" t="str">
        <f>IF(Encuestas!HO144&gt;0,Encuestas!HO144,"")</f>
        <v/>
      </c>
      <c r="BA144" s="417">
        <f t="shared" si="8"/>
        <v>0</v>
      </c>
      <c r="BB144" s="273">
        <f>Calculos!DC144</f>
        <v>0</v>
      </c>
      <c r="BC144" s="273">
        <f>Calculos!DD144</f>
        <v>0</v>
      </c>
      <c r="BD144" s="431" t="str">
        <f>IF(SUM(Encuestas!$HT144:$IA144)=100,Encuestas!HT144,"")</f>
        <v/>
      </c>
      <c r="BE144" s="431" t="str">
        <f>IF(SUM(Encuestas!$HT144:$IA144)=100,Encuestas!HU144,"")</f>
        <v/>
      </c>
      <c r="BF144" s="431" t="str">
        <f>IF(SUM(Encuestas!$HT144:$IA144)=100,Encuestas!HV144,"")</f>
        <v/>
      </c>
      <c r="BG144" s="431" t="str">
        <f>IF(SUM(Encuestas!$HT144:$IA144)=100,Encuestas!HW144,"")</f>
        <v/>
      </c>
      <c r="BH144" s="431" t="str">
        <f>IF(SUM(Encuestas!$HT144:$IA144)=100,Encuestas!HX144,"")</f>
        <v/>
      </c>
      <c r="BI144" s="431" t="str">
        <f>IF(SUM(Encuestas!$HT144:$IA144)=100,Encuestas!HY144,"")</f>
        <v/>
      </c>
      <c r="BJ144" s="431" t="str">
        <f>IF(SUM(Encuestas!$HT144:$IA144)=100,Encuestas!HZ144,"")</f>
        <v/>
      </c>
      <c r="BK144" s="431" t="str">
        <f>IF(SUM(Encuestas!$HT144:$IA144)=100,Encuestas!IA144,"")</f>
        <v/>
      </c>
      <c r="BL144" s="431" t="str">
        <f>IF(SUM(Encuestas!$IB144:$II144)=100,Encuestas!IB144,"")</f>
        <v/>
      </c>
      <c r="BM144" s="431" t="str">
        <f>IF(SUM(Encuestas!$IB144:$II144)=100,Encuestas!IC144,"")</f>
        <v/>
      </c>
      <c r="BN144" s="431" t="str">
        <f>IF(SUM(Encuestas!$IB144:$II144)=100,Encuestas!ID144,"")</f>
        <v/>
      </c>
      <c r="BO144" s="431" t="str">
        <f>IF(SUM(Encuestas!$IB144:$II144)=100,Encuestas!IE144,"")</f>
        <v/>
      </c>
      <c r="BP144" s="431" t="str">
        <f>IF(SUM(Encuestas!$IB144:$II144)=100,Encuestas!IF144,"")</f>
        <v/>
      </c>
      <c r="BQ144" s="431" t="str">
        <f>IF(SUM(Encuestas!$IB144:$II144)=100,Encuestas!IG144,"")</f>
        <v/>
      </c>
      <c r="BR144" s="431" t="str">
        <f>IF(SUM(Encuestas!$IB144:$II144)=100,Encuestas!IH144,"")</f>
        <v/>
      </c>
      <c r="BS144" s="273">
        <f>Encuestas!IJ144</f>
        <v>0</v>
      </c>
    </row>
    <row r="145" spans="1:71" x14ac:dyDescent="0.25">
      <c r="A145" s="272">
        <f>Encuestas!A145</f>
        <v>114010247</v>
      </c>
      <c r="B145" s="392">
        <f>'Fact Expans'!C145</f>
        <v>5.8518518518518521</v>
      </c>
      <c r="C145" s="392">
        <f t="shared" si="6"/>
        <v>0</v>
      </c>
      <c r="D145" s="416" t="str">
        <f>Encuestas!FF145</f>
        <v>no</v>
      </c>
      <c r="E145" s="6">
        <f>Calculos!BZ145</f>
        <v>0</v>
      </c>
      <c r="F145" s="273">
        <f>Calculos!CA145</f>
        <v>0</v>
      </c>
      <c r="G145" s="273">
        <f>Calculos!CB145</f>
        <v>0</v>
      </c>
      <c r="H145" s="273">
        <f>Calculos!CC145</f>
        <v>0</v>
      </c>
      <c r="I145" s="273">
        <f>Calculos!CD145</f>
        <v>0</v>
      </c>
      <c r="J145" s="273">
        <f>Calculos!CH145</f>
        <v>0</v>
      </c>
      <c r="K145" s="273" t="str">
        <f>IFERROR(Calculos!CI145,"")</f>
        <v/>
      </c>
      <c r="L145" s="273" t="str">
        <f>IFERROR(Calculos!CJ145,"")</f>
        <v/>
      </c>
      <c r="M145" s="273" t="str">
        <f>IFERROR(Calculos!CK145,"")</f>
        <v/>
      </c>
      <c r="N145" s="431" t="str">
        <f>IF(SUM(Encuestas!$GB145:$GF145)=100,Encuestas!GB145,"")</f>
        <v/>
      </c>
      <c r="O145" s="431" t="str">
        <f>IF(SUM(Encuestas!$GB145:$GF145)=100,Encuestas!GC145,"")</f>
        <v/>
      </c>
      <c r="P145" s="431" t="str">
        <f>IF(SUM(Encuestas!$GB145:$GF145)=100,Encuestas!GD145,"")</f>
        <v/>
      </c>
      <c r="Q145" s="431" t="str">
        <f>IF(SUM(Encuestas!$GB145:$GF145)=100,Encuestas!GE145,"")</f>
        <v/>
      </c>
      <c r="R145" s="431" t="str">
        <f>IF(SUM(Encuestas!$GB145:$GF145)=100,Encuestas!GF145,"")</f>
        <v/>
      </c>
      <c r="S145" s="273">
        <f>Encuestas!GI145</f>
        <v>0</v>
      </c>
      <c r="T145" s="273">
        <f>Calculos!CN145</f>
        <v>12</v>
      </c>
      <c r="U145" s="417">
        <f>Calculos!CO145</f>
        <v>0</v>
      </c>
      <c r="V145" s="421" t="str">
        <f>IFERROR(Calculos!CT145,"")</f>
        <v/>
      </c>
      <c r="W145" s="421" t="str">
        <f>IFERROR(Calculos!CU145,"")</f>
        <v/>
      </c>
      <c r="X145" s="421" t="str">
        <f>IFERROR(Calculos!CS145,"")</f>
        <v/>
      </c>
      <c r="Y145" s="421" t="str">
        <f>IFERROR(Calculos!CW145,"")</f>
        <v/>
      </c>
      <c r="Z145" s="421" t="str">
        <f>IFERROR(Calculos!CX145,"")</f>
        <v/>
      </c>
      <c r="AA145" s="421" t="str">
        <f>IFERROR(Calculos!CV145,"")</f>
        <v/>
      </c>
      <c r="AB145" s="273">
        <f>Encuestas!GR145</f>
        <v>0</v>
      </c>
      <c r="AC145" s="273">
        <f>Encuestas!GS145</f>
        <v>0</v>
      </c>
      <c r="AD145" s="431" t="str">
        <f>IF(SUM(Encuestas!$GT145:'Encuestas'!$GV145)&gt;0,Encuestas!GT145,"")</f>
        <v/>
      </c>
      <c r="AE145" s="431" t="str">
        <f>IF(SUM(Encuestas!$GT145:'Encuestas'!$GV145)&gt;0,Encuestas!GU145,"")</f>
        <v/>
      </c>
      <c r="AF145" s="431" t="str">
        <f>IF(SUM(Encuestas!$GT145:'Encuestas'!$GV145)&gt;0,Encuestas!GV145,"")</f>
        <v/>
      </c>
      <c r="AG145" s="417" t="str">
        <f t="shared" si="7"/>
        <v/>
      </c>
      <c r="AH145" s="273" t="str">
        <f>IF(Encuestas!GW145&gt;0,Encuestas!GW145,"")</f>
        <v/>
      </c>
      <c r="AI145" s="273" t="str">
        <f>IF(Encuestas!GX145&gt;0,Encuestas!GX145,"")</f>
        <v/>
      </c>
      <c r="AJ145" s="273" t="str">
        <f>IF(Encuestas!GY145&gt;0,Encuestas!GY145,"")</f>
        <v/>
      </c>
      <c r="AK145" s="273" t="str">
        <f>IF(Encuestas!GZ145&gt;0,Encuestas!GZ145,"")</f>
        <v/>
      </c>
      <c r="AL145" s="273" t="str">
        <f>IF(Encuestas!HA145&gt;0,Encuestas!HA145,"")</f>
        <v/>
      </c>
      <c r="AM145" s="273" t="str">
        <f>IF(Encuestas!HB145&gt;0,Encuestas!HB145,"")</f>
        <v/>
      </c>
      <c r="AN145" s="273" t="str">
        <f>IF(Encuestas!HC145&gt;0,Encuestas!HC145,"")</f>
        <v/>
      </c>
      <c r="AO145" s="273">
        <f>Encuestas!HD145</f>
        <v>0</v>
      </c>
      <c r="AP145" s="273">
        <f>Encuestas!HE145</f>
        <v>0</v>
      </c>
      <c r="AQ145" s="273">
        <f>Encuestas!HF145</f>
        <v>0</v>
      </c>
      <c r="AR145" s="273">
        <f>Encuestas!HG145</f>
        <v>0</v>
      </c>
      <c r="AS145" s="431" t="str">
        <f>IF(Encuestas!HH145&gt;0,Encuestas!HH145,"")</f>
        <v/>
      </c>
      <c r="AT145" s="431" t="str">
        <f>IF(Encuestas!HI145&gt;0,Encuestas!HI145,"")</f>
        <v/>
      </c>
      <c r="AU145" s="431" t="str">
        <f>IF(Encuestas!HJ145&gt;0,Encuestas!HJ145,"")</f>
        <v/>
      </c>
      <c r="AV145" s="431" t="str">
        <f>IF(Encuestas!HK145&gt;0,Encuestas!HK145,"")</f>
        <v/>
      </c>
      <c r="AW145" s="431" t="str">
        <f>IF(Encuestas!HL145&gt;0,Encuestas!HL145,"")</f>
        <v/>
      </c>
      <c r="AX145" s="431" t="str">
        <f>IF(Encuestas!HM145&gt;0,Encuestas!HM145,"")</f>
        <v/>
      </c>
      <c r="AY145" s="431" t="str">
        <f>IF(Encuestas!HN145&gt;0,Encuestas!HN145,"")</f>
        <v/>
      </c>
      <c r="AZ145" s="431" t="str">
        <f>IF(Encuestas!HO145&gt;0,Encuestas!HO145,"")</f>
        <v/>
      </c>
      <c r="BA145" s="417">
        <f t="shared" si="8"/>
        <v>0</v>
      </c>
      <c r="BB145" s="273">
        <f>Calculos!DC145</f>
        <v>0</v>
      </c>
      <c r="BC145" s="273">
        <f>Calculos!DD145</f>
        <v>0</v>
      </c>
      <c r="BD145" s="431" t="str">
        <f>IF(SUM(Encuestas!$HT145:$IA145)=100,Encuestas!HT145,"")</f>
        <v/>
      </c>
      <c r="BE145" s="431" t="str">
        <f>IF(SUM(Encuestas!$HT145:$IA145)=100,Encuestas!HU145,"")</f>
        <v/>
      </c>
      <c r="BF145" s="431" t="str">
        <f>IF(SUM(Encuestas!$HT145:$IA145)=100,Encuestas!HV145,"")</f>
        <v/>
      </c>
      <c r="BG145" s="431" t="str">
        <f>IF(SUM(Encuestas!$HT145:$IA145)=100,Encuestas!HW145,"")</f>
        <v/>
      </c>
      <c r="BH145" s="431" t="str">
        <f>IF(SUM(Encuestas!$HT145:$IA145)=100,Encuestas!HX145,"")</f>
        <v/>
      </c>
      <c r="BI145" s="431" t="str">
        <f>IF(SUM(Encuestas!$HT145:$IA145)=100,Encuestas!HY145,"")</f>
        <v/>
      </c>
      <c r="BJ145" s="431" t="str">
        <f>IF(SUM(Encuestas!$HT145:$IA145)=100,Encuestas!HZ145,"")</f>
        <v/>
      </c>
      <c r="BK145" s="431" t="str">
        <f>IF(SUM(Encuestas!$HT145:$IA145)=100,Encuestas!IA145,"")</f>
        <v/>
      </c>
      <c r="BL145" s="431" t="str">
        <f>IF(SUM(Encuestas!$IB145:$II145)=100,Encuestas!IB145,"")</f>
        <v/>
      </c>
      <c r="BM145" s="431" t="str">
        <f>IF(SUM(Encuestas!$IB145:$II145)=100,Encuestas!IC145,"")</f>
        <v/>
      </c>
      <c r="BN145" s="431" t="str">
        <f>IF(SUM(Encuestas!$IB145:$II145)=100,Encuestas!ID145,"")</f>
        <v/>
      </c>
      <c r="BO145" s="431" t="str">
        <f>IF(SUM(Encuestas!$IB145:$II145)=100,Encuestas!IE145,"")</f>
        <v/>
      </c>
      <c r="BP145" s="431" t="str">
        <f>IF(SUM(Encuestas!$IB145:$II145)=100,Encuestas!IF145,"")</f>
        <v/>
      </c>
      <c r="BQ145" s="431" t="str">
        <f>IF(SUM(Encuestas!$IB145:$II145)=100,Encuestas!IG145,"")</f>
        <v/>
      </c>
      <c r="BR145" s="431" t="str">
        <f>IF(SUM(Encuestas!$IB145:$II145)=100,Encuestas!IH145,"")</f>
        <v/>
      </c>
      <c r="BS145" s="273">
        <f>Encuestas!IJ145</f>
        <v>0</v>
      </c>
    </row>
    <row r="146" spans="1:71" x14ac:dyDescent="0.25">
      <c r="A146" s="272">
        <f>Encuestas!A146</f>
        <v>111010071</v>
      </c>
      <c r="B146" s="392">
        <f>'Fact Expans'!C146</f>
        <v>6.549295774647887</v>
      </c>
      <c r="C146" s="392">
        <f t="shared" si="6"/>
        <v>6.549295774647887</v>
      </c>
      <c r="D146" s="416" t="str">
        <f>Encuestas!FF146</f>
        <v>si</v>
      </c>
      <c r="E146" s="6">
        <f>Calculos!BZ146</f>
        <v>160</v>
      </c>
      <c r="F146" s="273">
        <f>Calculos!CA146</f>
        <v>40</v>
      </c>
      <c r="G146" s="273">
        <f>Calculos!CB146</f>
        <v>40</v>
      </c>
      <c r="H146" s="273">
        <f>Calculos!CC146</f>
        <v>0</v>
      </c>
      <c r="I146" s="273">
        <f>Calculos!CD146</f>
        <v>9</v>
      </c>
      <c r="J146" s="273">
        <f>Calculos!CH146</f>
        <v>249</v>
      </c>
      <c r="K146" s="273">
        <f>IFERROR(Calculos!CI146,"")</f>
        <v>100</v>
      </c>
      <c r="L146" s="273">
        <f>IFERROR(Calculos!CJ146,"")</f>
        <v>0</v>
      </c>
      <c r="M146" s="273">
        <f>IFERROR(Calculos!CK146,"")</f>
        <v>0</v>
      </c>
      <c r="N146" s="431">
        <f>IF(SUM(Encuestas!$GB146:$GF146)=100,Encuestas!GB146,"")</f>
        <v>100</v>
      </c>
      <c r="O146" s="431">
        <f>IF(SUM(Encuestas!$GB146:$GF146)=100,Encuestas!GC146,"")</f>
        <v>0</v>
      </c>
      <c r="P146" s="431">
        <f>IF(SUM(Encuestas!$GB146:$GF146)=100,Encuestas!GD146,"")</f>
        <v>0</v>
      </c>
      <c r="Q146" s="431">
        <f>IF(SUM(Encuestas!$GB146:$GF146)=100,Encuestas!GE146,"")</f>
        <v>0</v>
      </c>
      <c r="R146" s="431">
        <f>IF(SUM(Encuestas!$GB146:$GF146)=100,Encuestas!GF146,"")</f>
        <v>0</v>
      </c>
      <c r="S146" s="273">
        <f>Encuestas!GI146</f>
        <v>5</v>
      </c>
      <c r="T146" s="273">
        <f>Calculos!CN146</f>
        <v>1</v>
      </c>
      <c r="U146" s="417">
        <f>Calculos!CO146</f>
        <v>160</v>
      </c>
      <c r="V146" s="421">
        <f>IFERROR(Calculos!CT146,"")</f>
        <v>87.5</v>
      </c>
      <c r="W146" s="421" t="str">
        <f>IFERROR(Calculos!CU146,"")</f>
        <v/>
      </c>
      <c r="X146" s="421">
        <f>IFERROR(Calculos!CS146,"")</f>
        <v>87.5</v>
      </c>
      <c r="Y146" s="421">
        <f>IFERROR(Calculos!CW146,"")</f>
        <v>12.5</v>
      </c>
      <c r="Z146" s="421">
        <f>IFERROR(Calculos!CX146,"")</f>
        <v>50</v>
      </c>
      <c r="AA146" s="421">
        <f>IFERROR(Calculos!CV146,"")</f>
        <v>0</v>
      </c>
      <c r="AB146" s="273">
        <f>Encuestas!GR146</f>
        <v>65</v>
      </c>
      <c r="AC146" s="273">
        <f>Encuestas!GS146</f>
        <v>65</v>
      </c>
      <c r="AD146" s="431">
        <f>IF(SUM(Encuestas!$GT146:'Encuestas'!$GV146)&gt;0,Encuestas!GT146,"")</f>
        <v>0</v>
      </c>
      <c r="AE146" s="431">
        <f>IF(SUM(Encuestas!$GT146:'Encuestas'!$GV146)&gt;0,Encuestas!GU146,"")</f>
        <v>100</v>
      </c>
      <c r="AF146" s="431">
        <f>IF(SUM(Encuestas!$GT146:'Encuestas'!$GV146)&gt;0,Encuestas!GV146,"")</f>
        <v>0</v>
      </c>
      <c r="AG146" s="417">
        <f t="shared" si="7"/>
        <v>20</v>
      </c>
      <c r="AH146" s="273">
        <f>IF(Encuestas!GW146&gt;0,Encuestas!GW146,"")</f>
        <v>6</v>
      </c>
      <c r="AI146" s="273">
        <f>IF(Encuestas!GX146&gt;0,Encuestas!GX146,"")</f>
        <v>6</v>
      </c>
      <c r="AJ146" s="273" t="str">
        <f>IF(Encuestas!GY146&gt;0,Encuestas!GY146,"")</f>
        <v/>
      </c>
      <c r="AK146" s="273">
        <f>IF(Encuestas!GZ146&gt;0,Encuestas!GZ146,"")</f>
        <v>45</v>
      </c>
      <c r="AL146" s="273">
        <f>IF(Encuestas!HA146&gt;0,Encuestas!HA146,"")</f>
        <v>40</v>
      </c>
      <c r="AM146" s="273" t="str">
        <f>IF(Encuestas!HB146&gt;0,Encuestas!HB146,"")</f>
        <v/>
      </c>
      <c r="AN146" s="273">
        <f>IF(Encuestas!HC146&gt;0,Encuestas!HC146,"")</f>
        <v>52</v>
      </c>
      <c r="AO146" s="273" t="str">
        <f>Encuestas!HD146</f>
        <v>Marzo abril</v>
      </c>
      <c r="AP146" s="273" t="str">
        <f>Encuestas!HE146</f>
        <v>Marzo abril</v>
      </c>
      <c r="AQ146" s="273" t="str">
        <f>Encuestas!HF146</f>
        <v>No</v>
      </c>
      <c r="AR146" s="273" t="str">
        <f>Encuestas!HG146</f>
        <v>Marzo a mayo</v>
      </c>
      <c r="AS146" s="431">
        <f>IF(Encuestas!HH146&gt;0,Encuestas!HH146,"")</f>
        <v>60</v>
      </c>
      <c r="AT146" s="431">
        <f>IF(Encuestas!HI146&gt;0,Encuestas!HI146,"")</f>
        <v>60</v>
      </c>
      <c r="AU146" s="431" t="str">
        <f>IF(Encuestas!HJ146&gt;0,Encuestas!HJ146,"")</f>
        <v/>
      </c>
      <c r="AV146" s="431">
        <f>IF(Encuestas!HK146&gt;0,Encuestas!HK146,"")</f>
        <v>50</v>
      </c>
      <c r="AW146" s="431">
        <f>IF(Encuestas!HL146&gt;0,Encuestas!HL146,"")</f>
        <v>10</v>
      </c>
      <c r="AX146" s="431">
        <f>IF(Encuestas!HM146&gt;0,Encuestas!HM146,"")</f>
        <v>10</v>
      </c>
      <c r="AY146" s="431" t="str">
        <f>IF(Encuestas!HN146&gt;0,Encuestas!HN146,"")</f>
        <v/>
      </c>
      <c r="AZ146" s="431">
        <f>IF(Encuestas!HO146&gt;0,Encuestas!HO146,"")</f>
        <v>35</v>
      </c>
      <c r="BA146" s="417">
        <f t="shared" si="8"/>
        <v>55</v>
      </c>
      <c r="BB146" s="273">
        <f>Calculos!DC146</f>
        <v>0</v>
      </c>
      <c r="BC146" s="273">
        <f>Calculos!DD146</f>
        <v>0</v>
      </c>
      <c r="BD146" s="431">
        <f>IF(SUM(Encuestas!$HT146:$IA146)=100,Encuestas!HT146,"")</f>
        <v>0</v>
      </c>
      <c r="BE146" s="431">
        <f>IF(SUM(Encuestas!$HT146:$IA146)=100,Encuestas!HU146,"")</f>
        <v>0</v>
      </c>
      <c r="BF146" s="431">
        <f>IF(SUM(Encuestas!$HT146:$IA146)=100,Encuestas!HV146,"")</f>
        <v>0</v>
      </c>
      <c r="BG146" s="431">
        <f>IF(SUM(Encuestas!$HT146:$IA146)=100,Encuestas!HW146,"")</f>
        <v>0</v>
      </c>
      <c r="BH146" s="431">
        <f>IF(SUM(Encuestas!$HT146:$IA146)=100,Encuestas!HX146,"")</f>
        <v>50</v>
      </c>
      <c r="BI146" s="431">
        <f>IF(SUM(Encuestas!$HT146:$IA146)=100,Encuestas!HY146,"")</f>
        <v>0</v>
      </c>
      <c r="BJ146" s="431">
        <f>IF(SUM(Encuestas!$HT146:$IA146)=100,Encuestas!HZ146,"")</f>
        <v>50</v>
      </c>
      <c r="BK146" s="431">
        <f>IF(SUM(Encuestas!$HT146:$IA146)=100,Encuestas!IA146,"")</f>
        <v>0</v>
      </c>
      <c r="BL146" s="431" t="str">
        <f>IF(SUM(Encuestas!$IB146:$II146)=100,Encuestas!IB146,"")</f>
        <v/>
      </c>
      <c r="BM146" s="431" t="str">
        <f>IF(SUM(Encuestas!$IB146:$II146)=100,Encuestas!IC146,"")</f>
        <v/>
      </c>
      <c r="BN146" s="431" t="str">
        <f>IF(SUM(Encuestas!$IB146:$II146)=100,Encuestas!ID146,"")</f>
        <v/>
      </c>
      <c r="BO146" s="431" t="str">
        <f>IF(SUM(Encuestas!$IB146:$II146)=100,Encuestas!IE146,"")</f>
        <v/>
      </c>
      <c r="BP146" s="431" t="str">
        <f>IF(SUM(Encuestas!$IB146:$II146)=100,Encuestas!IF146,"")</f>
        <v/>
      </c>
      <c r="BQ146" s="431" t="str">
        <f>IF(SUM(Encuestas!$IB146:$II146)=100,Encuestas!IG146,"")</f>
        <v/>
      </c>
      <c r="BR146" s="431" t="str">
        <f>IF(SUM(Encuestas!$IB146:$II146)=100,Encuestas!IH146,"")</f>
        <v/>
      </c>
      <c r="BS146" s="273">
        <f>Encuestas!IJ146</f>
        <v>0</v>
      </c>
    </row>
    <row r="147" spans="1:71" x14ac:dyDescent="0.25">
      <c r="A147" s="272">
        <f>Encuestas!A147</f>
        <v>111010420</v>
      </c>
      <c r="B147" s="392">
        <f>'Fact Expans'!C147</f>
        <v>7.25</v>
      </c>
      <c r="C147" s="392">
        <f t="shared" si="6"/>
        <v>7.25</v>
      </c>
      <c r="D147" s="416" t="str">
        <f>Encuestas!FF147</f>
        <v>si</v>
      </c>
      <c r="E147" s="6">
        <f>Calculos!BZ147</f>
        <v>9500</v>
      </c>
      <c r="F147" s="273">
        <f>Calculos!CA147</f>
        <v>1500</v>
      </c>
      <c r="G147" s="273">
        <f>Calculos!CB147</f>
        <v>80</v>
      </c>
      <c r="H147" s="273">
        <f>Calculos!CC147</f>
        <v>50</v>
      </c>
      <c r="I147" s="273">
        <f>Calculos!CD147</f>
        <v>250</v>
      </c>
      <c r="J147" s="273">
        <f>Calculos!CH147</f>
        <v>11380</v>
      </c>
      <c r="K147" s="273">
        <f>IFERROR(Calculos!CI147,"")</f>
        <v>100</v>
      </c>
      <c r="L147" s="273">
        <f>IFERROR(Calculos!CJ147,"")</f>
        <v>0</v>
      </c>
      <c r="M147" s="273">
        <f>IFERROR(Calculos!CK147,"")</f>
        <v>0</v>
      </c>
      <c r="N147" s="431">
        <f>IF(SUM(Encuestas!$GB147:$GF147)=100,Encuestas!GB147,"")</f>
        <v>100</v>
      </c>
      <c r="O147" s="431">
        <f>IF(SUM(Encuestas!$GB147:$GF147)=100,Encuestas!GC147,"")</f>
        <v>0</v>
      </c>
      <c r="P147" s="431">
        <f>IF(SUM(Encuestas!$GB147:$GF147)=100,Encuestas!GD147,"")</f>
        <v>0</v>
      </c>
      <c r="Q147" s="431">
        <f>IF(SUM(Encuestas!$GB147:$GF147)=100,Encuestas!GE147,"")</f>
        <v>0</v>
      </c>
      <c r="R147" s="431">
        <f>IF(SUM(Encuestas!$GB147:$GF147)=100,Encuestas!GF147,"")</f>
        <v>0</v>
      </c>
      <c r="S147" s="273">
        <f>Encuestas!GI147</f>
        <v>5</v>
      </c>
      <c r="T147" s="273">
        <f>Calculos!CN147</f>
        <v>3</v>
      </c>
      <c r="U147" s="417">
        <f>Calculos!CO147</f>
        <v>11000</v>
      </c>
      <c r="V147" s="421">
        <f>IFERROR(Calculos!CT147,"")</f>
        <v>87.368421052631589</v>
      </c>
      <c r="W147" s="421">
        <f>IFERROR(Calculos!CU147,"")</f>
        <v>90</v>
      </c>
      <c r="X147" s="421">
        <f>IFERROR(Calculos!CS147,"")</f>
        <v>87.727272727272734</v>
      </c>
      <c r="Y147" s="421">
        <f>IFERROR(Calculos!CW147,"")</f>
        <v>12.631578947368421</v>
      </c>
      <c r="Z147" s="421">
        <f>IFERROR(Calculos!CX147,"")</f>
        <v>10</v>
      </c>
      <c r="AA147" s="421">
        <f>IFERROR(Calculos!CV147,"")</f>
        <v>18.072289156626507</v>
      </c>
      <c r="AB147" s="273">
        <f>Encuestas!GR147</f>
        <v>5000</v>
      </c>
      <c r="AC147" s="273">
        <f>Encuestas!GS147</f>
        <v>5000</v>
      </c>
      <c r="AD147" s="431">
        <f>IF(SUM(Encuestas!$GT147:'Encuestas'!$GV147)&gt;0,Encuestas!GT147,"")</f>
        <v>0</v>
      </c>
      <c r="AE147" s="431">
        <f>IF(SUM(Encuestas!$GT147:'Encuestas'!$GV147)&gt;0,Encuestas!GU147,"")</f>
        <v>100</v>
      </c>
      <c r="AF147" s="431">
        <f>IF(SUM(Encuestas!$GT147:'Encuestas'!$GV147)&gt;0,Encuestas!GV147,"")</f>
        <v>0</v>
      </c>
      <c r="AG147" s="417">
        <f t="shared" si="7"/>
        <v>20</v>
      </c>
      <c r="AH147" s="273">
        <f>IF(Encuestas!GW147&gt;0,Encuestas!GW147,"")</f>
        <v>4</v>
      </c>
      <c r="AI147" s="273">
        <f>IF(Encuestas!GX147&gt;0,Encuestas!GX147,"")</f>
        <v>3</v>
      </c>
      <c r="AJ147" s="273" t="str">
        <f>IF(Encuestas!GY147&gt;0,Encuestas!GY147,"")</f>
        <v/>
      </c>
      <c r="AK147" s="273">
        <f>IF(Encuestas!GZ147&gt;0,Encuestas!GZ147,"")</f>
        <v>35</v>
      </c>
      <c r="AL147" s="273">
        <f>IF(Encuestas!HA147&gt;0,Encuestas!HA147,"")</f>
        <v>35</v>
      </c>
      <c r="AM147" s="273" t="str">
        <f>IF(Encuestas!HB147&gt;0,Encuestas!HB147,"")</f>
        <v/>
      </c>
      <c r="AN147" s="273" t="str">
        <f>IF(Encuestas!HC147&gt;0,Encuestas!HC147,"")</f>
        <v/>
      </c>
      <c r="AO147" s="273" t="str">
        <f>Encuestas!HD147</f>
        <v>Entre diciembre y mayo</v>
      </c>
      <c r="AP147" s="273" t="str">
        <f>Encuestas!HE147</f>
        <v>Diciembre a mayo</v>
      </c>
      <c r="AQ147" s="273" t="str">
        <f>Encuestas!HF147</f>
        <v>No</v>
      </c>
      <c r="AR147" s="273" t="str">
        <f>Encuestas!HG147</f>
        <v>No</v>
      </c>
      <c r="AS147" s="431">
        <f>IF(Encuestas!HH147&gt;0,Encuestas!HH147,"")</f>
        <v>5000</v>
      </c>
      <c r="AT147" s="431">
        <f>IF(Encuestas!HI147&gt;0,Encuestas!HI147,"")</f>
        <v>2000</v>
      </c>
      <c r="AU147" s="431" t="str">
        <f>IF(Encuestas!HJ147&gt;0,Encuestas!HJ147,"")</f>
        <v/>
      </c>
      <c r="AV147" s="431" t="str">
        <f>IF(Encuestas!HK147&gt;0,Encuestas!HK147,"")</f>
        <v/>
      </c>
      <c r="AW147" s="431">
        <f>IF(Encuestas!HL147&gt;0,Encuestas!HL147,"")</f>
        <v>50</v>
      </c>
      <c r="AX147" s="431">
        <f>IF(Encuestas!HM147&gt;0,Encuestas!HM147,"")</f>
        <v>60</v>
      </c>
      <c r="AY147" s="431" t="str">
        <f>IF(Encuestas!HN147&gt;0,Encuestas!HN147,"")</f>
        <v/>
      </c>
      <c r="AZ147" s="431">
        <f>IF(Encuestas!HO147&gt;0,Encuestas!HO147,"")</f>
        <v>100</v>
      </c>
      <c r="BA147" s="417">
        <f t="shared" si="8"/>
        <v>210</v>
      </c>
      <c r="BB147" s="273">
        <f>Calculos!DC147</f>
        <v>0</v>
      </c>
      <c r="BC147" s="273">
        <f>Calculos!DD147</f>
        <v>0</v>
      </c>
      <c r="BD147" s="431">
        <f>IF(SUM(Encuestas!$HT147:$IA147)=100,Encuestas!HT147,"")</f>
        <v>0</v>
      </c>
      <c r="BE147" s="431">
        <f>IF(SUM(Encuestas!$HT147:$IA147)=100,Encuestas!HU147,"")</f>
        <v>0</v>
      </c>
      <c r="BF147" s="431">
        <f>IF(SUM(Encuestas!$HT147:$IA147)=100,Encuestas!HV147,"")</f>
        <v>0</v>
      </c>
      <c r="BG147" s="431">
        <f>IF(SUM(Encuestas!$HT147:$IA147)=100,Encuestas!HW147,"")</f>
        <v>0</v>
      </c>
      <c r="BH147" s="431">
        <f>IF(SUM(Encuestas!$HT147:$IA147)=100,Encuestas!HX147,"")</f>
        <v>30</v>
      </c>
      <c r="BI147" s="431">
        <f>IF(SUM(Encuestas!$HT147:$IA147)=100,Encuestas!HY147,"")</f>
        <v>30</v>
      </c>
      <c r="BJ147" s="431">
        <f>IF(SUM(Encuestas!$HT147:$IA147)=100,Encuestas!HZ147,"")</f>
        <v>40</v>
      </c>
      <c r="BK147" s="431">
        <f>IF(SUM(Encuestas!$HT147:$IA147)=100,Encuestas!IA147,"")</f>
        <v>0</v>
      </c>
      <c r="BL147" s="431" t="str">
        <f>IF(SUM(Encuestas!$IB147:$II147)=100,Encuestas!IB147,"")</f>
        <v/>
      </c>
      <c r="BM147" s="431" t="str">
        <f>IF(SUM(Encuestas!$IB147:$II147)=100,Encuestas!IC147,"")</f>
        <v/>
      </c>
      <c r="BN147" s="431" t="str">
        <f>IF(SUM(Encuestas!$IB147:$II147)=100,Encuestas!ID147,"")</f>
        <v/>
      </c>
      <c r="BO147" s="431" t="str">
        <f>IF(SUM(Encuestas!$IB147:$II147)=100,Encuestas!IE147,"")</f>
        <v/>
      </c>
      <c r="BP147" s="431" t="str">
        <f>IF(SUM(Encuestas!$IB147:$II147)=100,Encuestas!IF147,"")</f>
        <v/>
      </c>
      <c r="BQ147" s="431" t="str">
        <f>IF(SUM(Encuestas!$IB147:$II147)=100,Encuestas!IG147,"")</f>
        <v/>
      </c>
      <c r="BR147" s="431" t="str">
        <f>IF(SUM(Encuestas!$IB147:$II147)=100,Encuestas!IH147,"")</f>
        <v/>
      </c>
      <c r="BS147" s="273">
        <f>Encuestas!IJ147</f>
        <v>100</v>
      </c>
    </row>
    <row r="148" spans="1:71" x14ac:dyDescent="0.25">
      <c r="A148" s="272">
        <f>Encuestas!A148</f>
        <v>111010870</v>
      </c>
      <c r="B148" s="392">
        <f>'Fact Expans'!C148</f>
        <v>6.549295774647887</v>
      </c>
      <c r="C148" s="392">
        <f t="shared" si="6"/>
        <v>6.549295774647887</v>
      </c>
      <c r="D148" s="416" t="str">
        <f>Encuestas!FF148</f>
        <v>si</v>
      </c>
      <c r="E148" s="6">
        <f>Calculos!BZ148</f>
        <v>300</v>
      </c>
      <c r="F148" s="273">
        <f>Calculos!CA148</f>
        <v>80</v>
      </c>
      <c r="G148" s="273">
        <f>Calculos!CB148</f>
        <v>0</v>
      </c>
      <c r="H148" s="273">
        <f>Calculos!CC148</f>
        <v>8</v>
      </c>
      <c r="I148" s="273">
        <f>Calculos!CD148</f>
        <v>6</v>
      </c>
      <c r="J148" s="273">
        <f>Calculos!CH148</f>
        <v>394</v>
      </c>
      <c r="K148" s="273">
        <f>IFERROR(Calculos!CI148,"")</f>
        <v>100</v>
      </c>
      <c r="L148" s="273">
        <f>IFERROR(Calculos!CJ148,"")</f>
        <v>0</v>
      </c>
      <c r="M148" s="273">
        <f>IFERROR(Calculos!CK148,"")</f>
        <v>0</v>
      </c>
      <c r="N148" s="431">
        <f>IF(SUM(Encuestas!$GB148:$GF148)=100,Encuestas!GB148,"")</f>
        <v>0</v>
      </c>
      <c r="O148" s="431">
        <f>IF(SUM(Encuestas!$GB148:$GF148)=100,Encuestas!GC148,"")</f>
        <v>0</v>
      </c>
      <c r="P148" s="431">
        <f>IF(SUM(Encuestas!$GB148:$GF148)=100,Encuestas!GD148,"")</f>
        <v>0</v>
      </c>
      <c r="Q148" s="431">
        <f>IF(SUM(Encuestas!$GB148:$GF148)=100,Encuestas!GE148,"")</f>
        <v>0</v>
      </c>
      <c r="R148" s="431">
        <f>IF(SUM(Encuestas!$GB148:$GF148)=100,Encuestas!GF148,"")</f>
        <v>100</v>
      </c>
      <c r="S148" s="273">
        <f>Encuestas!GI148</f>
        <v>5</v>
      </c>
      <c r="T148" s="273">
        <f>Calculos!CN148</f>
        <v>2</v>
      </c>
      <c r="U148" s="417">
        <f>Calculos!CO148</f>
        <v>300</v>
      </c>
      <c r="V148" s="421">
        <f>IFERROR(Calculos!CT148,"")</f>
        <v>33.333333333333329</v>
      </c>
      <c r="W148" s="421" t="str">
        <f>IFERROR(Calculos!CU148,"")</f>
        <v/>
      </c>
      <c r="X148" s="421">
        <f>IFERROR(Calculos!CS148,"")</f>
        <v>33.333333333333329</v>
      </c>
      <c r="Y148" s="421">
        <f>IFERROR(Calculos!CW148,"")</f>
        <v>0</v>
      </c>
      <c r="Z148" s="421" t="str">
        <f>IFERROR(Calculos!CX148,"")</f>
        <v/>
      </c>
      <c r="AA148" s="421">
        <f>IFERROR(Calculos!CV148,"")</f>
        <v>0</v>
      </c>
      <c r="AB148" s="273">
        <f>Encuestas!GR148</f>
        <v>170</v>
      </c>
      <c r="AC148" s="273">
        <f>Encuestas!GS148</f>
        <v>170</v>
      </c>
      <c r="AD148" s="431">
        <f>IF(SUM(Encuestas!$GT148:'Encuestas'!$GV148)&gt;0,Encuestas!GT148,"")</f>
        <v>0</v>
      </c>
      <c r="AE148" s="431">
        <f>IF(SUM(Encuestas!$GT148:'Encuestas'!$GV148)&gt;0,Encuestas!GU148,"")</f>
        <v>100</v>
      </c>
      <c r="AF148" s="431">
        <f>IF(SUM(Encuestas!$GT148:'Encuestas'!$GV148)&gt;0,Encuestas!GV148,"")</f>
        <v>0</v>
      </c>
      <c r="AG148" s="417">
        <f t="shared" si="7"/>
        <v>20</v>
      </c>
      <c r="AH148" s="273">
        <f>IF(Encuestas!GW148&gt;0,Encuestas!GW148,"")</f>
        <v>3</v>
      </c>
      <c r="AI148" s="273">
        <f>IF(Encuestas!GX148&gt;0,Encuestas!GX148,"")</f>
        <v>3</v>
      </c>
      <c r="AJ148" s="273" t="str">
        <f>IF(Encuestas!GY148&gt;0,Encuestas!GY148,"")</f>
        <v/>
      </c>
      <c r="AK148" s="273">
        <f>IF(Encuestas!GZ148&gt;0,Encuestas!GZ148,"")</f>
        <v>35</v>
      </c>
      <c r="AL148" s="273">
        <f>IF(Encuestas!HA148&gt;0,Encuestas!HA148,"")</f>
        <v>35</v>
      </c>
      <c r="AM148" s="273" t="str">
        <f>IF(Encuestas!HB148&gt;0,Encuestas!HB148,"")</f>
        <v/>
      </c>
      <c r="AN148" s="273" t="str">
        <f>IF(Encuestas!HC148&gt;0,Encuestas!HC148,"")</f>
        <v/>
      </c>
      <c r="AO148" s="273" t="str">
        <f>Encuestas!HD148</f>
        <v>Enero</v>
      </c>
      <c r="AP148" s="273" t="str">
        <f>Encuestas!HE148</f>
        <v>Enero</v>
      </c>
      <c r="AQ148" s="273" t="str">
        <f>Encuestas!HF148</f>
        <v>No</v>
      </c>
      <c r="AR148" s="273" t="str">
        <f>Encuestas!HG148</f>
        <v>No</v>
      </c>
      <c r="AS148" s="431">
        <f>IF(Encuestas!HH148&gt;0,Encuestas!HH148,"")</f>
        <v>150</v>
      </c>
      <c r="AT148" s="431">
        <f>IF(Encuestas!HI148&gt;0,Encuestas!HI148,"")</f>
        <v>50</v>
      </c>
      <c r="AU148" s="431" t="str">
        <f>IF(Encuestas!HJ148&gt;0,Encuestas!HJ148,"")</f>
        <v/>
      </c>
      <c r="AV148" s="431" t="str">
        <f>IF(Encuestas!HK148&gt;0,Encuestas!HK148,"")</f>
        <v/>
      </c>
      <c r="AW148" s="431" t="str">
        <f>IF(Encuestas!HL148&gt;0,Encuestas!HL148,"")</f>
        <v/>
      </c>
      <c r="AX148" s="431" t="str">
        <f>IF(Encuestas!HM148&gt;0,Encuestas!HM148,"")</f>
        <v/>
      </c>
      <c r="AY148" s="431" t="str">
        <f>IF(Encuestas!HN148&gt;0,Encuestas!HN148,"")</f>
        <v/>
      </c>
      <c r="AZ148" s="431">
        <f>IF(Encuestas!HO148&gt;0,Encuestas!HO148,"")</f>
        <v>69</v>
      </c>
      <c r="BA148" s="417">
        <f t="shared" si="8"/>
        <v>69</v>
      </c>
      <c r="BB148" s="273">
        <f>Calculos!DC148</f>
        <v>0</v>
      </c>
      <c r="BC148" s="273">
        <f>Calculos!DD148</f>
        <v>0</v>
      </c>
      <c r="BD148" s="431">
        <f>IF(SUM(Encuestas!$HT148:$IA148)=100,Encuestas!HT148,"")</f>
        <v>0</v>
      </c>
      <c r="BE148" s="431">
        <f>IF(SUM(Encuestas!$HT148:$IA148)=100,Encuestas!HU148,"")</f>
        <v>0</v>
      </c>
      <c r="BF148" s="431">
        <f>IF(SUM(Encuestas!$HT148:$IA148)=100,Encuestas!HV148,"")</f>
        <v>0</v>
      </c>
      <c r="BG148" s="431">
        <f>IF(SUM(Encuestas!$HT148:$IA148)=100,Encuestas!HW148,"")</f>
        <v>0</v>
      </c>
      <c r="BH148" s="431">
        <f>IF(SUM(Encuestas!$HT148:$IA148)=100,Encuestas!HX148,"")</f>
        <v>100</v>
      </c>
      <c r="BI148" s="431">
        <f>IF(SUM(Encuestas!$HT148:$IA148)=100,Encuestas!HY148,"")</f>
        <v>0</v>
      </c>
      <c r="BJ148" s="431">
        <f>IF(SUM(Encuestas!$HT148:$IA148)=100,Encuestas!HZ148,"")</f>
        <v>0</v>
      </c>
      <c r="BK148" s="431">
        <f>IF(SUM(Encuestas!$HT148:$IA148)=100,Encuestas!IA148,"")</f>
        <v>0</v>
      </c>
      <c r="BL148" s="431" t="str">
        <f>IF(SUM(Encuestas!$IB148:$II148)=100,Encuestas!IB148,"")</f>
        <v/>
      </c>
      <c r="BM148" s="431" t="str">
        <f>IF(SUM(Encuestas!$IB148:$II148)=100,Encuestas!IC148,"")</f>
        <v/>
      </c>
      <c r="BN148" s="431" t="str">
        <f>IF(SUM(Encuestas!$IB148:$II148)=100,Encuestas!ID148,"")</f>
        <v/>
      </c>
      <c r="BO148" s="431" t="str">
        <f>IF(SUM(Encuestas!$IB148:$II148)=100,Encuestas!IE148,"")</f>
        <v/>
      </c>
      <c r="BP148" s="431" t="str">
        <f>IF(SUM(Encuestas!$IB148:$II148)=100,Encuestas!IF148,"")</f>
        <v/>
      </c>
      <c r="BQ148" s="431" t="str">
        <f>IF(SUM(Encuestas!$IB148:$II148)=100,Encuestas!IG148,"")</f>
        <v/>
      </c>
      <c r="BR148" s="431" t="str">
        <f>IF(SUM(Encuestas!$IB148:$II148)=100,Encuestas!IH148,"")</f>
        <v/>
      </c>
      <c r="BS148" s="273">
        <f>Encuestas!IJ148</f>
        <v>100</v>
      </c>
    </row>
    <row r="149" spans="1:71" x14ac:dyDescent="0.25">
      <c r="A149" s="272">
        <f>Encuestas!A149</f>
        <v>111010207</v>
      </c>
      <c r="B149" s="392">
        <f>'Fact Expans'!C149</f>
        <v>5.8518518518518521</v>
      </c>
      <c r="C149" s="392">
        <f t="shared" si="6"/>
        <v>0</v>
      </c>
      <c r="D149" s="416" t="str">
        <f>Encuestas!FF149</f>
        <v>no</v>
      </c>
      <c r="E149" s="6">
        <f>Calculos!BZ149</f>
        <v>0</v>
      </c>
      <c r="F149" s="273">
        <f>Calculos!CA149</f>
        <v>0</v>
      </c>
      <c r="G149" s="273">
        <f>Calculos!CB149</f>
        <v>0</v>
      </c>
      <c r="H149" s="273">
        <f>Calculos!CC149</f>
        <v>0</v>
      </c>
      <c r="I149" s="273">
        <f>Calculos!CD149</f>
        <v>0</v>
      </c>
      <c r="J149" s="273">
        <f>Calculos!CH149</f>
        <v>0</v>
      </c>
      <c r="K149" s="273" t="str">
        <f>IFERROR(Calculos!CI149,"")</f>
        <v/>
      </c>
      <c r="L149" s="273" t="str">
        <f>IFERROR(Calculos!CJ149,"")</f>
        <v/>
      </c>
      <c r="M149" s="273" t="str">
        <f>IFERROR(Calculos!CK149,"")</f>
        <v/>
      </c>
      <c r="N149" s="431" t="str">
        <f>IF(SUM(Encuestas!$GB149:$GF149)=100,Encuestas!GB149,"")</f>
        <v/>
      </c>
      <c r="O149" s="431" t="str">
        <f>IF(SUM(Encuestas!$GB149:$GF149)=100,Encuestas!GC149,"")</f>
        <v/>
      </c>
      <c r="P149" s="431" t="str">
        <f>IF(SUM(Encuestas!$GB149:$GF149)=100,Encuestas!GD149,"")</f>
        <v/>
      </c>
      <c r="Q149" s="431" t="str">
        <f>IF(SUM(Encuestas!$GB149:$GF149)=100,Encuestas!GE149,"")</f>
        <v/>
      </c>
      <c r="R149" s="431" t="str">
        <f>IF(SUM(Encuestas!$GB149:$GF149)=100,Encuestas!GF149,"")</f>
        <v/>
      </c>
      <c r="S149" s="273">
        <f>Encuestas!GI149</f>
        <v>0</v>
      </c>
      <c r="T149" s="273">
        <f>Calculos!CN149</f>
        <v>12</v>
      </c>
      <c r="U149" s="417">
        <f>Calculos!CO149</f>
        <v>0</v>
      </c>
      <c r="V149" s="421">
        <f>IFERROR(Calculos!CT149,"")</f>
        <v>0</v>
      </c>
      <c r="X149" s="421" t="str">
        <f>IFERROR(Calculos!CS149,"")</f>
        <v/>
      </c>
      <c r="Y149" s="421" t="str">
        <f>IFERROR(Calculos!CW149,"")</f>
        <v/>
      </c>
      <c r="Z149" s="421" t="str">
        <f>IFERROR(Calculos!CX149,"")</f>
        <v/>
      </c>
      <c r="AA149" s="421">
        <f>IFERROR(Calculos!CV149,"")</f>
        <v>0</v>
      </c>
      <c r="AB149" s="273">
        <f>Encuestas!GR149</f>
        <v>0</v>
      </c>
      <c r="AC149" s="273">
        <f>Encuestas!GS149</f>
        <v>0</v>
      </c>
      <c r="AD149" s="431" t="str">
        <f>IF(SUM(Encuestas!$GT149:'Encuestas'!$GV149)&gt;0,Encuestas!GT149,"")</f>
        <v/>
      </c>
      <c r="AE149" s="431" t="str">
        <f>IF(SUM(Encuestas!$GT149:'Encuestas'!$GV149)&gt;0,Encuestas!GU149,"")</f>
        <v/>
      </c>
      <c r="AF149" s="431" t="str">
        <f>IF(SUM(Encuestas!$GT149:'Encuestas'!$GV149)&gt;0,Encuestas!GV149,"")</f>
        <v/>
      </c>
      <c r="AG149" s="417" t="str">
        <f t="shared" si="7"/>
        <v/>
      </c>
      <c r="AH149" s="273" t="str">
        <f>IF(Encuestas!GW149&gt;0,Encuestas!GW149,"")</f>
        <v/>
      </c>
      <c r="AI149" s="273" t="str">
        <f>IF(Encuestas!GX149&gt;0,Encuestas!GX149,"")</f>
        <v/>
      </c>
      <c r="AJ149" s="273" t="str">
        <f>IF(Encuestas!GY149&gt;0,Encuestas!GY149,"")</f>
        <v/>
      </c>
      <c r="AK149" s="273" t="str">
        <f>IF(Encuestas!GZ149&gt;0,Encuestas!GZ149,"")</f>
        <v/>
      </c>
      <c r="AL149" s="273" t="str">
        <f>IF(Encuestas!HA149&gt;0,Encuestas!HA149,"")</f>
        <v/>
      </c>
      <c r="AM149" s="273" t="str">
        <f>IF(Encuestas!HB149&gt;0,Encuestas!HB149,"")</f>
        <v/>
      </c>
      <c r="AN149" s="273" t="str">
        <f>IF(Encuestas!HC149&gt;0,Encuestas!HC149,"")</f>
        <v/>
      </c>
      <c r="AO149" s="273">
        <f>Encuestas!HD149</f>
        <v>0</v>
      </c>
      <c r="AP149" s="273">
        <f>Encuestas!HE149</f>
        <v>0</v>
      </c>
      <c r="AQ149" s="273">
        <f>Encuestas!HF149</f>
        <v>0</v>
      </c>
      <c r="AR149" s="273">
        <f>Encuestas!HG149</f>
        <v>0</v>
      </c>
      <c r="AS149" s="431" t="str">
        <f>IF(Encuestas!HH149&gt;0,Encuestas!HH149,"")</f>
        <v/>
      </c>
      <c r="AT149" s="431" t="str">
        <f>IF(Encuestas!HI149&gt;0,Encuestas!HI149,"")</f>
        <v/>
      </c>
      <c r="AU149" s="431" t="str">
        <f>IF(Encuestas!HJ149&gt;0,Encuestas!HJ149,"")</f>
        <v/>
      </c>
      <c r="AV149" s="431" t="str">
        <f>IF(Encuestas!HK149&gt;0,Encuestas!HK149,"")</f>
        <v/>
      </c>
      <c r="AW149" s="431" t="str">
        <f>IF(Encuestas!HL149&gt;0,Encuestas!HL149,"")</f>
        <v/>
      </c>
      <c r="AX149" s="431" t="str">
        <f>IF(Encuestas!HM149&gt;0,Encuestas!HM149,"")</f>
        <v/>
      </c>
      <c r="AY149" s="431" t="str">
        <f>IF(Encuestas!HN149&gt;0,Encuestas!HN149,"")</f>
        <v/>
      </c>
      <c r="AZ149" s="431" t="str">
        <f>IF(Encuestas!HO149&gt;0,Encuestas!HO149,"")</f>
        <v/>
      </c>
      <c r="BA149" s="417">
        <f t="shared" si="8"/>
        <v>0</v>
      </c>
      <c r="BB149" s="273">
        <f>Calculos!DC149</f>
        <v>0</v>
      </c>
      <c r="BC149" s="273">
        <f>Calculos!DD149</f>
        <v>0</v>
      </c>
      <c r="BD149" s="431" t="str">
        <f>IF(SUM(Encuestas!$HT149:$IA149)=100,Encuestas!HT149,"")</f>
        <v/>
      </c>
      <c r="BE149" s="431" t="str">
        <f>IF(SUM(Encuestas!$HT149:$IA149)=100,Encuestas!HU149,"")</f>
        <v/>
      </c>
      <c r="BF149" s="431" t="str">
        <f>IF(SUM(Encuestas!$HT149:$IA149)=100,Encuestas!HV149,"")</f>
        <v/>
      </c>
      <c r="BG149" s="431" t="str">
        <f>IF(SUM(Encuestas!$HT149:$IA149)=100,Encuestas!HW149,"")</f>
        <v/>
      </c>
      <c r="BH149" s="431" t="str">
        <f>IF(SUM(Encuestas!$HT149:$IA149)=100,Encuestas!HX149,"")</f>
        <v/>
      </c>
      <c r="BI149" s="431" t="str">
        <f>IF(SUM(Encuestas!$HT149:$IA149)=100,Encuestas!HY149,"")</f>
        <v/>
      </c>
      <c r="BJ149" s="431" t="str">
        <f>IF(SUM(Encuestas!$HT149:$IA149)=100,Encuestas!HZ149,"")</f>
        <v/>
      </c>
      <c r="BK149" s="431" t="str">
        <f>IF(SUM(Encuestas!$HT149:$IA149)=100,Encuestas!IA149,"")</f>
        <v/>
      </c>
      <c r="BL149" s="431" t="str">
        <f>IF(SUM(Encuestas!$IB149:$II149)=100,Encuestas!IB149,"")</f>
        <v/>
      </c>
      <c r="BM149" s="431" t="str">
        <f>IF(SUM(Encuestas!$IB149:$II149)=100,Encuestas!IC149,"")</f>
        <v/>
      </c>
      <c r="BN149" s="431" t="str">
        <f>IF(SUM(Encuestas!$IB149:$II149)=100,Encuestas!ID149,"")</f>
        <v/>
      </c>
      <c r="BO149" s="431" t="str">
        <f>IF(SUM(Encuestas!$IB149:$II149)=100,Encuestas!IE149,"")</f>
        <v/>
      </c>
      <c r="BP149" s="431" t="str">
        <f>IF(SUM(Encuestas!$IB149:$II149)=100,Encuestas!IF149,"")</f>
        <v/>
      </c>
      <c r="BQ149" s="431" t="str">
        <f>IF(SUM(Encuestas!$IB149:$II149)=100,Encuestas!IG149,"")</f>
        <v/>
      </c>
      <c r="BR149" s="431" t="str">
        <f>IF(SUM(Encuestas!$IB149:$II149)=100,Encuestas!IH149,"")</f>
        <v/>
      </c>
      <c r="BS149" s="273">
        <f>Encuestas!IJ149</f>
        <v>0</v>
      </c>
    </row>
    <row r="150" spans="1:71" x14ac:dyDescent="0.25">
      <c r="A150" s="272">
        <f>Encuestas!A150</f>
        <v>111010568</v>
      </c>
      <c r="B150" s="392">
        <f>'Fact Expans'!C150</f>
        <v>6.549295774647887</v>
      </c>
      <c r="C150" s="392">
        <f t="shared" si="6"/>
        <v>6.549295774647887</v>
      </c>
      <c r="D150" s="416" t="str">
        <f>Encuestas!FF150</f>
        <v>si</v>
      </c>
      <c r="E150" s="6">
        <f>Calculos!BZ150</f>
        <v>35</v>
      </c>
      <c r="F150" s="273">
        <f>Calculos!CA150</f>
        <v>10</v>
      </c>
      <c r="G150" s="273">
        <f>Calculos!CB150</f>
        <v>0</v>
      </c>
      <c r="H150" s="273">
        <f>Calculos!CC150</f>
        <v>1</v>
      </c>
      <c r="I150" s="273">
        <f>Calculos!CD150</f>
        <v>2</v>
      </c>
      <c r="J150" s="273">
        <f>Calculos!CH150</f>
        <v>48</v>
      </c>
      <c r="K150" s="273">
        <f>IFERROR(Calculos!CI150,"")</f>
        <v>100</v>
      </c>
      <c r="L150" s="273">
        <f>IFERROR(Calculos!CJ150,"")</f>
        <v>0</v>
      </c>
      <c r="M150" s="273">
        <f>IFERROR(Calculos!CK150,"")</f>
        <v>0</v>
      </c>
      <c r="N150" s="431">
        <f>IF(SUM(Encuestas!$GB150:$GF150)=100,Encuestas!GB150,"")</f>
        <v>0</v>
      </c>
      <c r="O150" s="431">
        <f>IF(SUM(Encuestas!$GB150:$GF150)=100,Encuestas!GC150,"")</f>
        <v>50</v>
      </c>
      <c r="P150" s="431">
        <f>IF(SUM(Encuestas!$GB150:$GF150)=100,Encuestas!GD150,"")</f>
        <v>50</v>
      </c>
      <c r="Q150" s="431">
        <f>IF(SUM(Encuestas!$GB150:$GF150)=100,Encuestas!GE150,"")</f>
        <v>0</v>
      </c>
      <c r="R150" s="431">
        <f>IF(SUM(Encuestas!$GB150:$GF150)=100,Encuestas!GF150,"")</f>
        <v>0</v>
      </c>
      <c r="S150" s="273">
        <f>Encuestas!GI150</f>
        <v>0</v>
      </c>
      <c r="T150" s="273">
        <f>Calculos!CN150</f>
        <v>12</v>
      </c>
      <c r="U150" s="417">
        <f>Calculos!CO150</f>
        <v>45</v>
      </c>
      <c r="V150" s="421">
        <f>IFERROR(Calculos!CT150,"")</f>
        <v>91.428571428571431</v>
      </c>
      <c r="W150" s="421">
        <f>IFERROR(Calculos!CU150,"")</f>
        <v>20</v>
      </c>
      <c r="X150" s="421">
        <f>IFERROR(Calculos!CS150,"")</f>
        <v>75.555555555555557</v>
      </c>
      <c r="Y150" s="421">
        <f>IFERROR(Calculos!CW150,"")</f>
        <v>8.5714285714285712</v>
      </c>
      <c r="Z150" s="421">
        <f>IFERROR(Calculos!CX150,"")</f>
        <v>80</v>
      </c>
      <c r="AA150" s="421">
        <f>IFERROR(Calculos!CV150,"")</f>
        <v>31.25</v>
      </c>
      <c r="AB150" s="273">
        <f>Encuestas!GR150</f>
        <v>20</v>
      </c>
      <c r="AC150" s="273">
        <f>Encuestas!GS150</f>
        <v>20</v>
      </c>
      <c r="AD150" s="431">
        <f>IF(SUM(Encuestas!$GT150:'Encuestas'!$GV150)&gt;0,Encuestas!GT150,"")</f>
        <v>0</v>
      </c>
      <c r="AE150" s="431">
        <f>IF(SUM(Encuestas!$GT150:'Encuestas'!$GV150)&gt;0,Encuestas!GU150,"")</f>
        <v>100</v>
      </c>
      <c r="AF150" s="431">
        <f>IF(SUM(Encuestas!$GT150:'Encuestas'!$GV150)&gt;0,Encuestas!GV150,"")</f>
        <v>0</v>
      </c>
      <c r="AG150" s="417">
        <f t="shared" si="7"/>
        <v>20</v>
      </c>
      <c r="AH150" s="273">
        <f>IF(Encuestas!GW150&gt;0,Encuestas!GW150,"")</f>
        <v>3</v>
      </c>
      <c r="AI150" s="273">
        <f>IF(Encuestas!GX150&gt;0,Encuestas!GX150,"")</f>
        <v>3</v>
      </c>
      <c r="AJ150" s="273" t="str">
        <f>IF(Encuestas!GY150&gt;0,Encuestas!GY150,"")</f>
        <v/>
      </c>
      <c r="AK150" s="273">
        <f>IF(Encuestas!GZ150&gt;0,Encuestas!GZ150,"")</f>
        <v>20</v>
      </c>
      <c r="AL150" s="273">
        <f>IF(Encuestas!HA150&gt;0,Encuestas!HA150,"")</f>
        <v>20</v>
      </c>
      <c r="AM150" s="273" t="str">
        <f>IF(Encuestas!HB150&gt;0,Encuestas!HB150,"")</f>
        <v/>
      </c>
      <c r="AN150" s="273" t="str">
        <f>IF(Encuestas!HC150&gt;0,Encuestas!HC150,"")</f>
        <v/>
      </c>
      <c r="AO150" s="273" t="str">
        <f>Encuestas!HD150</f>
        <v>Diciembre</v>
      </c>
      <c r="AP150" s="273" t="str">
        <f>Encuestas!HE150</f>
        <v>Diciembre</v>
      </c>
      <c r="AQ150" s="273" t="str">
        <f>Encuestas!HF150</f>
        <v>No</v>
      </c>
      <c r="AR150" s="273" t="str">
        <f>Encuestas!HG150</f>
        <v>No</v>
      </c>
      <c r="AS150" s="431">
        <f>IF(Encuestas!HH150&gt;0,Encuestas!HH150,"")</f>
        <v>20</v>
      </c>
      <c r="AT150" s="431">
        <f>IF(Encuestas!HI150&gt;0,Encuestas!HI150,"")</f>
        <v>10</v>
      </c>
      <c r="AU150" s="431" t="str">
        <f>IF(Encuestas!HJ150&gt;0,Encuestas!HJ150,"")</f>
        <v/>
      </c>
      <c r="AV150" s="431" t="str">
        <f>IF(Encuestas!HK150&gt;0,Encuestas!HK150,"")</f>
        <v/>
      </c>
      <c r="AW150" s="431" t="str">
        <f>IF(Encuestas!HL150&gt;0,Encuestas!HL150,"")</f>
        <v/>
      </c>
      <c r="AX150" s="431" t="str">
        <f>IF(Encuestas!HM150&gt;0,Encuestas!HM150,"")</f>
        <v/>
      </c>
      <c r="AY150" s="431" t="str">
        <f>IF(Encuestas!HN150&gt;0,Encuestas!HN150,"")</f>
        <v/>
      </c>
      <c r="AZ150" s="431">
        <f>IF(Encuestas!HO150&gt;0,Encuestas!HO150,"")</f>
        <v>2</v>
      </c>
      <c r="BA150" s="417">
        <f t="shared" si="8"/>
        <v>2</v>
      </c>
      <c r="BB150" s="273">
        <f>Calculos!DC150</f>
        <v>0</v>
      </c>
      <c r="BC150" s="273">
        <f>Calculos!DD150</f>
        <v>0</v>
      </c>
      <c r="BD150" s="431">
        <f>IF(SUM(Encuestas!$HT150:$IA150)=100,Encuestas!HT150,"")</f>
        <v>0</v>
      </c>
      <c r="BE150" s="431">
        <f>IF(SUM(Encuestas!$HT150:$IA150)=100,Encuestas!HU150,"")</f>
        <v>0</v>
      </c>
      <c r="BF150" s="431">
        <f>IF(SUM(Encuestas!$HT150:$IA150)=100,Encuestas!HV150,"")</f>
        <v>0</v>
      </c>
      <c r="BG150" s="431">
        <f>IF(SUM(Encuestas!$HT150:$IA150)=100,Encuestas!HW150,"")</f>
        <v>0</v>
      </c>
      <c r="BH150" s="431">
        <f>IF(SUM(Encuestas!$HT150:$IA150)=100,Encuestas!HX150,"")</f>
        <v>0</v>
      </c>
      <c r="BI150" s="431">
        <f>IF(SUM(Encuestas!$HT150:$IA150)=100,Encuestas!HY150,"")</f>
        <v>0</v>
      </c>
      <c r="BJ150" s="431">
        <f>IF(SUM(Encuestas!$HT150:$IA150)=100,Encuestas!HZ150,"")</f>
        <v>100</v>
      </c>
      <c r="BK150" s="431">
        <f>IF(SUM(Encuestas!$HT150:$IA150)=100,Encuestas!IA150,"")</f>
        <v>0</v>
      </c>
      <c r="BL150" s="431" t="str">
        <f>IF(SUM(Encuestas!$IB150:$II150)=100,Encuestas!IB150,"")</f>
        <v/>
      </c>
      <c r="BM150" s="431" t="str">
        <f>IF(SUM(Encuestas!$IB150:$II150)=100,Encuestas!IC150,"")</f>
        <v/>
      </c>
      <c r="BN150" s="431" t="str">
        <f>IF(SUM(Encuestas!$IB150:$II150)=100,Encuestas!ID150,"")</f>
        <v/>
      </c>
      <c r="BO150" s="431" t="str">
        <f>IF(SUM(Encuestas!$IB150:$II150)=100,Encuestas!IE150,"")</f>
        <v/>
      </c>
      <c r="BP150" s="431" t="str">
        <f>IF(SUM(Encuestas!$IB150:$II150)=100,Encuestas!IF150,"")</f>
        <v/>
      </c>
      <c r="BQ150" s="431" t="str">
        <f>IF(SUM(Encuestas!$IB150:$II150)=100,Encuestas!IG150,"")</f>
        <v/>
      </c>
      <c r="BR150" s="431" t="str">
        <f>IF(SUM(Encuestas!$IB150:$II150)=100,Encuestas!IH150,"")</f>
        <v/>
      </c>
      <c r="BS150" s="273">
        <f>Encuestas!IJ150</f>
        <v>0</v>
      </c>
    </row>
    <row r="151" spans="1:71" x14ac:dyDescent="0.25">
      <c r="A151" s="272">
        <f>Encuestas!A151</f>
        <v>114020380</v>
      </c>
      <c r="B151" s="392">
        <f>'Fact Expans'!C151</f>
        <v>10.75</v>
      </c>
      <c r="C151" s="392">
        <f t="shared" si="6"/>
        <v>10.75</v>
      </c>
      <c r="D151" s="416" t="str">
        <f>Encuestas!FF151</f>
        <v>si</v>
      </c>
      <c r="E151" s="6">
        <f>Calculos!BZ151</f>
        <v>25</v>
      </c>
      <c r="F151" s="273">
        <f>Calculos!CA151</f>
        <v>15</v>
      </c>
      <c r="G151" s="273">
        <f>Calculos!CB151</f>
        <v>3</v>
      </c>
      <c r="H151" s="273">
        <f>Calculos!CC151</f>
        <v>0</v>
      </c>
      <c r="I151" s="273">
        <f>Calculos!CD151</f>
        <v>7</v>
      </c>
      <c r="J151" s="273">
        <f>Calculos!CH151</f>
        <v>50</v>
      </c>
      <c r="K151" s="273">
        <f>IFERROR(Calculos!CI151,"")</f>
        <v>100</v>
      </c>
      <c r="L151" s="273">
        <f>IFERROR(Calculos!CJ151,"")</f>
        <v>0</v>
      </c>
      <c r="M151" s="273">
        <f>IFERROR(Calculos!CK151,"")</f>
        <v>0</v>
      </c>
      <c r="N151" s="431">
        <f>IF(SUM(Encuestas!$GB151:$GF151)=100,Encuestas!GB151,"")</f>
        <v>0</v>
      </c>
      <c r="O151" s="431">
        <f>IF(SUM(Encuestas!$GB151:$GF151)=100,Encuestas!GC151,"")</f>
        <v>0</v>
      </c>
      <c r="P151" s="431">
        <f>IF(SUM(Encuestas!$GB151:$GF151)=100,Encuestas!GD151,"")</f>
        <v>70</v>
      </c>
      <c r="Q151" s="431">
        <f>IF(SUM(Encuestas!$GB151:$GF151)=100,Encuestas!GE151,"")</f>
        <v>10</v>
      </c>
      <c r="R151" s="431">
        <f>IF(SUM(Encuestas!$GB151:$GF151)=100,Encuestas!GF151,"")</f>
        <v>20</v>
      </c>
      <c r="S151" s="273">
        <f>Encuestas!GI151</f>
        <v>5</v>
      </c>
      <c r="T151" s="273">
        <f>Calculos!CN151</f>
        <v>2</v>
      </c>
      <c r="U151" s="417">
        <f>Calculos!CO151</f>
        <v>11</v>
      </c>
      <c r="V151" s="421">
        <f>IFERROR(Calculos!CT151,"")</f>
        <v>63.636363636363633</v>
      </c>
      <c r="W151" s="421" t="str">
        <f>IFERROR(Calculos!CU151,"")</f>
        <v/>
      </c>
      <c r="X151" s="421">
        <f>IFERROR(Calculos!CS151,"")</f>
        <v>63.636363636363633</v>
      </c>
      <c r="Y151" s="421">
        <f>IFERROR(Calculos!CW151,"")</f>
        <v>36.363636363636367</v>
      </c>
      <c r="Z151" s="421" t="str">
        <f>IFERROR(Calculos!CX151,"")</f>
        <v/>
      </c>
      <c r="AA151" s="421">
        <f>IFERROR(Calculos!CV151,"")</f>
        <v>0</v>
      </c>
      <c r="AB151" s="273">
        <f>Encuestas!GR151</f>
        <v>35</v>
      </c>
      <c r="AC151" s="273">
        <f>Encuestas!GS151</f>
        <v>35</v>
      </c>
      <c r="AD151" s="431">
        <f>IF(SUM(Encuestas!$GT151:'Encuestas'!$GV151)&gt;0,Encuestas!GT151,"")</f>
        <v>0</v>
      </c>
      <c r="AE151" s="431">
        <f>IF(SUM(Encuestas!$GT151:'Encuestas'!$GV151)&gt;0,Encuestas!GU151,"")</f>
        <v>100</v>
      </c>
      <c r="AF151" s="431">
        <f>IF(SUM(Encuestas!$GT151:'Encuestas'!$GV151)&gt;0,Encuestas!GV151,"")</f>
        <v>0</v>
      </c>
      <c r="AG151" s="417">
        <f t="shared" si="7"/>
        <v>20</v>
      </c>
      <c r="AH151" s="273">
        <f>IF(Encuestas!GW151&gt;0,Encuestas!GW151,"")</f>
        <v>3</v>
      </c>
      <c r="AI151" s="273">
        <f>IF(Encuestas!GX151&gt;0,Encuestas!GX151,"")</f>
        <v>3</v>
      </c>
      <c r="AJ151" s="273" t="str">
        <f>IF(Encuestas!GY151&gt;0,Encuestas!GY151,"")</f>
        <v/>
      </c>
      <c r="AK151" s="273">
        <f>IF(Encuestas!GZ151&gt;0,Encuestas!GZ151,"")</f>
        <v>25</v>
      </c>
      <c r="AL151" s="273">
        <f>IF(Encuestas!HA151&gt;0,Encuestas!HA151,"")</f>
        <v>25</v>
      </c>
      <c r="AM151" s="273" t="str">
        <f>IF(Encuestas!HB151&gt;0,Encuestas!HB151,"")</f>
        <v/>
      </c>
      <c r="AN151" s="273" t="str">
        <f>IF(Encuestas!HC151&gt;0,Encuestas!HC151,"")</f>
        <v/>
      </c>
      <c r="AO151" s="273" t="str">
        <f>Encuestas!HD151</f>
        <v>Diciembre</v>
      </c>
      <c r="AP151" s="273" t="str">
        <f>Encuestas!HE151</f>
        <v>Diciembre</v>
      </c>
      <c r="AQ151" s="273" t="str">
        <f>Encuestas!HF151</f>
        <v>No</v>
      </c>
      <c r="AR151" s="273" t="str">
        <f>Encuestas!HG151</f>
        <v>No</v>
      </c>
      <c r="AS151" s="431">
        <f>IF(Encuestas!HH151&gt;0,Encuestas!HH151,"")</f>
        <v>15</v>
      </c>
      <c r="AT151" s="431">
        <f>IF(Encuestas!HI151&gt;0,Encuestas!HI151,"")</f>
        <v>15</v>
      </c>
      <c r="AU151" s="431" t="str">
        <f>IF(Encuestas!HJ151&gt;0,Encuestas!HJ151,"")</f>
        <v/>
      </c>
      <c r="AV151" s="431" t="str">
        <f>IF(Encuestas!HK151&gt;0,Encuestas!HK151,"")</f>
        <v/>
      </c>
      <c r="AW151" s="431" t="str">
        <f>IF(Encuestas!HL151&gt;0,Encuestas!HL151,"")</f>
        <v/>
      </c>
      <c r="AX151" s="431">
        <f>IF(Encuestas!HM151&gt;0,Encuestas!HM151,"")</f>
        <v>15</v>
      </c>
      <c r="AY151" s="431" t="str">
        <f>IF(Encuestas!HN151&gt;0,Encuestas!HN151,"")</f>
        <v/>
      </c>
      <c r="AZ151" s="431">
        <f>IF(Encuestas!HO151&gt;0,Encuestas!HO151,"")</f>
        <v>12</v>
      </c>
      <c r="BA151" s="417">
        <f t="shared" si="8"/>
        <v>27</v>
      </c>
      <c r="BB151" s="273">
        <f>Calculos!DC151</f>
        <v>0</v>
      </c>
      <c r="BC151" s="273">
        <f>Calculos!DD151</f>
        <v>0</v>
      </c>
      <c r="BD151" s="431">
        <f>IF(SUM(Encuestas!$HT151:$IA151)=100,Encuestas!HT151,"")</f>
        <v>0</v>
      </c>
      <c r="BE151" s="431">
        <f>IF(SUM(Encuestas!$HT151:$IA151)=100,Encuestas!HU151,"")</f>
        <v>0</v>
      </c>
      <c r="BF151" s="431">
        <f>IF(SUM(Encuestas!$HT151:$IA151)=100,Encuestas!HV151,"")</f>
        <v>0</v>
      </c>
      <c r="BG151" s="431">
        <f>IF(SUM(Encuestas!$HT151:$IA151)=100,Encuestas!HW151,"")</f>
        <v>0</v>
      </c>
      <c r="BH151" s="431">
        <f>IF(SUM(Encuestas!$HT151:$IA151)=100,Encuestas!HX151,"")</f>
        <v>0</v>
      </c>
      <c r="BI151" s="431">
        <f>IF(SUM(Encuestas!$HT151:$IA151)=100,Encuestas!HY151,"")</f>
        <v>0</v>
      </c>
      <c r="BJ151" s="431">
        <f>IF(SUM(Encuestas!$HT151:$IA151)=100,Encuestas!HZ151,"")</f>
        <v>100</v>
      </c>
      <c r="BK151" s="431">
        <f>IF(SUM(Encuestas!$HT151:$IA151)=100,Encuestas!IA151,"")</f>
        <v>0</v>
      </c>
      <c r="BL151" s="431" t="str">
        <f>IF(SUM(Encuestas!$IB151:$II151)=100,Encuestas!IB151,"")</f>
        <v/>
      </c>
      <c r="BM151" s="431" t="str">
        <f>IF(SUM(Encuestas!$IB151:$II151)=100,Encuestas!IC151,"")</f>
        <v/>
      </c>
      <c r="BN151" s="431" t="str">
        <f>IF(SUM(Encuestas!$IB151:$II151)=100,Encuestas!ID151,"")</f>
        <v/>
      </c>
      <c r="BO151" s="431" t="str">
        <f>IF(SUM(Encuestas!$IB151:$II151)=100,Encuestas!IE151,"")</f>
        <v/>
      </c>
      <c r="BP151" s="431" t="str">
        <f>IF(SUM(Encuestas!$IB151:$II151)=100,Encuestas!IF151,"")</f>
        <v/>
      </c>
      <c r="BQ151" s="431" t="str">
        <f>IF(SUM(Encuestas!$IB151:$II151)=100,Encuestas!IG151,"")</f>
        <v/>
      </c>
      <c r="BR151" s="431" t="str">
        <f>IF(SUM(Encuestas!$IB151:$II151)=100,Encuestas!IH151,"")</f>
        <v/>
      </c>
      <c r="BS151" s="273">
        <f>Encuestas!IJ151</f>
        <v>100</v>
      </c>
    </row>
    <row r="152" spans="1:71" x14ac:dyDescent="0.25">
      <c r="A152" s="272">
        <f>Encuestas!A152</f>
        <v>114020396</v>
      </c>
      <c r="B152" s="392">
        <f>'Fact Expans'!C152</f>
        <v>6.549295774647887</v>
      </c>
      <c r="C152" s="392">
        <f t="shared" si="6"/>
        <v>0</v>
      </c>
      <c r="D152" s="416" t="str">
        <f>Encuestas!FF152</f>
        <v>no</v>
      </c>
      <c r="E152" s="6">
        <f>Calculos!BZ152</f>
        <v>0</v>
      </c>
      <c r="F152" s="273">
        <f>Calculos!CA152</f>
        <v>0</v>
      </c>
      <c r="G152" s="273">
        <f>Calculos!CB152</f>
        <v>0</v>
      </c>
      <c r="H152" s="273">
        <f>Calculos!CC152</f>
        <v>0</v>
      </c>
      <c r="I152" s="273">
        <f>Calculos!CD152</f>
        <v>0</v>
      </c>
      <c r="J152" s="273">
        <f>Calculos!CH152</f>
        <v>0</v>
      </c>
      <c r="K152" s="273" t="str">
        <f>IFERROR(Calculos!CI152,"")</f>
        <v/>
      </c>
      <c r="L152" s="273">
        <f>IFERROR(Calculos!CJ152,"")</f>
        <v>0</v>
      </c>
      <c r="M152" s="273">
        <f>IFERROR(Calculos!CK152,"")</f>
        <v>0</v>
      </c>
      <c r="N152" s="431" t="str">
        <f>IF(SUM(Encuestas!$GB152:$GF152)=100,Encuestas!GB152,"")</f>
        <v/>
      </c>
      <c r="O152" s="431" t="str">
        <f>IF(SUM(Encuestas!$GB152:$GF152)=100,Encuestas!GC152,"")</f>
        <v/>
      </c>
      <c r="P152" s="431" t="str">
        <f>IF(SUM(Encuestas!$GB152:$GF152)=100,Encuestas!GD152,"")</f>
        <v/>
      </c>
      <c r="Q152" s="431" t="str">
        <f>IF(SUM(Encuestas!$GB152:$GF152)=100,Encuestas!GE152,"")</f>
        <v/>
      </c>
      <c r="R152" s="431" t="str">
        <f>IF(SUM(Encuestas!$GB152:$GF152)=100,Encuestas!GF152,"")</f>
        <v/>
      </c>
      <c r="S152" s="273">
        <f>Encuestas!GI152</f>
        <v>0</v>
      </c>
      <c r="T152" s="273">
        <f>Calculos!CN152</f>
        <v>12</v>
      </c>
      <c r="U152" s="417">
        <f>Calculos!CO152</f>
        <v>0</v>
      </c>
      <c r="V152" s="421" t="str">
        <f>IFERROR(Calculos!CT152,"")</f>
        <v/>
      </c>
      <c r="W152" s="421" t="str">
        <f>IFERROR(Calculos!CU152,"")</f>
        <v/>
      </c>
      <c r="X152" s="421" t="str">
        <f>IFERROR(Calculos!CS152,"")</f>
        <v/>
      </c>
      <c r="Y152" s="421">
        <f>IFERROR(Calculos!CW152,"")</f>
        <v>0</v>
      </c>
      <c r="Z152" s="421">
        <f>IFERROR(Calculos!CX152,"")</f>
        <v>100</v>
      </c>
      <c r="AA152" s="421" t="str">
        <f>IFERROR(Calculos!CV152,"")</f>
        <v/>
      </c>
      <c r="AB152" s="273">
        <f>Encuestas!GR152</f>
        <v>0</v>
      </c>
      <c r="AC152" s="273">
        <f>Encuestas!GS152</f>
        <v>0</v>
      </c>
      <c r="AD152" s="431" t="str">
        <f>IF(SUM(Encuestas!$GT152:'Encuestas'!$GV152)&gt;0,Encuestas!GT152,"")</f>
        <v/>
      </c>
      <c r="AE152" s="431" t="str">
        <f>IF(SUM(Encuestas!$GT152:'Encuestas'!$GV152)&gt;0,Encuestas!GU152,"")</f>
        <v/>
      </c>
      <c r="AF152" s="431" t="str">
        <f>IF(SUM(Encuestas!$GT152:'Encuestas'!$GV152)&gt;0,Encuestas!GV152,"")</f>
        <v/>
      </c>
      <c r="AG152" s="417" t="str">
        <f t="shared" si="7"/>
        <v/>
      </c>
      <c r="AH152" s="273" t="str">
        <f>IF(Encuestas!GW152&gt;0,Encuestas!GW152,"")</f>
        <v/>
      </c>
      <c r="AI152" s="273" t="str">
        <f>IF(Encuestas!GX152&gt;0,Encuestas!GX152,"")</f>
        <v/>
      </c>
      <c r="AJ152" s="273" t="str">
        <f>IF(Encuestas!GY152&gt;0,Encuestas!GY152,"")</f>
        <v/>
      </c>
      <c r="AK152" s="273" t="str">
        <f>IF(Encuestas!GZ152&gt;0,Encuestas!GZ152,"")</f>
        <v/>
      </c>
      <c r="AL152" s="273" t="str">
        <f>IF(Encuestas!HA152&gt;0,Encuestas!HA152,"")</f>
        <v/>
      </c>
      <c r="AM152" s="273" t="str">
        <f>IF(Encuestas!HB152&gt;0,Encuestas!HB152,"")</f>
        <v/>
      </c>
      <c r="AN152" s="273" t="str">
        <f>IF(Encuestas!HC152&gt;0,Encuestas!HC152,"")</f>
        <v/>
      </c>
      <c r="AO152" s="273">
        <f>Encuestas!HD152</f>
        <v>0</v>
      </c>
      <c r="AP152" s="273">
        <f>Encuestas!HE152</f>
        <v>0</v>
      </c>
      <c r="AQ152" s="273">
        <f>Encuestas!HF152</f>
        <v>0</v>
      </c>
      <c r="AR152" s="273">
        <f>Encuestas!HG152</f>
        <v>0</v>
      </c>
      <c r="AS152" s="431" t="str">
        <f>IF(Encuestas!HH152&gt;0,Encuestas!HH152,"")</f>
        <v/>
      </c>
      <c r="AT152" s="431" t="str">
        <f>IF(Encuestas!HI152&gt;0,Encuestas!HI152,"")</f>
        <v/>
      </c>
      <c r="AU152" s="431" t="str">
        <f>IF(Encuestas!HJ152&gt;0,Encuestas!HJ152,"")</f>
        <v/>
      </c>
      <c r="AV152" s="431" t="str">
        <f>IF(Encuestas!HK152&gt;0,Encuestas!HK152,"")</f>
        <v/>
      </c>
      <c r="AW152" s="431" t="str">
        <f>IF(Encuestas!HL152&gt;0,Encuestas!HL152,"")</f>
        <v/>
      </c>
      <c r="AX152" s="431" t="str">
        <f>IF(Encuestas!HM152&gt;0,Encuestas!HM152,"")</f>
        <v/>
      </c>
      <c r="AY152" s="431" t="str">
        <f>IF(Encuestas!HN152&gt;0,Encuestas!HN152,"")</f>
        <v/>
      </c>
      <c r="AZ152" s="431" t="str">
        <f>IF(Encuestas!HO152&gt;0,Encuestas!HO152,"")</f>
        <v/>
      </c>
      <c r="BA152" s="417">
        <f t="shared" si="8"/>
        <v>0</v>
      </c>
      <c r="BB152" s="273">
        <f>Calculos!DC152</f>
        <v>0</v>
      </c>
      <c r="BC152" s="273">
        <f>Calculos!DD152</f>
        <v>0</v>
      </c>
      <c r="BD152" s="431" t="str">
        <f>IF(SUM(Encuestas!$HT152:$IA152)=100,Encuestas!HT152,"")</f>
        <v/>
      </c>
      <c r="BE152" s="431" t="str">
        <f>IF(SUM(Encuestas!$HT152:$IA152)=100,Encuestas!HU152,"")</f>
        <v/>
      </c>
      <c r="BF152" s="431" t="str">
        <f>IF(SUM(Encuestas!$HT152:$IA152)=100,Encuestas!HV152,"")</f>
        <v/>
      </c>
      <c r="BG152" s="431" t="str">
        <f>IF(SUM(Encuestas!$HT152:$IA152)=100,Encuestas!HW152,"")</f>
        <v/>
      </c>
      <c r="BH152" s="431" t="str">
        <f>IF(SUM(Encuestas!$HT152:$IA152)=100,Encuestas!HX152,"")</f>
        <v/>
      </c>
      <c r="BI152" s="431" t="str">
        <f>IF(SUM(Encuestas!$HT152:$IA152)=100,Encuestas!HY152,"")</f>
        <v/>
      </c>
      <c r="BJ152" s="431" t="str">
        <f>IF(SUM(Encuestas!$HT152:$IA152)=100,Encuestas!HZ152,"")</f>
        <v/>
      </c>
      <c r="BK152" s="431" t="str">
        <f>IF(SUM(Encuestas!$HT152:$IA152)=100,Encuestas!IA152,"")</f>
        <v/>
      </c>
      <c r="BL152" s="431" t="str">
        <f>IF(SUM(Encuestas!$IB152:$II152)=100,Encuestas!IB152,"")</f>
        <v/>
      </c>
      <c r="BM152" s="431" t="str">
        <f>IF(SUM(Encuestas!$IB152:$II152)=100,Encuestas!IC152,"")</f>
        <v/>
      </c>
      <c r="BN152" s="431" t="str">
        <f>IF(SUM(Encuestas!$IB152:$II152)=100,Encuestas!ID152,"")</f>
        <v/>
      </c>
      <c r="BO152" s="431" t="str">
        <f>IF(SUM(Encuestas!$IB152:$II152)=100,Encuestas!IE152,"")</f>
        <v/>
      </c>
      <c r="BP152" s="431" t="str">
        <f>IF(SUM(Encuestas!$IB152:$II152)=100,Encuestas!IF152,"")</f>
        <v/>
      </c>
      <c r="BQ152" s="431" t="str">
        <f>IF(SUM(Encuestas!$IB152:$II152)=100,Encuestas!IG152,"")</f>
        <v/>
      </c>
      <c r="BR152" s="431" t="str">
        <f>IF(SUM(Encuestas!$IB152:$II152)=100,Encuestas!IH152,"")</f>
        <v/>
      </c>
      <c r="BS152" s="273">
        <f>Encuestas!IJ152</f>
        <v>0</v>
      </c>
    </row>
    <row r="153" spans="1:71" x14ac:dyDescent="0.25">
      <c r="A153" s="272">
        <f>Encuestas!A153</f>
        <v>114022094</v>
      </c>
      <c r="B153" s="392">
        <f>'Fact Expans'!C153</f>
        <v>10.75</v>
      </c>
      <c r="C153" s="392">
        <f t="shared" si="6"/>
        <v>10.75</v>
      </c>
      <c r="D153" s="416" t="str">
        <f>Encuestas!FF153</f>
        <v>si</v>
      </c>
      <c r="E153" s="6">
        <f>Calculos!BZ153</f>
        <v>116</v>
      </c>
      <c r="F153" s="273">
        <f>Calculos!CA153</f>
        <v>20</v>
      </c>
      <c r="G153" s="273">
        <f>Calculos!CB153</f>
        <v>0</v>
      </c>
      <c r="H153" s="273">
        <f>Calculos!CC153</f>
        <v>0</v>
      </c>
      <c r="I153" s="273">
        <f>Calculos!CD153</f>
        <v>3</v>
      </c>
      <c r="J153" s="273">
        <f>Calculos!CH153</f>
        <v>139</v>
      </c>
      <c r="K153" s="273">
        <f>IFERROR(Calculos!CI153,"")</f>
        <v>85.611510791366911</v>
      </c>
      <c r="L153" s="273">
        <f>IFERROR(Calculos!CJ153,"")</f>
        <v>14.388489208633093</v>
      </c>
      <c r="M153" s="273">
        <f>IFERROR(Calculos!CK153,"")</f>
        <v>0</v>
      </c>
      <c r="N153" s="431">
        <f>IF(SUM(Encuestas!$GB153:$GF153)=100,Encuestas!GB153,"")</f>
        <v>0</v>
      </c>
      <c r="O153" s="431">
        <f>IF(SUM(Encuestas!$GB153:$GF153)=100,Encuestas!GC153,"")</f>
        <v>0</v>
      </c>
      <c r="P153" s="431">
        <f>IF(SUM(Encuestas!$GB153:$GF153)=100,Encuestas!GD153,"")</f>
        <v>30</v>
      </c>
      <c r="Q153" s="431">
        <f>IF(SUM(Encuestas!$GB153:$GF153)=100,Encuestas!GE153,"")</f>
        <v>70</v>
      </c>
      <c r="R153" s="431">
        <f>IF(SUM(Encuestas!$GB153:$GF153)=100,Encuestas!GF153,"")</f>
        <v>0</v>
      </c>
      <c r="S153" s="273">
        <f>Encuestas!GI153</f>
        <v>5</v>
      </c>
      <c r="T153" s="273">
        <f>Calculos!CN153</f>
        <v>1</v>
      </c>
      <c r="U153" s="417">
        <f>Calculos!CO153</f>
        <v>103</v>
      </c>
      <c r="V153" s="421">
        <f>IFERROR(Calculos!CT153,"")</f>
        <v>73.786407766990294</v>
      </c>
      <c r="W153" s="421" t="str">
        <f>IFERROR(Calculos!CU153,"")</f>
        <v/>
      </c>
      <c r="X153" s="421">
        <f>IFERROR(Calculos!CS153,"")</f>
        <v>73.786407766990294</v>
      </c>
      <c r="Y153" s="421">
        <f>IFERROR(Calculos!CW153,"")</f>
        <v>25.242718446601941</v>
      </c>
      <c r="Z153" s="421" t="str">
        <f>IFERROR(Calculos!CX153,"")</f>
        <v/>
      </c>
      <c r="AA153" s="421">
        <f>IFERROR(Calculos!CV153,"")</f>
        <v>0</v>
      </c>
      <c r="AB153" s="273">
        <f>Encuestas!GR153</f>
        <v>40</v>
      </c>
      <c r="AC153" s="273">
        <f>Encuestas!GS153</f>
        <v>25</v>
      </c>
      <c r="AD153" s="431">
        <f>IF(SUM(Encuestas!$GT153:'Encuestas'!$GV153)&gt;0,Encuestas!GT153,"")</f>
        <v>0</v>
      </c>
      <c r="AE153" s="431">
        <f>IF(SUM(Encuestas!$GT153:'Encuestas'!$GV153)&gt;0,Encuestas!GU153,"")</f>
        <v>100</v>
      </c>
      <c r="AF153" s="431">
        <f>IF(SUM(Encuestas!$GT153:'Encuestas'!$GV153)&gt;0,Encuestas!GV153,"")</f>
        <v>0</v>
      </c>
      <c r="AG153" s="417">
        <f t="shared" si="7"/>
        <v>20</v>
      </c>
      <c r="AH153" s="273">
        <f>IF(Encuestas!GW153&gt;0,Encuestas!GW153,"")</f>
        <v>3</v>
      </c>
      <c r="AI153" s="273" t="str">
        <f>IF(Encuestas!GX153&gt;0,Encuestas!GX153,"")</f>
        <v/>
      </c>
      <c r="AJ153" s="273" t="str">
        <f>IF(Encuestas!GY153&gt;0,Encuestas!GY153,"")</f>
        <v/>
      </c>
      <c r="AK153" s="273">
        <f>IF(Encuestas!GZ153&gt;0,Encuestas!GZ153,"")</f>
        <v>25</v>
      </c>
      <c r="AL153" s="273" t="str">
        <f>IF(Encuestas!HA153&gt;0,Encuestas!HA153,"")</f>
        <v/>
      </c>
      <c r="AM153" s="273" t="str">
        <f>IF(Encuestas!HB153&gt;0,Encuestas!HB153,"")</f>
        <v/>
      </c>
      <c r="AN153" s="273" t="str">
        <f>IF(Encuestas!HC153&gt;0,Encuestas!HC153,"")</f>
        <v/>
      </c>
      <c r="AO153" s="273" t="str">
        <f>Encuestas!HD153</f>
        <v>Febrero marzo</v>
      </c>
      <c r="AP153" s="273" t="str">
        <f>Encuestas!HE153</f>
        <v>No</v>
      </c>
      <c r="AQ153" s="273" t="str">
        <f>Encuestas!HF153</f>
        <v>No</v>
      </c>
      <c r="AR153" s="273" t="str">
        <f>Encuestas!HG153</f>
        <v>No</v>
      </c>
      <c r="AS153" s="431" t="str">
        <f>IF(Encuestas!HH153&gt;0,Encuestas!HH153,"")</f>
        <v/>
      </c>
      <c r="AT153" s="431" t="str">
        <f>IF(Encuestas!HI153&gt;0,Encuestas!HI153,"")</f>
        <v/>
      </c>
      <c r="AU153" s="431" t="str">
        <f>IF(Encuestas!HJ153&gt;0,Encuestas!HJ153,"")</f>
        <v/>
      </c>
      <c r="AV153" s="431" t="str">
        <f>IF(Encuestas!HK153&gt;0,Encuestas!HK153,"")</f>
        <v/>
      </c>
      <c r="AW153" s="431" t="str">
        <f>IF(Encuestas!HL153&gt;0,Encuestas!HL153,"")</f>
        <v/>
      </c>
      <c r="AX153" s="431" t="str">
        <f>IF(Encuestas!HM153&gt;0,Encuestas!HM153,"")</f>
        <v/>
      </c>
      <c r="AY153" s="431" t="str">
        <f>IF(Encuestas!HN153&gt;0,Encuestas!HN153,"")</f>
        <v/>
      </c>
      <c r="AZ153" s="431">
        <f>IF(Encuestas!HO153&gt;0,Encuestas!HO153,"")</f>
        <v>20</v>
      </c>
      <c r="BA153" s="417">
        <f t="shared" si="8"/>
        <v>20</v>
      </c>
      <c r="BB153" s="273">
        <f>Calculos!DC153</f>
        <v>0</v>
      </c>
      <c r="BC153" s="273">
        <f>Calculos!DD153</f>
        <v>0</v>
      </c>
      <c r="BD153" s="431">
        <f>IF(SUM(Encuestas!$HT153:$IA153)=100,Encuestas!HT153,"")</f>
        <v>0</v>
      </c>
      <c r="BE153" s="431">
        <f>IF(SUM(Encuestas!$HT153:$IA153)=100,Encuestas!HU153,"")</f>
        <v>0</v>
      </c>
      <c r="BF153" s="431">
        <f>IF(SUM(Encuestas!$HT153:$IA153)=100,Encuestas!HV153,"")</f>
        <v>0</v>
      </c>
      <c r="BG153" s="431">
        <f>IF(SUM(Encuestas!$HT153:$IA153)=100,Encuestas!HW153,"")</f>
        <v>0</v>
      </c>
      <c r="BH153" s="431">
        <f>IF(SUM(Encuestas!$HT153:$IA153)=100,Encuestas!HX153,"")</f>
        <v>0</v>
      </c>
      <c r="BI153" s="431">
        <f>IF(SUM(Encuestas!$HT153:$IA153)=100,Encuestas!HY153,"")</f>
        <v>0</v>
      </c>
      <c r="BJ153" s="431">
        <f>IF(SUM(Encuestas!$HT153:$IA153)=100,Encuestas!HZ153,"")</f>
        <v>100</v>
      </c>
      <c r="BK153" s="431">
        <f>IF(SUM(Encuestas!$HT153:$IA153)=100,Encuestas!IA153,"")</f>
        <v>0</v>
      </c>
      <c r="BL153" s="431" t="str">
        <f>IF(SUM(Encuestas!$IB153:$II153)=100,Encuestas!IB153,"")</f>
        <v/>
      </c>
      <c r="BM153" s="431" t="str">
        <f>IF(SUM(Encuestas!$IB153:$II153)=100,Encuestas!IC153,"")</f>
        <v/>
      </c>
      <c r="BN153" s="431" t="str">
        <f>IF(SUM(Encuestas!$IB153:$II153)=100,Encuestas!ID153,"")</f>
        <v/>
      </c>
      <c r="BO153" s="431" t="str">
        <f>IF(SUM(Encuestas!$IB153:$II153)=100,Encuestas!IE153,"")</f>
        <v/>
      </c>
      <c r="BP153" s="431" t="str">
        <f>IF(SUM(Encuestas!$IB153:$II153)=100,Encuestas!IF153,"")</f>
        <v/>
      </c>
      <c r="BQ153" s="431" t="str">
        <f>IF(SUM(Encuestas!$IB153:$II153)=100,Encuestas!IG153,"")</f>
        <v/>
      </c>
      <c r="BR153" s="431" t="str">
        <f>IF(SUM(Encuestas!$IB153:$II153)=100,Encuestas!IH153,"")</f>
        <v/>
      </c>
      <c r="BS153" s="273">
        <f>Encuestas!IJ153</f>
        <v>100</v>
      </c>
    </row>
    <row r="154" spans="1:71" x14ac:dyDescent="0.25">
      <c r="A154" s="272">
        <f>Encuestas!A154</f>
        <v>114022041</v>
      </c>
      <c r="B154" s="392">
        <f>'Fact Expans'!C154</f>
        <v>5.8518518518518521</v>
      </c>
      <c r="C154" s="392">
        <f t="shared" si="6"/>
        <v>5.8518518518518521</v>
      </c>
      <c r="D154" s="416" t="str">
        <f>Encuestas!FF154</f>
        <v>si</v>
      </c>
      <c r="E154" s="6">
        <f>Calculos!BZ154</f>
        <v>120</v>
      </c>
      <c r="F154" s="273">
        <f>Calculos!CA154</f>
        <v>40</v>
      </c>
      <c r="G154" s="273">
        <f>Calculos!CB154</f>
        <v>0</v>
      </c>
      <c r="H154" s="273">
        <f>Calculos!CC154</f>
        <v>0</v>
      </c>
      <c r="I154" s="273">
        <f>Calculos!CD154</f>
        <v>6</v>
      </c>
      <c r="J154" s="273">
        <f>Calculos!CH154</f>
        <v>166</v>
      </c>
      <c r="K154" s="273">
        <f>IFERROR(Calculos!CI154,"")</f>
        <v>100</v>
      </c>
      <c r="L154" s="273">
        <f>IFERROR(Calculos!CJ154,"")</f>
        <v>0</v>
      </c>
      <c r="M154" s="273">
        <f>IFERROR(Calculos!CK154,"")</f>
        <v>0</v>
      </c>
      <c r="N154" s="431">
        <f>IF(SUM(Encuestas!$GB154:$GF154)=100,Encuestas!GB154,"")</f>
        <v>20</v>
      </c>
      <c r="O154" s="431">
        <f>IF(SUM(Encuestas!$GB154:$GF154)=100,Encuestas!GC154,"")</f>
        <v>10</v>
      </c>
      <c r="P154" s="431">
        <f>IF(SUM(Encuestas!$GB154:$GF154)=100,Encuestas!GD154,"")</f>
        <v>0</v>
      </c>
      <c r="Q154" s="431">
        <f>IF(SUM(Encuestas!$GB154:$GF154)=100,Encuestas!GE154,"")</f>
        <v>50</v>
      </c>
      <c r="R154" s="431">
        <f>IF(SUM(Encuestas!$GB154:$GF154)=100,Encuestas!GF154,"")</f>
        <v>20</v>
      </c>
      <c r="S154" s="273">
        <f>Encuestas!GI154</f>
        <v>5</v>
      </c>
      <c r="T154" s="273">
        <f>Calculos!CN154</f>
        <v>1</v>
      </c>
      <c r="U154" s="417">
        <f>Calculos!CO154</f>
        <v>120</v>
      </c>
      <c r="V154" s="421">
        <f>IFERROR(Calculos!CT154,"")</f>
        <v>100</v>
      </c>
      <c r="W154" s="421" t="str">
        <f>IFERROR(Calculos!CU154,"")</f>
        <v/>
      </c>
      <c r="X154" s="421">
        <f>IFERROR(Calculos!CS154,"")</f>
        <v>100</v>
      </c>
      <c r="Y154" s="421">
        <f>IFERROR(Calculos!CW154,"")</f>
        <v>0</v>
      </c>
      <c r="Z154" s="421">
        <f>IFERROR(Calculos!CX154,"")</f>
        <v>50</v>
      </c>
      <c r="AA154" s="421">
        <f>IFERROR(Calculos!CV154,"")</f>
        <v>0</v>
      </c>
      <c r="AB154" s="273">
        <f>Encuestas!GR154</f>
        <v>45</v>
      </c>
      <c r="AC154" s="273">
        <f>Encuestas!GS154</f>
        <v>45</v>
      </c>
      <c r="AD154" s="431" t="str">
        <f>IF(SUM(Encuestas!$GT154:'Encuestas'!$GV154)&gt;0,Encuestas!GT154,"")</f>
        <v/>
      </c>
      <c r="AE154" s="431" t="str">
        <f>IF(SUM(Encuestas!$GT154:'Encuestas'!$GV154)&gt;0,Encuestas!GU154,"")</f>
        <v/>
      </c>
      <c r="AF154" s="431" t="str">
        <f>IF(SUM(Encuestas!$GT154:'Encuestas'!$GV154)&gt;0,Encuestas!GV154,"")</f>
        <v/>
      </c>
      <c r="AG154" s="417" t="str">
        <f t="shared" si="7"/>
        <v/>
      </c>
      <c r="AH154" s="273">
        <f>IF(Encuestas!GW154&gt;0,Encuestas!GW154,"")</f>
        <v>3</v>
      </c>
      <c r="AI154" s="273" t="str">
        <f>IF(Encuestas!GX154&gt;0,Encuestas!GX154,"")</f>
        <v/>
      </c>
      <c r="AJ154" s="273" t="str">
        <f>IF(Encuestas!GY154&gt;0,Encuestas!GY154,"")</f>
        <v/>
      </c>
      <c r="AK154" s="273">
        <f>IF(Encuestas!GZ154&gt;0,Encuestas!GZ154,"")</f>
        <v>25</v>
      </c>
      <c r="AL154" s="273" t="str">
        <f>IF(Encuestas!HA154&gt;0,Encuestas!HA154,"")</f>
        <v/>
      </c>
      <c r="AM154" s="273" t="str">
        <f>IF(Encuestas!HB154&gt;0,Encuestas!HB154,"")</f>
        <v/>
      </c>
      <c r="AN154" s="273" t="str">
        <f>IF(Encuestas!HC154&gt;0,Encuestas!HC154,"")</f>
        <v/>
      </c>
      <c r="AO154" s="273" t="str">
        <f>Encuestas!HD154</f>
        <v>Enero</v>
      </c>
      <c r="AP154" s="273" t="str">
        <f>Encuestas!HE154</f>
        <v>No</v>
      </c>
      <c r="AQ154" s="273" t="str">
        <f>Encuestas!HF154</f>
        <v>No</v>
      </c>
      <c r="AR154" s="273" t="str">
        <f>Encuestas!HG154</f>
        <v>No</v>
      </c>
      <c r="AS154" s="431">
        <f>IF(Encuestas!HH154&gt;0,Encuestas!HH154,"")</f>
        <v>50</v>
      </c>
      <c r="AT154" s="431" t="str">
        <f>IF(Encuestas!HI154&gt;0,Encuestas!HI154,"")</f>
        <v/>
      </c>
      <c r="AU154" s="431" t="str">
        <f>IF(Encuestas!HJ154&gt;0,Encuestas!HJ154,"")</f>
        <v/>
      </c>
      <c r="AV154" s="431" t="str">
        <f>IF(Encuestas!HK154&gt;0,Encuestas!HK154,"")</f>
        <v/>
      </c>
      <c r="AW154" s="431" t="str">
        <f>IF(Encuestas!HL154&gt;0,Encuestas!HL154,"")</f>
        <v/>
      </c>
      <c r="AX154" s="431" t="str">
        <f>IF(Encuestas!HM154&gt;0,Encuestas!HM154,"")</f>
        <v/>
      </c>
      <c r="AY154" s="431" t="str">
        <f>IF(Encuestas!HN154&gt;0,Encuestas!HN154,"")</f>
        <v/>
      </c>
      <c r="AZ154" s="431">
        <f>IF(Encuestas!HO154&gt;0,Encuestas!HO154,"")</f>
        <v>15</v>
      </c>
      <c r="BA154" s="417">
        <f t="shared" si="8"/>
        <v>15</v>
      </c>
      <c r="BB154" s="273">
        <f>Calculos!DC154</f>
        <v>0</v>
      </c>
      <c r="BC154" s="273">
        <f>Calculos!DD154</f>
        <v>0</v>
      </c>
      <c r="BD154" s="431">
        <f>IF(SUM(Encuestas!$HT154:$IA154)=100,Encuestas!HT154,"")</f>
        <v>100</v>
      </c>
      <c r="BE154" s="431">
        <f>IF(SUM(Encuestas!$HT154:$IA154)=100,Encuestas!HU154,"")</f>
        <v>0</v>
      </c>
      <c r="BF154" s="431">
        <f>IF(SUM(Encuestas!$HT154:$IA154)=100,Encuestas!HV154,"")</f>
        <v>0</v>
      </c>
      <c r="BG154" s="431">
        <f>IF(SUM(Encuestas!$HT154:$IA154)=100,Encuestas!HW154,"")</f>
        <v>0</v>
      </c>
      <c r="BH154" s="431">
        <f>IF(SUM(Encuestas!$HT154:$IA154)=100,Encuestas!HX154,"")</f>
        <v>0</v>
      </c>
      <c r="BI154" s="431">
        <f>IF(SUM(Encuestas!$HT154:$IA154)=100,Encuestas!HY154,"")</f>
        <v>0</v>
      </c>
      <c r="BJ154" s="431">
        <f>IF(SUM(Encuestas!$HT154:$IA154)=100,Encuestas!HZ154,"")</f>
        <v>0</v>
      </c>
      <c r="BK154" s="431">
        <f>IF(SUM(Encuestas!$HT154:$IA154)=100,Encuestas!IA154,"")</f>
        <v>0</v>
      </c>
      <c r="BL154" s="431" t="str">
        <f>IF(SUM(Encuestas!$IB154:$II154)=100,Encuestas!IB154,"")</f>
        <v/>
      </c>
      <c r="BM154" s="431" t="str">
        <f>IF(SUM(Encuestas!$IB154:$II154)=100,Encuestas!IC154,"")</f>
        <v/>
      </c>
      <c r="BN154" s="431" t="str">
        <f>IF(SUM(Encuestas!$IB154:$II154)=100,Encuestas!ID154,"")</f>
        <v/>
      </c>
      <c r="BO154" s="431" t="str">
        <f>IF(SUM(Encuestas!$IB154:$II154)=100,Encuestas!IE154,"")</f>
        <v/>
      </c>
      <c r="BP154" s="431" t="str">
        <f>IF(SUM(Encuestas!$IB154:$II154)=100,Encuestas!IF154,"")</f>
        <v/>
      </c>
      <c r="BQ154" s="431" t="str">
        <f>IF(SUM(Encuestas!$IB154:$II154)=100,Encuestas!IG154,"")</f>
        <v/>
      </c>
      <c r="BR154" s="431" t="str">
        <f>IF(SUM(Encuestas!$IB154:$II154)=100,Encuestas!IH154,"")</f>
        <v/>
      </c>
      <c r="BS154" s="273">
        <f>Encuestas!IJ154</f>
        <v>100</v>
      </c>
    </row>
    <row r="155" spans="1:71" x14ac:dyDescent="0.25">
      <c r="A155" s="272">
        <f>Encuestas!A155</f>
        <v>113010050</v>
      </c>
      <c r="B155" s="392">
        <f>'Fact Expans'!C155</f>
        <v>6.549295774647887</v>
      </c>
      <c r="C155" s="392">
        <f t="shared" si="6"/>
        <v>0</v>
      </c>
      <c r="D155" s="416" t="str">
        <f>Encuestas!FF155</f>
        <v>no</v>
      </c>
      <c r="E155" s="6">
        <f>Calculos!BZ155</f>
        <v>0</v>
      </c>
      <c r="F155" s="273">
        <f>Calculos!CA155</f>
        <v>0</v>
      </c>
      <c r="G155" s="273">
        <f>Calculos!CB155</f>
        <v>0</v>
      </c>
      <c r="H155" s="273">
        <f>Calculos!CC155</f>
        <v>0</v>
      </c>
      <c r="I155" s="273">
        <f>Calculos!CD155</f>
        <v>0</v>
      </c>
      <c r="J155" s="273">
        <f>Calculos!CH155</f>
        <v>0</v>
      </c>
      <c r="K155" s="273" t="str">
        <f>IFERROR(Calculos!CI155,"")</f>
        <v/>
      </c>
      <c r="L155" s="273" t="str">
        <f>IFERROR(Calculos!CJ155,"")</f>
        <v/>
      </c>
      <c r="M155" s="273" t="str">
        <f>IFERROR(Calculos!CK155,"")</f>
        <v/>
      </c>
      <c r="N155" s="431" t="str">
        <f>IF(SUM(Encuestas!$GB155:$GF155)=100,Encuestas!GB155,"")</f>
        <v/>
      </c>
      <c r="O155" s="431" t="str">
        <f>IF(SUM(Encuestas!$GB155:$GF155)=100,Encuestas!GC155,"")</f>
        <v/>
      </c>
      <c r="P155" s="431" t="str">
        <f>IF(SUM(Encuestas!$GB155:$GF155)=100,Encuestas!GD155,"")</f>
        <v/>
      </c>
      <c r="Q155" s="431" t="str">
        <f>IF(SUM(Encuestas!$GB155:$GF155)=100,Encuestas!GE155,"")</f>
        <v/>
      </c>
      <c r="R155" s="431" t="str">
        <f>IF(SUM(Encuestas!$GB155:$GF155)=100,Encuestas!GF155,"")</f>
        <v/>
      </c>
      <c r="S155" s="273">
        <f>Encuestas!GI155</f>
        <v>0</v>
      </c>
      <c r="T155" s="273">
        <f>Calculos!CN155</f>
        <v>12</v>
      </c>
      <c r="U155" s="417">
        <f>Calculos!CO155</f>
        <v>0</v>
      </c>
      <c r="V155" s="421">
        <f>IFERROR(Calculos!CT155,"")</f>
        <v>0</v>
      </c>
      <c r="W155" s="421" t="str">
        <f>IFERROR(Calculos!CU155,"")</f>
        <v/>
      </c>
      <c r="X155" s="421" t="str">
        <f>IFERROR(Calculos!CS155,"")</f>
        <v/>
      </c>
      <c r="Y155" s="421" t="str">
        <f>IFERROR(Calculos!CW155,"")</f>
        <v/>
      </c>
      <c r="Z155" s="421" t="str">
        <f>IFERROR(Calculos!CX155,"")</f>
        <v/>
      </c>
      <c r="AA155" s="421" t="str">
        <f>IFERROR(Calculos!CV155,"")</f>
        <v/>
      </c>
      <c r="AB155" s="273">
        <f>Encuestas!GR155</f>
        <v>0</v>
      </c>
      <c r="AC155" s="273">
        <f>Encuestas!GS155</f>
        <v>0</v>
      </c>
      <c r="AD155" s="431" t="str">
        <f>IF(SUM(Encuestas!$GT155:'Encuestas'!$GV155)&gt;0,Encuestas!GT155,"")</f>
        <v/>
      </c>
      <c r="AE155" s="431" t="str">
        <f>IF(SUM(Encuestas!$GT155:'Encuestas'!$GV155)&gt;0,Encuestas!GU155,"")</f>
        <v/>
      </c>
      <c r="AF155" s="431" t="str">
        <f>IF(SUM(Encuestas!$GT155:'Encuestas'!$GV155)&gt;0,Encuestas!GV155,"")</f>
        <v/>
      </c>
      <c r="AG155" s="417" t="str">
        <f t="shared" si="7"/>
        <v/>
      </c>
      <c r="AH155" s="273" t="str">
        <f>IF(Encuestas!GW155&gt;0,Encuestas!GW155,"")</f>
        <v/>
      </c>
      <c r="AI155" s="273" t="str">
        <f>IF(Encuestas!GX155&gt;0,Encuestas!GX155,"")</f>
        <v/>
      </c>
      <c r="AJ155" s="273" t="str">
        <f>IF(Encuestas!GY155&gt;0,Encuestas!GY155,"")</f>
        <v/>
      </c>
      <c r="AK155" s="273" t="str">
        <f>IF(Encuestas!GZ155&gt;0,Encuestas!GZ155,"")</f>
        <v/>
      </c>
      <c r="AL155" s="273" t="str">
        <f>IF(Encuestas!HA155&gt;0,Encuestas!HA155,"")</f>
        <v/>
      </c>
      <c r="AM155" s="273" t="str">
        <f>IF(Encuestas!HB155&gt;0,Encuestas!HB155,"")</f>
        <v/>
      </c>
      <c r="AN155" s="273" t="str">
        <f>IF(Encuestas!HC155&gt;0,Encuestas!HC155,"")</f>
        <v/>
      </c>
      <c r="AO155" s="273">
        <f>Encuestas!HD155</f>
        <v>0</v>
      </c>
      <c r="AP155" s="273">
        <f>Encuestas!HE155</f>
        <v>0</v>
      </c>
      <c r="AQ155" s="273">
        <f>Encuestas!HF155</f>
        <v>0</v>
      </c>
      <c r="AR155" s="273">
        <f>Encuestas!HG155</f>
        <v>0</v>
      </c>
      <c r="AS155" s="431" t="str">
        <f>IF(Encuestas!HH155&gt;0,Encuestas!HH155,"")</f>
        <v/>
      </c>
      <c r="AT155" s="431" t="str">
        <f>IF(Encuestas!HI155&gt;0,Encuestas!HI155,"")</f>
        <v/>
      </c>
      <c r="AU155" s="431" t="str">
        <f>IF(Encuestas!HJ155&gt;0,Encuestas!HJ155,"")</f>
        <v/>
      </c>
      <c r="AV155" s="431" t="str">
        <f>IF(Encuestas!HK155&gt;0,Encuestas!HK155,"")</f>
        <v/>
      </c>
      <c r="AW155" s="431" t="str">
        <f>IF(Encuestas!HL155&gt;0,Encuestas!HL155,"")</f>
        <v/>
      </c>
      <c r="AX155" s="431" t="str">
        <f>IF(Encuestas!HM155&gt;0,Encuestas!HM155,"")</f>
        <v/>
      </c>
      <c r="AY155" s="431" t="str">
        <f>IF(Encuestas!HN155&gt;0,Encuestas!HN155,"")</f>
        <v/>
      </c>
      <c r="AZ155" s="431" t="str">
        <f>IF(Encuestas!HO155&gt;0,Encuestas!HO155,"")</f>
        <v/>
      </c>
      <c r="BA155" s="417">
        <f t="shared" si="8"/>
        <v>0</v>
      </c>
      <c r="BB155" s="273">
        <f>Calculos!DC155</f>
        <v>0</v>
      </c>
      <c r="BC155" s="273">
        <f>Calculos!DD155</f>
        <v>0</v>
      </c>
      <c r="BD155" s="431" t="str">
        <f>IF(SUM(Encuestas!$HT155:$IA155)=100,Encuestas!HT155,"")</f>
        <v/>
      </c>
      <c r="BE155" s="431" t="str">
        <f>IF(SUM(Encuestas!$HT155:$IA155)=100,Encuestas!HU155,"")</f>
        <v/>
      </c>
      <c r="BF155" s="431" t="str">
        <f>IF(SUM(Encuestas!$HT155:$IA155)=100,Encuestas!HV155,"")</f>
        <v/>
      </c>
      <c r="BG155" s="431" t="str">
        <f>IF(SUM(Encuestas!$HT155:$IA155)=100,Encuestas!HW155,"")</f>
        <v/>
      </c>
      <c r="BH155" s="431" t="str">
        <f>IF(SUM(Encuestas!$HT155:$IA155)=100,Encuestas!HX155,"")</f>
        <v/>
      </c>
      <c r="BI155" s="431" t="str">
        <f>IF(SUM(Encuestas!$HT155:$IA155)=100,Encuestas!HY155,"")</f>
        <v/>
      </c>
      <c r="BJ155" s="431" t="str">
        <f>IF(SUM(Encuestas!$HT155:$IA155)=100,Encuestas!HZ155,"")</f>
        <v/>
      </c>
      <c r="BK155" s="431" t="str">
        <f>IF(SUM(Encuestas!$HT155:$IA155)=100,Encuestas!IA155,"")</f>
        <v/>
      </c>
      <c r="BL155" s="431" t="str">
        <f>IF(SUM(Encuestas!$IB155:$II155)=100,Encuestas!IB155,"")</f>
        <v/>
      </c>
      <c r="BM155" s="431" t="str">
        <f>IF(SUM(Encuestas!$IB155:$II155)=100,Encuestas!IC155,"")</f>
        <v/>
      </c>
      <c r="BN155" s="431" t="str">
        <f>IF(SUM(Encuestas!$IB155:$II155)=100,Encuestas!ID155,"")</f>
        <v/>
      </c>
      <c r="BO155" s="431" t="str">
        <f>IF(SUM(Encuestas!$IB155:$II155)=100,Encuestas!IE155,"")</f>
        <v/>
      </c>
      <c r="BP155" s="431" t="str">
        <f>IF(SUM(Encuestas!$IB155:$II155)=100,Encuestas!IF155,"")</f>
        <v/>
      </c>
      <c r="BQ155" s="431" t="str">
        <f>IF(SUM(Encuestas!$IB155:$II155)=100,Encuestas!IG155,"")</f>
        <v/>
      </c>
      <c r="BR155" s="431" t="str">
        <f>IF(SUM(Encuestas!$IB155:$II155)=100,Encuestas!IH155,"")</f>
        <v/>
      </c>
      <c r="BS155" s="273">
        <f>Encuestas!IJ155</f>
        <v>0</v>
      </c>
    </row>
    <row r="156" spans="1:71" x14ac:dyDescent="0.25">
      <c r="A156" s="272">
        <f>Encuestas!A156</f>
        <v>113010271</v>
      </c>
      <c r="B156" s="392">
        <f>'Fact Expans'!C156</f>
        <v>7.26</v>
      </c>
      <c r="C156" s="392">
        <f t="shared" si="6"/>
        <v>7.26</v>
      </c>
      <c r="D156" s="416" t="str">
        <f>Encuestas!FF156</f>
        <v>si</v>
      </c>
      <c r="E156" s="6">
        <f>Calculos!BZ156</f>
        <v>30</v>
      </c>
      <c r="F156" s="273">
        <f>Calculos!CA156</f>
        <v>3</v>
      </c>
      <c r="G156" s="273">
        <f>Calculos!CB156</f>
        <v>0</v>
      </c>
      <c r="H156" s="273">
        <f>Calculos!CC156</f>
        <v>2</v>
      </c>
      <c r="I156" s="273">
        <f>Calculos!CD156</f>
        <v>0</v>
      </c>
      <c r="J156" s="273">
        <f>Calculos!CH156</f>
        <v>35</v>
      </c>
      <c r="K156" s="273">
        <f>IFERROR(Calculos!CI156,"")</f>
        <v>100</v>
      </c>
      <c r="L156" s="273">
        <f>IFERROR(Calculos!CJ156,"")</f>
        <v>0</v>
      </c>
      <c r="M156" s="273">
        <f>IFERROR(Calculos!CK156,"")</f>
        <v>0</v>
      </c>
      <c r="N156" s="431">
        <f>IF(SUM(Encuestas!$GB156:$GF156)=100,Encuestas!GB156,"")</f>
        <v>100</v>
      </c>
      <c r="O156" s="431">
        <f>IF(SUM(Encuestas!$GB156:$GF156)=100,Encuestas!GC156,"")</f>
        <v>0</v>
      </c>
      <c r="P156" s="431">
        <f>IF(SUM(Encuestas!$GB156:$GF156)=100,Encuestas!GD156,"")</f>
        <v>0</v>
      </c>
      <c r="Q156" s="431">
        <f>IF(SUM(Encuestas!$GB156:$GF156)=100,Encuestas!GE156,"")</f>
        <v>0</v>
      </c>
      <c r="R156" s="431">
        <f>IF(SUM(Encuestas!$GB156:$GF156)=100,Encuestas!GF156,"")</f>
        <v>0</v>
      </c>
      <c r="S156" s="273">
        <f>Encuestas!GI156</f>
        <v>5</v>
      </c>
      <c r="T156" s="273">
        <f>Calculos!CN156</f>
        <v>2</v>
      </c>
      <c r="U156" s="417">
        <f>Calculos!CO156</f>
        <v>30</v>
      </c>
      <c r="V156" s="421">
        <f>IFERROR(Calculos!CT156,"")</f>
        <v>100</v>
      </c>
      <c r="W156" s="421" t="str">
        <f>IFERROR(Calculos!CU156,"")</f>
        <v/>
      </c>
      <c r="X156" s="421">
        <f>IFERROR(Calculos!CS156,"")</f>
        <v>100</v>
      </c>
      <c r="Y156" s="421">
        <f>IFERROR(Calculos!CW156,"")</f>
        <v>0</v>
      </c>
      <c r="Z156" s="421">
        <f>IFERROR(Calculos!CX156,"")</f>
        <v>100</v>
      </c>
      <c r="AA156" s="421">
        <f>IFERROR(Calculos!CV156,"")</f>
        <v>0</v>
      </c>
      <c r="AB156" s="273">
        <f>Encuestas!GR156</f>
        <v>16</v>
      </c>
      <c r="AC156" s="273">
        <f>Encuestas!GS156</f>
        <v>18</v>
      </c>
      <c r="AD156" s="431" t="str">
        <f>IF(SUM(Encuestas!$GT156:'Encuestas'!$GV156)&gt;0,Encuestas!GT156,"")</f>
        <v/>
      </c>
      <c r="AE156" s="431" t="str">
        <f>IF(SUM(Encuestas!$GT156:'Encuestas'!$GV156)&gt;0,Encuestas!GU156,"")</f>
        <v/>
      </c>
      <c r="AF156" s="431" t="str">
        <f>IF(SUM(Encuestas!$GT156:'Encuestas'!$GV156)&gt;0,Encuestas!GV156,"")</f>
        <v/>
      </c>
      <c r="AG156" s="417" t="str">
        <f t="shared" si="7"/>
        <v/>
      </c>
      <c r="AH156" s="273">
        <f>IF(Encuestas!GW156&gt;0,Encuestas!GW156,"")</f>
        <v>3</v>
      </c>
      <c r="AI156" s="273" t="str">
        <f>IF(Encuestas!GX156&gt;0,Encuestas!GX156,"")</f>
        <v/>
      </c>
      <c r="AJ156" s="273" t="str">
        <f>IF(Encuestas!GY156&gt;0,Encuestas!GY156,"")</f>
        <v/>
      </c>
      <c r="AK156" s="273">
        <f>IF(Encuestas!GZ156&gt;0,Encuestas!GZ156,"")</f>
        <v>18</v>
      </c>
      <c r="AL156" s="273" t="str">
        <f>IF(Encuestas!HA156&gt;0,Encuestas!HA156,"")</f>
        <v/>
      </c>
      <c r="AM156" s="273" t="str">
        <f>IF(Encuestas!HB156&gt;0,Encuestas!HB156,"")</f>
        <v/>
      </c>
      <c r="AN156" s="273" t="str">
        <f>IF(Encuestas!HC156&gt;0,Encuestas!HC156,"")</f>
        <v/>
      </c>
      <c r="AO156" s="273" t="str">
        <f>Encuestas!HD156</f>
        <v>1</v>
      </c>
      <c r="AP156" s="273">
        <f>Encuestas!HE156</f>
        <v>0</v>
      </c>
      <c r="AQ156" s="273">
        <f>Encuestas!HF156</f>
        <v>0</v>
      </c>
      <c r="AR156" s="273">
        <f>Encuestas!HG156</f>
        <v>0</v>
      </c>
      <c r="AS156" s="431">
        <f>IF(Encuestas!HH156&gt;0,Encuestas!HH156,"")</f>
        <v>5</v>
      </c>
      <c r="AT156" s="431" t="str">
        <f>IF(Encuestas!HI156&gt;0,Encuestas!HI156,"")</f>
        <v/>
      </c>
      <c r="AU156" s="431" t="str">
        <f>IF(Encuestas!HJ156&gt;0,Encuestas!HJ156,"")</f>
        <v/>
      </c>
      <c r="AV156" s="431" t="str">
        <f>IF(Encuestas!HK156&gt;0,Encuestas!HK156,"")</f>
        <v/>
      </c>
      <c r="AW156" s="431">
        <f>IF(Encuestas!HL156&gt;0,Encuestas!HL156,"")</f>
        <v>2</v>
      </c>
      <c r="AX156" s="431">
        <f>IF(Encuestas!HM156&gt;0,Encuestas!HM156,"")</f>
        <v>1</v>
      </c>
      <c r="AY156" s="431" t="str">
        <f>IF(Encuestas!HN156&gt;0,Encuestas!HN156,"")</f>
        <v/>
      </c>
      <c r="AZ156" s="431">
        <f>IF(Encuestas!HO156&gt;0,Encuestas!HO156,"")</f>
        <v>2</v>
      </c>
      <c r="BA156" s="417">
        <f t="shared" si="8"/>
        <v>5</v>
      </c>
      <c r="BB156" s="273">
        <f>Calculos!DC156</f>
        <v>0</v>
      </c>
      <c r="BC156" s="273">
        <f>Calculos!DD156</f>
        <v>0</v>
      </c>
      <c r="BD156" s="431" t="str">
        <f>IF(SUM(Encuestas!$HT156:$IA156)=100,Encuestas!HT156,"")</f>
        <v/>
      </c>
      <c r="BE156" s="431" t="str">
        <f>IF(SUM(Encuestas!$HT156:$IA156)=100,Encuestas!HU156,"")</f>
        <v/>
      </c>
      <c r="BF156" s="431" t="str">
        <f>IF(SUM(Encuestas!$HT156:$IA156)=100,Encuestas!HV156,"")</f>
        <v/>
      </c>
      <c r="BG156" s="431" t="str">
        <f>IF(SUM(Encuestas!$HT156:$IA156)=100,Encuestas!HW156,"")</f>
        <v/>
      </c>
      <c r="BH156" s="431" t="str">
        <f>IF(SUM(Encuestas!$HT156:$IA156)=100,Encuestas!HX156,"")</f>
        <v/>
      </c>
      <c r="BI156" s="431" t="str">
        <f>IF(SUM(Encuestas!$HT156:$IA156)=100,Encuestas!HY156,"")</f>
        <v/>
      </c>
      <c r="BJ156" s="431" t="str">
        <f>IF(SUM(Encuestas!$HT156:$IA156)=100,Encuestas!HZ156,"")</f>
        <v/>
      </c>
      <c r="BK156" s="431" t="str">
        <f>IF(SUM(Encuestas!$HT156:$IA156)=100,Encuestas!IA156,"")</f>
        <v/>
      </c>
      <c r="BL156" s="431" t="str">
        <f>IF(SUM(Encuestas!$IB156:$II156)=100,Encuestas!IB156,"")</f>
        <v/>
      </c>
      <c r="BM156" s="431" t="str">
        <f>IF(SUM(Encuestas!$IB156:$II156)=100,Encuestas!IC156,"")</f>
        <v/>
      </c>
      <c r="BN156" s="431" t="str">
        <f>IF(SUM(Encuestas!$IB156:$II156)=100,Encuestas!ID156,"")</f>
        <v/>
      </c>
      <c r="BO156" s="431" t="str">
        <f>IF(SUM(Encuestas!$IB156:$II156)=100,Encuestas!IE156,"")</f>
        <v/>
      </c>
      <c r="BP156" s="431" t="str">
        <f>IF(SUM(Encuestas!$IB156:$II156)=100,Encuestas!IF156,"")</f>
        <v/>
      </c>
      <c r="BQ156" s="431" t="str">
        <f>IF(SUM(Encuestas!$IB156:$II156)=100,Encuestas!IG156,"")</f>
        <v/>
      </c>
      <c r="BR156" s="431" t="str">
        <f>IF(SUM(Encuestas!$IB156:$II156)=100,Encuestas!IH156,"")</f>
        <v/>
      </c>
      <c r="BS156" s="273">
        <f>Encuestas!IJ156</f>
        <v>0</v>
      </c>
    </row>
    <row r="157" spans="1:71" x14ac:dyDescent="0.25">
      <c r="A157" s="272">
        <f>Encuestas!A157</f>
        <v>113012037</v>
      </c>
      <c r="B157" s="392">
        <f>'Fact Expans'!C157</f>
        <v>5.8518518518518521</v>
      </c>
      <c r="C157" s="392">
        <f t="shared" si="6"/>
        <v>5.8518518518518521</v>
      </c>
      <c r="D157" s="416" t="str">
        <f>Encuestas!FF157</f>
        <v>si</v>
      </c>
      <c r="E157" s="6">
        <f>Calculos!BZ157</f>
        <v>280</v>
      </c>
      <c r="F157" s="273">
        <f>Calculos!CA157</f>
        <v>30</v>
      </c>
      <c r="G157" s="273">
        <f>Calculos!CB157</f>
        <v>22</v>
      </c>
      <c r="H157" s="273">
        <f>Calculos!CC157</f>
        <v>0</v>
      </c>
      <c r="I157" s="273">
        <f>Calculos!CD157</f>
        <v>9</v>
      </c>
      <c r="J157" s="273">
        <f>Calculos!CH157</f>
        <v>341</v>
      </c>
      <c r="K157" s="273">
        <f>IFERROR(Calculos!CI157,"")</f>
        <v>100</v>
      </c>
      <c r="L157" s="273">
        <f>IFERROR(Calculos!CJ157,"")</f>
        <v>0</v>
      </c>
      <c r="M157" s="273">
        <f>IFERROR(Calculos!CK157,"")</f>
        <v>0</v>
      </c>
      <c r="N157" s="431">
        <f>IF(SUM(Encuestas!$GB157:$GF157)=100,Encuestas!GB157,"")</f>
        <v>50</v>
      </c>
      <c r="O157" s="431">
        <f>IF(SUM(Encuestas!$GB157:$GF157)=100,Encuestas!GC157,"")</f>
        <v>0</v>
      </c>
      <c r="P157" s="431">
        <f>IF(SUM(Encuestas!$GB157:$GF157)=100,Encuestas!GD157,"")</f>
        <v>0</v>
      </c>
      <c r="Q157" s="431">
        <f>IF(SUM(Encuestas!$GB157:$GF157)=100,Encuestas!GE157,"")</f>
        <v>0</v>
      </c>
      <c r="R157" s="431">
        <f>IF(SUM(Encuestas!$GB157:$GF157)=100,Encuestas!GF157,"")</f>
        <v>50</v>
      </c>
      <c r="S157" s="273">
        <f>Encuestas!GI157</f>
        <v>5</v>
      </c>
      <c r="T157" s="273">
        <f>Calculos!CN157</f>
        <v>2</v>
      </c>
      <c r="U157" s="417">
        <f>Calculos!CO157</f>
        <v>310</v>
      </c>
      <c r="V157" s="421">
        <f>IFERROR(Calculos!CT157,"")</f>
        <v>100</v>
      </c>
      <c r="W157" s="421">
        <f>IFERROR(Calculos!CU157,"")</f>
        <v>33.333333333333329</v>
      </c>
      <c r="X157" s="421">
        <f>IFERROR(Calculos!CS157,"")</f>
        <v>93.548387096774192</v>
      </c>
      <c r="Y157" s="421">
        <f>IFERROR(Calculos!CW157,"")</f>
        <v>0</v>
      </c>
      <c r="Z157" s="421">
        <f>IFERROR(Calculos!CX157,"")</f>
        <v>66.666666666666657</v>
      </c>
      <c r="AA157" s="421">
        <f>IFERROR(Calculos!CV157,"")</f>
        <v>10.714285714285714</v>
      </c>
      <c r="AB157" s="273">
        <f>Encuestas!GR157</f>
        <v>152</v>
      </c>
      <c r="AC157" s="273">
        <f>Encuestas!GS157</f>
        <v>147</v>
      </c>
      <c r="AD157" s="431">
        <f>IF(SUM(Encuestas!$GT157:'Encuestas'!$GV157)&gt;0,Encuestas!GT157,"")</f>
        <v>100</v>
      </c>
      <c r="AE157" s="431">
        <f>IF(SUM(Encuestas!$GT157:'Encuestas'!$GV157)&gt;0,Encuestas!GU157,"")</f>
        <v>0</v>
      </c>
      <c r="AF157" s="431">
        <f>IF(SUM(Encuestas!$GT157:'Encuestas'!$GV157)&gt;0,Encuestas!GV157,"")</f>
        <v>0</v>
      </c>
      <c r="AG157" s="417">
        <f t="shared" si="7"/>
        <v>8</v>
      </c>
      <c r="AH157" s="273">
        <f>IF(Encuestas!GW157&gt;0,Encuestas!GW157,"")</f>
        <v>3</v>
      </c>
      <c r="AI157" s="273" t="str">
        <f>IF(Encuestas!GX157&gt;0,Encuestas!GX157,"")</f>
        <v/>
      </c>
      <c r="AJ157" s="273" t="str">
        <f>IF(Encuestas!GY157&gt;0,Encuestas!GY157,"")</f>
        <v/>
      </c>
      <c r="AK157" s="273">
        <f>IF(Encuestas!GZ157&gt;0,Encuestas!GZ157,"")</f>
        <v>18</v>
      </c>
      <c r="AL157" s="273" t="str">
        <f>IF(Encuestas!HA157&gt;0,Encuestas!HA157,"")</f>
        <v/>
      </c>
      <c r="AM157" s="273" t="str">
        <f>IF(Encuestas!HB157&gt;0,Encuestas!HB157,"")</f>
        <v/>
      </c>
      <c r="AN157" s="273" t="str">
        <f>IF(Encuestas!HC157&gt;0,Encuestas!HC157,"")</f>
        <v/>
      </c>
      <c r="AO157" s="273" t="str">
        <f>Encuestas!HD157</f>
        <v>Diciembre</v>
      </c>
      <c r="AP157" s="273">
        <f>Encuestas!HE157</f>
        <v>0</v>
      </c>
      <c r="AQ157" s="273">
        <f>Encuestas!HF157</f>
        <v>0</v>
      </c>
      <c r="AR157" s="273">
        <f>Encuestas!HG157</f>
        <v>0</v>
      </c>
      <c r="AS157" s="431">
        <f>IF(Encuestas!HH157&gt;0,Encuestas!HH157,"")</f>
        <v>100</v>
      </c>
      <c r="AT157" s="431" t="str">
        <f>IF(Encuestas!HI157&gt;0,Encuestas!HI157,"")</f>
        <v/>
      </c>
      <c r="AU157" s="431" t="str">
        <f>IF(Encuestas!HJ157&gt;0,Encuestas!HJ157,"")</f>
        <v/>
      </c>
      <c r="AV157" s="431" t="str">
        <f>IF(Encuestas!HK157&gt;0,Encuestas!HK157,"")</f>
        <v/>
      </c>
      <c r="AW157" s="431">
        <f>IF(Encuestas!HL157&gt;0,Encuestas!HL157,"")</f>
        <v>10</v>
      </c>
      <c r="AX157" s="431" t="str">
        <f>IF(Encuestas!HM157&gt;0,Encuestas!HM157,"")</f>
        <v/>
      </c>
      <c r="AY157" s="431" t="str">
        <f>IF(Encuestas!HN157&gt;0,Encuestas!HN157,"")</f>
        <v/>
      </c>
      <c r="AZ157" s="431" t="str">
        <f>IF(Encuestas!HO157&gt;0,Encuestas!HO157,"")</f>
        <v/>
      </c>
      <c r="BA157" s="417">
        <f t="shared" si="8"/>
        <v>10</v>
      </c>
      <c r="BB157" s="273">
        <f>Calculos!DC157</f>
        <v>0</v>
      </c>
      <c r="BC157" s="273">
        <f>Calculos!DD157</f>
        <v>0</v>
      </c>
      <c r="BD157" s="431">
        <f>IF(SUM(Encuestas!$HT157:$IA157)=100,Encuestas!HT157,"")</f>
        <v>0</v>
      </c>
      <c r="BE157" s="431">
        <f>IF(SUM(Encuestas!$HT157:$IA157)=100,Encuestas!HU157,"")</f>
        <v>0</v>
      </c>
      <c r="BF157" s="431">
        <f>IF(SUM(Encuestas!$HT157:$IA157)=100,Encuestas!HV157,"")</f>
        <v>0</v>
      </c>
      <c r="BG157" s="431">
        <f>IF(SUM(Encuestas!$HT157:$IA157)=100,Encuestas!HW157,"")</f>
        <v>0</v>
      </c>
      <c r="BH157" s="431">
        <f>IF(SUM(Encuestas!$HT157:$IA157)=100,Encuestas!HX157,"")</f>
        <v>0</v>
      </c>
      <c r="BI157" s="431">
        <f>IF(SUM(Encuestas!$HT157:$IA157)=100,Encuestas!HY157,"")</f>
        <v>0</v>
      </c>
      <c r="BJ157" s="431">
        <f>IF(SUM(Encuestas!$HT157:$IA157)=100,Encuestas!HZ157,"")</f>
        <v>100</v>
      </c>
      <c r="BK157" s="431">
        <f>IF(SUM(Encuestas!$HT157:$IA157)=100,Encuestas!IA157,"")</f>
        <v>0</v>
      </c>
      <c r="BL157" s="431" t="str">
        <f>IF(SUM(Encuestas!$IB157:$II157)=100,Encuestas!IB157,"")</f>
        <v/>
      </c>
      <c r="BM157" s="431" t="str">
        <f>IF(SUM(Encuestas!$IB157:$II157)=100,Encuestas!IC157,"")</f>
        <v/>
      </c>
      <c r="BN157" s="431" t="str">
        <f>IF(SUM(Encuestas!$IB157:$II157)=100,Encuestas!ID157,"")</f>
        <v/>
      </c>
      <c r="BO157" s="431" t="str">
        <f>IF(SUM(Encuestas!$IB157:$II157)=100,Encuestas!IE157,"")</f>
        <v/>
      </c>
      <c r="BP157" s="431" t="str">
        <f>IF(SUM(Encuestas!$IB157:$II157)=100,Encuestas!IF157,"")</f>
        <v/>
      </c>
      <c r="BQ157" s="431" t="str">
        <f>IF(SUM(Encuestas!$IB157:$II157)=100,Encuestas!IG157,"")</f>
        <v/>
      </c>
      <c r="BR157" s="431" t="str">
        <f>IF(SUM(Encuestas!$IB157:$II157)=100,Encuestas!IH157,"")</f>
        <v/>
      </c>
      <c r="BS157" s="273">
        <f>Encuestas!IJ157</f>
        <v>0</v>
      </c>
    </row>
    <row r="158" spans="1:71" x14ac:dyDescent="0.25">
      <c r="A158" s="272">
        <f>Encuestas!A158</f>
        <v>113030012</v>
      </c>
      <c r="B158" s="392">
        <f>'Fact Expans'!C158</f>
        <v>5.8518518518518521</v>
      </c>
      <c r="C158" s="392">
        <f t="shared" si="6"/>
        <v>5.8518518518518521</v>
      </c>
      <c r="D158" s="416" t="str">
        <f>Encuestas!FF158</f>
        <v>si</v>
      </c>
      <c r="E158" s="6">
        <f>Calculos!BZ158</f>
        <v>100</v>
      </c>
      <c r="F158" s="273">
        <f>Calculos!CA158</f>
        <v>16</v>
      </c>
      <c r="G158" s="273">
        <f>Calculos!CB158</f>
        <v>4</v>
      </c>
      <c r="H158" s="273">
        <f>Calculos!CC158</f>
        <v>2</v>
      </c>
      <c r="I158" s="273">
        <f>Calculos!CD158</f>
        <v>1</v>
      </c>
      <c r="J158" s="273">
        <f>Calculos!CH158</f>
        <v>123</v>
      </c>
      <c r="K158" s="273">
        <f>IFERROR(Calculos!CI158,"")</f>
        <v>100</v>
      </c>
      <c r="L158" s="273">
        <f>IFERROR(Calculos!CJ158,"")</f>
        <v>0</v>
      </c>
      <c r="M158" s="273">
        <f>IFERROR(Calculos!CK158,"")</f>
        <v>0</v>
      </c>
      <c r="N158" s="431">
        <f>IF(SUM(Encuestas!$GB158:$GF158)=100,Encuestas!GB158,"")</f>
        <v>100</v>
      </c>
      <c r="O158" s="431">
        <f>IF(SUM(Encuestas!$GB158:$GF158)=100,Encuestas!GC158,"")</f>
        <v>0</v>
      </c>
      <c r="P158" s="431">
        <f>IF(SUM(Encuestas!$GB158:$GF158)=100,Encuestas!GD158,"")</f>
        <v>0</v>
      </c>
      <c r="Q158" s="431">
        <f>IF(SUM(Encuestas!$GB158:$GF158)=100,Encuestas!GE158,"")</f>
        <v>0</v>
      </c>
      <c r="R158" s="431">
        <f>IF(SUM(Encuestas!$GB158:$GF158)=100,Encuestas!GF158,"")</f>
        <v>0</v>
      </c>
      <c r="S158" s="273">
        <f>Encuestas!GI158</f>
        <v>5</v>
      </c>
      <c r="T158" s="273">
        <f>Calculos!CN158</f>
        <v>2</v>
      </c>
      <c r="U158" s="417">
        <f>Calculos!CO158</f>
        <v>116</v>
      </c>
      <c r="V158" s="421">
        <f>IFERROR(Calculos!CT158,"")</f>
        <v>100</v>
      </c>
      <c r="W158" s="421">
        <f>IFERROR(Calculos!CU158,"")</f>
        <v>31.25</v>
      </c>
      <c r="X158" s="421">
        <f>IFERROR(Calculos!CS158,"")</f>
        <v>90.517241379310349</v>
      </c>
      <c r="Y158" s="421">
        <f>IFERROR(Calculos!CW158,"")</f>
        <v>0</v>
      </c>
      <c r="Z158" s="421">
        <f>IFERROR(Calculos!CX158,"")</f>
        <v>68.75</v>
      </c>
      <c r="AA158" s="421">
        <f>IFERROR(Calculos!CV158,"")</f>
        <v>16</v>
      </c>
      <c r="AB158" s="273">
        <f>Encuestas!GR158</f>
        <v>53</v>
      </c>
      <c r="AC158" s="273">
        <f>Encuestas!GS158</f>
        <v>49</v>
      </c>
      <c r="AD158" s="431">
        <f>IF(SUM(Encuestas!$GT158:'Encuestas'!$GV158)&gt;0,Encuestas!GT158,"")</f>
        <v>100</v>
      </c>
      <c r="AE158" s="431">
        <f>IF(SUM(Encuestas!$GT158:'Encuestas'!$GV158)&gt;0,Encuestas!GU158,"")</f>
        <v>0</v>
      </c>
      <c r="AF158" s="431">
        <f>IF(SUM(Encuestas!$GT158:'Encuestas'!$GV158)&gt;0,Encuestas!GV158,"")</f>
        <v>0</v>
      </c>
      <c r="AG158" s="417">
        <f t="shared" si="7"/>
        <v>8</v>
      </c>
      <c r="AH158" s="273">
        <f>IF(Encuestas!GW158&gt;0,Encuestas!GW158,"")</f>
        <v>3</v>
      </c>
      <c r="AI158" s="273" t="str">
        <f>IF(Encuestas!GX158&gt;0,Encuestas!GX158,"")</f>
        <v/>
      </c>
      <c r="AJ158" s="273" t="str">
        <f>IF(Encuestas!GY158&gt;0,Encuestas!GY158,"")</f>
        <v/>
      </c>
      <c r="AK158" s="273">
        <f>IF(Encuestas!GZ158&gt;0,Encuestas!GZ158,"")</f>
        <v>18</v>
      </c>
      <c r="AL158" s="273" t="str">
        <f>IF(Encuestas!HA158&gt;0,Encuestas!HA158,"")</f>
        <v/>
      </c>
      <c r="AM158" s="273" t="str">
        <f>IF(Encuestas!HB158&gt;0,Encuestas!HB158,"")</f>
        <v/>
      </c>
      <c r="AN158" s="273" t="str">
        <f>IF(Encuestas!HC158&gt;0,Encuestas!HC158,"")</f>
        <v/>
      </c>
      <c r="AO158" s="273" t="str">
        <f>Encuestas!HD158</f>
        <v>Diciembre</v>
      </c>
      <c r="AP158" s="273">
        <f>Encuestas!HE158</f>
        <v>0</v>
      </c>
      <c r="AQ158" s="273">
        <f>Encuestas!HF158</f>
        <v>0</v>
      </c>
      <c r="AR158" s="273">
        <f>Encuestas!HG158</f>
        <v>0</v>
      </c>
      <c r="AS158" s="431">
        <f>IF(Encuestas!HH158&gt;0,Encuestas!HH158,"")</f>
        <v>20</v>
      </c>
      <c r="AT158" s="431" t="str">
        <f>IF(Encuestas!HI158&gt;0,Encuestas!HI158,"")</f>
        <v/>
      </c>
      <c r="AU158" s="431" t="str">
        <f>IF(Encuestas!HJ158&gt;0,Encuestas!HJ158,"")</f>
        <v/>
      </c>
      <c r="AV158" s="431" t="str">
        <f>IF(Encuestas!HK158&gt;0,Encuestas!HK158,"")</f>
        <v/>
      </c>
      <c r="AW158" s="431">
        <f>IF(Encuestas!HL158&gt;0,Encuestas!HL158,"")</f>
        <v>2</v>
      </c>
      <c r="AX158" s="431">
        <f>IF(Encuestas!HM158&gt;0,Encuestas!HM158,"")</f>
        <v>1</v>
      </c>
      <c r="AY158" s="431" t="str">
        <f>IF(Encuestas!HN158&gt;0,Encuestas!HN158,"")</f>
        <v/>
      </c>
      <c r="AZ158" s="431" t="str">
        <f>IF(Encuestas!HO158&gt;0,Encuestas!HO158,"")</f>
        <v/>
      </c>
      <c r="BA158" s="417">
        <f t="shared" si="8"/>
        <v>3</v>
      </c>
      <c r="BB158" s="273">
        <f>Calculos!DC158</f>
        <v>0</v>
      </c>
      <c r="BC158" s="273">
        <f>Calculos!DD158</f>
        <v>0</v>
      </c>
      <c r="BD158" s="431">
        <f>IF(SUM(Encuestas!$HT158:$IA158)=100,Encuestas!HT158,"")</f>
        <v>0</v>
      </c>
      <c r="BE158" s="431">
        <f>IF(SUM(Encuestas!$HT158:$IA158)=100,Encuestas!HU158,"")</f>
        <v>0</v>
      </c>
      <c r="BF158" s="431">
        <f>IF(SUM(Encuestas!$HT158:$IA158)=100,Encuestas!HV158,"")</f>
        <v>0</v>
      </c>
      <c r="BG158" s="431">
        <f>IF(SUM(Encuestas!$HT158:$IA158)=100,Encuestas!HW158,"")</f>
        <v>0</v>
      </c>
      <c r="BH158" s="431">
        <f>IF(SUM(Encuestas!$HT158:$IA158)=100,Encuestas!HX158,"")</f>
        <v>0</v>
      </c>
      <c r="BI158" s="431">
        <f>IF(SUM(Encuestas!$HT158:$IA158)=100,Encuestas!HY158,"")</f>
        <v>0</v>
      </c>
      <c r="BJ158" s="431">
        <f>IF(SUM(Encuestas!$HT158:$IA158)=100,Encuestas!HZ158,"")</f>
        <v>100</v>
      </c>
      <c r="BK158" s="431">
        <f>IF(SUM(Encuestas!$HT158:$IA158)=100,Encuestas!IA158,"")</f>
        <v>0</v>
      </c>
      <c r="BL158" s="431" t="str">
        <f>IF(SUM(Encuestas!$IB158:$II158)=100,Encuestas!IB158,"")</f>
        <v/>
      </c>
      <c r="BM158" s="431" t="str">
        <f>IF(SUM(Encuestas!$IB158:$II158)=100,Encuestas!IC158,"")</f>
        <v/>
      </c>
      <c r="BN158" s="431" t="str">
        <f>IF(SUM(Encuestas!$IB158:$II158)=100,Encuestas!ID158,"")</f>
        <v/>
      </c>
      <c r="BO158" s="431" t="str">
        <f>IF(SUM(Encuestas!$IB158:$II158)=100,Encuestas!IE158,"")</f>
        <v/>
      </c>
      <c r="BP158" s="431" t="str">
        <f>IF(SUM(Encuestas!$IB158:$II158)=100,Encuestas!IF158,"")</f>
        <v/>
      </c>
      <c r="BQ158" s="431" t="str">
        <f>IF(SUM(Encuestas!$IB158:$II158)=100,Encuestas!IG158,"")</f>
        <v/>
      </c>
      <c r="BR158" s="431" t="str">
        <f>IF(SUM(Encuestas!$IB158:$II158)=100,Encuestas!IH158,"")</f>
        <v/>
      </c>
      <c r="BS158" s="273">
        <f>Encuestas!IJ158</f>
        <v>100</v>
      </c>
    </row>
    <row r="159" spans="1:71" x14ac:dyDescent="0.25">
      <c r="A159" s="272">
        <f>Encuestas!A159</f>
        <v>113010215</v>
      </c>
      <c r="B159" s="392">
        <f>'Fact Expans'!C159</f>
        <v>5.8518518518518521</v>
      </c>
      <c r="C159" s="392">
        <f t="shared" si="6"/>
        <v>5.8518518518518521</v>
      </c>
      <c r="D159" s="416" t="str">
        <f>Encuestas!FF159</f>
        <v>si</v>
      </c>
      <c r="E159" s="6">
        <f>Calculos!BZ159</f>
        <v>50</v>
      </c>
      <c r="F159" s="273">
        <f>Calculos!CA159</f>
        <v>18</v>
      </c>
      <c r="G159" s="273">
        <f>Calculos!CB159</f>
        <v>0</v>
      </c>
      <c r="H159" s="273">
        <f>Calculos!CC159</f>
        <v>2</v>
      </c>
      <c r="I159" s="273">
        <f>Calculos!CD159</f>
        <v>2</v>
      </c>
      <c r="J159" s="273">
        <f>Calculos!CH159</f>
        <v>72</v>
      </c>
      <c r="K159" s="273">
        <f>IFERROR(Calculos!CI159,"")</f>
        <v>100</v>
      </c>
      <c r="L159" s="273">
        <f>IFERROR(Calculos!CJ159,"")</f>
        <v>0</v>
      </c>
      <c r="M159" s="273">
        <f>IFERROR(Calculos!CK159,"")</f>
        <v>0</v>
      </c>
      <c r="N159" s="431">
        <f>IF(SUM(Encuestas!$GB159:$GF159)=100,Encuestas!GB159,"")</f>
        <v>100</v>
      </c>
      <c r="O159" s="431">
        <f>IF(SUM(Encuestas!$GB159:$GF159)=100,Encuestas!GC159,"")</f>
        <v>0</v>
      </c>
      <c r="P159" s="431">
        <f>IF(SUM(Encuestas!$GB159:$GF159)=100,Encuestas!GD159,"")</f>
        <v>0</v>
      </c>
      <c r="Q159" s="431">
        <f>IF(SUM(Encuestas!$GB159:$GF159)=100,Encuestas!GE159,"")</f>
        <v>0</v>
      </c>
      <c r="R159" s="431">
        <f>IF(SUM(Encuestas!$GB159:$GF159)=100,Encuestas!GF159,"")</f>
        <v>0</v>
      </c>
      <c r="S159" s="273">
        <f>Encuestas!GI159</f>
        <v>5</v>
      </c>
      <c r="T159" s="273">
        <f>Calculos!CN159</f>
        <v>2</v>
      </c>
      <c r="U159" s="417">
        <f>Calculos!CO159</f>
        <v>68</v>
      </c>
      <c r="V159" s="421">
        <f>IFERROR(Calculos!CT159,"")</f>
        <v>100</v>
      </c>
      <c r="W159" s="421">
        <f>IFERROR(Calculos!CU159,"")</f>
        <v>55.555555555555557</v>
      </c>
      <c r="X159" s="421">
        <f>IFERROR(Calculos!CS159,"")</f>
        <v>88.235294117647058</v>
      </c>
      <c r="Y159" s="421">
        <f>IFERROR(Calculos!CW159,"")</f>
        <v>0</v>
      </c>
      <c r="Z159" s="421">
        <f>IFERROR(Calculos!CX159,"")</f>
        <v>44.444444444444443</v>
      </c>
      <c r="AA159" s="421">
        <f>IFERROR(Calculos!CV159,"")</f>
        <v>36</v>
      </c>
      <c r="AB159" s="273">
        <f>Encuestas!GR159</f>
        <v>30</v>
      </c>
      <c r="AC159" s="273">
        <f>Encuestas!GS159</f>
        <v>29</v>
      </c>
      <c r="AD159" s="431">
        <f>IF(SUM(Encuestas!$GT159:'Encuestas'!$GV159)&gt;0,Encuestas!GT159,"")</f>
        <v>100</v>
      </c>
      <c r="AE159" s="431">
        <f>IF(SUM(Encuestas!$GT159:'Encuestas'!$GV159)&gt;0,Encuestas!GU159,"")</f>
        <v>0</v>
      </c>
      <c r="AF159" s="431">
        <f>IF(SUM(Encuestas!$GT159:'Encuestas'!$GV159)&gt;0,Encuestas!GV159,"")</f>
        <v>0</v>
      </c>
      <c r="AG159" s="417">
        <f t="shared" si="7"/>
        <v>8</v>
      </c>
      <c r="AH159" s="273">
        <f>IF(Encuestas!GW159&gt;0,Encuestas!GW159,"")</f>
        <v>3</v>
      </c>
      <c r="AI159" s="273" t="str">
        <f>IF(Encuestas!GX159&gt;0,Encuestas!GX159,"")</f>
        <v/>
      </c>
      <c r="AJ159" s="273" t="str">
        <f>IF(Encuestas!GY159&gt;0,Encuestas!GY159,"")</f>
        <v/>
      </c>
      <c r="AK159" s="273">
        <f>IF(Encuestas!GZ159&gt;0,Encuestas!GZ159,"")</f>
        <v>18</v>
      </c>
      <c r="AL159" s="273" t="str">
        <f>IF(Encuestas!HA159&gt;0,Encuestas!HA159,"")</f>
        <v/>
      </c>
      <c r="AM159" s="273" t="str">
        <f>IF(Encuestas!HB159&gt;0,Encuestas!HB159,"")</f>
        <v/>
      </c>
      <c r="AN159" s="273" t="str">
        <f>IF(Encuestas!HC159&gt;0,Encuestas!HC159,"")</f>
        <v/>
      </c>
      <c r="AO159" s="273" t="str">
        <f>Encuestas!HD159</f>
        <v>Diciembre</v>
      </c>
      <c r="AP159" s="273">
        <f>Encuestas!HE159</f>
        <v>0</v>
      </c>
      <c r="AQ159" s="273">
        <f>Encuestas!HF159</f>
        <v>0</v>
      </c>
      <c r="AR159" s="273">
        <f>Encuestas!HG159</f>
        <v>0</v>
      </c>
      <c r="AS159" s="431">
        <f>IF(Encuestas!HH159&gt;0,Encuestas!HH159,"")</f>
        <v>8</v>
      </c>
      <c r="AT159" s="431" t="str">
        <f>IF(Encuestas!HI159&gt;0,Encuestas!HI159,"")</f>
        <v/>
      </c>
      <c r="AU159" s="431" t="str">
        <f>IF(Encuestas!HJ159&gt;0,Encuestas!HJ159,"")</f>
        <v/>
      </c>
      <c r="AV159" s="431" t="str">
        <f>IF(Encuestas!HK159&gt;0,Encuestas!HK159,"")</f>
        <v/>
      </c>
      <c r="AW159" s="431">
        <f>IF(Encuestas!HL159&gt;0,Encuestas!HL159,"")</f>
        <v>8</v>
      </c>
      <c r="AX159" s="431">
        <f>IF(Encuestas!HM159&gt;0,Encuestas!HM159,"")</f>
        <v>6</v>
      </c>
      <c r="AY159" s="431" t="str">
        <f>IF(Encuestas!HN159&gt;0,Encuestas!HN159,"")</f>
        <v/>
      </c>
      <c r="AZ159" s="431" t="str">
        <f>IF(Encuestas!HO159&gt;0,Encuestas!HO159,"")</f>
        <v/>
      </c>
      <c r="BA159" s="417">
        <f t="shared" si="8"/>
        <v>14</v>
      </c>
      <c r="BB159" s="273">
        <f>Calculos!DC159</f>
        <v>0</v>
      </c>
      <c r="BC159" s="273">
        <f>Calculos!DD159</f>
        <v>0</v>
      </c>
      <c r="BD159" s="431">
        <f>IF(SUM(Encuestas!$HT159:$IA159)=100,Encuestas!HT159,"")</f>
        <v>0</v>
      </c>
      <c r="BE159" s="431">
        <f>IF(SUM(Encuestas!$HT159:$IA159)=100,Encuestas!HU159,"")</f>
        <v>0</v>
      </c>
      <c r="BF159" s="431">
        <f>IF(SUM(Encuestas!$HT159:$IA159)=100,Encuestas!HV159,"")</f>
        <v>0</v>
      </c>
      <c r="BG159" s="431">
        <f>IF(SUM(Encuestas!$HT159:$IA159)=100,Encuestas!HW159,"")</f>
        <v>0</v>
      </c>
      <c r="BH159" s="431">
        <f>IF(SUM(Encuestas!$HT159:$IA159)=100,Encuestas!HX159,"")</f>
        <v>0</v>
      </c>
      <c r="BI159" s="431">
        <f>IF(SUM(Encuestas!$HT159:$IA159)=100,Encuestas!HY159,"")</f>
        <v>100</v>
      </c>
      <c r="BJ159" s="431">
        <f>IF(SUM(Encuestas!$HT159:$IA159)=100,Encuestas!HZ159,"")</f>
        <v>0</v>
      </c>
      <c r="BK159" s="431">
        <f>IF(SUM(Encuestas!$HT159:$IA159)=100,Encuestas!IA159,"")</f>
        <v>0</v>
      </c>
      <c r="BL159" s="431" t="str">
        <f>IF(SUM(Encuestas!$IB159:$II159)=100,Encuestas!IB159,"")</f>
        <v/>
      </c>
      <c r="BM159" s="431" t="str">
        <f>IF(SUM(Encuestas!$IB159:$II159)=100,Encuestas!IC159,"")</f>
        <v/>
      </c>
      <c r="BN159" s="431" t="str">
        <f>IF(SUM(Encuestas!$IB159:$II159)=100,Encuestas!ID159,"")</f>
        <v/>
      </c>
      <c r="BO159" s="431" t="str">
        <f>IF(SUM(Encuestas!$IB159:$II159)=100,Encuestas!IE159,"")</f>
        <v/>
      </c>
      <c r="BP159" s="431" t="str">
        <f>IF(SUM(Encuestas!$IB159:$II159)=100,Encuestas!IF159,"")</f>
        <v/>
      </c>
      <c r="BQ159" s="431" t="str">
        <f>IF(SUM(Encuestas!$IB159:$II159)=100,Encuestas!IG159,"")</f>
        <v/>
      </c>
      <c r="BR159" s="431" t="str">
        <f>IF(SUM(Encuestas!$IB159:$II159)=100,Encuestas!IH159,"")</f>
        <v/>
      </c>
      <c r="BS159" s="273">
        <f>Encuestas!IJ159</f>
        <v>0</v>
      </c>
    </row>
    <row r="160" spans="1:71" x14ac:dyDescent="0.25">
      <c r="A160" s="272">
        <f>Encuestas!A160</f>
        <v>113010236</v>
      </c>
      <c r="B160" s="392">
        <f>'Fact Expans'!C160</f>
        <v>5.8518518518518521</v>
      </c>
      <c r="C160" s="392">
        <f t="shared" si="6"/>
        <v>5.8518518518518521</v>
      </c>
      <c r="D160" s="416" t="str">
        <f>Encuestas!FF160</f>
        <v>si</v>
      </c>
      <c r="E160" s="6">
        <f>Calculos!BZ160</f>
        <v>240</v>
      </c>
      <c r="F160" s="273">
        <f>Calculos!CA160</f>
        <v>30</v>
      </c>
      <c r="G160" s="273">
        <f>Calculos!CB160</f>
        <v>0</v>
      </c>
      <c r="H160" s="273">
        <f>Calculos!CC160</f>
        <v>2</v>
      </c>
      <c r="I160" s="273">
        <f>Calculos!CD160</f>
        <v>2</v>
      </c>
      <c r="J160" s="273">
        <f>Calculos!CH160</f>
        <v>274</v>
      </c>
      <c r="K160" s="273">
        <f>IFERROR(Calculos!CI160,"")</f>
        <v>100</v>
      </c>
      <c r="L160" s="273">
        <f>IFERROR(Calculos!CJ160,"")</f>
        <v>0</v>
      </c>
      <c r="M160" s="273">
        <f>IFERROR(Calculos!CK160,"")</f>
        <v>0</v>
      </c>
      <c r="N160" s="431">
        <f>IF(SUM(Encuestas!$GB160:$GF160)=100,Encuestas!GB160,"")</f>
        <v>100</v>
      </c>
      <c r="O160" s="431">
        <f>IF(SUM(Encuestas!$GB160:$GF160)=100,Encuestas!GC160,"")</f>
        <v>0</v>
      </c>
      <c r="P160" s="431">
        <f>IF(SUM(Encuestas!$GB160:$GF160)=100,Encuestas!GD160,"")</f>
        <v>0</v>
      </c>
      <c r="Q160" s="431">
        <f>IF(SUM(Encuestas!$GB160:$GF160)=100,Encuestas!GE160,"")</f>
        <v>0</v>
      </c>
      <c r="R160" s="431">
        <f>IF(SUM(Encuestas!$GB160:$GF160)=100,Encuestas!GF160,"")</f>
        <v>0</v>
      </c>
      <c r="S160" s="273">
        <f>Encuestas!GI160</f>
        <v>5</v>
      </c>
      <c r="T160" s="273">
        <f>Calculos!CN160</f>
        <v>2</v>
      </c>
      <c r="U160" s="417">
        <f>Calculos!CO160</f>
        <v>150</v>
      </c>
      <c r="V160" s="421">
        <f>IFERROR(Calculos!CT160,"")</f>
        <v>100</v>
      </c>
      <c r="W160" s="421">
        <f>IFERROR(Calculos!CU160,"")</f>
        <v>33.333333333333329</v>
      </c>
      <c r="X160" s="421">
        <f>IFERROR(Calculos!CS160,"")</f>
        <v>86.666666666666671</v>
      </c>
      <c r="Y160" s="421">
        <f>IFERROR(Calculos!CW160,"")</f>
        <v>0</v>
      </c>
      <c r="Z160" s="421">
        <f>IFERROR(Calculos!CX160,"")</f>
        <v>66.666666666666657</v>
      </c>
      <c r="AA160" s="421">
        <f>IFERROR(Calculos!CV160,"")</f>
        <v>25</v>
      </c>
      <c r="AB160" s="273">
        <f>Encuestas!GR160</f>
        <v>47</v>
      </c>
      <c r="AC160" s="273">
        <f>Encuestas!GS160</f>
        <v>3</v>
      </c>
      <c r="AD160" s="431">
        <f>IF(SUM(Encuestas!$GT160:'Encuestas'!$GV160)&gt;0,Encuestas!GT160,"")</f>
        <v>100</v>
      </c>
      <c r="AE160" s="431">
        <f>IF(SUM(Encuestas!$GT160:'Encuestas'!$GV160)&gt;0,Encuestas!GU160,"")</f>
        <v>0</v>
      </c>
      <c r="AF160" s="431">
        <f>IF(SUM(Encuestas!$GT160:'Encuestas'!$GV160)&gt;0,Encuestas!GV160,"")</f>
        <v>0</v>
      </c>
      <c r="AG160" s="417">
        <f t="shared" si="7"/>
        <v>8</v>
      </c>
      <c r="AH160" s="273">
        <f>IF(Encuestas!GW160&gt;0,Encuestas!GW160,"")</f>
        <v>20</v>
      </c>
      <c r="AI160" s="273" t="str">
        <f>IF(Encuestas!GX160&gt;0,Encuestas!GX160,"")</f>
        <v/>
      </c>
      <c r="AJ160" s="273" t="str">
        <f>IF(Encuestas!GY160&gt;0,Encuestas!GY160,"")</f>
        <v/>
      </c>
      <c r="AK160" s="273">
        <f>IF(Encuestas!GZ160&gt;0,Encuestas!GZ160,"")</f>
        <v>17</v>
      </c>
      <c r="AL160" s="273" t="str">
        <f>IF(Encuestas!HA160&gt;0,Encuestas!HA160,"")</f>
        <v/>
      </c>
      <c r="AM160" s="273" t="str">
        <f>IF(Encuestas!HB160&gt;0,Encuestas!HB160,"")</f>
        <v/>
      </c>
      <c r="AN160" s="273" t="str">
        <f>IF(Encuestas!HC160&gt;0,Encuestas!HC160,"")</f>
        <v/>
      </c>
      <c r="AO160" s="273" t="str">
        <f>Encuestas!HD160</f>
        <v>Diciembre</v>
      </c>
      <c r="AP160" s="273">
        <f>Encuestas!HE160</f>
        <v>0</v>
      </c>
      <c r="AQ160" s="273">
        <f>Encuestas!HF160</f>
        <v>0</v>
      </c>
      <c r="AR160" s="273">
        <f>Encuestas!HG160</f>
        <v>0</v>
      </c>
      <c r="AS160" s="431" t="str">
        <f>IF(Encuestas!HH160&gt;0,Encuestas!HH160,"")</f>
        <v/>
      </c>
      <c r="AT160" s="431" t="str">
        <f>IF(Encuestas!HI160&gt;0,Encuestas!HI160,"")</f>
        <v/>
      </c>
      <c r="AU160" s="431" t="str">
        <f>IF(Encuestas!HJ160&gt;0,Encuestas!HJ160,"")</f>
        <v/>
      </c>
      <c r="AV160" s="431" t="str">
        <f>IF(Encuestas!HK160&gt;0,Encuestas!HK160,"")</f>
        <v/>
      </c>
      <c r="AW160" s="431">
        <f>IF(Encuestas!HL160&gt;0,Encuestas!HL160,"")</f>
        <v>90</v>
      </c>
      <c r="AX160" s="431">
        <f>IF(Encuestas!HM160&gt;0,Encuestas!HM160,"")</f>
        <v>40</v>
      </c>
      <c r="AY160" s="431" t="str">
        <f>IF(Encuestas!HN160&gt;0,Encuestas!HN160,"")</f>
        <v/>
      </c>
      <c r="AZ160" s="431" t="str">
        <f>IF(Encuestas!HO160&gt;0,Encuestas!HO160,"")</f>
        <v/>
      </c>
      <c r="BA160" s="417">
        <f t="shared" si="8"/>
        <v>130</v>
      </c>
      <c r="BB160" s="273">
        <f>Calculos!DC160</f>
        <v>0</v>
      </c>
      <c r="BC160" s="273">
        <f>Calculos!DD160</f>
        <v>0</v>
      </c>
      <c r="BD160" s="431">
        <f>IF(SUM(Encuestas!$HT160:$IA160)=100,Encuestas!HT160,"")</f>
        <v>0</v>
      </c>
      <c r="BE160" s="431">
        <f>IF(SUM(Encuestas!$HT160:$IA160)=100,Encuestas!HU160,"")</f>
        <v>0</v>
      </c>
      <c r="BF160" s="431">
        <f>IF(SUM(Encuestas!$HT160:$IA160)=100,Encuestas!HV160,"")</f>
        <v>0</v>
      </c>
      <c r="BG160" s="431">
        <f>IF(SUM(Encuestas!$HT160:$IA160)=100,Encuestas!HW160,"")</f>
        <v>0</v>
      </c>
      <c r="BH160" s="431">
        <f>IF(SUM(Encuestas!$HT160:$IA160)=100,Encuestas!HX160,"")</f>
        <v>0</v>
      </c>
      <c r="BI160" s="431">
        <f>IF(SUM(Encuestas!$HT160:$IA160)=100,Encuestas!HY160,"")</f>
        <v>0</v>
      </c>
      <c r="BJ160" s="431">
        <f>IF(SUM(Encuestas!$HT160:$IA160)=100,Encuestas!HZ160,"")</f>
        <v>100</v>
      </c>
      <c r="BK160" s="431">
        <f>IF(SUM(Encuestas!$HT160:$IA160)=100,Encuestas!IA160,"")</f>
        <v>0</v>
      </c>
      <c r="BL160" s="431" t="str">
        <f>IF(SUM(Encuestas!$IB160:$II160)=100,Encuestas!IB160,"")</f>
        <v/>
      </c>
      <c r="BM160" s="431" t="str">
        <f>IF(SUM(Encuestas!$IB160:$II160)=100,Encuestas!IC160,"")</f>
        <v/>
      </c>
      <c r="BN160" s="431" t="str">
        <f>IF(SUM(Encuestas!$IB160:$II160)=100,Encuestas!ID160,"")</f>
        <v/>
      </c>
      <c r="BO160" s="431" t="str">
        <f>IF(SUM(Encuestas!$IB160:$II160)=100,Encuestas!IE160,"")</f>
        <v/>
      </c>
      <c r="BP160" s="431" t="str">
        <f>IF(SUM(Encuestas!$IB160:$II160)=100,Encuestas!IF160,"")</f>
        <v/>
      </c>
      <c r="BQ160" s="431" t="str">
        <f>IF(SUM(Encuestas!$IB160:$II160)=100,Encuestas!IG160,"")</f>
        <v/>
      </c>
      <c r="BR160" s="431" t="str">
        <f>IF(SUM(Encuestas!$IB160:$II160)=100,Encuestas!IH160,"")</f>
        <v/>
      </c>
      <c r="BS160" s="273">
        <f>Encuestas!IJ160</f>
        <v>100</v>
      </c>
    </row>
    <row r="161" spans="1:71" x14ac:dyDescent="0.25">
      <c r="A161" s="272">
        <f>Encuestas!A161</f>
        <v>113010150</v>
      </c>
      <c r="B161" s="392">
        <f>'Fact Expans'!C161</f>
        <v>5.8518518518518521</v>
      </c>
      <c r="C161" s="392">
        <f t="shared" si="6"/>
        <v>5.8518518518518521</v>
      </c>
      <c r="D161" s="416" t="str">
        <f>Encuestas!FF161</f>
        <v>si</v>
      </c>
      <c r="E161" s="6">
        <f>Calculos!BZ161</f>
        <v>60</v>
      </c>
      <c r="F161" s="273">
        <f>Calculos!CA161</f>
        <v>20</v>
      </c>
      <c r="G161" s="273">
        <f>Calculos!CB161</f>
        <v>5</v>
      </c>
      <c r="H161" s="273">
        <f>Calculos!CC161</f>
        <v>0</v>
      </c>
      <c r="I161" s="273">
        <f>Calculos!CD161</f>
        <v>4</v>
      </c>
      <c r="J161" s="273">
        <f>Calculos!CH161</f>
        <v>89</v>
      </c>
      <c r="K161" s="273">
        <f>IFERROR(Calculos!CI161,"")</f>
        <v>100</v>
      </c>
      <c r="L161" s="273">
        <f>IFERROR(Calculos!CJ161,"")</f>
        <v>0</v>
      </c>
      <c r="M161" s="273">
        <f>IFERROR(Calculos!CK161,"")</f>
        <v>0</v>
      </c>
      <c r="N161" s="431">
        <f>IF(SUM(Encuestas!$GB161:$GF161)=100,Encuestas!GB161,"")</f>
        <v>100</v>
      </c>
      <c r="O161" s="431">
        <f>IF(SUM(Encuestas!$GB161:$GF161)=100,Encuestas!GC161,"")</f>
        <v>0</v>
      </c>
      <c r="P161" s="431">
        <f>IF(SUM(Encuestas!$GB161:$GF161)=100,Encuestas!GD161,"")</f>
        <v>0</v>
      </c>
      <c r="Q161" s="431">
        <f>IF(SUM(Encuestas!$GB161:$GF161)=100,Encuestas!GE161,"")</f>
        <v>0</v>
      </c>
      <c r="R161" s="431">
        <f>IF(SUM(Encuestas!$GB161:$GF161)=100,Encuestas!GF161,"")</f>
        <v>0</v>
      </c>
      <c r="S161" s="273">
        <f>Encuestas!GI161</f>
        <v>5</v>
      </c>
      <c r="T161" s="273">
        <f>Calculos!CN161</f>
        <v>2</v>
      </c>
      <c r="U161" s="417">
        <f>Calculos!CO161</f>
        <v>80</v>
      </c>
      <c r="V161" s="421">
        <f>IFERROR(Calculos!CT161,"")</f>
        <v>100</v>
      </c>
      <c r="W161" s="421">
        <f>IFERROR(Calculos!CU161,"")</f>
        <v>50</v>
      </c>
      <c r="X161" s="421">
        <f>IFERROR(Calculos!CS161,"")</f>
        <v>87.5</v>
      </c>
      <c r="Y161" s="421">
        <f>IFERROR(Calculos!CW161,"")</f>
        <v>0</v>
      </c>
      <c r="Z161" s="421">
        <f>IFERROR(Calculos!CX161,"")</f>
        <v>50</v>
      </c>
      <c r="AA161" s="421">
        <f>IFERROR(Calculos!CV161,"")</f>
        <v>33.333333333333329</v>
      </c>
      <c r="AB161" s="273">
        <f>Encuestas!GR161</f>
        <v>38</v>
      </c>
      <c r="AC161" s="273">
        <f>Encuestas!GS161</f>
        <v>21</v>
      </c>
      <c r="AD161" s="431">
        <f>IF(SUM(Encuestas!$GT161:'Encuestas'!$GV161)&gt;0,Encuestas!GT161,"")</f>
        <v>100</v>
      </c>
      <c r="AE161" s="431">
        <f>IF(SUM(Encuestas!$GT161:'Encuestas'!$GV161)&gt;0,Encuestas!GU161,"")</f>
        <v>0</v>
      </c>
      <c r="AF161" s="431">
        <f>IF(SUM(Encuestas!$GT161:'Encuestas'!$GV161)&gt;0,Encuestas!GV161,"")</f>
        <v>0</v>
      </c>
      <c r="AG161" s="417">
        <f t="shared" si="7"/>
        <v>8</v>
      </c>
      <c r="AH161" s="273">
        <f>IF(Encuestas!GW161&gt;0,Encuestas!GW161,"")</f>
        <v>3</v>
      </c>
      <c r="AI161" s="273" t="str">
        <f>IF(Encuestas!GX161&gt;0,Encuestas!GX161,"")</f>
        <v/>
      </c>
      <c r="AJ161" s="273" t="str">
        <f>IF(Encuestas!GY161&gt;0,Encuestas!GY161,"")</f>
        <v/>
      </c>
      <c r="AK161" s="273">
        <f>IF(Encuestas!GZ161&gt;0,Encuestas!GZ161,"")</f>
        <v>15</v>
      </c>
      <c r="AL161" s="273" t="str">
        <f>IF(Encuestas!HA161&gt;0,Encuestas!HA161,"")</f>
        <v/>
      </c>
      <c r="AM161" s="273" t="str">
        <f>IF(Encuestas!HB161&gt;0,Encuestas!HB161,"")</f>
        <v/>
      </c>
      <c r="AN161" s="273" t="str">
        <f>IF(Encuestas!HC161&gt;0,Encuestas!HC161,"")</f>
        <v/>
      </c>
      <c r="AO161" s="273" t="str">
        <f>Encuestas!HD161</f>
        <v>Diciembre</v>
      </c>
      <c r="AP161" s="273">
        <f>Encuestas!HE161</f>
        <v>0</v>
      </c>
      <c r="AQ161" s="273">
        <f>Encuestas!HF161</f>
        <v>0</v>
      </c>
      <c r="AR161" s="273">
        <f>Encuestas!HG161</f>
        <v>0</v>
      </c>
      <c r="AS161" s="431">
        <f>IF(Encuestas!HH161&gt;0,Encuestas!HH161,"")</f>
        <v>16</v>
      </c>
      <c r="AT161" s="431" t="str">
        <f>IF(Encuestas!HI161&gt;0,Encuestas!HI161,"")</f>
        <v/>
      </c>
      <c r="AU161" s="431" t="str">
        <f>IF(Encuestas!HJ161&gt;0,Encuestas!HJ161,"")</f>
        <v/>
      </c>
      <c r="AV161" s="431" t="str">
        <f>IF(Encuestas!HK161&gt;0,Encuestas!HK161,"")</f>
        <v/>
      </c>
      <c r="AW161" s="431">
        <f>IF(Encuestas!HL161&gt;0,Encuestas!HL161,"")</f>
        <v>4</v>
      </c>
      <c r="AX161" s="431">
        <f>IF(Encuestas!HM161&gt;0,Encuestas!HM161,"")</f>
        <v>2</v>
      </c>
      <c r="AY161" s="431" t="str">
        <f>IF(Encuestas!HN161&gt;0,Encuestas!HN161,"")</f>
        <v/>
      </c>
      <c r="AZ161" s="431">
        <f>IF(Encuestas!HO161&gt;0,Encuestas!HO161,"")</f>
        <v>2</v>
      </c>
      <c r="BA161" s="417">
        <f t="shared" si="8"/>
        <v>8</v>
      </c>
      <c r="BB161" s="273">
        <f>Calculos!DC161</f>
        <v>0</v>
      </c>
      <c r="BC161" s="273">
        <f>Calculos!DD161</f>
        <v>0</v>
      </c>
      <c r="BD161" s="431">
        <f>IF(SUM(Encuestas!$HT161:$IA161)=100,Encuestas!HT161,"")</f>
        <v>0</v>
      </c>
      <c r="BE161" s="431">
        <f>IF(SUM(Encuestas!$HT161:$IA161)=100,Encuestas!HU161,"")</f>
        <v>0</v>
      </c>
      <c r="BF161" s="431">
        <f>IF(SUM(Encuestas!$HT161:$IA161)=100,Encuestas!HV161,"")</f>
        <v>0</v>
      </c>
      <c r="BG161" s="431">
        <f>IF(SUM(Encuestas!$HT161:$IA161)=100,Encuestas!HW161,"")</f>
        <v>0</v>
      </c>
      <c r="BH161" s="431">
        <f>IF(SUM(Encuestas!$HT161:$IA161)=100,Encuestas!HX161,"")</f>
        <v>0</v>
      </c>
      <c r="BI161" s="431">
        <f>IF(SUM(Encuestas!$HT161:$IA161)=100,Encuestas!HY161,"")</f>
        <v>0</v>
      </c>
      <c r="BJ161" s="431">
        <f>IF(SUM(Encuestas!$HT161:$IA161)=100,Encuestas!HZ161,"")</f>
        <v>100</v>
      </c>
      <c r="BK161" s="431">
        <f>IF(SUM(Encuestas!$HT161:$IA161)=100,Encuestas!IA161,"")</f>
        <v>0</v>
      </c>
      <c r="BL161" s="431" t="str">
        <f>IF(SUM(Encuestas!$IB161:$II161)=100,Encuestas!IB161,"")</f>
        <v/>
      </c>
      <c r="BM161" s="431" t="str">
        <f>IF(SUM(Encuestas!$IB161:$II161)=100,Encuestas!IC161,"")</f>
        <v/>
      </c>
      <c r="BN161" s="431" t="str">
        <f>IF(SUM(Encuestas!$IB161:$II161)=100,Encuestas!ID161,"")</f>
        <v/>
      </c>
      <c r="BO161" s="431" t="str">
        <f>IF(SUM(Encuestas!$IB161:$II161)=100,Encuestas!IE161,"")</f>
        <v/>
      </c>
      <c r="BP161" s="431" t="str">
        <f>IF(SUM(Encuestas!$IB161:$II161)=100,Encuestas!IF161,"")</f>
        <v/>
      </c>
      <c r="BQ161" s="431" t="str">
        <f>IF(SUM(Encuestas!$IB161:$II161)=100,Encuestas!IG161,"")</f>
        <v/>
      </c>
      <c r="BR161" s="431" t="str">
        <f>IF(SUM(Encuestas!$IB161:$II161)=100,Encuestas!IH161,"")</f>
        <v/>
      </c>
      <c r="BS161" s="273">
        <f>Encuestas!IJ161</f>
        <v>100</v>
      </c>
    </row>
    <row r="162" spans="1:71" x14ac:dyDescent="0.25">
      <c r="A162" s="272">
        <f>Encuestas!A162</f>
        <v>113012046</v>
      </c>
      <c r="B162" s="392">
        <f>'Fact Expans'!C162</f>
        <v>6.549295774647887</v>
      </c>
      <c r="C162" s="392">
        <f t="shared" si="6"/>
        <v>0</v>
      </c>
      <c r="D162" s="416" t="str">
        <f>Encuestas!FF162</f>
        <v>no</v>
      </c>
      <c r="E162" s="6">
        <f>Calculos!BZ162</f>
        <v>0</v>
      </c>
      <c r="F162" s="273">
        <f>Calculos!CA162</f>
        <v>0</v>
      </c>
      <c r="G162" s="273">
        <f>Calculos!CB162</f>
        <v>0</v>
      </c>
      <c r="H162" s="273">
        <f>Calculos!CC162</f>
        <v>0</v>
      </c>
      <c r="I162" s="273">
        <f>Calculos!CD162</f>
        <v>0</v>
      </c>
      <c r="J162" s="273">
        <f>Calculos!CH162</f>
        <v>0</v>
      </c>
      <c r="K162" s="273" t="str">
        <f>IFERROR(Calculos!CI162,"")</f>
        <v/>
      </c>
      <c r="L162" s="273">
        <f>IFERROR(Calculos!CJ162,"")</f>
        <v>0</v>
      </c>
      <c r="M162" s="273">
        <f>IFERROR(Calculos!CK162,"")</f>
        <v>0</v>
      </c>
      <c r="N162" s="431" t="str">
        <f>IF(SUM(Encuestas!$GB162:$GF162)=100,Encuestas!GB162,"")</f>
        <v/>
      </c>
      <c r="O162" s="431" t="str">
        <f>IF(SUM(Encuestas!$GB162:$GF162)=100,Encuestas!GC162,"")</f>
        <v/>
      </c>
      <c r="P162" s="431" t="str">
        <f>IF(SUM(Encuestas!$GB162:$GF162)=100,Encuestas!GD162,"")</f>
        <v/>
      </c>
      <c r="Q162" s="431" t="str">
        <f>IF(SUM(Encuestas!$GB162:$GF162)=100,Encuestas!GE162,"")</f>
        <v/>
      </c>
      <c r="R162" s="431" t="str">
        <f>IF(SUM(Encuestas!$GB162:$GF162)=100,Encuestas!GF162,"")</f>
        <v/>
      </c>
      <c r="S162" s="273">
        <f>Encuestas!GI162</f>
        <v>0</v>
      </c>
      <c r="T162" s="273">
        <f>Calculos!CN162</f>
        <v>12</v>
      </c>
      <c r="U162" s="417">
        <f>Calculos!CO162</f>
        <v>0</v>
      </c>
      <c r="V162" s="421" t="str">
        <f>IFERROR(Calculos!CT162,"")</f>
        <v/>
      </c>
      <c r="W162" s="421" t="str">
        <f>IFERROR(Calculos!CU162,"")</f>
        <v/>
      </c>
      <c r="X162" s="421" t="str">
        <f>IFERROR(Calculos!CS162,"")</f>
        <v/>
      </c>
      <c r="Y162" s="421" t="str">
        <f>IFERROR(Calculos!CW162,"")</f>
        <v/>
      </c>
      <c r="Z162" s="421" t="str">
        <f>IFERROR(Calculos!CX162,"")</f>
        <v/>
      </c>
      <c r="AA162" s="421" t="str">
        <f>IFERROR(Calculos!CV162,"")</f>
        <v/>
      </c>
      <c r="AB162" s="273">
        <f>Encuestas!GR162</f>
        <v>0</v>
      </c>
      <c r="AC162" s="273">
        <f>Encuestas!GS162</f>
        <v>0</v>
      </c>
      <c r="AD162" s="431" t="str">
        <f>IF(SUM(Encuestas!$GT162:'Encuestas'!$GV162)&gt;0,Encuestas!GT162,"")</f>
        <v/>
      </c>
      <c r="AE162" s="431" t="str">
        <f>IF(SUM(Encuestas!$GT162:'Encuestas'!$GV162)&gt;0,Encuestas!GU162,"")</f>
        <v/>
      </c>
      <c r="AF162" s="431" t="str">
        <f>IF(SUM(Encuestas!$GT162:'Encuestas'!$GV162)&gt;0,Encuestas!GV162,"")</f>
        <v/>
      </c>
      <c r="AG162" s="417" t="str">
        <f t="shared" si="7"/>
        <v/>
      </c>
      <c r="AH162" s="273" t="str">
        <f>IF(Encuestas!GW162&gt;0,Encuestas!GW162,"")</f>
        <v/>
      </c>
      <c r="AI162" s="273" t="str">
        <f>IF(Encuestas!GX162&gt;0,Encuestas!GX162,"")</f>
        <v/>
      </c>
      <c r="AJ162" s="273" t="str">
        <f>IF(Encuestas!GY162&gt;0,Encuestas!GY162,"")</f>
        <v/>
      </c>
      <c r="AK162" s="273" t="str">
        <f>IF(Encuestas!GZ162&gt;0,Encuestas!GZ162,"")</f>
        <v/>
      </c>
      <c r="AL162" s="273" t="str">
        <f>IF(Encuestas!HA162&gt;0,Encuestas!HA162,"")</f>
        <v/>
      </c>
      <c r="AM162" s="273" t="str">
        <f>IF(Encuestas!HB162&gt;0,Encuestas!HB162,"")</f>
        <v/>
      </c>
      <c r="AN162" s="273" t="str">
        <f>IF(Encuestas!HC162&gt;0,Encuestas!HC162,"")</f>
        <v/>
      </c>
      <c r="AO162" s="273">
        <f>Encuestas!HD162</f>
        <v>0</v>
      </c>
      <c r="AP162" s="273">
        <f>Encuestas!HE162</f>
        <v>0</v>
      </c>
      <c r="AQ162" s="273">
        <f>Encuestas!HF162</f>
        <v>0</v>
      </c>
      <c r="AR162" s="273">
        <f>Encuestas!HG162</f>
        <v>0</v>
      </c>
      <c r="AS162" s="431" t="str">
        <f>IF(Encuestas!HH162&gt;0,Encuestas!HH162,"")</f>
        <v/>
      </c>
      <c r="AT162" s="431" t="str">
        <f>IF(Encuestas!HI162&gt;0,Encuestas!HI162,"")</f>
        <v/>
      </c>
      <c r="AU162" s="431" t="str">
        <f>IF(Encuestas!HJ162&gt;0,Encuestas!HJ162,"")</f>
        <v/>
      </c>
      <c r="AV162" s="431" t="str">
        <f>IF(Encuestas!HK162&gt;0,Encuestas!HK162,"")</f>
        <v/>
      </c>
      <c r="AW162" s="431" t="str">
        <f>IF(Encuestas!HL162&gt;0,Encuestas!HL162,"")</f>
        <v/>
      </c>
      <c r="AX162" s="431" t="str">
        <f>IF(Encuestas!HM162&gt;0,Encuestas!HM162,"")</f>
        <v/>
      </c>
      <c r="AY162" s="431" t="str">
        <f>IF(Encuestas!HN162&gt;0,Encuestas!HN162,"")</f>
        <v/>
      </c>
      <c r="AZ162" s="431" t="str">
        <f>IF(Encuestas!HO162&gt;0,Encuestas!HO162,"")</f>
        <v/>
      </c>
      <c r="BA162" s="417">
        <f t="shared" si="8"/>
        <v>0</v>
      </c>
      <c r="BB162" s="273">
        <f>Calculos!DC162</f>
        <v>0</v>
      </c>
      <c r="BC162" s="273">
        <f>Calculos!DD162</f>
        <v>0</v>
      </c>
      <c r="BD162" s="431" t="str">
        <f>IF(SUM(Encuestas!$HT162:$IA162)=100,Encuestas!HT162,"")</f>
        <v/>
      </c>
      <c r="BE162" s="431" t="str">
        <f>IF(SUM(Encuestas!$HT162:$IA162)=100,Encuestas!HU162,"")</f>
        <v/>
      </c>
      <c r="BF162" s="431" t="str">
        <f>IF(SUM(Encuestas!$HT162:$IA162)=100,Encuestas!HV162,"")</f>
        <v/>
      </c>
      <c r="BG162" s="431" t="str">
        <f>IF(SUM(Encuestas!$HT162:$IA162)=100,Encuestas!HW162,"")</f>
        <v/>
      </c>
      <c r="BH162" s="431" t="str">
        <f>IF(SUM(Encuestas!$HT162:$IA162)=100,Encuestas!HX162,"")</f>
        <v/>
      </c>
      <c r="BI162" s="431" t="str">
        <f>IF(SUM(Encuestas!$HT162:$IA162)=100,Encuestas!HY162,"")</f>
        <v/>
      </c>
      <c r="BJ162" s="431" t="str">
        <f>IF(SUM(Encuestas!$HT162:$IA162)=100,Encuestas!HZ162,"")</f>
        <v/>
      </c>
      <c r="BK162" s="431" t="str">
        <f>IF(SUM(Encuestas!$HT162:$IA162)=100,Encuestas!IA162,"")</f>
        <v/>
      </c>
      <c r="BL162" s="431" t="str">
        <f>IF(SUM(Encuestas!$IB162:$II162)=100,Encuestas!IB162,"")</f>
        <v/>
      </c>
      <c r="BM162" s="431" t="str">
        <f>IF(SUM(Encuestas!$IB162:$II162)=100,Encuestas!IC162,"")</f>
        <v/>
      </c>
      <c r="BN162" s="431" t="str">
        <f>IF(SUM(Encuestas!$IB162:$II162)=100,Encuestas!ID162,"")</f>
        <v/>
      </c>
      <c r="BO162" s="431" t="str">
        <f>IF(SUM(Encuestas!$IB162:$II162)=100,Encuestas!IE162,"")</f>
        <v/>
      </c>
      <c r="BP162" s="431" t="str">
        <f>IF(SUM(Encuestas!$IB162:$II162)=100,Encuestas!IF162,"")</f>
        <v/>
      </c>
      <c r="BQ162" s="431" t="str">
        <f>IF(SUM(Encuestas!$IB162:$II162)=100,Encuestas!IG162,"")</f>
        <v/>
      </c>
      <c r="BR162" s="431" t="str">
        <f>IF(SUM(Encuestas!$IB162:$II162)=100,Encuestas!IH162,"")</f>
        <v/>
      </c>
      <c r="BS162" s="273">
        <f>Encuestas!IJ162</f>
        <v>0</v>
      </c>
    </row>
    <row r="163" spans="1:71" x14ac:dyDescent="0.25">
      <c r="A163" s="272">
        <f>Encuestas!A163</f>
        <v>113010187</v>
      </c>
      <c r="B163" s="392">
        <f>'Fact Expans'!C163</f>
        <v>5.8518518518518521</v>
      </c>
      <c r="C163" s="392">
        <f t="shared" si="6"/>
        <v>5.8518518518518521</v>
      </c>
      <c r="D163" s="416" t="str">
        <f>Encuestas!FF163</f>
        <v>si</v>
      </c>
      <c r="E163" s="6">
        <f>Calculos!BZ163</f>
        <v>150</v>
      </c>
      <c r="F163" s="273">
        <f>Calculos!CA163</f>
        <v>20</v>
      </c>
      <c r="G163" s="273">
        <f>Calculos!CB163</f>
        <v>50</v>
      </c>
      <c r="H163" s="273">
        <f>Calculos!CC163</f>
        <v>4</v>
      </c>
      <c r="I163" s="273">
        <f>Calculos!CD163</f>
        <v>5</v>
      </c>
      <c r="J163" s="273">
        <f>Calculos!CH163</f>
        <v>229</v>
      </c>
      <c r="K163" s="273">
        <f>IFERROR(Calculos!CI163,"")</f>
        <v>100</v>
      </c>
      <c r="L163" s="273">
        <f>IFERROR(Calculos!CJ163,"")</f>
        <v>0</v>
      </c>
      <c r="M163" s="273">
        <f>IFERROR(Calculos!CK163,"")</f>
        <v>0</v>
      </c>
      <c r="N163" s="431">
        <f>IF(SUM(Encuestas!$GB163:$GF163)=100,Encuestas!GB163,"")</f>
        <v>100</v>
      </c>
      <c r="O163" s="431">
        <f>IF(SUM(Encuestas!$GB163:$GF163)=100,Encuestas!GC163,"")</f>
        <v>0</v>
      </c>
      <c r="P163" s="431">
        <f>IF(SUM(Encuestas!$GB163:$GF163)=100,Encuestas!GD163,"")</f>
        <v>0</v>
      </c>
      <c r="Q163" s="431">
        <f>IF(SUM(Encuestas!$GB163:$GF163)=100,Encuestas!GE163,"")</f>
        <v>0</v>
      </c>
      <c r="R163" s="431">
        <f>IF(SUM(Encuestas!$GB163:$GF163)=100,Encuestas!GF163,"")</f>
        <v>0</v>
      </c>
      <c r="S163" s="273">
        <f>Encuestas!GI163</f>
        <v>5</v>
      </c>
      <c r="T163" s="273">
        <f>Calculos!CN163</f>
        <v>2</v>
      </c>
      <c r="U163" s="417">
        <f>Calculos!CO163</f>
        <v>170</v>
      </c>
      <c r="V163" s="421">
        <f>IFERROR(Calculos!CT163,"")</f>
        <v>96.666666666666671</v>
      </c>
      <c r="W163" s="421">
        <f>IFERROR(Calculos!CU163,"")</f>
        <v>40</v>
      </c>
      <c r="X163" s="421">
        <f>IFERROR(Calculos!CS163,"")</f>
        <v>90</v>
      </c>
      <c r="Y163" s="421">
        <f>IFERROR(Calculos!CW163,"")</f>
        <v>3.3333333333333335</v>
      </c>
      <c r="Z163" s="421">
        <f>IFERROR(Calculos!CX163,"")</f>
        <v>60</v>
      </c>
      <c r="AA163" s="421">
        <f>IFERROR(Calculos!CV163,"")</f>
        <v>13.793103448275861</v>
      </c>
      <c r="AB163" s="273">
        <f>Encuestas!GR163</f>
        <v>80</v>
      </c>
      <c r="AC163" s="273">
        <f>Encuestas!GS163</f>
        <v>52</v>
      </c>
      <c r="AD163" s="431">
        <f>IF(SUM(Encuestas!$GT163:'Encuestas'!$GV163)&gt;0,Encuestas!GT163,"")</f>
        <v>100</v>
      </c>
      <c r="AE163" s="431">
        <f>IF(SUM(Encuestas!$GT163:'Encuestas'!$GV163)&gt;0,Encuestas!GU163,"")</f>
        <v>0</v>
      </c>
      <c r="AF163" s="431">
        <f>IF(SUM(Encuestas!$GT163:'Encuestas'!$GV163)&gt;0,Encuestas!GV163,"")</f>
        <v>0</v>
      </c>
      <c r="AG163" s="417">
        <f t="shared" si="7"/>
        <v>8</v>
      </c>
      <c r="AH163" s="273">
        <f>IF(Encuestas!GW163&gt;0,Encuestas!GW163,"")</f>
        <v>3</v>
      </c>
      <c r="AI163" s="273" t="str">
        <f>IF(Encuestas!GX163&gt;0,Encuestas!GX163,"")</f>
        <v/>
      </c>
      <c r="AJ163" s="273" t="str">
        <f>IF(Encuestas!GY163&gt;0,Encuestas!GY163,"")</f>
        <v/>
      </c>
      <c r="AK163" s="273">
        <f>IF(Encuestas!GZ163&gt;0,Encuestas!GZ163,"")</f>
        <v>15</v>
      </c>
      <c r="AL163" s="273" t="str">
        <f>IF(Encuestas!HA163&gt;0,Encuestas!HA163,"")</f>
        <v/>
      </c>
      <c r="AM163" s="273" t="str">
        <f>IF(Encuestas!HB163&gt;0,Encuestas!HB163,"")</f>
        <v/>
      </c>
      <c r="AN163" s="273" t="str">
        <f>IF(Encuestas!HC163&gt;0,Encuestas!HC163,"")</f>
        <v/>
      </c>
      <c r="AO163" s="273" t="str">
        <f>Encuestas!HD163</f>
        <v>Diciembre</v>
      </c>
      <c r="AP163" s="273">
        <f>Encuestas!HE163</f>
        <v>0</v>
      </c>
      <c r="AQ163" s="273">
        <f>Encuestas!HF163</f>
        <v>0</v>
      </c>
      <c r="AR163" s="273">
        <f>Encuestas!HG163</f>
        <v>0</v>
      </c>
      <c r="AS163" s="431">
        <f>IF(Encuestas!HH163&gt;0,Encuestas!HH163,"")</f>
        <v>35</v>
      </c>
      <c r="AT163" s="431" t="str">
        <f>IF(Encuestas!HI163&gt;0,Encuestas!HI163,"")</f>
        <v/>
      </c>
      <c r="AU163" s="431" t="str">
        <f>IF(Encuestas!HJ163&gt;0,Encuestas!HJ163,"")</f>
        <v/>
      </c>
      <c r="AV163" s="431" t="str">
        <f>IF(Encuestas!HK163&gt;0,Encuestas!HK163,"")</f>
        <v/>
      </c>
      <c r="AW163" s="431" t="str">
        <f>IF(Encuestas!HL163&gt;0,Encuestas!HL163,"")</f>
        <v/>
      </c>
      <c r="AX163" s="431" t="str">
        <f>IF(Encuestas!HM163&gt;0,Encuestas!HM163,"")</f>
        <v/>
      </c>
      <c r="AY163" s="431" t="str">
        <f>IF(Encuestas!HN163&gt;0,Encuestas!HN163,"")</f>
        <v/>
      </c>
      <c r="AZ163" s="431" t="str">
        <f>IF(Encuestas!HO163&gt;0,Encuestas!HO163,"")</f>
        <v/>
      </c>
      <c r="BA163" s="417">
        <f t="shared" si="8"/>
        <v>0</v>
      </c>
      <c r="BB163" s="273">
        <f>Calculos!DC163</f>
        <v>0</v>
      </c>
      <c r="BC163" s="273">
        <f>Calculos!DD163</f>
        <v>0</v>
      </c>
      <c r="BD163" s="431">
        <f>IF(SUM(Encuestas!$HT163:$IA163)=100,Encuestas!HT163,"")</f>
        <v>0</v>
      </c>
      <c r="BE163" s="431">
        <f>IF(SUM(Encuestas!$HT163:$IA163)=100,Encuestas!HU163,"")</f>
        <v>0</v>
      </c>
      <c r="BF163" s="431">
        <f>IF(SUM(Encuestas!$HT163:$IA163)=100,Encuestas!HV163,"")</f>
        <v>0</v>
      </c>
      <c r="BG163" s="431">
        <f>IF(SUM(Encuestas!$HT163:$IA163)=100,Encuestas!HW163,"")</f>
        <v>0</v>
      </c>
      <c r="BH163" s="431">
        <f>IF(SUM(Encuestas!$HT163:$IA163)=100,Encuestas!HX163,"")</f>
        <v>0</v>
      </c>
      <c r="BI163" s="431">
        <f>IF(SUM(Encuestas!$HT163:$IA163)=100,Encuestas!HY163,"")</f>
        <v>0</v>
      </c>
      <c r="BJ163" s="431">
        <f>IF(SUM(Encuestas!$HT163:$IA163)=100,Encuestas!HZ163,"")</f>
        <v>100</v>
      </c>
      <c r="BK163" s="431">
        <f>IF(SUM(Encuestas!$HT163:$IA163)=100,Encuestas!IA163,"")</f>
        <v>0</v>
      </c>
      <c r="BL163" s="431" t="str">
        <f>IF(SUM(Encuestas!$IB163:$II163)=100,Encuestas!IB163,"")</f>
        <v/>
      </c>
      <c r="BM163" s="431" t="str">
        <f>IF(SUM(Encuestas!$IB163:$II163)=100,Encuestas!IC163,"")</f>
        <v/>
      </c>
      <c r="BN163" s="431" t="str">
        <f>IF(SUM(Encuestas!$IB163:$II163)=100,Encuestas!ID163,"")</f>
        <v/>
      </c>
      <c r="BO163" s="431" t="str">
        <f>IF(SUM(Encuestas!$IB163:$II163)=100,Encuestas!IE163,"")</f>
        <v/>
      </c>
      <c r="BP163" s="431" t="str">
        <f>IF(SUM(Encuestas!$IB163:$II163)=100,Encuestas!IF163,"")</f>
        <v/>
      </c>
      <c r="BQ163" s="431" t="str">
        <f>IF(SUM(Encuestas!$IB163:$II163)=100,Encuestas!IG163,"")</f>
        <v/>
      </c>
      <c r="BR163" s="431" t="str">
        <f>IF(SUM(Encuestas!$IB163:$II163)=100,Encuestas!IH163,"")</f>
        <v/>
      </c>
      <c r="BS163" s="273">
        <f>Encuestas!IJ163</f>
        <v>100</v>
      </c>
    </row>
    <row r="164" spans="1:71" x14ac:dyDescent="0.25">
      <c r="A164" s="272">
        <f>Encuestas!A164</f>
        <v>113010024</v>
      </c>
      <c r="B164" s="392">
        <f>'Fact Expans'!C164</f>
        <v>6.549295774647887</v>
      </c>
      <c r="C164" s="392">
        <f t="shared" si="6"/>
        <v>6.549295774647887</v>
      </c>
      <c r="D164" s="416" t="str">
        <f>Encuestas!FF164</f>
        <v>si</v>
      </c>
      <c r="E164" s="6">
        <f>Calculos!BZ164</f>
        <v>300</v>
      </c>
      <c r="F164" s="273">
        <f>Calculos!CA164</f>
        <v>70</v>
      </c>
      <c r="G164" s="273">
        <f>Calculos!CB164</f>
        <v>60</v>
      </c>
      <c r="H164" s="273">
        <f>Calculos!CC164</f>
        <v>0</v>
      </c>
      <c r="I164" s="273">
        <f>Calculos!CD164</f>
        <v>5</v>
      </c>
      <c r="J164" s="273">
        <f>Calculos!CH164</f>
        <v>435</v>
      </c>
      <c r="K164" s="273">
        <f>IFERROR(Calculos!CI164,"")</f>
        <v>100</v>
      </c>
      <c r="L164" s="273">
        <f>IFERROR(Calculos!CJ164,"")</f>
        <v>0</v>
      </c>
      <c r="M164" s="273">
        <f>IFERROR(Calculos!CK164,"")</f>
        <v>0</v>
      </c>
      <c r="N164" s="431">
        <f>IF(SUM(Encuestas!$GB164:$GF164)=100,Encuestas!GB164,"")</f>
        <v>100</v>
      </c>
      <c r="O164" s="431">
        <f>IF(SUM(Encuestas!$GB164:$GF164)=100,Encuestas!GC164,"")</f>
        <v>0</v>
      </c>
      <c r="P164" s="431">
        <f>IF(SUM(Encuestas!$GB164:$GF164)=100,Encuestas!GD164,"")</f>
        <v>0</v>
      </c>
      <c r="Q164" s="431">
        <f>IF(SUM(Encuestas!$GB164:$GF164)=100,Encuestas!GE164,"")</f>
        <v>0</v>
      </c>
      <c r="R164" s="431">
        <f>IF(SUM(Encuestas!$GB164:$GF164)=100,Encuestas!GF164,"")</f>
        <v>0</v>
      </c>
      <c r="S164" s="273">
        <f>Encuestas!GI164</f>
        <v>5</v>
      </c>
      <c r="T164" s="273">
        <f>Calculos!CN164</f>
        <v>6</v>
      </c>
      <c r="U164" s="417">
        <f>Calculos!CO164</f>
        <v>370</v>
      </c>
      <c r="V164" s="421">
        <f>IFERROR(Calculos!CT164,"")</f>
        <v>96.666666666666671</v>
      </c>
      <c r="W164" s="421">
        <f>IFERROR(Calculos!CU164,"")</f>
        <v>42.857142857142854</v>
      </c>
      <c r="X164" s="421">
        <f>IFERROR(Calculos!CS164,"")</f>
        <v>86.486486486486484</v>
      </c>
      <c r="Y164" s="421">
        <f>IFERROR(Calculos!CW164,"")</f>
        <v>3.3333333333333335</v>
      </c>
      <c r="Z164" s="421">
        <f>IFERROR(Calculos!CX164,"")</f>
        <v>57.142857142857139</v>
      </c>
      <c r="AA164" s="421">
        <f>IFERROR(Calculos!CV164,"")</f>
        <v>24.137931034482758</v>
      </c>
      <c r="AB164" s="273">
        <f>Encuestas!GR164</f>
        <v>200</v>
      </c>
      <c r="AC164" s="273">
        <f>Encuestas!GS164</f>
        <v>110</v>
      </c>
      <c r="AD164" s="431">
        <f>IF(SUM(Encuestas!$GT164:'Encuestas'!$GV164)&gt;0,Encuestas!GT164,"")</f>
        <v>100</v>
      </c>
      <c r="AE164" s="431">
        <f>IF(SUM(Encuestas!$GT164:'Encuestas'!$GV164)&gt;0,Encuestas!GU164,"")</f>
        <v>0</v>
      </c>
      <c r="AF164" s="431">
        <f>IF(SUM(Encuestas!$GT164:'Encuestas'!$GV164)&gt;0,Encuestas!GV164,"")</f>
        <v>0</v>
      </c>
      <c r="AG164" s="417">
        <f t="shared" si="7"/>
        <v>8</v>
      </c>
      <c r="AH164" s="273">
        <f>IF(Encuestas!GW164&gt;0,Encuestas!GW164,"")</f>
        <v>3</v>
      </c>
      <c r="AI164" s="273" t="str">
        <f>IF(Encuestas!GX164&gt;0,Encuestas!GX164,"")</f>
        <v/>
      </c>
      <c r="AJ164" s="273" t="str">
        <f>IF(Encuestas!GY164&gt;0,Encuestas!GY164,"")</f>
        <v/>
      </c>
      <c r="AK164" s="273">
        <f>IF(Encuestas!GZ164&gt;0,Encuestas!GZ164,"")</f>
        <v>15</v>
      </c>
      <c r="AL164" s="273" t="str">
        <f>IF(Encuestas!HA164&gt;0,Encuestas!HA164,"")</f>
        <v/>
      </c>
      <c r="AM164" s="273" t="str">
        <f>IF(Encuestas!HB164&gt;0,Encuestas!HB164,"")</f>
        <v/>
      </c>
      <c r="AN164" s="273" t="str">
        <f>IF(Encuestas!HC164&gt;0,Encuestas!HC164,"")</f>
        <v/>
      </c>
      <c r="AO164" s="273" t="str">
        <f>Encuestas!HD164</f>
        <v>Diciembre</v>
      </c>
      <c r="AP164" s="273">
        <f>Encuestas!HE164</f>
        <v>0</v>
      </c>
      <c r="AQ164" s="273">
        <f>Encuestas!HF164</f>
        <v>0</v>
      </c>
      <c r="AR164" s="273">
        <f>Encuestas!HG164</f>
        <v>0</v>
      </c>
      <c r="AS164" s="431" t="str">
        <f>IF(Encuestas!HH164&gt;0,Encuestas!HH164,"")</f>
        <v/>
      </c>
      <c r="AT164" s="431" t="str">
        <f>IF(Encuestas!HI164&gt;0,Encuestas!HI164,"")</f>
        <v/>
      </c>
      <c r="AU164" s="431" t="str">
        <f>IF(Encuestas!HJ164&gt;0,Encuestas!HJ164,"")</f>
        <v/>
      </c>
      <c r="AV164" s="431" t="str">
        <f>IF(Encuestas!HK164&gt;0,Encuestas!HK164,"")</f>
        <v/>
      </c>
      <c r="AW164" s="431" t="str">
        <f>IF(Encuestas!HL164&gt;0,Encuestas!HL164,"")</f>
        <v/>
      </c>
      <c r="AX164" s="431" t="str">
        <f>IF(Encuestas!HM164&gt;0,Encuestas!HM164,"")</f>
        <v/>
      </c>
      <c r="AY164" s="431" t="str">
        <f>IF(Encuestas!HN164&gt;0,Encuestas!HN164,"")</f>
        <v/>
      </c>
      <c r="AZ164" s="431" t="str">
        <f>IF(Encuestas!HO164&gt;0,Encuestas!HO164,"")</f>
        <v/>
      </c>
      <c r="BA164" s="417">
        <f t="shared" si="8"/>
        <v>0</v>
      </c>
      <c r="BB164" s="273">
        <f>Calculos!DC164</f>
        <v>0</v>
      </c>
      <c r="BC164" s="273">
        <f>Calculos!DD164</f>
        <v>0</v>
      </c>
      <c r="BD164" s="431" t="str">
        <f>IF(SUM(Encuestas!$HT164:$IA164)=100,Encuestas!HT164,"")</f>
        <v/>
      </c>
      <c r="BE164" s="431" t="str">
        <f>IF(SUM(Encuestas!$HT164:$IA164)=100,Encuestas!HU164,"")</f>
        <v/>
      </c>
      <c r="BF164" s="431" t="str">
        <f>IF(SUM(Encuestas!$HT164:$IA164)=100,Encuestas!HV164,"")</f>
        <v/>
      </c>
      <c r="BG164" s="431" t="str">
        <f>IF(SUM(Encuestas!$HT164:$IA164)=100,Encuestas!HW164,"")</f>
        <v/>
      </c>
      <c r="BH164" s="431" t="str">
        <f>IF(SUM(Encuestas!$HT164:$IA164)=100,Encuestas!HX164,"")</f>
        <v/>
      </c>
      <c r="BI164" s="431" t="str">
        <f>IF(SUM(Encuestas!$HT164:$IA164)=100,Encuestas!HY164,"")</f>
        <v/>
      </c>
      <c r="BJ164" s="431" t="str">
        <f>IF(SUM(Encuestas!$HT164:$IA164)=100,Encuestas!HZ164,"")</f>
        <v/>
      </c>
      <c r="BK164" s="431" t="str">
        <f>IF(SUM(Encuestas!$HT164:$IA164)=100,Encuestas!IA164,"")</f>
        <v/>
      </c>
      <c r="BL164" s="431" t="str">
        <f>IF(SUM(Encuestas!$IB164:$II164)=100,Encuestas!IB164,"")</f>
        <v/>
      </c>
      <c r="BM164" s="431" t="str">
        <f>IF(SUM(Encuestas!$IB164:$II164)=100,Encuestas!IC164,"")</f>
        <v/>
      </c>
      <c r="BN164" s="431" t="str">
        <f>IF(SUM(Encuestas!$IB164:$II164)=100,Encuestas!ID164,"")</f>
        <v/>
      </c>
      <c r="BO164" s="431" t="str">
        <f>IF(SUM(Encuestas!$IB164:$II164)=100,Encuestas!IE164,"")</f>
        <v/>
      </c>
      <c r="BP164" s="431" t="str">
        <f>IF(SUM(Encuestas!$IB164:$II164)=100,Encuestas!IF164,"")</f>
        <v/>
      </c>
      <c r="BQ164" s="431" t="str">
        <f>IF(SUM(Encuestas!$IB164:$II164)=100,Encuestas!IG164,"")</f>
        <v/>
      </c>
      <c r="BR164" s="431" t="str">
        <f>IF(SUM(Encuestas!$IB164:$II164)=100,Encuestas!IH164,"")</f>
        <v/>
      </c>
      <c r="BS164" s="273">
        <f>Encuestas!IJ164</f>
        <v>0</v>
      </c>
    </row>
    <row r="165" spans="1:71" x14ac:dyDescent="0.25">
      <c r="A165" s="272">
        <f>Encuestas!A165</f>
        <v>113010121</v>
      </c>
      <c r="B165" s="392">
        <f>'Fact Expans'!C165</f>
        <v>5.8518518518518521</v>
      </c>
      <c r="C165" s="392">
        <f t="shared" si="6"/>
        <v>5.8518518518518521</v>
      </c>
      <c r="D165" s="416" t="str">
        <f>Encuestas!FF165</f>
        <v>si</v>
      </c>
      <c r="E165" s="6">
        <f>Calculos!BZ165</f>
        <v>120</v>
      </c>
      <c r="F165" s="273">
        <f>Calculos!CA165</f>
        <v>30</v>
      </c>
      <c r="G165" s="273">
        <f>Calculos!CB165</f>
        <v>10</v>
      </c>
      <c r="H165" s="273">
        <f>Calculos!CC165</f>
        <v>2</v>
      </c>
      <c r="I165" s="273">
        <f>Calculos!CD165</f>
        <v>6</v>
      </c>
      <c r="J165" s="273">
        <f>Calculos!CH165</f>
        <v>168</v>
      </c>
      <c r="K165" s="273">
        <f>IFERROR(Calculos!CI165,"")</f>
        <v>100</v>
      </c>
      <c r="L165" s="273">
        <f>IFERROR(Calculos!CJ165,"")</f>
        <v>0</v>
      </c>
      <c r="M165" s="273">
        <f>IFERROR(Calculos!CK165,"")</f>
        <v>0</v>
      </c>
      <c r="N165" s="431">
        <f>IF(SUM(Encuestas!$GB165:$GF165)=100,Encuestas!GB165,"")</f>
        <v>100</v>
      </c>
      <c r="O165" s="431">
        <f>IF(SUM(Encuestas!$GB165:$GF165)=100,Encuestas!GC165,"")</f>
        <v>0</v>
      </c>
      <c r="P165" s="431">
        <f>IF(SUM(Encuestas!$GB165:$GF165)=100,Encuestas!GD165,"")</f>
        <v>0</v>
      </c>
      <c r="Q165" s="431">
        <f>IF(SUM(Encuestas!$GB165:$GF165)=100,Encuestas!GE165,"")</f>
        <v>0</v>
      </c>
      <c r="R165" s="431">
        <f>IF(SUM(Encuestas!$GB165:$GF165)=100,Encuestas!GF165,"")</f>
        <v>0</v>
      </c>
      <c r="S165" s="273">
        <f>Encuestas!GI165</f>
        <v>5</v>
      </c>
      <c r="T165" s="273">
        <f>Calculos!CN165</f>
        <v>3</v>
      </c>
      <c r="U165" s="417">
        <f>Calculos!CO165</f>
        <v>150</v>
      </c>
      <c r="V165" s="421">
        <f>IFERROR(Calculos!CT165,"")</f>
        <v>83.333333333333343</v>
      </c>
      <c r="W165" s="421">
        <f>IFERROR(Calculos!CU165,"")</f>
        <v>66.666666666666657</v>
      </c>
      <c r="X165" s="421">
        <f>IFERROR(Calculos!CS165,"")</f>
        <v>80</v>
      </c>
      <c r="Y165" s="421">
        <f>IFERROR(Calculos!CW165,"")</f>
        <v>16.666666666666664</v>
      </c>
      <c r="Z165" s="421">
        <f>IFERROR(Calculos!CX165,"")</f>
        <v>33.333333333333329</v>
      </c>
      <c r="AA165" s="421">
        <f>IFERROR(Calculos!CV165,"")</f>
        <v>30</v>
      </c>
      <c r="AB165" s="273">
        <f>Encuestas!GR165</f>
        <v>45</v>
      </c>
      <c r="AC165" s="273">
        <f>Encuestas!GS165</f>
        <v>60</v>
      </c>
      <c r="AD165" s="431">
        <f>IF(SUM(Encuestas!$GT165:'Encuestas'!$GV165)&gt;0,Encuestas!GT165,"")</f>
        <v>100</v>
      </c>
      <c r="AE165" s="431">
        <f>IF(SUM(Encuestas!$GT165:'Encuestas'!$GV165)&gt;0,Encuestas!GU165,"")</f>
        <v>0</v>
      </c>
      <c r="AF165" s="431">
        <f>IF(SUM(Encuestas!$GT165:'Encuestas'!$GV165)&gt;0,Encuestas!GV165,"")</f>
        <v>0</v>
      </c>
      <c r="AG165" s="417">
        <f t="shared" si="7"/>
        <v>8</v>
      </c>
      <c r="AH165" s="273">
        <f>IF(Encuestas!GW165&gt;0,Encuestas!GW165,"")</f>
        <v>3</v>
      </c>
      <c r="AI165" s="273" t="str">
        <f>IF(Encuestas!GX165&gt;0,Encuestas!GX165,"")</f>
        <v/>
      </c>
      <c r="AJ165" s="273" t="str">
        <f>IF(Encuestas!GY165&gt;0,Encuestas!GY165,"")</f>
        <v/>
      </c>
      <c r="AK165" s="273">
        <f>IF(Encuestas!GZ165&gt;0,Encuestas!GZ165,"")</f>
        <v>12</v>
      </c>
      <c r="AL165" s="273" t="str">
        <f>IF(Encuestas!HA165&gt;0,Encuestas!HA165,"")</f>
        <v/>
      </c>
      <c r="AM165" s="273" t="str">
        <f>IF(Encuestas!HB165&gt;0,Encuestas!HB165,"")</f>
        <v/>
      </c>
      <c r="AN165" s="273" t="str">
        <f>IF(Encuestas!HC165&gt;0,Encuestas!HC165,"")</f>
        <v/>
      </c>
      <c r="AO165" s="273" t="str">
        <f>Encuestas!HD165</f>
        <v>Diciembre</v>
      </c>
      <c r="AP165" s="273">
        <f>Encuestas!HE165</f>
        <v>0</v>
      </c>
      <c r="AQ165" s="273">
        <f>Encuestas!HF165</f>
        <v>0</v>
      </c>
      <c r="AR165" s="273">
        <f>Encuestas!HG165</f>
        <v>0</v>
      </c>
      <c r="AS165" s="431" t="str">
        <f>IF(Encuestas!HH165&gt;0,Encuestas!HH165,"")</f>
        <v/>
      </c>
      <c r="AT165" s="431" t="str">
        <f>IF(Encuestas!HI165&gt;0,Encuestas!HI165,"")</f>
        <v/>
      </c>
      <c r="AU165" s="431" t="str">
        <f>IF(Encuestas!HJ165&gt;0,Encuestas!HJ165,"")</f>
        <v/>
      </c>
      <c r="AV165" s="431" t="str">
        <f>IF(Encuestas!HK165&gt;0,Encuestas!HK165,"")</f>
        <v/>
      </c>
      <c r="AW165" s="431">
        <f>IF(Encuestas!HL165&gt;0,Encuestas!HL165,"")</f>
        <v>5</v>
      </c>
      <c r="AX165" s="431" t="str">
        <f>IF(Encuestas!HM165&gt;0,Encuestas!HM165,"")</f>
        <v/>
      </c>
      <c r="AY165" s="431" t="str">
        <f>IF(Encuestas!HN165&gt;0,Encuestas!HN165,"")</f>
        <v/>
      </c>
      <c r="AZ165" s="431">
        <f>IF(Encuestas!HO165&gt;0,Encuestas!HO165,"")</f>
        <v>7</v>
      </c>
      <c r="BA165" s="417">
        <f t="shared" si="8"/>
        <v>12</v>
      </c>
      <c r="BB165" s="273">
        <f>Calculos!DC165</f>
        <v>0</v>
      </c>
      <c r="BC165" s="273">
        <f>Calculos!DD165</f>
        <v>0</v>
      </c>
      <c r="BD165" s="431">
        <f>IF(SUM(Encuestas!$HT165:$IA165)=100,Encuestas!HT165,"")</f>
        <v>0</v>
      </c>
      <c r="BE165" s="431">
        <f>IF(SUM(Encuestas!$HT165:$IA165)=100,Encuestas!HU165,"")</f>
        <v>0</v>
      </c>
      <c r="BF165" s="431">
        <f>IF(SUM(Encuestas!$HT165:$IA165)=100,Encuestas!HV165,"")</f>
        <v>0</v>
      </c>
      <c r="BG165" s="431">
        <f>IF(SUM(Encuestas!$HT165:$IA165)=100,Encuestas!HW165,"")</f>
        <v>0</v>
      </c>
      <c r="BH165" s="431">
        <f>IF(SUM(Encuestas!$HT165:$IA165)=100,Encuestas!HX165,"")</f>
        <v>0</v>
      </c>
      <c r="BI165" s="431">
        <f>IF(SUM(Encuestas!$HT165:$IA165)=100,Encuestas!HY165,"")</f>
        <v>0</v>
      </c>
      <c r="BJ165" s="431">
        <f>IF(SUM(Encuestas!$HT165:$IA165)=100,Encuestas!HZ165,"")</f>
        <v>100</v>
      </c>
      <c r="BK165" s="431">
        <f>IF(SUM(Encuestas!$HT165:$IA165)=100,Encuestas!IA165,"")</f>
        <v>0</v>
      </c>
      <c r="BL165" s="431" t="str">
        <f>IF(SUM(Encuestas!$IB165:$II165)=100,Encuestas!IB165,"")</f>
        <v/>
      </c>
      <c r="BM165" s="431" t="str">
        <f>IF(SUM(Encuestas!$IB165:$II165)=100,Encuestas!IC165,"")</f>
        <v/>
      </c>
      <c r="BN165" s="431" t="str">
        <f>IF(SUM(Encuestas!$IB165:$II165)=100,Encuestas!ID165,"")</f>
        <v/>
      </c>
      <c r="BO165" s="431" t="str">
        <f>IF(SUM(Encuestas!$IB165:$II165)=100,Encuestas!IE165,"")</f>
        <v/>
      </c>
      <c r="BP165" s="431" t="str">
        <f>IF(SUM(Encuestas!$IB165:$II165)=100,Encuestas!IF165,"")</f>
        <v/>
      </c>
      <c r="BQ165" s="431" t="str">
        <f>IF(SUM(Encuestas!$IB165:$II165)=100,Encuestas!IG165,"")</f>
        <v/>
      </c>
      <c r="BR165" s="431" t="str">
        <f>IF(SUM(Encuestas!$IB165:$II165)=100,Encuestas!IH165,"")</f>
        <v/>
      </c>
      <c r="BS165" s="273">
        <f>Encuestas!IJ165</f>
        <v>100</v>
      </c>
    </row>
    <row r="166" spans="1:71" x14ac:dyDescent="0.25">
      <c r="A166" s="272">
        <f>Encuestas!A166</f>
        <v>113010209</v>
      </c>
      <c r="B166" s="392">
        <f>'Fact Expans'!C166</f>
        <v>10.75</v>
      </c>
      <c r="C166" s="392">
        <f t="shared" si="6"/>
        <v>10.75</v>
      </c>
      <c r="D166" s="416" t="str">
        <f>Encuestas!FF166</f>
        <v>si</v>
      </c>
      <c r="E166" s="6">
        <f>Calculos!BZ166</f>
        <v>180</v>
      </c>
      <c r="F166" s="273">
        <f>Calculos!CA166</f>
        <v>20</v>
      </c>
      <c r="G166" s="273">
        <f>Calculos!CB166</f>
        <v>24</v>
      </c>
      <c r="H166" s="273">
        <f>Calculos!CC166</f>
        <v>14</v>
      </c>
      <c r="I166" s="273">
        <f>Calculos!CD166</f>
        <v>0</v>
      </c>
      <c r="J166" s="273">
        <f>Calculos!CH166</f>
        <v>238</v>
      </c>
      <c r="K166" s="273">
        <f>IFERROR(Calculos!CI166,"")</f>
        <v>100</v>
      </c>
      <c r="L166" s="273">
        <f>IFERROR(Calculos!CJ166,"")</f>
        <v>0</v>
      </c>
      <c r="M166" s="273">
        <f>IFERROR(Calculos!CK166,"")</f>
        <v>0</v>
      </c>
      <c r="N166" s="431">
        <f>IF(SUM(Encuestas!$GB166:$GF166)=100,Encuestas!GB166,"")</f>
        <v>100</v>
      </c>
      <c r="O166" s="431">
        <f>IF(SUM(Encuestas!$GB166:$GF166)=100,Encuestas!GC166,"")</f>
        <v>0</v>
      </c>
      <c r="P166" s="431">
        <f>IF(SUM(Encuestas!$GB166:$GF166)=100,Encuestas!GD166,"")</f>
        <v>0</v>
      </c>
      <c r="Q166" s="431">
        <f>IF(SUM(Encuestas!$GB166:$GF166)=100,Encuestas!GE166,"")</f>
        <v>0</v>
      </c>
      <c r="R166" s="431">
        <f>IF(SUM(Encuestas!$GB166:$GF166)=100,Encuestas!GF166,"")</f>
        <v>0</v>
      </c>
      <c r="S166" s="273">
        <f>Encuestas!GI166</f>
        <v>5</v>
      </c>
      <c r="T166" s="273">
        <f>Calculos!CN166</f>
        <v>2</v>
      </c>
      <c r="U166" s="417">
        <f>Calculos!CO166</f>
        <v>200</v>
      </c>
      <c r="V166" s="421">
        <f>IFERROR(Calculos!CT166,"")</f>
        <v>83.333333333333343</v>
      </c>
      <c r="W166" s="421">
        <f>IFERROR(Calculos!CU166,"")</f>
        <v>5</v>
      </c>
      <c r="X166" s="421">
        <f>IFERROR(Calculos!CS166,"")</f>
        <v>75.5</v>
      </c>
      <c r="Y166" s="421">
        <f>IFERROR(Calculos!CW166,"")</f>
        <v>16.666666666666664</v>
      </c>
      <c r="Z166" s="421">
        <f>IFERROR(Calculos!CX166,"")</f>
        <v>95</v>
      </c>
      <c r="AA166" s="421">
        <f>IFERROR(Calculos!CV166,"")</f>
        <v>13.333333333333334</v>
      </c>
      <c r="AB166" s="273">
        <f>Encuestas!GR166</f>
        <v>150</v>
      </c>
      <c r="AC166" s="273">
        <f>Encuestas!GS166</f>
        <v>25</v>
      </c>
      <c r="AD166" s="431">
        <f>IF(SUM(Encuestas!$GT166:'Encuestas'!$GV166)&gt;0,Encuestas!GT166,"")</f>
        <v>100</v>
      </c>
      <c r="AE166" s="431">
        <f>IF(SUM(Encuestas!$GT166:'Encuestas'!$GV166)&gt;0,Encuestas!GU166,"")</f>
        <v>0</v>
      </c>
      <c r="AF166" s="431">
        <f>IF(SUM(Encuestas!$GT166:'Encuestas'!$GV166)&gt;0,Encuestas!GV166,"")</f>
        <v>0</v>
      </c>
      <c r="AG166" s="417">
        <f t="shared" si="7"/>
        <v>8</v>
      </c>
      <c r="AH166" s="273">
        <f>IF(Encuestas!GW166&gt;0,Encuestas!GW166,"")</f>
        <v>3</v>
      </c>
      <c r="AI166" s="273" t="str">
        <f>IF(Encuestas!GX166&gt;0,Encuestas!GX166,"")</f>
        <v/>
      </c>
      <c r="AJ166" s="273" t="str">
        <f>IF(Encuestas!GY166&gt;0,Encuestas!GY166,"")</f>
        <v/>
      </c>
      <c r="AK166" s="273">
        <f>IF(Encuestas!GZ166&gt;0,Encuestas!GZ166,"")</f>
        <v>15</v>
      </c>
      <c r="AL166" s="273" t="str">
        <f>IF(Encuestas!HA166&gt;0,Encuestas!HA166,"")</f>
        <v/>
      </c>
      <c r="AM166" s="273" t="str">
        <f>IF(Encuestas!HB166&gt;0,Encuestas!HB166,"")</f>
        <v/>
      </c>
      <c r="AN166" s="273" t="str">
        <f>IF(Encuestas!HC166&gt;0,Encuestas!HC166,"")</f>
        <v/>
      </c>
      <c r="AO166" s="273" t="str">
        <f>Encuestas!HD166</f>
        <v>Diciembre</v>
      </c>
      <c r="AP166" s="273">
        <f>Encuestas!HE166</f>
        <v>0</v>
      </c>
      <c r="AQ166" s="273">
        <f>Encuestas!HF166</f>
        <v>0</v>
      </c>
      <c r="AR166" s="273">
        <f>Encuestas!HG166</f>
        <v>0</v>
      </c>
      <c r="AS166" s="431">
        <f>IF(Encuestas!HH166&gt;0,Encuestas!HH166,"")</f>
        <v>35</v>
      </c>
      <c r="AT166" s="431" t="str">
        <f>IF(Encuestas!HI166&gt;0,Encuestas!HI166,"")</f>
        <v/>
      </c>
      <c r="AU166" s="431" t="str">
        <f>IF(Encuestas!HJ166&gt;0,Encuestas!HJ166,"")</f>
        <v/>
      </c>
      <c r="AV166" s="431" t="str">
        <f>IF(Encuestas!HK166&gt;0,Encuestas!HK166,"")</f>
        <v/>
      </c>
      <c r="AW166" s="431">
        <f>IF(Encuestas!HL166&gt;0,Encuestas!HL166,"")</f>
        <v>5</v>
      </c>
      <c r="AX166" s="431">
        <f>IF(Encuestas!HM166&gt;0,Encuestas!HM166,"")</f>
        <v>2</v>
      </c>
      <c r="AY166" s="431" t="str">
        <f>IF(Encuestas!HN166&gt;0,Encuestas!HN166,"")</f>
        <v/>
      </c>
      <c r="AZ166" s="431" t="str">
        <f>IF(Encuestas!HO166&gt;0,Encuestas!HO166,"")</f>
        <v/>
      </c>
      <c r="BA166" s="417">
        <f t="shared" si="8"/>
        <v>7</v>
      </c>
      <c r="BB166" s="273">
        <f>Calculos!DC166</f>
        <v>0</v>
      </c>
      <c r="BC166" s="273">
        <f>Calculos!DD166</f>
        <v>0</v>
      </c>
      <c r="BD166" s="431">
        <f>IF(SUM(Encuestas!$HT166:$IA166)=100,Encuestas!HT166,"")</f>
        <v>0</v>
      </c>
      <c r="BE166" s="431">
        <f>IF(SUM(Encuestas!$HT166:$IA166)=100,Encuestas!HU166,"")</f>
        <v>0</v>
      </c>
      <c r="BF166" s="431">
        <f>IF(SUM(Encuestas!$HT166:$IA166)=100,Encuestas!HV166,"")</f>
        <v>0</v>
      </c>
      <c r="BG166" s="431">
        <f>IF(SUM(Encuestas!$HT166:$IA166)=100,Encuestas!HW166,"")</f>
        <v>0</v>
      </c>
      <c r="BH166" s="431">
        <f>IF(SUM(Encuestas!$HT166:$IA166)=100,Encuestas!HX166,"")</f>
        <v>0</v>
      </c>
      <c r="BI166" s="431">
        <f>IF(SUM(Encuestas!$HT166:$IA166)=100,Encuestas!HY166,"")</f>
        <v>0</v>
      </c>
      <c r="BJ166" s="431">
        <f>IF(SUM(Encuestas!$HT166:$IA166)=100,Encuestas!HZ166,"")</f>
        <v>100</v>
      </c>
      <c r="BK166" s="431">
        <f>IF(SUM(Encuestas!$HT166:$IA166)=100,Encuestas!IA166,"")</f>
        <v>0</v>
      </c>
      <c r="BL166" s="431" t="str">
        <f>IF(SUM(Encuestas!$IB166:$II166)=100,Encuestas!IB166,"")</f>
        <v/>
      </c>
      <c r="BM166" s="431" t="str">
        <f>IF(SUM(Encuestas!$IB166:$II166)=100,Encuestas!IC166,"")</f>
        <v/>
      </c>
      <c r="BN166" s="431" t="str">
        <f>IF(SUM(Encuestas!$IB166:$II166)=100,Encuestas!ID166,"")</f>
        <v/>
      </c>
      <c r="BO166" s="431" t="str">
        <f>IF(SUM(Encuestas!$IB166:$II166)=100,Encuestas!IE166,"")</f>
        <v/>
      </c>
      <c r="BP166" s="431" t="str">
        <f>IF(SUM(Encuestas!$IB166:$II166)=100,Encuestas!IF166,"")</f>
        <v/>
      </c>
      <c r="BQ166" s="431" t="str">
        <f>IF(SUM(Encuestas!$IB166:$II166)=100,Encuestas!IG166,"")</f>
        <v/>
      </c>
      <c r="BR166" s="431" t="str">
        <f>IF(SUM(Encuestas!$IB166:$II166)=100,Encuestas!IH166,"")</f>
        <v/>
      </c>
      <c r="BS166" s="273">
        <f>Encuestas!IJ166</f>
        <v>100</v>
      </c>
    </row>
    <row r="167" spans="1:71" x14ac:dyDescent="0.25">
      <c r="A167" s="272">
        <f>Encuestas!A167</f>
        <v>113010256</v>
      </c>
      <c r="B167" s="392">
        <f>'Fact Expans'!C167</f>
        <v>5.8518518518518521</v>
      </c>
      <c r="C167" s="392">
        <f t="shared" si="6"/>
        <v>5.8518518518518521</v>
      </c>
      <c r="D167" s="416" t="str">
        <f>Encuestas!FF167</f>
        <v>si</v>
      </c>
      <c r="E167" s="6">
        <f>Calculos!BZ167</f>
        <v>100</v>
      </c>
      <c r="F167" s="273">
        <f>Calculos!CA167</f>
        <v>20</v>
      </c>
      <c r="G167" s="273">
        <f>Calculos!CB167</f>
        <v>0</v>
      </c>
      <c r="H167" s="273">
        <f>Calculos!CC167</f>
        <v>0</v>
      </c>
      <c r="I167" s="273">
        <f>Calculos!CD167</f>
        <v>5</v>
      </c>
      <c r="J167" s="273">
        <f>Calculos!CH167</f>
        <v>125</v>
      </c>
      <c r="K167" s="273">
        <f>IFERROR(Calculos!CI167,"")</f>
        <v>100</v>
      </c>
      <c r="L167" s="273">
        <f>IFERROR(Calculos!CJ167,"")</f>
        <v>0</v>
      </c>
      <c r="M167" s="273">
        <f>IFERROR(Calculos!CK167,"")</f>
        <v>0</v>
      </c>
      <c r="N167" s="431">
        <f>IF(SUM(Encuestas!$GB167:$GF167)=100,Encuestas!GB167,"")</f>
        <v>100</v>
      </c>
      <c r="O167" s="431">
        <f>IF(SUM(Encuestas!$GB167:$GF167)=100,Encuestas!GC167,"")</f>
        <v>0</v>
      </c>
      <c r="P167" s="431">
        <f>IF(SUM(Encuestas!$GB167:$GF167)=100,Encuestas!GD167,"")</f>
        <v>0</v>
      </c>
      <c r="Q167" s="431">
        <f>IF(SUM(Encuestas!$GB167:$GF167)=100,Encuestas!GE167,"")</f>
        <v>0</v>
      </c>
      <c r="R167" s="431">
        <f>IF(SUM(Encuestas!$GB167:$GF167)=100,Encuestas!GF167,"")</f>
        <v>0</v>
      </c>
      <c r="S167" s="273">
        <f>Encuestas!GI167</f>
        <v>5</v>
      </c>
      <c r="T167" s="273">
        <f>Calculos!CN167</f>
        <v>6</v>
      </c>
      <c r="U167" s="417">
        <f>Calculos!CO167</f>
        <v>120</v>
      </c>
      <c r="V167" s="421">
        <f>IFERROR(Calculos!CT167,"")</f>
        <v>100</v>
      </c>
      <c r="X167" s="421">
        <f>IFERROR(Calculos!CS167,"")</f>
        <v>83.333333333333343</v>
      </c>
      <c r="Y167" s="421">
        <f>IFERROR(Calculos!CW167,"")</f>
        <v>0</v>
      </c>
      <c r="Z167" s="421">
        <f>IFERROR(Calculos!CX167,"")</f>
        <v>100</v>
      </c>
      <c r="AA167" s="421">
        <f>IFERROR(Calculos!CV167,"")</f>
        <v>20</v>
      </c>
      <c r="AB167" s="273">
        <f>Encuestas!GR167</f>
        <v>70</v>
      </c>
      <c r="AC167" s="273">
        <f>Encuestas!GS167</f>
        <v>55</v>
      </c>
      <c r="AD167" s="431">
        <f>IF(SUM(Encuestas!$GT167:'Encuestas'!$GV167)&gt;0,Encuestas!GT167,"")</f>
        <v>100</v>
      </c>
      <c r="AE167" s="431">
        <f>IF(SUM(Encuestas!$GT167:'Encuestas'!$GV167)&gt;0,Encuestas!GU167,"")</f>
        <v>0</v>
      </c>
      <c r="AF167" s="431">
        <f>IF(SUM(Encuestas!$GT167:'Encuestas'!$GV167)&gt;0,Encuestas!GV167,"")</f>
        <v>0</v>
      </c>
      <c r="AG167" s="417">
        <f t="shared" si="7"/>
        <v>8</v>
      </c>
      <c r="AH167" s="273">
        <f>IF(Encuestas!GW167&gt;0,Encuestas!GW167,"")</f>
        <v>3</v>
      </c>
      <c r="AI167" s="273" t="str">
        <f>IF(Encuestas!GX167&gt;0,Encuestas!GX167,"")</f>
        <v/>
      </c>
      <c r="AJ167" s="273" t="str">
        <f>IF(Encuestas!GY167&gt;0,Encuestas!GY167,"")</f>
        <v/>
      </c>
      <c r="AK167" s="273">
        <f>IF(Encuestas!GZ167&gt;0,Encuestas!GZ167,"")</f>
        <v>15</v>
      </c>
      <c r="AL167" s="273" t="str">
        <f>IF(Encuestas!HA167&gt;0,Encuestas!HA167,"")</f>
        <v/>
      </c>
      <c r="AM167" s="273" t="str">
        <f>IF(Encuestas!HB167&gt;0,Encuestas!HB167,"")</f>
        <v/>
      </c>
      <c r="AN167" s="273" t="str">
        <f>IF(Encuestas!HC167&gt;0,Encuestas!HC167,"")</f>
        <v/>
      </c>
      <c r="AO167" s="273" t="str">
        <f>Encuestas!HD167</f>
        <v>Noviembre</v>
      </c>
      <c r="AP167" s="273">
        <f>Encuestas!HE167</f>
        <v>0</v>
      </c>
      <c r="AQ167" s="273">
        <f>Encuestas!HF167</f>
        <v>0</v>
      </c>
      <c r="AR167" s="273">
        <f>Encuestas!HG167</f>
        <v>0</v>
      </c>
      <c r="AS167" s="431">
        <f>IF(Encuestas!HH167&gt;0,Encuestas!HH167,"")</f>
        <v>35</v>
      </c>
      <c r="AT167" s="431" t="str">
        <f>IF(Encuestas!HI167&gt;0,Encuestas!HI167,"")</f>
        <v/>
      </c>
      <c r="AU167" s="431" t="str">
        <f>IF(Encuestas!HJ167&gt;0,Encuestas!HJ167,"")</f>
        <v/>
      </c>
      <c r="AV167" s="431" t="str">
        <f>IF(Encuestas!HK167&gt;0,Encuestas!HK167,"")</f>
        <v/>
      </c>
      <c r="AW167" s="431">
        <f>IF(Encuestas!HL167&gt;0,Encuestas!HL167,"")</f>
        <v>10</v>
      </c>
      <c r="AX167" s="431">
        <f>IF(Encuestas!HM167&gt;0,Encuestas!HM167,"")</f>
        <v>5</v>
      </c>
      <c r="AY167" s="431" t="str">
        <f>IF(Encuestas!HN167&gt;0,Encuestas!HN167,"")</f>
        <v/>
      </c>
      <c r="AZ167" s="431" t="str">
        <f>IF(Encuestas!HO167&gt;0,Encuestas!HO167,"")</f>
        <v/>
      </c>
      <c r="BA167" s="417">
        <f t="shared" si="8"/>
        <v>15</v>
      </c>
      <c r="BB167" s="273">
        <f>Calculos!DC167</f>
        <v>0</v>
      </c>
      <c r="BC167" s="273">
        <f>Calculos!DD167</f>
        <v>0</v>
      </c>
      <c r="BD167" s="431">
        <f>IF(SUM(Encuestas!$HT167:$IA167)=100,Encuestas!HT167,"")</f>
        <v>0</v>
      </c>
      <c r="BE167" s="431">
        <f>IF(SUM(Encuestas!$HT167:$IA167)=100,Encuestas!HU167,"")</f>
        <v>0</v>
      </c>
      <c r="BF167" s="431">
        <f>IF(SUM(Encuestas!$HT167:$IA167)=100,Encuestas!HV167,"")</f>
        <v>0</v>
      </c>
      <c r="BG167" s="431">
        <f>IF(SUM(Encuestas!$HT167:$IA167)=100,Encuestas!HW167,"")</f>
        <v>0</v>
      </c>
      <c r="BH167" s="431">
        <f>IF(SUM(Encuestas!$HT167:$IA167)=100,Encuestas!HX167,"")</f>
        <v>0</v>
      </c>
      <c r="BI167" s="431">
        <f>IF(SUM(Encuestas!$HT167:$IA167)=100,Encuestas!HY167,"")</f>
        <v>0</v>
      </c>
      <c r="BJ167" s="431">
        <f>IF(SUM(Encuestas!$HT167:$IA167)=100,Encuestas!HZ167,"")</f>
        <v>100</v>
      </c>
      <c r="BK167" s="431">
        <f>IF(SUM(Encuestas!$HT167:$IA167)=100,Encuestas!IA167,"")</f>
        <v>0</v>
      </c>
      <c r="BL167" s="431" t="str">
        <f>IF(SUM(Encuestas!$IB167:$II167)=100,Encuestas!IB167,"")</f>
        <v/>
      </c>
      <c r="BM167" s="431" t="str">
        <f>IF(SUM(Encuestas!$IB167:$II167)=100,Encuestas!IC167,"")</f>
        <v/>
      </c>
      <c r="BN167" s="431" t="str">
        <f>IF(SUM(Encuestas!$IB167:$II167)=100,Encuestas!ID167,"")</f>
        <v/>
      </c>
      <c r="BO167" s="431" t="str">
        <f>IF(SUM(Encuestas!$IB167:$II167)=100,Encuestas!IE167,"")</f>
        <v/>
      </c>
      <c r="BP167" s="431" t="str">
        <f>IF(SUM(Encuestas!$IB167:$II167)=100,Encuestas!IF167,"")</f>
        <v/>
      </c>
      <c r="BQ167" s="431" t="str">
        <f>IF(SUM(Encuestas!$IB167:$II167)=100,Encuestas!IG167,"")</f>
        <v/>
      </c>
      <c r="BR167" s="431" t="str">
        <f>IF(SUM(Encuestas!$IB167:$II167)=100,Encuestas!IH167,"")</f>
        <v/>
      </c>
      <c r="BS167" s="273">
        <f>Encuestas!IJ167</f>
        <v>100</v>
      </c>
    </row>
    <row r="168" spans="1:71" x14ac:dyDescent="0.25">
      <c r="A168" s="272">
        <f>Encuestas!A168</f>
        <v>113010158</v>
      </c>
      <c r="B168" s="392">
        <f>'Fact Expans'!C168</f>
        <v>6.549295774647887</v>
      </c>
      <c r="C168" s="392">
        <f t="shared" si="6"/>
        <v>6.549295774647887</v>
      </c>
      <c r="D168" s="416" t="str">
        <f>Encuestas!FF168</f>
        <v>si</v>
      </c>
      <c r="E168" s="6">
        <f>Calculos!BZ168</f>
        <v>140</v>
      </c>
      <c r="F168" s="273">
        <f>Calculos!CA168</f>
        <v>20</v>
      </c>
      <c r="G168" s="273">
        <f>Calculos!CB168</f>
        <v>5</v>
      </c>
      <c r="H168" s="273">
        <f>Calculos!CC168</f>
        <v>0</v>
      </c>
      <c r="I168" s="273">
        <f>Calculos!CD168</f>
        <v>9</v>
      </c>
      <c r="J168" s="273">
        <f>Calculos!CH168</f>
        <v>174</v>
      </c>
      <c r="K168" s="273">
        <f>IFERROR(Calculos!CI168,"")</f>
        <v>100</v>
      </c>
      <c r="L168" s="273">
        <f>IFERROR(Calculos!CJ168,"")</f>
        <v>0</v>
      </c>
      <c r="M168" s="273">
        <f>IFERROR(Calculos!CK168,"")</f>
        <v>0</v>
      </c>
      <c r="N168" s="431">
        <f>IF(SUM(Encuestas!$GB168:$GF168)=100,Encuestas!GB168,"")</f>
        <v>100</v>
      </c>
      <c r="O168" s="431">
        <f>IF(SUM(Encuestas!$GB168:$GF168)=100,Encuestas!GC168,"")</f>
        <v>0</v>
      </c>
      <c r="P168" s="431">
        <f>IF(SUM(Encuestas!$GB168:$GF168)=100,Encuestas!GD168,"")</f>
        <v>0</v>
      </c>
      <c r="Q168" s="431">
        <f>IF(SUM(Encuestas!$GB168:$GF168)=100,Encuestas!GE168,"")</f>
        <v>0</v>
      </c>
      <c r="R168" s="431">
        <f>IF(SUM(Encuestas!$GB168:$GF168)=100,Encuestas!GF168,"")</f>
        <v>0</v>
      </c>
      <c r="S168" s="273">
        <f>Encuestas!GI168</f>
        <v>5</v>
      </c>
      <c r="T168" s="273">
        <f>Calculos!CN168</f>
        <v>2</v>
      </c>
      <c r="U168" s="417">
        <f>Calculos!CO168</f>
        <v>160</v>
      </c>
      <c r="V168" s="421">
        <f>IFERROR(Calculos!CT168,"")</f>
        <v>92.857142857142861</v>
      </c>
      <c r="W168" s="421">
        <f>IFERROR(Calculos!CU168,"")</f>
        <v>50</v>
      </c>
      <c r="X168" s="421">
        <f>IFERROR(Calculos!CS168,"")</f>
        <v>87.5</v>
      </c>
      <c r="Y168" s="421">
        <f>IFERROR(Calculos!CW168,"")</f>
        <v>0</v>
      </c>
      <c r="Z168" s="421">
        <f>IFERROR(Calculos!CX168,"")</f>
        <v>0</v>
      </c>
      <c r="AA168" s="421">
        <f>IFERROR(Calculos!CV168,"")</f>
        <v>15.384615384615385</v>
      </c>
      <c r="AB168" s="273">
        <f>Encuestas!GR168</f>
        <v>135</v>
      </c>
      <c r="AC168" s="273">
        <f>Encuestas!GS168</f>
        <v>5</v>
      </c>
      <c r="AD168" s="431">
        <f>IF(SUM(Encuestas!$GT168:'Encuestas'!$GV168)&gt;0,Encuestas!GT168,"")</f>
        <v>100</v>
      </c>
      <c r="AE168" s="431">
        <f>IF(SUM(Encuestas!$GT168:'Encuestas'!$GV168)&gt;0,Encuestas!GU168,"")</f>
        <v>0</v>
      </c>
      <c r="AF168" s="431">
        <f>IF(SUM(Encuestas!$GT168:'Encuestas'!$GV168)&gt;0,Encuestas!GV168,"")</f>
        <v>0</v>
      </c>
      <c r="AG168" s="417">
        <f t="shared" si="7"/>
        <v>8</v>
      </c>
      <c r="AH168" s="273">
        <f>IF(Encuestas!GW168&gt;0,Encuestas!GW168,"")</f>
        <v>3</v>
      </c>
      <c r="AI168" s="273" t="str">
        <f>IF(Encuestas!GX168&gt;0,Encuestas!GX168,"")</f>
        <v/>
      </c>
      <c r="AJ168" s="273" t="str">
        <f>IF(Encuestas!GY168&gt;0,Encuestas!GY168,"")</f>
        <v/>
      </c>
      <c r="AK168" s="273">
        <f>IF(Encuestas!GZ168&gt;0,Encuestas!GZ168,"")</f>
        <v>15</v>
      </c>
      <c r="AL168" s="273" t="str">
        <f>IF(Encuestas!HA168&gt;0,Encuestas!HA168,"")</f>
        <v/>
      </c>
      <c r="AM168" s="273" t="str">
        <f>IF(Encuestas!HB168&gt;0,Encuestas!HB168,"")</f>
        <v/>
      </c>
      <c r="AN168" s="273" t="str">
        <f>IF(Encuestas!HC168&gt;0,Encuestas!HC168,"")</f>
        <v/>
      </c>
      <c r="AO168" s="273" t="str">
        <f>Encuestas!HD168</f>
        <v>Diciembre</v>
      </c>
      <c r="AP168" s="273">
        <f>Encuestas!HE168</f>
        <v>0</v>
      </c>
      <c r="AQ168" s="273">
        <f>Encuestas!HF168</f>
        <v>0</v>
      </c>
      <c r="AR168" s="273">
        <f>Encuestas!HG168</f>
        <v>0</v>
      </c>
      <c r="AS168" s="431">
        <f>IF(Encuestas!HH168&gt;0,Encuestas!HH168,"")</f>
        <v>30</v>
      </c>
      <c r="AT168" s="431" t="str">
        <f>IF(Encuestas!HI168&gt;0,Encuestas!HI168,"")</f>
        <v/>
      </c>
      <c r="AU168" s="431" t="str">
        <f>IF(Encuestas!HJ168&gt;0,Encuestas!HJ168,"")</f>
        <v/>
      </c>
      <c r="AV168" s="431" t="str">
        <f>IF(Encuestas!HK168&gt;0,Encuestas!HK168,"")</f>
        <v/>
      </c>
      <c r="AW168" s="431">
        <f>IF(Encuestas!HL168&gt;0,Encuestas!HL168,"")</f>
        <v>12</v>
      </c>
      <c r="AX168" s="431">
        <f>IF(Encuestas!HM168&gt;0,Encuestas!HM168,"")</f>
        <v>5</v>
      </c>
      <c r="AY168" s="431" t="str">
        <f>IF(Encuestas!HN168&gt;0,Encuestas!HN168,"")</f>
        <v/>
      </c>
      <c r="AZ168" s="431" t="str">
        <f>IF(Encuestas!HO168&gt;0,Encuestas!HO168,"")</f>
        <v/>
      </c>
      <c r="BA168" s="417">
        <f t="shared" si="8"/>
        <v>17</v>
      </c>
      <c r="BB168" s="273">
        <f>Calculos!DC168</f>
        <v>0</v>
      </c>
      <c r="BC168" s="273">
        <f>Calculos!DD168</f>
        <v>0</v>
      </c>
      <c r="BD168" s="431">
        <f>IF(SUM(Encuestas!$HT168:$IA168)=100,Encuestas!HT168,"")</f>
        <v>0</v>
      </c>
      <c r="BE168" s="431">
        <f>IF(SUM(Encuestas!$HT168:$IA168)=100,Encuestas!HU168,"")</f>
        <v>0</v>
      </c>
      <c r="BF168" s="431">
        <f>IF(SUM(Encuestas!$HT168:$IA168)=100,Encuestas!HV168,"")</f>
        <v>0</v>
      </c>
      <c r="BG168" s="431">
        <f>IF(SUM(Encuestas!$HT168:$IA168)=100,Encuestas!HW168,"")</f>
        <v>0</v>
      </c>
      <c r="BH168" s="431">
        <f>IF(SUM(Encuestas!$HT168:$IA168)=100,Encuestas!HX168,"")</f>
        <v>0</v>
      </c>
      <c r="BI168" s="431">
        <f>IF(SUM(Encuestas!$HT168:$IA168)=100,Encuestas!HY168,"")</f>
        <v>0</v>
      </c>
      <c r="BJ168" s="431">
        <f>IF(SUM(Encuestas!$HT168:$IA168)=100,Encuestas!HZ168,"")</f>
        <v>100</v>
      </c>
      <c r="BK168" s="431">
        <f>IF(SUM(Encuestas!$HT168:$IA168)=100,Encuestas!IA168,"")</f>
        <v>0</v>
      </c>
      <c r="BL168" s="431" t="str">
        <f>IF(SUM(Encuestas!$IB168:$II168)=100,Encuestas!IB168,"")</f>
        <v/>
      </c>
      <c r="BM168" s="431" t="str">
        <f>IF(SUM(Encuestas!$IB168:$II168)=100,Encuestas!IC168,"")</f>
        <v/>
      </c>
      <c r="BN168" s="431" t="str">
        <f>IF(SUM(Encuestas!$IB168:$II168)=100,Encuestas!ID168,"")</f>
        <v/>
      </c>
      <c r="BO168" s="431" t="str">
        <f>IF(SUM(Encuestas!$IB168:$II168)=100,Encuestas!IE168,"")</f>
        <v/>
      </c>
      <c r="BP168" s="431" t="str">
        <f>IF(SUM(Encuestas!$IB168:$II168)=100,Encuestas!IF168,"")</f>
        <v/>
      </c>
      <c r="BQ168" s="431" t="str">
        <f>IF(SUM(Encuestas!$IB168:$II168)=100,Encuestas!IG168,"")</f>
        <v/>
      </c>
      <c r="BR168" s="431" t="str">
        <f>IF(SUM(Encuestas!$IB168:$II168)=100,Encuestas!IH168,"")</f>
        <v/>
      </c>
      <c r="BS168" s="273">
        <f>Encuestas!IJ168</f>
        <v>100</v>
      </c>
    </row>
    <row r="169" spans="1:71" x14ac:dyDescent="0.25">
      <c r="A169" s="272">
        <f>Encuestas!A169</f>
        <v>113010091</v>
      </c>
      <c r="B169" s="392">
        <f>'Fact Expans'!C169</f>
        <v>3</v>
      </c>
      <c r="C169" s="392">
        <f t="shared" si="6"/>
        <v>3</v>
      </c>
      <c r="D169" s="416" t="str">
        <f>Encuestas!FF169</f>
        <v>si</v>
      </c>
      <c r="E169" s="6">
        <f>Calculos!BZ169</f>
        <v>1600</v>
      </c>
      <c r="F169" s="273">
        <f>Calculos!CA169</f>
        <v>536</v>
      </c>
      <c r="G169" s="273">
        <f>Calculos!CB169</f>
        <v>390</v>
      </c>
      <c r="H169" s="273">
        <f>Calculos!CC169</f>
        <v>0</v>
      </c>
      <c r="I169" s="273">
        <f>Calculos!CD169</f>
        <v>77</v>
      </c>
      <c r="J169" s="273">
        <f>Calculos!CH169</f>
        <v>2603</v>
      </c>
      <c r="K169" s="273">
        <f>IFERROR(Calculos!CI169,"")</f>
        <v>100</v>
      </c>
      <c r="L169" s="273">
        <f>IFERROR(Calculos!CJ169,"")</f>
        <v>0</v>
      </c>
      <c r="M169" s="273">
        <f>IFERROR(Calculos!CK169,"")</f>
        <v>0</v>
      </c>
      <c r="N169" s="431">
        <f>IF(SUM(Encuestas!$GB169:$GF169)=100,Encuestas!GB169,"")</f>
        <v>100</v>
      </c>
      <c r="O169" s="431">
        <f>IF(SUM(Encuestas!$GB169:$GF169)=100,Encuestas!GC169,"")</f>
        <v>0</v>
      </c>
      <c r="P169" s="431">
        <f>IF(SUM(Encuestas!$GB169:$GF169)=100,Encuestas!GD169,"")</f>
        <v>0</v>
      </c>
      <c r="Q169" s="431">
        <f>IF(SUM(Encuestas!$GB169:$GF169)=100,Encuestas!GE169,"")</f>
        <v>0</v>
      </c>
      <c r="R169" s="431">
        <f>IF(SUM(Encuestas!$GB169:$GF169)=100,Encuestas!GF169,"")</f>
        <v>0</v>
      </c>
      <c r="S169" s="273">
        <f>Encuestas!GI169</f>
        <v>5</v>
      </c>
      <c r="T169" s="273">
        <f>Calculos!CN169</f>
        <v>3</v>
      </c>
      <c r="U169" s="417">
        <f>Calculos!CO169</f>
        <v>2136</v>
      </c>
      <c r="V169" s="421">
        <f>IFERROR(Calculos!CT169,"")</f>
        <v>71.875</v>
      </c>
      <c r="X169" s="421">
        <f>IFERROR(Calculos!CS169,"")</f>
        <v>53.838951310861425</v>
      </c>
      <c r="Y169" s="421">
        <f>IFERROR(Calculos!CW169,"")</f>
        <v>21.875</v>
      </c>
      <c r="Z169" s="421">
        <f>IFERROR(Calculos!CX169,"")</f>
        <v>100</v>
      </c>
      <c r="AA169" s="421">
        <f>IFERROR(Calculos!CV169,"")</f>
        <v>46.608695652173914</v>
      </c>
      <c r="AB169" s="273">
        <f>Encuestas!GR169</f>
        <v>608</v>
      </c>
      <c r="AC169" s="273">
        <f>Encuestas!GS169</f>
        <v>571</v>
      </c>
      <c r="AD169" s="431">
        <f>IF(SUM(Encuestas!$GT169:'Encuestas'!$GV169)&gt;0,Encuestas!GT169,"")</f>
        <v>0</v>
      </c>
      <c r="AE169" s="431">
        <f>IF(SUM(Encuestas!$GT169:'Encuestas'!$GV169)&gt;0,Encuestas!GU169,"")</f>
        <v>100</v>
      </c>
      <c r="AF169" s="431">
        <f>IF(SUM(Encuestas!$GT169:'Encuestas'!$GV169)&gt;0,Encuestas!GV169,"")</f>
        <v>0</v>
      </c>
      <c r="AG169" s="417">
        <f t="shared" si="7"/>
        <v>20</v>
      </c>
      <c r="AH169" s="273">
        <f>IF(Encuestas!GW169&gt;0,Encuestas!GW169,"")</f>
        <v>3</v>
      </c>
      <c r="AI169" s="273" t="str">
        <f>IF(Encuestas!GX169&gt;0,Encuestas!GX169,"")</f>
        <v/>
      </c>
      <c r="AJ169" s="273" t="str">
        <f>IF(Encuestas!GY169&gt;0,Encuestas!GY169,"")</f>
        <v/>
      </c>
      <c r="AK169" s="273">
        <f>IF(Encuestas!GZ169&gt;0,Encuestas!GZ169,"")</f>
        <v>18</v>
      </c>
      <c r="AL169" s="273" t="str">
        <f>IF(Encuestas!HA169&gt;0,Encuestas!HA169,"")</f>
        <v/>
      </c>
      <c r="AM169" s="273" t="str">
        <f>IF(Encuestas!HB169&gt;0,Encuestas!HB169,"")</f>
        <v/>
      </c>
      <c r="AN169" s="273" t="str">
        <f>IF(Encuestas!HC169&gt;0,Encuestas!HC169,"")</f>
        <v/>
      </c>
      <c r="AO169" s="273" t="str">
        <f>Encuestas!HD169</f>
        <v>Diciembre</v>
      </c>
      <c r="AP169" s="273">
        <f>Encuestas!HE169</f>
        <v>0</v>
      </c>
      <c r="AQ169" s="273">
        <f>Encuestas!HF169</f>
        <v>0</v>
      </c>
      <c r="AR169" s="273">
        <f>Encuestas!HG169</f>
        <v>0</v>
      </c>
      <c r="AS169" s="431" t="str">
        <f>IF(Encuestas!HH169&gt;0,Encuestas!HH169,"")</f>
        <v/>
      </c>
      <c r="AT169" s="431" t="str">
        <f>IF(Encuestas!HI169&gt;0,Encuestas!HI169,"")</f>
        <v/>
      </c>
      <c r="AU169" s="431" t="str">
        <f>IF(Encuestas!HJ169&gt;0,Encuestas!HJ169,"")</f>
        <v/>
      </c>
      <c r="AV169" s="431" t="str">
        <f>IF(Encuestas!HK169&gt;0,Encuestas!HK169,"")</f>
        <v/>
      </c>
      <c r="AW169" s="431">
        <f>IF(Encuestas!HL169&gt;0,Encuestas!HL169,"")</f>
        <v>100</v>
      </c>
      <c r="AX169" s="431">
        <f>IF(Encuestas!HM169&gt;0,Encuestas!HM169,"")</f>
        <v>120</v>
      </c>
      <c r="AY169" s="431" t="str">
        <f>IF(Encuestas!HN169&gt;0,Encuestas!HN169,"")</f>
        <v/>
      </c>
      <c r="AZ169" s="431">
        <f>IF(Encuestas!HO169&gt;0,Encuestas!HO169,"")</f>
        <v>70</v>
      </c>
      <c r="BA169" s="417">
        <f t="shared" si="8"/>
        <v>290</v>
      </c>
      <c r="BB169" s="273">
        <f>Calculos!DC169</f>
        <v>0</v>
      </c>
      <c r="BC169" s="273">
        <f>Calculos!DD169</f>
        <v>0</v>
      </c>
      <c r="BD169" s="431">
        <f>IF(SUM(Encuestas!$HT169:$IA169)=100,Encuestas!HT169,"")</f>
        <v>0</v>
      </c>
      <c r="BE169" s="431">
        <f>IF(SUM(Encuestas!$HT169:$IA169)=100,Encuestas!HU169,"")</f>
        <v>0</v>
      </c>
      <c r="BF169" s="431">
        <f>IF(SUM(Encuestas!$HT169:$IA169)=100,Encuestas!HV169,"")</f>
        <v>0</v>
      </c>
      <c r="BG169" s="431">
        <f>IF(SUM(Encuestas!$HT169:$IA169)=100,Encuestas!HW169,"")</f>
        <v>0</v>
      </c>
      <c r="BH169" s="431">
        <f>IF(SUM(Encuestas!$HT169:$IA169)=100,Encuestas!HX169,"")</f>
        <v>0</v>
      </c>
      <c r="BI169" s="431">
        <f>IF(SUM(Encuestas!$HT169:$IA169)=100,Encuestas!HY169,"")</f>
        <v>0</v>
      </c>
      <c r="BJ169" s="431">
        <f>IF(SUM(Encuestas!$HT169:$IA169)=100,Encuestas!HZ169,"")</f>
        <v>100</v>
      </c>
      <c r="BK169" s="431">
        <f>IF(SUM(Encuestas!$HT169:$IA169)=100,Encuestas!IA169,"")</f>
        <v>0</v>
      </c>
      <c r="BL169" s="431" t="str">
        <f>IF(SUM(Encuestas!$IB169:$II169)=100,Encuestas!IB169,"")</f>
        <v/>
      </c>
      <c r="BM169" s="431" t="str">
        <f>IF(SUM(Encuestas!$IB169:$II169)=100,Encuestas!IC169,"")</f>
        <v/>
      </c>
      <c r="BN169" s="431" t="str">
        <f>IF(SUM(Encuestas!$IB169:$II169)=100,Encuestas!ID169,"")</f>
        <v/>
      </c>
      <c r="BO169" s="431" t="str">
        <f>IF(SUM(Encuestas!$IB169:$II169)=100,Encuestas!IE169,"")</f>
        <v/>
      </c>
      <c r="BP169" s="431" t="str">
        <f>IF(SUM(Encuestas!$IB169:$II169)=100,Encuestas!IF169,"")</f>
        <v/>
      </c>
      <c r="BQ169" s="431" t="str">
        <f>IF(SUM(Encuestas!$IB169:$II169)=100,Encuestas!IG169,"")</f>
        <v/>
      </c>
      <c r="BR169" s="431" t="str">
        <f>IF(SUM(Encuestas!$IB169:$II169)=100,Encuestas!IH169,"")</f>
        <v/>
      </c>
      <c r="BS169" s="273">
        <f>Encuestas!IJ169</f>
        <v>100</v>
      </c>
    </row>
    <row r="170" spans="1:71" x14ac:dyDescent="0.25">
      <c r="A170" s="272">
        <f>Encuestas!A170</f>
        <v>113010288</v>
      </c>
      <c r="B170" s="392">
        <f>'Fact Expans'!C170</f>
        <v>5.8518518518518521</v>
      </c>
      <c r="C170" s="392">
        <f t="shared" si="6"/>
        <v>5.8518518518518521</v>
      </c>
      <c r="D170" s="416" t="str">
        <f>Encuestas!FF170</f>
        <v>si</v>
      </c>
      <c r="E170" s="6">
        <f>Calculos!BZ170</f>
        <v>180</v>
      </c>
      <c r="F170" s="273">
        <f>Calculos!CA170</f>
        <v>38</v>
      </c>
      <c r="G170" s="273">
        <f>Calculos!CB170</f>
        <v>30</v>
      </c>
      <c r="H170" s="273">
        <f>Calculos!CC170</f>
        <v>1</v>
      </c>
      <c r="I170" s="273">
        <f>Calculos!CD170</f>
        <v>6</v>
      </c>
      <c r="J170" s="273">
        <f>Calculos!CH170</f>
        <v>255</v>
      </c>
      <c r="K170" s="273">
        <f>IFERROR(Calculos!CI170,"")</f>
        <v>100</v>
      </c>
      <c r="L170" s="273">
        <f>IFERROR(Calculos!CJ170,"")</f>
        <v>0</v>
      </c>
      <c r="M170" s="273">
        <f>IFERROR(Calculos!CK170,"")</f>
        <v>0</v>
      </c>
      <c r="N170" s="431">
        <f>IF(SUM(Encuestas!$GB170:$GF170)=100,Encuestas!GB170,"")</f>
        <v>100</v>
      </c>
      <c r="O170" s="431">
        <f>IF(SUM(Encuestas!$GB170:$GF170)=100,Encuestas!GC170,"")</f>
        <v>0</v>
      </c>
      <c r="P170" s="431">
        <f>IF(SUM(Encuestas!$GB170:$GF170)=100,Encuestas!GD170,"")</f>
        <v>0</v>
      </c>
      <c r="Q170" s="431">
        <f>IF(SUM(Encuestas!$GB170:$GF170)=100,Encuestas!GE170,"")</f>
        <v>0</v>
      </c>
      <c r="R170" s="431">
        <f>IF(SUM(Encuestas!$GB170:$GF170)=100,Encuestas!GF170,"")</f>
        <v>0</v>
      </c>
      <c r="S170" s="273">
        <f>Encuestas!GI170</f>
        <v>5</v>
      </c>
      <c r="T170" s="273">
        <f>Calculos!CN170</f>
        <v>2</v>
      </c>
      <c r="U170" s="417">
        <f>Calculos!CO170</f>
        <v>210</v>
      </c>
      <c r="V170" s="421">
        <f>IFERROR(Calculos!CT170,"")</f>
        <v>100</v>
      </c>
      <c r="W170" s="421">
        <f>IFERROR(Calculos!CU170,"")</f>
        <v>50</v>
      </c>
      <c r="X170" s="421">
        <f>IFERROR(Calculos!CS170,"")</f>
        <v>92.857142857142861</v>
      </c>
      <c r="Y170" s="421">
        <f>IFERROR(Calculos!CW170,"")</f>
        <v>0</v>
      </c>
      <c r="Z170" s="421">
        <f>IFERROR(Calculos!CX170,"")</f>
        <v>0</v>
      </c>
      <c r="AA170" s="421">
        <f>IFERROR(Calculos!CV170,"")</f>
        <v>16.666666666666664</v>
      </c>
      <c r="AB170" s="273">
        <f>Encuestas!GR170</f>
        <v>90</v>
      </c>
      <c r="AC170" s="273">
        <f>Encuestas!GS170</f>
        <v>95</v>
      </c>
      <c r="AD170" s="431">
        <f>IF(SUM(Encuestas!$GT170:'Encuestas'!$GV170)&gt;0,Encuestas!GT170,"")</f>
        <v>100</v>
      </c>
      <c r="AE170" s="431">
        <f>IF(SUM(Encuestas!$GT170:'Encuestas'!$GV170)&gt;0,Encuestas!GU170,"")</f>
        <v>0</v>
      </c>
      <c r="AF170" s="431">
        <f>IF(SUM(Encuestas!$GT170:'Encuestas'!$GV170)&gt;0,Encuestas!GV170,"")</f>
        <v>0</v>
      </c>
      <c r="AG170" s="417">
        <f t="shared" si="7"/>
        <v>8</v>
      </c>
      <c r="AH170" s="273">
        <f>IF(Encuestas!GW170&gt;0,Encuestas!GW170,"")</f>
        <v>3</v>
      </c>
      <c r="AI170" s="273" t="str">
        <f>IF(Encuestas!GX170&gt;0,Encuestas!GX170,"")</f>
        <v/>
      </c>
      <c r="AJ170" s="273" t="str">
        <f>IF(Encuestas!GY170&gt;0,Encuestas!GY170,"")</f>
        <v/>
      </c>
      <c r="AK170" s="273">
        <f>IF(Encuestas!GZ170&gt;0,Encuestas!GZ170,"")</f>
        <v>15</v>
      </c>
      <c r="AL170" s="273" t="str">
        <f>IF(Encuestas!HA170&gt;0,Encuestas!HA170,"")</f>
        <v/>
      </c>
      <c r="AM170" s="273" t="str">
        <f>IF(Encuestas!HB170&gt;0,Encuestas!HB170,"")</f>
        <v/>
      </c>
      <c r="AN170" s="273" t="str">
        <f>IF(Encuestas!HC170&gt;0,Encuestas!HC170,"")</f>
        <v/>
      </c>
      <c r="AO170" s="273" t="str">
        <f>Encuestas!HD170</f>
        <v>Diciembre</v>
      </c>
      <c r="AP170" s="273">
        <f>Encuestas!HE170</f>
        <v>0</v>
      </c>
      <c r="AQ170" s="273">
        <f>Encuestas!HF170</f>
        <v>0</v>
      </c>
      <c r="AR170" s="273">
        <f>Encuestas!HG170</f>
        <v>0</v>
      </c>
      <c r="AS170" s="431">
        <f>IF(Encuestas!HH170&gt;0,Encuestas!HH170,"")</f>
        <v>40</v>
      </c>
      <c r="AT170" s="431" t="str">
        <f>IF(Encuestas!HI170&gt;0,Encuestas!HI170,"")</f>
        <v/>
      </c>
      <c r="AU170" s="431" t="str">
        <f>IF(Encuestas!HJ170&gt;0,Encuestas!HJ170,"")</f>
        <v/>
      </c>
      <c r="AV170" s="431" t="str">
        <f>IF(Encuestas!HK170&gt;0,Encuestas!HK170,"")</f>
        <v/>
      </c>
      <c r="AW170" s="431">
        <f>IF(Encuestas!HL170&gt;0,Encuestas!HL170,"")</f>
        <v>20</v>
      </c>
      <c r="AX170" s="431">
        <f>IF(Encuestas!HM170&gt;0,Encuestas!HM170,"")</f>
        <v>12</v>
      </c>
      <c r="AY170" s="431" t="str">
        <f>IF(Encuestas!HN170&gt;0,Encuestas!HN170,"")</f>
        <v/>
      </c>
      <c r="AZ170" s="431" t="str">
        <f>IF(Encuestas!HO170&gt;0,Encuestas!HO170,"")</f>
        <v/>
      </c>
      <c r="BA170" s="417">
        <f t="shared" si="8"/>
        <v>32</v>
      </c>
      <c r="BB170" s="273">
        <f>Calculos!DC170</f>
        <v>0</v>
      </c>
      <c r="BC170" s="273">
        <f>Calculos!DD170</f>
        <v>0</v>
      </c>
      <c r="BD170" s="431">
        <f>IF(SUM(Encuestas!$HT170:$IA170)=100,Encuestas!HT170,"")</f>
        <v>0</v>
      </c>
      <c r="BE170" s="431">
        <f>IF(SUM(Encuestas!$HT170:$IA170)=100,Encuestas!HU170,"")</f>
        <v>0</v>
      </c>
      <c r="BF170" s="431">
        <f>IF(SUM(Encuestas!$HT170:$IA170)=100,Encuestas!HV170,"")</f>
        <v>0</v>
      </c>
      <c r="BG170" s="431">
        <f>IF(SUM(Encuestas!$HT170:$IA170)=100,Encuestas!HW170,"")</f>
        <v>0</v>
      </c>
      <c r="BH170" s="431">
        <f>IF(SUM(Encuestas!$HT170:$IA170)=100,Encuestas!HX170,"")</f>
        <v>0</v>
      </c>
      <c r="BI170" s="431">
        <f>IF(SUM(Encuestas!$HT170:$IA170)=100,Encuestas!HY170,"")</f>
        <v>0</v>
      </c>
      <c r="BJ170" s="431">
        <f>IF(SUM(Encuestas!$HT170:$IA170)=100,Encuestas!HZ170,"")</f>
        <v>100</v>
      </c>
      <c r="BK170" s="431">
        <f>IF(SUM(Encuestas!$HT170:$IA170)=100,Encuestas!IA170,"")</f>
        <v>0</v>
      </c>
      <c r="BL170" s="431" t="str">
        <f>IF(SUM(Encuestas!$IB170:$II170)=100,Encuestas!IB170,"")</f>
        <v/>
      </c>
      <c r="BM170" s="431" t="str">
        <f>IF(SUM(Encuestas!$IB170:$II170)=100,Encuestas!IC170,"")</f>
        <v/>
      </c>
      <c r="BN170" s="431" t="str">
        <f>IF(SUM(Encuestas!$IB170:$II170)=100,Encuestas!ID170,"")</f>
        <v/>
      </c>
      <c r="BO170" s="431" t="str">
        <f>IF(SUM(Encuestas!$IB170:$II170)=100,Encuestas!IE170,"")</f>
        <v/>
      </c>
      <c r="BP170" s="431" t="str">
        <f>IF(SUM(Encuestas!$IB170:$II170)=100,Encuestas!IF170,"")</f>
        <v/>
      </c>
      <c r="BQ170" s="431" t="str">
        <f>IF(SUM(Encuestas!$IB170:$II170)=100,Encuestas!IG170,"")</f>
        <v/>
      </c>
      <c r="BR170" s="431" t="str">
        <f>IF(SUM(Encuestas!$IB170:$II170)=100,Encuestas!IH170,"")</f>
        <v/>
      </c>
      <c r="BS170" s="273">
        <f>Encuestas!IJ170</f>
        <v>0</v>
      </c>
    </row>
    <row r="171" spans="1:71" x14ac:dyDescent="0.25">
      <c r="A171" s="272">
        <f>Encuestas!A171</f>
        <v>113012060</v>
      </c>
      <c r="B171" s="392">
        <f>'Fact Expans'!C171</f>
        <v>7.25</v>
      </c>
      <c r="C171" s="392">
        <f t="shared" si="6"/>
        <v>7.25</v>
      </c>
      <c r="D171" s="416" t="str">
        <f>Encuestas!FF171</f>
        <v>si</v>
      </c>
      <c r="E171" s="6">
        <f>Calculos!BZ171</f>
        <v>53</v>
      </c>
      <c r="F171" s="273">
        <f>Calculos!CA171</f>
        <v>10</v>
      </c>
      <c r="G171" s="273">
        <f>Calculos!CB171</f>
        <v>0</v>
      </c>
      <c r="H171" s="273">
        <f>Calculos!CC171</f>
        <v>1</v>
      </c>
      <c r="I171" s="273">
        <f>Calculos!CD171</f>
        <v>1</v>
      </c>
      <c r="J171" s="273">
        <f>Calculos!CH171</f>
        <v>65</v>
      </c>
      <c r="K171" s="273">
        <f>IFERROR(Calculos!CI171,"")</f>
        <v>100</v>
      </c>
      <c r="L171" s="273">
        <f>IFERROR(Calculos!CJ171,"")</f>
        <v>0</v>
      </c>
      <c r="M171" s="273">
        <f>IFERROR(Calculos!CK171,"")</f>
        <v>0</v>
      </c>
      <c r="N171" s="431">
        <f>IF(SUM(Encuestas!$GB171:$GF171)=100,Encuestas!GB171,"")</f>
        <v>0</v>
      </c>
      <c r="O171" s="431">
        <f>IF(SUM(Encuestas!$GB171:$GF171)=100,Encuestas!GC171,"")</f>
        <v>0</v>
      </c>
      <c r="P171" s="431">
        <f>IF(SUM(Encuestas!$GB171:$GF171)=100,Encuestas!GD171,"")</f>
        <v>0</v>
      </c>
      <c r="Q171" s="431">
        <f>IF(SUM(Encuestas!$GB171:$GF171)=100,Encuestas!GE171,"")</f>
        <v>70</v>
      </c>
      <c r="R171" s="431">
        <f>IF(SUM(Encuestas!$GB171:$GF171)=100,Encuestas!GF171,"")</f>
        <v>30</v>
      </c>
      <c r="S171" s="273">
        <f>Encuestas!GI171</f>
        <v>5</v>
      </c>
      <c r="T171" s="273">
        <f>Calculos!CN171</f>
        <v>2</v>
      </c>
      <c r="U171" s="417">
        <f>Calculos!CO171</f>
        <v>63</v>
      </c>
      <c r="V171" s="421">
        <f>IFERROR(Calculos!CT171,"")</f>
        <v>100</v>
      </c>
      <c r="W171" s="421">
        <f>IFERROR(Calculos!CU171,"")</f>
        <v>30</v>
      </c>
      <c r="X171" s="421">
        <f>IFERROR(Calculos!CS171,"")</f>
        <v>88.888888888888886</v>
      </c>
      <c r="Y171" s="421">
        <f>IFERROR(Calculos!CW171,"")</f>
        <v>0</v>
      </c>
      <c r="Z171" s="421">
        <f>IFERROR(Calculos!CX171,"")</f>
        <v>70</v>
      </c>
      <c r="AA171" s="421">
        <f>IFERROR(Calculos!CV171,"")</f>
        <v>18.867924528301888</v>
      </c>
      <c r="AB171" s="273">
        <f>Encuestas!GR171</f>
        <v>38</v>
      </c>
      <c r="AC171" s="273">
        <f>Encuestas!GS171</f>
        <v>30</v>
      </c>
      <c r="AD171" s="431">
        <f>IF(SUM(Encuestas!$GT171:'Encuestas'!$GV171)&gt;0,Encuestas!GT171,"")</f>
        <v>100</v>
      </c>
      <c r="AE171" s="431">
        <f>IF(SUM(Encuestas!$GT171:'Encuestas'!$GV171)&gt;0,Encuestas!GU171,"")</f>
        <v>0</v>
      </c>
      <c r="AF171" s="431">
        <f>IF(SUM(Encuestas!$GT171:'Encuestas'!$GV171)&gt;0,Encuestas!GV171,"")</f>
        <v>0</v>
      </c>
      <c r="AG171" s="417">
        <f t="shared" si="7"/>
        <v>8</v>
      </c>
      <c r="AH171" s="273">
        <f>IF(Encuestas!GW171&gt;0,Encuestas!GW171,"")</f>
        <v>2</v>
      </c>
      <c r="AI171" s="273">
        <f>IF(Encuestas!GX171&gt;0,Encuestas!GX171,"")</f>
        <v>2</v>
      </c>
      <c r="AJ171" s="273" t="str">
        <f>IF(Encuestas!GY171&gt;0,Encuestas!GY171,"")</f>
        <v/>
      </c>
      <c r="AK171" s="273">
        <f>IF(Encuestas!GZ171&gt;0,Encuestas!GZ171,"")</f>
        <v>12</v>
      </c>
      <c r="AL171" s="273">
        <f>IF(Encuestas!HA171&gt;0,Encuestas!HA171,"")</f>
        <v>12</v>
      </c>
      <c r="AM171" s="273" t="str">
        <f>IF(Encuestas!HB171&gt;0,Encuestas!HB171,"")</f>
        <v/>
      </c>
      <c r="AN171" s="273" t="str">
        <f>IF(Encuestas!HC171&gt;0,Encuestas!HC171,"")</f>
        <v/>
      </c>
      <c r="AO171" s="273" t="str">
        <f>Encuestas!HD171</f>
        <v>Noviembre</v>
      </c>
      <c r="AP171" s="273" t="str">
        <f>Encuestas!HE171</f>
        <v>Diciembre</v>
      </c>
      <c r="AQ171" s="273">
        <f>Encuestas!HF171</f>
        <v>0</v>
      </c>
      <c r="AR171" s="273">
        <f>Encuestas!HG171</f>
        <v>0</v>
      </c>
      <c r="AS171" s="431">
        <f>IF(Encuestas!HH171&gt;0,Encuestas!HH171,"")</f>
        <v>38</v>
      </c>
      <c r="AT171" s="431">
        <f>IF(Encuestas!HI171&gt;0,Encuestas!HI171,"")</f>
        <v>20</v>
      </c>
      <c r="AU171" s="431" t="str">
        <f>IF(Encuestas!HJ171&gt;0,Encuestas!HJ171,"")</f>
        <v/>
      </c>
      <c r="AV171" s="431" t="str">
        <f>IF(Encuestas!HK171&gt;0,Encuestas!HK171,"")</f>
        <v/>
      </c>
      <c r="AW171" s="431">
        <f>IF(Encuestas!HL171&gt;0,Encuestas!HL171,"")</f>
        <v>10</v>
      </c>
      <c r="AX171" s="431" t="str">
        <f>IF(Encuestas!HM171&gt;0,Encuestas!HM171,"")</f>
        <v/>
      </c>
      <c r="AY171" s="431" t="str">
        <f>IF(Encuestas!HN171&gt;0,Encuestas!HN171,"")</f>
        <v/>
      </c>
      <c r="AZ171" s="431">
        <f>IF(Encuestas!HO171&gt;0,Encuestas!HO171,"")</f>
        <v>2</v>
      </c>
      <c r="BA171" s="417">
        <f t="shared" si="8"/>
        <v>12</v>
      </c>
      <c r="BB171" s="273">
        <f>Calculos!DC171</f>
        <v>0</v>
      </c>
      <c r="BC171" s="273">
        <f>Calculos!DD171</f>
        <v>0</v>
      </c>
      <c r="BD171" s="431">
        <f>IF(SUM(Encuestas!$HT171:$IA171)=100,Encuestas!HT171,"")</f>
        <v>0</v>
      </c>
      <c r="BE171" s="431">
        <f>IF(SUM(Encuestas!$HT171:$IA171)=100,Encuestas!HU171,"")</f>
        <v>0</v>
      </c>
      <c r="BF171" s="431">
        <f>IF(SUM(Encuestas!$HT171:$IA171)=100,Encuestas!HV171,"")</f>
        <v>0</v>
      </c>
      <c r="BG171" s="431">
        <f>IF(SUM(Encuestas!$HT171:$IA171)=100,Encuestas!HW171,"")</f>
        <v>0</v>
      </c>
      <c r="BH171" s="431">
        <f>IF(SUM(Encuestas!$HT171:$IA171)=100,Encuestas!HX171,"")</f>
        <v>0</v>
      </c>
      <c r="BI171" s="431">
        <f>IF(SUM(Encuestas!$HT171:$IA171)=100,Encuestas!HY171,"")</f>
        <v>0</v>
      </c>
      <c r="BJ171" s="431">
        <f>IF(SUM(Encuestas!$HT171:$IA171)=100,Encuestas!HZ171,"")</f>
        <v>100</v>
      </c>
      <c r="BK171" s="431">
        <f>IF(SUM(Encuestas!$HT171:$IA171)=100,Encuestas!IA171,"")</f>
        <v>0</v>
      </c>
      <c r="BL171" s="431" t="str">
        <f>IF(SUM(Encuestas!$IB171:$II171)=100,Encuestas!IB171,"")</f>
        <v/>
      </c>
      <c r="BM171" s="431" t="str">
        <f>IF(SUM(Encuestas!$IB171:$II171)=100,Encuestas!IC171,"")</f>
        <v/>
      </c>
      <c r="BN171" s="431" t="str">
        <f>IF(SUM(Encuestas!$IB171:$II171)=100,Encuestas!ID171,"")</f>
        <v/>
      </c>
      <c r="BO171" s="431" t="str">
        <f>IF(SUM(Encuestas!$IB171:$II171)=100,Encuestas!IE171,"")</f>
        <v/>
      </c>
      <c r="BP171" s="431" t="str">
        <f>IF(SUM(Encuestas!$IB171:$II171)=100,Encuestas!IF171,"")</f>
        <v/>
      </c>
      <c r="BQ171" s="431" t="str">
        <f>IF(SUM(Encuestas!$IB171:$II171)=100,Encuestas!IG171,"")</f>
        <v/>
      </c>
      <c r="BR171" s="431" t="str">
        <f>IF(SUM(Encuestas!$IB171:$II171)=100,Encuestas!IH171,"")</f>
        <v/>
      </c>
      <c r="BS171" s="273">
        <f>Encuestas!IJ171</f>
        <v>100</v>
      </c>
    </row>
    <row r="172" spans="1:71" x14ac:dyDescent="0.25">
      <c r="A172" s="272">
        <f>Encuestas!A172</f>
        <v>113010217</v>
      </c>
      <c r="B172" s="392">
        <f>'Fact Expans'!C172</f>
        <v>1.3333333333333333</v>
      </c>
      <c r="C172" s="392">
        <f t="shared" si="6"/>
        <v>1.3333333333333333</v>
      </c>
      <c r="D172" s="416" t="str">
        <f>Encuestas!FF172</f>
        <v>si</v>
      </c>
      <c r="E172" s="6">
        <f>Calculos!BZ172</f>
        <v>800</v>
      </c>
      <c r="F172" s="273">
        <f>Calculos!CA172</f>
        <v>50</v>
      </c>
      <c r="G172" s="273">
        <f>Calculos!CB172</f>
        <v>50</v>
      </c>
      <c r="H172" s="273">
        <f>Calculos!CC172</f>
        <v>5</v>
      </c>
      <c r="I172" s="273">
        <f>Calculos!CD172</f>
        <v>30</v>
      </c>
      <c r="J172" s="273">
        <f>Calculos!CH172</f>
        <v>935</v>
      </c>
      <c r="K172" s="273">
        <f>IFERROR(Calculos!CI172,"")</f>
        <v>100</v>
      </c>
      <c r="L172" s="273">
        <f>IFERROR(Calculos!CJ172,"")</f>
        <v>0</v>
      </c>
      <c r="M172" s="273">
        <f>IFERROR(Calculos!CK172,"")</f>
        <v>0</v>
      </c>
      <c r="N172" s="431">
        <f>IF(SUM(Encuestas!$GB172:$GF172)=100,Encuestas!GB172,"")</f>
        <v>100</v>
      </c>
      <c r="O172" s="431">
        <f>IF(SUM(Encuestas!$GB172:$GF172)=100,Encuestas!GC172,"")</f>
        <v>0</v>
      </c>
      <c r="P172" s="431">
        <f>IF(SUM(Encuestas!$GB172:$GF172)=100,Encuestas!GD172,"")</f>
        <v>0</v>
      </c>
      <c r="Q172" s="431">
        <f>IF(SUM(Encuestas!$GB172:$GF172)=100,Encuestas!GE172,"")</f>
        <v>0</v>
      </c>
      <c r="R172" s="431">
        <f>IF(SUM(Encuestas!$GB172:$GF172)=100,Encuestas!GF172,"")</f>
        <v>0</v>
      </c>
      <c r="S172" s="273">
        <f>Encuestas!GI172</f>
        <v>5</v>
      </c>
      <c r="T172" s="273">
        <f>Calculos!CN172</f>
        <v>2</v>
      </c>
      <c r="U172" s="417">
        <f>Calculos!CO172</f>
        <v>850</v>
      </c>
      <c r="V172" s="421">
        <f>IFERROR(Calculos!CT172,"")</f>
        <v>100</v>
      </c>
      <c r="W172" s="421">
        <f>IFERROR(Calculos!CU172,"")</f>
        <v>80</v>
      </c>
      <c r="X172" s="421">
        <f>IFERROR(Calculos!CS172,"")</f>
        <v>98.82352941176471</v>
      </c>
      <c r="Y172" s="421">
        <f>IFERROR(Calculos!CW172,"")</f>
        <v>0</v>
      </c>
      <c r="Z172" s="421">
        <f>IFERROR(Calculos!CX172,"")</f>
        <v>20</v>
      </c>
      <c r="AA172" s="421">
        <f>IFERROR(Calculos!CV172,"")</f>
        <v>6.25</v>
      </c>
      <c r="AB172" s="273">
        <f>Encuestas!GR172</f>
        <v>280</v>
      </c>
      <c r="AC172" s="273">
        <f>Encuestas!GS172</f>
        <v>290</v>
      </c>
      <c r="AD172" s="431">
        <f>IF(SUM(Encuestas!$GT172:'Encuestas'!$GV172)&gt;0,Encuestas!GT172,"")</f>
        <v>0</v>
      </c>
      <c r="AE172" s="431">
        <f>IF(SUM(Encuestas!$GT172:'Encuestas'!$GV172)&gt;0,Encuestas!GU172,"")</f>
        <v>100</v>
      </c>
      <c r="AF172" s="431">
        <f>IF(SUM(Encuestas!$GT172:'Encuestas'!$GV172)&gt;0,Encuestas!GV172,"")</f>
        <v>0</v>
      </c>
      <c r="AG172" s="417">
        <f t="shared" si="7"/>
        <v>20</v>
      </c>
      <c r="AH172" s="273">
        <f>IF(Encuestas!GW172&gt;0,Encuestas!GW172,"")</f>
        <v>7</v>
      </c>
      <c r="AI172" s="273" t="str">
        <f>IF(Encuestas!GX172&gt;0,Encuestas!GX172,"")</f>
        <v/>
      </c>
      <c r="AJ172" s="273">
        <f>IF(Encuestas!GY172&gt;0,Encuestas!GY172,"")</f>
        <v>12</v>
      </c>
      <c r="AK172" s="273">
        <f>IF(Encuestas!GZ172&gt;0,Encuestas!GZ172,"")</f>
        <v>25</v>
      </c>
      <c r="AL172" s="273" t="str">
        <f>IF(Encuestas!HA172&gt;0,Encuestas!HA172,"")</f>
        <v/>
      </c>
      <c r="AM172" s="273">
        <f>IF(Encuestas!HB172&gt;0,Encuestas!HB172,"")</f>
        <v>40</v>
      </c>
      <c r="AN172" s="273" t="str">
        <f>IF(Encuestas!HC172&gt;0,Encuestas!HC172,"")</f>
        <v/>
      </c>
      <c r="AO172" s="273" t="str">
        <f>Encuestas!HD172</f>
        <v>Diciembre</v>
      </c>
      <c r="AP172" s="273">
        <f>Encuestas!HE172</f>
        <v>0</v>
      </c>
      <c r="AQ172" s="273" t="str">
        <f>Encuestas!HF172</f>
        <v>Abril</v>
      </c>
      <c r="AR172" s="273">
        <f>Encuestas!HG172</f>
        <v>0</v>
      </c>
      <c r="AS172" s="431" t="str">
        <f>IF(Encuestas!HH172&gt;0,Encuestas!HH172,"")</f>
        <v/>
      </c>
      <c r="AT172" s="431" t="str">
        <f>IF(Encuestas!HI172&gt;0,Encuestas!HI172,"")</f>
        <v/>
      </c>
      <c r="AU172" s="431" t="str">
        <f>IF(Encuestas!HJ172&gt;0,Encuestas!HJ172,"")</f>
        <v/>
      </c>
      <c r="AV172" s="431" t="str">
        <f>IF(Encuestas!HK172&gt;0,Encuestas!HK172,"")</f>
        <v/>
      </c>
      <c r="AW172" s="431">
        <f>IF(Encuestas!HL172&gt;0,Encuestas!HL172,"")</f>
        <v>120</v>
      </c>
      <c r="AX172" s="431">
        <f>IF(Encuestas!HM172&gt;0,Encuestas!HM172,"")</f>
        <v>80</v>
      </c>
      <c r="AY172" s="431" t="str">
        <f>IF(Encuestas!HN172&gt;0,Encuestas!HN172,"")</f>
        <v/>
      </c>
      <c r="AZ172" s="431">
        <f>IF(Encuestas!HO172&gt;0,Encuestas!HO172,"")</f>
        <v>100</v>
      </c>
      <c r="BA172" s="417">
        <f t="shared" si="8"/>
        <v>300</v>
      </c>
      <c r="BB172" s="273">
        <f>Calculos!DC172</f>
        <v>0</v>
      </c>
      <c r="BC172" s="273">
        <f>Calculos!DD172</f>
        <v>0</v>
      </c>
      <c r="BD172" s="431">
        <f>IF(SUM(Encuestas!$HT172:$IA172)=100,Encuestas!HT172,"")</f>
        <v>0</v>
      </c>
      <c r="BE172" s="431">
        <f>IF(SUM(Encuestas!$HT172:$IA172)=100,Encuestas!HU172,"")</f>
        <v>0</v>
      </c>
      <c r="BF172" s="431">
        <f>IF(SUM(Encuestas!$HT172:$IA172)=100,Encuestas!HV172,"")</f>
        <v>0</v>
      </c>
      <c r="BG172" s="431">
        <f>IF(SUM(Encuestas!$HT172:$IA172)=100,Encuestas!HW172,"")</f>
        <v>0</v>
      </c>
      <c r="BH172" s="431">
        <f>IF(SUM(Encuestas!$HT172:$IA172)=100,Encuestas!HX172,"")</f>
        <v>0</v>
      </c>
      <c r="BI172" s="431">
        <f>IF(SUM(Encuestas!$HT172:$IA172)=100,Encuestas!HY172,"")</f>
        <v>0</v>
      </c>
      <c r="BJ172" s="431">
        <f>IF(SUM(Encuestas!$HT172:$IA172)=100,Encuestas!HZ172,"")</f>
        <v>100</v>
      </c>
      <c r="BK172" s="431">
        <f>IF(SUM(Encuestas!$HT172:$IA172)=100,Encuestas!IA172,"")</f>
        <v>0</v>
      </c>
      <c r="BL172" s="431" t="str">
        <f>IF(SUM(Encuestas!$IB172:$II172)=100,Encuestas!IB172,"")</f>
        <v/>
      </c>
      <c r="BM172" s="431" t="str">
        <f>IF(SUM(Encuestas!$IB172:$II172)=100,Encuestas!IC172,"")</f>
        <v/>
      </c>
      <c r="BN172" s="431" t="str">
        <f>IF(SUM(Encuestas!$IB172:$II172)=100,Encuestas!ID172,"")</f>
        <v/>
      </c>
      <c r="BO172" s="431" t="str">
        <f>IF(SUM(Encuestas!$IB172:$II172)=100,Encuestas!IE172,"")</f>
        <v/>
      </c>
      <c r="BP172" s="431" t="str">
        <f>IF(SUM(Encuestas!$IB172:$II172)=100,Encuestas!IF172,"")</f>
        <v/>
      </c>
      <c r="BQ172" s="431" t="str">
        <f>IF(SUM(Encuestas!$IB172:$II172)=100,Encuestas!IG172,"")</f>
        <v/>
      </c>
      <c r="BR172" s="431" t="str">
        <f>IF(SUM(Encuestas!$IB172:$II172)=100,Encuestas!IH172,"")</f>
        <v/>
      </c>
      <c r="BS172" s="273">
        <f>Encuestas!IJ172</f>
        <v>100</v>
      </c>
    </row>
    <row r="173" spans="1:71" x14ac:dyDescent="0.25">
      <c r="A173" s="272">
        <f>Encuestas!A173</f>
        <v>113012038</v>
      </c>
      <c r="B173" s="392">
        <f>'Fact Expans'!C173</f>
        <v>7.26</v>
      </c>
      <c r="C173" s="392">
        <f t="shared" si="6"/>
        <v>7.26</v>
      </c>
      <c r="D173" s="416" t="str">
        <f>Encuestas!FF173</f>
        <v>si</v>
      </c>
      <c r="E173" s="6">
        <f>Calculos!BZ173</f>
        <v>30</v>
      </c>
      <c r="F173" s="273">
        <f>Calculos!CA173</f>
        <v>1</v>
      </c>
      <c r="G173" s="273">
        <f>Calculos!CB173</f>
        <v>1</v>
      </c>
      <c r="H173" s="273">
        <f>Calculos!CC173</f>
        <v>0</v>
      </c>
      <c r="I173" s="273">
        <f>Calculos!CD173</f>
        <v>1</v>
      </c>
      <c r="J173" s="273">
        <f>Calculos!CH173</f>
        <v>33</v>
      </c>
      <c r="K173" s="273">
        <f>IFERROR(Calculos!CI173,"")</f>
        <v>100</v>
      </c>
      <c r="L173" s="273">
        <f>IFERROR(Calculos!CJ173,"")</f>
        <v>0</v>
      </c>
      <c r="M173" s="273">
        <f>IFERROR(Calculos!CK173,"")</f>
        <v>0</v>
      </c>
      <c r="N173" s="431">
        <f>IF(SUM(Encuestas!$GB173:$GF173)=100,Encuestas!GB173,"")</f>
        <v>100</v>
      </c>
      <c r="O173" s="431">
        <f>IF(SUM(Encuestas!$GB173:$GF173)=100,Encuestas!GC173,"")</f>
        <v>0</v>
      </c>
      <c r="P173" s="431">
        <f>IF(SUM(Encuestas!$GB173:$GF173)=100,Encuestas!GD173,"")</f>
        <v>0</v>
      </c>
      <c r="Q173" s="431">
        <f>IF(SUM(Encuestas!$GB173:$GF173)=100,Encuestas!GE173,"")</f>
        <v>0</v>
      </c>
      <c r="R173" s="431">
        <f>IF(SUM(Encuestas!$GB173:$GF173)=100,Encuestas!GF173,"")</f>
        <v>0</v>
      </c>
      <c r="S173" s="273">
        <f>Encuestas!GI173</f>
        <v>5</v>
      </c>
      <c r="T173" s="273">
        <f>Calculos!CN173</f>
        <v>2</v>
      </c>
      <c r="U173" s="417">
        <f>Calculos!CO173</f>
        <v>31</v>
      </c>
      <c r="V173" s="421">
        <f>IFERROR(Calculos!CT173,"")</f>
        <v>100</v>
      </c>
      <c r="X173" s="421">
        <f>IFERROR(Calculos!CS173,"")</f>
        <v>96.774193548387103</v>
      </c>
      <c r="Y173" s="421">
        <f>IFERROR(Calculos!CW173,"")</f>
        <v>0</v>
      </c>
      <c r="Z173" s="421">
        <f>IFERROR(Calculos!CX173,"")</f>
        <v>100</v>
      </c>
      <c r="AA173" s="421">
        <f>IFERROR(Calculos!CV173,"")</f>
        <v>3.3333333333333335</v>
      </c>
      <c r="AB173" s="273">
        <f>Encuestas!GR173</f>
        <v>18</v>
      </c>
      <c r="AC173" s="273">
        <f>Encuestas!GS173</f>
        <v>16</v>
      </c>
      <c r="AD173" s="431" t="str">
        <f>IF(SUM(Encuestas!$GT173:'Encuestas'!$GV173)&gt;0,Encuestas!GT173,"")</f>
        <v/>
      </c>
      <c r="AE173" s="431" t="str">
        <f>IF(SUM(Encuestas!$GT173:'Encuestas'!$GV173)&gt;0,Encuestas!GU173,"")</f>
        <v/>
      </c>
      <c r="AF173" s="431" t="str">
        <f>IF(SUM(Encuestas!$GT173:'Encuestas'!$GV173)&gt;0,Encuestas!GV173,"")</f>
        <v/>
      </c>
      <c r="AG173" s="417" t="str">
        <f t="shared" si="7"/>
        <v/>
      </c>
      <c r="AH173" s="273">
        <f>IF(Encuestas!GW173&gt;0,Encuestas!GW173,"")</f>
        <v>3</v>
      </c>
      <c r="AI173" s="273" t="str">
        <f>IF(Encuestas!GX173&gt;0,Encuestas!GX173,"")</f>
        <v/>
      </c>
      <c r="AJ173" s="273" t="str">
        <f>IF(Encuestas!GY173&gt;0,Encuestas!GY173,"")</f>
        <v/>
      </c>
      <c r="AK173" s="273">
        <f>IF(Encuestas!GZ173&gt;0,Encuestas!GZ173,"")</f>
        <v>15</v>
      </c>
      <c r="AL173" s="273" t="str">
        <f>IF(Encuestas!HA173&gt;0,Encuestas!HA173,"")</f>
        <v/>
      </c>
      <c r="AM173" s="273" t="str">
        <f>IF(Encuestas!HB173&gt;0,Encuestas!HB173,"")</f>
        <v/>
      </c>
      <c r="AN173" s="273" t="str">
        <f>IF(Encuestas!HC173&gt;0,Encuestas!HC173,"")</f>
        <v/>
      </c>
      <c r="AO173" s="273" t="str">
        <f>Encuestas!HD173</f>
        <v>Diciembre</v>
      </c>
      <c r="AP173" s="273">
        <f>Encuestas!HE173</f>
        <v>0</v>
      </c>
      <c r="AQ173" s="273">
        <f>Encuestas!HF173</f>
        <v>0</v>
      </c>
      <c r="AR173" s="273">
        <f>Encuestas!HG173</f>
        <v>0</v>
      </c>
      <c r="AS173" s="431" t="str">
        <f>IF(Encuestas!HH173&gt;0,Encuestas!HH173,"")</f>
        <v/>
      </c>
      <c r="AT173" s="431" t="str">
        <f>IF(Encuestas!HI173&gt;0,Encuestas!HI173,"")</f>
        <v/>
      </c>
      <c r="AU173" s="431" t="str">
        <f>IF(Encuestas!HJ173&gt;0,Encuestas!HJ173,"")</f>
        <v/>
      </c>
      <c r="AV173" s="431" t="str">
        <f>IF(Encuestas!HK173&gt;0,Encuestas!HK173,"")</f>
        <v/>
      </c>
      <c r="AW173" s="431">
        <f>IF(Encuestas!HL173&gt;0,Encuestas!HL173,"")</f>
        <v>4</v>
      </c>
      <c r="AX173" s="431">
        <f>IF(Encuestas!HM173&gt;0,Encuestas!HM173,"")</f>
        <v>2</v>
      </c>
      <c r="AY173" s="431" t="str">
        <f>IF(Encuestas!HN173&gt;0,Encuestas!HN173,"")</f>
        <v/>
      </c>
      <c r="AZ173" s="431">
        <f>IF(Encuestas!HO173&gt;0,Encuestas!HO173,"")</f>
        <v>2</v>
      </c>
      <c r="BA173" s="417">
        <f t="shared" si="8"/>
        <v>8</v>
      </c>
      <c r="BB173" s="273">
        <f>Calculos!DC173</f>
        <v>4</v>
      </c>
      <c r="BC173" s="273">
        <f>Calculos!DD173</f>
        <v>4</v>
      </c>
      <c r="BD173" s="431">
        <f>IF(SUM(Encuestas!$HT173:$IA173)=100,Encuestas!HT173,"")</f>
        <v>0</v>
      </c>
      <c r="BE173" s="431">
        <f>IF(SUM(Encuestas!$HT173:$IA173)=100,Encuestas!HU173,"")</f>
        <v>0</v>
      </c>
      <c r="BF173" s="431">
        <f>IF(SUM(Encuestas!$HT173:$IA173)=100,Encuestas!HV173,"")</f>
        <v>0</v>
      </c>
      <c r="BG173" s="431">
        <f>IF(SUM(Encuestas!$HT173:$IA173)=100,Encuestas!HW173,"")</f>
        <v>0</v>
      </c>
      <c r="BH173" s="431">
        <f>IF(SUM(Encuestas!$HT173:$IA173)=100,Encuestas!HX173,"")</f>
        <v>0</v>
      </c>
      <c r="BI173" s="431">
        <f>IF(SUM(Encuestas!$HT173:$IA173)=100,Encuestas!HY173,"")</f>
        <v>0</v>
      </c>
      <c r="BJ173" s="431">
        <f>IF(SUM(Encuestas!$HT173:$IA173)=100,Encuestas!HZ173,"")</f>
        <v>100</v>
      </c>
      <c r="BK173" s="431">
        <f>IF(SUM(Encuestas!$HT173:$IA173)=100,Encuestas!IA173,"")</f>
        <v>0</v>
      </c>
      <c r="BL173" s="431" t="str">
        <f>IF(SUM(Encuestas!$IB173:$II173)=100,Encuestas!IB173,"")</f>
        <v/>
      </c>
      <c r="BM173" s="431" t="str">
        <f>IF(SUM(Encuestas!$IB173:$II173)=100,Encuestas!IC173,"")</f>
        <v/>
      </c>
      <c r="BN173" s="431" t="str">
        <f>IF(SUM(Encuestas!$IB173:$II173)=100,Encuestas!ID173,"")</f>
        <v/>
      </c>
      <c r="BO173" s="431" t="str">
        <f>IF(SUM(Encuestas!$IB173:$II173)=100,Encuestas!IE173,"")</f>
        <v/>
      </c>
      <c r="BP173" s="431" t="str">
        <f>IF(SUM(Encuestas!$IB173:$II173)=100,Encuestas!IF173,"")</f>
        <v/>
      </c>
      <c r="BQ173" s="431" t="str">
        <f>IF(SUM(Encuestas!$IB173:$II173)=100,Encuestas!IG173,"")</f>
        <v/>
      </c>
      <c r="BR173" s="431" t="str">
        <f>IF(SUM(Encuestas!$IB173:$II173)=100,Encuestas!IH173,"")</f>
        <v/>
      </c>
      <c r="BS173" s="273">
        <f>Encuestas!IJ173</f>
        <v>100</v>
      </c>
    </row>
    <row r="174" spans="1:71" x14ac:dyDescent="0.25">
      <c r="A174" s="272">
        <f>Encuestas!A174</f>
        <v>113010087</v>
      </c>
      <c r="B174" s="392">
        <f>'Fact Expans'!C174</f>
        <v>5.8518518518518521</v>
      </c>
      <c r="C174" s="392">
        <f t="shared" si="6"/>
        <v>5.8518518518518521</v>
      </c>
      <c r="D174" s="416" t="str">
        <f>Encuestas!FF174</f>
        <v>si</v>
      </c>
      <c r="E174" s="6">
        <f>Calculos!BZ174</f>
        <v>300</v>
      </c>
      <c r="F174" s="273">
        <f>Calculos!CA174</f>
        <v>50</v>
      </c>
      <c r="G174" s="273">
        <f>Calculos!CB174</f>
        <v>30</v>
      </c>
      <c r="H174" s="273">
        <f>Calculos!CC174</f>
        <v>0</v>
      </c>
      <c r="I174" s="273">
        <f>Calculos!CD174</f>
        <v>8</v>
      </c>
      <c r="J174" s="273">
        <f>Calculos!CH174</f>
        <v>388</v>
      </c>
      <c r="K174" s="273">
        <f>IFERROR(Calculos!CI174,"")</f>
        <v>100</v>
      </c>
      <c r="L174" s="273">
        <f>IFERROR(Calculos!CJ174,"")</f>
        <v>0</v>
      </c>
      <c r="M174" s="273">
        <f>IFERROR(Calculos!CK174,"")</f>
        <v>0</v>
      </c>
      <c r="N174" s="431">
        <f>IF(SUM(Encuestas!$GB174:$GF174)=100,Encuestas!GB174,"")</f>
        <v>100</v>
      </c>
      <c r="O174" s="431">
        <f>IF(SUM(Encuestas!$GB174:$GF174)=100,Encuestas!GC174,"")</f>
        <v>0</v>
      </c>
      <c r="P174" s="431">
        <f>IF(SUM(Encuestas!$GB174:$GF174)=100,Encuestas!GD174,"")</f>
        <v>0</v>
      </c>
      <c r="Q174" s="431">
        <f>IF(SUM(Encuestas!$GB174:$GF174)=100,Encuestas!GE174,"")</f>
        <v>0</v>
      </c>
      <c r="R174" s="431">
        <f>IF(SUM(Encuestas!$GB174:$GF174)=100,Encuestas!GF174,"")</f>
        <v>0</v>
      </c>
      <c r="S174" s="273">
        <f>Encuestas!GI174</f>
        <v>5</v>
      </c>
      <c r="T174" s="273">
        <f>Calculos!CN174</f>
        <v>8</v>
      </c>
      <c r="U174" s="417">
        <f>Calculos!CO174</f>
        <v>350</v>
      </c>
      <c r="V174" s="421">
        <f>IFERROR(Calculos!CT174,"")</f>
        <v>93.333333333333329</v>
      </c>
      <c r="W174" s="421">
        <f>IFERROR(Calculos!CU174,"")</f>
        <v>60</v>
      </c>
      <c r="X174" s="421">
        <f>IFERROR(Calculos!CS174,"")</f>
        <v>88.571428571428569</v>
      </c>
      <c r="Y174" s="421">
        <f>IFERROR(Calculos!CW174,"")</f>
        <v>6.666666666666667</v>
      </c>
      <c r="Z174" s="421">
        <f>IFERROR(Calculos!CX174,"")</f>
        <v>40</v>
      </c>
      <c r="AA174" s="421">
        <f>IFERROR(Calculos!CV174,"")</f>
        <v>17.857142857142858</v>
      </c>
      <c r="AB174" s="273">
        <f>Encuestas!GR174</f>
        <v>130</v>
      </c>
      <c r="AC174" s="273">
        <f>Encuestas!GS174</f>
        <v>140</v>
      </c>
      <c r="AD174" s="431">
        <f>IF(SUM(Encuestas!$GT174:'Encuestas'!$GV174)&gt;0,Encuestas!GT174,"")</f>
        <v>100</v>
      </c>
      <c r="AE174" s="431">
        <f>IF(SUM(Encuestas!$GT174:'Encuestas'!$GV174)&gt;0,Encuestas!GU174,"")</f>
        <v>0</v>
      </c>
      <c r="AF174" s="431">
        <f>IF(SUM(Encuestas!$GT174:'Encuestas'!$GV174)&gt;0,Encuestas!GV174,"")</f>
        <v>0</v>
      </c>
      <c r="AG174" s="417">
        <f t="shared" si="7"/>
        <v>8</v>
      </c>
      <c r="AH174" s="273">
        <f>IF(Encuestas!GW174&gt;0,Encuestas!GW174,"")</f>
        <v>3</v>
      </c>
      <c r="AI174" s="273" t="str">
        <f>IF(Encuestas!GX174&gt;0,Encuestas!GX174,"")</f>
        <v/>
      </c>
      <c r="AJ174" s="273" t="str">
        <f>IF(Encuestas!GY174&gt;0,Encuestas!GY174,"")</f>
        <v/>
      </c>
      <c r="AK174" s="273">
        <f>IF(Encuestas!GZ174&gt;0,Encuestas!GZ174,"")</f>
        <v>18</v>
      </c>
      <c r="AL174" s="273" t="str">
        <f>IF(Encuestas!HA174&gt;0,Encuestas!HA174,"")</f>
        <v/>
      </c>
      <c r="AM174" s="273" t="str">
        <f>IF(Encuestas!HB174&gt;0,Encuestas!HB174,"")</f>
        <v/>
      </c>
      <c r="AN174" s="273" t="str">
        <f>IF(Encuestas!HC174&gt;0,Encuestas!HC174,"")</f>
        <v/>
      </c>
      <c r="AO174" s="273" t="str">
        <f>Encuestas!HD174</f>
        <v>Diciembre</v>
      </c>
      <c r="AP174" s="273">
        <f>Encuestas!HE174</f>
        <v>0</v>
      </c>
      <c r="AQ174" s="273">
        <f>Encuestas!HF174</f>
        <v>0</v>
      </c>
      <c r="AR174" s="273">
        <f>Encuestas!HG174</f>
        <v>0</v>
      </c>
      <c r="AS174" s="431">
        <f>IF(Encuestas!HH174&gt;0,Encuestas!HH174,"")</f>
        <v>70</v>
      </c>
      <c r="AT174" s="431" t="str">
        <f>IF(Encuestas!HI174&gt;0,Encuestas!HI174,"")</f>
        <v/>
      </c>
      <c r="AU174" s="431" t="str">
        <f>IF(Encuestas!HJ174&gt;0,Encuestas!HJ174,"")</f>
        <v/>
      </c>
      <c r="AV174" s="431" t="str">
        <f>IF(Encuestas!HK174&gt;0,Encuestas!HK174,"")</f>
        <v/>
      </c>
      <c r="AW174" s="431">
        <f>IF(Encuestas!HL174&gt;0,Encuestas!HL174,"")</f>
        <v>30</v>
      </c>
      <c r="AX174" s="431">
        <f>IF(Encuestas!HM174&gt;0,Encuestas!HM174,"")</f>
        <v>14</v>
      </c>
      <c r="AY174" s="431" t="str">
        <f>IF(Encuestas!HN174&gt;0,Encuestas!HN174,"")</f>
        <v/>
      </c>
      <c r="AZ174" s="431" t="str">
        <f>IF(Encuestas!HO174&gt;0,Encuestas!HO174,"")</f>
        <v/>
      </c>
      <c r="BA174" s="417">
        <f t="shared" si="8"/>
        <v>44</v>
      </c>
      <c r="BB174" s="273">
        <f>Calculos!DC174</f>
        <v>0</v>
      </c>
      <c r="BC174" s="273">
        <f>Calculos!DD174</f>
        <v>0</v>
      </c>
      <c r="BD174" s="431">
        <f>IF(SUM(Encuestas!$HT174:$IA174)=100,Encuestas!HT174,"")</f>
        <v>0</v>
      </c>
      <c r="BE174" s="431">
        <f>IF(SUM(Encuestas!$HT174:$IA174)=100,Encuestas!HU174,"")</f>
        <v>0</v>
      </c>
      <c r="BF174" s="431">
        <f>IF(SUM(Encuestas!$HT174:$IA174)=100,Encuestas!HV174,"")</f>
        <v>0</v>
      </c>
      <c r="BG174" s="431">
        <f>IF(SUM(Encuestas!$HT174:$IA174)=100,Encuestas!HW174,"")</f>
        <v>0</v>
      </c>
      <c r="BH174" s="431">
        <f>IF(SUM(Encuestas!$HT174:$IA174)=100,Encuestas!HX174,"")</f>
        <v>0</v>
      </c>
      <c r="BI174" s="431">
        <f>IF(SUM(Encuestas!$HT174:$IA174)=100,Encuestas!HY174,"")</f>
        <v>0</v>
      </c>
      <c r="BJ174" s="431">
        <f>IF(SUM(Encuestas!$HT174:$IA174)=100,Encuestas!HZ174,"")</f>
        <v>100</v>
      </c>
      <c r="BK174" s="431">
        <f>IF(SUM(Encuestas!$HT174:$IA174)=100,Encuestas!IA174,"")</f>
        <v>0</v>
      </c>
      <c r="BL174" s="431" t="str">
        <f>IF(SUM(Encuestas!$IB174:$II174)=100,Encuestas!IB174,"")</f>
        <v/>
      </c>
      <c r="BM174" s="431" t="str">
        <f>IF(SUM(Encuestas!$IB174:$II174)=100,Encuestas!IC174,"")</f>
        <v/>
      </c>
      <c r="BN174" s="431" t="str">
        <f>IF(SUM(Encuestas!$IB174:$II174)=100,Encuestas!ID174,"")</f>
        <v/>
      </c>
      <c r="BO174" s="431" t="str">
        <f>IF(SUM(Encuestas!$IB174:$II174)=100,Encuestas!IE174,"")</f>
        <v/>
      </c>
      <c r="BP174" s="431" t="str">
        <f>IF(SUM(Encuestas!$IB174:$II174)=100,Encuestas!IF174,"")</f>
        <v/>
      </c>
      <c r="BQ174" s="431" t="str">
        <f>IF(SUM(Encuestas!$IB174:$II174)=100,Encuestas!IG174,"")</f>
        <v/>
      </c>
      <c r="BR174" s="431" t="str">
        <f>IF(SUM(Encuestas!$IB174:$II174)=100,Encuestas!IH174,"")</f>
        <v/>
      </c>
      <c r="BS174" s="273">
        <f>Encuestas!IJ174</f>
        <v>100</v>
      </c>
    </row>
    <row r="175" spans="1:71" x14ac:dyDescent="0.25">
      <c r="A175" s="272">
        <f>Encuestas!A175</f>
        <v>113010192</v>
      </c>
      <c r="B175" s="392">
        <f>'Fact Expans'!C175</f>
        <v>2</v>
      </c>
      <c r="C175" s="392">
        <f t="shared" si="6"/>
        <v>2</v>
      </c>
      <c r="D175" s="416" t="str">
        <f>Encuestas!FF175</f>
        <v>si</v>
      </c>
      <c r="E175" s="6">
        <f>Calculos!BZ175</f>
        <v>400</v>
      </c>
      <c r="F175" s="273">
        <f>Calculos!CA175</f>
        <v>120</v>
      </c>
      <c r="G175" s="273">
        <f>Calculos!CB175</f>
        <v>120</v>
      </c>
      <c r="H175" s="273">
        <f>Calculos!CC175</f>
        <v>0</v>
      </c>
      <c r="I175" s="273">
        <f>Calculos!CD175</f>
        <v>20</v>
      </c>
      <c r="J175" s="273">
        <f>Calculos!CH175</f>
        <v>660</v>
      </c>
      <c r="K175" s="273">
        <f>IFERROR(Calculos!CI175,"")</f>
        <v>100</v>
      </c>
      <c r="L175" s="273">
        <f>IFERROR(Calculos!CJ175,"")</f>
        <v>0</v>
      </c>
      <c r="M175" s="273">
        <f>IFERROR(Calculos!CK175,"")</f>
        <v>0</v>
      </c>
      <c r="N175" s="431">
        <f>IF(SUM(Encuestas!$GB175:$GF175)=100,Encuestas!GB175,"")</f>
        <v>100</v>
      </c>
      <c r="O175" s="431">
        <f>IF(SUM(Encuestas!$GB175:$GF175)=100,Encuestas!GC175,"")</f>
        <v>0</v>
      </c>
      <c r="P175" s="431">
        <f>IF(SUM(Encuestas!$GB175:$GF175)=100,Encuestas!GD175,"")</f>
        <v>0</v>
      </c>
      <c r="Q175" s="431">
        <f>IF(SUM(Encuestas!$GB175:$GF175)=100,Encuestas!GE175,"")</f>
        <v>0</v>
      </c>
      <c r="R175" s="431">
        <f>IF(SUM(Encuestas!$GB175:$GF175)=100,Encuestas!GF175,"")</f>
        <v>0</v>
      </c>
      <c r="S175" s="273">
        <f>Encuestas!GI175</f>
        <v>5</v>
      </c>
      <c r="T175" s="273">
        <f>Calculos!CN175</f>
        <v>2</v>
      </c>
      <c r="U175" s="417">
        <f>Calculos!CO175</f>
        <v>520</v>
      </c>
      <c r="V175" s="421">
        <f>IFERROR(Calculos!CT175,"")</f>
        <v>75</v>
      </c>
      <c r="W175" s="421">
        <f>IFERROR(Calculos!CU175,"")</f>
        <v>50</v>
      </c>
      <c r="X175" s="421">
        <f>IFERROR(Calculos!CS175,"")</f>
        <v>69.230769230769226</v>
      </c>
      <c r="Y175" s="421">
        <f>IFERROR(Calculos!CW175,"")</f>
        <v>0</v>
      </c>
      <c r="Z175" s="421">
        <f>IFERROR(Calculos!CX175,"")</f>
        <v>0</v>
      </c>
      <c r="AA175" s="421">
        <f>IFERROR(Calculos!CV175,"")</f>
        <v>40</v>
      </c>
      <c r="AB175" s="273">
        <f>Encuestas!GR175</f>
        <v>200</v>
      </c>
      <c r="AC175" s="273">
        <f>Encuestas!GS175</f>
        <v>30</v>
      </c>
      <c r="AD175" s="431">
        <f>IF(SUM(Encuestas!$GT175:'Encuestas'!$GV175)&gt;0,Encuestas!GT175,"")</f>
        <v>100</v>
      </c>
      <c r="AE175" s="431">
        <f>IF(SUM(Encuestas!$GT175:'Encuestas'!$GV175)&gt;0,Encuestas!GU175,"")</f>
        <v>0</v>
      </c>
      <c r="AF175" s="431">
        <f>IF(SUM(Encuestas!$GT175:'Encuestas'!$GV175)&gt;0,Encuestas!GV175,"")</f>
        <v>0</v>
      </c>
      <c r="AG175" s="417">
        <f t="shared" si="7"/>
        <v>8</v>
      </c>
      <c r="AH175" s="273">
        <f>IF(Encuestas!GW175&gt;0,Encuestas!GW175,"")</f>
        <v>3</v>
      </c>
      <c r="AI175" s="273" t="str">
        <f>IF(Encuestas!GX175&gt;0,Encuestas!GX175,"")</f>
        <v/>
      </c>
      <c r="AJ175" s="273">
        <f>IF(Encuestas!GY175&gt;0,Encuestas!GY175,"")</f>
        <v>24</v>
      </c>
      <c r="AK175" s="273">
        <f>IF(Encuestas!GZ175&gt;0,Encuestas!GZ175,"")</f>
        <v>19</v>
      </c>
      <c r="AL175" s="273" t="str">
        <f>IF(Encuestas!HA175&gt;0,Encuestas!HA175,"")</f>
        <v/>
      </c>
      <c r="AM175" s="273">
        <f>IF(Encuestas!HB175&gt;0,Encuestas!HB175,"")</f>
        <v>28</v>
      </c>
      <c r="AN175" s="273" t="str">
        <f>IF(Encuestas!HC175&gt;0,Encuestas!HC175,"")</f>
        <v/>
      </c>
      <c r="AO175" s="273" t="str">
        <f>Encuestas!HD175</f>
        <v>Diciembre</v>
      </c>
      <c r="AP175" s="273">
        <f>Encuestas!HE175</f>
        <v>0</v>
      </c>
      <c r="AQ175" s="273" t="str">
        <f>Encuestas!HF175</f>
        <v>Septiembre</v>
      </c>
      <c r="AR175" s="273">
        <f>Encuestas!HG175</f>
        <v>0</v>
      </c>
      <c r="AS175" s="431">
        <f>IF(Encuestas!HH175&gt;0,Encuestas!HH175,"")</f>
        <v>30</v>
      </c>
      <c r="AT175" s="431" t="str">
        <f>IF(Encuestas!HI175&gt;0,Encuestas!HI175,"")</f>
        <v/>
      </c>
      <c r="AU175" s="431">
        <f>IF(Encuestas!HJ175&gt;0,Encuestas!HJ175,"")</f>
        <v>25</v>
      </c>
      <c r="AV175" s="431" t="str">
        <f>IF(Encuestas!HK175&gt;0,Encuestas!HK175,"")</f>
        <v/>
      </c>
      <c r="AW175" s="431">
        <f>IF(Encuestas!HL175&gt;0,Encuestas!HL175,"")</f>
        <v>50</v>
      </c>
      <c r="AX175" s="431">
        <f>IF(Encuestas!HM175&gt;0,Encuestas!HM175,"")</f>
        <v>40</v>
      </c>
      <c r="AY175" s="431">
        <f>IF(Encuestas!HN175&gt;0,Encuestas!HN175,"")</f>
        <v>20</v>
      </c>
      <c r="AZ175" s="431">
        <f>IF(Encuestas!HO175&gt;0,Encuestas!HO175,"")</f>
        <v>40</v>
      </c>
      <c r="BA175" s="417">
        <f t="shared" si="8"/>
        <v>150</v>
      </c>
      <c r="BB175" s="273">
        <f>Calculos!DC175</f>
        <v>0</v>
      </c>
      <c r="BC175" s="273">
        <f>Calculos!DD175</f>
        <v>0</v>
      </c>
      <c r="BD175" s="431">
        <f>IF(SUM(Encuestas!$HT175:$IA175)=100,Encuestas!HT175,"")</f>
        <v>0</v>
      </c>
      <c r="BE175" s="431">
        <f>IF(SUM(Encuestas!$HT175:$IA175)=100,Encuestas!HU175,"")</f>
        <v>0</v>
      </c>
      <c r="BF175" s="431">
        <f>IF(SUM(Encuestas!$HT175:$IA175)=100,Encuestas!HV175,"")</f>
        <v>0</v>
      </c>
      <c r="BG175" s="431">
        <f>IF(SUM(Encuestas!$HT175:$IA175)=100,Encuestas!HW175,"")</f>
        <v>0</v>
      </c>
      <c r="BH175" s="431">
        <f>IF(SUM(Encuestas!$HT175:$IA175)=100,Encuestas!HX175,"")</f>
        <v>0</v>
      </c>
      <c r="BI175" s="431">
        <f>IF(SUM(Encuestas!$HT175:$IA175)=100,Encuestas!HY175,"")</f>
        <v>0</v>
      </c>
      <c r="BJ175" s="431">
        <f>IF(SUM(Encuestas!$HT175:$IA175)=100,Encuestas!HZ175,"")</f>
        <v>100</v>
      </c>
      <c r="BK175" s="431">
        <f>IF(SUM(Encuestas!$HT175:$IA175)=100,Encuestas!IA175,"")</f>
        <v>0</v>
      </c>
      <c r="BL175" s="431" t="str">
        <f>IF(SUM(Encuestas!$IB175:$II175)=100,Encuestas!IB175,"")</f>
        <v/>
      </c>
      <c r="BM175" s="431" t="str">
        <f>IF(SUM(Encuestas!$IB175:$II175)=100,Encuestas!IC175,"")</f>
        <v/>
      </c>
      <c r="BN175" s="431" t="str">
        <f>IF(SUM(Encuestas!$IB175:$II175)=100,Encuestas!ID175,"")</f>
        <v/>
      </c>
      <c r="BO175" s="431" t="str">
        <f>IF(SUM(Encuestas!$IB175:$II175)=100,Encuestas!IE175,"")</f>
        <v/>
      </c>
      <c r="BP175" s="431" t="str">
        <f>IF(SUM(Encuestas!$IB175:$II175)=100,Encuestas!IF175,"")</f>
        <v/>
      </c>
      <c r="BQ175" s="431" t="str">
        <f>IF(SUM(Encuestas!$IB175:$II175)=100,Encuestas!IG175,"")</f>
        <v/>
      </c>
      <c r="BR175" s="431" t="str">
        <f>IF(SUM(Encuestas!$IB175:$II175)=100,Encuestas!IH175,"")</f>
        <v/>
      </c>
      <c r="BS175" s="273">
        <f>Encuestas!IJ175</f>
        <v>100</v>
      </c>
    </row>
    <row r="176" spans="1:71" x14ac:dyDescent="0.25">
      <c r="A176" s="272">
        <f>Encuestas!A176</f>
        <v>114012084</v>
      </c>
      <c r="B176" s="392">
        <f>'Fact Expans'!C176</f>
        <v>7.25</v>
      </c>
      <c r="C176" s="392">
        <f t="shared" si="6"/>
        <v>7.25</v>
      </c>
      <c r="D176" s="416" t="str">
        <f>Encuestas!FF176</f>
        <v>si</v>
      </c>
      <c r="E176" s="6">
        <f>Calculos!BZ176</f>
        <v>162</v>
      </c>
      <c r="F176" s="273">
        <f>Calculos!CA176</f>
        <v>50</v>
      </c>
      <c r="G176" s="273">
        <f>Calculos!CB176</f>
        <v>0</v>
      </c>
      <c r="H176" s="273">
        <f>Calculos!CC176</f>
        <v>0</v>
      </c>
      <c r="I176" s="273">
        <f>Calculos!CD176</f>
        <v>8</v>
      </c>
      <c r="J176" s="273">
        <f>Calculos!CH176</f>
        <v>220</v>
      </c>
      <c r="K176" s="273">
        <f>IFERROR(Calculos!CI176,"")</f>
        <v>100</v>
      </c>
      <c r="L176" s="273">
        <f>IFERROR(Calculos!CJ176,"")</f>
        <v>0</v>
      </c>
      <c r="M176" s="273">
        <f>IFERROR(Calculos!CK176,"")</f>
        <v>0</v>
      </c>
      <c r="N176" s="431">
        <f>IF(SUM(Encuestas!$GB176:$GF176)=100,Encuestas!GB176,"")</f>
        <v>100</v>
      </c>
      <c r="O176" s="431">
        <f>IF(SUM(Encuestas!$GB176:$GF176)=100,Encuestas!GC176,"")</f>
        <v>0</v>
      </c>
      <c r="P176" s="431">
        <f>IF(SUM(Encuestas!$GB176:$GF176)=100,Encuestas!GD176,"")</f>
        <v>0</v>
      </c>
      <c r="Q176" s="431">
        <f>IF(SUM(Encuestas!$GB176:$GF176)=100,Encuestas!GE176,"")</f>
        <v>0</v>
      </c>
      <c r="R176" s="431">
        <f>IF(SUM(Encuestas!$GB176:$GF176)=100,Encuestas!GF176,"")</f>
        <v>0</v>
      </c>
      <c r="S176" s="273">
        <f>Encuestas!GI176</f>
        <v>3</v>
      </c>
      <c r="T176" s="273">
        <f>Calculos!CN176</f>
        <v>1</v>
      </c>
      <c r="U176" s="417">
        <f>Calculos!CO176</f>
        <v>168</v>
      </c>
      <c r="V176" s="421">
        <f>IFERROR(Calculos!CT176,"")</f>
        <v>98.76543209876543</v>
      </c>
      <c r="W176" s="421">
        <f>IFERROR(Calculos!CU176,"")</f>
        <v>100</v>
      </c>
      <c r="X176" s="421">
        <f>IFERROR(Calculos!CS176,"")</f>
        <v>98.80952380952381</v>
      </c>
      <c r="Y176" s="421">
        <f>IFERROR(Calculos!CW176,"")</f>
        <v>1.2345679012345678</v>
      </c>
      <c r="Z176" s="421">
        <f>IFERROR(Calculos!CX176,"")</f>
        <v>0</v>
      </c>
      <c r="AA176" s="421">
        <f>IFERROR(Calculos!CV176,"")</f>
        <v>3.75</v>
      </c>
      <c r="AB176" s="273">
        <f>Encuestas!GR176</f>
        <v>0</v>
      </c>
      <c r="AC176" s="273">
        <f>Encuestas!GS176</f>
        <v>0</v>
      </c>
      <c r="AD176" s="431">
        <f>IF(SUM(Encuestas!$GT176:'Encuestas'!$GV176)&gt;0,Encuestas!GT176,"")</f>
        <v>0</v>
      </c>
      <c r="AE176" s="431">
        <f>IF(SUM(Encuestas!$GT176:'Encuestas'!$GV176)&gt;0,Encuestas!GU176,"")</f>
        <v>100</v>
      </c>
      <c r="AF176" s="431">
        <f>IF(SUM(Encuestas!$GT176:'Encuestas'!$GV176)&gt;0,Encuestas!GV176,"")</f>
        <v>0</v>
      </c>
      <c r="AG176" s="417">
        <f t="shared" si="7"/>
        <v>20</v>
      </c>
      <c r="AH176" s="273">
        <f>IF(Encuestas!GW176&gt;0,Encuestas!GW176,"")</f>
        <v>4</v>
      </c>
      <c r="AI176" s="273" t="str">
        <f>IF(Encuestas!GX176&gt;0,Encuestas!GX176,"")</f>
        <v/>
      </c>
      <c r="AJ176" s="273" t="str">
        <f>IF(Encuestas!GY176&gt;0,Encuestas!GY176,"")</f>
        <v/>
      </c>
      <c r="AK176" s="273">
        <f>IF(Encuestas!GZ176&gt;0,Encuestas!GZ176,"")</f>
        <v>13</v>
      </c>
      <c r="AL176" s="273" t="str">
        <f>IF(Encuestas!HA176&gt;0,Encuestas!HA176,"")</f>
        <v/>
      </c>
      <c r="AM176" s="273" t="str">
        <f>IF(Encuestas!HB176&gt;0,Encuestas!HB176,"")</f>
        <v/>
      </c>
      <c r="AN176" s="273">
        <f>IF(Encuestas!HC176&gt;0,Encuestas!HC176,"")</f>
        <v>30</v>
      </c>
      <c r="AO176" s="273" t="str">
        <f>Encuestas!HD176</f>
        <v>Diciembre</v>
      </c>
      <c r="AP176" s="273">
        <f>Encuestas!HE176</f>
        <v>0</v>
      </c>
      <c r="AQ176" s="273">
        <f>Encuestas!HF176</f>
        <v>0</v>
      </c>
      <c r="AR176" s="273" t="str">
        <f>Encuestas!HG176</f>
        <v>Noviembre</v>
      </c>
      <c r="AS176" s="431">
        <f>IF(Encuestas!HH176&gt;0,Encuestas!HH176,"")</f>
        <v>60</v>
      </c>
      <c r="AT176" s="431" t="str">
        <f>IF(Encuestas!HI176&gt;0,Encuestas!HI176,"")</f>
        <v/>
      </c>
      <c r="AU176" s="431" t="str">
        <f>IF(Encuestas!HJ176&gt;0,Encuestas!HJ176,"")</f>
        <v/>
      </c>
      <c r="AV176" s="431">
        <f>IF(Encuestas!HK176&gt;0,Encuestas!HK176,"")</f>
        <v>10</v>
      </c>
      <c r="AW176" s="431">
        <f>IF(Encuestas!HL176&gt;0,Encuestas!HL176,"")</f>
        <v>15</v>
      </c>
      <c r="AX176" s="431" t="str">
        <f>IF(Encuestas!HM176&gt;0,Encuestas!HM176,"")</f>
        <v/>
      </c>
      <c r="AY176" s="431" t="str">
        <f>IF(Encuestas!HN176&gt;0,Encuestas!HN176,"")</f>
        <v/>
      </c>
      <c r="AZ176" s="431">
        <f>IF(Encuestas!HO176&gt;0,Encuestas!HO176,"")</f>
        <v>8</v>
      </c>
      <c r="BA176" s="417">
        <f t="shared" si="8"/>
        <v>23</v>
      </c>
      <c r="BB176" s="273">
        <f>Calculos!DC176</f>
        <v>0</v>
      </c>
      <c r="BC176" s="273">
        <f>Calculos!DD176</f>
        <v>0</v>
      </c>
      <c r="BD176" s="431">
        <f>IF(SUM(Encuestas!$HT176:$IA176)=100,Encuestas!HT176,"")</f>
        <v>0</v>
      </c>
      <c r="BE176" s="431">
        <f>IF(SUM(Encuestas!$HT176:$IA176)=100,Encuestas!HU176,"")</f>
        <v>0</v>
      </c>
      <c r="BF176" s="431">
        <f>IF(SUM(Encuestas!$HT176:$IA176)=100,Encuestas!HV176,"")</f>
        <v>0</v>
      </c>
      <c r="BG176" s="431">
        <f>IF(SUM(Encuestas!$HT176:$IA176)=100,Encuestas!HW176,"")</f>
        <v>0</v>
      </c>
      <c r="BH176" s="431">
        <f>IF(SUM(Encuestas!$HT176:$IA176)=100,Encuestas!HX176,"")</f>
        <v>0</v>
      </c>
      <c r="BI176" s="431">
        <f>IF(SUM(Encuestas!$HT176:$IA176)=100,Encuestas!HY176,"")</f>
        <v>0</v>
      </c>
      <c r="BJ176" s="431">
        <f>IF(SUM(Encuestas!$HT176:$IA176)=100,Encuestas!HZ176,"")</f>
        <v>100</v>
      </c>
      <c r="BK176" s="431">
        <f>IF(SUM(Encuestas!$HT176:$IA176)=100,Encuestas!IA176,"")</f>
        <v>0</v>
      </c>
      <c r="BL176" s="431" t="str">
        <f>IF(SUM(Encuestas!$IB176:$II176)=100,Encuestas!IB176,"")</f>
        <v/>
      </c>
      <c r="BM176" s="431" t="str">
        <f>IF(SUM(Encuestas!$IB176:$II176)=100,Encuestas!IC176,"")</f>
        <v/>
      </c>
      <c r="BN176" s="431" t="str">
        <f>IF(SUM(Encuestas!$IB176:$II176)=100,Encuestas!ID176,"")</f>
        <v/>
      </c>
      <c r="BO176" s="431" t="str">
        <f>IF(SUM(Encuestas!$IB176:$II176)=100,Encuestas!IE176,"")</f>
        <v/>
      </c>
      <c r="BP176" s="431" t="str">
        <f>IF(SUM(Encuestas!$IB176:$II176)=100,Encuestas!IF176,"")</f>
        <v/>
      </c>
      <c r="BQ176" s="431" t="str">
        <f>IF(SUM(Encuestas!$IB176:$II176)=100,Encuestas!IG176,"")</f>
        <v/>
      </c>
      <c r="BR176" s="431" t="str">
        <f>IF(SUM(Encuestas!$IB176:$II176)=100,Encuestas!IH176,"")</f>
        <v/>
      </c>
      <c r="BS176" s="273">
        <f>Encuestas!IJ176</f>
        <v>100</v>
      </c>
    </row>
    <row r="177" spans="1:71" x14ac:dyDescent="0.25">
      <c r="A177" s="272">
        <f>Encuestas!A177</f>
        <v>111010809</v>
      </c>
      <c r="B177" s="392">
        <f>'Fact Expans'!C177</f>
        <v>5.8518518518518521</v>
      </c>
      <c r="C177" s="392">
        <f t="shared" si="6"/>
        <v>5.8518518518518521</v>
      </c>
      <c r="D177" s="416" t="str">
        <f>Encuestas!FF177</f>
        <v>si</v>
      </c>
      <c r="E177" s="6">
        <f>Calculos!BZ177</f>
        <v>75</v>
      </c>
      <c r="F177" s="273">
        <f>Calculos!CA177</f>
        <v>23</v>
      </c>
      <c r="G177" s="273">
        <f>Calculos!CB177</f>
        <v>0</v>
      </c>
      <c r="H177" s="273">
        <f>Calculos!CC177</f>
        <v>0</v>
      </c>
      <c r="I177" s="273">
        <f>Calculos!CD177</f>
        <v>4</v>
      </c>
      <c r="J177" s="273">
        <f>Calculos!CH177</f>
        <v>102</v>
      </c>
      <c r="K177" s="273">
        <f>IFERROR(Calculos!CI177,"")</f>
        <v>100</v>
      </c>
      <c r="L177" s="273">
        <f>IFERROR(Calculos!CJ177,"")</f>
        <v>0</v>
      </c>
      <c r="M177" s="273">
        <f>IFERROR(Calculos!CK177,"")</f>
        <v>0</v>
      </c>
      <c r="N177" s="431">
        <f>IF(SUM(Encuestas!$GB177:$GF177)=100,Encuestas!GB177,"")</f>
        <v>0</v>
      </c>
      <c r="O177" s="431">
        <f>IF(SUM(Encuestas!$GB177:$GF177)=100,Encuestas!GC177,"")</f>
        <v>0</v>
      </c>
      <c r="P177" s="431">
        <f>IF(SUM(Encuestas!$GB177:$GF177)=100,Encuestas!GD177,"")</f>
        <v>0</v>
      </c>
      <c r="Q177" s="431">
        <f>IF(SUM(Encuestas!$GB177:$GF177)=100,Encuestas!GE177,"")</f>
        <v>100</v>
      </c>
      <c r="R177" s="431">
        <f>IF(SUM(Encuestas!$GB177:$GF177)=100,Encuestas!GF177,"")</f>
        <v>0</v>
      </c>
      <c r="S177" s="273">
        <f>Encuestas!GI177</f>
        <v>5</v>
      </c>
      <c r="T177" s="273">
        <f>Calculos!CN177</f>
        <v>7</v>
      </c>
      <c r="U177" s="417">
        <f>Calculos!CO177</f>
        <v>98</v>
      </c>
      <c r="V177" s="421">
        <f>IFERROR(Calculos!CT177,"")</f>
        <v>96</v>
      </c>
      <c r="W177" s="421">
        <f>IFERROR(Calculos!CU177,"")</f>
        <v>21.739130434782609</v>
      </c>
      <c r="X177" s="421">
        <f>IFERROR(Calculos!CS177,"")</f>
        <v>78.571428571428569</v>
      </c>
      <c r="Y177" s="421">
        <f>IFERROR(Calculos!CW177,"")</f>
        <v>4</v>
      </c>
      <c r="Z177" s="421">
        <f>IFERROR(Calculos!CX177,"")</f>
        <v>82.608695652173907</v>
      </c>
      <c r="AA177" s="421">
        <f>IFERROR(Calculos!CV177,"")</f>
        <v>31.944444444444443</v>
      </c>
      <c r="AB177" s="273">
        <f>Encuestas!GR177</f>
        <v>37</v>
      </c>
      <c r="AC177" s="273">
        <f>Encuestas!GS177</f>
        <v>38</v>
      </c>
      <c r="AD177" s="431">
        <f>IF(SUM(Encuestas!$GT177:'Encuestas'!$GV177)&gt;0,Encuestas!GT177,"")</f>
        <v>100</v>
      </c>
      <c r="AE177" s="431">
        <f>IF(SUM(Encuestas!$GT177:'Encuestas'!$GV177)&gt;0,Encuestas!GU177,"")</f>
        <v>0</v>
      </c>
      <c r="AF177" s="431">
        <f>IF(SUM(Encuestas!$GT177:'Encuestas'!$GV177)&gt;0,Encuestas!GV177,"")</f>
        <v>0</v>
      </c>
      <c r="AG177" s="417">
        <f t="shared" si="7"/>
        <v>8</v>
      </c>
      <c r="AH177" s="273">
        <f>IF(Encuestas!GW177&gt;0,Encuestas!GW177,"")</f>
        <v>2</v>
      </c>
      <c r="AI177" s="273" t="str">
        <f>IF(Encuestas!GX177&gt;0,Encuestas!GX177,"")</f>
        <v/>
      </c>
      <c r="AJ177" s="273" t="str">
        <f>IF(Encuestas!GY177&gt;0,Encuestas!GY177,"")</f>
        <v/>
      </c>
      <c r="AK177" s="273">
        <f>IF(Encuestas!GZ177&gt;0,Encuestas!GZ177,"")</f>
        <v>20</v>
      </c>
      <c r="AL177" s="273" t="str">
        <f>IF(Encuestas!HA177&gt;0,Encuestas!HA177,"")</f>
        <v/>
      </c>
      <c r="AM177" s="273" t="str">
        <f>IF(Encuestas!HB177&gt;0,Encuestas!HB177,"")</f>
        <v/>
      </c>
      <c r="AN177" s="273" t="str">
        <f>IF(Encuestas!HC177&gt;0,Encuestas!HC177,"")</f>
        <v/>
      </c>
      <c r="AO177" s="273" t="str">
        <f>Encuestas!HD177</f>
        <v>Diciembre y enero</v>
      </c>
      <c r="AP177" s="273" t="str">
        <f>Encuestas!HE177</f>
        <v>No</v>
      </c>
      <c r="AQ177" s="273" t="str">
        <f>Encuestas!HF177</f>
        <v>No</v>
      </c>
      <c r="AR177" s="273" t="str">
        <f>Encuestas!HG177</f>
        <v>No</v>
      </c>
      <c r="AS177" s="431">
        <f>IF(Encuestas!HH177&gt;0,Encuestas!HH177,"")</f>
        <v>20</v>
      </c>
      <c r="AT177" s="431" t="str">
        <f>IF(Encuestas!HI177&gt;0,Encuestas!HI177,"")</f>
        <v/>
      </c>
      <c r="AU177" s="431" t="str">
        <f>IF(Encuestas!HJ177&gt;0,Encuestas!HJ177,"")</f>
        <v/>
      </c>
      <c r="AV177" s="431" t="str">
        <f>IF(Encuestas!HK177&gt;0,Encuestas!HK177,"")</f>
        <v/>
      </c>
      <c r="AW177" s="431" t="str">
        <f>IF(Encuestas!HL177&gt;0,Encuestas!HL177,"")</f>
        <v/>
      </c>
      <c r="AX177" s="431" t="str">
        <f>IF(Encuestas!HM177&gt;0,Encuestas!HM177,"")</f>
        <v/>
      </c>
      <c r="AY177" s="431" t="str">
        <f>IF(Encuestas!HN177&gt;0,Encuestas!HN177,"")</f>
        <v/>
      </c>
      <c r="AZ177" s="431" t="str">
        <f>IF(Encuestas!HO177&gt;0,Encuestas!HO177,"")</f>
        <v/>
      </c>
      <c r="BA177" s="417">
        <f t="shared" si="8"/>
        <v>0</v>
      </c>
      <c r="BB177" s="273">
        <f>Calculos!DC177</f>
        <v>0</v>
      </c>
      <c r="BC177" s="273">
        <f>Calculos!DD177</f>
        <v>0</v>
      </c>
      <c r="BD177" s="431">
        <f>IF(SUM(Encuestas!$HT177:$IA177)=100,Encuestas!HT177,"")</f>
        <v>0</v>
      </c>
      <c r="BE177" s="431">
        <f>IF(SUM(Encuestas!$HT177:$IA177)=100,Encuestas!HU177,"")</f>
        <v>0</v>
      </c>
      <c r="BF177" s="431">
        <f>IF(SUM(Encuestas!$HT177:$IA177)=100,Encuestas!HV177,"")</f>
        <v>0</v>
      </c>
      <c r="BG177" s="431">
        <f>IF(SUM(Encuestas!$HT177:$IA177)=100,Encuestas!HW177,"")</f>
        <v>0</v>
      </c>
      <c r="BH177" s="431">
        <f>IF(SUM(Encuestas!$HT177:$IA177)=100,Encuestas!HX177,"")</f>
        <v>0</v>
      </c>
      <c r="BI177" s="431">
        <f>IF(SUM(Encuestas!$HT177:$IA177)=100,Encuestas!HY177,"")</f>
        <v>50</v>
      </c>
      <c r="BJ177" s="431">
        <f>IF(SUM(Encuestas!$HT177:$IA177)=100,Encuestas!HZ177,"")</f>
        <v>50</v>
      </c>
      <c r="BK177" s="431">
        <f>IF(SUM(Encuestas!$HT177:$IA177)=100,Encuestas!IA177,"")</f>
        <v>0</v>
      </c>
      <c r="BL177" s="431" t="str">
        <f>IF(SUM(Encuestas!$IB177:$II177)=100,Encuestas!IB177,"")</f>
        <v/>
      </c>
      <c r="BM177" s="431" t="str">
        <f>IF(SUM(Encuestas!$IB177:$II177)=100,Encuestas!IC177,"")</f>
        <v/>
      </c>
      <c r="BN177" s="431" t="str">
        <f>IF(SUM(Encuestas!$IB177:$II177)=100,Encuestas!ID177,"")</f>
        <v/>
      </c>
      <c r="BO177" s="431" t="str">
        <f>IF(SUM(Encuestas!$IB177:$II177)=100,Encuestas!IE177,"")</f>
        <v/>
      </c>
      <c r="BP177" s="431" t="str">
        <f>IF(SUM(Encuestas!$IB177:$II177)=100,Encuestas!IF177,"")</f>
        <v/>
      </c>
      <c r="BQ177" s="431" t="str">
        <f>IF(SUM(Encuestas!$IB177:$II177)=100,Encuestas!IG177,"")</f>
        <v/>
      </c>
      <c r="BR177" s="431" t="str">
        <f>IF(SUM(Encuestas!$IB177:$II177)=100,Encuestas!IH177,"")</f>
        <v/>
      </c>
      <c r="BS177" s="273">
        <f>Encuestas!IJ177</f>
        <v>100</v>
      </c>
    </row>
    <row r="178" spans="1:71" x14ac:dyDescent="0.25">
      <c r="A178" s="272">
        <f>Encuestas!A178</f>
        <v>111010405</v>
      </c>
      <c r="B178" s="392">
        <f>'Fact Expans'!C178</f>
        <v>6.549295774647887</v>
      </c>
      <c r="C178" s="392">
        <f t="shared" si="6"/>
        <v>0</v>
      </c>
      <c r="D178" s="416" t="str">
        <f>Encuestas!FF178</f>
        <v>no</v>
      </c>
      <c r="E178" s="6">
        <f>Calculos!BZ178</f>
        <v>0</v>
      </c>
      <c r="F178" s="273">
        <f>Calculos!CA178</f>
        <v>0</v>
      </c>
      <c r="G178" s="273">
        <f>Calculos!CB178</f>
        <v>0</v>
      </c>
      <c r="H178" s="273">
        <f>Calculos!CC178</f>
        <v>0</v>
      </c>
      <c r="I178" s="273">
        <f>Calculos!CD178</f>
        <v>0</v>
      </c>
      <c r="J178" s="273">
        <f>Calculos!CH178</f>
        <v>0</v>
      </c>
      <c r="K178" s="273" t="str">
        <f>IFERROR(Calculos!CI178,"")</f>
        <v/>
      </c>
      <c r="L178" s="273">
        <f>IFERROR(Calculos!CJ178,"")</f>
        <v>0</v>
      </c>
      <c r="M178" s="273">
        <f>IFERROR(Calculos!CK178,"")</f>
        <v>0</v>
      </c>
      <c r="N178" s="431" t="str">
        <f>IF(SUM(Encuestas!$GB178:$GF178)=100,Encuestas!GB178,"")</f>
        <v/>
      </c>
      <c r="O178" s="431" t="str">
        <f>IF(SUM(Encuestas!$GB178:$GF178)=100,Encuestas!GC178,"")</f>
        <v/>
      </c>
      <c r="P178" s="431" t="str">
        <f>IF(SUM(Encuestas!$GB178:$GF178)=100,Encuestas!GD178,"")</f>
        <v/>
      </c>
      <c r="Q178" s="431" t="str">
        <f>IF(SUM(Encuestas!$GB178:$GF178)=100,Encuestas!GE178,"")</f>
        <v/>
      </c>
      <c r="R178" s="431" t="str">
        <f>IF(SUM(Encuestas!$GB178:$GF178)=100,Encuestas!GF178,"")</f>
        <v/>
      </c>
      <c r="S178" s="273">
        <f>Encuestas!GI178</f>
        <v>0</v>
      </c>
      <c r="T178" s="273">
        <f>Calculos!CN178</f>
        <v>12</v>
      </c>
      <c r="U178" s="417">
        <f>Calculos!CO178</f>
        <v>0</v>
      </c>
      <c r="V178" s="421" t="str">
        <f>IFERROR(Calculos!CT178,"")</f>
        <v/>
      </c>
      <c r="W178" s="421" t="str">
        <f>IFERROR(Calculos!CU178,"")</f>
        <v/>
      </c>
      <c r="X178" s="421" t="str">
        <f>IFERROR(Calculos!CS178,"")</f>
        <v/>
      </c>
      <c r="Y178" s="421" t="str">
        <f>IFERROR(Calculos!CW178,"")</f>
        <v/>
      </c>
      <c r="Z178" s="421" t="str">
        <f>IFERROR(Calculos!CX178,"")</f>
        <v/>
      </c>
      <c r="AA178" s="421" t="str">
        <f>IFERROR(Calculos!CV178,"")</f>
        <v/>
      </c>
      <c r="AB178" s="273">
        <f>Encuestas!GR178</f>
        <v>0</v>
      </c>
      <c r="AC178" s="273">
        <f>Encuestas!GS178</f>
        <v>0</v>
      </c>
      <c r="AD178" s="431" t="str">
        <f>IF(SUM(Encuestas!$GT178:'Encuestas'!$GV178)&gt;0,Encuestas!GT178,"")</f>
        <v/>
      </c>
      <c r="AE178" s="431" t="str">
        <f>IF(SUM(Encuestas!$GT178:'Encuestas'!$GV178)&gt;0,Encuestas!GU178,"")</f>
        <v/>
      </c>
      <c r="AF178" s="431" t="str">
        <f>IF(SUM(Encuestas!$GT178:'Encuestas'!$GV178)&gt;0,Encuestas!GV178,"")</f>
        <v/>
      </c>
      <c r="AG178" s="417" t="str">
        <f t="shared" si="7"/>
        <v/>
      </c>
      <c r="AH178" s="273" t="str">
        <f>IF(Encuestas!GW178&gt;0,Encuestas!GW178,"")</f>
        <v/>
      </c>
      <c r="AI178" s="273" t="str">
        <f>IF(Encuestas!GX178&gt;0,Encuestas!GX178,"")</f>
        <v/>
      </c>
      <c r="AJ178" s="273" t="str">
        <f>IF(Encuestas!GY178&gt;0,Encuestas!GY178,"")</f>
        <v/>
      </c>
      <c r="AK178" s="273" t="str">
        <f>IF(Encuestas!GZ178&gt;0,Encuestas!GZ178,"")</f>
        <v/>
      </c>
      <c r="AL178" s="273" t="str">
        <f>IF(Encuestas!HA178&gt;0,Encuestas!HA178,"")</f>
        <v/>
      </c>
      <c r="AM178" s="273" t="str">
        <f>IF(Encuestas!HB178&gt;0,Encuestas!HB178,"")</f>
        <v/>
      </c>
      <c r="AN178" s="273" t="str">
        <f>IF(Encuestas!HC178&gt;0,Encuestas!HC178,"")</f>
        <v/>
      </c>
      <c r="AO178" s="273">
        <f>Encuestas!HD178</f>
        <v>0</v>
      </c>
      <c r="AP178" s="273">
        <f>Encuestas!HE178</f>
        <v>0</v>
      </c>
      <c r="AQ178" s="273">
        <f>Encuestas!HF178</f>
        <v>0</v>
      </c>
      <c r="AR178" s="273">
        <f>Encuestas!HG178</f>
        <v>0</v>
      </c>
      <c r="AS178" s="431" t="str">
        <f>IF(Encuestas!HH178&gt;0,Encuestas!HH178,"")</f>
        <v/>
      </c>
      <c r="AT178" s="431" t="str">
        <f>IF(Encuestas!HI178&gt;0,Encuestas!HI178,"")</f>
        <v/>
      </c>
      <c r="AU178" s="431" t="str">
        <f>IF(Encuestas!HJ178&gt;0,Encuestas!HJ178,"")</f>
        <v/>
      </c>
      <c r="AV178" s="431" t="str">
        <f>IF(Encuestas!HK178&gt;0,Encuestas!HK178,"")</f>
        <v/>
      </c>
      <c r="AW178" s="431" t="str">
        <f>IF(Encuestas!HL178&gt;0,Encuestas!HL178,"")</f>
        <v/>
      </c>
      <c r="AX178" s="431" t="str">
        <f>IF(Encuestas!HM178&gt;0,Encuestas!HM178,"")</f>
        <v/>
      </c>
      <c r="AY178" s="431" t="str">
        <f>IF(Encuestas!HN178&gt;0,Encuestas!HN178,"")</f>
        <v/>
      </c>
      <c r="AZ178" s="431" t="str">
        <f>IF(Encuestas!HO178&gt;0,Encuestas!HO178,"")</f>
        <v/>
      </c>
      <c r="BA178" s="417">
        <f t="shared" si="8"/>
        <v>0</v>
      </c>
      <c r="BB178" s="273">
        <f>Calculos!DC178</f>
        <v>0</v>
      </c>
      <c r="BC178" s="273">
        <f>Calculos!DD178</f>
        <v>0</v>
      </c>
      <c r="BD178" s="431" t="str">
        <f>IF(SUM(Encuestas!$HT178:$IA178)=100,Encuestas!HT178,"")</f>
        <v/>
      </c>
      <c r="BE178" s="431" t="str">
        <f>IF(SUM(Encuestas!$HT178:$IA178)=100,Encuestas!HU178,"")</f>
        <v/>
      </c>
      <c r="BF178" s="431" t="str">
        <f>IF(SUM(Encuestas!$HT178:$IA178)=100,Encuestas!HV178,"")</f>
        <v/>
      </c>
      <c r="BG178" s="431" t="str">
        <f>IF(SUM(Encuestas!$HT178:$IA178)=100,Encuestas!HW178,"")</f>
        <v/>
      </c>
      <c r="BH178" s="431" t="str">
        <f>IF(SUM(Encuestas!$HT178:$IA178)=100,Encuestas!HX178,"")</f>
        <v/>
      </c>
      <c r="BI178" s="431" t="str">
        <f>IF(SUM(Encuestas!$HT178:$IA178)=100,Encuestas!HY178,"")</f>
        <v/>
      </c>
      <c r="BJ178" s="431" t="str">
        <f>IF(SUM(Encuestas!$HT178:$IA178)=100,Encuestas!HZ178,"")</f>
        <v/>
      </c>
      <c r="BK178" s="431" t="str">
        <f>IF(SUM(Encuestas!$HT178:$IA178)=100,Encuestas!IA178,"")</f>
        <v/>
      </c>
      <c r="BL178" s="431" t="str">
        <f>IF(SUM(Encuestas!$IB178:$II178)=100,Encuestas!IB178,"")</f>
        <v/>
      </c>
      <c r="BM178" s="431" t="str">
        <f>IF(SUM(Encuestas!$IB178:$II178)=100,Encuestas!IC178,"")</f>
        <v/>
      </c>
      <c r="BN178" s="431" t="str">
        <f>IF(SUM(Encuestas!$IB178:$II178)=100,Encuestas!ID178,"")</f>
        <v/>
      </c>
      <c r="BO178" s="431" t="str">
        <f>IF(SUM(Encuestas!$IB178:$II178)=100,Encuestas!IE178,"")</f>
        <v/>
      </c>
      <c r="BP178" s="431" t="str">
        <f>IF(SUM(Encuestas!$IB178:$II178)=100,Encuestas!IF178,"")</f>
        <v/>
      </c>
      <c r="BQ178" s="431" t="str">
        <f>IF(SUM(Encuestas!$IB178:$II178)=100,Encuestas!IG178,"")</f>
        <v/>
      </c>
      <c r="BR178" s="431" t="str">
        <f>IF(SUM(Encuestas!$IB178:$II178)=100,Encuestas!IH178,"")</f>
        <v/>
      </c>
      <c r="BS178" s="273">
        <f>Encuestas!IJ178</f>
        <v>0</v>
      </c>
    </row>
    <row r="179" spans="1:71" x14ac:dyDescent="0.25">
      <c r="A179" s="272">
        <f>Encuestas!A179</f>
        <v>111010152</v>
      </c>
      <c r="B179" s="392">
        <f>'Fact Expans'!C179</f>
        <v>5.8518518518518521</v>
      </c>
      <c r="C179" s="392">
        <f t="shared" si="6"/>
        <v>5.8518518518518521</v>
      </c>
      <c r="D179" s="416" t="str">
        <f>Encuestas!FF179</f>
        <v>si</v>
      </c>
      <c r="E179" s="6">
        <f>Calculos!BZ179</f>
        <v>80</v>
      </c>
      <c r="F179" s="273">
        <f>Calculos!CA179</f>
        <v>18</v>
      </c>
      <c r="G179" s="273">
        <f>Calculos!CB179</f>
        <v>13</v>
      </c>
      <c r="H179" s="273">
        <f>Calculos!CC179</f>
        <v>0</v>
      </c>
      <c r="I179" s="273">
        <f>Calculos!CD179</f>
        <v>2</v>
      </c>
      <c r="J179" s="273">
        <f>Calculos!CH179</f>
        <v>113</v>
      </c>
      <c r="K179" s="273">
        <f>IFERROR(Calculos!CI179,"")</f>
        <v>100</v>
      </c>
      <c r="L179" s="273">
        <f>IFERROR(Calculos!CJ179,"")</f>
        <v>0</v>
      </c>
      <c r="M179" s="273">
        <f>IFERROR(Calculos!CK179,"")</f>
        <v>0</v>
      </c>
      <c r="N179" s="431">
        <f>IF(SUM(Encuestas!$GB179:$GF179)=100,Encuestas!GB179,"")</f>
        <v>0</v>
      </c>
      <c r="O179" s="431">
        <f>IF(SUM(Encuestas!$GB179:$GF179)=100,Encuestas!GC179,"")</f>
        <v>0</v>
      </c>
      <c r="P179" s="431">
        <f>IF(SUM(Encuestas!$GB179:$GF179)=100,Encuestas!GD179,"")</f>
        <v>0</v>
      </c>
      <c r="Q179" s="431">
        <f>IF(SUM(Encuestas!$GB179:$GF179)=100,Encuestas!GE179,"")</f>
        <v>100</v>
      </c>
      <c r="R179" s="431">
        <f>IF(SUM(Encuestas!$GB179:$GF179)=100,Encuestas!GF179,"")</f>
        <v>0</v>
      </c>
      <c r="S179" s="273">
        <f>Encuestas!GI179</f>
        <v>6</v>
      </c>
      <c r="T179" s="273">
        <f>Calculos!CN179</f>
        <v>3</v>
      </c>
      <c r="U179" s="417">
        <f>Calculos!CO179</f>
        <v>90</v>
      </c>
      <c r="V179" s="421">
        <f>IFERROR(Calculos!CT179,"")</f>
        <v>87.5</v>
      </c>
      <c r="W179" s="421">
        <f>IFERROR(Calculos!CU179,"")</f>
        <v>80</v>
      </c>
      <c r="X179" s="421">
        <f>IFERROR(Calculos!CS179,"")</f>
        <v>86.666666666666671</v>
      </c>
      <c r="Y179" s="421">
        <f>IFERROR(Calculos!CW179,"")</f>
        <v>0</v>
      </c>
      <c r="Z179" s="421">
        <f>IFERROR(Calculos!CX179,"")</f>
        <v>0</v>
      </c>
      <c r="AA179" s="421">
        <f>IFERROR(Calculos!CV179,"")</f>
        <v>14.285714285714285</v>
      </c>
      <c r="AB179" s="273">
        <f>Encuestas!GR179</f>
        <v>70</v>
      </c>
      <c r="AC179" s="273">
        <f>Encuestas!GS179</f>
        <v>12</v>
      </c>
      <c r="AD179" s="431">
        <f>IF(SUM(Encuestas!$GT179:'Encuestas'!$GV179)&gt;0,Encuestas!GT179,"")</f>
        <v>100</v>
      </c>
      <c r="AE179" s="431">
        <f>IF(SUM(Encuestas!$GT179:'Encuestas'!$GV179)&gt;0,Encuestas!GU179,"")</f>
        <v>0</v>
      </c>
      <c r="AF179" s="431">
        <f>IF(SUM(Encuestas!$GT179:'Encuestas'!$GV179)&gt;0,Encuestas!GV179,"")</f>
        <v>0</v>
      </c>
      <c r="AG179" s="417">
        <f t="shared" si="7"/>
        <v>8</v>
      </c>
      <c r="AH179" s="273">
        <f>IF(Encuestas!GW179&gt;0,Encuestas!GW179,"")</f>
        <v>3</v>
      </c>
      <c r="AI179" s="273" t="str">
        <f>IF(Encuestas!GX179&gt;0,Encuestas!GX179,"")</f>
        <v/>
      </c>
      <c r="AJ179" s="273" t="str">
        <f>IF(Encuestas!GY179&gt;0,Encuestas!GY179,"")</f>
        <v/>
      </c>
      <c r="AK179" s="273">
        <f>IF(Encuestas!GZ179&gt;0,Encuestas!GZ179,"")</f>
        <v>20</v>
      </c>
      <c r="AL179" s="273" t="str">
        <f>IF(Encuestas!HA179&gt;0,Encuestas!HA179,"")</f>
        <v/>
      </c>
      <c r="AM179" s="273" t="str">
        <f>IF(Encuestas!HB179&gt;0,Encuestas!HB179,"")</f>
        <v/>
      </c>
      <c r="AN179" s="273" t="str">
        <f>IF(Encuestas!HC179&gt;0,Encuestas!HC179,"")</f>
        <v/>
      </c>
      <c r="AO179" s="273" t="str">
        <f>Encuestas!HD179</f>
        <v>Enero</v>
      </c>
      <c r="AP179" s="273" t="str">
        <f>Encuestas!HE179</f>
        <v>0</v>
      </c>
      <c r="AQ179" s="273" t="str">
        <f>Encuestas!HF179</f>
        <v>0</v>
      </c>
      <c r="AR179" s="273" t="str">
        <f>Encuestas!HG179</f>
        <v>0</v>
      </c>
      <c r="AS179" s="431">
        <f>IF(Encuestas!HH179&gt;0,Encuestas!HH179,"")</f>
        <v>40</v>
      </c>
      <c r="AT179" s="431" t="str">
        <f>IF(Encuestas!HI179&gt;0,Encuestas!HI179,"")</f>
        <v/>
      </c>
      <c r="AU179" s="431" t="str">
        <f>IF(Encuestas!HJ179&gt;0,Encuestas!HJ179,"")</f>
        <v/>
      </c>
      <c r="AV179" s="431" t="str">
        <f>IF(Encuestas!HK179&gt;0,Encuestas!HK179,"")</f>
        <v/>
      </c>
      <c r="AW179" s="431">
        <f>IF(Encuestas!HL179&gt;0,Encuestas!HL179,"")</f>
        <v>30</v>
      </c>
      <c r="AX179" s="431" t="str">
        <f>IF(Encuestas!HM179&gt;0,Encuestas!HM179,"")</f>
        <v/>
      </c>
      <c r="AY179" s="431" t="str">
        <f>IF(Encuestas!HN179&gt;0,Encuestas!HN179,"")</f>
        <v/>
      </c>
      <c r="AZ179" s="431">
        <f>IF(Encuestas!HO179&gt;0,Encuestas!HO179,"")</f>
        <v>12</v>
      </c>
      <c r="BA179" s="417">
        <f t="shared" si="8"/>
        <v>42</v>
      </c>
      <c r="BB179" s="273">
        <f>Calculos!DC179</f>
        <v>0</v>
      </c>
      <c r="BC179" s="273">
        <f>Calculos!DD179</f>
        <v>0</v>
      </c>
      <c r="BD179" s="431">
        <f>IF(SUM(Encuestas!$HT179:$IA179)=100,Encuestas!HT179,"")</f>
        <v>0</v>
      </c>
      <c r="BE179" s="431">
        <f>IF(SUM(Encuestas!$HT179:$IA179)=100,Encuestas!HU179,"")</f>
        <v>0</v>
      </c>
      <c r="BF179" s="431">
        <f>IF(SUM(Encuestas!$HT179:$IA179)=100,Encuestas!HV179,"")</f>
        <v>0</v>
      </c>
      <c r="BG179" s="431">
        <f>IF(SUM(Encuestas!$HT179:$IA179)=100,Encuestas!HW179,"")</f>
        <v>0</v>
      </c>
      <c r="BH179" s="431">
        <f>IF(SUM(Encuestas!$HT179:$IA179)=100,Encuestas!HX179,"")</f>
        <v>0</v>
      </c>
      <c r="BI179" s="431">
        <f>IF(SUM(Encuestas!$HT179:$IA179)=100,Encuestas!HY179,"")</f>
        <v>0</v>
      </c>
      <c r="BJ179" s="431">
        <f>IF(SUM(Encuestas!$HT179:$IA179)=100,Encuestas!HZ179,"")</f>
        <v>100</v>
      </c>
      <c r="BK179" s="431">
        <f>IF(SUM(Encuestas!$HT179:$IA179)=100,Encuestas!IA179,"")</f>
        <v>0</v>
      </c>
      <c r="BL179" s="431" t="str">
        <f>IF(SUM(Encuestas!$IB179:$II179)=100,Encuestas!IB179,"")</f>
        <v/>
      </c>
      <c r="BM179" s="431" t="str">
        <f>IF(SUM(Encuestas!$IB179:$II179)=100,Encuestas!IC179,"")</f>
        <v/>
      </c>
      <c r="BN179" s="431" t="str">
        <f>IF(SUM(Encuestas!$IB179:$II179)=100,Encuestas!ID179,"")</f>
        <v/>
      </c>
      <c r="BO179" s="431" t="str">
        <f>IF(SUM(Encuestas!$IB179:$II179)=100,Encuestas!IE179,"")</f>
        <v/>
      </c>
      <c r="BP179" s="431" t="str">
        <f>IF(SUM(Encuestas!$IB179:$II179)=100,Encuestas!IF179,"")</f>
        <v/>
      </c>
      <c r="BQ179" s="431" t="str">
        <f>IF(SUM(Encuestas!$IB179:$II179)=100,Encuestas!IG179,"")</f>
        <v/>
      </c>
      <c r="BR179" s="431" t="str">
        <f>IF(SUM(Encuestas!$IB179:$II179)=100,Encuestas!IH179,"")</f>
        <v/>
      </c>
      <c r="BS179" s="273">
        <f>Encuestas!IJ179</f>
        <v>100</v>
      </c>
    </row>
    <row r="180" spans="1:71" x14ac:dyDescent="0.25">
      <c r="A180" s="272">
        <f>Encuestas!A180</f>
        <v>111010237</v>
      </c>
      <c r="B180" s="392">
        <f>'Fact Expans'!C180</f>
        <v>6.549295774647887</v>
      </c>
      <c r="C180" s="392">
        <f t="shared" si="6"/>
        <v>0</v>
      </c>
      <c r="D180" s="416" t="str">
        <f>Encuestas!FF180</f>
        <v>no</v>
      </c>
      <c r="E180" s="6">
        <f>Calculos!BZ180</f>
        <v>0</v>
      </c>
      <c r="F180" s="273">
        <f>Calculos!CA180</f>
        <v>0</v>
      </c>
      <c r="G180" s="273">
        <f>Calculos!CB180</f>
        <v>0</v>
      </c>
      <c r="H180" s="273">
        <f>Calculos!CC180</f>
        <v>0</v>
      </c>
      <c r="I180" s="273">
        <f>Calculos!CD180</f>
        <v>0</v>
      </c>
      <c r="J180" s="273">
        <f>Calculos!CH180</f>
        <v>0</v>
      </c>
      <c r="K180" s="273" t="str">
        <f>IFERROR(Calculos!CI180,"")</f>
        <v/>
      </c>
      <c r="L180" s="273" t="str">
        <f>IFERROR(Calculos!CJ180,"")</f>
        <v/>
      </c>
      <c r="M180" s="273" t="str">
        <f>IFERROR(Calculos!CK180,"")</f>
        <v/>
      </c>
      <c r="N180" s="431" t="str">
        <f>IF(SUM(Encuestas!$GB180:$GF180)=100,Encuestas!GB180,"")</f>
        <v/>
      </c>
      <c r="O180" s="431" t="str">
        <f>IF(SUM(Encuestas!$GB180:$GF180)=100,Encuestas!GC180,"")</f>
        <v/>
      </c>
      <c r="P180" s="431" t="str">
        <f>IF(SUM(Encuestas!$GB180:$GF180)=100,Encuestas!GD180,"")</f>
        <v/>
      </c>
      <c r="Q180" s="431" t="str">
        <f>IF(SUM(Encuestas!$GB180:$GF180)=100,Encuestas!GE180,"")</f>
        <v/>
      </c>
      <c r="R180" s="431" t="str">
        <f>IF(SUM(Encuestas!$GB180:$GF180)=100,Encuestas!GF180,"")</f>
        <v/>
      </c>
      <c r="S180" s="273">
        <f>Encuestas!GI180</f>
        <v>0</v>
      </c>
      <c r="T180" s="273">
        <f>Calculos!CN180</f>
        <v>12</v>
      </c>
      <c r="U180" s="417">
        <f>Calculos!CO180</f>
        <v>0</v>
      </c>
      <c r="V180" s="421">
        <f>IFERROR(Calculos!CT180,"")</f>
        <v>0</v>
      </c>
      <c r="W180" s="421" t="str">
        <f>IFERROR(Calculos!CU180,"")</f>
        <v/>
      </c>
      <c r="X180" s="421" t="str">
        <f>IFERROR(Calculos!CS180,"")</f>
        <v/>
      </c>
      <c r="Y180" s="421" t="str">
        <f>IFERROR(Calculos!CW180,"")</f>
        <v/>
      </c>
      <c r="Z180" s="421" t="str">
        <f>IFERROR(Calculos!CX180,"")</f>
        <v/>
      </c>
      <c r="AA180" s="421" t="str">
        <f>IFERROR(Calculos!CV180,"")</f>
        <v/>
      </c>
      <c r="AB180" s="273">
        <f>Encuestas!GR180</f>
        <v>0</v>
      </c>
      <c r="AC180" s="273">
        <f>Encuestas!GS180</f>
        <v>0</v>
      </c>
      <c r="AD180" s="431" t="str">
        <f>IF(SUM(Encuestas!$GT180:'Encuestas'!$GV180)&gt;0,Encuestas!GT180,"")</f>
        <v/>
      </c>
      <c r="AE180" s="431" t="str">
        <f>IF(SUM(Encuestas!$GT180:'Encuestas'!$GV180)&gt;0,Encuestas!GU180,"")</f>
        <v/>
      </c>
      <c r="AF180" s="431" t="str">
        <f>IF(SUM(Encuestas!$GT180:'Encuestas'!$GV180)&gt;0,Encuestas!GV180,"")</f>
        <v/>
      </c>
      <c r="AG180" s="417" t="str">
        <f t="shared" si="7"/>
        <v/>
      </c>
      <c r="AH180" s="273" t="str">
        <f>IF(Encuestas!GW180&gt;0,Encuestas!GW180,"")</f>
        <v/>
      </c>
      <c r="AI180" s="273" t="str">
        <f>IF(Encuestas!GX180&gt;0,Encuestas!GX180,"")</f>
        <v/>
      </c>
      <c r="AJ180" s="273" t="str">
        <f>IF(Encuestas!GY180&gt;0,Encuestas!GY180,"")</f>
        <v/>
      </c>
      <c r="AK180" s="273" t="str">
        <f>IF(Encuestas!GZ180&gt;0,Encuestas!GZ180,"")</f>
        <v/>
      </c>
      <c r="AL180" s="273" t="str">
        <f>IF(Encuestas!HA180&gt;0,Encuestas!HA180,"")</f>
        <v/>
      </c>
      <c r="AM180" s="273" t="str">
        <f>IF(Encuestas!HB180&gt;0,Encuestas!HB180,"")</f>
        <v/>
      </c>
      <c r="AN180" s="273" t="str">
        <f>IF(Encuestas!HC180&gt;0,Encuestas!HC180,"")</f>
        <v/>
      </c>
      <c r="AO180" s="273">
        <f>Encuestas!HD180</f>
        <v>0</v>
      </c>
      <c r="AP180" s="273">
        <f>Encuestas!HE180</f>
        <v>0</v>
      </c>
      <c r="AQ180" s="273">
        <f>Encuestas!HF180</f>
        <v>0</v>
      </c>
      <c r="AR180" s="273">
        <f>Encuestas!HG180</f>
        <v>0</v>
      </c>
      <c r="AS180" s="431" t="str">
        <f>IF(Encuestas!HH180&gt;0,Encuestas!HH180,"")</f>
        <v/>
      </c>
      <c r="AT180" s="431" t="str">
        <f>IF(Encuestas!HI180&gt;0,Encuestas!HI180,"")</f>
        <v/>
      </c>
      <c r="AU180" s="431" t="str">
        <f>IF(Encuestas!HJ180&gt;0,Encuestas!HJ180,"")</f>
        <v/>
      </c>
      <c r="AV180" s="431" t="str">
        <f>IF(Encuestas!HK180&gt;0,Encuestas!HK180,"")</f>
        <v/>
      </c>
      <c r="AW180" s="431" t="str">
        <f>IF(Encuestas!HL180&gt;0,Encuestas!HL180,"")</f>
        <v/>
      </c>
      <c r="AX180" s="431" t="str">
        <f>IF(Encuestas!HM180&gt;0,Encuestas!HM180,"")</f>
        <v/>
      </c>
      <c r="AY180" s="431" t="str">
        <f>IF(Encuestas!HN180&gt;0,Encuestas!HN180,"")</f>
        <v/>
      </c>
      <c r="AZ180" s="431" t="str">
        <f>IF(Encuestas!HO180&gt;0,Encuestas!HO180,"")</f>
        <v/>
      </c>
      <c r="BA180" s="417">
        <f t="shared" si="8"/>
        <v>0</v>
      </c>
      <c r="BB180" s="273">
        <f>Calculos!DC180</f>
        <v>0</v>
      </c>
      <c r="BC180" s="273">
        <f>Calculos!DD180</f>
        <v>0</v>
      </c>
      <c r="BD180" s="431" t="str">
        <f>IF(SUM(Encuestas!$HT180:$IA180)=100,Encuestas!HT180,"")</f>
        <v/>
      </c>
      <c r="BE180" s="431" t="str">
        <f>IF(SUM(Encuestas!$HT180:$IA180)=100,Encuestas!HU180,"")</f>
        <v/>
      </c>
      <c r="BF180" s="431" t="str">
        <f>IF(SUM(Encuestas!$HT180:$IA180)=100,Encuestas!HV180,"")</f>
        <v/>
      </c>
      <c r="BG180" s="431" t="str">
        <f>IF(SUM(Encuestas!$HT180:$IA180)=100,Encuestas!HW180,"")</f>
        <v/>
      </c>
      <c r="BH180" s="431" t="str">
        <f>IF(SUM(Encuestas!$HT180:$IA180)=100,Encuestas!HX180,"")</f>
        <v/>
      </c>
      <c r="BI180" s="431" t="str">
        <f>IF(SUM(Encuestas!$HT180:$IA180)=100,Encuestas!HY180,"")</f>
        <v/>
      </c>
      <c r="BJ180" s="431" t="str">
        <f>IF(SUM(Encuestas!$HT180:$IA180)=100,Encuestas!HZ180,"")</f>
        <v/>
      </c>
      <c r="BK180" s="431" t="str">
        <f>IF(SUM(Encuestas!$HT180:$IA180)=100,Encuestas!IA180,"")</f>
        <v/>
      </c>
      <c r="BL180" s="431" t="str">
        <f>IF(SUM(Encuestas!$IB180:$II180)=100,Encuestas!IB180,"")</f>
        <v/>
      </c>
      <c r="BM180" s="431" t="str">
        <f>IF(SUM(Encuestas!$IB180:$II180)=100,Encuestas!IC180,"")</f>
        <v/>
      </c>
      <c r="BN180" s="431" t="str">
        <f>IF(SUM(Encuestas!$IB180:$II180)=100,Encuestas!ID180,"")</f>
        <v/>
      </c>
      <c r="BO180" s="431" t="str">
        <f>IF(SUM(Encuestas!$IB180:$II180)=100,Encuestas!IE180,"")</f>
        <v/>
      </c>
      <c r="BP180" s="431" t="str">
        <f>IF(SUM(Encuestas!$IB180:$II180)=100,Encuestas!IF180,"")</f>
        <v/>
      </c>
      <c r="BQ180" s="431" t="str">
        <f>IF(SUM(Encuestas!$IB180:$II180)=100,Encuestas!IG180,"")</f>
        <v/>
      </c>
      <c r="BR180" s="431" t="str">
        <f>IF(SUM(Encuestas!$IB180:$II180)=100,Encuestas!IH180,"")</f>
        <v/>
      </c>
      <c r="BS180" s="273">
        <f>Encuestas!IJ180</f>
        <v>0</v>
      </c>
    </row>
    <row r="181" spans="1:71" x14ac:dyDescent="0.25">
      <c r="A181" s="272">
        <f>Encuestas!A181</f>
        <v>111011022</v>
      </c>
      <c r="B181" s="392">
        <f>'Fact Expans'!C181</f>
        <v>6.549295774647887</v>
      </c>
      <c r="C181" s="392">
        <f t="shared" si="6"/>
        <v>0</v>
      </c>
      <c r="D181" s="416" t="str">
        <f>Encuestas!FF181</f>
        <v>no</v>
      </c>
      <c r="E181" s="6">
        <f>Calculos!BZ181</f>
        <v>0</v>
      </c>
      <c r="F181" s="273">
        <f>Calculos!CA181</f>
        <v>0</v>
      </c>
      <c r="G181" s="273">
        <f>Calculos!CB181</f>
        <v>0</v>
      </c>
      <c r="H181" s="273">
        <f>Calculos!CC181</f>
        <v>0</v>
      </c>
      <c r="I181" s="273">
        <f>Calculos!CD181</f>
        <v>0</v>
      </c>
      <c r="J181" s="273">
        <f>Calculos!CH181</f>
        <v>0</v>
      </c>
      <c r="K181" s="273">
        <f>IFERROR(Calculos!CI181,"")</f>
        <v>100</v>
      </c>
      <c r="L181" s="273" t="str">
        <f>IFERROR(Calculos!CJ181,"")</f>
        <v>OK</v>
      </c>
      <c r="M181" s="273" t="str">
        <f>IFERROR(Calculos!CK181,"")</f>
        <v/>
      </c>
      <c r="N181" s="431" t="str">
        <f>IF(SUM(Encuestas!$GB181:$GF181)=100,Encuestas!GB181,"")</f>
        <v/>
      </c>
      <c r="O181" s="431" t="str">
        <f>IF(SUM(Encuestas!$GB181:$GF181)=100,Encuestas!GC181,"")</f>
        <v/>
      </c>
      <c r="P181" s="431" t="str">
        <f>IF(SUM(Encuestas!$GB181:$GF181)=100,Encuestas!GD181,"")</f>
        <v/>
      </c>
      <c r="Q181" s="431" t="str">
        <f>IF(SUM(Encuestas!$GB181:$GF181)=100,Encuestas!GE181,"")</f>
        <v/>
      </c>
      <c r="R181" s="431" t="str">
        <f>IF(SUM(Encuestas!$GB181:$GF181)=100,Encuestas!GF181,"")</f>
        <v/>
      </c>
      <c r="S181" s="273">
        <f>Encuestas!GI181</f>
        <v>0</v>
      </c>
      <c r="T181" s="273">
        <f>Calculos!CN181</f>
        <v>12</v>
      </c>
      <c r="U181" s="417">
        <f>Calculos!CO181</f>
        <v>0</v>
      </c>
      <c r="V181" s="421" t="str">
        <f>IFERROR(Calculos!CT181,"")</f>
        <v/>
      </c>
      <c r="W181" s="421">
        <f>IFERROR(Calculos!CU181,"")</f>
        <v>100</v>
      </c>
      <c r="X181" s="421" t="str">
        <f>IFERROR(Calculos!CS181,"")</f>
        <v/>
      </c>
      <c r="Y181" s="421" t="str">
        <f>IFERROR(Calculos!CW181,"")</f>
        <v>OK</v>
      </c>
      <c r="Z181" s="421" t="str">
        <f>IFERROR(Calculos!CX181,"")</f>
        <v/>
      </c>
      <c r="AA181" s="421">
        <f>IFERROR(Calculos!CV181,"")</f>
        <v>100</v>
      </c>
      <c r="AB181" s="273">
        <f>Encuestas!GR181</f>
        <v>0</v>
      </c>
      <c r="AC181" s="273">
        <f>Encuestas!GS181</f>
        <v>0</v>
      </c>
      <c r="AD181" s="431" t="str">
        <f>IF(SUM(Encuestas!$GT181:'Encuestas'!$GV181)&gt;0,Encuestas!GT181,"")</f>
        <v/>
      </c>
      <c r="AE181" s="431" t="str">
        <f>IF(SUM(Encuestas!$GT181:'Encuestas'!$GV181)&gt;0,Encuestas!GU181,"")</f>
        <v/>
      </c>
      <c r="AF181" s="431" t="str">
        <f>IF(SUM(Encuestas!$GT181:'Encuestas'!$GV181)&gt;0,Encuestas!GV181,"")</f>
        <v/>
      </c>
      <c r="AG181" s="417" t="str">
        <f t="shared" si="7"/>
        <v/>
      </c>
      <c r="AH181" s="273" t="str">
        <f>IF(Encuestas!GW181&gt;0,Encuestas!GW181,"")</f>
        <v/>
      </c>
      <c r="AI181" s="273" t="str">
        <f>IF(Encuestas!GX181&gt;0,Encuestas!GX181,"")</f>
        <v/>
      </c>
      <c r="AJ181" s="273" t="str">
        <f>IF(Encuestas!GY181&gt;0,Encuestas!GY181,"")</f>
        <v/>
      </c>
      <c r="AK181" s="273" t="str">
        <f>IF(Encuestas!GZ181&gt;0,Encuestas!GZ181,"")</f>
        <v/>
      </c>
      <c r="AL181" s="273" t="str">
        <f>IF(Encuestas!HA181&gt;0,Encuestas!HA181,"")</f>
        <v/>
      </c>
      <c r="AM181" s="273" t="str">
        <f>IF(Encuestas!HB181&gt;0,Encuestas!HB181,"")</f>
        <v/>
      </c>
      <c r="AN181" s="273" t="str">
        <f>IF(Encuestas!HC181&gt;0,Encuestas!HC181,"")</f>
        <v/>
      </c>
      <c r="AO181" s="273">
        <f>Encuestas!HD181</f>
        <v>0</v>
      </c>
      <c r="AP181" s="273">
        <f>Encuestas!HE181</f>
        <v>0</v>
      </c>
      <c r="AQ181" s="273">
        <f>Encuestas!HF181</f>
        <v>0</v>
      </c>
      <c r="AR181" s="273">
        <f>Encuestas!HG181</f>
        <v>0</v>
      </c>
      <c r="AS181" s="431" t="str">
        <f>IF(Encuestas!HH181&gt;0,Encuestas!HH181,"")</f>
        <v/>
      </c>
      <c r="AT181" s="431" t="str">
        <f>IF(Encuestas!HI181&gt;0,Encuestas!HI181,"")</f>
        <v/>
      </c>
      <c r="AU181" s="431" t="str">
        <f>IF(Encuestas!HJ181&gt;0,Encuestas!HJ181,"")</f>
        <v/>
      </c>
      <c r="AV181" s="431" t="str">
        <f>IF(Encuestas!HK181&gt;0,Encuestas!HK181,"")</f>
        <v/>
      </c>
      <c r="AW181" s="431" t="str">
        <f>IF(Encuestas!HL181&gt;0,Encuestas!HL181,"")</f>
        <v/>
      </c>
      <c r="AX181" s="431" t="str">
        <f>IF(Encuestas!HM181&gt;0,Encuestas!HM181,"")</f>
        <v/>
      </c>
      <c r="AY181" s="431" t="str">
        <f>IF(Encuestas!HN181&gt;0,Encuestas!HN181,"")</f>
        <v/>
      </c>
      <c r="AZ181" s="431" t="str">
        <f>IF(Encuestas!HO181&gt;0,Encuestas!HO181,"")</f>
        <v/>
      </c>
      <c r="BA181" s="417">
        <f t="shared" si="8"/>
        <v>0</v>
      </c>
      <c r="BB181" s="273">
        <f>Calculos!DC181</f>
        <v>0</v>
      </c>
      <c r="BC181" s="273">
        <f>Calculos!DD181</f>
        <v>0</v>
      </c>
      <c r="BD181" s="431" t="str">
        <f>IF(SUM(Encuestas!$HT181:$IA181)=100,Encuestas!HT181,"")</f>
        <v/>
      </c>
      <c r="BE181" s="431" t="str">
        <f>IF(SUM(Encuestas!$HT181:$IA181)=100,Encuestas!HU181,"")</f>
        <v/>
      </c>
      <c r="BF181" s="431" t="str">
        <f>IF(SUM(Encuestas!$HT181:$IA181)=100,Encuestas!HV181,"")</f>
        <v/>
      </c>
      <c r="BG181" s="431" t="str">
        <f>IF(SUM(Encuestas!$HT181:$IA181)=100,Encuestas!HW181,"")</f>
        <v/>
      </c>
      <c r="BH181" s="431" t="str">
        <f>IF(SUM(Encuestas!$HT181:$IA181)=100,Encuestas!HX181,"")</f>
        <v/>
      </c>
      <c r="BI181" s="431" t="str">
        <f>IF(SUM(Encuestas!$HT181:$IA181)=100,Encuestas!HY181,"")</f>
        <v/>
      </c>
      <c r="BJ181" s="431" t="str">
        <f>IF(SUM(Encuestas!$HT181:$IA181)=100,Encuestas!HZ181,"")</f>
        <v/>
      </c>
      <c r="BK181" s="431" t="str">
        <f>IF(SUM(Encuestas!$HT181:$IA181)=100,Encuestas!IA181,"")</f>
        <v/>
      </c>
      <c r="BL181" s="431" t="str">
        <f>IF(SUM(Encuestas!$IB181:$II181)=100,Encuestas!IB181,"")</f>
        <v/>
      </c>
      <c r="BM181" s="431" t="str">
        <f>IF(SUM(Encuestas!$IB181:$II181)=100,Encuestas!IC181,"")</f>
        <v/>
      </c>
      <c r="BN181" s="431" t="str">
        <f>IF(SUM(Encuestas!$IB181:$II181)=100,Encuestas!ID181,"")</f>
        <v/>
      </c>
      <c r="BO181" s="431" t="str">
        <f>IF(SUM(Encuestas!$IB181:$II181)=100,Encuestas!IE181,"")</f>
        <v/>
      </c>
      <c r="BP181" s="431" t="str">
        <f>IF(SUM(Encuestas!$IB181:$II181)=100,Encuestas!IF181,"")</f>
        <v/>
      </c>
      <c r="BQ181" s="431" t="str">
        <f>IF(SUM(Encuestas!$IB181:$II181)=100,Encuestas!IG181,"")</f>
        <v/>
      </c>
      <c r="BR181" s="431" t="str">
        <f>IF(SUM(Encuestas!$IB181:$II181)=100,Encuestas!IH181,"")</f>
        <v/>
      </c>
      <c r="BS181" s="273">
        <f>Encuestas!IJ181</f>
        <v>0</v>
      </c>
    </row>
    <row r="182" spans="1:71" x14ac:dyDescent="0.25">
      <c r="A182" s="272">
        <f>Encuestas!A182</f>
        <v>111010747</v>
      </c>
      <c r="B182" s="392">
        <f>'Fact Expans'!C182</f>
        <v>5.8518518518518521</v>
      </c>
      <c r="C182" s="392">
        <f t="shared" si="6"/>
        <v>0</v>
      </c>
      <c r="D182" s="416" t="str">
        <f>Encuestas!FF182</f>
        <v>no</v>
      </c>
      <c r="E182" s="6">
        <f>Calculos!BZ182</f>
        <v>0</v>
      </c>
      <c r="F182" s="273">
        <f>Calculos!CA182</f>
        <v>0</v>
      </c>
      <c r="G182" s="273">
        <f>Calculos!CB182</f>
        <v>0</v>
      </c>
      <c r="H182" s="273">
        <f>Calculos!CC182</f>
        <v>0</v>
      </c>
      <c r="I182" s="273">
        <f>Calculos!CD182</f>
        <v>0</v>
      </c>
      <c r="J182" s="273">
        <f>Calculos!CH182</f>
        <v>0</v>
      </c>
      <c r="K182" s="273" t="str">
        <f>IFERROR(Calculos!CI182,"")</f>
        <v/>
      </c>
      <c r="L182" s="273" t="str">
        <f>IFERROR(Calculos!CJ182,"")</f>
        <v/>
      </c>
      <c r="M182" s="273" t="str">
        <f>IFERROR(Calculos!CK182,"")</f>
        <v/>
      </c>
      <c r="N182" s="431" t="str">
        <f>IF(SUM(Encuestas!$GB182:$GF182)=100,Encuestas!GB182,"")</f>
        <v/>
      </c>
      <c r="O182" s="431" t="str">
        <f>IF(SUM(Encuestas!$GB182:$GF182)=100,Encuestas!GC182,"")</f>
        <v/>
      </c>
      <c r="P182" s="431" t="str">
        <f>IF(SUM(Encuestas!$GB182:$GF182)=100,Encuestas!GD182,"")</f>
        <v/>
      </c>
      <c r="Q182" s="431" t="str">
        <f>IF(SUM(Encuestas!$GB182:$GF182)=100,Encuestas!GE182,"")</f>
        <v/>
      </c>
      <c r="R182" s="431" t="str">
        <f>IF(SUM(Encuestas!$GB182:$GF182)=100,Encuestas!GF182,"")</f>
        <v/>
      </c>
      <c r="S182" s="273">
        <f>Encuestas!GI182</f>
        <v>0</v>
      </c>
      <c r="T182" s="273">
        <f>Calculos!CN182</f>
        <v>12</v>
      </c>
      <c r="U182" s="417">
        <f>Calculos!CO182</f>
        <v>0</v>
      </c>
      <c r="V182" s="421" t="str">
        <f>IFERROR(Calculos!CT182,"")</f>
        <v/>
      </c>
      <c r="W182" s="421" t="str">
        <f>IFERROR(Calculos!CU182,"")</f>
        <v/>
      </c>
      <c r="X182" s="421" t="str">
        <f>IFERROR(Calculos!CS182,"")</f>
        <v/>
      </c>
      <c r="Y182" s="421" t="str">
        <f>IFERROR(Calculos!CW182,"")</f>
        <v/>
      </c>
      <c r="Z182" s="421" t="str">
        <f>IFERROR(Calculos!CX182,"")</f>
        <v/>
      </c>
      <c r="AA182" s="421" t="str">
        <f>IFERROR(Calculos!CV182,"")</f>
        <v/>
      </c>
      <c r="AB182" s="273">
        <f>Encuestas!GR182</f>
        <v>0</v>
      </c>
      <c r="AC182" s="273">
        <f>Encuestas!GS182</f>
        <v>0</v>
      </c>
      <c r="AD182" s="431" t="str">
        <f>IF(SUM(Encuestas!$GT182:'Encuestas'!$GV182)&gt;0,Encuestas!GT182,"")</f>
        <v/>
      </c>
      <c r="AE182" s="431" t="str">
        <f>IF(SUM(Encuestas!$GT182:'Encuestas'!$GV182)&gt;0,Encuestas!GU182,"")</f>
        <v/>
      </c>
      <c r="AF182" s="431" t="str">
        <f>IF(SUM(Encuestas!$GT182:'Encuestas'!$GV182)&gt;0,Encuestas!GV182,"")</f>
        <v/>
      </c>
      <c r="AG182" s="417" t="str">
        <f t="shared" si="7"/>
        <v/>
      </c>
      <c r="AH182" s="273" t="str">
        <f>IF(Encuestas!GW182&gt;0,Encuestas!GW182,"")</f>
        <v/>
      </c>
      <c r="AI182" s="273" t="str">
        <f>IF(Encuestas!GX182&gt;0,Encuestas!GX182,"")</f>
        <v/>
      </c>
      <c r="AJ182" s="273" t="str">
        <f>IF(Encuestas!GY182&gt;0,Encuestas!GY182,"")</f>
        <v/>
      </c>
      <c r="AK182" s="273" t="str">
        <f>IF(Encuestas!GZ182&gt;0,Encuestas!GZ182,"")</f>
        <v/>
      </c>
      <c r="AL182" s="273" t="str">
        <f>IF(Encuestas!HA182&gt;0,Encuestas!HA182,"")</f>
        <v/>
      </c>
      <c r="AM182" s="273" t="str">
        <f>IF(Encuestas!HB182&gt;0,Encuestas!HB182,"")</f>
        <v/>
      </c>
      <c r="AN182" s="273" t="str">
        <f>IF(Encuestas!HC182&gt;0,Encuestas!HC182,"")</f>
        <v/>
      </c>
      <c r="AO182" s="273">
        <f>Encuestas!HD182</f>
        <v>0</v>
      </c>
      <c r="AP182" s="273">
        <f>Encuestas!HE182</f>
        <v>0</v>
      </c>
      <c r="AQ182" s="273">
        <f>Encuestas!HF182</f>
        <v>0</v>
      </c>
      <c r="AR182" s="273">
        <f>Encuestas!HG182</f>
        <v>0</v>
      </c>
      <c r="AS182" s="431" t="str">
        <f>IF(Encuestas!HH182&gt;0,Encuestas!HH182,"")</f>
        <v/>
      </c>
      <c r="AT182" s="431" t="str">
        <f>IF(Encuestas!HI182&gt;0,Encuestas!HI182,"")</f>
        <v/>
      </c>
      <c r="AU182" s="431" t="str">
        <f>IF(Encuestas!HJ182&gt;0,Encuestas!HJ182,"")</f>
        <v/>
      </c>
      <c r="AV182" s="431" t="str">
        <f>IF(Encuestas!HK182&gt;0,Encuestas!HK182,"")</f>
        <v/>
      </c>
      <c r="AW182" s="431" t="str">
        <f>IF(Encuestas!HL182&gt;0,Encuestas!HL182,"")</f>
        <v/>
      </c>
      <c r="AX182" s="431" t="str">
        <f>IF(Encuestas!HM182&gt;0,Encuestas!HM182,"")</f>
        <v/>
      </c>
      <c r="AY182" s="431" t="str">
        <f>IF(Encuestas!HN182&gt;0,Encuestas!HN182,"")</f>
        <v/>
      </c>
      <c r="AZ182" s="431" t="str">
        <f>IF(Encuestas!HO182&gt;0,Encuestas!HO182,"")</f>
        <v/>
      </c>
      <c r="BA182" s="417">
        <f t="shared" si="8"/>
        <v>0</v>
      </c>
      <c r="BB182" s="273">
        <f>Calculos!DC182</f>
        <v>0</v>
      </c>
      <c r="BC182" s="273">
        <f>Calculos!DD182</f>
        <v>0</v>
      </c>
      <c r="BD182" s="431" t="str">
        <f>IF(SUM(Encuestas!$HT182:$IA182)=100,Encuestas!HT182,"")</f>
        <v/>
      </c>
      <c r="BE182" s="431" t="str">
        <f>IF(SUM(Encuestas!$HT182:$IA182)=100,Encuestas!HU182,"")</f>
        <v/>
      </c>
      <c r="BF182" s="431" t="str">
        <f>IF(SUM(Encuestas!$HT182:$IA182)=100,Encuestas!HV182,"")</f>
        <v/>
      </c>
      <c r="BG182" s="431" t="str">
        <f>IF(SUM(Encuestas!$HT182:$IA182)=100,Encuestas!HW182,"")</f>
        <v/>
      </c>
      <c r="BH182" s="431" t="str">
        <f>IF(SUM(Encuestas!$HT182:$IA182)=100,Encuestas!HX182,"")</f>
        <v/>
      </c>
      <c r="BI182" s="431" t="str">
        <f>IF(SUM(Encuestas!$HT182:$IA182)=100,Encuestas!HY182,"")</f>
        <v/>
      </c>
      <c r="BJ182" s="431" t="str">
        <f>IF(SUM(Encuestas!$HT182:$IA182)=100,Encuestas!HZ182,"")</f>
        <v/>
      </c>
      <c r="BK182" s="431" t="str">
        <f>IF(SUM(Encuestas!$HT182:$IA182)=100,Encuestas!IA182,"")</f>
        <v/>
      </c>
      <c r="BL182" s="431" t="str">
        <f>IF(SUM(Encuestas!$IB182:$II182)=100,Encuestas!IB182,"")</f>
        <v/>
      </c>
      <c r="BM182" s="431" t="str">
        <f>IF(SUM(Encuestas!$IB182:$II182)=100,Encuestas!IC182,"")</f>
        <v/>
      </c>
      <c r="BN182" s="431" t="str">
        <f>IF(SUM(Encuestas!$IB182:$II182)=100,Encuestas!ID182,"")</f>
        <v/>
      </c>
      <c r="BO182" s="431" t="str">
        <f>IF(SUM(Encuestas!$IB182:$II182)=100,Encuestas!IE182,"")</f>
        <v/>
      </c>
      <c r="BP182" s="431" t="str">
        <f>IF(SUM(Encuestas!$IB182:$II182)=100,Encuestas!IF182,"")</f>
        <v/>
      </c>
      <c r="BQ182" s="431" t="str">
        <f>IF(SUM(Encuestas!$IB182:$II182)=100,Encuestas!IG182,"")</f>
        <v/>
      </c>
      <c r="BR182" s="431" t="str">
        <f>IF(SUM(Encuestas!$IB182:$II182)=100,Encuestas!IH182,"")</f>
        <v/>
      </c>
      <c r="BS182" s="273">
        <f>Encuestas!IJ182</f>
        <v>0</v>
      </c>
    </row>
    <row r="183" spans="1:71" x14ac:dyDescent="0.25">
      <c r="A183" s="272">
        <f>Encuestas!A183</f>
        <v>111010909</v>
      </c>
      <c r="B183" s="392">
        <f>'Fact Expans'!C183</f>
        <v>7.26</v>
      </c>
      <c r="C183" s="392">
        <f t="shared" si="6"/>
        <v>0</v>
      </c>
      <c r="D183" s="416" t="str">
        <f>Encuestas!FF183</f>
        <v>no</v>
      </c>
      <c r="E183" s="6">
        <f>Calculos!BZ183</f>
        <v>0</v>
      </c>
      <c r="F183" s="273">
        <f>Calculos!CA183</f>
        <v>0</v>
      </c>
      <c r="G183" s="273">
        <f>Calculos!CB183</f>
        <v>0</v>
      </c>
      <c r="H183" s="273">
        <f>Calculos!CC183</f>
        <v>0</v>
      </c>
      <c r="I183" s="273">
        <f>Calculos!CD183</f>
        <v>0</v>
      </c>
      <c r="J183" s="273">
        <f>Calculos!CH183</f>
        <v>0</v>
      </c>
      <c r="K183" s="273">
        <f>IFERROR(Calculos!CI183,"")</f>
        <v>50</v>
      </c>
      <c r="L183" s="273" t="str">
        <f>IFERROR(Calculos!CJ183,"")</f>
        <v>OK</v>
      </c>
      <c r="M183" s="273" t="str">
        <f>IFERROR(Calculos!CK183,"")</f>
        <v/>
      </c>
      <c r="N183" s="431" t="str">
        <f>IF(SUM(Encuestas!$GB183:$GF183)=100,Encuestas!GB183,"")</f>
        <v/>
      </c>
      <c r="O183" s="431" t="str">
        <f>IF(SUM(Encuestas!$GB183:$GF183)=100,Encuestas!GC183,"")</f>
        <v/>
      </c>
      <c r="P183" s="431" t="str">
        <f>IF(SUM(Encuestas!$GB183:$GF183)=100,Encuestas!GD183,"")</f>
        <v/>
      </c>
      <c r="Q183" s="431" t="str">
        <f>IF(SUM(Encuestas!$GB183:$GF183)=100,Encuestas!GE183,"")</f>
        <v/>
      </c>
      <c r="R183" s="431" t="str">
        <f>IF(SUM(Encuestas!$GB183:$GF183)=100,Encuestas!GF183,"")</f>
        <v/>
      </c>
      <c r="S183" s="273">
        <f>Encuestas!GI183</f>
        <v>0</v>
      </c>
      <c r="T183" s="273">
        <f>Calculos!CN183</f>
        <v>12</v>
      </c>
      <c r="U183" s="417">
        <f>Calculos!CO183</f>
        <v>0</v>
      </c>
      <c r="V183" s="421" t="str">
        <f>IFERROR(Calculos!CT183,"")</f>
        <v/>
      </c>
      <c r="W183" s="421">
        <f>IFERROR(Calculos!CU183,"")</f>
        <v>50</v>
      </c>
      <c r="X183" s="421" t="str">
        <f>IFERROR(Calculos!CS183,"")</f>
        <v/>
      </c>
      <c r="Y183" s="421" t="str">
        <f>IFERROR(Calculos!CW183,"")</f>
        <v>OK</v>
      </c>
      <c r="Z183" s="421" t="str">
        <f>IFERROR(Calculos!CX183,"")</f>
        <v/>
      </c>
      <c r="AA183" s="421">
        <f>IFERROR(Calculos!CV183,"")</f>
        <v>50</v>
      </c>
      <c r="AB183" s="273">
        <f>Encuestas!GR183</f>
        <v>0</v>
      </c>
      <c r="AC183" s="273">
        <f>Encuestas!GS183</f>
        <v>0</v>
      </c>
      <c r="AD183" s="431" t="str">
        <f>IF(SUM(Encuestas!$GT183:'Encuestas'!$GV183)&gt;0,Encuestas!GT183,"")</f>
        <v/>
      </c>
      <c r="AE183" s="431" t="str">
        <f>IF(SUM(Encuestas!$GT183:'Encuestas'!$GV183)&gt;0,Encuestas!GU183,"")</f>
        <v/>
      </c>
      <c r="AF183" s="431" t="str">
        <f>IF(SUM(Encuestas!$GT183:'Encuestas'!$GV183)&gt;0,Encuestas!GV183,"")</f>
        <v/>
      </c>
      <c r="AG183" s="417" t="str">
        <f t="shared" si="7"/>
        <v/>
      </c>
      <c r="AH183" s="273" t="str">
        <f>IF(Encuestas!GW183&gt;0,Encuestas!GW183,"")</f>
        <v/>
      </c>
      <c r="AI183" s="273" t="str">
        <f>IF(Encuestas!GX183&gt;0,Encuestas!GX183,"")</f>
        <v/>
      </c>
      <c r="AJ183" s="273" t="str">
        <f>IF(Encuestas!GY183&gt;0,Encuestas!GY183,"")</f>
        <v/>
      </c>
      <c r="AK183" s="273" t="str">
        <f>IF(Encuestas!GZ183&gt;0,Encuestas!GZ183,"")</f>
        <v/>
      </c>
      <c r="AL183" s="273" t="str">
        <f>IF(Encuestas!HA183&gt;0,Encuestas!HA183,"")</f>
        <v/>
      </c>
      <c r="AM183" s="273" t="str">
        <f>IF(Encuestas!HB183&gt;0,Encuestas!HB183,"")</f>
        <v/>
      </c>
      <c r="AN183" s="273" t="str">
        <f>IF(Encuestas!HC183&gt;0,Encuestas!HC183,"")</f>
        <v/>
      </c>
      <c r="AO183" s="273">
        <f>Encuestas!HD183</f>
        <v>0</v>
      </c>
      <c r="AP183" s="273">
        <f>Encuestas!HE183</f>
        <v>0</v>
      </c>
      <c r="AQ183" s="273">
        <f>Encuestas!HF183</f>
        <v>0</v>
      </c>
      <c r="AR183" s="273">
        <f>Encuestas!HG183</f>
        <v>0</v>
      </c>
      <c r="AS183" s="431" t="str">
        <f>IF(Encuestas!HH183&gt;0,Encuestas!HH183,"")</f>
        <v/>
      </c>
      <c r="AT183" s="431" t="str">
        <f>IF(Encuestas!HI183&gt;0,Encuestas!HI183,"")</f>
        <v/>
      </c>
      <c r="AU183" s="431" t="str">
        <f>IF(Encuestas!HJ183&gt;0,Encuestas!HJ183,"")</f>
        <v/>
      </c>
      <c r="AV183" s="431" t="str">
        <f>IF(Encuestas!HK183&gt;0,Encuestas!HK183,"")</f>
        <v/>
      </c>
      <c r="AW183" s="431" t="str">
        <f>IF(Encuestas!HL183&gt;0,Encuestas!HL183,"")</f>
        <v/>
      </c>
      <c r="AX183" s="431" t="str">
        <f>IF(Encuestas!HM183&gt;0,Encuestas!HM183,"")</f>
        <v/>
      </c>
      <c r="AY183" s="431" t="str">
        <f>IF(Encuestas!HN183&gt;0,Encuestas!HN183,"")</f>
        <v/>
      </c>
      <c r="AZ183" s="431" t="str">
        <f>IF(Encuestas!HO183&gt;0,Encuestas!HO183,"")</f>
        <v/>
      </c>
      <c r="BA183" s="417">
        <f t="shared" si="8"/>
        <v>0</v>
      </c>
      <c r="BB183" s="273">
        <f>Calculos!DC183</f>
        <v>0</v>
      </c>
      <c r="BC183" s="273">
        <f>Calculos!DD183</f>
        <v>0</v>
      </c>
      <c r="BD183" s="431" t="str">
        <f>IF(SUM(Encuestas!$HT183:$IA183)=100,Encuestas!HT183,"")</f>
        <v/>
      </c>
      <c r="BE183" s="431" t="str">
        <f>IF(SUM(Encuestas!$HT183:$IA183)=100,Encuestas!HU183,"")</f>
        <v/>
      </c>
      <c r="BF183" s="431" t="str">
        <f>IF(SUM(Encuestas!$HT183:$IA183)=100,Encuestas!HV183,"")</f>
        <v/>
      </c>
      <c r="BG183" s="431" t="str">
        <f>IF(SUM(Encuestas!$HT183:$IA183)=100,Encuestas!HW183,"")</f>
        <v/>
      </c>
      <c r="BH183" s="431" t="str">
        <f>IF(SUM(Encuestas!$HT183:$IA183)=100,Encuestas!HX183,"")</f>
        <v/>
      </c>
      <c r="BI183" s="431" t="str">
        <f>IF(SUM(Encuestas!$HT183:$IA183)=100,Encuestas!HY183,"")</f>
        <v/>
      </c>
      <c r="BJ183" s="431" t="str">
        <f>IF(SUM(Encuestas!$HT183:$IA183)=100,Encuestas!HZ183,"")</f>
        <v/>
      </c>
      <c r="BK183" s="431" t="str">
        <f>IF(SUM(Encuestas!$HT183:$IA183)=100,Encuestas!IA183,"")</f>
        <v/>
      </c>
      <c r="BL183" s="431" t="str">
        <f>IF(SUM(Encuestas!$IB183:$II183)=100,Encuestas!IB183,"")</f>
        <v/>
      </c>
      <c r="BM183" s="431" t="str">
        <f>IF(SUM(Encuestas!$IB183:$II183)=100,Encuestas!IC183,"")</f>
        <v/>
      </c>
      <c r="BN183" s="431" t="str">
        <f>IF(SUM(Encuestas!$IB183:$II183)=100,Encuestas!ID183,"")</f>
        <v/>
      </c>
      <c r="BO183" s="431" t="str">
        <f>IF(SUM(Encuestas!$IB183:$II183)=100,Encuestas!IE183,"")</f>
        <v/>
      </c>
      <c r="BP183" s="431" t="str">
        <f>IF(SUM(Encuestas!$IB183:$II183)=100,Encuestas!IF183,"")</f>
        <v/>
      </c>
      <c r="BQ183" s="431" t="str">
        <f>IF(SUM(Encuestas!$IB183:$II183)=100,Encuestas!IG183,"")</f>
        <v/>
      </c>
      <c r="BR183" s="431" t="str">
        <f>IF(SUM(Encuestas!$IB183:$II183)=100,Encuestas!IH183,"")</f>
        <v/>
      </c>
      <c r="BS183" s="273">
        <f>Encuestas!IJ183</f>
        <v>0</v>
      </c>
    </row>
    <row r="184" spans="1:71" x14ac:dyDescent="0.25">
      <c r="A184" s="272">
        <f>Encuestas!A184</f>
        <v>111011125</v>
      </c>
      <c r="B184" s="392">
        <f>'Fact Expans'!C184</f>
        <v>6.549295774647887</v>
      </c>
      <c r="C184" s="392">
        <f t="shared" si="6"/>
        <v>0</v>
      </c>
      <c r="D184" s="416" t="str">
        <f>Encuestas!FF184</f>
        <v>no</v>
      </c>
      <c r="E184" s="6">
        <f>Calculos!BZ184</f>
        <v>0</v>
      </c>
      <c r="F184" s="273">
        <f>Calculos!CA184</f>
        <v>0</v>
      </c>
      <c r="G184" s="273">
        <f>Calculos!CB184</f>
        <v>0</v>
      </c>
      <c r="H184" s="273">
        <f>Calculos!CC184</f>
        <v>0</v>
      </c>
      <c r="I184" s="273">
        <f>Calculos!CD184</f>
        <v>0</v>
      </c>
      <c r="J184" s="273">
        <f>Calculos!CH184</f>
        <v>0</v>
      </c>
      <c r="K184" s="273" t="str">
        <f>IFERROR(Calculos!CI184,"")</f>
        <v/>
      </c>
      <c r="L184" s="273" t="str">
        <f>IFERROR(Calculos!CJ184,"")</f>
        <v/>
      </c>
      <c r="M184" s="273" t="str">
        <f>IFERROR(Calculos!CK184,"")</f>
        <v/>
      </c>
      <c r="N184" s="431" t="str">
        <f>IF(SUM(Encuestas!$GB184:$GF184)=100,Encuestas!GB184,"")</f>
        <v/>
      </c>
      <c r="O184" s="431" t="str">
        <f>IF(SUM(Encuestas!$GB184:$GF184)=100,Encuestas!GC184,"")</f>
        <v/>
      </c>
      <c r="P184" s="431" t="str">
        <f>IF(SUM(Encuestas!$GB184:$GF184)=100,Encuestas!GD184,"")</f>
        <v/>
      </c>
      <c r="Q184" s="431" t="str">
        <f>IF(SUM(Encuestas!$GB184:$GF184)=100,Encuestas!GE184,"")</f>
        <v/>
      </c>
      <c r="R184" s="431" t="str">
        <f>IF(SUM(Encuestas!$GB184:$GF184)=100,Encuestas!GF184,"")</f>
        <v/>
      </c>
      <c r="S184" s="273">
        <f>Encuestas!GI184</f>
        <v>0</v>
      </c>
      <c r="T184" s="273">
        <f>Calculos!CN184</f>
        <v>12</v>
      </c>
      <c r="U184" s="417">
        <f>Calculos!CO184</f>
        <v>0</v>
      </c>
      <c r="V184" s="421" t="str">
        <f>IFERROR(Calculos!CT184,"")</f>
        <v/>
      </c>
      <c r="W184" s="421" t="str">
        <f>IFERROR(Calculos!CU184,"")</f>
        <v/>
      </c>
      <c r="X184" s="421" t="str">
        <f>IFERROR(Calculos!CS184,"")</f>
        <v/>
      </c>
      <c r="Y184" s="421" t="str">
        <f>IFERROR(Calculos!CW184,"")</f>
        <v/>
      </c>
      <c r="Z184" s="421" t="str">
        <f>IFERROR(Calculos!CX184,"")</f>
        <v/>
      </c>
      <c r="AA184" s="421" t="str">
        <f>IFERROR(Calculos!CV184,"")</f>
        <v/>
      </c>
      <c r="AB184" s="273">
        <f>Encuestas!GR184</f>
        <v>0</v>
      </c>
      <c r="AC184" s="273">
        <f>Encuestas!GS184</f>
        <v>0</v>
      </c>
      <c r="AD184" s="431" t="str">
        <f>IF(SUM(Encuestas!$GT184:'Encuestas'!$GV184)&gt;0,Encuestas!GT184,"")</f>
        <v/>
      </c>
      <c r="AE184" s="431" t="str">
        <f>IF(SUM(Encuestas!$GT184:'Encuestas'!$GV184)&gt;0,Encuestas!GU184,"")</f>
        <v/>
      </c>
      <c r="AF184" s="431" t="str">
        <f>IF(SUM(Encuestas!$GT184:'Encuestas'!$GV184)&gt;0,Encuestas!GV184,"")</f>
        <v/>
      </c>
      <c r="AG184" s="417" t="str">
        <f t="shared" si="7"/>
        <v/>
      </c>
      <c r="AH184" s="273" t="str">
        <f>IF(Encuestas!GW184&gt;0,Encuestas!GW184,"")</f>
        <v/>
      </c>
      <c r="AI184" s="273" t="str">
        <f>IF(Encuestas!GX184&gt;0,Encuestas!GX184,"")</f>
        <v/>
      </c>
      <c r="AJ184" s="273" t="str">
        <f>IF(Encuestas!GY184&gt;0,Encuestas!GY184,"")</f>
        <v/>
      </c>
      <c r="AK184" s="273" t="str">
        <f>IF(Encuestas!GZ184&gt;0,Encuestas!GZ184,"")</f>
        <v/>
      </c>
      <c r="AL184" s="273" t="str">
        <f>IF(Encuestas!HA184&gt;0,Encuestas!HA184,"")</f>
        <v/>
      </c>
      <c r="AM184" s="273" t="str">
        <f>IF(Encuestas!HB184&gt;0,Encuestas!HB184,"")</f>
        <v/>
      </c>
      <c r="AN184" s="273" t="str">
        <f>IF(Encuestas!HC184&gt;0,Encuestas!HC184,"")</f>
        <v/>
      </c>
      <c r="AO184" s="273">
        <f>Encuestas!HD184</f>
        <v>0</v>
      </c>
      <c r="AP184" s="273">
        <f>Encuestas!HE184</f>
        <v>0</v>
      </c>
      <c r="AQ184" s="273">
        <f>Encuestas!HF184</f>
        <v>0</v>
      </c>
      <c r="AR184" s="273">
        <f>Encuestas!HG184</f>
        <v>0</v>
      </c>
      <c r="AS184" s="431" t="str">
        <f>IF(Encuestas!HH184&gt;0,Encuestas!HH184,"")</f>
        <v/>
      </c>
      <c r="AT184" s="431" t="str">
        <f>IF(Encuestas!HI184&gt;0,Encuestas!HI184,"")</f>
        <v/>
      </c>
      <c r="AU184" s="431" t="str">
        <f>IF(Encuestas!HJ184&gt;0,Encuestas!HJ184,"")</f>
        <v/>
      </c>
      <c r="AV184" s="431" t="str">
        <f>IF(Encuestas!HK184&gt;0,Encuestas!HK184,"")</f>
        <v/>
      </c>
      <c r="AW184" s="431" t="str">
        <f>IF(Encuestas!HL184&gt;0,Encuestas!HL184,"")</f>
        <v/>
      </c>
      <c r="AX184" s="431" t="str">
        <f>IF(Encuestas!HM184&gt;0,Encuestas!HM184,"")</f>
        <v/>
      </c>
      <c r="AY184" s="431" t="str">
        <f>IF(Encuestas!HN184&gt;0,Encuestas!HN184,"")</f>
        <v/>
      </c>
      <c r="AZ184" s="431" t="str">
        <f>IF(Encuestas!HO184&gt;0,Encuestas!HO184,"")</f>
        <v/>
      </c>
      <c r="BA184" s="417">
        <f t="shared" si="8"/>
        <v>0</v>
      </c>
      <c r="BB184" s="273">
        <f>Calculos!DC184</f>
        <v>0</v>
      </c>
      <c r="BC184" s="273">
        <f>Calculos!DD184</f>
        <v>0</v>
      </c>
      <c r="BD184" s="431" t="str">
        <f>IF(SUM(Encuestas!$HT184:$IA184)=100,Encuestas!HT184,"")</f>
        <v/>
      </c>
      <c r="BE184" s="431" t="str">
        <f>IF(SUM(Encuestas!$HT184:$IA184)=100,Encuestas!HU184,"")</f>
        <v/>
      </c>
      <c r="BF184" s="431" t="str">
        <f>IF(SUM(Encuestas!$HT184:$IA184)=100,Encuestas!HV184,"")</f>
        <v/>
      </c>
      <c r="BG184" s="431" t="str">
        <f>IF(SUM(Encuestas!$HT184:$IA184)=100,Encuestas!HW184,"")</f>
        <v/>
      </c>
      <c r="BH184" s="431" t="str">
        <f>IF(SUM(Encuestas!$HT184:$IA184)=100,Encuestas!HX184,"")</f>
        <v/>
      </c>
      <c r="BI184" s="431" t="str">
        <f>IF(SUM(Encuestas!$HT184:$IA184)=100,Encuestas!HY184,"")</f>
        <v/>
      </c>
      <c r="BJ184" s="431" t="str">
        <f>IF(SUM(Encuestas!$HT184:$IA184)=100,Encuestas!HZ184,"")</f>
        <v/>
      </c>
      <c r="BK184" s="431" t="str">
        <f>IF(SUM(Encuestas!$HT184:$IA184)=100,Encuestas!IA184,"")</f>
        <v/>
      </c>
      <c r="BL184" s="431" t="str">
        <f>IF(SUM(Encuestas!$IB184:$II184)=100,Encuestas!IB184,"")</f>
        <v/>
      </c>
      <c r="BM184" s="431" t="str">
        <f>IF(SUM(Encuestas!$IB184:$II184)=100,Encuestas!IC184,"")</f>
        <v/>
      </c>
      <c r="BN184" s="431" t="str">
        <f>IF(SUM(Encuestas!$IB184:$II184)=100,Encuestas!ID184,"")</f>
        <v/>
      </c>
      <c r="BO184" s="431" t="str">
        <f>IF(SUM(Encuestas!$IB184:$II184)=100,Encuestas!IE184,"")</f>
        <v/>
      </c>
      <c r="BP184" s="431" t="str">
        <f>IF(SUM(Encuestas!$IB184:$II184)=100,Encuestas!IF184,"")</f>
        <v/>
      </c>
      <c r="BQ184" s="431" t="str">
        <f>IF(SUM(Encuestas!$IB184:$II184)=100,Encuestas!IG184,"")</f>
        <v/>
      </c>
      <c r="BR184" s="431" t="str">
        <f>IF(SUM(Encuestas!$IB184:$II184)=100,Encuestas!IH184,"")</f>
        <v/>
      </c>
      <c r="BS184" s="273">
        <f>Encuestas!IJ184</f>
        <v>0</v>
      </c>
    </row>
    <row r="185" spans="1:71" x14ac:dyDescent="0.25">
      <c r="A185" s="272">
        <f>Encuestas!A185</f>
        <v>111010550</v>
      </c>
      <c r="B185" s="392">
        <f>'Fact Expans'!C185</f>
        <v>5.8518518518518521</v>
      </c>
      <c r="C185" s="392">
        <f t="shared" si="6"/>
        <v>5.8518518518518521</v>
      </c>
      <c r="D185" s="416" t="str">
        <f>Encuestas!FF185</f>
        <v>si</v>
      </c>
      <c r="E185" s="6">
        <f>Calculos!BZ185</f>
        <v>100</v>
      </c>
      <c r="F185" s="273">
        <f>Calculos!CA185</f>
        <v>20</v>
      </c>
      <c r="G185" s="273">
        <f>Calculos!CB185</f>
        <v>0</v>
      </c>
      <c r="H185" s="273">
        <f>Calculos!CC185</f>
        <v>0</v>
      </c>
      <c r="I185" s="273">
        <f>Calculos!CD185</f>
        <v>7</v>
      </c>
      <c r="J185" s="273">
        <f>Calculos!CH185</f>
        <v>127</v>
      </c>
      <c r="K185" s="273">
        <f>IFERROR(Calculos!CI185,"")</f>
        <v>100</v>
      </c>
      <c r="L185" s="273">
        <f>IFERROR(Calculos!CJ185,"")</f>
        <v>0</v>
      </c>
      <c r="M185" s="273">
        <f>IFERROR(Calculos!CK185,"")</f>
        <v>0</v>
      </c>
      <c r="N185" s="431">
        <f>IF(SUM(Encuestas!$GB185:$GF185)=100,Encuestas!GB185,"")</f>
        <v>0</v>
      </c>
      <c r="O185" s="431">
        <f>IF(SUM(Encuestas!$GB185:$GF185)=100,Encuestas!GC185,"")</f>
        <v>0</v>
      </c>
      <c r="P185" s="431">
        <f>IF(SUM(Encuestas!$GB185:$GF185)=100,Encuestas!GD185,"")</f>
        <v>0</v>
      </c>
      <c r="Q185" s="431">
        <f>IF(SUM(Encuestas!$GB185:$GF185)=100,Encuestas!GE185,"")</f>
        <v>100</v>
      </c>
      <c r="R185" s="431">
        <f>IF(SUM(Encuestas!$GB185:$GF185)=100,Encuestas!GF185,"")</f>
        <v>0</v>
      </c>
      <c r="S185" s="273">
        <f>Encuestas!GI185</f>
        <v>5</v>
      </c>
      <c r="T185" s="273">
        <f>Calculos!CN185</f>
        <v>6</v>
      </c>
      <c r="U185" s="417">
        <f>Calculos!CO185</f>
        <v>79</v>
      </c>
      <c r="V185" s="421">
        <f>IFERROR(Calculos!CT185,"")</f>
        <v>81.012658227848107</v>
      </c>
      <c r="W185" s="421">
        <f>IFERROR(Calculos!CU185,"")</f>
        <v>100</v>
      </c>
      <c r="X185" s="421">
        <f>IFERROR(Calculos!CS185,"")</f>
        <v>81.012658227848107</v>
      </c>
      <c r="Y185" s="421">
        <f>IFERROR(Calculos!CW185,"")</f>
        <v>18.9873417721519</v>
      </c>
      <c r="Z185" s="421" t="str">
        <f>IFERROR(Calculos!CX185,"")</f>
        <v/>
      </c>
      <c r="AA185" s="421">
        <f>IFERROR(Calculos!CV185,"")</f>
        <v>0</v>
      </c>
      <c r="AB185" s="273">
        <f>Encuestas!GR185</f>
        <v>40</v>
      </c>
      <c r="AC185" s="273">
        <f>Encuestas!GS185</f>
        <v>40</v>
      </c>
      <c r="AD185" s="431">
        <f>IF(SUM(Encuestas!$GT185:'Encuestas'!$GV185)&gt;0,Encuestas!GT185,"")</f>
        <v>100</v>
      </c>
      <c r="AE185" s="431">
        <f>IF(SUM(Encuestas!$GT185:'Encuestas'!$GV185)&gt;0,Encuestas!GU185,"")</f>
        <v>0</v>
      </c>
      <c r="AF185" s="431">
        <f>IF(SUM(Encuestas!$GT185:'Encuestas'!$GV185)&gt;0,Encuestas!GV185,"")</f>
        <v>0</v>
      </c>
      <c r="AG185" s="417">
        <f t="shared" si="7"/>
        <v>8</v>
      </c>
      <c r="AH185" s="273">
        <f>IF(Encuestas!GW185&gt;0,Encuestas!GW185,"")</f>
        <v>2</v>
      </c>
      <c r="AI185" s="273" t="str">
        <f>IF(Encuestas!GX185&gt;0,Encuestas!GX185,"")</f>
        <v/>
      </c>
      <c r="AJ185" s="273" t="str">
        <f>IF(Encuestas!GY185&gt;0,Encuestas!GY185,"")</f>
        <v/>
      </c>
      <c r="AK185" s="273">
        <f>IF(Encuestas!GZ185&gt;0,Encuestas!GZ185,"")</f>
        <v>22</v>
      </c>
      <c r="AL185" s="273" t="str">
        <f>IF(Encuestas!HA185&gt;0,Encuestas!HA185,"")</f>
        <v/>
      </c>
      <c r="AM185" s="273" t="str">
        <f>IF(Encuestas!HB185&gt;0,Encuestas!HB185,"")</f>
        <v/>
      </c>
      <c r="AN185" s="273" t="str">
        <f>IF(Encuestas!HC185&gt;0,Encuestas!HC185,"")</f>
        <v/>
      </c>
      <c r="AO185" s="273" t="str">
        <f>Encuestas!HD185</f>
        <v>Diciembre y enero</v>
      </c>
      <c r="AP185" s="273" t="str">
        <f>Encuestas!HE185</f>
        <v>No</v>
      </c>
      <c r="AQ185" s="273" t="str">
        <f>Encuestas!HF185</f>
        <v>No</v>
      </c>
      <c r="AR185" s="273" t="str">
        <f>Encuestas!HG185</f>
        <v>No</v>
      </c>
      <c r="AS185" s="431">
        <f>IF(Encuestas!HH185&gt;0,Encuestas!HH185,"")</f>
        <v>40</v>
      </c>
      <c r="AT185" s="431" t="str">
        <f>IF(Encuestas!HI185&gt;0,Encuestas!HI185,"")</f>
        <v/>
      </c>
      <c r="AU185" s="431" t="str">
        <f>IF(Encuestas!HJ185&gt;0,Encuestas!HJ185,"")</f>
        <v/>
      </c>
      <c r="AV185" s="431" t="str">
        <f>IF(Encuestas!HK185&gt;0,Encuestas!HK185,"")</f>
        <v/>
      </c>
      <c r="AW185" s="431">
        <f>IF(Encuestas!HL185&gt;0,Encuestas!HL185,"")</f>
        <v>6</v>
      </c>
      <c r="AX185" s="431" t="str">
        <f>IF(Encuestas!HM185&gt;0,Encuestas!HM185,"")</f>
        <v/>
      </c>
      <c r="AY185" s="431" t="str">
        <f>IF(Encuestas!HN185&gt;0,Encuestas!HN185,"")</f>
        <v/>
      </c>
      <c r="AZ185" s="431">
        <f>IF(Encuestas!HO185&gt;0,Encuestas!HO185,"")</f>
        <v>10</v>
      </c>
      <c r="BA185" s="417">
        <f t="shared" si="8"/>
        <v>16</v>
      </c>
      <c r="BB185" s="273">
        <f>Calculos!DC185</f>
        <v>0</v>
      </c>
      <c r="BC185" s="273">
        <f>Calculos!DD185</f>
        <v>0</v>
      </c>
      <c r="BD185" s="431">
        <f>IF(SUM(Encuestas!$HT185:$IA185)=100,Encuestas!HT185,"")</f>
        <v>0</v>
      </c>
      <c r="BE185" s="431">
        <f>IF(SUM(Encuestas!$HT185:$IA185)=100,Encuestas!HU185,"")</f>
        <v>0</v>
      </c>
      <c r="BF185" s="431">
        <f>IF(SUM(Encuestas!$HT185:$IA185)=100,Encuestas!HV185,"")</f>
        <v>0</v>
      </c>
      <c r="BG185" s="431">
        <f>IF(SUM(Encuestas!$HT185:$IA185)=100,Encuestas!HW185,"")</f>
        <v>0</v>
      </c>
      <c r="BH185" s="431">
        <f>IF(SUM(Encuestas!$HT185:$IA185)=100,Encuestas!HX185,"")</f>
        <v>0</v>
      </c>
      <c r="BI185" s="431">
        <f>IF(SUM(Encuestas!$HT185:$IA185)=100,Encuestas!HY185,"")</f>
        <v>50</v>
      </c>
      <c r="BJ185" s="431">
        <f>IF(SUM(Encuestas!$HT185:$IA185)=100,Encuestas!HZ185,"")</f>
        <v>50</v>
      </c>
      <c r="BK185" s="431">
        <f>IF(SUM(Encuestas!$HT185:$IA185)=100,Encuestas!IA185,"")</f>
        <v>0</v>
      </c>
      <c r="BL185" s="431" t="str">
        <f>IF(SUM(Encuestas!$IB185:$II185)=100,Encuestas!IB185,"")</f>
        <v/>
      </c>
      <c r="BM185" s="431" t="str">
        <f>IF(SUM(Encuestas!$IB185:$II185)=100,Encuestas!IC185,"")</f>
        <v/>
      </c>
      <c r="BN185" s="431" t="str">
        <f>IF(SUM(Encuestas!$IB185:$II185)=100,Encuestas!ID185,"")</f>
        <v/>
      </c>
      <c r="BO185" s="431" t="str">
        <f>IF(SUM(Encuestas!$IB185:$II185)=100,Encuestas!IE185,"")</f>
        <v/>
      </c>
      <c r="BP185" s="431" t="str">
        <f>IF(SUM(Encuestas!$IB185:$II185)=100,Encuestas!IF185,"")</f>
        <v/>
      </c>
      <c r="BQ185" s="431" t="str">
        <f>IF(SUM(Encuestas!$IB185:$II185)=100,Encuestas!IG185,"")</f>
        <v/>
      </c>
      <c r="BR185" s="431" t="str">
        <f>IF(SUM(Encuestas!$IB185:$II185)=100,Encuestas!IH185,"")</f>
        <v/>
      </c>
      <c r="BS185" s="273">
        <f>Encuestas!IJ185</f>
        <v>100</v>
      </c>
    </row>
    <row r="186" spans="1:71" x14ac:dyDescent="0.25">
      <c r="A186" s="272">
        <f>Encuestas!A186</f>
        <v>111010512</v>
      </c>
      <c r="B186" s="392">
        <f>'Fact Expans'!C186</f>
        <v>1.3333333333333333</v>
      </c>
      <c r="C186" s="392">
        <f t="shared" si="6"/>
        <v>1.3333333333333333</v>
      </c>
      <c r="D186" s="416" t="str">
        <f>Encuestas!FF186</f>
        <v>si</v>
      </c>
      <c r="E186" s="6">
        <f>Calculos!BZ186</f>
        <v>1400</v>
      </c>
      <c r="F186" s="273">
        <f>Calculos!CA186</f>
        <v>700</v>
      </c>
      <c r="G186" s="273">
        <f>Calculos!CB186</f>
        <v>0</v>
      </c>
      <c r="H186" s="273">
        <f>Calculos!CC186</f>
        <v>0</v>
      </c>
      <c r="I186" s="273">
        <f>Calculos!CD186</f>
        <v>0</v>
      </c>
      <c r="J186" s="273">
        <f>Calculos!CH186</f>
        <v>2100</v>
      </c>
      <c r="K186" s="273">
        <f>IFERROR(Calculos!CI186,"")</f>
        <v>100</v>
      </c>
      <c r="L186" s="273">
        <f>IFERROR(Calculos!CJ186,"")</f>
        <v>0</v>
      </c>
      <c r="M186" s="273">
        <f>IFERROR(Calculos!CK186,"")</f>
        <v>0</v>
      </c>
      <c r="N186" s="431">
        <f>IF(SUM(Encuestas!$GB186:$GF186)=100,Encuestas!GB186,"")</f>
        <v>100</v>
      </c>
      <c r="O186" s="431">
        <f>IF(SUM(Encuestas!$GB186:$GF186)=100,Encuestas!GC186,"")</f>
        <v>0</v>
      </c>
      <c r="P186" s="431">
        <f>IF(SUM(Encuestas!$GB186:$GF186)=100,Encuestas!GD186,"")</f>
        <v>0</v>
      </c>
      <c r="Q186" s="431">
        <f>IF(SUM(Encuestas!$GB186:$GF186)=100,Encuestas!GE186,"")</f>
        <v>0</v>
      </c>
      <c r="R186" s="431">
        <f>IF(SUM(Encuestas!$GB186:$GF186)=100,Encuestas!GF186,"")</f>
        <v>0</v>
      </c>
      <c r="S186" s="273">
        <f>Encuestas!GI186</f>
        <v>5</v>
      </c>
      <c r="T186" s="273">
        <f>Calculos!CN186</f>
        <v>5</v>
      </c>
      <c r="U186" s="417">
        <f>Calculos!CO186</f>
        <v>1800</v>
      </c>
      <c r="V186" s="421">
        <f>IFERROR(Calculos!CT186,"")</f>
        <v>0</v>
      </c>
      <c r="X186" s="421">
        <f>IFERROR(Calculos!CS186,"")</f>
        <v>0</v>
      </c>
      <c r="Y186" s="421">
        <f>IFERROR(Calculos!CW186,"")</f>
        <v>0</v>
      </c>
      <c r="Z186" s="421">
        <f>IFERROR(Calculos!CX186,"")</f>
        <v>0</v>
      </c>
      <c r="AA186" s="421" t="str">
        <f>IFERROR(Calculos!CV186,"")</f>
        <v/>
      </c>
      <c r="AB186" s="273">
        <f>Encuestas!GR186</f>
        <v>700</v>
      </c>
      <c r="AC186" s="273">
        <f>Encuestas!GS186</f>
        <v>500</v>
      </c>
      <c r="AD186" s="431" t="str">
        <f>IF(SUM(Encuestas!$GT186:'Encuestas'!$GV186)&gt;0,Encuestas!GT186,"")</f>
        <v/>
      </c>
      <c r="AE186" s="431" t="str">
        <f>IF(SUM(Encuestas!$GT186:'Encuestas'!$GV186)&gt;0,Encuestas!GU186,"")</f>
        <v/>
      </c>
      <c r="AF186" s="431" t="str">
        <f>IF(SUM(Encuestas!$GT186:'Encuestas'!$GV186)&gt;0,Encuestas!GV186,"")</f>
        <v/>
      </c>
      <c r="AG186" s="417" t="str">
        <f t="shared" si="7"/>
        <v/>
      </c>
      <c r="AH186" s="273">
        <f>IF(Encuestas!GW186&gt;0,Encuestas!GW186,"")</f>
        <v>5</v>
      </c>
      <c r="AI186" s="273" t="str">
        <f>IF(Encuestas!GX186&gt;0,Encuestas!GX186,"")</f>
        <v/>
      </c>
      <c r="AJ186" s="273" t="str">
        <f>IF(Encuestas!GY186&gt;0,Encuestas!GY186,"")</f>
        <v/>
      </c>
      <c r="AK186" s="273">
        <f>IF(Encuestas!GZ186&gt;0,Encuestas!GZ186,"")</f>
        <v>30</v>
      </c>
      <c r="AL186" s="273" t="str">
        <f>IF(Encuestas!HA186&gt;0,Encuestas!HA186,"")</f>
        <v/>
      </c>
      <c r="AM186" s="273" t="str">
        <f>IF(Encuestas!HB186&gt;0,Encuestas!HB186,"")</f>
        <v/>
      </c>
      <c r="AN186" s="273" t="str">
        <f>IF(Encuestas!HC186&gt;0,Encuestas!HC186,"")</f>
        <v/>
      </c>
      <c r="AO186" s="273" t="str">
        <f>Encuestas!HD186</f>
        <v>Marzo</v>
      </c>
      <c r="AP186" s="273" t="str">
        <f>Encuestas!HE186</f>
        <v>No</v>
      </c>
      <c r="AQ186" s="273" t="str">
        <f>Encuestas!HF186</f>
        <v>No</v>
      </c>
      <c r="AR186" s="273" t="str">
        <f>Encuestas!HG186</f>
        <v>Abril</v>
      </c>
      <c r="AS186" s="431">
        <f>IF(Encuestas!HH186&gt;0,Encuestas!HH186,"")</f>
        <v>600</v>
      </c>
      <c r="AT186" s="431" t="str">
        <f>IF(Encuestas!HI186&gt;0,Encuestas!HI186,"")</f>
        <v/>
      </c>
      <c r="AU186" s="431" t="str">
        <f>IF(Encuestas!HJ186&gt;0,Encuestas!HJ186,"")</f>
        <v/>
      </c>
      <c r="AV186" s="431">
        <f>IF(Encuestas!HK186&gt;0,Encuestas!HK186,"")</f>
        <v>100</v>
      </c>
      <c r="AW186" s="431">
        <f>IF(Encuestas!HL186&gt;0,Encuestas!HL186,"")</f>
        <v>100</v>
      </c>
      <c r="AX186" s="431">
        <f>IF(Encuestas!HM186&gt;0,Encuestas!HM186,"")</f>
        <v>120</v>
      </c>
      <c r="AY186" s="431" t="str">
        <f>IF(Encuestas!HN186&gt;0,Encuestas!HN186,"")</f>
        <v/>
      </c>
      <c r="AZ186" s="431">
        <f>IF(Encuestas!HO186&gt;0,Encuestas!HO186,"")</f>
        <v>150</v>
      </c>
      <c r="BA186" s="417">
        <f t="shared" si="8"/>
        <v>370</v>
      </c>
      <c r="BB186" s="273">
        <f>Calculos!DC186</f>
        <v>0</v>
      </c>
      <c r="BC186" s="273">
        <f>Calculos!DD186</f>
        <v>0</v>
      </c>
      <c r="BD186" s="431">
        <f>IF(SUM(Encuestas!$HT186:$IA186)=100,Encuestas!HT186,"")</f>
        <v>0</v>
      </c>
      <c r="BE186" s="431">
        <f>IF(SUM(Encuestas!$HT186:$IA186)=100,Encuestas!HU186,"")</f>
        <v>0</v>
      </c>
      <c r="BF186" s="431">
        <f>IF(SUM(Encuestas!$HT186:$IA186)=100,Encuestas!HV186,"")</f>
        <v>0</v>
      </c>
      <c r="BG186" s="431">
        <f>IF(SUM(Encuestas!$HT186:$IA186)=100,Encuestas!HW186,"")</f>
        <v>0</v>
      </c>
      <c r="BH186" s="431">
        <f>IF(SUM(Encuestas!$HT186:$IA186)=100,Encuestas!HX186,"")</f>
        <v>100</v>
      </c>
      <c r="BI186" s="431">
        <f>IF(SUM(Encuestas!$HT186:$IA186)=100,Encuestas!HY186,"")</f>
        <v>0</v>
      </c>
      <c r="BJ186" s="431">
        <f>IF(SUM(Encuestas!$HT186:$IA186)=100,Encuestas!HZ186,"")</f>
        <v>0</v>
      </c>
      <c r="BK186" s="431">
        <f>IF(SUM(Encuestas!$HT186:$IA186)=100,Encuestas!IA186,"")</f>
        <v>0</v>
      </c>
      <c r="BL186" s="431" t="str">
        <f>IF(SUM(Encuestas!$IB186:$II186)=100,Encuestas!IB186,"")</f>
        <v/>
      </c>
      <c r="BM186" s="431" t="str">
        <f>IF(SUM(Encuestas!$IB186:$II186)=100,Encuestas!IC186,"")</f>
        <v/>
      </c>
      <c r="BN186" s="431" t="str">
        <f>IF(SUM(Encuestas!$IB186:$II186)=100,Encuestas!ID186,"")</f>
        <v/>
      </c>
      <c r="BO186" s="431" t="str">
        <f>IF(SUM(Encuestas!$IB186:$II186)=100,Encuestas!IE186,"")</f>
        <v/>
      </c>
      <c r="BP186" s="431" t="str">
        <f>IF(SUM(Encuestas!$IB186:$II186)=100,Encuestas!IF186,"")</f>
        <v/>
      </c>
      <c r="BQ186" s="431" t="str">
        <f>IF(SUM(Encuestas!$IB186:$II186)=100,Encuestas!IG186,"")</f>
        <v/>
      </c>
      <c r="BR186" s="431" t="str">
        <f>IF(SUM(Encuestas!$IB186:$II186)=100,Encuestas!IH186,"")</f>
        <v/>
      </c>
      <c r="BS186" s="273">
        <f>Encuestas!IJ186</f>
        <v>100</v>
      </c>
    </row>
    <row r="187" spans="1:71" x14ac:dyDescent="0.25">
      <c r="A187" s="272">
        <f>Encuestas!A187</f>
        <v>111010148</v>
      </c>
      <c r="B187" s="392">
        <f>'Fact Expans'!C187</f>
        <v>10.75</v>
      </c>
      <c r="C187" s="392">
        <f t="shared" si="6"/>
        <v>0</v>
      </c>
      <c r="D187" s="416" t="str">
        <f>Encuestas!FF187</f>
        <v>no</v>
      </c>
      <c r="E187" s="6">
        <f>Calculos!BZ187</f>
        <v>0</v>
      </c>
      <c r="F187" s="273">
        <f>Calculos!CA187</f>
        <v>0</v>
      </c>
      <c r="G187" s="273">
        <f>Calculos!CB187</f>
        <v>0</v>
      </c>
      <c r="H187" s="273">
        <f>Calculos!CC187</f>
        <v>0</v>
      </c>
      <c r="I187" s="273">
        <f>Calculos!CD187</f>
        <v>0</v>
      </c>
      <c r="J187" s="273">
        <f>Calculos!CH187</f>
        <v>0</v>
      </c>
      <c r="K187" s="273" t="str">
        <f>IFERROR(Calculos!CI187,"")</f>
        <v/>
      </c>
      <c r="L187" s="273" t="str">
        <f>IFERROR(Calculos!CJ187,"")</f>
        <v/>
      </c>
      <c r="M187" s="273" t="str">
        <f>IFERROR(Calculos!CK187,"")</f>
        <v/>
      </c>
      <c r="N187" s="431" t="str">
        <f>IF(SUM(Encuestas!$GB187:$GF187)=100,Encuestas!GB187,"")</f>
        <v/>
      </c>
      <c r="O187" s="431" t="str">
        <f>IF(SUM(Encuestas!$GB187:$GF187)=100,Encuestas!GC187,"")</f>
        <v/>
      </c>
      <c r="P187" s="431" t="str">
        <f>IF(SUM(Encuestas!$GB187:$GF187)=100,Encuestas!GD187,"")</f>
        <v/>
      </c>
      <c r="Q187" s="431" t="str">
        <f>IF(SUM(Encuestas!$GB187:$GF187)=100,Encuestas!GE187,"")</f>
        <v/>
      </c>
      <c r="R187" s="431" t="str">
        <f>IF(SUM(Encuestas!$GB187:$GF187)=100,Encuestas!GF187,"")</f>
        <v/>
      </c>
      <c r="S187" s="273">
        <f>Encuestas!GI187</f>
        <v>0</v>
      </c>
      <c r="T187" s="273">
        <f>Calculos!CN187</f>
        <v>12</v>
      </c>
      <c r="U187" s="417">
        <f>Calculos!CO187</f>
        <v>0</v>
      </c>
      <c r="V187" s="421">
        <f>IFERROR(Calculos!CT187,"")</f>
        <v>0</v>
      </c>
      <c r="X187" s="421" t="str">
        <f>IFERROR(Calculos!CS187,"")</f>
        <v/>
      </c>
      <c r="Y187" s="421" t="str">
        <f>IFERROR(Calculos!CW187,"")</f>
        <v/>
      </c>
      <c r="Z187" s="421" t="str">
        <f>IFERROR(Calculos!CX187,"")</f>
        <v/>
      </c>
      <c r="AA187" s="421">
        <f>IFERROR(Calculos!CV187,"")</f>
        <v>0</v>
      </c>
      <c r="AB187" s="273">
        <f>Encuestas!GR187</f>
        <v>0</v>
      </c>
      <c r="AC187" s="273">
        <f>Encuestas!GS187</f>
        <v>0</v>
      </c>
      <c r="AD187" s="431" t="str">
        <f>IF(SUM(Encuestas!$GT187:'Encuestas'!$GV187)&gt;0,Encuestas!GT187,"")</f>
        <v/>
      </c>
      <c r="AE187" s="431" t="str">
        <f>IF(SUM(Encuestas!$GT187:'Encuestas'!$GV187)&gt;0,Encuestas!GU187,"")</f>
        <v/>
      </c>
      <c r="AF187" s="431" t="str">
        <f>IF(SUM(Encuestas!$GT187:'Encuestas'!$GV187)&gt;0,Encuestas!GV187,"")</f>
        <v/>
      </c>
      <c r="AG187" s="417" t="str">
        <f t="shared" si="7"/>
        <v/>
      </c>
      <c r="AH187" s="273" t="str">
        <f>IF(Encuestas!GW187&gt;0,Encuestas!GW187,"")</f>
        <v/>
      </c>
      <c r="AI187" s="273" t="str">
        <f>IF(Encuestas!GX187&gt;0,Encuestas!GX187,"")</f>
        <v/>
      </c>
      <c r="AJ187" s="273" t="str">
        <f>IF(Encuestas!GY187&gt;0,Encuestas!GY187,"")</f>
        <v/>
      </c>
      <c r="AK187" s="273" t="str">
        <f>IF(Encuestas!GZ187&gt;0,Encuestas!GZ187,"")</f>
        <v/>
      </c>
      <c r="AL187" s="273" t="str">
        <f>IF(Encuestas!HA187&gt;0,Encuestas!HA187,"")</f>
        <v/>
      </c>
      <c r="AM187" s="273" t="str">
        <f>IF(Encuestas!HB187&gt;0,Encuestas!HB187,"")</f>
        <v/>
      </c>
      <c r="AN187" s="273" t="str">
        <f>IF(Encuestas!HC187&gt;0,Encuestas!HC187,"")</f>
        <v/>
      </c>
      <c r="AO187" s="273">
        <f>Encuestas!HD187</f>
        <v>0</v>
      </c>
      <c r="AP187" s="273">
        <f>Encuestas!HE187</f>
        <v>0</v>
      </c>
      <c r="AQ187" s="273">
        <f>Encuestas!HF187</f>
        <v>0</v>
      </c>
      <c r="AR187" s="273">
        <f>Encuestas!HG187</f>
        <v>0</v>
      </c>
      <c r="AS187" s="431" t="str">
        <f>IF(Encuestas!HH187&gt;0,Encuestas!HH187,"")</f>
        <v/>
      </c>
      <c r="AT187" s="431" t="str">
        <f>IF(Encuestas!HI187&gt;0,Encuestas!HI187,"")</f>
        <v/>
      </c>
      <c r="AU187" s="431" t="str">
        <f>IF(Encuestas!HJ187&gt;0,Encuestas!HJ187,"")</f>
        <v/>
      </c>
      <c r="AV187" s="431" t="str">
        <f>IF(Encuestas!HK187&gt;0,Encuestas!HK187,"")</f>
        <v/>
      </c>
      <c r="AW187" s="431" t="str">
        <f>IF(Encuestas!HL187&gt;0,Encuestas!HL187,"")</f>
        <v/>
      </c>
      <c r="AX187" s="431" t="str">
        <f>IF(Encuestas!HM187&gt;0,Encuestas!HM187,"")</f>
        <v/>
      </c>
      <c r="AY187" s="431" t="str">
        <f>IF(Encuestas!HN187&gt;0,Encuestas!HN187,"")</f>
        <v/>
      </c>
      <c r="AZ187" s="431" t="str">
        <f>IF(Encuestas!HO187&gt;0,Encuestas!HO187,"")</f>
        <v/>
      </c>
      <c r="BA187" s="417">
        <f t="shared" si="8"/>
        <v>0</v>
      </c>
      <c r="BB187" s="273">
        <f>Calculos!DC187</f>
        <v>0</v>
      </c>
      <c r="BC187" s="273">
        <f>Calculos!DD187</f>
        <v>0</v>
      </c>
      <c r="BD187" s="431" t="str">
        <f>IF(SUM(Encuestas!$HT187:$IA187)=100,Encuestas!HT187,"")</f>
        <v/>
      </c>
      <c r="BE187" s="431" t="str">
        <f>IF(SUM(Encuestas!$HT187:$IA187)=100,Encuestas!HU187,"")</f>
        <v/>
      </c>
      <c r="BF187" s="431" t="str">
        <f>IF(SUM(Encuestas!$HT187:$IA187)=100,Encuestas!HV187,"")</f>
        <v/>
      </c>
      <c r="BG187" s="431" t="str">
        <f>IF(SUM(Encuestas!$HT187:$IA187)=100,Encuestas!HW187,"")</f>
        <v/>
      </c>
      <c r="BH187" s="431" t="str">
        <f>IF(SUM(Encuestas!$HT187:$IA187)=100,Encuestas!HX187,"")</f>
        <v/>
      </c>
      <c r="BI187" s="431" t="str">
        <f>IF(SUM(Encuestas!$HT187:$IA187)=100,Encuestas!HY187,"")</f>
        <v/>
      </c>
      <c r="BJ187" s="431" t="str">
        <f>IF(SUM(Encuestas!$HT187:$IA187)=100,Encuestas!HZ187,"")</f>
        <v/>
      </c>
      <c r="BK187" s="431" t="str">
        <f>IF(SUM(Encuestas!$HT187:$IA187)=100,Encuestas!IA187,"")</f>
        <v/>
      </c>
      <c r="BL187" s="431" t="str">
        <f>IF(SUM(Encuestas!$IB187:$II187)=100,Encuestas!IB187,"")</f>
        <v/>
      </c>
      <c r="BM187" s="431" t="str">
        <f>IF(SUM(Encuestas!$IB187:$II187)=100,Encuestas!IC187,"")</f>
        <v/>
      </c>
      <c r="BN187" s="431" t="str">
        <f>IF(SUM(Encuestas!$IB187:$II187)=100,Encuestas!ID187,"")</f>
        <v/>
      </c>
      <c r="BO187" s="431" t="str">
        <f>IF(SUM(Encuestas!$IB187:$II187)=100,Encuestas!IE187,"")</f>
        <v/>
      </c>
      <c r="BP187" s="431" t="str">
        <f>IF(SUM(Encuestas!$IB187:$II187)=100,Encuestas!IF187,"")</f>
        <v/>
      </c>
      <c r="BQ187" s="431" t="str">
        <f>IF(SUM(Encuestas!$IB187:$II187)=100,Encuestas!IG187,"")</f>
        <v/>
      </c>
      <c r="BR187" s="431" t="str">
        <f>IF(SUM(Encuestas!$IB187:$II187)=100,Encuestas!IH187,"")</f>
        <v/>
      </c>
      <c r="BS187" s="273">
        <f>Encuestas!IJ187</f>
        <v>0</v>
      </c>
    </row>
    <row r="188" spans="1:71" x14ac:dyDescent="0.25">
      <c r="A188" s="272">
        <f>Encuestas!A188</f>
        <v>111010236</v>
      </c>
      <c r="B188" s="392">
        <f>'Fact Expans'!C188</f>
        <v>7.26</v>
      </c>
      <c r="C188" s="392">
        <f t="shared" si="6"/>
        <v>7.26</v>
      </c>
      <c r="D188" s="416" t="str">
        <f>Encuestas!FF188</f>
        <v>si</v>
      </c>
      <c r="E188" s="6">
        <f>Calculos!BZ188</f>
        <v>30</v>
      </c>
      <c r="F188" s="273">
        <f>Calculos!CA188</f>
        <v>20</v>
      </c>
      <c r="G188" s="273">
        <f>Calculos!CB188</f>
        <v>0</v>
      </c>
      <c r="H188" s="273">
        <f>Calculos!CC188</f>
        <v>0</v>
      </c>
      <c r="I188" s="273">
        <f>Calculos!CD188</f>
        <v>0</v>
      </c>
      <c r="J188" s="273">
        <f>Calculos!CH188</f>
        <v>50</v>
      </c>
      <c r="K188" s="273">
        <f>IFERROR(Calculos!CI188,"")</f>
        <v>100</v>
      </c>
      <c r="L188" s="273">
        <f>IFERROR(Calculos!CJ188,"")</f>
        <v>0</v>
      </c>
      <c r="M188" s="273">
        <f>IFERROR(Calculos!CK188,"")</f>
        <v>0</v>
      </c>
      <c r="N188" s="431">
        <f>IF(SUM(Encuestas!$GB188:$GF188)=100,Encuestas!GB188,"")</f>
        <v>0</v>
      </c>
      <c r="O188" s="431">
        <f>IF(SUM(Encuestas!$GB188:$GF188)=100,Encuestas!GC188,"")</f>
        <v>0</v>
      </c>
      <c r="P188" s="431">
        <f>IF(SUM(Encuestas!$GB188:$GF188)=100,Encuestas!GD188,"")</f>
        <v>0</v>
      </c>
      <c r="Q188" s="431">
        <f>IF(SUM(Encuestas!$GB188:$GF188)=100,Encuestas!GE188,"")</f>
        <v>100</v>
      </c>
      <c r="R188" s="431">
        <f>IF(SUM(Encuestas!$GB188:$GF188)=100,Encuestas!GF188,"")</f>
        <v>0</v>
      </c>
      <c r="S188" s="273">
        <f>Encuestas!GI188</f>
        <v>1</v>
      </c>
      <c r="T188" s="273">
        <f>Calculos!CN188</f>
        <v>11</v>
      </c>
      <c r="U188" s="417">
        <f>Calculos!CO188</f>
        <v>40</v>
      </c>
      <c r="V188" s="421">
        <f>IFERROR(Calculos!CT188,"")</f>
        <v>93.333333333333329</v>
      </c>
      <c r="W188" s="421">
        <f>IFERROR(Calculos!CU188,"")</f>
        <v>80</v>
      </c>
      <c r="X188" s="421">
        <f>IFERROR(Calculos!CS188,"")</f>
        <v>90</v>
      </c>
      <c r="Y188" s="421">
        <f>IFERROR(Calculos!CW188,"")</f>
        <v>6.666666666666667</v>
      </c>
      <c r="Z188" s="421">
        <f>IFERROR(Calculos!CX188,"")</f>
        <v>20</v>
      </c>
      <c r="AA188" s="421">
        <f>IFERROR(Calculos!CV188,"")</f>
        <v>35.714285714285715</v>
      </c>
      <c r="AB188" s="273">
        <f>Encuestas!GR188</f>
        <v>25</v>
      </c>
      <c r="AC188" s="273">
        <f>Encuestas!GS188</f>
        <v>16</v>
      </c>
      <c r="AD188" s="431">
        <f>IF(SUM(Encuestas!$GT188:'Encuestas'!$GV188)&gt;0,Encuestas!GT188,"")</f>
        <v>0</v>
      </c>
      <c r="AE188" s="431">
        <f>IF(SUM(Encuestas!$GT188:'Encuestas'!$GV188)&gt;0,Encuestas!GU188,"")</f>
        <v>25</v>
      </c>
      <c r="AF188" s="431">
        <f>IF(SUM(Encuestas!$GT188:'Encuestas'!$GV188)&gt;0,Encuestas!GV188,"")</f>
        <v>75</v>
      </c>
      <c r="AG188" s="417">
        <f t="shared" si="7"/>
        <v>29</v>
      </c>
      <c r="AH188" s="273">
        <f>IF(Encuestas!GW188&gt;0,Encuestas!GW188,"")</f>
        <v>5</v>
      </c>
      <c r="AI188" s="273" t="str">
        <f>IF(Encuestas!GX188&gt;0,Encuestas!GX188,"")</f>
        <v/>
      </c>
      <c r="AJ188" s="273" t="str">
        <f>IF(Encuestas!GY188&gt;0,Encuestas!GY188,"")</f>
        <v/>
      </c>
      <c r="AK188" s="273">
        <f>IF(Encuestas!GZ188&gt;0,Encuestas!GZ188,"")</f>
        <v>25</v>
      </c>
      <c r="AL188" s="273" t="str">
        <f>IF(Encuestas!HA188&gt;0,Encuestas!HA188,"")</f>
        <v/>
      </c>
      <c r="AM188" s="273" t="str">
        <f>IF(Encuestas!HB188&gt;0,Encuestas!HB188,"")</f>
        <v/>
      </c>
      <c r="AN188" s="273" t="str">
        <f>IF(Encuestas!HC188&gt;0,Encuestas!HC188,"")</f>
        <v/>
      </c>
      <c r="AO188" s="273" t="str">
        <f>Encuestas!HD188</f>
        <v>Diciembre y enero</v>
      </c>
      <c r="AP188" s="273" t="str">
        <f>Encuestas!HE188</f>
        <v>No</v>
      </c>
      <c r="AQ188" s="273" t="str">
        <f>Encuestas!HF188</f>
        <v>No</v>
      </c>
      <c r="AR188" s="273" t="str">
        <f>Encuestas!HG188</f>
        <v>No</v>
      </c>
      <c r="AS188" s="431">
        <f>IF(Encuestas!HH188&gt;0,Encuestas!HH188,"")</f>
        <v>28</v>
      </c>
      <c r="AT188" s="431" t="str">
        <f>IF(Encuestas!HI188&gt;0,Encuestas!HI188,"")</f>
        <v/>
      </c>
      <c r="AU188" s="431" t="str">
        <f>IF(Encuestas!HJ188&gt;0,Encuestas!HJ188,"")</f>
        <v/>
      </c>
      <c r="AV188" s="431" t="str">
        <f>IF(Encuestas!HK188&gt;0,Encuestas!HK188,"")</f>
        <v/>
      </c>
      <c r="AW188" s="431">
        <f>IF(Encuestas!HL188&gt;0,Encuestas!HL188,"")</f>
        <v>8</v>
      </c>
      <c r="AX188" s="431">
        <f>IF(Encuestas!HM188&gt;0,Encuestas!HM188,"")</f>
        <v>3</v>
      </c>
      <c r="AY188" s="431">
        <f>IF(Encuestas!HN188&gt;0,Encuestas!HN188,"")</f>
        <v>2</v>
      </c>
      <c r="AZ188" s="431">
        <f>IF(Encuestas!HO188&gt;0,Encuestas!HO188,"")</f>
        <v>6</v>
      </c>
      <c r="BA188" s="417">
        <f t="shared" si="8"/>
        <v>19</v>
      </c>
      <c r="BB188" s="273">
        <f>Calculos!DC188</f>
        <v>0</v>
      </c>
      <c r="BC188" s="273">
        <f>Calculos!DD188</f>
        <v>0</v>
      </c>
      <c r="BD188" s="431">
        <f>IF(SUM(Encuestas!$HT188:$IA188)=100,Encuestas!HT188,"")</f>
        <v>0</v>
      </c>
      <c r="BE188" s="431">
        <f>IF(SUM(Encuestas!$HT188:$IA188)=100,Encuestas!HU188,"")</f>
        <v>0</v>
      </c>
      <c r="BF188" s="431">
        <f>IF(SUM(Encuestas!$HT188:$IA188)=100,Encuestas!HV188,"")</f>
        <v>0</v>
      </c>
      <c r="BG188" s="431">
        <f>IF(SUM(Encuestas!$HT188:$IA188)=100,Encuestas!HW188,"")</f>
        <v>0</v>
      </c>
      <c r="BH188" s="431">
        <f>IF(SUM(Encuestas!$HT188:$IA188)=100,Encuestas!HX188,"")</f>
        <v>0</v>
      </c>
      <c r="BI188" s="431">
        <f>IF(SUM(Encuestas!$HT188:$IA188)=100,Encuestas!HY188,"")</f>
        <v>0</v>
      </c>
      <c r="BJ188" s="431">
        <f>IF(SUM(Encuestas!$HT188:$IA188)=100,Encuestas!HZ188,"")</f>
        <v>100</v>
      </c>
      <c r="BK188" s="431">
        <f>IF(SUM(Encuestas!$HT188:$IA188)=100,Encuestas!IA188,"")</f>
        <v>0</v>
      </c>
      <c r="BL188" s="431" t="str">
        <f>IF(SUM(Encuestas!$IB188:$II188)=100,Encuestas!IB188,"")</f>
        <v/>
      </c>
      <c r="BM188" s="431" t="str">
        <f>IF(SUM(Encuestas!$IB188:$II188)=100,Encuestas!IC188,"")</f>
        <v/>
      </c>
      <c r="BN188" s="431" t="str">
        <f>IF(SUM(Encuestas!$IB188:$II188)=100,Encuestas!ID188,"")</f>
        <v/>
      </c>
      <c r="BO188" s="431" t="str">
        <f>IF(SUM(Encuestas!$IB188:$II188)=100,Encuestas!IE188,"")</f>
        <v/>
      </c>
      <c r="BP188" s="431" t="str">
        <f>IF(SUM(Encuestas!$IB188:$II188)=100,Encuestas!IF188,"")</f>
        <v/>
      </c>
      <c r="BQ188" s="431" t="str">
        <f>IF(SUM(Encuestas!$IB188:$II188)=100,Encuestas!IG188,"")</f>
        <v/>
      </c>
      <c r="BR188" s="431" t="str">
        <f>IF(SUM(Encuestas!$IB188:$II188)=100,Encuestas!IH188,"")</f>
        <v/>
      </c>
      <c r="BS188" s="273">
        <f>Encuestas!IJ188</f>
        <v>100</v>
      </c>
    </row>
    <row r="189" spans="1:71" x14ac:dyDescent="0.25">
      <c r="A189" s="272">
        <f>Encuestas!A189</f>
        <v>111011083</v>
      </c>
      <c r="B189" s="392">
        <f>'Fact Expans'!C189</f>
        <v>6.549295774647887</v>
      </c>
      <c r="C189" s="392">
        <f t="shared" si="6"/>
        <v>0</v>
      </c>
      <c r="D189" s="416" t="str">
        <f>Encuestas!FF189</f>
        <v>no</v>
      </c>
      <c r="E189" s="6">
        <f>Calculos!BZ189</f>
        <v>0</v>
      </c>
      <c r="F189" s="273">
        <f>Calculos!CA189</f>
        <v>0</v>
      </c>
      <c r="G189" s="273">
        <f>Calculos!CB189</f>
        <v>0</v>
      </c>
      <c r="H189" s="273">
        <f>Calculos!CC189</f>
        <v>0</v>
      </c>
      <c r="I189" s="273">
        <f>Calculos!CD189</f>
        <v>0</v>
      </c>
      <c r="J189" s="273">
        <f>Calculos!CH189</f>
        <v>0</v>
      </c>
      <c r="K189" s="273" t="str">
        <f>IFERROR(Calculos!CI189,"")</f>
        <v/>
      </c>
      <c r="L189" s="273" t="str">
        <f>IFERROR(Calculos!CJ189,"")</f>
        <v/>
      </c>
      <c r="M189" s="273" t="str">
        <f>IFERROR(Calculos!CK189,"")</f>
        <v/>
      </c>
      <c r="N189" s="431" t="str">
        <f>IF(SUM(Encuestas!$GB189:$GF189)=100,Encuestas!GB189,"")</f>
        <v/>
      </c>
      <c r="O189" s="431" t="str">
        <f>IF(SUM(Encuestas!$GB189:$GF189)=100,Encuestas!GC189,"")</f>
        <v/>
      </c>
      <c r="P189" s="431" t="str">
        <f>IF(SUM(Encuestas!$GB189:$GF189)=100,Encuestas!GD189,"")</f>
        <v/>
      </c>
      <c r="Q189" s="431" t="str">
        <f>IF(SUM(Encuestas!$GB189:$GF189)=100,Encuestas!GE189,"")</f>
        <v/>
      </c>
      <c r="R189" s="431" t="str">
        <f>IF(SUM(Encuestas!$GB189:$GF189)=100,Encuestas!GF189,"")</f>
        <v/>
      </c>
      <c r="S189" s="273">
        <f>Encuestas!GI189</f>
        <v>0</v>
      </c>
      <c r="T189" s="273">
        <f>Calculos!CN189</f>
        <v>12</v>
      </c>
      <c r="U189" s="417">
        <f>Calculos!CO189</f>
        <v>0</v>
      </c>
      <c r="V189" s="421">
        <f>IFERROR(Calculos!CT189,"")</f>
        <v>0</v>
      </c>
      <c r="W189" s="421" t="str">
        <f>IFERROR(Calculos!CU189,"")</f>
        <v/>
      </c>
      <c r="X189" s="421" t="str">
        <f>IFERROR(Calculos!CS189,"")</f>
        <v/>
      </c>
      <c r="Y189" s="421" t="str">
        <f>IFERROR(Calculos!CW189,"")</f>
        <v/>
      </c>
      <c r="Z189" s="421" t="str">
        <f>IFERROR(Calculos!CX189,"")</f>
        <v/>
      </c>
      <c r="AA189" s="421" t="str">
        <f>IFERROR(Calculos!CV189,"")</f>
        <v/>
      </c>
      <c r="AB189" s="273">
        <f>Encuestas!GR189</f>
        <v>0</v>
      </c>
      <c r="AC189" s="273">
        <f>Encuestas!GS189</f>
        <v>0</v>
      </c>
      <c r="AD189" s="431" t="str">
        <f>IF(SUM(Encuestas!$GT189:'Encuestas'!$GV189)&gt;0,Encuestas!GT189,"")</f>
        <v/>
      </c>
      <c r="AE189" s="431" t="str">
        <f>IF(SUM(Encuestas!$GT189:'Encuestas'!$GV189)&gt;0,Encuestas!GU189,"")</f>
        <v/>
      </c>
      <c r="AF189" s="431" t="str">
        <f>IF(SUM(Encuestas!$GT189:'Encuestas'!$GV189)&gt;0,Encuestas!GV189,"")</f>
        <v/>
      </c>
      <c r="AG189" s="417" t="str">
        <f t="shared" si="7"/>
        <v/>
      </c>
      <c r="AH189" s="273" t="str">
        <f>IF(Encuestas!GW189&gt;0,Encuestas!GW189,"")</f>
        <v/>
      </c>
      <c r="AI189" s="273" t="str">
        <f>IF(Encuestas!GX189&gt;0,Encuestas!GX189,"")</f>
        <v/>
      </c>
      <c r="AJ189" s="273" t="str">
        <f>IF(Encuestas!GY189&gt;0,Encuestas!GY189,"")</f>
        <v/>
      </c>
      <c r="AK189" s="273" t="str">
        <f>IF(Encuestas!GZ189&gt;0,Encuestas!GZ189,"")</f>
        <v/>
      </c>
      <c r="AL189" s="273" t="str">
        <f>IF(Encuestas!HA189&gt;0,Encuestas!HA189,"")</f>
        <v/>
      </c>
      <c r="AM189" s="273" t="str">
        <f>IF(Encuestas!HB189&gt;0,Encuestas!HB189,"")</f>
        <v/>
      </c>
      <c r="AN189" s="273" t="str">
        <f>IF(Encuestas!HC189&gt;0,Encuestas!HC189,"")</f>
        <v/>
      </c>
      <c r="AO189" s="273">
        <f>Encuestas!HD189</f>
        <v>0</v>
      </c>
      <c r="AP189" s="273">
        <f>Encuestas!HE189</f>
        <v>0</v>
      </c>
      <c r="AQ189" s="273">
        <f>Encuestas!HF189</f>
        <v>0</v>
      </c>
      <c r="AR189" s="273">
        <f>Encuestas!HG189</f>
        <v>0</v>
      </c>
      <c r="AS189" s="431" t="str">
        <f>IF(Encuestas!HH189&gt;0,Encuestas!HH189,"")</f>
        <v/>
      </c>
      <c r="AT189" s="431" t="str">
        <f>IF(Encuestas!HI189&gt;0,Encuestas!HI189,"")</f>
        <v/>
      </c>
      <c r="AU189" s="431" t="str">
        <f>IF(Encuestas!HJ189&gt;0,Encuestas!HJ189,"")</f>
        <v/>
      </c>
      <c r="AV189" s="431" t="str">
        <f>IF(Encuestas!HK189&gt;0,Encuestas!HK189,"")</f>
        <v/>
      </c>
      <c r="AW189" s="431" t="str">
        <f>IF(Encuestas!HL189&gt;0,Encuestas!HL189,"")</f>
        <v/>
      </c>
      <c r="AX189" s="431" t="str">
        <f>IF(Encuestas!HM189&gt;0,Encuestas!HM189,"")</f>
        <v/>
      </c>
      <c r="AY189" s="431" t="str">
        <f>IF(Encuestas!HN189&gt;0,Encuestas!HN189,"")</f>
        <v/>
      </c>
      <c r="AZ189" s="431" t="str">
        <f>IF(Encuestas!HO189&gt;0,Encuestas!HO189,"")</f>
        <v/>
      </c>
      <c r="BA189" s="417">
        <f t="shared" si="8"/>
        <v>0</v>
      </c>
      <c r="BB189" s="273">
        <f>Calculos!DC189</f>
        <v>0</v>
      </c>
      <c r="BC189" s="273">
        <f>Calculos!DD189</f>
        <v>0</v>
      </c>
      <c r="BD189" s="431" t="str">
        <f>IF(SUM(Encuestas!$HT189:$IA189)=100,Encuestas!HT189,"")</f>
        <v/>
      </c>
      <c r="BE189" s="431" t="str">
        <f>IF(SUM(Encuestas!$HT189:$IA189)=100,Encuestas!HU189,"")</f>
        <v/>
      </c>
      <c r="BF189" s="431" t="str">
        <f>IF(SUM(Encuestas!$HT189:$IA189)=100,Encuestas!HV189,"")</f>
        <v/>
      </c>
      <c r="BG189" s="431" t="str">
        <f>IF(SUM(Encuestas!$HT189:$IA189)=100,Encuestas!HW189,"")</f>
        <v/>
      </c>
      <c r="BH189" s="431" t="str">
        <f>IF(SUM(Encuestas!$HT189:$IA189)=100,Encuestas!HX189,"")</f>
        <v/>
      </c>
      <c r="BI189" s="431" t="str">
        <f>IF(SUM(Encuestas!$HT189:$IA189)=100,Encuestas!HY189,"")</f>
        <v/>
      </c>
      <c r="BJ189" s="431" t="str">
        <f>IF(SUM(Encuestas!$HT189:$IA189)=100,Encuestas!HZ189,"")</f>
        <v/>
      </c>
      <c r="BK189" s="431" t="str">
        <f>IF(SUM(Encuestas!$HT189:$IA189)=100,Encuestas!IA189,"")</f>
        <v/>
      </c>
      <c r="BL189" s="431" t="str">
        <f>IF(SUM(Encuestas!$IB189:$II189)=100,Encuestas!IB189,"")</f>
        <v/>
      </c>
      <c r="BM189" s="431" t="str">
        <f>IF(SUM(Encuestas!$IB189:$II189)=100,Encuestas!IC189,"")</f>
        <v/>
      </c>
      <c r="BN189" s="431" t="str">
        <f>IF(SUM(Encuestas!$IB189:$II189)=100,Encuestas!ID189,"")</f>
        <v/>
      </c>
      <c r="BO189" s="431" t="str">
        <f>IF(SUM(Encuestas!$IB189:$II189)=100,Encuestas!IE189,"")</f>
        <v/>
      </c>
      <c r="BP189" s="431" t="str">
        <f>IF(SUM(Encuestas!$IB189:$II189)=100,Encuestas!IF189,"")</f>
        <v/>
      </c>
      <c r="BQ189" s="431" t="str">
        <f>IF(SUM(Encuestas!$IB189:$II189)=100,Encuestas!IG189,"")</f>
        <v/>
      </c>
      <c r="BR189" s="431" t="str">
        <f>IF(SUM(Encuestas!$IB189:$II189)=100,Encuestas!IH189,"")</f>
        <v/>
      </c>
      <c r="BS189" s="273">
        <f>Encuestas!IJ189</f>
        <v>0</v>
      </c>
    </row>
    <row r="190" spans="1:71" x14ac:dyDescent="0.25">
      <c r="A190" s="272">
        <f>Encuestas!A190</f>
        <v>114020459</v>
      </c>
      <c r="B190" s="392">
        <f>'Fact Expans'!C190</f>
        <v>7.25</v>
      </c>
      <c r="C190" s="392">
        <f t="shared" si="6"/>
        <v>0</v>
      </c>
      <c r="D190" s="416" t="str">
        <f>Encuestas!FF190</f>
        <v>no</v>
      </c>
      <c r="E190" s="6">
        <f>Calculos!BZ190</f>
        <v>0</v>
      </c>
      <c r="F190" s="273">
        <f>Calculos!CA190</f>
        <v>0</v>
      </c>
      <c r="G190" s="273">
        <f>Calculos!CB190</f>
        <v>0</v>
      </c>
      <c r="H190" s="273">
        <f>Calculos!CC190</f>
        <v>0</v>
      </c>
      <c r="I190" s="273">
        <f>Calculos!CD190</f>
        <v>0</v>
      </c>
      <c r="J190" s="273">
        <f>Calculos!CH190</f>
        <v>0</v>
      </c>
      <c r="K190" s="273">
        <f>IFERROR(Calculos!CI190,"")</f>
        <v>100</v>
      </c>
      <c r="L190" s="273" t="str">
        <f>IFERROR(Calculos!CJ190,"")</f>
        <v>OK</v>
      </c>
      <c r="M190" s="273" t="str">
        <f>IFERROR(Calculos!CK190,"")</f>
        <v/>
      </c>
      <c r="N190" s="431" t="str">
        <f>IF(SUM(Encuestas!$GB190:$GF190)=100,Encuestas!GB190,"")</f>
        <v/>
      </c>
      <c r="O190" s="431" t="str">
        <f>IF(SUM(Encuestas!$GB190:$GF190)=100,Encuestas!GC190,"")</f>
        <v/>
      </c>
      <c r="P190" s="431" t="str">
        <f>IF(SUM(Encuestas!$GB190:$GF190)=100,Encuestas!GD190,"")</f>
        <v/>
      </c>
      <c r="Q190" s="431" t="str">
        <f>IF(SUM(Encuestas!$GB190:$GF190)=100,Encuestas!GE190,"")</f>
        <v/>
      </c>
      <c r="R190" s="431" t="str">
        <f>IF(SUM(Encuestas!$GB190:$GF190)=100,Encuestas!GF190,"")</f>
        <v/>
      </c>
      <c r="S190" s="273">
        <f>Encuestas!GI190</f>
        <v>0</v>
      </c>
      <c r="T190" s="273">
        <f>Calculos!CN190</f>
        <v>12</v>
      </c>
      <c r="U190" s="417">
        <f>Calculos!CO190</f>
        <v>0</v>
      </c>
      <c r="V190" s="421" t="str">
        <f>IFERROR(Calculos!CT190,"")</f>
        <v/>
      </c>
      <c r="W190" s="421">
        <f>IFERROR(Calculos!CU190,"")</f>
        <v>100</v>
      </c>
      <c r="X190" s="421" t="str">
        <f>IFERROR(Calculos!CS190,"")</f>
        <v/>
      </c>
      <c r="Y190" s="421" t="str">
        <f>IFERROR(Calculos!CW190,"")</f>
        <v>OK</v>
      </c>
      <c r="Z190" s="421" t="str">
        <f>IFERROR(Calculos!CX190,"")</f>
        <v/>
      </c>
      <c r="AA190" s="421">
        <f>IFERROR(Calculos!CV190,"")</f>
        <v>100</v>
      </c>
      <c r="AB190" s="273">
        <f>Encuestas!GR190</f>
        <v>0</v>
      </c>
      <c r="AC190" s="273">
        <f>Encuestas!GS190</f>
        <v>0</v>
      </c>
      <c r="AD190" s="431" t="str">
        <f>IF(SUM(Encuestas!$GT190:'Encuestas'!$GV190)&gt;0,Encuestas!GT190,"")</f>
        <v/>
      </c>
      <c r="AE190" s="431" t="str">
        <f>IF(SUM(Encuestas!$GT190:'Encuestas'!$GV190)&gt;0,Encuestas!GU190,"")</f>
        <v/>
      </c>
      <c r="AF190" s="431" t="str">
        <f>IF(SUM(Encuestas!$GT190:'Encuestas'!$GV190)&gt;0,Encuestas!GV190,"")</f>
        <v/>
      </c>
      <c r="AG190" s="417" t="str">
        <f t="shared" si="7"/>
        <v/>
      </c>
      <c r="AH190" s="273" t="str">
        <f>IF(Encuestas!GW190&gt;0,Encuestas!GW190,"")</f>
        <v/>
      </c>
      <c r="AI190" s="273" t="str">
        <f>IF(Encuestas!GX190&gt;0,Encuestas!GX190,"")</f>
        <v/>
      </c>
      <c r="AJ190" s="273" t="str">
        <f>IF(Encuestas!GY190&gt;0,Encuestas!GY190,"")</f>
        <v/>
      </c>
      <c r="AK190" s="273" t="str">
        <f>IF(Encuestas!GZ190&gt;0,Encuestas!GZ190,"")</f>
        <v/>
      </c>
      <c r="AL190" s="273" t="str">
        <f>IF(Encuestas!HA190&gt;0,Encuestas!HA190,"")</f>
        <v/>
      </c>
      <c r="AM190" s="273" t="str">
        <f>IF(Encuestas!HB190&gt;0,Encuestas!HB190,"")</f>
        <v/>
      </c>
      <c r="AN190" s="273" t="str">
        <f>IF(Encuestas!HC190&gt;0,Encuestas!HC190,"")</f>
        <v/>
      </c>
      <c r="AO190" s="273">
        <f>Encuestas!HD190</f>
        <v>0</v>
      </c>
      <c r="AP190" s="273">
        <f>Encuestas!HE190</f>
        <v>0</v>
      </c>
      <c r="AQ190" s="273">
        <f>Encuestas!HF190</f>
        <v>0</v>
      </c>
      <c r="AR190" s="273">
        <f>Encuestas!HG190</f>
        <v>0</v>
      </c>
      <c r="AS190" s="431" t="str">
        <f>IF(Encuestas!HH190&gt;0,Encuestas!HH190,"")</f>
        <v/>
      </c>
      <c r="AT190" s="431" t="str">
        <f>IF(Encuestas!HI190&gt;0,Encuestas!HI190,"")</f>
        <v/>
      </c>
      <c r="AU190" s="431" t="str">
        <f>IF(Encuestas!HJ190&gt;0,Encuestas!HJ190,"")</f>
        <v/>
      </c>
      <c r="AV190" s="431" t="str">
        <f>IF(Encuestas!HK190&gt;0,Encuestas!HK190,"")</f>
        <v/>
      </c>
      <c r="AW190" s="431" t="str">
        <f>IF(Encuestas!HL190&gt;0,Encuestas!HL190,"")</f>
        <v/>
      </c>
      <c r="AX190" s="431" t="str">
        <f>IF(Encuestas!HM190&gt;0,Encuestas!HM190,"")</f>
        <v/>
      </c>
      <c r="AY190" s="431" t="str">
        <f>IF(Encuestas!HN190&gt;0,Encuestas!HN190,"")</f>
        <v/>
      </c>
      <c r="AZ190" s="431" t="str">
        <f>IF(Encuestas!HO190&gt;0,Encuestas!HO190,"")</f>
        <v/>
      </c>
      <c r="BA190" s="417">
        <f t="shared" si="8"/>
        <v>0</v>
      </c>
      <c r="BB190" s="273">
        <f>Calculos!DC190</f>
        <v>0</v>
      </c>
      <c r="BC190" s="273">
        <f>Calculos!DD190</f>
        <v>0</v>
      </c>
      <c r="BD190" s="431" t="str">
        <f>IF(SUM(Encuestas!$HT190:$IA190)=100,Encuestas!HT190,"")</f>
        <v/>
      </c>
      <c r="BE190" s="431" t="str">
        <f>IF(SUM(Encuestas!$HT190:$IA190)=100,Encuestas!HU190,"")</f>
        <v/>
      </c>
      <c r="BF190" s="431" t="str">
        <f>IF(SUM(Encuestas!$HT190:$IA190)=100,Encuestas!HV190,"")</f>
        <v/>
      </c>
      <c r="BG190" s="431" t="str">
        <f>IF(SUM(Encuestas!$HT190:$IA190)=100,Encuestas!HW190,"")</f>
        <v/>
      </c>
      <c r="BH190" s="431" t="str">
        <f>IF(SUM(Encuestas!$HT190:$IA190)=100,Encuestas!HX190,"")</f>
        <v/>
      </c>
      <c r="BI190" s="431" t="str">
        <f>IF(SUM(Encuestas!$HT190:$IA190)=100,Encuestas!HY190,"")</f>
        <v/>
      </c>
      <c r="BJ190" s="431" t="str">
        <f>IF(SUM(Encuestas!$HT190:$IA190)=100,Encuestas!HZ190,"")</f>
        <v/>
      </c>
      <c r="BK190" s="431" t="str">
        <f>IF(SUM(Encuestas!$HT190:$IA190)=100,Encuestas!IA190,"")</f>
        <v/>
      </c>
      <c r="BL190" s="431" t="str">
        <f>IF(SUM(Encuestas!$IB190:$II190)=100,Encuestas!IB190,"")</f>
        <v/>
      </c>
      <c r="BM190" s="431" t="str">
        <f>IF(SUM(Encuestas!$IB190:$II190)=100,Encuestas!IC190,"")</f>
        <v/>
      </c>
      <c r="BN190" s="431" t="str">
        <f>IF(SUM(Encuestas!$IB190:$II190)=100,Encuestas!ID190,"")</f>
        <v/>
      </c>
      <c r="BO190" s="431" t="str">
        <f>IF(SUM(Encuestas!$IB190:$II190)=100,Encuestas!IE190,"")</f>
        <v/>
      </c>
      <c r="BP190" s="431" t="str">
        <f>IF(SUM(Encuestas!$IB190:$II190)=100,Encuestas!IF190,"")</f>
        <v/>
      </c>
      <c r="BQ190" s="431" t="str">
        <f>IF(SUM(Encuestas!$IB190:$II190)=100,Encuestas!IG190,"")</f>
        <v/>
      </c>
      <c r="BR190" s="431" t="str">
        <f>IF(SUM(Encuestas!$IB190:$II190)=100,Encuestas!IH190,"")</f>
        <v/>
      </c>
      <c r="BS190" s="273">
        <f>Encuestas!IJ190</f>
        <v>0</v>
      </c>
    </row>
    <row r="191" spans="1:71" x14ac:dyDescent="0.25">
      <c r="A191" s="272">
        <f>Encuestas!A191</f>
        <v>114020054</v>
      </c>
      <c r="B191" s="392">
        <f>'Fact Expans'!C191</f>
        <v>5.8518518518518521</v>
      </c>
      <c r="C191" s="392">
        <f t="shared" si="6"/>
        <v>5.8518518518518521</v>
      </c>
      <c r="D191" s="416" t="str">
        <f>Encuestas!FF191</f>
        <v>si</v>
      </c>
      <c r="E191" s="6">
        <f>Calculos!BZ191</f>
        <v>100</v>
      </c>
      <c r="F191" s="273">
        <f>Calculos!CA191</f>
        <v>10</v>
      </c>
      <c r="G191" s="273">
        <f>Calculos!CB191</f>
        <v>20</v>
      </c>
      <c r="H191" s="273">
        <f>Calculos!CC191</f>
        <v>0</v>
      </c>
      <c r="I191" s="273">
        <f>Calculos!CD191</f>
        <v>4</v>
      </c>
      <c r="J191" s="273">
        <f>Calculos!CH191</f>
        <v>134</v>
      </c>
      <c r="K191" s="273">
        <f>IFERROR(Calculos!CI191,"")</f>
        <v>100</v>
      </c>
      <c r="L191" s="273">
        <f>IFERROR(Calculos!CJ191,"")</f>
        <v>0</v>
      </c>
      <c r="M191" s="273">
        <f>IFERROR(Calculos!CK191,"")</f>
        <v>0</v>
      </c>
      <c r="N191" s="431">
        <f>IF(SUM(Encuestas!$GB191:$GF191)=100,Encuestas!GB191,"")</f>
        <v>0</v>
      </c>
      <c r="O191" s="431">
        <f>IF(SUM(Encuestas!$GB191:$GF191)=100,Encuestas!GC191,"")</f>
        <v>20</v>
      </c>
      <c r="P191" s="431">
        <f>IF(SUM(Encuestas!$GB191:$GF191)=100,Encuestas!GD191,"")</f>
        <v>30</v>
      </c>
      <c r="Q191" s="431">
        <f>IF(SUM(Encuestas!$GB191:$GF191)=100,Encuestas!GE191,"")</f>
        <v>0</v>
      </c>
      <c r="R191" s="431">
        <f>IF(SUM(Encuestas!$GB191:$GF191)=100,Encuestas!GF191,"")</f>
        <v>50</v>
      </c>
      <c r="S191" s="273">
        <f>Encuestas!GI191</f>
        <v>5</v>
      </c>
      <c r="T191" s="273">
        <f>Calculos!CN191</f>
        <v>1</v>
      </c>
      <c r="U191" s="417">
        <f>Calculos!CO191</f>
        <v>100</v>
      </c>
      <c r="V191" s="421">
        <f>IFERROR(Calculos!CT191,"")</f>
        <v>99</v>
      </c>
      <c r="W191" s="421" t="str">
        <f>IFERROR(Calculos!CU191,"")</f>
        <v/>
      </c>
      <c r="X191" s="421">
        <f>IFERROR(Calculos!CS191,"")</f>
        <v>99</v>
      </c>
      <c r="Y191" s="421">
        <f>IFERROR(Calculos!CW191,"")</f>
        <v>1</v>
      </c>
      <c r="Z191" s="421" t="str">
        <f>IFERROR(Calculos!CX191,"")</f>
        <v/>
      </c>
      <c r="AA191" s="421">
        <f>IFERROR(Calculos!CV191,"")</f>
        <v>0</v>
      </c>
      <c r="AB191" s="273">
        <f>Encuestas!GR191</f>
        <v>54</v>
      </c>
      <c r="AC191" s="273">
        <f>Encuestas!GS191</f>
        <v>54</v>
      </c>
      <c r="AD191" s="431">
        <f>IF(SUM(Encuestas!$GT191:'Encuestas'!$GV191)&gt;0,Encuestas!GT191,"")</f>
        <v>2</v>
      </c>
      <c r="AE191" s="431">
        <f>IF(SUM(Encuestas!$GT191:'Encuestas'!$GV191)&gt;0,Encuestas!GU191,"")</f>
        <v>20</v>
      </c>
      <c r="AF191" s="431">
        <f>IF(SUM(Encuestas!$GT191:'Encuestas'!$GV191)&gt;0,Encuestas!GV191,"")</f>
        <v>78</v>
      </c>
      <c r="AG191" s="417">
        <f t="shared" si="7"/>
        <v>29.12</v>
      </c>
      <c r="AH191" s="273">
        <f>IF(Encuestas!GW191&gt;0,Encuestas!GW191,"")</f>
        <v>2</v>
      </c>
      <c r="AI191" s="273" t="str">
        <f>IF(Encuestas!GX191&gt;0,Encuestas!GX191,"")</f>
        <v/>
      </c>
      <c r="AJ191" s="273" t="str">
        <f>IF(Encuestas!GY191&gt;0,Encuestas!GY191,"")</f>
        <v/>
      </c>
      <c r="AK191" s="273">
        <f>IF(Encuestas!GZ191&gt;0,Encuestas!GZ191,"")</f>
        <v>26</v>
      </c>
      <c r="AL191" s="273" t="str">
        <f>IF(Encuestas!HA191&gt;0,Encuestas!HA191,"")</f>
        <v/>
      </c>
      <c r="AM191" s="273" t="str">
        <f>IF(Encuestas!HB191&gt;0,Encuestas!HB191,"")</f>
        <v/>
      </c>
      <c r="AN191" s="273" t="str">
        <f>IF(Encuestas!HC191&gt;0,Encuestas!HC191,"")</f>
        <v/>
      </c>
      <c r="AO191" s="273" t="str">
        <f>Encuestas!HD191</f>
        <v>Enero a marzo</v>
      </c>
      <c r="AP191" s="273" t="str">
        <f>Encuestas!HE191</f>
        <v>0</v>
      </c>
      <c r="AQ191" s="273" t="str">
        <f>Encuestas!HF191</f>
        <v>0</v>
      </c>
      <c r="AR191" s="273" t="str">
        <f>Encuestas!HG191</f>
        <v>0</v>
      </c>
      <c r="AS191" s="431" t="str">
        <f>IF(Encuestas!HH191&gt;0,Encuestas!HH191,"")</f>
        <v/>
      </c>
      <c r="AT191" s="431" t="str">
        <f>IF(Encuestas!HI191&gt;0,Encuestas!HI191,"")</f>
        <v/>
      </c>
      <c r="AU191" s="431" t="str">
        <f>IF(Encuestas!HJ191&gt;0,Encuestas!HJ191,"")</f>
        <v/>
      </c>
      <c r="AV191" s="431" t="str">
        <f>IF(Encuestas!HK191&gt;0,Encuestas!HK191,"")</f>
        <v/>
      </c>
      <c r="AW191" s="431">
        <f>IF(Encuestas!HL191&gt;0,Encuestas!HL191,"")</f>
        <v>30</v>
      </c>
      <c r="AX191" s="431">
        <f>IF(Encuestas!HM191&gt;0,Encuestas!HM191,"")</f>
        <v>10</v>
      </c>
      <c r="AY191" s="431" t="str">
        <f>IF(Encuestas!HN191&gt;0,Encuestas!HN191,"")</f>
        <v/>
      </c>
      <c r="AZ191" s="431" t="str">
        <f>IF(Encuestas!HO191&gt;0,Encuestas!HO191,"")</f>
        <v/>
      </c>
      <c r="BA191" s="417">
        <f t="shared" si="8"/>
        <v>40</v>
      </c>
      <c r="BB191" s="273">
        <f>Calculos!DC191</f>
        <v>0</v>
      </c>
      <c r="BC191" s="273">
        <f>Calculos!DD191</f>
        <v>0</v>
      </c>
      <c r="BD191" s="431">
        <f>IF(SUM(Encuestas!$HT191:$IA191)=100,Encuestas!HT191,"")</f>
        <v>0</v>
      </c>
      <c r="BE191" s="431">
        <f>IF(SUM(Encuestas!$HT191:$IA191)=100,Encuestas!HU191,"")</f>
        <v>0</v>
      </c>
      <c r="BF191" s="431">
        <f>IF(SUM(Encuestas!$HT191:$IA191)=100,Encuestas!HV191,"")</f>
        <v>0</v>
      </c>
      <c r="BG191" s="431">
        <f>IF(SUM(Encuestas!$HT191:$IA191)=100,Encuestas!HW191,"")</f>
        <v>0</v>
      </c>
      <c r="BH191" s="431">
        <f>IF(SUM(Encuestas!$HT191:$IA191)=100,Encuestas!HX191,"")</f>
        <v>0</v>
      </c>
      <c r="BI191" s="431">
        <f>IF(SUM(Encuestas!$HT191:$IA191)=100,Encuestas!HY191,"")</f>
        <v>0</v>
      </c>
      <c r="BJ191" s="431">
        <f>IF(SUM(Encuestas!$HT191:$IA191)=100,Encuestas!HZ191,"")</f>
        <v>100</v>
      </c>
      <c r="BK191" s="431">
        <f>IF(SUM(Encuestas!$HT191:$IA191)=100,Encuestas!IA191,"")</f>
        <v>0</v>
      </c>
      <c r="BL191" s="431" t="str">
        <f>IF(SUM(Encuestas!$IB191:$II191)=100,Encuestas!IB191,"")</f>
        <v/>
      </c>
      <c r="BM191" s="431" t="str">
        <f>IF(SUM(Encuestas!$IB191:$II191)=100,Encuestas!IC191,"")</f>
        <v/>
      </c>
      <c r="BN191" s="431" t="str">
        <f>IF(SUM(Encuestas!$IB191:$II191)=100,Encuestas!ID191,"")</f>
        <v/>
      </c>
      <c r="BO191" s="431" t="str">
        <f>IF(SUM(Encuestas!$IB191:$II191)=100,Encuestas!IE191,"")</f>
        <v/>
      </c>
      <c r="BP191" s="431" t="str">
        <f>IF(SUM(Encuestas!$IB191:$II191)=100,Encuestas!IF191,"")</f>
        <v/>
      </c>
      <c r="BQ191" s="431" t="str">
        <f>IF(SUM(Encuestas!$IB191:$II191)=100,Encuestas!IG191,"")</f>
        <v/>
      </c>
      <c r="BR191" s="431" t="str">
        <f>IF(SUM(Encuestas!$IB191:$II191)=100,Encuestas!IH191,"")</f>
        <v/>
      </c>
      <c r="BS191" s="273">
        <f>Encuestas!IJ191</f>
        <v>100</v>
      </c>
    </row>
    <row r="192" spans="1:71" x14ac:dyDescent="0.25">
      <c r="A192" s="272">
        <f>Encuestas!A192</f>
        <v>114020318</v>
      </c>
      <c r="B192" s="392">
        <f>'Fact Expans'!C192</f>
        <v>5.8518518518518521</v>
      </c>
      <c r="C192" s="392">
        <f t="shared" si="6"/>
        <v>5.8518518518518521</v>
      </c>
      <c r="D192" s="416" t="str">
        <f>Encuestas!FF192</f>
        <v>si</v>
      </c>
      <c r="E192" s="6">
        <f>Calculos!BZ192</f>
        <v>30</v>
      </c>
      <c r="F192" s="273">
        <f>Calculos!CA192</f>
        <v>0</v>
      </c>
      <c r="G192" s="273">
        <f>Calculos!CB192</f>
        <v>0</v>
      </c>
      <c r="H192" s="273">
        <f>Calculos!CC192</f>
        <v>0</v>
      </c>
      <c r="I192" s="273">
        <f>Calculos!CD192</f>
        <v>1</v>
      </c>
      <c r="J192" s="273">
        <f>Calculos!CH192</f>
        <v>31</v>
      </c>
      <c r="K192" s="273">
        <f>IFERROR(Calculos!CI192,"")</f>
        <v>100</v>
      </c>
      <c r="L192" s="273">
        <f>IFERROR(Calculos!CJ192,"")</f>
        <v>0</v>
      </c>
      <c r="M192" s="273">
        <f>IFERROR(Calculos!CK192,"")</f>
        <v>0</v>
      </c>
      <c r="N192" s="431">
        <f>IF(SUM(Encuestas!$GB192:$GF192)=100,Encuestas!GB192,"")</f>
        <v>100</v>
      </c>
      <c r="O192" s="431">
        <f>IF(SUM(Encuestas!$GB192:$GF192)=100,Encuestas!GC192,"")</f>
        <v>0</v>
      </c>
      <c r="P192" s="431">
        <f>IF(SUM(Encuestas!$GB192:$GF192)=100,Encuestas!GD192,"")</f>
        <v>0</v>
      </c>
      <c r="Q192" s="431">
        <f>IF(SUM(Encuestas!$GB192:$GF192)=100,Encuestas!GE192,"")</f>
        <v>0</v>
      </c>
      <c r="R192" s="431">
        <f>IF(SUM(Encuestas!$GB192:$GF192)=100,Encuestas!GF192,"")</f>
        <v>0</v>
      </c>
      <c r="S192" s="273">
        <f>Encuestas!GI192</f>
        <v>5</v>
      </c>
      <c r="T192" s="273">
        <f>Calculos!CN192</f>
        <v>7</v>
      </c>
      <c r="U192" s="417">
        <f>Calculos!CO192</f>
        <v>30</v>
      </c>
      <c r="V192" s="421">
        <f>IFERROR(Calculos!CT192,"")</f>
        <v>100</v>
      </c>
      <c r="W192" s="421">
        <f>IFERROR(Calculos!CU192,"")</f>
        <v>50</v>
      </c>
      <c r="X192" s="421">
        <f>IFERROR(Calculos!CS192,"")</f>
        <v>100</v>
      </c>
      <c r="Y192" s="421">
        <f>IFERROR(Calculos!CW192,"")</f>
        <v>0</v>
      </c>
      <c r="Z192" s="421" t="str">
        <f>IFERROR(Calculos!CX192,"")</f>
        <v/>
      </c>
      <c r="AA192" s="421">
        <f>IFERROR(Calculos!CV192,"")</f>
        <v>0</v>
      </c>
      <c r="AB192" s="273">
        <f>Encuestas!GR192</f>
        <v>15</v>
      </c>
      <c r="AC192" s="273">
        <f>Encuestas!GS192</f>
        <v>15</v>
      </c>
      <c r="AD192" s="431" t="str">
        <f>IF(SUM(Encuestas!$GT192:'Encuestas'!$GV192)&gt;0,Encuestas!GT192,"")</f>
        <v/>
      </c>
      <c r="AE192" s="431" t="str">
        <f>IF(SUM(Encuestas!$GT192:'Encuestas'!$GV192)&gt;0,Encuestas!GU192,"")</f>
        <v/>
      </c>
      <c r="AF192" s="431" t="str">
        <f>IF(SUM(Encuestas!$GT192:'Encuestas'!$GV192)&gt;0,Encuestas!GV192,"")</f>
        <v/>
      </c>
      <c r="AG192" s="417" t="str">
        <f t="shared" si="7"/>
        <v/>
      </c>
      <c r="AH192" s="273" t="str">
        <f>IF(Encuestas!GW192&gt;0,Encuestas!GW192,"")</f>
        <v/>
      </c>
      <c r="AI192" s="273" t="str">
        <f>IF(Encuestas!GX192&gt;0,Encuestas!GX192,"")</f>
        <v/>
      </c>
      <c r="AJ192" s="273" t="str">
        <f>IF(Encuestas!GY192&gt;0,Encuestas!GY192,"")</f>
        <v/>
      </c>
      <c r="AK192" s="273" t="str">
        <f>IF(Encuestas!GZ192&gt;0,Encuestas!GZ192,"")</f>
        <v/>
      </c>
      <c r="AL192" s="273" t="str">
        <f>IF(Encuestas!HA192&gt;0,Encuestas!HA192,"")</f>
        <v/>
      </c>
      <c r="AM192" s="273" t="str">
        <f>IF(Encuestas!HB192&gt;0,Encuestas!HB192,"")</f>
        <v/>
      </c>
      <c r="AN192" s="273" t="str">
        <f>IF(Encuestas!HC192&gt;0,Encuestas!HC192,"")</f>
        <v/>
      </c>
      <c r="AO192" s="273" t="str">
        <f>Encuestas!HD192</f>
        <v>No</v>
      </c>
      <c r="AP192" s="273" t="str">
        <f>Encuestas!HE192</f>
        <v>No</v>
      </c>
      <c r="AQ192" s="273" t="str">
        <f>Encuestas!HF192</f>
        <v>No</v>
      </c>
      <c r="AR192" s="273" t="str">
        <f>Encuestas!HG192</f>
        <v>No</v>
      </c>
      <c r="AS192" s="431" t="str">
        <f>IF(Encuestas!HH192&gt;0,Encuestas!HH192,"")</f>
        <v/>
      </c>
      <c r="AT192" s="431" t="str">
        <f>IF(Encuestas!HI192&gt;0,Encuestas!HI192,"")</f>
        <v/>
      </c>
      <c r="AU192" s="431" t="str">
        <f>IF(Encuestas!HJ192&gt;0,Encuestas!HJ192,"")</f>
        <v/>
      </c>
      <c r="AV192" s="431" t="str">
        <f>IF(Encuestas!HK192&gt;0,Encuestas!HK192,"")</f>
        <v/>
      </c>
      <c r="AW192" s="431" t="str">
        <f>IF(Encuestas!HL192&gt;0,Encuestas!HL192,"")</f>
        <v/>
      </c>
      <c r="AX192" s="431" t="str">
        <f>IF(Encuestas!HM192&gt;0,Encuestas!HM192,"")</f>
        <v/>
      </c>
      <c r="AY192" s="431" t="str">
        <f>IF(Encuestas!HN192&gt;0,Encuestas!HN192,"")</f>
        <v/>
      </c>
      <c r="AZ192" s="431" t="str">
        <f>IF(Encuestas!HO192&gt;0,Encuestas!HO192,"")</f>
        <v/>
      </c>
      <c r="BA192" s="417">
        <f t="shared" si="8"/>
        <v>0</v>
      </c>
      <c r="BB192" s="273">
        <f>Calculos!DC192</f>
        <v>0</v>
      </c>
      <c r="BC192" s="273">
        <f>Calculos!DD192</f>
        <v>0</v>
      </c>
      <c r="BD192" s="431">
        <f>IF(SUM(Encuestas!$HT192:$IA192)=100,Encuestas!HT192,"")</f>
        <v>0</v>
      </c>
      <c r="BE192" s="431">
        <f>IF(SUM(Encuestas!$HT192:$IA192)=100,Encuestas!HU192,"")</f>
        <v>0</v>
      </c>
      <c r="BF192" s="431">
        <f>IF(SUM(Encuestas!$HT192:$IA192)=100,Encuestas!HV192,"")</f>
        <v>0</v>
      </c>
      <c r="BG192" s="431">
        <f>IF(SUM(Encuestas!$HT192:$IA192)=100,Encuestas!HW192,"")</f>
        <v>0</v>
      </c>
      <c r="BH192" s="431">
        <f>IF(SUM(Encuestas!$HT192:$IA192)=100,Encuestas!HX192,"")</f>
        <v>0</v>
      </c>
      <c r="BI192" s="431">
        <f>IF(SUM(Encuestas!$HT192:$IA192)=100,Encuestas!HY192,"")</f>
        <v>0</v>
      </c>
      <c r="BJ192" s="431">
        <f>IF(SUM(Encuestas!$HT192:$IA192)=100,Encuestas!HZ192,"")</f>
        <v>100</v>
      </c>
      <c r="BK192" s="431">
        <f>IF(SUM(Encuestas!$HT192:$IA192)=100,Encuestas!IA192,"")</f>
        <v>0</v>
      </c>
      <c r="BL192" s="431" t="str">
        <f>IF(SUM(Encuestas!$IB192:$II192)=100,Encuestas!IB192,"")</f>
        <v/>
      </c>
      <c r="BM192" s="431" t="str">
        <f>IF(SUM(Encuestas!$IB192:$II192)=100,Encuestas!IC192,"")</f>
        <v/>
      </c>
      <c r="BN192" s="431" t="str">
        <f>IF(SUM(Encuestas!$IB192:$II192)=100,Encuestas!ID192,"")</f>
        <v/>
      </c>
      <c r="BO192" s="431" t="str">
        <f>IF(SUM(Encuestas!$IB192:$II192)=100,Encuestas!IE192,"")</f>
        <v/>
      </c>
      <c r="BP192" s="431" t="str">
        <f>IF(SUM(Encuestas!$IB192:$II192)=100,Encuestas!IF192,"")</f>
        <v/>
      </c>
      <c r="BQ192" s="431" t="str">
        <f>IF(SUM(Encuestas!$IB192:$II192)=100,Encuestas!IG192,"")</f>
        <v/>
      </c>
      <c r="BR192" s="431" t="str">
        <f>IF(SUM(Encuestas!$IB192:$II192)=100,Encuestas!IH192,"")</f>
        <v/>
      </c>
      <c r="BS192" s="273">
        <f>Encuestas!IJ192</f>
        <v>100</v>
      </c>
    </row>
    <row r="193" spans="1:71" x14ac:dyDescent="0.25">
      <c r="A193" s="272">
        <f>Encuestas!A193</f>
        <v>111010881</v>
      </c>
      <c r="B193" s="392">
        <f>'Fact Expans'!C193</f>
        <v>1.3333333333333333</v>
      </c>
      <c r="C193" s="392">
        <f t="shared" si="6"/>
        <v>0</v>
      </c>
      <c r="D193" s="416" t="str">
        <f>Encuestas!FF193</f>
        <v>no</v>
      </c>
      <c r="E193" s="6">
        <f>Calculos!BZ193</f>
        <v>0</v>
      </c>
      <c r="F193" s="273">
        <f>Calculos!CA193</f>
        <v>0</v>
      </c>
      <c r="G193" s="273">
        <f>Calculos!CB193</f>
        <v>0</v>
      </c>
      <c r="H193" s="273">
        <f>Calculos!CC193</f>
        <v>0</v>
      </c>
      <c r="I193" s="273">
        <f>Calculos!CD193</f>
        <v>0</v>
      </c>
      <c r="J193" s="273">
        <f>Calculos!CH193</f>
        <v>0</v>
      </c>
      <c r="K193" s="273" t="str">
        <f>IFERROR(Calculos!CI193,"")</f>
        <v/>
      </c>
      <c r="L193" s="273">
        <f>IFERROR(Calculos!CJ193,"")</f>
        <v>0</v>
      </c>
      <c r="M193" s="273">
        <f>IFERROR(Calculos!CK193,"")</f>
        <v>0</v>
      </c>
      <c r="N193" s="431" t="str">
        <f>IF(SUM(Encuestas!$GB193:$GF193)=100,Encuestas!GB193,"")</f>
        <v/>
      </c>
      <c r="O193" s="431" t="str">
        <f>IF(SUM(Encuestas!$GB193:$GF193)=100,Encuestas!GC193,"")</f>
        <v/>
      </c>
      <c r="P193" s="431" t="str">
        <f>IF(SUM(Encuestas!$GB193:$GF193)=100,Encuestas!GD193,"")</f>
        <v/>
      </c>
      <c r="Q193" s="431" t="str">
        <f>IF(SUM(Encuestas!$GB193:$GF193)=100,Encuestas!GE193,"")</f>
        <v/>
      </c>
      <c r="R193" s="431" t="str">
        <f>IF(SUM(Encuestas!$GB193:$GF193)=100,Encuestas!GF193,"")</f>
        <v/>
      </c>
      <c r="S193" s="273">
        <f>Encuestas!GI193</f>
        <v>0</v>
      </c>
      <c r="T193" s="273">
        <f>Calculos!CN193</f>
        <v>12</v>
      </c>
      <c r="U193" s="417">
        <f>Calculos!CO193</f>
        <v>0</v>
      </c>
      <c r="V193" s="421" t="str">
        <f>IFERROR(Calculos!CT193,"")</f>
        <v/>
      </c>
      <c r="W193" s="421" t="str">
        <f>IFERROR(Calculos!CU193,"")</f>
        <v/>
      </c>
      <c r="X193" s="421" t="str">
        <f>IFERROR(Calculos!CS193,"")</f>
        <v/>
      </c>
      <c r="Y193" s="421" t="str">
        <f>IFERROR(Calculos!CW193,"")</f>
        <v/>
      </c>
      <c r="Z193" s="421" t="str">
        <f>IFERROR(Calculos!CX193,"")</f>
        <v/>
      </c>
      <c r="AA193" s="421" t="str">
        <f>IFERROR(Calculos!CV193,"")</f>
        <v/>
      </c>
      <c r="AB193" s="273">
        <f>Encuestas!GR193</f>
        <v>0</v>
      </c>
      <c r="AC193" s="273">
        <f>Encuestas!GS193</f>
        <v>0</v>
      </c>
      <c r="AD193" s="431" t="str">
        <f>IF(SUM(Encuestas!$GT193:'Encuestas'!$GV193)&gt;0,Encuestas!GT193,"")</f>
        <v/>
      </c>
      <c r="AE193" s="431" t="str">
        <f>IF(SUM(Encuestas!$GT193:'Encuestas'!$GV193)&gt;0,Encuestas!GU193,"")</f>
        <v/>
      </c>
      <c r="AF193" s="431" t="str">
        <f>IF(SUM(Encuestas!$GT193:'Encuestas'!$GV193)&gt;0,Encuestas!GV193,"")</f>
        <v/>
      </c>
      <c r="AG193" s="417" t="str">
        <f t="shared" si="7"/>
        <v/>
      </c>
      <c r="AH193" s="273" t="str">
        <f>IF(Encuestas!GW193&gt;0,Encuestas!GW193,"")</f>
        <v/>
      </c>
      <c r="AI193" s="273" t="str">
        <f>IF(Encuestas!GX193&gt;0,Encuestas!GX193,"")</f>
        <v/>
      </c>
      <c r="AJ193" s="273" t="str">
        <f>IF(Encuestas!GY193&gt;0,Encuestas!GY193,"")</f>
        <v/>
      </c>
      <c r="AK193" s="273" t="str">
        <f>IF(Encuestas!GZ193&gt;0,Encuestas!GZ193,"")</f>
        <v/>
      </c>
      <c r="AL193" s="273" t="str">
        <f>IF(Encuestas!HA193&gt;0,Encuestas!HA193,"")</f>
        <v/>
      </c>
      <c r="AM193" s="273" t="str">
        <f>IF(Encuestas!HB193&gt;0,Encuestas!HB193,"")</f>
        <v/>
      </c>
      <c r="AN193" s="273" t="str">
        <f>IF(Encuestas!HC193&gt;0,Encuestas!HC193,"")</f>
        <v/>
      </c>
      <c r="AO193" s="273">
        <f>Encuestas!HD193</f>
        <v>0</v>
      </c>
      <c r="AP193" s="273">
        <f>Encuestas!HE193</f>
        <v>0</v>
      </c>
      <c r="AQ193" s="273">
        <f>Encuestas!HF193</f>
        <v>0</v>
      </c>
      <c r="AR193" s="273">
        <f>Encuestas!HG193</f>
        <v>0</v>
      </c>
      <c r="AS193" s="431" t="str">
        <f>IF(Encuestas!HH193&gt;0,Encuestas!HH193,"")</f>
        <v/>
      </c>
      <c r="AT193" s="431" t="str">
        <f>IF(Encuestas!HI193&gt;0,Encuestas!HI193,"")</f>
        <v/>
      </c>
      <c r="AU193" s="431" t="str">
        <f>IF(Encuestas!HJ193&gt;0,Encuestas!HJ193,"")</f>
        <v/>
      </c>
      <c r="AV193" s="431" t="str">
        <f>IF(Encuestas!HK193&gt;0,Encuestas!HK193,"")</f>
        <v/>
      </c>
      <c r="AW193" s="431" t="str">
        <f>IF(Encuestas!HL193&gt;0,Encuestas!HL193,"")</f>
        <v/>
      </c>
      <c r="AX193" s="431" t="str">
        <f>IF(Encuestas!HM193&gt;0,Encuestas!HM193,"")</f>
        <v/>
      </c>
      <c r="AY193" s="431" t="str">
        <f>IF(Encuestas!HN193&gt;0,Encuestas!HN193,"")</f>
        <v/>
      </c>
      <c r="AZ193" s="431" t="str">
        <f>IF(Encuestas!HO193&gt;0,Encuestas!HO193,"")</f>
        <v/>
      </c>
      <c r="BA193" s="417">
        <f t="shared" si="8"/>
        <v>0</v>
      </c>
      <c r="BB193" s="273">
        <f>Calculos!DC193</f>
        <v>0</v>
      </c>
      <c r="BC193" s="273">
        <f>Calculos!DD193</f>
        <v>0</v>
      </c>
      <c r="BD193" s="431" t="str">
        <f>IF(SUM(Encuestas!$HT193:$IA193)=100,Encuestas!HT193,"")</f>
        <v/>
      </c>
      <c r="BE193" s="431" t="str">
        <f>IF(SUM(Encuestas!$HT193:$IA193)=100,Encuestas!HU193,"")</f>
        <v/>
      </c>
      <c r="BF193" s="431" t="str">
        <f>IF(SUM(Encuestas!$HT193:$IA193)=100,Encuestas!HV193,"")</f>
        <v/>
      </c>
      <c r="BG193" s="431" t="str">
        <f>IF(SUM(Encuestas!$HT193:$IA193)=100,Encuestas!HW193,"")</f>
        <v/>
      </c>
      <c r="BH193" s="431" t="str">
        <f>IF(SUM(Encuestas!$HT193:$IA193)=100,Encuestas!HX193,"")</f>
        <v/>
      </c>
      <c r="BI193" s="431" t="str">
        <f>IF(SUM(Encuestas!$HT193:$IA193)=100,Encuestas!HY193,"")</f>
        <v/>
      </c>
      <c r="BJ193" s="431" t="str">
        <f>IF(SUM(Encuestas!$HT193:$IA193)=100,Encuestas!HZ193,"")</f>
        <v/>
      </c>
      <c r="BK193" s="431" t="str">
        <f>IF(SUM(Encuestas!$HT193:$IA193)=100,Encuestas!IA193,"")</f>
        <v/>
      </c>
      <c r="BL193" s="431" t="str">
        <f>IF(SUM(Encuestas!$IB193:$II193)=100,Encuestas!IB193,"")</f>
        <v/>
      </c>
      <c r="BM193" s="431" t="str">
        <f>IF(SUM(Encuestas!$IB193:$II193)=100,Encuestas!IC193,"")</f>
        <v/>
      </c>
      <c r="BN193" s="431" t="str">
        <f>IF(SUM(Encuestas!$IB193:$II193)=100,Encuestas!ID193,"")</f>
        <v/>
      </c>
      <c r="BO193" s="431" t="str">
        <f>IF(SUM(Encuestas!$IB193:$II193)=100,Encuestas!IE193,"")</f>
        <v/>
      </c>
      <c r="BP193" s="431" t="str">
        <f>IF(SUM(Encuestas!$IB193:$II193)=100,Encuestas!IF193,"")</f>
        <v/>
      </c>
      <c r="BQ193" s="431" t="str">
        <f>IF(SUM(Encuestas!$IB193:$II193)=100,Encuestas!IG193,"")</f>
        <v/>
      </c>
      <c r="BR193" s="431" t="str">
        <f>IF(SUM(Encuestas!$IB193:$II193)=100,Encuestas!IH193,"")</f>
        <v/>
      </c>
      <c r="BS193" s="273">
        <f>Encuestas!IJ193</f>
        <v>0</v>
      </c>
    </row>
    <row r="194" spans="1:71" x14ac:dyDescent="0.25">
      <c r="A194" s="272">
        <f>Encuestas!A194</f>
        <v>111011241</v>
      </c>
      <c r="B194" s="392">
        <f>'Fact Expans'!C194</f>
        <v>5.8518518518518521</v>
      </c>
      <c r="C194" s="392">
        <f t="shared" si="6"/>
        <v>0</v>
      </c>
      <c r="D194" s="416" t="str">
        <f>Encuestas!FF194</f>
        <v>no</v>
      </c>
      <c r="E194" s="6">
        <f>Calculos!BZ194</f>
        <v>0</v>
      </c>
      <c r="F194" s="273">
        <f>Calculos!CA194</f>
        <v>0</v>
      </c>
      <c r="G194" s="273">
        <f>Calculos!CB194</f>
        <v>0</v>
      </c>
      <c r="H194" s="273">
        <f>Calculos!CC194</f>
        <v>0</v>
      </c>
      <c r="I194" s="273">
        <f>Calculos!CD194</f>
        <v>0</v>
      </c>
      <c r="J194" s="273">
        <f>Calculos!CH194</f>
        <v>0</v>
      </c>
      <c r="K194" s="273" t="str">
        <f>IFERROR(Calculos!CI194,"")</f>
        <v/>
      </c>
      <c r="L194" s="273" t="str">
        <f>IFERROR(Calculos!CJ194,"")</f>
        <v/>
      </c>
      <c r="M194" s="273" t="str">
        <f>IFERROR(Calculos!CK194,"")</f>
        <v>OK</v>
      </c>
      <c r="N194" s="431" t="str">
        <f>IF(SUM(Encuestas!$GB194:$GF194)=100,Encuestas!GB194,"")</f>
        <v/>
      </c>
      <c r="O194" s="431" t="str">
        <f>IF(SUM(Encuestas!$GB194:$GF194)=100,Encuestas!GC194,"")</f>
        <v/>
      </c>
      <c r="P194" s="431" t="str">
        <f>IF(SUM(Encuestas!$GB194:$GF194)=100,Encuestas!GD194,"")</f>
        <v/>
      </c>
      <c r="Q194" s="431" t="str">
        <f>IF(SUM(Encuestas!$GB194:$GF194)=100,Encuestas!GE194,"")</f>
        <v/>
      </c>
      <c r="R194" s="431" t="str">
        <f>IF(SUM(Encuestas!$GB194:$GF194)=100,Encuestas!GF194,"")</f>
        <v/>
      </c>
      <c r="S194" s="273">
        <f>Encuestas!GI194</f>
        <v>0</v>
      </c>
      <c r="T194" s="273">
        <f>Calculos!CN194</f>
        <v>12</v>
      </c>
      <c r="U194" s="417">
        <f>Calculos!CO194</f>
        <v>0</v>
      </c>
      <c r="V194" s="421" t="str">
        <f>IFERROR(Calculos!CT194,"")</f>
        <v>OK</v>
      </c>
      <c r="W194" s="421" t="str">
        <f>IFERROR(Calculos!CU194,"")</f>
        <v/>
      </c>
      <c r="X194" s="421">
        <f>IFERROR(Calculos!CS194,"")</f>
        <v>100</v>
      </c>
      <c r="Y194" s="421" t="str">
        <f>IFERROR(Calculos!CW194,"")</f>
        <v/>
      </c>
      <c r="Z194" s="421" t="str">
        <f>IFERROR(Calculos!CX194,"")</f>
        <v/>
      </c>
      <c r="AA194" s="421" t="str">
        <f>IFERROR(Calculos!CV194,"")</f>
        <v/>
      </c>
      <c r="AB194" s="273">
        <f>Encuestas!GR194</f>
        <v>0</v>
      </c>
      <c r="AC194" s="273">
        <f>Encuestas!GS194</f>
        <v>0</v>
      </c>
      <c r="AD194" s="431" t="str">
        <f>IF(SUM(Encuestas!$GT194:'Encuestas'!$GV194)&gt;0,Encuestas!GT194,"")</f>
        <v/>
      </c>
      <c r="AE194" s="431" t="str">
        <f>IF(SUM(Encuestas!$GT194:'Encuestas'!$GV194)&gt;0,Encuestas!GU194,"")</f>
        <v/>
      </c>
      <c r="AF194" s="431" t="str">
        <f>IF(SUM(Encuestas!$GT194:'Encuestas'!$GV194)&gt;0,Encuestas!GV194,"")</f>
        <v/>
      </c>
      <c r="AG194" s="417" t="str">
        <f t="shared" si="7"/>
        <v/>
      </c>
      <c r="AH194" s="273" t="str">
        <f>IF(Encuestas!GW194&gt;0,Encuestas!GW194,"")</f>
        <v/>
      </c>
      <c r="AI194" s="273" t="str">
        <f>IF(Encuestas!GX194&gt;0,Encuestas!GX194,"")</f>
        <v/>
      </c>
      <c r="AJ194" s="273" t="str">
        <f>IF(Encuestas!GY194&gt;0,Encuestas!GY194,"")</f>
        <v/>
      </c>
      <c r="AK194" s="273" t="str">
        <f>IF(Encuestas!GZ194&gt;0,Encuestas!GZ194,"")</f>
        <v/>
      </c>
      <c r="AL194" s="273" t="str">
        <f>IF(Encuestas!HA194&gt;0,Encuestas!HA194,"")</f>
        <v/>
      </c>
      <c r="AM194" s="273" t="str">
        <f>IF(Encuestas!HB194&gt;0,Encuestas!HB194,"")</f>
        <v/>
      </c>
      <c r="AN194" s="273" t="str">
        <f>IF(Encuestas!HC194&gt;0,Encuestas!HC194,"")</f>
        <v/>
      </c>
      <c r="AO194" s="273">
        <f>Encuestas!HD194</f>
        <v>0</v>
      </c>
      <c r="AP194" s="273">
        <f>Encuestas!HE194</f>
        <v>0</v>
      </c>
      <c r="AQ194" s="273">
        <f>Encuestas!HF194</f>
        <v>0</v>
      </c>
      <c r="AR194" s="273">
        <f>Encuestas!HG194</f>
        <v>0</v>
      </c>
      <c r="AS194" s="431" t="str">
        <f>IF(Encuestas!HH194&gt;0,Encuestas!HH194,"")</f>
        <v/>
      </c>
      <c r="AT194" s="431" t="str">
        <f>IF(Encuestas!HI194&gt;0,Encuestas!HI194,"")</f>
        <v/>
      </c>
      <c r="AU194" s="431" t="str">
        <f>IF(Encuestas!HJ194&gt;0,Encuestas!HJ194,"")</f>
        <v/>
      </c>
      <c r="AV194" s="431" t="str">
        <f>IF(Encuestas!HK194&gt;0,Encuestas!HK194,"")</f>
        <v/>
      </c>
      <c r="AW194" s="431" t="str">
        <f>IF(Encuestas!HL194&gt;0,Encuestas!HL194,"")</f>
        <v/>
      </c>
      <c r="AX194" s="431" t="str">
        <f>IF(Encuestas!HM194&gt;0,Encuestas!HM194,"")</f>
        <v/>
      </c>
      <c r="AY194" s="431" t="str">
        <f>IF(Encuestas!HN194&gt;0,Encuestas!HN194,"")</f>
        <v/>
      </c>
      <c r="AZ194" s="431" t="str">
        <f>IF(Encuestas!HO194&gt;0,Encuestas!HO194,"")</f>
        <v/>
      </c>
      <c r="BA194" s="417">
        <f t="shared" si="8"/>
        <v>0</v>
      </c>
      <c r="BB194" s="273">
        <f>Calculos!DC194</f>
        <v>0</v>
      </c>
      <c r="BC194" s="273">
        <f>Calculos!DD194</f>
        <v>0</v>
      </c>
      <c r="BD194" s="431" t="str">
        <f>IF(SUM(Encuestas!$HT194:$IA194)=100,Encuestas!HT194,"")</f>
        <v/>
      </c>
      <c r="BE194" s="431" t="str">
        <f>IF(SUM(Encuestas!$HT194:$IA194)=100,Encuestas!HU194,"")</f>
        <v/>
      </c>
      <c r="BF194" s="431" t="str">
        <f>IF(SUM(Encuestas!$HT194:$IA194)=100,Encuestas!HV194,"")</f>
        <v/>
      </c>
      <c r="BG194" s="431" t="str">
        <f>IF(SUM(Encuestas!$HT194:$IA194)=100,Encuestas!HW194,"")</f>
        <v/>
      </c>
      <c r="BH194" s="431" t="str">
        <f>IF(SUM(Encuestas!$HT194:$IA194)=100,Encuestas!HX194,"")</f>
        <v/>
      </c>
      <c r="BI194" s="431" t="str">
        <f>IF(SUM(Encuestas!$HT194:$IA194)=100,Encuestas!HY194,"")</f>
        <v/>
      </c>
      <c r="BJ194" s="431" t="str">
        <f>IF(SUM(Encuestas!$HT194:$IA194)=100,Encuestas!HZ194,"")</f>
        <v/>
      </c>
      <c r="BK194" s="431" t="str">
        <f>IF(SUM(Encuestas!$HT194:$IA194)=100,Encuestas!IA194,"")</f>
        <v/>
      </c>
      <c r="BL194" s="431" t="str">
        <f>IF(SUM(Encuestas!$IB194:$II194)=100,Encuestas!IB194,"")</f>
        <v/>
      </c>
      <c r="BM194" s="431" t="str">
        <f>IF(SUM(Encuestas!$IB194:$II194)=100,Encuestas!IC194,"")</f>
        <v/>
      </c>
      <c r="BN194" s="431" t="str">
        <f>IF(SUM(Encuestas!$IB194:$II194)=100,Encuestas!ID194,"")</f>
        <v/>
      </c>
      <c r="BO194" s="431" t="str">
        <f>IF(SUM(Encuestas!$IB194:$II194)=100,Encuestas!IE194,"")</f>
        <v/>
      </c>
      <c r="BP194" s="431" t="str">
        <f>IF(SUM(Encuestas!$IB194:$II194)=100,Encuestas!IF194,"")</f>
        <v/>
      </c>
      <c r="BQ194" s="431" t="str">
        <f>IF(SUM(Encuestas!$IB194:$II194)=100,Encuestas!IG194,"")</f>
        <v/>
      </c>
      <c r="BR194" s="431" t="str">
        <f>IF(SUM(Encuestas!$IB194:$II194)=100,Encuestas!IH194,"")</f>
        <v/>
      </c>
      <c r="BS194" s="273">
        <f>Encuestas!IJ194</f>
        <v>0</v>
      </c>
    </row>
    <row r="195" spans="1:71" x14ac:dyDescent="0.25">
      <c r="A195" s="272">
        <f>Encuestas!A195</f>
        <v>111010398</v>
      </c>
      <c r="B195" s="392">
        <f>'Fact Expans'!C195</f>
        <v>10.75</v>
      </c>
      <c r="C195" s="392">
        <f t="shared" si="6"/>
        <v>0</v>
      </c>
      <c r="D195" s="416" t="str">
        <f>Encuestas!FF195</f>
        <v>no</v>
      </c>
      <c r="E195" s="6">
        <f>Calculos!BZ195</f>
        <v>0</v>
      </c>
      <c r="F195" s="273">
        <f>Calculos!CA195</f>
        <v>0</v>
      </c>
      <c r="G195" s="273">
        <f>Calculos!CB195</f>
        <v>0</v>
      </c>
      <c r="H195" s="273">
        <f>Calculos!CC195</f>
        <v>0</v>
      </c>
      <c r="I195" s="273">
        <f>Calculos!CD195</f>
        <v>0</v>
      </c>
      <c r="J195" s="273">
        <f>Calculos!CH195</f>
        <v>0</v>
      </c>
      <c r="K195" s="273" t="str">
        <f>IFERROR(Calculos!CI195,"")</f>
        <v/>
      </c>
      <c r="L195" s="273" t="str">
        <f>IFERROR(Calculos!CJ195,"")</f>
        <v/>
      </c>
      <c r="M195" s="273" t="str">
        <f>IFERROR(Calculos!CK195,"")</f>
        <v/>
      </c>
      <c r="N195" s="431" t="str">
        <f>IF(SUM(Encuestas!$GB195:$GF195)=100,Encuestas!GB195,"")</f>
        <v/>
      </c>
      <c r="O195" s="431" t="str">
        <f>IF(SUM(Encuestas!$GB195:$GF195)=100,Encuestas!GC195,"")</f>
        <v/>
      </c>
      <c r="P195" s="431" t="str">
        <f>IF(SUM(Encuestas!$GB195:$GF195)=100,Encuestas!GD195,"")</f>
        <v/>
      </c>
      <c r="Q195" s="431" t="str">
        <f>IF(SUM(Encuestas!$GB195:$GF195)=100,Encuestas!GE195,"")</f>
        <v/>
      </c>
      <c r="R195" s="431" t="str">
        <f>IF(SUM(Encuestas!$GB195:$GF195)=100,Encuestas!GF195,"")</f>
        <v/>
      </c>
      <c r="S195" s="273">
        <f>Encuestas!GI195</f>
        <v>0</v>
      </c>
      <c r="T195" s="273">
        <f>Calculos!CN195</f>
        <v>12</v>
      </c>
      <c r="U195" s="417">
        <f>Calculos!CO195</f>
        <v>0</v>
      </c>
      <c r="V195" s="421" t="str">
        <f>IFERROR(Calculos!CT195,"")</f>
        <v/>
      </c>
      <c r="W195" s="421" t="str">
        <f>IFERROR(Calculos!CU195,"")</f>
        <v/>
      </c>
      <c r="X195" s="421" t="str">
        <f>IFERROR(Calculos!CS195,"")</f>
        <v/>
      </c>
      <c r="Y195" s="421" t="str">
        <f>IFERROR(Calculos!CW195,"")</f>
        <v/>
      </c>
      <c r="Z195" s="421" t="str">
        <f>IFERROR(Calculos!CX195,"")</f>
        <v/>
      </c>
      <c r="AA195" s="421" t="str">
        <f>IFERROR(Calculos!CV195,"")</f>
        <v/>
      </c>
      <c r="AB195" s="273">
        <f>Encuestas!GR195</f>
        <v>0</v>
      </c>
      <c r="AC195" s="273">
        <f>Encuestas!GS195</f>
        <v>0</v>
      </c>
      <c r="AD195" s="431" t="str">
        <f>IF(SUM(Encuestas!$GT195:'Encuestas'!$GV195)&gt;0,Encuestas!GT195,"")</f>
        <v/>
      </c>
      <c r="AE195" s="431" t="str">
        <f>IF(SUM(Encuestas!$GT195:'Encuestas'!$GV195)&gt;0,Encuestas!GU195,"")</f>
        <v/>
      </c>
      <c r="AF195" s="431" t="str">
        <f>IF(SUM(Encuestas!$GT195:'Encuestas'!$GV195)&gt;0,Encuestas!GV195,"")</f>
        <v/>
      </c>
      <c r="AG195" s="417" t="str">
        <f t="shared" si="7"/>
        <v/>
      </c>
      <c r="AH195" s="273" t="str">
        <f>IF(Encuestas!GW195&gt;0,Encuestas!GW195,"")</f>
        <v/>
      </c>
      <c r="AI195" s="273" t="str">
        <f>IF(Encuestas!GX195&gt;0,Encuestas!GX195,"")</f>
        <v/>
      </c>
      <c r="AJ195" s="273" t="str">
        <f>IF(Encuestas!GY195&gt;0,Encuestas!GY195,"")</f>
        <v/>
      </c>
      <c r="AK195" s="273" t="str">
        <f>IF(Encuestas!GZ195&gt;0,Encuestas!GZ195,"")</f>
        <v/>
      </c>
      <c r="AL195" s="273" t="str">
        <f>IF(Encuestas!HA195&gt;0,Encuestas!HA195,"")</f>
        <v/>
      </c>
      <c r="AM195" s="273" t="str">
        <f>IF(Encuestas!HB195&gt;0,Encuestas!HB195,"")</f>
        <v/>
      </c>
      <c r="AN195" s="273" t="str">
        <f>IF(Encuestas!HC195&gt;0,Encuestas!HC195,"")</f>
        <v/>
      </c>
      <c r="AO195" s="273">
        <f>Encuestas!HD195</f>
        <v>0</v>
      </c>
      <c r="AP195" s="273">
        <f>Encuestas!HE195</f>
        <v>0</v>
      </c>
      <c r="AQ195" s="273">
        <f>Encuestas!HF195</f>
        <v>0</v>
      </c>
      <c r="AR195" s="273">
        <f>Encuestas!HG195</f>
        <v>0</v>
      </c>
      <c r="AS195" s="431" t="str">
        <f>IF(Encuestas!HH195&gt;0,Encuestas!HH195,"")</f>
        <v/>
      </c>
      <c r="AT195" s="431" t="str">
        <f>IF(Encuestas!HI195&gt;0,Encuestas!HI195,"")</f>
        <v/>
      </c>
      <c r="AU195" s="431" t="str">
        <f>IF(Encuestas!HJ195&gt;0,Encuestas!HJ195,"")</f>
        <v/>
      </c>
      <c r="AV195" s="431" t="str">
        <f>IF(Encuestas!HK195&gt;0,Encuestas!HK195,"")</f>
        <v/>
      </c>
      <c r="AW195" s="431" t="str">
        <f>IF(Encuestas!HL195&gt;0,Encuestas!HL195,"")</f>
        <v/>
      </c>
      <c r="AX195" s="431" t="str">
        <f>IF(Encuestas!HM195&gt;0,Encuestas!HM195,"")</f>
        <v/>
      </c>
      <c r="AY195" s="431" t="str">
        <f>IF(Encuestas!HN195&gt;0,Encuestas!HN195,"")</f>
        <v/>
      </c>
      <c r="AZ195" s="431" t="str">
        <f>IF(Encuestas!HO195&gt;0,Encuestas!HO195,"")</f>
        <v/>
      </c>
      <c r="BA195" s="417">
        <f t="shared" si="8"/>
        <v>0</v>
      </c>
      <c r="BB195" s="273">
        <f>Calculos!DC195</f>
        <v>0</v>
      </c>
      <c r="BC195" s="273">
        <f>Calculos!DD195</f>
        <v>0</v>
      </c>
      <c r="BD195" s="431" t="str">
        <f>IF(SUM(Encuestas!$HT195:$IA195)=100,Encuestas!HT195,"")</f>
        <v/>
      </c>
      <c r="BE195" s="431" t="str">
        <f>IF(SUM(Encuestas!$HT195:$IA195)=100,Encuestas!HU195,"")</f>
        <v/>
      </c>
      <c r="BF195" s="431" t="str">
        <f>IF(SUM(Encuestas!$HT195:$IA195)=100,Encuestas!HV195,"")</f>
        <v/>
      </c>
      <c r="BG195" s="431" t="str">
        <f>IF(SUM(Encuestas!$HT195:$IA195)=100,Encuestas!HW195,"")</f>
        <v/>
      </c>
      <c r="BH195" s="431" t="str">
        <f>IF(SUM(Encuestas!$HT195:$IA195)=100,Encuestas!HX195,"")</f>
        <v/>
      </c>
      <c r="BI195" s="431" t="str">
        <f>IF(SUM(Encuestas!$HT195:$IA195)=100,Encuestas!HY195,"")</f>
        <v/>
      </c>
      <c r="BJ195" s="431" t="str">
        <f>IF(SUM(Encuestas!$HT195:$IA195)=100,Encuestas!HZ195,"")</f>
        <v/>
      </c>
      <c r="BK195" s="431" t="str">
        <f>IF(SUM(Encuestas!$HT195:$IA195)=100,Encuestas!IA195,"")</f>
        <v/>
      </c>
      <c r="BL195" s="431" t="str">
        <f>IF(SUM(Encuestas!$IB195:$II195)=100,Encuestas!IB195,"")</f>
        <v/>
      </c>
      <c r="BM195" s="431" t="str">
        <f>IF(SUM(Encuestas!$IB195:$II195)=100,Encuestas!IC195,"")</f>
        <v/>
      </c>
      <c r="BN195" s="431" t="str">
        <f>IF(SUM(Encuestas!$IB195:$II195)=100,Encuestas!ID195,"")</f>
        <v/>
      </c>
      <c r="BO195" s="431" t="str">
        <f>IF(SUM(Encuestas!$IB195:$II195)=100,Encuestas!IE195,"")</f>
        <v/>
      </c>
      <c r="BP195" s="431" t="str">
        <f>IF(SUM(Encuestas!$IB195:$II195)=100,Encuestas!IF195,"")</f>
        <v/>
      </c>
      <c r="BQ195" s="431" t="str">
        <f>IF(SUM(Encuestas!$IB195:$II195)=100,Encuestas!IG195,"")</f>
        <v/>
      </c>
      <c r="BR195" s="431" t="str">
        <f>IF(SUM(Encuestas!$IB195:$II195)=100,Encuestas!IH195,"")</f>
        <v/>
      </c>
      <c r="BS195" s="273">
        <f>Encuestas!IJ195</f>
        <v>0</v>
      </c>
    </row>
    <row r="196" spans="1:71" x14ac:dyDescent="0.25">
      <c r="A196" s="272">
        <f>Encuestas!A196</f>
        <v>111011141</v>
      </c>
      <c r="B196" s="392">
        <f>'Fact Expans'!C196</f>
        <v>7.26</v>
      </c>
      <c r="C196" s="392">
        <f t="shared" ref="C196:C240" si="9">IF(J196&gt;9,B196,0)</f>
        <v>0</v>
      </c>
      <c r="D196" s="416" t="str">
        <f>Encuestas!FF196</f>
        <v>no</v>
      </c>
      <c r="E196" s="6">
        <f>Calculos!BZ196</f>
        <v>0</v>
      </c>
      <c r="F196" s="273">
        <f>Calculos!CA196</f>
        <v>0</v>
      </c>
      <c r="G196" s="273">
        <f>Calculos!CB196</f>
        <v>0</v>
      </c>
      <c r="H196" s="273">
        <f>Calculos!CC196</f>
        <v>0</v>
      </c>
      <c r="I196" s="273">
        <f>Calculos!CD196</f>
        <v>0</v>
      </c>
      <c r="J196" s="273">
        <f>Calculos!CH196</f>
        <v>0</v>
      </c>
      <c r="K196" s="273" t="str">
        <f>IFERROR(Calculos!CI196,"")</f>
        <v/>
      </c>
      <c r="L196" s="273" t="str">
        <f>IFERROR(Calculos!CJ196,"")</f>
        <v/>
      </c>
      <c r="M196" s="273" t="str">
        <f>IFERROR(Calculos!CK196,"")</f>
        <v/>
      </c>
      <c r="N196" s="431" t="str">
        <f>IF(SUM(Encuestas!$GB196:$GF196)=100,Encuestas!GB196,"")</f>
        <v/>
      </c>
      <c r="O196" s="431" t="str">
        <f>IF(SUM(Encuestas!$GB196:$GF196)=100,Encuestas!GC196,"")</f>
        <v/>
      </c>
      <c r="P196" s="431" t="str">
        <f>IF(SUM(Encuestas!$GB196:$GF196)=100,Encuestas!GD196,"")</f>
        <v/>
      </c>
      <c r="Q196" s="431" t="str">
        <f>IF(SUM(Encuestas!$GB196:$GF196)=100,Encuestas!GE196,"")</f>
        <v/>
      </c>
      <c r="R196" s="431" t="str">
        <f>IF(SUM(Encuestas!$GB196:$GF196)=100,Encuestas!GF196,"")</f>
        <v/>
      </c>
      <c r="S196" s="273">
        <f>Encuestas!GI196</f>
        <v>0</v>
      </c>
      <c r="T196" s="273">
        <f>Calculos!CN196</f>
        <v>12</v>
      </c>
      <c r="U196" s="417">
        <f>Calculos!CO196</f>
        <v>0</v>
      </c>
      <c r="V196" s="421" t="str">
        <f>IFERROR(Calculos!CT196,"")</f>
        <v>OK</v>
      </c>
      <c r="W196" s="421" t="str">
        <f>IFERROR(Calculos!CU196,"")</f>
        <v/>
      </c>
      <c r="X196" s="421">
        <f>IFERROR(Calculos!CS196,"")</f>
        <v>50</v>
      </c>
      <c r="Y196" s="421" t="str">
        <f>IFERROR(Calculos!CW196,"")</f>
        <v/>
      </c>
      <c r="Z196" s="421" t="str">
        <f>IFERROR(Calculos!CX196,"")</f>
        <v/>
      </c>
      <c r="AA196" s="421" t="str">
        <f>IFERROR(Calculos!CV196,"")</f>
        <v/>
      </c>
      <c r="AB196" s="273">
        <f>Encuestas!GR196</f>
        <v>0</v>
      </c>
      <c r="AC196" s="273">
        <f>Encuestas!GS196</f>
        <v>0</v>
      </c>
      <c r="AD196" s="431" t="str">
        <f>IF(SUM(Encuestas!$GT196:'Encuestas'!$GV196)&gt;0,Encuestas!GT196,"")</f>
        <v/>
      </c>
      <c r="AE196" s="431" t="str">
        <f>IF(SUM(Encuestas!$GT196:'Encuestas'!$GV196)&gt;0,Encuestas!GU196,"")</f>
        <v/>
      </c>
      <c r="AF196" s="431" t="str">
        <f>IF(SUM(Encuestas!$GT196:'Encuestas'!$GV196)&gt;0,Encuestas!GV196,"")</f>
        <v/>
      </c>
      <c r="AG196" s="417" t="str">
        <f t="shared" ref="AG196:AG240" si="10">IF(SUM(AD196:AF196)&gt;0,(AD196*8+AE196*20+AF196*32)/100,"")</f>
        <v/>
      </c>
      <c r="AH196" s="273" t="str">
        <f>IF(Encuestas!GW196&gt;0,Encuestas!GW196,"")</f>
        <v/>
      </c>
      <c r="AI196" s="273" t="str">
        <f>IF(Encuestas!GX196&gt;0,Encuestas!GX196,"")</f>
        <v/>
      </c>
      <c r="AJ196" s="273" t="str">
        <f>IF(Encuestas!GY196&gt;0,Encuestas!GY196,"")</f>
        <v/>
      </c>
      <c r="AK196" s="273" t="str">
        <f>IF(Encuestas!GZ196&gt;0,Encuestas!GZ196,"")</f>
        <v/>
      </c>
      <c r="AL196" s="273" t="str">
        <f>IF(Encuestas!HA196&gt;0,Encuestas!HA196,"")</f>
        <v/>
      </c>
      <c r="AM196" s="273" t="str">
        <f>IF(Encuestas!HB196&gt;0,Encuestas!HB196,"")</f>
        <v/>
      </c>
      <c r="AN196" s="273" t="str">
        <f>IF(Encuestas!HC196&gt;0,Encuestas!HC196,"")</f>
        <v/>
      </c>
      <c r="AO196" s="273">
        <f>Encuestas!HD196</f>
        <v>0</v>
      </c>
      <c r="AP196" s="273">
        <f>Encuestas!HE196</f>
        <v>0</v>
      </c>
      <c r="AQ196" s="273">
        <f>Encuestas!HF196</f>
        <v>0</v>
      </c>
      <c r="AR196" s="273">
        <f>Encuestas!HG196</f>
        <v>0</v>
      </c>
      <c r="AS196" s="431" t="str">
        <f>IF(Encuestas!HH196&gt;0,Encuestas!HH196,"")</f>
        <v/>
      </c>
      <c r="AT196" s="431" t="str">
        <f>IF(Encuestas!HI196&gt;0,Encuestas!HI196,"")</f>
        <v/>
      </c>
      <c r="AU196" s="431" t="str">
        <f>IF(Encuestas!HJ196&gt;0,Encuestas!HJ196,"")</f>
        <v/>
      </c>
      <c r="AV196" s="431" t="str">
        <f>IF(Encuestas!HK196&gt;0,Encuestas!HK196,"")</f>
        <v/>
      </c>
      <c r="AW196" s="431" t="str">
        <f>IF(Encuestas!HL196&gt;0,Encuestas!HL196,"")</f>
        <v/>
      </c>
      <c r="AX196" s="431" t="str">
        <f>IF(Encuestas!HM196&gt;0,Encuestas!HM196,"")</f>
        <v/>
      </c>
      <c r="AY196" s="431" t="str">
        <f>IF(Encuestas!HN196&gt;0,Encuestas!HN196,"")</f>
        <v/>
      </c>
      <c r="AZ196" s="431" t="str">
        <f>IF(Encuestas!HO196&gt;0,Encuestas!HO196,"")</f>
        <v/>
      </c>
      <c r="BA196" s="417">
        <f t="shared" ref="BA196:BA240" si="11">SUM(AW196:AZ196)</f>
        <v>0</v>
      </c>
      <c r="BB196" s="273">
        <f>Calculos!DC196</f>
        <v>0</v>
      </c>
      <c r="BC196" s="273">
        <f>Calculos!DD196</f>
        <v>0</v>
      </c>
      <c r="BD196" s="431" t="str">
        <f>IF(SUM(Encuestas!$HT196:$IA196)=100,Encuestas!HT196,"")</f>
        <v/>
      </c>
      <c r="BE196" s="431" t="str">
        <f>IF(SUM(Encuestas!$HT196:$IA196)=100,Encuestas!HU196,"")</f>
        <v/>
      </c>
      <c r="BF196" s="431" t="str">
        <f>IF(SUM(Encuestas!$HT196:$IA196)=100,Encuestas!HV196,"")</f>
        <v/>
      </c>
      <c r="BG196" s="431" t="str">
        <f>IF(SUM(Encuestas!$HT196:$IA196)=100,Encuestas!HW196,"")</f>
        <v/>
      </c>
      <c r="BH196" s="431" t="str">
        <f>IF(SUM(Encuestas!$HT196:$IA196)=100,Encuestas!HX196,"")</f>
        <v/>
      </c>
      <c r="BI196" s="431" t="str">
        <f>IF(SUM(Encuestas!$HT196:$IA196)=100,Encuestas!HY196,"")</f>
        <v/>
      </c>
      <c r="BJ196" s="431" t="str">
        <f>IF(SUM(Encuestas!$HT196:$IA196)=100,Encuestas!HZ196,"")</f>
        <v/>
      </c>
      <c r="BK196" s="431" t="str">
        <f>IF(SUM(Encuestas!$HT196:$IA196)=100,Encuestas!IA196,"")</f>
        <v/>
      </c>
      <c r="BL196" s="431" t="str">
        <f>IF(SUM(Encuestas!$IB196:$II196)=100,Encuestas!IB196,"")</f>
        <v/>
      </c>
      <c r="BM196" s="431" t="str">
        <f>IF(SUM(Encuestas!$IB196:$II196)=100,Encuestas!IC196,"")</f>
        <v/>
      </c>
      <c r="BN196" s="431" t="str">
        <f>IF(SUM(Encuestas!$IB196:$II196)=100,Encuestas!ID196,"")</f>
        <v/>
      </c>
      <c r="BO196" s="431" t="str">
        <f>IF(SUM(Encuestas!$IB196:$II196)=100,Encuestas!IE196,"")</f>
        <v/>
      </c>
      <c r="BP196" s="431" t="str">
        <f>IF(SUM(Encuestas!$IB196:$II196)=100,Encuestas!IF196,"")</f>
        <v/>
      </c>
      <c r="BQ196" s="431" t="str">
        <f>IF(SUM(Encuestas!$IB196:$II196)=100,Encuestas!IG196,"")</f>
        <v/>
      </c>
      <c r="BR196" s="431" t="str">
        <f>IF(SUM(Encuestas!$IB196:$II196)=100,Encuestas!IH196,"")</f>
        <v/>
      </c>
      <c r="BS196" s="273">
        <f>Encuestas!IJ196</f>
        <v>0</v>
      </c>
    </row>
    <row r="197" spans="1:71" x14ac:dyDescent="0.25">
      <c r="A197" s="272">
        <f>Encuestas!A197</f>
        <v>111011254</v>
      </c>
      <c r="B197" s="392">
        <f>'Fact Expans'!C197</f>
        <v>6.549295774647887</v>
      </c>
      <c r="C197" s="392">
        <f t="shared" si="9"/>
        <v>0</v>
      </c>
      <c r="D197" s="416" t="str">
        <f>Encuestas!FF197</f>
        <v>no</v>
      </c>
      <c r="E197" s="6">
        <f>Calculos!BZ197</f>
        <v>0</v>
      </c>
      <c r="F197" s="273">
        <f>Calculos!CA197</f>
        <v>0</v>
      </c>
      <c r="G197" s="273">
        <f>Calculos!CB197</f>
        <v>0</v>
      </c>
      <c r="H197" s="273">
        <f>Calculos!CC197</f>
        <v>0</v>
      </c>
      <c r="I197" s="273">
        <f>Calculos!CD197</f>
        <v>0</v>
      </c>
      <c r="J197" s="273">
        <f>Calculos!CH197</f>
        <v>0</v>
      </c>
      <c r="K197" s="273" t="str">
        <f>IFERROR(Calculos!CI197,"")</f>
        <v/>
      </c>
      <c r="L197" s="273" t="str">
        <f>IFERROR(Calculos!CJ197,"")</f>
        <v/>
      </c>
      <c r="M197" s="273" t="str">
        <f>IFERROR(Calculos!CK197,"")</f>
        <v/>
      </c>
      <c r="N197" s="431" t="str">
        <f>IF(SUM(Encuestas!$GB197:$GF197)=100,Encuestas!GB197,"")</f>
        <v/>
      </c>
      <c r="O197" s="431" t="str">
        <f>IF(SUM(Encuestas!$GB197:$GF197)=100,Encuestas!GC197,"")</f>
        <v/>
      </c>
      <c r="P197" s="431" t="str">
        <f>IF(SUM(Encuestas!$GB197:$GF197)=100,Encuestas!GD197,"")</f>
        <v/>
      </c>
      <c r="Q197" s="431" t="str">
        <f>IF(SUM(Encuestas!$GB197:$GF197)=100,Encuestas!GE197,"")</f>
        <v/>
      </c>
      <c r="R197" s="431" t="str">
        <f>IF(SUM(Encuestas!$GB197:$GF197)=100,Encuestas!GF197,"")</f>
        <v/>
      </c>
      <c r="S197" s="273">
        <f>Encuestas!GI197</f>
        <v>0</v>
      </c>
      <c r="T197" s="273">
        <f>Calculos!CN197</f>
        <v>12</v>
      </c>
      <c r="U197" s="417">
        <f>Calculos!CO197</f>
        <v>0</v>
      </c>
      <c r="V197" s="421" t="str">
        <f>IFERROR(Calculos!CT197,"")</f>
        <v/>
      </c>
      <c r="W197" s="421" t="str">
        <f>IFERROR(Calculos!CU197,"")</f>
        <v/>
      </c>
      <c r="X197" s="421" t="str">
        <f>IFERROR(Calculos!CS197,"")</f>
        <v/>
      </c>
      <c r="Y197" s="421" t="str">
        <f>IFERROR(Calculos!CW197,"")</f>
        <v/>
      </c>
      <c r="Z197" s="421" t="str">
        <f>IFERROR(Calculos!CX197,"")</f>
        <v/>
      </c>
      <c r="AA197" s="421" t="str">
        <f>IFERROR(Calculos!CV197,"")</f>
        <v/>
      </c>
      <c r="AB197" s="273">
        <f>Encuestas!GR197</f>
        <v>0</v>
      </c>
      <c r="AC197" s="273">
        <f>Encuestas!GS197</f>
        <v>0</v>
      </c>
      <c r="AD197" s="431" t="str">
        <f>IF(SUM(Encuestas!$GT197:'Encuestas'!$GV197)&gt;0,Encuestas!GT197,"")</f>
        <v/>
      </c>
      <c r="AE197" s="431" t="str">
        <f>IF(SUM(Encuestas!$GT197:'Encuestas'!$GV197)&gt;0,Encuestas!GU197,"")</f>
        <v/>
      </c>
      <c r="AF197" s="431" t="str">
        <f>IF(SUM(Encuestas!$GT197:'Encuestas'!$GV197)&gt;0,Encuestas!GV197,"")</f>
        <v/>
      </c>
      <c r="AG197" s="417" t="str">
        <f t="shared" si="10"/>
        <v/>
      </c>
      <c r="AH197" s="273" t="str">
        <f>IF(Encuestas!GW197&gt;0,Encuestas!GW197,"")</f>
        <v/>
      </c>
      <c r="AI197" s="273" t="str">
        <f>IF(Encuestas!GX197&gt;0,Encuestas!GX197,"")</f>
        <v/>
      </c>
      <c r="AJ197" s="273" t="str">
        <f>IF(Encuestas!GY197&gt;0,Encuestas!GY197,"")</f>
        <v/>
      </c>
      <c r="AK197" s="273" t="str">
        <f>IF(Encuestas!GZ197&gt;0,Encuestas!GZ197,"")</f>
        <v/>
      </c>
      <c r="AL197" s="273" t="str">
        <f>IF(Encuestas!HA197&gt;0,Encuestas!HA197,"")</f>
        <v/>
      </c>
      <c r="AM197" s="273" t="str">
        <f>IF(Encuestas!HB197&gt;0,Encuestas!HB197,"")</f>
        <v/>
      </c>
      <c r="AN197" s="273" t="str">
        <f>IF(Encuestas!HC197&gt;0,Encuestas!HC197,"")</f>
        <v/>
      </c>
      <c r="AO197" s="273">
        <f>Encuestas!HD197</f>
        <v>0</v>
      </c>
      <c r="AP197" s="273">
        <f>Encuestas!HE197</f>
        <v>0</v>
      </c>
      <c r="AQ197" s="273">
        <f>Encuestas!HF197</f>
        <v>0</v>
      </c>
      <c r="AR197" s="273">
        <f>Encuestas!HG197</f>
        <v>0</v>
      </c>
      <c r="AS197" s="431" t="str">
        <f>IF(Encuestas!HH197&gt;0,Encuestas!HH197,"")</f>
        <v/>
      </c>
      <c r="AT197" s="431" t="str">
        <f>IF(Encuestas!HI197&gt;0,Encuestas!HI197,"")</f>
        <v/>
      </c>
      <c r="AU197" s="431" t="str">
        <f>IF(Encuestas!HJ197&gt;0,Encuestas!HJ197,"")</f>
        <v/>
      </c>
      <c r="AV197" s="431" t="str">
        <f>IF(Encuestas!HK197&gt;0,Encuestas!HK197,"")</f>
        <v/>
      </c>
      <c r="AW197" s="431" t="str">
        <f>IF(Encuestas!HL197&gt;0,Encuestas!HL197,"")</f>
        <v/>
      </c>
      <c r="AX197" s="431" t="str">
        <f>IF(Encuestas!HM197&gt;0,Encuestas!HM197,"")</f>
        <v/>
      </c>
      <c r="AY197" s="431" t="str">
        <f>IF(Encuestas!HN197&gt;0,Encuestas!HN197,"")</f>
        <v/>
      </c>
      <c r="AZ197" s="431" t="str">
        <f>IF(Encuestas!HO197&gt;0,Encuestas!HO197,"")</f>
        <v/>
      </c>
      <c r="BA197" s="417">
        <f t="shared" si="11"/>
        <v>0</v>
      </c>
      <c r="BB197" s="273">
        <f>Calculos!DC197</f>
        <v>0</v>
      </c>
      <c r="BC197" s="273">
        <f>Calculos!DD197</f>
        <v>0</v>
      </c>
      <c r="BD197" s="431" t="str">
        <f>IF(SUM(Encuestas!$HT197:$IA197)=100,Encuestas!HT197,"")</f>
        <v/>
      </c>
      <c r="BE197" s="431" t="str">
        <f>IF(SUM(Encuestas!$HT197:$IA197)=100,Encuestas!HU197,"")</f>
        <v/>
      </c>
      <c r="BF197" s="431" t="str">
        <f>IF(SUM(Encuestas!$HT197:$IA197)=100,Encuestas!HV197,"")</f>
        <v/>
      </c>
      <c r="BG197" s="431" t="str">
        <f>IF(SUM(Encuestas!$HT197:$IA197)=100,Encuestas!HW197,"")</f>
        <v/>
      </c>
      <c r="BH197" s="431" t="str">
        <f>IF(SUM(Encuestas!$HT197:$IA197)=100,Encuestas!HX197,"")</f>
        <v/>
      </c>
      <c r="BI197" s="431" t="str">
        <f>IF(SUM(Encuestas!$HT197:$IA197)=100,Encuestas!HY197,"")</f>
        <v/>
      </c>
      <c r="BJ197" s="431" t="str">
        <f>IF(SUM(Encuestas!$HT197:$IA197)=100,Encuestas!HZ197,"")</f>
        <v/>
      </c>
      <c r="BK197" s="431" t="str">
        <f>IF(SUM(Encuestas!$HT197:$IA197)=100,Encuestas!IA197,"")</f>
        <v/>
      </c>
      <c r="BL197" s="431" t="str">
        <f>IF(SUM(Encuestas!$IB197:$II197)=100,Encuestas!IB197,"")</f>
        <v/>
      </c>
      <c r="BM197" s="431" t="str">
        <f>IF(SUM(Encuestas!$IB197:$II197)=100,Encuestas!IC197,"")</f>
        <v/>
      </c>
      <c r="BN197" s="431" t="str">
        <f>IF(SUM(Encuestas!$IB197:$II197)=100,Encuestas!ID197,"")</f>
        <v/>
      </c>
      <c r="BO197" s="431" t="str">
        <f>IF(SUM(Encuestas!$IB197:$II197)=100,Encuestas!IE197,"")</f>
        <v/>
      </c>
      <c r="BP197" s="431" t="str">
        <f>IF(SUM(Encuestas!$IB197:$II197)=100,Encuestas!IF197,"")</f>
        <v/>
      </c>
      <c r="BQ197" s="431" t="str">
        <f>IF(SUM(Encuestas!$IB197:$II197)=100,Encuestas!IG197,"")</f>
        <v/>
      </c>
      <c r="BR197" s="431" t="str">
        <f>IF(SUM(Encuestas!$IB197:$II197)=100,Encuestas!IH197,"")</f>
        <v/>
      </c>
      <c r="BS197" s="273">
        <f>Encuestas!IJ197</f>
        <v>0</v>
      </c>
    </row>
    <row r="198" spans="1:71" x14ac:dyDescent="0.25">
      <c r="A198" s="272">
        <f>Encuestas!A198</f>
        <v>111012050</v>
      </c>
      <c r="B198" s="392">
        <f>'Fact Expans'!C198</f>
        <v>6.549295774647887</v>
      </c>
      <c r="C198" s="392">
        <f t="shared" si="9"/>
        <v>0</v>
      </c>
      <c r="D198" s="416" t="str">
        <f>Encuestas!FF198</f>
        <v>no</v>
      </c>
      <c r="E198" s="6">
        <f>Calculos!BZ198</f>
        <v>0</v>
      </c>
      <c r="F198" s="273">
        <f>Calculos!CA198</f>
        <v>0</v>
      </c>
      <c r="G198" s="273">
        <f>Calculos!CB198</f>
        <v>0</v>
      </c>
      <c r="H198" s="273">
        <f>Calculos!CC198</f>
        <v>0</v>
      </c>
      <c r="I198" s="273">
        <f>Calculos!CD198</f>
        <v>0</v>
      </c>
      <c r="J198" s="273">
        <f>Calculos!CH198</f>
        <v>0</v>
      </c>
      <c r="K198" s="273" t="str">
        <f>IFERROR(Calculos!CI198,"")</f>
        <v/>
      </c>
      <c r="L198" s="273" t="str">
        <f>IFERROR(Calculos!CJ198,"")</f>
        <v/>
      </c>
      <c r="M198" s="273" t="str">
        <f>IFERROR(Calculos!CK198,"")</f>
        <v/>
      </c>
      <c r="N198" s="431" t="str">
        <f>IF(SUM(Encuestas!$GB198:$GF198)=100,Encuestas!GB198,"")</f>
        <v/>
      </c>
      <c r="O198" s="431" t="str">
        <f>IF(SUM(Encuestas!$GB198:$GF198)=100,Encuestas!GC198,"")</f>
        <v/>
      </c>
      <c r="P198" s="431" t="str">
        <f>IF(SUM(Encuestas!$GB198:$GF198)=100,Encuestas!GD198,"")</f>
        <v/>
      </c>
      <c r="Q198" s="431" t="str">
        <f>IF(SUM(Encuestas!$GB198:$GF198)=100,Encuestas!GE198,"")</f>
        <v/>
      </c>
      <c r="R198" s="431" t="str">
        <f>IF(SUM(Encuestas!$GB198:$GF198)=100,Encuestas!GF198,"")</f>
        <v/>
      </c>
      <c r="S198" s="273">
        <f>Encuestas!GI198</f>
        <v>0</v>
      </c>
      <c r="T198" s="273">
        <f>Calculos!CN198</f>
        <v>12</v>
      </c>
      <c r="U198" s="417">
        <f>Calculos!CO198</f>
        <v>0</v>
      </c>
      <c r="V198" s="421" t="str">
        <f>IFERROR(Calculos!CT198,"")</f>
        <v>OK</v>
      </c>
      <c r="W198" s="421" t="str">
        <f>IFERROR(Calculos!CU198,"")</f>
        <v/>
      </c>
      <c r="X198" s="421">
        <f>IFERROR(Calculos!CS198,"")</f>
        <v>100</v>
      </c>
      <c r="Y198" s="421" t="str">
        <f>IFERROR(Calculos!CW198,"")</f>
        <v/>
      </c>
      <c r="Z198" s="421" t="str">
        <f>IFERROR(Calculos!CX198,"")</f>
        <v/>
      </c>
      <c r="AA198" s="421" t="str">
        <f>IFERROR(Calculos!CV198,"")</f>
        <v/>
      </c>
      <c r="AB198" s="273">
        <f>Encuestas!GR198</f>
        <v>0</v>
      </c>
      <c r="AC198" s="273">
        <f>Encuestas!GS198</f>
        <v>0</v>
      </c>
      <c r="AD198" s="431" t="str">
        <f>IF(SUM(Encuestas!$GT198:'Encuestas'!$GV198)&gt;0,Encuestas!GT198,"")</f>
        <v/>
      </c>
      <c r="AE198" s="431" t="str">
        <f>IF(SUM(Encuestas!$GT198:'Encuestas'!$GV198)&gt;0,Encuestas!GU198,"")</f>
        <v/>
      </c>
      <c r="AF198" s="431" t="str">
        <f>IF(SUM(Encuestas!$GT198:'Encuestas'!$GV198)&gt;0,Encuestas!GV198,"")</f>
        <v/>
      </c>
      <c r="AG198" s="417" t="str">
        <f t="shared" si="10"/>
        <v/>
      </c>
      <c r="AH198" s="273" t="str">
        <f>IF(Encuestas!GW198&gt;0,Encuestas!GW198,"")</f>
        <v/>
      </c>
      <c r="AI198" s="273" t="str">
        <f>IF(Encuestas!GX198&gt;0,Encuestas!GX198,"")</f>
        <v/>
      </c>
      <c r="AJ198" s="273" t="str">
        <f>IF(Encuestas!GY198&gt;0,Encuestas!GY198,"")</f>
        <v/>
      </c>
      <c r="AK198" s="273" t="str">
        <f>IF(Encuestas!GZ198&gt;0,Encuestas!GZ198,"")</f>
        <v/>
      </c>
      <c r="AL198" s="273" t="str">
        <f>IF(Encuestas!HA198&gt;0,Encuestas!HA198,"")</f>
        <v/>
      </c>
      <c r="AM198" s="273" t="str">
        <f>IF(Encuestas!HB198&gt;0,Encuestas!HB198,"")</f>
        <v/>
      </c>
      <c r="AN198" s="273" t="str">
        <f>IF(Encuestas!HC198&gt;0,Encuestas!HC198,"")</f>
        <v/>
      </c>
      <c r="AO198" s="273">
        <f>Encuestas!HD198</f>
        <v>0</v>
      </c>
      <c r="AP198" s="273">
        <f>Encuestas!HE198</f>
        <v>0</v>
      </c>
      <c r="AQ198" s="273">
        <f>Encuestas!HF198</f>
        <v>0</v>
      </c>
      <c r="AR198" s="273">
        <f>Encuestas!HG198</f>
        <v>0</v>
      </c>
      <c r="AS198" s="431" t="str">
        <f>IF(Encuestas!HH198&gt;0,Encuestas!HH198,"")</f>
        <v/>
      </c>
      <c r="AT198" s="431" t="str">
        <f>IF(Encuestas!HI198&gt;0,Encuestas!HI198,"")</f>
        <v/>
      </c>
      <c r="AU198" s="431" t="str">
        <f>IF(Encuestas!HJ198&gt;0,Encuestas!HJ198,"")</f>
        <v/>
      </c>
      <c r="AV198" s="431" t="str">
        <f>IF(Encuestas!HK198&gt;0,Encuestas!HK198,"")</f>
        <v/>
      </c>
      <c r="AW198" s="431" t="str">
        <f>IF(Encuestas!HL198&gt;0,Encuestas!HL198,"")</f>
        <v/>
      </c>
      <c r="AX198" s="431" t="str">
        <f>IF(Encuestas!HM198&gt;0,Encuestas!HM198,"")</f>
        <v/>
      </c>
      <c r="AY198" s="431" t="str">
        <f>IF(Encuestas!HN198&gt;0,Encuestas!HN198,"")</f>
        <v/>
      </c>
      <c r="AZ198" s="431" t="str">
        <f>IF(Encuestas!HO198&gt;0,Encuestas!HO198,"")</f>
        <v/>
      </c>
      <c r="BA198" s="417">
        <f t="shared" si="11"/>
        <v>0</v>
      </c>
      <c r="BB198" s="273">
        <f>Calculos!DC198</f>
        <v>0</v>
      </c>
      <c r="BC198" s="273">
        <f>Calculos!DD198</f>
        <v>0</v>
      </c>
      <c r="BD198" s="431" t="str">
        <f>IF(SUM(Encuestas!$HT198:$IA198)=100,Encuestas!HT198,"")</f>
        <v/>
      </c>
      <c r="BE198" s="431" t="str">
        <f>IF(SUM(Encuestas!$HT198:$IA198)=100,Encuestas!HU198,"")</f>
        <v/>
      </c>
      <c r="BF198" s="431" t="str">
        <f>IF(SUM(Encuestas!$HT198:$IA198)=100,Encuestas!HV198,"")</f>
        <v/>
      </c>
      <c r="BG198" s="431" t="str">
        <f>IF(SUM(Encuestas!$HT198:$IA198)=100,Encuestas!HW198,"")</f>
        <v/>
      </c>
      <c r="BH198" s="431" t="str">
        <f>IF(SUM(Encuestas!$HT198:$IA198)=100,Encuestas!HX198,"")</f>
        <v/>
      </c>
      <c r="BI198" s="431" t="str">
        <f>IF(SUM(Encuestas!$HT198:$IA198)=100,Encuestas!HY198,"")</f>
        <v/>
      </c>
      <c r="BJ198" s="431" t="str">
        <f>IF(SUM(Encuestas!$HT198:$IA198)=100,Encuestas!HZ198,"")</f>
        <v/>
      </c>
      <c r="BK198" s="431" t="str">
        <f>IF(SUM(Encuestas!$HT198:$IA198)=100,Encuestas!IA198,"")</f>
        <v/>
      </c>
      <c r="BL198" s="431" t="str">
        <f>IF(SUM(Encuestas!$IB198:$II198)=100,Encuestas!IB198,"")</f>
        <v/>
      </c>
      <c r="BM198" s="431" t="str">
        <f>IF(SUM(Encuestas!$IB198:$II198)=100,Encuestas!IC198,"")</f>
        <v/>
      </c>
      <c r="BN198" s="431" t="str">
        <f>IF(SUM(Encuestas!$IB198:$II198)=100,Encuestas!ID198,"")</f>
        <v/>
      </c>
      <c r="BO198" s="431" t="str">
        <f>IF(SUM(Encuestas!$IB198:$II198)=100,Encuestas!IE198,"")</f>
        <v/>
      </c>
      <c r="BP198" s="431" t="str">
        <f>IF(SUM(Encuestas!$IB198:$II198)=100,Encuestas!IF198,"")</f>
        <v/>
      </c>
      <c r="BQ198" s="431" t="str">
        <f>IF(SUM(Encuestas!$IB198:$II198)=100,Encuestas!IG198,"")</f>
        <v/>
      </c>
      <c r="BR198" s="431" t="str">
        <f>IF(SUM(Encuestas!$IB198:$II198)=100,Encuestas!IH198,"")</f>
        <v/>
      </c>
      <c r="BS198" s="273">
        <f>Encuestas!IJ198</f>
        <v>0</v>
      </c>
    </row>
    <row r="199" spans="1:71" x14ac:dyDescent="0.25">
      <c r="A199" s="272">
        <f>Encuestas!A199</f>
        <v>113030051</v>
      </c>
      <c r="B199" s="392">
        <f>'Fact Expans'!C199</f>
        <v>7.26</v>
      </c>
      <c r="C199" s="392">
        <f t="shared" si="9"/>
        <v>0</v>
      </c>
      <c r="D199" s="416" t="str">
        <f>Encuestas!FF199</f>
        <v>no</v>
      </c>
      <c r="E199" s="6">
        <f>Calculos!BZ199</f>
        <v>0</v>
      </c>
      <c r="F199" s="273">
        <f>Calculos!CA199</f>
        <v>0</v>
      </c>
      <c r="G199" s="273">
        <f>Calculos!CB199</f>
        <v>0</v>
      </c>
      <c r="H199" s="273">
        <f>Calculos!CC199</f>
        <v>0</v>
      </c>
      <c r="I199" s="273">
        <f>Calculos!CD199</f>
        <v>0</v>
      </c>
      <c r="J199" s="273">
        <f>Calculos!CH199</f>
        <v>0</v>
      </c>
      <c r="K199" s="273" t="str">
        <f>IFERROR(Calculos!CI199,"")</f>
        <v/>
      </c>
      <c r="L199" s="273" t="str">
        <f>IFERROR(Calculos!CJ199,"")</f>
        <v/>
      </c>
      <c r="M199" s="273" t="str">
        <f>IFERROR(Calculos!CK199,"")</f>
        <v/>
      </c>
      <c r="N199" s="431" t="str">
        <f>IF(SUM(Encuestas!$GB199:$GF199)=100,Encuestas!GB199,"")</f>
        <v/>
      </c>
      <c r="O199" s="431" t="str">
        <f>IF(SUM(Encuestas!$GB199:$GF199)=100,Encuestas!GC199,"")</f>
        <v/>
      </c>
      <c r="P199" s="431" t="str">
        <f>IF(SUM(Encuestas!$GB199:$GF199)=100,Encuestas!GD199,"")</f>
        <v/>
      </c>
      <c r="Q199" s="431" t="str">
        <f>IF(SUM(Encuestas!$GB199:$GF199)=100,Encuestas!GE199,"")</f>
        <v/>
      </c>
      <c r="R199" s="431" t="str">
        <f>IF(SUM(Encuestas!$GB199:$GF199)=100,Encuestas!GF199,"")</f>
        <v/>
      </c>
      <c r="S199" s="273">
        <f>Encuestas!GI199</f>
        <v>0</v>
      </c>
      <c r="T199" s="273">
        <f>Calculos!CN199</f>
        <v>12</v>
      </c>
      <c r="U199" s="417">
        <f>Calculos!CO199</f>
        <v>0</v>
      </c>
      <c r="V199" s="421" t="str">
        <f>IFERROR(Calculos!CT199,"")</f>
        <v>OK</v>
      </c>
      <c r="W199" s="421" t="str">
        <f>IFERROR(Calculos!CU199,"")</f>
        <v/>
      </c>
      <c r="X199" s="421">
        <f>IFERROR(Calculos!CS199,"")</f>
        <v>100</v>
      </c>
      <c r="Y199" s="421" t="str">
        <f>IFERROR(Calculos!CW199,"")</f>
        <v/>
      </c>
      <c r="Z199" s="421" t="str">
        <f>IFERROR(Calculos!CX199,"")</f>
        <v/>
      </c>
      <c r="AA199" s="421" t="str">
        <f>IFERROR(Calculos!CV199,"")</f>
        <v/>
      </c>
      <c r="AB199" s="273">
        <f>Encuestas!GR199</f>
        <v>0</v>
      </c>
      <c r="AC199" s="273">
        <f>Encuestas!GS199</f>
        <v>0</v>
      </c>
      <c r="AD199" s="431" t="str">
        <f>IF(SUM(Encuestas!$GT199:'Encuestas'!$GV199)&gt;0,Encuestas!GT199,"")</f>
        <v/>
      </c>
      <c r="AE199" s="431" t="str">
        <f>IF(SUM(Encuestas!$GT199:'Encuestas'!$GV199)&gt;0,Encuestas!GU199,"")</f>
        <v/>
      </c>
      <c r="AF199" s="431" t="str">
        <f>IF(SUM(Encuestas!$GT199:'Encuestas'!$GV199)&gt;0,Encuestas!GV199,"")</f>
        <v/>
      </c>
      <c r="AG199" s="417" t="str">
        <f t="shared" si="10"/>
        <v/>
      </c>
      <c r="AH199" s="273" t="str">
        <f>IF(Encuestas!GW199&gt;0,Encuestas!GW199,"")</f>
        <v/>
      </c>
      <c r="AI199" s="273" t="str">
        <f>IF(Encuestas!GX199&gt;0,Encuestas!GX199,"")</f>
        <v/>
      </c>
      <c r="AJ199" s="273" t="str">
        <f>IF(Encuestas!GY199&gt;0,Encuestas!GY199,"")</f>
        <v/>
      </c>
      <c r="AK199" s="273" t="str">
        <f>IF(Encuestas!GZ199&gt;0,Encuestas!GZ199,"")</f>
        <v/>
      </c>
      <c r="AL199" s="273" t="str">
        <f>IF(Encuestas!HA199&gt;0,Encuestas!HA199,"")</f>
        <v/>
      </c>
      <c r="AM199" s="273" t="str">
        <f>IF(Encuestas!HB199&gt;0,Encuestas!HB199,"")</f>
        <v/>
      </c>
      <c r="AN199" s="273" t="str">
        <f>IF(Encuestas!HC199&gt;0,Encuestas!HC199,"")</f>
        <v/>
      </c>
      <c r="AO199" s="273">
        <f>Encuestas!HD199</f>
        <v>0</v>
      </c>
      <c r="AP199" s="273">
        <f>Encuestas!HE199</f>
        <v>0</v>
      </c>
      <c r="AQ199" s="273">
        <f>Encuestas!HF199</f>
        <v>0</v>
      </c>
      <c r="AR199" s="273">
        <f>Encuestas!HG199</f>
        <v>0</v>
      </c>
      <c r="AS199" s="431" t="str">
        <f>IF(Encuestas!HH199&gt;0,Encuestas!HH199,"")</f>
        <v/>
      </c>
      <c r="AT199" s="431" t="str">
        <f>IF(Encuestas!HI199&gt;0,Encuestas!HI199,"")</f>
        <v/>
      </c>
      <c r="AU199" s="431" t="str">
        <f>IF(Encuestas!HJ199&gt;0,Encuestas!HJ199,"")</f>
        <v/>
      </c>
      <c r="AV199" s="431" t="str">
        <f>IF(Encuestas!HK199&gt;0,Encuestas!HK199,"")</f>
        <v/>
      </c>
      <c r="AW199" s="431" t="str">
        <f>IF(Encuestas!HL199&gt;0,Encuestas!HL199,"")</f>
        <v/>
      </c>
      <c r="AX199" s="431" t="str">
        <f>IF(Encuestas!HM199&gt;0,Encuestas!HM199,"")</f>
        <v/>
      </c>
      <c r="AY199" s="431" t="str">
        <f>IF(Encuestas!HN199&gt;0,Encuestas!HN199,"")</f>
        <v/>
      </c>
      <c r="AZ199" s="431" t="str">
        <f>IF(Encuestas!HO199&gt;0,Encuestas!HO199,"")</f>
        <v/>
      </c>
      <c r="BA199" s="417">
        <f t="shared" si="11"/>
        <v>0</v>
      </c>
      <c r="BB199" s="273">
        <f>Calculos!DC199</f>
        <v>0</v>
      </c>
      <c r="BC199" s="273">
        <f>Calculos!DD199</f>
        <v>0</v>
      </c>
      <c r="BD199" s="431" t="str">
        <f>IF(SUM(Encuestas!$HT199:$IA199)=100,Encuestas!HT199,"")</f>
        <v/>
      </c>
      <c r="BE199" s="431" t="str">
        <f>IF(SUM(Encuestas!$HT199:$IA199)=100,Encuestas!HU199,"")</f>
        <v/>
      </c>
      <c r="BF199" s="431" t="str">
        <f>IF(SUM(Encuestas!$HT199:$IA199)=100,Encuestas!HV199,"")</f>
        <v/>
      </c>
      <c r="BG199" s="431" t="str">
        <f>IF(SUM(Encuestas!$HT199:$IA199)=100,Encuestas!HW199,"")</f>
        <v/>
      </c>
      <c r="BH199" s="431" t="str">
        <f>IF(SUM(Encuestas!$HT199:$IA199)=100,Encuestas!HX199,"")</f>
        <v/>
      </c>
      <c r="BI199" s="431" t="str">
        <f>IF(SUM(Encuestas!$HT199:$IA199)=100,Encuestas!HY199,"")</f>
        <v/>
      </c>
      <c r="BJ199" s="431" t="str">
        <f>IF(SUM(Encuestas!$HT199:$IA199)=100,Encuestas!HZ199,"")</f>
        <v/>
      </c>
      <c r="BK199" s="431" t="str">
        <f>IF(SUM(Encuestas!$HT199:$IA199)=100,Encuestas!IA199,"")</f>
        <v/>
      </c>
      <c r="BL199" s="431" t="str">
        <f>IF(SUM(Encuestas!$IB199:$II199)=100,Encuestas!IB199,"")</f>
        <v/>
      </c>
      <c r="BM199" s="431" t="str">
        <f>IF(SUM(Encuestas!$IB199:$II199)=100,Encuestas!IC199,"")</f>
        <v/>
      </c>
      <c r="BN199" s="431" t="str">
        <f>IF(SUM(Encuestas!$IB199:$II199)=100,Encuestas!ID199,"")</f>
        <v/>
      </c>
      <c r="BO199" s="431" t="str">
        <f>IF(SUM(Encuestas!$IB199:$II199)=100,Encuestas!IE199,"")</f>
        <v/>
      </c>
      <c r="BP199" s="431" t="str">
        <f>IF(SUM(Encuestas!$IB199:$II199)=100,Encuestas!IF199,"")</f>
        <v/>
      </c>
      <c r="BQ199" s="431" t="str">
        <f>IF(SUM(Encuestas!$IB199:$II199)=100,Encuestas!IG199,"")</f>
        <v/>
      </c>
      <c r="BR199" s="431" t="str">
        <f>IF(SUM(Encuestas!$IB199:$II199)=100,Encuestas!IH199,"")</f>
        <v/>
      </c>
      <c r="BS199" s="273">
        <f>Encuestas!IJ199</f>
        <v>0</v>
      </c>
    </row>
    <row r="200" spans="1:71" x14ac:dyDescent="0.25">
      <c r="A200" s="272">
        <f>Encuestas!A200</f>
        <v>113010284</v>
      </c>
      <c r="B200" s="392">
        <f>'Fact Expans'!C200</f>
        <v>5.8518518518518521</v>
      </c>
      <c r="C200" s="392">
        <f t="shared" si="9"/>
        <v>5.8518518518518521</v>
      </c>
      <c r="D200" s="416" t="str">
        <f>Encuestas!FF200</f>
        <v>si</v>
      </c>
      <c r="E200" s="6">
        <f>Calculos!BZ200</f>
        <v>200</v>
      </c>
      <c r="F200" s="273">
        <f>Calculos!CA200</f>
        <v>80</v>
      </c>
      <c r="G200" s="273">
        <f>Calculos!CB200</f>
        <v>20</v>
      </c>
      <c r="H200" s="273">
        <f>Calculos!CC200</f>
        <v>0</v>
      </c>
      <c r="I200" s="273">
        <f>Calculos!CD200</f>
        <v>8</v>
      </c>
      <c r="J200" s="273">
        <f>Calculos!CH200</f>
        <v>308</v>
      </c>
      <c r="K200" s="273">
        <f>IFERROR(Calculos!CI200,"")</f>
        <v>100</v>
      </c>
      <c r="L200" s="273">
        <f>IFERROR(Calculos!CJ200,"")</f>
        <v>0</v>
      </c>
      <c r="M200" s="273">
        <f>IFERROR(Calculos!CK200,"")</f>
        <v>0</v>
      </c>
      <c r="N200" s="431">
        <f>IF(SUM(Encuestas!$GB200:$GF200)=100,Encuestas!GB200,"")</f>
        <v>100</v>
      </c>
      <c r="O200" s="431">
        <f>IF(SUM(Encuestas!$GB200:$GF200)=100,Encuestas!GC200,"")</f>
        <v>0</v>
      </c>
      <c r="P200" s="431">
        <f>IF(SUM(Encuestas!$GB200:$GF200)=100,Encuestas!GD200,"")</f>
        <v>0</v>
      </c>
      <c r="Q200" s="431">
        <f>IF(SUM(Encuestas!$GB200:$GF200)=100,Encuestas!GE200,"")</f>
        <v>0</v>
      </c>
      <c r="R200" s="431">
        <f>IF(SUM(Encuestas!$GB200:$GF200)=100,Encuestas!GF200,"")</f>
        <v>0</v>
      </c>
      <c r="S200" s="273">
        <f>Encuestas!GI200</f>
        <v>0</v>
      </c>
      <c r="T200" s="273">
        <f>Calculos!CN200</f>
        <v>12</v>
      </c>
      <c r="U200" s="417">
        <f>Calculos!CO200</f>
        <v>280</v>
      </c>
      <c r="V200" s="421">
        <f>IFERROR(Calculos!CT200,"")</f>
        <v>100</v>
      </c>
      <c r="W200" s="421">
        <f>IFERROR(Calculos!CU200,"")</f>
        <v>37.5</v>
      </c>
      <c r="X200" s="421">
        <f>IFERROR(Calculos!CS200,"")</f>
        <v>82.142857142857139</v>
      </c>
      <c r="Y200" s="421">
        <f>IFERROR(Calculos!CW200,"")</f>
        <v>0</v>
      </c>
      <c r="Z200" s="421">
        <f>IFERROR(Calculos!CX200,"")</f>
        <v>62.5</v>
      </c>
      <c r="AA200" s="421">
        <f>IFERROR(Calculos!CV200,"")</f>
        <v>40</v>
      </c>
      <c r="AB200" s="273">
        <f>Encuestas!GR200</f>
        <v>190</v>
      </c>
      <c r="AC200" s="273">
        <f>Encuestas!GS200</f>
        <v>10</v>
      </c>
      <c r="AD200" s="431">
        <f>IF(SUM(Encuestas!$GT200:'Encuestas'!$GV200)&gt;0,Encuestas!GT200,"")</f>
        <v>100</v>
      </c>
      <c r="AE200" s="431">
        <f>IF(SUM(Encuestas!$GT200:'Encuestas'!$GV200)&gt;0,Encuestas!GU200,"")</f>
        <v>0</v>
      </c>
      <c r="AF200" s="431">
        <f>IF(SUM(Encuestas!$GT200:'Encuestas'!$GV200)&gt;0,Encuestas!GV200,"")</f>
        <v>0</v>
      </c>
      <c r="AG200" s="417">
        <f t="shared" si="10"/>
        <v>8</v>
      </c>
      <c r="AH200" s="273">
        <f>IF(Encuestas!GW200&gt;0,Encuestas!GW200,"")</f>
        <v>3</v>
      </c>
      <c r="AI200" s="273" t="str">
        <f>IF(Encuestas!GX200&gt;0,Encuestas!GX200,"")</f>
        <v/>
      </c>
      <c r="AJ200" s="273" t="str">
        <f>IF(Encuestas!GY200&gt;0,Encuestas!GY200,"")</f>
        <v/>
      </c>
      <c r="AK200" s="273">
        <f>IF(Encuestas!GZ200&gt;0,Encuestas!GZ200,"")</f>
        <v>18</v>
      </c>
      <c r="AL200" s="273" t="str">
        <f>IF(Encuestas!HA200&gt;0,Encuestas!HA200,"")</f>
        <v/>
      </c>
      <c r="AM200" s="273" t="str">
        <f>IF(Encuestas!HB200&gt;0,Encuestas!HB200,"")</f>
        <v/>
      </c>
      <c r="AN200" s="273" t="str">
        <f>IF(Encuestas!HC200&gt;0,Encuestas!HC200,"")</f>
        <v/>
      </c>
      <c r="AO200" s="273" t="str">
        <f>Encuestas!HD200</f>
        <v>Diciembre</v>
      </c>
      <c r="AP200" s="273">
        <f>Encuestas!HE200</f>
        <v>0</v>
      </c>
      <c r="AQ200" s="273">
        <f>Encuestas!HF200</f>
        <v>0</v>
      </c>
      <c r="AR200" s="273">
        <f>Encuestas!HG200</f>
        <v>0</v>
      </c>
      <c r="AS200" s="431">
        <f>IF(Encuestas!HH200&gt;0,Encuestas!HH200,"")</f>
        <v>80</v>
      </c>
      <c r="AT200" s="431" t="str">
        <f>IF(Encuestas!HI200&gt;0,Encuestas!HI200,"")</f>
        <v/>
      </c>
      <c r="AU200" s="431" t="str">
        <f>IF(Encuestas!HJ200&gt;0,Encuestas!HJ200,"")</f>
        <v/>
      </c>
      <c r="AV200" s="431" t="str">
        <f>IF(Encuestas!HK200&gt;0,Encuestas!HK200,"")</f>
        <v/>
      </c>
      <c r="AW200" s="431">
        <f>IF(Encuestas!HL200&gt;0,Encuestas!HL200,"")</f>
        <v>10</v>
      </c>
      <c r="AX200" s="431">
        <f>IF(Encuestas!HM200&gt;0,Encuestas!HM200,"")</f>
        <v>5</v>
      </c>
      <c r="AY200" s="431" t="str">
        <f>IF(Encuestas!HN200&gt;0,Encuestas!HN200,"")</f>
        <v/>
      </c>
      <c r="AZ200" s="431">
        <f>IF(Encuestas!HO200&gt;0,Encuestas!HO200,"")</f>
        <v>4</v>
      </c>
      <c r="BA200" s="417">
        <f t="shared" si="11"/>
        <v>19</v>
      </c>
      <c r="BB200" s="273">
        <f>Calculos!DC200</f>
        <v>0</v>
      </c>
      <c r="BC200" s="273">
        <f>Calculos!DD200</f>
        <v>0</v>
      </c>
      <c r="BD200" s="431">
        <f>IF(SUM(Encuestas!$HT200:$IA200)=100,Encuestas!HT200,"")</f>
        <v>0</v>
      </c>
      <c r="BE200" s="431">
        <f>IF(SUM(Encuestas!$HT200:$IA200)=100,Encuestas!HU200,"")</f>
        <v>0</v>
      </c>
      <c r="BF200" s="431">
        <f>IF(SUM(Encuestas!$HT200:$IA200)=100,Encuestas!HV200,"")</f>
        <v>0</v>
      </c>
      <c r="BG200" s="431">
        <f>IF(SUM(Encuestas!$HT200:$IA200)=100,Encuestas!HW200,"")</f>
        <v>0</v>
      </c>
      <c r="BH200" s="431">
        <f>IF(SUM(Encuestas!$HT200:$IA200)=100,Encuestas!HX200,"")</f>
        <v>0</v>
      </c>
      <c r="BI200" s="431">
        <f>IF(SUM(Encuestas!$HT200:$IA200)=100,Encuestas!HY200,"")</f>
        <v>0</v>
      </c>
      <c r="BJ200" s="431">
        <f>IF(SUM(Encuestas!$HT200:$IA200)=100,Encuestas!HZ200,"")</f>
        <v>100</v>
      </c>
      <c r="BK200" s="431">
        <f>IF(SUM(Encuestas!$HT200:$IA200)=100,Encuestas!IA200,"")</f>
        <v>0</v>
      </c>
      <c r="BL200" s="431" t="str">
        <f>IF(SUM(Encuestas!$IB200:$II200)=100,Encuestas!IB200,"")</f>
        <v/>
      </c>
      <c r="BM200" s="431" t="str">
        <f>IF(SUM(Encuestas!$IB200:$II200)=100,Encuestas!IC200,"")</f>
        <v/>
      </c>
      <c r="BN200" s="431" t="str">
        <f>IF(SUM(Encuestas!$IB200:$II200)=100,Encuestas!ID200,"")</f>
        <v/>
      </c>
      <c r="BO200" s="431" t="str">
        <f>IF(SUM(Encuestas!$IB200:$II200)=100,Encuestas!IE200,"")</f>
        <v/>
      </c>
      <c r="BP200" s="431" t="str">
        <f>IF(SUM(Encuestas!$IB200:$II200)=100,Encuestas!IF200,"")</f>
        <v/>
      </c>
      <c r="BQ200" s="431" t="str">
        <f>IF(SUM(Encuestas!$IB200:$II200)=100,Encuestas!IG200,"")</f>
        <v/>
      </c>
      <c r="BR200" s="431" t="str">
        <f>IF(SUM(Encuestas!$IB200:$II200)=100,Encuestas!IH200,"")</f>
        <v/>
      </c>
      <c r="BS200" s="273">
        <f>Encuestas!IJ200</f>
        <v>0</v>
      </c>
    </row>
    <row r="201" spans="1:71" x14ac:dyDescent="0.25">
      <c r="A201" s="272">
        <f>Encuestas!A201</f>
        <v>113010264</v>
      </c>
      <c r="B201" s="392">
        <f>'Fact Expans'!C201</f>
        <v>6.549295774647887</v>
      </c>
      <c r="C201" s="392">
        <f t="shared" si="9"/>
        <v>0</v>
      </c>
      <c r="D201" s="416" t="str">
        <f>Encuestas!FF201</f>
        <v>no</v>
      </c>
      <c r="E201" s="6">
        <f>Calculos!BZ201</f>
        <v>0</v>
      </c>
      <c r="F201" s="273">
        <f>Calculos!CA201</f>
        <v>0</v>
      </c>
      <c r="G201" s="273">
        <f>Calculos!CB201</f>
        <v>0</v>
      </c>
      <c r="H201" s="273">
        <f>Calculos!CC201</f>
        <v>0</v>
      </c>
      <c r="I201" s="273">
        <f>Calculos!CD201</f>
        <v>0</v>
      </c>
      <c r="J201" s="273">
        <f>Calculos!CH201</f>
        <v>0</v>
      </c>
      <c r="K201" s="273" t="str">
        <f>IFERROR(Calculos!CI201,"")</f>
        <v/>
      </c>
      <c r="L201" s="273" t="str">
        <f>IFERROR(Calculos!CJ201,"")</f>
        <v/>
      </c>
      <c r="M201" s="273" t="str">
        <f>IFERROR(Calculos!CK201,"")</f>
        <v/>
      </c>
      <c r="N201" s="431" t="str">
        <f>IF(SUM(Encuestas!$GB201:$GF201)=100,Encuestas!GB201,"")</f>
        <v/>
      </c>
      <c r="O201" s="431" t="str">
        <f>IF(SUM(Encuestas!$GB201:$GF201)=100,Encuestas!GC201,"")</f>
        <v/>
      </c>
      <c r="P201" s="431" t="str">
        <f>IF(SUM(Encuestas!$GB201:$GF201)=100,Encuestas!GD201,"")</f>
        <v/>
      </c>
      <c r="Q201" s="431" t="str">
        <f>IF(SUM(Encuestas!$GB201:$GF201)=100,Encuestas!GE201,"")</f>
        <v/>
      </c>
      <c r="R201" s="431" t="str">
        <f>IF(SUM(Encuestas!$GB201:$GF201)=100,Encuestas!GF201,"")</f>
        <v/>
      </c>
      <c r="S201" s="273">
        <f>Encuestas!GI201</f>
        <v>0</v>
      </c>
      <c r="T201" s="273">
        <f>Calculos!CN201</f>
        <v>12</v>
      </c>
      <c r="U201" s="417">
        <f>Calculos!CO201</f>
        <v>0</v>
      </c>
      <c r="V201" s="421">
        <f>IFERROR(Calculos!CT201,"")</f>
        <v>0</v>
      </c>
      <c r="X201" s="421" t="str">
        <f>IFERROR(Calculos!CS201,"")</f>
        <v/>
      </c>
      <c r="Y201" s="421" t="str">
        <f>IFERROR(Calculos!CW201,"")</f>
        <v/>
      </c>
      <c r="Z201" s="421" t="str">
        <f>IFERROR(Calculos!CX201,"")</f>
        <v/>
      </c>
      <c r="AA201" s="421">
        <f>IFERROR(Calculos!CV201,"")</f>
        <v>0</v>
      </c>
      <c r="AB201" s="273">
        <f>Encuestas!GR201</f>
        <v>0</v>
      </c>
      <c r="AC201" s="273">
        <f>Encuestas!GS201</f>
        <v>0</v>
      </c>
      <c r="AD201" s="431" t="str">
        <f>IF(SUM(Encuestas!$GT201:'Encuestas'!$GV201)&gt;0,Encuestas!GT201,"")</f>
        <v/>
      </c>
      <c r="AE201" s="431" t="str">
        <f>IF(SUM(Encuestas!$GT201:'Encuestas'!$GV201)&gt;0,Encuestas!GU201,"")</f>
        <v/>
      </c>
      <c r="AF201" s="431" t="str">
        <f>IF(SUM(Encuestas!$GT201:'Encuestas'!$GV201)&gt;0,Encuestas!GV201,"")</f>
        <v/>
      </c>
      <c r="AG201" s="417" t="str">
        <f t="shared" si="10"/>
        <v/>
      </c>
      <c r="AH201" s="273" t="str">
        <f>IF(Encuestas!GW201&gt;0,Encuestas!GW201,"")</f>
        <v/>
      </c>
      <c r="AI201" s="273" t="str">
        <f>IF(Encuestas!GX201&gt;0,Encuestas!GX201,"")</f>
        <v/>
      </c>
      <c r="AJ201" s="273" t="str">
        <f>IF(Encuestas!GY201&gt;0,Encuestas!GY201,"")</f>
        <v/>
      </c>
      <c r="AK201" s="273" t="str">
        <f>IF(Encuestas!GZ201&gt;0,Encuestas!GZ201,"")</f>
        <v/>
      </c>
      <c r="AL201" s="273" t="str">
        <f>IF(Encuestas!HA201&gt;0,Encuestas!HA201,"")</f>
        <v/>
      </c>
      <c r="AM201" s="273" t="str">
        <f>IF(Encuestas!HB201&gt;0,Encuestas!HB201,"")</f>
        <v/>
      </c>
      <c r="AN201" s="273" t="str">
        <f>IF(Encuestas!HC201&gt;0,Encuestas!HC201,"")</f>
        <v/>
      </c>
      <c r="AO201" s="273">
        <f>Encuestas!HD201</f>
        <v>0</v>
      </c>
      <c r="AP201" s="273">
        <f>Encuestas!HE201</f>
        <v>0</v>
      </c>
      <c r="AQ201" s="273">
        <f>Encuestas!HF201</f>
        <v>0</v>
      </c>
      <c r="AR201" s="273">
        <f>Encuestas!HG201</f>
        <v>0</v>
      </c>
      <c r="AS201" s="431" t="str">
        <f>IF(Encuestas!HH201&gt;0,Encuestas!HH201,"")</f>
        <v/>
      </c>
      <c r="AT201" s="431" t="str">
        <f>IF(Encuestas!HI201&gt;0,Encuestas!HI201,"")</f>
        <v/>
      </c>
      <c r="AU201" s="431" t="str">
        <f>IF(Encuestas!HJ201&gt;0,Encuestas!HJ201,"")</f>
        <v/>
      </c>
      <c r="AV201" s="431" t="str">
        <f>IF(Encuestas!HK201&gt;0,Encuestas!HK201,"")</f>
        <v/>
      </c>
      <c r="AW201" s="431" t="str">
        <f>IF(Encuestas!HL201&gt;0,Encuestas!HL201,"")</f>
        <v/>
      </c>
      <c r="AX201" s="431" t="str">
        <f>IF(Encuestas!HM201&gt;0,Encuestas!HM201,"")</f>
        <v/>
      </c>
      <c r="AY201" s="431" t="str">
        <f>IF(Encuestas!HN201&gt;0,Encuestas!HN201,"")</f>
        <v/>
      </c>
      <c r="AZ201" s="431" t="str">
        <f>IF(Encuestas!HO201&gt;0,Encuestas!HO201,"")</f>
        <v/>
      </c>
      <c r="BA201" s="417">
        <f t="shared" si="11"/>
        <v>0</v>
      </c>
      <c r="BB201" s="273">
        <f>Calculos!DC201</f>
        <v>0</v>
      </c>
      <c r="BC201" s="273">
        <f>Calculos!DD201</f>
        <v>0</v>
      </c>
      <c r="BD201" s="431" t="str">
        <f>IF(SUM(Encuestas!$HT201:$IA201)=100,Encuestas!HT201,"")</f>
        <v/>
      </c>
      <c r="BE201" s="431" t="str">
        <f>IF(SUM(Encuestas!$HT201:$IA201)=100,Encuestas!HU201,"")</f>
        <v/>
      </c>
      <c r="BF201" s="431" t="str">
        <f>IF(SUM(Encuestas!$HT201:$IA201)=100,Encuestas!HV201,"")</f>
        <v/>
      </c>
      <c r="BG201" s="431" t="str">
        <f>IF(SUM(Encuestas!$HT201:$IA201)=100,Encuestas!HW201,"")</f>
        <v/>
      </c>
      <c r="BH201" s="431" t="str">
        <f>IF(SUM(Encuestas!$HT201:$IA201)=100,Encuestas!HX201,"")</f>
        <v/>
      </c>
      <c r="BI201" s="431" t="str">
        <f>IF(SUM(Encuestas!$HT201:$IA201)=100,Encuestas!HY201,"")</f>
        <v/>
      </c>
      <c r="BJ201" s="431" t="str">
        <f>IF(SUM(Encuestas!$HT201:$IA201)=100,Encuestas!HZ201,"")</f>
        <v/>
      </c>
      <c r="BK201" s="431" t="str">
        <f>IF(SUM(Encuestas!$HT201:$IA201)=100,Encuestas!IA201,"")</f>
        <v/>
      </c>
      <c r="BL201" s="431" t="str">
        <f>IF(SUM(Encuestas!$IB201:$II201)=100,Encuestas!IB201,"")</f>
        <v/>
      </c>
      <c r="BM201" s="431" t="str">
        <f>IF(SUM(Encuestas!$IB201:$II201)=100,Encuestas!IC201,"")</f>
        <v/>
      </c>
      <c r="BN201" s="431" t="str">
        <f>IF(SUM(Encuestas!$IB201:$II201)=100,Encuestas!ID201,"")</f>
        <v/>
      </c>
      <c r="BO201" s="431" t="str">
        <f>IF(SUM(Encuestas!$IB201:$II201)=100,Encuestas!IE201,"")</f>
        <v/>
      </c>
      <c r="BP201" s="431" t="str">
        <f>IF(SUM(Encuestas!$IB201:$II201)=100,Encuestas!IF201,"")</f>
        <v/>
      </c>
      <c r="BQ201" s="431" t="str">
        <f>IF(SUM(Encuestas!$IB201:$II201)=100,Encuestas!IG201,"")</f>
        <v/>
      </c>
      <c r="BR201" s="431" t="str">
        <f>IF(SUM(Encuestas!$IB201:$II201)=100,Encuestas!IH201,"")</f>
        <v/>
      </c>
      <c r="BS201" s="273">
        <f>Encuestas!IJ201</f>
        <v>0</v>
      </c>
    </row>
    <row r="202" spans="1:71" x14ac:dyDescent="0.25">
      <c r="A202" s="272">
        <f>Encuestas!A202</f>
        <v>113010058</v>
      </c>
      <c r="B202" s="392">
        <f>'Fact Expans'!C202</f>
        <v>6.549295774647887</v>
      </c>
      <c r="C202" s="392">
        <f t="shared" si="9"/>
        <v>0</v>
      </c>
      <c r="D202" s="416" t="str">
        <f>Encuestas!FF202</f>
        <v>no</v>
      </c>
      <c r="E202" s="6">
        <f>Calculos!BZ202</f>
        <v>0</v>
      </c>
      <c r="F202" s="273">
        <f>Calculos!CA202</f>
        <v>0</v>
      </c>
      <c r="G202" s="273">
        <f>Calculos!CB202</f>
        <v>0</v>
      </c>
      <c r="H202" s="273">
        <f>Calculos!CC202</f>
        <v>0</v>
      </c>
      <c r="I202" s="273">
        <f>Calculos!CD202</f>
        <v>0</v>
      </c>
      <c r="J202" s="273">
        <f>Calculos!CH202</f>
        <v>0</v>
      </c>
      <c r="K202" s="273">
        <f>IFERROR(Calculos!CI202,"")</f>
        <v>100</v>
      </c>
      <c r="L202" s="273" t="str">
        <f>IFERROR(Calculos!CJ202,"")</f>
        <v>OK</v>
      </c>
      <c r="M202" s="273" t="str">
        <f>IFERROR(Calculos!CK202,"")</f>
        <v/>
      </c>
      <c r="N202" s="431" t="str">
        <f>IF(SUM(Encuestas!$GB202:$GF202)=100,Encuestas!GB202,"")</f>
        <v/>
      </c>
      <c r="O202" s="431" t="str">
        <f>IF(SUM(Encuestas!$GB202:$GF202)=100,Encuestas!GC202,"")</f>
        <v/>
      </c>
      <c r="P202" s="431" t="str">
        <f>IF(SUM(Encuestas!$GB202:$GF202)=100,Encuestas!GD202,"")</f>
        <v/>
      </c>
      <c r="Q202" s="431" t="str">
        <f>IF(SUM(Encuestas!$GB202:$GF202)=100,Encuestas!GE202,"")</f>
        <v/>
      </c>
      <c r="R202" s="431" t="str">
        <f>IF(SUM(Encuestas!$GB202:$GF202)=100,Encuestas!GF202,"")</f>
        <v/>
      </c>
      <c r="S202" s="273">
        <f>Encuestas!GI202</f>
        <v>0</v>
      </c>
      <c r="T202" s="273">
        <f>Calculos!CN202</f>
        <v>12</v>
      </c>
      <c r="U202" s="417">
        <f>Calculos!CO202</f>
        <v>0</v>
      </c>
      <c r="V202" s="421" t="str">
        <f>IFERROR(Calculos!CT202,"")</f>
        <v/>
      </c>
      <c r="W202" s="421" t="str">
        <f>IFERROR(Calculos!CU202,"")</f>
        <v>OK</v>
      </c>
      <c r="X202" s="421" t="str">
        <f>IFERROR(Calculos!CS202,"")</f>
        <v/>
      </c>
      <c r="Y202" s="421" t="str">
        <f>IFERROR(Calculos!CW202,"")</f>
        <v>OK</v>
      </c>
      <c r="Z202" s="421" t="str">
        <f>IFERROR(Calculos!CX202,"")</f>
        <v>OK</v>
      </c>
      <c r="AA202" s="421" t="str">
        <f>IFERROR(Calculos!CV202,"")</f>
        <v/>
      </c>
      <c r="AB202" s="273">
        <f>Encuestas!GR202</f>
        <v>0</v>
      </c>
      <c r="AC202" s="273">
        <f>Encuestas!GS202</f>
        <v>0</v>
      </c>
      <c r="AD202" s="431" t="str">
        <f>IF(SUM(Encuestas!$GT202:'Encuestas'!$GV202)&gt;0,Encuestas!GT202,"")</f>
        <v/>
      </c>
      <c r="AE202" s="431" t="str">
        <f>IF(SUM(Encuestas!$GT202:'Encuestas'!$GV202)&gt;0,Encuestas!GU202,"")</f>
        <v/>
      </c>
      <c r="AF202" s="431" t="str">
        <f>IF(SUM(Encuestas!$GT202:'Encuestas'!$GV202)&gt;0,Encuestas!GV202,"")</f>
        <v/>
      </c>
      <c r="AG202" s="417" t="str">
        <f t="shared" si="10"/>
        <v/>
      </c>
      <c r="AH202" s="273" t="str">
        <f>IF(Encuestas!GW202&gt;0,Encuestas!GW202,"")</f>
        <v/>
      </c>
      <c r="AI202" s="273" t="str">
        <f>IF(Encuestas!GX202&gt;0,Encuestas!GX202,"")</f>
        <v/>
      </c>
      <c r="AJ202" s="273" t="str">
        <f>IF(Encuestas!GY202&gt;0,Encuestas!GY202,"")</f>
        <v/>
      </c>
      <c r="AK202" s="273" t="str">
        <f>IF(Encuestas!GZ202&gt;0,Encuestas!GZ202,"")</f>
        <v/>
      </c>
      <c r="AL202" s="273" t="str">
        <f>IF(Encuestas!HA202&gt;0,Encuestas!HA202,"")</f>
        <v/>
      </c>
      <c r="AM202" s="273" t="str">
        <f>IF(Encuestas!HB202&gt;0,Encuestas!HB202,"")</f>
        <v/>
      </c>
      <c r="AN202" s="273" t="str">
        <f>IF(Encuestas!HC202&gt;0,Encuestas!HC202,"")</f>
        <v/>
      </c>
      <c r="AO202" s="273">
        <f>Encuestas!HD202</f>
        <v>0</v>
      </c>
      <c r="AP202" s="273">
        <f>Encuestas!HE202</f>
        <v>0</v>
      </c>
      <c r="AQ202" s="273">
        <f>Encuestas!HF202</f>
        <v>0</v>
      </c>
      <c r="AR202" s="273">
        <f>Encuestas!HG202</f>
        <v>0</v>
      </c>
      <c r="AS202" s="431" t="str">
        <f>IF(Encuestas!HH202&gt;0,Encuestas!HH202,"")</f>
        <v/>
      </c>
      <c r="AT202" s="431" t="str">
        <f>IF(Encuestas!HI202&gt;0,Encuestas!HI202,"")</f>
        <v/>
      </c>
      <c r="AU202" s="431" t="str">
        <f>IF(Encuestas!HJ202&gt;0,Encuestas!HJ202,"")</f>
        <v/>
      </c>
      <c r="AV202" s="431" t="str">
        <f>IF(Encuestas!HK202&gt;0,Encuestas!HK202,"")</f>
        <v/>
      </c>
      <c r="AW202" s="431" t="str">
        <f>IF(Encuestas!HL202&gt;0,Encuestas!HL202,"")</f>
        <v/>
      </c>
      <c r="AX202" s="431" t="str">
        <f>IF(Encuestas!HM202&gt;0,Encuestas!HM202,"")</f>
        <v/>
      </c>
      <c r="AY202" s="431" t="str">
        <f>IF(Encuestas!HN202&gt;0,Encuestas!HN202,"")</f>
        <v/>
      </c>
      <c r="AZ202" s="431" t="str">
        <f>IF(Encuestas!HO202&gt;0,Encuestas!HO202,"")</f>
        <v/>
      </c>
      <c r="BA202" s="417">
        <f t="shared" si="11"/>
        <v>0</v>
      </c>
      <c r="BB202" s="273">
        <f>Calculos!DC202</f>
        <v>0</v>
      </c>
      <c r="BC202" s="273">
        <f>Calculos!DD202</f>
        <v>0</v>
      </c>
      <c r="BD202" s="431" t="str">
        <f>IF(SUM(Encuestas!$HT202:$IA202)=100,Encuestas!HT202,"")</f>
        <v/>
      </c>
      <c r="BE202" s="431" t="str">
        <f>IF(SUM(Encuestas!$HT202:$IA202)=100,Encuestas!HU202,"")</f>
        <v/>
      </c>
      <c r="BF202" s="431" t="str">
        <f>IF(SUM(Encuestas!$HT202:$IA202)=100,Encuestas!HV202,"")</f>
        <v/>
      </c>
      <c r="BG202" s="431" t="str">
        <f>IF(SUM(Encuestas!$HT202:$IA202)=100,Encuestas!HW202,"")</f>
        <v/>
      </c>
      <c r="BH202" s="431" t="str">
        <f>IF(SUM(Encuestas!$HT202:$IA202)=100,Encuestas!HX202,"")</f>
        <v/>
      </c>
      <c r="BI202" s="431" t="str">
        <f>IF(SUM(Encuestas!$HT202:$IA202)=100,Encuestas!HY202,"")</f>
        <v/>
      </c>
      <c r="BJ202" s="431" t="str">
        <f>IF(SUM(Encuestas!$HT202:$IA202)=100,Encuestas!HZ202,"")</f>
        <v/>
      </c>
      <c r="BK202" s="431" t="str">
        <f>IF(SUM(Encuestas!$HT202:$IA202)=100,Encuestas!IA202,"")</f>
        <v/>
      </c>
      <c r="BL202" s="431" t="str">
        <f>IF(SUM(Encuestas!$IB202:$II202)=100,Encuestas!IB202,"")</f>
        <v/>
      </c>
      <c r="BM202" s="431" t="str">
        <f>IF(SUM(Encuestas!$IB202:$II202)=100,Encuestas!IC202,"")</f>
        <v/>
      </c>
      <c r="BN202" s="431" t="str">
        <f>IF(SUM(Encuestas!$IB202:$II202)=100,Encuestas!ID202,"")</f>
        <v/>
      </c>
      <c r="BO202" s="431" t="str">
        <f>IF(SUM(Encuestas!$IB202:$II202)=100,Encuestas!IE202,"")</f>
        <v/>
      </c>
      <c r="BP202" s="431" t="str">
        <f>IF(SUM(Encuestas!$IB202:$II202)=100,Encuestas!IF202,"")</f>
        <v/>
      </c>
      <c r="BQ202" s="431" t="str">
        <f>IF(SUM(Encuestas!$IB202:$II202)=100,Encuestas!IG202,"")</f>
        <v/>
      </c>
      <c r="BR202" s="431" t="str">
        <f>IF(SUM(Encuestas!$IB202:$II202)=100,Encuestas!IH202,"")</f>
        <v/>
      </c>
      <c r="BS202" s="273">
        <f>Encuestas!IJ202</f>
        <v>0</v>
      </c>
    </row>
    <row r="203" spans="1:71" x14ac:dyDescent="0.25">
      <c r="A203" s="272">
        <f>Encuestas!A203</f>
        <v>113010090</v>
      </c>
      <c r="B203" s="392">
        <f>'Fact Expans'!C203</f>
        <v>7.26</v>
      </c>
      <c r="C203" s="392">
        <f t="shared" si="9"/>
        <v>7.26</v>
      </c>
      <c r="D203" s="416" t="str">
        <f>Encuestas!FF203</f>
        <v>si</v>
      </c>
      <c r="E203" s="6">
        <f>Calculos!BZ203</f>
        <v>50</v>
      </c>
      <c r="F203" s="273">
        <f>Calculos!CA203</f>
        <v>8</v>
      </c>
      <c r="G203" s="273">
        <f>Calculos!CB203</f>
        <v>6</v>
      </c>
      <c r="H203" s="273">
        <f>Calculos!CC203</f>
        <v>0</v>
      </c>
      <c r="I203" s="273">
        <f>Calculos!CD203</f>
        <v>3</v>
      </c>
      <c r="J203" s="273">
        <f>Calculos!CH203</f>
        <v>67</v>
      </c>
      <c r="K203" s="273">
        <f>IFERROR(Calculos!CI203,"")</f>
        <v>100</v>
      </c>
      <c r="L203" s="273">
        <f>IFERROR(Calculos!CJ203,"")</f>
        <v>0</v>
      </c>
      <c r="M203" s="273">
        <f>IFERROR(Calculos!CK203,"")</f>
        <v>0</v>
      </c>
      <c r="N203" s="431">
        <f>IF(SUM(Encuestas!$GB203:$GF203)=100,Encuestas!GB203,"")</f>
        <v>0</v>
      </c>
      <c r="O203" s="431">
        <f>IF(SUM(Encuestas!$GB203:$GF203)=100,Encuestas!GC203,"")</f>
        <v>0</v>
      </c>
      <c r="P203" s="431">
        <f>IF(SUM(Encuestas!$GB203:$GF203)=100,Encuestas!GD203,"")</f>
        <v>0</v>
      </c>
      <c r="Q203" s="431">
        <f>IF(SUM(Encuestas!$GB203:$GF203)=100,Encuestas!GE203,"")</f>
        <v>100</v>
      </c>
      <c r="R203" s="431">
        <f>IF(SUM(Encuestas!$GB203:$GF203)=100,Encuestas!GF203,"")</f>
        <v>0</v>
      </c>
      <c r="S203" s="273">
        <f>Encuestas!GI203</f>
        <v>0</v>
      </c>
      <c r="T203" s="273">
        <f>Calculos!CN203</f>
        <v>12</v>
      </c>
      <c r="U203" s="417">
        <f>Calculos!CO203</f>
        <v>58</v>
      </c>
      <c r="V203" s="421">
        <f>IFERROR(Calculos!CT203,"")</f>
        <v>100</v>
      </c>
      <c r="W203" s="421">
        <f>IFERROR(Calculos!CU203,"")</f>
        <v>25</v>
      </c>
      <c r="X203" s="421">
        <f>IFERROR(Calculos!CS203,"")</f>
        <v>89.65517241379311</v>
      </c>
      <c r="Y203" s="421">
        <f>IFERROR(Calculos!CW203,"")</f>
        <v>0</v>
      </c>
      <c r="Z203" s="421">
        <f>IFERROR(Calculos!CX203,"")</f>
        <v>75</v>
      </c>
      <c r="AA203" s="421">
        <f>IFERROR(Calculos!CV203,"")</f>
        <v>16</v>
      </c>
      <c r="AB203" s="273">
        <f>Encuestas!GR203</f>
        <v>25</v>
      </c>
      <c r="AC203" s="273">
        <f>Encuestas!GS203</f>
        <v>35</v>
      </c>
      <c r="AD203" s="431">
        <f>IF(SUM(Encuestas!$GT203:'Encuestas'!$GV203)&gt;0,Encuestas!GT203,"")</f>
        <v>100</v>
      </c>
      <c r="AE203" s="431">
        <f>IF(SUM(Encuestas!$GT203:'Encuestas'!$GV203)&gt;0,Encuestas!GU203,"")</f>
        <v>0</v>
      </c>
      <c r="AF203" s="431">
        <f>IF(SUM(Encuestas!$GT203:'Encuestas'!$GV203)&gt;0,Encuestas!GV203,"")</f>
        <v>0</v>
      </c>
      <c r="AG203" s="417">
        <f t="shared" si="10"/>
        <v>8</v>
      </c>
      <c r="AH203" s="273" t="str">
        <f>IF(Encuestas!GW203&gt;0,Encuestas!GW203,"")</f>
        <v/>
      </c>
      <c r="AI203" s="273" t="str">
        <f>IF(Encuestas!GX203&gt;0,Encuestas!GX203,"")</f>
        <v/>
      </c>
      <c r="AJ203" s="273" t="str">
        <f>IF(Encuestas!GY203&gt;0,Encuestas!GY203,"")</f>
        <v/>
      </c>
      <c r="AK203" s="273" t="str">
        <f>IF(Encuestas!GZ203&gt;0,Encuestas!GZ203,"")</f>
        <v/>
      </c>
      <c r="AL203" s="273" t="str">
        <f>IF(Encuestas!HA203&gt;0,Encuestas!HA203,"")</f>
        <v/>
      </c>
      <c r="AM203" s="273" t="str">
        <f>IF(Encuestas!HB203&gt;0,Encuestas!HB203,"")</f>
        <v/>
      </c>
      <c r="AN203" s="273" t="str">
        <f>IF(Encuestas!HC203&gt;0,Encuestas!HC203,"")</f>
        <v/>
      </c>
      <c r="AO203" s="273">
        <f>Encuestas!HD203</f>
        <v>0</v>
      </c>
      <c r="AP203" s="273">
        <f>Encuestas!HE203</f>
        <v>0</v>
      </c>
      <c r="AQ203" s="273">
        <f>Encuestas!HF203</f>
        <v>0</v>
      </c>
      <c r="AR203" s="273">
        <f>Encuestas!HG203</f>
        <v>0</v>
      </c>
      <c r="AS203" s="431" t="str">
        <f>IF(Encuestas!HH203&gt;0,Encuestas!HH203,"")</f>
        <v/>
      </c>
      <c r="AT203" s="431" t="str">
        <f>IF(Encuestas!HI203&gt;0,Encuestas!HI203,"")</f>
        <v/>
      </c>
      <c r="AU203" s="431" t="str">
        <f>IF(Encuestas!HJ203&gt;0,Encuestas!HJ203,"")</f>
        <v/>
      </c>
      <c r="AV203" s="431" t="str">
        <f>IF(Encuestas!HK203&gt;0,Encuestas!HK203,"")</f>
        <v/>
      </c>
      <c r="AW203" s="431">
        <f>IF(Encuestas!HL203&gt;0,Encuestas!HL203,"")</f>
        <v>3</v>
      </c>
      <c r="AX203" s="431">
        <f>IF(Encuestas!HM203&gt;0,Encuestas!HM203,"")</f>
        <v>5</v>
      </c>
      <c r="AY203" s="431" t="str">
        <f>IF(Encuestas!HN203&gt;0,Encuestas!HN203,"")</f>
        <v/>
      </c>
      <c r="AZ203" s="431" t="str">
        <f>IF(Encuestas!HO203&gt;0,Encuestas!HO203,"")</f>
        <v/>
      </c>
      <c r="BA203" s="417">
        <f t="shared" si="11"/>
        <v>8</v>
      </c>
      <c r="BB203" s="273">
        <f>Calculos!DC203</f>
        <v>0</v>
      </c>
      <c r="BC203" s="273">
        <f>Calculos!DD203</f>
        <v>0</v>
      </c>
      <c r="BD203" s="431" t="str">
        <f>IF(SUM(Encuestas!$HT203:$IA203)=100,Encuestas!HT203,"")</f>
        <v/>
      </c>
      <c r="BE203" s="431" t="str">
        <f>IF(SUM(Encuestas!$HT203:$IA203)=100,Encuestas!HU203,"")</f>
        <v/>
      </c>
      <c r="BF203" s="431" t="str">
        <f>IF(SUM(Encuestas!$HT203:$IA203)=100,Encuestas!HV203,"")</f>
        <v/>
      </c>
      <c r="BG203" s="431" t="str">
        <f>IF(SUM(Encuestas!$HT203:$IA203)=100,Encuestas!HW203,"")</f>
        <v/>
      </c>
      <c r="BH203" s="431" t="str">
        <f>IF(SUM(Encuestas!$HT203:$IA203)=100,Encuestas!HX203,"")</f>
        <v/>
      </c>
      <c r="BI203" s="431" t="str">
        <f>IF(SUM(Encuestas!$HT203:$IA203)=100,Encuestas!HY203,"")</f>
        <v/>
      </c>
      <c r="BJ203" s="431" t="str">
        <f>IF(SUM(Encuestas!$HT203:$IA203)=100,Encuestas!HZ203,"")</f>
        <v/>
      </c>
      <c r="BK203" s="431" t="str">
        <f>IF(SUM(Encuestas!$HT203:$IA203)=100,Encuestas!IA203,"")</f>
        <v/>
      </c>
      <c r="BL203" s="431" t="str">
        <f>IF(SUM(Encuestas!$IB203:$II203)=100,Encuestas!IB203,"")</f>
        <v/>
      </c>
      <c r="BM203" s="431" t="str">
        <f>IF(SUM(Encuestas!$IB203:$II203)=100,Encuestas!IC203,"")</f>
        <v/>
      </c>
      <c r="BN203" s="431" t="str">
        <f>IF(SUM(Encuestas!$IB203:$II203)=100,Encuestas!ID203,"")</f>
        <v/>
      </c>
      <c r="BO203" s="431" t="str">
        <f>IF(SUM(Encuestas!$IB203:$II203)=100,Encuestas!IE203,"")</f>
        <v/>
      </c>
      <c r="BP203" s="431" t="str">
        <f>IF(SUM(Encuestas!$IB203:$II203)=100,Encuestas!IF203,"")</f>
        <v/>
      </c>
      <c r="BQ203" s="431" t="str">
        <f>IF(SUM(Encuestas!$IB203:$II203)=100,Encuestas!IG203,"")</f>
        <v/>
      </c>
      <c r="BR203" s="431" t="str">
        <f>IF(SUM(Encuestas!$IB203:$II203)=100,Encuestas!IH203,"")</f>
        <v/>
      </c>
      <c r="BS203" s="273">
        <f>Encuestas!IJ203</f>
        <v>100</v>
      </c>
    </row>
    <row r="204" spans="1:71" x14ac:dyDescent="0.25">
      <c r="A204" s="272">
        <f>Encuestas!A204</f>
        <v>113010107</v>
      </c>
      <c r="B204" s="392">
        <f>'Fact Expans'!C204</f>
        <v>5.8518518518518521</v>
      </c>
      <c r="C204" s="392">
        <f t="shared" si="9"/>
        <v>5.8518518518518521</v>
      </c>
      <c r="D204" s="416" t="str">
        <f>Encuestas!FF204</f>
        <v>si</v>
      </c>
      <c r="E204" s="6">
        <f>Calculos!BZ204</f>
        <v>36</v>
      </c>
      <c r="F204" s="273">
        <f>Calculos!CA204</f>
        <v>10</v>
      </c>
      <c r="G204" s="273">
        <f>Calculos!CB204</f>
        <v>8</v>
      </c>
      <c r="H204" s="273">
        <f>Calculos!CC204</f>
        <v>0</v>
      </c>
      <c r="I204" s="273">
        <f>Calculos!CD204</f>
        <v>2</v>
      </c>
      <c r="J204" s="273">
        <f>Calculos!CH204</f>
        <v>56</v>
      </c>
      <c r="K204" s="273">
        <f>IFERROR(Calculos!CI204,"")</f>
        <v>100</v>
      </c>
      <c r="L204" s="273">
        <f>IFERROR(Calculos!CJ204,"")</f>
        <v>0</v>
      </c>
      <c r="M204" s="273">
        <f>IFERROR(Calculos!CK204,"")</f>
        <v>0</v>
      </c>
      <c r="N204" s="431">
        <f>IF(SUM(Encuestas!$GB204:$GF204)=100,Encuestas!GB204,"")</f>
        <v>100</v>
      </c>
      <c r="O204" s="431">
        <f>IF(SUM(Encuestas!$GB204:$GF204)=100,Encuestas!GC204,"")</f>
        <v>0</v>
      </c>
      <c r="P204" s="431">
        <f>IF(SUM(Encuestas!$GB204:$GF204)=100,Encuestas!GD204,"")</f>
        <v>0</v>
      </c>
      <c r="Q204" s="431">
        <f>IF(SUM(Encuestas!$GB204:$GF204)=100,Encuestas!GE204,"")</f>
        <v>0</v>
      </c>
      <c r="R204" s="431">
        <f>IF(SUM(Encuestas!$GB204:$GF204)=100,Encuestas!GF204,"")</f>
        <v>0</v>
      </c>
      <c r="S204" s="273">
        <f>Encuestas!GI204</f>
        <v>5</v>
      </c>
      <c r="T204" s="273">
        <f>Calculos!CN204</f>
        <v>3</v>
      </c>
      <c r="U204" s="417">
        <f>Calculos!CO204</f>
        <v>46</v>
      </c>
      <c r="V204" s="421">
        <f>IFERROR(Calculos!CT204,"")</f>
        <v>100</v>
      </c>
      <c r="W204" s="421">
        <f>IFERROR(Calculos!CU204,"")</f>
        <v>100</v>
      </c>
      <c r="X204" s="421">
        <f>IFERROR(Calculos!CS204,"")</f>
        <v>100</v>
      </c>
      <c r="Y204" s="421">
        <f>IFERROR(Calculos!CW204,"")</f>
        <v>0</v>
      </c>
      <c r="Z204" s="421">
        <f>IFERROR(Calculos!CX204,"")</f>
        <v>0</v>
      </c>
      <c r="AA204" s="421">
        <f>IFERROR(Calculos!CV204,"")</f>
        <v>27.777777777777779</v>
      </c>
      <c r="AB204" s="273">
        <f>Encuestas!GR204</f>
        <v>50</v>
      </c>
      <c r="AC204" s="273">
        <f>Encuestas!GS204</f>
        <v>0</v>
      </c>
      <c r="AD204" s="431">
        <f>IF(SUM(Encuestas!$GT204:'Encuestas'!$GV204)&gt;0,Encuestas!GT204,"")</f>
        <v>100</v>
      </c>
      <c r="AE204" s="431">
        <f>IF(SUM(Encuestas!$GT204:'Encuestas'!$GV204)&gt;0,Encuestas!GU204,"")</f>
        <v>0</v>
      </c>
      <c r="AF204" s="431">
        <f>IF(SUM(Encuestas!$GT204:'Encuestas'!$GV204)&gt;0,Encuestas!GV204,"")</f>
        <v>0</v>
      </c>
      <c r="AG204" s="417">
        <f t="shared" si="10"/>
        <v>8</v>
      </c>
      <c r="AH204" s="273">
        <f>IF(Encuestas!GW204&gt;0,Encuestas!GW204,"")</f>
        <v>3</v>
      </c>
      <c r="AI204" s="273" t="str">
        <f>IF(Encuestas!GX204&gt;0,Encuestas!GX204,"")</f>
        <v/>
      </c>
      <c r="AJ204" s="273" t="str">
        <f>IF(Encuestas!GY204&gt;0,Encuestas!GY204,"")</f>
        <v/>
      </c>
      <c r="AK204" s="273">
        <f>IF(Encuestas!GZ204&gt;0,Encuestas!GZ204,"")</f>
        <v>18</v>
      </c>
      <c r="AL204" s="273" t="str">
        <f>IF(Encuestas!HA204&gt;0,Encuestas!HA204,"")</f>
        <v/>
      </c>
      <c r="AM204" s="273" t="str">
        <f>IF(Encuestas!HB204&gt;0,Encuestas!HB204,"")</f>
        <v/>
      </c>
      <c r="AN204" s="273" t="str">
        <f>IF(Encuestas!HC204&gt;0,Encuestas!HC204,"")</f>
        <v/>
      </c>
      <c r="AO204" s="273" t="str">
        <f>Encuestas!HD204</f>
        <v>Diciembre</v>
      </c>
      <c r="AP204" s="273">
        <f>Encuestas!HE204</f>
        <v>0</v>
      </c>
      <c r="AQ204" s="273">
        <f>Encuestas!HF204</f>
        <v>0</v>
      </c>
      <c r="AR204" s="273">
        <f>Encuestas!HG204</f>
        <v>0</v>
      </c>
      <c r="AS204" s="431">
        <f>IF(Encuestas!HH204&gt;0,Encuestas!HH204,"")</f>
        <v>18</v>
      </c>
      <c r="AT204" s="431" t="str">
        <f>IF(Encuestas!HI204&gt;0,Encuestas!HI204,"")</f>
        <v/>
      </c>
      <c r="AU204" s="431" t="str">
        <f>IF(Encuestas!HJ204&gt;0,Encuestas!HJ204,"")</f>
        <v/>
      </c>
      <c r="AV204" s="431" t="str">
        <f>IF(Encuestas!HK204&gt;0,Encuestas!HK204,"")</f>
        <v/>
      </c>
      <c r="AW204" s="431">
        <f>IF(Encuestas!HL204&gt;0,Encuestas!HL204,"")</f>
        <v>4</v>
      </c>
      <c r="AX204" s="431">
        <f>IF(Encuestas!HM204&gt;0,Encuestas!HM204,"")</f>
        <v>3</v>
      </c>
      <c r="AY204" s="431" t="str">
        <f>IF(Encuestas!HN204&gt;0,Encuestas!HN204,"")</f>
        <v/>
      </c>
      <c r="AZ204" s="431">
        <f>IF(Encuestas!HO204&gt;0,Encuestas!HO204,"")</f>
        <v>2</v>
      </c>
      <c r="BA204" s="417">
        <f t="shared" si="11"/>
        <v>9</v>
      </c>
      <c r="BB204" s="273">
        <f>Calculos!DC204</f>
        <v>0</v>
      </c>
      <c r="BC204" s="273">
        <f>Calculos!DD204</f>
        <v>0</v>
      </c>
      <c r="BD204" s="431">
        <f>IF(SUM(Encuestas!$HT204:$IA204)=100,Encuestas!HT204,"")</f>
        <v>0</v>
      </c>
      <c r="BE204" s="431">
        <f>IF(SUM(Encuestas!$HT204:$IA204)=100,Encuestas!HU204,"")</f>
        <v>0</v>
      </c>
      <c r="BF204" s="431">
        <f>IF(SUM(Encuestas!$HT204:$IA204)=100,Encuestas!HV204,"")</f>
        <v>0</v>
      </c>
      <c r="BG204" s="431">
        <f>IF(SUM(Encuestas!$HT204:$IA204)=100,Encuestas!HW204,"")</f>
        <v>0</v>
      </c>
      <c r="BH204" s="431">
        <f>IF(SUM(Encuestas!$HT204:$IA204)=100,Encuestas!HX204,"")</f>
        <v>0</v>
      </c>
      <c r="BI204" s="431">
        <f>IF(SUM(Encuestas!$HT204:$IA204)=100,Encuestas!HY204,"")</f>
        <v>0</v>
      </c>
      <c r="BJ204" s="431">
        <f>IF(SUM(Encuestas!$HT204:$IA204)=100,Encuestas!HZ204,"")</f>
        <v>100</v>
      </c>
      <c r="BK204" s="431">
        <f>IF(SUM(Encuestas!$HT204:$IA204)=100,Encuestas!IA204,"")</f>
        <v>0</v>
      </c>
      <c r="BL204" s="431" t="str">
        <f>IF(SUM(Encuestas!$IB204:$II204)=100,Encuestas!IB204,"")</f>
        <v/>
      </c>
      <c r="BM204" s="431" t="str">
        <f>IF(SUM(Encuestas!$IB204:$II204)=100,Encuestas!IC204,"")</f>
        <v/>
      </c>
      <c r="BN204" s="431" t="str">
        <f>IF(SUM(Encuestas!$IB204:$II204)=100,Encuestas!ID204,"")</f>
        <v/>
      </c>
      <c r="BO204" s="431" t="str">
        <f>IF(SUM(Encuestas!$IB204:$II204)=100,Encuestas!IE204,"")</f>
        <v/>
      </c>
      <c r="BP204" s="431" t="str">
        <f>IF(SUM(Encuestas!$IB204:$II204)=100,Encuestas!IF204,"")</f>
        <v/>
      </c>
      <c r="BQ204" s="431" t="str">
        <f>IF(SUM(Encuestas!$IB204:$II204)=100,Encuestas!IG204,"")</f>
        <v/>
      </c>
      <c r="BR204" s="431" t="str">
        <f>IF(SUM(Encuestas!$IB204:$II204)=100,Encuestas!IH204,"")</f>
        <v/>
      </c>
      <c r="BS204" s="273">
        <f>Encuestas!IJ204</f>
        <v>100</v>
      </c>
    </row>
    <row r="205" spans="1:71" x14ac:dyDescent="0.25">
      <c r="A205" s="272">
        <f>Encuestas!A205</f>
        <v>113020001</v>
      </c>
      <c r="B205" s="392">
        <f>'Fact Expans'!C205</f>
        <v>5.8518518518518521</v>
      </c>
      <c r="C205" s="392">
        <f t="shared" si="9"/>
        <v>5.8518518518518521</v>
      </c>
      <c r="D205" s="416" t="str">
        <f>Encuestas!FF205</f>
        <v>si</v>
      </c>
      <c r="E205" s="6">
        <f>Calculos!BZ205</f>
        <v>110</v>
      </c>
      <c r="F205" s="273">
        <f>Calculos!CA205</f>
        <v>30</v>
      </c>
      <c r="G205" s="273">
        <f>Calculos!CB205</f>
        <v>20</v>
      </c>
      <c r="H205" s="273">
        <f>Calculos!CC205</f>
        <v>0</v>
      </c>
      <c r="I205" s="273">
        <f>Calculos!CD205</f>
        <v>3</v>
      </c>
      <c r="J205" s="273">
        <f>Calculos!CH205</f>
        <v>163</v>
      </c>
      <c r="K205" s="273">
        <f>IFERROR(Calculos!CI205,"")</f>
        <v>100</v>
      </c>
      <c r="L205" s="273">
        <f>IFERROR(Calculos!CJ205,"")</f>
        <v>0</v>
      </c>
      <c r="M205" s="273">
        <f>IFERROR(Calculos!CK205,"")</f>
        <v>0</v>
      </c>
      <c r="N205" s="431">
        <f>IF(SUM(Encuestas!$GB205:$GF205)=100,Encuestas!GB205,"")</f>
        <v>100</v>
      </c>
      <c r="O205" s="431">
        <f>IF(SUM(Encuestas!$GB205:$GF205)=100,Encuestas!GC205,"")</f>
        <v>0</v>
      </c>
      <c r="P205" s="431">
        <f>IF(SUM(Encuestas!$GB205:$GF205)=100,Encuestas!GD205,"")</f>
        <v>0</v>
      </c>
      <c r="Q205" s="431">
        <f>IF(SUM(Encuestas!$GB205:$GF205)=100,Encuestas!GE205,"")</f>
        <v>0</v>
      </c>
      <c r="R205" s="431">
        <f>IF(SUM(Encuestas!$GB205:$GF205)=100,Encuestas!GF205,"")</f>
        <v>0</v>
      </c>
      <c r="S205" s="273">
        <f>Encuestas!GI205</f>
        <v>5</v>
      </c>
      <c r="T205" s="273">
        <f>Calculos!CN205</f>
        <v>2</v>
      </c>
      <c r="U205" s="417">
        <f>Calculos!CO205</f>
        <v>140</v>
      </c>
      <c r="V205" s="421">
        <f>IFERROR(Calculos!CT205,"")</f>
        <v>100</v>
      </c>
      <c r="W205" s="421">
        <f>IFERROR(Calculos!CU205,"")</f>
        <v>40</v>
      </c>
      <c r="X205" s="421">
        <f>IFERROR(Calculos!CS205,"")</f>
        <v>87.142857142857139</v>
      </c>
      <c r="Y205" s="421">
        <f>IFERROR(Calculos!CW205,"")</f>
        <v>0</v>
      </c>
      <c r="Z205" s="421">
        <f>IFERROR(Calculos!CX205,"")</f>
        <v>60</v>
      </c>
      <c r="AA205" s="421">
        <f>IFERROR(Calculos!CV205,"")</f>
        <v>27.27272727272727</v>
      </c>
      <c r="AB205" s="273">
        <f>Encuestas!GR205</f>
        <v>110</v>
      </c>
      <c r="AC205" s="273">
        <f>Encuestas!GS205</f>
        <v>19</v>
      </c>
      <c r="AD205" s="431">
        <f>IF(SUM(Encuestas!$GT205:'Encuestas'!$GV205)&gt;0,Encuestas!GT205,"")</f>
        <v>100</v>
      </c>
      <c r="AE205" s="431">
        <f>IF(SUM(Encuestas!$GT205:'Encuestas'!$GV205)&gt;0,Encuestas!GU205,"")</f>
        <v>0</v>
      </c>
      <c r="AF205" s="431">
        <f>IF(SUM(Encuestas!$GT205:'Encuestas'!$GV205)&gt;0,Encuestas!GV205,"")</f>
        <v>0</v>
      </c>
      <c r="AG205" s="417">
        <f t="shared" si="10"/>
        <v>8</v>
      </c>
      <c r="AH205" s="273">
        <f>IF(Encuestas!GW205&gt;0,Encuestas!GW205,"")</f>
        <v>3</v>
      </c>
      <c r="AI205" s="273" t="str">
        <f>IF(Encuestas!GX205&gt;0,Encuestas!GX205,"")</f>
        <v/>
      </c>
      <c r="AJ205" s="273" t="str">
        <f>IF(Encuestas!GY205&gt;0,Encuestas!GY205,"")</f>
        <v/>
      </c>
      <c r="AK205" s="273">
        <f>IF(Encuestas!GZ205&gt;0,Encuestas!GZ205,"")</f>
        <v>18</v>
      </c>
      <c r="AL205" s="273" t="str">
        <f>IF(Encuestas!HA205&gt;0,Encuestas!HA205,"")</f>
        <v/>
      </c>
      <c r="AM205" s="273" t="str">
        <f>IF(Encuestas!HB205&gt;0,Encuestas!HB205,"")</f>
        <v/>
      </c>
      <c r="AN205" s="273" t="str">
        <f>IF(Encuestas!HC205&gt;0,Encuestas!HC205,"")</f>
        <v/>
      </c>
      <c r="AO205" s="273" t="str">
        <f>Encuestas!HD205</f>
        <v>Diciembre</v>
      </c>
      <c r="AP205" s="273">
        <f>Encuestas!HE205</f>
        <v>0</v>
      </c>
      <c r="AQ205" s="273">
        <f>Encuestas!HF205</f>
        <v>0</v>
      </c>
      <c r="AR205" s="273">
        <f>Encuestas!HG205</f>
        <v>0</v>
      </c>
      <c r="AS205" s="431">
        <f>IF(Encuestas!HH205&gt;0,Encuestas!HH205,"")</f>
        <v>25</v>
      </c>
      <c r="AT205" s="431" t="str">
        <f>IF(Encuestas!HI205&gt;0,Encuestas!HI205,"")</f>
        <v/>
      </c>
      <c r="AU205" s="431" t="str">
        <f>IF(Encuestas!HJ205&gt;0,Encuestas!HJ205,"")</f>
        <v/>
      </c>
      <c r="AV205" s="431" t="str">
        <f>IF(Encuestas!HK205&gt;0,Encuestas!HK205,"")</f>
        <v/>
      </c>
      <c r="AW205" s="431">
        <f>IF(Encuestas!HL205&gt;0,Encuestas!HL205,"")</f>
        <v>10</v>
      </c>
      <c r="AX205" s="431">
        <f>IF(Encuestas!HM205&gt;0,Encuestas!HM205,"")</f>
        <v>4</v>
      </c>
      <c r="AY205" s="431" t="str">
        <f>IF(Encuestas!HN205&gt;0,Encuestas!HN205,"")</f>
        <v/>
      </c>
      <c r="AZ205" s="431" t="str">
        <f>IF(Encuestas!HO205&gt;0,Encuestas!HO205,"")</f>
        <v/>
      </c>
      <c r="BA205" s="417">
        <f t="shared" si="11"/>
        <v>14</v>
      </c>
      <c r="BB205" s="273">
        <f>Calculos!DC205</f>
        <v>0</v>
      </c>
      <c r="BC205" s="273">
        <f>Calculos!DD205</f>
        <v>0</v>
      </c>
      <c r="BD205" s="431">
        <f>IF(SUM(Encuestas!$HT205:$IA205)=100,Encuestas!HT205,"")</f>
        <v>0</v>
      </c>
      <c r="BE205" s="431">
        <f>IF(SUM(Encuestas!$HT205:$IA205)=100,Encuestas!HU205,"")</f>
        <v>0</v>
      </c>
      <c r="BF205" s="431">
        <f>IF(SUM(Encuestas!$HT205:$IA205)=100,Encuestas!HV205,"")</f>
        <v>0</v>
      </c>
      <c r="BG205" s="431">
        <f>IF(SUM(Encuestas!$HT205:$IA205)=100,Encuestas!HW205,"")</f>
        <v>0</v>
      </c>
      <c r="BH205" s="431">
        <f>IF(SUM(Encuestas!$HT205:$IA205)=100,Encuestas!HX205,"")</f>
        <v>0</v>
      </c>
      <c r="BI205" s="431">
        <f>IF(SUM(Encuestas!$HT205:$IA205)=100,Encuestas!HY205,"")</f>
        <v>0</v>
      </c>
      <c r="BJ205" s="431">
        <f>IF(SUM(Encuestas!$HT205:$IA205)=100,Encuestas!HZ205,"")</f>
        <v>100</v>
      </c>
      <c r="BK205" s="431">
        <f>IF(SUM(Encuestas!$HT205:$IA205)=100,Encuestas!IA205,"")</f>
        <v>0</v>
      </c>
      <c r="BL205" s="431" t="str">
        <f>IF(SUM(Encuestas!$IB205:$II205)=100,Encuestas!IB205,"")</f>
        <v/>
      </c>
      <c r="BM205" s="431" t="str">
        <f>IF(SUM(Encuestas!$IB205:$II205)=100,Encuestas!IC205,"")</f>
        <v/>
      </c>
      <c r="BN205" s="431" t="str">
        <f>IF(SUM(Encuestas!$IB205:$II205)=100,Encuestas!ID205,"")</f>
        <v/>
      </c>
      <c r="BO205" s="431" t="str">
        <f>IF(SUM(Encuestas!$IB205:$II205)=100,Encuestas!IE205,"")</f>
        <v/>
      </c>
      <c r="BP205" s="431" t="str">
        <f>IF(SUM(Encuestas!$IB205:$II205)=100,Encuestas!IF205,"")</f>
        <v/>
      </c>
      <c r="BQ205" s="431" t="str">
        <f>IF(SUM(Encuestas!$IB205:$II205)=100,Encuestas!IG205,"")</f>
        <v/>
      </c>
      <c r="BR205" s="431" t="str">
        <f>IF(SUM(Encuestas!$IB205:$II205)=100,Encuestas!IH205,"")</f>
        <v/>
      </c>
      <c r="BS205" s="273">
        <f>Encuestas!IJ205</f>
        <v>100</v>
      </c>
    </row>
    <row r="206" spans="1:71" x14ac:dyDescent="0.25">
      <c r="A206" s="272">
        <f>Encuestas!A206</f>
        <v>113020067</v>
      </c>
      <c r="B206" s="392">
        <f>'Fact Expans'!C206</f>
        <v>7.26</v>
      </c>
      <c r="C206" s="392">
        <f t="shared" si="9"/>
        <v>0</v>
      </c>
      <c r="D206" s="416" t="str">
        <f>Encuestas!FF206</f>
        <v>no</v>
      </c>
      <c r="E206" s="6">
        <f>Calculos!BZ206</f>
        <v>0</v>
      </c>
      <c r="F206" s="273">
        <f>Calculos!CA206</f>
        <v>0</v>
      </c>
      <c r="G206" s="273">
        <f>Calculos!CB206</f>
        <v>0</v>
      </c>
      <c r="H206" s="273">
        <f>Calculos!CC206</f>
        <v>0</v>
      </c>
      <c r="I206" s="273">
        <f>Calculos!CD206</f>
        <v>0</v>
      </c>
      <c r="J206" s="273">
        <f>Calculos!CH206</f>
        <v>0</v>
      </c>
      <c r="K206" s="273" t="str">
        <f>IFERROR(Calculos!CI206,"")</f>
        <v/>
      </c>
      <c r="L206" s="273">
        <f>IFERROR(Calculos!CJ206,"")</f>
        <v>0</v>
      </c>
      <c r="M206" s="273">
        <f>IFERROR(Calculos!CK206,"")</f>
        <v>0</v>
      </c>
      <c r="N206" s="431" t="str">
        <f>IF(SUM(Encuestas!$GB206:$GF206)=100,Encuestas!GB206,"")</f>
        <v/>
      </c>
      <c r="O206" s="431" t="str">
        <f>IF(SUM(Encuestas!$GB206:$GF206)=100,Encuestas!GC206,"")</f>
        <v/>
      </c>
      <c r="P206" s="431" t="str">
        <f>IF(SUM(Encuestas!$GB206:$GF206)=100,Encuestas!GD206,"")</f>
        <v/>
      </c>
      <c r="Q206" s="431" t="str">
        <f>IF(SUM(Encuestas!$GB206:$GF206)=100,Encuestas!GE206,"")</f>
        <v/>
      </c>
      <c r="R206" s="431" t="str">
        <f>IF(SUM(Encuestas!$GB206:$GF206)=100,Encuestas!GF206,"")</f>
        <v/>
      </c>
      <c r="S206" s="273">
        <f>Encuestas!GI206</f>
        <v>0</v>
      </c>
      <c r="T206" s="273">
        <f>Calculos!CN206</f>
        <v>12</v>
      </c>
      <c r="U206" s="417">
        <f>Calculos!CO206</f>
        <v>0</v>
      </c>
      <c r="V206" s="421" t="str">
        <f>IFERROR(Calculos!CT206,"")</f>
        <v/>
      </c>
      <c r="W206" s="421" t="str">
        <f>IFERROR(Calculos!CU206,"")</f>
        <v/>
      </c>
      <c r="X206" s="421" t="str">
        <f>IFERROR(Calculos!CS206,"")</f>
        <v/>
      </c>
      <c r="Y206" s="421" t="str">
        <f>IFERROR(Calculos!CW206,"")</f>
        <v/>
      </c>
      <c r="Z206" s="421" t="str">
        <f>IFERROR(Calculos!CX206,"")</f>
        <v/>
      </c>
      <c r="AA206" s="421" t="str">
        <f>IFERROR(Calculos!CV206,"")</f>
        <v/>
      </c>
      <c r="AB206" s="273">
        <f>Encuestas!GR206</f>
        <v>0</v>
      </c>
      <c r="AC206" s="273">
        <f>Encuestas!GS206</f>
        <v>0</v>
      </c>
      <c r="AD206" s="431" t="str">
        <f>IF(SUM(Encuestas!$GT206:'Encuestas'!$GV206)&gt;0,Encuestas!GT206,"")</f>
        <v/>
      </c>
      <c r="AE206" s="431" t="str">
        <f>IF(SUM(Encuestas!$GT206:'Encuestas'!$GV206)&gt;0,Encuestas!GU206,"")</f>
        <v/>
      </c>
      <c r="AF206" s="431" t="str">
        <f>IF(SUM(Encuestas!$GT206:'Encuestas'!$GV206)&gt;0,Encuestas!GV206,"")</f>
        <v/>
      </c>
      <c r="AG206" s="417" t="str">
        <f t="shared" si="10"/>
        <v/>
      </c>
      <c r="AH206" s="273" t="str">
        <f>IF(Encuestas!GW206&gt;0,Encuestas!GW206,"")</f>
        <v/>
      </c>
      <c r="AI206" s="273" t="str">
        <f>IF(Encuestas!GX206&gt;0,Encuestas!GX206,"")</f>
        <v/>
      </c>
      <c r="AJ206" s="273" t="str">
        <f>IF(Encuestas!GY206&gt;0,Encuestas!GY206,"")</f>
        <v/>
      </c>
      <c r="AK206" s="273" t="str">
        <f>IF(Encuestas!GZ206&gt;0,Encuestas!GZ206,"")</f>
        <v/>
      </c>
      <c r="AL206" s="273" t="str">
        <f>IF(Encuestas!HA206&gt;0,Encuestas!HA206,"")</f>
        <v/>
      </c>
      <c r="AM206" s="273" t="str">
        <f>IF(Encuestas!HB206&gt;0,Encuestas!HB206,"")</f>
        <v/>
      </c>
      <c r="AN206" s="273" t="str">
        <f>IF(Encuestas!HC206&gt;0,Encuestas!HC206,"")</f>
        <v/>
      </c>
      <c r="AO206" s="273">
        <f>Encuestas!HD206</f>
        <v>0</v>
      </c>
      <c r="AP206" s="273">
        <f>Encuestas!HE206</f>
        <v>0</v>
      </c>
      <c r="AQ206" s="273">
        <f>Encuestas!HF206</f>
        <v>0</v>
      </c>
      <c r="AR206" s="273">
        <f>Encuestas!HG206</f>
        <v>0</v>
      </c>
      <c r="AS206" s="431" t="str">
        <f>IF(Encuestas!HH206&gt;0,Encuestas!HH206,"")</f>
        <v/>
      </c>
      <c r="AT206" s="431" t="str">
        <f>IF(Encuestas!HI206&gt;0,Encuestas!HI206,"")</f>
        <v/>
      </c>
      <c r="AU206" s="431" t="str">
        <f>IF(Encuestas!HJ206&gt;0,Encuestas!HJ206,"")</f>
        <v/>
      </c>
      <c r="AV206" s="431" t="str">
        <f>IF(Encuestas!HK206&gt;0,Encuestas!HK206,"")</f>
        <v/>
      </c>
      <c r="AW206" s="431" t="str">
        <f>IF(Encuestas!HL206&gt;0,Encuestas!HL206,"")</f>
        <v/>
      </c>
      <c r="AX206" s="431" t="str">
        <f>IF(Encuestas!HM206&gt;0,Encuestas!HM206,"")</f>
        <v/>
      </c>
      <c r="AY206" s="431" t="str">
        <f>IF(Encuestas!HN206&gt;0,Encuestas!HN206,"")</f>
        <v/>
      </c>
      <c r="AZ206" s="431" t="str">
        <f>IF(Encuestas!HO206&gt;0,Encuestas!HO206,"")</f>
        <v/>
      </c>
      <c r="BA206" s="417">
        <f t="shared" si="11"/>
        <v>0</v>
      </c>
      <c r="BB206" s="273">
        <f>Calculos!DC206</f>
        <v>0</v>
      </c>
      <c r="BC206" s="273">
        <f>Calculos!DD206</f>
        <v>0</v>
      </c>
      <c r="BD206" s="431" t="str">
        <f>IF(SUM(Encuestas!$HT206:$IA206)=100,Encuestas!HT206,"")</f>
        <v/>
      </c>
      <c r="BE206" s="431" t="str">
        <f>IF(SUM(Encuestas!$HT206:$IA206)=100,Encuestas!HU206,"")</f>
        <v/>
      </c>
      <c r="BF206" s="431" t="str">
        <f>IF(SUM(Encuestas!$HT206:$IA206)=100,Encuestas!HV206,"")</f>
        <v/>
      </c>
      <c r="BG206" s="431" t="str">
        <f>IF(SUM(Encuestas!$HT206:$IA206)=100,Encuestas!HW206,"")</f>
        <v/>
      </c>
      <c r="BH206" s="431" t="str">
        <f>IF(SUM(Encuestas!$HT206:$IA206)=100,Encuestas!HX206,"")</f>
        <v/>
      </c>
      <c r="BI206" s="431" t="str">
        <f>IF(SUM(Encuestas!$HT206:$IA206)=100,Encuestas!HY206,"")</f>
        <v/>
      </c>
      <c r="BJ206" s="431" t="str">
        <f>IF(SUM(Encuestas!$HT206:$IA206)=100,Encuestas!HZ206,"")</f>
        <v/>
      </c>
      <c r="BK206" s="431" t="str">
        <f>IF(SUM(Encuestas!$HT206:$IA206)=100,Encuestas!IA206,"")</f>
        <v/>
      </c>
      <c r="BL206" s="431" t="str">
        <f>IF(SUM(Encuestas!$IB206:$II206)=100,Encuestas!IB206,"")</f>
        <v/>
      </c>
      <c r="BM206" s="431" t="str">
        <f>IF(SUM(Encuestas!$IB206:$II206)=100,Encuestas!IC206,"")</f>
        <v/>
      </c>
      <c r="BN206" s="431" t="str">
        <f>IF(SUM(Encuestas!$IB206:$II206)=100,Encuestas!ID206,"")</f>
        <v/>
      </c>
      <c r="BO206" s="431" t="str">
        <f>IF(SUM(Encuestas!$IB206:$II206)=100,Encuestas!IE206,"")</f>
        <v/>
      </c>
      <c r="BP206" s="431" t="str">
        <f>IF(SUM(Encuestas!$IB206:$II206)=100,Encuestas!IF206,"")</f>
        <v/>
      </c>
      <c r="BQ206" s="431" t="str">
        <f>IF(SUM(Encuestas!$IB206:$II206)=100,Encuestas!IG206,"")</f>
        <v/>
      </c>
      <c r="BR206" s="431" t="str">
        <f>IF(SUM(Encuestas!$IB206:$II206)=100,Encuestas!IH206,"")</f>
        <v/>
      </c>
      <c r="BS206" s="273">
        <f>Encuestas!IJ206</f>
        <v>0</v>
      </c>
    </row>
    <row r="207" spans="1:71" x14ac:dyDescent="0.25">
      <c r="A207" s="272">
        <f>Encuestas!A207</f>
        <v>113020043</v>
      </c>
      <c r="B207" s="392">
        <f>'Fact Expans'!C207</f>
        <v>5.8518518518518521</v>
      </c>
      <c r="C207" s="392">
        <f t="shared" si="9"/>
        <v>5.8518518518518521</v>
      </c>
      <c r="D207" s="416" t="str">
        <f>Encuestas!FF207</f>
        <v>si</v>
      </c>
      <c r="E207" s="6">
        <f>Calculos!BZ207</f>
        <v>120</v>
      </c>
      <c r="F207" s="273">
        <f>Calculos!CA207</f>
        <v>40</v>
      </c>
      <c r="G207" s="273">
        <f>Calculos!CB207</f>
        <v>10</v>
      </c>
      <c r="H207" s="273">
        <f>Calculos!CC207</f>
        <v>0</v>
      </c>
      <c r="I207" s="273">
        <f>Calculos!CD207</f>
        <v>4</v>
      </c>
      <c r="J207" s="273">
        <f>Calculos!CH207</f>
        <v>174</v>
      </c>
      <c r="K207" s="273">
        <f>IFERROR(Calculos!CI207,"")</f>
        <v>100</v>
      </c>
      <c r="L207" s="273">
        <f>IFERROR(Calculos!CJ207,"")</f>
        <v>0</v>
      </c>
      <c r="M207" s="273">
        <f>IFERROR(Calculos!CK207,"")</f>
        <v>0</v>
      </c>
      <c r="N207" s="431">
        <f>IF(SUM(Encuestas!$GB207:$GF207)=100,Encuestas!GB207,"")</f>
        <v>100</v>
      </c>
      <c r="O207" s="431">
        <f>IF(SUM(Encuestas!$GB207:$GF207)=100,Encuestas!GC207,"")</f>
        <v>0</v>
      </c>
      <c r="P207" s="431">
        <f>IF(SUM(Encuestas!$GB207:$GF207)=100,Encuestas!GD207,"")</f>
        <v>0</v>
      </c>
      <c r="Q207" s="431">
        <f>IF(SUM(Encuestas!$GB207:$GF207)=100,Encuestas!GE207,"")</f>
        <v>0</v>
      </c>
      <c r="R207" s="431">
        <f>IF(SUM(Encuestas!$GB207:$GF207)=100,Encuestas!GF207,"")</f>
        <v>0</v>
      </c>
      <c r="S207" s="273">
        <f>Encuestas!GI207</f>
        <v>5</v>
      </c>
      <c r="T207" s="273">
        <f>Calculos!CN207</f>
        <v>3</v>
      </c>
      <c r="U207" s="417">
        <f>Calculos!CO207</f>
        <v>160</v>
      </c>
      <c r="V207" s="421">
        <f>IFERROR(Calculos!CT207,"")</f>
        <v>100</v>
      </c>
      <c r="W207" s="421">
        <f>IFERROR(Calculos!CU207,"")</f>
        <v>25</v>
      </c>
      <c r="X207" s="421">
        <f>IFERROR(Calculos!CS207,"")</f>
        <v>81.25</v>
      </c>
      <c r="Y207" s="421">
        <f>IFERROR(Calculos!CW207,"")</f>
        <v>0</v>
      </c>
      <c r="Z207" s="421">
        <f>IFERROR(Calculos!CX207,"")</f>
        <v>75</v>
      </c>
      <c r="AA207" s="421">
        <f>IFERROR(Calculos!CV207,"")</f>
        <v>33.333333333333329</v>
      </c>
      <c r="AB207" s="273">
        <f>Encuestas!GR207</f>
        <v>85</v>
      </c>
      <c r="AC207" s="273">
        <f>Encuestas!GS207</f>
        <v>20</v>
      </c>
      <c r="AD207" s="431">
        <f>IF(SUM(Encuestas!$GT207:'Encuestas'!$GV207)&gt;0,Encuestas!GT207,"")</f>
        <v>100</v>
      </c>
      <c r="AE207" s="431">
        <f>IF(SUM(Encuestas!$GT207:'Encuestas'!$GV207)&gt;0,Encuestas!GU207,"")</f>
        <v>0</v>
      </c>
      <c r="AF207" s="431">
        <f>IF(SUM(Encuestas!$GT207:'Encuestas'!$GV207)&gt;0,Encuestas!GV207,"")</f>
        <v>0</v>
      </c>
      <c r="AG207" s="417">
        <f t="shared" si="10"/>
        <v>8</v>
      </c>
      <c r="AH207" s="273">
        <f>IF(Encuestas!GW207&gt;0,Encuestas!GW207,"")</f>
        <v>3</v>
      </c>
      <c r="AI207" s="273" t="str">
        <f>IF(Encuestas!GX207&gt;0,Encuestas!GX207,"")</f>
        <v/>
      </c>
      <c r="AJ207" s="273" t="str">
        <f>IF(Encuestas!GY207&gt;0,Encuestas!GY207,"")</f>
        <v/>
      </c>
      <c r="AK207" s="273">
        <f>IF(Encuestas!GZ207&gt;0,Encuestas!GZ207,"")</f>
        <v>15</v>
      </c>
      <c r="AL207" s="273" t="str">
        <f>IF(Encuestas!HA207&gt;0,Encuestas!HA207,"")</f>
        <v/>
      </c>
      <c r="AM207" s="273" t="str">
        <f>IF(Encuestas!HB207&gt;0,Encuestas!HB207,"")</f>
        <v/>
      </c>
      <c r="AN207" s="273" t="str">
        <f>IF(Encuestas!HC207&gt;0,Encuestas!HC207,"")</f>
        <v/>
      </c>
      <c r="AO207" s="273" t="str">
        <f>Encuestas!HD207</f>
        <v>Diciembre</v>
      </c>
      <c r="AP207" s="273">
        <f>Encuestas!HE207</f>
        <v>0</v>
      </c>
      <c r="AQ207" s="273">
        <f>Encuestas!HF207</f>
        <v>0</v>
      </c>
      <c r="AR207" s="273">
        <f>Encuestas!HG207</f>
        <v>0</v>
      </c>
      <c r="AS207" s="431" t="str">
        <f>IF(Encuestas!HH207&gt;0,Encuestas!HH207,"")</f>
        <v/>
      </c>
      <c r="AT207" s="431" t="str">
        <f>IF(Encuestas!HI207&gt;0,Encuestas!HI207,"")</f>
        <v/>
      </c>
      <c r="AU207" s="431" t="str">
        <f>IF(Encuestas!HJ207&gt;0,Encuestas!HJ207,"")</f>
        <v/>
      </c>
      <c r="AV207" s="431" t="str">
        <f>IF(Encuestas!HK207&gt;0,Encuestas!HK207,"")</f>
        <v/>
      </c>
      <c r="AW207" s="431">
        <f>IF(Encuestas!HL207&gt;0,Encuestas!HL207,"")</f>
        <v>30</v>
      </c>
      <c r="AX207" s="431" t="str">
        <f>IF(Encuestas!HM207&gt;0,Encuestas!HM207,"")</f>
        <v/>
      </c>
      <c r="AY207" s="431" t="str">
        <f>IF(Encuestas!HN207&gt;0,Encuestas!HN207,"")</f>
        <v/>
      </c>
      <c r="AZ207" s="431">
        <f>IF(Encuestas!HO207&gt;0,Encuestas!HO207,"")</f>
        <v>25</v>
      </c>
      <c r="BA207" s="417">
        <f t="shared" si="11"/>
        <v>55</v>
      </c>
      <c r="BB207" s="273">
        <f>Calculos!DC207</f>
        <v>0</v>
      </c>
      <c r="BC207" s="273">
        <f>Calculos!DD207</f>
        <v>0</v>
      </c>
      <c r="BD207" s="431">
        <f>IF(SUM(Encuestas!$HT207:$IA207)=100,Encuestas!HT207,"")</f>
        <v>0</v>
      </c>
      <c r="BE207" s="431">
        <f>IF(SUM(Encuestas!$HT207:$IA207)=100,Encuestas!HU207,"")</f>
        <v>0</v>
      </c>
      <c r="BF207" s="431">
        <f>IF(SUM(Encuestas!$HT207:$IA207)=100,Encuestas!HV207,"")</f>
        <v>0</v>
      </c>
      <c r="BG207" s="431">
        <f>IF(SUM(Encuestas!$HT207:$IA207)=100,Encuestas!HW207,"")</f>
        <v>0</v>
      </c>
      <c r="BH207" s="431">
        <f>IF(SUM(Encuestas!$HT207:$IA207)=100,Encuestas!HX207,"")</f>
        <v>0</v>
      </c>
      <c r="BI207" s="431">
        <f>IF(SUM(Encuestas!$HT207:$IA207)=100,Encuestas!HY207,"")</f>
        <v>0</v>
      </c>
      <c r="BJ207" s="431">
        <f>IF(SUM(Encuestas!$HT207:$IA207)=100,Encuestas!HZ207,"")</f>
        <v>100</v>
      </c>
      <c r="BK207" s="431">
        <f>IF(SUM(Encuestas!$HT207:$IA207)=100,Encuestas!IA207,"")</f>
        <v>0</v>
      </c>
      <c r="BL207" s="431" t="str">
        <f>IF(SUM(Encuestas!$IB207:$II207)=100,Encuestas!IB207,"")</f>
        <v/>
      </c>
      <c r="BM207" s="431" t="str">
        <f>IF(SUM(Encuestas!$IB207:$II207)=100,Encuestas!IC207,"")</f>
        <v/>
      </c>
      <c r="BN207" s="431" t="str">
        <f>IF(SUM(Encuestas!$IB207:$II207)=100,Encuestas!ID207,"")</f>
        <v/>
      </c>
      <c r="BO207" s="431" t="str">
        <f>IF(SUM(Encuestas!$IB207:$II207)=100,Encuestas!IE207,"")</f>
        <v/>
      </c>
      <c r="BP207" s="431" t="str">
        <f>IF(SUM(Encuestas!$IB207:$II207)=100,Encuestas!IF207,"")</f>
        <v/>
      </c>
      <c r="BQ207" s="431" t="str">
        <f>IF(SUM(Encuestas!$IB207:$II207)=100,Encuestas!IG207,"")</f>
        <v/>
      </c>
      <c r="BR207" s="431" t="str">
        <f>IF(SUM(Encuestas!$IB207:$II207)=100,Encuestas!IH207,"")</f>
        <v/>
      </c>
      <c r="BS207" s="273">
        <f>Encuestas!IJ207</f>
        <v>0</v>
      </c>
    </row>
    <row r="208" spans="1:71" x14ac:dyDescent="0.25">
      <c r="A208" s="272">
        <f>Encuestas!A208</f>
        <v>113020048</v>
      </c>
      <c r="B208" s="392">
        <f>'Fact Expans'!C208</f>
        <v>6.549295774647887</v>
      </c>
      <c r="C208" s="392">
        <f t="shared" si="9"/>
        <v>0</v>
      </c>
      <c r="D208" s="416" t="str">
        <f>Encuestas!FF208</f>
        <v>no</v>
      </c>
      <c r="E208" s="6">
        <f>Calculos!BZ208</f>
        <v>0</v>
      </c>
      <c r="F208" s="273">
        <f>Calculos!CA208</f>
        <v>0</v>
      </c>
      <c r="G208" s="273">
        <f>Calculos!CB208</f>
        <v>0</v>
      </c>
      <c r="H208" s="273">
        <f>Calculos!CC208</f>
        <v>0</v>
      </c>
      <c r="I208" s="273">
        <f>Calculos!CD208</f>
        <v>0</v>
      </c>
      <c r="J208" s="273">
        <f>Calculos!CH208</f>
        <v>0</v>
      </c>
      <c r="K208" s="273" t="str">
        <f>IFERROR(Calculos!CI208,"")</f>
        <v/>
      </c>
      <c r="L208" s="273" t="str">
        <f>IFERROR(Calculos!CJ208,"")</f>
        <v/>
      </c>
      <c r="M208" s="273" t="str">
        <f>IFERROR(Calculos!CK208,"")</f>
        <v/>
      </c>
      <c r="N208" s="431" t="str">
        <f>IF(SUM(Encuestas!$GB208:$GF208)=100,Encuestas!GB208,"")</f>
        <v/>
      </c>
      <c r="O208" s="431" t="str">
        <f>IF(SUM(Encuestas!$GB208:$GF208)=100,Encuestas!GC208,"")</f>
        <v/>
      </c>
      <c r="P208" s="431" t="str">
        <f>IF(SUM(Encuestas!$GB208:$GF208)=100,Encuestas!GD208,"")</f>
        <v/>
      </c>
      <c r="Q208" s="431" t="str">
        <f>IF(SUM(Encuestas!$GB208:$GF208)=100,Encuestas!GE208,"")</f>
        <v/>
      </c>
      <c r="R208" s="431" t="str">
        <f>IF(SUM(Encuestas!$GB208:$GF208)=100,Encuestas!GF208,"")</f>
        <v/>
      </c>
      <c r="S208" s="273">
        <f>Encuestas!GI208</f>
        <v>0</v>
      </c>
      <c r="T208" s="273">
        <f>Calculos!CN208</f>
        <v>12</v>
      </c>
      <c r="U208" s="417">
        <f>Calculos!CO208</f>
        <v>0</v>
      </c>
      <c r="V208" s="421">
        <f>IFERROR(Calculos!CT208,"")</f>
        <v>0</v>
      </c>
      <c r="X208" s="421" t="str">
        <f>IFERROR(Calculos!CS208,"")</f>
        <v/>
      </c>
      <c r="Y208" s="421" t="str">
        <f>IFERROR(Calculos!CW208,"")</f>
        <v/>
      </c>
      <c r="Z208" s="421" t="str">
        <f>IFERROR(Calculos!CX208,"")</f>
        <v/>
      </c>
      <c r="AA208" s="421">
        <f>IFERROR(Calculos!CV208,"")</f>
        <v>0</v>
      </c>
      <c r="AB208" s="273">
        <f>Encuestas!GR208</f>
        <v>0</v>
      </c>
      <c r="AC208" s="273">
        <f>Encuestas!GS208</f>
        <v>0</v>
      </c>
      <c r="AD208" s="431" t="str">
        <f>IF(SUM(Encuestas!$GT208:'Encuestas'!$GV208)&gt;0,Encuestas!GT208,"")</f>
        <v/>
      </c>
      <c r="AE208" s="431" t="str">
        <f>IF(SUM(Encuestas!$GT208:'Encuestas'!$GV208)&gt;0,Encuestas!GU208,"")</f>
        <v/>
      </c>
      <c r="AF208" s="431" t="str">
        <f>IF(SUM(Encuestas!$GT208:'Encuestas'!$GV208)&gt;0,Encuestas!GV208,"")</f>
        <v/>
      </c>
      <c r="AG208" s="417" t="str">
        <f t="shared" si="10"/>
        <v/>
      </c>
      <c r="AH208" s="273" t="str">
        <f>IF(Encuestas!GW208&gt;0,Encuestas!GW208,"")</f>
        <v/>
      </c>
      <c r="AI208" s="273" t="str">
        <f>IF(Encuestas!GX208&gt;0,Encuestas!GX208,"")</f>
        <v/>
      </c>
      <c r="AJ208" s="273" t="str">
        <f>IF(Encuestas!GY208&gt;0,Encuestas!GY208,"")</f>
        <v/>
      </c>
      <c r="AK208" s="273" t="str">
        <f>IF(Encuestas!GZ208&gt;0,Encuestas!GZ208,"")</f>
        <v/>
      </c>
      <c r="AL208" s="273" t="str">
        <f>IF(Encuestas!HA208&gt;0,Encuestas!HA208,"")</f>
        <v/>
      </c>
      <c r="AM208" s="273" t="str">
        <f>IF(Encuestas!HB208&gt;0,Encuestas!HB208,"")</f>
        <v/>
      </c>
      <c r="AN208" s="273" t="str">
        <f>IF(Encuestas!HC208&gt;0,Encuestas!HC208,"")</f>
        <v/>
      </c>
      <c r="AO208" s="273">
        <f>Encuestas!HD208</f>
        <v>0</v>
      </c>
      <c r="AP208" s="273">
        <f>Encuestas!HE208</f>
        <v>0</v>
      </c>
      <c r="AQ208" s="273">
        <f>Encuestas!HF208</f>
        <v>0</v>
      </c>
      <c r="AR208" s="273">
        <f>Encuestas!HG208</f>
        <v>0</v>
      </c>
      <c r="AS208" s="431" t="str">
        <f>IF(Encuestas!HH208&gt;0,Encuestas!HH208,"")</f>
        <v/>
      </c>
      <c r="AT208" s="431" t="str">
        <f>IF(Encuestas!HI208&gt;0,Encuestas!HI208,"")</f>
        <v/>
      </c>
      <c r="AU208" s="431" t="str">
        <f>IF(Encuestas!HJ208&gt;0,Encuestas!HJ208,"")</f>
        <v/>
      </c>
      <c r="AV208" s="431" t="str">
        <f>IF(Encuestas!HK208&gt;0,Encuestas!HK208,"")</f>
        <v/>
      </c>
      <c r="AW208" s="431" t="str">
        <f>IF(Encuestas!HL208&gt;0,Encuestas!HL208,"")</f>
        <v/>
      </c>
      <c r="AX208" s="431" t="str">
        <f>IF(Encuestas!HM208&gt;0,Encuestas!HM208,"")</f>
        <v/>
      </c>
      <c r="AY208" s="431" t="str">
        <f>IF(Encuestas!HN208&gt;0,Encuestas!HN208,"")</f>
        <v/>
      </c>
      <c r="AZ208" s="431" t="str">
        <f>IF(Encuestas!HO208&gt;0,Encuestas!HO208,"")</f>
        <v/>
      </c>
      <c r="BA208" s="417">
        <f t="shared" si="11"/>
        <v>0</v>
      </c>
      <c r="BB208" s="273">
        <f>Calculos!DC208</f>
        <v>0</v>
      </c>
      <c r="BC208" s="273">
        <f>Calculos!DD208</f>
        <v>0</v>
      </c>
      <c r="BD208" s="431" t="str">
        <f>IF(SUM(Encuestas!$HT208:$IA208)=100,Encuestas!HT208,"")</f>
        <v/>
      </c>
      <c r="BE208" s="431" t="str">
        <f>IF(SUM(Encuestas!$HT208:$IA208)=100,Encuestas!HU208,"")</f>
        <v/>
      </c>
      <c r="BF208" s="431" t="str">
        <f>IF(SUM(Encuestas!$HT208:$IA208)=100,Encuestas!HV208,"")</f>
        <v/>
      </c>
      <c r="BG208" s="431" t="str">
        <f>IF(SUM(Encuestas!$HT208:$IA208)=100,Encuestas!HW208,"")</f>
        <v/>
      </c>
      <c r="BH208" s="431" t="str">
        <f>IF(SUM(Encuestas!$HT208:$IA208)=100,Encuestas!HX208,"")</f>
        <v/>
      </c>
      <c r="BI208" s="431" t="str">
        <f>IF(SUM(Encuestas!$HT208:$IA208)=100,Encuestas!HY208,"")</f>
        <v/>
      </c>
      <c r="BJ208" s="431" t="str">
        <f>IF(SUM(Encuestas!$HT208:$IA208)=100,Encuestas!HZ208,"")</f>
        <v/>
      </c>
      <c r="BK208" s="431" t="str">
        <f>IF(SUM(Encuestas!$HT208:$IA208)=100,Encuestas!IA208,"")</f>
        <v/>
      </c>
      <c r="BL208" s="431" t="str">
        <f>IF(SUM(Encuestas!$IB208:$II208)=100,Encuestas!IB208,"")</f>
        <v/>
      </c>
      <c r="BM208" s="431" t="str">
        <f>IF(SUM(Encuestas!$IB208:$II208)=100,Encuestas!IC208,"")</f>
        <v/>
      </c>
      <c r="BN208" s="431" t="str">
        <f>IF(SUM(Encuestas!$IB208:$II208)=100,Encuestas!ID208,"")</f>
        <v/>
      </c>
      <c r="BO208" s="431" t="str">
        <f>IF(SUM(Encuestas!$IB208:$II208)=100,Encuestas!IE208,"")</f>
        <v/>
      </c>
      <c r="BP208" s="431" t="str">
        <f>IF(SUM(Encuestas!$IB208:$II208)=100,Encuestas!IF208,"")</f>
        <v/>
      </c>
      <c r="BQ208" s="431" t="str">
        <f>IF(SUM(Encuestas!$IB208:$II208)=100,Encuestas!IG208,"")</f>
        <v/>
      </c>
      <c r="BR208" s="431" t="str">
        <f>IF(SUM(Encuestas!$IB208:$II208)=100,Encuestas!IH208,"")</f>
        <v/>
      </c>
      <c r="BS208" s="273">
        <f>Encuestas!IJ208</f>
        <v>0</v>
      </c>
    </row>
    <row r="209" spans="1:71" x14ac:dyDescent="0.25">
      <c r="A209" s="272">
        <f>Encuestas!A209</f>
        <v>113020076</v>
      </c>
      <c r="B209" s="392">
        <f>'Fact Expans'!C209</f>
        <v>10.75</v>
      </c>
      <c r="C209" s="392">
        <f t="shared" si="9"/>
        <v>10.75</v>
      </c>
      <c r="D209" s="416" t="str">
        <f>Encuestas!FF209</f>
        <v>si</v>
      </c>
      <c r="E209" s="6">
        <f>Calculos!BZ209</f>
        <v>60</v>
      </c>
      <c r="F209" s="273">
        <f>Calculos!CA209</f>
        <v>12</v>
      </c>
      <c r="G209" s="273">
        <f>Calculos!CB209</f>
        <v>0</v>
      </c>
      <c r="H209" s="273">
        <f>Calculos!CC209</f>
        <v>0</v>
      </c>
      <c r="I209" s="273">
        <f>Calculos!CD209</f>
        <v>3</v>
      </c>
      <c r="J209" s="273">
        <f>Calculos!CH209</f>
        <v>75</v>
      </c>
      <c r="K209" s="273">
        <f>IFERROR(Calculos!CI209,"")</f>
        <v>100</v>
      </c>
      <c r="L209" s="273">
        <f>IFERROR(Calculos!CJ209,"")</f>
        <v>0</v>
      </c>
      <c r="M209" s="273">
        <f>IFERROR(Calculos!CK209,"")</f>
        <v>0</v>
      </c>
      <c r="N209" s="431">
        <f>IF(SUM(Encuestas!$GB209:$GF209)=100,Encuestas!GB209,"")</f>
        <v>100</v>
      </c>
      <c r="O209" s="431">
        <f>IF(SUM(Encuestas!$GB209:$GF209)=100,Encuestas!GC209,"")</f>
        <v>0</v>
      </c>
      <c r="P209" s="431">
        <f>IF(SUM(Encuestas!$GB209:$GF209)=100,Encuestas!GD209,"")</f>
        <v>0</v>
      </c>
      <c r="Q209" s="431">
        <f>IF(SUM(Encuestas!$GB209:$GF209)=100,Encuestas!GE209,"")</f>
        <v>0</v>
      </c>
      <c r="R209" s="431">
        <f>IF(SUM(Encuestas!$GB209:$GF209)=100,Encuestas!GF209,"")</f>
        <v>0</v>
      </c>
      <c r="S209" s="273">
        <f>Encuestas!GI209</f>
        <v>5</v>
      </c>
      <c r="T209" s="273">
        <f>Calculos!CN209</f>
        <v>2</v>
      </c>
      <c r="U209" s="417">
        <f>Calculos!CO209</f>
        <v>72</v>
      </c>
      <c r="V209" s="421">
        <f>IFERROR(Calculos!CT209,"")</f>
        <v>100</v>
      </c>
      <c r="W209" s="421">
        <f>IFERROR(Calculos!CU209,"")</f>
        <v>66.666666666666657</v>
      </c>
      <c r="X209" s="421">
        <f>IFERROR(Calculos!CS209,"")</f>
        <v>94.444444444444443</v>
      </c>
      <c r="Y209" s="421">
        <f>IFERROR(Calculos!CW209,"")</f>
        <v>0</v>
      </c>
      <c r="Z209" s="421">
        <f>IFERROR(Calculos!CX209,"")</f>
        <v>33.333333333333329</v>
      </c>
      <c r="AA209" s="421">
        <f>IFERROR(Calculos!CV209,"")</f>
        <v>20</v>
      </c>
      <c r="AB209" s="273">
        <f>Encuestas!GR209</f>
        <v>100</v>
      </c>
      <c r="AC209" s="273">
        <f>Encuestas!GS209</f>
        <v>20</v>
      </c>
      <c r="AD209" s="431">
        <f>IF(SUM(Encuestas!$GT209:'Encuestas'!$GV209)&gt;0,Encuestas!GT209,"")</f>
        <v>100</v>
      </c>
      <c r="AE209" s="431">
        <f>IF(SUM(Encuestas!$GT209:'Encuestas'!$GV209)&gt;0,Encuestas!GU209,"")</f>
        <v>0</v>
      </c>
      <c r="AF209" s="431">
        <f>IF(SUM(Encuestas!$GT209:'Encuestas'!$GV209)&gt;0,Encuestas!GV209,"")</f>
        <v>0</v>
      </c>
      <c r="AG209" s="417">
        <f t="shared" si="10"/>
        <v>8</v>
      </c>
      <c r="AH209" s="273">
        <f>IF(Encuestas!GW209&gt;0,Encuestas!GW209,"")</f>
        <v>3</v>
      </c>
      <c r="AI209" s="273" t="str">
        <f>IF(Encuestas!GX209&gt;0,Encuestas!GX209,"")</f>
        <v/>
      </c>
      <c r="AJ209" s="273" t="str">
        <f>IF(Encuestas!GY209&gt;0,Encuestas!GY209,"")</f>
        <v/>
      </c>
      <c r="AK209" s="273">
        <f>IF(Encuestas!GZ209&gt;0,Encuestas!GZ209,"")</f>
        <v>16</v>
      </c>
      <c r="AL209" s="273" t="str">
        <f>IF(Encuestas!HA209&gt;0,Encuestas!HA209,"")</f>
        <v/>
      </c>
      <c r="AM209" s="273" t="str">
        <f>IF(Encuestas!HB209&gt;0,Encuestas!HB209,"")</f>
        <v/>
      </c>
      <c r="AN209" s="273" t="str">
        <f>IF(Encuestas!HC209&gt;0,Encuestas!HC209,"")</f>
        <v/>
      </c>
      <c r="AO209" s="273" t="str">
        <f>Encuestas!HD209</f>
        <v>Diciembre</v>
      </c>
      <c r="AP209" s="273">
        <f>Encuestas!HE209</f>
        <v>0</v>
      </c>
      <c r="AQ209" s="273">
        <f>Encuestas!HF209</f>
        <v>0</v>
      </c>
      <c r="AR209" s="273">
        <f>Encuestas!HG209</f>
        <v>0</v>
      </c>
      <c r="AS209" s="431" t="str">
        <f>IF(Encuestas!HH209&gt;0,Encuestas!HH209,"")</f>
        <v/>
      </c>
      <c r="AT209" s="431" t="str">
        <f>IF(Encuestas!HI209&gt;0,Encuestas!HI209,"")</f>
        <v/>
      </c>
      <c r="AU209" s="431" t="str">
        <f>IF(Encuestas!HJ209&gt;0,Encuestas!HJ209,"")</f>
        <v/>
      </c>
      <c r="AV209" s="431" t="str">
        <f>IF(Encuestas!HK209&gt;0,Encuestas!HK209,"")</f>
        <v/>
      </c>
      <c r="AW209" s="431">
        <f>IF(Encuestas!HL209&gt;0,Encuestas!HL209,"")</f>
        <v>10</v>
      </c>
      <c r="AX209" s="431">
        <f>IF(Encuestas!HM209&gt;0,Encuestas!HM209,"")</f>
        <v>12</v>
      </c>
      <c r="AY209" s="431" t="str">
        <f>IF(Encuestas!HN209&gt;0,Encuestas!HN209,"")</f>
        <v/>
      </c>
      <c r="AZ209" s="431">
        <f>IF(Encuestas!HO209&gt;0,Encuestas!HO209,"")</f>
        <v>5</v>
      </c>
      <c r="BA209" s="417">
        <f t="shared" si="11"/>
        <v>27</v>
      </c>
      <c r="BB209" s="273">
        <f>Calculos!DC209</f>
        <v>0</v>
      </c>
      <c r="BC209" s="273">
        <f>Calculos!DD209</f>
        <v>0</v>
      </c>
      <c r="BD209" s="431">
        <f>IF(SUM(Encuestas!$HT209:$IA209)=100,Encuestas!HT209,"")</f>
        <v>0</v>
      </c>
      <c r="BE209" s="431">
        <f>IF(SUM(Encuestas!$HT209:$IA209)=100,Encuestas!HU209,"")</f>
        <v>0</v>
      </c>
      <c r="BF209" s="431">
        <f>IF(SUM(Encuestas!$HT209:$IA209)=100,Encuestas!HV209,"")</f>
        <v>0</v>
      </c>
      <c r="BG209" s="431">
        <f>IF(SUM(Encuestas!$HT209:$IA209)=100,Encuestas!HW209,"")</f>
        <v>0</v>
      </c>
      <c r="BH209" s="431">
        <f>IF(SUM(Encuestas!$HT209:$IA209)=100,Encuestas!HX209,"")</f>
        <v>0</v>
      </c>
      <c r="BI209" s="431">
        <f>IF(SUM(Encuestas!$HT209:$IA209)=100,Encuestas!HY209,"")</f>
        <v>0</v>
      </c>
      <c r="BJ209" s="431">
        <f>IF(SUM(Encuestas!$HT209:$IA209)=100,Encuestas!HZ209,"")</f>
        <v>100</v>
      </c>
      <c r="BK209" s="431">
        <f>IF(SUM(Encuestas!$HT209:$IA209)=100,Encuestas!IA209,"")</f>
        <v>0</v>
      </c>
      <c r="BL209" s="431" t="str">
        <f>IF(SUM(Encuestas!$IB209:$II209)=100,Encuestas!IB209,"")</f>
        <v/>
      </c>
      <c r="BM209" s="431" t="str">
        <f>IF(SUM(Encuestas!$IB209:$II209)=100,Encuestas!IC209,"")</f>
        <v/>
      </c>
      <c r="BN209" s="431" t="str">
        <f>IF(SUM(Encuestas!$IB209:$II209)=100,Encuestas!ID209,"")</f>
        <v/>
      </c>
      <c r="BO209" s="431" t="str">
        <f>IF(SUM(Encuestas!$IB209:$II209)=100,Encuestas!IE209,"")</f>
        <v/>
      </c>
      <c r="BP209" s="431" t="str">
        <f>IF(SUM(Encuestas!$IB209:$II209)=100,Encuestas!IF209,"")</f>
        <v/>
      </c>
      <c r="BQ209" s="431" t="str">
        <f>IF(SUM(Encuestas!$IB209:$II209)=100,Encuestas!IG209,"")</f>
        <v/>
      </c>
      <c r="BR209" s="431" t="str">
        <f>IF(SUM(Encuestas!$IB209:$II209)=100,Encuestas!IH209,"")</f>
        <v/>
      </c>
      <c r="BS209" s="273">
        <f>Encuestas!IJ209</f>
        <v>100</v>
      </c>
    </row>
    <row r="210" spans="1:71" x14ac:dyDescent="0.25">
      <c r="A210" s="272">
        <f>Encuestas!A210</f>
        <v>113020078</v>
      </c>
      <c r="B210" s="392">
        <f>'Fact Expans'!C210</f>
        <v>6.549295774647887</v>
      </c>
      <c r="C210" s="392">
        <f t="shared" si="9"/>
        <v>0</v>
      </c>
      <c r="D210" s="416" t="str">
        <f>Encuestas!FF210</f>
        <v>no</v>
      </c>
      <c r="E210" s="6">
        <f>Calculos!BZ210</f>
        <v>0</v>
      </c>
      <c r="F210" s="273">
        <f>Calculos!CA210</f>
        <v>0</v>
      </c>
      <c r="G210" s="273">
        <f>Calculos!CB210</f>
        <v>0</v>
      </c>
      <c r="H210" s="273">
        <f>Calculos!CC210</f>
        <v>0</v>
      </c>
      <c r="I210" s="273">
        <f>Calculos!CD210</f>
        <v>0</v>
      </c>
      <c r="J210" s="273">
        <f>Calculos!CH210</f>
        <v>0</v>
      </c>
      <c r="K210" s="273" t="str">
        <f>IFERROR(Calculos!CI210,"")</f>
        <v/>
      </c>
      <c r="L210" s="273" t="str">
        <f>IFERROR(Calculos!CJ210,"")</f>
        <v/>
      </c>
      <c r="M210" s="273" t="str">
        <f>IFERROR(Calculos!CK210,"")</f>
        <v/>
      </c>
      <c r="N210" s="431" t="str">
        <f>IF(SUM(Encuestas!$GB210:$GF210)=100,Encuestas!GB210,"")</f>
        <v/>
      </c>
      <c r="O210" s="431" t="str">
        <f>IF(SUM(Encuestas!$GB210:$GF210)=100,Encuestas!GC210,"")</f>
        <v/>
      </c>
      <c r="P210" s="431" t="str">
        <f>IF(SUM(Encuestas!$GB210:$GF210)=100,Encuestas!GD210,"")</f>
        <v/>
      </c>
      <c r="Q210" s="431" t="str">
        <f>IF(SUM(Encuestas!$GB210:$GF210)=100,Encuestas!GE210,"")</f>
        <v/>
      </c>
      <c r="R210" s="431" t="str">
        <f>IF(SUM(Encuestas!$GB210:$GF210)=100,Encuestas!GF210,"")</f>
        <v/>
      </c>
      <c r="S210" s="273">
        <f>Encuestas!GI210</f>
        <v>0</v>
      </c>
      <c r="T210" s="273">
        <f>Calculos!CN210</f>
        <v>12</v>
      </c>
      <c r="U210" s="417">
        <f>Calculos!CO210</f>
        <v>0</v>
      </c>
      <c r="V210" s="421">
        <f>IFERROR(Calculos!CT210,"")</f>
        <v>0</v>
      </c>
      <c r="X210" s="421" t="str">
        <f>IFERROR(Calculos!CS210,"")</f>
        <v/>
      </c>
      <c r="Y210" s="421" t="str">
        <f>IFERROR(Calculos!CW210,"")</f>
        <v/>
      </c>
      <c r="Z210" s="421" t="str">
        <f>IFERROR(Calculos!CX210,"")</f>
        <v/>
      </c>
      <c r="AA210" s="421">
        <f>IFERROR(Calculos!CV210,"")</f>
        <v>0</v>
      </c>
      <c r="AB210" s="273">
        <f>Encuestas!GR210</f>
        <v>0</v>
      </c>
      <c r="AC210" s="273">
        <f>Encuestas!GS210</f>
        <v>0</v>
      </c>
      <c r="AD210" s="431" t="str">
        <f>IF(SUM(Encuestas!$GT210:'Encuestas'!$GV210)&gt;0,Encuestas!GT210,"")</f>
        <v/>
      </c>
      <c r="AE210" s="431" t="str">
        <f>IF(SUM(Encuestas!$GT210:'Encuestas'!$GV210)&gt;0,Encuestas!GU210,"")</f>
        <v/>
      </c>
      <c r="AF210" s="431" t="str">
        <f>IF(SUM(Encuestas!$GT210:'Encuestas'!$GV210)&gt;0,Encuestas!GV210,"")</f>
        <v/>
      </c>
      <c r="AG210" s="417" t="str">
        <f t="shared" si="10"/>
        <v/>
      </c>
      <c r="AH210" s="273" t="str">
        <f>IF(Encuestas!GW210&gt;0,Encuestas!GW210,"")</f>
        <v/>
      </c>
      <c r="AI210" s="273" t="str">
        <f>IF(Encuestas!GX210&gt;0,Encuestas!GX210,"")</f>
        <v/>
      </c>
      <c r="AJ210" s="273" t="str">
        <f>IF(Encuestas!GY210&gt;0,Encuestas!GY210,"")</f>
        <v/>
      </c>
      <c r="AK210" s="273" t="str">
        <f>IF(Encuestas!GZ210&gt;0,Encuestas!GZ210,"")</f>
        <v/>
      </c>
      <c r="AL210" s="273" t="str">
        <f>IF(Encuestas!HA210&gt;0,Encuestas!HA210,"")</f>
        <v/>
      </c>
      <c r="AM210" s="273" t="str">
        <f>IF(Encuestas!HB210&gt;0,Encuestas!HB210,"")</f>
        <v/>
      </c>
      <c r="AN210" s="273" t="str">
        <f>IF(Encuestas!HC210&gt;0,Encuestas!HC210,"")</f>
        <v/>
      </c>
      <c r="AO210" s="273">
        <f>Encuestas!HD210</f>
        <v>0</v>
      </c>
      <c r="AP210" s="273">
        <f>Encuestas!HE210</f>
        <v>0</v>
      </c>
      <c r="AQ210" s="273">
        <f>Encuestas!HF210</f>
        <v>0</v>
      </c>
      <c r="AR210" s="273">
        <f>Encuestas!HG210</f>
        <v>0</v>
      </c>
      <c r="AS210" s="431" t="str">
        <f>IF(Encuestas!HH210&gt;0,Encuestas!HH210,"")</f>
        <v/>
      </c>
      <c r="AT210" s="431" t="str">
        <f>IF(Encuestas!HI210&gt;0,Encuestas!HI210,"")</f>
        <v/>
      </c>
      <c r="AU210" s="431" t="str">
        <f>IF(Encuestas!HJ210&gt;0,Encuestas!HJ210,"")</f>
        <v/>
      </c>
      <c r="AV210" s="431" t="str">
        <f>IF(Encuestas!HK210&gt;0,Encuestas!HK210,"")</f>
        <v/>
      </c>
      <c r="AW210" s="431" t="str">
        <f>IF(Encuestas!HL210&gt;0,Encuestas!HL210,"")</f>
        <v/>
      </c>
      <c r="AX210" s="431" t="str">
        <f>IF(Encuestas!HM210&gt;0,Encuestas!HM210,"")</f>
        <v/>
      </c>
      <c r="AY210" s="431" t="str">
        <f>IF(Encuestas!HN210&gt;0,Encuestas!HN210,"")</f>
        <v/>
      </c>
      <c r="AZ210" s="431" t="str">
        <f>IF(Encuestas!HO210&gt;0,Encuestas!HO210,"")</f>
        <v/>
      </c>
      <c r="BA210" s="417">
        <f t="shared" si="11"/>
        <v>0</v>
      </c>
      <c r="BB210" s="273">
        <f>Calculos!DC210</f>
        <v>0</v>
      </c>
      <c r="BC210" s="273">
        <f>Calculos!DD210</f>
        <v>0</v>
      </c>
      <c r="BD210" s="431" t="str">
        <f>IF(SUM(Encuestas!$HT210:$IA210)=100,Encuestas!HT210,"")</f>
        <v/>
      </c>
      <c r="BE210" s="431" t="str">
        <f>IF(SUM(Encuestas!$HT210:$IA210)=100,Encuestas!HU210,"")</f>
        <v/>
      </c>
      <c r="BF210" s="431" t="str">
        <f>IF(SUM(Encuestas!$HT210:$IA210)=100,Encuestas!HV210,"")</f>
        <v/>
      </c>
      <c r="BG210" s="431" t="str">
        <f>IF(SUM(Encuestas!$HT210:$IA210)=100,Encuestas!HW210,"")</f>
        <v/>
      </c>
      <c r="BH210" s="431" t="str">
        <f>IF(SUM(Encuestas!$HT210:$IA210)=100,Encuestas!HX210,"")</f>
        <v/>
      </c>
      <c r="BI210" s="431" t="str">
        <f>IF(SUM(Encuestas!$HT210:$IA210)=100,Encuestas!HY210,"")</f>
        <v/>
      </c>
      <c r="BJ210" s="431" t="str">
        <f>IF(SUM(Encuestas!$HT210:$IA210)=100,Encuestas!HZ210,"")</f>
        <v/>
      </c>
      <c r="BK210" s="431" t="str">
        <f>IF(SUM(Encuestas!$HT210:$IA210)=100,Encuestas!IA210,"")</f>
        <v/>
      </c>
      <c r="BL210" s="431" t="str">
        <f>IF(SUM(Encuestas!$IB210:$II210)=100,Encuestas!IB210,"")</f>
        <v/>
      </c>
      <c r="BM210" s="431" t="str">
        <f>IF(SUM(Encuestas!$IB210:$II210)=100,Encuestas!IC210,"")</f>
        <v/>
      </c>
      <c r="BN210" s="431" t="str">
        <f>IF(SUM(Encuestas!$IB210:$II210)=100,Encuestas!ID210,"")</f>
        <v/>
      </c>
      <c r="BO210" s="431" t="str">
        <f>IF(SUM(Encuestas!$IB210:$II210)=100,Encuestas!IE210,"")</f>
        <v/>
      </c>
      <c r="BP210" s="431" t="str">
        <f>IF(SUM(Encuestas!$IB210:$II210)=100,Encuestas!IF210,"")</f>
        <v/>
      </c>
      <c r="BQ210" s="431" t="str">
        <f>IF(SUM(Encuestas!$IB210:$II210)=100,Encuestas!IG210,"")</f>
        <v/>
      </c>
      <c r="BR210" s="431" t="str">
        <f>IF(SUM(Encuestas!$IB210:$II210)=100,Encuestas!IH210,"")</f>
        <v/>
      </c>
      <c r="BS210" s="273">
        <f>Encuestas!IJ210</f>
        <v>0</v>
      </c>
    </row>
    <row r="211" spans="1:71" x14ac:dyDescent="0.25">
      <c r="A211" s="272">
        <f>Encuestas!A211</f>
        <v>111012127</v>
      </c>
      <c r="B211" s="392">
        <f>'Fact Expans'!C211</f>
        <v>10.75</v>
      </c>
      <c r="C211" s="392">
        <f t="shared" si="9"/>
        <v>10.75</v>
      </c>
      <c r="D211" s="416" t="str">
        <f>Encuestas!FF211</f>
        <v>si</v>
      </c>
      <c r="E211" s="6">
        <f>Calculos!BZ211</f>
        <v>20</v>
      </c>
      <c r="F211" s="273">
        <f>Calculos!CA211</f>
        <v>30</v>
      </c>
      <c r="G211" s="273">
        <f>Calculos!CB211</f>
        <v>0</v>
      </c>
      <c r="H211" s="273">
        <f>Calculos!CC211</f>
        <v>0</v>
      </c>
      <c r="I211" s="273">
        <f>Calculos!CD211</f>
        <v>2</v>
      </c>
      <c r="J211" s="273">
        <f>Calculos!CH211</f>
        <v>52</v>
      </c>
      <c r="K211" s="273">
        <f>IFERROR(Calculos!CI211,"")</f>
        <v>100</v>
      </c>
      <c r="L211" s="273">
        <f>IFERROR(Calculos!CJ211,"")</f>
        <v>0</v>
      </c>
      <c r="M211" s="273">
        <f>IFERROR(Calculos!CK211,"")</f>
        <v>0</v>
      </c>
      <c r="N211" s="431">
        <f>IF(SUM(Encuestas!$GB211:$GF211)=100,Encuestas!GB211,"")</f>
        <v>100</v>
      </c>
      <c r="O211" s="431">
        <f>IF(SUM(Encuestas!$GB211:$GF211)=100,Encuestas!GC211,"")</f>
        <v>0</v>
      </c>
      <c r="P211" s="431">
        <f>IF(SUM(Encuestas!$GB211:$GF211)=100,Encuestas!GD211,"")</f>
        <v>0</v>
      </c>
      <c r="Q211" s="431">
        <f>IF(SUM(Encuestas!$GB211:$GF211)=100,Encuestas!GE211,"")</f>
        <v>0</v>
      </c>
      <c r="R211" s="431">
        <f>IF(SUM(Encuestas!$GB211:$GF211)=100,Encuestas!GF211,"")</f>
        <v>0</v>
      </c>
      <c r="S211" s="273">
        <f>Encuestas!GI211</f>
        <v>5</v>
      </c>
      <c r="T211" s="273">
        <f>Calculos!CN211</f>
        <v>2</v>
      </c>
      <c r="U211" s="417">
        <f>Calculos!CO211</f>
        <v>30</v>
      </c>
      <c r="V211" s="421">
        <f>IFERROR(Calculos!CT211,"")</f>
        <v>100</v>
      </c>
      <c r="X211" s="421">
        <f>IFERROR(Calculos!CS211,"")</f>
        <v>66.666666666666657</v>
      </c>
      <c r="Y211" s="421">
        <f>IFERROR(Calculos!CW211,"")</f>
        <v>0</v>
      </c>
      <c r="Z211" s="421">
        <f>IFERROR(Calculos!CX211,"")</f>
        <v>0</v>
      </c>
      <c r="AA211" s="421">
        <f>IFERROR(Calculos!CV211,"")</f>
        <v>50</v>
      </c>
      <c r="AB211" s="273">
        <f>Encuestas!GR211</f>
        <v>25</v>
      </c>
      <c r="AC211" s="273">
        <f>Encuestas!GS211</f>
        <v>20</v>
      </c>
      <c r="AD211" s="431">
        <f>IF(SUM(Encuestas!$GT211:'Encuestas'!$GV211)&gt;0,Encuestas!GT211,"")</f>
        <v>0</v>
      </c>
      <c r="AE211" s="431">
        <f>IF(SUM(Encuestas!$GT211:'Encuestas'!$GV211)&gt;0,Encuestas!GU211,"")</f>
        <v>100</v>
      </c>
      <c r="AF211" s="431">
        <f>IF(SUM(Encuestas!$GT211:'Encuestas'!$GV211)&gt;0,Encuestas!GV211,"")</f>
        <v>0</v>
      </c>
      <c r="AG211" s="417">
        <f t="shared" si="10"/>
        <v>20</v>
      </c>
      <c r="AH211" s="273" t="str">
        <f>IF(Encuestas!GW211&gt;0,Encuestas!GW211,"")</f>
        <v/>
      </c>
      <c r="AI211" s="273" t="str">
        <f>IF(Encuestas!GX211&gt;0,Encuestas!GX211,"")</f>
        <v/>
      </c>
      <c r="AJ211" s="273" t="str">
        <f>IF(Encuestas!GY211&gt;0,Encuestas!GY211,"")</f>
        <v/>
      </c>
      <c r="AK211" s="273" t="str">
        <f>IF(Encuestas!GZ211&gt;0,Encuestas!GZ211,"")</f>
        <v/>
      </c>
      <c r="AL211" s="273" t="str">
        <f>IF(Encuestas!HA211&gt;0,Encuestas!HA211,"")</f>
        <v/>
      </c>
      <c r="AM211" s="273" t="str">
        <f>IF(Encuestas!HB211&gt;0,Encuestas!HB211,"")</f>
        <v/>
      </c>
      <c r="AN211" s="273">
        <f>IF(Encuestas!HC211&gt;0,Encuestas!HC211,"")</f>
        <v>40</v>
      </c>
      <c r="AO211" s="273" t="str">
        <f>Encuestas!HD211</f>
        <v>No</v>
      </c>
      <c r="AP211" s="273" t="str">
        <f>Encuestas!HE211</f>
        <v>No</v>
      </c>
      <c r="AQ211" s="273" t="str">
        <f>Encuestas!HF211</f>
        <v>No</v>
      </c>
      <c r="AR211" s="273" t="str">
        <f>Encuestas!HG211</f>
        <v>Marzo</v>
      </c>
      <c r="AS211" s="431" t="str">
        <f>IF(Encuestas!HH211&gt;0,Encuestas!HH211,"")</f>
        <v/>
      </c>
      <c r="AT211" s="431" t="str">
        <f>IF(Encuestas!HI211&gt;0,Encuestas!HI211,"")</f>
        <v/>
      </c>
      <c r="AU211" s="431" t="str">
        <f>IF(Encuestas!HJ211&gt;0,Encuestas!HJ211,"")</f>
        <v/>
      </c>
      <c r="AV211" s="431">
        <f>IF(Encuestas!HK211&gt;0,Encuestas!HK211,"")</f>
        <v>10</v>
      </c>
      <c r="AW211" s="431" t="str">
        <f>IF(Encuestas!HL211&gt;0,Encuestas!HL211,"")</f>
        <v/>
      </c>
      <c r="AX211" s="431" t="str">
        <f>IF(Encuestas!HM211&gt;0,Encuestas!HM211,"")</f>
        <v/>
      </c>
      <c r="AY211" s="431" t="str">
        <f>IF(Encuestas!HN211&gt;0,Encuestas!HN211,"")</f>
        <v/>
      </c>
      <c r="AZ211" s="431">
        <f>IF(Encuestas!HO211&gt;0,Encuestas!HO211,"")</f>
        <v>5</v>
      </c>
      <c r="BA211" s="417">
        <f t="shared" si="11"/>
        <v>5</v>
      </c>
      <c r="BB211" s="273">
        <f>Calculos!DC211</f>
        <v>0</v>
      </c>
      <c r="BC211" s="273">
        <f>Calculos!DD211</f>
        <v>0</v>
      </c>
      <c r="BD211" s="431">
        <f>IF(SUM(Encuestas!$HT211:$IA211)=100,Encuestas!HT211,"")</f>
        <v>0</v>
      </c>
      <c r="BE211" s="431">
        <f>IF(SUM(Encuestas!$HT211:$IA211)=100,Encuestas!HU211,"")</f>
        <v>0</v>
      </c>
      <c r="BF211" s="431">
        <f>IF(SUM(Encuestas!$HT211:$IA211)=100,Encuestas!HV211,"")</f>
        <v>0</v>
      </c>
      <c r="BG211" s="431">
        <f>IF(SUM(Encuestas!$HT211:$IA211)=100,Encuestas!HW211,"")</f>
        <v>0</v>
      </c>
      <c r="BH211" s="431">
        <f>IF(SUM(Encuestas!$HT211:$IA211)=100,Encuestas!HX211,"")</f>
        <v>0</v>
      </c>
      <c r="BI211" s="431">
        <f>IF(SUM(Encuestas!$HT211:$IA211)=100,Encuestas!HY211,"")</f>
        <v>0</v>
      </c>
      <c r="BJ211" s="431">
        <f>IF(SUM(Encuestas!$HT211:$IA211)=100,Encuestas!HZ211,"")</f>
        <v>100</v>
      </c>
      <c r="BK211" s="431">
        <f>IF(SUM(Encuestas!$HT211:$IA211)=100,Encuestas!IA211,"")</f>
        <v>0</v>
      </c>
      <c r="BL211" s="431" t="str">
        <f>IF(SUM(Encuestas!$IB211:$II211)=100,Encuestas!IB211,"")</f>
        <v/>
      </c>
      <c r="BM211" s="431" t="str">
        <f>IF(SUM(Encuestas!$IB211:$II211)=100,Encuestas!IC211,"")</f>
        <v/>
      </c>
      <c r="BN211" s="431" t="str">
        <f>IF(SUM(Encuestas!$IB211:$II211)=100,Encuestas!ID211,"")</f>
        <v/>
      </c>
      <c r="BO211" s="431" t="str">
        <f>IF(SUM(Encuestas!$IB211:$II211)=100,Encuestas!IE211,"")</f>
        <v/>
      </c>
      <c r="BP211" s="431" t="str">
        <f>IF(SUM(Encuestas!$IB211:$II211)=100,Encuestas!IF211,"")</f>
        <v/>
      </c>
      <c r="BQ211" s="431" t="str">
        <f>IF(SUM(Encuestas!$IB211:$II211)=100,Encuestas!IG211,"")</f>
        <v/>
      </c>
      <c r="BR211" s="431" t="str">
        <f>IF(SUM(Encuestas!$IB211:$II211)=100,Encuestas!IH211,"")</f>
        <v/>
      </c>
      <c r="BS211" s="273">
        <f>Encuestas!IJ211</f>
        <v>100</v>
      </c>
    </row>
    <row r="212" spans="1:71" x14ac:dyDescent="0.25">
      <c r="A212" s="272">
        <f>Encuestas!A212</f>
        <v>114020360</v>
      </c>
      <c r="B212" s="392">
        <f>'Fact Expans'!C212</f>
        <v>5.8518518518518521</v>
      </c>
      <c r="C212" s="392">
        <f t="shared" si="9"/>
        <v>5.8518518518518521</v>
      </c>
      <c r="D212" s="416" t="str">
        <f>Encuestas!FF212</f>
        <v>si</v>
      </c>
      <c r="E212" s="6">
        <f>Calculos!BZ212</f>
        <v>40</v>
      </c>
      <c r="F212" s="273">
        <f>Calculos!CA212</f>
        <v>0</v>
      </c>
      <c r="G212" s="273">
        <f>Calculos!CB212</f>
        <v>0</v>
      </c>
      <c r="H212" s="273">
        <f>Calculos!CC212</f>
        <v>0</v>
      </c>
      <c r="I212" s="273">
        <f>Calculos!CD212</f>
        <v>3</v>
      </c>
      <c r="J212" s="273">
        <f>Calculos!CH212</f>
        <v>43</v>
      </c>
      <c r="K212" s="273">
        <f>IFERROR(Calculos!CI212,"")</f>
        <v>100</v>
      </c>
      <c r="L212" s="273">
        <f>IFERROR(Calculos!CJ212,"")</f>
        <v>0</v>
      </c>
      <c r="M212" s="273">
        <f>IFERROR(Calculos!CK212,"")</f>
        <v>0</v>
      </c>
      <c r="N212" s="431">
        <f>IF(SUM(Encuestas!$GB212:$GF212)=100,Encuestas!GB212,"")</f>
        <v>0</v>
      </c>
      <c r="O212" s="431">
        <f>IF(SUM(Encuestas!$GB212:$GF212)=100,Encuestas!GC212,"")</f>
        <v>20</v>
      </c>
      <c r="P212" s="431">
        <f>IF(SUM(Encuestas!$GB212:$GF212)=100,Encuestas!GD212,"")</f>
        <v>0</v>
      </c>
      <c r="Q212" s="431">
        <f>IF(SUM(Encuestas!$GB212:$GF212)=100,Encuestas!GE212,"")</f>
        <v>0</v>
      </c>
      <c r="R212" s="431">
        <f>IF(SUM(Encuestas!$GB212:$GF212)=100,Encuestas!GF212,"")</f>
        <v>80</v>
      </c>
      <c r="S212" s="273">
        <f>Encuestas!GI212</f>
        <v>4</v>
      </c>
      <c r="T212" s="273">
        <f>Calculos!CN212</f>
        <v>1</v>
      </c>
      <c r="U212" s="417">
        <f>Calculos!CO212</f>
        <v>40</v>
      </c>
      <c r="V212" s="421">
        <f>IFERROR(Calculos!CT212,"")</f>
        <v>87.5</v>
      </c>
      <c r="W212" s="421" t="str">
        <f>IFERROR(Calculos!CU212,"")</f>
        <v/>
      </c>
      <c r="X212" s="421">
        <f>IFERROR(Calculos!CS212,"")</f>
        <v>87.5</v>
      </c>
      <c r="Y212" s="421">
        <f>IFERROR(Calculos!CW212,"")</f>
        <v>12.5</v>
      </c>
      <c r="Z212" s="421" t="str">
        <f>IFERROR(Calculos!CX212,"")</f>
        <v/>
      </c>
      <c r="AA212" s="421">
        <f>IFERROR(Calculos!CV212,"")</f>
        <v>0</v>
      </c>
      <c r="AB212" s="273">
        <f>Encuestas!GR212</f>
        <v>25</v>
      </c>
      <c r="AC212" s="273">
        <f>Encuestas!GS212</f>
        <v>25</v>
      </c>
      <c r="AD212" s="431">
        <f>IF(SUM(Encuestas!$GT212:'Encuestas'!$GV212)&gt;0,Encuestas!GT212,"")</f>
        <v>0</v>
      </c>
      <c r="AE212" s="431">
        <f>IF(SUM(Encuestas!$GT212:'Encuestas'!$GV212)&gt;0,Encuestas!GU212,"")</f>
        <v>100</v>
      </c>
      <c r="AF212" s="431">
        <f>IF(SUM(Encuestas!$GT212:'Encuestas'!$GV212)&gt;0,Encuestas!GV212,"")</f>
        <v>0</v>
      </c>
      <c r="AG212" s="417">
        <f t="shared" si="10"/>
        <v>20</v>
      </c>
      <c r="AH212" s="273" t="str">
        <f>IF(Encuestas!GW212&gt;0,Encuestas!GW212,"")</f>
        <v/>
      </c>
      <c r="AI212" s="273" t="str">
        <f>IF(Encuestas!GX212&gt;0,Encuestas!GX212,"")</f>
        <v/>
      </c>
      <c r="AJ212" s="273" t="str">
        <f>IF(Encuestas!GY212&gt;0,Encuestas!GY212,"")</f>
        <v/>
      </c>
      <c r="AK212" s="273" t="str">
        <f>IF(Encuestas!GZ212&gt;0,Encuestas!GZ212,"")</f>
        <v/>
      </c>
      <c r="AL212" s="273" t="str">
        <f>IF(Encuestas!HA212&gt;0,Encuestas!HA212,"")</f>
        <v/>
      </c>
      <c r="AM212" s="273" t="str">
        <f>IF(Encuestas!HB212&gt;0,Encuestas!HB212,"")</f>
        <v/>
      </c>
      <c r="AN212" s="273" t="str">
        <f>IF(Encuestas!HC212&gt;0,Encuestas!HC212,"")</f>
        <v/>
      </c>
      <c r="AO212" s="273" t="str">
        <f>Encuestas!HD212</f>
        <v>No</v>
      </c>
      <c r="AP212" s="273" t="str">
        <f>Encuestas!HE212</f>
        <v>No</v>
      </c>
      <c r="AQ212" s="273" t="str">
        <f>Encuestas!HF212</f>
        <v>No</v>
      </c>
      <c r="AR212" s="273" t="str">
        <f>Encuestas!HG212</f>
        <v>No</v>
      </c>
      <c r="AS212" s="431" t="str">
        <f>IF(Encuestas!HH212&gt;0,Encuestas!HH212,"")</f>
        <v/>
      </c>
      <c r="AT212" s="431" t="str">
        <f>IF(Encuestas!HI212&gt;0,Encuestas!HI212,"")</f>
        <v/>
      </c>
      <c r="AU212" s="431" t="str">
        <f>IF(Encuestas!HJ212&gt;0,Encuestas!HJ212,"")</f>
        <v/>
      </c>
      <c r="AV212" s="431" t="str">
        <f>IF(Encuestas!HK212&gt;0,Encuestas!HK212,"")</f>
        <v/>
      </c>
      <c r="AW212" s="431" t="str">
        <f>IF(Encuestas!HL212&gt;0,Encuestas!HL212,"")</f>
        <v/>
      </c>
      <c r="AX212" s="431" t="str">
        <f>IF(Encuestas!HM212&gt;0,Encuestas!HM212,"")</f>
        <v/>
      </c>
      <c r="AY212" s="431" t="str">
        <f>IF(Encuestas!HN212&gt;0,Encuestas!HN212,"")</f>
        <v/>
      </c>
      <c r="AZ212" s="431">
        <f>IF(Encuestas!HO212&gt;0,Encuestas!HO212,"")</f>
        <v>7</v>
      </c>
      <c r="BA212" s="417">
        <f t="shared" si="11"/>
        <v>7</v>
      </c>
      <c r="BB212" s="273">
        <f>Calculos!DC212</f>
        <v>0</v>
      </c>
      <c r="BC212" s="273">
        <f>Calculos!DD212</f>
        <v>0</v>
      </c>
      <c r="BD212" s="431">
        <f>IF(SUM(Encuestas!$HT212:$IA212)=100,Encuestas!HT212,"")</f>
        <v>0</v>
      </c>
      <c r="BE212" s="431">
        <f>IF(SUM(Encuestas!$HT212:$IA212)=100,Encuestas!HU212,"")</f>
        <v>0</v>
      </c>
      <c r="BF212" s="431">
        <f>IF(SUM(Encuestas!$HT212:$IA212)=100,Encuestas!HV212,"")</f>
        <v>0</v>
      </c>
      <c r="BG212" s="431">
        <f>IF(SUM(Encuestas!$HT212:$IA212)=100,Encuestas!HW212,"")</f>
        <v>0</v>
      </c>
      <c r="BH212" s="431">
        <f>IF(SUM(Encuestas!$HT212:$IA212)=100,Encuestas!HX212,"")</f>
        <v>100</v>
      </c>
      <c r="BI212" s="431">
        <f>IF(SUM(Encuestas!$HT212:$IA212)=100,Encuestas!HY212,"")</f>
        <v>0</v>
      </c>
      <c r="BJ212" s="431">
        <f>IF(SUM(Encuestas!$HT212:$IA212)=100,Encuestas!HZ212,"")</f>
        <v>0</v>
      </c>
      <c r="BK212" s="431">
        <f>IF(SUM(Encuestas!$HT212:$IA212)=100,Encuestas!IA212,"")</f>
        <v>0</v>
      </c>
      <c r="BL212" s="431" t="str">
        <f>IF(SUM(Encuestas!$IB212:$II212)=100,Encuestas!IB212,"")</f>
        <v/>
      </c>
      <c r="BM212" s="431" t="str">
        <f>IF(SUM(Encuestas!$IB212:$II212)=100,Encuestas!IC212,"")</f>
        <v/>
      </c>
      <c r="BN212" s="431" t="str">
        <f>IF(SUM(Encuestas!$IB212:$II212)=100,Encuestas!ID212,"")</f>
        <v/>
      </c>
      <c r="BO212" s="431" t="str">
        <f>IF(SUM(Encuestas!$IB212:$II212)=100,Encuestas!IE212,"")</f>
        <v/>
      </c>
      <c r="BP212" s="431" t="str">
        <f>IF(SUM(Encuestas!$IB212:$II212)=100,Encuestas!IF212,"")</f>
        <v/>
      </c>
      <c r="BQ212" s="431" t="str">
        <f>IF(SUM(Encuestas!$IB212:$II212)=100,Encuestas!IG212,"")</f>
        <v/>
      </c>
      <c r="BR212" s="431" t="str">
        <f>IF(SUM(Encuestas!$IB212:$II212)=100,Encuestas!IH212,"")</f>
        <v/>
      </c>
      <c r="BS212" s="273">
        <f>Encuestas!IJ212</f>
        <v>100</v>
      </c>
    </row>
    <row r="213" spans="1:71" x14ac:dyDescent="0.25">
      <c r="A213" s="272">
        <f>Encuestas!A213</f>
        <v>114022082</v>
      </c>
      <c r="B213" s="392">
        <f>'Fact Expans'!C213</f>
        <v>7.26</v>
      </c>
      <c r="C213" s="392">
        <f t="shared" si="9"/>
        <v>0</v>
      </c>
      <c r="D213" s="416" t="str">
        <f>Encuestas!FF213</f>
        <v>no</v>
      </c>
      <c r="E213" s="6">
        <f>Calculos!BZ213</f>
        <v>0</v>
      </c>
      <c r="F213" s="273">
        <f>Calculos!CA213</f>
        <v>0</v>
      </c>
      <c r="G213" s="273">
        <f>Calculos!CB213</f>
        <v>0</v>
      </c>
      <c r="H213" s="273">
        <f>Calculos!CC213</f>
        <v>0</v>
      </c>
      <c r="I213" s="273">
        <f>Calculos!CD213</f>
        <v>0</v>
      </c>
      <c r="J213" s="273">
        <f>Calculos!CH213</f>
        <v>0</v>
      </c>
      <c r="K213" s="273" t="str">
        <f>IFERROR(Calculos!CI213,"")</f>
        <v/>
      </c>
      <c r="L213" s="273" t="str">
        <f>IFERROR(Calculos!CJ213,"")</f>
        <v/>
      </c>
      <c r="M213" s="273" t="str">
        <f>IFERROR(Calculos!CK213,"")</f>
        <v/>
      </c>
      <c r="N213" s="431" t="str">
        <f>IF(SUM(Encuestas!$GB213:$GF213)=100,Encuestas!GB213,"")</f>
        <v/>
      </c>
      <c r="O213" s="431" t="str">
        <f>IF(SUM(Encuestas!$GB213:$GF213)=100,Encuestas!GC213,"")</f>
        <v/>
      </c>
      <c r="P213" s="431" t="str">
        <f>IF(SUM(Encuestas!$GB213:$GF213)=100,Encuestas!GD213,"")</f>
        <v/>
      </c>
      <c r="Q213" s="431" t="str">
        <f>IF(SUM(Encuestas!$GB213:$GF213)=100,Encuestas!GE213,"")</f>
        <v/>
      </c>
      <c r="R213" s="431" t="str">
        <f>IF(SUM(Encuestas!$GB213:$GF213)=100,Encuestas!GF213,"")</f>
        <v/>
      </c>
      <c r="S213" s="273">
        <f>Encuestas!GI213</f>
        <v>0</v>
      </c>
      <c r="T213" s="273">
        <f>Calculos!CN213</f>
        <v>12</v>
      </c>
      <c r="U213" s="417">
        <f>Calculos!CO213</f>
        <v>0</v>
      </c>
      <c r="V213" s="421">
        <f>IFERROR(Calculos!CT213,"")</f>
        <v>0</v>
      </c>
      <c r="X213" s="421" t="str">
        <f>IFERROR(Calculos!CS213,"")</f>
        <v/>
      </c>
      <c r="Y213" s="421" t="str">
        <f>IFERROR(Calculos!CW213,"")</f>
        <v/>
      </c>
      <c r="Z213" s="421" t="str">
        <f>IFERROR(Calculos!CX213,"")</f>
        <v/>
      </c>
      <c r="AA213" s="421">
        <f>IFERROR(Calculos!CV213,"")</f>
        <v>0</v>
      </c>
      <c r="AB213" s="273">
        <f>Encuestas!GR213</f>
        <v>0</v>
      </c>
      <c r="AC213" s="273">
        <f>Encuestas!GS213</f>
        <v>0</v>
      </c>
      <c r="AD213" s="431" t="str">
        <f>IF(SUM(Encuestas!$GT213:'Encuestas'!$GV213)&gt;0,Encuestas!GT213,"")</f>
        <v/>
      </c>
      <c r="AE213" s="431" t="str">
        <f>IF(SUM(Encuestas!$GT213:'Encuestas'!$GV213)&gt;0,Encuestas!GU213,"")</f>
        <v/>
      </c>
      <c r="AF213" s="431" t="str">
        <f>IF(SUM(Encuestas!$GT213:'Encuestas'!$GV213)&gt;0,Encuestas!GV213,"")</f>
        <v/>
      </c>
      <c r="AG213" s="417" t="str">
        <f t="shared" si="10"/>
        <v/>
      </c>
      <c r="AH213" s="273" t="str">
        <f>IF(Encuestas!GW213&gt;0,Encuestas!GW213,"")</f>
        <v/>
      </c>
      <c r="AI213" s="273" t="str">
        <f>IF(Encuestas!GX213&gt;0,Encuestas!GX213,"")</f>
        <v/>
      </c>
      <c r="AJ213" s="273" t="str">
        <f>IF(Encuestas!GY213&gt;0,Encuestas!GY213,"")</f>
        <v/>
      </c>
      <c r="AK213" s="273" t="str">
        <f>IF(Encuestas!GZ213&gt;0,Encuestas!GZ213,"")</f>
        <v/>
      </c>
      <c r="AL213" s="273" t="str">
        <f>IF(Encuestas!HA213&gt;0,Encuestas!HA213,"")</f>
        <v/>
      </c>
      <c r="AM213" s="273" t="str">
        <f>IF(Encuestas!HB213&gt;0,Encuestas!HB213,"")</f>
        <v/>
      </c>
      <c r="AN213" s="273" t="str">
        <f>IF(Encuestas!HC213&gt;0,Encuestas!HC213,"")</f>
        <v/>
      </c>
      <c r="AO213" s="273">
        <f>Encuestas!HD213</f>
        <v>0</v>
      </c>
      <c r="AP213" s="273">
        <f>Encuestas!HE213</f>
        <v>0</v>
      </c>
      <c r="AQ213" s="273">
        <f>Encuestas!HF213</f>
        <v>0</v>
      </c>
      <c r="AR213" s="273">
        <f>Encuestas!HG213</f>
        <v>0</v>
      </c>
      <c r="AS213" s="431" t="str">
        <f>IF(Encuestas!HH213&gt;0,Encuestas!HH213,"")</f>
        <v/>
      </c>
      <c r="AT213" s="431" t="str">
        <f>IF(Encuestas!HI213&gt;0,Encuestas!HI213,"")</f>
        <v/>
      </c>
      <c r="AU213" s="431" t="str">
        <f>IF(Encuestas!HJ213&gt;0,Encuestas!HJ213,"")</f>
        <v/>
      </c>
      <c r="AV213" s="431" t="str">
        <f>IF(Encuestas!HK213&gt;0,Encuestas!HK213,"")</f>
        <v/>
      </c>
      <c r="AW213" s="431" t="str">
        <f>IF(Encuestas!HL213&gt;0,Encuestas!HL213,"")</f>
        <v/>
      </c>
      <c r="AX213" s="431" t="str">
        <f>IF(Encuestas!HM213&gt;0,Encuestas!HM213,"")</f>
        <v/>
      </c>
      <c r="AY213" s="431" t="str">
        <f>IF(Encuestas!HN213&gt;0,Encuestas!HN213,"")</f>
        <v/>
      </c>
      <c r="AZ213" s="431" t="str">
        <f>IF(Encuestas!HO213&gt;0,Encuestas!HO213,"")</f>
        <v/>
      </c>
      <c r="BA213" s="417">
        <f t="shared" si="11"/>
        <v>0</v>
      </c>
      <c r="BB213" s="273">
        <f>Calculos!DC213</f>
        <v>0</v>
      </c>
      <c r="BC213" s="273">
        <f>Calculos!DD213</f>
        <v>0</v>
      </c>
      <c r="BD213" s="431" t="str">
        <f>IF(SUM(Encuestas!$HT213:$IA213)=100,Encuestas!HT213,"")</f>
        <v/>
      </c>
      <c r="BE213" s="431" t="str">
        <f>IF(SUM(Encuestas!$HT213:$IA213)=100,Encuestas!HU213,"")</f>
        <v/>
      </c>
      <c r="BF213" s="431" t="str">
        <f>IF(SUM(Encuestas!$HT213:$IA213)=100,Encuestas!HV213,"")</f>
        <v/>
      </c>
      <c r="BG213" s="431" t="str">
        <f>IF(SUM(Encuestas!$HT213:$IA213)=100,Encuestas!HW213,"")</f>
        <v/>
      </c>
      <c r="BH213" s="431" t="str">
        <f>IF(SUM(Encuestas!$HT213:$IA213)=100,Encuestas!HX213,"")</f>
        <v/>
      </c>
      <c r="BI213" s="431" t="str">
        <f>IF(SUM(Encuestas!$HT213:$IA213)=100,Encuestas!HY213,"")</f>
        <v/>
      </c>
      <c r="BJ213" s="431" t="str">
        <f>IF(SUM(Encuestas!$HT213:$IA213)=100,Encuestas!HZ213,"")</f>
        <v/>
      </c>
      <c r="BK213" s="431" t="str">
        <f>IF(SUM(Encuestas!$HT213:$IA213)=100,Encuestas!IA213,"")</f>
        <v/>
      </c>
      <c r="BL213" s="431" t="str">
        <f>IF(SUM(Encuestas!$IB213:$II213)=100,Encuestas!IB213,"")</f>
        <v/>
      </c>
      <c r="BM213" s="431" t="str">
        <f>IF(SUM(Encuestas!$IB213:$II213)=100,Encuestas!IC213,"")</f>
        <v/>
      </c>
      <c r="BN213" s="431" t="str">
        <f>IF(SUM(Encuestas!$IB213:$II213)=100,Encuestas!ID213,"")</f>
        <v/>
      </c>
      <c r="BO213" s="431" t="str">
        <f>IF(SUM(Encuestas!$IB213:$II213)=100,Encuestas!IE213,"")</f>
        <v/>
      </c>
      <c r="BP213" s="431" t="str">
        <f>IF(SUM(Encuestas!$IB213:$II213)=100,Encuestas!IF213,"")</f>
        <v/>
      </c>
      <c r="BQ213" s="431" t="str">
        <f>IF(SUM(Encuestas!$IB213:$II213)=100,Encuestas!IG213,"")</f>
        <v/>
      </c>
      <c r="BR213" s="431" t="str">
        <f>IF(SUM(Encuestas!$IB213:$II213)=100,Encuestas!IH213,"")</f>
        <v/>
      </c>
      <c r="BS213" s="273">
        <f>Encuestas!IJ213</f>
        <v>0</v>
      </c>
    </row>
    <row r="214" spans="1:71" x14ac:dyDescent="0.25">
      <c r="A214" s="272">
        <f>Encuestas!A214</f>
        <v>114020080</v>
      </c>
      <c r="B214" s="392">
        <f>'Fact Expans'!C214</f>
        <v>5.8518518518518521</v>
      </c>
      <c r="C214" s="392">
        <f t="shared" si="9"/>
        <v>5.8518518518518521</v>
      </c>
      <c r="D214" s="416" t="str">
        <f>Encuestas!FF214</f>
        <v>si</v>
      </c>
      <c r="E214" s="6">
        <f>Calculos!BZ214</f>
        <v>74</v>
      </c>
      <c r="F214" s="273">
        <f>Calculos!CA214</f>
        <v>20</v>
      </c>
      <c r="G214" s="273">
        <f>Calculos!CB214</f>
        <v>0</v>
      </c>
      <c r="H214" s="273">
        <f>Calculos!CC214</f>
        <v>0</v>
      </c>
      <c r="I214" s="273">
        <f>Calculos!CD214</f>
        <v>6</v>
      </c>
      <c r="J214" s="273">
        <f>Calculos!CH214</f>
        <v>100</v>
      </c>
      <c r="K214" s="273">
        <f>IFERROR(Calculos!CI214,"")</f>
        <v>100</v>
      </c>
      <c r="L214" s="273">
        <f>IFERROR(Calculos!CJ214,"")</f>
        <v>0</v>
      </c>
      <c r="M214" s="273">
        <f>IFERROR(Calculos!CK214,"")</f>
        <v>0</v>
      </c>
      <c r="N214" s="431">
        <f>IF(SUM(Encuestas!$GB214:$GF214)=100,Encuestas!GB214,"")</f>
        <v>10</v>
      </c>
      <c r="O214" s="431">
        <f>IF(SUM(Encuestas!$GB214:$GF214)=100,Encuestas!GC214,"")</f>
        <v>0</v>
      </c>
      <c r="P214" s="431">
        <f>IF(SUM(Encuestas!$GB214:$GF214)=100,Encuestas!GD214,"")</f>
        <v>0</v>
      </c>
      <c r="Q214" s="431">
        <f>IF(SUM(Encuestas!$GB214:$GF214)=100,Encuestas!GE214,"")</f>
        <v>10</v>
      </c>
      <c r="R214" s="431">
        <f>IF(SUM(Encuestas!$GB214:$GF214)=100,Encuestas!GF214,"")</f>
        <v>80</v>
      </c>
      <c r="S214" s="273">
        <f>Encuestas!GI214</f>
        <v>4</v>
      </c>
      <c r="T214" s="273">
        <f>Calculos!CN214</f>
        <v>2</v>
      </c>
      <c r="U214" s="417">
        <f>Calculos!CO214</f>
        <v>100</v>
      </c>
      <c r="V214" s="421">
        <f>IFERROR(Calculos!CT214,"")</f>
        <v>75</v>
      </c>
      <c r="W214" s="421">
        <f>IFERROR(Calculos!CU214,"")</f>
        <v>75</v>
      </c>
      <c r="X214" s="421">
        <f>IFERROR(Calculos!CS214,"")</f>
        <v>75</v>
      </c>
      <c r="Y214" s="421">
        <f>IFERROR(Calculos!CW214,"")</f>
        <v>6.25</v>
      </c>
      <c r="Z214" s="421">
        <f>IFERROR(Calculos!CX214,"")</f>
        <v>0</v>
      </c>
      <c r="AA214" s="421">
        <f>IFERROR(Calculos!CV214,"")</f>
        <v>33.333333333333329</v>
      </c>
      <c r="AB214" s="273">
        <f>Encuestas!GR214</f>
        <v>50</v>
      </c>
      <c r="AC214" s="273">
        <f>Encuestas!GS214</f>
        <v>50</v>
      </c>
      <c r="AD214" s="431">
        <f>IF(SUM(Encuestas!$GT214:'Encuestas'!$GV214)&gt;0,Encuestas!GT214,"")</f>
        <v>0</v>
      </c>
      <c r="AE214" s="431">
        <f>IF(SUM(Encuestas!$GT214:'Encuestas'!$GV214)&gt;0,Encuestas!GU214,"")</f>
        <v>100</v>
      </c>
      <c r="AF214" s="431">
        <f>IF(SUM(Encuestas!$GT214:'Encuestas'!$GV214)&gt;0,Encuestas!GV214,"")</f>
        <v>0</v>
      </c>
      <c r="AG214" s="417">
        <f t="shared" si="10"/>
        <v>20</v>
      </c>
      <c r="AH214" s="273">
        <f>IF(Encuestas!GW214&gt;0,Encuestas!GW214,"")</f>
        <v>3</v>
      </c>
      <c r="AI214" s="273">
        <f>IF(Encuestas!GX214&gt;0,Encuestas!GX214,"")</f>
        <v>3</v>
      </c>
      <c r="AJ214" s="273" t="str">
        <f>IF(Encuestas!GY214&gt;0,Encuestas!GY214,"")</f>
        <v/>
      </c>
      <c r="AK214" s="273">
        <f>IF(Encuestas!GZ214&gt;0,Encuestas!GZ214,"")</f>
        <v>23</v>
      </c>
      <c r="AL214" s="273">
        <f>IF(Encuestas!HA214&gt;0,Encuestas!HA214,"")</f>
        <v>23</v>
      </c>
      <c r="AM214" s="273" t="str">
        <f>IF(Encuestas!HB214&gt;0,Encuestas!HB214,"")</f>
        <v/>
      </c>
      <c r="AN214" s="273" t="str">
        <f>IF(Encuestas!HC214&gt;0,Encuestas!HC214,"")</f>
        <v/>
      </c>
      <c r="AO214" s="273" t="str">
        <f>Encuestas!HD214</f>
        <v>Diciembre</v>
      </c>
      <c r="AP214" s="273" t="str">
        <f>Encuestas!HE214</f>
        <v>Diciembre</v>
      </c>
      <c r="AQ214" s="273" t="str">
        <f>Encuestas!HF214</f>
        <v>No</v>
      </c>
      <c r="AR214" s="273" t="str">
        <f>Encuestas!HG214</f>
        <v>No</v>
      </c>
      <c r="AS214" s="431">
        <f>IF(Encuestas!HH214&gt;0,Encuestas!HH214,"")</f>
        <v>30</v>
      </c>
      <c r="AT214" s="431">
        <f>IF(Encuestas!HI214&gt;0,Encuestas!HI214,"")</f>
        <v>10</v>
      </c>
      <c r="AU214" s="431" t="str">
        <f>IF(Encuestas!HJ214&gt;0,Encuestas!HJ214,"")</f>
        <v/>
      </c>
      <c r="AV214" s="431" t="str">
        <f>IF(Encuestas!HK214&gt;0,Encuestas!HK214,"")</f>
        <v/>
      </c>
      <c r="AW214" s="431">
        <f>IF(Encuestas!HL214&gt;0,Encuestas!HL214,"")</f>
        <v>10</v>
      </c>
      <c r="AX214" s="431" t="str">
        <f>IF(Encuestas!HM214&gt;0,Encuestas!HM214,"")</f>
        <v/>
      </c>
      <c r="AY214" s="431" t="str">
        <f>IF(Encuestas!HN214&gt;0,Encuestas!HN214,"")</f>
        <v/>
      </c>
      <c r="AZ214" s="431" t="str">
        <f>IF(Encuestas!HO214&gt;0,Encuestas!HO214,"")</f>
        <v/>
      </c>
      <c r="BA214" s="417">
        <f t="shared" si="11"/>
        <v>10</v>
      </c>
      <c r="BB214" s="273">
        <f>Calculos!DC214</f>
        <v>0</v>
      </c>
      <c r="BC214" s="273">
        <f>Calculos!DD214</f>
        <v>0</v>
      </c>
      <c r="BD214" s="431">
        <f>IF(SUM(Encuestas!$HT214:$IA214)=100,Encuestas!HT214,"")</f>
        <v>0</v>
      </c>
      <c r="BE214" s="431">
        <f>IF(SUM(Encuestas!$HT214:$IA214)=100,Encuestas!HU214,"")</f>
        <v>0</v>
      </c>
      <c r="BF214" s="431">
        <f>IF(SUM(Encuestas!$HT214:$IA214)=100,Encuestas!HV214,"")</f>
        <v>0</v>
      </c>
      <c r="BG214" s="431">
        <f>IF(SUM(Encuestas!$HT214:$IA214)=100,Encuestas!HW214,"")</f>
        <v>0</v>
      </c>
      <c r="BH214" s="431">
        <f>IF(SUM(Encuestas!$HT214:$IA214)=100,Encuestas!HX214,"")</f>
        <v>0</v>
      </c>
      <c r="BI214" s="431">
        <f>IF(SUM(Encuestas!$HT214:$IA214)=100,Encuestas!HY214,"")</f>
        <v>0</v>
      </c>
      <c r="BJ214" s="431">
        <f>IF(SUM(Encuestas!$HT214:$IA214)=100,Encuestas!HZ214,"")</f>
        <v>100</v>
      </c>
      <c r="BK214" s="431">
        <f>IF(SUM(Encuestas!$HT214:$IA214)=100,Encuestas!IA214,"")</f>
        <v>0</v>
      </c>
      <c r="BL214" s="431" t="str">
        <f>IF(SUM(Encuestas!$IB214:$II214)=100,Encuestas!IB214,"")</f>
        <v/>
      </c>
      <c r="BM214" s="431" t="str">
        <f>IF(SUM(Encuestas!$IB214:$II214)=100,Encuestas!IC214,"")</f>
        <v/>
      </c>
      <c r="BN214" s="431" t="str">
        <f>IF(SUM(Encuestas!$IB214:$II214)=100,Encuestas!ID214,"")</f>
        <v/>
      </c>
      <c r="BO214" s="431" t="str">
        <f>IF(SUM(Encuestas!$IB214:$II214)=100,Encuestas!IE214,"")</f>
        <v/>
      </c>
      <c r="BP214" s="431" t="str">
        <f>IF(SUM(Encuestas!$IB214:$II214)=100,Encuestas!IF214,"")</f>
        <v/>
      </c>
      <c r="BQ214" s="431" t="str">
        <f>IF(SUM(Encuestas!$IB214:$II214)=100,Encuestas!IG214,"")</f>
        <v/>
      </c>
      <c r="BR214" s="431" t="str">
        <f>IF(SUM(Encuestas!$IB214:$II214)=100,Encuestas!IH214,"")</f>
        <v/>
      </c>
      <c r="BS214" s="273">
        <f>Encuestas!IJ214</f>
        <v>100</v>
      </c>
    </row>
    <row r="215" spans="1:71" x14ac:dyDescent="0.25">
      <c r="A215" s="272">
        <f>Encuestas!A215</f>
        <v>114020033</v>
      </c>
      <c r="B215" s="392">
        <f>'Fact Expans'!C215</f>
        <v>6.549295774647887</v>
      </c>
      <c r="C215" s="392">
        <f t="shared" si="9"/>
        <v>6.549295774647887</v>
      </c>
      <c r="D215" s="416" t="str">
        <f>Encuestas!FF215</f>
        <v>si</v>
      </c>
      <c r="E215" s="6">
        <f>Calculos!BZ215</f>
        <v>45</v>
      </c>
      <c r="F215" s="273">
        <f>Calculos!CA215</f>
        <v>0</v>
      </c>
      <c r="G215" s="273">
        <f>Calculos!CB215</f>
        <v>2</v>
      </c>
      <c r="H215" s="273">
        <f>Calculos!CC215</f>
        <v>0</v>
      </c>
      <c r="I215" s="273">
        <f>Calculos!CD215</f>
        <v>2</v>
      </c>
      <c r="J215" s="273">
        <f>Calculos!CH215</f>
        <v>49</v>
      </c>
      <c r="K215" s="273">
        <f>IFERROR(Calculos!CI215,"")</f>
        <v>100</v>
      </c>
      <c r="L215" s="273">
        <f>IFERROR(Calculos!CJ215,"")</f>
        <v>0</v>
      </c>
      <c r="M215" s="273">
        <f>IFERROR(Calculos!CK215,"")</f>
        <v>0</v>
      </c>
      <c r="N215" s="431">
        <f>IF(SUM(Encuestas!$GB215:$GF215)=100,Encuestas!GB215,"")</f>
        <v>0</v>
      </c>
      <c r="O215" s="431">
        <f>IF(SUM(Encuestas!$GB215:$GF215)=100,Encuestas!GC215,"")</f>
        <v>0</v>
      </c>
      <c r="P215" s="431">
        <f>IF(SUM(Encuestas!$GB215:$GF215)=100,Encuestas!GD215,"")</f>
        <v>0</v>
      </c>
      <c r="Q215" s="431">
        <f>IF(SUM(Encuestas!$GB215:$GF215)=100,Encuestas!GE215,"")</f>
        <v>100</v>
      </c>
      <c r="R215" s="431">
        <f>IF(SUM(Encuestas!$GB215:$GF215)=100,Encuestas!GF215,"")</f>
        <v>0</v>
      </c>
      <c r="S215" s="273">
        <f>Encuestas!GI215</f>
        <v>5</v>
      </c>
      <c r="T215" s="273">
        <f>Calculos!CN215</f>
        <v>2</v>
      </c>
      <c r="U215" s="417">
        <f>Calculos!CO215</f>
        <v>45</v>
      </c>
      <c r="V215" s="421">
        <f>IFERROR(Calculos!CT215,"")</f>
        <v>100</v>
      </c>
      <c r="W215" s="421" t="str">
        <f>IFERROR(Calculos!CU215,"")</f>
        <v/>
      </c>
      <c r="X215" s="421">
        <f>IFERROR(Calculos!CS215,"")</f>
        <v>100</v>
      </c>
      <c r="Y215" s="421">
        <f>IFERROR(Calculos!CW215,"")</f>
        <v>0</v>
      </c>
      <c r="Z215" s="421" t="str">
        <f>IFERROR(Calculos!CX215,"")</f>
        <v/>
      </c>
      <c r="AA215" s="421">
        <f>IFERROR(Calculos!CV215,"")</f>
        <v>0</v>
      </c>
      <c r="AB215" s="273">
        <f>Encuestas!GR215</f>
        <v>11</v>
      </c>
      <c r="AC215" s="273">
        <f>Encuestas!GS215</f>
        <v>10</v>
      </c>
      <c r="AD215" s="431">
        <f>IF(SUM(Encuestas!$GT215:'Encuestas'!$GV215)&gt;0,Encuestas!GT215,"")</f>
        <v>100</v>
      </c>
      <c r="AE215" s="431">
        <f>IF(SUM(Encuestas!$GT215:'Encuestas'!$GV215)&gt;0,Encuestas!GU215,"")</f>
        <v>0</v>
      </c>
      <c r="AF215" s="431">
        <f>IF(SUM(Encuestas!$GT215:'Encuestas'!$GV215)&gt;0,Encuestas!GV215,"")</f>
        <v>0</v>
      </c>
      <c r="AG215" s="417">
        <f t="shared" si="10"/>
        <v>8</v>
      </c>
      <c r="AH215" s="273" t="str">
        <f>IF(Encuestas!GW215&gt;0,Encuestas!GW215,"")</f>
        <v/>
      </c>
      <c r="AI215" s="273" t="str">
        <f>IF(Encuestas!GX215&gt;0,Encuestas!GX215,"")</f>
        <v/>
      </c>
      <c r="AJ215" s="273" t="str">
        <f>IF(Encuestas!GY215&gt;0,Encuestas!GY215,"")</f>
        <v/>
      </c>
      <c r="AK215" s="273" t="str">
        <f>IF(Encuestas!GZ215&gt;0,Encuestas!GZ215,"")</f>
        <v/>
      </c>
      <c r="AL215" s="273" t="str">
        <f>IF(Encuestas!HA215&gt;0,Encuestas!HA215,"")</f>
        <v/>
      </c>
      <c r="AM215" s="273" t="str">
        <f>IF(Encuestas!HB215&gt;0,Encuestas!HB215,"")</f>
        <v/>
      </c>
      <c r="AN215" s="273" t="str">
        <f>IF(Encuestas!HC215&gt;0,Encuestas!HC215,"")</f>
        <v/>
      </c>
      <c r="AO215" s="273" t="str">
        <f>Encuestas!HD215</f>
        <v>No</v>
      </c>
      <c r="AP215" s="273" t="str">
        <f>Encuestas!HE215</f>
        <v>No</v>
      </c>
      <c r="AQ215" s="273" t="str">
        <f>Encuestas!HF215</f>
        <v>No</v>
      </c>
      <c r="AR215" s="273" t="str">
        <f>Encuestas!HG215</f>
        <v>No</v>
      </c>
      <c r="AS215" s="431" t="str">
        <f>IF(Encuestas!HH215&gt;0,Encuestas!HH215,"")</f>
        <v/>
      </c>
      <c r="AT215" s="431" t="str">
        <f>IF(Encuestas!HI215&gt;0,Encuestas!HI215,"")</f>
        <v/>
      </c>
      <c r="AU215" s="431" t="str">
        <f>IF(Encuestas!HJ215&gt;0,Encuestas!HJ215,"")</f>
        <v/>
      </c>
      <c r="AV215" s="431" t="str">
        <f>IF(Encuestas!HK215&gt;0,Encuestas!HK215,"")</f>
        <v/>
      </c>
      <c r="AW215" s="431">
        <f>IF(Encuestas!HL215&gt;0,Encuestas!HL215,"")</f>
        <v>5</v>
      </c>
      <c r="AX215" s="431" t="str">
        <f>IF(Encuestas!HM215&gt;0,Encuestas!HM215,"")</f>
        <v/>
      </c>
      <c r="AY215" s="431" t="str">
        <f>IF(Encuestas!HN215&gt;0,Encuestas!HN215,"")</f>
        <v/>
      </c>
      <c r="AZ215" s="431">
        <f>IF(Encuestas!HO215&gt;0,Encuestas!HO215,"")</f>
        <v>5</v>
      </c>
      <c r="BA215" s="417">
        <f t="shared" si="11"/>
        <v>10</v>
      </c>
      <c r="BB215" s="273">
        <f>Calculos!DC215</f>
        <v>0</v>
      </c>
      <c r="BC215" s="273">
        <f>Calculos!DD215</f>
        <v>0</v>
      </c>
      <c r="BD215" s="431" t="str">
        <f>IF(SUM(Encuestas!$HT215:$IA215)=100,Encuestas!HT215,"")</f>
        <v/>
      </c>
      <c r="BE215" s="431" t="str">
        <f>IF(SUM(Encuestas!$HT215:$IA215)=100,Encuestas!HU215,"")</f>
        <v/>
      </c>
      <c r="BF215" s="431" t="str">
        <f>IF(SUM(Encuestas!$HT215:$IA215)=100,Encuestas!HV215,"")</f>
        <v/>
      </c>
      <c r="BG215" s="431" t="str">
        <f>IF(SUM(Encuestas!$HT215:$IA215)=100,Encuestas!HW215,"")</f>
        <v/>
      </c>
      <c r="BH215" s="431" t="str">
        <f>IF(SUM(Encuestas!$HT215:$IA215)=100,Encuestas!HX215,"")</f>
        <v/>
      </c>
      <c r="BI215" s="431" t="str">
        <f>IF(SUM(Encuestas!$HT215:$IA215)=100,Encuestas!HY215,"")</f>
        <v/>
      </c>
      <c r="BJ215" s="431" t="str">
        <f>IF(SUM(Encuestas!$HT215:$IA215)=100,Encuestas!HZ215,"")</f>
        <v/>
      </c>
      <c r="BK215" s="431" t="str">
        <f>IF(SUM(Encuestas!$HT215:$IA215)=100,Encuestas!IA215,"")</f>
        <v/>
      </c>
      <c r="BL215" s="431" t="str">
        <f>IF(SUM(Encuestas!$IB215:$II215)=100,Encuestas!IB215,"")</f>
        <v/>
      </c>
      <c r="BM215" s="431" t="str">
        <f>IF(SUM(Encuestas!$IB215:$II215)=100,Encuestas!IC215,"")</f>
        <v/>
      </c>
      <c r="BN215" s="431" t="str">
        <f>IF(SUM(Encuestas!$IB215:$II215)=100,Encuestas!ID215,"")</f>
        <v/>
      </c>
      <c r="BO215" s="431" t="str">
        <f>IF(SUM(Encuestas!$IB215:$II215)=100,Encuestas!IE215,"")</f>
        <v/>
      </c>
      <c r="BP215" s="431" t="str">
        <f>IF(SUM(Encuestas!$IB215:$II215)=100,Encuestas!IF215,"")</f>
        <v/>
      </c>
      <c r="BQ215" s="431" t="str">
        <f>IF(SUM(Encuestas!$IB215:$II215)=100,Encuestas!IG215,"")</f>
        <v/>
      </c>
      <c r="BR215" s="431" t="str">
        <f>IF(SUM(Encuestas!$IB215:$II215)=100,Encuestas!IH215,"")</f>
        <v/>
      </c>
      <c r="BS215" s="273">
        <f>Encuestas!IJ215</f>
        <v>0</v>
      </c>
    </row>
    <row r="216" spans="1:71" x14ac:dyDescent="0.25">
      <c r="A216" s="272">
        <f>Encuestas!A216</f>
        <v>111011315</v>
      </c>
      <c r="B216" s="392">
        <f>'Fact Expans'!C216</f>
        <v>10.75</v>
      </c>
      <c r="C216" s="392">
        <f t="shared" si="9"/>
        <v>10.75</v>
      </c>
      <c r="D216" s="416" t="str">
        <f>Encuestas!FF216</f>
        <v>si</v>
      </c>
      <c r="E216" s="6">
        <f>Calculos!BZ216</f>
        <v>43</v>
      </c>
      <c r="F216" s="273">
        <f>Calculos!CA216</f>
        <v>2</v>
      </c>
      <c r="G216" s="273">
        <f>Calculos!CB216</f>
        <v>3</v>
      </c>
      <c r="H216" s="273">
        <f>Calculos!CC216</f>
        <v>0</v>
      </c>
      <c r="I216" s="273">
        <f>Calculos!CD216</f>
        <v>3</v>
      </c>
      <c r="J216" s="273">
        <f>Calculos!CH216</f>
        <v>51</v>
      </c>
      <c r="K216" s="273">
        <f>IFERROR(Calculos!CI216,"")</f>
        <v>100</v>
      </c>
      <c r="L216" s="273">
        <f>IFERROR(Calculos!CJ216,"")</f>
        <v>0</v>
      </c>
      <c r="M216" s="273">
        <f>IFERROR(Calculos!CK216,"")</f>
        <v>0</v>
      </c>
      <c r="N216" s="431">
        <f>IF(SUM(Encuestas!$GB216:$GF216)=100,Encuestas!GB216,"")</f>
        <v>0</v>
      </c>
      <c r="O216" s="431">
        <f>IF(SUM(Encuestas!$GB216:$GF216)=100,Encuestas!GC216,"")</f>
        <v>0</v>
      </c>
      <c r="P216" s="431">
        <f>IF(SUM(Encuestas!$GB216:$GF216)=100,Encuestas!GD216,"")</f>
        <v>0</v>
      </c>
      <c r="Q216" s="431">
        <f>IF(SUM(Encuestas!$GB216:$GF216)=100,Encuestas!GE216,"")</f>
        <v>100</v>
      </c>
      <c r="R216" s="431">
        <f>IF(SUM(Encuestas!$GB216:$GF216)=100,Encuestas!GF216,"")</f>
        <v>0</v>
      </c>
      <c r="S216" s="273">
        <f>Encuestas!GI216</f>
        <v>5</v>
      </c>
      <c r="T216" s="273">
        <f>Calculos!CN216</f>
        <v>7</v>
      </c>
      <c r="U216" s="417">
        <f>Calculos!CO216</f>
        <v>60</v>
      </c>
      <c r="V216" s="421">
        <f>IFERROR(Calculos!CT216,"")</f>
        <v>80</v>
      </c>
      <c r="W216" s="421">
        <f>IFERROR(Calculos!CU216,"")</f>
        <v>80</v>
      </c>
      <c r="X216" s="421">
        <f>IFERROR(Calculos!CS216,"")</f>
        <v>80</v>
      </c>
      <c r="Y216" s="421">
        <f>IFERROR(Calculos!CW216,"")</f>
        <v>0</v>
      </c>
      <c r="Z216" s="421">
        <f>IFERROR(Calculos!CX216,"")</f>
        <v>0</v>
      </c>
      <c r="AA216" s="421">
        <f>IFERROR(Calculos!CV216,"")</f>
        <v>25</v>
      </c>
      <c r="AB216" s="273">
        <f>Encuestas!GR216</f>
        <v>24</v>
      </c>
      <c r="AC216" s="273">
        <f>Encuestas!GS216</f>
        <v>240</v>
      </c>
      <c r="AD216" s="431">
        <f>IF(SUM(Encuestas!$GT216:'Encuestas'!$GV216)&gt;0,Encuestas!GT216,"")</f>
        <v>100</v>
      </c>
      <c r="AE216" s="431">
        <f>IF(SUM(Encuestas!$GT216:'Encuestas'!$GV216)&gt;0,Encuestas!GU216,"")</f>
        <v>0</v>
      </c>
      <c r="AF216" s="431">
        <f>IF(SUM(Encuestas!$GT216:'Encuestas'!$GV216)&gt;0,Encuestas!GV216,"")</f>
        <v>0</v>
      </c>
      <c r="AG216" s="417">
        <f t="shared" si="10"/>
        <v>8</v>
      </c>
      <c r="AH216" s="273">
        <f>IF(Encuestas!GW216&gt;0,Encuestas!GW216,"")</f>
        <v>4</v>
      </c>
      <c r="AI216" s="273" t="str">
        <f>IF(Encuestas!GX216&gt;0,Encuestas!GX216,"")</f>
        <v/>
      </c>
      <c r="AJ216" s="273" t="str">
        <f>IF(Encuestas!GY216&gt;0,Encuestas!GY216,"")</f>
        <v/>
      </c>
      <c r="AK216" s="273">
        <f>IF(Encuestas!GZ216&gt;0,Encuestas!GZ216,"")</f>
        <v>32</v>
      </c>
      <c r="AL216" s="273" t="str">
        <f>IF(Encuestas!HA216&gt;0,Encuestas!HA216,"")</f>
        <v/>
      </c>
      <c r="AM216" s="273" t="str">
        <f>IF(Encuestas!HB216&gt;0,Encuestas!HB216,"")</f>
        <v/>
      </c>
      <c r="AN216" s="273" t="str">
        <f>IF(Encuestas!HC216&gt;0,Encuestas!HC216,"")</f>
        <v/>
      </c>
      <c r="AO216" s="273" t="str">
        <f>Encuestas!HD216</f>
        <v>Enero-mayo</v>
      </c>
      <c r="AP216" s="273" t="str">
        <f>Encuestas!HE216</f>
        <v>No</v>
      </c>
      <c r="AQ216" s="273" t="str">
        <f>Encuestas!HF216</f>
        <v>No</v>
      </c>
      <c r="AR216" s="273" t="str">
        <f>Encuestas!HG216</f>
        <v>No</v>
      </c>
      <c r="AS216" s="431">
        <f>IF(Encuestas!HH216&gt;0,Encuestas!HH216,"")</f>
        <v>20</v>
      </c>
      <c r="AT216" s="431" t="str">
        <f>IF(Encuestas!HI216&gt;0,Encuestas!HI216,"")</f>
        <v/>
      </c>
      <c r="AU216" s="431" t="str">
        <f>IF(Encuestas!HJ216&gt;0,Encuestas!HJ216,"")</f>
        <v/>
      </c>
      <c r="AV216" s="431" t="str">
        <f>IF(Encuestas!HK216&gt;0,Encuestas!HK216,"")</f>
        <v/>
      </c>
      <c r="AW216" s="431" t="str">
        <f>IF(Encuestas!HL216&gt;0,Encuestas!HL216,"")</f>
        <v/>
      </c>
      <c r="AX216" s="431" t="str">
        <f>IF(Encuestas!HM216&gt;0,Encuestas!HM216,"")</f>
        <v/>
      </c>
      <c r="AY216" s="431" t="str">
        <f>IF(Encuestas!HN216&gt;0,Encuestas!HN216,"")</f>
        <v/>
      </c>
      <c r="AZ216" s="431">
        <f>IF(Encuestas!HO216&gt;0,Encuestas!HO216,"")</f>
        <v>18</v>
      </c>
      <c r="BA216" s="417">
        <f t="shared" si="11"/>
        <v>18</v>
      </c>
      <c r="BB216" s="273">
        <f>Calculos!DC216</f>
        <v>0</v>
      </c>
      <c r="BC216" s="273">
        <f>Calculos!DD216</f>
        <v>0</v>
      </c>
      <c r="BD216" s="431">
        <f>IF(SUM(Encuestas!$HT216:$IA216)=100,Encuestas!HT216,"")</f>
        <v>0</v>
      </c>
      <c r="BE216" s="431">
        <f>IF(SUM(Encuestas!$HT216:$IA216)=100,Encuestas!HU216,"")</f>
        <v>0</v>
      </c>
      <c r="BF216" s="431">
        <f>IF(SUM(Encuestas!$HT216:$IA216)=100,Encuestas!HV216,"")</f>
        <v>0</v>
      </c>
      <c r="BG216" s="431">
        <f>IF(SUM(Encuestas!$HT216:$IA216)=100,Encuestas!HW216,"")</f>
        <v>0</v>
      </c>
      <c r="BH216" s="431">
        <f>IF(SUM(Encuestas!$HT216:$IA216)=100,Encuestas!HX216,"")</f>
        <v>0</v>
      </c>
      <c r="BI216" s="431">
        <f>IF(SUM(Encuestas!$HT216:$IA216)=100,Encuestas!HY216,"")</f>
        <v>0</v>
      </c>
      <c r="BJ216" s="431">
        <f>IF(SUM(Encuestas!$HT216:$IA216)=100,Encuestas!HZ216,"")</f>
        <v>100</v>
      </c>
      <c r="BK216" s="431">
        <f>IF(SUM(Encuestas!$HT216:$IA216)=100,Encuestas!IA216,"")</f>
        <v>0</v>
      </c>
      <c r="BL216" s="431" t="str">
        <f>IF(SUM(Encuestas!$IB216:$II216)=100,Encuestas!IB216,"")</f>
        <v/>
      </c>
      <c r="BM216" s="431" t="str">
        <f>IF(SUM(Encuestas!$IB216:$II216)=100,Encuestas!IC216,"")</f>
        <v/>
      </c>
      <c r="BN216" s="431" t="str">
        <f>IF(SUM(Encuestas!$IB216:$II216)=100,Encuestas!ID216,"")</f>
        <v/>
      </c>
      <c r="BO216" s="431" t="str">
        <f>IF(SUM(Encuestas!$IB216:$II216)=100,Encuestas!IE216,"")</f>
        <v/>
      </c>
      <c r="BP216" s="431" t="str">
        <f>IF(SUM(Encuestas!$IB216:$II216)=100,Encuestas!IF216,"")</f>
        <v/>
      </c>
      <c r="BQ216" s="431" t="str">
        <f>IF(SUM(Encuestas!$IB216:$II216)=100,Encuestas!IG216,"")</f>
        <v/>
      </c>
      <c r="BR216" s="431" t="str">
        <f>IF(SUM(Encuestas!$IB216:$II216)=100,Encuestas!IH216,"")</f>
        <v/>
      </c>
      <c r="BS216" s="273">
        <f>Encuestas!IJ216</f>
        <v>100</v>
      </c>
    </row>
    <row r="217" spans="1:71" x14ac:dyDescent="0.25">
      <c r="A217" s="272">
        <f>Encuestas!A217</f>
        <v>111010384</v>
      </c>
      <c r="B217" s="392">
        <f>'Fact Expans'!C217</f>
        <v>6.549295774647887</v>
      </c>
      <c r="C217" s="392">
        <f t="shared" si="9"/>
        <v>6.549295774647887</v>
      </c>
      <c r="D217" s="416" t="str">
        <f>Encuestas!FF217</f>
        <v>si</v>
      </c>
      <c r="E217" s="6">
        <f>Calculos!BZ217</f>
        <v>550</v>
      </c>
      <c r="F217" s="273">
        <f>Calculos!CA217</f>
        <v>50</v>
      </c>
      <c r="G217" s="273">
        <f>Calculos!CB217</f>
        <v>0</v>
      </c>
      <c r="H217" s="273">
        <f>Calculos!CC217</f>
        <v>0</v>
      </c>
      <c r="I217" s="273">
        <f>Calculos!CD217</f>
        <v>12</v>
      </c>
      <c r="J217" s="273">
        <f>Calculos!CH217</f>
        <v>612</v>
      </c>
      <c r="K217" s="273">
        <f>IFERROR(Calculos!CI217,"")</f>
        <v>100</v>
      </c>
      <c r="L217" s="273">
        <f>IFERROR(Calculos!CJ217,"")</f>
        <v>0</v>
      </c>
      <c r="M217" s="273">
        <f>IFERROR(Calculos!CK217,"")</f>
        <v>0</v>
      </c>
      <c r="N217" s="431">
        <f>IF(SUM(Encuestas!$GB217:$GF217)=100,Encuestas!GB217,"")</f>
        <v>100</v>
      </c>
      <c r="O217" s="431">
        <f>IF(SUM(Encuestas!$GB217:$GF217)=100,Encuestas!GC217,"")</f>
        <v>0</v>
      </c>
      <c r="P217" s="431">
        <f>IF(SUM(Encuestas!$GB217:$GF217)=100,Encuestas!GD217,"")</f>
        <v>0</v>
      </c>
      <c r="Q217" s="431">
        <f>IF(SUM(Encuestas!$GB217:$GF217)=100,Encuestas!GE217,"")</f>
        <v>0</v>
      </c>
      <c r="R217" s="431">
        <f>IF(SUM(Encuestas!$GB217:$GF217)=100,Encuestas!GF217,"")</f>
        <v>0</v>
      </c>
      <c r="S217" s="273">
        <f>Encuestas!GI217</f>
        <v>0</v>
      </c>
      <c r="T217" s="273">
        <f>Calculos!CN217</f>
        <v>12</v>
      </c>
      <c r="U217" s="417">
        <f>Calculos!CO217</f>
        <v>570</v>
      </c>
      <c r="V217" s="421">
        <f>IFERROR(Calculos!CT217,"")</f>
        <v>94.230769230769226</v>
      </c>
      <c r="W217" s="421">
        <f>IFERROR(Calculos!CU217,"")</f>
        <v>80</v>
      </c>
      <c r="X217" s="421">
        <f>IFERROR(Calculos!CS217,"")</f>
        <v>92.982456140350877</v>
      </c>
      <c r="Y217" s="421">
        <f>IFERROR(Calculos!CW217,"")</f>
        <v>0</v>
      </c>
      <c r="Z217" s="421">
        <f>IFERROR(Calculos!CX217,"")</f>
        <v>0</v>
      </c>
      <c r="AA217" s="421">
        <f>IFERROR(Calculos!CV217,"")</f>
        <v>10.204081632653061</v>
      </c>
      <c r="AB217" s="273">
        <f>Encuestas!GR217</f>
        <v>250</v>
      </c>
      <c r="AC217" s="273">
        <f>Encuestas!GS217</f>
        <v>250</v>
      </c>
      <c r="AD217" s="431">
        <f>IF(SUM(Encuestas!$GT217:'Encuestas'!$GV217)&gt;0,Encuestas!GT217,"")</f>
        <v>100</v>
      </c>
      <c r="AE217" s="431">
        <f>IF(SUM(Encuestas!$GT217:'Encuestas'!$GV217)&gt;0,Encuestas!GU217,"")</f>
        <v>0</v>
      </c>
      <c r="AF217" s="431">
        <f>IF(SUM(Encuestas!$GT217:'Encuestas'!$GV217)&gt;0,Encuestas!GV217,"")</f>
        <v>0</v>
      </c>
      <c r="AG217" s="417">
        <f t="shared" si="10"/>
        <v>8</v>
      </c>
      <c r="AH217" s="273">
        <f>IF(Encuestas!GW217&gt;0,Encuestas!GW217,"")</f>
        <v>3</v>
      </c>
      <c r="AI217" s="273" t="str">
        <f>IF(Encuestas!GX217&gt;0,Encuestas!GX217,"")</f>
        <v/>
      </c>
      <c r="AJ217" s="273" t="str">
        <f>IF(Encuestas!GY217&gt;0,Encuestas!GY217,"")</f>
        <v/>
      </c>
      <c r="AK217" s="273">
        <f>IF(Encuestas!GZ217&gt;0,Encuestas!GZ217,"")</f>
        <v>30</v>
      </c>
      <c r="AL217" s="273" t="str">
        <f>IF(Encuestas!HA217&gt;0,Encuestas!HA217,"")</f>
        <v/>
      </c>
      <c r="AM217" s="273" t="str">
        <f>IF(Encuestas!HB217&gt;0,Encuestas!HB217,"")</f>
        <v/>
      </c>
      <c r="AN217" s="273" t="str">
        <f>IF(Encuestas!HC217&gt;0,Encuestas!HC217,"")</f>
        <v/>
      </c>
      <c r="AO217" s="273" t="str">
        <f>Encuestas!HD217</f>
        <v>Febrero-marzo</v>
      </c>
      <c r="AP217" s="273" t="str">
        <f>Encuestas!HE217</f>
        <v>No</v>
      </c>
      <c r="AQ217" s="273" t="str">
        <f>Encuestas!HF217</f>
        <v>No</v>
      </c>
      <c r="AR217" s="273" t="str">
        <f>Encuestas!HG217</f>
        <v>No</v>
      </c>
      <c r="AS217" s="431">
        <f>IF(Encuestas!HH217&gt;0,Encuestas!HH217,"")</f>
        <v>200</v>
      </c>
      <c r="AT217" s="431" t="str">
        <f>IF(Encuestas!HI217&gt;0,Encuestas!HI217,"")</f>
        <v/>
      </c>
      <c r="AU217" s="431" t="str">
        <f>IF(Encuestas!HJ217&gt;0,Encuestas!HJ217,"")</f>
        <v/>
      </c>
      <c r="AV217" s="431" t="str">
        <f>IF(Encuestas!HK217&gt;0,Encuestas!HK217,"")</f>
        <v/>
      </c>
      <c r="AW217" s="431">
        <f>IF(Encuestas!HL217&gt;0,Encuestas!HL217,"")</f>
        <v>40</v>
      </c>
      <c r="AX217" s="431" t="str">
        <f>IF(Encuestas!HM217&gt;0,Encuestas!HM217,"")</f>
        <v/>
      </c>
      <c r="AY217" s="431" t="str">
        <f>IF(Encuestas!HN217&gt;0,Encuestas!HN217,"")</f>
        <v/>
      </c>
      <c r="AZ217" s="431">
        <f>IF(Encuestas!HO217&gt;0,Encuestas!HO217,"")</f>
        <v>30</v>
      </c>
      <c r="BA217" s="417">
        <f t="shared" si="11"/>
        <v>70</v>
      </c>
      <c r="BB217" s="273">
        <f>Calculos!DC217</f>
        <v>0</v>
      </c>
      <c r="BC217" s="273">
        <f>Calculos!DD217</f>
        <v>0</v>
      </c>
      <c r="BD217" s="431">
        <f>IF(SUM(Encuestas!$HT217:$IA217)=100,Encuestas!HT217,"")</f>
        <v>0</v>
      </c>
      <c r="BE217" s="431">
        <f>IF(SUM(Encuestas!$HT217:$IA217)=100,Encuestas!HU217,"")</f>
        <v>0</v>
      </c>
      <c r="BF217" s="431">
        <f>IF(SUM(Encuestas!$HT217:$IA217)=100,Encuestas!HV217,"")</f>
        <v>0</v>
      </c>
      <c r="BG217" s="431">
        <f>IF(SUM(Encuestas!$HT217:$IA217)=100,Encuestas!HW217,"")</f>
        <v>0</v>
      </c>
      <c r="BH217" s="431">
        <f>IF(SUM(Encuestas!$HT217:$IA217)=100,Encuestas!HX217,"")</f>
        <v>0</v>
      </c>
      <c r="BI217" s="431">
        <f>IF(SUM(Encuestas!$HT217:$IA217)=100,Encuestas!HY217,"")</f>
        <v>0</v>
      </c>
      <c r="BJ217" s="431">
        <f>IF(SUM(Encuestas!$HT217:$IA217)=100,Encuestas!HZ217,"")</f>
        <v>0</v>
      </c>
      <c r="BK217" s="431">
        <f>IF(SUM(Encuestas!$HT217:$IA217)=100,Encuestas!IA217,"")</f>
        <v>100</v>
      </c>
      <c r="BL217" s="431" t="str">
        <f>IF(SUM(Encuestas!$IB217:$II217)=100,Encuestas!IB217,"")</f>
        <v/>
      </c>
      <c r="BM217" s="431" t="str">
        <f>IF(SUM(Encuestas!$IB217:$II217)=100,Encuestas!IC217,"")</f>
        <v/>
      </c>
      <c r="BN217" s="431" t="str">
        <f>IF(SUM(Encuestas!$IB217:$II217)=100,Encuestas!ID217,"")</f>
        <v/>
      </c>
      <c r="BO217" s="431" t="str">
        <f>IF(SUM(Encuestas!$IB217:$II217)=100,Encuestas!IE217,"")</f>
        <v/>
      </c>
      <c r="BP217" s="431" t="str">
        <f>IF(SUM(Encuestas!$IB217:$II217)=100,Encuestas!IF217,"")</f>
        <v/>
      </c>
      <c r="BQ217" s="431" t="str">
        <f>IF(SUM(Encuestas!$IB217:$II217)=100,Encuestas!IG217,"")</f>
        <v/>
      </c>
      <c r="BR217" s="431" t="str">
        <f>IF(SUM(Encuestas!$IB217:$II217)=100,Encuestas!IH217,"")</f>
        <v/>
      </c>
      <c r="BS217" s="273">
        <f>Encuestas!IJ217</f>
        <v>100</v>
      </c>
    </row>
    <row r="218" spans="1:71" x14ac:dyDescent="0.25">
      <c r="A218" s="272">
        <f>Encuestas!A218</f>
        <v>111010513</v>
      </c>
      <c r="B218" s="392">
        <f>'Fact Expans'!C218</f>
        <v>0</v>
      </c>
      <c r="C218" s="392">
        <f t="shared" si="9"/>
        <v>0</v>
      </c>
      <c r="D218" s="416" t="str">
        <f>Encuestas!FF218</f>
        <v>si</v>
      </c>
      <c r="E218" s="6">
        <f>Calculos!BZ218</f>
        <v>36</v>
      </c>
      <c r="F218" s="273">
        <f>Calculos!CA218</f>
        <v>0</v>
      </c>
      <c r="G218" s="273">
        <f>Calculos!CB218</f>
        <v>0</v>
      </c>
      <c r="H218" s="273">
        <f>Calculos!CC218</f>
        <v>0</v>
      </c>
      <c r="I218" s="273">
        <f>Calculos!CD218</f>
        <v>2</v>
      </c>
      <c r="J218" s="273">
        <f>Calculos!CH218</f>
        <v>38</v>
      </c>
      <c r="K218" s="273">
        <f>IFERROR(Calculos!CI218,"")</f>
        <v>100</v>
      </c>
      <c r="L218" s="273">
        <f>IFERROR(Calculos!CJ218,"")</f>
        <v>0</v>
      </c>
      <c r="M218" s="273">
        <f>IFERROR(Calculos!CK218,"")</f>
        <v>0</v>
      </c>
      <c r="N218" s="431">
        <f>IF(SUM(Encuestas!$GB218:$GF218)=100,Encuestas!GB218,"")</f>
        <v>0</v>
      </c>
      <c r="O218" s="431">
        <f>IF(SUM(Encuestas!$GB218:$GF218)=100,Encuestas!GC218,"")</f>
        <v>0</v>
      </c>
      <c r="P218" s="431">
        <f>IF(SUM(Encuestas!$GB218:$GF218)=100,Encuestas!GD218,"")</f>
        <v>0</v>
      </c>
      <c r="Q218" s="431">
        <f>IF(SUM(Encuestas!$GB218:$GF218)=100,Encuestas!GE218,"")</f>
        <v>100</v>
      </c>
      <c r="R218" s="431">
        <f>IF(SUM(Encuestas!$GB218:$GF218)=100,Encuestas!GF218,"")</f>
        <v>0</v>
      </c>
      <c r="S218" s="273">
        <f>Encuestas!GI218</f>
        <v>5</v>
      </c>
      <c r="T218" s="273">
        <f>Calculos!CN218</f>
        <v>5</v>
      </c>
      <c r="U218" s="417">
        <f>Calculos!CO218</f>
        <v>36</v>
      </c>
      <c r="V218" s="421">
        <f>IFERROR(Calculos!CT218,"")</f>
        <v>100</v>
      </c>
      <c r="W218" s="421" t="str">
        <f>IFERROR(Calculos!CU218,"")</f>
        <v/>
      </c>
      <c r="X218" s="421">
        <f>IFERROR(Calculos!CS218,"")</f>
        <v>100</v>
      </c>
      <c r="Y218" s="421">
        <f>IFERROR(Calculos!CW218,"")</f>
        <v>0</v>
      </c>
      <c r="Z218" s="421" t="str">
        <f>IFERROR(Calculos!CX218,"")</f>
        <v/>
      </c>
      <c r="AA218" s="421">
        <f>IFERROR(Calculos!CV218,"")</f>
        <v>0</v>
      </c>
      <c r="AB218" s="273">
        <f>Encuestas!GR218</f>
        <v>34</v>
      </c>
      <c r="AC218" s="273">
        <f>Encuestas!GS218</f>
        <v>0</v>
      </c>
      <c r="AD218" s="431">
        <f>IF(SUM(Encuestas!$GT218:'Encuestas'!$GV218)&gt;0,Encuestas!GT218,"")</f>
        <v>100</v>
      </c>
      <c r="AE218" s="431">
        <f>IF(SUM(Encuestas!$GT218:'Encuestas'!$GV218)&gt;0,Encuestas!GU218,"")</f>
        <v>0</v>
      </c>
      <c r="AF218" s="431">
        <f>IF(SUM(Encuestas!$GT218:'Encuestas'!$GV218)&gt;0,Encuestas!GV218,"")</f>
        <v>0</v>
      </c>
      <c r="AG218" s="417">
        <f t="shared" si="10"/>
        <v>8</v>
      </c>
      <c r="AH218" s="273">
        <f>IF(Encuestas!GW218&gt;0,Encuestas!GW218,"")</f>
        <v>3</v>
      </c>
      <c r="AI218" s="273" t="str">
        <f>IF(Encuestas!GX218&gt;0,Encuestas!GX218,"")</f>
        <v/>
      </c>
      <c r="AJ218" s="273" t="str">
        <f>IF(Encuestas!GY218&gt;0,Encuestas!GY218,"")</f>
        <v/>
      </c>
      <c r="AK218" s="273">
        <f>IF(Encuestas!GZ218&gt;0,Encuestas!GZ218,"")</f>
        <v>26</v>
      </c>
      <c r="AL218" s="273" t="str">
        <f>IF(Encuestas!HA218&gt;0,Encuestas!HA218,"")</f>
        <v/>
      </c>
      <c r="AM218" s="273" t="str">
        <f>IF(Encuestas!HB218&gt;0,Encuestas!HB218,"")</f>
        <v/>
      </c>
      <c r="AN218" s="273" t="str">
        <f>IF(Encuestas!HC218&gt;0,Encuestas!HC218,"")</f>
        <v/>
      </c>
      <c r="AO218" s="273" t="str">
        <f>Encuestas!HD218</f>
        <v>Noviembre-diciembre</v>
      </c>
      <c r="AP218" s="273" t="str">
        <f>Encuestas!HE218</f>
        <v>No</v>
      </c>
      <c r="AQ218" s="273" t="str">
        <f>Encuestas!HF218</f>
        <v>No</v>
      </c>
      <c r="AR218" s="273" t="str">
        <f>Encuestas!HG218</f>
        <v>No</v>
      </c>
      <c r="AS218" s="431">
        <f>IF(Encuestas!HH218&gt;0,Encuestas!HH218,"")</f>
        <v>12</v>
      </c>
      <c r="AT218" s="431" t="str">
        <f>IF(Encuestas!HI218&gt;0,Encuestas!HI218,"")</f>
        <v/>
      </c>
      <c r="AU218" s="431" t="str">
        <f>IF(Encuestas!HJ218&gt;0,Encuestas!HJ218,"")</f>
        <v/>
      </c>
      <c r="AV218" s="431" t="str">
        <f>IF(Encuestas!HK218&gt;0,Encuestas!HK218,"")</f>
        <v/>
      </c>
      <c r="AW218" s="431">
        <f>IF(Encuestas!HL218&gt;0,Encuestas!HL218,"")</f>
        <v>6</v>
      </c>
      <c r="AX218" s="431" t="str">
        <f>IF(Encuestas!HM218&gt;0,Encuestas!HM218,"")</f>
        <v/>
      </c>
      <c r="AY218" s="431" t="str">
        <f>IF(Encuestas!HN218&gt;0,Encuestas!HN218,"")</f>
        <v/>
      </c>
      <c r="AZ218" s="431" t="str">
        <f>IF(Encuestas!HO218&gt;0,Encuestas!HO218,"")</f>
        <v/>
      </c>
      <c r="BA218" s="417">
        <f t="shared" si="11"/>
        <v>6</v>
      </c>
      <c r="BB218" s="273">
        <f>Calculos!DC218</f>
        <v>0</v>
      </c>
      <c r="BC218" s="273">
        <f>Calculos!DD218</f>
        <v>0</v>
      </c>
      <c r="BD218" s="431">
        <f>IF(SUM(Encuestas!$HT218:$IA218)=100,Encuestas!HT218,"")</f>
        <v>0</v>
      </c>
      <c r="BE218" s="431">
        <f>IF(SUM(Encuestas!$HT218:$IA218)=100,Encuestas!HU218,"")</f>
        <v>0</v>
      </c>
      <c r="BF218" s="431">
        <f>IF(SUM(Encuestas!$HT218:$IA218)=100,Encuestas!HV218,"")</f>
        <v>0</v>
      </c>
      <c r="BG218" s="431">
        <f>IF(SUM(Encuestas!$HT218:$IA218)=100,Encuestas!HW218,"")</f>
        <v>0</v>
      </c>
      <c r="BH218" s="431">
        <f>IF(SUM(Encuestas!$HT218:$IA218)=100,Encuestas!HX218,"")</f>
        <v>0</v>
      </c>
      <c r="BI218" s="431">
        <f>IF(SUM(Encuestas!$HT218:$IA218)=100,Encuestas!HY218,"")</f>
        <v>0</v>
      </c>
      <c r="BJ218" s="431">
        <f>IF(SUM(Encuestas!$HT218:$IA218)=100,Encuestas!HZ218,"")</f>
        <v>100</v>
      </c>
      <c r="BK218" s="431">
        <f>IF(SUM(Encuestas!$HT218:$IA218)=100,Encuestas!IA218,"")</f>
        <v>0</v>
      </c>
      <c r="BL218" s="431" t="str">
        <f>IF(SUM(Encuestas!$IB218:$II218)=100,Encuestas!IB218,"")</f>
        <v/>
      </c>
      <c r="BM218" s="431" t="str">
        <f>IF(SUM(Encuestas!$IB218:$II218)=100,Encuestas!IC218,"")</f>
        <v/>
      </c>
      <c r="BN218" s="431" t="str">
        <f>IF(SUM(Encuestas!$IB218:$II218)=100,Encuestas!ID218,"")</f>
        <v/>
      </c>
      <c r="BO218" s="431" t="str">
        <f>IF(SUM(Encuestas!$IB218:$II218)=100,Encuestas!IE218,"")</f>
        <v/>
      </c>
      <c r="BP218" s="431" t="str">
        <f>IF(SUM(Encuestas!$IB218:$II218)=100,Encuestas!IF218,"")</f>
        <v/>
      </c>
      <c r="BQ218" s="431" t="str">
        <f>IF(SUM(Encuestas!$IB218:$II218)=100,Encuestas!IG218,"")</f>
        <v/>
      </c>
      <c r="BR218" s="431" t="str">
        <f>IF(SUM(Encuestas!$IB218:$II218)=100,Encuestas!IH218,"")</f>
        <v/>
      </c>
      <c r="BS218" s="273">
        <f>Encuestas!IJ218</f>
        <v>100</v>
      </c>
    </row>
    <row r="219" spans="1:71" x14ac:dyDescent="0.25">
      <c r="A219" s="272">
        <f>Encuestas!A219</f>
        <v>111011028</v>
      </c>
      <c r="B219" s="392">
        <f>'Fact Expans'!C219</f>
        <v>7.26</v>
      </c>
      <c r="C219" s="392">
        <f t="shared" si="9"/>
        <v>0</v>
      </c>
      <c r="D219" s="416" t="str">
        <f>Encuestas!FF219</f>
        <v>no</v>
      </c>
      <c r="E219" s="6">
        <f>Calculos!BZ219</f>
        <v>0</v>
      </c>
      <c r="F219" s="273">
        <f>Calculos!CA219</f>
        <v>0</v>
      </c>
      <c r="G219" s="273">
        <f>Calculos!CB219</f>
        <v>0</v>
      </c>
      <c r="H219" s="273">
        <f>Calculos!CC219</f>
        <v>0</v>
      </c>
      <c r="I219" s="273">
        <f>Calculos!CD219</f>
        <v>0</v>
      </c>
      <c r="J219" s="273">
        <f>Calculos!CH219</f>
        <v>0</v>
      </c>
      <c r="K219" s="273" t="str">
        <f>IFERROR(Calculos!CI219,"")</f>
        <v/>
      </c>
      <c r="L219" s="273">
        <f>IFERROR(Calculos!CJ219,"")</f>
        <v>0</v>
      </c>
      <c r="M219" s="273">
        <f>IFERROR(Calculos!CK219,"")</f>
        <v>0</v>
      </c>
      <c r="N219" s="431" t="str">
        <f>IF(SUM(Encuestas!$GB219:$GF219)=100,Encuestas!GB219,"")</f>
        <v/>
      </c>
      <c r="O219" s="431" t="str">
        <f>IF(SUM(Encuestas!$GB219:$GF219)=100,Encuestas!GC219,"")</f>
        <v/>
      </c>
      <c r="P219" s="431" t="str">
        <f>IF(SUM(Encuestas!$GB219:$GF219)=100,Encuestas!GD219,"")</f>
        <v/>
      </c>
      <c r="Q219" s="431" t="str">
        <f>IF(SUM(Encuestas!$GB219:$GF219)=100,Encuestas!GE219,"")</f>
        <v/>
      </c>
      <c r="R219" s="431" t="str">
        <f>IF(SUM(Encuestas!$GB219:$GF219)=100,Encuestas!GF219,"")</f>
        <v/>
      </c>
      <c r="S219" s="273">
        <f>Encuestas!GI219</f>
        <v>0</v>
      </c>
      <c r="T219" s="273">
        <f>Calculos!CN219</f>
        <v>12</v>
      </c>
      <c r="U219" s="417">
        <f>Calculos!CO219</f>
        <v>0</v>
      </c>
      <c r="V219" s="421" t="str">
        <f>IFERROR(Calculos!CT219,"")</f>
        <v/>
      </c>
      <c r="W219" s="421" t="str">
        <f>IFERROR(Calculos!CU219,"")</f>
        <v/>
      </c>
      <c r="X219" s="421" t="str">
        <f>IFERROR(Calculos!CS219,"")</f>
        <v/>
      </c>
      <c r="Y219" s="421" t="str">
        <f>IFERROR(Calculos!CW219,"")</f>
        <v/>
      </c>
      <c r="Z219" s="421" t="str">
        <f>IFERROR(Calculos!CX219,"")</f>
        <v/>
      </c>
      <c r="AA219" s="421" t="str">
        <f>IFERROR(Calculos!CV219,"")</f>
        <v/>
      </c>
      <c r="AB219" s="273">
        <f>Encuestas!GR219</f>
        <v>0</v>
      </c>
      <c r="AC219" s="273">
        <f>Encuestas!GS219</f>
        <v>0</v>
      </c>
      <c r="AD219" s="431" t="str">
        <f>IF(SUM(Encuestas!$GT219:'Encuestas'!$GV219)&gt;0,Encuestas!GT219,"")</f>
        <v/>
      </c>
      <c r="AE219" s="431" t="str">
        <f>IF(SUM(Encuestas!$GT219:'Encuestas'!$GV219)&gt;0,Encuestas!GU219,"")</f>
        <v/>
      </c>
      <c r="AF219" s="431" t="str">
        <f>IF(SUM(Encuestas!$GT219:'Encuestas'!$GV219)&gt;0,Encuestas!GV219,"")</f>
        <v/>
      </c>
      <c r="AG219" s="417" t="str">
        <f t="shared" si="10"/>
        <v/>
      </c>
      <c r="AH219" s="273" t="str">
        <f>IF(Encuestas!GW219&gt;0,Encuestas!GW219,"")</f>
        <v/>
      </c>
      <c r="AI219" s="273" t="str">
        <f>IF(Encuestas!GX219&gt;0,Encuestas!GX219,"")</f>
        <v/>
      </c>
      <c r="AJ219" s="273" t="str">
        <f>IF(Encuestas!GY219&gt;0,Encuestas!GY219,"")</f>
        <v/>
      </c>
      <c r="AK219" s="273" t="str">
        <f>IF(Encuestas!GZ219&gt;0,Encuestas!GZ219,"")</f>
        <v/>
      </c>
      <c r="AL219" s="273" t="str">
        <f>IF(Encuestas!HA219&gt;0,Encuestas!HA219,"")</f>
        <v/>
      </c>
      <c r="AM219" s="273" t="str">
        <f>IF(Encuestas!HB219&gt;0,Encuestas!HB219,"")</f>
        <v/>
      </c>
      <c r="AN219" s="273" t="str">
        <f>IF(Encuestas!HC219&gt;0,Encuestas!HC219,"")</f>
        <v/>
      </c>
      <c r="AO219" s="273">
        <f>Encuestas!HD219</f>
        <v>0</v>
      </c>
      <c r="AP219" s="273">
        <f>Encuestas!HE219</f>
        <v>0</v>
      </c>
      <c r="AQ219" s="273">
        <f>Encuestas!HF219</f>
        <v>0</v>
      </c>
      <c r="AR219" s="273">
        <f>Encuestas!HG219</f>
        <v>0</v>
      </c>
      <c r="AS219" s="431" t="str">
        <f>IF(Encuestas!HH219&gt;0,Encuestas!HH219,"")</f>
        <v/>
      </c>
      <c r="AT219" s="431" t="str">
        <f>IF(Encuestas!HI219&gt;0,Encuestas!HI219,"")</f>
        <v/>
      </c>
      <c r="AU219" s="431" t="str">
        <f>IF(Encuestas!HJ219&gt;0,Encuestas!HJ219,"")</f>
        <v/>
      </c>
      <c r="AV219" s="431" t="str">
        <f>IF(Encuestas!HK219&gt;0,Encuestas!HK219,"")</f>
        <v/>
      </c>
      <c r="AW219" s="431" t="str">
        <f>IF(Encuestas!HL219&gt;0,Encuestas!HL219,"")</f>
        <v/>
      </c>
      <c r="AX219" s="431" t="str">
        <f>IF(Encuestas!HM219&gt;0,Encuestas!HM219,"")</f>
        <v/>
      </c>
      <c r="AY219" s="431" t="str">
        <f>IF(Encuestas!HN219&gt;0,Encuestas!HN219,"")</f>
        <v/>
      </c>
      <c r="AZ219" s="431" t="str">
        <f>IF(Encuestas!HO219&gt;0,Encuestas!HO219,"")</f>
        <v/>
      </c>
      <c r="BA219" s="417">
        <f t="shared" si="11"/>
        <v>0</v>
      </c>
      <c r="BB219" s="273">
        <f>Calculos!DC219</f>
        <v>0</v>
      </c>
      <c r="BC219" s="273">
        <f>Calculos!DD219</f>
        <v>0</v>
      </c>
      <c r="BD219" s="431" t="str">
        <f>IF(SUM(Encuestas!$HT219:$IA219)=100,Encuestas!HT219,"")</f>
        <v/>
      </c>
      <c r="BE219" s="431" t="str">
        <f>IF(SUM(Encuestas!$HT219:$IA219)=100,Encuestas!HU219,"")</f>
        <v/>
      </c>
      <c r="BF219" s="431" t="str">
        <f>IF(SUM(Encuestas!$HT219:$IA219)=100,Encuestas!HV219,"")</f>
        <v/>
      </c>
      <c r="BG219" s="431" t="str">
        <f>IF(SUM(Encuestas!$HT219:$IA219)=100,Encuestas!HW219,"")</f>
        <v/>
      </c>
      <c r="BH219" s="431" t="str">
        <f>IF(SUM(Encuestas!$HT219:$IA219)=100,Encuestas!HX219,"")</f>
        <v/>
      </c>
      <c r="BI219" s="431" t="str">
        <f>IF(SUM(Encuestas!$HT219:$IA219)=100,Encuestas!HY219,"")</f>
        <v/>
      </c>
      <c r="BJ219" s="431" t="str">
        <f>IF(SUM(Encuestas!$HT219:$IA219)=100,Encuestas!HZ219,"")</f>
        <v/>
      </c>
      <c r="BK219" s="431" t="str">
        <f>IF(SUM(Encuestas!$HT219:$IA219)=100,Encuestas!IA219,"")</f>
        <v/>
      </c>
      <c r="BL219" s="431" t="str">
        <f>IF(SUM(Encuestas!$IB219:$II219)=100,Encuestas!IB219,"")</f>
        <v/>
      </c>
      <c r="BM219" s="431" t="str">
        <f>IF(SUM(Encuestas!$IB219:$II219)=100,Encuestas!IC219,"")</f>
        <v/>
      </c>
      <c r="BN219" s="431" t="str">
        <f>IF(SUM(Encuestas!$IB219:$II219)=100,Encuestas!ID219,"")</f>
        <v/>
      </c>
      <c r="BO219" s="431" t="str">
        <f>IF(SUM(Encuestas!$IB219:$II219)=100,Encuestas!IE219,"")</f>
        <v/>
      </c>
      <c r="BP219" s="431" t="str">
        <f>IF(SUM(Encuestas!$IB219:$II219)=100,Encuestas!IF219,"")</f>
        <v/>
      </c>
      <c r="BQ219" s="431" t="str">
        <f>IF(SUM(Encuestas!$IB219:$II219)=100,Encuestas!IG219,"")</f>
        <v/>
      </c>
      <c r="BR219" s="431" t="str">
        <f>IF(SUM(Encuestas!$IB219:$II219)=100,Encuestas!IH219,"")</f>
        <v/>
      </c>
      <c r="BS219" s="273">
        <f>Encuestas!IJ219</f>
        <v>0</v>
      </c>
    </row>
    <row r="220" spans="1:71" x14ac:dyDescent="0.25">
      <c r="A220" s="272">
        <f>Encuestas!A220</f>
        <v>111010940</v>
      </c>
      <c r="B220" s="392">
        <f>'Fact Expans'!C220</f>
        <v>10.75</v>
      </c>
      <c r="C220" s="392">
        <f t="shared" si="9"/>
        <v>10.75</v>
      </c>
      <c r="D220" s="416" t="str">
        <f>Encuestas!FF220</f>
        <v>si</v>
      </c>
      <c r="E220" s="6">
        <f>Calculos!BZ220</f>
        <v>500</v>
      </c>
      <c r="F220" s="273">
        <f>Calculos!CA220</f>
        <v>80</v>
      </c>
      <c r="G220" s="273">
        <f>Calculos!CB220</f>
        <v>20</v>
      </c>
      <c r="H220" s="273">
        <f>Calculos!CC220</f>
        <v>0</v>
      </c>
      <c r="I220" s="273">
        <f>Calculos!CD220</f>
        <v>25</v>
      </c>
      <c r="J220" s="273">
        <f>Calculos!CH220</f>
        <v>625</v>
      </c>
      <c r="K220" s="273">
        <f>IFERROR(Calculos!CI220,"")</f>
        <v>100</v>
      </c>
      <c r="L220" s="273">
        <f>IFERROR(Calculos!CJ220,"")</f>
        <v>0</v>
      </c>
      <c r="M220" s="273">
        <f>IFERROR(Calculos!CK220,"")</f>
        <v>0</v>
      </c>
      <c r="N220" s="431">
        <f>IF(SUM(Encuestas!$GB220:$GF220)=100,Encuestas!GB220,"")</f>
        <v>0</v>
      </c>
      <c r="O220" s="431">
        <f>IF(SUM(Encuestas!$GB220:$GF220)=100,Encuestas!GC220,"")</f>
        <v>0</v>
      </c>
      <c r="P220" s="431">
        <f>IF(SUM(Encuestas!$GB220:$GF220)=100,Encuestas!GD220,"")</f>
        <v>0</v>
      </c>
      <c r="Q220" s="431">
        <f>IF(SUM(Encuestas!$GB220:$GF220)=100,Encuestas!GE220,"")</f>
        <v>100</v>
      </c>
      <c r="R220" s="431">
        <f>IF(SUM(Encuestas!$GB220:$GF220)=100,Encuestas!GF220,"")</f>
        <v>0</v>
      </c>
      <c r="S220" s="273">
        <f>Encuestas!GI220</f>
        <v>5</v>
      </c>
      <c r="T220" s="273">
        <f>Calculos!CN220</f>
        <v>4</v>
      </c>
      <c r="U220" s="417">
        <f>Calculos!CO220</f>
        <v>500</v>
      </c>
      <c r="V220" s="421">
        <f>IFERROR(Calculos!CT220,"")</f>
        <v>95.238095238095227</v>
      </c>
      <c r="W220" s="421">
        <f>IFERROR(Calculos!CU220,"")</f>
        <v>81.25</v>
      </c>
      <c r="X220" s="421">
        <f>IFERROR(Calculos!CS220,"")</f>
        <v>93</v>
      </c>
      <c r="Y220" s="421">
        <f>IFERROR(Calculos!CW220,"")</f>
        <v>0</v>
      </c>
      <c r="Z220" s="421">
        <f>IFERROR(Calculos!CX220,"")</f>
        <v>0</v>
      </c>
      <c r="AA220" s="421">
        <f>IFERROR(Calculos!CV220,"")</f>
        <v>20</v>
      </c>
      <c r="AB220" s="273">
        <f>Encuestas!GR220</f>
        <v>240</v>
      </c>
      <c r="AC220" s="273">
        <f>Encuestas!GS220</f>
        <v>240</v>
      </c>
      <c r="AD220" s="431">
        <f>IF(SUM(Encuestas!$GT220:'Encuestas'!$GV220)&gt;0,Encuestas!GT220,"")</f>
        <v>100</v>
      </c>
      <c r="AE220" s="431">
        <f>IF(SUM(Encuestas!$GT220:'Encuestas'!$GV220)&gt;0,Encuestas!GU220,"")</f>
        <v>0</v>
      </c>
      <c r="AF220" s="431">
        <f>IF(SUM(Encuestas!$GT220:'Encuestas'!$GV220)&gt;0,Encuestas!GV220,"")</f>
        <v>0</v>
      </c>
      <c r="AG220" s="417">
        <f t="shared" si="10"/>
        <v>8</v>
      </c>
      <c r="AH220" s="273">
        <f>IF(Encuestas!GW220&gt;0,Encuestas!GW220,"")</f>
        <v>3</v>
      </c>
      <c r="AI220" s="273" t="str">
        <f>IF(Encuestas!GX220&gt;0,Encuestas!GX220,"")</f>
        <v/>
      </c>
      <c r="AJ220" s="273" t="str">
        <f>IF(Encuestas!GY220&gt;0,Encuestas!GY220,"")</f>
        <v/>
      </c>
      <c r="AK220" s="273">
        <f>IF(Encuestas!GZ220&gt;0,Encuestas!GZ220,"")</f>
        <v>25</v>
      </c>
      <c r="AL220" s="273" t="str">
        <f>IF(Encuestas!HA220&gt;0,Encuestas!HA220,"")</f>
        <v/>
      </c>
      <c r="AM220" s="273" t="str">
        <f>IF(Encuestas!HB220&gt;0,Encuestas!HB220,"")</f>
        <v/>
      </c>
      <c r="AN220" s="273" t="str">
        <f>IF(Encuestas!HC220&gt;0,Encuestas!HC220,"")</f>
        <v/>
      </c>
      <c r="AO220" s="273" t="str">
        <f>Encuestas!HD220</f>
        <v>Diciembre-enero</v>
      </c>
      <c r="AP220" s="273" t="str">
        <f>Encuestas!HE220</f>
        <v>No</v>
      </c>
      <c r="AQ220" s="273" t="str">
        <f>Encuestas!HF220</f>
        <v>No</v>
      </c>
      <c r="AR220" s="273" t="str">
        <f>Encuestas!HG220</f>
        <v>No</v>
      </c>
      <c r="AS220" s="431">
        <f>IF(Encuestas!HH220&gt;0,Encuestas!HH220,"")</f>
        <v>240</v>
      </c>
      <c r="AT220" s="431" t="str">
        <f>IF(Encuestas!HI220&gt;0,Encuestas!HI220,"")</f>
        <v/>
      </c>
      <c r="AU220" s="431" t="str">
        <f>IF(Encuestas!HJ220&gt;0,Encuestas!HJ220,"")</f>
        <v/>
      </c>
      <c r="AV220" s="431" t="str">
        <f>IF(Encuestas!HK220&gt;0,Encuestas!HK220,"")</f>
        <v/>
      </c>
      <c r="AW220" s="431">
        <f>IF(Encuestas!HL220&gt;0,Encuestas!HL220,"")</f>
        <v>20</v>
      </c>
      <c r="AX220" s="431">
        <f>IF(Encuestas!HM220&gt;0,Encuestas!HM220,"")</f>
        <v>5</v>
      </c>
      <c r="AY220" s="431">
        <f>IF(Encuestas!HN220&gt;0,Encuestas!HN220,"")</f>
        <v>10</v>
      </c>
      <c r="AZ220" s="431">
        <f>IF(Encuestas!HO220&gt;0,Encuestas!HO220,"")</f>
        <v>20</v>
      </c>
      <c r="BA220" s="417">
        <f t="shared" si="11"/>
        <v>55</v>
      </c>
      <c r="BB220" s="273">
        <f>Calculos!DC220</f>
        <v>0</v>
      </c>
      <c r="BC220" s="273">
        <f>Calculos!DD220</f>
        <v>0</v>
      </c>
      <c r="BD220" s="431">
        <f>IF(SUM(Encuestas!$HT220:$IA220)=100,Encuestas!HT220,"")</f>
        <v>0</v>
      </c>
      <c r="BE220" s="431">
        <f>IF(SUM(Encuestas!$HT220:$IA220)=100,Encuestas!HU220,"")</f>
        <v>0</v>
      </c>
      <c r="BF220" s="431">
        <f>IF(SUM(Encuestas!$HT220:$IA220)=100,Encuestas!HV220,"")</f>
        <v>0</v>
      </c>
      <c r="BG220" s="431">
        <f>IF(SUM(Encuestas!$HT220:$IA220)=100,Encuestas!HW220,"")</f>
        <v>0</v>
      </c>
      <c r="BH220" s="431">
        <f>IF(SUM(Encuestas!$HT220:$IA220)=100,Encuestas!HX220,"")</f>
        <v>0</v>
      </c>
      <c r="BI220" s="431">
        <f>IF(SUM(Encuestas!$HT220:$IA220)=100,Encuestas!HY220,"")</f>
        <v>50</v>
      </c>
      <c r="BJ220" s="431">
        <f>IF(SUM(Encuestas!$HT220:$IA220)=100,Encuestas!HZ220,"")</f>
        <v>50</v>
      </c>
      <c r="BK220" s="431">
        <f>IF(SUM(Encuestas!$HT220:$IA220)=100,Encuestas!IA220,"")</f>
        <v>0</v>
      </c>
      <c r="BL220" s="431" t="str">
        <f>IF(SUM(Encuestas!$IB220:$II220)=100,Encuestas!IB220,"")</f>
        <v/>
      </c>
      <c r="BM220" s="431" t="str">
        <f>IF(SUM(Encuestas!$IB220:$II220)=100,Encuestas!IC220,"")</f>
        <v/>
      </c>
      <c r="BN220" s="431" t="str">
        <f>IF(SUM(Encuestas!$IB220:$II220)=100,Encuestas!ID220,"")</f>
        <v/>
      </c>
      <c r="BO220" s="431" t="str">
        <f>IF(SUM(Encuestas!$IB220:$II220)=100,Encuestas!IE220,"")</f>
        <v/>
      </c>
      <c r="BP220" s="431" t="str">
        <f>IF(SUM(Encuestas!$IB220:$II220)=100,Encuestas!IF220,"")</f>
        <v/>
      </c>
      <c r="BQ220" s="431" t="str">
        <f>IF(SUM(Encuestas!$IB220:$II220)=100,Encuestas!IG220,"")</f>
        <v/>
      </c>
      <c r="BR220" s="431" t="str">
        <f>IF(SUM(Encuestas!$IB220:$II220)=100,Encuestas!IH220,"")</f>
        <v/>
      </c>
      <c r="BS220" s="273">
        <f>Encuestas!IJ220</f>
        <v>100</v>
      </c>
    </row>
    <row r="221" spans="1:71" x14ac:dyDescent="0.25">
      <c r="A221" s="272">
        <f>Encuestas!A221</f>
        <v>112010426</v>
      </c>
      <c r="B221" s="392">
        <f>'Fact Expans'!C221</f>
        <v>6.549295774647887</v>
      </c>
      <c r="C221" s="392">
        <f t="shared" si="9"/>
        <v>0</v>
      </c>
      <c r="D221" s="416">
        <f>Encuestas!FF221</f>
        <v>0</v>
      </c>
      <c r="E221" s="6">
        <f>Calculos!BZ221</f>
        <v>0</v>
      </c>
      <c r="F221" s="273">
        <f>Calculos!CA221</f>
        <v>0</v>
      </c>
      <c r="G221" s="273">
        <f>Calculos!CB221</f>
        <v>0</v>
      </c>
      <c r="H221" s="273">
        <f>Calculos!CC221</f>
        <v>0</v>
      </c>
      <c r="I221" s="273">
        <f>Calculos!CD221</f>
        <v>0</v>
      </c>
      <c r="J221" s="273">
        <f>Calculos!CH221</f>
        <v>0</v>
      </c>
      <c r="K221" s="273" t="str">
        <f>IFERROR(Calculos!CI221,"")</f>
        <v/>
      </c>
      <c r="L221" s="273" t="str">
        <f>IFERROR(Calculos!CJ221,"")</f>
        <v/>
      </c>
      <c r="M221" s="273" t="str">
        <f>IFERROR(Calculos!CK221,"")</f>
        <v/>
      </c>
      <c r="N221" s="431" t="str">
        <f>IF(SUM(Encuestas!$GB221:$GF221)=100,Encuestas!GB221,"")</f>
        <v/>
      </c>
      <c r="O221" s="431" t="str">
        <f>IF(SUM(Encuestas!$GB221:$GF221)=100,Encuestas!GC221,"")</f>
        <v/>
      </c>
      <c r="P221" s="431" t="str">
        <f>IF(SUM(Encuestas!$GB221:$GF221)=100,Encuestas!GD221,"")</f>
        <v/>
      </c>
      <c r="Q221" s="431" t="str">
        <f>IF(SUM(Encuestas!$GB221:$GF221)=100,Encuestas!GE221,"")</f>
        <v/>
      </c>
      <c r="R221" s="431" t="str">
        <f>IF(SUM(Encuestas!$GB221:$GF221)=100,Encuestas!GF221,"")</f>
        <v/>
      </c>
      <c r="S221" s="273">
        <f>Encuestas!GI221</f>
        <v>0</v>
      </c>
      <c r="T221" s="273">
        <f>Calculos!CN221</f>
        <v>12</v>
      </c>
      <c r="U221" s="417">
        <f>Calculos!CO221</f>
        <v>0</v>
      </c>
      <c r="V221" s="421">
        <f>IFERROR(Calculos!CT221,"")</f>
        <v>0</v>
      </c>
      <c r="W221" s="421" t="str">
        <f>IFERROR(Calculos!CU221,"")</f>
        <v/>
      </c>
      <c r="X221" s="421" t="str">
        <f>IFERROR(Calculos!CS221,"")</f>
        <v/>
      </c>
      <c r="Y221" s="421" t="str">
        <f>IFERROR(Calculos!CW221,"")</f>
        <v/>
      </c>
      <c r="Z221" s="421" t="str">
        <f>IFERROR(Calculos!CX221,"")</f>
        <v/>
      </c>
      <c r="AA221" s="421" t="str">
        <f>IFERROR(Calculos!CV221,"")</f>
        <v/>
      </c>
      <c r="AB221" s="273">
        <f>Encuestas!GR221</f>
        <v>0</v>
      </c>
      <c r="AC221" s="273">
        <f>Encuestas!GS221</f>
        <v>0</v>
      </c>
      <c r="AD221" s="431" t="str">
        <f>IF(SUM(Encuestas!$GT221:'Encuestas'!$GV221)&gt;0,Encuestas!GT221,"")</f>
        <v/>
      </c>
      <c r="AE221" s="431" t="str">
        <f>IF(SUM(Encuestas!$GT221:'Encuestas'!$GV221)&gt;0,Encuestas!GU221,"")</f>
        <v/>
      </c>
      <c r="AF221" s="431" t="str">
        <f>IF(SUM(Encuestas!$GT221:'Encuestas'!$GV221)&gt;0,Encuestas!GV221,"")</f>
        <v/>
      </c>
      <c r="AG221" s="417" t="str">
        <f t="shared" si="10"/>
        <v/>
      </c>
      <c r="AH221" s="273" t="str">
        <f>IF(Encuestas!GW221&gt;0,Encuestas!GW221,"")</f>
        <v/>
      </c>
      <c r="AI221" s="273" t="str">
        <f>IF(Encuestas!GX221&gt;0,Encuestas!GX221,"")</f>
        <v/>
      </c>
      <c r="AJ221" s="273" t="str">
        <f>IF(Encuestas!GY221&gt;0,Encuestas!GY221,"")</f>
        <v/>
      </c>
      <c r="AK221" s="273" t="str">
        <f>IF(Encuestas!GZ221&gt;0,Encuestas!GZ221,"")</f>
        <v/>
      </c>
      <c r="AL221" s="273" t="str">
        <f>IF(Encuestas!HA221&gt;0,Encuestas!HA221,"")</f>
        <v/>
      </c>
      <c r="AM221" s="273" t="str">
        <f>IF(Encuestas!HB221&gt;0,Encuestas!HB221,"")</f>
        <v/>
      </c>
      <c r="AN221" s="273" t="str">
        <f>IF(Encuestas!HC221&gt;0,Encuestas!HC221,"")</f>
        <v/>
      </c>
      <c r="AO221" s="273">
        <f>Encuestas!HD221</f>
        <v>0</v>
      </c>
      <c r="AP221" s="273">
        <f>Encuestas!HE221</f>
        <v>0</v>
      </c>
      <c r="AQ221" s="273">
        <f>Encuestas!HF221</f>
        <v>0</v>
      </c>
      <c r="AR221" s="273">
        <f>Encuestas!HG221</f>
        <v>0</v>
      </c>
      <c r="AS221" s="431" t="str">
        <f>IF(Encuestas!HH221&gt;0,Encuestas!HH221,"")</f>
        <v/>
      </c>
      <c r="AT221" s="431" t="str">
        <f>IF(Encuestas!HI221&gt;0,Encuestas!HI221,"")</f>
        <v/>
      </c>
      <c r="AU221" s="431" t="str">
        <f>IF(Encuestas!HJ221&gt;0,Encuestas!HJ221,"")</f>
        <v/>
      </c>
      <c r="AV221" s="431" t="str">
        <f>IF(Encuestas!HK221&gt;0,Encuestas!HK221,"")</f>
        <v/>
      </c>
      <c r="AW221" s="431" t="str">
        <f>IF(Encuestas!HL221&gt;0,Encuestas!HL221,"")</f>
        <v/>
      </c>
      <c r="AX221" s="431" t="str">
        <f>IF(Encuestas!HM221&gt;0,Encuestas!HM221,"")</f>
        <v/>
      </c>
      <c r="AY221" s="431" t="str">
        <f>IF(Encuestas!HN221&gt;0,Encuestas!HN221,"")</f>
        <v/>
      </c>
      <c r="AZ221" s="431" t="str">
        <f>IF(Encuestas!HO221&gt;0,Encuestas!HO221,"")</f>
        <v/>
      </c>
      <c r="BA221" s="417">
        <f t="shared" si="11"/>
        <v>0</v>
      </c>
      <c r="BB221" s="273">
        <f>Calculos!DC221</f>
        <v>0</v>
      </c>
      <c r="BC221" s="273">
        <f>Calculos!DD221</f>
        <v>0</v>
      </c>
      <c r="BD221" s="431" t="str">
        <f>IF(SUM(Encuestas!$HT221:$IA221)=100,Encuestas!HT221,"")</f>
        <v/>
      </c>
      <c r="BE221" s="431" t="str">
        <f>IF(SUM(Encuestas!$HT221:$IA221)=100,Encuestas!HU221,"")</f>
        <v/>
      </c>
      <c r="BF221" s="431" t="str">
        <f>IF(SUM(Encuestas!$HT221:$IA221)=100,Encuestas!HV221,"")</f>
        <v/>
      </c>
      <c r="BG221" s="431" t="str">
        <f>IF(SUM(Encuestas!$HT221:$IA221)=100,Encuestas!HW221,"")</f>
        <v/>
      </c>
      <c r="BH221" s="431" t="str">
        <f>IF(SUM(Encuestas!$HT221:$IA221)=100,Encuestas!HX221,"")</f>
        <v/>
      </c>
      <c r="BI221" s="431" t="str">
        <f>IF(SUM(Encuestas!$HT221:$IA221)=100,Encuestas!HY221,"")</f>
        <v/>
      </c>
      <c r="BJ221" s="431" t="str">
        <f>IF(SUM(Encuestas!$HT221:$IA221)=100,Encuestas!HZ221,"")</f>
        <v/>
      </c>
      <c r="BK221" s="431" t="str">
        <f>IF(SUM(Encuestas!$HT221:$IA221)=100,Encuestas!IA221,"")</f>
        <v/>
      </c>
      <c r="BL221" s="431" t="str">
        <f>IF(SUM(Encuestas!$IB221:$II221)=100,Encuestas!IB221,"")</f>
        <v/>
      </c>
      <c r="BM221" s="431" t="str">
        <f>IF(SUM(Encuestas!$IB221:$II221)=100,Encuestas!IC221,"")</f>
        <v/>
      </c>
      <c r="BN221" s="431" t="str">
        <f>IF(SUM(Encuestas!$IB221:$II221)=100,Encuestas!ID221,"")</f>
        <v/>
      </c>
      <c r="BO221" s="431" t="str">
        <f>IF(SUM(Encuestas!$IB221:$II221)=100,Encuestas!IE221,"")</f>
        <v/>
      </c>
      <c r="BP221" s="431" t="str">
        <f>IF(SUM(Encuestas!$IB221:$II221)=100,Encuestas!IF221,"")</f>
        <v/>
      </c>
      <c r="BQ221" s="431" t="str">
        <f>IF(SUM(Encuestas!$IB221:$II221)=100,Encuestas!IG221,"")</f>
        <v/>
      </c>
      <c r="BR221" s="431" t="str">
        <f>IF(SUM(Encuestas!$IB221:$II221)=100,Encuestas!IH221,"")</f>
        <v/>
      </c>
      <c r="BS221" s="273">
        <f>Encuestas!IJ221</f>
        <v>0</v>
      </c>
    </row>
    <row r="222" spans="1:71" x14ac:dyDescent="0.25">
      <c r="A222" s="272">
        <f>Encuestas!A222</f>
        <v>112010056</v>
      </c>
      <c r="B222" s="392">
        <f>'Fact Expans'!C222</f>
        <v>7.26</v>
      </c>
      <c r="C222" s="392">
        <f t="shared" si="9"/>
        <v>0</v>
      </c>
      <c r="D222" s="416">
        <f>Encuestas!FF222</f>
        <v>0</v>
      </c>
      <c r="E222" s="6">
        <f>Calculos!BZ222</f>
        <v>0</v>
      </c>
      <c r="F222" s="273">
        <f>Calculos!CA222</f>
        <v>0</v>
      </c>
      <c r="G222" s="273">
        <f>Calculos!CB222</f>
        <v>0</v>
      </c>
      <c r="H222" s="273">
        <f>Calculos!CC222</f>
        <v>0</v>
      </c>
      <c r="I222" s="273">
        <f>Calculos!CD222</f>
        <v>0</v>
      </c>
      <c r="J222" s="273">
        <f>Calculos!CH222</f>
        <v>0</v>
      </c>
      <c r="K222" s="273">
        <f>IFERROR(Calculos!CI222,"")</f>
        <v>100</v>
      </c>
      <c r="L222" s="273" t="str">
        <f>IFERROR(Calculos!CJ222,"")</f>
        <v>OK</v>
      </c>
      <c r="M222" s="273" t="str">
        <f>IFERROR(Calculos!CK222,"")</f>
        <v/>
      </c>
      <c r="N222" s="431" t="str">
        <f>IF(SUM(Encuestas!$GB222:$GF222)=100,Encuestas!GB222,"")</f>
        <v/>
      </c>
      <c r="O222" s="431" t="str">
        <f>IF(SUM(Encuestas!$GB222:$GF222)=100,Encuestas!GC222,"")</f>
        <v/>
      </c>
      <c r="P222" s="431" t="str">
        <f>IF(SUM(Encuestas!$GB222:$GF222)=100,Encuestas!GD222,"")</f>
        <v/>
      </c>
      <c r="Q222" s="431" t="str">
        <f>IF(SUM(Encuestas!$GB222:$GF222)=100,Encuestas!GE222,"")</f>
        <v/>
      </c>
      <c r="R222" s="431" t="str">
        <f>IF(SUM(Encuestas!$GB222:$GF222)=100,Encuestas!GF222,"")</f>
        <v/>
      </c>
      <c r="S222" s="273">
        <f>Encuestas!GI222</f>
        <v>0</v>
      </c>
      <c r="T222" s="273">
        <f>Calculos!CN222</f>
        <v>12</v>
      </c>
      <c r="U222" s="417">
        <f>Calculos!CO222</f>
        <v>0</v>
      </c>
      <c r="V222" s="421" t="str">
        <f>IFERROR(Calculos!CT222,"")</f>
        <v/>
      </c>
      <c r="W222" s="421">
        <f>IFERROR(Calculos!CU222,"")</f>
        <v>100</v>
      </c>
      <c r="X222" s="421" t="str">
        <f>IFERROR(Calculos!CS222,"")</f>
        <v/>
      </c>
      <c r="Y222" s="421" t="str">
        <f>IFERROR(Calculos!CW222,"")</f>
        <v>OK</v>
      </c>
      <c r="Z222" s="421" t="str">
        <f>IFERROR(Calculos!CX222,"")</f>
        <v/>
      </c>
      <c r="AA222" s="421">
        <f>IFERROR(Calculos!CV222,"")</f>
        <v>100</v>
      </c>
      <c r="AB222" s="273">
        <f>Encuestas!GR222</f>
        <v>0</v>
      </c>
      <c r="AC222" s="273">
        <f>Encuestas!GS222</f>
        <v>0</v>
      </c>
      <c r="AD222" s="431" t="str">
        <f>IF(SUM(Encuestas!$GT222:'Encuestas'!$GV222)&gt;0,Encuestas!GT222,"")</f>
        <v/>
      </c>
      <c r="AE222" s="431" t="str">
        <f>IF(SUM(Encuestas!$GT222:'Encuestas'!$GV222)&gt;0,Encuestas!GU222,"")</f>
        <v/>
      </c>
      <c r="AF222" s="431" t="str">
        <f>IF(SUM(Encuestas!$GT222:'Encuestas'!$GV222)&gt;0,Encuestas!GV222,"")</f>
        <v/>
      </c>
      <c r="AG222" s="417" t="str">
        <f t="shared" si="10"/>
        <v/>
      </c>
      <c r="AH222" s="273" t="str">
        <f>IF(Encuestas!GW222&gt;0,Encuestas!GW222,"")</f>
        <v/>
      </c>
      <c r="AI222" s="273" t="str">
        <f>IF(Encuestas!GX222&gt;0,Encuestas!GX222,"")</f>
        <v/>
      </c>
      <c r="AJ222" s="273" t="str">
        <f>IF(Encuestas!GY222&gt;0,Encuestas!GY222,"")</f>
        <v/>
      </c>
      <c r="AK222" s="273" t="str">
        <f>IF(Encuestas!GZ222&gt;0,Encuestas!GZ222,"")</f>
        <v/>
      </c>
      <c r="AL222" s="273" t="str">
        <f>IF(Encuestas!HA222&gt;0,Encuestas!HA222,"")</f>
        <v/>
      </c>
      <c r="AM222" s="273" t="str">
        <f>IF(Encuestas!HB222&gt;0,Encuestas!HB222,"")</f>
        <v/>
      </c>
      <c r="AN222" s="273" t="str">
        <f>IF(Encuestas!HC222&gt;0,Encuestas!HC222,"")</f>
        <v/>
      </c>
      <c r="AO222" s="273">
        <f>Encuestas!HD222</f>
        <v>0</v>
      </c>
      <c r="AP222" s="273">
        <f>Encuestas!HE222</f>
        <v>0</v>
      </c>
      <c r="AQ222" s="273">
        <f>Encuestas!HF222</f>
        <v>0</v>
      </c>
      <c r="AR222" s="273">
        <f>Encuestas!HG222</f>
        <v>0</v>
      </c>
      <c r="AS222" s="431" t="str">
        <f>IF(Encuestas!HH222&gt;0,Encuestas!HH222,"")</f>
        <v/>
      </c>
      <c r="AT222" s="431" t="str">
        <f>IF(Encuestas!HI222&gt;0,Encuestas!HI222,"")</f>
        <v/>
      </c>
      <c r="AU222" s="431" t="str">
        <f>IF(Encuestas!HJ222&gt;0,Encuestas!HJ222,"")</f>
        <v/>
      </c>
      <c r="AV222" s="431" t="str">
        <f>IF(Encuestas!HK222&gt;0,Encuestas!HK222,"")</f>
        <v/>
      </c>
      <c r="AW222" s="431" t="str">
        <f>IF(Encuestas!HL222&gt;0,Encuestas!HL222,"")</f>
        <v/>
      </c>
      <c r="AX222" s="431" t="str">
        <f>IF(Encuestas!HM222&gt;0,Encuestas!HM222,"")</f>
        <v/>
      </c>
      <c r="AY222" s="431" t="str">
        <f>IF(Encuestas!HN222&gt;0,Encuestas!HN222,"")</f>
        <v/>
      </c>
      <c r="AZ222" s="431" t="str">
        <f>IF(Encuestas!HO222&gt;0,Encuestas!HO222,"")</f>
        <v/>
      </c>
      <c r="BA222" s="417">
        <f t="shared" si="11"/>
        <v>0</v>
      </c>
      <c r="BB222" s="273">
        <f>Calculos!DC222</f>
        <v>0</v>
      </c>
      <c r="BC222" s="273">
        <f>Calculos!DD222</f>
        <v>0</v>
      </c>
      <c r="BD222" s="431" t="str">
        <f>IF(SUM(Encuestas!$HT222:$IA222)=100,Encuestas!HT222,"")</f>
        <v/>
      </c>
      <c r="BE222" s="431" t="str">
        <f>IF(SUM(Encuestas!$HT222:$IA222)=100,Encuestas!HU222,"")</f>
        <v/>
      </c>
      <c r="BF222" s="431" t="str">
        <f>IF(SUM(Encuestas!$HT222:$IA222)=100,Encuestas!HV222,"")</f>
        <v/>
      </c>
      <c r="BG222" s="431" t="str">
        <f>IF(SUM(Encuestas!$HT222:$IA222)=100,Encuestas!HW222,"")</f>
        <v/>
      </c>
      <c r="BH222" s="431" t="str">
        <f>IF(SUM(Encuestas!$HT222:$IA222)=100,Encuestas!HX222,"")</f>
        <v/>
      </c>
      <c r="BI222" s="431" t="str">
        <f>IF(SUM(Encuestas!$HT222:$IA222)=100,Encuestas!HY222,"")</f>
        <v/>
      </c>
      <c r="BJ222" s="431" t="str">
        <f>IF(SUM(Encuestas!$HT222:$IA222)=100,Encuestas!HZ222,"")</f>
        <v/>
      </c>
      <c r="BK222" s="431" t="str">
        <f>IF(SUM(Encuestas!$HT222:$IA222)=100,Encuestas!IA222,"")</f>
        <v/>
      </c>
      <c r="BL222" s="431" t="str">
        <f>IF(SUM(Encuestas!$IB222:$II222)=100,Encuestas!IB222,"")</f>
        <v/>
      </c>
      <c r="BM222" s="431" t="str">
        <f>IF(SUM(Encuestas!$IB222:$II222)=100,Encuestas!IC222,"")</f>
        <v/>
      </c>
      <c r="BN222" s="431" t="str">
        <f>IF(SUM(Encuestas!$IB222:$II222)=100,Encuestas!ID222,"")</f>
        <v/>
      </c>
      <c r="BO222" s="431" t="str">
        <f>IF(SUM(Encuestas!$IB222:$II222)=100,Encuestas!IE222,"")</f>
        <v/>
      </c>
      <c r="BP222" s="431" t="str">
        <f>IF(SUM(Encuestas!$IB222:$II222)=100,Encuestas!IF222,"")</f>
        <v/>
      </c>
      <c r="BQ222" s="431" t="str">
        <f>IF(SUM(Encuestas!$IB222:$II222)=100,Encuestas!IG222,"")</f>
        <v/>
      </c>
      <c r="BR222" s="431" t="str">
        <f>IF(SUM(Encuestas!$IB222:$II222)=100,Encuestas!IH222,"")</f>
        <v/>
      </c>
      <c r="BS222" s="273">
        <f>Encuestas!IJ222</f>
        <v>0</v>
      </c>
    </row>
    <row r="223" spans="1:71" x14ac:dyDescent="0.25">
      <c r="A223" s="272">
        <f>Encuestas!A223</f>
        <v>112010381</v>
      </c>
      <c r="B223" s="392">
        <f>'Fact Expans'!C223</f>
        <v>7.26</v>
      </c>
      <c r="C223" s="392">
        <f t="shared" si="9"/>
        <v>0</v>
      </c>
      <c r="D223" s="416">
        <f>Encuestas!FF223</f>
        <v>0</v>
      </c>
      <c r="E223" s="6">
        <f>Calculos!BZ223</f>
        <v>0</v>
      </c>
      <c r="F223" s="273">
        <f>Calculos!CA223</f>
        <v>0</v>
      </c>
      <c r="G223" s="273">
        <f>Calculos!CB223</f>
        <v>0</v>
      </c>
      <c r="H223" s="273">
        <f>Calculos!CC223</f>
        <v>0</v>
      </c>
      <c r="I223" s="273">
        <f>Calculos!CD223</f>
        <v>0</v>
      </c>
      <c r="J223" s="273">
        <f>Calculos!CH223</f>
        <v>0</v>
      </c>
      <c r="K223" s="273" t="str">
        <f>IFERROR(Calculos!CI223,"")</f>
        <v/>
      </c>
      <c r="L223" s="273" t="str">
        <f>IFERROR(Calculos!CJ223,"")</f>
        <v/>
      </c>
      <c r="M223" s="273" t="str">
        <f>IFERROR(Calculos!CK223,"")</f>
        <v/>
      </c>
      <c r="N223" s="431" t="str">
        <f>IF(SUM(Encuestas!$GB223:$GF223)=100,Encuestas!GB223,"")</f>
        <v/>
      </c>
      <c r="O223" s="431" t="str">
        <f>IF(SUM(Encuestas!$GB223:$GF223)=100,Encuestas!GC223,"")</f>
        <v/>
      </c>
      <c r="P223" s="431" t="str">
        <f>IF(SUM(Encuestas!$GB223:$GF223)=100,Encuestas!GD223,"")</f>
        <v/>
      </c>
      <c r="Q223" s="431" t="str">
        <f>IF(SUM(Encuestas!$GB223:$GF223)=100,Encuestas!GE223,"")</f>
        <v/>
      </c>
      <c r="R223" s="431" t="str">
        <f>IF(SUM(Encuestas!$GB223:$GF223)=100,Encuestas!GF223,"")</f>
        <v/>
      </c>
      <c r="S223" s="273">
        <f>Encuestas!GI223</f>
        <v>0</v>
      </c>
      <c r="T223" s="273">
        <f>Calculos!CN223</f>
        <v>12</v>
      </c>
      <c r="U223" s="417">
        <f>Calculos!CO223</f>
        <v>0</v>
      </c>
      <c r="V223" s="421" t="str">
        <f>IFERROR(Calculos!CT223,"")</f>
        <v/>
      </c>
      <c r="W223" s="421" t="str">
        <f>IFERROR(Calculos!CU223,"")</f>
        <v/>
      </c>
      <c r="X223" s="421" t="str">
        <f>IFERROR(Calculos!CS223,"")</f>
        <v/>
      </c>
      <c r="Y223" s="421" t="str">
        <f>IFERROR(Calculos!CW223,"")</f>
        <v/>
      </c>
      <c r="Z223" s="421" t="str">
        <f>IFERROR(Calculos!CX223,"")</f>
        <v/>
      </c>
      <c r="AA223" s="421" t="str">
        <f>IFERROR(Calculos!CV223,"")</f>
        <v/>
      </c>
      <c r="AB223" s="273">
        <f>Encuestas!GR223</f>
        <v>0</v>
      </c>
      <c r="AC223" s="273">
        <f>Encuestas!GS223</f>
        <v>0</v>
      </c>
      <c r="AD223" s="431" t="str">
        <f>IF(SUM(Encuestas!$GT223:'Encuestas'!$GV223)&gt;0,Encuestas!GT223,"")</f>
        <v/>
      </c>
      <c r="AE223" s="431" t="str">
        <f>IF(SUM(Encuestas!$GT223:'Encuestas'!$GV223)&gt;0,Encuestas!GU223,"")</f>
        <v/>
      </c>
      <c r="AF223" s="431" t="str">
        <f>IF(SUM(Encuestas!$GT223:'Encuestas'!$GV223)&gt;0,Encuestas!GV223,"")</f>
        <v/>
      </c>
      <c r="AG223" s="417" t="str">
        <f t="shared" si="10"/>
        <v/>
      </c>
      <c r="AH223" s="273" t="str">
        <f>IF(Encuestas!GW223&gt;0,Encuestas!GW223,"")</f>
        <v/>
      </c>
      <c r="AI223" s="273" t="str">
        <f>IF(Encuestas!GX223&gt;0,Encuestas!GX223,"")</f>
        <v/>
      </c>
      <c r="AJ223" s="273" t="str">
        <f>IF(Encuestas!GY223&gt;0,Encuestas!GY223,"")</f>
        <v/>
      </c>
      <c r="AK223" s="273" t="str">
        <f>IF(Encuestas!GZ223&gt;0,Encuestas!GZ223,"")</f>
        <v/>
      </c>
      <c r="AL223" s="273" t="str">
        <f>IF(Encuestas!HA223&gt;0,Encuestas!HA223,"")</f>
        <v/>
      </c>
      <c r="AM223" s="273" t="str">
        <f>IF(Encuestas!HB223&gt;0,Encuestas!HB223,"")</f>
        <v/>
      </c>
      <c r="AN223" s="273" t="str">
        <f>IF(Encuestas!HC223&gt;0,Encuestas!HC223,"")</f>
        <v/>
      </c>
      <c r="AO223" s="273">
        <f>Encuestas!HD223</f>
        <v>0</v>
      </c>
      <c r="AP223" s="273">
        <f>Encuestas!HE223</f>
        <v>0</v>
      </c>
      <c r="AQ223" s="273">
        <f>Encuestas!HF223</f>
        <v>0</v>
      </c>
      <c r="AR223" s="273">
        <f>Encuestas!HG223</f>
        <v>0</v>
      </c>
      <c r="AS223" s="431" t="str">
        <f>IF(Encuestas!HH223&gt;0,Encuestas!HH223,"")</f>
        <v/>
      </c>
      <c r="AT223" s="431" t="str">
        <f>IF(Encuestas!HI223&gt;0,Encuestas!HI223,"")</f>
        <v/>
      </c>
      <c r="AU223" s="431" t="str">
        <f>IF(Encuestas!HJ223&gt;0,Encuestas!HJ223,"")</f>
        <v/>
      </c>
      <c r="AV223" s="431" t="str">
        <f>IF(Encuestas!HK223&gt;0,Encuestas!HK223,"")</f>
        <v/>
      </c>
      <c r="AW223" s="431" t="str">
        <f>IF(Encuestas!HL223&gt;0,Encuestas!HL223,"")</f>
        <v/>
      </c>
      <c r="AX223" s="431" t="str">
        <f>IF(Encuestas!HM223&gt;0,Encuestas!HM223,"")</f>
        <v/>
      </c>
      <c r="AY223" s="431" t="str">
        <f>IF(Encuestas!HN223&gt;0,Encuestas!HN223,"")</f>
        <v/>
      </c>
      <c r="AZ223" s="431" t="str">
        <f>IF(Encuestas!HO223&gt;0,Encuestas!HO223,"")</f>
        <v/>
      </c>
      <c r="BA223" s="417">
        <f t="shared" si="11"/>
        <v>0</v>
      </c>
      <c r="BB223" s="273">
        <f>Calculos!DC223</f>
        <v>0</v>
      </c>
      <c r="BC223" s="273">
        <f>Calculos!DD223</f>
        <v>0</v>
      </c>
      <c r="BD223" s="431" t="str">
        <f>IF(SUM(Encuestas!$HT223:$IA223)=100,Encuestas!HT223,"")</f>
        <v/>
      </c>
      <c r="BE223" s="431" t="str">
        <f>IF(SUM(Encuestas!$HT223:$IA223)=100,Encuestas!HU223,"")</f>
        <v/>
      </c>
      <c r="BF223" s="431" t="str">
        <f>IF(SUM(Encuestas!$HT223:$IA223)=100,Encuestas!HV223,"")</f>
        <v/>
      </c>
      <c r="BG223" s="431" t="str">
        <f>IF(SUM(Encuestas!$HT223:$IA223)=100,Encuestas!HW223,"")</f>
        <v/>
      </c>
      <c r="BH223" s="431" t="str">
        <f>IF(SUM(Encuestas!$HT223:$IA223)=100,Encuestas!HX223,"")</f>
        <v/>
      </c>
      <c r="BI223" s="431" t="str">
        <f>IF(SUM(Encuestas!$HT223:$IA223)=100,Encuestas!HY223,"")</f>
        <v/>
      </c>
      <c r="BJ223" s="431" t="str">
        <f>IF(SUM(Encuestas!$HT223:$IA223)=100,Encuestas!HZ223,"")</f>
        <v/>
      </c>
      <c r="BK223" s="431" t="str">
        <f>IF(SUM(Encuestas!$HT223:$IA223)=100,Encuestas!IA223,"")</f>
        <v/>
      </c>
      <c r="BL223" s="431" t="str">
        <f>IF(SUM(Encuestas!$IB223:$II223)=100,Encuestas!IB223,"")</f>
        <v/>
      </c>
      <c r="BM223" s="431" t="str">
        <f>IF(SUM(Encuestas!$IB223:$II223)=100,Encuestas!IC223,"")</f>
        <v/>
      </c>
      <c r="BN223" s="431" t="str">
        <f>IF(SUM(Encuestas!$IB223:$II223)=100,Encuestas!ID223,"")</f>
        <v/>
      </c>
      <c r="BO223" s="431" t="str">
        <f>IF(SUM(Encuestas!$IB223:$II223)=100,Encuestas!IE223,"")</f>
        <v/>
      </c>
      <c r="BP223" s="431" t="str">
        <f>IF(SUM(Encuestas!$IB223:$II223)=100,Encuestas!IF223,"")</f>
        <v/>
      </c>
      <c r="BQ223" s="431" t="str">
        <f>IF(SUM(Encuestas!$IB223:$II223)=100,Encuestas!IG223,"")</f>
        <v/>
      </c>
      <c r="BR223" s="431" t="str">
        <f>IF(SUM(Encuestas!$IB223:$II223)=100,Encuestas!IH223,"")</f>
        <v/>
      </c>
      <c r="BS223" s="273">
        <f>Encuestas!IJ223</f>
        <v>0</v>
      </c>
    </row>
    <row r="224" spans="1:71" x14ac:dyDescent="0.25">
      <c r="A224" s="272">
        <f>Encuestas!A224</f>
        <v>112010206</v>
      </c>
      <c r="B224" s="392">
        <f>'Fact Expans'!C224</f>
        <v>5.8518518518518521</v>
      </c>
      <c r="C224" s="392">
        <f t="shared" si="9"/>
        <v>0</v>
      </c>
      <c r="D224" s="416">
        <f>Encuestas!FF224</f>
        <v>0</v>
      </c>
      <c r="E224" s="6">
        <f>Calculos!BZ224</f>
        <v>0</v>
      </c>
      <c r="F224" s="273">
        <f>Calculos!CA224</f>
        <v>0</v>
      </c>
      <c r="G224" s="273">
        <f>Calculos!CB224</f>
        <v>0</v>
      </c>
      <c r="H224" s="273">
        <f>Calculos!CC224</f>
        <v>0</v>
      </c>
      <c r="I224" s="273">
        <f>Calculos!CD224</f>
        <v>0</v>
      </c>
      <c r="J224" s="273">
        <f>Calculos!CH224</f>
        <v>0</v>
      </c>
      <c r="K224" s="273">
        <f>IFERROR(Calculos!CI224,"")</f>
        <v>50</v>
      </c>
      <c r="L224" s="273" t="str">
        <f>IFERROR(Calculos!CJ224,"")</f>
        <v>OK</v>
      </c>
      <c r="M224" s="273" t="str">
        <f>IFERROR(Calculos!CK224,"")</f>
        <v/>
      </c>
      <c r="N224" s="431" t="str">
        <f>IF(SUM(Encuestas!$GB224:$GF224)=100,Encuestas!GB224,"")</f>
        <v/>
      </c>
      <c r="O224" s="431" t="str">
        <f>IF(SUM(Encuestas!$GB224:$GF224)=100,Encuestas!GC224,"")</f>
        <v/>
      </c>
      <c r="P224" s="431" t="str">
        <f>IF(SUM(Encuestas!$GB224:$GF224)=100,Encuestas!GD224,"")</f>
        <v/>
      </c>
      <c r="Q224" s="431" t="str">
        <f>IF(SUM(Encuestas!$GB224:$GF224)=100,Encuestas!GE224,"")</f>
        <v/>
      </c>
      <c r="R224" s="431" t="str">
        <f>IF(SUM(Encuestas!$GB224:$GF224)=100,Encuestas!GF224,"")</f>
        <v/>
      </c>
      <c r="S224" s="273">
        <f>Encuestas!GI224</f>
        <v>0</v>
      </c>
      <c r="T224" s="273">
        <f>Calculos!CN224</f>
        <v>12</v>
      </c>
      <c r="U224" s="417">
        <f>Calculos!CO224</f>
        <v>0</v>
      </c>
      <c r="V224" s="421" t="str">
        <f>IFERROR(Calculos!CT224,"")</f>
        <v/>
      </c>
      <c r="W224" s="421">
        <f>IFERROR(Calculos!CU224,"")</f>
        <v>50</v>
      </c>
      <c r="X224" s="421" t="str">
        <f>IFERROR(Calculos!CS224,"")</f>
        <v/>
      </c>
      <c r="Y224" s="421" t="str">
        <f>IFERROR(Calculos!CW224,"")</f>
        <v>OK</v>
      </c>
      <c r="Z224" s="421" t="str">
        <f>IFERROR(Calculos!CX224,"")</f>
        <v/>
      </c>
      <c r="AA224" s="421">
        <f>IFERROR(Calculos!CV224,"")</f>
        <v>50</v>
      </c>
      <c r="AB224" s="273">
        <f>Encuestas!GR224</f>
        <v>0</v>
      </c>
      <c r="AC224" s="273">
        <f>Encuestas!GS224</f>
        <v>0</v>
      </c>
      <c r="AD224" s="431" t="str">
        <f>IF(SUM(Encuestas!$GT224:'Encuestas'!$GV224)&gt;0,Encuestas!GT224,"")</f>
        <v/>
      </c>
      <c r="AE224" s="431" t="str">
        <f>IF(SUM(Encuestas!$GT224:'Encuestas'!$GV224)&gt;0,Encuestas!GU224,"")</f>
        <v/>
      </c>
      <c r="AF224" s="431" t="str">
        <f>IF(SUM(Encuestas!$GT224:'Encuestas'!$GV224)&gt;0,Encuestas!GV224,"")</f>
        <v/>
      </c>
      <c r="AG224" s="417" t="str">
        <f t="shared" si="10"/>
        <v/>
      </c>
      <c r="AH224" s="273" t="str">
        <f>IF(Encuestas!GW224&gt;0,Encuestas!GW224,"")</f>
        <v/>
      </c>
      <c r="AI224" s="273" t="str">
        <f>IF(Encuestas!GX224&gt;0,Encuestas!GX224,"")</f>
        <v/>
      </c>
      <c r="AJ224" s="273" t="str">
        <f>IF(Encuestas!GY224&gt;0,Encuestas!GY224,"")</f>
        <v/>
      </c>
      <c r="AK224" s="273" t="str">
        <f>IF(Encuestas!GZ224&gt;0,Encuestas!GZ224,"")</f>
        <v/>
      </c>
      <c r="AL224" s="273" t="str">
        <f>IF(Encuestas!HA224&gt;0,Encuestas!HA224,"")</f>
        <v/>
      </c>
      <c r="AM224" s="273" t="str">
        <f>IF(Encuestas!HB224&gt;0,Encuestas!HB224,"")</f>
        <v/>
      </c>
      <c r="AN224" s="273" t="str">
        <f>IF(Encuestas!HC224&gt;0,Encuestas!HC224,"")</f>
        <v/>
      </c>
      <c r="AO224" s="273">
        <f>Encuestas!HD224</f>
        <v>0</v>
      </c>
      <c r="AP224" s="273">
        <f>Encuestas!HE224</f>
        <v>0</v>
      </c>
      <c r="AQ224" s="273">
        <f>Encuestas!HF224</f>
        <v>0</v>
      </c>
      <c r="AR224" s="273">
        <f>Encuestas!HG224</f>
        <v>0</v>
      </c>
      <c r="AS224" s="431" t="str">
        <f>IF(Encuestas!HH224&gt;0,Encuestas!HH224,"")</f>
        <v/>
      </c>
      <c r="AT224" s="431" t="str">
        <f>IF(Encuestas!HI224&gt;0,Encuestas!HI224,"")</f>
        <v/>
      </c>
      <c r="AU224" s="431" t="str">
        <f>IF(Encuestas!HJ224&gt;0,Encuestas!HJ224,"")</f>
        <v/>
      </c>
      <c r="AV224" s="431" t="str">
        <f>IF(Encuestas!HK224&gt;0,Encuestas!HK224,"")</f>
        <v/>
      </c>
      <c r="AW224" s="431" t="str">
        <f>IF(Encuestas!HL224&gt;0,Encuestas!HL224,"")</f>
        <v/>
      </c>
      <c r="AX224" s="431" t="str">
        <f>IF(Encuestas!HM224&gt;0,Encuestas!HM224,"")</f>
        <v/>
      </c>
      <c r="AY224" s="431" t="str">
        <f>IF(Encuestas!HN224&gt;0,Encuestas!HN224,"")</f>
        <v/>
      </c>
      <c r="AZ224" s="431" t="str">
        <f>IF(Encuestas!HO224&gt;0,Encuestas!HO224,"")</f>
        <v/>
      </c>
      <c r="BA224" s="417">
        <f t="shared" si="11"/>
        <v>0</v>
      </c>
      <c r="BB224" s="273">
        <f>Calculos!DC224</f>
        <v>0</v>
      </c>
      <c r="BC224" s="273">
        <f>Calculos!DD224</f>
        <v>0</v>
      </c>
      <c r="BD224" s="431" t="str">
        <f>IF(SUM(Encuestas!$HT224:$IA224)=100,Encuestas!HT224,"")</f>
        <v/>
      </c>
      <c r="BE224" s="431" t="str">
        <f>IF(SUM(Encuestas!$HT224:$IA224)=100,Encuestas!HU224,"")</f>
        <v/>
      </c>
      <c r="BF224" s="431" t="str">
        <f>IF(SUM(Encuestas!$HT224:$IA224)=100,Encuestas!HV224,"")</f>
        <v/>
      </c>
      <c r="BG224" s="431" t="str">
        <f>IF(SUM(Encuestas!$HT224:$IA224)=100,Encuestas!HW224,"")</f>
        <v/>
      </c>
      <c r="BH224" s="431" t="str">
        <f>IF(SUM(Encuestas!$HT224:$IA224)=100,Encuestas!HX224,"")</f>
        <v/>
      </c>
      <c r="BI224" s="431" t="str">
        <f>IF(SUM(Encuestas!$HT224:$IA224)=100,Encuestas!HY224,"")</f>
        <v/>
      </c>
      <c r="BJ224" s="431" t="str">
        <f>IF(SUM(Encuestas!$HT224:$IA224)=100,Encuestas!HZ224,"")</f>
        <v/>
      </c>
      <c r="BK224" s="431" t="str">
        <f>IF(SUM(Encuestas!$HT224:$IA224)=100,Encuestas!IA224,"")</f>
        <v/>
      </c>
      <c r="BL224" s="431" t="str">
        <f>IF(SUM(Encuestas!$IB224:$II224)=100,Encuestas!IB224,"")</f>
        <v/>
      </c>
      <c r="BM224" s="431" t="str">
        <f>IF(SUM(Encuestas!$IB224:$II224)=100,Encuestas!IC224,"")</f>
        <v/>
      </c>
      <c r="BN224" s="431" t="str">
        <f>IF(SUM(Encuestas!$IB224:$II224)=100,Encuestas!ID224,"")</f>
        <v/>
      </c>
      <c r="BO224" s="431" t="str">
        <f>IF(SUM(Encuestas!$IB224:$II224)=100,Encuestas!IE224,"")</f>
        <v/>
      </c>
      <c r="BP224" s="431" t="str">
        <f>IF(SUM(Encuestas!$IB224:$II224)=100,Encuestas!IF224,"")</f>
        <v/>
      </c>
      <c r="BQ224" s="431" t="str">
        <f>IF(SUM(Encuestas!$IB224:$II224)=100,Encuestas!IG224,"")</f>
        <v/>
      </c>
      <c r="BR224" s="431" t="str">
        <f>IF(SUM(Encuestas!$IB224:$II224)=100,Encuestas!IH224,"")</f>
        <v/>
      </c>
      <c r="BS224" s="273">
        <f>Encuestas!IJ224</f>
        <v>0</v>
      </c>
    </row>
    <row r="225" spans="1:71" x14ac:dyDescent="0.25">
      <c r="A225" s="272">
        <f>Encuestas!A225</f>
        <v>111010450</v>
      </c>
      <c r="B225" s="392">
        <f>'Fact Expans'!C225</f>
        <v>7.25</v>
      </c>
      <c r="C225" s="392">
        <f t="shared" si="9"/>
        <v>7.25</v>
      </c>
      <c r="D225" s="416" t="str">
        <f>Encuestas!FF225</f>
        <v>si</v>
      </c>
      <c r="E225" s="6">
        <f>Calculos!BZ225</f>
        <v>64</v>
      </c>
      <c r="F225" s="273">
        <f>Calculos!CA225</f>
        <v>9</v>
      </c>
      <c r="G225" s="273">
        <f>Calculos!CB225</f>
        <v>0</v>
      </c>
      <c r="H225" s="273">
        <f>Calculos!CC225</f>
        <v>0</v>
      </c>
      <c r="I225" s="273">
        <f>Calculos!CD225</f>
        <v>2</v>
      </c>
      <c r="J225" s="273">
        <f>Calculos!CH225</f>
        <v>75</v>
      </c>
      <c r="K225" s="273">
        <f>IFERROR(Calculos!CI225,"")</f>
        <v>100</v>
      </c>
      <c r="L225" s="273">
        <f>IFERROR(Calculos!CJ225,"")</f>
        <v>0</v>
      </c>
      <c r="M225" s="273">
        <f>IFERROR(Calculos!CK225,"")</f>
        <v>0</v>
      </c>
      <c r="N225" s="431">
        <f>IF(SUM(Encuestas!$GB225:$GF225)=100,Encuestas!GB225,"")</f>
        <v>100</v>
      </c>
      <c r="O225" s="431">
        <f>IF(SUM(Encuestas!$GB225:$GF225)=100,Encuestas!GC225,"")</f>
        <v>0</v>
      </c>
      <c r="P225" s="431">
        <f>IF(SUM(Encuestas!$GB225:$GF225)=100,Encuestas!GD225,"")</f>
        <v>0</v>
      </c>
      <c r="Q225" s="431">
        <f>IF(SUM(Encuestas!$GB225:$GF225)=100,Encuestas!GE225,"")</f>
        <v>0</v>
      </c>
      <c r="R225" s="431">
        <f>IF(SUM(Encuestas!$GB225:$GF225)=100,Encuestas!GF225,"")</f>
        <v>0</v>
      </c>
      <c r="S225" s="273">
        <f>Encuestas!GI225</f>
        <v>4</v>
      </c>
      <c r="T225" s="273">
        <f>Calculos!CN225</f>
        <v>2</v>
      </c>
      <c r="U225" s="417">
        <f>Calculos!CO225</f>
        <v>65</v>
      </c>
      <c r="V225" s="421">
        <f>IFERROR(Calculos!CT225,"")</f>
        <v>100</v>
      </c>
      <c r="W225" s="421" t="str">
        <f>IFERROR(Calculos!CU225,"")</f>
        <v/>
      </c>
      <c r="X225" s="421">
        <f>IFERROR(Calculos!CS225,"")</f>
        <v>100</v>
      </c>
      <c r="Y225" s="421">
        <f>IFERROR(Calculos!CW225,"")</f>
        <v>0</v>
      </c>
      <c r="Z225" s="421" t="str">
        <f>IFERROR(Calculos!CX225,"")</f>
        <v/>
      </c>
      <c r="AA225" s="421">
        <f>IFERROR(Calculos!CV225,"")</f>
        <v>0</v>
      </c>
      <c r="AB225" s="273">
        <f>Encuestas!GR225</f>
        <v>37</v>
      </c>
      <c r="AC225" s="273">
        <f>Encuestas!GS225</f>
        <v>0</v>
      </c>
      <c r="AD225" s="431">
        <f>IF(SUM(Encuestas!$GT225:'Encuestas'!$GV225)&gt;0,Encuestas!GT225,"")</f>
        <v>0</v>
      </c>
      <c r="AE225" s="431">
        <f>IF(SUM(Encuestas!$GT225:'Encuestas'!$GV225)&gt;0,Encuestas!GU225,"")</f>
        <v>100</v>
      </c>
      <c r="AF225" s="431">
        <f>IF(SUM(Encuestas!$GT225:'Encuestas'!$GV225)&gt;0,Encuestas!GV225,"")</f>
        <v>0</v>
      </c>
      <c r="AG225" s="417">
        <f t="shared" si="10"/>
        <v>20</v>
      </c>
      <c r="AH225" s="273">
        <f>IF(Encuestas!GW225&gt;0,Encuestas!GW225,"")</f>
        <v>3</v>
      </c>
      <c r="AI225" s="273" t="str">
        <f>IF(Encuestas!GX225&gt;0,Encuestas!GX225,"")</f>
        <v/>
      </c>
      <c r="AJ225" s="273" t="str">
        <f>IF(Encuestas!GY225&gt;0,Encuestas!GY225,"")</f>
        <v/>
      </c>
      <c r="AK225" s="273">
        <f>IF(Encuestas!GZ225&gt;0,Encuestas!GZ225,"")</f>
        <v>25</v>
      </c>
      <c r="AL225" s="273" t="str">
        <f>IF(Encuestas!HA225&gt;0,Encuestas!HA225,"")</f>
        <v/>
      </c>
      <c r="AM225" s="273" t="str">
        <f>IF(Encuestas!HB225&gt;0,Encuestas!HB225,"")</f>
        <v/>
      </c>
      <c r="AN225" s="273" t="str">
        <f>IF(Encuestas!HC225&gt;0,Encuestas!HC225,"")</f>
        <v/>
      </c>
      <c r="AO225" s="273" t="str">
        <f>Encuestas!HD225</f>
        <v>Diciembre</v>
      </c>
      <c r="AP225" s="273" t="str">
        <f>Encuestas!HE225</f>
        <v>No</v>
      </c>
      <c r="AQ225" s="273" t="str">
        <f>Encuestas!HF225</f>
        <v>No</v>
      </c>
      <c r="AR225" s="273" t="str">
        <f>Encuestas!HG225</f>
        <v>No</v>
      </c>
      <c r="AS225" s="431">
        <f>IF(Encuestas!HH225&gt;0,Encuestas!HH225,"")</f>
        <v>20</v>
      </c>
      <c r="AT225" s="431" t="str">
        <f>IF(Encuestas!HI225&gt;0,Encuestas!HI225,"")</f>
        <v/>
      </c>
      <c r="AU225" s="431" t="str">
        <f>IF(Encuestas!HJ225&gt;0,Encuestas!HJ225,"")</f>
        <v/>
      </c>
      <c r="AV225" s="431" t="str">
        <f>IF(Encuestas!HK225&gt;0,Encuestas!HK225,"")</f>
        <v/>
      </c>
      <c r="AW225" s="431" t="str">
        <f>IF(Encuestas!HL225&gt;0,Encuestas!HL225,"")</f>
        <v/>
      </c>
      <c r="AX225" s="431">
        <f>IF(Encuestas!HM225&gt;0,Encuestas!HM225,"")</f>
        <v>1</v>
      </c>
      <c r="AY225" s="431" t="str">
        <f>IF(Encuestas!HN225&gt;0,Encuestas!HN225,"")</f>
        <v/>
      </c>
      <c r="AZ225" s="431" t="str">
        <f>IF(Encuestas!HO225&gt;0,Encuestas!HO225,"")</f>
        <v/>
      </c>
      <c r="BA225" s="417">
        <f t="shared" si="11"/>
        <v>1</v>
      </c>
      <c r="BB225" s="273">
        <f>Calculos!DC225</f>
        <v>0</v>
      </c>
      <c r="BC225" s="273">
        <f>Calculos!DD225</f>
        <v>0</v>
      </c>
      <c r="BD225" s="431">
        <f>IF(SUM(Encuestas!$HT225:$IA225)=100,Encuestas!HT225,"")</f>
        <v>0</v>
      </c>
      <c r="BE225" s="431">
        <f>IF(SUM(Encuestas!$HT225:$IA225)=100,Encuestas!HU225,"")</f>
        <v>0</v>
      </c>
      <c r="BF225" s="431">
        <f>IF(SUM(Encuestas!$HT225:$IA225)=100,Encuestas!HV225,"")</f>
        <v>0</v>
      </c>
      <c r="BG225" s="431">
        <f>IF(SUM(Encuestas!$HT225:$IA225)=100,Encuestas!HW225,"")</f>
        <v>0</v>
      </c>
      <c r="BH225" s="431">
        <f>IF(SUM(Encuestas!$HT225:$IA225)=100,Encuestas!HX225,"")</f>
        <v>0</v>
      </c>
      <c r="BI225" s="431">
        <f>IF(SUM(Encuestas!$HT225:$IA225)=100,Encuestas!HY225,"")</f>
        <v>0</v>
      </c>
      <c r="BJ225" s="431">
        <f>IF(SUM(Encuestas!$HT225:$IA225)=100,Encuestas!HZ225,"")</f>
        <v>100</v>
      </c>
      <c r="BK225" s="431">
        <f>IF(SUM(Encuestas!$HT225:$IA225)=100,Encuestas!IA225,"")</f>
        <v>0</v>
      </c>
      <c r="BL225" s="431" t="str">
        <f>IF(SUM(Encuestas!$IB225:$II225)=100,Encuestas!IB225,"")</f>
        <v/>
      </c>
      <c r="BM225" s="431" t="str">
        <f>IF(SUM(Encuestas!$IB225:$II225)=100,Encuestas!IC225,"")</f>
        <v/>
      </c>
      <c r="BN225" s="431" t="str">
        <f>IF(SUM(Encuestas!$IB225:$II225)=100,Encuestas!ID225,"")</f>
        <v/>
      </c>
      <c r="BO225" s="431" t="str">
        <f>IF(SUM(Encuestas!$IB225:$II225)=100,Encuestas!IE225,"")</f>
        <v/>
      </c>
      <c r="BP225" s="431" t="str">
        <f>IF(SUM(Encuestas!$IB225:$II225)=100,Encuestas!IF225,"")</f>
        <v/>
      </c>
      <c r="BQ225" s="431" t="str">
        <f>IF(SUM(Encuestas!$IB225:$II225)=100,Encuestas!IG225,"")</f>
        <v/>
      </c>
      <c r="BR225" s="431" t="str">
        <f>IF(SUM(Encuestas!$IB225:$II225)=100,Encuestas!IH225,"")</f>
        <v/>
      </c>
      <c r="BS225" s="273">
        <f>Encuestas!IJ225</f>
        <v>100</v>
      </c>
    </row>
    <row r="226" spans="1:71" s="296" customFormat="1" x14ac:dyDescent="0.25">
      <c r="A226" s="295">
        <f>Encuestas!A226</f>
        <v>111011334</v>
      </c>
      <c r="B226" s="392">
        <f>'Fact Expans'!C226</f>
        <v>5.8518518518518521</v>
      </c>
      <c r="C226" s="392">
        <f t="shared" si="9"/>
        <v>0</v>
      </c>
      <c r="D226" s="416" t="str">
        <f>Encuestas!FF226</f>
        <v>no</v>
      </c>
      <c r="E226" s="6">
        <f>Calculos!BZ226</f>
        <v>0</v>
      </c>
      <c r="F226" s="296">
        <f>Calculos!CA226</f>
        <v>0</v>
      </c>
      <c r="G226" s="296">
        <f>Calculos!CB226</f>
        <v>0</v>
      </c>
      <c r="H226" s="296">
        <f>Calculos!CC226</f>
        <v>0</v>
      </c>
      <c r="I226" s="296">
        <f>Calculos!CD226</f>
        <v>0</v>
      </c>
      <c r="J226" s="296">
        <f>Calculos!CH226</f>
        <v>0</v>
      </c>
      <c r="K226" s="296" t="str">
        <f>IFERROR(Calculos!CI226,"")</f>
        <v/>
      </c>
      <c r="L226" s="296">
        <f>IFERROR(Calculos!CJ226,"")</f>
        <v>0</v>
      </c>
      <c r="M226" s="296">
        <f>IFERROR(Calculos!CK226,"")</f>
        <v>0</v>
      </c>
      <c r="N226" s="431" t="str">
        <f>IF(SUM(Encuestas!$GB226:$GF226)=100,Encuestas!GB226,"")</f>
        <v/>
      </c>
      <c r="O226" s="431" t="str">
        <f>IF(SUM(Encuestas!$GB226:$GF226)=100,Encuestas!GC226,"")</f>
        <v/>
      </c>
      <c r="P226" s="431" t="str">
        <f>IF(SUM(Encuestas!$GB226:$GF226)=100,Encuestas!GD226,"")</f>
        <v/>
      </c>
      <c r="Q226" s="431" t="str">
        <f>IF(SUM(Encuestas!$GB226:$GF226)=100,Encuestas!GE226,"")</f>
        <v/>
      </c>
      <c r="R226" s="431" t="str">
        <f>IF(SUM(Encuestas!$GB226:$GF226)=100,Encuestas!GF226,"")</f>
        <v/>
      </c>
      <c r="S226" s="296">
        <f>Encuestas!GI226</f>
        <v>0</v>
      </c>
      <c r="T226" s="296">
        <f>Calculos!CN226</f>
        <v>12</v>
      </c>
      <c r="U226" s="417">
        <f>Calculos!CO226</f>
        <v>0</v>
      </c>
      <c r="V226" s="421" t="str">
        <f>IFERROR(Calculos!CT226,"")</f>
        <v/>
      </c>
      <c r="W226" s="421" t="str">
        <f>IFERROR(Calculos!CU226,"")</f>
        <v/>
      </c>
      <c r="X226" s="421" t="str">
        <f>IFERROR(Calculos!CS226,"")</f>
        <v/>
      </c>
      <c r="Y226" s="421" t="str">
        <f>IFERROR(Calculos!CW226,"")</f>
        <v/>
      </c>
      <c r="Z226" s="421" t="str">
        <f>IFERROR(Calculos!CX226,"")</f>
        <v/>
      </c>
      <c r="AA226" s="421" t="str">
        <f>IFERROR(Calculos!CV226,"")</f>
        <v/>
      </c>
      <c r="AB226" s="296">
        <f>Encuestas!GR226</f>
        <v>0</v>
      </c>
      <c r="AC226" s="296">
        <f>Encuestas!GS226</f>
        <v>0</v>
      </c>
      <c r="AD226" s="431" t="str">
        <f>IF(SUM(Encuestas!$GT226:'Encuestas'!$GV226)&gt;0,Encuestas!GT226,"")</f>
        <v/>
      </c>
      <c r="AE226" s="431" t="str">
        <f>IF(SUM(Encuestas!$GT226:'Encuestas'!$GV226)&gt;0,Encuestas!GU226,"")</f>
        <v/>
      </c>
      <c r="AF226" s="431" t="str">
        <f>IF(SUM(Encuestas!$GT226:'Encuestas'!$GV226)&gt;0,Encuestas!GV226,"")</f>
        <v/>
      </c>
      <c r="AG226" s="417" t="str">
        <f t="shared" si="10"/>
        <v/>
      </c>
      <c r="AH226" s="296" t="str">
        <f>IF(Encuestas!GW226&gt;0,Encuestas!GW226,"")</f>
        <v/>
      </c>
      <c r="AI226" s="296" t="str">
        <f>IF(Encuestas!GX226&gt;0,Encuestas!GX226,"")</f>
        <v/>
      </c>
      <c r="AJ226" s="296" t="str">
        <f>IF(Encuestas!GY226&gt;0,Encuestas!GY226,"")</f>
        <v/>
      </c>
      <c r="AK226" s="296" t="str">
        <f>IF(Encuestas!GZ226&gt;0,Encuestas!GZ226,"")</f>
        <v/>
      </c>
      <c r="AL226" s="296" t="str">
        <f>IF(Encuestas!HA226&gt;0,Encuestas!HA226,"")</f>
        <v/>
      </c>
      <c r="AM226" s="296" t="str">
        <f>IF(Encuestas!HB226&gt;0,Encuestas!HB226,"")</f>
        <v/>
      </c>
      <c r="AN226" s="296" t="str">
        <f>IF(Encuestas!HC226&gt;0,Encuestas!HC226,"")</f>
        <v/>
      </c>
      <c r="AO226" s="296">
        <f>Encuestas!HD226</f>
        <v>0</v>
      </c>
      <c r="AP226" s="296">
        <f>Encuestas!HE226</f>
        <v>0</v>
      </c>
      <c r="AQ226" s="296">
        <f>Encuestas!HF226</f>
        <v>0</v>
      </c>
      <c r="AR226" s="296">
        <f>Encuestas!HG226</f>
        <v>0</v>
      </c>
      <c r="AS226" s="431" t="str">
        <f>IF(Encuestas!HH226&gt;0,Encuestas!HH226,"")</f>
        <v/>
      </c>
      <c r="AT226" s="431" t="str">
        <f>IF(Encuestas!HI226&gt;0,Encuestas!HI226,"")</f>
        <v/>
      </c>
      <c r="AU226" s="431" t="str">
        <f>IF(Encuestas!HJ226&gt;0,Encuestas!HJ226,"")</f>
        <v/>
      </c>
      <c r="AV226" s="431" t="str">
        <f>IF(Encuestas!HK226&gt;0,Encuestas!HK226,"")</f>
        <v/>
      </c>
      <c r="AW226" s="431" t="str">
        <f>IF(Encuestas!HL226&gt;0,Encuestas!HL226,"")</f>
        <v/>
      </c>
      <c r="AX226" s="431" t="str">
        <f>IF(Encuestas!HM226&gt;0,Encuestas!HM226,"")</f>
        <v/>
      </c>
      <c r="AY226" s="431" t="str">
        <f>IF(Encuestas!HN226&gt;0,Encuestas!HN226,"")</f>
        <v/>
      </c>
      <c r="AZ226" s="431" t="str">
        <f>IF(Encuestas!HO226&gt;0,Encuestas!HO226,"")</f>
        <v/>
      </c>
      <c r="BA226" s="417">
        <f t="shared" si="11"/>
        <v>0</v>
      </c>
      <c r="BB226" s="296">
        <f>Calculos!DC226</f>
        <v>0</v>
      </c>
      <c r="BC226" s="296">
        <f>Calculos!DD226</f>
        <v>0</v>
      </c>
      <c r="BD226" s="431" t="str">
        <f>IF(SUM(Encuestas!$HT226:$IA226)=100,Encuestas!HT226,"")</f>
        <v/>
      </c>
      <c r="BE226" s="431" t="str">
        <f>IF(SUM(Encuestas!$HT226:$IA226)=100,Encuestas!HU226,"")</f>
        <v/>
      </c>
      <c r="BF226" s="431" t="str">
        <f>IF(SUM(Encuestas!$HT226:$IA226)=100,Encuestas!HV226,"")</f>
        <v/>
      </c>
      <c r="BG226" s="431" t="str">
        <f>IF(SUM(Encuestas!$HT226:$IA226)=100,Encuestas!HW226,"")</f>
        <v/>
      </c>
      <c r="BH226" s="431" t="str">
        <f>IF(SUM(Encuestas!$HT226:$IA226)=100,Encuestas!HX226,"")</f>
        <v/>
      </c>
      <c r="BI226" s="431" t="str">
        <f>IF(SUM(Encuestas!$HT226:$IA226)=100,Encuestas!HY226,"")</f>
        <v/>
      </c>
      <c r="BJ226" s="431" t="str">
        <f>IF(SUM(Encuestas!$HT226:$IA226)=100,Encuestas!HZ226,"")</f>
        <v/>
      </c>
      <c r="BK226" s="431" t="str">
        <f>IF(SUM(Encuestas!$HT226:$IA226)=100,Encuestas!IA226,"")</f>
        <v/>
      </c>
      <c r="BL226" s="431" t="str">
        <f>IF(SUM(Encuestas!$IB226:$II226)=100,Encuestas!IB226,"")</f>
        <v/>
      </c>
      <c r="BM226" s="431" t="str">
        <f>IF(SUM(Encuestas!$IB226:$II226)=100,Encuestas!IC226,"")</f>
        <v/>
      </c>
      <c r="BN226" s="431" t="str">
        <f>IF(SUM(Encuestas!$IB226:$II226)=100,Encuestas!ID226,"")</f>
        <v/>
      </c>
      <c r="BO226" s="431" t="str">
        <f>IF(SUM(Encuestas!$IB226:$II226)=100,Encuestas!IE226,"")</f>
        <v/>
      </c>
      <c r="BP226" s="431" t="str">
        <f>IF(SUM(Encuestas!$IB226:$II226)=100,Encuestas!IF226,"")</f>
        <v/>
      </c>
      <c r="BQ226" s="431" t="str">
        <f>IF(SUM(Encuestas!$IB226:$II226)=100,Encuestas!IG226,"")</f>
        <v/>
      </c>
      <c r="BR226" s="431" t="str">
        <f>IF(SUM(Encuestas!$IB226:$II226)=100,Encuestas!IH226,"")</f>
        <v/>
      </c>
      <c r="BS226" s="296">
        <f>Encuestas!IJ226</f>
        <v>0</v>
      </c>
    </row>
    <row r="227" spans="1:71" s="296" customFormat="1" x14ac:dyDescent="0.25">
      <c r="A227" s="295">
        <f>Encuestas!A227</f>
        <v>111010830</v>
      </c>
      <c r="B227" s="392">
        <f>'Fact Expans'!C227</f>
        <v>6.549295774647887</v>
      </c>
      <c r="C227" s="392">
        <f t="shared" si="9"/>
        <v>6.549295774647887</v>
      </c>
      <c r="D227" s="416" t="str">
        <f>Encuestas!FF227</f>
        <v>si</v>
      </c>
      <c r="E227" s="6">
        <f>Calculos!BZ227</f>
        <v>80</v>
      </c>
      <c r="F227" s="296">
        <f>Calculos!CA227</f>
        <v>20</v>
      </c>
      <c r="G227" s="296">
        <f>Calculos!CB227</f>
        <v>10</v>
      </c>
      <c r="H227" s="296">
        <f>Calculos!CC227</f>
        <v>0</v>
      </c>
      <c r="I227" s="296">
        <f>Calculos!CD227</f>
        <v>5</v>
      </c>
      <c r="J227" s="296">
        <f>Calculos!CH227</f>
        <v>115</v>
      </c>
      <c r="K227" s="296">
        <f>IFERROR(Calculos!CI227,"")</f>
        <v>100</v>
      </c>
      <c r="L227" s="296">
        <f>IFERROR(Calculos!CJ227,"")</f>
        <v>0</v>
      </c>
      <c r="M227" s="296">
        <f>IFERROR(Calculos!CK227,"")</f>
        <v>0</v>
      </c>
      <c r="N227" s="431">
        <f>IF(SUM(Encuestas!$GB227:$GF227)=100,Encuestas!GB227,"")</f>
        <v>0</v>
      </c>
      <c r="O227" s="431">
        <f>IF(SUM(Encuestas!$GB227:$GF227)=100,Encuestas!GC227,"")</f>
        <v>0</v>
      </c>
      <c r="P227" s="431">
        <f>IF(SUM(Encuestas!$GB227:$GF227)=100,Encuestas!GD227,"")</f>
        <v>0</v>
      </c>
      <c r="Q227" s="431">
        <f>IF(SUM(Encuestas!$GB227:$GF227)=100,Encuestas!GE227,"")</f>
        <v>100</v>
      </c>
      <c r="R227" s="431">
        <f>IF(SUM(Encuestas!$GB227:$GF227)=100,Encuestas!GF227,"")</f>
        <v>0</v>
      </c>
      <c r="S227" s="296">
        <f>Encuestas!GI227</f>
        <v>4</v>
      </c>
      <c r="T227" s="296">
        <f>Calculos!CN227</f>
        <v>1</v>
      </c>
      <c r="U227" s="417">
        <f>Calculos!CO227</f>
        <v>80</v>
      </c>
      <c r="V227" s="421">
        <f>IFERROR(Calculos!CT227,"")</f>
        <v>100</v>
      </c>
      <c r="W227" s="421">
        <f>IFERROR(Calculos!CU227,"")</f>
        <v>100</v>
      </c>
      <c r="X227" s="421">
        <f>IFERROR(Calculos!CS227,"")</f>
        <v>100</v>
      </c>
      <c r="Y227" s="421">
        <f>IFERROR(Calculos!CW227,"")</f>
        <v>0</v>
      </c>
      <c r="Z227" s="421">
        <f>IFERROR(Calculos!CX227,"")</f>
        <v>0</v>
      </c>
      <c r="AA227" s="421">
        <f>IFERROR(Calculos!CV227,"")</f>
        <v>14.285714285714285</v>
      </c>
      <c r="AB227" s="296">
        <f>Encuestas!GR227</f>
        <v>48</v>
      </c>
      <c r="AC227" s="296">
        <f>Encuestas!GS227</f>
        <v>50</v>
      </c>
      <c r="AD227" s="431">
        <f>IF(SUM(Encuestas!$GT227:'Encuestas'!$GV227)&gt;0,Encuestas!GT227,"")</f>
        <v>0</v>
      </c>
      <c r="AE227" s="431">
        <f>IF(SUM(Encuestas!$GT227:'Encuestas'!$GV227)&gt;0,Encuestas!GU227,"")</f>
        <v>100</v>
      </c>
      <c r="AF227" s="431">
        <f>IF(SUM(Encuestas!$GT227:'Encuestas'!$GV227)&gt;0,Encuestas!GV227,"")</f>
        <v>0</v>
      </c>
      <c r="AG227" s="417">
        <f t="shared" si="10"/>
        <v>20</v>
      </c>
      <c r="AH227" s="296">
        <f>IF(Encuestas!GW227&gt;0,Encuestas!GW227,"")</f>
        <v>3</v>
      </c>
      <c r="AI227" s="296" t="str">
        <f>IF(Encuestas!GX227&gt;0,Encuestas!GX227,"")</f>
        <v/>
      </c>
      <c r="AJ227" s="296">
        <f>IF(Encuestas!GY227&gt;0,Encuestas!GY227,"")</f>
        <v>24</v>
      </c>
      <c r="AK227" s="296">
        <f>IF(Encuestas!GZ227&gt;0,Encuestas!GZ227,"")</f>
        <v>25</v>
      </c>
      <c r="AL227" s="296" t="str">
        <f>IF(Encuestas!HA227&gt;0,Encuestas!HA227,"")</f>
        <v/>
      </c>
      <c r="AM227" s="296">
        <f>IF(Encuestas!HB227&gt;0,Encuestas!HB227,"")</f>
        <v>55</v>
      </c>
      <c r="AN227" s="296">
        <f>IF(Encuestas!HC227&gt;0,Encuestas!HC227,"")</f>
        <v>45</v>
      </c>
      <c r="AO227" s="296" t="str">
        <f>Encuestas!HD227</f>
        <v>Diciembre</v>
      </c>
      <c r="AP227" s="296" t="str">
        <f>Encuestas!HE227</f>
        <v>No</v>
      </c>
      <c r="AQ227" s="296" t="str">
        <f>Encuestas!HF227</f>
        <v>Todo el año</v>
      </c>
      <c r="AR227" s="296" t="str">
        <f>Encuestas!HG227</f>
        <v>Todo el año</v>
      </c>
      <c r="AS227" s="431" t="str">
        <f>IF(Encuestas!HH227&gt;0,Encuestas!HH227,"")</f>
        <v/>
      </c>
      <c r="AT227" s="431" t="str">
        <f>IF(Encuestas!HI227&gt;0,Encuestas!HI227,"")</f>
        <v/>
      </c>
      <c r="AU227" s="431" t="str">
        <f>IF(Encuestas!HJ227&gt;0,Encuestas!HJ227,"")</f>
        <v/>
      </c>
      <c r="AV227" s="431">
        <f>IF(Encuestas!HK227&gt;0,Encuestas!HK227,"")</f>
        <v>25</v>
      </c>
      <c r="AW227" s="431">
        <f>IF(Encuestas!HL227&gt;0,Encuestas!HL227,"")</f>
        <v>15</v>
      </c>
      <c r="AX227" s="431">
        <f>IF(Encuestas!HM227&gt;0,Encuestas!HM227,"")</f>
        <v>2</v>
      </c>
      <c r="AY227" s="431">
        <f>IF(Encuestas!HN227&gt;0,Encuestas!HN227,"")</f>
        <v>5</v>
      </c>
      <c r="AZ227" s="431" t="str">
        <f>IF(Encuestas!HO227&gt;0,Encuestas!HO227,"")</f>
        <v/>
      </c>
      <c r="BA227" s="417">
        <f t="shared" si="11"/>
        <v>22</v>
      </c>
      <c r="BB227" s="296">
        <f>Calculos!DC227</f>
        <v>0</v>
      </c>
      <c r="BC227" s="296">
        <f>Calculos!DD227</f>
        <v>0</v>
      </c>
      <c r="BD227" s="431">
        <f>IF(SUM(Encuestas!$HT227:$IA227)=100,Encuestas!HT227,"")</f>
        <v>0</v>
      </c>
      <c r="BE227" s="431">
        <f>IF(SUM(Encuestas!$HT227:$IA227)=100,Encuestas!HU227,"")</f>
        <v>0</v>
      </c>
      <c r="BF227" s="431">
        <f>IF(SUM(Encuestas!$HT227:$IA227)=100,Encuestas!HV227,"")</f>
        <v>0</v>
      </c>
      <c r="BG227" s="431">
        <f>IF(SUM(Encuestas!$HT227:$IA227)=100,Encuestas!HW227,"")</f>
        <v>0</v>
      </c>
      <c r="BH227" s="431">
        <f>IF(SUM(Encuestas!$HT227:$IA227)=100,Encuestas!HX227,"")</f>
        <v>0</v>
      </c>
      <c r="BI227" s="431">
        <f>IF(SUM(Encuestas!$HT227:$IA227)=100,Encuestas!HY227,"")</f>
        <v>0</v>
      </c>
      <c r="BJ227" s="431">
        <f>IF(SUM(Encuestas!$HT227:$IA227)=100,Encuestas!HZ227,"")</f>
        <v>100</v>
      </c>
      <c r="BK227" s="431">
        <f>IF(SUM(Encuestas!$HT227:$IA227)=100,Encuestas!IA227,"")</f>
        <v>0</v>
      </c>
      <c r="BL227" s="431" t="str">
        <f>IF(SUM(Encuestas!$IB227:$II227)=100,Encuestas!IB227,"")</f>
        <v/>
      </c>
      <c r="BM227" s="431" t="str">
        <f>IF(SUM(Encuestas!$IB227:$II227)=100,Encuestas!IC227,"")</f>
        <v/>
      </c>
      <c r="BN227" s="431" t="str">
        <f>IF(SUM(Encuestas!$IB227:$II227)=100,Encuestas!ID227,"")</f>
        <v/>
      </c>
      <c r="BO227" s="431" t="str">
        <f>IF(SUM(Encuestas!$IB227:$II227)=100,Encuestas!IE227,"")</f>
        <v/>
      </c>
      <c r="BP227" s="431" t="str">
        <f>IF(SUM(Encuestas!$IB227:$II227)=100,Encuestas!IF227,"")</f>
        <v/>
      </c>
      <c r="BQ227" s="431" t="str">
        <f>IF(SUM(Encuestas!$IB227:$II227)=100,Encuestas!IG227,"")</f>
        <v/>
      </c>
      <c r="BR227" s="431" t="str">
        <f>IF(SUM(Encuestas!$IB227:$II227)=100,Encuestas!IH227,"")</f>
        <v/>
      </c>
      <c r="BS227" s="296">
        <f>Encuestas!IJ227</f>
        <v>100</v>
      </c>
    </row>
    <row r="228" spans="1:71" s="296" customFormat="1" x14ac:dyDescent="0.25">
      <c r="A228" s="295">
        <f>Encuestas!A228</f>
        <v>111010077</v>
      </c>
      <c r="B228" s="392">
        <f>'Fact Expans'!C228</f>
        <v>5.8518518518518521</v>
      </c>
      <c r="C228" s="392">
        <f t="shared" si="9"/>
        <v>0</v>
      </c>
      <c r="D228" s="416" t="str">
        <f>Encuestas!FF228</f>
        <v>no</v>
      </c>
      <c r="E228" s="6">
        <f>Calculos!BZ228</f>
        <v>0</v>
      </c>
      <c r="F228" s="296">
        <f>Calculos!CA228</f>
        <v>0</v>
      </c>
      <c r="G228" s="296">
        <f>Calculos!CB228</f>
        <v>0</v>
      </c>
      <c r="H228" s="296">
        <f>Calculos!CC228</f>
        <v>0</v>
      </c>
      <c r="I228" s="296">
        <f>Calculos!CD228</f>
        <v>0</v>
      </c>
      <c r="J228" s="296">
        <f>Calculos!CH228</f>
        <v>0</v>
      </c>
      <c r="K228" s="296" t="str">
        <f>IFERROR(Calculos!CI228,"")</f>
        <v/>
      </c>
      <c r="L228" s="296">
        <f>IFERROR(Calculos!CJ228,"")</f>
        <v>0</v>
      </c>
      <c r="M228" s="296">
        <f>IFERROR(Calculos!CK228,"")</f>
        <v>0</v>
      </c>
      <c r="N228" s="431" t="str">
        <f>IF(SUM(Encuestas!$GB228:$GF228)=100,Encuestas!GB228,"")</f>
        <v/>
      </c>
      <c r="O228" s="431" t="str">
        <f>IF(SUM(Encuestas!$GB228:$GF228)=100,Encuestas!GC228,"")</f>
        <v/>
      </c>
      <c r="P228" s="431" t="str">
        <f>IF(SUM(Encuestas!$GB228:$GF228)=100,Encuestas!GD228,"")</f>
        <v/>
      </c>
      <c r="Q228" s="431" t="str">
        <f>IF(SUM(Encuestas!$GB228:$GF228)=100,Encuestas!GE228,"")</f>
        <v/>
      </c>
      <c r="R228" s="431" t="str">
        <f>IF(SUM(Encuestas!$GB228:$GF228)=100,Encuestas!GF228,"")</f>
        <v/>
      </c>
      <c r="S228" s="296">
        <f>Encuestas!GI228</f>
        <v>0</v>
      </c>
      <c r="T228" s="296">
        <f>Calculos!CN228</f>
        <v>12</v>
      </c>
      <c r="U228" s="417">
        <f>Calculos!CO228</f>
        <v>0</v>
      </c>
      <c r="V228" s="421" t="str">
        <f>IFERROR(Calculos!CT228,"")</f>
        <v/>
      </c>
      <c r="W228" s="421" t="str">
        <f>IFERROR(Calculos!CU228,"")</f>
        <v/>
      </c>
      <c r="X228" s="421" t="str">
        <f>IFERROR(Calculos!CS228,"")</f>
        <v/>
      </c>
      <c r="Y228" s="421" t="str">
        <f>IFERROR(Calculos!CW228,"")</f>
        <v/>
      </c>
      <c r="Z228" s="421" t="str">
        <f>IFERROR(Calculos!CX228,"")</f>
        <v/>
      </c>
      <c r="AA228" s="421" t="str">
        <f>IFERROR(Calculos!CV228,"")</f>
        <v/>
      </c>
      <c r="AB228" s="296">
        <f>Encuestas!GR228</f>
        <v>0</v>
      </c>
      <c r="AC228" s="296">
        <f>Encuestas!GS228</f>
        <v>0</v>
      </c>
      <c r="AD228" s="431" t="str">
        <f>IF(SUM(Encuestas!$GT228:'Encuestas'!$GV228)&gt;0,Encuestas!GT228,"")</f>
        <v/>
      </c>
      <c r="AE228" s="431" t="str">
        <f>IF(SUM(Encuestas!$GT228:'Encuestas'!$GV228)&gt;0,Encuestas!GU228,"")</f>
        <v/>
      </c>
      <c r="AF228" s="431" t="str">
        <f>IF(SUM(Encuestas!$GT228:'Encuestas'!$GV228)&gt;0,Encuestas!GV228,"")</f>
        <v/>
      </c>
      <c r="AG228" s="417" t="str">
        <f t="shared" si="10"/>
        <v/>
      </c>
      <c r="AH228" s="296" t="str">
        <f>IF(Encuestas!GW228&gt;0,Encuestas!GW228,"")</f>
        <v/>
      </c>
      <c r="AI228" s="296" t="str">
        <f>IF(Encuestas!GX228&gt;0,Encuestas!GX228,"")</f>
        <v/>
      </c>
      <c r="AJ228" s="296" t="str">
        <f>IF(Encuestas!GY228&gt;0,Encuestas!GY228,"")</f>
        <v/>
      </c>
      <c r="AK228" s="296" t="str">
        <f>IF(Encuestas!GZ228&gt;0,Encuestas!GZ228,"")</f>
        <v/>
      </c>
      <c r="AL228" s="296" t="str">
        <f>IF(Encuestas!HA228&gt;0,Encuestas!HA228,"")</f>
        <v/>
      </c>
      <c r="AM228" s="296" t="str">
        <f>IF(Encuestas!HB228&gt;0,Encuestas!HB228,"")</f>
        <v/>
      </c>
      <c r="AN228" s="296" t="str">
        <f>IF(Encuestas!HC228&gt;0,Encuestas!HC228,"")</f>
        <v/>
      </c>
      <c r="AO228" s="296">
        <f>Encuestas!HD228</f>
        <v>0</v>
      </c>
      <c r="AP228" s="296">
        <f>Encuestas!HE228</f>
        <v>0</v>
      </c>
      <c r="AQ228" s="296">
        <f>Encuestas!HF228</f>
        <v>0</v>
      </c>
      <c r="AR228" s="296">
        <f>Encuestas!HG228</f>
        <v>0</v>
      </c>
      <c r="AS228" s="431" t="str">
        <f>IF(Encuestas!HH228&gt;0,Encuestas!HH228,"")</f>
        <v/>
      </c>
      <c r="AT228" s="431" t="str">
        <f>IF(Encuestas!HI228&gt;0,Encuestas!HI228,"")</f>
        <v/>
      </c>
      <c r="AU228" s="431" t="str">
        <f>IF(Encuestas!HJ228&gt;0,Encuestas!HJ228,"")</f>
        <v/>
      </c>
      <c r="AV228" s="431" t="str">
        <f>IF(Encuestas!HK228&gt;0,Encuestas!HK228,"")</f>
        <v/>
      </c>
      <c r="AW228" s="431" t="str">
        <f>IF(Encuestas!HL228&gt;0,Encuestas!HL228,"")</f>
        <v/>
      </c>
      <c r="AX228" s="431" t="str">
        <f>IF(Encuestas!HM228&gt;0,Encuestas!HM228,"")</f>
        <v/>
      </c>
      <c r="AY228" s="431" t="str">
        <f>IF(Encuestas!HN228&gt;0,Encuestas!HN228,"")</f>
        <v/>
      </c>
      <c r="AZ228" s="431" t="str">
        <f>IF(Encuestas!HO228&gt;0,Encuestas!HO228,"")</f>
        <v/>
      </c>
      <c r="BA228" s="417">
        <f t="shared" si="11"/>
        <v>0</v>
      </c>
      <c r="BB228" s="296">
        <f>Calculos!DC228</f>
        <v>0</v>
      </c>
      <c r="BC228" s="296">
        <f>Calculos!DD228</f>
        <v>0</v>
      </c>
      <c r="BD228" s="431" t="str">
        <f>IF(SUM(Encuestas!$HT228:$IA228)=100,Encuestas!HT228,"")</f>
        <v/>
      </c>
      <c r="BE228" s="431" t="str">
        <f>IF(SUM(Encuestas!$HT228:$IA228)=100,Encuestas!HU228,"")</f>
        <v/>
      </c>
      <c r="BF228" s="431" t="str">
        <f>IF(SUM(Encuestas!$HT228:$IA228)=100,Encuestas!HV228,"")</f>
        <v/>
      </c>
      <c r="BG228" s="431" t="str">
        <f>IF(SUM(Encuestas!$HT228:$IA228)=100,Encuestas!HW228,"")</f>
        <v/>
      </c>
      <c r="BH228" s="431" t="str">
        <f>IF(SUM(Encuestas!$HT228:$IA228)=100,Encuestas!HX228,"")</f>
        <v/>
      </c>
      <c r="BI228" s="431" t="str">
        <f>IF(SUM(Encuestas!$HT228:$IA228)=100,Encuestas!HY228,"")</f>
        <v/>
      </c>
      <c r="BJ228" s="431" t="str">
        <f>IF(SUM(Encuestas!$HT228:$IA228)=100,Encuestas!HZ228,"")</f>
        <v/>
      </c>
      <c r="BK228" s="431" t="str">
        <f>IF(SUM(Encuestas!$HT228:$IA228)=100,Encuestas!IA228,"")</f>
        <v/>
      </c>
      <c r="BL228" s="431" t="str">
        <f>IF(SUM(Encuestas!$IB228:$II228)=100,Encuestas!IB228,"")</f>
        <v/>
      </c>
      <c r="BM228" s="431" t="str">
        <f>IF(SUM(Encuestas!$IB228:$II228)=100,Encuestas!IC228,"")</f>
        <v/>
      </c>
      <c r="BN228" s="431" t="str">
        <f>IF(SUM(Encuestas!$IB228:$II228)=100,Encuestas!ID228,"")</f>
        <v/>
      </c>
      <c r="BO228" s="431" t="str">
        <f>IF(SUM(Encuestas!$IB228:$II228)=100,Encuestas!IE228,"")</f>
        <v/>
      </c>
      <c r="BP228" s="431" t="str">
        <f>IF(SUM(Encuestas!$IB228:$II228)=100,Encuestas!IF228,"")</f>
        <v/>
      </c>
      <c r="BQ228" s="431" t="str">
        <f>IF(SUM(Encuestas!$IB228:$II228)=100,Encuestas!IG228,"")</f>
        <v/>
      </c>
      <c r="BR228" s="431" t="str">
        <f>IF(SUM(Encuestas!$IB228:$II228)=100,Encuestas!IH228,"")</f>
        <v/>
      </c>
      <c r="BS228" s="296">
        <f>Encuestas!IJ228</f>
        <v>0</v>
      </c>
    </row>
    <row r="229" spans="1:71" s="296" customFormat="1" x14ac:dyDescent="0.25">
      <c r="A229" s="295">
        <f>Encuestas!A229</f>
        <v>111010068</v>
      </c>
      <c r="B229" s="392">
        <f>'Fact Expans'!C229</f>
        <v>5.8518518518518521</v>
      </c>
      <c r="C229" s="392">
        <f t="shared" si="9"/>
        <v>0</v>
      </c>
      <c r="D229" s="416" t="str">
        <f>Encuestas!FF229</f>
        <v>no</v>
      </c>
      <c r="E229" s="6">
        <f>Calculos!BZ229</f>
        <v>0</v>
      </c>
      <c r="F229" s="296">
        <f>Calculos!CA229</f>
        <v>0</v>
      </c>
      <c r="G229" s="296">
        <f>Calculos!CB229</f>
        <v>0</v>
      </c>
      <c r="H229" s="296">
        <f>Calculos!CC229</f>
        <v>0</v>
      </c>
      <c r="I229" s="296">
        <f>Calculos!CD229</f>
        <v>0</v>
      </c>
      <c r="J229" s="296">
        <f>Calculos!CH229</f>
        <v>0</v>
      </c>
      <c r="K229" s="296" t="str">
        <f>IFERROR(Calculos!CI229,"")</f>
        <v/>
      </c>
      <c r="L229" s="296" t="str">
        <f>IFERROR(Calculos!CJ229,"")</f>
        <v/>
      </c>
      <c r="M229" s="296" t="str">
        <f>IFERROR(Calculos!CK229,"")</f>
        <v>OK</v>
      </c>
      <c r="N229" s="431" t="str">
        <f>IF(SUM(Encuestas!$GB229:$GF229)=100,Encuestas!GB229,"")</f>
        <v/>
      </c>
      <c r="O229" s="431" t="str">
        <f>IF(SUM(Encuestas!$GB229:$GF229)=100,Encuestas!GC229,"")</f>
        <v/>
      </c>
      <c r="P229" s="431" t="str">
        <f>IF(SUM(Encuestas!$GB229:$GF229)=100,Encuestas!GD229,"")</f>
        <v/>
      </c>
      <c r="Q229" s="431" t="str">
        <f>IF(SUM(Encuestas!$GB229:$GF229)=100,Encuestas!GE229,"")</f>
        <v/>
      </c>
      <c r="R229" s="431" t="str">
        <f>IF(SUM(Encuestas!$GB229:$GF229)=100,Encuestas!GF229,"")</f>
        <v/>
      </c>
      <c r="S229" s="296">
        <f>Encuestas!GI229</f>
        <v>0</v>
      </c>
      <c r="T229" s="296">
        <f>Calculos!CN229</f>
        <v>12</v>
      </c>
      <c r="U229" s="417">
        <f>Calculos!CO229</f>
        <v>0</v>
      </c>
      <c r="V229" s="421" t="str">
        <f>IFERROR(Calculos!CT229,"")</f>
        <v>OK</v>
      </c>
      <c r="W229" s="421" t="str">
        <f>IFERROR(Calculos!CU229,"")</f>
        <v/>
      </c>
      <c r="X229" s="421">
        <f>IFERROR(Calculos!CS229,"")</f>
        <v>100</v>
      </c>
      <c r="Y229" s="421" t="str">
        <f>IFERROR(Calculos!CW229,"")</f>
        <v/>
      </c>
      <c r="Z229" s="421" t="str">
        <f>IFERROR(Calculos!CX229,"")</f>
        <v/>
      </c>
      <c r="AA229" s="421" t="str">
        <f>IFERROR(Calculos!CV229,"")</f>
        <v/>
      </c>
      <c r="AB229" s="296">
        <f>Encuestas!GR229</f>
        <v>0</v>
      </c>
      <c r="AC229" s="296">
        <f>Encuestas!GS229</f>
        <v>0</v>
      </c>
      <c r="AD229" s="431" t="str">
        <f>IF(SUM(Encuestas!$GT229:'Encuestas'!$GV229)&gt;0,Encuestas!GT229,"")</f>
        <v/>
      </c>
      <c r="AE229" s="431" t="str">
        <f>IF(SUM(Encuestas!$GT229:'Encuestas'!$GV229)&gt;0,Encuestas!GU229,"")</f>
        <v/>
      </c>
      <c r="AF229" s="431" t="str">
        <f>IF(SUM(Encuestas!$GT229:'Encuestas'!$GV229)&gt;0,Encuestas!GV229,"")</f>
        <v/>
      </c>
      <c r="AG229" s="417" t="str">
        <f t="shared" si="10"/>
        <v/>
      </c>
      <c r="AH229" s="296" t="str">
        <f>IF(Encuestas!GW229&gt;0,Encuestas!GW229,"")</f>
        <v/>
      </c>
      <c r="AI229" s="296" t="str">
        <f>IF(Encuestas!GX229&gt;0,Encuestas!GX229,"")</f>
        <v/>
      </c>
      <c r="AJ229" s="296" t="str">
        <f>IF(Encuestas!GY229&gt;0,Encuestas!GY229,"")</f>
        <v/>
      </c>
      <c r="AK229" s="296" t="str">
        <f>IF(Encuestas!GZ229&gt;0,Encuestas!GZ229,"")</f>
        <v/>
      </c>
      <c r="AL229" s="296" t="str">
        <f>IF(Encuestas!HA229&gt;0,Encuestas!HA229,"")</f>
        <v/>
      </c>
      <c r="AM229" s="296" t="str">
        <f>IF(Encuestas!HB229&gt;0,Encuestas!HB229,"")</f>
        <v/>
      </c>
      <c r="AN229" s="296" t="str">
        <f>IF(Encuestas!HC229&gt;0,Encuestas!HC229,"")</f>
        <v/>
      </c>
      <c r="AO229" s="296">
        <f>Encuestas!HD229</f>
        <v>0</v>
      </c>
      <c r="AP229" s="296">
        <f>Encuestas!HE229</f>
        <v>0</v>
      </c>
      <c r="AQ229" s="296">
        <f>Encuestas!HF229</f>
        <v>0</v>
      </c>
      <c r="AR229" s="296">
        <f>Encuestas!HG229</f>
        <v>0</v>
      </c>
      <c r="AS229" s="431" t="str">
        <f>IF(Encuestas!HH229&gt;0,Encuestas!HH229,"")</f>
        <v/>
      </c>
      <c r="AT229" s="431" t="str">
        <f>IF(Encuestas!HI229&gt;0,Encuestas!HI229,"")</f>
        <v/>
      </c>
      <c r="AU229" s="431" t="str">
        <f>IF(Encuestas!HJ229&gt;0,Encuestas!HJ229,"")</f>
        <v/>
      </c>
      <c r="AV229" s="431" t="str">
        <f>IF(Encuestas!HK229&gt;0,Encuestas!HK229,"")</f>
        <v/>
      </c>
      <c r="AW229" s="431" t="str">
        <f>IF(Encuestas!HL229&gt;0,Encuestas!HL229,"")</f>
        <v/>
      </c>
      <c r="AX229" s="431" t="str">
        <f>IF(Encuestas!HM229&gt;0,Encuestas!HM229,"")</f>
        <v/>
      </c>
      <c r="AY229" s="431" t="str">
        <f>IF(Encuestas!HN229&gt;0,Encuestas!HN229,"")</f>
        <v/>
      </c>
      <c r="AZ229" s="431" t="str">
        <f>IF(Encuestas!HO229&gt;0,Encuestas!HO229,"")</f>
        <v/>
      </c>
      <c r="BA229" s="417">
        <f t="shared" si="11"/>
        <v>0</v>
      </c>
      <c r="BB229" s="296">
        <f>Calculos!DC229</f>
        <v>0</v>
      </c>
      <c r="BC229" s="296">
        <f>Calculos!DD229</f>
        <v>0</v>
      </c>
      <c r="BD229" s="431" t="str">
        <f>IF(SUM(Encuestas!$HT229:$IA229)=100,Encuestas!HT229,"")</f>
        <v/>
      </c>
      <c r="BE229" s="431" t="str">
        <f>IF(SUM(Encuestas!$HT229:$IA229)=100,Encuestas!HU229,"")</f>
        <v/>
      </c>
      <c r="BF229" s="431" t="str">
        <f>IF(SUM(Encuestas!$HT229:$IA229)=100,Encuestas!HV229,"")</f>
        <v/>
      </c>
      <c r="BG229" s="431" t="str">
        <f>IF(SUM(Encuestas!$HT229:$IA229)=100,Encuestas!HW229,"")</f>
        <v/>
      </c>
      <c r="BH229" s="431" t="str">
        <f>IF(SUM(Encuestas!$HT229:$IA229)=100,Encuestas!HX229,"")</f>
        <v/>
      </c>
      <c r="BI229" s="431" t="str">
        <f>IF(SUM(Encuestas!$HT229:$IA229)=100,Encuestas!HY229,"")</f>
        <v/>
      </c>
      <c r="BJ229" s="431" t="str">
        <f>IF(SUM(Encuestas!$HT229:$IA229)=100,Encuestas!HZ229,"")</f>
        <v/>
      </c>
      <c r="BK229" s="431" t="str">
        <f>IF(SUM(Encuestas!$HT229:$IA229)=100,Encuestas!IA229,"")</f>
        <v/>
      </c>
      <c r="BL229" s="431" t="str">
        <f>IF(SUM(Encuestas!$IB229:$II229)=100,Encuestas!IB229,"")</f>
        <v/>
      </c>
      <c r="BM229" s="431" t="str">
        <f>IF(SUM(Encuestas!$IB229:$II229)=100,Encuestas!IC229,"")</f>
        <v/>
      </c>
      <c r="BN229" s="431" t="str">
        <f>IF(SUM(Encuestas!$IB229:$II229)=100,Encuestas!ID229,"")</f>
        <v/>
      </c>
      <c r="BO229" s="431" t="str">
        <f>IF(SUM(Encuestas!$IB229:$II229)=100,Encuestas!IE229,"")</f>
        <v/>
      </c>
      <c r="BP229" s="431" t="str">
        <f>IF(SUM(Encuestas!$IB229:$II229)=100,Encuestas!IF229,"")</f>
        <v/>
      </c>
      <c r="BQ229" s="431" t="str">
        <f>IF(SUM(Encuestas!$IB229:$II229)=100,Encuestas!IG229,"")</f>
        <v/>
      </c>
      <c r="BR229" s="431" t="str">
        <f>IF(SUM(Encuestas!$IB229:$II229)=100,Encuestas!IH229,"")</f>
        <v/>
      </c>
      <c r="BS229" s="296">
        <f>Encuestas!IJ229</f>
        <v>0</v>
      </c>
    </row>
    <row r="230" spans="1:71" s="296" customFormat="1" x14ac:dyDescent="0.25">
      <c r="A230" s="295">
        <f>Encuestas!A230</f>
        <v>111010407</v>
      </c>
      <c r="B230" s="392">
        <f>'Fact Expans'!C230</f>
        <v>5.8518518518518521</v>
      </c>
      <c r="C230" s="392">
        <f t="shared" si="9"/>
        <v>5.8518518518518521</v>
      </c>
      <c r="D230" s="416" t="str">
        <f>Encuestas!FF230</f>
        <v>si</v>
      </c>
      <c r="E230" s="6">
        <f>Calculos!BZ230</f>
        <v>200</v>
      </c>
      <c r="F230" s="296">
        <f>Calculos!CA230</f>
        <v>30</v>
      </c>
      <c r="G230" s="296">
        <f>Calculos!CB230</f>
        <v>0</v>
      </c>
      <c r="H230" s="296">
        <f>Calculos!CC230</f>
        <v>0</v>
      </c>
      <c r="I230" s="296">
        <f>Calculos!CD230</f>
        <v>12</v>
      </c>
      <c r="J230" s="296">
        <f>Calculos!CH230</f>
        <v>242</v>
      </c>
      <c r="K230" s="296">
        <f>IFERROR(Calculos!CI230,"")</f>
        <v>100</v>
      </c>
      <c r="L230" s="296">
        <f>IFERROR(Calculos!CJ230,"")</f>
        <v>0</v>
      </c>
      <c r="M230" s="296">
        <f>IFERROR(Calculos!CK230,"")</f>
        <v>0</v>
      </c>
      <c r="N230" s="431">
        <f>IF(SUM(Encuestas!$GB230:$GF230)=100,Encuestas!GB230,"")</f>
        <v>100</v>
      </c>
      <c r="O230" s="431">
        <f>IF(SUM(Encuestas!$GB230:$GF230)=100,Encuestas!GC230,"")</f>
        <v>0</v>
      </c>
      <c r="P230" s="431">
        <f>IF(SUM(Encuestas!$GB230:$GF230)=100,Encuestas!GD230,"")</f>
        <v>0</v>
      </c>
      <c r="Q230" s="431">
        <f>IF(SUM(Encuestas!$GB230:$GF230)=100,Encuestas!GE230,"")</f>
        <v>0</v>
      </c>
      <c r="R230" s="431">
        <f>IF(SUM(Encuestas!$GB230:$GF230)=100,Encuestas!GF230,"")</f>
        <v>0</v>
      </c>
      <c r="S230" s="296">
        <f>Encuestas!GI230</f>
        <v>5</v>
      </c>
      <c r="T230" s="296">
        <f>Calculos!CN230</f>
        <v>3</v>
      </c>
      <c r="U230" s="417">
        <f>Calculos!CO230</f>
        <v>220</v>
      </c>
      <c r="V230" s="421">
        <f>IFERROR(Calculos!CT230,"")</f>
        <v>94.73684210526315</v>
      </c>
      <c r="W230" s="421">
        <f>IFERROR(Calculos!CU230,"")</f>
        <v>83.333333333333343</v>
      </c>
      <c r="X230" s="421">
        <f>IFERROR(Calculos!CS230,"")</f>
        <v>93.181818181818173</v>
      </c>
      <c r="Y230" s="421">
        <f>IFERROR(Calculos!CW230,"")</f>
        <v>0</v>
      </c>
      <c r="Z230" s="421">
        <f>IFERROR(Calculos!CX230,"")</f>
        <v>0</v>
      </c>
      <c r="AA230" s="421">
        <f>IFERROR(Calculos!CV230,"")</f>
        <v>16.666666666666664</v>
      </c>
      <c r="AB230" s="296">
        <f>Encuestas!GR230</f>
        <v>115</v>
      </c>
      <c r="AC230" s="296">
        <f>Encuestas!GS230</f>
        <v>110</v>
      </c>
      <c r="AD230" s="431">
        <f>IF(SUM(Encuestas!$GT230:'Encuestas'!$GV230)&gt;0,Encuestas!GT230,"")</f>
        <v>100</v>
      </c>
      <c r="AE230" s="431">
        <f>IF(SUM(Encuestas!$GT230:'Encuestas'!$GV230)&gt;0,Encuestas!GU230,"")</f>
        <v>0</v>
      </c>
      <c r="AF230" s="431">
        <f>IF(SUM(Encuestas!$GT230:'Encuestas'!$GV230)&gt;0,Encuestas!GV230,"")</f>
        <v>0</v>
      </c>
      <c r="AG230" s="417">
        <f t="shared" si="10"/>
        <v>8</v>
      </c>
      <c r="AH230" s="296">
        <f>IF(Encuestas!GW230&gt;0,Encuestas!GW230,"")</f>
        <v>2</v>
      </c>
      <c r="AI230" s="296">
        <f>IF(Encuestas!GX230&gt;0,Encuestas!GX230,"")</f>
        <v>2</v>
      </c>
      <c r="AJ230" s="296" t="str">
        <f>IF(Encuestas!GY230&gt;0,Encuestas!GY230,"")</f>
        <v/>
      </c>
      <c r="AK230" s="296">
        <f>IF(Encuestas!GZ230&gt;0,Encuestas!GZ230,"")</f>
        <v>25</v>
      </c>
      <c r="AL230" s="296">
        <f>IF(Encuestas!HA230&gt;0,Encuestas!HA230,"")</f>
        <v>25</v>
      </c>
      <c r="AM230" s="296" t="str">
        <f>IF(Encuestas!HB230&gt;0,Encuestas!HB230,"")</f>
        <v/>
      </c>
      <c r="AN230" s="296" t="str">
        <f>IF(Encuestas!HC230&gt;0,Encuestas!HC230,"")</f>
        <v/>
      </c>
      <c r="AO230" s="296" t="str">
        <f>Encuestas!HD230</f>
        <v>Noviembre - Diciembre</v>
      </c>
      <c r="AP230" s="296" t="str">
        <f>Encuestas!HE230</f>
        <v>Noviembre diciembre</v>
      </c>
      <c r="AQ230" s="296" t="str">
        <f>Encuestas!HF230</f>
        <v>No</v>
      </c>
      <c r="AR230" s="296" t="str">
        <f>Encuestas!HG230</f>
        <v>No</v>
      </c>
      <c r="AS230" s="431">
        <f>IF(Encuestas!HH230&gt;0,Encuestas!HH230,"")</f>
        <v>100</v>
      </c>
      <c r="AT230" s="431">
        <f>IF(Encuestas!HI230&gt;0,Encuestas!HI230,"")</f>
        <v>100</v>
      </c>
      <c r="AU230" s="431" t="str">
        <f>IF(Encuestas!HJ230&gt;0,Encuestas!HJ230,"")</f>
        <v/>
      </c>
      <c r="AV230" s="431" t="str">
        <f>IF(Encuestas!HK230&gt;0,Encuestas!HK230,"")</f>
        <v/>
      </c>
      <c r="AW230" s="431">
        <f>IF(Encuestas!HL230&gt;0,Encuestas!HL230,"")</f>
        <v>18</v>
      </c>
      <c r="AX230" s="431" t="str">
        <f>IF(Encuestas!HM230&gt;0,Encuestas!HM230,"")</f>
        <v/>
      </c>
      <c r="AY230" s="431" t="str">
        <f>IF(Encuestas!HN230&gt;0,Encuestas!HN230,"")</f>
        <v/>
      </c>
      <c r="AZ230" s="431">
        <f>IF(Encuestas!HO230&gt;0,Encuestas!HO230,"")</f>
        <v>35</v>
      </c>
      <c r="BA230" s="417">
        <f t="shared" si="11"/>
        <v>53</v>
      </c>
      <c r="BB230" s="296">
        <f>Calculos!DC230</f>
        <v>0</v>
      </c>
      <c r="BC230" s="296">
        <f>Calculos!DD230</f>
        <v>0</v>
      </c>
      <c r="BD230" s="431">
        <f>IF(SUM(Encuestas!$HT230:$IA230)=100,Encuestas!HT230,"")</f>
        <v>0</v>
      </c>
      <c r="BE230" s="431">
        <f>IF(SUM(Encuestas!$HT230:$IA230)=100,Encuestas!HU230,"")</f>
        <v>0</v>
      </c>
      <c r="BF230" s="431">
        <f>IF(SUM(Encuestas!$HT230:$IA230)=100,Encuestas!HV230,"")</f>
        <v>0</v>
      </c>
      <c r="BG230" s="431">
        <f>IF(SUM(Encuestas!$HT230:$IA230)=100,Encuestas!HW230,"")</f>
        <v>0</v>
      </c>
      <c r="BH230" s="431">
        <f>IF(SUM(Encuestas!$HT230:$IA230)=100,Encuestas!HX230,"")</f>
        <v>30</v>
      </c>
      <c r="BI230" s="431">
        <f>IF(SUM(Encuestas!$HT230:$IA230)=100,Encuestas!HY230,"")</f>
        <v>0</v>
      </c>
      <c r="BJ230" s="431">
        <f>IF(SUM(Encuestas!$HT230:$IA230)=100,Encuestas!HZ230,"")</f>
        <v>70</v>
      </c>
      <c r="BK230" s="431">
        <f>IF(SUM(Encuestas!$HT230:$IA230)=100,Encuestas!IA230,"")</f>
        <v>0</v>
      </c>
      <c r="BL230" s="431" t="str">
        <f>IF(SUM(Encuestas!$IB230:$II230)=100,Encuestas!IB230,"")</f>
        <v/>
      </c>
      <c r="BM230" s="431" t="str">
        <f>IF(SUM(Encuestas!$IB230:$II230)=100,Encuestas!IC230,"")</f>
        <v/>
      </c>
      <c r="BN230" s="431" t="str">
        <f>IF(SUM(Encuestas!$IB230:$II230)=100,Encuestas!ID230,"")</f>
        <v/>
      </c>
      <c r="BO230" s="431" t="str">
        <f>IF(SUM(Encuestas!$IB230:$II230)=100,Encuestas!IE230,"")</f>
        <v/>
      </c>
      <c r="BP230" s="431" t="str">
        <f>IF(SUM(Encuestas!$IB230:$II230)=100,Encuestas!IF230,"")</f>
        <v/>
      </c>
      <c r="BQ230" s="431" t="str">
        <f>IF(SUM(Encuestas!$IB230:$II230)=100,Encuestas!IG230,"")</f>
        <v/>
      </c>
      <c r="BR230" s="431" t="str">
        <f>IF(SUM(Encuestas!$IB230:$II230)=100,Encuestas!IH230,"")</f>
        <v/>
      </c>
      <c r="BS230" s="296">
        <f>Encuestas!IJ230</f>
        <v>100</v>
      </c>
    </row>
    <row r="231" spans="1:71" s="296" customFormat="1" x14ac:dyDescent="0.25">
      <c r="A231" s="295">
        <f>Encuestas!A231</f>
        <v>111012055</v>
      </c>
      <c r="B231" s="392">
        <f>'Fact Expans'!C231</f>
        <v>6.549295774647887</v>
      </c>
      <c r="C231" s="392">
        <f t="shared" si="9"/>
        <v>0</v>
      </c>
      <c r="D231" s="416" t="str">
        <f>Encuestas!FF231</f>
        <v>no</v>
      </c>
      <c r="E231" s="6">
        <f>Calculos!BZ231</f>
        <v>0</v>
      </c>
      <c r="F231" s="296">
        <f>Calculos!CA231</f>
        <v>0</v>
      </c>
      <c r="G231" s="296">
        <f>Calculos!CB231</f>
        <v>0</v>
      </c>
      <c r="H231" s="296">
        <f>Calculos!CC231</f>
        <v>0</v>
      </c>
      <c r="I231" s="296">
        <f>Calculos!CD231</f>
        <v>0</v>
      </c>
      <c r="J231" s="296">
        <f>Calculos!CH231</f>
        <v>0</v>
      </c>
      <c r="K231" s="296" t="str">
        <f>IFERROR(Calculos!CI231,"")</f>
        <v/>
      </c>
      <c r="L231" s="296" t="str">
        <f>IFERROR(Calculos!CJ231,"")</f>
        <v/>
      </c>
      <c r="M231" s="296" t="str">
        <f>IFERROR(Calculos!CK231,"")</f>
        <v/>
      </c>
      <c r="N231" s="431" t="str">
        <f>IF(SUM(Encuestas!$GB231:$GF231)=100,Encuestas!GB231,"")</f>
        <v/>
      </c>
      <c r="O231" s="431" t="str">
        <f>IF(SUM(Encuestas!$GB231:$GF231)=100,Encuestas!GC231,"")</f>
        <v/>
      </c>
      <c r="P231" s="431" t="str">
        <f>IF(SUM(Encuestas!$GB231:$GF231)=100,Encuestas!GD231,"")</f>
        <v/>
      </c>
      <c r="Q231" s="431" t="str">
        <f>IF(SUM(Encuestas!$GB231:$GF231)=100,Encuestas!GE231,"")</f>
        <v/>
      </c>
      <c r="R231" s="431" t="str">
        <f>IF(SUM(Encuestas!$GB231:$GF231)=100,Encuestas!GF231,"")</f>
        <v/>
      </c>
      <c r="S231" s="296">
        <f>Encuestas!GI231</f>
        <v>0</v>
      </c>
      <c r="T231" s="296">
        <f>Calculos!CN231</f>
        <v>12</v>
      </c>
      <c r="U231" s="417">
        <f>Calculos!CO231</f>
        <v>0</v>
      </c>
      <c r="V231" s="421">
        <f>IFERROR(Calculos!CT231,"")</f>
        <v>0</v>
      </c>
      <c r="W231" s="421" t="str">
        <f>IFERROR(Calculos!CU231,"")</f>
        <v/>
      </c>
      <c r="X231" s="421" t="str">
        <f>IFERROR(Calculos!CS231,"")</f>
        <v/>
      </c>
      <c r="Y231" s="421" t="str">
        <f>IFERROR(Calculos!CW231,"")</f>
        <v/>
      </c>
      <c r="Z231" s="421" t="str">
        <f>IFERROR(Calculos!CX231,"")</f>
        <v/>
      </c>
      <c r="AA231" s="421" t="str">
        <f>IFERROR(Calculos!CV231,"")</f>
        <v/>
      </c>
      <c r="AB231" s="296">
        <f>Encuestas!GR231</f>
        <v>0</v>
      </c>
      <c r="AC231" s="296">
        <f>Encuestas!GS231</f>
        <v>0</v>
      </c>
      <c r="AD231" s="431" t="str">
        <f>IF(SUM(Encuestas!$GT231:'Encuestas'!$GV231)&gt;0,Encuestas!GT231,"")</f>
        <v/>
      </c>
      <c r="AE231" s="431" t="str">
        <f>IF(SUM(Encuestas!$GT231:'Encuestas'!$GV231)&gt;0,Encuestas!GU231,"")</f>
        <v/>
      </c>
      <c r="AF231" s="431" t="str">
        <f>IF(SUM(Encuestas!$GT231:'Encuestas'!$GV231)&gt;0,Encuestas!GV231,"")</f>
        <v/>
      </c>
      <c r="AG231" s="417" t="str">
        <f t="shared" si="10"/>
        <v/>
      </c>
      <c r="AH231" s="296" t="str">
        <f>IF(Encuestas!GW231&gt;0,Encuestas!GW231,"")</f>
        <v/>
      </c>
      <c r="AI231" s="296" t="str">
        <f>IF(Encuestas!GX231&gt;0,Encuestas!GX231,"")</f>
        <v/>
      </c>
      <c r="AJ231" s="296" t="str">
        <f>IF(Encuestas!GY231&gt;0,Encuestas!GY231,"")</f>
        <v/>
      </c>
      <c r="AK231" s="296" t="str">
        <f>IF(Encuestas!GZ231&gt;0,Encuestas!GZ231,"")</f>
        <v/>
      </c>
      <c r="AL231" s="296" t="str">
        <f>IF(Encuestas!HA231&gt;0,Encuestas!HA231,"")</f>
        <v/>
      </c>
      <c r="AM231" s="296" t="str">
        <f>IF(Encuestas!HB231&gt;0,Encuestas!HB231,"")</f>
        <v/>
      </c>
      <c r="AN231" s="296" t="str">
        <f>IF(Encuestas!HC231&gt;0,Encuestas!HC231,"")</f>
        <v/>
      </c>
      <c r="AO231" s="296">
        <f>Encuestas!HD231</f>
        <v>0</v>
      </c>
      <c r="AP231" s="296">
        <f>Encuestas!HE231</f>
        <v>0</v>
      </c>
      <c r="AQ231" s="296">
        <f>Encuestas!HF231</f>
        <v>0</v>
      </c>
      <c r="AR231" s="296">
        <f>Encuestas!HG231</f>
        <v>0</v>
      </c>
      <c r="AS231" s="431" t="str">
        <f>IF(Encuestas!HH231&gt;0,Encuestas!HH231,"")</f>
        <v/>
      </c>
      <c r="AT231" s="431" t="str">
        <f>IF(Encuestas!HI231&gt;0,Encuestas!HI231,"")</f>
        <v/>
      </c>
      <c r="AU231" s="431" t="str">
        <f>IF(Encuestas!HJ231&gt;0,Encuestas!HJ231,"")</f>
        <v/>
      </c>
      <c r="AV231" s="431" t="str">
        <f>IF(Encuestas!HK231&gt;0,Encuestas!HK231,"")</f>
        <v/>
      </c>
      <c r="AW231" s="431" t="str">
        <f>IF(Encuestas!HL231&gt;0,Encuestas!HL231,"")</f>
        <v/>
      </c>
      <c r="AX231" s="431" t="str">
        <f>IF(Encuestas!HM231&gt;0,Encuestas!HM231,"")</f>
        <v/>
      </c>
      <c r="AY231" s="431" t="str">
        <f>IF(Encuestas!HN231&gt;0,Encuestas!HN231,"")</f>
        <v/>
      </c>
      <c r="AZ231" s="431" t="str">
        <f>IF(Encuestas!HO231&gt;0,Encuestas!HO231,"")</f>
        <v/>
      </c>
      <c r="BA231" s="417">
        <f t="shared" si="11"/>
        <v>0</v>
      </c>
      <c r="BB231" s="296">
        <f>Calculos!DC231</f>
        <v>0</v>
      </c>
      <c r="BC231" s="296">
        <f>Calculos!DD231</f>
        <v>0</v>
      </c>
      <c r="BD231" s="431" t="str">
        <f>IF(SUM(Encuestas!$HT231:$IA231)=100,Encuestas!HT231,"")</f>
        <v/>
      </c>
      <c r="BE231" s="431" t="str">
        <f>IF(SUM(Encuestas!$HT231:$IA231)=100,Encuestas!HU231,"")</f>
        <v/>
      </c>
      <c r="BF231" s="431" t="str">
        <f>IF(SUM(Encuestas!$HT231:$IA231)=100,Encuestas!HV231,"")</f>
        <v/>
      </c>
      <c r="BG231" s="431" t="str">
        <f>IF(SUM(Encuestas!$HT231:$IA231)=100,Encuestas!HW231,"")</f>
        <v/>
      </c>
      <c r="BH231" s="431" t="str">
        <f>IF(SUM(Encuestas!$HT231:$IA231)=100,Encuestas!HX231,"")</f>
        <v/>
      </c>
      <c r="BI231" s="431" t="str">
        <f>IF(SUM(Encuestas!$HT231:$IA231)=100,Encuestas!HY231,"")</f>
        <v/>
      </c>
      <c r="BJ231" s="431" t="str">
        <f>IF(SUM(Encuestas!$HT231:$IA231)=100,Encuestas!HZ231,"")</f>
        <v/>
      </c>
      <c r="BK231" s="431" t="str">
        <f>IF(SUM(Encuestas!$HT231:$IA231)=100,Encuestas!IA231,"")</f>
        <v/>
      </c>
      <c r="BL231" s="431" t="str">
        <f>IF(SUM(Encuestas!$IB231:$II231)=100,Encuestas!IB231,"")</f>
        <v/>
      </c>
      <c r="BM231" s="431" t="str">
        <f>IF(SUM(Encuestas!$IB231:$II231)=100,Encuestas!IC231,"")</f>
        <v/>
      </c>
      <c r="BN231" s="431" t="str">
        <f>IF(SUM(Encuestas!$IB231:$II231)=100,Encuestas!ID231,"")</f>
        <v/>
      </c>
      <c r="BO231" s="431" t="str">
        <f>IF(SUM(Encuestas!$IB231:$II231)=100,Encuestas!IE231,"")</f>
        <v/>
      </c>
      <c r="BP231" s="431" t="str">
        <f>IF(SUM(Encuestas!$IB231:$II231)=100,Encuestas!IF231,"")</f>
        <v/>
      </c>
      <c r="BQ231" s="431" t="str">
        <f>IF(SUM(Encuestas!$IB231:$II231)=100,Encuestas!IG231,"")</f>
        <v/>
      </c>
      <c r="BR231" s="431" t="str">
        <f>IF(SUM(Encuestas!$IB231:$II231)=100,Encuestas!IH231,"")</f>
        <v/>
      </c>
      <c r="BS231" s="296">
        <f>Encuestas!IJ231</f>
        <v>0</v>
      </c>
    </row>
    <row r="232" spans="1:71" s="296" customFormat="1" x14ac:dyDescent="0.25">
      <c r="A232" s="295">
        <f>Encuestas!A232</f>
        <v>111011078</v>
      </c>
      <c r="B232" s="392">
        <f>'Fact Expans'!C232</f>
        <v>0</v>
      </c>
      <c r="C232" s="392">
        <f t="shared" si="9"/>
        <v>0</v>
      </c>
      <c r="D232" s="416" t="str">
        <f>Encuestas!FF232</f>
        <v>no</v>
      </c>
      <c r="E232" s="6">
        <f>Calculos!BZ232</f>
        <v>0</v>
      </c>
      <c r="F232" s="296">
        <f>Calculos!CA232</f>
        <v>0</v>
      </c>
      <c r="G232" s="296">
        <f>Calculos!CB232</f>
        <v>0</v>
      </c>
      <c r="H232" s="296">
        <f>Calculos!CC232</f>
        <v>0</v>
      </c>
      <c r="I232" s="296">
        <f>Calculos!CD232</f>
        <v>0</v>
      </c>
      <c r="J232" s="296">
        <f>Calculos!CH232</f>
        <v>0</v>
      </c>
      <c r="K232" s="296">
        <f>IFERROR(Calculos!CI232,"")</f>
        <v>100</v>
      </c>
      <c r="L232" s="296" t="str">
        <f>IFERROR(Calculos!CJ232,"")</f>
        <v>OK</v>
      </c>
      <c r="M232" s="296" t="str">
        <f>IFERROR(Calculos!CK232,"")</f>
        <v/>
      </c>
      <c r="N232" s="431" t="str">
        <f>IF(SUM(Encuestas!$GB232:$GF232)=100,Encuestas!GB232,"")</f>
        <v/>
      </c>
      <c r="O232" s="431" t="str">
        <f>IF(SUM(Encuestas!$GB232:$GF232)=100,Encuestas!GC232,"")</f>
        <v/>
      </c>
      <c r="P232" s="431" t="str">
        <f>IF(SUM(Encuestas!$GB232:$GF232)=100,Encuestas!GD232,"")</f>
        <v/>
      </c>
      <c r="Q232" s="431" t="str">
        <f>IF(SUM(Encuestas!$GB232:$GF232)=100,Encuestas!GE232,"")</f>
        <v/>
      </c>
      <c r="R232" s="431" t="str">
        <f>IF(SUM(Encuestas!$GB232:$GF232)=100,Encuestas!GF232,"")</f>
        <v/>
      </c>
      <c r="S232" s="296">
        <f>Encuestas!GI232</f>
        <v>0</v>
      </c>
      <c r="T232" s="296">
        <f>Calculos!CN232</f>
        <v>12</v>
      </c>
      <c r="U232" s="417">
        <f>Calculos!CO232</f>
        <v>0</v>
      </c>
      <c r="V232" s="421" t="str">
        <f>IFERROR(Calculos!CT232,"")</f>
        <v/>
      </c>
      <c r="W232" s="421" t="str">
        <f>IFERROR(Calculos!CU232,"")</f>
        <v/>
      </c>
      <c r="X232" s="421" t="str">
        <f>IFERROR(Calculos!CS232,"")</f>
        <v/>
      </c>
      <c r="Y232" s="421" t="str">
        <f>IFERROR(Calculos!CW232,"")</f>
        <v>OK</v>
      </c>
      <c r="Z232" s="421">
        <f>IFERROR(Calculos!CX232,"")</f>
        <v>100</v>
      </c>
      <c r="AA232" s="421">
        <f>IFERROR(Calculos!CV232,"")</f>
        <v>100</v>
      </c>
      <c r="AB232" s="296">
        <f>Encuestas!GR232</f>
        <v>0</v>
      </c>
      <c r="AC232" s="296">
        <f>Encuestas!GS232</f>
        <v>0</v>
      </c>
      <c r="AD232" s="431" t="str">
        <f>IF(SUM(Encuestas!$GT232:'Encuestas'!$GV232)&gt;0,Encuestas!GT232,"")</f>
        <v/>
      </c>
      <c r="AE232" s="431" t="str">
        <f>IF(SUM(Encuestas!$GT232:'Encuestas'!$GV232)&gt;0,Encuestas!GU232,"")</f>
        <v/>
      </c>
      <c r="AF232" s="431" t="str">
        <f>IF(SUM(Encuestas!$GT232:'Encuestas'!$GV232)&gt;0,Encuestas!GV232,"")</f>
        <v/>
      </c>
      <c r="AG232" s="417" t="str">
        <f t="shared" si="10"/>
        <v/>
      </c>
      <c r="AH232" s="296" t="str">
        <f>IF(Encuestas!GW232&gt;0,Encuestas!GW232,"")</f>
        <v/>
      </c>
      <c r="AI232" s="296" t="str">
        <f>IF(Encuestas!GX232&gt;0,Encuestas!GX232,"")</f>
        <v/>
      </c>
      <c r="AJ232" s="296" t="str">
        <f>IF(Encuestas!GY232&gt;0,Encuestas!GY232,"")</f>
        <v/>
      </c>
      <c r="AK232" s="296" t="str">
        <f>IF(Encuestas!GZ232&gt;0,Encuestas!GZ232,"")</f>
        <v/>
      </c>
      <c r="AL232" s="296" t="str">
        <f>IF(Encuestas!HA232&gt;0,Encuestas!HA232,"")</f>
        <v/>
      </c>
      <c r="AM232" s="296" t="str">
        <f>IF(Encuestas!HB232&gt;0,Encuestas!HB232,"")</f>
        <v/>
      </c>
      <c r="AN232" s="296" t="str">
        <f>IF(Encuestas!HC232&gt;0,Encuestas!HC232,"")</f>
        <v/>
      </c>
      <c r="AO232" s="296">
        <f>Encuestas!HD232</f>
        <v>0</v>
      </c>
      <c r="AP232" s="296">
        <f>Encuestas!HE232</f>
        <v>0</v>
      </c>
      <c r="AQ232" s="296">
        <f>Encuestas!HF232</f>
        <v>0</v>
      </c>
      <c r="AR232" s="296">
        <f>Encuestas!HG232</f>
        <v>0</v>
      </c>
      <c r="AS232" s="431" t="str">
        <f>IF(Encuestas!HH232&gt;0,Encuestas!HH232,"")</f>
        <v/>
      </c>
      <c r="AT232" s="431" t="str">
        <f>IF(Encuestas!HI232&gt;0,Encuestas!HI232,"")</f>
        <v/>
      </c>
      <c r="AU232" s="431" t="str">
        <f>IF(Encuestas!HJ232&gt;0,Encuestas!HJ232,"")</f>
        <v/>
      </c>
      <c r="AV232" s="431" t="str">
        <f>IF(Encuestas!HK232&gt;0,Encuestas!HK232,"")</f>
        <v/>
      </c>
      <c r="AW232" s="431" t="str">
        <f>IF(Encuestas!HL232&gt;0,Encuestas!HL232,"")</f>
        <v/>
      </c>
      <c r="AX232" s="431" t="str">
        <f>IF(Encuestas!HM232&gt;0,Encuestas!HM232,"")</f>
        <v/>
      </c>
      <c r="AY232" s="431" t="str">
        <f>IF(Encuestas!HN232&gt;0,Encuestas!HN232,"")</f>
        <v/>
      </c>
      <c r="AZ232" s="431" t="str">
        <f>IF(Encuestas!HO232&gt;0,Encuestas!HO232,"")</f>
        <v/>
      </c>
      <c r="BA232" s="417">
        <f t="shared" si="11"/>
        <v>0</v>
      </c>
      <c r="BB232" s="296">
        <f>Calculos!DC232</f>
        <v>0</v>
      </c>
      <c r="BC232" s="296">
        <f>Calculos!DD232</f>
        <v>0</v>
      </c>
      <c r="BD232" s="431" t="str">
        <f>IF(SUM(Encuestas!$HT232:$IA232)=100,Encuestas!HT232,"")</f>
        <v/>
      </c>
      <c r="BE232" s="431" t="str">
        <f>IF(SUM(Encuestas!$HT232:$IA232)=100,Encuestas!HU232,"")</f>
        <v/>
      </c>
      <c r="BF232" s="431" t="str">
        <f>IF(SUM(Encuestas!$HT232:$IA232)=100,Encuestas!HV232,"")</f>
        <v/>
      </c>
      <c r="BG232" s="431" t="str">
        <f>IF(SUM(Encuestas!$HT232:$IA232)=100,Encuestas!HW232,"")</f>
        <v/>
      </c>
      <c r="BH232" s="431" t="str">
        <f>IF(SUM(Encuestas!$HT232:$IA232)=100,Encuestas!HX232,"")</f>
        <v/>
      </c>
      <c r="BI232" s="431" t="str">
        <f>IF(SUM(Encuestas!$HT232:$IA232)=100,Encuestas!HY232,"")</f>
        <v/>
      </c>
      <c r="BJ232" s="431" t="str">
        <f>IF(SUM(Encuestas!$HT232:$IA232)=100,Encuestas!HZ232,"")</f>
        <v/>
      </c>
      <c r="BK232" s="431" t="str">
        <f>IF(SUM(Encuestas!$HT232:$IA232)=100,Encuestas!IA232,"")</f>
        <v/>
      </c>
      <c r="BL232" s="431" t="str">
        <f>IF(SUM(Encuestas!$IB232:$II232)=100,Encuestas!IB232,"")</f>
        <v/>
      </c>
      <c r="BM232" s="431" t="str">
        <f>IF(SUM(Encuestas!$IB232:$II232)=100,Encuestas!IC232,"")</f>
        <v/>
      </c>
      <c r="BN232" s="431" t="str">
        <f>IF(SUM(Encuestas!$IB232:$II232)=100,Encuestas!ID232,"")</f>
        <v/>
      </c>
      <c r="BO232" s="431" t="str">
        <f>IF(SUM(Encuestas!$IB232:$II232)=100,Encuestas!IE232,"")</f>
        <v/>
      </c>
      <c r="BP232" s="431" t="str">
        <f>IF(SUM(Encuestas!$IB232:$II232)=100,Encuestas!IF232,"")</f>
        <v/>
      </c>
      <c r="BQ232" s="431" t="str">
        <f>IF(SUM(Encuestas!$IB232:$II232)=100,Encuestas!IG232,"")</f>
        <v/>
      </c>
      <c r="BR232" s="431" t="str">
        <f>IF(SUM(Encuestas!$IB232:$II232)=100,Encuestas!IH232,"")</f>
        <v/>
      </c>
      <c r="BS232" s="296">
        <f>Encuestas!IJ232</f>
        <v>0</v>
      </c>
    </row>
    <row r="233" spans="1:71" s="296" customFormat="1" x14ac:dyDescent="0.25">
      <c r="A233" s="295">
        <f>Encuestas!A233</f>
        <v>111010415</v>
      </c>
      <c r="B233" s="392">
        <f>'Fact Expans'!C233</f>
        <v>0</v>
      </c>
      <c r="C233" s="392">
        <f t="shared" si="9"/>
        <v>0</v>
      </c>
      <c r="D233" s="416" t="str">
        <f>Encuestas!FF233</f>
        <v>si</v>
      </c>
      <c r="E233" s="6">
        <f>Calculos!BZ233</f>
        <v>320</v>
      </c>
      <c r="F233" s="296">
        <f>Calculos!CA233</f>
        <v>0</v>
      </c>
      <c r="G233" s="296">
        <f>Calculos!CB233</f>
        <v>0</v>
      </c>
      <c r="H233" s="296">
        <f>Calculos!CC233</f>
        <v>0</v>
      </c>
      <c r="I233" s="296">
        <f>Calculos!CD233</f>
        <v>11</v>
      </c>
      <c r="J233" s="296">
        <f>Calculos!CH233</f>
        <v>331</v>
      </c>
      <c r="K233" s="296">
        <f>IFERROR(Calculos!CI233,"")</f>
        <v>100</v>
      </c>
      <c r="L233" s="296">
        <f>IFERROR(Calculos!CJ233,"")</f>
        <v>0</v>
      </c>
      <c r="M233" s="296">
        <f>IFERROR(Calculos!CK233,"")</f>
        <v>0</v>
      </c>
      <c r="N233" s="431">
        <f>IF(SUM(Encuestas!$GB233:$GF233)=100,Encuestas!GB233,"")</f>
        <v>0</v>
      </c>
      <c r="O233" s="431">
        <f>IF(SUM(Encuestas!$GB233:$GF233)=100,Encuestas!GC233,"")</f>
        <v>0</v>
      </c>
      <c r="P233" s="431">
        <f>IF(SUM(Encuestas!$GB233:$GF233)=100,Encuestas!GD233,"")</f>
        <v>0</v>
      </c>
      <c r="Q233" s="431">
        <f>IF(SUM(Encuestas!$GB233:$GF233)=100,Encuestas!GE233,"")</f>
        <v>100</v>
      </c>
      <c r="R233" s="431">
        <f>IF(SUM(Encuestas!$GB233:$GF233)=100,Encuestas!GF233,"")</f>
        <v>0</v>
      </c>
      <c r="S233" s="296">
        <f>Encuestas!GI233</f>
        <v>5</v>
      </c>
      <c r="T233" s="296">
        <f>Calculos!CN233</f>
        <v>3</v>
      </c>
      <c r="U233" s="417">
        <f>Calculos!CO233</f>
        <v>350</v>
      </c>
      <c r="V233" s="421">
        <f>IFERROR(Calculos!CT233,"")</f>
        <v>94.285714285714278</v>
      </c>
      <c r="W233" s="421" t="str">
        <f>IFERROR(Calculos!CU233,"")</f>
        <v/>
      </c>
      <c r="X233" s="421">
        <f>IFERROR(Calculos!CS233,"")</f>
        <v>94.285714285714278</v>
      </c>
      <c r="Y233" s="421">
        <f>IFERROR(Calculos!CW233,"")</f>
        <v>2.8571428571428572</v>
      </c>
      <c r="Z233" s="421" t="str">
        <f>IFERROR(Calculos!CX233,"")</f>
        <v/>
      </c>
      <c r="AA233" s="421">
        <f>IFERROR(Calculos!CV233,"")</f>
        <v>0</v>
      </c>
      <c r="AB233" s="296">
        <f>Encuestas!GR233</f>
        <v>150</v>
      </c>
      <c r="AC233" s="296">
        <f>Encuestas!GS233</f>
        <v>150</v>
      </c>
      <c r="AD233" s="431">
        <f>IF(SUM(Encuestas!$GT233:'Encuestas'!$GV233)&gt;0,Encuestas!GT233,"")</f>
        <v>100</v>
      </c>
      <c r="AE233" s="431">
        <f>IF(SUM(Encuestas!$GT233:'Encuestas'!$GV233)&gt;0,Encuestas!GU233,"")</f>
        <v>0</v>
      </c>
      <c r="AF233" s="431">
        <f>IF(SUM(Encuestas!$GT233:'Encuestas'!$GV233)&gt;0,Encuestas!GV233,"")</f>
        <v>0</v>
      </c>
      <c r="AG233" s="417">
        <f t="shared" si="10"/>
        <v>8</v>
      </c>
      <c r="AH233" s="296">
        <f>IF(Encuestas!GW233&gt;0,Encuestas!GW233,"")</f>
        <v>4</v>
      </c>
      <c r="AI233" s="296">
        <f>IF(Encuestas!GX233&gt;0,Encuestas!GX233,"")</f>
        <v>4</v>
      </c>
      <c r="AJ233" s="296" t="str">
        <f>IF(Encuestas!GY233&gt;0,Encuestas!GY233,"")</f>
        <v/>
      </c>
      <c r="AK233" s="296">
        <f>IF(Encuestas!GZ233&gt;0,Encuestas!GZ233,"")</f>
        <v>30</v>
      </c>
      <c r="AL233" s="296">
        <f>IF(Encuestas!HA233&gt;0,Encuestas!HA233,"")</f>
        <v>30</v>
      </c>
      <c r="AM233" s="296" t="str">
        <f>IF(Encuestas!HB233&gt;0,Encuestas!HB233,"")</f>
        <v/>
      </c>
      <c r="AN233" s="296" t="str">
        <f>IF(Encuestas!HC233&gt;0,Encuestas!HC233,"")</f>
        <v/>
      </c>
      <c r="AO233" s="296" t="str">
        <f>Encuestas!HD233</f>
        <v>Diciembre - mayo</v>
      </c>
      <c r="AP233" s="296" t="str">
        <f>Encuestas!HE233</f>
        <v>Diciembre a mayo</v>
      </c>
      <c r="AQ233" s="296" t="str">
        <f>Encuestas!HF233</f>
        <v>No</v>
      </c>
      <c r="AR233" s="296" t="str">
        <f>Encuestas!HG233</f>
        <v>No</v>
      </c>
      <c r="AS233" s="431">
        <f>IF(Encuestas!HH233&gt;0,Encuestas!HH233,"")</f>
        <v>100</v>
      </c>
      <c r="AT233" s="431">
        <f>IF(Encuestas!HI233&gt;0,Encuestas!HI233,"")</f>
        <v>100</v>
      </c>
      <c r="AU233" s="431" t="str">
        <f>IF(Encuestas!HJ233&gt;0,Encuestas!HJ233,"")</f>
        <v/>
      </c>
      <c r="AV233" s="431" t="str">
        <f>IF(Encuestas!HK233&gt;0,Encuestas!HK233,"")</f>
        <v/>
      </c>
      <c r="AW233" s="431">
        <f>IF(Encuestas!HL233&gt;0,Encuestas!HL233,"")</f>
        <v>30</v>
      </c>
      <c r="AX233" s="431" t="str">
        <f>IF(Encuestas!HM233&gt;0,Encuestas!HM233,"")</f>
        <v/>
      </c>
      <c r="AY233" s="431" t="str">
        <f>IF(Encuestas!HN233&gt;0,Encuestas!HN233,"")</f>
        <v/>
      </c>
      <c r="AZ233" s="431">
        <f>IF(Encuestas!HO233&gt;0,Encuestas!HO233,"")</f>
        <v>5</v>
      </c>
      <c r="BA233" s="417">
        <f t="shared" si="11"/>
        <v>35</v>
      </c>
      <c r="BB233" s="296">
        <f>Calculos!DC233</f>
        <v>0</v>
      </c>
      <c r="BC233" s="296">
        <f>Calculos!DD233</f>
        <v>0</v>
      </c>
      <c r="BD233" s="431">
        <f>IF(SUM(Encuestas!$HT233:$IA233)=100,Encuestas!HT233,"")</f>
        <v>0</v>
      </c>
      <c r="BE233" s="431">
        <f>IF(SUM(Encuestas!$HT233:$IA233)=100,Encuestas!HU233,"")</f>
        <v>0</v>
      </c>
      <c r="BF233" s="431">
        <f>IF(SUM(Encuestas!$HT233:$IA233)=100,Encuestas!HV233,"")</f>
        <v>0</v>
      </c>
      <c r="BG233" s="431">
        <f>IF(SUM(Encuestas!$HT233:$IA233)=100,Encuestas!HW233,"")</f>
        <v>0</v>
      </c>
      <c r="BH233" s="431">
        <f>IF(SUM(Encuestas!$HT233:$IA233)=100,Encuestas!HX233,"")</f>
        <v>0</v>
      </c>
      <c r="BI233" s="431">
        <f>IF(SUM(Encuestas!$HT233:$IA233)=100,Encuestas!HY233,"")</f>
        <v>50</v>
      </c>
      <c r="BJ233" s="431">
        <f>IF(SUM(Encuestas!$HT233:$IA233)=100,Encuestas!HZ233,"")</f>
        <v>50</v>
      </c>
      <c r="BK233" s="431">
        <f>IF(SUM(Encuestas!$HT233:$IA233)=100,Encuestas!IA233,"")</f>
        <v>0</v>
      </c>
      <c r="BL233" s="431" t="str">
        <f>IF(SUM(Encuestas!$IB233:$II233)=100,Encuestas!IB233,"")</f>
        <v/>
      </c>
      <c r="BM233" s="431" t="str">
        <f>IF(SUM(Encuestas!$IB233:$II233)=100,Encuestas!IC233,"")</f>
        <v/>
      </c>
      <c r="BN233" s="431" t="str">
        <f>IF(SUM(Encuestas!$IB233:$II233)=100,Encuestas!ID233,"")</f>
        <v/>
      </c>
      <c r="BO233" s="431" t="str">
        <f>IF(SUM(Encuestas!$IB233:$II233)=100,Encuestas!IE233,"")</f>
        <v/>
      </c>
      <c r="BP233" s="431" t="str">
        <f>IF(SUM(Encuestas!$IB233:$II233)=100,Encuestas!IF233,"")</f>
        <v/>
      </c>
      <c r="BQ233" s="431" t="str">
        <f>IF(SUM(Encuestas!$IB233:$II233)=100,Encuestas!IG233,"")</f>
        <v/>
      </c>
      <c r="BR233" s="431" t="str">
        <f>IF(SUM(Encuestas!$IB233:$II233)=100,Encuestas!IH233,"")</f>
        <v/>
      </c>
      <c r="BS233" s="296">
        <f>Encuestas!IJ233</f>
        <v>100</v>
      </c>
    </row>
    <row r="234" spans="1:71" s="296" customFormat="1" x14ac:dyDescent="0.25">
      <c r="A234" s="295">
        <f>Encuestas!A234</f>
        <v>111011047</v>
      </c>
      <c r="B234" s="392">
        <f>'Fact Expans'!C234</f>
        <v>6.549295774647887</v>
      </c>
      <c r="C234" s="392">
        <f t="shared" si="9"/>
        <v>0</v>
      </c>
      <c r="D234" s="416" t="str">
        <f>Encuestas!FF234</f>
        <v>no</v>
      </c>
      <c r="E234" s="6">
        <f>Calculos!BZ234</f>
        <v>0</v>
      </c>
      <c r="F234" s="296">
        <f>Calculos!CA234</f>
        <v>0</v>
      </c>
      <c r="G234" s="296">
        <f>Calculos!CB234</f>
        <v>0</v>
      </c>
      <c r="H234" s="296">
        <f>Calculos!CC234</f>
        <v>0</v>
      </c>
      <c r="I234" s="296">
        <f>Calculos!CD234</f>
        <v>0</v>
      </c>
      <c r="J234" s="296">
        <f>Calculos!CH234</f>
        <v>0</v>
      </c>
      <c r="K234" s="296" t="str">
        <f>IFERROR(Calculos!CI234,"")</f>
        <v/>
      </c>
      <c r="L234" s="296" t="str">
        <f>IFERROR(Calculos!CJ234,"")</f>
        <v/>
      </c>
      <c r="M234" s="296" t="str">
        <f>IFERROR(Calculos!CK234,"")</f>
        <v/>
      </c>
      <c r="N234" s="431" t="str">
        <f>IF(SUM(Encuestas!$GB234:$GF234)=100,Encuestas!GB234,"")</f>
        <v/>
      </c>
      <c r="O234" s="431" t="str">
        <f>IF(SUM(Encuestas!$GB234:$GF234)=100,Encuestas!GC234,"")</f>
        <v/>
      </c>
      <c r="P234" s="431" t="str">
        <f>IF(SUM(Encuestas!$GB234:$GF234)=100,Encuestas!GD234,"")</f>
        <v/>
      </c>
      <c r="Q234" s="431" t="str">
        <f>IF(SUM(Encuestas!$GB234:$GF234)=100,Encuestas!GE234,"")</f>
        <v/>
      </c>
      <c r="R234" s="431" t="str">
        <f>IF(SUM(Encuestas!$GB234:$GF234)=100,Encuestas!GF234,"")</f>
        <v/>
      </c>
      <c r="S234" s="296">
        <f>Encuestas!GI234</f>
        <v>0</v>
      </c>
      <c r="T234" s="296">
        <f>Calculos!CN234</f>
        <v>12</v>
      </c>
      <c r="U234" s="417">
        <f>Calculos!CO234</f>
        <v>0</v>
      </c>
      <c r="V234" s="421">
        <f>IFERROR(Calculos!CT234,"")</f>
        <v>0</v>
      </c>
      <c r="W234" s="421" t="str">
        <f>IFERROR(Calculos!CU234,"")</f>
        <v/>
      </c>
      <c r="X234" s="421" t="str">
        <f>IFERROR(Calculos!CS234,"")</f>
        <v/>
      </c>
      <c r="Y234" s="421" t="str">
        <f>IFERROR(Calculos!CW234,"")</f>
        <v/>
      </c>
      <c r="Z234" s="421">
        <f>IFERROR(Calculos!CX234,"")</f>
        <v>50</v>
      </c>
      <c r="AA234" s="421" t="str">
        <f>IFERROR(Calculos!CV234,"")</f>
        <v/>
      </c>
      <c r="AB234" s="296">
        <f>Encuestas!GR234</f>
        <v>0</v>
      </c>
      <c r="AC234" s="296">
        <f>Encuestas!GS234</f>
        <v>0</v>
      </c>
      <c r="AD234" s="431" t="str">
        <f>IF(SUM(Encuestas!$GT234:'Encuestas'!$GV234)&gt;0,Encuestas!GT234,"")</f>
        <v/>
      </c>
      <c r="AE234" s="431" t="str">
        <f>IF(SUM(Encuestas!$GT234:'Encuestas'!$GV234)&gt;0,Encuestas!GU234,"")</f>
        <v/>
      </c>
      <c r="AF234" s="431" t="str">
        <f>IF(SUM(Encuestas!$GT234:'Encuestas'!$GV234)&gt;0,Encuestas!GV234,"")</f>
        <v/>
      </c>
      <c r="AG234" s="417" t="str">
        <f t="shared" si="10"/>
        <v/>
      </c>
      <c r="AH234" s="296" t="str">
        <f>IF(Encuestas!GW234&gt;0,Encuestas!GW234,"")</f>
        <v/>
      </c>
      <c r="AI234" s="296" t="str">
        <f>IF(Encuestas!GX234&gt;0,Encuestas!GX234,"")</f>
        <v/>
      </c>
      <c r="AJ234" s="296" t="str">
        <f>IF(Encuestas!GY234&gt;0,Encuestas!GY234,"")</f>
        <v/>
      </c>
      <c r="AK234" s="296" t="str">
        <f>IF(Encuestas!GZ234&gt;0,Encuestas!GZ234,"")</f>
        <v/>
      </c>
      <c r="AL234" s="296" t="str">
        <f>IF(Encuestas!HA234&gt;0,Encuestas!HA234,"")</f>
        <v/>
      </c>
      <c r="AM234" s="296" t="str">
        <f>IF(Encuestas!HB234&gt;0,Encuestas!HB234,"")</f>
        <v/>
      </c>
      <c r="AN234" s="296" t="str">
        <f>IF(Encuestas!HC234&gt;0,Encuestas!HC234,"")</f>
        <v/>
      </c>
      <c r="AO234" s="296">
        <f>Encuestas!HD234</f>
        <v>0</v>
      </c>
      <c r="AP234" s="296">
        <f>Encuestas!HE234</f>
        <v>0</v>
      </c>
      <c r="AQ234" s="296">
        <f>Encuestas!HF234</f>
        <v>0</v>
      </c>
      <c r="AR234" s="296">
        <f>Encuestas!HG234</f>
        <v>0</v>
      </c>
      <c r="AS234" s="431" t="str">
        <f>IF(Encuestas!HH234&gt;0,Encuestas!HH234,"")</f>
        <v/>
      </c>
      <c r="AT234" s="431" t="str">
        <f>IF(Encuestas!HI234&gt;0,Encuestas!HI234,"")</f>
        <v/>
      </c>
      <c r="AU234" s="431" t="str">
        <f>IF(Encuestas!HJ234&gt;0,Encuestas!HJ234,"")</f>
        <v/>
      </c>
      <c r="AV234" s="431" t="str">
        <f>IF(Encuestas!HK234&gt;0,Encuestas!HK234,"")</f>
        <v/>
      </c>
      <c r="AW234" s="431" t="str">
        <f>IF(Encuestas!HL234&gt;0,Encuestas!HL234,"")</f>
        <v/>
      </c>
      <c r="AX234" s="431" t="str">
        <f>IF(Encuestas!HM234&gt;0,Encuestas!HM234,"")</f>
        <v/>
      </c>
      <c r="AY234" s="431" t="str">
        <f>IF(Encuestas!HN234&gt;0,Encuestas!HN234,"")</f>
        <v/>
      </c>
      <c r="AZ234" s="431" t="str">
        <f>IF(Encuestas!HO234&gt;0,Encuestas!HO234,"")</f>
        <v/>
      </c>
      <c r="BA234" s="417">
        <f t="shared" si="11"/>
        <v>0</v>
      </c>
      <c r="BB234" s="296">
        <f>Calculos!DC234</f>
        <v>0</v>
      </c>
      <c r="BC234" s="296">
        <f>Calculos!DD234</f>
        <v>0</v>
      </c>
      <c r="BD234" s="431" t="str">
        <f>IF(SUM(Encuestas!$HT234:$IA234)=100,Encuestas!HT234,"")</f>
        <v/>
      </c>
      <c r="BE234" s="431" t="str">
        <f>IF(SUM(Encuestas!$HT234:$IA234)=100,Encuestas!HU234,"")</f>
        <v/>
      </c>
      <c r="BF234" s="431" t="str">
        <f>IF(SUM(Encuestas!$HT234:$IA234)=100,Encuestas!HV234,"")</f>
        <v/>
      </c>
      <c r="BG234" s="431" t="str">
        <f>IF(SUM(Encuestas!$HT234:$IA234)=100,Encuestas!HW234,"")</f>
        <v/>
      </c>
      <c r="BH234" s="431" t="str">
        <f>IF(SUM(Encuestas!$HT234:$IA234)=100,Encuestas!HX234,"")</f>
        <v/>
      </c>
      <c r="BI234" s="431" t="str">
        <f>IF(SUM(Encuestas!$HT234:$IA234)=100,Encuestas!HY234,"")</f>
        <v/>
      </c>
      <c r="BJ234" s="431" t="str">
        <f>IF(SUM(Encuestas!$HT234:$IA234)=100,Encuestas!HZ234,"")</f>
        <v/>
      </c>
      <c r="BK234" s="431" t="str">
        <f>IF(SUM(Encuestas!$HT234:$IA234)=100,Encuestas!IA234,"")</f>
        <v/>
      </c>
      <c r="BL234" s="431" t="str">
        <f>IF(SUM(Encuestas!$IB234:$II234)=100,Encuestas!IB234,"")</f>
        <v/>
      </c>
      <c r="BM234" s="431" t="str">
        <f>IF(SUM(Encuestas!$IB234:$II234)=100,Encuestas!IC234,"")</f>
        <v/>
      </c>
      <c r="BN234" s="431" t="str">
        <f>IF(SUM(Encuestas!$IB234:$II234)=100,Encuestas!ID234,"")</f>
        <v/>
      </c>
      <c r="BO234" s="431" t="str">
        <f>IF(SUM(Encuestas!$IB234:$II234)=100,Encuestas!IE234,"")</f>
        <v/>
      </c>
      <c r="BP234" s="431" t="str">
        <f>IF(SUM(Encuestas!$IB234:$II234)=100,Encuestas!IF234,"")</f>
        <v/>
      </c>
      <c r="BQ234" s="431" t="str">
        <f>IF(SUM(Encuestas!$IB234:$II234)=100,Encuestas!IG234,"")</f>
        <v/>
      </c>
      <c r="BR234" s="431" t="str">
        <f>IF(SUM(Encuestas!$IB234:$II234)=100,Encuestas!IH234,"")</f>
        <v/>
      </c>
      <c r="BS234" s="296">
        <f>Encuestas!IJ234</f>
        <v>0</v>
      </c>
    </row>
    <row r="235" spans="1:71" s="296" customFormat="1" x14ac:dyDescent="0.25">
      <c r="A235" s="295">
        <f>Encuestas!A235</f>
        <v>111011328</v>
      </c>
      <c r="B235" s="392">
        <f>'Fact Expans'!C235</f>
        <v>6.549295774647887</v>
      </c>
      <c r="C235" s="392">
        <f t="shared" si="9"/>
        <v>0</v>
      </c>
      <c r="D235" s="416" t="str">
        <f>Encuestas!FF235</f>
        <v>no</v>
      </c>
      <c r="E235" s="6">
        <f>Calculos!BZ235</f>
        <v>0</v>
      </c>
      <c r="F235" s="296">
        <f>Calculos!CA235</f>
        <v>0</v>
      </c>
      <c r="G235" s="296">
        <f>Calculos!CB235</f>
        <v>0</v>
      </c>
      <c r="H235" s="296">
        <f>Calculos!CC235</f>
        <v>0</v>
      </c>
      <c r="I235" s="296">
        <f>Calculos!CD235</f>
        <v>0</v>
      </c>
      <c r="J235" s="296">
        <f>Calculos!CH235</f>
        <v>0</v>
      </c>
      <c r="K235" s="296">
        <f>IFERROR(Calculos!CI235,"")</f>
        <v>100</v>
      </c>
      <c r="L235" s="296" t="str">
        <f>IFERROR(Calculos!CJ235,"")</f>
        <v>OK</v>
      </c>
      <c r="M235" s="296" t="str">
        <f>IFERROR(Calculos!CK235,"")</f>
        <v/>
      </c>
      <c r="N235" s="431" t="str">
        <f>IF(SUM(Encuestas!$GB235:$GF235)=100,Encuestas!GB235,"")</f>
        <v/>
      </c>
      <c r="O235" s="431" t="str">
        <f>IF(SUM(Encuestas!$GB235:$GF235)=100,Encuestas!GC235,"")</f>
        <v/>
      </c>
      <c r="P235" s="431" t="str">
        <f>IF(SUM(Encuestas!$GB235:$GF235)=100,Encuestas!GD235,"")</f>
        <v/>
      </c>
      <c r="Q235" s="431" t="str">
        <f>IF(SUM(Encuestas!$GB235:$GF235)=100,Encuestas!GE235,"")</f>
        <v/>
      </c>
      <c r="R235" s="431" t="str">
        <f>IF(SUM(Encuestas!$GB235:$GF235)=100,Encuestas!GF235,"")</f>
        <v/>
      </c>
      <c r="S235" s="296">
        <f>Encuestas!GI235</f>
        <v>0</v>
      </c>
      <c r="T235" s="296">
        <f>Calculos!CN235</f>
        <v>12</v>
      </c>
      <c r="U235" s="417">
        <f>Calculos!CO235</f>
        <v>0</v>
      </c>
      <c r="V235" s="421" t="str">
        <f>IFERROR(Calculos!CT235,"")</f>
        <v/>
      </c>
      <c r="W235" s="421" t="str">
        <f>IFERROR(Calculos!CU235,"")</f>
        <v/>
      </c>
      <c r="X235" s="421" t="str">
        <f>IFERROR(Calculos!CS235,"")</f>
        <v/>
      </c>
      <c r="Y235" s="421" t="str">
        <f>IFERROR(Calculos!CW235,"")</f>
        <v>OK</v>
      </c>
      <c r="Z235" s="421" t="str">
        <f>IFERROR(Calculos!CX235,"")</f>
        <v/>
      </c>
      <c r="AA235" s="421">
        <f>IFERROR(Calculos!CV235,"")</f>
        <v>100</v>
      </c>
      <c r="AB235" s="296">
        <f>Encuestas!GR235</f>
        <v>0</v>
      </c>
      <c r="AC235" s="296">
        <f>Encuestas!GS235</f>
        <v>0</v>
      </c>
      <c r="AD235" s="431" t="str">
        <f>IF(SUM(Encuestas!$GT235:'Encuestas'!$GV235)&gt;0,Encuestas!GT235,"")</f>
        <v/>
      </c>
      <c r="AE235" s="431" t="str">
        <f>IF(SUM(Encuestas!$GT235:'Encuestas'!$GV235)&gt;0,Encuestas!GU235,"")</f>
        <v/>
      </c>
      <c r="AF235" s="431" t="str">
        <f>IF(SUM(Encuestas!$GT235:'Encuestas'!$GV235)&gt;0,Encuestas!GV235,"")</f>
        <v/>
      </c>
      <c r="AG235" s="417" t="str">
        <f t="shared" si="10"/>
        <v/>
      </c>
      <c r="AH235" s="296" t="str">
        <f>IF(Encuestas!GW235&gt;0,Encuestas!GW235,"")</f>
        <v/>
      </c>
      <c r="AI235" s="296" t="str">
        <f>IF(Encuestas!GX235&gt;0,Encuestas!GX235,"")</f>
        <v/>
      </c>
      <c r="AJ235" s="296" t="str">
        <f>IF(Encuestas!GY235&gt;0,Encuestas!GY235,"")</f>
        <v/>
      </c>
      <c r="AK235" s="296" t="str">
        <f>IF(Encuestas!GZ235&gt;0,Encuestas!GZ235,"")</f>
        <v/>
      </c>
      <c r="AL235" s="296" t="str">
        <f>IF(Encuestas!HA235&gt;0,Encuestas!HA235,"")</f>
        <v/>
      </c>
      <c r="AM235" s="296" t="str">
        <f>IF(Encuestas!HB235&gt;0,Encuestas!HB235,"")</f>
        <v/>
      </c>
      <c r="AN235" s="296" t="str">
        <f>IF(Encuestas!HC235&gt;0,Encuestas!HC235,"")</f>
        <v/>
      </c>
      <c r="AO235" s="296">
        <f>Encuestas!HD235</f>
        <v>0</v>
      </c>
      <c r="AP235" s="296">
        <f>Encuestas!HE235</f>
        <v>0</v>
      </c>
      <c r="AQ235" s="296">
        <f>Encuestas!HF235</f>
        <v>0</v>
      </c>
      <c r="AR235" s="296">
        <f>Encuestas!HG235</f>
        <v>0</v>
      </c>
      <c r="AS235" s="431" t="str">
        <f>IF(Encuestas!HH235&gt;0,Encuestas!HH235,"")</f>
        <v/>
      </c>
      <c r="AT235" s="431" t="str">
        <f>IF(Encuestas!HI235&gt;0,Encuestas!HI235,"")</f>
        <v/>
      </c>
      <c r="AU235" s="431" t="str">
        <f>IF(Encuestas!HJ235&gt;0,Encuestas!HJ235,"")</f>
        <v/>
      </c>
      <c r="AV235" s="431" t="str">
        <f>IF(Encuestas!HK235&gt;0,Encuestas!HK235,"")</f>
        <v/>
      </c>
      <c r="AW235" s="431" t="str">
        <f>IF(Encuestas!HL235&gt;0,Encuestas!HL235,"")</f>
        <v/>
      </c>
      <c r="AX235" s="431" t="str">
        <f>IF(Encuestas!HM235&gt;0,Encuestas!HM235,"")</f>
        <v/>
      </c>
      <c r="AY235" s="431" t="str">
        <f>IF(Encuestas!HN235&gt;0,Encuestas!HN235,"")</f>
        <v/>
      </c>
      <c r="AZ235" s="431" t="str">
        <f>IF(Encuestas!HO235&gt;0,Encuestas!HO235,"")</f>
        <v/>
      </c>
      <c r="BA235" s="417">
        <f t="shared" si="11"/>
        <v>0</v>
      </c>
      <c r="BB235" s="296">
        <f>Calculos!DC235</f>
        <v>0</v>
      </c>
      <c r="BC235" s="296">
        <f>Calculos!DD235</f>
        <v>0</v>
      </c>
      <c r="BD235" s="431" t="str">
        <f>IF(SUM(Encuestas!$HT235:$IA235)=100,Encuestas!HT235,"")</f>
        <v/>
      </c>
      <c r="BE235" s="431" t="str">
        <f>IF(SUM(Encuestas!$HT235:$IA235)=100,Encuestas!HU235,"")</f>
        <v/>
      </c>
      <c r="BF235" s="431" t="str">
        <f>IF(SUM(Encuestas!$HT235:$IA235)=100,Encuestas!HV235,"")</f>
        <v/>
      </c>
      <c r="BG235" s="431" t="str">
        <f>IF(SUM(Encuestas!$HT235:$IA235)=100,Encuestas!HW235,"")</f>
        <v/>
      </c>
      <c r="BH235" s="431" t="str">
        <f>IF(SUM(Encuestas!$HT235:$IA235)=100,Encuestas!HX235,"")</f>
        <v/>
      </c>
      <c r="BI235" s="431" t="str">
        <f>IF(SUM(Encuestas!$HT235:$IA235)=100,Encuestas!HY235,"")</f>
        <v/>
      </c>
      <c r="BJ235" s="431" t="str">
        <f>IF(SUM(Encuestas!$HT235:$IA235)=100,Encuestas!HZ235,"")</f>
        <v/>
      </c>
      <c r="BK235" s="431" t="str">
        <f>IF(SUM(Encuestas!$HT235:$IA235)=100,Encuestas!IA235,"")</f>
        <v/>
      </c>
      <c r="BL235" s="431" t="str">
        <f>IF(SUM(Encuestas!$IB235:$II235)=100,Encuestas!IB235,"")</f>
        <v/>
      </c>
      <c r="BM235" s="431" t="str">
        <f>IF(SUM(Encuestas!$IB235:$II235)=100,Encuestas!IC235,"")</f>
        <v/>
      </c>
      <c r="BN235" s="431" t="str">
        <f>IF(SUM(Encuestas!$IB235:$II235)=100,Encuestas!ID235,"")</f>
        <v/>
      </c>
      <c r="BO235" s="431" t="str">
        <f>IF(SUM(Encuestas!$IB235:$II235)=100,Encuestas!IE235,"")</f>
        <v/>
      </c>
      <c r="BP235" s="431" t="str">
        <f>IF(SUM(Encuestas!$IB235:$II235)=100,Encuestas!IF235,"")</f>
        <v/>
      </c>
      <c r="BQ235" s="431" t="str">
        <f>IF(SUM(Encuestas!$IB235:$II235)=100,Encuestas!IG235,"")</f>
        <v/>
      </c>
      <c r="BR235" s="431" t="str">
        <f>IF(SUM(Encuestas!$IB235:$II235)=100,Encuestas!IH235,"")</f>
        <v/>
      </c>
      <c r="BS235" s="296">
        <f>Encuestas!IJ235</f>
        <v>0</v>
      </c>
    </row>
    <row r="236" spans="1:71" s="296" customFormat="1" x14ac:dyDescent="0.25">
      <c r="A236" s="295">
        <f>Encuestas!A236</f>
        <v>111011177</v>
      </c>
      <c r="B236" s="392">
        <f>'Fact Expans'!C236</f>
        <v>6.549295774647887</v>
      </c>
      <c r="C236" s="392">
        <f t="shared" si="9"/>
        <v>0</v>
      </c>
      <c r="D236" s="416" t="str">
        <f>Encuestas!FF236</f>
        <v>no</v>
      </c>
      <c r="E236" s="6">
        <f>Calculos!BZ236</f>
        <v>0</v>
      </c>
      <c r="F236" s="296">
        <f>Calculos!CA236</f>
        <v>0</v>
      </c>
      <c r="G236" s="296">
        <f>Calculos!CB236</f>
        <v>0</v>
      </c>
      <c r="H236" s="296">
        <f>Calculos!CC236</f>
        <v>0</v>
      </c>
      <c r="I236" s="296">
        <f>Calculos!CD236</f>
        <v>0</v>
      </c>
      <c r="J236" s="296">
        <f>Calculos!CH236</f>
        <v>0</v>
      </c>
      <c r="K236" s="296" t="str">
        <f>IFERROR(Calculos!CI236,"")</f>
        <v/>
      </c>
      <c r="L236" s="296" t="str">
        <f>IFERROR(Calculos!CJ236,"")</f>
        <v/>
      </c>
      <c r="M236" s="296" t="str">
        <f>IFERROR(Calculos!CK236,"")</f>
        <v/>
      </c>
      <c r="N236" s="431" t="str">
        <f>IF(SUM(Encuestas!$GB236:$GF236)=100,Encuestas!GB236,"")</f>
        <v/>
      </c>
      <c r="O236" s="431" t="str">
        <f>IF(SUM(Encuestas!$GB236:$GF236)=100,Encuestas!GC236,"")</f>
        <v/>
      </c>
      <c r="P236" s="431" t="str">
        <f>IF(SUM(Encuestas!$GB236:$GF236)=100,Encuestas!GD236,"")</f>
        <v/>
      </c>
      <c r="Q236" s="431" t="str">
        <f>IF(SUM(Encuestas!$GB236:$GF236)=100,Encuestas!GE236,"")</f>
        <v/>
      </c>
      <c r="R236" s="431" t="str">
        <f>IF(SUM(Encuestas!$GB236:$GF236)=100,Encuestas!GF236,"")</f>
        <v/>
      </c>
      <c r="S236" s="296">
        <f>Encuestas!GI236</f>
        <v>0</v>
      </c>
      <c r="T236" s="296">
        <f>Calculos!CN236</f>
        <v>12</v>
      </c>
      <c r="U236" s="417">
        <f>Calculos!CO236</f>
        <v>0</v>
      </c>
      <c r="V236" s="421" t="str">
        <f>IFERROR(Calculos!CT236,"")</f>
        <v/>
      </c>
      <c r="W236" s="421" t="str">
        <f>IFERROR(Calculos!CU236,"")</f>
        <v/>
      </c>
      <c r="X236" s="421" t="str">
        <f>IFERROR(Calculos!CS236,"")</f>
        <v/>
      </c>
      <c r="Y236" s="421" t="str">
        <f>IFERROR(Calculos!CW236,"")</f>
        <v/>
      </c>
      <c r="Z236" s="421">
        <f>IFERROR(Calculos!CX236,"")</f>
        <v>100</v>
      </c>
      <c r="AA236" s="421" t="str">
        <f>IFERROR(Calculos!CV236,"")</f>
        <v/>
      </c>
      <c r="AB236" s="296">
        <f>Encuestas!GR236</f>
        <v>0</v>
      </c>
      <c r="AC236" s="296">
        <f>Encuestas!GS236</f>
        <v>0</v>
      </c>
      <c r="AD236" s="431" t="str">
        <f>IF(SUM(Encuestas!$GT236:'Encuestas'!$GV236)&gt;0,Encuestas!GT236,"")</f>
        <v/>
      </c>
      <c r="AE236" s="431" t="str">
        <f>IF(SUM(Encuestas!$GT236:'Encuestas'!$GV236)&gt;0,Encuestas!GU236,"")</f>
        <v/>
      </c>
      <c r="AF236" s="431" t="str">
        <f>IF(SUM(Encuestas!$GT236:'Encuestas'!$GV236)&gt;0,Encuestas!GV236,"")</f>
        <v/>
      </c>
      <c r="AG236" s="417" t="str">
        <f t="shared" si="10"/>
        <v/>
      </c>
      <c r="AH236" s="296" t="str">
        <f>IF(Encuestas!GW236&gt;0,Encuestas!GW236,"")</f>
        <v/>
      </c>
      <c r="AI236" s="296" t="str">
        <f>IF(Encuestas!GX236&gt;0,Encuestas!GX236,"")</f>
        <v/>
      </c>
      <c r="AJ236" s="296" t="str">
        <f>IF(Encuestas!GY236&gt;0,Encuestas!GY236,"")</f>
        <v/>
      </c>
      <c r="AK236" s="296" t="str">
        <f>IF(Encuestas!GZ236&gt;0,Encuestas!GZ236,"")</f>
        <v/>
      </c>
      <c r="AL236" s="296" t="str">
        <f>IF(Encuestas!HA236&gt;0,Encuestas!HA236,"")</f>
        <v/>
      </c>
      <c r="AM236" s="296" t="str">
        <f>IF(Encuestas!HB236&gt;0,Encuestas!HB236,"")</f>
        <v/>
      </c>
      <c r="AN236" s="296" t="str">
        <f>IF(Encuestas!HC236&gt;0,Encuestas!HC236,"")</f>
        <v/>
      </c>
      <c r="AO236" s="296">
        <f>Encuestas!HD236</f>
        <v>0</v>
      </c>
      <c r="AP236" s="296">
        <f>Encuestas!HE236</f>
        <v>0</v>
      </c>
      <c r="AQ236" s="296">
        <f>Encuestas!HF236</f>
        <v>0</v>
      </c>
      <c r="AR236" s="296">
        <f>Encuestas!HG236</f>
        <v>0</v>
      </c>
      <c r="AS236" s="431" t="str">
        <f>IF(Encuestas!HH236&gt;0,Encuestas!HH236,"")</f>
        <v/>
      </c>
      <c r="AT236" s="431" t="str">
        <f>IF(Encuestas!HI236&gt;0,Encuestas!HI236,"")</f>
        <v/>
      </c>
      <c r="AU236" s="431" t="str">
        <f>IF(Encuestas!HJ236&gt;0,Encuestas!HJ236,"")</f>
        <v/>
      </c>
      <c r="AV236" s="431" t="str">
        <f>IF(Encuestas!HK236&gt;0,Encuestas!HK236,"")</f>
        <v/>
      </c>
      <c r="AW236" s="431" t="str">
        <f>IF(Encuestas!HL236&gt;0,Encuestas!HL236,"")</f>
        <v/>
      </c>
      <c r="AX236" s="431" t="str">
        <f>IF(Encuestas!HM236&gt;0,Encuestas!HM236,"")</f>
        <v/>
      </c>
      <c r="AY236" s="431" t="str">
        <f>IF(Encuestas!HN236&gt;0,Encuestas!HN236,"")</f>
        <v/>
      </c>
      <c r="AZ236" s="431" t="str">
        <f>IF(Encuestas!HO236&gt;0,Encuestas!HO236,"")</f>
        <v/>
      </c>
      <c r="BA236" s="417">
        <f t="shared" si="11"/>
        <v>0</v>
      </c>
      <c r="BB236" s="296">
        <f>Calculos!DC236</f>
        <v>0</v>
      </c>
      <c r="BC236" s="296">
        <f>Calculos!DD236</f>
        <v>0</v>
      </c>
      <c r="BD236" s="431" t="str">
        <f>IF(SUM(Encuestas!$HT236:$IA236)=100,Encuestas!HT236,"")</f>
        <v/>
      </c>
      <c r="BE236" s="431" t="str">
        <f>IF(SUM(Encuestas!$HT236:$IA236)=100,Encuestas!HU236,"")</f>
        <v/>
      </c>
      <c r="BF236" s="431" t="str">
        <f>IF(SUM(Encuestas!$HT236:$IA236)=100,Encuestas!HV236,"")</f>
        <v/>
      </c>
      <c r="BG236" s="431" t="str">
        <f>IF(SUM(Encuestas!$HT236:$IA236)=100,Encuestas!HW236,"")</f>
        <v/>
      </c>
      <c r="BH236" s="431" t="str">
        <f>IF(SUM(Encuestas!$HT236:$IA236)=100,Encuestas!HX236,"")</f>
        <v/>
      </c>
      <c r="BI236" s="431" t="str">
        <f>IF(SUM(Encuestas!$HT236:$IA236)=100,Encuestas!HY236,"")</f>
        <v/>
      </c>
      <c r="BJ236" s="431" t="str">
        <f>IF(SUM(Encuestas!$HT236:$IA236)=100,Encuestas!HZ236,"")</f>
        <v/>
      </c>
      <c r="BK236" s="431" t="str">
        <f>IF(SUM(Encuestas!$HT236:$IA236)=100,Encuestas!IA236,"")</f>
        <v/>
      </c>
      <c r="BL236" s="431" t="str">
        <f>IF(SUM(Encuestas!$IB236:$II236)=100,Encuestas!IB236,"")</f>
        <v/>
      </c>
      <c r="BM236" s="431" t="str">
        <f>IF(SUM(Encuestas!$IB236:$II236)=100,Encuestas!IC236,"")</f>
        <v/>
      </c>
      <c r="BN236" s="431" t="str">
        <f>IF(SUM(Encuestas!$IB236:$II236)=100,Encuestas!ID236,"")</f>
        <v/>
      </c>
      <c r="BO236" s="431" t="str">
        <f>IF(SUM(Encuestas!$IB236:$II236)=100,Encuestas!IE236,"")</f>
        <v/>
      </c>
      <c r="BP236" s="431" t="str">
        <f>IF(SUM(Encuestas!$IB236:$II236)=100,Encuestas!IF236,"")</f>
        <v/>
      </c>
      <c r="BQ236" s="431" t="str">
        <f>IF(SUM(Encuestas!$IB236:$II236)=100,Encuestas!IG236,"")</f>
        <v/>
      </c>
      <c r="BR236" s="431" t="str">
        <f>IF(SUM(Encuestas!$IB236:$II236)=100,Encuestas!IH236,"")</f>
        <v/>
      </c>
      <c r="BS236" s="296">
        <f>Encuestas!IJ236</f>
        <v>0</v>
      </c>
    </row>
    <row r="237" spans="1:71" s="296" customFormat="1" x14ac:dyDescent="0.25">
      <c r="A237" s="295">
        <f>Encuestas!A237</f>
        <v>111010391</v>
      </c>
      <c r="B237" s="392">
        <f>'Fact Expans'!C237</f>
        <v>5.8518518518518521</v>
      </c>
      <c r="C237" s="392">
        <f t="shared" si="9"/>
        <v>5.8518518518518521</v>
      </c>
      <c r="D237" s="416" t="str">
        <f>Encuestas!FF237</f>
        <v>si</v>
      </c>
      <c r="E237" s="6">
        <f>Calculos!BZ237</f>
        <v>350</v>
      </c>
      <c r="F237" s="296">
        <f>Calculos!CA237</f>
        <v>70</v>
      </c>
      <c r="G237" s="296">
        <f>Calculos!CB237</f>
        <v>0</v>
      </c>
      <c r="H237" s="296">
        <f>Calculos!CC237</f>
        <v>0</v>
      </c>
      <c r="I237" s="296">
        <f>Calculos!CD237</f>
        <v>22</v>
      </c>
      <c r="J237" s="296">
        <f>Calculos!CH237</f>
        <v>442</v>
      </c>
      <c r="K237" s="296">
        <f>IFERROR(Calculos!CI237,"")</f>
        <v>100</v>
      </c>
      <c r="L237" s="296">
        <f>IFERROR(Calculos!CJ237,"")</f>
        <v>0</v>
      </c>
      <c r="M237" s="296">
        <f>IFERROR(Calculos!CK237,"")</f>
        <v>0</v>
      </c>
      <c r="N237" s="431">
        <f>IF(SUM(Encuestas!$GB237:$GF237)=100,Encuestas!GB237,"")</f>
        <v>0</v>
      </c>
      <c r="O237" s="431">
        <f>IF(SUM(Encuestas!$GB237:$GF237)=100,Encuestas!GC237,"")</f>
        <v>0</v>
      </c>
      <c r="P237" s="431">
        <f>IF(SUM(Encuestas!$GB237:$GF237)=100,Encuestas!GD237,"")</f>
        <v>30</v>
      </c>
      <c r="Q237" s="431">
        <f>IF(SUM(Encuestas!$GB237:$GF237)=100,Encuestas!GE237,"")</f>
        <v>0</v>
      </c>
      <c r="R237" s="431">
        <f>IF(SUM(Encuestas!$GB237:$GF237)=100,Encuestas!GF237,"")</f>
        <v>70</v>
      </c>
      <c r="S237" s="296">
        <f>Encuestas!GI237</f>
        <v>6</v>
      </c>
      <c r="T237" s="296">
        <f>Calculos!CN237</f>
        <v>3</v>
      </c>
      <c r="U237" s="417">
        <f>Calculos!CO237</f>
        <v>300</v>
      </c>
      <c r="V237" s="421">
        <f>IFERROR(Calculos!CT237,"")</f>
        <v>93.333333333333329</v>
      </c>
      <c r="W237" s="421" t="str">
        <f>IFERROR(Calculos!CU237,"")</f>
        <v/>
      </c>
      <c r="X237" s="421">
        <f>IFERROR(Calculos!CS237,"")</f>
        <v>93.333333333333329</v>
      </c>
      <c r="Y237" s="421">
        <f>IFERROR(Calculos!CW237,"")</f>
        <v>6.666666666666667</v>
      </c>
      <c r="Z237" s="421">
        <f>IFERROR(Calculos!CX237,"")</f>
        <v>100</v>
      </c>
      <c r="AA237" s="421">
        <f>IFERROR(Calculos!CV237,"")</f>
        <v>0</v>
      </c>
      <c r="AB237" s="296">
        <f>Encuestas!GR237</f>
        <v>250</v>
      </c>
      <c r="AC237" s="296">
        <f>Encuestas!GS237</f>
        <v>0</v>
      </c>
      <c r="AD237" s="431">
        <f>IF(SUM(Encuestas!$GT237:'Encuestas'!$GV237)&gt;0,Encuestas!GT237,"")</f>
        <v>0</v>
      </c>
      <c r="AE237" s="431">
        <f>IF(SUM(Encuestas!$GT237:'Encuestas'!$GV237)&gt;0,Encuestas!GU237,"")</f>
        <v>100</v>
      </c>
      <c r="AF237" s="431">
        <f>IF(SUM(Encuestas!$GT237:'Encuestas'!$GV237)&gt;0,Encuestas!GV237,"")</f>
        <v>0</v>
      </c>
      <c r="AG237" s="417">
        <f t="shared" si="10"/>
        <v>20</v>
      </c>
      <c r="AH237" s="296">
        <f>IF(Encuestas!GW237&gt;0,Encuestas!GW237,"")</f>
        <v>3</v>
      </c>
      <c r="AI237" s="296">
        <f>IF(Encuestas!GX237&gt;0,Encuestas!GX237,"")</f>
        <v>3</v>
      </c>
      <c r="AJ237" s="296" t="str">
        <f>IF(Encuestas!GY237&gt;0,Encuestas!GY237,"")</f>
        <v/>
      </c>
      <c r="AK237" s="296">
        <f>IF(Encuestas!GZ237&gt;0,Encuestas!GZ237,"")</f>
        <v>32</v>
      </c>
      <c r="AL237" s="296">
        <f>IF(Encuestas!HA237&gt;0,Encuestas!HA237,"")</f>
        <v>30</v>
      </c>
      <c r="AM237" s="296" t="str">
        <f>IF(Encuestas!HB237&gt;0,Encuestas!HB237,"")</f>
        <v/>
      </c>
      <c r="AN237" s="296">
        <f>IF(Encuestas!HC237&gt;0,Encuestas!HC237,"")</f>
        <v>50</v>
      </c>
      <c r="AO237" s="296" t="str">
        <f>Encuestas!HD237</f>
        <v>Diciembre-Enero</v>
      </c>
      <c r="AP237" s="296" t="str">
        <f>Encuestas!HE237</f>
        <v>Diciembre enero</v>
      </c>
      <c r="AQ237" s="296" t="str">
        <f>Encuestas!HF237</f>
        <v>No</v>
      </c>
      <c r="AR237" s="296" t="str">
        <f>Encuestas!HG237</f>
        <v>Invierno</v>
      </c>
      <c r="AS237" s="431">
        <f>IF(Encuestas!HH237&gt;0,Encuestas!HH237,"")</f>
        <v>100</v>
      </c>
      <c r="AT237" s="431">
        <f>IF(Encuestas!HI237&gt;0,Encuestas!HI237,"")</f>
        <v>50</v>
      </c>
      <c r="AU237" s="431" t="str">
        <f>IF(Encuestas!HJ237&gt;0,Encuestas!HJ237,"")</f>
        <v/>
      </c>
      <c r="AV237" s="431">
        <f>IF(Encuestas!HK237&gt;0,Encuestas!HK237,"")</f>
        <v>80</v>
      </c>
      <c r="AW237" s="431">
        <f>IF(Encuestas!HL237&gt;0,Encuestas!HL237,"")</f>
        <v>30</v>
      </c>
      <c r="AX237" s="431" t="str">
        <f>IF(Encuestas!HM237&gt;0,Encuestas!HM237,"")</f>
        <v/>
      </c>
      <c r="AY237" s="431" t="str">
        <f>IF(Encuestas!HN237&gt;0,Encuestas!HN237,"")</f>
        <v/>
      </c>
      <c r="AZ237" s="431">
        <f>IF(Encuestas!HO237&gt;0,Encuestas!HO237,"")</f>
        <v>20</v>
      </c>
      <c r="BA237" s="417">
        <f t="shared" si="11"/>
        <v>50</v>
      </c>
      <c r="BB237" s="296">
        <f>Calculos!DC237</f>
        <v>0</v>
      </c>
      <c r="BC237" s="296">
        <f>Calculos!DD237</f>
        <v>0</v>
      </c>
      <c r="BD237" s="431">
        <f>IF(SUM(Encuestas!$HT237:$IA237)=100,Encuestas!HT237,"")</f>
        <v>0</v>
      </c>
      <c r="BE237" s="431">
        <f>IF(SUM(Encuestas!$HT237:$IA237)=100,Encuestas!HU237,"")</f>
        <v>0</v>
      </c>
      <c r="BF237" s="431">
        <f>IF(SUM(Encuestas!$HT237:$IA237)=100,Encuestas!HV237,"")</f>
        <v>0</v>
      </c>
      <c r="BG237" s="431">
        <f>IF(SUM(Encuestas!$HT237:$IA237)=100,Encuestas!HW237,"")</f>
        <v>0</v>
      </c>
      <c r="BH237" s="431">
        <f>IF(SUM(Encuestas!$HT237:$IA237)=100,Encuestas!HX237,"")</f>
        <v>0</v>
      </c>
      <c r="BI237" s="431">
        <f>IF(SUM(Encuestas!$HT237:$IA237)=100,Encuestas!HY237,"")</f>
        <v>0</v>
      </c>
      <c r="BJ237" s="431">
        <f>IF(SUM(Encuestas!$HT237:$IA237)=100,Encuestas!HZ237,"")</f>
        <v>100</v>
      </c>
      <c r="BK237" s="431">
        <f>IF(SUM(Encuestas!$HT237:$IA237)=100,Encuestas!IA237,"")</f>
        <v>0</v>
      </c>
      <c r="BL237" s="431" t="str">
        <f>IF(SUM(Encuestas!$IB237:$II237)=100,Encuestas!IB237,"")</f>
        <v/>
      </c>
      <c r="BM237" s="431" t="str">
        <f>IF(SUM(Encuestas!$IB237:$II237)=100,Encuestas!IC237,"")</f>
        <v/>
      </c>
      <c r="BN237" s="431" t="str">
        <f>IF(SUM(Encuestas!$IB237:$II237)=100,Encuestas!ID237,"")</f>
        <v/>
      </c>
      <c r="BO237" s="431" t="str">
        <f>IF(SUM(Encuestas!$IB237:$II237)=100,Encuestas!IE237,"")</f>
        <v/>
      </c>
      <c r="BP237" s="431" t="str">
        <f>IF(SUM(Encuestas!$IB237:$II237)=100,Encuestas!IF237,"")</f>
        <v/>
      </c>
      <c r="BQ237" s="431" t="str">
        <f>IF(SUM(Encuestas!$IB237:$II237)=100,Encuestas!IG237,"")</f>
        <v/>
      </c>
      <c r="BR237" s="431" t="str">
        <f>IF(SUM(Encuestas!$IB237:$II237)=100,Encuestas!IH237,"")</f>
        <v/>
      </c>
      <c r="BS237" s="296">
        <f>Encuestas!IJ237</f>
        <v>100</v>
      </c>
    </row>
    <row r="238" spans="1:71" s="296" customFormat="1" x14ac:dyDescent="0.25">
      <c r="A238" s="295">
        <f>Encuestas!A238</f>
        <v>111010831</v>
      </c>
      <c r="B238" s="392">
        <f>'Fact Expans'!C238</f>
        <v>5.8518518518518521</v>
      </c>
      <c r="C238" s="392">
        <f t="shared" si="9"/>
        <v>5.8518518518518521</v>
      </c>
      <c r="D238" s="416" t="str">
        <f>Encuestas!FF238</f>
        <v>si</v>
      </c>
      <c r="E238" s="6">
        <f>Calculos!BZ238</f>
        <v>200</v>
      </c>
      <c r="F238" s="296">
        <f>Calculos!CA238</f>
        <v>80</v>
      </c>
      <c r="G238" s="296">
        <f>Calculos!CB238</f>
        <v>10</v>
      </c>
      <c r="H238" s="296">
        <f>Calculos!CC238</f>
        <v>5</v>
      </c>
      <c r="I238" s="296">
        <f>Calculos!CD238</f>
        <v>5</v>
      </c>
      <c r="J238" s="296">
        <f>Calculos!CH238</f>
        <v>300</v>
      </c>
      <c r="K238" s="296">
        <f>IFERROR(Calculos!CI238,"")</f>
        <v>100</v>
      </c>
      <c r="L238" s="296">
        <f>IFERROR(Calculos!CJ238,"")</f>
        <v>0</v>
      </c>
      <c r="M238" s="296">
        <f>IFERROR(Calculos!CK238,"")</f>
        <v>0</v>
      </c>
      <c r="N238" s="431">
        <f>IF(SUM(Encuestas!$GB238:$GF238)=100,Encuestas!GB238,"")</f>
        <v>0</v>
      </c>
      <c r="O238" s="431">
        <f>IF(SUM(Encuestas!$GB238:$GF238)=100,Encuestas!GC238,"")</f>
        <v>0</v>
      </c>
      <c r="P238" s="431">
        <f>IF(SUM(Encuestas!$GB238:$GF238)=100,Encuestas!GD238,"")</f>
        <v>0</v>
      </c>
      <c r="Q238" s="431">
        <f>IF(SUM(Encuestas!$GB238:$GF238)=100,Encuestas!GE238,"")</f>
        <v>60</v>
      </c>
      <c r="R238" s="431">
        <f>IF(SUM(Encuestas!$GB238:$GF238)=100,Encuestas!GF238,"")</f>
        <v>40</v>
      </c>
      <c r="S238" s="296">
        <f>Encuestas!GI238</f>
        <v>5</v>
      </c>
      <c r="T238" s="296">
        <f>Calculos!CN238</f>
        <v>2</v>
      </c>
      <c r="U238" s="417">
        <f>Calculos!CO238</f>
        <v>180</v>
      </c>
      <c r="V238" s="421">
        <f>IFERROR(Calculos!CT238,"")</f>
        <v>94.444444444444443</v>
      </c>
      <c r="W238" s="421" t="str">
        <f>IFERROR(Calculos!CU238,"")</f>
        <v/>
      </c>
      <c r="X238" s="421">
        <f>IFERROR(Calculos!CS238,"")</f>
        <v>94.444444444444443</v>
      </c>
      <c r="Y238" s="421">
        <f>IFERROR(Calculos!CW238,"")</f>
        <v>5.5555555555555554</v>
      </c>
      <c r="Z238" s="421" t="str">
        <f>IFERROR(Calculos!CX238,"")</f>
        <v/>
      </c>
      <c r="AA238" s="421">
        <f>IFERROR(Calculos!CV238,"")</f>
        <v>0</v>
      </c>
      <c r="AB238" s="296">
        <f>Encuestas!GR238</f>
        <v>97</v>
      </c>
      <c r="AC238" s="296">
        <f>Encuestas!GS238</f>
        <v>85</v>
      </c>
      <c r="AD238" s="431">
        <f>IF(SUM(Encuestas!$GT238:'Encuestas'!$GV238)&gt;0,Encuestas!GT238,"")</f>
        <v>0</v>
      </c>
      <c r="AE238" s="431">
        <f>IF(SUM(Encuestas!$GT238:'Encuestas'!$GV238)&gt;0,Encuestas!GU238,"")</f>
        <v>0</v>
      </c>
      <c r="AF238" s="431">
        <f>IF(SUM(Encuestas!$GT238:'Encuestas'!$GV238)&gt;0,Encuestas!GV238,"")</f>
        <v>100</v>
      </c>
      <c r="AG238" s="417">
        <f t="shared" si="10"/>
        <v>32</v>
      </c>
      <c r="AH238" s="296">
        <f>IF(Encuestas!GW238&gt;0,Encuestas!GW238,"")</f>
        <v>4</v>
      </c>
      <c r="AI238" s="296" t="str">
        <f>IF(Encuestas!GX238&gt;0,Encuestas!GX238,"")</f>
        <v/>
      </c>
      <c r="AJ238" s="296" t="str">
        <f>IF(Encuestas!GY238&gt;0,Encuestas!GY238,"")</f>
        <v/>
      </c>
      <c r="AK238" s="296">
        <f>IF(Encuestas!GZ238&gt;0,Encuestas!GZ238,"")</f>
        <v>27</v>
      </c>
      <c r="AL238" s="296" t="str">
        <f>IF(Encuestas!HA238&gt;0,Encuestas!HA238,"")</f>
        <v/>
      </c>
      <c r="AM238" s="296" t="str">
        <f>IF(Encuestas!HB238&gt;0,Encuestas!HB238,"")</f>
        <v/>
      </c>
      <c r="AN238" s="296" t="str">
        <f>IF(Encuestas!HC238&gt;0,Encuestas!HC238,"")</f>
        <v/>
      </c>
      <c r="AO238" s="296" t="str">
        <f>Encuestas!HD238</f>
        <v>Enero</v>
      </c>
      <c r="AP238" s="296" t="str">
        <f>Encuestas!HE238</f>
        <v>No</v>
      </c>
      <c r="AQ238" s="296" t="str">
        <f>Encuestas!HF238</f>
        <v>No</v>
      </c>
      <c r="AR238" s="296" t="str">
        <f>Encuestas!HG238</f>
        <v>No</v>
      </c>
      <c r="AS238" s="431">
        <f>IF(Encuestas!HH238&gt;0,Encuestas!HH238,"")</f>
        <v>80</v>
      </c>
      <c r="AT238" s="431" t="str">
        <f>IF(Encuestas!HI238&gt;0,Encuestas!HI238,"")</f>
        <v/>
      </c>
      <c r="AU238" s="431" t="str">
        <f>IF(Encuestas!HJ238&gt;0,Encuestas!HJ238,"")</f>
        <v/>
      </c>
      <c r="AV238" s="431" t="str">
        <f>IF(Encuestas!HK238&gt;0,Encuestas!HK238,"")</f>
        <v/>
      </c>
      <c r="AW238" s="431">
        <f>IF(Encuestas!HL238&gt;0,Encuestas!HL238,"")</f>
        <v>15</v>
      </c>
      <c r="AX238" s="431">
        <f>IF(Encuestas!HM238&gt;0,Encuestas!HM238,"")</f>
        <v>8</v>
      </c>
      <c r="AY238" s="431" t="str">
        <f>IF(Encuestas!HN238&gt;0,Encuestas!HN238,"")</f>
        <v/>
      </c>
      <c r="AZ238" s="431">
        <f>IF(Encuestas!HO238&gt;0,Encuestas!HO238,"")</f>
        <v>12</v>
      </c>
      <c r="BA238" s="417">
        <f t="shared" si="11"/>
        <v>35</v>
      </c>
      <c r="BB238" s="296">
        <f>Calculos!DC238</f>
        <v>0</v>
      </c>
      <c r="BC238" s="296">
        <f>Calculos!DD238</f>
        <v>0</v>
      </c>
      <c r="BD238" s="431">
        <f>IF(SUM(Encuestas!$HT238:$IA238)=100,Encuestas!HT238,"")</f>
        <v>10</v>
      </c>
      <c r="BE238" s="431">
        <f>IF(SUM(Encuestas!$HT238:$IA238)=100,Encuestas!HU238,"")</f>
        <v>0</v>
      </c>
      <c r="BF238" s="431">
        <f>IF(SUM(Encuestas!$HT238:$IA238)=100,Encuestas!HV238,"")</f>
        <v>0</v>
      </c>
      <c r="BG238" s="431">
        <f>IF(SUM(Encuestas!$HT238:$IA238)=100,Encuestas!HW238,"")</f>
        <v>0</v>
      </c>
      <c r="BH238" s="431">
        <f>IF(SUM(Encuestas!$HT238:$IA238)=100,Encuestas!HX238,"")</f>
        <v>80</v>
      </c>
      <c r="BI238" s="431">
        <f>IF(SUM(Encuestas!$HT238:$IA238)=100,Encuestas!HY238,"")</f>
        <v>10</v>
      </c>
      <c r="BJ238" s="431">
        <f>IF(SUM(Encuestas!$HT238:$IA238)=100,Encuestas!HZ238,"")</f>
        <v>0</v>
      </c>
      <c r="BK238" s="431">
        <f>IF(SUM(Encuestas!$HT238:$IA238)=100,Encuestas!IA238,"")</f>
        <v>0</v>
      </c>
      <c r="BL238" s="431" t="str">
        <f>IF(SUM(Encuestas!$IB238:$II238)=100,Encuestas!IB238,"")</f>
        <v/>
      </c>
      <c r="BM238" s="431" t="str">
        <f>IF(SUM(Encuestas!$IB238:$II238)=100,Encuestas!IC238,"")</f>
        <v/>
      </c>
      <c r="BN238" s="431" t="str">
        <f>IF(SUM(Encuestas!$IB238:$II238)=100,Encuestas!ID238,"")</f>
        <v/>
      </c>
      <c r="BO238" s="431" t="str">
        <f>IF(SUM(Encuestas!$IB238:$II238)=100,Encuestas!IE238,"")</f>
        <v/>
      </c>
      <c r="BP238" s="431" t="str">
        <f>IF(SUM(Encuestas!$IB238:$II238)=100,Encuestas!IF238,"")</f>
        <v/>
      </c>
      <c r="BQ238" s="431" t="str">
        <f>IF(SUM(Encuestas!$IB238:$II238)=100,Encuestas!IG238,"")</f>
        <v/>
      </c>
      <c r="BR238" s="431" t="str">
        <f>IF(SUM(Encuestas!$IB238:$II238)=100,Encuestas!IH238,"")</f>
        <v/>
      </c>
      <c r="BS238" s="296">
        <f>Encuestas!IJ238</f>
        <v>100</v>
      </c>
    </row>
    <row r="239" spans="1:71" s="296" customFormat="1" x14ac:dyDescent="0.25">
      <c r="A239" s="295">
        <f>Encuestas!A239</f>
        <v>111010041</v>
      </c>
      <c r="B239" s="392">
        <f>'Fact Expans'!C239</f>
        <v>0</v>
      </c>
      <c r="C239" s="392">
        <f t="shared" si="9"/>
        <v>0</v>
      </c>
      <c r="D239" s="416" t="str">
        <f>Encuestas!FF239</f>
        <v>si</v>
      </c>
      <c r="E239" s="6">
        <f>Calculos!BZ239</f>
        <v>100</v>
      </c>
      <c r="F239" s="296">
        <f>Calculos!CA239</f>
        <v>0</v>
      </c>
      <c r="G239" s="296">
        <f>Calculos!CB239</f>
        <v>0</v>
      </c>
      <c r="H239" s="296">
        <f>Calculos!CC239</f>
        <v>0</v>
      </c>
      <c r="I239" s="296">
        <f>Calculos!CD239</f>
        <v>7</v>
      </c>
      <c r="J239" s="296">
        <f>Calculos!CH239</f>
        <v>107</v>
      </c>
      <c r="K239" s="296">
        <f>IFERROR(Calculos!CI239,"")</f>
        <v>100</v>
      </c>
      <c r="L239" s="296">
        <f>IFERROR(Calculos!CJ239,"")</f>
        <v>0</v>
      </c>
      <c r="M239" s="296">
        <f>IFERROR(Calculos!CK239,"")</f>
        <v>0</v>
      </c>
      <c r="N239" s="431">
        <f>IF(SUM(Encuestas!$GB239:$GF239)=100,Encuestas!GB239,"")</f>
        <v>0</v>
      </c>
      <c r="O239" s="431">
        <f>IF(SUM(Encuestas!$GB239:$GF239)=100,Encuestas!GC239,"")</f>
        <v>0</v>
      </c>
      <c r="P239" s="431">
        <f>IF(SUM(Encuestas!$GB239:$GF239)=100,Encuestas!GD239,"")</f>
        <v>0</v>
      </c>
      <c r="Q239" s="431">
        <f>IF(SUM(Encuestas!$GB239:$GF239)=100,Encuestas!GE239,"")</f>
        <v>100</v>
      </c>
      <c r="R239" s="431">
        <f>IF(SUM(Encuestas!$GB239:$GF239)=100,Encuestas!GF239,"")</f>
        <v>0</v>
      </c>
      <c r="S239" s="296">
        <f>Encuestas!GI239</f>
        <v>5</v>
      </c>
      <c r="T239" s="296">
        <f>Calculos!CN239</f>
        <v>2</v>
      </c>
      <c r="U239" s="417">
        <f>Calculos!CO239</f>
        <v>100</v>
      </c>
      <c r="V239" s="421">
        <f>IFERROR(Calculos!CT239,"")</f>
        <v>100</v>
      </c>
      <c r="W239" s="421" t="str">
        <f>IFERROR(Calculos!CU239,"")</f>
        <v/>
      </c>
      <c r="X239" s="421">
        <f>IFERROR(Calculos!CS239,"")</f>
        <v>100</v>
      </c>
      <c r="Y239" s="421">
        <f>IFERROR(Calculos!CW239,"")</f>
        <v>0</v>
      </c>
      <c r="Z239" s="421" t="str">
        <f>IFERROR(Calculos!CX239,"")</f>
        <v/>
      </c>
      <c r="AA239" s="421">
        <f>IFERROR(Calculos!CV239,"")</f>
        <v>0</v>
      </c>
      <c r="AB239" s="296">
        <f>Encuestas!GR239</f>
        <v>60</v>
      </c>
      <c r="AC239" s="296">
        <f>Encuestas!GS239</f>
        <v>50</v>
      </c>
      <c r="AD239" s="431">
        <f>IF(SUM(Encuestas!$GT239:'Encuestas'!$GV239)&gt;0,Encuestas!GT239,"")</f>
        <v>0</v>
      </c>
      <c r="AE239" s="431">
        <f>IF(SUM(Encuestas!$GT239:'Encuestas'!$GV239)&gt;0,Encuestas!GU239,"")</f>
        <v>100</v>
      </c>
      <c r="AF239" s="431">
        <f>IF(SUM(Encuestas!$GT239:'Encuestas'!$GV239)&gt;0,Encuestas!GV239,"")</f>
        <v>0</v>
      </c>
      <c r="AG239" s="417">
        <f t="shared" si="10"/>
        <v>20</v>
      </c>
      <c r="AH239" s="296">
        <f>IF(Encuestas!GW239&gt;0,Encuestas!GW239,"")</f>
        <v>4</v>
      </c>
      <c r="AI239" s="296">
        <f>IF(Encuestas!GX239&gt;0,Encuestas!GX239,"")</f>
        <v>4</v>
      </c>
      <c r="AJ239" s="296" t="str">
        <f>IF(Encuestas!GY239&gt;0,Encuestas!GY239,"")</f>
        <v/>
      </c>
      <c r="AK239" s="296">
        <f>IF(Encuestas!GZ239&gt;0,Encuestas!GZ239,"")</f>
        <v>25</v>
      </c>
      <c r="AL239" s="296">
        <f>IF(Encuestas!HA239&gt;0,Encuestas!HA239,"")</f>
        <v>25</v>
      </c>
      <c r="AM239" s="296" t="str">
        <f>IF(Encuestas!HB239&gt;0,Encuestas!HB239,"")</f>
        <v/>
      </c>
      <c r="AN239" s="296" t="str">
        <f>IF(Encuestas!HC239&gt;0,Encuestas!HC239,"")</f>
        <v/>
      </c>
      <c r="AO239" s="296" t="str">
        <f>Encuestas!HD239</f>
        <v>Enero - febrero</v>
      </c>
      <c r="AP239" s="296" t="str">
        <f>Encuestas!HE239</f>
        <v>Enero febrero</v>
      </c>
      <c r="AQ239" s="296" t="str">
        <f>Encuestas!HF239</f>
        <v>No</v>
      </c>
      <c r="AR239" s="296" t="str">
        <f>Encuestas!HG239</f>
        <v>No</v>
      </c>
      <c r="AS239" s="431">
        <f>IF(Encuestas!HH239&gt;0,Encuestas!HH239,"")</f>
        <v>40</v>
      </c>
      <c r="AT239" s="431">
        <f>IF(Encuestas!HI239&gt;0,Encuestas!HI239,"")</f>
        <v>40</v>
      </c>
      <c r="AU239" s="431" t="str">
        <f>IF(Encuestas!HJ239&gt;0,Encuestas!HJ239,"")</f>
        <v/>
      </c>
      <c r="AV239" s="431" t="str">
        <f>IF(Encuestas!HK239&gt;0,Encuestas!HK239,"")</f>
        <v/>
      </c>
      <c r="AW239" s="431">
        <f>IF(Encuestas!HL239&gt;0,Encuestas!HL239,"")</f>
        <v>15</v>
      </c>
      <c r="AX239" s="431" t="str">
        <f>IF(Encuestas!HM239&gt;0,Encuestas!HM239,"")</f>
        <v/>
      </c>
      <c r="AY239" s="431" t="str">
        <f>IF(Encuestas!HN239&gt;0,Encuestas!HN239,"")</f>
        <v/>
      </c>
      <c r="AZ239" s="431">
        <f>IF(Encuestas!HO239&gt;0,Encuestas!HO239,"")</f>
        <v>20</v>
      </c>
      <c r="BA239" s="417">
        <f t="shared" si="11"/>
        <v>35</v>
      </c>
      <c r="BB239" s="296">
        <f>Calculos!DC239</f>
        <v>0</v>
      </c>
      <c r="BC239" s="296">
        <f>Calculos!DD239</f>
        <v>0</v>
      </c>
      <c r="BD239" s="431">
        <f>IF(SUM(Encuestas!$HT239:$IA239)=100,Encuestas!HT239,"")</f>
        <v>0</v>
      </c>
      <c r="BE239" s="431">
        <f>IF(SUM(Encuestas!$HT239:$IA239)=100,Encuestas!HU239,"")</f>
        <v>0</v>
      </c>
      <c r="BF239" s="431">
        <f>IF(SUM(Encuestas!$HT239:$IA239)=100,Encuestas!HV239,"")</f>
        <v>0</v>
      </c>
      <c r="BG239" s="431">
        <f>IF(SUM(Encuestas!$HT239:$IA239)=100,Encuestas!HW239,"")</f>
        <v>0</v>
      </c>
      <c r="BH239" s="431">
        <f>IF(SUM(Encuestas!$HT239:$IA239)=100,Encuestas!HX239,"")</f>
        <v>0</v>
      </c>
      <c r="BI239" s="431">
        <f>IF(SUM(Encuestas!$HT239:$IA239)=100,Encuestas!HY239,"")</f>
        <v>0</v>
      </c>
      <c r="BJ239" s="431">
        <f>IF(SUM(Encuestas!$HT239:$IA239)=100,Encuestas!HZ239,"")</f>
        <v>100</v>
      </c>
      <c r="BK239" s="431">
        <f>IF(SUM(Encuestas!$HT239:$IA239)=100,Encuestas!IA239,"")</f>
        <v>0</v>
      </c>
      <c r="BL239" s="431" t="str">
        <f>IF(SUM(Encuestas!$IB239:$II239)=100,Encuestas!IB239,"")</f>
        <v/>
      </c>
      <c r="BM239" s="431" t="str">
        <f>IF(SUM(Encuestas!$IB239:$II239)=100,Encuestas!IC239,"")</f>
        <v/>
      </c>
      <c r="BN239" s="431" t="str">
        <f>IF(SUM(Encuestas!$IB239:$II239)=100,Encuestas!ID239,"")</f>
        <v/>
      </c>
      <c r="BO239" s="431" t="str">
        <f>IF(SUM(Encuestas!$IB239:$II239)=100,Encuestas!IE239,"")</f>
        <v/>
      </c>
      <c r="BP239" s="431" t="str">
        <f>IF(SUM(Encuestas!$IB239:$II239)=100,Encuestas!IF239,"")</f>
        <v/>
      </c>
      <c r="BQ239" s="431" t="str">
        <f>IF(SUM(Encuestas!$IB239:$II239)=100,Encuestas!IG239,"")</f>
        <v/>
      </c>
      <c r="BR239" s="431" t="str">
        <f>IF(SUM(Encuestas!$IB239:$II239)=100,Encuestas!IH239,"")</f>
        <v/>
      </c>
      <c r="BS239" s="296">
        <f>Encuestas!IJ239</f>
        <v>100</v>
      </c>
    </row>
    <row r="240" spans="1:71" s="296" customFormat="1" x14ac:dyDescent="0.25">
      <c r="A240" s="295">
        <f>Encuestas!A240</f>
        <v>114022043</v>
      </c>
      <c r="B240" s="392">
        <f>'Fact Expans'!C240</f>
        <v>7.26</v>
      </c>
      <c r="C240" s="392">
        <f t="shared" si="9"/>
        <v>0</v>
      </c>
      <c r="D240" s="416" t="str">
        <f>Encuestas!FF240</f>
        <v>no</v>
      </c>
      <c r="E240" s="6">
        <f>Calculos!BZ240</f>
        <v>0</v>
      </c>
      <c r="F240" s="296">
        <f>Calculos!CA240</f>
        <v>0</v>
      </c>
      <c r="G240" s="296">
        <f>Calculos!CB240</f>
        <v>0</v>
      </c>
      <c r="H240" s="296">
        <f>Calculos!CC240</f>
        <v>0</v>
      </c>
      <c r="I240" s="296">
        <f>Calculos!CD240</f>
        <v>0</v>
      </c>
      <c r="J240" s="296">
        <f>Calculos!CH240</f>
        <v>0</v>
      </c>
      <c r="K240" s="296" t="str">
        <f>IFERROR(Calculos!CI240,"")</f>
        <v/>
      </c>
      <c r="L240" s="296" t="str">
        <f>IFERROR(Calculos!CJ240,"")</f>
        <v/>
      </c>
      <c r="M240" s="296" t="str">
        <f>IFERROR(Calculos!CK240,"")</f>
        <v/>
      </c>
      <c r="N240" s="431" t="str">
        <f>IF(SUM(Encuestas!$GB240:$GF240)=100,Encuestas!GB240,"")</f>
        <v/>
      </c>
      <c r="O240" s="431" t="str">
        <f>IF(SUM(Encuestas!$GB240:$GF240)=100,Encuestas!GC240,"")</f>
        <v/>
      </c>
      <c r="P240" s="431" t="str">
        <f>IF(SUM(Encuestas!$GB240:$GF240)=100,Encuestas!GD240,"")</f>
        <v/>
      </c>
      <c r="Q240" s="431" t="str">
        <f>IF(SUM(Encuestas!$GB240:$GF240)=100,Encuestas!GE240,"")</f>
        <v/>
      </c>
      <c r="R240" s="431" t="str">
        <f>IF(SUM(Encuestas!$GB240:$GF240)=100,Encuestas!GF240,"")</f>
        <v/>
      </c>
      <c r="S240" s="296">
        <f>Encuestas!GI240</f>
        <v>0</v>
      </c>
      <c r="T240" s="296">
        <f>Calculos!CN240</f>
        <v>12</v>
      </c>
      <c r="U240" s="417">
        <f>Calculos!CO240</f>
        <v>0</v>
      </c>
      <c r="V240" s="421">
        <f>IFERROR(Calculos!CT240,"")</f>
        <v>0</v>
      </c>
      <c r="W240" s="421"/>
      <c r="X240" s="421" t="str">
        <f>IFERROR(Calculos!CS240,"")</f>
        <v/>
      </c>
      <c r="Y240" s="421" t="str">
        <f>IFERROR(Calculos!CW240,"")</f>
        <v/>
      </c>
      <c r="Z240" s="421" t="str">
        <f>IFERROR(Calculos!CX240,"")</f>
        <v/>
      </c>
      <c r="AA240" s="421">
        <f>IFERROR(Calculos!CV240,"")</f>
        <v>0</v>
      </c>
      <c r="AB240" s="296">
        <f>Encuestas!GR240</f>
        <v>0</v>
      </c>
      <c r="AC240" s="296">
        <f>Encuestas!GS240</f>
        <v>0</v>
      </c>
      <c r="AD240" s="431" t="str">
        <f>IF(SUM(Encuestas!$GT240:'Encuestas'!$GV240)&gt;0,Encuestas!GT240,"")</f>
        <v/>
      </c>
      <c r="AE240" s="431" t="str">
        <f>IF(SUM(Encuestas!$GT240:'Encuestas'!$GV240)&gt;0,Encuestas!GU240,"")</f>
        <v/>
      </c>
      <c r="AF240" s="431" t="str">
        <f>IF(SUM(Encuestas!$GT240:'Encuestas'!$GV240)&gt;0,Encuestas!GV240,"")</f>
        <v/>
      </c>
      <c r="AG240" s="417" t="str">
        <f t="shared" si="10"/>
        <v/>
      </c>
      <c r="AH240" s="296" t="str">
        <f>IF(Encuestas!GW240&gt;0,Encuestas!GW240,"")</f>
        <v/>
      </c>
      <c r="AI240" s="296" t="str">
        <f>IF(Encuestas!GX240&gt;0,Encuestas!GX240,"")</f>
        <v/>
      </c>
      <c r="AJ240" s="296" t="str">
        <f>IF(Encuestas!GY240&gt;0,Encuestas!GY240,"")</f>
        <v/>
      </c>
      <c r="AK240" s="296" t="str">
        <f>IF(Encuestas!GZ240&gt;0,Encuestas!GZ240,"")</f>
        <v/>
      </c>
      <c r="AL240" s="296" t="str">
        <f>IF(Encuestas!HA240&gt;0,Encuestas!HA240,"")</f>
        <v/>
      </c>
      <c r="AM240" s="296" t="str">
        <f>IF(Encuestas!HB240&gt;0,Encuestas!HB240,"")</f>
        <v/>
      </c>
      <c r="AN240" s="296" t="str">
        <f>IF(Encuestas!HC240&gt;0,Encuestas!HC240,"")</f>
        <v/>
      </c>
      <c r="AO240" s="296">
        <f>Encuestas!HD240</f>
        <v>0</v>
      </c>
      <c r="AP240" s="296">
        <f>Encuestas!HE240</f>
        <v>0</v>
      </c>
      <c r="AQ240" s="296">
        <f>Encuestas!HF240</f>
        <v>0</v>
      </c>
      <c r="AR240" s="296">
        <f>Encuestas!HG240</f>
        <v>0</v>
      </c>
      <c r="AS240" s="431" t="str">
        <f>IF(Encuestas!HH240&gt;0,Encuestas!HH240,"")</f>
        <v/>
      </c>
      <c r="AT240" s="431" t="str">
        <f>IF(Encuestas!HI240&gt;0,Encuestas!HI240,"")</f>
        <v/>
      </c>
      <c r="AU240" s="431" t="str">
        <f>IF(Encuestas!HJ240&gt;0,Encuestas!HJ240,"")</f>
        <v/>
      </c>
      <c r="AV240" s="431" t="str">
        <f>IF(Encuestas!HK240&gt;0,Encuestas!HK240,"")</f>
        <v/>
      </c>
      <c r="AW240" s="431" t="str">
        <f>IF(Encuestas!HL240&gt;0,Encuestas!HL240,"")</f>
        <v/>
      </c>
      <c r="AX240" s="431" t="str">
        <f>IF(Encuestas!HM240&gt;0,Encuestas!HM240,"")</f>
        <v/>
      </c>
      <c r="AY240" s="431" t="str">
        <f>IF(Encuestas!HN240&gt;0,Encuestas!HN240,"")</f>
        <v/>
      </c>
      <c r="AZ240" s="431" t="str">
        <f>IF(Encuestas!HO240&gt;0,Encuestas!HO240,"")</f>
        <v/>
      </c>
      <c r="BA240" s="417">
        <f t="shared" si="11"/>
        <v>0</v>
      </c>
      <c r="BB240" s="296">
        <f>Calculos!DC240</f>
        <v>0</v>
      </c>
      <c r="BC240" s="296">
        <f>Calculos!DD240</f>
        <v>0</v>
      </c>
      <c r="BD240" s="431" t="str">
        <f>IF(SUM(Encuestas!$HT240:$IA240)=100,Encuestas!HT240,"")</f>
        <v/>
      </c>
      <c r="BE240" s="431" t="str">
        <f>IF(SUM(Encuestas!$HT240:$IA240)=100,Encuestas!HU240,"")</f>
        <v/>
      </c>
      <c r="BF240" s="431" t="str">
        <f>IF(SUM(Encuestas!$HT240:$IA240)=100,Encuestas!HV240,"")</f>
        <v/>
      </c>
      <c r="BG240" s="431" t="str">
        <f>IF(SUM(Encuestas!$HT240:$IA240)=100,Encuestas!HW240,"")</f>
        <v/>
      </c>
      <c r="BH240" s="431" t="str">
        <f>IF(SUM(Encuestas!$HT240:$IA240)=100,Encuestas!HX240,"")</f>
        <v/>
      </c>
      <c r="BI240" s="431" t="str">
        <f>IF(SUM(Encuestas!$HT240:$IA240)=100,Encuestas!HY240,"")</f>
        <v/>
      </c>
      <c r="BJ240" s="431" t="str">
        <f>IF(SUM(Encuestas!$HT240:$IA240)=100,Encuestas!HZ240,"")</f>
        <v/>
      </c>
      <c r="BK240" s="431" t="str">
        <f>IF(SUM(Encuestas!$HT240:$IA240)=100,Encuestas!IA240,"")</f>
        <v/>
      </c>
      <c r="BL240" s="431" t="str">
        <f>IF(SUM(Encuestas!$IB240:$II240)=100,Encuestas!IB240,"")</f>
        <v/>
      </c>
      <c r="BM240" s="431" t="str">
        <f>IF(SUM(Encuestas!$IB240:$II240)=100,Encuestas!IC240,"")</f>
        <v/>
      </c>
      <c r="BN240" s="431" t="str">
        <f>IF(SUM(Encuestas!$IB240:$II240)=100,Encuestas!ID240,"")</f>
        <v/>
      </c>
      <c r="BO240" s="431" t="str">
        <f>IF(SUM(Encuestas!$IB240:$II240)=100,Encuestas!IE240,"")</f>
        <v/>
      </c>
      <c r="BP240" s="431" t="str">
        <f>IF(SUM(Encuestas!$IB240:$II240)=100,Encuestas!IF240,"")</f>
        <v/>
      </c>
      <c r="BQ240" s="431" t="str">
        <f>IF(SUM(Encuestas!$IB240:$II240)=100,Encuestas!IG240,"")</f>
        <v/>
      </c>
      <c r="BR240" s="431" t="str">
        <f>IF(SUM(Encuestas!$IB240:$II240)=100,Encuestas!IH240,"")</f>
        <v/>
      </c>
      <c r="BS240" s="296">
        <f>Encuestas!IJ240</f>
        <v>0</v>
      </c>
    </row>
  </sheetData>
  <autoFilter ref="A2:BS240"/>
  <mergeCells count="1">
    <mergeCell ref="A1:B1"/>
  </mergeCells>
  <pageMargins left="0.7" right="0.7" top="0.75" bottom="0.75" header="0.3" footer="0.3"/>
  <pageSetup orientation="portrait" horizontalDpi="4294967292"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317"/>
  <sheetViews>
    <sheetView showZeros="0" zoomScale="85" zoomScaleNormal="85" zoomScaleSheetLayoutView="100" workbookViewId="0">
      <selection activeCell="AL20" sqref="AL20"/>
    </sheetView>
  </sheetViews>
  <sheetFormatPr baseColWidth="10" defaultRowHeight="15" x14ac:dyDescent="0.25"/>
  <cols>
    <col min="1" max="1" width="4.140625" style="62" customWidth="1"/>
    <col min="2" max="18" width="5.140625" customWidth="1"/>
    <col min="19" max="19" width="5.28515625" customWidth="1"/>
    <col min="20" max="29" width="5.140625" customWidth="1"/>
    <col min="30" max="32" width="6.42578125" customWidth="1"/>
  </cols>
  <sheetData>
    <row r="1" spans="1:30" s="57" customFormat="1" ht="27" thickBot="1" x14ac:dyDescent="0.45">
      <c r="A1" s="54"/>
      <c r="B1" s="55" t="s">
        <v>12039</v>
      </c>
      <c r="C1" s="56"/>
      <c r="D1" s="56"/>
      <c r="E1" s="56"/>
      <c r="F1" s="56"/>
      <c r="G1" s="56"/>
      <c r="H1" s="56"/>
      <c r="I1" s="56"/>
      <c r="J1" s="56"/>
      <c r="K1" s="56"/>
      <c r="L1" s="56"/>
      <c r="M1" s="56"/>
      <c r="N1" s="56"/>
      <c r="O1" s="56"/>
      <c r="P1" s="56"/>
      <c r="Q1" s="56"/>
      <c r="R1" s="56"/>
      <c r="S1" s="56"/>
      <c r="T1" s="56"/>
      <c r="U1" s="56"/>
      <c r="V1" s="56"/>
      <c r="W1" s="56"/>
      <c r="X1" s="56"/>
      <c r="Y1" s="56"/>
      <c r="Z1" s="56"/>
      <c r="AA1" s="56"/>
      <c r="AB1" s="56"/>
      <c r="AC1" s="56"/>
    </row>
    <row r="2" spans="1:30" x14ac:dyDescent="0.25">
      <c r="A2" s="58"/>
    </row>
    <row r="3" spans="1:30" ht="15.75" thickBot="1" x14ac:dyDescent="0.3">
      <c r="A3" s="58"/>
      <c r="G3" s="204"/>
    </row>
    <row r="4" spans="1:30" ht="15" customHeight="1" x14ac:dyDescent="0.25">
      <c r="A4" s="58">
        <v>13</v>
      </c>
      <c r="B4" s="494" t="s">
        <v>12044</v>
      </c>
      <c r="C4" s="494"/>
      <c r="D4" s="494"/>
      <c r="E4" s="494"/>
      <c r="F4" s="494"/>
      <c r="G4" s="204"/>
      <c r="H4" s="64"/>
      <c r="I4" s="64"/>
      <c r="K4" t="s">
        <v>12045</v>
      </c>
      <c r="AD4" s="191"/>
    </row>
    <row r="5" spans="1:30" x14ac:dyDescent="0.25">
      <c r="A5" s="58"/>
      <c r="B5" s="494"/>
      <c r="C5" s="494"/>
      <c r="D5" s="494"/>
      <c r="E5" s="494"/>
      <c r="F5" s="494"/>
      <c r="G5" s="204"/>
      <c r="H5" s="65"/>
      <c r="I5" s="65"/>
      <c r="K5" t="s">
        <v>12046</v>
      </c>
    </row>
    <row r="6" spans="1:30" ht="15.75" thickBot="1" x14ac:dyDescent="0.3">
      <c r="A6" s="58"/>
      <c r="B6" s="494"/>
      <c r="C6" s="494"/>
      <c r="D6" s="494"/>
      <c r="E6" s="494"/>
      <c r="F6" s="494"/>
      <c r="G6" s="204"/>
      <c r="H6" s="66"/>
      <c r="I6" s="66"/>
      <c r="K6" t="s">
        <v>12047</v>
      </c>
    </row>
    <row r="7" spans="1:30" x14ac:dyDescent="0.25">
      <c r="A7" s="58"/>
      <c r="G7" s="204"/>
    </row>
    <row r="8" spans="1:30" s="207" customFormat="1" x14ac:dyDescent="0.25">
      <c r="A8" s="58"/>
      <c r="B8" s="648" t="s">
        <v>12494</v>
      </c>
      <c r="C8" s="648"/>
      <c r="D8" s="648"/>
      <c r="E8" s="648"/>
      <c r="F8" s="648"/>
      <c r="G8" s="648"/>
      <c r="H8" s="725">
        <f>COUNT(FacExp)</f>
        <v>238</v>
      </c>
      <c r="I8" s="726"/>
    </row>
    <row r="9" spans="1:30" s="207" customFormat="1" x14ac:dyDescent="0.25">
      <c r="A9" s="58"/>
      <c r="B9" s="648" t="s">
        <v>12495</v>
      </c>
      <c r="C9" s="648"/>
      <c r="D9" s="648"/>
      <c r="E9" s="648"/>
      <c r="F9" s="648"/>
      <c r="G9" s="648"/>
      <c r="H9" s="725">
        <f>Total</f>
        <v>1549.0000000000016</v>
      </c>
      <c r="I9" s="726"/>
    </row>
    <row r="10" spans="1:30" s="207" customFormat="1" ht="15.75" thickBot="1" x14ac:dyDescent="0.3">
      <c r="A10" s="58"/>
    </row>
    <row r="11" spans="1:30" ht="27" thickBot="1" x14ac:dyDescent="0.45">
      <c r="A11" s="54"/>
      <c r="B11" s="55" t="s">
        <v>12048</v>
      </c>
      <c r="C11" s="56"/>
      <c r="D11" s="56"/>
      <c r="E11" s="56"/>
      <c r="F11" s="56"/>
      <c r="G11" s="56"/>
      <c r="H11" s="56"/>
      <c r="I11" s="56"/>
      <c r="J11" s="56"/>
      <c r="K11" s="56"/>
      <c r="L11" s="56"/>
      <c r="M11" s="56"/>
      <c r="N11" s="56"/>
      <c r="O11" s="56"/>
      <c r="P11" s="56"/>
      <c r="Q11" s="56"/>
      <c r="R11" s="56"/>
      <c r="S11" s="56"/>
      <c r="T11" s="56"/>
      <c r="U11" s="56"/>
      <c r="V11" s="56"/>
      <c r="W11" s="56"/>
      <c r="X11" s="56"/>
      <c r="Y11" s="56"/>
      <c r="Z11" s="56"/>
      <c r="AA11" s="56"/>
      <c r="AB11" s="56"/>
      <c r="AC11" s="56"/>
    </row>
    <row r="12" spans="1:30" ht="15.75" thickBot="1" x14ac:dyDescent="0.3">
      <c r="A12" s="58"/>
    </row>
    <row r="13" spans="1:30" ht="21.75" thickBot="1" x14ac:dyDescent="0.4">
      <c r="A13" s="67"/>
      <c r="B13" s="68" t="s">
        <v>12049</v>
      </c>
      <c r="C13" s="69"/>
      <c r="D13" s="69"/>
      <c r="E13" s="69"/>
      <c r="F13" s="69"/>
      <c r="G13" s="69"/>
      <c r="H13" s="69"/>
      <c r="I13" s="69"/>
      <c r="J13" s="69"/>
      <c r="K13" s="69"/>
      <c r="L13" s="69"/>
      <c r="M13" s="69"/>
      <c r="N13" s="69"/>
      <c r="O13" s="69"/>
      <c r="P13" s="69"/>
      <c r="Q13" s="69"/>
      <c r="R13" s="69"/>
      <c r="S13" s="69"/>
      <c r="T13" s="69"/>
      <c r="U13" s="69"/>
      <c r="V13" s="69"/>
      <c r="W13" s="69"/>
      <c r="X13" s="69"/>
      <c r="Y13" s="69"/>
      <c r="Z13" s="69"/>
      <c r="AA13" s="69"/>
      <c r="AB13" s="69"/>
      <c r="AC13" s="69"/>
    </row>
    <row r="14" spans="1:30" ht="15.75" thickBot="1" x14ac:dyDescent="0.3">
      <c r="B14" s="2"/>
      <c r="C14" s="2"/>
      <c r="D14" s="2"/>
      <c r="E14" s="2"/>
      <c r="F14" s="2"/>
      <c r="G14" s="2"/>
      <c r="H14" s="2" t="s">
        <v>1851</v>
      </c>
      <c r="I14" s="2" t="s">
        <v>423</v>
      </c>
      <c r="J14" s="2"/>
      <c r="K14" s="2"/>
      <c r="L14" t="s">
        <v>12274</v>
      </c>
      <c r="M14" t="s">
        <v>12273</v>
      </c>
    </row>
    <row r="15" spans="1:30" ht="15.75" thickBot="1" x14ac:dyDescent="0.3">
      <c r="A15" s="58">
        <v>14</v>
      </c>
      <c r="C15" s="2"/>
      <c r="G15" s="70" t="s">
        <v>12050</v>
      </c>
      <c r="H15" s="177">
        <f>SUMIF(Encuestas!P$3:P$300,'Res Encuesta'!$H14,FacExp)</f>
        <v>1414.9091862284831</v>
      </c>
      <c r="I15" s="179">
        <f>SUMIF(Encuestas!P$3:P$300,'Res Encuesta'!$I14,FacExp)</f>
        <v>134.09081377151799</v>
      </c>
      <c r="J15" s="73"/>
      <c r="L15" s="71">
        <f>H15*100/(H15+I15)</f>
        <v>91.343394850127964</v>
      </c>
      <c r="M15" s="72">
        <f>100-L15</f>
        <v>8.6566051498720356</v>
      </c>
    </row>
    <row r="16" spans="1:30" ht="25.5" customHeight="1" thickBot="1" x14ac:dyDescent="0.3">
      <c r="B16" s="2"/>
      <c r="C16" s="2"/>
      <c r="D16" s="2"/>
      <c r="E16" s="2"/>
      <c r="F16" s="2"/>
      <c r="G16" s="2"/>
      <c r="H16" s="52" t="s">
        <v>12123</v>
      </c>
      <c r="I16" s="52" t="s">
        <v>12131</v>
      </c>
      <c r="J16" s="2"/>
      <c r="K16" s="2"/>
    </row>
    <row r="17" spans="1:30" x14ac:dyDescent="0.25">
      <c r="A17" s="145">
        <v>15</v>
      </c>
      <c r="B17" s="2" t="s">
        <v>12052</v>
      </c>
      <c r="C17" s="2"/>
      <c r="D17" s="2"/>
      <c r="E17" s="2"/>
      <c r="F17" s="2"/>
      <c r="G17" s="63"/>
      <c r="H17" s="77">
        <f>SUMIF(Bovinos!$C$3:$C$300,'Res Encuesta'!AD17,FacExp)</f>
        <v>1198.5726760563389</v>
      </c>
      <c r="I17" s="366">
        <f>H17*100/$H$22</f>
        <v>85.416761193075885</v>
      </c>
      <c r="L17" t="s">
        <v>12053</v>
      </c>
      <c r="AD17" s="142" t="s">
        <v>12277</v>
      </c>
    </row>
    <row r="18" spans="1:30" x14ac:dyDescent="0.25">
      <c r="A18" s="145"/>
      <c r="B18" s="2"/>
      <c r="C18" s="2"/>
      <c r="D18" s="2"/>
      <c r="E18" s="2"/>
      <c r="F18" s="2"/>
      <c r="G18" s="63"/>
      <c r="H18" s="78">
        <f>SUMIF(Bovinos!$C$3:$C$300,'Res Encuesta'!AD18,FacExp)</f>
        <v>126.11706833594158</v>
      </c>
      <c r="I18" s="367">
        <f>H18*100/$H$22</f>
        <v>8.9877833222985917</v>
      </c>
      <c r="L18" t="s">
        <v>12054</v>
      </c>
      <c r="AD18" s="142" t="s">
        <v>12278</v>
      </c>
    </row>
    <row r="19" spans="1:30" x14ac:dyDescent="0.25">
      <c r="A19" s="145"/>
      <c r="B19" s="2"/>
      <c r="C19" s="2"/>
      <c r="D19" s="2"/>
      <c r="E19" s="2"/>
      <c r="F19" s="2"/>
      <c r="G19" s="63"/>
      <c r="H19" s="78">
        <f>SUMIF(Bovinos!$C$3:$C$300,'Res Encuesta'!AD19,FacExp)</f>
        <v>12.401147626499739</v>
      </c>
      <c r="I19" s="367">
        <f>H19*100/$H$22</f>
        <v>0.8837727461117405</v>
      </c>
      <c r="L19" t="s">
        <v>12055</v>
      </c>
      <c r="AD19" s="142" t="s">
        <v>12279</v>
      </c>
    </row>
    <row r="20" spans="1:30" x14ac:dyDescent="0.25">
      <c r="A20" s="145"/>
      <c r="B20" s="2"/>
      <c r="C20" s="2"/>
      <c r="D20" s="2"/>
      <c r="E20" s="2"/>
      <c r="F20" s="2"/>
      <c r="G20" s="63"/>
      <c r="H20" s="78">
        <f>SUMIF(Bovinos!$C$3:$C$300,'Res Encuesta'!AD20,FacExp)</f>
        <v>20.950443401147627</v>
      </c>
      <c r="I20" s="367">
        <f>H20*100/$H$22</f>
        <v>1.4930417292449301</v>
      </c>
      <c r="L20" t="s">
        <v>12056</v>
      </c>
      <c r="AD20" s="142" t="s">
        <v>12280</v>
      </c>
    </row>
    <row r="21" spans="1:30" ht="15.75" thickBot="1" x14ac:dyDescent="0.3">
      <c r="A21" s="145"/>
      <c r="B21" s="2"/>
      <c r="C21" s="2"/>
      <c r="D21" s="2"/>
      <c r="E21" s="2"/>
      <c r="F21" s="2"/>
      <c r="G21" s="63"/>
      <c r="H21" s="78">
        <f>SUMIF(Bovinos!$C$3:$C$300,'Res Encuesta'!AD21,FacExp)</f>
        <v>45.164147104851324</v>
      </c>
      <c r="I21" s="367">
        <f>H21*100/$H$22</f>
        <v>3.2186410092688456</v>
      </c>
      <c r="L21" t="s">
        <v>12057</v>
      </c>
      <c r="AD21" s="142" t="s">
        <v>12281</v>
      </c>
    </row>
    <row r="22" spans="1:30" ht="15.75" thickBot="1" x14ac:dyDescent="0.3">
      <c r="A22" s="145"/>
      <c r="B22" s="2"/>
      <c r="C22" s="2"/>
      <c r="D22" s="2"/>
      <c r="E22" s="2"/>
      <c r="F22" s="2"/>
      <c r="G22" s="63"/>
      <c r="H22" s="144">
        <f>SUM(H17:H21)</f>
        <v>1403.2054825247792</v>
      </c>
      <c r="L22" s="51" t="s">
        <v>2277</v>
      </c>
      <c r="AC22" s="142"/>
    </row>
    <row r="23" spans="1:30" x14ac:dyDescent="0.25">
      <c r="A23" s="58"/>
    </row>
    <row r="24" spans="1:30" ht="15.75" thickBot="1" x14ac:dyDescent="0.3">
      <c r="A24" s="58">
        <v>16</v>
      </c>
      <c r="B24" t="s">
        <v>12058</v>
      </c>
      <c r="C24" s="79"/>
      <c r="O24" s="498" t="s">
        <v>12059</v>
      </c>
      <c r="P24" s="498"/>
      <c r="Q24" s="498" t="s">
        <v>12060</v>
      </c>
      <c r="R24" s="498"/>
      <c r="S24" s="498" t="s">
        <v>12061</v>
      </c>
      <c r="T24" s="498"/>
      <c r="U24" s="498" t="s">
        <v>11345</v>
      </c>
      <c r="V24" s="498"/>
    </row>
    <row r="25" spans="1:30" ht="15.75" customHeight="1" thickBot="1" x14ac:dyDescent="0.3">
      <c r="D25" s="79"/>
      <c r="N25" s="80" t="s">
        <v>12062</v>
      </c>
      <c r="O25" s="587"/>
      <c r="P25" s="588"/>
      <c r="Q25" s="587"/>
      <c r="R25" s="588"/>
      <c r="S25" s="587"/>
      <c r="T25" s="588"/>
      <c r="U25" s="732">
        <f>SUM(U26:V32)</f>
        <v>139994.94971830986</v>
      </c>
      <c r="V25" s="733"/>
    </row>
    <row r="26" spans="1:30" x14ac:dyDescent="0.25">
      <c r="D26" s="79"/>
      <c r="E26" s="492" t="s">
        <v>506</v>
      </c>
      <c r="F26" s="492"/>
      <c r="G26" s="492"/>
      <c r="H26" s="492"/>
      <c r="I26" s="492"/>
      <c r="J26" s="492"/>
      <c r="K26" s="492"/>
      <c r="L26" s="492"/>
      <c r="M26" s="492"/>
      <c r="N26" s="493"/>
      <c r="O26" s="441"/>
      <c r="P26" s="443"/>
      <c r="Q26" s="585"/>
      <c r="R26" s="586"/>
      <c r="S26" s="585"/>
      <c r="T26" s="586"/>
      <c r="U26" s="734">
        <f>SUMPRODUCT(FacExp,Bovinos!E$3:E$300)</f>
        <v>82034.879859154942</v>
      </c>
      <c r="V26" s="735"/>
      <c r="W26" s="181">
        <f>U26*100/$U$25</f>
        <v>58.598456604485392</v>
      </c>
    </row>
    <row r="27" spans="1:30" x14ac:dyDescent="0.25">
      <c r="D27" s="79"/>
      <c r="E27" s="492" t="s">
        <v>12063</v>
      </c>
      <c r="F27" s="492"/>
      <c r="G27" s="492"/>
      <c r="H27" s="492"/>
      <c r="I27" s="492"/>
      <c r="J27" s="492"/>
      <c r="K27" s="492"/>
      <c r="L27" s="492"/>
      <c r="M27" s="492"/>
      <c r="N27" s="493"/>
      <c r="O27" s="725"/>
      <c r="P27" s="726"/>
      <c r="Q27" s="725"/>
      <c r="R27" s="726"/>
      <c r="S27" s="725"/>
      <c r="T27" s="726"/>
      <c r="U27" s="736">
        <f>SUMPRODUCT(FacExp,Bovinos!F$3:F$300)</f>
        <v>30454.404121022424</v>
      </c>
      <c r="V27" s="737"/>
      <c r="W27" s="718">
        <f t="shared" ref="W27:W32" si="0">U27*100/$U$25</f>
        <v>21.753930539852405</v>
      </c>
    </row>
    <row r="28" spans="1:30" x14ac:dyDescent="0.25">
      <c r="D28" s="79"/>
      <c r="E28" s="492" t="s">
        <v>12064</v>
      </c>
      <c r="F28" s="492"/>
      <c r="G28" s="492"/>
      <c r="H28" s="492"/>
      <c r="I28" s="492"/>
      <c r="J28" s="492"/>
      <c r="K28" s="492"/>
      <c r="L28" s="492"/>
      <c r="M28" s="492"/>
      <c r="N28" s="493"/>
      <c r="O28" s="725"/>
      <c r="P28" s="726"/>
      <c r="Q28" s="725"/>
      <c r="R28" s="726"/>
      <c r="S28" s="725"/>
      <c r="T28" s="726"/>
      <c r="U28" s="738"/>
      <c r="V28" s="739"/>
      <c r="W28" s="718"/>
    </row>
    <row r="29" spans="1:30" x14ac:dyDescent="0.25">
      <c r="D29" s="79"/>
      <c r="E29" s="492" t="s">
        <v>12065</v>
      </c>
      <c r="F29" s="492"/>
      <c r="G29" s="492"/>
      <c r="H29" s="492"/>
      <c r="I29" s="492"/>
      <c r="J29" s="492"/>
      <c r="K29" s="492"/>
      <c r="L29" s="492"/>
      <c r="M29" s="492"/>
      <c r="N29" s="493"/>
      <c r="O29" s="725"/>
      <c r="P29" s="726"/>
      <c r="Q29" s="725"/>
      <c r="R29" s="726"/>
      <c r="S29" s="725"/>
      <c r="T29" s="726"/>
      <c r="U29" s="736">
        <f>SUMPRODUCT(FacExp,Bovinos!G$3:G$300)</f>
        <v>21254.273954094948</v>
      </c>
      <c r="V29" s="737"/>
      <c r="W29" s="718">
        <f t="shared" si="0"/>
        <v>15.182171926102782</v>
      </c>
    </row>
    <row r="30" spans="1:30" x14ac:dyDescent="0.25">
      <c r="D30" s="79"/>
      <c r="E30" s="492" t="s">
        <v>12067</v>
      </c>
      <c r="F30" s="492"/>
      <c r="G30" s="492"/>
      <c r="H30" s="492"/>
      <c r="I30" s="492"/>
      <c r="J30" s="492"/>
      <c r="K30" s="492"/>
      <c r="L30" s="492"/>
      <c r="M30" s="492"/>
      <c r="N30" s="493"/>
      <c r="O30" s="725"/>
      <c r="P30" s="726"/>
      <c r="Q30" s="725"/>
      <c r="R30" s="726"/>
      <c r="S30" s="725"/>
      <c r="T30" s="726"/>
      <c r="U30" s="738"/>
      <c r="V30" s="739"/>
      <c r="W30" s="718"/>
    </row>
    <row r="31" spans="1:30" x14ac:dyDescent="0.25">
      <c r="D31" s="79"/>
      <c r="E31" s="492" t="s">
        <v>12069</v>
      </c>
      <c r="F31" s="492"/>
      <c r="G31" s="492"/>
      <c r="H31" s="492"/>
      <c r="I31" s="492"/>
      <c r="J31" s="492"/>
      <c r="K31" s="492"/>
      <c r="L31" s="492"/>
      <c r="M31" s="492"/>
      <c r="N31" s="493"/>
      <c r="O31" s="725"/>
      <c r="P31" s="726"/>
      <c r="Q31" s="725"/>
      <c r="R31" s="726"/>
      <c r="S31" s="725"/>
      <c r="T31" s="726"/>
      <c r="U31" s="727">
        <f>SUMPRODUCT(FacExp,Bovinos!H$3:H$300)</f>
        <v>4837.1929577464816</v>
      </c>
      <c r="V31" s="728"/>
      <c r="W31" s="182">
        <f t="shared" si="0"/>
        <v>3.4552624701673991</v>
      </c>
    </row>
    <row r="32" spans="1:30" ht="15.75" thickBot="1" x14ac:dyDescent="0.3">
      <c r="D32" s="79"/>
      <c r="E32" s="492" t="s">
        <v>12071</v>
      </c>
      <c r="F32" s="492"/>
      <c r="G32" s="492"/>
      <c r="H32" s="492"/>
      <c r="I32" s="492"/>
      <c r="J32" s="492"/>
      <c r="K32" s="492"/>
      <c r="L32" s="492"/>
      <c r="M32" s="492"/>
      <c r="N32" s="493"/>
      <c r="O32" s="582"/>
      <c r="P32" s="583"/>
      <c r="Q32" s="582"/>
      <c r="R32" s="583"/>
      <c r="S32" s="582"/>
      <c r="T32" s="583"/>
      <c r="U32" s="723">
        <f>SUMPRODUCT(FacExp,Bovinos!I$3:I$300)</f>
        <v>1414.1988262910797</v>
      </c>
      <c r="V32" s="724"/>
      <c r="W32" s="183">
        <f t="shared" si="0"/>
        <v>1.0101784593920373</v>
      </c>
    </row>
    <row r="33" spans="1:35" ht="15.75" thickBot="1" x14ac:dyDescent="0.3">
      <c r="D33" s="79"/>
      <c r="E33" s="25"/>
      <c r="F33" s="25"/>
      <c r="G33" s="25"/>
      <c r="H33" s="25"/>
      <c r="I33" s="25"/>
      <c r="J33" s="25"/>
      <c r="K33" s="25"/>
      <c r="L33" s="25"/>
      <c r="M33" s="25"/>
      <c r="N33" s="95" t="s">
        <v>12352</v>
      </c>
      <c r="O33" s="721">
        <f>AVERAGE(Bovinos!J3:J300)</f>
        <v>95.484150834632473</v>
      </c>
      <c r="P33" s="722"/>
      <c r="Q33" s="721">
        <f>AVERAGE(Bovinos!K3:K300)</f>
        <v>3.3365180729608008</v>
      </c>
      <c r="R33" s="722"/>
      <c r="S33" s="721">
        <f>AVERAGE(Bovinos!L3:L300)</f>
        <v>1.6577408983000816</v>
      </c>
      <c r="T33" s="722"/>
    </row>
    <row r="34" spans="1:35" x14ac:dyDescent="0.25">
      <c r="A34" s="58"/>
      <c r="B34" s="79"/>
      <c r="C34" s="79"/>
      <c r="D34" s="25"/>
      <c r="E34" s="25"/>
      <c r="F34" s="25"/>
      <c r="G34" s="25"/>
      <c r="H34" s="25"/>
      <c r="I34" s="25"/>
      <c r="J34" s="25"/>
      <c r="K34" s="25"/>
      <c r="L34" s="25"/>
      <c r="M34" s="25"/>
      <c r="N34" s="25"/>
      <c r="O34" s="25"/>
      <c r="P34" s="25"/>
      <c r="Q34" s="25"/>
      <c r="R34" s="25"/>
      <c r="S34" s="25"/>
      <c r="T34" s="25"/>
      <c r="U34" s="25"/>
      <c r="V34" s="25"/>
      <c r="W34" s="25"/>
      <c r="X34" s="25"/>
    </row>
    <row r="35" spans="1:35" s="92" customFormat="1" ht="25.5" customHeight="1" x14ac:dyDescent="0.25">
      <c r="A35" s="58"/>
      <c r="B35" s="89" t="s">
        <v>12073</v>
      </c>
      <c r="C35" s="90"/>
      <c r="D35" s="90"/>
      <c r="E35" s="90"/>
      <c r="F35" s="90"/>
      <c r="G35" s="90"/>
      <c r="H35" s="90"/>
      <c r="I35" s="90"/>
      <c r="J35" s="91"/>
      <c r="K35" s="91"/>
      <c r="L35" s="91"/>
      <c r="M35" s="91"/>
      <c r="N35" s="91"/>
      <c r="O35" s="91"/>
      <c r="P35" s="91"/>
      <c r="Q35" s="91"/>
      <c r="R35" s="91"/>
      <c r="S35" s="91"/>
      <c r="T35" s="91"/>
      <c r="U35" s="91"/>
      <c r="V35" s="91"/>
      <c r="W35" s="91"/>
      <c r="X35" s="91"/>
      <c r="Y35" s="91"/>
      <c r="Z35" s="91"/>
      <c r="AA35" s="91"/>
      <c r="AB35" s="91"/>
      <c r="AC35" s="91"/>
    </row>
    <row r="36" spans="1:35" ht="15.75" thickBot="1" x14ac:dyDescent="0.3">
      <c r="F36" s="1"/>
      <c r="G36" s="1"/>
      <c r="H36" s="43" t="s">
        <v>1851</v>
      </c>
      <c r="I36" s="43" t="s">
        <v>423</v>
      </c>
      <c r="J36" s="1"/>
      <c r="K36" s="1"/>
      <c r="AD36" s="146" t="s">
        <v>394</v>
      </c>
      <c r="AE36" s="146" t="s">
        <v>694</v>
      </c>
    </row>
    <row r="37" spans="1:35" ht="15.75" thickBot="1" x14ac:dyDescent="0.3">
      <c r="A37" s="58">
        <v>17</v>
      </c>
      <c r="C37" s="2"/>
      <c r="F37" s="1"/>
      <c r="G37" s="288" t="s">
        <v>12074</v>
      </c>
      <c r="H37" s="289">
        <f>SUMIF(Encuestas!$AR$3:$AR$300,'Res Encuesta'!AD36,FacExp)</f>
        <v>1374.2975952008358</v>
      </c>
      <c r="I37" s="290">
        <f>SUMIF(Encuestas!$AR$3:$AR$300,'Res Encuesta'!AE36,FacExp)</f>
        <v>26.802295252999478</v>
      </c>
      <c r="J37" s="291"/>
      <c r="K37" s="1"/>
    </row>
    <row r="38" spans="1:35" ht="15.75" thickBot="1" x14ac:dyDescent="0.3">
      <c r="A38"/>
      <c r="F38" s="1"/>
      <c r="G38" s="1"/>
      <c r="H38" s="292">
        <f>H37*100/H22</f>
        <v>97.939867846587262</v>
      </c>
      <c r="I38" s="293">
        <f>I37*100/H22</f>
        <v>1.9100762922315746</v>
      </c>
      <c r="J38" s="1"/>
      <c r="K38" s="1"/>
    </row>
    <row r="39" spans="1:35" x14ac:dyDescent="0.25">
      <c r="B39" s="2"/>
      <c r="C39" s="2"/>
      <c r="F39" s="1"/>
      <c r="G39" s="1"/>
      <c r="H39" s="1"/>
      <c r="I39" s="1"/>
      <c r="J39" s="1"/>
      <c r="K39" s="1"/>
      <c r="L39" s="2"/>
      <c r="M39" s="2"/>
      <c r="N39" s="2"/>
      <c r="O39" s="2"/>
      <c r="P39" s="2"/>
      <c r="Q39" s="2"/>
      <c r="R39" s="2"/>
    </row>
    <row r="40" spans="1:35" s="92" customFormat="1" ht="15.75" thickBot="1" x14ac:dyDescent="0.3">
      <c r="A40" s="58">
        <v>18</v>
      </c>
      <c r="B40" s="93" t="s">
        <v>12075</v>
      </c>
      <c r="C40" s="93"/>
      <c r="D40" s="93"/>
      <c r="E40" s="93"/>
      <c r="F40" s="93"/>
      <c r="G40" s="93"/>
      <c r="H40" s="93"/>
      <c r="I40" s="93"/>
      <c r="J40" s="93"/>
      <c r="K40" s="94"/>
      <c r="S40" s="93"/>
      <c r="T40" s="93"/>
      <c r="AF40"/>
      <c r="AG40"/>
      <c r="AH40"/>
      <c r="AI40"/>
    </row>
    <row r="41" spans="1:35" ht="15" customHeight="1" x14ac:dyDescent="0.25">
      <c r="A41" s="58"/>
      <c r="B41" s="2"/>
      <c r="C41" s="2"/>
      <c r="D41" s="2"/>
      <c r="E41" s="2"/>
      <c r="F41" s="2"/>
      <c r="G41" s="2"/>
      <c r="H41" s="2"/>
      <c r="I41" s="2"/>
      <c r="J41" s="95" t="s">
        <v>12076</v>
      </c>
      <c r="K41" s="96" t="s">
        <v>12041</v>
      </c>
      <c r="L41" s="552">
        <f>AVERAGE(Bovinos!M$3:M$300)</f>
        <v>14.672268907563025</v>
      </c>
      <c r="M41" s="554"/>
      <c r="O41" s="5"/>
      <c r="P41" s="184" t="s">
        <v>12066</v>
      </c>
      <c r="Q41" s="552">
        <f>AVERAGE(Bovinos!Q$3:Q$300)</f>
        <v>4.7058823529411766</v>
      </c>
      <c r="R41" s="554"/>
      <c r="S41" s="97" t="s">
        <v>12077</v>
      </c>
      <c r="T41" s="2"/>
      <c r="Z41" s="5">
        <f>L41*100/(100-$Q$43)</f>
        <v>16.978655127145426</v>
      </c>
      <c r="AA41" s="5">
        <f>Q41*100/(100-$Q$43)</f>
        <v>5.4456167647201825</v>
      </c>
    </row>
    <row r="42" spans="1:35" x14ac:dyDescent="0.25">
      <c r="A42" s="58"/>
      <c r="B42" s="2"/>
      <c r="C42" s="2"/>
      <c r="D42" s="2"/>
      <c r="E42" s="2"/>
      <c r="F42" s="2"/>
      <c r="G42" s="2"/>
      <c r="H42" s="2"/>
      <c r="I42" s="2"/>
      <c r="J42" s="95" t="s">
        <v>12078</v>
      </c>
      <c r="K42" s="96" t="s">
        <v>12042</v>
      </c>
      <c r="L42" s="619">
        <f>AVERAGE(Bovinos!N$3:N$300)</f>
        <v>10.596638655462185</v>
      </c>
      <c r="M42" s="620"/>
      <c r="O42" s="5"/>
      <c r="P42" s="184" t="s">
        <v>12068</v>
      </c>
      <c r="Q42" s="619">
        <f>AVERAGE(Bovinos!R$3:R$300)</f>
        <v>6.079831932773109</v>
      </c>
      <c r="R42" s="620"/>
      <c r="S42" s="97" t="s">
        <v>12282</v>
      </c>
      <c r="T42" s="2"/>
      <c r="Z42" s="5">
        <f>L42*100/(100-$Q$43)</f>
        <v>12.262362036271695</v>
      </c>
      <c r="AA42" s="5">
        <f t="shared" ref="AA42" si="1">Q42*100/(100-$Q$43)</f>
        <v>7.0355423737054492</v>
      </c>
    </row>
    <row r="43" spans="1:35" ht="15.75" thickBot="1" x14ac:dyDescent="0.3">
      <c r="A43" s="58"/>
      <c r="B43" s="2"/>
      <c r="C43" s="2"/>
      <c r="D43" s="2"/>
      <c r="E43" s="2"/>
      <c r="F43" s="2"/>
      <c r="G43" s="2"/>
      <c r="H43" s="2"/>
      <c r="I43" s="2"/>
      <c r="J43" s="95" t="s">
        <v>12079</v>
      </c>
      <c r="K43" s="96" t="s">
        <v>12043</v>
      </c>
      <c r="L43" s="619">
        <f>AVERAGE(Bovinos!O$3:O$300)</f>
        <v>32.113445378151262</v>
      </c>
      <c r="M43" s="620"/>
      <c r="O43" s="5"/>
      <c r="P43" s="184" t="s">
        <v>12070</v>
      </c>
      <c r="Q43" s="659">
        <f>AVERAGE(Bovinos!S$3:S$300)</f>
        <v>13.584033613445378</v>
      </c>
      <c r="R43" s="660"/>
      <c r="S43" s="97" t="s">
        <v>12217</v>
      </c>
      <c r="T43" s="2"/>
      <c r="Z43" s="5">
        <f>L43*100/(100-$Q$43)</f>
        <v>37.161472261389605</v>
      </c>
      <c r="AA43" s="5"/>
    </row>
    <row r="44" spans="1:35" ht="15.75" thickBot="1" x14ac:dyDescent="0.3">
      <c r="A44" s="58"/>
      <c r="B44" s="2"/>
      <c r="C44" s="2"/>
      <c r="D44" s="2"/>
      <c r="E44" s="2"/>
      <c r="F44" s="2"/>
      <c r="G44" s="2"/>
      <c r="H44" s="2"/>
      <c r="I44" s="2"/>
      <c r="J44" s="95" t="s">
        <v>12080</v>
      </c>
      <c r="K44" s="96" t="s">
        <v>12081</v>
      </c>
      <c r="L44" s="659">
        <f>AVERAGE(Bovinos!P$3:P$300)</f>
        <v>18.324894514767934</v>
      </c>
      <c r="M44" s="660"/>
      <c r="O44" s="5"/>
      <c r="P44" s="184"/>
      <c r="Q44" s="5"/>
      <c r="R44" s="5"/>
      <c r="S44" s="97"/>
      <c r="T44" s="2"/>
      <c r="Z44" s="5">
        <f>L44*100/(100-$Q$43)</f>
        <v>21.205449966036699</v>
      </c>
    </row>
    <row r="45" spans="1:35" x14ac:dyDescent="0.25">
      <c r="A45" s="58"/>
      <c r="B45" s="2"/>
      <c r="C45" s="2"/>
      <c r="D45" s="2"/>
      <c r="E45" s="2"/>
      <c r="F45" s="2"/>
      <c r="G45" s="2"/>
      <c r="H45" s="2"/>
      <c r="I45" s="2"/>
      <c r="K45" s="95"/>
      <c r="L45" s="95"/>
      <c r="M45" s="95"/>
      <c r="N45" s="95"/>
      <c r="O45" s="95"/>
      <c r="T45" s="2"/>
    </row>
    <row r="46" spans="1:35" x14ac:dyDescent="0.25">
      <c r="A46" s="58">
        <v>19</v>
      </c>
      <c r="B46" s="2" t="s">
        <v>12082</v>
      </c>
      <c r="C46" s="2"/>
      <c r="D46" s="2"/>
      <c r="E46" s="26"/>
      <c r="F46" s="26"/>
      <c r="H46" t="s">
        <v>15734</v>
      </c>
      <c r="I46" s="7"/>
      <c r="J46" s="98"/>
      <c r="K46" s="98"/>
    </row>
    <row r="47" spans="1:35" ht="15.75" thickBot="1" x14ac:dyDescent="0.3">
      <c r="C47" s="2"/>
      <c r="D47" s="2"/>
      <c r="F47" s="26"/>
      <c r="H47" s="467" t="s">
        <v>12286</v>
      </c>
      <c r="I47" s="467"/>
      <c r="J47" s="467"/>
      <c r="K47" s="467"/>
      <c r="L47" s="467"/>
      <c r="M47" s="467"/>
      <c r="N47" s="467"/>
      <c r="O47" s="467"/>
      <c r="P47" s="467"/>
      <c r="Q47" s="467"/>
      <c r="R47" s="467"/>
      <c r="S47" s="467"/>
    </row>
    <row r="48" spans="1:35" ht="15.75" thickBot="1" x14ac:dyDescent="0.3">
      <c r="B48" s="2"/>
      <c r="C48" s="2"/>
      <c r="D48" s="2"/>
      <c r="E48" s="26"/>
      <c r="F48" s="26"/>
      <c r="G48" s="154"/>
      <c r="H48" s="151">
        <v>2</v>
      </c>
      <c r="I48" s="151">
        <v>3</v>
      </c>
      <c r="J48" s="151">
        <v>4</v>
      </c>
      <c r="K48" s="151">
        <v>5</v>
      </c>
      <c r="L48" s="151">
        <v>6</v>
      </c>
      <c r="M48" s="151">
        <v>7</v>
      </c>
      <c r="N48" s="151">
        <v>8</v>
      </c>
      <c r="O48" s="151">
        <v>9</v>
      </c>
      <c r="P48" s="151">
        <v>10</v>
      </c>
      <c r="Q48" s="151">
        <v>11</v>
      </c>
      <c r="R48" s="152" t="s">
        <v>11345</v>
      </c>
    </row>
    <row r="49" spans="1:35" ht="15" customHeight="1" x14ac:dyDescent="0.25">
      <c r="B49" s="2"/>
      <c r="C49" s="2"/>
      <c r="D49" s="2"/>
      <c r="E49" s="26"/>
      <c r="F49" s="729" t="s">
        <v>12285</v>
      </c>
      <c r="G49" s="155" t="s">
        <v>12831</v>
      </c>
      <c r="H49" s="17"/>
      <c r="I49" s="17"/>
      <c r="J49" s="17"/>
      <c r="K49" s="17"/>
      <c r="L49" s="17"/>
      <c r="M49" s="17"/>
      <c r="N49" s="17"/>
      <c r="O49" s="17"/>
      <c r="P49" s="17"/>
      <c r="Q49" s="17"/>
      <c r="R49" s="263"/>
      <c r="S49" s="158"/>
    </row>
    <row r="50" spans="1:35" s="259" customFormat="1" ht="15" customHeight="1" x14ac:dyDescent="0.25">
      <c r="A50" s="62"/>
      <c r="B50" s="257"/>
      <c r="C50" s="257"/>
      <c r="D50" s="257"/>
      <c r="E50" s="258"/>
      <c r="F50" s="730"/>
      <c r="G50" s="155" t="s">
        <v>11346</v>
      </c>
      <c r="H50" s="17"/>
      <c r="I50" s="17"/>
      <c r="J50" s="17"/>
      <c r="K50" s="17"/>
      <c r="L50" s="17"/>
      <c r="M50" s="17"/>
      <c r="N50" s="17"/>
      <c r="O50" s="17"/>
      <c r="P50" s="17"/>
      <c r="Q50" s="17"/>
      <c r="R50" s="263"/>
      <c r="S50" s="261"/>
      <c r="AC50"/>
      <c r="AD50"/>
      <c r="AE50"/>
      <c r="AF50"/>
      <c r="AG50"/>
      <c r="AH50"/>
      <c r="AI50"/>
    </row>
    <row r="51" spans="1:35" x14ac:dyDescent="0.25">
      <c r="B51" s="2"/>
      <c r="C51" s="2"/>
      <c r="D51" s="2"/>
      <c r="E51" s="26"/>
      <c r="F51" s="730"/>
      <c r="G51" s="155" t="s">
        <v>11347</v>
      </c>
      <c r="H51" s="17"/>
      <c r="I51" s="17"/>
      <c r="J51" s="17"/>
      <c r="K51" s="17"/>
      <c r="L51" s="17"/>
      <c r="M51" s="17"/>
      <c r="N51" s="17"/>
      <c r="O51" s="17"/>
      <c r="P51" s="17"/>
      <c r="Q51" s="17"/>
      <c r="R51" s="263"/>
      <c r="S51" s="159"/>
    </row>
    <row r="52" spans="1:35" x14ac:dyDescent="0.25">
      <c r="B52" s="2"/>
      <c r="C52" s="2"/>
      <c r="D52" s="2"/>
      <c r="E52" s="26"/>
      <c r="F52" s="730"/>
      <c r="G52" s="155" t="s">
        <v>11348</v>
      </c>
      <c r="H52" s="17"/>
      <c r="I52" s="17"/>
      <c r="J52" s="17"/>
      <c r="K52" s="17"/>
      <c r="L52" s="17"/>
      <c r="M52" s="17"/>
      <c r="N52" s="17"/>
      <c r="O52" s="17"/>
      <c r="P52" s="17"/>
      <c r="Q52" s="17"/>
      <c r="R52" s="263"/>
      <c r="S52" s="159"/>
    </row>
    <row r="53" spans="1:35" ht="15.75" thickBot="1" x14ac:dyDescent="0.3">
      <c r="B53" s="2"/>
      <c r="C53" s="2"/>
      <c r="D53" s="2"/>
      <c r="E53" s="26"/>
      <c r="F53" s="731"/>
      <c r="G53" s="155" t="s">
        <v>11349</v>
      </c>
      <c r="H53" s="17"/>
      <c r="I53" s="17"/>
      <c r="J53" s="17"/>
      <c r="K53" s="17"/>
      <c r="L53" s="17"/>
      <c r="M53" s="17"/>
      <c r="N53" s="17"/>
      <c r="O53" s="17"/>
      <c r="P53" s="17"/>
      <c r="Q53" s="17"/>
      <c r="R53" s="263"/>
      <c r="S53" s="159"/>
    </row>
    <row r="54" spans="1:35" s="259" customFormat="1" x14ac:dyDescent="0.25">
      <c r="A54" s="62"/>
      <c r="B54" s="257"/>
      <c r="C54" s="257"/>
      <c r="D54" s="257"/>
      <c r="E54" s="258"/>
      <c r="F54" s="262"/>
      <c r="G54" s="155" t="s">
        <v>12832</v>
      </c>
      <c r="H54" s="17"/>
      <c r="I54" s="17"/>
      <c r="J54" s="17"/>
      <c r="K54" s="17"/>
      <c r="L54" s="17"/>
      <c r="M54" s="17"/>
      <c r="N54" s="17"/>
      <c r="O54" s="17"/>
      <c r="P54" s="17"/>
      <c r="Q54" s="17"/>
      <c r="R54" s="263"/>
      <c r="S54" s="159"/>
    </row>
    <row r="55" spans="1:35" s="259" customFormat="1" ht="15.75" thickBot="1" x14ac:dyDescent="0.3">
      <c r="A55" s="62"/>
      <c r="B55" s="257"/>
      <c r="C55" s="257"/>
      <c r="D55" s="257"/>
      <c r="E55" s="258"/>
      <c r="F55" s="262"/>
      <c r="G55" s="155" t="s">
        <v>12833</v>
      </c>
      <c r="H55" s="719"/>
      <c r="I55" s="720"/>
      <c r="J55" s="720"/>
      <c r="K55" s="720"/>
      <c r="L55" s="720"/>
      <c r="M55" s="720"/>
      <c r="N55" s="720"/>
      <c r="O55" s="720"/>
      <c r="P55" s="720"/>
      <c r="Q55" s="720"/>
      <c r="R55" s="263"/>
      <c r="S55" s="160"/>
    </row>
    <row r="56" spans="1:35" ht="15.75" thickBot="1" x14ac:dyDescent="0.3">
      <c r="B56" s="2"/>
      <c r="C56" s="2"/>
      <c r="D56" s="2"/>
      <c r="E56" s="26"/>
      <c r="F56" s="26"/>
      <c r="G56" s="156" t="s">
        <v>11345</v>
      </c>
      <c r="H56" s="46"/>
      <c r="I56" s="46"/>
      <c r="J56" s="46"/>
      <c r="K56" s="46"/>
      <c r="L56" s="46"/>
      <c r="M56" s="46"/>
      <c r="N56" s="46"/>
      <c r="O56" s="46"/>
      <c r="P56" s="46"/>
      <c r="Q56" s="46"/>
      <c r="R56" s="153"/>
      <c r="X56" s="102"/>
      <c r="Y56" s="102"/>
    </row>
    <row r="57" spans="1:35" ht="15.75" thickBot="1" x14ac:dyDescent="0.3">
      <c r="A57"/>
      <c r="H57" s="148"/>
      <c r="I57" s="161"/>
      <c r="J57" s="161"/>
      <c r="K57" s="161"/>
      <c r="L57" s="161"/>
      <c r="M57" s="161"/>
      <c r="N57" s="161"/>
      <c r="O57" s="161"/>
      <c r="P57" s="161"/>
      <c r="Q57" s="149"/>
    </row>
    <row r="58" spans="1:35" x14ac:dyDescent="0.25">
      <c r="A58"/>
    </row>
    <row r="59" spans="1:35" ht="21" x14ac:dyDescent="0.35">
      <c r="B59" s="103" t="s">
        <v>12086</v>
      </c>
      <c r="C59" s="103"/>
      <c r="D59" s="103"/>
      <c r="E59" s="103"/>
      <c r="F59" s="103"/>
      <c r="G59" s="103"/>
      <c r="H59" s="103"/>
      <c r="I59" s="103"/>
      <c r="J59" s="103"/>
      <c r="K59" s="104"/>
      <c r="L59" s="105"/>
      <c r="M59" s="106" t="s">
        <v>12087</v>
      </c>
      <c r="N59" s="106"/>
      <c r="O59" s="106"/>
      <c r="P59" s="1"/>
      <c r="Q59" s="106" t="s">
        <v>12088</v>
      </c>
      <c r="R59" s="106"/>
      <c r="S59" s="106"/>
      <c r="T59" s="106"/>
      <c r="U59" s="106"/>
      <c r="V59" s="1"/>
      <c r="W59" s="76"/>
    </row>
    <row r="60" spans="1:35" ht="15.75" x14ac:dyDescent="0.25">
      <c r="C60" s="107" t="s">
        <v>12089</v>
      </c>
    </row>
    <row r="62" spans="1:35" ht="15.75" thickBot="1" x14ac:dyDescent="0.3">
      <c r="I62" s="688"/>
      <c r="J62" s="688"/>
      <c r="K62" s="688"/>
      <c r="L62" s="688"/>
      <c r="M62" s="465" t="s">
        <v>506</v>
      </c>
      <c r="N62" s="465"/>
      <c r="O62" s="497" t="s">
        <v>12091</v>
      </c>
      <c r="P62" s="497"/>
    </row>
    <row r="63" spans="1:35" ht="15.75" customHeight="1" x14ac:dyDescent="0.25">
      <c r="A63" s="58">
        <v>20</v>
      </c>
      <c r="B63" t="s">
        <v>12090</v>
      </c>
      <c r="I63" s="621" t="s">
        <v>12092</v>
      </c>
      <c r="J63" s="621"/>
      <c r="K63" s="621"/>
      <c r="L63" s="622"/>
      <c r="M63" s="690">
        <f>SUMPRODUCT(FacExp,Encuestas!$BN$3:$BN$300)</f>
        <v>77424.030020865961</v>
      </c>
      <c r="N63" s="692"/>
      <c r="O63" s="690">
        <f>SUMPRODUCT(FacExp,Encuestas!$BO$3:$BO$300)</f>
        <v>11409.050725091291</v>
      </c>
      <c r="P63" s="692"/>
      <c r="AC63" s="404"/>
      <c r="AD63" s="404"/>
      <c r="AE63" s="404"/>
      <c r="AF63" s="404"/>
      <c r="AG63" s="404"/>
      <c r="AH63" s="404"/>
    </row>
    <row r="64" spans="1:35" x14ac:dyDescent="0.25">
      <c r="B64" s="2" t="s">
        <v>12093</v>
      </c>
      <c r="C64" s="174"/>
      <c r="D64" s="174"/>
      <c r="E64" s="174"/>
      <c r="F64" s="174"/>
      <c r="G64" s="174"/>
      <c r="H64" s="174"/>
      <c r="I64" s="621" t="s">
        <v>12364</v>
      </c>
      <c r="J64" s="621"/>
      <c r="K64" s="621"/>
      <c r="L64" s="622"/>
      <c r="M64" s="746">
        <f>(SUMPRODUCT(Encuestas!$BP$3:$BP$300,FacExp)+SUMPRODUCT(Encuestas!$BQ$3:$BQ$300,FacExp))*100/$M$63</f>
        <v>92.238649927143442</v>
      </c>
      <c r="N64" s="747"/>
      <c r="O64" s="746">
        <f>(SUMPRODUCT(Encuestas!$BS$3:$BS$300,FacExp)+SUMPRODUCT(Encuestas!$BT$3:$BT$300,FacExp))*100/$O$63</f>
        <v>84.424190805613506</v>
      </c>
      <c r="P64" s="747"/>
      <c r="Q64" t="s">
        <v>12131</v>
      </c>
      <c r="S64" s="404"/>
      <c r="X64" s="174"/>
      <c r="Y64" s="174"/>
      <c r="AC64" s="404"/>
      <c r="AD64" s="404"/>
      <c r="AE64" s="404"/>
      <c r="AF64" s="404"/>
      <c r="AG64" s="404"/>
      <c r="AH64" s="404"/>
    </row>
    <row r="65" spans="1:34" ht="15.75" thickBot="1" x14ac:dyDescent="0.3">
      <c r="B65" s="2"/>
      <c r="C65" s="174"/>
      <c r="D65" s="174"/>
      <c r="E65" s="174"/>
      <c r="F65" s="174"/>
      <c r="G65" s="174"/>
      <c r="H65" s="174"/>
      <c r="I65" s="745" t="s">
        <v>12095</v>
      </c>
      <c r="J65" s="745"/>
      <c r="K65" s="745"/>
      <c r="L65" s="493"/>
      <c r="M65" s="743">
        <f>SUMPRODUCT(Encuestas!$BR$3:$BR$300,FacExp)*100/$M$63</f>
        <v>7.7613500728565734</v>
      </c>
      <c r="N65" s="744"/>
      <c r="O65" s="743">
        <f>SUMPRODUCT(Encuestas!$BU$3:$BU$300,FacExp)*100/$O$63</f>
        <v>15.575809194386478</v>
      </c>
      <c r="P65" s="744"/>
      <c r="Q65" t="s">
        <v>12131</v>
      </c>
      <c r="S65" s="404"/>
      <c r="X65" s="174"/>
      <c r="Y65" s="174"/>
      <c r="AC65" s="404"/>
      <c r="AD65" s="404"/>
      <c r="AE65" s="404"/>
      <c r="AF65" s="404"/>
      <c r="AG65" s="404"/>
      <c r="AH65" s="404"/>
    </row>
    <row r="66" spans="1:34" x14ac:dyDescent="0.25">
      <c r="B66" s="2"/>
      <c r="C66" s="174"/>
      <c r="D66" s="174"/>
      <c r="E66" s="174"/>
      <c r="F66" s="174"/>
      <c r="G66" s="174"/>
      <c r="H66" s="174"/>
      <c r="I66" s="174"/>
      <c r="J66" s="174"/>
      <c r="K66" s="174"/>
      <c r="L66" s="174"/>
      <c r="M66" s="174"/>
      <c r="N66" s="174"/>
      <c r="O66" s="174"/>
      <c r="P66" s="174"/>
      <c r="S66" s="404"/>
      <c r="X66" s="174"/>
      <c r="Y66" s="174"/>
      <c r="AC66" s="404"/>
      <c r="AD66" s="404"/>
      <c r="AE66" s="404"/>
      <c r="AF66" s="404"/>
      <c r="AG66" s="404"/>
      <c r="AH66" s="404"/>
    </row>
    <row r="67" spans="1:34" ht="15.75" thickBot="1" x14ac:dyDescent="0.3">
      <c r="A67" s="58">
        <v>22</v>
      </c>
      <c r="B67" s="494" t="s">
        <v>12096</v>
      </c>
      <c r="C67" s="494"/>
      <c r="D67" s="494"/>
      <c r="E67" s="494"/>
      <c r="F67" s="494"/>
      <c r="G67" s="494"/>
      <c r="H67" s="494"/>
      <c r="I67" s="494"/>
      <c r="J67" s="494"/>
      <c r="K67" s="494"/>
      <c r="L67" s="494"/>
      <c r="M67" s="494"/>
      <c r="N67" s="494"/>
      <c r="O67" s="494"/>
      <c r="P67" s="494"/>
      <c r="Q67" s="494"/>
      <c r="R67" s="494"/>
      <c r="S67" s="494"/>
      <c r="T67" s="494"/>
      <c r="U67" s="494"/>
      <c r="V67" s="494"/>
      <c r="AC67" s="404"/>
      <c r="AD67" s="404"/>
      <c r="AE67" s="404"/>
      <c r="AF67" s="404"/>
      <c r="AG67" s="404"/>
      <c r="AH67" s="404"/>
    </row>
    <row r="68" spans="1:34" x14ac:dyDescent="0.25">
      <c r="A68" s="58"/>
      <c r="D68" s="2"/>
      <c r="E68" s="2"/>
      <c r="F68" s="26"/>
      <c r="G68" s="745" t="s">
        <v>12097</v>
      </c>
      <c r="H68" s="745"/>
      <c r="I68" s="745"/>
      <c r="J68" s="745"/>
      <c r="K68" s="493"/>
      <c r="L68" s="552">
        <f>AVERAGEIF(Encuestas!$BO$3:$BO$300,"&gt;0",Encuestas!$BV$3:$BV$300)</f>
        <v>56.557377049180324</v>
      </c>
      <c r="M68" s="554"/>
      <c r="N68" s="73" t="s">
        <v>12041</v>
      </c>
      <c r="O68" s="61"/>
      <c r="Q68" s="375"/>
    </row>
    <row r="69" spans="1:34" x14ac:dyDescent="0.25">
      <c r="A69" s="58"/>
      <c r="D69" s="2"/>
      <c r="E69" s="2"/>
      <c r="F69" s="26"/>
      <c r="G69" s="745" t="s">
        <v>12098</v>
      </c>
      <c r="H69" s="745"/>
      <c r="I69" s="745"/>
      <c r="J69" s="745"/>
      <c r="K69" s="493"/>
      <c r="L69" s="748">
        <f>AVERAGEIF(Encuestas!$BO$3:$BO$300,"&gt;0",Encuestas!$BW$3:$BW$300)</f>
        <v>41.803278688524593</v>
      </c>
      <c r="M69" s="557"/>
      <c r="N69" s="73" t="s">
        <v>12042</v>
      </c>
      <c r="O69" s="61"/>
      <c r="Q69" s="375"/>
    </row>
    <row r="70" spans="1:34" ht="15.75" thickBot="1" x14ac:dyDescent="0.3">
      <c r="A70" s="58"/>
      <c r="D70" s="2"/>
      <c r="E70" s="2"/>
      <c r="F70" s="26"/>
      <c r="G70" s="745" t="s">
        <v>12099</v>
      </c>
      <c r="H70" s="745"/>
      <c r="I70" s="745"/>
      <c r="J70" s="745"/>
      <c r="K70" s="493"/>
      <c r="L70" s="558">
        <f>AVERAGEIF(Encuestas!$BO$3:$BO$300,"&gt;0",Encuestas!$BX$3:$BX$300)</f>
        <v>1.639344262295082</v>
      </c>
      <c r="M70" s="560"/>
      <c r="N70" s="73" t="s">
        <v>12043</v>
      </c>
      <c r="O70" s="100"/>
      <c r="Q70" s="375"/>
    </row>
    <row r="71" spans="1:34" x14ac:dyDescent="0.25">
      <c r="A71" s="58"/>
      <c r="D71" s="2"/>
      <c r="E71" s="2"/>
    </row>
    <row r="72" spans="1:34" x14ac:dyDescent="0.25">
      <c r="A72" s="58">
        <v>23</v>
      </c>
      <c r="B72" t="s">
        <v>12101</v>
      </c>
      <c r="D72" s="2"/>
      <c r="E72" s="2"/>
    </row>
    <row r="73" spans="1:34" ht="15.75" thickBot="1" x14ac:dyDescent="0.3">
      <c r="A73" s="58"/>
      <c r="C73" s="648"/>
      <c r="D73" s="648"/>
      <c r="E73" s="648"/>
      <c r="F73" s="648"/>
      <c r="G73" s="648"/>
      <c r="H73" s="648"/>
      <c r="I73" s="648"/>
      <c r="J73" s="514" t="s">
        <v>11824</v>
      </c>
      <c r="K73" s="514"/>
      <c r="L73" s="514"/>
      <c r="M73" s="514"/>
      <c r="N73" s="514" t="s">
        <v>11265</v>
      </c>
      <c r="O73" s="514"/>
      <c r="P73" s="514"/>
      <c r="Q73" s="514"/>
      <c r="R73" s="514" t="s">
        <v>12091</v>
      </c>
      <c r="S73" s="514"/>
      <c r="T73" s="514"/>
      <c r="U73" s="514"/>
      <c r="V73" s="514" t="s">
        <v>506</v>
      </c>
      <c r="W73" s="514"/>
      <c r="X73" s="514"/>
      <c r="Y73" s="514"/>
      <c r="Z73" s="123"/>
    </row>
    <row r="74" spans="1:34" ht="15.75" thickBot="1" x14ac:dyDescent="0.3">
      <c r="B74" s="2"/>
      <c r="C74" s="492" t="s">
        <v>12367</v>
      </c>
      <c r="D74" s="492"/>
      <c r="E74" s="492"/>
      <c r="F74" s="492"/>
      <c r="G74" s="492"/>
      <c r="H74" s="492"/>
      <c r="I74" s="493"/>
      <c r="J74" s="552">
        <f>AVERAGE(Bovinos!$AH$3:$AH$300)</f>
        <v>7.0382513661202184</v>
      </c>
      <c r="K74" s="553"/>
      <c r="L74" s="553"/>
      <c r="M74" s="554"/>
      <c r="N74" s="552">
        <f>AVERAGE(Bovinos!$AI$3:$AI$300)</f>
        <v>19.142857142857142</v>
      </c>
      <c r="O74" s="553"/>
      <c r="P74" s="553"/>
      <c r="Q74" s="554"/>
      <c r="R74" s="552">
        <f>AVERAGE(Bovinos!$AJ$3:$AJ$300)</f>
        <v>16.372093023255815</v>
      </c>
      <c r="S74" s="553"/>
      <c r="T74" s="553"/>
      <c r="U74" s="554"/>
      <c r="V74" s="783" t="s">
        <v>12368</v>
      </c>
      <c r="W74" s="784"/>
      <c r="X74" s="784"/>
      <c r="Y74" s="784"/>
    </row>
    <row r="75" spans="1:34" x14ac:dyDescent="0.25">
      <c r="B75" s="2"/>
      <c r="C75" s="621" t="s">
        <v>12365</v>
      </c>
      <c r="D75" s="621"/>
      <c r="E75" s="621"/>
      <c r="F75" s="621"/>
      <c r="G75" s="621"/>
      <c r="H75" s="621"/>
      <c r="I75" s="622"/>
      <c r="J75" s="619">
        <f>AVERAGE(Bovinos!$AK$3:$AK$300)</f>
        <v>230.73369565217391</v>
      </c>
      <c r="K75" s="556"/>
      <c r="L75" s="556"/>
      <c r="M75" s="620"/>
      <c r="N75" s="619">
        <f>AVERAGE(Bovinos!$AL$3:$AL$300)</f>
        <v>369.2</v>
      </c>
      <c r="O75" s="556"/>
      <c r="P75" s="556"/>
      <c r="Q75" s="620"/>
      <c r="R75" s="619">
        <f>AVERAGE(Bovinos!$AM$3:$AM$300)</f>
        <v>315.69767441860466</v>
      </c>
      <c r="S75" s="556"/>
      <c r="T75" s="556"/>
      <c r="U75" s="620"/>
      <c r="V75" s="552">
        <f>AVERAGE(Bovinos!$AN$3:$AN$300)</f>
        <v>483.62831858407077</v>
      </c>
      <c r="W75" s="553"/>
      <c r="X75" s="553"/>
      <c r="Y75" s="554"/>
    </row>
    <row r="76" spans="1:34" ht="15.75" thickBot="1" x14ac:dyDescent="0.3">
      <c r="B76" s="193"/>
      <c r="C76" s="621" t="s">
        <v>12366</v>
      </c>
      <c r="D76" s="621"/>
      <c r="E76" s="621"/>
      <c r="F76" s="621"/>
      <c r="G76" s="621"/>
      <c r="H76" s="621"/>
      <c r="I76" s="622"/>
      <c r="J76" s="773">
        <f>J78+J79</f>
        <v>6073</v>
      </c>
      <c r="K76" s="782"/>
      <c r="L76" s="782"/>
      <c r="M76" s="774"/>
      <c r="N76" s="773">
        <f t="shared" ref="N76" si="2">N78+N79</f>
        <v>2591</v>
      </c>
      <c r="O76" s="782"/>
      <c r="P76" s="782"/>
      <c r="Q76" s="774"/>
      <c r="R76" s="773">
        <f t="shared" ref="R76" si="3">R78+R79</f>
        <v>1701</v>
      </c>
      <c r="S76" s="782"/>
      <c r="T76" s="782"/>
      <c r="U76" s="774"/>
      <c r="V76" s="773">
        <f t="shared" ref="V76" si="4">V78+V79</f>
        <v>1558</v>
      </c>
      <c r="W76" s="782"/>
      <c r="X76" s="782"/>
      <c r="Y76" s="774"/>
    </row>
    <row r="77" spans="1:34" ht="15.75" thickBot="1" x14ac:dyDescent="0.3">
      <c r="B77" s="193"/>
      <c r="C77" s="80"/>
      <c r="D77" s="80"/>
      <c r="E77" s="80"/>
      <c r="F77" s="80"/>
      <c r="G77" s="80"/>
      <c r="H77" s="80"/>
      <c r="I77" s="80"/>
      <c r="J77" s="80"/>
      <c r="K77" s="80"/>
      <c r="L77" s="80"/>
      <c r="M77" s="80"/>
      <c r="N77" s="80"/>
      <c r="O77" s="80"/>
      <c r="P77" s="80"/>
      <c r="Q77" s="80"/>
      <c r="R77" s="80"/>
      <c r="S77" s="80"/>
      <c r="T77" s="80"/>
      <c r="U77" s="80"/>
      <c r="V77" s="80"/>
      <c r="W77" s="80"/>
      <c r="X77" s="80"/>
      <c r="Y77" s="80"/>
      <c r="Z77" s="80"/>
      <c r="AA77" s="80"/>
      <c r="AB77" s="80"/>
    </row>
    <row r="78" spans="1:34" x14ac:dyDescent="0.25">
      <c r="B78" s="191"/>
      <c r="C78" s="492" t="s">
        <v>12103</v>
      </c>
      <c r="D78" s="492"/>
      <c r="E78" s="492"/>
      <c r="F78" s="492"/>
      <c r="G78" s="492"/>
      <c r="H78" s="492"/>
      <c r="I78" s="745"/>
      <c r="J78" s="690">
        <f>SUM(Bovinos!$AS$3:$AS$300)</f>
        <v>4915</v>
      </c>
      <c r="K78" s="691"/>
      <c r="L78" s="691"/>
      <c r="M78" s="692"/>
      <c r="N78" s="690">
        <f>SUM(Bovinos!$AT$3:$AT$300)</f>
        <v>2436</v>
      </c>
      <c r="O78" s="691"/>
      <c r="P78" s="691"/>
      <c r="Q78" s="692"/>
      <c r="R78" s="690">
        <f>SUM(Bovinos!$AU$3:$AU$300)</f>
        <v>1636</v>
      </c>
      <c r="S78" s="691"/>
      <c r="T78" s="691"/>
      <c r="U78" s="692"/>
      <c r="V78" s="690">
        <f>SUM(Bovinos!$AV$3:$AV$300)</f>
        <v>1325</v>
      </c>
      <c r="W78" s="691"/>
      <c r="X78" s="691"/>
      <c r="Y78" s="692"/>
    </row>
    <row r="79" spans="1:34" x14ac:dyDescent="0.25">
      <c r="B79" s="2"/>
      <c r="C79" s="492" t="s">
        <v>12104</v>
      </c>
      <c r="D79" s="492"/>
      <c r="E79" s="492"/>
      <c r="F79" s="492"/>
      <c r="G79" s="492"/>
      <c r="H79" s="492"/>
      <c r="I79" s="745"/>
      <c r="J79" s="740">
        <f>SUM(Bovinos!$AW$3:$AW$300)</f>
        <v>1158</v>
      </c>
      <c r="K79" s="741"/>
      <c r="L79" s="741"/>
      <c r="M79" s="742"/>
      <c r="N79" s="740">
        <f>SUM(Bovinos!$AX$3:$AX$300)</f>
        <v>155</v>
      </c>
      <c r="O79" s="741"/>
      <c r="P79" s="741"/>
      <c r="Q79" s="742"/>
      <c r="R79" s="740">
        <f>SUM(Bovinos!$AY$3:$AY$300)</f>
        <v>65</v>
      </c>
      <c r="S79" s="741"/>
      <c r="T79" s="741"/>
      <c r="U79" s="742"/>
      <c r="V79" s="740">
        <f>SUM(Bovinos!$AZ$3:$AZ$300)</f>
        <v>233</v>
      </c>
      <c r="W79" s="741"/>
      <c r="X79" s="741"/>
      <c r="Y79" s="742"/>
    </row>
    <row r="80" spans="1:34" ht="15.75" thickBot="1" x14ac:dyDescent="0.3">
      <c r="B80" s="191"/>
      <c r="C80" s="492" t="s">
        <v>12102</v>
      </c>
      <c r="D80" s="492"/>
      <c r="E80" s="492"/>
      <c r="F80" s="492"/>
      <c r="G80" s="492"/>
      <c r="H80" s="492"/>
      <c r="I80" s="745"/>
      <c r="J80" s="502"/>
      <c r="K80" s="448"/>
      <c r="L80" s="448"/>
      <c r="M80" s="503"/>
      <c r="N80" s="502"/>
      <c r="O80" s="448"/>
      <c r="P80" s="448"/>
      <c r="Q80" s="503"/>
      <c r="R80" s="502"/>
      <c r="S80" s="448"/>
      <c r="T80" s="448"/>
      <c r="U80" s="503"/>
      <c r="V80" s="502"/>
      <c r="W80" s="448"/>
      <c r="X80" s="448"/>
      <c r="Y80" s="503"/>
    </row>
    <row r="81" spans="1:35" x14ac:dyDescent="0.25">
      <c r="B81" s="2"/>
      <c r="C81" s="2"/>
      <c r="D81" s="2"/>
      <c r="E81" s="2"/>
      <c r="G81" s="2"/>
      <c r="J81" s="2"/>
      <c r="K81" s="25"/>
    </row>
    <row r="82" spans="1:35" x14ac:dyDescent="0.25">
      <c r="A82" s="58">
        <v>24</v>
      </c>
      <c r="B82" t="s">
        <v>12105</v>
      </c>
      <c r="D82" s="2"/>
      <c r="E82" s="2"/>
      <c r="J82" s="7"/>
      <c r="K82" s="7"/>
      <c r="L82" s="7"/>
      <c r="M82" s="7"/>
      <c r="N82" s="7"/>
      <c r="O82" s="7"/>
      <c r="P82" s="7"/>
      <c r="Q82" s="7"/>
    </row>
    <row r="83" spans="1:35" ht="15.75" thickBot="1" x14ac:dyDescent="0.3">
      <c r="B83" s="2"/>
      <c r="C83" s="2"/>
      <c r="D83" s="2"/>
      <c r="E83" s="2"/>
      <c r="G83" s="2"/>
      <c r="H83" s="2"/>
      <c r="I83" s="2"/>
      <c r="J83" s="514" t="s">
        <v>11824</v>
      </c>
      <c r="K83" s="514"/>
      <c r="L83" s="514"/>
      <c r="M83" s="514"/>
      <c r="N83" s="514" t="s">
        <v>11265</v>
      </c>
      <c r="O83" s="514"/>
      <c r="P83" s="514"/>
      <c r="Q83" s="514"/>
      <c r="R83" s="514" t="s">
        <v>12091</v>
      </c>
      <c r="S83" s="514"/>
      <c r="T83" s="514"/>
      <c r="U83" s="514"/>
      <c r="V83" s="514" t="s">
        <v>506</v>
      </c>
      <c r="W83" s="514"/>
      <c r="X83" s="514"/>
      <c r="Y83" s="514"/>
    </row>
    <row r="84" spans="1:35" x14ac:dyDescent="0.25">
      <c r="B84" s="2"/>
      <c r="C84" s="2"/>
      <c r="D84" s="2"/>
      <c r="E84" s="2"/>
      <c r="H84" s="86"/>
      <c r="I84" s="80" t="s">
        <v>11373</v>
      </c>
      <c r="J84" s="690">
        <f>SUMPRODUCT(FacExp,Encuestas!$CR$3:$CR$300)</f>
        <v>1937.918184663537</v>
      </c>
      <c r="K84" s="691"/>
      <c r="L84" s="691"/>
      <c r="M84" s="692"/>
      <c r="N84" s="690">
        <f>SUMPRODUCT(FacExp,Encuestas!$CS$3:$CS$300)</f>
        <v>94.094553990610322</v>
      </c>
      <c r="O84" s="691"/>
      <c r="P84" s="691"/>
      <c r="Q84" s="692"/>
      <c r="R84" s="690">
        <f>SUMPRODUCT(FacExp,Encuestas!$CT$3:$CT$300)</f>
        <v>757.60580073030758</v>
      </c>
      <c r="S84" s="691"/>
      <c r="T84" s="691"/>
      <c r="U84" s="692"/>
      <c r="V84" s="690">
        <f>SUMPRODUCT(FacExp,Encuestas!$CU$3:$CU$300)</f>
        <v>2306.2298695878981</v>
      </c>
      <c r="W84" s="691"/>
      <c r="X84" s="691"/>
      <c r="Y84" s="692"/>
    </row>
    <row r="85" spans="1:35" ht="15.75" thickBot="1" x14ac:dyDescent="0.3">
      <c r="B85" s="26"/>
      <c r="C85" s="26"/>
      <c r="D85" s="26"/>
      <c r="E85" s="26"/>
      <c r="F85" s="7"/>
      <c r="G85" s="26"/>
      <c r="H85" s="26"/>
      <c r="I85" s="95" t="s">
        <v>12131</v>
      </c>
      <c r="J85" s="693">
        <f>J84*10000/(M63*M64+O63*O64)</f>
        <v>2.3911077320002474</v>
      </c>
      <c r="K85" s="694"/>
      <c r="L85" s="694"/>
      <c r="M85" s="695"/>
      <c r="N85" s="693">
        <f>N84*100/U29</f>
        <v>0.44270886031598194</v>
      </c>
      <c r="O85" s="694"/>
      <c r="P85" s="694"/>
      <c r="Q85" s="695"/>
      <c r="R85" s="693">
        <f>R84*100/U27</f>
        <v>2.4876723830145093</v>
      </c>
      <c r="S85" s="694"/>
      <c r="T85" s="694"/>
      <c r="U85" s="695"/>
      <c r="V85" s="693">
        <f>V84*100/U26</f>
        <v>2.8112796331846241</v>
      </c>
      <c r="W85" s="694"/>
      <c r="X85" s="694"/>
      <c r="Y85" s="695"/>
      <c r="Z85" s="7"/>
      <c r="AA85" s="7"/>
    </row>
    <row r="86" spans="1:35" x14ac:dyDescent="0.25">
      <c r="B86" s="26"/>
      <c r="C86" s="26"/>
      <c r="D86" s="26"/>
      <c r="E86" s="26"/>
      <c r="F86" s="7"/>
      <c r="G86" s="26"/>
      <c r="H86" s="26"/>
      <c r="I86" s="26"/>
      <c r="J86" s="196" t="s">
        <v>12369</v>
      </c>
      <c r="K86" s="196"/>
      <c r="L86" s="196"/>
      <c r="M86" s="196"/>
      <c r="N86" s="196" t="s">
        <v>12370</v>
      </c>
      <c r="O86" s="196"/>
      <c r="P86" s="196"/>
      <c r="Q86" s="196"/>
      <c r="R86" s="196" t="s">
        <v>12370</v>
      </c>
      <c r="S86" s="196"/>
      <c r="T86" s="196"/>
      <c r="U86" s="196"/>
      <c r="V86" s="196" t="s">
        <v>12370</v>
      </c>
      <c r="W86" s="26"/>
      <c r="X86" s="26"/>
      <c r="Y86" s="26"/>
      <c r="Z86" s="26"/>
      <c r="AA86" s="26"/>
      <c r="AB86" s="26"/>
    </row>
    <row r="87" spans="1:35" s="194" customFormat="1" x14ac:dyDescent="0.25">
      <c r="A87" s="62"/>
      <c r="B87" s="26"/>
      <c r="C87" s="26"/>
      <c r="D87" s="26"/>
      <c r="E87" s="26"/>
      <c r="F87" s="7"/>
      <c r="G87" s="26"/>
      <c r="H87" s="26"/>
      <c r="I87" s="26"/>
      <c r="J87" s="196"/>
      <c r="K87" s="196"/>
      <c r="L87" s="196"/>
      <c r="M87" s="196"/>
      <c r="N87" s="196"/>
      <c r="O87" s="196"/>
      <c r="P87" s="196"/>
      <c r="Q87" s="196"/>
      <c r="R87" s="196"/>
      <c r="S87" s="196"/>
      <c r="T87" s="196"/>
      <c r="U87" s="196"/>
      <c r="V87" s="196"/>
      <c r="W87" s="26"/>
      <c r="X87" s="26"/>
      <c r="Y87" s="26"/>
      <c r="Z87" s="26"/>
      <c r="AA87" s="26"/>
      <c r="AB87" s="26"/>
      <c r="AC87"/>
      <c r="AD87"/>
      <c r="AE87"/>
      <c r="AF87"/>
      <c r="AG87"/>
      <c r="AH87"/>
      <c r="AI87"/>
    </row>
    <row r="88" spans="1:35" ht="15" customHeight="1" x14ac:dyDescent="0.25">
      <c r="A88" s="58">
        <v>25</v>
      </c>
      <c r="B88" s="717" t="s">
        <v>12107</v>
      </c>
      <c r="C88" s="717"/>
      <c r="D88" s="717"/>
      <c r="E88" s="717"/>
      <c r="F88" s="717"/>
      <c r="G88" s="717"/>
      <c r="H88" s="717"/>
      <c r="I88" s="717"/>
      <c r="J88" s="717"/>
      <c r="K88" s="717"/>
      <c r="L88" s="717"/>
      <c r="M88" s="717"/>
      <c r="N88" s="717"/>
      <c r="O88" s="717"/>
      <c r="P88" s="717"/>
      <c r="Q88" s="717"/>
      <c r="R88" s="717"/>
      <c r="S88" s="717"/>
      <c r="T88" s="717"/>
      <c r="U88" s="717"/>
      <c r="V88" s="717"/>
      <c r="W88" s="7"/>
      <c r="X88" s="7"/>
      <c r="Y88" s="7"/>
      <c r="Z88" s="7"/>
      <c r="AA88" s="7"/>
      <c r="AB88" s="7"/>
    </row>
    <row r="89" spans="1:35" ht="61.5" customHeight="1" thickBot="1" x14ac:dyDescent="0.3">
      <c r="L89" s="715" t="s">
        <v>12108</v>
      </c>
      <c r="M89" s="715"/>
      <c r="N89" s="715" t="s">
        <v>12109</v>
      </c>
      <c r="O89" s="715"/>
      <c r="P89" s="715" t="s">
        <v>12110</v>
      </c>
      <c r="Q89" s="715"/>
      <c r="R89" s="92"/>
      <c r="S89" s="92"/>
      <c r="T89" s="92"/>
      <c r="U89" s="92"/>
      <c r="V89" s="715" t="s">
        <v>12111</v>
      </c>
      <c r="W89" s="715"/>
      <c r="X89" s="715" t="s">
        <v>12112</v>
      </c>
      <c r="Y89" s="715"/>
      <c r="Z89" s="715" t="s">
        <v>12113</v>
      </c>
      <c r="AA89" s="715"/>
      <c r="AB89" s="3"/>
    </row>
    <row r="90" spans="1:35" x14ac:dyDescent="0.25">
      <c r="J90" s="95" t="s">
        <v>12114</v>
      </c>
      <c r="K90" s="109" t="s">
        <v>12041</v>
      </c>
      <c r="L90" s="696">
        <f>SUMPRODUCT(FacExp,Encuestas!$CV$3:$CV$300)</f>
        <v>4300.7449556598858</v>
      </c>
      <c r="M90" s="665"/>
      <c r="N90" s="665">
        <f>SUMPRODUCT(FacExp,Encuestas!$CW$3:$CW$300)</f>
        <v>1055.4984872196139</v>
      </c>
      <c r="O90" s="665"/>
      <c r="P90" s="665">
        <f>SUMPRODUCT(FacExp,Encuestas!$CX$3:$CX$300)</f>
        <v>2215.2884402712571</v>
      </c>
      <c r="Q90" s="716"/>
      <c r="R90" s="164"/>
      <c r="S90" s="164"/>
      <c r="T90" s="164"/>
      <c r="U90" s="164"/>
      <c r="V90" s="696">
        <f>SUMPRODUCT(FacExp,Encuestas!$CY$3:$CY$300)</f>
        <v>295.27605633802813</v>
      </c>
      <c r="W90" s="665"/>
      <c r="X90" s="665">
        <f>SUMPRODUCT(FacExp,Encuestas!$CZ$3:$CZ$300)</f>
        <v>171.39718309859154</v>
      </c>
      <c r="Y90" s="665"/>
      <c r="Z90" s="767">
        <f>SUMPRODUCT(FacExp,Encuestas!$DA$3:$DA$300)</f>
        <v>419.98497652582159</v>
      </c>
      <c r="AA90" s="768"/>
      <c r="AB90" s="3"/>
    </row>
    <row r="91" spans="1:35" ht="15.75" thickBot="1" x14ac:dyDescent="0.3">
      <c r="J91" s="95" t="s">
        <v>12115</v>
      </c>
      <c r="K91" s="109" t="s">
        <v>12042</v>
      </c>
      <c r="L91" s="643">
        <f>SUMPRODUCT(FacExp,Encuestas!$DB$3:$DB$300)</f>
        <v>813.74647887323943</v>
      </c>
      <c r="M91" s="632"/>
      <c r="N91" s="632">
        <f>SUMPRODUCT(FacExp,Encuestas!$DC$3:$DC$300)</f>
        <v>299.44757433489826</v>
      </c>
      <c r="O91" s="632"/>
      <c r="P91" s="632">
        <f>SUMPRODUCT(FacExp,Encuestas!$DD$3:$DD$300)</f>
        <v>491.19718309859149</v>
      </c>
      <c r="Q91" s="658"/>
      <c r="R91" s="164"/>
      <c r="S91" s="164"/>
      <c r="T91" s="164"/>
      <c r="U91" s="164"/>
      <c r="V91" s="643">
        <f>SUMPRODUCT(FacExp,Encuestas!$DE$3:$DE$300)</f>
        <v>130.98591549295773</v>
      </c>
      <c r="W91" s="632"/>
      <c r="X91" s="632">
        <f>SUMPRODUCT(FacExp,Encuestas!$DF$3:$DF$300)</f>
        <v>0</v>
      </c>
      <c r="Y91" s="632"/>
      <c r="Z91" s="769">
        <f>SUMPRODUCT(FacExp,Encuestas!$DG$3:$DG$300)</f>
        <v>45.845070422535208</v>
      </c>
      <c r="AA91" s="770"/>
      <c r="AB91" s="3"/>
    </row>
    <row r="92" spans="1:35" x14ac:dyDescent="0.25">
      <c r="B92" s="26"/>
      <c r="C92" s="26"/>
      <c r="D92" s="26"/>
      <c r="E92" s="26"/>
      <c r="F92" s="26"/>
      <c r="G92" s="26"/>
      <c r="H92" s="26"/>
      <c r="I92" s="26"/>
      <c r="J92" s="26"/>
      <c r="K92" s="26"/>
      <c r="L92" s="7"/>
      <c r="M92" s="7"/>
      <c r="N92" s="7"/>
      <c r="O92" s="7"/>
      <c r="P92" s="7"/>
      <c r="Q92" s="7"/>
      <c r="R92" s="7"/>
      <c r="S92" s="7"/>
      <c r="T92" s="7"/>
      <c r="U92" s="7"/>
      <c r="V92" s="7"/>
      <c r="W92" s="7"/>
      <c r="X92" s="7"/>
      <c r="Y92" s="7"/>
      <c r="Z92" s="7"/>
      <c r="AA92" s="7"/>
      <c r="AB92" s="3"/>
      <c r="AC92" s="7"/>
    </row>
    <row r="93" spans="1:35" x14ac:dyDescent="0.25">
      <c r="B93" s="74"/>
      <c r="D93" s="2"/>
      <c r="E93" s="2"/>
      <c r="F93" s="2"/>
      <c r="G93" s="2"/>
      <c r="H93" s="2"/>
      <c r="I93" s="2"/>
      <c r="J93" s="2"/>
      <c r="K93" s="2"/>
    </row>
    <row r="94" spans="1:35" s="92" customFormat="1" ht="25.5" customHeight="1" x14ac:dyDescent="0.25">
      <c r="A94" s="58"/>
      <c r="B94" s="89" t="s">
        <v>12116</v>
      </c>
      <c r="C94" s="90"/>
      <c r="D94" s="90"/>
      <c r="E94" s="90"/>
      <c r="F94" s="90"/>
      <c r="G94" s="90"/>
      <c r="H94" s="90"/>
      <c r="I94" s="90"/>
      <c r="J94" s="91"/>
      <c r="K94" s="91"/>
      <c r="L94" s="91"/>
      <c r="M94" s="91"/>
      <c r="N94" s="91"/>
      <c r="O94" s="91"/>
      <c r="P94" s="91"/>
      <c r="Q94" s="91"/>
      <c r="R94" s="91"/>
      <c r="S94" s="91"/>
      <c r="T94" s="91"/>
      <c r="U94" s="91"/>
      <c r="V94" s="91"/>
      <c r="W94" s="91"/>
      <c r="X94" s="91"/>
      <c r="Y94" s="91"/>
      <c r="Z94" s="91"/>
      <c r="AA94" s="91"/>
      <c r="AB94" s="91"/>
      <c r="AC94" s="91"/>
    </row>
    <row r="95" spans="1:35" ht="15.75" thickBot="1" x14ac:dyDescent="0.3">
      <c r="B95" s="2"/>
      <c r="C95" s="2"/>
      <c r="D95" s="2"/>
      <c r="E95" s="2"/>
      <c r="F95" s="2"/>
      <c r="G95" s="2"/>
      <c r="H95" s="2"/>
      <c r="I95" s="2"/>
      <c r="J95" s="2"/>
      <c r="K95" s="2"/>
    </row>
    <row r="96" spans="1:35" ht="15.75" thickBot="1" x14ac:dyDescent="0.3">
      <c r="A96" s="58">
        <v>26</v>
      </c>
      <c r="C96" s="2"/>
      <c r="G96" s="25" t="s">
        <v>12117</v>
      </c>
      <c r="H96" s="700">
        <f>SUMIF(Encuestas!DH3:DH300,"26_1_si",FacExp_RE)</f>
        <v>90.229441836202412</v>
      </c>
      <c r="I96" s="701"/>
      <c r="J96" s="73"/>
      <c r="L96" s="209"/>
      <c r="M96" s="209"/>
      <c r="N96" s="209"/>
      <c r="O96" s="209"/>
      <c r="P96" s="209"/>
      <c r="Q96" s="209"/>
      <c r="R96" s="209"/>
      <c r="S96" s="209"/>
      <c r="T96" s="209"/>
      <c r="U96" s="209"/>
      <c r="V96" s="209"/>
      <c r="W96" s="209"/>
      <c r="X96" s="141"/>
      <c r="Y96" s="141"/>
      <c r="Z96" s="141"/>
      <c r="AA96" s="174"/>
    </row>
    <row r="97" spans="1:38" x14ac:dyDescent="0.25">
      <c r="B97" s="2"/>
      <c r="C97" s="2"/>
      <c r="D97" s="2"/>
      <c r="E97" s="2"/>
      <c r="F97" s="2"/>
      <c r="G97" s="2"/>
      <c r="H97" s="2"/>
      <c r="I97" s="2"/>
      <c r="J97" s="2"/>
      <c r="K97" s="2"/>
    </row>
    <row r="98" spans="1:38" x14ac:dyDescent="0.25">
      <c r="A98" s="58">
        <v>27</v>
      </c>
      <c r="B98" s="2" t="s">
        <v>12118</v>
      </c>
      <c r="C98" s="141"/>
      <c r="D98" s="141"/>
      <c r="E98" s="141"/>
      <c r="F98" s="141"/>
      <c r="G98" s="141"/>
      <c r="H98" s="141"/>
      <c r="I98" s="141"/>
      <c r="J98" s="141"/>
      <c r="K98" s="141"/>
      <c r="L98" s="141"/>
      <c r="M98" s="141"/>
      <c r="N98" s="141"/>
      <c r="O98" s="141"/>
      <c r="P98" s="141"/>
      <c r="Q98" s="141"/>
      <c r="R98" s="141"/>
      <c r="S98" s="141"/>
      <c r="T98" s="141"/>
      <c r="U98" s="141"/>
      <c r="V98" s="141"/>
      <c r="W98" s="141"/>
      <c r="X98" s="141"/>
      <c r="Y98" s="141"/>
      <c r="Z98" s="141"/>
      <c r="AA98" s="174"/>
      <c r="AB98" s="141"/>
    </row>
    <row r="99" spans="1:38" ht="48" customHeight="1" x14ac:dyDescent="0.25">
      <c r="B99" s="141"/>
      <c r="C99" s="141"/>
      <c r="D99" s="141"/>
      <c r="E99" s="821"/>
      <c r="F99" s="821"/>
      <c r="G99" s="821"/>
      <c r="H99" s="519" t="s">
        <v>12119</v>
      </c>
      <c r="I99" s="519"/>
      <c r="J99" s="519"/>
      <c r="K99" s="519"/>
      <c r="L99" s="141"/>
      <c r="M99" s="519" t="s">
        <v>12120</v>
      </c>
      <c r="N99" s="519"/>
      <c r="O99" s="519"/>
      <c r="P99" s="519"/>
      <c r="Q99" s="141"/>
      <c r="R99" s="519" t="s">
        <v>12121</v>
      </c>
      <c r="S99" s="519"/>
      <c r="T99" s="141"/>
      <c r="U99" s="519" t="s">
        <v>12122</v>
      </c>
      <c r="V99" s="519"/>
      <c r="W99" s="519"/>
      <c r="X99" s="519"/>
      <c r="Y99" s="141"/>
      <c r="Z99" s="141"/>
      <c r="AA99" s="174"/>
      <c r="AB99" s="141"/>
    </row>
    <row r="100" spans="1:38" ht="15.75" thickBot="1" x14ac:dyDescent="0.3">
      <c r="B100" s="141"/>
      <c r="C100" s="141"/>
      <c r="D100" s="141"/>
      <c r="E100" s="821"/>
      <c r="F100" s="821"/>
      <c r="G100" s="821"/>
      <c r="H100" s="465" t="s">
        <v>12123</v>
      </c>
      <c r="I100" s="465"/>
      <c r="J100" s="465" t="s">
        <v>12124</v>
      </c>
      <c r="K100" s="465"/>
      <c r="M100" s="465" t="s">
        <v>12123</v>
      </c>
      <c r="N100" s="465"/>
      <c r="O100" s="465" t="s">
        <v>12124</v>
      </c>
      <c r="P100" s="465"/>
      <c r="Q100" s="141"/>
      <c r="R100" s="465"/>
      <c r="S100" s="465"/>
      <c r="U100" s="465"/>
      <c r="V100" s="465"/>
      <c r="W100" s="465"/>
      <c r="X100" s="465"/>
      <c r="Z100" s="141"/>
      <c r="AA100" s="174"/>
    </row>
    <row r="101" spans="1:38" x14ac:dyDescent="0.25">
      <c r="B101" s="141"/>
      <c r="C101" s="141"/>
      <c r="D101" s="141"/>
      <c r="E101" s="652" t="s">
        <v>11824</v>
      </c>
      <c r="F101" s="652"/>
      <c r="G101" s="653"/>
      <c r="H101" s="696">
        <f>SUMPRODUCT(FacExp_RE,Encuestas!DI$3:DI$300)</f>
        <v>3662.3510693792387</v>
      </c>
      <c r="I101" s="665"/>
      <c r="J101" s="665">
        <f>SUMPRODUCT(Encuestas!DI$3:DI$300,Encuestas!DJ$3:DJ$300)/SUM(Encuestas!DI$3:DI$300)</f>
        <v>216.34615384615384</v>
      </c>
      <c r="K101" s="716"/>
      <c r="L101" s="164"/>
      <c r="M101" s="696">
        <f>SUMPRODUCT(FacExp_RE,Encuestas!DS$3:DS$300)</f>
        <v>98.239436619718305</v>
      </c>
      <c r="N101" s="665"/>
      <c r="O101" s="665">
        <f>SUMPRODUCT(Encuestas!DS$3:DS$300,Encuestas!DT$3:DT$300)/SUM(Encuestas!DS$3:DS$300)</f>
        <v>320</v>
      </c>
      <c r="P101" s="716"/>
      <c r="Q101" s="141"/>
      <c r="R101" s="697">
        <f>SUMPRODUCT(FacExp_RE,Encuestas!EC$3:EC$300)</f>
        <v>196.47887323943661</v>
      </c>
      <c r="S101" s="698"/>
      <c r="U101" s="697">
        <f>AVERAGEIF(Encuestas!EH$3:EH$300,"&gt;0")</f>
        <v>10.25</v>
      </c>
      <c r="V101" s="699"/>
      <c r="W101" s="699"/>
      <c r="X101" s="698"/>
      <c r="Z101" s="141"/>
      <c r="AA101" s="174"/>
      <c r="AK101" s="204"/>
      <c r="AL101" s="204"/>
    </row>
    <row r="102" spans="1:38" x14ac:dyDescent="0.25">
      <c r="B102" s="141"/>
      <c r="C102" s="141"/>
      <c r="D102" s="141"/>
      <c r="E102" s="652" t="s">
        <v>12125</v>
      </c>
      <c r="F102" s="652"/>
      <c r="G102" s="653"/>
      <c r="H102" s="628">
        <f>SUMPRODUCT(FacExp_RE,Encuestas!DK$3:DK$300)</f>
        <v>1451.4084507042253</v>
      </c>
      <c r="I102" s="625"/>
      <c r="J102" s="625">
        <f>SUMPRODUCT(Encuestas!DK$3:DK$300,Encuestas!DL$3:DL$300)/SUM(Encuestas!DK$3:DK$300)</f>
        <v>195</v>
      </c>
      <c r="K102" s="631"/>
      <c r="L102" s="164"/>
      <c r="M102" s="628">
        <f>SUMPRODUCT(FacExp_RE,Encuestas!DU$3:DU$300)</f>
        <v>0</v>
      </c>
      <c r="N102" s="625"/>
      <c r="O102" s="625" t="e">
        <f>SUMPRODUCT(Encuestas!DU$3:DU$300,Encuestas!DV$3:DV$300)/SUM(Encuestas!DU$3:DU$300)</f>
        <v>#DIV/0!</v>
      </c>
      <c r="P102" s="631"/>
      <c r="Q102" s="141"/>
      <c r="R102" s="703">
        <f>SUMPRODUCT(FacExp_RE,Encuestas!ED$3:ED$300)</f>
        <v>0</v>
      </c>
      <c r="S102" s="704"/>
      <c r="U102" s="703">
        <f>AVERAGEIF(Encuestas!EI$3:EI$300,"&gt;0")</f>
        <v>12</v>
      </c>
      <c r="V102" s="705"/>
      <c r="W102" s="705"/>
      <c r="X102" s="704"/>
      <c r="Z102" s="141"/>
      <c r="AA102" s="174"/>
      <c r="AH102" s="204"/>
    </row>
    <row r="103" spans="1:38" x14ac:dyDescent="0.25">
      <c r="B103" s="141"/>
      <c r="C103" s="141"/>
      <c r="D103" s="141"/>
      <c r="E103" s="650" t="s">
        <v>11265</v>
      </c>
      <c r="F103" s="650"/>
      <c r="G103" s="651"/>
      <c r="H103" s="628">
        <f>SUMPRODUCT(FacExp_RE,Encuestas!DM$3:DM$300)</f>
        <v>1509.6583202921231</v>
      </c>
      <c r="I103" s="625"/>
      <c r="J103" s="625">
        <f>SUMPRODUCT(Encuestas!DM$3:DM$300,Encuestas!DN$3:DN$300)/SUM(Encuestas!DM$3:DM$300)</f>
        <v>34.313725490196077</v>
      </c>
      <c r="K103" s="631"/>
      <c r="L103" s="164"/>
      <c r="M103" s="628">
        <f>SUMPRODUCT(FacExp_RE,Encuestas!DW$3:DW$300)</f>
        <v>4381.5092331768392</v>
      </c>
      <c r="N103" s="625"/>
      <c r="O103" s="625">
        <f>SUMPRODUCT(Encuestas!DW$3:DW$300,Encuestas!DX$3:DX$300)/SUM(Encuestas!DW$3:DW$300)</f>
        <v>392.79336734693879</v>
      </c>
      <c r="P103" s="631"/>
      <c r="Q103" s="141"/>
      <c r="R103" s="703">
        <f>SUMPRODUCT(FacExp_RE,Encuestas!EE$3:EE$300)</f>
        <v>0</v>
      </c>
      <c r="S103" s="704"/>
      <c r="U103" s="703">
        <f>AVERAGEIF(Encuestas!EJ$3:EJ$300,"&gt;0")</f>
        <v>11.416666666666666</v>
      </c>
      <c r="V103" s="705"/>
      <c r="W103" s="705"/>
      <c r="X103" s="704"/>
      <c r="Z103" s="141"/>
      <c r="AA103" s="174"/>
      <c r="AH103" s="204"/>
    </row>
    <row r="104" spans="1:38" x14ac:dyDescent="0.25">
      <c r="B104" s="141"/>
      <c r="C104" s="141"/>
      <c r="D104" s="141"/>
      <c r="E104" s="650" t="s">
        <v>12091</v>
      </c>
      <c r="F104" s="650"/>
      <c r="G104" s="651"/>
      <c r="H104" s="628">
        <f>SUMPRODUCT(FacExp_RE,Encuestas!DO$3:DO$300)</f>
        <v>0</v>
      </c>
      <c r="I104" s="625"/>
      <c r="J104" s="625" t="e">
        <f>SUMPRODUCT(Encuestas!DU$3:DU$300,Encuestas!DV$3:DV$300)/SUM(Encuestas!DU$3:DU$300)</f>
        <v>#DIV/0!</v>
      </c>
      <c r="K104" s="631"/>
      <c r="L104" s="164"/>
      <c r="M104" s="628">
        <f>SUMPRODUCT(FacExp_RE,Encuestas!DY$3:DY$300)</f>
        <v>1887.0084507042252</v>
      </c>
      <c r="N104" s="625"/>
      <c r="O104" s="625">
        <f>SUMPRODUCT(Encuestas!DY$3:DY$300,Encuestas!DZ$3:DZ$300)/SUM(Encuestas!DY$3:DY$300)</f>
        <v>418.36734693877548</v>
      </c>
      <c r="P104" s="631"/>
      <c r="Q104" s="141"/>
      <c r="R104" s="703">
        <f>SUMPRODUCT(FacExp_RE,Encuestas!EF$3:EF$300)</f>
        <v>17.098591549295776</v>
      </c>
      <c r="S104" s="704"/>
      <c r="U104" s="703">
        <f>AVERAGEIF(Encuestas!EK$3:EK$300,"&gt;0")</f>
        <v>11.6</v>
      </c>
      <c r="V104" s="705"/>
      <c r="W104" s="705"/>
      <c r="X104" s="704"/>
      <c r="Z104" s="141"/>
      <c r="AA104" s="174"/>
      <c r="AB104" s="204"/>
      <c r="AC104" s="204"/>
      <c r="AH104" s="204"/>
    </row>
    <row r="105" spans="1:38" ht="15.75" thickBot="1" x14ac:dyDescent="0.3">
      <c r="B105" s="141"/>
      <c r="C105" s="141"/>
      <c r="D105" s="141"/>
      <c r="E105" s="652" t="s">
        <v>506</v>
      </c>
      <c r="F105" s="652"/>
      <c r="G105" s="653"/>
      <c r="H105" s="643">
        <f>SUMPRODUCT(FacExp_RE,Encuestas!DQ$3:DQ$300)</f>
        <v>851.40845070422529</v>
      </c>
      <c r="I105" s="632"/>
      <c r="J105" s="632">
        <f>SUMPRODUCT(Encuestas!DQ$3:DQ$300,Encuestas!DR$3:DR$300)/SUM(Encuestas!DQ$3:DQ$300)</f>
        <v>530</v>
      </c>
      <c r="K105" s="658"/>
      <c r="L105" s="164"/>
      <c r="M105" s="643">
        <f>SUMPRODUCT(FacExp_RE,Encuestas!EA$3:EA$300)</f>
        <v>851.40845070422529</v>
      </c>
      <c r="N105" s="632"/>
      <c r="O105" s="632">
        <f>SUMPRODUCT(Encuestas!EA$3:EA$300,Encuestas!EB$3:EB$300)/SUM(Encuestas!EA$3:EA$300)</f>
        <v>530</v>
      </c>
      <c r="P105" s="658"/>
      <c r="Q105" s="141"/>
      <c r="R105" s="706">
        <f>SUMPRODUCT(FacExp_RE,Encuestas!EG$3:EG$300)</f>
        <v>32.746478873239433</v>
      </c>
      <c r="S105" s="707"/>
      <c r="U105" s="706">
        <f>AVERAGEIF(Encuestas!EL$3:EL$300,"&gt;0")</f>
        <v>14</v>
      </c>
      <c r="V105" s="708"/>
      <c r="W105" s="708"/>
      <c r="X105" s="707"/>
      <c r="Z105" s="141"/>
      <c r="AA105" s="174"/>
      <c r="AB105" s="204"/>
      <c r="AC105" s="204"/>
    </row>
    <row r="106" spans="1:38" x14ac:dyDescent="0.25">
      <c r="B106" s="141"/>
      <c r="C106" s="165"/>
      <c r="D106" s="141"/>
      <c r="E106" s="141"/>
      <c r="F106" s="141"/>
      <c r="G106" s="70"/>
      <c r="H106" s="141"/>
      <c r="I106" s="141"/>
      <c r="J106" s="141"/>
      <c r="K106" s="141"/>
      <c r="L106" s="141"/>
      <c r="M106" s="141"/>
      <c r="N106" s="141"/>
      <c r="O106" s="141"/>
      <c r="P106" s="141"/>
      <c r="Q106" s="141"/>
      <c r="R106" s="141"/>
      <c r="S106" s="141"/>
      <c r="T106" s="141"/>
      <c r="U106" s="141"/>
      <c r="V106" s="141"/>
      <c r="W106" s="141"/>
      <c r="X106" s="141"/>
      <c r="Y106" s="141"/>
      <c r="Z106" s="141"/>
      <c r="AA106" s="174"/>
      <c r="AB106" s="204"/>
      <c r="AC106" s="204"/>
      <c r="AD106" s="141"/>
    </row>
    <row r="107" spans="1:38" x14ac:dyDescent="0.25">
      <c r="B107" s="2"/>
      <c r="C107" s="2"/>
      <c r="D107" s="2"/>
      <c r="E107" s="2"/>
      <c r="F107" s="2"/>
    </row>
    <row r="108" spans="1:38" x14ac:dyDescent="0.25">
      <c r="A108" s="58">
        <v>28</v>
      </c>
      <c r="B108" t="s">
        <v>12126</v>
      </c>
      <c r="K108" s="95"/>
      <c r="L108" s="110"/>
      <c r="M108" s="110"/>
      <c r="N108" s="110"/>
      <c r="O108" s="110"/>
      <c r="P108" s="110"/>
      <c r="Q108" s="110"/>
      <c r="R108" s="110"/>
    </row>
    <row r="109" spans="1:38" x14ac:dyDescent="0.25">
      <c r="A109" s="58"/>
      <c r="C109" s="111" t="s">
        <v>12127</v>
      </c>
      <c r="D109" s="112"/>
      <c r="E109" s="112"/>
      <c r="F109" s="112"/>
      <c r="G109" s="112"/>
      <c r="H109" s="112"/>
      <c r="I109" s="112"/>
      <c r="J109" s="112"/>
      <c r="K109" s="113"/>
      <c r="L109" s="110"/>
      <c r="M109" s="110"/>
      <c r="N109" s="110"/>
      <c r="O109" s="110"/>
      <c r="P109" s="110"/>
      <c r="Q109" s="110"/>
      <c r="R109" s="110"/>
    </row>
    <row r="110" spans="1:38" s="194" customFormat="1" ht="27" customHeight="1" thickBot="1" x14ac:dyDescent="0.3">
      <c r="A110" s="58"/>
      <c r="C110" s="111"/>
      <c r="D110" s="688"/>
      <c r="E110" s="688"/>
      <c r="F110" s="688"/>
      <c r="G110" s="688"/>
      <c r="H110" s="688"/>
      <c r="I110" s="688"/>
      <c r="J110" s="688"/>
      <c r="K110" s="702" t="s">
        <v>12380</v>
      </c>
      <c r="L110" s="702"/>
      <c r="M110" s="689" t="s">
        <v>12371</v>
      </c>
      <c r="N110" s="689"/>
      <c r="Q110" s="110"/>
      <c r="R110" s="110"/>
      <c r="AD110"/>
      <c r="AE110"/>
      <c r="AF110"/>
      <c r="AG110"/>
      <c r="AH110"/>
    </row>
    <row r="111" spans="1:38" ht="15" customHeight="1" x14ac:dyDescent="0.25">
      <c r="A111" s="58"/>
      <c r="D111" s="650" t="s">
        <v>12372</v>
      </c>
      <c r="E111" s="650"/>
      <c r="F111" s="650"/>
      <c r="G111" s="650"/>
      <c r="H111" s="650"/>
      <c r="I111" s="650"/>
      <c r="J111" s="651"/>
      <c r="K111" s="552">
        <f>AVERAGE(Bovinos!$BR$3:$BR$300)</f>
        <v>12.219101123595506</v>
      </c>
      <c r="L111" s="554"/>
      <c r="M111" s="552">
        <f>AVERAGE(Bovinos!$BZ$3:$BZ$300)</f>
        <v>45.714285714285715</v>
      </c>
      <c r="N111" s="554"/>
      <c r="O111" s="110"/>
      <c r="P111" s="114"/>
      <c r="S111" s="711" t="s">
        <v>12132</v>
      </c>
      <c r="T111" s="712"/>
      <c r="U111" s="712"/>
      <c r="V111" s="712"/>
      <c r="W111" s="712"/>
      <c r="X111" s="712"/>
      <c r="Y111" s="712"/>
    </row>
    <row r="112" spans="1:38" x14ac:dyDescent="0.25">
      <c r="A112" s="58"/>
      <c r="D112" s="650" t="s">
        <v>12373</v>
      </c>
      <c r="E112" s="650"/>
      <c r="F112" s="650"/>
      <c r="G112" s="650"/>
      <c r="H112" s="650"/>
      <c r="I112" s="650"/>
      <c r="J112" s="651"/>
      <c r="K112" s="619">
        <f>AVERAGE(Bovinos!$BS$3:$BS$300)</f>
        <v>1.6853932584269662</v>
      </c>
      <c r="L112" s="620"/>
      <c r="M112" s="619">
        <f>AVERAGE(Bovinos!$CA$3:$CA$300)</f>
        <v>17.857142857142858</v>
      </c>
      <c r="N112" s="620"/>
      <c r="O112" s="110"/>
      <c r="P112" s="114"/>
      <c r="S112" s="711" t="s">
        <v>12134</v>
      </c>
      <c r="T112" s="712"/>
      <c r="U112" s="712"/>
      <c r="V112" s="712"/>
      <c r="W112" s="712"/>
      <c r="X112" s="712"/>
      <c r="Y112" s="712"/>
    </row>
    <row r="113" spans="1:29" x14ac:dyDescent="0.25">
      <c r="A113" s="58"/>
      <c r="D113" s="650" t="s">
        <v>12374</v>
      </c>
      <c r="E113" s="650"/>
      <c r="F113" s="650"/>
      <c r="G113" s="650"/>
      <c r="H113" s="650"/>
      <c r="I113" s="650"/>
      <c r="J113" s="651"/>
      <c r="K113" s="619">
        <f>AVERAGE(Bovinos!$BT$3:$BT$300)</f>
        <v>0.84269662921348309</v>
      </c>
      <c r="L113" s="620"/>
      <c r="M113" s="619">
        <f>AVERAGE(Bovinos!$CB$3:$CB$300)</f>
        <v>0</v>
      </c>
      <c r="N113" s="620"/>
      <c r="O113" s="110"/>
      <c r="P113" s="114"/>
      <c r="S113" s="711" t="s">
        <v>12136</v>
      </c>
      <c r="T113" s="712"/>
      <c r="U113" s="712"/>
      <c r="V113" s="712"/>
      <c r="W113" s="712"/>
      <c r="X113" s="712"/>
      <c r="Y113" s="712"/>
    </row>
    <row r="114" spans="1:29" x14ac:dyDescent="0.25">
      <c r="A114" s="58"/>
      <c r="D114" s="650" t="s">
        <v>12375</v>
      </c>
      <c r="E114" s="650"/>
      <c r="F114" s="650"/>
      <c r="G114" s="650"/>
      <c r="H114" s="650"/>
      <c r="I114" s="650"/>
      <c r="J114" s="651"/>
      <c r="K114" s="619">
        <f>AVERAGE(Bovinos!$BU$3:$BU$300)</f>
        <v>3.904494382022472</v>
      </c>
      <c r="L114" s="620"/>
      <c r="M114" s="619">
        <f>AVERAGE(Bovinos!$CC$3:$CC$300)</f>
        <v>0</v>
      </c>
      <c r="N114" s="620"/>
      <c r="O114" s="110"/>
      <c r="P114" s="114"/>
      <c r="S114" s="711" t="s">
        <v>12138</v>
      </c>
      <c r="T114" s="712"/>
      <c r="U114" s="712"/>
      <c r="V114" s="712"/>
      <c r="W114" s="712"/>
      <c r="X114" s="712"/>
      <c r="Y114" s="712"/>
    </row>
    <row r="115" spans="1:29" x14ac:dyDescent="0.25">
      <c r="A115" s="58"/>
      <c r="D115" s="650" t="s">
        <v>12376</v>
      </c>
      <c r="E115" s="650"/>
      <c r="F115" s="650"/>
      <c r="G115" s="650"/>
      <c r="H115" s="650"/>
      <c r="I115" s="650"/>
      <c r="J115" s="651"/>
      <c r="K115" s="619">
        <f>AVERAGE(Bovinos!$BV$3:$BV$300)</f>
        <v>62.640449438202246</v>
      </c>
      <c r="L115" s="620"/>
      <c r="M115" s="619">
        <f>AVERAGE(Bovinos!$CD$3:$CD$300)</f>
        <v>32.857142857142854</v>
      </c>
      <c r="N115" s="620"/>
      <c r="O115" s="110"/>
      <c r="P115" s="114"/>
      <c r="S115" s="711" t="s">
        <v>12140</v>
      </c>
      <c r="T115" s="712"/>
      <c r="U115" s="712"/>
      <c r="V115" s="712"/>
      <c r="W115" s="712"/>
      <c r="X115" s="712"/>
      <c r="Y115" s="712"/>
    </row>
    <row r="116" spans="1:29" x14ac:dyDescent="0.25">
      <c r="A116" s="58"/>
      <c r="D116" s="652" t="s">
        <v>12377</v>
      </c>
      <c r="E116" s="652"/>
      <c r="F116" s="652"/>
      <c r="G116" s="652"/>
      <c r="H116" s="652"/>
      <c r="I116" s="652"/>
      <c r="J116" s="653"/>
      <c r="K116" s="619">
        <f>AVERAGE(Bovinos!$BW$3:$BW$300)</f>
        <v>11.853932584269662</v>
      </c>
      <c r="L116" s="620"/>
      <c r="M116" s="619">
        <f>AVERAGE(Bovinos!$CE$3:$CE$300)</f>
        <v>3.5714285714285716</v>
      </c>
      <c r="N116" s="620"/>
      <c r="O116" s="110"/>
      <c r="P116" s="114"/>
      <c r="S116" s="713" t="s">
        <v>12142</v>
      </c>
      <c r="T116" s="714"/>
      <c r="U116" s="714"/>
      <c r="V116" s="714"/>
      <c r="W116" s="714"/>
      <c r="X116" s="714"/>
      <c r="Y116" s="714"/>
    </row>
    <row r="117" spans="1:29" x14ac:dyDescent="0.25">
      <c r="A117" s="58"/>
      <c r="D117" s="650" t="s">
        <v>12378</v>
      </c>
      <c r="E117" s="650"/>
      <c r="F117" s="650"/>
      <c r="G117" s="650"/>
      <c r="H117" s="650"/>
      <c r="I117" s="650"/>
      <c r="J117" s="651"/>
      <c r="K117" s="619">
        <f>AVERAGE(Bovinos!$BX$3:$BX$300)</f>
        <v>4.606741573033708</v>
      </c>
      <c r="L117" s="620"/>
      <c r="M117" s="661"/>
      <c r="N117" s="662"/>
      <c r="O117" s="110"/>
      <c r="P117" s="114"/>
    </row>
    <row r="118" spans="1:29" ht="15.75" thickBot="1" x14ac:dyDescent="0.3">
      <c r="A118" s="58"/>
      <c r="D118" s="650" t="s">
        <v>12379</v>
      </c>
      <c r="E118" s="650"/>
      <c r="F118" s="650"/>
      <c r="G118" s="650"/>
      <c r="H118" s="650"/>
      <c r="I118" s="650"/>
      <c r="J118" s="651"/>
      <c r="K118" s="659">
        <f>AVERAGE(Bovinos!$BY$3:$BY$300)</f>
        <v>2.2471910112359552</v>
      </c>
      <c r="L118" s="660"/>
      <c r="M118" s="659">
        <f>AVERAGE(Bovinos!$CF$3:$CF$300)</f>
        <v>0</v>
      </c>
      <c r="N118" s="660"/>
      <c r="O118" s="194"/>
      <c r="P118" s="194"/>
      <c r="Q118" s="194"/>
      <c r="R118" s="194"/>
      <c r="S118" s="709" t="s">
        <v>12143</v>
      </c>
      <c r="T118" s="710"/>
      <c r="U118" s="710"/>
      <c r="V118" s="710"/>
      <c r="W118" s="710"/>
      <c r="X118" s="710"/>
      <c r="Y118" s="710"/>
      <c r="Z118" s="194"/>
    </row>
    <row r="119" spans="1:29" ht="15.75" thickBot="1" x14ac:dyDescent="0.3">
      <c r="A119" s="58"/>
      <c r="C119" s="112"/>
    </row>
    <row r="120" spans="1:29" x14ac:dyDescent="0.25">
      <c r="A120" s="58"/>
      <c r="D120" s="650" t="s">
        <v>12381</v>
      </c>
      <c r="E120" s="650"/>
      <c r="F120" s="650"/>
      <c r="G120" s="650"/>
      <c r="H120" s="650"/>
      <c r="I120" s="650"/>
      <c r="J120" s="651"/>
      <c r="K120" s="749">
        <f>Total-SUMIF(Bovinos!$BR$3:$BR$300,"n.v.",FacExp)</f>
        <v>1164.7098226395428</v>
      </c>
      <c r="L120" s="750"/>
      <c r="M120" s="749">
        <f>Total-SUMIF(Bovinos!$BZ$3:$BZ$300,"n.c.",FacExp)</f>
        <v>173.29121544079339</v>
      </c>
      <c r="N120" s="750"/>
      <c r="O120" s="110"/>
      <c r="S120" s="20" t="s">
        <v>12335</v>
      </c>
      <c r="T120" s="194"/>
      <c r="U120" s="194"/>
      <c r="V120" s="194"/>
      <c r="W120" s="194"/>
      <c r="X120" s="194"/>
      <c r="Y120" s="194"/>
    </row>
    <row r="121" spans="1:29" x14ac:dyDescent="0.25">
      <c r="A121" s="58"/>
      <c r="K121" s="118"/>
      <c r="L121" s="110"/>
      <c r="M121" s="110"/>
      <c r="N121" s="110"/>
      <c r="O121" s="110"/>
      <c r="P121" s="110"/>
      <c r="S121" s="110"/>
      <c r="T121" s="110"/>
      <c r="U121" s="110"/>
    </row>
    <row r="122" spans="1:29" ht="15.75" thickBot="1" x14ac:dyDescent="0.3">
      <c r="A122" s="58">
        <v>29</v>
      </c>
      <c r="B122" t="s">
        <v>12146</v>
      </c>
    </row>
    <row r="123" spans="1:29" ht="16.5" customHeight="1" x14ac:dyDescent="0.25">
      <c r="A123" s="58"/>
      <c r="D123" s="621" t="s">
        <v>12147</v>
      </c>
      <c r="E123" s="621"/>
      <c r="F123" s="621"/>
      <c r="G123" s="621"/>
      <c r="H123" s="621"/>
      <c r="I123" s="622"/>
      <c r="J123" s="552">
        <f>AVERAGEIF(Bovinos!CG3:CG300,"&gt;0")</f>
        <v>100</v>
      </c>
      <c r="K123" s="554"/>
      <c r="L123" s="73" t="s">
        <v>12041</v>
      </c>
    </row>
    <row r="124" spans="1:29" ht="16.5" customHeight="1" thickBot="1" x14ac:dyDescent="0.3">
      <c r="A124" s="58"/>
      <c r="D124" s="621" t="s">
        <v>12148</v>
      </c>
      <c r="E124" s="621"/>
      <c r="F124" s="621"/>
      <c r="G124" s="621"/>
      <c r="H124" s="621"/>
      <c r="I124" s="622"/>
      <c r="J124" s="659">
        <f>100-J123</f>
        <v>0</v>
      </c>
      <c r="K124" s="660"/>
      <c r="L124" s="73" t="s">
        <v>12042</v>
      </c>
    </row>
    <row r="125" spans="1:29" x14ac:dyDescent="0.25">
      <c r="A125" s="58"/>
      <c r="J125" s="463" t="s">
        <v>12149</v>
      </c>
      <c r="K125" s="463"/>
      <c r="L125" s="73"/>
    </row>
    <row r="126" spans="1:29" ht="15.75" thickBot="1" x14ac:dyDescent="0.3">
      <c r="A126" s="58"/>
      <c r="J126" s="119"/>
      <c r="K126" s="119"/>
      <c r="L126" s="73"/>
    </row>
    <row r="127" spans="1:29" ht="21.75" thickBot="1" x14ac:dyDescent="0.4">
      <c r="A127" s="67"/>
      <c r="B127" s="68" t="s">
        <v>12150</v>
      </c>
      <c r="C127" s="69"/>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row>
    <row r="128" spans="1:29" ht="15.75" thickBot="1" x14ac:dyDescent="0.3"/>
    <row r="129" spans="1:38" ht="15.75" thickBot="1" x14ac:dyDescent="0.3">
      <c r="A129" s="58">
        <v>30</v>
      </c>
      <c r="C129" s="2"/>
      <c r="G129" s="70" t="s">
        <v>12151</v>
      </c>
      <c r="H129" s="878">
        <f>SUMIF(Ovinos!E3:E300,"&gt;0",FacExp)/SUM(FacExp)*100</f>
        <v>49.605207122033008</v>
      </c>
      <c r="I129" s="879"/>
      <c r="J129" s="73"/>
      <c r="P129" s="74" t="s">
        <v>12051</v>
      </c>
      <c r="T129" s="75">
        <f>A218</f>
        <v>43</v>
      </c>
    </row>
    <row r="130" spans="1:38" x14ac:dyDescent="0.25">
      <c r="A130" s="58"/>
      <c r="B130" s="25"/>
      <c r="C130" s="25"/>
      <c r="D130" s="25"/>
      <c r="E130" s="25"/>
      <c r="F130" s="25"/>
      <c r="G130" s="25"/>
      <c r="H130" s="25"/>
      <c r="I130" s="25"/>
      <c r="J130" s="25"/>
      <c r="K130" s="25"/>
      <c r="L130" s="25"/>
      <c r="M130" s="25"/>
      <c r="N130" s="25"/>
      <c r="O130" s="25"/>
      <c r="P130" s="25"/>
      <c r="Q130" s="25"/>
      <c r="R130" s="25"/>
      <c r="S130" s="25"/>
      <c r="T130" s="25"/>
      <c r="U130" s="25"/>
      <c r="V130" s="25"/>
    </row>
    <row r="131" spans="1:38" ht="15.75" thickBot="1" x14ac:dyDescent="0.3">
      <c r="A131" s="58">
        <v>31</v>
      </c>
      <c r="B131" t="s">
        <v>12152</v>
      </c>
      <c r="P131" s="498" t="s">
        <v>12059</v>
      </c>
      <c r="Q131" s="498"/>
      <c r="R131" s="498" t="s">
        <v>12060</v>
      </c>
      <c r="S131" s="498"/>
      <c r="T131" s="498" t="s">
        <v>12061</v>
      </c>
      <c r="U131" s="498"/>
    </row>
    <row r="132" spans="1:38" ht="15.75" thickBot="1" x14ac:dyDescent="0.3">
      <c r="B132" s="79"/>
      <c r="P132" s="771">
        <f>SUMPRODUCT(Ovinos!J$3:J$300,FacExp)</f>
        <v>203456.25029212318</v>
      </c>
      <c r="Q132" s="880"/>
      <c r="R132" s="880"/>
      <c r="S132" s="880"/>
      <c r="T132" s="880"/>
      <c r="U132" s="772"/>
      <c r="V132" s="83" t="s">
        <v>12041</v>
      </c>
      <c r="W132" s="61"/>
    </row>
    <row r="133" spans="1:38" x14ac:dyDescent="0.25">
      <c r="B133" s="79"/>
      <c r="C133" s="121"/>
      <c r="D133" s="121"/>
      <c r="E133" s="121"/>
      <c r="F133" s="121"/>
      <c r="G133" s="121"/>
      <c r="H133" s="121"/>
      <c r="I133" s="121"/>
      <c r="J133" s="121"/>
      <c r="K133" s="121"/>
      <c r="L133" s="121"/>
      <c r="M133" s="121"/>
      <c r="N133" s="121"/>
      <c r="O133" s="120" t="s">
        <v>12154</v>
      </c>
      <c r="P133" s="863">
        <f>SUMPRODUCT(Ovinos!E$3:E$300,FacExp)</f>
        <v>162663.2275691184</v>
      </c>
      <c r="Q133" s="864"/>
      <c r="R133" s="864"/>
      <c r="S133" s="864"/>
      <c r="T133" s="864"/>
      <c r="U133" s="865"/>
      <c r="V133" s="83" t="s">
        <v>12042</v>
      </c>
      <c r="W133" s="61"/>
    </row>
    <row r="134" spans="1:38" x14ac:dyDescent="0.25">
      <c r="B134" s="79"/>
      <c r="C134" s="121"/>
      <c r="D134" s="121"/>
      <c r="E134" s="121"/>
      <c r="F134" s="121"/>
      <c r="G134" s="121"/>
      <c r="H134" s="121"/>
      <c r="I134" s="121"/>
      <c r="J134" s="121"/>
      <c r="K134" s="121"/>
      <c r="L134" s="121"/>
      <c r="M134" s="121"/>
      <c r="N134" s="121"/>
      <c r="O134" s="120" t="s">
        <v>12155</v>
      </c>
      <c r="P134" s="866">
        <f>SUMPRODUCT(Ovinos!F$3:F$300,FacExp)</f>
        <v>28242.527715179964</v>
      </c>
      <c r="Q134" s="867"/>
      <c r="R134" s="867"/>
      <c r="S134" s="867"/>
      <c r="T134" s="867"/>
      <c r="U134" s="868"/>
      <c r="V134" s="83" t="s">
        <v>12043</v>
      </c>
      <c r="W134" s="61"/>
    </row>
    <row r="135" spans="1:38" x14ac:dyDescent="0.25">
      <c r="B135" s="79"/>
      <c r="C135" s="121"/>
      <c r="D135" s="121"/>
      <c r="E135" s="121"/>
      <c r="F135" s="121"/>
      <c r="G135" s="121"/>
      <c r="H135" s="121"/>
      <c r="I135" s="121"/>
      <c r="J135" s="121"/>
      <c r="K135" s="121"/>
      <c r="L135" s="121"/>
      <c r="M135" s="121"/>
      <c r="N135" s="121"/>
      <c r="O135" s="120" t="s">
        <v>11269</v>
      </c>
      <c r="P135" s="866">
        <f>SUMPRODUCT(Ovinos!G$3:G$300,FacExp)</f>
        <v>6162.8298278560269</v>
      </c>
      <c r="Q135" s="867"/>
      <c r="R135" s="867"/>
      <c r="S135" s="867"/>
      <c r="T135" s="867"/>
      <c r="U135" s="868"/>
      <c r="V135" s="83" t="s">
        <v>12066</v>
      </c>
      <c r="W135" s="61"/>
      <c r="AA135" s="418"/>
    </row>
    <row r="136" spans="1:38" x14ac:dyDescent="0.25">
      <c r="B136" s="79"/>
      <c r="C136" s="121"/>
      <c r="D136" s="121"/>
      <c r="E136" s="121"/>
      <c r="F136" s="121"/>
      <c r="G136" s="121"/>
      <c r="H136" s="121"/>
      <c r="I136" s="121"/>
      <c r="J136" s="121"/>
      <c r="K136" s="121"/>
      <c r="L136" s="121"/>
      <c r="M136" s="121"/>
      <c r="N136" s="121"/>
      <c r="O136" s="120" t="s">
        <v>12156</v>
      </c>
      <c r="P136" s="866">
        <f>SUMPRODUCT(Ovinos!H$3:H$300,FacExp)</f>
        <v>789.04773604590491</v>
      </c>
      <c r="Q136" s="867"/>
      <c r="R136" s="867"/>
      <c r="S136" s="867"/>
      <c r="T136" s="867"/>
      <c r="U136" s="868"/>
      <c r="V136" s="83" t="s">
        <v>12068</v>
      </c>
      <c r="W136" s="61"/>
      <c r="AA136" s="418"/>
    </row>
    <row r="137" spans="1:38" ht="15.75" thickBot="1" x14ac:dyDescent="0.3">
      <c r="B137" s="79"/>
      <c r="C137" s="121"/>
      <c r="D137" s="121"/>
      <c r="E137" s="121"/>
      <c r="F137" s="121"/>
      <c r="G137" s="121"/>
      <c r="H137" s="121"/>
      <c r="I137" s="121"/>
      <c r="J137" s="121"/>
      <c r="K137" s="121"/>
      <c r="L137" s="121"/>
      <c r="M137" s="121"/>
      <c r="N137" s="121"/>
      <c r="O137" s="120" t="s">
        <v>12157</v>
      </c>
      <c r="P137" s="869">
        <f>SUMPRODUCT(Ovinos!I$3:I$300,FacExp)</f>
        <v>5598.617443922798</v>
      </c>
      <c r="Q137" s="870"/>
      <c r="R137" s="870"/>
      <c r="S137" s="870"/>
      <c r="T137" s="870"/>
      <c r="U137" s="871"/>
      <c r="V137" s="83" t="s">
        <v>12070</v>
      </c>
      <c r="W137" s="61"/>
      <c r="AA137" s="418"/>
    </row>
    <row r="138" spans="1:38" x14ac:dyDescent="0.25">
      <c r="A138" s="58"/>
      <c r="B138" s="25"/>
      <c r="C138" s="25"/>
      <c r="D138" s="25"/>
      <c r="E138" s="25"/>
      <c r="F138" s="25"/>
      <c r="G138" s="25"/>
      <c r="H138" s="25"/>
      <c r="I138" s="25"/>
      <c r="J138" s="25"/>
      <c r="K138" s="25"/>
      <c r="L138" s="25"/>
      <c r="M138" s="25"/>
      <c r="N138" s="25"/>
      <c r="O138" s="25"/>
      <c r="P138" s="25"/>
      <c r="Q138" s="25"/>
      <c r="R138" s="25"/>
      <c r="S138" s="25"/>
      <c r="T138" s="25"/>
      <c r="U138" s="25"/>
      <c r="V138" s="25"/>
      <c r="AA138" s="418"/>
    </row>
    <row r="139" spans="1:38" s="92" customFormat="1" ht="15.75" thickBot="1" x14ac:dyDescent="0.3">
      <c r="A139" s="58">
        <v>32</v>
      </c>
      <c r="B139" s="93" t="s">
        <v>12075</v>
      </c>
      <c r="C139" s="93"/>
      <c r="D139" s="93"/>
      <c r="E139" s="93"/>
      <c r="F139" s="93"/>
      <c r="G139" s="93"/>
      <c r="H139" s="93"/>
      <c r="I139" s="93"/>
      <c r="J139" s="93"/>
      <c r="K139" s="94"/>
      <c r="S139" s="93"/>
      <c r="T139" s="93"/>
      <c r="Z139"/>
      <c r="AA139" s="418"/>
      <c r="AB139"/>
      <c r="AC139"/>
      <c r="AD139"/>
      <c r="AE139"/>
      <c r="AF139"/>
      <c r="AG139"/>
    </row>
    <row r="140" spans="1:38" x14ac:dyDescent="0.25">
      <c r="A140" s="58"/>
      <c r="B140" s="122"/>
      <c r="C140" s="122"/>
      <c r="D140" s="122"/>
      <c r="E140" s="122"/>
      <c r="F140" s="122"/>
      <c r="G140" s="122"/>
      <c r="H140" s="122"/>
      <c r="I140" s="2"/>
      <c r="J140" s="95" t="s">
        <v>12158</v>
      </c>
      <c r="K140" s="96" t="s">
        <v>12041</v>
      </c>
      <c r="L140" s="552">
        <f>AVERAGE(Ovinos!N$3:N$300)</f>
        <v>57.711864406779661</v>
      </c>
      <c r="M140" s="554"/>
      <c r="O140" s="123" t="s">
        <v>12159</v>
      </c>
      <c r="P140" s="552">
        <f>AVERAGE(Ovinos!R$3:R$300)</f>
        <v>5.8050847457627119</v>
      </c>
      <c r="Q140" s="554"/>
      <c r="R140" s="124" t="s">
        <v>12160</v>
      </c>
      <c r="AA140" s="418"/>
      <c r="AL140" s="431"/>
    </row>
    <row r="141" spans="1:38" x14ac:dyDescent="0.25">
      <c r="A141" s="58"/>
      <c r="B141" s="2"/>
      <c r="C141" s="2"/>
      <c r="D141" s="2"/>
      <c r="E141" s="2"/>
      <c r="F141" s="2"/>
      <c r="G141" s="2"/>
      <c r="H141" s="2"/>
      <c r="I141" s="2"/>
      <c r="J141" s="95" t="s">
        <v>12161</v>
      </c>
      <c r="K141" s="96" t="s">
        <v>12042</v>
      </c>
      <c r="L141" s="748">
        <f>AVERAGE(Ovinos!O$3:O$300)</f>
        <v>6</v>
      </c>
      <c r="M141" s="557"/>
      <c r="AA141" s="418"/>
    </row>
    <row r="142" spans="1:38" x14ac:dyDescent="0.25">
      <c r="A142" s="58"/>
      <c r="B142" s="2"/>
      <c r="C142" s="2"/>
      <c r="D142" s="2"/>
      <c r="E142" s="2"/>
      <c r="F142" s="2"/>
      <c r="G142" s="2"/>
      <c r="H142" s="2"/>
      <c r="I142" s="2"/>
      <c r="J142" s="95" t="s">
        <v>12162</v>
      </c>
      <c r="K142" s="96" t="s">
        <v>12043</v>
      </c>
      <c r="L142" s="748">
        <f>AVERAGE(Ovinos!P$3:P$300)</f>
        <v>6.9406779661016946</v>
      </c>
      <c r="M142" s="557"/>
    </row>
    <row r="143" spans="1:38" ht="15.75" thickBot="1" x14ac:dyDescent="0.3">
      <c r="A143" s="58"/>
      <c r="B143" s="2"/>
      <c r="C143" s="2"/>
      <c r="D143" s="2"/>
      <c r="E143" s="2"/>
      <c r="F143" s="2"/>
      <c r="G143" s="2"/>
      <c r="H143" s="2"/>
      <c r="I143" s="2"/>
      <c r="J143" s="95" t="s">
        <v>12163</v>
      </c>
      <c r="K143" s="96" t="s">
        <v>12081</v>
      </c>
      <c r="L143" s="558">
        <f>AVERAGE(Ovinos!Q$3:Q$300)</f>
        <v>23.542372881355931</v>
      </c>
      <c r="M143" s="560"/>
      <c r="O143" t="s">
        <v>12164</v>
      </c>
      <c r="AG143" s="431"/>
    </row>
    <row r="144" spans="1:38" ht="15.75" thickBot="1" x14ac:dyDescent="0.3">
      <c r="A144" s="58"/>
      <c r="B144" s="2"/>
      <c r="C144" s="2"/>
      <c r="D144" s="2"/>
      <c r="E144" s="2"/>
      <c r="F144" s="2"/>
      <c r="G144" s="2"/>
      <c r="H144" s="2"/>
      <c r="I144" s="2"/>
      <c r="K144" s="95"/>
      <c r="L144" s="95"/>
      <c r="M144" s="95"/>
      <c r="N144" s="95"/>
      <c r="O144" s="95"/>
      <c r="T144" s="2"/>
      <c r="AG144" s="431"/>
    </row>
    <row r="145" spans="1:33" x14ac:dyDescent="0.25">
      <c r="A145" s="58">
        <v>33</v>
      </c>
      <c r="B145" s="2" t="s">
        <v>12082</v>
      </c>
      <c r="C145" s="2"/>
      <c r="D145" s="2"/>
      <c r="E145" s="26"/>
      <c r="F145" s="26"/>
      <c r="I145" s="7"/>
      <c r="J145" s="98"/>
      <c r="K145" s="98"/>
      <c r="L145" s="98" t="s">
        <v>12083</v>
      </c>
      <c r="N145" s="99"/>
      <c r="O145" s="73" t="s">
        <v>12042</v>
      </c>
      <c r="P145" s="100" t="s">
        <v>12084</v>
      </c>
      <c r="AG145" s="431"/>
    </row>
    <row r="146" spans="1:33" ht="15.75" thickBot="1" x14ac:dyDescent="0.3">
      <c r="B146" s="2"/>
      <c r="C146" s="2"/>
      <c r="D146" s="2"/>
      <c r="E146" s="26"/>
      <c r="F146" s="26"/>
      <c r="I146" s="7"/>
      <c r="J146" s="98"/>
      <c r="K146" s="98"/>
      <c r="L146" s="98" t="s">
        <v>12085</v>
      </c>
      <c r="N146" s="101"/>
      <c r="O146" s="73" t="s">
        <v>12043</v>
      </c>
      <c r="AG146" s="431"/>
    </row>
    <row r="147" spans="1:33" s="431" customFormat="1" x14ac:dyDescent="0.25">
      <c r="A147" s="62"/>
      <c r="B147" s="428"/>
      <c r="C147" s="428"/>
      <c r="D147" s="428"/>
      <c r="E147" s="430"/>
      <c r="F147" s="430"/>
      <c r="I147" s="210"/>
      <c r="J147" s="433"/>
      <c r="K147" s="433"/>
      <c r="L147" s="433"/>
      <c r="N147" s="433"/>
      <c r="O147" s="73"/>
    </row>
    <row r="148" spans="1:33" s="431" customFormat="1" ht="15.75" thickBot="1" x14ac:dyDescent="0.3">
      <c r="A148" s="62"/>
      <c r="B148" s="428"/>
      <c r="C148" s="428"/>
      <c r="D148" s="428"/>
      <c r="E148" s="430"/>
      <c r="F148" s="430"/>
      <c r="I148" s="210"/>
      <c r="J148" s="465" t="s">
        <v>12284</v>
      </c>
      <c r="K148" s="465"/>
      <c r="L148" s="433"/>
      <c r="M148" s="467" t="s">
        <v>15735</v>
      </c>
      <c r="N148" s="467"/>
      <c r="O148" s="433"/>
      <c r="P148" s="433"/>
      <c r="Q148" s="433"/>
    </row>
    <row r="149" spans="1:33" s="431" customFormat="1" x14ac:dyDescent="0.25">
      <c r="A149" s="62"/>
      <c r="B149" s="428"/>
      <c r="C149" s="428"/>
      <c r="D149" s="428"/>
      <c r="E149" s="430"/>
      <c r="F149" s="430"/>
      <c r="H149" s="431">
        <v>1</v>
      </c>
      <c r="I149" s="210"/>
      <c r="J149" s="886">
        <f ca="1">SUMIF(Ovinos!$S$1:$S$300,'Res Encuesta'!H149,FacExp_CO)</f>
        <v>0</v>
      </c>
      <c r="K149" s="887"/>
      <c r="L149" s="433"/>
      <c r="M149" s="886">
        <f ca="1">SUMIF(Ovinos!$T$1:$T$300,'Res Encuesta'!H149,FacExp_CO)</f>
        <v>44.476703182055296</v>
      </c>
      <c r="N149" s="887"/>
      <c r="O149" s="433"/>
      <c r="P149" s="433"/>
      <c r="Q149" s="433"/>
    </row>
    <row r="150" spans="1:33" s="431" customFormat="1" x14ac:dyDescent="0.25">
      <c r="A150" s="62"/>
      <c r="B150" s="428"/>
      <c r="C150" s="428"/>
      <c r="D150" s="428"/>
      <c r="E150" s="430"/>
      <c r="F150" s="430"/>
      <c r="H150" s="431">
        <v>2</v>
      </c>
      <c r="I150" s="210"/>
      <c r="J150" s="890">
        <f ca="1">SUMIF(Ovinos!$S$1:$S$300,'Res Encuesta'!H150,FacExp_CO)</f>
        <v>6.549295774647887</v>
      </c>
      <c r="K150" s="891"/>
      <c r="L150" s="433"/>
      <c r="M150" s="890">
        <f ca="1">SUMIF(Ovinos!$T$1:$T$300,'Res Encuesta'!H150,FacExp_CO)</f>
        <v>152.37459050599892</v>
      </c>
      <c r="N150" s="891"/>
      <c r="O150" s="433"/>
      <c r="P150" s="433"/>
      <c r="Q150" s="433"/>
    </row>
    <row r="151" spans="1:33" s="431" customFormat="1" x14ac:dyDescent="0.25">
      <c r="A151" s="62"/>
      <c r="B151" s="428"/>
      <c r="C151" s="428"/>
      <c r="D151" s="428"/>
      <c r="E151" s="430"/>
      <c r="F151" s="430"/>
      <c r="H151" s="431">
        <v>3</v>
      </c>
      <c r="I151" s="210"/>
      <c r="J151" s="890">
        <f ca="1">SUMIF(Ovinos!$S$1:$S$300,'Res Encuesta'!H151,FacExp_CO)</f>
        <v>17.555555555555557</v>
      </c>
      <c r="K151" s="891"/>
      <c r="L151" s="433"/>
      <c r="M151" s="890">
        <f ca="1">SUMIF(Ovinos!$T$1:$T$300,'Res Encuesta'!H151,FacExp_CO)</f>
        <v>69.012738654147114</v>
      </c>
      <c r="N151" s="891"/>
      <c r="O151" s="433"/>
      <c r="P151" s="433"/>
      <c r="Q151" s="433"/>
    </row>
    <row r="152" spans="1:33" s="431" customFormat="1" x14ac:dyDescent="0.25">
      <c r="A152" s="62"/>
      <c r="B152" s="428"/>
      <c r="C152" s="428"/>
      <c r="D152" s="428"/>
      <c r="E152" s="430"/>
      <c r="F152" s="430"/>
      <c r="H152" s="431">
        <v>4</v>
      </c>
      <c r="I152" s="210"/>
      <c r="J152" s="890">
        <f ca="1">SUMIF(Ovinos!$S$1:$S$300,'Res Encuesta'!H152,FacExp_CO)</f>
        <v>92.190406885758989</v>
      </c>
      <c r="K152" s="891"/>
      <c r="L152" s="433"/>
      <c r="M152" s="890">
        <f ca="1">SUMIF(Ovinos!$T$1:$T$300,'Res Encuesta'!H152,FacExp_CO)</f>
        <v>36.9637037037037</v>
      </c>
      <c r="N152" s="891"/>
      <c r="O152" s="433"/>
      <c r="P152" s="433"/>
      <c r="Q152" s="433"/>
    </row>
    <row r="153" spans="1:33" s="431" customFormat="1" x14ac:dyDescent="0.25">
      <c r="A153" s="62"/>
      <c r="B153" s="428"/>
      <c r="C153" s="428"/>
      <c r="D153" s="428"/>
      <c r="E153" s="430"/>
      <c r="F153" s="430"/>
      <c r="H153" s="431">
        <v>5</v>
      </c>
      <c r="I153" s="210"/>
      <c r="J153" s="890">
        <f ca="1">SUMIF(Ovinos!$S$1:$S$300,'Res Encuesta'!H153,FacExp_CO)</f>
        <v>295.50844027125709</v>
      </c>
      <c r="K153" s="891"/>
      <c r="L153" s="433"/>
      <c r="M153" s="890">
        <f ca="1">SUMIF(Ovinos!$T$1:$T$300,'Res Encuesta'!H153,FacExp_CO)</f>
        <v>18.009999999999998</v>
      </c>
      <c r="N153" s="891"/>
      <c r="O153" s="433"/>
      <c r="P153" s="433"/>
      <c r="Q153" s="433"/>
    </row>
    <row r="154" spans="1:33" s="431" customFormat="1" x14ac:dyDescent="0.25">
      <c r="A154" s="62"/>
      <c r="B154" s="428"/>
      <c r="C154" s="428"/>
      <c r="D154" s="428"/>
      <c r="E154" s="430"/>
      <c r="F154" s="430"/>
      <c r="H154" s="431">
        <v>6</v>
      </c>
      <c r="I154" s="210"/>
      <c r="J154" s="890">
        <f ca="1">SUMIF(Ovinos!$S$1:$S$300,'Res Encuesta'!H154,FacExp_CO)</f>
        <v>0</v>
      </c>
      <c r="K154" s="891"/>
      <c r="L154" s="433"/>
      <c r="M154" s="890">
        <f ca="1">SUMIF(Ovinos!$T$1:$T$300,'Res Encuesta'!H154,FacExp_CO)</f>
        <v>36.203703703703702</v>
      </c>
      <c r="N154" s="891"/>
      <c r="O154" s="433"/>
      <c r="P154" s="433"/>
      <c r="Q154" s="433"/>
    </row>
    <row r="155" spans="1:33" s="431" customFormat="1" x14ac:dyDescent="0.25">
      <c r="A155" s="62"/>
      <c r="B155" s="428"/>
      <c r="C155" s="428"/>
      <c r="D155" s="428"/>
      <c r="E155" s="430"/>
      <c r="F155" s="430"/>
      <c r="H155" s="431">
        <v>7</v>
      </c>
      <c r="I155" s="210"/>
      <c r="J155" s="890">
        <f ca="1">SUMIF(Ovinos!$S$1:$S$300,'Res Encuesta'!H155,FacExp_CO)</f>
        <v>0</v>
      </c>
      <c r="K155" s="891"/>
      <c r="L155" s="433"/>
      <c r="M155" s="890">
        <f ca="1">SUMIF(Ovinos!$T$1:$T$300,'Res Encuesta'!H155,FacExp_CO)</f>
        <v>17.555555555555557</v>
      </c>
      <c r="N155" s="891"/>
      <c r="O155" s="433"/>
      <c r="P155" s="433"/>
      <c r="Q155" s="433"/>
    </row>
    <row r="156" spans="1:33" s="431" customFormat="1" x14ac:dyDescent="0.25">
      <c r="A156" s="62"/>
      <c r="B156" s="428"/>
      <c r="C156" s="428"/>
      <c r="D156" s="428"/>
      <c r="E156" s="430"/>
      <c r="F156" s="430"/>
      <c r="H156" s="431">
        <v>8</v>
      </c>
      <c r="I156" s="210"/>
      <c r="J156" s="890">
        <f ca="1">SUMIF(Ovinos!$S$1:$S$300,'Res Encuesta'!H156,FacExp_CO)</f>
        <v>0</v>
      </c>
      <c r="K156" s="891"/>
      <c r="L156" s="433"/>
      <c r="M156" s="890">
        <f ca="1">SUMIF(Ovinos!$T$1:$T$300,'Res Encuesta'!H156,FacExp_CO)</f>
        <v>37.206703182055293</v>
      </c>
      <c r="N156" s="891"/>
      <c r="O156" s="433"/>
      <c r="P156" s="433"/>
      <c r="Q156" s="433"/>
    </row>
    <row r="157" spans="1:33" s="431" customFormat="1" x14ac:dyDescent="0.25">
      <c r="A157" s="62"/>
      <c r="B157" s="428"/>
      <c r="C157" s="428"/>
      <c r="D157" s="428"/>
      <c r="E157" s="430"/>
      <c r="F157" s="430"/>
      <c r="H157" s="431">
        <v>9</v>
      </c>
      <c r="I157" s="210"/>
      <c r="J157" s="890">
        <f ca="1">SUMIF(Ovinos!$S$1:$S$300,'Res Encuesta'!H157,FacExp_CO)</f>
        <v>0</v>
      </c>
      <c r="K157" s="891"/>
      <c r="L157" s="433"/>
      <c r="M157" s="890">
        <f ca="1">SUMIF(Ovinos!$T$1:$T$300,'Res Encuesta'!H157,FacExp_CO)</f>
        <v>0</v>
      </c>
      <c r="N157" s="891"/>
      <c r="O157" s="433"/>
      <c r="P157" s="433"/>
      <c r="Q157" s="433"/>
    </row>
    <row r="158" spans="1:33" s="431" customFormat="1" x14ac:dyDescent="0.25">
      <c r="A158" s="62"/>
      <c r="B158" s="428"/>
      <c r="C158" s="428"/>
      <c r="D158" s="428"/>
      <c r="E158" s="430"/>
      <c r="F158" s="430"/>
      <c r="H158" s="431">
        <v>10</v>
      </c>
      <c r="I158" s="210"/>
      <c r="J158" s="890">
        <f ca="1">SUMIF(Ovinos!$S$1:$S$300,'Res Encuesta'!H158,FacExp_CO)</f>
        <v>0</v>
      </c>
      <c r="K158" s="891"/>
      <c r="L158" s="433"/>
      <c r="M158" s="890">
        <f ca="1">SUMIF(Ovinos!$T$1:$T$300,'Res Encuesta'!H158,FacExp_CO)</f>
        <v>0</v>
      </c>
      <c r="N158" s="891"/>
      <c r="O158" s="433"/>
      <c r="P158" s="433"/>
      <c r="Q158" s="433"/>
    </row>
    <row r="159" spans="1:33" s="431" customFormat="1" x14ac:dyDescent="0.25">
      <c r="A159" s="62"/>
      <c r="B159" s="428"/>
      <c r="C159" s="428"/>
      <c r="D159" s="428"/>
      <c r="E159" s="430"/>
      <c r="F159" s="430"/>
      <c r="H159" s="431">
        <v>11</v>
      </c>
      <c r="I159" s="210"/>
      <c r="J159" s="890">
        <f ca="1">SUMIF(Ovinos!$S$1:$S$300,'Res Encuesta'!H159,FacExp_CO)</f>
        <v>0</v>
      </c>
      <c r="K159" s="891"/>
      <c r="L159" s="433"/>
      <c r="M159" s="890">
        <f ca="1">SUMIF(Ovinos!$T$1:$T$300,'Res Encuesta'!H159,FacExp_CO)</f>
        <v>0</v>
      </c>
      <c r="N159" s="891"/>
      <c r="O159" s="433"/>
      <c r="P159" s="433"/>
      <c r="Q159" s="433"/>
    </row>
    <row r="160" spans="1:33" s="431" customFormat="1" ht="15.75" thickBot="1" x14ac:dyDescent="0.3">
      <c r="A160" s="62"/>
      <c r="B160" s="428"/>
      <c r="C160" s="428"/>
      <c r="D160" s="428"/>
      <c r="E160" s="430"/>
      <c r="F160" s="430"/>
      <c r="H160" s="431">
        <v>12</v>
      </c>
      <c r="I160" s="210"/>
      <c r="J160" s="890">
        <f ca="1">SUMIF(Ovinos!$S$1:$S$300,'Res Encuesta'!H160,FacExp_CO)</f>
        <v>0</v>
      </c>
      <c r="K160" s="891"/>
      <c r="L160" s="433"/>
      <c r="M160" s="888">
        <f ca="1">SUMIF(Ovinos!$T$1:$T$300,'Res Encuesta'!H160,FacExp_CO)</f>
        <v>342.77166405842445</v>
      </c>
      <c r="N160" s="889"/>
      <c r="O160" s="433"/>
      <c r="P160" s="433"/>
      <c r="Q160" s="433"/>
    </row>
    <row r="161" spans="1:34" s="431" customFormat="1" ht="15.75" thickBot="1" x14ac:dyDescent="0.3">
      <c r="A161" s="62"/>
      <c r="B161" s="428"/>
      <c r="C161" s="428"/>
      <c r="D161" s="428"/>
      <c r="E161" s="430"/>
      <c r="G161"/>
      <c r="H161" s="432" t="s">
        <v>571</v>
      </c>
      <c r="I161">
        <v>0</v>
      </c>
      <c r="J161" s="888">
        <f ca="1">SUMIF(Ovinos!$S$1:$S$300,'Res Encuesta'!I161,FacExp_CO)</f>
        <v>342.77166405842445</v>
      </c>
      <c r="K161" s="889"/>
      <c r="L161"/>
      <c r="M161"/>
      <c r="O161" s="433"/>
      <c r="P161" s="433"/>
      <c r="Q161" s="433"/>
    </row>
    <row r="162" spans="1:34" x14ac:dyDescent="0.25">
      <c r="B162" s="2"/>
      <c r="C162" s="2"/>
      <c r="D162" s="2"/>
      <c r="E162" s="26"/>
      <c r="F162" s="26"/>
      <c r="G162" s="26"/>
      <c r="H162" s="26"/>
      <c r="I162" s="26"/>
      <c r="J162" s="26"/>
      <c r="K162" s="26"/>
      <c r="AB162" s="102"/>
      <c r="AG162" s="431"/>
    </row>
    <row r="163" spans="1:34" ht="21" x14ac:dyDescent="0.35">
      <c r="B163" s="103" t="s">
        <v>12086</v>
      </c>
      <c r="C163" s="103"/>
      <c r="D163" s="103"/>
      <c r="E163" s="103"/>
      <c r="F163" s="103"/>
      <c r="G163" s="103"/>
      <c r="H163" s="103"/>
      <c r="I163" s="103"/>
      <c r="J163" s="103"/>
      <c r="K163" s="104"/>
      <c r="L163" s="105"/>
      <c r="M163" s="106" t="s">
        <v>12087</v>
      </c>
      <c r="N163" s="106"/>
      <c r="O163" s="106"/>
      <c r="P163" s="1"/>
      <c r="Q163" s="106" t="s">
        <v>12088</v>
      </c>
      <c r="R163" s="106"/>
      <c r="S163" s="106"/>
      <c r="T163" s="106"/>
      <c r="U163" s="106"/>
      <c r="V163" s="1"/>
      <c r="W163" s="76"/>
    </row>
    <row r="164" spans="1:34" ht="15.75" x14ac:dyDescent="0.25">
      <c r="B164" s="107" t="s">
        <v>12165</v>
      </c>
      <c r="C164" s="2"/>
      <c r="D164" s="2"/>
      <c r="E164" s="2"/>
      <c r="F164" s="2"/>
      <c r="G164" s="2"/>
      <c r="H164" s="2"/>
      <c r="I164" s="2"/>
      <c r="J164" s="2"/>
      <c r="K164" s="2"/>
    </row>
    <row r="165" spans="1:34" x14ac:dyDescent="0.25">
      <c r="B165" s="125"/>
      <c r="C165" s="2"/>
      <c r="D165" s="2"/>
      <c r="E165" s="2"/>
      <c r="F165" s="2"/>
      <c r="G165" s="2"/>
      <c r="H165" s="2"/>
      <c r="I165" s="2"/>
      <c r="J165" s="2"/>
      <c r="K165" s="2"/>
    </row>
    <row r="166" spans="1:34" ht="15.75" thickBot="1" x14ac:dyDescent="0.3">
      <c r="A166" s="58">
        <v>34</v>
      </c>
      <c r="B166" t="s">
        <v>12090</v>
      </c>
      <c r="L166" s="497" t="s">
        <v>507</v>
      </c>
      <c r="M166" s="497"/>
      <c r="R166" s="497" t="s">
        <v>12166</v>
      </c>
      <c r="S166" s="497"/>
      <c r="W166" s="497" t="s">
        <v>11345</v>
      </c>
      <c r="X166" s="497"/>
    </row>
    <row r="167" spans="1:34" ht="15.75" customHeight="1" thickBot="1" x14ac:dyDescent="0.3">
      <c r="K167" s="80" t="s">
        <v>12092</v>
      </c>
      <c r="L167" s="59"/>
      <c r="M167" s="60"/>
      <c r="N167" t="s">
        <v>12041</v>
      </c>
      <c r="Q167" s="80" t="s">
        <v>12092</v>
      </c>
      <c r="R167" s="59"/>
      <c r="S167" s="60"/>
      <c r="T167" t="s">
        <v>12042</v>
      </c>
      <c r="W167" s="881">
        <f>SUMPRODUCT(Ovinos!U$3:U$300,FacExp)</f>
        <v>181125.91406885762</v>
      </c>
      <c r="X167" s="882"/>
    </row>
    <row r="169" spans="1:34" ht="15.75" thickBot="1" x14ac:dyDescent="0.3">
      <c r="A169" s="58">
        <v>35</v>
      </c>
      <c r="B169" s="2" t="s">
        <v>12093</v>
      </c>
      <c r="C169" s="2"/>
      <c r="D169" s="2"/>
      <c r="E169" s="2"/>
      <c r="F169" s="2"/>
      <c r="L169" s="497" t="s">
        <v>507</v>
      </c>
      <c r="M169" s="497"/>
      <c r="R169" s="497" t="s">
        <v>12166</v>
      </c>
      <c r="S169" s="497"/>
    </row>
    <row r="170" spans="1:34" x14ac:dyDescent="0.25">
      <c r="B170" s="2"/>
      <c r="C170" s="2"/>
      <c r="D170" s="2"/>
      <c r="E170" s="2"/>
      <c r="F170" s="2"/>
      <c r="G170" s="2"/>
      <c r="H170" s="2"/>
      <c r="I170" s="2"/>
      <c r="J170" s="2"/>
      <c r="K170" s="80" t="s">
        <v>12094</v>
      </c>
      <c r="L170" s="552">
        <f>AVERAGE(Ovinos!V3:V300)</f>
        <v>78.378809548202099</v>
      </c>
      <c r="M170" s="554"/>
      <c r="N170" t="s">
        <v>12041</v>
      </c>
      <c r="O170" s="2"/>
      <c r="P170" s="2"/>
      <c r="Q170" s="80" t="s">
        <v>12094</v>
      </c>
      <c r="R170" s="552">
        <f>AVERAGE(Ovinos!W3:W300)</f>
        <v>71.22721613242426</v>
      </c>
      <c r="S170" s="554"/>
      <c r="T170" t="s">
        <v>12081</v>
      </c>
      <c r="AG170" s="431"/>
      <c r="AH170" s="431"/>
    </row>
    <row r="171" spans="1:34" ht="15.75" thickBot="1" x14ac:dyDescent="0.3">
      <c r="B171" s="2"/>
      <c r="C171" s="2"/>
      <c r="D171" s="2"/>
      <c r="E171" s="2"/>
      <c r="F171" s="2"/>
      <c r="G171" s="2"/>
      <c r="H171" s="2"/>
      <c r="I171" s="2"/>
      <c r="J171" s="2"/>
      <c r="K171" s="95" t="s">
        <v>12095</v>
      </c>
      <c r="L171" s="558">
        <f>100-L170</f>
        <v>21.621190451797901</v>
      </c>
      <c r="M171" s="449"/>
      <c r="N171" t="s">
        <v>12042</v>
      </c>
      <c r="Q171" s="95" t="s">
        <v>12095</v>
      </c>
      <c r="R171" s="558">
        <f>100-R170</f>
        <v>28.77278386757574</v>
      </c>
      <c r="S171" s="449"/>
      <c r="T171" t="s">
        <v>12068</v>
      </c>
    </row>
    <row r="172" spans="1:34" x14ac:dyDescent="0.25">
      <c r="B172" s="2"/>
      <c r="C172" s="2"/>
      <c r="D172" s="2"/>
      <c r="E172" s="2"/>
      <c r="F172" s="2"/>
      <c r="G172" s="2"/>
      <c r="H172" s="2"/>
      <c r="I172" s="2"/>
      <c r="J172" s="2"/>
      <c r="K172" s="2"/>
      <c r="L172" s="2"/>
      <c r="N172" s="417"/>
    </row>
    <row r="173" spans="1:34" ht="15.75" thickBot="1" x14ac:dyDescent="0.3">
      <c r="A173" s="58">
        <v>36</v>
      </c>
      <c r="B173" s="2" t="s">
        <v>12167</v>
      </c>
      <c r="C173" s="2"/>
      <c r="D173" s="2"/>
      <c r="E173" s="2"/>
      <c r="F173" s="2"/>
      <c r="L173" s="497" t="s">
        <v>12168</v>
      </c>
      <c r="M173" s="497"/>
      <c r="N173" s="497"/>
      <c r="O173" s="497"/>
      <c r="Q173" s="464" t="s">
        <v>12169</v>
      </c>
      <c r="R173" s="464"/>
      <c r="S173" s="464"/>
      <c r="T173" s="464"/>
      <c r="W173" s="497" t="s">
        <v>15733</v>
      </c>
      <c r="X173" s="497"/>
    </row>
    <row r="174" spans="1:34" ht="15.75" thickBot="1" x14ac:dyDescent="0.3">
      <c r="B174" s="2"/>
      <c r="C174" s="2"/>
      <c r="D174" s="2"/>
      <c r="E174" s="2"/>
      <c r="F174" s="2"/>
      <c r="G174" s="2"/>
      <c r="H174" s="2"/>
      <c r="I174" s="2"/>
      <c r="J174" s="2"/>
      <c r="K174" s="80"/>
      <c r="L174" s="753">
        <f>SUMPRODUCT(Ovinos!AB$3:AB$300,FacExp)</f>
        <v>81972.190307772587</v>
      </c>
      <c r="M174" s="754"/>
      <c r="N174" s="754"/>
      <c r="O174" s="755"/>
      <c r="P174" s="164"/>
      <c r="Q174" s="753">
        <f>SUMPRODUCT(Ovinos!AC$3:AC$300,FacExp)</f>
        <v>73140.527788210762</v>
      </c>
      <c r="R174" s="754"/>
      <c r="S174" s="754"/>
      <c r="T174" s="755"/>
      <c r="W174" s="878">
        <f>SUMPRODUCT(Ovinos!X3:X300,FacExp)/SUMIF(Ovinos!X3:X300,"&gt;0",FacExp)</f>
        <v>88.745572956030244</v>
      </c>
      <c r="X174" s="879"/>
    </row>
    <row r="175" spans="1:34" x14ac:dyDescent="0.25">
      <c r="B175" s="2"/>
      <c r="C175" s="2"/>
      <c r="D175" s="2"/>
      <c r="E175" s="2"/>
      <c r="F175" s="2"/>
      <c r="G175" s="2"/>
      <c r="H175" s="2"/>
      <c r="I175" s="2"/>
      <c r="J175" s="2"/>
      <c r="K175" s="80"/>
      <c r="L175" s="80"/>
      <c r="Q175" s="80"/>
      <c r="R175" s="80"/>
      <c r="S175" s="80"/>
      <c r="T175" s="80"/>
      <c r="U175" s="80"/>
      <c r="V175" s="80"/>
    </row>
    <row r="176" spans="1:34" ht="15.75" thickBot="1" x14ac:dyDescent="0.3">
      <c r="A176" s="58">
        <v>37</v>
      </c>
      <c r="B176" s="494" t="s">
        <v>12170</v>
      </c>
      <c r="C176" s="494"/>
      <c r="D176" s="494"/>
      <c r="E176" s="494"/>
      <c r="F176" s="494"/>
      <c r="G176" s="494"/>
      <c r="H176" s="494"/>
      <c r="I176" s="494"/>
      <c r="J176" s="494"/>
      <c r="K176" s="494"/>
      <c r="L176" s="494"/>
      <c r="M176" s="494"/>
      <c r="N176" s="494"/>
      <c r="O176" s="494"/>
      <c r="P176" s="494"/>
      <c r="Q176" s="494"/>
      <c r="R176" s="494"/>
      <c r="S176" s="494"/>
      <c r="T176" s="494"/>
      <c r="U176" s="494"/>
      <c r="V176" s="494"/>
    </row>
    <row r="177" spans="1:31" ht="15" customHeight="1" x14ac:dyDescent="0.25">
      <c r="A177" s="58"/>
      <c r="D177" s="2"/>
      <c r="E177" s="2"/>
      <c r="F177" s="26"/>
      <c r="G177" s="26"/>
      <c r="H177" s="26"/>
      <c r="I177" s="26"/>
      <c r="J177" s="26"/>
      <c r="K177" s="126" t="s">
        <v>12171</v>
      </c>
      <c r="L177" s="552">
        <f>AVERAGE(Ovinos!AD$3:AD$300)</f>
        <v>57.255319148936174</v>
      </c>
      <c r="M177" s="554"/>
      <c r="N177" s="73" t="s">
        <v>12041</v>
      </c>
      <c r="O177" s="61"/>
    </row>
    <row r="178" spans="1:31" x14ac:dyDescent="0.25">
      <c r="A178" s="58"/>
      <c r="D178" s="2"/>
      <c r="E178" s="2"/>
      <c r="F178" s="26"/>
      <c r="G178" s="26"/>
      <c r="H178" s="26"/>
      <c r="I178" s="26"/>
      <c r="J178" s="26"/>
      <c r="K178" s="126" t="s">
        <v>12172</v>
      </c>
      <c r="L178" s="748">
        <f>AVERAGE(Ovinos!AE$3:AE$300)</f>
        <v>38.244680851063826</v>
      </c>
      <c r="M178" s="557"/>
      <c r="N178" s="73" t="s">
        <v>12042</v>
      </c>
      <c r="O178" s="61"/>
    </row>
    <row r="179" spans="1:31" ht="15.75" thickBot="1" x14ac:dyDescent="0.3">
      <c r="A179" s="58"/>
      <c r="D179" s="2"/>
      <c r="E179" s="2"/>
      <c r="F179" s="26"/>
      <c r="G179" s="26"/>
      <c r="H179" s="26"/>
      <c r="I179" s="26"/>
      <c r="J179" s="26"/>
      <c r="K179" s="126" t="s">
        <v>12173</v>
      </c>
      <c r="L179" s="558">
        <f>AVERAGE(Ovinos!AF$3:AF$300)</f>
        <v>4.5</v>
      </c>
      <c r="M179" s="560"/>
      <c r="N179" s="73" t="s">
        <v>12043</v>
      </c>
      <c r="O179" s="100"/>
    </row>
    <row r="180" spans="1:31" x14ac:dyDescent="0.25">
      <c r="A180" s="58"/>
      <c r="D180" s="2"/>
      <c r="E180" s="2"/>
    </row>
    <row r="181" spans="1:31" x14ac:dyDescent="0.25">
      <c r="A181" s="58">
        <v>38</v>
      </c>
      <c r="B181" t="s">
        <v>12174</v>
      </c>
      <c r="D181" s="2"/>
      <c r="E181" s="2"/>
    </row>
    <row r="182" spans="1:31" ht="15.75" thickBot="1" x14ac:dyDescent="0.3">
      <c r="A182" s="58"/>
      <c r="J182" s="514" t="s">
        <v>12168</v>
      </c>
      <c r="K182" s="514"/>
      <c r="L182" s="514"/>
      <c r="M182" s="514"/>
      <c r="O182" s="514" t="s">
        <v>12166</v>
      </c>
      <c r="P182" s="514"/>
      <c r="Q182" s="514"/>
      <c r="R182" s="514"/>
      <c r="T182" s="514" t="s">
        <v>11269</v>
      </c>
      <c r="U182" s="514"/>
      <c r="V182" s="514"/>
      <c r="W182" s="514"/>
      <c r="Y182" s="514" t="s">
        <v>507</v>
      </c>
      <c r="Z182" s="514"/>
      <c r="AA182" s="514"/>
      <c r="AB182" s="514"/>
      <c r="AC182" s="514"/>
    </row>
    <row r="183" spans="1:31" ht="15.75" thickBot="1" x14ac:dyDescent="0.3">
      <c r="B183" s="2"/>
      <c r="C183" s="2"/>
      <c r="D183" s="2"/>
      <c r="E183" s="2"/>
      <c r="F183" s="2"/>
      <c r="G183" s="2"/>
      <c r="H183" s="2"/>
      <c r="I183" s="25" t="s">
        <v>12175</v>
      </c>
      <c r="J183" s="552">
        <f>AVERAGE(Ovinos!AH$3:AH$300)</f>
        <v>3.2264150943396226</v>
      </c>
      <c r="K183" s="553"/>
      <c r="L183" s="553"/>
      <c r="M183" s="554"/>
      <c r="N183" s="431"/>
      <c r="O183" s="552">
        <f>AVERAGE(Ovinos!AI$3:AI$300)</f>
        <v>2.9827586206896552</v>
      </c>
      <c r="P183" s="553"/>
      <c r="Q183" s="553"/>
      <c r="R183" s="554"/>
      <c r="S183" s="431"/>
      <c r="T183" s="552">
        <f>AVERAGE(Ovinos!AJ$3:AJ$300)</f>
        <v>17.833333333333332</v>
      </c>
      <c r="U183" s="553"/>
      <c r="V183" s="553"/>
      <c r="W183" s="554"/>
      <c r="Y183" s="431"/>
      <c r="Z183" s="431"/>
      <c r="AA183" s="431"/>
      <c r="AB183" s="431"/>
      <c r="AC183" s="431"/>
      <c r="AD183" s="431"/>
      <c r="AE183" s="431"/>
    </row>
    <row r="184" spans="1:31" x14ac:dyDescent="0.25">
      <c r="B184" s="2"/>
      <c r="C184" s="2"/>
      <c r="D184" s="2"/>
      <c r="E184" s="2"/>
      <c r="F184" s="2"/>
      <c r="G184" s="2"/>
      <c r="H184" s="2"/>
      <c r="I184" s="80" t="s">
        <v>12176</v>
      </c>
      <c r="J184" s="748">
        <f>AVERAGE(Ovinos!AK$3:AK$300)</f>
        <v>22.247619047619047</v>
      </c>
      <c r="K184" s="556"/>
      <c r="L184" s="556"/>
      <c r="M184" s="557"/>
      <c r="N184" s="431"/>
      <c r="O184" s="748">
        <f>AVERAGE(Ovinos!AL$3:AL$300)</f>
        <v>24.24074074074074</v>
      </c>
      <c r="P184" s="556"/>
      <c r="Q184" s="556"/>
      <c r="R184" s="557"/>
      <c r="S184" s="431"/>
      <c r="T184" s="748">
        <f>AVERAGE(Ovinos!AM$3:AM$300)</f>
        <v>37.571428571428569</v>
      </c>
      <c r="U184" s="556"/>
      <c r="V184" s="556"/>
      <c r="W184" s="557"/>
      <c r="X184" s="431"/>
      <c r="Y184" s="552">
        <f>AVERAGE(Ovinos!AN$3:AN$300)</f>
        <v>50.53846153846154</v>
      </c>
      <c r="Z184" s="553"/>
      <c r="AA184" s="553"/>
      <c r="AB184" s="553"/>
      <c r="AC184" s="554"/>
    </row>
    <row r="185" spans="1:31" x14ac:dyDescent="0.25">
      <c r="B185" s="2"/>
      <c r="C185" s="2"/>
      <c r="D185" s="2"/>
      <c r="E185" s="2"/>
      <c r="F185" s="2"/>
      <c r="G185" s="2"/>
      <c r="H185" s="2"/>
      <c r="I185" s="25" t="s">
        <v>12177</v>
      </c>
      <c r="J185" s="455"/>
      <c r="K185" s="445"/>
      <c r="L185" s="445"/>
      <c r="M185" s="446"/>
      <c r="N185" s="431"/>
      <c r="O185" s="455"/>
      <c r="P185" s="445"/>
      <c r="Q185" s="445"/>
      <c r="R185" s="446"/>
      <c r="S185" s="431"/>
      <c r="T185" s="455"/>
      <c r="U185" s="445"/>
      <c r="V185" s="445"/>
      <c r="W185" s="446"/>
      <c r="X185" s="431"/>
      <c r="Y185" s="455"/>
      <c r="Z185" s="445"/>
      <c r="AA185" s="445"/>
      <c r="AB185" s="445"/>
      <c r="AC185" s="446"/>
    </row>
    <row r="186" spans="1:31" ht="15.75" thickBot="1" x14ac:dyDescent="0.3">
      <c r="B186" s="2"/>
      <c r="C186" s="2"/>
      <c r="D186" s="2"/>
      <c r="E186" s="2"/>
      <c r="F186" s="2"/>
      <c r="G186" s="2"/>
      <c r="H186" s="2"/>
      <c r="I186" s="25" t="s">
        <v>12103</v>
      </c>
      <c r="J186" s="892">
        <f>SUMPRODUCT(FacExp_CO,Ovinos!AS$3:AS$300)</f>
        <v>62503.220495565976</v>
      </c>
      <c r="K186" s="893"/>
      <c r="L186" s="893"/>
      <c r="M186" s="894"/>
      <c r="N186" s="431"/>
      <c r="O186" s="892">
        <f>SUMPRODUCT(FacExp_CO,Ovinos!AT$3:AT$300)</f>
        <v>23515.419248826296</v>
      </c>
      <c r="P186" s="893"/>
      <c r="Q186" s="893"/>
      <c r="R186" s="894"/>
      <c r="S186" s="431"/>
      <c r="T186" s="892">
        <f>SUMPRODUCT(FacExp_CO,Ovinos!AU$3:AU$300)</f>
        <v>927.77777777777783</v>
      </c>
      <c r="U186" s="893"/>
      <c r="V186" s="893"/>
      <c r="W186" s="894"/>
      <c r="X186" s="431"/>
      <c r="Y186" s="892">
        <f>SUMPRODUCT(FacExp_CO,Ovinos!AV$3:AV$300)</f>
        <v>2281.5086593635888</v>
      </c>
      <c r="Z186" s="893"/>
      <c r="AA186" s="893"/>
      <c r="AB186" s="893"/>
      <c r="AC186" s="894"/>
      <c r="AD186" s="2"/>
    </row>
    <row r="187" spans="1:31" x14ac:dyDescent="0.25">
      <c r="B187" s="2"/>
      <c r="C187" s="2"/>
      <c r="D187" s="2"/>
      <c r="E187" s="2"/>
      <c r="G187" s="2"/>
      <c r="H187" s="2"/>
      <c r="I187" s="2"/>
      <c r="J187" s="2"/>
      <c r="K187" s="25"/>
    </row>
    <row r="188" spans="1:31" x14ac:dyDescent="0.25">
      <c r="A188" s="58">
        <v>39</v>
      </c>
      <c r="B188" t="s">
        <v>12105</v>
      </c>
      <c r="D188" s="2"/>
      <c r="E188" s="2"/>
      <c r="J188" s="7"/>
      <c r="K188" s="7"/>
      <c r="L188" s="7"/>
      <c r="M188" s="7"/>
      <c r="N188" s="7"/>
      <c r="O188" s="7"/>
      <c r="P188" s="7"/>
      <c r="Q188" s="7"/>
      <c r="R188" s="7"/>
    </row>
    <row r="189" spans="1:31" ht="15.75" thickBot="1" x14ac:dyDescent="0.3">
      <c r="B189" s="2"/>
      <c r="C189" s="2"/>
      <c r="D189" s="2"/>
      <c r="E189" s="2"/>
      <c r="G189" s="2"/>
      <c r="H189" s="2"/>
      <c r="I189" s="2"/>
      <c r="J189" s="762" t="s">
        <v>12168</v>
      </c>
      <c r="K189" s="762"/>
      <c r="L189" s="762"/>
      <c r="M189" s="762"/>
      <c r="N189" s="417"/>
      <c r="O189" s="762" t="s">
        <v>12166</v>
      </c>
      <c r="P189" s="762"/>
      <c r="Q189" s="762"/>
      <c r="R189" s="762"/>
      <c r="S189" s="417"/>
      <c r="T189" s="762" t="s">
        <v>11269</v>
      </c>
      <c r="U189" s="762"/>
      <c r="V189" s="762"/>
      <c r="W189" s="762"/>
      <c r="X189" s="417"/>
      <c r="Y189" s="762" t="s">
        <v>11345</v>
      </c>
      <c r="Z189" s="762"/>
      <c r="AA189" s="762"/>
      <c r="AB189" s="762"/>
      <c r="AC189" s="123"/>
    </row>
    <row r="190" spans="1:31" ht="15.75" thickBot="1" x14ac:dyDescent="0.3">
      <c r="B190" s="2"/>
      <c r="C190" s="2"/>
      <c r="D190" s="2"/>
      <c r="E190" s="2"/>
      <c r="G190" s="2"/>
      <c r="H190" s="2"/>
      <c r="I190" s="108" t="s">
        <v>12106</v>
      </c>
      <c r="J190" s="785">
        <f>SUMPRODUCT(Ovinos!AW$3:AW$300,FacExp)</f>
        <v>9511.1194574856581</v>
      </c>
      <c r="K190" s="786"/>
      <c r="L190" s="424"/>
      <c r="M190" s="425"/>
      <c r="N190" s="417"/>
      <c r="O190" s="785">
        <f>SUMPRODUCT(Ovinos!AX$3:AX$300,FacExp)</f>
        <v>4147.0244287949936</v>
      </c>
      <c r="P190" s="786"/>
      <c r="Q190" s="787">
        <f>O190/P134</f>
        <v>0.14683616390915413</v>
      </c>
      <c r="R190" s="788"/>
      <c r="S190" s="417"/>
      <c r="T190" s="785">
        <f>SUMPRODUCT(Ovinos!AY$3:AY$300,FacExp)</f>
        <v>335.21092331768386</v>
      </c>
      <c r="U190" s="786"/>
      <c r="V190" s="787">
        <f>T190/P135</f>
        <v>5.4392370498781019E-2</v>
      </c>
      <c r="W190" s="788"/>
      <c r="X190" s="417"/>
      <c r="Y190" s="785">
        <f>SUMPRODUCT(Ovinos!AZ$3:AZ$300,FacExp)</f>
        <v>21108.671043296821</v>
      </c>
      <c r="Z190" s="786"/>
      <c r="AA190" s="787">
        <f>Y190/P133</f>
        <v>0.12976916392690771</v>
      </c>
      <c r="AB190" s="788"/>
    </row>
    <row r="191" spans="1:31" x14ac:dyDescent="0.25">
      <c r="B191" s="2"/>
      <c r="C191" s="2"/>
      <c r="D191" s="2"/>
      <c r="E191" s="2"/>
      <c r="G191" s="2"/>
      <c r="H191" s="2"/>
      <c r="I191" s="2"/>
      <c r="AA191" s="417"/>
    </row>
    <row r="192" spans="1:31" ht="15" customHeight="1" x14ac:dyDescent="0.25">
      <c r="A192" s="58">
        <v>40</v>
      </c>
      <c r="B192" s="515" t="s">
        <v>12107</v>
      </c>
      <c r="C192" s="515"/>
      <c r="D192" s="515"/>
      <c r="E192" s="515"/>
      <c r="F192" s="515"/>
      <c r="G192" s="515"/>
      <c r="H192" s="515"/>
      <c r="I192" s="515"/>
      <c r="J192" s="515"/>
      <c r="K192" s="515"/>
      <c r="L192" s="515"/>
      <c r="M192" s="515"/>
      <c r="N192" s="515"/>
      <c r="O192" s="515"/>
      <c r="P192" s="515"/>
      <c r="Q192" s="515"/>
      <c r="R192" s="515"/>
      <c r="S192" s="515"/>
      <c r="T192" s="515"/>
      <c r="U192" s="515"/>
      <c r="V192" s="515"/>
    </row>
    <row r="193" spans="1:25" ht="15.75" thickBot="1" x14ac:dyDescent="0.3">
      <c r="N193" s="464" t="s">
        <v>12166</v>
      </c>
      <c r="O193" s="464"/>
      <c r="P193" s="464" t="s">
        <v>507</v>
      </c>
      <c r="Q193" s="464"/>
    </row>
    <row r="194" spans="1:25" x14ac:dyDescent="0.25">
      <c r="L194" s="95" t="s">
        <v>12114</v>
      </c>
      <c r="M194" s="109" t="s">
        <v>12041</v>
      </c>
      <c r="N194" s="895">
        <f>SUMPRODUCT(Ovinos!BB$3:BB$300,FacExp_CO)</f>
        <v>29.04</v>
      </c>
      <c r="O194" s="896"/>
      <c r="P194" s="899">
        <f>SUMPRODUCT(Ovinos!BC$3:BC$300,FacExp_CO)</f>
        <v>1321.3644392279602</v>
      </c>
      <c r="Q194" s="900"/>
    </row>
    <row r="195" spans="1:25" ht="15.75" thickBot="1" x14ac:dyDescent="0.3">
      <c r="L195" s="95" t="s">
        <v>12115</v>
      </c>
      <c r="M195" s="109" t="s">
        <v>12042</v>
      </c>
      <c r="N195" s="897"/>
      <c r="O195" s="898"/>
      <c r="P195" s="901"/>
      <c r="Q195" s="902"/>
    </row>
    <row r="196" spans="1:25" x14ac:dyDescent="0.25">
      <c r="B196" s="2"/>
      <c r="C196" s="2"/>
      <c r="D196" s="2"/>
      <c r="E196" s="2"/>
      <c r="F196" s="2"/>
      <c r="G196" s="2"/>
      <c r="H196" s="2"/>
      <c r="I196" s="2"/>
      <c r="J196" s="2"/>
      <c r="K196" s="2"/>
    </row>
    <row r="197" spans="1:25" x14ac:dyDescent="0.25">
      <c r="A197" s="58">
        <v>41</v>
      </c>
      <c r="B197" t="s">
        <v>12178</v>
      </c>
      <c r="K197" s="95"/>
      <c r="L197" s="110"/>
      <c r="M197" s="110"/>
      <c r="N197" s="110"/>
      <c r="O197" s="110"/>
      <c r="P197" s="110"/>
      <c r="Q197" s="110"/>
      <c r="R197" s="110"/>
    </row>
    <row r="198" spans="1:25" x14ac:dyDescent="0.25">
      <c r="A198" s="58"/>
      <c r="C198" s="111" t="s">
        <v>12127</v>
      </c>
      <c r="D198" s="112"/>
      <c r="E198" s="112"/>
      <c r="F198" s="112"/>
      <c r="G198" s="112"/>
      <c r="H198" s="112"/>
      <c r="I198" s="112"/>
      <c r="J198" s="112"/>
      <c r="K198" s="113"/>
      <c r="L198" s="110"/>
      <c r="M198" s="110"/>
      <c r="N198" s="110"/>
      <c r="O198" s="110"/>
      <c r="P198" s="110"/>
      <c r="Q198" s="110"/>
      <c r="R198" s="110"/>
    </row>
    <row r="199" spans="1:25" x14ac:dyDescent="0.25">
      <c r="A199" s="58"/>
      <c r="C199" s="112"/>
      <c r="D199" s="112"/>
      <c r="E199" s="112"/>
      <c r="F199" s="112"/>
      <c r="G199" s="112"/>
      <c r="H199" s="112"/>
      <c r="I199" s="112"/>
      <c r="J199" s="112"/>
      <c r="K199" s="113"/>
      <c r="L199" s="110"/>
      <c r="M199" s="110"/>
      <c r="N199" s="110"/>
      <c r="O199" s="110"/>
      <c r="P199" s="110"/>
      <c r="Q199" s="110"/>
      <c r="R199" s="110"/>
    </row>
    <row r="200" spans="1:25" ht="15.75" thickBot="1" x14ac:dyDescent="0.3">
      <c r="A200" s="58"/>
      <c r="C200" s="112"/>
      <c r="D200" s="112"/>
      <c r="E200" s="112"/>
      <c r="F200" s="112"/>
      <c r="G200" s="112"/>
      <c r="H200" s="112"/>
      <c r="I200" s="112"/>
      <c r="J200" s="112"/>
      <c r="K200" s="543" t="s">
        <v>12128</v>
      </c>
      <c r="L200" s="543"/>
      <c r="M200" s="110"/>
      <c r="N200" s="110"/>
      <c r="O200" s="110"/>
      <c r="P200" s="110"/>
      <c r="Q200" s="543" t="s">
        <v>12129</v>
      </c>
      <c r="R200" s="543"/>
      <c r="S200" s="112"/>
    </row>
    <row r="201" spans="1:25" x14ac:dyDescent="0.25">
      <c r="A201" s="58"/>
      <c r="J201" s="80" t="s">
        <v>12130</v>
      </c>
      <c r="K201" s="903">
        <f>AVERAGE(Ovinos!BD$3:BD$300)</f>
        <v>4.2592592592592595</v>
      </c>
      <c r="L201" s="904"/>
      <c r="M201" s="73" t="s">
        <v>12041</v>
      </c>
      <c r="N201" s="110"/>
      <c r="O201" s="110"/>
      <c r="P201" s="114" t="s">
        <v>12041</v>
      </c>
      <c r="Q201" s="903">
        <f>AVERAGE(Ovinos!BL$3:BL$300)</f>
        <v>50</v>
      </c>
      <c r="R201" s="904" t="s">
        <v>12131</v>
      </c>
      <c r="S201" s="20" t="s">
        <v>12132</v>
      </c>
    </row>
    <row r="202" spans="1:25" x14ac:dyDescent="0.25">
      <c r="A202" s="58"/>
      <c r="J202" s="80" t="s">
        <v>12133</v>
      </c>
      <c r="K202" s="746">
        <f>AVERAGE(Ovinos!BE$3:BE$300)</f>
        <v>0</v>
      </c>
      <c r="L202" s="747"/>
      <c r="M202" s="73" t="s">
        <v>12042</v>
      </c>
      <c r="N202" s="110"/>
      <c r="O202" s="110"/>
      <c r="P202" s="114" t="s">
        <v>12042</v>
      </c>
      <c r="Q202" s="746">
        <f>AVERAGE(Ovinos!BM$3:BM$300)</f>
        <v>37.5</v>
      </c>
      <c r="R202" s="747" t="s">
        <v>12131</v>
      </c>
      <c r="S202" s="20" t="s">
        <v>12134</v>
      </c>
      <c r="V202" s="110"/>
      <c r="W202" s="110"/>
    </row>
    <row r="203" spans="1:25" x14ac:dyDescent="0.25">
      <c r="A203" s="58"/>
      <c r="J203" s="80" t="s">
        <v>12135</v>
      </c>
      <c r="K203" s="746">
        <f>AVERAGE(Ovinos!BF$3:BF$300)</f>
        <v>0</v>
      </c>
      <c r="L203" s="747"/>
      <c r="M203" s="73" t="s">
        <v>12043</v>
      </c>
      <c r="N203" s="110"/>
      <c r="O203" s="110"/>
      <c r="P203" s="114" t="s">
        <v>12043</v>
      </c>
      <c r="Q203" s="746">
        <f>AVERAGE(Ovinos!BN$3:BN$300)</f>
        <v>0</v>
      </c>
      <c r="R203" s="747" t="s">
        <v>12131</v>
      </c>
      <c r="S203" s="20" t="s">
        <v>12136</v>
      </c>
      <c r="V203" s="110"/>
      <c r="W203" s="110"/>
      <c r="X203" s="110"/>
      <c r="Y203" s="110"/>
    </row>
    <row r="204" spans="1:25" x14ac:dyDescent="0.25">
      <c r="A204" s="58"/>
      <c r="J204" s="80" t="s">
        <v>12137</v>
      </c>
      <c r="K204" s="746">
        <f>AVERAGE(Ovinos!BG$3:BG$300)</f>
        <v>0</v>
      </c>
      <c r="L204" s="747"/>
      <c r="M204" s="73" t="s">
        <v>12081</v>
      </c>
      <c r="N204" s="110"/>
      <c r="O204" s="110"/>
      <c r="P204" s="114" t="s">
        <v>12081</v>
      </c>
      <c r="Q204" s="746">
        <f>AVERAGE(Ovinos!BO$3:BO$300)</f>
        <v>0</v>
      </c>
      <c r="R204" s="747" t="s">
        <v>12131</v>
      </c>
      <c r="S204" s="20" t="s">
        <v>12138</v>
      </c>
      <c r="V204" s="110"/>
      <c r="W204" s="110"/>
      <c r="X204" s="110"/>
      <c r="Y204" s="110"/>
    </row>
    <row r="205" spans="1:25" x14ac:dyDescent="0.25">
      <c r="A205" s="58"/>
      <c r="J205" s="80" t="s">
        <v>12139</v>
      </c>
      <c r="K205" s="746">
        <f>AVERAGE(Ovinos!BH$3:BH$300)</f>
        <v>7.5</v>
      </c>
      <c r="L205" s="747"/>
      <c r="M205" s="73" t="s">
        <v>12066</v>
      </c>
      <c r="N205" s="110"/>
      <c r="O205" s="110"/>
      <c r="P205" s="114" t="s">
        <v>12066</v>
      </c>
      <c r="Q205" s="746">
        <f>AVERAGE(Ovinos!BP$3:BP$300)</f>
        <v>12.5</v>
      </c>
      <c r="R205" s="747" t="s">
        <v>12131</v>
      </c>
      <c r="S205" s="20" t="s">
        <v>12140</v>
      </c>
      <c r="V205" s="110"/>
      <c r="W205" s="110"/>
      <c r="X205" s="110"/>
      <c r="Y205" s="110"/>
    </row>
    <row r="206" spans="1:25" x14ac:dyDescent="0.25">
      <c r="A206" s="58"/>
      <c r="J206" s="25" t="s">
        <v>12141</v>
      </c>
      <c r="K206" s="746">
        <f>AVERAGE(Ovinos!BI$3:BI$300)</f>
        <v>5.2777777777777777</v>
      </c>
      <c r="L206" s="747"/>
      <c r="M206" s="73" t="s">
        <v>12068</v>
      </c>
      <c r="N206" s="110"/>
      <c r="O206" s="110"/>
      <c r="P206" s="114" t="s">
        <v>12068</v>
      </c>
      <c r="Q206" s="746">
        <f>AVERAGE(Ovinos!BQ$3:BQ$300)</f>
        <v>0</v>
      </c>
      <c r="R206" s="747" t="s">
        <v>12131</v>
      </c>
      <c r="S206" s="115" t="s">
        <v>12142</v>
      </c>
      <c r="V206" s="110"/>
      <c r="W206" s="110"/>
      <c r="X206" s="110"/>
      <c r="Y206" s="110"/>
    </row>
    <row r="207" spans="1:25" ht="15.75" thickBot="1" x14ac:dyDescent="0.3">
      <c r="A207" s="58"/>
      <c r="C207" s="76"/>
      <c r="D207" s="76"/>
      <c r="E207" s="76"/>
      <c r="F207" s="76"/>
      <c r="G207" s="76"/>
      <c r="H207" s="76"/>
      <c r="I207" s="76"/>
      <c r="J207" s="127" t="s">
        <v>12179</v>
      </c>
      <c r="K207" s="746">
        <f>AVERAGE(Ovinos!BJ$3:BJ$300)</f>
        <v>81.111111111111114</v>
      </c>
      <c r="L207" s="747"/>
      <c r="M207" s="73" t="s">
        <v>12070</v>
      </c>
      <c r="N207" s="110"/>
      <c r="O207" s="110"/>
      <c r="P207" s="114" t="s">
        <v>12070</v>
      </c>
      <c r="Q207" s="743">
        <f>AVERAGE(Ovinos!BR$3:BR$300)</f>
        <v>0</v>
      </c>
      <c r="R207" s="744" t="s">
        <v>12131</v>
      </c>
      <c r="S207" s="116" t="s">
        <v>12143</v>
      </c>
      <c r="T207" s="76"/>
      <c r="U207" s="76"/>
      <c r="V207" s="117"/>
      <c r="W207" s="110"/>
      <c r="X207" s="110"/>
      <c r="Y207" s="110"/>
    </row>
    <row r="208" spans="1:25" ht="15.75" thickBot="1" x14ac:dyDescent="0.3">
      <c r="A208" s="58"/>
      <c r="J208" s="80" t="s">
        <v>12144</v>
      </c>
      <c r="K208" s="743">
        <f>AVERAGE(Ovinos!BK$3:BK$300)</f>
        <v>1.8518518518518519</v>
      </c>
      <c r="L208" s="744"/>
      <c r="M208" s="73" t="s">
        <v>12072</v>
      </c>
      <c r="S208" s="76"/>
      <c r="T208" s="76"/>
      <c r="U208" s="76"/>
      <c r="V208" s="76"/>
      <c r="Y208" s="110"/>
    </row>
    <row r="209" spans="1:29" x14ac:dyDescent="0.25">
      <c r="A209" s="58"/>
      <c r="K209" s="118" t="s">
        <v>12145</v>
      </c>
      <c r="L209" s="110"/>
      <c r="M209" s="110"/>
      <c r="N209" s="110"/>
      <c r="O209" s="110"/>
      <c r="P209" s="110"/>
      <c r="S209" s="110"/>
      <c r="T209" s="110"/>
      <c r="U209" s="110"/>
    </row>
    <row r="210" spans="1:29" x14ac:dyDescent="0.25">
      <c r="A210" s="58"/>
      <c r="K210" s="118"/>
      <c r="L210" s="110"/>
      <c r="M210" s="110"/>
      <c r="N210" s="110"/>
      <c r="O210" s="110"/>
      <c r="P210" s="110"/>
      <c r="S210" s="110"/>
      <c r="T210" s="110"/>
      <c r="U210" s="110"/>
    </row>
    <row r="211" spans="1:29" ht="15.75" thickBot="1" x14ac:dyDescent="0.3">
      <c r="A211" s="58">
        <v>42</v>
      </c>
      <c r="B211" t="s">
        <v>12146</v>
      </c>
    </row>
    <row r="212" spans="1:29" ht="16.5" customHeight="1" x14ac:dyDescent="0.25">
      <c r="A212" s="58"/>
      <c r="I212" s="80" t="s">
        <v>12147</v>
      </c>
      <c r="J212" s="846">
        <f>AVERAGE(Encuestas!IJ3:IJ300)</f>
        <v>100</v>
      </c>
      <c r="K212" s="847"/>
      <c r="L212" s="73" t="s">
        <v>12041</v>
      </c>
    </row>
    <row r="213" spans="1:29" ht="16.5" customHeight="1" thickBot="1" x14ac:dyDescent="0.3">
      <c r="A213" s="58"/>
      <c r="I213" s="80" t="s">
        <v>12148</v>
      </c>
      <c r="J213" s="743">
        <f>100-J212</f>
        <v>0</v>
      </c>
      <c r="K213" s="905"/>
      <c r="L213" s="73" t="s">
        <v>12042</v>
      </c>
    </row>
    <row r="214" spans="1:29" x14ac:dyDescent="0.25">
      <c r="A214" s="58"/>
      <c r="J214" s="463" t="s">
        <v>12149</v>
      </c>
      <c r="K214" s="463"/>
      <c r="L214" s="73"/>
    </row>
    <row r="215" spans="1:29" ht="15.75" thickBot="1" x14ac:dyDescent="0.3">
      <c r="B215" s="2"/>
      <c r="C215" s="2"/>
      <c r="D215" s="2"/>
      <c r="E215" s="2"/>
      <c r="F215" s="2"/>
      <c r="G215" s="2"/>
    </row>
    <row r="216" spans="1:29" ht="27" thickBot="1" x14ac:dyDescent="0.45">
      <c r="A216" s="54"/>
      <c r="B216" s="55" t="s">
        <v>12180</v>
      </c>
      <c r="C216" s="56"/>
      <c r="D216" s="56"/>
      <c r="E216" s="56"/>
      <c r="F216" s="56"/>
      <c r="G216" s="56"/>
      <c r="H216" s="56"/>
      <c r="I216" s="56"/>
      <c r="J216" s="56"/>
      <c r="K216" s="56"/>
      <c r="L216" s="56"/>
      <c r="M216" s="56"/>
      <c r="N216" s="56"/>
      <c r="O216" s="56"/>
      <c r="P216" s="56"/>
      <c r="Q216" s="56"/>
      <c r="R216" s="56"/>
      <c r="S216" s="56"/>
      <c r="T216" s="56"/>
      <c r="U216" s="56"/>
      <c r="V216" s="56"/>
      <c r="W216" s="56"/>
      <c r="X216" s="56"/>
      <c r="Y216" s="56"/>
      <c r="Z216" s="56"/>
      <c r="AA216" s="56"/>
      <c r="AB216" s="56"/>
      <c r="AC216" s="56"/>
    </row>
    <row r="217" spans="1:29" x14ac:dyDescent="0.25">
      <c r="A217" s="58"/>
    </row>
    <row r="218" spans="1:29" x14ac:dyDescent="0.25">
      <c r="A218" s="58">
        <v>43</v>
      </c>
      <c r="B218" s="648" t="s">
        <v>12181</v>
      </c>
      <c r="C218" s="648"/>
      <c r="D218" s="648"/>
      <c r="E218" s="648"/>
      <c r="F218" s="648"/>
      <c r="G218" s="648"/>
      <c r="H218" s="648"/>
      <c r="I218" s="649"/>
      <c r="J218" s="759" t="s">
        <v>12182</v>
      </c>
      <c r="K218" s="760"/>
      <c r="L218" s="760"/>
      <c r="M218" s="760"/>
      <c r="N218" s="760"/>
      <c r="O218" s="760"/>
      <c r="P218" s="760"/>
      <c r="Q218" s="761"/>
      <c r="T218" s="763" t="s">
        <v>12183</v>
      </c>
      <c r="U218" s="764"/>
      <c r="V218" s="764"/>
      <c r="W218" s="764"/>
      <c r="X218" s="764"/>
      <c r="Y218" s="764"/>
      <c r="Z218" s="764"/>
      <c r="AA218" s="764"/>
      <c r="AB218" s="765"/>
    </row>
    <row r="219" spans="1:29" ht="15.75" thickBot="1" x14ac:dyDescent="0.3">
      <c r="A219" s="58"/>
      <c r="B219" s="648"/>
      <c r="C219" s="648"/>
      <c r="D219" s="648"/>
      <c r="E219" s="648"/>
      <c r="F219" s="648"/>
      <c r="G219" s="648"/>
      <c r="H219" s="648"/>
      <c r="I219" s="648"/>
      <c r="J219" s="664" t="s">
        <v>12339</v>
      </c>
      <c r="K219" s="664"/>
      <c r="L219" s="664" t="s">
        <v>12340</v>
      </c>
      <c r="M219" s="664"/>
      <c r="N219" s="664" t="s">
        <v>12341</v>
      </c>
      <c r="O219" s="664"/>
      <c r="P219" s="664" t="s">
        <v>11345</v>
      </c>
      <c r="Q219" s="664"/>
      <c r="T219" s="766" t="s">
        <v>12339</v>
      </c>
      <c r="U219" s="766"/>
      <c r="V219" s="766" t="s">
        <v>12340</v>
      </c>
      <c r="W219" s="766"/>
      <c r="X219" s="766" t="s">
        <v>12341</v>
      </c>
      <c r="Y219" s="766"/>
      <c r="Z219" s="766" t="s">
        <v>11345</v>
      </c>
      <c r="AA219" s="766"/>
      <c r="AB219" s="766"/>
    </row>
    <row r="220" spans="1:29" x14ac:dyDescent="0.25">
      <c r="A220" s="58"/>
      <c r="B220" s="621" t="s">
        <v>12184</v>
      </c>
      <c r="C220" s="621"/>
      <c r="D220" s="621"/>
      <c r="E220" s="621"/>
      <c r="F220" s="621"/>
      <c r="G220" s="621"/>
      <c r="H220" s="621"/>
      <c r="I220" s="622"/>
      <c r="J220" s="696">
        <f>SUMIF('Uso de Suelo'!$C$3:$C$300,"Bv",'Uso de Suelo'!$D$3:$D$300)</f>
        <v>72003.378195096506</v>
      </c>
      <c r="K220" s="665"/>
      <c r="L220" s="665">
        <f>SUMIF('Uso de Suelo'!$C$3:$C$300,"Mx",'Uso de Suelo'!$D$3:$D$300)</f>
        <v>1597.5555555555557</v>
      </c>
      <c r="M220" s="665"/>
      <c r="N220" s="665">
        <f>SUMIF('Uso de Suelo'!$C$3:$C$300,"Ov",'Uso de Suelo'!$D$3:$D$300)</f>
        <v>0</v>
      </c>
      <c r="O220" s="758"/>
      <c r="P220" s="778">
        <f>SUM(J220:O220)</f>
        <v>73600.933750652068</v>
      </c>
      <c r="Q220" s="780"/>
      <c r="T220" s="696">
        <f>SUMIF('Uso de Suelo'!$C$3:$C$300,"Bv",'Uso de Suelo'!$O$3:$O$300)</f>
        <v>3960.5039123630672</v>
      </c>
      <c r="U220" s="665"/>
      <c r="V220" s="665">
        <f>SUMIF('Uso de Suelo'!$C$3:$C$300,"Mx",'Uso de Suelo'!$O$3:$O$300)</f>
        <v>93.629629629629633</v>
      </c>
      <c r="W220" s="665"/>
      <c r="X220" s="665">
        <f>SUMIF('Uso de Suelo'!$C$3:$C$300,"Ov",'Uso de Suelo'!$O$3:$O$300)</f>
        <v>21.75</v>
      </c>
      <c r="Y220" s="716"/>
      <c r="Z220" s="778">
        <f>SUM(T220:Y220)</f>
        <v>4075.8835419926968</v>
      </c>
      <c r="AA220" s="779"/>
      <c r="AB220" s="780"/>
    </row>
    <row r="221" spans="1:29" ht="15.75" thickBot="1" x14ac:dyDescent="0.3">
      <c r="A221" s="58"/>
      <c r="B221" s="621" t="s">
        <v>12185</v>
      </c>
      <c r="C221" s="621"/>
      <c r="D221" s="621"/>
      <c r="E221" s="621"/>
      <c r="F221" s="621"/>
      <c r="G221" s="621"/>
      <c r="H221" s="621"/>
      <c r="I221" s="622"/>
      <c r="J221" s="628">
        <f>SUMIF('Uso de Suelo'!$C$3:$C$300,"Bv",'Uso de Suelo'!$E$3:$E$300)</f>
        <v>17393.773145539908</v>
      </c>
      <c r="K221" s="625"/>
      <c r="L221" s="625">
        <f>SUMIF('Uso de Suelo'!$C$3:$C$300,"Mx",'Uso de Suelo'!$E$3:$E$300)</f>
        <v>965.68518518518522</v>
      </c>
      <c r="M221" s="625"/>
      <c r="N221" s="625">
        <f>SUMIF('Uso de Suelo'!$C$3:$C$300,"Ov",'Uso de Suelo'!$E$3:$E$300)</f>
        <v>104.25</v>
      </c>
      <c r="O221" s="666"/>
      <c r="P221" s="626">
        <f t="shared" ref="P221:P230" si="5">SUM(J221:O221)</f>
        <v>18463.708330725094</v>
      </c>
      <c r="Q221" s="627"/>
      <c r="T221" s="643">
        <f>SUMIF('Uso de Suelo'!$C$3:$C$300,"Bv",'Uso de Suelo'!$P$3:$P$300)</f>
        <v>23.407407407407408</v>
      </c>
      <c r="U221" s="632"/>
      <c r="V221" s="632">
        <f>SUMIF('Uso de Suelo'!$C$3:$C$300,"Mx",'Uso de Suelo'!$P$3:$P$300)</f>
        <v>0</v>
      </c>
      <c r="W221" s="632"/>
      <c r="X221" s="632">
        <f>SUMIF('Uso de Suelo'!$C$3:$C$300,"Ov",'Uso de Suelo'!$P$3:$P$300)</f>
        <v>0</v>
      </c>
      <c r="Y221" s="658"/>
      <c r="Z221" s="644">
        <f t="shared" ref="Z221" si="6">SUM(T221:Y221)</f>
        <v>23.407407407407408</v>
      </c>
      <c r="AA221" s="781"/>
      <c r="AB221" s="645"/>
    </row>
    <row r="222" spans="1:29" x14ac:dyDescent="0.25">
      <c r="A222" s="58"/>
      <c r="B222" s="621" t="s">
        <v>12186</v>
      </c>
      <c r="C222" s="621"/>
      <c r="D222" s="621"/>
      <c r="E222" s="621"/>
      <c r="F222" s="621"/>
      <c r="G222" s="621"/>
      <c r="H222" s="621"/>
      <c r="I222" s="622"/>
      <c r="J222" s="628">
        <f>SUMIF('Uso de Suelo'!$C$3:$C$300,"Bv",'Uso de Suelo'!$F$3:$F$300)</f>
        <v>42487.551079812212</v>
      </c>
      <c r="K222" s="625"/>
      <c r="L222" s="625">
        <f>SUMIF('Uso de Suelo'!$C$3:$C$300,"Mx",'Uso de Suelo'!$F$3:$F$300)</f>
        <v>2398.8955399061037</v>
      </c>
      <c r="M222" s="625"/>
      <c r="N222" s="625">
        <f>SUMIF('Uso de Suelo'!$C$3:$C$300,"Ov",'Uso de Suelo'!$F$3:$F$300)</f>
        <v>2767.712962962963</v>
      </c>
      <c r="O222" s="666"/>
      <c r="P222" s="626">
        <f t="shared" si="5"/>
        <v>47654.159582681277</v>
      </c>
      <c r="Q222" s="627"/>
    </row>
    <row r="223" spans="1:29" x14ac:dyDescent="0.25">
      <c r="A223" s="58"/>
      <c r="B223" s="621" t="s">
        <v>12383</v>
      </c>
      <c r="C223" s="621"/>
      <c r="D223" s="621"/>
      <c r="E223" s="621"/>
      <c r="F223" s="621"/>
      <c r="G223" s="621"/>
      <c r="H223" s="621"/>
      <c r="I223" s="622"/>
      <c r="J223" s="628">
        <f>SUMIF('Uso de Suelo'!$C$3:$C$300,"Bv",'Uso de Suelo'!$G$3:$G$300)</f>
        <v>170722.05548774128</v>
      </c>
      <c r="K223" s="625"/>
      <c r="L223" s="625">
        <f>SUMIF('Uso de Suelo'!$C$3:$C$300,"Mx",'Uso de Suelo'!$G$3:$G$300)</f>
        <v>22385.852712571726</v>
      </c>
      <c r="M223" s="625"/>
      <c r="N223" s="625">
        <f>SUMIF('Uso de Suelo'!$C$3:$C$300,"Ov",'Uso de Suelo'!$G$3:$G$300)</f>
        <v>11340.070349504434</v>
      </c>
      <c r="O223" s="666"/>
      <c r="P223" s="626">
        <f t="shared" si="5"/>
        <v>204447.97854981746</v>
      </c>
      <c r="Q223" s="627"/>
    </row>
    <row r="224" spans="1:29" x14ac:dyDescent="0.25">
      <c r="A224" s="58"/>
      <c r="B224" s="621" t="s">
        <v>12187</v>
      </c>
      <c r="C224" s="621"/>
      <c r="D224" s="621"/>
      <c r="E224" s="621"/>
      <c r="F224" s="621"/>
      <c r="G224" s="621"/>
      <c r="H224" s="621"/>
      <c r="I224" s="622"/>
      <c r="J224" s="628">
        <f>SUMIF('Uso de Suelo'!$C$3:$C$300,"Bv",'Uso de Suelo'!$H$3:$H$300)</f>
        <v>40082.222483046418</v>
      </c>
      <c r="K224" s="625"/>
      <c r="L224" s="625">
        <f>SUMIF('Uso de Suelo'!$C$3:$C$300,"Mx",'Uso de Suelo'!$H$3:$H$300)</f>
        <v>8249.2331768388103</v>
      </c>
      <c r="M224" s="625"/>
      <c r="N224" s="625">
        <f>SUMIF('Uso de Suelo'!$C$3:$C$300,"Ov",'Uso de Suelo'!$H$3:$H$300)</f>
        <v>83297.5</v>
      </c>
      <c r="O224" s="666"/>
      <c r="P224" s="626">
        <f t="shared" si="5"/>
        <v>131628.95565988522</v>
      </c>
      <c r="Q224" s="627"/>
    </row>
    <row r="225" spans="1:41" x14ac:dyDescent="0.25">
      <c r="A225" s="58"/>
      <c r="B225" s="621" t="s">
        <v>12188</v>
      </c>
      <c r="C225" s="621"/>
      <c r="D225" s="621"/>
      <c r="E225" s="621"/>
      <c r="F225" s="621"/>
      <c r="G225" s="621"/>
      <c r="H225" s="621"/>
      <c r="I225" s="622"/>
      <c r="J225" s="628">
        <f>SUMIF('Uso de Suelo'!$C$3:$C$300,"Bv",'Uso de Suelo'!$I$3:$I$300)</f>
        <v>38587.273505477315</v>
      </c>
      <c r="K225" s="625"/>
      <c r="L225" s="625">
        <f>SUMIF('Uso de Suelo'!$C$3:$C$300,"Mx",'Uso de Suelo'!$I$3:$I$300)</f>
        <v>520.67814293166407</v>
      </c>
      <c r="M225" s="625"/>
      <c r="N225" s="625">
        <f>SUMIF('Uso de Suelo'!$C$3:$C$300,"Ov",'Uso de Suelo'!$I$3:$I$300)</f>
        <v>220.98591549295773</v>
      </c>
      <c r="O225" s="666"/>
      <c r="P225" s="626">
        <f t="shared" si="5"/>
        <v>39328.937563901934</v>
      </c>
      <c r="Q225" s="627"/>
    </row>
    <row r="226" spans="1:41" x14ac:dyDescent="0.25">
      <c r="A226" s="58"/>
      <c r="B226" s="621" t="s">
        <v>12189</v>
      </c>
      <c r="C226" s="621"/>
      <c r="D226" s="621"/>
      <c r="E226" s="621"/>
      <c r="F226" s="621"/>
      <c r="G226" s="621"/>
      <c r="H226" s="621"/>
      <c r="I226" s="622"/>
      <c r="J226" s="628">
        <f>SUMIF('Uso de Suelo'!$C$3:$C$300,"Bv",'Uso de Suelo'!$J$3:$J$300)</f>
        <v>21231.726019822636</v>
      </c>
      <c r="K226" s="625"/>
      <c r="L226" s="625">
        <f>SUMIF('Uso de Suelo'!$C$3:$C$300,"Mx",'Uso de Suelo'!$J$3:$J$300)</f>
        <v>1072.997391757955</v>
      </c>
      <c r="M226" s="625"/>
      <c r="N226" s="625">
        <f>SUMIF('Uso de Suelo'!$C$3:$C$300,"Ov",'Uso de Suelo'!$J$3:$J$300)</f>
        <v>675.20591549295773</v>
      </c>
      <c r="O226" s="666"/>
      <c r="P226" s="626">
        <f t="shared" si="5"/>
        <v>22979.929327073551</v>
      </c>
      <c r="Q226" s="627"/>
    </row>
    <row r="227" spans="1:41" x14ac:dyDescent="0.25">
      <c r="A227" s="58"/>
      <c r="B227" s="621" t="s">
        <v>12190</v>
      </c>
      <c r="C227" s="621"/>
      <c r="D227" s="621"/>
      <c r="E227" s="621"/>
      <c r="F227" s="621"/>
      <c r="G227" s="621"/>
      <c r="H227" s="621"/>
      <c r="I227" s="622"/>
      <c r="J227" s="628">
        <f>SUMIF('Uso de Suelo'!$C$3:$C$300,"Bv",'Uso de Suelo'!$K$3:$K$300)</f>
        <v>114236.27938967141</v>
      </c>
      <c r="K227" s="625"/>
      <c r="L227" s="625">
        <f>SUMIF('Uso de Suelo'!$C$3:$C$300,"Mx",'Uso de Suelo'!$K$3:$K$300)</f>
        <v>11107.206964006258</v>
      </c>
      <c r="M227" s="625"/>
      <c r="N227" s="625">
        <f>SUMIF('Uso de Suelo'!$C$3:$C$300,"Ov",'Uso de Suelo'!$K$3:$K$300)</f>
        <v>10049.754434011476</v>
      </c>
      <c r="O227" s="666"/>
      <c r="P227" s="626">
        <f t="shared" si="5"/>
        <v>135393.24078768914</v>
      </c>
      <c r="Q227" s="627"/>
    </row>
    <row r="228" spans="1:41" x14ac:dyDescent="0.25">
      <c r="A228" s="58"/>
      <c r="B228" s="621" t="s">
        <v>12191</v>
      </c>
      <c r="C228" s="621"/>
      <c r="D228" s="621"/>
      <c r="E228" s="621"/>
      <c r="F228" s="621"/>
      <c r="G228" s="621"/>
      <c r="H228" s="621"/>
      <c r="I228" s="622"/>
      <c r="J228" s="628">
        <f>SUMIF('Uso de Suelo'!$C$3:$C$300,"Bv",'Uso de Suelo'!$L$3:$L$300)</f>
        <v>18603.62393322901</v>
      </c>
      <c r="K228" s="625"/>
      <c r="L228" s="625">
        <f>SUMIF('Uso de Suelo'!$C$3:$C$300,"Mx",'Uso de Suelo'!$L$3:$L$300)</f>
        <v>1511.7496087636932</v>
      </c>
      <c r="M228" s="625"/>
      <c r="N228" s="625">
        <f>SUMIF('Uso de Suelo'!$C$3:$C$300,"Ov",'Uso de Suelo'!$L$3:$L$300)</f>
        <v>509.75925925925924</v>
      </c>
      <c r="O228" s="666"/>
      <c r="P228" s="626">
        <f t="shared" si="5"/>
        <v>20625.132801251963</v>
      </c>
      <c r="Q228" s="627"/>
    </row>
    <row r="229" spans="1:41" x14ac:dyDescent="0.25">
      <c r="A229" s="58"/>
      <c r="B229" s="621" t="s">
        <v>12193</v>
      </c>
      <c r="C229" s="621"/>
      <c r="D229" s="621"/>
      <c r="E229" s="621"/>
      <c r="F229" s="621"/>
      <c r="G229" s="621"/>
      <c r="H229" s="621"/>
      <c r="I229" s="622"/>
      <c r="J229" s="628">
        <f>SUMIF('Uso de Suelo'!$C$3:$C$300,"Bv",'Uso de Suelo'!$M$3:$M$300)</f>
        <v>29954.690255607715</v>
      </c>
      <c r="K229" s="625"/>
      <c r="L229" s="625">
        <f>SUMIF('Uso de Suelo'!$C$3:$C$300,"Mx",'Uso de Suelo'!$M$3:$M$300)</f>
        <v>3168.0477308294207</v>
      </c>
      <c r="M229" s="625"/>
      <c r="N229" s="625">
        <f>SUMIF('Uso de Suelo'!$C$3:$C$300,"Ov",'Uso de Suelo'!$M$3:$M$300)</f>
        <v>4223.5</v>
      </c>
      <c r="O229" s="666"/>
      <c r="P229" s="626">
        <f t="shared" si="5"/>
        <v>37346.237986437132</v>
      </c>
      <c r="Q229" s="627"/>
    </row>
    <row r="230" spans="1:41" ht="15.75" thickBot="1" x14ac:dyDescent="0.3">
      <c r="A230" s="58"/>
      <c r="B230" s="621" t="s">
        <v>12195</v>
      </c>
      <c r="C230" s="621"/>
      <c r="D230" s="621"/>
      <c r="E230" s="621"/>
      <c r="F230" s="621"/>
      <c r="G230" s="621"/>
      <c r="H230" s="621"/>
      <c r="I230" s="622"/>
      <c r="J230" s="643">
        <f>SUMIF('Uso de Suelo'!$C$3:$C$300,"Bv",'Uso de Suelo'!$N$3:$N$300)</f>
        <v>50676.823974960869</v>
      </c>
      <c r="K230" s="632"/>
      <c r="L230" s="632">
        <f>SUMIF('Uso de Suelo'!$C$3:$C$300,"Mx",'Uso de Suelo'!$N$3:$N$300)</f>
        <v>23.407407407407408</v>
      </c>
      <c r="M230" s="632"/>
      <c r="N230" s="632">
        <f>SUMIF('Uso de Suelo'!$C$3:$C$300,"Ov",'Uso de Suelo'!$N$3:$N$300)</f>
        <v>1608.8185185185184</v>
      </c>
      <c r="O230" s="633"/>
      <c r="P230" s="644">
        <f t="shared" si="5"/>
        <v>52309.049900886799</v>
      </c>
      <c r="Q230" s="645"/>
    </row>
    <row r="231" spans="1:41" ht="15.75" thickBot="1" x14ac:dyDescent="0.3">
      <c r="A231" s="58"/>
      <c r="B231" s="646" t="s">
        <v>11345</v>
      </c>
      <c r="C231" s="646"/>
      <c r="D231" s="646"/>
      <c r="E231" s="646"/>
      <c r="F231" s="646"/>
      <c r="G231" s="646"/>
      <c r="H231" s="646"/>
      <c r="I231" s="646"/>
      <c r="J231" s="775">
        <f>SUM(J220:K230)</f>
        <v>615979.39747000521</v>
      </c>
      <c r="K231" s="757"/>
      <c r="L231" s="756">
        <f>SUM(L220:M230)</f>
        <v>53001.309415753771</v>
      </c>
      <c r="M231" s="757"/>
      <c r="N231" s="756">
        <f>SUM(N220:O230)</f>
        <v>114797.55735524255</v>
      </c>
      <c r="O231" s="776"/>
      <c r="P231" s="751">
        <f>SUM(P220:Q230)</f>
        <v>783778.26424100169</v>
      </c>
      <c r="Q231" s="752"/>
      <c r="R231" s="51"/>
      <c r="S231" s="51"/>
      <c r="T231" s="775">
        <f>SUM(T220:U221)</f>
        <v>3983.9113197704746</v>
      </c>
      <c r="U231" s="757"/>
      <c r="V231" s="756">
        <f>SUM(V220:W221)</f>
        <v>93.629629629629633</v>
      </c>
      <c r="W231" s="757"/>
      <c r="X231" s="756">
        <f>SUM(X220:Y221)</f>
        <v>21.75</v>
      </c>
      <c r="Y231" s="776"/>
      <c r="Z231" s="751">
        <f>SUM(Z220:AB221)</f>
        <v>4099.2909494001042</v>
      </c>
      <c r="AA231" s="777"/>
      <c r="AB231" s="752"/>
    </row>
    <row r="232" spans="1:41" ht="15.75" thickBot="1" x14ac:dyDescent="0.3">
      <c r="A232" s="58"/>
    </row>
    <row r="233" spans="1:41" s="57" customFormat="1" ht="27" thickBot="1" x14ac:dyDescent="0.45">
      <c r="A233" s="54"/>
      <c r="B233" s="55" t="s">
        <v>12197</v>
      </c>
      <c r="C233" s="56"/>
      <c r="D233" s="56"/>
      <c r="E233" s="56"/>
      <c r="F233" s="56"/>
      <c r="G233" s="56"/>
      <c r="H233" s="56"/>
      <c r="I233" s="56"/>
      <c r="J233" s="56"/>
      <c r="K233" s="56"/>
      <c r="L233" s="56"/>
      <c r="M233" s="56"/>
      <c r="N233" s="56"/>
      <c r="O233" s="56"/>
      <c r="P233" s="56"/>
      <c r="Q233" s="56"/>
      <c r="R233" s="56"/>
      <c r="S233" s="56"/>
      <c r="T233" s="56"/>
      <c r="U233" s="56"/>
      <c r="V233" s="56"/>
      <c r="W233" s="56"/>
      <c r="X233" s="56"/>
      <c r="Y233" s="56"/>
      <c r="Z233" s="56"/>
      <c r="AA233" s="56"/>
      <c r="AB233" s="56"/>
      <c r="AC233" s="56"/>
      <c r="AD233"/>
      <c r="AE233"/>
      <c r="AF233"/>
      <c r="AG233"/>
      <c r="AH233"/>
      <c r="AI233"/>
      <c r="AJ233"/>
      <c r="AK233"/>
      <c r="AL233"/>
      <c r="AM233"/>
      <c r="AN233"/>
      <c r="AO233"/>
    </row>
    <row r="234" spans="1:41" ht="15.75" thickBot="1" x14ac:dyDescent="0.3">
      <c r="A234" s="58">
        <v>44</v>
      </c>
      <c r="B234" t="s">
        <v>12198</v>
      </c>
      <c r="O234" s="791" t="s">
        <v>12345</v>
      </c>
      <c r="P234" s="792"/>
      <c r="Q234" s="792"/>
      <c r="R234" s="792"/>
      <c r="S234" s="792"/>
      <c r="T234" s="792"/>
      <c r="U234" s="792"/>
      <c r="V234" s="792"/>
      <c r="W234" s="792"/>
      <c r="X234" s="792"/>
      <c r="Y234" s="792"/>
      <c r="Z234" s="793"/>
      <c r="AA234" s="186"/>
    </row>
    <row r="235" spans="1:41" ht="34.5" customHeight="1" x14ac:dyDescent="0.25">
      <c r="A235" s="58"/>
      <c r="L235" s="128" t="s">
        <v>12199</v>
      </c>
      <c r="O235" s="79"/>
      <c r="P235" s="129" t="s">
        <v>12200</v>
      </c>
    </row>
    <row r="236" spans="1:41" ht="21.75" customHeight="1" thickBot="1" x14ac:dyDescent="0.3">
      <c r="A236" s="58"/>
      <c r="I236" s="466" t="s">
        <v>12201</v>
      </c>
      <c r="J236" s="466"/>
      <c r="K236" s="467" t="s">
        <v>12202</v>
      </c>
      <c r="L236" s="467"/>
      <c r="O236" s="7"/>
      <c r="P236" s="466" t="s">
        <v>12201</v>
      </c>
      <c r="Q236" s="466"/>
      <c r="R236" s="467" t="s">
        <v>12202</v>
      </c>
      <c r="S236" s="467"/>
    </row>
    <row r="237" spans="1:41" x14ac:dyDescent="0.25">
      <c r="A237" s="58"/>
      <c r="H237" s="108" t="s">
        <v>12203</v>
      </c>
      <c r="I237" s="696">
        <f>SUM('Cult Forr'!B$3:B$300)</f>
        <v>2217.0353051643192</v>
      </c>
      <c r="J237" s="665"/>
      <c r="K237" s="665">
        <f>SUM('Cult Forr'!C$3:C$300)</f>
        <v>164.71865936358893</v>
      </c>
      <c r="L237" s="716"/>
      <c r="M237" s="172"/>
      <c r="N237" s="172"/>
      <c r="O237" s="173"/>
      <c r="P237" s="690">
        <f>SUM('Cult Forr'!V$3:V$300)</f>
        <v>230.1614814814815</v>
      </c>
      <c r="Q237" s="692"/>
      <c r="R237" s="690">
        <f>SUM('Cult Forr'!W$3:W$300)</f>
        <v>5.8518518518518521</v>
      </c>
      <c r="S237" s="692"/>
      <c r="T237" s="130" t="s">
        <v>12204</v>
      </c>
    </row>
    <row r="238" spans="1:41" x14ac:dyDescent="0.25">
      <c r="A238" s="145"/>
      <c r="B238" s="170"/>
      <c r="C238" s="170"/>
      <c r="D238" s="170"/>
      <c r="E238" s="170"/>
      <c r="F238" s="170"/>
      <c r="G238" s="170"/>
      <c r="H238" s="70" t="s">
        <v>12493</v>
      </c>
      <c r="I238" s="628">
        <f>SUM('Cult Forr'!D$3:D$300)</f>
        <v>64.370370370370381</v>
      </c>
      <c r="J238" s="625"/>
      <c r="K238" s="625">
        <f>SUM('Cult Forr'!E$3:E$300)</f>
        <v>96</v>
      </c>
      <c r="L238" s="631"/>
      <c r="M238" s="172"/>
      <c r="N238" s="172"/>
      <c r="O238" s="173"/>
      <c r="P238" s="740">
        <f>SUM('Cult Forr'!X$3:X$300)</f>
        <v>13935.335696400631</v>
      </c>
      <c r="Q238" s="742"/>
      <c r="R238" s="740">
        <f>SUM('Cult Forr'!Y$3:Y$300)</f>
        <v>3610.1540740740743</v>
      </c>
      <c r="S238" s="742"/>
      <c r="T238" s="130" t="s">
        <v>12205</v>
      </c>
    </row>
    <row r="239" spans="1:41" x14ac:dyDescent="0.25">
      <c r="A239" s="145"/>
      <c r="B239" s="170"/>
      <c r="C239" s="170"/>
      <c r="D239" s="170"/>
      <c r="E239" s="170"/>
      <c r="F239" s="170"/>
      <c r="G239" s="170"/>
      <c r="H239" s="70" t="s">
        <v>12206</v>
      </c>
      <c r="I239" s="628">
        <f>SUM('Cult Forr'!F$3:F$300)</f>
        <v>81.098591549295776</v>
      </c>
      <c r="J239" s="625"/>
      <c r="K239" s="625">
        <f>SUM('Cult Forr'!G$3:G$300)</f>
        <v>14.5</v>
      </c>
      <c r="L239" s="631"/>
      <c r="M239" s="172"/>
      <c r="N239" s="172"/>
      <c r="O239" s="173"/>
      <c r="P239" s="740">
        <f>SUM('Cult Forr'!Z$3:Z$300)</f>
        <v>1967.6749973917583</v>
      </c>
      <c r="Q239" s="742"/>
      <c r="R239" s="740">
        <f>SUM('Cult Forr'!AA$3:AA$300)</f>
        <v>53.364110589462705</v>
      </c>
      <c r="S239" s="742"/>
      <c r="T239" s="130" t="s">
        <v>12207</v>
      </c>
    </row>
    <row r="240" spans="1:41" ht="15.75" thickBot="1" x14ac:dyDescent="0.3">
      <c r="A240" s="145"/>
      <c r="B240" s="170"/>
      <c r="C240" s="170"/>
      <c r="D240" s="170"/>
      <c r="E240" s="170"/>
      <c r="F240" s="170"/>
      <c r="G240" s="170"/>
      <c r="H240" s="70" t="s">
        <v>12208</v>
      </c>
      <c r="I240" s="628">
        <f>SUM('Cult Forr'!H$3:H$300)</f>
        <v>612.29884194053204</v>
      </c>
      <c r="J240" s="625"/>
      <c r="K240" s="625">
        <f>SUM('Cult Forr'!I$3:I$300)</f>
        <v>29</v>
      </c>
      <c r="L240" s="631"/>
      <c r="M240" s="172"/>
      <c r="N240" s="172"/>
      <c r="O240" s="173"/>
      <c r="P240" s="773">
        <f>SUM('Cult Forr'!AB$3:AB$300)</f>
        <v>963.01819509650488</v>
      </c>
      <c r="Q240" s="774"/>
      <c r="R240" s="773">
        <f>SUM('Cult Forr'!AC$3:AC$300)</f>
        <v>71.617110067814295</v>
      </c>
      <c r="S240" s="774"/>
      <c r="T240" s="130" t="s">
        <v>12209</v>
      </c>
    </row>
    <row r="241" spans="1:29" x14ac:dyDescent="0.25">
      <c r="A241" s="145"/>
      <c r="B241" s="170"/>
      <c r="C241" s="170"/>
      <c r="D241" s="170"/>
      <c r="E241" s="170"/>
      <c r="F241" s="170"/>
      <c r="G241" s="170"/>
      <c r="H241" s="70" t="s">
        <v>12210</v>
      </c>
      <c r="I241" s="628">
        <f>SUM('Cult Forr'!J$3:J$300)</f>
        <v>652.37173708920193</v>
      </c>
      <c r="J241" s="625"/>
      <c r="K241" s="625">
        <f>SUM('Cult Forr'!K$3:K$300)</f>
        <v>32.746478873239433</v>
      </c>
      <c r="L241" s="631"/>
      <c r="M241" s="172"/>
      <c r="N241" s="172"/>
    </row>
    <row r="242" spans="1:29" x14ac:dyDescent="0.25">
      <c r="A242" s="145"/>
      <c r="B242" s="170"/>
      <c r="C242" s="170"/>
      <c r="D242" s="170"/>
      <c r="E242" s="170"/>
      <c r="F242" s="170"/>
      <c r="G242" s="170"/>
      <c r="H242" s="70" t="s">
        <v>12211</v>
      </c>
      <c r="I242" s="628">
        <f>SUM('Cult Forr'!L$3:L$300)</f>
        <v>4</v>
      </c>
      <c r="J242" s="625"/>
      <c r="K242" s="625">
        <f>SUM('Cult Forr'!M$3:M$300)</f>
        <v>58.518518518518519</v>
      </c>
      <c r="L242" s="631"/>
      <c r="M242" s="172"/>
      <c r="N242" s="172"/>
      <c r="O242" s="172"/>
      <c r="P242" s="172"/>
      <c r="Q242" s="172"/>
      <c r="R242" s="172"/>
      <c r="S242" s="172"/>
      <c r="T242" s="172"/>
      <c r="U242" s="172"/>
      <c r="V242" s="172"/>
      <c r="W242" s="172"/>
      <c r="X242" s="172"/>
      <c r="Y242" s="172"/>
      <c r="Z242" s="172"/>
      <c r="AA242" s="172"/>
      <c r="AB242" s="172"/>
      <c r="AC242" s="172"/>
    </row>
    <row r="243" spans="1:29" x14ac:dyDescent="0.25">
      <c r="A243" s="145"/>
      <c r="B243" s="170"/>
      <c r="C243" s="170"/>
      <c r="D243" s="170"/>
      <c r="E243" s="170"/>
      <c r="F243" s="170"/>
      <c r="G243" s="170"/>
      <c r="H243" s="126" t="s">
        <v>12212</v>
      </c>
      <c r="I243" s="628">
        <f>SUM('Cult Forr'!N$3:N$300)</f>
        <v>117.03703703703704</v>
      </c>
      <c r="J243" s="625"/>
      <c r="K243" s="625"/>
      <c r="L243" s="631"/>
      <c r="M243" s="172"/>
      <c r="N243" s="172"/>
      <c r="O243" s="172"/>
      <c r="P243" s="172"/>
      <c r="Q243" s="172"/>
      <c r="R243" s="172"/>
      <c r="S243" s="172"/>
      <c r="T243" s="172"/>
      <c r="U243" s="172"/>
      <c r="V243" s="172"/>
      <c r="W243" s="172"/>
      <c r="X243" s="172"/>
      <c r="Y243" s="172"/>
      <c r="Z243" s="172"/>
      <c r="AA243" s="172"/>
      <c r="AB243" s="172"/>
      <c r="AC243" s="172"/>
    </row>
    <row r="244" spans="1:29" x14ac:dyDescent="0.25">
      <c r="A244" s="145"/>
      <c r="B244" s="170"/>
      <c r="C244" s="170"/>
      <c r="D244" s="170"/>
      <c r="E244" s="170"/>
      <c r="F244" s="170"/>
      <c r="G244" s="170"/>
      <c r="H244" s="126" t="s">
        <v>12343</v>
      </c>
      <c r="I244" s="628">
        <f>SUM('Cult Forr'!P$3:P$300)</f>
        <v>29.25925925925926</v>
      </c>
      <c r="J244" s="625"/>
      <c r="K244" s="625"/>
      <c r="L244" s="631"/>
      <c r="M244" s="172"/>
      <c r="N244" s="172"/>
      <c r="O244" s="172"/>
      <c r="P244" s="172"/>
      <c r="Q244" s="172"/>
      <c r="R244" s="172"/>
      <c r="S244" s="172"/>
      <c r="T244" s="172"/>
      <c r="U244" s="172"/>
      <c r="V244" s="172"/>
      <c r="W244" s="172"/>
      <c r="X244" s="172"/>
      <c r="Y244" s="172"/>
      <c r="Z244" s="172"/>
      <c r="AA244" s="172"/>
      <c r="AB244" s="172"/>
      <c r="AC244" s="172"/>
    </row>
    <row r="245" spans="1:29" ht="15.75" thickBot="1" x14ac:dyDescent="0.3">
      <c r="A245" s="145"/>
      <c r="B245" s="170"/>
      <c r="C245" s="170"/>
      <c r="D245" s="170"/>
      <c r="E245" s="170"/>
      <c r="F245" s="170"/>
      <c r="G245" s="170"/>
      <c r="H245" s="171" t="s">
        <v>12344</v>
      </c>
      <c r="I245" s="643">
        <f>SUM('Cult Forr'!R$3:R$300)</f>
        <v>0</v>
      </c>
      <c r="J245" s="632"/>
      <c r="K245" s="632"/>
      <c r="L245" s="658"/>
      <c r="M245" s="172"/>
      <c r="N245" s="172"/>
      <c r="O245" s="172"/>
      <c r="AC245" s="172"/>
    </row>
    <row r="246" spans="1:29" ht="15.75" thickBot="1" x14ac:dyDescent="0.3">
      <c r="A246" s="58"/>
      <c r="B246" s="74"/>
      <c r="H246" s="108" t="s">
        <v>2277</v>
      </c>
      <c r="I246" s="771">
        <f>SUM(I237:J245)</f>
        <v>3777.4711424100151</v>
      </c>
      <c r="J246" s="772"/>
      <c r="K246" s="771">
        <f>SUM(K237:L245)</f>
        <v>395.48365675534689</v>
      </c>
      <c r="L246" s="772"/>
      <c r="M246" s="172"/>
      <c r="N246" s="172"/>
      <c r="O246" s="173"/>
      <c r="P246" s="771">
        <f>SUM(O237:P240)</f>
        <v>17096.190370370376</v>
      </c>
      <c r="Q246" s="772"/>
      <c r="R246" s="771">
        <f>SUM(Q237:R240)</f>
        <v>3740.987146583203</v>
      </c>
      <c r="S246" s="772"/>
      <c r="T246" s="130" t="s">
        <v>2277</v>
      </c>
    </row>
    <row r="247" spans="1:29" x14ac:dyDescent="0.25">
      <c r="A247" s="58"/>
      <c r="H247" s="80"/>
      <c r="N247" s="131"/>
    </row>
    <row r="248" spans="1:29" ht="15.75" thickBot="1" x14ac:dyDescent="0.3">
      <c r="A248" s="58"/>
      <c r="H248" s="80"/>
    </row>
    <row r="249" spans="1:29" ht="27" thickBot="1" x14ac:dyDescent="0.45">
      <c r="A249" s="54"/>
      <c r="B249" s="55" t="s">
        <v>12213</v>
      </c>
      <c r="C249" s="56"/>
      <c r="D249" s="56"/>
      <c r="E249" s="56"/>
      <c r="F249" s="56"/>
      <c r="G249" s="56"/>
      <c r="H249" s="56"/>
      <c r="I249" s="56"/>
      <c r="J249" s="56"/>
      <c r="K249" s="56"/>
      <c r="L249" s="56"/>
      <c r="M249" s="56"/>
      <c r="N249" s="56"/>
      <c r="O249" s="56"/>
      <c r="P249" s="56"/>
      <c r="Q249" s="56"/>
      <c r="R249" s="56"/>
      <c r="S249" s="56"/>
      <c r="T249" s="56"/>
      <c r="U249" s="56"/>
      <c r="V249" s="56"/>
      <c r="W249" s="56"/>
      <c r="X249" s="56"/>
      <c r="Y249" s="56"/>
      <c r="Z249" s="56"/>
      <c r="AA249" s="56"/>
      <c r="AB249" s="56"/>
      <c r="AC249" s="56"/>
    </row>
    <row r="250" spans="1:29" x14ac:dyDescent="0.25">
      <c r="A250" s="58">
        <v>45</v>
      </c>
      <c r="B250" s="515" t="s">
        <v>12214</v>
      </c>
      <c r="C250" s="515"/>
      <c r="D250" s="515"/>
      <c r="E250" s="515"/>
      <c r="F250" s="515"/>
      <c r="G250" s="515"/>
      <c r="H250" s="515"/>
      <c r="I250" s="515"/>
      <c r="J250" s="515"/>
      <c r="K250" s="515"/>
      <c r="L250" s="515"/>
      <c r="M250" s="515"/>
      <c r="N250" s="515"/>
      <c r="O250" s="515"/>
      <c r="P250" s="515"/>
      <c r="Q250" s="515"/>
      <c r="R250" s="515"/>
      <c r="S250" s="515"/>
      <c r="T250" s="515"/>
      <c r="U250" s="515"/>
      <c r="V250" s="515"/>
      <c r="W250" s="515"/>
      <c r="X250" s="515"/>
      <c r="Y250" s="515"/>
    </row>
    <row r="251" spans="1:29" x14ac:dyDescent="0.25">
      <c r="A251" s="58"/>
      <c r="B251" s="515" t="s">
        <v>12215</v>
      </c>
      <c r="C251" s="515"/>
      <c r="D251" s="515"/>
      <c r="E251" s="515"/>
      <c r="F251" s="515"/>
      <c r="G251" s="515"/>
      <c r="H251" s="515"/>
      <c r="I251" s="515"/>
      <c r="J251" s="515"/>
      <c r="K251" s="515"/>
      <c r="L251" s="515"/>
      <c r="M251" s="515"/>
      <c r="N251" s="515"/>
      <c r="O251" s="515"/>
      <c r="P251" s="515"/>
      <c r="Q251" s="515"/>
      <c r="R251" s="515"/>
      <c r="S251" s="515"/>
      <c r="T251" s="515"/>
      <c r="U251" s="515"/>
      <c r="V251" s="515"/>
      <c r="W251" s="515"/>
      <c r="X251" s="515"/>
      <c r="Y251" s="515"/>
    </row>
    <row r="252" spans="1:29" ht="48" customHeight="1" thickBot="1" x14ac:dyDescent="0.3">
      <c r="A252" s="58"/>
      <c r="E252" s="497"/>
      <c r="F252" s="497"/>
      <c r="G252" s="497"/>
      <c r="H252" s="497"/>
      <c r="I252" s="497"/>
      <c r="J252" s="497"/>
      <c r="K252" s="550" t="s">
        <v>12216</v>
      </c>
      <c r="L252" s="550"/>
      <c r="M252" s="550" t="s">
        <v>12346</v>
      </c>
      <c r="N252" s="550"/>
      <c r="O252" s="550" t="s">
        <v>12347</v>
      </c>
      <c r="P252" s="550"/>
      <c r="Q252" s="464" t="s">
        <v>12217</v>
      </c>
      <c r="R252" s="464"/>
      <c r="S252" s="188" t="s">
        <v>11345</v>
      </c>
    </row>
    <row r="253" spans="1:29" ht="15" customHeight="1" x14ac:dyDescent="0.25">
      <c r="A253" s="58"/>
      <c r="C253" s="3"/>
      <c r="D253" s="3"/>
      <c r="E253" s="551" t="s">
        <v>12218</v>
      </c>
      <c r="F253" s="551"/>
      <c r="G253" s="551"/>
      <c r="H253" s="551"/>
      <c r="I253" s="551"/>
      <c r="J253" s="551"/>
      <c r="K253" s="629">
        <f>COUNTIF(Maquinaria!$B$3:$B$300,'Res Encuesta'!K$257)*100/Exp_Enc</f>
        <v>41.176470588235297</v>
      </c>
      <c r="L253" s="630"/>
      <c r="M253" s="630">
        <f>COUNTIF(Maquinaria!$B$3:$B$300,'Res Encuesta'!M$257)*100/Exp_Enc</f>
        <v>21.428571428571427</v>
      </c>
      <c r="N253" s="630"/>
      <c r="O253" s="630">
        <f>COUNTIF(Maquinaria!$B$3:$B$300,'Res Encuesta'!O$257)*100/Exp_Enc</f>
        <v>21.428571428571427</v>
      </c>
      <c r="P253" s="630"/>
      <c r="Q253" s="630">
        <f>COUNTIF(Maquinaria!$B$3:$B$300,'Res Encuesta'!Q$257)*100/Exp_Enc</f>
        <v>15.966386554621849</v>
      </c>
      <c r="R253" s="790"/>
      <c r="S253" s="79">
        <f>SUM(K253:R253)</f>
        <v>100</v>
      </c>
    </row>
    <row r="254" spans="1:29" ht="15" customHeight="1" x14ac:dyDescent="0.25">
      <c r="A254" s="58"/>
      <c r="C254" s="3"/>
      <c r="D254" s="3"/>
      <c r="E254" s="551" t="s">
        <v>12219</v>
      </c>
      <c r="F254" s="551"/>
      <c r="G254" s="551"/>
      <c r="H254" s="551"/>
      <c r="I254" s="551"/>
      <c r="J254" s="551"/>
      <c r="K254" s="605">
        <f>COUNTIF(Maquinaria!$C$3:$C$300,'Res Encuesta'!K$257)*100/Exp_Enc</f>
        <v>41.176470588235297</v>
      </c>
      <c r="L254" s="599"/>
      <c r="M254" s="599">
        <f>COUNTIF(Maquinaria!$C$3:$C$300,'Res Encuesta'!M$257)*100/Exp_Enc</f>
        <v>21.428571428571427</v>
      </c>
      <c r="N254" s="599"/>
      <c r="O254" s="599">
        <f>COUNTIF(Maquinaria!$C$3:$C$300,'Res Encuesta'!O$257)*100/Exp_Enc</f>
        <v>21.428571428571427</v>
      </c>
      <c r="P254" s="599"/>
      <c r="Q254" s="599">
        <f>COUNTIF(Maquinaria!$C$3:$C$300,'Res Encuesta'!Q$257)*100/Exp_Enc</f>
        <v>15.966386554621849</v>
      </c>
      <c r="R254" s="600"/>
      <c r="S254" s="79">
        <f t="shared" ref="S254:S256" si="7">SUM(K254:R254)</f>
        <v>100</v>
      </c>
    </row>
    <row r="255" spans="1:29" ht="15" customHeight="1" x14ac:dyDescent="0.25">
      <c r="A255" s="58"/>
      <c r="C255" s="3"/>
      <c r="D255" s="3"/>
      <c r="E255" s="551" t="s">
        <v>12220</v>
      </c>
      <c r="F255" s="551"/>
      <c r="G255" s="551"/>
      <c r="H255" s="551"/>
      <c r="I255" s="551"/>
      <c r="J255" s="551"/>
      <c r="K255" s="605">
        <f>COUNTIF(Maquinaria!$D$3:$D$300,'Res Encuesta'!K$257)*100/Exp_Enc</f>
        <v>43.27731092436975</v>
      </c>
      <c r="L255" s="599"/>
      <c r="M255" s="599">
        <f>COUNTIF(Maquinaria!$D$3:$D$300,'Res Encuesta'!M$257)*100/Exp_Enc</f>
        <v>22.689075630252102</v>
      </c>
      <c r="N255" s="599"/>
      <c r="O255" s="599">
        <f>COUNTIF(Maquinaria!$D$3:$D$300,'Res Encuesta'!O$257)*100/Exp_Enc</f>
        <v>18.907563025210084</v>
      </c>
      <c r="P255" s="599"/>
      <c r="Q255" s="599">
        <f>COUNTIF(Maquinaria!$D$3:$D$300,'Res Encuesta'!Q$257)*100/Exp_Enc</f>
        <v>15.126050420168067</v>
      </c>
      <c r="R255" s="600"/>
      <c r="S255" s="79">
        <f t="shared" si="7"/>
        <v>100</v>
      </c>
    </row>
    <row r="256" spans="1:29" ht="15" customHeight="1" thickBot="1" x14ac:dyDescent="0.3">
      <c r="A256" s="58"/>
      <c r="C256" s="3"/>
      <c r="D256" s="3"/>
      <c r="E256" s="551" t="s">
        <v>12221</v>
      </c>
      <c r="F256" s="551"/>
      <c r="G256" s="551"/>
      <c r="H256" s="551"/>
      <c r="I256" s="551"/>
      <c r="J256" s="551"/>
      <c r="K256" s="606">
        <f>COUNTIF(Maquinaria!$E$3:$E$300,'Res Encuesta'!K$257)*100/Exp_Enc</f>
        <v>41.176470588235297</v>
      </c>
      <c r="L256" s="601"/>
      <c r="M256" s="601">
        <f>COUNTIF(Maquinaria!$E$3:$E$300,'Res Encuesta'!M$257)*100/Exp_Enc</f>
        <v>23.109243697478991</v>
      </c>
      <c r="N256" s="601"/>
      <c r="O256" s="601">
        <f>COUNTIF(Maquinaria!$E$3:$E$300,'Res Encuesta'!O$257)*100/Exp_Enc</f>
        <v>20.168067226890756</v>
      </c>
      <c r="P256" s="601"/>
      <c r="Q256" s="601">
        <f>COUNTIF(Maquinaria!$E$3:$E$300,'Res Encuesta'!Q$257)*100/Exp_Enc</f>
        <v>15.546218487394958</v>
      </c>
      <c r="R256" s="602"/>
      <c r="S256" s="79">
        <f t="shared" si="7"/>
        <v>100</v>
      </c>
    </row>
    <row r="257" spans="1:34" x14ac:dyDescent="0.25">
      <c r="A257" s="58"/>
      <c r="B257" s="132"/>
      <c r="C257" s="132"/>
      <c r="D257" s="132"/>
      <c r="E257" s="132"/>
      <c r="F257" s="132"/>
      <c r="G257" s="3"/>
      <c r="H257" s="3"/>
      <c r="I257" s="131"/>
      <c r="J257" s="131"/>
      <c r="K257" s="647">
        <v>1</v>
      </c>
      <c r="L257" s="647"/>
      <c r="M257" s="647">
        <v>2</v>
      </c>
      <c r="N257" s="647"/>
      <c r="O257" s="647">
        <v>3</v>
      </c>
      <c r="P257" s="647"/>
      <c r="Q257" s="647">
        <v>4</v>
      </c>
      <c r="R257" s="647"/>
    </row>
    <row r="258" spans="1:34" x14ac:dyDescent="0.25">
      <c r="A258" s="58"/>
      <c r="B258" s="20" t="s">
        <v>12222</v>
      </c>
      <c r="C258" s="132"/>
      <c r="D258" s="132"/>
      <c r="E258" s="132"/>
      <c r="F258" s="132"/>
      <c r="G258" s="3"/>
      <c r="H258" s="3"/>
      <c r="I258" s="131"/>
      <c r="J258" s="131"/>
      <c r="K258" s="133"/>
      <c r="L258" s="133"/>
      <c r="M258" s="133"/>
      <c r="N258" s="133"/>
      <c r="O258" s="134"/>
      <c r="P258" s="134"/>
      <c r="Q258" s="135"/>
      <c r="R258" s="135"/>
      <c r="S258" s="135"/>
      <c r="T258" s="135"/>
      <c r="U258" s="135"/>
      <c r="V258" s="135"/>
      <c r="W258" s="135"/>
      <c r="X258" s="135"/>
      <c r="Y258" s="135"/>
    </row>
    <row r="259" spans="1:34" ht="15.75" thickBot="1" x14ac:dyDescent="0.3">
      <c r="A259" s="58"/>
      <c r="B259" s="136"/>
    </row>
    <row r="260" spans="1:34" ht="27" thickBot="1" x14ac:dyDescent="0.45">
      <c r="A260" s="54"/>
      <c r="B260" s="55" t="s">
        <v>12223</v>
      </c>
      <c r="C260" s="56"/>
      <c r="D260" s="56"/>
      <c r="E260" s="56"/>
      <c r="F260" s="56"/>
      <c r="G260" s="56"/>
      <c r="H260" s="56"/>
      <c r="I260" s="56"/>
      <c r="J260" s="56"/>
      <c r="K260" s="56"/>
      <c r="L260" s="56"/>
      <c r="M260" s="56"/>
      <c r="N260" s="56"/>
      <c r="O260" s="56"/>
      <c r="P260" s="56"/>
      <c r="Q260" s="56"/>
      <c r="R260" s="56"/>
      <c r="S260" s="56"/>
      <c r="T260" s="56"/>
      <c r="U260" s="56"/>
      <c r="V260" s="56"/>
      <c r="W260" s="56"/>
      <c r="X260" s="56"/>
      <c r="Y260" s="56"/>
      <c r="Z260" s="56"/>
      <c r="AA260" s="56"/>
      <c r="AB260" s="56"/>
      <c r="AC260" s="56"/>
    </row>
    <row r="261" spans="1:34" s="112" customFormat="1" x14ac:dyDescent="0.25">
      <c r="A261" s="58">
        <v>46</v>
      </c>
      <c r="B261" s="549" t="s">
        <v>12224</v>
      </c>
      <c r="C261" s="549"/>
      <c r="D261" s="549"/>
      <c r="E261" s="549"/>
      <c r="F261" s="549"/>
      <c r="G261" s="549"/>
      <c r="H261" s="549"/>
      <c r="I261" s="549"/>
      <c r="J261" s="549"/>
      <c r="K261" s="549"/>
      <c r="L261" s="549"/>
      <c r="M261" s="549"/>
      <c r="N261" s="549"/>
      <c r="O261" s="549"/>
      <c r="P261" s="549"/>
      <c r="Q261" s="549"/>
      <c r="R261" s="549"/>
      <c r="S261" s="549"/>
      <c r="T261" s="549"/>
      <c r="U261" s="549"/>
      <c r="V261" s="549"/>
      <c r="W261" s="549"/>
      <c r="X261" s="549"/>
      <c r="Y261" s="549"/>
      <c r="Z261" s="549"/>
      <c r="AA261" s="176"/>
      <c r="AD261"/>
      <c r="AE261"/>
      <c r="AF261"/>
      <c r="AG261"/>
      <c r="AH261"/>
    </row>
    <row r="262" spans="1:34" ht="15.75" thickBot="1" x14ac:dyDescent="0.3">
      <c r="L262" s="467" t="s">
        <v>12225</v>
      </c>
      <c r="M262" s="467"/>
      <c r="N262" t="s">
        <v>12131</v>
      </c>
      <c r="S262" t="s">
        <v>12226</v>
      </c>
      <c r="V262" t="s">
        <v>12227</v>
      </c>
    </row>
    <row r="263" spans="1:34" x14ac:dyDescent="0.25">
      <c r="A263" s="58"/>
      <c r="B263" s="79"/>
      <c r="C263" s="79"/>
      <c r="D263" s="79"/>
      <c r="E263" s="136"/>
      <c r="J263" s="25" t="s">
        <v>12228</v>
      </c>
      <c r="K263" s="109" t="s">
        <v>12041</v>
      </c>
      <c r="L263" s="623">
        <f>SUMPRODUCT(FacExp_CB,Infraestructura!B$3:B$300)</f>
        <v>762.47387063119447</v>
      </c>
      <c r="M263" s="624"/>
      <c r="N263" s="846">
        <f t="shared" ref="N263:N274" si="8">L263*100/Total</f>
        <v>49.223619795428903</v>
      </c>
      <c r="O263" s="847"/>
      <c r="S263" s="81"/>
      <c r="T263" s="82"/>
      <c r="U263" s="137"/>
      <c r="V263" s="138"/>
      <c r="W263" s="138"/>
      <c r="X263" s="138"/>
      <c r="Y263" s="138"/>
    </row>
    <row r="264" spans="1:34" x14ac:dyDescent="0.25">
      <c r="A264" s="58"/>
      <c r="B264" s="79"/>
      <c r="C264" s="79"/>
      <c r="D264" s="79"/>
      <c r="E264" s="136"/>
      <c r="J264" s="25" t="s">
        <v>12229</v>
      </c>
      <c r="K264" s="109" t="s">
        <v>12042</v>
      </c>
      <c r="L264" s="809">
        <f>SUMPRODUCT(FacExp_CB,Infraestructura!C$3:C$300)</f>
        <v>357.02880542514316</v>
      </c>
      <c r="M264" s="810"/>
      <c r="N264" s="848">
        <f t="shared" si="8"/>
        <v>23.048986793101534</v>
      </c>
      <c r="O264" s="839"/>
      <c r="S264" s="84"/>
      <c r="T264" s="85"/>
      <c r="U264" s="137"/>
      <c r="V264" s="139"/>
      <c r="W264" s="139"/>
      <c r="X264" s="139"/>
      <c r="Y264" s="139"/>
    </row>
    <row r="265" spans="1:34" x14ac:dyDescent="0.25">
      <c r="A265" s="58"/>
      <c r="B265" s="79"/>
      <c r="C265" s="79"/>
      <c r="D265" s="79"/>
      <c r="E265" s="136"/>
      <c r="J265" s="25" t="s">
        <v>12230</v>
      </c>
      <c r="K265" s="109" t="s">
        <v>12043</v>
      </c>
      <c r="L265" s="809">
        <f>SUMPRODUCT(FacExp_CB,Infraestructura!D$3:D$300)</f>
        <v>308.48536254564402</v>
      </c>
      <c r="M265" s="810"/>
      <c r="N265" s="848">
        <f t="shared" si="8"/>
        <v>19.91512992547732</v>
      </c>
      <c r="O265" s="839"/>
      <c r="S265" s="84"/>
      <c r="T265" s="85"/>
      <c r="U265" s="137"/>
      <c r="V265" s="139"/>
      <c r="W265" s="139"/>
      <c r="X265" s="139"/>
      <c r="Y265" s="139"/>
    </row>
    <row r="266" spans="1:34" x14ac:dyDescent="0.25">
      <c r="A266" s="58"/>
      <c r="B266" s="79"/>
      <c r="C266" s="79"/>
      <c r="D266" s="79"/>
      <c r="E266" s="136"/>
      <c r="J266" s="25" t="s">
        <v>12231</v>
      </c>
      <c r="K266" s="109" t="s">
        <v>12081</v>
      </c>
      <c r="L266" s="809">
        <f>SUMPRODUCT(FacExp_CB,Infraestructura!E$3:E$300)</f>
        <v>165.45588419405317</v>
      </c>
      <c r="M266" s="810"/>
      <c r="N266" s="848">
        <f t="shared" si="8"/>
        <v>10.681464441191284</v>
      </c>
      <c r="O266" s="839"/>
      <c r="S266" s="84"/>
      <c r="T266" s="85"/>
      <c r="U266" s="137"/>
      <c r="V266" s="139"/>
      <c r="W266" s="139"/>
      <c r="X266" s="139"/>
      <c r="Y266" s="139"/>
    </row>
    <row r="267" spans="1:34" x14ac:dyDescent="0.25">
      <c r="A267" s="58"/>
      <c r="B267" s="79"/>
      <c r="C267" s="79"/>
      <c r="D267" s="79"/>
      <c r="E267" s="136"/>
      <c r="J267" s="80" t="s">
        <v>12232</v>
      </c>
      <c r="K267" s="109" t="s">
        <v>12066</v>
      </c>
      <c r="L267" s="809">
        <f>SUMPRODUCT(FacExp_CB,Infraestructura!F$3:F$300)</f>
        <v>422.52106416275399</v>
      </c>
      <c r="M267" s="810"/>
      <c r="N267" s="848">
        <f t="shared" si="8"/>
        <v>27.277021572805264</v>
      </c>
      <c r="O267" s="839"/>
      <c r="S267" s="84"/>
      <c r="T267" s="85"/>
      <c r="U267" s="137"/>
      <c r="V267" s="139"/>
      <c r="W267" s="139"/>
      <c r="X267" s="139"/>
      <c r="Y267" s="139"/>
    </row>
    <row r="268" spans="1:34" x14ac:dyDescent="0.25">
      <c r="A268" s="58"/>
      <c r="B268" s="79"/>
      <c r="C268" s="79"/>
      <c r="D268" s="79"/>
      <c r="E268" s="136"/>
      <c r="J268" s="80" t="s">
        <v>12233</v>
      </c>
      <c r="K268" s="109" t="s">
        <v>12068</v>
      </c>
      <c r="L268" s="809">
        <f>SUMPRODUCT(FacExp_CB,Infraestructura!G$3:G$300)</f>
        <v>1241.2744131455406</v>
      </c>
      <c r="M268" s="810"/>
      <c r="N268" s="848">
        <f t="shared" si="8"/>
        <v>80.133919505845014</v>
      </c>
      <c r="O268" s="839"/>
      <c r="S268" s="84"/>
      <c r="T268" s="85"/>
      <c r="U268" s="137"/>
      <c r="V268" s="139"/>
      <c r="W268" s="139"/>
      <c r="X268" s="139"/>
      <c r="Y268" s="139"/>
    </row>
    <row r="269" spans="1:34" x14ac:dyDescent="0.25">
      <c r="A269" s="58"/>
      <c r="B269" s="79"/>
      <c r="C269" s="79"/>
      <c r="D269" s="79"/>
      <c r="E269" s="136"/>
      <c r="J269" s="80" t="s">
        <v>12234</v>
      </c>
      <c r="K269" s="109" t="s">
        <v>12070</v>
      </c>
      <c r="L269" s="809">
        <f>SUMPRODUCT(FacExp_CB,Infraestructura!H$3:H$300)</f>
        <v>1165.9823787167454</v>
      </c>
      <c r="M269" s="810"/>
      <c r="N269" s="848">
        <f t="shared" si="8"/>
        <v>75.273232970738817</v>
      </c>
      <c r="O269" s="839"/>
      <c r="S269" s="84"/>
      <c r="T269" s="85"/>
      <c r="U269" s="137"/>
      <c r="V269" s="139"/>
      <c r="W269" s="139"/>
      <c r="X269" s="139"/>
      <c r="Y269" s="139"/>
    </row>
    <row r="270" spans="1:34" x14ac:dyDescent="0.25">
      <c r="A270" s="58"/>
      <c r="B270" s="79"/>
      <c r="C270" s="79"/>
      <c r="D270" s="79"/>
      <c r="E270" s="136"/>
      <c r="J270" s="80" t="s">
        <v>12235</v>
      </c>
      <c r="K270" s="109" t="s">
        <v>12072</v>
      </c>
      <c r="L270" s="809">
        <f>SUMPRODUCT(FacExp_CB,Infraestructura!I$3:I$300)</f>
        <v>664.68383411580578</v>
      </c>
      <c r="M270" s="810"/>
      <c r="N270" s="848">
        <f t="shared" si="8"/>
        <v>42.910512208896392</v>
      </c>
      <c r="O270" s="839"/>
      <c r="S270" s="84"/>
      <c r="T270" s="85"/>
      <c r="U270" s="137"/>
      <c r="V270" s="139"/>
      <c r="W270" s="139"/>
      <c r="X270" s="139"/>
      <c r="Y270" s="139"/>
    </row>
    <row r="271" spans="1:34" x14ac:dyDescent="0.25">
      <c r="A271" s="58"/>
      <c r="B271" s="79"/>
      <c r="C271" s="79"/>
      <c r="D271" s="79"/>
      <c r="E271" s="136"/>
      <c r="J271" s="80" t="s">
        <v>12236</v>
      </c>
      <c r="K271" s="109" t="s">
        <v>12192</v>
      </c>
      <c r="L271" s="809">
        <f>SUMPRODUCT(FacExp_CB,Infraestructura!J$3:J$300)</f>
        <v>201.90058946270207</v>
      </c>
      <c r="M271" s="810"/>
      <c r="N271" s="848">
        <f t="shared" si="8"/>
        <v>13.03425367738553</v>
      </c>
      <c r="O271" s="839"/>
      <c r="S271" s="84"/>
      <c r="T271" s="85"/>
      <c r="U271" s="137"/>
      <c r="V271" s="139"/>
      <c r="W271" s="139"/>
      <c r="X271" s="139"/>
      <c r="Y271" s="139"/>
      <c r="AE271" s="7"/>
    </row>
    <row r="272" spans="1:34" x14ac:dyDescent="0.25">
      <c r="A272" s="58"/>
      <c r="B272" s="79"/>
      <c r="C272" s="79"/>
      <c r="D272" s="79"/>
      <c r="E272" s="136"/>
      <c r="J272" s="80" t="s">
        <v>12237</v>
      </c>
      <c r="K272" s="109" t="s">
        <v>12194</v>
      </c>
      <c r="L272" s="809">
        <f>SUMPRODUCT(FacExp_CB,Infraestructura!K$3:K$300)</f>
        <v>299.00695878977558</v>
      </c>
      <c r="M272" s="810"/>
      <c r="N272" s="848">
        <f t="shared" si="8"/>
        <v>19.303225228520031</v>
      </c>
      <c r="O272" s="839"/>
      <c r="S272" s="84"/>
      <c r="T272" s="85"/>
      <c r="U272" s="137"/>
      <c r="V272" s="139"/>
      <c r="W272" s="139"/>
      <c r="X272" s="139"/>
      <c r="Y272" s="139"/>
    </row>
    <row r="273" spans="1:44" x14ac:dyDescent="0.25">
      <c r="A273" s="58"/>
      <c r="B273" s="79"/>
      <c r="C273" s="79"/>
      <c r="D273" s="79"/>
      <c r="E273" s="136"/>
      <c r="J273" s="80" t="s">
        <v>12238</v>
      </c>
      <c r="K273" s="109" t="s">
        <v>12196</v>
      </c>
      <c r="L273" s="809">
        <f>SUMPRODUCT(FacExp_CB,Infraestructura!L$3:L$300)</f>
        <v>134.51573813249868</v>
      </c>
      <c r="M273" s="810"/>
      <c r="N273" s="848">
        <f t="shared" si="8"/>
        <v>8.6840373229501964</v>
      </c>
      <c r="O273" s="839"/>
      <c r="S273" s="84"/>
      <c r="T273" s="85"/>
      <c r="U273" s="137"/>
      <c r="V273" s="139"/>
      <c r="W273" s="139"/>
      <c r="X273" s="139"/>
      <c r="Y273" s="139"/>
      <c r="AE273" s="7"/>
    </row>
    <row r="274" spans="1:44" ht="15.75" thickBot="1" x14ac:dyDescent="0.3">
      <c r="A274" s="58"/>
      <c r="B274" s="79"/>
      <c r="C274" s="79"/>
      <c r="D274" s="79"/>
      <c r="E274" s="136"/>
      <c r="J274" s="80" t="s">
        <v>12239</v>
      </c>
      <c r="K274" s="109" t="s">
        <v>12240</v>
      </c>
      <c r="L274" s="814">
        <f>SUMPRODUCT(FacExp_CB,Infraestructura!M$3:M$300)</f>
        <v>63.403886280646852</v>
      </c>
      <c r="M274" s="815"/>
      <c r="N274" s="851">
        <f t="shared" si="8"/>
        <v>4.0932140917138016</v>
      </c>
      <c r="O274" s="841"/>
      <c r="S274" s="87"/>
      <c r="T274" s="88"/>
      <c r="U274" s="137"/>
      <c r="V274" s="139"/>
      <c r="W274" s="139"/>
      <c r="X274" s="139"/>
      <c r="Y274" s="139"/>
      <c r="AE274" s="7"/>
    </row>
    <row r="275" spans="1:44" ht="15.75" thickBot="1" x14ac:dyDescent="0.3">
      <c r="B275" s="79"/>
      <c r="C275" s="79"/>
      <c r="D275" s="79"/>
      <c r="E275" s="136"/>
      <c r="J275" s="80" t="s">
        <v>12241</v>
      </c>
      <c r="L275" s="816">
        <f>SUMPRODUCT(FacExp_CB,Infraestructura!N$3:N$300)</f>
        <v>0</v>
      </c>
      <c r="M275" s="817"/>
      <c r="N275" s="852"/>
      <c r="O275" s="853"/>
      <c r="V275" s="7"/>
      <c r="W275" s="7"/>
      <c r="X275" s="7"/>
      <c r="Y275" s="7"/>
    </row>
    <row r="276" spans="1:44" ht="15.75" thickBot="1" x14ac:dyDescent="0.3">
      <c r="B276" s="136"/>
      <c r="H276" s="80"/>
    </row>
    <row r="277" spans="1:44" ht="27" thickBot="1" x14ac:dyDescent="0.45">
      <c r="A277" s="54"/>
      <c r="B277" s="55" t="s">
        <v>12242</v>
      </c>
      <c r="C277" s="56"/>
      <c r="D277" s="56"/>
      <c r="E277" s="56"/>
      <c r="F277" s="56"/>
      <c r="G277" s="56"/>
      <c r="H277" s="56"/>
      <c r="I277" s="56"/>
      <c r="J277" s="56"/>
      <c r="K277" s="56"/>
      <c r="L277" s="56"/>
      <c r="M277" s="56"/>
      <c r="N277" s="56"/>
      <c r="O277" s="56"/>
      <c r="P277" s="56"/>
      <c r="Q277" s="56"/>
      <c r="R277" s="56"/>
      <c r="S277" s="56"/>
      <c r="T277" s="56"/>
      <c r="U277" s="56"/>
      <c r="V277" s="56"/>
      <c r="W277" s="56"/>
      <c r="X277" s="56"/>
      <c r="Y277" s="56"/>
      <c r="Z277" s="56"/>
      <c r="AA277" s="56"/>
      <c r="AB277" s="56"/>
      <c r="AC277" s="56"/>
    </row>
    <row r="278" spans="1:44" x14ac:dyDescent="0.25">
      <c r="A278" s="58">
        <v>47</v>
      </c>
      <c r="B278" t="s">
        <v>12243</v>
      </c>
    </row>
    <row r="279" spans="1:44" s="207" customFormat="1" ht="15.75" thickBot="1" x14ac:dyDescent="0.3">
      <c r="A279" s="58"/>
      <c r="I279" s="822" t="s">
        <v>12502</v>
      </c>
      <c r="J279" s="822"/>
      <c r="K279" s="822" t="s">
        <v>12131</v>
      </c>
      <c r="L279" s="822"/>
    </row>
    <row r="280" spans="1:44" ht="21.75" customHeight="1" thickBot="1" x14ac:dyDescent="0.3">
      <c r="A280" s="58"/>
      <c r="B280" s="136"/>
      <c r="H280" s="80" t="s">
        <v>12244</v>
      </c>
      <c r="I280" s="819">
        <f>SUMIF(Encuestas!$MR$3:$MR$300,AD280,FacExp_CB)</f>
        <v>1133.2326760563387</v>
      </c>
      <c r="J280" s="820"/>
      <c r="K280" s="836">
        <f>I280*100/SUM($I$280:$J$282)</f>
        <v>80.092255184025774</v>
      </c>
      <c r="L280" s="837"/>
      <c r="O280" s="843" t="s">
        <v>15342</v>
      </c>
      <c r="P280" s="844"/>
      <c r="Q280" s="844"/>
      <c r="R280" s="844"/>
      <c r="S280" s="844"/>
      <c r="T280" s="844"/>
      <c r="U280" s="844"/>
      <c r="V280" s="844"/>
      <c r="W280" s="844"/>
      <c r="X280" s="844"/>
      <c r="Y280" s="844"/>
      <c r="Z280" s="844"/>
      <c r="AA280" s="844"/>
      <c r="AB280" s="845"/>
      <c r="AD280" s="207" t="s">
        <v>410</v>
      </c>
    </row>
    <row r="281" spans="1:44" x14ac:dyDescent="0.25">
      <c r="A281" s="58"/>
      <c r="B281" s="136"/>
      <c r="H281" s="80" t="s">
        <v>12245</v>
      </c>
      <c r="I281" s="832">
        <f>SUMIF(Encuestas!$MR$3:$MR$300,AD281,FacExp_CB)</f>
        <v>111.28873761085026</v>
      </c>
      <c r="J281" s="833"/>
      <c r="K281" s="838">
        <f t="shared" ref="K281:K282" si="9">I281*100/SUM($I$280:$J$282)</f>
        <v>7.8654332514086258</v>
      </c>
      <c r="L281" s="839"/>
      <c r="AD281" s="207" t="s">
        <v>517</v>
      </c>
    </row>
    <row r="282" spans="1:44" ht="15.75" thickBot="1" x14ac:dyDescent="0.3">
      <c r="A282" s="58"/>
      <c r="B282" s="136"/>
      <c r="H282" s="80" t="s">
        <v>12246</v>
      </c>
      <c r="I282" s="834">
        <f>SUMIF(Encuestas!$MR$3:$MR$300,AD282,FacExp_CB)</f>
        <v>170.38777256129362</v>
      </c>
      <c r="J282" s="835"/>
      <c r="K282" s="840">
        <f t="shared" si="9"/>
        <v>12.042311564565603</v>
      </c>
      <c r="L282" s="841"/>
      <c r="M282" s="207"/>
      <c r="N282" s="207"/>
      <c r="O282" s="207"/>
      <c r="P282" s="207"/>
      <c r="AD282" s="207" t="s">
        <v>556</v>
      </c>
    </row>
    <row r="283" spans="1:44" x14ac:dyDescent="0.25">
      <c r="A283" s="58"/>
      <c r="J283" s="119"/>
      <c r="K283" s="119"/>
    </row>
    <row r="284" spans="1:44" x14ac:dyDescent="0.25">
      <c r="A284" s="58">
        <v>48</v>
      </c>
      <c r="B284" t="s">
        <v>12247</v>
      </c>
      <c r="J284" s="119"/>
      <c r="K284" s="119"/>
      <c r="AJ284" s="207"/>
      <c r="AK284" s="207"/>
      <c r="AL284" s="207"/>
      <c r="AM284" s="207"/>
      <c r="AN284" s="207"/>
      <c r="AO284" s="207"/>
      <c r="AP284" s="207"/>
      <c r="AQ284" s="207"/>
      <c r="AR284" s="207"/>
    </row>
    <row r="285" spans="1:44" x14ac:dyDescent="0.25">
      <c r="A285" s="58"/>
      <c r="B285" t="s">
        <v>12248</v>
      </c>
      <c r="J285" s="119"/>
      <c r="K285" s="119"/>
      <c r="AJ285" s="207"/>
      <c r="AK285" s="207"/>
      <c r="AL285" s="207"/>
      <c r="AM285" s="207"/>
      <c r="AN285" s="207"/>
      <c r="AO285" s="207"/>
      <c r="AP285" s="207"/>
      <c r="AQ285" s="207"/>
      <c r="AR285" s="207"/>
    </row>
    <row r="286" spans="1:44" x14ac:dyDescent="0.25">
      <c r="A286" s="58"/>
      <c r="G286" s="119"/>
      <c r="H286" s="119"/>
      <c r="S286" s="618" t="s">
        <v>12249</v>
      </c>
      <c r="T286" s="618"/>
      <c r="U286" s="618"/>
      <c r="V286" s="618"/>
      <c r="W286" s="618"/>
      <c r="X286" s="618"/>
      <c r="AC286" s="207"/>
      <c r="AK286" s="207"/>
      <c r="AL286" s="207"/>
      <c r="AM286" s="207"/>
      <c r="AN286" s="207"/>
      <c r="AO286" s="207"/>
    </row>
    <row r="287" spans="1:44" ht="30.75" customHeight="1" thickBot="1" x14ac:dyDescent="0.3">
      <c r="A287" s="58"/>
      <c r="F287" s="466" t="s">
        <v>12496</v>
      </c>
      <c r="G287" s="466"/>
      <c r="H287" s="812" t="s">
        <v>12497</v>
      </c>
      <c r="I287" s="812"/>
      <c r="J287" s="812" t="s">
        <v>414</v>
      </c>
      <c r="K287" s="812"/>
      <c r="L287" s="812" t="s">
        <v>11345</v>
      </c>
      <c r="M287" s="812"/>
      <c r="S287" s="813" t="s">
        <v>12250</v>
      </c>
      <c r="T287" s="813"/>
      <c r="U287" s="813" t="s">
        <v>12251</v>
      </c>
      <c r="V287" s="813"/>
      <c r="W287" s="813" t="s">
        <v>12252</v>
      </c>
      <c r="X287" s="813"/>
      <c r="Y287" s="813" t="s">
        <v>11345</v>
      </c>
      <c r="Z287" s="813"/>
      <c r="AB287" s="813" t="s">
        <v>414</v>
      </c>
      <c r="AC287" s="813"/>
      <c r="AK287" s="207"/>
      <c r="AL287" s="207"/>
      <c r="AM287" s="207"/>
      <c r="AN287" s="207"/>
      <c r="AO287" s="207"/>
    </row>
    <row r="288" spans="1:44" x14ac:dyDescent="0.25">
      <c r="A288" s="58"/>
      <c r="E288" s="80" t="s">
        <v>12498</v>
      </c>
      <c r="F288" s="823"/>
      <c r="G288" s="824"/>
      <c r="H288" s="585"/>
      <c r="I288" s="586"/>
      <c r="J288" s="585"/>
      <c r="K288" s="586"/>
      <c r="L288" s="585"/>
      <c r="M288" s="586"/>
      <c r="R288" s="205" t="s">
        <v>12498</v>
      </c>
      <c r="S288" s="842">
        <f>SUMIF('Alim Inv'!C$3:C$300,S296,FacExp_CB)*100/Total</f>
        <v>7.7065870824497393</v>
      </c>
      <c r="T288" s="818"/>
      <c r="U288" s="818">
        <f>SUMIF('Alim Inv'!C$3:C$300,U296,FacExp_CB)*100/Total</f>
        <v>0.42280799061638996</v>
      </c>
      <c r="V288" s="818"/>
      <c r="W288" s="818">
        <f>SUMIF('Alim Inv'!C$3:C$300,$W$296,FacExp_CB)*100/Total</f>
        <v>4.6536665417269862</v>
      </c>
      <c r="X288" s="818"/>
      <c r="Y288" s="818">
        <f>SUM(S288:X288)</f>
        <v>12.783061614793116</v>
      </c>
      <c r="Z288" s="858"/>
      <c r="AA288" s="207"/>
      <c r="AB288" s="849">
        <f>SUMIF('Alim Inv'!C$3:C$300,$Y$296,FacExp_CB)*100/Total</f>
        <v>78.091643758252815</v>
      </c>
      <c r="AC288" s="850"/>
      <c r="AK288" s="207"/>
      <c r="AL288" s="207"/>
      <c r="AM288" s="207"/>
      <c r="AN288" s="207"/>
      <c r="AO288" s="207"/>
    </row>
    <row r="289" spans="1:41" x14ac:dyDescent="0.25">
      <c r="A289" s="58"/>
      <c r="E289" s="80" t="s">
        <v>12499</v>
      </c>
      <c r="F289" s="825"/>
      <c r="G289" s="826"/>
      <c r="H289" s="725"/>
      <c r="I289" s="726"/>
      <c r="J289" s="725"/>
      <c r="K289" s="726"/>
      <c r="L289" s="725"/>
      <c r="M289" s="726"/>
      <c r="R289" s="205" t="s">
        <v>12499</v>
      </c>
      <c r="S289" s="663">
        <f>SUMIF('Alim Inv'!D$3:D$300,S296,FacExp_CB)*100/Total</f>
        <v>6.6783012110392734</v>
      </c>
      <c r="T289" s="656"/>
      <c r="U289" s="656">
        <f>SUMIF('Alim Inv'!D$3:D$300,U296,FacExp_CB)*100/Total</f>
        <v>0.84561598123277992</v>
      </c>
      <c r="V289" s="656"/>
      <c r="W289" s="656">
        <f>SUMIF('Alim Inv'!D$3:D$300,$W$296,FacExp_CB)*100/Total</f>
        <v>3.3841760363005293</v>
      </c>
      <c r="X289" s="656"/>
      <c r="Y289" s="859">
        <f t="shared" ref="Y289:Y293" si="10">SUM(S289:X289)</f>
        <v>10.908093228572582</v>
      </c>
      <c r="Z289" s="860"/>
      <c r="AA289" s="207"/>
      <c r="AB289" s="663">
        <f>SUMIF('Alim Inv'!D$3:D$300,$Y$296,FacExp_CB)*100/Total</f>
        <v>79.966612144473331</v>
      </c>
      <c r="AC289" s="656"/>
      <c r="AK289" s="207"/>
      <c r="AL289" s="207"/>
      <c r="AM289" s="207"/>
      <c r="AN289" s="207"/>
      <c r="AO289" s="207"/>
    </row>
    <row r="290" spans="1:41" x14ac:dyDescent="0.25">
      <c r="A290" s="58"/>
      <c r="E290" s="80" t="s">
        <v>12253</v>
      </c>
      <c r="F290" s="825"/>
      <c r="G290" s="826"/>
      <c r="H290" s="725"/>
      <c r="I290" s="726"/>
      <c r="J290" s="725"/>
      <c r="K290" s="726"/>
      <c r="L290" s="725"/>
      <c r="M290" s="726"/>
      <c r="R290" s="205" t="s">
        <v>12253</v>
      </c>
      <c r="S290" s="663">
        <f>SUMIF('Alim Inv'!E$3:E$300,S296,FacExp_CB)*100/Total</f>
        <v>2.4935346242868563</v>
      </c>
      <c r="T290" s="656"/>
      <c r="U290" s="656">
        <f>SUMIF('Alim Inv'!E$3:E$300,U296,FacExp_CB)*100/Total</f>
        <v>0.42280799061638996</v>
      </c>
      <c r="V290" s="656"/>
      <c r="W290" s="656">
        <f>SUMIF('Alim Inv'!E$3:E$300,$W$296,FacExp_CB)*100/Total</f>
        <v>3.3850320919852344</v>
      </c>
      <c r="X290" s="656"/>
      <c r="Y290" s="859">
        <f t="shared" si="10"/>
        <v>6.3013747068884811</v>
      </c>
      <c r="Z290" s="860"/>
      <c r="AA290" s="207"/>
      <c r="AB290" s="663">
        <f>SUMIF('Alim Inv'!E$3:E$300,$Y$296,FacExp_CB)*100/Total</f>
        <v>84.24142959278754</v>
      </c>
      <c r="AC290" s="656"/>
      <c r="AK290" s="207"/>
      <c r="AL290" s="207"/>
      <c r="AM290" s="207"/>
      <c r="AN290" s="207"/>
      <c r="AO290" s="207"/>
    </row>
    <row r="291" spans="1:41" x14ac:dyDescent="0.25">
      <c r="A291" s="58"/>
      <c r="E291" s="80" t="s">
        <v>12254</v>
      </c>
      <c r="F291" s="825"/>
      <c r="G291" s="826"/>
      <c r="H291" s="725"/>
      <c r="I291" s="726"/>
      <c r="J291" s="725"/>
      <c r="K291" s="726"/>
      <c r="L291" s="725"/>
      <c r="M291" s="726"/>
      <c r="R291" s="205" t="s">
        <v>12254</v>
      </c>
      <c r="S291" s="663">
        <f>SUMIF('Alim Inv'!F$3:F$300,S296,FacExp_CB)*100/Total</f>
        <v>32.064583373324069</v>
      </c>
      <c r="T291" s="656"/>
      <c r="U291" s="656">
        <f>SUMIF('Alim Inv'!F$3:F$300,U296,FacExp_CB)*100/Total</f>
        <v>2.8704611284376482</v>
      </c>
      <c r="V291" s="656"/>
      <c r="W291" s="656">
        <f>SUMIF('Alim Inv'!F$3:F$300,$W$296,FacExp_CB)*100/Total</f>
        <v>37.710435965384576</v>
      </c>
      <c r="X291" s="656"/>
      <c r="Y291" s="859">
        <f t="shared" si="10"/>
        <v>72.645480467146285</v>
      </c>
      <c r="Z291" s="860"/>
      <c r="AA291" s="207"/>
      <c r="AB291" s="663">
        <f>SUMIF('Alim Inv'!F$3:F$300,$Y$296,FacExp_CB)*100/Total</f>
        <v>18.697914382981498</v>
      </c>
      <c r="AC291" s="656"/>
      <c r="AK291" s="207"/>
      <c r="AL291" s="207"/>
      <c r="AM291" s="207"/>
      <c r="AN291" s="207"/>
      <c r="AO291" s="207"/>
    </row>
    <row r="292" spans="1:41" x14ac:dyDescent="0.25">
      <c r="A292" s="58"/>
      <c r="E292" s="95" t="s">
        <v>12255</v>
      </c>
      <c r="F292" s="825"/>
      <c r="G292" s="826"/>
      <c r="H292" s="725"/>
      <c r="I292" s="726"/>
      <c r="J292" s="725"/>
      <c r="K292" s="726"/>
      <c r="L292" s="725"/>
      <c r="M292" s="726"/>
      <c r="R292" s="206" t="s">
        <v>12255</v>
      </c>
      <c r="S292" s="663">
        <f>SUMIF('Alim Inv'!G$3:G$300,S296,FacExp_CB)*100/Total</f>
        <v>0.80059055045188676</v>
      </c>
      <c r="T292" s="656"/>
      <c r="U292" s="656">
        <f>SUMIF('Alim Inv'!G$3:G$300,U296,FacExp_CB)*100/Total</f>
        <v>0.42280799061638996</v>
      </c>
      <c r="V292" s="656"/>
      <c r="W292" s="656">
        <f>SUMIF('Alim Inv'!G$3:G$300,$W$296,FacExp_CB)*100/Total</f>
        <v>29.730876904782779</v>
      </c>
      <c r="X292" s="656"/>
      <c r="Y292" s="859">
        <f t="shared" si="10"/>
        <v>30.954275445851057</v>
      </c>
      <c r="Z292" s="860"/>
      <c r="AB292" s="663">
        <f>SUMIF('Alim Inv'!G$3:G$300,$Y$296,FacExp_CB)*100/Total</f>
        <v>59.588528853824918</v>
      </c>
      <c r="AC292" s="656"/>
      <c r="AK292" s="207"/>
      <c r="AL292" s="207"/>
      <c r="AM292" s="207"/>
      <c r="AN292" s="207"/>
      <c r="AO292" s="207"/>
    </row>
    <row r="293" spans="1:41" x14ac:dyDescent="0.25">
      <c r="A293" s="58"/>
      <c r="E293" s="80" t="s">
        <v>12500</v>
      </c>
      <c r="F293" s="825"/>
      <c r="G293" s="826"/>
      <c r="H293" s="725"/>
      <c r="I293" s="726"/>
      <c r="J293" s="725"/>
      <c r="K293" s="726"/>
      <c r="L293" s="725"/>
      <c r="M293" s="726"/>
      <c r="R293" s="205" t="s">
        <v>12500</v>
      </c>
      <c r="S293" s="663">
        <f>SUMIF('Alim Inv'!H$3:H$300,S296,FacExp_CB)*100/Total</f>
        <v>4.1405972116562273</v>
      </c>
      <c r="T293" s="656"/>
      <c r="U293" s="656">
        <f>SUMIF('Alim Inv'!H$3:H$300,U296,FacExp_CB)*100/Total</f>
        <v>0.80059055045188676</v>
      </c>
      <c r="V293" s="656"/>
      <c r="W293" s="656">
        <f>SUMIF('Alim Inv'!H$3:H$300,$W$296,FacExp_CB)*100/Total</f>
        <v>4.6925207606974073</v>
      </c>
      <c r="X293" s="656"/>
      <c r="Y293" s="859">
        <f t="shared" si="10"/>
        <v>9.6337085228055201</v>
      </c>
      <c r="Z293" s="860"/>
      <c r="AB293" s="663">
        <f>SUMIF('Alim Inv'!H$3:H$300,$Y$296,FacExp_CB)*100/Total</f>
        <v>80.909095776870487</v>
      </c>
      <c r="AC293" s="656"/>
      <c r="AK293" s="207"/>
      <c r="AL293" s="207"/>
      <c r="AM293" s="207"/>
      <c r="AN293" s="207"/>
      <c r="AO293" s="207"/>
    </row>
    <row r="294" spans="1:41" x14ac:dyDescent="0.25">
      <c r="A294" s="58"/>
      <c r="E294" s="80" t="s">
        <v>12501</v>
      </c>
      <c r="F294" s="825"/>
      <c r="G294" s="826"/>
      <c r="H294" s="725"/>
      <c r="I294" s="726"/>
      <c r="J294" s="725"/>
      <c r="K294" s="726"/>
      <c r="L294" s="725"/>
      <c r="M294" s="726"/>
      <c r="R294" s="205" t="s">
        <v>12501</v>
      </c>
      <c r="S294" s="663">
        <f>SUMIF('Alim Inv'!I$3:I$300,S296,FacExp_CB)*100/Total</f>
        <v>1.2692800275338749</v>
      </c>
      <c r="T294" s="656"/>
      <c r="U294" s="656">
        <f>SUMIF('Alim Inv'!I$3:I$300,U296,FacExp_CB)*100/Total</f>
        <v>0.42280799061638996</v>
      </c>
      <c r="V294" s="656"/>
      <c r="W294" s="656">
        <f>SUMIF('Alim Inv'!I$3:I$300,$W$296,FacExp_CB)*100/Total</f>
        <v>3.7628146518207313</v>
      </c>
      <c r="X294" s="656"/>
      <c r="Y294" s="859">
        <f t="shared" ref="Y294:Y295" si="11">SUM(S294:X294)</f>
        <v>5.4549026699709966</v>
      </c>
      <c r="Z294" s="860"/>
      <c r="AB294" s="663">
        <f>SUMIF('Alim Inv'!I$3:I$300,$Y$296,FacExp_CB)*100/Total</f>
        <v>85.087901629705044</v>
      </c>
      <c r="AC294" s="656"/>
      <c r="AJ294" s="207"/>
      <c r="AK294" s="207"/>
      <c r="AL294" s="207"/>
      <c r="AM294" s="207"/>
      <c r="AN294" s="207"/>
      <c r="AO294" s="207"/>
    </row>
    <row r="295" spans="1:41" ht="16.5" customHeight="1" thickBot="1" x14ac:dyDescent="0.3">
      <c r="A295" s="58"/>
      <c r="E295" s="80" t="s">
        <v>12195</v>
      </c>
      <c r="F295" s="830"/>
      <c r="G295" s="831"/>
      <c r="H295" s="582"/>
      <c r="I295" s="583"/>
      <c r="J295" s="582"/>
      <c r="K295" s="583"/>
      <c r="L295" s="582"/>
      <c r="M295" s="583"/>
      <c r="R295" s="205" t="s">
        <v>12195</v>
      </c>
      <c r="S295" s="874">
        <f>SUMIF('Alim Inv'!J$3:J$300,S296,FacExp_CB)*100/Total</f>
        <v>4.4559547226692731</v>
      </c>
      <c r="T295" s="808"/>
      <c r="U295" s="808">
        <f>SUMIF('Alim Inv'!J$3:J$300,U296,FacExp_CB)*100/Total</f>
        <v>0.42280799061638996</v>
      </c>
      <c r="V295" s="808"/>
      <c r="W295" s="808">
        <f>SUMIF('Alim Inv'!J$3:J$300,$W$296,FacExp_CB)*100/Total</f>
        <v>5.2521171550258874</v>
      </c>
      <c r="X295" s="808"/>
      <c r="Y295" s="861">
        <f t="shared" si="11"/>
        <v>10.130879868311551</v>
      </c>
      <c r="Z295" s="862"/>
      <c r="AB295" s="828">
        <f>SUMIF('Alim Inv'!J$3:J$300,$Y$296,FacExp_CB)*100/Total</f>
        <v>80.411924431364469</v>
      </c>
      <c r="AC295" s="829"/>
    </row>
    <row r="296" spans="1:41" s="207" customFormat="1" ht="16.5" customHeight="1" x14ac:dyDescent="0.25">
      <c r="A296" s="58"/>
      <c r="D296" s="205"/>
      <c r="E296" s="205" t="s">
        <v>11345</v>
      </c>
      <c r="F296" s="212"/>
      <c r="G296" s="212"/>
      <c r="H296" s="212"/>
      <c r="I296" s="212"/>
      <c r="J296" s="212"/>
      <c r="K296" s="212"/>
      <c r="L296" s="212"/>
      <c r="M296" s="212"/>
      <c r="S296" s="811">
        <v>3</v>
      </c>
      <c r="T296" s="811"/>
      <c r="U296" s="811">
        <v>1</v>
      </c>
      <c r="V296" s="811"/>
      <c r="W296" s="811">
        <v>2</v>
      </c>
      <c r="X296" s="811"/>
      <c r="Y296" s="811">
        <v>0</v>
      </c>
      <c r="Z296" s="811"/>
      <c r="AC296"/>
      <c r="AD296"/>
      <c r="AE296"/>
      <c r="AF296"/>
      <c r="AG296"/>
      <c r="AH296"/>
      <c r="AI296"/>
    </row>
    <row r="297" spans="1:41" ht="16.5" customHeight="1" x14ac:dyDescent="0.25">
      <c r="A297" s="58"/>
      <c r="D297" s="80"/>
      <c r="J297">
        <v>0</v>
      </c>
    </row>
    <row r="298" spans="1:41" ht="16.5" customHeight="1" thickBot="1" x14ac:dyDescent="0.3"/>
    <row r="299" spans="1:41" ht="27" thickBot="1" x14ac:dyDescent="0.45">
      <c r="A299" s="54"/>
      <c r="B299" s="55" t="s">
        <v>12256</v>
      </c>
      <c r="C299" s="56"/>
      <c r="D299" s="56"/>
      <c r="E299" s="56"/>
      <c r="F299" s="56"/>
      <c r="G299" s="56"/>
      <c r="H299" s="56"/>
      <c r="I299" s="56"/>
      <c r="J299" s="56"/>
      <c r="K299" s="56"/>
      <c r="L299" s="56"/>
      <c r="M299" s="56"/>
      <c r="N299" s="56"/>
      <c r="O299" s="56"/>
      <c r="P299" s="56"/>
      <c r="Q299" s="56"/>
      <c r="R299" s="56"/>
      <c r="S299" s="56"/>
      <c r="T299" s="56"/>
      <c r="U299" s="56"/>
      <c r="V299" s="56"/>
      <c r="W299" s="56"/>
      <c r="X299" s="56"/>
      <c r="Y299" s="56"/>
      <c r="Z299" s="56"/>
      <c r="AA299" s="56"/>
      <c r="AB299" s="56"/>
      <c r="AC299" s="56"/>
    </row>
    <row r="300" spans="1:41" ht="16.5" customHeight="1" x14ac:dyDescent="0.25"/>
    <row r="301" spans="1:41" x14ac:dyDescent="0.25">
      <c r="A301" s="58">
        <v>49</v>
      </c>
      <c r="B301" t="s">
        <v>12257</v>
      </c>
    </row>
    <row r="302" spans="1:41" x14ac:dyDescent="0.25">
      <c r="A302" s="58"/>
    </row>
    <row r="303" spans="1:41" ht="15.75" thickBot="1" x14ac:dyDescent="0.3">
      <c r="A303" s="58"/>
      <c r="B303" s="648"/>
      <c r="C303" s="648"/>
      <c r="D303" s="648"/>
      <c r="E303" s="648"/>
      <c r="F303" s="648"/>
      <c r="G303" s="648"/>
      <c r="H303" s="563" t="s">
        <v>12258</v>
      </c>
      <c r="I303" s="563"/>
      <c r="J303" s="563"/>
      <c r="K303" s="563"/>
      <c r="L303" s="563"/>
      <c r="M303" s="563"/>
      <c r="N303" s="563"/>
      <c r="O303" s="563"/>
      <c r="P303" s="563"/>
      <c r="Q303" s="563"/>
      <c r="R303" s="563"/>
      <c r="S303" s="563"/>
      <c r="T303" s="563"/>
      <c r="U303" s="563"/>
      <c r="V303" s="371"/>
      <c r="W303" s="371"/>
      <c r="X303" s="371"/>
      <c r="Y303" s="371"/>
      <c r="Z303" s="371"/>
      <c r="AA303" s="371"/>
    </row>
    <row r="304" spans="1:41" ht="15" customHeight="1" x14ac:dyDescent="0.25">
      <c r="A304" s="58"/>
      <c r="B304" s="648"/>
      <c r="C304" s="648"/>
      <c r="D304" s="648"/>
      <c r="E304" s="648"/>
      <c r="F304" s="648"/>
      <c r="G304" s="648"/>
      <c r="H304" s="464" t="s">
        <v>11345</v>
      </c>
      <c r="I304" s="464"/>
      <c r="J304" s="464"/>
      <c r="K304" s="464"/>
      <c r="M304" s="564" t="s">
        <v>12259</v>
      </c>
      <c r="N304" s="564"/>
      <c r="O304" s="564"/>
      <c r="P304" s="564"/>
      <c r="Q304" s="565" t="s">
        <v>12260</v>
      </c>
      <c r="R304" s="565"/>
      <c r="S304" s="565"/>
      <c r="T304" s="565"/>
      <c r="U304" s="464" t="s">
        <v>12355</v>
      </c>
      <c r="V304" s="464"/>
      <c r="W304" s="464"/>
      <c r="X304" s="464"/>
    </row>
    <row r="305" spans="1:43" ht="15.75" thickBot="1" x14ac:dyDescent="0.3">
      <c r="A305" s="58"/>
      <c r="B305" s="648"/>
      <c r="C305" s="648"/>
      <c r="D305" s="648"/>
      <c r="E305" s="648"/>
      <c r="F305" s="648"/>
      <c r="G305" s="648"/>
      <c r="H305" s="467" t="s">
        <v>12261</v>
      </c>
      <c r="I305" s="467"/>
      <c r="J305" s="550" t="s">
        <v>12262</v>
      </c>
      <c r="K305" s="550" t="s">
        <v>12262</v>
      </c>
      <c r="M305" s="566" t="s">
        <v>12261</v>
      </c>
      <c r="N305" s="566"/>
      <c r="O305" s="567" t="s">
        <v>12262</v>
      </c>
      <c r="P305" s="567" t="s">
        <v>12262</v>
      </c>
      <c r="Q305" s="561" t="s">
        <v>12261</v>
      </c>
      <c r="R305" s="561"/>
      <c r="S305" s="562" t="s">
        <v>12262</v>
      </c>
      <c r="T305" s="562" t="s">
        <v>12262</v>
      </c>
      <c r="U305" s="466" t="s">
        <v>12356</v>
      </c>
      <c r="V305" s="466"/>
      <c r="W305" s="465" t="s">
        <v>12131</v>
      </c>
      <c r="X305" s="465"/>
    </row>
    <row r="306" spans="1:43" ht="15.75" thickBot="1" x14ac:dyDescent="0.3">
      <c r="A306" s="58"/>
      <c r="B306" s="621" t="s">
        <v>12489</v>
      </c>
      <c r="C306" s="621"/>
      <c r="D306" s="621"/>
      <c r="E306" s="621"/>
      <c r="F306" s="621"/>
      <c r="G306" s="621"/>
      <c r="H306" s="638">
        <f>SUMPRODUCT(FacExp,Encuestas!NW$3:NW$300)</f>
        <v>2290.8200678142948</v>
      </c>
      <c r="I306" s="639"/>
      <c r="J306" s="639">
        <f>SUMPRODUCT(FacExp,Encuestas!NX$3:NX$300)</f>
        <v>418.61269692227415</v>
      </c>
      <c r="K306" s="641"/>
      <c r="L306" s="195"/>
      <c r="M306" s="682">
        <f>SUMPRODUCT(FacExp_CB,Encuestas!NS$3:NS$300)</f>
        <v>676.4289462702136</v>
      </c>
      <c r="N306" s="683"/>
      <c r="O306" s="683">
        <f>SUMPRODUCT(FacExp_CB,Encuestas!NT$3:NT$300)</f>
        <v>35.808555033907147</v>
      </c>
      <c r="P306" s="684"/>
      <c r="Q306" s="682">
        <f>SUMPRODUCT(FacExp_CB,Encuestas!NU$3:NU$300)</f>
        <v>1549.9163693270743</v>
      </c>
      <c r="R306" s="683"/>
      <c r="S306" s="683">
        <f>SUMPRODUCT(FacExp_CB,Encuestas!NV$3:NV$300)</f>
        <v>547.18165884194025</v>
      </c>
      <c r="T306" s="684"/>
      <c r="U306" s="682">
        <f t="shared" ref="U306:U313" si="12">SUM(M306:T306)</f>
        <v>2809.335529473135</v>
      </c>
      <c r="V306" s="683"/>
      <c r="W306" s="806">
        <f>U306*100/$U$314</f>
        <v>49.792729838236653</v>
      </c>
      <c r="X306" s="807"/>
      <c r="AA306" s="210"/>
    </row>
    <row r="307" spans="1:43" ht="15.75" customHeight="1" thickBot="1" x14ac:dyDescent="0.3">
      <c r="B307" s="621" t="s">
        <v>12488</v>
      </c>
      <c r="C307" s="621"/>
      <c r="D307" s="621"/>
      <c r="E307" s="621"/>
      <c r="F307" s="621"/>
      <c r="G307" s="621"/>
      <c r="H307" s="638">
        <f>SUM(H308:I313)</f>
        <v>2338.7581220657271</v>
      </c>
      <c r="I307" s="639"/>
      <c r="J307" s="640">
        <f>SUM(J308:K313)</f>
        <v>228.5875169535733</v>
      </c>
      <c r="K307" s="641"/>
      <c r="M307" s="875">
        <f>SUM(M308:N313)</f>
        <v>1736.1735419926965</v>
      </c>
      <c r="N307" s="794"/>
      <c r="O307" s="794">
        <f>SUM(O308:P313)</f>
        <v>11.703703703703704</v>
      </c>
      <c r="P307" s="795"/>
      <c r="Q307" s="654">
        <f>SUM(Q308:R313)</f>
        <v>828.32923317683867</v>
      </c>
      <c r="R307" s="655"/>
      <c r="S307" s="794">
        <f>SUM(S308:T313)</f>
        <v>256.51766301512782</v>
      </c>
      <c r="T307" s="795"/>
      <c r="U307" s="682">
        <f t="shared" si="12"/>
        <v>2832.7241418883664</v>
      </c>
      <c r="V307" s="683"/>
      <c r="W307" s="806">
        <f>U307*100/$U$314</f>
        <v>50.207270161763347</v>
      </c>
      <c r="X307" s="807"/>
      <c r="Y307" s="137"/>
      <c r="Z307" s="210"/>
      <c r="AA307" s="210"/>
    </row>
    <row r="308" spans="1:43" x14ac:dyDescent="0.25">
      <c r="B308" s="652" t="s">
        <v>12263</v>
      </c>
      <c r="C308" s="652"/>
      <c r="D308" s="652"/>
      <c r="E308" s="652"/>
      <c r="F308" s="652"/>
      <c r="G308" s="652"/>
      <c r="H308" s="796">
        <f>SUMPRODUCT(FacExp,Encuestas!OC$3:OC$300)</f>
        <v>150.86406885758998</v>
      </c>
      <c r="I308" s="671"/>
      <c r="J308" s="671">
        <f>SUMPRODUCT(FacExp,Encuestas!OD$3:OD$300)</f>
        <v>21.5</v>
      </c>
      <c r="K308" s="672"/>
      <c r="M308" s="696">
        <f>SUMPRODUCT(FacExp_CB,Encuestas!NY$3:NY$300)</f>
        <v>111.36732916014604</v>
      </c>
      <c r="N308" s="665"/>
      <c r="O308" s="673">
        <f>SUMPRODUCT(FacExp_CB,Encuestas!NZ$3:NZ$300)</f>
        <v>5.8518518518518521</v>
      </c>
      <c r="P308" s="665"/>
      <c r="Q308" s="696">
        <f>SUMPRODUCT(FacExp_CB,Encuestas!OA$3:OA$300)</f>
        <v>77.212702138758473</v>
      </c>
      <c r="R308" s="665"/>
      <c r="S308" s="673">
        <f>SUMPRODUCT(FacExp_CB,Encuestas!OB$3:OB$300)</f>
        <v>23.407407407407408</v>
      </c>
      <c r="T308" s="716"/>
      <c r="U308" s="876">
        <f t="shared" si="12"/>
        <v>217.83929055816378</v>
      </c>
      <c r="V308" s="877"/>
      <c r="W308" s="856">
        <f>U308*100/$U$307</f>
        <v>7.6900989876460946</v>
      </c>
      <c r="X308" s="857"/>
      <c r="Y308" s="854" t="s">
        <v>12264</v>
      </c>
      <c r="Z308" s="855"/>
      <c r="AA308" s="210"/>
      <c r="AI308" s="195"/>
      <c r="AK308" s="195"/>
      <c r="AM308" s="195"/>
      <c r="AO308" s="195"/>
      <c r="AQ308" s="195" t="s">
        <v>12487</v>
      </c>
    </row>
    <row r="309" spans="1:43" x14ac:dyDescent="0.25">
      <c r="B309" s="652" t="s">
        <v>12265</v>
      </c>
      <c r="C309" s="652"/>
      <c r="D309" s="652"/>
      <c r="E309" s="652"/>
      <c r="F309" s="652"/>
      <c r="G309" s="652"/>
      <c r="H309" s="802">
        <f>SUMPRODUCT(FacExp,Encuestas!OI$3:OI$300)</f>
        <v>722.6146113719351</v>
      </c>
      <c r="I309" s="800"/>
      <c r="J309" s="800">
        <f>SUMPRODUCT(FacExp,Encuestas!OJ$3:OJ$300)</f>
        <v>37.216703182055298</v>
      </c>
      <c r="K309" s="801"/>
      <c r="M309" s="628">
        <f>SUMPRODUCT(FacExp_CB,Encuestas!OE$3:OE$300)</f>
        <v>633.24654147104843</v>
      </c>
      <c r="N309" s="625"/>
      <c r="O309" s="674">
        <f>SUMPRODUCT(FacExp_CB,Encuestas!OF$3:OF$300)</f>
        <v>5.8518518518518521</v>
      </c>
      <c r="P309" s="625"/>
      <c r="Q309" s="628">
        <f>SUMPRODUCT(FacExp_CB,Encuestas!OG$3:OG$300)</f>
        <v>218.53395409493996</v>
      </c>
      <c r="R309" s="625"/>
      <c r="S309" s="674">
        <f>SUMPRODUCT(FacExp_CB,Encuestas!OH$3:OH$300)</f>
        <v>56.877850808555038</v>
      </c>
      <c r="T309" s="631"/>
      <c r="U309" s="667">
        <f t="shared" si="12"/>
        <v>914.51019822639535</v>
      </c>
      <c r="V309" s="668"/>
      <c r="W309" s="675">
        <f t="shared" ref="W309:W313" si="13">U309*100/$U$307</f>
        <v>32.283771818909251</v>
      </c>
      <c r="X309" s="676"/>
      <c r="Y309" s="854" t="s">
        <v>12266</v>
      </c>
      <c r="Z309" s="855"/>
      <c r="AA309" s="210"/>
    </row>
    <row r="310" spans="1:43" x14ac:dyDescent="0.25">
      <c r="B310" s="652" t="s">
        <v>12267</v>
      </c>
      <c r="C310" s="652"/>
      <c r="D310" s="652"/>
      <c r="E310" s="652"/>
      <c r="F310" s="652"/>
      <c r="G310" s="652"/>
      <c r="H310" s="802">
        <f>SUMPRODUCT(FacExp,Encuestas!OO$3:OO$300)</f>
        <v>308.60272822117884</v>
      </c>
      <c r="I310" s="800"/>
      <c r="J310" s="800">
        <f>SUMPRODUCT(FacExp,Encuestas!OP$3:OP$300)</f>
        <v>40.720443401147627</v>
      </c>
      <c r="K310" s="801"/>
      <c r="M310" s="628">
        <f>SUMPRODUCT(FacExp_CB,Encuestas!OK$3:OK$300)</f>
        <v>160.95865936358894</v>
      </c>
      <c r="N310" s="625"/>
      <c r="O310" s="674">
        <f>SUMPRODUCT(FacExp_CB,Encuestas!OL$3:OL$300)</f>
        <v>0</v>
      </c>
      <c r="P310" s="625"/>
      <c r="Q310" s="628">
        <f>SUMPRODUCT(FacExp_CB,Encuestas!OM$3:OM$300)</f>
        <v>226.94910276473647</v>
      </c>
      <c r="R310" s="625"/>
      <c r="S310" s="674">
        <f>SUMPRODUCT(FacExp_CB,Encuestas!ON$3:ON$300)</f>
        <v>99.936405842462193</v>
      </c>
      <c r="T310" s="631"/>
      <c r="U310" s="667">
        <f t="shared" si="12"/>
        <v>487.84416797078762</v>
      </c>
      <c r="V310" s="668"/>
      <c r="W310" s="675">
        <f t="shared" si="13"/>
        <v>17.221732280841799</v>
      </c>
      <c r="X310" s="676"/>
      <c r="Y310" s="854" t="s">
        <v>12268</v>
      </c>
      <c r="Z310" s="855"/>
      <c r="AA310" s="210"/>
    </row>
    <row r="311" spans="1:43" x14ac:dyDescent="0.25">
      <c r="B311" s="652" t="s">
        <v>12269</v>
      </c>
      <c r="C311" s="652"/>
      <c r="D311" s="652"/>
      <c r="E311" s="652"/>
      <c r="F311" s="652"/>
      <c r="G311" s="652"/>
      <c r="H311" s="802">
        <f>SUMPRODUCT(FacExp,Encuestas!OU$3:OU$300)</f>
        <v>212.17236306729262</v>
      </c>
      <c r="I311" s="800"/>
      <c r="J311" s="800">
        <f>SUMPRODUCT(FacExp,Encuestas!OV$3:OV$300)</f>
        <v>34.611851851851853</v>
      </c>
      <c r="K311" s="801"/>
      <c r="M311" s="628">
        <f>SUMPRODUCT(FacExp_CB,Encuestas!OQ$3:OQ$300)</f>
        <v>93.10106937923841</v>
      </c>
      <c r="N311" s="625"/>
      <c r="O311" s="674">
        <f>SUMPRODUCT(FacExp_CB,Encuestas!OR$3:OR$300)</f>
        <v>0</v>
      </c>
      <c r="P311" s="625"/>
      <c r="Q311" s="628">
        <f>SUMPRODUCT(FacExp_CB,Encuestas!OS$3:OS$300)</f>
        <v>117.23244131455398</v>
      </c>
      <c r="R311" s="625"/>
      <c r="S311" s="674">
        <f>SUMPRODUCT(FacExp_CB,Encuestas!OT$3:OT$300)</f>
        <v>18.963703703703704</v>
      </c>
      <c r="T311" s="631"/>
      <c r="U311" s="667">
        <f t="shared" si="12"/>
        <v>229.29721439749611</v>
      </c>
      <c r="V311" s="668"/>
      <c r="W311" s="675">
        <f t="shared" si="13"/>
        <v>8.0945832672799796</v>
      </c>
      <c r="X311" s="676"/>
      <c r="Y311" s="854" t="s">
        <v>12268</v>
      </c>
      <c r="Z311" s="855"/>
      <c r="AA311" s="210"/>
    </row>
    <row r="312" spans="1:43" x14ac:dyDescent="0.25">
      <c r="B312" s="652" t="s">
        <v>12270</v>
      </c>
      <c r="C312" s="652"/>
      <c r="D312" s="652"/>
      <c r="E312" s="652"/>
      <c r="F312" s="652"/>
      <c r="G312" s="652"/>
      <c r="H312" s="802">
        <f>SUMPRODUCT(FacExp,Encuestas!PA$3:PA$300)</f>
        <v>485.52428273343742</v>
      </c>
      <c r="I312" s="800"/>
      <c r="J312" s="800">
        <f>SUMPRODUCT(FacExp,Encuestas!PB$3:PB$300)</f>
        <v>59.926666666666669</v>
      </c>
      <c r="K312" s="801"/>
      <c r="M312" s="628">
        <f>SUMPRODUCT(FacExp_CB,Encuestas!OW$3:OW$300)</f>
        <v>405.52357850808528</v>
      </c>
      <c r="N312" s="625"/>
      <c r="O312" s="674">
        <f>SUMPRODUCT(FacExp_CB,Encuestas!OX$3:OX$300)</f>
        <v>0</v>
      </c>
      <c r="P312" s="625"/>
      <c r="Q312" s="628">
        <f>SUMPRODUCT(FacExp_CB,Encuestas!OY$3:OY$300)</f>
        <v>144.63503390714655</v>
      </c>
      <c r="R312" s="625"/>
      <c r="S312" s="674">
        <f>SUMPRODUCT(FacExp_CB,Encuestas!OZ$3:OZ$300)</f>
        <v>36.960443401147629</v>
      </c>
      <c r="T312" s="631"/>
      <c r="U312" s="667">
        <f t="shared" si="12"/>
        <v>587.11905581637939</v>
      </c>
      <c r="V312" s="668"/>
      <c r="W312" s="675">
        <f t="shared" si="13"/>
        <v>20.726305365724418</v>
      </c>
      <c r="X312" s="676"/>
      <c r="Y312" s="854" t="s">
        <v>12271</v>
      </c>
      <c r="Z312" s="855"/>
      <c r="AA312" s="210"/>
    </row>
    <row r="313" spans="1:43" ht="15.75" thickBot="1" x14ac:dyDescent="0.3">
      <c r="B313" s="652" t="s">
        <v>12384</v>
      </c>
      <c r="C313" s="652"/>
      <c r="D313" s="652"/>
      <c r="E313" s="652"/>
      <c r="F313" s="652"/>
      <c r="G313" s="652"/>
      <c r="H313" s="805">
        <f>SUMPRODUCT(FacExp,Encuestas!PG$3:PG$300)</f>
        <v>458.98006781429314</v>
      </c>
      <c r="I313" s="803"/>
      <c r="J313" s="803">
        <f>SUMPRODUCT(FacExp,Encuestas!PH$3:PH$300)</f>
        <v>34.611851851851853</v>
      </c>
      <c r="K313" s="804"/>
      <c r="M313" s="643">
        <f>SUMPRODUCT(FacExp_CB,Encuestas!PC$3:PC$300)</f>
        <v>331.97636411058943</v>
      </c>
      <c r="N313" s="632"/>
      <c r="O313" s="657">
        <f>SUMPRODUCT(FacExp_CB,Encuestas!PD$3:PD$300)</f>
        <v>0</v>
      </c>
      <c r="P313" s="632"/>
      <c r="Q313" s="643">
        <f>SUMPRODUCT(FacExp_CB,Encuestas!PE$3:PE$300)</f>
        <v>43.765998956703186</v>
      </c>
      <c r="R313" s="632"/>
      <c r="S313" s="657">
        <f>SUMPRODUCT(FacExp_CB,Encuestas!PF$3:PF$300)</f>
        <v>20.371851851851851</v>
      </c>
      <c r="T313" s="658"/>
      <c r="U313" s="669">
        <f t="shared" si="12"/>
        <v>396.11421491914444</v>
      </c>
      <c r="V313" s="670"/>
      <c r="W313" s="686">
        <f t="shared" si="13"/>
        <v>13.983508279598471</v>
      </c>
      <c r="X313" s="687"/>
      <c r="Y313" s="137"/>
      <c r="Z313" s="210"/>
      <c r="AA313" s="210"/>
    </row>
    <row r="314" spans="1:43" ht="15.75" thickBot="1" x14ac:dyDescent="0.3">
      <c r="B314" s="497" t="s">
        <v>12354</v>
      </c>
      <c r="C314" s="497"/>
      <c r="D314" s="497"/>
      <c r="E314" s="497"/>
      <c r="F314" s="497"/>
      <c r="G314" s="827"/>
      <c r="H314" s="797">
        <f>H306+H307</f>
        <v>4629.5781898800215</v>
      </c>
      <c r="I314" s="640"/>
      <c r="J314" s="798">
        <f>J306+J307</f>
        <v>647.20021387584745</v>
      </c>
      <c r="K314" s="799"/>
      <c r="M314" s="677">
        <f>M306+M307</f>
        <v>2412.6024882629099</v>
      </c>
      <c r="N314" s="789"/>
      <c r="O314" s="789">
        <f>O306+O307</f>
        <v>47.51225873761085</v>
      </c>
      <c r="P314" s="678"/>
      <c r="Q314" s="677">
        <f>Q306+Q307</f>
        <v>2378.2456025039128</v>
      </c>
      <c r="R314" s="789"/>
      <c r="S314" s="789">
        <f>S306+S307</f>
        <v>803.69932185706807</v>
      </c>
      <c r="T314" s="678"/>
      <c r="U314" s="677">
        <f>U306+U307</f>
        <v>5642.0596713615014</v>
      </c>
      <c r="V314" s="678"/>
      <c r="W314" s="679">
        <f>W306+W307</f>
        <v>100</v>
      </c>
      <c r="X314" s="680"/>
      <c r="AA314" s="210"/>
    </row>
    <row r="315" spans="1:43" ht="15.75" thickBot="1" x14ac:dyDescent="0.3">
      <c r="B315" s="497"/>
      <c r="C315" s="497"/>
      <c r="D315" s="497"/>
      <c r="E315" s="497"/>
      <c r="F315" s="497"/>
      <c r="G315" s="497"/>
      <c r="H315" s="642"/>
      <c r="I315" s="642"/>
      <c r="J315" s="642"/>
      <c r="K315" s="642"/>
      <c r="M315" s="634">
        <f>(M314*100)/$U$314</f>
        <v>42.761023966283538</v>
      </c>
      <c r="N315" s="635"/>
      <c r="O315" s="636">
        <f t="shared" ref="O315" si="14">(O314*100)/$U$314</f>
        <v>0.8421084055310164</v>
      </c>
      <c r="P315" s="637"/>
      <c r="Q315" s="681">
        <f t="shared" ref="Q315" si="15">(Q314*100)/$U$314</f>
        <v>42.152081704765301</v>
      </c>
      <c r="R315" s="685"/>
      <c r="S315" s="636">
        <f t="shared" ref="S315" si="16">(S314*100)/$U$314</f>
        <v>14.244785923420146</v>
      </c>
      <c r="T315" s="637"/>
      <c r="U315" s="681">
        <f t="shared" ref="U315" si="17">(U314*100)/$U$314</f>
        <v>100</v>
      </c>
      <c r="V315" s="637"/>
      <c r="W315" s="872"/>
      <c r="X315" s="873"/>
    </row>
    <row r="316" spans="1:43" ht="15.75" thickBot="1" x14ac:dyDescent="0.3">
      <c r="A316" s="58"/>
    </row>
    <row r="317" spans="1:43" ht="27" thickBot="1" x14ac:dyDescent="0.45">
      <c r="A317" s="54"/>
      <c r="B317" s="55" t="s">
        <v>12272</v>
      </c>
      <c r="C317" s="56"/>
      <c r="D317" s="56"/>
      <c r="E317" s="56"/>
      <c r="F317" s="56"/>
      <c r="G317" s="56"/>
      <c r="H317" s="56"/>
      <c r="I317" s="56"/>
      <c r="J317" s="56"/>
      <c r="K317" s="56"/>
      <c r="L317" s="56"/>
      <c r="M317" s="56"/>
      <c r="N317" s="56"/>
      <c r="O317" s="56"/>
      <c r="P317" s="56"/>
      <c r="Q317" s="56"/>
      <c r="R317" s="56"/>
      <c r="S317" s="56"/>
      <c r="T317" s="56"/>
      <c r="U317" s="56"/>
      <c r="V317" s="56"/>
      <c r="W317" s="56"/>
      <c r="X317" s="56"/>
      <c r="Y317" s="56"/>
      <c r="Z317" s="56"/>
      <c r="AA317" s="56"/>
      <c r="AB317" s="56"/>
      <c r="AC317" s="56"/>
    </row>
  </sheetData>
  <mergeCells count="737">
    <mergeCell ref="Q201:R201"/>
    <mergeCell ref="Q202:R202"/>
    <mergeCell ref="Q203:R203"/>
    <mergeCell ref="Q204:R204"/>
    <mergeCell ref="Q205:R205"/>
    <mergeCell ref="T184:W184"/>
    <mergeCell ref="T186:W186"/>
    <mergeCell ref="Y184:AC184"/>
    <mergeCell ref="Y185:AC185"/>
    <mergeCell ref="Y186:AC186"/>
    <mergeCell ref="L171:M171"/>
    <mergeCell ref="R170:S170"/>
    <mergeCell ref="R171:S171"/>
    <mergeCell ref="L177:M177"/>
    <mergeCell ref="L178:M178"/>
    <mergeCell ref="L179:M179"/>
    <mergeCell ref="J183:M183"/>
    <mergeCell ref="J185:M185"/>
    <mergeCell ref="J186:M186"/>
    <mergeCell ref="O185:R185"/>
    <mergeCell ref="O186:R186"/>
    <mergeCell ref="J158:K158"/>
    <mergeCell ref="J159:K159"/>
    <mergeCell ref="J160:K160"/>
    <mergeCell ref="J148:K148"/>
    <mergeCell ref="M148:N148"/>
    <mergeCell ref="J161:K161"/>
    <mergeCell ref="M149:N149"/>
    <mergeCell ref="M150:N150"/>
    <mergeCell ref="M151:N151"/>
    <mergeCell ref="M152:N152"/>
    <mergeCell ref="M153:N153"/>
    <mergeCell ref="M154:N154"/>
    <mergeCell ref="M155:N155"/>
    <mergeCell ref="M156:N156"/>
    <mergeCell ref="M157:N157"/>
    <mergeCell ref="M158:N158"/>
    <mergeCell ref="M159:N159"/>
    <mergeCell ref="M160:N160"/>
    <mergeCell ref="H129:I129"/>
    <mergeCell ref="P132:U132"/>
    <mergeCell ref="W173:X173"/>
    <mergeCell ref="W174:X174"/>
    <mergeCell ref="Q174:T174"/>
    <mergeCell ref="W166:X166"/>
    <mergeCell ref="W167:X167"/>
    <mergeCell ref="R166:S166"/>
    <mergeCell ref="P140:Q140"/>
    <mergeCell ref="J149:K149"/>
    <mergeCell ref="J150:K150"/>
    <mergeCell ref="J151:K151"/>
    <mergeCell ref="J152:K152"/>
    <mergeCell ref="J153:K153"/>
    <mergeCell ref="J154:K154"/>
    <mergeCell ref="J155:K155"/>
    <mergeCell ref="J156:K156"/>
    <mergeCell ref="J157:K157"/>
    <mergeCell ref="W315:X315"/>
    <mergeCell ref="L293:M293"/>
    <mergeCell ref="L294:M294"/>
    <mergeCell ref="J292:K292"/>
    <mergeCell ref="L292:M292"/>
    <mergeCell ref="S296:T296"/>
    <mergeCell ref="S291:T291"/>
    <mergeCell ref="S292:T292"/>
    <mergeCell ref="S293:T293"/>
    <mergeCell ref="S295:T295"/>
    <mergeCell ref="H303:U303"/>
    <mergeCell ref="M307:N307"/>
    <mergeCell ref="M308:N308"/>
    <mergeCell ref="S310:T310"/>
    <mergeCell ref="U305:V305"/>
    <mergeCell ref="U308:V308"/>
    <mergeCell ref="Y289:Z289"/>
    <mergeCell ref="Y290:Z290"/>
    <mergeCell ref="Y291:Z291"/>
    <mergeCell ref="Y292:Z292"/>
    <mergeCell ref="Y293:Z293"/>
    <mergeCell ref="Y294:Z294"/>
    <mergeCell ref="Y295:Z295"/>
    <mergeCell ref="W305:X305"/>
    <mergeCell ref="J190:K190"/>
    <mergeCell ref="Q190:R190"/>
    <mergeCell ref="V190:W190"/>
    <mergeCell ref="N194:O195"/>
    <mergeCell ref="P194:Q195"/>
    <mergeCell ref="K201:L201"/>
    <mergeCell ref="K202:L202"/>
    <mergeCell ref="K203:L203"/>
    <mergeCell ref="K204:L204"/>
    <mergeCell ref="K205:L205"/>
    <mergeCell ref="K206:L206"/>
    <mergeCell ref="K207:L207"/>
    <mergeCell ref="K208:L208"/>
    <mergeCell ref="Q206:R206"/>
    <mergeCell ref="Q207:R207"/>
    <mergeCell ref="J212:K212"/>
    <mergeCell ref="Y309:Z309"/>
    <mergeCell ref="Y310:Z310"/>
    <mergeCell ref="Y311:Z311"/>
    <mergeCell ref="Y312:Z312"/>
    <mergeCell ref="Y296:Z296"/>
    <mergeCell ref="W296:X296"/>
    <mergeCell ref="W291:X291"/>
    <mergeCell ref="W307:X307"/>
    <mergeCell ref="W308:X308"/>
    <mergeCell ref="Y308:Z308"/>
    <mergeCell ref="N263:O263"/>
    <mergeCell ref="N264:O264"/>
    <mergeCell ref="N265:O265"/>
    <mergeCell ref="N266:O266"/>
    <mergeCell ref="N267:O267"/>
    <mergeCell ref="N268:O268"/>
    <mergeCell ref="N269:O269"/>
    <mergeCell ref="N270:O270"/>
    <mergeCell ref="N271:O271"/>
    <mergeCell ref="AB287:AC287"/>
    <mergeCell ref="AB288:AC288"/>
    <mergeCell ref="N272:O272"/>
    <mergeCell ref="N273:O273"/>
    <mergeCell ref="N274:O274"/>
    <mergeCell ref="N275:O275"/>
    <mergeCell ref="Y288:Z288"/>
    <mergeCell ref="H295:I295"/>
    <mergeCell ref="K280:L280"/>
    <mergeCell ref="K281:L281"/>
    <mergeCell ref="K282:L282"/>
    <mergeCell ref="U288:V288"/>
    <mergeCell ref="U289:V289"/>
    <mergeCell ref="U290:V290"/>
    <mergeCell ref="W289:X289"/>
    <mergeCell ref="AB289:AC289"/>
    <mergeCell ref="AB290:AC290"/>
    <mergeCell ref="L289:M289"/>
    <mergeCell ref="H290:I290"/>
    <mergeCell ref="J290:K290"/>
    <mergeCell ref="L290:M290"/>
    <mergeCell ref="S288:T288"/>
    <mergeCell ref="W293:X293"/>
    <mergeCell ref="H288:I288"/>
    <mergeCell ref="J288:K288"/>
    <mergeCell ref="Y287:Z287"/>
    <mergeCell ref="O280:AB280"/>
    <mergeCell ref="J291:K291"/>
    <mergeCell ref="L291:M291"/>
    <mergeCell ref="J295:K295"/>
    <mergeCell ref="L295:M295"/>
    <mergeCell ref="B314:G314"/>
    <mergeCell ref="B315:G315"/>
    <mergeCell ref="AB292:AC292"/>
    <mergeCell ref="AB293:AC293"/>
    <mergeCell ref="AB294:AC294"/>
    <mergeCell ref="AB295:AC295"/>
    <mergeCell ref="F295:G295"/>
    <mergeCell ref="I237:J237"/>
    <mergeCell ref="K237:L237"/>
    <mergeCell ref="I238:J238"/>
    <mergeCell ref="K238:L238"/>
    <mergeCell ref="I243:J243"/>
    <mergeCell ref="K243:L243"/>
    <mergeCell ref="I244:J244"/>
    <mergeCell ref="K244:L244"/>
    <mergeCell ref="I245:J245"/>
    <mergeCell ref="K245:L245"/>
    <mergeCell ref="L288:M288"/>
    <mergeCell ref="H289:I289"/>
    <mergeCell ref="I281:J281"/>
    <mergeCell ref="I282:J282"/>
    <mergeCell ref="H310:I310"/>
    <mergeCell ref="H311:I311"/>
    <mergeCell ref="H312:I312"/>
    <mergeCell ref="E252:J252"/>
    <mergeCell ref="B303:G303"/>
    <mergeCell ref="B304:G304"/>
    <mergeCell ref="B305:G305"/>
    <mergeCell ref="I279:J279"/>
    <mergeCell ref="K279:L279"/>
    <mergeCell ref="F288:G288"/>
    <mergeCell ref="F289:G289"/>
    <mergeCell ref="F290:G290"/>
    <mergeCell ref="F291:G291"/>
    <mergeCell ref="F292:G292"/>
    <mergeCell ref="F293:G293"/>
    <mergeCell ref="F294:G294"/>
    <mergeCell ref="H293:I293"/>
    <mergeCell ref="J293:K293"/>
    <mergeCell ref="H294:I294"/>
    <mergeCell ref="J294:K294"/>
    <mergeCell ref="J289:K289"/>
    <mergeCell ref="E253:J253"/>
    <mergeCell ref="E254:J254"/>
    <mergeCell ref="E255:J255"/>
    <mergeCell ref="E256:J256"/>
    <mergeCell ref="B8:G8"/>
    <mergeCell ref="B9:G9"/>
    <mergeCell ref="H8:I8"/>
    <mergeCell ref="H9:I9"/>
    <mergeCell ref="I280:J280"/>
    <mergeCell ref="E101:G101"/>
    <mergeCell ref="E102:G102"/>
    <mergeCell ref="E103:G103"/>
    <mergeCell ref="E104:G104"/>
    <mergeCell ref="E105:G105"/>
    <mergeCell ref="U100:X100"/>
    <mergeCell ref="R100:S100"/>
    <mergeCell ref="E100:G100"/>
    <mergeCell ref="E99:G99"/>
    <mergeCell ref="C73:I73"/>
    <mergeCell ref="C76:I76"/>
    <mergeCell ref="J76:M76"/>
    <mergeCell ref="N76:Q76"/>
    <mergeCell ref="J84:M84"/>
    <mergeCell ref="J85:M85"/>
    <mergeCell ref="C74:I74"/>
    <mergeCell ref="C75:I75"/>
    <mergeCell ref="L270:M270"/>
    <mergeCell ref="AB291:AC291"/>
    <mergeCell ref="C80:I80"/>
    <mergeCell ref="C78:I78"/>
    <mergeCell ref="C79:I79"/>
    <mergeCell ref="J83:M83"/>
    <mergeCell ref="N83:Q83"/>
    <mergeCell ref="R83:U83"/>
    <mergeCell ref="U293:V293"/>
    <mergeCell ref="V83:Y83"/>
    <mergeCell ref="L272:M272"/>
    <mergeCell ref="L273:M273"/>
    <mergeCell ref="L274:M274"/>
    <mergeCell ref="L275:M275"/>
    <mergeCell ref="S286:X286"/>
    <mergeCell ref="W288:X288"/>
    <mergeCell ref="U291:V291"/>
    <mergeCell ref="U292:V292"/>
    <mergeCell ref="W290:X290"/>
    <mergeCell ref="S289:T289"/>
    <mergeCell ref="L271:M271"/>
    <mergeCell ref="S287:T287"/>
    <mergeCell ref="U287:V287"/>
    <mergeCell ref="H287:I287"/>
    <mergeCell ref="J287:K287"/>
    <mergeCell ref="H105:I105"/>
    <mergeCell ref="J105:K105"/>
    <mergeCell ref="W306:X306"/>
    <mergeCell ref="H291:I291"/>
    <mergeCell ref="H292:I292"/>
    <mergeCell ref="W294:X294"/>
    <mergeCell ref="U295:V295"/>
    <mergeCell ref="W295:X295"/>
    <mergeCell ref="L264:M264"/>
    <mergeCell ref="L265:M265"/>
    <mergeCell ref="L266:M266"/>
    <mergeCell ref="L267:M267"/>
    <mergeCell ref="L268:M268"/>
    <mergeCell ref="L269:M269"/>
    <mergeCell ref="U296:V296"/>
    <mergeCell ref="H304:K304"/>
    <mergeCell ref="M304:P304"/>
    <mergeCell ref="Q304:T304"/>
    <mergeCell ref="U304:X304"/>
    <mergeCell ref="S290:T290"/>
    <mergeCell ref="L287:M287"/>
    <mergeCell ref="W287:X287"/>
    <mergeCell ref="W292:X292"/>
    <mergeCell ref="Q306:R306"/>
    <mergeCell ref="H305:I305"/>
    <mergeCell ref="J305:K305"/>
    <mergeCell ref="M305:N305"/>
    <mergeCell ref="O305:P305"/>
    <mergeCell ref="Q305:R305"/>
    <mergeCell ref="S305:T305"/>
    <mergeCell ref="O307:P307"/>
    <mergeCell ref="H308:I308"/>
    <mergeCell ref="H314:I314"/>
    <mergeCell ref="J314:K314"/>
    <mergeCell ref="J309:K309"/>
    <mergeCell ref="J310:K310"/>
    <mergeCell ref="J311:K311"/>
    <mergeCell ref="J312:K312"/>
    <mergeCell ref="O310:P310"/>
    <mergeCell ref="H309:I309"/>
    <mergeCell ref="O313:P313"/>
    <mergeCell ref="J313:K313"/>
    <mergeCell ref="M313:N313"/>
    <mergeCell ref="H313:I313"/>
    <mergeCell ref="M314:N314"/>
    <mergeCell ref="O314:P314"/>
    <mergeCell ref="M309:N309"/>
    <mergeCell ref="Q33:R33"/>
    <mergeCell ref="Q43:R43"/>
    <mergeCell ref="Q253:R253"/>
    <mergeCell ref="Q254:R254"/>
    <mergeCell ref="P246:Q246"/>
    <mergeCell ref="R246:S246"/>
    <mergeCell ref="O234:Z234"/>
    <mergeCell ref="R236:S236"/>
    <mergeCell ref="Y182:AC182"/>
    <mergeCell ref="P133:U133"/>
    <mergeCell ref="P134:U134"/>
    <mergeCell ref="P135:U135"/>
    <mergeCell ref="P136:U136"/>
    <mergeCell ref="P137:U137"/>
    <mergeCell ref="L140:M140"/>
    <mergeCell ref="L141:M141"/>
    <mergeCell ref="L142:M142"/>
    <mergeCell ref="L143:M143"/>
    <mergeCell ref="L170:M170"/>
    <mergeCell ref="U310:V310"/>
    <mergeCell ref="Q314:R314"/>
    <mergeCell ref="S314:T314"/>
    <mergeCell ref="Q308:R308"/>
    <mergeCell ref="S308:T308"/>
    <mergeCell ref="Q309:R309"/>
    <mergeCell ref="S309:T309"/>
    <mergeCell ref="Q310:R310"/>
    <mergeCell ref="Q255:R255"/>
    <mergeCell ref="Q256:R256"/>
    <mergeCell ref="U306:V306"/>
    <mergeCell ref="U307:V307"/>
    <mergeCell ref="U309:V309"/>
    <mergeCell ref="S306:T306"/>
    <mergeCell ref="S307:T307"/>
    <mergeCell ref="V75:Y75"/>
    <mergeCell ref="V80:Y80"/>
    <mergeCell ref="V73:Y73"/>
    <mergeCell ref="O65:P65"/>
    <mergeCell ref="V79:Y79"/>
    <mergeCell ref="R76:U76"/>
    <mergeCell ref="V76:Y76"/>
    <mergeCell ref="R74:U74"/>
    <mergeCell ref="N75:Q75"/>
    <mergeCell ref="R75:U75"/>
    <mergeCell ref="N74:Q74"/>
    <mergeCell ref="V74:Y74"/>
    <mergeCell ref="Z231:AB231"/>
    <mergeCell ref="Z220:AB220"/>
    <mergeCell ref="Z221:AB221"/>
    <mergeCell ref="P221:Q221"/>
    <mergeCell ref="V231:W231"/>
    <mergeCell ref="P220:Q220"/>
    <mergeCell ref="P224:Q224"/>
    <mergeCell ref="P219:Q219"/>
    <mergeCell ref="J222:K222"/>
    <mergeCell ref="J223:K223"/>
    <mergeCell ref="P226:Q226"/>
    <mergeCell ref="X231:Y231"/>
    <mergeCell ref="R239:S239"/>
    <mergeCell ref="P240:Q240"/>
    <mergeCell ref="R240:S240"/>
    <mergeCell ref="V220:W220"/>
    <mergeCell ref="V221:W221"/>
    <mergeCell ref="X220:Y220"/>
    <mergeCell ref="T231:U231"/>
    <mergeCell ref="X221:Y221"/>
    <mergeCell ref="T220:U220"/>
    <mergeCell ref="T221:U221"/>
    <mergeCell ref="V219:W219"/>
    <mergeCell ref="X219:Y219"/>
    <mergeCell ref="B192:V192"/>
    <mergeCell ref="N193:O193"/>
    <mergeCell ref="P193:Q193"/>
    <mergeCell ref="J231:K231"/>
    <mergeCell ref="J220:K220"/>
    <mergeCell ref="N231:O231"/>
    <mergeCell ref="R237:S237"/>
    <mergeCell ref="Z90:AA90"/>
    <mergeCell ref="Z91:AA91"/>
    <mergeCell ref="I246:J246"/>
    <mergeCell ref="K246:L246"/>
    <mergeCell ref="P237:Q237"/>
    <mergeCell ref="P238:Q238"/>
    <mergeCell ref="P239:Q239"/>
    <mergeCell ref="I242:J242"/>
    <mergeCell ref="K242:L242"/>
    <mergeCell ref="I236:J236"/>
    <mergeCell ref="K236:L236"/>
    <mergeCell ref="P236:Q236"/>
    <mergeCell ref="I240:J240"/>
    <mergeCell ref="K240:L240"/>
    <mergeCell ref="I241:J241"/>
    <mergeCell ref="K241:L241"/>
    <mergeCell ref="K200:L200"/>
    <mergeCell ref="Q200:R200"/>
    <mergeCell ref="J214:K214"/>
    <mergeCell ref="R238:S238"/>
    <mergeCell ref="B176:V176"/>
    <mergeCell ref="J182:M182"/>
    <mergeCell ref="O182:R182"/>
    <mergeCell ref="T182:W182"/>
    <mergeCell ref="T185:W185"/>
    <mergeCell ref="J189:M189"/>
    <mergeCell ref="O189:R189"/>
    <mergeCell ref="T189:W189"/>
    <mergeCell ref="J184:M184"/>
    <mergeCell ref="O184:R184"/>
    <mergeCell ref="J226:K226"/>
    <mergeCell ref="J227:K227"/>
    <mergeCell ref="J228:K228"/>
    <mergeCell ref="T218:AB218"/>
    <mergeCell ref="T219:U219"/>
    <mergeCell ref="Z219:AB219"/>
    <mergeCell ref="O190:P190"/>
    <mergeCell ref="T190:U190"/>
    <mergeCell ref="Y190:Z190"/>
    <mergeCell ref="Y189:AB189"/>
    <mergeCell ref="AA190:AB190"/>
    <mergeCell ref="J213:K213"/>
    <mergeCell ref="L231:M231"/>
    <mergeCell ref="N226:O226"/>
    <mergeCell ref="N227:O227"/>
    <mergeCell ref="N228:O228"/>
    <mergeCell ref="P225:Q225"/>
    <mergeCell ref="J219:K219"/>
    <mergeCell ref="J221:K221"/>
    <mergeCell ref="N220:O220"/>
    <mergeCell ref="J218:Q218"/>
    <mergeCell ref="O253:P253"/>
    <mergeCell ref="M112:N112"/>
    <mergeCell ref="M113:N113"/>
    <mergeCell ref="R169:S169"/>
    <mergeCell ref="L173:O173"/>
    <mergeCell ref="L166:M166"/>
    <mergeCell ref="N224:O224"/>
    <mergeCell ref="N225:O225"/>
    <mergeCell ref="J224:K224"/>
    <mergeCell ref="J225:K225"/>
    <mergeCell ref="L221:M221"/>
    <mergeCell ref="L222:M222"/>
    <mergeCell ref="L223:M223"/>
    <mergeCell ref="Q173:T173"/>
    <mergeCell ref="N222:O222"/>
    <mergeCell ref="N223:O223"/>
    <mergeCell ref="P222:Q222"/>
    <mergeCell ref="P223:Q223"/>
    <mergeCell ref="L224:M224"/>
    <mergeCell ref="O183:R183"/>
    <mergeCell ref="T183:W183"/>
    <mergeCell ref="L174:O174"/>
    <mergeCell ref="R131:S131"/>
    <mergeCell ref="T131:U131"/>
    <mergeCell ref="J101:K101"/>
    <mergeCell ref="M101:N101"/>
    <mergeCell ref="O101:P101"/>
    <mergeCell ref="H104:I104"/>
    <mergeCell ref="J104:K104"/>
    <mergeCell ref="M104:N104"/>
    <mergeCell ref="O104:P104"/>
    <mergeCell ref="K257:L257"/>
    <mergeCell ref="M257:N257"/>
    <mergeCell ref="O257:P257"/>
    <mergeCell ref="K120:L120"/>
    <mergeCell ref="M120:N120"/>
    <mergeCell ref="J125:K125"/>
    <mergeCell ref="P131:Q131"/>
    <mergeCell ref="J123:K123"/>
    <mergeCell ref="J124:K124"/>
    <mergeCell ref="L169:M169"/>
    <mergeCell ref="N229:O229"/>
    <mergeCell ref="P229:Q229"/>
    <mergeCell ref="P231:Q231"/>
    <mergeCell ref="M253:N253"/>
    <mergeCell ref="M254:N254"/>
    <mergeCell ref="M255:N255"/>
    <mergeCell ref="M256:N256"/>
    <mergeCell ref="M63:N63"/>
    <mergeCell ref="M65:N65"/>
    <mergeCell ref="M62:N62"/>
    <mergeCell ref="B67:V67"/>
    <mergeCell ref="G68:K68"/>
    <mergeCell ref="G69:K69"/>
    <mergeCell ref="G70:K70"/>
    <mergeCell ref="I63:L63"/>
    <mergeCell ref="I64:L64"/>
    <mergeCell ref="I65:L65"/>
    <mergeCell ref="O63:P63"/>
    <mergeCell ref="O62:P62"/>
    <mergeCell ref="I62:L62"/>
    <mergeCell ref="O64:P64"/>
    <mergeCell ref="M64:N64"/>
    <mergeCell ref="L68:M68"/>
    <mergeCell ref="L69:M69"/>
    <mergeCell ref="L70:M70"/>
    <mergeCell ref="B4:F6"/>
    <mergeCell ref="O24:P24"/>
    <mergeCell ref="Q24:R24"/>
    <mergeCell ref="Z89:AA89"/>
    <mergeCell ref="J80:M80"/>
    <mergeCell ref="N80:Q80"/>
    <mergeCell ref="R80:U80"/>
    <mergeCell ref="J78:M78"/>
    <mergeCell ref="N78:Q78"/>
    <mergeCell ref="R78:U78"/>
    <mergeCell ref="V78:Y78"/>
    <mergeCell ref="J79:M79"/>
    <mergeCell ref="N79:Q79"/>
    <mergeCell ref="R79:U79"/>
    <mergeCell ref="O26:P26"/>
    <mergeCell ref="O27:P27"/>
    <mergeCell ref="O28:P28"/>
    <mergeCell ref="O29:P29"/>
    <mergeCell ref="O30:P30"/>
    <mergeCell ref="S24:T24"/>
    <mergeCell ref="U24:V24"/>
    <mergeCell ref="J75:M75"/>
    <mergeCell ref="J74:M74"/>
    <mergeCell ref="O25:P25"/>
    <mergeCell ref="E26:N26"/>
    <mergeCell ref="E30:N30"/>
    <mergeCell ref="E31:N31"/>
    <mergeCell ref="E32:N32"/>
    <mergeCell ref="E29:N29"/>
    <mergeCell ref="Q27:R27"/>
    <mergeCell ref="Q28:R28"/>
    <mergeCell ref="Q29:R29"/>
    <mergeCell ref="Q30:R30"/>
    <mergeCell ref="Q31:R31"/>
    <mergeCell ref="Q25:R25"/>
    <mergeCell ref="S25:T25"/>
    <mergeCell ref="U25:V25"/>
    <mergeCell ref="S26:T26"/>
    <mergeCell ref="S27:T27"/>
    <mergeCell ref="S28:T28"/>
    <mergeCell ref="S29:T29"/>
    <mergeCell ref="S30:T30"/>
    <mergeCell ref="U26:V26"/>
    <mergeCell ref="U29:V30"/>
    <mergeCell ref="U27:V28"/>
    <mergeCell ref="Q26:R26"/>
    <mergeCell ref="W27:W28"/>
    <mergeCell ref="W29:W30"/>
    <mergeCell ref="H55:Q55"/>
    <mergeCell ref="S33:T33"/>
    <mergeCell ref="U32:V32"/>
    <mergeCell ref="S32:T32"/>
    <mergeCell ref="S31:T31"/>
    <mergeCell ref="U31:V31"/>
    <mergeCell ref="Q32:R32"/>
    <mergeCell ref="E27:N27"/>
    <mergeCell ref="E28:N28"/>
    <mergeCell ref="L43:M43"/>
    <mergeCell ref="Q41:R41"/>
    <mergeCell ref="Q42:R42"/>
    <mergeCell ref="O33:P33"/>
    <mergeCell ref="O31:P31"/>
    <mergeCell ref="O32:P32"/>
    <mergeCell ref="L41:M41"/>
    <mergeCell ref="L42:M42"/>
    <mergeCell ref="F49:F53"/>
    <mergeCell ref="L44:M44"/>
    <mergeCell ref="H47:S47"/>
    <mergeCell ref="V84:Y84"/>
    <mergeCell ref="V85:Y85"/>
    <mergeCell ref="U99:X99"/>
    <mergeCell ref="X90:Y90"/>
    <mergeCell ref="X89:Y89"/>
    <mergeCell ref="X91:Y91"/>
    <mergeCell ref="N90:O90"/>
    <mergeCell ref="P90:Q90"/>
    <mergeCell ref="V90:W90"/>
    <mergeCell ref="B88:V88"/>
    <mergeCell ref="L89:M89"/>
    <mergeCell ref="N89:O89"/>
    <mergeCell ref="P89:Q89"/>
    <mergeCell ref="V89:W89"/>
    <mergeCell ref="L90:M90"/>
    <mergeCell ref="R102:S102"/>
    <mergeCell ref="U102:X102"/>
    <mergeCell ref="U104:X104"/>
    <mergeCell ref="R105:S105"/>
    <mergeCell ref="U105:X105"/>
    <mergeCell ref="R103:S103"/>
    <mergeCell ref="U103:X103"/>
    <mergeCell ref="R104:S104"/>
    <mergeCell ref="S118:Y118"/>
    <mergeCell ref="S113:Y113"/>
    <mergeCell ref="S114:Y114"/>
    <mergeCell ref="S115:Y115"/>
    <mergeCell ref="S116:Y116"/>
    <mergeCell ref="S111:Y111"/>
    <mergeCell ref="S112:Y112"/>
    <mergeCell ref="D120:J120"/>
    <mergeCell ref="D117:J117"/>
    <mergeCell ref="K113:L113"/>
    <mergeCell ref="K114:L114"/>
    <mergeCell ref="N219:O219"/>
    <mergeCell ref="K117:L117"/>
    <mergeCell ref="K111:L111"/>
    <mergeCell ref="V91:W91"/>
    <mergeCell ref="R101:S101"/>
    <mergeCell ref="U101:X101"/>
    <mergeCell ref="H99:K99"/>
    <mergeCell ref="M99:P99"/>
    <mergeCell ref="R99:S99"/>
    <mergeCell ref="M105:N105"/>
    <mergeCell ref="O105:P105"/>
    <mergeCell ref="H100:I100"/>
    <mergeCell ref="J100:K100"/>
    <mergeCell ref="M100:N100"/>
    <mergeCell ref="O100:P100"/>
    <mergeCell ref="L91:M91"/>
    <mergeCell ref="H96:I96"/>
    <mergeCell ref="H102:I102"/>
    <mergeCell ref="J102:K102"/>
    <mergeCell ref="K110:L110"/>
    <mergeCell ref="M111:N111"/>
    <mergeCell ref="D110:J110"/>
    <mergeCell ref="M110:N110"/>
    <mergeCell ref="J73:M73"/>
    <mergeCell ref="N73:Q73"/>
    <mergeCell ref="R73:U73"/>
    <mergeCell ref="N91:O91"/>
    <mergeCell ref="P91:Q91"/>
    <mergeCell ref="K115:L115"/>
    <mergeCell ref="D112:J112"/>
    <mergeCell ref="D113:J113"/>
    <mergeCell ref="D114:J114"/>
    <mergeCell ref="D111:J111"/>
    <mergeCell ref="N84:Q84"/>
    <mergeCell ref="N85:Q85"/>
    <mergeCell ref="R84:U84"/>
    <mergeCell ref="R85:U85"/>
    <mergeCell ref="M102:N102"/>
    <mergeCell ref="O102:P102"/>
    <mergeCell ref="H103:I103"/>
    <mergeCell ref="J103:K103"/>
    <mergeCell ref="M103:N103"/>
    <mergeCell ref="O103:P103"/>
    <mergeCell ref="H101:I101"/>
    <mergeCell ref="U314:V314"/>
    <mergeCell ref="W314:X314"/>
    <mergeCell ref="U315:V315"/>
    <mergeCell ref="B306:G306"/>
    <mergeCell ref="H315:I315"/>
    <mergeCell ref="B309:G309"/>
    <mergeCell ref="B310:G310"/>
    <mergeCell ref="B311:G311"/>
    <mergeCell ref="B312:G312"/>
    <mergeCell ref="B313:G313"/>
    <mergeCell ref="B307:G307"/>
    <mergeCell ref="B308:G308"/>
    <mergeCell ref="M310:N310"/>
    <mergeCell ref="M311:N311"/>
    <mergeCell ref="M312:N312"/>
    <mergeCell ref="H306:I306"/>
    <mergeCell ref="J306:K306"/>
    <mergeCell ref="M306:N306"/>
    <mergeCell ref="O306:P306"/>
    <mergeCell ref="Q315:R315"/>
    <mergeCell ref="S315:T315"/>
    <mergeCell ref="Q311:R311"/>
    <mergeCell ref="S311:T311"/>
    <mergeCell ref="W313:X313"/>
    <mergeCell ref="U311:V311"/>
    <mergeCell ref="U312:V312"/>
    <mergeCell ref="U313:V313"/>
    <mergeCell ref="J308:K308"/>
    <mergeCell ref="O308:P308"/>
    <mergeCell ref="O309:P309"/>
    <mergeCell ref="O311:P311"/>
    <mergeCell ref="O312:P312"/>
    <mergeCell ref="W309:X309"/>
    <mergeCell ref="W310:X310"/>
    <mergeCell ref="W311:X311"/>
    <mergeCell ref="W312:X312"/>
    <mergeCell ref="Q312:R312"/>
    <mergeCell ref="S312:T312"/>
    <mergeCell ref="D115:J115"/>
    <mergeCell ref="D116:J116"/>
    <mergeCell ref="D118:J118"/>
    <mergeCell ref="Q307:R307"/>
    <mergeCell ref="U294:V294"/>
    <mergeCell ref="Q313:R313"/>
    <mergeCell ref="S313:T313"/>
    <mergeCell ref="B226:I226"/>
    <mergeCell ref="B227:I227"/>
    <mergeCell ref="B228:I228"/>
    <mergeCell ref="L226:M226"/>
    <mergeCell ref="B220:I220"/>
    <mergeCell ref="B221:I221"/>
    <mergeCell ref="B222:I222"/>
    <mergeCell ref="B225:I225"/>
    <mergeCell ref="K118:L118"/>
    <mergeCell ref="M118:N118"/>
    <mergeCell ref="M117:N117"/>
    <mergeCell ref="L229:M229"/>
    <mergeCell ref="S294:T294"/>
    <mergeCell ref="K116:L116"/>
    <mergeCell ref="L219:M219"/>
    <mergeCell ref="L220:M220"/>
    <mergeCell ref="N221:O221"/>
    <mergeCell ref="K112:L112"/>
    <mergeCell ref="M115:N115"/>
    <mergeCell ref="M116:N116"/>
    <mergeCell ref="M315:N315"/>
    <mergeCell ref="O315:P315"/>
    <mergeCell ref="H307:I307"/>
    <mergeCell ref="J307:K307"/>
    <mergeCell ref="J315:K315"/>
    <mergeCell ref="B261:Z261"/>
    <mergeCell ref="L262:M262"/>
    <mergeCell ref="O254:P254"/>
    <mergeCell ref="O255:P255"/>
    <mergeCell ref="O256:P256"/>
    <mergeCell ref="Q252:R252"/>
    <mergeCell ref="J230:K230"/>
    <mergeCell ref="L230:M230"/>
    <mergeCell ref="P230:Q230"/>
    <mergeCell ref="B231:I231"/>
    <mergeCell ref="Q257:R257"/>
    <mergeCell ref="I239:J239"/>
    <mergeCell ref="L225:M225"/>
    <mergeCell ref="B218:I218"/>
    <mergeCell ref="B219:I219"/>
    <mergeCell ref="D124:I124"/>
    <mergeCell ref="M114:N114"/>
    <mergeCell ref="D123:I123"/>
    <mergeCell ref="B223:I223"/>
    <mergeCell ref="B224:I224"/>
    <mergeCell ref="F287:G287"/>
    <mergeCell ref="B250:Y250"/>
    <mergeCell ref="B251:Y251"/>
    <mergeCell ref="K252:L252"/>
    <mergeCell ref="L263:M263"/>
    <mergeCell ref="L227:M227"/>
    <mergeCell ref="P227:Q227"/>
    <mergeCell ref="L228:M228"/>
    <mergeCell ref="P228:Q228"/>
    <mergeCell ref="B229:I229"/>
    <mergeCell ref="J229:K229"/>
    <mergeCell ref="K253:L253"/>
    <mergeCell ref="K254:L254"/>
    <mergeCell ref="K255:L255"/>
    <mergeCell ref="K256:L256"/>
    <mergeCell ref="K239:L239"/>
    <mergeCell ref="B230:I230"/>
    <mergeCell ref="O252:P252"/>
    <mergeCell ref="M252:N252"/>
    <mergeCell ref="N230:O230"/>
  </mergeCells>
  <pageMargins left="0.77" right="0.22" top="0.48" bottom="0.46" header="0.3" footer="0.3"/>
  <pageSetup scale="44" fitToHeight="0" orientation="landscape" r:id="rId1"/>
  <rowBreaks count="6" manualBreakCount="6">
    <brk id="10" max="27" man="1"/>
    <brk id="58" max="27" man="1"/>
    <brk id="87" max="27" man="1"/>
    <brk id="248" max="27" man="1"/>
    <brk id="276" max="27" man="1"/>
    <brk id="298" max="27" man="1"/>
  </rowBreaks>
  <colBreaks count="1" manualBreakCount="1">
    <brk id="29"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40"/>
  <sheetViews>
    <sheetView workbookViewId="0">
      <pane xSplit="1" ySplit="2" topLeftCell="B224" activePane="bottomRight" state="frozen"/>
      <selection pane="topRight" activeCell="B1" sqref="B1"/>
      <selection pane="bottomLeft" activeCell="A3" sqref="A3"/>
      <selection pane="bottomRight" activeCell="A225" sqref="A225:XFD240"/>
    </sheetView>
  </sheetViews>
  <sheetFormatPr baseColWidth="10" defaultRowHeight="15" x14ac:dyDescent="0.25"/>
  <cols>
    <col min="1" max="1" width="20" bestFit="1" customWidth="1"/>
    <col min="2" max="3" width="7.85546875" style="150" customWidth="1"/>
    <col min="4" max="18" width="7.85546875" customWidth="1"/>
  </cols>
  <sheetData>
    <row r="1" spans="1:18" ht="19.5" customHeight="1" thickBot="1" x14ac:dyDescent="0.4">
      <c r="A1" s="47" t="s">
        <v>12037</v>
      </c>
      <c r="C1" s="178"/>
      <c r="D1" s="883" t="s">
        <v>12353</v>
      </c>
      <c r="E1" s="884"/>
      <c r="F1" s="884"/>
      <c r="G1" s="884"/>
      <c r="H1" s="884"/>
      <c r="I1" s="884"/>
      <c r="J1" s="884"/>
      <c r="K1" s="884"/>
      <c r="L1" s="884"/>
      <c r="M1" s="884"/>
      <c r="N1" s="884"/>
      <c r="O1" s="884"/>
      <c r="P1" s="884"/>
      <c r="Q1" s="884"/>
      <c r="R1" s="885"/>
    </row>
    <row r="2" spans="1:18" s="147" customFormat="1" ht="115.5" customHeight="1" x14ac:dyDescent="0.25">
      <c r="A2" s="168" t="s">
        <v>0</v>
      </c>
      <c r="B2" s="37" t="s">
        <v>12336</v>
      </c>
      <c r="C2" s="37" t="s">
        <v>12337</v>
      </c>
      <c r="D2" s="168" t="s">
        <v>875</v>
      </c>
      <c r="E2" s="168" t="s">
        <v>876</v>
      </c>
      <c r="F2" s="168" t="s">
        <v>878</v>
      </c>
      <c r="G2" s="168" t="s">
        <v>877</v>
      </c>
      <c r="H2" s="168" t="s">
        <v>879</v>
      </c>
      <c r="I2" s="168" t="s">
        <v>880</v>
      </c>
      <c r="J2" s="168" t="s">
        <v>881</v>
      </c>
      <c r="K2" s="168" t="s">
        <v>882</v>
      </c>
      <c r="L2" s="168" t="s">
        <v>883</v>
      </c>
      <c r="M2" s="168" t="s">
        <v>884</v>
      </c>
      <c r="N2" s="168" t="s">
        <v>885</v>
      </c>
      <c r="O2" s="168" t="s">
        <v>886</v>
      </c>
      <c r="P2" s="168" t="s">
        <v>257</v>
      </c>
      <c r="Q2" s="168" t="s">
        <v>750</v>
      </c>
      <c r="R2" s="168" t="s">
        <v>751</v>
      </c>
    </row>
    <row r="3" spans="1:18" x14ac:dyDescent="0.25">
      <c r="A3">
        <f>Encuestas!A3</f>
        <v>111011256</v>
      </c>
      <c r="B3" s="41">
        <f>IF(Bovinos!D3+Ovinos!J3&gt;0,Bovinos!D3*100/(Bovinos!D3+Ovinos!J3/6),"sin an.")</f>
        <v>93.554006968641104</v>
      </c>
      <c r="C3" s="41" t="str">
        <f>IF(B3="sin an.",B3,IF(B3&lt;33,"Ov",IF(B3&gt;66,"Bv","Mx")))</f>
        <v>Bv</v>
      </c>
      <c r="D3" s="187">
        <f>Encuestas!IL3*'Fact Expans'!$C3</f>
        <v>0</v>
      </c>
      <c r="E3" s="187">
        <f>Encuestas!IM3*'Fact Expans'!$C3</f>
        <v>261.97183098591546</v>
      </c>
      <c r="F3" s="187">
        <f>Encuestas!IN3*'Fact Expans'!$C3</f>
        <v>327.46478873239437</v>
      </c>
      <c r="G3" s="187">
        <f>Encuestas!IO3*'Fact Expans'!$C3</f>
        <v>327.46478873239437</v>
      </c>
      <c r="H3" s="187">
        <f>Encuestas!IP3*'Fact Expans'!$C3</f>
        <v>0</v>
      </c>
      <c r="I3" s="187">
        <f>Encuestas!IQ3*'Fact Expans'!$C3</f>
        <v>0</v>
      </c>
      <c r="J3" s="187">
        <f>Encuestas!IR3*'Fact Expans'!$C3</f>
        <v>45.845070422535208</v>
      </c>
      <c r="K3" s="187">
        <f>Encuestas!IS3*'Fact Expans'!$C3</f>
        <v>261.97183098591546</v>
      </c>
      <c r="L3" s="187">
        <f>Encuestas!IT3*'Fact Expans'!$C3</f>
        <v>0</v>
      </c>
      <c r="M3" s="187">
        <f>Encuestas!IU3*'Fact Expans'!$C3</f>
        <v>0</v>
      </c>
      <c r="N3" s="187">
        <f>Encuestas!IV3*'Fact Expans'!$C3</f>
        <v>0</v>
      </c>
      <c r="O3" s="187">
        <f>Encuestas!IW3*'Fact Expans'!$C3</f>
        <v>0</v>
      </c>
      <c r="P3" s="187">
        <f>Encuestas!IX3*'Fact Expans'!$C3</f>
        <v>0</v>
      </c>
      <c r="Q3" s="187">
        <f>Calculos!DK3*'Fact Expans'!$C3</f>
        <v>1224.7183098591549</v>
      </c>
      <c r="R3" s="187">
        <f>Calculos!DL3*'Fact Expans'!$C3</f>
        <v>0</v>
      </c>
    </row>
    <row r="4" spans="1:18" x14ac:dyDescent="0.25">
      <c r="A4" s="273">
        <f>Encuestas!A4</f>
        <v>111010143</v>
      </c>
      <c r="B4" s="41">
        <f>IF(Bovinos!D4+Ovinos!J4&gt;0,Bovinos!D4*100/(Bovinos!D4+Ovinos!J4/6),"sin an.")</f>
        <v>90.825688073394488</v>
      </c>
      <c r="C4" s="41" t="str">
        <f t="shared" ref="C4:C67" si="0">IF(B4="sin an.",B4,IF(B4&lt;33,"Ov",IF(B4&gt;66,"Bv","Mx")))</f>
        <v>Bv</v>
      </c>
      <c r="D4" s="187">
        <f>Encuestas!IL4*'Fact Expans'!$C4</f>
        <v>0</v>
      </c>
      <c r="E4" s="187">
        <f>Encuestas!IM4*'Fact Expans'!$C4</f>
        <v>108.89999999999999</v>
      </c>
      <c r="F4" s="187">
        <f>Encuestas!IN4*'Fact Expans'!$C4</f>
        <v>0</v>
      </c>
      <c r="G4" s="187">
        <f>Encuestas!IO4*'Fact Expans'!$C4</f>
        <v>254.1</v>
      </c>
      <c r="H4" s="187">
        <f>Encuestas!IP4*'Fact Expans'!$C4</f>
        <v>0</v>
      </c>
      <c r="I4" s="187">
        <f>Encuestas!IQ4*'Fact Expans'!$C4</f>
        <v>0</v>
      </c>
      <c r="J4" s="187">
        <f>Encuestas!IR4*'Fact Expans'!$C4</f>
        <v>0</v>
      </c>
      <c r="K4" s="187">
        <f>Encuestas!IS4*'Fact Expans'!$C4</f>
        <v>0</v>
      </c>
      <c r="L4" s="187">
        <f>Encuestas!IT4*'Fact Expans'!$C4</f>
        <v>0</v>
      </c>
      <c r="M4" s="187">
        <f>Encuestas!IU4*'Fact Expans'!$C4</f>
        <v>0</v>
      </c>
      <c r="N4" s="187">
        <f>Encuestas!IV4*'Fact Expans'!$C4</f>
        <v>0</v>
      </c>
      <c r="O4" s="187">
        <f>Encuestas!IW4*'Fact Expans'!$C4</f>
        <v>0</v>
      </c>
      <c r="P4" s="187">
        <f>Encuestas!IX4*'Fact Expans'!$C4</f>
        <v>0</v>
      </c>
      <c r="Q4" s="187">
        <f>Calculos!DK4*'Fact Expans'!$C4</f>
        <v>363</v>
      </c>
      <c r="R4" s="187">
        <f>Calculos!DL4*'Fact Expans'!$C4</f>
        <v>0</v>
      </c>
    </row>
    <row r="5" spans="1:18" x14ac:dyDescent="0.25">
      <c r="A5" s="273">
        <f>Encuestas!A5</f>
        <v>111010018</v>
      </c>
      <c r="B5" s="41">
        <f>IF(Bovinos!D5+Ovinos!J5&gt;0,Bovinos!D5*100/(Bovinos!D5+Ovinos!J5/6),"sin an.")</f>
        <v>66.31578947368422</v>
      </c>
      <c r="C5" s="41" t="str">
        <f t="shared" si="0"/>
        <v>Bv</v>
      </c>
      <c r="D5" s="187">
        <f>Encuestas!IL5*'Fact Expans'!$C5</f>
        <v>0</v>
      </c>
      <c r="E5" s="187">
        <f>Encuestas!IM5*'Fact Expans'!$C5</f>
        <v>507.5</v>
      </c>
      <c r="F5" s="187">
        <f>Encuestas!IN5*'Fact Expans'!$C5</f>
        <v>0</v>
      </c>
      <c r="G5" s="187">
        <f>Encuestas!IO5*'Fact Expans'!$C5</f>
        <v>0</v>
      </c>
      <c r="H5" s="187">
        <f>Encuestas!IP5*'Fact Expans'!$C5</f>
        <v>0</v>
      </c>
      <c r="I5" s="187">
        <f>Encuestas!IQ5*'Fact Expans'!$C5</f>
        <v>0</v>
      </c>
      <c r="J5" s="187">
        <f>Encuestas!IR5*'Fact Expans'!$C5</f>
        <v>0</v>
      </c>
      <c r="K5" s="187">
        <f>Encuestas!IS5*'Fact Expans'!$C5</f>
        <v>72.5</v>
      </c>
      <c r="L5" s="187">
        <f>Encuestas!IT5*'Fact Expans'!$C5</f>
        <v>0</v>
      </c>
      <c r="M5" s="187">
        <f>Encuestas!IU5*'Fact Expans'!$C5</f>
        <v>0</v>
      </c>
      <c r="N5" s="187">
        <f>Encuestas!IV5*'Fact Expans'!$C5</f>
        <v>0</v>
      </c>
      <c r="O5" s="187">
        <f>Encuestas!IW5*'Fact Expans'!$C5</f>
        <v>0</v>
      </c>
      <c r="P5" s="187">
        <f>Encuestas!IX5*'Fact Expans'!$C5</f>
        <v>0</v>
      </c>
      <c r="Q5" s="187">
        <f>Calculos!DK5*'Fact Expans'!$C5</f>
        <v>580</v>
      </c>
      <c r="R5" s="187">
        <f>Calculos!DL5*'Fact Expans'!$C5</f>
        <v>0</v>
      </c>
    </row>
    <row r="6" spans="1:18" x14ac:dyDescent="0.25">
      <c r="A6" s="273">
        <f>Encuestas!A6</f>
        <v>111012263</v>
      </c>
      <c r="B6" s="41">
        <f>IF(Bovinos!D6+Ovinos!J6&gt;0,Bovinos!D6*100/(Bovinos!D6+Ovinos!J6/6),"sin an.")</f>
        <v>78.151260504201687</v>
      </c>
      <c r="C6" s="41" t="str">
        <f t="shared" si="0"/>
        <v>Bv</v>
      </c>
      <c r="D6" s="187">
        <f>Encuestas!IL6*'Fact Expans'!$C6</f>
        <v>0</v>
      </c>
      <c r="E6" s="187">
        <f>Encuestas!IM6*'Fact Expans'!$C6</f>
        <v>0</v>
      </c>
      <c r="F6" s="187">
        <f>Encuestas!IN6*'Fact Expans'!$C6</f>
        <v>0</v>
      </c>
      <c r="G6" s="187">
        <f>Encuestas!IO6*'Fact Expans'!$C6</f>
        <v>351.11111111111114</v>
      </c>
      <c r="H6" s="187">
        <f>Encuestas!IP6*'Fact Expans'!$C6</f>
        <v>0</v>
      </c>
      <c r="I6" s="187">
        <f>Encuestas!IQ6*'Fact Expans'!$C6</f>
        <v>0</v>
      </c>
      <c r="J6" s="187">
        <f>Encuestas!IR6*'Fact Expans'!$C6</f>
        <v>0</v>
      </c>
      <c r="K6" s="187">
        <f>Encuestas!IS6*'Fact Expans'!$C6</f>
        <v>234.07407407407408</v>
      </c>
      <c r="L6" s="187">
        <f>Encuestas!IT6*'Fact Expans'!$C6</f>
        <v>0</v>
      </c>
      <c r="M6" s="187">
        <f>Encuestas!IU6*'Fact Expans'!$C6</f>
        <v>0</v>
      </c>
      <c r="N6" s="187">
        <f>Encuestas!IV6*'Fact Expans'!$C6</f>
        <v>0</v>
      </c>
      <c r="O6" s="187">
        <f>Encuestas!IW6*'Fact Expans'!$C6</f>
        <v>0</v>
      </c>
      <c r="P6" s="187">
        <f>Encuestas!IX6*'Fact Expans'!$C6</f>
        <v>0</v>
      </c>
      <c r="Q6" s="187">
        <f>Calculos!DK6*'Fact Expans'!$C6</f>
        <v>585.18518518518522</v>
      </c>
      <c r="R6" s="187">
        <f>Calculos!DL6*'Fact Expans'!$C6</f>
        <v>0</v>
      </c>
    </row>
    <row r="7" spans="1:18" x14ac:dyDescent="0.25">
      <c r="A7" s="273">
        <f>Encuestas!A7</f>
        <v>111020126</v>
      </c>
      <c r="B7" s="41">
        <f>IF(Bovinos!D7+Ovinos!J7&gt;0,Bovinos!D7*100/(Bovinos!D7+Ovinos!J7/6),"sin an.")</f>
        <v>0</v>
      </c>
      <c r="C7" s="41" t="str">
        <f t="shared" si="0"/>
        <v>Ov</v>
      </c>
      <c r="D7" s="187">
        <f>Encuestas!IL7*'Fact Expans'!$C7</f>
        <v>0</v>
      </c>
      <c r="E7" s="187">
        <f>Encuestas!IM7*'Fact Expans'!$C7</f>
        <v>0</v>
      </c>
      <c r="F7" s="187">
        <f>Encuestas!IN7*'Fact Expans'!$C7</f>
        <v>0</v>
      </c>
      <c r="G7" s="187">
        <f>Encuestas!IO7*'Fact Expans'!$C7</f>
        <v>261.97183098591546</v>
      </c>
      <c r="H7" s="187">
        <f>Encuestas!IP7*'Fact Expans'!$C7</f>
        <v>0</v>
      </c>
      <c r="I7" s="187">
        <f>Encuestas!IQ7*'Fact Expans'!$C7</f>
        <v>130.98591549295773</v>
      </c>
      <c r="J7" s="187">
        <f>Encuestas!IR7*'Fact Expans'!$C7</f>
        <v>130.98591549295773</v>
      </c>
      <c r="K7" s="187">
        <f>Encuestas!IS7*'Fact Expans'!$C7</f>
        <v>130.98591549295773</v>
      </c>
      <c r="L7" s="187">
        <f>Encuestas!IT7*'Fact Expans'!$C7</f>
        <v>0</v>
      </c>
      <c r="M7" s="187">
        <f>Encuestas!IU7*'Fact Expans'!$C7</f>
        <v>0</v>
      </c>
      <c r="N7" s="187">
        <f>Encuestas!IV7*'Fact Expans'!$C7</f>
        <v>0</v>
      </c>
      <c r="O7" s="187">
        <f>Encuestas!IW7*'Fact Expans'!$C7</f>
        <v>0</v>
      </c>
      <c r="P7" s="187">
        <f>Encuestas!IX7*'Fact Expans'!$C7</f>
        <v>0</v>
      </c>
      <c r="Q7" s="187">
        <f>Calculos!DK7*'Fact Expans'!$C7</f>
        <v>654.92957746478874</v>
      </c>
      <c r="R7" s="187">
        <f>Calculos!DL7*'Fact Expans'!$C7</f>
        <v>0</v>
      </c>
    </row>
    <row r="8" spans="1:18" x14ac:dyDescent="0.25">
      <c r="A8" s="273">
        <f>Encuestas!A8</f>
        <v>111020225</v>
      </c>
      <c r="B8" s="41">
        <f>IF(Bovinos!D8+Ovinos!J8&gt;0,Bovinos!D8*100/(Bovinos!D8+Ovinos!J8/6),"sin an.")</f>
        <v>86.183310533515737</v>
      </c>
      <c r="C8" s="41" t="str">
        <f t="shared" si="0"/>
        <v>Bv</v>
      </c>
      <c r="D8" s="187">
        <f>Encuestas!IL8*'Fact Expans'!$C8</f>
        <v>0</v>
      </c>
      <c r="E8" s="187">
        <f>Encuestas!IM8*'Fact Expans'!$C8</f>
        <v>0</v>
      </c>
      <c r="F8" s="187">
        <f>Encuestas!IN8*'Fact Expans'!$C8</f>
        <v>0</v>
      </c>
      <c r="G8" s="187">
        <f>Encuestas!IO8*'Fact Expans'!$C8</f>
        <v>3274.6478873239435</v>
      </c>
      <c r="H8" s="187">
        <f>Encuestas!IP8*'Fact Expans'!$C8</f>
        <v>0</v>
      </c>
      <c r="I8" s="187">
        <f>Encuestas!IQ8*'Fact Expans'!$C8</f>
        <v>0</v>
      </c>
      <c r="J8" s="187">
        <f>Encuestas!IR8*'Fact Expans'!$C8</f>
        <v>0</v>
      </c>
      <c r="K8" s="187">
        <f>Encuestas!IS8*'Fact Expans'!$C8</f>
        <v>5239.4366197183099</v>
      </c>
      <c r="L8" s="187">
        <f>Encuestas!IT8*'Fact Expans'!$C8</f>
        <v>0</v>
      </c>
      <c r="M8" s="187">
        <f>Encuestas!IU8*'Fact Expans'!$C8</f>
        <v>0</v>
      </c>
      <c r="N8" s="187">
        <f>Encuestas!IV8*'Fact Expans'!$C8</f>
        <v>0</v>
      </c>
      <c r="O8" s="187">
        <f>Encuestas!IW8*'Fact Expans'!$C8</f>
        <v>0</v>
      </c>
      <c r="P8" s="187">
        <f>Encuestas!IX8*'Fact Expans'!$C8</f>
        <v>0</v>
      </c>
      <c r="Q8" s="187">
        <f>Calculos!DK8*'Fact Expans'!$C8</f>
        <v>8514.0845070422529</v>
      </c>
      <c r="R8" s="187">
        <f>Calculos!DL8*'Fact Expans'!$C8</f>
        <v>0</v>
      </c>
    </row>
    <row r="9" spans="1:18" x14ac:dyDescent="0.25">
      <c r="A9" s="273">
        <f>Encuestas!A9</f>
        <v>111010883</v>
      </c>
      <c r="B9" s="41">
        <f>IF(Bovinos!D9+Ovinos!J9&gt;0,Bovinos!D9*100/(Bovinos!D9+Ovinos!J9/6),"sin an.")</f>
        <v>59.016393442622942</v>
      </c>
      <c r="C9" s="41" t="str">
        <f t="shared" si="0"/>
        <v>Mx</v>
      </c>
      <c r="D9" s="187">
        <f>Encuestas!IL9*'Fact Expans'!$C9</f>
        <v>0</v>
      </c>
      <c r="E9" s="187">
        <f>Encuestas!IM9*'Fact Expans'!$C9</f>
        <v>0</v>
      </c>
      <c r="F9" s="187">
        <f>Encuestas!IN9*'Fact Expans'!$C9</f>
        <v>0</v>
      </c>
      <c r="G9" s="187">
        <f>Encuestas!IO9*'Fact Expans'!$C9</f>
        <v>376.25</v>
      </c>
      <c r="H9" s="187">
        <f>Encuestas!IP9*'Fact Expans'!$C9</f>
        <v>0</v>
      </c>
      <c r="I9" s="187">
        <f>Encuestas!IQ9*'Fact Expans'!$C9</f>
        <v>0</v>
      </c>
      <c r="J9" s="187">
        <f>Encuestas!IR9*'Fact Expans'!$C9</f>
        <v>0</v>
      </c>
      <c r="K9" s="187">
        <f>Encuestas!IS9*'Fact Expans'!$C9</f>
        <v>0</v>
      </c>
      <c r="L9" s="187">
        <f>Encuestas!IT9*'Fact Expans'!$C9</f>
        <v>0</v>
      </c>
      <c r="M9" s="187">
        <f>Encuestas!IU9*'Fact Expans'!$C9</f>
        <v>0</v>
      </c>
      <c r="N9" s="187">
        <f>Encuestas!IV9*'Fact Expans'!$C9</f>
        <v>0</v>
      </c>
      <c r="O9" s="187">
        <f>Encuestas!IW9*'Fact Expans'!$C9</f>
        <v>0</v>
      </c>
      <c r="P9" s="187">
        <f>Encuestas!IX9*'Fact Expans'!$C9</f>
        <v>0</v>
      </c>
      <c r="Q9" s="187">
        <f>Calculos!DK9*'Fact Expans'!$C9</f>
        <v>376.25</v>
      </c>
      <c r="R9" s="187">
        <f>Calculos!DL9*'Fact Expans'!$C9</f>
        <v>0</v>
      </c>
    </row>
    <row r="10" spans="1:18" x14ac:dyDescent="0.25">
      <c r="A10" s="273">
        <f>Encuestas!A10</f>
        <v>111010085</v>
      </c>
      <c r="B10" s="41">
        <f>IF(Bovinos!D10+Ovinos!J10&gt;0,Bovinos!D10*100/(Bovinos!D10+Ovinos!J10/6),"sin an.")</f>
        <v>95.864661654135332</v>
      </c>
      <c r="C10" s="41" t="str">
        <f t="shared" si="0"/>
        <v>Bv</v>
      </c>
      <c r="D10" s="187">
        <f>Encuestas!IL10*'Fact Expans'!$C10</f>
        <v>0</v>
      </c>
      <c r="E10" s="187">
        <f>Encuestas!IM10*'Fact Expans'!$C10</f>
        <v>392.03999999999996</v>
      </c>
      <c r="F10" s="187">
        <f>Encuestas!IN10*'Fact Expans'!$C10</f>
        <v>0</v>
      </c>
      <c r="G10" s="187">
        <f>Encuestas!IO10*'Fact Expans'!$C10</f>
        <v>0</v>
      </c>
      <c r="H10" s="187">
        <f>Encuestas!IP10*'Fact Expans'!$C10</f>
        <v>0</v>
      </c>
      <c r="I10" s="187">
        <f>Encuestas!IQ10*'Fact Expans'!$C10</f>
        <v>0</v>
      </c>
      <c r="J10" s="187">
        <f>Encuestas!IR10*'Fact Expans'!$C10</f>
        <v>0</v>
      </c>
      <c r="K10" s="187">
        <f>Encuestas!IS10*'Fact Expans'!$C10</f>
        <v>0</v>
      </c>
      <c r="L10" s="187">
        <f>Encuestas!IT10*'Fact Expans'!$C10</f>
        <v>0</v>
      </c>
      <c r="M10" s="187">
        <f>Encuestas!IU10*'Fact Expans'!$C10</f>
        <v>0</v>
      </c>
      <c r="N10" s="187">
        <f>Encuestas!IV10*'Fact Expans'!$C10</f>
        <v>0</v>
      </c>
      <c r="O10" s="187">
        <f>Encuestas!IW10*'Fact Expans'!$C10</f>
        <v>0</v>
      </c>
      <c r="P10" s="187">
        <f>Encuestas!IX10*'Fact Expans'!$C10</f>
        <v>0</v>
      </c>
      <c r="Q10" s="187">
        <f>Calculos!DK10*'Fact Expans'!$C10</f>
        <v>392.03999999999996</v>
      </c>
      <c r="R10" s="187">
        <f>Calculos!DL10*'Fact Expans'!$C10</f>
        <v>0</v>
      </c>
    </row>
    <row r="11" spans="1:18" x14ac:dyDescent="0.25">
      <c r="A11" s="273">
        <f>Encuestas!A11</f>
        <v>111010215</v>
      </c>
      <c r="B11" s="41">
        <f>IF(Bovinos!D11+Ovinos!J11&gt;0,Bovinos!D11*100/(Bovinos!D11+Ovinos!J11/6),"sin an.")</f>
        <v>80.821917808219183</v>
      </c>
      <c r="C11" s="41" t="str">
        <f t="shared" si="0"/>
        <v>Bv</v>
      </c>
      <c r="D11" s="187">
        <f>Encuestas!IL11*'Fact Expans'!$C11</f>
        <v>0</v>
      </c>
      <c r="E11" s="187">
        <f>Encuestas!IM11*'Fact Expans'!$C11</f>
        <v>0</v>
      </c>
      <c r="F11" s="187">
        <f>Encuestas!IN11*'Fact Expans'!$C11</f>
        <v>585.18518518518522</v>
      </c>
      <c r="G11" s="187">
        <f>Encuestas!IO11*'Fact Expans'!$C11</f>
        <v>1755.5555555555557</v>
      </c>
      <c r="H11" s="187">
        <f>Encuestas!IP11*'Fact Expans'!$C11</f>
        <v>0</v>
      </c>
      <c r="I11" s="187">
        <f>Encuestas!IQ11*'Fact Expans'!$C11</f>
        <v>292.59259259259261</v>
      </c>
      <c r="J11" s="187">
        <f>Encuestas!IR11*'Fact Expans'!$C11</f>
        <v>0</v>
      </c>
      <c r="K11" s="187">
        <f>Encuestas!IS11*'Fact Expans'!$C11</f>
        <v>585.18518518518522</v>
      </c>
      <c r="L11" s="187">
        <f>Encuestas!IT11*'Fact Expans'!$C11</f>
        <v>0</v>
      </c>
      <c r="M11" s="187">
        <f>Encuestas!IU11*'Fact Expans'!$C11</f>
        <v>134.59259259259261</v>
      </c>
      <c r="N11" s="187">
        <f>Encuestas!IV11*'Fact Expans'!$C11</f>
        <v>0</v>
      </c>
      <c r="O11" s="187">
        <f>Encuestas!IW11*'Fact Expans'!$C11</f>
        <v>0</v>
      </c>
      <c r="P11" s="187">
        <f>Encuestas!IX11*'Fact Expans'!$C11</f>
        <v>0</v>
      </c>
      <c r="Q11" s="187">
        <f>Calculos!DK11*'Fact Expans'!$C11</f>
        <v>3353.1111111111113</v>
      </c>
      <c r="R11" s="187">
        <f>Calculos!DL11*'Fact Expans'!$C11</f>
        <v>0</v>
      </c>
    </row>
    <row r="12" spans="1:18" x14ac:dyDescent="0.25">
      <c r="A12" s="273">
        <f>Encuestas!A12</f>
        <v>112010632</v>
      </c>
      <c r="B12" s="41">
        <f>IF(Bovinos!D12+Ovinos!J12&gt;0,Bovinos!D12*100/(Bovinos!D12+Ovinos!J12/6),"sin an.")</f>
        <v>95.100864553314111</v>
      </c>
      <c r="C12" s="41" t="str">
        <f t="shared" si="0"/>
        <v>Bv</v>
      </c>
      <c r="D12" s="187">
        <f>Encuestas!IL12*'Fact Expans'!$C12</f>
        <v>0</v>
      </c>
      <c r="E12" s="187">
        <f>Encuestas!IM12*'Fact Expans'!$C12</f>
        <v>32.746478873239433</v>
      </c>
      <c r="F12" s="187">
        <f>Encuestas!IN12*'Fact Expans'!$C12</f>
        <v>65.492957746478865</v>
      </c>
      <c r="G12" s="187">
        <f>Encuestas!IO12*'Fact Expans'!$C12</f>
        <v>65.492957746478865</v>
      </c>
      <c r="H12" s="187">
        <f>Encuestas!IP12*'Fact Expans'!$C12</f>
        <v>0</v>
      </c>
      <c r="I12" s="187">
        <f>Encuestas!IQ12*'Fact Expans'!$C12</f>
        <v>0</v>
      </c>
      <c r="J12" s="187">
        <f>Encuestas!IR12*'Fact Expans'!$C12</f>
        <v>0</v>
      </c>
      <c r="K12" s="187">
        <f>Encuestas!IS12*'Fact Expans'!$C12</f>
        <v>0</v>
      </c>
      <c r="L12" s="187">
        <f>Encuestas!IT12*'Fact Expans'!$C12</f>
        <v>0</v>
      </c>
      <c r="M12" s="187">
        <f>Encuestas!IU12*'Fact Expans'!$C12</f>
        <v>0</v>
      </c>
      <c r="N12" s="187">
        <f>Encuestas!IV12*'Fact Expans'!$C12</f>
        <v>0</v>
      </c>
      <c r="O12" s="187">
        <f>Encuestas!IW12*'Fact Expans'!$C12</f>
        <v>0</v>
      </c>
      <c r="P12" s="187">
        <f>Encuestas!IX12*'Fact Expans'!$C12</f>
        <v>0</v>
      </c>
      <c r="Q12" s="187">
        <f>Calculos!DK12*'Fact Expans'!$C12</f>
        <v>163.73239436619718</v>
      </c>
      <c r="R12" s="187">
        <f>Calculos!DL12*'Fact Expans'!$C12</f>
        <v>0</v>
      </c>
    </row>
    <row r="13" spans="1:18" x14ac:dyDescent="0.25">
      <c r="A13" s="273">
        <f>Encuestas!A13</f>
        <v>112010114</v>
      </c>
      <c r="B13" s="41">
        <f>IF(Bovinos!D13+Ovinos!J13&gt;0,Bovinos!D13*100/(Bovinos!D13+Ovinos!J13/6),"sin an.")</f>
        <v>100</v>
      </c>
      <c r="C13" s="41" t="str">
        <f t="shared" si="0"/>
        <v>Bv</v>
      </c>
      <c r="D13" s="187">
        <f>Encuestas!IL13*'Fact Expans'!$C13</f>
        <v>0</v>
      </c>
      <c r="E13" s="187">
        <f>Encuestas!IM13*'Fact Expans'!$C13</f>
        <v>0</v>
      </c>
      <c r="F13" s="187">
        <f>Encuestas!IN13*'Fact Expans'!$C13</f>
        <v>6.549295774647887</v>
      </c>
      <c r="G13" s="187">
        <f>Encuestas!IO13*'Fact Expans'!$C13</f>
        <v>130.98591549295773</v>
      </c>
      <c r="H13" s="187">
        <f>Encuestas!IP13*'Fact Expans'!$C13</f>
        <v>0</v>
      </c>
      <c r="I13" s="187">
        <f>Encuestas!IQ13*'Fact Expans'!$C13</f>
        <v>0</v>
      </c>
      <c r="J13" s="187">
        <f>Encuestas!IR13*'Fact Expans'!$C13</f>
        <v>0</v>
      </c>
      <c r="K13" s="187">
        <f>Encuestas!IS13*'Fact Expans'!$C13</f>
        <v>327.46478873239437</v>
      </c>
      <c r="L13" s="187">
        <f>Encuestas!IT13*'Fact Expans'!$C13</f>
        <v>0</v>
      </c>
      <c r="M13" s="187">
        <f>Encuestas!IU13*'Fact Expans'!$C13</f>
        <v>0</v>
      </c>
      <c r="N13" s="187">
        <f>Encuestas!IV13*'Fact Expans'!$C13</f>
        <v>0</v>
      </c>
      <c r="O13" s="187">
        <f>Encuestas!IW13*'Fact Expans'!$C13</f>
        <v>0</v>
      </c>
      <c r="P13" s="187">
        <f>Encuestas!IX13*'Fact Expans'!$C13</f>
        <v>0</v>
      </c>
      <c r="Q13" s="187">
        <f>Calculos!DK13*'Fact Expans'!$C13</f>
        <v>465</v>
      </c>
      <c r="R13" s="187">
        <f>Calculos!DL13*'Fact Expans'!$C13</f>
        <v>0</v>
      </c>
    </row>
    <row r="14" spans="1:18" x14ac:dyDescent="0.25">
      <c r="A14" s="273">
        <f>Encuestas!A14</f>
        <v>112010298</v>
      </c>
      <c r="B14" s="41">
        <f>IF(Bovinos!D14+Ovinos!J14&gt;0,Bovinos!D14*100/(Bovinos!D14+Ovinos!J14/6),"sin an.")</f>
        <v>79.452054794520549</v>
      </c>
      <c r="C14" s="41" t="str">
        <f t="shared" si="0"/>
        <v>Bv</v>
      </c>
      <c r="D14" s="187">
        <f>Encuestas!IL14*'Fact Expans'!$C14</f>
        <v>0</v>
      </c>
      <c r="E14" s="187">
        <f>Encuestas!IM14*'Fact Expans'!$C14</f>
        <v>0</v>
      </c>
      <c r="F14" s="187">
        <f>Encuestas!IN14*'Fact Expans'!$C14</f>
        <v>0</v>
      </c>
      <c r="G14" s="187">
        <f>Encuestas!IO14*'Fact Expans'!$C14</f>
        <v>440.75</v>
      </c>
      <c r="H14" s="187">
        <f>Encuestas!IP14*'Fact Expans'!$C14</f>
        <v>0</v>
      </c>
      <c r="I14" s="187">
        <f>Encuestas!IQ14*'Fact Expans'!$C14</f>
        <v>0</v>
      </c>
      <c r="J14" s="187">
        <f>Encuestas!IR14*'Fact Expans'!$C14</f>
        <v>0</v>
      </c>
      <c r="K14" s="187">
        <f>Encuestas!IS14*'Fact Expans'!$C14</f>
        <v>645</v>
      </c>
      <c r="L14" s="187">
        <f>Encuestas!IT14*'Fact Expans'!$C14</f>
        <v>0</v>
      </c>
      <c r="M14" s="187">
        <f>Encuestas!IU14*'Fact Expans'!$C14</f>
        <v>0</v>
      </c>
      <c r="N14" s="187">
        <f>Encuestas!IV14*'Fact Expans'!$C14</f>
        <v>0</v>
      </c>
      <c r="O14" s="187">
        <f>Encuestas!IW14*'Fact Expans'!$C14</f>
        <v>0</v>
      </c>
      <c r="P14" s="187">
        <f>Encuestas!IX14*'Fact Expans'!$C14</f>
        <v>0</v>
      </c>
      <c r="Q14" s="187">
        <f>Calculos!DK14*'Fact Expans'!$C14</f>
        <v>1085.75</v>
      </c>
      <c r="R14" s="187">
        <f>Calculos!DL14*'Fact Expans'!$C14</f>
        <v>0</v>
      </c>
    </row>
    <row r="15" spans="1:18" x14ac:dyDescent="0.25">
      <c r="A15" s="273">
        <f>Encuestas!A15</f>
        <v>111010305</v>
      </c>
      <c r="B15" s="41">
        <f>IF(Bovinos!D15+Ovinos!J15&gt;0,Bovinos!D15*100/(Bovinos!D15+Ovinos!J15/6),"sin an.")</f>
        <v>86.956521739130437</v>
      </c>
      <c r="C15" s="41" t="str">
        <f t="shared" si="0"/>
        <v>Bv</v>
      </c>
      <c r="D15" s="187">
        <f>Encuestas!IL15*'Fact Expans'!$C15</f>
        <v>0</v>
      </c>
      <c r="E15" s="187">
        <f>Encuestas!IM15*'Fact Expans'!$C15</f>
        <v>290.39999999999998</v>
      </c>
      <c r="F15" s="187">
        <f>Encuestas!IN15*'Fact Expans'!$C15</f>
        <v>123.42</v>
      </c>
      <c r="G15" s="187">
        <f>Encuestas!IO15*'Fact Expans'!$C15</f>
        <v>0</v>
      </c>
      <c r="H15" s="187">
        <f>Encuestas!IP15*'Fact Expans'!$C15</f>
        <v>0</v>
      </c>
      <c r="I15" s="187">
        <f>Encuestas!IQ15*'Fact Expans'!$C15</f>
        <v>0</v>
      </c>
      <c r="J15" s="187">
        <f>Encuestas!IR15*'Fact Expans'!$C15</f>
        <v>0</v>
      </c>
      <c r="K15" s="187">
        <f>Encuestas!IS15*'Fact Expans'!$C15</f>
        <v>0</v>
      </c>
      <c r="L15" s="187">
        <f>Encuestas!IT15*'Fact Expans'!$C15</f>
        <v>0</v>
      </c>
      <c r="M15" s="187">
        <f>Encuestas!IU15*'Fact Expans'!$C15</f>
        <v>0</v>
      </c>
      <c r="N15" s="187">
        <f>Encuestas!IV15*'Fact Expans'!$C15</f>
        <v>0</v>
      </c>
      <c r="O15" s="187">
        <f>Encuestas!IW15*'Fact Expans'!$C15</f>
        <v>0</v>
      </c>
      <c r="P15" s="187">
        <f>Encuestas!IX15*'Fact Expans'!$C15</f>
        <v>0</v>
      </c>
      <c r="Q15" s="187">
        <f>Calculos!DK15*'Fact Expans'!$C15</f>
        <v>413.82</v>
      </c>
      <c r="R15" s="187">
        <f>Calculos!DL15*'Fact Expans'!$C15</f>
        <v>0</v>
      </c>
    </row>
    <row r="16" spans="1:18" x14ac:dyDescent="0.25">
      <c r="A16" s="273">
        <f>Encuestas!A16</f>
        <v>111010704</v>
      </c>
      <c r="B16" s="41">
        <f>IF(Bovinos!D16+Ovinos!J16&gt;0,Bovinos!D16*100/(Bovinos!D16+Ovinos!J16/6),"sin an.")</f>
        <v>77.41935483870968</v>
      </c>
      <c r="C16" s="41" t="str">
        <f t="shared" si="0"/>
        <v>Bv</v>
      </c>
      <c r="D16" s="187">
        <f>Encuestas!IL16*'Fact Expans'!$C16</f>
        <v>0</v>
      </c>
      <c r="E16" s="187">
        <f>Encuestas!IM16*'Fact Expans'!$C16</f>
        <v>35.111111111111114</v>
      </c>
      <c r="F16" s="187">
        <f>Encuestas!IN16*'Fact Expans'!$C16</f>
        <v>0</v>
      </c>
      <c r="G16" s="187">
        <f>Encuestas!IO16*'Fact Expans'!$C16</f>
        <v>585.18518518518522</v>
      </c>
      <c r="H16" s="187">
        <f>Encuestas!IP16*'Fact Expans'!$C16</f>
        <v>0</v>
      </c>
      <c r="I16" s="187">
        <f>Encuestas!IQ16*'Fact Expans'!$C16</f>
        <v>0</v>
      </c>
      <c r="J16" s="187">
        <f>Encuestas!IR16*'Fact Expans'!$C16</f>
        <v>0</v>
      </c>
      <c r="K16" s="187">
        <f>Encuestas!IS16*'Fact Expans'!$C16</f>
        <v>0</v>
      </c>
      <c r="L16" s="187">
        <f>Encuestas!IT16*'Fact Expans'!$C16</f>
        <v>0</v>
      </c>
      <c r="M16" s="187">
        <f>Encuestas!IU16*'Fact Expans'!$C16</f>
        <v>0</v>
      </c>
      <c r="N16" s="187">
        <f>Encuestas!IV16*'Fact Expans'!$C16</f>
        <v>0</v>
      </c>
      <c r="O16" s="187">
        <f>Encuestas!IW16*'Fact Expans'!$C16</f>
        <v>0</v>
      </c>
      <c r="P16" s="187">
        <f>Encuestas!IX16*'Fact Expans'!$C16</f>
        <v>0</v>
      </c>
      <c r="Q16" s="187">
        <f>Calculos!DK16*'Fact Expans'!$C16</f>
        <v>620.2962962962963</v>
      </c>
      <c r="R16" s="187">
        <f>Calculos!DL16*'Fact Expans'!$C16</f>
        <v>0</v>
      </c>
    </row>
    <row r="17" spans="1:18" x14ac:dyDescent="0.25">
      <c r="A17" s="273">
        <f>Encuestas!A17</f>
        <v>111010787</v>
      </c>
      <c r="B17" s="41">
        <f>IF(Bovinos!D17+Ovinos!J17&gt;0,Bovinos!D17*100/(Bovinos!D17+Ovinos!J17/6),"sin an.")</f>
        <v>83.941605839416056</v>
      </c>
      <c r="C17" s="41" t="str">
        <f t="shared" si="0"/>
        <v>Bv</v>
      </c>
      <c r="D17" s="187">
        <f>Encuestas!IL17*'Fact Expans'!$C17</f>
        <v>0</v>
      </c>
      <c r="E17" s="187">
        <f>Encuestas!IM17*'Fact Expans'!$C17</f>
        <v>0</v>
      </c>
      <c r="F17" s="187">
        <f>Encuestas!IN17*'Fact Expans'!$C17</f>
        <v>1170.3703703703704</v>
      </c>
      <c r="G17" s="187">
        <f>Encuestas!IO17*'Fact Expans'!$C17</f>
        <v>585.18518518518522</v>
      </c>
      <c r="H17" s="187">
        <f>Encuestas!IP17*'Fact Expans'!$C17</f>
        <v>0</v>
      </c>
      <c r="I17" s="187">
        <f>Encuestas!IQ17*'Fact Expans'!$C17</f>
        <v>585.18518518518522</v>
      </c>
      <c r="J17" s="187">
        <f>Encuestas!IR17*'Fact Expans'!$C17</f>
        <v>0</v>
      </c>
      <c r="K17" s="187">
        <f>Encuestas!IS17*'Fact Expans'!$C17</f>
        <v>93.629629629629633</v>
      </c>
      <c r="L17" s="187">
        <f>Encuestas!IT17*'Fact Expans'!$C17</f>
        <v>0</v>
      </c>
      <c r="M17" s="187">
        <f>Encuestas!IU17*'Fact Expans'!$C17</f>
        <v>0</v>
      </c>
      <c r="N17" s="187">
        <f>Encuestas!IV17*'Fact Expans'!$C17</f>
        <v>0</v>
      </c>
      <c r="O17" s="187">
        <f>Encuestas!IW17*'Fact Expans'!$C17</f>
        <v>0</v>
      </c>
      <c r="P17" s="187">
        <f>Encuestas!IX17*'Fact Expans'!$C17</f>
        <v>0</v>
      </c>
      <c r="Q17" s="187">
        <f>Calculos!DK17*'Fact Expans'!$C17</f>
        <v>2434.3703703703704</v>
      </c>
      <c r="R17" s="187">
        <f>Calculos!DL17*'Fact Expans'!$C17</f>
        <v>0</v>
      </c>
    </row>
    <row r="18" spans="1:18" x14ac:dyDescent="0.25">
      <c r="A18" s="273">
        <f>Encuestas!A18</f>
        <v>112010297</v>
      </c>
      <c r="B18" s="41">
        <f>IF(Bovinos!D18+Ovinos!J18&gt;0,Bovinos!D18*100/(Bovinos!D18+Ovinos!J18/6),"sin an.")</f>
        <v>89.700996677740875</v>
      </c>
      <c r="C18" s="41" t="str">
        <f t="shared" si="0"/>
        <v>Bv</v>
      </c>
      <c r="D18" s="187">
        <f>Encuestas!IL18*'Fact Expans'!$C18</f>
        <v>0</v>
      </c>
      <c r="E18" s="187">
        <f>Encuestas!IM18*'Fact Expans'!$C18</f>
        <v>0</v>
      </c>
      <c r="F18" s="187">
        <f>Encuestas!IN18*'Fact Expans'!$C18</f>
        <v>0</v>
      </c>
      <c r="G18" s="187">
        <f>Encuestas!IO18*'Fact Expans'!$C18</f>
        <v>290.39999999999998</v>
      </c>
      <c r="H18" s="187">
        <f>Encuestas!IP18*'Fact Expans'!$C18</f>
        <v>0</v>
      </c>
      <c r="I18" s="187">
        <f>Encuestas!IQ18*'Fact Expans'!$C18</f>
        <v>0</v>
      </c>
      <c r="J18" s="187">
        <f>Encuestas!IR18*'Fact Expans'!$C18</f>
        <v>0</v>
      </c>
      <c r="K18" s="187">
        <f>Encuestas!IS18*'Fact Expans'!$C18</f>
        <v>1161.5999999999999</v>
      </c>
      <c r="L18" s="187">
        <f>Encuestas!IT18*'Fact Expans'!$C18</f>
        <v>0</v>
      </c>
      <c r="M18" s="187">
        <f>Encuestas!IU18*'Fact Expans'!$C18</f>
        <v>0</v>
      </c>
      <c r="N18" s="187">
        <f>Encuestas!IV18*'Fact Expans'!$C18</f>
        <v>0</v>
      </c>
      <c r="O18" s="187">
        <f>Encuestas!IW18*'Fact Expans'!$C18</f>
        <v>0</v>
      </c>
      <c r="P18" s="187">
        <f>Encuestas!IX18*'Fact Expans'!$C18</f>
        <v>0</v>
      </c>
      <c r="Q18" s="187">
        <f>Calculos!DK18*'Fact Expans'!$C18</f>
        <v>1452</v>
      </c>
      <c r="R18" s="187">
        <f>Calculos!DL18*'Fact Expans'!$C18</f>
        <v>0</v>
      </c>
    </row>
    <row r="19" spans="1:18" x14ac:dyDescent="0.25">
      <c r="A19" s="273">
        <f>Encuestas!A19</f>
        <v>112012119</v>
      </c>
      <c r="B19" s="41">
        <f>IF(Bovinos!D19+Ovinos!J19&gt;0,Bovinos!D19*100/(Bovinos!D19+Ovinos!J19/6),"sin an.")</f>
        <v>100</v>
      </c>
      <c r="C19" s="41" t="str">
        <f t="shared" si="0"/>
        <v>Bv</v>
      </c>
      <c r="D19" s="187">
        <f>Encuestas!IL19*'Fact Expans'!$C19</f>
        <v>0</v>
      </c>
      <c r="E19" s="187">
        <f>Encuestas!IM19*'Fact Expans'!$C19</f>
        <v>0</v>
      </c>
      <c r="F19" s="187">
        <f>Encuestas!IN19*'Fact Expans'!$C19</f>
        <v>0</v>
      </c>
      <c r="G19" s="187">
        <f>Encuestas!IO19*'Fact Expans'!$C19</f>
        <v>0</v>
      </c>
      <c r="H19" s="187">
        <f>Encuestas!IP19*'Fact Expans'!$C19</f>
        <v>0</v>
      </c>
      <c r="I19" s="187">
        <f>Encuestas!IQ19*'Fact Expans'!$C19</f>
        <v>327.46478873239437</v>
      </c>
      <c r="J19" s="187">
        <f>Encuestas!IR19*'Fact Expans'!$C19</f>
        <v>0</v>
      </c>
      <c r="K19" s="187">
        <f>Encuestas!IS19*'Fact Expans'!$C19</f>
        <v>1440.8450704225352</v>
      </c>
      <c r="L19" s="187">
        <f>Encuestas!IT19*'Fact Expans'!$C19</f>
        <v>0</v>
      </c>
      <c r="M19" s="187">
        <f>Encuestas!IU19*'Fact Expans'!$C19</f>
        <v>98.239436619718305</v>
      </c>
      <c r="N19" s="187">
        <f>Encuestas!IV19*'Fact Expans'!$C19</f>
        <v>0</v>
      </c>
      <c r="O19" s="187">
        <f>Encuestas!IW19*'Fact Expans'!$C19</f>
        <v>0</v>
      </c>
      <c r="P19" s="187">
        <f>Encuestas!IX19*'Fact Expans'!$C19</f>
        <v>0</v>
      </c>
      <c r="Q19" s="187">
        <f>Calculos!DK19*'Fact Expans'!$C19</f>
        <v>1866.5492957746478</v>
      </c>
      <c r="R19" s="187">
        <f>Calculos!DL19*'Fact Expans'!$C19</f>
        <v>0</v>
      </c>
    </row>
    <row r="20" spans="1:18" x14ac:dyDescent="0.25">
      <c r="A20" s="273">
        <f>Encuestas!A20</f>
        <v>112010141</v>
      </c>
      <c r="B20" s="41">
        <f>IF(Bovinos!D20+Ovinos!J20&gt;0,Bovinos!D20*100/(Bovinos!D20+Ovinos!J20/6),"sin an.")</f>
        <v>94.890510948905103</v>
      </c>
      <c r="C20" s="41" t="str">
        <f t="shared" si="0"/>
        <v>Bv</v>
      </c>
      <c r="D20" s="187">
        <f>Encuestas!IL20*'Fact Expans'!$C20</f>
        <v>0</v>
      </c>
      <c r="E20" s="187">
        <f>Encuestas!IM20*'Fact Expans'!$C20</f>
        <v>11.703703703703704</v>
      </c>
      <c r="F20" s="187">
        <f>Encuestas!IN20*'Fact Expans'!$C20</f>
        <v>11.703703703703704</v>
      </c>
      <c r="G20" s="187">
        <f>Encuestas!IO20*'Fact Expans'!$C20</f>
        <v>702.22222222222229</v>
      </c>
      <c r="H20" s="187">
        <f>Encuestas!IP20*'Fact Expans'!$C20</f>
        <v>0</v>
      </c>
      <c r="I20" s="187">
        <f>Encuestas!IQ20*'Fact Expans'!$C20</f>
        <v>0</v>
      </c>
      <c r="J20" s="187">
        <f>Encuestas!IR20*'Fact Expans'!$C20</f>
        <v>0</v>
      </c>
      <c r="K20" s="187">
        <f>Encuestas!IS20*'Fact Expans'!$C20</f>
        <v>175.55555555555557</v>
      </c>
      <c r="L20" s="187">
        <f>Encuestas!IT20*'Fact Expans'!$C20</f>
        <v>0</v>
      </c>
      <c r="M20" s="187">
        <f>Encuestas!IU20*'Fact Expans'!$C20</f>
        <v>0</v>
      </c>
      <c r="N20" s="187">
        <f>Encuestas!IV20*'Fact Expans'!$C20</f>
        <v>0</v>
      </c>
      <c r="O20" s="187">
        <f>Encuestas!IW20*'Fact Expans'!$C20</f>
        <v>0</v>
      </c>
      <c r="P20" s="187">
        <f>Encuestas!IX20*'Fact Expans'!$C20</f>
        <v>0</v>
      </c>
      <c r="Q20" s="187">
        <f>Calculos!DK20*'Fact Expans'!$C20</f>
        <v>901.18518518518522</v>
      </c>
      <c r="R20" s="187">
        <f>Calculos!DL20*'Fact Expans'!$C20</f>
        <v>0</v>
      </c>
    </row>
    <row r="21" spans="1:18" x14ac:dyDescent="0.25">
      <c r="A21" s="273">
        <f>Encuestas!A21</f>
        <v>111012089</v>
      </c>
      <c r="B21" s="41">
        <f>IF(Bovinos!D21+Ovinos!J21&gt;0,Bovinos!D21*100/(Bovinos!D21+Ovinos!J21/6),"sin an.")</f>
        <v>75</v>
      </c>
      <c r="C21" s="41" t="str">
        <f t="shared" si="0"/>
        <v>Bv</v>
      </c>
      <c r="D21" s="187">
        <f>Encuestas!IL21*'Fact Expans'!$C21</f>
        <v>0</v>
      </c>
      <c r="E21" s="187">
        <f>Encuestas!IM21*'Fact Expans'!$C21</f>
        <v>0</v>
      </c>
      <c r="F21" s="187">
        <f>Encuestas!IN21*'Fact Expans'!$C21</f>
        <v>0</v>
      </c>
      <c r="G21" s="187">
        <f>Encuestas!IO21*'Fact Expans'!$C21</f>
        <v>468.14814814814815</v>
      </c>
      <c r="H21" s="187">
        <f>Encuestas!IP21*'Fact Expans'!$C21</f>
        <v>0</v>
      </c>
      <c r="I21" s="187">
        <f>Encuestas!IQ21*'Fact Expans'!$C21</f>
        <v>2340.7407407407409</v>
      </c>
      <c r="J21" s="187">
        <f>Encuestas!IR21*'Fact Expans'!$C21</f>
        <v>0</v>
      </c>
      <c r="K21" s="187">
        <f>Encuestas!IS21*'Fact Expans'!$C21</f>
        <v>0</v>
      </c>
      <c r="L21" s="187">
        <f>Encuestas!IT21*'Fact Expans'!$C21</f>
        <v>0</v>
      </c>
      <c r="M21" s="187">
        <f>Encuestas!IU21*'Fact Expans'!$C21</f>
        <v>0</v>
      </c>
      <c r="N21" s="187">
        <f>Encuestas!IV21*'Fact Expans'!$C21</f>
        <v>0</v>
      </c>
      <c r="O21" s="187">
        <f>Encuestas!IW21*'Fact Expans'!$C21</f>
        <v>0</v>
      </c>
      <c r="P21" s="187">
        <f>Encuestas!IX21*'Fact Expans'!$C21</f>
        <v>0</v>
      </c>
      <c r="Q21" s="187">
        <f>Calculos!DK21*'Fact Expans'!$C21</f>
        <v>2808.8888888888891</v>
      </c>
      <c r="R21" s="187">
        <f>Calculos!DL21*'Fact Expans'!$C21</f>
        <v>0</v>
      </c>
    </row>
    <row r="22" spans="1:18" x14ac:dyDescent="0.25">
      <c r="A22" s="273">
        <f>Encuestas!A22</f>
        <v>111010641</v>
      </c>
      <c r="B22" s="41">
        <f>IF(Bovinos!D22+Ovinos!J22&gt;0,Bovinos!D22*100/(Bovinos!D22+Ovinos!J22/6),"sin an.")</f>
        <v>100</v>
      </c>
      <c r="C22" s="41" t="str">
        <f t="shared" si="0"/>
        <v>Bv</v>
      </c>
      <c r="D22" s="187">
        <f>Encuestas!IL22*'Fact Expans'!$C22</f>
        <v>0</v>
      </c>
      <c r="E22" s="187">
        <f>Encuestas!IM22*'Fact Expans'!$C22</f>
        <v>0</v>
      </c>
      <c r="F22" s="187">
        <f>Encuestas!IN22*'Fact Expans'!$C22</f>
        <v>392.95774647887322</v>
      </c>
      <c r="G22" s="187">
        <f>Encuestas!IO22*'Fact Expans'!$C22</f>
        <v>261.97183098591546</v>
      </c>
      <c r="H22" s="187">
        <f>Encuestas!IP22*'Fact Expans'!$C22</f>
        <v>0</v>
      </c>
      <c r="I22" s="187">
        <f>Encuestas!IQ22*'Fact Expans'!$C22</f>
        <v>720.42253521126759</v>
      </c>
      <c r="J22" s="187">
        <f>Encuestas!IR22*'Fact Expans'!$C22</f>
        <v>0</v>
      </c>
      <c r="K22" s="187">
        <f>Encuestas!IS22*'Fact Expans'!$C22</f>
        <v>0</v>
      </c>
      <c r="L22" s="187">
        <f>Encuestas!IT22*'Fact Expans'!$C22</f>
        <v>0</v>
      </c>
      <c r="M22" s="187">
        <f>Encuestas!IU22*'Fact Expans'!$C22</f>
        <v>0</v>
      </c>
      <c r="N22" s="187">
        <f>Encuestas!IV22*'Fact Expans'!$C22</f>
        <v>0</v>
      </c>
      <c r="O22" s="187">
        <f>Encuestas!IW22*'Fact Expans'!$C22</f>
        <v>0</v>
      </c>
      <c r="P22" s="187">
        <f>Encuestas!IX22*'Fact Expans'!$C22</f>
        <v>0</v>
      </c>
      <c r="Q22" s="187">
        <f>Calculos!DK22*'Fact Expans'!$C22</f>
        <v>1375.3521126760563</v>
      </c>
      <c r="R22" s="187">
        <f>Calculos!DL22*'Fact Expans'!$C22</f>
        <v>0</v>
      </c>
    </row>
    <row r="23" spans="1:18" x14ac:dyDescent="0.25">
      <c r="A23" s="273">
        <f>Encuestas!A23</f>
        <v>111011306</v>
      </c>
      <c r="B23" s="41">
        <f>IF(Bovinos!D23+Ovinos!J23&gt;0,Bovinos!D23*100/(Bovinos!D23+Ovinos!J23/6),"sin an.")</f>
        <v>100</v>
      </c>
      <c r="C23" s="41" t="str">
        <f t="shared" si="0"/>
        <v>Bv</v>
      </c>
      <c r="D23" s="187">
        <f>Encuestas!IL23*'Fact Expans'!$C23</f>
        <v>0</v>
      </c>
      <c r="E23" s="187">
        <f>Encuestas!IM23*'Fact Expans'!$C23</f>
        <v>864.50704225352104</v>
      </c>
      <c r="F23" s="187">
        <f>Encuestas!IN23*'Fact Expans'!$C23</f>
        <v>0</v>
      </c>
      <c r="G23" s="187">
        <f>Encuestas!IO23*'Fact Expans'!$C23</f>
        <v>0</v>
      </c>
      <c r="H23" s="187">
        <f>Encuestas!IP23*'Fact Expans'!$C23</f>
        <v>0</v>
      </c>
      <c r="I23" s="187">
        <f>Encuestas!IQ23*'Fact Expans'!$C23</f>
        <v>0</v>
      </c>
      <c r="J23" s="187">
        <f>Encuestas!IR23*'Fact Expans'!$C23</f>
        <v>0</v>
      </c>
      <c r="K23" s="187">
        <f>Encuestas!IS23*'Fact Expans'!$C23</f>
        <v>320.91549295774644</v>
      </c>
      <c r="L23" s="187">
        <f>Encuestas!IT23*'Fact Expans'!$C23</f>
        <v>0</v>
      </c>
      <c r="M23" s="187">
        <f>Encuestas!IU23*'Fact Expans'!$C23</f>
        <v>0</v>
      </c>
      <c r="N23" s="187">
        <f>Encuestas!IV23*'Fact Expans'!$C23</f>
        <v>0</v>
      </c>
      <c r="O23" s="187">
        <f>Encuestas!IW23*'Fact Expans'!$C23</f>
        <v>0</v>
      </c>
      <c r="P23" s="187">
        <f>Encuestas!IX23*'Fact Expans'!$C23</f>
        <v>0</v>
      </c>
      <c r="Q23" s="187">
        <f>Calculos!DK23*'Fact Expans'!$C23</f>
        <v>1185.4225352112676</v>
      </c>
      <c r="R23" s="187">
        <f>Calculos!DL23*'Fact Expans'!$C23</f>
        <v>0</v>
      </c>
    </row>
    <row r="24" spans="1:18" x14ac:dyDescent="0.25">
      <c r="A24" s="273">
        <f>Encuestas!A24</f>
        <v>111010048</v>
      </c>
      <c r="B24" s="41">
        <f>IF(Bovinos!D24+Ovinos!J24&gt;0,Bovinos!D24*100/(Bovinos!D24+Ovinos!J24/6),"sin an.")</f>
        <v>100</v>
      </c>
      <c r="C24" s="41" t="str">
        <f t="shared" si="0"/>
        <v>Bv</v>
      </c>
      <c r="D24" s="187">
        <f>Encuestas!IL24*'Fact Expans'!$C24</f>
        <v>0</v>
      </c>
      <c r="E24" s="187">
        <f>Encuestas!IM24*'Fact Expans'!$C24</f>
        <v>585.18518518518522</v>
      </c>
      <c r="F24" s="187">
        <f>Encuestas!IN24*'Fact Expans'!$C24</f>
        <v>0</v>
      </c>
      <c r="G24" s="187">
        <f>Encuestas!IO24*'Fact Expans'!$C24</f>
        <v>292.59259259259261</v>
      </c>
      <c r="H24" s="187">
        <f>Encuestas!IP24*'Fact Expans'!$C24</f>
        <v>0</v>
      </c>
      <c r="I24" s="187">
        <f>Encuestas!IQ24*'Fact Expans'!$C24</f>
        <v>0</v>
      </c>
      <c r="J24" s="187">
        <f>Encuestas!IR24*'Fact Expans'!$C24</f>
        <v>0</v>
      </c>
      <c r="K24" s="187">
        <f>Encuestas!IS24*'Fact Expans'!$C24</f>
        <v>292.59259259259261</v>
      </c>
      <c r="L24" s="187">
        <f>Encuestas!IT24*'Fact Expans'!$C24</f>
        <v>0</v>
      </c>
      <c r="M24" s="187">
        <f>Encuestas!IU24*'Fact Expans'!$C24</f>
        <v>0</v>
      </c>
      <c r="N24" s="187">
        <f>Encuestas!IV24*'Fact Expans'!$C24</f>
        <v>0</v>
      </c>
      <c r="O24" s="187">
        <f>Encuestas!IW24*'Fact Expans'!$C24</f>
        <v>0</v>
      </c>
      <c r="P24" s="187">
        <f>Encuestas!IX24*'Fact Expans'!$C24</f>
        <v>0</v>
      </c>
      <c r="Q24" s="187">
        <f>Calculos!DK24*'Fact Expans'!$C24</f>
        <v>1170.3703703703704</v>
      </c>
      <c r="R24" s="187">
        <f>Calculos!DL24*'Fact Expans'!$C24</f>
        <v>0</v>
      </c>
    </row>
    <row r="25" spans="1:18" x14ac:dyDescent="0.25">
      <c r="A25" s="273">
        <f>Encuestas!A25</f>
        <v>111010631</v>
      </c>
      <c r="B25" s="41">
        <f>IF(Bovinos!D25+Ovinos!J25&gt;0,Bovinos!D25*100/(Bovinos!D25+Ovinos!J25/6),"sin an.")</f>
        <v>88.13559322033899</v>
      </c>
      <c r="C25" s="41" t="str">
        <f t="shared" si="0"/>
        <v>Bv</v>
      </c>
      <c r="D25" s="187">
        <f>Encuestas!IL25*'Fact Expans'!$C25</f>
        <v>0</v>
      </c>
      <c r="E25" s="187">
        <f>Encuestas!IM25*'Fact Expans'!$C25</f>
        <v>101.64</v>
      </c>
      <c r="F25" s="187">
        <f>Encuestas!IN25*'Fact Expans'!$C25</f>
        <v>363</v>
      </c>
      <c r="G25" s="187">
        <f>Encuestas!IO25*'Fact Expans'!$C25</f>
        <v>261.36</v>
      </c>
      <c r="H25" s="187">
        <f>Encuestas!IP25*'Fact Expans'!$C25</f>
        <v>0</v>
      </c>
      <c r="I25" s="187">
        <f>Encuestas!IQ25*'Fact Expans'!$C25</f>
        <v>0</v>
      </c>
      <c r="J25" s="187">
        <f>Encuestas!IR25*'Fact Expans'!$C25</f>
        <v>0</v>
      </c>
      <c r="K25" s="187">
        <f>Encuestas!IS25*'Fact Expans'!$C25</f>
        <v>0</v>
      </c>
      <c r="L25" s="187">
        <f>Encuestas!IT25*'Fact Expans'!$C25</f>
        <v>0</v>
      </c>
      <c r="M25" s="187">
        <f>Encuestas!IU25*'Fact Expans'!$C25</f>
        <v>0</v>
      </c>
      <c r="N25" s="187">
        <f>Encuestas!IV25*'Fact Expans'!$C25</f>
        <v>0</v>
      </c>
      <c r="O25" s="187">
        <f>Encuestas!IW25*'Fact Expans'!$C25</f>
        <v>0</v>
      </c>
      <c r="P25" s="187">
        <f>Encuestas!IX25*'Fact Expans'!$C25</f>
        <v>0</v>
      </c>
      <c r="Q25" s="187">
        <f>Calculos!DK25*'Fact Expans'!$C25</f>
        <v>726</v>
      </c>
      <c r="R25" s="187">
        <f>Calculos!DL25*'Fact Expans'!$C25</f>
        <v>0</v>
      </c>
    </row>
    <row r="26" spans="1:18" x14ac:dyDescent="0.25">
      <c r="A26" s="273">
        <f>Encuestas!A26</f>
        <v>111010083</v>
      </c>
      <c r="B26" s="41">
        <f>IF(Bovinos!D26+Ovinos!J26&gt;0,Bovinos!D26*100/(Bovinos!D26+Ovinos!J26/6),"sin an.")</f>
        <v>69.767441860465127</v>
      </c>
      <c r="C26" s="41" t="str">
        <f t="shared" si="0"/>
        <v>Bv</v>
      </c>
      <c r="D26" s="187">
        <f>Encuestas!IL26*'Fact Expans'!$C26</f>
        <v>0</v>
      </c>
      <c r="E26" s="187">
        <f>Encuestas!IM26*'Fact Expans'!$C26</f>
        <v>81.925925925925924</v>
      </c>
      <c r="F26" s="187">
        <f>Encuestas!IN26*'Fact Expans'!$C26</f>
        <v>351.11111111111114</v>
      </c>
      <c r="G26" s="187">
        <f>Encuestas!IO26*'Fact Expans'!$C26</f>
        <v>146.2962962962963</v>
      </c>
      <c r="H26" s="187">
        <f>Encuestas!IP26*'Fact Expans'!$C26</f>
        <v>0</v>
      </c>
      <c r="I26" s="187">
        <f>Encuestas!IQ26*'Fact Expans'!$C26</f>
        <v>0</v>
      </c>
      <c r="J26" s="187">
        <f>Encuestas!IR26*'Fact Expans'!$C26</f>
        <v>0</v>
      </c>
      <c r="K26" s="187">
        <f>Encuestas!IS26*'Fact Expans'!$C26</f>
        <v>0</v>
      </c>
      <c r="L26" s="187">
        <f>Encuestas!IT26*'Fact Expans'!$C26</f>
        <v>0</v>
      </c>
      <c r="M26" s="187">
        <f>Encuestas!IU26*'Fact Expans'!$C26</f>
        <v>0</v>
      </c>
      <c r="N26" s="187">
        <f>Encuestas!IV26*'Fact Expans'!$C26</f>
        <v>0</v>
      </c>
      <c r="O26" s="187">
        <f>Encuestas!IW26*'Fact Expans'!$C26</f>
        <v>0</v>
      </c>
      <c r="P26" s="187">
        <f>Encuestas!IX26*'Fact Expans'!$C26</f>
        <v>23.407407407407408</v>
      </c>
      <c r="Q26" s="187">
        <f>Calculos!DK26*'Fact Expans'!$C26</f>
        <v>579.33333333333337</v>
      </c>
      <c r="R26" s="187">
        <f>Calculos!DL26*'Fact Expans'!$C26</f>
        <v>23.407407407407408</v>
      </c>
    </row>
    <row r="27" spans="1:18" x14ac:dyDescent="0.25">
      <c r="A27" s="273">
        <f>Encuestas!A27</f>
        <v>111010094</v>
      </c>
      <c r="B27" s="41">
        <f>IF(Bovinos!D27+Ovinos!J27&gt;0,Bovinos!D27*100/(Bovinos!D27+Ovinos!J27/6),"sin an.")</f>
        <v>77.959660917860276</v>
      </c>
      <c r="C27" s="41" t="str">
        <f t="shared" si="0"/>
        <v>Bv</v>
      </c>
      <c r="D27" s="187">
        <f>Encuestas!IL27*'Fact Expans'!$C27</f>
        <v>0</v>
      </c>
      <c r="E27" s="187">
        <f>Encuestas!IM27*'Fact Expans'!$C27</f>
        <v>292.59259259259261</v>
      </c>
      <c r="F27" s="187">
        <f>Encuestas!IN27*'Fact Expans'!$C27</f>
        <v>2340.7407407407409</v>
      </c>
      <c r="G27" s="187">
        <f>Encuestas!IO27*'Fact Expans'!$C27</f>
        <v>1170.3703703703704</v>
      </c>
      <c r="H27" s="187">
        <f>Encuestas!IP27*'Fact Expans'!$C27</f>
        <v>17555.555555555555</v>
      </c>
      <c r="I27" s="187">
        <f>Encuestas!IQ27*'Fact Expans'!$C27</f>
        <v>0</v>
      </c>
      <c r="J27" s="187">
        <f>Encuestas!IR27*'Fact Expans'!$C27</f>
        <v>0</v>
      </c>
      <c r="K27" s="187">
        <f>Encuestas!IS27*'Fact Expans'!$C27</f>
        <v>11703.703703703704</v>
      </c>
      <c r="L27" s="187">
        <f>Encuestas!IT27*'Fact Expans'!$C27</f>
        <v>5851.8518518518522</v>
      </c>
      <c r="M27" s="187">
        <f>Encuestas!IU27*'Fact Expans'!$C27</f>
        <v>585.18518518518522</v>
      </c>
      <c r="N27" s="187">
        <f>Encuestas!IV27*'Fact Expans'!$C27</f>
        <v>0</v>
      </c>
      <c r="O27" s="187">
        <f>Encuestas!IW27*'Fact Expans'!$C27</f>
        <v>0</v>
      </c>
      <c r="P27" s="187">
        <f>Encuestas!IX27*'Fact Expans'!$C27</f>
        <v>0</v>
      </c>
      <c r="Q27" s="187">
        <f>Calculos!DK27*'Fact Expans'!$C27</f>
        <v>39500</v>
      </c>
      <c r="R27" s="187">
        <f>Calculos!DL27*'Fact Expans'!$C27</f>
        <v>0</v>
      </c>
    </row>
    <row r="28" spans="1:18" x14ac:dyDescent="0.25">
      <c r="A28" s="273">
        <f>Encuestas!A28</f>
        <v>111010472</v>
      </c>
      <c r="B28" s="41">
        <f>IF(Bovinos!D28+Ovinos!J28&gt;0,Bovinos!D28*100/(Bovinos!D28+Ovinos!J28/6),"sin an.")</f>
        <v>77.777777777777771</v>
      </c>
      <c r="C28" s="41" t="str">
        <f t="shared" si="0"/>
        <v>Bv</v>
      </c>
      <c r="D28" s="187">
        <f>Encuestas!IL28*'Fact Expans'!$C28</f>
        <v>0</v>
      </c>
      <c r="E28" s="187">
        <f>Encuestas!IM28*'Fact Expans'!$C28</f>
        <v>39.29577464788732</v>
      </c>
      <c r="F28" s="187">
        <f>Encuestas!IN28*'Fact Expans'!$C28</f>
        <v>65.492957746478865</v>
      </c>
      <c r="G28" s="187">
        <f>Encuestas!IO28*'Fact Expans'!$C28</f>
        <v>65.492957746478865</v>
      </c>
      <c r="H28" s="187">
        <f>Encuestas!IP28*'Fact Expans'!$C28</f>
        <v>0</v>
      </c>
      <c r="I28" s="187">
        <f>Encuestas!IQ28*'Fact Expans'!$C28</f>
        <v>65.492957746478865</v>
      </c>
      <c r="J28" s="187">
        <f>Encuestas!IR28*'Fact Expans'!$C28</f>
        <v>0</v>
      </c>
      <c r="K28" s="187">
        <f>Encuestas!IS28*'Fact Expans'!$C28</f>
        <v>65.492957746478865</v>
      </c>
      <c r="L28" s="187">
        <f>Encuestas!IT28*'Fact Expans'!$C28</f>
        <v>0</v>
      </c>
      <c r="M28" s="187">
        <f>Encuestas!IU28*'Fact Expans'!$C28</f>
        <v>0</v>
      </c>
      <c r="N28" s="187">
        <f>Encuestas!IV28*'Fact Expans'!$C28</f>
        <v>0</v>
      </c>
      <c r="O28" s="187">
        <f>Encuestas!IW28*'Fact Expans'!$C28</f>
        <v>0</v>
      </c>
      <c r="P28" s="187">
        <f>Encuestas!IX28*'Fact Expans'!$C28</f>
        <v>0</v>
      </c>
      <c r="Q28" s="187">
        <f>Calculos!DK28*'Fact Expans'!$C28</f>
        <v>301.26760563380282</v>
      </c>
      <c r="R28" s="187">
        <f>Calculos!DL28*'Fact Expans'!$C28</f>
        <v>0</v>
      </c>
    </row>
    <row r="29" spans="1:18" x14ac:dyDescent="0.25">
      <c r="A29" s="273">
        <f>Encuestas!A29</f>
        <v>111010860</v>
      </c>
      <c r="B29" s="41">
        <f>IF(Bovinos!D29+Ovinos!J29&gt;0,Bovinos!D29*100/(Bovinos!D29+Ovinos!J29/6),"sin an.")</f>
        <v>49.496981891348085</v>
      </c>
      <c r="C29" s="41" t="str">
        <f t="shared" si="0"/>
        <v>Mx</v>
      </c>
      <c r="D29" s="187">
        <f>Encuestas!IL29*'Fact Expans'!$C29</f>
        <v>0</v>
      </c>
      <c r="E29" s="187">
        <f>Encuestas!IM29*'Fact Expans'!$C29</f>
        <v>146.2962962962963</v>
      </c>
      <c r="F29" s="187">
        <f>Encuestas!IN29*'Fact Expans'!$C29</f>
        <v>0</v>
      </c>
      <c r="G29" s="187">
        <f>Encuestas!IO29*'Fact Expans'!$C29</f>
        <v>2545.5555555555557</v>
      </c>
      <c r="H29" s="187">
        <f>Encuestas!IP29*'Fact Expans'!$C29</f>
        <v>1170.3703703703704</v>
      </c>
      <c r="I29" s="187">
        <f>Encuestas!IQ29*'Fact Expans'!$C29</f>
        <v>0</v>
      </c>
      <c r="J29" s="187">
        <f>Encuestas!IR29*'Fact Expans'!$C29</f>
        <v>234.07407407407408</v>
      </c>
      <c r="K29" s="187">
        <f>Encuestas!IS29*'Fact Expans'!$C29</f>
        <v>1462.962962962963</v>
      </c>
      <c r="L29" s="187">
        <f>Encuestas!IT29*'Fact Expans'!$C29</f>
        <v>0</v>
      </c>
      <c r="M29" s="187">
        <f>Encuestas!IU29*'Fact Expans'!$C29</f>
        <v>292.59259259259261</v>
      </c>
      <c r="N29" s="187">
        <f>Encuestas!IV29*'Fact Expans'!$C29</f>
        <v>0</v>
      </c>
      <c r="O29" s="187">
        <f>Encuestas!IW29*'Fact Expans'!$C29</f>
        <v>0</v>
      </c>
      <c r="P29" s="187">
        <f>Encuestas!IX29*'Fact Expans'!$C29</f>
        <v>0</v>
      </c>
      <c r="Q29" s="187">
        <f>Calculos!DK29*'Fact Expans'!$C29</f>
        <v>5851.8518518518522</v>
      </c>
      <c r="R29" s="187">
        <f>Calculos!DL29*'Fact Expans'!$C29</f>
        <v>0</v>
      </c>
    </row>
    <row r="30" spans="1:18" x14ac:dyDescent="0.25">
      <c r="A30" s="273">
        <f>Encuestas!A30</f>
        <v>111010814</v>
      </c>
      <c r="B30" s="41">
        <f>IF(Bovinos!D30+Ovinos!J30&gt;0,Bovinos!D30*100/(Bovinos!D30+Ovinos!J30/6),"sin an.")</f>
        <v>100</v>
      </c>
      <c r="C30" s="41" t="str">
        <f t="shared" si="0"/>
        <v>Bv</v>
      </c>
      <c r="D30" s="187">
        <f>Encuestas!IL30*'Fact Expans'!$C30</f>
        <v>0</v>
      </c>
      <c r="E30" s="187">
        <f>Encuestas!IM30*'Fact Expans'!$C30</f>
        <v>290.39999999999998</v>
      </c>
      <c r="F30" s="187">
        <f>Encuestas!IN30*'Fact Expans'!$C30</f>
        <v>871.19999999999993</v>
      </c>
      <c r="G30" s="187">
        <f>Encuestas!IO30*'Fact Expans'!$C30</f>
        <v>0</v>
      </c>
      <c r="H30" s="187">
        <f>Encuestas!IP30*'Fact Expans'!$C30</f>
        <v>0</v>
      </c>
      <c r="I30" s="187">
        <f>Encuestas!IQ30*'Fact Expans'!$C30</f>
        <v>72.599999999999994</v>
      </c>
      <c r="J30" s="187">
        <f>Encuestas!IR30*'Fact Expans'!$C30</f>
        <v>0</v>
      </c>
      <c r="K30" s="187">
        <f>Encuestas!IS30*'Fact Expans'!$C30</f>
        <v>580.79999999999995</v>
      </c>
      <c r="L30" s="187">
        <f>Encuestas!IT30*'Fact Expans'!$C30</f>
        <v>0</v>
      </c>
      <c r="M30" s="187">
        <f>Encuestas!IU30*'Fact Expans'!$C30</f>
        <v>72.599999999999994</v>
      </c>
      <c r="N30" s="187">
        <f>Encuestas!IV30*'Fact Expans'!$C30</f>
        <v>0</v>
      </c>
      <c r="O30" s="187">
        <f>Encuestas!IW30*'Fact Expans'!$C30</f>
        <v>0</v>
      </c>
      <c r="P30" s="187">
        <f>Encuestas!IX30*'Fact Expans'!$C30</f>
        <v>0</v>
      </c>
      <c r="Q30" s="187">
        <f>Calculos!DK30*'Fact Expans'!$C30</f>
        <v>1887.6</v>
      </c>
      <c r="R30" s="187">
        <f>Calculos!DL30*'Fact Expans'!$C30</f>
        <v>0</v>
      </c>
    </row>
    <row r="31" spans="1:18" x14ac:dyDescent="0.25">
      <c r="A31" s="273">
        <f>Encuestas!A31</f>
        <v>111012309</v>
      </c>
      <c r="B31" s="41">
        <f>IF(Bovinos!D31+Ovinos!J31&gt;0,Bovinos!D31*100/(Bovinos!D31+Ovinos!J31/6),"sin an.")</f>
        <v>51.851851851851855</v>
      </c>
      <c r="C31" s="41" t="str">
        <f t="shared" si="0"/>
        <v>Mx</v>
      </c>
      <c r="D31" s="187">
        <f>Encuestas!IL31*'Fact Expans'!$C31</f>
        <v>0</v>
      </c>
      <c r="E31" s="187">
        <f>Encuestas!IM31*'Fact Expans'!$C31</f>
        <v>0</v>
      </c>
      <c r="F31" s="187">
        <f>Encuestas!IN31*'Fact Expans'!$C31</f>
        <v>215</v>
      </c>
      <c r="G31" s="187">
        <f>Encuestas!IO31*'Fact Expans'!$C31</f>
        <v>0</v>
      </c>
      <c r="H31" s="187">
        <f>Encuestas!IP31*'Fact Expans'!$C31</f>
        <v>0</v>
      </c>
      <c r="I31" s="187">
        <f>Encuestas!IQ31*'Fact Expans'!$C31</f>
        <v>0</v>
      </c>
      <c r="J31" s="187">
        <f>Encuestas!IR31*'Fact Expans'!$C31</f>
        <v>0</v>
      </c>
      <c r="K31" s="187">
        <f>Encuestas!IS31*'Fact Expans'!$C31</f>
        <v>10.75</v>
      </c>
      <c r="L31" s="187">
        <f>Encuestas!IT31*'Fact Expans'!$C31</f>
        <v>0</v>
      </c>
      <c r="M31" s="187">
        <f>Encuestas!IU31*'Fact Expans'!$C31</f>
        <v>0</v>
      </c>
      <c r="N31" s="187">
        <f>Encuestas!IV31*'Fact Expans'!$C31</f>
        <v>0</v>
      </c>
      <c r="O31" s="187">
        <f>Encuestas!IW31*'Fact Expans'!$C31</f>
        <v>0</v>
      </c>
      <c r="P31" s="187">
        <f>Encuestas!IX31*'Fact Expans'!$C31</f>
        <v>0</v>
      </c>
      <c r="Q31" s="187">
        <f>Calculos!DK31*'Fact Expans'!$C31</f>
        <v>225.75</v>
      </c>
      <c r="R31" s="187">
        <f>Calculos!DL31*'Fact Expans'!$C31</f>
        <v>0</v>
      </c>
    </row>
    <row r="32" spans="1:18" x14ac:dyDescent="0.25">
      <c r="A32" s="273">
        <f>Encuestas!A32</f>
        <v>111010101</v>
      </c>
      <c r="B32" s="41">
        <f>IF(Bovinos!D32+Ovinos!J32&gt;0,Bovinos!D32*100/(Bovinos!D32+Ovinos!J32/6),"sin an.")</f>
        <v>65.454545454545453</v>
      </c>
      <c r="C32" s="41" t="str">
        <f t="shared" si="0"/>
        <v>Mx</v>
      </c>
      <c r="D32" s="187">
        <f>Encuestas!IL32*'Fact Expans'!$C32</f>
        <v>0</v>
      </c>
      <c r="E32" s="187">
        <f>Encuestas!IM32*'Fact Expans'!$C32</f>
        <v>64.5</v>
      </c>
      <c r="F32" s="187">
        <f>Encuestas!IN32*'Fact Expans'!$C32</f>
        <v>182.75</v>
      </c>
      <c r="G32" s="187">
        <f>Encuestas!IO32*'Fact Expans'!$C32</f>
        <v>0</v>
      </c>
      <c r="H32" s="187">
        <f>Encuestas!IP32*'Fact Expans'!$C32</f>
        <v>0</v>
      </c>
      <c r="I32" s="187">
        <f>Encuestas!IQ32*'Fact Expans'!$C32</f>
        <v>0</v>
      </c>
      <c r="J32" s="187">
        <f>Encuestas!IR32*'Fact Expans'!$C32</f>
        <v>0</v>
      </c>
      <c r="K32" s="187">
        <f>Encuestas!IS32*'Fact Expans'!$C32</f>
        <v>0</v>
      </c>
      <c r="L32" s="187">
        <f>Encuestas!IT32*'Fact Expans'!$C32</f>
        <v>0</v>
      </c>
      <c r="M32" s="187">
        <f>Encuestas!IU32*'Fact Expans'!$C32</f>
        <v>0</v>
      </c>
      <c r="N32" s="187">
        <f>Encuestas!IV32*'Fact Expans'!$C32</f>
        <v>0</v>
      </c>
      <c r="O32" s="187">
        <f>Encuestas!IW32*'Fact Expans'!$C32</f>
        <v>0</v>
      </c>
      <c r="P32" s="187">
        <f>Encuestas!IX32*'Fact Expans'!$C32</f>
        <v>0</v>
      </c>
      <c r="Q32" s="187">
        <f>Calculos!DK32*'Fact Expans'!$C32</f>
        <v>247.25</v>
      </c>
      <c r="R32" s="187">
        <f>Calculos!DL32*'Fact Expans'!$C32</f>
        <v>0</v>
      </c>
    </row>
    <row r="33" spans="1:18" x14ac:dyDescent="0.25">
      <c r="A33" s="273">
        <f>Encuestas!A33</f>
        <v>111010803</v>
      </c>
      <c r="B33" s="41">
        <f>IF(Bovinos!D33+Ovinos!J33&gt;0,Bovinos!D33*100/(Bovinos!D33+Ovinos!J33/6),"sin an.")</f>
        <v>63.768115942028984</v>
      </c>
      <c r="C33" s="41" t="str">
        <f t="shared" si="0"/>
        <v>Mx</v>
      </c>
      <c r="D33" s="187">
        <f>Encuestas!IL33*'Fact Expans'!$C33</f>
        <v>0</v>
      </c>
      <c r="E33" s="187">
        <f>Encuestas!IM33*'Fact Expans'!$C33</f>
        <v>29.25925925925926</v>
      </c>
      <c r="F33" s="187">
        <f>Encuestas!IN33*'Fact Expans'!$C33</f>
        <v>40.962962962962962</v>
      </c>
      <c r="G33" s="187">
        <f>Encuestas!IO33*'Fact Expans'!$C33</f>
        <v>0</v>
      </c>
      <c r="H33" s="187">
        <f>Encuestas!IP33*'Fact Expans'!$C33</f>
        <v>0</v>
      </c>
      <c r="I33" s="187">
        <f>Encuestas!IQ33*'Fact Expans'!$C33</f>
        <v>0</v>
      </c>
      <c r="J33" s="187">
        <f>Encuestas!IR33*'Fact Expans'!$C33</f>
        <v>0</v>
      </c>
      <c r="K33" s="187">
        <f>Encuestas!IS33*'Fact Expans'!$C33</f>
        <v>70.222222222222229</v>
      </c>
      <c r="L33" s="187">
        <f>Encuestas!IT33*'Fact Expans'!$C33</f>
        <v>0</v>
      </c>
      <c r="M33" s="187">
        <f>Encuestas!IU33*'Fact Expans'!$C33</f>
        <v>0</v>
      </c>
      <c r="N33" s="187">
        <f>Encuestas!IV33*'Fact Expans'!$C33</f>
        <v>0</v>
      </c>
      <c r="O33" s="187">
        <f>Encuestas!IW33*'Fact Expans'!$C33</f>
        <v>0</v>
      </c>
      <c r="P33" s="187">
        <f>Encuestas!IX33*'Fact Expans'!$C33</f>
        <v>0</v>
      </c>
      <c r="Q33" s="187">
        <f>Calculos!DK33*'Fact Expans'!$C33</f>
        <v>140.44444444444446</v>
      </c>
      <c r="R33" s="187">
        <f>Calculos!DL33*'Fact Expans'!$C33</f>
        <v>0</v>
      </c>
    </row>
    <row r="34" spans="1:18" x14ac:dyDescent="0.25">
      <c r="A34" s="273">
        <f>Encuestas!A34</f>
        <v>111011282</v>
      </c>
      <c r="B34" s="41">
        <f>IF(Bovinos!D34+Ovinos!J34&gt;0,Bovinos!D34*100/(Bovinos!D34+Ovinos!J34/6),"sin an.")</f>
        <v>65.290806754221393</v>
      </c>
      <c r="C34" s="41" t="str">
        <f t="shared" si="0"/>
        <v>Mx</v>
      </c>
      <c r="D34" s="187">
        <f>Encuestas!IL34*'Fact Expans'!$C34</f>
        <v>0</v>
      </c>
      <c r="E34" s="187">
        <f>Encuestas!IM34*'Fact Expans'!$C34</f>
        <v>585.18518518518522</v>
      </c>
      <c r="F34" s="187">
        <f>Encuestas!IN34*'Fact Expans'!$C34</f>
        <v>585.18518518518522</v>
      </c>
      <c r="G34" s="187">
        <f>Encuestas!IO34*'Fact Expans'!$C34</f>
        <v>585.18518518518522</v>
      </c>
      <c r="H34" s="187">
        <f>Encuestas!IP34*'Fact Expans'!$C34</f>
        <v>1170.3703703703704</v>
      </c>
      <c r="I34" s="187">
        <f>Encuestas!IQ34*'Fact Expans'!$C34</f>
        <v>292.59259259259261</v>
      </c>
      <c r="J34" s="187">
        <f>Encuestas!IR34*'Fact Expans'!$C34</f>
        <v>117.03703703703704</v>
      </c>
      <c r="K34" s="187">
        <f>Encuestas!IS34*'Fact Expans'!$C34</f>
        <v>538.37037037037044</v>
      </c>
      <c r="L34" s="187">
        <f>Encuestas!IT34*'Fact Expans'!$C34</f>
        <v>0</v>
      </c>
      <c r="M34" s="187">
        <f>Encuestas!IU34*'Fact Expans'!$C34</f>
        <v>0</v>
      </c>
      <c r="N34" s="187">
        <f>Encuestas!IV34*'Fact Expans'!$C34</f>
        <v>0</v>
      </c>
      <c r="O34" s="187">
        <f>Encuestas!IW34*'Fact Expans'!$C34</f>
        <v>0</v>
      </c>
      <c r="P34" s="187">
        <f>Encuestas!IX34*'Fact Expans'!$C34</f>
        <v>0</v>
      </c>
      <c r="Q34" s="187">
        <f>Calculos!DK34*'Fact Expans'!$C34</f>
        <v>3873.9259259259261</v>
      </c>
      <c r="R34" s="187">
        <f>Calculos!DL34*'Fact Expans'!$C34</f>
        <v>0</v>
      </c>
    </row>
    <row r="35" spans="1:18" x14ac:dyDescent="0.25">
      <c r="A35" s="273">
        <f>Encuestas!A35</f>
        <v>111020031</v>
      </c>
      <c r="B35" s="41">
        <f>IF(Bovinos!D35+Ovinos!J35&gt;0,Bovinos!D35*100/(Bovinos!D35+Ovinos!J35/6),"sin an.")</f>
        <v>100</v>
      </c>
      <c r="C35" s="41" t="str">
        <f t="shared" si="0"/>
        <v>Bv</v>
      </c>
      <c r="D35" s="187">
        <f>Encuestas!IL35*'Fact Expans'!$C35</f>
        <v>0</v>
      </c>
      <c r="E35" s="187">
        <f>Encuestas!IM35*'Fact Expans'!$C35</f>
        <v>0</v>
      </c>
      <c r="F35" s="187">
        <f>Encuestas!IN35*'Fact Expans'!$C35</f>
        <v>0</v>
      </c>
      <c r="G35" s="187">
        <f>Encuestas!IO35*'Fact Expans'!$C35</f>
        <v>261.97183098591546</v>
      </c>
      <c r="H35" s="187">
        <f>Encuestas!IP35*'Fact Expans'!$C35</f>
        <v>0</v>
      </c>
      <c r="I35" s="187">
        <f>Encuestas!IQ35*'Fact Expans'!$C35</f>
        <v>392.95774647887322</v>
      </c>
      <c r="J35" s="187">
        <f>Encuestas!IR35*'Fact Expans'!$C35</f>
        <v>0</v>
      </c>
      <c r="K35" s="187">
        <f>Encuestas!IS35*'Fact Expans'!$C35</f>
        <v>5894.3661971830979</v>
      </c>
      <c r="L35" s="187">
        <f>Encuestas!IT35*'Fact Expans'!$C35</f>
        <v>0</v>
      </c>
      <c r="M35" s="187">
        <f>Encuestas!IU35*'Fact Expans'!$C35</f>
        <v>0</v>
      </c>
      <c r="N35" s="187">
        <f>Encuestas!IV35*'Fact Expans'!$C35</f>
        <v>0</v>
      </c>
      <c r="O35" s="187">
        <f>Encuestas!IW35*'Fact Expans'!$C35</f>
        <v>0</v>
      </c>
      <c r="P35" s="187">
        <f>Encuestas!IX35*'Fact Expans'!$C35</f>
        <v>0</v>
      </c>
      <c r="Q35" s="187">
        <f>Calculos!DK35*'Fact Expans'!$C35</f>
        <v>6549.2957746478869</v>
      </c>
      <c r="R35" s="187">
        <f>Calculos!DL35*'Fact Expans'!$C35</f>
        <v>0</v>
      </c>
    </row>
    <row r="36" spans="1:18" x14ac:dyDescent="0.25">
      <c r="A36" s="273">
        <f>Encuestas!A36</f>
        <v>112010024</v>
      </c>
      <c r="B36" s="41">
        <f>IF(Bovinos!D36+Ovinos!J36&gt;0,Bovinos!D36*100/(Bovinos!D36+Ovinos!J36/6),"sin an.")</f>
        <v>100</v>
      </c>
      <c r="C36" s="41" t="str">
        <f t="shared" si="0"/>
        <v>Bv</v>
      </c>
      <c r="D36" s="187">
        <f>Encuestas!IL36*'Fact Expans'!$C36</f>
        <v>0</v>
      </c>
      <c r="E36" s="187">
        <f>Encuestas!IM36*'Fact Expans'!$C36</f>
        <v>0</v>
      </c>
      <c r="F36" s="187">
        <f>Encuestas!IN36*'Fact Expans'!$C36</f>
        <v>26.197183098591548</v>
      </c>
      <c r="G36" s="187">
        <f>Encuestas!IO36*'Fact Expans'!$C36</f>
        <v>19.64788732394366</v>
      </c>
      <c r="H36" s="187">
        <f>Encuestas!IP36*'Fact Expans'!$C36</f>
        <v>0</v>
      </c>
      <c r="I36" s="187">
        <f>Encuestas!IQ36*'Fact Expans'!$C36</f>
        <v>13.098591549295774</v>
      </c>
      <c r="J36" s="187">
        <f>Encuestas!IR36*'Fact Expans'!$C36</f>
        <v>19.64788732394366</v>
      </c>
      <c r="K36" s="187">
        <f>Encuestas!IS36*'Fact Expans'!$C36</f>
        <v>13.098591549295774</v>
      </c>
      <c r="L36" s="187">
        <f>Encuestas!IT36*'Fact Expans'!$C36</f>
        <v>0</v>
      </c>
      <c r="M36" s="187">
        <f>Encuestas!IU36*'Fact Expans'!$C36</f>
        <v>39.29577464788732</v>
      </c>
      <c r="N36" s="187">
        <f>Encuestas!IV36*'Fact Expans'!$C36</f>
        <v>0</v>
      </c>
      <c r="O36" s="187">
        <f>Encuestas!IW36*'Fact Expans'!$C36</f>
        <v>0</v>
      </c>
      <c r="P36" s="187">
        <f>Encuestas!IX36*'Fact Expans'!$C36</f>
        <v>0</v>
      </c>
      <c r="Q36" s="187">
        <f>Calculos!DK36*'Fact Expans'!$C36</f>
        <v>130.98591549295773</v>
      </c>
      <c r="R36" s="187">
        <f>Calculos!DL36*'Fact Expans'!$C36</f>
        <v>0</v>
      </c>
    </row>
    <row r="37" spans="1:18" x14ac:dyDescent="0.25">
      <c r="A37" s="273">
        <f>Encuestas!A37</f>
        <v>111011321</v>
      </c>
      <c r="B37" s="41">
        <f>IF(Bovinos!D37+Ovinos!J37&gt;0,Bovinos!D37*100/(Bovinos!D37+Ovinos!J37/6),"sin an.")</f>
        <v>28.571428571428573</v>
      </c>
      <c r="C37" s="41" t="str">
        <f t="shared" si="0"/>
        <v>Ov</v>
      </c>
      <c r="D37" s="187">
        <f>Encuestas!IL37*'Fact Expans'!$C37</f>
        <v>0</v>
      </c>
      <c r="E37" s="187">
        <f>Encuestas!IM37*'Fact Expans'!$C37</f>
        <v>75.25</v>
      </c>
      <c r="F37" s="187">
        <f>Encuestas!IN37*'Fact Expans'!$C37</f>
        <v>53.75</v>
      </c>
      <c r="G37" s="187">
        <f>Encuestas!IO37*'Fact Expans'!$C37</f>
        <v>53.75</v>
      </c>
      <c r="H37" s="187">
        <f>Encuestas!IP37*'Fact Expans'!$C37</f>
        <v>0</v>
      </c>
      <c r="I37" s="187">
        <f>Encuestas!IQ37*'Fact Expans'!$C37</f>
        <v>0</v>
      </c>
      <c r="J37" s="187">
        <f>Encuestas!IR37*'Fact Expans'!$C37</f>
        <v>0</v>
      </c>
      <c r="K37" s="187">
        <f>Encuestas!IS37*'Fact Expans'!$C37</f>
        <v>0</v>
      </c>
      <c r="L37" s="187">
        <f>Encuestas!IT37*'Fact Expans'!$C37</f>
        <v>0</v>
      </c>
      <c r="M37" s="187">
        <f>Encuestas!IU37*'Fact Expans'!$C37</f>
        <v>0</v>
      </c>
      <c r="N37" s="187">
        <f>Encuestas!IV37*'Fact Expans'!$C37</f>
        <v>0</v>
      </c>
      <c r="O37" s="187">
        <f>Encuestas!IW37*'Fact Expans'!$C37</f>
        <v>0</v>
      </c>
      <c r="P37" s="187">
        <f>Encuestas!IX37*'Fact Expans'!$C37</f>
        <v>0</v>
      </c>
      <c r="Q37" s="187">
        <f>Calculos!DK37*'Fact Expans'!$C37</f>
        <v>182.75</v>
      </c>
      <c r="R37" s="187">
        <f>Calculos!DL37*'Fact Expans'!$C37</f>
        <v>0</v>
      </c>
    </row>
    <row r="38" spans="1:18" x14ac:dyDescent="0.25">
      <c r="A38" s="273">
        <f>Encuestas!A38</f>
        <v>111012278</v>
      </c>
      <c r="B38" s="41" t="str">
        <f>IF(Bovinos!D38+Ovinos!J38&gt;0,Bovinos!D38*100/(Bovinos!D38+Ovinos!J38/6),"sin an.")</f>
        <v>sin an.</v>
      </c>
      <c r="C38" s="41" t="str">
        <f t="shared" si="0"/>
        <v>sin an.</v>
      </c>
      <c r="D38" s="187">
        <f>Encuestas!IL38*'Fact Expans'!$C38</f>
        <v>0</v>
      </c>
      <c r="E38" s="187">
        <f>Encuestas!IM38*'Fact Expans'!$C38</f>
        <v>98.239436619718305</v>
      </c>
      <c r="F38" s="187">
        <f>Encuestas!IN38*'Fact Expans'!$C38</f>
        <v>0</v>
      </c>
      <c r="G38" s="187">
        <f>Encuestas!IO38*'Fact Expans'!$C38</f>
        <v>569.78873239436621</v>
      </c>
      <c r="H38" s="187">
        <f>Encuestas!IP38*'Fact Expans'!$C38</f>
        <v>0</v>
      </c>
      <c r="I38" s="187">
        <f>Encuestas!IQ38*'Fact Expans'!$C38</f>
        <v>0</v>
      </c>
      <c r="J38" s="187">
        <f>Encuestas!IR38*'Fact Expans'!$C38</f>
        <v>0</v>
      </c>
      <c r="K38" s="187">
        <f>Encuestas!IS38*'Fact Expans'!$C38</f>
        <v>0</v>
      </c>
      <c r="L38" s="187">
        <f>Encuestas!IT38*'Fact Expans'!$C38</f>
        <v>39.29577464788732</v>
      </c>
      <c r="M38" s="187">
        <f>Encuestas!IU38*'Fact Expans'!$C38</f>
        <v>0</v>
      </c>
      <c r="N38" s="187">
        <f>Encuestas!IV38*'Fact Expans'!$C38</f>
        <v>0</v>
      </c>
      <c r="O38" s="187">
        <f>Encuestas!IW38*'Fact Expans'!$C38</f>
        <v>0</v>
      </c>
      <c r="P38" s="187">
        <f>Encuestas!IX38*'Fact Expans'!$C38</f>
        <v>0</v>
      </c>
      <c r="Q38" s="187">
        <f>Calculos!DK38*'Fact Expans'!$C38</f>
        <v>707.32394366197184</v>
      </c>
      <c r="R38" s="187">
        <f>Calculos!DL38*'Fact Expans'!$C38</f>
        <v>0</v>
      </c>
    </row>
    <row r="39" spans="1:18" x14ac:dyDescent="0.25">
      <c r="A39" s="273">
        <f>Encuestas!A39</f>
        <v>111010996</v>
      </c>
      <c r="B39" s="41">
        <f>IF(Bovinos!D39+Ovinos!J39&gt;0,Bovinos!D39*100/(Bovinos!D39+Ovinos!J39/6),"sin an.")</f>
        <v>100</v>
      </c>
      <c r="C39" s="41" t="str">
        <f t="shared" si="0"/>
        <v>Bv</v>
      </c>
      <c r="D39" s="187">
        <f>Encuestas!IL39*'Fact Expans'!$C39</f>
        <v>0</v>
      </c>
      <c r="E39" s="187">
        <f>Encuestas!IM39*'Fact Expans'!$C39</f>
        <v>0</v>
      </c>
      <c r="F39" s="187">
        <f>Encuestas!IN39*'Fact Expans'!$C39</f>
        <v>65.492957746478865</v>
      </c>
      <c r="G39" s="187">
        <f>Encuestas!IO39*'Fact Expans'!$C39</f>
        <v>242.32394366197181</v>
      </c>
      <c r="H39" s="187">
        <f>Encuestas!IP39*'Fact Expans'!$C39</f>
        <v>0</v>
      </c>
      <c r="I39" s="187">
        <f>Encuestas!IQ39*'Fact Expans'!$C39</f>
        <v>0</v>
      </c>
      <c r="J39" s="187">
        <f>Encuestas!IR39*'Fact Expans'!$C39</f>
        <v>130.98591549295773</v>
      </c>
      <c r="K39" s="187">
        <f>Encuestas!IS39*'Fact Expans'!$C39</f>
        <v>523.94366197183092</v>
      </c>
      <c r="L39" s="187">
        <f>Encuestas!IT39*'Fact Expans'!$C39</f>
        <v>0</v>
      </c>
      <c r="M39" s="187">
        <f>Encuestas!IU39*'Fact Expans'!$C39</f>
        <v>0</v>
      </c>
      <c r="N39" s="187">
        <f>Encuestas!IV39*'Fact Expans'!$C39</f>
        <v>0</v>
      </c>
      <c r="O39" s="187">
        <f>Encuestas!IW39*'Fact Expans'!$C39</f>
        <v>0</v>
      </c>
      <c r="P39" s="187">
        <f>Encuestas!IX39*'Fact Expans'!$C39</f>
        <v>0</v>
      </c>
      <c r="Q39" s="187">
        <f>Calculos!DK39*'Fact Expans'!$C39</f>
        <v>962.74647887323943</v>
      </c>
      <c r="R39" s="187">
        <f>Calculos!DL39*'Fact Expans'!$C39</f>
        <v>0</v>
      </c>
    </row>
    <row r="40" spans="1:18" x14ac:dyDescent="0.25">
      <c r="A40" s="273">
        <f>Encuestas!A40</f>
        <v>111010734</v>
      </c>
      <c r="B40" s="41">
        <f>IF(Bovinos!D40+Ovinos!J40&gt;0,Bovinos!D40*100/(Bovinos!D40+Ovinos!J40/6),"sin an.")</f>
        <v>100</v>
      </c>
      <c r="C40" s="41" t="str">
        <f t="shared" si="0"/>
        <v>Bv</v>
      </c>
      <c r="D40" s="187">
        <f>Encuestas!IL40*'Fact Expans'!$C40</f>
        <v>0</v>
      </c>
      <c r="E40" s="187">
        <f>Encuestas!IM40*'Fact Expans'!$C40</f>
        <v>0</v>
      </c>
      <c r="F40" s="187">
        <f>Encuestas!IN40*'Fact Expans'!$C40</f>
        <v>130.98591549295773</v>
      </c>
      <c r="G40" s="187">
        <f>Encuestas!IO40*'Fact Expans'!$C40</f>
        <v>615.63380281690138</v>
      </c>
      <c r="H40" s="187">
        <f>Encuestas!IP40*'Fact Expans'!$C40</f>
        <v>0</v>
      </c>
      <c r="I40" s="187">
        <f>Encuestas!IQ40*'Fact Expans'!$C40</f>
        <v>0</v>
      </c>
      <c r="J40" s="187">
        <f>Encuestas!IR40*'Fact Expans'!$C40</f>
        <v>0</v>
      </c>
      <c r="K40" s="187">
        <f>Encuestas!IS40*'Fact Expans'!$C40</f>
        <v>0</v>
      </c>
      <c r="L40" s="187">
        <f>Encuestas!IT40*'Fact Expans'!$C40</f>
        <v>0</v>
      </c>
      <c r="M40" s="187">
        <f>Encuestas!IU40*'Fact Expans'!$C40</f>
        <v>0</v>
      </c>
      <c r="N40" s="187">
        <f>Encuestas!IV40*'Fact Expans'!$C40</f>
        <v>0</v>
      </c>
      <c r="O40" s="187">
        <f>Encuestas!IW40*'Fact Expans'!$C40</f>
        <v>0</v>
      </c>
      <c r="P40" s="187">
        <f>Encuestas!IX40*'Fact Expans'!$C40</f>
        <v>0</v>
      </c>
      <c r="Q40" s="187">
        <f>Calculos!DK40*'Fact Expans'!$C40</f>
        <v>746.61971830985908</v>
      </c>
      <c r="R40" s="187">
        <f>Calculos!DL40*'Fact Expans'!$C40</f>
        <v>0</v>
      </c>
    </row>
    <row r="41" spans="1:18" x14ac:dyDescent="0.25">
      <c r="A41" s="273">
        <f>Encuestas!A41</f>
        <v>111010758</v>
      </c>
      <c r="B41" s="41">
        <f>IF(Bovinos!D41+Ovinos!J41&gt;0,Bovinos!D41*100/(Bovinos!D41+Ovinos!J41/6),"sin an.")</f>
        <v>100</v>
      </c>
      <c r="C41" s="41" t="str">
        <f t="shared" si="0"/>
        <v>Bv</v>
      </c>
      <c r="D41" s="187">
        <f>Encuestas!IL41*'Fact Expans'!$C41</f>
        <v>0</v>
      </c>
      <c r="E41" s="187">
        <f>Encuestas!IM41*'Fact Expans'!$C41</f>
        <v>0</v>
      </c>
      <c r="F41" s="187">
        <f>Encuestas!IN41*'Fact Expans'!$C41</f>
        <v>2340.7407407407409</v>
      </c>
      <c r="G41" s="187">
        <f>Encuestas!IO41*'Fact Expans'!$C41</f>
        <v>292.59259259259261</v>
      </c>
      <c r="H41" s="187">
        <f>Encuestas!IP41*'Fact Expans'!$C41</f>
        <v>0</v>
      </c>
      <c r="I41" s="187">
        <f>Encuestas!IQ41*'Fact Expans'!$C41</f>
        <v>292.59259259259261</v>
      </c>
      <c r="J41" s="187">
        <f>Encuestas!IR41*'Fact Expans'!$C41</f>
        <v>0</v>
      </c>
      <c r="K41" s="187">
        <f>Encuestas!IS41*'Fact Expans'!$C41</f>
        <v>1094.2962962962963</v>
      </c>
      <c r="L41" s="187">
        <f>Encuestas!IT41*'Fact Expans'!$C41</f>
        <v>0</v>
      </c>
      <c r="M41" s="187">
        <f>Encuestas!IU41*'Fact Expans'!$C41</f>
        <v>0</v>
      </c>
      <c r="N41" s="187">
        <f>Encuestas!IV41*'Fact Expans'!$C41</f>
        <v>4020.2222222222222</v>
      </c>
      <c r="O41" s="187">
        <f>Encuestas!IW41*'Fact Expans'!$C41</f>
        <v>0</v>
      </c>
      <c r="P41" s="187">
        <f>Encuestas!IX41*'Fact Expans'!$C41</f>
        <v>0</v>
      </c>
      <c r="Q41" s="187">
        <f>Calculos!DK41*'Fact Expans'!$C41</f>
        <v>8040.4444444444443</v>
      </c>
      <c r="R41" s="187">
        <f>Calculos!DL41*'Fact Expans'!$C41</f>
        <v>0</v>
      </c>
    </row>
    <row r="42" spans="1:18" x14ac:dyDescent="0.25">
      <c r="A42" s="273">
        <f>Encuestas!A42</f>
        <v>112010152</v>
      </c>
      <c r="B42" s="41">
        <f>IF(Bovinos!D42+Ovinos!J42&gt;0,Bovinos!D42*100/(Bovinos!D42+Ovinos!J42/6),"sin an.")</f>
        <v>100</v>
      </c>
      <c r="C42" s="41" t="str">
        <f t="shared" si="0"/>
        <v>Bv</v>
      </c>
      <c r="D42" s="187">
        <f>Encuestas!IL42*'Fact Expans'!$C42</f>
        <v>0</v>
      </c>
      <c r="E42" s="187">
        <f>Encuestas!IM42*'Fact Expans'!$C42</f>
        <v>0</v>
      </c>
      <c r="F42" s="187">
        <f>Encuestas!IN42*'Fact Expans'!$C42</f>
        <v>523.94366197183092</v>
      </c>
      <c r="G42" s="187">
        <f>Encuestas!IO42*'Fact Expans'!$C42</f>
        <v>327.46478873239437</v>
      </c>
      <c r="H42" s="187">
        <f>Encuestas!IP42*'Fact Expans'!$C42</f>
        <v>0</v>
      </c>
      <c r="I42" s="187">
        <f>Encuestas!IQ42*'Fact Expans'!$C42</f>
        <v>0</v>
      </c>
      <c r="J42" s="187">
        <f>Encuestas!IR42*'Fact Expans'!$C42</f>
        <v>0</v>
      </c>
      <c r="K42" s="187">
        <f>Encuestas!IS42*'Fact Expans'!$C42</f>
        <v>6549.2957746478869</v>
      </c>
      <c r="L42" s="187">
        <f>Encuestas!IT42*'Fact Expans'!$C42</f>
        <v>0</v>
      </c>
      <c r="M42" s="187">
        <f>Encuestas!IU42*'Fact Expans'!$C42</f>
        <v>327.46478873239437</v>
      </c>
      <c r="N42" s="187">
        <f>Encuestas!IV42*'Fact Expans'!$C42</f>
        <v>0</v>
      </c>
      <c r="O42" s="187">
        <f>Encuestas!IW42*'Fact Expans'!$C42</f>
        <v>0</v>
      </c>
      <c r="P42" s="187">
        <f>Encuestas!IX42*'Fact Expans'!$C42</f>
        <v>0</v>
      </c>
      <c r="Q42" s="187">
        <f>Calculos!DK42*'Fact Expans'!$C42</f>
        <v>7728.1690140845067</v>
      </c>
      <c r="R42" s="187">
        <f>Calculos!DL42*'Fact Expans'!$C42</f>
        <v>0</v>
      </c>
    </row>
    <row r="43" spans="1:18" x14ac:dyDescent="0.25">
      <c r="A43" s="273">
        <f>Encuestas!A43</f>
        <v>111011382</v>
      </c>
      <c r="B43" s="41">
        <f>IF(Bovinos!D43+Ovinos!J43&gt;0,Bovinos!D43*100/(Bovinos!D43+Ovinos!J43/6),"sin an.")</f>
        <v>100</v>
      </c>
      <c r="C43" s="41" t="str">
        <f t="shared" si="0"/>
        <v>Bv</v>
      </c>
      <c r="D43" s="187">
        <f>Encuestas!IL43*'Fact Expans'!$C43</f>
        <v>0</v>
      </c>
      <c r="E43" s="187">
        <f>Encuestas!IM43*'Fact Expans'!$C43</f>
        <v>45.845070422535208</v>
      </c>
      <c r="F43" s="187">
        <f>Encuestas!IN43*'Fact Expans'!$C43</f>
        <v>0</v>
      </c>
      <c r="G43" s="187">
        <f>Encuestas!IO43*'Fact Expans'!$C43</f>
        <v>392.95774647887322</v>
      </c>
      <c r="H43" s="187">
        <f>Encuestas!IP43*'Fact Expans'!$C43</f>
        <v>0</v>
      </c>
      <c r="I43" s="187">
        <f>Encuestas!IQ43*'Fact Expans'!$C43</f>
        <v>0</v>
      </c>
      <c r="J43" s="187">
        <f>Encuestas!IR43*'Fact Expans'!$C43</f>
        <v>0</v>
      </c>
      <c r="K43" s="187">
        <f>Encuestas!IS43*'Fact Expans'!$C43</f>
        <v>0</v>
      </c>
      <c r="L43" s="187">
        <f>Encuestas!IT43*'Fact Expans'!$C43</f>
        <v>0</v>
      </c>
      <c r="M43" s="187">
        <f>Encuestas!IU43*'Fact Expans'!$C43</f>
        <v>0</v>
      </c>
      <c r="N43" s="187">
        <f>Encuestas!IV43*'Fact Expans'!$C43</f>
        <v>386.40845070422534</v>
      </c>
      <c r="O43" s="187">
        <f>Encuestas!IW43*'Fact Expans'!$C43</f>
        <v>0</v>
      </c>
      <c r="P43" s="187">
        <f>Encuestas!IX43*'Fact Expans'!$C43</f>
        <v>0</v>
      </c>
      <c r="Q43" s="187">
        <f>Calculos!DK43*'Fact Expans'!$C43</f>
        <v>825.21126760563379</v>
      </c>
      <c r="R43" s="187">
        <f>Calculos!DL43*'Fact Expans'!$C43</f>
        <v>0</v>
      </c>
    </row>
    <row r="44" spans="1:18" x14ac:dyDescent="0.25">
      <c r="A44" s="273">
        <f>Encuestas!A44</f>
        <v>112012010</v>
      </c>
      <c r="B44" s="41">
        <f>IF(Bovinos!D44+Ovinos!J44&gt;0,Bovinos!D44*100/(Bovinos!D44+Ovinos!J44/6),"sin an.")</f>
        <v>0</v>
      </c>
      <c r="C44" s="41" t="str">
        <f t="shared" si="0"/>
        <v>Ov</v>
      </c>
      <c r="D44" s="187">
        <f>Encuestas!IL44*'Fact Expans'!$C44</f>
        <v>0</v>
      </c>
      <c r="E44" s="187">
        <f>Encuestas!IM44*'Fact Expans'!$C44</f>
        <v>0</v>
      </c>
      <c r="F44" s="187">
        <f>Encuestas!IN44*'Fact Expans'!$C44</f>
        <v>0</v>
      </c>
      <c r="G44" s="187">
        <f>Encuestas!IO44*'Fact Expans'!$C44</f>
        <v>72.5</v>
      </c>
      <c r="H44" s="187">
        <f>Encuestas!IP44*'Fact Expans'!$C44</f>
        <v>0</v>
      </c>
      <c r="I44" s="187">
        <f>Encuestas!IQ44*'Fact Expans'!$C44</f>
        <v>0</v>
      </c>
      <c r="J44" s="187">
        <f>Encuestas!IR44*'Fact Expans'!$C44</f>
        <v>0</v>
      </c>
      <c r="K44" s="187">
        <f>Encuestas!IS44*'Fact Expans'!$C44</f>
        <v>427.75</v>
      </c>
      <c r="L44" s="187">
        <f>Encuestas!IT44*'Fact Expans'!$C44</f>
        <v>0</v>
      </c>
      <c r="M44" s="187">
        <f>Encuestas!IU44*'Fact Expans'!$C44</f>
        <v>0</v>
      </c>
      <c r="N44" s="187">
        <f>Encuestas!IV44*'Fact Expans'!$C44</f>
        <v>0</v>
      </c>
      <c r="O44" s="187">
        <f>Encuestas!IW44*'Fact Expans'!$C44</f>
        <v>0</v>
      </c>
      <c r="P44" s="187">
        <f>Encuestas!IX44*'Fact Expans'!$C44</f>
        <v>0</v>
      </c>
      <c r="Q44" s="187">
        <f>Calculos!DK44*'Fact Expans'!$C44</f>
        <v>500.25</v>
      </c>
      <c r="R44" s="187">
        <f>Calculos!DL44*'Fact Expans'!$C44</f>
        <v>0</v>
      </c>
    </row>
    <row r="45" spans="1:18" x14ac:dyDescent="0.25">
      <c r="A45" s="273">
        <f>Encuestas!A45</f>
        <v>112010571</v>
      </c>
      <c r="B45" s="41">
        <f>IF(Bovinos!D45+Ovinos!J45&gt;0,Bovinos!D45*100/(Bovinos!D45+Ovinos!J45/6),"sin an.")</f>
        <v>100</v>
      </c>
      <c r="C45" s="41" t="str">
        <f t="shared" si="0"/>
        <v>Bv</v>
      </c>
      <c r="D45" s="187">
        <f>Encuestas!IL45*'Fact Expans'!$C45</f>
        <v>0</v>
      </c>
      <c r="E45" s="187">
        <f>Encuestas!IM45*'Fact Expans'!$C45</f>
        <v>0</v>
      </c>
      <c r="F45" s="187">
        <f>Encuestas!IN45*'Fact Expans'!$C45</f>
        <v>0</v>
      </c>
      <c r="G45" s="187">
        <f>Encuestas!IO45*'Fact Expans'!$C45</f>
        <v>2178</v>
      </c>
      <c r="H45" s="187">
        <f>Encuestas!IP45*'Fact Expans'!$C45</f>
        <v>0</v>
      </c>
      <c r="I45" s="187">
        <f>Encuestas!IQ45*'Fact Expans'!$C45</f>
        <v>0</v>
      </c>
      <c r="J45" s="187">
        <f>Encuestas!IR45*'Fact Expans'!$C45</f>
        <v>0</v>
      </c>
      <c r="K45" s="187">
        <f>Encuestas!IS45*'Fact Expans'!$C45</f>
        <v>1452</v>
      </c>
      <c r="L45" s="187">
        <f>Encuestas!IT45*'Fact Expans'!$C45</f>
        <v>0</v>
      </c>
      <c r="M45" s="187">
        <f>Encuestas!IU45*'Fact Expans'!$C45</f>
        <v>0</v>
      </c>
      <c r="N45" s="187">
        <f>Encuestas!IV45*'Fact Expans'!$C45</f>
        <v>726</v>
      </c>
      <c r="O45" s="187">
        <f>Encuestas!IW45*'Fact Expans'!$C45</f>
        <v>0</v>
      </c>
      <c r="P45" s="187">
        <f>Encuestas!IX45*'Fact Expans'!$C45</f>
        <v>0</v>
      </c>
      <c r="Q45" s="187">
        <f>Calculos!DK45*'Fact Expans'!$C45</f>
        <v>4356</v>
      </c>
      <c r="R45" s="187">
        <f>Calculos!DL45*'Fact Expans'!$C45</f>
        <v>0</v>
      </c>
    </row>
    <row r="46" spans="1:18" x14ac:dyDescent="0.25">
      <c r="A46" s="273">
        <f>Encuestas!A46</f>
        <v>112010091</v>
      </c>
      <c r="B46" s="41">
        <f>IF(Bovinos!D46+Ovinos!J46&gt;0,Bovinos!D46*100/(Bovinos!D46+Ovinos!J46/6),"sin an.")</f>
        <v>100</v>
      </c>
      <c r="C46" s="41" t="str">
        <f t="shared" si="0"/>
        <v>Bv</v>
      </c>
      <c r="D46" s="187">
        <f>Encuestas!IL46*'Fact Expans'!$C46</f>
        <v>0</v>
      </c>
      <c r="E46" s="187">
        <f>Encuestas!IM46*'Fact Expans'!$C46</f>
        <v>0</v>
      </c>
      <c r="F46" s="187">
        <f>Encuestas!IN46*'Fact Expans'!$C46</f>
        <v>254.1</v>
      </c>
      <c r="G46" s="187">
        <f>Encuestas!IO46*'Fact Expans'!$C46</f>
        <v>0</v>
      </c>
      <c r="H46" s="187">
        <f>Encuestas!IP46*'Fact Expans'!$C46</f>
        <v>0</v>
      </c>
      <c r="I46" s="187">
        <f>Encuestas!IQ46*'Fact Expans'!$C46</f>
        <v>0</v>
      </c>
      <c r="J46" s="187">
        <f>Encuestas!IR46*'Fact Expans'!$C46</f>
        <v>0</v>
      </c>
      <c r="K46" s="187">
        <f>Encuestas!IS46*'Fact Expans'!$C46</f>
        <v>87.12</v>
      </c>
      <c r="L46" s="187">
        <f>Encuestas!IT46*'Fact Expans'!$C46</f>
        <v>0</v>
      </c>
      <c r="M46" s="187">
        <f>Encuestas!IU46*'Fact Expans'!$C46</f>
        <v>0</v>
      </c>
      <c r="N46" s="187">
        <f>Encuestas!IV46*'Fact Expans'!$C46</f>
        <v>631.62</v>
      </c>
      <c r="O46" s="187">
        <f>Encuestas!IW46*'Fact Expans'!$C46</f>
        <v>0</v>
      </c>
      <c r="P46" s="187">
        <f>Encuestas!IX46*'Fact Expans'!$C46</f>
        <v>0</v>
      </c>
      <c r="Q46" s="187">
        <f>Calculos!DK46*'Fact Expans'!$C46</f>
        <v>972.83999999999992</v>
      </c>
      <c r="R46" s="187">
        <f>Calculos!DL46*'Fact Expans'!$C46</f>
        <v>0</v>
      </c>
    </row>
    <row r="47" spans="1:18" x14ac:dyDescent="0.25">
      <c r="A47" s="273">
        <f>Encuestas!A47</f>
        <v>112022034</v>
      </c>
      <c r="B47" s="41">
        <f>IF(Bovinos!D47+Ovinos!J47&gt;0,Bovinos!D47*100/(Bovinos!D47+Ovinos!J47/6),"sin an.")</f>
        <v>100</v>
      </c>
      <c r="C47" s="41" t="str">
        <f t="shared" si="0"/>
        <v>Bv</v>
      </c>
      <c r="D47" s="187">
        <f>Encuestas!IL47*'Fact Expans'!$C47</f>
        <v>0</v>
      </c>
      <c r="E47" s="187">
        <f>Encuestas!IM47*'Fact Expans'!$C47</f>
        <v>39.29577464788732</v>
      </c>
      <c r="F47" s="187">
        <f>Encuestas!IN47*'Fact Expans'!$C47</f>
        <v>0</v>
      </c>
      <c r="G47" s="187">
        <f>Encuestas!IO47*'Fact Expans'!$C47</f>
        <v>523.94366197183092</v>
      </c>
      <c r="H47" s="187">
        <f>Encuestas!IP47*'Fact Expans'!$C47</f>
        <v>0</v>
      </c>
      <c r="I47" s="187">
        <f>Encuestas!IQ47*'Fact Expans'!$C47</f>
        <v>327.46478873239437</v>
      </c>
      <c r="J47" s="187">
        <f>Encuestas!IR47*'Fact Expans'!$C47</f>
        <v>0</v>
      </c>
      <c r="K47" s="187">
        <f>Encuestas!IS47*'Fact Expans'!$C47</f>
        <v>327.46478873239437</v>
      </c>
      <c r="L47" s="187">
        <f>Encuestas!IT47*'Fact Expans'!$C47</f>
        <v>0</v>
      </c>
      <c r="M47" s="187">
        <f>Encuestas!IU47*'Fact Expans'!$C47</f>
        <v>0</v>
      </c>
      <c r="N47" s="187">
        <f>Encuestas!IV47*'Fact Expans'!$C47</f>
        <v>1440.8450704225352</v>
      </c>
      <c r="O47" s="187">
        <f>Encuestas!IW47*'Fact Expans'!$C47</f>
        <v>0</v>
      </c>
      <c r="P47" s="187">
        <f>Encuestas!IX47*'Fact Expans'!$C47</f>
        <v>0</v>
      </c>
      <c r="Q47" s="187">
        <f>Calculos!DK47*'Fact Expans'!$C47</f>
        <v>2659.0140845070423</v>
      </c>
      <c r="R47" s="187">
        <f>Calculos!DL47*'Fact Expans'!$C47</f>
        <v>0</v>
      </c>
    </row>
    <row r="48" spans="1:18" x14ac:dyDescent="0.25">
      <c r="A48" s="273">
        <f>Encuestas!A48</f>
        <v>112020030</v>
      </c>
      <c r="B48" s="41">
        <f>IF(Bovinos!D48+Ovinos!J48&gt;0,Bovinos!D48*100/(Bovinos!D48+Ovinos!J48/6),"sin an.")</f>
        <v>77.260273972602732</v>
      </c>
      <c r="C48" s="41" t="str">
        <f t="shared" si="0"/>
        <v>Bv</v>
      </c>
      <c r="D48" s="187">
        <f>Encuestas!IL48*'Fact Expans'!$C48</f>
        <v>0</v>
      </c>
      <c r="E48" s="187">
        <f>Encuestas!IM48*'Fact Expans'!$C48</f>
        <v>35.111111111111114</v>
      </c>
      <c r="F48" s="187">
        <f>Encuestas!IN48*'Fact Expans'!$C48</f>
        <v>23.407407407407408</v>
      </c>
      <c r="G48" s="187">
        <f>Encuestas!IO48*'Fact Expans'!$C48</f>
        <v>409.62962962962962</v>
      </c>
      <c r="H48" s="187">
        <f>Encuestas!IP48*'Fact Expans'!$C48</f>
        <v>0</v>
      </c>
      <c r="I48" s="187">
        <f>Encuestas!IQ48*'Fact Expans'!$C48</f>
        <v>175.55555555555557</v>
      </c>
      <c r="J48" s="187">
        <f>Encuestas!IR48*'Fact Expans'!$C48</f>
        <v>0</v>
      </c>
      <c r="K48" s="187">
        <f>Encuestas!IS48*'Fact Expans'!$C48</f>
        <v>526.66666666666674</v>
      </c>
      <c r="L48" s="187">
        <f>Encuestas!IT48*'Fact Expans'!$C48</f>
        <v>0</v>
      </c>
      <c r="M48" s="187">
        <f>Encuestas!IU48*'Fact Expans'!$C48</f>
        <v>204.81481481481481</v>
      </c>
      <c r="N48" s="187">
        <f>Encuestas!IV48*'Fact Expans'!$C48</f>
        <v>0</v>
      </c>
      <c r="O48" s="187">
        <f>Encuestas!IW48*'Fact Expans'!$C48</f>
        <v>0</v>
      </c>
      <c r="P48" s="187">
        <f>Encuestas!IX48*'Fact Expans'!$C48</f>
        <v>0</v>
      </c>
      <c r="Q48" s="187">
        <f>Calculos!DK48*'Fact Expans'!$C48</f>
        <v>1375.1851851851852</v>
      </c>
      <c r="R48" s="187">
        <f>Calculos!DL48*'Fact Expans'!$C48</f>
        <v>0</v>
      </c>
    </row>
    <row r="49" spans="1:18" x14ac:dyDescent="0.25">
      <c r="A49" s="273">
        <f>Encuestas!A49</f>
        <v>112022091</v>
      </c>
      <c r="B49" s="41">
        <f>IF(Bovinos!D49+Ovinos!J49&gt;0,Bovinos!D49*100/(Bovinos!D49+Ovinos!J49/6),"sin an.")</f>
        <v>100</v>
      </c>
      <c r="C49" s="41" t="str">
        <f t="shared" si="0"/>
        <v>Bv</v>
      </c>
      <c r="D49" s="187">
        <f>Encuestas!IL49*'Fact Expans'!$C49</f>
        <v>0</v>
      </c>
      <c r="E49" s="187">
        <f>Encuestas!IM49*'Fact Expans'!$C49</f>
        <v>0</v>
      </c>
      <c r="F49" s="187">
        <f>Encuestas!IN49*'Fact Expans'!$C49</f>
        <v>78.591549295774641</v>
      </c>
      <c r="G49" s="187">
        <f>Encuestas!IO49*'Fact Expans'!$C49</f>
        <v>0</v>
      </c>
      <c r="H49" s="187">
        <f>Encuestas!IP49*'Fact Expans'!$C49</f>
        <v>0</v>
      </c>
      <c r="I49" s="187">
        <f>Encuestas!IQ49*'Fact Expans'!$C49</f>
        <v>327.46478873239437</v>
      </c>
      <c r="J49" s="187">
        <f>Encuestas!IR49*'Fact Expans'!$C49</f>
        <v>0</v>
      </c>
      <c r="K49" s="187">
        <f>Encuestas!IS49*'Fact Expans'!$C49</f>
        <v>117.88732394366197</v>
      </c>
      <c r="L49" s="187">
        <f>Encuestas!IT49*'Fact Expans'!$C49</f>
        <v>0</v>
      </c>
      <c r="M49" s="187">
        <f>Encuestas!IU49*'Fact Expans'!$C49</f>
        <v>78.591549295774641</v>
      </c>
      <c r="N49" s="187">
        <f>Encuestas!IV49*'Fact Expans'!$C49</f>
        <v>654.92957746478874</v>
      </c>
      <c r="O49" s="187">
        <f>Encuestas!IW49*'Fact Expans'!$C49</f>
        <v>0</v>
      </c>
      <c r="P49" s="187">
        <f>Encuestas!IX49*'Fact Expans'!$C49</f>
        <v>0</v>
      </c>
      <c r="Q49" s="187">
        <f>Calculos!DK49*'Fact Expans'!$C49</f>
        <v>1257.4647887323943</v>
      </c>
      <c r="R49" s="187">
        <f>Calculos!DL49*'Fact Expans'!$C49</f>
        <v>0</v>
      </c>
    </row>
    <row r="50" spans="1:18" x14ac:dyDescent="0.25">
      <c r="A50" s="273">
        <f>Encuestas!A50</f>
        <v>112020034</v>
      </c>
      <c r="B50" s="41">
        <f>IF(Bovinos!D50+Ovinos!J50&gt;0,Bovinos!D50*100/(Bovinos!D50+Ovinos!J50/6),"sin an.")</f>
        <v>100</v>
      </c>
      <c r="C50" s="41" t="str">
        <f t="shared" si="0"/>
        <v>Bv</v>
      </c>
      <c r="D50" s="187">
        <f>Encuestas!IL50*'Fact Expans'!$C50</f>
        <v>0</v>
      </c>
      <c r="E50" s="187">
        <f>Encuestas!IM50*'Fact Expans'!$C50</f>
        <v>0</v>
      </c>
      <c r="F50" s="187">
        <f>Encuestas!IN50*'Fact Expans'!$C50</f>
        <v>0</v>
      </c>
      <c r="G50" s="187">
        <f>Encuestas!IO50*'Fact Expans'!$C50</f>
        <v>261.97183098591546</v>
      </c>
      <c r="H50" s="187">
        <f>Encuestas!IP50*'Fact Expans'!$C50</f>
        <v>0</v>
      </c>
      <c r="I50" s="187">
        <f>Encuestas!IQ50*'Fact Expans'!$C50</f>
        <v>982.3943661971831</v>
      </c>
      <c r="J50" s="187">
        <f>Encuestas!IR50*'Fact Expans'!$C50</f>
        <v>0</v>
      </c>
      <c r="K50" s="187">
        <f>Encuestas!IS50*'Fact Expans'!$C50</f>
        <v>0</v>
      </c>
      <c r="L50" s="187">
        <f>Encuestas!IT50*'Fact Expans'!$C50</f>
        <v>0</v>
      </c>
      <c r="M50" s="187">
        <f>Encuestas!IU50*'Fact Expans'!$C50</f>
        <v>65.492957746478865</v>
      </c>
      <c r="N50" s="187">
        <f>Encuestas!IV50*'Fact Expans'!$C50</f>
        <v>0</v>
      </c>
      <c r="O50" s="187">
        <f>Encuestas!IW50*'Fact Expans'!$C50</f>
        <v>0</v>
      </c>
      <c r="P50" s="187">
        <f>Encuestas!IX50*'Fact Expans'!$C50</f>
        <v>0</v>
      </c>
      <c r="Q50" s="187">
        <f>Calculos!DK50*'Fact Expans'!$C50</f>
        <v>1309.8591549295775</v>
      </c>
      <c r="R50" s="187">
        <f>Calculos!DL50*'Fact Expans'!$C50</f>
        <v>0</v>
      </c>
    </row>
    <row r="51" spans="1:18" x14ac:dyDescent="0.25">
      <c r="A51" s="273">
        <f>Encuestas!A51</f>
        <v>112020229</v>
      </c>
      <c r="B51" s="41">
        <f>IF(Bovinos!D51+Ovinos!J51&gt;0,Bovinos!D51*100/(Bovinos!D51+Ovinos!J51/6),"sin an.")</f>
        <v>100</v>
      </c>
      <c r="C51" s="41" t="str">
        <f t="shared" si="0"/>
        <v>Bv</v>
      </c>
      <c r="D51" s="187">
        <f>Encuestas!IL51*'Fact Expans'!$C51</f>
        <v>0</v>
      </c>
      <c r="E51" s="187">
        <f>Encuestas!IM51*'Fact Expans'!$C51</f>
        <v>0</v>
      </c>
      <c r="F51" s="187">
        <f>Encuestas!IN51*'Fact Expans'!$C51</f>
        <v>32.746478873239433</v>
      </c>
      <c r="G51" s="187">
        <f>Encuestas!IO51*'Fact Expans'!$C51</f>
        <v>65.492957746478865</v>
      </c>
      <c r="H51" s="187">
        <f>Encuestas!IP51*'Fact Expans'!$C51</f>
        <v>0</v>
      </c>
      <c r="I51" s="187">
        <f>Encuestas!IQ51*'Fact Expans'!$C51</f>
        <v>392.95774647887322</v>
      </c>
      <c r="J51" s="187">
        <f>Encuestas!IR51*'Fact Expans'!$C51</f>
        <v>0</v>
      </c>
      <c r="K51" s="187">
        <f>Encuestas!IS51*'Fact Expans'!$C51</f>
        <v>196.47887323943661</v>
      </c>
      <c r="L51" s="187">
        <f>Encuestas!IT51*'Fact Expans'!$C51</f>
        <v>0</v>
      </c>
      <c r="M51" s="187">
        <f>Encuestas!IU51*'Fact Expans'!$C51</f>
        <v>196.47887323943661</v>
      </c>
      <c r="N51" s="187">
        <f>Encuestas!IV51*'Fact Expans'!$C51</f>
        <v>0</v>
      </c>
      <c r="O51" s="187">
        <f>Encuestas!IW51*'Fact Expans'!$C51</f>
        <v>0</v>
      </c>
      <c r="P51" s="187">
        <f>Encuestas!IX51*'Fact Expans'!$C51</f>
        <v>0</v>
      </c>
      <c r="Q51" s="187">
        <f>Calculos!DK51*'Fact Expans'!$C51</f>
        <v>884.15492957746471</v>
      </c>
      <c r="R51" s="187">
        <f>Calculos!DL51*'Fact Expans'!$C51</f>
        <v>0</v>
      </c>
    </row>
    <row r="52" spans="1:18" x14ac:dyDescent="0.25">
      <c r="A52" s="273">
        <f>Encuestas!A52</f>
        <v>112020109</v>
      </c>
      <c r="B52" s="41">
        <f>IF(Bovinos!D52+Ovinos!J52&gt;0,Bovinos!D52*100/(Bovinos!D52+Ovinos!J52/6),"sin an.")</f>
        <v>88.888888888888886</v>
      </c>
      <c r="C52" s="41" t="str">
        <f t="shared" si="0"/>
        <v>Bv</v>
      </c>
      <c r="D52" s="187">
        <f>Encuestas!IL52*'Fact Expans'!$C52</f>
        <v>0</v>
      </c>
      <c r="E52" s="187">
        <f>Encuestas!IM52*'Fact Expans'!$C52</f>
        <v>0</v>
      </c>
      <c r="F52" s="187">
        <f>Encuestas!IN52*'Fact Expans'!$C52</f>
        <v>36.299999999999997</v>
      </c>
      <c r="G52" s="187">
        <f>Encuestas!IO52*'Fact Expans'!$C52</f>
        <v>210.54</v>
      </c>
      <c r="H52" s="187">
        <f>Encuestas!IP52*'Fact Expans'!$C52</f>
        <v>0</v>
      </c>
      <c r="I52" s="187">
        <f>Encuestas!IQ52*'Fact Expans'!$C52</f>
        <v>58.08</v>
      </c>
      <c r="J52" s="187">
        <f>Encuestas!IR52*'Fact Expans'!$C52</f>
        <v>0</v>
      </c>
      <c r="K52" s="187">
        <f>Encuestas!IS52*'Fact Expans'!$C52</f>
        <v>58.08</v>
      </c>
      <c r="L52" s="187">
        <f>Encuestas!IT52*'Fact Expans'!$C52</f>
        <v>0</v>
      </c>
      <c r="M52" s="187">
        <f>Encuestas!IU52*'Fact Expans'!$C52</f>
        <v>0</v>
      </c>
      <c r="N52" s="187">
        <f>Encuestas!IV52*'Fact Expans'!$C52</f>
        <v>363</v>
      </c>
      <c r="O52" s="187">
        <f>Encuestas!IW52*'Fact Expans'!$C52</f>
        <v>0</v>
      </c>
      <c r="P52" s="187">
        <f>Encuestas!IX52*'Fact Expans'!$C52</f>
        <v>0</v>
      </c>
      <c r="Q52" s="187">
        <f>Calculos!DK52*'Fact Expans'!$C52</f>
        <v>726</v>
      </c>
      <c r="R52" s="187">
        <f>Calculos!DL52*'Fact Expans'!$C52</f>
        <v>0</v>
      </c>
    </row>
    <row r="53" spans="1:18" x14ac:dyDescent="0.25">
      <c r="A53" s="273">
        <f>Encuestas!A53</f>
        <v>112020087</v>
      </c>
      <c r="B53" s="41">
        <f>IF(Bovinos!D53+Ovinos!J53&gt;0,Bovinos!D53*100/(Bovinos!D53+Ovinos!J53/6),"sin an.")</f>
        <v>100</v>
      </c>
      <c r="C53" s="41" t="str">
        <f t="shared" si="0"/>
        <v>Bv</v>
      </c>
      <c r="D53" s="187">
        <f>Encuestas!IL53*'Fact Expans'!$C53</f>
        <v>0</v>
      </c>
      <c r="E53" s="187">
        <f>Encuestas!IM53*'Fact Expans'!$C53</f>
        <v>0</v>
      </c>
      <c r="F53" s="187">
        <f>Encuestas!IN53*'Fact Expans'!$C53</f>
        <v>145.19999999999999</v>
      </c>
      <c r="G53" s="187">
        <f>Encuestas!IO53*'Fact Expans'!$C53</f>
        <v>435.59999999999997</v>
      </c>
      <c r="H53" s="187">
        <f>Encuestas!IP53*'Fact Expans'!$C53</f>
        <v>0</v>
      </c>
      <c r="I53" s="187">
        <f>Encuestas!IQ53*'Fact Expans'!$C53</f>
        <v>363</v>
      </c>
      <c r="J53" s="187">
        <f>Encuestas!IR53*'Fact Expans'!$C53</f>
        <v>0</v>
      </c>
      <c r="K53" s="187">
        <f>Encuestas!IS53*'Fact Expans'!$C53</f>
        <v>0</v>
      </c>
      <c r="L53" s="187">
        <f>Encuestas!IT53*'Fact Expans'!$C53</f>
        <v>0</v>
      </c>
      <c r="M53" s="187">
        <f>Encuestas!IU53*'Fact Expans'!$C53</f>
        <v>290.39999999999998</v>
      </c>
      <c r="N53" s="187">
        <f>Encuestas!IV53*'Fact Expans'!$C53</f>
        <v>1444.74</v>
      </c>
      <c r="O53" s="187">
        <f>Encuestas!IW53*'Fact Expans'!$C53</f>
        <v>0</v>
      </c>
      <c r="P53" s="187">
        <f>Encuestas!IX53*'Fact Expans'!$C53</f>
        <v>0</v>
      </c>
      <c r="Q53" s="187">
        <f>Calculos!DK53*'Fact Expans'!$C53</f>
        <v>2678.94</v>
      </c>
      <c r="R53" s="187">
        <f>Calculos!DL53*'Fact Expans'!$C53</f>
        <v>0</v>
      </c>
    </row>
    <row r="54" spans="1:18" x14ac:dyDescent="0.25">
      <c r="A54" s="273">
        <f>Encuestas!A54</f>
        <v>111020097</v>
      </c>
      <c r="B54" s="41">
        <f>IF(Bovinos!D54+Ovinos!J54&gt;0,Bovinos!D54*100/(Bovinos!D54+Ovinos!J54/6),"sin an.")</f>
        <v>100</v>
      </c>
      <c r="C54" s="41" t="str">
        <f t="shared" si="0"/>
        <v>Bv</v>
      </c>
      <c r="D54" s="187">
        <f>Encuestas!IL54*'Fact Expans'!$C54</f>
        <v>0</v>
      </c>
      <c r="E54" s="187">
        <f>Encuestas!IM54*'Fact Expans'!$C54</f>
        <v>326.7</v>
      </c>
      <c r="F54" s="187">
        <f>Encuestas!IN54*'Fact Expans'!$C54</f>
        <v>72.599999999999994</v>
      </c>
      <c r="G54" s="187">
        <f>Encuestas!IO54*'Fact Expans'!$C54</f>
        <v>72.599999999999994</v>
      </c>
      <c r="H54" s="187">
        <f>Encuestas!IP54*'Fact Expans'!$C54</f>
        <v>0</v>
      </c>
      <c r="I54" s="187">
        <f>Encuestas!IQ54*'Fact Expans'!$C54</f>
        <v>1452</v>
      </c>
      <c r="J54" s="187">
        <f>Encuestas!IR54*'Fact Expans'!$C54</f>
        <v>0</v>
      </c>
      <c r="K54" s="187">
        <f>Encuestas!IS54*'Fact Expans'!$C54</f>
        <v>0</v>
      </c>
      <c r="L54" s="187">
        <f>Encuestas!IT54*'Fact Expans'!$C54</f>
        <v>0</v>
      </c>
      <c r="M54" s="187">
        <f>Encuestas!IU54*'Fact Expans'!$C54</f>
        <v>290.39999999999998</v>
      </c>
      <c r="N54" s="187">
        <f>Encuestas!IV54*'Fact Expans'!$C54</f>
        <v>2904</v>
      </c>
      <c r="O54" s="187">
        <f>Encuestas!IW54*'Fact Expans'!$C54</f>
        <v>0</v>
      </c>
      <c r="P54" s="187">
        <f>Encuestas!IX54*'Fact Expans'!$C54</f>
        <v>0</v>
      </c>
      <c r="Q54" s="187">
        <f>Calculos!DK54*'Fact Expans'!$C54</f>
        <v>5118.3</v>
      </c>
      <c r="R54" s="187">
        <f>Calculos!DL54*'Fact Expans'!$C54</f>
        <v>0</v>
      </c>
    </row>
    <row r="55" spans="1:18" x14ac:dyDescent="0.25">
      <c r="A55" s="273">
        <f>Encuestas!A55</f>
        <v>112020259</v>
      </c>
      <c r="B55" s="41">
        <f>IF(Bovinos!D55+Ovinos!J55&gt;0,Bovinos!D55*100/(Bovinos!D55+Ovinos!J55/6),"sin an.")</f>
        <v>100</v>
      </c>
      <c r="C55" s="41" t="str">
        <f t="shared" si="0"/>
        <v>Bv</v>
      </c>
      <c r="D55" s="187">
        <f>Encuestas!IL55*'Fact Expans'!$C55</f>
        <v>0</v>
      </c>
      <c r="E55" s="187">
        <f>Encuestas!IM55*'Fact Expans'!$C55</f>
        <v>0</v>
      </c>
      <c r="F55" s="187">
        <f>Encuestas!IN55*'Fact Expans'!$C55</f>
        <v>0</v>
      </c>
      <c r="G55" s="187">
        <f>Encuestas!IO55*'Fact Expans'!$C55</f>
        <v>32.746478873239433</v>
      </c>
      <c r="H55" s="187">
        <f>Encuestas!IP55*'Fact Expans'!$C55</f>
        <v>0</v>
      </c>
      <c r="I55" s="187">
        <f>Encuestas!IQ55*'Fact Expans'!$C55</f>
        <v>445.35211267605632</v>
      </c>
      <c r="J55" s="187">
        <f>Encuestas!IR55*'Fact Expans'!$C55</f>
        <v>0</v>
      </c>
      <c r="K55" s="187">
        <f>Encuestas!IS55*'Fact Expans'!$C55</f>
        <v>1309.8591549295775</v>
      </c>
      <c r="L55" s="187">
        <f>Encuestas!IT55*'Fact Expans'!$C55</f>
        <v>0</v>
      </c>
      <c r="M55" s="187">
        <f>Encuestas!IU55*'Fact Expans'!$C55</f>
        <v>654.92957746478874</v>
      </c>
      <c r="N55" s="187">
        <f>Encuestas!IV55*'Fact Expans'!$C55</f>
        <v>2423.2394366197182</v>
      </c>
      <c r="O55" s="187">
        <f>Encuestas!IW55*'Fact Expans'!$C55</f>
        <v>0</v>
      </c>
      <c r="P55" s="187">
        <f>Encuestas!IX55*'Fact Expans'!$C55</f>
        <v>0</v>
      </c>
      <c r="Q55" s="187">
        <f>Calculos!DK55*'Fact Expans'!$C55</f>
        <v>4866.1267605633802</v>
      </c>
      <c r="R55" s="187">
        <f>Calculos!DL55*'Fact Expans'!$C55</f>
        <v>0</v>
      </c>
    </row>
    <row r="56" spans="1:18" x14ac:dyDescent="0.25">
      <c r="A56" s="273">
        <f>Encuestas!A56</f>
        <v>112020164</v>
      </c>
      <c r="B56" s="41">
        <f>IF(Bovinos!D56+Ovinos!J56&gt;0,Bovinos!D56*100/(Bovinos!D56+Ovinos!J56/6),"sin an.")</f>
        <v>100</v>
      </c>
      <c r="C56" s="41" t="str">
        <f t="shared" si="0"/>
        <v>Bv</v>
      </c>
      <c r="D56" s="187">
        <f>Encuestas!IL56*'Fact Expans'!$C56</f>
        <v>0</v>
      </c>
      <c r="E56" s="187">
        <f>Encuestas!IM56*'Fact Expans'!$C56</f>
        <v>14.52</v>
      </c>
      <c r="F56" s="187">
        <f>Encuestas!IN56*'Fact Expans'!$C56</f>
        <v>0</v>
      </c>
      <c r="G56" s="187">
        <f>Encuestas!IO56*'Fact Expans'!$C56</f>
        <v>181.5</v>
      </c>
      <c r="H56" s="187">
        <f>Encuestas!IP56*'Fact Expans'!$C56</f>
        <v>0</v>
      </c>
      <c r="I56" s="187">
        <f>Encuestas!IQ56*'Fact Expans'!$C56</f>
        <v>0</v>
      </c>
      <c r="J56" s="187">
        <f>Encuestas!IR56*'Fact Expans'!$C56</f>
        <v>0</v>
      </c>
      <c r="K56" s="187">
        <f>Encuestas!IS56*'Fact Expans'!$C56</f>
        <v>1089</v>
      </c>
      <c r="L56" s="187">
        <f>Encuestas!IT56*'Fact Expans'!$C56</f>
        <v>0</v>
      </c>
      <c r="M56" s="187">
        <f>Encuestas!IU56*'Fact Expans'!$C56</f>
        <v>580.79999999999995</v>
      </c>
      <c r="N56" s="187">
        <f>Encuestas!IV56*'Fact Expans'!$C56</f>
        <v>1815</v>
      </c>
      <c r="O56" s="187">
        <f>Encuestas!IW56*'Fact Expans'!$C56</f>
        <v>0</v>
      </c>
      <c r="P56" s="187">
        <f>Encuestas!IX56*'Fact Expans'!$C56</f>
        <v>0</v>
      </c>
      <c r="Q56" s="187">
        <f>Calculos!DK56*'Fact Expans'!$C56</f>
        <v>3680.8199999999997</v>
      </c>
      <c r="R56" s="187">
        <f>Calculos!DL56*'Fact Expans'!$C56</f>
        <v>0</v>
      </c>
    </row>
    <row r="57" spans="1:18" x14ac:dyDescent="0.25">
      <c r="A57" s="273">
        <f>Encuestas!A57</f>
        <v>112020118</v>
      </c>
      <c r="B57" s="41">
        <f>IF(Bovinos!D57+Ovinos!J57&gt;0,Bovinos!D57*100/(Bovinos!D57+Ovinos!J57/6),"sin an.")</f>
        <v>100</v>
      </c>
      <c r="C57" s="41" t="str">
        <f t="shared" si="0"/>
        <v>Bv</v>
      </c>
      <c r="D57" s="187">
        <f>Encuestas!IL57*'Fact Expans'!$C57</f>
        <v>0</v>
      </c>
      <c r="E57" s="187">
        <f>Encuestas!IM57*'Fact Expans'!$C57</f>
        <v>0</v>
      </c>
      <c r="F57" s="187">
        <f>Encuestas!IN57*'Fact Expans'!$C57</f>
        <v>0</v>
      </c>
      <c r="G57" s="187">
        <f>Encuestas!IO57*'Fact Expans'!$C57</f>
        <v>261.97183098591546</v>
      </c>
      <c r="H57" s="187">
        <f>Encuestas!IP57*'Fact Expans'!$C57</f>
        <v>0</v>
      </c>
      <c r="I57" s="187">
        <f>Encuestas!IQ57*'Fact Expans'!$C57</f>
        <v>0</v>
      </c>
      <c r="J57" s="187">
        <f>Encuestas!IR57*'Fact Expans'!$C57</f>
        <v>392.95774647887322</v>
      </c>
      <c r="K57" s="187">
        <f>Encuestas!IS57*'Fact Expans'!$C57</f>
        <v>0</v>
      </c>
      <c r="L57" s="187">
        <f>Encuestas!IT57*'Fact Expans'!$C57</f>
        <v>0</v>
      </c>
      <c r="M57" s="187">
        <f>Encuestas!IU57*'Fact Expans'!$C57</f>
        <v>170.28169014084506</v>
      </c>
      <c r="N57" s="187">
        <f>Encuestas!IV57*'Fact Expans'!$C57</f>
        <v>825.21126760563379</v>
      </c>
      <c r="O57" s="187">
        <f>Encuestas!IW57*'Fact Expans'!$C57</f>
        <v>0</v>
      </c>
      <c r="P57" s="187">
        <f>Encuestas!IX57*'Fact Expans'!$C57</f>
        <v>0</v>
      </c>
      <c r="Q57" s="187">
        <f>Calculos!DK57*'Fact Expans'!$C57</f>
        <v>1650.4225352112676</v>
      </c>
      <c r="R57" s="187">
        <f>Calculos!DL57*'Fact Expans'!$C57</f>
        <v>0</v>
      </c>
    </row>
    <row r="58" spans="1:18" x14ac:dyDescent="0.25">
      <c r="A58" s="273">
        <f>Encuestas!A58</f>
        <v>112010164</v>
      </c>
      <c r="B58" s="41">
        <f>IF(Bovinos!D58+Ovinos!J58&gt;0,Bovinos!D58*100/(Bovinos!D58+Ovinos!J58/6),"sin an.")</f>
        <v>100</v>
      </c>
      <c r="C58" s="41" t="str">
        <f t="shared" si="0"/>
        <v>Bv</v>
      </c>
      <c r="D58" s="187">
        <f>Encuestas!IL58*'Fact Expans'!$C58</f>
        <v>0</v>
      </c>
      <c r="E58" s="187">
        <f>Encuestas!IM58*'Fact Expans'!$C58</f>
        <v>0</v>
      </c>
      <c r="F58" s="187">
        <f>Encuestas!IN58*'Fact Expans'!$C58</f>
        <v>726</v>
      </c>
      <c r="G58" s="187">
        <f>Encuestas!IO58*'Fact Expans'!$C58</f>
        <v>0</v>
      </c>
      <c r="H58" s="187">
        <f>Encuestas!IP58*'Fact Expans'!$C58</f>
        <v>0</v>
      </c>
      <c r="I58" s="187">
        <f>Encuestas!IQ58*'Fact Expans'!$C58</f>
        <v>726</v>
      </c>
      <c r="J58" s="187">
        <f>Encuestas!IR58*'Fact Expans'!$C58</f>
        <v>726</v>
      </c>
      <c r="K58" s="187">
        <f>Encuestas!IS58*'Fact Expans'!$C58</f>
        <v>0</v>
      </c>
      <c r="L58" s="187">
        <f>Encuestas!IT58*'Fact Expans'!$C58</f>
        <v>0</v>
      </c>
      <c r="M58" s="187">
        <f>Encuestas!IU58*'Fact Expans'!$C58</f>
        <v>2904</v>
      </c>
      <c r="N58" s="187">
        <f>Encuestas!IV58*'Fact Expans'!$C58</f>
        <v>5808</v>
      </c>
      <c r="O58" s="187">
        <f>Encuestas!IW58*'Fact Expans'!$C58</f>
        <v>0</v>
      </c>
      <c r="P58" s="187">
        <f>Encuestas!IX58*'Fact Expans'!$C58</f>
        <v>0</v>
      </c>
      <c r="Q58" s="187">
        <f>Calculos!DK58*'Fact Expans'!$C58</f>
        <v>10890</v>
      </c>
      <c r="R58" s="187">
        <f>Calculos!DL58*'Fact Expans'!$C58</f>
        <v>0</v>
      </c>
    </row>
    <row r="59" spans="1:18" x14ac:dyDescent="0.25">
      <c r="A59" s="273">
        <f>Encuestas!A59</f>
        <v>111020027</v>
      </c>
      <c r="B59" s="41">
        <f>IF(Bovinos!D59+Ovinos!J59&gt;0,Bovinos!D59*100/(Bovinos!D59+Ovinos!J59/6),"sin an.")</f>
        <v>100</v>
      </c>
      <c r="C59" s="41" t="str">
        <f t="shared" si="0"/>
        <v>Bv</v>
      </c>
      <c r="D59" s="187">
        <f>Encuestas!IL59*'Fact Expans'!$C59</f>
        <v>0</v>
      </c>
      <c r="E59" s="187">
        <f>Encuestas!IM59*'Fact Expans'!$C59</f>
        <v>0</v>
      </c>
      <c r="F59" s="187">
        <f>Encuestas!IN59*'Fact Expans'!$C59</f>
        <v>58.518518518518519</v>
      </c>
      <c r="G59" s="187">
        <f>Encuestas!IO59*'Fact Expans'!$C59</f>
        <v>117.03703703703704</v>
      </c>
      <c r="H59" s="187">
        <f>Encuestas!IP59*'Fact Expans'!$C59</f>
        <v>0</v>
      </c>
      <c r="I59" s="187">
        <f>Encuestas!IQ59*'Fact Expans'!$C59</f>
        <v>0</v>
      </c>
      <c r="J59" s="187">
        <f>Encuestas!IR59*'Fact Expans'!$C59</f>
        <v>292.59259259259261</v>
      </c>
      <c r="K59" s="187">
        <f>Encuestas!IS59*'Fact Expans'!$C59</f>
        <v>585.18518518518522</v>
      </c>
      <c r="L59" s="187">
        <f>Encuestas!IT59*'Fact Expans'!$C59</f>
        <v>0</v>
      </c>
      <c r="M59" s="187">
        <f>Encuestas!IU59*'Fact Expans'!$C59</f>
        <v>0</v>
      </c>
      <c r="N59" s="187">
        <f>Encuestas!IV59*'Fact Expans'!$C59</f>
        <v>0</v>
      </c>
      <c r="O59" s="187">
        <f>Encuestas!IW59*'Fact Expans'!$C59</f>
        <v>0</v>
      </c>
      <c r="P59" s="187">
        <f>Encuestas!IX59*'Fact Expans'!$C59</f>
        <v>0</v>
      </c>
      <c r="Q59" s="187">
        <f>Calculos!DK59*'Fact Expans'!$C59</f>
        <v>1053.3333333333335</v>
      </c>
      <c r="R59" s="187">
        <f>Calculos!DL59*'Fact Expans'!$C59</f>
        <v>0</v>
      </c>
    </row>
    <row r="60" spans="1:18" x14ac:dyDescent="0.25">
      <c r="A60" s="273">
        <f>Encuestas!A60</f>
        <v>111020203</v>
      </c>
      <c r="B60" s="41">
        <f>IF(Bovinos!D60+Ovinos!J60&gt;0,Bovinos!D60*100/(Bovinos!D60+Ovinos!J60/6),"sin an.")</f>
        <v>0</v>
      </c>
      <c r="C60" s="41" t="str">
        <f t="shared" si="0"/>
        <v>Ov</v>
      </c>
      <c r="D60" s="187">
        <f>Encuestas!IL60*'Fact Expans'!$C60</f>
        <v>0</v>
      </c>
      <c r="E60" s="187">
        <f>Encuestas!IM60*'Fact Expans'!$C60</f>
        <v>0</v>
      </c>
      <c r="F60" s="187">
        <f>Encuestas!IN60*'Fact Expans'!$C60</f>
        <v>0</v>
      </c>
      <c r="G60" s="187">
        <f>Encuestas!IO60*'Fact Expans'!$C60</f>
        <v>58.08</v>
      </c>
      <c r="H60" s="187">
        <f>Encuestas!IP60*'Fact Expans'!$C60</f>
        <v>0</v>
      </c>
      <c r="I60" s="187">
        <f>Encuestas!IQ60*'Fact Expans'!$C60</f>
        <v>0</v>
      </c>
      <c r="J60" s="187">
        <f>Encuestas!IR60*'Fact Expans'!$C60</f>
        <v>522.72</v>
      </c>
      <c r="K60" s="187">
        <f>Encuestas!IS60*'Fact Expans'!$C60</f>
        <v>0</v>
      </c>
      <c r="L60" s="187">
        <f>Encuestas!IT60*'Fact Expans'!$C60</f>
        <v>0</v>
      </c>
      <c r="M60" s="187">
        <f>Encuestas!IU60*'Fact Expans'!$C60</f>
        <v>0</v>
      </c>
      <c r="N60" s="187">
        <f>Encuestas!IV60*'Fact Expans'!$C60</f>
        <v>580.79999999999995</v>
      </c>
      <c r="O60" s="187">
        <f>Encuestas!IW60*'Fact Expans'!$C60</f>
        <v>0</v>
      </c>
      <c r="P60" s="187">
        <f>Encuestas!IX60*'Fact Expans'!$C60</f>
        <v>0</v>
      </c>
      <c r="Q60" s="187">
        <f>Calculos!DK60*'Fact Expans'!$C60</f>
        <v>1161.5999999999999</v>
      </c>
      <c r="R60" s="187">
        <f>Calculos!DL60*'Fact Expans'!$C60</f>
        <v>0</v>
      </c>
    </row>
    <row r="61" spans="1:18" x14ac:dyDescent="0.25">
      <c r="A61" s="273">
        <f>Encuestas!A61</f>
        <v>111020192</v>
      </c>
      <c r="B61" s="41">
        <f>IF(Bovinos!D61+Ovinos!J61&gt;0,Bovinos!D61*100/(Bovinos!D61+Ovinos!J61/6),"sin an.")</f>
        <v>86.842105263157904</v>
      </c>
      <c r="C61" s="41" t="str">
        <f t="shared" si="0"/>
        <v>Bv</v>
      </c>
      <c r="D61" s="187">
        <f>Encuestas!IL61*'Fact Expans'!$C61</f>
        <v>0</v>
      </c>
      <c r="E61" s="187">
        <f>Encuestas!IM61*'Fact Expans'!$C61</f>
        <v>0</v>
      </c>
      <c r="F61" s="187">
        <f>Encuestas!IN61*'Fact Expans'!$C61</f>
        <v>40</v>
      </c>
      <c r="G61" s="187">
        <f>Encuestas!IO61*'Fact Expans'!$C61</f>
        <v>1000</v>
      </c>
      <c r="H61" s="187">
        <f>Encuestas!IP61*'Fact Expans'!$C61</f>
        <v>0</v>
      </c>
      <c r="I61" s="187">
        <f>Encuestas!IQ61*'Fact Expans'!$C61</f>
        <v>0</v>
      </c>
      <c r="J61" s="187">
        <f>Encuestas!IR61*'Fact Expans'!$C61</f>
        <v>3000</v>
      </c>
      <c r="K61" s="187">
        <f>Encuestas!IS61*'Fact Expans'!$C61</f>
        <v>0</v>
      </c>
      <c r="L61" s="187">
        <f>Encuestas!IT61*'Fact Expans'!$C61</f>
        <v>4</v>
      </c>
      <c r="M61" s="187">
        <f>Encuestas!IU61*'Fact Expans'!$C61</f>
        <v>0</v>
      </c>
      <c r="N61" s="187">
        <f>Encuestas!IV61*'Fact Expans'!$C61</f>
        <v>4740</v>
      </c>
      <c r="O61" s="187">
        <f>Encuestas!IW61*'Fact Expans'!$C61</f>
        <v>0</v>
      </c>
      <c r="P61" s="187">
        <f>Encuestas!IX61*'Fact Expans'!$C61</f>
        <v>0</v>
      </c>
      <c r="Q61" s="187">
        <f>Calculos!DK61*'Fact Expans'!$C61</f>
        <v>8784</v>
      </c>
      <c r="R61" s="187">
        <f>Calculos!DL61*'Fact Expans'!$C61</f>
        <v>0</v>
      </c>
    </row>
    <row r="62" spans="1:18" x14ac:dyDescent="0.25">
      <c r="A62" s="273">
        <f>Encuestas!A62</f>
        <v>112022052</v>
      </c>
      <c r="B62" s="41">
        <f>IF(Bovinos!D62+Ovinos!J62&gt;0,Bovinos!D62*100/(Bovinos!D62+Ovinos!J62/6),"sin an.")</f>
        <v>100</v>
      </c>
      <c r="C62" s="41" t="str">
        <f t="shared" si="0"/>
        <v>Bv</v>
      </c>
      <c r="D62" s="187">
        <f>Encuestas!IL62*'Fact Expans'!$C62</f>
        <v>0</v>
      </c>
      <c r="E62" s="187">
        <f>Encuestas!IM62*'Fact Expans'!$C62</f>
        <v>0</v>
      </c>
      <c r="F62" s="187">
        <f>Encuestas!IN62*'Fact Expans'!$C62</f>
        <v>0</v>
      </c>
      <c r="G62" s="187">
        <f>Encuestas!IO62*'Fact Expans'!$C62</f>
        <v>29.04</v>
      </c>
      <c r="H62" s="187">
        <f>Encuestas!IP62*'Fact Expans'!$C62</f>
        <v>0</v>
      </c>
      <c r="I62" s="187">
        <f>Encuestas!IQ62*'Fact Expans'!$C62</f>
        <v>0</v>
      </c>
      <c r="J62" s="187">
        <f>Encuestas!IR62*'Fact Expans'!$C62</f>
        <v>0</v>
      </c>
      <c r="K62" s="187">
        <f>Encuestas!IS62*'Fact Expans'!$C62</f>
        <v>43.56</v>
      </c>
      <c r="L62" s="187">
        <f>Encuestas!IT62*'Fact Expans'!$C62</f>
        <v>0</v>
      </c>
      <c r="M62" s="187">
        <f>Encuestas!IU62*'Fact Expans'!$C62</f>
        <v>0</v>
      </c>
      <c r="N62" s="187">
        <f>Encuestas!IV62*'Fact Expans'!$C62</f>
        <v>72.599999999999994</v>
      </c>
      <c r="O62" s="187">
        <f>Encuestas!IW62*'Fact Expans'!$C62</f>
        <v>0</v>
      </c>
      <c r="P62" s="187">
        <f>Encuestas!IX62*'Fact Expans'!$C62</f>
        <v>0</v>
      </c>
      <c r="Q62" s="187">
        <f>Calculos!DK62*'Fact Expans'!$C62</f>
        <v>145.19999999999999</v>
      </c>
      <c r="R62" s="187">
        <f>Calculos!DL62*'Fact Expans'!$C62</f>
        <v>0</v>
      </c>
    </row>
    <row r="63" spans="1:18" x14ac:dyDescent="0.25">
      <c r="A63" s="273">
        <f>Encuestas!A63</f>
        <v>111020181</v>
      </c>
      <c r="B63" s="41">
        <f>IF(Bovinos!D63+Ovinos!J63&gt;0,Bovinos!D63*100/(Bovinos!D63+Ovinos!J63/6),"sin an.")</f>
        <v>68.764044943820224</v>
      </c>
      <c r="C63" s="41" t="str">
        <f t="shared" si="0"/>
        <v>Bv</v>
      </c>
      <c r="D63" s="187">
        <f>Encuestas!IL63*'Fact Expans'!$C63</f>
        <v>0</v>
      </c>
      <c r="E63" s="187">
        <f>Encuestas!IM63*'Fact Expans'!$C63</f>
        <v>0</v>
      </c>
      <c r="F63" s="187">
        <f>Encuestas!IN63*'Fact Expans'!$C63</f>
        <v>0</v>
      </c>
      <c r="G63" s="187">
        <f>Encuestas!IO63*'Fact Expans'!$C63</f>
        <v>280.88888888888891</v>
      </c>
      <c r="H63" s="187">
        <f>Encuestas!IP63*'Fact Expans'!$C63</f>
        <v>0</v>
      </c>
      <c r="I63" s="187">
        <f>Encuestas!IQ63*'Fact Expans'!$C63</f>
        <v>0</v>
      </c>
      <c r="J63" s="187">
        <f>Encuestas!IR63*'Fact Expans'!$C63</f>
        <v>1100.1481481481483</v>
      </c>
      <c r="K63" s="187">
        <f>Encuestas!IS63*'Fact Expans'!$C63</f>
        <v>0</v>
      </c>
      <c r="L63" s="187">
        <f>Encuestas!IT63*'Fact Expans'!$C63</f>
        <v>0</v>
      </c>
      <c r="M63" s="187">
        <f>Encuestas!IU63*'Fact Expans'!$C63</f>
        <v>2071.5555555555557</v>
      </c>
      <c r="N63" s="187">
        <f>Encuestas!IV63*'Fact Expans'!$C63</f>
        <v>3452.5925925925926</v>
      </c>
      <c r="O63" s="187">
        <f>Encuestas!IW63*'Fact Expans'!$C63</f>
        <v>0</v>
      </c>
      <c r="P63" s="187">
        <f>Encuestas!IX63*'Fact Expans'!$C63</f>
        <v>0</v>
      </c>
      <c r="Q63" s="187">
        <f>Calculos!DK63*'Fact Expans'!$C63</f>
        <v>6905.1851851851852</v>
      </c>
      <c r="R63" s="187">
        <f>Calculos!DL63*'Fact Expans'!$C63</f>
        <v>0</v>
      </c>
    </row>
    <row r="64" spans="1:18" x14ac:dyDescent="0.25">
      <c r="A64" s="273">
        <f>Encuestas!A64</f>
        <v>112020244</v>
      </c>
      <c r="B64" s="41">
        <f>IF(Bovinos!D64+Ovinos!J64&gt;0,Bovinos!D64*100/(Bovinos!D64+Ovinos!J64/6),"sin an.")</f>
        <v>100</v>
      </c>
      <c r="C64" s="41" t="str">
        <f t="shared" si="0"/>
        <v>Bv</v>
      </c>
      <c r="D64" s="187">
        <f>Encuestas!IL64*'Fact Expans'!$C64</f>
        <v>0</v>
      </c>
      <c r="E64" s="187">
        <f>Encuestas!IM64*'Fact Expans'!$C64</f>
        <v>0</v>
      </c>
      <c r="F64" s="187">
        <f>Encuestas!IN64*'Fact Expans'!$C64</f>
        <v>0</v>
      </c>
      <c r="G64" s="187">
        <f>Encuestas!IO64*'Fact Expans'!$C64</f>
        <v>580.79999999999995</v>
      </c>
      <c r="H64" s="187">
        <f>Encuestas!IP64*'Fact Expans'!$C64</f>
        <v>0</v>
      </c>
      <c r="I64" s="187">
        <f>Encuestas!IQ64*'Fact Expans'!$C64</f>
        <v>363</v>
      </c>
      <c r="J64" s="187">
        <f>Encuestas!IR64*'Fact Expans'!$C64</f>
        <v>0</v>
      </c>
      <c r="K64" s="187">
        <f>Encuestas!IS64*'Fact Expans'!$C64</f>
        <v>0</v>
      </c>
      <c r="L64" s="187">
        <f>Encuestas!IT64*'Fact Expans'!$C64</f>
        <v>0</v>
      </c>
      <c r="M64" s="187">
        <f>Encuestas!IU64*'Fact Expans'!$C64</f>
        <v>871.19999999999993</v>
      </c>
      <c r="N64" s="187">
        <f>Encuestas!IV64*'Fact Expans'!$C64</f>
        <v>2272.38</v>
      </c>
      <c r="O64" s="187">
        <f>Encuestas!IW64*'Fact Expans'!$C64</f>
        <v>0</v>
      </c>
      <c r="P64" s="187">
        <f>Encuestas!IX64*'Fact Expans'!$C64</f>
        <v>0</v>
      </c>
      <c r="Q64" s="187">
        <f>Calculos!DK64*'Fact Expans'!$C64</f>
        <v>4087.3799999999997</v>
      </c>
      <c r="R64" s="187">
        <f>Calculos!DL64*'Fact Expans'!$C64</f>
        <v>0</v>
      </c>
    </row>
    <row r="65" spans="1:18" x14ac:dyDescent="0.25">
      <c r="A65" s="273">
        <f>Encuestas!A65</f>
        <v>112020211</v>
      </c>
      <c r="B65" s="41">
        <f>IF(Bovinos!D65+Ovinos!J65&gt;0,Bovinos!D65*100/(Bovinos!D65+Ovinos!J65/6),"sin an.")</f>
        <v>83.219178082191789</v>
      </c>
      <c r="C65" s="41" t="str">
        <f t="shared" si="0"/>
        <v>Bv</v>
      </c>
      <c r="D65" s="187">
        <f>Encuestas!IL65*'Fact Expans'!$C65</f>
        <v>0</v>
      </c>
      <c r="E65" s="187">
        <f>Encuestas!IM65*'Fact Expans'!$C65</f>
        <v>0</v>
      </c>
      <c r="F65" s="187">
        <f>Encuestas!IN65*'Fact Expans'!$C65</f>
        <v>0</v>
      </c>
      <c r="G65" s="187">
        <f>Encuestas!IO65*'Fact Expans'!$C65</f>
        <v>234.07407407407408</v>
      </c>
      <c r="H65" s="187">
        <f>Encuestas!IP65*'Fact Expans'!$C65</f>
        <v>0</v>
      </c>
      <c r="I65" s="187">
        <f>Encuestas!IQ65*'Fact Expans'!$C65</f>
        <v>87.777777777777786</v>
      </c>
      <c r="J65" s="187">
        <f>Encuestas!IR65*'Fact Expans'!$C65</f>
        <v>58.518518518518519</v>
      </c>
      <c r="K65" s="187">
        <f>Encuestas!IS65*'Fact Expans'!$C65</f>
        <v>58.518518518518519</v>
      </c>
      <c r="L65" s="187">
        <f>Encuestas!IT65*'Fact Expans'!$C65</f>
        <v>23.407407407407408</v>
      </c>
      <c r="M65" s="187">
        <f>Encuestas!IU65*'Fact Expans'!$C65</f>
        <v>29.25925925925926</v>
      </c>
      <c r="N65" s="187">
        <f>Encuestas!IV65*'Fact Expans'!$C65</f>
        <v>0</v>
      </c>
      <c r="O65" s="187">
        <f>Encuestas!IW65*'Fact Expans'!$C65</f>
        <v>0</v>
      </c>
      <c r="P65" s="187">
        <f>Encuestas!IX65*'Fact Expans'!$C65</f>
        <v>0</v>
      </c>
      <c r="Q65" s="187">
        <f>Calculos!DK65*'Fact Expans'!$C65</f>
        <v>491.5555555555556</v>
      </c>
      <c r="R65" s="187">
        <f>Calculos!DL65*'Fact Expans'!$C65</f>
        <v>0</v>
      </c>
    </row>
    <row r="66" spans="1:18" x14ac:dyDescent="0.25">
      <c r="A66" s="273">
        <f>Encuestas!A66</f>
        <v>112020194</v>
      </c>
      <c r="B66" s="41">
        <f>IF(Bovinos!D66+Ovinos!J66&gt;0,Bovinos!D66*100/(Bovinos!D66+Ovinos!J66/6),"sin an.")</f>
        <v>100</v>
      </c>
      <c r="C66" s="41" t="str">
        <f t="shared" si="0"/>
        <v>Bv</v>
      </c>
      <c r="D66" s="187">
        <f>Encuestas!IL66*'Fact Expans'!$C66</f>
        <v>0</v>
      </c>
      <c r="E66" s="187">
        <f>Encuestas!IM66*'Fact Expans'!$C66</f>
        <v>0</v>
      </c>
      <c r="F66" s="187">
        <f>Encuestas!IN66*'Fact Expans'!$C66</f>
        <v>0</v>
      </c>
      <c r="G66" s="187">
        <f>Encuestas!IO66*'Fact Expans'!$C66</f>
        <v>145.19999999999999</v>
      </c>
      <c r="H66" s="187">
        <f>Encuestas!IP66*'Fact Expans'!$C66</f>
        <v>0</v>
      </c>
      <c r="I66" s="187">
        <f>Encuestas!IQ66*'Fact Expans'!$C66</f>
        <v>1089</v>
      </c>
      <c r="J66" s="187">
        <f>Encuestas!IR66*'Fact Expans'!$C66</f>
        <v>0</v>
      </c>
      <c r="K66" s="187">
        <f>Encuestas!IS66*'Fact Expans'!$C66</f>
        <v>217.79999999999998</v>
      </c>
      <c r="L66" s="187">
        <f>Encuestas!IT66*'Fact Expans'!$C66</f>
        <v>0</v>
      </c>
      <c r="M66" s="187">
        <f>Encuestas!IU66*'Fact Expans'!$C66</f>
        <v>341.21999999999997</v>
      </c>
      <c r="N66" s="187">
        <f>Encuestas!IV66*'Fact Expans'!$C66</f>
        <v>1793.22</v>
      </c>
      <c r="O66" s="187">
        <f>Encuestas!IW66*'Fact Expans'!$C66</f>
        <v>0</v>
      </c>
      <c r="P66" s="187">
        <f>Encuestas!IX66*'Fact Expans'!$C66</f>
        <v>0</v>
      </c>
      <c r="Q66" s="187">
        <f>Calculos!DK66*'Fact Expans'!$C66</f>
        <v>3586.44</v>
      </c>
      <c r="R66" s="187">
        <f>Calculos!DL66*'Fact Expans'!$C66</f>
        <v>0</v>
      </c>
    </row>
    <row r="67" spans="1:18" x14ac:dyDescent="0.25">
      <c r="A67" s="273">
        <f>Encuestas!A67</f>
        <v>112020068</v>
      </c>
      <c r="B67" s="41" t="str">
        <f>IF(Bovinos!D67+Ovinos!J67&gt;0,Bovinos!D67*100/(Bovinos!D67+Ovinos!J67/6),"sin an.")</f>
        <v>sin an.</v>
      </c>
      <c r="C67" s="41" t="str">
        <f t="shared" si="0"/>
        <v>sin an.</v>
      </c>
      <c r="D67" s="187">
        <f>Encuestas!IL67*'Fact Expans'!$C67</f>
        <v>0</v>
      </c>
      <c r="E67" s="187">
        <f>Encuestas!IM67*'Fact Expans'!$C67</f>
        <v>0</v>
      </c>
      <c r="F67" s="187">
        <f>Encuestas!IN67*'Fact Expans'!$C67</f>
        <v>0</v>
      </c>
      <c r="G67" s="187">
        <f>Encuestas!IO67*'Fact Expans'!$C67</f>
        <v>196.47887323943661</v>
      </c>
      <c r="H67" s="187">
        <f>Encuestas!IP67*'Fact Expans'!$C67</f>
        <v>0</v>
      </c>
      <c r="I67" s="187">
        <f>Encuestas!IQ67*'Fact Expans'!$C67</f>
        <v>982.3943661971831</v>
      </c>
      <c r="J67" s="187">
        <f>Encuestas!IR67*'Fact Expans'!$C67</f>
        <v>0</v>
      </c>
      <c r="K67" s="187">
        <f>Encuestas!IS67*'Fact Expans'!$C67</f>
        <v>1964.7887323943662</v>
      </c>
      <c r="L67" s="187">
        <f>Encuestas!IT67*'Fact Expans'!$C67</f>
        <v>0</v>
      </c>
      <c r="M67" s="187">
        <f>Encuestas!IU67*'Fact Expans'!$C67</f>
        <v>32.746478873239433</v>
      </c>
      <c r="N67" s="187">
        <f>Encuestas!IV67*'Fact Expans'!$C67</f>
        <v>3176.4084507042253</v>
      </c>
      <c r="O67" s="187">
        <f>Encuestas!IW67*'Fact Expans'!$C67</f>
        <v>0</v>
      </c>
      <c r="P67" s="187">
        <f>Encuestas!IX67*'Fact Expans'!$C67</f>
        <v>0</v>
      </c>
      <c r="Q67" s="187">
        <f>Calculos!DK67*'Fact Expans'!$C67</f>
        <v>6352.8169014084506</v>
      </c>
      <c r="R67" s="187">
        <f>Calculos!DL67*'Fact Expans'!$C67</f>
        <v>0</v>
      </c>
    </row>
    <row r="68" spans="1:18" x14ac:dyDescent="0.25">
      <c r="A68" s="273">
        <f>Encuestas!A68</f>
        <v>111020194</v>
      </c>
      <c r="B68" s="41">
        <f>IF(Bovinos!D68+Ovinos!J68&gt;0,Bovinos!D68*100/(Bovinos!D68+Ovinos!J68/6),"sin an.")</f>
        <v>86.301369863013704</v>
      </c>
      <c r="C68" s="41" t="str">
        <f t="shared" ref="C68:C131" si="1">IF(B68="sin an.",B68,IF(B68&lt;33,"Ov",IF(B68&gt;66,"Bv","Mx")))</f>
        <v>Bv</v>
      </c>
      <c r="D68" s="187">
        <f>Encuestas!IL68*'Fact Expans'!$C68</f>
        <v>0</v>
      </c>
      <c r="E68" s="187">
        <f>Encuestas!IM68*'Fact Expans'!$C68</f>
        <v>0</v>
      </c>
      <c r="F68" s="187">
        <f>Encuestas!IN68*'Fact Expans'!$C68</f>
        <v>0</v>
      </c>
      <c r="G68" s="187">
        <f>Encuestas!IO68*'Fact Expans'!$C68</f>
        <v>585.18518518518522</v>
      </c>
      <c r="H68" s="187">
        <f>Encuestas!IP68*'Fact Expans'!$C68</f>
        <v>0</v>
      </c>
      <c r="I68" s="187">
        <f>Encuestas!IQ68*'Fact Expans'!$C68</f>
        <v>585.18518518518522</v>
      </c>
      <c r="J68" s="187">
        <f>Encuestas!IR68*'Fact Expans'!$C68</f>
        <v>0</v>
      </c>
      <c r="K68" s="187">
        <f>Encuestas!IS68*'Fact Expans'!$C68</f>
        <v>4096.2962962962965</v>
      </c>
      <c r="L68" s="187">
        <f>Encuestas!IT68*'Fact Expans'!$C68</f>
        <v>0</v>
      </c>
      <c r="M68" s="187">
        <f>Encuestas!IU68*'Fact Expans'!$C68</f>
        <v>0</v>
      </c>
      <c r="N68" s="187">
        <f>Encuestas!IV68*'Fact Expans'!$C68</f>
        <v>5266.666666666667</v>
      </c>
      <c r="O68" s="187">
        <f>Encuestas!IW68*'Fact Expans'!$C68</f>
        <v>0</v>
      </c>
      <c r="P68" s="187">
        <f>Encuestas!IX68*'Fact Expans'!$C68</f>
        <v>0</v>
      </c>
      <c r="Q68" s="187">
        <f>Calculos!DK68*'Fact Expans'!$C68</f>
        <v>10533.333333333334</v>
      </c>
      <c r="R68" s="187">
        <f>Calculos!DL68*'Fact Expans'!$C68</f>
        <v>0</v>
      </c>
    </row>
    <row r="69" spans="1:18" x14ac:dyDescent="0.25">
      <c r="A69" s="273">
        <f>Encuestas!A69</f>
        <v>112020032</v>
      </c>
      <c r="B69" s="41">
        <f>IF(Bovinos!D69+Ovinos!J69&gt;0,Bovinos!D69*100/(Bovinos!D69+Ovinos!J69/6),"sin an.")</f>
        <v>91.084337349397586</v>
      </c>
      <c r="C69" s="41" t="str">
        <f t="shared" si="1"/>
        <v>Bv</v>
      </c>
      <c r="D69" s="187">
        <f>Encuestas!IL69*'Fact Expans'!$C69</f>
        <v>0</v>
      </c>
      <c r="E69" s="187">
        <f>Encuestas!IM69*'Fact Expans'!$C69</f>
        <v>0</v>
      </c>
      <c r="F69" s="187">
        <f>Encuestas!IN69*'Fact Expans'!$C69</f>
        <v>0</v>
      </c>
      <c r="G69" s="187">
        <f>Encuestas!IO69*'Fact Expans'!$C69</f>
        <v>145.19999999999999</v>
      </c>
      <c r="H69" s="187">
        <f>Encuestas!IP69*'Fact Expans'!$C69</f>
        <v>0</v>
      </c>
      <c r="I69" s="187">
        <f>Encuestas!IQ69*'Fact Expans'!$C69</f>
        <v>0</v>
      </c>
      <c r="J69" s="187">
        <f>Encuestas!IR69*'Fact Expans'!$C69</f>
        <v>0</v>
      </c>
      <c r="K69" s="187">
        <f>Encuestas!IS69*'Fact Expans'!$C69</f>
        <v>2541</v>
      </c>
      <c r="L69" s="187">
        <f>Encuestas!IT69*'Fact Expans'!$C69</f>
        <v>0</v>
      </c>
      <c r="M69" s="187">
        <f>Encuestas!IU69*'Fact Expans'!$C69</f>
        <v>0</v>
      </c>
      <c r="N69" s="187">
        <f>Encuestas!IV69*'Fact Expans'!$C69</f>
        <v>2686.2</v>
      </c>
      <c r="O69" s="187">
        <f>Encuestas!IW69*'Fact Expans'!$C69</f>
        <v>0</v>
      </c>
      <c r="P69" s="187">
        <f>Encuestas!IX69*'Fact Expans'!$C69</f>
        <v>0</v>
      </c>
      <c r="Q69" s="187">
        <f>Calculos!DK69*'Fact Expans'!$C69</f>
        <v>5372.4</v>
      </c>
      <c r="R69" s="187">
        <f>Calculos!DL69*'Fact Expans'!$C69</f>
        <v>0</v>
      </c>
    </row>
    <row r="70" spans="1:18" x14ac:dyDescent="0.25">
      <c r="A70" s="273">
        <f>Encuestas!A70</f>
        <v>114020177</v>
      </c>
      <c r="B70" s="41">
        <f>IF(Bovinos!D70+Ovinos!J70&gt;0,Bovinos!D70*100/(Bovinos!D70+Ovinos!J70/6),"sin an.")</f>
        <v>100</v>
      </c>
      <c r="C70" s="41" t="str">
        <f t="shared" si="1"/>
        <v>Bv</v>
      </c>
      <c r="D70" s="187">
        <f>Encuestas!IL70*'Fact Expans'!$C70</f>
        <v>0</v>
      </c>
      <c r="E70" s="187">
        <f>Encuestas!IM70*'Fact Expans'!$C70</f>
        <v>310.14814814814815</v>
      </c>
      <c r="F70" s="187">
        <f>Encuestas!IN70*'Fact Expans'!$C70</f>
        <v>234.07407407407408</v>
      </c>
      <c r="G70" s="187">
        <f>Encuestas!IO70*'Fact Expans'!$C70</f>
        <v>58.518518518518519</v>
      </c>
      <c r="H70" s="187">
        <f>Encuestas!IP70*'Fact Expans'!$C70</f>
        <v>0</v>
      </c>
      <c r="I70" s="187">
        <f>Encuestas!IQ70*'Fact Expans'!$C70</f>
        <v>0</v>
      </c>
      <c r="J70" s="187">
        <f>Encuestas!IR70*'Fact Expans'!$C70</f>
        <v>0</v>
      </c>
      <c r="K70" s="187">
        <f>Encuestas!IS70*'Fact Expans'!$C70</f>
        <v>17.555555555555557</v>
      </c>
      <c r="L70" s="187">
        <f>Encuestas!IT70*'Fact Expans'!$C70</f>
        <v>0</v>
      </c>
      <c r="M70" s="187">
        <f>Encuestas!IU70*'Fact Expans'!$C70</f>
        <v>0</v>
      </c>
      <c r="N70" s="187">
        <f>Encuestas!IV70*'Fact Expans'!$C70</f>
        <v>0</v>
      </c>
      <c r="O70" s="187">
        <f>Encuestas!IW70*'Fact Expans'!$C70</f>
        <v>0</v>
      </c>
      <c r="P70" s="187">
        <f>Encuestas!IX70*'Fact Expans'!$C70</f>
        <v>0</v>
      </c>
      <c r="Q70" s="187">
        <f>Calculos!DK70*'Fact Expans'!$C70</f>
        <v>620.2962962962963</v>
      </c>
      <c r="R70" s="187">
        <f>Calculos!DL70*'Fact Expans'!$C70</f>
        <v>0</v>
      </c>
    </row>
    <row r="71" spans="1:18" x14ac:dyDescent="0.25">
      <c r="A71" s="273">
        <f>Encuestas!A71</f>
        <v>114020091</v>
      </c>
      <c r="B71" s="41">
        <f>IF(Bovinos!D71+Ovinos!J71&gt;0,Bovinos!D71*100/(Bovinos!D71+Ovinos!J71/6),"sin an.")</f>
        <v>100</v>
      </c>
      <c r="C71" s="41" t="str">
        <f t="shared" si="1"/>
        <v>Bv</v>
      </c>
      <c r="D71" s="187">
        <f>Encuestas!IL71*'Fact Expans'!$C71</f>
        <v>0</v>
      </c>
      <c r="E71" s="187">
        <f>Encuestas!IM71*'Fact Expans'!$C71</f>
        <v>654.92957746478874</v>
      </c>
      <c r="F71" s="187">
        <f>Encuestas!IN71*'Fact Expans'!$C71</f>
        <v>130.98591549295773</v>
      </c>
      <c r="G71" s="187">
        <f>Encuestas!IO71*'Fact Expans'!$C71</f>
        <v>196.47887323943661</v>
      </c>
      <c r="H71" s="187">
        <f>Encuestas!IP71*'Fact Expans'!$C71</f>
        <v>0</v>
      </c>
      <c r="I71" s="187">
        <f>Encuestas!IQ71*'Fact Expans'!$C71</f>
        <v>0</v>
      </c>
      <c r="J71" s="187">
        <f>Encuestas!IR71*'Fact Expans'!$C71</f>
        <v>0</v>
      </c>
      <c r="K71" s="187">
        <f>Encuestas!IS71*'Fact Expans'!$C71</f>
        <v>137.53521126760563</v>
      </c>
      <c r="L71" s="187">
        <f>Encuestas!IT71*'Fact Expans'!$C71</f>
        <v>0</v>
      </c>
      <c r="M71" s="187">
        <f>Encuestas!IU71*'Fact Expans'!$C71</f>
        <v>0</v>
      </c>
      <c r="N71" s="187">
        <f>Encuestas!IV71*'Fact Expans'!$C71</f>
        <v>0</v>
      </c>
      <c r="O71" s="187">
        <f>Encuestas!IW71*'Fact Expans'!$C71</f>
        <v>0</v>
      </c>
      <c r="P71" s="187">
        <f>Encuestas!IX71*'Fact Expans'!$C71</f>
        <v>0</v>
      </c>
      <c r="Q71" s="187">
        <f>Calculos!DK71*'Fact Expans'!$C71</f>
        <v>1119.9295774647887</v>
      </c>
      <c r="R71" s="187">
        <f>Calculos!DL71*'Fact Expans'!$C71</f>
        <v>0</v>
      </c>
    </row>
    <row r="72" spans="1:18" x14ac:dyDescent="0.25">
      <c r="A72" s="273">
        <f>Encuestas!A72</f>
        <v>112010365</v>
      </c>
      <c r="B72" s="41">
        <f>IF(Bovinos!D72+Ovinos!J72&gt;0,Bovinos!D72*100/(Bovinos!D72+Ovinos!J72/6),"sin an.")</f>
        <v>94.145199063231857</v>
      </c>
      <c r="C72" s="41" t="str">
        <f t="shared" si="1"/>
        <v>Bv</v>
      </c>
      <c r="D72" s="187">
        <f>Encuestas!IL72*'Fact Expans'!$C72</f>
        <v>0</v>
      </c>
      <c r="E72" s="187">
        <f>Encuestas!IM72*'Fact Expans'!$C72</f>
        <v>0</v>
      </c>
      <c r="F72" s="187">
        <f>Encuestas!IN72*'Fact Expans'!$C72</f>
        <v>234.07407407407408</v>
      </c>
      <c r="G72" s="187">
        <f>Encuestas!IO72*'Fact Expans'!$C72</f>
        <v>175.55555555555557</v>
      </c>
      <c r="H72" s="187">
        <f>Encuestas!IP72*'Fact Expans'!$C72</f>
        <v>0</v>
      </c>
      <c r="I72" s="187">
        <f>Encuestas!IQ72*'Fact Expans'!$C72</f>
        <v>0</v>
      </c>
      <c r="J72" s="187">
        <f>Encuestas!IR72*'Fact Expans'!$C72</f>
        <v>0</v>
      </c>
      <c r="K72" s="187">
        <f>Encuestas!IS72*'Fact Expans'!$C72</f>
        <v>0</v>
      </c>
      <c r="L72" s="187">
        <f>Encuestas!IT72*'Fact Expans'!$C72</f>
        <v>0</v>
      </c>
      <c r="M72" s="187">
        <f>Encuestas!IU72*'Fact Expans'!$C72</f>
        <v>0</v>
      </c>
      <c r="N72" s="187">
        <f>Encuestas!IV72*'Fact Expans'!$C72</f>
        <v>409.62962962962962</v>
      </c>
      <c r="O72" s="187">
        <f>Encuestas!IW72*'Fact Expans'!$C72</f>
        <v>0</v>
      </c>
      <c r="P72" s="187">
        <f>Encuestas!IX72*'Fact Expans'!$C72</f>
        <v>0</v>
      </c>
      <c r="Q72" s="187">
        <f>Calculos!DK72*'Fact Expans'!$C72</f>
        <v>819.25925925925924</v>
      </c>
      <c r="R72" s="187">
        <f>Calculos!DL72*'Fact Expans'!$C72</f>
        <v>0</v>
      </c>
    </row>
    <row r="73" spans="1:18" x14ac:dyDescent="0.25">
      <c r="A73" s="273">
        <f>Encuestas!A73</f>
        <v>112010519</v>
      </c>
      <c r="B73" s="41">
        <f>IF(Bovinos!D73+Ovinos!J73&gt;0,Bovinos!D73*100/(Bovinos!D73+Ovinos!J73/6),"sin an.")</f>
        <v>83.720930232558146</v>
      </c>
      <c r="C73" s="41" t="str">
        <f t="shared" si="1"/>
        <v>Bv</v>
      </c>
      <c r="D73" s="187">
        <f>Encuestas!IL73*'Fact Expans'!$C73</f>
        <v>0</v>
      </c>
      <c r="E73" s="187">
        <f>Encuestas!IM73*'Fact Expans'!$C73</f>
        <v>0</v>
      </c>
      <c r="F73" s="187">
        <f>Encuestas!IN73*'Fact Expans'!$C73</f>
        <v>35.111111111111114</v>
      </c>
      <c r="G73" s="187">
        <f>Encuestas!IO73*'Fact Expans'!$C73</f>
        <v>11.703703703703704</v>
      </c>
      <c r="H73" s="187">
        <f>Encuestas!IP73*'Fact Expans'!$C73</f>
        <v>0</v>
      </c>
      <c r="I73" s="187">
        <f>Encuestas!IQ73*'Fact Expans'!$C73</f>
        <v>0</v>
      </c>
      <c r="J73" s="187">
        <f>Encuestas!IR73*'Fact Expans'!$C73</f>
        <v>0</v>
      </c>
      <c r="K73" s="187">
        <f>Encuestas!IS73*'Fact Expans'!$C73</f>
        <v>0</v>
      </c>
      <c r="L73" s="187">
        <f>Encuestas!IT73*'Fact Expans'!$C73</f>
        <v>0</v>
      </c>
      <c r="M73" s="187">
        <f>Encuestas!IU73*'Fact Expans'!$C73</f>
        <v>0</v>
      </c>
      <c r="N73" s="187">
        <f>Encuestas!IV73*'Fact Expans'!$C73</f>
        <v>0</v>
      </c>
      <c r="O73" s="187">
        <f>Encuestas!IW73*'Fact Expans'!$C73</f>
        <v>0</v>
      </c>
      <c r="P73" s="187">
        <f>Encuestas!IX73*'Fact Expans'!$C73</f>
        <v>0</v>
      </c>
      <c r="Q73" s="187">
        <f>Calculos!DK73*'Fact Expans'!$C73</f>
        <v>46.814814814814817</v>
      </c>
      <c r="R73" s="187">
        <f>Calculos!DL73*'Fact Expans'!$C73</f>
        <v>0</v>
      </c>
    </row>
    <row r="74" spans="1:18" x14ac:dyDescent="0.25">
      <c r="A74" s="273">
        <f>Encuestas!A74</f>
        <v>112010212</v>
      </c>
      <c r="B74" s="41">
        <f>IF(Bovinos!D74+Ovinos!J74&gt;0,Bovinos!D74*100/(Bovinos!D74+Ovinos!J74/6),"sin an.")</f>
        <v>100</v>
      </c>
      <c r="C74" s="41" t="str">
        <f t="shared" si="1"/>
        <v>Bv</v>
      </c>
      <c r="D74" s="187">
        <f>Encuestas!IL74*'Fact Expans'!$C74</f>
        <v>0</v>
      </c>
      <c r="E74" s="187">
        <f>Encuestas!IM74*'Fact Expans'!$C74</f>
        <v>0</v>
      </c>
      <c r="F74" s="187">
        <f>Encuestas!IN74*'Fact Expans'!$C74</f>
        <v>32.746478873239433</v>
      </c>
      <c r="G74" s="187">
        <f>Encuestas!IO74*'Fact Expans'!$C74</f>
        <v>65.492957746478865</v>
      </c>
      <c r="H74" s="187">
        <f>Encuestas!IP74*'Fact Expans'!$C74</f>
        <v>0</v>
      </c>
      <c r="I74" s="187">
        <f>Encuestas!IQ74*'Fact Expans'!$C74</f>
        <v>654.92957746478874</v>
      </c>
      <c r="J74" s="187">
        <f>Encuestas!IR74*'Fact Expans'!$C74</f>
        <v>0</v>
      </c>
      <c r="K74" s="187">
        <f>Encuestas!IS74*'Fact Expans'!$C74</f>
        <v>327.46478873239437</v>
      </c>
      <c r="L74" s="187">
        <f>Encuestas!IT74*'Fact Expans'!$C74</f>
        <v>0</v>
      </c>
      <c r="M74" s="187">
        <f>Encuestas!IU74*'Fact Expans'!$C74</f>
        <v>32.746478873239433</v>
      </c>
      <c r="N74" s="187">
        <f>Encuestas!IV74*'Fact Expans'!$C74</f>
        <v>0</v>
      </c>
      <c r="O74" s="187">
        <f>Encuestas!IW74*'Fact Expans'!$C74</f>
        <v>0</v>
      </c>
      <c r="P74" s="187">
        <f>Encuestas!IX74*'Fact Expans'!$C74</f>
        <v>0</v>
      </c>
      <c r="Q74" s="187">
        <f>Calculos!DK74*'Fact Expans'!$C74</f>
        <v>1113.3802816901407</v>
      </c>
      <c r="R74" s="187">
        <f>Calculos!DL74*'Fact Expans'!$C74</f>
        <v>0</v>
      </c>
    </row>
    <row r="75" spans="1:18" x14ac:dyDescent="0.25">
      <c r="A75" s="273">
        <f>Encuestas!A75</f>
        <v>112010288</v>
      </c>
      <c r="B75" s="41">
        <f>IF(Bovinos!D75+Ovinos!J75&gt;0,Bovinos!D75*100/(Bovinos!D75+Ovinos!J75/6),"sin an.")</f>
        <v>100</v>
      </c>
      <c r="C75" s="41" t="str">
        <f t="shared" si="1"/>
        <v>Bv</v>
      </c>
      <c r="D75" s="187">
        <f>Encuestas!IL75*'Fact Expans'!$C75</f>
        <v>0</v>
      </c>
      <c r="E75" s="187">
        <f>Encuestas!IM75*'Fact Expans'!$C75</f>
        <v>0</v>
      </c>
      <c r="F75" s="187">
        <f>Encuestas!IN75*'Fact Expans'!$C75</f>
        <v>0</v>
      </c>
      <c r="G75" s="187">
        <f>Encuestas!IO75*'Fact Expans'!$C75</f>
        <v>196.47887323943661</v>
      </c>
      <c r="H75" s="187">
        <f>Encuestas!IP75*'Fact Expans'!$C75</f>
        <v>0</v>
      </c>
      <c r="I75" s="187">
        <f>Encuestas!IQ75*'Fact Expans'!$C75</f>
        <v>0</v>
      </c>
      <c r="J75" s="187">
        <f>Encuestas!IR75*'Fact Expans'!$C75</f>
        <v>0</v>
      </c>
      <c r="K75" s="187">
        <f>Encuestas!IS75*'Fact Expans'!$C75</f>
        <v>5239.4366197183099</v>
      </c>
      <c r="L75" s="187">
        <f>Encuestas!IT75*'Fact Expans'!$C75</f>
        <v>0</v>
      </c>
      <c r="M75" s="187">
        <f>Encuestas!IU75*'Fact Expans'!$C75</f>
        <v>0</v>
      </c>
      <c r="N75" s="187">
        <f>Encuestas!IV75*'Fact Expans'!$C75</f>
        <v>0</v>
      </c>
      <c r="O75" s="187">
        <f>Encuestas!IW75*'Fact Expans'!$C75</f>
        <v>0</v>
      </c>
      <c r="P75" s="187">
        <f>Encuestas!IX75*'Fact Expans'!$C75</f>
        <v>0</v>
      </c>
      <c r="Q75" s="187">
        <f>Calculos!DK75*'Fact Expans'!$C75</f>
        <v>5435.9154929577462</v>
      </c>
      <c r="R75" s="187">
        <f>Calculos!DL75*'Fact Expans'!$C75</f>
        <v>0</v>
      </c>
    </row>
    <row r="76" spans="1:18" x14ac:dyDescent="0.25">
      <c r="A76" s="273">
        <f>Encuestas!A76</f>
        <v>112010487</v>
      </c>
      <c r="B76" s="41">
        <f>IF(Bovinos!D76+Ovinos!J76&gt;0,Bovinos!D76*100/(Bovinos!D76+Ovinos!J76/6),"sin an.")</f>
        <v>90.909090909090907</v>
      </c>
      <c r="C76" s="41" t="str">
        <f t="shared" si="1"/>
        <v>Bv</v>
      </c>
      <c r="D76" s="187">
        <f>Encuestas!IL76*'Fact Expans'!$C76</f>
        <v>0</v>
      </c>
      <c r="E76" s="187">
        <f>Encuestas!IM76*'Fact Expans'!$C76</f>
        <v>101.64</v>
      </c>
      <c r="F76" s="187">
        <f>Encuestas!IN76*'Fact Expans'!$C76</f>
        <v>58.08</v>
      </c>
      <c r="G76" s="187">
        <f>Encuestas!IO76*'Fact Expans'!$C76</f>
        <v>537.24</v>
      </c>
      <c r="H76" s="187">
        <f>Encuestas!IP76*'Fact Expans'!$C76</f>
        <v>0</v>
      </c>
      <c r="I76" s="187">
        <f>Encuestas!IQ76*'Fact Expans'!$C76</f>
        <v>0</v>
      </c>
      <c r="J76" s="187">
        <f>Encuestas!IR76*'Fact Expans'!$C76</f>
        <v>217.79999999999998</v>
      </c>
      <c r="K76" s="187">
        <f>Encuestas!IS76*'Fact Expans'!$C76</f>
        <v>0</v>
      </c>
      <c r="L76" s="187">
        <f>Encuestas!IT76*'Fact Expans'!$C76</f>
        <v>29.04</v>
      </c>
      <c r="M76" s="187">
        <f>Encuestas!IU76*'Fact Expans'!$C76</f>
        <v>58.08</v>
      </c>
      <c r="N76" s="187">
        <f>Encuestas!IV76*'Fact Expans'!$C76</f>
        <v>0</v>
      </c>
      <c r="O76" s="187">
        <f>Encuestas!IW76*'Fact Expans'!$C76</f>
        <v>0</v>
      </c>
      <c r="P76" s="187">
        <f>Encuestas!IX76*'Fact Expans'!$C76</f>
        <v>0</v>
      </c>
      <c r="Q76" s="187">
        <f>Calculos!DK76*'Fact Expans'!$C76</f>
        <v>1001.88</v>
      </c>
      <c r="R76" s="187">
        <f>Calculos!DL76*'Fact Expans'!$C76</f>
        <v>0</v>
      </c>
    </row>
    <row r="77" spans="1:18" x14ac:dyDescent="0.25">
      <c r="A77" s="273">
        <f>Encuestas!A77</f>
        <v>112010538</v>
      </c>
      <c r="B77" s="41">
        <f>IF(Bovinos!D77+Ovinos!J77&gt;0,Bovinos!D77*100/(Bovinos!D77+Ovinos!J77/6),"sin an.")</f>
        <v>93.902439024390247</v>
      </c>
      <c r="C77" s="41" t="str">
        <f t="shared" si="1"/>
        <v>Bv</v>
      </c>
      <c r="D77" s="187">
        <f>Encuestas!IL77*'Fact Expans'!$C77</f>
        <v>0</v>
      </c>
      <c r="E77" s="187">
        <f>Encuestas!IM77*'Fact Expans'!$C77</f>
        <v>85.140845070422529</v>
      </c>
      <c r="F77" s="187">
        <f>Encuestas!IN77*'Fact Expans'!$C77</f>
        <v>0</v>
      </c>
      <c r="G77" s="187">
        <f>Encuestas!IO77*'Fact Expans'!$C77</f>
        <v>327.46478873239437</v>
      </c>
      <c r="H77" s="187">
        <f>Encuestas!IP77*'Fact Expans'!$C77</f>
        <v>0</v>
      </c>
      <c r="I77" s="187">
        <f>Encuestas!IQ77*'Fact Expans'!$C77</f>
        <v>0</v>
      </c>
      <c r="J77" s="187">
        <f>Encuestas!IR77*'Fact Expans'!$C77</f>
        <v>261.97183098591546</v>
      </c>
      <c r="K77" s="187">
        <f>Encuestas!IS77*'Fact Expans'!$C77</f>
        <v>327.46478873239437</v>
      </c>
      <c r="L77" s="187">
        <f>Encuestas!IT77*'Fact Expans'!$C77</f>
        <v>0</v>
      </c>
      <c r="M77" s="187">
        <f>Encuestas!IU77*'Fact Expans'!$C77</f>
        <v>65.492957746478865</v>
      </c>
      <c r="N77" s="187">
        <f>Encuestas!IV77*'Fact Expans'!$C77</f>
        <v>0</v>
      </c>
      <c r="O77" s="187">
        <f>Encuestas!IW77*'Fact Expans'!$C77</f>
        <v>0</v>
      </c>
      <c r="P77" s="187">
        <f>Encuestas!IX77*'Fact Expans'!$C77</f>
        <v>0</v>
      </c>
      <c r="Q77" s="187">
        <f>Calculos!DK77*'Fact Expans'!$C77</f>
        <v>1067.5352112676055</v>
      </c>
      <c r="R77" s="187">
        <f>Calculos!DL77*'Fact Expans'!$C77</f>
        <v>0</v>
      </c>
    </row>
    <row r="78" spans="1:18" x14ac:dyDescent="0.25">
      <c r="A78" s="273">
        <f>Encuestas!A78</f>
        <v>112010442</v>
      </c>
      <c r="B78" s="41">
        <f>IF(Bovinos!D78+Ovinos!J78&gt;0,Bovinos!D78*100/(Bovinos!D78+Ovinos!J78/6),"sin an.")</f>
        <v>91.47286821705427</v>
      </c>
      <c r="C78" s="41" t="str">
        <f t="shared" si="1"/>
        <v>Bv</v>
      </c>
      <c r="D78" s="187">
        <f>Encuestas!IL78*'Fact Expans'!$C78</f>
        <v>0</v>
      </c>
      <c r="E78" s="187">
        <f>Encuestas!IM78*'Fact Expans'!$C78</f>
        <v>81.925925925925924</v>
      </c>
      <c r="F78" s="187">
        <f>Encuestas!IN78*'Fact Expans'!$C78</f>
        <v>234.07407407407408</v>
      </c>
      <c r="G78" s="187">
        <f>Encuestas!IO78*'Fact Expans'!$C78</f>
        <v>1170.3703703703704</v>
      </c>
      <c r="H78" s="187">
        <f>Encuestas!IP78*'Fact Expans'!$C78</f>
        <v>0</v>
      </c>
      <c r="I78" s="187">
        <f>Encuestas!IQ78*'Fact Expans'!$C78</f>
        <v>11.703703703703704</v>
      </c>
      <c r="J78" s="187">
        <f>Encuestas!IR78*'Fact Expans'!$C78</f>
        <v>1170.3703703703704</v>
      </c>
      <c r="K78" s="187">
        <f>Encuestas!IS78*'Fact Expans'!$C78</f>
        <v>292.59259259259261</v>
      </c>
      <c r="L78" s="187">
        <f>Encuestas!IT78*'Fact Expans'!$C78</f>
        <v>29.25925925925926</v>
      </c>
      <c r="M78" s="187">
        <f>Encuestas!IU78*'Fact Expans'!$C78</f>
        <v>58.518518518518519</v>
      </c>
      <c r="N78" s="187">
        <f>Encuestas!IV78*'Fact Expans'!$C78</f>
        <v>0</v>
      </c>
      <c r="O78" s="187">
        <f>Encuestas!IW78*'Fact Expans'!$C78</f>
        <v>0</v>
      </c>
      <c r="P78" s="187">
        <f>Encuestas!IX78*'Fact Expans'!$C78</f>
        <v>0</v>
      </c>
      <c r="Q78" s="187">
        <f>Calculos!DK78*'Fact Expans'!$C78</f>
        <v>3048.8148148148148</v>
      </c>
      <c r="R78" s="187">
        <f>Calculos!DL78*'Fact Expans'!$C78</f>
        <v>0</v>
      </c>
    </row>
    <row r="79" spans="1:18" x14ac:dyDescent="0.25">
      <c r="A79" s="273">
        <f>Encuestas!A79</f>
        <v>112010279</v>
      </c>
      <c r="B79" s="41">
        <f>IF(Bovinos!D79+Ovinos!J79&gt;0,Bovinos!D79*100/(Bovinos!D79+Ovinos!J79/6),"sin an.")</f>
        <v>96.026490066225165</v>
      </c>
      <c r="C79" s="41" t="str">
        <f t="shared" si="1"/>
        <v>Bv</v>
      </c>
      <c r="D79" s="187">
        <f>Encuestas!IL79*'Fact Expans'!$C79</f>
        <v>0</v>
      </c>
      <c r="E79" s="187">
        <f>Encuestas!IM79*'Fact Expans'!$C79</f>
        <v>35.111111111111114</v>
      </c>
      <c r="F79" s="187">
        <f>Encuestas!IN79*'Fact Expans'!$C79</f>
        <v>17.555555555555557</v>
      </c>
      <c r="G79" s="187">
        <f>Encuestas!IO79*'Fact Expans'!$C79</f>
        <v>585.18518518518522</v>
      </c>
      <c r="H79" s="187">
        <f>Encuestas!IP79*'Fact Expans'!$C79</f>
        <v>1755.5555555555557</v>
      </c>
      <c r="I79" s="187">
        <f>Encuestas!IQ79*'Fact Expans'!$C79</f>
        <v>0</v>
      </c>
      <c r="J79" s="187">
        <f>Encuestas!IR79*'Fact Expans'!$C79</f>
        <v>0</v>
      </c>
      <c r="K79" s="187">
        <f>Encuestas!IS79*'Fact Expans'!$C79</f>
        <v>585.18518518518522</v>
      </c>
      <c r="L79" s="187">
        <f>Encuestas!IT79*'Fact Expans'!$C79</f>
        <v>877.77777777777783</v>
      </c>
      <c r="M79" s="187">
        <f>Encuestas!IU79*'Fact Expans'!$C79</f>
        <v>292.59259259259261</v>
      </c>
      <c r="N79" s="187">
        <f>Encuestas!IV79*'Fact Expans'!$C79</f>
        <v>0</v>
      </c>
      <c r="O79" s="187">
        <f>Encuestas!IW79*'Fact Expans'!$C79</f>
        <v>0</v>
      </c>
      <c r="P79" s="187">
        <f>Encuestas!IX79*'Fact Expans'!$C79</f>
        <v>0</v>
      </c>
      <c r="Q79" s="187">
        <f>Calculos!DK79*'Fact Expans'!$C79</f>
        <v>4148.9629629629635</v>
      </c>
      <c r="R79" s="187">
        <f>Calculos!DL79*'Fact Expans'!$C79</f>
        <v>0</v>
      </c>
    </row>
    <row r="80" spans="1:18" x14ac:dyDescent="0.25">
      <c r="A80" s="273">
        <f>Encuestas!A80</f>
        <v>112010679</v>
      </c>
      <c r="B80" s="41">
        <f>IF(Bovinos!D80+Ovinos!J80&gt;0,Bovinos!D80*100/(Bovinos!D80+Ovinos!J80/6),"sin an.")</f>
        <v>89.361702127659569</v>
      </c>
      <c r="C80" s="41" t="str">
        <f t="shared" si="1"/>
        <v>Bv</v>
      </c>
      <c r="D80" s="187">
        <f>Encuestas!IL80*'Fact Expans'!$C80</f>
        <v>0</v>
      </c>
      <c r="E80" s="187">
        <f>Encuestas!IM80*'Fact Expans'!$C80</f>
        <v>43.56</v>
      </c>
      <c r="F80" s="187">
        <f>Encuestas!IN80*'Fact Expans'!$C80</f>
        <v>108.89999999999999</v>
      </c>
      <c r="G80" s="187">
        <f>Encuestas!IO80*'Fact Expans'!$C80</f>
        <v>29.04</v>
      </c>
      <c r="H80" s="187">
        <f>Encuestas!IP80*'Fact Expans'!$C80</f>
        <v>0</v>
      </c>
      <c r="I80" s="187">
        <f>Encuestas!IQ80*'Fact Expans'!$C80</f>
        <v>108.89999999999999</v>
      </c>
      <c r="J80" s="187">
        <f>Encuestas!IR80*'Fact Expans'!$C80</f>
        <v>7.26</v>
      </c>
      <c r="K80" s="187">
        <f>Encuestas!IS80*'Fact Expans'!$C80</f>
        <v>217.79999999999998</v>
      </c>
      <c r="L80" s="187">
        <f>Encuestas!IT80*'Fact Expans'!$C80</f>
        <v>0</v>
      </c>
      <c r="M80" s="187">
        <f>Encuestas!IU80*'Fact Expans'!$C80</f>
        <v>65.34</v>
      </c>
      <c r="N80" s="187">
        <f>Encuestas!IV80*'Fact Expans'!$C80</f>
        <v>0</v>
      </c>
      <c r="O80" s="187">
        <f>Encuestas!IW80*'Fact Expans'!$C80</f>
        <v>0</v>
      </c>
      <c r="P80" s="187">
        <f>Encuestas!IX80*'Fact Expans'!$C80</f>
        <v>0</v>
      </c>
      <c r="Q80" s="187">
        <f>Calculos!DK80*'Fact Expans'!$C80</f>
        <v>580.79999999999995</v>
      </c>
      <c r="R80" s="187">
        <f>Calculos!DL80*'Fact Expans'!$C80</f>
        <v>0</v>
      </c>
    </row>
    <row r="81" spans="1:18" x14ac:dyDescent="0.25">
      <c r="A81" s="273">
        <f>Encuestas!A81</f>
        <v>112010421</v>
      </c>
      <c r="B81" s="41">
        <f>IF(Bovinos!D81+Ovinos!J81&gt;0,Bovinos!D81*100/(Bovinos!D81+Ovinos!J81/6),"sin an.")</f>
        <v>81.290322580645167</v>
      </c>
      <c r="C81" s="41" t="str">
        <f t="shared" si="1"/>
        <v>Bv</v>
      </c>
      <c r="D81" s="187">
        <f>Encuestas!IL81*'Fact Expans'!$C81</f>
        <v>0</v>
      </c>
      <c r="E81" s="187">
        <f>Encuestas!IM81*'Fact Expans'!$C81</f>
        <v>0</v>
      </c>
      <c r="F81" s="187">
        <f>Encuestas!IN81*'Fact Expans'!$C81</f>
        <v>14.52</v>
      </c>
      <c r="G81" s="187">
        <f>Encuestas!IO81*'Fact Expans'!$C81</f>
        <v>268.62</v>
      </c>
      <c r="H81" s="187">
        <f>Encuestas!IP81*'Fact Expans'!$C81</f>
        <v>0</v>
      </c>
      <c r="I81" s="187">
        <f>Encuestas!IQ81*'Fact Expans'!$C81</f>
        <v>0</v>
      </c>
      <c r="J81" s="187">
        <f>Encuestas!IR81*'Fact Expans'!$C81</f>
        <v>36.299999999999997</v>
      </c>
      <c r="K81" s="187">
        <f>Encuestas!IS81*'Fact Expans'!$C81</f>
        <v>36.299999999999997</v>
      </c>
      <c r="L81" s="187">
        <f>Encuestas!IT81*'Fact Expans'!$C81</f>
        <v>0</v>
      </c>
      <c r="M81" s="187">
        <f>Encuestas!IU81*'Fact Expans'!$C81</f>
        <v>14.52</v>
      </c>
      <c r="N81" s="187">
        <f>Encuestas!IV81*'Fact Expans'!$C81</f>
        <v>7.26</v>
      </c>
      <c r="O81" s="187">
        <f>Encuestas!IW81*'Fact Expans'!$C81</f>
        <v>0</v>
      </c>
      <c r="P81" s="187">
        <f>Encuestas!IX81*'Fact Expans'!$C81</f>
        <v>0</v>
      </c>
      <c r="Q81" s="187">
        <f>Calculos!DK81*'Fact Expans'!$C81</f>
        <v>377.52</v>
      </c>
      <c r="R81" s="187">
        <f>Calculos!DL81*'Fact Expans'!$C81</f>
        <v>0</v>
      </c>
    </row>
    <row r="82" spans="1:18" x14ac:dyDescent="0.25">
      <c r="A82" s="273">
        <f>Encuestas!A82</f>
        <v>112010342</v>
      </c>
      <c r="B82" s="41">
        <f>IF(Bovinos!D82+Ovinos!J82&gt;0,Bovinos!D82*100/(Bovinos!D82+Ovinos!J82/6),"sin an.")</f>
        <v>88.800000000000011</v>
      </c>
      <c r="C82" s="41" t="str">
        <f t="shared" si="1"/>
        <v>Bv</v>
      </c>
      <c r="D82" s="187">
        <f>Encuestas!IL82*'Fact Expans'!$C82</f>
        <v>0</v>
      </c>
      <c r="E82" s="187">
        <f>Encuestas!IM82*'Fact Expans'!$C82</f>
        <v>0</v>
      </c>
      <c r="F82" s="187">
        <f>Encuestas!IN82*'Fact Expans'!$C82</f>
        <v>0</v>
      </c>
      <c r="G82" s="187">
        <f>Encuestas!IO82*'Fact Expans'!$C82</f>
        <v>290.39999999999998</v>
      </c>
      <c r="H82" s="187">
        <f>Encuestas!IP82*'Fact Expans'!$C82</f>
        <v>0</v>
      </c>
      <c r="I82" s="187">
        <f>Encuestas!IQ82*'Fact Expans'!$C82</f>
        <v>726</v>
      </c>
      <c r="J82" s="187">
        <f>Encuestas!IR82*'Fact Expans'!$C82</f>
        <v>145.19999999999999</v>
      </c>
      <c r="K82" s="187">
        <f>Encuestas!IS82*'Fact Expans'!$C82</f>
        <v>290.39999999999998</v>
      </c>
      <c r="L82" s="187">
        <f>Encuestas!IT82*'Fact Expans'!$C82</f>
        <v>0</v>
      </c>
      <c r="M82" s="187">
        <f>Encuestas!IU82*'Fact Expans'!$C82</f>
        <v>726</v>
      </c>
      <c r="N82" s="187">
        <f>Encuestas!IV82*'Fact Expans'!$C82</f>
        <v>0</v>
      </c>
      <c r="O82" s="187">
        <f>Encuestas!IW82*'Fact Expans'!$C82</f>
        <v>0</v>
      </c>
      <c r="P82" s="187">
        <f>Encuestas!IX82*'Fact Expans'!$C82</f>
        <v>0</v>
      </c>
      <c r="Q82" s="187">
        <f>Calculos!DK82*'Fact Expans'!$C82</f>
        <v>2178</v>
      </c>
      <c r="R82" s="187">
        <f>Calculos!DL82*'Fact Expans'!$C82</f>
        <v>0</v>
      </c>
    </row>
    <row r="83" spans="1:18" x14ac:dyDescent="0.25">
      <c r="A83" s="273">
        <f>Encuestas!A83</f>
        <v>112010030</v>
      </c>
      <c r="B83" s="41">
        <f>IF(Bovinos!D83+Ovinos!J83&gt;0,Bovinos!D83*100/(Bovinos!D83+Ovinos!J83/6),"sin an.")</f>
        <v>71.014492753623188</v>
      </c>
      <c r="C83" s="41" t="str">
        <f t="shared" si="1"/>
        <v>Bv</v>
      </c>
      <c r="D83" s="187">
        <f>Encuestas!IL83*'Fact Expans'!$C83</f>
        <v>0</v>
      </c>
      <c r="E83" s="187">
        <f>Encuestas!IM83*'Fact Expans'!$C83</f>
        <v>0</v>
      </c>
      <c r="F83" s="187">
        <f>Encuestas!IN83*'Fact Expans'!$C83</f>
        <v>29.25925925925926</v>
      </c>
      <c r="G83" s="187">
        <f>Encuestas!IO83*'Fact Expans'!$C83</f>
        <v>585.18518518518522</v>
      </c>
      <c r="H83" s="187">
        <f>Encuestas!IP83*'Fact Expans'!$C83</f>
        <v>0</v>
      </c>
      <c r="I83" s="187">
        <f>Encuestas!IQ83*'Fact Expans'!$C83</f>
        <v>0</v>
      </c>
      <c r="J83" s="187">
        <f>Encuestas!IR83*'Fact Expans'!$C83</f>
        <v>0</v>
      </c>
      <c r="K83" s="187">
        <f>Encuestas!IS83*'Fact Expans'!$C83</f>
        <v>380.37037037037038</v>
      </c>
      <c r="L83" s="187">
        <f>Encuestas!IT83*'Fact Expans'!$C83</f>
        <v>0</v>
      </c>
      <c r="M83" s="187">
        <f>Encuestas!IU83*'Fact Expans'!$C83</f>
        <v>0</v>
      </c>
      <c r="N83" s="187">
        <f>Encuestas!IV83*'Fact Expans'!$C83</f>
        <v>0</v>
      </c>
      <c r="O83" s="187">
        <f>Encuestas!IW83*'Fact Expans'!$C83</f>
        <v>0</v>
      </c>
      <c r="P83" s="187">
        <f>Encuestas!IX83*'Fact Expans'!$C83</f>
        <v>0</v>
      </c>
      <c r="Q83" s="187">
        <f>Calculos!DK83*'Fact Expans'!$C83</f>
        <v>994.81481481481489</v>
      </c>
      <c r="R83" s="187">
        <f>Calculos!DL83*'Fact Expans'!$C83</f>
        <v>0</v>
      </c>
    </row>
    <row r="84" spans="1:18" x14ac:dyDescent="0.25">
      <c r="A84" s="273">
        <f>Encuestas!A84</f>
        <v>112010473</v>
      </c>
      <c r="B84" s="41">
        <f>IF(Bovinos!D84+Ovinos!J84&gt;0,Bovinos!D84*100/(Bovinos!D84+Ovinos!J84/6),"sin an.")</f>
        <v>100</v>
      </c>
      <c r="C84" s="41" t="str">
        <f t="shared" si="1"/>
        <v>Bv</v>
      </c>
      <c r="D84" s="187">
        <f>Encuestas!IL84*'Fact Expans'!$C84</f>
        <v>0</v>
      </c>
      <c r="E84" s="187">
        <f>Encuestas!IM84*'Fact Expans'!$C84</f>
        <v>0</v>
      </c>
      <c r="F84" s="187">
        <f>Encuestas!IN84*'Fact Expans'!$C84</f>
        <v>0</v>
      </c>
      <c r="G84" s="187">
        <f>Encuestas!IO84*'Fact Expans'!$C84</f>
        <v>52.394366197183096</v>
      </c>
      <c r="H84" s="187">
        <f>Encuestas!IP84*'Fact Expans'!$C84</f>
        <v>0</v>
      </c>
      <c r="I84" s="187">
        <f>Encuestas!IQ84*'Fact Expans'!$C84</f>
        <v>0</v>
      </c>
      <c r="J84" s="187">
        <f>Encuestas!IR84*'Fact Expans'!$C84</f>
        <v>0</v>
      </c>
      <c r="K84" s="187">
        <f>Encuestas!IS84*'Fact Expans'!$C84</f>
        <v>19.64788732394366</v>
      </c>
      <c r="L84" s="187">
        <f>Encuestas!IT84*'Fact Expans'!$C84</f>
        <v>0</v>
      </c>
      <c r="M84" s="187">
        <f>Encuestas!IU84*'Fact Expans'!$C84</f>
        <v>0</v>
      </c>
      <c r="N84" s="187">
        <f>Encuestas!IV84*'Fact Expans'!$C84</f>
        <v>0</v>
      </c>
      <c r="O84" s="187">
        <f>Encuestas!IW84*'Fact Expans'!$C84</f>
        <v>0</v>
      </c>
      <c r="P84" s="187">
        <f>Encuestas!IX84*'Fact Expans'!$C84</f>
        <v>0</v>
      </c>
      <c r="Q84" s="187">
        <f>Calculos!DK84*'Fact Expans'!$C84</f>
        <v>72.042253521126753</v>
      </c>
      <c r="R84" s="187">
        <f>Calculos!DL84*'Fact Expans'!$C84</f>
        <v>0</v>
      </c>
    </row>
    <row r="85" spans="1:18" x14ac:dyDescent="0.25">
      <c r="A85" s="273">
        <f>Encuestas!A85</f>
        <v>111010184</v>
      </c>
      <c r="B85" s="41">
        <f>IF(Bovinos!D85+Ovinos!J85&gt;0,Bovinos!D85*100/(Bovinos!D85+Ovinos!J85/6),"sin an.")</f>
        <v>100</v>
      </c>
      <c r="C85" s="41" t="str">
        <f t="shared" si="1"/>
        <v>Bv</v>
      </c>
      <c r="D85" s="187">
        <f>Encuestas!IL85*'Fact Expans'!$C85</f>
        <v>0</v>
      </c>
      <c r="E85" s="187">
        <f>Encuestas!IM85*'Fact Expans'!$C85</f>
        <v>0</v>
      </c>
      <c r="F85" s="187">
        <f>Encuestas!IN85*'Fact Expans'!$C85</f>
        <v>374.51851851851853</v>
      </c>
      <c r="G85" s="187">
        <f>Encuestas!IO85*'Fact Expans'!$C85</f>
        <v>0</v>
      </c>
      <c r="H85" s="187">
        <f>Encuestas!IP85*'Fact Expans'!$C85</f>
        <v>3651.5555555555557</v>
      </c>
      <c r="I85" s="187">
        <f>Encuestas!IQ85*'Fact Expans'!$C85</f>
        <v>0</v>
      </c>
      <c r="J85" s="187">
        <f>Encuestas!IR85*'Fact Expans'!$C85</f>
        <v>0</v>
      </c>
      <c r="K85" s="187">
        <f>Encuestas!IS85*'Fact Expans'!$C85</f>
        <v>643.7037037037037</v>
      </c>
      <c r="L85" s="187">
        <f>Encuestas!IT85*'Fact Expans'!$C85</f>
        <v>0</v>
      </c>
      <c r="M85" s="187">
        <f>Encuestas!IU85*'Fact Expans'!$C85</f>
        <v>0</v>
      </c>
      <c r="N85" s="187">
        <f>Encuestas!IV85*'Fact Expans'!$C85</f>
        <v>444.74074074074076</v>
      </c>
      <c r="O85" s="187">
        <f>Encuestas!IW85*'Fact Expans'!$C85</f>
        <v>0</v>
      </c>
      <c r="P85" s="187">
        <f>Encuestas!IX85*'Fact Expans'!$C85</f>
        <v>0</v>
      </c>
      <c r="Q85" s="187">
        <f>Calculos!DK85*'Fact Expans'!$C85</f>
        <v>5114.5185185185192</v>
      </c>
      <c r="R85" s="187">
        <f>Calculos!DL85*'Fact Expans'!$C85</f>
        <v>0</v>
      </c>
    </row>
    <row r="86" spans="1:18" x14ac:dyDescent="0.25">
      <c r="A86" s="273">
        <f>Encuestas!A86</f>
        <v>112010693</v>
      </c>
      <c r="B86" s="41">
        <f>IF(Bovinos!D86+Ovinos!J86&gt;0,Bovinos!D86*100/(Bovinos!D86+Ovinos!J86/6),"sin an.")</f>
        <v>100</v>
      </c>
      <c r="C86" s="41" t="str">
        <f t="shared" si="1"/>
        <v>Bv</v>
      </c>
      <c r="D86" s="187">
        <f>Encuestas!IL86*'Fact Expans'!$C86</f>
        <v>0</v>
      </c>
      <c r="E86" s="187">
        <f>Encuestas!IM86*'Fact Expans'!$C86</f>
        <v>0</v>
      </c>
      <c r="F86" s="187">
        <f>Encuestas!IN86*'Fact Expans'!$C86</f>
        <v>196.47887323943661</v>
      </c>
      <c r="G86" s="187">
        <f>Encuestas!IO86*'Fact Expans'!$C86</f>
        <v>117.88732394366197</v>
      </c>
      <c r="H86" s="187">
        <f>Encuestas!IP86*'Fact Expans'!$C86</f>
        <v>0</v>
      </c>
      <c r="I86" s="187">
        <f>Encuestas!IQ86*'Fact Expans'!$C86</f>
        <v>0</v>
      </c>
      <c r="J86" s="187">
        <f>Encuestas!IR86*'Fact Expans'!$C86</f>
        <v>0</v>
      </c>
      <c r="K86" s="187">
        <f>Encuestas!IS86*'Fact Expans'!$C86</f>
        <v>65.492957746478865</v>
      </c>
      <c r="L86" s="187">
        <f>Encuestas!IT86*'Fact Expans'!$C86</f>
        <v>0</v>
      </c>
      <c r="M86" s="187">
        <f>Encuestas!IU86*'Fact Expans'!$C86</f>
        <v>0</v>
      </c>
      <c r="N86" s="187">
        <f>Encuestas!IV86*'Fact Expans'!$C86</f>
        <v>0</v>
      </c>
      <c r="O86" s="187">
        <f>Encuestas!IW86*'Fact Expans'!$C86</f>
        <v>0</v>
      </c>
      <c r="P86" s="187">
        <f>Encuestas!IX86*'Fact Expans'!$C86</f>
        <v>0</v>
      </c>
      <c r="Q86" s="187">
        <f>Calculos!DK86*'Fact Expans'!$C86</f>
        <v>379.85915492957747</v>
      </c>
      <c r="R86" s="187">
        <f>Calculos!DL86*'Fact Expans'!$C86</f>
        <v>0</v>
      </c>
    </row>
    <row r="87" spans="1:18" x14ac:dyDescent="0.25">
      <c r="A87" s="273">
        <f>Encuestas!A87</f>
        <v>111010490</v>
      </c>
      <c r="B87" s="41">
        <f>IF(Bovinos!D87+Ovinos!J87&gt;0,Bovinos!D87*100/(Bovinos!D87+Ovinos!J87/6),"sin an.")</f>
        <v>100</v>
      </c>
      <c r="C87" s="41" t="str">
        <f t="shared" si="1"/>
        <v>Bv</v>
      </c>
      <c r="D87" s="187">
        <f>Encuestas!IL87*'Fact Expans'!$C87</f>
        <v>0</v>
      </c>
      <c r="E87" s="187">
        <f>Encuestas!IM87*'Fact Expans'!$C87</f>
        <v>0</v>
      </c>
      <c r="F87" s="187">
        <f>Encuestas!IN87*'Fact Expans'!$C87</f>
        <v>580.79999999999995</v>
      </c>
      <c r="G87" s="187">
        <f>Encuestas!IO87*'Fact Expans'!$C87</f>
        <v>203.28</v>
      </c>
      <c r="H87" s="187">
        <f>Encuestas!IP87*'Fact Expans'!$C87</f>
        <v>0</v>
      </c>
      <c r="I87" s="187">
        <f>Encuestas!IQ87*'Fact Expans'!$C87</f>
        <v>0</v>
      </c>
      <c r="J87" s="187">
        <f>Encuestas!IR87*'Fact Expans'!$C87</f>
        <v>0</v>
      </c>
      <c r="K87" s="187">
        <f>Encuestas!IS87*'Fact Expans'!$C87</f>
        <v>0</v>
      </c>
      <c r="L87" s="187">
        <f>Encuestas!IT87*'Fact Expans'!$C87</f>
        <v>0</v>
      </c>
      <c r="M87" s="187">
        <f>Encuestas!IU87*'Fact Expans'!$C87</f>
        <v>0</v>
      </c>
      <c r="N87" s="187">
        <f>Encuestas!IV87*'Fact Expans'!$C87</f>
        <v>0</v>
      </c>
      <c r="O87" s="187">
        <f>Encuestas!IW87*'Fact Expans'!$C87</f>
        <v>0</v>
      </c>
      <c r="P87" s="187">
        <f>Encuestas!IX87*'Fact Expans'!$C87</f>
        <v>0</v>
      </c>
      <c r="Q87" s="187">
        <f>Calculos!DK87*'Fact Expans'!$C87</f>
        <v>784.07999999999993</v>
      </c>
      <c r="R87" s="187">
        <f>Calculos!DL87*'Fact Expans'!$C87</f>
        <v>0</v>
      </c>
    </row>
    <row r="88" spans="1:18" x14ac:dyDescent="0.25">
      <c r="A88" s="273">
        <f>Encuestas!A88</f>
        <v>111011247</v>
      </c>
      <c r="B88" s="41">
        <f>IF(Bovinos!D88+Ovinos!J88&gt;0,Bovinos!D88*100/(Bovinos!D88+Ovinos!J88/6),"sin an.")</f>
        <v>100</v>
      </c>
      <c r="C88" s="41" t="str">
        <f t="shared" si="1"/>
        <v>Bv</v>
      </c>
      <c r="D88" s="187">
        <f>Encuestas!IL88*'Fact Expans'!$C88</f>
        <v>0</v>
      </c>
      <c r="E88" s="187">
        <f>Encuestas!IM88*'Fact Expans'!$C88</f>
        <v>6.549295774647887</v>
      </c>
      <c r="F88" s="187">
        <f>Encuestas!IN88*'Fact Expans'!$C88</f>
        <v>654.92957746478874</v>
      </c>
      <c r="G88" s="187">
        <f>Encuestas!IO88*'Fact Expans'!$C88</f>
        <v>0</v>
      </c>
      <c r="H88" s="187">
        <f>Encuestas!IP88*'Fact Expans'!$C88</f>
        <v>0</v>
      </c>
      <c r="I88" s="187">
        <f>Encuestas!IQ88*'Fact Expans'!$C88</f>
        <v>0</v>
      </c>
      <c r="J88" s="187">
        <f>Encuestas!IR88*'Fact Expans'!$C88</f>
        <v>0</v>
      </c>
      <c r="K88" s="187">
        <f>Encuestas!IS88*'Fact Expans'!$C88</f>
        <v>45.845070422535208</v>
      </c>
      <c r="L88" s="187">
        <f>Encuestas!IT88*'Fact Expans'!$C88</f>
        <v>0</v>
      </c>
      <c r="M88" s="187">
        <f>Encuestas!IU88*'Fact Expans'!$C88</f>
        <v>0</v>
      </c>
      <c r="N88" s="187">
        <f>Encuestas!IV88*'Fact Expans'!$C88</f>
        <v>0</v>
      </c>
      <c r="O88" s="187">
        <f>Encuestas!IW88*'Fact Expans'!$C88</f>
        <v>0</v>
      </c>
      <c r="P88" s="187">
        <f>Encuestas!IX88*'Fact Expans'!$C88</f>
        <v>0</v>
      </c>
      <c r="Q88" s="187">
        <f>Calculos!DK88*'Fact Expans'!$C88</f>
        <v>707.32394366197184</v>
      </c>
      <c r="R88" s="187">
        <f>Calculos!DL88*'Fact Expans'!$C88</f>
        <v>0</v>
      </c>
    </row>
    <row r="89" spans="1:18" x14ac:dyDescent="0.25">
      <c r="A89" s="273">
        <f>Encuestas!A89</f>
        <v>111012275</v>
      </c>
      <c r="B89" s="41">
        <f>IF(Bovinos!D89+Ovinos!J89&gt;0,Bovinos!D89*100/(Bovinos!D89+Ovinos!J89/6),"sin an.")</f>
        <v>100</v>
      </c>
      <c r="C89" s="41" t="str">
        <f t="shared" si="1"/>
        <v>Bv</v>
      </c>
      <c r="D89" s="187">
        <f>Encuestas!IL89*'Fact Expans'!$C89</f>
        <v>0</v>
      </c>
      <c r="E89" s="187">
        <f>Encuestas!IM89*'Fact Expans'!$C89</f>
        <v>0</v>
      </c>
      <c r="F89" s="187">
        <f>Encuestas!IN89*'Fact Expans'!$C89</f>
        <v>130.68</v>
      </c>
      <c r="G89" s="187">
        <f>Encuestas!IO89*'Fact Expans'!$C89</f>
        <v>0</v>
      </c>
      <c r="H89" s="187">
        <f>Encuestas!IP89*'Fact Expans'!$C89</f>
        <v>0</v>
      </c>
      <c r="I89" s="187">
        <f>Encuestas!IQ89*'Fact Expans'!$C89</f>
        <v>0</v>
      </c>
      <c r="J89" s="187">
        <f>Encuestas!IR89*'Fact Expans'!$C89</f>
        <v>0</v>
      </c>
      <c r="K89" s="187">
        <f>Encuestas!IS89*'Fact Expans'!$C89</f>
        <v>0</v>
      </c>
      <c r="L89" s="187">
        <f>Encuestas!IT89*'Fact Expans'!$C89</f>
        <v>0</v>
      </c>
      <c r="M89" s="187">
        <f>Encuestas!IU89*'Fact Expans'!$C89</f>
        <v>0</v>
      </c>
      <c r="N89" s="187">
        <f>Encuestas!IV89*'Fact Expans'!$C89</f>
        <v>0</v>
      </c>
      <c r="O89" s="187">
        <f>Encuestas!IW89*'Fact Expans'!$C89</f>
        <v>0</v>
      </c>
      <c r="P89" s="187">
        <f>Encuestas!IX89*'Fact Expans'!$C89</f>
        <v>0</v>
      </c>
      <c r="Q89" s="187">
        <f>Calculos!DK89*'Fact Expans'!$C89</f>
        <v>130.68</v>
      </c>
      <c r="R89" s="187">
        <f>Calculos!DL89*'Fact Expans'!$C89</f>
        <v>0</v>
      </c>
    </row>
    <row r="90" spans="1:18" x14ac:dyDescent="0.25">
      <c r="A90" s="273">
        <f>Encuestas!A90</f>
        <v>114020079</v>
      </c>
      <c r="B90" s="41">
        <f>IF(Bovinos!D90+Ovinos!J90&gt;0,Bovinos!D90*100/(Bovinos!D90+Ovinos!J90/6),"sin an.")</f>
        <v>0</v>
      </c>
      <c r="C90" s="41" t="str">
        <f t="shared" si="1"/>
        <v>Ov</v>
      </c>
      <c r="D90" s="187">
        <f>Encuestas!IL90*'Fact Expans'!$C90</f>
        <v>0</v>
      </c>
      <c r="E90" s="187">
        <f>Encuestas!IM90*'Fact Expans'!$C90</f>
        <v>0</v>
      </c>
      <c r="F90" s="187">
        <f>Encuestas!IN90*'Fact Expans'!$C90</f>
        <v>0</v>
      </c>
      <c r="G90" s="187">
        <f>Encuestas!IO90*'Fact Expans'!$C90</f>
        <v>0</v>
      </c>
      <c r="H90" s="187">
        <f>Encuestas!IP90*'Fact Expans'!$C90</f>
        <v>1075</v>
      </c>
      <c r="I90" s="187">
        <f>Encuestas!IQ90*'Fact Expans'!$C90</f>
        <v>0</v>
      </c>
      <c r="J90" s="187">
        <f>Encuestas!IR90*'Fact Expans'!$C90</f>
        <v>0</v>
      </c>
      <c r="K90" s="187">
        <f>Encuestas!IS90*'Fact Expans'!$C90</f>
        <v>0</v>
      </c>
      <c r="L90" s="187">
        <f>Encuestas!IT90*'Fact Expans'!$C90</f>
        <v>0</v>
      </c>
      <c r="M90" s="187">
        <f>Encuestas!IU90*'Fact Expans'!$C90</f>
        <v>215</v>
      </c>
      <c r="N90" s="187">
        <f>Encuestas!IV90*'Fact Expans'!$C90</f>
        <v>0</v>
      </c>
      <c r="O90" s="187">
        <f>Encuestas!IW90*'Fact Expans'!$C90</f>
        <v>0</v>
      </c>
      <c r="P90" s="187">
        <f>Encuestas!IX90*'Fact Expans'!$C90</f>
        <v>0</v>
      </c>
      <c r="Q90" s="187">
        <f>Calculos!DK90*'Fact Expans'!$C90</f>
        <v>1290</v>
      </c>
      <c r="R90" s="187">
        <f>Calculos!DL90*'Fact Expans'!$C90</f>
        <v>0</v>
      </c>
    </row>
    <row r="91" spans="1:18" x14ac:dyDescent="0.25">
      <c r="A91" s="273">
        <f>Encuestas!A91</f>
        <v>111010933</v>
      </c>
      <c r="B91" s="41">
        <f>IF(Bovinos!D91+Ovinos!J91&gt;0,Bovinos!D91*100/(Bovinos!D91+Ovinos!J91/6),"sin an.")</f>
        <v>100</v>
      </c>
      <c r="C91" s="41" t="str">
        <f t="shared" si="1"/>
        <v>Bv</v>
      </c>
      <c r="D91" s="187">
        <f>Encuestas!IL91*'Fact Expans'!$C91</f>
        <v>0</v>
      </c>
      <c r="E91" s="187">
        <f>Encuestas!IM91*'Fact Expans'!$C91</f>
        <v>217.79999999999998</v>
      </c>
      <c r="F91" s="187">
        <f>Encuestas!IN91*'Fact Expans'!$C91</f>
        <v>0</v>
      </c>
      <c r="G91" s="187">
        <f>Encuestas!IO91*'Fact Expans'!$C91</f>
        <v>188.76</v>
      </c>
      <c r="H91" s="187">
        <f>Encuestas!IP91*'Fact Expans'!$C91</f>
        <v>0</v>
      </c>
      <c r="I91" s="187">
        <f>Encuestas!IQ91*'Fact Expans'!$C91</f>
        <v>0</v>
      </c>
      <c r="J91" s="187">
        <f>Encuestas!IR91*'Fact Expans'!$C91</f>
        <v>145.19999999999999</v>
      </c>
      <c r="K91" s="187">
        <f>Encuestas!IS91*'Fact Expans'!$C91</f>
        <v>551.76</v>
      </c>
      <c r="L91" s="187">
        <f>Encuestas!IT91*'Fact Expans'!$C91</f>
        <v>0</v>
      </c>
      <c r="M91" s="187">
        <f>Encuestas!IU91*'Fact Expans'!$C91</f>
        <v>0</v>
      </c>
      <c r="N91" s="187">
        <f>Encuestas!IV91*'Fact Expans'!$C91</f>
        <v>0</v>
      </c>
      <c r="O91" s="187">
        <f>Encuestas!IW91*'Fact Expans'!$C91</f>
        <v>0</v>
      </c>
      <c r="P91" s="187">
        <f>Encuestas!IX91*'Fact Expans'!$C91</f>
        <v>0</v>
      </c>
      <c r="Q91" s="187">
        <f>Calculos!DK91*'Fact Expans'!$C91</f>
        <v>1103.52</v>
      </c>
      <c r="R91" s="187">
        <f>Calculos!DL91*'Fact Expans'!$C91</f>
        <v>0</v>
      </c>
    </row>
    <row r="92" spans="1:18" x14ac:dyDescent="0.25">
      <c r="A92" s="273">
        <f>Encuestas!A92</f>
        <v>112010017</v>
      </c>
      <c r="B92" s="41">
        <f>IF(Bovinos!D92+Ovinos!J92&gt;0,Bovinos!D92*100/(Bovinos!D92+Ovinos!J92/6),"sin an.")</f>
        <v>100</v>
      </c>
      <c r="C92" s="41" t="str">
        <f t="shared" si="1"/>
        <v>Bv</v>
      </c>
      <c r="D92" s="187">
        <f>Encuestas!IL92*'Fact Expans'!$C92</f>
        <v>0</v>
      </c>
      <c r="E92" s="187">
        <f>Encuestas!IM92*'Fact Expans'!$C92</f>
        <v>0</v>
      </c>
      <c r="F92" s="187">
        <f>Encuestas!IN92*'Fact Expans'!$C92</f>
        <v>39.29577464788732</v>
      </c>
      <c r="G92" s="187">
        <f>Encuestas!IO92*'Fact Expans'!$C92</f>
        <v>0</v>
      </c>
      <c r="H92" s="187">
        <f>Encuestas!IP92*'Fact Expans'!$C92</f>
        <v>0</v>
      </c>
      <c r="I92" s="187">
        <f>Encuestas!IQ92*'Fact Expans'!$C92</f>
        <v>327.46478873239437</v>
      </c>
      <c r="J92" s="187">
        <f>Encuestas!IR92*'Fact Expans'!$C92</f>
        <v>0</v>
      </c>
      <c r="K92" s="187">
        <f>Encuestas!IS92*'Fact Expans'!$C92</f>
        <v>0</v>
      </c>
      <c r="L92" s="187">
        <f>Encuestas!IT92*'Fact Expans'!$C92</f>
        <v>0</v>
      </c>
      <c r="M92" s="187">
        <f>Encuestas!IU92*'Fact Expans'!$C92</f>
        <v>327.46478873239437</v>
      </c>
      <c r="N92" s="187">
        <f>Encuestas!IV92*'Fact Expans'!$C92</f>
        <v>0</v>
      </c>
      <c r="O92" s="187">
        <f>Encuestas!IW92*'Fact Expans'!$C92</f>
        <v>0</v>
      </c>
      <c r="P92" s="187">
        <f>Encuestas!IX92*'Fact Expans'!$C92</f>
        <v>0</v>
      </c>
      <c r="Q92" s="187">
        <f>Calculos!DK92*'Fact Expans'!$C92</f>
        <v>694.22535211267598</v>
      </c>
      <c r="R92" s="187">
        <f>Calculos!DL92*'Fact Expans'!$C92</f>
        <v>0</v>
      </c>
    </row>
    <row r="93" spans="1:18" x14ac:dyDescent="0.25">
      <c r="A93" s="273">
        <f>Encuestas!A93</f>
        <v>111011224</v>
      </c>
      <c r="B93" s="41">
        <f>IF(Bovinos!D93+Ovinos!J93&gt;0,Bovinos!D93*100/(Bovinos!D93+Ovinos!J93/6),"sin an.")</f>
        <v>100</v>
      </c>
      <c r="C93" s="41" t="str">
        <f t="shared" si="1"/>
        <v>Bv</v>
      </c>
      <c r="D93" s="187">
        <f>Encuestas!IL93*'Fact Expans'!$C93</f>
        <v>0</v>
      </c>
      <c r="E93" s="187">
        <f>Encuestas!IM93*'Fact Expans'!$C93</f>
        <v>35.111111111111114</v>
      </c>
      <c r="F93" s="187">
        <f>Encuestas!IN93*'Fact Expans'!$C93</f>
        <v>175.55555555555557</v>
      </c>
      <c r="G93" s="187">
        <f>Encuestas!IO93*'Fact Expans'!$C93</f>
        <v>263.33333333333337</v>
      </c>
      <c r="H93" s="187">
        <f>Encuestas!IP93*'Fact Expans'!$C93</f>
        <v>0</v>
      </c>
      <c r="I93" s="187">
        <f>Encuestas!IQ93*'Fact Expans'!$C93</f>
        <v>0</v>
      </c>
      <c r="J93" s="187">
        <f>Encuestas!IR93*'Fact Expans'!$C93</f>
        <v>0</v>
      </c>
      <c r="K93" s="187">
        <f>Encuestas!IS93*'Fact Expans'!$C93</f>
        <v>351.11111111111114</v>
      </c>
      <c r="L93" s="187">
        <f>Encuestas!IT93*'Fact Expans'!$C93</f>
        <v>5.8518518518518521</v>
      </c>
      <c r="M93" s="187">
        <f>Encuestas!IU93*'Fact Expans'!$C93</f>
        <v>46.814814814814817</v>
      </c>
      <c r="N93" s="187">
        <f>Encuestas!IV93*'Fact Expans'!$C93</f>
        <v>877.77777777777783</v>
      </c>
      <c r="O93" s="187">
        <f>Encuestas!IW93*'Fact Expans'!$C93</f>
        <v>0</v>
      </c>
      <c r="P93" s="187">
        <f>Encuestas!IX93*'Fact Expans'!$C93</f>
        <v>0</v>
      </c>
      <c r="Q93" s="187">
        <f>Calculos!DK93*'Fact Expans'!$C93</f>
        <v>1755.5555555555557</v>
      </c>
      <c r="R93" s="187">
        <f>Calculos!DL93*'Fact Expans'!$C93</f>
        <v>0</v>
      </c>
    </row>
    <row r="94" spans="1:18" x14ac:dyDescent="0.25">
      <c r="A94" s="273">
        <f>Encuestas!A94</f>
        <v>111010448</v>
      </c>
      <c r="B94" s="41">
        <f>IF(Bovinos!D94+Ovinos!J94&gt;0,Bovinos!D94*100/(Bovinos!D94+Ovinos!J94/6),"sin an.")</f>
        <v>100</v>
      </c>
      <c r="C94" s="41" t="str">
        <f t="shared" si="1"/>
        <v>Bv</v>
      </c>
      <c r="D94" s="187">
        <f>Encuestas!IL94*'Fact Expans'!$C94</f>
        <v>0</v>
      </c>
      <c r="E94" s="187">
        <f>Encuestas!IM94*'Fact Expans'!$C94</f>
        <v>0</v>
      </c>
      <c r="F94" s="187">
        <f>Encuestas!IN94*'Fact Expans'!$C94</f>
        <v>0</v>
      </c>
      <c r="G94" s="187">
        <f>Encuestas!IO94*'Fact Expans'!$C94</f>
        <v>409.62962962962962</v>
      </c>
      <c r="H94" s="187">
        <f>Encuestas!IP94*'Fact Expans'!$C94</f>
        <v>0</v>
      </c>
      <c r="I94" s="187">
        <f>Encuestas!IQ94*'Fact Expans'!$C94</f>
        <v>0</v>
      </c>
      <c r="J94" s="187">
        <f>Encuestas!IR94*'Fact Expans'!$C94</f>
        <v>0</v>
      </c>
      <c r="K94" s="187">
        <f>Encuestas!IS94*'Fact Expans'!$C94</f>
        <v>175.55555555555557</v>
      </c>
      <c r="L94" s="187">
        <f>Encuestas!IT94*'Fact Expans'!$C94</f>
        <v>0</v>
      </c>
      <c r="M94" s="187">
        <f>Encuestas!IU94*'Fact Expans'!$C94</f>
        <v>0</v>
      </c>
      <c r="N94" s="187">
        <f>Encuestas!IV94*'Fact Expans'!$C94</f>
        <v>585.18518518518522</v>
      </c>
      <c r="O94" s="187">
        <f>Encuestas!IW94*'Fact Expans'!$C94</f>
        <v>0</v>
      </c>
      <c r="P94" s="187">
        <f>Encuestas!IX94*'Fact Expans'!$C94</f>
        <v>0</v>
      </c>
      <c r="Q94" s="187">
        <f>Calculos!DK94*'Fact Expans'!$C94</f>
        <v>1170.3703703703704</v>
      </c>
      <c r="R94" s="187">
        <f>Calculos!DL94*'Fact Expans'!$C94</f>
        <v>0</v>
      </c>
    </row>
    <row r="95" spans="1:18" x14ac:dyDescent="0.25">
      <c r="A95" s="273">
        <f>Encuestas!A95</f>
        <v>111010390</v>
      </c>
      <c r="B95" s="41">
        <f>IF(Bovinos!D95+Ovinos!J95&gt;0,Bovinos!D95*100/(Bovinos!D95+Ovinos!J95/6),"sin an.")</f>
        <v>0</v>
      </c>
      <c r="C95" s="41" t="str">
        <f t="shared" si="1"/>
        <v>Ov</v>
      </c>
      <c r="D95" s="187">
        <f>Encuestas!IL95*'Fact Expans'!$C95</f>
        <v>0</v>
      </c>
      <c r="E95" s="187">
        <f>Encuestas!IM95*'Fact Expans'!$C95</f>
        <v>0</v>
      </c>
      <c r="F95" s="187">
        <f>Encuestas!IN95*'Fact Expans'!$C95</f>
        <v>292.59259259259261</v>
      </c>
      <c r="G95" s="187">
        <f>Encuestas!IO95*'Fact Expans'!$C95</f>
        <v>585.18518518518522</v>
      </c>
      <c r="H95" s="187">
        <f>Encuestas!IP95*'Fact Expans'!$C95</f>
        <v>0</v>
      </c>
      <c r="I95" s="187">
        <f>Encuestas!IQ95*'Fact Expans'!$C95</f>
        <v>0</v>
      </c>
      <c r="J95" s="187">
        <f>Encuestas!IR95*'Fact Expans'!$C95</f>
        <v>0</v>
      </c>
      <c r="K95" s="187">
        <f>Encuestas!IS95*'Fact Expans'!$C95</f>
        <v>58.518518518518519</v>
      </c>
      <c r="L95" s="187">
        <f>Encuestas!IT95*'Fact Expans'!$C95</f>
        <v>187.25925925925927</v>
      </c>
      <c r="M95" s="187">
        <f>Encuestas!IU95*'Fact Expans'!$C95</f>
        <v>0</v>
      </c>
      <c r="N95" s="187">
        <f>Encuestas!IV95*'Fact Expans'!$C95</f>
        <v>848.51851851851859</v>
      </c>
      <c r="O95" s="187">
        <f>Encuestas!IW95*'Fact Expans'!$C95</f>
        <v>0</v>
      </c>
      <c r="P95" s="187">
        <f>Encuestas!IX95*'Fact Expans'!$C95</f>
        <v>0</v>
      </c>
      <c r="Q95" s="187">
        <f>Calculos!DK95*'Fact Expans'!$C95</f>
        <v>1972.0740740740741</v>
      </c>
      <c r="R95" s="187">
        <f>Calculos!DL95*'Fact Expans'!$C95</f>
        <v>0</v>
      </c>
    </row>
    <row r="96" spans="1:18" x14ac:dyDescent="0.25">
      <c r="A96" s="273">
        <f>Encuestas!A96</f>
        <v>112010063</v>
      </c>
      <c r="B96" s="41">
        <f>IF(Bovinos!D96+Ovinos!J96&gt;0,Bovinos!D96*100/(Bovinos!D96+Ovinos!J96/6),"sin an.")</f>
        <v>100</v>
      </c>
      <c r="C96" s="41" t="str">
        <f t="shared" si="1"/>
        <v>Bv</v>
      </c>
      <c r="D96" s="187">
        <f>Encuestas!IL96*'Fact Expans'!$C96</f>
        <v>0</v>
      </c>
      <c r="E96" s="187">
        <f>Encuestas!IM96*'Fact Expans'!$C96</f>
        <v>0</v>
      </c>
      <c r="F96" s="187">
        <f>Encuestas!IN96*'Fact Expans'!$C96</f>
        <v>0</v>
      </c>
      <c r="G96" s="187">
        <f>Encuestas!IO96*'Fact Expans'!$C96</f>
        <v>654.92957746478874</v>
      </c>
      <c r="H96" s="187">
        <f>Encuestas!IP96*'Fact Expans'!$C96</f>
        <v>0</v>
      </c>
      <c r="I96" s="187">
        <f>Encuestas!IQ96*'Fact Expans'!$C96</f>
        <v>0</v>
      </c>
      <c r="J96" s="187">
        <f>Encuestas!IR96*'Fact Expans'!$C96</f>
        <v>261.97183098591546</v>
      </c>
      <c r="K96" s="187">
        <f>Encuestas!IS96*'Fact Expans'!$C96</f>
        <v>392.95774647887322</v>
      </c>
      <c r="L96" s="187">
        <f>Encuestas!IT96*'Fact Expans'!$C96</f>
        <v>0</v>
      </c>
      <c r="M96" s="187">
        <f>Encuestas!IU96*'Fact Expans'!$C96</f>
        <v>327.46478873239437</v>
      </c>
      <c r="N96" s="187">
        <f>Encuestas!IV96*'Fact Expans'!$C96</f>
        <v>0</v>
      </c>
      <c r="O96" s="187">
        <f>Encuestas!IW96*'Fact Expans'!$C96</f>
        <v>0</v>
      </c>
      <c r="P96" s="187">
        <f>Encuestas!IX96*'Fact Expans'!$C96</f>
        <v>0</v>
      </c>
      <c r="Q96" s="187">
        <f>Calculos!DK96*'Fact Expans'!$C96</f>
        <v>1637.3239436619717</v>
      </c>
      <c r="R96" s="187">
        <f>Calculos!DL96*'Fact Expans'!$C96</f>
        <v>0</v>
      </c>
    </row>
    <row r="97" spans="1:18" x14ac:dyDescent="0.25">
      <c r="A97" s="273">
        <f>Encuestas!A97</f>
        <v>111010510</v>
      </c>
      <c r="B97" s="41">
        <f>IF(Bovinos!D97+Ovinos!J97&gt;0,Bovinos!D97*100/(Bovinos!D97+Ovinos!J97/6),"sin an.")</f>
        <v>100</v>
      </c>
      <c r="C97" s="41" t="str">
        <f t="shared" si="1"/>
        <v>Bv</v>
      </c>
      <c r="D97" s="187">
        <f>Encuestas!IL97*'Fact Expans'!$C97</f>
        <v>0</v>
      </c>
      <c r="E97" s="187">
        <f>Encuestas!IM97*'Fact Expans'!$C97</f>
        <v>0</v>
      </c>
      <c r="F97" s="187">
        <f>Encuestas!IN97*'Fact Expans'!$C97</f>
        <v>0</v>
      </c>
      <c r="G97" s="187">
        <f>Encuestas!IO97*'Fact Expans'!$C97</f>
        <v>537.5</v>
      </c>
      <c r="H97" s="187">
        <f>Encuestas!IP97*'Fact Expans'!$C97</f>
        <v>0</v>
      </c>
      <c r="I97" s="187">
        <f>Encuestas!IQ97*'Fact Expans'!$C97</f>
        <v>0</v>
      </c>
      <c r="J97" s="187">
        <f>Encuestas!IR97*'Fact Expans'!$C97</f>
        <v>0</v>
      </c>
      <c r="K97" s="187">
        <f>Encuestas!IS97*'Fact Expans'!$C97</f>
        <v>537.5</v>
      </c>
      <c r="L97" s="187">
        <f>Encuestas!IT97*'Fact Expans'!$C97</f>
        <v>0</v>
      </c>
      <c r="M97" s="187">
        <f>Encuestas!IU97*'Fact Expans'!$C97</f>
        <v>0</v>
      </c>
      <c r="N97" s="187">
        <f>Encuestas!IV97*'Fact Expans'!$C97</f>
        <v>1075</v>
      </c>
      <c r="O97" s="187">
        <f>Encuestas!IW97*'Fact Expans'!$C97</f>
        <v>0</v>
      </c>
      <c r="P97" s="187">
        <f>Encuestas!IX97*'Fact Expans'!$C97</f>
        <v>0</v>
      </c>
      <c r="Q97" s="187">
        <f>Calculos!DK97*'Fact Expans'!$C97</f>
        <v>2150</v>
      </c>
      <c r="R97" s="187">
        <f>Calculos!DL97*'Fact Expans'!$C97</f>
        <v>0</v>
      </c>
    </row>
    <row r="98" spans="1:18" x14ac:dyDescent="0.25">
      <c r="A98" s="273">
        <f>Encuestas!A98</f>
        <v>112010369</v>
      </c>
      <c r="B98" s="41">
        <f>IF(Bovinos!D98+Ovinos!J98&gt;0,Bovinos!D98*100/(Bovinos!D98+Ovinos!J98/6),"sin an.")</f>
        <v>100</v>
      </c>
      <c r="C98" s="41" t="str">
        <f t="shared" si="1"/>
        <v>Bv</v>
      </c>
      <c r="D98" s="187">
        <f>Encuestas!IL98*'Fact Expans'!$C98</f>
        <v>0</v>
      </c>
      <c r="E98" s="187">
        <f>Encuestas!IM98*'Fact Expans'!$C98</f>
        <v>0</v>
      </c>
      <c r="F98" s="187">
        <f>Encuestas!IN98*'Fact Expans'!$C98</f>
        <v>0</v>
      </c>
      <c r="G98" s="187">
        <f>Encuestas!IO98*'Fact Expans'!$C98</f>
        <v>0</v>
      </c>
      <c r="H98" s="187">
        <f>Encuestas!IP98*'Fact Expans'!$C98</f>
        <v>0</v>
      </c>
      <c r="I98" s="187">
        <f>Encuestas!IQ98*'Fact Expans'!$C98</f>
        <v>0</v>
      </c>
      <c r="J98" s="187">
        <f>Encuestas!IR98*'Fact Expans'!$C98</f>
        <v>0</v>
      </c>
      <c r="K98" s="187">
        <f>Encuestas!IS98*'Fact Expans'!$C98</f>
        <v>0</v>
      </c>
      <c r="L98" s="187">
        <f>Encuestas!IT98*'Fact Expans'!$C98</f>
        <v>0</v>
      </c>
      <c r="M98" s="187">
        <f>Encuestas!IU98*'Fact Expans'!$C98</f>
        <v>0</v>
      </c>
      <c r="N98" s="187">
        <f>Encuestas!IV98*'Fact Expans'!$C98</f>
        <v>0</v>
      </c>
      <c r="O98" s="187">
        <f>Encuestas!IW98*'Fact Expans'!$C98</f>
        <v>0</v>
      </c>
      <c r="P98" s="187">
        <f>Encuestas!IX98*'Fact Expans'!$C98</f>
        <v>0</v>
      </c>
      <c r="Q98" s="187">
        <f>Calculos!DK98*'Fact Expans'!$C98</f>
        <v>0</v>
      </c>
      <c r="R98" s="187">
        <f>Calculos!DL98*'Fact Expans'!$C98</f>
        <v>0</v>
      </c>
    </row>
    <row r="99" spans="1:18" x14ac:dyDescent="0.25">
      <c r="A99" s="273">
        <f>Encuestas!A99</f>
        <v>111020012</v>
      </c>
      <c r="B99" s="41" t="str">
        <f>IF(Bovinos!D99+Ovinos!J99&gt;0,Bovinos!D99*100/(Bovinos!D99+Ovinos!J99/6),"sin an.")</f>
        <v>sin an.</v>
      </c>
      <c r="C99" s="41" t="str">
        <f t="shared" si="1"/>
        <v>sin an.</v>
      </c>
      <c r="D99" s="187">
        <f>Encuestas!IL99*'Fact Expans'!$C99</f>
        <v>0</v>
      </c>
      <c r="E99" s="187">
        <f>Encuestas!IM99*'Fact Expans'!$C99</f>
        <v>2100</v>
      </c>
      <c r="F99" s="187">
        <f>Encuestas!IN99*'Fact Expans'!$C99</f>
        <v>2516</v>
      </c>
      <c r="G99" s="187">
        <f>Encuestas!IO99*'Fact Expans'!$C99</f>
        <v>263104</v>
      </c>
      <c r="H99" s="187">
        <f>Encuestas!IP99*'Fact Expans'!$C99</f>
        <v>0</v>
      </c>
      <c r="I99" s="187">
        <f>Encuestas!IQ99*'Fact Expans'!$C99</f>
        <v>0</v>
      </c>
      <c r="J99" s="187">
        <f>Encuestas!IR99*'Fact Expans'!$C99</f>
        <v>0</v>
      </c>
      <c r="K99" s="187">
        <f>Encuestas!IS99*'Fact Expans'!$C99</f>
        <v>283412</v>
      </c>
      <c r="L99" s="187">
        <f>Encuestas!IT99*'Fact Expans'!$C99</f>
        <v>324</v>
      </c>
      <c r="M99" s="187">
        <f>Encuestas!IU99*'Fact Expans'!$C99</f>
        <v>0</v>
      </c>
      <c r="N99" s="187">
        <f>Encuestas!IV99*'Fact Expans'!$C99</f>
        <v>0</v>
      </c>
      <c r="O99" s="187">
        <f>Encuestas!IW99*'Fact Expans'!$C99</f>
        <v>0</v>
      </c>
      <c r="P99" s="187">
        <f>Encuestas!IX99*'Fact Expans'!$C99</f>
        <v>0</v>
      </c>
      <c r="Q99" s="187">
        <f>Calculos!DK99*'Fact Expans'!$C99</f>
        <v>551456</v>
      </c>
      <c r="R99" s="187">
        <f>Calculos!DL99*'Fact Expans'!$C99</f>
        <v>0</v>
      </c>
    </row>
    <row r="100" spans="1:18" x14ac:dyDescent="0.25">
      <c r="A100" s="273">
        <f>Encuestas!A100</f>
        <v>111010608</v>
      </c>
      <c r="B100" s="41">
        <f>IF(Bovinos!D100+Ovinos!J100&gt;0,Bovinos!D100*100/(Bovinos!D100+Ovinos!J100/6),"sin an.")</f>
        <v>100</v>
      </c>
      <c r="C100" s="41" t="str">
        <f t="shared" si="1"/>
        <v>Bv</v>
      </c>
      <c r="D100" s="187">
        <f>Encuestas!IL100*'Fact Expans'!$C100</f>
        <v>0</v>
      </c>
      <c r="E100" s="187">
        <f>Encuestas!IM100*'Fact Expans'!$C100</f>
        <v>217.79999999999998</v>
      </c>
      <c r="F100" s="187">
        <f>Encuestas!IN100*'Fact Expans'!$C100</f>
        <v>435.59999999999997</v>
      </c>
      <c r="G100" s="187">
        <f>Encuestas!IO100*'Fact Expans'!$C100</f>
        <v>0</v>
      </c>
      <c r="H100" s="187">
        <f>Encuestas!IP100*'Fact Expans'!$C100</f>
        <v>0</v>
      </c>
      <c r="I100" s="187">
        <f>Encuestas!IQ100*'Fact Expans'!$C100</f>
        <v>0</v>
      </c>
      <c r="J100" s="187">
        <f>Encuestas!IR100*'Fact Expans'!$C100</f>
        <v>0</v>
      </c>
      <c r="K100" s="187">
        <f>Encuestas!IS100*'Fact Expans'!$C100</f>
        <v>58.08</v>
      </c>
      <c r="L100" s="187">
        <f>Encuestas!IT100*'Fact Expans'!$C100</f>
        <v>0</v>
      </c>
      <c r="M100" s="187">
        <f>Encuestas!IU100*'Fact Expans'!$C100</f>
        <v>0</v>
      </c>
      <c r="N100" s="187">
        <f>Encuestas!IV100*'Fact Expans'!$C100</f>
        <v>14.52</v>
      </c>
      <c r="O100" s="187">
        <f>Encuestas!IW100*'Fact Expans'!$C100</f>
        <v>0</v>
      </c>
      <c r="P100" s="187">
        <f>Encuestas!IX100*'Fact Expans'!$C100</f>
        <v>0</v>
      </c>
      <c r="Q100" s="187">
        <f>Calculos!DK100*'Fact Expans'!$C100</f>
        <v>726</v>
      </c>
      <c r="R100" s="187">
        <f>Calculos!DL100*'Fact Expans'!$C100</f>
        <v>0</v>
      </c>
    </row>
    <row r="101" spans="1:18" x14ac:dyDescent="0.25">
      <c r="A101" s="273">
        <f>Encuestas!A101</f>
        <v>111011076</v>
      </c>
      <c r="B101" s="41">
        <f>IF(Bovinos!D101+Ovinos!J101&gt;0,Bovinos!D101*100/(Bovinos!D101+Ovinos!J101/6),"sin an.")</f>
        <v>100</v>
      </c>
      <c r="C101" s="41" t="str">
        <f t="shared" si="1"/>
        <v>Bv</v>
      </c>
      <c r="D101" s="187">
        <f>Encuestas!IL101*'Fact Expans'!$C101</f>
        <v>0</v>
      </c>
      <c r="E101" s="187">
        <f>Encuestas!IM101*'Fact Expans'!$C101</f>
        <v>0</v>
      </c>
      <c r="F101" s="187">
        <f>Encuestas!IN101*'Fact Expans'!$C101</f>
        <v>435.59999999999997</v>
      </c>
      <c r="G101" s="187">
        <f>Encuestas!IO101*'Fact Expans'!$C101</f>
        <v>261.36</v>
      </c>
      <c r="H101" s="187">
        <f>Encuestas!IP101*'Fact Expans'!$C101</f>
        <v>0</v>
      </c>
      <c r="I101" s="187">
        <f>Encuestas!IQ101*'Fact Expans'!$C101</f>
        <v>0</v>
      </c>
      <c r="J101" s="187">
        <f>Encuestas!IR101*'Fact Expans'!$C101</f>
        <v>0</v>
      </c>
      <c r="K101" s="187">
        <f>Encuestas!IS101*'Fact Expans'!$C101</f>
        <v>1677.06</v>
      </c>
      <c r="L101" s="187">
        <f>Encuestas!IT101*'Fact Expans'!$C101</f>
        <v>0</v>
      </c>
      <c r="M101" s="187">
        <f>Encuestas!IU101*'Fact Expans'!$C101</f>
        <v>0</v>
      </c>
      <c r="N101" s="187">
        <f>Encuestas!IV101*'Fact Expans'!$C101</f>
        <v>0</v>
      </c>
      <c r="O101" s="187">
        <f>Encuestas!IW101*'Fact Expans'!$C101</f>
        <v>0</v>
      </c>
      <c r="P101" s="187">
        <f>Encuestas!IX101*'Fact Expans'!$C101</f>
        <v>0</v>
      </c>
      <c r="Q101" s="187">
        <f>Calculos!DK101*'Fact Expans'!$C101</f>
        <v>2374.02</v>
      </c>
      <c r="R101" s="187">
        <f>Calculos!DL101*'Fact Expans'!$C101</f>
        <v>0</v>
      </c>
    </row>
    <row r="102" spans="1:18" x14ac:dyDescent="0.25">
      <c r="A102" s="273">
        <f>Encuestas!A102</f>
        <v>111010761</v>
      </c>
      <c r="B102" s="41">
        <f>IF(Bovinos!D102+Ovinos!J102&gt;0,Bovinos!D102*100/(Bovinos!D102+Ovinos!J102/6),"sin an.")</f>
        <v>100</v>
      </c>
      <c r="C102" s="41" t="str">
        <f t="shared" si="1"/>
        <v>Bv</v>
      </c>
      <c r="D102" s="187">
        <f>Encuestas!IL102*'Fact Expans'!$C102</f>
        <v>0</v>
      </c>
      <c r="E102" s="187">
        <f>Encuestas!IM102*'Fact Expans'!$C102</f>
        <v>0</v>
      </c>
      <c r="F102" s="187">
        <f>Encuestas!IN102*'Fact Expans'!$C102</f>
        <v>246.84</v>
      </c>
      <c r="G102" s="187">
        <f>Encuestas!IO102*'Fact Expans'!$C102</f>
        <v>776.81999999999994</v>
      </c>
      <c r="H102" s="187">
        <f>Encuestas!IP102*'Fact Expans'!$C102</f>
        <v>0</v>
      </c>
      <c r="I102" s="187">
        <f>Encuestas!IQ102*'Fact Expans'!$C102</f>
        <v>0</v>
      </c>
      <c r="J102" s="187">
        <f>Encuestas!IR102*'Fact Expans'!$C102</f>
        <v>1815</v>
      </c>
      <c r="K102" s="187">
        <f>Encuestas!IS102*'Fact Expans'!$C102</f>
        <v>116.16</v>
      </c>
      <c r="L102" s="187">
        <f>Encuestas!IT102*'Fact Expans'!$C102</f>
        <v>0</v>
      </c>
      <c r="M102" s="187">
        <f>Encuestas!IU102*'Fact Expans'!$C102</f>
        <v>0</v>
      </c>
      <c r="N102" s="187">
        <f>Encuestas!IV102*'Fact Expans'!$C102</f>
        <v>0</v>
      </c>
      <c r="O102" s="187">
        <f>Encuestas!IW102*'Fact Expans'!$C102</f>
        <v>0</v>
      </c>
      <c r="P102" s="187">
        <f>Encuestas!IX102*'Fact Expans'!$C102</f>
        <v>0</v>
      </c>
      <c r="Q102" s="187">
        <f>Calculos!DK102*'Fact Expans'!$C102</f>
        <v>2954.8199999999997</v>
      </c>
      <c r="R102" s="187">
        <f>Calculos!DL102*'Fact Expans'!$C102</f>
        <v>0</v>
      </c>
    </row>
    <row r="103" spans="1:18" x14ac:dyDescent="0.25">
      <c r="A103" s="273">
        <f>Encuestas!A103</f>
        <v>111010089</v>
      </c>
      <c r="B103" s="41">
        <f>IF(Bovinos!D103+Ovinos!J103&gt;0,Bovinos!D103*100/(Bovinos!D103+Ovinos!J103/6),"sin an.")</f>
        <v>100</v>
      </c>
      <c r="C103" s="41" t="str">
        <f t="shared" si="1"/>
        <v>Bv</v>
      </c>
      <c r="D103" s="187">
        <f>Encuestas!IL103*'Fact Expans'!$C103</f>
        <v>0</v>
      </c>
      <c r="E103" s="187">
        <f>Encuestas!IM103*'Fact Expans'!$C103</f>
        <v>0</v>
      </c>
      <c r="F103" s="187">
        <f>Encuestas!IN103*'Fact Expans'!$C103</f>
        <v>1452</v>
      </c>
      <c r="G103" s="187">
        <f>Encuestas!IO103*'Fact Expans'!$C103</f>
        <v>0</v>
      </c>
      <c r="H103" s="187">
        <f>Encuestas!IP103*'Fact Expans'!$C103</f>
        <v>0</v>
      </c>
      <c r="I103" s="187">
        <f>Encuestas!IQ103*'Fact Expans'!$C103</f>
        <v>0</v>
      </c>
      <c r="J103" s="187">
        <f>Encuestas!IR103*'Fact Expans'!$C103</f>
        <v>0</v>
      </c>
      <c r="K103" s="187">
        <f>Encuestas!IS103*'Fact Expans'!$C103</f>
        <v>1524.6</v>
      </c>
      <c r="L103" s="187">
        <f>Encuestas!IT103*'Fact Expans'!$C103</f>
        <v>0</v>
      </c>
      <c r="M103" s="187">
        <f>Encuestas!IU103*'Fact Expans'!$C103</f>
        <v>0</v>
      </c>
      <c r="N103" s="187">
        <f>Encuestas!IV103*'Fact Expans'!$C103</f>
        <v>0</v>
      </c>
      <c r="O103" s="187">
        <f>Encuestas!IW103*'Fact Expans'!$C103</f>
        <v>0</v>
      </c>
      <c r="P103" s="187">
        <f>Encuestas!IX103*'Fact Expans'!$C103</f>
        <v>0</v>
      </c>
      <c r="Q103" s="187">
        <f>Calculos!DK103*'Fact Expans'!$C103</f>
        <v>2976.6</v>
      </c>
      <c r="R103" s="187">
        <f>Calculos!DL103*'Fact Expans'!$C103</f>
        <v>0</v>
      </c>
    </row>
    <row r="104" spans="1:18" x14ac:dyDescent="0.25">
      <c r="A104" s="273">
        <f>Encuestas!A104</f>
        <v>111010288</v>
      </c>
      <c r="B104" s="41">
        <f>IF(Bovinos!D104+Ovinos!J104&gt;0,Bovinos!D104*100/(Bovinos!D104+Ovinos!J104/6),"sin an.")</f>
        <v>100</v>
      </c>
      <c r="C104" s="41" t="str">
        <f t="shared" si="1"/>
        <v>Bv</v>
      </c>
      <c r="D104" s="187">
        <f>Encuestas!IL104*'Fact Expans'!$C104</f>
        <v>585.18518518518522</v>
      </c>
      <c r="E104" s="187">
        <f>Encuestas!IM104*'Fact Expans'!$C104</f>
        <v>117.03703703703704</v>
      </c>
      <c r="F104" s="187">
        <f>Encuestas!IN104*'Fact Expans'!$C104</f>
        <v>2925.9259259259261</v>
      </c>
      <c r="G104" s="187">
        <f>Encuestas!IO104*'Fact Expans'!$C104</f>
        <v>2340.7407407407409</v>
      </c>
      <c r="H104" s="187">
        <f>Encuestas!IP104*'Fact Expans'!$C104</f>
        <v>0</v>
      </c>
      <c r="I104" s="187">
        <f>Encuestas!IQ104*'Fact Expans'!$C104</f>
        <v>0</v>
      </c>
      <c r="J104" s="187">
        <f>Encuestas!IR104*'Fact Expans'!$C104</f>
        <v>0</v>
      </c>
      <c r="K104" s="187">
        <f>Encuestas!IS104*'Fact Expans'!$C104</f>
        <v>1755.5555555555557</v>
      </c>
      <c r="L104" s="187">
        <f>Encuestas!IT104*'Fact Expans'!$C104</f>
        <v>0</v>
      </c>
      <c r="M104" s="187">
        <f>Encuestas!IU104*'Fact Expans'!$C104</f>
        <v>0</v>
      </c>
      <c r="N104" s="187">
        <f>Encuestas!IV104*'Fact Expans'!$C104</f>
        <v>0</v>
      </c>
      <c r="O104" s="187">
        <f>Encuestas!IW104*'Fact Expans'!$C104</f>
        <v>0</v>
      </c>
      <c r="P104" s="187">
        <f>Encuestas!IX104*'Fact Expans'!$C104</f>
        <v>0</v>
      </c>
      <c r="Q104" s="187">
        <f>Calculos!DK104*'Fact Expans'!$C104</f>
        <v>7724.4444444444443</v>
      </c>
      <c r="R104" s="187">
        <f>Calculos!DL104*'Fact Expans'!$C104</f>
        <v>0</v>
      </c>
    </row>
    <row r="105" spans="1:18" x14ac:dyDescent="0.25">
      <c r="A105" s="273">
        <f>Encuestas!A105</f>
        <v>111010468</v>
      </c>
      <c r="B105" s="41">
        <f>IF(Bovinos!D105+Ovinos!J105&gt;0,Bovinos!D105*100/(Bovinos!D105+Ovinos!J105/6),"sin an.")</f>
        <v>69.729729729729726</v>
      </c>
      <c r="C105" s="41" t="str">
        <f t="shared" si="1"/>
        <v>Bv</v>
      </c>
      <c r="D105" s="187">
        <f>Encuestas!IL105*'Fact Expans'!$C105</f>
        <v>0</v>
      </c>
      <c r="E105" s="187">
        <f>Encuestas!IM105*'Fact Expans'!$C105</f>
        <v>0</v>
      </c>
      <c r="F105" s="187">
        <f>Encuestas!IN105*'Fact Expans'!$C105</f>
        <v>70.222222222222229</v>
      </c>
      <c r="G105" s="187">
        <f>Encuestas!IO105*'Fact Expans'!$C105</f>
        <v>474</v>
      </c>
      <c r="H105" s="187">
        <f>Encuestas!IP105*'Fact Expans'!$C105</f>
        <v>0</v>
      </c>
      <c r="I105" s="187">
        <f>Encuestas!IQ105*'Fact Expans'!$C105</f>
        <v>17.555555555555557</v>
      </c>
      <c r="J105" s="187">
        <f>Encuestas!IR105*'Fact Expans'!$C105</f>
        <v>0</v>
      </c>
      <c r="K105" s="187">
        <f>Encuestas!IS105*'Fact Expans'!$C105</f>
        <v>46.814814814814817</v>
      </c>
      <c r="L105" s="187">
        <f>Encuestas!IT105*'Fact Expans'!$C105</f>
        <v>0</v>
      </c>
      <c r="M105" s="187">
        <f>Encuestas!IU105*'Fact Expans'!$C105</f>
        <v>0</v>
      </c>
      <c r="N105" s="187">
        <f>Encuestas!IV105*'Fact Expans'!$C105</f>
        <v>0</v>
      </c>
      <c r="O105" s="187">
        <f>Encuestas!IW105*'Fact Expans'!$C105</f>
        <v>0</v>
      </c>
      <c r="P105" s="187">
        <f>Encuestas!IX105*'Fact Expans'!$C105</f>
        <v>0</v>
      </c>
      <c r="Q105" s="187">
        <f>Calculos!DK105*'Fact Expans'!$C105</f>
        <v>608.59259259259261</v>
      </c>
      <c r="R105" s="187">
        <f>Calculos!DL105*'Fact Expans'!$C105</f>
        <v>0</v>
      </c>
    </row>
    <row r="106" spans="1:18" x14ac:dyDescent="0.25">
      <c r="A106" s="273">
        <f>Encuestas!A106</f>
        <v>112020156</v>
      </c>
      <c r="B106" s="41">
        <f>IF(Bovinos!D106+Ovinos!J106&gt;0,Bovinos!D106*100/(Bovinos!D106+Ovinos!J106/6),"sin an.")</f>
        <v>100</v>
      </c>
      <c r="C106" s="41" t="str">
        <f t="shared" si="1"/>
        <v>Bv</v>
      </c>
      <c r="D106" s="187">
        <f>Encuestas!IL106*'Fact Expans'!$C106</f>
        <v>0</v>
      </c>
      <c r="E106" s="187">
        <f>Encuestas!IM106*'Fact Expans'!$C106</f>
        <v>0</v>
      </c>
      <c r="F106" s="187">
        <f>Encuestas!IN106*'Fact Expans'!$C106</f>
        <v>52.394366197183096</v>
      </c>
      <c r="G106" s="187">
        <f>Encuestas!IO106*'Fact Expans'!$C106</f>
        <v>1309.8591549295775</v>
      </c>
      <c r="H106" s="187">
        <f>Encuestas!IP106*'Fact Expans'!$C106</f>
        <v>0</v>
      </c>
      <c r="I106" s="187">
        <f>Encuestas!IQ106*'Fact Expans'!$C106</f>
        <v>1309.8591549295775</v>
      </c>
      <c r="J106" s="187">
        <f>Encuestas!IR106*'Fact Expans'!$C106</f>
        <v>654.92957746478874</v>
      </c>
      <c r="K106" s="187">
        <f>Encuestas!IS106*'Fact Expans'!$C106</f>
        <v>654.92957746478874</v>
      </c>
      <c r="L106" s="187">
        <f>Encuestas!IT106*'Fact Expans'!$C106</f>
        <v>0</v>
      </c>
      <c r="M106" s="187">
        <f>Encuestas!IU106*'Fact Expans'!$C106</f>
        <v>0</v>
      </c>
      <c r="N106" s="187">
        <f>Encuestas!IV106*'Fact Expans'!$C106</f>
        <v>0</v>
      </c>
      <c r="O106" s="187">
        <f>Encuestas!IW106*'Fact Expans'!$C106</f>
        <v>0</v>
      </c>
      <c r="P106" s="187">
        <f>Encuestas!IX106*'Fact Expans'!$C106</f>
        <v>0</v>
      </c>
      <c r="Q106" s="187">
        <f>Calculos!DK106*'Fact Expans'!$C106</f>
        <v>3981.9718309859154</v>
      </c>
      <c r="R106" s="187">
        <f>Calculos!DL106*'Fact Expans'!$C106</f>
        <v>0</v>
      </c>
    </row>
    <row r="107" spans="1:18" x14ac:dyDescent="0.25">
      <c r="A107" s="273">
        <f>Encuestas!A107</f>
        <v>111010245</v>
      </c>
      <c r="B107" s="41">
        <f>IF(Bovinos!D107+Ovinos!J107&gt;0,Bovinos!D107*100/(Bovinos!D107+Ovinos!J107/6),"sin an.")</f>
        <v>100</v>
      </c>
      <c r="C107" s="41" t="str">
        <f t="shared" si="1"/>
        <v>Bv</v>
      </c>
      <c r="D107" s="187">
        <f>Encuestas!IL107*'Fact Expans'!$C107</f>
        <v>5.8518518518518521</v>
      </c>
      <c r="E107" s="187">
        <f>Encuestas!IM107*'Fact Expans'!$C107</f>
        <v>52.666666666666671</v>
      </c>
      <c r="F107" s="187">
        <f>Encuestas!IN107*'Fact Expans'!$C107</f>
        <v>11.703703703703704</v>
      </c>
      <c r="G107" s="187">
        <f>Encuestas!IO107*'Fact Expans'!$C107</f>
        <v>0</v>
      </c>
      <c r="H107" s="187">
        <f>Encuestas!IP107*'Fact Expans'!$C107</f>
        <v>0</v>
      </c>
      <c r="I107" s="187">
        <f>Encuestas!IQ107*'Fact Expans'!$C107</f>
        <v>0</v>
      </c>
      <c r="J107" s="187">
        <f>Encuestas!IR107*'Fact Expans'!$C107</f>
        <v>0</v>
      </c>
      <c r="K107" s="187">
        <f>Encuestas!IS107*'Fact Expans'!$C107</f>
        <v>93.629629629629633</v>
      </c>
      <c r="L107" s="187">
        <f>Encuestas!IT107*'Fact Expans'!$C107</f>
        <v>0</v>
      </c>
      <c r="M107" s="187">
        <f>Encuestas!IU107*'Fact Expans'!$C107</f>
        <v>0</v>
      </c>
      <c r="N107" s="187">
        <f>Encuestas!IV107*'Fact Expans'!$C107</f>
        <v>0</v>
      </c>
      <c r="O107" s="187">
        <f>Encuestas!IW107*'Fact Expans'!$C107</f>
        <v>0</v>
      </c>
      <c r="P107" s="187">
        <f>Encuestas!IX107*'Fact Expans'!$C107</f>
        <v>0</v>
      </c>
      <c r="Q107" s="187">
        <f>Calculos!DK107*'Fact Expans'!$C107</f>
        <v>163.85185185185185</v>
      </c>
      <c r="R107" s="187">
        <f>Calculos!DL107*'Fact Expans'!$C107</f>
        <v>0</v>
      </c>
    </row>
    <row r="108" spans="1:18" x14ac:dyDescent="0.25">
      <c r="A108" s="273">
        <f>Encuestas!A108</f>
        <v>114020006</v>
      </c>
      <c r="B108" s="41">
        <f>IF(Bovinos!D108+Ovinos!J108&gt;0,Bovinos!D108*100/(Bovinos!D108+Ovinos!J108/6),"sin an.")</f>
        <v>74.47552447552448</v>
      </c>
      <c r="C108" s="41" t="str">
        <f t="shared" si="1"/>
        <v>Bv</v>
      </c>
      <c r="D108" s="187">
        <f>Encuestas!IL108*'Fact Expans'!$C108</f>
        <v>0</v>
      </c>
      <c r="E108" s="187">
        <f>Encuestas!IM108*'Fact Expans'!$C108</f>
        <v>0</v>
      </c>
      <c r="F108" s="187">
        <f>Encuestas!IN108*'Fact Expans'!$C108</f>
        <v>0</v>
      </c>
      <c r="G108" s="187">
        <f>Encuestas!IO108*'Fact Expans'!$C108</f>
        <v>713.92592592592598</v>
      </c>
      <c r="H108" s="187">
        <f>Encuestas!IP108*'Fact Expans'!$C108</f>
        <v>0</v>
      </c>
      <c r="I108" s="187">
        <f>Encuestas!IQ108*'Fact Expans'!$C108</f>
        <v>0</v>
      </c>
      <c r="J108" s="187">
        <f>Encuestas!IR108*'Fact Expans'!$C108</f>
        <v>0</v>
      </c>
      <c r="K108" s="187">
        <f>Encuestas!IS108*'Fact Expans'!$C108</f>
        <v>702.22222222222229</v>
      </c>
      <c r="L108" s="187">
        <f>Encuestas!IT108*'Fact Expans'!$C108</f>
        <v>468.14814814814815</v>
      </c>
      <c r="M108" s="187">
        <f>Encuestas!IU108*'Fact Expans'!$C108</f>
        <v>0</v>
      </c>
      <c r="N108" s="187">
        <f>Encuestas!IV108*'Fact Expans'!$C108</f>
        <v>0</v>
      </c>
      <c r="O108" s="187">
        <f>Encuestas!IW108*'Fact Expans'!$C108</f>
        <v>0</v>
      </c>
      <c r="P108" s="187">
        <f>Encuestas!IX108*'Fact Expans'!$C108</f>
        <v>0</v>
      </c>
      <c r="Q108" s="187">
        <f>Calculos!DK108*'Fact Expans'!$C108</f>
        <v>1884.2962962962963</v>
      </c>
      <c r="R108" s="187">
        <f>Calculos!DL108*'Fact Expans'!$C108</f>
        <v>0</v>
      </c>
    </row>
    <row r="109" spans="1:18" x14ac:dyDescent="0.25">
      <c r="A109" s="273">
        <f>Encuestas!A109</f>
        <v>111010373</v>
      </c>
      <c r="B109" s="41">
        <f>IF(Bovinos!D109+Ovinos!J109&gt;0,Bovinos!D109*100/(Bovinos!D109+Ovinos!J109/6),"sin an.")</f>
        <v>100</v>
      </c>
      <c r="C109" s="41" t="str">
        <f t="shared" si="1"/>
        <v>Bv</v>
      </c>
      <c r="D109" s="187">
        <f>Encuestas!IL109*'Fact Expans'!$C109</f>
        <v>0</v>
      </c>
      <c r="E109" s="187">
        <f>Encuestas!IM109*'Fact Expans'!$C109</f>
        <v>0</v>
      </c>
      <c r="F109" s="187">
        <f>Encuestas!IN109*'Fact Expans'!$C109</f>
        <v>0</v>
      </c>
      <c r="G109" s="187">
        <f>Encuestas!IO109*'Fact Expans'!$C109</f>
        <v>117.88732394366197</v>
      </c>
      <c r="H109" s="187">
        <f>Encuestas!IP109*'Fact Expans'!$C109</f>
        <v>0</v>
      </c>
      <c r="I109" s="187">
        <f>Encuestas!IQ109*'Fact Expans'!$C109</f>
        <v>0</v>
      </c>
      <c r="J109" s="187">
        <f>Encuestas!IR109*'Fact Expans'!$C109</f>
        <v>0</v>
      </c>
      <c r="K109" s="187">
        <f>Encuestas!IS109*'Fact Expans'!$C109</f>
        <v>52.394366197183096</v>
      </c>
      <c r="L109" s="187">
        <f>Encuestas!IT109*'Fact Expans'!$C109</f>
        <v>0</v>
      </c>
      <c r="M109" s="187">
        <f>Encuestas!IU109*'Fact Expans'!$C109</f>
        <v>0</v>
      </c>
      <c r="N109" s="187">
        <f>Encuestas!IV109*'Fact Expans'!$C109</f>
        <v>0</v>
      </c>
      <c r="O109" s="187">
        <f>Encuestas!IW109*'Fact Expans'!$C109</f>
        <v>0</v>
      </c>
      <c r="P109" s="187">
        <f>Encuestas!IX109*'Fact Expans'!$C109</f>
        <v>0</v>
      </c>
      <c r="Q109" s="187">
        <f>Calculos!DK109*'Fact Expans'!$C109</f>
        <v>170.28169014084506</v>
      </c>
      <c r="R109" s="187">
        <f>Calculos!DL109*'Fact Expans'!$C109</f>
        <v>0</v>
      </c>
    </row>
    <row r="110" spans="1:18" x14ac:dyDescent="0.25">
      <c r="A110" s="273">
        <f>Encuestas!A110</f>
        <v>111010861</v>
      </c>
      <c r="B110" s="41">
        <f>IF(Bovinos!D110+Ovinos!J110&gt;0,Bovinos!D110*100/(Bovinos!D110+Ovinos!J110/6),"sin an.")</f>
        <v>100</v>
      </c>
      <c r="C110" s="41" t="str">
        <f t="shared" si="1"/>
        <v>Bv</v>
      </c>
      <c r="D110" s="187">
        <f>Encuestas!IL110*'Fact Expans'!$C110</f>
        <v>0</v>
      </c>
      <c r="E110" s="187">
        <f>Encuestas!IM110*'Fact Expans'!$C110</f>
        <v>217.79999999999998</v>
      </c>
      <c r="F110" s="187">
        <f>Encuestas!IN110*'Fact Expans'!$C110</f>
        <v>0</v>
      </c>
      <c r="G110" s="187">
        <f>Encuestas!IO110*'Fact Expans'!$C110</f>
        <v>435.59999999999997</v>
      </c>
      <c r="H110" s="187">
        <f>Encuestas!IP110*'Fact Expans'!$C110</f>
        <v>0</v>
      </c>
      <c r="I110" s="187">
        <f>Encuestas!IQ110*'Fact Expans'!$C110</f>
        <v>0</v>
      </c>
      <c r="J110" s="187">
        <f>Encuestas!IR110*'Fact Expans'!$C110</f>
        <v>0</v>
      </c>
      <c r="K110" s="187">
        <f>Encuestas!IS110*'Fact Expans'!$C110</f>
        <v>0</v>
      </c>
      <c r="L110" s="187">
        <f>Encuestas!IT110*'Fact Expans'!$C110</f>
        <v>108.89999999999999</v>
      </c>
      <c r="M110" s="187">
        <f>Encuestas!IU110*'Fact Expans'!$C110</f>
        <v>0</v>
      </c>
      <c r="N110" s="187">
        <f>Encuestas!IV110*'Fact Expans'!$C110</f>
        <v>0</v>
      </c>
      <c r="O110" s="187">
        <f>Encuestas!IW110*'Fact Expans'!$C110</f>
        <v>0</v>
      </c>
      <c r="P110" s="187">
        <f>Encuestas!IX110*'Fact Expans'!$C110</f>
        <v>0</v>
      </c>
      <c r="Q110" s="187">
        <f>Calculos!DK110*'Fact Expans'!$C110</f>
        <v>762.3</v>
      </c>
      <c r="R110" s="187">
        <f>Calculos!DL110*'Fact Expans'!$C110</f>
        <v>0</v>
      </c>
    </row>
    <row r="111" spans="1:18" x14ac:dyDescent="0.25">
      <c r="A111" s="273">
        <f>Encuestas!A111</f>
        <v>111010644</v>
      </c>
      <c r="B111" s="41">
        <f>IF(Bovinos!D111+Ovinos!J111&gt;0,Bovinos!D111*100/(Bovinos!D111+Ovinos!J111/6),"sin an.")</f>
        <v>73.93364928909952</v>
      </c>
      <c r="C111" s="41" t="str">
        <f t="shared" si="1"/>
        <v>Bv</v>
      </c>
      <c r="D111" s="187">
        <f>Encuestas!IL111*'Fact Expans'!$C111</f>
        <v>0</v>
      </c>
      <c r="E111" s="187">
        <f>Encuestas!IM111*'Fact Expans'!$C111</f>
        <v>0</v>
      </c>
      <c r="F111" s="187">
        <f>Encuestas!IN111*'Fact Expans'!$C111</f>
        <v>0</v>
      </c>
      <c r="G111" s="187">
        <f>Encuestas!IO111*'Fact Expans'!$C111</f>
        <v>907.03703703703707</v>
      </c>
      <c r="H111" s="187">
        <f>Encuestas!IP111*'Fact Expans'!$C111</f>
        <v>0</v>
      </c>
      <c r="I111" s="187">
        <f>Encuestas!IQ111*'Fact Expans'!$C111</f>
        <v>0</v>
      </c>
      <c r="J111" s="187">
        <f>Encuestas!IR111*'Fact Expans'!$C111</f>
        <v>0</v>
      </c>
      <c r="K111" s="187">
        <f>Encuestas!IS111*'Fact Expans'!$C111</f>
        <v>526.66666666666674</v>
      </c>
      <c r="L111" s="187">
        <f>Encuestas!IT111*'Fact Expans'!$C111</f>
        <v>0</v>
      </c>
      <c r="M111" s="187">
        <f>Encuestas!IU111*'Fact Expans'!$C111</f>
        <v>0</v>
      </c>
      <c r="N111" s="187">
        <f>Encuestas!IV111*'Fact Expans'!$C111</f>
        <v>0</v>
      </c>
      <c r="O111" s="187">
        <f>Encuestas!IW111*'Fact Expans'!$C111</f>
        <v>0</v>
      </c>
      <c r="P111" s="187">
        <f>Encuestas!IX111*'Fact Expans'!$C111</f>
        <v>0</v>
      </c>
      <c r="Q111" s="187">
        <f>Calculos!DK111*'Fact Expans'!$C111</f>
        <v>1433.7037037037037</v>
      </c>
      <c r="R111" s="187">
        <f>Calculos!DL111*'Fact Expans'!$C111</f>
        <v>0</v>
      </c>
    </row>
    <row r="112" spans="1:18" x14ac:dyDescent="0.25">
      <c r="A112" s="273">
        <f>Encuestas!A112</f>
        <v>111010501</v>
      </c>
      <c r="B112" s="41">
        <f>IF(Bovinos!D112+Ovinos!J112&gt;0,Bovinos!D112*100/(Bovinos!D112+Ovinos!J112/6),"sin an.")</f>
        <v>80.382775119617222</v>
      </c>
      <c r="C112" s="41" t="str">
        <f t="shared" si="1"/>
        <v>Bv</v>
      </c>
      <c r="D112" s="187">
        <f>Encuestas!IL112*'Fact Expans'!$C112</f>
        <v>0</v>
      </c>
      <c r="E112" s="187">
        <f>Encuestas!IM112*'Fact Expans'!$C112</f>
        <v>0</v>
      </c>
      <c r="F112" s="187">
        <f>Encuestas!IN112*'Fact Expans'!$C112</f>
        <v>130.98591549295773</v>
      </c>
      <c r="G112" s="187">
        <f>Encuestas!IO112*'Fact Expans'!$C112</f>
        <v>0</v>
      </c>
      <c r="H112" s="187">
        <f>Encuestas!IP112*'Fact Expans'!$C112</f>
        <v>0</v>
      </c>
      <c r="I112" s="187">
        <f>Encuestas!IQ112*'Fact Expans'!$C112</f>
        <v>0</v>
      </c>
      <c r="J112" s="187">
        <f>Encuestas!IR112*'Fact Expans'!$C112</f>
        <v>0</v>
      </c>
      <c r="K112" s="187">
        <f>Encuestas!IS112*'Fact Expans'!$C112</f>
        <v>1113.3802816901407</v>
      </c>
      <c r="L112" s="187">
        <f>Encuestas!IT112*'Fact Expans'!$C112</f>
        <v>0</v>
      </c>
      <c r="M112" s="187">
        <f>Encuestas!IU112*'Fact Expans'!$C112</f>
        <v>0</v>
      </c>
      <c r="N112" s="187">
        <f>Encuestas!IV112*'Fact Expans'!$C112</f>
        <v>0</v>
      </c>
      <c r="O112" s="187">
        <f>Encuestas!IW112*'Fact Expans'!$C112</f>
        <v>0</v>
      </c>
      <c r="P112" s="187">
        <f>Encuestas!IX112*'Fact Expans'!$C112</f>
        <v>0</v>
      </c>
      <c r="Q112" s="187">
        <f>Calculos!DK112*'Fact Expans'!$C112</f>
        <v>1244.3661971830986</v>
      </c>
      <c r="R112" s="187">
        <f>Calculos!DL112*'Fact Expans'!$C112</f>
        <v>0</v>
      </c>
    </row>
    <row r="113" spans="1:18" x14ac:dyDescent="0.25">
      <c r="A113" s="273">
        <f>Encuestas!A113</f>
        <v>111011009</v>
      </c>
      <c r="B113" s="41">
        <f>IF(Bovinos!D113+Ovinos!J113&gt;0,Bovinos!D113*100/(Bovinos!D113+Ovinos!J113/6),"sin an.")</f>
        <v>100</v>
      </c>
      <c r="C113" s="41" t="str">
        <f t="shared" si="1"/>
        <v>Bv</v>
      </c>
      <c r="D113" s="187">
        <f>Encuestas!IL113*'Fact Expans'!$C113</f>
        <v>0</v>
      </c>
      <c r="E113" s="187">
        <f>Encuestas!IM113*'Fact Expans'!$C113</f>
        <v>0</v>
      </c>
      <c r="F113" s="187">
        <f>Encuestas!IN113*'Fact Expans'!$C113</f>
        <v>0</v>
      </c>
      <c r="G113" s="187">
        <f>Encuestas!IO113*'Fact Expans'!$C113</f>
        <v>1633.5</v>
      </c>
      <c r="H113" s="187">
        <f>Encuestas!IP113*'Fact Expans'!$C113</f>
        <v>0</v>
      </c>
      <c r="I113" s="187">
        <f>Encuestas!IQ113*'Fact Expans'!$C113</f>
        <v>0</v>
      </c>
      <c r="J113" s="187">
        <f>Encuestas!IR113*'Fact Expans'!$C113</f>
        <v>0</v>
      </c>
      <c r="K113" s="187">
        <f>Encuestas!IS113*'Fact Expans'!$C113</f>
        <v>2178</v>
      </c>
      <c r="L113" s="187">
        <f>Encuestas!IT113*'Fact Expans'!$C113</f>
        <v>0</v>
      </c>
      <c r="M113" s="187">
        <f>Encuestas!IU113*'Fact Expans'!$C113</f>
        <v>0</v>
      </c>
      <c r="N113" s="187">
        <f>Encuestas!IV113*'Fact Expans'!$C113</f>
        <v>1452</v>
      </c>
      <c r="O113" s="187">
        <f>Encuestas!IW113*'Fact Expans'!$C113</f>
        <v>0</v>
      </c>
      <c r="P113" s="187">
        <f>Encuestas!IX113*'Fact Expans'!$C113</f>
        <v>0</v>
      </c>
      <c r="Q113" s="187">
        <f>Calculos!DK113*'Fact Expans'!$C113</f>
        <v>5263.5</v>
      </c>
      <c r="R113" s="187">
        <f>Calculos!DL113*'Fact Expans'!$C113</f>
        <v>0</v>
      </c>
    </row>
    <row r="114" spans="1:18" x14ac:dyDescent="0.25">
      <c r="A114" s="273">
        <f>Encuestas!A114</f>
        <v>111010259</v>
      </c>
      <c r="B114" s="41">
        <f>IF(Bovinos!D114+Ovinos!J114&gt;0,Bovinos!D114*100/(Bovinos!D114+Ovinos!J114/6),"sin an.")</f>
        <v>100</v>
      </c>
      <c r="C114" s="41" t="str">
        <f t="shared" si="1"/>
        <v>Bv</v>
      </c>
      <c r="D114" s="187">
        <f>Encuestas!IL114*'Fact Expans'!$C114</f>
        <v>0</v>
      </c>
      <c r="E114" s="187">
        <f>Encuestas!IM114*'Fact Expans'!$C114</f>
        <v>0</v>
      </c>
      <c r="F114" s="187">
        <f>Encuestas!IN114*'Fact Expans'!$C114</f>
        <v>529.98</v>
      </c>
      <c r="G114" s="187">
        <f>Encuestas!IO114*'Fact Expans'!$C114</f>
        <v>0</v>
      </c>
      <c r="H114" s="187">
        <f>Encuestas!IP114*'Fact Expans'!$C114</f>
        <v>0</v>
      </c>
      <c r="I114" s="187">
        <f>Encuestas!IQ114*'Fact Expans'!$C114</f>
        <v>0</v>
      </c>
      <c r="J114" s="187">
        <f>Encuestas!IR114*'Fact Expans'!$C114</f>
        <v>58.08</v>
      </c>
      <c r="K114" s="187">
        <f>Encuestas!IS114*'Fact Expans'!$C114</f>
        <v>108.89999999999999</v>
      </c>
      <c r="L114" s="187">
        <f>Encuestas!IT114*'Fact Expans'!$C114</f>
        <v>0</v>
      </c>
      <c r="M114" s="187">
        <f>Encuestas!IU114*'Fact Expans'!$C114</f>
        <v>0</v>
      </c>
      <c r="N114" s="187">
        <f>Encuestas!IV114*'Fact Expans'!$C114</f>
        <v>0</v>
      </c>
      <c r="O114" s="187">
        <f>Encuestas!IW114*'Fact Expans'!$C114</f>
        <v>0</v>
      </c>
      <c r="P114" s="187">
        <f>Encuestas!IX114*'Fact Expans'!$C114</f>
        <v>0</v>
      </c>
      <c r="Q114" s="187">
        <f>Calculos!DK114*'Fact Expans'!$C114</f>
        <v>696.96</v>
      </c>
      <c r="R114" s="187">
        <f>Calculos!DL114*'Fact Expans'!$C114</f>
        <v>0</v>
      </c>
    </row>
    <row r="115" spans="1:18" x14ac:dyDescent="0.25">
      <c r="A115" s="273">
        <f>Encuestas!A115</f>
        <v>111010865</v>
      </c>
      <c r="B115" s="41">
        <f>IF(Bovinos!D115+Ovinos!J115&gt;0,Bovinos!D115*100/(Bovinos!D115+Ovinos!J115/6),"sin an.")</f>
        <v>80.938416422287389</v>
      </c>
      <c r="C115" s="41" t="str">
        <f t="shared" si="1"/>
        <v>Bv</v>
      </c>
      <c r="D115" s="187">
        <f>Encuestas!IL115*'Fact Expans'!$C115</f>
        <v>0</v>
      </c>
      <c r="E115" s="187">
        <f>Encuestas!IM115*'Fact Expans'!$C115</f>
        <v>140.44444444444446</v>
      </c>
      <c r="F115" s="187">
        <f>Encuestas!IN115*'Fact Expans'!$C115</f>
        <v>52.666666666666671</v>
      </c>
      <c r="G115" s="187">
        <f>Encuestas!IO115*'Fact Expans'!$C115</f>
        <v>0</v>
      </c>
      <c r="H115" s="187">
        <f>Encuestas!IP115*'Fact Expans'!$C115</f>
        <v>0</v>
      </c>
      <c r="I115" s="187">
        <f>Encuestas!IQ115*'Fact Expans'!$C115</f>
        <v>0</v>
      </c>
      <c r="J115" s="187">
        <f>Encuestas!IR115*'Fact Expans'!$C115</f>
        <v>0</v>
      </c>
      <c r="K115" s="187">
        <f>Encuestas!IS115*'Fact Expans'!$C115</f>
        <v>0</v>
      </c>
      <c r="L115" s="187">
        <f>Encuestas!IT115*'Fact Expans'!$C115</f>
        <v>0</v>
      </c>
      <c r="M115" s="187">
        <f>Encuestas!IU115*'Fact Expans'!$C115</f>
        <v>0</v>
      </c>
      <c r="N115" s="187">
        <f>Encuestas!IV115*'Fact Expans'!$C115</f>
        <v>0</v>
      </c>
      <c r="O115" s="187">
        <f>Encuestas!IW115*'Fact Expans'!$C115</f>
        <v>0</v>
      </c>
      <c r="P115" s="187">
        <f>Encuestas!IX115*'Fact Expans'!$C115</f>
        <v>0</v>
      </c>
      <c r="Q115" s="187">
        <f>Calculos!DK115*'Fact Expans'!$C115</f>
        <v>193.11111111111111</v>
      </c>
      <c r="R115" s="187">
        <f>Calculos!DL115*'Fact Expans'!$C115</f>
        <v>0</v>
      </c>
    </row>
    <row r="116" spans="1:18" x14ac:dyDescent="0.25">
      <c r="A116" s="273">
        <f>Encuestas!A116</f>
        <v>111011156</v>
      </c>
      <c r="B116" s="41">
        <f>IF(Bovinos!D116+Ovinos!J116&gt;0,Bovinos!D116*100/(Bovinos!D116+Ovinos!J116/6),"sin an.")</f>
        <v>86.4</v>
      </c>
      <c r="C116" s="41" t="str">
        <f t="shared" si="1"/>
        <v>Bv</v>
      </c>
      <c r="D116" s="187">
        <f>Encuestas!IL116*'Fact Expans'!$C116</f>
        <v>0</v>
      </c>
      <c r="E116" s="187">
        <f>Encuestas!IM116*'Fact Expans'!$C116</f>
        <v>0</v>
      </c>
      <c r="F116" s="187">
        <f>Encuestas!IN116*'Fact Expans'!$C116</f>
        <v>413.82</v>
      </c>
      <c r="G116" s="187">
        <f>Encuestas!IO116*'Fact Expans'!$C116</f>
        <v>0</v>
      </c>
      <c r="H116" s="187">
        <f>Encuestas!IP116*'Fact Expans'!$C116</f>
        <v>0</v>
      </c>
      <c r="I116" s="187">
        <f>Encuestas!IQ116*'Fact Expans'!$C116</f>
        <v>0</v>
      </c>
      <c r="J116" s="187">
        <f>Encuestas!IR116*'Fact Expans'!$C116</f>
        <v>0</v>
      </c>
      <c r="K116" s="187">
        <f>Encuestas!IS116*'Fact Expans'!$C116</f>
        <v>0</v>
      </c>
      <c r="L116" s="187">
        <f>Encuestas!IT116*'Fact Expans'!$C116</f>
        <v>0</v>
      </c>
      <c r="M116" s="187">
        <f>Encuestas!IU116*'Fact Expans'!$C116</f>
        <v>0</v>
      </c>
      <c r="N116" s="187">
        <f>Encuestas!IV116*'Fact Expans'!$C116</f>
        <v>0</v>
      </c>
      <c r="O116" s="187">
        <f>Encuestas!IW116*'Fact Expans'!$C116</f>
        <v>0</v>
      </c>
      <c r="P116" s="187">
        <f>Encuestas!IX116*'Fact Expans'!$C116</f>
        <v>0</v>
      </c>
      <c r="Q116" s="187">
        <f>Calculos!DK116*'Fact Expans'!$C116</f>
        <v>413.82</v>
      </c>
      <c r="R116" s="187">
        <f>Calculos!DL116*'Fact Expans'!$C116</f>
        <v>0</v>
      </c>
    </row>
    <row r="117" spans="1:18" x14ac:dyDescent="0.25">
      <c r="A117" s="273">
        <f>Encuestas!A117</f>
        <v>111010994</v>
      </c>
      <c r="B117" s="41">
        <f>IF(Bovinos!D117+Ovinos!J117&gt;0,Bovinos!D117*100/(Bovinos!D117+Ovinos!J117/6),"sin an.")</f>
        <v>100</v>
      </c>
      <c r="C117" s="41" t="str">
        <f t="shared" si="1"/>
        <v>Bv</v>
      </c>
      <c r="D117" s="187">
        <f>Encuestas!IL117*'Fact Expans'!$C117</f>
        <v>0</v>
      </c>
      <c r="E117" s="187">
        <f>Encuestas!IM117*'Fact Expans'!$C117</f>
        <v>0</v>
      </c>
      <c r="F117" s="187">
        <f>Encuestas!IN117*'Fact Expans'!$C117</f>
        <v>261.97183098591546</v>
      </c>
      <c r="G117" s="187">
        <f>Encuestas!IO117*'Fact Expans'!$C117</f>
        <v>1139.5774647887324</v>
      </c>
      <c r="H117" s="187">
        <f>Encuestas!IP117*'Fact Expans'!$C117</f>
        <v>0</v>
      </c>
      <c r="I117" s="187">
        <f>Encuestas!IQ117*'Fact Expans'!$C117</f>
        <v>0</v>
      </c>
      <c r="J117" s="187">
        <f>Encuestas!IR117*'Fact Expans'!$C117</f>
        <v>0</v>
      </c>
      <c r="K117" s="187">
        <f>Encuestas!IS117*'Fact Expans'!$C117</f>
        <v>98.239436619718305</v>
      </c>
      <c r="L117" s="187">
        <f>Encuestas!IT117*'Fact Expans'!$C117</f>
        <v>6.549295774647887</v>
      </c>
      <c r="M117" s="187">
        <f>Encuestas!IU117*'Fact Expans'!$C117</f>
        <v>196.47887323943661</v>
      </c>
      <c r="N117" s="187">
        <f>Encuestas!IV117*'Fact Expans'!$C117</f>
        <v>0</v>
      </c>
      <c r="O117" s="187">
        <f>Encuestas!IW117*'Fact Expans'!$C117</f>
        <v>0</v>
      </c>
      <c r="P117" s="187">
        <f>Encuestas!IX117*'Fact Expans'!$C117</f>
        <v>0</v>
      </c>
      <c r="Q117" s="187">
        <f>Calculos!DK117*'Fact Expans'!$C117</f>
        <v>1702.8169014084506</v>
      </c>
      <c r="R117" s="187">
        <f>Calculos!DL117*'Fact Expans'!$C117</f>
        <v>0</v>
      </c>
    </row>
    <row r="118" spans="1:18" x14ac:dyDescent="0.25">
      <c r="A118" s="273">
        <f>Encuestas!A118</f>
        <v>111012047</v>
      </c>
      <c r="B118" s="41">
        <f>IF(Bovinos!D118+Ovinos!J118&gt;0,Bovinos!D118*100/(Bovinos!D118+Ovinos!J118/6),"sin an.")</f>
        <v>100</v>
      </c>
      <c r="C118" s="41" t="str">
        <f t="shared" si="1"/>
        <v>Bv</v>
      </c>
      <c r="D118" s="187">
        <f>Encuestas!IL118*'Fact Expans'!$C118</f>
        <v>0</v>
      </c>
      <c r="E118" s="187">
        <f>Encuestas!IM118*'Fact Expans'!$C118</f>
        <v>0</v>
      </c>
      <c r="F118" s="187">
        <f>Encuestas!IN118*'Fact Expans'!$C118</f>
        <v>229.22535211267603</v>
      </c>
      <c r="G118" s="187">
        <f>Encuestas!IO118*'Fact Expans'!$C118</f>
        <v>0</v>
      </c>
      <c r="H118" s="187">
        <f>Encuestas!IP118*'Fact Expans'!$C118</f>
        <v>0</v>
      </c>
      <c r="I118" s="187">
        <f>Encuestas!IQ118*'Fact Expans'!$C118</f>
        <v>0</v>
      </c>
      <c r="J118" s="187">
        <f>Encuestas!IR118*'Fact Expans'!$C118</f>
        <v>0</v>
      </c>
      <c r="K118" s="187">
        <f>Encuestas!IS118*'Fact Expans'!$C118</f>
        <v>0</v>
      </c>
      <c r="L118" s="187">
        <f>Encuestas!IT118*'Fact Expans'!$C118</f>
        <v>0</v>
      </c>
      <c r="M118" s="187">
        <f>Encuestas!IU118*'Fact Expans'!$C118</f>
        <v>0</v>
      </c>
      <c r="N118" s="187">
        <f>Encuestas!IV118*'Fact Expans'!$C118</f>
        <v>130.98591549295773</v>
      </c>
      <c r="O118" s="187">
        <f>Encuestas!IW118*'Fact Expans'!$C118</f>
        <v>0</v>
      </c>
      <c r="P118" s="187">
        <f>Encuestas!IX118*'Fact Expans'!$C118</f>
        <v>0</v>
      </c>
      <c r="Q118" s="187">
        <f>Calculos!DK118*'Fact Expans'!$C118</f>
        <v>360.21126760563379</v>
      </c>
      <c r="R118" s="187">
        <f>Calculos!DL118*'Fact Expans'!$C118</f>
        <v>0</v>
      </c>
    </row>
    <row r="119" spans="1:18" x14ac:dyDescent="0.25">
      <c r="A119" s="273">
        <f>Encuestas!A119</f>
        <v>111012198</v>
      </c>
      <c r="B119" s="41">
        <f>IF(Bovinos!D119+Ovinos!J119&gt;0,Bovinos!D119*100/(Bovinos!D119+Ovinos!J119/6),"sin an.")</f>
        <v>100</v>
      </c>
      <c r="C119" s="41" t="str">
        <f t="shared" si="1"/>
        <v>Bv</v>
      </c>
      <c r="D119" s="187">
        <f>Encuestas!IL119*'Fact Expans'!$C119</f>
        <v>0</v>
      </c>
      <c r="E119" s="187">
        <f>Encuestas!IM119*'Fact Expans'!$C119</f>
        <v>0</v>
      </c>
      <c r="F119" s="187">
        <f>Encuestas!IN119*'Fact Expans'!$C119</f>
        <v>1087.5</v>
      </c>
      <c r="G119" s="187">
        <f>Encuestas!IO119*'Fact Expans'!$C119</f>
        <v>2537.5</v>
      </c>
      <c r="H119" s="187">
        <f>Encuestas!IP119*'Fact Expans'!$C119</f>
        <v>0</v>
      </c>
      <c r="I119" s="187">
        <f>Encuestas!IQ119*'Fact Expans'!$C119</f>
        <v>0</v>
      </c>
      <c r="J119" s="187">
        <f>Encuestas!IR119*'Fact Expans'!$C119</f>
        <v>0</v>
      </c>
      <c r="K119" s="187">
        <f>Encuestas!IS119*'Fact Expans'!$C119</f>
        <v>725</v>
      </c>
      <c r="L119" s="187">
        <f>Encuestas!IT119*'Fact Expans'!$C119</f>
        <v>0</v>
      </c>
      <c r="M119" s="187">
        <f>Encuestas!IU119*'Fact Expans'!$C119</f>
        <v>0</v>
      </c>
      <c r="N119" s="187">
        <f>Encuestas!IV119*'Fact Expans'!$C119</f>
        <v>0</v>
      </c>
      <c r="O119" s="187">
        <f>Encuestas!IW119*'Fact Expans'!$C119</f>
        <v>0</v>
      </c>
      <c r="P119" s="187">
        <f>Encuestas!IX119*'Fact Expans'!$C119</f>
        <v>0</v>
      </c>
      <c r="Q119" s="187">
        <f>Calculos!DK119*'Fact Expans'!$C119</f>
        <v>4350</v>
      </c>
      <c r="R119" s="187">
        <f>Calculos!DL119*'Fact Expans'!$C119</f>
        <v>0</v>
      </c>
    </row>
    <row r="120" spans="1:18" x14ac:dyDescent="0.25">
      <c r="A120" s="273">
        <f>Encuestas!A120</f>
        <v>111010422</v>
      </c>
      <c r="B120" s="41">
        <f>IF(Bovinos!D120+Ovinos!J120&gt;0,Bovinos!D120*100/(Bovinos!D120+Ovinos!J120/6),"sin an.")</f>
        <v>10.64388961892247</v>
      </c>
      <c r="C120" s="41" t="str">
        <f t="shared" si="1"/>
        <v>Ov</v>
      </c>
      <c r="D120" s="187">
        <f>Encuestas!IL120*'Fact Expans'!$C120</f>
        <v>0</v>
      </c>
      <c r="E120" s="187">
        <f>Encuestas!IM120*'Fact Expans'!$C120</f>
        <v>0</v>
      </c>
      <c r="F120" s="187">
        <f>Encuestas!IN120*'Fact Expans'!$C120</f>
        <v>1128</v>
      </c>
      <c r="G120" s="187">
        <f>Encuestas!IO120*'Fact Expans'!$C120</f>
        <v>0</v>
      </c>
      <c r="H120" s="187">
        <f>Encuestas!IP120*'Fact Expans'!$C120</f>
        <v>0</v>
      </c>
      <c r="I120" s="187">
        <f>Encuestas!IQ120*'Fact Expans'!$C120</f>
        <v>0</v>
      </c>
      <c r="J120" s="187">
        <f>Encuestas!IR120*'Fact Expans'!$C120</f>
        <v>0</v>
      </c>
      <c r="K120" s="187">
        <f>Encuestas!IS120*'Fact Expans'!$C120</f>
        <v>1000</v>
      </c>
      <c r="L120" s="187">
        <f>Encuestas!IT120*'Fact Expans'!$C120</f>
        <v>0</v>
      </c>
      <c r="M120" s="187">
        <f>Encuestas!IU120*'Fact Expans'!$C120</f>
        <v>0</v>
      </c>
      <c r="N120" s="187">
        <f>Encuestas!IV120*'Fact Expans'!$C120</f>
        <v>0</v>
      </c>
      <c r="O120" s="187">
        <f>Encuestas!IW120*'Fact Expans'!$C120</f>
        <v>0</v>
      </c>
      <c r="P120" s="187">
        <f>Encuestas!IX120*'Fact Expans'!$C120</f>
        <v>0</v>
      </c>
      <c r="Q120" s="187">
        <f>Calculos!DK120*'Fact Expans'!$C120</f>
        <v>2128</v>
      </c>
      <c r="R120" s="187">
        <f>Calculos!DL120*'Fact Expans'!$C120</f>
        <v>0</v>
      </c>
    </row>
    <row r="121" spans="1:18" x14ac:dyDescent="0.25">
      <c r="A121" s="273">
        <f>Encuestas!A121</f>
        <v>111011162</v>
      </c>
      <c r="B121" s="41">
        <f>IF(Bovinos!D121+Ovinos!J121&gt;0,Bovinos!D121*100/(Bovinos!D121+Ovinos!J121/6),"sin an.")</f>
        <v>57.142857142857146</v>
      </c>
      <c r="C121" s="41" t="str">
        <f t="shared" si="1"/>
        <v>Mx</v>
      </c>
      <c r="D121" s="187">
        <f>Encuestas!IL121*'Fact Expans'!$C121</f>
        <v>0</v>
      </c>
      <c r="E121" s="187">
        <f>Encuestas!IM121*'Fact Expans'!$C121</f>
        <v>0</v>
      </c>
      <c r="F121" s="187">
        <f>Encuestas!IN121*'Fact Expans'!$C121</f>
        <v>585.18518518518522</v>
      </c>
      <c r="G121" s="187">
        <f>Encuestas!IO121*'Fact Expans'!$C121</f>
        <v>280.88888888888891</v>
      </c>
      <c r="H121" s="187">
        <f>Encuestas!IP121*'Fact Expans'!$C121</f>
        <v>58.518518518518519</v>
      </c>
      <c r="I121" s="187">
        <f>Encuestas!IQ121*'Fact Expans'!$C121</f>
        <v>0</v>
      </c>
      <c r="J121" s="187">
        <f>Encuestas!IR121*'Fact Expans'!$C121</f>
        <v>0</v>
      </c>
      <c r="K121" s="187">
        <f>Encuestas!IS121*'Fact Expans'!$C121</f>
        <v>117.03703703703704</v>
      </c>
      <c r="L121" s="187">
        <f>Encuestas!IT121*'Fact Expans'!$C121</f>
        <v>0</v>
      </c>
      <c r="M121" s="187">
        <f>Encuestas!IU121*'Fact Expans'!$C121</f>
        <v>0</v>
      </c>
      <c r="N121" s="187">
        <f>Encuestas!IV121*'Fact Expans'!$C121</f>
        <v>0</v>
      </c>
      <c r="O121" s="187">
        <f>Encuestas!IW121*'Fact Expans'!$C121</f>
        <v>0</v>
      </c>
      <c r="P121" s="187">
        <f>Encuestas!IX121*'Fact Expans'!$C121</f>
        <v>0</v>
      </c>
      <c r="Q121" s="187">
        <f>Calculos!DK121*'Fact Expans'!$C121</f>
        <v>1041.6296296296296</v>
      </c>
      <c r="R121" s="187">
        <f>Calculos!DL121*'Fact Expans'!$C121</f>
        <v>0</v>
      </c>
    </row>
    <row r="122" spans="1:18" x14ac:dyDescent="0.25">
      <c r="A122" s="273">
        <f>Encuestas!A122</f>
        <v>111010036</v>
      </c>
      <c r="B122" s="41">
        <f>IF(Bovinos!D122+Ovinos!J122&gt;0,Bovinos!D122*100/(Bovinos!D122+Ovinos!J122/6),"sin an.")</f>
        <v>61.589403973509938</v>
      </c>
      <c r="C122" s="41" t="str">
        <f t="shared" si="1"/>
        <v>Mx</v>
      </c>
      <c r="D122" s="187">
        <f>Encuestas!IL122*'Fact Expans'!$C122</f>
        <v>0</v>
      </c>
      <c r="E122" s="187">
        <f>Encuestas!IM122*'Fact Expans'!$C122</f>
        <v>0</v>
      </c>
      <c r="F122" s="187">
        <f>Encuestas!IN122*'Fact Expans'!$C122</f>
        <v>0</v>
      </c>
      <c r="G122" s="187">
        <f>Encuestas!IO122*'Fact Expans'!$C122</f>
        <v>0</v>
      </c>
      <c r="H122" s="187">
        <f>Encuestas!IP122*'Fact Expans'!$C122</f>
        <v>2048.1481481481483</v>
      </c>
      <c r="I122" s="187">
        <f>Encuestas!IQ122*'Fact Expans'!$C122</f>
        <v>0</v>
      </c>
      <c r="J122" s="187">
        <f>Encuestas!IR122*'Fact Expans'!$C122</f>
        <v>0</v>
      </c>
      <c r="K122" s="187">
        <f>Encuestas!IS122*'Fact Expans'!$C122</f>
        <v>0</v>
      </c>
      <c r="L122" s="187">
        <f>Encuestas!IT122*'Fact Expans'!$C122</f>
        <v>585.18518518518522</v>
      </c>
      <c r="M122" s="187">
        <f>Encuestas!IU122*'Fact Expans'!$C122</f>
        <v>0</v>
      </c>
      <c r="N122" s="187">
        <f>Encuestas!IV122*'Fact Expans'!$C122</f>
        <v>0</v>
      </c>
      <c r="O122" s="187">
        <f>Encuestas!IW122*'Fact Expans'!$C122</f>
        <v>0</v>
      </c>
      <c r="P122" s="187">
        <f>Encuestas!IX122*'Fact Expans'!$C122</f>
        <v>0</v>
      </c>
      <c r="Q122" s="187">
        <f>Calculos!DK122*'Fact Expans'!$C122</f>
        <v>2633.3333333333335</v>
      </c>
      <c r="R122" s="187">
        <f>Calculos!DL122*'Fact Expans'!$C122</f>
        <v>0</v>
      </c>
    </row>
    <row r="123" spans="1:18" x14ac:dyDescent="0.25">
      <c r="A123" s="273">
        <f>Encuestas!A123</f>
        <v>111011405</v>
      </c>
      <c r="B123" s="41">
        <f>IF(Bovinos!D123+Ovinos!J123&gt;0,Bovinos!D123*100/(Bovinos!D123+Ovinos!J123/6),"sin an.")</f>
        <v>0</v>
      </c>
      <c r="C123" s="41" t="str">
        <f t="shared" si="1"/>
        <v>Ov</v>
      </c>
      <c r="D123" s="187">
        <f>Encuestas!IL123*'Fact Expans'!$C123</f>
        <v>0</v>
      </c>
      <c r="E123" s="187">
        <f>Encuestas!IM123*'Fact Expans'!$C123</f>
        <v>0</v>
      </c>
      <c r="F123" s="187">
        <f>Encuestas!IN123*'Fact Expans'!$C123</f>
        <v>1170.3703703703704</v>
      </c>
      <c r="G123" s="187">
        <f>Encuestas!IO123*'Fact Expans'!$C123</f>
        <v>0</v>
      </c>
      <c r="H123" s="187">
        <f>Encuestas!IP123*'Fact Expans'!$C123</f>
        <v>1580</v>
      </c>
      <c r="I123" s="187">
        <f>Encuestas!IQ123*'Fact Expans'!$C123</f>
        <v>0</v>
      </c>
      <c r="J123" s="187">
        <f>Encuestas!IR123*'Fact Expans'!$C123</f>
        <v>0</v>
      </c>
      <c r="K123" s="187">
        <f>Encuestas!IS123*'Fact Expans'!$C123</f>
        <v>0</v>
      </c>
      <c r="L123" s="187">
        <f>Encuestas!IT123*'Fact Expans'!$C123</f>
        <v>0</v>
      </c>
      <c r="M123" s="187">
        <f>Encuestas!IU123*'Fact Expans'!$C123</f>
        <v>0</v>
      </c>
      <c r="N123" s="187">
        <f>Encuestas!IV123*'Fact Expans'!$C123</f>
        <v>0</v>
      </c>
      <c r="O123" s="187">
        <f>Encuestas!IW123*'Fact Expans'!$C123</f>
        <v>0</v>
      </c>
      <c r="P123" s="187">
        <f>Encuestas!IX123*'Fact Expans'!$C123</f>
        <v>0</v>
      </c>
      <c r="Q123" s="187">
        <f>Calculos!DK123*'Fact Expans'!$C123</f>
        <v>2750.3703703703704</v>
      </c>
      <c r="R123" s="187">
        <f>Calculos!DL123*'Fact Expans'!$C123</f>
        <v>0</v>
      </c>
    </row>
    <row r="124" spans="1:18" x14ac:dyDescent="0.25">
      <c r="A124" s="273">
        <f>Encuestas!A124</f>
        <v>114022051</v>
      </c>
      <c r="B124" s="41">
        <f>IF(Bovinos!D124+Ovinos!J124&gt;0,Bovinos!D124*100/(Bovinos!D124+Ovinos!J124/6),"sin an.")</f>
        <v>100</v>
      </c>
      <c r="C124" s="41" t="str">
        <f t="shared" si="1"/>
        <v>Bv</v>
      </c>
      <c r="D124" s="187">
        <f>Encuestas!IL124*'Fact Expans'!$C124</f>
        <v>1309.8591549295775</v>
      </c>
      <c r="E124" s="187">
        <f>Encuestas!IM124*'Fact Expans'!$C124</f>
        <v>982.3943661971831</v>
      </c>
      <c r="F124" s="187">
        <f>Encuestas!IN124*'Fact Expans'!$C124</f>
        <v>0</v>
      </c>
      <c r="G124" s="187">
        <f>Encuestas!IO124*'Fact Expans'!$C124</f>
        <v>0</v>
      </c>
      <c r="H124" s="187">
        <f>Encuestas!IP124*'Fact Expans'!$C124</f>
        <v>0</v>
      </c>
      <c r="I124" s="187">
        <f>Encuestas!IQ124*'Fact Expans'!$C124</f>
        <v>0</v>
      </c>
      <c r="J124" s="187">
        <f>Encuestas!IR124*'Fact Expans'!$C124</f>
        <v>0</v>
      </c>
      <c r="K124" s="187">
        <f>Encuestas!IS124*'Fact Expans'!$C124</f>
        <v>327.46478873239437</v>
      </c>
      <c r="L124" s="187">
        <f>Encuestas!IT124*'Fact Expans'!$C124</f>
        <v>0</v>
      </c>
      <c r="M124" s="187">
        <f>Encuestas!IU124*'Fact Expans'!$C124</f>
        <v>0</v>
      </c>
      <c r="N124" s="187">
        <f>Encuestas!IV124*'Fact Expans'!$C124</f>
        <v>0</v>
      </c>
      <c r="O124" s="187">
        <f>Encuestas!IW124*'Fact Expans'!$C124</f>
        <v>0</v>
      </c>
      <c r="P124" s="187">
        <f>Encuestas!IX124*'Fact Expans'!$C124</f>
        <v>0</v>
      </c>
      <c r="Q124" s="187">
        <f>Calculos!DK124*'Fact Expans'!$C124</f>
        <v>2619.7183098591549</v>
      </c>
      <c r="R124" s="187">
        <f>Calculos!DL124*'Fact Expans'!$C124</f>
        <v>0</v>
      </c>
    </row>
    <row r="125" spans="1:18" x14ac:dyDescent="0.25">
      <c r="A125" s="273">
        <f>Encuestas!A125</f>
        <v>114020453</v>
      </c>
      <c r="B125" s="41">
        <f>IF(Bovinos!D125+Ovinos!J125&gt;0,Bovinos!D125*100/(Bovinos!D125+Ovinos!J125/6),"sin an.")</f>
        <v>100</v>
      </c>
      <c r="C125" s="41" t="str">
        <f t="shared" si="1"/>
        <v>Bv</v>
      </c>
      <c r="D125" s="187">
        <f>Encuestas!IL125*'Fact Expans'!$C125</f>
        <v>0</v>
      </c>
      <c r="E125" s="187">
        <f>Encuestas!IM125*'Fact Expans'!$C125</f>
        <v>0</v>
      </c>
      <c r="F125" s="187">
        <f>Encuestas!IN125*'Fact Expans'!$C125</f>
        <v>101.64</v>
      </c>
      <c r="G125" s="187">
        <f>Encuestas!IO125*'Fact Expans'!$C125</f>
        <v>0</v>
      </c>
      <c r="H125" s="187">
        <f>Encuestas!IP125*'Fact Expans'!$C125</f>
        <v>0</v>
      </c>
      <c r="I125" s="187">
        <f>Encuestas!IQ125*'Fact Expans'!$C125</f>
        <v>0</v>
      </c>
      <c r="J125" s="187">
        <f>Encuestas!IR125*'Fact Expans'!$C125</f>
        <v>0</v>
      </c>
      <c r="K125" s="187">
        <f>Encuestas!IS125*'Fact Expans'!$C125</f>
        <v>0</v>
      </c>
      <c r="L125" s="187">
        <f>Encuestas!IT125*'Fact Expans'!$C125</f>
        <v>0</v>
      </c>
      <c r="M125" s="187">
        <f>Encuestas!IU125*'Fact Expans'!$C125</f>
        <v>0</v>
      </c>
      <c r="N125" s="187">
        <f>Encuestas!IV125*'Fact Expans'!$C125</f>
        <v>0</v>
      </c>
      <c r="O125" s="187">
        <f>Encuestas!IW125*'Fact Expans'!$C125</f>
        <v>0</v>
      </c>
      <c r="P125" s="187">
        <f>Encuestas!IX125*'Fact Expans'!$C125</f>
        <v>0</v>
      </c>
      <c r="Q125" s="187">
        <f>Calculos!DK125*'Fact Expans'!$C125</f>
        <v>101.64</v>
      </c>
      <c r="R125" s="187">
        <f>Calculos!DL125*'Fact Expans'!$C125</f>
        <v>0</v>
      </c>
    </row>
    <row r="126" spans="1:18" x14ac:dyDescent="0.25">
      <c r="A126" s="273">
        <f>Encuestas!A126</f>
        <v>111012284</v>
      </c>
      <c r="B126" s="41">
        <f>IF(Bovinos!D126+Ovinos!J126&gt;0,Bovinos!D126*100/(Bovinos!D126+Ovinos!J126/6),"sin an.")</f>
        <v>100</v>
      </c>
      <c r="C126" s="41" t="str">
        <f t="shared" si="1"/>
        <v>Bv</v>
      </c>
      <c r="D126" s="187">
        <f>Encuestas!IL126*'Fact Expans'!$C126</f>
        <v>0</v>
      </c>
      <c r="E126" s="187">
        <f>Encuestas!IM126*'Fact Expans'!$C126</f>
        <v>58.08</v>
      </c>
      <c r="F126" s="187">
        <f>Encuestas!IN126*'Fact Expans'!$C126</f>
        <v>377.52</v>
      </c>
      <c r="G126" s="187">
        <f>Encuestas!IO126*'Fact Expans'!$C126</f>
        <v>0</v>
      </c>
      <c r="H126" s="187">
        <f>Encuestas!IP126*'Fact Expans'!$C126</f>
        <v>0</v>
      </c>
      <c r="I126" s="187">
        <f>Encuestas!IQ126*'Fact Expans'!$C126</f>
        <v>0</v>
      </c>
      <c r="J126" s="187">
        <f>Encuestas!IR126*'Fact Expans'!$C126</f>
        <v>0</v>
      </c>
      <c r="K126" s="187">
        <f>Encuestas!IS126*'Fact Expans'!$C126</f>
        <v>0</v>
      </c>
      <c r="L126" s="187">
        <f>Encuestas!IT126*'Fact Expans'!$C126</f>
        <v>0</v>
      </c>
      <c r="M126" s="187">
        <f>Encuestas!IU126*'Fact Expans'!$C126</f>
        <v>0</v>
      </c>
      <c r="N126" s="187">
        <f>Encuestas!IV126*'Fact Expans'!$C126</f>
        <v>0</v>
      </c>
      <c r="O126" s="187">
        <f>Encuestas!IW126*'Fact Expans'!$C126</f>
        <v>0</v>
      </c>
      <c r="P126" s="187">
        <f>Encuestas!IX126*'Fact Expans'!$C126</f>
        <v>0</v>
      </c>
      <c r="Q126" s="187">
        <f>Calculos!DK126*'Fact Expans'!$C126</f>
        <v>435.59999999999997</v>
      </c>
      <c r="R126" s="187">
        <f>Calculos!DL126*'Fact Expans'!$C126</f>
        <v>0</v>
      </c>
    </row>
    <row r="127" spans="1:18" x14ac:dyDescent="0.25">
      <c r="A127" s="273">
        <f>Encuestas!A127</f>
        <v>114020165</v>
      </c>
      <c r="B127" s="41">
        <f>IF(Bovinos!D127+Ovinos!J127&gt;0,Bovinos!D127*100/(Bovinos!D127+Ovinos!J127/6),"sin an.")</f>
        <v>100</v>
      </c>
      <c r="C127" s="41" t="str">
        <f t="shared" si="1"/>
        <v>Bv</v>
      </c>
      <c r="D127" s="187">
        <f>Encuestas!IL127*'Fact Expans'!$C127</f>
        <v>0</v>
      </c>
      <c r="E127" s="187">
        <f>Encuestas!IM127*'Fact Expans'!$C127</f>
        <v>0</v>
      </c>
      <c r="F127" s="187">
        <f>Encuestas!IN127*'Fact Expans'!$C127</f>
        <v>1815</v>
      </c>
      <c r="G127" s="187">
        <f>Encuestas!IO127*'Fact Expans'!$C127</f>
        <v>1815</v>
      </c>
      <c r="H127" s="187">
        <f>Encuestas!IP127*'Fact Expans'!$C127</f>
        <v>0</v>
      </c>
      <c r="I127" s="187">
        <f>Encuestas!IQ127*'Fact Expans'!$C127</f>
        <v>363</v>
      </c>
      <c r="J127" s="187">
        <f>Encuestas!IR127*'Fact Expans'!$C127</f>
        <v>0</v>
      </c>
      <c r="K127" s="187">
        <f>Encuestas!IS127*'Fact Expans'!$C127</f>
        <v>464.64</v>
      </c>
      <c r="L127" s="187">
        <f>Encuestas!IT127*'Fact Expans'!$C127</f>
        <v>0</v>
      </c>
      <c r="M127" s="187">
        <f>Encuestas!IU127*'Fact Expans'!$C127</f>
        <v>0</v>
      </c>
      <c r="N127" s="187">
        <f>Encuestas!IV127*'Fact Expans'!$C127</f>
        <v>0</v>
      </c>
      <c r="O127" s="187">
        <f>Encuestas!IW127*'Fact Expans'!$C127</f>
        <v>0</v>
      </c>
      <c r="P127" s="187">
        <f>Encuestas!IX127*'Fact Expans'!$C127</f>
        <v>0</v>
      </c>
      <c r="Q127" s="187">
        <f>Calculos!DK127*'Fact Expans'!$C127</f>
        <v>4457.6399999999994</v>
      </c>
      <c r="R127" s="187">
        <f>Calculos!DL127*'Fact Expans'!$C127</f>
        <v>0</v>
      </c>
    </row>
    <row r="128" spans="1:18" x14ac:dyDescent="0.25">
      <c r="A128" s="273">
        <f>Encuestas!A128</f>
        <v>114010077</v>
      </c>
      <c r="B128" s="41">
        <f>IF(Bovinos!D128+Ovinos!J128&gt;0,Bovinos!D128*100/(Bovinos!D128+Ovinos!J128/6),"sin an.")</f>
        <v>100</v>
      </c>
      <c r="C128" s="41" t="str">
        <f t="shared" si="1"/>
        <v>Bv</v>
      </c>
      <c r="D128" s="187">
        <f>Encuestas!IL128*'Fact Expans'!$C128</f>
        <v>0</v>
      </c>
      <c r="E128" s="187">
        <f>Encuestas!IM128*'Fact Expans'!$C128</f>
        <v>0</v>
      </c>
      <c r="F128" s="187">
        <f>Encuestas!IN128*'Fact Expans'!$C128</f>
        <v>726</v>
      </c>
      <c r="G128" s="187">
        <f>Encuestas!IO128*'Fact Expans'!$C128</f>
        <v>726</v>
      </c>
      <c r="H128" s="187">
        <f>Encuestas!IP128*'Fact Expans'!$C128</f>
        <v>0</v>
      </c>
      <c r="I128" s="187">
        <f>Encuestas!IQ128*'Fact Expans'!$C128</f>
        <v>0</v>
      </c>
      <c r="J128" s="187">
        <f>Encuestas!IR128*'Fact Expans'!$C128</f>
        <v>0</v>
      </c>
      <c r="K128" s="187">
        <f>Encuestas!IS128*'Fact Expans'!$C128</f>
        <v>363</v>
      </c>
      <c r="L128" s="187">
        <f>Encuestas!IT128*'Fact Expans'!$C128</f>
        <v>0</v>
      </c>
      <c r="M128" s="187">
        <f>Encuestas!IU128*'Fact Expans'!$C128</f>
        <v>0</v>
      </c>
      <c r="N128" s="187">
        <f>Encuestas!IV128*'Fact Expans'!$C128</f>
        <v>0</v>
      </c>
      <c r="O128" s="187">
        <f>Encuestas!IW128*'Fact Expans'!$C128</f>
        <v>0</v>
      </c>
      <c r="P128" s="187">
        <f>Encuestas!IX128*'Fact Expans'!$C128</f>
        <v>0</v>
      </c>
      <c r="Q128" s="187">
        <f>Calculos!DK128*'Fact Expans'!$C128</f>
        <v>1815</v>
      </c>
      <c r="R128" s="187">
        <f>Calculos!DL128*'Fact Expans'!$C128</f>
        <v>0</v>
      </c>
    </row>
    <row r="129" spans="1:18" x14ac:dyDescent="0.25">
      <c r="A129" s="273">
        <f>Encuestas!A129</f>
        <v>114020229</v>
      </c>
      <c r="B129" s="41">
        <f>IF(Bovinos!D129+Ovinos!J129&gt;0,Bovinos!D129*100/(Bovinos!D129+Ovinos!J129/6),"sin an.")</f>
        <v>100</v>
      </c>
      <c r="C129" s="41" t="str">
        <f t="shared" si="1"/>
        <v>Bv</v>
      </c>
      <c r="D129" s="187">
        <f>Encuestas!IL129*'Fact Expans'!$C129</f>
        <v>0</v>
      </c>
      <c r="E129" s="187">
        <f>Encuestas!IM129*'Fact Expans'!$C129</f>
        <v>0</v>
      </c>
      <c r="F129" s="187">
        <f>Encuestas!IN129*'Fact Expans'!$C129</f>
        <v>585.18518518518522</v>
      </c>
      <c r="G129" s="187">
        <f>Encuestas!IO129*'Fact Expans'!$C129</f>
        <v>292.59259259259261</v>
      </c>
      <c r="H129" s="187">
        <f>Encuestas!IP129*'Fact Expans'!$C129</f>
        <v>0</v>
      </c>
      <c r="I129" s="187">
        <f>Encuestas!IQ129*'Fact Expans'!$C129</f>
        <v>0</v>
      </c>
      <c r="J129" s="187">
        <f>Encuestas!IR129*'Fact Expans'!$C129</f>
        <v>0</v>
      </c>
      <c r="K129" s="187">
        <f>Encuestas!IS129*'Fact Expans'!$C129</f>
        <v>64.370370370370367</v>
      </c>
      <c r="L129" s="187">
        <f>Encuestas!IT129*'Fact Expans'!$C129</f>
        <v>0</v>
      </c>
      <c r="M129" s="187">
        <f>Encuestas!IU129*'Fact Expans'!$C129</f>
        <v>0</v>
      </c>
      <c r="N129" s="187">
        <f>Encuestas!IV129*'Fact Expans'!$C129</f>
        <v>0</v>
      </c>
      <c r="O129" s="187">
        <f>Encuestas!IW129*'Fact Expans'!$C129</f>
        <v>0</v>
      </c>
      <c r="P129" s="187">
        <f>Encuestas!IX129*'Fact Expans'!$C129</f>
        <v>0</v>
      </c>
      <c r="Q129" s="187">
        <f>Calculos!DK129*'Fact Expans'!$C129</f>
        <v>942.14814814814815</v>
      </c>
      <c r="R129" s="187">
        <f>Calculos!DL129*'Fact Expans'!$C129</f>
        <v>0</v>
      </c>
    </row>
    <row r="130" spans="1:18" x14ac:dyDescent="0.25">
      <c r="A130" s="273">
        <f>Encuestas!A130</f>
        <v>114010028</v>
      </c>
      <c r="B130" s="41">
        <f>IF(Bovinos!D130+Ovinos!J130&gt;0,Bovinos!D130*100/(Bovinos!D130+Ovinos!J130/6),"sin an.")</f>
        <v>100</v>
      </c>
      <c r="C130" s="41" t="str">
        <f t="shared" si="1"/>
        <v>Bv</v>
      </c>
      <c r="D130" s="187">
        <f>Encuestas!IL130*'Fact Expans'!$C130</f>
        <v>0</v>
      </c>
      <c r="E130" s="187">
        <f>Encuestas!IM130*'Fact Expans'!$C130</f>
        <v>0</v>
      </c>
      <c r="F130" s="187">
        <f>Encuestas!IN130*'Fact Expans'!$C130</f>
        <v>1755.5555555555557</v>
      </c>
      <c r="G130" s="187">
        <f>Encuestas!IO130*'Fact Expans'!$C130</f>
        <v>1170.3703703703704</v>
      </c>
      <c r="H130" s="187">
        <f>Encuestas!IP130*'Fact Expans'!$C130</f>
        <v>0</v>
      </c>
      <c r="I130" s="187">
        <f>Encuestas!IQ130*'Fact Expans'!$C130</f>
        <v>292.59259259259261</v>
      </c>
      <c r="J130" s="187">
        <f>Encuestas!IR130*'Fact Expans'!$C130</f>
        <v>0</v>
      </c>
      <c r="K130" s="187">
        <f>Encuestas!IS130*'Fact Expans'!$C130</f>
        <v>468.14814814814815</v>
      </c>
      <c r="L130" s="187">
        <f>Encuestas!IT130*'Fact Expans'!$C130</f>
        <v>0</v>
      </c>
      <c r="M130" s="187">
        <f>Encuestas!IU130*'Fact Expans'!$C130</f>
        <v>0</v>
      </c>
      <c r="N130" s="187">
        <f>Encuestas!IV130*'Fact Expans'!$C130</f>
        <v>0</v>
      </c>
      <c r="O130" s="187">
        <f>Encuestas!IW130*'Fact Expans'!$C130</f>
        <v>0</v>
      </c>
      <c r="P130" s="187">
        <f>Encuestas!IX130*'Fact Expans'!$C130</f>
        <v>0</v>
      </c>
      <c r="Q130" s="187">
        <f>Calculos!DK130*'Fact Expans'!$C130</f>
        <v>3686.666666666667</v>
      </c>
      <c r="R130" s="187">
        <f>Calculos!DL130*'Fact Expans'!$C130</f>
        <v>0</v>
      </c>
    </row>
    <row r="131" spans="1:18" x14ac:dyDescent="0.25">
      <c r="A131" s="273">
        <f>Encuestas!A131</f>
        <v>114020369</v>
      </c>
      <c r="B131" s="41">
        <f>IF(Bovinos!D131+Ovinos!J131&gt;0,Bovinos!D131*100/(Bovinos!D131+Ovinos!J131/6),"sin an.")</f>
        <v>100</v>
      </c>
      <c r="C131" s="41" t="str">
        <f t="shared" si="1"/>
        <v>Bv</v>
      </c>
      <c r="D131" s="187">
        <f>Encuestas!IL131*'Fact Expans'!$C131</f>
        <v>0</v>
      </c>
      <c r="E131" s="187">
        <f>Encuestas!IM131*'Fact Expans'!$C131</f>
        <v>0</v>
      </c>
      <c r="F131" s="187">
        <f>Encuestas!IN131*'Fact Expans'!$C131</f>
        <v>654.92957746478874</v>
      </c>
      <c r="G131" s="187">
        <f>Encuestas!IO131*'Fact Expans'!$C131</f>
        <v>0</v>
      </c>
      <c r="H131" s="187">
        <f>Encuestas!IP131*'Fact Expans'!$C131</f>
        <v>0</v>
      </c>
      <c r="I131" s="187">
        <f>Encuestas!IQ131*'Fact Expans'!$C131</f>
        <v>0</v>
      </c>
      <c r="J131" s="187">
        <f>Encuestas!IR131*'Fact Expans'!$C131</f>
        <v>0</v>
      </c>
      <c r="K131" s="187">
        <f>Encuestas!IS131*'Fact Expans'!$C131</f>
        <v>117.88732394366197</v>
      </c>
      <c r="L131" s="187">
        <f>Encuestas!IT131*'Fact Expans'!$C131</f>
        <v>0</v>
      </c>
      <c r="M131" s="187">
        <f>Encuestas!IU131*'Fact Expans'!$C131</f>
        <v>0</v>
      </c>
      <c r="N131" s="187">
        <f>Encuestas!IV131*'Fact Expans'!$C131</f>
        <v>0</v>
      </c>
      <c r="O131" s="187">
        <f>Encuestas!IW131*'Fact Expans'!$C131</f>
        <v>0</v>
      </c>
      <c r="P131" s="187">
        <f>Encuestas!IX131*'Fact Expans'!$C131</f>
        <v>0</v>
      </c>
      <c r="Q131" s="187">
        <f>Calculos!DK131*'Fact Expans'!$C131</f>
        <v>772.81690140845069</v>
      </c>
      <c r="R131" s="187">
        <f>Calculos!DL131*'Fact Expans'!$C131</f>
        <v>0</v>
      </c>
    </row>
    <row r="132" spans="1:18" x14ac:dyDescent="0.25">
      <c r="A132" s="273">
        <f>Encuestas!A132</f>
        <v>114010151</v>
      </c>
      <c r="B132" s="41">
        <f>IF(Bovinos!D132+Ovinos!J132&gt;0,Bovinos!D132*100/(Bovinos!D132+Ovinos!J132/6),"sin an.")</f>
        <v>100</v>
      </c>
      <c r="C132" s="41" t="str">
        <f t="shared" ref="C132:C195" si="2">IF(B132="sin an.",B132,IF(B132&lt;33,"Ov",IF(B132&gt;66,"Bv","Mx")))</f>
        <v>Bv</v>
      </c>
      <c r="D132" s="187">
        <f>Encuestas!IL132*'Fact Expans'!$C132</f>
        <v>0</v>
      </c>
      <c r="E132" s="187">
        <f>Encuestas!IM132*'Fact Expans'!$C132</f>
        <v>0</v>
      </c>
      <c r="F132" s="187">
        <f>Encuestas!IN132*'Fact Expans'!$C132</f>
        <v>58.518518518518519</v>
      </c>
      <c r="G132" s="187">
        <f>Encuestas!IO132*'Fact Expans'!$C132</f>
        <v>2340.7407407407409</v>
      </c>
      <c r="H132" s="187">
        <f>Encuestas!IP132*'Fact Expans'!$C132</f>
        <v>0</v>
      </c>
      <c r="I132" s="187">
        <f>Encuestas!IQ132*'Fact Expans'!$C132</f>
        <v>585.18518518518522</v>
      </c>
      <c r="J132" s="187">
        <f>Encuestas!IR132*'Fact Expans'!$C132</f>
        <v>0</v>
      </c>
      <c r="K132" s="187">
        <f>Encuestas!IS132*'Fact Expans'!$C132</f>
        <v>526.66666666666674</v>
      </c>
      <c r="L132" s="187">
        <f>Encuestas!IT132*'Fact Expans'!$C132</f>
        <v>0</v>
      </c>
      <c r="M132" s="187">
        <f>Encuestas!IU132*'Fact Expans'!$C132</f>
        <v>0</v>
      </c>
      <c r="N132" s="187">
        <f>Encuestas!IV132*'Fact Expans'!$C132</f>
        <v>0</v>
      </c>
      <c r="O132" s="187">
        <f>Encuestas!IW132*'Fact Expans'!$C132</f>
        <v>0</v>
      </c>
      <c r="P132" s="187">
        <f>Encuestas!IX132*'Fact Expans'!$C132</f>
        <v>0</v>
      </c>
      <c r="Q132" s="187">
        <f>Calculos!DK132*'Fact Expans'!$C132</f>
        <v>3511.1111111111113</v>
      </c>
      <c r="R132" s="187">
        <f>Calculos!DL132*'Fact Expans'!$C132</f>
        <v>0</v>
      </c>
    </row>
    <row r="133" spans="1:18" x14ac:dyDescent="0.25">
      <c r="A133" s="273">
        <f>Encuestas!A133</f>
        <v>114020235</v>
      </c>
      <c r="B133" s="41">
        <f>IF(Bovinos!D133+Ovinos!J133&gt;0,Bovinos!D133*100/(Bovinos!D133+Ovinos!J133/6),"sin an.")</f>
        <v>100</v>
      </c>
      <c r="C133" s="41" t="str">
        <f t="shared" si="2"/>
        <v>Bv</v>
      </c>
      <c r="D133" s="187">
        <f>Encuestas!IL133*'Fact Expans'!$C133</f>
        <v>0</v>
      </c>
      <c r="E133" s="187">
        <f>Encuestas!IM133*'Fact Expans'!$C133</f>
        <v>0</v>
      </c>
      <c r="F133" s="187">
        <f>Encuestas!IN133*'Fact Expans'!$C133</f>
        <v>2340.7407407407409</v>
      </c>
      <c r="G133" s="187">
        <f>Encuestas!IO133*'Fact Expans'!$C133</f>
        <v>1755.5555555555557</v>
      </c>
      <c r="H133" s="187">
        <f>Encuestas!IP133*'Fact Expans'!$C133</f>
        <v>0</v>
      </c>
      <c r="I133" s="187">
        <f>Encuestas!IQ133*'Fact Expans'!$C133</f>
        <v>585.18518518518522</v>
      </c>
      <c r="J133" s="187">
        <f>Encuestas!IR133*'Fact Expans'!$C133</f>
        <v>468.14814814814815</v>
      </c>
      <c r="K133" s="187">
        <f>Encuestas!IS133*'Fact Expans'!$C133</f>
        <v>198.96296296296296</v>
      </c>
      <c r="L133" s="187">
        <f>Encuestas!IT133*'Fact Expans'!$C133</f>
        <v>0</v>
      </c>
      <c r="M133" s="187">
        <f>Encuestas!IU133*'Fact Expans'!$C133</f>
        <v>0</v>
      </c>
      <c r="N133" s="187">
        <f>Encuestas!IV133*'Fact Expans'!$C133</f>
        <v>0</v>
      </c>
      <c r="O133" s="187">
        <f>Encuestas!IW133*'Fact Expans'!$C133</f>
        <v>0</v>
      </c>
      <c r="P133" s="187">
        <f>Encuestas!IX133*'Fact Expans'!$C133</f>
        <v>0</v>
      </c>
      <c r="Q133" s="187">
        <f>Calculos!DK133*'Fact Expans'!$C133</f>
        <v>5348.5925925925931</v>
      </c>
      <c r="R133" s="187">
        <f>Calculos!DL133*'Fact Expans'!$C133</f>
        <v>0</v>
      </c>
    </row>
    <row r="134" spans="1:18" x14ac:dyDescent="0.25">
      <c r="A134" s="273">
        <f>Encuestas!A134</f>
        <v>114020219</v>
      </c>
      <c r="B134" s="41">
        <f>IF(Bovinos!D134+Ovinos!J134&gt;0,Bovinos!D134*100/(Bovinos!D134+Ovinos!J134/6),"sin an.")</f>
        <v>100</v>
      </c>
      <c r="C134" s="41" t="str">
        <f t="shared" si="2"/>
        <v>Bv</v>
      </c>
      <c r="D134" s="187">
        <f>Encuestas!IL134*'Fact Expans'!$C134</f>
        <v>0</v>
      </c>
      <c r="E134" s="187">
        <f>Encuestas!IM134*'Fact Expans'!$C134</f>
        <v>0</v>
      </c>
      <c r="F134" s="187">
        <f>Encuestas!IN134*'Fact Expans'!$C134</f>
        <v>327.46478873239437</v>
      </c>
      <c r="G134" s="187">
        <f>Encuestas!IO134*'Fact Expans'!$C134</f>
        <v>654.92957746478874</v>
      </c>
      <c r="H134" s="187">
        <f>Encuestas!IP134*'Fact Expans'!$C134</f>
        <v>0</v>
      </c>
      <c r="I134" s="187">
        <f>Encuestas!IQ134*'Fact Expans'!$C134</f>
        <v>327.46478873239437</v>
      </c>
      <c r="J134" s="187">
        <f>Encuestas!IR134*'Fact Expans'!$C134</f>
        <v>327.46478873239437</v>
      </c>
      <c r="K134" s="187">
        <f>Encuestas!IS134*'Fact Expans'!$C134</f>
        <v>327.46478873239437</v>
      </c>
      <c r="L134" s="187">
        <f>Encuestas!IT134*'Fact Expans'!$C134</f>
        <v>0</v>
      </c>
      <c r="M134" s="187">
        <f>Encuestas!IU134*'Fact Expans'!$C134</f>
        <v>0</v>
      </c>
      <c r="N134" s="187">
        <f>Encuestas!IV134*'Fact Expans'!$C134</f>
        <v>0</v>
      </c>
      <c r="O134" s="187">
        <f>Encuestas!IW134*'Fact Expans'!$C134</f>
        <v>0</v>
      </c>
      <c r="P134" s="187">
        <f>Encuestas!IX134*'Fact Expans'!$C134</f>
        <v>0</v>
      </c>
      <c r="Q134" s="187">
        <f>Calculos!DK134*'Fact Expans'!$C134</f>
        <v>1964.7887323943662</v>
      </c>
      <c r="R134" s="187">
        <f>Calculos!DL134*'Fact Expans'!$C134</f>
        <v>0</v>
      </c>
    </row>
    <row r="135" spans="1:18" x14ac:dyDescent="0.25">
      <c r="A135" s="273">
        <f>Encuestas!A135</f>
        <v>111010661</v>
      </c>
      <c r="B135" s="41">
        <f>IF(Bovinos!D135+Ovinos!J135&gt;0,Bovinos!D135*100/(Bovinos!D135+Ovinos!J135/6),"sin an.")</f>
        <v>79.358717434869732</v>
      </c>
      <c r="C135" s="41" t="str">
        <f t="shared" si="2"/>
        <v>Bv</v>
      </c>
      <c r="D135" s="187">
        <f>Encuestas!IL135*'Fact Expans'!$C135</f>
        <v>0</v>
      </c>
      <c r="E135" s="187">
        <f>Encuestas!IM135*'Fact Expans'!$C135</f>
        <v>0</v>
      </c>
      <c r="F135" s="187">
        <f>Encuestas!IN135*'Fact Expans'!$C135</f>
        <v>321.85185185185185</v>
      </c>
      <c r="G135" s="187">
        <f>Encuestas!IO135*'Fact Expans'!$C135</f>
        <v>58.518518518518519</v>
      </c>
      <c r="H135" s="187">
        <f>Encuestas!IP135*'Fact Expans'!$C135</f>
        <v>0</v>
      </c>
      <c r="I135" s="187">
        <f>Encuestas!IQ135*'Fact Expans'!$C135</f>
        <v>0</v>
      </c>
      <c r="J135" s="187">
        <f>Encuestas!IR135*'Fact Expans'!$C135</f>
        <v>0</v>
      </c>
      <c r="K135" s="187">
        <f>Encuestas!IS135*'Fact Expans'!$C135</f>
        <v>87.777777777777786</v>
      </c>
      <c r="L135" s="187">
        <f>Encuestas!IT135*'Fact Expans'!$C135</f>
        <v>0</v>
      </c>
      <c r="M135" s="187">
        <f>Encuestas!IU135*'Fact Expans'!$C135</f>
        <v>0</v>
      </c>
      <c r="N135" s="187">
        <f>Encuestas!IV135*'Fact Expans'!$C135</f>
        <v>0</v>
      </c>
      <c r="O135" s="187">
        <f>Encuestas!IW135*'Fact Expans'!$C135</f>
        <v>0</v>
      </c>
      <c r="P135" s="187">
        <f>Encuestas!IX135*'Fact Expans'!$C135</f>
        <v>0</v>
      </c>
      <c r="Q135" s="187">
        <f>Calculos!DK135*'Fact Expans'!$C135</f>
        <v>468.14814814814815</v>
      </c>
      <c r="R135" s="187">
        <f>Calculos!DL135*'Fact Expans'!$C135</f>
        <v>0</v>
      </c>
    </row>
    <row r="136" spans="1:18" x14ac:dyDescent="0.25">
      <c r="A136" s="273">
        <f>Encuestas!A136</f>
        <v>114010262</v>
      </c>
      <c r="B136" s="41">
        <f>IF(Bovinos!D136+Ovinos!J136&gt;0,Bovinos!D136*100/(Bovinos!D136+Ovinos!J136/6),"sin an.")</f>
        <v>69.924812030075188</v>
      </c>
      <c r="C136" s="41" t="str">
        <f t="shared" si="2"/>
        <v>Bv</v>
      </c>
      <c r="D136" s="187">
        <f>Encuestas!IL136*'Fact Expans'!$C136</f>
        <v>0</v>
      </c>
      <c r="E136" s="187">
        <f>Encuestas!IM136*'Fact Expans'!$C136</f>
        <v>0</v>
      </c>
      <c r="F136" s="187">
        <f>Encuestas!IN136*'Fact Expans'!$C136</f>
        <v>0</v>
      </c>
      <c r="G136" s="187">
        <f>Encuestas!IO136*'Fact Expans'!$C136</f>
        <v>1638.5185185185185</v>
      </c>
      <c r="H136" s="187">
        <f>Encuestas!IP136*'Fact Expans'!$C136</f>
        <v>0</v>
      </c>
      <c r="I136" s="187">
        <f>Encuestas!IQ136*'Fact Expans'!$C136</f>
        <v>76.074074074074076</v>
      </c>
      <c r="J136" s="187">
        <f>Encuestas!IR136*'Fact Expans'!$C136</f>
        <v>87.777777777777786</v>
      </c>
      <c r="K136" s="187">
        <f>Encuestas!IS136*'Fact Expans'!$C136</f>
        <v>146.2962962962963</v>
      </c>
      <c r="L136" s="187">
        <f>Encuestas!IT136*'Fact Expans'!$C136</f>
        <v>351.11111111111114</v>
      </c>
      <c r="M136" s="187">
        <f>Encuestas!IU136*'Fact Expans'!$C136</f>
        <v>0</v>
      </c>
      <c r="N136" s="187">
        <f>Encuestas!IV136*'Fact Expans'!$C136</f>
        <v>0</v>
      </c>
      <c r="O136" s="187">
        <f>Encuestas!IW136*'Fact Expans'!$C136</f>
        <v>0</v>
      </c>
      <c r="P136" s="187">
        <f>Encuestas!IX136*'Fact Expans'!$C136</f>
        <v>0</v>
      </c>
      <c r="Q136" s="187">
        <f>Calculos!DK136*'Fact Expans'!$C136</f>
        <v>2299.7777777777778</v>
      </c>
      <c r="R136" s="187">
        <f>Calculos!DL136*'Fact Expans'!$C136</f>
        <v>0</v>
      </c>
    </row>
    <row r="137" spans="1:18" x14ac:dyDescent="0.25">
      <c r="A137" s="273">
        <f>Encuestas!A137</f>
        <v>114010104</v>
      </c>
      <c r="B137" s="41">
        <f>IF(Bovinos!D137+Ovinos!J137&gt;0,Bovinos!D137*100/(Bovinos!D137+Ovinos!J137/6),"sin an.")</f>
        <v>61.313868613138681</v>
      </c>
      <c r="C137" s="41" t="str">
        <f t="shared" si="2"/>
        <v>Mx</v>
      </c>
      <c r="D137" s="187">
        <f>Encuestas!IL137*'Fact Expans'!$C137</f>
        <v>23.407407407407408</v>
      </c>
      <c r="E137" s="187">
        <f>Encuestas!IM137*'Fact Expans'!$C137</f>
        <v>0</v>
      </c>
      <c r="F137" s="187">
        <f>Encuestas!IN137*'Fact Expans'!$C137</f>
        <v>0</v>
      </c>
      <c r="G137" s="187">
        <f>Encuestas!IO137*'Fact Expans'!$C137</f>
        <v>216.51851851851853</v>
      </c>
      <c r="H137" s="187">
        <f>Encuestas!IP137*'Fact Expans'!$C137</f>
        <v>0</v>
      </c>
      <c r="I137" s="187">
        <f>Encuestas!IQ137*'Fact Expans'!$C137</f>
        <v>0</v>
      </c>
      <c r="J137" s="187">
        <f>Encuestas!IR137*'Fact Expans'!$C137</f>
        <v>29.25925925925926</v>
      </c>
      <c r="K137" s="187">
        <f>Encuestas!IS137*'Fact Expans'!$C137</f>
        <v>0</v>
      </c>
      <c r="L137" s="187">
        <f>Encuestas!IT137*'Fact Expans'!$C137</f>
        <v>0</v>
      </c>
      <c r="M137" s="187">
        <f>Encuestas!IU137*'Fact Expans'!$C137</f>
        <v>58.518518518518519</v>
      </c>
      <c r="N137" s="187">
        <f>Encuestas!IV137*'Fact Expans'!$C137</f>
        <v>0</v>
      </c>
      <c r="O137" s="187">
        <f>Encuestas!IW137*'Fact Expans'!$C137</f>
        <v>23.407407407407408</v>
      </c>
      <c r="P137" s="187">
        <f>Encuestas!IX137*'Fact Expans'!$C137</f>
        <v>0</v>
      </c>
      <c r="Q137" s="187">
        <f>Calculos!DK137*'Fact Expans'!$C137</f>
        <v>327.7037037037037</v>
      </c>
      <c r="R137" s="187">
        <f>Calculos!DL137*'Fact Expans'!$C137</f>
        <v>23.407407407407408</v>
      </c>
    </row>
    <row r="138" spans="1:18" x14ac:dyDescent="0.25">
      <c r="A138" s="273">
        <f>Encuestas!A138</f>
        <v>114010312</v>
      </c>
      <c r="B138" s="41">
        <f>IF(Bovinos!D138+Ovinos!J138&gt;0,Bovinos!D138*100/(Bovinos!D138+Ovinos!J138/6),"sin an.")</f>
        <v>49.26315789473685</v>
      </c>
      <c r="C138" s="41" t="str">
        <f t="shared" si="2"/>
        <v>Mx</v>
      </c>
      <c r="D138" s="187">
        <f>Encuestas!IL138*'Fact Expans'!$C138</f>
        <v>0</v>
      </c>
      <c r="E138" s="187">
        <f>Encuestas!IM138*'Fact Expans'!$C138</f>
        <v>0</v>
      </c>
      <c r="F138" s="187">
        <f>Encuestas!IN138*'Fact Expans'!$C138</f>
        <v>40.962962962962962</v>
      </c>
      <c r="G138" s="187">
        <f>Encuestas!IO138*'Fact Expans'!$C138</f>
        <v>339.40740740740745</v>
      </c>
      <c r="H138" s="187">
        <f>Encuestas!IP138*'Fact Expans'!$C138</f>
        <v>1170.3703703703704</v>
      </c>
      <c r="I138" s="187">
        <f>Encuestas!IQ138*'Fact Expans'!$C138</f>
        <v>0</v>
      </c>
      <c r="J138" s="187">
        <f>Encuestas!IR138*'Fact Expans'!$C138</f>
        <v>99.481481481481481</v>
      </c>
      <c r="K138" s="187">
        <f>Encuestas!IS138*'Fact Expans'!$C138</f>
        <v>87.777777777777786</v>
      </c>
      <c r="L138" s="187">
        <f>Encuestas!IT138*'Fact Expans'!$C138</f>
        <v>0</v>
      </c>
      <c r="M138" s="187">
        <f>Encuestas!IU138*'Fact Expans'!$C138</f>
        <v>468.14814814814815</v>
      </c>
      <c r="N138" s="187">
        <f>Encuestas!IV138*'Fact Expans'!$C138</f>
        <v>0</v>
      </c>
      <c r="O138" s="187">
        <f>Encuestas!IW138*'Fact Expans'!$C138</f>
        <v>70.222222222222229</v>
      </c>
      <c r="P138" s="187">
        <f>Encuestas!IX138*'Fact Expans'!$C138</f>
        <v>0</v>
      </c>
      <c r="Q138" s="187">
        <f>Calculos!DK138*'Fact Expans'!$C138</f>
        <v>2206.1481481481483</v>
      </c>
      <c r="R138" s="187">
        <f>Calculos!DL138*'Fact Expans'!$C138</f>
        <v>70.222222222222229</v>
      </c>
    </row>
    <row r="139" spans="1:18" x14ac:dyDescent="0.25">
      <c r="A139" s="273">
        <f>Encuestas!A139</f>
        <v>114010207</v>
      </c>
      <c r="B139" s="41">
        <f>IF(Bovinos!D139+Ovinos!J139&gt;0,Bovinos!D139*100/(Bovinos!D139+Ovinos!J139/6),"sin an.")</f>
        <v>100</v>
      </c>
      <c r="C139" s="41" t="str">
        <f t="shared" si="2"/>
        <v>Bv</v>
      </c>
      <c r="D139" s="187">
        <f>Encuestas!IL139*'Fact Expans'!$C139</f>
        <v>0</v>
      </c>
      <c r="E139" s="187">
        <f>Encuestas!IM139*'Fact Expans'!$C139</f>
        <v>0</v>
      </c>
      <c r="F139" s="187">
        <f>Encuestas!IN139*'Fact Expans'!$C139</f>
        <v>0</v>
      </c>
      <c r="G139" s="187">
        <f>Encuestas!IO139*'Fact Expans'!$C139</f>
        <v>3248.4507042253522</v>
      </c>
      <c r="H139" s="187">
        <f>Encuestas!IP139*'Fact Expans'!$C139</f>
        <v>0</v>
      </c>
      <c r="I139" s="187">
        <f>Encuestas!IQ139*'Fact Expans'!$C139</f>
        <v>654.92957746478874</v>
      </c>
      <c r="J139" s="187">
        <f>Encuestas!IR139*'Fact Expans'!$C139</f>
        <v>1309.8591549295775</v>
      </c>
      <c r="K139" s="187">
        <f>Encuestas!IS139*'Fact Expans'!$C139</f>
        <v>2619.7183098591549</v>
      </c>
      <c r="L139" s="187">
        <f>Encuestas!IT139*'Fact Expans'!$C139</f>
        <v>0</v>
      </c>
      <c r="M139" s="187">
        <f>Encuestas!IU139*'Fact Expans'!$C139</f>
        <v>654.92957746478874</v>
      </c>
      <c r="N139" s="187">
        <f>Encuestas!IV139*'Fact Expans'!$C139</f>
        <v>0</v>
      </c>
      <c r="O139" s="187">
        <f>Encuestas!IW139*'Fact Expans'!$C139</f>
        <v>0</v>
      </c>
      <c r="P139" s="187">
        <f>Encuestas!IX139*'Fact Expans'!$C139</f>
        <v>0</v>
      </c>
      <c r="Q139" s="187">
        <f>Calculos!DK139*'Fact Expans'!$C139</f>
        <v>8487.8873239436616</v>
      </c>
      <c r="R139" s="187">
        <f>Calculos!DL139*'Fact Expans'!$C139</f>
        <v>0</v>
      </c>
    </row>
    <row r="140" spans="1:18" x14ac:dyDescent="0.25">
      <c r="A140" s="273">
        <f>Encuestas!A140</f>
        <v>114010330</v>
      </c>
      <c r="B140" s="41">
        <f>IF(Bovinos!D140+Ovinos!J140&gt;0,Bovinos!D140*100/(Bovinos!D140+Ovinos!J140/6),"sin an.")</f>
        <v>88.172043010752688</v>
      </c>
      <c r="C140" s="41" t="str">
        <f t="shared" si="2"/>
        <v>Bv</v>
      </c>
      <c r="D140" s="187">
        <f>Encuestas!IL140*'Fact Expans'!$C140</f>
        <v>0</v>
      </c>
      <c r="E140" s="187">
        <f>Encuestas!IM140*'Fact Expans'!$C140</f>
        <v>0</v>
      </c>
      <c r="F140" s="187">
        <f>Encuestas!IN140*'Fact Expans'!$C140</f>
        <v>13.098591549295774</v>
      </c>
      <c r="G140" s="187">
        <f>Encuestas!IO140*'Fact Expans'!$C140</f>
        <v>5095.3521126760561</v>
      </c>
      <c r="H140" s="187">
        <f>Encuestas!IP140*'Fact Expans'!$C140</f>
        <v>0</v>
      </c>
      <c r="I140" s="187">
        <f>Encuestas!IQ140*'Fact Expans'!$C140</f>
        <v>0</v>
      </c>
      <c r="J140" s="187">
        <f>Encuestas!IR140*'Fact Expans'!$C140</f>
        <v>130.98591549295773</v>
      </c>
      <c r="K140" s="187">
        <f>Encuestas!IS140*'Fact Expans'!$C140</f>
        <v>327.46478873239437</v>
      </c>
      <c r="L140" s="187">
        <f>Encuestas!IT140*'Fact Expans'!$C140</f>
        <v>0</v>
      </c>
      <c r="M140" s="187">
        <f>Encuestas!IU140*'Fact Expans'!$C140</f>
        <v>327.46478873239437</v>
      </c>
      <c r="N140" s="187">
        <f>Encuestas!IV140*'Fact Expans'!$C140</f>
        <v>0</v>
      </c>
      <c r="O140" s="187">
        <f>Encuestas!IW140*'Fact Expans'!$C140</f>
        <v>13.098591549295774</v>
      </c>
      <c r="P140" s="187">
        <f>Encuestas!IX140*'Fact Expans'!$C140</f>
        <v>0</v>
      </c>
      <c r="Q140" s="187">
        <f>Calculos!DK140*'Fact Expans'!$C140</f>
        <v>5894.3661971830979</v>
      </c>
      <c r="R140" s="187">
        <f>Calculos!DL140*'Fact Expans'!$C140</f>
        <v>13.098591549295774</v>
      </c>
    </row>
    <row r="141" spans="1:18" x14ac:dyDescent="0.25">
      <c r="A141" s="273">
        <f>Encuestas!A141</f>
        <v>114012058</v>
      </c>
      <c r="B141" s="41">
        <f>IF(Bovinos!D141+Ovinos!J141&gt;0,Bovinos!D141*100/(Bovinos!D141+Ovinos!J141/6),"sin an.")</f>
        <v>73.354231974921632</v>
      </c>
      <c r="C141" s="41" t="str">
        <f t="shared" si="2"/>
        <v>Bv</v>
      </c>
      <c r="D141" s="187">
        <f>Encuestas!IL141*'Fact Expans'!$C141</f>
        <v>0</v>
      </c>
      <c r="E141" s="187">
        <f>Encuestas!IM141*'Fact Expans'!$C141</f>
        <v>0</v>
      </c>
      <c r="F141" s="187">
        <f>Encuestas!IN141*'Fact Expans'!$C141</f>
        <v>0</v>
      </c>
      <c r="G141" s="187">
        <f>Encuestas!IO141*'Fact Expans'!$C141</f>
        <v>263.33333333333337</v>
      </c>
      <c r="H141" s="187">
        <f>Encuestas!IP141*'Fact Expans'!$C141</f>
        <v>175.55555555555557</v>
      </c>
      <c r="I141" s="187">
        <f>Encuestas!IQ141*'Fact Expans'!$C141</f>
        <v>0</v>
      </c>
      <c r="J141" s="187">
        <f>Encuestas!IR141*'Fact Expans'!$C141</f>
        <v>0</v>
      </c>
      <c r="K141" s="187">
        <f>Encuestas!IS141*'Fact Expans'!$C141</f>
        <v>0</v>
      </c>
      <c r="L141" s="187">
        <f>Encuestas!IT141*'Fact Expans'!$C141</f>
        <v>0</v>
      </c>
      <c r="M141" s="187">
        <f>Encuestas!IU141*'Fact Expans'!$C141</f>
        <v>0</v>
      </c>
      <c r="N141" s="187">
        <f>Encuestas!IV141*'Fact Expans'!$C141</f>
        <v>0</v>
      </c>
      <c r="O141" s="187">
        <f>Encuestas!IW141*'Fact Expans'!$C141</f>
        <v>0</v>
      </c>
      <c r="P141" s="187">
        <f>Encuestas!IX141*'Fact Expans'!$C141</f>
        <v>0</v>
      </c>
      <c r="Q141" s="187">
        <f>Calculos!DK141*'Fact Expans'!$C141</f>
        <v>438.88888888888891</v>
      </c>
      <c r="R141" s="187">
        <f>Calculos!DL141*'Fact Expans'!$C141</f>
        <v>0</v>
      </c>
    </row>
    <row r="142" spans="1:18" x14ac:dyDescent="0.25">
      <c r="A142" s="273">
        <f>Encuestas!A142</f>
        <v>114010218</v>
      </c>
      <c r="B142" s="41">
        <f>IF(Bovinos!D142+Ovinos!J142&gt;0,Bovinos!D142*100/(Bovinos!D142+Ovinos!J142/6),"sin an.")</f>
        <v>84.626234132581104</v>
      </c>
      <c r="C142" s="41" t="str">
        <f t="shared" si="2"/>
        <v>Bv</v>
      </c>
      <c r="D142" s="187">
        <f>Encuestas!IL142*'Fact Expans'!$C142</f>
        <v>0</v>
      </c>
      <c r="E142" s="187">
        <f>Encuestas!IM142*'Fact Expans'!$C142</f>
        <v>0</v>
      </c>
      <c r="F142" s="187">
        <f>Encuestas!IN142*'Fact Expans'!$C142</f>
        <v>23.407407407407408</v>
      </c>
      <c r="G142" s="187">
        <f>Encuestas!IO142*'Fact Expans'!$C142</f>
        <v>2586.5185185185187</v>
      </c>
      <c r="H142" s="187">
        <f>Encuestas!IP142*'Fact Expans'!$C142</f>
        <v>35.111111111111114</v>
      </c>
      <c r="I142" s="187">
        <f>Encuestas!IQ142*'Fact Expans'!$C142</f>
        <v>87.777777777777786</v>
      </c>
      <c r="J142" s="187">
        <f>Encuestas!IR142*'Fact Expans'!$C142</f>
        <v>5.8518518518518521</v>
      </c>
      <c r="K142" s="187">
        <f>Encuestas!IS142*'Fact Expans'!$C142</f>
        <v>70.222222222222229</v>
      </c>
      <c r="L142" s="187">
        <f>Encuestas!IT142*'Fact Expans'!$C142</f>
        <v>0</v>
      </c>
      <c r="M142" s="187">
        <f>Encuestas!IU142*'Fact Expans'!$C142</f>
        <v>117.03703703703704</v>
      </c>
      <c r="N142" s="187">
        <f>Encuestas!IV142*'Fact Expans'!$C142</f>
        <v>0</v>
      </c>
      <c r="O142" s="187">
        <f>Encuestas!IW142*'Fact Expans'!$C142</f>
        <v>0</v>
      </c>
      <c r="P142" s="187">
        <f>Encuestas!IX142*'Fact Expans'!$C142</f>
        <v>0</v>
      </c>
      <c r="Q142" s="187">
        <f>Calculos!DK142*'Fact Expans'!$C142</f>
        <v>2925.9259259259261</v>
      </c>
      <c r="R142" s="187">
        <f>Calculos!DL142*'Fact Expans'!$C142</f>
        <v>0</v>
      </c>
    </row>
    <row r="143" spans="1:18" x14ac:dyDescent="0.25">
      <c r="A143" s="273">
        <f>Encuestas!A143</f>
        <v>114010150</v>
      </c>
      <c r="B143" s="41">
        <f>IF(Bovinos!D143+Ovinos!J143&gt;0,Bovinos!D143*100/(Bovinos!D143+Ovinos!J143/6),"sin an.")</f>
        <v>100</v>
      </c>
      <c r="C143" s="41" t="str">
        <f t="shared" si="2"/>
        <v>Bv</v>
      </c>
      <c r="D143" s="187">
        <f>Encuestas!IL143*'Fact Expans'!$C143</f>
        <v>0</v>
      </c>
      <c r="E143" s="187">
        <f>Encuestas!IM143*'Fact Expans'!$C143</f>
        <v>0</v>
      </c>
      <c r="F143" s="187">
        <f>Encuestas!IN143*'Fact Expans'!$C143</f>
        <v>13.098591549295774</v>
      </c>
      <c r="G143" s="187">
        <f>Encuestas!IO143*'Fact Expans'!$C143</f>
        <v>2567.3239436619715</v>
      </c>
      <c r="H143" s="187">
        <f>Encuestas!IP143*'Fact Expans'!$C143</f>
        <v>0</v>
      </c>
      <c r="I143" s="187">
        <f>Encuestas!IQ143*'Fact Expans'!$C143</f>
        <v>654.92957746478874</v>
      </c>
      <c r="J143" s="187">
        <f>Encuestas!IR143*'Fact Expans'!$C143</f>
        <v>327.46478873239437</v>
      </c>
      <c r="K143" s="187">
        <f>Encuestas!IS143*'Fact Expans'!$C143</f>
        <v>327.46478873239437</v>
      </c>
      <c r="L143" s="187">
        <f>Encuestas!IT143*'Fact Expans'!$C143</f>
        <v>0</v>
      </c>
      <c r="M143" s="187">
        <f>Encuestas!IU143*'Fact Expans'!$C143</f>
        <v>130.98591549295773</v>
      </c>
      <c r="N143" s="187">
        <f>Encuestas!IV143*'Fact Expans'!$C143</f>
        <v>0</v>
      </c>
      <c r="O143" s="187">
        <f>Encuestas!IW143*'Fact Expans'!$C143</f>
        <v>13.098591549295774</v>
      </c>
      <c r="P143" s="187">
        <f>Encuestas!IX143*'Fact Expans'!$C143</f>
        <v>0</v>
      </c>
      <c r="Q143" s="187">
        <f>Calculos!DK143*'Fact Expans'!$C143</f>
        <v>4021.2676056338028</v>
      </c>
      <c r="R143" s="187">
        <f>Calculos!DL143*'Fact Expans'!$C143</f>
        <v>13.098591549295774</v>
      </c>
    </row>
    <row r="144" spans="1:18" x14ac:dyDescent="0.25">
      <c r="A144" s="273">
        <f>Encuestas!A144</f>
        <v>114010126</v>
      </c>
      <c r="B144" s="41">
        <f>IF(Bovinos!D144+Ovinos!J144&gt;0,Bovinos!D144*100/(Bovinos!D144+Ovinos!J144/6),"sin an.")</f>
        <v>100</v>
      </c>
      <c r="C144" s="41" t="str">
        <f t="shared" si="2"/>
        <v>Bv</v>
      </c>
      <c r="D144" s="187">
        <f>Encuestas!IL144*'Fact Expans'!$C144</f>
        <v>11.703703703703704</v>
      </c>
      <c r="E144" s="187">
        <f>Encuestas!IM144*'Fact Expans'!$C144</f>
        <v>0</v>
      </c>
      <c r="F144" s="187">
        <f>Encuestas!IN144*'Fact Expans'!$C144</f>
        <v>11.703703703703704</v>
      </c>
      <c r="G144" s="187">
        <f>Encuestas!IO144*'Fact Expans'!$C144</f>
        <v>1462.962962962963</v>
      </c>
      <c r="H144" s="187">
        <f>Encuestas!IP144*'Fact Expans'!$C144</f>
        <v>0</v>
      </c>
      <c r="I144" s="187">
        <f>Encuestas!IQ144*'Fact Expans'!$C144</f>
        <v>11.703703703703704</v>
      </c>
      <c r="J144" s="187">
        <f>Encuestas!IR144*'Fact Expans'!$C144</f>
        <v>23.407407407407408</v>
      </c>
      <c r="K144" s="187">
        <f>Encuestas!IS144*'Fact Expans'!$C144</f>
        <v>58.518518518518519</v>
      </c>
      <c r="L144" s="187">
        <f>Encuestas!IT144*'Fact Expans'!$C144</f>
        <v>0</v>
      </c>
      <c r="M144" s="187">
        <f>Encuestas!IU144*'Fact Expans'!$C144</f>
        <v>58.518518518518519</v>
      </c>
      <c r="N144" s="187">
        <f>Encuestas!IV144*'Fact Expans'!$C144</f>
        <v>0</v>
      </c>
      <c r="O144" s="187">
        <f>Encuestas!IW144*'Fact Expans'!$C144</f>
        <v>0</v>
      </c>
      <c r="P144" s="187">
        <f>Encuestas!IX144*'Fact Expans'!$C144</f>
        <v>0</v>
      </c>
      <c r="Q144" s="187">
        <f>Calculos!DK144*'Fact Expans'!$C144</f>
        <v>1638.5185185185185</v>
      </c>
      <c r="R144" s="187">
        <f>Calculos!DL144*'Fact Expans'!$C144</f>
        <v>0</v>
      </c>
    </row>
    <row r="145" spans="1:18" x14ac:dyDescent="0.25">
      <c r="A145" s="273">
        <f>Encuestas!A145</f>
        <v>114010247</v>
      </c>
      <c r="B145" s="41">
        <f>IF(Bovinos!D145+Ovinos!J145&gt;0,Bovinos!D145*100/(Bovinos!D145+Ovinos!J145/6),"sin an.")</f>
        <v>100</v>
      </c>
      <c r="C145" s="41" t="str">
        <f t="shared" si="2"/>
        <v>Bv</v>
      </c>
      <c r="D145" s="187">
        <f>Encuestas!IL145*'Fact Expans'!$C145</f>
        <v>0</v>
      </c>
      <c r="E145" s="187">
        <f>Encuestas!IM145*'Fact Expans'!$C145</f>
        <v>0</v>
      </c>
      <c r="F145" s="187">
        <f>Encuestas!IN145*'Fact Expans'!$C145</f>
        <v>52.666666666666671</v>
      </c>
      <c r="G145" s="187">
        <f>Encuestas!IO145*'Fact Expans'!$C145</f>
        <v>4459.1111111111113</v>
      </c>
      <c r="H145" s="187">
        <f>Encuestas!IP145*'Fact Expans'!$C145</f>
        <v>0</v>
      </c>
      <c r="I145" s="187">
        <f>Encuestas!IQ145*'Fact Expans'!$C145</f>
        <v>58.518518518518519</v>
      </c>
      <c r="J145" s="187">
        <f>Encuestas!IR145*'Fact Expans'!$C145</f>
        <v>58.518518518518519</v>
      </c>
      <c r="K145" s="187">
        <f>Encuestas!IS145*'Fact Expans'!$C145</f>
        <v>351.11111111111114</v>
      </c>
      <c r="L145" s="187">
        <f>Encuestas!IT145*'Fact Expans'!$C145</f>
        <v>0</v>
      </c>
      <c r="M145" s="187">
        <f>Encuestas!IU145*'Fact Expans'!$C145</f>
        <v>117.03703703703704</v>
      </c>
      <c r="N145" s="187">
        <f>Encuestas!IV145*'Fact Expans'!$C145</f>
        <v>0</v>
      </c>
      <c r="O145" s="187">
        <f>Encuestas!IW145*'Fact Expans'!$C145</f>
        <v>52.666666666666671</v>
      </c>
      <c r="P145" s="187">
        <f>Encuestas!IX145*'Fact Expans'!$C145</f>
        <v>0</v>
      </c>
      <c r="Q145" s="187">
        <f>Calculos!DK145*'Fact Expans'!$C145</f>
        <v>5096.9629629629635</v>
      </c>
      <c r="R145" s="187">
        <f>Calculos!DL145*'Fact Expans'!$C145</f>
        <v>52.666666666666671</v>
      </c>
    </row>
    <row r="146" spans="1:18" x14ac:dyDescent="0.25">
      <c r="A146" s="273">
        <f>Encuestas!A146</f>
        <v>111010071</v>
      </c>
      <c r="B146" s="41">
        <f>IF(Bovinos!D146+Ovinos!J146&gt;0,Bovinos!D146*100/(Bovinos!D146+Ovinos!J146/6),"sin an.")</f>
        <v>95.243553008595995</v>
      </c>
      <c r="C146" s="41" t="str">
        <f t="shared" si="2"/>
        <v>Bv</v>
      </c>
      <c r="D146" s="187">
        <f>Encuestas!IL146*'Fact Expans'!$C146</f>
        <v>0</v>
      </c>
      <c r="E146" s="187">
        <f>Encuestas!IM146*'Fact Expans'!$C146</f>
        <v>2816.1971830985913</v>
      </c>
      <c r="F146" s="187">
        <f>Encuestas!IN146*'Fact Expans'!$C146</f>
        <v>0</v>
      </c>
      <c r="G146" s="187">
        <f>Encuestas!IO146*'Fact Expans'!$C146</f>
        <v>7204.2253521126759</v>
      </c>
      <c r="H146" s="187">
        <f>Encuestas!IP146*'Fact Expans'!$C146</f>
        <v>0</v>
      </c>
      <c r="I146" s="187">
        <f>Encuestas!IQ146*'Fact Expans'!$C146</f>
        <v>0</v>
      </c>
      <c r="J146" s="187">
        <f>Encuestas!IR146*'Fact Expans'!$C146</f>
        <v>0</v>
      </c>
      <c r="K146" s="187">
        <f>Encuestas!IS146*'Fact Expans'!$C146</f>
        <v>2161.2676056338028</v>
      </c>
      <c r="L146" s="187">
        <f>Encuestas!IT146*'Fact Expans'!$C146</f>
        <v>523.94366197183092</v>
      </c>
      <c r="M146" s="187">
        <f>Encuestas!IU146*'Fact Expans'!$C146</f>
        <v>0</v>
      </c>
      <c r="N146" s="187">
        <f>Encuestas!IV146*'Fact Expans'!$C146</f>
        <v>0</v>
      </c>
      <c r="O146" s="187">
        <f>Encuestas!IW146*'Fact Expans'!$C146</f>
        <v>0</v>
      </c>
      <c r="P146" s="187">
        <f>Encuestas!IX146*'Fact Expans'!$C146</f>
        <v>0</v>
      </c>
      <c r="Q146" s="187">
        <f>Calculos!DK146*'Fact Expans'!$C146</f>
        <v>12705.633802816901</v>
      </c>
      <c r="R146" s="187">
        <f>Calculos!DL146*'Fact Expans'!$C146</f>
        <v>0</v>
      </c>
    </row>
    <row r="147" spans="1:18" x14ac:dyDescent="0.25">
      <c r="A147" s="273">
        <f>Encuestas!A147</f>
        <v>111010420</v>
      </c>
      <c r="B147" s="41">
        <f>IF(Bovinos!D147+Ovinos!J147&gt;0,Bovinos!D147*100/(Bovinos!D147+Ovinos!J147/6),"sin an.")</f>
        <v>32.302201070791192</v>
      </c>
      <c r="C147" s="41" t="str">
        <f t="shared" si="2"/>
        <v>Ov</v>
      </c>
      <c r="D147" s="187">
        <f>Encuestas!IL147*'Fact Expans'!$C147</f>
        <v>0</v>
      </c>
      <c r="E147" s="187">
        <f>Encuestas!IM147*'Fact Expans'!$C147</f>
        <v>0</v>
      </c>
      <c r="F147" s="187">
        <f>Encuestas!IN147*'Fact Expans'!$C147</f>
        <v>0</v>
      </c>
      <c r="G147" s="187">
        <f>Encuestas!IO147*'Fact Expans'!$C147</f>
        <v>7250</v>
      </c>
      <c r="H147" s="187">
        <f>Encuestas!IP147*'Fact Expans'!$C147</f>
        <v>66700</v>
      </c>
      <c r="I147" s="187">
        <f>Encuestas!IQ147*'Fact Expans'!$C147</f>
        <v>0</v>
      </c>
      <c r="J147" s="187">
        <f>Encuestas!IR147*'Fact Expans'!$C147</f>
        <v>0</v>
      </c>
      <c r="K147" s="187">
        <f>Encuestas!IS147*'Fact Expans'!$C147</f>
        <v>7250</v>
      </c>
      <c r="L147" s="187">
        <f>Encuestas!IT147*'Fact Expans'!$C147</f>
        <v>0</v>
      </c>
      <c r="M147" s="187">
        <f>Encuestas!IU147*'Fact Expans'!$C147</f>
        <v>3625</v>
      </c>
      <c r="N147" s="187">
        <f>Encuestas!IV147*'Fact Expans'!$C147</f>
        <v>0</v>
      </c>
      <c r="O147" s="187">
        <f>Encuestas!IW147*'Fact Expans'!$C147</f>
        <v>0</v>
      </c>
      <c r="P147" s="187">
        <f>Encuestas!IX147*'Fact Expans'!$C147</f>
        <v>0</v>
      </c>
      <c r="Q147" s="187">
        <f>Calculos!DK147*'Fact Expans'!$C147</f>
        <v>84825</v>
      </c>
      <c r="R147" s="187">
        <f>Calculos!DL147*'Fact Expans'!$C147</f>
        <v>0</v>
      </c>
    </row>
    <row r="148" spans="1:18" x14ac:dyDescent="0.25">
      <c r="A148" s="273">
        <f>Encuestas!A148</f>
        <v>111010870</v>
      </c>
      <c r="B148" s="41">
        <f>IF(Bovinos!D148+Ovinos!J148&gt;0,Bovinos!D148*100/(Bovinos!D148+Ovinos!J148/6),"sin an.")</f>
        <v>88.612716763005793</v>
      </c>
      <c r="C148" s="41" t="str">
        <f t="shared" si="2"/>
        <v>Bv</v>
      </c>
      <c r="D148" s="187">
        <f>Encuestas!IL148*'Fact Expans'!$C148</f>
        <v>0</v>
      </c>
      <c r="E148" s="187">
        <f>Encuestas!IM148*'Fact Expans'!$C148</f>
        <v>4257.0422535211264</v>
      </c>
      <c r="F148" s="187">
        <f>Encuestas!IN148*'Fact Expans'!$C148</f>
        <v>2488.7323943661972</v>
      </c>
      <c r="G148" s="187">
        <f>Encuestas!IO148*'Fact Expans'!$C148</f>
        <v>0</v>
      </c>
      <c r="H148" s="187">
        <f>Encuestas!IP148*'Fact Expans'!$C148</f>
        <v>0</v>
      </c>
      <c r="I148" s="187">
        <f>Encuestas!IQ148*'Fact Expans'!$C148</f>
        <v>0</v>
      </c>
      <c r="J148" s="187">
        <f>Encuestas!IR148*'Fact Expans'!$C148</f>
        <v>523.94366197183092</v>
      </c>
      <c r="K148" s="187">
        <f>Encuestas!IS148*'Fact Expans'!$C148</f>
        <v>2947.183098591549</v>
      </c>
      <c r="L148" s="187">
        <f>Encuestas!IT148*'Fact Expans'!$C148</f>
        <v>196.47887323943661</v>
      </c>
      <c r="M148" s="187">
        <f>Encuestas!IU148*'Fact Expans'!$C148</f>
        <v>0</v>
      </c>
      <c r="N148" s="187">
        <f>Encuestas!IV148*'Fact Expans'!$C148</f>
        <v>0</v>
      </c>
      <c r="O148" s="187">
        <f>Encuestas!IW148*'Fact Expans'!$C148</f>
        <v>0</v>
      </c>
      <c r="P148" s="187">
        <f>Encuestas!IX148*'Fact Expans'!$C148</f>
        <v>0</v>
      </c>
      <c r="Q148" s="187">
        <f>Calculos!DK148*'Fact Expans'!$C148</f>
        <v>10413.380281690141</v>
      </c>
      <c r="R148" s="187">
        <f>Calculos!DL148*'Fact Expans'!$C148</f>
        <v>0</v>
      </c>
    </row>
    <row r="149" spans="1:18" x14ac:dyDescent="0.25">
      <c r="A149" s="273">
        <f>Encuestas!A149</f>
        <v>111010207</v>
      </c>
      <c r="B149" s="41">
        <f>IF(Bovinos!D149+Ovinos!J149&gt;0,Bovinos!D149*100/(Bovinos!D149+Ovinos!J149/6),"sin an.")</f>
        <v>100</v>
      </c>
      <c r="C149" s="41" t="str">
        <f t="shared" si="2"/>
        <v>Bv</v>
      </c>
      <c r="D149" s="187">
        <f>Encuestas!IL149*'Fact Expans'!$C149</f>
        <v>234.07407407407408</v>
      </c>
      <c r="E149" s="187">
        <f>Encuestas!IM149*'Fact Expans'!$C149</f>
        <v>234.07407407407408</v>
      </c>
      <c r="F149" s="187">
        <f>Encuestas!IN149*'Fact Expans'!$C149</f>
        <v>585.18518518518522</v>
      </c>
      <c r="G149" s="187">
        <f>Encuestas!IO149*'Fact Expans'!$C149</f>
        <v>8777.7777777777774</v>
      </c>
      <c r="H149" s="187">
        <f>Encuestas!IP149*'Fact Expans'!$C149</f>
        <v>292.59259259259261</v>
      </c>
      <c r="I149" s="187">
        <f>Encuestas!IQ149*'Fact Expans'!$C149</f>
        <v>0</v>
      </c>
      <c r="J149" s="187">
        <f>Encuestas!IR149*'Fact Expans'!$C149</f>
        <v>1755.5555555555557</v>
      </c>
      <c r="K149" s="187">
        <f>Encuestas!IS149*'Fact Expans'!$C149</f>
        <v>5676.2962962962965</v>
      </c>
      <c r="L149" s="187">
        <f>Encuestas!IT149*'Fact Expans'!$C149</f>
        <v>0</v>
      </c>
      <c r="M149" s="187">
        <f>Encuestas!IU149*'Fact Expans'!$C149</f>
        <v>2925.9259259259261</v>
      </c>
      <c r="N149" s="187">
        <f>Encuestas!IV149*'Fact Expans'!$C149</f>
        <v>0</v>
      </c>
      <c r="O149" s="187">
        <f>Encuestas!IW149*'Fact Expans'!$C149</f>
        <v>0</v>
      </c>
      <c r="P149" s="187">
        <f>Encuestas!IX149*'Fact Expans'!$C149</f>
        <v>0</v>
      </c>
      <c r="Q149" s="187">
        <f>Calculos!DK149*'Fact Expans'!$C149</f>
        <v>20481.481481481482</v>
      </c>
      <c r="R149" s="187">
        <f>Calculos!DL149*'Fact Expans'!$C149</f>
        <v>0</v>
      </c>
    </row>
    <row r="150" spans="1:18" x14ac:dyDescent="0.25">
      <c r="A150" s="273">
        <f>Encuestas!A150</f>
        <v>111010568</v>
      </c>
      <c r="B150" s="41">
        <f>IF(Bovinos!D150+Ovinos!J150&gt;0,Bovinos!D150*100/(Bovinos!D150+Ovinos!J150/6),"sin an.")</f>
        <v>86.666666666666671</v>
      </c>
      <c r="C150" s="41" t="str">
        <f t="shared" si="2"/>
        <v>Bv</v>
      </c>
      <c r="D150" s="187">
        <f>Encuestas!IL150*'Fact Expans'!$C150</f>
        <v>0</v>
      </c>
      <c r="E150" s="187">
        <f>Encuestas!IM150*'Fact Expans'!$C150</f>
        <v>0</v>
      </c>
      <c r="F150" s="187">
        <f>Encuestas!IN150*'Fact Expans'!$C150</f>
        <v>261.97183098591546</v>
      </c>
      <c r="G150" s="187">
        <f>Encuestas!IO150*'Fact Expans'!$C150</f>
        <v>65.492957746478865</v>
      </c>
      <c r="H150" s="187">
        <f>Encuestas!IP150*'Fact Expans'!$C150</f>
        <v>0</v>
      </c>
      <c r="I150" s="187">
        <f>Encuestas!IQ150*'Fact Expans'!$C150</f>
        <v>0</v>
      </c>
      <c r="J150" s="187">
        <f>Encuestas!IR150*'Fact Expans'!$C150</f>
        <v>0</v>
      </c>
      <c r="K150" s="187">
        <f>Encuestas!IS150*'Fact Expans'!$C150</f>
        <v>0</v>
      </c>
      <c r="L150" s="187">
        <f>Encuestas!IT150*'Fact Expans'!$C150</f>
        <v>0</v>
      </c>
      <c r="M150" s="187">
        <f>Encuestas!IU150*'Fact Expans'!$C150</f>
        <v>65.492957746478865</v>
      </c>
      <c r="N150" s="187">
        <f>Encuestas!IV150*'Fact Expans'!$C150</f>
        <v>0</v>
      </c>
      <c r="O150" s="187">
        <f>Encuestas!IW150*'Fact Expans'!$C150</f>
        <v>0</v>
      </c>
      <c r="P150" s="187">
        <f>Encuestas!IX150*'Fact Expans'!$C150</f>
        <v>0</v>
      </c>
      <c r="Q150" s="187">
        <f>Calculos!DK150*'Fact Expans'!$C150</f>
        <v>392.95774647887322</v>
      </c>
      <c r="R150" s="187">
        <f>Calculos!DL150*'Fact Expans'!$C150</f>
        <v>0</v>
      </c>
    </row>
    <row r="151" spans="1:18" x14ac:dyDescent="0.25">
      <c r="A151" s="273">
        <f>Encuestas!A151</f>
        <v>114020380</v>
      </c>
      <c r="B151" s="41">
        <f>IF(Bovinos!D151+Ovinos!J151&gt;0,Bovinos!D151*100/(Bovinos!D151+Ovinos!J151/6),"sin an.")</f>
        <v>72.527472527472526</v>
      </c>
      <c r="C151" s="41" t="str">
        <f t="shared" si="2"/>
        <v>Bv</v>
      </c>
      <c r="D151" s="187">
        <f>Encuestas!IL151*'Fact Expans'!$C151</f>
        <v>0</v>
      </c>
      <c r="E151" s="187">
        <f>Encuestas!IM151*'Fact Expans'!$C151</f>
        <v>0</v>
      </c>
      <c r="F151" s="187">
        <f>Encuestas!IN151*'Fact Expans'!$C151</f>
        <v>53.75</v>
      </c>
      <c r="G151" s="187">
        <f>Encuestas!IO151*'Fact Expans'!$C151</f>
        <v>645</v>
      </c>
      <c r="H151" s="187">
        <f>Encuestas!IP151*'Fact Expans'!$C151</f>
        <v>107.5</v>
      </c>
      <c r="I151" s="187">
        <f>Encuestas!IQ151*'Fact Expans'!$C151</f>
        <v>0</v>
      </c>
      <c r="J151" s="187">
        <f>Encuestas!IR151*'Fact Expans'!$C151</f>
        <v>1376</v>
      </c>
      <c r="K151" s="187">
        <f>Encuestas!IS151*'Fact Expans'!$C151</f>
        <v>430</v>
      </c>
      <c r="L151" s="187">
        <f>Encuestas!IT151*'Fact Expans'!$C151</f>
        <v>0</v>
      </c>
      <c r="M151" s="187">
        <f>Encuestas!IU151*'Fact Expans'!$C151</f>
        <v>430</v>
      </c>
      <c r="N151" s="187">
        <f>Encuestas!IV151*'Fact Expans'!$C151</f>
        <v>107.5</v>
      </c>
      <c r="O151" s="187">
        <f>Encuestas!IW151*'Fact Expans'!$C151</f>
        <v>0</v>
      </c>
      <c r="P151" s="187">
        <f>Encuestas!IX151*'Fact Expans'!$C151</f>
        <v>0</v>
      </c>
      <c r="Q151" s="187">
        <f>Calculos!DK151*'Fact Expans'!$C151</f>
        <v>3149.75</v>
      </c>
      <c r="R151" s="187">
        <f>Calculos!DL151*'Fact Expans'!$C151</f>
        <v>0</v>
      </c>
    </row>
    <row r="152" spans="1:18" x14ac:dyDescent="0.25">
      <c r="A152" s="273">
        <f>Encuestas!A152</f>
        <v>114020396</v>
      </c>
      <c r="B152" s="41">
        <f>IF(Bovinos!D152+Ovinos!J152&gt;0,Bovinos!D152*100/(Bovinos!D152+Ovinos!J152/6),"sin an.")</f>
        <v>100</v>
      </c>
      <c r="C152" s="41" t="str">
        <f t="shared" si="2"/>
        <v>Bv</v>
      </c>
      <c r="D152" s="187">
        <f>Encuestas!IL152*'Fact Expans'!$C152</f>
        <v>0</v>
      </c>
      <c r="E152" s="187">
        <f>Encuestas!IM152*'Fact Expans'!$C152</f>
        <v>0</v>
      </c>
      <c r="F152" s="187">
        <f>Encuestas!IN152*'Fact Expans'!$C152</f>
        <v>65.492957746478865</v>
      </c>
      <c r="G152" s="187">
        <f>Encuestas!IO152*'Fact Expans'!$C152</f>
        <v>150.63380281690141</v>
      </c>
      <c r="H152" s="187">
        <f>Encuestas!IP152*'Fact Expans'!$C152</f>
        <v>0</v>
      </c>
      <c r="I152" s="187">
        <f>Encuestas!IQ152*'Fact Expans'!$C152</f>
        <v>130.98591549295773</v>
      </c>
      <c r="J152" s="187">
        <f>Encuestas!IR152*'Fact Expans'!$C152</f>
        <v>327.46478873239437</v>
      </c>
      <c r="K152" s="187">
        <f>Encuestas!IS152*'Fact Expans'!$C152</f>
        <v>130.98591549295773</v>
      </c>
      <c r="L152" s="187">
        <f>Encuestas!IT152*'Fact Expans'!$C152</f>
        <v>0</v>
      </c>
      <c r="M152" s="187">
        <f>Encuestas!IU152*'Fact Expans'!$C152</f>
        <v>196.47887323943661</v>
      </c>
      <c r="N152" s="187">
        <f>Encuestas!IV152*'Fact Expans'!$C152</f>
        <v>0</v>
      </c>
      <c r="O152" s="187">
        <f>Encuestas!IW152*'Fact Expans'!$C152</f>
        <v>0</v>
      </c>
      <c r="P152" s="187">
        <f>Encuestas!IX152*'Fact Expans'!$C152</f>
        <v>0</v>
      </c>
      <c r="Q152" s="187">
        <f>Calculos!DK152*'Fact Expans'!$C152</f>
        <v>1002.0422535211267</v>
      </c>
      <c r="R152" s="187">
        <f>Calculos!DL152*'Fact Expans'!$C152</f>
        <v>0</v>
      </c>
    </row>
    <row r="153" spans="1:18" x14ac:dyDescent="0.25">
      <c r="A153" s="273">
        <f>Encuestas!A153</f>
        <v>114022094</v>
      </c>
      <c r="B153" s="41">
        <f>IF(Bovinos!D153+Ovinos!J153&gt;0,Bovinos!D153*100/(Bovinos!D153+Ovinos!J153/6),"sin an.")</f>
        <v>0</v>
      </c>
      <c r="C153" s="41" t="str">
        <f t="shared" si="2"/>
        <v>Ov</v>
      </c>
      <c r="D153" s="187">
        <f>Encuestas!IL153*'Fact Expans'!$C153</f>
        <v>0</v>
      </c>
      <c r="E153" s="187">
        <f>Encuestas!IM153*'Fact Expans'!$C153</f>
        <v>0</v>
      </c>
      <c r="F153" s="187">
        <f>Encuestas!IN153*'Fact Expans'!$C153</f>
        <v>21.5</v>
      </c>
      <c r="G153" s="187">
        <f>Encuestas!IO153*'Fact Expans'!$C153</f>
        <v>75.25</v>
      </c>
      <c r="H153" s="187">
        <f>Encuestas!IP153*'Fact Expans'!$C153</f>
        <v>0</v>
      </c>
      <c r="I153" s="187">
        <f>Encuestas!IQ153*'Fact Expans'!$C153</f>
        <v>53.75</v>
      </c>
      <c r="J153" s="187">
        <f>Encuestas!IR153*'Fact Expans'!$C153</f>
        <v>21.5</v>
      </c>
      <c r="K153" s="187">
        <f>Encuestas!IS153*'Fact Expans'!$C153</f>
        <v>107.5</v>
      </c>
      <c r="L153" s="187">
        <f>Encuestas!IT153*'Fact Expans'!$C153</f>
        <v>0</v>
      </c>
      <c r="M153" s="187">
        <f>Encuestas!IU153*'Fact Expans'!$C153</f>
        <v>53.75</v>
      </c>
      <c r="N153" s="187">
        <f>Encuestas!IV153*'Fact Expans'!$C153</f>
        <v>150.5</v>
      </c>
      <c r="O153" s="187">
        <f>Encuestas!IW153*'Fact Expans'!$C153</f>
        <v>0</v>
      </c>
      <c r="P153" s="187">
        <f>Encuestas!IX153*'Fact Expans'!$C153</f>
        <v>0</v>
      </c>
      <c r="Q153" s="187">
        <f>Calculos!DK153*'Fact Expans'!$C153</f>
        <v>483.75</v>
      </c>
      <c r="R153" s="187">
        <f>Calculos!DL153*'Fact Expans'!$C153</f>
        <v>0</v>
      </c>
    </row>
    <row r="154" spans="1:18" x14ac:dyDescent="0.25">
      <c r="A154" s="273">
        <f>Encuestas!A154</f>
        <v>114022041</v>
      </c>
      <c r="B154" s="41">
        <f>IF(Bovinos!D154+Ovinos!J154&gt;0,Bovinos!D154*100/(Bovinos!D154+Ovinos!J154/6),"sin an.")</f>
        <v>35.156249999999993</v>
      </c>
      <c r="C154" s="41" t="str">
        <f t="shared" si="2"/>
        <v>Mx</v>
      </c>
      <c r="D154" s="187">
        <f>Encuestas!IL154*'Fact Expans'!$C154</f>
        <v>0</v>
      </c>
      <c r="E154" s="187">
        <f>Encuestas!IM154*'Fact Expans'!$C154</f>
        <v>0</v>
      </c>
      <c r="F154" s="187">
        <f>Encuestas!IN154*'Fact Expans'!$C154</f>
        <v>17.555555555555557</v>
      </c>
      <c r="G154" s="187">
        <f>Encuestas!IO154*'Fact Expans'!$C154</f>
        <v>11.703703703703704</v>
      </c>
      <c r="H154" s="187">
        <f>Encuestas!IP154*'Fact Expans'!$C154</f>
        <v>0</v>
      </c>
      <c r="I154" s="187">
        <f>Encuestas!IQ154*'Fact Expans'!$C154</f>
        <v>29.25925925925926</v>
      </c>
      <c r="J154" s="187">
        <f>Encuestas!IR154*'Fact Expans'!$C154</f>
        <v>29.25925925925926</v>
      </c>
      <c r="K154" s="187">
        <f>Encuestas!IS154*'Fact Expans'!$C154</f>
        <v>11.703703703703704</v>
      </c>
      <c r="L154" s="187">
        <f>Encuestas!IT154*'Fact Expans'!$C154</f>
        <v>0</v>
      </c>
      <c r="M154" s="187">
        <f>Encuestas!IU154*'Fact Expans'!$C154</f>
        <v>0</v>
      </c>
      <c r="N154" s="187">
        <f>Encuestas!IV154*'Fact Expans'!$C154</f>
        <v>23.407407407407408</v>
      </c>
      <c r="O154" s="187">
        <f>Encuestas!IW154*'Fact Expans'!$C154</f>
        <v>0</v>
      </c>
      <c r="P154" s="187">
        <f>Encuestas!IX154*'Fact Expans'!$C154</f>
        <v>0</v>
      </c>
      <c r="Q154" s="187">
        <f>Calculos!DK154*'Fact Expans'!$C154</f>
        <v>122.8888888888889</v>
      </c>
      <c r="R154" s="187">
        <f>Calculos!DL154*'Fact Expans'!$C154</f>
        <v>0</v>
      </c>
    </row>
    <row r="155" spans="1:18" x14ac:dyDescent="0.25">
      <c r="A155" s="273">
        <f>Encuestas!A155</f>
        <v>113010050</v>
      </c>
      <c r="B155" s="41">
        <f>IF(Bovinos!D155+Ovinos!J155&gt;0,Bovinos!D155*100/(Bovinos!D155+Ovinos!J155/6),"sin an.")</f>
        <v>100</v>
      </c>
      <c r="C155" s="41" t="str">
        <f t="shared" si="2"/>
        <v>Bv</v>
      </c>
      <c r="D155" s="187">
        <f>Encuestas!IL155*'Fact Expans'!$C155</f>
        <v>11461.267605633802</v>
      </c>
      <c r="E155" s="187">
        <f>Encuestas!IM155*'Fact Expans'!$C155</f>
        <v>0</v>
      </c>
      <c r="F155" s="187">
        <f>Encuestas!IN155*'Fact Expans'!$C155</f>
        <v>0</v>
      </c>
      <c r="G155" s="187">
        <f>Encuestas!IO155*'Fact Expans'!$C155</f>
        <v>0</v>
      </c>
      <c r="H155" s="187">
        <f>Encuestas!IP155*'Fact Expans'!$C155</f>
        <v>0</v>
      </c>
      <c r="I155" s="187">
        <f>Encuestas!IQ155*'Fact Expans'!$C155</f>
        <v>0</v>
      </c>
      <c r="J155" s="187">
        <f>Encuestas!IR155*'Fact Expans'!$C155</f>
        <v>0</v>
      </c>
      <c r="K155" s="187">
        <f>Encuestas!IS155*'Fact Expans'!$C155</f>
        <v>0</v>
      </c>
      <c r="L155" s="187">
        <f>Encuestas!IT155*'Fact Expans'!$C155</f>
        <v>0</v>
      </c>
      <c r="M155" s="187">
        <f>Encuestas!IU155*'Fact Expans'!$C155</f>
        <v>0</v>
      </c>
      <c r="N155" s="187">
        <f>Encuestas!IV155*'Fact Expans'!$C155</f>
        <v>0</v>
      </c>
      <c r="O155" s="187">
        <f>Encuestas!IW155*'Fact Expans'!$C155</f>
        <v>0</v>
      </c>
      <c r="P155" s="187">
        <f>Encuestas!IX155*'Fact Expans'!$C155</f>
        <v>0</v>
      </c>
      <c r="Q155" s="187">
        <f>Calculos!DK155*'Fact Expans'!$C155</f>
        <v>11461.267605633802</v>
      </c>
      <c r="R155" s="187">
        <f>Calculos!DL155*'Fact Expans'!$C155</f>
        <v>0</v>
      </c>
    </row>
    <row r="156" spans="1:18" x14ac:dyDescent="0.25">
      <c r="A156" s="273">
        <f>Encuestas!A156</f>
        <v>113010271</v>
      </c>
      <c r="B156" s="41">
        <f>IF(Bovinos!D156+Ovinos!J156&gt;0,Bovinos!D156*100/(Bovinos!D156+Ovinos!J156/6),"sin an.")</f>
        <v>91.400491400491404</v>
      </c>
      <c r="C156" s="41" t="str">
        <f t="shared" si="2"/>
        <v>Bv</v>
      </c>
      <c r="D156" s="187">
        <f>Encuestas!IL156*'Fact Expans'!$C156</f>
        <v>0</v>
      </c>
      <c r="E156" s="187">
        <f>Encuestas!IM156*'Fact Expans'!$C156</f>
        <v>0</v>
      </c>
      <c r="F156" s="187">
        <f>Encuestas!IN156*'Fact Expans'!$C156</f>
        <v>36.299999999999997</v>
      </c>
      <c r="G156" s="187">
        <f>Encuestas!IO156*'Fact Expans'!$C156</f>
        <v>3433.98</v>
      </c>
      <c r="H156" s="187">
        <f>Encuestas!IP156*'Fact Expans'!$C156</f>
        <v>0</v>
      </c>
      <c r="I156" s="187">
        <f>Encuestas!IQ156*'Fact Expans'!$C156</f>
        <v>145.19999999999999</v>
      </c>
      <c r="J156" s="187">
        <f>Encuestas!IR156*'Fact Expans'!$C156</f>
        <v>363</v>
      </c>
      <c r="K156" s="187">
        <f>Encuestas!IS156*'Fact Expans'!$C156</f>
        <v>726</v>
      </c>
      <c r="L156" s="187">
        <f>Encuestas!IT156*'Fact Expans'!$C156</f>
        <v>0</v>
      </c>
      <c r="M156" s="187">
        <f>Encuestas!IU156*'Fact Expans'!$C156</f>
        <v>580.79999999999995</v>
      </c>
      <c r="N156" s="187">
        <f>Encuestas!IV156*'Fact Expans'!$C156</f>
        <v>0</v>
      </c>
      <c r="O156" s="187">
        <f>Encuestas!IW156*'Fact Expans'!$C156</f>
        <v>0</v>
      </c>
      <c r="P156" s="187">
        <f>Encuestas!IX156*'Fact Expans'!$C156</f>
        <v>0</v>
      </c>
      <c r="Q156" s="187">
        <f>Calculos!DK156*'Fact Expans'!$C156</f>
        <v>5285.28</v>
      </c>
      <c r="R156" s="187">
        <f>Calculos!DL156*'Fact Expans'!$C156</f>
        <v>0</v>
      </c>
    </row>
    <row r="157" spans="1:18" x14ac:dyDescent="0.25">
      <c r="A157" s="273">
        <f>Encuestas!A157</f>
        <v>113012037</v>
      </c>
      <c r="B157" s="41">
        <f>IF(Bovinos!D157+Ovinos!J157&gt;0,Bovinos!D157*100/(Bovinos!D157+Ovinos!J157/6),"sin an.")</f>
        <v>60.2100350058343</v>
      </c>
      <c r="C157" s="41" t="str">
        <f t="shared" si="2"/>
        <v>Mx</v>
      </c>
      <c r="D157" s="187">
        <f>Encuestas!IL157*'Fact Expans'!$C157</f>
        <v>17.555555555555557</v>
      </c>
      <c r="E157" s="187">
        <f>Encuestas!IM157*'Fact Expans'!$C157</f>
        <v>0</v>
      </c>
      <c r="F157" s="187">
        <f>Encuestas!IN157*'Fact Expans'!$C157</f>
        <v>175.55555555555557</v>
      </c>
      <c r="G157" s="187">
        <f>Encuestas!IO157*'Fact Expans'!$C157</f>
        <v>2217.8518518518517</v>
      </c>
      <c r="H157" s="187">
        <f>Encuestas!IP157*'Fact Expans'!$C157</f>
        <v>0</v>
      </c>
      <c r="I157" s="187">
        <f>Encuestas!IQ157*'Fact Expans'!$C157</f>
        <v>0</v>
      </c>
      <c r="J157" s="187">
        <f>Encuestas!IR157*'Fact Expans'!$C157</f>
        <v>234.07407407407408</v>
      </c>
      <c r="K157" s="187">
        <f>Encuestas!IS157*'Fact Expans'!$C157</f>
        <v>819.25925925925924</v>
      </c>
      <c r="L157" s="187">
        <f>Encuestas!IT157*'Fact Expans'!$C157</f>
        <v>204.81481481481481</v>
      </c>
      <c r="M157" s="187">
        <f>Encuestas!IU157*'Fact Expans'!$C157</f>
        <v>0</v>
      </c>
      <c r="N157" s="187">
        <f>Encuestas!IV157*'Fact Expans'!$C157</f>
        <v>0</v>
      </c>
      <c r="O157" s="187">
        <f>Encuestas!IW157*'Fact Expans'!$C157</f>
        <v>0</v>
      </c>
      <c r="P157" s="187">
        <f>Encuestas!IX157*'Fact Expans'!$C157</f>
        <v>0</v>
      </c>
      <c r="Q157" s="187">
        <f>Calculos!DK157*'Fact Expans'!$C157</f>
        <v>3669.1111111111113</v>
      </c>
      <c r="R157" s="187">
        <f>Calculos!DL157*'Fact Expans'!$C157</f>
        <v>0</v>
      </c>
    </row>
    <row r="158" spans="1:18" x14ac:dyDescent="0.25">
      <c r="A158" s="273">
        <f>Encuestas!A158</f>
        <v>113030012</v>
      </c>
      <c r="B158" s="41">
        <f>IF(Bovinos!D158+Ovinos!J158&gt;0,Bovinos!D158*100/(Bovinos!D158+Ovinos!J158/6),"sin an.")</f>
        <v>66.666666666666671</v>
      </c>
      <c r="C158" s="41" t="str">
        <f t="shared" si="2"/>
        <v>Bv</v>
      </c>
      <c r="D158" s="187">
        <f>Encuestas!IL158*'Fact Expans'!$C158</f>
        <v>4213.3333333333339</v>
      </c>
      <c r="E158" s="187">
        <f>Encuestas!IM158*'Fact Expans'!$C158</f>
        <v>0</v>
      </c>
      <c r="F158" s="187">
        <f>Encuestas!IN158*'Fact Expans'!$C158</f>
        <v>0</v>
      </c>
      <c r="G158" s="187">
        <f>Encuestas!IO158*'Fact Expans'!$C158</f>
        <v>0</v>
      </c>
      <c r="H158" s="187">
        <f>Encuestas!IP158*'Fact Expans'!$C158</f>
        <v>0</v>
      </c>
      <c r="I158" s="187">
        <f>Encuestas!IQ158*'Fact Expans'!$C158</f>
        <v>58.518518518518519</v>
      </c>
      <c r="J158" s="187">
        <f>Encuestas!IR158*'Fact Expans'!$C158</f>
        <v>58.518518518518519</v>
      </c>
      <c r="K158" s="187">
        <f>Encuestas!IS158*'Fact Expans'!$C158</f>
        <v>0</v>
      </c>
      <c r="L158" s="187">
        <f>Encuestas!IT158*'Fact Expans'!$C158</f>
        <v>0</v>
      </c>
      <c r="M158" s="187">
        <f>Encuestas!IU158*'Fact Expans'!$C158</f>
        <v>0</v>
      </c>
      <c r="N158" s="187">
        <f>Encuestas!IV158*'Fact Expans'!$C158</f>
        <v>0</v>
      </c>
      <c r="O158" s="187">
        <f>Encuestas!IW158*'Fact Expans'!$C158</f>
        <v>0</v>
      </c>
      <c r="P158" s="187">
        <f>Encuestas!IX158*'Fact Expans'!$C158</f>
        <v>0</v>
      </c>
      <c r="Q158" s="187">
        <f>Calculos!DK158*'Fact Expans'!$C158</f>
        <v>4330.3703703703704</v>
      </c>
      <c r="R158" s="187">
        <f>Calculos!DL158*'Fact Expans'!$C158</f>
        <v>0</v>
      </c>
    </row>
    <row r="159" spans="1:18" x14ac:dyDescent="0.25">
      <c r="A159" s="273">
        <f>Encuestas!A159</f>
        <v>113010215</v>
      </c>
      <c r="B159" s="41">
        <f>IF(Bovinos!D159+Ovinos!J159&gt;0,Bovinos!D159*100/(Bovinos!D159+Ovinos!J159/6),"sin an.")</f>
        <v>85.18518518518519</v>
      </c>
      <c r="C159" s="41" t="str">
        <f t="shared" si="2"/>
        <v>Bv</v>
      </c>
      <c r="D159" s="187">
        <f>Encuestas!IL159*'Fact Expans'!$C159</f>
        <v>4213.3333333333339</v>
      </c>
      <c r="E159" s="187">
        <f>Encuestas!IM159*'Fact Expans'!$C159</f>
        <v>0</v>
      </c>
      <c r="F159" s="187">
        <f>Encuestas!IN159*'Fact Expans'!$C159</f>
        <v>0</v>
      </c>
      <c r="G159" s="187">
        <f>Encuestas!IO159*'Fact Expans'!$C159</f>
        <v>0</v>
      </c>
      <c r="H159" s="187">
        <f>Encuestas!IP159*'Fact Expans'!$C159</f>
        <v>0</v>
      </c>
      <c r="I159" s="187">
        <f>Encuestas!IQ159*'Fact Expans'!$C159</f>
        <v>0</v>
      </c>
      <c r="J159" s="187">
        <f>Encuestas!IR159*'Fact Expans'!$C159</f>
        <v>0</v>
      </c>
      <c r="K159" s="187">
        <f>Encuestas!IS159*'Fact Expans'!$C159</f>
        <v>0</v>
      </c>
      <c r="L159" s="187">
        <f>Encuestas!IT159*'Fact Expans'!$C159</f>
        <v>0</v>
      </c>
      <c r="M159" s="187">
        <f>Encuestas!IU159*'Fact Expans'!$C159</f>
        <v>0</v>
      </c>
      <c r="N159" s="187">
        <f>Encuestas!IV159*'Fact Expans'!$C159</f>
        <v>0</v>
      </c>
      <c r="O159" s="187">
        <f>Encuestas!IW159*'Fact Expans'!$C159</f>
        <v>0</v>
      </c>
      <c r="P159" s="187">
        <f>Encuestas!IX159*'Fact Expans'!$C159</f>
        <v>0</v>
      </c>
      <c r="Q159" s="187">
        <f>Calculos!DK159*'Fact Expans'!$C159</f>
        <v>4213.3333333333339</v>
      </c>
      <c r="R159" s="187">
        <f>Calculos!DL159*'Fact Expans'!$C159</f>
        <v>0</v>
      </c>
    </row>
    <row r="160" spans="1:18" x14ac:dyDescent="0.25">
      <c r="A160" s="273">
        <f>Encuestas!A160</f>
        <v>113010236</v>
      </c>
      <c r="B160" s="41">
        <f>IF(Bovinos!D160+Ovinos!J160&gt;0,Bovinos!D160*100/(Bovinos!D160+Ovinos!J160/6),"sin an.")</f>
        <v>57.975460122699388</v>
      </c>
      <c r="C160" s="41" t="str">
        <f t="shared" si="2"/>
        <v>Mx</v>
      </c>
      <c r="D160" s="187">
        <f>Encuestas!IL160*'Fact Expans'!$C160</f>
        <v>1556.5925925925926</v>
      </c>
      <c r="E160" s="187">
        <f>Encuestas!IM160*'Fact Expans'!$C160</f>
        <v>0</v>
      </c>
      <c r="F160" s="187">
        <f>Encuestas!IN160*'Fact Expans'!$C160</f>
        <v>0</v>
      </c>
      <c r="G160" s="187">
        <f>Encuestas!IO160*'Fact Expans'!$C160</f>
        <v>0</v>
      </c>
      <c r="H160" s="187">
        <f>Encuestas!IP160*'Fact Expans'!$C160</f>
        <v>0</v>
      </c>
      <c r="I160" s="187">
        <f>Encuestas!IQ160*'Fact Expans'!$C160</f>
        <v>0</v>
      </c>
      <c r="J160" s="187">
        <f>Encuestas!IR160*'Fact Expans'!$C160</f>
        <v>0</v>
      </c>
      <c r="K160" s="187">
        <f>Encuestas!IS160*'Fact Expans'!$C160</f>
        <v>0</v>
      </c>
      <c r="L160" s="187">
        <f>Encuestas!IT160*'Fact Expans'!$C160</f>
        <v>0</v>
      </c>
      <c r="M160" s="187">
        <f>Encuestas!IU160*'Fact Expans'!$C160</f>
        <v>0</v>
      </c>
      <c r="N160" s="187">
        <f>Encuestas!IV160*'Fact Expans'!$C160</f>
        <v>0</v>
      </c>
      <c r="O160" s="187">
        <f>Encuestas!IW160*'Fact Expans'!$C160</f>
        <v>0</v>
      </c>
      <c r="P160" s="187">
        <f>Encuestas!IX160*'Fact Expans'!$C160</f>
        <v>0</v>
      </c>
      <c r="Q160" s="187">
        <f>Calculos!DK160*'Fact Expans'!$C160</f>
        <v>1556.5925925925926</v>
      </c>
      <c r="R160" s="187">
        <f>Calculos!DL160*'Fact Expans'!$C160</f>
        <v>0</v>
      </c>
    </row>
    <row r="161" spans="1:18" x14ac:dyDescent="0.25">
      <c r="A161" s="273">
        <f>Encuestas!A161</f>
        <v>113010150</v>
      </c>
      <c r="B161" s="41">
        <f>IF(Bovinos!D161+Ovinos!J161&gt;0,Bovinos!D161*100/(Bovinos!D161+Ovinos!J161/6),"sin an.")</f>
        <v>90.834191555097831</v>
      </c>
      <c r="C161" s="41" t="str">
        <f t="shared" si="2"/>
        <v>Bv</v>
      </c>
      <c r="D161" s="187">
        <f>Encuestas!IL161*'Fact Expans'!$C161</f>
        <v>0</v>
      </c>
      <c r="E161" s="187">
        <f>Encuestas!IM161*'Fact Expans'!$C161</f>
        <v>0</v>
      </c>
      <c r="F161" s="187">
        <f>Encuestas!IN161*'Fact Expans'!$C161</f>
        <v>117.03703703703704</v>
      </c>
      <c r="G161" s="187">
        <f>Encuestas!IO161*'Fact Expans'!$C161</f>
        <v>4622.9629629629635</v>
      </c>
      <c r="H161" s="187">
        <f>Encuestas!IP161*'Fact Expans'!$C161</f>
        <v>58.518518518518519</v>
      </c>
      <c r="I161" s="187">
        <f>Encuestas!IQ161*'Fact Expans'!$C161</f>
        <v>58.518518518518519</v>
      </c>
      <c r="J161" s="187">
        <f>Encuestas!IR161*'Fact Expans'!$C161</f>
        <v>58.518518518518519</v>
      </c>
      <c r="K161" s="187">
        <f>Encuestas!IS161*'Fact Expans'!$C161</f>
        <v>234.07407407407408</v>
      </c>
      <c r="L161" s="187">
        <f>Encuestas!IT161*'Fact Expans'!$C161</f>
        <v>0</v>
      </c>
      <c r="M161" s="187">
        <f>Encuestas!IU161*'Fact Expans'!$C161</f>
        <v>117.03703703703704</v>
      </c>
      <c r="N161" s="187">
        <f>Encuestas!IV161*'Fact Expans'!$C161</f>
        <v>0</v>
      </c>
      <c r="O161" s="187">
        <f>Encuestas!IW161*'Fact Expans'!$C161</f>
        <v>0</v>
      </c>
      <c r="P161" s="187">
        <f>Encuestas!IX161*'Fact Expans'!$C161</f>
        <v>0</v>
      </c>
      <c r="Q161" s="187">
        <f>Calculos!DK161*'Fact Expans'!$C161</f>
        <v>5266.666666666667</v>
      </c>
      <c r="R161" s="187">
        <f>Calculos!DL161*'Fact Expans'!$C161</f>
        <v>0</v>
      </c>
    </row>
    <row r="162" spans="1:18" x14ac:dyDescent="0.25">
      <c r="A162" s="273">
        <f>Encuestas!A162</f>
        <v>113012046</v>
      </c>
      <c r="B162" s="41">
        <f>IF(Bovinos!D162+Ovinos!J162&gt;0,Bovinos!D162*100/(Bovinos!D162+Ovinos!J162/6),"sin an.")</f>
        <v>100</v>
      </c>
      <c r="C162" s="41" t="str">
        <f t="shared" si="2"/>
        <v>Bv</v>
      </c>
      <c r="D162" s="187">
        <f>Encuestas!IL162*'Fact Expans'!$C162</f>
        <v>29471.830985915491</v>
      </c>
      <c r="E162" s="187">
        <f>Encuestas!IM162*'Fact Expans'!$C162</f>
        <v>0</v>
      </c>
      <c r="F162" s="187">
        <f>Encuestas!IN162*'Fact Expans'!$C162</f>
        <v>0</v>
      </c>
      <c r="G162" s="187">
        <f>Encuestas!IO162*'Fact Expans'!$C162</f>
        <v>0</v>
      </c>
      <c r="H162" s="187">
        <f>Encuestas!IP162*'Fact Expans'!$C162</f>
        <v>0</v>
      </c>
      <c r="I162" s="187">
        <f>Encuestas!IQ162*'Fact Expans'!$C162</f>
        <v>0</v>
      </c>
      <c r="J162" s="187">
        <f>Encuestas!IR162*'Fact Expans'!$C162</f>
        <v>0</v>
      </c>
      <c r="K162" s="187">
        <f>Encuestas!IS162*'Fact Expans'!$C162</f>
        <v>0</v>
      </c>
      <c r="L162" s="187">
        <f>Encuestas!IT162*'Fact Expans'!$C162</f>
        <v>0</v>
      </c>
      <c r="M162" s="187">
        <f>Encuestas!IU162*'Fact Expans'!$C162</f>
        <v>0</v>
      </c>
      <c r="N162" s="187">
        <f>Encuestas!IV162*'Fact Expans'!$C162</f>
        <v>0</v>
      </c>
      <c r="O162" s="187">
        <f>Encuestas!IW162*'Fact Expans'!$C162</f>
        <v>0</v>
      </c>
      <c r="P162" s="187">
        <f>Encuestas!IX162*'Fact Expans'!$C162</f>
        <v>0</v>
      </c>
      <c r="Q162" s="187">
        <f>Calculos!DK162*'Fact Expans'!$C162</f>
        <v>29471.830985915491</v>
      </c>
      <c r="R162" s="187">
        <f>Calculos!DL162*'Fact Expans'!$C162</f>
        <v>0</v>
      </c>
    </row>
    <row r="163" spans="1:18" x14ac:dyDescent="0.25">
      <c r="A163" s="273">
        <f>Encuestas!A163</f>
        <v>113010187</v>
      </c>
      <c r="B163" s="41">
        <f>IF(Bovinos!D163+Ovinos!J163&gt;0,Bovinos!D163*100/(Bovinos!D163+Ovinos!J163/6),"sin an.")</f>
        <v>72.174969623329289</v>
      </c>
      <c r="C163" s="41" t="str">
        <f t="shared" si="2"/>
        <v>Bv</v>
      </c>
      <c r="D163" s="187">
        <f>Encuestas!IL163*'Fact Expans'!$C163</f>
        <v>8695.8518518518522</v>
      </c>
      <c r="E163" s="187">
        <f>Encuestas!IM163*'Fact Expans'!$C163</f>
        <v>17.555555555555557</v>
      </c>
      <c r="F163" s="187">
        <f>Encuestas!IN163*'Fact Expans'!$C163</f>
        <v>0</v>
      </c>
      <c r="G163" s="187">
        <f>Encuestas!IO163*'Fact Expans'!$C163</f>
        <v>7566.4444444444443</v>
      </c>
      <c r="H163" s="187">
        <f>Encuestas!IP163*'Fact Expans'!$C163</f>
        <v>0</v>
      </c>
      <c r="I163" s="187">
        <f>Encuestas!IQ163*'Fact Expans'!$C163</f>
        <v>0</v>
      </c>
      <c r="J163" s="187">
        <f>Encuestas!IR163*'Fact Expans'!$C163</f>
        <v>117.03703703703704</v>
      </c>
      <c r="K163" s="187">
        <f>Encuestas!IS163*'Fact Expans'!$C163</f>
        <v>58.518518518518519</v>
      </c>
      <c r="L163" s="187">
        <f>Encuestas!IT163*'Fact Expans'!$C163</f>
        <v>234.07407407407408</v>
      </c>
      <c r="M163" s="187">
        <f>Encuestas!IU163*'Fact Expans'!$C163</f>
        <v>1170.3703703703704</v>
      </c>
      <c r="N163" s="187">
        <f>Encuestas!IV163*'Fact Expans'!$C163</f>
        <v>0</v>
      </c>
      <c r="O163" s="187">
        <f>Encuestas!IW163*'Fact Expans'!$C163</f>
        <v>0</v>
      </c>
      <c r="P163" s="187">
        <f>Encuestas!IX163*'Fact Expans'!$C163</f>
        <v>0</v>
      </c>
      <c r="Q163" s="187">
        <f>Calculos!DK163*'Fact Expans'!$C163</f>
        <v>17859.851851851854</v>
      </c>
      <c r="R163" s="187">
        <f>Calculos!DL163*'Fact Expans'!$C163</f>
        <v>0</v>
      </c>
    </row>
    <row r="164" spans="1:18" x14ac:dyDescent="0.25">
      <c r="A164" s="273">
        <f>Encuestas!A164</f>
        <v>113010024</v>
      </c>
      <c r="B164" s="41">
        <f>IF(Bovinos!D164+Ovinos!J164&gt;0,Bovinos!D164*100/(Bovinos!D164+Ovinos!J164/6),"sin an.")</f>
        <v>43.579766536964982</v>
      </c>
      <c r="C164" s="41" t="str">
        <f t="shared" si="2"/>
        <v>Mx</v>
      </c>
      <c r="D164" s="187">
        <f>Encuestas!IL164*'Fact Expans'!$C164</f>
        <v>0</v>
      </c>
      <c r="E164" s="187">
        <f>Encuestas!IM164*'Fact Expans'!$C164</f>
        <v>0</v>
      </c>
      <c r="F164" s="187">
        <f>Encuestas!IN164*'Fact Expans'!$C164</f>
        <v>0</v>
      </c>
      <c r="G164" s="187">
        <f>Encuestas!IO164*'Fact Expans'!$C164</f>
        <v>3962.3239436619715</v>
      </c>
      <c r="H164" s="187">
        <f>Encuestas!IP164*'Fact Expans'!$C164</f>
        <v>1964.7887323943662</v>
      </c>
      <c r="I164" s="187">
        <f>Encuestas!IQ164*'Fact Expans'!$C164</f>
        <v>65.492957746478865</v>
      </c>
      <c r="J164" s="187">
        <f>Encuestas!IR164*'Fact Expans'!$C164</f>
        <v>196.47887323943661</v>
      </c>
      <c r="K164" s="187">
        <f>Encuestas!IS164*'Fact Expans'!$C164</f>
        <v>327.46478873239437</v>
      </c>
      <c r="L164" s="187">
        <f>Encuestas!IT164*'Fact Expans'!$C164</f>
        <v>65.492957746478865</v>
      </c>
      <c r="M164" s="187">
        <f>Encuestas!IU164*'Fact Expans'!$C164</f>
        <v>130.98591549295773</v>
      </c>
      <c r="N164" s="187">
        <f>Encuestas!IV164*'Fact Expans'!$C164</f>
        <v>0</v>
      </c>
      <c r="O164" s="187">
        <f>Encuestas!IW164*'Fact Expans'!$C164</f>
        <v>0</v>
      </c>
      <c r="P164" s="187">
        <f>Encuestas!IX164*'Fact Expans'!$C164</f>
        <v>0</v>
      </c>
      <c r="Q164" s="187">
        <f>Calculos!DK164*'Fact Expans'!$C164</f>
        <v>6713.0281690140846</v>
      </c>
      <c r="R164" s="187">
        <f>Calculos!DL164*'Fact Expans'!$C164</f>
        <v>0</v>
      </c>
    </row>
    <row r="165" spans="1:18" x14ac:dyDescent="0.25">
      <c r="A165" s="273">
        <f>Encuestas!A165</f>
        <v>113010121</v>
      </c>
      <c r="B165" s="41">
        <f>IF(Bovinos!D165+Ovinos!J165&gt;0,Bovinos!D165*100/(Bovinos!D165+Ovinos!J165/6),"sin an.")</f>
        <v>90.849673202614383</v>
      </c>
      <c r="C165" s="41" t="str">
        <f t="shared" si="2"/>
        <v>Bv</v>
      </c>
      <c r="D165" s="187">
        <f>Encuestas!IL165*'Fact Expans'!$C165</f>
        <v>0</v>
      </c>
      <c r="E165" s="187">
        <f>Encuestas!IM165*'Fact Expans'!$C165</f>
        <v>0</v>
      </c>
      <c r="F165" s="187">
        <f>Encuestas!IN165*'Fact Expans'!$C165</f>
        <v>0</v>
      </c>
      <c r="G165" s="187">
        <f>Encuestas!IO165*'Fact Expans'!$C165</f>
        <v>11.703703703703704</v>
      </c>
      <c r="H165" s="187">
        <f>Encuestas!IP165*'Fact Expans'!$C165</f>
        <v>1111.851851851852</v>
      </c>
      <c r="I165" s="187">
        <f>Encuestas!IQ165*'Fact Expans'!$C165</f>
        <v>11703.703703703704</v>
      </c>
      <c r="J165" s="187">
        <f>Encuestas!IR165*'Fact Expans'!$C165</f>
        <v>0</v>
      </c>
      <c r="K165" s="187">
        <f>Encuestas!IS165*'Fact Expans'!$C165</f>
        <v>0</v>
      </c>
      <c r="L165" s="187">
        <f>Encuestas!IT165*'Fact Expans'!$C165</f>
        <v>29.25925925925926</v>
      </c>
      <c r="M165" s="187">
        <f>Encuestas!IU165*'Fact Expans'!$C165</f>
        <v>1755.5555555555557</v>
      </c>
      <c r="N165" s="187">
        <f>Encuestas!IV165*'Fact Expans'!$C165</f>
        <v>0</v>
      </c>
      <c r="O165" s="187">
        <f>Encuestas!IW165*'Fact Expans'!$C165</f>
        <v>0</v>
      </c>
      <c r="P165" s="187">
        <f>Encuestas!IX165*'Fact Expans'!$C165</f>
        <v>0</v>
      </c>
      <c r="Q165" s="187">
        <f>Calculos!DK165*'Fact Expans'!$C165</f>
        <v>14612.074074074075</v>
      </c>
      <c r="R165" s="187">
        <f>Calculos!DL165*'Fact Expans'!$C165</f>
        <v>0</v>
      </c>
    </row>
    <row r="166" spans="1:18" x14ac:dyDescent="0.25">
      <c r="A166" s="273">
        <f>Encuestas!A166</f>
        <v>113010209</v>
      </c>
      <c r="B166" s="41">
        <f>IF(Bovinos!D166+Ovinos!J166&gt;0,Bovinos!D166*100/(Bovinos!D166+Ovinos!J166/6),"sin an.")</f>
        <v>33.519553072625698</v>
      </c>
      <c r="C166" s="41" t="str">
        <f t="shared" si="2"/>
        <v>Mx</v>
      </c>
      <c r="D166" s="187">
        <f>Encuestas!IL166*'Fact Expans'!$C166</f>
        <v>0</v>
      </c>
      <c r="E166" s="187">
        <f>Encuestas!IM166*'Fact Expans'!$C166</f>
        <v>0</v>
      </c>
      <c r="F166" s="187">
        <f>Encuestas!IN166*'Fact Expans'!$C166</f>
        <v>0</v>
      </c>
      <c r="G166" s="187">
        <f>Encuestas!IO166*'Fact Expans'!$C166</f>
        <v>4730</v>
      </c>
      <c r="H166" s="187">
        <f>Encuestas!IP166*'Fact Expans'!$C166</f>
        <v>0</v>
      </c>
      <c r="I166" s="187">
        <f>Encuestas!IQ166*'Fact Expans'!$C166</f>
        <v>0</v>
      </c>
      <c r="J166" s="187">
        <f>Encuestas!IR166*'Fact Expans'!$C166</f>
        <v>0</v>
      </c>
      <c r="K166" s="187">
        <f>Encuestas!IS166*'Fact Expans'!$C166</f>
        <v>0</v>
      </c>
      <c r="L166" s="187">
        <f>Encuestas!IT166*'Fact Expans'!$C166</f>
        <v>0</v>
      </c>
      <c r="M166" s="187">
        <f>Encuestas!IU166*'Fact Expans'!$C166</f>
        <v>107.5</v>
      </c>
      <c r="N166" s="187">
        <f>Encuestas!IV166*'Fact Expans'!$C166</f>
        <v>0</v>
      </c>
      <c r="O166" s="187">
        <f>Encuestas!IW166*'Fact Expans'!$C166</f>
        <v>0</v>
      </c>
      <c r="P166" s="187">
        <f>Encuestas!IX166*'Fact Expans'!$C166</f>
        <v>0</v>
      </c>
      <c r="Q166" s="187">
        <f>Calculos!DK166*'Fact Expans'!$C166</f>
        <v>4837.5</v>
      </c>
      <c r="R166" s="187">
        <f>Calculos!DL166*'Fact Expans'!$C166</f>
        <v>0</v>
      </c>
    </row>
    <row r="167" spans="1:18" x14ac:dyDescent="0.25">
      <c r="A167" s="273">
        <f>Encuestas!A167</f>
        <v>113010256</v>
      </c>
      <c r="B167" s="41">
        <f>IF(Bovinos!D167+Ovinos!J167&gt;0,Bovinos!D167*100/(Bovinos!D167+Ovinos!J167/6),"sin an.")</f>
        <v>88.47926267281106</v>
      </c>
      <c r="C167" s="41" t="str">
        <f t="shared" si="2"/>
        <v>Bv</v>
      </c>
      <c r="D167" s="187">
        <f>Encuestas!IL167*'Fact Expans'!$C167</f>
        <v>0</v>
      </c>
      <c r="E167" s="187">
        <f>Encuestas!IM167*'Fact Expans'!$C167</f>
        <v>0</v>
      </c>
      <c r="F167" s="187">
        <f>Encuestas!IN167*'Fact Expans'!$C167</f>
        <v>58.518518518518519</v>
      </c>
      <c r="G167" s="187">
        <f>Encuestas!IO167*'Fact Expans'!$C167</f>
        <v>3218.5185185185187</v>
      </c>
      <c r="H167" s="187">
        <f>Encuestas!IP167*'Fact Expans'!$C167</f>
        <v>117.03703703703704</v>
      </c>
      <c r="I167" s="187">
        <f>Encuestas!IQ167*'Fact Expans'!$C167</f>
        <v>58.518518518518519</v>
      </c>
      <c r="J167" s="187">
        <f>Encuestas!IR167*'Fact Expans'!$C167</f>
        <v>0</v>
      </c>
      <c r="K167" s="187">
        <f>Encuestas!IS167*'Fact Expans'!$C167</f>
        <v>0</v>
      </c>
      <c r="L167" s="187">
        <f>Encuestas!IT167*'Fact Expans'!$C167</f>
        <v>0</v>
      </c>
      <c r="M167" s="187">
        <f>Encuestas!IU167*'Fact Expans'!$C167</f>
        <v>58.518518518518519</v>
      </c>
      <c r="N167" s="187">
        <f>Encuestas!IV167*'Fact Expans'!$C167</f>
        <v>0</v>
      </c>
      <c r="O167" s="187">
        <f>Encuestas!IW167*'Fact Expans'!$C167</f>
        <v>0</v>
      </c>
      <c r="P167" s="187">
        <f>Encuestas!IX167*'Fact Expans'!$C167</f>
        <v>0</v>
      </c>
      <c r="Q167" s="187">
        <f>Calculos!DK167*'Fact Expans'!$C167</f>
        <v>3511.1111111111113</v>
      </c>
      <c r="R167" s="187">
        <f>Calculos!DL167*'Fact Expans'!$C167</f>
        <v>0</v>
      </c>
    </row>
    <row r="168" spans="1:18" x14ac:dyDescent="0.25">
      <c r="A168" s="273">
        <f>Encuestas!A168</f>
        <v>113010158</v>
      </c>
      <c r="B168" s="41">
        <f>IF(Bovinos!D168+Ovinos!J168&gt;0,Bovinos!D168*100/(Bovinos!D168+Ovinos!J168/6),"sin an.")</f>
        <v>74.561403508771932</v>
      </c>
      <c r="C168" s="41" t="str">
        <f t="shared" si="2"/>
        <v>Bv</v>
      </c>
      <c r="D168" s="187">
        <f>Encuestas!IL168*'Fact Expans'!$C168</f>
        <v>0</v>
      </c>
      <c r="E168" s="187">
        <f>Encuestas!IM168*'Fact Expans'!$C168</f>
        <v>0</v>
      </c>
      <c r="F168" s="187">
        <f>Encuestas!IN168*'Fact Expans'!$C168</f>
        <v>19.64788732394366</v>
      </c>
      <c r="G168" s="187">
        <f>Encuestas!IO168*'Fact Expans'!$C168</f>
        <v>5232.8873239436616</v>
      </c>
      <c r="H168" s="187">
        <f>Encuestas!IP168*'Fact Expans'!$C168</f>
        <v>32.746478873239433</v>
      </c>
      <c r="I168" s="187">
        <f>Encuestas!IQ168*'Fact Expans'!$C168</f>
        <v>19.64788732394366</v>
      </c>
      <c r="J168" s="187">
        <f>Encuestas!IR168*'Fact Expans'!$C168</f>
        <v>65.492957746478865</v>
      </c>
      <c r="K168" s="187">
        <f>Encuestas!IS168*'Fact Expans'!$C168</f>
        <v>0</v>
      </c>
      <c r="L168" s="187">
        <f>Encuestas!IT168*'Fact Expans'!$C168</f>
        <v>0</v>
      </c>
      <c r="M168" s="187">
        <f>Encuestas!IU168*'Fact Expans'!$C168</f>
        <v>196.47887323943661</v>
      </c>
      <c r="N168" s="187">
        <f>Encuestas!IV168*'Fact Expans'!$C168</f>
        <v>0</v>
      </c>
      <c r="O168" s="187">
        <f>Encuestas!IW168*'Fact Expans'!$C168</f>
        <v>0</v>
      </c>
      <c r="P168" s="187">
        <f>Encuestas!IX168*'Fact Expans'!$C168</f>
        <v>0</v>
      </c>
      <c r="Q168" s="187">
        <f>Calculos!DK168*'Fact Expans'!$C168</f>
        <v>5566.9014084507044</v>
      </c>
      <c r="R168" s="187">
        <f>Calculos!DL168*'Fact Expans'!$C168</f>
        <v>0</v>
      </c>
    </row>
    <row r="169" spans="1:18" x14ac:dyDescent="0.25">
      <c r="A169" s="273">
        <f>Encuestas!A169</f>
        <v>113010091</v>
      </c>
      <c r="B169" s="41">
        <f>IF(Bovinos!D169+Ovinos!J169&gt;0,Bovinos!D169*100/(Bovinos!D169+Ovinos!J169/6),"sin an.")</f>
        <v>0</v>
      </c>
      <c r="C169" s="41" t="str">
        <f t="shared" si="2"/>
        <v>Ov</v>
      </c>
      <c r="D169" s="187">
        <f>Encuestas!IL169*'Fact Expans'!$C169</f>
        <v>0</v>
      </c>
      <c r="E169" s="187">
        <f>Encuestas!IM169*'Fact Expans'!$C169</f>
        <v>0</v>
      </c>
      <c r="F169" s="187">
        <f>Encuestas!IN169*'Fact Expans'!$C169</f>
        <v>0</v>
      </c>
      <c r="G169" s="187">
        <f>Encuestas!IO169*'Fact Expans'!$C169</f>
        <v>390</v>
      </c>
      <c r="H169" s="187">
        <f>Encuestas!IP169*'Fact Expans'!$C169</f>
        <v>9000</v>
      </c>
      <c r="I169" s="187">
        <f>Encuestas!IQ169*'Fact Expans'!$C169</f>
        <v>0</v>
      </c>
      <c r="J169" s="187">
        <f>Encuestas!IR169*'Fact Expans'!$C169</f>
        <v>0</v>
      </c>
      <c r="K169" s="187">
        <f>Encuestas!IS169*'Fact Expans'!$C169</f>
        <v>0</v>
      </c>
      <c r="L169" s="187">
        <f>Encuestas!IT169*'Fact Expans'!$C169</f>
        <v>0</v>
      </c>
      <c r="M169" s="187">
        <f>Encuestas!IU169*'Fact Expans'!$C169</f>
        <v>0</v>
      </c>
      <c r="N169" s="187">
        <f>Encuestas!IV169*'Fact Expans'!$C169</f>
        <v>0</v>
      </c>
      <c r="O169" s="187">
        <f>Encuestas!IW169*'Fact Expans'!$C169</f>
        <v>0</v>
      </c>
      <c r="P169" s="187">
        <f>Encuestas!IX169*'Fact Expans'!$C169</f>
        <v>0</v>
      </c>
      <c r="Q169" s="187">
        <f>Calculos!DK169*'Fact Expans'!$C169</f>
        <v>9390</v>
      </c>
      <c r="R169" s="187">
        <f>Calculos!DL169*'Fact Expans'!$C169</f>
        <v>0</v>
      </c>
    </row>
    <row r="170" spans="1:18" x14ac:dyDescent="0.25">
      <c r="A170" s="273">
        <f>Encuestas!A170</f>
        <v>113010288</v>
      </c>
      <c r="B170" s="41">
        <f>IF(Bovinos!D170+Ovinos!J170&gt;0,Bovinos!D170*100/(Bovinos!D170+Ovinos!J170/6),"sin an.")</f>
        <v>66.666666666666671</v>
      </c>
      <c r="C170" s="41" t="str">
        <f t="shared" si="2"/>
        <v>Bv</v>
      </c>
      <c r="D170" s="187">
        <f>Encuestas!IL170*'Fact Expans'!$C170</f>
        <v>0</v>
      </c>
      <c r="E170" s="187">
        <f>Encuestas!IM170*'Fact Expans'!$C170</f>
        <v>0</v>
      </c>
      <c r="F170" s="187">
        <f>Encuestas!IN170*'Fact Expans'!$C170</f>
        <v>17.555555555555557</v>
      </c>
      <c r="G170" s="187">
        <f>Encuestas!IO170*'Fact Expans'!$C170</f>
        <v>2686</v>
      </c>
      <c r="H170" s="187">
        <f>Encuestas!IP170*'Fact Expans'!$C170</f>
        <v>0</v>
      </c>
      <c r="I170" s="187">
        <f>Encuestas!IQ170*'Fact Expans'!$C170</f>
        <v>29.25925925925926</v>
      </c>
      <c r="J170" s="187">
        <f>Encuestas!IR170*'Fact Expans'!$C170</f>
        <v>0</v>
      </c>
      <c r="K170" s="187">
        <f>Encuestas!IS170*'Fact Expans'!$C170</f>
        <v>175.55555555555557</v>
      </c>
      <c r="L170" s="187">
        <f>Encuestas!IT170*'Fact Expans'!$C170</f>
        <v>585.18518518518522</v>
      </c>
      <c r="M170" s="187">
        <f>Encuestas!IU170*'Fact Expans'!$C170</f>
        <v>175.55555555555557</v>
      </c>
      <c r="N170" s="187">
        <f>Encuestas!IV170*'Fact Expans'!$C170</f>
        <v>0</v>
      </c>
      <c r="O170" s="187">
        <f>Encuestas!IW170*'Fact Expans'!$C170</f>
        <v>17.555555555555557</v>
      </c>
      <c r="P170" s="187">
        <f>Encuestas!IX170*'Fact Expans'!$C170</f>
        <v>0</v>
      </c>
      <c r="Q170" s="187">
        <f>Calculos!DK170*'Fact Expans'!$C170</f>
        <v>3669.1111111111113</v>
      </c>
      <c r="R170" s="187">
        <f>Calculos!DL170*'Fact Expans'!$C170</f>
        <v>17.555555555555557</v>
      </c>
    </row>
    <row r="171" spans="1:18" x14ac:dyDescent="0.25">
      <c r="A171" s="273">
        <f>Encuestas!A171</f>
        <v>113012060</v>
      </c>
      <c r="B171" s="41">
        <f>IF(Bovinos!D171+Ovinos!J171&gt;0,Bovinos!D171*100/(Bovinos!D171+Ovinos!J171/6),"sin an.")</f>
        <v>0</v>
      </c>
      <c r="C171" s="41" t="str">
        <f t="shared" si="2"/>
        <v>Ov</v>
      </c>
      <c r="D171" s="187">
        <f>Encuestas!IL171*'Fact Expans'!$C171</f>
        <v>0</v>
      </c>
      <c r="E171" s="187">
        <f>Encuestas!IM171*'Fact Expans'!$C171</f>
        <v>29</v>
      </c>
      <c r="F171" s="187">
        <f>Encuestas!IN171*'Fact Expans'!$C171</f>
        <v>29</v>
      </c>
      <c r="G171" s="187">
        <f>Encuestas!IO171*'Fact Expans'!$C171</f>
        <v>72.5</v>
      </c>
      <c r="H171" s="187">
        <f>Encuestas!IP171*'Fact Expans'!$C171</f>
        <v>0</v>
      </c>
      <c r="I171" s="187">
        <f>Encuestas!IQ171*'Fact Expans'!$C171</f>
        <v>0</v>
      </c>
      <c r="J171" s="187">
        <f>Encuestas!IR171*'Fact Expans'!$C171</f>
        <v>0</v>
      </c>
      <c r="K171" s="187">
        <f>Encuestas!IS171*'Fact Expans'!$C171</f>
        <v>0</v>
      </c>
      <c r="L171" s="187">
        <f>Encuestas!IT171*'Fact Expans'!$C171</f>
        <v>0</v>
      </c>
      <c r="M171" s="187">
        <f>Encuestas!IU171*'Fact Expans'!$C171</f>
        <v>0</v>
      </c>
      <c r="N171" s="187">
        <f>Encuestas!IV171*'Fact Expans'!$C171</f>
        <v>0</v>
      </c>
      <c r="O171" s="187">
        <f>Encuestas!IW171*'Fact Expans'!$C171</f>
        <v>21.75</v>
      </c>
      <c r="P171" s="187">
        <f>Encuestas!IX171*'Fact Expans'!$C171</f>
        <v>0</v>
      </c>
      <c r="Q171" s="187">
        <f>Calculos!DK171*'Fact Expans'!$C171</f>
        <v>130.5</v>
      </c>
      <c r="R171" s="187">
        <f>Calculos!DL171*'Fact Expans'!$C171</f>
        <v>21.75</v>
      </c>
    </row>
    <row r="172" spans="1:18" x14ac:dyDescent="0.25">
      <c r="A172" s="273">
        <f>Encuestas!A172</f>
        <v>113010217</v>
      </c>
      <c r="B172" s="41">
        <f>IF(Bovinos!D172+Ovinos!J172&gt;0,Bovinos!D172*100/(Bovinos!D172+Ovinos!J172/6),"sin an.")</f>
        <v>55.95854922279792</v>
      </c>
      <c r="C172" s="41" t="str">
        <f t="shared" si="2"/>
        <v>Mx</v>
      </c>
      <c r="D172" s="187">
        <f>Encuestas!IL172*'Fact Expans'!$C172</f>
        <v>0</v>
      </c>
      <c r="E172" s="187">
        <f>Encuestas!IM172*'Fact Expans'!$C172</f>
        <v>0</v>
      </c>
      <c r="F172" s="187">
        <f>Encuestas!IN172*'Fact Expans'!$C172</f>
        <v>66.666666666666657</v>
      </c>
      <c r="G172" s="187">
        <f>Encuestas!IO172*'Fact Expans'!$C172</f>
        <v>996</v>
      </c>
      <c r="H172" s="187">
        <f>Encuestas!IP172*'Fact Expans'!$C172</f>
        <v>666.66666666666663</v>
      </c>
      <c r="I172" s="187">
        <f>Encuestas!IQ172*'Fact Expans'!$C172</f>
        <v>133.33333333333331</v>
      </c>
      <c r="J172" s="187">
        <f>Encuestas!IR172*'Fact Expans'!$C172</f>
        <v>133.33333333333331</v>
      </c>
      <c r="K172" s="187">
        <f>Encuestas!IS172*'Fact Expans'!$C172</f>
        <v>666.66666666666663</v>
      </c>
      <c r="L172" s="187">
        <f>Encuestas!IT172*'Fact Expans'!$C172</f>
        <v>266.66666666666663</v>
      </c>
      <c r="M172" s="187">
        <f>Encuestas!IU172*'Fact Expans'!$C172</f>
        <v>1066.6666666666665</v>
      </c>
      <c r="N172" s="187">
        <f>Encuestas!IV172*'Fact Expans'!$C172</f>
        <v>0</v>
      </c>
      <c r="O172" s="187">
        <f>Encuestas!IW172*'Fact Expans'!$C172</f>
        <v>0</v>
      </c>
      <c r="P172" s="187">
        <f>Encuestas!IX172*'Fact Expans'!$C172</f>
        <v>0</v>
      </c>
      <c r="Q172" s="187">
        <f>Calculos!DK172*'Fact Expans'!$C172</f>
        <v>3996</v>
      </c>
      <c r="R172" s="187">
        <f>Calculos!DL172*'Fact Expans'!$C172</f>
        <v>0</v>
      </c>
    </row>
    <row r="173" spans="1:18" x14ac:dyDescent="0.25">
      <c r="A173" s="273">
        <f>Encuestas!A173</f>
        <v>113012038</v>
      </c>
      <c r="B173" s="41">
        <f>IF(Bovinos!D173+Ovinos!J173&gt;0,Bovinos!D173*100/(Bovinos!D173+Ovinos!J173/6),"sin an.")</f>
        <v>90.434782608695656</v>
      </c>
      <c r="C173" s="41" t="str">
        <f t="shared" si="2"/>
        <v>Bv</v>
      </c>
      <c r="D173" s="187">
        <f>Encuestas!IL173*'Fact Expans'!$C173</f>
        <v>0</v>
      </c>
      <c r="E173" s="187">
        <f>Encuestas!IM173*'Fact Expans'!$C173</f>
        <v>0</v>
      </c>
      <c r="F173" s="187">
        <f>Encuestas!IN173*'Fact Expans'!$C173</f>
        <v>14.52</v>
      </c>
      <c r="G173" s="187">
        <f>Encuestas!IO173*'Fact Expans'!$C173</f>
        <v>3252.48</v>
      </c>
      <c r="H173" s="187">
        <f>Encuestas!IP173*'Fact Expans'!$C173</f>
        <v>0</v>
      </c>
      <c r="I173" s="187">
        <f>Encuestas!IQ173*'Fact Expans'!$C173</f>
        <v>36.299999999999997</v>
      </c>
      <c r="J173" s="187">
        <f>Encuestas!IR173*'Fact Expans'!$C173</f>
        <v>72.599999999999994</v>
      </c>
      <c r="K173" s="187">
        <f>Encuestas!IS173*'Fact Expans'!$C173</f>
        <v>363</v>
      </c>
      <c r="L173" s="187">
        <f>Encuestas!IT173*'Fact Expans'!$C173</f>
        <v>0</v>
      </c>
      <c r="M173" s="187">
        <f>Encuestas!IU173*'Fact Expans'!$C173</f>
        <v>435.59999999999997</v>
      </c>
      <c r="N173" s="187">
        <f>Encuestas!IV173*'Fact Expans'!$C173</f>
        <v>0</v>
      </c>
      <c r="O173" s="187">
        <f>Encuestas!IW173*'Fact Expans'!$C173</f>
        <v>0</v>
      </c>
      <c r="P173" s="187">
        <f>Encuestas!IX173*'Fact Expans'!$C173</f>
        <v>0</v>
      </c>
      <c r="Q173" s="187">
        <f>Calculos!DK173*'Fact Expans'!$C173</f>
        <v>4174.5</v>
      </c>
      <c r="R173" s="187">
        <f>Calculos!DL173*'Fact Expans'!$C173</f>
        <v>0</v>
      </c>
    </row>
    <row r="174" spans="1:18" x14ac:dyDescent="0.25">
      <c r="A174" s="273">
        <f>Encuestas!A174</f>
        <v>113010087</v>
      </c>
      <c r="B174" s="41">
        <f>IF(Bovinos!D174+Ovinos!J174&gt;0,Bovinos!D174*100/(Bovinos!D174+Ovinos!J174/6),"sin an.")</f>
        <v>69.303797468354418</v>
      </c>
      <c r="C174" s="41" t="str">
        <f t="shared" si="2"/>
        <v>Bv</v>
      </c>
      <c r="D174" s="187">
        <f>Encuestas!IL174*'Fact Expans'!$C174</f>
        <v>0</v>
      </c>
      <c r="E174" s="187">
        <f>Encuestas!IM174*'Fact Expans'!$C174</f>
        <v>0</v>
      </c>
      <c r="F174" s="187">
        <f>Encuestas!IN174*'Fact Expans'!$C174</f>
        <v>0</v>
      </c>
      <c r="G174" s="187">
        <f>Encuestas!IO174*'Fact Expans'!$C174</f>
        <v>1790.6666666666667</v>
      </c>
      <c r="H174" s="187">
        <f>Encuestas!IP174*'Fact Expans'!$C174</f>
        <v>0</v>
      </c>
      <c r="I174" s="187">
        <f>Encuestas!IQ174*'Fact Expans'!$C174</f>
        <v>0</v>
      </c>
      <c r="J174" s="187">
        <f>Encuestas!IR174*'Fact Expans'!$C174</f>
        <v>0</v>
      </c>
      <c r="K174" s="187">
        <f>Encuestas!IS174*'Fact Expans'!$C174</f>
        <v>117.03703703703704</v>
      </c>
      <c r="L174" s="187">
        <f>Encuestas!IT174*'Fact Expans'!$C174</f>
        <v>234.07407407407408</v>
      </c>
      <c r="M174" s="187">
        <f>Encuestas!IU174*'Fact Expans'!$C174</f>
        <v>292.59259259259261</v>
      </c>
      <c r="N174" s="187">
        <f>Encuestas!IV174*'Fact Expans'!$C174</f>
        <v>0</v>
      </c>
      <c r="O174" s="187">
        <f>Encuestas!IW174*'Fact Expans'!$C174</f>
        <v>0</v>
      </c>
      <c r="P174" s="187">
        <f>Encuestas!IX174*'Fact Expans'!$C174</f>
        <v>0</v>
      </c>
      <c r="Q174" s="187">
        <f>Calculos!DK174*'Fact Expans'!$C174</f>
        <v>2434.3703703703704</v>
      </c>
      <c r="R174" s="187">
        <f>Calculos!DL174*'Fact Expans'!$C174</f>
        <v>0</v>
      </c>
    </row>
    <row r="175" spans="1:18" x14ac:dyDescent="0.25">
      <c r="A175" s="273">
        <f>Encuestas!A175</f>
        <v>113010192</v>
      </c>
      <c r="B175" s="41">
        <f>IF(Bovinos!D175+Ovinos!J175&gt;0,Bovinos!D175*100/(Bovinos!D175+Ovinos!J175/6),"sin an.")</f>
        <v>61.130742049469966</v>
      </c>
      <c r="C175" s="41" t="str">
        <f t="shared" si="2"/>
        <v>Mx</v>
      </c>
      <c r="D175" s="187">
        <f>Encuestas!IL175*'Fact Expans'!$C175</f>
        <v>0</v>
      </c>
      <c r="E175" s="187">
        <f>Encuestas!IM175*'Fact Expans'!$C175</f>
        <v>0</v>
      </c>
      <c r="F175" s="187">
        <f>Encuestas!IN175*'Fact Expans'!$C175</f>
        <v>0</v>
      </c>
      <c r="G175" s="187">
        <f>Encuestas!IO175*'Fact Expans'!$C175</f>
        <v>0</v>
      </c>
      <c r="H175" s="187">
        <f>Encuestas!IP175*'Fact Expans'!$C175</f>
        <v>0</v>
      </c>
      <c r="I175" s="187">
        <f>Encuestas!IQ175*'Fact Expans'!$C175</f>
        <v>0</v>
      </c>
      <c r="J175" s="187">
        <f>Encuestas!IR175*'Fact Expans'!$C175</f>
        <v>0</v>
      </c>
      <c r="K175" s="187">
        <f>Encuestas!IS175*'Fact Expans'!$C175</f>
        <v>0</v>
      </c>
      <c r="L175" s="187">
        <f>Encuestas!IT175*'Fact Expans'!$C175</f>
        <v>0</v>
      </c>
      <c r="M175" s="187">
        <f>Encuestas!IU175*'Fact Expans'!$C175</f>
        <v>0</v>
      </c>
      <c r="N175" s="187">
        <f>Encuestas!IV175*'Fact Expans'!$C175</f>
        <v>0</v>
      </c>
      <c r="O175" s="187">
        <f>Encuestas!IW175*'Fact Expans'!$C175</f>
        <v>0</v>
      </c>
      <c r="P175" s="187">
        <f>Encuestas!IX175*'Fact Expans'!$C175</f>
        <v>0</v>
      </c>
      <c r="Q175" s="187">
        <f>Calculos!DK175*'Fact Expans'!$C175</f>
        <v>0</v>
      </c>
      <c r="R175" s="187">
        <f>Calculos!DL175*'Fact Expans'!$C175</f>
        <v>0</v>
      </c>
    </row>
    <row r="176" spans="1:18" x14ac:dyDescent="0.25">
      <c r="A176" s="273">
        <f>Encuestas!A176</f>
        <v>114012084</v>
      </c>
      <c r="B176" s="41">
        <f>IF(Bovinos!D176+Ovinos!J176&gt;0,Bovinos!D176*100/(Bovinos!D176+Ovinos!J176/6),"sin an.")</f>
        <v>0</v>
      </c>
      <c r="C176" s="41" t="str">
        <f t="shared" si="2"/>
        <v>Ov</v>
      </c>
      <c r="D176" s="187">
        <f>Encuestas!IL176*'Fact Expans'!$C176</f>
        <v>0</v>
      </c>
      <c r="E176" s="187">
        <f>Encuestas!IM176*'Fact Expans'!$C176</f>
        <v>0</v>
      </c>
      <c r="F176" s="187">
        <f>Encuestas!IN176*'Fact Expans'!$C176</f>
        <v>0</v>
      </c>
      <c r="G176" s="187">
        <f>Encuestas!IO176*'Fact Expans'!$C176</f>
        <v>362.5</v>
      </c>
      <c r="H176" s="187">
        <f>Encuestas!IP176*'Fact Expans'!$C176</f>
        <v>362.5</v>
      </c>
      <c r="I176" s="187">
        <f>Encuestas!IQ176*'Fact Expans'!$C176</f>
        <v>0</v>
      </c>
      <c r="J176" s="187">
        <f>Encuestas!IR176*'Fact Expans'!$C176</f>
        <v>0</v>
      </c>
      <c r="K176" s="187">
        <f>Encuestas!IS176*'Fact Expans'!$C176</f>
        <v>0</v>
      </c>
      <c r="L176" s="187">
        <f>Encuestas!IT176*'Fact Expans'!$C176</f>
        <v>0</v>
      </c>
      <c r="M176" s="187">
        <f>Encuestas!IU176*'Fact Expans'!$C176</f>
        <v>0</v>
      </c>
      <c r="N176" s="187">
        <f>Encuestas!IV176*'Fact Expans'!$C176</f>
        <v>0</v>
      </c>
      <c r="O176" s="187">
        <f>Encuestas!IW176*'Fact Expans'!$C176</f>
        <v>0</v>
      </c>
      <c r="P176" s="187">
        <f>Encuestas!IX176*'Fact Expans'!$C176</f>
        <v>0</v>
      </c>
      <c r="Q176" s="187">
        <f>Calculos!DK176*'Fact Expans'!$C176</f>
        <v>725</v>
      </c>
      <c r="R176" s="187">
        <f>Calculos!DL176*'Fact Expans'!$C176</f>
        <v>0</v>
      </c>
    </row>
    <row r="177" spans="1:18" x14ac:dyDescent="0.25">
      <c r="A177" s="273">
        <f>Encuestas!A177</f>
        <v>111010809</v>
      </c>
      <c r="B177" s="41">
        <f>IF(Bovinos!D177+Ovinos!J177&gt;0,Bovinos!D177*100/(Bovinos!D177+Ovinos!J177/6),"sin an.")</f>
        <v>63.043478260869563</v>
      </c>
      <c r="C177" s="41" t="str">
        <f t="shared" si="2"/>
        <v>Mx</v>
      </c>
      <c r="D177" s="187">
        <f>Encuestas!IL177*'Fact Expans'!$C177</f>
        <v>0</v>
      </c>
      <c r="E177" s="187">
        <f>Encuestas!IM177*'Fact Expans'!$C177</f>
        <v>0</v>
      </c>
      <c r="F177" s="187">
        <f>Encuestas!IN177*'Fact Expans'!$C177</f>
        <v>0</v>
      </c>
      <c r="G177" s="187">
        <f>Encuestas!IO177*'Fact Expans'!$C177</f>
        <v>433.03703703703707</v>
      </c>
      <c r="H177" s="187">
        <f>Encuestas!IP177*'Fact Expans'!$C177</f>
        <v>0</v>
      </c>
      <c r="I177" s="187">
        <f>Encuestas!IQ177*'Fact Expans'!$C177</f>
        <v>0</v>
      </c>
      <c r="J177" s="187">
        <f>Encuestas!IR177*'Fact Expans'!$C177</f>
        <v>0</v>
      </c>
      <c r="K177" s="187">
        <f>Encuestas!IS177*'Fact Expans'!$C177</f>
        <v>0</v>
      </c>
      <c r="L177" s="187">
        <f>Encuestas!IT177*'Fact Expans'!$C177</f>
        <v>0</v>
      </c>
      <c r="M177" s="187">
        <f>Encuestas!IU177*'Fact Expans'!$C177</f>
        <v>0</v>
      </c>
      <c r="N177" s="187">
        <f>Encuestas!IV177*'Fact Expans'!$C177</f>
        <v>0</v>
      </c>
      <c r="O177" s="187">
        <f>Encuestas!IW177*'Fact Expans'!$C177</f>
        <v>0</v>
      </c>
      <c r="P177" s="187">
        <f>Encuestas!IX177*'Fact Expans'!$C177</f>
        <v>0</v>
      </c>
      <c r="Q177" s="187">
        <f>Calculos!DK177*'Fact Expans'!$C177</f>
        <v>433.03703703703707</v>
      </c>
      <c r="R177" s="187">
        <f>Calculos!DL177*'Fact Expans'!$C177</f>
        <v>0</v>
      </c>
    </row>
    <row r="178" spans="1:18" x14ac:dyDescent="0.25">
      <c r="A178" s="273">
        <f>Encuestas!A178</f>
        <v>111010405</v>
      </c>
      <c r="B178" s="41">
        <f>IF(Bovinos!D178+Ovinos!J178&gt;0,Bovinos!D178*100/(Bovinos!D178+Ovinos!J178/6),"sin an.")</f>
        <v>100</v>
      </c>
      <c r="C178" s="41" t="str">
        <f t="shared" si="2"/>
        <v>Bv</v>
      </c>
      <c r="D178" s="187">
        <f>Encuestas!IL178*'Fact Expans'!$C178</f>
        <v>0</v>
      </c>
      <c r="E178" s="187">
        <f>Encuestas!IM178*'Fact Expans'!$C178</f>
        <v>32.746478873239433</v>
      </c>
      <c r="F178" s="187">
        <f>Encuestas!IN178*'Fact Expans'!$C178</f>
        <v>0</v>
      </c>
      <c r="G178" s="187">
        <f>Encuestas!IO178*'Fact Expans'!$C178</f>
        <v>458.45070422535207</v>
      </c>
      <c r="H178" s="187">
        <f>Encuestas!IP178*'Fact Expans'!$C178</f>
        <v>0</v>
      </c>
      <c r="I178" s="187">
        <f>Encuestas!IQ178*'Fact Expans'!$C178</f>
        <v>0</v>
      </c>
      <c r="J178" s="187">
        <f>Encuestas!IR178*'Fact Expans'!$C178</f>
        <v>0</v>
      </c>
      <c r="K178" s="187">
        <f>Encuestas!IS178*'Fact Expans'!$C178</f>
        <v>32.746478873239433</v>
      </c>
      <c r="L178" s="187">
        <f>Encuestas!IT178*'Fact Expans'!$C178</f>
        <v>0</v>
      </c>
      <c r="M178" s="187">
        <f>Encuestas!IU178*'Fact Expans'!$C178</f>
        <v>0</v>
      </c>
      <c r="N178" s="187">
        <f>Encuestas!IV178*'Fact Expans'!$C178</f>
        <v>0</v>
      </c>
      <c r="O178" s="187">
        <f>Encuestas!IW178*'Fact Expans'!$C178</f>
        <v>0</v>
      </c>
      <c r="P178" s="187">
        <f>Encuestas!IX178*'Fact Expans'!$C178</f>
        <v>0</v>
      </c>
      <c r="Q178" s="187">
        <f>Calculos!DK178*'Fact Expans'!$C178</f>
        <v>523.94366197183092</v>
      </c>
      <c r="R178" s="187">
        <f>Calculos!DL178*'Fact Expans'!$C178</f>
        <v>0</v>
      </c>
    </row>
    <row r="179" spans="1:18" x14ac:dyDescent="0.25">
      <c r="A179" s="273">
        <f>Encuestas!A179</f>
        <v>111010152</v>
      </c>
      <c r="B179" s="41">
        <f>IF(Bovinos!D179+Ovinos!J179&gt;0,Bovinos!D179*100/(Bovinos!D179+Ovinos!J179/6),"sin an.")</f>
        <v>86.134969325153364</v>
      </c>
      <c r="C179" s="41" t="str">
        <f t="shared" si="2"/>
        <v>Bv</v>
      </c>
      <c r="D179" s="187">
        <f>Encuestas!IL179*'Fact Expans'!$C179</f>
        <v>0</v>
      </c>
      <c r="E179" s="187">
        <f>Encuestas!IM179*'Fact Expans'!$C179</f>
        <v>0</v>
      </c>
      <c r="F179" s="187">
        <f>Encuestas!IN179*'Fact Expans'!$C179</f>
        <v>35.111111111111114</v>
      </c>
      <c r="G179" s="187">
        <f>Encuestas!IO179*'Fact Expans'!$C179</f>
        <v>585.18518518518522</v>
      </c>
      <c r="H179" s="187">
        <f>Encuestas!IP179*'Fact Expans'!$C179</f>
        <v>0</v>
      </c>
      <c r="I179" s="187">
        <f>Encuestas!IQ179*'Fact Expans'!$C179</f>
        <v>292.59259259259261</v>
      </c>
      <c r="J179" s="187">
        <f>Encuestas!IR179*'Fact Expans'!$C179</f>
        <v>0</v>
      </c>
      <c r="K179" s="187">
        <f>Encuestas!IS179*'Fact Expans'!$C179</f>
        <v>1462.962962962963</v>
      </c>
      <c r="L179" s="187">
        <f>Encuestas!IT179*'Fact Expans'!$C179</f>
        <v>0</v>
      </c>
      <c r="M179" s="187">
        <f>Encuestas!IU179*'Fact Expans'!$C179</f>
        <v>0</v>
      </c>
      <c r="N179" s="187">
        <f>Encuestas!IV179*'Fact Expans'!$C179</f>
        <v>0</v>
      </c>
      <c r="O179" s="187">
        <f>Encuestas!IW179*'Fact Expans'!$C179</f>
        <v>0</v>
      </c>
      <c r="P179" s="187">
        <f>Encuestas!IX179*'Fact Expans'!$C179</f>
        <v>0</v>
      </c>
      <c r="Q179" s="187">
        <f>Calculos!DK179*'Fact Expans'!$C179</f>
        <v>2375.8518518518517</v>
      </c>
      <c r="R179" s="187">
        <f>Calculos!DL179*'Fact Expans'!$C179</f>
        <v>0</v>
      </c>
    </row>
    <row r="180" spans="1:18" x14ac:dyDescent="0.25">
      <c r="A180" s="273">
        <f>Encuestas!A180</f>
        <v>111010237</v>
      </c>
      <c r="B180" s="41">
        <f>IF(Bovinos!D180+Ovinos!J180&gt;0,Bovinos!D180*100/(Bovinos!D180+Ovinos!J180/6),"sin an.")</f>
        <v>100</v>
      </c>
      <c r="C180" s="41" t="str">
        <f t="shared" si="2"/>
        <v>Bv</v>
      </c>
      <c r="D180" s="187">
        <f>Encuestas!IL180*'Fact Expans'!$C180</f>
        <v>0</v>
      </c>
      <c r="E180" s="187">
        <f>Encuestas!IM180*'Fact Expans'!$C180</f>
        <v>0</v>
      </c>
      <c r="F180" s="187">
        <f>Encuestas!IN180*'Fact Expans'!$C180</f>
        <v>13.098591549295774</v>
      </c>
      <c r="G180" s="187">
        <f>Encuestas!IO180*'Fact Expans'!$C180</f>
        <v>65.492957746478865</v>
      </c>
      <c r="H180" s="187">
        <f>Encuestas!IP180*'Fact Expans'!$C180</f>
        <v>0</v>
      </c>
      <c r="I180" s="187">
        <f>Encuestas!IQ180*'Fact Expans'!$C180</f>
        <v>0</v>
      </c>
      <c r="J180" s="187">
        <f>Encuestas!IR180*'Fact Expans'!$C180</f>
        <v>0</v>
      </c>
      <c r="K180" s="187">
        <f>Encuestas!IS180*'Fact Expans'!$C180</f>
        <v>654.92957746478874</v>
      </c>
      <c r="L180" s="187">
        <f>Encuestas!IT180*'Fact Expans'!$C180</f>
        <v>0</v>
      </c>
      <c r="M180" s="187">
        <f>Encuestas!IU180*'Fact Expans'!$C180</f>
        <v>0</v>
      </c>
      <c r="N180" s="187">
        <f>Encuestas!IV180*'Fact Expans'!$C180</f>
        <v>0</v>
      </c>
      <c r="O180" s="187">
        <f>Encuestas!IW180*'Fact Expans'!$C180</f>
        <v>0</v>
      </c>
      <c r="P180" s="187">
        <f>Encuestas!IX180*'Fact Expans'!$C180</f>
        <v>0</v>
      </c>
      <c r="Q180" s="187">
        <f>Calculos!DK180*'Fact Expans'!$C180</f>
        <v>733.52112676056333</v>
      </c>
      <c r="R180" s="187">
        <f>Calculos!DL180*'Fact Expans'!$C180</f>
        <v>0</v>
      </c>
    </row>
    <row r="181" spans="1:18" x14ac:dyDescent="0.25">
      <c r="A181" s="273">
        <f>Encuestas!A181</f>
        <v>111011022</v>
      </c>
      <c r="B181" s="41">
        <f>IF(Bovinos!D181+Ovinos!J181&gt;0,Bovinos!D181*100/(Bovinos!D181+Ovinos!J181/6),"sin an.")</f>
        <v>100</v>
      </c>
      <c r="C181" s="41" t="str">
        <f t="shared" si="2"/>
        <v>Bv</v>
      </c>
      <c r="D181" s="187">
        <f>Encuestas!IL181*'Fact Expans'!$C181</f>
        <v>0</v>
      </c>
      <c r="E181" s="187">
        <f>Encuestas!IM181*'Fact Expans'!$C181</f>
        <v>0</v>
      </c>
      <c r="F181" s="187">
        <f>Encuestas!IN181*'Fact Expans'!$C181</f>
        <v>0</v>
      </c>
      <c r="G181" s="187">
        <f>Encuestas!IO181*'Fact Expans'!$C181</f>
        <v>1964.7887323943662</v>
      </c>
      <c r="H181" s="187">
        <f>Encuestas!IP181*'Fact Expans'!$C181</f>
        <v>0</v>
      </c>
      <c r="I181" s="187">
        <f>Encuestas!IQ181*'Fact Expans'!$C181</f>
        <v>0</v>
      </c>
      <c r="J181" s="187">
        <f>Encuestas!IR181*'Fact Expans'!$C181</f>
        <v>0</v>
      </c>
      <c r="K181" s="187">
        <f>Encuestas!IS181*'Fact Expans'!$C181</f>
        <v>654.92957746478874</v>
      </c>
      <c r="L181" s="187">
        <f>Encuestas!IT181*'Fact Expans'!$C181</f>
        <v>1309.8591549295775</v>
      </c>
      <c r="M181" s="187">
        <f>Encuestas!IU181*'Fact Expans'!$C181</f>
        <v>0</v>
      </c>
      <c r="N181" s="187">
        <f>Encuestas!IV181*'Fact Expans'!$C181</f>
        <v>0</v>
      </c>
      <c r="O181" s="187">
        <f>Encuestas!IW181*'Fact Expans'!$C181</f>
        <v>0</v>
      </c>
      <c r="P181" s="187">
        <f>Encuestas!IX181*'Fact Expans'!$C181</f>
        <v>0</v>
      </c>
      <c r="Q181" s="187">
        <f>Calculos!DK181*'Fact Expans'!$C181</f>
        <v>3929.5774647887324</v>
      </c>
      <c r="R181" s="187">
        <f>Calculos!DL181*'Fact Expans'!$C181</f>
        <v>0</v>
      </c>
    </row>
    <row r="182" spans="1:18" x14ac:dyDescent="0.25">
      <c r="A182" s="273">
        <f>Encuestas!A182</f>
        <v>111010747</v>
      </c>
      <c r="B182" s="41">
        <f>IF(Bovinos!D182+Ovinos!J182&gt;0,Bovinos!D182*100/(Bovinos!D182+Ovinos!J182/6),"sin an.")</f>
        <v>100</v>
      </c>
      <c r="C182" s="41" t="str">
        <f t="shared" si="2"/>
        <v>Bv</v>
      </c>
      <c r="D182" s="187">
        <f>Encuestas!IL182*'Fact Expans'!$C182</f>
        <v>0</v>
      </c>
      <c r="E182" s="187">
        <f>Encuestas!IM182*'Fact Expans'!$C182</f>
        <v>0</v>
      </c>
      <c r="F182" s="187">
        <f>Encuestas!IN182*'Fact Expans'!$C182</f>
        <v>93.629629629629633</v>
      </c>
      <c r="G182" s="187">
        <f>Encuestas!IO182*'Fact Expans'!$C182</f>
        <v>0</v>
      </c>
      <c r="H182" s="187">
        <f>Encuestas!IP182*'Fact Expans'!$C182</f>
        <v>0</v>
      </c>
      <c r="I182" s="187">
        <f>Encuestas!IQ182*'Fact Expans'!$C182</f>
        <v>0</v>
      </c>
      <c r="J182" s="187">
        <f>Encuestas!IR182*'Fact Expans'!$C182</f>
        <v>0</v>
      </c>
      <c r="K182" s="187">
        <f>Encuestas!IS182*'Fact Expans'!$C182</f>
        <v>0</v>
      </c>
      <c r="L182" s="187">
        <f>Encuestas!IT182*'Fact Expans'!$C182</f>
        <v>0</v>
      </c>
      <c r="M182" s="187">
        <f>Encuestas!IU182*'Fact Expans'!$C182</f>
        <v>0</v>
      </c>
      <c r="N182" s="187">
        <f>Encuestas!IV182*'Fact Expans'!$C182</f>
        <v>0</v>
      </c>
      <c r="O182" s="187">
        <f>Encuestas!IW182*'Fact Expans'!$C182</f>
        <v>0</v>
      </c>
      <c r="P182" s="187">
        <f>Encuestas!IX182*'Fact Expans'!$C182</f>
        <v>0</v>
      </c>
      <c r="Q182" s="187">
        <f>Calculos!DK182*'Fact Expans'!$C182</f>
        <v>93.629629629629633</v>
      </c>
      <c r="R182" s="187">
        <f>Calculos!DL182*'Fact Expans'!$C182</f>
        <v>0</v>
      </c>
    </row>
    <row r="183" spans="1:18" x14ac:dyDescent="0.25">
      <c r="A183" s="273">
        <f>Encuestas!A183</f>
        <v>111010909</v>
      </c>
      <c r="B183" s="41">
        <f>IF(Bovinos!D183+Ovinos!J183&gt;0,Bovinos!D183*100/(Bovinos!D183+Ovinos!J183/6),"sin an.")</f>
        <v>100</v>
      </c>
      <c r="C183" s="41" t="str">
        <f t="shared" si="2"/>
        <v>Bv</v>
      </c>
      <c r="D183" s="187">
        <f>Encuestas!IL183*'Fact Expans'!$C183</f>
        <v>0</v>
      </c>
      <c r="E183" s="187">
        <f>Encuestas!IM183*'Fact Expans'!$C183</f>
        <v>0</v>
      </c>
      <c r="F183" s="187">
        <f>Encuestas!IN183*'Fact Expans'!$C183</f>
        <v>0</v>
      </c>
      <c r="G183" s="187">
        <f>Encuestas!IO183*'Fact Expans'!$C183</f>
        <v>0</v>
      </c>
      <c r="H183" s="187">
        <f>Encuestas!IP183*'Fact Expans'!$C183</f>
        <v>1089</v>
      </c>
      <c r="I183" s="187">
        <f>Encuestas!IQ183*'Fact Expans'!$C183</f>
        <v>0</v>
      </c>
      <c r="J183" s="187">
        <f>Encuestas!IR183*'Fact Expans'!$C183</f>
        <v>0</v>
      </c>
      <c r="K183" s="187">
        <f>Encuestas!IS183*'Fact Expans'!$C183</f>
        <v>363</v>
      </c>
      <c r="L183" s="187">
        <f>Encuestas!IT183*'Fact Expans'!$C183</f>
        <v>0</v>
      </c>
      <c r="M183" s="187">
        <f>Encuestas!IU183*'Fact Expans'!$C183</f>
        <v>0</v>
      </c>
      <c r="N183" s="187">
        <f>Encuestas!IV183*'Fact Expans'!$C183</f>
        <v>0</v>
      </c>
      <c r="O183" s="187">
        <f>Encuestas!IW183*'Fact Expans'!$C183</f>
        <v>0</v>
      </c>
      <c r="P183" s="187">
        <f>Encuestas!IX183*'Fact Expans'!$C183</f>
        <v>0</v>
      </c>
      <c r="Q183" s="187">
        <f>Calculos!DK183*'Fact Expans'!$C183</f>
        <v>1452</v>
      </c>
      <c r="R183" s="187">
        <f>Calculos!DL183*'Fact Expans'!$C183</f>
        <v>0</v>
      </c>
    </row>
    <row r="184" spans="1:18" x14ac:dyDescent="0.25">
      <c r="A184" s="273">
        <f>Encuestas!A184</f>
        <v>111011125</v>
      </c>
      <c r="B184" s="41">
        <f>IF(Bovinos!D184+Ovinos!J184&gt;0,Bovinos!D184*100/(Bovinos!D184+Ovinos!J184/6),"sin an.")</f>
        <v>100</v>
      </c>
      <c r="C184" s="41" t="str">
        <f t="shared" si="2"/>
        <v>Bv</v>
      </c>
      <c r="D184" s="187">
        <f>Encuestas!IL184*'Fact Expans'!$C184</f>
        <v>45.845070422535208</v>
      </c>
      <c r="E184" s="187">
        <f>Encuestas!IM184*'Fact Expans'!$C184</f>
        <v>19.64788732394366</v>
      </c>
      <c r="F184" s="187">
        <f>Encuestas!IN184*'Fact Expans'!$C184</f>
        <v>32.746478873239433</v>
      </c>
      <c r="G184" s="187">
        <f>Encuestas!IO184*'Fact Expans'!$C184</f>
        <v>654.92957746478874</v>
      </c>
      <c r="H184" s="187">
        <f>Encuestas!IP184*'Fact Expans'!$C184</f>
        <v>0</v>
      </c>
      <c r="I184" s="187">
        <f>Encuestas!IQ184*'Fact Expans'!$C184</f>
        <v>0</v>
      </c>
      <c r="J184" s="187">
        <f>Encuestas!IR184*'Fact Expans'!$C184</f>
        <v>0</v>
      </c>
      <c r="K184" s="187">
        <f>Encuestas!IS184*'Fact Expans'!$C184</f>
        <v>130.98591549295773</v>
      </c>
      <c r="L184" s="187">
        <f>Encuestas!IT184*'Fact Expans'!$C184</f>
        <v>0</v>
      </c>
      <c r="M184" s="187">
        <f>Encuestas!IU184*'Fact Expans'!$C184</f>
        <v>0</v>
      </c>
      <c r="N184" s="187">
        <f>Encuestas!IV184*'Fact Expans'!$C184</f>
        <v>0</v>
      </c>
      <c r="O184" s="187">
        <f>Encuestas!IW184*'Fact Expans'!$C184</f>
        <v>0</v>
      </c>
      <c r="P184" s="187">
        <f>Encuestas!IX184*'Fact Expans'!$C184</f>
        <v>0</v>
      </c>
      <c r="Q184" s="187">
        <f>Calculos!DK184*'Fact Expans'!$C184</f>
        <v>884.15492957746471</v>
      </c>
      <c r="R184" s="187">
        <f>Calculos!DL184*'Fact Expans'!$C184</f>
        <v>0</v>
      </c>
    </row>
    <row r="185" spans="1:18" x14ac:dyDescent="0.25">
      <c r="A185" s="273">
        <f>Encuestas!A185</f>
        <v>111010550</v>
      </c>
      <c r="B185" s="41">
        <f>IF(Bovinos!D185+Ovinos!J185&gt;0,Bovinos!D185*100/(Bovinos!D185+Ovinos!J185/6),"sin an.")</f>
        <v>67.519181585677742</v>
      </c>
      <c r="C185" s="41" t="str">
        <f t="shared" si="2"/>
        <v>Bv</v>
      </c>
      <c r="D185" s="187">
        <f>Encuestas!IL185*'Fact Expans'!$C185</f>
        <v>0</v>
      </c>
      <c r="E185" s="187">
        <f>Encuestas!IM185*'Fact Expans'!$C185</f>
        <v>0</v>
      </c>
      <c r="F185" s="187">
        <f>Encuestas!IN185*'Fact Expans'!$C185</f>
        <v>0</v>
      </c>
      <c r="G185" s="187">
        <f>Encuestas!IO185*'Fact Expans'!$C185</f>
        <v>585.18518518518522</v>
      </c>
      <c r="H185" s="187">
        <f>Encuestas!IP185*'Fact Expans'!$C185</f>
        <v>0</v>
      </c>
      <c r="I185" s="187">
        <f>Encuestas!IQ185*'Fact Expans'!$C185</f>
        <v>0</v>
      </c>
      <c r="J185" s="187">
        <f>Encuestas!IR185*'Fact Expans'!$C185</f>
        <v>0</v>
      </c>
      <c r="K185" s="187">
        <f>Encuestas!IS185*'Fact Expans'!$C185</f>
        <v>468.14814814814815</v>
      </c>
      <c r="L185" s="187">
        <f>Encuestas!IT185*'Fact Expans'!$C185</f>
        <v>0</v>
      </c>
      <c r="M185" s="187">
        <f>Encuestas!IU185*'Fact Expans'!$C185</f>
        <v>2340.7407407407409</v>
      </c>
      <c r="N185" s="187">
        <f>Encuestas!IV185*'Fact Expans'!$C185</f>
        <v>0</v>
      </c>
      <c r="O185" s="187">
        <f>Encuestas!IW185*'Fact Expans'!$C185</f>
        <v>0</v>
      </c>
      <c r="P185" s="187">
        <f>Encuestas!IX185*'Fact Expans'!$C185</f>
        <v>0</v>
      </c>
      <c r="Q185" s="187">
        <f>Calculos!DK185*'Fact Expans'!$C185</f>
        <v>3394.0740740740744</v>
      </c>
      <c r="R185" s="187">
        <f>Calculos!DL185*'Fact Expans'!$C185</f>
        <v>0</v>
      </c>
    </row>
    <row r="186" spans="1:18" x14ac:dyDescent="0.25">
      <c r="A186" s="273">
        <f>Encuestas!A186</f>
        <v>111010512</v>
      </c>
      <c r="B186" s="41">
        <f>IF(Bovinos!D186+Ovinos!J186&gt;0,Bovinos!D186*100/(Bovinos!D186+Ovinos!J186/6),"sin an.")</f>
        <v>0</v>
      </c>
      <c r="C186" s="41" t="str">
        <f t="shared" si="2"/>
        <v>Ov</v>
      </c>
      <c r="D186" s="187">
        <f>Encuestas!IL186*'Fact Expans'!$C186</f>
        <v>0</v>
      </c>
      <c r="E186" s="187">
        <f>Encuestas!IM186*'Fact Expans'!$C186</f>
        <v>0</v>
      </c>
      <c r="F186" s="187">
        <f>Encuestas!IN186*'Fact Expans'!$C186</f>
        <v>0</v>
      </c>
      <c r="G186" s="187">
        <f>Encuestas!IO186*'Fact Expans'!$C186</f>
        <v>2013.3333333333333</v>
      </c>
      <c r="H186" s="187">
        <f>Encuestas!IP186*'Fact Expans'!$C186</f>
        <v>2000</v>
      </c>
      <c r="I186" s="187">
        <f>Encuestas!IQ186*'Fact Expans'!$C186</f>
        <v>0</v>
      </c>
      <c r="J186" s="187">
        <f>Encuestas!IR186*'Fact Expans'!$C186</f>
        <v>0</v>
      </c>
      <c r="K186" s="187">
        <f>Encuestas!IS186*'Fact Expans'!$C186</f>
        <v>0</v>
      </c>
      <c r="L186" s="187">
        <f>Encuestas!IT186*'Fact Expans'!$C186</f>
        <v>0</v>
      </c>
      <c r="M186" s="187">
        <f>Encuestas!IU186*'Fact Expans'!$C186</f>
        <v>0</v>
      </c>
      <c r="N186" s="187">
        <f>Encuestas!IV186*'Fact Expans'!$C186</f>
        <v>0</v>
      </c>
      <c r="O186" s="187">
        <f>Encuestas!IW186*'Fact Expans'!$C186</f>
        <v>0</v>
      </c>
      <c r="P186" s="187">
        <f>Encuestas!IX186*'Fact Expans'!$C186</f>
        <v>0</v>
      </c>
      <c r="Q186" s="187">
        <f>Calculos!DK186*'Fact Expans'!$C186</f>
        <v>4013.333333333333</v>
      </c>
      <c r="R186" s="187">
        <f>Calculos!DL186*'Fact Expans'!$C186</f>
        <v>0</v>
      </c>
    </row>
    <row r="187" spans="1:18" x14ac:dyDescent="0.25">
      <c r="A187" s="273">
        <f>Encuestas!A187</f>
        <v>111010148</v>
      </c>
      <c r="B187" s="41">
        <f>IF(Bovinos!D187+Ovinos!J187&gt;0,Bovinos!D187*100/(Bovinos!D187+Ovinos!J187/6),"sin an.")</f>
        <v>100</v>
      </c>
      <c r="C187" s="41" t="str">
        <f t="shared" si="2"/>
        <v>Bv</v>
      </c>
      <c r="D187" s="187">
        <f>Encuestas!IL187*'Fact Expans'!$C187</f>
        <v>0</v>
      </c>
      <c r="E187" s="187">
        <f>Encuestas!IM187*'Fact Expans'!$C187</f>
        <v>0</v>
      </c>
      <c r="F187" s="187">
        <f>Encuestas!IN187*'Fact Expans'!$C187</f>
        <v>0</v>
      </c>
      <c r="G187" s="187">
        <f>Encuestas!IO187*'Fact Expans'!$C187</f>
        <v>172</v>
      </c>
      <c r="H187" s="187">
        <f>Encuestas!IP187*'Fact Expans'!$C187</f>
        <v>0</v>
      </c>
      <c r="I187" s="187">
        <f>Encuestas!IQ187*'Fact Expans'!$C187</f>
        <v>0</v>
      </c>
      <c r="J187" s="187">
        <f>Encuestas!IR187*'Fact Expans'!$C187</f>
        <v>0</v>
      </c>
      <c r="K187" s="187">
        <f>Encuestas!IS187*'Fact Expans'!$C187</f>
        <v>0</v>
      </c>
      <c r="L187" s="187">
        <f>Encuestas!IT187*'Fact Expans'!$C187</f>
        <v>0</v>
      </c>
      <c r="M187" s="187">
        <f>Encuestas!IU187*'Fact Expans'!$C187</f>
        <v>0</v>
      </c>
      <c r="N187" s="187">
        <f>Encuestas!IV187*'Fact Expans'!$C187</f>
        <v>0</v>
      </c>
      <c r="O187" s="187">
        <f>Encuestas!IW187*'Fact Expans'!$C187</f>
        <v>0</v>
      </c>
      <c r="P187" s="187">
        <f>Encuestas!IX187*'Fact Expans'!$C187</f>
        <v>0</v>
      </c>
      <c r="Q187" s="187">
        <f>Calculos!DK187*'Fact Expans'!$C187</f>
        <v>172</v>
      </c>
      <c r="R187" s="187">
        <f>Calculos!DL187*'Fact Expans'!$C187</f>
        <v>0</v>
      </c>
    </row>
    <row r="188" spans="1:18" x14ac:dyDescent="0.25">
      <c r="A188" s="273">
        <f>Encuestas!A188</f>
        <v>111010236</v>
      </c>
      <c r="B188" s="41">
        <f>IF(Bovinos!D188+Ovinos!J188&gt;0,Bovinos!D188*100/(Bovinos!D188+Ovinos!J188/6),"sin an.")</f>
        <v>62.686567164179095</v>
      </c>
      <c r="C188" s="41" t="str">
        <f t="shared" si="2"/>
        <v>Mx</v>
      </c>
      <c r="D188" s="187">
        <f>Encuestas!IL188*'Fact Expans'!$C188</f>
        <v>0</v>
      </c>
      <c r="E188" s="187">
        <f>Encuestas!IM188*'Fact Expans'!$C188</f>
        <v>0</v>
      </c>
      <c r="F188" s="187">
        <f>Encuestas!IN188*'Fact Expans'!$C188</f>
        <v>0</v>
      </c>
      <c r="G188" s="187">
        <f>Encuestas!IO188*'Fact Expans'!$C188</f>
        <v>145.19999999999999</v>
      </c>
      <c r="H188" s="187">
        <f>Encuestas!IP188*'Fact Expans'!$C188</f>
        <v>0</v>
      </c>
      <c r="I188" s="187">
        <f>Encuestas!IQ188*'Fact Expans'!$C188</f>
        <v>0</v>
      </c>
      <c r="J188" s="187">
        <f>Encuestas!IR188*'Fact Expans'!$C188</f>
        <v>0</v>
      </c>
      <c r="K188" s="187">
        <f>Encuestas!IS188*'Fact Expans'!$C188</f>
        <v>0</v>
      </c>
      <c r="L188" s="187">
        <f>Encuestas!IT188*'Fact Expans'!$C188</f>
        <v>0</v>
      </c>
      <c r="M188" s="187">
        <f>Encuestas!IU188*'Fact Expans'!$C188</f>
        <v>0</v>
      </c>
      <c r="N188" s="187">
        <f>Encuestas!IV188*'Fact Expans'!$C188</f>
        <v>0</v>
      </c>
      <c r="O188" s="187">
        <f>Encuestas!IW188*'Fact Expans'!$C188</f>
        <v>0</v>
      </c>
      <c r="P188" s="187">
        <f>Encuestas!IX188*'Fact Expans'!$C188</f>
        <v>0</v>
      </c>
      <c r="Q188" s="187">
        <f>Calculos!DK188*'Fact Expans'!$C188</f>
        <v>145.19999999999999</v>
      </c>
      <c r="R188" s="187">
        <f>Calculos!DL188*'Fact Expans'!$C188</f>
        <v>0</v>
      </c>
    </row>
    <row r="189" spans="1:18" x14ac:dyDescent="0.25">
      <c r="A189" s="273">
        <f>Encuestas!A189</f>
        <v>111011083</v>
      </c>
      <c r="B189" s="41">
        <f>IF(Bovinos!D189+Ovinos!J189&gt;0,Bovinos!D189*100/(Bovinos!D189+Ovinos!J189/6),"sin an.")</f>
        <v>100</v>
      </c>
      <c r="C189" s="41" t="str">
        <f t="shared" si="2"/>
        <v>Bv</v>
      </c>
      <c r="D189" s="187">
        <f>Encuestas!IL189*'Fact Expans'!$C189</f>
        <v>0</v>
      </c>
      <c r="E189" s="187">
        <f>Encuestas!IM189*'Fact Expans'!$C189</f>
        <v>0</v>
      </c>
      <c r="F189" s="187">
        <f>Encuestas!IN189*'Fact Expans'!$C189</f>
        <v>98.239436619718305</v>
      </c>
      <c r="G189" s="187">
        <f>Encuestas!IO189*'Fact Expans'!$C189</f>
        <v>2063.0281690140846</v>
      </c>
      <c r="H189" s="187">
        <f>Encuestas!IP189*'Fact Expans'!$C189</f>
        <v>0</v>
      </c>
      <c r="I189" s="187">
        <f>Encuestas!IQ189*'Fact Expans'!$C189</f>
        <v>130.98591549295773</v>
      </c>
      <c r="J189" s="187">
        <f>Encuestas!IR189*'Fact Expans'!$C189</f>
        <v>0</v>
      </c>
      <c r="K189" s="187">
        <f>Encuestas!IS189*'Fact Expans'!$C189</f>
        <v>1309.8591549295775</v>
      </c>
      <c r="L189" s="187">
        <f>Encuestas!IT189*'Fact Expans'!$C189</f>
        <v>0</v>
      </c>
      <c r="M189" s="187">
        <f>Encuestas!IU189*'Fact Expans'!$C189</f>
        <v>327.46478873239437</v>
      </c>
      <c r="N189" s="187">
        <f>Encuestas!IV189*'Fact Expans'!$C189</f>
        <v>0</v>
      </c>
      <c r="O189" s="187">
        <f>Encuestas!IW189*'Fact Expans'!$C189</f>
        <v>0</v>
      </c>
      <c r="P189" s="187">
        <f>Encuestas!IX189*'Fact Expans'!$C189</f>
        <v>0</v>
      </c>
      <c r="Q189" s="187">
        <f>Calculos!DK189*'Fact Expans'!$C189</f>
        <v>3929.5774647887324</v>
      </c>
      <c r="R189" s="187">
        <f>Calculos!DL189*'Fact Expans'!$C189</f>
        <v>0</v>
      </c>
    </row>
    <row r="190" spans="1:18" x14ac:dyDescent="0.25">
      <c r="A190" s="273">
        <f>Encuestas!A190</f>
        <v>114020459</v>
      </c>
      <c r="B190" s="41" t="str">
        <f>IF(Bovinos!D190+Ovinos!J190&gt;0,Bovinos!D190*100/(Bovinos!D190+Ovinos!J190/6),"sin an.")</f>
        <v>sin an.</v>
      </c>
      <c r="C190" s="41" t="str">
        <f t="shared" si="2"/>
        <v>sin an.</v>
      </c>
      <c r="D190" s="187">
        <f>Encuestas!IL190*'Fact Expans'!$C190</f>
        <v>0</v>
      </c>
      <c r="E190" s="187">
        <f>Encuestas!IM190*'Fact Expans'!$C190</f>
        <v>0</v>
      </c>
      <c r="F190" s="187">
        <f>Encuestas!IN190*'Fact Expans'!$C190</f>
        <v>0</v>
      </c>
      <c r="G190" s="187">
        <f>Encuestas!IO190*'Fact Expans'!$C190</f>
        <v>290</v>
      </c>
      <c r="H190" s="187">
        <f>Encuestas!IP190*'Fact Expans'!$C190</f>
        <v>145</v>
      </c>
      <c r="I190" s="187">
        <f>Encuestas!IQ190*'Fact Expans'!$C190</f>
        <v>0</v>
      </c>
      <c r="J190" s="187">
        <f>Encuestas!IR190*'Fact Expans'!$C190</f>
        <v>0</v>
      </c>
      <c r="K190" s="187">
        <f>Encuestas!IS190*'Fact Expans'!$C190</f>
        <v>72.5</v>
      </c>
      <c r="L190" s="187">
        <f>Encuestas!IT190*'Fact Expans'!$C190</f>
        <v>0</v>
      </c>
      <c r="M190" s="187">
        <f>Encuestas!IU190*'Fact Expans'!$C190</f>
        <v>72.5</v>
      </c>
      <c r="N190" s="187">
        <f>Encuestas!IV190*'Fact Expans'!$C190</f>
        <v>0</v>
      </c>
      <c r="O190" s="187">
        <f>Encuestas!IW190*'Fact Expans'!$C190</f>
        <v>0</v>
      </c>
      <c r="P190" s="187">
        <f>Encuestas!IX190*'Fact Expans'!$C190</f>
        <v>0</v>
      </c>
      <c r="Q190" s="187">
        <f>Calculos!DK190*'Fact Expans'!$C190</f>
        <v>580</v>
      </c>
      <c r="R190" s="187">
        <f>Calculos!DL190*'Fact Expans'!$C190</f>
        <v>0</v>
      </c>
    </row>
    <row r="191" spans="1:18" x14ac:dyDescent="0.25">
      <c r="A191" s="273">
        <f>Encuestas!A191</f>
        <v>114020054</v>
      </c>
      <c r="B191" s="41">
        <f>IF(Bovinos!D191+Ovinos!J191&gt;0,Bovinos!D191*100/(Bovinos!D191+Ovinos!J191/6),"sin an.")</f>
        <v>71.848739495798327</v>
      </c>
      <c r="C191" s="41" t="str">
        <f t="shared" si="2"/>
        <v>Bv</v>
      </c>
      <c r="D191" s="187">
        <f>Encuestas!IL191*'Fact Expans'!$C191</f>
        <v>35.111111111111114</v>
      </c>
      <c r="E191" s="187">
        <f>Encuestas!IM191*'Fact Expans'!$C191</f>
        <v>0</v>
      </c>
      <c r="F191" s="187">
        <f>Encuestas!IN191*'Fact Expans'!$C191</f>
        <v>87.777777777777786</v>
      </c>
      <c r="G191" s="187">
        <f>Encuestas!IO191*'Fact Expans'!$C191</f>
        <v>263.33333333333337</v>
      </c>
      <c r="H191" s="187">
        <f>Encuestas!IP191*'Fact Expans'!$C191</f>
        <v>0</v>
      </c>
      <c r="I191" s="187">
        <f>Encuestas!IQ191*'Fact Expans'!$C191</f>
        <v>117.03703703703704</v>
      </c>
      <c r="J191" s="187">
        <f>Encuestas!IR191*'Fact Expans'!$C191</f>
        <v>58.518518518518519</v>
      </c>
      <c r="K191" s="187">
        <f>Encuestas!IS191*'Fact Expans'!$C191</f>
        <v>234.07407407407408</v>
      </c>
      <c r="L191" s="187">
        <f>Encuestas!IT191*'Fact Expans'!$C191</f>
        <v>0</v>
      </c>
      <c r="M191" s="187">
        <f>Encuestas!IU191*'Fact Expans'!$C191</f>
        <v>29.25925925925926</v>
      </c>
      <c r="N191" s="187">
        <f>Encuestas!IV191*'Fact Expans'!$C191</f>
        <v>52.666666666666671</v>
      </c>
      <c r="O191" s="187">
        <f>Encuestas!IW191*'Fact Expans'!$C191</f>
        <v>0</v>
      </c>
      <c r="P191" s="187">
        <f>Encuestas!IX191*'Fact Expans'!$C191</f>
        <v>0</v>
      </c>
      <c r="Q191" s="187">
        <f>Calculos!DK191*'Fact Expans'!$C191</f>
        <v>877.77777777777783</v>
      </c>
      <c r="R191" s="187">
        <f>Calculos!DL191*'Fact Expans'!$C191</f>
        <v>0</v>
      </c>
    </row>
    <row r="192" spans="1:18" x14ac:dyDescent="0.25">
      <c r="A192" s="273">
        <f>Encuestas!A192</f>
        <v>114020318</v>
      </c>
      <c r="B192" s="41">
        <f>IF(Bovinos!D192+Ovinos!J192&gt;0,Bovinos!D192*100/(Bovinos!D192+Ovinos!J192/6),"sin an.")</f>
        <v>96.753926701570691</v>
      </c>
      <c r="C192" s="41" t="str">
        <f t="shared" si="2"/>
        <v>Bv</v>
      </c>
      <c r="D192" s="187">
        <f>Encuestas!IL192*'Fact Expans'!$C192</f>
        <v>0</v>
      </c>
      <c r="E192" s="187">
        <f>Encuestas!IM192*'Fact Expans'!$C192</f>
        <v>0</v>
      </c>
      <c r="F192" s="187">
        <f>Encuestas!IN192*'Fact Expans'!$C192</f>
        <v>81.925925925925924</v>
      </c>
      <c r="G192" s="187">
        <f>Encuestas!IO192*'Fact Expans'!$C192</f>
        <v>468.14814814814815</v>
      </c>
      <c r="H192" s="187">
        <f>Encuestas!IP192*'Fact Expans'!$C192</f>
        <v>0</v>
      </c>
      <c r="I192" s="187">
        <f>Encuestas!IQ192*'Fact Expans'!$C192</f>
        <v>175.55555555555557</v>
      </c>
      <c r="J192" s="187">
        <f>Encuestas!IR192*'Fact Expans'!$C192</f>
        <v>58.518518518518519</v>
      </c>
      <c r="K192" s="187">
        <f>Encuestas!IS192*'Fact Expans'!$C192</f>
        <v>29.25925925925926</v>
      </c>
      <c r="L192" s="187">
        <f>Encuestas!IT192*'Fact Expans'!$C192</f>
        <v>0</v>
      </c>
      <c r="M192" s="187">
        <f>Encuestas!IU192*'Fact Expans'!$C192</f>
        <v>29.25925925925926</v>
      </c>
      <c r="N192" s="187">
        <f>Encuestas!IV192*'Fact Expans'!$C192</f>
        <v>187.25925925925927</v>
      </c>
      <c r="O192" s="187">
        <f>Encuestas!IW192*'Fact Expans'!$C192</f>
        <v>0</v>
      </c>
      <c r="P192" s="187">
        <f>Encuestas!IX192*'Fact Expans'!$C192</f>
        <v>0</v>
      </c>
      <c r="Q192" s="187">
        <f>Calculos!DK192*'Fact Expans'!$C192</f>
        <v>1029.9259259259259</v>
      </c>
      <c r="R192" s="187">
        <f>Calculos!DL192*'Fact Expans'!$C192</f>
        <v>0</v>
      </c>
    </row>
    <row r="193" spans="1:18" x14ac:dyDescent="0.25">
      <c r="A193" s="273">
        <f>Encuestas!A193</f>
        <v>111010881</v>
      </c>
      <c r="B193" s="41" t="str">
        <f>IF(Bovinos!D193+Ovinos!J193&gt;0,Bovinos!D193*100/(Bovinos!D193+Ovinos!J193/6),"sin an.")</f>
        <v>sin an.</v>
      </c>
      <c r="C193" s="41" t="str">
        <f t="shared" si="2"/>
        <v>sin an.</v>
      </c>
      <c r="D193" s="187">
        <f>Encuestas!IL193*'Fact Expans'!$C193</f>
        <v>0</v>
      </c>
      <c r="E193" s="187">
        <f>Encuestas!IM193*'Fact Expans'!$C193</f>
        <v>0</v>
      </c>
      <c r="F193" s="187">
        <f>Encuestas!IN193*'Fact Expans'!$C193</f>
        <v>0</v>
      </c>
      <c r="G193" s="187">
        <f>Encuestas!IO193*'Fact Expans'!$C193</f>
        <v>0</v>
      </c>
      <c r="H193" s="187">
        <f>Encuestas!IP193*'Fact Expans'!$C193</f>
        <v>0</v>
      </c>
      <c r="I193" s="187">
        <f>Encuestas!IQ193*'Fact Expans'!$C193</f>
        <v>0</v>
      </c>
      <c r="J193" s="187">
        <f>Encuestas!IR193*'Fact Expans'!$C193</f>
        <v>0</v>
      </c>
      <c r="K193" s="187">
        <f>Encuestas!IS193*'Fact Expans'!$C193</f>
        <v>0</v>
      </c>
      <c r="L193" s="187">
        <f>Encuestas!IT193*'Fact Expans'!$C193</f>
        <v>0</v>
      </c>
      <c r="M193" s="187">
        <f>Encuestas!IU193*'Fact Expans'!$C193</f>
        <v>0</v>
      </c>
      <c r="N193" s="187">
        <f>Encuestas!IV193*'Fact Expans'!$C193</f>
        <v>0</v>
      </c>
      <c r="O193" s="187">
        <f>Encuestas!IW193*'Fact Expans'!$C193</f>
        <v>0</v>
      </c>
      <c r="P193" s="187">
        <f>Encuestas!IX193*'Fact Expans'!$C193</f>
        <v>0</v>
      </c>
      <c r="Q193" s="187">
        <f>Calculos!DK193*'Fact Expans'!$C193</f>
        <v>0</v>
      </c>
      <c r="R193" s="187">
        <f>Calculos!DL193*'Fact Expans'!$C193</f>
        <v>0</v>
      </c>
    </row>
    <row r="194" spans="1:18" x14ac:dyDescent="0.25">
      <c r="A194" s="273">
        <f>Encuestas!A194</f>
        <v>111011241</v>
      </c>
      <c r="B194" s="41">
        <f>IF(Bovinos!D194+Ovinos!J194&gt;0,Bovinos!D194*100/(Bovinos!D194+Ovinos!J194/6),"sin an.")</f>
        <v>100</v>
      </c>
      <c r="C194" s="41" t="str">
        <f t="shared" si="2"/>
        <v>Bv</v>
      </c>
      <c r="D194" s="187">
        <f>Encuestas!IL194*'Fact Expans'!$C194</f>
        <v>292.59259259259261</v>
      </c>
      <c r="E194" s="187">
        <f>Encuestas!IM194*'Fact Expans'!$C194</f>
        <v>1170.3703703703704</v>
      </c>
      <c r="F194" s="187">
        <f>Encuestas!IN194*'Fact Expans'!$C194</f>
        <v>1170.3703703703704</v>
      </c>
      <c r="G194" s="187">
        <f>Encuestas!IO194*'Fact Expans'!$C194</f>
        <v>2340.7407407407409</v>
      </c>
      <c r="H194" s="187">
        <f>Encuestas!IP194*'Fact Expans'!$C194</f>
        <v>5851.8518518518522</v>
      </c>
      <c r="I194" s="187">
        <f>Encuestas!IQ194*'Fact Expans'!$C194</f>
        <v>3511.1111111111113</v>
      </c>
      <c r="J194" s="187">
        <f>Encuestas!IR194*'Fact Expans'!$C194</f>
        <v>0</v>
      </c>
      <c r="K194" s="187">
        <f>Encuestas!IS194*'Fact Expans'!$C194</f>
        <v>4681.4814814814818</v>
      </c>
      <c r="L194" s="187">
        <f>Encuestas!IT194*'Fact Expans'!$C194</f>
        <v>7022.2222222222226</v>
      </c>
      <c r="M194" s="187">
        <f>Encuestas!IU194*'Fact Expans'!$C194</f>
        <v>0</v>
      </c>
      <c r="N194" s="187">
        <f>Encuestas!IV194*'Fact Expans'!$C194</f>
        <v>0</v>
      </c>
      <c r="O194" s="187">
        <f>Encuestas!IW194*'Fact Expans'!$C194</f>
        <v>0</v>
      </c>
      <c r="P194" s="187">
        <f>Encuestas!IX194*'Fact Expans'!$C194</f>
        <v>0</v>
      </c>
      <c r="Q194" s="187">
        <f>Calculos!DK194*'Fact Expans'!$C194</f>
        <v>26040.740740740741</v>
      </c>
      <c r="R194" s="187">
        <f>Calculos!DL194*'Fact Expans'!$C194</f>
        <v>0</v>
      </c>
    </row>
    <row r="195" spans="1:18" x14ac:dyDescent="0.25">
      <c r="A195" s="273">
        <f>Encuestas!A195</f>
        <v>111010398</v>
      </c>
      <c r="B195" s="41" t="str">
        <f>IF(Bovinos!D195+Ovinos!J195&gt;0,Bovinos!D195*100/(Bovinos!D195+Ovinos!J195/6),"sin an.")</f>
        <v>sin an.</v>
      </c>
      <c r="C195" s="41" t="str">
        <f t="shared" si="2"/>
        <v>sin an.</v>
      </c>
      <c r="D195" s="187">
        <f>Encuestas!IL195*'Fact Expans'!$C195</f>
        <v>0</v>
      </c>
      <c r="E195" s="187">
        <f>Encuestas!IM195*'Fact Expans'!$C195</f>
        <v>0</v>
      </c>
      <c r="F195" s="187">
        <f>Encuestas!IN195*'Fact Expans'!$C195</f>
        <v>0</v>
      </c>
      <c r="G195" s="187">
        <f>Encuestas!IO195*'Fact Expans'!$C195</f>
        <v>86</v>
      </c>
      <c r="H195" s="187">
        <f>Encuestas!IP195*'Fact Expans'!$C195</f>
        <v>0</v>
      </c>
      <c r="I195" s="187">
        <f>Encuestas!IQ195*'Fact Expans'!$C195</f>
        <v>0</v>
      </c>
      <c r="J195" s="187">
        <f>Encuestas!IR195*'Fact Expans'!$C195</f>
        <v>0</v>
      </c>
      <c r="K195" s="187">
        <f>Encuestas!IS195*'Fact Expans'!$C195</f>
        <v>53.75</v>
      </c>
      <c r="L195" s="187">
        <f>Encuestas!IT195*'Fact Expans'!$C195</f>
        <v>0</v>
      </c>
      <c r="M195" s="187">
        <f>Encuestas!IU195*'Fact Expans'!$C195</f>
        <v>0</v>
      </c>
      <c r="N195" s="187">
        <f>Encuestas!IV195*'Fact Expans'!$C195</f>
        <v>0</v>
      </c>
      <c r="O195" s="187">
        <f>Encuestas!IW195*'Fact Expans'!$C195</f>
        <v>0</v>
      </c>
      <c r="P195" s="187">
        <f>Encuestas!IX195*'Fact Expans'!$C195</f>
        <v>0</v>
      </c>
      <c r="Q195" s="187">
        <f>Calculos!DK195*'Fact Expans'!$C195</f>
        <v>139.75</v>
      </c>
      <c r="R195" s="187">
        <f>Calculos!DL195*'Fact Expans'!$C195</f>
        <v>0</v>
      </c>
    </row>
    <row r="196" spans="1:18" x14ac:dyDescent="0.25">
      <c r="A196" s="273">
        <f>Encuestas!A196</f>
        <v>111011141</v>
      </c>
      <c r="B196" s="41">
        <f>IF(Bovinos!D196+Ovinos!J196&gt;0,Bovinos!D196*100/(Bovinos!D196+Ovinos!J196/6),"sin an.")</f>
        <v>100</v>
      </c>
      <c r="C196" s="41" t="str">
        <f t="shared" ref="C196:C225" si="3">IF(B196="sin an.",B196,IF(B196&lt;33,"Ov",IF(B196&gt;66,"Bv","Mx")))</f>
        <v>Bv</v>
      </c>
      <c r="D196" s="187">
        <f>Encuestas!IL196*'Fact Expans'!$C196</f>
        <v>0</v>
      </c>
      <c r="E196" s="187">
        <f>Encuestas!IM196*'Fact Expans'!$C196</f>
        <v>58.08</v>
      </c>
      <c r="F196" s="187">
        <f>Encuestas!IN196*'Fact Expans'!$C196</f>
        <v>36.299999999999997</v>
      </c>
      <c r="G196" s="187">
        <f>Encuestas!IO196*'Fact Expans'!$C196</f>
        <v>72.599999999999994</v>
      </c>
      <c r="H196" s="187">
        <f>Encuestas!IP196*'Fact Expans'!$C196</f>
        <v>0</v>
      </c>
      <c r="I196" s="187">
        <f>Encuestas!IQ196*'Fact Expans'!$C196</f>
        <v>0</v>
      </c>
      <c r="J196" s="187">
        <f>Encuestas!IR196*'Fact Expans'!$C196</f>
        <v>0</v>
      </c>
      <c r="K196" s="187">
        <f>Encuestas!IS196*'Fact Expans'!$C196</f>
        <v>14.52</v>
      </c>
      <c r="L196" s="187">
        <f>Encuestas!IT196*'Fact Expans'!$C196</f>
        <v>36.299999999999997</v>
      </c>
      <c r="M196" s="187">
        <f>Encuestas!IU196*'Fact Expans'!$C196</f>
        <v>36.299999999999997</v>
      </c>
      <c r="N196" s="187">
        <f>Encuestas!IV196*'Fact Expans'!$C196</f>
        <v>0</v>
      </c>
      <c r="O196" s="187">
        <f>Encuestas!IW196*'Fact Expans'!$C196</f>
        <v>0</v>
      </c>
      <c r="P196" s="187">
        <f>Encuestas!IX196*'Fact Expans'!$C196</f>
        <v>0</v>
      </c>
      <c r="Q196" s="187">
        <f>Calculos!DK196*'Fact Expans'!$C196</f>
        <v>254.1</v>
      </c>
      <c r="R196" s="187">
        <f>Calculos!DL196*'Fact Expans'!$C196</f>
        <v>0</v>
      </c>
    </row>
    <row r="197" spans="1:18" x14ac:dyDescent="0.25">
      <c r="A197" s="273">
        <f>Encuestas!A197</f>
        <v>111011254</v>
      </c>
      <c r="B197" s="41">
        <f>IF(Bovinos!D197+Ovinos!J197&gt;0,Bovinos!D197*100/(Bovinos!D197+Ovinos!J197/6),"sin an.")</f>
        <v>100</v>
      </c>
      <c r="C197" s="41" t="str">
        <f t="shared" si="3"/>
        <v>Bv</v>
      </c>
      <c r="D197" s="187">
        <f>Encuestas!IL197*'Fact Expans'!$C197</f>
        <v>26.197183098591548</v>
      </c>
      <c r="E197" s="187">
        <f>Encuestas!IM197*'Fact Expans'!$C197</f>
        <v>0</v>
      </c>
      <c r="F197" s="187">
        <f>Encuestas!IN197*'Fact Expans'!$C197</f>
        <v>163.73239436619718</v>
      </c>
      <c r="G197" s="187">
        <f>Encuestas!IO197*'Fact Expans'!$C197</f>
        <v>458.45070422535207</v>
      </c>
      <c r="H197" s="187">
        <f>Encuestas!IP197*'Fact Expans'!$C197</f>
        <v>0</v>
      </c>
      <c r="I197" s="187">
        <f>Encuestas!IQ197*'Fact Expans'!$C197</f>
        <v>0</v>
      </c>
      <c r="J197" s="187">
        <f>Encuestas!IR197*'Fact Expans'!$C197</f>
        <v>0</v>
      </c>
      <c r="K197" s="187">
        <f>Encuestas!IS197*'Fact Expans'!$C197</f>
        <v>1964.7887323943662</v>
      </c>
      <c r="L197" s="187">
        <f>Encuestas!IT197*'Fact Expans'!$C197</f>
        <v>0</v>
      </c>
      <c r="M197" s="187">
        <f>Encuestas!IU197*'Fact Expans'!$C197</f>
        <v>0</v>
      </c>
      <c r="N197" s="187">
        <f>Encuestas!IV197*'Fact Expans'!$C197</f>
        <v>0</v>
      </c>
      <c r="O197" s="187">
        <f>Encuestas!IW197*'Fact Expans'!$C197</f>
        <v>0</v>
      </c>
      <c r="P197" s="187">
        <f>Encuestas!IX197*'Fact Expans'!$C197</f>
        <v>0</v>
      </c>
      <c r="Q197" s="187">
        <f>Calculos!DK197*'Fact Expans'!$C197</f>
        <v>2613.1690140845071</v>
      </c>
      <c r="R197" s="187">
        <f>Calculos!DL197*'Fact Expans'!$C197</f>
        <v>0</v>
      </c>
    </row>
    <row r="198" spans="1:18" x14ac:dyDescent="0.25">
      <c r="A198" s="273">
        <f>Encuestas!A198</f>
        <v>111012050</v>
      </c>
      <c r="B198" s="41">
        <f>IF(Bovinos!D198+Ovinos!J198&gt;0,Bovinos!D198*100/(Bovinos!D198+Ovinos!J198/6),"sin an.")</f>
        <v>100</v>
      </c>
      <c r="C198" s="41" t="str">
        <f t="shared" si="3"/>
        <v>Bv</v>
      </c>
      <c r="D198" s="187">
        <f>Encuestas!IL198*'Fact Expans'!$C198</f>
        <v>0</v>
      </c>
      <c r="E198" s="187">
        <f>Encuestas!IM198*'Fact Expans'!$C198</f>
        <v>0</v>
      </c>
      <c r="F198" s="187">
        <f>Encuestas!IN198*'Fact Expans'!$C198</f>
        <v>0</v>
      </c>
      <c r="G198" s="187">
        <f>Encuestas!IO198*'Fact Expans'!$C198</f>
        <v>111.33802816901408</v>
      </c>
      <c r="H198" s="187">
        <f>Encuestas!IP198*'Fact Expans'!$C198</f>
        <v>0</v>
      </c>
      <c r="I198" s="187">
        <f>Encuestas!IQ198*'Fact Expans'!$C198</f>
        <v>0</v>
      </c>
      <c r="J198" s="187">
        <f>Encuestas!IR198*'Fact Expans'!$C198</f>
        <v>0</v>
      </c>
      <c r="K198" s="187">
        <f>Encuestas!IS198*'Fact Expans'!$C198</f>
        <v>6.549295774647887</v>
      </c>
      <c r="L198" s="187">
        <f>Encuestas!IT198*'Fact Expans'!$C198</f>
        <v>0</v>
      </c>
      <c r="M198" s="187">
        <f>Encuestas!IU198*'Fact Expans'!$C198</f>
        <v>0</v>
      </c>
      <c r="N198" s="187">
        <f>Encuestas!IV198*'Fact Expans'!$C198</f>
        <v>0</v>
      </c>
      <c r="O198" s="187">
        <f>Encuestas!IW198*'Fact Expans'!$C198</f>
        <v>0</v>
      </c>
      <c r="P198" s="187">
        <f>Encuestas!IX198*'Fact Expans'!$C198</f>
        <v>0</v>
      </c>
      <c r="Q198" s="187">
        <f>Calculos!DK198*'Fact Expans'!$C198</f>
        <v>117.88732394366197</v>
      </c>
      <c r="R198" s="187">
        <f>Calculos!DL198*'Fact Expans'!$C198</f>
        <v>0</v>
      </c>
    </row>
    <row r="199" spans="1:18" x14ac:dyDescent="0.25">
      <c r="A199" s="273">
        <f>Encuestas!A199</f>
        <v>113030051</v>
      </c>
      <c r="B199" s="41">
        <f>IF(Bovinos!D199+Ovinos!J199&gt;0,Bovinos!D199*100/(Bovinos!D199+Ovinos!J199/6),"sin an.")</f>
        <v>100</v>
      </c>
      <c r="C199" s="41" t="str">
        <f t="shared" si="3"/>
        <v>Bv</v>
      </c>
      <c r="D199" s="187">
        <f>Encuestas!IL199*'Fact Expans'!$C199</f>
        <v>0</v>
      </c>
      <c r="E199" s="187">
        <f>Encuestas!IM199*'Fact Expans'!$C199</f>
        <v>0</v>
      </c>
      <c r="F199" s="187">
        <f>Encuestas!IN199*'Fact Expans'!$C199</f>
        <v>58.08</v>
      </c>
      <c r="G199" s="187">
        <f>Encuestas!IO199*'Fact Expans'!$C199</f>
        <v>559.02</v>
      </c>
      <c r="H199" s="187">
        <f>Encuestas!IP199*'Fact Expans'!$C199</f>
        <v>0</v>
      </c>
      <c r="I199" s="187">
        <f>Encuestas!IQ199*'Fact Expans'!$C199</f>
        <v>72.599999999999994</v>
      </c>
      <c r="J199" s="187">
        <f>Encuestas!IR199*'Fact Expans'!$C199</f>
        <v>145.19999999999999</v>
      </c>
      <c r="K199" s="187">
        <f>Encuestas!IS199*'Fact Expans'!$C199</f>
        <v>580.79999999999995</v>
      </c>
      <c r="L199" s="187">
        <f>Encuestas!IT199*'Fact Expans'!$C199</f>
        <v>0</v>
      </c>
      <c r="M199" s="187">
        <f>Encuestas!IU199*'Fact Expans'!$C199</f>
        <v>36.299999999999997</v>
      </c>
      <c r="N199" s="187">
        <f>Encuestas!IV199*'Fact Expans'!$C199</f>
        <v>0</v>
      </c>
      <c r="O199" s="187">
        <f>Encuestas!IW199*'Fact Expans'!$C199</f>
        <v>0</v>
      </c>
      <c r="P199" s="187">
        <f>Encuestas!IX199*'Fact Expans'!$C199</f>
        <v>0</v>
      </c>
      <c r="Q199" s="187">
        <f>Calculos!DK199*'Fact Expans'!$C199</f>
        <v>1452</v>
      </c>
      <c r="R199" s="187">
        <f>Calculos!DL199*'Fact Expans'!$C199</f>
        <v>0</v>
      </c>
    </row>
    <row r="200" spans="1:18" x14ac:dyDescent="0.25">
      <c r="A200" s="273">
        <f>Encuestas!A200</f>
        <v>113010284</v>
      </c>
      <c r="B200" s="41">
        <f>IF(Bovinos!D200+Ovinos!J200&gt;0,Bovinos!D200*100/(Bovinos!D200+Ovinos!J200/6),"sin an.")</f>
        <v>69.138276553106209</v>
      </c>
      <c r="C200" s="41" t="str">
        <f t="shared" si="3"/>
        <v>Bv</v>
      </c>
      <c r="D200" s="187">
        <f>Encuestas!IL200*'Fact Expans'!$C200</f>
        <v>0</v>
      </c>
      <c r="E200" s="187">
        <f>Encuestas!IM200*'Fact Expans'!$C200</f>
        <v>0</v>
      </c>
      <c r="F200" s="187">
        <f>Encuestas!IN200*'Fact Expans'!$C200</f>
        <v>0</v>
      </c>
      <c r="G200" s="187">
        <f>Encuestas!IO200*'Fact Expans'!$C200</f>
        <v>2340.7407407407409</v>
      </c>
      <c r="H200" s="187">
        <f>Encuestas!IP200*'Fact Expans'!$C200</f>
        <v>0</v>
      </c>
      <c r="I200" s="187">
        <f>Encuestas!IQ200*'Fact Expans'!$C200</f>
        <v>0</v>
      </c>
      <c r="J200" s="187">
        <f>Encuestas!IR200*'Fact Expans'!$C200</f>
        <v>117.03703703703704</v>
      </c>
      <c r="K200" s="187">
        <f>Encuestas!IS200*'Fact Expans'!$C200</f>
        <v>175.55555555555557</v>
      </c>
      <c r="L200" s="187">
        <f>Encuestas!IT200*'Fact Expans'!$C200</f>
        <v>0</v>
      </c>
      <c r="M200" s="187">
        <f>Encuestas!IU200*'Fact Expans'!$C200</f>
        <v>877.77777777777783</v>
      </c>
      <c r="N200" s="187">
        <f>Encuestas!IV200*'Fact Expans'!$C200</f>
        <v>0</v>
      </c>
      <c r="O200" s="187">
        <f>Encuestas!IW200*'Fact Expans'!$C200</f>
        <v>0</v>
      </c>
      <c r="P200" s="187">
        <f>Encuestas!IX200*'Fact Expans'!$C200</f>
        <v>0</v>
      </c>
      <c r="Q200" s="187">
        <f>Calculos!DK200*'Fact Expans'!$C200</f>
        <v>3511.1111111111113</v>
      </c>
      <c r="R200" s="187">
        <f>Calculos!DL200*'Fact Expans'!$C200</f>
        <v>0</v>
      </c>
    </row>
    <row r="201" spans="1:18" x14ac:dyDescent="0.25">
      <c r="A201" s="273">
        <f>Encuestas!A201</f>
        <v>113010264</v>
      </c>
      <c r="B201" s="41">
        <f>IF(Bovinos!D201+Ovinos!J201&gt;0,Bovinos!D201*100/(Bovinos!D201+Ovinos!J201/6),"sin an.")</f>
        <v>100</v>
      </c>
      <c r="C201" s="41" t="str">
        <f t="shared" si="3"/>
        <v>Bv</v>
      </c>
      <c r="D201" s="187">
        <f>Encuestas!IL201*'Fact Expans'!$C201</f>
        <v>3143.6619718309857</v>
      </c>
      <c r="E201" s="187">
        <f>Encuestas!IM201*'Fact Expans'!$C201</f>
        <v>0</v>
      </c>
      <c r="F201" s="187">
        <f>Encuestas!IN201*'Fact Expans'!$C201</f>
        <v>0</v>
      </c>
      <c r="G201" s="187">
        <f>Encuestas!IO201*'Fact Expans'!$C201</f>
        <v>0</v>
      </c>
      <c r="H201" s="187">
        <f>Encuestas!IP201*'Fact Expans'!$C201</f>
        <v>0</v>
      </c>
      <c r="I201" s="187">
        <f>Encuestas!IQ201*'Fact Expans'!$C201</f>
        <v>0</v>
      </c>
      <c r="J201" s="187">
        <f>Encuestas!IR201*'Fact Expans'!$C201</f>
        <v>0</v>
      </c>
      <c r="K201" s="187">
        <f>Encuestas!IS201*'Fact Expans'!$C201</f>
        <v>0</v>
      </c>
      <c r="L201" s="187">
        <f>Encuestas!IT201*'Fact Expans'!$C201</f>
        <v>0</v>
      </c>
      <c r="M201" s="187">
        <f>Encuestas!IU201*'Fact Expans'!$C201</f>
        <v>0</v>
      </c>
      <c r="N201" s="187">
        <f>Encuestas!IV201*'Fact Expans'!$C201</f>
        <v>0</v>
      </c>
      <c r="O201" s="187">
        <f>Encuestas!IW201*'Fact Expans'!$C201</f>
        <v>0</v>
      </c>
      <c r="P201" s="187">
        <f>Encuestas!IX201*'Fact Expans'!$C201</f>
        <v>0</v>
      </c>
      <c r="Q201" s="187">
        <f>Calculos!DK201*'Fact Expans'!$C201</f>
        <v>3143.6619718309857</v>
      </c>
      <c r="R201" s="187">
        <f>Calculos!DL201*'Fact Expans'!$C201</f>
        <v>0</v>
      </c>
    </row>
    <row r="202" spans="1:18" x14ac:dyDescent="0.25">
      <c r="A202" s="273">
        <f>Encuestas!A202</f>
        <v>113010058</v>
      </c>
      <c r="B202" s="41">
        <f>IF(Bovinos!D202+Ovinos!J202&gt;0,Bovinos!D202*100/(Bovinos!D202+Ovinos!J202/6),"sin an.")</f>
        <v>100</v>
      </c>
      <c r="C202" s="41" t="str">
        <f t="shared" si="3"/>
        <v>Bv</v>
      </c>
      <c r="D202" s="187">
        <f>Encuestas!IL202*'Fact Expans'!$C202</f>
        <v>2619.7183098591549</v>
      </c>
      <c r="E202" s="187">
        <f>Encuestas!IM202*'Fact Expans'!$C202</f>
        <v>0</v>
      </c>
      <c r="F202" s="187">
        <f>Encuestas!IN202*'Fact Expans'!$C202</f>
        <v>0</v>
      </c>
      <c r="G202" s="187">
        <f>Encuestas!IO202*'Fact Expans'!$C202</f>
        <v>0</v>
      </c>
      <c r="H202" s="187">
        <f>Encuestas!IP202*'Fact Expans'!$C202</f>
        <v>0</v>
      </c>
      <c r="I202" s="187">
        <f>Encuestas!IQ202*'Fact Expans'!$C202</f>
        <v>0</v>
      </c>
      <c r="J202" s="187">
        <f>Encuestas!IR202*'Fact Expans'!$C202</f>
        <v>0</v>
      </c>
      <c r="K202" s="187">
        <f>Encuestas!IS202*'Fact Expans'!$C202</f>
        <v>0</v>
      </c>
      <c r="L202" s="187">
        <f>Encuestas!IT202*'Fact Expans'!$C202</f>
        <v>0</v>
      </c>
      <c r="M202" s="187">
        <f>Encuestas!IU202*'Fact Expans'!$C202</f>
        <v>0</v>
      </c>
      <c r="N202" s="187">
        <f>Encuestas!IV202*'Fact Expans'!$C202</f>
        <v>0</v>
      </c>
      <c r="O202" s="187">
        <f>Encuestas!IW202*'Fact Expans'!$C202</f>
        <v>0</v>
      </c>
      <c r="P202" s="187">
        <f>Encuestas!IX202*'Fact Expans'!$C202</f>
        <v>0</v>
      </c>
      <c r="Q202" s="187">
        <f>Calculos!DK202*'Fact Expans'!$C202</f>
        <v>2619.7183098591549</v>
      </c>
      <c r="R202" s="187">
        <f>Calculos!DL202*'Fact Expans'!$C202</f>
        <v>0</v>
      </c>
    </row>
    <row r="203" spans="1:18" x14ac:dyDescent="0.25">
      <c r="A203" s="273">
        <f>Encuestas!A203</f>
        <v>113010090</v>
      </c>
      <c r="B203" s="41">
        <f>IF(Bovinos!D203+Ovinos!J203&gt;0,Bovinos!D203*100/(Bovinos!D203+Ovinos!J203/6),"sin an.")</f>
        <v>97.640014089468124</v>
      </c>
      <c r="C203" s="41" t="str">
        <f t="shared" si="3"/>
        <v>Bv</v>
      </c>
      <c r="D203" s="187">
        <f>Encuestas!IL203*'Fact Expans'!$C203</f>
        <v>0</v>
      </c>
      <c r="E203" s="187">
        <f>Encuestas!IM203*'Fact Expans'!$C203</f>
        <v>0</v>
      </c>
      <c r="F203" s="187">
        <f>Encuestas!IN203*'Fact Expans'!$C203</f>
        <v>0</v>
      </c>
      <c r="G203" s="187">
        <f>Encuestas!IO203*'Fact Expans'!$C203</f>
        <v>0</v>
      </c>
      <c r="H203" s="187">
        <f>Encuestas!IP203*'Fact Expans'!$C203</f>
        <v>0</v>
      </c>
      <c r="I203" s="187">
        <f>Encuestas!IQ203*'Fact Expans'!$C203</f>
        <v>0</v>
      </c>
      <c r="J203" s="187">
        <f>Encuestas!IR203*'Fact Expans'!$C203</f>
        <v>0</v>
      </c>
      <c r="K203" s="187">
        <f>Encuestas!IS203*'Fact Expans'!$C203</f>
        <v>0</v>
      </c>
      <c r="L203" s="187">
        <f>Encuestas!IT203*'Fact Expans'!$C203</f>
        <v>0</v>
      </c>
      <c r="M203" s="187">
        <f>Encuestas!IU203*'Fact Expans'!$C203</f>
        <v>0</v>
      </c>
      <c r="N203" s="187">
        <f>Encuestas!IV203*'Fact Expans'!$C203</f>
        <v>0</v>
      </c>
      <c r="O203" s="187">
        <f>Encuestas!IW203*'Fact Expans'!$C203</f>
        <v>0</v>
      </c>
      <c r="P203" s="187">
        <f>Encuestas!IX203*'Fact Expans'!$C203</f>
        <v>0</v>
      </c>
      <c r="Q203" s="187">
        <f>Calculos!DK203*'Fact Expans'!$C203</f>
        <v>0</v>
      </c>
      <c r="R203" s="187">
        <f>Calculos!DL203*'Fact Expans'!$C203</f>
        <v>0</v>
      </c>
    </row>
    <row r="204" spans="1:18" x14ac:dyDescent="0.25">
      <c r="A204" s="273">
        <f>Encuestas!A204</f>
        <v>113010107</v>
      </c>
      <c r="B204" s="41">
        <f>IF(Bovinos!D204+Ovinos!J204&gt;0,Bovinos!D204*100/(Bovinos!D204+Ovinos!J204/6),"sin an.")</f>
        <v>82.5</v>
      </c>
      <c r="C204" s="41" t="str">
        <f t="shared" si="3"/>
        <v>Bv</v>
      </c>
      <c r="D204" s="187">
        <f>Encuestas!IL204*'Fact Expans'!$C204</f>
        <v>0</v>
      </c>
      <c r="E204" s="187">
        <f>Encuestas!IM204*'Fact Expans'!$C204</f>
        <v>0</v>
      </c>
      <c r="F204" s="187">
        <f>Encuestas!IN204*'Fact Expans'!$C204</f>
        <v>29.25925925925926</v>
      </c>
      <c r="G204" s="187">
        <f>Encuestas!IO204*'Fact Expans'!$C204</f>
        <v>1375.1851851851852</v>
      </c>
      <c r="H204" s="187">
        <f>Encuestas!IP204*'Fact Expans'!$C204</f>
        <v>0</v>
      </c>
      <c r="I204" s="187">
        <f>Encuestas!IQ204*'Fact Expans'!$C204</f>
        <v>29.25925925925926</v>
      </c>
      <c r="J204" s="187">
        <f>Encuestas!IR204*'Fact Expans'!$C204</f>
        <v>58.518518518518519</v>
      </c>
      <c r="K204" s="187">
        <f>Encuestas!IS204*'Fact Expans'!$C204</f>
        <v>117.03703703703704</v>
      </c>
      <c r="L204" s="187">
        <f>Encuestas!IT204*'Fact Expans'!$C204</f>
        <v>0</v>
      </c>
      <c r="M204" s="187">
        <f>Encuestas!IU204*'Fact Expans'!$C204</f>
        <v>29.25925925925926</v>
      </c>
      <c r="N204" s="187">
        <f>Encuestas!IV204*'Fact Expans'!$C204</f>
        <v>0</v>
      </c>
      <c r="O204" s="187">
        <f>Encuestas!IW204*'Fact Expans'!$C204</f>
        <v>0</v>
      </c>
      <c r="P204" s="187">
        <f>Encuestas!IX204*'Fact Expans'!$C204</f>
        <v>0</v>
      </c>
      <c r="Q204" s="187">
        <f>Calculos!DK204*'Fact Expans'!$C204</f>
        <v>1638.5185185185185</v>
      </c>
      <c r="R204" s="187">
        <f>Calculos!DL204*'Fact Expans'!$C204</f>
        <v>0</v>
      </c>
    </row>
    <row r="205" spans="1:18" x14ac:dyDescent="0.25">
      <c r="A205" s="273">
        <f>Encuestas!A205</f>
        <v>113020001</v>
      </c>
      <c r="B205" s="41">
        <f>IF(Bovinos!D205+Ovinos!J205&gt;0,Bovinos!D205*100/(Bovinos!D205+Ovinos!J205/6),"sin an.")</f>
        <v>77.2027972027972</v>
      </c>
      <c r="C205" s="41" t="str">
        <f t="shared" si="3"/>
        <v>Bv</v>
      </c>
      <c r="D205" s="187">
        <f>Encuestas!IL205*'Fact Expans'!$C205</f>
        <v>0</v>
      </c>
      <c r="E205" s="187">
        <f>Encuestas!IM205*'Fact Expans'!$C205</f>
        <v>0</v>
      </c>
      <c r="F205" s="187">
        <f>Encuestas!IN205*'Fact Expans'!$C205</f>
        <v>0</v>
      </c>
      <c r="G205" s="187">
        <f>Encuestas!IO205*'Fact Expans'!$C205</f>
        <v>2048.1481481481483</v>
      </c>
      <c r="H205" s="187">
        <f>Encuestas!IP205*'Fact Expans'!$C205</f>
        <v>2340.7407407407409</v>
      </c>
      <c r="I205" s="187">
        <f>Encuestas!IQ205*'Fact Expans'!$C205</f>
        <v>58.518518518518519</v>
      </c>
      <c r="J205" s="187">
        <f>Encuestas!IR205*'Fact Expans'!$C205</f>
        <v>117.03703703703704</v>
      </c>
      <c r="K205" s="187">
        <f>Encuestas!IS205*'Fact Expans'!$C205</f>
        <v>58.518518518518519</v>
      </c>
      <c r="L205" s="187">
        <f>Encuestas!IT205*'Fact Expans'!$C205</f>
        <v>0</v>
      </c>
      <c r="M205" s="187">
        <f>Encuestas!IU205*'Fact Expans'!$C205</f>
        <v>1170.3703703703704</v>
      </c>
      <c r="N205" s="187">
        <f>Encuestas!IV205*'Fact Expans'!$C205</f>
        <v>0</v>
      </c>
      <c r="O205" s="187">
        <f>Encuestas!IW205*'Fact Expans'!$C205</f>
        <v>0</v>
      </c>
      <c r="P205" s="187">
        <f>Encuestas!IX205*'Fact Expans'!$C205</f>
        <v>0</v>
      </c>
      <c r="Q205" s="187">
        <f>Calculos!DK205*'Fact Expans'!$C205</f>
        <v>5793.3333333333339</v>
      </c>
      <c r="R205" s="187">
        <f>Calculos!DL205*'Fact Expans'!$C205</f>
        <v>0</v>
      </c>
    </row>
    <row r="206" spans="1:18" x14ac:dyDescent="0.25">
      <c r="A206" s="273">
        <f>Encuestas!A206</f>
        <v>113020067</v>
      </c>
      <c r="B206" s="41">
        <f>IF(Bovinos!D206+Ovinos!J206&gt;0,Bovinos!D206*100/(Bovinos!D206+Ovinos!J206/6),"sin an.")</f>
        <v>100</v>
      </c>
      <c r="C206" s="41" t="str">
        <f t="shared" si="3"/>
        <v>Bv</v>
      </c>
      <c r="D206" s="187">
        <f>Encuestas!IL206*'Fact Expans'!$C206</f>
        <v>0</v>
      </c>
      <c r="E206" s="187">
        <f>Encuestas!IM206*'Fact Expans'!$C206</f>
        <v>0</v>
      </c>
      <c r="F206" s="187">
        <f>Encuestas!IN206*'Fact Expans'!$C206</f>
        <v>145.19999999999999</v>
      </c>
      <c r="G206" s="187">
        <f>Encuestas!IO206*'Fact Expans'!$C206</f>
        <v>0</v>
      </c>
      <c r="H206" s="187">
        <f>Encuestas!IP206*'Fact Expans'!$C206</f>
        <v>0</v>
      </c>
      <c r="I206" s="187">
        <f>Encuestas!IQ206*'Fact Expans'!$C206</f>
        <v>0</v>
      </c>
      <c r="J206" s="187">
        <f>Encuestas!IR206*'Fact Expans'!$C206</f>
        <v>0</v>
      </c>
      <c r="K206" s="187">
        <f>Encuestas!IS206*'Fact Expans'!$C206</f>
        <v>87.12</v>
      </c>
      <c r="L206" s="187">
        <f>Encuestas!IT206*'Fact Expans'!$C206</f>
        <v>0</v>
      </c>
      <c r="M206" s="187">
        <f>Encuestas!IU206*'Fact Expans'!$C206</f>
        <v>726</v>
      </c>
      <c r="N206" s="187">
        <f>Encuestas!IV206*'Fact Expans'!$C206</f>
        <v>0</v>
      </c>
      <c r="O206" s="187">
        <f>Encuestas!IW206*'Fact Expans'!$C206</f>
        <v>0</v>
      </c>
      <c r="P206" s="187">
        <f>Encuestas!IX206*'Fact Expans'!$C206</f>
        <v>0</v>
      </c>
      <c r="Q206" s="187">
        <f>Calculos!DK206*'Fact Expans'!$C206</f>
        <v>958.31999999999994</v>
      </c>
      <c r="R206" s="187">
        <f>Calculos!DL206*'Fact Expans'!$C206</f>
        <v>0</v>
      </c>
    </row>
    <row r="207" spans="1:18" x14ac:dyDescent="0.25">
      <c r="A207" s="273">
        <f>Encuestas!A207</f>
        <v>113020043</v>
      </c>
      <c r="B207" s="41">
        <f>IF(Bovinos!D207+Ovinos!J207&gt;0,Bovinos!D207*100/(Bovinos!D207+Ovinos!J207/6),"sin an.")</f>
        <v>84.736842105263165</v>
      </c>
      <c r="C207" s="41" t="str">
        <f t="shared" si="3"/>
        <v>Bv</v>
      </c>
      <c r="D207" s="187">
        <f>Encuestas!IL207*'Fact Expans'!$C207</f>
        <v>0</v>
      </c>
      <c r="E207" s="187">
        <f>Encuestas!IM207*'Fact Expans'!$C207</f>
        <v>0</v>
      </c>
      <c r="F207" s="187">
        <f>Encuestas!IN207*'Fact Expans'!$C207</f>
        <v>0</v>
      </c>
      <c r="G207" s="187">
        <f>Encuestas!IO207*'Fact Expans'!$C207</f>
        <v>0</v>
      </c>
      <c r="H207" s="187">
        <f>Encuestas!IP207*'Fact Expans'!$C207</f>
        <v>0</v>
      </c>
      <c r="I207" s="187">
        <f>Encuestas!IQ207*'Fact Expans'!$C207</f>
        <v>0</v>
      </c>
      <c r="J207" s="187">
        <f>Encuestas!IR207*'Fact Expans'!$C207</f>
        <v>0</v>
      </c>
      <c r="K207" s="187">
        <f>Encuestas!IS207*'Fact Expans'!$C207</f>
        <v>0</v>
      </c>
      <c r="L207" s="187">
        <f>Encuestas!IT207*'Fact Expans'!$C207</f>
        <v>0</v>
      </c>
      <c r="M207" s="187">
        <f>Encuestas!IU207*'Fact Expans'!$C207</f>
        <v>0</v>
      </c>
      <c r="N207" s="187">
        <f>Encuestas!IV207*'Fact Expans'!$C207</f>
        <v>0</v>
      </c>
      <c r="O207" s="187">
        <f>Encuestas!IW207*'Fact Expans'!$C207</f>
        <v>0</v>
      </c>
      <c r="P207" s="187">
        <f>Encuestas!IX207*'Fact Expans'!$C207</f>
        <v>0</v>
      </c>
      <c r="Q207" s="187">
        <f>Calculos!DK207*'Fact Expans'!$C207</f>
        <v>0</v>
      </c>
      <c r="R207" s="187">
        <f>Calculos!DL207*'Fact Expans'!$C207</f>
        <v>0</v>
      </c>
    </row>
    <row r="208" spans="1:18" x14ac:dyDescent="0.25">
      <c r="A208" s="273">
        <f>Encuestas!A208</f>
        <v>113020048</v>
      </c>
      <c r="B208" s="41">
        <f>IF(Bovinos!D208+Ovinos!J208&gt;0,Bovinos!D208*100/(Bovinos!D208+Ovinos!J208/6),"sin an.")</f>
        <v>100</v>
      </c>
      <c r="C208" s="41" t="str">
        <f t="shared" si="3"/>
        <v>Bv</v>
      </c>
      <c r="D208" s="187">
        <f>Encuestas!IL208*'Fact Expans'!$C208</f>
        <v>0</v>
      </c>
      <c r="E208" s="187">
        <f>Encuestas!IM208*'Fact Expans'!$C208</f>
        <v>0</v>
      </c>
      <c r="F208" s="187">
        <f>Encuestas!IN208*'Fact Expans'!$C208</f>
        <v>0</v>
      </c>
      <c r="G208" s="187">
        <f>Encuestas!IO208*'Fact Expans'!$C208</f>
        <v>897.25352112676057</v>
      </c>
      <c r="H208" s="187">
        <f>Encuestas!IP208*'Fact Expans'!$C208</f>
        <v>0</v>
      </c>
      <c r="I208" s="187">
        <f>Encuestas!IQ208*'Fact Expans'!$C208</f>
        <v>0</v>
      </c>
      <c r="J208" s="187">
        <f>Encuestas!IR208*'Fact Expans'!$C208</f>
        <v>65.492957746478865</v>
      </c>
      <c r="K208" s="187">
        <f>Encuestas!IS208*'Fact Expans'!$C208</f>
        <v>65.492957746478865</v>
      </c>
      <c r="L208" s="187">
        <f>Encuestas!IT208*'Fact Expans'!$C208</f>
        <v>0</v>
      </c>
      <c r="M208" s="187">
        <f>Encuestas!IU208*'Fact Expans'!$C208</f>
        <v>0</v>
      </c>
      <c r="N208" s="187">
        <f>Encuestas!IV208*'Fact Expans'!$C208</f>
        <v>0</v>
      </c>
      <c r="O208" s="187">
        <f>Encuestas!IW208*'Fact Expans'!$C208</f>
        <v>0</v>
      </c>
      <c r="P208" s="187">
        <f>Encuestas!IX208*'Fact Expans'!$C208</f>
        <v>0</v>
      </c>
      <c r="Q208" s="187">
        <f>Calculos!DK208*'Fact Expans'!$C208</f>
        <v>1028.2394366197182</v>
      </c>
      <c r="R208" s="187">
        <f>Calculos!DL208*'Fact Expans'!$C208</f>
        <v>0</v>
      </c>
    </row>
    <row r="209" spans="1:18" x14ac:dyDescent="0.25">
      <c r="A209" s="273">
        <f>Encuestas!A209</f>
        <v>113020076</v>
      </c>
      <c r="B209" s="41">
        <f>IF(Bovinos!D209+Ovinos!J209&gt;0,Bovinos!D209*100/(Bovinos!D209+Ovinos!J209/6),"sin an.")</f>
        <v>86.631016042780743</v>
      </c>
      <c r="C209" s="41" t="str">
        <f t="shared" si="3"/>
        <v>Bv</v>
      </c>
      <c r="D209" s="187">
        <f>Encuestas!IL209*'Fact Expans'!$C209</f>
        <v>3655</v>
      </c>
      <c r="E209" s="187">
        <f>Encuestas!IM209*'Fact Expans'!$C209</f>
        <v>0</v>
      </c>
      <c r="F209" s="187">
        <f>Encuestas!IN209*'Fact Expans'!$C209</f>
        <v>0</v>
      </c>
      <c r="G209" s="187">
        <f>Encuestas!IO209*'Fact Expans'!$C209</f>
        <v>0</v>
      </c>
      <c r="H209" s="187">
        <f>Encuestas!IP209*'Fact Expans'!$C209</f>
        <v>0</v>
      </c>
      <c r="I209" s="187">
        <f>Encuestas!IQ209*'Fact Expans'!$C209</f>
        <v>0</v>
      </c>
      <c r="J209" s="187">
        <f>Encuestas!IR209*'Fact Expans'!$C209</f>
        <v>0</v>
      </c>
      <c r="K209" s="187">
        <f>Encuestas!IS209*'Fact Expans'!$C209</f>
        <v>0</v>
      </c>
      <c r="L209" s="187">
        <f>Encuestas!IT209*'Fact Expans'!$C209</f>
        <v>0</v>
      </c>
      <c r="M209" s="187">
        <f>Encuestas!IU209*'Fact Expans'!$C209</f>
        <v>0</v>
      </c>
      <c r="N209" s="187">
        <f>Encuestas!IV209*'Fact Expans'!$C209</f>
        <v>0</v>
      </c>
      <c r="O209" s="187">
        <f>Encuestas!IW209*'Fact Expans'!$C209</f>
        <v>0</v>
      </c>
      <c r="P209" s="187">
        <f>Encuestas!IX209*'Fact Expans'!$C209</f>
        <v>0</v>
      </c>
      <c r="Q209" s="187">
        <f>Calculos!DK209*'Fact Expans'!$C209</f>
        <v>3655</v>
      </c>
      <c r="R209" s="187">
        <f>Calculos!DL209*'Fact Expans'!$C209</f>
        <v>0</v>
      </c>
    </row>
    <row r="210" spans="1:18" x14ac:dyDescent="0.25">
      <c r="A210" s="273">
        <f>Encuestas!A210</f>
        <v>113020078</v>
      </c>
      <c r="B210" s="41">
        <f>IF(Bovinos!D210+Ovinos!J210&gt;0,Bovinos!D210*100/(Bovinos!D210+Ovinos!J210/6),"sin an.")</f>
        <v>100</v>
      </c>
      <c r="C210" s="41" t="str">
        <f t="shared" si="3"/>
        <v>Bv</v>
      </c>
      <c r="D210" s="187">
        <f>Encuestas!IL210*'Fact Expans'!$C210</f>
        <v>0</v>
      </c>
      <c r="E210" s="187">
        <f>Encuestas!IM210*'Fact Expans'!$C210</f>
        <v>0</v>
      </c>
      <c r="F210" s="187">
        <f>Encuestas!IN210*'Fact Expans'!$C210</f>
        <v>0</v>
      </c>
      <c r="G210" s="187">
        <f>Encuestas!IO210*'Fact Expans'!$C210</f>
        <v>5304.9295774647881</v>
      </c>
      <c r="H210" s="187">
        <f>Encuestas!IP210*'Fact Expans'!$C210</f>
        <v>1309.8591549295775</v>
      </c>
      <c r="I210" s="187">
        <f>Encuestas!IQ210*'Fact Expans'!$C210</f>
        <v>0</v>
      </c>
      <c r="J210" s="187">
        <f>Encuestas!IR210*'Fact Expans'!$C210</f>
        <v>654.92957746478874</v>
      </c>
      <c r="K210" s="187">
        <f>Encuestas!IS210*'Fact Expans'!$C210</f>
        <v>327.46478873239437</v>
      </c>
      <c r="L210" s="187">
        <f>Encuestas!IT210*'Fact Expans'!$C210</f>
        <v>0</v>
      </c>
      <c r="M210" s="187">
        <f>Encuestas!IU210*'Fact Expans'!$C210</f>
        <v>196.47887323943661</v>
      </c>
      <c r="N210" s="187">
        <f>Encuestas!IV210*'Fact Expans'!$C210</f>
        <v>0</v>
      </c>
      <c r="O210" s="187">
        <f>Encuestas!IW210*'Fact Expans'!$C210</f>
        <v>0</v>
      </c>
      <c r="P210" s="187">
        <f>Encuestas!IX210*'Fact Expans'!$C210</f>
        <v>0</v>
      </c>
      <c r="Q210" s="187">
        <f>Calculos!DK210*'Fact Expans'!$C210</f>
        <v>7793.6619718309857</v>
      </c>
      <c r="R210" s="187">
        <f>Calculos!DL210*'Fact Expans'!$C210</f>
        <v>0</v>
      </c>
    </row>
    <row r="211" spans="1:18" x14ac:dyDescent="0.25">
      <c r="A211" s="273">
        <f>Encuestas!A211</f>
        <v>111012127</v>
      </c>
      <c r="B211" s="41">
        <f>IF(Bovinos!D211+Ovinos!J211&gt;0,Bovinos!D211*100/(Bovinos!D211+Ovinos!J211/6),"sin an.")</f>
        <v>66.233766233766247</v>
      </c>
      <c r="C211" s="41" t="str">
        <f t="shared" si="3"/>
        <v>Bv</v>
      </c>
      <c r="D211" s="187">
        <f>Encuestas!IL211*'Fact Expans'!$C211</f>
        <v>0</v>
      </c>
      <c r="E211" s="187">
        <f>Encuestas!IM211*'Fact Expans'!$C211</f>
        <v>0</v>
      </c>
      <c r="F211" s="187">
        <f>Encuestas!IN211*'Fact Expans'!$C211</f>
        <v>322.5</v>
      </c>
      <c r="G211" s="187">
        <f>Encuestas!IO211*'Fact Expans'!$C211</f>
        <v>215</v>
      </c>
      <c r="H211" s="187">
        <f>Encuestas!IP211*'Fact Expans'!$C211</f>
        <v>0</v>
      </c>
      <c r="I211" s="187">
        <f>Encuestas!IQ211*'Fact Expans'!$C211</f>
        <v>161.25</v>
      </c>
      <c r="J211" s="187">
        <f>Encuestas!IR211*'Fact Expans'!$C211</f>
        <v>107.5</v>
      </c>
      <c r="K211" s="187">
        <f>Encuestas!IS211*'Fact Expans'!$C211</f>
        <v>0</v>
      </c>
      <c r="L211" s="187">
        <f>Encuestas!IT211*'Fact Expans'!$C211</f>
        <v>0</v>
      </c>
      <c r="M211" s="187">
        <f>Encuestas!IU211*'Fact Expans'!$C211</f>
        <v>53.75</v>
      </c>
      <c r="N211" s="187">
        <f>Encuestas!IV211*'Fact Expans'!$C211</f>
        <v>43</v>
      </c>
      <c r="O211" s="187">
        <f>Encuestas!IW211*'Fact Expans'!$C211</f>
        <v>0</v>
      </c>
      <c r="P211" s="187">
        <f>Encuestas!IX211*'Fact Expans'!$C211</f>
        <v>0</v>
      </c>
      <c r="Q211" s="187">
        <f>Calculos!DK211*'Fact Expans'!$C211</f>
        <v>903</v>
      </c>
      <c r="R211" s="187">
        <f>Calculos!DL211*'Fact Expans'!$C211</f>
        <v>0</v>
      </c>
    </row>
    <row r="212" spans="1:18" x14ac:dyDescent="0.25">
      <c r="A212" s="273">
        <f>Encuestas!A212</f>
        <v>114020360</v>
      </c>
      <c r="B212" s="41">
        <f>IF(Bovinos!D212+Ovinos!J212&gt;0,Bovinos!D212*100/(Bovinos!D212+Ovinos!J212/6),"sin an.")</f>
        <v>85.714285714285722</v>
      </c>
      <c r="C212" s="41" t="str">
        <f t="shared" si="3"/>
        <v>Bv</v>
      </c>
      <c r="D212" s="187">
        <f>Encuestas!IL212*'Fact Expans'!$C212</f>
        <v>0</v>
      </c>
      <c r="E212" s="187">
        <f>Encuestas!IM212*'Fact Expans'!$C212</f>
        <v>0</v>
      </c>
      <c r="F212" s="187">
        <f>Encuestas!IN212*'Fact Expans'!$C212</f>
        <v>76.074074074074076</v>
      </c>
      <c r="G212" s="187">
        <f>Encuestas!IO212*'Fact Expans'!$C212</f>
        <v>29.25925925925926</v>
      </c>
      <c r="H212" s="187">
        <f>Encuestas!IP212*'Fact Expans'!$C212</f>
        <v>0</v>
      </c>
      <c r="I212" s="187">
        <f>Encuestas!IQ212*'Fact Expans'!$C212</f>
        <v>0</v>
      </c>
      <c r="J212" s="187">
        <f>Encuestas!IR212*'Fact Expans'!$C212</f>
        <v>29.25925925925926</v>
      </c>
      <c r="K212" s="187">
        <f>Encuestas!IS212*'Fact Expans'!$C212</f>
        <v>99.481481481481481</v>
      </c>
      <c r="L212" s="187">
        <f>Encuestas!IT212*'Fact Expans'!$C212</f>
        <v>0</v>
      </c>
      <c r="M212" s="187">
        <f>Encuestas!IU212*'Fact Expans'!$C212</f>
        <v>0</v>
      </c>
      <c r="N212" s="187">
        <f>Encuestas!IV212*'Fact Expans'!$C212</f>
        <v>29.25925925925926</v>
      </c>
      <c r="O212" s="187">
        <f>Encuestas!IW212*'Fact Expans'!$C212</f>
        <v>0</v>
      </c>
      <c r="P212" s="187">
        <f>Encuestas!IX212*'Fact Expans'!$C212</f>
        <v>0</v>
      </c>
      <c r="Q212" s="187">
        <f>Calculos!DK212*'Fact Expans'!$C212</f>
        <v>263.33333333333337</v>
      </c>
      <c r="R212" s="187">
        <f>Calculos!DL212*'Fact Expans'!$C212</f>
        <v>0</v>
      </c>
    </row>
    <row r="213" spans="1:18" x14ac:dyDescent="0.25">
      <c r="A213" s="273">
        <f>Encuestas!A213</f>
        <v>114022082</v>
      </c>
      <c r="B213" s="41">
        <f>IF(Bovinos!D213+Ovinos!J213&gt;0,Bovinos!D213*100/(Bovinos!D213+Ovinos!J213/6),"sin an.")</f>
        <v>100</v>
      </c>
      <c r="C213" s="41" t="str">
        <f t="shared" si="3"/>
        <v>Bv</v>
      </c>
      <c r="D213" s="187">
        <f>Encuestas!IL213*'Fact Expans'!$C213</f>
        <v>0</v>
      </c>
      <c r="E213" s="187">
        <f>Encuestas!IM213*'Fact Expans'!$C213</f>
        <v>0</v>
      </c>
      <c r="F213" s="187">
        <f>Encuestas!IN213*'Fact Expans'!$C213</f>
        <v>36.299999999999997</v>
      </c>
      <c r="G213" s="187">
        <f>Encuestas!IO213*'Fact Expans'!$C213</f>
        <v>711.48</v>
      </c>
      <c r="H213" s="187">
        <f>Encuestas!IP213*'Fact Expans'!$C213</f>
        <v>0</v>
      </c>
      <c r="I213" s="187">
        <f>Encuestas!IQ213*'Fact Expans'!$C213</f>
        <v>0</v>
      </c>
      <c r="J213" s="187">
        <f>Encuestas!IR213*'Fact Expans'!$C213</f>
        <v>871.19999999999993</v>
      </c>
      <c r="K213" s="187">
        <f>Encuestas!IS213*'Fact Expans'!$C213</f>
        <v>72.599999999999994</v>
      </c>
      <c r="L213" s="187">
        <f>Encuestas!IT213*'Fact Expans'!$C213</f>
        <v>0</v>
      </c>
      <c r="M213" s="187">
        <f>Encuestas!IU213*'Fact Expans'!$C213</f>
        <v>726</v>
      </c>
      <c r="N213" s="187">
        <f>Encuestas!IV213*'Fact Expans'!$C213</f>
        <v>36.299999999999997</v>
      </c>
      <c r="O213" s="187">
        <f>Encuestas!IW213*'Fact Expans'!$C213</f>
        <v>0</v>
      </c>
      <c r="P213" s="187">
        <f>Encuestas!IX213*'Fact Expans'!$C213</f>
        <v>0</v>
      </c>
      <c r="Q213" s="187">
        <f>Calculos!DK213*'Fact Expans'!$C213</f>
        <v>2453.88</v>
      </c>
      <c r="R213" s="187">
        <f>Calculos!DL213*'Fact Expans'!$C213</f>
        <v>0</v>
      </c>
    </row>
    <row r="214" spans="1:18" x14ac:dyDescent="0.25">
      <c r="A214" s="273">
        <f>Encuestas!A214</f>
        <v>114020080</v>
      </c>
      <c r="B214" s="41">
        <f>IF(Bovinos!D214+Ovinos!J214&gt;0,Bovinos!D214*100/(Bovinos!D214+Ovinos!J214/6),"sin an.")</f>
        <v>87.531172069825445</v>
      </c>
      <c r="C214" s="41" t="str">
        <f t="shared" si="3"/>
        <v>Bv</v>
      </c>
      <c r="D214" s="187">
        <f>Encuestas!IL214*'Fact Expans'!$C214</f>
        <v>0</v>
      </c>
      <c r="E214" s="187">
        <f>Encuestas!IM214*'Fact Expans'!$C214</f>
        <v>0</v>
      </c>
      <c r="F214" s="187">
        <f>Encuestas!IN214*'Fact Expans'!$C214</f>
        <v>468.14814814814815</v>
      </c>
      <c r="G214" s="187">
        <f>Encuestas!IO214*'Fact Expans'!$C214</f>
        <v>1082.5925925925926</v>
      </c>
      <c r="H214" s="187">
        <f>Encuestas!IP214*'Fact Expans'!$C214</f>
        <v>0</v>
      </c>
      <c r="I214" s="187">
        <f>Encuestas!IQ214*'Fact Expans'!$C214</f>
        <v>87.777777777777786</v>
      </c>
      <c r="J214" s="187">
        <f>Encuestas!IR214*'Fact Expans'!$C214</f>
        <v>58.518518518518519</v>
      </c>
      <c r="K214" s="187">
        <f>Encuestas!IS214*'Fact Expans'!$C214</f>
        <v>0</v>
      </c>
      <c r="L214" s="187">
        <f>Encuestas!IT214*'Fact Expans'!$C214</f>
        <v>0</v>
      </c>
      <c r="M214" s="187">
        <f>Encuestas!IU214*'Fact Expans'!$C214</f>
        <v>29.25925925925926</v>
      </c>
      <c r="N214" s="187">
        <f>Encuestas!IV214*'Fact Expans'!$C214</f>
        <v>29.25925925925926</v>
      </c>
      <c r="O214" s="187">
        <f>Encuestas!IW214*'Fact Expans'!$C214</f>
        <v>0</v>
      </c>
      <c r="P214" s="187">
        <f>Encuestas!IX214*'Fact Expans'!$C214</f>
        <v>0</v>
      </c>
      <c r="Q214" s="187">
        <f>Calculos!DK214*'Fact Expans'!$C214</f>
        <v>1755.5555555555557</v>
      </c>
      <c r="R214" s="187">
        <f>Calculos!DL214*'Fact Expans'!$C214</f>
        <v>0</v>
      </c>
    </row>
    <row r="215" spans="1:18" x14ac:dyDescent="0.25">
      <c r="A215" s="273">
        <f>Encuestas!A215</f>
        <v>114020033</v>
      </c>
      <c r="B215" s="41">
        <f>IF(Bovinos!D215+Ovinos!J215&gt;0,Bovinos!D215*100/(Bovinos!D215+Ovinos!J215/6),"sin an.")</f>
        <v>95.337773549000957</v>
      </c>
      <c r="C215" s="41" t="str">
        <f t="shared" si="3"/>
        <v>Bv</v>
      </c>
      <c r="D215" s="187">
        <f>Encuestas!IL215*'Fact Expans'!$C215</f>
        <v>0</v>
      </c>
      <c r="E215" s="187">
        <f>Encuestas!IM215*'Fact Expans'!$C215</f>
        <v>0</v>
      </c>
      <c r="F215" s="187">
        <f>Encuestas!IN215*'Fact Expans'!$C215</f>
        <v>0</v>
      </c>
      <c r="G215" s="187">
        <f>Encuestas!IO215*'Fact Expans'!$C215</f>
        <v>589.43661971830988</v>
      </c>
      <c r="H215" s="187">
        <f>Encuestas!IP215*'Fact Expans'!$C215</f>
        <v>0</v>
      </c>
      <c r="I215" s="187">
        <f>Encuestas!IQ215*'Fact Expans'!$C215</f>
        <v>261.97183098591546</v>
      </c>
      <c r="J215" s="187">
        <f>Encuestas!IR215*'Fact Expans'!$C215</f>
        <v>196.47887323943661</v>
      </c>
      <c r="K215" s="187">
        <f>Encuestas!IS215*'Fact Expans'!$C215</f>
        <v>2947.183098591549</v>
      </c>
      <c r="L215" s="187">
        <f>Encuestas!IT215*'Fact Expans'!$C215</f>
        <v>130.98591549295773</v>
      </c>
      <c r="M215" s="187">
        <f>Encuestas!IU215*'Fact Expans'!$C215</f>
        <v>130.98591549295773</v>
      </c>
      <c r="N215" s="187">
        <f>Encuestas!IV215*'Fact Expans'!$C215</f>
        <v>0</v>
      </c>
      <c r="O215" s="187">
        <f>Encuestas!IW215*'Fact Expans'!$C215</f>
        <v>0</v>
      </c>
      <c r="P215" s="187">
        <f>Encuestas!IX215*'Fact Expans'!$C215</f>
        <v>0</v>
      </c>
      <c r="Q215" s="187">
        <f>Calculos!DK215*'Fact Expans'!$C215</f>
        <v>4257.0422535211264</v>
      </c>
      <c r="R215" s="187">
        <f>Calculos!DL215*'Fact Expans'!$C215</f>
        <v>0</v>
      </c>
    </row>
    <row r="216" spans="1:18" x14ac:dyDescent="0.25">
      <c r="A216" s="273">
        <f>Encuestas!A216</f>
        <v>111011315</v>
      </c>
      <c r="B216" s="41">
        <f>IF(Bovinos!D216+Ovinos!J216&gt;0,Bovinos!D216*100/(Bovinos!D216+Ovinos!J216/6),"sin an.")</f>
        <v>80</v>
      </c>
      <c r="C216" s="41" t="str">
        <f t="shared" si="3"/>
        <v>Bv</v>
      </c>
      <c r="D216" s="187">
        <f>Encuestas!IL216*'Fact Expans'!$C216</f>
        <v>0</v>
      </c>
      <c r="E216" s="187">
        <f>Encuestas!IM216*'Fact Expans'!$C216</f>
        <v>0</v>
      </c>
      <c r="F216" s="187">
        <f>Encuestas!IN216*'Fact Expans'!$C216</f>
        <v>75.25</v>
      </c>
      <c r="G216" s="187">
        <f>Encuestas!IO216*'Fact Expans'!$C216</f>
        <v>150.5</v>
      </c>
      <c r="H216" s="187">
        <f>Encuestas!IP216*'Fact Expans'!$C216</f>
        <v>0</v>
      </c>
      <c r="I216" s="187">
        <f>Encuestas!IQ216*'Fact Expans'!$C216</f>
        <v>107.5</v>
      </c>
      <c r="J216" s="187">
        <f>Encuestas!IR216*'Fact Expans'!$C216</f>
        <v>0</v>
      </c>
      <c r="K216" s="187">
        <f>Encuestas!IS216*'Fact Expans'!$C216</f>
        <v>161.25</v>
      </c>
      <c r="L216" s="187">
        <f>Encuestas!IT216*'Fact Expans'!$C216</f>
        <v>0</v>
      </c>
      <c r="M216" s="187">
        <f>Encuestas!IU216*'Fact Expans'!$C216</f>
        <v>53.75</v>
      </c>
      <c r="N216" s="187">
        <f>Encuestas!IV216*'Fact Expans'!$C216</f>
        <v>0</v>
      </c>
      <c r="O216" s="187">
        <f>Encuestas!IW216*'Fact Expans'!$C216</f>
        <v>0</v>
      </c>
      <c r="P216" s="187">
        <f>Encuestas!IX216*'Fact Expans'!$C216</f>
        <v>0</v>
      </c>
      <c r="Q216" s="187">
        <f>Calculos!DK216*'Fact Expans'!$C216</f>
        <v>548.25</v>
      </c>
      <c r="R216" s="187">
        <f>Calculos!DL216*'Fact Expans'!$C216</f>
        <v>0</v>
      </c>
    </row>
    <row r="217" spans="1:18" x14ac:dyDescent="0.25">
      <c r="A217" s="273">
        <f>Encuestas!A217</f>
        <v>111010384</v>
      </c>
      <c r="B217" s="41">
        <f>IF(Bovinos!D217+Ovinos!J217&gt;0,Bovinos!D217*100/(Bovinos!D217+Ovinos!J217/6),"sin an.")</f>
        <v>64.459930313588856</v>
      </c>
      <c r="C217" s="41" t="str">
        <f t="shared" si="3"/>
        <v>Mx</v>
      </c>
      <c r="D217" s="187">
        <f>Encuestas!IL217*'Fact Expans'!$C217</f>
        <v>0</v>
      </c>
      <c r="E217" s="187">
        <f>Encuestas!IM217*'Fact Expans'!$C217</f>
        <v>0</v>
      </c>
      <c r="F217" s="187">
        <f>Encuestas!IN217*'Fact Expans'!$C217</f>
        <v>196.47887323943661</v>
      </c>
      <c r="G217" s="187">
        <f>Encuestas!IO217*'Fact Expans'!$C217</f>
        <v>3831.3380281690138</v>
      </c>
      <c r="H217" s="187">
        <f>Encuestas!IP217*'Fact Expans'!$C217</f>
        <v>0</v>
      </c>
      <c r="I217" s="187">
        <f>Encuestas!IQ217*'Fact Expans'!$C217</f>
        <v>0</v>
      </c>
      <c r="J217" s="187">
        <f>Encuestas!IR217*'Fact Expans'!$C217</f>
        <v>0</v>
      </c>
      <c r="K217" s="187">
        <f>Encuestas!IS217*'Fact Expans'!$C217</f>
        <v>5239.4366197183099</v>
      </c>
      <c r="L217" s="187">
        <f>Encuestas!IT217*'Fact Expans'!$C217</f>
        <v>196.47887323943661</v>
      </c>
      <c r="M217" s="187">
        <f>Encuestas!IU217*'Fact Expans'!$C217</f>
        <v>458.45070422535207</v>
      </c>
      <c r="N217" s="187">
        <f>Encuestas!IV217*'Fact Expans'!$C217</f>
        <v>0</v>
      </c>
      <c r="O217" s="187">
        <f>Encuestas!IW217*'Fact Expans'!$C217</f>
        <v>0</v>
      </c>
      <c r="P217" s="187">
        <f>Encuestas!IX217*'Fact Expans'!$C217</f>
        <v>0</v>
      </c>
      <c r="Q217" s="187">
        <f>Calculos!DK217*'Fact Expans'!$C217</f>
        <v>9922.1830985915494</v>
      </c>
      <c r="R217" s="187">
        <f>Calculos!DL217*'Fact Expans'!$C217</f>
        <v>0</v>
      </c>
    </row>
    <row r="218" spans="1:18" x14ac:dyDescent="0.25">
      <c r="A218" s="273">
        <f>Encuestas!A218</f>
        <v>111010513</v>
      </c>
      <c r="B218" s="41">
        <f>IF(Bovinos!D218+Ovinos!J218&gt;0,Bovinos!D218*100/(Bovinos!D218+Ovinos!J218/6),"sin an.")</f>
        <v>75.949367088607602</v>
      </c>
      <c r="C218" s="41" t="str">
        <f t="shared" si="3"/>
        <v>Bv</v>
      </c>
      <c r="D218" s="187">
        <f>Encuestas!IL218*'Fact Expans'!$C218</f>
        <v>0</v>
      </c>
      <c r="E218" s="187">
        <f>Encuestas!IM218*'Fact Expans'!$C218</f>
        <v>0</v>
      </c>
      <c r="F218" s="187">
        <f>Encuestas!IN218*'Fact Expans'!$C218</f>
        <v>0</v>
      </c>
      <c r="G218" s="187">
        <f>Encuestas!IO218*'Fact Expans'!$C218</f>
        <v>0</v>
      </c>
      <c r="H218" s="187">
        <f>Encuestas!IP218*'Fact Expans'!$C218</f>
        <v>0</v>
      </c>
      <c r="I218" s="187">
        <f>Encuestas!IQ218*'Fact Expans'!$C218</f>
        <v>0</v>
      </c>
      <c r="J218" s="187">
        <f>Encuestas!IR218*'Fact Expans'!$C218</f>
        <v>0</v>
      </c>
      <c r="K218" s="187">
        <f>Encuestas!IS218*'Fact Expans'!$C218</f>
        <v>0</v>
      </c>
      <c r="L218" s="187">
        <f>Encuestas!IT218*'Fact Expans'!$C218</f>
        <v>0</v>
      </c>
      <c r="M218" s="187">
        <f>Encuestas!IU218*'Fact Expans'!$C218</f>
        <v>0</v>
      </c>
      <c r="N218" s="187">
        <f>Encuestas!IV218*'Fact Expans'!$C218</f>
        <v>0</v>
      </c>
      <c r="O218" s="187">
        <f>Encuestas!IW218*'Fact Expans'!$C218</f>
        <v>0</v>
      </c>
      <c r="P218" s="187">
        <f>Encuestas!IX218*'Fact Expans'!$C218</f>
        <v>0</v>
      </c>
      <c r="Q218" s="187">
        <f>Calculos!DK218*'Fact Expans'!$C218</f>
        <v>0</v>
      </c>
      <c r="R218" s="187">
        <f>Calculos!DL218*'Fact Expans'!$C218</f>
        <v>0</v>
      </c>
    </row>
    <row r="219" spans="1:18" x14ac:dyDescent="0.25">
      <c r="A219" s="273">
        <f>Encuestas!A219</f>
        <v>111011028</v>
      </c>
      <c r="B219" s="41">
        <f>IF(Bovinos!D219+Ovinos!J219&gt;0,Bovinos!D219*100/(Bovinos!D219+Ovinos!J219/6),"sin an.")</f>
        <v>100</v>
      </c>
      <c r="C219" s="41" t="str">
        <f t="shared" si="3"/>
        <v>Bv</v>
      </c>
      <c r="D219" s="187">
        <f>Encuestas!IL219*'Fact Expans'!$C219</f>
        <v>0</v>
      </c>
      <c r="E219" s="187">
        <f>Encuestas!IM219*'Fact Expans'!$C219</f>
        <v>0</v>
      </c>
      <c r="F219" s="187">
        <f>Encuestas!IN219*'Fact Expans'!$C219</f>
        <v>188.76</v>
      </c>
      <c r="G219" s="187">
        <f>Encuestas!IO219*'Fact Expans'!$C219</f>
        <v>0</v>
      </c>
      <c r="H219" s="187">
        <f>Encuestas!IP219*'Fact Expans'!$C219</f>
        <v>0</v>
      </c>
      <c r="I219" s="187">
        <f>Encuestas!IQ219*'Fact Expans'!$C219</f>
        <v>0</v>
      </c>
      <c r="J219" s="187">
        <f>Encuestas!IR219*'Fact Expans'!$C219</f>
        <v>0</v>
      </c>
      <c r="K219" s="187">
        <f>Encuestas!IS219*'Fact Expans'!$C219</f>
        <v>958.31999999999994</v>
      </c>
      <c r="L219" s="187">
        <f>Encuestas!IT219*'Fact Expans'!$C219</f>
        <v>0</v>
      </c>
      <c r="M219" s="187">
        <f>Encuestas!IU219*'Fact Expans'!$C219</f>
        <v>72.599999999999994</v>
      </c>
      <c r="N219" s="187">
        <f>Encuestas!IV219*'Fact Expans'!$C219</f>
        <v>0</v>
      </c>
      <c r="O219" s="187">
        <f>Encuestas!IW219*'Fact Expans'!$C219</f>
        <v>0</v>
      </c>
      <c r="P219" s="187">
        <f>Encuestas!IX219*'Fact Expans'!$C219</f>
        <v>0</v>
      </c>
      <c r="Q219" s="187">
        <f>Calculos!DK219*'Fact Expans'!$C219</f>
        <v>1219.68</v>
      </c>
      <c r="R219" s="187">
        <f>Calculos!DL219*'Fact Expans'!$C219</f>
        <v>0</v>
      </c>
    </row>
    <row r="220" spans="1:18" x14ac:dyDescent="0.25">
      <c r="A220" s="273">
        <f>Encuestas!A220</f>
        <v>111010940</v>
      </c>
      <c r="B220" s="41">
        <f>IF(Bovinos!D220+Ovinos!J220&gt;0,Bovinos!D220*100/(Bovinos!D220+Ovinos!J220/6),"sin an.")</f>
        <v>0</v>
      </c>
      <c r="C220" s="41" t="str">
        <f t="shared" si="3"/>
        <v>Ov</v>
      </c>
      <c r="D220" s="187">
        <f>Encuestas!IL220*'Fact Expans'!$C220</f>
        <v>0</v>
      </c>
      <c r="E220" s="187">
        <f>Encuestas!IM220*'Fact Expans'!$C220</f>
        <v>0</v>
      </c>
      <c r="F220" s="187">
        <f>Encuestas!IN220*'Fact Expans'!$C220</f>
        <v>0</v>
      </c>
      <c r="G220" s="187">
        <f>Encuestas!IO220*'Fact Expans'!$C220</f>
        <v>0</v>
      </c>
      <c r="H220" s="187">
        <f>Encuestas!IP220*'Fact Expans'!$C220</f>
        <v>2580</v>
      </c>
      <c r="I220" s="187">
        <f>Encuestas!IQ220*'Fact Expans'!$C220</f>
        <v>0</v>
      </c>
      <c r="J220" s="187">
        <f>Encuestas!IR220*'Fact Expans'!$C220</f>
        <v>0</v>
      </c>
      <c r="K220" s="187">
        <f>Encuestas!IS220*'Fact Expans'!$C220</f>
        <v>1075</v>
      </c>
      <c r="L220" s="187">
        <f>Encuestas!IT220*'Fact Expans'!$C220</f>
        <v>322.5</v>
      </c>
      <c r="M220" s="187">
        <f>Encuestas!IU220*'Fact Expans'!$C220</f>
        <v>322.5</v>
      </c>
      <c r="N220" s="187">
        <f>Encuestas!IV220*'Fact Expans'!$C220</f>
        <v>0</v>
      </c>
      <c r="O220" s="187">
        <f>Encuestas!IW220*'Fact Expans'!$C220</f>
        <v>0</v>
      </c>
      <c r="P220" s="187">
        <f>Encuestas!IX220*'Fact Expans'!$C220</f>
        <v>0</v>
      </c>
      <c r="Q220" s="187">
        <f>Calculos!DK220*'Fact Expans'!$C220</f>
        <v>4300</v>
      </c>
      <c r="R220" s="187">
        <f>Calculos!DL220*'Fact Expans'!$C220</f>
        <v>0</v>
      </c>
    </row>
    <row r="221" spans="1:18" x14ac:dyDescent="0.25">
      <c r="A221" s="273">
        <f>Encuestas!A221</f>
        <v>112010426</v>
      </c>
      <c r="B221" s="41">
        <f>IF(Bovinos!D221+Ovinos!J221&gt;0,Bovinos!D221*100/(Bovinos!D221+Ovinos!J221/6),"sin an.")</f>
        <v>100</v>
      </c>
      <c r="C221" s="41" t="str">
        <f t="shared" si="3"/>
        <v>Bv</v>
      </c>
      <c r="D221" s="187">
        <f>Encuestas!IL221*'Fact Expans'!$C221</f>
        <v>0</v>
      </c>
      <c r="E221" s="187">
        <f>Encuestas!IM221*'Fact Expans'!$C221</f>
        <v>0</v>
      </c>
      <c r="F221" s="187">
        <f>Encuestas!IN221*'Fact Expans'!$C221</f>
        <v>0</v>
      </c>
      <c r="G221" s="187">
        <f>Encuestas!IO221*'Fact Expans'!$C221</f>
        <v>982.3943661971831</v>
      </c>
      <c r="H221" s="187">
        <f>Encuestas!IP221*'Fact Expans'!$C221</f>
        <v>0</v>
      </c>
      <c r="I221" s="187">
        <f>Encuestas!IQ221*'Fact Expans'!$C221</f>
        <v>0</v>
      </c>
      <c r="J221" s="187">
        <f>Encuestas!IR221*'Fact Expans'!$C221</f>
        <v>0</v>
      </c>
      <c r="K221" s="187">
        <f>Encuestas!IS221*'Fact Expans'!$C221</f>
        <v>1637.3239436619717</v>
      </c>
      <c r="L221" s="187">
        <f>Encuestas!IT221*'Fact Expans'!$C221</f>
        <v>0</v>
      </c>
      <c r="M221" s="187">
        <f>Encuestas!IU221*'Fact Expans'!$C221</f>
        <v>654.92957746478874</v>
      </c>
      <c r="N221" s="187">
        <f>Encuestas!IV221*'Fact Expans'!$C221</f>
        <v>0</v>
      </c>
      <c r="O221" s="187">
        <f>Encuestas!IW221*'Fact Expans'!$C221</f>
        <v>3864.0845070422533</v>
      </c>
      <c r="P221" s="187">
        <f>Encuestas!IX221*'Fact Expans'!$C221</f>
        <v>0</v>
      </c>
      <c r="Q221" s="187">
        <f>Calculos!DK221*'Fact Expans'!$C221</f>
        <v>3274.6478873239435</v>
      </c>
      <c r="R221" s="187">
        <f>Calculos!DL221*'Fact Expans'!$C221</f>
        <v>3864.0845070422533</v>
      </c>
    </row>
    <row r="222" spans="1:18" x14ac:dyDescent="0.25">
      <c r="A222" s="273">
        <f>Encuestas!A222</f>
        <v>112010056</v>
      </c>
      <c r="B222" s="41" t="str">
        <f>IF(Bovinos!D222+Ovinos!J222&gt;0,Bovinos!D222*100/(Bovinos!D222+Ovinos!J222/6),"sin an.")</f>
        <v>sin an.</v>
      </c>
      <c r="C222" s="41" t="str">
        <f t="shared" si="3"/>
        <v>sin an.</v>
      </c>
      <c r="D222" s="187">
        <f>Encuestas!IL222*'Fact Expans'!$C222</f>
        <v>0</v>
      </c>
      <c r="E222" s="187">
        <f>Encuestas!IM222*'Fact Expans'!$C222</f>
        <v>0</v>
      </c>
      <c r="F222" s="187">
        <f>Encuestas!IN222*'Fact Expans'!$C222</f>
        <v>0</v>
      </c>
      <c r="G222" s="187">
        <f>Encuestas!IO222*'Fact Expans'!$C222</f>
        <v>0</v>
      </c>
      <c r="H222" s="187">
        <f>Encuestas!IP222*'Fact Expans'!$C222</f>
        <v>0</v>
      </c>
      <c r="I222" s="187">
        <f>Encuestas!IQ222*'Fact Expans'!$C222</f>
        <v>0</v>
      </c>
      <c r="J222" s="187">
        <f>Encuestas!IR222*'Fact Expans'!$C222</f>
        <v>0</v>
      </c>
      <c r="K222" s="187">
        <f>Encuestas!IS222*'Fact Expans'!$C222</f>
        <v>0</v>
      </c>
      <c r="L222" s="187">
        <f>Encuestas!IT222*'Fact Expans'!$C222</f>
        <v>0</v>
      </c>
      <c r="M222" s="187">
        <f>Encuestas!IU222*'Fact Expans'!$C222</f>
        <v>0</v>
      </c>
      <c r="N222" s="187">
        <f>Encuestas!IV222*'Fact Expans'!$C222</f>
        <v>40656</v>
      </c>
      <c r="O222" s="187">
        <f>Encuestas!IW222*'Fact Expans'!$C222</f>
        <v>0</v>
      </c>
      <c r="P222" s="187">
        <f>Encuestas!IX222*'Fact Expans'!$C222</f>
        <v>0</v>
      </c>
      <c r="Q222" s="187">
        <f>Calculos!DK222*'Fact Expans'!$C222</f>
        <v>40656</v>
      </c>
      <c r="R222" s="187">
        <f>Calculos!DL222*'Fact Expans'!$C222</f>
        <v>0</v>
      </c>
    </row>
    <row r="223" spans="1:18" x14ac:dyDescent="0.25">
      <c r="A223" s="273">
        <f>Encuestas!A223</f>
        <v>112010381</v>
      </c>
      <c r="B223" s="41">
        <f>IF(Bovinos!D223+Ovinos!J223&gt;0,Bovinos!D223*100/(Bovinos!D223+Ovinos!J223/6),"sin an.")</f>
        <v>100</v>
      </c>
      <c r="C223" s="41" t="str">
        <f t="shared" si="3"/>
        <v>Bv</v>
      </c>
      <c r="D223" s="187">
        <f>Encuestas!IL223*'Fact Expans'!$C223</f>
        <v>0</v>
      </c>
      <c r="E223" s="187">
        <f>Encuestas!IM223*'Fact Expans'!$C223</f>
        <v>181.5</v>
      </c>
      <c r="F223" s="187">
        <f>Encuestas!IN223*'Fact Expans'!$C223</f>
        <v>0</v>
      </c>
      <c r="G223" s="187">
        <f>Encuestas!IO223*'Fact Expans'!$C223</f>
        <v>246.84</v>
      </c>
      <c r="H223" s="187">
        <f>Encuestas!IP223*'Fact Expans'!$C223</f>
        <v>0</v>
      </c>
      <c r="I223" s="187">
        <f>Encuestas!IQ223*'Fact Expans'!$C223</f>
        <v>0</v>
      </c>
      <c r="J223" s="187">
        <f>Encuestas!IR223*'Fact Expans'!$C223</f>
        <v>0</v>
      </c>
      <c r="K223" s="187">
        <f>Encuestas!IS223*'Fact Expans'!$C223</f>
        <v>0</v>
      </c>
      <c r="L223" s="187">
        <f>Encuestas!IT223*'Fact Expans'!$C223</f>
        <v>0</v>
      </c>
      <c r="M223" s="187">
        <f>Encuestas!IU223*'Fact Expans'!$C223</f>
        <v>0</v>
      </c>
      <c r="N223" s="187">
        <f>Encuestas!IV223*'Fact Expans'!$C223</f>
        <v>428.34</v>
      </c>
      <c r="O223" s="187">
        <f>Encuestas!IW223*'Fact Expans'!$C223</f>
        <v>0</v>
      </c>
      <c r="P223" s="187">
        <f>Encuestas!IX223*'Fact Expans'!$C223</f>
        <v>0</v>
      </c>
      <c r="Q223" s="187">
        <f>Calculos!DK223*'Fact Expans'!$C223</f>
        <v>856.68</v>
      </c>
      <c r="R223" s="187">
        <f>Calculos!DL223*'Fact Expans'!$C223</f>
        <v>0</v>
      </c>
    </row>
    <row r="224" spans="1:18" x14ac:dyDescent="0.25">
      <c r="A224" s="273">
        <f>Encuestas!A224</f>
        <v>112010206</v>
      </c>
      <c r="B224" s="41">
        <f>IF(Bovinos!D224+Ovinos!J224&gt;0,Bovinos!D224*100/(Bovinos!D224+Ovinos!J224/6),"sin an.")</f>
        <v>100</v>
      </c>
      <c r="C224" s="41" t="str">
        <f t="shared" si="3"/>
        <v>Bv</v>
      </c>
      <c r="D224" s="187">
        <f>Encuestas!IL224*'Fact Expans'!$C224</f>
        <v>0</v>
      </c>
      <c r="E224" s="187">
        <f>Encuestas!IM224*'Fact Expans'!$C224</f>
        <v>0</v>
      </c>
      <c r="F224" s="187">
        <f>Encuestas!IN224*'Fact Expans'!$C224</f>
        <v>0</v>
      </c>
      <c r="G224" s="187">
        <f>Encuestas!IO224*'Fact Expans'!$C224</f>
        <v>234.07407407407408</v>
      </c>
      <c r="H224" s="187">
        <f>Encuestas!IP224*'Fact Expans'!$C224</f>
        <v>0</v>
      </c>
      <c r="I224" s="187">
        <f>Encuestas!IQ224*'Fact Expans'!$C224</f>
        <v>187.25925925925927</v>
      </c>
      <c r="J224" s="187">
        <f>Encuestas!IR224*'Fact Expans'!$C224</f>
        <v>0</v>
      </c>
      <c r="K224" s="187">
        <f>Encuestas!IS224*'Fact Expans'!$C224</f>
        <v>0</v>
      </c>
      <c r="L224" s="187">
        <f>Encuestas!IT224*'Fact Expans'!$C224</f>
        <v>0</v>
      </c>
      <c r="M224" s="187">
        <f>Encuestas!IU224*'Fact Expans'!$C224</f>
        <v>0</v>
      </c>
      <c r="N224" s="187">
        <f>Encuestas!IV224*'Fact Expans'!$C224</f>
        <v>421.33333333333337</v>
      </c>
      <c r="O224" s="187">
        <f>Encuestas!IW224*'Fact Expans'!$C224</f>
        <v>0</v>
      </c>
      <c r="P224" s="187">
        <f>Encuestas!IX224*'Fact Expans'!$C224</f>
        <v>0</v>
      </c>
      <c r="Q224" s="187">
        <f>Calculos!DK224*'Fact Expans'!$C224</f>
        <v>842.66666666666674</v>
      </c>
      <c r="R224" s="187">
        <f>Calculos!DL224*'Fact Expans'!$C224</f>
        <v>0</v>
      </c>
    </row>
    <row r="225" spans="1:18" x14ac:dyDescent="0.25">
      <c r="A225" s="273">
        <f>Encuestas!A225</f>
        <v>111010450</v>
      </c>
      <c r="B225" s="41">
        <f>IF(Bovinos!D225+Ovinos!J225&gt;0,Bovinos!D225*100/(Bovinos!D225+Ovinos!J225/6),"sin an.")</f>
        <v>0</v>
      </c>
      <c r="C225" s="41" t="str">
        <f t="shared" si="3"/>
        <v>Ov</v>
      </c>
      <c r="D225" s="187">
        <f>Encuestas!IL225*'Fact Expans'!$C225</f>
        <v>0</v>
      </c>
      <c r="E225" s="187">
        <f>Encuestas!IM225*'Fact Expans'!$C225</f>
        <v>0</v>
      </c>
      <c r="F225" s="187">
        <f>Encuestas!IN225*'Fact Expans'!$C225</f>
        <v>72.5</v>
      </c>
      <c r="G225" s="187">
        <f>Encuestas!IO225*'Fact Expans'!$C225</f>
        <v>145</v>
      </c>
      <c r="H225" s="187">
        <f>Encuestas!IP225*'Fact Expans'!$C225</f>
        <v>0</v>
      </c>
      <c r="I225" s="187">
        <f>Encuestas!IQ225*'Fact Expans'!$C225</f>
        <v>36.25</v>
      </c>
      <c r="J225" s="187">
        <f>Encuestas!IR225*'Fact Expans'!$C225</f>
        <v>0</v>
      </c>
      <c r="K225" s="187">
        <f>Encuestas!IS225*'Fact Expans'!$C225</f>
        <v>0</v>
      </c>
      <c r="L225" s="187">
        <f>Encuestas!IT225*'Fact Expans'!$C225</f>
        <v>0</v>
      </c>
      <c r="M225" s="187">
        <f>Encuestas!IU225*'Fact Expans'!$C225</f>
        <v>7.25</v>
      </c>
      <c r="N225" s="187">
        <f>Encuestas!IV225*'Fact Expans'!$C225</f>
        <v>29</v>
      </c>
      <c r="O225" s="187">
        <f>Encuestas!IW225*'Fact Expans'!$C225</f>
        <v>0</v>
      </c>
      <c r="P225" s="187">
        <f>Encuestas!IX225*'Fact Expans'!$C225</f>
        <v>0</v>
      </c>
      <c r="Q225" s="187">
        <f>Calculos!DK225*'Fact Expans'!$C225</f>
        <v>290</v>
      </c>
      <c r="R225" s="187">
        <f>Calculos!DL225*'Fact Expans'!$C225</f>
        <v>0</v>
      </c>
    </row>
    <row r="226" spans="1:18" s="296" customFormat="1" x14ac:dyDescent="0.25">
      <c r="A226" s="296">
        <f>Encuestas!A226</f>
        <v>111011334</v>
      </c>
      <c r="B226" s="41" t="str">
        <f>IF(Bovinos!D226+Ovinos!J226&gt;0,Bovinos!D226*100/(Bovinos!D226+Ovinos!J226/6),"sin an.")</f>
        <v>sin an.</v>
      </c>
      <c r="C226" s="41" t="str">
        <f t="shared" ref="C226:C240" si="4">IF(B226="sin an.",B226,IF(B226&lt;33,"Ov",IF(B226&gt;66,"Bv","Mx")))</f>
        <v>sin an.</v>
      </c>
      <c r="D226" s="187">
        <f>Encuestas!IL226*'Fact Expans'!$C226</f>
        <v>1258.1481481481483</v>
      </c>
      <c r="E226" s="187">
        <f>Encuestas!IM226*'Fact Expans'!$C226</f>
        <v>46.814814814814817</v>
      </c>
      <c r="F226" s="187">
        <f>Encuestas!IN226*'Fact Expans'!$C226</f>
        <v>11.703703703703704</v>
      </c>
      <c r="G226" s="187">
        <f>Encuestas!IO226*'Fact Expans'!$C226</f>
        <v>0</v>
      </c>
      <c r="H226" s="187">
        <f>Encuestas!IP226*'Fact Expans'!$C226</f>
        <v>0</v>
      </c>
      <c r="I226" s="187">
        <f>Encuestas!IQ226*'Fact Expans'!$C226</f>
        <v>0</v>
      </c>
      <c r="J226" s="187">
        <f>Encuestas!IR226*'Fact Expans'!$C226</f>
        <v>0</v>
      </c>
      <c r="K226" s="187">
        <f>Encuestas!IS226*'Fact Expans'!$C226</f>
        <v>128.74074074074073</v>
      </c>
      <c r="L226" s="187">
        <f>Encuestas!IT226*'Fact Expans'!$C226</f>
        <v>29.25925925925926</v>
      </c>
      <c r="M226" s="187">
        <f>Encuestas!IU226*'Fact Expans'!$C226</f>
        <v>0</v>
      </c>
      <c r="N226" s="187">
        <f>Encuestas!IV226*'Fact Expans'!$C226</f>
        <v>5.8518518518518521</v>
      </c>
      <c r="O226" s="187">
        <f>Encuestas!IW226*'Fact Expans'!$C226</f>
        <v>0</v>
      </c>
      <c r="P226" s="187">
        <f>Encuestas!IX226*'Fact Expans'!$C226</f>
        <v>0</v>
      </c>
      <c r="Q226" s="187">
        <f>Calculos!DK226*'Fact Expans'!$C226</f>
        <v>1480.5185185185185</v>
      </c>
      <c r="R226" s="187">
        <f>Calculos!DL226*'Fact Expans'!$C226</f>
        <v>0</v>
      </c>
    </row>
    <row r="227" spans="1:18" s="296" customFormat="1" x14ac:dyDescent="0.25">
      <c r="A227" s="296">
        <f>Encuestas!A227</f>
        <v>111010830</v>
      </c>
      <c r="B227" s="41">
        <f>IF(Bovinos!D227+Ovinos!J227&gt;0,Bovinos!D227*100/(Bovinos!D227+Ovinos!J227/6),"sin an.")</f>
        <v>91.254752851711032</v>
      </c>
      <c r="C227" s="41" t="str">
        <f t="shared" si="4"/>
        <v>Bv</v>
      </c>
      <c r="D227" s="187">
        <f>Encuestas!IL227*'Fact Expans'!$C227</f>
        <v>0</v>
      </c>
      <c r="E227" s="187">
        <f>Encuestas!IM227*'Fact Expans'!$C227</f>
        <v>124.43661971830986</v>
      </c>
      <c r="F227" s="187">
        <f>Encuestas!IN227*'Fact Expans'!$C227</f>
        <v>6.549295774647887</v>
      </c>
      <c r="G227" s="187">
        <f>Encuestas!IO227*'Fact Expans'!$C227</f>
        <v>14539.43661971831</v>
      </c>
      <c r="H227" s="187">
        <f>Encuestas!IP227*'Fact Expans'!$C227</f>
        <v>0</v>
      </c>
      <c r="I227" s="187">
        <f>Encuestas!IQ227*'Fact Expans'!$C227</f>
        <v>0</v>
      </c>
      <c r="J227" s="187">
        <f>Encuestas!IR227*'Fact Expans'!$C227</f>
        <v>0</v>
      </c>
      <c r="K227" s="187">
        <f>Encuestas!IS227*'Fact Expans'!$C227</f>
        <v>0</v>
      </c>
      <c r="L227" s="187">
        <f>Encuestas!IT227*'Fact Expans'!$C227</f>
        <v>0</v>
      </c>
      <c r="M227" s="187">
        <f>Encuestas!IU227*'Fact Expans'!$C227</f>
        <v>0</v>
      </c>
      <c r="N227" s="187">
        <f>Encuestas!IV227*'Fact Expans'!$C227</f>
        <v>0</v>
      </c>
      <c r="O227" s="187">
        <f>Encuestas!IW227*'Fact Expans'!$C227</f>
        <v>0</v>
      </c>
      <c r="P227" s="187">
        <f>Encuestas!IX227*'Fact Expans'!$C227</f>
        <v>0</v>
      </c>
      <c r="Q227" s="187">
        <f>Calculos!DK227*'Fact Expans'!$C227</f>
        <v>14670.422535211266</v>
      </c>
      <c r="R227" s="187">
        <f>Calculos!DL227*'Fact Expans'!$C227</f>
        <v>0</v>
      </c>
    </row>
    <row r="228" spans="1:18" s="296" customFormat="1" x14ac:dyDescent="0.25">
      <c r="A228" s="296">
        <f>Encuestas!A228</f>
        <v>111010077</v>
      </c>
      <c r="B228" s="41">
        <f>IF(Bovinos!D228+Ovinos!J228&gt;0,Bovinos!D228*100/(Bovinos!D228+Ovinos!J228/6),"sin an.")</f>
        <v>100</v>
      </c>
      <c r="C228" s="41" t="str">
        <f t="shared" si="4"/>
        <v>Bv</v>
      </c>
      <c r="D228" s="187">
        <f>Encuestas!IL228*'Fact Expans'!$C228</f>
        <v>46.814814814814817</v>
      </c>
      <c r="E228" s="187">
        <f>Encuestas!IM228*'Fact Expans'!$C228</f>
        <v>0</v>
      </c>
      <c r="F228" s="187">
        <f>Encuestas!IN228*'Fact Expans'!$C228</f>
        <v>292.59259259259261</v>
      </c>
      <c r="G228" s="187">
        <f>Encuestas!IO228*'Fact Expans'!$C228</f>
        <v>7595.7037037037044</v>
      </c>
      <c r="H228" s="187">
        <f>Encuestas!IP228*'Fact Expans'!$C228</f>
        <v>0</v>
      </c>
      <c r="I228" s="187">
        <f>Encuestas!IQ228*'Fact Expans'!$C228</f>
        <v>0</v>
      </c>
      <c r="J228" s="187">
        <f>Encuestas!IR228*'Fact Expans'!$C228</f>
        <v>11.703703703703704</v>
      </c>
      <c r="K228" s="187">
        <f>Encuestas!IS228*'Fact Expans'!$C228</f>
        <v>292.59259259259261</v>
      </c>
      <c r="L228" s="187">
        <f>Encuestas!IT228*'Fact Expans'!$C228</f>
        <v>11.703703703703704</v>
      </c>
      <c r="M228" s="187">
        <f>Encuestas!IU228*'Fact Expans'!$C228</f>
        <v>117.03703703703704</v>
      </c>
      <c r="N228" s="187">
        <f>Encuestas!IV228*'Fact Expans'!$C228</f>
        <v>0</v>
      </c>
      <c r="O228" s="187">
        <f>Encuestas!IW228*'Fact Expans'!$C228</f>
        <v>0</v>
      </c>
      <c r="P228" s="187">
        <f>Encuestas!IX228*'Fact Expans'!$C228</f>
        <v>0</v>
      </c>
      <c r="Q228" s="187">
        <f>Calculos!DK228*'Fact Expans'!$C228</f>
        <v>8368.1481481481478</v>
      </c>
      <c r="R228" s="187">
        <f>Calculos!DL228*'Fact Expans'!$C228</f>
        <v>0</v>
      </c>
    </row>
    <row r="229" spans="1:18" s="296" customFormat="1" x14ac:dyDescent="0.25">
      <c r="A229" s="296">
        <f>Encuestas!A229</f>
        <v>111010068</v>
      </c>
      <c r="B229" s="41">
        <f>IF(Bovinos!D229+Ovinos!J229&gt;0,Bovinos!D229*100/(Bovinos!D229+Ovinos!J229/6),"sin an.")</f>
        <v>100</v>
      </c>
      <c r="C229" s="41" t="str">
        <f t="shared" si="4"/>
        <v>Bv</v>
      </c>
      <c r="D229" s="187">
        <f>Encuestas!IL229*'Fact Expans'!$C229</f>
        <v>23.407407407407408</v>
      </c>
      <c r="E229" s="187">
        <f>Encuestas!IM229*'Fact Expans'!$C229</f>
        <v>64.370370370370367</v>
      </c>
      <c r="F229" s="187">
        <f>Encuestas!IN229*'Fact Expans'!$C229</f>
        <v>76.074074074074076</v>
      </c>
      <c r="G229" s="187">
        <f>Encuestas!IO229*'Fact Expans'!$C229</f>
        <v>93.629629629629633</v>
      </c>
      <c r="H229" s="187">
        <f>Encuestas!IP229*'Fact Expans'!$C229</f>
        <v>0</v>
      </c>
      <c r="I229" s="187">
        <f>Encuestas!IQ229*'Fact Expans'!$C229</f>
        <v>0</v>
      </c>
      <c r="J229" s="187">
        <f>Encuestas!IR229*'Fact Expans'!$C229</f>
        <v>0</v>
      </c>
      <c r="K229" s="187">
        <f>Encuestas!IS229*'Fact Expans'!$C229</f>
        <v>29.25925925925926</v>
      </c>
      <c r="L229" s="187">
        <f>Encuestas!IT229*'Fact Expans'!$C229</f>
        <v>0</v>
      </c>
      <c r="M229" s="187">
        <f>Encuestas!IU229*'Fact Expans'!$C229</f>
        <v>11.703703703703704</v>
      </c>
      <c r="N229" s="187">
        <f>Encuestas!IV229*'Fact Expans'!$C229</f>
        <v>0</v>
      </c>
      <c r="O229" s="187">
        <f>Encuestas!IW229*'Fact Expans'!$C229</f>
        <v>0</v>
      </c>
      <c r="P229" s="187">
        <f>Encuestas!IX229*'Fact Expans'!$C229</f>
        <v>0</v>
      </c>
      <c r="Q229" s="187">
        <f>Calculos!DK229*'Fact Expans'!$C229</f>
        <v>298.44444444444446</v>
      </c>
      <c r="R229" s="187">
        <f>Calculos!DL229*'Fact Expans'!$C229</f>
        <v>0</v>
      </c>
    </row>
    <row r="230" spans="1:18" s="296" customFormat="1" x14ac:dyDescent="0.25">
      <c r="A230" s="296">
        <f>Encuestas!A230</f>
        <v>111010407</v>
      </c>
      <c r="B230" s="41">
        <f>IF(Bovinos!D230+Ovinos!J230&gt;0,Bovinos!D230*100/(Bovinos!D230+Ovinos!J230/6),"sin an.")</f>
        <v>82.258064516129025</v>
      </c>
      <c r="C230" s="41" t="str">
        <f t="shared" si="4"/>
        <v>Bv</v>
      </c>
      <c r="D230" s="187">
        <f>Encuestas!IL230*'Fact Expans'!$C230</f>
        <v>0</v>
      </c>
      <c r="E230" s="187">
        <f>Encuestas!IM230*'Fact Expans'!$C230</f>
        <v>117.03703703703704</v>
      </c>
      <c r="F230" s="187">
        <f>Encuestas!IN230*'Fact Expans'!$C230</f>
        <v>585.18518518518522</v>
      </c>
      <c r="G230" s="187">
        <f>Encuestas!IO230*'Fact Expans'!$C230</f>
        <v>0</v>
      </c>
      <c r="H230" s="187">
        <f>Encuestas!IP230*'Fact Expans'!$C230</f>
        <v>3394.0740740740744</v>
      </c>
      <c r="I230" s="187">
        <f>Encuestas!IQ230*'Fact Expans'!$C230</f>
        <v>0</v>
      </c>
      <c r="J230" s="187">
        <f>Encuestas!IR230*'Fact Expans'!$C230</f>
        <v>585.18518518518522</v>
      </c>
      <c r="K230" s="187">
        <f>Encuestas!IS230*'Fact Expans'!$C230</f>
        <v>1170.3703703703704</v>
      </c>
      <c r="L230" s="187">
        <f>Encuestas!IT230*'Fact Expans'!$C230</f>
        <v>0</v>
      </c>
      <c r="M230" s="187">
        <f>Encuestas!IU230*'Fact Expans'!$C230</f>
        <v>0</v>
      </c>
      <c r="N230" s="187">
        <f>Encuestas!IV230*'Fact Expans'!$C230</f>
        <v>0</v>
      </c>
      <c r="O230" s="187">
        <f>Encuestas!IW230*'Fact Expans'!$C230</f>
        <v>0</v>
      </c>
      <c r="P230" s="187">
        <f>Encuestas!IX230*'Fact Expans'!$C230</f>
        <v>0</v>
      </c>
      <c r="Q230" s="187">
        <f>Calculos!DK230*'Fact Expans'!$C230</f>
        <v>5851.8518518518522</v>
      </c>
      <c r="R230" s="187">
        <f>Calculos!DL230*'Fact Expans'!$C230</f>
        <v>0</v>
      </c>
    </row>
    <row r="231" spans="1:18" s="296" customFormat="1" x14ac:dyDescent="0.25">
      <c r="A231" s="296">
        <f>Encuestas!A231</f>
        <v>111012055</v>
      </c>
      <c r="B231" s="41">
        <f>IF(Bovinos!D231+Ovinos!J231&gt;0,Bovinos!D231*100/(Bovinos!D231+Ovinos!J231/6),"sin an.")</f>
        <v>100</v>
      </c>
      <c r="C231" s="41" t="str">
        <f t="shared" si="4"/>
        <v>Bv</v>
      </c>
      <c r="D231" s="187">
        <f>Encuestas!IL231*'Fact Expans'!$C231</f>
        <v>157.18309859154928</v>
      </c>
      <c r="E231" s="187">
        <f>Encuestas!IM231*'Fact Expans'!$C231</f>
        <v>0</v>
      </c>
      <c r="F231" s="187">
        <f>Encuestas!IN231*'Fact Expans'!$C231</f>
        <v>0</v>
      </c>
      <c r="G231" s="187">
        <f>Encuestas!IO231*'Fact Expans'!$C231</f>
        <v>6.549295774647887</v>
      </c>
      <c r="H231" s="187">
        <f>Encuestas!IP231*'Fact Expans'!$C231</f>
        <v>0</v>
      </c>
      <c r="I231" s="187">
        <f>Encuestas!IQ231*'Fact Expans'!$C231</f>
        <v>0</v>
      </c>
      <c r="J231" s="187">
        <f>Encuestas!IR231*'Fact Expans'!$C231</f>
        <v>0</v>
      </c>
      <c r="K231" s="187">
        <f>Encuestas!IS231*'Fact Expans'!$C231</f>
        <v>0</v>
      </c>
      <c r="L231" s="187">
        <f>Encuestas!IT231*'Fact Expans'!$C231</f>
        <v>0</v>
      </c>
      <c r="M231" s="187">
        <f>Encuestas!IU231*'Fact Expans'!$C231</f>
        <v>0</v>
      </c>
      <c r="N231" s="187">
        <f>Encuestas!IV231*'Fact Expans'!$C231</f>
        <v>0</v>
      </c>
      <c r="O231" s="187">
        <f>Encuestas!IW231*'Fact Expans'!$C231</f>
        <v>0</v>
      </c>
      <c r="P231" s="187">
        <f>Encuestas!IX231*'Fact Expans'!$C231</f>
        <v>0</v>
      </c>
      <c r="Q231" s="187">
        <f>Calculos!DK231*'Fact Expans'!$C231</f>
        <v>163.73239436619718</v>
      </c>
      <c r="R231" s="187">
        <f>Calculos!DL231*'Fact Expans'!$C231</f>
        <v>0</v>
      </c>
    </row>
    <row r="232" spans="1:18" s="296" customFormat="1" x14ac:dyDescent="0.25">
      <c r="A232" s="296">
        <f>Encuestas!A232</f>
        <v>111011078</v>
      </c>
      <c r="B232" s="41">
        <f>IF(Bovinos!D232+Ovinos!J232&gt;0,Bovinos!D232*100/(Bovinos!D232+Ovinos!J232/6),"sin an.")</f>
        <v>100</v>
      </c>
      <c r="C232" s="41" t="str">
        <f t="shared" si="4"/>
        <v>Bv</v>
      </c>
      <c r="D232" s="187">
        <f>Encuestas!IL232*'Fact Expans'!$C232</f>
        <v>0</v>
      </c>
      <c r="E232" s="187">
        <f>Encuestas!IM232*'Fact Expans'!$C232</f>
        <v>0</v>
      </c>
      <c r="F232" s="187">
        <f>Encuestas!IN232*'Fact Expans'!$C232</f>
        <v>0</v>
      </c>
      <c r="G232" s="187">
        <f>Encuestas!IO232*'Fact Expans'!$C232</f>
        <v>0</v>
      </c>
      <c r="H232" s="187">
        <f>Encuestas!IP232*'Fact Expans'!$C232</f>
        <v>0</v>
      </c>
      <c r="I232" s="187">
        <f>Encuestas!IQ232*'Fact Expans'!$C232</f>
        <v>0</v>
      </c>
      <c r="J232" s="187">
        <f>Encuestas!IR232*'Fact Expans'!$C232</f>
        <v>0</v>
      </c>
      <c r="K232" s="187">
        <f>Encuestas!IS232*'Fact Expans'!$C232</f>
        <v>0</v>
      </c>
      <c r="L232" s="187">
        <f>Encuestas!IT232*'Fact Expans'!$C232</f>
        <v>0</v>
      </c>
      <c r="M232" s="187">
        <f>Encuestas!IU232*'Fact Expans'!$C232</f>
        <v>0</v>
      </c>
      <c r="N232" s="187">
        <f>Encuestas!IV232*'Fact Expans'!$C232</f>
        <v>0</v>
      </c>
      <c r="O232" s="187">
        <f>Encuestas!IW232*'Fact Expans'!$C232</f>
        <v>0</v>
      </c>
      <c r="P232" s="187">
        <f>Encuestas!IX232*'Fact Expans'!$C232</f>
        <v>0</v>
      </c>
      <c r="Q232" s="187">
        <f>Calculos!DK232*'Fact Expans'!$C232</f>
        <v>0</v>
      </c>
      <c r="R232" s="187">
        <f>Calculos!DL232*'Fact Expans'!$C232</f>
        <v>0</v>
      </c>
    </row>
    <row r="233" spans="1:18" s="296" customFormat="1" x14ac:dyDescent="0.25">
      <c r="A233" s="296">
        <f>Encuestas!A233</f>
        <v>111010415</v>
      </c>
      <c r="B233" s="41">
        <f>IF(Bovinos!D233+Ovinos!J233&gt;0,Bovinos!D233*100/(Bovinos!D233+Ovinos!J233/6),"sin an.")</f>
        <v>77.770315648085969</v>
      </c>
      <c r="C233" s="41" t="str">
        <f t="shared" si="4"/>
        <v>Bv</v>
      </c>
      <c r="D233" s="187">
        <f>Encuestas!IL233*'Fact Expans'!$C233</f>
        <v>0</v>
      </c>
      <c r="E233" s="187">
        <f>Encuestas!IM233*'Fact Expans'!$C233</f>
        <v>0</v>
      </c>
      <c r="F233" s="187">
        <f>Encuestas!IN233*'Fact Expans'!$C233</f>
        <v>0</v>
      </c>
      <c r="G233" s="187">
        <f>Encuestas!IO233*'Fact Expans'!$C233</f>
        <v>0</v>
      </c>
      <c r="H233" s="187">
        <f>Encuestas!IP233*'Fact Expans'!$C233</f>
        <v>0</v>
      </c>
      <c r="I233" s="187">
        <f>Encuestas!IQ233*'Fact Expans'!$C233</f>
        <v>0</v>
      </c>
      <c r="J233" s="187">
        <f>Encuestas!IR233*'Fact Expans'!$C233</f>
        <v>0</v>
      </c>
      <c r="K233" s="187">
        <f>Encuestas!IS233*'Fact Expans'!$C233</f>
        <v>0</v>
      </c>
      <c r="L233" s="187">
        <f>Encuestas!IT233*'Fact Expans'!$C233</f>
        <v>0</v>
      </c>
      <c r="M233" s="187">
        <f>Encuestas!IU233*'Fact Expans'!$C233</f>
        <v>0</v>
      </c>
      <c r="N233" s="187">
        <f>Encuestas!IV233*'Fact Expans'!$C233</f>
        <v>0</v>
      </c>
      <c r="O233" s="187">
        <f>Encuestas!IW233*'Fact Expans'!$C233</f>
        <v>0</v>
      </c>
      <c r="P233" s="187">
        <f>Encuestas!IX233*'Fact Expans'!$C233</f>
        <v>0</v>
      </c>
      <c r="Q233" s="187">
        <f>Calculos!DK233*'Fact Expans'!$C233</f>
        <v>0</v>
      </c>
      <c r="R233" s="187">
        <f>Calculos!DL233*'Fact Expans'!$C233</f>
        <v>0</v>
      </c>
    </row>
    <row r="234" spans="1:18" s="296" customFormat="1" x14ac:dyDescent="0.25">
      <c r="A234" s="296">
        <f>Encuestas!A234</f>
        <v>111011047</v>
      </c>
      <c r="B234" s="41" t="str">
        <f>IF(Bovinos!D234+Ovinos!J234&gt;0,Bovinos!D234*100/(Bovinos!D234+Ovinos!J234/6),"sin an.")</f>
        <v>sin an.</v>
      </c>
      <c r="C234" s="41" t="str">
        <f t="shared" si="4"/>
        <v>sin an.</v>
      </c>
      <c r="D234" s="187">
        <f>Encuestas!IL234*'Fact Expans'!$C234</f>
        <v>0</v>
      </c>
      <c r="E234" s="187">
        <f>Encuestas!IM234*'Fact Expans'!$C234</f>
        <v>327.46478873239437</v>
      </c>
      <c r="F234" s="187">
        <f>Encuestas!IN234*'Fact Expans'!$C234</f>
        <v>1964.7887323943662</v>
      </c>
      <c r="G234" s="187">
        <f>Encuestas!IO234*'Fact Expans'!$C234</f>
        <v>0</v>
      </c>
      <c r="H234" s="187">
        <f>Encuestas!IP234*'Fact Expans'!$C234</f>
        <v>0</v>
      </c>
      <c r="I234" s="187">
        <f>Encuestas!IQ234*'Fact Expans'!$C234</f>
        <v>0</v>
      </c>
      <c r="J234" s="187">
        <f>Encuestas!IR234*'Fact Expans'!$C234</f>
        <v>0</v>
      </c>
      <c r="K234" s="187">
        <f>Encuestas!IS234*'Fact Expans'!$C234</f>
        <v>982.3943661971831</v>
      </c>
      <c r="L234" s="187">
        <f>Encuestas!IT234*'Fact Expans'!$C234</f>
        <v>0</v>
      </c>
      <c r="M234" s="187">
        <f>Encuestas!IU234*'Fact Expans'!$C234</f>
        <v>0</v>
      </c>
      <c r="N234" s="187">
        <f>Encuestas!IV234*'Fact Expans'!$C234</f>
        <v>0</v>
      </c>
      <c r="O234" s="187">
        <f>Encuestas!IW234*'Fact Expans'!$C234</f>
        <v>0</v>
      </c>
      <c r="P234" s="187">
        <f>Encuestas!IX234*'Fact Expans'!$C234</f>
        <v>0</v>
      </c>
      <c r="Q234" s="187">
        <f>Calculos!DK234*'Fact Expans'!$C234</f>
        <v>3274.6478873239435</v>
      </c>
      <c r="R234" s="187">
        <f>Calculos!DL234*'Fact Expans'!$C234</f>
        <v>0</v>
      </c>
    </row>
    <row r="235" spans="1:18" s="296" customFormat="1" x14ac:dyDescent="0.25">
      <c r="A235" s="296">
        <f>Encuestas!A235</f>
        <v>111011328</v>
      </c>
      <c r="B235" s="41">
        <f>IF(Bovinos!D235+Ovinos!J235&gt;0,Bovinos!D235*100/(Bovinos!D235+Ovinos!J235/6),"sin an.")</f>
        <v>100</v>
      </c>
      <c r="C235" s="41" t="str">
        <f t="shared" si="4"/>
        <v>Bv</v>
      </c>
      <c r="D235" s="187">
        <f>Encuestas!IL235*'Fact Expans'!$C235</f>
        <v>0</v>
      </c>
      <c r="E235" s="187">
        <f>Encuestas!IM235*'Fact Expans'!$C235</f>
        <v>0</v>
      </c>
      <c r="F235" s="187">
        <f>Encuestas!IN235*'Fact Expans'!$C235</f>
        <v>98.239436619718305</v>
      </c>
      <c r="G235" s="187">
        <f>Encuestas!IO235*'Fact Expans'!$C235</f>
        <v>0</v>
      </c>
      <c r="H235" s="187">
        <f>Encuestas!IP235*'Fact Expans'!$C235</f>
        <v>0</v>
      </c>
      <c r="I235" s="187">
        <f>Encuestas!IQ235*'Fact Expans'!$C235</f>
        <v>32.746478873239433</v>
      </c>
      <c r="J235" s="187">
        <f>Encuestas!IR235*'Fact Expans'!$C235</f>
        <v>98.239436619718305</v>
      </c>
      <c r="K235" s="187">
        <f>Encuestas!IS235*'Fact Expans'!$C235</f>
        <v>32.746478873239433</v>
      </c>
      <c r="L235" s="187">
        <f>Encuestas!IT235*'Fact Expans'!$C235</f>
        <v>0</v>
      </c>
      <c r="M235" s="187">
        <f>Encuestas!IU235*'Fact Expans'!$C235</f>
        <v>65.492957746478865</v>
      </c>
      <c r="N235" s="187">
        <f>Encuestas!IV235*'Fact Expans'!$C235</f>
        <v>0</v>
      </c>
      <c r="O235" s="187">
        <f>Encuestas!IW235*'Fact Expans'!$C235</f>
        <v>0</v>
      </c>
      <c r="P235" s="187">
        <f>Encuestas!IX235*'Fact Expans'!$C235</f>
        <v>0</v>
      </c>
      <c r="Q235" s="187">
        <f>Calculos!DK235*'Fact Expans'!$C235</f>
        <v>327.46478873239437</v>
      </c>
      <c r="R235" s="187">
        <f>Calculos!DL235*'Fact Expans'!$C235</f>
        <v>0</v>
      </c>
    </row>
    <row r="236" spans="1:18" s="296" customFormat="1" x14ac:dyDescent="0.25">
      <c r="A236" s="296">
        <f>Encuestas!A236</f>
        <v>111011177</v>
      </c>
      <c r="B236" s="41">
        <f>IF(Bovinos!D236+Ovinos!J236&gt;0,Bovinos!D236*100/(Bovinos!D236+Ovinos!J236/6),"sin an.")</f>
        <v>100</v>
      </c>
      <c r="C236" s="41" t="str">
        <f t="shared" si="4"/>
        <v>Bv</v>
      </c>
      <c r="D236" s="187">
        <f>Encuestas!IL236*'Fact Expans'!$C236</f>
        <v>0</v>
      </c>
      <c r="E236" s="187">
        <f>Encuestas!IM236*'Fact Expans'!$C236</f>
        <v>0</v>
      </c>
      <c r="F236" s="187">
        <f>Encuestas!IN236*'Fact Expans'!$C236</f>
        <v>130.98591549295773</v>
      </c>
      <c r="G236" s="187">
        <f>Encuestas!IO236*'Fact Expans'!$C236</f>
        <v>0</v>
      </c>
      <c r="H236" s="187">
        <f>Encuestas!IP236*'Fact Expans'!$C236</f>
        <v>32.746478873239433</v>
      </c>
      <c r="I236" s="187">
        <f>Encuestas!IQ236*'Fact Expans'!$C236</f>
        <v>32.746478873239433</v>
      </c>
      <c r="J236" s="187">
        <f>Encuestas!IR236*'Fact Expans'!$C236</f>
        <v>0</v>
      </c>
      <c r="K236" s="187">
        <f>Encuestas!IS236*'Fact Expans'!$C236</f>
        <v>327.46478873239437</v>
      </c>
      <c r="L236" s="187">
        <f>Encuestas!IT236*'Fact Expans'!$C236</f>
        <v>65.492957746478865</v>
      </c>
      <c r="M236" s="187">
        <f>Encuestas!IU236*'Fact Expans'!$C236</f>
        <v>98.239436619718305</v>
      </c>
      <c r="N236" s="187">
        <f>Encuestas!IV236*'Fact Expans'!$C236</f>
        <v>32.746478873239433</v>
      </c>
      <c r="O236" s="187">
        <f>Encuestas!IW236*'Fact Expans'!$C236</f>
        <v>0</v>
      </c>
      <c r="P236" s="187">
        <f>Encuestas!IX236*'Fact Expans'!$C236</f>
        <v>0</v>
      </c>
      <c r="Q236" s="187">
        <f>Calculos!DK236*'Fact Expans'!$C236</f>
        <v>720.42253521126759</v>
      </c>
      <c r="R236" s="187">
        <f>Calculos!DL236*'Fact Expans'!$C236</f>
        <v>0</v>
      </c>
    </row>
    <row r="237" spans="1:18" s="296" customFormat="1" x14ac:dyDescent="0.25">
      <c r="A237" s="296">
        <f>Encuestas!A237</f>
        <v>111010391</v>
      </c>
      <c r="B237" s="41">
        <f>IF(Bovinos!D237+Ovinos!J237&gt;0,Bovinos!D237*100/(Bovinos!D237+Ovinos!J237/6),"sin an.")</f>
        <v>52.060737527114959</v>
      </c>
      <c r="C237" s="41" t="str">
        <f t="shared" si="4"/>
        <v>Mx</v>
      </c>
      <c r="D237" s="187">
        <f>Encuestas!IL237*'Fact Expans'!$C237</f>
        <v>0</v>
      </c>
      <c r="E237" s="187">
        <f>Encuestas!IM237*'Fact Expans'!$C237</f>
        <v>140.44444444444446</v>
      </c>
      <c r="F237" s="187">
        <f>Encuestas!IN237*'Fact Expans'!$C237</f>
        <v>292.59259259259261</v>
      </c>
      <c r="G237" s="187">
        <f>Encuestas!IO237*'Fact Expans'!$C237</f>
        <v>1714.5925925925926</v>
      </c>
      <c r="H237" s="187">
        <f>Encuestas!IP237*'Fact Expans'!$C237</f>
        <v>0</v>
      </c>
      <c r="I237" s="187">
        <f>Encuestas!IQ237*'Fact Expans'!$C237</f>
        <v>0</v>
      </c>
      <c r="J237" s="187">
        <f>Encuestas!IR237*'Fact Expans'!$C237</f>
        <v>0</v>
      </c>
      <c r="K237" s="187">
        <f>Encuestas!IS237*'Fact Expans'!$C237</f>
        <v>1755.5555555555557</v>
      </c>
      <c r="L237" s="187">
        <f>Encuestas!IT237*'Fact Expans'!$C237</f>
        <v>193.11111111111111</v>
      </c>
      <c r="M237" s="187">
        <f>Encuestas!IU237*'Fact Expans'!$C237</f>
        <v>585.18518518518522</v>
      </c>
      <c r="N237" s="187">
        <f>Encuestas!IV237*'Fact Expans'!$C237</f>
        <v>0</v>
      </c>
      <c r="O237" s="187">
        <f>Encuestas!IW237*'Fact Expans'!$C237</f>
        <v>0</v>
      </c>
      <c r="P237" s="187">
        <f>Encuestas!IX237*'Fact Expans'!$C237</f>
        <v>0</v>
      </c>
      <c r="Q237" s="187">
        <f>Calculos!DK237*'Fact Expans'!$C237</f>
        <v>4681.4814814814818</v>
      </c>
      <c r="R237" s="187">
        <f>Calculos!DL237*'Fact Expans'!$C237</f>
        <v>0</v>
      </c>
    </row>
    <row r="238" spans="1:18" s="296" customFormat="1" x14ac:dyDescent="0.25">
      <c r="A238" s="296">
        <f>Encuestas!A238</f>
        <v>111010831</v>
      </c>
      <c r="B238" s="41">
        <f>IF(Bovinos!D238+Ovinos!J238&gt;0,Bovinos!D238*100/(Bovinos!D238+Ovinos!J238/6),"sin an.")</f>
        <v>93.939393939393938</v>
      </c>
      <c r="C238" s="41" t="str">
        <f t="shared" si="4"/>
        <v>Bv</v>
      </c>
      <c r="D238" s="187">
        <f>Encuestas!IL238*'Fact Expans'!$C238</f>
        <v>1755.5555555555557</v>
      </c>
      <c r="E238" s="187">
        <f>Encuestas!IM238*'Fact Expans'!$C238</f>
        <v>585.18518518518522</v>
      </c>
      <c r="F238" s="187">
        <f>Encuestas!IN238*'Fact Expans'!$C238</f>
        <v>2340.7407407407409</v>
      </c>
      <c r="G238" s="187">
        <f>Encuestas!IO238*'Fact Expans'!$C238</f>
        <v>1755.5555555555557</v>
      </c>
      <c r="H238" s="187">
        <f>Encuestas!IP238*'Fact Expans'!$C238</f>
        <v>1170.3703703703704</v>
      </c>
      <c r="I238" s="187">
        <f>Encuestas!IQ238*'Fact Expans'!$C238</f>
        <v>1755.5555555555557</v>
      </c>
      <c r="J238" s="187">
        <f>Encuestas!IR238*'Fact Expans'!$C238</f>
        <v>0</v>
      </c>
      <c r="K238" s="187">
        <f>Encuestas!IS238*'Fact Expans'!$C238</f>
        <v>1170.3703703703704</v>
      </c>
      <c r="L238" s="187">
        <f>Encuestas!IT238*'Fact Expans'!$C238</f>
        <v>468.14814814814815</v>
      </c>
      <c r="M238" s="187">
        <f>Encuestas!IU238*'Fact Expans'!$C238</f>
        <v>117.03703703703704</v>
      </c>
      <c r="N238" s="187">
        <f>Encuestas!IV238*'Fact Expans'!$C238</f>
        <v>585.18518518518522</v>
      </c>
      <c r="O238" s="187">
        <f>Encuestas!IW238*'Fact Expans'!$C238</f>
        <v>0</v>
      </c>
      <c r="P238" s="187">
        <f>Encuestas!IX238*'Fact Expans'!$C238</f>
        <v>0</v>
      </c>
      <c r="Q238" s="187">
        <f>Calculos!DK238*'Fact Expans'!$C238</f>
        <v>11703.703703703704</v>
      </c>
      <c r="R238" s="187">
        <f>Calculos!DL238*'Fact Expans'!$C238</f>
        <v>0</v>
      </c>
    </row>
    <row r="239" spans="1:18" s="296" customFormat="1" x14ac:dyDescent="0.25">
      <c r="A239" s="296">
        <f>Encuestas!A239</f>
        <v>111010041</v>
      </c>
      <c r="B239" s="41">
        <f>IF(Bovinos!D239+Ovinos!J239&gt;0,Bovinos!D239*100/(Bovinos!D239+Ovinos!J239/6),"sin an.")</f>
        <v>81.956155143338961</v>
      </c>
      <c r="C239" s="41" t="str">
        <f t="shared" si="4"/>
        <v>Bv</v>
      </c>
      <c r="D239" s="187">
        <f>Encuestas!IL239*'Fact Expans'!$C239</f>
        <v>0</v>
      </c>
      <c r="E239" s="187">
        <f>Encuestas!IM239*'Fact Expans'!$C239</f>
        <v>0</v>
      </c>
      <c r="F239" s="187">
        <f>Encuestas!IN239*'Fact Expans'!$C239</f>
        <v>0</v>
      </c>
      <c r="G239" s="187">
        <f>Encuestas!IO239*'Fact Expans'!$C239</f>
        <v>0</v>
      </c>
      <c r="H239" s="187">
        <f>Encuestas!IP239*'Fact Expans'!$C239</f>
        <v>0</v>
      </c>
      <c r="I239" s="187">
        <f>Encuestas!IQ239*'Fact Expans'!$C239</f>
        <v>0</v>
      </c>
      <c r="J239" s="187">
        <f>Encuestas!IR239*'Fact Expans'!$C239</f>
        <v>0</v>
      </c>
      <c r="K239" s="187">
        <f>Encuestas!IS239*'Fact Expans'!$C239</f>
        <v>0</v>
      </c>
      <c r="L239" s="187">
        <f>Encuestas!IT239*'Fact Expans'!$C239</f>
        <v>0</v>
      </c>
      <c r="M239" s="187">
        <f>Encuestas!IU239*'Fact Expans'!$C239</f>
        <v>0</v>
      </c>
      <c r="N239" s="187">
        <f>Encuestas!IV239*'Fact Expans'!$C239</f>
        <v>0</v>
      </c>
      <c r="O239" s="187">
        <f>Encuestas!IW239*'Fact Expans'!$C239</f>
        <v>0</v>
      </c>
      <c r="P239" s="187">
        <f>Encuestas!IX239*'Fact Expans'!$C239</f>
        <v>0</v>
      </c>
      <c r="Q239" s="187">
        <f>Calculos!DK239*'Fact Expans'!$C239</f>
        <v>0</v>
      </c>
      <c r="R239" s="187">
        <f>Calculos!DL239*'Fact Expans'!$C239</f>
        <v>0</v>
      </c>
    </row>
    <row r="240" spans="1:18" s="296" customFormat="1" x14ac:dyDescent="0.25">
      <c r="A240" s="296">
        <f>Encuestas!A240</f>
        <v>114022043</v>
      </c>
      <c r="B240" s="41" t="str">
        <f>IF(Bovinos!D240+Ovinos!J240&gt;0,Bovinos!D240*100/(Bovinos!D240+Ovinos!J240/6),"sin an.")</f>
        <v>sin an.</v>
      </c>
      <c r="C240" s="41" t="str">
        <f t="shared" si="4"/>
        <v>sin an.</v>
      </c>
      <c r="D240" s="187">
        <f>Encuestas!IL240*'Fact Expans'!$C240</f>
        <v>0</v>
      </c>
      <c r="E240" s="187">
        <f>Encuestas!IM240*'Fact Expans'!$C240</f>
        <v>0</v>
      </c>
      <c r="F240" s="187">
        <f>Encuestas!IN240*'Fact Expans'!$C240</f>
        <v>0</v>
      </c>
      <c r="G240" s="187">
        <f>Encuestas!IO240*'Fact Expans'!$C240</f>
        <v>0</v>
      </c>
      <c r="H240" s="187">
        <f>Encuestas!IP240*'Fact Expans'!$C240</f>
        <v>508.2</v>
      </c>
      <c r="I240" s="187">
        <f>Encuestas!IQ240*'Fact Expans'!$C240</f>
        <v>0</v>
      </c>
      <c r="J240" s="187">
        <f>Encuestas!IR240*'Fact Expans'!$C240</f>
        <v>0</v>
      </c>
      <c r="K240" s="187">
        <f>Encuestas!IS240*'Fact Expans'!$C240</f>
        <v>36.299999999999997</v>
      </c>
      <c r="L240" s="187">
        <f>Encuestas!IT240*'Fact Expans'!$C240</f>
        <v>0</v>
      </c>
      <c r="M240" s="187">
        <f>Encuestas!IU240*'Fact Expans'!$C240</f>
        <v>0</v>
      </c>
      <c r="N240" s="187">
        <f>Encuestas!IV240*'Fact Expans'!$C240</f>
        <v>0</v>
      </c>
      <c r="O240" s="187">
        <f>Encuestas!IW240*'Fact Expans'!$C240</f>
        <v>0</v>
      </c>
      <c r="P240" s="187">
        <f>Encuestas!IX240*'Fact Expans'!$C240</f>
        <v>0</v>
      </c>
      <c r="Q240" s="187">
        <f>Calculos!DK240*'Fact Expans'!$C240</f>
        <v>544.5</v>
      </c>
      <c r="R240" s="187">
        <f>Calculos!DL240*'Fact Expans'!$C240</f>
        <v>0</v>
      </c>
    </row>
  </sheetData>
  <autoFilter ref="A2:R199"/>
  <mergeCells count="1">
    <mergeCell ref="D1:R1"/>
  </mergeCells>
  <pageMargins left="0.7" right="0.7" top="0.75" bottom="0.75" header="0.3" footer="0.3"/>
  <pageSetup orientation="portrait" horizontalDpi="4294967292"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241"/>
  <sheetViews>
    <sheetView showZeros="0" zoomScale="85" zoomScaleNormal="85" workbookViewId="0">
      <pane xSplit="1" ySplit="2" topLeftCell="G222" activePane="bottomRight" state="frozen"/>
      <selection pane="topRight" activeCell="B1" sqref="B1"/>
      <selection pane="bottomLeft" activeCell="A3" sqref="A3"/>
      <selection pane="bottomRight" activeCell="A241" sqref="A241:XFD241"/>
    </sheetView>
  </sheetViews>
  <sheetFormatPr baseColWidth="10" defaultRowHeight="15" x14ac:dyDescent="0.25"/>
  <cols>
    <col min="1" max="1" width="20" bestFit="1" customWidth="1"/>
    <col min="2" max="31" width="7.5703125" style="178" customWidth="1"/>
  </cols>
  <sheetData>
    <row r="1" spans="1:31" ht="21.75" thickBot="1" x14ac:dyDescent="0.4">
      <c r="A1" s="47" t="s">
        <v>12037</v>
      </c>
      <c r="B1" s="883" t="s">
        <v>12353</v>
      </c>
      <c r="C1" s="884"/>
      <c r="D1" s="884"/>
      <c r="E1" s="884"/>
      <c r="F1" s="884"/>
      <c r="G1" s="884"/>
      <c r="H1" s="884"/>
      <c r="I1" s="884"/>
      <c r="J1" s="884"/>
      <c r="K1" s="884"/>
      <c r="L1" s="884"/>
      <c r="M1" s="884"/>
      <c r="N1" s="884"/>
      <c r="O1" s="884"/>
      <c r="P1" s="885"/>
    </row>
    <row r="2" spans="1:31" s="147" customFormat="1" ht="108" customHeight="1" x14ac:dyDescent="0.25">
      <c r="A2" s="168" t="s">
        <v>0</v>
      </c>
      <c r="B2" s="37" t="s">
        <v>887</v>
      </c>
      <c r="C2" s="37" t="s">
        <v>888</v>
      </c>
      <c r="D2" s="37" t="s">
        <v>889</v>
      </c>
      <c r="E2" s="37" t="s">
        <v>890</v>
      </c>
      <c r="F2" s="37" t="s">
        <v>891</v>
      </c>
      <c r="G2" s="37" t="s">
        <v>892</v>
      </c>
      <c r="H2" s="37" t="s">
        <v>893</v>
      </c>
      <c r="I2" s="37" t="s">
        <v>894</v>
      </c>
      <c r="J2" s="37" t="s">
        <v>895</v>
      </c>
      <c r="K2" s="37" t="s">
        <v>896</v>
      </c>
      <c r="L2" s="37" t="s">
        <v>897</v>
      </c>
      <c r="M2" s="37" t="s">
        <v>899</v>
      </c>
      <c r="N2" s="37" t="s">
        <v>898</v>
      </c>
      <c r="O2" s="37" t="s">
        <v>900</v>
      </c>
      <c r="P2" s="37" t="s">
        <v>901</v>
      </c>
      <c r="Q2" s="37" t="s">
        <v>902</v>
      </c>
      <c r="R2" s="37" t="s">
        <v>903</v>
      </c>
      <c r="S2" s="37" t="s">
        <v>904</v>
      </c>
      <c r="T2" s="37" t="s">
        <v>905</v>
      </c>
      <c r="U2" s="37" t="s">
        <v>906</v>
      </c>
      <c r="V2" s="37" t="s">
        <v>909</v>
      </c>
      <c r="W2" s="37" t="s">
        <v>910</v>
      </c>
      <c r="X2" s="37" t="s">
        <v>911</v>
      </c>
      <c r="Y2" s="37" t="s">
        <v>912</v>
      </c>
      <c r="Z2" s="37" t="s">
        <v>913</v>
      </c>
      <c r="AA2" s="37" t="s">
        <v>914</v>
      </c>
      <c r="AB2" s="37" t="s">
        <v>916</v>
      </c>
      <c r="AC2" s="37" t="s">
        <v>917</v>
      </c>
      <c r="AD2" s="37" t="s">
        <v>752</v>
      </c>
      <c r="AE2" s="37" t="s">
        <v>753</v>
      </c>
    </row>
    <row r="3" spans="1:31" x14ac:dyDescent="0.25">
      <c r="A3">
        <f>Encuestas!A3</f>
        <v>111011256</v>
      </c>
      <c r="B3" s="178">
        <f>Encuestas!IY3*'Fact Expans'!C3</f>
        <v>130.98591549295773</v>
      </c>
      <c r="C3" s="178">
        <f>Encuestas!IZ3*'Fact Expans'!C3</f>
        <v>0</v>
      </c>
      <c r="D3" s="178">
        <f>Encuestas!JA3*'Fact Expans'!C3</f>
        <v>0</v>
      </c>
      <c r="E3" s="178">
        <f>Encuestas!JB3*'Fact Expans'!C3</f>
        <v>0</v>
      </c>
      <c r="F3" s="178">
        <f>Encuestas!JC3*'Fact Expans'!C3</f>
        <v>0</v>
      </c>
      <c r="G3" s="178">
        <f>Encuestas!JD3*'Fact Expans'!C3</f>
        <v>0</v>
      </c>
      <c r="H3" s="178">
        <f>Encuestas!JE3*'Fact Expans'!C3</f>
        <v>0</v>
      </c>
      <c r="I3" s="178">
        <f>Encuestas!JF3*'Fact Expans'!C3</f>
        <v>0</v>
      </c>
      <c r="J3" s="178">
        <f>Encuestas!JG3*'Fact Expans'!C3</f>
        <v>0</v>
      </c>
      <c r="K3" s="178">
        <f>Encuestas!JH3*'Fact Expans'!C3</f>
        <v>0</v>
      </c>
      <c r="L3" s="178">
        <f>Encuestas!JI3*'Fact Expans'!C3</f>
        <v>0</v>
      </c>
      <c r="M3" s="178">
        <f>Encuestas!JJ3*'Fact Expans'!C3</f>
        <v>0</v>
      </c>
      <c r="N3" s="178">
        <f>Encuestas!JK3*'Fact Expans'!C3</f>
        <v>0</v>
      </c>
      <c r="O3" s="178">
        <f>Encuestas!JL3*'Fact Expans'!C3</f>
        <v>0</v>
      </c>
      <c r="P3" s="178">
        <f>Encuestas!JM3*'Fact Expans'!C3</f>
        <v>0</v>
      </c>
      <c r="Q3" s="178">
        <f>Encuestas!JN3*'Fact Expans'!C3</f>
        <v>0</v>
      </c>
      <c r="R3" s="178">
        <f>Encuestas!JO3*'Fact Expans'!C3</f>
        <v>0</v>
      </c>
      <c r="S3" s="178">
        <f>Encuestas!JR3*'Fact Expans'!C3</f>
        <v>0</v>
      </c>
      <c r="T3" s="178">
        <f>Calculos!DM3*'Fact Expans'!C3</f>
        <v>130.98591549295773</v>
      </c>
      <c r="U3" s="178">
        <f>Calculos!DN3*'Fact Expans'!C3</f>
        <v>0</v>
      </c>
      <c r="V3" s="178">
        <f>Encuestas!KA3*'Fact Expans'!C3</f>
        <v>0</v>
      </c>
      <c r="W3" s="178">
        <f>Encuestas!KB3*'Fact Expans'!C3</f>
        <v>0</v>
      </c>
      <c r="X3" s="178">
        <f>Encuestas!KD3*'Fact Expans'!C3</f>
        <v>261.97183098591546</v>
      </c>
      <c r="Y3" s="178">
        <f>Encuestas!KC3*'Fact Expans'!C3</f>
        <v>0</v>
      </c>
      <c r="Z3" s="178">
        <f>Encuestas!KF3*'Fact Expans'!C3</f>
        <v>0</v>
      </c>
      <c r="AA3" s="178">
        <f>Encuestas!KE3*'Fact Expans'!C3</f>
        <v>0</v>
      </c>
      <c r="AB3" s="178">
        <f>Calculos!DO3*'Fact Expans'!C3</f>
        <v>0</v>
      </c>
      <c r="AC3" s="178">
        <f>Calculos!DQ3*'Fact Expans'!C3</f>
        <v>0</v>
      </c>
      <c r="AD3" s="178">
        <f>Calculos!DP3*'Fact Expans'!C3</f>
        <v>261.97183098591546</v>
      </c>
      <c r="AE3" s="178">
        <f>Calculos!DR3*'Fact Expans'!C3</f>
        <v>0</v>
      </c>
    </row>
    <row r="4" spans="1:31" x14ac:dyDescent="0.25">
      <c r="A4" s="273">
        <f>Encuestas!A4</f>
        <v>111010143</v>
      </c>
      <c r="B4" s="272">
        <f>Encuestas!IY4*'Fact Expans'!C4</f>
        <v>7.26</v>
      </c>
      <c r="C4" s="272">
        <f>Encuestas!IZ4*'Fact Expans'!C4</f>
        <v>0</v>
      </c>
      <c r="D4" s="272">
        <f>Encuestas!JA4*'Fact Expans'!C4</f>
        <v>0</v>
      </c>
      <c r="E4" s="272">
        <f>Encuestas!JB4*'Fact Expans'!C4</f>
        <v>0</v>
      </c>
      <c r="F4" s="272">
        <f>Encuestas!JC4*'Fact Expans'!C4</f>
        <v>0</v>
      </c>
      <c r="G4" s="272">
        <f>Encuestas!JD4*'Fact Expans'!C4</f>
        <v>0</v>
      </c>
      <c r="H4" s="272">
        <f>Encuestas!JE4*'Fact Expans'!C4</f>
        <v>0</v>
      </c>
      <c r="I4" s="272">
        <f>Encuestas!JF4*'Fact Expans'!C4</f>
        <v>0</v>
      </c>
      <c r="J4" s="272">
        <f>Encuestas!JG4*'Fact Expans'!C4</f>
        <v>36.299999999999997</v>
      </c>
      <c r="K4" s="272">
        <f>Encuestas!JH4*'Fact Expans'!C4</f>
        <v>0</v>
      </c>
      <c r="L4" s="272">
        <f>Encuestas!JI4*'Fact Expans'!C4</f>
        <v>0</v>
      </c>
      <c r="M4" s="272">
        <f>Encuestas!JJ4*'Fact Expans'!C4</f>
        <v>0</v>
      </c>
      <c r="N4" s="272">
        <f>Encuestas!JK4*'Fact Expans'!C4</f>
        <v>0</v>
      </c>
      <c r="O4" s="272">
        <f>Encuestas!JL4*'Fact Expans'!C4</f>
        <v>0</v>
      </c>
      <c r="P4" s="272">
        <f>Encuestas!JM4*'Fact Expans'!C4</f>
        <v>0</v>
      </c>
      <c r="Q4" s="272">
        <f>Encuestas!JN4*'Fact Expans'!C4</f>
        <v>0</v>
      </c>
      <c r="R4" s="272">
        <f>Encuestas!JO4*'Fact Expans'!C4</f>
        <v>0</v>
      </c>
      <c r="S4" s="272">
        <f>Encuestas!JR4*'Fact Expans'!C4</f>
        <v>0</v>
      </c>
      <c r="T4" s="272">
        <f>Calculos!DM4*'Fact Expans'!C4</f>
        <v>43.56</v>
      </c>
      <c r="U4" s="272">
        <f>Calculos!DN4*'Fact Expans'!C4</f>
        <v>0</v>
      </c>
      <c r="V4" s="272">
        <f>Encuestas!KA4*'Fact Expans'!C4</f>
        <v>0</v>
      </c>
      <c r="W4" s="272">
        <f>Encuestas!KB4*'Fact Expans'!C4</f>
        <v>0</v>
      </c>
      <c r="X4" s="272">
        <f>Encuestas!KD4*'Fact Expans'!C4</f>
        <v>108.89999999999999</v>
      </c>
      <c r="Y4" s="272">
        <f>Encuestas!KC4*'Fact Expans'!C4</f>
        <v>0</v>
      </c>
      <c r="Z4" s="272">
        <f>Encuestas!KF4*'Fact Expans'!C4</f>
        <v>0</v>
      </c>
      <c r="AA4" s="272">
        <f>Encuestas!KE4*'Fact Expans'!C4</f>
        <v>0</v>
      </c>
      <c r="AB4" s="272">
        <f>Calculos!DO4*'Fact Expans'!C4</f>
        <v>0</v>
      </c>
      <c r="AC4" s="272">
        <f>Calculos!DQ4*'Fact Expans'!C4</f>
        <v>0</v>
      </c>
      <c r="AD4" s="272">
        <f>Calculos!DP4*'Fact Expans'!C4</f>
        <v>108.89999999999999</v>
      </c>
      <c r="AE4" s="272">
        <f>Calculos!DR4*'Fact Expans'!C4</f>
        <v>0</v>
      </c>
    </row>
    <row r="5" spans="1:31" x14ac:dyDescent="0.25">
      <c r="A5" s="273">
        <f>Encuestas!A5</f>
        <v>111010018</v>
      </c>
      <c r="B5" s="272">
        <f>Encuestas!IY5*'Fact Expans'!C5</f>
        <v>0</v>
      </c>
      <c r="C5" s="272">
        <f>Encuestas!IZ5*'Fact Expans'!C5</f>
        <v>0</v>
      </c>
      <c r="D5" s="272">
        <f>Encuestas!JA5*'Fact Expans'!C5</f>
        <v>0</v>
      </c>
      <c r="E5" s="272">
        <f>Encuestas!JB5*'Fact Expans'!C5</f>
        <v>0</v>
      </c>
      <c r="F5" s="272">
        <f>Encuestas!JC5*'Fact Expans'!C5</f>
        <v>0</v>
      </c>
      <c r="G5" s="272">
        <f>Encuestas!JD5*'Fact Expans'!C5</f>
        <v>0</v>
      </c>
      <c r="H5" s="272">
        <f>Encuestas!JE5*'Fact Expans'!C5</f>
        <v>0</v>
      </c>
      <c r="I5" s="272">
        <f>Encuestas!JF5*'Fact Expans'!C5</f>
        <v>29</v>
      </c>
      <c r="J5" s="272">
        <f>Encuestas!JG5*'Fact Expans'!C5</f>
        <v>0</v>
      </c>
      <c r="K5" s="272">
        <f>Encuestas!JH5*'Fact Expans'!C5</f>
        <v>0</v>
      </c>
      <c r="L5" s="272">
        <f>Encuestas!JI5*'Fact Expans'!C5</f>
        <v>0</v>
      </c>
      <c r="M5" s="272">
        <f>Encuestas!JJ5*'Fact Expans'!C5</f>
        <v>0</v>
      </c>
      <c r="N5" s="272">
        <f>Encuestas!JK5*'Fact Expans'!C5</f>
        <v>0</v>
      </c>
      <c r="O5" s="272">
        <f>Encuestas!JL5*'Fact Expans'!C5</f>
        <v>0</v>
      </c>
      <c r="P5" s="272">
        <f>Encuestas!JM5*'Fact Expans'!C5</f>
        <v>0</v>
      </c>
      <c r="Q5" s="272">
        <f>Encuestas!JN5*'Fact Expans'!C5</f>
        <v>0</v>
      </c>
      <c r="R5" s="272">
        <f>Encuestas!JO5*'Fact Expans'!C5</f>
        <v>0</v>
      </c>
      <c r="S5" s="272">
        <f>Encuestas!JR5*'Fact Expans'!C5</f>
        <v>0</v>
      </c>
      <c r="T5" s="272">
        <f>Calculos!DM5*'Fact Expans'!C5</f>
        <v>0</v>
      </c>
      <c r="U5" s="272">
        <f>Calculos!DN5*'Fact Expans'!C5</f>
        <v>29</v>
      </c>
      <c r="V5" s="272">
        <f>Encuestas!KA5*'Fact Expans'!C5</f>
        <v>0</v>
      </c>
      <c r="W5" s="272">
        <f>Encuestas!KB5*'Fact Expans'!C5</f>
        <v>0</v>
      </c>
      <c r="X5" s="272">
        <f>Encuestas!KD5*'Fact Expans'!C5</f>
        <v>435</v>
      </c>
      <c r="Y5" s="272">
        <f>Encuestas!KC5*'Fact Expans'!C5</f>
        <v>0</v>
      </c>
      <c r="Z5" s="272">
        <f>Encuestas!KF5*'Fact Expans'!C5</f>
        <v>43.5</v>
      </c>
      <c r="AA5" s="272">
        <f>Encuestas!KE5*'Fact Expans'!C5</f>
        <v>0</v>
      </c>
      <c r="AB5" s="272">
        <f>Calculos!DO5*'Fact Expans'!C5</f>
        <v>0</v>
      </c>
      <c r="AC5" s="272">
        <f>Calculos!DQ5*'Fact Expans'!C5</f>
        <v>0</v>
      </c>
      <c r="AD5" s="272">
        <f>Calculos!DP5*'Fact Expans'!C5</f>
        <v>478.5</v>
      </c>
      <c r="AE5" s="272">
        <f>Calculos!DR5*'Fact Expans'!C5</f>
        <v>0</v>
      </c>
    </row>
    <row r="6" spans="1:31" x14ac:dyDescent="0.25">
      <c r="A6" s="273">
        <f>Encuestas!A6</f>
        <v>111012263</v>
      </c>
      <c r="B6" s="272">
        <f>Encuestas!IY6*'Fact Expans'!C6</f>
        <v>0</v>
      </c>
      <c r="C6" s="272">
        <f>Encuestas!IZ6*'Fact Expans'!C6</f>
        <v>0</v>
      </c>
      <c r="D6" s="272">
        <f>Encuestas!JA6*'Fact Expans'!C6</f>
        <v>0</v>
      </c>
      <c r="E6" s="272">
        <f>Encuestas!JB6*'Fact Expans'!C6</f>
        <v>0</v>
      </c>
      <c r="F6" s="272">
        <f>Encuestas!JC6*'Fact Expans'!C6</f>
        <v>0</v>
      </c>
      <c r="G6" s="272">
        <f>Encuestas!JD6*'Fact Expans'!C6</f>
        <v>0</v>
      </c>
      <c r="H6" s="272">
        <f>Encuestas!JE6*'Fact Expans'!C6</f>
        <v>0</v>
      </c>
      <c r="I6" s="272">
        <f>Encuestas!JF6*'Fact Expans'!C6</f>
        <v>0</v>
      </c>
      <c r="J6" s="272">
        <f>Encuestas!JG6*'Fact Expans'!C6</f>
        <v>0</v>
      </c>
      <c r="K6" s="272">
        <f>Encuestas!JH6*'Fact Expans'!C6</f>
        <v>0</v>
      </c>
      <c r="L6" s="272">
        <f>Encuestas!JI6*'Fact Expans'!C6</f>
        <v>0</v>
      </c>
      <c r="M6" s="272">
        <f>Encuestas!JJ6*'Fact Expans'!C6</f>
        <v>0</v>
      </c>
      <c r="N6" s="272">
        <f>Encuestas!JK6*'Fact Expans'!C6</f>
        <v>0</v>
      </c>
      <c r="O6" s="272">
        <f>Encuestas!JL6*'Fact Expans'!C6</f>
        <v>0</v>
      </c>
      <c r="P6" s="272">
        <f>Encuestas!JM6*'Fact Expans'!C6</f>
        <v>0</v>
      </c>
      <c r="Q6" s="272">
        <f>Encuestas!JN6*'Fact Expans'!C6</f>
        <v>0</v>
      </c>
      <c r="R6" s="272">
        <f>Encuestas!JO6*'Fact Expans'!C6</f>
        <v>0</v>
      </c>
      <c r="S6" s="272">
        <f>Encuestas!JR6*'Fact Expans'!C6</f>
        <v>0</v>
      </c>
      <c r="T6" s="272">
        <f>Calculos!DM6*'Fact Expans'!C6</f>
        <v>0</v>
      </c>
      <c r="U6" s="272">
        <f>Calculos!DN6*'Fact Expans'!C6</f>
        <v>0</v>
      </c>
      <c r="V6" s="272">
        <f>Encuestas!KA6*'Fact Expans'!C6</f>
        <v>0</v>
      </c>
      <c r="W6" s="272">
        <f>Encuestas!KB6*'Fact Expans'!C6</f>
        <v>0</v>
      </c>
      <c r="X6" s="272">
        <f>Encuestas!KD6*'Fact Expans'!C6</f>
        <v>58.518518518518519</v>
      </c>
      <c r="Y6" s="272">
        <f>Encuestas!KC6*'Fact Expans'!C6</f>
        <v>0</v>
      </c>
      <c r="Z6" s="272">
        <f>Encuestas!KF6*'Fact Expans'!C6</f>
        <v>0</v>
      </c>
      <c r="AA6" s="272">
        <f>Encuestas!KE6*'Fact Expans'!C6</f>
        <v>0</v>
      </c>
      <c r="AB6" s="272">
        <f>Calculos!DO6*'Fact Expans'!C6</f>
        <v>234.07407407407408</v>
      </c>
      <c r="AC6" s="272">
        <f>Calculos!DQ6*'Fact Expans'!C6</f>
        <v>0</v>
      </c>
      <c r="AD6" s="272">
        <f>Calculos!DP6*'Fact Expans'!C6</f>
        <v>292.59259259259261</v>
      </c>
      <c r="AE6" s="272">
        <f>Calculos!DR6*'Fact Expans'!C6</f>
        <v>0</v>
      </c>
    </row>
    <row r="7" spans="1:31" x14ac:dyDescent="0.25">
      <c r="A7" s="273">
        <f>Encuestas!A7</f>
        <v>111020126</v>
      </c>
      <c r="B7" s="272">
        <f>Encuestas!IY7*'Fact Expans'!C7</f>
        <v>0</v>
      </c>
      <c r="C7" s="272">
        <f>Encuestas!IZ7*'Fact Expans'!C7</f>
        <v>0</v>
      </c>
      <c r="D7" s="272">
        <f>Encuestas!JA7*'Fact Expans'!C7</f>
        <v>0</v>
      </c>
      <c r="E7" s="272">
        <f>Encuestas!JB7*'Fact Expans'!C7</f>
        <v>0</v>
      </c>
      <c r="F7" s="272">
        <f>Encuestas!JC7*'Fact Expans'!C7</f>
        <v>0</v>
      </c>
      <c r="G7" s="272">
        <f>Encuestas!JD7*'Fact Expans'!C7</f>
        <v>0</v>
      </c>
      <c r="H7" s="272">
        <f>Encuestas!JE7*'Fact Expans'!C7</f>
        <v>0</v>
      </c>
      <c r="I7" s="272">
        <f>Encuestas!JF7*'Fact Expans'!C7</f>
        <v>0</v>
      </c>
      <c r="J7" s="272">
        <f>Encuestas!JG7*'Fact Expans'!C7</f>
        <v>0</v>
      </c>
      <c r="K7" s="272">
        <f>Encuestas!JH7*'Fact Expans'!C7</f>
        <v>0</v>
      </c>
      <c r="L7" s="272">
        <f>Encuestas!JI7*'Fact Expans'!C7</f>
        <v>0</v>
      </c>
      <c r="M7" s="272">
        <f>Encuestas!JJ7*'Fact Expans'!C7</f>
        <v>0</v>
      </c>
      <c r="N7" s="272">
        <f>Encuestas!JK7*'Fact Expans'!C7</f>
        <v>0</v>
      </c>
      <c r="O7" s="272">
        <f>Encuestas!JL7*'Fact Expans'!C7</f>
        <v>0</v>
      </c>
      <c r="P7" s="272">
        <f>Encuestas!JM7*'Fact Expans'!C7</f>
        <v>0</v>
      </c>
      <c r="Q7" s="272">
        <f>Encuestas!JN7*'Fact Expans'!C7</f>
        <v>0</v>
      </c>
      <c r="R7" s="272">
        <f>Encuestas!JO7*'Fact Expans'!C7</f>
        <v>0</v>
      </c>
      <c r="S7" s="272">
        <f>Encuestas!JR7*'Fact Expans'!C7</f>
        <v>0</v>
      </c>
      <c r="T7" s="272">
        <f>Calculos!DM7*'Fact Expans'!C7</f>
        <v>0</v>
      </c>
      <c r="U7" s="272">
        <f>Calculos!DN7*'Fact Expans'!C7</f>
        <v>0</v>
      </c>
      <c r="V7" s="272">
        <f>Encuestas!KA7*'Fact Expans'!C7</f>
        <v>0</v>
      </c>
      <c r="W7" s="272">
        <f>Encuestas!KB7*'Fact Expans'!C7</f>
        <v>0</v>
      </c>
      <c r="X7" s="272">
        <f>Encuestas!KD7*'Fact Expans'!C7</f>
        <v>0</v>
      </c>
      <c r="Y7" s="272">
        <f>Encuestas!KC7*'Fact Expans'!C7</f>
        <v>0</v>
      </c>
      <c r="Z7" s="272">
        <f>Encuestas!KF7*'Fact Expans'!C7</f>
        <v>0</v>
      </c>
      <c r="AA7" s="272">
        <f>Encuestas!KE7*'Fact Expans'!C7</f>
        <v>0</v>
      </c>
      <c r="AB7" s="272">
        <f>Calculos!DO7*'Fact Expans'!C7</f>
        <v>261.97183098591546</v>
      </c>
      <c r="AC7" s="272">
        <f>Calculos!DQ7*'Fact Expans'!C7</f>
        <v>0</v>
      </c>
      <c r="AD7" s="272">
        <f>Calculos!DP7*'Fact Expans'!C7</f>
        <v>261.97183098591546</v>
      </c>
      <c r="AE7" s="272">
        <f>Calculos!DR7*'Fact Expans'!C7</f>
        <v>0</v>
      </c>
    </row>
    <row r="8" spans="1:31" x14ac:dyDescent="0.25">
      <c r="A8" s="273">
        <f>Encuestas!A8</f>
        <v>111020225</v>
      </c>
      <c r="B8" s="272">
        <f>Encuestas!IY8*'Fact Expans'!C8</f>
        <v>0</v>
      </c>
      <c r="C8" s="272">
        <f>Encuestas!IZ8*'Fact Expans'!C8</f>
        <v>0</v>
      </c>
      <c r="D8" s="272">
        <f>Encuestas!JA8*'Fact Expans'!C8</f>
        <v>0</v>
      </c>
      <c r="E8" s="272">
        <f>Encuestas!JB8*'Fact Expans'!C8</f>
        <v>0</v>
      </c>
      <c r="F8" s="272">
        <f>Encuestas!JC8*'Fact Expans'!C8</f>
        <v>0</v>
      </c>
      <c r="G8" s="272">
        <f>Encuestas!JD8*'Fact Expans'!C8</f>
        <v>0</v>
      </c>
      <c r="H8" s="272">
        <f>Encuestas!JE8*'Fact Expans'!C8</f>
        <v>0</v>
      </c>
      <c r="I8" s="272">
        <f>Encuestas!JF8*'Fact Expans'!C8</f>
        <v>0</v>
      </c>
      <c r="J8" s="272">
        <f>Encuestas!JG8*'Fact Expans'!C8</f>
        <v>0</v>
      </c>
      <c r="K8" s="272">
        <f>Encuestas!JH8*'Fact Expans'!C8</f>
        <v>0</v>
      </c>
      <c r="L8" s="272">
        <f>Encuestas!JI8*'Fact Expans'!C8</f>
        <v>0</v>
      </c>
      <c r="M8" s="272">
        <f>Encuestas!JJ8*'Fact Expans'!C8</f>
        <v>0</v>
      </c>
      <c r="N8" s="272">
        <f>Encuestas!JK8*'Fact Expans'!C8</f>
        <v>0</v>
      </c>
      <c r="O8" s="272">
        <f>Encuestas!JL8*'Fact Expans'!C8</f>
        <v>0</v>
      </c>
      <c r="P8" s="272">
        <f>Encuestas!JM8*'Fact Expans'!C8</f>
        <v>0</v>
      </c>
      <c r="Q8" s="272">
        <f>Encuestas!JN8*'Fact Expans'!C8</f>
        <v>0</v>
      </c>
      <c r="R8" s="272">
        <f>Encuestas!JO8*'Fact Expans'!C8</f>
        <v>0</v>
      </c>
      <c r="S8" s="272">
        <f>Encuestas!JR8*'Fact Expans'!C8</f>
        <v>0</v>
      </c>
      <c r="T8" s="272">
        <f>Calculos!DM8*'Fact Expans'!C8</f>
        <v>0</v>
      </c>
      <c r="U8" s="272">
        <f>Calculos!DN8*'Fact Expans'!C8</f>
        <v>0</v>
      </c>
      <c r="V8" s="272">
        <f>Encuestas!KA8*'Fact Expans'!C8</f>
        <v>0</v>
      </c>
      <c r="W8" s="272">
        <f>Encuestas!KB8*'Fact Expans'!C8</f>
        <v>0</v>
      </c>
      <c r="X8" s="272">
        <f>Encuestas!KD8*'Fact Expans'!C8</f>
        <v>0</v>
      </c>
      <c r="Y8" s="272">
        <f>Encuestas!KC8*'Fact Expans'!C8</f>
        <v>0</v>
      </c>
      <c r="Z8" s="272">
        <f>Encuestas!KF8*'Fact Expans'!C8</f>
        <v>0</v>
      </c>
      <c r="AA8" s="272">
        <f>Encuestas!KE8*'Fact Expans'!C8</f>
        <v>0</v>
      </c>
      <c r="AB8" s="272">
        <f>Calculos!DO8*'Fact Expans'!C8</f>
        <v>0</v>
      </c>
      <c r="AC8" s="272">
        <f>Calculos!DQ8*'Fact Expans'!C8</f>
        <v>0</v>
      </c>
      <c r="AD8" s="272">
        <f>Calculos!DP8*'Fact Expans'!C8</f>
        <v>0</v>
      </c>
      <c r="AE8" s="272">
        <f>Calculos!DR8*'Fact Expans'!C8</f>
        <v>0</v>
      </c>
    </row>
    <row r="9" spans="1:31" x14ac:dyDescent="0.25">
      <c r="A9" s="273">
        <f>Encuestas!A9</f>
        <v>111010883</v>
      </c>
      <c r="B9" s="272">
        <f>Encuestas!IY9*'Fact Expans'!C9</f>
        <v>0</v>
      </c>
      <c r="C9" s="272">
        <f>Encuestas!IZ9*'Fact Expans'!C9</f>
        <v>0</v>
      </c>
      <c r="D9" s="272">
        <f>Encuestas!JA9*'Fact Expans'!C9</f>
        <v>0</v>
      </c>
      <c r="E9" s="272">
        <f>Encuestas!JB9*'Fact Expans'!C9</f>
        <v>0</v>
      </c>
      <c r="F9" s="272">
        <f>Encuestas!JC9*'Fact Expans'!C9</f>
        <v>0</v>
      </c>
      <c r="G9" s="272">
        <f>Encuestas!JD9*'Fact Expans'!C9</f>
        <v>0</v>
      </c>
      <c r="H9" s="272">
        <f>Encuestas!JE9*'Fact Expans'!C9</f>
        <v>0</v>
      </c>
      <c r="I9" s="272">
        <f>Encuestas!JF9*'Fact Expans'!C9</f>
        <v>0</v>
      </c>
      <c r="J9" s="272">
        <f>Encuestas!JG9*'Fact Expans'!C9</f>
        <v>0</v>
      </c>
      <c r="K9" s="272">
        <f>Encuestas!JH9*'Fact Expans'!C9</f>
        <v>0</v>
      </c>
      <c r="L9" s="272">
        <f>Encuestas!JI9*'Fact Expans'!C9</f>
        <v>0</v>
      </c>
      <c r="M9" s="272">
        <f>Encuestas!JJ9*'Fact Expans'!C9</f>
        <v>0</v>
      </c>
      <c r="N9" s="272">
        <f>Encuestas!JK9*'Fact Expans'!C9</f>
        <v>0</v>
      </c>
      <c r="O9" s="272">
        <f>Encuestas!JL9*'Fact Expans'!C9</f>
        <v>0</v>
      </c>
      <c r="P9" s="272">
        <f>Encuestas!JM9*'Fact Expans'!C9</f>
        <v>0</v>
      </c>
      <c r="Q9" s="272">
        <f>Encuestas!JN9*'Fact Expans'!C9</f>
        <v>0</v>
      </c>
      <c r="R9" s="272">
        <f>Encuestas!JO9*'Fact Expans'!C9</f>
        <v>0</v>
      </c>
      <c r="S9" s="272">
        <f>Encuestas!JR9*'Fact Expans'!C9</f>
        <v>0</v>
      </c>
      <c r="T9" s="272">
        <f>Calculos!DM9*'Fact Expans'!C9</f>
        <v>0</v>
      </c>
      <c r="U9" s="272">
        <f>Calculos!DN9*'Fact Expans'!C9</f>
        <v>0</v>
      </c>
      <c r="V9" s="272">
        <f>Encuestas!KA9*'Fact Expans'!C9</f>
        <v>0</v>
      </c>
      <c r="W9" s="272">
        <f>Encuestas!KB9*'Fact Expans'!C9</f>
        <v>0</v>
      </c>
      <c r="X9" s="272">
        <f>Encuestas!KD9*'Fact Expans'!C9</f>
        <v>376.25</v>
      </c>
      <c r="Y9" s="272">
        <f>Encuestas!KC9*'Fact Expans'!C9</f>
        <v>0</v>
      </c>
      <c r="Z9" s="272">
        <f>Encuestas!KF9*'Fact Expans'!C9</f>
        <v>0</v>
      </c>
      <c r="AA9" s="272">
        <f>Encuestas!KE9*'Fact Expans'!C9</f>
        <v>0</v>
      </c>
      <c r="AB9" s="272">
        <f>Calculos!DO9*'Fact Expans'!C9</f>
        <v>0</v>
      </c>
      <c r="AC9" s="272">
        <f>Calculos!DQ9*'Fact Expans'!C9</f>
        <v>0</v>
      </c>
      <c r="AD9" s="272">
        <f>Calculos!DP9*'Fact Expans'!C9</f>
        <v>376.25</v>
      </c>
      <c r="AE9" s="272">
        <f>Calculos!DR9*'Fact Expans'!C9</f>
        <v>0</v>
      </c>
    </row>
    <row r="10" spans="1:31" x14ac:dyDescent="0.25">
      <c r="A10" s="273">
        <f>Encuestas!A10</f>
        <v>111010085</v>
      </c>
      <c r="B10" s="272">
        <f>Encuestas!IY10*'Fact Expans'!C10</f>
        <v>0</v>
      </c>
      <c r="C10" s="272">
        <f>Encuestas!IZ10*'Fact Expans'!C10</f>
        <v>0</v>
      </c>
      <c r="D10" s="272">
        <f>Encuestas!JA10*'Fact Expans'!C10</f>
        <v>0</v>
      </c>
      <c r="E10" s="272">
        <f>Encuestas!JB10*'Fact Expans'!C10</f>
        <v>0</v>
      </c>
      <c r="F10" s="272">
        <f>Encuestas!JC10*'Fact Expans'!C10</f>
        <v>0</v>
      </c>
      <c r="G10" s="272">
        <f>Encuestas!JD10*'Fact Expans'!C10</f>
        <v>0</v>
      </c>
      <c r="H10" s="272">
        <f>Encuestas!JE10*'Fact Expans'!C10</f>
        <v>7.26</v>
      </c>
      <c r="I10" s="272">
        <f>Encuestas!JF10*'Fact Expans'!C10</f>
        <v>0</v>
      </c>
      <c r="J10" s="272">
        <f>Encuestas!JG10*'Fact Expans'!C10</f>
        <v>0</v>
      </c>
      <c r="K10" s="272">
        <f>Encuestas!JH10*'Fact Expans'!C10</f>
        <v>0</v>
      </c>
      <c r="L10" s="272">
        <f>Encuestas!JI10*'Fact Expans'!C10</f>
        <v>0</v>
      </c>
      <c r="M10" s="272">
        <f>Encuestas!JJ10*'Fact Expans'!C10</f>
        <v>0</v>
      </c>
      <c r="N10" s="272">
        <f>Encuestas!JK10*'Fact Expans'!C10</f>
        <v>0</v>
      </c>
      <c r="O10" s="272">
        <f>Encuestas!JL10*'Fact Expans'!C10</f>
        <v>0</v>
      </c>
      <c r="P10" s="272">
        <f>Encuestas!JM10*'Fact Expans'!C10</f>
        <v>0</v>
      </c>
      <c r="Q10" s="272">
        <f>Encuestas!JN10*'Fact Expans'!C10</f>
        <v>0</v>
      </c>
      <c r="R10" s="272">
        <f>Encuestas!JO10*'Fact Expans'!C10</f>
        <v>0</v>
      </c>
      <c r="S10" s="272">
        <f>Encuestas!JR10*'Fact Expans'!C10</f>
        <v>0</v>
      </c>
      <c r="T10" s="272">
        <f>Calculos!DM10*'Fact Expans'!C10</f>
        <v>7.26</v>
      </c>
      <c r="U10" s="272">
        <f>Calculos!DN10*'Fact Expans'!C10</f>
        <v>0</v>
      </c>
      <c r="V10" s="272">
        <f>Encuestas!KA10*'Fact Expans'!C10</f>
        <v>0</v>
      </c>
      <c r="W10" s="272">
        <f>Encuestas!KB10*'Fact Expans'!C10</f>
        <v>0</v>
      </c>
      <c r="X10" s="272">
        <f>Encuestas!KD10*'Fact Expans'!C10</f>
        <v>29.04</v>
      </c>
      <c r="Y10" s="272">
        <f>Encuestas!KC10*'Fact Expans'!C10</f>
        <v>0</v>
      </c>
      <c r="Z10" s="272">
        <f>Encuestas!KF10*'Fact Expans'!C10</f>
        <v>94.38</v>
      </c>
      <c r="AA10" s="272">
        <f>Encuestas!KE10*'Fact Expans'!C10</f>
        <v>0</v>
      </c>
      <c r="AB10" s="272">
        <f>Calculos!DO10*'Fact Expans'!C10</f>
        <v>0</v>
      </c>
      <c r="AC10" s="272">
        <f>Calculos!DQ10*'Fact Expans'!C10</f>
        <v>0</v>
      </c>
      <c r="AD10" s="272">
        <f>Calculos!DP10*'Fact Expans'!C10</f>
        <v>123.42</v>
      </c>
      <c r="AE10" s="272">
        <f>Calculos!DR10*'Fact Expans'!C10</f>
        <v>0</v>
      </c>
    </row>
    <row r="11" spans="1:31" x14ac:dyDescent="0.25">
      <c r="A11" s="273">
        <f>Encuestas!A11</f>
        <v>111010215</v>
      </c>
      <c r="B11" s="272">
        <f>Encuestas!IY11*'Fact Expans'!C11</f>
        <v>0</v>
      </c>
      <c r="C11" s="272">
        <f>Encuestas!IZ11*'Fact Expans'!C11</f>
        <v>0</v>
      </c>
      <c r="D11" s="272">
        <f>Encuestas!JA11*'Fact Expans'!C11</f>
        <v>0</v>
      </c>
      <c r="E11" s="272">
        <f>Encuestas!JB11*'Fact Expans'!C11</f>
        <v>0</v>
      </c>
      <c r="F11" s="272">
        <f>Encuestas!JC11*'Fact Expans'!C11</f>
        <v>0</v>
      </c>
      <c r="G11" s="272">
        <f>Encuestas!JD11*'Fact Expans'!C11</f>
        <v>0</v>
      </c>
      <c r="H11" s="272">
        <f>Encuestas!JE11*'Fact Expans'!C11</f>
        <v>0</v>
      </c>
      <c r="I11" s="272">
        <f>Encuestas!JF11*'Fact Expans'!C11</f>
        <v>0</v>
      </c>
      <c r="J11" s="272">
        <f>Encuestas!JG11*'Fact Expans'!C11</f>
        <v>0</v>
      </c>
      <c r="K11" s="272">
        <f>Encuestas!JH11*'Fact Expans'!C11</f>
        <v>0</v>
      </c>
      <c r="L11" s="272">
        <f>Encuestas!JI11*'Fact Expans'!C11</f>
        <v>0</v>
      </c>
      <c r="M11" s="272">
        <f>Encuestas!JJ11*'Fact Expans'!C11</f>
        <v>0</v>
      </c>
      <c r="N11" s="272">
        <f>Encuestas!JK11*'Fact Expans'!C11</f>
        <v>0</v>
      </c>
      <c r="O11" s="272">
        <f>Encuestas!JL11*'Fact Expans'!C11</f>
        <v>0</v>
      </c>
      <c r="P11" s="272">
        <f>Encuestas!JM11*'Fact Expans'!C11</f>
        <v>0</v>
      </c>
      <c r="Q11" s="272">
        <f>Encuestas!JN11*'Fact Expans'!C11</f>
        <v>0</v>
      </c>
      <c r="R11" s="272">
        <f>Encuestas!JO11*'Fact Expans'!C11</f>
        <v>0</v>
      </c>
      <c r="S11" s="272">
        <f>Encuestas!JR11*'Fact Expans'!C11</f>
        <v>0</v>
      </c>
      <c r="T11" s="272">
        <f>Calculos!DM11*'Fact Expans'!C11</f>
        <v>0</v>
      </c>
      <c r="U11" s="272">
        <f>Calculos!DN11*'Fact Expans'!C11</f>
        <v>0</v>
      </c>
      <c r="V11" s="272">
        <f>Encuestas!KA11*'Fact Expans'!C11</f>
        <v>0</v>
      </c>
      <c r="W11" s="272">
        <f>Encuestas!KB11*'Fact Expans'!C11</f>
        <v>0</v>
      </c>
      <c r="X11" s="272">
        <f>Encuestas!KD11*'Fact Expans'!C11</f>
        <v>0</v>
      </c>
      <c r="Y11" s="272">
        <f>Encuestas!KC11*'Fact Expans'!C11</f>
        <v>0</v>
      </c>
      <c r="Z11" s="272">
        <f>Encuestas!KF11*'Fact Expans'!C11</f>
        <v>0</v>
      </c>
      <c r="AA11" s="272">
        <f>Encuestas!KE11*'Fact Expans'!C11</f>
        <v>0</v>
      </c>
      <c r="AB11" s="272">
        <f>Calculos!DO11*'Fact Expans'!C11</f>
        <v>0</v>
      </c>
      <c r="AC11" s="272">
        <f>Calculos!DQ11*'Fact Expans'!C11</f>
        <v>0</v>
      </c>
      <c r="AD11" s="272">
        <f>Calculos!DP11*'Fact Expans'!C11</f>
        <v>0</v>
      </c>
      <c r="AE11" s="272">
        <f>Calculos!DR11*'Fact Expans'!C11</f>
        <v>0</v>
      </c>
    </row>
    <row r="12" spans="1:31" x14ac:dyDescent="0.25">
      <c r="A12" s="273">
        <f>Encuestas!A12</f>
        <v>112010632</v>
      </c>
      <c r="B12" s="272">
        <f>Encuestas!IY12*'Fact Expans'!C12</f>
        <v>0</v>
      </c>
      <c r="C12" s="272">
        <f>Encuestas!IZ12*'Fact Expans'!C12</f>
        <v>0</v>
      </c>
      <c r="D12" s="272">
        <f>Encuestas!JA12*'Fact Expans'!C12</f>
        <v>0</v>
      </c>
      <c r="E12" s="272">
        <f>Encuestas!JB12*'Fact Expans'!C12</f>
        <v>0</v>
      </c>
      <c r="F12" s="272">
        <f>Encuestas!JC12*'Fact Expans'!C12</f>
        <v>0</v>
      </c>
      <c r="G12" s="272">
        <f>Encuestas!JD12*'Fact Expans'!C12</f>
        <v>0</v>
      </c>
      <c r="H12" s="272">
        <f>Encuestas!JE12*'Fact Expans'!C12</f>
        <v>13.098591549295774</v>
      </c>
      <c r="I12" s="272">
        <f>Encuestas!JF12*'Fact Expans'!C12</f>
        <v>0</v>
      </c>
      <c r="J12" s="272">
        <f>Encuestas!JG12*'Fact Expans'!C12</f>
        <v>0</v>
      </c>
      <c r="K12" s="272">
        <f>Encuestas!JH12*'Fact Expans'!C12</f>
        <v>0</v>
      </c>
      <c r="L12" s="272">
        <f>Encuestas!JI12*'Fact Expans'!C12</f>
        <v>0</v>
      </c>
      <c r="M12" s="272">
        <f>Encuestas!JJ12*'Fact Expans'!C12</f>
        <v>0</v>
      </c>
      <c r="N12" s="272">
        <f>Encuestas!JK12*'Fact Expans'!C12</f>
        <v>0</v>
      </c>
      <c r="O12" s="272">
        <f>Encuestas!JL12*'Fact Expans'!C12</f>
        <v>0</v>
      </c>
      <c r="P12" s="272">
        <f>Encuestas!JM12*'Fact Expans'!C12</f>
        <v>0</v>
      </c>
      <c r="Q12" s="272">
        <f>Encuestas!JN12*'Fact Expans'!C12</f>
        <v>0</v>
      </c>
      <c r="R12" s="272">
        <f>Encuestas!JO12*'Fact Expans'!C12</f>
        <v>0</v>
      </c>
      <c r="S12" s="272">
        <f>Encuestas!JR12*'Fact Expans'!C12</f>
        <v>0</v>
      </c>
      <c r="T12" s="272">
        <f>Calculos!DM12*'Fact Expans'!C12</f>
        <v>13.098591549295774</v>
      </c>
      <c r="U12" s="272">
        <f>Calculos!DN12*'Fact Expans'!C12</f>
        <v>0</v>
      </c>
      <c r="V12" s="272">
        <f>Encuestas!KA12*'Fact Expans'!C12</f>
        <v>0</v>
      </c>
      <c r="W12" s="272">
        <f>Encuestas!KB12*'Fact Expans'!C12</f>
        <v>0</v>
      </c>
      <c r="X12" s="272">
        <f>Encuestas!KD12*'Fact Expans'!C12</f>
        <v>0</v>
      </c>
      <c r="Y12" s="272">
        <f>Encuestas!KC12*'Fact Expans'!C12</f>
        <v>0</v>
      </c>
      <c r="Z12" s="272">
        <f>Encuestas!KF12*'Fact Expans'!C12</f>
        <v>0</v>
      </c>
      <c r="AA12" s="272">
        <f>Encuestas!KE12*'Fact Expans'!C12</f>
        <v>0</v>
      </c>
      <c r="AB12" s="272">
        <f>Calculos!DO12*'Fact Expans'!C12</f>
        <v>0</v>
      </c>
      <c r="AC12" s="272">
        <f>Calculos!DQ12*'Fact Expans'!C12</f>
        <v>0</v>
      </c>
      <c r="AD12" s="272">
        <f>Calculos!DP12*'Fact Expans'!C12</f>
        <v>0</v>
      </c>
      <c r="AE12" s="272">
        <f>Calculos!DR12*'Fact Expans'!C12</f>
        <v>0</v>
      </c>
    </row>
    <row r="13" spans="1:31" x14ac:dyDescent="0.25">
      <c r="A13" s="273">
        <f>Encuestas!A13</f>
        <v>112010114</v>
      </c>
      <c r="B13" s="272">
        <f>Encuestas!IY13*'Fact Expans'!C13</f>
        <v>0</v>
      </c>
      <c r="C13" s="272">
        <f>Encuestas!IZ13*'Fact Expans'!C13</f>
        <v>0</v>
      </c>
      <c r="D13" s="272">
        <f>Encuestas!JA13*'Fact Expans'!C13</f>
        <v>0</v>
      </c>
      <c r="E13" s="272">
        <f>Encuestas!JB13*'Fact Expans'!C13</f>
        <v>0</v>
      </c>
      <c r="F13" s="272">
        <f>Encuestas!JC13*'Fact Expans'!C13</f>
        <v>0</v>
      </c>
      <c r="G13" s="272">
        <f>Encuestas!JD13*'Fact Expans'!C13</f>
        <v>0</v>
      </c>
      <c r="H13" s="272">
        <f>Encuestas!JE13*'Fact Expans'!C13</f>
        <v>0</v>
      </c>
      <c r="I13" s="272">
        <f>Encuestas!JF13*'Fact Expans'!C13</f>
        <v>0</v>
      </c>
      <c r="J13" s="272">
        <f>Encuestas!JG13*'Fact Expans'!C13</f>
        <v>0</v>
      </c>
      <c r="K13" s="272">
        <f>Encuestas!JH13*'Fact Expans'!C13</f>
        <v>0</v>
      </c>
      <c r="L13" s="272">
        <f>Encuestas!JI13*'Fact Expans'!C13</f>
        <v>0</v>
      </c>
      <c r="M13" s="272">
        <f>Encuestas!JJ13*'Fact Expans'!C13</f>
        <v>0</v>
      </c>
      <c r="N13" s="272">
        <f>Encuestas!JK13*'Fact Expans'!C13</f>
        <v>0</v>
      </c>
      <c r="O13" s="272">
        <f>Encuestas!JL13*'Fact Expans'!C13</f>
        <v>0</v>
      </c>
      <c r="P13" s="272">
        <f>Encuestas!JM13*'Fact Expans'!C13</f>
        <v>0</v>
      </c>
      <c r="Q13" s="272">
        <f>Encuestas!JN13*'Fact Expans'!C13</f>
        <v>0</v>
      </c>
      <c r="R13" s="272">
        <f>Encuestas!JO13*'Fact Expans'!C13</f>
        <v>0</v>
      </c>
      <c r="S13" s="272">
        <f>Encuestas!JR13*'Fact Expans'!C13</f>
        <v>0</v>
      </c>
      <c r="T13" s="272">
        <f>Calculos!DM13*'Fact Expans'!C13</f>
        <v>0</v>
      </c>
      <c r="U13" s="272">
        <f>Calculos!DN13*'Fact Expans'!C13</f>
        <v>0</v>
      </c>
      <c r="V13" s="272">
        <f>Encuestas!KA13*'Fact Expans'!C13</f>
        <v>0</v>
      </c>
      <c r="W13" s="272">
        <f>Encuestas!KB13*'Fact Expans'!C13</f>
        <v>0</v>
      </c>
      <c r="X13" s="272">
        <f>Encuestas!KD13*'Fact Expans'!C13</f>
        <v>0</v>
      </c>
      <c r="Y13" s="272">
        <f>Encuestas!KC13*'Fact Expans'!C13</f>
        <v>0</v>
      </c>
      <c r="Z13" s="272">
        <f>Encuestas!KF13*'Fact Expans'!C13</f>
        <v>0</v>
      </c>
      <c r="AA13" s="272">
        <f>Encuestas!KE13*'Fact Expans'!C13</f>
        <v>0</v>
      </c>
      <c r="AB13" s="272">
        <f>Calculos!DO13*'Fact Expans'!C13</f>
        <v>0</v>
      </c>
      <c r="AC13" s="272">
        <f>Calculos!DQ13*'Fact Expans'!C13</f>
        <v>0</v>
      </c>
      <c r="AD13" s="272">
        <f>Calculos!DP13*'Fact Expans'!C13</f>
        <v>0</v>
      </c>
      <c r="AE13" s="272">
        <f>Calculos!DR13*'Fact Expans'!C13</f>
        <v>0</v>
      </c>
    </row>
    <row r="14" spans="1:31" x14ac:dyDescent="0.25">
      <c r="A14" s="273">
        <f>Encuestas!A14</f>
        <v>112010298</v>
      </c>
      <c r="B14" s="272">
        <f>Encuestas!IY14*'Fact Expans'!C14</f>
        <v>0</v>
      </c>
      <c r="C14" s="272">
        <f>Encuestas!IZ14*'Fact Expans'!C14</f>
        <v>0</v>
      </c>
      <c r="D14" s="272">
        <f>Encuestas!JA14*'Fact Expans'!C14</f>
        <v>0</v>
      </c>
      <c r="E14" s="272">
        <f>Encuestas!JB14*'Fact Expans'!C14</f>
        <v>0</v>
      </c>
      <c r="F14" s="272">
        <f>Encuestas!JC14*'Fact Expans'!C14</f>
        <v>0</v>
      </c>
      <c r="G14" s="272">
        <f>Encuestas!JD14*'Fact Expans'!C14</f>
        <v>0</v>
      </c>
      <c r="H14" s="272">
        <f>Encuestas!JE14*'Fact Expans'!C14</f>
        <v>0</v>
      </c>
      <c r="I14" s="272">
        <f>Encuestas!JF14*'Fact Expans'!C14</f>
        <v>0</v>
      </c>
      <c r="J14" s="272">
        <f>Encuestas!JG14*'Fact Expans'!C14</f>
        <v>0</v>
      </c>
      <c r="K14" s="272">
        <f>Encuestas!JH14*'Fact Expans'!C14</f>
        <v>0</v>
      </c>
      <c r="L14" s="272">
        <f>Encuestas!JI14*'Fact Expans'!C14</f>
        <v>0</v>
      </c>
      <c r="M14" s="272">
        <f>Encuestas!JJ14*'Fact Expans'!C14</f>
        <v>0</v>
      </c>
      <c r="N14" s="272">
        <f>Encuestas!JK14*'Fact Expans'!C14</f>
        <v>0</v>
      </c>
      <c r="O14" s="272">
        <f>Encuestas!JL14*'Fact Expans'!C14</f>
        <v>0</v>
      </c>
      <c r="P14" s="272">
        <f>Encuestas!JM14*'Fact Expans'!C14</f>
        <v>0</v>
      </c>
      <c r="Q14" s="272">
        <f>Encuestas!JN14*'Fact Expans'!C14</f>
        <v>0</v>
      </c>
      <c r="R14" s="272">
        <f>Encuestas!JO14*'Fact Expans'!C14</f>
        <v>0</v>
      </c>
      <c r="S14" s="272">
        <f>Encuestas!JR14*'Fact Expans'!C14</f>
        <v>0</v>
      </c>
      <c r="T14" s="272">
        <f>Calculos!DM14*'Fact Expans'!C14</f>
        <v>0</v>
      </c>
      <c r="U14" s="272">
        <f>Calculos!DN14*'Fact Expans'!C14</f>
        <v>0</v>
      </c>
      <c r="V14" s="272">
        <f>Encuestas!KA14*'Fact Expans'!C14</f>
        <v>0</v>
      </c>
      <c r="W14" s="272">
        <f>Encuestas!KB14*'Fact Expans'!C14</f>
        <v>0</v>
      </c>
      <c r="X14" s="272">
        <f>Encuestas!KD14*'Fact Expans'!C14</f>
        <v>0</v>
      </c>
      <c r="Y14" s="272">
        <f>Encuestas!KC14*'Fact Expans'!C14</f>
        <v>0</v>
      </c>
      <c r="Z14" s="272">
        <f>Encuestas!KF14*'Fact Expans'!C14</f>
        <v>0</v>
      </c>
      <c r="AA14" s="272">
        <f>Encuestas!KE14*'Fact Expans'!C14</f>
        <v>0</v>
      </c>
      <c r="AB14" s="272">
        <f>Calculos!DO14*'Fact Expans'!C14</f>
        <v>0</v>
      </c>
      <c r="AC14" s="272">
        <f>Calculos!DQ14*'Fact Expans'!C14</f>
        <v>0</v>
      </c>
      <c r="AD14" s="272">
        <f>Calculos!DP14*'Fact Expans'!C14</f>
        <v>0</v>
      </c>
      <c r="AE14" s="272">
        <f>Calculos!DR14*'Fact Expans'!C14</f>
        <v>0</v>
      </c>
    </row>
    <row r="15" spans="1:31" x14ac:dyDescent="0.25">
      <c r="A15" s="273">
        <f>Encuestas!A15</f>
        <v>111010305</v>
      </c>
      <c r="B15" s="272">
        <f>Encuestas!IY15*'Fact Expans'!C15</f>
        <v>7.26</v>
      </c>
      <c r="C15" s="272">
        <f>Encuestas!IZ15*'Fact Expans'!C15</f>
        <v>0</v>
      </c>
      <c r="D15" s="272">
        <f>Encuestas!JA15*'Fact Expans'!C15</f>
        <v>0</v>
      </c>
      <c r="E15" s="272">
        <f>Encuestas!JB15*'Fact Expans'!C15</f>
        <v>0</v>
      </c>
      <c r="F15" s="272">
        <f>Encuestas!JC15*'Fact Expans'!C15</f>
        <v>0</v>
      </c>
      <c r="G15" s="272">
        <f>Encuestas!JD15*'Fact Expans'!C15</f>
        <v>0</v>
      </c>
      <c r="H15" s="272">
        <f>Encuestas!JE15*'Fact Expans'!C15</f>
        <v>0</v>
      </c>
      <c r="I15" s="272">
        <f>Encuestas!JF15*'Fact Expans'!C15</f>
        <v>0</v>
      </c>
      <c r="J15" s="272">
        <f>Encuestas!JG15*'Fact Expans'!C15</f>
        <v>0</v>
      </c>
      <c r="K15" s="272">
        <f>Encuestas!JH15*'Fact Expans'!C15</f>
        <v>0</v>
      </c>
      <c r="L15" s="272">
        <f>Encuestas!JI15*'Fact Expans'!C15</f>
        <v>0</v>
      </c>
      <c r="M15" s="272">
        <f>Encuestas!JJ15*'Fact Expans'!C15</f>
        <v>0</v>
      </c>
      <c r="N15" s="272">
        <f>Encuestas!JK15*'Fact Expans'!C15</f>
        <v>0</v>
      </c>
      <c r="O15" s="272">
        <f>Encuestas!JL15*'Fact Expans'!C15</f>
        <v>0</v>
      </c>
      <c r="P15" s="272">
        <f>Encuestas!JM15*'Fact Expans'!C15</f>
        <v>0</v>
      </c>
      <c r="Q15" s="272">
        <f>Encuestas!JN15*'Fact Expans'!C15</f>
        <v>0</v>
      </c>
      <c r="R15" s="272">
        <f>Encuestas!JO15*'Fact Expans'!C15</f>
        <v>0</v>
      </c>
      <c r="S15" s="272">
        <f>Encuestas!JR15*'Fact Expans'!C15</f>
        <v>0</v>
      </c>
      <c r="T15" s="272">
        <f>Calculos!DM15*'Fact Expans'!C15</f>
        <v>7.26</v>
      </c>
      <c r="U15" s="272">
        <f>Calculos!DN15*'Fact Expans'!C15</f>
        <v>0</v>
      </c>
      <c r="V15" s="272">
        <f>Encuestas!KA15*'Fact Expans'!C15</f>
        <v>0</v>
      </c>
      <c r="W15" s="272">
        <f>Encuestas!KB15*'Fact Expans'!C15</f>
        <v>0</v>
      </c>
      <c r="X15" s="272">
        <f>Encuestas!KD15*'Fact Expans'!C15</f>
        <v>290.39999999999998</v>
      </c>
      <c r="Y15" s="272">
        <f>Encuestas!KC15*'Fact Expans'!C15</f>
        <v>0</v>
      </c>
      <c r="Z15" s="272">
        <f>Encuestas!KF15*'Fact Expans'!C15</f>
        <v>0</v>
      </c>
      <c r="AA15" s="272">
        <f>Encuestas!KE15*'Fact Expans'!C15</f>
        <v>0</v>
      </c>
      <c r="AB15" s="272">
        <f>Calculos!DO15*'Fact Expans'!C15</f>
        <v>0</v>
      </c>
      <c r="AC15" s="272">
        <f>Calculos!DQ15*'Fact Expans'!C15</f>
        <v>0</v>
      </c>
      <c r="AD15" s="272">
        <f>Calculos!DP15*'Fact Expans'!C15</f>
        <v>290.39999999999998</v>
      </c>
      <c r="AE15" s="272">
        <f>Calculos!DR15*'Fact Expans'!C15</f>
        <v>0</v>
      </c>
    </row>
    <row r="16" spans="1:31" x14ac:dyDescent="0.25">
      <c r="A16" s="273">
        <f>Encuestas!A16</f>
        <v>111010704</v>
      </c>
      <c r="B16" s="272">
        <f>Encuestas!IY16*'Fact Expans'!C16</f>
        <v>5.8518518518518521</v>
      </c>
      <c r="C16" s="272">
        <f>Encuestas!IZ16*'Fact Expans'!C16</f>
        <v>0</v>
      </c>
      <c r="D16" s="272">
        <f>Encuestas!JA16*'Fact Expans'!C16</f>
        <v>0</v>
      </c>
      <c r="E16" s="272">
        <f>Encuestas!JB16*'Fact Expans'!C16</f>
        <v>0</v>
      </c>
      <c r="F16" s="272">
        <f>Encuestas!JC16*'Fact Expans'!C16</f>
        <v>0</v>
      </c>
      <c r="G16" s="272">
        <f>Encuestas!JD16*'Fact Expans'!C16</f>
        <v>0</v>
      </c>
      <c r="H16" s="272">
        <f>Encuestas!JE16*'Fact Expans'!C16</f>
        <v>0</v>
      </c>
      <c r="I16" s="272">
        <f>Encuestas!JF16*'Fact Expans'!C16</f>
        <v>0</v>
      </c>
      <c r="J16" s="272">
        <f>Encuestas!JG16*'Fact Expans'!C16</f>
        <v>17.555555555555557</v>
      </c>
      <c r="K16" s="272">
        <f>Encuestas!JH16*'Fact Expans'!C16</f>
        <v>0</v>
      </c>
      <c r="L16" s="272">
        <f>Encuestas!JI16*'Fact Expans'!C16</f>
        <v>0</v>
      </c>
      <c r="M16" s="272">
        <f>Encuestas!JJ16*'Fact Expans'!C16</f>
        <v>0</v>
      </c>
      <c r="N16" s="272">
        <f>Encuestas!JK16*'Fact Expans'!C16</f>
        <v>0</v>
      </c>
      <c r="O16" s="272">
        <f>Encuestas!JL16*'Fact Expans'!C16</f>
        <v>0</v>
      </c>
      <c r="P16" s="272">
        <f>Encuestas!JM16*'Fact Expans'!C16</f>
        <v>0</v>
      </c>
      <c r="Q16" s="272">
        <f>Encuestas!JN16*'Fact Expans'!C16</f>
        <v>0</v>
      </c>
      <c r="R16" s="272">
        <f>Encuestas!JO16*'Fact Expans'!C16</f>
        <v>0</v>
      </c>
      <c r="S16" s="272">
        <f>Encuestas!JR16*'Fact Expans'!C16</f>
        <v>0</v>
      </c>
      <c r="T16" s="272">
        <f>Calculos!DM16*'Fact Expans'!C16</f>
        <v>23.407407407407408</v>
      </c>
      <c r="U16" s="272">
        <f>Calculos!DN16*'Fact Expans'!C16</f>
        <v>0</v>
      </c>
      <c r="V16" s="272">
        <f>Encuestas!KA16*'Fact Expans'!C16</f>
        <v>0</v>
      </c>
      <c r="W16" s="272">
        <f>Encuestas!KB16*'Fact Expans'!C16</f>
        <v>0</v>
      </c>
      <c r="X16" s="272">
        <f>Encuestas!KD16*'Fact Expans'!C16</f>
        <v>175.55555555555557</v>
      </c>
      <c r="Y16" s="272">
        <f>Encuestas!KC16*'Fact Expans'!C16</f>
        <v>0</v>
      </c>
      <c r="Z16" s="272">
        <f>Encuestas!KF16*'Fact Expans'!C16</f>
        <v>0</v>
      </c>
      <c r="AA16" s="272">
        <f>Encuestas!KE16*'Fact Expans'!C16</f>
        <v>0</v>
      </c>
      <c r="AB16" s="272">
        <f>Calculos!DO16*'Fact Expans'!C16</f>
        <v>0</v>
      </c>
      <c r="AC16" s="272">
        <f>Calculos!DQ16*'Fact Expans'!C16</f>
        <v>0</v>
      </c>
      <c r="AD16" s="272">
        <f>Calculos!DP16*'Fact Expans'!C16</f>
        <v>175.55555555555557</v>
      </c>
      <c r="AE16" s="272">
        <f>Calculos!DR16*'Fact Expans'!C16</f>
        <v>0</v>
      </c>
    </row>
    <row r="17" spans="1:31" x14ac:dyDescent="0.25">
      <c r="A17" s="273">
        <f>Encuestas!A17</f>
        <v>111010787</v>
      </c>
      <c r="B17" s="272">
        <f>Encuestas!IY17*'Fact Expans'!C17</f>
        <v>0</v>
      </c>
      <c r="C17" s="272">
        <f>Encuestas!IZ17*'Fact Expans'!C17</f>
        <v>0</v>
      </c>
      <c r="D17" s="272">
        <f>Encuestas!JA17*'Fact Expans'!C17</f>
        <v>0</v>
      </c>
      <c r="E17" s="272">
        <f>Encuestas!JB17*'Fact Expans'!C17</f>
        <v>0</v>
      </c>
      <c r="F17" s="272">
        <f>Encuestas!JC17*'Fact Expans'!C17</f>
        <v>0</v>
      </c>
      <c r="G17" s="272">
        <f>Encuestas!JD17*'Fact Expans'!C17</f>
        <v>0</v>
      </c>
      <c r="H17" s="272">
        <f>Encuestas!JE17*'Fact Expans'!C17</f>
        <v>0</v>
      </c>
      <c r="I17" s="272">
        <f>Encuestas!JF17*'Fact Expans'!C17</f>
        <v>0</v>
      </c>
      <c r="J17" s="272">
        <f>Encuestas!JG17*'Fact Expans'!C17</f>
        <v>0</v>
      </c>
      <c r="K17" s="272">
        <f>Encuestas!JH17*'Fact Expans'!C17</f>
        <v>0</v>
      </c>
      <c r="L17" s="272">
        <f>Encuestas!JI17*'Fact Expans'!C17</f>
        <v>0</v>
      </c>
      <c r="M17" s="272">
        <f>Encuestas!JJ17*'Fact Expans'!C17</f>
        <v>0</v>
      </c>
      <c r="N17" s="272">
        <f>Encuestas!JK17*'Fact Expans'!C17</f>
        <v>0</v>
      </c>
      <c r="O17" s="272">
        <f>Encuestas!JL17*'Fact Expans'!C17</f>
        <v>0</v>
      </c>
      <c r="P17" s="272">
        <f>Encuestas!JM17*'Fact Expans'!C17</f>
        <v>0</v>
      </c>
      <c r="Q17" s="272">
        <f>Encuestas!JN17*'Fact Expans'!C17</f>
        <v>0</v>
      </c>
      <c r="R17" s="272">
        <f>Encuestas!JO17*'Fact Expans'!C17</f>
        <v>0</v>
      </c>
      <c r="S17" s="272">
        <f>Encuestas!JR17*'Fact Expans'!C17</f>
        <v>0</v>
      </c>
      <c r="T17" s="272">
        <f>Calculos!DM17*'Fact Expans'!C17</f>
        <v>0</v>
      </c>
      <c r="U17" s="272">
        <f>Calculos!DN17*'Fact Expans'!C17</f>
        <v>0</v>
      </c>
      <c r="V17" s="272">
        <f>Encuestas!KA17*'Fact Expans'!C17</f>
        <v>0</v>
      </c>
      <c r="W17" s="272">
        <f>Encuestas!KB17*'Fact Expans'!C17</f>
        <v>0</v>
      </c>
      <c r="X17" s="272">
        <f>Encuestas!KD17*'Fact Expans'!C17</f>
        <v>0</v>
      </c>
      <c r="Y17" s="272">
        <f>Encuestas!KC17*'Fact Expans'!C17</f>
        <v>0</v>
      </c>
      <c r="Z17" s="272">
        <f>Encuestas!KF17*'Fact Expans'!C17</f>
        <v>0</v>
      </c>
      <c r="AA17" s="272">
        <f>Encuestas!KE17*'Fact Expans'!C17</f>
        <v>0</v>
      </c>
      <c r="AB17" s="272">
        <f>Calculos!DO17*'Fact Expans'!C17</f>
        <v>0</v>
      </c>
      <c r="AC17" s="272">
        <f>Calculos!DQ17*'Fact Expans'!C17</f>
        <v>0</v>
      </c>
      <c r="AD17" s="272">
        <f>Calculos!DP17*'Fact Expans'!C17</f>
        <v>0</v>
      </c>
      <c r="AE17" s="272">
        <f>Calculos!DR17*'Fact Expans'!C17</f>
        <v>0</v>
      </c>
    </row>
    <row r="18" spans="1:31" x14ac:dyDescent="0.25">
      <c r="A18" s="273">
        <f>Encuestas!A18</f>
        <v>112010297</v>
      </c>
      <c r="B18" s="272">
        <f>Encuestas!IY18*'Fact Expans'!C18</f>
        <v>0</v>
      </c>
      <c r="C18" s="272">
        <f>Encuestas!IZ18*'Fact Expans'!C18</f>
        <v>0</v>
      </c>
      <c r="D18" s="272">
        <f>Encuestas!JA18*'Fact Expans'!C18</f>
        <v>0</v>
      </c>
      <c r="E18" s="272">
        <f>Encuestas!JB18*'Fact Expans'!C18</f>
        <v>0</v>
      </c>
      <c r="F18" s="272">
        <f>Encuestas!JC18*'Fact Expans'!C18</f>
        <v>0</v>
      </c>
      <c r="G18" s="272">
        <f>Encuestas!JD18*'Fact Expans'!C18</f>
        <v>0</v>
      </c>
      <c r="H18" s="272">
        <f>Encuestas!JE18*'Fact Expans'!C18</f>
        <v>0</v>
      </c>
      <c r="I18" s="272">
        <f>Encuestas!JF18*'Fact Expans'!C18</f>
        <v>0</v>
      </c>
      <c r="J18" s="272">
        <f>Encuestas!JG18*'Fact Expans'!C18</f>
        <v>0</v>
      </c>
      <c r="K18" s="272">
        <f>Encuestas!JH18*'Fact Expans'!C18</f>
        <v>0</v>
      </c>
      <c r="L18" s="272">
        <f>Encuestas!JI18*'Fact Expans'!C18</f>
        <v>0</v>
      </c>
      <c r="M18" s="272">
        <f>Encuestas!JJ18*'Fact Expans'!C18</f>
        <v>0</v>
      </c>
      <c r="N18" s="272">
        <f>Encuestas!JK18*'Fact Expans'!C18</f>
        <v>0</v>
      </c>
      <c r="O18" s="272">
        <f>Encuestas!JL18*'Fact Expans'!C18</f>
        <v>0</v>
      </c>
      <c r="P18" s="272">
        <f>Encuestas!JM18*'Fact Expans'!C18</f>
        <v>0</v>
      </c>
      <c r="Q18" s="272">
        <f>Encuestas!JN18*'Fact Expans'!C18</f>
        <v>0</v>
      </c>
      <c r="R18" s="272">
        <f>Encuestas!JO18*'Fact Expans'!C18</f>
        <v>0</v>
      </c>
      <c r="S18" s="272">
        <f>Encuestas!JR18*'Fact Expans'!C18</f>
        <v>0</v>
      </c>
      <c r="T18" s="272">
        <f>Calculos!DM18*'Fact Expans'!C18</f>
        <v>0</v>
      </c>
      <c r="U18" s="272">
        <f>Calculos!DN18*'Fact Expans'!C18</f>
        <v>0</v>
      </c>
      <c r="V18" s="272">
        <f>Encuestas!KA18*'Fact Expans'!C18</f>
        <v>0</v>
      </c>
      <c r="W18" s="272">
        <f>Encuestas!KB18*'Fact Expans'!C18</f>
        <v>0</v>
      </c>
      <c r="X18" s="272">
        <f>Encuestas!KD18*'Fact Expans'!C18</f>
        <v>0</v>
      </c>
      <c r="Y18" s="272">
        <f>Encuestas!KC18*'Fact Expans'!C18</f>
        <v>0</v>
      </c>
      <c r="Z18" s="272">
        <f>Encuestas!KF18*'Fact Expans'!C18</f>
        <v>0</v>
      </c>
      <c r="AA18" s="272">
        <f>Encuestas!KE18*'Fact Expans'!C18</f>
        <v>0</v>
      </c>
      <c r="AB18" s="272">
        <f>Calculos!DO18*'Fact Expans'!C18</f>
        <v>0</v>
      </c>
      <c r="AC18" s="272">
        <f>Calculos!DQ18*'Fact Expans'!C18</f>
        <v>0</v>
      </c>
      <c r="AD18" s="272">
        <f>Calculos!DP18*'Fact Expans'!C18</f>
        <v>0</v>
      </c>
      <c r="AE18" s="272">
        <f>Calculos!DR18*'Fact Expans'!C18</f>
        <v>0</v>
      </c>
    </row>
    <row r="19" spans="1:31" x14ac:dyDescent="0.25">
      <c r="A19" s="273">
        <f>Encuestas!A19</f>
        <v>112012119</v>
      </c>
      <c r="B19" s="272">
        <f>Encuestas!IY19*'Fact Expans'!C19</f>
        <v>0</v>
      </c>
      <c r="C19" s="272">
        <f>Encuestas!IZ19*'Fact Expans'!C19</f>
        <v>0</v>
      </c>
      <c r="D19" s="272">
        <f>Encuestas!JA19*'Fact Expans'!C19</f>
        <v>0</v>
      </c>
      <c r="E19" s="272">
        <f>Encuestas!JB19*'Fact Expans'!C19</f>
        <v>0</v>
      </c>
      <c r="F19" s="272">
        <f>Encuestas!JC19*'Fact Expans'!C19</f>
        <v>0</v>
      </c>
      <c r="G19" s="272">
        <f>Encuestas!JD19*'Fact Expans'!C19</f>
        <v>0</v>
      </c>
      <c r="H19" s="272">
        <f>Encuestas!JE19*'Fact Expans'!C19</f>
        <v>0</v>
      </c>
      <c r="I19" s="272">
        <f>Encuestas!JF19*'Fact Expans'!C19</f>
        <v>0</v>
      </c>
      <c r="J19" s="272">
        <f>Encuestas!JG19*'Fact Expans'!C19</f>
        <v>0</v>
      </c>
      <c r="K19" s="272">
        <f>Encuestas!JH19*'Fact Expans'!C19</f>
        <v>0</v>
      </c>
      <c r="L19" s="272">
        <f>Encuestas!JI19*'Fact Expans'!C19</f>
        <v>0</v>
      </c>
      <c r="M19" s="272">
        <f>Encuestas!JJ19*'Fact Expans'!C19</f>
        <v>0</v>
      </c>
      <c r="N19" s="272">
        <f>Encuestas!JK19*'Fact Expans'!C19</f>
        <v>0</v>
      </c>
      <c r="O19" s="272">
        <f>Encuestas!JL19*'Fact Expans'!C19</f>
        <v>0</v>
      </c>
      <c r="P19" s="272">
        <f>Encuestas!JM19*'Fact Expans'!C19</f>
        <v>0</v>
      </c>
      <c r="Q19" s="272">
        <f>Encuestas!JN19*'Fact Expans'!C19</f>
        <v>0</v>
      </c>
      <c r="R19" s="272">
        <f>Encuestas!JO19*'Fact Expans'!C19</f>
        <v>0</v>
      </c>
      <c r="S19" s="272">
        <f>Encuestas!JR19*'Fact Expans'!C19</f>
        <v>0</v>
      </c>
      <c r="T19" s="272">
        <f>Calculos!DM19*'Fact Expans'!C19</f>
        <v>0</v>
      </c>
      <c r="U19" s="272">
        <f>Calculos!DN19*'Fact Expans'!C19</f>
        <v>0</v>
      </c>
      <c r="V19" s="272">
        <f>Encuestas!KA19*'Fact Expans'!C19</f>
        <v>0</v>
      </c>
      <c r="W19" s="272">
        <f>Encuestas!KB19*'Fact Expans'!C19</f>
        <v>0</v>
      </c>
      <c r="X19" s="272">
        <f>Encuestas!KD19*'Fact Expans'!C19</f>
        <v>0</v>
      </c>
      <c r="Y19" s="272">
        <f>Encuestas!KC19*'Fact Expans'!C19</f>
        <v>0</v>
      </c>
      <c r="Z19" s="272">
        <f>Encuestas!KF19*'Fact Expans'!C19</f>
        <v>0</v>
      </c>
      <c r="AA19" s="272">
        <f>Encuestas!KE19*'Fact Expans'!C19</f>
        <v>0</v>
      </c>
      <c r="AB19" s="272">
        <f>Calculos!DO19*'Fact Expans'!C19</f>
        <v>0</v>
      </c>
      <c r="AC19" s="272">
        <f>Calculos!DQ19*'Fact Expans'!C19</f>
        <v>0</v>
      </c>
      <c r="AD19" s="272">
        <f>Calculos!DP19*'Fact Expans'!C19</f>
        <v>0</v>
      </c>
      <c r="AE19" s="272">
        <f>Calculos!DR19*'Fact Expans'!C19</f>
        <v>0</v>
      </c>
    </row>
    <row r="20" spans="1:31" x14ac:dyDescent="0.25">
      <c r="A20" s="273">
        <f>Encuestas!A20</f>
        <v>112010141</v>
      </c>
      <c r="B20" s="272">
        <f>Encuestas!IY20*'Fact Expans'!C20</f>
        <v>0</v>
      </c>
      <c r="C20" s="272">
        <f>Encuestas!IZ20*'Fact Expans'!C20</f>
        <v>0</v>
      </c>
      <c r="D20" s="272">
        <f>Encuestas!JA20*'Fact Expans'!C20</f>
        <v>0</v>
      </c>
      <c r="E20" s="272">
        <f>Encuestas!JB20*'Fact Expans'!C20</f>
        <v>0</v>
      </c>
      <c r="F20" s="272">
        <f>Encuestas!JC20*'Fact Expans'!C20</f>
        <v>0</v>
      </c>
      <c r="G20" s="272">
        <f>Encuestas!JD20*'Fact Expans'!C20</f>
        <v>0</v>
      </c>
      <c r="H20" s="272">
        <f>Encuestas!JE20*'Fact Expans'!C20</f>
        <v>0</v>
      </c>
      <c r="I20" s="272">
        <f>Encuestas!JF20*'Fact Expans'!C20</f>
        <v>0</v>
      </c>
      <c r="J20" s="272">
        <f>Encuestas!JG20*'Fact Expans'!C20</f>
        <v>0</v>
      </c>
      <c r="K20" s="272">
        <f>Encuestas!JH20*'Fact Expans'!C20</f>
        <v>0</v>
      </c>
      <c r="L20" s="272">
        <f>Encuestas!JI20*'Fact Expans'!C20</f>
        <v>0</v>
      </c>
      <c r="M20" s="272">
        <f>Encuestas!JJ20*'Fact Expans'!C20</f>
        <v>0</v>
      </c>
      <c r="N20" s="272">
        <f>Encuestas!JK20*'Fact Expans'!C20</f>
        <v>0</v>
      </c>
      <c r="O20" s="272">
        <f>Encuestas!JL20*'Fact Expans'!C20</f>
        <v>0</v>
      </c>
      <c r="P20" s="272">
        <f>Encuestas!JM20*'Fact Expans'!C20</f>
        <v>0</v>
      </c>
      <c r="Q20" s="272">
        <f>Encuestas!JN20*'Fact Expans'!C20</f>
        <v>0</v>
      </c>
      <c r="R20" s="272">
        <f>Encuestas!JO20*'Fact Expans'!C20</f>
        <v>0</v>
      </c>
      <c r="S20" s="272">
        <f>Encuestas!JR20*'Fact Expans'!C20</f>
        <v>0</v>
      </c>
      <c r="T20" s="272">
        <f>Calculos!DM20*'Fact Expans'!C20</f>
        <v>0</v>
      </c>
      <c r="U20" s="272">
        <f>Calculos!DN20*'Fact Expans'!C20</f>
        <v>0</v>
      </c>
      <c r="V20" s="272">
        <f>Encuestas!KA20*'Fact Expans'!C20</f>
        <v>0</v>
      </c>
      <c r="W20" s="272">
        <f>Encuestas!KB20*'Fact Expans'!C20</f>
        <v>0</v>
      </c>
      <c r="X20" s="272">
        <f>Encuestas!KD20*'Fact Expans'!C20</f>
        <v>0</v>
      </c>
      <c r="Y20" s="272">
        <f>Encuestas!KC20*'Fact Expans'!C20</f>
        <v>0</v>
      </c>
      <c r="Z20" s="272">
        <f>Encuestas!KF20*'Fact Expans'!C20</f>
        <v>0</v>
      </c>
      <c r="AA20" s="272">
        <f>Encuestas!KE20*'Fact Expans'!C20</f>
        <v>0</v>
      </c>
      <c r="AB20" s="272">
        <f>Calculos!DO20*'Fact Expans'!C20</f>
        <v>0</v>
      </c>
      <c r="AC20" s="272">
        <f>Calculos!DQ20*'Fact Expans'!C20</f>
        <v>0</v>
      </c>
      <c r="AD20" s="272">
        <f>Calculos!DP20*'Fact Expans'!C20</f>
        <v>0</v>
      </c>
      <c r="AE20" s="272">
        <f>Calculos!DR20*'Fact Expans'!C20</f>
        <v>0</v>
      </c>
    </row>
    <row r="21" spans="1:31" x14ac:dyDescent="0.25">
      <c r="A21" s="273">
        <f>Encuestas!A21</f>
        <v>111012089</v>
      </c>
      <c r="B21" s="272">
        <f>Encuestas!IY21*'Fact Expans'!C21</f>
        <v>0</v>
      </c>
      <c r="C21" s="272">
        <f>Encuestas!IZ21*'Fact Expans'!C21</f>
        <v>0</v>
      </c>
      <c r="D21" s="272">
        <f>Encuestas!JA21*'Fact Expans'!C21</f>
        <v>0</v>
      </c>
      <c r="E21" s="272">
        <f>Encuestas!JB21*'Fact Expans'!C21</f>
        <v>0</v>
      </c>
      <c r="F21" s="272">
        <f>Encuestas!JC21*'Fact Expans'!C21</f>
        <v>0</v>
      </c>
      <c r="G21" s="272">
        <f>Encuestas!JD21*'Fact Expans'!C21</f>
        <v>0</v>
      </c>
      <c r="H21" s="272">
        <f>Encuestas!JE21*'Fact Expans'!C21</f>
        <v>0</v>
      </c>
      <c r="I21" s="272">
        <f>Encuestas!JF21*'Fact Expans'!C21</f>
        <v>0</v>
      </c>
      <c r="J21" s="272">
        <f>Encuestas!JG21*'Fact Expans'!C21</f>
        <v>0</v>
      </c>
      <c r="K21" s="272">
        <f>Encuestas!JH21*'Fact Expans'!C21</f>
        <v>0</v>
      </c>
      <c r="L21" s="272">
        <f>Encuestas!JI21*'Fact Expans'!C21</f>
        <v>0</v>
      </c>
      <c r="M21" s="272">
        <f>Encuestas!JJ21*'Fact Expans'!C21</f>
        <v>0</v>
      </c>
      <c r="N21" s="272">
        <f>Encuestas!JK21*'Fact Expans'!C21</f>
        <v>0</v>
      </c>
      <c r="O21" s="272">
        <f>Encuestas!JL21*'Fact Expans'!C21</f>
        <v>0</v>
      </c>
      <c r="P21" s="272">
        <f>Encuestas!JM21*'Fact Expans'!C21</f>
        <v>0</v>
      </c>
      <c r="Q21" s="272">
        <f>Encuestas!JN21*'Fact Expans'!C21</f>
        <v>0</v>
      </c>
      <c r="R21" s="272">
        <f>Encuestas!JO21*'Fact Expans'!C21</f>
        <v>0</v>
      </c>
      <c r="S21" s="272">
        <f>Encuestas!JR21*'Fact Expans'!C21</f>
        <v>0</v>
      </c>
      <c r="T21" s="272">
        <f>Calculos!DM21*'Fact Expans'!C21</f>
        <v>0</v>
      </c>
      <c r="U21" s="272">
        <f>Calculos!DN21*'Fact Expans'!C21</f>
        <v>0</v>
      </c>
      <c r="V21" s="272">
        <f>Encuestas!KA21*'Fact Expans'!C21</f>
        <v>0</v>
      </c>
      <c r="W21" s="272">
        <f>Encuestas!KB21*'Fact Expans'!C21</f>
        <v>0</v>
      </c>
      <c r="X21" s="272">
        <f>Encuestas!KD21*'Fact Expans'!C21</f>
        <v>0</v>
      </c>
      <c r="Y21" s="272">
        <f>Encuestas!KC21*'Fact Expans'!C21</f>
        <v>0</v>
      </c>
      <c r="Z21" s="272">
        <f>Encuestas!KF21*'Fact Expans'!C21</f>
        <v>0</v>
      </c>
      <c r="AA21" s="272">
        <f>Encuestas!KE21*'Fact Expans'!C21</f>
        <v>0</v>
      </c>
      <c r="AB21" s="272">
        <f>Calculos!DO21*'Fact Expans'!C21</f>
        <v>117.03703703703704</v>
      </c>
      <c r="AC21" s="272">
        <f>Calculos!DQ21*'Fact Expans'!C21</f>
        <v>0</v>
      </c>
      <c r="AD21" s="272">
        <f>Calculos!DP21*'Fact Expans'!C21</f>
        <v>117.03703703703704</v>
      </c>
      <c r="AE21" s="272">
        <f>Calculos!DR21*'Fact Expans'!C21</f>
        <v>0</v>
      </c>
    </row>
    <row r="22" spans="1:31" x14ac:dyDescent="0.25">
      <c r="A22" s="273">
        <f>Encuestas!A22</f>
        <v>111010641</v>
      </c>
      <c r="B22" s="272">
        <f>Encuestas!IY22*'Fact Expans'!C22</f>
        <v>0</v>
      </c>
      <c r="C22" s="272">
        <f>Encuestas!IZ22*'Fact Expans'!C22</f>
        <v>0</v>
      </c>
      <c r="D22" s="272">
        <f>Encuestas!JA22*'Fact Expans'!C22</f>
        <v>0</v>
      </c>
      <c r="E22" s="272">
        <f>Encuestas!JB22*'Fact Expans'!C22</f>
        <v>0</v>
      </c>
      <c r="F22" s="272">
        <f>Encuestas!JC22*'Fact Expans'!C22</f>
        <v>0</v>
      </c>
      <c r="G22" s="272">
        <f>Encuestas!JD22*'Fact Expans'!C22</f>
        <v>0</v>
      </c>
      <c r="H22" s="272">
        <f>Encuestas!JE22*'Fact Expans'!C22</f>
        <v>0</v>
      </c>
      <c r="I22" s="272">
        <f>Encuestas!JF22*'Fact Expans'!C22</f>
        <v>0</v>
      </c>
      <c r="J22" s="272">
        <f>Encuestas!JG22*'Fact Expans'!C22</f>
        <v>0</v>
      </c>
      <c r="K22" s="272">
        <f>Encuestas!JH22*'Fact Expans'!C22</f>
        <v>0</v>
      </c>
      <c r="L22" s="272">
        <f>Encuestas!JI22*'Fact Expans'!C22</f>
        <v>0</v>
      </c>
      <c r="M22" s="272">
        <f>Encuestas!JJ22*'Fact Expans'!C22</f>
        <v>0</v>
      </c>
      <c r="N22" s="272">
        <f>Encuestas!JK22*'Fact Expans'!C22</f>
        <v>0</v>
      </c>
      <c r="O22" s="272">
        <f>Encuestas!JL22*'Fact Expans'!C22</f>
        <v>0</v>
      </c>
      <c r="P22" s="272">
        <f>Encuestas!JM22*'Fact Expans'!C22</f>
        <v>0</v>
      </c>
      <c r="Q22" s="272">
        <f>Encuestas!JN22*'Fact Expans'!C22</f>
        <v>0</v>
      </c>
      <c r="R22" s="272">
        <f>Encuestas!JO22*'Fact Expans'!C22</f>
        <v>0</v>
      </c>
      <c r="S22" s="272">
        <f>Encuestas!JR22*'Fact Expans'!C22</f>
        <v>0</v>
      </c>
      <c r="T22" s="272">
        <f>Calculos!DM22*'Fact Expans'!C22</f>
        <v>0</v>
      </c>
      <c r="U22" s="272">
        <f>Calculos!DN22*'Fact Expans'!C22</f>
        <v>0</v>
      </c>
      <c r="V22" s="272">
        <f>Encuestas!KA22*'Fact Expans'!C22</f>
        <v>0</v>
      </c>
      <c r="W22" s="272">
        <f>Encuestas!KB22*'Fact Expans'!C22</f>
        <v>0</v>
      </c>
      <c r="X22" s="272">
        <f>Encuestas!KD22*'Fact Expans'!C22</f>
        <v>0</v>
      </c>
      <c r="Y22" s="272">
        <f>Encuestas!KC22*'Fact Expans'!C22</f>
        <v>0</v>
      </c>
      <c r="Z22" s="272">
        <f>Encuestas!KF22*'Fact Expans'!C22</f>
        <v>0</v>
      </c>
      <c r="AA22" s="272">
        <f>Encuestas!KE22*'Fact Expans'!C22</f>
        <v>0</v>
      </c>
      <c r="AB22" s="272">
        <f>Calculos!DO22*'Fact Expans'!C22</f>
        <v>0</v>
      </c>
      <c r="AC22" s="272">
        <f>Calculos!DQ22*'Fact Expans'!C22</f>
        <v>0</v>
      </c>
      <c r="AD22" s="272">
        <f>Calculos!DP22*'Fact Expans'!C22</f>
        <v>0</v>
      </c>
      <c r="AE22" s="272">
        <f>Calculos!DR22*'Fact Expans'!C22</f>
        <v>0</v>
      </c>
    </row>
    <row r="23" spans="1:31" x14ac:dyDescent="0.25">
      <c r="A23" s="273">
        <f>Encuestas!A23</f>
        <v>111011306</v>
      </c>
      <c r="B23" s="272">
        <f>Encuestas!IY23*'Fact Expans'!C23</f>
        <v>0</v>
      </c>
      <c r="C23" s="272">
        <f>Encuestas!IZ23*'Fact Expans'!C23</f>
        <v>0</v>
      </c>
      <c r="D23" s="272">
        <f>Encuestas!JA23*'Fact Expans'!C23</f>
        <v>0</v>
      </c>
      <c r="E23" s="272">
        <f>Encuestas!JB23*'Fact Expans'!C23</f>
        <v>0</v>
      </c>
      <c r="F23" s="272">
        <f>Encuestas!JC23*'Fact Expans'!C23</f>
        <v>0</v>
      </c>
      <c r="G23" s="272">
        <f>Encuestas!JD23*'Fact Expans'!C23</f>
        <v>0</v>
      </c>
      <c r="H23" s="272">
        <f>Encuestas!JE23*'Fact Expans'!C23</f>
        <v>0</v>
      </c>
      <c r="I23" s="272">
        <f>Encuestas!JF23*'Fact Expans'!C23</f>
        <v>0</v>
      </c>
      <c r="J23" s="272">
        <f>Encuestas!JG23*'Fact Expans'!C23</f>
        <v>0</v>
      </c>
      <c r="K23" s="272">
        <f>Encuestas!JH23*'Fact Expans'!C23</f>
        <v>0</v>
      </c>
      <c r="L23" s="272">
        <f>Encuestas!JI23*'Fact Expans'!C23</f>
        <v>0</v>
      </c>
      <c r="M23" s="272">
        <f>Encuestas!JJ23*'Fact Expans'!C23</f>
        <v>0</v>
      </c>
      <c r="N23" s="272">
        <f>Encuestas!JK23*'Fact Expans'!C23</f>
        <v>0</v>
      </c>
      <c r="O23" s="272">
        <f>Encuestas!JL23*'Fact Expans'!C23</f>
        <v>0</v>
      </c>
      <c r="P23" s="272">
        <f>Encuestas!JM23*'Fact Expans'!C23</f>
        <v>0</v>
      </c>
      <c r="Q23" s="272">
        <f>Encuestas!JN23*'Fact Expans'!C23</f>
        <v>0</v>
      </c>
      <c r="R23" s="272">
        <f>Encuestas!JO23*'Fact Expans'!C23</f>
        <v>0</v>
      </c>
      <c r="S23" s="272">
        <f>Encuestas!JR23*'Fact Expans'!C23</f>
        <v>0</v>
      </c>
      <c r="T23" s="272">
        <f>Calculos!DM23*'Fact Expans'!C23</f>
        <v>0</v>
      </c>
      <c r="U23" s="272">
        <f>Calculos!DN23*'Fact Expans'!C23</f>
        <v>0</v>
      </c>
      <c r="V23" s="272">
        <f>Encuestas!KA23*'Fact Expans'!C23</f>
        <v>0</v>
      </c>
      <c r="W23" s="272">
        <f>Encuestas!KB23*'Fact Expans'!C23</f>
        <v>0</v>
      </c>
      <c r="X23" s="272">
        <f>Encuestas!KD23*'Fact Expans'!C23</f>
        <v>0</v>
      </c>
      <c r="Y23" s="272">
        <f>Encuestas!KC23*'Fact Expans'!C23</f>
        <v>0</v>
      </c>
      <c r="Z23" s="272">
        <f>Encuestas!KF23*'Fact Expans'!C23</f>
        <v>0</v>
      </c>
      <c r="AA23" s="272">
        <f>Encuestas!KE23*'Fact Expans'!C23</f>
        <v>0</v>
      </c>
      <c r="AB23" s="272">
        <f>Calculos!DO23*'Fact Expans'!C23</f>
        <v>0</v>
      </c>
      <c r="AC23" s="272">
        <f>Calculos!DQ23*'Fact Expans'!C23</f>
        <v>0</v>
      </c>
      <c r="AD23" s="272">
        <f>Calculos!DP23*'Fact Expans'!C23</f>
        <v>0</v>
      </c>
      <c r="AE23" s="272">
        <f>Calculos!DR23*'Fact Expans'!C23</f>
        <v>0</v>
      </c>
    </row>
    <row r="24" spans="1:31" x14ac:dyDescent="0.25">
      <c r="A24" s="273">
        <f>Encuestas!A24</f>
        <v>111010048</v>
      </c>
      <c r="B24" s="272">
        <f>Encuestas!IY24*'Fact Expans'!C24</f>
        <v>0</v>
      </c>
      <c r="C24" s="272">
        <f>Encuestas!IZ24*'Fact Expans'!C24</f>
        <v>0</v>
      </c>
      <c r="D24" s="272">
        <f>Encuestas!JA24*'Fact Expans'!C24</f>
        <v>0</v>
      </c>
      <c r="E24" s="272">
        <f>Encuestas!JB24*'Fact Expans'!C24</f>
        <v>0</v>
      </c>
      <c r="F24" s="272">
        <f>Encuestas!JC24*'Fact Expans'!C24</f>
        <v>0</v>
      </c>
      <c r="G24" s="272">
        <f>Encuestas!JD24*'Fact Expans'!C24</f>
        <v>0</v>
      </c>
      <c r="H24" s="272">
        <f>Encuestas!JE24*'Fact Expans'!C24</f>
        <v>0</v>
      </c>
      <c r="I24" s="272">
        <f>Encuestas!JF24*'Fact Expans'!C24</f>
        <v>0</v>
      </c>
      <c r="J24" s="272">
        <f>Encuestas!JG24*'Fact Expans'!C24</f>
        <v>0</v>
      </c>
      <c r="K24" s="272">
        <f>Encuestas!JH24*'Fact Expans'!C24</f>
        <v>0</v>
      </c>
      <c r="L24" s="272">
        <f>Encuestas!JI24*'Fact Expans'!C24</f>
        <v>0</v>
      </c>
      <c r="M24" s="272">
        <f>Encuestas!JJ24*'Fact Expans'!C24</f>
        <v>0</v>
      </c>
      <c r="N24" s="272">
        <f>Encuestas!JK24*'Fact Expans'!C24</f>
        <v>0</v>
      </c>
      <c r="O24" s="272">
        <f>Encuestas!JL24*'Fact Expans'!C24</f>
        <v>0</v>
      </c>
      <c r="P24" s="272">
        <f>Encuestas!JM24*'Fact Expans'!C24</f>
        <v>0</v>
      </c>
      <c r="Q24" s="272">
        <f>Encuestas!JN24*'Fact Expans'!C24</f>
        <v>0</v>
      </c>
      <c r="R24" s="272">
        <f>Encuestas!JO24*'Fact Expans'!C24</f>
        <v>0</v>
      </c>
      <c r="S24" s="272">
        <f>Encuestas!JR24*'Fact Expans'!C24</f>
        <v>0</v>
      </c>
      <c r="T24" s="272">
        <f>Calculos!DM24*'Fact Expans'!C24</f>
        <v>0</v>
      </c>
      <c r="U24" s="272">
        <f>Calculos!DN24*'Fact Expans'!C24</f>
        <v>0</v>
      </c>
      <c r="V24" s="272">
        <f>Encuestas!KA24*'Fact Expans'!C24</f>
        <v>0</v>
      </c>
      <c r="W24" s="272">
        <f>Encuestas!KB24*'Fact Expans'!C24</f>
        <v>0</v>
      </c>
      <c r="X24" s="272">
        <f>Encuestas!KD24*'Fact Expans'!C24</f>
        <v>0</v>
      </c>
      <c r="Y24" s="272">
        <f>Encuestas!KC24*'Fact Expans'!C24</f>
        <v>0</v>
      </c>
      <c r="Z24" s="272">
        <f>Encuestas!KF24*'Fact Expans'!C24</f>
        <v>0</v>
      </c>
      <c r="AA24" s="272">
        <f>Encuestas!KE24*'Fact Expans'!C24</f>
        <v>0</v>
      </c>
      <c r="AB24" s="272">
        <f>Calculos!DO24*'Fact Expans'!C24</f>
        <v>0</v>
      </c>
      <c r="AC24" s="272">
        <f>Calculos!DQ24*'Fact Expans'!C24</f>
        <v>0</v>
      </c>
      <c r="AD24" s="272">
        <f>Calculos!DP24*'Fact Expans'!C24</f>
        <v>0</v>
      </c>
      <c r="AE24" s="272">
        <f>Calculos!DR24*'Fact Expans'!C24</f>
        <v>0</v>
      </c>
    </row>
    <row r="25" spans="1:31" x14ac:dyDescent="0.25">
      <c r="A25" s="273">
        <f>Encuestas!A25</f>
        <v>111010631</v>
      </c>
      <c r="B25" s="272">
        <f>Encuestas!IY25*'Fact Expans'!C25</f>
        <v>0</v>
      </c>
      <c r="C25" s="272">
        <f>Encuestas!IZ25*'Fact Expans'!C25</f>
        <v>0</v>
      </c>
      <c r="D25" s="272">
        <f>Encuestas!JA25*'Fact Expans'!C25</f>
        <v>0</v>
      </c>
      <c r="E25" s="272">
        <f>Encuestas!JB25*'Fact Expans'!C25</f>
        <v>0</v>
      </c>
      <c r="F25" s="272">
        <f>Encuestas!JC25*'Fact Expans'!C25</f>
        <v>0</v>
      </c>
      <c r="G25" s="272">
        <f>Encuestas!JD25*'Fact Expans'!C25</f>
        <v>0</v>
      </c>
      <c r="H25" s="272">
        <f>Encuestas!JE25*'Fact Expans'!C25</f>
        <v>0</v>
      </c>
      <c r="I25" s="272">
        <f>Encuestas!JF25*'Fact Expans'!C25</f>
        <v>0</v>
      </c>
      <c r="J25" s="272">
        <f>Encuestas!JG25*'Fact Expans'!C25</f>
        <v>0</v>
      </c>
      <c r="K25" s="272">
        <f>Encuestas!JH25*'Fact Expans'!C25</f>
        <v>0</v>
      </c>
      <c r="L25" s="272">
        <f>Encuestas!JI25*'Fact Expans'!C25</f>
        <v>0</v>
      </c>
      <c r="M25" s="272">
        <f>Encuestas!JJ25*'Fact Expans'!C25</f>
        <v>0</v>
      </c>
      <c r="N25" s="272">
        <f>Encuestas!JK25*'Fact Expans'!C25</f>
        <v>0</v>
      </c>
      <c r="O25" s="272">
        <f>Encuestas!JL25*'Fact Expans'!C25</f>
        <v>0</v>
      </c>
      <c r="P25" s="272">
        <f>Encuestas!JM25*'Fact Expans'!C25</f>
        <v>0</v>
      </c>
      <c r="Q25" s="272">
        <f>Encuestas!JN25*'Fact Expans'!C25</f>
        <v>0</v>
      </c>
      <c r="R25" s="272">
        <f>Encuestas!JO25*'Fact Expans'!C25</f>
        <v>0</v>
      </c>
      <c r="S25" s="272">
        <f>Encuestas!JR25*'Fact Expans'!C25</f>
        <v>0</v>
      </c>
      <c r="T25" s="272">
        <f>Calculos!DM25*'Fact Expans'!C25</f>
        <v>0</v>
      </c>
      <c r="U25" s="272">
        <f>Calculos!DN25*'Fact Expans'!C25</f>
        <v>0</v>
      </c>
      <c r="V25" s="272">
        <f>Encuestas!KA25*'Fact Expans'!C25</f>
        <v>0</v>
      </c>
      <c r="W25" s="272">
        <f>Encuestas!KB25*'Fact Expans'!C25</f>
        <v>0</v>
      </c>
      <c r="X25" s="272">
        <f>Encuestas!KD25*'Fact Expans'!C25</f>
        <v>101.64</v>
      </c>
      <c r="Y25" s="272">
        <f>Encuestas!KC25*'Fact Expans'!C25</f>
        <v>0</v>
      </c>
      <c r="Z25" s="272">
        <f>Encuestas!KF25*'Fact Expans'!C25</f>
        <v>0</v>
      </c>
      <c r="AA25" s="272">
        <f>Encuestas!KE25*'Fact Expans'!C25</f>
        <v>0</v>
      </c>
      <c r="AB25" s="272">
        <f>Calculos!DO25*'Fact Expans'!C25</f>
        <v>0</v>
      </c>
      <c r="AC25" s="272">
        <f>Calculos!DQ25*'Fact Expans'!C25</f>
        <v>0</v>
      </c>
      <c r="AD25" s="272">
        <f>Calculos!DP25*'Fact Expans'!C25</f>
        <v>101.64</v>
      </c>
      <c r="AE25" s="272">
        <f>Calculos!DR25*'Fact Expans'!C25</f>
        <v>0</v>
      </c>
    </row>
    <row r="26" spans="1:31" x14ac:dyDescent="0.25">
      <c r="A26" s="273">
        <f>Encuestas!A26</f>
        <v>111010083</v>
      </c>
      <c r="B26" s="272">
        <f>Encuestas!IY26*'Fact Expans'!C26</f>
        <v>0</v>
      </c>
      <c r="C26" s="272">
        <f>Encuestas!IZ26*'Fact Expans'!C26</f>
        <v>0</v>
      </c>
      <c r="D26" s="272">
        <f>Encuestas!JA26*'Fact Expans'!C26</f>
        <v>17.555555555555557</v>
      </c>
      <c r="E26" s="272">
        <f>Encuestas!JB26*'Fact Expans'!C26</f>
        <v>0</v>
      </c>
      <c r="F26" s="272">
        <f>Encuestas!JC26*'Fact Expans'!C26</f>
        <v>0</v>
      </c>
      <c r="G26" s="272">
        <f>Encuestas!JD26*'Fact Expans'!C26</f>
        <v>0</v>
      </c>
      <c r="H26" s="272">
        <f>Encuestas!JE26*'Fact Expans'!C26</f>
        <v>0</v>
      </c>
      <c r="I26" s="272">
        <f>Encuestas!JF26*'Fact Expans'!C26</f>
        <v>0</v>
      </c>
      <c r="J26" s="272">
        <f>Encuestas!JG26*'Fact Expans'!C26</f>
        <v>5.8518518518518521</v>
      </c>
      <c r="K26" s="272">
        <f>Encuestas!JH26*'Fact Expans'!C26</f>
        <v>0</v>
      </c>
      <c r="L26" s="272">
        <f>Encuestas!JI26*'Fact Expans'!C26</f>
        <v>0</v>
      </c>
      <c r="M26" s="272">
        <f>Encuestas!JJ26*'Fact Expans'!C26</f>
        <v>0</v>
      </c>
      <c r="N26" s="272">
        <f>Encuestas!JK26*'Fact Expans'!C26</f>
        <v>0</v>
      </c>
      <c r="O26" s="272">
        <f>Encuestas!JL26*'Fact Expans'!C26</f>
        <v>0</v>
      </c>
      <c r="P26" s="272">
        <f>Encuestas!JM26*'Fact Expans'!C26</f>
        <v>0</v>
      </c>
      <c r="Q26" s="272">
        <f>Encuestas!JN26*'Fact Expans'!C26</f>
        <v>0</v>
      </c>
      <c r="R26" s="272">
        <f>Encuestas!JO26*'Fact Expans'!C26</f>
        <v>0</v>
      </c>
      <c r="S26" s="272">
        <f>Encuestas!JR26*'Fact Expans'!C26</f>
        <v>0</v>
      </c>
      <c r="T26" s="272">
        <f>Calculos!DM26*'Fact Expans'!C26</f>
        <v>23.407407407407408</v>
      </c>
      <c r="U26" s="272">
        <f>Calculos!DN26*'Fact Expans'!C26</f>
        <v>0</v>
      </c>
      <c r="V26" s="272">
        <f>Encuestas!KA26*'Fact Expans'!C26</f>
        <v>0</v>
      </c>
      <c r="W26" s="272">
        <f>Encuestas!KB26*'Fact Expans'!C26</f>
        <v>0</v>
      </c>
      <c r="X26" s="272">
        <f>Encuestas!KD26*'Fact Expans'!C26</f>
        <v>81.925925925925924</v>
      </c>
      <c r="Y26" s="272">
        <f>Encuestas!KC26*'Fact Expans'!C26</f>
        <v>0</v>
      </c>
      <c r="Z26" s="272">
        <f>Encuestas!KF26*'Fact Expans'!C26</f>
        <v>0</v>
      </c>
      <c r="AA26" s="272">
        <f>Encuestas!KE26*'Fact Expans'!C26</f>
        <v>0</v>
      </c>
      <c r="AB26" s="272">
        <f>Calculos!DO26*'Fact Expans'!C26</f>
        <v>0</v>
      </c>
      <c r="AC26" s="272">
        <f>Calculos!DQ26*'Fact Expans'!C26</f>
        <v>0</v>
      </c>
      <c r="AD26" s="272">
        <f>Calculos!DP26*'Fact Expans'!C26</f>
        <v>81.925925925925924</v>
      </c>
      <c r="AE26" s="272">
        <f>Calculos!DR26*'Fact Expans'!C26</f>
        <v>0</v>
      </c>
    </row>
    <row r="27" spans="1:31" x14ac:dyDescent="0.25">
      <c r="A27" s="273">
        <f>Encuestas!A27</f>
        <v>111010094</v>
      </c>
      <c r="B27" s="272">
        <f>Encuestas!IY27*'Fact Expans'!C27</f>
        <v>0</v>
      </c>
      <c r="C27" s="272">
        <f>Encuestas!IZ27*'Fact Expans'!C27</f>
        <v>0</v>
      </c>
      <c r="D27" s="272">
        <f>Encuestas!JA27*'Fact Expans'!C27</f>
        <v>0</v>
      </c>
      <c r="E27" s="272">
        <f>Encuestas!JB27*'Fact Expans'!C27</f>
        <v>0</v>
      </c>
      <c r="F27" s="272">
        <f>Encuestas!JC27*'Fact Expans'!C27</f>
        <v>0</v>
      </c>
      <c r="G27" s="272">
        <f>Encuestas!JD27*'Fact Expans'!C27</f>
        <v>0</v>
      </c>
      <c r="H27" s="272">
        <f>Encuestas!JE27*'Fact Expans'!C27</f>
        <v>0</v>
      </c>
      <c r="I27" s="272">
        <f>Encuestas!JF27*'Fact Expans'!C27</f>
        <v>0</v>
      </c>
      <c r="J27" s="272">
        <f>Encuestas!JG27*'Fact Expans'!C27</f>
        <v>0</v>
      </c>
      <c r="K27" s="272">
        <f>Encuestas!JH27*'Fact Expans'!C27</f>
        <v>0</v>
      </c>
      <c r="L27" s="272">
        <f>Encuestas!JI27*'Fact Expans'!C27</f>
        <v>0</v>
      </c>
      <c r="M27" s="272">
        <f>Encuestas!JJ27*'Fact Expans'!C27</f>
        <v>0</v>
      </c>
      <c r="N27" s="272">
        <f>Encuestas!JK27*'Fact Expans'!C27</f>
        <v>87.777777777777786</v>
      </c>
      <c r="O27" s="272">
        <f>Encuestas!JL27*'Fact Expans'!C27</f>
        <v>0</v>
      </c>
      <c r="P27" s="272">
        <f>Encuestas!JM27*'Fact Expans'!C27</f>
        <v>0</v>
      </c>
      <c r="Q27" s="272">
        <f>Encuestas!JN27*'Fact Expans'!C27</f>
        <v>0</v>
      </c>
      <c r="R27" s="272">
        <f>Encuestas!JO27*'Fact Expans'!C27</f>
        <v>0</v>
      </c>
      <c r="S27" s="272">
        <f>Encuestas!JR27*'Fact Expans'!C27</f>
        <v>0</v>
      </c>
      <c r="T27" s="272">
        <f>Calculos!DM27*'Fact Expans'!C27</f>
        <v>87.777777777777786</v>
      </c>
      <c r="U27" s="272">
        <f>Calculos!DN27*'Fact Expans'!C27</f>
        <v>0</v>
      </c>
      <c r="V27" s="272">
        <f>Encuestas!KA27*'Fact Expans'!C27</f>
        <v>0</v>
      </c>
      <c r="W27" s="272">
        <f>Encuestas!KB27*'Fact Expans'!C27</f>
        <v>0</v>
      </c>
      <c r="X27" s="272">
        <f>Encuestas!KD27*'Fact Expans'!C27</f>
        <v>292.59259259259261</v>
      </c>
      <c r="Y27" s="272">
        <f>Encuestas!KC27*'Fact Expans'!C27</f>
        <v>0</v>
      </c>
      <c r="Z27" s="272">
        <f>Encuestas!KF27*'Fact Expans'!C27</f>
        <v>58.518518518518519</v>
      </c>
      <c r="AA27" s="272">
        <f>Encuestas!KE27*'Fact Expans'!C27</f>
        <v>0</v>
      </c>
      <c r="AB27" s="272">
        <f>Calculos!DO27*'Fact Expans'!C27</f>
        <v>0</v>
      </c>
      <c r="AC27" s="272">
        <f>Calculos!DQ27*'Fact Expans'!C27</f>
        <v>0</v>
      </c>
      <c r="AD27" s="272">
        <f>Calculos!DP27*'Fact Expans'!C27</f>
        <v>351.11111111111114</v>
      </c>
      <c r="AE27" s="272">
        <f>Calculos!DR27*'Fact Expans'!C27</f>
        <v>0</v>
      </c>
    </row>
    <row r="28" spans="1:31" x14ac:dyDescent="0.25">
      <c r="A28" s="273">
        <f>Encuestas!A28</f>
        <v>111010472</v>
      </c>
      <c r="B28" s="272">
        <f>Encuestas!IY28*'Fact Expans'!C28</f>
        <v>0</v>
      </c>
      <c r="C28" s="272">
        <f>Encuestas!IZ28*'Fact Expans'!C28</f>
        <v>0</v>
      </c>
      <c r="D28" s="272">
        <f>Encuestas!JA28*'Fact Expans'!C28</f>
        <v>0</v>
      </c>
      <c r="E28" s="272">
        <f>Encuestas!JB28*'Fact Expans'!C28</f>
        <v>0</v>
      </c>
      <c r="F28" s="272">
        <f>Encuestas!JC28*'Fact Expans'!C28</f>
        <v>0</v>
      </c>
      <c r="G28" s="272">
        <f>Encuestas!JD28*'Fact Expans'!C28</f>
        <v>0</v>
      </c>
      <c r="H28" s="272">
        <f>Encuestas!JE28*'Fact Expans'!C28</f>
        <v>0</v>
      </c>
      <c r="I28" s="272">
        <f>Encuestas!JF28*'Fact Expans'!C28</f>
        <v>0</v>
      </c>
      <c r="J28" s="272">
        <f>Encuestas!JG28*'Fact Expans'!C28</f>
        <v>0</v>
      </c>
      <c r="K28" s="272">
        <f>Encuestas!JH28*'Fact Expans'!C28</f>
        <v>0</v>
      </c>
      <c r="L28" s="272">
        <f>Encuestas!JI28*'Fact Expans'!C28</f>
        <v>0</v>
      </c>
      <c r="M28" s="272">
        <f>Encuestas!JJ28*'Fact Expans'!C28</f>
        <v>0</v>
      </c>
      <c r="N28" s="272">
        <f>Encuestas!JK28*'Fact Expans'!C28</f>
        <v>0</v>
      </c>
      <c r="O28" s="272">
        <f>Encuestas!JL28*'Fact Expans'!C28</f>
        <v>0</v>
      </c>
      <c r="P28" s="272">
        <f>Encuestas!JM28*'Fact Expans'!C28</f>
        <v>0</v>
      </c>
      <c r="Q28" s="272">
        <f>Encuestas!JN28*'Fact Expans'!C28</f>
        <v>0</v>
      </c>
      <c r="R28" s="272">
        <f>Encuestas!JO28*'Fact Expans'!C28</f>
        <v>0</v>
      </c>
      <c r="S28" s="272">
        <f>Encuestas!JR28*'Fact Expans'!C28</f>
        <v>0</v>
      </c>
      <c r="T28" s="272">
        <f>Calculos!DM28*'Fact Expans'!C28</f>
        <v>0</v>
      </c>
      <c r="U28" s="272">
        <f>Calculos!DN28*'Fact Expans'!C28</f>
        <v>0</v>
      </c>
      <c r="V28" s="272">
        <f>Encuestas!KA28*'Fact Expans'!C28</f>
        <v>0</v>
      </c>
      <c r="W28" s="272">
        <f>Encuestas!KB28*'Fact Expans'!C28</f>
        <v>0</v>
      </c>
      <c r="X28" s="272">
        <f>Encuestas!KD28*'Fact Expans'!C28</f>
        <v>39.29577464788732</v>
      </c>
      <c r="Y28" s="272">
        <f>Encuestas!KC28*'Fact Expans'!C28</f>
        <v>0</v>
      </c>
      <c r="Z28" s="272">
        <f>Encuestas!KF28*'Fact Expans'!C28</f>
        <v>39.29577464788732</v>
      </c>
      <c r="AA28" s="272">
        <f>Encuestas!KE28*'Fact Expans'!C28</f>
        <v>0</v>
      </c>
      <c r="AB28" s="272">
        <f>Calculos!DO28*'Fact Expans'!C28</f>
        <v>0</v>
      </c>
      <c r="AC28" s="272">
        <f>Calculos!DQ28*'Fact Expans'!C28</f>
        <v>0</v>
      </c>
      <c r="AD28" s="272">
        <f>Calculos!DP28*'Fact Expans'!C28</f>
        <v>78.591549295774641</v>
      </c>
      <c r="AE28" s="272">
        <f>Calculos!DR28*'Fact Expans'!C28</f>
        <v>0</v>
      </c>
    </row>
    <row r="29" spans="1:31" x14ac:dyDescent="0.25">
      <c r="A29" s="273">
        <f>Encuestas!A29</f>
        <v>111010860</v>
      </c>
      <c r="B29" s="272">
        <f>Encuestas!IY29*'Fact Expans'!C29</f>
        <v>0</v>
      </c>
      <c r="C29" s="272">
        <f>Encuestas!IZ29*'Fact Expans'!C29</f>
        <v>0</v>
      </c>
      <c r="D29" s="272">
        <f>Encuestas!JA29*'Fact Expans'!C29</f>
        <v>0</v>
      </c>
      <c r="E29" s="272">
        <f>Encuestas!JB29*'Fact Expans'!C29</f>
        <v>0</v>
      </c>
      <c r="F29" s="272">
        <f>Encuestas!JC29*'Fact Expans'!C29</f>
        <v>0</v>
      </c>
      <c r="G29" s="272">
        <f>Encuestas!JD29*'Fact Expans'!C29</f>
        <v>0</v>
      </c>
      <c r="H29" s="272">
        <f>Encuestas!JE29*'Fact Expans'!C29</f>
        <v>0</v>
      </c>
      <c r="I29" s="272">
        <f>Encuestas!JF29*'Fact Expans'!C29</f>
        <v>0</v>
      </c>
      <c r="J29" s="272">
        <f>Encuestas!JG29*'Fact Expans'!C29</f>
        <v>0</v>
      </c>
      <c r="K29" s="272">
        <f>Encuestas!JH29*'Fact Expans'!C29</f>
        <v>0</v>
      </c>
      <c r="L29" s="272">
        <f>Encuestas!JI29*'Fact Expans'!C29</f>
        <v>0</v>
      </c>
      <c r="M29" s="272">
        <f>Encuestas!JJ29*'Fact Expans'!C29</f>
        <v>0</v>
      </c>
      <c r="N29" s="272">
        <f>Encuestas!JK29*'Fact Expans'!C29</f>
        <v>0</v>
      </c>
      <c r="O29" s="272">
        <f>Encuestas!JL29*'Fact Expans'!C29</f>
        <v>0</v>
      </c>
      <c r="P29" s="272">
        <f>Encuestas!JM29*'Fact Expans'!C29</f>
        <v>0</v>
      </c>
      <c r="Q29" s="272">
        <f>Encuestas!JN29*'Fact Expans'!C29</f>
        <v>0</v>
      </c>
      <c r="R29" s="272">
        <f>Encuestas!JO29*'Fact Expans'!C29</f>
        <v>0</v>
      </c>
      <c r="S29" s="272">
        <f>Encuestas!JR29*'Fact Expans'!C29</f>
        <v>0</v>
      </c>
      <c r="T29" s="272">
        <f>Calculos!DM29*'Fact Expans'!C29</f>
        <v>0</v>
      </c>
      <c r="U29" s="272">
        <f>Calculos!DN29*'Fact Expans'!C29</f>
        <v>0</v>
      </c>
      <c r="V29" s="272">
        <f>Encuestas!KA29*'Fact Expans'!C29</f>
        <v>0</v>
      </c>
      <c r="W29" s="272">
        <f>Encuestas!KB29*'Fact Expans'!C29</f>
        <v>0</v>
      </c>
      <c r="X29" s="272">
        <f>Encuestas!KD29*'Fact Expans'!C29</f>
        <v>0</v>
      </c>
      <c r="Y29" s="272">
        <f>Encuestas!KC29*'Fact Expans'!C29</f>
        <v>0</v>
      </c>
      <c r="Z29" s="272">
        <f>Encuestas!KF29*'Fact Expans'!C29</f>
        <v>0</v>
      </c>
      <c r="AA29" s="272">
        <f>Encuestas!KE29*'Fact Expans'!C29</f>
        <v>0</v>
      </c>
      <c r="AB29" s="272">
        <f>Calculos!DO29*'Fact Expans'!C29</f>
        <v>146.2962962962963</v>
      </c>
      <c r="AC29" s="272">
        <f>Calculos!DQ29*'Fact Expans'!C29</f>
        <v>0</v>
      </c>
      <c r="AD29" s="272">
        <f>Calculos!DP29*'Fact Expans'!C29</f>
        <v>146.2962962962963</v>
      </c>
      <c r="AE29" s="272">
        <f>Calculos!DR29*'Fact Expans'!C29</f>
        <v>0</v>
      </c>
    </row>
    <row r="30" spans="1:31" x14ac:dyDescent="0.25">
      <c r="A30" s="273">
        <f>Encuestas!A30</f>
        <v>111010814</v>
      </c>
      <c r="B30" s="272">
        <f>Encuestas!IY30*'Fact Expans'!C30</f>
        <v>0</v>
      </c>
      <c r="C30" s="272">
        <f>Encuestas!IZ30*'Fact Expans'!C30</f>
        <v>0</v>
      </c>
      <c r="D30" s="272">
        <f>Encuestas!JA30*'Fact Expans'!C30</f>
        <v>0</v>
      </c>
      <c r="E30" s="272">
        <f>Encuestas!JB30*'Fact Expans'!C30</f>
        <v>0</v>
      </c>
      <c r="F30" s="272">
        <f>Encuestas!JC30*'Fact Expans'!C30</f>
        <v>0</v>
      </c>
      <c r="G30" s="272">
        <f>Encuestas!JD30*'Fact Expans'!C30</f>
        <v>0</v>
      </c>
      <c r="H30" s="272">
        <f>Encuestas!JE30*'Fact Expans'!C30</f>
        <v>0</v>
      </c>
      <c r="I30" s="272">
        <f>Encuestas!JF30*'Fact Expans'!C30</f>
        <v>0</v>
      </c>
      <c r="J30" s="272">
        <f>Encuestas!JG30*'Fact Expans'!C30</f>
        <v>21.78</v>
      </c>
      <c r="K30" s="272">
        <f>Encuestas!JH30*'Fact Expans'!C30</f>
        <v>0</v>
      </c>
      <c r="L30" s="272">
        <f>Encuestas!JI30*'Fact Expans'!C30</f>
        <v>0</v>
      </c>
      <c r="M30" s="272">
        <f>Encuestas!JJ30*'Fact Expans'!C30</f>
        <v>0</v>
      </c>
      <c r="N30" s="272">
        <f>Encuestas!JK30*'Fact Expans'!C30</f>
        <v>0</v>
      </c>
      <c r="O30" s="272">
        <f>Encuestas!JL30*'Fact Expans'!C30</f>
        <v>0</v>
      </c>
      <c r="P30" s="272">
        <f>Encuestas!JM30*'Fact Expans'!C30</f>
        <v>0</v>
      </c>
      <c r="Q30" s="272">
        <f>Encuestas!JN30*'Fact Expans'!C30</f>
        <v>0</v>
      </c>
      <c r="R30" s="272">
        <f>Encuestas!JO30*'Fact Expans'!C30</f>
        <v>0</v>
      </c>
      <c r="S30" s="272">
        <f>Encuestas!JR30*'Fact Expans'!C30</f>
        <v>0</v>
      </c>
      <c r="T30" s="272">
        <f>Calculos!DM30*'Fact Expans'!C30</f>
        <v>21.78</v>
      </c>
      <c r="U30" s="272">
        <f>Calculos!DN30*'Fact Expans'!C30</f>
        <v>0</v>
      </c>
      <c r="V30" s="272">
        <f>Encuestas!KA30*'Fact Expans'!C30</f>
        <v>0</v>
      </c>
      <c r="W30" s="272">
        <f>Encuestas!KB30*'Fact Expans'!C30</f>
        <v>0</v>
      </c>
      <c r="X30" s="272">
        <f>Encuestas!KD30*'Fact Expans'!C30</f>
        <v>94.38</v>
      </c>
      <c r="Y30" s="272">
        <f>Encuestas!KC30*'Fact Expans'!C30</f>
        <v>58.08</v>
      </c>
      <c r="Z30" s="272">
        <f>Encuestas!KF30*'Fact Expans'!C30</f>
        <v>87.12</v>
      </c>
      <c r="AA30" s="272">
        <f>Encuestas!KE30*'Fact Expans'!C30</f>
        <v>0</v>
      </c>
      <c r="AB30" s="272">
        <f>Calculos!DO30*'Fact Expans'!C30</f>
        <v>101.64</v>
      </c>
      <c r="AC30" s="272">
        <f>Calculos!DQ30*'Fact Expans'!C30</f>
        <v>0</v>
      </c>
      <c r="AD30" s="272">
        <f>Calculos!DP30*'Fact Expans'!C30</f>
        <v>283.14</v>
      </c>
      <c r="AE30" s="272">
        <f>Calculos!DR30*'Fact Expans'!C30</f>
        <v>58.08</v>
      </c>
    </row>
    <row r="31" spans="1:31" x14ac:dyDescent="0.25">
      <c r="A31" s="273">
        <f>Encuestas!A31</f>
        <v>111012309</v>
      </c>
      <c r="B31" s="272">
        <f>Encuestas!IY31*'Fact Expans'!C31</f>
        <v>0</v>
      </c>
      <c r="C31" s="272">
        <f>Encuestas!IZ31*'Fact Expans'!C31</f>
        <v>0</v>
      </c>
      <c r="D31" s="272">
        <f>Encuestas!JA31*'Fact Expans'!C31</f>
        <v>0</v>
      </c>
      <c r="E31" s="272">
        <f>Encuestas!JB31*'Fact Expans'!C31</f>
        <v>0</v>
      </c>
      <c r="F31" s="272">
        <f>Encuestas!JC31*'Fact Expans'!C31</f>
        <v>0</v>
      </c>
      <c r="G31" s="272">
        <f>Encuestas!JD31*'Fact Expans'!C31</f>
        <v>0</v>
      </c>
      <c r="H31" s="272">
        <f>Encuestas!JE31*'Fact Expans'!C31</f>
        <v>0</v>
      </c>
      <c r="I31" s="272">
        <f>Encuestas!JF31*'Fact Expans'!C31</f>
        <v>0</v>
      </c>
      <c r="J31" s="272">
        <f>Encuestas!JG31*'Fact Expans'!C31</f>
        <v>0</v>
      </c>
      <c r="K31" s="272">
        <f>Encuestas!JH31*'Fact Expans'!C31</f>
        <v>0</v>
      </c>
      <c r="L31" s="272">
        <f>Encuestas!JI31*'Fact Expans'!C31</f>
        <v>0</v>
      </c>
      <c r="M31" s="272">
        <f>Encuestas!JJ31*'Fact Expans'!C31</f>
        <v>0</v>
      </c>
      <c r="N31" s="272">
        <f>Encuestas!JK31*'Fact Expans'!C31</f>
        <v>0</v>
      </c>
      <c r="O31" s="272">
        <f>Encuestas!JL31*'Fact Expans'!C31</f>
        <v>0</v>
      </c>
      <c r="P31" s="272">
        <f>Encuestas!JM31*'Fact Expans'!C31</f>
        <v>0</v>
      </c>
      <c r="Q31" s="272">
        <f>Encuestas!JN31*'Fact Expans'!C31</f>
        <v>0</v>
      </c>
      <c r="R31" s="272">
        <f>Encuestas!JO31*'Fact Expans'!C31</f>
        <v>0</v>
      </c>
      <c r="S31" s="272">
        <f>Encuestas!JR31*'Fact Expans'!C31</f>
        <v>0</v>
      </c>
      <c r="T31" s="272">
        <f>Calculos!DM31*'Fact Expans'!C31</f>
        <v>0</v>
      </c>
      <c r="U31" s="272">
        <f>Calculos!DN31*'Fact Expans'!C31</f>
        <v>0</v>
      </c>
      <c r="V31" s="272">
        <f>Encuestas!KA31*'Fact Expans'!C31</f>
        <v>0</v>
      </c>
      <c r="W31" s="272">
        <f>Encuestas!KB31*'Fact Expans'!C31</f>
        <v>0</v>
      </c>
      <c r="X31" s="272">
        <f>Encuestas!KD31*'Fact Expans'!C31</f>
        <v>0</v>
      </c>
      <c r="Y31" s="272">
        <f>Encuestas!KC31*'Fact Expans'!C31</f>
        <v>0</v>
      </c>
      <c r="Z31" s="272">
        <f>Encuestas!KF31*'Fact Expans'!C31</f>
        <v>0</v>
      </c>
      <c r="AA31" s="272">
        <f>Encuestas!KE31*'Fact Expans'!C31</f>
        <v>0</v>
      </c>
      <c r="AB31" s="272">
        <f>Calculos!DO31*'Fact Expans'!C31</f>
        <v>0</v>
      </c>
      <c r="AC31" s="272">
        <f>Calculos!DQ31*'Fact Expans'!C31</f>
        <v>0</v>
      </c>
      <c r="AD31" s="272">
        <f>Calculos!DP31*'Fact Expans'!C31</f>
        <v>0</v>
      </c>
      <c r="AE31" s="272">
        <f>Calculos!DR31*'Fact Expans'!C31</f>
        <v>0</v>
      </c>
    </row>
    <row r="32" spans="1:31" x14ac:dyDescent="0.25">
      <c r="A32" s="273">
        <f>Encuestas!A32</f>
        <v>111010101</v>
      </c>
      <c r="B32" s="272">
        <f>Encuestas!IY32*'Fact Expans'!C32</f>
        <v>0</v>
      </c>
      <c r="C32" s="272">
        <f>Encuestas!IZ32*'Fact Expans'!C32</f>
        <v>0</v>
      </c>
      <c r="D32" s="272">
        <f>Encuestas!JA32*'Fact Expans'!C32</f>
        <v>0</v>
      </c>
      <c r="E32" s="272">
        <f>Encuestas!JB32*'Fact Expans'!C32</f>
        <v>0</v>
      </c>
      <c r="F32" s="272">
        <f>Encuestas!JC32*'Fact Expans'!C32</f>
        <v>0</v>
      </c>
      <c r="G32" s="272">
        <f>Encuestas!JD32*'Fact Expans'!C32</f>
        <v>0</v>
      </c>
      <c r="H32" s="272">
        <f>Encuestas!JE32*'Fact Expans'!C32</f>
        <v>0</v>
      </c>
      <c r="I32" s="272">
        <f>Encuestas!JF32*'Fact Expans'!C32</f>
        <v>0</v>
      </c>
      <c r="J32" s="272">
        <f>Encuestas!JG32*'Fact Expans'!C32</f>
        <v>0</v>
      </c>
      <c r="K32" s="272">
        <f>Encuestas!JH32*'Fact Expans'!C32</f>
        <v>0</v>
      </c>
      <c r="L32" s="272">
        <f>Encuestas!JI32*'Fact Expans'!C32</f>
        <v>0</v>
      </c>
      <c r="M32" s="272">
        <f>Encuestas!JJ32*'Fact Expans'!C32</f>
        <v>0</v>
      </c>
      <c r="N32" s="272">
        <f>Encuestas!JK32*'Fact Expans'!C32</f>
        <v>0</v>
      </c>
      <c r="O32" s="272">
        <f>Encuestas!JL32*'Fact Expans'!C32</f>
        <v>0</v>
      </c>
      <c r="P32" s="272">
        <f>Encuestas!JM32*'Fact Expans'!C32</f>
        <v>0</v>
      </c>
      <c r="Q32" s="272">
        <f>Encuestas!JN32*'Fact Expans'!C32</f>
        <v>0</v>
      </c>
      <c r="R32" s="272">
        <f>Encuestas!JO32*'Fact Expans'!C32</f>
        <v>0</v>
      </c>
      <c r="S32" s="272">
        <f>Encuestas!JR32*'Fact Expans'!C32</f>
        <v>0</v>
      </c>
      <c r="T32" s="272">
        <f>Calculos!DM32*'Fact Expans'!C32</f>
        <v>0</v>
      </c>
      <c r="U32" s="272">
        <f>Calculos!DN32*'Fact Expans'!C32</f>
        <v>0</v>
      </c>
      <c r="V32" s="272">
        <f>Encuestas!KA32*'Fact Expans'!C32</f>
        <v>0</v>
      </c>
      <c r="W32" s="272">
        <f>Encuestas!KB32*'Fact Expans'!C32</f>
        <v>0</v>
      </c>
      <c r="X32" s="272">
        <f>Encuestas!KD32*'Fact Expans'!C32</f>
        <v>0</v>
      </c>
      <c r="Y32" s="272">
        <f>Encuestas!KC32*'Fact Expans'!C32</f>
        <v>0</v>
      </c>
      <c r="Z32" s="272">
        <f>Encuestas!KF32*'Fact Expans'!C32</f>
        <v>0</v>
      </c>
      <c r="AA32" s="272">
        <f>Encuestas!KE32*'Fact Expans'!C32</f>
        <v>0</v>
      </c>
      <c r="AB32" s="272">
        <f>Calculos!DO32*'Fact Expans'!C32</f>
        <v>0</v>
      </c>
      <c r="AC32" s="272">
        <f>Calculos!DQ32*'Fact Expans'!C32</f>
        <v>0</v>
      </c>
      <c r="AD32" s="272">
        <f>Calculos!DP32*'Fact Expans'!C32</f>
        <v>0</v>
      </c>
      <c r="AE32" s="272">
        <f>Calculos!DR32*'Fact Expans'!C32</f>
        <v>0</v>
      </c>
    </row>
    <row r="33" spans="1:31" x14ac:dyDescent="0.25">
      <c r="A33" s="273">
        <f>Encuestas!A33</f>
        <v>111010803</v>
      </c>
      <c r="B33" s="272">
        <f>Encuestas!IY33*'Fact Expans'!C33</f>
        <v>0</v>
      </c>
      <c r="C33" s="272">
        <f>Encuestas!IZ33*'Fact Expans'!C33</f>
        <v>0</v>
      </c>
      <c r="D33" s="272">
        <f>Encuestas!JA33*'Fact Expans'!C33</f>
        <v>0</v>
      </c>
      <c r="E33" s="272">
        <f>Encuestas!JB33*'Fact Expans'!C33</f>
        <v>0</v>
      </c>
      <c r="F33" s="272">
        <f>Encuestas!JC33*'Fact Expans'!C33</f>
        <v>0</v>
      </c>
      <c r="G33" s="272">
        <f>Encuestas!JD33*'Fact Expans'!C33</f>
        <v>0</v>
      </c>
      <c r="H33" s="272">
        <f>Encuestas!JE33*'Fact Expans'!C33</f>
        <v>0</v>
      </c>
      <c r="I33" s="272">
        <f>Encuestas!JF33*'Fact Expans'!C33</f>
        <v>0</v>
      </c>
      <c r="J33" s="272">
        <f>Encuestas!JG33*'Fact Expans'!C33</f>
        <v>0</v>
      </c>
      <c r="K33" s="272">
        <f>Encuestas!JH33*'Fact Expans'!C33</f>
        <v>0</v>
      </c>
      <c r="L33" s="272">
        <f>Encuestas!JI33*'Fact Expans'!C33</f>
        <v>0</v>
      </c>
      <c r="M33" s="272">
        <f>Encuestas!JJ33*'Fact Expans'!C33</f>
        <v>0</v>
      </c>
      <c r="N33" s="272">
        <f>Encuestas!JK33*'Fact Expans'!C33</f>
        <v>0</v>
      </c>
      <c r="O33" s="272">
        <f>Encuestas!JL33*'Fact Expans'!C33</f>
        <v>0</v>
      </c>
      <c r="P33" s="272">
        <f>Encuestas!JM33*'Fact Expans'!C33</f>
        <v>0</v>
      </c>
      <c r="Q33" s="272">
        <f>Encuestas!JN33*'Fact Expans'!C33</f>
        <v>0</v>
      </c>
      <c r="R33" s="272">
        <f>Encuestas!JO33*'Fact Expans'!C33</f>
        <v>0</v>
      </c>
      <c r="S33" s="272">
        <f>Encuestas!JR33*'Fact Expans'!C33</f>
        <v>0</v>
      </c>
      <c r="T33" s="272">
        <f>Calculos!DM33*'Fact Expans'!C33</f>
        <v>0</v>
      </c>
      <c r="U33" s="272">
        <f>Calculos!DN33*'Fact Expans'!C33</f>
        <v>0</v>
      </c>
      <c r="V33" s="272">
        <f>Encuestas!KA33*'Fact Expans'!C33</f>
        <v>0</v>
      </c>
      <c r="W33" s="272">
        <f>Encuestas!KB33*'Fact Expans'!C33</f>
        <v>0</v>
      </c>
      <c r="X33" s="272">
        <f>Encuestas!KD33*'Fact Expans'!C33</f>
        <v>29.25925925925926</v>
      </c>
      <c r="Y33" s="272">
        <f>Encuestas!KC33*'Fact Expans'!C33</f>
        <v>0</v>
      </c>
      <c r="Z33" s="272">
        <f>Encuestas!KF33*'Fact Expans'!C33</f>
        <v>0</v>
      </c>
      <c r="AA33" s="272">
        <f>Encuestas!KE33*'Fact Expans'!C33</f>
        <v>0</v>
      </c>
      <c r="AB33" s="272">
        <f>Calculos!DO33*'Fact Expans'!C33</f>
        <v>0</v>
      </c>
      <c r="AC33" s="272">
        <f>Calculos!DQ33*'Fact Expans'!C33</f>
        <v>0</v>
      </c>
      <c r="AD33" s="272">
        <f>Calculos!DP33*'Fact Expans'!C33</f>
        <v>29.25925925925926</v>
      </c>
      <c r="AE33" s="272">
        <f>Calculos!DR33*'Fact Expans'!C33</f>
        <v>0</v>
      </c>
    </row>
    <row r="34" spans="1:31" x14ac:dyDescent="0.25">
      <c r="A34" s="273">
        <f>Encuestas!A34</f>
        <v>111011282</v>
      </c>
      <c r="B34" s="272">
        <f>Encuestas!IY34*'Fact Expans'!C34</f>
        <v>0</v>
      </c>
      <c r="C34" s="272">
        <f>Encuestas!IZ34*'Fact Expans'!C34</f>
        <v>0</v>
      </c>
      <c r="D34" s="272">
        <f>Encuestas!JA34*'Fact Expans'!C34</f>
        <v>0</v>
      </c>
      <c r="E34" s="272">
        <f>Encuestas!JB34*'Fact Expans'!C34</f>
        <v>0</v>
      </c>
      <c r="F34" s="272">
        <f>Encuestas!JC34*'Fact Expans'!C34</f>
        <v>0</v>
      </c>
      <c r="G34" s="272">
        <f>Encuestas!JD34*'Fact Expans'!C34</f>
        <v>0</v>
      </c>
      <c r="H34" s="272">
        <f>Encuestas!JE34*'Fact Expans'!C34</f>
        <v>0</v>
      </c>
      <c r="I34" s="272">
        <f>Encuestas!JF34*'Fact Expans'!C34</f>
        <v>0</v>
      </c>
      <c r="J34" s="272">
        <f>Encuestas!JG34*'Fact Expans'!C34</f>
        <v>0</v>
      </c>
      <c r="K34" s="272">
        <f>Encuestas!JH34*'Fact Expans'!C34</f>
        <v>0</v>
      </c>
      <c r="L34" s="272">
        <f>Encuestas!JI34*'Fact Expans'!C34</f>
        <v>0</v>
      </c>
      <c r="M34" s="272">
        <f>Encuestas!JJ34*'Fact Expans'!C34</f>
        <v>0</v>
      </c>
      <c r="N34" s="272">
        <f>Encuestas!JK34*'Fact Expans'!C34</f>
        <v>29.25925925925926</v>
      </c>
      <c r="O34" s="272">
        <f>Encuestas!JL34*'Fact Expans'!C34</f>
        <v>0</v>
      </c>
      <c r="P34" s="272">
        <f>Encuestas!JM34*'Fact Expans'!C34</f>
        <v>0</v>
      </c>
      <c r="Q34" s="272">
        <f>Encuestas!JN34*'Fact Expans'!C34</f>
        <v>0</v>
      </c>
      <c r="R34" s="272">
        <f>Encuestas!JO34*'Fact Expans'!C34</f>
        <v>0</v>
      </c>
      <c r="S34" s="272">
        <f>Encuestas!JR34*'Fact Expans'!C34</f>
        <v>0</v>
      </c>
      <c r="T34" s="272">
        <f>Calculos!DM34*'Fact Expans'!C34</f>
        <v>29.25925925925926</v>
      </c>
      <c r="U34" s="272">
        <f>Calculos!DN34*'Fact Expans'!C34</f>
        <v>0</v>
      </c>
      <c r="V34" s="272">
        <f>Encuestas!KA34*'Fact Expans'!C34</f>
        <v>0</v>
      </c>
      <c r="W34" s="272">
        <f>Encuestas!KB34*'Fact Expans'!C34</f>
        <v>0</v>
      </c>
      <c r="X34" s="272">
        <f>Encuestas!KD34*'Fact Expans'!C34</f>
        <v>0</v>
      </c>
      <c r="Y34" s="272">
        <f>Encuestas!KC34*'Fact Expans'!C34</f>
        <v>0</v>
      </c>
      <c r="Z34" s="272">
        <f>Encuestas!KF34*'Fact Expans'!C34</f>
        <v>0</v>
      </c>
      <c r="AA34" s="272">
        <f>Encuestas!KE34*'Fact Expans'!C34</f>
        <v>0</v>
      </c>
      <c r="AB34" s="272">
        <f>Calculos!DO34*'Fact Expans'!C34</f>
        <v>0</v>
      </c>
      <c r="AC34" s="272">
        <f>Calculos!DQ34*'Fact Expans'!C34</f>
        <v>0</v>
      </c>
      <c r="AD34" s="272">
        <f>Calculos!DP34*'Fact Expans'!C34</f>
        <v>0</v>
      </c>
      <c r="AE34" s="272">
        <f>Calculos!DR34*'Fact Expans'!C34</f>
        <v>0</v>
      </c>
    </row>
    <row r="35" spans="1:31" x14ac:dyDescent="0.25">
      <c r="A35" s="273">
        <f>Encuestas!A35</f>
        <v>111020031</v>
      </c>
      <c r="B35" s="272">
        <f>Encuestas!IY35*'Fact Expans'!C35</f>
        <v>0</v>
      </c>
      <c r="C35" s="272">
        <f>Encuestas!IZ35*'Fact Expans'!C35</f>
        <v>0</v>
      </c>
      <c r="D35" s="272">
        <f>Encuestas!JA35*'Fact Expans'!C35</f>
        <v>0</v>
      </c>
      <c r="E35" s="272">
        <f>Encuestas!JB35*'Fact Expans'!C35</f>
        <v>0</v>
      </c>
      <c r="F35" s="272">
        <f>Encuestas!JC35*'Fact Expans'!C35</f>
        <v>0</v>
      </c>
      <c r="G35" s="272">
        <f>Encuestas!JD35*'Fact Expans'!C35</f>
        <v>0</v>
      </c>
      <c r="H35" s="272">
        <f>Encuestas!JE35*'Fact Expans'!C35</f>
        <v>0</v>
      </c>
      <c r="I35" s="272">
        <f>Encuestas!JF35*'Fact Expans'!C35</f>
        <v>0</v>
      </c>
      <c r="J35" s="272">
        <f>Encuestas!JG35*'Fact Expans'!C35</f>
        <v>0</v>
      </c>
      <c r="K35" s="272">
        <f>Encuestas!JH35*'Fact Expans'!C35</f>
        <v>0</v>
      </c>
      <c r="L35" s="272">
        <f>Encuestas!JI35*'Fact Expans'!C35</f>
        <v>0</v>
      </c>
      <c r="M35" s="272">
        <f>Encuestas!JJ35*'Fact Expans'!C35</f>
        <v>0</v>
      </c>
      <c r="N35" s="272">
        <f>Encuestas!JK35*'Fact Expans'!C35</f>
        <v>0</v>
      </c>
      <c r="O35" s="272">
        <f>Encuestas!JL35*'Fact Expans'!C35</f>
        <v>0</v>
      </c>
      <c r="P35" s="272">
        <f>Encuestas!JM35*'Fact Expans'!C35</f>
        <v>0</v>
      </c>
      <c r="Q35" s="272">
        <f>Encuestas!JN35*'Fact Expans'!C35</f>
        <v>0</v>
      </c>
      <c r="R35" s="272">
        <f>Encuestas!JO35*'Fact Expans'!C35</f>
        <v>0</v>
      </c>
      <c r="S35" s="272">
        <f>Encuestas!JR35*'Fact Expans'!C35</f>
        <v>0</v>
      </c>
      <c r="T35" s="272">
        <f>Calculos!DM35*'Fact Expans'!C35</f>
        <v>0</v>
      </c>
      <c r="U35" s="272">
        <f>Calculos!DN35*'Fact Expans'!C35</f>
        <v>0</v>
      </c>
      <c r="V35" s="272">
        <f>Encuestas!KA35*'Fact Expans'!C35</f>
        <v>0</v>
      </c>
      <c r="W35" s="272">
        <f>Encuestas!KB35*'Fact Expans'!C35</f>
        <v>0</v>
      </c>
      <c r="X35" s="272">
        <f>Encuestas!KD35*'Fact Expans'!C35</f>
        <v>0</v>
      </c>
      <c r="Y35" s="272">
        <f>Encuestas!KC35*'Fact Expans'!C35</f>
        <v>0</v>
      </c>
      <c r="Z35" s="272">
        <f>Encuestas!KF35*'Fact Expans'!C35</f>
        <v>0</v>
      </c>
      <c r="AA35" s="272">
        <f>Encuestas!KE35*'Fact Expans'!C35</f>
        <v>0</v>
      </c>
      <c r="AB35" s="272">
        <f>Calculos!DO35*'Fact Expans'!C35</f>
        <v>0</v>
      </c>
      <c r="AC35" s="272">
        <f>Calculos!DQ35*'Fact Expans'!C35</f>
        <v>0</v>
      </c>
      <c r="AD35" s="272">
        <f>Calculos!DP35*'Fact Expans'!C35</f>
        <v>0</v>
      </c>
      <c r="AE35" s="272">
        <f>Calculos!DR35*'Fact Expans'!C35</f>
        <v>0</v>
      </c>
    </row>
    <row r="36" spans="1:31" x14ac:dyDescent="0.25">
      <c r="A36" s="273">
        <f>Encuestas!A36</f>
        <v>112010024</v>
      </c>
      <c r="B36" s="272">
        <f>Encuestas!IY36*'Fact Expans'!C36</f>
        <v>0</v>
      </c>
      <c r="C36" s="272">
        <f>Encuestas!IZ36*'Fact Expans'!C36</f>
        <v>13.098591549295774</v>
      </c>
      <c r="D36" s="272">
        <f>Encuestas!JA36*'Fact Expans'!C36</f>
        <v>0</v>
      </c>
      <c r="E36" s="272">
        <f>Encuestas!JB36*'Fact Expans'!C36</f>
        <v>0</v>
      </c>
      <c r="F36" s="272">
        <f>Encuestas!JC36*'Fact Expans'!C36</f>
        <v>0</v>
      </c>
      <c r="G36" s="272">
        <f>Encuestas!JD36*'Fact Expans'!C36</f>
        <v>0</v>
      </c>
      <c r="H36" s="272">
        <f>Encuestas!JE36*'Fact Expans'!C36</f>
        <v>0</v>
      </c>
      <c r="I36" s="272">
        <f>Encuestas!JF36*'Fact Expans'!C36</f>
        <v>0</v>
      </c>
      <c r="J36" s="272">
        <f>Encuestas!JG36*'Fact Expans'!C36</f>
        <v>0</v>
      </c>
      <c r="K36" s="272">
        <f>Encuestas!JH36*'Fact Expans'!C36</f>
        <v>0</v>
      </c>
      <c r="L36" s="272">
        <f>Encuestas!JI36*'Fact Expans'!C36</f>
        <v>0</v>
      </c>
      <c r="M36" s="272">
        <f>Encuestas!JJ36*'Fact Expans'!C36</f>
        <v>0</v>
      </c>
      <c r="N36" s="272">
        <f>Encuestas!JK36*'Fact Expans'!C36</f>
        <v>0</v>
      </c>
      <c r="O36" s="272">
        <f>Encuestas!JL36*'Fact Expans'!C36</f>
        <v>0</v>
      </c>
      <c r="P36" s="272">
        <f>Encuestas!JM36*'Fact Expans'!C36</f>
        <v>0</v>
      </c>
      <c r="Q36" s="272">
        <f>Encuestas!JN36*'Fact Expans'!C36</f>
        <v>0</v>
      </c>
      <c r="R36" s="272">
        <f>Encuestas!JO36*'Fact Expans'!C36</f>
        <v>0</v>
      </c>
      <c r="S36" s="272">
        <f>Encuestas!JR36*'Fact Expans'!C36</f>
        <v>0</v>
      </c>
      <c r="T36" s="272">
        <f>Calculos!DM36*'Fact Expans'!C36</f>
        <v>0</v>
      </c>
      <c r="U36" s="272">
        <f>Calculos!DN36*'Fact Expans'!C36</f>
        <v>13.098591549295774</v>
      </c>
      <c r="V36" s="272">
        <f>Encuestas!KA36*'Fact Expans'!C36</f>
        <v>0</v>
      </c>
      <c r="W36" s="272">
        <f>Encuestas!KB36*'Fact Expans'!C36</f>
        <v>0</v>
      </c>
      <c r="X36" s="272">
        <f>Encuestas!KD36*'Fact Expans'!C36</f>
        <v>0</v>
      </c>
      <c r="Y36" s="272">
        <f>Encuestas!KC36*'Fact Expans'!C36</f>
        <v>0</v>
      </c>
      <c r="Z36" s="272">
        <f>Encuestas!KF36*'Fact Expans'!C36</f>
        <v>0</v>
      </c>
      <c r="AA36" s="272">
        <f>Encuestas!KE36*'Fact Expans'!C36</f>
        <v>0</v>
      </c>
      <c r="AB36" s="272">
        <f>Calculos!DO36*'Fact Expans'!C36</f>
        <v>0</v>
      </c>
      <c r="AC36" s="272">
        <f>Calculos!DQ36*'Fact Expans'!C36</f>
        <v>0</v>
      </c>
      <c r="AD36" s="272">
        <f>Calculos!DP36*'Fact Expans'!C36</f>
        <v>0</v>
      </c>
      <c r="AE36" s="272">
        <f>Calculos!DR36*'Fact Expans'!C36</f>
        <v>0</v>
      </c>
    </row>
    <row r="37" spans="1:31" x14ac:dyDescent="0.25">
      <c r="A37" s="273">
        <f>Encuestas!A37</f>
        <v>111011321</v>
      </c>
      <c r="B37" s="272">
        <f>Encuestas!IY37*'Fact Expans'!C37</f>
        <v>0</v>
      </c>
      <c r="C37" s="272">
        <f>Encuestas!IZ37*'Fact Expans'!C37</f>
        <v>0</v>
      </c>
      <c r="D37" s="272">
        <f>Encuestas!JA37*'Fact Expans'!C37</f>
        <v>0</v>
      </c>
      <c r="E37" s="272">
        <f>Encuestas!JB37*'Fact Expans'!C37</f>
        <v>0</v>
      </c>
      <c r="F37" s="272">
        <f>Encuestas!JC37*'Fact Expans'!C37</f>
        <v>0</v>
      </c>
      <c r="G37" s="272">
        <f>Encuestas!JD37*'Fact Expans'!C37</f>
        <v>0</v>
      </c>
      <c r="H37" s="272">
        <f>Encuestas!JE37*'Fact Expans'!C37</f>
        <v>0</v>
      </c>
      <c r="I37" s="272">
        <f>Encuestas!JF37*'Fact Expans'!C37</f>
        <v>0</v>
      </c>
      <c r="J37" s="272">
        <f>Encuestas!JG37*'Fact Expans'!C37</f>
        <v>0</v>
      </c>
      <c r="K37" s="272">
        <f>Encuestas!JH37*'Fact Expans'!C37</f>
        <v>0</v>
      </c>
      <c r="L37" s="272">
        <f>Encuestas!JI37*'Fact Expans'!C37</f>
        <v>0</v>
      </c>
      <c r="M37" s="272">
        <f>Encuestas!JJ37*'Fact Expans'!C37</f>
        <v>0</v>
      </c>
      <c r="N37" s="272">
        <f>Encuestas!JK37*'Fact Expans'!C37</f>
        <v>0</v>
      </c>
      <c r="O37" s="272">
        <f>Encuestas!JL37*'Fact Expans'!C37</f>
        <v>0</v>
      </c>
      <c r="P37" s="272">
        <f>Encuestas!JM37*'Fact Expans'!C37</f>
        <v>0</v>
      </c>
      <c r="Q37" s="272">
        <f>Encuestas!JN37*'Fact Expans'!C37</f>
        <v>0</v>
      </c>
      <c r="R37" s="272">
        <f>Encuestas!JO37*'Fact Expans'!C37</f>
        <v>0</v>
      </c>
      <c r="S37" s="272">
        <f>Encuestas!JR37*'Fact Expans'!C37</f>
        <v>0</v>
      </c>
      <c r="T37" s="272">
        <f>Calculos!DM37*'Fact Expans'!C37</f>
        <v>0</v>
      </c>
      <c r="U37" s="272">
        <f>Calculos!DN37*'Fact Expans'!C37</f>
        <v>0</v>
      </c>
      <c r="V37" s="272">
        <f>Encuestas!KA37*'Fact Expans'!C37</f>
        <v>0</v>
      </c>
      <c r="W37" s="272">
        <f>Encuestas!KB37*'Fact Expans'!C37</f>
        <v>0</v>
      </c>
      <c r="X37" s="272">
        <f>Encuestas!KD37*'Fact Expans'!C37</f>
        <v>0</v>
      </c>
      <c r="Y37" s="272">
        <f>Encuestas!KC37*'Fact Expans'!C37</f>
        <v>0</v>
      </c>
      <c r="Z37" s="272">
        <f>Encuestas!KF37*'Fact Expans'!C37</f>
        <v>75.25</v>
      </c>
      <c r="AA37" s="272">
        <f>Encuestas!KE37*'Fact Expans'!C37</f>
        <v>0</v>
      </c>
      <c r="AB37" s="272">
        <f>Calculos!DO37*'Fact Expans'!C37</f>
        <v>0</v>
      </c>
      <c r="AC37" s="272">
        <f>Calculos!DQ37*'Fact Expans'!C37</f>
        <v>0</v>
      </c>
      <c r="AD37" s="272">
        <f>Calculos!DP37*'Fact Expans'!C37</f>
        <v>75.25</v>
      </c>
      <c r="AE37" s="272">
        <f>Calculos!DR37*'Fact Expans'!C37</f>
        <v>0</v>
      </c>
    </row>
    <row r="38" spans="1:31" x14ac:dyDescent="0.25">
      <c r="A38" s="273">
        <f>Encuestas!A38</f>
        <v>111012278</v>
      </c>
      <c r="B38" s="272">
        <f>Encuestas!IY38*'Fact Expans'!C38</f>
        <v>0</v>
      </c>
      <c r="C38" s="272">
        <f>Encuestas!IZ38*'Fact Expans'!C38</f>
        <v>0</v>
      </c>
      <c r="D38" s="272">
        <f>Encuestas!JA38*'Fact Expans'!C38</f>
        <v>0</v>
      </c>
      <c r="E38" s="272">
        <f>Encuestas!JB38*'Fact Expans'!C38</f>
        <v>0</v>
      </c>
      <c r="F38" s="272">
        <f>Encuestas!JC38*'Fact Expans'!C38</f>
        <v>0</v>
      </c>
      <c r="G38" s="272">
        <f>Encuestas!JD38*'Fact Expans'!C38</f>
        <v>0</v>
      </c>
      <c r="H38" s="272">
        <f>Encuestas!JE38*'Fact Expans'!C38</f>
        <v>0</v>
      </c>
      <c r="I38" s="272">
        <f>Encuestas!JF38*'Fact Expans'!C38</f>
        <v>0</v>
      </c>
      <c r="J38" s="272">
        <f>Encuestas!JG38*'Fact Expans'!C38</f>
        <v>0</v>
      </c>
      <c r="K38" s="272">
        <f>Encuestas!JH38*'Fact Expans'!C38</f>
        <v>0</v>
      </c>
      <c r="L38" s="272">
        <f>Encuestas!JI38*'Fact Expans'!C38</f>
        <v>0</v>
      </c>
      <c r="M38" s="272">
        <f>Encuestas!JJ38*'Fact Expans'!C38</f>
        <v>0</v>
      </c>
      <c r="N38" s="272">
        <f>Encuestas!JK38*'Fact Expans'!C38</f>
        <v>0</v>
      </c>
      <c r="O38" s="272">
        <f>Encuestas!JL38*'Fact Expans'!C38</f>
        <v>0</v>
      </c>
      <c r="P38" s="272">
        <f>Encuestas!JM38*'Fact Expans'!C38</f>
        <v>0</v>
      </c>
      <c r="Q38" s="272">
        <f>Encuestas!JN38*'Fact Expans'!C38</f>
        <v>0</v>
      </c>
      <c r="R38" s="272">
        <f>Encuestas!JO38*'Fact Expans'!C38</f>
        <v>0</v>
      </c>
      <c r="S38" s="272">
        <f>Encuestas!JR38*'Fact Expans'!C38</f>
        <v>0</v>
      </c>
      <c r="T38" s="272">
        <f>Calculos!DM38*'Fact Expans'!C38</f>
        <v>0</v>
      </c>
      <c r="U38" s="272">
        <f>Calculos!DN38*'Fact Expans'!C38</f>
        <v>0</v>
      </c>
      <c r="V38" s="272">
        <f>Encuestas!KA38*'Fact Expans'!C38</f>
        <v>0</v>
      </c>
      <c r="W38" s="272">
        <f>Encuestas!KB38*'Fact Expans'!C38</f>
        <v>0</v>
      </c>
      <c r="X38" s="272">
        <f>Encuestas!KD38*'Fact Expans'!C38</f>
        <v>91.690140845070417</v>
      </c>
      <c r="Y38" s="272">
        <f>Encuestas!KC38*'Fact Expans'!C38</f>
        <v>0</v>
      </c>
      <c r="Z38" s="272">
        <f>Encuestas!KF38*'Fact Expans'!C38</f>
        <v>6.549295774647887</v>
      </c>
      <c r="AA38" s="272">
        <f>Encuestas!KE38*'Fact Expans'!C38</f>
        <v>0</v>
      </c>
      <c r="AB38" s="272">
        <f>Calculos!DO38*'Fact Expans'!C38</f>
        <v>0</v>
      </c>
      <c r="AC38" s="272">
        <f>Calculos!DQ38*'Fact Expans'!C38</f>
        <v>0</v>
      </c>
      <c r="AD38" s="272">
        <f>Calculos!DP38*'Fact Expans'!C38</f>
        <v>98.239436619718305</v>
      </c>
      <c r="AE38" s="272">
        <f>Calculos!DR38*'Fact Expans'!C38</f>
        <v>0</v>
      </c>
    </row>
    <row r="39" spans="1:31" x14ac:dyDescent="0.25">
      <c r="A39" s="273">
        <f>Encuestas!A39</f>
        <v>111010996</v>
      </c>
      <c r="B39" s="272">
        <f>Encuestas!IY39*'Fact Expans'!C39</f>
        <v>0</v>
      </c>
      <c r="C39" s="272">
        <f>Encuestas!IZ39*'Fact Expans'!C39</f>
        <v>0</v>
      </c>
      <c r="D39" s="272">
        <f>Encuestas!JA39*'Fact Expans'!C39</f>
        <v>0</v>
      </c>
      <c r="E39" s="272">
        <f>Encuestas!JB39*'Fact Expans'!C39</f>
        <v>0</v>
      </c>
      <c r="F39" s="272">
        <f>Encuestas!JC39*'Fact Expans'!C39</f>
        <v>0</v>
      </c>
      <c r="G39" s="272">
        <f>Encuestas!JD39*'Fact Expans'!C39</f>
        <v>0</v>
      </c>
      <c r="H39" s="272">
        <f>Encuestas!JE39*'Fact Expans'!C39</f>
        <v>0</v>
      </c>
      <c r="I39" s="272">
        <f>Encuestas!JF39*'Fact Expans'!C39</f>
        <v>0</v>
      </c>
      <c r="J39" s="272">
        <f>Encuestas!JG39*'Fact Expans'!C39</f>
        <v>0</v>
      </c>
      <c r="K39" s="272">
        <f>Encuestas!JH39*'Fact Expans'!C39</f>
        <v>0</v>
      </c>
      <c r="L39" s="272">
        <f>Encuestas!JI39*'Fact Expans'!C39</f>
        <v>0</v>
      </c>
      <c r="M39" s="272">
        <f>Encuestas!JJ39*'Fact Expans'!C39</f>
        <v>0</v>
      </c>
      <c r="N39" s="272">
        <f>Encuestas!JK39*'Fact Expans'!C39</f>
        <v>0</v>
      </c>
      <c r="O39" s="272">
        <f>Encuestas!JL39*'Fact Expans'!C39</f>
        <v>0</v>
      </c>
      <c r="P39" s="272">
        <f>Encuestas!JM39*'Fact Expans'!C39</f>
        <v>0</v>
      </c>
      <c r="Q39" s="272">
        <f>Encuestas!JN39*'Fact Expans'!C39</f>
        <v>0</v>
      </c>
      <c r="R39" s="272">
        <f>Encuestas!JO39*'Fact Expans'!C39</f>
        <v>0</v>
      </c>
      <c r="S39" s="272">
        <f>Encuestas!JR39*'Fact Expans'!C39</f>
        <v>0</v>
      </c>
      <c r="T39" s="272">
        <f>Calculos!DM39*'Fact Expans'!C39</f>
        <v>0</v>
      </c>
      <c r="U39" s="272">
        <f>Calculos!DN39*'Fact Expans'!C39</f>
        <v>0</v>
      </c>
      <c r="V39" s="272">
        <f>Encuestas!KA39*'Fact Expans'!C39</f>
        <v>0</v>
      </c>
      <c r="W39" s="272">
        <f>Encuestas!KB39*'Fact Expans'!C39</f>
        <v>0</v>
      </c>
      <c r="X39" s="272">
        <f>Encuestas!KD39*'Fact Expans'!C39</f>
        <v>19.64788732394366</v>
      </c>
      <c r="Y39" s="272">
        <f>Encuestas!KC39*'Fact Expans'!C39</f>
        <v>0</v>
      </c>
      <c r="Z39" s="272">
        <f>Encuestas!KF39*'Fact Expans'!C39</f>
        <v>0</v>
      </c>
      <c r="AA39" s="272">
        <f>Encuestas!KE39*'Fact Expans'!C39</f>
        <v>0</v>
      </c>
      <c r="AB39" s="272">
        <f>Calculos!DO39*'Fact Expans'!C39</f>
        <v>0</v>
      </c>
      <c r="AC39" s="272">
        <f>Calculos!DQ39*'Fact Expans'!C39</f>
        <v>0</v>
      </c>
      <c r="AD39" s="272">
        <f>Calculos!DP39*'Fact Expans'!C39</f>
        <v>19.64788732394366</v>
      </c>
      <c r="AE39" s="272">
        <f>Calculos!DR39*'Fact Expans'!C39</f>
        <v>0</v>
      </c>
    </row>
    <row r="40" spans="1:31" x14ac:dyDescent="0.25">
      <c r="A40" s="273">
        <f>Encuestas!A40</f>
        <v>111010734</v>
      </c>
      <c r="B40" s="272">
        <f>Encuestas!IY40*'Fact Expans'!C40</f>
        <v>0</v>
      </c>
      <c r="C40" s="272">
        <f>Encuestas!IZ40*'Fact Expans'!C40</f>
        <v>39.29577464788732</v>
      </c>
      <c r="D40" s="272">
        <f>Encuestas!JA40*'Fact Expans'!C40</f>
        <v>0</v>
      </c>
      <c r="E40" s="272">
        <f>Encuestas!JB40*'Fact Expans'!C40</f>
        <v>0</v>
      </c>
      <c r="F40" s="272">
        <f>Encuestas!JC40*'Fact Expans'!C40</f>
        <v>0</v>
      </c>
      <c r="G40" s="272">
        <f>Encuestas!JD40*'Fact Expans'!C40</f>
        <v>0</v>
      </c>
      <c r="H40" s="272">
        <f>Encuestas!JE40*'Fact Expans'!C40</f>
        <v>0</v>
      </c>
      <c r="I40" s="272">
        <f>Encuestas!JF40*'Fact Expans'!C40</f>
        <v>0</v>
      </c>
      <c r="J40" s="272">
        <f>Encuestas!JG40*'Fact Expans'!C40</f>
        <v>0</v>
      </c>
      <c r="K40" s="272">
        <f>Encuestas!JH40*'Fact Expans'!C40</f>
        <v>0</v>
      </c>
      <c r="L40" s="272">
        <f>Encuestas!JI40*'Fact Expans'!C40</f>
        <v>0</v>
      </c>
      <c r="M40" s="272">
        <f>Encuestas!JJ40*'Fact Expans'!C40</f>
        <v>0</v>
      </c>
      <c r="N40" s="272">
        <f>Encuestas!JK40*'Fact Expans'!C40</f>
        <v>0</v>
      </c>
      <c r="O40" s="272">
        <f>Encuestas!JL40*'Fact Expans'!C40</f>
        <v>0</v>
      </c>
      <c r="P40" s="272">
        <f>Encuestas!JM40*'Fact Expans'!C40</f>
        <v>0</v>
      </c>
      <c r="Q40" s="272">
        <f>Encuestas!JN40*'Fact Expans'!C40</f>
        <v>0</v>
      </c>
      <c r="R40" s="272">
        <f>Encuestas!JO40*'Fact Expans'!C40</f>
        <v>0</v>
      </c>
      <c r="S40" s="272">
        <f>Encuestas!JR40*'Fact Expans'!C40</f>
        <v>0</v>
      </c>
      <c r="T40" s="272">
        <f>Calculos!DM40*'Fact Expans'!C40</f>
        <v>0</v>
      </c>
      <c r="U40" s="272">
        <f>Calculos!DN40*'Fact Expans'!C40</f>
        <v>39.29577464788732</v>
      </c>
      <c r="V40" s="272">
        <f>Encuestas!KA40*'Fact Expans'!C40</f>
        <v>0</v>
      </c>
      <c r="W40" s="272">
        <f>Encuestas!KB40*'Fact Expans'!C40</f>
        <v>0</v>
      </c>
      <c r="X40" s="272">
        <f>Encuestas!KD40*'Fact Expans'!C40</f>
        <v>196.47887323943661</v>
      </c>
      <c r="Y40" s="272">
        <f>Encuestas!KC40*'Fact Expans'!C40</f>
        <v>0</v>
      </c>
      <c r="Z40" s="272">
        <f>Encuestas!KF40*'Fact Expans'!C40</f>
        <v>0</v>
      </c>
      <c r="AA40" s="272">
        <f>Encuestas!KE40*'Fact Expans'!C40</f>
        <v>0</v>
      </c>
      <c r="AB40" s="272">
        <f>Calculos!DO40*'Fact Expans'!C40</f>
        <v>0</v>
      </c>
      <c r="AC40" s="272">
        <f>Calculos!DQ40*'Fact Expans'!C40</f>
        <v>0</v>
      </c>
      <c r="AD40" s="272">
        <f>Calculos!DP40*'Fact Expans'!C40</f>
        <v>196.47887323943661</v>
      </c>
      <c r="AE40" s="272">
        <f>Calculos!DR40*'Fact Expans'!C40</f>
        <v>0</v>
      </c>
    </row>
    <row r="41" spans="1:31" x14ac:dyDescent="0.25">
      <c r="A41" s="273">
        <f>Encuestas!A41</f>
        <v>111010758</v>
      </c>
      <c r="B41" s="272">
        <f>Encuestas!IY41*'Fact Expans'!C41</f>
        <v>0</v>
      </c>
      <c r="C41" s="272">
        <f>Encuestas!IZ41*'Fact Expans'!C41</f>
        <v>0</v>
      </c>
      <c r="D41" s="272">
        <f>Encuestas!JA41*'Fact Expans'!C41</f>
        <v>0</v>
      </c>
      <c r="E41" s="272">
        <f>Encuestas!JB41*'Fact Expans'!C41</f>
        <v>0</v>
      </c>
      <c r="F41" s="272">
        <f>Encuestas!JC41*'Fact Expans'!C41</f>
        <v>0</v>
      </c>
      <c r="G41" s="272">
        <f>Encuestas!JD41*'Fact Expans'!C41</f>
        <v>0</v>
      </c>
      <c r="H41" s="272">
        <f>Encuestas!JE41*'Fact Expans'!C41</f>
        <v>0</v>
      </c>
      <c r="I41" s="272">
        <f>Encuestas!JF41*'Fact Expans'!C41</f>
        <v>0</v>
      </c>
      <c r="J41" s="272">
        <f>Encuestas!JG41*'Fact Expans'!C41</f>
        <v>0</v>
      </c>
      <c r="K41" s="272">
        <f>Encuestas!JH41*'Fact Expans'!C41</f>
        <v>0</v>
      </c>
      <c r="L41" s="272">
        <f>Encuestas!JI41*'Fact Expans'!C41</f>
        <v>0</v>
      </c>
      <c r="M41" s="272">
        <f>Encuestas!JJ41*'Fact Expans'!C41</f>
        <v>0</v>
      </c>
      <c r="N41" s="272">
        <f>Encuestas!JK41*'Fact Expans'!C41</f>
        <v>0</v>
      </c>
      <c r="O41" s="272">
        <f>Encuestas!JL41*'Fact Expans'!C41</f>
        <v>0</v>
      </c>
      <c r="P41" s="272">
        <f>Encuestas!JM41*'Fact Expans'!C41</f>
        <v>0</v>
      </c>
      <c r="Q41" s="272">
        <f>Encuestas!JN41*'Fact Expans'!C41</f>
        <v>0</v>
      </c>
      <c r="R41" s="272">
        <f>Encuestas!JO41*'Fact Expans'!C41</f>
        <v>0</v>
      </c>
      <c r="S41" s="272">
        <f>Encuestas!JR41*'Fact Expans'!C41</f>
        <v>0</v>
      </c>
      <c r="T41" s="272">
        <f>Calculos!DM41*'Fact Expans'!C41</f>
        <v>0</v>
      </c>
      <c r="U41" s="272">
        <f>Calculos!DN41*'Fact Expans'!C41</f>
        <v>0</v>
      </c>
      <c r="V41" s="272">
        <f>Encuestas!KA41*'Fact Expans'!C41</f>
        <v>0</v>
      </c>
      <c r="W41" s="272">
        <f>Encuestas!KB41*'Fact Expans'!C41</f>
        <v>0</v>
      </c>
      <c r="X41" s="272">
        <f>Encuestas!KD41*'Fact Expans'!C41</f>
        <v>0</v>
      </c>
      <c r="Y41" s="272">
        <f>Encuestas!KC41*'Fact Expans'!C41</f>
        <v>0</v>
      </c>
      <c r="Z41" s="272">
        <f>Encuestas!KF41*'Fact Expans'!C41</f>
        <v>0</v>
      </c>
      <c r="AA41" s="272">
        <f>Encuestas!KE41*'Fact Expans'!C41</f>
        <v>0</v>
      </c>
      <c r="AB41" s="272">
        <f>Calculos!DO41*'Fact Expans'!C41</f>
        <v>0</v>
      </c>
      <c r="AC41" s="272">
        <f>Calculos!DQ41*'Fact Expans'!C41</f>
        <v>0</v>
      </c>
      <c r="AD41" s="272">
        <f>Calculos!DP41*'Fact Expans'!C41</f>
        <v>0</v>
      </c>
      <c r="AE41" s="272">
        <f>Calculos!DR41*'Fact Expans'!C41</f>
        <v>0</v>
      </c>
    </row>
    <row r="42" spans="1:31" x14ac:dyDescent="0.25">
      <c r="A42" s="273">
        <f>Encuestas!A42</f>
        <v>112010152</v>
      </c>
      <c r="B42" s="272">
        <f>Encuestas!IY42*'Fact Expans'!C42</f>
        <v>0</v>
      </c>
      <c r="C42" s="272">
        <f>Encuestas!IZ42*'Fact Expans'!C42</f>
        <v>0</v>
      </c>
      <c r="D42" s="272">
        <f>Encuestas!JA42*'Fact Expans'!C42</f>
        <v>0</v>
      </c>
      <c r="E42" s="272">
        <f>Encuestas!JB42*'Fact Expans'!C42</f>
        <v>0</v>
      </c>
      <c r="F42" s="272">
        <f>Encuestas!JC42*'Fact Expans'!C42</f>
        <v>0</v>
      </c>
      <c r="G42" s="272">
        <f>Encuestas!JD42*'Fact Expans'!C42</f>
        <v>0</v>
      </c>
      <c r="H42" s="272">
        <f>Encuestas!JE42*'Fact Expans'!C42</f>
        <v>0</v>
      </c>
      <c r="I42" s="272">
        <f>Encuestas!JF42*'Fact Expans'!C42</f>
        <v>0</v>
      </c>
      <c r="J42" s="272">
        <f>Encuestas!JG42*'Fact Expans'!C42</f>
        <v>0</v>
      </c>
      <c r="K42" s="272">
        <f>Encuestas!JH42*'Fact Expans'!C42</f>
        <v>0</v>
      </c>
      <c r="L42" s="272">
        <f>Encuestas!JI42*'Fact Expans'!C42</f>
        <v>0</v>
      </c>
      <c r="M42" s="272">
        <f>Encuestas!JJ42*'Fact Expans'!C42</f>
        <v>0</v>
      </c>
      <c r="N42" s="272">
        <f>Encuestas!JK42*'Fact Expans'!C42</f>
        <v>0</v>
      </c>
      <c r="O42" s="272">
        <f>Encuestas!JL42*'Fact Expans'!C42</f>
        <v>0</v>
      </c>
      <c r="P42" s="272">
        <f>Encuestas!JM42*'Fact Expans'!C42</f>
        <v>0</v>
      </c>
      <c r="Q42" s="272">
        <f>Encuestas!JN42*'Fact Expans'!C42</f>
        <v>0</v>
      </c>
      <c r="R42" s="272">
        <f>Encuestas!JO42*'Fact Expans'!C42</f>
        <v>0</v>
      </c>
      <c r="S42" s="272">
        <f>Encuestas!JR42*'Fact Expans'!C42</f>
        <v>0</v>
      </c>
      <c r="T42" s="272">
        <f>Calculos!DM42*'Fact Expans'!C42</f>
        <v>0</v>
      </c>
      <c r="U42" s="272">
        <f>Calculos!DN42*'Fact Expans'!C42</f>
        <v>0</v>
      </c>
      <c r="V42" s="272">
        <f>Encuestas!KA42*'Fact Expans'!C42</f>
        <v>0</v>
      </c>
      <c r="W42" s="272">
        <f>Encuestas!KB42*'Fact Expans'!C42</f>
        <v>0</v>
      </c>
      <c r="X42" s="272">
        <f>Encuestas!KD42*'Fact Expans'!C42</f>
        <v>0</v>
      </c>
      <c r="Y42" s="272">
        <f>Encuestas!KC42*'Fact Expans'!C42</f>
        <v>0</v>
      </c>
      <c r="Z42" s="272">
        <f>Encuestas!KF42*'Fact Expans'!C42</f>
        <v>0</v>
      </c>
      <c r="AA42" s="272">
        <f>Encuestas!KE42*'Fact Expans'!C42</f>
        <v>0</v>
      </c>
      <c r="AB42" s="272">
        <f>Calculos!DO42*'Fact Expans'!C42</f>
        <v>0</v>
      </c>
      <c r="AC42" s="272">
        <f>Calculos!DQ42*'Fact Expans'!C42</f>
        <v>0</v>
      </c>
      <c r="AD42" s="272">
        <f>Calculos!DP42*'Fact Expans'!C42</f>
        <v>0</v>
      </c>
      <c r="AE42" s="272">
        <f>Calculos!DR42*'Fact Expans'!C42</f>
        <v>0</v>
      </c>
    </row>
    <row r="43" spans="1:31" x14ac:dyDescent="0.25">
      <c r="A43" s="273">
        <f>Encuestas!A43</f>
        <v>111011382</v>
      </c>
      <c r="B43" s="272">
        <f>Encuestas!IY43*'Fact Expans'!C43</f>
        <v>0</v>
      </c>
      <c r="C43" s="272">
        <f>Encuestas!IZ43*'Fact Expans'!C43</f>
        <v>0</v>
      </c>
      <c r="D43" s="272">
        <f>Encuestas!JA43*'Fact Expans'!C43</f>
        <v>0</v>
      </c>
      <c r="E43" s="272">
        <f>Encuestas!JB43*'Fact Expans'!C43</f>
        <v>0</v>
      </c>
      <c r="F43" s="272">
        <f>Encuestas!JC43*'Fact Expans'!C43</f>
        <v>0</v>
      </c>
      <c r="G43" s="272">
        <f>Encuestas!JD43*'Fact Expans'!C43</f>
        <v>0</v>
      </c>
      <c r="H43" s="272">
        <f>Encuestas!JE43*'Fact Expans'!C43</f>
        <v>0</v>
      </c>
      <c r="I43" s="272">
        <f>Encuestas!JF43*'Fact Expans'!C43</f>
        <v>0</v>
      </c>
      <c r="J43" s="272">
        <f>Encuestas!JG43*'Fact Expans'!C43</f>
        <v>0</v>
      </c>
      <c r="K43" s="272">
        <f>Encuestas!JH43*'Fact Expans'!C43</f>
        <v>0</v>
      </c>
      <c r="L43" s="272">
        <f>Encuestas!JI43*'Fact Expans'!C43</f>
        <v>0</v>
      </c>
      <c r="M43" s="272">
        <f>Encuestas!JJ43*'Fact Expans'!C43</f>
        <v>0</v>
      </c>
      <c r="N43" s="272">
        <f>Encuestas!JK43*'Fact Expans'!C43</f>
        <v>0</v>
      </c>
      <c r="O43" s="272">
        <f>Encuestas!JL43*'Fact Expans'!C43</f>
        <v>0</v>
      </c>
      <c r="P43" s="272">
        <f>Encuestas!JM43*'Fact Expans'!C43</f>
        <v>0</v>
      </c>
      <c r="Q43" s="272">
        <f>Encuestas!JN43*'Fact Expans'!C43</f>
        <v>0</v>
      </c>
      <c r="R43" s="272">
        <f>Encuestas!JO43*'Fact Expans'!C43</f>
        <v>0</v>
      </c>
      <c r="S43" s="272">
        <f>Encuestas!JR43*'Fact Expans'!C43</f>
        <v>0</v>
      </c>
      <c r="T43" s="272">
        <f>Calculos!DM43*'Fact Expans'!C43</f>
        <v>0</v>
      </c>
      <c r="U43" s="272">
        <f>Calculos!DN43*'Fact Expans'!C43</f>
        <v>0</v>
      </c>
      <c r="V43" s="272">
        <f>Encuestas!KA43*'Fact Expans'!C43</f>
        <v>0</v>
      </c>
      <c r="W43" s="272">
        <f>Encuestas!KB43*'Fact Expans'!C43</f>
        <v>0</v>
      </c>
      <c r="X43" s="272">
        <f>Encuestas!KD43*'Fact Expans'!C43</f>
        <v>0</v>
      </c>
      <c r="Y43" s="272">
        <f>Encuestas!KC43*'Fact Expans'!C43</f>
        <v>0</v>
      </c>
      <c r="Z43" s="272">
        <f>Encuestas!KF43*'Fact Expans'!C43</f>
        <v>0</v>
      </c>
      <c r="AA43" s="272">
        <f>Encuestas!KE43*'Fact Expans'!C43</f>
        <v>0</v>
      </c>
      <c r="AB43" s="272">
        <f>Calculos!DO43*'Fact Expans'!C43</f>
        <v>0</v>
      </c>
      <c r="AC43" s="272">
        <f>Calculos!DQ43*'Fact Expans'!C43</f>
        <v>0</v>
      </c>
      <c r="AD43" s="272">
        <f>Calculos!DP43*'Fact Expans'!C43</f>
        <v>0</v>
      </c>
      <c r="AE43" s="272">
        <f>Calculos!DR43*'Fact Expans'!C43</f>
        <v>0</v>
      </c>
    </row>
    <row r="44" spans="1:31" x14ac:dyDescent="0.25">
      <c r="A44" s="273">
        <f>Encuestas!A44</f>
        <v>112012010</v>
      </c>
      <c r="B44" s="272">
        <f>Encuestas!IY44*'Fact Expans'!C44</f>
        <v>0</v>
      </c>
      <c r="C44" s="272">
        <f>Encuestas!IZ44*'Fact Expans'!C44</f>
        <v>0</v>
      </c>
      <c r="D44" s="272">
        <f>Encuestas!JA44*'Fact Expans'!C44</f>
        <v>0</v>
      </c>
      <c r="E44" s="272">
        <f>Encuestas!JB44*'Fact Expans'!C44</f>
        <v>0</v>
      </c>
      <c r="F44" s="272">
        <f>Encuestas!JC44*'Fact Expans'!C44</f>
        <v>0</v>
      </c>
      <c r="G44" s="272">
        <f>Encuestas!JD44*'Fact Expans'!C44</f>
        <v>0</v>
      </c>
      <c r="H44" s="272">
        <f>Encuestas!JE44*'Fact Expans'!C44</f>
        <v>0</v>
      </c>
      <c r="I44" s="272">
        <f>Encuestas!JF44*'Fact Expans'!C44</f>
        <v>0</v>
      </c>
      <c r="J44" s="272">
        <f>Encuestas!JG44*'Fact Expans'!C44</f>
        <v>0</v>
      </c>
      <c r="K44" s="272">
        <f>Encuestas!JH44*'Fact Expans'!C44</f>
        <v>0</v>
      </c>
      <c r="L44" s="272">
        <f>Encuestas!JI44*'Fact Expans'!C44</f>
        <v>0</v>
      </c>
      <c r="M44" s="272">
        <f>Encuestas!JJ44*'Fact Expans'!C44</f>
        <v>0</v>
      </c>
      <c r="N44" s="272">
        <f>Encuestas!JK44*'Fact Expans'!C44</f>
        <v>0</v>
      </c>
      <c r="O44" s="272">
        <f>Encuestas!JL44*'Fact Expans'!C44</f>
        <v>0</v>
      </c>
      <c r="P44" s="272">
        <f>Encuestas!JM44*'Fact Expans'!C44</f>
        <v>0</v>
      </c>
      <c r="Q44" s="272">
        <f>Encuestas!JN44*'Fact Expans'!C44</f>
        <v>0</v>
      </c>
      <c r="R44" s="272">
        <f>Encuestas!JO44*'Fact Expans'!C44</f>
        <v>0</v>
      </c>
      <c r="S44" s="272">
        <f>Encuestas!JR44*'Fact Expans'!C44</f>
        <v>0</v>
      </c>
      <c r="T44" s="272">
        <f>Calculos!DM44*'Fact Expans'!C44</f>
        <v>0</v>
      </c>
      <c r="U44" s="272">
        <f>Calculos!DN44*'Fact Expans'!C44</f>
        <v>0</v>
      </c>
      <c r="V44" s="272">
        <f>Encuestas!KA44*'Fact Expans'!C44</f>
        <v>0</v>
      </c>
      <c r="W44" s="272">
        <f>Encuestas!KB44*'Fact Expans'!C44</f>
        <v>0</v>
      </c>
      <c r="X44" s="272">
        <f>Encuestas!KD44*'Fact Expans'!C44</f>
        <v>0</v>
      </c>
      <c r="Y44" s="272">
        <f>Encuestas!KC44*'Fact Expans'!C44</f>
        <v>0</v>
      </c>
      <c r="Z44" s="272">
        <f>Encuestas!KF44*'Fact Expans'!C44</f>
        <v>0</v>
      </c>
      <c r="AA44" s="272">
        <f>Encuestas!KE44*'Fact Expans'!C44</f>
        <v>0</v>
      </c>
      <c r="AB44" s="272">
        <f>Calculos!DO44*'Fact Expans'!C44</f>
        <v>0</v>
      </c>
      <c r="AC44" s="272">
        <f>Calculos!DQ44*'Fact Expans'!C44</f>
        <v>0</v>
      </c>
      <c r="AD44" s="272">
        <f>Calculos!DP44*'Fact Expans'!C44</f>
        <v>0</v>
      </c>
      <c r="AE44" s="272">
        <f>Calculos!DR44*'Fact Expans'!C44</f>
        <v>0</v>
      </c>
    </row>
    <row r="45" spans="1:31" x14ac:dyDescent="0.25">
      <c r="A45" s="273">
        <f>Encuestas!A45</f>
        <v>112010571</v>
      </c>
      <c r="B45" s="272">
        <f>Encuestas!IY45*'Fact Expans'!C45</f>
        <v>0</v>
      </c>
      <c r="C45" s="272">
        <f>Encuestas!IZ45*'Fact Expans'!C45</f>
        <v>0</v>
      </c>
      <c r="D45" s="272">
        <f>Encuestas!JA45*'Fact Expans'!C45</f>
        <v>0</v>
      </c>
      <c r="E45" s="272">
        <f>Encuestas!JB45*'Fact Expans'!C45</f>
        <v>0</v>
      </c>
      <c r="F45" s="272">
        <f>Encuestas!JC45*'Fact Expans'!C45</f>
        <v>0</v>
      </c>
      <c r="G45" s="272">
        <f>Encuestas!JD45*'Fact Expans'!C45</f>
        <v>0</v>
      </c>
      <c r="H45" s="272">
        <f>Encuestas!JE45*'Fact Expans'!C45</f>
        <v>0</v>
      </c>
      <c r="I45" s="272">
        <f>Encuestas!JF45*'Fact Expans'!C45</f>
        <v>0</v>
      </c>
      <c r="J45" s="272">
        <f>Encuestas!JG45*'Fact Expans'!C45</f>
        <v>0</v>
      </c>
      <c r="K45" s="272">
        <f>Encuestas!JH45*'Fact Expans'!C45</f>
        <v>0</v>
      </c>
      <c r="L45" s="272">
        <f>Encuestas!JI45*'Fact Expans'!C45</f>
        <v>0</v>
      </c>
      <c r="M45" s="272">
        <f>Encuestas!JJ45*'Fact Expans'!C45</f>
        <v>0</v>
      </c>
      <c r="N45" s="272">
        <f>Encuestas!JK45*'Fact Expans'!C45</f>
        <v>0</v>
      </c>
      <c r="O45" s="272">
        <f>Encuestas!JL45*'Fact Expans'!C45</f>
        <v>0</v>
      </c>
      <c r="P45" s="272">
        <f>Encuestas!JM45*'Fact Expans'!C45</f>
        <v>0</v>
      </c>
      <c r="Q45" s="272">
        <f>Encuestas!JN45*'Fact Expans'!C45</f>
        <v>0</v>
      </c>
      <c r="R45" s="272">
        <f>Encuestas!JO45*'Fact Expans'!C45</f>
        <v>0</v>
      </c>
      <c r="S45" s="272">
        <f>Encuestas!JR45*'Fact Expans'!C45</f>
        <v>0</v>
      </c>
      <c r="T45" s="272">
        <f>Calculos!DM45*'Fact Expans'!C45</f>
        <v>0</v>
      </c>
      <c r="U45" s="272">
        <f>Calculos!DN45*'Fact Expans'!C45</f>
        <v>0</v>
      </c>
      <c r="V45" s="272">
        <f>Encuestas!KA45*'Fact Expans'!C45</f>
        <v>0</v>
      </c>
      <c r="W45" s="272">
        <f>Encuestas!KB45*'Fact Expans'!C45</f>
        <v>0</v>
      </c>
      <c r="X45" s="272">
        <f>Encuestas!KD45*'Fact Expans'!C45</f>
        <v>0</v>
      </c>
      <c r="Y45" s="272">
        <f>Encuestas!KC45*'Fact Expans'!C45</f>
        <v>0</v>
      </c>
      <c r="Z45" s="272">
        <f>Encuestas!KF45*'Fact Expans'!C45</f>
        <v>0</v>
      </c>
      <c r="AA45" s="272">
        <f>Encuestas!KE45*'Fact Expans'!C45</f>
        <v>0</v>
      </c>
      <c r="AB45" s="272">
        <f>Calculos!DO45*'Fact Expans'!C45</f>
        <v>0</v>
      </c>
      <c r="AC45" s="272">
        <f>Calculos!DQ45*'Fact Expans'!C45</f>
        <v>0</v>
      </c>
      <c r="AD45" s="272">
        <f>Calculos!DP45*'Fact Expans'!C45</f>
        <v>0</v>
      </c>
      <c r="AE45" s="272">
        <f>Calculos!DR45*'Fact Expans'!C45</f>
        <v>0</v>
      </c>
    </row>
    <row r="46" spans="1:31" x14ac:dyDescent="0.25">
      <c r="A46" s="273">
        <f>Encuestas!A46</f>
        <v>112010091</v>
      </c>
      <c r="B46" s="272">
        <f>Encuestas!IY46*'Fact Expans'!C46</f>
        <v>0</v>
      </c>
      <c r="C46" s="272">
        <f>Encuestas!IZ46*'Fact Expans'!C46</f>
        <v>0</v>
      </c>
      <c r="D46" s="272">
        <f>Encuestas!JA46*'Fact Expans'!C46</f>
        <v>0</v>
      </c>
      <c r="E46" s="272">
        <f>Encuestas!JB46*'Fact Expans'!C46</f>
        <v>0</v>
      </c>
      <c r="F46" s="272">
        <f>Encuestas!JC46*'Fact Expans'!C46</f>
        <v>0</v>
      </c>
      <c r="G46" s="272">
        <f>Encuestas!JD46*'Fact Expans'!C46</f>
        <v>0</v>
      </c>
      <c r="H46" s="272">
        <f>Encuestas!JE46*'Fact Expans'!C46</f>
        <v>0</v>
      </c>
      <c r="I46" s="272">
        <f>Encuestas!JF46*'Fact Expans'!C46</f>
        <v>0</v>
      </c>
      <c r="J46" s="272">
        <f>Encuestas!JG46*'Fact Expans'!C46</f>
        <v>0</v>
      </c>
      <c r="K46" s="272">
        <f>Encuestas!JH46*'Fact Expans'!C46</f>
        <v>0</v>
      </c>
      <c r="L46" s="272">
        <f>Encuestas!JI46*'Fact Expans'!C46</f>
        <v>0</v>
      </c>
      <c r="M46" s="272">
        <f>Encuestas!JJ46*'Fact Expans'!C46</f>
        <v>0</v>
      </c>
      <c r="N46" s="272">
        <f>Encuestas!JK46*'Fact Expans'!C46</f>
        <v>0</v>
      </c>
      <c r="O46" s="272">
        <f>Encuestas!JL46*'Fact Expans'!C46</f>
        <v>0</v>
      </c>
      <c r="P46" s="272">
        <f>Encuestas!JM46*'Fact Expans'!C46</f>
        <v>0</v>
      </c>
      <c r="Q46" s="272">
        <f>Encuestas!JN46*'Fact Expans'!C46</f>
        <v>0</v>
      </c>
      <c r="R46" s="272">
        <f>Encuestas!JO46*'Fact Expans'!C46</f>
        <v>0</v>
      </c>
      <c r="S46" s="272">
        <f>Encuestas!JR46*'Fact Expans'!C46</f>
        <v>0</v>
      </c>
      <c r="T46" s="272">
        <f>Calculos!DM46*'Fact Expans'!C46</f>
        <v>0</v>
      </c>
      <c r="U46" s="272">
        <f>Calculos!DN46*'Fact Expans'!C46</f>
        <v>0</v>
      </c>
      <c r="V46" s="272">
        <f>Encuestas!KA46*'Fact Expans'!C46</f>
        <v>0</v>
      </c>
      <c r="W46" s="272">
        <f>Encuestas!KB46*'Fact Expans'!C46</f>
        <v>0</v>
      </c>
      <c r="X46" s="272">
        <f>Encuestas!KD46*'Fact Expans'!C46</f>
        <v>0</v>
      </c>
      <c r="Y46" s="272">
        <f>Encuestas!KC46*'Fact Expans'!C46</f>
        <v>0</v>
      </c>
      <c r="Z46" s="272">
        <f>Encuestas!KF46*'Fact Expans'!C46</f>
        <v>0</v>
      </c>
      <c r="AA46" s="272">
        <f>Encuestas!KE46*'Fact Expans'!C46</f>
        <v>0</v>
      </c>
      <c r="AB46" s="272">
        <f>Calculos!DO46*'Fact Expans'!C46</f>
        <v>0</v>
      </c>
      <c r="AC46" s="272">
        <f>Calculos!DQ46*'Fact Expans'!C46</f>
        <v>0</v>
      </c>
      <c r="AD46" s="272">
        <f>Calculos!DP46*'Fact Expans'!C46</f>
        <v>0</v>
      </c>
      <c r="AE46" s="272">
        <f>Calculos!DR46*'Fact Expans'!C46</f>
        <v>0</v>
      </c>
    </row>
    <row r="47" spans="1:31" x14ac:dyDescent="0.25">
      <c r="A47" s="273">
        <f>Encuestas!A47</f>
        <v>112022034</v>
      </c>
      <c r="B47" s="272">
        <f>Encuestas!IY47*'Fact Expans'!C47</f>
        <v>0</v>
      </c>
      <c r="C47" s="272">
        <f>Encuestas!IZ47*'Fact Expans'!C47</f>
        <v>0</v>
      </c>
      <c r="D47" s="272">
        <f>Encuestas!JA47*'Fact Expans'!C47</f>
        <v>0</v>
      </c>
      <c r="E47" s="272">
        <f>Encuestas!JB47*'Fact Expans'!C47</f>
        <v>0</v>
      </c>
      <c r="F47" s="272">
        <f>Encuestas!JC47*'Fact Expans'!C47</f>
        <v>0</v>
      </c>
      <c r="G47" s="272">
        <f>Encuestas!JD47*'Fact Expans'!C47</f>
        <v>0</v>
      </c>
      <c r="H47" s="272">
        <f>Encuestas!JE47*'Fact Expans'!C47</f>
        <v>0</v>
      </c>
      <c r="I47" s="272">
        <f>Encuestas!JF47*'Fact Expans'!C47</f>
        <v>0</v>
      </c>
      <c r="J47" s="272">
        <f>Encuestas!JG47*'Fact Expans'!C47</f>
        <v>0</v>
      </c>
      <c r="K47" s="272">
        <f>Encuestas!JH47*'Fact Expans'!C47</f>
        <v>0</v>
      </c>
      <c r="L47" s="272">
        <f>Encuestas!JI47*'Fact Expans'!C47</f>
        <v>0</v>
      </c>
      <c r="M47" s="272">
        <f>Encuestas!JJ47*'Fact Expans'!C47</f>
        <v>0</v>
      </c>
      <c r="N47" s="272">
        <f>Encuestas!JK47*'Fact Expans'!C47</f>
        <v>0</v>
      </c>
      <c r="O47" s="272">
        <f>Encuestas!JL47*'Fact Expans'!C47</f>
        <v>0</v>
      </c>
      <c r="P47" s="272">
        <f>Encuestas!JM47*'Fact Expans'!C47</f>
        <v>0</v>
      </c>
      <c r="Q47" s="272">
        <f>Encuestas!JN47*'Fact Expans'!C47</f>
        <v>0</v>
      </c>
      <c r="R47" s="272">
        <f>Encuestas!JO47*'Fact Expans'!C47</f>
        <v>0</v>
      </c>
      <c r="S47" s="272">
        <f>Encuestas!JR47*'Fact Expans'!C47</f>
        <v>0</v>
      </c>
      <c r="T47" s="272">
        <f>Calculos!DM47*'Fact Expans'!C47</f>
        <v>0</v>
      </c>
      <c r="U47" s="272">
        <f>Calculos!DN47*'Fact Expans'!C47</f>
        <v>0</v>
      </c>
      <c r="V47" s="272">
        <f>Encuestas!KA47*'Fact Expans'!C47</f>
        <v>0</v>
      </c>
      <c r="W47" s="272">
        <f>Encuestas!KB47*'Fact Expans'!C47</f>
        <v>0</v>
      </c>
      <c r="X47" s="272">
        <f>Encuestas!KD47*'Fact Expans'!C47</f>
        <v>0</v>
      </c>
      <c r="Y47" s="272">
        <f>Encuestas!KC47*'Fact Expans'!C47</f>
        <v>0</v>
      </c>
      <c r="Z47" s="272">
        <f>Encuestas!KF47*'Fact Expans'!C47</f>
        <v>0</v>
      </c>
      <c r="AA47" s="272">
        <f>Encuestas!KE47*'Fact Expans'!C47</f>
        <v>0</v>
      </c>
      <c r="AB47" s="272">
        <f>Calculos!DO47*'Fact Expans'!C47</f>
        <v>0</v>
      </c>
      <c r="AC47" s="272">
        <f>Calculos!DQ47*'Fact Expans'!C47</f>
        <v>0</v>
      </c>
      <c r="AD47" s="272">
        <f>Calculos!DP47*'Fact Expans'!C47</f>
        <v>0</v>
      </c>
      <c r="AE47" s="272">
        <f>Calculos!DR47*'Fact Expans'!C47</f>
        <v>0</v>
      </c>
    </row>
    <row r="48" spans="1:31" x14ac:dyDescent="0.25">
      <c r="A48" s="273">
        <f>Encuestas!A48</f>
        <v>112020030</v>
      </c>
      <c r="B48" s="272">
        <f>Encuestas!IY48*'Fact Expans'!C48</f>
        <v>0</v>
      </c>
      <c r="C48" s="272">
        <f>Encuestas!IZ48*'Fact Expans'!C48</f>
        <v>0</v>
      </c>
      <c r="D48" s="272">
        <f>Encuestas!JA48*'Fact Expans'!C48</f>
        <v>0</v>
      </c>
      <c r="E48" s="272">
        <f>Encuestas!JB48*'Fact Expans'!C48</f>
        <v>0</v>
      </c>
      <c r="F48" s="272">
        <f>Encuestas!JC48*'Fact Expans'!C48</f>
        <v>0</v>
      </c>
      <c r="G48" s="272">
        <f>Encuestas!JD48*'Fact Expans'!C48</f>
        <v>0</v>
      </c>
      <c r="H48" s="272">
        <f>Encuestas!JE48*'Fact Expans'!C48</f>
        <v>0</v>
      </c>
      <c r="I48" s="272">
        <f>Encuestas!JF48*'Fact Expans'!C48</f>
        <v>0</v>
      </c>
      <c r="J48" s="272">
        <f>Encuestas!JG48*'Fact Expans'!C48</f>
        <v>0</v>
      </c>
      <c r="K48" s="272">
        <f>Encuestas!JH48*'Fact Expans'!C48</f>
        <v>0</v>
      </c>
      <c r="L48" s="272">
        <f>Encuestas!JI48*'Fact Expans'!C48</f>
        <v>0</v>
      </c>
      <c r="M48" s="272">
        <f>Encuestas!JJ48*'Fact Expans'!C48</f>
        <v>0</v>
      </c>
      <c r="N48" s="272">
        <f>Encuestas!JK48*'Fact Expans'!C48</f>
        <v>0</v>
      </c>
      <c r="O48" s="272">
        <f>Encuestas!JL48*'Fact Expans'!C48</f>
        <v>0</v>
      </c>
      <c r="P48" s="272">
        <f>Encuestas!JM48*'Fact Expans'!C48</f>
        <v>0</v>
      </c>
      <c r="Q48" s="272">
        <f>Encuestas!JN48*'Fact Expans'!C48</f>
        <v>0</v>
      </c>
      <c r="R48" s="272">
        <f>Encuestas!JO48*'Fact Expans'!C48</f>
        <v>0</v>
      </c>
      <c r="S48" s="272">
        <f>Encuestas!JR48*'Fact Expans'!C48</f>
        <v>0</v>
      </c>
      <c r="T48" s="272">
        <f>Calculos!DM48*'Fact Expans'!C48</f>
        <v>0</v>
      </c>
      <c r="U48" s="272">
        <f>Calculos!DN48*'Fact Expans'!C48</f>
        <v>0</v>
      </c>
      <c r="V48" s="272">
        <f>Encuestas!KA48*'Fact Expans'!C48</f>
        <v>0</v>
      </c>
      <c r="W48" s="272">
        <f>Encuestas!KB48*'Fact Expans'!C48</f>
        <v>0</v>
      </c>
      <c r="X48" s="272">
        <f>Encuestas!KD48*'Fact Expans'!C48</f>
        <v>0</v>
      </c>
      <c r="Y48" s="272">
        <f>Encuestas!KC48*'Fact Expans'!C48</f>
        <v>0</v>
      </c>
      <c r="Z48" s="272">
        <f>Encuestas!KF48*'Fact Expans'!C48</f>
        <v>0</v>
      </c>
      <c r="AA48" s="272">
        <f>Encuestas!KE48*'Fact Expans'!C48</f>
        <v>0</v>
      </c>
      <c r="AB48" s="272">
        <f>Calculos!DO48*'Fact Expans'!C48</f>
        <v>0</v>
      </c>
      <c r="AC48" s="272">
        <f>Calculos!DQ48*'Fact Expans'!C48</f>
        <v>0</v>
      </c>
      <c r="AD48" s="272">
        <f>Calculos!DP48*'Fact Expans'!C48</f>
        <v>0</v>
      </c>
      <c r="AE48" s="272">
        <f>Calculos!DR48*'Fact Expans'!C48</f>
        <v>0</v>
      </c>
    </row>
    <row r="49" spans="1:31" x14ac:dyDescent="0.25">
      <c r="A49" s="273">
        <f>Encuestas!A49</f>
        <v>112022091</v>
      </c>
      <c r="B49" s="272">
        <f>Encuestas!IY49*'Fact Expans'!C49</f>
        <v>0</v>
      </c>
      <c r="C49" s="272">
        <f>Encuestas!IZ49*'Fact Expans'!C49</f>
        <v>0</v>
      </c>
      <c r="D49" s="272">
        <f>Encuestas!JA49*'Fact Expans'!C49</f>
        <v>0</v>
      </c>
      <c r="E49" s="272">
        <f>Encuestas!JB49*'Fact Expans'!C49</f>
        <v>0</v>
      </c>
      <c r="F49" s="272">
        <f>Encuestas!JC49*'Fact Expans'!C49</f>
        <v>0</v>
      </c>
      <c r="G49" s="272">
        <f>Encuestas!JD49*'Fact Expans'!C49</f>
        <v>0</v>
      </c>
      <c r="H49" s="272">
        <f>Encuestas!JE49*'Fact Expans'!C49</f>
        <v>0</v>
      </c>
      <c r="I49" s="272">
        <f>Encuestas!JF49*'Fact Expans'!C49</f>
        <v>0</v>
      </c>
      <c r="J49" s="272">
        <f>Encuestas!JG49*'Fact Expans'!C49</f>
        <v>0</v>
      </c>
      <c r="K49" s="272">
        <f>Encuestas!JH49*'Fact Expans'!C49</f>
        <v>0</v>
      </c>
      <c r="L49" s="272">
        <f>Encuestas!JI49*'Fact Expans'!C49</f>
        <v>0</v>
      </c>
      <c r="M49" s="272">
        <f>Encuestas!JJ49*'Fact Expans'!C49</f>
        <v>0</v>
      </c>
      <c r="N49" s="272">
        <f>Encuestas!JK49*'Fact Expans'!C49</f>
        <v>0</v>
      </c>
      <c r="O49" s="272">
        <f>Encuestas!JL49*'Fact Expans'!C49</f>
        <v>0</v>
      </c>
      <c r="P49" s="272">
        <f>Encuestas!JM49*'Fact Expans'!C49</f>
        <v>0</v>
      </c>
      <c r="Q49" s="272">
        <f>Encuestas!JN49*'Fact Expans'!C49</f>
        <v>0</v>
      </c>
      <c r="R49" s="272">
        <f>Encuestas!JO49*'Fact Expans'!C49</f>
        <v>0</v>
      </c>
      <c r="S49" s="272">
        <f>Encuestas!JR49*'Fact Expans'!C49</f>
        <v>0</v>
      </c>
      <c r="T49" s="272">
        <f>Calculos!DM49*'Fact Expans'!C49</f>
        <v>0</v>
      </c>
      <c r="U49" s="272">
        <f>Calculos!DN49*'Fact Expans'!C49</f>
        <v>0</v>
      </c>
      <c r="V49" s="272">
        <f>Encuestas!KA49*'Fact Expans'!C49</f>
        <v>0</v>
      </c>
      <c r="W49" s="272">
        <f>Encuestas!KB49*'Fact Expans'!C49</f>
        <v>0</v>
      </c>
      <c r="X49" s="272">
        <f>Encuestas!KD49*'Fact Expans'!C49</f>
        <v>0</v>
      </c>
      <c r="Y49" s="272">
        <f>Encuestas!KC49*'Fact Expans'!C49</f>
        <v>0</v>
      </c>
      <c r="Z49" s="272">
        <f>Encuestas!KF49*'Fact Expans'!C49</f>
        <v>0</v>
      </c>
      <c r="AA49" s="272">
        <f>Encuestas!KE49*'Fact Expans'!C49</f>
        <v>0</v>
      </c>
      <c r="AB49" s="272">
        <f>Calculos!DO49*'Fact Expans'!C49</f>
        <v>0</v>
      </c>
      <c r="AC49" s="272">
        <f>Calculos!DQ49*'Fact Expans'!C49</f>
        <v>0</v>
      </c>
      <c r="AD49" s="272">
        <f>Calculos!DP49*'Fact Expans'!C49</f>
        <v>0</v>
      </c>
      <c r="AE49" s="272">
        <f>Calculos!DR49*'Fact Expans'!C49</f>
        <v>0</v>
      </c>
    </row>
    <row r="50" spans="1:31" x14ac:dyDescent="0.25">
      <c r="A50" s="273">
        <f>Encuestas!A50</f>
        <v>112020034</v>
      </c>
      <c r="B50" s="272">
        <f>Encuestas!IY50*'Fact Expans'!C50</f>
        <v>0</v>
      </c>
      <c r="C50" s="272">
        <f>Encuestas!IZ50*'Fact Expans'!C50</f>
        <v>0</v>
      </c>
      <c r="D50" s="272">
        <f>Encuestas!JA50*'Fact Expans'!C50</f>
        <v>0</v>
      </c>
      <c r="E50" s="272">
        <f>Encuestas!JB50*'Fact Expans'!C50</f>
        <v>0</v>
      </c>
      <c r="F50" s="272">
        <f>Encuestas!JC50*'Fact Expans'!C50</f>
        <v>0</v>
      </c>
      <c r="G50" s="272">
        <f>Encuestas!JD50*'Fact Expans'!C50</f>
        <v>0</v>
      </c>
      <c r="H50" s="272">
        <f>Encuestas!JE50*'Fact Expans'!C50</f>
        <v>0</v>
      </c>
      <c r="I50" s="272">
        <f>Encuestas!JF50*'Fact Expans'!C50</f>
        <v>0</v>
      </c>
      <c r="J50" s="272">
        <f>Encuestas!JG50*'Fact Expans'!C50</f>
        <v>0</v>
      </c>
      <c r="K50" s="272">
        <f>Encuestas!JH50*'Fact Expans'!C50</f>
        <v>0</v>
      </c>
      <c r="L50" s="272">
        <f>Encuestas!JI50*'Fact Expans'!C50</f>
        <v>0</v>
      </c>
      <c r="M50" s="272">
        <f>Encuestas!JJ50*'Fact Expans'!C50</f>
        <v>0</v>
      </c>
      <c r="N50" s="272">
        <f>Encuestas!JK50*'Fact Expans'!C50</f>
        <v>0</v>
      </c>
      <c r="O50" s="272">
        <f>Encuestas!JL50*'Fact Expans'!C50</f>
        <v>0</v>
      </c>
      <c r="P50" s="272">
        <f>Encuestas!JM50*'Fact Expans'!C50</f>
        <v>0</v>
      </c>
      <c r="Q50" s="272">
        <f>Encuestas!JN50*'Fact Expans'!C50</f>
        <v>0</v>
      </c>
      <c r="R50" s="272">
        <f>Encuestas!JO50*'Fact Expans'!C50</f>
        <v>0</v>
      </c>
      <c r="S50" s="272">
        <f>Encuestas!JR50*'Fact Expans'!C50</f>
        <v>0</v>
      </c>
      <c r="T50" s="272">
        <f>Calculos!DM50*'Fact Expans'!C50</f>
        <v>0</v>
      </c>
      <c r="U50" s="272">
        <f>Calculos!DN50*'Fact Expans'!C50</f>
        <v>0</v>
      </c>
      <c r="V50" s="272">
        <f>Encuestas!KA50*'Fact Expans'!C50</f>
        <v>0</v>
      </c>
      <c r="W50" s="272">
        <f>Encuestas!KB50*'Fact Expans'!C50</f>
        <v>0</v>
      </c>
      <c r="X50" s="272">
        <f>Encuestas!KD50*'Fact Expans'!C50</f>
        <v>0</v>
      </c>
      <c r="Y50" s="272">
        <f>Encuestas!KC50*'Fact Expans'!C50</f>
        <v>0</v>
      </c>
      <c r="Z50" s="272">
        <f>Encuestas!KF50*'Fact Expans'!C50</f>
        <v>0</v>
      </c>
      <c r="AA50" s="272">
        <f>Encuestas!KE50*'Fact Expans'!C50</f>
        <v>0</v>
      </c>
      <c r="AB50" s="272">
        <f>Calculos!DO50*'Fact Expans'!C50</f>
        <v>0</v>
      </c>
      <c r="AC50" s="272">
        <f>Calculos!DQ50*'Fact Expans'!C50</f>
        <v>0</v>
      </c>
      <c r="AD50" s="272">
        <f>Calculos!DP50*'Fact Expans'!C50</f>
        <v>0</v>
      </c>
      <c r="AE50" s="272">
        <f>Calculos!DR50*'Fact Expans'!C50</f>
        <v>0</v>
      </c>
    </row>
    <row r="51" spans="1:31" x14ac:dyDescent="0.25">
      <c r="A51" s="273">
        <f>Encuestas!A51</f>
        <v>112020229</v>
      </c>
      <c r="B51" s="272">
        <f>Encuestas!IY51*'Fact Expans'!C51</f>
        <v>0</v>
      </c>
      <c r="C51" s="272">
        <f>Encuestas!IZ51*'Fact Expans'!C51</f>
        <v>0</v>
      </c>
      <c r="D51" s="272">
        <f>Encuestas!JA51*'Fact Expans'!C51</f>
        <v>0</v>
      </c>
      <c r="E51" s="272">
        <f>Encuestas!JB51*'Fact Expans'!C51</f>
        <v>0</v>
      </c>
      <c r="F51" s="272">
        <f>Encuestas!JC51*'Fact Expans'!C51</f>
        <v>0</v>
      </c>
      <c r="G51" s="272">
        <f>Encuestas!JD51*'Fact Expans'!C51</f>
        <v>0</v>
      </c>
      <c r="H51" s="272">
        <f>Encuestas!JE51*'Fact Expans'!C51</f>
        <v>0</v>
      </c>
      <c r="I51" s="272">
        <f>Encuestas!JF51*'Fact Expans'!C51</f>
        <v>0</v>
      </c>
      <c r="J51" s="272">
        <f>Encuestas!JG51*'Fact Expans'!C51</f>
        <v>0</v>
      </c>
      <c r="K51" s="272">
        <f>Encuestas!JH51*'Fact Expans'!C51</f>
        <v>0</v>
      </c>
      <c r="L51" s="272">
        <f>Encuestas!JI51*'Fact Expans'!C51</f>
        <v>0</v>
      </c>
      <c r="M51" s="272">
        <f>Encuestas!JJ51*'Fact Expans'!C51</f>
        <v>0</v>
      </c>
      <c r="N51" s="272">
        <f>Encuestas!JK51*'Fact Expans'!C51</f>
        <v>0</v>
      </c>
      <c r="O51" s="272">
        <f>Encuestas!JL51*'Fact Expans'!C51</f>
        <v>0</v>
      </c>
      <c r="P51" s="272">
        <f>Encuestas!JM51*'Fact Expans'!C51</f>
        <v>0</v>
      </c>
      <c r="Q51" s="272">
        <f>Encuestas!JN51*'Fact Expans'!C51</f>
        <v>0</v>
      </c>
      <c r="R51" s="272">
        <f>Encuestas!JO51*'Fact Expans'!C51</f>
        <v>0</v>
      </c>
      <c r="S51" s="272">
        <f>Encuestas!JR51*'Fact Expans'!C51</f>
        <v>0</v>
      </c>
      <c r="T51" s="272">
        <f>Calculos!DM51*'Fact Expans'!C51</f>
        <v>0</v>
      </c>
      <c r="U51" s="272">
        <f>Calculos!DN51*'Fact Expans'!C51</f>
        <v>0</v>
      </c>
      <c r="V51" s="272">
        <f>Encuestas!KA51*'Fact Expans'!C51</f>
        <v>0</v>
      </c>
      <c r="W51" s="272">
        <f>Encuestas!KB51*'Fact Expans'!C51</f>
        <v>0</v>
      </c>
      <c r="X51" s="272">
        <f>Encuestas!KD51*'Fact Expans'!C51</f>
        <v>0</v>
      </c>
      <c r="Y51" s="272">
        <f>Encuestas!KC51*'Fact Expans'!C51</f>
        <v>0</v>
      </c>
      <c r="Z51" s="272">
        <f>Encuestas!KF51*'Fact Expans'!C51</f>
        <v>0</v>
      </c>
      <c r="AA51" s="272">
        <f>Encuestas!KE51*'Fact Expans'!C51</f>
        <v>0</v>
      </c>
      <c r="AB51" s="272">
        <f>Calculos!DO51*'Fact Expans'!C51</f>
        <v>0</v>
      </c>
      <c r="AC51" s="272">
        <f>Calculos!DQ51*'Fact Expans'!C51</f>
        <v>0</v>
      </c>
      <c r="AD51" s="272">
        <f>Calculos!DP51*'Fact Expans'!C51</f>
        <v>0</v>
      </c>
      <c r="AE51" s="272">
        <f>Calculos!DR51*'Fact Expans'!C51</f>
        <v>0</v>
      </c>
    </row>
    <row r="52" spans="1:31" x14ac:dyDescent="0.25">
      <c r="A52" s="273">
        <f>Encuestas!A52</f>
        <v>112020109</v>
      </c>
      <c r="B52" s="272">
        <f>Encuestas!IY52*'Fact Expans'!C52</f>
        <v>0</v>
      </c>
      <c r="C52" s="272">
        <f>Encuestas!IZ52*'Fact Expans'!C52</f>
        <v>0</v>
      </c>
      <c r="D52" s="272">
        <f>Encuestas!JA52*'Fact Expans'!C52</f>
        <v>0</v>
      </c>
      <c r="E52" s="272">
        <f>Encuestas!JB52*'Fact Expans'!C52</f>
        <v>0</v>
      </c>
      <c r="F52" s="272">
        <f>Encuestas!JC52*'Fact Expans'!C52</f>
        <v>0</v>
      </c>
      <c r="G52" s="272">
        <f>Encuestas!JD52*'Fact Expans'!C52</f>
        <v>0</v>
      </c>
      <c r="H52" s="272">
        <f>Encuestas!JE52*'Fact Expans'!C52</f>
        <v>0</v>
      </c>
      <c r="I52" s="272">
        <f>Encuestas!JF52*'Fact Expans'!C52</f>
        <v>0</v>
      </c>
      <c r="J52" s="272">
        <f>Encuestas!JG52*'Fact Expans'!C52</f>
        <v>0</v>
      </c>
      <c r="K52" s="272">
        <f>Encuestas!JH52*'Fact Expans'!C52</f>
        <v>0</v>
      </c>
      <c r="L52" s="272">
        <f>Encuestas!JI52*'Fact Expans'!C52</f>
        <v>0</v>
      </c>
      <c r="M52" s="272">
        <f>Encuestas!JJ52*'Fact Expans'!C52</f>
        <v>0</v>
      </c>
      <c r="N52" s="272">
        <f>Encuestas!JK52*'Fact Expans'!C52</f>
        <v>0</v>
      </c>
      <c r="O52" s="272">
        <f>Encuestas!JL52*'Fact Expans'!C52</f>
        <v>0</v>
      </c>
      <c r="P52" s="272">
        <f>Encuestas!JM52*'Fact Expans'!C52</f>
        <v>0</v>
      </c>
      <c r="Q52" s="272">
        <f>Encuestas!JN52*'Fact Expans'!C52</f>
        <v>0</v>
      </c>
      <c r="R52" s="272">
        <f>Encuestas!JO52*'Fact Expans'!C52</f>
        <v>0</v>
      </c>
      <c r="S52" s="272">
        <f>Encuestas!JR52*'Fact Expans'!C52</f>
        <v>0</v>
      </c>
      <c r="T52" s="272">
        <f>Calculos!DM52*'Fact Expans'!C52</f>
        <v>0</v>
      </c>
      <c r="U52" s="272">
        <f>Calculos!DN52*'Fact Expans'!C52</f>
        <v>0</v>
      </c>
      <c r="V52" s="272">
        <f>Encuestas!KA52*'Fact Expans'!C52</f>
        <v>0</v>
      </c>
      <c r="W52" s="272">
        <f>Encuestas!KB52*'Fact Expans'!C52</f>
        <v>0</v>
      </c>
      <c r="X52" s="272">
        <f>Encuestas!KD52*'Fact Expans'!C52</f>
        <v>0</v>
      </c>
      <c r="Y52" s="272">
        <f>Encuestas!KC52*'Fact Expans'!C52</f>
        <v>0</v>
      </c>
      <c r="Z52" s="272">
        <f>Encuestas!KF52*'Fact Expans'!C52</f>
        <v>0</v>
      </c>
      <c r="AA52" s="272">
        <f>Encuestas!KE52*'Fact Expans'!C52</f>
        <v>0</v>
      </c>
      <c r="AB52" s="272">
        <f>Calculos!DO52*'Fact Expans'!C52</f>
        <v>0</v>
      </c>
      <c r="AC52" s="272">
        <f>Calculos!DQ52*'Fact Expans'!C52</f>
        <v>0</v>
      </c>
      <c r="AD52" s="272">
        <f>Calculos!DP52*'Fact Expans'!C52</f>
        <v>0</v>
      </c>
      <c r="AE52" s="272">
        <f>Calculos!DR52*'Fact Expans'!C52</f>
        <v>0</v>
      </c>
    </row>
    <row r="53" spans="1:31" x14ac:dyDescent="0.25">
      <c r="A53" s="273">
        <f>Encuestas!A53</f>
        <v>112020087</v>
      </c>
      <c r="B53" s="272">
        <f>Encuestas!IY53*'Fact Expans'!C53</f>
        <v>7.26</v>
      </c>
      <c r="C53" s="272">
        <f>Encuestas!IZ53*'Fact Expans'!C53</f>
        <v>0</v>
      </c>
      <c r="D53" s="272">
        <f>Encuestas!JA53*'Fact Expans'!C53</f>
        <v>0</v>
      </c>
      <c r="E53" s="272">
        <f>Encuestas!JB53*'Fact Expans'!C53</f>
        <v>0</v>
      </c>
      <c r="F53" s="272">
        <f>Encuestas!JC53*'Fact Expans'!C53</f>
        <v>0</v>
      </c>
      <c r="G53" s="272">
        <f>Encuestas!JD53*'Fact Expans'!C53</f>
        <v>0</v>
      </c>
      <c r="H53" s="272">
        <f>Encuestas!JE53*'Fact Expans'!C53</f>
        <v>0</v>
      </c>
      <c r="I53" s="272">
        <f>Encuestas!JF53*'Fact Expans'!C53</f>
        <v>0</v>
      </c>
      <c r="J53" s="272">
        <f>Encuestas!JG53*'Fact Expans'!C53</f>
        <v>7.26</v>
      </c>
      <c r="K53" s="272">
        <f>Encuestas!JH53*'Fact Expans'!C53</f>
        <v>0</v>
      </c>
      <c r="L53" s="272">
        <f>Encuestas!JI53*'Fact Expans'!C53</f>
        <v>0</v>
      </c>
      <c r="M53" s="272">
        <f>Encuestas!JJ53*'Fact Expans'!C53</f>
        <v>0</v>
      </c>
      <c r="N53" s="272">
        <f>Encuestas!JK53*'Fact Expans'!C53</f>
        <v>0</v>
      </c>
      <c r="O53" s="272">
        <f>Encuestas!JL53*'Fact Expans'!C53</f>
        <v>0</v>
      </c>
      <c r="P53" s="272">
        <f>Encuestas!JM53*'Fact Expans'!C53</f>
        <v>0</v>
      </c>
      <c r="Q53" s="272">
        <f>Encuestas!JN53*'Fact Expans'!C53</f>
        <v>0</v>
      </c>
      <c r="R53" s="272">
        <f>Encuestas!JO53*'Fact Expans'!C53</f>
        <v>0</v>
      </c>
      <c r="S53" s="272">
        <f>Encuestas!JR53*'Fact Expans'!C53</f>
        <v>0</v>
      </c>
      <c r="T53" s="272">
        <f>Calculos!DM53*'Fact Expans'!C53</f>
        <v>14.52</v>
      </c>
      <c r="U53" s="272">
        <f>Calculos!DN53*'Fact Expans'!C53</f>
        <v>0</v>
      </c>
      <c r="V53" s="272">
        <f>Encuestas!KA53*'Fact Expans'!C53</f>
        <v>0</v>
      </c>
      <c r="W53" s="272">
        <f>Encuestas!KB53*'Fact Expans'!C53</f>
        <v>0</v>
      </c>
      <c r="X53" s="272">
        <f>Encuestas!KD53*'Fact Expans'!C53</f>
        <v>0</v>
      </c>
      <c r="Y53" s="272">
        <f>Encuestas!KC53*'Fact Expans'!C53</f>
        <v>0</v>
      </c>
      <c r="Z53" s="272">
        <f>Encuestas!KF53*'Fact Expans'!C53</f>
        <v>0</v>
      </c>
      <c r="AA53" s="272">
        <f>Encuestas!KE53*'Fact Expans'!C53</f>
        <v>0</v>
      </c>
      <c r="AB53" s="272">
        <f>Calculos!DO53*'Fact Expans'!C53</f>
        <v>0</v>
      </c>
      <c r="AC53" s="272">
        <f>Calculos!DQ53*'Fact Expans'!C53</f>
        <v>0</v>
      </c>
      <c r="AD53" s="272">
        <f>Calculos!DP53*'Fact Expans'!C53</f>
        <v>0</v>
      </c>
      <c r="AE53" s="272">
        <f>Calculos!DR53*'Fact Expans'!C53</f>
        <v>0</v>
      </c>
    </row>
    <row r="54" spans="1:31" x14ac:dyDescent="0.25">
      <c r="A54" s="273">
        <f>Encuestas!A54</f>
        <v>111020097</v>
      </c>
      <c r="B54" s="272">
        <f>Encuestas!IY54*'Fact Expans'!C54</f>
        <v>0</v>
      </c>
      <c r="C54" s="272">
        <f>Encuestas!IZ54*'Fact Expans'!C54</f>
        <v>0</v>
      </c>
      <c r="D54" s="272">
        <f>Encuestas!JA54*'Fact Expans'!C54</f>
        <v>0</v>
      </c>
      <c r="E54" s="272">
        <f>Encuestas!JB54*'Fact Expans'!C54</f>
        <v>0</v>
      </c>
      <c r="F54" s="272">
        <f>Encuestas!JC54*'Fact Expans'!C54</f>
        <v>0</v>
      </c>
      <c r="G54" s="272">
        <f>Encuestas!JD54*'Fact Expans'!C54</f>
        <v>0</v>
      </c>
      <c r="H54" s="272">
        <f>Encuestas!JE54*'Fact Expans'!C54</f>
        <v>0</v>
      </c>
      <c r="I54" s="272">
        <f>Encuestas!JF54*'Fact Expans'!C54</f>
        <v>0</v>
      </c>
      <c r="J54" s="272">
        <f>Encuestas!JG54*'Fact Expans'!C54</f>
        <v>0</v>
      </c>
      <c r="K54" s="272">
        <f>Encuestas!JH54*'Fact Expans'!C54</f>
        <v>0</v>
      </c>
      <c r="L54" s="272">
        <f>Encuestas!JI54*'Fact Expans'!C54</f>
        <v>0</v>
      </c>
      <c r="M54" s="272">
        <f>Encuestas!JJ54*'Fact Expans'!C54</f>
        <v>0</v>
      </c>
      <c r="N54" s="272">
        <f>Encuestas!JK54*'Fact Expans'!C54</f>
        <v>0</v>
      </c>
      <c r="O54" s="272">
        <f>Encuestas!JL54*'Fact Expans'!C54</f>
        <v>0</v>
      </c>
      <c r="P54" s="272">
        <f>Encuestas!JM54*'Fact Expans'!C54</f>
        <v>0</v>
      </c>
      <c r="Q54" s="272">
        <f>Encuestas!JN54*'Fact Expans'!C54</f>
        <v>0</v>
      </c>
      <c r="R54" s="272">
        <f>Encuestas!JO54*'Fact Expans'!C54</f>
        <v>0</v>
      </c>
      <c r="S54" s="272">
        <f>Encuestas!JR54*'Fact Expans'!C54</f>
        <v>0</v>
      </c>
      <c r="T54" s="272">
        <f>Calculos!DM54*'Fact Expans'!C54</f>
        <v>0</v>
      </c>
      <c r="U54" s="272">
        <f>Calculos!DN54*'Fact Expans'!C54</f>
        <v>0</v>
      </c>
      <c r="V54" s="272">
        <f>Encuestas!KA54*'Fact Expans'!C54</f>
        <v>0</v>
      </c>
      <c r="W54" s="272">
        <f>Encuestas!KB54*'Fact Expans'!C54</f>
        <v>0</v>
      </c>
      <c r="X54" s="272">
        <f>Encuestas!KD54*'Fact Expans'!C54</f>
        <v>0</v>
      </c>
      <c r="Y54" s="272">
        <f>Encuestas!KC54*'Fact Expans'!C54</f>
        <v>0</v>
      </c>
      <c r="Z54" s="272">
        <f>Encuestas!KF54*'Fact Expans'!C54</f>
        <v>0</v>
      </c>
      <c r="AA54" s="272">
        <f>Encuestas!KE54*'Fact Expans'!C54</f>
        <v>0</v>
      </c>
      <c r="AB54" s="272">
        <f>Calculos!DO54*'Fact Expans'!C54</f>
        <v>0</v>
      </c>
      <c r="AC54" s="272">
        <f>Calculos!DQ54*'Fact Expans'!C54</f>
        <v>0</v>
      </c>
      <c r="AD54" s="272">
        <f>Calculos!DP54*'Fact Expans'!C54</f>
        <v>0</v>
      </c>
      <c r="AE54" s="272">
        <f>Calculos!DR54*'Fact Expans'!C54</f>
        <v>0</v>
      </c>
    </row>
    <row r="55" spans="1:31" x14ac:dyDescent="0.25">
      <c r="A55" s="273">
        <f>Encuestas!A55</f>
        <v>112020259</v>
      </c>
      <c r="B55" s="272">
        <f>Encuestas!IY55*'Fact Expans'!C55</f>
        <v>0</v>
      </c>
      <c r="C55" s="272">
        <f>Encuestas!IZ55*'Fact Expans'!C55</f>
        <v>0</v>
      </c>
      <c r="D55" s="272">
        <f>Encuestas!JA55*'Fact Expans'!C55</f>
        <v>0</v>
      </c>
      <c r="E55" s="272">
        <f>Encuestas!JB55*'Fact Expans'!C55</f>
        <v>0</v>
      </c>
      <c r="F55" s="272">
        <f>Encuestas!JC55*'Fact Expans'!C55</f>
        <v>0</v>
      </c>
      <c r="G55" s="272">
        <f>Encuestas!JD55*'Fact Expans'!C55</f>
        <v>0</v>
      </c>
      <c r="H55" s="272">
        <f>Encuestas!JE55*'Fact Expans'!C55</f>
        <v>0</v>
      </c>
      <c r="I55" s="272">
        <f>Encuestas!JF55*'Fact Expans'!C55</f>
        <v>0</v>
      </c>
      <c r="J55" s="272">
        <f>Encuestas!JG55*'Fact Expans'!C55</f>
        <v>0</v>
      </c>
      <c r="K55" s="272">
        <f>Encuestas!JH55*'Fact Expans'!C55</f>
        <v>0</v>
      </c>
      <c r="L55" s="272">
        <f>Encuestas!JI55*'Fact Expans'!C55</f>
        <v>0</v>
      </c>
      <c r="M55" s="272">
        <f>Encuestas!JJ55*'Fact Expans'!C55</f>
        <v>0</v>
      </c>
      <c r="N55" s="272">
        <f>Encuestas!JK55*'Fact Expans'!C55</f>
        <v>0</v>
      </c>
      <c r="O55" s="272">
        <f>Encuestas!JL55*'Fact Expans'!C55</f>
        <v>0</v>
      </c>
      <c r="P55" s="272">
        <f>Encuestas!JM55*'Fact Expans'!C55</f>
        <v>0</v>
      </c>
      <c r="Q55" s="272">
        <f>Encuestas!JN55*'Fact Expans'!C55</f>
        <v>0</v>
      </c>
      <c r="R55" s="272">
        <f>Encuestas!JO55*'Fact Expans'!C55</f>
        <v>0</v>
      </c>
      <c r="S55" s="272">
        <f>Encuestas!JR55*'Fact Expans'!C55</f>
        <v>0</v>
      </c>
      <c r="T55" s="272">
        <f>Calculos!DM55*'Fact Expans'!C55</f>
        <v>0</v>
      </c>
      <c r="U55" s="272">
        <f>Calculos!DN55*'Fact Expans'!C55</f>
        <v>0</v>
      </c>
      <c r="V55" s="272">
        <f>Encuestas!KA55*'Fact Expans'!C55</f>
        <v>0</v>
      </c>
      <c r="W55" s="272">
        <f>Encuestas!KB55*'Fact Expans'!C55</f>
        <v>0</v>
      </c>
      <c r="X55" s="272">
        <f>Encuestas!KD55*'Fact Expans'!C55</f>
        <v>0</v>
      </c>
      <c r="Y55" s="272">
        <f>Encuestas!KC55*'Fact Expans'!C55</f>
        <v>0</v>
      </c>
      <c r="Z55" s="272">
        <f>Encuestas!KF55*'Fact Expans'!C55</f>
        <v>0</v>
      </c>
      <c r="AA55" s="272">
        <f>Encuestas!KE55*'Fact Expans'!C55</f>
        <v>0</v>
      </c>
      <c r="AB55" s="272">
        <f>Calculos!DO55*'Fact Expans'!C55</f>
        <v>0</v>
      </c>
      <c r="AC55" s="272">
        <f>Calculos!DQ55*'Fact Expans'!C55</f>
        <v>0</v>
      </c>
      <c r="AD55" s="272">
        <f>Calculos!DP55*'Fact Expans'!C55</f>
        <v>0</v>
      </c>
      <c r="AE55" s="272">
        <f>Calculos!DR55*'Fact Expans'!C55</f>
        <v>0</v>
      </c>
    </row>
    <row r="56" spans="1:31" x14ac:dyDescent="0.25">
      <c r="A56" s="273">
        <f>Encuestas!A56</f>
        <v>112020164</v>
      </c>
      <c r="B56" s="272">
        <f>Encuestas!IY56*'Fact Expans'!C56</f>
        <v>0</v>
      </c>
      <c r="C56" s="272">
        <f>Encuestas!IZ56*'Fact Expans'!C56</f>
        <v>0</v>
      </c>
      <c r="D56" s="272">
        <f>Encuestas!JA56*'Fact Expans'!C56</f>
        <v>0</v>
      </c>
      <c r="E56" s="272">
        <f>Encuestas!JB56*'Fact Expans'!C56</f>
        <v>0</v>
      </c>
      <c r="F56" s="272">
        <f>Encuestas!JC56*'Fact Expans'!C56</f>
        <v>0</v>
      </c>
      <c r="G56" s="272">
        <f>Encuestas!JD56*'Fact Expans'!C56</f>
        <v>0</v>
      </c>
      <c r="H56" s="272">
        <f>Encuestas!JE56*'Fact Expans'!C56</f>
        <v>0</v>
      </c>
      <c r="I56" s="272">
        <f>Encuestas!JF56*'Fact Expans'!C56</f>
        <v>0</v>
      </c>
      <c r="J56" s="272">
        <f>Encuestas!JG56*'Fact Expans'!C56</f>
        <v>0</v>
      </c>
      <c r="K56" s="272">
        <f>Encuestas!JH56*'Fact Expans'!C56</f>
        <v>0</v>
      </c>
      <c r="L56" s="272">
        <f>Encuestas!JI56*'Fact Expans'!C56</f>
        <v>0</v>
      </c>
      <c r="M56" s="272">
        <f>Encuestas!JJ56*'Fact Expans'!C56</f>
        <v>0</v>
      </c>
      <c r="N56" s="272">
        <f>Encuestas!JK56*'Fact Expans'!C56</f>
        <v>0</v>
      </c>
      <c r="O56" s="272">
        <f>Encuestas!JL56*'Fact Expans'!C56</f>
        <v>0</v>
      </c>
      <c r="P56" s="272">
        <f>Encuestas!JM56*'Fact Expans'!C56</f>
        <v>0</v>
      </c>
      <c r="Q56" s="272">
        <f>Encuestas!JN56*'Fact Expans'!C56</f>
        <v>0</v>
      </c>
      <c r="R56" s="272">
        <f>Encuestas!JO56*'Fact Expans'!C56</f>
        <v>0</v>
      </c>
      <c r="S56" s="272">
        <f>Encuestas!JR56*'Fact Expans'!C56</f>
        <v>0</v>
      </c>
      <c r="T56" s="272">
        <f>Calculos!DM56*'Fact Expans'!C56</f>
        <v>0</v>
      </c>
      <c r="U56" s="272">
        <f>Calculos!DN56*'Fact Expans'!C56</f>
        <v>0</v>
      </c>
      <c r="V56" s="272">
        <f>Encuestas!KA56*'Fact Expans'!C56</f>
        <v>0</v>
      </c>
      <c r="W56" s="272">
        <f>Encuestas!KB56*'Fact Expans'!C56</f>
        <v>0</v>
      </c>
      <c r="X56" s="272">
        <f>Encuestas!KD56*'Fact Expans'!C56</f>
        <v>0</v>
      </c>
      <c r="Y56" s="272">
        <f>Encuestas!KC56*'Fact Expans'!C56</f>
        <v>0</v>
      </c>
      <c r="Z56" s="272">
        <f>Encuestas!KF56*'Fact Expans'!C56</f>
        <v>0</v>
      </c>
      <c r="AA56" s="272">
        <f>Encuestas!KE56*'Fact Expans'!C56</f>
        <v>0</v>
      </c>
      <c r="AB56" s="272">
        <f>Calculos!DO56*'Fact Expans'!C56</f>
        <v>0</v>
      </c>
      <c r="AC56" s="272">
        <f>Calculos!DQ56*'Fact Expans'!C56</f>
        <v>0</v>
      </c>
      <c r="AD56" s="272">
        <f>Calculos!DP56*'Fact Expans'!C56</f>
        <v>0</v>
      </c>
      <c r="AE56" s="272">
        <f>Calculos!DR56*'Fact Expans'!C56</f>
        <v>0</v>
      </c>
    </row>
    <row r="57" spans="1:31" x14ac:dyDescent="0.25">
      <c r="A57" s="273">
        <f>Encuestas!A57</f>
        <v>112020118</v>
      </c>
      <c r="B57" s="272">
        <f>Encuestas!IY57*'Fact Expans'!C57</f>
        <v>0</v>
      </c>
      <c r="C57" s="272">
        <f>Encuestas!IZ57*'Fact Expans'!C57</f>
        <v>0</v>
      </c>
      <c r="D57" s="272">
        <f>Encuestas!JA57*'Fact Expans'!C57</f>
        <v>0</v>
      </c>
      <c r="E57" s="272">
        <f>Encuestas!JB57*'Fact Expans'!C57</f>
        <v>0</v>
      </c>
      <c r="F57" s="272">
        <f>Encuestas!JC57*'Fact Expans'!C57</f>
        <v>0</v>
      </c>
      <c r="G57" s="272">
        <f>Encuestas!JD57*'Fact Expans'!C57</f>
        <v>0</v>
      </c>
      <c r="H57" s="272">
        <f>Encuestas!JE57*'Fact Expans'!C57</f>
        <v>0</v>
      </c>
      <c r="I57" s="272">
        <f>Encuestas!JF57*'Fact Expans'!C57</f>
        <v>0</v>
      </c>
      <c r="J57" s="272">
        <f>Encuestas!JG57*'Fact Expans'!C57</f>
        <v>0</v>
      </c>
      <c r="K57" s="272">
        <f>Encuestas!JH57*'Fact Expans'!C57</f>
        <v>0</v>
      </c>
      <c r="L57" s="272">
        <f>Encuestas!JI57*'Fact Expans'!C57</f>
        <v>0</v>
      </c>
      <c r="M57" s="272">
        <f>Encuestas!JJ57*'Fact Expans'!C57</f>
        <v>0</v>
      </c>
      <c r="N57" s="272">
        <f>Encuestas!JK57*'Fact Expans'!C57</f>
        <v>0</v>
      </c>
      <c r="O57" s="272">
        <f>Encuestas!JL57*'Fact Expans'!C57</f>
        <v>0</v>
      </c>
      <c r="P57" s="272">
        <f>Encuestas!JM57*'Fact Expans'!C57</f>
        <v>0</v>
      </c>
      <c r="Q57" s="272">
        <f>Encuestas!JN57*'Fact Expans'!C57</f>
        <v>0</v>
      </c>
      <c r="R57" s="272">
        <f>Encuestas!JO57*'Fact Expans'!C57</f>
        <v>0</v>
      </c>
      <c r="S57" s="272">
        <f>Encuestas!JR57*'Fact Expans'!C57</f>
        <v>0</v>
      </c>
      <c r="T57" s="272">
        <f>Calculos!DM57*'Fact Expans'!C57</f>
        <v>0</v>
      </c>
      <c r="U57" s="272">
        <f>Calculos!DN57*'Fact Expans'!C57</f>
        <v>0</v>
      </c>
      <c r="V57" s="272">
        <f>Encuestas!KA57*'Fact Expans'!C57</f>
        <v>0</v>
      </c>
      <c r="W57" s="272">
        <f>Encuestas!KB57*'Fact Expans'!C57</f>
        <v>0</v>
      </c>
      <c r="X57" s="272">
        <f>Encuestas!KD57*'Fact Expans'!C57</f>
        <v>0</v>
      </c>
      <c r="Y57" s="272">
        <f>Encuestas!KC57*'Fact Expans'!C57</f>
        <v>0</v>
      </c>
      <c r="Z57" s="272">
        <f>Encuestas!KF57*'Fact Expans'!C57</f>
        <v>0</v>
      </c>
      <c r="AA57" s="272">
        <f>Encuestas!KE57*'Fact Expans'!C57</f>
        <v>0</v>
      </c>
      <c r="AB57" s="272">
        <f>Calculos!DO57*'Fact Expans'!C57</f>
        <v>0</v>
      </c>
      <c r="AC57" s="272">
        <f>Calculos!DQ57*'Fact Expans'!C57</f>
        <v>0</v>
      </c>
      <c r="AD57" s="272">
        <f>Calculos!DP57*'Fact Expans'!C57</f>
        <v>0</v>
      </c>
      <c r="AE57" s="272">
        <f>Calculos!DR57*'Fact Expans'!C57</f>
        <v>0</v>
      </c>
    </row>
    <row r="58" spans="1:31" x14ac:dyDescent="0.25">
      <c r="A58" s="273">
        <f>Encuestas!A58</f>
        <v>112010164</v>
      </c>
      <c r="B58" s="272">
        <f>Encuestas!IY58*'Fact Expans'!C58</f>
        <v>0</v>
      </c>
      <c r="C58" s="272">
        <f>Encuestas!IZ58*'Fact Expans'!C58</f>
        <v>0</v>
      </c>
      <c r="D58" s="272">
        <f>Encuestas!JA58*'Fact Expans'!C58</f>
        <v>0</v>
      </c>
      <c r="E58" s="272">
        <f>Encuestas!JB58*'Fact Expans'!C58</f>
        <v>0</v>
      </c>
      <c r="F58" s="272">
        <f>Encuestas!JC58*'Fact Expans'!C58</f>
        <v>0</v>
      </c>
      <c r="G58" s="272">
        <f>Encuestas!JD58*'Fact Expans'!C58</f>
        <v>0</v>
      </c>
      <c r="H58" s="272">
        <f>Encuestas!JE58*'Fact Expans'!C58</f>
        <v>0</v>
      </c>
      <c r="I58" s="272">
        <f>Encuestas!JF58*'Fact Expans'!C58</f>
        <v>0</v>
      </c>
      <c r="J58" s="272">
        <f>Encuestas!JG58*'Fact Expans'!C58</f>
        <v>0</v>
      </c>
      <c r="K58" s="272">
        <f>Encuestas!JH58*'Fact Expans'!C58</f>
        <v>0</v>
      </c>
      <c r="L58" s="272">
        <f>Encuestas!JI58*'Fact Expans'!C58</f>
        <v>0</v>
      </c>
      <c r="M58" s="272">
        <f>Encuestas!JJ58*'Fact Expans'!C58</f>
        <v>0</v>
      </c>
      <c r="N58" s="272">
        <f>Encuestas!JK58*'Fact Expans'!C58</f>
        <v>0</v>
      </c>
      <c r="O58" s="272">
        <f>Encuestas!JL58*'Fact Expans'!C58</f>
        <v>0</v>
      </c>
      <c r="P58" s="272">
        <f>Encuestas!JM58*'Fact Expans'!C58</f>
        <v>0</v>
      </c>
      <c r="Q58" s="272">
        <f>Encuestas!JN58*'Fact Expans'!C58</f>
        <v>0</v>
      </c>
      <c r="R58" s="272">
        <f>Encuestas!JO58*'Fact Expans'!C58</f>
        <v>0</v>
      </c>
      <c r="S58" s="272">
        <f>Encuestas!JR58*'Fact Expans'!C58</f>
        <v>0</v>
      </c>
      <c r="T58" s="272">
        <f>Calculos!DM58*'Fact Expans'!C58</f>
        <v>0</v>
      </c>
      <c r="U58" s="272">
        <f>Calculos!DN58*'Fact Expans'!C58</f>
        <v>0</v>
      </c>
      <c r="V58" s="272">
        <f>Encuestas!KA58*'Fact Expans'!C58</f>
        <v>0</v>
      </c>
      <c r="W58" s="272">
        <f>Encuestas!KB58*'Fact Expans'!C58</f>
        <v>0</v>
      </c>
      <c r="X58" s="272">
        <f>Encuestas!KD58*'Fact Expans'!C58</f>
        <v>0</v>
      </c>
      <c r="Y58" s="272">
        <f>Encuestas!KC58*'Fact Expans'!C58</f>
        <v>0</v>
      </c>
      <c r="Z58" s="272">
        <f>Encuestas!KF58*'Fact Expans'!C58</f>
        <v>0</v>
      </c>
      <c r="AA58" s="272">
        <f>Encuestas!KE58*'Fact Expans'!C58</f>
        <v>0</v>
      </c>
      <c r="AB58" s="272">
        <f>Calculos!DO58*'Fact Expans'!C58</f>
        <v>0</v>
      </c>
      <c r="AC58" s="272">
        <f>Calculos!DQ58*'Fact Expans'!C58</f>
        <v>0</v>
      </c>
      <c r="AD58" s="272">
        <f>Calculos!DP58*'Fact Expans'!C58</f>
        <v>0</v>
      </c>
      <c r="AE58" s="272">
        <f>Calculos!DR58*'Fact Expans'!C58</f>
        <v>0</v>
      </c>
    </row>
    <row r="59" spans="1:31" x14ac:dyDescent="0.25">
      <c r="A59" s="273">
        <f>Encuestas!A59</f>
        <v>111020027</v>
      </c>
      <c r="B59" s="272">
        <f>Encuestas!IY59*'Fact Expans'!C59</f>
        <v>0</v>
      </c>
      <c r="C59" s="272">
        <f>Encuestas!IZ59*'Fact Expans'!C59</f>
        <v>0</v>
      </c>
      <c r="D59" s="272">
        <f>Encuestas!JA59*'Fact Expans'!C59</f>
        <v>0</v>
      </c>
      <c r="E59" s="272">
        <f>Encuestas!JB59*'Fact Expans'!C59</f>
        <v>0</v>
      </c>
      <c r="F59" s="272">
        <f>Encuestas!JC59*'Fact Expans'!C59</f>
        <v>0</v>
      </c>
      <c r="G59" s="272">
        <f>Encuestas!JD59*'Fact Expans'!C59</f>
        <v>0</v>
      </c>
      <c r="H59" s="272">
        <f>Encuestas!JE59*'Fact Expans'!C59</f>
        <v>0</v>
      </c>
      <c r="I59" s="272">
        <f>Encuestas!JF59*'Fact Expans'!C59</f>
        <v>0</v>
      </c>
      <c r="J59" s="272">
        <f>Encuestas!JG59*'Fact Expans'!C59</f>
        <v>0</v>
      </c>
      <c r="K59" s="272">
        <f>Encuestas!JH59*'Fact Expans'!C59</f>
        <v>0</v>
      </c>
      <c r="L59" s="272">
        <f>Encuestas!JI59*'Fact Expans'!C59</f>
        <v>0</v>
      </c>
      <c r="M59" s="272">
        <f>Encuestas!JJ59*'Fact Expans'!C59</f>
        <v>0</v>
      </c>
      <c r="N59" s="272">
        <f>Encuestas!JK59*'Fact Expans'!C59</f>
        <v>0</v>
      </c>
      <c r="O59" s="272">
        <f>Encuestas!JL59*'Fact Expans'!C59</f>
        <v>0</v>
      </c>
      <c r="P59" s="272">
        <f>Encuestas!JM59*'Fact Expans'!C59</f>
        <v>0</v>
      </c>
      <c r="Q59" s="272">
        <f>Encuestas!JN59*'Fact Expans'!C59</f>
        <v>0</v>
      </c>
      <c r="R59" s="272">
        <f>Encuestas!JO59*'Fact Expans'!C59</f>
        <v>0</v>
      </c>
      <c r="S59" s="272">
        <f>Encuestas!JR59*'Fact Expans'!C59</f>
        <v>0</v>
      </c>
      <c r="T59" s="272">
        <f>Calculos!DM59*'Fact Expans'!C59</f>
        <v>0</v>
      </c>
      <c r="U59" s="272">
        <f>Calculos!DN59*'Fact Expans'!C59</f>
        <v>0</v>
      </c>
      <c r="V59" s="272">
        <f>Encuestas!KA59*'Fact Expans'!C59</f>
        <v>0</v>
      </c>
      <c r="W59" s="272">
        <f>Encuestas!KB59*'Fact Expans'!C59</f>
        <v>0</v>
      </c>
      <c r="X59" s="272">
        <f>Encuestas!KD59*'Fact Expans'!C59</f>
        <v>0</v>
      </c>
      <c r="Y59" s="272">
        <f>Encuestas!KC59*'Fact Expans'!C59</f>
        <v>0</v>
      </c>
      <c r="Z59" s="272">
        <f>Encuestas!KF59*'Fact Expans'!C59</f>
        <v>0</v>
      </c>
      <c r="AA59" s="272">
        <f>Encuestas!KE59*'Fact Expans'!C59</f>
        <v>0</v>
      </c>
      <c r="AB59" s="272">
        <f>Calculos!DO59*'Fact Expans'!C59</f>
        <v>0</v>
      </c>
      <c r="AC59" s="272">
        <f>Calculos!DQ59*'Fact Expans'!C59</f>
        <v>0</v>
      </c>
      <c r="AD59" s="272">
        <f>Calculos!DP59*'Fact Expans'!C59</f>
        <v>0</v>
      </c>
      <c r="AE59" s="272">
        <f>Calculos!DR59*'Fact Expans'!C59</f>
        <v>0</v>
      </c>
    </row>
    <row r="60" spans="1:31" x14ac:dyDescent="0.25">
      <c r="A60" s="273">
        <f>Encuestas!A60</f>
        <v>111020203</v>
      </c>
      <c r="B60" s="272">
        <f>Encuestas!IY60*'Fact Expans'!C60</f>
        <v>0</v>
      </c>
      <c r="C60" s="272">
        <f>Encuestas!IZ60*'Fact Expans'!C60</f>
        <v>0</v>
      </c>
      <c r="D60" s="272">
        <f>Encuestas!JA60*'Fact Expans'!C60</f>
        <v>0</v>
      </c>
      <c r="E60" s="272">
        <f>Encuestas!JB60*'Fact Expans'!C60</f>
        <v>0</v>
      </c>
      <c r="F60" s="272">
        <f>Encuestas!JC60*'Fact Expans'!C60</f>
        <v>0</v>
      </c>
      <c r="G60" s="272">
        <f>Encuestas!JD60*'Fact Expans'!C60</f>
        <v>0</v>
      </c>
      <c r="H60" s="272">
        <f>Encuestas!JE60*'Fact Expans'!C60</f>
        <v>0</v>
      </c>
      <c r="I60" s="272">
        <f>Encuestas!JF60*'Fact Expans'!C60</f>
        <v>0</v>
      </c>
      <c r="J60" s="272">
        <f>Encuestas!JG60*'Fact Expans'!C60</f>
        <v>0</v>
      </c>
      <c r="K60" s="272">
        <f>Encuestas!JH60*'Fact Expans'!C60</f>
        <v>0</v>
      </c>
      <c r="L60" s="272">
        <f>Encuestas!JI60*'Fact Expans'!C60</f>
        <v>0</v>
      </c>
      <c r="M60" s="272">
        <f>Encuestas!JJ60*'Fact Expans'!C60</f>
        <v>0</v>
      </c>
      <c r="N60" s="272">
        <f>Encuestas!JK60*'Fact Expans'!C60</f>
        <v>0</v>
      </c>
      <c r="O60" s="272">
        <f>Encuestas!JL60*'Fact Expans'!C60</f>
        <v>0</v>
      </c>
      <c r="P60" s="272">
        <f>Encuestas!JM60*'Fact Expans'!C60</f>
        <v>0</v>
      </c>
      <c r="Q60" s="272">
        <f>Encuestas!JN60*'Fact Expans'!C60</f>
        <v>0</v>
      </c>
      <c r="R60" s="272">
        <f>Encuestas!JO60*'Fact Expans'!C60</f>
        <v>0</v>
      </c>
      <c r="S60" s="272">
        <f>Encuestas!JR60*'Fact Expans'!C60</f>
        <v>0</v>
      </c>
      <c r="T60" s="272">
        <f>Calculos!DM60*'Fact Expans'!C60</f>
        <v>0</v>
      </c>
      <c r="U60" s="272">
        <f>Calculos!DN60*'Fact Expans'!C60</f>
        <v>0</v>
      </c>
      <c r="V60" s="272">
        <f>Encuestas!KA60*'Fact Expans'!C60</f>
        <v>0</v>
      </c>
      <c r="W60" s="272">
        <f>Encuestas!KB60*'Fact Expans'!C60</f>
        <v>0</v>
      </c>
      <c r="X60" s="272">
        <f>Encuestas!KD60*'Fact Expans'!C60</f>
        <v>0</v>
      </c>
      <c r="Y60" s="272">
        <f>Encuestas!KC60*'Fact Expans'!C60</f>
        <v>0</v>
      </c>
      <c r="Z60" s="272">
        <f>Encuestas!KF60*'Fact Expans'!C60</f>
        <v>0</v>
      </c>
      <c r="AA60" s="272">
        <f>Encuestas!KE60*'Fact Expans'!C60</f>
        <v>0</v>
      </c>
      <c r="AB60" s="272">
        <f>Calculos!DO60*'Fact Expans'!C60</f>
        <v>0</v>
      </c>
      <c r="AC60" s="272">
        <f>Calculos!DQ60*'Fact Expans'!C60</f>
        <v>0</v>
      </c>
      <c r="AD60" s="272">
        <f>Calculos!DP60*'Fact Expans'!C60</f>
        <v>0</v>
      </c>
      <c r="AE60" s="272">
        <f>Calculos!DR60*'Fact Expans'!C60</f>
        <v>0</v>
      </c>
    </row>
    <row r="61" spans="1:31" x14ac:dyDescent="0.25">
      <c r="A61" s="273">
        <f>Encuestas!A61</f>
        <v>111020192</v>
      </c>
      <c r="B61" s="272">
        <f>Encuestas!IY61*'Fact Expans'!C61</f>
        <v>0</v>
      </c>
      <c r="C61" s="272">
        <f>Encuestas!IZ61*'Fact Expans'!C61</f>
        <v>0</v>
      </c>
      <c r="D61" s="272">
        <f>Encuestas!JA61*'Fact Expans'!C61</f>
        <v>0</v>
      </c>
      <c r="E61" s="272">
        <f>Encuestas!JB61*'Fact Expans'!C61</f>
        <v>0</v>
      </c>
      <c r="F61" s="272">
        <f>Encuestas!JC61*'Fact Expans'!C61</f>
        <v>0</v>
      </c>
      <c r="G61" s="272">
        <f>Encuestas!JD61*'Fact Expans'!C61</f>
        <v>0</v>
      </c>
      <c r="H61" s="272">
        <f>Encuestas!JE61*'Fact Expans'!C61</f>
        <v>0</v>
      </c>
      <c r="I61" s="272">
        <f>Encuestas!JF61*'Fact Expans'!C61</f>
        <v>0</v>
      </c>
      <c r="J61" s="272">
        <f>Encuestas!JG61*'Fact Expans'!C61</f>
        <v>0</v>
      </c>
      <c r="K61" s="272">
        <f>Encuestas!JH61*'Fact Expans'!C61</f>
        <v>0</v>
      </c>
      <c r="L61" s="272">
        <f>Encuestas!JI61*'Fact Expans'!C61</f>
        <v>0</v>
      </c>
      <c r="M61" s="272">
        <f>Encuestas!JJ61*'Fact Expans'!C61</f>
        <v>0</v>
      </c>
      <c r="N61" s="272">
        <f>Encuestas!JK61*'Fact Expans'!C61</f>
        <v>0</v>
      </c>
      <c r="O61" s="272">
        <f>Encuestas!JL61*'Fact Expans'!C61</f>
        <v>0</v>
      </c>
      <c r="P61" s="272">
        <f>Encuestas!JM61*'Fact Expans'!C61</f>
        <v>0</v>
      </c>
      <c r="Q61" s="272">
        <f>Encuestas!JN61*'Fact Expans'!C61</f>
        <v>0</v>
      </c>
      <c r="R61" s="272">
        <f>Encuestas!JO61*'Fact Expans'!C61</f>
        <v>0</v>
      </c>
      <c r="S61" s="272">
        <f>Encuestas!JR61*'Fact Expans'!C61</f>
        <v>0</v>
      </c>
      <c r="T61" s="272">
        <f>Calculos!DM61*'Fact Expans'!C61</f>
        <v>0</v>
      </c>
      <c r="U61" s="272">
        <f>Calculos!DN61*'Fact Expans'!C61</f>
        <v>0</v>
      </c>
      <c r="V61" s="272">
        <f>Encuestas!KA61*'Fact Expans'!C61</f>
        <v>0</v>
      </c>
      <c r="W61" s="272">
        <f>Encuestas!KB61*'Fact Expans'!C61</f>
        <v>0</v>
      </c>
      <c r="X61" s="272">
        <f>Encuestas!KD61*'Fact Expans'!C61</f>
        <v>0</v>
      </c>
      <c r="Y61" s="272">
        <f>Encuestas!KC61*'Fact Expans'!C61</f>
        <v>0</v>
      </c>
      <c r="Z61" s="272">
        <f>Encuestas!KF61*'Fact Expans'!C61</f>
        <v>0</v>
      </c>
      <c r="AA61" s="272">
        <f>Encuestas!KE61*'Fact Expans'!C61</f>
        <v>0</v>
      </c>
      <c r="AB61" s="272">
        <f>Calculos!DO61*'Fact Expans'!C61</f>
        <v>0</v>
      </c>
      <c r="AC61" s="272">
        <f>Calculos!DQ61*'Fact Expans'!C61</f>
        <v>0</v>
      </c>
      <c r="AD61" s="272">
        <f>Calculos!DP61*'Fact Expans'!C61</f>
        <v>0</v>
      </c>
      <c r="AE61" s="272">
        <f>Calculos!DR61*'Fact Expans'!C61</f>
        <v>0</v>
      </c>
    </row>
    <row r="62" spans="1:31" x14ac:dyDescent="0.25">
      <c r="A62" s="273">
        <f>Encuestas!A62</f>
        <v>112022052</v>
      </c>
      <c r="B62" s="272">
        <f>Encuestas!IY62*'Fact Expans'!C62</f>
        <v>0</v>
      </c>
      <c r="C62" s="272">
        <f>Encuestas!IZ62*'Fact Expans'!C62</f>
        <v>0</v>
      </c>
      <c r="D62" s="272">
        <f>Encuestas!JA62*'Fact Expans'!C62</f>
        <v>0</v>
      </c>
      <c r="E62" s="272">
        <f>Encuestas!JB62*'Fact Expans'!C62</f>
        <v>0</v>
      </c>
      <c r="F62" s="272">
        <f>Encuestas!JC62*'Fact Expans'!C62</f>
        <v>0</v>
      </c>
      <c r="G62" s="272">
        <f>Encuestas!JD62*'Fact Expans'!C62</f>
        <v>0</v>
      </c>
      <c r="H62" s="272">
        <f>Encuestas!JE62*'Fact Expans'!C62</f>
        <v>0</v>
      </c>
      <c r="I62" s="272">
        <f>Encuestas!JF62*'Fact Expans'!C62</f>
        <v>0</v>
      </c>
      <c r="J62" s="272">
        <f>Encuestas!JG62*'Fact Expans'!C62</f>
        <v>0</v>
      </c>
      <c r="K62" s="272">
        <f>Encuestas!JH62*'Fact Expans'!C62</f>
        <v>0</v>
      </c>
      <c r="L62" s="272">
        <f>Encuestas!JI62*'Fact Expans'!C62</f>
        <v>0</v>
      </c>
      <c r="M62" s="272">
        <f>Encuestas!JJ62*'Fact Expans'!C62</f>
        <v>0</v>
      </c>
      <c r="N62" s="272">
        <f>Encuestas!JK62*'Fact Expans'!C62</f>
        <v>0</v>
      </c>
      <c r="O62" s="272">
        <f>Encuestas!JL62*'Fact Expans'!C62</f>
        <v>0</v>
      </c>
      <c r="P62" s="272">
        <f>Encuestas!JM62*'Fact Expans'!C62</f>
        <v>0</v>
      </c>
      <c r="Q62" s="272">
        <f>Encuestas!JN62*'Fact Expans'!C62</f>
        <v>0</v>
      </c>
      <c r="R62" s="272">
        <f>Encuestas!JO62*'Fact Expans'!C62</f>
        <v>0</v>
      </c>
      <c r="S62" s="272">
        <f>Encuestas!JR62*'Fact Expans'!C62</f>
        <v>0</v>
      </c>
      <c r="T62" s="272">
        <f>Calculos!DM62*'Fact Expans'!C62</f>
        <v>0</v>
      </c>
      <c r="U62" s="272">
        <f>Calculos!DN62*'Fact Expans'!C62</f>
        <v>0</v>
      </c>
      <c r="V62" s="272">
        <f>Encuestas!KA62*'Fact Expans'!C62</f>
        <v>0</v>
      </c>
      <c r="W62" s="272">
        <f>Encuestas!KB62*'Fact Expans'!C62</f>
        <v>0</v>
      </c>
      <c r="X62" s="272">
        <f>Encuestas!KD62*'Fact Expans'!C62</f>
        <v>0</v>
      </c>
      <c r="Y62" s="272">
        <f>Encuestas!KC62*'Fact Expans'!C62</f>
        <v>0</v>
      </c>
      <c r="Z62" s="272">
        <f>Encuestas!KF62*'Fact Expans'!C62</f>
        <v>0</v>
      </c>
      <c r="AA62" s="272">
        <f>Encuestas!KE62*'Fact Expans'!C62</f>
        <v>0</v>
      </c>
      <c r="AB62" s="272">
        <f>Calculos!DO62*'Fact Expans'!C62</f>
        <v>0</v>
      </c>
      <c r="AC62" s="272">
        <f>Calculos!DQ62*'Fact Expans'!C62</f>
        <v>0</v>
      </c>
      <c r="AD62" s="272">
        <f>Calculos!DP62*'Fact Expans'!C62</f>
        <v>0</v>
      </c>
      <c r="AE62" s="272">
        <f>Calculos!DR62*'Fact Expans'!C62</f>
        <v>0</v>
      </c>
    </row>
    <row r="63" spans="1:31" x14ac:dyDescent="0.25">
      <c r="A63" s="273">
        <f>Encuestas!A63</f>
        <v>111020181</v>
      </c>
      <c r="B63" s="272">
        <f>Encuestas!IY63*'Fact Expans'!C63</f>
        <v>0</v>
      </c>
      <c r="C63" s="272">
        <f>Encuestas!IZ63*'Fact Expans'!C63</f>
        <v>0</v>
      </c>
      <c r="D63" s="272">
        <f>Encuestas!JA63*'Fact Expans'!C63</f>
        <v>0</v>
      </c>
      <c r="E63" s="272">
        <f>Encuestas!JB63*'Fact Expans'!C63</f>
        <v>0</v>
      </c>
      <c r="F63" s="272">
        <f>Encuestas!JC63*'Fact Expans'!C63</f>
        <v>0</v>
      </c>
      <c r="G63" s="272">
        <f>Encuestas!JD63*'Fact Expans'!C63</f>
        <v>0</v>
      </c>
      <c r="H63" s="272">
        <f>Encuestas!JE63*'Fact Expans'!C63</f>
        <v>0</v>
      </c>
      <c r="I63" s="272">
        <f>Encuestas!JF63*'Fact Expans'!C63</f>
        <v>0</v>
      </c>
      <c r="J63" s="272">
        <f>Encuestas!JG63*'Fact Expans'!C63</f>
        <v>0</v>
      </c>
      <c r="K63" s="272">
        <f>Encuestas!JH63*'Fact Expans'!C63</f>
        <v>0</v>
      </c>
      <c r="L63" s="272">
        <f>Encuestas!JI63*'Fact Expans'!C63</f>
        <v>0</v>
      </c>
      <c r="M63" s="272">
        <f>Encuestas!JJ63*'Fact Expans'!C63</f>
        <v>0</v>
      </c>
      <c r="N63" s="272">
        <f>Encuestas!JK63*'Fact Expans'!C63</f>
        <v>0</v>
      </c>
      <c r="O63" s="272">
        <f>Encuestas!JL63*'Fact Expans'!C63</f>
        <v>0</v>
      </c>
      <c r="P63" s="272">
        <f>Encuestas!JM63*'Fact Expans'!C63</f>
        <v>0</v>
      </c>
      <c r="Q63" s="272">
        <f>Encuestas!JN63*'Fact Expans'!C63</f>
        <v>0</v>
      </c>
      <c r="R63" s="272">
        <f>Encuestas!JO63*'Fact Expans'!C63</f>
        <v>0</v>
      </c>
      <c r="S63" s="272">
        <f>Encuestas!JR63*'Fact Expans'!C63</f>
        <v>0</v>
      </c>
      <c r="T63" s="272">
        <f>Calculos!DM63*'Fact Expans'!C63</f>
        <v>0</v>
      </c>
      <c r="U63" s="272">
        <f>Calculos!DN63*'Fact Expans'!C63</f>
        <v>0</v>
      </c>
      <c r="V63" s="272">
        <f>Encuestas!KA63*'Fact Expans'!C63</f>
        <v>0</v>
      </c>
      <c r="W63" s="272">
        <f>Encuestas!KB63*'Fact Expans'!C63</f>
        <v>0</v>
      </c>
      <c r="X63" s="272">
        <f>Encuestas!KD63*'Fact Expans'!C63</f>
        <v>0</v>
      </c>
      <c r="Y63" s="272">
        <f>Encuestas!KC63*'Fact Expans'!C63</f>
        <v>0</v>
      </c>
      <c r="Z63" s="272">
        <f>Encuestas!KF63*'Fact Expans'!C63</f>
        <v>0</v>
      </c>
      <c r="AA63" s="272">
        <f>Encuestas!KE63*'Fact Expans'!C63</f>
        <v>0</v>
      </c>
      <c r="AB63" s="272">
        <f>Calculos!DO63*'Fact Expans'!C63</f>
        <v>0</v>
      </c>
      <c r="AC63" s="272">
        <f>Calculos!DQ63*'Fact Expans'!C63</f>
        <v>0</v>
      </c>
      <c r="AD63" s="272">
        <f>Calculos!DP63*'Fact Expans'!C63</f>
        <v>0</v>
      </c>
      <c r="AE63" s="272">
        <f>Calculos!DR63*'Fact Expans'!C63</f>
        <v>0</v>
      </c>
    </row>
    <row r="64" spans="1:31" x14ac:dyDescent="0.25">
      <c r="A64" s="273">
        <f>Encuestas!A64</f>
        <v>112020244</v>
      </c>
      <c r="B64" s="272">
        <f>Encuestas!IY64*'Fact Expans'!C64</f>
        <v>0</v>
      </c>
      <c r="C64" s="272">
        <f>Encuestas!IZ64*'Fact Expans'!C64</f>
        <v>0</v>
      </c>
      <c r="D64" s="272">
        <f>Encuestas!JA64*'Fact Expans'!C64</f>
        <v>0</v>
      </c>
      <c r="E64" s="272">
        <f>Encuestas!JB64*'Fact Expans'!C64</f>
        <v>0</v>
      </c>
      <c r="F64" s="272">
        <f>Encuestas!JC64*'Fact Expans'!C64</f>
        <v>0</v>
      </c>
      <c r="G64" s="272">
        <f>Encuestas!JD64*'Fact Expans'!C64</f>
        <v>0</v>
      </c>
      <c r="H64" s="272">
        <f>Encuestas!JE64*'Fact Expans'!C64</f>
        <v>0</v>
      </c>
      <c r="I64" s="272">
        <f>Encuestas!JF64*'Fact Expans'!C64</f>
        <v>0</v>
      </c>
      <c r="J64" s="272">
        <f>Encuestas!JG64*'Fact Expans'!C64</f>
        <v>0</v>
      </c>
      <c r="K64" s="272">
        <f>Encuestas!JH64*'Fact Expans'!C64</f>
        <v>0</v>
      </c>
      <c r="L64" s="272">
        <f>Encuestas!JI64*'Fact Expans'!C64</f>
        <v>0</v>
      </c>
      <c r="M64" s="272">
        <f>Encuestas!JJ64*'Fact Expans'!C64</f>
        <v>0</v>
      </c>
      <c r="N64" s="272">
        <f>Encuestas!JK64*'Fact Expans'!C64</f>
        <v>0</v>
      </c>
      <c r="O64" s="272">
        <f>Encuestas!JL64*'Fact Expans'!C64</f>
        <v>0</v>
      </c>
      <c r="P64" s="272">
        <f>Encuestas!JM64*'Fact Expans'!C64</f>
        <v>0</v>
      </c>
      <c r="Q64" s="272">
        <f>Encuestas!JN64*'Fact Expans'!C64</f>
        <v>0</v>
      </c>
      <c r="R64" s="272">
        <f>Encuestas!JO64*'Fact Expans'!C64</f>
        <v>0</v>
      </c>
      <c r="S64" s="272">
        <f>Encuestas!JR64*'Fact Expans'!C64</f>
        <v>0</v>
      </c>
      <c r="T64" s="272">
        <f>Calculos!DM64*'Fact Expans'!C64</f>
        <v>0</v>
      </c>
      <c r="U64" s="272">
        <f>Calculos!DN64*'Fact Expans'!C64</f>
        <v>0</v>
      </c>
      <c r="V64" s="272">
        <f>Encuestas!KA64*'Fact Expans'!C64</f>
        <v>0</v>
      </c>
      <c r="W64" s="272">
        <f>Encuestas!KB64*'Fact Expans'!C64</f>
        <v>0</v>
      </c>
      <c r="X64" s="272">
        <f>Encuestas!KD64*'Fact Expans'!C64</f>
        <v>0</v>
      </c>
      <c r="Y64" s="272">
        <f>Encuestas!KC64*'Fact Expans'!C64</f>
        <v>0</v>
      </c>
      <c r="Z64" s="272">
        <f>Encuestas!KF64*'Fact Expans'!C64</f>
        <v>0</v>
      </c>
      <c r="AA64" s="272">
        <f>Encuestas!KE64*'Fact Expans'!C64</f>
        <v>0</v>
      </c>
      <c r="AB64" s="272">
        <f>Calculos!DO64*'Fact Expans'!C64</f>
        <v>0</v>
      </c>
      <c r="AC64" s="272">
        <f>Calculos!DQ64*'Fact Expans'!C64</f>
        <v>0</v>
      </c>
      <c r="AD64" s="272">
        <f>Calculos!DP64*'Fact Expans'!C64</f>
        <v>0</v>
      </c>
      <c r="AE64" s="272">
        <f>Calculos!DR64*'Fact Expans'!C64</f>
        <v>0</v>
      </c>
    </row>
    <row r="65" spans="1:31" x14ac:dyDescent="0.25">
      <c r="A65" s="273">
        <f>Encuestas!A65</f>
        <v>112020211</v>
      </c>
      <c r="B65" s="272">
        <f>Encuestas!IY65*'Fact Expans'!C65</f>
        <v>0</v>
      </c>
      <c r="C65" s="272">
        <f>Encuestas!IZ65*'Fact Expans'!C65</f>
        <v>0</v>
      </c>
      <c r="D65" s="272">
        <f>Encuestas!JA65*'Fact Expans'!C65</f>
        <v>0</v>
      </c>
      <c r="E65" s="272">
        <f>Encuestas!JB65*'Fact Expans'!C65</f>
        <v>0</v>
      </c>
      <c r="F65" s="272">
        <f>Encuestas!JC65*'Fact Expans'!C65</f>
        <v>0</v>
      </c>
      <c r="G65" s="272">
        <f>Encuestas!JD65*'Fact Expans'!C65</f>
        <v>0</v>
      </c>
      <c r="H65" s="272">
        <f>Encuestas!JE65*'Fact Expans'!C65</f>
        <v>0</v>
      </c>
      <c r="I65" s="272">
        <f>Encuestas!JF65*'Fact Expans'!C65</f>
        <v>0</v>
      </c>
      <c r="J65" s="272">
        <f>Encuestas!JG65*'Fact Expans'!C65</f>
        <v>0</v>
      </c>
      <c r="K65" s="272">
        <f>Encuestas!JH65*'Fact Expans'!C65</f>
        <v>0</v>
      </c>
      <c r="L65" s="272">
        <f>Encuestas!JI65*'Fact Expans'!C65</f>
        <v>0</v>
      </c>
      <c r="M65" s="272">
        <f>Encuestas!JJ65*'Fact Expans'!C65</f>
        <v>0</v>
      </c>
      <c r="N65" s="272">
        <f>Encuestas!JK65*'Fact Expans'!C65</f>
        <v>0</v>
      </c>
      <c r="O65" s="272">
        <f>Encuestas!JL65*'Fact Expans'!C65</f>
        <v>0</v>
      </c>
      <c r="P65" s="272">
        <f>Encuestas!JM65*'Fact Expans'!C65</f>
        <v>0</v>
      </c>
      <c r="Q65" s="272">
        <f>Encuestas!JN65*'Fact Expans'!C65</f>
        <v>0</v>
      </c>
      <c r="R65" s="272">
        <f>Encuestas!JO65*'Fact Expans'!C65</f>
        <v>0</v>
      </c>
      <c r="S65" s="272">
        <f>Encuestas!JR65*'Fact Expans'!C65</f>
        <v>0</v>
      </c>
      <c r="T65" s="272">
        <f>Calculos!DM65*'Fact Expans'!C65</f>
        <v>0</v>
      </c>
      <c r="U65" s="272">
        <f>Calculos!DN65*'Fact Expans'!C65</f>
        <v>0</v>
      </c>
      <c r="V65" s="272">
        <f>Encuestas!KA65*'Fact Expans'!C65</f>
        <v>0</v>
      </c>
      <c r="W65" s="272">
        <f>Encuestas!KB65*'Fact Expans'!C65</f>
        <v>0</v>
      </c>
      <c r="X65" s="272">
        <f>Encuestas!KD65*'Fact Expans'!C65</f>
        <v>0</v>
      </c>
      <c r="Y65" s="272">
        <f>Encuestas!KC65*'Fact Expans'!C65</f>
        <v>0</v>
      </c>
      <c r="Z65" s="272">
        <f>Encuestas!KF65*'Fact Expans'!C65</f>
        <v>0</v>
      </c>
      <c r="AA65" s="272">
        <f>Encuestas!KE65*'Fact Expans'!C65</f>
        <v>0</v>
      </c>
      <c r="AB65" s="272">
        <f>Calculos!DO65*'Fact Expans'!C65</f>
        <v>0</v>
      </c>
      <c r="AC65" s="272">
        <f>Calculos!DQ65*'Fact Expans'!C65</f>
        <v>0</v>
      </c>
      <c r="AD65" s="272">
        <f>Calculos!DP65*'Fact Expans'!C65</f>
        <v>0</v>
      </c>
      <c r="AE65" s="272">
        <f>Calculos!DR65*'Fact Expans'!C65</f>
        <v>0</v>
      </c>
    </row>
    <row r="66" spans="1:31" x14ac:dyDescent="0.25">
      <c r="A66" s="273">
        <f>Encuestas!A66</f>
        <v>112020194</v>
      </c>
      <c r="B66" s="272">
        <f>Encuestas!IY66*'Fact Expans'!C66</f>
        <v>0</v>
      </c>
      <c r="C66" s="272">
        <f>Encuestas!IZ66*'Fact Expans'!C66</f>
        <v>0</v>
      </c>
      <c r="D66" s="272">
        <f>Encuestas!JA66*'Fact Expans'!C66</f>
        <v>0</v>
      </c>
      <c r="E66" s="272">
        <f>Encuestas!JB66*'Fact Expans'!C66</f>
        <v>0</v>
      </c>
      <c r="F66" s="272">
        <f>Encuestas!JC66*'Fact Expans'!C66</f>
        <v>0</v>
      </c>
      <c r="G66" s="272">
        <f>Encuestas!JD66*'Fact Expans'!C66</f>
        <v>0</v>
      </c>
      <c r="H66" s="272">
        <f>Encuestas!JE66*'Fact Expans'!C66</f>
        <v>0</v>
      </c>
      <c r="I66" s="272">
        <f>Encuestas!JF66*'Fact Expans'!C66</f>
        <v>0</v>
      </c>
      <c r="J66" s="272">
        <f>Encuestas!JG66*'Fact Expans'!C66</f>
        <v>0</v>
      </c>
      <c r="K66" s="272">
        <f>Encuestas!JH66*'Fact Expans'!C66</f>
        <v>0</v>
      </c>
      <c r="L66" s="272">
        <f>Encuestas!JI66*'Fact Expans'!C66</f>
        <v>0</v>
      </c>
      <c r="M66" s="272">
        <f>Encuestas!JJ66*'Fact Expans'!C66</f>
        <v>0</v>
      </c>
      <c r="N66" s="272">
        <f>Encuestas!JK66*'Fact Expans'!C66</f>
        <v>0</v>
      </c>
      <c r="O66" s="272">
        <f>Encuestas!JL66*'Fact Expans'!C66</f>
        <v>0</v>
      </c>
      <c r="P66" s="272">
        <f>Encuestas!JM66*'Fact Expans'!C66</f>
        <v>0</v>
      </c>
      <c r="Q66" s="272">
        <f>Encuestas!JN66*'Fact Expans'!C66</f>
        <v>0</v>
      </c>
      <c r="R66" s="272">
        <f>Encuestas!JO66*'Fact Expans'!C66</f>
        <v>0</v>
      </c>
      <c r="S66" s="272">
        <f>Encuestas!JR66*'Fact Expans'!C66</f>
        <v>0</v>
      </c>
      <c r="T66" s="272">
        <f>Calculos!DM66*'Fact Expans'!C66</f>
        <v>0</v>
      </c>
      <c r="U66" s="272">
        <f>Calculos!DN66*'Fact Expans'!C66</f>
        <v>0</v>
      </c>
      <c r="V66" s="272">
        <f>Encuestas!KA66*'Fact Expans'!C66</f>
        <v>0</v>
      </c>
      <c r="W66" s="272">
        <f>Encuestas!KB66*'Fact Expans'!C66</f>
        <v>0</v>
      </c>
      <c r="X66" s="272">
        <f>Encuestas!KD66*'Fact Expans'!C66</f>
        <v>0</v>
      </c>
      <c r="Y66" s="272">
        <f>Encuestas!KC66*'Fact Expans'!C66</f>
        <v>0</v>
      </c>
      <c r="Z66" s="272">
        <f>Encuestas!KF66*'Fact Expans'!C66</f>
        <v>0</v>
      </c>
      <c r="AA66" s="272">
        <f>Encuestas!KE66*'Fact Expans'!C66</f>
        <v>0</v>
      </c>
      <c r="AB66" s="272">
        <f>Calculos!DO66*'Fact Expans'!C66</f>
        <v>0</v>
      </c>
      <c r="AC66" s="272">
        <f>Calculos!DQ66*'Fact Expans'!C66</f>
        <v>0</v>
      </c>
      <c r="AD66" s="272">
        <f>Calculos!DP66*'Fact Expans'!C66</f>
        <v>0</v>
      </c>
      <c r="AE66" s="272">
        <f>Calculos!DR66*'Fact Expans'!C66</f>
        <v>0</v>
      </c>
    </row>
    <row r="67" spans="1:31" x14ac:dyDescent="0.25">
      <c r="A67" s="273">
        <f>Encuestas!A67</f>
        <v>112020068</v>
      </c>
      <c r="B67" s="272">
        <f>Encuestas!IY67*'Fact Expans'!C67</f>
        <v>0</v>
      </c>
      <c r="C67" s="272">
        <f>Encuestas!IZ67*'Fact Expans'!C67</f>
        <v>0</v>
      </c>
      <c r="D67" s="272">
        <f>Encuestas!JA67*'Fact Expans'!C67</f>
        <v>0</v>
      </c>
      <c r="E67" s="272">
        <f>Encuestas!JB67*'Fact Expans'!C67</f>
        <v>0</v>
      </c>
      <c r="F67" s="272">
        <f>Encuestas!JC67*'Fact Expans'!C67</f>
        <v>0</v>
      </c>
      <c r="G67" s="272">
        <f>Encuestas!JD67*'Fact Expans'!C67</f>
        <v>0</v>
      </c>
      <c r="H67" s="272">
        <f>Encuestas!JE67*'Fact Expans'!C67</f>
        <v>0</v>
      </c>
      <c r="I67" s="272">
        <f>Encuestas!JF67*'Fact Expans'!C67</f>
        <v>0</v>
      </c>
      <c r="J67" s="272">
        <f>Encuestas!JG67*'Fact Expans'!C67</f>
        <v>0</v>
      </c>
      <c r="K67" s="272">
        <f>Encuestas!JH67*'Fact Expans'!C67</f>
        <v>0</v>
      </c>
      <c r="L67" s="272">
        <f>Encuestas!JI67*'Fact Expans'!C67</f>
        <v>0</v>
      </c>
      <c r="M67" s="272">
        <f>Encuestas!JJ67*'Fact Expans'!C67</f>
        <v>0</v>
      </c>
      <c r="N67" s="272">
        <f>Encuestas!JK67*'Fact Expans'!C67</f>
        <v>0</v>
      </c>
      <c r="O67" s="272">
        <f>Encuestas!JL67*'Fact Expans'!C67</f>
        <v>0</v>
      </c>
      <c r="P67" s="272">
        <f>Encuestas!JM67*'Fact Expans'!C67</f>
        <v>0</v>
      </c>
      <c r="Q67" s="272">
        <f>Encuestas!JN67*'Fact Expans'!C67</f>
        <v>0</v>
      </c>
      <c r="R67" s="272">
        <f>Encuestas!JO67*'Fact Expans'!C67</f>
        <v>0</v>
      </c>
      <c r="S67" s="272">
        <f>Encuestas!JR67*'Fact Expans'!C67</f>
        <v>0</v>
      </c>
      <c r="T67" s="272">
        <f>Calculos!DM67*'Fact Expans'!C67</f>
        <v>0</v>
      </c>
      <c r="U67" s="272">
        <f>Calculos!DN67*'Fact Expans'!C67</f>
        <v>0</v>
      </c>
      <c r="V67" s="272">
        <f>Encuestas!KA67*'Fact Expans'!C67</f>
        <v>0</v>
      </c>
      <c r="W67" s="272">
        <f>Encuestas!KB67*'Fact Expans'!C67</f>
        <v>0</v>
      </c>
      <c r="X67" s="272">
        <f>Encuestas!KD67*'Fact Expans'!C67</f>
        <v>0</v>
      </c>
      <c r="Y67" s="272">
        <f>Encuestas!KC67*'Fact Expans'!C67</f>
        <v>0</v>
      </c>
      <c r="Z67" s="272">
        <f>Encuestas!KF67*'Fact Expans'!C67</f>
        <v>0</v>
      </c>
      <c r="AA67" s="272">
        <f>Encuestas!KE67*'Fact Expans'!C67</f>
        <v>0</v>
      </c>
      <c r="AB67" s="272">
        <f>Calculos!DO67*'Fact Expans'!C67</f>
        <v>0</v>
      </c>
      <c r="AC67" s="272">
        <f>Calculos!DQ67*'Fact Expans'!C67</f>
        <v>0</v>
      </c>
      <c r="AD67" s="272">
        <f>Calculos!DP67*'Fact Expans'!C67</f>
        <v>0</v>
      </c>
      <c r="AE67" s="272">
        <f>Calculos!DR67*'Fact Expans'!C67</f>
        <v>0</v>
      </c>
    </row>
    <row r="68" spans="1:31" x14ac:dyDescent="0.25">
      <c r="A68" s="273">
        <f>Encuestas!A68</f>
        <v>111020194</v>
      </c>
      <c r="B68" s="272">
        <f>Encuestas!IY68*'Fact Expans'!C68</f>
        <v>0</v>
      </c>
      <c r="C68" s="272">
        <f>Encuestas!IZ68*'Fact Expans'!C68</f>
        <v>0</v>
      </c>
      <c r="D68" s="272">
        <f>Encuestas!JA68*'Fact Expans'!C68</f>
        <v>0</v>
      </c>
      <c r="E68" s="272">
        <f>Encuestas!JB68*'Fact Expans'!C68</f>
        <v>0</v>
      </c>
      <c r="F68" s="272">
        <f>Encuestas!JC68*'Fact Expans'!C68</f>
        <v>0</v>
      </c>
      <c r="G68" s="272">
        <f>Encuestas!JD68*'Fact Expans'!C68</f>
        <v>0</v>
      </c>
      <c r="H68" s="272">
        <f>Encuestas!JE68*'Fact Expans'!C68</f>
        <v>0</v>
      </c>
      <c r="I68" s="272">
        <f>Encuestas!JF68*'Fact Expans'!C68</f>
        <v>0</v>
      </c>
      <c r="J68" s="272">
        <f>Encuestas!JG68*'Fact Expans'!C68</f>
        <v>0</v>
      </c>
      <c r="K68" s="272">
        <f>Encuestas!JH68*'Fact Expans'!C68</f>
        <v>0</v>
      </c>
      <c r="L68" s="272">
        <f>Encuestas!JI68*'Fact Expans'!C68</f>
        <v>0</v>
      </c>
      <c r="M68" s="272">
        <f>Encuestas!JJ68*'Fact Expans'!C68</f>
        <v>0</v>
      </c>
      <c r="N68" s="272">
        <f>Encuestas!JK68*'Fact Expans'!C68</f>
        <v>0</v>
      </c>
      <c r="O68" s="272">
        <f>Encuestas!JL68*'Fact Expans'!C68</f>
        <v>0</v>
      </c>
      <c r="P68" s="272">
        <f>Encuestas!JM68*'Fact Expans'!C68</f>
        <v>0</v>
      </c>
      <c r="Q68" s="272">
        <f>Encuestas!JN68*'Fact Expans'!C68</f>
        <v>0</v>
      </c>
      <c r="R68" s="272">
        <f>Encuestas!JO68*'Fact Expans'!C68</f>
        <v>0</v>
      </c>
      <c r="S68" s="272">
        <f>Encuestas!JR68*'Fact Expans'!C68</f>
        <v>0</v>
      </c>
      <c r="T68" s="272">
        <f>Calculos!DM68*'Fact Expans'!C68</f>
        <v>0</v>
      </c>
      <c r="U68" s="272">
        <f>Calculos!DN68*'Fact Expans'!C68</f>
        <v>0</v>
      </c>
      <c r="V68" s="272">
        <f>Encuestas!KA68*'Fact Expans'!C68</f>
        <v>0</v>
      </c>
      <c r="W68" s="272">
        <f>Encuestas!KB68*'Fact Expans'!C68</f>
        <v>0</v>
      </c>
      <c r="X68" s="272">
        <f>Encuestas!KD68*'Fact Expans'!C68</f>
        <v>0</v>
      </c>
      <c r="Y68" s="272">
        <f>Encuestas!KC68*'Fact Expans'!C68</f>
        <v>0</v>
      </c>
      <c r="Z68" s="272">
        <f>Encuestas!KF68*'Fact Expans'!C68</f>
        <v>0</v>
      </c>
      <c r="AA68" s="272">
        <f>Encuestas!KE68*'Fact Expans'!C68</f>
        <v>0</v>
      </c>
      <c r="AB68" s="272">
        <f>Calculos!DO68*'Fact Expans'!C68</f>
        <v>0</v>
      </c>
      <c r="AC68" s="272">
        <f>Calculos!DQ68*'Fact Expans'!C68</f>
        <v>0</v>
      </c>
      <c r="AD68" s="272">
        <f>Calculos!DP68*'Fact Expans'!C68</f>
        <v>0</v>
      </c>
      <c r="AE68" s="272">
        <f>Calculos!DR68*'Fact Expans'!C68</f>
        <v>0</v>
      </c>
    </row>
    <row r="69" spans="1:31" x14ac:dyDescent="0.25">
      <c r="A69" s="273">
        <f>Encuestas!A69</f>
        <v>112020032</v>
      </c>
      <c r="B69" s="272">
        <f>Encuestas!IY69*'Fact Expans'!C69</f>
        <v>0</v>
      </c>
      <c r="C69" s="272">
        <f>Encuestas!IZ69*'Fact Expans'!C69</f>
        <v>0</v>
      </c>
      <c r="D69" s="272">
        <f>Encuestas!JA69*'Fact Expans'!C69</f>
        <v>0</v>
      </c>
      <c r="E69" s="272">
        <f>Encuestas!JB69*'Fact Expans'!C69</f>
        <v>0</v>
      </c>
      <c r="F69" s="272">
        <f>Encuestas!JC69*'Fact Expans'!C69</f>
        <v>0</v>
      </c>
      <c r="G69" s="272">
        <f>Encuestas!JD69*'Fact Expans'!C69</f>
        <v>0</v>
      </c>
      <c r="H69" s="272">
        <f>Encuestas!JE69*'Fact Expans'!C69</f>
        <v>0</v>
      </c>
      <c r="I69" s="272">
        <f>Encuestas!JF69*'Fact Expans'!C69</f>
        <v>0</v>
      </c>
      <c r="J69" s="272">
        <f>Encuestas!JG69*'Fact Expans'!C69</f>
        <v>0</v>
      </c>
      <c r="K69" s="272">
        <f>Encuestas!JH69*'Fact Expans'!C69</f>
        <v>0</v>
      </c>
      <c r="L69" s="272">
        <f>Encuestas!JI69*'Fact Expans'!C69</f>
        <v>0</v>
      </c>
      <c r="M69" s="272">
        <f>Encuestas!JJ69*'Fact Expans'!C69</f>
        <v>0</v>
      </c>
      <c r="N69" s="272">
        <f>Encuestas!JK69*'Fact Expans'!C69</f>
        <v>0</v>
      </c>
      <c r="O69" s="272">
        <f>Encuestas!JL69*'Fact Expans'!C69</f>
        <v>0</v>
      </c>
      <c r="P69" s="272">
        <f>Encuestas!JM69*'Fact Expans'!C69</f>
        <v>0</v>
      </c>
      <c r="Q69" s="272">
        <f>Encuestas!JN69*'Fact Expans'!C69</f>
        <v>0</v>
      </c>
      <c r="R69" s="272">
        <f>Encuestas!JO69*'Fact Expans'!C69</f>
        <v>0</v>
      </c>
      <c r="S69" s="272">
        <f>Encuestas!JR69*'Fact Expans'!C69</f>
        <v>0</v>
      </c>
      <c r="T69" s="272">
        <f>Calculos!DM69*'Fact Expans'!C69</f>
        <v>0</v>
      </c>
      <c r="U69" s="272">
        <f>Calculos!DN69*'Fact Expans'!C69</f>
        <v>0</v>
      </c>
      <c r="V69" s="272">
        <f>Encuestas!KA69*'Fact Expans'!C69</f>
        <v>0</v>
      </c>
      <c r="W69" s="272">
        <f>Encuestas!KB69*'Fact Expans'!C69</f>
        <v>0</v>
      </c>
      <c r="X69" s="272">
        <f>Encuestas!KD69*'Fact Expans'!C69</f>
        <v>0</v>
      </c>
      <c r="Y69" s="272">
        <f>Encuestas!KC69*'Fact Expans'!C69</f>
        <v>0</v>
      </c>
      <c r="Z69" s="272">
        <f>Encuestas!KF69*'Fact Expans'!C69</f>
        <v>0</v>
      </c>
      <c r="AA69" s="272">
        <f>Encuestas!KE69*'Fact Expans'!C69</f>
        <v>0</v>
      </c>
      <c r="AB69" s="272">
        <f>Calculos!DO69*'Fact Expans'!C69</f>
        <v>0</v>
      </c>
      <c r="AC69" s="272">
        <f>Calculos!DQ69*'Fact Expans'!C69</f>
        <v>0</v>
      </c>
      <c r="AD69" s="272">
        <f>Calculos!DP69*'Fact Expans'!C69</f>
        <v>0</v>
      </c>
      <c r="AE69" s="272">
        <f>Calculos!DR69*'Fact Expans'!C69</f>
        <v>0</v>
      </c>
    </row>
    <row r="70" spans="1:31" x14ac:dyDescent="0.25">
      <c r="A70" s="273">
        <f>Encuestas!A70</f>
        <v>114020177</v>
      </c>
      <c r="B70" s="272">
        <f>Encuestas!IY70*'Fact Expans'!C70</f>
        <v>0</v>
      </c>
      <c r="C70" s="272">
        <f>Encuestas!IZ70*'Fact Expans'!C70</f>
        <v>0</v>
      </c>
      <c r="D70" s="272">
        <f>Encuestas!JA70*'Fact Expans'!C70</f>
        <v>0</v>
      </c>
      <c r="E70" s="272">
        <f>Encuestas!JB70*'Fact Expans'!C70</f>
        <v>0</v>
      </c>
      <c r="F70" s="272">
        <f>Encuestas!JC70*'Fact Expans'!C70</f>
        <v>0</v>
      </c>
      <c r="G70" s="272">
        <f>Encuestas!JD70*'Fact Expans'!C70</f>
        <v>0</v>
      </c>
      <c r="H70" s="272">
        <f>Encuestas!JE70*'Fact Expans'!C70</f>
        <v>0</v>
      </c>
      <c r="I70" s="272">
        <f>Encuestas!JF70*'Fact Expans'!C70</f>
        <v>0</v>
      </c>
      <c r="J70" s="272">
        <f>Encuestas!JG70*'Fact Expans'!C70</f>
        <v>0</v>
      </c>
      <c r="K70" s="272">
        <f>Encuestas!JH70*'Fact Expans'!C70</f>
        <v>0</v>
      </c>
      <c r="L70" s="272">
        <f>Encuestas!JI70*'Fact Expans'!C70</f>
        <v>0</v>
      </c>
      <c r="M70" s="272">
        <f>Encuestas!JJ70*'Fact Expans'!C70</f>
        <v>0</v>
      </c>
      <c r="N70" s="272">
        <f>Encuestas!JK70*'Fact Expans'!C70</f>
        <v>0</v>
      </c>
      <c r="O70" s="272">
        <f>Encuestas!JL70*'Fact Expans'!C70</f>
        <v>0</v>
      </c>
      <c r="P70" s="272">
        <f>Encuestas!JM70*'Fact Expans'!C70</f>
        <v>0</v>
      </c>
      <c r="Q70" s="272">
        <f>Encuestas!JN70*'Fact Expans'!C70</f>
        <v>0</v>
      </c>
      <c r="R70" s="272">
        <f>Encuestas!JO70*'Fact Expans'!C70</f>
        <v>0</v>
      </c>
      <c r="S70" s="272">
        <f>Encuestas!JR70*'Fact Expans'!C70</f>
        <v>0</v>
      </c>
      <c r="T70" s="272">
        <f>Calculos!DM70*'Fact Expans'!C70</f>
        <v>0</v>
      </c>
      <c r="U70" s="272">
        <f>Calculos!DN70*'Fact Expans'!C70</f>
        <v>0</v>
      </c>
      <c r="V70" s="272">
        <f>Encuestas!KA70*'Fact Expans'!C70</f>
        <v>0</v>
      </c>
      <c r="W70" s="272">
        <f>Encuestas!KB70*'Fact Expans'!C70</f>
        <v>0</v>
      </c>
      <c r="X70" s="272">
        <f>Encuestas!KD70*'Fact Expans'!C70</f>
        <v>0</v>
      </c>
      <c r="Y70" s="272">
        <f>Encuestas!KC70*'Fact Expans'!C70</f>
        <v>0</v>
      </c>
      <c r="Z70" s="272">
        <f>Encuestas!KF70*'Fact Expans'!C70</f>
        <v>0</v>
      </c>
      <c r="AA70" s="272">
        <f>Encuestas!KE70*'Fact Expans'!C70</f>
        <v>0</v>
      </c>
      <c r="AB70" s="272">
        <f>Calculos!DO70*'Fact Expans'!C70</f>
        <v>0</v>
      </c>
      <c r="AC70" s="272">
        <f>Calculos!DQ70*'Fact Expans'!C70</f>
        <v>0</v>
      </c>
      <c r="AD70" s="272">
        <f>Calculos!DP70*'Fact Expans'!C70</f>
        <v>0</v>
      </c>
      <c r="AE70" s="272">
        <f>Calculos!DR70*'Fact Expans'!C70</f>
        <v>0</v>
      </c>
    </row>
    <row r="71" spans="1:31" x14ac:dyDescent="0.25">
      <c r="A71" s="273">
        <f>Encuestas!A71</f>
        <v>114020091</v>
      </c>
      <c r="B71" s="272">
        <f>Encuestas!IY71*'Fact Expans'!C71</f>
        <v>13.098591549295774</v>
      </c>
      <c r="C71" s="272">
        <f>Encuestas!IZ71*'Fact Expans'!C71</f>
        <v>0</v>
      </c>
      <c r="D71" s="272">
        <f>Encuestas!JA71*'Fact Expans'!C71</f>
        <v>0</v>
      </c>
      <c r="E71" s="272">
        <f>Encuestas!JB71*'Fact Expans'!C71</f>
        <v>0</v>
      </c>
      <c r="F71" s="272">
        <f>Encuestas!JC71*'Fact Expans'!C71</f>
        <v>13.098591549295774</v>
      </c>
      <c r="G71" s="272">
        <f>Encuestas!JD71*'Fact Expans'!C71</f>
        <v>0</v>
      </c>
      <c r="H71" s="272">
        <f>Encuestas!JE71*'Fact Expans'!C71</f>
        <v>0</v>
      </c>
      <c r="I71" s="272">
        <f>Encuestas!JF71*'Fact Expans'!C71</f>
        <v>0</v>
      </c>
      <c r="J71" s="272">
        <f>Encuestas!JG71*'Fact Expans'!C71</f>
        <v>0</v>
      </c>
      <c r="K71" s="272">
        <f>Encuestas!JH71*'Fact Expans'!C71</f>
        <v>0</v>
      </c>
      <c r="L71" s="272">
        <f>Encuestas!JI71*'Fact Expans'!C71</f>
        <v>0</v>
      </c>
      <c r="M71" s="272">
        <f>Encuestas!JJ71*'Fact Expans'!C71</f>
        <v>0</v>
      </c>
      <c r="N71" s="272">
        <f>Encuestas!JK71*'Fact Expans'!C71</f>
        <v>0</v>
      </c>
      <c r="O71" s="272">
        <f>Encuestas!JL71*'Fact Expans'!C71</f>
        <v>0</v>
      </c>
      <c r="P71" s="272">
        <f>Encuestas!JM71*'Fact Expans'!C71</f>
        <v>0</v>
      </c>
      <c r="Q71" s="272">
        <f>Encuestas!JN71*'Fact Expans'!C71</f>
        <v>0</v>
      </c>
      <c r="R71" s="272">
        <f>Encuestas!JO71*'Fact Expans'!C71</f>
        <v>0</v>
      </c>
      <c r="S71" s="272">
        <f>Encuestas!JR71*'Fact Expans'!C71</f>
        <v>0</v>
      </c>
      <c r="T71" s="272">
        <f>Calculos!DM71*'Fact Expans'!C71</f>
        <v>26.197183098591548</v>
      </c>
      <c r="U71" s="272">
        <f>Calculos!DN71*'Fact Expans'!C71</f>
        <v>0</v>
      </c>
      <c r="V71" s="272">
        <f>Encuestas!KA71*'Fact Expans'!C71</f>
        <v>0</v>
      </c>
      <c r="W71" s="272">
        <f>Encuestas!KB71*'Fact Expans'!C71</f>
        <v>0</v>
      </c>
      <c r="X71" s="272">
        <f>Encuestas!KD71*'Fact Expans'!C71</f>
        <v>0</v>
      </c>
      <c r="Y71" s="272">
        <f>Encuestas!KC71*'Fact Expans'!C71</f>
        <v>0</v>
      </c>
      <c r="Z71" s="272">
        <f>Encuestas!KF71*'Fact Expans'!C71</f>
        <v>0</v>
      </c>
      <c r="AA71" s="272">
        <f>Encuestas!KE71*'Fact Expans'!C71</f>
        <v>0</v>
      </c>
      <c r="AB71" s="272">
        <f>Calculos!DO71*'Fact Expans'!C71</f>
        <v>0</v>
      </c>
      <c r="AC71" s="272">
        <f>Calculos!DQ71*'Fact Expans'!C71</f>
        <v>0</v>
      </c>
      <c r="AD71" s="272">
        <f>Calculos!DP71*'Fact Expans'!C71</f>
        <v>0</v>
      </c>
      <c r="AE71" s="272">
        <f>Calculos!DR71*'Fact Expans'!C71</f>
        <v>0</v>
      </c>
    </row>
    <row r="72" spans="1:31" x14ac:dyDescent="0.25">
      <c r="A72" s="273">
        <f>Encuestas!A72</f>
        <v>112010365</v>
      </c>
      <c r="B72" s="272">
        <f>Encuestas!IY72*'Fact Expans'!C72</f>
        <v>0</v>
      </c>
      <c r="C72" s="272">
        <f>Encuestas!IZ72*'Fact Expans'!C72</f>
        <v>0</v>
      </c>
      <c r="D72" s="272">
        <f>Encuestas!JA72*'Fact Expans'!C72</f>
        <v>0</v>
      </c>
      <c r="E72" s="272">
        <f>Encuestas!JB72*'Fact Expans'!C72</f>
        <v>0</v>
      </c>
      <c r="F72" s="272">
        <f>Encuestas!JC72*'Fact Expans'!C72</f>
        <v>0</v>
      </c>
      <c r="G72" s="272">
        <f>Encuestas!JD72*'Fact Expans'!C72</f>
        <v>0</v>
      </c>
      <c r="H72" s="272">
        <f>Encuestas!JE72*'Fact Expans'!C72</f>
        <v>0</v>
      </c>
      <c r="I72" s="272">
        <f>Encuestas!JF72*'Fact Expans'!C72</f>
        <v>0</v>
      </c>
      <c r="J72" s="272">
        <f>Encuestas!JG72*'Fact Expans'!C72</f>
        <v>0</v>
      </c>
      <c r="K72" s="272">
        <f>Encuestas!JH72*'Fact Expans'!C72</f>
        <v>0</v>
      </c>
      <c r="L72" s="272">
        <f>Encuestas!JI72*'Fact Expans'!C72</f>
        <v>0</v>
      </c>
      <c r="M72" s="272">
        <f>Encuestas!JJ72*'Fact Expans'!C72</f>
        <v>0</v>
      </c>
      <c r="N72" s="272">
        <f>Encuestas!JK72*'Fact Expans'!C72</f>
        <v>0</v>
      </c>
      <c r="O72" s="272">
        <f>Encuestas!JL72*'Fact Expans'!C72</f>
        <v>0</v>
      </c>
      <c r="P72" s="272">
        <f>Encuestas!JM72*'Fact Expans'!C72</f>
        <v>0</v>
      </c>
      <c r="Q72" s="272">
        <f>Encuestas!JN72*'Fact Expans'!C72</f>
        <v>0</v>
      </c>
      <c r="R72" s="272">
        <f>Encuestas!JO72*'Fact Expans'!C72</f>
        <v>0</v>
      </c>
      <c r="S72" s="272">
        <f>Encuestas!JR72*'Fact Expans'!C72</f>
        <v>0</v>
      </c>
      <c r="T72" s="272">
        <f>Calculos!DM72*'Fact Expans'!C72</f>
        <v>0</v>
      </c>
      <c r="U72" s="272">
        <f>Calculos!DN72*'Fact Expans'!C72</f>
        <v>0</v>
      </c>
      <c r="V72" s="272">
        <f>Encuestas!KA72*'Fact Expans'!C72</f>
        <v>0</v>
      </c>
      <c r="W72" s="272">
        <f>Encuestas!KB72*'Fact Expans'!C72</f>
        <v>0</v>
      </c>
      <c r="X72" s="272">
        <f>Encuestas!KD72*'Fact Expans'!C72</f>
        <v>0</v>
      </c>
      <c r="Y72" s="272">
        <f>Encuestas!KC72*'Fact Expans'!C72</f>
        <v>0</v>
      </c>
      <c r="Z72" s="272">
        <f>Encuestas!KF72*'Fact Expans'!C72</f>
        <v>0</v>
      </c>
      <c r="AA72" s="272">
        <f>Encuestas!KE72*'Fact Expans'!C72</f>
        <v>0</v>
      </c>
      <c r="AB72" s="272">
        <f>Calculos!DO72*'Fact Expans'!C72</f>
        <v>0</v>
      </c>
      <c r="AC72" s="272">
        <f>Calculos!DQ72*'Fact Expans'!C72</f>
        <v>0</v>
      </c>
      <c r="AD72" s="272">
        <f>Calculos!DP72*'Fact Expans'!C72</f>
        <v>0</v>
      </c>
      <c r="AE72" s="272">
        <f>Calculos!DR72*'Fact Expans'!C72</f>
        <v>0</v>
      </c>
    </row>
    <row r="73" spans="1:31" x14ac:dyDescent="0.25">
      <c r="A73" s="273">
        <f>Encuestas!A73</f>
        <v>112010519</v>
      </c>
      <c r="B73" s="272">
        <f>Encuestas!IY73*'Fact Expans'!C73</f>
        <v>0</v>
      </c>
      <c r="C73" s="272">
        <f>Encuestas!IZ73*'Fact Expans'!C73</f>
        <v>0</v>
      </c>
      <c r="D73" s="272">
        <f>Encuestas!JA73*'Fact Expans'!C73</f>
        <v>0</v>
      </c>
      <c r="E73" s="272">
        <f>Encuestas!JB73*'Fact Expans'!C73</f>
        <v>0</v>
      </c>
      <c r="F73" s="272">
        <f>Encuestas!JC73*'Fact Expans'!C73</f>
        <v>0</v>
      </c>
      <c r="G73" s="272">
        <f>Encuestas!JD73*'Fact Expans'!C73</f>
        <v>0</v>
      </c>
      <c r="H73" s="272">
        <f>Encuestas!JE73*'Fact Expans'!C73</f>
        <v>0</v>
      </c>
      <c r="I73" s="272">
        <f>Encuestas!JF73*'Fact Expans'!C73</f>
        <v>0</v>
      </c>
      <c r="J73" s="272">
        <f>Encuestas!JG73*'Fact Expans'!C73</f>
        <v>0</v>
      </c>
      <c r="K73" s="272">
        <f>Encuestas!JH73*'Fact Expans'!C73</f>
        <v>0</v>
      </c>
      <c r="L73" s="272">
        <f>Encuestas!JI73*'Fact Expans'!C73</f>
        <v>0</v>
      </c>
      <c r="M73" s="272">
        <f>Encuestas!JJ73*'Fact Expans'!C73</f>
        <v>0</v>
      </c>
      <c r="N73" s="272">
        <f>Encuestas!JK73*'Fact Expans'!C73</f>
        <v>0</v>
      </c>
      <c r="O73" s="272">
        <f>Encuestas!JL73*'Fact Expans'!C73</f>
        <v>0</v>
      </c>
      <c r="P73" s="272">
        <f>Encuestas!JM73*'Fact Expans'!C73</f>
        <v>0</v>
      </c>
      <c r="Q73" s="272">
        <f>Encuestas!JN73*'Fact Expans'!C73</f>
        <v>0</v>
      </c>
      <c r="R73" s="272">
        <f>Encuestas!JO73*'Fact Expans'!C73</f>
        <v>0</v>
      </c>
      <c r="S73" s="272">
        <f>Encuestas!JR73*'Fact Expans'!C73</f>
        <v>0</v>
      </c>
      <c r="T73" s="272">
        <f>Calculos!DM73*'Fact Expans'!C73</f>
        <v>0</v>
      </c>
      <c r="U73" s="272">
        <f>Calculos!DN73*'Fact Expans'!C73</f>
        <v>0</v>
      </c>
      <c r="V73" s="272">
        <f>Encuestas!KA73*'Fact Expans'!C73</f>
        <v>0</v>
      </c>
      <c r="W73" s="272">
        <f>Encuestas!KB73*'Fact Expans'!C73</f>
        <v>0</v>
      </c>
      <c r="X73" s="272">
        <f>Encuestas!KD73*'Fact Expans'!C73</f>
        <v>0</v>
      </c>
      <c r="Y73" s="272">
        <f>Encuestas!KC73*'Fact Expans'!C73</f>
        <v>0</v>
      </c>
      <c r="Z73" s="272">
        <f>Encuestas!KF73*'Fact Expans'!C73</f>
        <v>0</v>
      </c>
      <c r="AA73" s="272">
        <f>Encuestas!KE73*'Fact Expans'!C73</f>
        <v>0</v>
      </c>
      <c r="AB73" s="272">
        <f>Calculos!DO73*'Fact Expans'!C73</f>
        <v>0</v>
      </c>
      <c r="AC73" s="272">
        <f>Calculos!DQ73*'Fact Expans'!C73</f>
        <v>0</v>
      </c>
      <c r="AD73" s="272">
        <f>Calculos!DP73*'Fact Expans'!C73</f>
        <v>0</v>
      </c>
      <c r="AE73" s="272">
        <f>Calculos!DR73*'Fact Expans'!C73</f>
        <v>0</v>
      </c>
    </row>
    <row r="74" spans="1:31" x14ac:dyDescent="0.25">
      <c r="A74" s="273">
        <f>Encuestas!A74</f>
        <v>112010212</v>
      </c>
      <c r="B74" s="272">
        <f>Encuestas!IY74*'Fact Expans'!C74</f>
        <v>0</v>
      </c>
      <c r="C74" s="272">
        <f>Encuestas!IZ74*'Fact Expans'!C74</f>
        <v>0</v>
      </c>
      <c r="D74" s="272">
        <f>Encuestas!JA74*'Fact Expans'!C74</f>
        <v>0</v>
      </c>
      <c r="E74" s="272">
        <f>Encuestas!JB74*'Fact Expans'!C74</f>
        <v>0</v>
      </c>
      <c r="F74" s="272">
        <f>Encuestas!JC74*'Fact Expans'!C74</f>
        <v>0</v>
      </c>
      <c r="G74" s="272">
        <f>Encuestas!JD74*'Fact Expans'!C74</f>
        <v>0</v>
      </c>
      <c r="H74" s="272">
        <f>Encuestas!JE74*'Fact Expans'!C74</f>
        <v>0</v>
      </c>
      <c r="I74" s="272">
        <f>Encuestas!JF74*'Fact Expans'!C74</f>
        <v>0</v>
      </c>
      <c r="J74" s="272">
        <f>Encuestas!JG74*'Fact Expans'!C74</f>
        <v>0</v>
      </c>
      <c r="K74" s="272">
        <f>Encuestas!JH74*'Fact Expans'!C74</f>
        <v>0</v>
      </c>
      <c r="L74" s="272">
        <f>Encuestas!JI74*'Fact Expans'!C74</f>
        <v>0</v>
      </c>
      <c r="M74" s="272">
        <f>Encuestas!JJ74*'Fact Expans'!C74</f>
        <v>0</v>
      </c>
      <c r="N74" s="272">
        <f>Encuestas!JK74*'Fact Expans'!C74</f>
        <v>0</v>
      </c>
      <c r="O74" s="272">
        <f>Encuestas!JL74*'Fact Expans'!C74</f>
        <v>0</v>
      </c>
      <c r="P74" s="272">
        <f>Encuestas!JM74*'Fact Expans'!C74</f>
        <v>0</v>
      </c>
      <c r="Q74" s="272">
        <f>Encuestas!JN74*'Fact Expans'!C74</f>
        <v>0</v>
      </c>
      <c r="R74" s="272">
        <f>Encuestas!JO74*'Fact Expans'!C74</f>
        <v>0</v>
      </c>
      <c r="S74" s="272">
        <f>Encuestas!JR74*'Fact Expans'!C74</f>
        <v>0</v>
      </c>
      <c r="T74" s="272">
        <f>Calculos!DM74*'Fact Expans'!C74</f>
        <v>0</v>
      </c>
      <c r="U74" s="272">
        <f>Calculos!DN74*'Fact Expans'!C74</f>
        <v>0</v>
      </c>
      <c r="V74" s="272">
        <f>Encuestas!KA74*'Fact Expans'!C74</f>
        <v>0</v>
      </c>
      <c r="W74" s="272">
        <f>Encuestas!KB74*'Fact Expans'!C74</f>
        <v>0</v>
      </c>
      <c r="X74" s="272">
        <f>Encuestas!KD74*'Fact Expans'!C74</f>
        <v>0</v>
      </c>
      <c r="Y74" s="272">
        <f>Encuestas!KC74*'Fact Expans'!C74</f>
        <v>0</v>
      </c>
      <c r="Z74" s="272">
        <f>Encuestas!KF74*'Fact Expans'!C74</f>
        <v>0</v>
      </c>
      <c r="AA74" s="272">
        <f>Encuestas!KE74*'Fact Expans'!C74</f>
        <v>0</v>
      </c>
      <c r="AB74" s="272">
        <f>Calculos!DO74*'Fact Expans'!C74</f>
        <v>0</v>
      </c>
      <c r="AC74" s="272">
        <f>Calculos!DQ74*'Fact Expans'!C74</f>
        <v>0</v>
      </c>
      <c r="AD74" s="272">
        <f>Calculos!DP74*'Fact Expans'!C74</f>
        <v>0</v>
      </c>
      <c r="AE74" s="272">
        <f>Calculos!DR74*'Fact Expans'!C74</f>
        <v>0</v>
      </c>
    </row>
    <row r="75" spans="1:31" x14ac:dyDescent="0.25">
      <c r="A75" s="273">
        <f>Encuestas!A75</f>
        <v>112010288</v>
      </c>
      <c r="B75" s="272">
        <f>Encuestas!IY75*'Fact Expans'!C75</f>
        <v>0</v>
      </c>
      <c r="C75" s="272">
        <f>Encuestas!IZ75*'Fact Expans'!C75</f>
        <v>0</v>
      </c>
      <c r="D75" s="272">
        <f>Encuestas!JA75*'Fact Expans'!C75</f>
        <v>0</v>
      </c>
      <c r="E75" s="272">
        <f>Encuestas!JB75*'Fact Expans'!C75</f>
        <v>0</v>
      </c>
      <c r="F75" s="272">
        <f>Encuestas!JC75*'Fact Expans'!C75</f>
        <v>0</v>
      </c>
      <c r="G75" s="272">
        <f>Encuestas!JD75*'Fact Expans'!C75</f>
        <v>0</v>
      </c>
      <c r="H75" s="272">
        <f>Encuestas!JE75*'Fact Expans'!C75</f>
        <v>0</v>
      </c>
      <c r="I75" s="272">
        <f>Encuestas!JF75*'Fact Expans'!C75</f>
        <v>0</v>
      </c>
      <c r="J75" s="272">
        <f>Encuestas!JG75*'Fact Expans'!C75</f>
        <v>0</v>
      </c>
      <c r="K75" s="272">
        <f>Encuestas!JH75*'Fact Expans'!C75</f>
        <v>0</v>
      </c>
      <c r="L75" s="272">
        <f>Encuestas!JI75*'Fact Expans'!C75</f>
        <v>0</v>
      </c>
      <c r="M75" s="272">
        <f>Encuestas!JJ75*'Fact Expans'!C75</f>
        <v>0</v>
      </c>
      <c r="N75" s="272">
        <f>Encuestas!JK75*'Fact Expans'!C75</f>
        <v>0</v>
      </c>
      <c r="O75" s="272">
        <f>Encuestas!JL75*'Fact Expans'!C75</f>
        <v>0</v>
      </c>
      <c r="P75" s="272">
        <f>Encuestas!JM75*'Fact Expans'!C75</f>
        <v>0</v>
      </c>
      <c r="Q75" s="272">
        <f>Encuestas!JN75*'Fact Expans'!C75</f>
        <v>0</v>
      </c>
      <c r="R75" s="272">
        <f>Encuestas!JO75*'Fact Expans'!C75</f>
        <v>0</v>
      </c>
      <c r="S75" s="272">
        <f>Encuestas!JR75*'Fact Expans'!C75</f>
        <v>0</v>
      </c>
      <c r="T75" s="272">
        <f>Calculos!DM75*'Fact Expans'!C75</f>
        <v>0</v>
      </c>
      <c r="U75" s="272">
        <f>Calculos!DN75*'Fact Expans'!C75</f>
        <v>0</v>
      </c>
      <c r="V75" s="272">
        <f>Encuestas!KA75*'Fact Expans'!C75</f>
        <v>0</v>
      </c>
      <c r="W75" s="272">
        <f>Encuestas!KB75*'Fact Expans'!C75</f>
        <v>0</v>
      </c>
      <c r="X75" s="272">
        <f>Encuestas!KD75*'Fact Expans'!C75</f>
        <v>0</v>
      </c>
      <c r="Y75" s="272">
        <f>Encuestas!KC75*'Fact Expans'!C75</f>
        <v>0</v>
      </c>
      <c r="Z75" s="272">
        <f>Encuestas!KF75*'Fact Expans'!C75</f>
        <v>0</v>
      </c>
      <c r="AA75" s="272">
        <f>Encuestas!KE75*'Fact Expans'!C75</f>
        <v>0</v>
      </c>
      <c r="AB75" s="272">
        <f>Calculos!DO75*'Fact Expans'!C75</f>
        <v>0</v>
      </c>
      <c r="AC75" s="272">
        <f>Calculos!DQ75*'Fact Expans'!C75</f>
        <v>0</v>
      </c>
      <c r="AD75" s="272">
        <f>Calculos!DP75*'Fact Expans'!C75</f>
        <v>0</v>
      </c>
      <c r="AE75" s="272">
        <f>Calculos!DR75*'Fact Expans'!C75</f>
        <v>0</v>
      </c>
    </row>
    <row r="76" spans="1:31" x14ac:dyDescent="0.25">
      <c r="A76" s="273">
        <f>Encuestas!A76</f>
        <v>112010487</v>
      </c>
      <c r="B76" s="272">
        <f>Encuestas!IY76*'Fact Expans'!C76</f>
        <v>0</v>
      </c>
      <c r="C76" s="272">
        <f>Encuestas!IZ76*'Fact Expans'!C76</f>
        <v>0</v>
      </c>
      <c r="D76" s="272">
        <f>Encuestas!JA76*'Fact Expans'!C76</f>
        <v>0</v>
      </c>
      <c r="E76" s="272">
        <f>Encuestas!JB76*'Fact Expans'!C76</f>
        <v>0</v>
      </c>
      <c r="F76" s="272">
        <f>Encuestas!JC76*'Fact Expans'!C76</f>
        <v>0</v>
      </c>
      <c r="G76" s="272">
        <f>Encuestas!JD76*'Fact Expans'!C76</f>
        <v>0</v>
      </c>
      <c r="H76" s="272">
        <f>Encuestas!JE76*'Fact Expans'!C76</f>
        <v>0</v>
      </c>
      <c r="I76" s="272">
        <f>Encuestas!JF76*'Fact Expans'!C76</f>
        <v>0</v>
      </c>
      <c r="J76" s="272">
        <f>Encuestas!JG76*'Fact Expans'!C76</f>
        <v>0</v>
      </c>
      <c r="K76" s="272">
        <f>Encuestas!JH76*'Fact Expans'!C76</f>
        <v>0</v>
      </c>
      <c r="L76" s="272">
        <f>Encuestas!JI76*'Fact Expans'!C76</f>
        <v>0</v>
      </c>
      <c r="M76" s="272">
        <f>Encuestas!JJ76*'Fact Expans'!C76</f>
        <v>0</v>
      </c>
      <c r="N76" s="272">
        <f>Encuestas!JK76*'Fact Expans'!C76</f>
        <v>0</v>
      </c>
      <c r="O76" s="272">
        <f>Encuestas!JL76*'Fact Expans'!C76</f>
        <v>0</v>
      </c>
      <c r="P76" s="272">
        <f>Encuestas!JM76*'Fact Expans'!C76</f>
        <v>0</v>
      </c>
      <c r="Q76" s="272">
        <f>Encuestas!JN76*'Fact Expans'!C76</f>
        <v>0</v>
      </c>
      <c r="R76" s="272">
        <f>Encuestas!JO76*'Fact Expans'!C76</f>
        <v>0</v>
      </c>
      <c r="S76" s="272">
        <f>Encuestas!JR76*'Fact Expans'!C76</f>
        <v>0</v>
      </c>
      <c r="T76" s="272">
        <f>Calculos!DM76*'Fact Expans'!C76</f>
        <v>0</v>
      </c>
      <c r="U76" s="272">
        <f>Calculos!DN76*'Fact Expans'!C76</f>
        <v>0</v>
      </c>
      <c r="V76" s="272">
        <f>Encuestas!KA76*'Fact Expans'!C76</f>
        <v>0</v>
      </c>
      <c r="W76" s="272">
        <f>Encuestas!KB76*'Fact Expans'!C76</f>
        <v>0</v>
      </c>
      <c r="X76" s="272">
        <f>Encuestas!KD76*'Fact Expans'!C76</f>
        <v>0</v>
      </c>
      <c r="Y76" s="272">
        <f>Encuestas!KC76*'Fact Expans'!C76</f>
        <v>0</v>
      </c>
      <c r="Z76" s="272">
        <f>Encuestas!KF76*'Fact Expans'!C76</f>
        <v>0</v>
      </c>
      <c r="AA76" s="272">
        <f>Encuestas!KE76*'Fact Expans'!C76</f>
        <v>0</v>
      </c>
      <c r="AB76" s="272">
        <f>Calculos!DO76*'Fact Expans'!C76</f>
        <v>0</v>
      </c>
      <c r="AC76" s="272">
        <f>Calculos!DQ76*'Fact Expans'!C76</f>
        <v>0</v>
      </c>
      <c r="AD76" s="272">
        <f>Calculos!DP76*'Fact Expans'!C76</f>
        <v>0</v>
      </c>
      <c r="AE76" s="272">
        <f>Calculos!DR76*'Fact Expans'!C76</f>
        <v>0</v>
      </c>
    </row>
    <row r="77" spans="1:31" x14ac:dyDescent="0.25">
      <c r="A77" s="273">
        <f>Encuestas!A77</f>
        <v>112010538</v>
      </c>
      <c r="B77" s="272">
        <f>Encuestas!IY77*'Fact Expans'!C77</f>
        <v>0</v>
      </c>
      <c r="C77" s="272">
        <f>Encuestas!IZ77*'Fact Expans'!C77</f>
        <v>39.29577464788732</v>
      </c>
      <c r="D77" s="272">
        <f>Encuestas!JA77*'Fact Expans'!C77</f>
        <v>0</v>
      </c>
      <c r="E77" s="272">
        <f>Encuestas!JB77*'Fact Expans'!C77</f>
        <v>0</v>
      </c>
      <c r="F77" s="272">
        <f>Encuestas!JC77*'Fact Expans'!C77</f>
        <v>0</v>
      </c>
      <c r="G77" s="272">
        <f>Encuestas!JD77*'Fact Expans'!C77</f>
        <v>0</v>
      </c>
      <c r="H77" s="272">
        <f>Encuestas!JE77*'Fact Expans'!C77</f>
        <v>0</v>
      </c>
      <c r="I77" s="272">
        <f>Encuestas!JF77*'Fact Expans'!C77</f>
        <v>0</v>
      </c>
      <c r="J77" s="272">
        <f>Encuestas!JG77*'Fact Expans'!C77</f>
        <v>0</v>
      </c>
      <c r="K77" s="272">
        <f>Encuestas!JH77*'Fact Expans'!C77</f>
        <v>0</v>
      </c>
      <c r="L77" s="272">
        <f>Encuestas!JI77*'Fact Expans'!C77</f>
        <v>0</v>
      </c>
      <c r="M77" s="272">
        <f>Encuestas!JJ77*'Fact Expans'!C77</f>
        <v>0</v>
      </c>
      <c r="N77" s="272">
        <f>Encuestas!JK77*'Fact Expans'!C77</f>
        <v>0</v>
      </c>
      <c r="O77" s="272">
        <f>Encuestas!JL77*'Fact Expans'!C77</f>
        <v>0</v>
      </c>
      <c r="P77" s="272">
        <f>Encuestas!JM77*'Fact Expans'!C77</f>
        <v>0</v>
      </c>
      <c r="Q77" s="272">
        <f>Encuestas!JN77*'Fact Expans'!C77</f>
        <v>0</v>
      </c>
      <c r="R77" s="272">
        <f>Encuestas!JO77*'Fact Expans'!C77</f>
        <v>0</v>
      </c>
      <c r="S77" s="272">
        <f>Encuestas!JR77*'Fact Expans'!C77</f>
        <v>0</v>
      </c>
      <c r="T77" s="272">
        <f>Calculos!DM77*'Fact Expans'!C77</f>
        <v>0</v>
      </c>
      <c r="U77" s="272">
        <f>Calculos!DN77*'Fact Expans'!C77</f>
        <v>39.29577464788732</v>
      </c>
      <c r="V77" s="272">
        <f>Encuestas!KA77*'Fact Expans'!C77</f>
        <v>0</v>
      </c>
      <c r="W77" s="272">
        <f>Encuestas!KB77*'Fact Expans'!C77</f>
        <v>0</v>
      </c>
      <c r="X77" s="272">
        <f>Encuestas!KD77*'Fact Expans'!C77</f>
        <v>0</v>
      </c>
      <c r="Y77" s="272">
        <f>Encuestas!KC77*'Fact Expans'!C77</f>
        <v>0</v>
      </c>
      <c r="Z77" s="272">
        <f>Encuestas!KF77*'Fact Expans'!C77</f>
        <v>0</v>
      </c>
      <c r="AA77" s="272">
        <f>Encuestas!KE77*'Fact Expans'!C77</f>
        <v>0</v>
      </c>
      <c r="AB77" s="272">
        <f>Calculos!DO77*'Fact Expans'!C77</f>
        <v>0</v>
      </c>
      <c r="AC77" s="272">
        <f>Calculos!DQ77*'Fact Expans'!C77</f>
        <v>0</v>
      </c>
      <c r="AD77" s="272">
        <f>Calculos!DP77*'Fact Expans'!C77</f>
        <v>0</v>
      </c>
      <c r="AE77" s="272">
        <f>Calculos!DR77*'Fact Expans'!C77</f>
        <v>0</v>
      </c>
    </row>
    <row r="78" spans="1:31" x14ac:dyDescent="0.25">
      <c r="A78" s="273">
        <f>Encuestas!A78</f>
        <v>112010442</v>
      </c>
      <c r="B78" s="272">
        <f>Encuestas!IY78*'Fact Expans'!C78</f>
        <v>0</v>
      </c>
      <c r="C78" s="272">
        <f>Encuestas!IZ78*'Fact Expans'!C78</f>
        <v>0</v>
      </c>
      <c r="D78" s="272">
        <f>Encuestas!JA78*'Fact Expans'!C78</f>
        <v>0</v>
      </c>
      <c r="E78" s="272">
        <f>Encuestas!JB78*'Fact Expans'!C78</f>
        <v>0</v>
      </c>
      <c r="F78" s="272">
        <f>Encuestas!JC78*'Fact Expans'!C78</f>
        <v>0</v>
      </c>
      <c r="G78" s="272">
        <f>Encuestas!JD78*'Fact Expans'!C78</f>
        <v>0</v>
      </c>
      <c r="H78" s="272">
        <f>Encuestas!JE78*'Fact Expans'!C78</f>
        <v>0</v>
      </c>
      <c r="I78" s="272">
        <f>Encuestas!JF78*'Fact Expans'!C78</f>
        <v>0</v>
      </c>
      <c r="J78" s="272">
        <f>Encuestas!JG78*'Fact Expans'!C78</f>
        <v>0</v>
      </c>
      <c r="K78" s="272">
        <f>Encuestas!JH78*'Fact Expans'!C78</f>
        <v>0</v>
      </c>
      <c r="L78" s="272">
        <f>Encuestas!JI78*'Fact Expans'!C78</f>
        <v>0</v>
      </c>
      <c r="M78" s="272">
        <f>Encuestas!JJ78*'Fact Expans'!C78</f>
        <v>0</v>
      </c>
      <c r="N78" s="272">
        <f>Encuestas!JK78*'Fact Expans'!C78</f>
        <v>0</v>
      </c>
      <c r="O78" s="272">
        <f>Encuestas!JL78*'Fact Expans'!C78</f>
        <v>0</v>
      </c>
      <c r="P78" s="272">
        <f>Encuestas!JM78*'Fact Expans'!C78</f>
        <v>0</v>
      </c>
      <c r="Q78" s="272">
        <f>Encuestas!JN78*'Fact Expans'!C78</f>
        <v>0</v>
      </c>
      <c r="R78" s="272">
        <f>Encuestas!JO78*'Fact Expans'!C78</f>
        <v>0</v>
      </c>
      <c r="S78" s="272">
        <f>Encuestas!JR78*'Fact Expans'!C78</f>
        <v>0</v>
      </c>
      <c r="T78" s="272">
        <f>Calculos!DM78*'Fact Expans'!C78</f>
        <v>0</v>
      </c>
      <c r="U78" s="272">
        <f>Calculos!DN78*'Fact Expans'!C78</f>
        <v>0</v>
      </c>
      <c r="V78" s="272">
        <f>Encuestas!KA78*'Fact Expans'!C78</f>
        <v>0</v>
      </c>
      <c r="W78" s="272">
        <f>Encuestas!KB78*'Fact Expans'!C78</f>
        <v>0</v>
      </c>
      <c r="X78" s="272">
        <f>Encuestas!KD78*'Fact Expans'!C78</f>
        <v>0</v>
      </c>
      <c r="Y78" s="272">
        <f>Encuestas!KC78*'Fact Expans'!C78</f>
        <v>0</v>
      </c>
      <c r="Z78" s="272">
        <f>Encuestas!KF78*'Fact Expans'!C78</f>
        <v>0</v>
      </c>
      <c r="AA78" s="272">
        <f>Encuestas!KE78*'Fact Expans'!C78</f>
        <v>0</v>
      </c>
      <c r="AB78" s="272">
        <f>Calculos!DO78*'Fact Expans'!C78</f>
        <v>0</v>
      </c>
      <c r="AC78" s="272">
        <f>Calculos!DQ78*'Fact Expans'!C78</f>
        <v>0</v>
      </c>
      <c r="AD78" s="272">
        <f>Calculos!DP78*'Fact Expans'!C78</f>
        <v>0</v>
      </c>
      <c r="AE78" s="272">
        <f>Calculos!DR78*'Fact Expans'!C78</f>
        <v>0</v>
      </c>
    </row>
    <row r="79" spans="1:31" x14ac:dyDescent="0.25">
      <c r="A79" s="273">
        <f>Encuestas!A79</f>
        <v>112010279</v>
      </c>
      <c r="B79" s="272">
        <f>Encuestas!IY79*'Fact Expans'!C79</f>
        <v>0</v>
      </c>
      <c r="C79" s="272">
        <f>Encuestas!IZ79*'Fact Expans'!C79</f>
        <v>0</v>
      </c>
      <c r="D79" s="272">
        <f>Encuestas!JA79*'Fact Expans'!C79</f>
        <v>0</v>
      </c>
      <c r="E79" s="272">
        <f>Encuestas!JB79*'Fact Expans'!C79</f>
        <v>0</v>
      </c>
      <c r="F79" s="272">
        <f>Encuestas!JC79*'Fact Expans'!C79</f>
        <v>0</v>
      </c>
      <c r="G79" s="272">
        <f>Encuestas!JD79*'Fact Expans'!C79</f>
        <v>0</v>
      </c>
      <c r="H79" s="272">
        <f>Encuestas!JE79*'Fact Expans'!C79</f>
        <v>0</v>
      </c>
      <c r="I79" s="272">
        <f>Encuestas!JF79*'Fact Expans'!C79</f>
        <v>0</v>
      </c>
      <c r="J79" s="272">
        <f>Encuestas!JG79*'Fact Expans'!C79</f>
        <v>0</v>
      </c>
      <c r="K79" s="272">
        <f>Encuestas!JH79*'Fact Expans'!C79</f>
        <v>0</v>
      </c>
      <c r="L79" s="272">
        <f>Encuestas!JI79*'Fact Expans'!C79</f>
        <v>0</v>
      </c>
      <c r="M79" s="272">
        <f>Encuestas!JJ79*'Fact Expans'!C79</f>
        <v>0</v>
      </c>
      <c r="N79" s="272">
        <f>Encuestas!JK79*'Fact Expans'!C79</f>
        <v>0</v>
      </c>
      <c r="O79" s="272">
        <f>Encuestas!JL79*'Fact Expans'!C79</f>
        <v>0</v>
      </c>
      <c r="P79" s="272">
        <f>Encuestas!JM79*'Fact Expans'!C79</f>
        <v>0</v>
      </c>
      <c r="Q79" s="272">
        <f>Encuestas!JN79*'Fact Expans'!C79</f>
        <v>0</v>
      </c>
      <c r="R79" s="272">
        <f>Encuestas!JO79*'Fact Expans'!C79</f>
        <v>0</v>
      </c>
      <c r="S79" s="272">
        <f>Encuestas!JR79*'Fact Expans'!C79</f>
        <v>0</v>
      </c>
      <c r="T79" s="272">
        <f>Calculos!DM79*'Fact Expans'!C79</f>
        <v>0</v>
      </c>
      <c r="U79" s="272">
        <f>Calculos!DN79*'Fact Expans'!C79</f>
        <v>0</v>
      </c>
      <c r="V79" s="272">
        <f>Encuestas!KA79*'Fact Expans'!C79</f>
        <v>0</v>
      </c>
      <c r="W79" s="272">
        <f>Encuestas!KB79*'Fact Expans'!C79</f>
        <v>0</v>
      </c>
      <c r="X79" s="272">
        <f>Encuestas!KD79*'Fact Expans'!C79</f>
        <v>0</v>
      </c>
      <c r="Y79" s="272">
        <f>Encuestas!KC79*'Fact Expans'!C79</f>
        <v>0</v>
      </c>
      <c r="Z79" s="272">
        <f>Encuestas!KF79*'Fact Expans'!C79</f>
        <v>0</v>
      </c>
      <c r="AA79" s="272">
        <f>Encuestas!KE79*'Fact Expans'!C79</f>
        <v>0</v>
      </c>
      <c r="AB79" s="272">
        <f>Calculos!DO79*'Fact Expans'!C79</f>
        <v>0</v>
      </c>
      <c r="AC79" s="272">
        <f>Calculos!DQ79*'Fact Expans'!C79</f>
        <v>0</v>
      </c>
      <c r="AD79" s="272">
        <f>Calculos!DP79*'Fact Expans'!C79</f>
        <v>0</v>
      </c>
      <c r="AE79" s="272">
        <f>Calculos!DR79*'Fact Expans'!C79</f>
        <v>0</v>
      </c>
    </row>
    <row r="80" spans="1:31" x14ac:dyDescent="0.25">
      <c r="A80" s="273">
        <f>Encuestas!A80</f>
        <v>112010679</v>
      </c>
      <c r="B80" s="272">
        <f>Encuestas!IY80*'Fact Expans'!C80</f>
        <v>0</v>
      </c>
      <c r="C80" s="272">
        <f>Encuestas!IZ80*'Fact Expans'!C80</f>
        <v>0</v>
      </c>
      <c r="D80" s="272">
        <f>Encuestas!JA80*'Fact Expans'!C80</f>
        <v>0</v>
      </c>
      <c r="E80" s="272">
        <f>Encuestas!JB80*'Fact Expans'!C80</f>
        <v>0</v>
      </c>
      <c r="F80" s="272">
        <f>Encuestas!JC80*'Fact Expans'!C80</f>
        <v>0</v>
      </c>
      <c r="G80" s="272">
        <f>Encuestas!JD80*'Fact Expans'!C80</f>
        <v>0</v>
      </c>
      <c r="H80" s="272">
        <f>Encuestas!JE80*'Fact Expans'!C80</f>
        <v>0</v>
      </c>
      <c r="I80" s="272">
        <f>Encuestas!JF80*'Fact Expans'!C80</f>
        <v>0</v>
      </c>
      <c r="J80" s="272">
        <f>Encuestas!JG80*'Fact Expans'!C80</f>
        <v>0</v>
      </c>
      <c r="K80" s="272">
        <f>Encuestas!JH80*'Fact Expans'!C80</f>
        <v>0</v>
      </c>
      <c r="L80" s="272">
        <f>Encuestas!JI80*'Fact Expans'!C80</f>
        <v>0</v>
      </c>
      <c r="M80" s="272">
        <f>Encuestas!JJ80*'Fact Expans'!C80</f>
        <v>0</v>
      </c>
      <c r="N80" s="272">
        <f>Encuestas!JK80*'Fact Expans'!C80</f>
        <v>0</v>
      </c>
      <c r="O80" s="272">
        <f>Encuestas!JL80*'Fact Expans'!C80</f>
        <v>0</v>
      </c>
      <c r="P80" s="272">
        <f>Encuestas!JM80*'Fact Expans'!C80</f>
        <v>0</v>
      </c>
      <c r="Q80" s="272">
        <f>Encuestas!JN80*'Fact Expans'!C80</f>
        <v>0</v>
      </c>
      <c r="R80" s="272">
        <f>Encuestas!JO80*'Fact Expans'!C80</f>
        <v>0</v>
      </c>
      <c r="S80" s="272">
        <f>Encuestas!JR80*'Fact Expans'!C80</f>
        <v>0</v>
      </c>
      <c r="T80" s="272">
        <f>Calculos!DM80*'Fact Expans'!C80</f>
        <v>0</v>
      </c>
      <c r="U80" s="272">
        <f>Calculos!DN80*'Fact Expans'!C80</f>
        <v>0</v>
      </c>
      <c r="V80" s="272">
        <f>Encuestas!KA80*'Fact Expans'!C80</f>
        <v>0</v>
      </c>
      <c r="W80" s="272">
        <f>Encuestas!KB80*'Fact Expans'!C80</f>
        <v>0</v>
      </c>
      <c r="X80" s="272">
        <f>Encuestas!KD80*'Fact Expans'!C80</f>
        <v>0</v>
      </c>
      <c r="Y80" s="272">
        <f>Encuestas!KC80*'Fact Expans'!C80</f>
        <v>0</v>
      </c>
      <c r="Z80" s="272">
        <f>Encuestas!KF80*'Fact Expans'!C80</f>
        <v>0</v>
      </c>
      <c r="AA80" s="272">
        <f>Encuestas!KE80*'Fact Expans'!C80</f>
        <v>0</v>
      </c>
      <c r="AB80" s="272">
        <f>Calculos!DO80*'Fact Expans'!C80</f>
        <v>0</v>
      </c>
      <c r="AC80" s="272">
        <f>Calculos!DQ80*'Fact Expans'!C80</f>
        <v>0</v>
      </c>
      <c r="AD80" s="272">
        <f>Calculos!DP80*'Fact Expans'!C80</f>
        <v>0</v>
      </c>
      <c r="AE80" s="272">
        <f>Calculos!DR80*'Fact Expans'!C80</f>
        <v>0</v>
      </c>
    </row>
    <row r="81" spans="1:31" x14ac:dyDescent="0.25">
      <c r="A81" s="273">
        <f>Encuestas!A81</f>
        <v>112010421</v>
      </c>
      <c r="B81" s="272">
        <f>Encuestas!IY81*'Fact Expans'!C81</f>
        <v>0</v>
      </c>
      <c r="C81" s="272">
        <f>Encuestas!IZ81*'Fact Expans'!C81</f>
        <v>0</v>
      </c>
      <c r="D81" s="272">
        <f>Encuestas!JA81*'Fact Expans'!C81</f>
        <v>0</v>
      </c>
      <c r="E81" s="272">
        <f>Encuestas!JB81*'Fact Expans'!C81</f>
        <v>0</v>
      </c>
      <c r="F81" s="272">
        <f>Encuestas!JC81*'Fact Expans'!C81</f>
        <v>0</v>
      </c>
      <c r="G81" s="272">
        <f>Encuestas!JD81*'Fact Expans'!C81</f>
        <v>0</v>
      </c>
      <c r="H81" s="272">
        <f>Encuestas!JE81*'Fact Expans'!C81</f>
        <v>0</v>
      </c>
      <c r="I81" s="272">
        <f>Encuestas!JF81*'Fact Expans'!C81</f>
        <v>0</v>
      </c>
      <c r="J81" s="272">
        <f>Encuestas!JG81*'Fact Expans'!C81</f>
        <v>0</v>
      </c>
      <c r="K81" s="272">
        <f>Encuestas!JH81*'Fact Expans'!C81</f>
        <v>0</v>
      </c>
      <c r="L81" s="272">
        <f>Encuestas!JI81*'Fact Expans'!C81</f>
        <v>0</v>
      </c>
      <c r="M81" s="272">
        <f>Encuestas!JJ81*'Fact Expans'!C81</f>
        <v>0</v>
      </c>
      <c r="N81" s="272">
        <f>Encuestas!JK81*'Fact Expans'!C81</f>
        <v>0</v>
      </c>
      <c r="O81" s="272">
        <f>Encuestas!JL81*'Fact Expans'!C81</f>
        <v>0</v>
      </c>
      <c r="P81" s="272">
        <f>Encuestas!JM81*'Fact Expans'!C81</f>
        <v>0</v>
      </c>
      <c r="Q81" s="272">
        <f>Encuestas!JN81*'Fact Expans'!C81</f>
        <v>0</v>
      </c>
      <c r="R81" s="272">
        <f>Encuestas!JO81*'Fact Expans'!C81</f>
        <v>0</v>
      </c>
      <c r="S81" s="272">
        <f>Encuestas!JR81*'Fact Expans'!C81</f>
        <v>0</v>
      </c>
      <c r="T81" s="272">
        <f>Calculos!DM81*'Fact Expans'!C81</f>
        <v>0</v>
      </c>
      <c r="U81" s="272">
        <f>Calculos!DN81*'Fact Expans'!C81</f>
        <v>0</v>
      </c>
      <c r="V81" s="272">
        <f>Encuestas!KA81*'Fact Expans'!C81</f>
        <v>0</v>
      </c>
      <c r="W81" s="272">
        <f>Encuestas!KB81*'Fact Expans'!C81</f>
        <v>0</v>
      </c>
      <c r="X81" s="272">
        <f>Encuestas!KD81*'Fact Expans'!C81</f>
        <v>0</v>
      </c>
      <c r="Y81" s="272">
        <f>Encuestas!KC81*'Fact Expans'!C81</f>
        <v>0</v>
      </c>
      <c r="Z81" s="272">
        <f>Encuestas!KF81*'Fact Expans'!C81</f>
        <v>0</v>
      </c>
      <c r="AA81" s="272">
        <f>Encuestas!KE81*'Fact Expans'!C81</f>
        <v>0</v>
      </c>
      <c r="AB81" s="272">
        <f>Calculos!DO81*'Fact Expans'!C81</f>
        <v>0</v>
      </c>
      <c r="AC81" s="272">
        <f>Calculos!DQ81*'Fact Expans'!C81</f>
        <v>0</v>
      </c>
      <c r="AD81" s="272">
        <f>Calculos!DP81*'Fact Expans'!C81</f>
        <v>0</v>
      </c>
      <c r="AE81" s="272">
        <f>Calculos!DR81*'Fact Expans'!C81</f>
        <v>0</v>
      </c>
    </row>
    <row r="82" spans="1:31" x14ac:dyDescent="0.25">
      <c r="A82" s="273">
        <f>Encuestas!A82</f>
        <v>112010342</v>
      </c>
      <c r="B82" s="272">
        <f>Encuestas!IY82*'Fact Expans'!C82</f>
        <v>7.26</v>
      </c>
      <c r="C82" s="272">
        <f>Encuestas!IZ82*'Fact Expans'!C82</f>
        <v>0</v>
      </c>
      <c r="D82" s="272">
        <f>Encuestas!JA82*'Fact Expans'!C82</f>
        <v>0</v>
      </c>
      <c r="E82" s="272">
        <f>Encuestas!JB82*'Fact Expans'!C82</f>
        <v>0</v>
      </c>
      <c r="F82" s="272">
        <f>Encuestas!JC82*'Fact Expans'!C82</f>
        <v>0</v>
      </c>
      <c r="G82" s="272">
        <f>Encuestas!JD82*'Fact Expans'!C82</f>
        <v>0</v>
      </c>
      <c r="H82" s="272">
        <f>Encuestas!JE82*'Fact Expans'!C82</f>
        <v>0</v>
      </c>
      <c r="I82" s="272">
        <f>Encuestas!JF82*'Fact Expans'!C82</f>
        <v>0</v>
      </c>
      <c r="J82" s="272">
        <f>Encuestas!JG82*'Fact Expans'!C82</f>
        <v>0</v>
      </c>
      <c r="K82" s="272">
        <f>Encuestas!JH82*'Fact Expans'!C82</f>
        <v>0</v>
      </c>
      <c r="L82" s="272">
        <f>Encuestas!JI82*'Fact Expans'!C82</f>
        <v>0</v>
      </c>
      <c r="M82" s="272">
        <f>Encuestas!JJ82*'Fact Expans'!C82</f>
        <v>0</v>
      </c>
      <c r="N82" s="272">
        <f>Encuestas!JK82*'Fact Expans'!C82</f>
        <v>0</v>
      </c>
      <c r="O82" s="272">
        <f>Encuestas!JL82*'Fact Expans'!C82</f>
        <v>0</v>
      </c>
      <c r="P82" s="272">
        <f>Encuestas!JM82*'Fact Expans'!C82</f>
        <v>0</v>
      </c>
      <c r="Q82" s="272">
        <f>Encuestas!JN82*'Fact Expans'!C82</f>
        <v>0</v>
      </c>
      <c r="R82" s="272">
        <f>Encuestas!JO82*'Fact Expans'!C82</f>
        <v>0</v>
      </c>
      <c r="S82" s="272">
        <f>Encuestas!JR82*'Fact Expans'!C82</f>
        <v>0</v>
      </c>
      <c r="T82" s="272">
        <f>Calculos!DM82*'Fact Expans'!C82</f>
        <v>7.26</v>
      </c>
      <c r="U82" s="272">
        <f>Calculos!DN82*'Fact Expans'!C82</f>
        <v>0</v>
      </c>
      <c r="V82" s="272">
        <f>Encuestas!KA82*'Fact Expans'!C82</f>
        <v>0</v>
      </c>
      <c r="W82" s="272">
        <f>Encuestas!KB82*'Fact Expans'!C82</f>
        <v>0</v>
      </c>
      <c r="X82" s="272">
        <f>Encuestas!KD82*'Fact Expans'!C82</f>
        <v>0</v>
      </c>
      <c r="Y82" s="272">
        <f>Encuestas!KC82*'Fact Expans'!C82</f>
        <v>0</v>
      </c>
      <c r="Z82" s="272">
        <f>Encuestas!KF82*'Fact Expans'!C82</f>
        <v>0</v>
      </c>
      <c r="AA82" s="272">
        <f>Encuestas!KE82*'Fact Expans'!C82</f>
        <v>0</v>
      </c>
      <c r="AB82" s="272">
        <f>Calculos!DO82*'Fact Expans'!C82</f>
        <v>0</v>
      </c>
      <c r="AC82" s="272">
        <f>Calculos!DQ82*'Fact Expans'!C82</f>
        <v>0</v>
      </c>
      <c r="AD82" s="272">
        <f>Calculos!DP82*'Fact Expans'!C82</f>
        <v>0</v>
      </c>
      <c r="AE82" s="272">
        <f>Calculos!DR82*'Fact Expans'!C82</f>
        <v>0</v>
      </c>
    </row>
    <row r="83" spans="1:31" x14ac:dyDescent="0.25">
      <c r="A83" s="273">
        <f>Encuestas!A83</f>
        <v>112010030</v>
      </c>
      <c r="B83" s="272">
        <f>Encuestas!IY83*'Fact Expans'!C83</f>
        <v>0</v>
      </c>
      <c r="C83" s="272">
        <f>Encuestas!IZ83*'Fact Expans'!C83</f>
        <v>0</v>
      </c>
      <c r="D83" s="272">
        <f>Encuestas!JA83*'Fact Expans'!C83</f>
        <v>0</v>
      </c>
      <c r="E83" s="272">
        <f>Encuestas!JB83*'Fact Expans'!C83</f>
        <v>0</v>
      </c>
      <c r="F83" s="272">
        <f>Encuestas!JC83*'Fact Expans'!C83</f>
        <v>0</v>
      </c>
      <c r="G83" s="272">
        <f>Encuestas!JD83*'Fact Expans'!C83</f>
        <v>0</v>
      </c>
      <c r="H83" s="272">
        <f>Encuestas!JE83*'Fact Expans'!C83</f>
        <v>0</v>
      </c>
      <c r="I83" s="272">
        <f>Encuestas!JF83*'Fact Expans'!C83</f>
        <v>0</v>
      </c>
      <c r="J83" s="272">
        <f>Encuestas!JG83*'Fact Expans'!C83</f>
        <v>0</v>
      </c>
      <c r="K83" s="272">
        <f>Encuestas!JH83*'Fact Expans'!C83</f>
        <v>0</v>
      </c>
      <c r="L83" s="272">
        <f>Encuestas!JI83*'Fact Expans'!C83</f>
        <v>0</v>
      </c>
      <c r="M83" s="272">
        <f>Encuestas!JJ83*'Fact Expans'!C83</f>
        <v>0</v>
      </c>
      <c r="N83" s="272">
        <f>Encuestas!JK83*'Fact Expans'!C83</f>
        <v>0</v>
      </c>
      <c r="O83" s="272">
        <f>Encuestas!JL83*'Fact Expans'!C83</f>
        <v>0</v>
      </c>
      <c r="P83" s="272">
        <f>Encuestas!JM83*'Fact Expans'!C83</f>
        <v>0</v>
      </c>
      <c r="Q83" s="272">
        <f>Encuestas!JN83*'Fact Expans'!C83</f>
        <v>0</v>
      </c>
      <c r="R83" s="272">
        <f>Encuestas!JO83*'Fact Expans'!C83</f>
        <v>0</v>
      </c>
      <c r="S83" s="272">
        <f>Encuestas!JR83*'Fact Expans'!C83</f>
        <v>0</v>
      </c>
      <c r="T83" s="272">
        <f>Calculos!DM83*'Fact Expans'!C83</f>
        <v>0</v>
      </c>
      <c r="U83" s="272">
        <f>Calculos!DN83*'Fact Expans'!C83</f>
        <v>0</v>
      </c>
      <c r="V83" s="272">
        <f>Encuestas!KA83*'Fact Expans'!C83</f>
        <v>0</v>
      </c>
      <c r="W83" s="272">
        <f>Encuestas!KB83*'Fact Expans'!C83</f>
        <v>0</v>
      </c>
      <c r="X83" s="272">
        <f>Encuestas!KD83*'Fact Expans'!C83</f>
        <v>0</v>
      </c>
      <c r="Y83" s="272">
        <f>Encuestas!KC83*'Fact Expans'!C83</f>
        <v>0</v>
      </c>
      <c r="Z83" s="272">
        <f>Encuestas!KF83*'Fact Expans'!C83</f>
        <v>0</v>
      </c>
      <c r="AA83" s="272">
        <f>Encuestas!KE83*'Fact Expans'!C83</f>
        <v>0</v>
      </c>
      <c r="AB83" s="272">
        <f>Calculos!DO83*'Fact Expans'!C83</f>
        <v>0</v>
      </c>
      <c r="AC83" s="272">
        <f>Calculos!DQ83*'Fact Expans'!C83</f>
        <v>0</v>
      </c>
      <c r="AD83" s="272">
        <f>Calculos!DP83*'Fact Expans'!C83</f>
        <v>0</v>
      </c>
      <c r="AE83" s="272">
        <f>Calculos!DR83*'Fact Expans'!C83</f>
        <v>0</v>
      </c>
    </row>
    <row r="84" spans="1:31" x14ac:dyDescent="0.25">
      <c r="A84" s="273">
        <f>Encuestas!A84</f>
        <v>112010473</v>
      </c>
      <c r="B84" s="272">
        <f>Encuestas!IY84*'Fact Expans'!C84</f>
        <v>0</v>
      </c>
      <c r="C84" s="272">
        <f>Encuestas!IZ84*'Fact Expans'!C84</f>
        <v>0</v>
      </c>
      <c r="D84" s="272">
        <f>Encuestas!JA84*'Fact Expans'!C84</f>
        <v>0</v>
      </c>
      <c r="E84" s="272">
        <f>Encuestas!JB84*'Fact Expans'!C84</f>
        <v>0</v>
      </c>
      <c r="F84" s="272">
        <f>Encuestas!JC84*'Fact Expans'!C84</f>
        <v>0</v>
      </c>
      <c r="G84" s="272">
        <f>Encuestas!JD84*'Fact Expans'!C84</f>
        <v>0</v>
      </c>
      <c r="H84" s="272">
        <f>Encuestas!JE84*'Fact Expans'!C84</f>
        <v>0</v>
      </c>
      <c r="I84" s="272">
        <f>Encuestas!JF84*'Fact Expans'!C84</f>
        <v>0</v>
      </c>
      <c r="J84" s="272">
        <f>Encuestas!JG84*'Fact Expans'!C84</f>
        <v>0</v>
      </c>
      <c r="K84" s="272">
        <f>Encuestas!JH84*'Fact Expans'!C84</f>
        <v>32.746478873239433</v>
      </c>
      <c r="L84" s="272">
        <f>Encuestas!JI84*'Fact Expans'!C84</f>
        <v>0</v>
      </c>
      <c r="M84" s="272">
        <f>Encuestas!JJ84*'Fact Expans'!C84</f>
        <v>0</v>
      </c>
      <c r="N84" s="272">
        <f>Encuestas!JK84*'Fact Expans'!C84</f>
        <v>0</v>
      </c>
      <c r="O84" s="272">
        <f>Encuestas!JL84*'Fact Expans'!C84</f>
        <v>0</v>
      </c>
      <c r="P84" s="272">
        <f>Encuestas!JM84*'Fact Expans'!C84</f>
        <v>0</v>
      </c>
      <c r="Q84" s="272">
        <f>Encuestas!JN84*'Fact Expans'!C84</f>
        <v>0</v>
      </c>
      <c r="R84" s="272">
        <f>Encuestas!JO84*'Fact Expans'!C84</f>
        <v>0</v>
      </c>
      <c r="S84" s="272">
        <f>Encuestas!JR84*'Fact Expans'!C84</f>
        <v>0</v>
      </c>
      <c r="T84" s="272">
        <f>Calculos!DM84*'Fact Expans'!C84</f>
        <v>0</v>
      </c>
      <c r="U84" s="272">
        <f>Calculos!DN84*'Fact Expans'!C84</f>
        <v>32.746478873239433</v>
      </c>
      <c r="V84" s="272">
        <f>Encuestas!KA84*'Fact Expans'!C84</f>
        <v>0</v>
      </c>
      <c r="W84" s="272">
        <f>Encuestas!KB84*'Fact Expans'!C84</f>
        <v>0</v>
      </c>
      <c r="X84" s="272">
        <f>Encuestas!KD84*'Fact Expans'!C84</f>
        <v>0</v>
      </c>
      <c r="Y84" s="272">
        <f>Encuestas!KC84*'Fact Expans'!C84</f>
        <v>0</v>
      </c>
      <c r="Z84" s="272">
        <f>Encuestas!KF84*'Fact Expans'!C84</f>
        <v>0</v>
      </c>
      <c r="AA84" s="272">
        <f>Encuestas!KE84*'Fact Expans'!C84</f>
        <v>0</v>
      </c>
      <c r="AB84" s="272">
        <f>Calculos!DO84*'Fact Expans'!C84</f>
        <v>0</v>
      </c>
      <c r="AC84" s="272">
        <f>Calculos!DQ84*'Fact Expans'!C84</f>
        <v>0</v>
      </c>
      <c r="AD84" s="272">
        <f>Calculos!DP84*'Fact Expans'!C84</f>
        <v>0</v>
      </c>
      <c r="AE84" s="272">
        <f>Calculos!DR84*'Fact Expans'!C84</f>
        <v>0</v>
      </c>
    </row>
    <row r="85" spans="1:31" x14ac:dyDescent="0.25">
      <c r="A85" s="273">
        <f>Encuestas!A85</f>
        <v>111010184</v>
      </c>
      <c r="B85" s="272">
        <f>Encuestas!IY85*'Fact Expans'!C85</f>
        <v>0</v>
      </c>
      <c r="C85" s="272">
        <f>Encuestas!IZ85*'Fact Expans'!C85</f>
        <v>0</v>
      </c>
      <c r="D85" s="272">
        <f>Encuestas!JA85*'Fact Expans'!C85</f>
        <v>0</v>
      </c>
      <c r="E85" s="272">
        <f>Encuestas!JB85*'Fact Expans'!C85</f>
        <v>0</v>
      </c>
      <c r="F85" s="272">
        <f>Encuestas!JC85*'Fact Expans'!C85</f>
        <v>0</v>
      </c>
      <c r="G85" s="272">
        <f>Encuestas!JD85*'Fact Expans'!C85</f>
        <v>0</v>
      </c>
      <c r="H85" s="272">
        <f>Encuestas!JE85*'Fact Expans'!C85</f>
        <v>0</v>
      </c>
      <c r="I85" s="272">
        <f>Encuestas!JF85*'Fact Expans'!C85</f>
        <v>0</v>
      </c>
      <c r="J85" s="272">
        <f>Encuestas!JG85*'Fact Expans'!C85</f>
        <v>0</v>
      </c>
      <c r="K85" s="272">
        <f>Encuestas!JH85*'Fact Expans'!C85</f>
        <v>0</v>
      </c>
      <c r="L85" s="272">
        <f>Encuestas!JI85*'Fact Expans'!C85</f>
        <v>0</v>
      </c>
      <c r="M85" s="272">
        <f>Encuestas!JJ85*'Fact Expans'!C85</f>
        <v>0</v>
      </c>
      <c r="N85" s="272">
        <f>Encuestas!JK85*'Fact Expans'!C85</f>
        <v>0</v>
      </c>
      <c r="O85" s="272">
        <f>Encuestas!JL85*'Fact Expans'!C85</f>
        <v>0</v>
      </c>
      <c r="P85" s="272">
        <f>Encuestas!JM85*'Fact Expans'!C85</f>
        <v>0</v>
      </c>
      <c r="Q85" s="272">
        <f>Encuestas!JN85*'Fact Expans'!C85</f>
        <v>0</v>
      </c>
      <c r="R85" s="272">
        <f>Encuestas!JO85*'Fact Expans'!C85</f>
        <v>0</v>
      </c>
      <c r="S85" s="272">
        <f>Encuestas!JR85*'Fact Expans'!C85</f>
        <v>0</v>
      </c>
      <c r="T85" s="272">
        <f>Calculos!DM85*'Fact Expans'!C85</f>
        <v>0</v>
      </c>
      <c r="U85" s="272">
        <f>Calculos!DN85*'Fact Expans'!C85</f>
        <v>0</v>
      </c>
      <c r="V85" s="272">
        <f>Encuestas!KA85*'Fact Expans'!C85</f>
        <v>0</v>
      </c>
      <c r="W85" s="272">
        <f>Encuestas!KB85*'Fact Expans'!C85</f>
        <v>0</v>
      </c>
      <c r="X85" s="272">
        <f>Encuestas!KD85*'Fact Expans'!C85</f>
        <v>0</v>
      </c>
      <c r="Y85" s="272">
        <f>Encuestas!KC85*'Fact Expans'!C85</f>
        <v>0</v>
      </c>
      <c r="Z85" s="272">
        <f>Encuestas!KF85*'Fact Expans'!C85</f>
        <v>0</v>
      </c>
      <c r="AA85" s="272">
        <f>Encuestas!KE85*'Fact Expans'!C85</f>
        <v>0</v>
      </c>
      <c r="AB85" s="272">
        <f>Calculos!DO85*'Fact Expans'!C85</f>
        <v>0</v>
      </c>
      <c r="AC85" s="272">
        <f>Calculos!DQ85*'Fact Expans'!C85</f>
        <v>0</v>
      </c>
      <c r="AD85" s="272">
        <f>Calculos!DP85*'Fact Expans'!C85</f>
        <v>0</v>
      </c>
      <c r="AE85" s="272">
        <f>Calculos!DR85*'Fact Expans'!C85</f>
        <v>0</v>
      </c>
    </row>
    <row r="86" spans="1:31" x14ac:dyDescent="0.25">
      <c r="A86" s="273">
        <f>Encuestas!A86</f>
        <v>112010693</v>
      </c>
      <c r="B86" s="272">
        <f>Encuestas!IY86*'Fact Expans'!C86</f>
        <v>0</v>
      </c>
      <c r="C86" s="272">
        <f>Encuestas!IZ86*'Fact Expans'!C86</f>
        <v>0</v>
      </c>
      <c r="D86" s="272">
        <f>Encuestas!JA86*'Fact Expans'!C86</f>
        <v>0</v>
      </c>
      <c r="E86" s="272">
        <f>Encuestas!JB86*'Fact Expans'!C86</f>
        <v>0</v>
      </c>
      <c r="F86" s="272">
        <f>Encuestas!JC86*'Fact Expans'!C86</f>
        <v>0</v>
      </c>
      <c r="G86" s="272">
        <f>Encuestas!JD86*'Fact Expans'!C86</f>
        <v>0</v>
      </c>
      <c r="H86" s="272">
        <f>Encuestas!JE86*'Fact Expans'!C86</f>
        <v>0</v>
      </c>
      <c r="I86" s="272">
        <f>Encuestas!JF86*'Fact Expans'!C86</f>
        <v>0</v>
      </c>
      <c r="J86" s="272">
        <f>Encuestas!JG86*'Fact Expans'!C86</f>
        <v>0</v>
      </c>
      <c r="K86" s="272">
        <f>Encuestas!JH86*'Fact Expans'!C86</f>
        <v>0</v>
      </c>
      <c r="L86" s="272">
        <f>Encuestas!JI86*'Fact Expans'!C86</f>
        <v>0</v>
      </c>
      <c r="M86" s="272">
        <f>Encuestas!JJ86*'Fact Expans'!C86</f>
        <v>0</v>
      </c>
      <c r="N86" s="272">
        <f>Encuestas!JK86*'Fact Expans'!C86</f>
        <v>0</v>
      </c>
      <c r="O86" s="272">
        <f>Encuestas!JL86*'Fact Expans'!C86</f>
        <v>0</v>
      </c>
      <c r="P86" s="272">
        <f>Encuestas!JM86*'Fact Expans'!C86</f>
        <v>0</v>
      </c>
      <c r="Q86" s="272">
        <f>Encuestas!JN86*'Fact Expans'!C86</f>
        <v>0</v>
      </c>
      <c r="R86" s="272">
        <f>Encuestas!JO86*'Fact Expans'!C86</f>
        <v>0</v>
      </c>
      <c r="S86" s="272">
        <f>Encuestas!JR86*'Fact Expans'!C86</f>
        <v>0</v>
      </c>
      <c r="T86" s="272">
        <f>Calculos!DM86*'Fact Expans'!C86</f>
        <v>0</v>
      </c>
      <c r="U86" s="272">
        <f>Calculos!DN86*'Fact Expans'!C86</f>
        <v>0</v>
      </c>
      <c r="V86" s="272">
        <f>Encuestas!KA86*'Fact Expans'!C86</f>
        <v>0</v>
      </c>
      <c r="W86" s="272">
        <f>Encuestas!KB86*'Fact Expans'!C86</f>
        <v>0</v>
      </c>
      <c r="X86" s="272">
        <f>Encuestas!KD86*'Fact Expans'!C86</f>
        <v>0</v>
      </c>
      <c r="Y86" s="272">
        <f>Encuestas!KC86*'Fact Expans'!C86</f>
        <v>0</v>
      </c>
      <c r="Z86" s="272">
        <f>Encuestas!KF86*'Fact Expans'!C86</f>
        <v>0</v>
      </c>
      <c r="AA86" s="272">
        <f>Encuestas!KE86*'Fact Expans'!C86</f>
        <v>0</v>
      </c>
      <c r="AB86" s="272">
        <f>Calculos!DO86*'Fact Expans'!C86</f>
        <v>0</v>
      </c>
      <c r="AC86" s="272">
        <f>Calculos!DQ86*'Fact Expans'!C86</f>
        <v>0</v>
      </c>
      <c r="AD86" s="272">
        <f>Calculos!DP86*'Fact Expans'!C86</f>
        <v>0</v>
      </c>
      <c r="AE86" s="272">
        <f>Calculos!DR86*'Fact Expans'!C86</f>
        <v>0</v>
      </c>
    </row>
    <row r="87" spans="1:31" x14ac:dyDescent="0.25">
      <c r="A87" s="273">
        <f>Encuestas!A87</f>
        <v>111010490</v>
      </c>
      <c r="B87" s="272">
        <f>Encuestas!IY87*'Fact Expans'!C87</f>
        <v>0</v>
      </c>
      <c r="C87" s="272">
        <f>Encuestas!IZ87*'Fact Expans'!C87</f>
        <v>0</v>
      </c>
      <c r="D87" s="272">
        <f>Encuestas!JA87*'Fact Expans'!C87</f>
        <v>0</v>
      </c>
      <c r="E87" s="272">
        <f>Encuestas!JB87*'Fact Expans'!C87</f>
        <v>0</v>
      </c>
      <c r="F87" s="272">
        <f>Encuestas!JC87*'Fact Expans'!C87</f>
        <v>0</v>
      </c>
      <c r="G87" s="272">
        <f>Encuestas!JD87*'Fact Expans'!C87</f>
        <v>0</v>
      </c>
      <c r="H87" s="272">
        <f>Encuestas!JE87*'Fact Expans'!C87</f>
        <v>0</v>
      </c>
      <c r="I87" s="272">
        <f>Encuestas!JF87*'Fact Expans'!C87</f>
        <v>0</v>
      </c>
      <c r="J87" s="272">
        <f>Encuestas!JG87*'Fact Expans'!C87</f>
        <v>0</v>
      </c>
      <c r="K87" s="272">
        <f>Encuestas!JH87*'Fact Expans'!C87</f>
        <v>0</v>
      </c>
      <c r="L87" s="272">
        <f>Encuestas!JI87*'Fact Expans'!C87</f>
        <v>0</v>
      </c>
      <c r="M87" s="272">
        <f>Encuestas!JJ87*'Fact Expans'!C87</f>
        <v>0</v>
      </c>
      <c r="N87" s="272">
        <f>Encuestas!JK87*'Fact Expans'!C87</f>
        <v>0</v>
      </c>
      <c r="O87" s="272">
        <f>Encuestas!JL87*'Fact Expans'!C87</f>
        <v>0</v>
      </c>
      <c r="P87" s="272">
        <f>Encuestas!JM87*'Fact Expans'!C87</f>
        <v>0</v>
      </c>
      <c r="Q87" s="272">
        <f>Encuestas!JN87*'Fact Expans'!C87</f>
        <v>0</v>
      </c>
      <c r="R87" s="272">
        <f>Encuestas!JO87*'Fact Expans'!C87</f>
        <v>0</v>
      </c>
      <c r="S87" s="272">
        <f>Encuestas!JR87*'Fact Expans'!C87</f>
        <v>0</v>
      </c>
      <c r="T87" s="272">
        <f>Calculos!DM87*'Fact Expans'!C87</f>
        <v>0</v>
      </c>
      <c r="U87" s="272">
        <f>Calculos!DN87*'Fact Expans'!C87</f>
        <v>0</v>
      </c>
      <c r="V87" s="272">
        <f>Encuestas!KA87*'Fact Expans'!C87</f>
        <v>0</v>
      </c>
      <c r="W87" s="272">
        <f>Encuestas!KB87*'Fact Expans'!C87</f>
        <v>0</v>
      </c>
      <c r="X87" s="272">
        <f>Encuestas!KD87*'Fact Expans'!C87</f>
        <v>0</v>
      </c>
      <c r="Y87" s="272">
        <f>Encuestas!KC87*'Fact Expans'!C87</f>
        <v>0</v>
      </c>
      <c r="Z87" s="272">
        <f>Encuestas!KF87*'Fact Expans'!C87</f>
        <v>0</v>
      </c>
      <c r="AA87" s="272">
        <f>Encuestas!KE87*'Fact Expans'!C87</f>
        <v>0</v>
      </c>
      <c r="AB87" s="272">
        <f>Calculos!DO87*'Fact Expans'!C87</f>
        <v>0</v>
      </c>
      <c r="AC87" s="272">
        <f>Calculos!DQ87*'Fact Expans'!C87</f>
        <v>0</v>
      </c>
      <c r="AD87" s="272">
        <f>Calculos!DP87*'Fact Expans'!C87</f>
        <v>0</v>
      </c>
      <c r="AE87" s="272">
        <f>Calculos!DR87*'Fact Expans'!C87</f>
        <v>0</v>
      </c>
    </row>
    <row r="88" spans="1:31" x14ac:dyDescent="0.25">
      <c r="A88" s="273">
        <f>Encuestas!A88</f>
        <v>111011247</v>
      </c>
      <c r="B88" s="272">
        <f>Encuestas!IY88*'Fact Expans'!C88</f>
        <v>0</v>
      </c>
      <c r="C88" s="272">
        <f>Encuestas!IZ88*'Fact Expans'!C88</f>
        <v>0</v>
      </c>
      <c r="D88" s="272">
        <f>Encuestas!JA88*'Fact Expans'!C88</f>
        <v>0</v>
      </c>
      <c r="E88" s="272">
        <f>Encuestas!JB88*'Fact Expans'!C88</f>
        <v>0</v>
      </c>
      <c r="F88" s="272">
        <f>Encuestas!JC88*'Fact Expans'!C88</f>
        <v>0</v>
      </c>
      <c r="G88" s="272">
        <f>Encuestas!JD88*'Fact Expans'!C88</f>
        <v>0</v>
      </c>
      <c r="H88" s="272">
        <f>Encuestas!JE88*'Fact Expans'!C88</f>
        <v>0</v>
      </c>
      <c r="I88" s="272">
        <f>Encuestas!JF88*'Fact Expans'!C88</f>
        <v>0</v>
      </c>
      <c r="J88" s="272">
        <f>Encuestas!JG88*'Fact Expans'!C88</f>
        <v>6.549295774647887</v>
      </c>
      <c r="K88" s="272">
        <f>Encuestas!JH88*'Fact Expans'!C88</f>
        <v>0</v>
      </c>
      <c r="L88" s="272">
        <f>Encuestas!JI88*'Fact Expans'!C88</f>
        <v>0</v>
      </c>
      <c r="M88" s="272">
        <f>Encuestas!JJ88*'Fact Expans'!C88</f>
        <v>0</v>
      </c>
      <c r="N88" s="272">
        <f>Encuestas!JK88*'Fact Expans'!C88</f>
        <v>0</v>
      </c>
      <c r="O88" s="272">
        <f>Encuestas!JL88*'Fact Expans'!C88</f>
        <v>0</v>
      </c>
      <c r="P88" s="272">
        <f>Encuestas!JM88*'Fact Expans'!C88</f>
        <v>0</v>
      </c>
      <c r="Q88" s="272">
        <f>Encuestas!JN88*'Fact Expans'!C88</f>
        <v>0</v>
      </c>
      <c r="R88" s="272">
        <f>Encuestas!JO88*'Fact Expans'!C88</f>
        <v>0</v>
      </c>
      <c r="S88" s="272">
        <f>Encuestas!JR88*'Fact Expans'!C88</f>
        <v>0</v>
      </c>
      <c r="T88" s="272">
        <f>Calculos!DM88*'Fact Expans'!C88</f>
        <v>6.549295774647887</v>
      </c>
      <c r="U88" s="272">
        <f>Calculos!DN88*'Fact Expans'!C88</f>
        <v>0</v>
      </c>
      <c r="V88" s="272">
        <f>Encuestas!KA88*'Fact Expans'!C88</f>
        <v>0</v>
      </c>
      <c r="W88" s="272">
        <f>Encuestas!KB88*'Fact Expans'!C88</f>
        <v>0</v>
      </c>
      <c r="X88" s="272">
        <f>Encuestas!KD88*'Fact Expans'!C88</f>
        <v>654.92957746478874</v>
      </c>
      <c r="Y88" s="272">
        <f>Encuestas!KC88*'Fact Expans'!C88</f>
        <v>0</v>
      </c>
      <c r="Z88" s="272">
        <f>Encuestas!KF88*'Fact Expans'!C88</f>
        <v>0</v>
      </c>
      <c r="AA88" s="272">
        <f>Encuestas!KE88*'Fact Expans'!C88</f>
        <v>0</v>
      </c>
      <c r="AB88" s="272">
        <f>Calculos!DO88*'Fact Expans'!C88</f>
        <v>0</v>
      </c>
      <c r="AC88" s="272">
        <f>Calculos!DQ88*'Fact Expans'!C88</f>
        <v>0</v>
      </c>
      <c r="AD88" s="272">
        <f>Calculos!DP88*'Fact Expans'!C88</f>
        <v>654.92957746478874</v>
      </c>
      <c r="AE88" s="272">
        <f>Calculos!DR88*'Fact Expans'!C88</f>
        <v>0</v>
      </c>
    </row>
    <row r="89" spans="1:31" x14ac:dyDescent="0.25">
      <c r="A89" s="273">
        <f>Encuestas!A89</f>
        <v>111012275</v>
      </c>
      <c r="B89" s="272">
        <f>Encuestas!IY89*'Fact Expans'!C89</f>
        <v>0</v>
      </c>
      <c r="C89" s="272">
        <f>Encuestas!IZ89*'Fact Expans'!C89</f>
        <v>0</v>
      </c>
      <c r="D89" s="272">
        <f>Encuestas!JA89*'Fact Expans'!C89</f>
        <v>0</v>
      </c>
      <c r="E89" s="272">
        <f>Encuestas!JB89*'Fact Expans'!C89</f>
        <v>0</v>
      </c>
      <c r="F89" s="272">
        <f>Encuestas!JC89*'Fact Expans'!C89</f>
        <v>0</v>
      </c>
      <c r="G89" s="272">
        <f>Encuestas!JD89*'Fact Expans'!C89</f>
        <v>0</v>
      </c>
      <c r="H89" s="272">
        <f>Encuestas!JE89*'Fact Expans'!C89</f>
        <v>0</v>
      </c>
      <c r="I89" s="272">
        <f>Encuestas!JF89*'Fact Expans'!C89</f>
        <v>0</v>
      </c>
      <c r="J89" s="272">
        <f>Encuestas!JG89*'Fact Expans'!C89</f>
        <v>0</v>
      </c>
      <c r="K89" s="272">
        <f>Encuestas!JH89*'Fact Expans'!C89</f>
        <v>0</v>
      </c>
      <c r="L89" s="272">
        <f>Encuestas!JI89*'Fact Expans'!C89</f>
        <v>0</v>
      </c>
      <c r="M89" s="272">
        <f>Encuestas!JJ89*'Fact Expans'!C89</f>
        <v>0</v>
      </c>
      <c r="N89" s="272">
        <f>Encuestas!JK89*'Fact Expans'!C89</f>
        <v>0</v>
      </c>
      <c r="O89" s="272">
        <f>Encuestas!JL89*'Fact Expans'!C89</f>
        <v>0</v>
      </c>
      <c r="P89" s="272">
        <f>Encuestas!JM89*'Fact Expans'!C89</f>
        <v>0</v>
      </c>
      <c r="Q89" s="272">
        <f>Encuestas!JN89*'Fact Expans'!C89</f>
        <v>0</v>
      </c>
      <c r="R89" s="272">
        <f>Encuestas!JO89*'Fact Expans'!C89</f>
        <v>0</v>
      </c>
      <c r="S89" s="272">
        <f>Encuestas!JR89*'Fact Expans'!C89</f>
        <v>0</v>
      </c>
      <c r="T89" s="272">
        <f>Calculos!DM89*'Fact Expans'!C89</f>
        <v>0</v>
      </c>
      <c r="U89" s="272">
        <f>Calculos!DN89*'Fact Expans'!C89</f>
        <v>0</v>
      </c>
      <c r="V89" s="272">
        <f>Encuestas!KA89*'Fact Expans'!C89</f>
        <v>130.68</v>
      </c>
      <c r="W89" s="272">
        <f>Encuestas!KB89*'Fact Expans'!C89</f>
        <v>0</v>
      </c>
      <c r="X89" s="272">
        <f>Encuestas!KD89*'Fact Expans'!C89</f>
        <v>0</v>
      </c>
      <c r="Y89" s="272">
        <f>Encuestas!KC89*'Fact Expans'!C89</f>
        <v>0</v>
      </c>
      <c r="Z89" s="272">
        <f>Encuestas!KF89*'Fact Expans'!C89</f>
        <v>0</v>
      </c>
      <c r="AA89" s="272">
        <f>Encuestas!KE89*'Fact Expans'!C89</f>
        <v>0</v>
      </c>
      <c r="AB89" s="272">
        <f>Calculos!DO89*'Fact Expans'!C89</f>
        <v>0</v>
      </c>
      <c r="AC89" s="272">
        <f>Calculos!DQ89*'Fact Expans'!C89</f>
        <v>0</v>
      </c>
      <c r="AD89" s="272">
        <f>Calculos!DP89*'Fact Expans'!C89</f>
        <v>130.68</v>
      </c>
      <c r="AE89" s="272">
        <f>Calculos!DR89*'Fact Expans'!C89</f>
        <v>0</v>
      </c>
    </row>
    <row r="90" spans="1:31" x14ac:dyDescent="0.25">
      <c r="A90" s="273">
        <f>Encuestas!A90</f>
        <v>114020079</v>
      </c>
      <c r="B90" s="272">
        <f>Encuestas!IY90*'Fact Expans'!C90</f>
        <v>0</v>
      </c>
      <c r="C90" s="272">
        <f>Encuestas!IZ90*'Fact Expans'!C90</f>
        <v>0</v>
      </c>
      <c r="D90" s="272">
        <f>Encuestas!JA90*'Fact Expans'!C90</f>
        <v>0</v>
      </c>
      <c r="E90" s="272">
        <f>Encuestas!JB90*'Fact Expans'!C90</f>
        <v>0</v>
      </c>
      <c r="F90" s="272">
        <f>Encuestas!JC90*'Fact Expans'!C90</f>
        <v>0</v>
      </c>
      <c r="G90" s="272">
        <f>Encuestas!JD90*'Fact Expans'!C90</f>
        <v>0</v>
      </c>
      <c r="H90" s="272">
        <f>Encuestas!JE90*'Fact Expans'!C90</f>
        <v>0</v>
      </c>
      <c r="I90" s="272">
        <f>Encuestas!JF90*'Fact Expans'!C90</f>
        <v>0</v>
      </c>
      <c r="J90" s="272">
        <f>Encuestas!JG90*'Fact Expans'!C90</f>
        <v>0</v>
      </c>
      <c r="K90" s="272">
        <f>Encuestas!JH90*'Fact Expans'!C90</f>
        <v>0</v>
      </c>
      <c r="L90" s="272">
        <f>Encuestas!JI90*'Fact Expans'!C90</f>
        <v>0</v>
      </c>
      <c r="M90" s="272">
        <f>Encuestas!JJ90*'Fact Expans'!C90</f>
        <v>0</v>
      </c>
      <c r="N90" s="272">
        <f>Encuestas!JK90*'Fact Expans'!C90</f>
        <v>0</v>
      </c>
      <c r="O90" s="272">
        <f>Encuestas!JL90*'Fact Expans'!C90</f>
        <v>0</v>
      </c>
      <c r="P90" s="272">
        <f>Encuestas!JM90*'Fact Expans'!C90</f>
        <v>0</v>
      </c>
      <c r="Q90" s="272">
        <f>Encuestas!JN90*'Fact Expans'!C90</f>
        <v>0</v>
      </c>
      <c r="R90" s="272">
        <f>Encuestas!JO90*'Fact Expans'!C90</f>
        <v>0</v>
      </c>
      <c r="S90" s="272">
        <f>Encuestas!JR90*'Fact Expans'!C90</f>
        <v>0</v>
      </c>
      <c r="T90" s="272">
        <f>Calculos!DM90*'Fact Expans'!C90</f>
        <v>0</v>
      </c>
      <c r="U90" s="272">
        <f>Calculos!DN90*'Fact Expans'!C90</f>
        <v>0</v>
      </c>
      <c r="V90" s="272">
        <f>Encuestas!KA90*'Fact Expans'!C90</f>
        <v>0</v>
      </c>
      <c r="W90" s="272">
        <f>Encuestas!KB90*'Fact Expans'!C90</f>
        <v>0</v>
      </c>
      <c r="X90" s="272">
        <f>Encuestas!KD90*'Fact Expans'!C90</f>
        <v>0</v>
      </c>
      <c r="Y90" s="272">
        <f>Encuestas!KC90*'Fact Expans'!C90</f>
        <v>0</v>
      </c>
      <c r="Z90" s="272">
        <f>Encuestas!KF90*'Fact Expans'!C90</f>
        <v>0</v>
      </c>
      <c r="AA90" s="272">
        <f>Encuestas!KE90*'Fact Expans'!C90</f>
        <v>0</v>
      </c>
      <c r="AB90" s="272">
        <f>Calculos!DO90*'Fact Expans'!C90</f>
        <v>0</v>
      </c>
      <c r="AC90" s="272">
        <f>Calculos!DQ90*'Fact Expans'!C90</f>
        <v>0</v>
      </c>
      <c r="AD90" s="272">
        <f>Calculos!DP90*'Fact Expans'!C90</f>
        <v>0</v>
      </c>
      <c r="AE90" s="272">
        <f>Calculos!DR90*'Fact Expans'!C90</f>
        <v>0</v>
      </c>
    </row>
    <row r="91" spans="1:31" x14ac:dyDescent="0.25">
      <c r="A91" s="273">
        <f>Encuestas!A91</f>
        <v>111010933</v>
      </c>
      <c r="B91" s="272">
        <f>Encuestas!IY91*'Fact Expans'!C91</f>
        <v>0</v>
      </c>
      <c r="C91" s="272">
        <f>Encuestas!IZ91*'Fact Expans'!C91</f>
        <v>0</v>
      </c>
      <c r="D91" s="272">
        <f>Encuestas!JA91*'Fact Expans'!C91</f>
        <v>0</v>
      </c>
      <c r="E91" s="272">
        <f>Encuestas!JB91*'Fact Expans'!C91</f>
        <v>0</v>
      </c>
      <c r="F91" s="272">
        <f>Encuestas!JC91*'Fact Expans'!C91</f>
        <v>0</v>
      </c>
      <c r="G91" s="272">
        <f>Encuestas!JD91*'Fact Expans'!C91</f>
        <v>0</v>
      </c>
      <c r="H91" s="272">
        <f>Encuestas!JE91*'Fact Expans'!C91</f>
        <v>50.82</v>
      </c>
      <c r="I91" s="272">
        <f>Encuestas!JF91*'Fact Expans'!C91</f>
        <v>0</v>
      </c>
      <c r="J91" s="272">
        <f>Encuestas!JG91*'Fact Expans'!C91</f>
        <v>0</v>
      </c>
      <c r="K91" s="272">
        <f>Encuestas!JH91*'Fact Expans'!C91</f>
        <v>0</v>
      </c>
      <c r="L91" s="272">
        <f>Encuestas!JI91*'Fact Expans'!C91</f>
        <v>0</v>
      </c>
      <c r="M91" s="272">
        <f>Encuestas!JJ91*'Fact Expans'!C91</f>
        <v>0</v>
      </c>
      <c r="N91" s="272">
        <f>Encuestas!JK91*'Fact Expans'!C91</f>
        <v>0</v>
      </c>
      <c r="O91" s="272">
        <f>Encuestas!JL91*'Fact Expans'!C91</f>
        <v>0</v>
      </c>
      <c r="P91" s="272">
        <f>Encuestas!JM91*'Fact Expans'!C91</f>
        <v>0</v>
      </c>
      <c r="Q91" s="272">
        <f>Encuestas!JN91*'Fact Expans'!C91</f>
        <v>0</v>
      </c>
      <c r="R91" s="272">
        <f>Encuestas!JO91*'Fact Expans'!C91</f>
        <v>0</v>
      </c>
      <c r="S91" s="272">
        <f>Encuestas!JR91*'Fact Expans'!C91</f>
        <v>0</v>
      </c>
      <c r="T91" s="272">
        <f>Calculos!DM91*'Fact Expans'!C91</f>
        <v>50.82</v>
      </c>
      <c r="U91" s="272">
        <f>Calculos!DN91*'Fact Expans'!C91</f>
        <v>0</v>
      </c>
      <c r="V91" s="272">
        <f>Encuestas!KA91*'Fact Expans'!C91</f>
        <v>0</v>
      </c>
      <c r="W91" s="272">
        <f>Encuestas!KB91*'Fact Expans'!C91</f>
        <v>0</v>
      </c>
      <c r="X91" s="272">
        <f>Encuestas!KD91*'Fact Expans'!C91</f>
        <v>58.08</v>
      </c>
      <c r="Y91" s="272">
        <f>Encuestas!KC91*'Fact Expans'!C91</f>
        <v>0</v>
      </c>
      <c r="Z91" s="272">
        <f>Encuestas!KF91*'Fact Expans'!C91</f>
        <v>108.89999999999999</v>
      </c>
      <c r="AA91" s="272">
        <f>Encuestas!KE91*'Fact Expans'!C91</f>
        <v>0</v>
      </c>
      <c r="AB91" s="272">
        <f>Calculos!DO91*'Fact Expans'!C91</f>
        <v>0</v>
      </c>
      <c r="AC91" s="272">
        <f>Calculos!DQ91*'Fact Expans'!C91</f>
        <v>0</v>
      </c>
      <c r="AD91" s="272">
        <f>Calculos!DP91*'Fact Expans'!C91</f>
        <v>166.98</v>
      </c>
      <c r="AE91" s="272">
        <f>Calculos!DR91*'Fact Expans'!C91</f>
        <v>0</v>
      </c>
    </row>
    <row r="92" spans="1:31" x14ac:dyDescent="0.25">
      <c r="A92" s="273">
        <f>Encuestas!A92</f>
        <v>112010017</v>
      </c>
      <c r="B92" s="272">
        <f>Encuestas!IY92*'Fact Expans'!C92</f>
        <v>0</v>
      </c>
      <c r="C92" s="272">
        <f>Encuestas!IZ92*'Fact Expans'!C92</f>
        <v>0</v>
      </c>
      <c r="D92" s="272">
        <f>Encuestas!JA92*'Fact Expans'!C92</f>
        <v>0</v>
      </c>
      <c r="E92" s="272">
        <f>Encuestas!JB92*'Fact Expans'!C92</f>
        <v>0</v>
      </c>
      <c r="F92" s="272">
        <f>Encuestas!JC92*'Fact Expans'!C92</f>
        <v>0</v>
      </c>
      <c r="G92" s="272">
        <f>Encuestas!JD92*'Fact Expans'!C92</f>
        <v>0</v>
      </c>
      <c r="H92" s="272">
        <f>Encuestas!JE92*'Fact Expans'!C92</f>
        <v>0</v>
      </c>
      <c r="I92" s="272">
        <f>Encuestas!JF92*'Fact Expans'!C92</f>
        <v>0</v>
      </c>
      <c r="J92" s="272">
        <f>Encuestas!JG92*'Fact Expans'!C92</f>
        <v>0</v>
      </c>
      <c r="K92" s="272">
        <f>Encuestas!JH92*'Fact Expans'!C92</f>
        <v>0</v>
      </c>
      <c r="L92" s="272">
        <f>Encuestas!JI92*'Fact Expans'!C92</f>
        <v>0</v>
      </c>
      <c r="M92" s="272">
        <f>Encuestas!JJ92*'Fact Expans'!C92</f>
        <v>0</v>
      </c>
      <c r="N92" s="272">
        <f>Encuestas!JK92*'Fact Expans'!C92</f>
        <v>0</v>
      </c>
      <c r="O92" s="272">
        <f>Encuestas!JL92*'Fact Expans'!C92</f>
        <v>0</v>
      </c>
      <c r="P92" s="272">
        <f>Encuestas!JM92*'Fact Expans'!C92</f>
        <v>0</v>
      </c>
      <c r="Q92" s="272">
        <f>Encuestas!JN92*'Fact Expans'!C92</f>
        <v>0</v>
      </c>
      <c r="R92" s="272">
        <f>Encuestas!JO92*'Fact Expans'!C92</f>
        <v>0</v>
      </c>
      <c r="S92" s="272">
        <f>Encuestas!JR92*'Fact Expans'!C92</f>
        <v>0</v>
      </c>
      <c r="T92" s="272">
        <f>Calculos!DM92*'Fact Expans'!C92</f>
        <v>0</v>
      </c>
      <c r="U92" s="272">
        <f>Calculos!DN92*'Fact Expans'!C92</f>
        <v>0</v>
      </c>
      <c r="V92" s="272">
        <f>Encuestas!KA92*'Fact Expans'!C92</f>
        <v>0</v>
      </c>
      <c r="W92" s="272">
        <f>Encuestas!KB92*'Fact Expans'!C92</f>
        <v>0</v>
      </c>
      <c r="X92" s="272">
        <f>Encuestas!KD92*'Fact Expans'!C92</f>
        <v>0</v>
      </c>
      <c r="Y92" s="272">
        <f>Encuestas!KC92*'Fact Expans'!C92</f>
        <v>0</v>
      </c>
      <c r="Z92" s="272">
        <f>Encuestas!KF92*'Fact Expans'!C92</f>
        <v>0</v>
      </c>
      <c r="AA92" s="272">
        <f>Encuestas!KE92*'Fact Expans'!C92</f>
        <v>0</v>
      </c>
      <c r="AB92" s="272">
        <f>Calculos!DO92*'Fact Expans'!C92</f>
        <v>0</v>
      </c>
      <c r="AC92" s="272">
        <f>Calculos!DQ92*'Fact Expans'!C92</f>
        <v>0</v>
      </c>
      <c r="AD92" s="272">
        <f>Calculos!DP92*'Fact Expans'!C92</f>
        <v>0</v>
      </c>
      <c r="AE92" s="272">
        <f>Calculos!DR92*'Fact Expans'!C92</f>
        <v>0</v>
      </c>
    </row>
    <row r="93" spans="1:31" x14ac:dyDescent="0.25">
      <c r="A93" s="273">
        <f>Encuestas!A93</f>
        <v>111011224</v>
      </c>
      <c r="B93" s="272">
        <f>Encuestas!IY93*'Fact Expans'!C93</f>
        <v>0</v>
      </c>
      <c r="C93" s="272">
        <f>Encuestas!IZ93*'Fact Expans'!C93</f>
        <v>0</v>
      </c>
      <c r="D93" s="272">
        <f>Encuestas!JA93*'Fact Expans'!C93</f>
        <v>0</v>
      </c>
      <c r="E93" s="272">
        <f>Encuestas!JB93*'Fact Expans'!C93</f>
        <v>0</v>
      </c>
      <c r="F93" s="272">
        <f>Encuestas!JC93*'Fact Expans'!C93</f>
        <v>0</v>
      </c>
      <c r="G93" s="272">
        <f>Encuestas!JD93*'Fact Expans'!C93</f>
        <v>0</v>
      </c>
      <c r="H93" s="272">
        <f>Encuestas!JE93*'Fact Expans'!C93</f>
        <v>0</v>
      </c>
      <c r="I93" s="272">
        <f>Encuestas!JF93*'Fact Expans'!C93</f>
        <v>0</v>
      </c>
      <c r="J93" s="272">
        <f>Encuestas!JG93*'Fact Expans'!C93</f>
        <v>0</v>
      </c>
      <c r="K93" s="272">
        <f>Encuestas!JH93*'Fact Expans'!C93</f>
        <v>0</v>
      </c>
      <c r="L93" s="272">
        <f>Encuestas!JI93*'Fact Expans'!C93</f>
        <v>0</v>
      </c>
      <c r="M93" s="272">
        <f>Encuestas!JJ93*'Fact Expans'!C93</f>
        <v>0</v>
      </c>
      <c r="N93" s="272">
        <f>Encuestas!JK93*'Fact Expans'!C93</f>
        <v>0</v>
      </c>
      <c r="O93" s="272">
        <f>Encuestas!JL93*'Fact Expans'!C93</f>
        <v>0</v>
      </c>
      <c r="P93" s="272">
        <f>Encuestas!JM93*'Fact Expans'!C93</f>
        <v>0</v>
      </c>
      <c r="Q93" s="272">
        <f>Encuestas!JN93*'Fact Expans'!C93</f>
        <v>0</v>
      </c>
      <c r="R93" s="272">
        <f>Encuestas!JO93*'Fact Expans'!C93</f>
        <v>0</v>
      </c>
      <c r="S93" s="272">
        <f>Encuestas!JR93*'Fact Expans'!C93</f>
        <v>0</v>
      </c>
      <c r="T93" s="272">
        <f>Calculos!DM93*'Fact Expans'!C93</f>
        <v>0</v>
      </c>
      <c r="U93" s="272">
        <f>Calculos!DN93*'Fact Expans'!C93</f>
        <v>0</v>
      </c>
      <c r="V93" s="272">
        <f>Encuestas!KA93*'Fact Expans'!C93</f>
        <v>0</v>
      </c>
      <c r="W93" s="272">
        <f>Encuestas!KB93*'Fact Expans'!C93</f>
        <v>0</v>
      </c>
      <c r="X93" s="272">
        <f>Encuestas!KD93*'Fact Expans'!C93</f>
        <v>0</v>
      </c>
      <c r="Y93" s="272">
        <f>Encuestas!KC93*'Fact Expans'!C93</f>
        <v>0</v>
      </c>
      <c r="Z93" s="272">
        <f>Encuestas!KF93*'Fact Expans'!C93</f>
        <v>0</v>
      </c>
      <c r="AA93" s="272">
        <f>Encuestas!KE93*'Fact Expans'!C93</f>
        <v>0</v>
      </c>
      <c r="AB93" s="272">
        <f>Calculos!DO93*'Fact Expans'!C93</f>
        <v>0</v>
      </c>
      <c r="AC93" s="272">
        <f>Calculos!DQ93*'Fact Expans'!C93</f>
        <v>0</v>
      </c>
      <c r="AD93" s="272">
        <f>Calculos!DP93*'Fact Expans'!C93</f>
        <v>0</v>
      </c>
      <c r="AE93" s="272">
        <f>Calculos!DR93*'Fact Expans'!C93</f>
        <v>0</v>
      </c>
    </row>
    <row r="94" spans="1:31" x14ac:dyDescent="0.25">
      <c r="A94" s="273">
        <f>Encuestas!A94</f>
        <v>111010448</v>
      </c>
      <c r="B94" s="272">
        <f>Encuestas!IY94*'Fact Expans'!C94</f>
        <v>0</v>
      </c>
      <c r="C94" s="272">
        <f>Encuestas!IZ94*'Fact Expans'!C94</f>
        <v>0</v>
      </c>
      <c r="D94" s="272">
        <f>Encuestas!JA94*'Fact Expans'!C94</f>
        <v>0</v>
      </c>
      <c r="E94" s="272">
        <f>Encuestas!JB94*'Fact Expans'!C94</f>
        <v>0</v>
      </c>
      <c r="F94" s="272">
        <f>Encuestas!JC94*'Fact Expans'!C94</f>
        <v>0</v>
      </c>
      <c r="G94" s="272">
        <f>Encuestas!JD94*'Fact Expans'!C94</f>
        <v>0</v>
      </c>
      <c r="H94" s="272">
        <f>Encuestas!JE94*'Fact Expans'!C94</f>
        <v>0</v>
      </c>
      <c r="I94" s="272">
        <f>Encuestas!JF94*'Fact Expans'!C94</f>
        <v>0</v>
      </c>
      <c r="J94" s="272">
        <f>Encuestas!JG94*'Fact Expans'!C94</f>
        <v>0</v>
      </c>
      <c r="K94" s="272">
        <f>Encuestas!JH94*'Fact Expans'!C94</f>
        <v>0</v>
      </c>
      <c r="L94" s="272">
        <f>Encuestas!JI94*'Fact Expans'!C94</f>
        <v>0</v>
      </c>
      <c r="M94" s="272">
        <f>Encuestas!JJ94*'Fact Expans'!C94</f>
        <v>0</v>
      </c>
      <c r="N94" s="272">
        <f>Encuestas!JK94*'Fact Expans'!C94</f>
        <v>0</v>
      </c>
      <c r="O94" s="272">
        <f>Encuestas!JL94*'Fact Expans'!C94</f>
        <v>0</v>
      </c>
      <c r="P94" s="272">
        <f>Encuestas!JM94*'Fact Expans'!C94</f>
        <v>0</v>
      </c>
      <c r="Q94" s="272">
        <f>Encuestas!JN94*'Fact Expans'!C94</f>
        <v>0</v>
      </c>
      <c r="R94" s="272">
        <f>Encuestas!JO94*'Fact Expans'!C94</f>
        <v>0</v>
      </c>
      <c r="S94" s="272">
        <f>Encuestas!JR94*'Fact Expans'!C94</f>
        <v>0</v>
      </c>
      <c r="T94" s="272">
        <f>Calculos!DM94*'Fact Expans'!C94</f>
        <v>0</v>
      </c>
      <c r="U94" s="272">
        <f>Calculos!DN94*'Fact Expans'!C94</f>
        <v>0</v>
      </c>
      <c r="V94" s="272">
        <f>Encuestas!KA94*'Fact Expans'!C94</f>
        <v>0</v>
      </c>
      <c r="W94" s="272">
        <f>Encuestas!KB94*'Fact Expans'!C94</f>
        <v>0</v>
      </c>
      <c r="X94" s="272">
        <f>Encuestas!KD94*'Fact Expans'!C94</f>
        <v>0</v>
      </c>
      <c r="Y94" s="272">
        <f>Encuestas!KC94*'Fact Expans'!C94</f>
        <v>0</v>
      </c>
      <c r="Z94" s="272">
        <f>Encuestas!KF94*'Fact Expans'!C94</f>
        <v>0</v>
      </c>
      <c r="AA94" s="272">
        <f>Encuestas!KE94*'Fact Expans'!C94</f>
        <v>0</v>
      </c>
      <c r="AB94" s="272">
        <f>Calculos!DO94*'Fact Expans'!C94</f>
        <v>0</v>
      </c>
      <c r="AC94" s="272">
        <f>Calculos!DQ94*'Fact Expans'!C94</f>
        <v>0</v>
      </c>
      <c r="AD94" s="272">
        <f>Calculos!DP94*'Fact Expans'!C94</f>
        <v>0</v>
      </c>
      <c r="AE94" s="272">
        <f>Calculos!DR94*'Fact Expans'!C94</f>
        <v>0</v>
      </c>
    </row>
    <row r="95" spans="1:31" x14ac:dyDescent="0.25">
      <c r="A95" s="273">
        <f>Encuestas!A95</f>
        <v>111010390</v>
      </c>
      <c r="B95" s="272">
        <f>Encuestas!IY95*'Fact Expans'!C95</f>
        <v>0</v>
      </c>
      <c r="C95" s="272">
        <f>Encuestas!IZ95*'Fact Expans'!C95</f>
        <v>0</v>
      </c>
      <c r="D95" s="272">
        <f>Encuestas!JA95*'Fact Expans'!C95</f>
        <v>0</v>
      </c>
      <c r="E95" s="272">
        <f>Encuestas!JB95*'Fact Expans'!C95</f>
        <v>0</v>
      </c>
      <c r="F95" s="272">
        <f>Encuestas!JC95*'Fact Expans'!C95</f>
        <v>0</v>
      </c>
      <c r="G95" s="272">
        <f>Encuestas!JD95*'Fact Expans'!C95</f>
        <v>0</v>
      </c>
      <c r="H95" s="272">
        <f>Encuestas!JE95*'Fact Expans'!C95</f>
        <v>0</v>
      </c>
      <c r="I95" s="272">
        <f>Encuestas!JF95*'Fact Expans'!C95</f>
        <v>0</v>
      </c>
      <c r="J95" s="272">
        <f>Encuestas!JG95*'Fact Expans'!C95</f>
        <v>0</v>
      </c>
      <c r="K95" s="272">
        <f>Encuestas!JH95*'Fact Expans'!C95</f>
        <v>0</v>
      </c>
      <c r="L95" s="272">
        <f>Encuestas!JI95*'Fact Expans'!C95</f>
        <v>0</v>
      </c>
      <c r="M95" s="272">
        <f>Encuestas!JJ95*'Fact Expans'!C95</f>
        <v>0</v>
      </c>
      <c r="N95" s="272">
        <f>Encuestas!JK95*'Fact Expans'!C95</f>
        <v>0</v>
      </c>
      <c r="O95" s="272">
        <f>Encuestas!JL95*'Fact Expans'!C95</f>
        <v>0</v>
      </c>
      <c r="P95" s="272">
        <f>Encuestas!JM95*'Fact Expans'!C95</f>
        <v>0</v>
      </c>
      <c r="Q95" s="272">
        <f>Encuestas!JN95*'Fact Expans'!C95</f>
        <v>0</v>
      </c>
      <c r="R95" s="272">
        <f>Encuestas!JO95*'Fact Expans'!C95</f>
        <v>0</v>
      </c>
      <c r="S95" s="272">
        <f>Encuestas!JR95*'Fact Expans'!C95</f>
        <v>0</v>
      </c>
      <c r="T95" s="272">
        <f>Calculos!DM95*'Fact Expans'!C95</f>
        <v>0</v>
      </c>
      <c r="U95" s="272">
        <f>Calculos!DN95*'Fact Expans'!C95</f>
        <v>0</v>
      </c>
      <c r="V95" s="272">
        <f>Encuestas!KA95*'Fact Expans'!C95</f>
        <v>0</v>
      </c>
      <c r="W95" s="272">
        <f>Encuestas!KB95*'Fact Expans'!C95</f>
        <v>0</v>
      </c>
      <c r="X95" s="272">
        <f>Encuestas!KD95*'Fact Expans'!C95</f>
        <v>0</v>
      </c>
      <c r="Y95" s="272">
        <f>Encuestas!KC95*'Fact Expans'!C95</f>
        <v>0</v>
      </c>
      <c r="Z95" s="272">
        <f>Encuestas!KF95*'Fact Expans'!C95</f>
        <v>0</v>
      </c>
      <c r="AA95" s="272">
        <f>Encuestas!KE95*'Fact Expans'!C95</f>
        <v>0</v>
      </c>
      <c r="AB95" s="272">
        <f>Calculos!DO95*'Fact Expans'!C95</f>
        <v>0</v>
      </c>
      <c r="AC95" s="272">
        <f>Calculos!DQ95*'Fact Expans'!C95</f>
        <v>0</v>
      </c>
      <c r="AD95" s="272">
        <f>Calculos!DP95*'Fact Expans'!C95</f>
        <v>0</v>
      </c>
      <c r="AE95" s="272">
        <f>Calculos!DR95*'Fact Expans'!C95</f>
        <v>0</v>
      </c>
    </row>
    <row r="96" spans="1:31" x14ac:dyDescent="0.25">
      <c r="A96" s="273">
        <f>Encuestas!A96</f>
        <v>112010063</v>
      </c>
      <c r="B96" s="272">
        <f>Encuestas!IY96*'Fact Expans'!C96</f>
        <v>0</v>
      </c>
      <c r="C96" s="272">
        <f>Encuestas!IZ96*'Fact Expans'!C96</f>
        <v>0</v>
      </c>
      <c r="D96" s="272">
        <f>Encuestas!JA96*'Fact Expans'!C96</f>
        <v>0</v>
      </c>
      <c r="E96" s="272">
        <f>Encuestas!JB96*'Fact Expans'!C96</f>
        <v>0</v>
      </c>
      <c r="F96" s="272">
        <f>Encuestas!JC96*'Fact Expans'!C96</f>
        <v>0</v>
      </c>
      <c r="G96" s="272">
        <f>Encuestas!JD96*'Fact Expans'!C96</f>
        <v>0</v>
      </c>
      <c r="H96" s="272">
        <f>Encuestas!JE96*'Fact Expans'!C96</f>
        <v>0</v>
      </c>
      <c r="I96" s="272">
        <f>Encuestas!JF96*'Fact Expans'!C96</f>
        <v>0</v>
      </c>
      <c r="J96" s="272">
        <f>Encuestas!JG96*'Fact Expans'!C96</f>
        <v>0</v>
      </c>
      <c r="K96" s="272">
        <f>Encuestas!JH96*'Fact Expans'!C96</f>
        <v>0</v>
      </c>
      <c r="L96" s="272">
        <f>Encuestas!JI96*'Fact Expans'!C96</f>
        <v>0</v>
      </c>
      <c r="M96" s="272">
        <f>Encuestas!JJ96*'Fact Expans'!C96</f>
        <v>0</v>
      </c>
      <c r="N96" s="272">
        <f>Encuestas!JK96*'Fact Expans'!C96</f>
        <v>0</v>
      </c>
      <c r="O96" s="272">
        <f>Encuestas!JL96*'Fact Expans'!C96</f>
        <v>0</v>
      </c>
      <c r="P96" s="272">
        <f>Encuestas!JM96*'Fact Expans'!C96</f>
        <v>0</v>
      </c>
      <c r="Q96" s="272">
        <f>Encuestas!JN96*'Fact Expans'!C96</f>
        <v>0</v>
      </c>
      <c r="R96" s="272">
        <f>Encuestas!JO96*'Fact Expans'!C96</f>
        <v>0</v>
      </c>
      <c r="S96" s="272">
        <f>Encuestas!JR96*'Fact Expans'!C96</f>
        <v>0</v>
      </c>
      <c r="T96" s="272">
        <f>Calculos!DM96*'Fact Expans'!C96</f>
        <v>0</v>
      </c>
      <c r="U96" s="272">
        <f>Calculos!DN96*'Fact Expans'!C96</f>
        <v>0</v>
      </c>
      <c r="V96" s="272">
        <f>Encuestas!KA96*'Fact Expans'!C96</f>
        <v>0</v>
      </c>
      <c r="W96" s="272">
        <f>Encuestas!KB96*'Fact Expans'!C96</f>
        <v>0</v>
      </c>
      <c r="X96" s="272">
        <f>Encuestas!KD96*'Fact Expans'!C96</f>
        <v>0</v>
      </c>
      <c r="Y96" s="272">
        <f>Encuestas!KC96*'Fact Expans'!C96</f>
        <v>0</v>
      </c>
      <c r="Z96" s="272">
        <f>Encuestas!KF96*'Fact Expans'!C96</f>
        <v>0</v>
      </c>
      <c r="AA96" s="272">
        <f>Encuestas!KE96*'Fact Expans'!C96</f>
        <v>0</v>
      </c>
      <c r="AB96" s="272">
        <f>Calculos!DO96*'Fact Expans'!C96</f>
        <v>0</v>
      </c>
      <c r="AC96" s="272">
        <f>Calculos!DQ96*'Fact Expans'!C96</f>
        <v>0</v>
      </c>
      <c r="AD96" s="272">
        <f>Calculos!DP96*'Fact Expans'!C96</f>
        <v>0</v>
      </c>
      <c r="AE96" s="272">
        <f>Calculos!DR96*'Fact Expans'!C96</f>
        <v>0</v>
      </c>
    </row>
    <row r="97" spans="1:31" x14ac:dyDescent="0.25">
      <c r="A97" s="273">
        <f>Encuestas!A97</f>
        <v>111010510</v>
      </c>
      <c r="B97" s="272">
        <f>Encuestas!IY97*'Fact Expans'!C97</f>
        <v>0</v>
      </c>
      <c r="C97" s="272">
        <f>Encuestas!IZ97*'Fact Expans'!C97</f>
        <v>0</v>
      </c>
      <c r="D97" s="272">
        <f>Encuestas!JA97*'Fact Expans'!C97</f>
        <v>0</v>
      </c>
      <c r="E97" s="272">
        <f>Encuestas!JB97*'Fact Expans'!C97</f>
        <v>0</v>
      </c>
      <c r="F97" s="272">
        <f>Encuestas!JC97*'Fact Expans'!C97</f>
        <v>0</v>
      </c>
      <c r="G97" s="272">
        <f>Encuestas!JD97*'Fact Expans'!C97</f>
        <v>0</v>
      </c>
      <c r="H97" s="272">
        <f>Encuestas!JE97*'Fact Expans'!C97</f>
        <v>0</v>
      </c>
      <c r="I97" s="272">
        <f>Encuestas!JF97*'Fact Expans'!C97</f>
        <v>0</v>
      </c>
      <c r="J97" s="272">
        <f>Encuestas!JG97*'Fact Expans'!C97</f>
        <v>0</v>
      </c>
      <c r="K97" s="272">
        <f>Encuestas!JH97*'Fact Expans'!C97</f>
        <v>0</v>
      </c>
      <c r="L97" s="272">
        <f>Encuestas!JI97*'Fact Expans'!C97</f>
        <v>0</v>
      </c>
      <c r="M97" s="272">
        <f>Encuestas!JJ97*'Fact Expans'!C97</f>
        <v>0</v>
      </c>
      <c r="N97" s="272">
        <f>Encuestas!JK97*'Fact Expans'!C97</f>
        <v>0</v>
      </c>
      <c r="O97" s="272">
        <f>Encuestas!JL97*'Fact Expans'!C97</f>
        <v>0</v>
      </c>
      <c r="P97" s="272">
        <f>Encuestas!JM97*'Fact Expans'!C97</f>
        <v>0</v>
      </c>
      <c r="Q97" s="272">
        <f>Encuestas!JN97*'Fact Expans'!C97</f>
        <v>0</v>
      </c>
      <c r="R97" s="272">
        <f>Encuestas!JO97*'Fact Expans'!C97</f>
        <v>0</v>
      </c>
      <c r="S97" s="272">
        <f>Encuestas!JR97*'Fact Expans'!C97</f>
        <v>0</v>
      </c>
      <c r="T97" s="272">
        <f>Calculos!DM97*'Fact Expans'!C97</f>
        <v>0</v>
      </c>
      <c r="U97" s="272">
        <f>Calculos!DN97*'Fact Expans'!C97</f>
        <v>0</v>
      </c>
      <c r="V97" s="272">
        <f>Encuestas!KA97*'Fact Expans'!C97</f>
        <v>0</v>
      </c>
      <c r="W97" s="272">
        <f>Encuestas!KB97*'Fact Expans'!C97</f>
        <v>0</v>
      </c>
      <c r="X97" s="272">
        <f>Encuestas!KD97*'Fact Expans'!C97</f>
        <v>0</v>
      </c>
      <c r="Y97" s="272">
        <f>Encuestas!KC97*'Fact Expans'!C97</f>
        <v>0</v>
      </c>
      <c r="Z97" s="272">
        <f>Encuestas!KF97*'Fact Expans'!C97</f>
        <v>0</v>
      </c>
      <c r="AA97" s="272">
        <f>Encuestas!KE97*'Fact Expans'!C97</f>
        <v>0</v>
      </c>
      <c r="AB97" s="272">
        <f>Calculos!DO97*'Fact Expans'!C97</f>
        <v>0</v>
      </c>
      <c r="AC97" s="272">
        <f>Calculos!DQ97*'Fact Expans'!C97</f>
        <v>0</v>
      </c>
      <c r="AD97" s="272">
        <f>Calculos!DP97*'Fact Expans'!C97</f>
        <v>0</v>
      </c>
      <c r="AE97" s="272">
        <f>Calculos!DR97*'Fact Expans'!C97</f>
        <v>0</v>
      </c>
    </row>
    <row r="98" spans="1:31" x14ac:dyDescent="0.25">
      <c r="A98" s="273">
        <f>Encuestas!A98</f>
        <v>112010369</v>
      </c>
      <c r="B98" s="272">
        <f>Encuestas!IY98*'Fact Expans'!C98</f>
        <v>0</v>
      </c>
      <c r="C98" s="272">
        <f>Encuestas!IZ98*'Fact Expans'!C98</f>
        <v>0</v>
      </c>
      <c r="D98" s="272">
        <f>Encuestas!JA98*'Fact Expans'!C98</f>
        <v>0</v>
      </c>
      <c r="E98" s="272">
        <f>Encuestas!JB98*'Fact Expans'!C98</f>
        <v>0</v>
      </c>
      <c r="F98" s="272">
        <f>Encuestas!JC98*'Fact Expans'!C98</f>
        <v>0</v>
      </c>
      <c r="G98" s="272">
        <f>Encuestas!JD98*'Fact Expans'!C98</f>
        <v>0</v>
      </c>
      <c r="H98" s="272">
        <f>Encuestas!JE98*'Fact Expans'!C98</f>
        <v>0</v>
      </c>
      <c r="I98" s="272">
        <f>Encuestas!JF98*'Fact Expans'!C98</f>
        <v>0</v>
      </c>
      <c r="J98" s="272">
        <f>Encuestas!JG98*'Fact Expans'!C98</f>
        <v>0</v>
      </c>
      <c r="K98" s="272">
        <f>Encuestas!JH98*'Fact Expans'!C98</f>
        <v>0</v>
      </c>
      <c r="L98" s="272">
        <f>Encuestas!JI98*'Fact Expans'!C98</f>
        <v>0</v>
      </c>
      <c r="M98" s="272">
        <f>Encuestas!JJ98*'Fact Expans'!C98</f>
        <v>0</v>
      </c>
      <c r="N98" s="272">
        <f>Encuestas!JK98*'Fact Expans'!C98</f>
        <v>0</v>
      </c>
      <c r="O98" s="272">
        <f>Encuestas!JL98*'Fact Expans'!C98</f>
        <v>0</v>
      </c>
      <c r="P98" s="272">
        <f>Encuestas!JM98*'Fact Expans'!C98</f>
        <v>0</v>
      </c>
      <c r="Q98" s="272">
        <f>Encuestas!JN98*'Fact Expans'!C98</f>
        <v>0</v>
      </c>
      <c r="R98" s="272">
        <f>Encuestas!JO98*'Fact Expans'!C98</f>
        <v>0</v>
      </c>
      <c r="S98" s="272">
        <f>Encuestas!JR98*'Fact Expans'!C98</f>
        <v>0</v>
      </c>
      <c r="T98" s="272">
        <f>Calculos!DM98*'Fact Expans'!C98</f>
        <v>0</v>
      </c>
      <c r="U98" s="272">
        <f>Calculos!DN98*'Fact Expans'!C98</f>
        <v>0</v>
      </c>
      <c r="V98" s="272">
        <f>Encuestas!KA98*'Fact Expans'!C98</f>
        <v>0</v>
      </c>
      <c r="W98" s="272">
        <f>Encuestas!KB98*'Fact Expans'!C98</f>
        <v>0</v>
      </c>
      <c r="X98" s="272">
        <f>Encuestas!KD98*'Fact Expans'!C98</f>
        <v>0</v>
      </c>
      <c r="Y98" s="272">
        <f>Encuestas!KC98*'Fact Expans'!C98</f>
        <v>0</v>
      </c>
      <c r="Z98" s="272">
        <f>Encuestas!KF98*'Fact Expans'!C98</f>
        <v>0</v>
      </c>
      <c r="AA98" s="272">
        <f>Encuestas!KE98*'Fact Expans'!C98</f>
        <v>0</v>
      </c>
      <c r="AB98" s="272">
        <f>Calculos!DO98*'Fact Expans'!C98</f>
        <v>0</v>
      </c>
      <c r="AC98" s="272">
        <f>Calculos!DQ98*'Fact Expans'!C98</f>
        <v>0</v>
      </c>
      <c r="AD98" s="272">
        <f>Calculos!DP98*'Fact Expans'!C98</f>
        <v>0</v>
      </c>
      <c r="AE98" s="272">
        <f>Calculos!DR98*'Fact Expans'!C98</f>
        <v>0</v>
      </c>
    </row>
    <row r="99" spans="1:31" x14ac:dyDescent="0.25">
      <c r="A99" s="273">
        <f>Encuestas!A99</f>
        <v>111020012</v>
      </c>
      <c r="B99" s="272">
        <f>Encuestas!IY99*'Fact Expans'!C99</f>
        <v>0</v>
      </c>
      <c r="C99" s="272">
        <f>Encuestas!IZ99*'Fact Expans'!C99</f>
        <v>0</v>
      </c>
      <c r="D99" s="272">
        <f>Encuestas!JA99*'Fact Expans'!C99</f>
        <v>0</v>
      </c>
      <c r="E99" s="272">
        <f>Encuestas!JB99*'Fact Expans'!C99</f>
        <v>96</v>
      </c>
      <c r="F99" s="272">
        <f>Encuestas!JC99*'Fact Expans'!C99</f>
        <v>68</v>
      </c>
      <c r="G99" s="272">
        <f>Encuestas!JD99*'Fact Expans'!C99</f>
        <v>0</v>
      </c>
      <c r="H99" s="272">
        <f>Encuestas!JE99*'Fact Expans'!C99</f>
        <v>0</v>
      </c>
      <c r="I99" s="272">
        <f>Encuestas!JF99*'Fact Expans'!C99</f>
        <v>0</v>
      </c>
      <c r="J99" s="272">
        <f>Encuestas!JG99*'Fact Expans'!C99</f>
        <v>0</v>
      </c>
      <c r="K99" s="272">
        <f>Encuestas!JH99*'Fact Expans'!C99</f>
        <v>0</v>
      </c>
      <c r="L99" s="272">
        <f>Encuestas!JI99*'Fact Expans'!C99</f>
        <v>4</v>
      </c>
      <c r="M99" s="272">
        <f>Encuestas!JJ99*'Fact Expans'!C99</f>
        <v>0</v>
      </c>
      <c r="N99" s="272">
        <f>Encuestas!JK99*'Fact Expans'!C99</f>
        <v>0</v>
      </c>
      <c r="O99" s="272">
        <f>Encuestas!JL99*'Fact Expans'!C99</f>
        <v>0</v>
      </c>
      <c r="P99" s="272">
        <f>Encuestas!JM99*'Fact Expans'!C99</f>
        <v>0</v>
      </c>
      <c r="Q99" s="272">
        <f>Encuestas!JN99*'Fact Expans'!C99</f>
        <v>0</v>
      </c>
      <c r="R99" s="272">
        <f>Encuestas!JO99*'Fact Expans'!C99</f>
        <v>0</v>
      </c>
      <c r="S99" s="272">
        <f>Encuestas!JR99*'Fact Expans'!C99</f>
        <v>0</v>
      </c>
      <c r="T99" s="272">
        <f>Calculos!DM99*'Fact Expans'!C99</f>
        <v>72</v>
      </c>
      <c r="U99" s="272">
        <f>Calculos!DN99*'Fact Expans'!C99</f>
        <v>96</v>
      </c>
      <c r="V99" s="272">
        <f>Encuestas!KA99*'Fact Expans'!C99</f>
        <v>0</v>
      </c>
      <c r="W99" s="272">
        <f>Encuestas!KB99*'Fact Expans'!C99</f>
        <v>0</v>
      </c>
      <c r="X99" s="272">
        <f>Encuestas!KD99*'Fact Expans'!C99</f>
        <v>0</v>
      </c>
      <c r="Y99" s="272">
        <f>Encuestas!KC99*'Fact Expans'!C99</f>
        <v>0</v>
      </c>
      <c r="Z99" s="272">
        <f>Encuestas!KF99*'Fact Expans'!C99</f>
        <v>0</v>
      </c>
      <c r="AA99" s="272">
        <f>Encuestas!KE99*'Fact Expans'!C99</f>
        <v>0</v>
      </c>
      <c r="AB99" s="272">
        <f>Calculos!DO99*'Fact Expans'!C99</f>
        <v>0</v>
      </c>
      <c r="AC99" s="272">
        <f>Calculos!DQ99*'Fact Expans'!C99</f>
        <v>0</v>
      </c>
      <c r="AD99" s="272">
        <f>Calculos!DP99*'Fact Expans'!C99</f>
        <v>0</v>
      </c>
      <c r="AE99" s="272">
        <f>Calculos!DR99*'Fact Expans'!C99</f>
        <v>0</v>
      </c>
    </row>
    <row r="100" spans="1:31" x14ac:dyDescent="0.25">
      <c r="A100" s="273">
        <f>Encuestas!A100</f>
        <v>111010608</v>
      </c>
      <c r="B100" s="272">
        <f>Encuestas!IY100*'Fact Expans'!C100</f>
        <v>0</v>
      </c>
      <c r="C100" s="272">
        <f>Encuestas!IZ100*'Fact Expans'!C100</f>
        <v>0</v>
      </c>
      <c r="D100" s="272">
        <f>Encuestas!JA100*'Fact Expans'!C100</f>
        <v>0</v>
      </c>
      <c r="E100" s="272">
        <f>Encuestas!JB100*'Fact Expans'!C100</f>
        <v>0</v>
      </c>
      <c r="F100" s="272">
        <f>Encuestas!JC100*'Fact Expans'!C100</f>
        <v>0</v>
      </c>
      <c r="G100" s="272">
        <f>Encuestas!JD100*'Fact Expans'!C100</f>
        <v>0</v>
      </c>
      <c r="H100" s="272">
        <f>Encuestas!JE100*'Fact Expans'!C100</f>
        <v>43.56</v>
      </c>
      <c r="I100" s="272">
        <f>Encuestas!JF100*'Fact Expans'!C100</f>
        <v>0</v>
      </c>
      <c r="J100" s="272">
        <f>Encuestas!JG100*'Fact Expans'!C100</f>
        <v>0</v>
      </c>
      <c r="K100" s="272">
        <f>Encuestas!JH100*'Fact Expans'!C100</f>
        <v>0</v>
      </c>
      <c r="L100" s="272">
        <f>Encuestas!JI100*'Fact Expans'!C100</f>
        <v>0</v>
      </c>
      <c r="M100" s="272">
        <f>Encuestas!JJ100*'Fact Expans'!C100</f>
        <v>0</v>
      </c>
      <c r="N100" s="272">
        <f>Encuestas!JK100*'Fact Expans'!C100</f>
        <v>0</v>
      </c>
      <c r="O100" s="272">
        <f>Encuestas!JL100*'Fact Expans'!C100</f>
        <v>0</v>
      </c>
      <c r="P100" s="272">
        <f>Encuestas!JM100*'Fact Expans'!C100</f>
        <v>0</v>
      </c>
      <c r="Q100" s="272">
        <f>Encuestas!JN100*'Fact Expans'!C100</f>
        <v>0</v>
      </c>
      <c r="R100" s="272">
        <f>Encuestas!JO100*'Fact Expans'!C100</f>
        <v>0</v>
      </c>
      <c r="S100" s="272">
        <f>Encuestas!JR100*'Fact Expans'!C100</f>
        <v>0</v>
      </c>
      <c r="T100" s="272">
        <f>Calculos!DM100*'Fact Expans'!C100</f>
        <v>43.56</v>
      </c>
      <c r="U100" s="272">
        <f>Calculos!DN100*'Fact Expans'!C100</f>
        <v>0</v>
      </c>
      <c r="V100" s="272">
        <f>Encuestas!KA100*'Fact Expans'!C100</f>
        <v>0</v>
      </c>
      <c r="W100" s="272">
        <f>Encuestas!KB100*'Fact Expans'!C100</f>
        <v>0</v>
      </c>
      <c r="X100" s="272">
        <f>Encuestas!KD100*'Fact Expans'!C100</f>
        <v>0</v>
      </c>
      <c r="Y100" s="272">
        <f>Encuestas!KC100*'Fact Expans'!C100</f>
        <v>0</v>
      </c>
      <c r="Z100" s="272">
        <f>Encuestas!KF100*'Fact Expans'!C100</f>
        <v>217.79999999999998</v>
      </c>
      <c r="AA100" s="272">
        <f>Encuestas!KE100*'Fact Expans'!C100</f>
        <v>0</v>
      </c>
      <c r="AB100" s="272">
        <f>Calculos!DO100*'Fact Expans'!C100</f>
        <v>0</v>
      </c>
      <c r="AC100" s="272">
        <f>Calculos!DQ100*'Fact Expans'!C100</f>
        <v>0</v>
      </c>
      <c r="AD100" s="272">
        <f>Calculos!DP100*'Fact Expans'!C100</f>
        <v>217.79999999999998</v>
      </c>
      <c r="AE100" s="272">
        <f>Calculos!DR100*'Fact Expans'!C100</f>
        <v>0</v>
      </c>
    </row>
    <row r="101" spans="1:31" x14ac:dyDescent="0.25">
      <c r="A101" s="273">
        <f>Encuestas!A101</f>
        <v>111011076</v>
      </c>
      <c r="B101" s="272">
        <f>Encuestas!IY101*'Fact Expans'!C101</f>
        <v>0</v>
      </c>
      <c r="C101" s="272">
        <f>Encuestas!IZ101*'Fact Expans'!C101</f>
        <v>0</v>
      </c>
      <c r="D101" s="272">
        <f>Encuestas!JA101*'Fact Expans'!C101</f>
        <v>0</v>
      </c>
      <c r="E101" s="272">
        <f>Encuestas!JB101*'Fact Expans'!C101</f>
        <v>0</v>
      </c>
      <c r="F101" s="272">
        <f>Encuestas!JC101*'Fact Expans'!C101</f>
        <v>0</v>
      </c>
      <c r="G101" s="272">
        <f>Encuestas!JD101*'Fact Expans'!C101</f>
        <v>0</v>
      </c>
      <c r="H101" s="272">
        <f>Encuestas!JE101*'Fact Expans'!C101</f>
        <v>0</v>
      </c>
      <c r="I101" s="272">
        <f>Encuestas!JF101*'Fact Expans'!C101</f>
        <v>0</v>
      </c>
      <c r="J101" s="272">
        <f>Encuestas!JG101*'Fact Expans'!C101</f>
        <v>0</v>
      </c>
      <c r="K101" s="272">
        <f>Encuestas!JH101*'Fact Expans'!C101</f>
        <v>0</v>
      </c>
      <c r="L101" s="272">
        <f>Encuestas!JI101*'Fact Expans'!C101</f>
        <v>0</v>
      </c>
      <c r="M101" s="272">
        <f>Encuestas!JJ101*'Fact Expans'!C101</f>
        <v>0</v>
      </c>
      <c r="N101" s="272">
        <f>Encuestas!JK101*'Fact Expans'!C101</f>
        <v>0</v>
      </c>
      <c r="O101" s="272">
        <f>Encuestas!JL101*'Fact Expans'!C101</f>
        <v>0</v>
      </c>
      <c r="P101" s="272">
        <f>Encuestas!JM101*'Fact Expans'!C101</f>
        <v>0</v>
      </c>
      <c r="Q101" s="272">
        <f>Encuestas!JN101*'Fact Expans'!C101</f>
        <v>0</v>
      </c>
      <c r="R101" s="272">
        <f>Encuestas!JO101*'Fact Expans'!C101</f>
        <v>0</v>
      </c>
      <c r="S101" s="272">
        <f>Encuestas!JR101*'Fact Expans'!C101</f>
        <v>0</v>
      </c>
      <c r="T101" s="272">
        <f>Calculos!DM101*'Fact Expans'!C101</f>
        <v>0</v>
      </c>
      <c r="U101" s="272">
        <f>Calculos!DN101*'Fact Expans'!C101</f>
        <v>0</v>
      </c>
      <c r="V101" s="272">
        <f>Encuestas!KA101*'Fact Expans'!C101</f>
        <v>0</v>
      </c>
      <c r="W101" s="272">
        <f>Encuestas!KB101*'Fact Expans'!C101</f>
        <v>0</v>
      </c>
      <c r="X101" s="272">
        <f>Encuestas!KD101*'Fact Expans'!C101</f>
        <v>0</v>
      </c>
      <c r="Y101" s="272">
        <f>Encuestas!KC101*'Fact Expans'!C101</f>
        <v>0</v>
      </c>
      <c r="Z101" s="272">
        <f>Encuestas!KF101*'Fact Expans'!C101</f>
        <v>0</v>
      </c>
      <c r="AA101" s="272">
        <f>Encuestas!KE101*'Fact Expans'!C101</f>
        <v>0</v>
      </c>
      <c r="AB101" s="272">
        <f>Calculos!DO101*'Fact Expans'!C101</f>
        <v>0</v>
      </c>
      <c r="AC101" s="272">
        <f>Calculos!DQ101*'Fact Expans'!C101</f>
        <v>0</v>
      </c>
      <c r="AD101" s="272">
        <f>Calculos!DP101*'Fact Expans'!C101</f>
        <v>0</v>
      </c>
      <c r="AE101" s="272">
        <f>Calculos!DR101*'Fact Expans'!C101</f>
        <v>0</v>
      </c>
    </row>
    <row r="102" spans="1:31" x14ac:dyDescent="0.25">
      <c r="A102" s="273">
        <f>Encuestas!A102</f>
        <v>111010761</v>
      </c>
      <c r="B102" s="272">
        <f>Encuestas!IY102*'Fact Expans'!C102</f>
        <v>0</v>
      </c>
      <c r="C102" s="272">
        <f>Encuestas!IZ102*'Fact Expans'!C102</f>
        <v>0</v>
      </c>
      <c r="D102" s="272">
        <f>Encuestas!JA102*'Fact Expans'!C102</f>
        <v>0</v>
      </c>
      <c r="E102" s="272">
        <f>Encuestas!JB102*'Fact Expans'!C102</f>
        <v>0</v>
      </c>
      <c r="F102" s="272">
        <f>Encuestas!JC102*'Fact Expans'!C102</f>
        <v>0</v>
      </c>
      <c r="G102" s="272">
        <f>Encuestas!JD102*'Fact Expans'!C102</f>
        <v>0</v>
      </c>
      <c r="H102" s="272">
        <f>Encuestas!JE102*'Fact Expans'!C102</f>
        <v>0</v>
      </c>
      <c r="I102" s="272">
        <f>Encuestas!JF102*'Fact Expans'!C102</f>
        <v>0</v>
      </c>
      <c r="J102" s="272">
        <f>Encuestas!JG102*'Fact Expans'!C102</f>
        <v>0</v>
      </c>
      <c r="K102" s="272">
        <f>Encuestas!JH102*'Fact Expans'!C102</f>
        <v>0</v>
      </c>
      <c r="L102" s="272">
        <f>Encuestas!JI102*'Fact Expans'!C102</f>
        <v>0</v>
      </c>
      <c r="M102" s="272">
        <f>Encuestas!JJ102*'Fact Expans'!C102</f>
        <v>0</v>
      </c>
      <c r="N102" s="272">
        <f>Encuestas!JK102*'Fact Expans'!C102</f>
        <v>0</v>
      </c>
      <c r="O102" s="272">
        <f>Encuestas!JL102*'Fact Expans'!C102</f>
        <v>0</v>
      </c>
      <c r="P102" s="272">
        <f>Encuestas!JM102*'Fact Expans'!C102</f>
        <v>0</v>
      </c>
      <c r="Q102" s="272">
        <f>Encuestas!JN102*'Fact Expans'!C102</f>
        <v>0</v>
      </c>
      <c r="R102" s="272">
        <f>Encuestas!JO102*'Fact Expans'!C102</f>
        <v>0</v>
      </c>
      <c r="S102" s="272">
        <f>Encuestas!JR102*'Fact Expans'!C102</f>
        <v>0</v>
      </c>
      <c r="T102" s="272">
        <f>Calculos!DM102*'Fact Expans'!C102</f>
        <v>0</v>
      </c>
      <c r="U102" s="272">
        <f>Calculos!DN102*'Fact Expans'!C102</f>
        <v>0</v>
      </c>
      <c r="V102" s="272">
        <f>Encuestas!KA102*'Fact Expans'!C102</f>
        <v>0</v>
      </c>
      <c r="W102" s="272">
        <f>Encuestas!KB102*'Fact Expans'!C102</f>
        <v>0</v>
      </c>
      <c r="X102" s="272">
        <f>Encuestas!KD102*'Fact Expans'!C102</f>
        <v>0</v>
      </c>
      <c r="Y102" s="272">
        <f>Encuestas!KC102*'Fact Expans'!C102</f>
        <v>0</v>
      </c>
      <c r="Z102" s="272">
        <f>Encuestas!KF102*'Fact Expans'!C102</f>
        <v>0</v>
      </c>
      <c r="AA102" s="272">
        <f>Encuestas!KE102*'Fact Expans'!C102</f>
        <v>0</v>
      </c>
      <c r="AB102" s="272">
        <f>Calculos!DO102*'Fact Expans'!C102</f>
        <v>0</v>
      </c>
      <c r="AC102" s="272">
        <f>Calculos!DQ102*'Fact Expans'!C102</f>
        <v>0</v>
      </c>
      <c r="AD102" s="272">
        <f>Calculos!DP102*'Fact Expans'!C102</f>
        <v>0</v>
      </c>
      <c r="AE102" s="272">
        <f>Calculos!DR102*'Fact Expans'!C102</f>
        <v>0</v>
      </c>
    </row>
    <row r="103" spans="1:31" x14ac:dyDescent="0.25">
      <c r="A103" s="273">
        <f>Encuestas!A103</f>
        <v>111010089</v>
      </c>
      <c r="B103" s="272">
        <f>Encuestas!IY103*'Fact Expans'!C103</f>
        <v>0</v>
      </c>
      <c r="C103" s="272">
        <f>Encuestas!IZ103*'Fact Expans'!C103</f>
        <v>0</v>
      </c>
      <c r="D103" s="272">
        <f>Encuestas!JA103*'Fact Expans'!C103</f>
        <v>0</v>
      </c>
      <c r="E103" s="272">
        <f>Encuestas!JB103*'Fact Expans'!C103</f>
        <v>0</v>
      </c>
      <c r="F103" s="272">
        <f>Encuestas!JC103*'Fact Expans'!C103</f>
        <v>0</v>
      </c>
      <c r="G103" s="272">
        <f>Encuestas!JD103*'Fact Expans'!C103</f>
        <v>0</v>
      </c>
      <c r="H103" s="272">
        <f>Encuestas!JE103*'Fact Expans'!C103</f>
        <v>0</v>
      </c>
      <c r="I103" s="272">
        <f>Encuestas!JF103*'Fact Expans'!C103</f>
        <v>0</v>
      </c>
      <c r="J103" s="272">
        <f>Encuestas!JG103*'Fact Expans'!C103</f>
        <v>0</v>
      </c>
      <c r="K103" s="272">
        <f>Encuestas!JH103*'Fact Expans'!C103</f>
        <v>0</v>
      </c>
      <c r="L103" s="272">
        <f>Encuestas!JI103*'Fact Expans'!C103</f>
        <v>0</v>
      </c>
      <c r="M103" s="272">
        <f>Encuestas!JJ103*'Fact Expans'!C103</f>
        <v>0</v>
      </c>
      <c r="N103" s="272">
        <f>Encuestas!JK103*'Fact Expans'!C103</f>
        <v>0</v>
      </c>
      <c r="O103" s="272">
        <f>Encuestas!JL103*'Fact Expans'!C103</f>
        <v>0</v>
      </c>
      <c r="P103" s="272">
        <f>Encuestas!JM103*'Fact Expans'!C103</f>
        <v>0</v>
      </c>
      <c r="Q103" s="272">
        <f>Encuestas!JN103*'Fact Expans'!C103</f>
        <v>0</v>
      </c>
      <c r="R103" s="272">
        <f>Encuestas!JO103*'Fact Expans'!C103</f>
        <v>0</v>
      </c>
      <c r="S103" s="272">
        <f>Encuestas!JR103*'Fact Expans'!C103</f>
        <v>0</v>
      </c>
      <c r="T103" s="272">
        <f>Calculos!DM103*'Fact Expans'!C103</f>
        <v>0</v>
      </c>
      <c r="U103" s="272">
        <f>Calculos!DN103*'Fact Expans'!C103</f>
        <v>0</v>
      </c>
      <c r="V103" s="272">
        <f>Encuestas!KA103*'Fact Expans'!C103</f>
        <v>0</v>
      </c>
      <c r="W103" s="272">
        <f>Encuestas!KB103*'Fact Expans'!C103</f>
        <v>0</v>
      </c>
      <c r="X103" s="272">
        <f>Encuestas!KD103*'Fact Expans'!C103</f>
        <v>0</v>
      </c>
      <c r="Y103" s="272">
        <f>Encuestas!KC103*'Fact Expans'!C103</f>
        <v>0</v>
      </c>
      <c r="Z103" s="272">
        <f>Encuestas!KF103*'Fact Expans'!C103</f>
        <v>0</v>
      </c>
      <c r="AA103" s="272">
        <f>Encuestas!KE103*'Fact Expans'!C103</f>
        <v>0</v>
      </c>
      <c r="AB103" s="272">
        <f>Calculos!DO103*'Fact Expans'!C103</f>
        <v>0</v>
      </c>
      <c r="AC103" s="272">
        <f>Calculos!DQ103*'Fact Expans'!C103</f>
        <v>0</v>
      </c>
      <c r="AD103" s="272">
        <f>Calculos!DP103*'Fact Expans'!C103</f>
        <v>0</v>
      </c>
      <c r="AE103" s="272">
        <f>Calculos!DR103*'Fact Expans'!C103</f>
        <v>0</v>
      </c>
    </row>
    <row r="104" spans="1:31" x14ac:dyDescent="0.25">
      <c r="A104" s="273">
        <f>Encuestas!A104</f>
        <v>111010288</v>
      </c>
      <c r="B104" s="272">
        <f>Encuestas!IY104*'Fact Expans'!C104</f>
        <v>585.18518518518522</v>
      </c>
      <c r="C104" s="272">
        <f>Encuestas!IZ104*'Fact Expans'!C104</f>
        <v>0</v>
      </c>
      <c r="D104" s="272">
        <f>Encuestas!JA104*'Fact Expans'!C104</f>
        <v>0</v>
      </c>
      <c r="E104" s="272">
        <f>Encuestas!JB104*'Fact Expans'!C104</f>
        <v>0</v>
      </c>
      <c r="F104" s="272">
        <f>Encuestas!JC104*'Fact Expans'!C104</f>
        <v>0</v>
      </c>
      <c r="G104" s="272">
        <f>Encuestas!JD104*'Fact Expans'!C104</f>
        <v>0</v>
      </c>
      <c r="H104" s="272">
        <f>Encuestas!JE104*'Fact Expans'!C104</f>
        <v>0</v>
      </c>
      <c r="I104" s="272">
        <f>Encuestas!JF104*'Fact Expans'!C104</f>
        <v>0</v>
      </c>
      <c r="J104" s="272">
        <f>Encuestas!JG104*'Fact Expans'!C104</f>
        <v>117.03703703703704</v>
      </c>
      <c r="K104" s="272">
        <f>Encuestas!JH104*'Fact Expans'!C104</f>
        <v>0</v>
      </c>
      <c r="L104" s="272">
        <f>Encuestas!JI104*'Fact Expans'!C104</f>
        <v>0</v>
      </c>
      <c r="M104" s="272">
        <f>Encuestas!JJ104*'Fact Expans'!C104</f>
        <v>0</v>
      </c>
      <c r="N104" s="272">
        <f>Encuestas!JK104*'Fact Expans'!C104</f>
        <v>0</v>
      </c>
      <c r="O104" s="272">
        <f>Encuestas!JL104*'Fact Expans'!C104</f>
        <v>0</v>
      </c>
      <c r="P104" s="272">
        <f>Encuestas!JM104*'Fact Expans'!C104</f>
        <v>0</v>
      </c>
      <c r="Q104" s="272">
        <f>Encuestas!JN104*'Fact Expans'!C104</f>
        <v>0</v>
      </c>
      <c r="R104" s="272">
        <f>Encuestas!JO104*'Fact Expans'!C104</f>
        <v>0</v>
      </c>
      <c r="S104" s="272">
        <f>Encuestas!JR104*'Fact Expans'!C104</f>
        <v>0</v>
      </c>
      <c r="T104" s="272">
        <f>Calculos!DM104*'Fact Expans'!C104</f>
        <v>702.22222222222229</v>
      </c>
      <c r="U104" s="272">
        <f>Calculos!DN104*'Fact Expans'!C104</f>
        <v>0</v>
      </c>
      <c r="V104" s="272">
        <f>Encuestas!KA104*'Fact Expans'!C104</f>
        <v>0</v>
      </c>
      <c r="W104" s="272">
        <f>Encuestas!KB104*'Fact Expans'!C104</f>
        <v>0</v>
      </c>
      <c r="X104" s="272">
        <f>Encuestas!KD104*'Fact Expans'!C104</f>
        <v>0</v>
      </c>
      <c r="Y104" s="272">
        <f>Encuestas!KC104*'Fact Expans'!C104</f>
        <v>3511.1111111111113</v>
      </c>
      <c r="Z104" s="272">
        <f>Encuestas!KF104*'Fact Expans'!C104</f>
        <v>292.59259259259261</v>
      </c>
      <c r="AA104" s="272">
        <f>Encuestas!KE104*'Fact Expans'!C104</f>
        <v>0</v>
      </c>
      <c r="AB104" s="272">
        <f>Calculos!DO104*'Fact Expans'!C104</f>
        <v>0</v>
      </c>
      <c r="AC104" s="272">
        <f>Calculos!DQ104*'Fact Expans'!C104</f>
        <v>0</v>
      </c>
      <c r="AD104" s="272">
        <f>Calculos!DP104*'Fact Expans'!C104</f>
        <v>292.59259259259261</v>
      </c>
      <c r="AE104" s="272">
        <f>Calculos!DR104*'Fact Expans'!C104</f>
        <v>3511.1111111111113</v>
      </c>
    </row>
    <row r="105" spans="1:31" x14ac:dyDescent="0.25">
      <c r="A105" s="273">
        <f>Encuestas!A105</f>
        <v>111010468</v>
      </c>
      <c r="B105" s="272">
        <f>Encuestas!IY105*'Fact Expans'!C105</f>
        <v>0</v>
      </c>
      <c r="C105" s="272">
        <f>Encuestas!IZ105*'Fact Expans'!C105</f>
        <v>0</v>
      </c>
      <c r="D105" s="272">
        <f>Encuestas!JA105*'Fact Expans'!C105</f>
        <v>0</v>
      </c>
      <c r="E105" s="272">
        <f>Encuestas!JB105*'Fact Expans'!C105</f>
        <v>0</v>
      </c>
      <c r="F105" s="272">
        <f>Encuestas!JC105*'Fact Expans'!C105</f>
        <v>0</v>
      </c>
      <c r="G105" s="272">
        <f>Encuestas!JD105*'Fact Expans'!C105</f>
        <v>0</v>
      </c>
      <c r="H105" s="272">
        <f>Encuestas!JE105*'Fact Expans'!C105</f>
        <v>17.555555555555557</v>
      </c>
      <c r="I105" s="272">
        <f>Encuestas!JF105*'Fact Expans'!C105</f>
        <v>0</v>
      </c>
      <c r="J105" s="272">
        <f>Encuestas!JG105*'Fact Expans'!C105</f>
        <v>0</v>
      </c>
      <c r="K105" s="272">
        <f>Encuestas!JH105*'Fact Expans'!C105</f>
        <v>0</v>
      </c>
      <c r="L105" s="272">
        <f>Encuestas!JI105*'Fact Expans'!C105</f>
        <v>0</v>
      </c>
      <c r="M105" s="272">
        <f>Encuestas!JJ105*'Fact Expans'!C105</f>
        <v>0</v>
      </c>
      <c r="N105" s="272">
        <f>Encuestas!JK105*'Fact Expans'!C105</f>
        <v>0</v>
      </c>
      <c r="O105" s="272">
        <f>Encuestas!JL105*'Fact Expans'!C105</f>
        <v>0</v>
      </c>
      <c r="P105" s="272">
        <f>Encuestas!JM105*'Fact Expans'!C105</f>
        <v>0</v>
      </c>
      <c r="Q105" s="272">
        <f>Encuestas!JN105*'Fact Expans'!C105</f>
        <v>0</v>
      </c>
      <c r="R105" s="272">
        <f>Encuestas!JO105*'Fact Expans'!C105</f>
        <v>0</v>
      </c>
      <c r="S105" s="272">
        <f>Encuestas!JR105*'Fact Expans'!C105</f>
        <v>0</v>
      </c>
      <c r="T105" s="272">
        <f>Calculos!DM105*'Fact Expans'!C105</f>
        <v>17.555555555555557</v>
      </c>
      <c r="U105" s="272">
        <f>Calculos!DN105*'Fact Expans'!C105</f>
        <v>0</v>
      </c>
      <c r="V105" s="272">
        <f>Encuestas!KA105*'Fact Expans'!C105</f>
        <v>0</v>
      </c>
      <c r="W105" s="272">
        <f>Encuestas!KB105*'Fact Expans'!C105</f>
        <v>0</v>
      </c>
      <c r="X105" s="272">
        <f>Encuestas!KD105*'Fact Expans'!C105</f>
        <v>0</v>
      </c>
      <c r="Y105" s="272">
        <f>Encuestas!KC105*'Fact Expans'!C105</f>
        <v>0</v>
      </c>
      <c r="Z105" s="272">
        <f>Encuestas!KF105*'Fact Expans'!C105</f>
        <v>0</v>
      </c>
      <c r="AA105" s="272">
        <f>Encuestas!KE105*'Fact Expans'!C105</f>
        <v>0</v>
      </c>
      <c r="AB105" s="272">
        <f>Calculos!DO105*'Fact Expans'!C105</f>
        <v>0</v>
      </c>
      <c r="AC105" s="272">
        <f>Calculos!DQ105*'Fact Expans'!C105</f>
        <v>0</v>
      </c>
      <c r="AD105" s="272">
        <f>Calculos!DP105*'Fact Expans'!C105</f>
        <v>0</v>
      </c>
      <c r="AE105" s="272">
        <f>Calculos!DR105*'Fact Expans'!C105</f>
        <v>0</v>
      </c>
    </row>
    <row r="106" spans="1:31" x14ac:dyDescent="0.25">
      <c r="A106" s="273">
        <f>Encuestas!A106</f>
        <v>112020156</v>
      </c>
      <c r="B106" s="272">
        <f>Encuestas!IY106*'Fact Expans'!C106</f>
        <v>0</v>
      </c>
      <c r="C106" s="272">
        <f>Encuestas!IZ106*'Fact Expans'!C106</f>
        <v>0</v>
      </c>
      <c r="D106" s="272">
        <f>Encuestas!JA106*'Fact Expans'!C106</f>
        <v>0</v>
      </c>
      <c r="E106" s="272">
        <f>Encuestas!JB106*'Fact Expans'!C106</f>
        <v>0</v>
      </c>
      <c r="F106" s="272">
        <f>Encuestas!JC106*'Fact Expans'!C106</f>
        <v>0</v>
      </c>
      <c r="G106" s="272">
        <f>Encuestas!JD106*'Fact Expans'!C106</f>
        <v>0</v>
      </c>
      <c r="H106" s="272">
        <f>Encuestas!JE106*'Fact Expans'!C106</f>
        <v>0</v>
      </c>
      <c r="I106" s="272">
        <f>Encuestas!JF106*'Fact Expans'!C106</f>
        <v>0</v>
      </c>
      <c r="J106" s="272">
        <f>Encuestas!JG106*'Fact Expans'!C106</f>
        <v>0</v>
      </c>
      <c r="K106" s="272">
        <f>Encuestas!JH106*'Fact Expans'!C106</f>
        <v>0</v>
      </c>
      <c r="L106" s="272">
        <f>Encuestas!JI106*'Fact Expans'!C106</f>
        <v>0</v>
      </c>
      <c r="M106" s="272">
        <f>Encuestas!JJ106*'Fact Expans'!C106</f>
        <v>0</v>
      </c>
      <c r="N106" s="272">
        <f>Encuestas!JK106*'Fact Expans'!C106</f>
        <v>0</v>
      </c>
      <c r="O106" s="272">
        <f>Encuestas!JL106*'Fact Expans'!C106</f>
        <v>0</v>
      </c>
      <c r="P106" s="272">
        <f>Encuestas!JM106*'Fact Expans'!C106</f>
        <v>0</v>
      </c>
      <c r="Q106" s="272">
        <f>Encuestas!JN106*'Fact Expans'!C106</f>
        <v>0</v>
      </c>
      <c r="R106" s="272">
        <f>Encuestas!JO106*'Fact Expans'!C106</f>
        <v>0</v>
      </c>
      <c r="S106" s="272">
        <f>Encuestas!JR106*'Fact Expans'!C106</f>
        <v>0</v>
      </c>
      <c r="T106" s="272">
        <f>Calculos!DM106*'Fact Expans'!C106</f>
        <v>0</v>
      </c>
      <c r="U106" s="272">
        <f>Calculos!DN106*'Fact Expans'!C106</f>
        <v>0</v>
      </c>
      <c r="V106" s="272">
        <f>Encuestas!KA106*'Fact Expans'!C106</f>
        <v>0</v>
      </c>
      <c r="W106" s="272">
        <f>Encuestas!KB106*'Fact Expans'!C106</f>
        <v>0</v>
      </c>
      <c r="X106" s="272">
        <f>Encuestas!KD106*'Fact Expans'!C106</f>
        <v>0</v>
      </c>
      <c r="Y106" s="272">
        <f>Encuestas!KC106*'Fact Expans'!C106</f>
        <v>0</v>
      </c>
      <c r="Z106" s="272">
        <f>Encuestas!KF106*'Fact Expans'!C106</f>
        <v>0</v>
      </c>
      <c r="AA106" s="272">
        <f>Encuestas!KE106*'Fact Expans'!C106</f>
        <v>0</v>
      </c>
      <c r="AB106" s="272">
        <f>Calculos!DO106*'Fact Expans'!C106</f>
        <v>0</v>
      </c>
      <c r="AC106" s="272">
        <f>Calculos!DQ106*'Fact Expans'!C106</f>
        <v>0</v>
      </c>
      <c r="AD106" s="272">
        <f>Calculos!DP106*'Fact Expans'!C106</f>
        <v>0</v>
      </c>
      <c r="AE106" s="272">
        <f>Calculos!DR106*'Fact Expans'!C106</f>
        <v>0</v>
      </c>
    </row>
    <row r="107" spans="1:31" x14ac:dyDescent="0.25">
      <c r="A107" s="273">
        <f>Encuestas!A107</f>
        <v>111010245</v>
      </c>
      <c r="B107" s="272">
        <f>Encuestas!IY107*'Fact Expans'!C107</f>
        <v>5.8518518518518521</v>
      </c>
      <c r="C107" s="272">
        <f>Encuestas!IZ107*'Fact Expans'!C107</f>
        <v>0</v>
      </c>
      <c r="D107" s="272">
        <f>Encuestas!JA107*'Fact Expans'!C107</f>
        <v>0</v>
      </c>
      <c r="E107" s="272">
        <f>Encuestas!JB107*'Fact Expans'!C107</f>
        <v>0</v>
      </c>
      <c r="F107" s="272">
        <f>Encuestas!JC107*'Fact Expans'!C107</f>
        <v>0</v>
      </c>
      <c r="G107" s="272">
        <f>Encuestas!JD107*'Fact Expans'!C107</f>
        <v>0</v>
      </c>
      <c r="H107" s="272">
        <f>Encuestas!JE107*'Fact Expans'!C107</f>
        <v>0</v>
      </c>
      <c r="I107" s="272">
        <f>Encuestas!JF107*'Fact Expans'!C107</f>
        <v>0</v>
      </c>
      <c r="J107" s="272">
        <f>Encuestas!JG107*'Fact Expans'!C107</f>
        <v>0</v>
      </c>
      <c r="K107" s="272">
        <f>Encuestas!JH107*'Fact Expans'!C107</f>
        <v>0</v>
      </c>
      <c r="L107" s="272">
        <f>Encuestas!JI107*'Fact Expans'!C107</f>
        <v>0</v>
      </c>
      <c r="M107" s="272">
        <f>Encuestas!JJ107*'Fact Expans'!C107</f>
        <v>0</v>
      </c>
      <c r="N107" s="272">
        <f>Encuestas!JK107*'Fact Expans'!C107</f>
        <v>0</v>
      </c>
      <c r="O107" s="272">
        <f>Encuestas!JL107*'Fact Expans'!C107</f>
        <v>0</v>
      </c>
      <c r="P107" s="272">
        <f>Encuestas!JM107*'Fact Expans'!C107</f>
        <v>0</v>
      </c>
      <c r="Q107" s="272">
        <f>Encuestas!JN107*'Fact Expans'!C107</f>
        <v>0</v>
      </c>
      <c r="R107" s="272">
        <f>Encuestas!JO107*'Fact Expans'!C107</f>
        <v>0</v>
      </c>
      <c r="S107" s="272">
        <f>Encuestas!JR107*'Fact Expans'!C107</f>
        <v>0</v>
      </c>
      <c r="T107" s="272">
        <f>Calculos!DM107*'Fact Expans'!C107</f>
        <v>5.8518518518518521</v>
      </c>
      <c r="U107" s="272">
        <f>Calculos!DN107*'Fact Expans'!C107</f>
        <v>0</v>
      </c>
      <c r="V107" s="272">
        <f>Encuestas!KA107*'Fact Expans'!C107</f>
        <v>52.666666666666671</v>
      </c>
      <c r="W107" s="272">
        <f>Encuestas!KB107*'Fact Expans'!C107</f>
        <v>0</v>
      </c>
      <c r="X107" s="272">
        <f>Encuestas!KD107*'Fact Expans'!C107</f>
        <v>0</v>
      </c>
      <c r="Y107" s="272">
        <f>Encuestas!KC107*'Fact Expans'!C107</f>
        <v>0</v>
      </c>
      <c r="Z107" s="272">
        <f>Encuestas!KF107*'Fact Expans'!C107</f>
        <v>0</v>
      </c>
      <c r="AA107" s="272">
        <f>Encuestas!KE107*'Fact Expans'!C107</f>
        <v>0</v>
      </c>
      <c r="AB107" s="272">
        <f>Calculos!DO107*'Fact Expans'!C107</f>
        <v>0</v>
      </c>
      <c r="AC107" s="272">
        <f>Calculos!DQ107*'Fact Expans'!C107</f>
        <v>0</v>
      </c>
      <c r="AD107" s="272">
        <f>Calculos!DP107*'Fact Expans'!C107</f>
        <v>52.666666666666671</v>
      </c>
      <c r="AE107" s="272">
        <f>Calculos!DR107*'Fact Expans'!C107</f>
        <v>0</v>
      </c>
    </row>
    <row r="108" spans="1:31" x14ac:dyDescent="0.25">
      <c r="A108" s="273">
        <f>Encuestas!A108</f>
        <v>114020006</v>
      </c>
      <c r="B108" s="272">
        <f>Encuestas!IY108*'Fact Expans'!C108</f>
        <v>17.555555555555557</v>
      </c>
      <c r="C108" s="272">
        <f>Encuestas!IZ108*'Fact Expans'!C108</f>
        <v>0</v>
      </c>
      <c r="D108" s="272">
        <f>Encuestas!JA108*'Fact Expans'!C108</f>
        <v>0</v>
      </c>
      <c r="E108" s="272">
        <f>Encuestas!JB108*'Fact Expans'!C108</f>
        <v>0</v>
      </c>
      <c r="F108" s="272">
        <f>Encuestas!JC108*'Fact Expans'!C108</f>
        <v>0</v>
      </c>
      <c r="G108" s="272">
        <f>Encuestas!JD108*'Fact Expans'!C108</f>
        <v>0</v>
      </c>
      <c r="H108" s="272">
        <f>Encuestas!JE108*'Fact Expans'!C108</f>
        <v>0</v>
      </c>
      <c r="I108" s="272">
        <f>Encuestas!JF108*'Fact Expans'!C108</f>
        <v>0</v>
      </c>
      <c r="J108" s="272">
        <f>Encuestas!JG108*'Fact Expans'!C108</f>
        <v>0</v>
      </c>
      <c r="K108" s="272">
        <f>Encuestas!JH108*'Fact Expans'!C108</f>
        <v>0</v>
      </c>
      <c r="L108" s="272">
        <f>Encuestas!JI108*'Fact Expans'!C108</f>
        <v>0</v>
      </c>
      <c r="M108" s="272">
        <f>Encuestas!JJ108*'Fact Expans'!C108</f>
        <v>0</v>
      </c>
      <c r="N108" s="272">
        <f>Encuestas!JK108*'Fact Expans'!C108</f>
        <v>0</v>
      </c>
      <c r="O108" s="272">
        <f>Encuestas!JL108*'Fact Expans'!C108</f>
        <v>0</v>
      </c>
      <c r="P108" s="272">
        <f>Encuestas!JM108*'Fact Expans'!C108</f>
        <v>0</v>
      </c>
      <c r="Q108" s="272">
        <f>Encuestas!JN108*'Fact Expans'!C108</f>
        <v>0</v>
      </c>
      <c r="R108" s="272">
        <f>Encuestas!JO108*'Fact Expans'!C108</f>
        <v>0</v>
      </c>
      <c r="S108" s="272">
        <f>Encuestas!JR108*'Fact Expans'!C108</f>
        <v>0</v>
      </c>
      <c r="T108" s="272">
        <f>Calculos!DM108*'Fact Expans'!C108</f>
        <v>17.555555555555557</v>
      </c>
      <c r="U108" s="272">
        <f>Calculos!DN108*'Fact Expans'!C108</f>
        <v>0</v>
      </c>
      <c r="V108" s="272">
        <f>Encuestas!KA108*'Fact Expans'!C108</f>
        <v>0</v>
      </c>
      <c r="W108" s="272">
        <f>Encuestas!KB108*'Fact Expans'!C108</f>
        <v>0</v>
      </c>
      <c r="X108" s="272">
        <f>Encuestas!KD108*'Fact Expans'!C108</f>
        <v>35.111111111111114</v>
      </c>
      <c r="Y108" s="272">
        <f>Encuestas!KC108*'Fact Expans'!C108</f>
        <v>0</v>
      </c>
      <c r="Z108" s="272">
        <f>Encuestas!KF108*'Fact Expans'!C108</f>
        <v>0</v>
      </c>
      <c r="AA108" s="272">
        <f>Encuestas!KE108*'Fact Expans'!C108</f>
        <v>0</v>
      </c>
      <c r="AB108" s="272">
        <f>Calculos!DO108*'Fact Expans'!C108</f>
        <v>0</v>
      </c>
      <c r="AC108" s="272">
        <f>Calculos!DQ108*'Fact Expans'!C108</f>
        <v>0</v>
      </c>
      <c r="AD108" s="272">
        <f>Calculos!DP108*'Fact Expans'!C108</f>
        <v>35.111111111111114</v>
      </c>
      <c r="AE108" s="272">
        <f>Calculos!DR108*'Fact Expans'!C108</f>
        <v>0</v>
      </c>
    </row>
    <row r="109" spans="1:31" x14ac:dyDescent="0.25">
      <c r="A109" s="273">
        <f>Encuestas!A109</f>
        <v>111010373</v>
      </c>
      <c r="B109" s="272">
        <f>Encuestas!IY109*'Fact Expans'!C109</f>
        <v>0</v>
      </c>
      <c r="C109" s="272">
        <f>Encuestas!IZ109*'Fact Expans'!C109</f>
        <v>0</v>
      </c>
      <c r="D109" s="272">
        <f>Encuestas!JA109*'Fact Expans'!C109</f>
        <v>0</v>
      </c>
      <c r="E109" s="272">
        <f>Encuestas!JB109*'Fact Expans'!C109</f>
        <v>0</v>
      </c>
      <c r="F109" s="272">
        <f>Encuestas!JC109*'Fact Expans'!C109</f>
        <v>0</v>
      </c>
      <c r="G109" s="272">
        <f>Encuestas!JD109*'Fact Expans'!C109</f>
        <v>0</v>
      </c>
      <c r="H109" s="272">
        <f>Encuestas!JE109*'Fact Expans'!C109</f>
        <v>0</v>
      </c>
      <c r="I109" s="272">
        <f>Encuestas!JF109*'Fact Expans'!C109</f>
        <v>0</v>
      </c>
      <c r="J109" s="272">
        <f>Encuestas!JG109*'Fact Expans'!C109</f>
        <v>0</v>
      </c>
      <c r="K109" s="272">
        <f>Encuestas!JH109*'Fact Expans'!C109</f>
        <v>0</v>
      </c>
      <c r="L109" s="272">
        <f>Encuestas!JI109*'Fact Expans'!C109</f>
        <v>0</v>
      </c>
      <c r="M109" s="272">
        <f>Encuestas!JJ109*'Fact Expans'!C109</f>
        <v>0</v>
      </c>
      <c r="N109" s="272">
        <f>Encuestas!JK109*'Fact Expans'!C109</f>
        <v>0</v>
      </c>
      <c r="O109" s="272">
        <f>Encuestas!JL109*'Fact Expans'!C109</f>
        <v>0</v>
      </c>
      <c r="P109" s="272">
        <f>Encuestas!JM109*'Fact Expans'!C109</f>
        <v>0</v>
      </c>
      <c r="Q109" s="272">
        <f>Encuestas!JN109*'Fact Expans'!C109</f>
        <v>0</v>
      </c>
      <c r="R109" s="272">
        <f>Encuestas!JO109*'Fact Expans'!C109</f>
        <v>0</v>
      </c>
      <c r="S109" s="272">
        <f>Encuestas!JR109*'Fact Expans'!C109</f>
        <v>0</v>
      </c>
      <c r="T109" s="272">
        <f>Calculos!DM109*'Fact Expans'!C109</f>
        <v>0</v>
      </c>
      <c r="U109" s="272">
        <f>Calculos!DN109*'Fact Expans'!C109</f>
        <v>0</v>
      </c>
      <c r="V109" s="272">
        <f>Encuestas!KA109*'Fact Expans'!C109</f>
        <v>0</v>
      </c>
      <c r="W109" s="272">
        <f>Encuestas!KB109*'Fact Expans'!C109</f>
        <v>0</v>
      </c>
      <c r="X109" s="272">
        <f>Encuestas!KD109*'Fact Expans'!C109</f>
        <v>0</v>
      </c>
      <c r="Y109" s="272">
        <f>Encuestas!KC109*'Fact Expans'!C109</f>
        <v>0</v>
      </c>
      <c r="Z109" s="272">
        <f>Encuestas!KF109*'Fact Expans'!C109</f>
        <v>0</v>
      </c>
      <c r="AA109" s="272">
        <f>Encuestas!KE109*'Fact Expans'!C109</f>
        <v>0</v>
      </c>
      <c r="AB109" s="272">
        <f>Calculos!DO109*'Fact Expans'!C109</f>
        <v>0</v>
      </c>
      <c r="AC109" s="272">
        <f>Calculos!DQ109*'Fact Expans'!C109</f>
        <v>0</v>
      </c>
      <c r="AD109" s="272">
        <f>Calculos!DP109*'Fact Expans'!C109</f>
        <v>0</v>
      </c>
      <c r="AE109" s="272">
        <f>Calculos!DR109*'Fact Expans'!C109</f>
        <v>0</v>
      </c>
    </row>
    <row r="110" spans="1:31" x14ac:dyDescent="0.25">
      <c r="A110" s="273">
        <f>Encuestas!A110</f>
        <v>111010861</v>
      </c>
      <c r="B110" s="272">
        <f>Encuestas!IY110*'Fact Expans'!C110</f>
        <v>0</v>
      </c>
      <c r="C110" s="272">
        <f>Encuestas!IZ110*'Fact Expans'!C110</f>
        <v>0</v>
      </c>
      <c r="D110" s="272">
        <f>Encuestas!JA110*'Fact Expans'!C110</f>
        <v>0</v>
      </c>
      <c r="E110" s="272">
        <f>Encuestas!JB110*'Fact Expans'!C110</f>
        <v>0</v>
      </c>
      <c r="F110" s="272">
        <f>Encuestas!JC110*'Fact Expans'!C110</f>
        <v>0</v>
      </c>
      <c r="G110" s="272">
        <f>Encuestas!JD110*'Fact Expans'!C110</f>
        <v>0</v>
      </c>
      <c r="H110" s="272">
        <f>Encuestas!JE110*'Fact Expans'!C110</f>
        <v>0</v>
      </c>
      <c r="I110" s="272">
        <f>Encuestas!JF110*'Fact Expans'!C110</f>
        <v>0</v>
      </c>
      <c r="J110" s="272">
        <f>Encuestas!JG110*'Fact Expans'!C110</f>
        <v>0</v>
      </c>
      <c r="K110" s="272">
        <f>Encuestas!JH110*'Fact Expans'!C110</f>
        <v>0</v>
      </c>
      <c r="L110" s="272">
        <f>Encuestas!JI110*'Fact Expans'!C110</f>
        <v>0</v>
      </c>
      <c r="M110" s="272">
        <f>Encuestas!JJ110*'Fact Expans'!C110</f>
        <v>0</v>
      </c>
      <c r="N110" s="272">
        <f>Encuestas!JK110*'Fact Expans'!C110</f>
        <v>0</v>
      </c>
      <c r="O110" s="272">
        <f>Encuestas!JL110*'Fact Expans'!C110</f>
        <v>0</v>
      </c>
      <c r="P110" s="272">
        <f>Encuestas!JM110*'Fact Expans'!C110</f>
        <v>0</v>
      </c>
      <c r="Q110" s="272">
        <f>Encuestas!JN110*'Fact Expans'!C110</f>
        <v>0</v>
      </c>
      <c r="R110" s="272">
        <f>Encuestas!JO110*'Fact Expans'!C110</f>
        <v>0</v>
      </c>
      <c r="S110" s="272">
        <f>Encuestas!JR110*'Fact Expans'!C110</f>
        <v>0</v>
      </c>
      <c r="T110" s="272">
        <f>Calculos!DM110*'Fact Expans'!C110</f>
        <v>0</v>
      </c>
      <c r="U110" s="272">
        <f>Calculos!DN110*'Fact Expans'!C110</f>
        <v>0</v>
      </c>
      <c r="V110" s="272">
        <f>Encuestas!KA110*'Fact Expans'!C110</f>
        <v>0</v>
      </c>
      <c r="W110" s="272">
        <f>Encuestas!KB110*'Fact Expans'!C110</f>
        <v>0</v>
      </c>
      <c r="X110" s="272">
        <f>Encuestas!KD110*'Fact Expans'!C110</f>
        <v>123.42</v>
      </c>
      <c r="Y110" s="272">
        <f>Encuestas!KC110*'Fact Expans'!C110</f>
        <v>0</v>
      </c>
      <c r="Z110" s="272">
        <f>Encuestas!KF110*'Fact Expans'!C110</f>
        <v>94.38</v>
      </c>
      <c r="AA110" s="272">
        <f>Encuestas!KE110*'Fact Expans'!C110</f>
        <v>0</v>
      </c>
      <c r="AB110" s="272">
        <f>Calculos!DO110*'Fact Expans'!C110</f>
        <v>0</v>
      </c>
      <c r="AC110" s="272">
        <f>Calculos!DQ110*'Fact Expans'!C110</f>
        <v>0</v>
      </c>
      <c r="AD110" s="272">
        <f>Calculos!DP110*'Fact Expans'!C110</f>
        <v>217.79999999999998</v>
      </c>
      <c r="AE110" s="272">
        <f>Calculos!DR110*'Fact Expans'!C110</f>
        <v>0</v>
      </c>
    </row>
    <row r="111" spans="1:31" x14ac:dyDescent="0.25">
      <c r="A111" s="273">
        <f>Encuestas!A111</f>
        <v>111010644</v>
      </c>
      <c r="B111" s="272">
        <f>Encuestas!IY111*'Fact Expans'!C111</f>
        <v>0</v>
      </c>
      <c r="C111" s="272">
        <f>Encuestas!IZ111*'Fact Expans'!C111</f>
        <v>0</v>
      </c>
      <c r="D111" s="272">
        <f>Encuestas!JA111*'Fact Expans'!C111</f>
        <v>0</v>
      </c>
      <c r="E111" s="272">
        <f>Encuestas!JB111*'Fact Expans'!C111</f>
        <v>0</v>
      </c>
      <c r="F111" s="272">
        <f>Encuestas!JC111*'Fact Expans'!C111</f>
        <v>0</v>
      </c>
      <c r="G111" s="272">
        <f>Encuestas!JD111*'Fact Expans'!C111</f>
        <v>0</v>
      </c>
      <c r="H111" s="272">
        <f>Encuestas!JE111*'Fact Expans'!C111</f>
        <v>0</v>
      </c>
      <c r="I111" s="272">
        <f>Encuestas!JF111*'Fact Expans'!C111</f>
        <v>0</v>
      </c>
      <c r="J111" s="272">
        <f>Encuestas!JG111*'Fact Expans'!C111</f>
        <v>0</v>
      </c>
      <c r="K111" s="272">
        <f>Encuestas!JH111*'Fact Expans'!C111</f>
        <v>0</v>
      </c>
      <c r="L111" s="272">
        <f>Encuestas!JI111*'Fact Expans'!C111</f>
        <v>0</v>
      </c>
      <c r="M111" s="272">
        <f>Encuestas!JJ111*'Fact Expans'!C111</f>
        <v>0</v>
      </c>
      <c r="N111" s="272">
        <f>Encuestas!JK111*'Fact Expans'!C111</f>
        <v>0</v>
      </c>
      <c r="O111" s="272">
        <f>Encuestas!JL111*'Fact Expans'!C111</f>
        <v>0</v>
      </c>
      <c r="P111" s="272">
        <f>Encuestas!JM111*'Fact Expans'!C111</f>
        <v>0</v>
      </c>
      <c r="Q111" s="272">
        <f>Encuestas!JN111*'Fact Expans'!C111</f>
        <v>0</v>
      </c>
      <c r="R111" s="272">
        <f>Encuestas!JO111*'Fact Expans'!C111</f>
        <v>0</v>
      </c>
      <c r="S111" s="272">
        <f>Encuestas!JR111*'Fact Expans'!C111</f>
        <v>0</v>
      </c>
      <c r="T111" s="272">
        <f>Calculos!DM111*'Fact Expans'!C111</f>
        <v>0</v>
      </c>
      <c r="U111" s="272">
        <f>Calculos!DN111*'Fact Expans'!C111</f>
        <v>0</v>
      </c>
      <c r="V111" s="272">
        <f>Encuestas!KA111*'Fact Expans'!C111</f>
        <v>0</v>
      </c>
      <c r="W111" s="272">
        <f>Encuestas!KB111*'Fact Expans'!C111</f>
        <v>0</v>
      </c>
      <c r="X111" s="272">
        <f>Encuestas!KD111*'Fact Expans'!C111</f>
        <v>0</v>
      </c>
      <c r="Y111" s="272">
        <f>Encuestas!KC111*'Fact Expans'!C111</f>
        <v>0</v>
      </c>
      <c r="Z111" s="272">
        <f>Encuestas!KF111*'Fact Expans'!C111</f>
        <v>0</v>
      </c>
      <c r="AA111" s="272">
        <f>Encuestas!KE111*'Fact Expans'!C111</f>
        <v>0</v>
      </c>
      <c r="AB111" s="272">
        <f>Calculos!DO111*'Fact Expans'!C111</f>
        <v>0</v>
      </c>
      <c r="AC111" s="272">
        <f>Calculos!DQ111*'Fact Expans'!C111</f>
        <v>0</v>
      </c>
      <c r="AD111" s="272">
        <f>Calculos!DP111*'Fact Expans'!C111</f>
        <v>0</v>
      </c>
      <c r="AE111" s="272">
        <f>Calculos!DR111*'Fact Expans'!C111</f>
        <v>0</v>
      </c>
    </row>
    <row r="112" spans="1:31" x14ac:dyDescent="0.25">
      <c r="A112" s="273">
        <f>Encuestas!A112</f>
        <v>111010501</v>
      </c>
      <c r="B112" s="272">
        <f>Encuestas!IY112*'Fact Expans'!C112</f>
        <v>6.549295774647887</v>
      </c>
      <c r="C112" s="272">
        <f>Encuestas!IZ112*'Fact Expans'!C112</f>
        <v>0</v>
      </c>
      <c r="D112" s="272">
        <f>Encuestas!JA112*'Fact Expans'!C112</f>
        <v>0</v>
      </c>
      <c r="E112" s="272">
        <f>Encuestas!JB112*'Fact Expans'!C112</f>
        <v>0</v>
      </c>
      <c r="F112" s="272">
        <f>Encuestas!JC112*'Fact Expans'!C112</f>
        <v>0</v>
      </c>
      <c r="G112" s="272">
        <f>Encuestas!JD112*'Fact Expans'!C112</f>
        <v>0</v>
      </c>
      <c r="H112" s="272">
        <f>Encuestas!JE112*'Fact Expans'!C112</f>
        <v>0</v>
      </c>
      <c r="I112" s="272">
        <f>Encuestas!JF112*'Fact Expans'!C112</f>
        <v>0</v>
      </c>
      <c r="J112" s="272">
        <f>Encuestas!JG112*'Fact Expans'!C112</f>
        <v>0</v>
      </c>
      <c r="K112" s="272">
        <f>Encuestas!JH112*'Fact Expans'!C112</f>
        <v>0</v>
      </c>
      <c r="L112" s="272">
        <f>Encuestas!JI112*'Fact Expans'!C112</f>
        <v>0</v>
      </c>
      <c r="M112" s="272">
        <f>Encuestas!JJ112*'Fact Expans'!C112</f>
        <v>0</v>
      </c>
      <c r="N112" s="272">
        <f>Encuestas!JK112*'Fact Expans'!C112</f>
        <v>0</v>
      </c>
      <c r="O112" s="272">
        <f>Encuestas!JL112*'Fact Expans'!C112</f>
        <v>0</v>
      </c>
      <c r="P112" s="272">
        <f>Encuestas!JM112*'Fact Expans'!C112</f>
        <v>0</v>
      </c>
      <c r="Q112" s="272">
        <f>Encuestas!JN112*'Fact Expans'!C112</f>
        <v>0</v>
      </c>
      <c r="R112" s="272">
        <f>Encuestas!JO112*'Fact Expans'!C112</f>
        <v>0</v>
      </c>
      <c r="S112" s="272">
        <f>Encuestas!JR112*'Fact Expans'!C112</f>
        <v>0</v>
      </c>
      <c r="T112" s="272">
        <f>Calculos!DM112*'Fact Expans'!C112</f>
        <v>6.549295774647887</v>
      </c>
      <c r="U112" s="272">
        <f>Calculos!DN112*'Fact Expans'!C112</f>
        <v>0</v>
      </c>
      <c r="V112" s="272">
        <f>Encuestas!KA112*'Fact Expans'!C112</f>
        <v>0</v>
      </c>
      <c r="W112" s="272">
        <f>Encuestas!KB112*'Fact Expans'!C112</f>
        <v>0</v>
      </c>
      <c r="X112" s="272">
        <f>Encuestas!KD112*'Fact Expans'!C112</f>
        <v>0</v>
      </c>
      <c r="Y112" s="272">
        <f>Encuestas!KC112*'Fact Expans'!C112</f>
        <v>0</v>
      </c>
      <c r="Z112" s="272">
        <f>Encuestas!KF112*'Fact Expans'!C112</f>
        <v>0</v>
      </c>
      <c r="AA112" s="272">
        <f>Encuestas!KE112*'Fact Expans'!C112</f>
        <v>0</v>
      </c>
      <c r="AB112" s="272">
        <f>Calculos!DO112*'Fact Expans'!C112</f>
        <v>0</v>
      </c>
      <c r="AC112" s="272">
        <f>Calculos!DQ112*'Fact Expans'!C112</f>
        <v>0</v>
      </c>
      <c r="AD112" s="272">
        <f>Calculos!DP112*'Fact Expans'!C112</f>
        <v>0</v>
      </c>
      <c r="AE112" s="272">
        <f>Calculos!DR112*'Fact Expans'!C112</f>
        <v>0</v>
      </c>
    </row>
    <row r="113" spans="1:31" x14ac:dyDescent="0.25">
      <c r="A113" s="273">
        <f>Encuestas!A113</f>
        <v>111011009</v>
      </c>
      <c r="B113" s="272">
        <f>Encuestas!IY113*'Fact Expans'!C113</f>
        <v>0</v>
      </c>
      <c r="C113" s="272">
        <f>Encuestas!IZ113*'Fact Expans'!C113</f>
        <v>0</v>
      </c>
      <c r="D113" s="272">
        <f>Encuestas!JA113*'Fact Expans'!C113</f>
        <v>0</v>
      </c>
      <c r="E113" s="272">
        <f>Encuestas!JB113*'Fact Expans'!C113</f>
        <v>0</v>
      </c>
      <c r="F113" s="272">
        <f>Encuestas!JC113*'Fact Expans'!C113</f>
        <v>0</v>
      </c>
      <c r="G113" s="272">
        <f>Encuestas!JD113*'Fact Expans'!C113</f>
        <v>0</v>
      </c>
      <c r="H113" s="272">
        <f>Encuestas!JE113*'Fact Expans'!C113</f>
        <v>0</v>
      </c>
      <c r="I113" s="272">
        <f>Encuestas!JF113*'Fact Expans'!C113</f>
        <v>0</v>
      </c>
      <c r="J113" s="272">
        <f>Encuestas!JG113*'Fact Expans'!C113</f>
        <v>0</v>
      </c>
      <c r="K113" s="272">
        <f>Encuestas!JH113*'Fact Expans'!C113</f>
        <v>0</v>
      </c>
      <c r="L113" s="272">
        <f>Encuestas!JI113*'Fact Expans'!C113</f>
        <v>0</v>
      </c>
      <c r="M113" s="272">
        <f>Encuestas!JJ113*'Fact Expans'!C113</f>
        <v>0</v>
      </c>
      <c r="N113" s="272">
        <f>Encuestas!JK113*'Fact Expans'!C113</f>
        <v>0</v>
      </c>
      <c r="O113" s="272">
        <f>Encuestas!JL113*'Fact Expans'!C113</f>
        <v>0</v>
      </c>
      <c r="P113" s="272">
        <f>Encuestas!JM113*'Fact Expans'!C113</f>
        <v>0</v>
      </c>
      <c r="Q113" s="272">
        <f>Encuestas!JN113*'Fact Expans'!C113</f>
        <v>0</v>
      </c>
      <c r="R113" s="272">
        <f>Encuestas!JO113*'Fact Expans'!C113</f>
        <v>0</v>
      </c>
      <c r="S113" s="272">
        <f>Encuestas!JR113*'Fact Expans'!C113</f>
        <v>0</v>
      </c>
      <c r="T113" s="272">
        <f>Calculos!DM113*'Fact Expans'!C113</f>
        <v>0</v>
      </c>
      <c r="U113" s="272">
        <f>Calculos!DN113*'Fact Expans'!C113</f>
        <v>0</v>
      </c>
      <c r="V113" s="272">
        <f>Encuestas!KA113*'Fact Expans'!C113</f>
        <v>0</v>
      </c>
      <c r="W113" s="272">
        <f>Encuestas!KB113*'Fact Expans'!C113</f>
        <v>0</v>
      </c>
      <c r="X113" s="272">
        <f>Encuestas!KD113*'Fact Expans'!C113</f>
        <v>0</v>
      </c>
      <c r="Y113" s="272">
        <f>Encuestas!KC113*'Fact Expans'!C113</f>
        <v>0</v>
      </c>
      <c r="Z113" s="272">
        <f>Encuestas!KF113*'Fact Expans'!C113</f>
        <v>0</v>
      </c>
      <c r="AA113" s="272">
        <f>Encuestas!KE113*'Fact Expans'!C113</f>
        <v>0</v>
      </c>
      <c r="AB113" s="272">
        <f>Calculos!DO113*'Fact Expans'!C113</f>
        <v>0</v>
      </c>
      <c r="AC113" s="272">
        <f>Calculos!DQ113*'Fact Expans'!C113</f>
        <v>0</v>
      </c>
      <c r="AD113" s="272">
        <f>Calculos!DP113*'Fact Expans'!C113</f>
        <v>0</v>
      </c>
      <c r="AE113" s="272">
        <f>Calculos!DR113*'Fact Expans'!C113</f>
        <v>0</v>
      </c>
    </row>
    <row r="114" spans="1:31" x14ac:dyDescent="0.25">
      <c r="A114" s="273">
        <f>Encuestas!A114</f>
        <v>111010259</v>
      </c>
      <c r="B114" s="272">
        <f>Encuestas!IY114*'Fact Expans'!C114</f>
        <v>0</v>
      </c>
      <c r="C114" s="272">
        <f>Encuestas!IZ114*'Fact Expans'!C114</f>
        <v>7.26</v>
      </c>
      <c r="D114" s="272">
        <f>Encuestas!JA114*'Fact Expans'!C114</f>
        <v>0</v>
      </c>
      <c r="E114" s="272">
        <f>Encuestas!JB114*'Fact Expans'!C114</f>
        <v>0</v>
      </c>
      <c r="F114" s="272">
        <f>Encuestas!JC114*'Fact Expans'!C114</f>
        <v>0</v>
      </c>
      <c r="G114" s="272">
        <f>Encuestas!JD114*'Fact Expans'!C114</f>
        <v>0</v>
      </c>
      <c r="H114" s="272">
        <f>Encuestas!JE114*'Fact Expans'!C114</f>
        <v>0</v>
      </c>
      <c r="I114" s="272">
        <f>Encuestas!JF114*'Fact Expans'!C114</f>
        <v>0</v>
      </c>
      <c r="J114" s="272">
        <f>Encuestas!JG114*'Fact Expans'!C114</f>
        <v>0</v>
      </c>
      <c r="K114" s="272">
        <f>Encuestas!JH114*'Fact Expans'!C114</f>
        <v>0</v>
      </c>
      <c r="L114" s="272">
        <f>Encuestas!JI114*'Fact Expans'!C114</f>
        <v>0</v>
      </c>
      <c r="M114" s="272">
        <f>Encuestas!JJ114*'Fact Expans'!C114</f>
        <v>0</v>
      </c>
      <c r="N114" s="272">
        <f>Encuestas!JK114*'Fact Expans'!C114</f>
        <v>0</v>
      </c>
      <c r="O114" s="272">
        <f>Encuestas!JL114*'Fact Expans'!C114</f>
        <v>0</v>
      </c>
      <c r="P114" s="272">
        <f>Encuestas!JM114*'Fact Expans'!C114</f>
        <v>0</v>
      </c>
      <c r="Q114" s="272">
        <f>Encuestas!JN114*'Fact Expans'!C114</f>
        <v>0</v>
      </c>
      <c r="R114" s="272">
        <f>Encuestas!JO114*'Fact Expans'!C114</f>
        <v>0</v>
      </c>
      <c r="S114" s="272">
        <f>Encuestas!JR114*'Fact Expans'!C114</f>
        <v>0</v>
      </c>
      <c r="T114" s="272">
        <f>Calculos!DM114*'Fact Expans'!C114</f>
        <v>0</v>
      </c>
      <c r="U114" s="272">
        <f>Calculos!DN114*'Fact Expans'!C114</f>
        <v>7.26</v>
      </c>
      <c r="V114" s="272">
        <f>Encuestas!KA114*'Fact Expans'!C114</f>
        <v>0</v>
      </c>
      <c r="W114" s="272">
        <f>Encuestas!KB114*'Fact Expans'!C114</f>
        <v>0</v>
      </c>
      <c r="X114" s="272">
        <f>Encuestas!KD114*'Fact Expans'!C114</f>
        <v>529.98</v>
      </c>
      <c r="Y114" s="272">
        <f>Encuestas!KC114*'Fact Expans'!C114</f>
        <v>0</v>
      </c>
      <c r="Z114" s="272">
        <f>Encuestas!KF114*'Fact Expans'!C114</f>
        <v>0</v>
      </c>
      <c r="AA114" s="272">
        <f>Encuestas!KE114*'Fact Expans'!C114</f>
        <v>0</v>
      </c>
      <c r="AB114" s="272">
        <f>Calculos!DO114*'Fact Expans'!C114</f>
        <v>0</v>
      </c>
      <c r="AC114" s="272">
        <f>Calculos!DQ114*'Fact Expans'!C114</f>
        <v>0</v>
      </c>
      <c r="AD114" s="272">
        <f>Calculos!DP114*'Fact Expans'!C114</f>
        <v>529.98</v>
      </c>
      <c r="AE114" s="272">
        <f>Calculos!DR114*'Fact Expans'!C114</f>
        <v>0</v>
      </c>
    </row>
    <row r="115" spans="1:31" x14ac:dyDescent="0.25">
      <c r="A115" s="273">
        <f>Encuestas!A115</f>
        <v>111010865</v>
      </c>
      <c r="B115" s="272">
        <f>Encuestas!IY115*'Fact Expans'!C115</f>
        <v>0</v>
      </c>
      <c r="C115" s="272">
        <f>Encuestas!IZ115*'Fact Expans'!C115</f>
        <v>0</v>
      </c>
      <c r="D115" s="272">
        <f>Encuestas!JA115*'Fact Expans'!C115</f>
        <v>0</v>
      </c>
      <c r="E115" s="272">
        <f>Encuestas!JB115*'Fact Expans'!C115</f>
        <v>0</v>
      </c>
      <c r="F115" s="272">
        <f>Encuestas!JC115*'Fact Expans'!C115</f>
        <v>0</v>
      </c>
      <c r="G115" s="272">
        <f>Encuestas!JD115*'Fact Expans'!C115</f>
        <v>0</v>
      </c>
      <c r="H115" s="272">
        <f>Encuestas!JE115*'Fact Expans'!C115</f>
        <v>0</v>
      </c>
      <c r="I115" s="272">
        <f>Encuestas!JF115*'Fact Expans'!C115</f>
        <v>0</v>
      </c>
      <c r="J115" s="272">
        <f>Encuestas!JG115*'Fact Expans'!C115</f>
        <v>0</v>
      </c>
      <c r="K115" s="272">
        <f>Encuestas!JH115*'Fact Expans'!C115</f>
        <v>0</v>
      </c>
      <c r="L115" s="272">
        <f>Encuestas!JI115*'Fact Expans'!C115</f>
        <v>0</v>
      </c>
      <c r="M115" s="272">
        <f>Encuestas!JJ115*'Fact Expans'!C115</f>
        <v>0</v>
      </c>
      <c r="N115" s="272">
        <f>Encuestas!JK115*'Fact Expans'!C115</f>
        <v>0</v>
      </c>
      <c r="O115" s="272">
        <f>Encuestas!JL115*'Fact Expans'!C115</f>
        <v>0</v>
      </c>
      <c r="P115" s="272">
        <f>Encuestas!JM115*'Fact Expans'!C115</f>
        <v>0</v>
      </c>
      <c r="Q115" s="272">
        <f>Encuestas!JN115*'Fact Expans'!C115</f>
        <v>0</v>
      </c>
      <c r="R115" s="272">
        <f>Encuestas!JO115*'Fact Expans'!C115</f>
        <v>0</v>
      </c>
      <c r="S115" s="272">
        <f>Encuestas!JR115*'Fact Expans'!C115</f>
        <v>0</v>
      </c>
      <c r="T115" s="272">
        <f>Calculos!DM115*'Fact Expans'!C115</f>
        <v>0</v>
      </c>
      <c r="U115" s="272">
        <f>Calculos!DN115*'Fact Expans'!C115</f>
        <v>0</v>
      </c>
      <c r="V115" s="272">
        <f>Encuestas!KA115*'Fact Expans'!C115</f>
        <v>0</v>
      </c>
      <c r="W115" s="272">
        <f>Encuestas!KB115*'Fact Expans'!C115</f>
        <v>0</v>
      </c>
      <c r="X115" s="272">
        <f>Encuestas!KD115*'Fact Expans'!C115</f>
        <v>140.44444444444446</v>
      </c>
      <c r="Y115" s="272">
        <f>Encuestas!KC115*'Fact Expans'!C115</f>
        <v>0</v>
      </c>
      <c r="Z115" s="272">
        <f>Encuestas!KF115*'Fact Expans'!C115</f>
        <v>0</v>
      </c>
      <c r="AA115" s="272">
        <f>Encuestas!KE115*'Fact Expans'!C115</f>
        <v>0</v>
      </c>
      <c r="AB115" s="272">
        <f>Calculos!DO115*'Fact Expans'!C115</f>
        <v>0</v>
      </c>
      <c r="AC115" s="272">
        <f>Calculos!DQ115*'Fact Expans'!C115</f>
        <v>0</v>
      </c>
      <c r="AD115" s="272">
        <f>Calculos!DP115*'Fact Expans'!C115</f>
        <v>140.44444444444446</v>
      </c>
      <c r="AE115" s="272">
        <f>Calculos!DR115*'Fact Expans'!C115</f>
        <v>0</v>
      </c>
    </row>
    <row r="116" spans="1:31" x14ac:dyDescent="0.25">
      <c r="A116" s="273">
        <f>Encuestas!A116</f>
        <v>111011156</v>
      </c>
      <c r="B116" s="272">
        <f>Encuestas!IY116*'Fact Expans'!C116</f>
        <v>0</v>
      </c>
      <c r="C116" s="272">
        <f>Encuestas!IZ116*'Fact Expans'!C116</f>
        <v>0</v>
      </c>
      <c r="D116" s="272">
        <f>Encuestas!JA116*'Fact Expans'!C116</f>
        <v>0</v>
      </c>
      <c r="E116" s="272">
        <f>Encuestas!JB116*'Fact Expans'!C116</f>
        <v>0</v>
      </c>
      <c r="F116" s="272">
        <f>Encuestas!JC116*'Fact Expans'!C116</f>
        <v>0</v>
      </c>
      <c r="G116" s="272">
        <f>Encuestas!JD116*'Fact Expans'!C116</f>
        <v>0</v>
      </c>
      <c r="H116" s="272">
        <f>Encuestas!JE116*'Fact Expans'!C116</f>
        <v>0</v>
      </c>
      <c r="I116" s="272">
        <f>Encuestas!JF116*'Fact Expans'!C116</f>
        <v>0</v>
      </c>
      <c r="J116" s="272">
        <f>Encuestas!JG116*'Fact Expans'!C116</f>
        <v>0</v>
      </c>
      <c r="K116" s="272">
        <f>Encuestas!JH116*'Fact Expans'!C116</f>
        <v>0</v>
      </c>
      <c r="L116" s="272">
        <f>Encuestas!JI116*'Fact Expans'!C116</f>
        <v>0</v>
      </c>
      <c r="M116" s="272">
        <f>Encuestas!JJ116*'Fact Expans'!C116</f>
        <v>0</v>
      </c>
      <c r="N116" s="272">
        <f>Encuestas!JK116*'Fact Expans'!C116</f>
        <v>0</v>
      </c>
      <c r="O116" s="272">
        <f>Encuestas!JL116*'Fact Expans'!C116</f>
        <v>0</v>
      </c>
      <c r="P116" s="272">
        <f>Encuestas!JM116*'Fact Expans'!C116</f>
        <v>0</v>
      </c>
      <c r="Q116" s="272">
        <f>Encuestas!JN116*'Fact Expans'!C116</f>
        <v>0</v>
      </c>
      <c r="R116" s="272">
        <f>Encuestas!JO116*'Fact Expans'!C116</f>
        <v>0</v>
      </c>
      <c r="S116" s="272">
        <f>Encuestas!JR116*'Fact Expans'!C116</f>
        <v>0</v>
      </c>
      <c r="T116" s="272">
        <f>Calculos!DM116*'Fact Expans'!C116</f>
        <v>0</v>
      </c>
      <c r="U116" s="272">
        <f>Calculos!DN116*'Fact Expans'!C116</f>
        <v>0</v>
      </c>
      <c r="V116" s="272">
        <f>Encuestas!KA116*'Fact Expans'!C116</f>
        <v>0</v>
      </c>
      <c r="W116" s="272">
        <f>Encuestas!KB116*'Fact Expans'!C116</f>
        <v>0</v>
      </c>
      <c r="X116" s="272">
        <f>Encuestas!KD116*'Fact Expans'!C116</f>
        <v>0</v>
      </c>
      <c r="Y116" s="272">
        <f>Encuestas!KC116*'Fact Expans'!C116</f>
        <v>0</v>
      </c>
      <c r="Z116" s="272">
        <f>Encuestas!KF116*'Fact Expans'!C116</f>
        <v>0</v>
      </c>
      <c r="AA116" s="272">
        <f>Encuestas!KE116*'Fact Expans'!C116</f>
        <v>0</v>
      </c>
      <c r="AB116" s="272">
        <f>Calculos!DO116*'Fact Expans'!C116</f>
        <v>0</v>
      </c>
      <c r="AC116" s="272">
        <f>Calculos!DQ116*'Fact Expans'!C116</f>
        <v>0</v>
      </c>
      <c r="AD116" s="272">
        <f>Calculos!DP116*'Fact Expans'!C116</f>
        <v>0</v>
      </c>
      <c r="AE116" s="272">
        <f>Calculos!DR116*'Fact Expans'!C116</f>
        <v>0</v>
      </c>
    </row>
    <row r="117" spans="1:31" x14ac:dyDescent="0.25">
      <c r="A117" s="273">
        <f>Encuestas!A117</f>
        <v>111010994</v>
      </c>
      <c r="B117" s="272">
        <f>Encuestas!IY117*'Fact Expans'!C117</f>
        <v>0</v>
      </c>
      <c r="C117" s="272">
        <f>Encuestas!IZ117*'Fact Expans'!C117</f>
        <v>0</v>
      </c>
      <c r="D117" s="272">
        <f>Encuestas!JA117*'Fact Expans'!C117</f>
        <v>0</v>
      </c>
      <c r="E117" s="272">
        <f>Encuestas!JB117*'Fact Expans'!C117</f>
        <v>0</v>
      </c>
      <c r="F117" s="272">
        <f>Encuestas!JC117*'Fact Expans'!C117</f>
        <v>0</v>
      </c>
      <c r="G117" s="272">
        <f>Encuestas!JD117*'Fact Expans'!C117</f>
        <v>0</v>
      </c>
      <c r="H117" s="272">
        <f>Encuestas!JE117*'Fact Expans'!C117</f>
        <v>0</v>
      </c>
      <c r="I117" s="272">
        <f>Encuestas!JF117*'Fact Expans'!C117</f>
        <v>0</v>
      </c>
      <c r="J117" s="272">
        <f>Encuestas!JG117*'Fact Expans'!C117</f>
        <v>0</v>
      </c>
      <c r="K117" s="272">
        <f>Encuestas!JH117*'Fact Expans'!C117</f>
        <v>0</v>
      </c>
      <c r="L117" s="272">
        <f>Encuestas!JI117*'Fact Expans'!C117</f>
        <v>0</v>
      </c>
      <c r="M117" s="272">
        <f>Encuestas!JJ117*'Fact Expans'!C117</f>
        <v>0</v>
      </c>
      <c r="N117" s="272">
        <f>Encuestas!JK117*'Fact Expans'!C117</f>
        <v>0</v>
      </c>
      <c r="O117" s="272">
        <f>Encuestas!JL117*'Fact Expans'!C117</f>
        <v>0</v>
      </c>
      <c r="P117" s="272">
        <f>Encuestas!JM117*'Fact Expans'!C117</f>
        <v>0</v>
      </c>
      <c r="Q117" s="272">
        <f>Encuestas!JN117*'Fact Expans'!C117</f>
        <v>0</v>
      </c>
      <c r="R117" s="272">
        <f>Encuestas!JO117*'Fact Expans'!C117</f>
        <v>0</v>
      </c>
      <c r="S117" s="272">
        <f>Encuestas!JR117*'Fact Expans'!C117</f>
        <v>0</v>
      </c>
      <c r="T117" s="272">
        <f>Calculos!DM117*'Fact Expans'!C117</f>
        <v>0</v>
      </c>
      <c r="U117" s="272">
        <f>Calculos!DN117*'Fact Expans'!C117</f>
        <v>0</v>
      </c>
      <c r="V117" s="272">
        <f>Encuestas!KA117*'Fact Expans'!C117</f>
        <v>0</v>
      </c>
      <c r="W117" s="272">
        <f>Encuestas!KB117*'Fact Expans'!C117</f>
        <v>0</v>
      </c>
      <c r="X117" s="272">
        <f>Encuestas!KD117*'Fact Expans'!C117</f>
        <v>45.845070422535208</v>
      </c>
      <c r="Y117" s="272">
        <f>Encuestas!KC117*'Fact Expans'!C117</f>
        <v>0</v>
      </c>
      <c r="Z117" s="272">
        <f>Encuestas!KF117*'Fact Expans'!C117</f>
        <v>85.140845070422529</v>
      </c>
      <c r="AA117" s="272">
        <f>Encuestas!KE117*'Fact Expans'!C117</f>
        <v>0</v>
      </c>
      <c r="AB117" s="272">
        <f>Calculos!DO117*'Fact Expans'!C117</f>
        <v>0</v>
      </c>
      <c r="AC117" s="272">
        <f>Calculos!DQ117*'Fact Expans'!C117</f>
        <v>0</v>
      </c>
      <c r="AD117" s="272">
        <f>Calculos!DP117*'Fact Expans'!C117</f>
        <v>130.98591549295773</v>
      </c>
      <c r="AE117" s="272">
        <f>Calculos!DR117*'Fact Expans'!C117</f>
        <v>0</v>
      </c>
    </row>
    <row r="118" spans="1:31" x14ac:dyDescent="0.25">
      <c r="A118" s="273">
        <f>Encuestas!A118</f>
        <v>111012047</v>
      </c>
      <c r="B118" s="272">
        <f>Encuestas!IY118*'Fact Expans'!C118</f>
        <v>0</v>
      </c>
      <c r="C118" s="272">
        <f>Encuestas!IZ118*'Fact Expans'!C118</f>
        <v>0</v>
      </c>
      <c r="D118" s="272">
        <f>Encuestas!JA118*'Fact Expans'!C118</f>
        <v>0</v>
      </c>
      <c r="E118" s="272">
        <f>Encuestas!JB118*'Fact Expans'!C118</f>
        <v>0</v>
      </c>
      <c r="F118" s="272">
        <f>Encuestas!JC118*'Fact Expans'!C118</f>
        <v>0</v>
      </c>
      <c r="G118" s="272">
        <f>Encuestas!JD118*'Fact Expans'!C118</f>
        <v>0</v>
      </c>
      <c r="H118" s="272">
        <f>Encuestas!JE118*'Fact Expans'!C118</f>
        <v>0</v>
      </c>
      <c r="I118" s="272">
        <f>Encuestas!JF118*'Fact Expans'!C118</f>
        <v>0</v>
      </c>
      <c r="J118" s="272">
        <f>Encuestas!JG118*'Fact Expans'!C118</f>
        <v>0</v>
      </c>
      <c r="K118" s="272">
        <f>Encuestas!JH118*'Fact Expans'!C118</f>
        <v>0</v>
      </c>
      <c r="L118" s="272">
        <f>Encuestas!JI118*'Fact Expans'!C118</f>
        <v>0</v>
      </c>
      <c r="M118" s="272">
        <f>Encuestas!JJ118*'Fact Expans'!C118</f>
        <v>0</v>
      </c>
      <c r="N118" s="272">
        <f>Encuestas!JK118*'Fact Expans'!C118</f>
        <v>0</v>
      </c>
      <c r="O118" s="272">
        <f>Encuestas!JL118*'Fact Expans'!C118</f>
        <v>0</v>
      </c>
      <c r="P118" s="272">
        <f>Encuestas!JM118*'Fact Expans'!C118</f>
        <v>0</v>
      </c>
      <c r="Q118" s="272">
        <f>Encuestas!JN118*'Fact Expans'!C118</f>
        <v>0</v>
      </c>
      <c r="R118" s="272">
        <f>Encuestas!JO118*'Fact Expans'!C118</f>
        <v>0</v>
      </c>
      <c r="S118" s="272">
        <f>Encuestas!JR118*'Fact Expans'!C118</f>
        <v>0</v>
      </c>
      <c r="T118" s="272">
        <f>Calculos!DM118*'Fact Expans'!C118</f>
        <v>0</v>
      </c>
      <c r="U118" s="272">
        <f>Calculos!DN118*'Fact Expans'!C118</f>
        <v>0</v>
      </c>
      <c r="V118" s="272">
        <f>Encuestas!KA118*'Fact Expans'!C118</f>
        <v>0</v>
      </c>
      <c r="W118" s="272">
        <f>Encuestas!KB118*'Fact Expans'!C118</f>
        <v>0</v>
      </c>
      <c r="X118" s="272">
        <f>Encuestas!KD118*'Fact Expans'!C118</f>
        <v>0</v>
      </c>
      <c r="Y118" s="272">
        <f>Encuestas!KC118*'Fact Expans'!C118</f>
        <v>0</v>
      </c>
      <c r="Z118" s="272">
        <f>Encuestas!KF118*'Fact Expans'!C118</f>
        <v>0</v>
      </c>
      <c r="AA118" s="272">
        <f>Encuestas!KE118*'Fact Expans'!C118</f>
        <v>0</v>
      </c>
      <c r="AB118" s="272">
        <f>Calculos!DO118*'Fact Expans'!C118</f>
        <v>0</v>
      </c>
      <c r="AC118" s="272">
        <f>Calculos!DQ118*'Fact Expans'!C118</f>
        <v>0</v>
      </c>
      <c r="AD118" s="272">
        <f>Calculos!DP118*'Fact Expans'!C118</f>
        <v>0</v>
      </c>
      <c r="AE118" s="272">
        <f>Calculos!DR118*'Fact Expans'!C118</f>
        <v>0</v>
      </c>
    </row>
    <row r="119" spans="1:31" x14ac:dyDescent="0.25">
      <c r="A119" s="273">
        <f>Encuestas!A119</f>
        <v>111012198</v>
      </c>
      <c r="B119" s="272">
        <f>Encuestas!IY119*'Fact Expans'!C119</f>
        <v>0</v>
      </c>
      <c r="C119" s="272">
        <f>Encuestas!IZ119*'Fact Expans'!C119</f>
        <v>0</v>
      </c>
      <c r="D119" s="272">
        <f>Encuestas!JA119*'Fact Expans'!C119</f>
        <v>0</v>
      </c>
      <c r="E119" s="272">
        <f>Encuestas!JB119*'Fact Expans'!C119</f>
        <v>0</v>
      </c>
      <c r="F119" s="272">
        <f>Encuestas!JC119*'Fact Expans'!C119</f>
        <v>0</v>
      </c>
      <c r="G119" s="272">
        <f>Encuestas!JD119*'Fact Expans'!C119</f>
        <v>0</v>
      </c>
      <c r="H119" s="272">
        <f>Encuestas!JE119*'Fact Expans'!C119</f>
        <v>0</v>
      </c>
      <c r="I119" s="272">
        <f>Encuestas!JF119*'Fact Expans'!C119</f>
        <v>0</v>
      </c>
      <c r="J119" s="272">
        <f>Encuestas!JG119*'Fact Expans'!C119</f>
        <v>0</v>
      </c>
      <c r="K119" s="272">
        <f>Encuestas!JH119*'Fact Expans'!C119</f>
        <v>0</v>
      </c>
      <c r="L119" s="272">
        <f>Encuestas!JI119*'Fact Expans'!C119</f>
        <v>0</v>
      </c>
      <c r="M119" s="272">
        <f>Encuestas!JJ119*'Fact Expans'!C119</f>
        <v>0</v>
      </c>
      <c r="N119" s="272">
        <f>Encuestas!JK119*'Fact Expans'!C119</f>
        <v>0</v>
      </c>
      <c r="O119" s="272">
        <f>Encuestas!JL119*'Fact Expans'!C119</f>
        <v>0</v>
      </c>
      <c r="P119" s="272">
        <f>Encuestas!JM119*'Fact Expans'!C119</f>
        <v>0</v>
      </c>
      <c r="Q119" s="272">
        <f>Encuestas!JN119*'Fact Expans'!C119</f>
        <v>0</v>
      </c>
      <c r="R119" s="272">
        <f>Encuestas!JO119*'Fact Expans'!C119</f>
        <v>0</v>
      </c>
      <c r="S119" s="272">
        <f>Encuestas!JR119*'Fact Expans'!C119</f>
        <v>0</v>
      </c>
      <c r="T119" s="272">
        <f>Calculos!DM119*'Fact Expans'!C119</f>
        <v>0</v>
      </c>
      <c r="U119" s="272">
        <f>Calculos!DN119*'Fact Expans'!C119</f>
        <v>0</v>
      </c>
      <c r="V119" s="272">
        <f>Encuestas!KA119*'Fact Expans'!C119</f>
        <v>0</v>
      </c>
      <c r="W119" s="272">
        <f>Encuestas!KB119*'Fact Expans'!C119</f>
        <v>0</v>
      </c>
      <c r="X119" s="272">
        <f>Encuestas!KD119*'Fact Expans'!C119</f>
        <v>0</v>
      </c>
      <c r="Y119" s="272">
        <f>Encuestas!KC119*'Fact Expans'!C119</f>
        <v>0</v>
      </c>
      <c r="Z119" s="272">
        <f>Encuestas!KF119*'Fact Expans'!C119</f>
        <v>0</v>
      </c>
      <c r="AA119" s="272">
        <f>Encuestas!KE119*'Fact Expans'!C119</f>
        <v>0</v>
      </c>
      <c r="AB119" s="272">
        <f>Calculos!DO119*'Fact Expans'!C119</f>
        <v>0</v>
      </c>
      <c r="AC119" s="272">
        <f>Calculos!DQ119*'Fact Expans'!C119</f>
        <v>0</v>
      </c>
      <c r="AD119" s="272">
        <f>Calculos!DP119*'Fact Expans'!C119</f>
        <v>0</v>
      </c>
      <c r="AE119" s="272">
        <f>Calculos!DR119*'Fact Expans'!C119</f>
        <v>0</v>
      </c>
    </row>
    <row r="120" spans="1:31" x14ac:dyDescent="0.25">
      <c r="A120" s="273">
        <f>Encuestas!A120</f>
        <v>111010422</v>
      </c>
      <c r="B120" s="272">
        <f>Encuestas!IY120*'Fact Expans'!C120</f>
        <v>0</v>
      </c>
      <c r="C120" s="272">
        <f>Encuestas!IZ120*'Fact Expans'!C120</f>
        <v>0</v>
      </c>
      <c r="D120" s="272">
        <f>Encuestas!JA120*'Fact Expans'!C120</f>
        <v>0</v>
      </c>
      <c r="E120" s="272">
        <f>Encuestas!JB120*'Fact Expans'!C120</f>
        <v>0</v>
      </c>
      <c r="F120" s="272">
        <f>Encuestas!JC120*'Fact Expans'!C120</f>
        <v>0</v>
      </c>
      <c r="G120" s="272">
        <f>Encuestas!JD120*'Fact Expans'!C120</f>
        <v>0</v>
      </c>
      <c r="H120" s="272">
        <f>Encuestas!JE120*'Fact Expans'!C120</f>
        <v>0</v>
      </c>
      <c r="I120" s="272">
        <f>Encuestas!JF120*'Fact Expans'!C120</f>
        <v>0</v>
      </c>
      <c r="J120" s="272">
        <f>Encuestas!JG120*'Fact Expans'!C120</f>
        <v>0</v>
      </c>
      <c r="K120" s="272">
        <f>Encuestas!JH120*'Fact Expans'!C120</f>
        <v>0</v>
      </c>
      <c r="L120" s="272">
        <f>Encuestas!JI120*'Fact Expans'!C120</f>
        <v>0</v>
      </c>
      <c r="M120" s="272">
        <f>Encuestas!JJ120*'Fact Expans'!C120</f>
        <v>0</v>
      </c>
      <c r="N120" s="272">
        <f>Encuestas!JK120*'Fact Expans'!C120</f>
        <v>0</v>
      </c>
      <c r="O120" s="272">
        <f>Encuestas!JL120*'Fact Expans'!C120</f>
        <v>0</v>
      </c>
      <c r="P120" s="272">
        <f>Encuestas!JM120*'Fact Expans'!C120</f>
        <v>0</v>
      </c>
      <c r="Q120" s="272">
        <f>Encuestas!JN120*'Fact Expans'!C120</f>
        <v>0</v>
      </c>
      <c r="R120" s="272">
        <f>Encuestas!JO120*'Fact Expans'!C120</f>
        <v>0</v>
      </c>
      <c r="S120" s="272">
        <f>Encuestas!JR120*'Fact Expans'!C120</f>
        <v>0</v>
      </c>
      <c r="T120" s="272">
        <f>Calculos!DM120*'Fact Expans'!C120</f>
        <v>0</v>
      </c>
      <c r="U120" s="272">
        <f>Calculos!DN120*'Fact Expans'!C120</f>
        <v>0</v>
      </c>
      <c r="V120" s="272">
        <f>Encuestas!KA120*'Fact Expans'!C120</f>
        <v>0</v>
      </c>
      <c r="W120" s="272">
        <f>Encuestas!KB120*'Fact Expans'!C120</f>
        <v>0</v>
      </c>
      <c r="X120" s="272">
        <f>Encuestas!KD120*'Fact Expans'!C120</f>
        <v>0</v>
      </c>
      <c r="Y120" s="272">
        <f>Encuestas!KC120*'Fact Expans'!C120</f>
        <v>0</v>
      </c>
      <c r="Z120" s="272">
        <f>Encuestas!KF120*'Fact Expans'!C120</f>
        <v>0</v>
      </c>
      <c r="AA120" s="272">
        <f>Encuestas!KE120*'Fact Expans'!C120</f>
        <v>0</v>
      </c>
      <c r="AB120" s="272">
        <f>Calculos!DO120*'Fact Expans'!C120</f>
        <v>0</v>
      </c>
      <c r="AC120" s="272">
        <f>Calculos!DQ120*'Fact Expans'!C120</f>
        <v>0</v>
      </c>
      <c r="AD120" s="272">
        <f>Calculos!DP120*'Fact Expans'!C120</f>
        <v>0</v>
      </c>
      <c r="AE120" s="272">
        <f>Calculos!DR120*'Fact Expans'!C120</f>
        <v>0</v>
      </c>
    </row>
    <row r="121" spans="1:31" x14ac:dyDescent="0.25">
      <c r="A121" s="273">
        <f>Encuestas!A121</f>
        <v>111011162</v>
      </c>
      <c r="B121" s="272">
        <f>Encuestas!IY121*'Fact Expans'!C121</f>
        <v>234.07407407407408</v>
      </c>
      <c r="C121" s="272">
        <f>Encuestas!IZ121*'Fact Expans'!C121</f>
        <v>0</v>
      </c>
      <c r="D121" s="272">
        <f>Encuestas!JA121*'Fact Expans'!C121</f>
        <v>0</v>
      </c>
      <c r="E121" s="272">
        <f>Encuestas!JB121*'Fact Expans'!C121</f>
        <v>0</v>
      </c>
      <c r="F121" s="272">
        <f>Encuestas!JC121*'Fact Expans'!C121</f>
        <v>0</v>
      </c>
      <c r="G121" s="272">
        <f>Encuestas!JD121*'Fact Expans'!C121</f>
        <v>0</v>
      </c>
      <c r="H121" s="272">
        <f>Encuestas!JE121*'Fact Expans'!C121</f>
        <v>0</v>
      </c>
      <c r="I121" s="272">
        <f>Encuestas!JF121*'Fact Expans'!C121</f>
        <v>0</v>
      </c>
      <c r="J121" s="272">
        <f>Encuestas!JG121*'Fact Expans'!C121</f>
        <v>234.07407407407408</v>
      </c>
      <c r="K121" s="272">
        <f>Encuestas!JH121*'Fact Expans'!C121</f>
        <v>0</v>
      </c>
      <c r="L121" s="272">
        <f>Encuestas!JI121*'Fact Expans'!C121</f>
        <v>0</v>
      </c>
      <c r="M121" s="272">
        <f>Encuestas!JJ121*'Fact Expans'!C121</f>
        <v>0</v>
      </c>
      <c r="N121" s="272">
        <f>Encuestas!JK121*'Fact Expans'!C121</f>
        <v>0</v>
      </c>
      <c r="O121" s="272">
        <f>Encuestas!JL121*'Fact Expans'!C121</f>
        <v>0</v>
      </c>
      <c r="P121" s="272">
        <f>Encuestas!JM121*'Fact Expans'!C121</f>
        <v>0</v>
      </c>
      <c r="Q121" s="272">
        <f>Encuestas!JN121*'Fact Expans'!C121</f>
        <v>0</v>
      </c>
      <c r="R121" s="272">
        <f>Encuestas!JO121*'Fact Expans'!C121</f>
        <v>0</v>
      </c>
      <c r="S121" s="272">
        <f>Encuestas!JR121*'Fact Expans'!C121</f>
        <v>0</v>
      </c>
      <c r="T121" s="272">
        <f>Calculos!DM121*'Fact Expans'!C121</f>
        <v>468.14814814814815</v>
      </c>
      <c r="U121" s="272">
        <f>Calculos!DN121*'Fact Expans'!C121</f>
        <v>0</v>
      </c>
      <c r="V121" s="272">
        <f>Encuestas!KA121*'Fact Expans'!C121</f>
        <v>0</v>
      </c>
      <c r="W121" s="272">
        <f>Encuestas!KB121*'Fact Expans'!C121</f>
        <v>0</v>
      </c>
      <c r="X121" s="272">
        <f>Encuestas!KD121*'Fact Expans'!C121</f>
        <v>0</v>
      </c>
      <c r="Y121" s="272">
        <f>Encuestas!KC121*'Fact Expans'!C121</f>
        <v>0</v>
      </c>
      <c r="Z121" s="272">
        <f>Encuestas!KF121*'Fact Expans'!C121</f>
        <v>0</v>
      </c>
      <c r="AA121" s="272">
        <f>Encuestas!KE121*'Fact Expans'!C121</f>
        <v>0</v>
      </c>
      <c r="AB121" s="272">
        <f>Calculos!DO121*'Fact Expans'!C121</f>
        <v>0</v>
      </c>
      <c r="AC121" s="272">
        <f>Calculos!DQ121*'Fact Expans'!C121</f>
        <v>0</v>
      </c>
      <c r="AD121" s="272">
        <f>Calculos!DP121*'Fact Expans'!C121</f>
        <v>0</v>
      </c>
      <c r="AE121" s="272">
        <f>Calculos!DR121*'Fact Expans'!C121</f>
        <v>0</v>
      </c>
    </row>
    <row r="122" spans="1:31" x14ac:dyDescent="0.25">
      <c r="A122" s="273">
        <f>Encuestas!A122</f>
        <v>111010036</v>
      </c>
      <c r="B122" s="272">
        <f>Encuestas!IY122*'Fact Expans'!C122</f>
        <v>0</v>
      </c>
      <c r="C122" s="272">
        <f>Encuestas!IZ122*'Fact Expans'!C122</f>
        <v>0</v>
      </c>
      <c r="D122" s="272">
        <f>Encuestas!JA122*'Fact Expans'!C122</f>
        <v>0</v>
      </c>
      <c r="E122" s="272">
        <f>Encuestas!JB122*'Fact Expans'!C122</f>
        <v>0</v>
      </c>
      <c r="F122" s="272">
        <f>Encuestas!JC122*'Fact Expans'!C122</f>
        <v>0</v>
      </c>
      <c r="G122" s="272">
        <f>Encuestas!JD122*'Fact Expans'!C122</f>
        <v>0</v>
      </c>
      <c r="H122" s="272">
        <f>Encuestas!JE122*'Fact Expans'!C122</f>
        <v>0</v>
      </c>
      <c r="I122" s="272">
        <f>Encuestas!JF122*'Fact Expans'!C122</f>
        <v>0</v>
      </c>
      <c r="J122" s="272">
        <f>Encuestas!JG122*'Fact Expans'!C122</f>
        <v>0</v>
      </c>
      <c r="K122" s="272">
        <f>Encuestas!JH122*'Fact Expans'!C122</f>
        <v>0</v>
      </c>
      <c r="L122" s="272">
        <f>Encuestas!JI122*'Fact Expans'!C122</f>
        <v>0</v>
      </c>
      <c r="M122" s="272">
        <f>Encuestas!JJ122*'Fact Expans'!C122</f>
        <v>0</v>
      </c>
      <c r="N122" s="272">
        <f>Encuestas!JK122*'Fact Expans'!C122</f>
        <v>0</v>
      </c>
      <c r="O122" s="272">
        <f>Encuestas!JL122*'Fact Expans'!C122</f>
        <v>0</v>
      </c>
      <c r="P122" s="272">
        <f>Encuestas!JM122*'Fact Expans'!C122</f>
        <v>0</v>
      </c>
      <c r="Q122" s="272">
        <f>Encuestas!JN122*'Fact Expans'!C122</f>
        <v>0</v>
      </c>
      <c r="R122" s="272">
        <f>Encuestas!JO122*'Fact Expans'!C122</f>
        <v>0</v>
      </c>
      <c r="S122" s="272">
        <f>Encuestas!JR122*'Fact Expans'!C122</f>
        <v>0</v>
      </c>
      <c r="T122" s="272">
        <f>Calculos!DM122*'Fact Expans'!C122</f>
        <v>0</v>
      </c>
      <c r="U122" s="272">
        <f>Calculos!DN122*'Fact Expans'!C122</f>
        <v>0</v>
      </c>
      <c r="V122" s="272">
        <f>Encuestas!KA122*'Fact Expans'!C122</f>
        <v>0</v>
      </c>
      <c r="W122" s="272">
        <f>Encuestas!KB122*'Fact Expans'!C122</f>
        <v>0</v>
      </c>
      <c r="X122" s="272">
        <f>Encuestas!KD122*'Fact Expans'!C122</f>
        <v>0</v>
      </c>
      <c r="Y122" s="272">
        <f>Encuestas!KC122*'Fact Expans'!C122</f>
        <v>0</v>
      </c>
      <c r="Z122" s="272">
        <f>Encuestas!KF122*'Fact Expans'!C122</f>
        <v>0</v>
      </c>
      <c r="AA122" s="272">
        <f>Encuestas!KE122*'Fact Expans'!C122</f>
        <v>0</v>
      </c>
      <c r="AB122" s="272">
        <f>Calculos!DO122*'Fact Expans'!C122</f>
        <v>0</v>
      </c>
      <c r="AC122" s="272">
        <f>Calculos!DQ122*'Fact Expans'!C122</f>
        <v>0</v>
      </c>
      <c r="AD122" s="272">
        <f>Calculos!DP122*'Fact Expans'!C122</f>
        <v>0</v>
      </c>
      <c r="AE122" s="272">
        <f>Calculos!DR122*'Fact Expans'!C122</f>
        <v>0</v>
      </c>
    </row>
    <row r="123" spans="1:31" x14ac:dyDescent="0.25">
      <c r="A123" s="273">
        <f>Encuestas!A123</f>
        <v>111011405</v>
      </c>
      <c r="B123" s="272">
        <f>Encuestas!IY123*'Fact Expans'!C123</f>
        <v>0</v>
      </c>
      <c r="C123" s="272">
        <f>Encuestas!IZ123*'Fact Expans'!C123</f>
        <v>0</v>
      </c>
      <c r="D123" s="272">
        <f>Encuestas!JA123*'Fact Expans'!C123</f>
        <v>0</v>
      </c>
      <c r="E123" s="272">
        <f>Encuestas!JB123*'Fact Expans'!C123</f>
        <v>0</v>
      </c>
      <c r="F123" s="272">
        <f>Encuestas!JC123*'Fact Expans'!C123</f>
        <v>0</v>
      </c>
      <c r="G123" s="272">
        <f>Encuestas!JD123*'Fact Expans'!C123</f>
        <v>0</v>
      </c>
      <c r="H123" s="272">
        <f>Encuestas!JE123*'Fact Expans'!C123</f>
        <v>0</v>
      </c>
      <c r="I123" s="272">
        <f>Encuestas!JF123*'Fact Expans'!C123</f>
        <v>0</v>
      </c>
      <c r="J123" s="272">
        <f>Encuestas!JG123*'Fact Expans'!C123</f>
        <v>0</v>
      </c>
      <c r="K123" s="272">
        <f>Encuestas!JH123*'Fact Expans'!C123</f>
        <v>0</v>
      </c>
      <c r="L123" s="272">
        <f>Encuestas!JI123*'Fact Expans'!C123</f>
        <v>0</v>
      </c>
      <c r="M123" s="272">
        <f>Encuestas!JJ123*'Fact Expans'!C123</f>
        <v>0</v>
      </c>
      <c r="N123" s="272">
        <f>Encuestas!JK123*'Fact Expans'!C123</f>
        <v>0</v>
      </c>
      <c r="O123" s="272">
        <f>Encuestas!JL123*'Fact Expans'!C123</f>
        <v>0</v>
      </c>
      <c r="P123" s="272">
        <f>Encuestas!JM123*'Fact Expans'!C123</f>
        <v>0</v>
      </c>
      <c r="Q123" s="272">
        <f>Encuestas!JN123*'Fact Expans'!C123</f>
        <v>0</v>
      </c>
      <c r="R123" s="272">
        <f>Encuestas!JO123*'Fact Expans'!C123</f>
        <v>0</v>
      </c>
      <c r="S123" s="272">
        <f>Encuestas!JR123*'Fact Expans'!C123</f>
        <v>0</v>
      </c>
      <c r="T123" s="272">
        <f>Calculos!DM123*'Fact Expans'!C123</f>
        <v>0</v>
      </c>
      <c r="U123" s="272">
        <f>Calculos!DN123*'Fact Expans'!C123</f>
        <v>0</v>
      </c>
      <c r="V123" s="272">
        <f>Encuestas!KA123*'Fact Expans'!C123</f>
        <v>0</v>
      </c>
      <c r="W123" s="272">
        <f>Encuestas!KB123*'Fact Expans'!C123</f>
        <v>0</v>
      </c>
      <c r="X123" s="272">
        <f>Encuestas!KD123*'Fact Expans'!C123</f>
        <v>0</v>
      </c>
      <c r="Y123" s="272">
        <f>Encuestas!KC123*'Fact Expans'!C123</f>
        <v>0</v>
      </c>
      <c r="Z123" s="272">
        <f>Encuestas!KF123*'Fact Expans'!C123</f>
        <v>0</v>
      </c>
      <c r="AA123" s="272">
        <f>Encuestas!KE123*'Fact Expans'!C123</f>
        <v>0</v>
      </c>
      <c r="AB123" s="272">
        <f>Calculos!DO123*'Fact Expans'!C123</f>
        <v>0</v>
      </c>
      <c r="AC123" s="272">
        <f>Calculos!DQ123*'Fact Expans'!C123</f>
        <v>0</v>
      </c>
      <c r="AD123" s="272">
        <f>Calculos!DP123*'Fact Expans'!C123</f>
        <v>0</v>
      </c>
      <c r="AE123" s="272">
        <f>Calculos!DR123*'Fact Expans'!C123</f>
        <v>0</v>
      </c>
    </row>
    <row r="124" spans="1:31" x14ac:dyDescent="0.25">
      <c r="A124" s="273">
        <f>Encuestas!A124</f>
        <v>114022051</v>
      </c>
      <c r="B124" s="272">
        <f>Encuestas!IY124*'Fact Expans'!C124</f>
        <v>0</v>
      </c>
      <c r="C124" s="272">
        <f>Encuestas!IZ124*'Fact Expans'!C124</f>
        <v>0</v>
      </c>
      <c r="D124" s="272">
        <f>Encuestas!JA124*'Fact Expans'!C124</f>
        <v>0</v>
      </c>
      <c r="E124" s="272">
        <f>Encuestas!JB124*'Fact Expans'!C124</f>
        <v>0</v>
      </c>
      <c r="F124" s="272">
        <f>Encuestas!JC124*'Fact Expans'!C124</f>
        <v>0</v>
      </c>
      <c r="G124" s="272">
        <f>Encuestas!JD124*'Fact Expans'!C124</f>
        <v>0</v>
      </c>
      <c r="H124" s="272">
        <f>Encuestas!JE124*'Fact Expans'!C124</f>
        <v>0</v>
      </c>
      <c r="I124" s="272">
        <f>Encuestas!JF124*'Fact Expans'!C124</f>
        <v>0</v>
      </c>
      <c r="J124" s="272">
        <f>Encuestas!JG124*'Fact Expans'!C124</f>
        <v>0</v>
      </c>
      <c r="K124" s="272">
        <f>Encuestas!JH124*'Fact Expans'!C124</f>
        <v>0</v>
      </c>
      <c r="L124" s="272">
        <f>Encuestas!JI124*'Fact Expans'!C124</f>
        <v>0</v>
      </c>
      <c r="M124" s="272">
        <f>Encuestas!JJ124*'Fact Expans'!C124</f>
        <v>0</v>
      </c>
      <c r="N124" s="272">
        <f>Encuestas!JK124*'Fact Expans'!C124</f>
        <v>0</v>
      </c>
      <c r="O124" s="272">
        <f>Encuestas!JL124*'Fact Expans'!C124</f>
        <v>0</v>
      </c>
      <c r="P124" s="272">
        <f>Encuestas!JM124*'Fact Expans'!C124</f>
        <v>0</v>
      </c>
      <c r="Q124" s="272">
        <f>Encuestas!JN124*'Fact Expans'!C124</f>
        <v>0</v>
      </c>
      <c r="R124" s="272">
        <f>Encuestas!JO124*'Fact Expans'!C124</f>
        <v>0</v>
      </c>
      <c r="S124" s="272">
        <f>Encuestas!JR124*'Fact Expans'!C124</f>
        <v>0</v>
      </c>
      <c r="T124" s="272">
        <f>Calculos!DM124*'Fact Expans'!C124</f>
        <v>0</v>
      </c>
      <c r="U124" s="272">
        <f>Calculos!DN124*'Fact Expans'!C124</f>
        <v>0</v>
      </c>
      <c r="V124" s="272">
        <f>Encuestas!KA124*'Fact Expans'!C124</f>
        <v>0</v>
      </c>
      <c r="W124" s="272">
        <f>Encuestas!KB124*'Fact Expans'!C124</f>
        <v>0</v>
      </c>
      <c r="X124" s="272">
        <f>Encuestas!KD124*'Fact Expans'!C124</f>
        <v>0</v>
      </c>
      <c r="Y124" s="272">
        <f>Encuestas!KC124*'Fact Expans'!C124</f>
        <v>0</v>
      </c>
      <c r="Z124" s="272">
        <f>Encuestas!KF124*'Fact Expans'!C124</f>
        <v>0</v>
      </c>
      <c r="AA124" s="272">
        <f>Encuestas!KE124*'Fact Expans'!C124</f>
        <v>0</v>
      </c>
      <c r="AB124" s="272">
        <f>Calculos!DO124*'Fact Expans'!C124</f>
        <v>0</v>
      </c>
      <c r="AC124" s="272">
        <f>Calculos!DQ124*'Fact Expans'!C124</f>
        <v>0</v>
      </c>
      <c r="AD124" s="272">
        <f>Calculos!DP124*'Fact Expans'!C124</f>
        <v>0</v>
      </c>
      <c r="AE124" s="272">
        <f>Calculos!DR124*'Fact Expans'!C124</f>
        <v>0</v>
      </c>
    </row>
    <row r="125" spans="1:31" x14ac:dyDescent="0.25">
      <c r="A125" s="273">
        <f>Encuestas!A125</f>
        <v>114020453</v>
      </c>
      <c r="B125" s="272">
        <f>Encuestas!IY125*'Fact Expans'!C125</f>
        <v>0</v>
      </c>
      <c r="C125" s="272">
        <f>Encuestas!IZ125*'Fact Expans'!C125</f>
        <v>0</v>
      </c>
      <c r="D125" s="272">
        <f>Encuestas!JA125*'Fact Expans'!C125</f>
        <v>0</v>
      </c>
      <c r="E125" s="272">
        <f>Encuestas!JB125*'Fact Expans'!C125</f>
        <v>0</v>
      </c>
      <c r="F125" s="272">
        <f>Encuestas!JC125*'Fact Expans'!C125</f>
        <v>0</v>
      </c>
      <c r="G125" s="272">
        <f>Encuestas!JD125*'Fact Expans'!C125</f>
        <v>0</v>
      </c>
      <c r="H125" s="272">
        <f>Encuestas!JE125*'Fact Expans'!C125</f>
        <v>0</v>
      </c>
      <c r="I125" s="272">
        <f>Encuestas!JF125*'Fact Expans'!C125</f>
        <v>0</v>
      </c>
      <c r="J125" s="272">
        <f>Encuestas!JG125*'Fact Expans'!C125</f>
        <v>0</v>
      </c>
      <c r="K125" s="272">
        <f>Encuestas!JH125*'Fact Expans'!C125</f>
        <v>0</v>
      </c>
      <c r="L125" s="272">
        <f>Encuestas!JI125*'Fact Expans'!C125</f>
        <v>0</v>
      </c>
      <c r="M125" s="272">
        <f>Encuestas!JJ125*'Fact Expans'!C125</f>
        <v>0</v>
      </c>
      <c r="N125" s="272">
        <f>Encuestas!JK125*'Fact Expans'!C125</f>
        <v>0</v>
      </c>
      <c r="O125" s="272">
        <f>Encuestas!JL125*'Fact Expans'!C125</f>
        <v>0</v>
      </c>
      <c r="P125" s="272">
        <f>Encuestas!JM125*'Fact Expans'!C125</f>
        <v>0</v>
      </c>
      <c r="Q125" s="272">
        <f>Encuestas!JN125*'Fact Expans'!C125</f>
        <v>0</v>
      </c>
      <c r="R125" s="272">
        <f>Encuestas!JO125*'Fact Expans'!C125</f>
        <v>0</v>
      </c>
      <c r="S125" s="272">
        <f>Encuestas!JR125*'Fact Expans'!C125</f>
        <v>0</v>
      </c>
      <c r="T125" s="272">
        <f>Calculos!DM125*'Fact Expans'!C125</f>
        <v>0</v>
      </c>
      <c r="U125" s="272">
        <f>Calculos!DN125*'Fact Expans'!C125</f>
        <v>0</v>
      </c>
      <c r="V125" s="272">
        <f>Encuestas!KA125*'Fact Expans'!C125</f>
        <v>0</v>
      </c>
      <c r="W125" s="272">
        <f>Encuestas!KB125*'Fact Expans'!C125</f>
        <v>0</v>
      </c>
      <c r="X125" s="272">
        <f>Encuestas!KD125*'Fact Expans'!C125</f>
        <v>0</v>
      </c>
      <c r="Y125" s="272">
        <f>Encuestas!KC125*'Fact Expans'!C125</f>
        <v>0</v>
      </c>
      <c r="Z125" s="272">
        <f>Encuestas!KF125*'Fact Expans'!C125</f>
        <v>0</v>
      </c>
      <c r="AA125" s="272">
        <f>Encuestas!KE125*'Fact Expans'!C125</f>
        <v>0</v>
      </c>
      <c r="AB125" s="272">
        <f>Calculos!DO125*'Fact Expans'!C125</f>
        <v>0</v>
      </c>
      <c r="AC125" s="272">
        <f>Calculos!DQ125*'Fact Expans'!C125</f>
        <v>0</v>
      </c>
      <c r="AD125" s="272">
        <f>Calculos!DP125*'Fact Expans'!C125</f>
        <v>0</v>
      </c>
      <c r="AE125" s="272">
        <f>Calculos!DR125*'Fact Expans'!C125</f>
        <v>0</v>
      </c>
    </row>
    <row r="126" spans="1:31" x14ac:dyDescent="0.25">
      <c r="A126" s="273">
        <f>Encuestas!A126</f>
        <v>111012284</v>
      </c>
      <c r="B126" s="272">
        <f>Encuestas!IY126*'Fact Expans'!C126</f>
        <v>0</v>
      </c>
      <c r="C126" s="272">
        <f>Encuestas!IZ126*'Fact Expans'!C126</f>
        <v>0</v>
      </c>
      <c r="D126" s="272">
        <f>Encuestas!JA126*'Fact Expans'!C126</f>
        <v>0</v>
      </c>
      <c r="E126" s="272">
        <f>Encuestas!JB126*'Fact Expans'!C126</f>
        <v>0</v>
      </c>
      <c r="F126" s="272">
        <f>Encuestas!JC126*'Fact Expans'!C126</f>
        <v>0</v>
      </c>
      <c r="G126" s="272">
        <f>Encuestas!JD126*'Fact Expans'!C126</f>
        <v>0</v>
      </c>
      <c r="H126" s="272">
        <f>Encuestas!JE126*'Fact Expans'!C126</f>
        <v>0</v>
      </c>
      <c r="I126" s="272">
        <f>Encuestas!JF126*'Fact Expans'!C126</f>
        <v>0</v>
      </c>
      <c r="J126" s="272">
        <f>Encuestas!JG126*'Fact Expans'!C126</f>
        <v>0</v>
      </c>
      <c r="K126" s="272">
        <f>Encuestas!JH126*'Fact Expans'!C126</f>
        <v>0</v>
      </c>
      <c r="L126" s="272">
        <f>Encuestas!JI126*'Fact Expans'!C126</f>
        <v>0</v>
      </c>
      <c r="M126" s="272">
        <f>Encuestas!JJ126*'Fact Expans'!C126</f>
        <v>0</v>
      </c>
      <c r="N126" s="272">
        <f>Encuestas!JK126*'Fact Expans'!C126</f>
        <v>0</v>
      </c>
      <c r="O126" s="272">
        <f>Encuestas!JL126*'Fact Expans'!C126</f>
        <v>0</v>
      </c>
      <c r="P126" s="272">
        <f>Encuestas!JM126*'Fact Expans'!C126</f>
        <v>0</v>
      </c>
      <c r="Q126" s="272">
        <f>Encuestas!JN126*'Fact Expans'!C126</f>
        <v>0</v>
      </c>
      <c r="R126" s="272">
        <f>Encuestas!JO126*'Fact Expans'!C126</f>
        <v>0</v>
      </c>
      <c r="S126" s="272">
        <f>Encuestas!JR126*'Fact Expans'!C126</f>
        <v>0</v>
      </c>
      <c r="T126" s="272">
        <f>Calculos!DM126*'Fact Expans'!C126</f>
        <v>0</v>
      </c>
      <c r="U126" s="272">
        <f>Calculos!DN126*'Fact Expans'!C126</f>
        <v>0</v>
      </c>
      <c r="V126" s="272">
        <f>Encuestas!KA126*'Fact Expans'!C126</f>
        <v>0</v>
      </c>
      <c r="W126" s="272">
        <f>Encuestas!KB126*'Fact Expans'!C126</f>
        <v>0</v>
      </c>
      <c r="X126" s="272">
        <f>Encuestas!KD126*'Fact Expans'!C126</f>
        <v>0</v>
      </c>
      <c r="Y126" s="272">
        <f>Encuestas!KC126*'Fact Expans'!C126</f>
        <v>0</v>
      </c>
      <c r="Z126" s="272">
        <f>Encuestas!KF126*'Fact Expans'!C126</f>
        <v>58.08</v>
      </c>
      <c r="AA126" s="272">
        <f>Encuestas!KE126*'Fact Expans'!C126</f>
        <v>0</v>
      </c>
      <c r="AB126" s="272">
        <f>Calculos!DO126*'Fact Expans'!C126</f>
        <v>0</v>
      </c>
      <c r="AC126" s="272">
        <f>Calculos!DQ126*'Fact Expans'!C126</f>
        <v>0</v>
      </c>
      <c r="AD126" s="272">
        <f>Calculos!DP126*'Fact Expans'!C126</f>
        <v>58.08</v>
      </c>
      <c r="AE126" s="272">
        <f>Calculos!DR126*'Fact Expans'!C126</f>
        <v>0</v>
      </c>
    </row>
    <row r="127" spans="1:31" x14ac:dyDescent="0.25">
      <c r="A127" s="273">
        <f>Encuestas!A127</f>
        <v>114020165</v>
      </c>
      <c r="B127" s="272">
        <f>Encuestas!IY127*'Fact Expans'!C127</f>
        <v>0</v>
      </c>
      <c r="C127" s="272">
        <f>Encuestas!IZ127*'Fact Expans'!C127</f>
        <v>0</v>
      </c>
      <c r="D127" s="272">
        <f>Encuestas!JA127*'Fact Expans'!C127</f>
        <v>0</v>
      </c>
      <c r="E127" s="272">
        <f>Encuestas!JB127*'Fact Expans'!C127</f>
        <v>0</v>
      </c>
      <c r="F127" s="272">
        <f>Encuestas!JC127*'Fact Expans'!C127</f>
        <v>0</v>
      </c>
      <c r="G127" s="272">
        <f>Encuestas!JD127*'Fact Expans'!C127</f>
        <v>0</v>
      </c>
      <c r="H127" s="272">
        <f>Encuestas!JE127*'Fact Expans'!C127</f>
        <v>0</v>
      </c>
      <c r="I127" s="272">
        <f>Encuestas!JF127*'Fact Expans'!C127</f>
        <v>0</v>
      </c>
      <c r="J127" s="272">
        <f>Encuestas!JG127*'Fact Expans'!C127</f>
        <v>0</v>
      </c>
      <c r="K127" s="272">
        <f>Encuestas!JH127*'Fact Expans'!C127</f>
        <v>0</v>
      </c>
      <c r="L127" s="272">
        <f>Encuestas!JI127*'Fact Expans'!C127</f>
        <v>0</v>
      </c>
      <c r="M127" s="272">
        <f>Encuestas!JJ127*'Fact Expans'!C127</f>
        <v>0</v>
      </c>
      <c r="N127" s="272">
        <f>Encuestas!JK127*'Fact Expans'!C127</f>
        <v>0</v>
      </c>
      <c r="O127" s="272">
        <f>Encuestas!JL127*'Fact Expans'!C127</f>
        <v>0</v>
      </c>
      <c r="P127" s="272">
        <f>Encuestas!JM127*'Fact Expans'!C127</f>
        <v>0</v>
      </c>
      <c r="Q127" s="272">
        <f>Encuestas!JN127*'Fact Expans'!C127</f>
        <v>0</v>
      </c>
      <c r="R127" s="272">
        <f>Encuestas!JO127*'Fact Expans'!C127</f>
        <v>0</v>
      </c>
      <c r="S127" s="272">
        <f>Encuestas!JR127*'Fact Expans'!C127</f>
        <v>0</v>
      </c>
      <c r="T127" s="272">
        <f>Calculos!DM127*'Fact Expans'!C127</f>
        <v>0</v>
      </c>
      <c r="U127" s="272">
        <f>Calculos!DN127*'Fact Expans'!C127</f>
        <v>0</v>
      </c>
      <c r="V127" s="272">
        <f>Encuestas!KA127*'Fact Expans'!C127</f>
        <v>0</v>
      </c>
      <c r="W127" s="272">
        <f>Encuestas!KB127*'Fact Expans'!C127</f>
        <v>0</v>
      </c>
      <c r="X127" s="272">
        <f>Encuestas!KD127*'Fact Expans'!C127</f>
        <v>0</v>
      </c>
      <c r="Y127" s="272">
        <f>Encuestas!KC127*'Fact Expans'!C127</f>
        <v>0</v>
      </c>
      <c r="Z127" s="272">
        <f>Encuestas!KF127*'Fact Expans'!C127</f>
        <v>0</v>
      </c>
      <c r="AA127" s="272">
        <f>Encuestas!KE127*'Fact Expans'!C127</f>
        <v>0</v>
      </c>
      <c r="AB127" s="272">
        <f>Calculos!DO127*'Fact Expans'!C127</f>
        <v>0</v>
      </c>
      <c r="AC127" s="272">
        <f>Calculos!DQ127*'Fact Expans'!C127</f>
        <v>0</v>
      </c>
      <c r="AD127" s="272">
        <f>Calculos!DP127*'Fact Expans'!C127</f>
        <v>0</v>
      </c>
      <c r="AE127" s="272">
        <f>Calculos!DR127*'Fact Expans'!C127</f>
        <v>0</v>
      </c>
    </row>
    <row r="128" spans="1:31" x14ac:dyDescent="0.25">
      <c r="A128" s="273">
        <f>Encuestas!A128</f>
        <v>114010077</v>
      </c>
      <c r="B128" s="272">
        <f>Encuestas!IY128*'Fact Expans'!C128</f>
        <v>0</v>
      </c>
      <c r="C128" s="272">
        <f>Encuestas!IZ128*'Fact Expans'!C128</f>
        <v>0</v>
      </c>
      <c r="D128" s="272">
        <f>Encuestas!JA128*'Fact Expans'!C128</f>
        <v>0</v>
      </c>
      <c r="E128" s="272">
        <f>Encuestas!JB128*'Fact Expans'!C128</f>
        <v>0</v>
      </c>
      <c r="F128" s="272">
        <f>Encuestas!JC128*'Fact Expans'!C128</f>
        <v>0</v>
      </c>
      <c r="G128" s="272">
        <f>Encuestas!JD128*'Fact Expans'!C128</f>
        <v>0</v>
      </c>
      <c r="H128" s="272">
        <f>Encuestas!JE128*'Fact Expans'!C128</f>
        <v>0</v>
      </c>
      <c r="I128" s="272">
        <f>Encuestas!JF128*'Fact Expans'!C128</f>
        <v>0</v>
      </c>
      <c r="J128" s="272">
        <f>Encuestas!JG128*'Fact Expans'!C128</f>
        <v>0</v>
      </c>
      <c r="K128" s="272">
        <f>Encuestas!JH128*'Fact Expans'!C128</f>
        <v>0</v>
      </c>
      <c r="L128" s="272">
        <f>Encuestas!JI128*'Fact Expans'!C128</f>
        <v>0</v>
      </c>
      <c r="M128" s="272">
        <f>Encuestas!JJ128*'Fact Expans'!C128</f>
        <v>0</v>
      </c>
      <c r="N128" s="272">
        <f>Encuestas!JK128*'Fact Expans'!C128</f>
        <v>0</v>
      </c>
      <c r="O128" s="272">
        <f>Encuestas!JL128*'Fact Expans'!C128</f>
        <v>0</v>
      </c>
      <c r="P128" s="272">
        <f>Encuestas!JM128*'Fact Expans'!C128</f>
        <v>0</v>
      </c>
      <c r="Q128" s="272">
        <f>Encuestas!JN128*'Fact Expans'!C128</f>
        <v>0</v>
      </c>
      <c r="R128" s="272">
        <f>Encuestas!JO128*'Fact Expans'!C128</f>
        <v>0</v>
      </c>
      <c r="S128" s="272">
        <f>Encuestas!JR128*'Fact Expans'!C128</f>
        <v>0</v>
      </c>
      <c r="T128" s="272">
        <f>Calculos!DM128*'Fact Expans'!C128</f>
        <v>0</v>
      </c>
      <c r="U128" s="272">
        <f>Calculos!DN128*'Fact Expans'!C128</f>
        <v>0</v>
      </c>
      <c r="V128" s="272">
        <f>Encuestas!KA128*'Fact Expans'!C128</f>
        <v>0</v>
      </c>
      <c r="W128" s="272">
        <f>Encuestas!KB128*'Fact Expans'!C128</f>
        <v>0</v>
      </c>
      <c r="X128" s="272">
        <f>Encuestas!KD128*'Fact Expans'!C128</f>
        <v>0</v>
      </c>
      <c r="Y128" s="272">
        <f>Encuestas!KC128*'Fact Expans'!C128</f>
        <v>0</v>
      </c>
      <c r="Z128" s="272">
        <f>Encuestas!KF128*'Fact Expans'!C128</f>
        <v>0</v>
      </c>
      <c r="AA128" s="272">
        <f>Encuestas!KE128*'Fact Expans'!C128</f>
        <v>0</v>
      </c>
      <c r="AB128" s="272">
        <f>Calculos!DO128*'Fact Expans'!C128</f>
        <v>0</v>
      </c>
      <c r="AC128" s="272">
        <f>Calculos!DQ128*'Fact Expans'!C128</f>
        <v>0</v>
      </c>
      <c r="AD128" s="272">
        <f>Calculos!DP128*'Fact Expans'!C128</f>
        <v>0</v>
      </c>
      <c r="AE128" s="272">
        <f>Calculos!DR128*'Fact Expans'!C128</f>
        <v>0</v>
      </c>
    </row>
    <row r="129" spans="1:31" x14ac:dyDescent="0.25">
      <c r="A129" s="273">
        <f>Encuestas!A129</f>
        <v>114020229</v>
      </c>
      <c r="B129" s="272">
        <f>Encuestas!IY129*'Fact Expans'!C129</f>
        <v>0</v>
      </c>
      <c r="C129" s="272">
        <f>Encuestas!IZ129*'Fact Expans'!C129</f>
        <v>0</v>
      </c>
      <c r="D129" s="272">
        <f>Encuestas!JA129*'Fact Expans'!C129</f>
        <v>0</v>
      </c>
      <c r="E129" s="272">
        <f>Encuestas!JB129*'Fact Expans'!C129</f>
        <v>0</v>
      </c>
      <c r="F129" s="272">
        <f>Encuestas!JC129*'Fact Expans'!C129</f>
        <v>0</v>
      </c>
      <c r="G129" s="272">
        <f>Encuestas!JD129*'Fact Expans'!C129</f>
        <v>0</v>
      </c>
      <c r="H129" s="272">
        <f>Encuestas!JE129*'Fact Expans'!C129</f>
        <v>0</v>
      </c>
      <c r="I129" s="272">
        <f>Encuestas!JF129*'Fact Expans'!C129</f>
        <v>0</v>
      </c>
      <c r="J129" s="272">
        <f>Encuestas!JG129*'Fact Expans'!C129</f>
        <v>0</v>
      </c>
      <c r="K129" s="272">
        <f>Encuestas!JH129*'Fact Expans'!C129</f>
        <v>0</v>
      </c>
      <c r="L129" s="272">
        <f>Encuestas!JI129*'Fact Expans'!C129</f>
        <v>0</v>
      </c>
      <c r="M129" s="272">
        <f>Encuestas!JJ129*'Fact Expans'!C129</f>
        <v>0</v>
      </c>
      <c r="N129" s="272">
        <f>Encuestas!JK129*'Fact Expans'!C129</f>
        <v>0</v>
      </c>
      <c r="O129" s="272">
        <f>Encuestas!JL129*'Fact Expans'!C129</f>
        <v>0</v>
      </c>
      <c r="P129" s="272">
        <f>Encuestas!JM129*'Fact Expans'!C129</f>
        <v>0</v>
      </c>
      <c r="Q129" s="272">
        <f>Encuestas!JN129*'Fact Expans'!C129</f>
        <v>0</v>
      </c>
      <c r="R129" s="272">
        <f>Encuestas!JO129*'Fact Expans'!C129</f>
        <v>0</v>
      </c>
      <c r="S129" s="272">
        <f>Encuestas!JR129*'Fact Expans'!C129</f>
        <v>0</v>
      </c>
      <c r="T129" s="272">
        <f>Calculos!DM129*'Fact Expans'!C129</f>
        <v>0</v>
      </c>
      <c r="U129" s="272">
        <f>Calculos!DN129*'Fact Expans'!C129</f>
        <v>0</v>
      </c>
      <c r="V129" s="272">
        <f>Encuestas!KA129*'Fact Expans'!C129</f>
        <v>0</v>
      </c>
      <c r="W129" s="272">
        <f>Encuestas!KB129*'Fact Expans'!C129</f>
        <v>0</v>
      </c>
      <c r="X129" s="272">
        <f>Encuestas!KD129*'Fact Expans'!C129</f>
        <v>0</v>
      </c>
      <c r="Y129" s="272">
        <f>Encuestas!KC129*'Fact Expans'!C129</f>
        <v>0</v>
      </c>
      <c r="Z129" s="272">
        <f>Encuestas!KF129*'Fact Expans'!C129</f>
        <v>0</v>
      </c>
      <c r="AA129" s="272">
        <f>Encuestas!KE129*'Fact Expans'!C129</f>
        <v>0</v>
      </c>
      <c r="AB129" s="272">
        <f>Calculos!DO129*'Fact Expans'!C129</f>
        <v>0</v>
      </c>
      <c r="AC129" s="272">
        <f>Calculos!DQ129*'Fact Expans'!C129</f>
        <v>0</v>
      </c>
      <c r="AD129" s="272">
        <f>Calculos!DP129*'Fact Expans'!C129</f>
        <v>0</v>
      </c>
      <c r="AE129" s="272">
        <f>Calculos!DR129*'Fact Expans'!C129</f>
        <v>0</v>
      </c>
    </row>
    <row r="130" spans="1:31" x14ac:dyDescent="0.25">
      <c r="A130" s="273">
        <f>Encuestas!A130</f>
        <v>114010028</v>
      </c>
      <c r="B130" s="272">
        <f>Encuestas!IY130*'Fact Expans'!C130</f>
        <v>0</v>
      </c>
      <c r="C130" s="272">
        <f>Encuestas!IZ130*'Fact Expans'!C130</f>
        <v>0</v>
      </c>
      <c r="D130" s="272">
        <f>Encuestas!JA130*'Fact Expans'!C130</f>
        <v>0</v>
      </c>
      <c r="E130" s="272">
        <f>Encuestas!JB130*'Fact Expans'!C130</f>
        <v>0</v>
      </c>
      <c r="F130" s="272">
        <f>Encuestas!JC130*'Fact Expans'!C130</f>
        <v>0</v>
      </c>
      <c r="G130" s="272">
        <f>Encuestas!JD130*'Fact Expans'!C130</f>
        <v>0</v>
      </c>
      <c r="H130" s="272">
        <f>Encuestas!JE130*'Fact Expans'!C130</f>
        <v>0</v>
      </c>
      <c r="I130" s="272">
        <f>Encuestas!JF130*'Fact Expans'!C130</f>
        <v>0</v>
      </c>
      <c r="J130" s="272">
        <f>Encuestas!JG130*'Fact Expans'!C130</f>
        <v>0</v>
      </c>
      <c r="K130" s="272">
        <f>Encuestas!JH130*'Fact Expans'!C130</f>
        <v>0</v>
      </c>
      <c r="L130" s="272">
        <f>Encuestas!JI130*'Fact Expans'!C130</f>
        <v>0</v>
      </c>
      <c r="M130" s="272">
        <f>Encuestas!JJ130*'Fact Expans'!C130</f>
        <v>0</v>
      </c>
      <c r="N130" s="272">
        <f>Encuestas!JK130*'Fact Expans'!C130</f>
        <v>0</v>
      </c>
      <c r="O130" s="272">
        <f>Encuestas!JL130*'Fact Expans'!C130</f>
        <v>0</v>
      </c>
      <c r="P130" s="272">
        <f>Encuestas!JM130*'Fact Expans'!C130</f>
        <v>0</v>
      </c>
      <c r="Q130" s="272">
        <f>Encuestas!JN130*'Fact Expans'!C130</f>
        <v>0</v>
      </c>
      <c r="R130" s="272">
        <f>Encuestas!JO130*'Fact Expans'!C130</f>
        <v>0</v>
      </c>
      <c r="S130" s="272">
        <f>Encuestas!JR130*'Fact Expans'!C130</f>
        <v>0</v>
      </c>
      <c r="T130" s="272">
        <f>Calculos!DM130*'Fact Expans'!C130</f>
        <v>0</v>
      </c>
      <c r="U130" s="272">
        <f>Calculos!DN130*'Fact Expans'!C130</f>
        <v>0</v>
      </c>
      <c r="V130" s="272">
        <f>Encuestas!KA130*'Fact Expans'!C130</f>
        <v>0</v>
      </c>
      <c r="W130" s="272">
        <f>Encuestas!KB130*'Fact Expans'!C130</f>
        <v>0</v>
      </c>
      <c r="X130" s="272">
        <f>Encuestas!KD130*'Fact Expans'!C130</f>
        <v>0</v>
      </c>
      <c r="Y130" s="272">
        <f>Encuestas!KC130*'Fact Expans'!C130</f>
        <v>0</v>
      </c>
      <c r="Z130" s="272">
        <f>Encuestas!KF130*'Fact Expans'!C130</f>
        <v>0</v>
      </c>
      <c r="AA130" s="272">
        <f>Encuestas!KE130*'Fact Expans'!C130</f>
        <v>0</v>
      </c>
      <c r="AB130" s="272">
        <f>Calculos!DO130*'Fact Expans'!C130</f>
        <v>0</v>
      </c>
      <c r="AC130" s="272">
        <f>Calculos!DQ130*'Fact Expans'!C130</f>
        <v>0</v>
      </c>
      <c r="AD130" s="272">
        <f>Calculos!DP130*'Fact Expans'!C130</f>
        <v>0</v>
      </c>
      <c r="AE130" s="272">
        <f>Calculos!DR130*'Fact Expans'!C130</f>
        <v>0</v>
      </c>
    </row>
    <row r="131" spans="1:31" x14ac:dyDescent="0.25">
      <c r="A131" s="273">
        <f>Encuestas!A131</f>
        <v>114020369</v>
      </c>
      <c r="B131" s="272">
        <f>Encuestas!IY131*'Fact Expans'!C131</f>
        <v>0</v>
      </c>
      <c r="C131" s="272">
        <f>Encuestas!IZ131*'Fact Expans'!C131</f>
        <v>0</v>
      </c>
      <c r="D131" s="272">
        <f>Encuestas!JA131*'Fact Expans'!C131</f>
        <v>0</v>
      </c>
      <c r="E131" s="272">
        <f>Encuestas!JB131*'Fact Expans'!C131</f>
        <v>0</v>
      </c>
      <c r="F131" s="272">
        <f>Encuestas!JC131*'Fact Expans'!C131</f>
        <v>0</v>
      </c>
      <c r="G131" s="272">
        <f>Encuestas!JD131*'Fact Expans'!C131</f>
        <v>0</v>
      </c>
      <c r="H131" s="272">
        <f>Encuestas!JE131*'Fact Expans'!C131</f>
        <v>0</v>
      </c>
      <c r="I131" s="272">
        <f>Encuestas!JF131*'Fact Expans'!C131</f>
        <v>0</v>
      </c>
      <c r="J131" s="272">
        <f>Encuestas!JG131*'Fact Expans'!C131</f>
        <v>0</v>
      </c>
      <c r="K131" s="272">
        <f>Encuestas!JH131*'Fact Expans'!C131</f>
        <v>0</v>
      </c>
      <c r="L131" s="272">
        <f>Encuestas!JI131*'Fact Expans'!C131</f>
        <v>0</v>
      </c>
      <c r="M131" s="272">
        <f>Encuestas!JJ131*'Fact Expans'!C131</f>
        <v>0</v>
      </c>
      <c r="N131" s="272">
        <f>Encuestas!JK131*'Fact Expans'!C131</f>
        <v>0</v>
      </c>
      <c r="O131" s="272">
        <f>Encuestas!JL131*'Fact Expans'!C131</f>
        <v>0</v>
      </c>
      <c r="P131" s="272">
        <f>Encuestas!JM131*'Fact Expans'!C131</f>
        <v>0</v>
      </c>
      <c r="Q131" s="272">
        <f>Encuestas!JN131*'Fact Expans'!C131</f>
        <v>0</v>
      </c>
      <c r="R131" s="272">
        <f>Encuestas!JO131*'Fact Expans'!C131</f>
        <v>0</v>
      </c>
      <c r="S131" s="272">
        <f>Encuestas!JR131*'Fact Expans'!C131</f>
        <v>0</v>
      </c>
      <c r="T131" s="272">
        <f>Calculos!DM131*'Fact Expans'!C131</f>
        <v>0</v>
      </c>
      <c r="U131" s="272">
        <f>Calculos!DN131*'Fact Expans'!C131</f>
        <v>0</v>
      </c>
      <c r="V131" s="272">
        <f>Encuestas!KA131*'Fact Expans'!C131</f>
        <v>0</v>
      </c>
      <c r="W131" s="272">
        <f>Encuestas!KB131*'Fact Expans'!C131</f>
        <v>0</v>
      </c>
      <c r="X131" s="272">
        <f>Encuestas!KD131*'Fact Expans'!C131</f>
        <v>0</v>
      </c>
      <c r="Y131" s="272">
        <f>Encuestas!KC131*'Fact Expans'!C131</f>
        <v>0</v>
      </c>
      <c r="Z131" s="272">
        <f>Encuestas!KF131*'Fact Expans'!C131</f>
        <v>0</v>
      </c>
      <c r="AA131" s="272">
        <f>Encuestas!KE131*'Fact Expans'!C131</f>
        <v>0</v>
      </c>
      <c r="AB131" s="272">
        <f>Calculos!DO131*'Fact Expans'!C131</f>
        <v>0</v>
      </c>
      <c r="AC131" s="272">
        <f>Calculos!DQ131*'Fact Expans'!C131</f>
        <v>0</v>
      </c>
      <c r="AD131" s="272">
        <f>Calculos!DP131*'Fact Expans'!C131</f>
        <v>0</v>
      </c>
      <c r="AE131" s="272">
        <f>Calculos!DR131*'Fact Expans'!C131</f>
        <v>0</v>
      </c>
    </row>
    <row r="132" spans="1:31" x14ac:dyDescent="0.25">
      <c r="A132" s="273">
        <f>Encuestas!A132</f>
        <v>114010151</v>
      </c>
      <c r="B132" s="272">
        <f>Encuestas!IY132*'Fact Expans'!C132</f>
        <v>0</v>
      </c>
      <c r="C132" s="272">
        <f>Encuestas!IZ132*'Fact Expans'!C132</f>
        <v>0</v>
      </c>
      <c r="D132" s="272">
        <f>Encuestas!JA132*'Fact Expans'!C132</f>
        <v>0</v>
      </c>
      <c r="E132" s="272">
        <f>Encuestas!JB132*'Fact Expans'!C132</f>
        <v>0</v>
      </c>
      <c r="F132" s="272">
        <f>Encuestas!JC132*'Fact Expans'!C132</f>
        <v>0</v>
      </c>
      <c r="G132" s="272">
        <f>Encuestas!JD132*'Fact Expans'!C132</f>
        <v>0</v>
      </c>
      <c r="H132" s="272">
        <f>Encuestas!JE132*'Fact Expans'!C132</f>
        <v>0</v>
      </c>
      <c r="I132" s="272">
        <f>Encuestas!JF132*'Fact Expans'!C132</f>
        <v>0</v>
      </c>
      <c r="J132" s="272">
        <f>Encuestas!JG132*'Fact Expans'!C132</f>
        <v>0</v>
      </c>
      <c r="K132" s="272">
        <f>Encuestas!JH132*'Fact Expans'!C132</f>
        <v>0</v>
      </c>
      <c r="L132" s="272">
        <f>Encuestas!JI132*'Fact Expans'!C132</f>
        <v>0</v>
      </c>
      <c r="M132" s="272">
        <f>Encuestas!JJ132*'Fact Expans'!C132</f>
        <v>0</v>
      </c>
      <c r="N132" s="272">
        <f>Encuestas!JK132*'Fact Expans'!C132</f>
        <v>0</v>
      </c>
      <c r="O132" s="272">
        <f>Encuestas!JL132*'Fact Expans'!C132</f>
        <v>0</v>
      </c>
      <c r="P132" s="272">
        <f>Encuestas!JM132*'Fact Expans'!C132</f>
        <v>0</v>
      </c>
      <c r="Q132" s="272">
        <f>Encuestas!JN132*'Fact Expans'!C132</f>
        <v>0</v>
      </c>
      <c r="R132" s="272">
        <f>Encuestas!JO132*'Fact Expans'!C132</f>
        <v>0</v>
      </c>
      <c r="S132" s="272">
        <f>Encuestas!JR132*'Fact Expans'!C132</f>
        <v>0</v>
      </c>
      <c r="T132" s="272">
        <f>Calculos!DM132*'Fact Expans'!C132</f>
        <v>0</v>
      </c>
      <c r="U132" s="272">
        <f>Calculos!DN132*'Fact Expans'!C132</f>
        <v>0</v>
      </c>
      <c r="V132" s="272">
        <f>Encuestas!KA132*'Fact Expans'!C132</f>
        <v>0</v>
      </c>
      <c r="W132" s="272">
        <f>Encuestas!KB132*'Fact Expans'!C132</f>
        <v>0</v>
      </c>
      <c r="X132" s="272">
        <f>Encuestas!KD132*'Fact Expans'!C132</f>
        <v>0</v>
      </c>
      <c r="Y132" s="272">
        <f>Encuestas!KC132*'Fact Expans'!C132</f>
        <v>0</v>
      </c>
      <c r="Z132" s="272">
        <f>Encuestas!KF132*'Fact Expans'!C132</f>
        <v>0</v>
      </c>
      <c r="AA132" s="272">
        <f>Encuestas!KE132*'Fact Expans'!C132</f>
        <v>0</v>
      </c>
      <c r="AB132" s="272">
        <f>Calculos!DO132*'Fact Expans'!C132</f>
        <v>0</v>
      </c>
      <c r="AC132" s="272">
        <f>Calculos!DQ132*'Fact Expans'!C132</f>
        <v>0</v>
      </c>
      <c r="AD132" s="272">
        <f>Calculos!DP132*'Fact Expans'!C132</f>
        <v>0</v>
      </c>
      <c r="AE132" s="272">
        <f>Calculos!DR132*'Fact Expans'!C132</f>
        <v>0</v>
      </c>
    </row>
    <row r="133" spans="1:31" x14ac:dyDescent="0.25">
      <c r="A133" s="273">
        <f>Encuestas!A133</f>
        <v>114020235</v>
      </c>
      <c r="B133" s="272">
        <f>Encuestas!IY133*'Fact Expans'!C133</f>
        <v>0</v>
      </c>
      <c r="C133" s="272">
        <f>Encuestas!IZ133*'Fact Expans'!C133</f>
        <v>0</v>
      </c>
      <c r="D133" s="272">
        <f>Encuestas!JA133*'Fact Expans'!C133</f>
        <v>0</v>
      </c>
      <c r="E133" s="272">
        <f>Encuestas!JB133*'Fact Expans'!C133</f>
        <v>0</v>
      </c>
      <c r="F133" s="272">
        <f>Encuestas!JC133*'Fact Expans'!C133</f>
        <v>0</v>
      </c>
      <c r="G133" s="272">
        <f>Encuestas!JD133*'Fact Expans'!C133</f>
        <v>0</v>
      </c>
      <c r="H133" s="272">
        <f>Encuestas!JE133*'Fact Expans'!C133</f>
        <v>0</v>
      </c>
      <c r="I133" s="272">
        <f>Encuestas!JF133*'Fact Expans'!C133</f>
        <v>0</v>
      </c>
      <c r="J133" s="272">
        <f>Encuestas!JG133*'Fact Expans'!C133</f>
        <v>0</v>
      </c>
      <c r="K133" s="272">
        <f>Encuestas!JH133*'Fact Expans'!C133</f>
        <v>0</v>
      </c>
      <c r="L133" s="272">
        <f>Encuestas!JI133*'Fact Expans'!C133</f>
        <v>0</v>
      </c>
      <c r="M133" s="272">
        <f>Encuestas!JJ133*'Fact Expans'!C133</f>
        <v>0</v>
      </c>
      <c r="N133" s="272">
        <f>Encuestas!JK133*'Fact Expans'!C133</f>
        <v>0</v>
      </c>
      <c r="O133" s="272">
        <f>Encuestas!JL133*'Fact Expans'!C133</f>
        <v>0</v>
      </c>
      <c r="P133" s="272">
        <f>Encuestas!JM133*'Fact Expans'!C133</f>
        <v>0</v>
      </c>
      <c r="Q133" s="272">
        <f>Encuestas!JN133*'Fact Expans'!C133</f>
        <v>0</v>
      </c>
      <c r="R133" s="272">
        <f>Encuestas!JO133*'Fact Expans'!C133</f>
        <v>0</v>
      </c>
      <c r="S133" s="272">
        <f>Encuestas!JR133*'Fact Expans'!C133</f>
        <v>0</v>
      </c>
      <c r="T133" s="272">
        <f>Calculos!DM133*'Fact Expans'!C133</f>
        <v>0</v>
      </c>
      <c r="U133" s="272">
        <f>Calculos!DN133*'Fact Expans'!C133</f>
        <v>0</v>
      </c>
      <c r="V133" s="272">
        <f>Encuestas!KA133*'Fact Expans'!C133</f>
        <v>0</v>
      </c>
      <c r="W133" s="272">
        <f>Encuestas!KB133*'Fact Expans'!C133</f>
        <v>0</v>
      </c>
      <c r="X133" s="272">
        <f>Encuestas!KD133*'Fact Expans'!C133</f>
        <v>0</v>
      </c>
      <c r="Y133" s="272">
        <f>Encuestas!KC133*'Fact Expans'!C133</f>
        <v>0</v>
      </c>
      <c r="Z133" s="272">
        <f>Encuestas!KF133*'Fact Expans'!C133</f>
        <v>0</v>
      </c>
      <c r="AA133" s="272">
        <f>Encuestas!KE133*'Fact Expans'!C133</f>
        <v>0</v>
      </c>
      <c r="AB133" s="272">
        <f>Calculos!DO133*'Fact Expans'!C133</f>
        <v>0</v>
      </c>
      <c r="AC133" s="272">
        <f>Calculos!DQ133*'Fact Expans'!C133</f>
        <v>0</v>
      </c>
      <c r="AD133" s="272">
        <f>Calculos!DP133*'Fact Expans'!C133</f>
        <v>0</v>
      </c>
      <c r="AE133" s="272">
        <f>Calculos!DR133*'Fact Expans'!C133</f>
        <v>0</v>
      </c>
    </row>
    <row r="134" spans="1:31" x14ac:dyDescent="0.25">
      <c r="A134" s="273">
        <f>Encuestas!A134</f>
        <v>114020219</v>
      </c>
      <c r="B134" s="272">
        <f>Encuestas!IY134*'Fact Expans'!C134</f>
        <v>0</v>
      </c>
      <c r="C134" s="272">
        <f>Encuestas!IZ134*'Fact Expans'!C134</f>
        <v>0</v>
      </c>
      <c r="D134" s="272">
        <f>Encuestas!JA134*'Fact Expans'!C134</f>
        <v>0</v>
      </c>
      <c r="E134" s="272">
        <f>Encuestas!JB134*'Fact Expans'!C134</f>
        <v>0</v>
      </c>
      <c r="F134" s="272">
        <f>Encuestas!JC134*'Fact Expans'!C134</f>
        <v>0</v>
      </c>
      <c r="G134" s="272">
        <f>Encuestas!JD134*'Fact Expans'!C134</f>
        <v>0</v>
      </c>
      <c r="H134" s="272">
        <f>Encuestas!JE134*'Fact Expans'!C134</f>
        <v>0</v>
      </c>
      <c r="I134" s="272">
        <f>Encuestas!JF134*'Fact Expans'!C134</f>
        <v>0</v>
      </c>
      <c r="J134" s="272">
        <f>Encuestas!JG134*'Fact Expans'!C134</f>
        <v>0</v>
      </c>
      <c r="K134" s="272">
        <f>Encuestas!JH134*'Fact Expans'!C134</f>
        <v>0</v>
      </c>
      <c r="L134" s="272">
        <f>Encuestas!JI134*'Fact Expans'!C134</f>
        <v>0</v>
      </c>
      <c r="M134" s="272">
        <f>Encuestas!JJ134*'Fact Expans'!C134</f>
        <v>0</v>
      </c>
      <c r="N134" s="272">
        <f>Encuestas!JK134*'Fact Expans'!C134</f>
        <v>0</v>
      </c>
      <c r="O134" s="272">
        <f>Encuestas!JL134*'Fact Expans'!C134</f>
        <v>0</v>
      </c>
      <c r="P134" s="272">
        <f>Encuestas!JM134*'Fact Expans'!C134</f>
        <v>0</v>
      </c>
      <c r="Q134" s="272">
        <f>Encuestas!JN134*'Fact Expans'!C134</f>
        <v>0</v>
      </c>
      <c r="R134" s="272">
        <f>Encuestas!JO134*'Fact Expans'!C134</f>
        <v>0</v>
      </c>
      <c r="S134" s="272">
        <f>Encuestas!JR134*'Fact Expans'!C134</f>
        <v>0</v>
      </c>
      <c r="T134" s="272">
        <f>Calculos!DM134*'Fact Expans'!C134</f>
        <v>0</v>
      </c>
      <c r="U134" s="272">
        <f>Calculos!DN134*'Fact Expans'!C134</f>
        <v>0</v>
      </c>
      <c r="V134" s="272">
        <f>Encuestas!KA134*'Fact Expans'!C134</f>
        <v>0</v>
      </c>
      <c r="W134" s="272">
        <f>Encuestas!KB134*'Fact Expans'!C134</f>
        <v>0</v>
      </c>
      <c r="X134" s="272">
        <f>Encuestas!KD134*'Fact Expans'!C134</f>
        <v>0</v>
      </c>
      <c r="Y134" s="272">
        <f>Encuestas!KC134*'Fact Expans'!C134</f>
        <v>0</v>
      </c>
      <c r="Z134" s="272">
        <f>Encuestas!KF134*'Fact Expans'!C134</f>
        <v>0</v>
      </c>
      <c r="AA134" s="272">
        <f>Encuestas!KE134*'Fact Expans'!C134</f>
        <v>0</v>
      </c>
      <c r="AB134" s="272">
        <f>Calculos!DO134*'Fact Expans'!C134</f>
        <v>0</v>
      </c>
      <c r="AC134" s="272">
        <f>Calculos!DQ134*'Fact Expans'!C134</f>
        <v>0</v>
      </c>
      <c r="AD134" s="272">
        <f>Calculos!DP134*'Fact Expans'!C134</f>
        <v>0</v>
      </c>
      <c r="AE134" s="272">
        <f>Calculos!DR134*'Fact Expans'!C134</f>
        <v>0</v>
      </c>
    </row>
    <row r="135" spans="1:31" x14ac:dyDescent="0.25">
      <c r="A135" s="273">
        <f>Encuestas!A135</f>
        <v>111010661</v>
      </c>
      <c r="B135" s="272">
        <f>Encuestas!IY135*'Fact Expans'!C135</f>
        <v>0</v>
      </c>
      <c r="C135" s="272">
        <f>Encuestas!IZ135*'Fact Expans'!C135</f>
        <v>0</v>
      </c>
      <c r="D135" s="272">
        <f>Encuestas!JA135*'Fact Expans'!C135</f>
        <v>0</v>
      </c>
      <c r="E135" s="272">
        <f>Encuestas!JB135*'Fact Expans'!C135</f>
        <v>0</v>
      </c>
      <c r="F135" s="272">
        <f>Encuestas!JC135*'Fact Expans'!C135</f>
        <v>0</v>
      </c>
      <c r="G135" s="272">
        <f>Encuestas!JD135*'Fact Expans'!C135</f>
        <v>0</v>
      </c>
      <c r="H135" s="272">
        <f>Encuestas!JE135*'Fact Expans'!C135</f>
        <v>0</v>
      </c>
      <c r="I135" s="272">
        <f>Encuestas!JF135*'Fact Expans'!C135</f>
        <v>0</v>
      </c>
      <c r="J135" s="272">
        <f>Encuestas!JG135*'Fact Expans'!C135</f>
        <v>0</v>
      </c>
      <c r="K135" s="272">
        <f>Encuestas!JH135*'Fact Expans'!C135</f>
        <v>0</v>
      </c>
      <c r="L135" s="272">
        <f>Encuestas!JI135*'Fact Expans'!C135</f>
        <v>0</v>
      </c>
      <c r="M135" s="272">
        <f>Encuestas!JJ135*'Fact Expans'!C135</f>
        <v>0</v>
      </c>
      <c r="N135" s="272">
        <f>Encuestas!JK135*'Fact Expans'!C135</f>
        <v>0</v>
      </c>
      <c r="O135" s="272">
        <f>Encuestas!JL135*'Fact Expans'!C135</f>
        <v>0</v>
      </c>
      <c r="P135" s="272">
        <f>Encuestas!JM135*'Fact Expans'!C135</f>
        <v>0</v>
      </c>
      <c r="Q135" s="272">
        <f>Encuestas!JN135*'Fact Expans'!C135</f>
        <v>0</v>
      </c>
      <c r="R135" s="272">
        <f>Encuestas!JO135*'Fact Expans'!C135</f>
        <v>0</v>
      </c>
      <c r="S135" s="272">
        <f>Encuestas!JR135*'Fact Expans'!C135</f>
        <v>0</v>
      </c>
      <c r="T135" s="272">
        <f>Calculos!DM135*'Fact Expans'!C135</f>
        <v>0</v>
      </c>
      <c r="U135" s="272">
        <f>Calculos!DN135*'Fact Expans'!C135</f>
        <v>0</v>
      </c>
      <c r="V135" s="272">
        <f>Encuestas!KA135*'Fact Expans'!C135</f>
        <v>0</v>
      </c>
      <c r="W135" s="272">
        <f>Encuestas!KB135*'Fact Expans'!C135</f>
        <v>0</v>
      </c>
      <c r="X135" s="272">
        <f>Encuestas!KD135*'Fact Expans'!C135</f>
        <v>321.85185185185185</v>
      </c>
      <c r="Y135" s="272">
        <f>Encuestas!KC135*'Fact Expans'!C135</f>
        <v>0</v>
      </c>
      <c r="Z135" s="272">
        <f>Encuestas!KF135*'Fact Expans'!C135</f>
        <v>0</v>
      </c>
      <c r="AA135" s="272">
        <f>Encuestas!KE135*'Fact Expans'!C135</f>
        <v>0</v>
      </c>
      <c r="AB135" s="272">
        <f>Calculos!DO135*'Fact Expans'!C135</f>
        <v>0</v>
      </c>
      <c r="AC135" s="272">
        <f>Calculos!DQ135*'Fact Expans'!C135</f>
        <v>0</v>
      </c>
      <c r="AD135" s="272">
        <f>Calculos!DP135*'Fact Expans'!C135</f>
        <v>321.85185185185185</v>
      </c>
      <c r="AE135" s="272">
        <f>Calculos!DR135*'Fact Expans'!C135</f>
        <v>0</v>
      </c>
    </row>
    <row r="136" spans="1:31" x14ac:dyDescent="0.25">
      <c r="A136" s="273">
        <f>Encuestas!A136</f>
        <v>114010262</v>
      </c>
      <c r="B136" s="272">
        <f>Encuestas!IY136*'Fact Expans'!C136</f>
        <v>0</v>
      </c>
      <c r="C136" s="272">
        <f>Encuestas!IZ136*'Fact Expans'!C136</f>
        <v>0</v>
      </c>
      <c r="D136" s="272">
        <f>Encuestas!JA136*'Fact Expans'!C136</f>
        <v>0</v>
      </c>
      <c r="E136" s="272">
        <f>Encuestas!JB136*'Fact Expans'!C136</f>
        <v>0</v>
      </c>
      <c r="F136" s="272">
        <f>Encuestas!JC136*'Fact Expans'!C136</f>
        <v>0</v>
      </c>
      <c r="G136" s="272">
        <f>Encuestas!JD136*'Fact Expans'!C136</f>
        <v>0</v>
      </c>
      <c r="H136" s="272">
        <f>Encuestas!JE136*'Fact Expans'!C136</f>
        <v>0</v>
      </c>
      <c r="I136" s="272">
        <f>Encuestas!JF136*'Fact Expans'!C136</f>
        <v>0</v>
      </c>
      <c r="J136" s="272">
        <f>Encuestas!JG136*'Fact Expans'!C136</f>
        <v>0</v>
      </c>
      <c r="K136" s="272">
        <f>Encuestas!JH136*'Fact Expans'!C136</f>
        <v>0</v>
      </c>
      <c r="L136" s="272">
        <f>Encuestas!JI136*'Fact Expans'!C136</f>
        <v>0</v>
      </c>
      <c r="M136" s="272">
        <f>Encuestas!JJ136*'Fact Expans'!C136</f>
        <v>0</v>
      </c>
      <c r="N136" s="272">
        <f>Encuestas!JK136*'Fact Expans'!C136</f>
        <v>0</v>
      </c>
      <c r="O136" s="272">
        <f>Encuestas!JL136*'Fact Expans'!C136</f>
        <v>0</v>
      </c>
      <c r="P136" s="272">
        <f>Encuestas!JM136*'Fact Expans'!C136</f>
        <v>0</v>
      </c>
      <c r="Q136" s="272">
        <f>Encuestas!JN136*'Fact Expans'!C136</f>
        <v>0</v>
      </c>
      <c r="R136" s="272">
        <f>Encuestas!JO136*'Fact Expans'!C136</f>
        <v>0</v>
      </c>
      <c r="S136" s="272">
        <f>Encuestas!JR136*'Fact Expans'!C136</f>
        <v>0</v>
      </c>
      <c r="T136" s="272">
        <f>Calculos!DM136*'Fact Expans'!C136</f>
        <v>0</v>
      </c>
      <c r="U136" s="272">
        <f>Calculos!DN136*'Fact Expans'!C136</f>
        <v>0</v>
      </c>
      <c r="V136" s="272">
        <f>Encuestas!KA136*'Fact Expans'!C136</f>
        <v>0</v>
      </c>
      <c r="W136" s="272">
        <f>Encuestas!KB136*'Fact Expans'!C136</f>
        <v>0</v>
      </c>
      <c r="X136" s="272">
        <f>Encuestas!KD136*'Fact Expans'!C136</f>
        <v>0</v>
      </c>
      <c r="Y136" s="272">
        <f>Encuestas!KC136*'Fact Expans'!C136</f>
        <v>0</v>
      </c>
      <c r="Z136" s="272">
        <f>Encuestas!KF136*'Fact Expans'!C136</f>
        <v>0</v>
      </c>
      <c r="AA136" s="272">
        <f>Encuestas!KE136*'Fact Expans'!C136</f>
        <v>0</v>
      </c>
      <c r="AB136" s="272">
        <f>Calculos!DO136*'Fact Expans'!C136</f>
        <v>0</v>
      </c>
      <c r="AC136" s="272">
        <f>Calculos!DQ136*'Fact Expans'!C136</f>
        <v>0</v>
      </c>
      <c r="AD136" s="272">
        <f>Calculos!DP136*'Fact Expans'!C136</f>
        <v>0</v>
      </c>
      <c r="AE136" s="272">
        <f>Calculos!DR136*'Fact Expans'!C136</f>
        <v>0</v>
      </c>
    </row>
    <row r="137" spans="1:31" x14ac:dyDescent="0.25">
      <c r="A137" s="273">
        <f>Encuestas!A137</f>
        <v>114010104</v>
      </c>
      <c r="B137" s="272">
        <f>Encuestas!IY137*'Fact Expans'!C137</f>
        <v>0</v>
      </c>
      <c r="C137" s="272">
        <f>Encuestas!IZ137*'Fact Expans'!C137</f>
        <v>0</v>
      </c>
      <c r="D137" s="272">
        <f>Encuestas!JA137*'Fact Expans'!C137</f>
        <v>0</v>
      </c>
      <c r="E137" s="272">
        <f>Encuestas!JB137*'Fact Expans'!C137</f>
        <v>0</v>
      </c>
      <c r="F137" s="272">
        <f>Encuestas!JC137*'Fact Expans'!C137</f>
        <v>0</v>
      </c>
      <c r="G137" s="272">
        <f>Encuestas!JD137*'Fact Expans'!C137</f>
        <v>0</v>
      </c>
      <c r="H137" s="272">
        <f>Encuestas!JE137*'Fact Expans'!C137</f>
        <v>0</v>
      </c>
      <c r="I137" s="272">
        <f>Encuestas!JF137*'Fact Expans'!C137</f>
        <v>0</v>
      </c>
      <c r="J137" s="272">
        <f>Encuestas!JG137*'Fact Expans'!C137</f>
        <v>0</v>
      </c>
      <c r="K137" s="272">
        <f>Encuestas!JH137*'Fact Expans'!C137</f>
        <v>0</v>
      </c>
      <c r="L137" s="272">
        <f>Encuestas!JI137*'Fact Expans'!C137</f>
        <v>0</v>
      </c>
      <c r="M137" s="272">
        <f>Encuestas!JJ137*'Fact Expans'!C137</f>
        <v>0</v>
      </c>
      <c r="N137" s="272">
        <f>Encuestas!JK137*'Fact Expans'!C137</f>
        <v>0</v>
      </c>
      <c r="O137" s="272">
        <f>Encuestas!JL137*'Fact Expans'!C137</f>
        <v>0</v>
      </c>
      <c r="P137" s="272">
        <f>Encuestas!JM137*'Fact Expans'!C137</f>
        <v>0</v>
      </c>
      <c r="Q137" s="272">
        <f>Encuestas!JN137*'Fact Expans'!C137</f>
        <v>0</v>
      </c>
      <c r="R137" s="272">
        <f>Encuestas!JO137*'Fact Expans'!C137</f>
        <v>0</v>
      </c>
      <c r="S137" s="272">
        <f>Encuestas!JR137*'Fact Expans'!C137</f>
        <v>0</v>
      </c>
      <c r="T137" s="272">
        <f>Calculos!DM137*'Fact Expans'!C137</f>
        <v>0</v>
      </c>
      <c r="U137" s="272">
        <f>Calculos!DN137*'Fact Expans'!C137</f>
        <v>0</v>
      </c>
      <c r="V137" s="272">
        <f>Encuestas!KA137*'Fact Expans'!C137</f>
        <v>0</v>
      </c>
      <c r="W137" s="272">
        <f>Encuestas!KB137*'Fact Expans'!C137</f>
        <v>0</v>
      </c>
      <c r="X137" s="272">
        <f>Encuestas!KD137*'Fact Expans'!C137</f>
        <v>0</v>
      </c>
      <c r="Y137" s="272">
        <f>Encuestas!KC137*'Fact Expans'!C137</f>
        <v>0</v>
      </c>
      <c r="Z137" s="272">
        <f>Encuestas!KF137*'Fact Expans'!C137</f>
        <v>0</v>
      </c>
      <c r="AA137" s="272">
        <f>Encuestas!KE137*'Fact Expans'!C137</f>
        <v>0</v>
      </c>
      <c r="AB137" s="272">
        <f>Calculos!DO137*'Fact Expans'!C137</f>
        <v>0</v>
      </c>
      <c r="AC137" s="272">
        <f>Calculos!DQ137*'Fact Expans'!C137</f>
        <v>23.407407407407408</v>
      </c>
      <c r="AD137" s="272">
        <f>Calculos!DP137*'Fact Expans'!C137</f>
        <v>0</v>
      </c>
      <c r="AE137" s="272">
        <f>Calculos!DR137*'Fact Expans'!C137</f>
        <v>23.407407407407408</v>
      </c>
    </row>
    <row r="138" spans="1:31" x14ac:dyDescent="0.25">
      <c r="A138" s="273">
        <f>Encuestas!A138</f>
        <v>114010312</v>
      </c>
      <c r="B138" s="272">
        <f>Encuestas!IY138*'Fact Expans'!C138</f>
        <v>0</v>
      </c>
      <c r="C138" s="272">
        <f>Encuestas!IZ138*'Fact Expans'!C138</f>
        <v>29.25925925925926</v>
      </c>
      <c r="D138" s="272">
        <f>Encuestas!JA138*'Fact Expans'!C138</f>
        <v>0</v>
      </c>
      <c r="E138" s="272">
        <f>Encuestas!JB138*'Fact Expans'!C138</f>
        <v>0</v>
      </c>
      <c r="F138" s="272">
        <f>Encuestas!JC138*'Fact Expans'!C138</f>
        <v>0</v>
      </c>
      <c r="G138" s="272">
        <f>Encuestas!JD138*'Fact Expans'!C138</f>
        <v>0</v>
      </c>
      <c r="H138" s="272">
        <f>Encuestas!JE138*'Fact Expans'!C138</f>
        <v>0</v>
      </c>
      <c r="I138" s="272">
        <f>Encuestas!JF138*'Fact Expans'!C138</f>
        <v>0</v>
      </c>
      <c r="J138" s="272">
        <f>Encuestas!JG138*'Fact Expans'!C138</f>
        <v>0</v>
      </c>
      <c r="K138" s="272">
        <f>Encuestas!JH138*'Fact Expans'!C138</f>
        <v>0</v>
      </c>
      <c r="L138" s="272">
        <f>Encuestas!JI138*'Fact Expans'!C138</f>
        <v>0</v>
      </c>
      <c r="M138" s="272">
        <f>Encuestas!JJ138*'Fact Expans'!C138</f>
        <v>0</v>
      </c>
      <c r="N138" s="272">
        <f>Encuestas!JK138*'Fact Expans'!C138</f>
        <v>0</v>
      </c>
      <c r="O138" s="272">
        <f>Encuestas!JL138*'Fact Expans'!C138</f>
        <v>0</v>
      </c>
      <c r="P138" s="272">
        <f>Encuestas!JM138*'Fact Expans'!C138</f>
        <v>0</v>
      </c>
      <c r="Q138" s="272">
        <f>Encuestas!JN138*'Fact Expans'!C138</f>
        <v>0</v>
      </c>
      <c r="R138" s="272">
        <f>Encuestas!JO138*'Fact Expans'!C138</f>
        <v>0</v>
      </c>
      <c r="S138" s="272">
        <f>Encuestas!JR138*'Fact Expans'!C138</f>
        <v>0</v>
      </c>
      <c r="T138" s="272">
        <f>Calculos!DM138*'Fact Expans'!C138</f>
        <v>0</v>
      </c>
      <c r="U138" s="272">
        <f>Calculos!DN138*'Fact Expans'!C138</f>
        <v>29.25925925925926</v>
      </c>
      <c r="V138" s="272">
        <f>Encuestas!KA138*'Fact Expans'!C138</f>
        <v>0</v>
      </c>
      <c r="W138" s="272">
        <f>Encuestas!KB138*'Fact Expans'!C138</f>
        <v>0</v>
      </c>
      <c r="X138" s="272">
        <f>Encuestas!KD138*'Fact Expans'!C138</f>
        <v>0</v>
      </c>
      <c r="Y138" s="272">
        <f>Encuestas!KC138*'Fact Expans'!C138</f>
        <v>40.962962962962962</v>
      </c>
      <c r="Z138" s="272">
        <f>Encuestas!KF138*'Fact Expans'!C138</f>
        <v>0</v>
      </c>
      <c r="AA138" s="272">
        <f>Encuestas!KE138*'Fact Expans'!C138</f>
        <v>0</v>
      </c>
      <c r="AB138" s="272">
        <f>Calculos!DO138*'Fact Expans'!C138</f>
        <v>0</v>
      </c>
      <c r="AC138" s="272">
        <f>Calculos!DQ138*'Fact Expans'!C138</f>
        <v>0</v>
      </c>
      <c r="AD138" s="272">
        <f>Calculos!DP138*'Fact Expans'!C138</f>
        <v>0</v>
      </c>
      <c r="AE138" s="272">
        <f>Calculos!DR138*'Fact Expans'!C138</f>
        <v>40.962962962962962</v>
      </c>
    </row>
    <row r="139" spans="1:31" x14ac:dyDescent="0.25">
      <c r="A139" s="273">
        <f>Encuestas!A139</f>
        <v>114010207</v>
      </c>
      <c r="B139" s="272">
        <f>Encuestas!IY139*'Fact Expans'!C139</f>
        <v>0</v>
      </c>
      <c r="C139" s="272">
        <f>Encuestas!IZ139*'Fact Expans'!C139</f>
        <v>0</v>
      </c>
      <c r="D139" s="272">
        <f>Encuestas!JA139*'Fact Expans'!C139</f>
        <v>0</v>
      </c>
      <c r="E139" s="272">
        <f>Encuestas!JB139*'Fact Expans'!C139</f>
        <v>0</v>
      </c>
      <c r="F139" s="272">
        <f>Encuestas!JC139*'Fact Expans'!C139</f>
        <v>0</v>
      </c>
      <c r="G139" s="272">
        <f>Encuestas!JD139*'Fact Expans'!C139</f>
        <v>0</v>
      </c>
      <c r="H139" s="272">
        <f>Encuestas!JE139*'Fact Expans'!C139</f>
        <v>0</v>
      </c>
      <c r="I139" s="272">
        <f>Encuestas!JF139*'Fact Expans'!C139</f>
        <v>0</v>
      </c>
      <c r="J139" s="272">
        <f>Encuestas!JG139*'Fact Expans'!C139</f>
        <v>0</v>
      </c>
      <c r="K139" s="272">
        <f>Encuestas!JH139*'Fact Expans'!C139</f>
        <v>0</v>
      </c>
      <c r="L139" s="272">
        <f>Encuestas!JI139*'Fact Expans'!C139</f>
        <v>0</v>
      </c>
      <c r="M139" s="272">
        <f>Encuestas!JJ139*'Fact Expans'!C139</f>
        <v>0</v>
      </c>
      <c r="N139" s="272">
        <f>Encuestas!JK139*'Fact Expans'!C139</f>
        <v>0</v>
      </c>
      <c r="O139" s="272">
        <f>Encuestas!JL139*'Fact Expans'!C139</f>
        <v>0</v>
      </c>
      <c r="P139" s="272">
        <f>Encuestas!JM139*'Fact Expans'!C139</f>
        <v>0</v>
      </c>
      <c r="Q139" s="272">
        <f>Encuestas!JN139*'Fact Expans'!C139</f>
        <v>0</v>
      </c>
      <c r="R139" s="272">
        <f>Encuestas!JO139*'Fact Expans'!C139</f>
        <v>0</v>
      </c>
      <c r="S139" s="272">
        <f>Encuestas!JR139*'Fact Expans'!C139</f>
        <v>0</v>
      </c>
      <c r="T139" s="272">
        <f>Calculos!DM139*'Fact Expans'!C139</f>
        <v>0</v>
      </c>
      <c r="U139" s="272">
        <f>Calculos!DN139*'Fact Expans'!C139</f>
        <v>0</v>
      </c>
      <c r="V139" s="272">
        <f>Encuestas!KA139*'Fact Expans'!C139</f>
        <v>0</v>
      </c>
      <c r="W139" s="272">
        <f>Encuestas!KB139*'Fact Expans'!C139</f>
        <v>0</v>
      </c>
      <c r="X139" s="272">
        <f>Encuestas!KD139*'Fact Expans'!C139</f>
        <v>0</v>
      </c>
      <c r="Y139" s="272">
        <f>Encuestas!KC139*'Fact Expans'!C139</f>
        <v>0</v>
      </c>
      <c r="Z139" s="272">
        <f>Encuestas!KF139*'Fact Expans'!C139</f>
        <v>0</v>
      </c>
      <c r="AA139" s="272">
        <f>Encuestas!KE139*'Fact Expans'!C139</f>
        <v>0</v>
      </c>
      <c r="AB139" s="272">
        <f>Calculos!DO139*'Fact Expans'!C139</f>
        <v>32.746478873239433</v>
      </c>
      <c r="AC139" s="272">
        <f>Calculos!DQ139*'Fact Expans'!C139</f>
        <v>0</v>
      </c>
      <c r="AD139" s="272">
        <f>Calculos!DP139*'Fact Expans'!C139</f>
        <v>32.746478873239433</v>
      </c>
      <c r="AE139" s="272">
        <f>Calculos!DR139*'Fact Expans'!C139</f>
        <v>0</v>
      </c>
    </row>
    <row r="140" spans="1:31" x14ac:dyDescent="0.25">
      <c r="A140" s="273">
        <f>Encuestas!A140</f>
        <v>114010330</v>
      </c>
      <c r="B140" s="272">
        <f>Encuestas!IY140*'Fact Expans'!C140</f>
        <v>0</v>
      </c>
      <c r="C140" s="272">
        <f>Encuestas!IZ140*'Fact Expans'!C140</f>
        <v>0</v>
      </c>
      <c r="D140" s="272">
        <f>Encuestas!JA140*'Fact Expans'!C140</f>
        <v>0</v>
      </c>
      <c r="E140" s="272">
        <f>Encuestas!JB140*'Fact Expans'!C140</f>
        <v>0</v>
      </c>
      <c r="F140" s="272">
        <f>Encuestas!JC140*'Fact Expans'!C140</f>
        <v>0</v>
      </c>
      <c r="G140" s="272">
        <f>Encuestas!JD140*'Fact Expans'!C140</f>
        <v>0</v>
      </c>
      <c r="H140" s="272">
        <f>Encuestas!JE140*'Fact Expans'!C140</f>
        <v>0</v>
      </c>
      <c r="I140" s="272">
        <f>Encuestas!JF140*'Fact Expans'!C140</f>
        <v>0</v>
      </c>
      <c r="J140" s="272">
        <f>Encuestas!JG140*'Fact Expans'!C140</f>
        <v>0</v>
      </c>
      <c r="K140" s="272">
        <f>Encuestas!JH140*'Fact Expans'!C140</f>
        <v>0</v>
      </c>
      <c r="L140" s="272">
        <f>Encuestas!JI140*'Fact Expans'!C140</f>
        <v>0</v>
      </c>
      <c r="M140" s="272">
        <f>Encuestas!JJ140*'Fact Expans'!C140</f>
        <v>0</v>
      </c>
      <c r="N140" s="272">
        <f>Encuestas!JK140*'Fact Expans'!C140</f>
        <v>0</v>
      </c>
      <c r="O140" s="272">
        <f>Encuestas!JL140*'Fact Expans'!C140</f>
        <v>0</v>
      </c>
      <c r="P140" s="272">
        <f>Encuestas!JM140*'Fact Expans'!C140</f>
        <v>0</v>
      </c>
      <c r="Q140" s="272">
        <f>Encuestas!JN140*'Fact Expans'!C140</f>
        <v>0</v>
      </c>
      <c r="R140" s="272">
        <f>Encuestas!JO140*'Fact Expans'!C140</f>
        <v>0</v>
      </c>
      <c r="S140" s="272">
        <f>Encuestas!JR140*'Fact Expans'!C140</f>
        <v>0</v>
      </c>
      <c r="T140" s="272">
        <f>Calculos!DM140*'Fact Expans'!C140</f>
        <v>0</v>
      </c>
      <c r="U140" s="272">
        <f>Calculos!DN140*'Fact Expans'!C140</f>
        <v>0</v>
      </c>
      <c r="V140" s="272">
        <f>Encuestas!KA140*'Fact Expans'!C140</f>
        <v>0</v>
      </c>
      <c r="W140" s="272">
        <f>Encuestas!KB140*'Fact Expans'!C140</f>
        <v>0</v>
      </c>
      <c r="X140" s="272">
        <f>Encuestas!KD140*'Fact Expans'!C140</f>
        <v>0</v>
      </c>
      <c r="Y140" s="272">
        <f>Encuestas!KC140*'Fact Expans'!C140</f>
        <v>0</v>
      </c>
      <c r="Z140" s="272">
        <f>Encuestas!KF140*'Fact Expans'!C140</f>
        <v>0</v>
      </c>
      <c r="AA140" s="272">
        <f>Encuestas!KE140*'Fact Expans'!C140</f>
        <v>0</v>
      </c>
      <c r="AB140" s="272">
        <f>Calculos!DO140*'Fact Expans'!C140</f>
        <v>0</v>
      </c>
      <c r="AC140" s="272">
        <f>Calculos!DQ140*'Fact Expans'!C140</f>
        <v>13.098591549295774</v>
      </c>
      <c r="AD140" s="272">
        <f>Calculos!DP140*'Fact Expans'!C140</f>
        <v>0</v>
      </c>
      <c r="AE140" s="272">
        <f>Calculos!DR140*'Fact Expans'!C140</f>
        <v>13.098591549295774</v>
      </c>
    </row>
    <row r="141" spans="1:31" x14ac:dyDescent="0.25">
      <c r="A141" s="273">
        <f>Encuestas!A141</f>
        <v>114012058</v>
      </c>
      <c r="B141" s="272">
        <f>Encuestas!IY141*'Fact Expans'!C141</f>
        <v>0</v>
      </c>
      <c r="C141" s="272">
        <f>Encuestas!IZ141*'Fact Expans'!C141</f>
        <v>0</v>
      </c>
      <c r="D141" s="272">
        <f>Encuestas!JA141*'Fact Expans'!C141</f>
        <v>0</v>
      </c>
      <c r="E141" s="272">
        <f>Encuestas!JB141*'Fact Expans'!C141</f>
        <v>0</v>
      </c>
      <c r="F141" s="272">
        <f>Encuestas!JC141*'Fact Expans'!C141</f>
        <v>0</v>
      </c>
      <c r="G141" s="272">
        <f>Encuestas!JD141*'Fact Expans'!C141</f>
        <v>0</v>
      </c>
      <c r="H141" s="272">
        <f>Encuestas!JE141*'Fact Expans'!C141</f>
        <v>0</v>
      </c>
      <c r="I141" s="272">
        <f>Encuestas!JF141*'Fact Expans'!C141</f>
        <v>0</v>
      </c>
      <c r="J141" s="272">
        <f>Encuestas!JG141*'Fact Expans'!C141</f>
        <v>0</v>
      </c>
      <c r="K141" s="272">
        <f>Encuestas!JH141*'Fact Expans'!C141</f>
        <v>0</v>
      </c>
      <c r="L141" s="272">
        <f>Encuestas!JI141*'Fact Expans'!C141</f>
        <v>0</v>
      </c>
      <c r="M141" s="272">
        <f>Encuestas!JJ141*'Fact Expans'!C141</f>
        <v>0</v>
      </c>
      <c r="N141" s="272">
        <f>Encuestas!JK141*'Fact Expans'!C141</f>
        <v>0</v>
      </c>
      <c r="O141" s="272">
        <f>Encuestas!JL141*'Fact Expans'!C141</f>
        <v>0</v>
      </c>
      <c r="P141" s="272">
        <f>Encuestas!JM141*'Fact Expans'!C141</f>
        <v>0</v>
      </c>
      <c r="Q141" s="272">
        <f>Encuestas!JN141*'Fact Expans'!C141</f>
        <v>0</v>
      </c>
      <c r="R141" s="272">
        <f>Encuestas!JO141*'Fact Expans'!C141</f>
        <v>0</v>
      </c>
      <c r="S141" s="272">
        <f>Encuestas!JR141*'Fact Expans'!C141</f>
        <v>0</v>
      </c>
      <c r="T141" s="272">
        <f>Calculos!DM141*'Fact Expans'!C141</f>
        <v>0</v>
      </c>
      <c r="U141" s="272">
        <f>Calculos!DN141*'Fact Expans'!C141</f>
        <v>0</v>
      </c>
      <c r="V141" s="272">
        <f>Encuestas!KA141*'Fact Expans'!C141</f>
        <v>0</v>
      </c>
      <c r="W141" s="272">
        <f>Encuestas!KB141*'Fact Expans'!C141</f>
        <v>0</v>
      </c>
      <c r="X141" s="272">
        <f>Encuestas!KD141*'Fact Expans'!C141</f>
        <v>0</v>
      </c>
      <c r="Y141" s="272">
        <f>Encuestas!KC141*'Fact Expans'!C141</f>
        <v>0</v>
      </c>
      <c r="Z141" s="272">
        <f>Encuestas!KF141*'Fact Expans'!C141</f>
        <v>0</v>
      </c>
      <c r="AA141" s="272">
        <f>Encuestas!KE141*'Fact Expans'!C141</f>
        <v>0</v>
      </c>
      <c r="AB141" s="272">
        <f>Calculos!DO141*'Fact Expans'!C141</f>
        <v>0</v>
      </c>
      <c r="AC141" s="272">
        <f>Calculos!DQ141*'Fact Expans'!C141</f>
        <v>0</v>
      </c>
      <c r="AD141" s="272">
        <f>Calculos!DP141*'Fact Expans'!C141</f>
        <v>0</v>
      </c>
      <c r="AE141" s="272">
        <f>Calculos!DR141*'Fact Expans'!C141</f>
        <v>0</v>
      </c>
    </row>
    <row r="142" spans="1:31" x14ac:dyDescent="0.25">
      <c r="A142" s="273">
        <f>Encuestas!A142</f>
        <v>114010218</v>
      </c>
      <c r="B142" s="272">
        <f>Encuestas!IY142*'Fact Expans'!C142</f>
        <v>0</v>
      </c>
      <c r="C142" s="272">
        <f>Encuestas!IZ142*'Fact Expans'!C142</f>
        <v>0</v>
      </c>
      <c r="D142" s="272">
        <f>Encuestas!JA142*'Fact Expans'!C142</f>
        <v>0</v>
      </c>
      <c r="E142" s="272">
        <f>Encuestas!JB142*'Fact Expans'!C142</f>
        <v>0</v>
      </c>
      <c r="F142" s="272">
        <f>Encuestas!JC142*'Fact Expans'!C142</f>
        <v>0</v>
      </c>
      <c r="G142" s="272">
        <f>Encuestas!JD142*'Fact Expans'!C142</f>
        <v>0</v>
      </c>
      <c r="H142" s="272">
        <f>Encuestas!JE142*'Fact Expans'!C142</f>
        <v>0</v>
      </c>
      <c r="I142" s="272">
        <f>Encuestas!JF142*'Fact Expans'!C142</f>
        <v>0</v>
      </c>
      <c r="J142" s="272">
        <f>Encuestas!JG142*'Fact Expans'!C142</f>
        <v>0</v>
      </c>
      <c r="K142" s="272">
        <f>Encuestas!JH142*'Fact Expans'!C142</f>
        <v>0</v>
      </c>
      <c r="L142" s="272">
        <f>Encuestas!JI142*'Fact Expans'!C142</f>
        <v>0</v>
      </c>
      <c r="M142" s="272">
        <f>Encuestas!JJ142*'Fact Expans'!C142</f>
        <v>0</v>
      </c>
      <c r="N142" s="272">
        <f>Encuestas!JK142*'Fact Expans'!C142</f>
        <v>0</v>
      </c>
      <c r="O142" s="272">
        <f>Encuestas!JL142*'Fact Expans'!C142</f>
        <v>0</v>
      </c>
      <c r="P142" s="272">
        <f>Encuestas!JM142*'Fact Expans'!C142</f>
        <v>0</v>
      </c>
      <c r="Q142" s="272">
        <f>Encuestas!JN142*'Fact Expans'!C142</f>
        <v>0</v>
      </c>
      <c r="R142" s="272">
        <f>Encuestas!JO142*'Fact Expans'!C142</f>
        <v>0</v>
      </c>
      <c r="S142" s="272">
        <f>Encuestas!JR142*'Fact Expans'!C142</f>
        <v>0</v>
      </c>
      <c r="T142" s="272">
        <f>Calculos!DM142*'Fact Expans'!C142</f>
        <v>0</v>
      </c>
      <c r="U142" s="272">
        <f>Calculos!DN142*'Fact Expans'!C142</f>
        <v>0</v>
      </c>
      <c r="V142" s="272">
        <f>Encuestas!KA142*'Fact Expans'!C142</f>
        <v>0</v>
      </c>
      <c r="W142" s="272">
        <f>Encuestas!KB142*'Fact Expans'!C142</f>
        <v>0</v>
      </c>
      <c r="X142" s="272">
        <f>Encuestas!KD142*'Fact Expans'!C142</f>
        <v>23.407407407407408</v>
      </c>
      <c r="Y142" s="272">
        <f>Encuestas!KC142*'Fact Expans'!C142</f>
        <v>0</v>
      </c>
      <c r="Z142" s="272">
        <f>Encuestas!KF142*'Fact Expans'!C142</f>
        <v>0</v>
      </c>
      <c r="AA142" s="272">
        <f>Encuestas!KE142*'Fact Expans'!C142</f>
        <v>0</v>
      </c>
      <c r="AB142" s="272">
        <f>Calculos!DO142*'Fact Expans'!C142</f>
        <v>0</v>
      </c>
      <c r="AC142" s="272">
        <f>Calculos!DQ142*'Fact Expans'!C142</f>
        <v>0</v>
      </c>
      <c r="AD142" s="272">
        <f>Calculos!DP142*'Fact Expans'!C142</f>
        <v>23.407407407407408</v>
      </c>
      <c r="AE142" s="272">
        <f>Calculos!DR142*'Fact Expans'!C142</f>
        <v>0</v>
      </c>
    </row>
    <row r="143" spans="1:31" x14ac:dyDescent="0.25">
      <c r="A143" s="273">
        <f>Encuestas!A143</f>
        <v>114010150</v>
      </c>
      <c r="B143" s="272">
        <f>Encuestas!IY143*'Fact Expans'!C143</f>
        <v>0</v>
      </c>
      <c r="C143" s="272">
        <f>Encuestas!IZ143*'Fact Expans'!C143</f>
        <v>0</v>
      </c>
      <c r="D143" s="272">
        <f>Encuestas!JA143*'Fact Expans'!C143</f>
        <v>0</v>
      </c>
      <c r="E143" s="272">
        <f>Encuestas!JB143*'Fact Expans'!C143</f>
        <v>0</v>
      </c>
      <c r="F143" s="272">
        <f>Encuestas!JC143*'Fact Expans'!C143</f>
        <v>0</v>
      </c>
      <c r="G143" s="272">
        <f>Encuestas!JD143*'Fact Expans'!C143</f>
        <v>0</v>
      </c>
      <c r="H143" s="272">
        <f>Encuestas!JE143*'Fact Expans'!C143</f>
        <v>0</v>
      </c>
      <c r="I143" s="272">
        <f>Encuestas!JF143*'Fact Expans'!C143</f>
        <v>0</v>
      </c>
      <c r="J143" s="272">
        <f>Encuestas!JG143*'Fact Expans'!C143</f>
        <v>0</v>
      </c>
      <c r="K143" s="272">
        <f>Encuestas!JH143*'Fact Expans'!C143</f>
        <v>0</v>
      </c>
      <c r="L143" s="272">
        <f>Encuestas!JI143*'Fact Expans'!C143</f>
        <v>0</v>
      </c>
      <c r="M143" s="272">
        <f>Encuestas!JJ143*'Fact Expans'!C143</f>
        <v>0</v>
      </c>
      <c r="N143" s="272">
        <f>Encuestas!JK143*'Fact Expans'!C143</f>
        <v>0</v>
      </c>
      <c r="O143" s="272">
        <f>Encuestas!JL143*'Fact Expans'!C143</f>
        <v>0</v>
      </c>
      <c r="P143" s="272">
        <f>Encuestas!JM143*'Fact Expans'!C143</f>
        <v>0</v>
      </c>
      <c r="Q143" s="272">
        <f>Encuestas!JN143*'Fact Expans'!C143</f>
        <v>0</v>
      </c>
      <c r="R143" s="272">
        <f>Encuestas!JO143*'Fact Expans'!C143</f>
        <v>0</v>
      </c>
      <c r="S143" s="272">
        <f>Encuestas!JR143*'Fact Expans'!C143</f>
        <v>0</v>
      </c>
      <c r="T143" s="272">
        <f>Calculos!DM143*'Fact Expans'!C143</f>
        <v>0</v>
      </c>
      <c r="U143" s="272">
        <f>Calculos!DN143*'Fact Expans'!C143</f>
        <v>0</v>
      </c>
      <c r="V143" s="272">
        <f>Encuestas!KA143*'Fact Expans'!C143</f>
        <v>0</v>
      </c>
      <c r="W143" s="272">
        <f>Encuestas!KB143*'Fact Expans'!C143</f>
        <v>0</v>
      </c>
      <c r="X143" s="272">
        <f>Encuestas!KD143*'Fact Expans'!C143</f>
        <v>0</v>
      </c>
      <c r="Y143" s="272">
        <f>Encuestas!KC143*'Fact Expans'!C143</f>
        <v>0</v>
      </c>
      <c r="Z143" s="272">
        <f>Encuestas!KF143*'Fact Expans'!C143</f>
        <v>0</v>
      </c>
      <c r="AA143" s="272">
        <f>Encuestas!KE143*'Fact Expans'!C143</f>
        <v>6.549295774647887</v>
      </c>
      <c r="AB143" s="272">
        <f>Calculos!DO143*'Fact Expans'!C143</f>
        <v>0</v>
      </c>
      <c r="AC143" s="272">
        <f>Calculos!DQ143*'Fact Expans'!C143</f>
        <v>0</v>
      </c>
      <c r="AD143" s="272">
        <f>Calculos!DP143*'Fact Expans'!C143</f>
        <v>0</v>
      </c>
      <c r="AE143" s="272">
        <f>Calculos!DR143*'Fact Expans'!C143</f>
        <v>6.549295774647887</v>
      </c>
    </row>
    <row r="144" spans="1:31" x14ac:dyDescent="0.25">
      <c r="A144" s="273">
        <f>Encuestas!A144</f>
        <v>114010126</v>
      </c>
      <c r="B144" s="272">
        <f>Encuestas!IY144*'Fact Expans'!C144</f>
        <v>0</v>
      </c>
      <c r="C144" s="272">
        <f>Encuestas!IZ144*'Fact Expans'!C144</f>
        <v>0</v>
      </c>
      <c r="D144" s="272">
        <f>Encuestas!JA144*'Fact Expans'!C144</f>
        <v>0</v>
      </c>
      <c r="E144" s="272">
        <f>Encuestas!JB144*'Fact Expans'!C144</f>
        <v>0</v>
      </c>
      <c r="F144" s="272">
        <f>Encuestas!JC144*'Fact Expans'!C144</f>
        <v>0</v>
      </c>
      <c r="G144" s="272">
        <f>Encuestas!JD144*'Fact Expans'!C144</f>
        <v>0</v>
      </c>
      <c r="H144" s="272">
        <f>Encuestas!JE144*'Fact Expans'!C144</f>
        <v>0</v>
      </c>
      <c r="I144" s="272">
        <f>Encuestas!JF144*'Fact Expans'!C144</f>
        <v>0</v>
      </c>
      <c r="J144" s="272">
        <f>Encuestas!JG144*'Fact Expans'!C144</f>
        <v>0</v>
      </c>
      <c r="K144" s="272">
        <f>Encuestas!JH144*'Fact Expans'!C144</f>
        <v>0</v>
      </c>
      <c r="L144" s="272">
        <f>Encuestas!JI144*'Fact Expans'!C144</f>
        <v>0</v>
      </c>
      <c r="M144" s="272">
        <f>Encuestas!JJ144*'Fact Expans'!C144</f>
        <v>0</v>
      </c>
      <c r="N144" s="272">
        <f>Encuestas!JK144*'Fact Expans'!C144</f>
        <v>0</v>
      </c>
      <c r="O144" s="272">
        <f>Encuestas!JL144*'Fact Expans'!C144</f>
        <v>0</v>
      </c>
      <c r="P144" s="272">
        <f>Encuestas!JM144*'Fact Expans'!C144</f>
        <v>0</v>
      </c>
      <c r="Q144" s="272">
        <f>Encuestas!JN144*'Fact Expans'!C144</f>
        <v>0</v>
      </c>
      <c r="R144" s="272">
        <f>Encuestas!JO144*'Fact Expans'!C144</f>
        <v>0</v>
      </c>
      <c r="S144" s="272">
        <f>Encuestas!JR144*'Fact Expans'!C144</f>
        <v>0</v>
      </c>
      <c r="T144" s="272">
        <f>Calculos!DM144*'Fact Expans'!C144</f>
        <v>0</v>
      </c>
      <c r="U144" s="272">
        <f>Calculos!DN144*'Fact Expans'!C144</f>
        <v>0</v>
      </c>
      <c r="V144" s="272">
        <f>Encuestas!KA144*'Fact Expans'!C144</f>
        <v>0</v>
      </c>
      <c r="W144" s="272">
        <f>Encuestas!KB144*'Fact Expans'!C144</f>
        <v>0</v>
      </c>
      <c r="X144" s="272">
        <f>Encuestas!KD144*'Fact Expans'!C144</f>
        <v>0</v>
      </c>
      <c r="Y144" s="272">
        <f>Encuestas!KC144*'Fact Expans'!C144</f>
        <v>0</v>
      </c>
      <c r="Z144" s="272">
        <f>Encuestas!KF144*'Fact Expans'!C144</f>
        <v>0</v>
      </c>
      <c r="AA144" s="272">
        <f>Encuestas!KE144*'Fact Expans'!C144</f>
        <v>0</v>
      </c>
      <c r="AB144" s="272">
        <f>Calculos!DO144*'Fact Expans'!C144</f>
        <v>0</v>
      </c>
      <c r="AC144" s="272">
        <f>Calculos!DQ144*'Fact Expans'!C144</f>
        <v>0</v>
      </c>
      <c r="AD144" s="272">
        <f>Calculos!DP144*'Fact Expans'!C144</f>
        <v>0</v>
      </c>
      <c r="AE144" s="272">
        <f>Calculos!DR144*'Fact Expans'!C144</f>
        <v>0</v>
      </c>
    </row>
    <row r="145" spans="1:31" x14ac:dyDescent="0.25">
      <c r="A145" s="273">
        <f>Encuestas!A145</f>
        <v>114010247</v>
      </c>
      <c r="B145" s="272">
        <f>Encuestas!IY145*'Fact Expans'!C145</f>
        <v>0</v>
      </c>
      <c r="C145" s="272">
        <f>Encuestas!IZ145*'Fact Expans'!C145</f>
        <v>0</v>
      </c>
      <c r="D145" s="272">
        <f>Encuestas!JA145*'Fact Expans'!C145</f>
        <v>0</v>
      </c>
      <c r="E145" s="272">
        <f>Encuestas!JB145*'Fact Expans'!C145</f>
        <v>0</v>
      </c>
      <c r="F145" s="272">
        <f>Encuestas!JC145*'Fact Expans'!C145</f>
        <v>0</v>
      </c>
      <c r="G145" s="272">
        <f>Encuestas!JD145*'Fact Expans'!C145</f>
        <v>0</v>
      </c>
      <c r="H145" s="272">
        <f>Encuestas!JE145*'Fact Expans'!C145</f>
        <v>0</v>
      </c>
      <c r="I145" s="272">
        <f>Encuestas!JF145*'Fact Expans'!C145</f>
        <v>0</v>
      </c>
      <c r="J145" s="272">
        <f>Encuestas!JG145*'Fact Expans'!C145</f>
        <v>0</v>
      </c>
      <c r="K145" s="272">
        <f>Encuestas!JH145*'Fact Expans'!C145</f>
        <v>0</v>
      </c>
      <c r="L145" s="272">
        <f>Encuestas!JI145*'Fact Expans'!C145</f>
        <v>0</v>
      </c>
      <c r="M145" s="272">
        <f>Encuestas!JJ145*'Fact Expans'!C145</f>
        <v>0</v>
      </c>
      <c r="N145" s="272">
        <f>Encuestas!JK145*'Fact Expans'!C145</f>
        <v>0</v>
      </c>
      <c r="O145" s="272">
        <f>Encuestas!JL145*'Fact Expans'!C145</f>
        <v>0</v>
      </c>
      <c r="P145" s="272">
        <f>Encuestas!JM145*'Fact Expans'!C145</f>
        <v>0</v>
      </c>
      <c r="Q145" s="272">
        <f>Encuestas!JN145*'Fact Expans'!C145</f>
        <v>0</v>
      </c>
      <c r="R145" s="272">
        <f>Encuestas!JO145*'Fact Expans'!C145</f>
        <v>0</v>
      </c>
      <c r="S145" s="272">
        <f>Encuestas!JR145*'Fact Expans'!C145</f>
        <v>0</v>
      </c>
      <c r="T145" s="272">
        <f>Calculos!DM145*'Fact Expans'!C145</f>
        <v>0</v>
      </c>
      <c r="U145" s="272">
        <f>Calculos!DN145*'Fact Expans'!C145</f>
        <v>0</v>
      </c>
      <c r="V145" s="272">
        <f>Encuestas!KA145*'Fact Expans'!C145</f>
        <v>0</v>
      </c>
      <c r="W145" s="272">
        <f>Encuestas!KB145*'Fact Expans'!C145</f>
        <v>5.8518518518518521</v>
      </c>
      <c r="X145" s="272">
        <f>Encuestas!KD145*'Fact Expans'!C145</f>
        <v>0</v>
      </c>
      <c r="Y145" s="272">
        <f>Encuestas!KC145*'Fact Expans'!C145</f>
        <v>0</v>
      </c>
      <c r="Z145" s="272">
        <f>Encuestas!KF145*'Fact Expans'!C145</f>
        <v>0</v>
      </c>
      <c r="AA145" s="272">
        <f>Encuestas!KE145*'Fact Expans'!C145</f>
        <v>46.814814814814817</v>
      </c>
      <c r="AB145" s="272">
        <f>Calculos!DO145*'Fact Expans'!C145</f>
        <v>0</v>
      </c>
      <c r="AC145" s="272">
        <f>Calculos!DQ145*'Fact Expans'!C145</f>
        <v>0</v>
      </c>
      <c r="AD145" s="272">
        <f>Calculos!DP145*'Fact Expans'!C145</f>
        <v>0</v>
      </c>
      <c r="AE145" s="272">
        <f>Calculos!DR145*'Fact Expans'!C145</f>
        <v>52.666666666666671</v>
      </c>
    </row>
    <row r="146" spans="1:31" x14ac:dyDescent="0.25">
      <c r="A146" s="273">
        <f>Encuestas!A146</f>
        <v>111010071</v>
      </c>
      <c r="B146" s="272">
        <f>Encuestas!IY146*'Fact Expans'!C146</f>
        <v>255.42253521126759</v>
      </c>
      <c r="C146" s="272">
        <f>Encuestas!IZ146*'Fact Expans'!C146</f>
        <v>0</v>
      </c>
      <c r="D146" s="272">
        <f>Encuestas!JA146*'Fact Expans'!C146</f>
        <v>0</v>
      </c>
      <c r="E146" s="272">
        <f>Encuestas!JB146*'Fact Expans'!C146</f>
        <v>0</v>
      </c>
      <c r="F146" s="272">
        <f>Encuestas!JC146*'Fact Expans'!C146</f>
        <v>0</v>
      </c>
      <c r="G146" s="272">
        <f>Encuestas!JD146*'Fact Expans'!C146</f>
        <v>0</v>
      </c>
      <c r="H146" s="272">
        <f>Encuestas!JE146*'Fact Expans'!C146</f>
        <v>0</v>
      </c>
      <c r="I146" s="272">
        <f>Encuestas!JF146*'Fact Expans'!C146</f>
        <v>0</v>
      </c>
      <c r="J146" s="272">
        <f>Encuestas!JG146*'Fact Expans'!C146</f>
        <v>0</v>
      </c>
      <c r="K146" s="272">
        <f>Encuestas!JH146*'Fact Expans'!C146</f>
        <v>0</v>
      </c>
      <c r="L146" s="272">
        <f>Encuestas!JI146*'Fact Expans'!C146</f>
        <v>0</v>
      </c>
      <c r="M146" s="272">
        <f>Encuestas!JJ146*'Fact Expans'!C146</f>
        <v>0</v>
      </c>
      <c r="N146" s="272">
        <f>Encuestas!JK146*'Fact Expans'!C146</f>
        <v>0</v>
      </c>
      <c r="O146" s="272">
        <f>Encuestas!JL146*'Fact Expans'!C146</f>
        <v>0</v>
      </c>
      <c r="P146" s="272">
        <f>Encuestas!JM146*'Fact Expans'!C146</f>
        <v>0</v>
      </c>
      <c r="Q146" s="272">
        <f>Encuestas!JN146*'Fact Expans'!C146</f>
        <v>0</v>
      </c>
      <c r="R146" s="272">
        <f>Encuestas!JO146*'Fact Expans'!C146</f>
        <v>0</v>
      </c>
      <c r="S146" s="272">
        <f>Encuestas!JR146*'Fact Expans'!C146</f>
        <v>0</v>
      </c>
      <c r="T146" s="272">
        <f>Calculos!DM146*'Fact Expans'!C146</f>
        <v>255.42253521126759</v>
      </c>
      <c r="U146" s="272">
        <f>Calculos!DN146*'Fact Expans'!C146</f>
        <v>0</v>
      </c>
      <c r="V146" s="272">
        <f>Encuestas!KA146*'Fact Expans'!C146</f>
        <v>0</v>
      </c>
      <c r="W146" s="272">
        <f>Encuestas!KB146*'Fact Expans'!C146</f>
        <v>0</v>
      </c>
      <c r="X146" s="272">
        <f>Encuestas!KD146*'Fact Expans'!C146</f>
        <v>2717.9577464788731</v>
      </c>
      <c r="Y146" s="272">
        <f>Encuestas!KC146*'Fact Expans'!C146</f>
        <v>0</v>
      </c>
      <c r="Z146" s="272">
        <f>Encuestas!KF146*'Fact Expans'!C146</f>
        <v>98.239436619718305</v>
      </c>
      <c r="AA146" s="272">
        <f>Encuestas!KE146*'Fact Expans'!C146</f>
        <v>0</v>
      </c>
      <c r="AB146" s="272">
        <f>Calculos!DO146*'Fact Expans'!C146</f>
        <v>0</v>
      </c>
      <c r="AC146" s="272">
        <f>Calculos!DQ146*'Fact Expans'!C146</f>
        <v>0</v>
      </c>
      <c r="AD146" s="272">
        <f>Calculos!DP146*'Fact Expans'!C146</f>
        <v>2816.1971830985913</v>
      </c>
      <c r="AE146" s="272">
        <f>Calculos!DR146*'Fact Expans'!C146</f>
        <v>0</v>
      </c>
    </row>
    <row r="147" spans="1:31" x14ac:dyDescent="0.25">
      <c r="A147" s="273">
        <f>Encuestas!A147</f>
        <v>111010420</v>
      </c>
      <c r="B147" s="272">
        <f>Encuestas!IY147*'Fact Expans'!C147</f>
        <v>0</v>
      </c>
      <c r="C147" s="272">
        <f>Encuestas!IZ147*'Fact Expans'!C147</f>
        <v>0</v>
      </c>
      <c r="D147" s="272">
        <f>Encuestas!JA147*'Fact Expans'!C147</f>
        <v>0</v>
      </c>
      <c r="E147" s="272">
        <f>Encuestas!JB147*'Fact Expans'!C147</f>
        <v>0</v>
      </c>
      <c r="F147" s="272">
        <f>Encuestas!JC147*'Fact Expans'!C147</f>
        <v>0</v>
      </c>
      <c r="G147" s="272">
        <f>Encuestas!JD147*'Fact Expans'!C147</f>
        <v>0</v>
      </c>
      <c r="H147" s="272">
        <f>Encuestas!JE147*'Fact Expans'!C147</f>
        <v>0</v>
      </c>
      <c r="I147" s="272">
        <f>Encuestas!JF147*'Fact Expans'!C147</f>
        <v>0</v>
      </c>
      <c r="J147" s="272">
        <f>Encuestas!JG147*'Fact Expans'!C147</f>
        <v>0</v>
      </c>
      <c r="K147" s="272">
        <f>Encuestas!JH147*'Fact Expans'!C147</f>
        <v>0</v>
      </c>
      <c r="L147" s="272">
        <f>Encuestas!JI147*'Fact Expans'!C147</f>
        <v>0</v>
      </c>
      <c r="M147" s="272">
        <f>Encuestas!JJ147*'Fact Expans'!C147</f>
        <v>0</v>
      </c>
      <c r="N147" s="272">
        <f>Encuestas!JK147*'Fact Expans'!C147</f>
        <v>0</v>
      </c>
      <c r="O147" s="272">
        <f>Encuestas!JL147*'Fact Expans'!C147</f>
        <v>0</v>
      </c>
      <c r="P147" s="272">
        <f>Encuestas!JM147*'Fact Expans'!C147</f>
        <v>0</v>
      </c>
      <c r="Q147" s="272">
        <f>Encuestas!JN147*'Fact Expans'!C147</f>
        <v>0</v>
      </c>
      <c r="R147" s="272">
        <f>Encuestas!JO147*'Fact Expans'!C147</f>
        <v>0</v>
      </c>
      <c r="S147" s="272">
        <f>Encuestas!JR147*'Fact Expans'!C147</f>
        <v>0</v>
      </c>
      <c r="T147" s="272">
        <f>Calculos!DM147*'Fact Expans'!C147</f>
        <v>0</v>
      </c>
      <c r="U147" s="272">
        <f>Calculos!DN147*'Fact Expans'!C147</f>
        <v>0</v>
      </c>
      <c r="V147" s="272">
        <f>Encuestas!KA147*'Fact Expans'!C147</f>
        <v>0</v>
      </c>
      <c r="W147" s="272">
        <f>Encuestas!KB147*'Fact Expans'!C147</f>
        <v>0</v>
      </c>
      <c r="X147" s="272">
        <f>Encuestas!KD147*'Fact Expans'!C147</f>
        <v>0</v>
      </c>
      <c r="Y147" s="272">
        <f>Encuestas!KC147*'Fact Expans'!C147</f>
        <v>0</v>
      </c>
      <c r="Z147" s="272">
        <f>Encuestas!KF147*'Fact Expans'!C147</f>
        <v>0</v>
      </c>
      <c r="AA147" s="272">
        <f>Encuestas!KE147*'Fact Expans'!C147</f>
        <v>0</v>
      </c>
      <c r="AB147" s="272">
        <f>Calculos!DO147*'Fact Expans'!C147</f>
        <v>0</v>
      </c>
      <c r="AC147" s="272">
        <f>Calculos!DQ147*'Fact Expans'!C147</f>
        <v>0</v>
      </c>
      <c r="AD147" s="272">
        <f>Calculos!DP147*'Fact Expans'!C147</f>
        <v>0</v>
      </c>
      <c r="AE147" s="272">
        <f>Calculos!DR147*'Fact Expans'!C147</f>
        <v>0</v>
      </c>
    </row>
    <row r="148" spans="1:31" x14ac:dyDescent="0.25">
      <c r="A148" s="273">
        <f>Encuestas!A148</f>
        <v>111010870</v>
      </c>
      <c r="B148" s="272">
        <f>Encuestas!IY148*'Fact Expans'!C148</f>
        <v>261.97183098591546</v>
      </c>
      <c r="C148" s="272">
        <f>Encuestas!IZ148*'Fact Expans'!C148</f>
        <v>0</v>
      </c>
      <c r="D148" s="272">
        <f>Encuestas!JA148*'Fact Expans'!C148</f>
        <v>0</v>
      </c>
      <c r="E148" s="272">
        <f>Encuestas!JB148*'Fact Expans'!C148</f>
        <v>0</v>
      </c>
      <c r="F148" s="272">
        <f>Encuestas!JC148*'Fact Expans'!C148</f>
        <v>0</v>
      </c>
      <c r="G148" s="272">
        <f>Encuestas!JD148*'Fact Expans'!C148</f>
        <v>0</v>
      </c>
      <c r="H148" s="272">
        <f>Encuestas!JE148*'Fact Expans'!C148</f>
        <v>0</v>
      </c>
      <c r="I148" s="272">
        <f>Encuestas!JF148*'Fact Expans'!C148</f>
        <v>0</v>
      </c>
      <c r="J148" s="272">
        <f>Encuestas!JG148*'Fact Expans'!C148</f>
        <v>0</v>
      </c>
      <c r="K148" s="272">
        <f>Encuestas!JH148*'Fact Expans'!C148</f>
        <v>0</v>
      </c>
      <c r="L148" s="272">
        <f>Encuestas!JI148*'Fact Expans'!C148</f>
        <v>0</v>
      </c>
      <c r="M148" s="272">
        <f>Encuestas!JJ148*'Fact Expans'!C148</f>
        <v>0</v>
      </c>
      <c r="N148" s="272">
        <f>Encuestas!JK148*'Fact Expans'!C148</f>
        <v>0</v>
      </c>
      <c r="O148" s="272">
        <f>Encuestas!JL148*'Fact Expans'!C148</f>
        <v>0</v>
      </c>
      <c r="P148" s="272">
        <f>Encuestas!JM148*'Fact Expans'!C148</f>
        <v>0</v>
      </c>
      <c r="Q148" s="272">
        <f>Encuestas!JN148*'Fact Expans'!C148</f>
        <v>0</v>
      </c>
      <c r="R148" s="272">
        <f>Encuestas!JO148*'Fact Expans'!C148</f>
        <v>0</v>
      </c>
      <c r="S148" s="272">
        <f>Encuestas!JR148*'Fact Expans'!C148</f>
        <v>0</v>
      </c>
      <c r="T148" s="272">
        <f>Calculos!DM148*'Fact Expans'!C148</f>
        <v>261.97183098591546</v>
      </c>
      <c r="U148" s="272">
        <f>Calculos!DN148*'Fact Expans'!C148</f>
        <v>0</v>
      </c>
      <c r="V148" s="272">
        <f>Encuestas!KA148*'Fact Expans'!C148</f>
        <v>0</v>
      </c>
      <c r="W148" s="272">
        <f>Encuestas!KB148*'Fact Expans'!C148</f>
        <v>0</v>
      </c>
      <c r="X148" s="272">
        <f>Encuestas!KD148*'Fact Expans'!C148</f>
        <v>4257.0422535211264</v>
      </c>
      <c r="Y148" s="272">
        <f>Encuestas!KC148*'Fact Expans'!C148</f>
        <v>0</v>
      </c>
      <c r="Z148" s="272">
        <f>Encuestas!KF148*'Fact Expans'!C148</f>
        <v>0</v>
      </c>
      <c r="AA148" s="272">
        <f>Encuestas!KE148*'Fact Expans'!C148</f>
        <v>0</v>
      </c>
      <c r="AB148" s="272">
        <f>Calculos!DO148*'Fact Expans'!C148</f>
        <v>0</v>
      </c>
      <c r="AC148" s="272">
        <f>Calculos!DQ148*'Fact Expans'!C148</f>
        <v>0</v>
      </c>
      <c r="AD148" s="272">
        <f>Calculos!DP148*'Fact Expans'!C148</f>
        <v>4257.0422535211264</v>
      </c>
      <c r="AE148" s="272">
        <f>Calculos!DR148*'Fact Expans'!C148</f>
        <v>0</v>
      </c>
    </row>
    <row r="149" spans="1:31" x14ac:dyDescent="0.25">
      <c r="A149" s="273">
        <f>Encuestas!A149</f>
        <v>111010207</v>
      </c>
      <c r="B149" s="272">
        <f>Encuestas!IY149*'Fact Expans'!C149</f>
        <v>117.03703703703704</v>
      </c>
      <c r="C149" s="272">
        <f>Encuestas!IZ149*'Fact Expans'!C149</f>
        <v>0</v>
      </c>
      <c r="D149" s="272">
        <f>Encuestas!JA149*'Fact Expans'!C149</f>
        <v>0</v>
      </c>
      <c r="E149" s="272">
        <f>Encuestas!JB149*'Fact Expans'!C149</f>
        <v>0</v>
      </c>
      <c r="F149" s="272">
        <f>Encuestas!JC149*'Fact Expans'!C149</f>
        <v>0</v>
      </c>
      <c r="G149" s="272">
        <f>Encuestas!JD149*'Fact Expans'!C149</f>
        <v>0</v>
      </c>
      <c r="H149" s="272">
        <f>Encuestas!JE149*'Fact Expans'!C149</f>
        <v>0</v>
      </c>
      <c r="I149" s="272">
        <f>Encuestas!JF149*'Fact Expans'!C149</f>
        <v>0</v>
      </c>
      <c r="J149" s="272">
        <f>Encuestas!JG149*'Fact Expans'!C149</f>
        <v>0</v>
      </c>
      <c r="K149" s="272">
        <f>Encuestas!JH149*'Fact Expans'!C149</f>
        <v>0</v>
      </c>
      <c r="L149" s="272">
        <f>Encuestas!JI149*'Fact Expans'!C149</f>
        <v>0</v>
      </c>
      <c r="M149" s="272">
        <f>Encuestas!JJ149*'Fact Expans'!C149</f>
        <v>0</v>
      </c>
      <c r="N149" s="272">
        <f>Encuestas!JK149*'Fact Expans'!C149</f>
        <v>0</v>
      </c>
      <c r="O149" s="272">
        <f>Encuestas!JL149*'Fact Expans'!C149</f>
        <v>0</v>
      </c>
      <c r="P149" s="272">
        <f>Encuestas!JM149*'Fact Expans'!C149</f>
        <v>0</v>
      </c>
      <c r="Q149" s="272">
        <f>Encuestas!JN149*'Fact Expans'!C149</f>
        <v>0</v>
      </c>
      <c r="R149" s="272">
        <f>Encuestas!JO149*'Fact Expans'!C149</f>
        <v>0</v>
      </c>
      <c r="S149" s="272">
        <f>Encuestas!JR149*'Fact Expans'!C149</f>
        <v>0</v>
      </c>
      <c r="T149" s="272">
        <f>Calculos!DM149*'Fact Expans'!C149</f>
        <v>117.03703703703704</v>
      </c>
      <c r="U149" s="272">
        <f>Calculos!DN149*'Fact Expans'!C149</f>
        <v>0</v>
      </c>
      <c r="V149" s="272">
        <f>Encuestas!KA149*'Fact Expans'!C149</f>
        <v>46.814814814814817</v>
      </c>
      <c r="W149" s="272">
        <f>Encuestas!KB149*'Fact Expans'!C149</f>
        <v>0</v>
      </c>
      <c r="X149" s="272">
        <f>Encuestas!KD149*'Fact Expans'!C149</f>
        <v>152.14814814814815</v>
      </c>
      <c r="Y149" s="272">
        <f>Encuestas!KC149*'Fact Expans'!C149</f>
        <v>0</v>
      </c>
      <c r="Z149" s="272">
        <f>Encuestas!KF149*'Fact Expans'!C149</f>
        <v>35.111111111111114</v>
      </c>
      <c r="AA149" s="272">
        <f>Encuestas!KE149*'Fact Expans'!C149</f>
        <v>0</v>
      </c>
      <c r="AB149" s="272">
        <f>Calculos!DO149*'Fact Expans'!C149</f>
        <v>0</v>
      </c>
      <c r="AC149" s="272">
        <f>Calculos!DQ149*'Fact Expans'!C149</f>
        <v>0</v>
      </c>
      <c r="AD149" s="272">
        <f>Calculos!DP149*'Fact Expans'!C149</f>
        <v>234.07407407407408</v>
      </c>
      <c r="AE149" s="272">
        <f>Calculos!DR149*'Fact Expans'!C149</f>
        <v>0</v>
      </c>
    </row>
    <row r="150" spans="1:31" x14ac:dyDescent="0.25">
      <c r="A150" s="273">
        <f>Encuestas!A150</f>
        <v>111010568</v>
      </c>
      <c r="B150" s="272">
        <f>Encuestas!IY150*'Fact Expans'!C150</f>
        <v>0</v>
      </c>
      <c r="C150" s="272">
        <f>Encuestas!IZ150*'Fact Expans'!C150</f>
        <v>0</v>
      </c>
      <c r="D150" s="272">
        <f>Encuestas!JA150*'Fact Expans'!C150</f>
        <v>0</v>
      </c>
      <c r="E150" s="272">
        <f>Encuestas!JB150*'Fact Expans'!C150</f>
        <v>0</v>
      </c>
      <c r="F150" s="272">
        <f>Encuestas!JC150*'Fact Expans'!C150</f>
        <v>0</v>
      </c>
      <c r="G150" s="272">
        <f>Encuestas!JD150*'Fact Expans'!C150</f>
        <v>0</v>
      </c>
      <c r="H150" s="272">
        <f>Encuestas!JE150*'Fact Expans'!C150</f>
        <v>0</v>
      </c>
      <c r="I150" s="272">
        <f>Encuestas!JF150*'Fact Expans'!C150</f>
        <v>0</v>
      </c>
      <c r="J150" s="272">
        <f>Encuestas!JG150*'Fact Expans'!C150</f>
        <v>0</v>
      </c>
      <c r="K150" s="272">
        <f>Encuestas!JH150*'Fact Expans'!C150</f>
        <v>0</v>
      </c>
      <c r="L150" s="272">
        <f>Encuestas!JI150*'Fact Expans'!C150</f>
        <v>0</v>
      </c>
      <c r="M150" s="272">
        <f>Encuestas!JJ150*'Fact Expans'!C150</f>
        <v>0</v>
      </c>
      <c r="N150" s="272">
        <f>Encuestas!JK150*'Fact Expans'!C150</f>
        <v>0</v>
      </c>
      <c r="O150" s="272">
        <f>Encuestas!JL150*'Fact Expans'!C150</f>
        <v>0</v>
      </c>
      <c r="P150" s="272">
        <f>Encuestas!JM150*'Fact Expans'!C150</f>
        <v>0</v>
      </c>
      <c r="Q150" s="272">
        <f>Encuestas!JN150*'Fact Expans'!C150</f>
        <v>0</v>
      </c>
      <c r="R150" s="272">
        <f>Encuestas!JO150*'Fact Expans'!C150</f>
        <v>0</v>
      </c>
      <c r="S150" s="272">
        <f>Encuestas!JR150*'Fact Expans'!C150</f>
        <v>0</v>
      </c>
      <c r="T150" s="272">
        <f>Calculos!DM150*'Fact Expans'!C150</f>
        <v>0</v>
      </c>
      <c r="U150" s="272">
        <f>Calculos!DN150*'Fact Expans'!C150</f>
        <v>0</v>
      </c>
      <c r="V150" s="272">
        <f>Encuestas!KA150*'Fact Expans'!C150</f>
        <v>0</v>
      </c>
      <c r="W150" s="272">
        <f>Encuestas!KB150*'Fact Expans'!C150</f>
        <v>0</v>
      </c>
      <c r="X150" s="272">
        <f>Encuestas!KD150*'Fact Expans'!C150</f>
        <v>229.22535211267603</v>
      </c>
      <c r="Y150" s="272">
        <f>Encuestas!KC150*'Fact Expans'!C150</f>
        <v>0</v>
      </c>
      <c r="Z150" s="272">
        <f>Encuestas!KF150*'Fact Expans'!C150</f>
        <v>19.64788732394366</v>
      </c>
      <c r="AA150" s="272">
        <f>Encuestas!KE150*'Fact Expans'!C150</f>
        <v>0</v>
      </c>
      <c r="AB150" s="272">
        <f>Calculos!DO150*'Fact Expans'!C150</f>
        <v>0</v>
      </c>
      <c r="AC150" s="272">
        <f>Calculos!DQ150*'Fact Expans'!C150</f>
        <v>0</v>
      </c>
      <c r="AD150" s="272">
        <f>Calculos!DP150*'Fact Expans'!C150</f>
        <v>248.87323943661971</v>
      </c>
      <c r="AE150" s="272">
        <f>Calculos!DR150*'Fact Expans'!C150</f>
        <v>0</v>
      </c>
    </row>
    <row r="151" spans="1:31" x14ac:dyDescent="0.25">
      <c r="A151" s="273">
        <f>Encuestas!A151</f>
        <v>114020380</v>
      </c>
      <c r="B151" s="272">
        <f>Encuestas!IY151*'Fact Expans'!C151</f>
        <v>0</v>
      </c>
      <c r="C151" s="272">
        <f>Encuestas!IZ151*'Fact Expans'!C151</f>
        <v>0</v>
      </c>
      <c r="D151" s="272">
        <f>Encuestas!JA151*'Fact Expans'!C151</f>
        <v>0</v>
      </c>
      <c r="E151" s="272">
        <f>Encuestas!JB151*'Fact Expans'!C151</f>
        <v>0</v>
      </c>
      <c r="F151" s="272">
        <f>Encuestas!JC151*'Fact Expans'!C151</f>
        <v>0</v>
      </c>
      <c r="G151" s="272">
        <f>Encuestas!JD151*'Fact Expans'!C151</f>
        <v>0</v>
      </c>
      <c r="H151" s="272">
        <f>Encuestas!JE151*'Fact Expans'!C151</f>
        <v>0</v>
      </c>
      <c r="I151" s="272">
        <f>Encuestas!JF151*'Fact Expans'!C151</f>
        <v>0</v>
      </c>
      <c r="J151" s="272">
        <f>Encuestas!JG151*'Fact Expans'!C151</f>
        <v>0</v>
      </c>
      <c r="K151" s="272">
        <f>Encuestas!JH151*'Fact Expans'!C151</f>
        <v>0</v>
      </c>
      <c r="L151" s="272">
        <f>Encuestas!JI151*'Fact Expans'!C151</f>
        <v>0</v>
      </c>
      <c r="M151" s="272">
        <f>Encuestas!JJ151*'Fact Expans'!C151</f>
        <v>0</v>
      </c>
      <c r="N151" s="272">
        <f>Encuestas!JK151*'Fact Expans'!C151</f>
        <v>0</v>
      </c>
      <c r="O151" s="272">
        <f>Encuestas!JL151*'Fact Expans'!C151</f>
        <v>0</v>
      </c>
      <c r="P151" s="272">
        <f>Encuestas!JM151*'Fact Expans'!C151</f>
        <v>0</v>
      </c>
      <c r="Q151" s="272">
        <f>Encuestas!JN151*'Fact Expans'!C151</f>
        <v>0</v>
      </c>
      <c r="R151" s="272">
        <f>Encuestas!JO151*'Fact Expans'!C151</f>
        <v>0</v>
      </c>
      <c r="S151" s="272">
        <f>Encuestas!JR151*'Fact Expans'!C151</f>
        <v>0</v>
      </c>
      <c r="T151" s="272">
        <f>Calculos!DM151*'Fact Expans'!C151</f>
        <v>0</v>
      </c>
      <c r="U151" s="272">
        <f>Calculos!DN151*'Fact Expans'!C151</f>
        <v>0</v>
      </c>
      <c r="V151" s="272">
        <f>Encuestas!KA151*'Fact Expans'!C151</f>
        <v>0</v>
      </c>
      <c r="W151" s="272">
        <f>Encuestas!KB151*'Fact Expans'!C151</f>
        <v>0</v>
      </c>
      <c r="X151" s="272">
        <f>Encuestas!KD151*'Fact Expans'!C151</f>
        <v>0</v>
      </c>
      <c r="Y151" s="272">
        <f>Encuestas!KC151*'Fact Expans'!C151</f>
        <v>0</v>
      </c>
      <c r="Z151" s="272">
        <f>Encuestas!KF151*'Fact Expans'!C151</f>
        <v>0</v>
      </c>
      <c r="AA151" s="272">
        <f>Encuestas!KE151*'Fact Expans'!C151</f>
        <v>0</v>
      </c>
      <c r="AB151" s="272">
        <f>Calculos!DO151*'Fact Expans'!C151</f>
        <v>0</v>
      </c>
      <c r="AC151" s="272">
        <f>Calculos!DQ151*'Fact Expans'!C151</f>
        <v>0</v>
      </c>
      <c r="AD151" s="272">
        <f>Calculos!DP151*'Fact Expans'!C151</f>
        <v>0</v>
      </c>
      <c r="AE151" s="272">
        <f>Calculos!DR151*'Fact Expans'!C151</f>
        <v>0</v>
      </c>
    </row>
    <row r="152" spans="1:31" x14ac:dyDescent="0.25">
      <c r="A152" s="273">
        <f>Encuestas!A152</f>
        <v>114020396</v>
      </c>
      <c r="B152" s="272">
        <f>Encuestas!IY152*'Fact Expans'!C152</f>
        <v>0</v>
      </c>
      <c r="C152" s="272">
        <f>Encuestas!IZ152*'Fact Expans'!C152</f>
        <v>0</v>
      </c>
      <c r="D152" s="272">
        <f>Encuestas!JA152*'Fact Expans'!C152</f>
        <v>0</v>
      </c>
      <c r="E152" s="272">
        <f>Encuestas!JB152*'Fact Expans'!C152</f>
        <v>0</v>
      </c>
      <c r="F152" s="272">
        <f>Encuestas!JC152*'Fact Expans'!C152</f>
        <v>0</v>
      </c>
      <c r="G152" s="272">
        <f>Encuestas!JD152*'Fact Expans'!C152</f>
        <v>0</v>
      </c>
      <c r="H152" s="272">
        <f>Encuestas!JE152*'Fact Expans'!C152</f>
        <v>0</v>
      </c>
      <c r="I152" s="272">
        <f>Encuestas!JF152*'Fact Expans'!C152</f>
        <v>0</v>
      </c>
      <c r="J152" s="272">
        <f>Encuestas!JG152*'Fact Expans'!C152</f>
        <v>0</v>
      </c>
      <c r="K152" s="272">
        <f>Encuestas!JH152*'Fact Expans'!C152</f>
        <v>0</v>
      </c>
      <c r="L152" s="272">
        <f>Encuestas!JI152*'Fact Expans'!C152</f>
        <v>0</v>
      </c>
      <c r="M152" s="272">
        <f>Encuestas!JJ152*'Fact Expans'!C152</f>
        <v>0</v>
      </c>
      <c r="N152" s="272">
        <f>Encuestas!JK152*'Fact Expans'!C152</f>
        <v>0</v>
      </c>
      <c r="O152" s="272">
        <f>Encuestas!JL152*'Fact Expans'!C152</f>
        <v>0</v>
      </c>
      <c r="P152" s="272">
        <f>Encuestas!JM152*'Fact Expans'!C152</f>
        <v>0</v>
      </c>
      <c r="Q152" s="272">
        <f>Encuestas!JN152*'Fact Expans'!C152</f>
        <v>0</v>
      </c>
      <c r="R152" s="272">
        <f>Encuestas!JO152*'Fact Expans'!C152</f>
        <v>0</v>
      </c>
      <c r="S152" s="272">
        <f>Encuestas!JR152*'Fact Expans'!C152</f>
        <v>0</v>
      </c>
      <c r="T152" s="272">
        <f>Calculos!DM152*'Fact Expans'!C152</f>
        <v>0</v>
      </c>
      <c r="U152" s="272">
        <f>Calculos!DN152*'Fact Expans'!C152</f>
        <v>0</v>
      </c>
      <c r="V152" s="272">
        <f>Encuestas!KA152*'Fact Expans'!C152</f>
        <v>0</v>
      </c>
      <c r="W152" s="272">
        <f>Encuestas!KB152*'Fact Expans'!C152</f>
        <v>0</v>
      </c>
      <c r="X152" s="272">
        <f>Encuestas!KD152*'Fact Expans'!C152</f>
        <v>0</v>
      </c>
      <c r="Y152" s="272">
        <f>Encuestas!KC152*'Fact Expans'!C152</f>
        <v>0</v>
      </c>
      <c r="Z152" s="272">
        <f>Encuestas!KF152*'Fact Expans'!C152</f>
        <v>0</v>
      </c>
      <c r="AA152" s="272">
        <f>Encuestas!KE152*'Fact Expans'!C152</f>
        <v>0</v>
      </c>
      <c r="AB152" s="272">
        <f>Calculos!DO152*'Fact Expans'!C152</f>
        <v>0</v>
      </c>
      <c r="AC152" s="272">
        <f>Calculos!DQ152*'Fact Expans'!C152</f>
        <v>0</v>
      </c>
      <c r="AD152" s="272">
        <f>Calculos!DP152*'Fact Expans'!C152</f>
        <v>0</v>
      </c>
      <c r="AE152" s="272">
        <f>Calculos!DR152*'Fact Expans'!C152</f>
        <v>0</v>
      </c>
    </row>
    <row r="153" spans="1:31" x14ac:dyDescent="0.25">
      <c r="A153" s="273">
        <f>Encuestas!A153</f>
        <v>114022094</v>
      </c>
      <c r="B153" s="272">
        <f>Encuestas!IY153*'Fact Expans'!C153</f>
        <v>0</v>
      </c>
      <c r="C153" s="272">
        <f>Encuestas!IZ153*'Fact Expans'!C153</f>
        <v>0</v>
      </c>
      <c r="D153" s="272">
        <f>Encuestas!JA153*'Fact Expans'!C153</f>
        <v>0</v>
      </c>
      <c r="E153" s="272">
        <f>Encuestas!JB153*'Fact Expans'!C153</f>
        <v>0</v>
      </c>
      <c r="F153" s="272">
        <f>Encuestas!JC153*'Fact Expans'!C153</f>
        <v>0</v>
      </c>
      <c r="G153" s="272">
        <f>Encuestas!JD153*'Fact Expans'!C153</f>
        <v>0</v>
      </c>
      <c r="H153" s="272">
        <f>Encuestas!JE153*'Fact Expans'!C153</f>
        <v>0</v>
      </c>
      <c r="I153" s="272">
        <f>Encuestas!JF153*'Fact Expans'!C153</f>
        <v>0</v>
      </c>
      <c r="J153" s="272">
        <f>Encuestas!JG153*'Fact Expans'!C153</f>
        <v>0</v>
      </c>
      <c r="K153" s="272">
        <f>Encuestas!JH153*'Fact Expans'!C153</f>
        <v>0</v>
      </c>
      <c r="L153" s="272">
        <f>Encuestas!JI153*'Fact Expans'!C153</f>
        <v>0</v>
      </c>
      <c r="M153" s="272">
        <f>Encuestas!JJ153*'Fact Expans'!C153</f>
        <v>0</v>
      </c>
      <c r="N153" s="272">
        <f>Encuestas!JK153*'Fact Expans'!C153</f>
        <v>0</v>
      </c>
      <c r="O153" s="272">
        <f>Encuestas!JL153*'Fact Expans'!C153</f>
        <v>0</v>
      </c>
      <c r="P153" s="272">
        <f>Encuestas!JM153*'Fact Expans'!C153</f>
        <v>0</v>
      </c>
      <c r="Q153" s="272">
        <f>Encuestas!JN153*'Fact Expans'!C153</f>
        <v>0</v>
      </c>
      <c r="R153" s="272">
        <f>Encuestas!JO153*'Fact Expans'!C153</f>
        <v>0</v>
      </c>
      <c r="S153" s="272">
        <f>Encuestas!JR153*'Fact Expans'!C153</f>
        <v>0</v>
      </c>
      <c r="T153" s="272">
        <f>Calculos!DM153*'Fact Expans'!C153</f>
        <v>0</v>
      </c>
      <c r="U153" s="272">
        <f>Calculos!DN153*'Fact Expans'!C153</f>
        <v>0</v>
      </c>
      <c r="V153" s="272">
        <f>Encuestas!KA153*'Fact Expans'!C153</f>
        <v>0</v>
      </c>
      <c r="W153" s="272">
        <f>Encuestas!KB153*'Fact Expans'!C153</f>
        <v>0</v>
      </c>
      <c r="X153" s="272">
        <f>Encuestas!KD153*'Fact Expans'!C153</f>
        <v>0</v>
      </c>
      <c r="Y153" s="272">
        <f>Encuestas!KC153*'Fact Expans'!C153</f>
        <v>0</v>
      </c>
      <c r="Z153" s="272">
        <f>Encuestas!KF153*'Fact Expans'!C153</f>
        <v>0</v>
      </c>
      <c r="AA153" s="272">
        <f>Encuestas!KE153*'Fact Expans'!C153</f>
        <v>0</v>
      </c>
      <c r="AB153" s="272">
        <f>Calculos!DO153*'Fact Expans'!C153</f>
        <v>0</v>
      </c>
      <c r="AC153" s="272">
        <f>Calculos!DQ153*'Fact Expans'!C153</f>
        <v>0</v>
      </c>
      <c r="AD153" s="272">
        <f>Calculos!DP153*'Fact Expans'!C153</f>
        <v>0</v>
      </c>
      <c r="AE153" s="272">
        <f>Calculos!DR153*'Fact Expans'!C153</f>
        <v>0</v>
      </c>
    </row>
    <row r="154" spans="1:31" x14ac:dyDescent="0.25">
      <c r="A154" s="273">
        <f>Encuestas!A154</f>
        <v>114022041</v>
      </c>
      <c r="B154" s="272">
        <f>Encuestas!IY154*'Fact Expans'!C154</f>
        <v>0</v>
      </c>
      <c r="C154" s="272">
        <f>Encuestas!IZ154*'Fact Expans'!C154</f>
        <v>0</v>
      </c>
      <c r="D154" s="272">
        <f>Encuestas!JA154*'Fact Expans'!C154</f>
        <v>0</v>
      </c>
      <c r="E154" s="272">
        <f>Encuestas!JB154*'Fact Expans'!C154</f>
        <v>0</v>
      </c>
      <c r="F154" s="272">
        <f>Encuestas!JC154*'Fact Expans'!C154</f>
        <v>0</v>
      </c>
      <c r="G154" s="272">
        <f>Encuestas!JD154*'Fact Expans'!C154</f>
        <v>0</v>
      </c>
      <c r="H154" s="272">
        <f>Encuestas!JE154*'Fact Expans'!C154</f>
        <v>0</v>
      </c>
      <c r="I154" s="272">
        <f>Encuestas!JF154*'Fact Expans'!C154</f>
        <v>0</v>
      </c>
      <c r="J154" s="272">
        <f>Encuestas!JG154*'Fact Expans'!C154</f>
        <v>0</v>
      </c>
      <c r="K154" s="272">
        <f>Encuestas!JH154*'Fact Expans'!C154</f>
        <v>0</v>
      </c>
      <c r="L154" s="272">
        <f>Encuestas!JI154*'Fact Expans'!C154</f>
        <v>0</v>
      </c>
      <c r="M154" s="272">
        <f>Encuestas!JJ154*'Fact Expans'!C154</f>
        <v>0</v>
      </c>
      <c r="N154" s="272">
        <f>Encuestas!JK154*'Fact Expans'!C154</f>
        <v>0</v>
      </c>
      <c r="O154" s="272">
        <f>Encuestas!JL154*'Fact Expans'!C154</f>
        <v>0</v>
      </c>
      <c r="P154" s="272">
        <f>Encuestas!JM154*'Fact Expans'!C154</f>
        <v>0</v>
      </c>
      <c r="Q154" s="272">
        <f>Encuestas!JN154*'Fact Expans'!C154</f>
        <v>0</v>
      </c>
      <c r="R154" s="272">
        <f>Encuestas!JO154*'Fact Expans'!C154</f>
        <v>0</v>
      </c>
      <c r="S154" s="272">
        <f>Encuestas!JR154*'Fact Expans'!C154</f>
        <v>0</v>
      </c>
      <c r="T154" s="272">
        <f>Calculos!DM154*'Fact Expans'!C154</f>
        <v>0</v>
      </c>
      <c r="U154" s="272">
        <f>Calculos!DN154*'Fact Expans'!C154</f>
        <v>0</v>
      </c>
      <c r="V154" s="272">
        <f>Encuestas!KA154*'Fact Expans'!C154</f>
        <v>0</v>
      </c>
      <c r="W154" s="272">
        <f>Encuestas!KB154*'Fact Expans'!C154</f>
        <v>0</v>
      </c>
      <c r="X154" s="272">
        <f>Encuestas!KD154*'Fact Expans'!C154</f>
        <v>0</v>
      </c>
      <c r="Y154" s="272">
        <f>Encuestas!KC154*'Fact Expans'!C154</f>
        <v>0</v>
      </c>
      <c r="Z154" s="272">
        <f>Encuestas!KF154*'Fact Expans'!C154</f>
        <v>0</v>
      </c>
      <c r="AA154" s="272">
        <f>Encuestas!KE154*'Fact Expans'!C154</f>
        <v>0</v>
      </c>
      <c r="AB154" s="272">
        <f>Calculos!DO154*'Fact Expans'!C154</f>
        <v>0</v>
      </c>
      <c r="AC154" s="272">
        <f>Calculos!DQ154*'Fact Expans'!C154</f>
        <v>0</v>
      </c>
      <c r="AD154" s="272">
        <f>Calculos!DP154*'Fact Expans'!C154</f>
        <v>0</v>
      </c>
      <c r="AE154" s="272">
        <f>Calculos!DR154*'Fact Expans'!C154</f>
        <v>0</v>
      </c>
    </row>
    <row r="155" spans="1:31" x14ac:dyDescent="0.25">
      <c r="A155" s="273">
        <f>Encuestas!A155</f>
        <v>113010050</v>
      </c>
      <c r="B155" s="272">
        <f>Encuestas!IY155*'Fact Expans'!C155</f>
        <v>0</v>
      </c>
      <c r="C155" s="272">
        <f>Encuestas!IZ155*'Fact Expans'!C155</f>
        <v>0</v>
      </c>
      <c r="D155" s="272">
        <f>Encuestas!JA155*'Fact Expans'!C155</f>
        <v>0</v>
      </c>
      <c r="E155" s="272">
        <f>Encuestas!JB155*'Fact Expans'!C155</f>
        <v>0</v>
      </c>
      <c r="F155" s="272">
        <f>Encuestas!JC155*'Fact Expans'!C155</f>
        <v>0</v>
      </c>
      <c r="G155" s="272">
        <f>Encuestas!JD155*'Fact Expans'!C155</f>
        <v>0</v>
      </c>
      <c r="H155" s="272">
        <f>Encuestas!JE155*'Fact Expans'!C155</f>
        <v>0</v>
      </c>
      <c r="I155" s="272">
        <f>Encuestas!JF155*'Fact Expans'!C155</f>
        <v>0</v>
      </c>
      <c r="J155" s="272">
        <f>Encuestas!JG155*'Fact Expans'!C155</f>
        <v>0</v>
      </c>
      <c r="K155" s="272">
        <f>Encuestas!JH155*'Fact Expans'!C155</f>
        <v>0</v>
      </c>
      <c r="L155" s="272">
        <f>Encuestas!JI155*'Fact Expans'!C155</f>
        <v>0</v>
      </c>
      <c r="M155" s="272">
        <f>Encuestas!JJ155*'Fact Expans'!C155</f>
        <v>0</v>
      </c>
      <c r="N155" s="272">
        <f>Encuestas!JK155*'Fact Expans'!C155</f>
        <v>0</v>
      </c>
      <c r="O155" s="272">
        <f>Encuestas!JL155*'Fact Expans'!C155</f>
        <v>0</v>
      </c>
      <c r="P155" s="272">
        <f>Encuestas!JM155*'Fact Expans'!C155</f>
        <v>0</v>
      </c>
      <c r="Q155" s="272">
        <f>Encuestas!JN155*'Fact Expans'!C155</f>
        <v>0</v>
      </c>
      <c r="R155" s="272">
        <f>Encuestas!JO155*'Fact Expans'!C155</f>
        <v>0</v>
      </c>
      <c r="S155" s="272">
        <f>Encuestas!JR155*'Fact Expans'!C155</f>
        <v>0</v>
      </c>
      <c r="T155" s="272">
        <f>Calculos!DM155*'Fact Expans'!C155</f>
        <v>0</v>
      </c>
      <c r="U155" s="272">
        <f>Calculos!DN155*'Fact Expans'!C155</f>
        <v>0</v>
      </c>
      <c r="V155" s="272">
        <f>Encuestas!KA155*'Fact Expans'!C155</f>
        <v>0</v>
      </c>
      <c r="W155" s="272">
        <f>Encuestas!KB155*'Fact Expans'!C155</f>
        <v>0</v>
      </c>
      <c r="X155" s="272">
        <f>Encuestas!KD155*'Fact Expans'!C155</f>
        <v>0</v>
      </c>
      <c r="Y155" s="272">
        <f>Encuestas!KC155*'Fact Expans'!C155</f>
        <v>0</v>
      </c>
      <c r="Z155" s="272">
        <f>Encuestas!KF155*'Fact Expans'!C155</f>
        <v>0</v>
      </c>
      <c r="AA155" s="272">
        <f>Encuestas!KE155*'Fact Expans'!C155</f>
        <v>0</v>
      </c>
      <c r="AB155" s="272">
        <f>Calculos!DO155*'Fact Expans'!C155</f>
        <v>0</v>
      </c>
      <c r="AC155" s="272">
        <f>Calculos!DQ155*'Fact Expans'!C155</f>
        <v>0</v>
      </c>
      <c r="AD155" s="272">
        <f>Calculos!DP155*'Fact Expans'!C155</f>
        <v>0</v>
      </c>
      <c r="AE155" s="272">
        <f>Calculos!DR155*'Fact Expans'!C155</f>
        <v>0</v>
      </c>
    </row>
    <row r="156" spans="1:31" x14ac:dyDescent="0.25">
      <c r="A156" s="273">
        <f>Encuestas!A156</f>
        <v>113010271</v>
      </c>
      <c r="B156" s="272">
        <f>Encuestas!IY156*'Fact Expans'!C156</f>
        <v>0</v>
      </c>
      <c r="C156" s="272">
        <f>Encuestas!IZ156*'Fact Expans'!C156</f>
        <v>0</v>
      </c>
      <c r="D156" s="272">
        <f>Encuestas!JA156*'Fact Expans'!C156</f>
        <v>0</v>
      </c>
      <c r="E156" s="272">
        <f>Encuestas!JB156*'Fact Expans'!C156</f>
        <v>0</v>
      </c>
      <c r="F156" s="272">
        <f>Encuestas!JC156*'Fact Expans'!C156</f>
        <v>0</v>
      </c>
      <c r="G156" s="272">
        <f>Encuestas!JD156*'Fact Expans'!C156</f>
        <v>0</v>
      </c>
      <c r="H156" s="272">
        <f>Encuestas!JE156*'Fact Expans'!C156</f>
        <v>0</v>
      </c>
      <c r="I156" s="272">
        <f>Encuestas!JF156*'Fact Expans'!C156</f>
        <v>0</v>
      </c>
      <c r="J156" s="272">
        <f>Encuestas!JG156*'Fact Expans'!C156</f>
        <v>0</v>
      </c>
      <c r="K156" s="272">
        <f>Encuestas!JH156*'Fact Expans'!C156</f>
        <v>0</v>
      </c>
      <c r="L156" s="272">
        <f>Encuestas!JI156*'Fact Expans'!C156</f>
        <v>0</v>
      </c>
      <c r="M156" s="272">
        <f>Encuestas!JJ156*'Fact Expans'!C156</f>
        <v>0</v>
      </c>
      <c r="N156" s="272">
        <f>Encuestas!JK156*'Fact Expans'!C156</f>
        <v>0</v>
      </c>
      <c r="O156" s="272">
        <f>Encuestas!JL156*'Fact Expans'!C156</f>
        <v>0</v>
      </c>
      <c r="P156" s="272">
        <f>Encuestas!JM156*'Fact Expans'!C156</f>
        <v>0</v>
      </c>
      <c r="Q156" s="272">
        <f>Encuestas!JN156*'Fact Expans'!C156</f>
        <v>0</v>
      </c>
      <c r="R156" s="272">
        <f>Encuestas!JO156*'Fact Expans'!C156</f>
        <v>0</v>
      </c>
      <c r="S156" s="272">
        <f>Encuestas!JR156*'Fact Expans'!C156</f>
        <v>0</v>
      </c>
      <c r="T156" s="272">
        <f>Calculos!DM156*'Fact Expans'!C156</f>
        <v>0</v>
      </c>
      <c r="U156" s="272">
        <f>Calculos!DN156*'Fact Expans'!C156</f>
        <v>0</v>
      </c>
      <c r="V156" s="272">
        <f>Encuestas!KA156*'Fact Expans'!C156</f>
        <v>0</v>
      </c>
      <c r="W156" s="272">
        <f>Encuestas!KB156*'Fact Expans'!C156</f>
        <v>0</v>
      </c>
      <c r="X156" s="272">
        <f>Encuestas!KD156*'Fact Expans'!C156</f>
        <v>0</v>
      </c>
      <c r="Y156" s="272">
        <f>Encuestas!KC156*'Fact Expans'!C156</f>
        <v>0</v>
      </c>
      <c r="Z156" s="272">
        <f>Encuestas!KF156*'Fact Expans'!C156</f>
        <v>0</v>
      </c>
      <c r="AA156" s="272">
        <f>Encuestas!KE156*'Fact Expans'!C156</f>
        <v>0</v>
      </c>
      <c r="AB156" s="272">
        <f>Calculos!DO156*'Fact Expans'!C156</f>
        <v>0</v>
      </c>
      <c r="AC156" s="272">
        <f>Calculos!DQ156*'Fact Expans'!C156</f>
        <v>0</v>
      </c>
      <c r="AD156" s="272">
        <f>Calculos!DP156*'Fact Expans'!C156</f>
        <v>0</v>
      </c>
      <c r="AE156" s="272">
        <f>Calculos!DR156*'Fact Expans'!C156</f>
        <v>0</v>
      </c>
    </row>
    <row r="157" spans="1:31" x14ac:dyDescent="0.25">
      <c r="A157" s="273">
        <f>Encuestas!A157</f>
        <v>113012037</v>
      </c>
      <c r="B157" s="272">
        <f>Encuestas!IY157*'Fact Expans'!C157</f>
        <v>0</v>
      </c>
      <c r="C157" s="272">
        <f>Encuestas!IZ157*'Fact Expans'!C157</f>
        <v>17.555555555555557</v>
      </c>
      <c r="D157" s="272">
        <f>Encuestas!JA157*'Fact Expans'!C157</f>
        <v>0</v>
      </c>
      <c r="E157" s="272">
        <f>Encuestas!JB157*'Fact Expans'!C157</f>
        <v>0</v>
      </c>
      <c r="F157" s="272">
        <f>Encuestas!JC157*'Fact Expans'!C157</f>
        <v>0</v>
      </c>
      <c r="G157" s="272">
        <f>Encuestas!JD157*'Fact Expans'!C157</f>
        <v>0</v>
      </c>
      <c r="H157" s="272">
        <f>Encuestas!JE157*'Fact Expans'!C157</f>
        <v>0</v>
      </c>
      <c r="I157" s="272">
        <f>Encuestas!JF157*'Fact Expans'!C157</f>
        <v>0</v>
      </c>
      <c r="J157" s="272">
        <f>Encuestas!JG157*'Fact Expans'!C157</f>
        <v>0</v>
      </c>
      <c r="K157" s="272">
        <f>Encuestas!JH157*'Fact Expans'!C157</f>
        <v>0</v>
      </c>
      <c r="L157" s="272">
        <f>Encuestas!JI157*'Fact Expans'!C157</f>
        <v>0</v>
      </c>
      <c r="M157" s="272">
        <f>Encuestas!JJ157*'Fact Expans'!C157</f>
        <v>0</v>
      </c>
      <c r="N157" s="272">
        <f>Encuestas!JK157*'Fact Expans'!C157</f>
        <v>0</v>
      </c>
      <c r="O157" s="272">
        <f>Encuestas!JL157*'Fact Expans'!C157</f>
        <v>0</v>
      </c>
      <c r="P157" s="272">
        <f>Encuestas!JM157*'Fact Expans'!C157</f>
        <v>0</v>
      </c>
      <c r="Q157" s="272">
        <f>Encuestas!JN157*'Fact Expans'!C157</f>
        <v>0</v>
      </c>
      <c r="R157" s="272">
        <f>Encuestas!JO157*'Fact Expans'!C157</f>
        <v>0</v>
      </c>
      <c r="S157" s="272">
        <f>Encuestas!JR157*'Fact Expans'!C157</f>
        <v>0</v>
      </c>
      <c r="T157" s="272">
        <f>Calculos!DM157*'Fact Expans'!C157</f>
        <v>0</v>
      </c>
      <c r="U157" s="272">
        <f>Calculos!DN157*'Fact Expans'!C157</f>
        <v>17.555555555555557</v>
      </c>
      <c r="V157" s="272">
        <f>Encuestas!KA157*'Fact Expans'!C157</f>
        <v>0</v>
      </c>
      <c r="W157" s="272">
        <f>Encuestas!KB157*'Fact Expans'!C157</f>
        <v>0</v>
      </c>
      <c r="X157" s="272">
        <f>Encuestas!KD157*'Fact Expans'!C157</f>
        <v>0</v>
      </c>
      <c r="Y157" s="272">
        <f>Encuestas!KC157*'Fact Expans'!C157</f>
        <v>0</v>
      </c>
      <c r="Z157" s="272">
        <f>Encuestas!KF157*'Fact Expans'!C157</f>
        <v>0</v>
      </c>
      <c r="AA157" s="272">
        <f>Encuestas!KE157*'Fact Expans'!C157</f>
        <v>0</v>
      </c>
      <c r="AB157" s="272">
        <f>Calculos!DO157*'Fact Expans'!C157</f>
        <v>0</v>
      </c>
      <c r="AC157" s="272">
        <f>Calculos!DQ157*'Fact Expans'!C157</f>
        <v>0</v>
      </c>
      <c r="AD157" s="272">
        <f>Calculos!DP157*'Fact Expans'!C157</f>
        <v>0</v>
      </c>
      <c r="AE157" s="272">
        <f>Calculos!DR157*'Fact Expans'!C157</f>
        <v>0</v>
      </c>
    </row>
    <row r="158" spans="1:31" x14ac:dyDescent="0.25">
      <c r="A158" s="273">
        <f>Encuestas!A158</f>
        <v>113030012</v>
      </c>
      <c r="B158" s="272">
        <f>Encuestas!IY158*'Fact Expans'!C158</f>
        <v>0</v>
      </c>
      <c r="C158" s="272">
        <f>Encuestas!IZ158*'Fact Expans'!C158</f>
        <v>0</v>
      </c>
      <c r="D158" s="272">
        <f>Encuestas!JA158*'Fact Expans'!C158</f>
        <v>0</v>
      </c>
      <c r="E158" s="272">
        <f>Encuestas!JB158*'Fact Expans'!C158</f>
        <v>0</v>
      </c>
      <c r="F158" s="272">
        <f>Encuestas!JC158*'Fact Expans'!C158</f>
        <v>0</v>
      </c>
      <c r="G158" s="272">
        <f>Encuestas!JD158*'Fact Expans'!C158</f>
        <v>0</v>
      </c>
      <c r="H158" s="272">
        <f>Encuestas!JE158*'Fact Expans'!C158</f>
        <v>0</v>
      </c>
      <c r="I158" s="272">
        <f>Encuestas!JF158*'Fact Expans'!C158</f>
        <v>0</v>
      </c>
      <c r="J158" s="272">
        <f>Encuestas!JG158*'Fact Expans'!C158</f>
        <v>0</v>
      </c>
      <c r="K158" s="272">
        <f>Encuestas!JH158*'Fact Expans'!C158</f>
        <v>0</v>
      </c>
      <c r="L158" s="272">
        <f>Encuestas!JI158*'Fact Expans'!C158</f>
        <v>0</v>
      </c>
      <c r="M158" s="272">
        <f>Encuestas!JJ158*'Fact Expans'!C158</f>
        <v>0</v>
      </c>
      <c r="N158" s="272">
        <f>Encuestas!JK158*'Fact Expans'!C158</f>
        <v>0</v>
      </c>
      <c r="O158" s="272">
        <f>Encuestas!JL158*'Fact Expans'!C158</f>
        <v>0</v>
      </c>
      <c r="P158" s="272">
        <f>Encuestas!JM158*'Fact Expans'!C158</f>
        <v>0</v>
      </c>
      <c r="Q158" s="272">
        <f>Encuestas!JN158*'Fact Expans'!C158</f>
        <v>0</v>
      </c>
      <c r="R158" s="272">
        <f>Encuestas!JO158*'Fact Expans'!C158</f>
        <v>0</v>
      </c>
      <c r="S158" s="272">
        <f>Encuestas!JR158*'Fact Expans'!C158</f>
        <v>0</v>
      </c>
      <c r="T158" s="272">
        <f>Calculos!DM158*'Fact Expans'!C158</f>
        <v>0</v>
      </c>
      <c r="U158" s="272">
        <f>Calculos!DN158*'Fact Expans'!C158</f>
        <v>0</v>
      </c>
      <c r="V158" s="272">
        <f>Encuestas!KA158*'Fact Expans'!C158</f>
        <v>0</v>
      </c>
      <c r="W158" s="272">
        <f>Encuestas!KB158*'Fact Expans'!C158</f>
        <v>0</v>
      </c>
      <c r="X158" s="272">
        <f>Encuestas!KD158*'Fact Expans'!C158</f>
        <v>0</v>
      </c>
      <c r="Y158" s="272">
        <f>Encuestas!KC158*'Fact Expans'!C158</f>
        <v>0</v>
      </c>
      <c r="Z158" s="272">
        <f>Encuestas!KF158*'Fact Expans'!C158</f>
        <v>0</v>
      </c>
      <c r="AA158" s="272">
        <f>Encuestas!KE158*'Fact Expans'!C158</f>
        <v>0</v>
      </c>
      <c r="AB158" s="272">
        <f>Calculos!DO158*'Fact Expans'!C158</f>
        <v>0</v>
      </c>
      <c r="AC158" s="272">
        <f>Calculos!DQ158*'Fact Expans'!C158</f>
        <v>0</v>
      </c>
      <c r="AD158" s="272">
        <f>Calculos!DP158*'Fact Expans'!C158</f>
        <v>0</v>
      </c>
      <c r="AE158" s="272">
        <f>Calculos!DR158*'Fact Expans'!C158</f>
        <v>0</v>
      </c>
    </row>
    <row r="159" spans="1:31" x14ac:dyDescent="0.25">
      <c r="A159" s="273">
        <f>Encuestas!A159</f>
        <v>113010215</v>
      </c>
      <c r="B159" s="272">
        <f>Encuestas!IY159*'Fact Expans'!C159</f>
        <v>0</v>
      </c>
      <c r="C159" s="272">
        <f>Encuestas!IZ159*'Fact Expans'!C159</f>
        <v>0</v>
      </c>
      <c r="D159" s="272">
        <f>Encuestas!JA159*'Fact Expans'!C159</f>
        <v>0</v>
      </c>
      <c r="E159" s="272">
        <f>Encuestas!JB159*'Fact Expans'!C159</f>
        <v>0</v>
      </c>
      <c r="F159" s="272">
        <f>Encuestas!JC159*'Fact Expans'!C159</f>
        <v>0</v>
      </c>
      <c r="G159" s="272">
        <f>Encuestas!JD159*'Fact Expans'!C159</f>
        <v>0</v>
      </c>
      <c r="H159" s="272">
        <f>Encuestas!JE159*'Fact Expans'!C159</f>
        <v>0</v>
      </c>
      <c r="I159" s="272">
        <f>Encuestas!JF159*'Fact Expans'!C159</f>
        <v>0</v>
      </c>
      <c r="J159" s="272">
        <f>Encuestas!JG159*'Fact Expans'!C159</f>
        <v>0</v>
      </c>
      <c r="K159" s="272">
        <f>Encuestas!JH159*'Fact Expans'!C159</f>
        <v>0</v>
      </c>
      <c r="L159" s="272">
        <f>Encuestas!JI159*'Fact Expans'!C159</f>
        <v>0</v>
      </c>
      <c r="M159" s="272">
        <f>Encuestas!JJ159*'Fact Expans'!C159</f>
        <v>0</v>
      </c>
      <c r="N159" s="272">
        <f>Encuestas!JK159*'Fact Expans'!C159</f>
        <v>0</v>
      </c>
      <c r="O159" s="272">
        <f>Encuestas!JL159*'Fact Expans'!C159</f>
        <v>0</v>
      </c>
      <c r="P159" s="272">
        <f>Encuestas!JM159*'Fact Expans'!C159</f>
        <v>0</v>
      </c>
      <c r="Q159" s="272">
        <f>Encuestas!JN159*'Fact Expans'!C159</f>
        <v>0</v>
      </c>
      <c r="R159" s="272">
        <f>Encuestas!JO159*'Fact Expans'!C159</f>
        <v>0</v>
      </c>
      <c r="S159" s="272">
        <f>Encuestas!JR159*'Fact Expans'!C159</f>
        <v>0</v>
      </c>
      <c r="T159" s="272">
        <f>Calculos!DM159*'Fact Expans'!C159</f>
        <v>0</v>
      </c>
      <c r="U159" s="272">
        <f>Calculos!DN159*'Fact Expans'!C159</f>
        <v>0</v>
      </c>
      <c r="V159" s="272">
        <f>Encuestas!KA159*'Fact Expans'!C159</f>
        <v>0</v>
      </c>
      <c r="W159" s="272">
        <f>Encuestas!KB159*'Fact Expans'!C159</f>
        <v>0</v>
      </c>
      <c r="X159" s="272">
        <f>Encuestas!KD159*'Fact Expans'!C159</f>
        <v>0</v>
      </c>
      <c r="Y159" s="272">
        <f>Encuestas!KC159*'Fact Expans'!C159</f>
        <v>0</v>
      </c>
      <c r="Z159" s="272">
        <f>Encuestas!KF159*'Fact Expans'!C159</f>
        <v>0</v>
      </c>
      <c r="AA159" s="272">
        <f>Encuestas!KE159*'Fact Expans'!C159</f>
        <v>0</v>
      </c>
      <c r="AB159" s="272">
        <f>Calculos!DO159*'Fact Expans'!C159</f>
        <v>0</v>
      </c>
      <c r="AC159" s="272">
        <f>Calculos!DQ159*'Fact Expans'!C159</f>
        <v>0</v>
      </c>
      <c r="AD159" s="272">
        <f>Calculos!DP159*'Fact Expans'!C159</f>
        <v>0</v>
      </c>
      <c r="AE159" s="272">
        <f>Calculos!DR159*'Fact Expans'!C159</f>
        <v>0</v>
      </c>
    </row>
    <row r="160" spans="1:31" x14ac:dyDescent="0.25">
      <c r="A160" s="273">
        <f>Encuestas!A160</f>
        <v>113010236</v>
      </c>
      <c r="B160" s="272">
        <f>Encuestas!IY160*'Fact Expans'!C160</f>
        <v>0</v>
      </c>
      <c r="C160" s="272">
        <f>Encuestas!IZ160*'Fact Expans'!C160</f>
        <v>0</v>
      </c>
      <c r="D160" s="272">
        <f>Encuestas!JA160*'Fact Expans'!C160</f>
        <v>0</v>
      </c>
      <c r="E160" s="272">
        <f>Encuestas!JB160*'Fact Expans'!C160</f>
        <v>0</v>
      </c>
      <c r="F160" s="272">
        <f>Encuestas!JC160*'Fact Expans'!C160</f>
        <v>0</v>
      </c>
      <c r="G160" s="272">
        <f>Encuestas!JD160*'Fact Expans'!C160</f>
        <v>0</v>
      </c>
      <c r="H160" s="272">
        <f>Encuestas!JE160*'Fact Expans'!C160</f>
        <v>0</v>
      </c>
      <c r="I160" s="272">
        <f>Encuestas!JF160*'Fact Expans'!C160</f>
        <v>0</v>
      </c>
      <c r="J160" s="272">
        <f>Encuestas!JG160*'Fact Expans'!C160</f>
        <v>0</v>
      </c>
      <c r="K160" s="272">
        <f>Encuestas!JH160*'Fact Expans'!C160</f>
        <v>0</v>
      </c>
      <c r="L160" s="272">
        <f>Encuestas!JI160*'Fact Expans'!C160</f>
        <v>0</v>
      </c>
      <c r="M160" s="272">
        <f>Encuestas!JJ160*'Fact Expans'!C160</f>
        <v>0</v>
      </c>
      <c r="N160" s="272">
        <f>Encuestas!JK160*'Fact Expans'!C160</f>
        <v>0</v>
      </c>
      <c r="O160" s="272">
        <f>Encuestas!JL160*'Fact Expans'!C160</f>
        <v>0</v>
      </c>
      <c r="P160" s="272">
        <f>Encuestas!JM160*'Fact Expans'!C160</f>
        <v>0</v>
      </c>
      <c r="Q160" s="272">
        <f>Encuestas!JN160*'Fact Expans'!C160</f>
        <v>0</v>
      </c>
      <c r="R160" s="272">
        <f>Encuestas!JO160*'Fact Expans'!C160</f>
        <v>0</v>
      </c>
      <c r="S160" s="272">
        <f>Encuestas!JR160*'Fact Expans'!C160</f>
        <v>0</v>
      </c>
      <c r="T160" s="272">
        <f>Calculos!DM160*'Fact Expans'!C160</f>
        <v>0</v>
      </c>
      <c r="U160" s="272">
        <f>Calculos!DN160*'Fact Expans'!C160</f>
        <v>0</v>
      </c>
      <c r="V160" s="272">
        <f>Encuestas!KA160*'Fact Expans'!C160</f>
        <v>0</v>
      </c>
      <c r="W160" s="272">
        <f>Encuestas!KB160*'Fact Expans'!C160</f>
        <v>0</v>
      </c>
      <c r="X160" s="272">
        <f>Encuestas!KD160*'Fact Expans'!C160</f>
        <v>0</v>
      </c>
      <c r="Y160" s="272">
        <f>Encuestas!KC160*'Fact Expans'!C160</f>
        <v>0</v>
      </c>
      <c r="Z160" s="272">
        <f>Encuestas!KF160*'Fact Expans'!C160</f>
        <v>0</v>
      </c>
      <c r="AA160" s="272">
        <f>Encuestas!KE160*'Fact Expans'!C160</f>
        <v>0</v>
      </c>
      <c r="AB160" s="272">
        <f>Calculos!DO160*'Fact Expans'!C160</f>
        <v>0</v>
      </c>
      <c r="AC160" s="272">
        <f>Calculos!DQ160*'Fact Expans'!C160</f>
        <v>0</v>
      </c>
      <c r="AD160" s="272">
        <f>Calculos!DP160*'Fact Expans'!C160</f>
        <v>0</v>
      </c>
      <c r="AE160" s="272">
        <f>Calculos!DR160*'Fact Expans'!C160</f>
        <v>0</v>
      </c>
    </row>
    <row r="161" spans="1:31" x14ac:dyDescent="0.25">
      <c r="A161" s="273">
        <f>Encuestas!A161</f>
        <v>113010150</v>
      </c>
      <c r="B161" s="272">
        <f>Encuestas!IY161*'Fact Expans'!C161</f>
        <v>0</v>
      </c>
      <c r="C161" s="272">
        <f>Encuestas!IZ161*'Fact Expans'!C161</f>
        <v>0</v>
      </c>
      <c r="D161" s="272">
        <f>Encuestas!JA161*'Fact Expans'!C161</f>
        <v>0</v>
      </c>
      <c r="E161" s="272">
        <f>Encuestas!JB161*'Fact Expans'!C161</f>
        <v>0</v>
      </c>
      <c r="F161" s="272">
        <f>Encuestas!JC161*'Fact Expans'!C161</f>
        <v>0</v>
      </c>
      <c r="G161" s="272">
        <f>Encuestas!JD161*'Fact Expans'!C161</f>
        <v>0</v>
      </c>
      <c r="H161" s="272">
        <f>Encuestas!JE161*'Fact Expans'!C161</f>
        <v>0</v>
      </c>
      <c r="I161" s="272">
        <f>Encuestas!JF161*'Fact Expans'!C161</f>
        <v>0</v>
      </c>
      <c r="J161" s="272">
        <f>Encuestas!JG161*'Fact Expans'!C161</f>
        <v>0</v>
      </c>
      <c r="K161" s="272">
        <f>Encuestas!JH161*'Fact Expans'!C161</f>
        <v>0</v>
      </c>
      <c r="L161" s="272">
        <f>Encuestas!JI161*'Fact Expans'!C161</f>
        <v>0</v>
      </c>
      <c r="M161" s="272">
        <f>Encuestas!JJ161*'Fact Expans'!C161</f>
        <v>0</v>
      </c>
      <c r="N161" s="272">
        <f>Encuestas!JK161*'Fact Expans'!C161</f>
        <v>0</v>
      </c>
      <c r="O161" s="272">
        <f>Encuestas!JL161*'Fact Expans'!C161</f>
        <v>0</v>
      </c>
      <c r="P161" s="272">
        <f>Encuestas!JM161*'Fact Expans'!C161</f>
        <v>0</v>
      </c>
      <c r="Q161" s="272">
        <f>Encuestas!JN161*'Fact Expans'!C161</f>
        <v>0</v>
      </c>
      <c r="R161" s="272">
        <f>Encuestas!JO161*'Fact Expans'!C161</f>
        <v>0</v>
      </c>
      <c r="S161" s="272">
        <f>Encuestas!JR161*'Fact Expans'!C161</f>
        <v>0</v>
      </c>
      <c r="T161" s="272">
        <f>Calculos!DM161*'Fact Expans'!C161</f>
        <v>0</v>
      </c>
      <c r="U161" s="272">
        <f>Calculos!DN161*'Fact Expans'!C161</f>
        <v>0</v>
      </c>
      <c r="V161" s="272">
        <f>Encuestas!KA161*'Fact Expans'!C161</f>
        <v>0</v>
      </c>
      <c r="W161" s="272">
        <f>Encuestas!KB161*'Fact Expans'!C161</f>
        <v>0</v>
      </c>
      <c r="X161" s="272">
        <f>Encuestas!KD161*'Fact Expans'!C161</f>
        <v>0</v>
      </c>
      <c r="Y161" s="272">
        <f>Encuestas!KC161*'Fact Expans'!C161</f>
        <v>0</v>
      </c>
      <c r="Z161" s="272">
        <f>Encuestas!KF161*'Fact Expans'!C161</f>
        <v>0</v>
      </c>
      <c r="AA161" s="272">
        <f>Encuestas!KE161*'Fact Expans'!C161</f>
        <v>0</v>
      </c>
      <c r="AB161" s="272">
        <f>Calculos!DO161*'Fact Expans'!C161</f>
        <v>0</v>
      </c>
      <c r="AC161" s="272">
        <f>Calculos!DQ161*'Fact Expans'!C161</f>
        <v>0</v>
      </c>
      <c r="AD161" s="272">
        <f>Calculos!DP161*'Fact Expans'!C161</f>
        <v>0</v>
      </c>
      <c r="AE161" s="272">
        <f>Calculos!DR161*'Fact Expans'!C161</f>
        <v>0</v>
      </c>
    </row>
    <row r="162" spans="1:31" x14ac:dyDescent="0.25">
      <c r="A162" s="273">
        <f>Encuestas!A162</f>
        <v>113012046</v>
      </c>
      <c r="B162" s="272">
        <f>Encuestas!IY162*'Fact Expans'!C162</f>
        <v>0</v>
      </c>
      <c r="C162" s="272">
        <f>Encuestas!IZ162*'Fact Expans'!C162</f>
        <v>0</v>
      </c>
      <c r="D162" s="272">
        <f>Encuestas!JA162*'Fact Expans'!C162</f>
        <v>0</v>
      </c>
      <c r="E162" s="272">
        <f>Encuestas!JB162*'Fact Expans'!C162</f>
        <v>0</v>
      </c>
      <c r="F162" s="272">
        <f>Encuestas!JC162*'Fact Expans'!C162</f>
        <v>0</v>
      </c>
      <c r="G162" s="272">
        <f>Encuestas!JD162*'Fact Expans'!C162</f>
        <v>0</v>
      </c>
      <c r="H162" s="272">
        <f>Encuestas!JE162*'Fact Expans'!C162</f>
        <v>0</v>
      </c>
      <c r="I162" s="272">
        <f>Encuestas!JF162*'Fact Expans'!C162</f>
        <v>0</v>
      </c>
      <c r="J162" s="272">
        <f>Encuestas!JG162*'Fact Expans'!C162</f>
        <v>0</v>
      </c>
      <c r="K162" s="272">
        <f>Encuestas!JH162*'Fact Expans'!C162</f>
        <v>0</v>
      </c>
      <c r="L162" s="272">
        <f>Encuestas!JI162*'Fact Expans'!C162</f>
        <v>0</v>
      </c>
      <c r="M162" s="272">
        <f>Encuestas!JJ162*'Fact Expans'!C162</f>
        <v>0</v>
      </c>
      <c r="N162" s="272">
        <f>Encuestas!JK162*'Fact Expans'!C162</f>
        <v>0</v>
      </c>
      <c r="O162" s="272">
        <f>Encuestas!JL162*'Fact Expans'!C162</f>
        <v>0</v>
      </c>
      <c r="P162" s="272">
        <f>Encuestas!JM162*'Fact Expans'!C162</f>
        <v>0</v>
      </c>
      <c r="Q162" s="272">
        <f>Encuestas!JN162*'Fact Expans'!C162</f>
        <v>0</v>
      </c>
      <c r="R162" s="272">
        <f>Encuestas!JO162*'Fact Expans'!C162</f>
        <v>0</v>
      </c>
      <c r="S162" s="272">
        <f>Encuestas!JR162*'Fact Expans'!C162</f>
        <v>0</v>
      </c>
      <c r="T162" s="272">
        <f>Calculos!DM162*'Fact Expans'!C162</f>
        <v>0</v>
      </c>
      <c r="U162" s="272">
        <f>Calculos!DN162*'Fact Expans'!C162</f>
        <v>0</v>
      </c>
      <c r="V162" s="272">
        <f>Encuestas!KA162*'Fact Expans'!C162</f>
        <v>0</v>
      </c>
      <c r="W162" s="272">
        <f>Encuestas!KB162*'Fact Expans'!C162</f>
        <v>0</v>
      </c>
      <c r="X162" s="272">
        <f>Encuestas!KD162*'Fact Expans'!C162</f>
        <v>0</v>
      </c>
      <c r="Y162" s="272">
        <f>Encuestas!KC162*'Fact Expans'!C162</f>
        <v>0</v>
      </c>
      <c r="Z162" s="272">
        <f>Encuestas!KF162*'Fact Expans'!C162</f>
        <v>0</v>
      </c>
      <c r="AA162" s="272">
        <f>Encuestas!KE162*'Fact Expans'!C162</f>
        <v>0</v>
      </c>
      <c r="AB162" s="272">
        <f>Calculos!DO162*'Fact Expans'!C162</f>
        <v>0</v>
      </c>
      <c r="AC162" s="272">
        <f>Calculos!DQ162*'Fact Expans'!C162</f>
        <v>0</v>
      </c>
      <c r="AD162" s="272">
        <f>Calculos!DP162*'Fact Expans'!C162</f>
        <v>0</v>
      </c>
      <c r="AE162" s="272">
        <f>Calculos!DR162*'Fact Expans'!C162</f>
        <v>0</v>
      </c>
    </row>
    <row r="163" spans="1:31" x14ac:dyDescent="0.25">
      <c r="A163" s="273">
        <f>Encuestas!A163</f>
        <v>113010187</v>
      </c>
      <c r="B163" s="272">
        <f>Encuestas!IY163*'Fact Expans'!C163</f>
        <v>0</v>
      </c>
      <c r="C163" s="272">
        <f>Encuestas!IZ163*'Fact Expans'!C163</f>
        <v>0</v>
      </c>
      <c r="D163" s="272">
        <f>Encuestas!JA163*'Fact Expans'!C163</f>
        <v>0</v>
      </c>
      <c r="E163" s="272">
        <f>Encuestas!JB163*'Fact Expans'!C163</f>
        <v>0</v>
      </c>
      <c r="F163" s="272">
        <f>Encuestas!JC163*'Fact Expans'!C163</f>
        <v>0</v>
      </c>
      <c r="G163" s="272">
        <f>Encuestas!JD163*'Fact Expans'!C163</f>
        <v>0</v>
      </c>
      <c r="H163" s="272">
        <f>Encuestas!JE163*'Fact Expans'!C163</f>
        <v>0</v>
      </c>
      <c r="I163" s="272">
        <f>Encuestas!JF163*'Fact Expans'!C163</f>
        <v>0</v>
      </c>
      <c r="J163" s="272">
        <f>Encuestas!JG163*'Fact Expans'!C163</f>
        <v>0</v>
      </c>
      <c r="K163" s="272">
        <f>Encuestas!JH163*'Fact Expans'!C163</f>
        <v>0</v>
      </c>
      <c r="L163" s="272">
        <f>Encuestas!JI163*'Fact Expans'!C163</f>
        <v>0</v>
      </c>
      <c r="M163" s="272">
        <f>Encuestas!JJ163*'Fact Expans'!C163</f>
        <v>0</v>
      </c>
      <c r="N163" s="272">
        <f>Encuestas!JK163*'Fact Expans'!C163</f>
        <v>0</v>
      </c>
      <c r="O163" s="272">
        <f>Encuestas!JL163*'Fact Expans'!C163</f>
        <v>0</v>
      </c>
      <c r="P163" s="272">
        <f>Encuestas!JM163*'Fact Expans'!C163</f>
        <v>0</v>
      </c>
      <c r="Q163" s="272">
        <f>Encuestas!JN163*'Fact Expans'!C163</f>
        <v>0</v>
      </c>
      <c r="R163" s="272">
        <f>Encuestas!JO163*'Fact Expans'!C163</f>
        <v>0</v>
      </c>
      <c r="S163" s="272">
        <f>Encuestas!JR163*'Fact Expans'!C163</f>
        <v>0</v>
      </c>
      <c r="T163" s="272">
        <f>Calculos!DM163*'Fact Expans'!C163</f>
        <v>0</v>
      </c>
      <c r="U163" s="272">
        <f>Calculos!DN163*'Fact Expans'!C163</f>
        <v>0</v>
      </c>
      <c r="V163" s="272">
        <f>Encuestas!KA163*'Fact Expans'!C163</f>
        <v>0</v>
      </c>
      <c r="W163" s="272">
        <f>Encuestas!KB163*'Fact Expans'!C163</f>
        <v>0</v>
      </c>
      <c r="X163" s="272">
        <f>Encuestas!KD163*'Fact Expans'!C163</f>
        <v>0</v>
      </c>
      <c r="Y163" s="272">
        <f>Encuestas!KC163*'Fact Expans'!C163</f>
        <v>0</v>
      </c>
      <c r="Z163" s="272">
        <f>Encuestas!KF163*'Fact Expans'!C163</f>
        <v>0</v>
      </c>
      <c r="AA163" s="272">
        <f>Encuestas!KE163*'Fact Expans'!C163</f>
        <v>0</v>
      </c>
      <c r="AB163" s="272">
        <f>Calculos!DO163*'Fact Expans'!C163</f>
        <v>0</v>
      </c>
      <c r="AC163" s="272">
        <f>Calculos!DQ163*'Fact Expans'!C163</f>
        <v>0</v>
      </c>
      <c r="AD163" s="272">
        <f>Calculos!DP163*'Fact Expans'!C163</f>
        <v>0</v>
      </c>
      <c r="AE163" s="272">
        <f>Calculos!DR163*'Fact Expans'!C163</f>
        <v>0</v>
      </c>
    </row>
    <row r="164" spans="1:31" x14ac:dyDescent="0.25">
      <c r="A164" s="273">
        <f>Encuestas!A164</f>
        <v>113010024</v>
      </c>
      <c r="B164" s="272">
        <f>Encuestas!IY164*'Fact Expans'!C164</f>
        <v>0</v>
      </c>
      <c r="C164" s="272">
        <f>Encuestas!IZ164*'Fact Expans'!C164</f>
        <v>0</v>
      </c>
      <c r="D164" s="272">
        <f>Encuestas!JA164*'Fact Expans'!C164</f>
        <v>0</v>
      </c>
      <c r="E164" s="272">
        <f>Encuestas!JB164*'Fact Expans'!C164</f>
        <v>0</v>
      </c>
      <c r="F164" s="272">
        <f>Encuestas!JC164*'Fact Expans'!C164</f>
        <v>0</v>
      </c>
      <c r="G164" s="272">
        <f>Encuestas!JD164*'Fact Expans'!C164</f>
        <v>0</v>
      </c>
      <c r="H164" s="272">
        <f>Encuestas!JE164*'Fact Expans'!C164</f>
        <v>0</v>
      </c>
      <c r="I164" s="272">
        <f>Encuestas!JF164*'Fact Expans'!C164</f>
        <v>0</v>
      </c>
      <c r="J164" s="272">
        <f>Encuestas!JG164*'Fact Expans'!C164</f>
        <v>0</v>
      </c>
      <c r="K164" s="272">
        <f>Encuestas!JH164*'Fact Expans'!C164</f>
        <v>0</v>
      </c>
      <c r="L164" s="272">
        <f>Encuestas!JI164*'Fact Expans'!C164</f>
        <v>0</v>
      </c>
      <c r="M164" s="272">
        <f>Encuestas!JJ164*'Fact Expans'!C164</f>
        <v>0</v>
      </c>
      <c r="N164" s="272">
        <f>Encuestas!JK164*'Fact Expans'!C164</f>
        <v>0</v>
      </c>
      <c r="O164" s="272">
        <f>Encuestas!JL164*'Fact Expans'!C164</f>
        <v>0</v>
      </c>
      <c r="P164" s="272">
        <f>Encuestas!JM164*'Fact Expans'!C164</f>
        <v>0</v>
      </c>
      <c r="Q164" s="272">
        <f>Encuestas!JN164*'Fact Expans'!C164</f>
        <v>0</v>
      </c>
      <c r="R164" s="272">
        <f>Encuestas!JO164*'Fact Expans'!C164</f>
        <v>0</v>
      </c>
      <c r="S164" s="272">
        <f>Encuestas!JR164*'Fact Expans'!C164</f>
        <v>0</v>
      </c>
      <c r="T164" s="272">
        <f>Calculos!DM164*'Fact Expans'!C164</f>
        <v>0</v>
      </c>
      <c r="U164" s="272">
        <f>Calculos!DN164*'Fact Expans'!C164</f>
        <v>0</v>
      </c>
      <c r="V164" s="272">
        <f>Encuestas!KA164*'Fact Expans'!C164</f>
        <v>0</v>
      </c>
      <c r="W164" s="272">
        <f>Encuestas!KB164*'Fact Expans'!C164</f>
        <v>0</v>
      </c>
      <c r="X164" s="272">
        <f>Encuestas!KD164*'Fact Expans'!C164</f>
        <v>0</v>
      </c>
      <c r="Y164" s="272">
        <f>Encuestas!KC164*'Fact Expans'!C164</f>
        <v>0</v>
      </c>
      <c r="Z164" s="272">
        <f>Encuestas!KF164*'Fact Expans'!C164</f>
        <v>0</v>
      </c>
      <c r="AA164" s="272">
        <f>Encuestas!KE164*'Fact Expans'!C164</f>
        <v>0</v>
      </c>
      <c r="AB164" s="272">
        <f>Calculos!DO164*'Fact Expans'!C164</f>
        <v>0</v>
      </c>
      <c r="AC164" s="272">
        <f>Calculos!DQ164*'Fact Expans'!C164</f>
        <v>0</v>
      </c>
      <c r="AD164" s="272">
        <f>Calculos!DP164*'Fact Expans'!C164</f>
        <v>0</v>
      </c>
      <c r="AE164" s="272">
        <f>Calculos!DR164*'Fact Expans'!C164</f>
        <v>0</v>
      </c>
    </row>
    <row r="165" spans="1:31" x14ac:dyDescent="0.25">
      <c r="A165" s="273">
        <f>Encuestas!A165</f>
        <v>113010121</v>
      </c>
      <c r="B165" s="272">
        <f>Encuestas!IY165*'Fact Expans'!C165</f>
        <v>0</v>
      </c>
      <c r="C165" s="272">
        <f>Encuestas!IZ165*'Fact Expans'!C165</f>
        <v>0</v>
      </c>
      <c r="D165" s="272">
        <f>Encuestas!JA165*'Fact Expans'!C165</f>
        <v>0</v>
      </c>
      <c r="E165" s="272">
        <f>Encuestas!JB165*'Fact Expans'!C165</f>
        <v>0</v>
      </c>
      <c r="F165" s="272">
        <f>Encuestas!JC165*'Fact Expans'!C165</f>
        <v>0</v>
      </c>
      <c r="G165" s="272">
        <f>Encuestas!JD165*'Fact Expans'!C165</f>
        <v>0</v>
      </c>
      <c r="H165" s="272">
        <f>Encuestas!JE165*'Fact Expans'!C165</f>
        <v>0</v>
      </c>
      <c r="I165" s="272">
        <f>Encuestas!JF165*'Fact Expans'!C165</f>
        <v>0</v>
      </c>
      <c r="J165" s="272">
        <f>Encuestas!JG165*'Fact Expans'!C165</f>
        <v>0</v>
      </c>
      <c r="K165" s="272">
        <f>Encuestas!JH165*'Fact Expans'!C165</f>
        <v>0</v>
      </c>
      <c r="L165" s="272">
        <f>Encuestas!JI165*'Fact Expans'!C165</f>
        <v>0</v>
      </c>
      <c r="M165" s="272">
        <f>Encuestas!JJ165*'Fact Expans'!C165</f>
        <v>0</v>
      </c>
      <c r="N165" s="272">
        <f>Encuestas!JK165*'Fact Expans'!C165</f>
        <v>0</v>
      </c>
      <c r="O165" s="272">
        <f>Encuestas!JL165*'Fact Expans'!C165</f>
        <v>0</v>
      </c>
      <c r="P165" s="272">
        <f>Encuestas!JM165*'Fact Expans'!C165</f>
        <v>0</v>
      </c>
      <c r="Q165" s="272">
        <f>Encuestas!JN165*'Fact Expans'!C165</f>
        <v>0</v>
      </c>
      <c r="R165" s="272">
        <f>Encuestas!JO165*'Fact Expans'!C165</f>
        <v>0</v>
      </c>
      <c r="S165" s="272">
        <f>Encuestas!JR165*'Fact Expans'!C165</f>
        <v>0</v>
      </c>
      <c r="T165" s="272">
        <f>Calculos!DM165*'Fact Expans'!C165</f>
        <v>0</v>
      </c>
      <c r="U165" s="272">
        <f>Calculos!DN165*'Fact Expans'!C165</f>
        <v>0</v>
      </c>
      <c r="V165" s="272">
        <f>Encuestas!KA165*'Fact Expans'!C165</f>
        <v>0</v>
      </c>
      <c r="W165" s="272">
        <f>Encuestas!KB165*'Fact Expans'!C165</f>
        <v>0</v>
      </c>
      <c r="X165" s="272">
        <f>Encuestas!KD165*'Fact Expans'!C165</f>
        <v>0</v>
      </c>
      <c r="Y165" s="272">
        <f>Encuestas!KC165*'Fact Expans'!C165</f>
        <v>0</v>
      </c>
      <c r="Z165" s="272">
        <f>Encuestas!KF165*'Fact Expans'!C165</f>
        <v>0</v>
      </c>
      <c r="AA165" s="272">
        <f>Encuestas!KE165*'Fact Expans'!C165</f>
        <v>0</v>
      </c>
      <c r="AB165" s="272">
        <f>Calculos!DO165*'Fact Expans'!C165</f>
        <v>0</v>
      </c>
      <c r="AC165" s="272">
        <f>Calculos!DQ165*'Fact Expans'!C165</f>
        <v>35.111111111111114</v>
      </c>
      <c r="AD165" s="272">
        <f>Calculos!DP165*'Fact Expans'!C165</f>
        <v>0</v>
      </c>
      <c r="AE165" s="272">
        <f>Calculos!DR165*'Fact Expans'!C165</f>
        <v>35.111111111111114</v>
      </c>
    </row>
    <row r="166" spans="1:31" x14ac:dyDescent="0.25">
      <c r="A166" s="273">
        <f>Encuestas!A166</f>
        <v>113010209</v>
      </c>
      <c r="B166" s="272">
        <f>Encuestas!IY166*'Fact Expans'!C166</f>
        <v>0</v>
      </c>
      <c r="C166" s="272">
        <f>Encuestas!IZ166*'Fact Expans'!C166</f>
        <v>0</v>
      </c>
      <c r="D166" s="272">
        <f>Encuestas!JA166*'Fact Expans'!C166</f>
        <v>0</v>
      </c>
      <c r="E166" s="272">
        <f>Encuestas!JB166*'Fact Expans'!C166</f>
        <v>0</v>
      </c>
      <c r="F166" s="272">
        <f>Encuestas!JC166*'Fact Expans'!C166</f>
        <v>0</v>
      </c>
      <c r="G166" s="272">
        <f>Encuestas!JD166*'Fact Expans'!C166</f>
        <v>0</v>
      </c>
      <c r="H166" s="272">
        <f>Encuestas!JE166*'Fact Expans'!C166</f>
        <v>0</v>
      </c>
      <c r="I166" s="272">
        <f>Encuestas!JF166*'Fact Expans'!C166</f>
        <v>0</v>
      </c>
      <c r="J166" s="272">
        <f>Encuestas!JG166*'Fact Expans'!C166</f>
        <v>0</v>
      </c>
      <c r="K166" s="272">
        <f>Encuestas!JH166*'Fact Expans'!C166</f>
        <v>0</v>
      </c>
      <c r="L166" s="272">
        <f>Encuestas!JI166*'Fact Expans'!C166</f>
        <v>0</v>
      </c>
      <c r="M166" s="272">
        <f>Encuestas!JJ166*'Fact Expans'!C166</f>
        <v>0</v>
      </c>
      <c r="N166" s="272">
        <f>Encuestas!JK166*'Fact Expans'!C166</f>
        <v>0</v>
      </c>
      <c r="O166" s="272">
        <f>Encuestas!JL166*'Fact Expans'!C166</f>
        <v>0</v>
      </c>
      <c r="P166" s="272">
        <f>Encuestas!JM166*'Fact Expans'!C166</f>
        <v>0</v>
      </c>
      <c r="Q166" s="272">
        <f>Encuestas!JN166*'Fact Expans'!C166</f>
        <v>0</v>
      </c>
      <c r="R166" s="272">
        <f>Encuestas!JO166*'Fact Expans'!C166</f>
        <v>0</v>
      </c>
      <c r="S166" s="272">
        <f>Encuestas!JR166*'Fact Expans'!C166</f>
        <v>0</v>
      </c>
      <c r="T166" s="272">
        <f>Calculos!DM166*'Fact Expans'!C166</f>
        <v>0</v>
      </c>
      <c r="U166" s="272">
        <f>Calculos!DN166*'Fact Expans'!C166</f>
        <v>0</v>
      </c>
      <c r="V166" s="272">
        <f>Encuestas!KA166*'Fact Expans'!C166</f>
        <v>0</v>
      </c>
      <c r="W166" s="272">
        <f>Encuestas!KB166*'Fact Expans'!C166</f>
        <v>0</v>
      </c>
      <c r="X166" s="272">
        <f>Encuestas!KD166*'Fact Expans'!C166</f>
        <v>0</v>
      </c>
      <c r="Y166" s="272">
        <f>Encuestas!KC166*'Fact Expans'!C166</f>
        <v>0</v>
      </c>
      <c r="Z166" s="272">
        <f>Encuestas!KF166*'Fact Expans'!C166</f>
        <v>0</v>
      </c>
      <c r="AA166" s="272">
        <f>Encuestas!KE166*'Fact Expans'!C166</f>
        <v>0</v>
      </c>
      <c r="AB166" s="272">
        <f>Calculos!DO166*'Fact Expans'!C166</f>
        <v>0</v>
      </c>
      <c r="AC166" s="272">
        <f>Calculos!DQ166*'Fact Expans'!C166</f>
        <v>0</v>
      </c>
      <c r="AD166" s="272">
        <f>Calculos!DP166*'Fact Expans'!C166</f>
        <v>0</v>
      </c>
      <c r="AE166" s="272">
        <f>Calculos!DR166*'Fact Expans'!C166</f>
        <v>0</v>
      </c>
    </row>
    <row r="167" spans="1:31" x14ac:dyDescent="0.25">
      <c r="A167" s="273">
        <f>Encuestas!A167</f>
        <v>113010256</v>
      </c>
      <c r="B167" s="272">
        <f>Encuestas!IY167*'Fact Expans'!C167</f>
        <v>0</v>
      </c>
      <c r="C167" s="272">
        <f>Encuestas!IZ167*'Fact Expans'!C167</f>
        <v>0</v>
      </c>
      <c r="D167" s="272">
        <f>Encuestas!JA167*'Fact Expans'!C167</f>
        <v>0</v>
      </c>
      <c r="E167" s="272">
        <f>Encuestas!JB167*'Fact Expans'!C167</f>
        <v>0</v>
      </c>
      <c r="F167" s="272">
        <f>Encuestas!JC167*'Fact Expans'!C167</f>
        <v>0</v>
      </c>
      <c r="G167" s="272">
        <f>Encuestas!JD167*'Fact Expans'!C167</f>
        <v>0</v>
      </c>
      <c r="H167" s="272">
        <f>Encuestas!JE167*'Fact Expans'!C167</f>
        <v>0</v>
      </c>
      <c r="I167" s="272">
        <f>Encuestas!JF167*'Fact Expans'!C167</f>
        <v>0</v>
      </c>
      <c r="J167" s="272">
        <f>Encuestas!JG167*'Fact Expans'!C167</f>
        <v>0</v>
      </c>
      <c r="K167" s="272">
        <f>Encuestas!JH167*'Fact Expans'!C167</f>
        <v>0</v>
      </c>
      <c r="L167" s="272">
        <f>Encuestas!JI167*'Fact Expans'!C167</f>
        <v>0</v>
      </c>
      <c r="M167" s="272">
        <f>Encuestas!JJ167*'Fact Expans'!C167</f>
        <v>0</v>
      </c>
      <c r="N167" s="272">
        <f>Encuestas!JK167*'Fact Expans'!C167</f>
        <v>0</v>
      </c>
      <c r="O167" s="272">
        <f>Encuestas!JL167*'Fact Expans'!C167</f>
        <v>0</v>
      </c>
      <c r="P167" s="272">
        <f>Encuestas!JM167*'Fact Expans'!C167</f>
        <v>0</v>
      </c>
      <c r="Q167" s="272">
        <f>Encuestas!JN167*'Fact Expans'!C167</f>
        <v>0</v>
      </c>
      <c r="R167" s="272">
        <f>Encuestas!JO167*'Fact Expans'!C167</f>
        <v>0</v>
      </c>
      <c r="S167" s="272">
        <f>Encuestas!JR167*'Fact Expans'!C167</f>
        <v>0</v>
      </c>
      <c r="T167" s="272">
        <f>Calculos!DM167*'Fact Expans'!C167</f>
        <v>0</v>
      </c>
      <c r="U167" s="272">
        <f>Calculos!DN167*'Fact Expans'!C167</f>
        <v>0</v>
      </c>
      <c r="V167" s="272">
        <f>Encuestas!KA167*'Fact Expans'!C167</f>
        <v>0</v>
      </c>
      <c r="W167" s="272">
        <f>Encuestas!KB167*'Fact Expans'!C167</f>
        <v>0</v>
      </c>
      <c r="X167" s="272">
        <f>Encuestas!KD167*'Fact Expans'!C167</f>
        <v>0</v>
      </c>
      <c r="Y167" s="272">
        <f>Encuestas!KC167*'Fact Expans'!C167</f>
        <v>0</v>
      </c>
      <c r="Z167" s="272">
        <f>Encuestas!KF167*'Fact Expans'!C167</f>
        <v>0</v>
      </c>
      <c r="AA167" s="272">
        <f>Encuestas!KE167*'Fact Expans'!C167</f>
        <v>0</v>
      </c>
      <c r="AB167" s="272">
        <f>Calculos!DO167*'Fact Expans'!C167</f>
        <v>0</v>
      </c>
      <c r="AC167" s="272">
        <f>Calculos!DQ167*'Fact Expans'!C167</f>
        <v>0</v>
      </c>
      <c r="AD167" s="272">
        <f>Calculos!DP167*'Fact Expans'!C167</f>
        <v>0</v>
      </c>
      <c r="AE167" s="272">
        <f>Calculos!DR167*'Fact Expans'!C167</f>
        <v>0</v>
      </c>
    </row>
    <row r="168" spans="1:31" x14ac:dyDescent="0.25">
      <c r="A168" s="273">
        <f>Encuestas!A168</f>
        <v>113010158</v>
      </c>
      <c r="B168" s="272">
        <f>Encuestas!IY168*'Fact Expans'!C168</f>
        <v>0</v>
      </c>
      <c r="C168" s="272">
        <f>Encuestas!IZ168*'Fact Expans'!C168</f>
        <v>0</v>
      </c>
      <c r="D168" s="272">
        <f>Encuestas!JA168*'Fact Expans'!C168</f>
        <v>0</v>
      </c>
      <c r="E168" s="272">
        <f>Encuestas!JB168*'Fact Expans'!C168</f>
        <v>0</v>
      </c>
      <c r="F168" s="272">
        <f>Encuestas!JC168*'Fact Expans'!C168</f>
        <v>0</v>
      </c>
      <c r="G168" s="272">
        <f>Encuestas!JD168*'Fact Expans'!C168</f>
        <v>0</v>
      </c>
      <c r="H168" s="272">
        <f>Encuestas!JE168*'Fact Expans'!C168</f>
        <v>0</v>
      </c>
      <c r="I168" s="272">
        <f>Encuestas!JF168*'Fact Expans'!C168</f>
        <v>0</v>
      </c>
      <c r="J168" s="272">
        <f>Encuestas!JG168*'Fact Expans'!C168</f>
        <v>0</v>
      </c>
      <c r="K168" s="272">
        <f>Encuestas!JH168*'Fact Expans'!C168</f>
        <v>0</v>
      </c>
      <c r="L168" s="272">
        <f>Encuestas!JI168*'Fact Expans'!C168</f>
        <v>0</v>
      </c>
      <c r="M168" s="272">
        <f>Encuestas!JJ168*'Fact Expans'!C168</f>
        <v>0</v>
      </c>
      <c r="N168" s="272">
        <f>Encuestas!JK168*'Fact Expans'!C168</f>
        <v>0</v>
      </c>
      <c r="O168" s="272">
        <f>Encuestas!JL168*'Fact Expans'!C168</f>
        <v>0</v>
      </c>
      <c r="P168" s="272">
        <f>Encuestas!JM168*'Fact Expans'!C168</f>
        <v>0</v>
      </c>
      <c r="Q168" s="272">
        <f>Encuestas!JN168*'Fact Expans'!C168</f>
        <v>0</v>
      </c>
      <c r="R168" s="272">
        <f>Encuestas!JO168*'Fact Expans'!C168</f>
        <v>0</v>
      </c>
      <c r="S168" s="272">
        <f>Encuestas!JR168*'Fact Expans'!C168</f>
        <v>0</v>
      </c>
      <c r="T168" s="272">
        <f>Calculos!DM168*'Fact Expans'!C168</f>
        <v>0</v>
      </c>
      <c r="U168" s="272">
        <f>Calculos!DN168*'Fact Expans'!C168</f>
        <v>0</v>
      </c>
      <c r="V168" s="272">
        <f>Encuestas!KA168*'Fact Expans'!C168</f>
        <v>0</v>
      </c>
      <c r="W168" s="272">
        <f>Encuestas!KB168*'Fact Expans'!C168</f>
        <v>0</v>
      </c>
      <c r="X168" s="272">
        <f>Encuestas!KD168*'Fact Expans'!C168</f>
        <v>0</v>
      </c>
      <c r="Y168" s="272">
        <f>Encuestas!KC168*'Fact Expans'!C168</f>
        <v>0</v>
      </c>
      <c r="Z168" s="272">
        <f>Encuestas!KF168*'Fact Expans'!C168</f>
        <v>0</v>
      </c>
      <c r="AA168" s="272">
        <f>Encuestas!KE168*'Fact Expans'!C168</f>
        <v>0</v>
      </c>
      <c r="AB168" s="272">
        <f>Calculos!DO168*'Fact Expans'!C168</f>
        <v>0</v>
      </c>
      <c r="AC168" s="272">
        <f>Calculos!DQ168*'Fact Expans'!C168</f>
        <v>0</v>
      </c>
      <c r="AD168" s="272">
        <f>Calculos!DP168*'Fact Expans'!C168</f>
        <v>0</v>
      </c>
      <c r="AE168" s="272">
        <f>Calculos!DR168*'Fact Expans'!C168</f>
        <v>0</v>
      </c>
    </row>
    <row r="169" spans="1:31" x14ac:dyDescent="0.25">
      <c r="A169" s="273">
        <f>Encuestas!A169</f>
        <v>113010091</v>
      </c>
      <c r="B169" s="272">
        <f>Encuestas!IY169*'Fact Expans'!C169</f>
        <v>0</v>
      </c>
      <c r="C169" s="272">
        <f>Encuestas!IZ169*'Fact Expans'!C169</f>
        <v>0</v>
      </c>
      <c r="D169" s="272">
        <f>Encuestas!JA169*'Fact Expans'!C169</f>
        <v>0</v>
      </c>
      <c r="E169" s="272">
        <f>Encuestas!JB169*'Fact Expans'!C169</f>
        <v>0</v>
      </c>
      <c r="F169" s="272">
        <f>Encuestas!JC169*'Fact Expans'!C169</f>
        <v>0</v>
      </c>
      <c r="G169" s="272">
        <f>Encuestas!JD169*'Fact Expans'!C169</f>
        <v>0</v>
      </c>
      <c r="H169" s="272">
        <f>Encuestas!JE169*'Fact Expans'!C169</f>
        <v>0</v>
      </c>
      <c r="I169" s="272">
        <f>Encuestas!JF169*'Fact Expans'!C169</f>
        <v>0</v>
      </c>
      <c r="J169" s="272">
        <f>Encuestas!JG169*'Fact Expans'!C169</f>
        <v>0</v>
      </c>
      <c r="K169" s="272">
        <f>Encuestas!JH169*'Fact Expans'!C169</f>
        <v>0</v>
      </c>
      <c r="L169" s="272">
        <f>Encuestas!JI169*'Fact Expans'!C169</f>
        <v>0</v>
      </c>
      <c r="M169" s="272">
        <f>Encuestas!JJ169*'Fact Expans'!C169</f>
        <v>0</v>
      </c>
      <c r="N169" s="272">
        <f>Encuestas!JK169*'Fact Expans'!C169</f>
        <v>0</v>
      </c>
      <c r="O169" s="272">
        <f>Encuestas!JL169*'Fact Expans'!C169</f>
        <v>0</v>
      </c>
      <c r="P169" s="272">
        <f>Encuestas!JM169*'Fact Expans'!C169</f>
        <v>0</v>
      </c>
      <c r="Q169" s="272">
        <f>Encuestas!JN169*'Fact Expans'!C169</f>
        <v>0</v>
      </c>
      <c r="R169" s="272">
        <f>Encuestas!JO169*'Fact Expans'!C169</f>
        <v>0</v>
      </c>
      <c r="S169" s="272">
        <f>Encuestas!JR169*'Fact Expans'!C169</f>
        <v>0</v>
      </c>
      <c r="T169" s="272">
        <f>Calculos!DM169*'Fact Expans'!C169</f>
        <v>0</v>
      </c>
      <c r="U169" s="272">
        <f>Calculos!DN169*'Fact Expans'!C169</f>
        <v>0</v>
      </c>
      <c r="V169" s="272">
        <f>Encuestas!KA169*'Fact Expans'!C169</f>
        <v>0</v>
      </c>
      <c r="W169" s="272">
        <f>Encuestas!KB169*'Fact Expans'!C169</f>
        <v>0</v>
      </c>
      <c r="X169" s="272">
        <f>Encuestas!KD169*'Fact Expans'!C169</f>
        <v>0</v>
      </c>
      <c r="Y169" s="272">
        <f>Encuestas!KC169*'Fact Expans'!C169</f>
        <v>0</v>
      </c>
      <c r="Z169" s="272">
        <f>Encuestas!KF169*'Fact Expans'!C169</f>
        <v>0</v>
      </c>
      <c r="AA169" s="272">
        <f>Encuestas!KE169*'Fact Expans'!C169</f>
        <v>0</v>
      </c>
      <c r="AB169" s="272">
        <f>Calculos!DO169*'Fact Expans'!C169</f>
        <v>0</v>
      </c>
      <c r="AC169" s="272">
        <f>Calculos!DQ169*'Fact Expans'!C169</f>
        <v>0</v>
      </c>
      <c r="AD169" s="272">
        <f>Calculos!DP169*'Fact Expans'!C169</f>
        <v>0</v>
      </c>
      <c r="AE169" s="272">
        <f>Calculos!DR169*'Fact Expans'!C169</f>
        <v>0</v>
      </c>
    </row>
    <row r="170" spans="1:31" x14ac:dyDescent="0.25">
      <c r="A170" s="273">
        <f>Encuestas!A170</f>
        <v>113010288</v>
      </c>
      <c r="B170" s="272">
        <f>Encuestas!IY170*'Fact Expans'!C170</f>
        <v>0</v>
      </c>
      <c r="C170" s="272">
        <f>Encuestas!IZ170*'Fact Expans'!C170</f>
        <v>11.703703703703704</v>
      </c>
      <c r="D170" s="272">
        <f>Encuestas!JA170*'Fact Expans'!C170</f>
        <v>0</v>
      </c>
      <c r="E170" s="272">
        <f>Encuestas!JB170*'Fact Expans'!C170</f>
        <v>0</v>
      </c>
      <c r="F170" s="272">
        <f>Encuestas!JC170*'Fact Expans'!C170</f>
        <v>0</v>
      </c>
      <c r="G170" s="272">
        <f>Encuestas!JD170*'Fact Expans'!C170</f>
        <v>0</v>
      </c>
      <c r="H170" s="272">
        <f>Encuestas!JE170*'Fact Expans'!C170</f>
        <v>0</v>
      </c>
      <c r="I170" s="272">
        <f>Encuestas!JF170*'Fact Expans'!C170</f>
        <v>0</v>
      </c>
      <c r="J170" s="272">
        <f>Encuestas!JG170*'Fact Expans'!C170</f>
        <v>0</v>
      </c>
      <c r="K170" s="272">
        <f>Encuestas!JH170*'Fact Expans'!C170</f>
        <v>0</v>
      </c>
      <c r="L170" s="272">
        <f>Encuestas!JI170*'Fact Expans'!C170</f>
        <v>0</v>
      </c>
      <c r="M170" s="272">
        <f>Encuestas!JJ170*'Fact Expans'!C170</f>
        <v>0</v>
      </c>
      <c r="N170" s="272">
        <f>Encuestas!JK170*'Fact Expans'!C170</f>
        <v>0</v>
      </c>
      <c r="O170" s="272">
        <f>Encuestas!JL170*'Fact Expans'!C170</f>
        <v>0</v>
      </c>
      <c r="P170" s="272">
        <f>Encuestas!JM170*'Fact Expans'!C170</f>
        <v>0</v>
      </c>
      <c r="Q170" s="272">
        <f>Encuestas!JN170*'Fact Expans'!C170</f>
        <v>0</v>
      </c>
      <c r="R170" s="272">
        <f>Encuestas!JO170*'Fact Expans'!C170</f>
        <v>0</v>
      </c>
      <c r="S170" s="272">
        <f>Encuestas!JR170*'Fact Expans'!C170</f>
        <v>0</v>
      </c>
      <c r="T170" s="272">
        <f>Calculos!DM170*'Fact Expans'!C170</f>
        <v>0</v>
      </c>
      <c r="U170" s="272">
        <f>Calculos!DN170*'Fact Expans'!C170</f>
        <v>11.703703703703704</v>
      </c>
      <c r="V170" s="272">
        <f>Encuestas!KA170*'Fact Expans'!C170</f>
        <v>0</v>
      </c>
      <c r="W170" s="272">
        <f>Encuestas!KB170*'Fact Expans'!C170</f>
        <v>0</v>
      </c>
      <c r="X170" s="272">
        <f>Encuestas!KD170*'Fact Expans'!C170</f>
        <v>0</v>
      </c>
      <c r="Y170" s="272">
        <f>Encuestas!KC170*'Fact Expans'!C170</f>
        <v>0</v>
      </c>
      <c r="Z170" s="272">
        <f>Encuestas!KF170*'Fact Expans'!C170</f>
        <v>0</v>
      </c>
      <c r="AA170" s="272">
        <f>Encuestas!KE170*'Fact Expans'!C170</f>
        <v>0</v>
      </c>
      <c r="AB170" s="272">
        <f>Calculos!DO170*'Fact Expans'!C170</f>
        <v>0</v>
      </c>
      <c r="AC170" s="272">
        <f>Calculos!DQ170*'Fact Expans'!C170</f>
        <v>0</v>
      </c>
      <c r="AD170" s="272">
        <f>Calculos!DP170*'Fact Expans'!C170</f>
        <v>0</v>
      </c>
      <c r="AE170" s="272">
        <f>Calculos!DR170*'Fact Expans'!C170</f>
        <v>0</v>
      </c>
    </row>
    <row r="171" spans="1:31" x14ac:dyDescent="0.25">
      <c r="A171" s="273">
        <f>Encuestas!A171</f>
        <v>113012060</v>
      </c>
      <c r="B171" s="272">
        <f>Encuestas!IY171*'Fact Expans'!C171</f>
        <v>0</v>
      </c>
      <c r="C171" s="272">
        <f>Encuestas!IZ171*'Fact Expans'!C171</f>
        <v>7.25</v>
      </c>
      <c r="D171" s="272">
        <f>Encuestas!JA171*'Fact Expans'!C171</f>
        <v>0</v>
      </c>
      <c r="E171" s="272">
        <f>Encuestas!JB171*'Fact Expans'!C171</f>
        <v>0</v>
      </c>
      <c r="F171" s="272">
        <f>Encuestas!JC171*'Fact Expans'!C171</f>
        <v>0</v>
      </c>
      <c r="G171" s="272">
        <f>Encuestas!JD171*'Fact Expans'!C171</f>
        <v>14.5</v>
      </c>
      <c r="H171" s="272">
        <f>Encuestas!JE171*'Fact Expans'!C171</f>
        <v>0</v>
      </c>
      <c r="I171" s="272">
        <f>Encuestas!JF171*'Fact Expans'!C171</f>
        <v>0</v>
      </c>
      <c r="J171" s="272">
        <f>Encuestas!JG171*'Fact Expans'!C171</f>
        <v>0</v>
      </c>
      <c r="K171" s="272">
        <f>Encuestas!JH171*'Fact Expans'!C171</f>
        <v>0</v>
      </c>
      <c r="L171" s="272">
        <f>Encuestas!JI171*'Fact Expans'!C171</f>
        <v>0</v>
      </c>
      <c r="M171" s="272">
        <f>Encuestas!JJ171*'Fact Expans'!C171</f>
        <v>0</v>
      </c>
      <c r="N171" s="272">
        <f>Encuestas!JK171*'Fact Expans'!C171</f>
        <v>0</v>
      </c>
      <c r="O171" s="272">
        <f>Encuestas!JL171*'Fact Expans'!C171</f>
        <v>0</v>
      </c>
      <c r="P171" s="272">
        <f>Encuestas!JM171*'Fact Expans'!C171</f>
        <v>0</v>
      </c>
      <c r="Q171" s="272">
        <f>Encuestas!JN171*'Fact Expans'!C171</f>
        <v>0</v>
      </c>
      <c r="R171" s="272">
        <f>Encuestas!JO171*'Fact Expans'!C171</f>
        <v>0</v>
      </c>
      <c r="S171" s="272">
        <f>Encuestas!JR171*'Fact Expans'!C171</f>
        <v>0</v>
      </c>
      <c r="T171" s="272">
        <f>Calculos!DM171*'Fact Expans'!C171</f>
        <v>0</v>
      </c>
      <c r="U171" s="272">
        <f>Calculos!DN171*'Fact Expans'!C171</f>
        <v>21.75</v>
      </c>
      <c r="V171" s="272">
        <f>Encuestas!KA171*'Fact Expans'!C171</f>
        <v>0</v>
      </c>
      <c r="W171" s="272">
        <f>Encuestas!KB171*'Fact Expans'!C171</f>
        <v>0</v>
      </c>
      <c r="X171" s="272">
        <f>Encuestas!KD171*'Fact Expans'!C171</f>
        <v>0</v>
      </c>
      <c r="Y171" s="272">
        <f>Encuestas!KC171*'Fact Expans'!C171</f>
        <v>0</v>
      </c>
      <c r="Z171" s="272">
        <f>Encuestas!KF171*'Fact Expans'!C171</f>
        <v>0</v>
      </c>
      <c r="AA171" s="272">
        <f>Encuestas!KE171*'Fact Expans'!C171</f>
        <v>0</v>
      </c>
      <c r="AB171" s="272">
        <f>Calculos!DO171*'Fact Expans'!C171</f>
        <v>0</v>
      </c>
      <c r="AC171" s="272">
        <f>Calculos!DQ171*'Fact Expans'!C171</f>
        <v>0</v>
      </c>
      <c r="AD171" s="272">
        <f>Calculos!DP171*'Fact Expans'!C171</f>
        <v>0</v>
      </c>
      <c r="AE171" s="272">
        <f>Calculos!DR171*'Fact Expans'!C171</f>
        <v>0</v>
      </c>
    </row>
    <row r="172" spans="1:31" x14ac:dyDescent="0.25">
      <c r="A172" s="273">
        <f>Encuestas!A172</f>
        <v>113010217</v>
      </c>
      <c r="B172" s="272">
        <f>Encuestas!IY172*'Fact Expans'!C172</f>
        <v>0</v>
      </c>
      <c r="C172" s="272">
        <f>Encuestas!IZ172*'Fact Expans'!C172</f>
        <v>0</v>
      </c>
      <c r="D172" s="272">
        <f>Encuestas!JA172*'Fact Expans'!C172</f>
        <v>0</v>
      </c>
      <c r="E172" s="272">
        <f>Encuestas!JB172*'Fact Expans'!C172</f>
        <v>0</v>
      </c>
      <c r="F172" s="272">
        <f>Encuestas!JC172*'Fact Expans'!C172</f>
        <v>0</v>
      </c>
      <c r="G172" s="272">
        <f>Encuestas!JD172*'Fact Expans'!C172</f>
        <v>0</v>
      </c>
      <c r="H172" s="272">
        <f>Encuestas!JE172*'Fact Expans'!C172</f>
        <v>0</v>
      </c>
      <c r="I172" s="272">
        <f>Encuestas!JF172*'Fact Expans'!C172</f>
        <v>0</v>
      </c>
      <c r="J172" s="272">
        <f>Encuestas!JG172*'Fact Expans'!C172</f>
        <v>0</v>
      </c>
      <c r="K172" s="272">
        <f>Encuestas!JH172*'Fact Expans'!C172</f>
        <v>0</v>
      </c>
      <c r="L172" s="272">
        <f>Encuestas!JI172*'Fact Expans'!C172</f>
        <v>0</v>
      </c>
      <c r="M172" s="272">
        <f>Encuestas!JJ172*'Fact Expans'!C172</f>
        <v>0</v>
      </c>
      <c r="N172" s="272">
        <f>Encuestas!JK172*'Fact Expans'!C172</f>
        <v>0</v>
      </c>
      <c r="O172" s="272">
        <f>Encuestas!JL172*'Fact Expans'!C172</f>
        <v>0</v>
      </c>
      <c r="P172" s="272">
        <f>Encuestas!JM172*'Fact Expans'!C172</f>
        <v>0</v>
      </c>
      <c r="Q172" s="272">
        <f>Encuestas!JN172*'Fact Expans'!C172</f>
        <v>0</v>
      </c>
      <c r="R172" s="272">
        <f>Encuestas!JO172*'Fact Expans'!C172</f>
        <v>0</v>
      </c>
      <c r="S172" s="272">
        <f>Encuestas!JR172*'Fact Expans'!C172</f>
        <v>0</v>
      </c>
      <c r="T172" s="272">
        <f>Calculos!DM172*'Fact Expans'!C172</f>
        <v>0</v>
      </c>
      <c r="U172" s="272">
        <f>Calculos!DN172*'Fact Expans'!C172</f>
        <v>0</v>
      </c>
      <c r="V172" s="272">
        <f>Encuestas!KA172*'Fact Expans'!C172</f>
        <v>0</v>
      </c>
      <c r="W172" s="272">
        <f>Encuestas!KB172*'Fact Expans'!C172</f>
        <v>0</v>
      </c>
      <c r="X172" s="272">
        <f>Encuestas!KD172*'Fact Expans'!C172</f>
        <v>0</v>
      </c>
      <c r="Y172" s="272">
        <f>Encuestas!KC172*'Fact Expans'!C172</f>
        <v>0</v>
      </c>
      <c r="Z172" s="272">
        <f>Encuestas!KF172*'Fact Expans'!C172</f>
        <v>0</v>
      </c>
      <c r="AA172" s="272">
        <f>Encuestas!KE172*'Fact Expans'!C172</f>
        <v>0</v>
      </c>
      <c r="AB172" s="272">
        <f>Calculos!DO172*'Fact Expans'!C172</f>
        <v>0</v>
      </c>
      <c r="AC172" s="272">
        <f>Calculos!DQ172*'Fact Expans'!C172</f>
        <v>0</v>
      </c>
      <c r="AD172" s="272">
        <f>Calculos!DP172*'Fact Expans'!C172</f>
        <v>0</v>
      </c>
      <c r="AE172" s="272">
        <f>Calculos!DR172*'Fact Expans'!C172</f>
        <v>0</v>
      </c>
    </row>
    <row r="173" spans="1:31" x14ac:dyDescent="0.25">
      <c r="A173" s="273">
        <f>Encuestas!A173</f>
        <v>113012038</v>
      </c>
      <c r="B173" s="272">
        <f>Encuestas!IY173*'Fact Expans'!C173</f>
        <v>0</v>
      </c>
      <c r="C173" s="272">
        <f>Encuestas!IZ173*'Fact Expans'!C173</f>
        <v>0</v>
      </c>
      <c r="D173" s="272">
        <f>Encuestas!JA173*'Fact Expans'!C173</f>
        <v>0</v>
      </c>
      <c r="E173" s="272">
        <f>Encuestas!JB173*'Fact Expans'!C173</f>
        <v>0</v>
      </c>
      <c r="F173" s="272">
        <f>Encuestas!JC173*'Fact Expans'!C173</f>
        <v>0</v>
      </c>
      <c r="G173" s="272">
        <f>Encuestas!JD173*'Fact Expans'!C173</f>
        <v>0</v>
      </c>
      <c r="H173" s="272">
        <f>Encuestas!JE173*'Fact Expans'!C173</f>
        <v>0</v>
      </c>
      <c r="I173" s="272">
        <f>Encuestas!JF173*'Fact Expans'!C173</f>
        <v>0</v>
      </c>
      <c r="J173" s="272">
        <f>Encuestas!JG173*'Fact Expans'!C173</f>
        <v>0</v>
      </c>
      <c r="K173" s="272">
        <f>Encuestas!JH173*'Fact Expans'!C173</f>
        <v>0</v>
      </c>
      <c r="L173" s="272">
        <f>Encuestas!JI173*'Fact Expans'!C173</f>
        <v>0</v>
      </c>
      <c r="M173" s="272">
        <f>Encuestas!JJ173*'Fact Expans'!C173</f>
        <v>0</v>
      </c>
      <c r="N173" s="272">
        <f>Encuestas!JK173*'Fact Expans'!C173</f>
        <v>0</v>
      </c>
      <c r="O173" s="272">
        <f>Encuestas!JL173*'Fact Expans'!C173</f>
        <v>0</v>
      </c>
      <c r="P173" s="272">
        <f>Encuestas!JM173*'Fact Expans'!C173</f>
        <v>0</v>
      </c>
      <c r="Q173" s="272">
        <f>Encuestas!JN173*'Fact Expans'!C173</f>
        <v>0</v>
      </c>
      <c r="R173" s="272">
        <f>Encuestas!JO173*'Fact Expans'!C173</f>
        <v>0</v>
      </c>
      <c r="S173" s="272">
        <f>Encuestas!JR173*'Fact Expans'!C173</f>
        <v>0</v>
      </c>
      <c r="T173" s="272">
        <f>Calculos!DM173*'Fact Expans'!C173</f>
        <v>0</v>
      </c>
      <c r="U173" s="272">
        <f>Calculos!DN173*'Fact Expans'!C173</f>
        <v>0</v>
      </c>
      <c r="V173" s="272">
        <f>Encuestas!KA173*'Fact Expans'!C173</f>
        <v>0</v>
      </c>
      <c r="W173" s="272">
        <f>Encuestas!KB173*'Fact Expans'!C173</f>
        <v>0</v>
      </c>
      <c r="X173" s="272">
        <f>Encuestas!KD173*'Fact Expans'!C173</f>
        <v>0</v>
      </c>
      <c r="Y173" s="272">
        <f>Encuestas!KC173*'Fact Expans'!C173</f>
        <v>0</v>
      </c>
      <c r="Z173" s="272">
        <f>Encuestas!KF173*'Fact Expans'!C173</f>
        <v>0</v>
      </c>
      <c r="AA173" s="272">
        <f>Encuestas!KE173*'Fact Expans'!C173</f>
        <v>0</v>
      </c>
      <c r="AB173" s="272">
        <f>Calculos!DO173*'Fact Expans'!C173</f>
        <v>0</v>
      </c>
      <c r="AC173" s="272">
        <f>Calculos!DQ173*'Fact Expans'!C173</f>
        <v>0</v>
      </c>
      <c r="AD173" s="272">
        <f>Calculos!DP173*'Fact Expans'!C173</f>
        <v>0</v>
      </c>
      <c r="AE173" s="272">
        <f>Calculos!DR173*'Fact Expans'!C173</f>
        <v>0</v>
      </c>
    </row>
    <row r="174" spans="1:31" x14ac:dyDescent="0.25">
      <c r="A174" s="273">
        <f>Encuestas!A174</f>
        <v>113010087</v>
      </c>
      <c r="B174" s="272">
        <f>Encuestas!IY174*'Fact Expans'!C174</f>
        <v>0</v>
      </c>
      <c r="C174" s="272">
        <f>Encuestas!IZ174*'Fact Expans'!C174</f>
        <v>0</v>
      </c>
      <c r="D174" s="272">
        <f>Encuestas!JA174*'Fact Expans'!C174</f>
        <v>0</v>
      </c>
      <c r="E174" s="272">
        <f>Encuestas!JB174*'Fact Expans'!C174</f>
        <v>0</v>
      </c>
      <c r="F174" s="272">
        <f>Encuestas!JC174*'Fact Expans'!C174</f>
        <v>0</v>
      </c>
      <c r="G174" s="272">
        <f>Encuestas!JD174*'Fact Expans'!C174</f>
        <v>0</v>
      </c>
      <c r="H174" s="272">
        <f>Encuestas!JE174*'Fact Expans'!C174</f>
        <v>0</v>
      </c>
      <c r="I174" s="272">
        <f>Encuestas!JF174*'Fact Expans'!C174</f>
        <v>0</v>
      </c>
      <c r="J174" s="272">
        <f>Encuestas!JG174*'Fact Expans'!C174</f>
        <v>0</v>
      </c>
      <c r="K174" s="272">
        <f>Encuestas!JH174*'Fact Expans'!C174</f>
        <v>0</v>
      </c>
      <c r="L174" s="272">
        <f>Encuestas!JI174*'Fact Expans'!C174</f>
        <v>0</v>
      </c>
      <c r="M174" s="272">
        <f>Encuestas!JJ174*'Fact Expans'!C174</f>
        <v>0</v>
      </c>
      <c r="N174" s="272">
        <f>Encuestas!JK174*'Fact Expans'!C174</f>
        <v>0</v>
      </c>
      <c r="O174" s="272">
        <f>Encuestas!JL174*'Fact Expans'!C174</f>
        <v>0</v>
      </c>
      <c r="P174" s="272">
        <f>Encuestas!JM174*'Fact Expans'!C174</f>
        <v>0</v>
      </c>
      <c r="Q174" s="272">
        <f>Encuestas!JN174*'Fact Expans'!C174</f>
        <v>0</v>
      </c>
      <c r="R174" s="272">
        <f>Encuestas!JO174*'Fact Expans'!C174</f>
        <v>0</v>
      </c>
      <c r="S174" s="272">
        <f>Encuestas!JR174*'Fact Expans'!C174</f>
        <v>0</v>
      </c>
      <c r="T174" s="272">
        <f>Calculos!DM174*'Fact Expans'!C174</f>
        <v>0</v>
      </c>
      <c r="U174" s="272">
        <f>Calculos!DN174*'Fact Expans'!C174</f>
        <v>0</v>
      </c>
      <c r="V174" s="272">
        <f>Encuestas!KA174*'Fact Expans'!C174</f>
        <v>0</v>
      </c>
      <c r="W174" s="272">
        <f>Encuestas!KB174*'Fact Expans'!C174</f>
        <v>0</v>
      </c>
      <c r="X174" s="272">
        <f>Encuestas!KD174*'Fact Expans'!C174</f>
        <v>0</v>
      </c>
      <c r="Y174" s="272">
        <f>Encuestas!KC174*'Fact Expans'!C174</f>
        <v>0</v>
      </c>
      <c r="Z174" s="272">
        <f>Encuestas!KF174*'Fact Expans'!C174</f>
        <v>0</v>
      </c>
      <c r="AA174" s="272">
        <f>Encuestas!KE174*'Fact Expans'!C174</f>
        <v>0</v>
      </c>
      <c r="AB174" s="272">
        <f>Calculos!DO174*'Fact Expans'!C174</f>
        <v>0</v>
      </c>
      <c r="AC174" s="272">
        <f>Calculos!DQ174*'Fact Expans'!C174</f>
        <v>0</v>
      </c>
      <c r="AD174" s="272">
        <f>Calculos!DP174*'Fact Expans'!C174</f>
        <v>0</v>
      </c>
      <c r="AE174" s="272">
        <f>Calculos!DR174*'Fact Expans'!C174</f>
        <v>0</v>
      </c>
    </row>
    <row r="175" spans="1:31" x14ac:dyDescent="0.25">
      <c r="A175" s="273">
        <f>Encuestas!A175</f>
        <v>113010192</v>
      </c>
      <c r="B175" s="272">
        <f>Encuestas!IY175*'Fact Expans'!C175</f>
        <v>0</v>
      </c>
      <c r="C175" s="272">
        <f>Encuestas!IZ175*'Fact Expans'!C175</f>
        <v>0</v>
      </c>
      <c r="D175" s="272">
        <f>Encuestas!JA175*'Fact Expans'!C175</f>
        <v>0</v>
      </c>
      <c r="E175" s="272">
        <f>Encuestas!JB175*'Fact Expans'!C175</f>
        <v>0</v>
      </c>
      <c r="F175" s="272">
        <f>Encuestas!JC175*'Fact Expans'!C175</f>
        <v>0</v>
      </c>
      <c r="G175" s="272">
        <f>Encuestas!JD175*'Fact Expans'!C175</f>
        <v>0</v>
      </c>
      <c r="H175" s="272">
        <f>Encuestas!JE175*'Fact Expans'!C175</f>
        <v>0</v>
      </c>
      <c r="I175" s="272">
        <f>Encuestas!JF175*'Fact Expans'!C175</f>
        <v>0</v>
      </c>
      <c r="J175" s="272">
        <f>Encuestas!JG175*'Fact Expans'!C175</f>
        <v>0</v>
      </c>
      <c r="K175" s="272">
        <f>Encuestas!JH175*'Fact Expans'!C175</f>
        <v>0</v>
      </c>
      <c r="L175" s="272">
        <f>Encuestas!JI175*'Fact Expans'!C175</f>
        <v>0</v>
      </c>
      <c r="M175" s="272">
        <f>Encuestas!JJ175*'Fact Expans'!C175</f>
        <v>0</v>
      </c>
      <c r="N175" s="272">
        <f>Encuestas!JK175*'Fact Expans'!C175</f>
        <v>0</v>
      </c>
      <c r="O175" s="272">
        <f>Encuestas!JL175*'Fact Expans'!C175</f>
        <v>0</v>
      </c>
      <c r="P175" s="272">
        <f>Encuestas!JM175*'Fact Expans'!C175</f>
        <v>0</v>
      </c>
      <c r="Q175" s="272">
        <f>Encuestas!JN175*'Fact Expans'!C175</f>
        <v>0</v>
      </c>
      <c r="R175" s="272">
        <f>Encuestas!JO175*'Fact Expans'!C175</f>
        <v>0</v>
      </c>
      <c r="S175" s="272">
        <f>Encuestas!JR175*'Fact Expans'!C175</f>
        <v>0</v>
      </c>
      <c r="T175" s="272">
        <f>Calculos!DM175*'Fact Expans'!C175</f>
        <v>0</v>
      </c>
      <c r="U175" s="272">
        <f>Calculos!DN175*'Fact Expans'!C175</f>
        <v>0</v>
      </c>
      <c r="V175" s="272">
        <f>Encuestas!KA175*'Fact Expans'!C175</f>
        <v>0</v>
      </c>
      <c r="W175" s="272">
        <f>Encuestas!KB175*'Fact Expans'!C175</f>
        <v>0</v>
      </c>
      <c r="X175" s="272">
        <f>Encuestas!KD175*'Fact Expans'!C175</f>
        <v>0</v>
      </c>
      <c r="Y175" s="272">
        <f>Encuestas!KC175*'Fact Expans'!C175</f>
        <v>0</v>
      </c>
      <c r="Z175" s="272">
        <f>Encuestas!KF175*'Fact Expans'!C175</f>
        <v>0</v>
      </c>
      <c r="AA175" s="272">
        <f>Encuestas!KE175*'Fact Expans'!C175</f>
        <v>0</v>
      </c>
      <c r="AB175" s="272">
        <f>Calculos!DO175*'Fact Expans'!C175</f>
        <v>0</v>
      </c>
      <c r="AC175" s="272">
        <f>Calculos!DQ175*'Fact Expans'!C175</f>
        <v>0</v>
      </c>
      <c r="AD175" s="272">
        <f>Calculos!DP175*'Fact Expans'!C175</f>
        <v>0</v>
      </c>
      <c r="AE175" s="272">
        <f>Calculos!DR175*'Fact Expans'!C175</f>
        <v>0</v>
      </c>
    </row>
    <row r="176" spans="1:31" x14ac:dyDescent="0.25">
      <c r="A176" s="273">
        <f>Encuestas!A176</f>
        <v>114012084</v>
      </c>
      <c r="B176" s="272">
        <f>Encuestas!IY176*'Fact Expans'!C176</f>
        <v>0</v>
      </c>
      <c r="C176" s="272">
        <f>Encuestas!IZ176*'Fact Expans'!C176</f>
        <v>0</v>
      </c>
      <c r="D176" s="272">
        <f>Encuestas!JA176*'Fact Expans'!C176</f>
        <v>0</v>
      </c>
      <c r="E176" s="272">
        <f>Encuestas!JB176*'Fact Expans'!C176</f>
        <v>0</v>
      </c>
      <c r="F176" s="272">
        <f>Encuestas!JC176*'Fact Expans'!C176</f>
        <v>0</v>
      </c>
      <c r="G176" s="272">
        <f>Encuestas!JD176*'Fact Expans'!C176</f>
        <v>0</v>
      </c>
      <c r="H176" s="272">
        <f>Encuestas!JE176*'Fact Expans'!C176</f>
        <v>0</v>
      </c>
      <c r="I176" s="272">
        <f>Encuestas!JF176*'Fact Expans'!C176</f>
        <v>0</v>
      </c>
      <c r="J176" s="272">
        <f>Encuestas!JG176*'Fact Expans'!C176</f>
        <v>0</v>
      </c>
      <c r="K176" s="272">
        <f>Encuestas!JH176*'Fact Expans'!C176</f>
        <v>0</v>
      </c>
      <c r="L176" s="272">
        <f>Encuestas!JI176*'Fact Expans'!C176</f>
        <v>0</v>
      </c>
      <c r="M176" s="272">
        <f>Encuestas!JJ176*'Fact Expans'!C176</f>
        <v>0</v>
      </c>
      <c r="N176" s="272">
        <f>Encuestas!JK176*'Fact Expans'!C176</f>
        <v>0</v>
      </c>
      <c r="O176" s="272">
        <f>Encuestas!JL176*'Fact Expans'!C176</f>
        <v>0</v>
      </c>
      <c r="P176" s="272">
        <f>Encuestas!JM176*'Fact Expans'!C176</f>
        <v>0</v>
      </c>
      <c r="Q176" s="272">
        <f>Encuestas!JN176*'Fact Expans'!C176</f>
        <v>0</v>
      </c>
      <c r="R176" s="272">
        <f>Encuestas!JO176*'Fact Expans'!C176</f>
        <v>0</v>
      </c>
      <c r="S176" s="272">
        <f>Encuestas!JR176*'Fact Expans'!C176</f>
        <v>0</v>
      </c>
      <c r="T176" s="272">
        <f>Calculos!DM176*'Fact Expans'!C176</f>
        <v>0</v>
      </c>
      <c r="U176" s="272">
        <f>Calculos!DN176*'Fact Expans'!C176</f>
        <v>0</v>
      </c>
      <c r="V176" s="272">
        <f>Encuestas!KA176*'Fact Expans'!C176</f>
        <v>0</v>
      </c>
      <c r="W176" s="272">
        <f>Encuestas!KB176*'Fact Expans'!C176</f>
        <v>0</v>
      </c>
      <c r="X176" s="272">
        <f>Encuestas!KD176*'Fact Expans'!C176</f>
        <v>0</v>
      </c>
      <c r="Y176" s="272">
        <f>Encuestas!KC176*'Fact Expans'!C176</f>
        <v>0</v>
      </c>
      <c r="Z176" s="272">
        <f>Encuestas!KF176*'Fact Expans'!C176</f>
        <v>0</v>
      </c>
      <c r="AA176" s="272">
        <f>Encuestas!KE176*'Fact Expans'!C176</f>
        <v>0</v>
      </c>
      <c r="AB176" s="272">
        <f>Calculos!DO176*'Fact Expans'!C176</f>
        <v>0</v>
      </c>
      <c r="AC176" s="272">
        <f>Calculos!DQ176*'Fact Expans'!C176</f>
        <v>0</v>
      </c>
      <c r="AD176" s="272">
        <f>Calculos!DP176*'Fact Expans'!C176</f>
        <v>0</v>
      </c>
      <c r="AE176" s="272">
        <f>Calculos!DR176*'Fact Expans'!C176</f>
        <v>0</v>
      </c>
    </row>
    <row r="177" spans="1:31" x14ac:dyDescent="0.25">
      <c r="A177" s="273">
        <f>Encuestas!A177</f>
        <v>111010809</v>
      </c>
      <c r="B177" s="272">
        <f>Encuestas!IY177*'Fact Expans'!C177</f>
        <v>0</v>
      </c>
      <c r="C177" s="272">
        <f>Encuestas!IZ177*'Fact Expans'!C177</f>
        <v>0</v>
      </c>
      <c r="D177" s="272">
        <f>Encuestas!JA177*'Fact Expans'!C177</f>
        <v>0</v>
      </c>
      <c r="E177" s="272">
        <f>Encuestas!JB177*'Fact Expans'!C177</f>
        <v>0</v>
      </c>
      <c r="F177" s="272">
        <f>Encuestas!JC177*'Fact Expans'!C177</f>
        <v>0</v>
      </c>
      <c r="G177" s="272">
        <f>Encuestas!JD177*'Fact Expans'!C177</f>
        <v>0</v>
      </c>
      <c r="H177" s="272">
        <f>Encuestas!JE177*'Fact Expans'!C177</f>
        <v>0</v>
      </c>
      <c r="I177" s="272">
        <f>Encuestas!JF177*'Fact Expans'!C177</f>
        <v>0</v>
      </c>
      <c r="J177" s="272">
        <f>Encuestas!JG177*'Fact Expans'!C177</f>
        <v>0</v>
      </c>
      <c r="K177" s="272">
        <f>Encuestas!JH177*'Fact Expans'!C177</f>
        <v>0</v>
      </c>
      <c r="L177" s="272">
        <f>Encuestas!JI177*'Fact Expans'!C177</f>
        <v>0</v>
      </c>
      <c r="M177" s="272">
        <f>Encuestas!JJ177*'Fact Expans'!C177</f>
        <v>0</v>
      </c>
      <c r="N177" s="272">
        <f>Encuestas!JK177*'Fact Expans'!C177</f>
        <v>0</v>
      </c>
      <c r="O177" s="272">
        <f>Encuestas!JL177*'Fact Expans'!C177</f>
        <v>0</v>
      </c>
      <c r="P177" s="272">
        <f>Encuestas!JM177*'Fact Expans'!C177</f>
        <v>0</v>
      </c>
      <c r="Q177" s="272">
        <f>Encuestas!JN177*'Fact Expans'!C177</f>
        <v>0</v>
      </c>
      <c r="R177" s="272">
        <f>Encuestas!JO177*'Fact Expans'!C177</f>
        <v>0</v>
      </c>
      <c r="S177" s="272">
        <f>Encuestas!JR177*'Fact Expans'!C177</f>
        <v>0</v>
      </c>
      <c r="T177" s="272">
        <f>Calculos!DM177*'Fact Expans'!C177</f>
        <v>0</v>
      </c>
      <c r="U177" s="272">
        <f>Calculos!DN177*'Fact Expans'!C177</f>
        <v>0</v>
      </c>
      <c r="V177" s="272">
        <f>Encuestas!KA177*'Fact Expans'!C177</f>
        <v>0</v>
      </c>
      <c r="W177" s="272">
        <f>Encuestas!KB177*'Fact Expans'!C177</f>
        <v>0</v>
      </c>
      <c r="X177" s="272">
        <f>Encuestas!KD177*'Fact Expans'!C177</f>
        <v>0</v>
      </c>
      <c r="Y177" s="272">
        <f>Encuestas!KC177*'Fact Expans'!C177</f>
        <v>0</v>
      </c>
      <c r="Z177" s="272">
        <f>Encuestas!KF177*'Fact Expans'!C177</f>
        <v>0</v>
      </c>
      <c r="AA177" s="272">
        <f>Encuestas!KE177*'Fact Expans'!C177</f>
        <v>0</v>
      </c>
      <c r="AB177" s="272">
        <f>Calculos!DO177*'Fact Expans'!C177</f>
        <v>0</v>
      </c>
      <c r="AC177" s="272">
        <f>Calculos!DQ177*'Fact Expans'!C177</f>
        <v>0</v>
      </c>
      <c r="AD177" s="272">
        <f>Calculos!DP177*'Fact Expans'!C177</f>
        <v>0</v>
      </c>
      <c r="AE177" s="272">
        <f>Calculos!DR177*'Fact Expans'!C177</f>
        <v>0</v>
      </c>
    </row>
    <row r="178" spans="1:31" x14ac:dyDescent="0.25">
      <c r="A178" s="273">
        <f>Encuestas!A178</f>
        <v>111010405</v>
      </c>
      <c r="B178" s="272">
        <f>Encuestas!IY178*'Fact Expans'!C178</f>
        <v>0</v>
      </c>
      <c r="C178" s="272">
        <f>Encuestas!IZ178*'Fact Expans'!C178</f>
        <v>0</v>
      </c>
      <c r="D178" s="272">
        <f>Encuestas!JA178*'Fact Expans'!C178</f>
        <v>0</v>
      </c>
      <c r="E178" s="272">
        <f>Encuestas!JB178*'Fact Expans'!C178</f>
        <v>0</v>
      </c>
      <c r="F178" s="272">
        <f>Encuestas!JC178*'Fact Expans'!C178</f>
        <v>0</v>
      </c>
      <c r="G178" s="272">
        <f>Encuestas!JD178*'Fact Expans'!C178</f>
        <v>0</v>
      </c>
      <c r="H178" s="272">
        <f>Encuestas!JE178*'Fact Expans'!C178</f>
        <v>13.098591549295774</v>
      </c>
      <c r="I178" s="272">
        <f>Encuestas!JF178*'Fact Expans'!C178</f>
        <v>0</v>
      </c>
      <c r="J178" s="272">
        <f>Encuestas!JG178*'Fact Expans'!C178</f>
        <v>0</v>
      </c>
      <c r="K178" s="272">
        <f>Encuestas!JH178*'Fact Expans'!C178</f>
        <v>0</v>
      </c>
      <c r="L178" s="272">
        <f>Encuestas!JI178*'Fact Expans'!C178</f>
        <v>0</v>
      </c>
      <c r="M178" s="272">
        <f>Encuestas!JJ178*'Fact Expans'!C178</f>
        <v>0</v>
      </c>
      <c r="N178" s="272">
        <f>Encuestas!JK178*'Fact Expans'!C178</f>
        <v>0</v>
      </c>
      <c r="O178" s="272">
        <f>Encuestas!JL178*'Fact Expans'!C178</f>
        <v>0</v>
      </c>
      <c r="P178" s="272">
        <f>Encuestas!JM178*'Fact Expans'!C178</f>
        <v>0</v>
      </c>
      <c r="Q178" s="272">
        <f>Encuestas!JN178*'Fact Expans'!C178</f>
        <v>0</v>
      </c>
      <c r="R178" s="272">
        <f>Encuestas!JO178*'Fact Expans'!C178</f>
        <v>0</v>
      </c>
      <c r="S178" s="272">
        <f>Encuestas!JR178*'Fact Expans'!C178</f>
        <v>0</v>
      </c>
      <c r="T178" s="272">
        <f>Calculos!DM178*'Fact Expans'!C178</f>
        <v>13.098591549295774</v>
      </c>
      <c r="U178" s="272">
        <f>Calculos!DN178*'Fact Expans'!C178</f>
        <v>0</v>
      </c>
      <c r="V178" s="272">
        <f>Encuestas!KA178*'Fact Expans'!C178</f>
        <v>0</v>
      </c>
      <c r="W178" s="272">
        <f>Encuestas!KB178*'Fact Expans'!C178</f>
        <v>0</v>
      </c>
      <c r="X178" s="272">
        <f>Encuestas!KD178*'Fact Expans'!C178</f>
        <v>32.746478873239433</v>
      </c>
      <c r="Y178" s="272">
        <f>Encuestas!KC178*'Fact Expans'!C178</f>
        <v>0</v>
      </c>
      <c r="Z178" s="272">
        <f>Encuestas!KF178*'Fact Expans'!C178</f>
        <v>0</v>
      </c>
      <c r="AA178" s="272">
        <f>Encuestas!KE178*'Fact Expans'!C178</f>
        <v>0</v>
      </c>
      <c r="AB178" s="272">
        <f>Calculos!DO178*'Fact Expans'!C178</f>
        <v>0</v>
      </c>
      <c r="AC178" s="272">
        <f>Calculos!DQ178*'Fact Expans'!C178</f>
        <v>0</v>
      </c>
      <c r="AD178" s="272">
        <f>Calculos!DP178*'Fact Expans'!C178</f>
        <v>32.746478873239433</v>
      </c>
      <c r="AE178" s="272">
        <f>Calculos!DR178*'Fact Expans'!C178</f>
        <v>0</v>
      </c>
    </row>
    <row r="179" spans="1:31" x14ac:dyDescent="0.25">
      <c r="A179" s="273">
        <f>Encuestas!A179</f>
        <v>111010152</v>
      </c>
      <c r="B179" s="272">
        <f>Encuestas!IY179*'Fact Expans'!C179</f>
        <v>0</v>
      </c>
      <c r="C179" s="272">
        <f>Encuestas!IZ179*'Fact Expans'!C179</f>
        <v>0</v>
      </c>
      <c r="D179" s="272">
        <f>Encuestas!JA179*'Fact Expans'!C179</f>
        <v>0</v>
      </c>
      <c r="E179" s="272">
        <f>Encuestas!JB179*'Fact Expans'!C179</f>
        <v>0</v>
      </c>
      <c r="F179" s="272">
        <f>Encuestas!JC179*'Fact Expans'!C179</f>
        <v>0</v>
      </c>
      <c r="G179" s="272">
        <f>Encuestas!JD179*'Fact Expans'!C179</f>
        <v>0</v>
      </c>
      <c r="H179" s="272">
        <f>Encuestas!JE179*'Fact Expans'!C179</f>
        <v>0</v>
      </c>
      <c r="I179" s="272">
        <f>Encuestas!JF179*'Fact Expans'!C179</f>
        <v>0</v>
      </c>
      <c r="J179" s="272">
        <f>Encuestas!JG179*'Fact Expans'!C179</f>
        <v>0</v>
      </c>
      <c r="K179" s="272">
        <f>Encuestas!JH179*'Fact Expans'!C179</f>
        <v>0</v>
      </c>
      <c r="L179" s="272">
        <f>Encuestas!JI179*'Fact Expans'!C179</f>
        <v>0</v>
      </c>
      <c r="M179" s="272">
        <f>Encuestas!JJ179*'Fact Expans'!C179</f>
        <v>0</v>
      </c>
      <c r="N179" s="272">
        <f>Encuestas!JK179*'Fact Expans'!C179</f>
        <v>0</v>
      </c>
      <c r="O179" s="272">
        <f>Encuestas!JL179*'Fact Expans'!C179</f>
        <v>0</v>
      </c>
      <c r="P179" s="272">
        <f>Encuestas!JM179*'Fact Expans'!C179</f>
        <v>0</v>
      </c>
      <c r="Q179" s="272">
        <f>Encuestas!JN179*'Fact Expans'!C179</f>
        <v>0</v>
      </c>
      <c r="R179" s="272">
        <f>Encuestas!JO179*'Fact Expans'!C179</f>
        <v>0</v>
      </c>
      <c r="S179" s="272">
        <f>Encuestas!JR179*'Fact Expans'!C179</f>
        <v>0</v>
      </c>
      <c r="T179" s="272">
        <f>Calculos!DM179*'Fact Expans'!C179</f>
        <v>0</v>
      </c>
      <c r="U179" s="272">
        <f>Calculos!DN179*'Fact Expans'!C179</f>
        <v>0</v>
      </c>
      <c r="V179" s="272">
        <f>Encuestas!KA179*'Fact Expans'!C179</f>
        <v>0</v>
      </c>
      <c r="W179" s="272">
        <f>Encuestas!KB179*'Fact Expans'!C179</f>
        <v>0</v>
      </c>
      <c r="X179" s="272">
        <f>Encuestas!KD179*'Fact Expans'!C179</f>
        <v>0</v>
      </c>
      <c r="Y179" s="272">
        <f>Encuestas!KC179*'Fact Expans'!C179</f>
        <v>0</v>
      </c>
      <c r="Z179" s="272">
        <f>Encuestas!KF179*'Fact Expans'!C179</f>
        <v>0</v>
      </c>
      <c r="AA179" s="272">
        <f>Encuestas!KE179*'Fact Expans'!C179</f>
        <v>0</v>
      </c>
      <c r="AB179" s="272">
        <f>Calculos!DO179*'Fact Expans'!C179</f>
        <v>0</v>
      </c>
      <c r="AC179" s="272">
        <f>Calculos!DQ179*'Fact Expans'!C179</f>
        <v>0</v>
      </c>
      <c r="AD179" s="272">
        <f>Calculos!DP179*'Fact Expans'!C179</f>
        <v>0</v>
      </c>
      <c r="AE179" s="272">
        <f>Calculos!DR179*'Fact Expans'!C179</f>
        <v>0</v>
      </c>
    </row>
    <row r="180" spans="1:31" x14ac:dyDescent="0.25">
      <c r="A180" s="273">
        <f>Encuestas!A180</f>
        <v>111010237</v>
      </c>
      <c r="B180" s="272">
        <f>Encuestas!IY180*'Fact Expans'!C180</f>
        <v>0</v>
      </c>
      <c r="C180" s="272">
        <f>Encuestas!IZ180*'Fact Expans'!C180</f>
        <v>0</v>
      </c>
      <c r="D180" s="272">
        <f>Encuestas!JA180*'Fact Expans'!C180</f>
        <v>0</v>
      </c>
      <c r="E180" s="272">
        <f>Encuestas!JB180*'Fact Expans'!C180</f>
        <v>0</v>
      </c>
      <c r="F180" s="272">
        <f>Encuestas!JC180*'Fact Expans'!C180</f>
        <v>0</v>
      </c>
      <c r="G180" s="272">
        <f>Encuestas!JD180*'Fact Expans'!C180</f>
        <v>0</v>
      </c>
      <c r="H180" s="272">
        <f>Encuestas!JE180*'Fact Expans'!C180</f>
        <v>0</v>
      </c>
      <c r="I180" s="272">
        <f>Encuestas!JF180*'Fact Expans'!C180</f>
        <v>0</v>
      </c>
      <c r="J180" s="272">
        <f>Encuestas!JG180*'Fact Expans'!C180</f>
        <v>0</v>
      </c>
      <c r="K180" s="272">
        <f>Encuestas!JH180*'Fact Expans'!C180</f>
        <v>0</v>
      </c>
      <c r="L180" s="272">
        <f>Encuestas!JI180*'Fact Expans'!C180</f>
        <v>0</v>
      </c>
      <c r="M180" s="272">
        <f>Encuestas!JJ180*'Fact Expans'!C180</f>
        <v>0</v>
      </c>
      <c r="N180" s="272">
        <f>Encuestas!JK180*'Fact Expans'!C180</f>
        <v>0</v>
      </c>
      <c r="O180" s="272">
        <f>Encuestas!JL180*'Fact Expans'!C180</f>
        <v>0</v>
      </c>
      <c r="P180" s="272">
        <f>Encuestas!JM180*'Fact Expans'!C180</f>
        <v>0</v>
      </c>
      <c r="Q180" s="272">
        <f>Encuestas!JN180*'Fact Expans'!C180</f>
        <v>0</v>
      </c>
      <c r="R180" s="272">
        <f>Encuestas!JO180*'Fact Expans'!C180</f>
        <v>0</v>
      </c>
      <c r="S180" s="272">
        <f>Encuestas!JR180*'Fact Expans'!C180</f>
        <v>0</v>
      </c>
      <c r="T180" s="272">
        <f>Calculos!DM180*'Fact Expans'!C180</f>
        <v>0</v>
      </c>
      <c r="U180" s="272">
        <f>Calculos!DN180*'Fact Expans'!C180</f>
        <v>0</v>
      </c>
      <c r="V180" s="272">
        <f>Encuestas!KA180*'Fact Expans'!C180</f>
        <v>0</v>
      </c>
      <c r="W180" s="272">
        <f>Encuestas!KB180*'Fact Expans'!C180</f>
        <v>0</v>
      </c>
      <c r="X180" s="272">
        <f>Encuestas!KD180*'Fact Expans'!C180</f>
        <v>0</v>
      </c>
      <c r="Y180" s="272">
        <f>Encuestas!KC180*'Fact Expans'!C180</f>
        <v>0</v>
      </c>
      <c r="Z180" s="272">
        <f>Encuestas!KF180*'Fact Expans'!C180</f>
        <v>0</v>
      </c>
      <c r="AA180" s="272">
        <f>Encuestas!KE180*'Fact Expans'!C180</f>
        <v>0</v>
      </c>
      <c r="AB180" s="272">
        <f>Calculos!DO180*'Fact Expans'!C180</f>
        <v>0</v>
      </c>
      <c r="AC180" s="272">
        <f>Calculos!DQ180*'Fact Expans'!C180</f>
        <v>0</v>
      </c>
      <c r="AD180" s="272">
        <f>Calculos!DP180*'Fact Expans'!C180</f>
        <v>0</v>
      </c>
      <c r="AE180" s="272">
        <f>Calculos!DR180*'Fact Expans'!C180</f>
        <v>0</v>
      </c>
    </row>
    <row r="181" spans="1:31" x14ac:dyDescent="0.25">
      <c r="A181" s="273">
        <f>Encuestas!A181</f>
        <v>111011022</v>
      </c>
      <c r="B181" s="272">
        <f>Encuestas!IY181*'Fact Expans'!C181</f>
        <v>0</v>
      </c>
      <c r="C181" s="272">
        <f>Encuestas!IZ181*'Fact Expans'!C181</f>
        <v>0</v>
      </c>
      <c r="D181" s="272">
        <f>Encuestas!JA181*'Fact Expans'!C181</f>
        <v>0</v>
      </c>
      <c r="E181" s="272">
        <f>Encuestas!JB181*'Fact Expans'!C181</f>
        <v>0</v>
      </c>
      <c r="F181" s="272">
        <f>Encuestas!JC181*'Fact Expans'!C181</f>
        <v>0</v>
      </c>
      <c r="G181" s="272">
        <f>Encuestas!JD181*'Fact Expans'!C181</f>
        <v>0</v>
      </c>
      <c r="H181" s="272">
        <f>Encuestas!JE181*'Fact Expans'!C181</f>
        <v>0</v>
      </c>
      <c r="I181" s="272">
        <f>Encuestas!JF181*'Fact Expans'!C181</f>
        <v>0</v>
      </c>
      <c r="J181" s="272">
        <f>Encuestas!JG181*'Fact Expans'!C181</f>
        <v>0</v>
      </c>
      <c r="K181" s="272">
        <f>Encuestas!JH181*'Fact Expans'!C181</f>
        <v>0</v>
      </c>
      <c r="L181" s="272">
        <f>Encuestas!JI181*'Fact Expans'!C181</f>
        <v>0</v>
      </c>
      <c r="M181" s="272">
        <f>Encuestas!JJ181*'Fact Expans'!C181</f>
        <v>0</v>
      </c>
      <c r="N181" s="272">
        <f>Encuestas!JK181*'Fact Expans'!C181</f>
        <v>0</v>
      </c>
      <c r="O181" s="272">
        <f>Encuestas!JL181*'Fact Expans'!C181</f>
        <v>0</v>
      </c>
      <c r="P181" s="272">
        <f>Encuestas!JM181*'Fact Expans'!C181</f>
        <v>0</v>
      </c>
      <c r="Q181" s="272">
        <f>Encuestas!JN181*'Fact Expans'!C181</f>
        <v>0</v>
      </c>
      <c r="R181" s="272">
        <f>Encuestas!JO181*'Fact Expans'!C181</f>
        <v>0</v>
      </c>
      <c r="S181" s="272">
        <f>Encuestas!JR181*'Fact Expans'!C181</f>
        <v>0</v>
      </c>
      <c r="T181" s="272">
        <f>Calculos!DM181*'Fact Expans'!C181</f>
        <v>0</v>
      </c>
      <c r="U181" s="272">
        <f>Calculos!DN181*'Fact Expans'!C181</f>
        <v>0</v>
      </c>
      <c r="V181" s="272">
        <f>Encuestas!KA181*'Fact Expans'!C181</f>
        <v>0</v>
      </c>
      <c r="W181" s="272">
        <f>Encuestas!KB181*'Fact Expans'!C181</f>
        <v>0</v>
      </c>
      <c r="X181" s="272">
        <f>Encuestas!KD181*'Fact Expans'!C181</f>
        <v>0</v>
      </c>
      <c r="Y181" s="272">
        <f>Encuestas!KC181*'Fact Expans'!C181</f>
        <v>0</v>
      </c>
      <c r="Z181" s="272">
        <f>Encuestas!KF181*'Fact Expans'!C181</f>
        <v>0</v>
      </c>
      <c r="AA181" s="272">
        <f>Encuestas!KE181*'Fact Expans'!C181</f>
        <v>0</v>
      </c>
      <c r="AB181" s="272">
        <f>Calculos!DO181*'Fact Expans'!C181</f>
        <v>0</v>
      </c>
      <c r="AC181" s="272">
        <f>Calculos!DQ181*'Fact Expans'!C181</f>
        <v>0</v>
      </c>
      <c r="AD181" s="272">
        <f>Calculos!DP181*'Fact Expans'!C181</f>
        <v>0</v>
      </c>
      <c r="AE181" s="272">
        <f>Calculos!DR181*'Fact Expans'!C181</f>
        <v>0</v>
      </c>
    </row>
    <row r="182" spans="1:31" x14ac:dyDescent="0.25">
      <c r="A182" s="273">
        <f>Encuestas!A182</f>
        <v>111010747</v>
      </c>
      <c r="B182" s="272">
        <f>Encuestas!IY182*'Fact Expans'!C182</f>
        <v>0</v>
      </c>
      <c r="C182" s="272">
        <f>Encuestas!IZ182*'Fact Expans'!C182</f>
        <v>0</v>
      </c>
      <c r="D182" s="272">
        <f>Encuestas!JA182*'Fact Expans'!C182</f>
        <v>0</v>
      </c>
      <c r="E182" s="272">
        <f>Encuestas!JB182*'Fact Expans'!C182</f>
        <v>0</v>
      </c>
      <c r="F182" s="272">
        <f>Encuestas!JC182*'Fact Expans'!C182</f>
        <v>0</v>
      </c>
      <c r="G182" s="272">
        <f>Encuestas!JD182*'Fact Expans'!C182</f>
        <v>0</v>
      </c>
      <c r="H182" s="272">
        <f>Encuestas!JE182*'Fact Expans'!C182</f>
        <v>0</v>
      </c>
      <c r="I182" s="272">
        <f>Encuestas!JF182*'Fact Expans'!C182</f>
        <v>0</v>
      </c>
      <c r="J182" s="272">
        <f>Encuestas!JG182*'Fact Expans'!C182</f>
        <v>0</v>
      </c>
      <c r="K182" s="272">
        <f>Encuestas!JH182*'Fact Expans'!C182</f>
        <v>0</v>
      </c>
      <c r="L182" s="272">
        <f>Encuestas!JI182*'Fact Expans'!C182</f>
        <v>0</v>
      </c>
      <c r="M182" s="272">
        <f>Encuestas!JJ182*'Fact Expans'!C182</f>
        <v>0</v>
      </c>
      <c r="N182" s="272">
        <f>Encuestas!JK182*'Fact Expans'!C182</f>
        <v>0</v>
      </c>
      <c r="O182" s="272">
        <f>Encuestas!JL182*'Fact Expans'!C182</f>
        <v>0</v>
      </c>
      <c r="P182" s="272">
        <f>Encuestas!JM182*'Fact Expans'!C182</f>
        <v>0</v>
      </c>
      <c r="Q182" s="272">
        <f>Encuestas!JN182*'Fact Expans'!C182</f>
        <v>0</v>
      </c>
      <c r="R182" s="272">
        <f>Encuestas!JO182*'Fact Expans'!C182</f>
        <v>0</v>
      </c>
      <c r="S182" s="272">
        <f>Encuestas!JR182*'Fact Expans'!C182</f>
        <v>0</v>
      </c>
      <c r="T182" s="272">
        <f>Calculos!DM182*'Fact Expans'!C182</f>
        <v>0</v>
      </c>
      <c r="U182" s="272">
        <f>Calculos!DN182*'Fact Expans'!C182</f>
        <v>0</v>
      </c>
      <c r="V182" s="272">
        <f>Encuestas!KA182*'Fact Expans'!C182</f>
        <v>0</v>
      </c>
      <c r="W182" s="272">
        <f>Encuestas!KB182*'Fact Expans'!C182</f>
        <v>0</v>
      </c>
      <c r="X182" s="272">
        <f>Encuestas!KD182*'Fact Expans'!C182</f>
        <v>0</v>
      </c>
      <c r="Y182" s="272">
        <f>Encuestas!KC182*'Fact Expans'!C182</f>
        <v>0</v>
      </c>
      <c r="Z182" s="272">
        <f>Encuestas!KF182*'Fact Expans'!C182</f>
        <v>0</v>
      </c>
      <c r="AA182" s="272">
        <f>Encuestas!KE182*'Fact Expans'!C182</f>
        <v>0</v>
      </c>
      <c r="AB182" s="272">
        <f>Calculos!DO182*'Fact Expans'!C182</f>
        <v>0</v>
      </c>
      <c r="AC182" s="272">
        <f>Calculos!DQ182*'Fact Expans'!C182</f>
        <v>0</v>
      </c>
      <c r="AD182" s="272">
        <f>Calculos!DP182*'Fact Expans'!C182</f>
        <v>0</v>
      </c>
      <c r="AE182" s="272">
        <f>Calculos!DR182*'Fact Expans'!C182</f>
        <v>0</v>
      </c>
    </row>
    <row r="183" spans="1:31" x14ac:dyDescent="0.25">
      <c r="A183" s="273">
        <f>Encuestas!A183</f>
        <v>111010909</v>
      </c>
      <c r="B183" s="272">
        <f>Encuestas!IY183*'Fact Expans'!C183</f>
        <v>0</v>
      </c>
      <c r="C183" s="272">
        <f>Encuestas!IZ183*'Fact Expans'!C183</f>
        <v>0</v>
      </c>
      <c r="D183" s="272">
        <f>Encuestas!JA183*'Fact Expans'!C183</f>
        <v>0</v>
      </c>
      <c r="E183" s="272">
        <f>Encuestas!JB183*'Fact Expans'!C183</f>
        <v>0</v>
      </c>
      <c r="F183" s="272">
        <f>Encuestas!JC183*'Fact Expans'!C183</f>
        <v>0</v>
      </c>
      <c r="G183" s="272">
        <f>Encuestas!JD183*'Fact Expans'!C183</f>
        <v>0</v>
      </c>
      <c r="H183" s="272">
        <f>Encuestas!JE183*'Fact Expans'!C183</f>
        <v>0</v>
      </c>
      <c r="I183" s="272">
        <f>Encuestas!JF183*'Fact Expans'!C183</f>
        <v>0</v>
      </c>
      <c r="J183" s="272">
        <f>Encuestas!JG183*'Fact Expans'!C183</f>
        <v>0</v>
      </c>
      <c r="K183" s="272">
        <f>Encuestas!JH183*'Fact Expans'!C183</f>
        <v>0</v>
      </c>
      <c r="L183" s="272">
        <f>Encuestas!JI183*'Fact Expans'!C183</f>
        <v>0</v>
      </c>
      <c r="M183" s="272">
        <f>Encuestas!JJ183*'Fact Expans'!C183</f>
        <v>0</v>
      </c>
      <c r="N183" s="272">
        <f>Encuestas!JK183*'Fact Expans'!C183</f>
        <v>0</v>
      </c>
      <c r="O183" s="272">
        <f>Encuestas!JL183*'Fact Expans'!C183</f>
        <v>0</v>
      </c>
      <c r="P183" s="272">
        <f>Encuestas!JM183*'Fact Expans'!C183</f>
        <v>0</v>
      </c>
      <c r="Q183" s="272">
        <f>Encuestas!JN183*'Fact Expans'!C183</f>
        <v>0</v>
      </c>
      <c r="R183" s="272">
        <f>Encuestas!JO183*'Fact Expans'!C183</f>
        <v>0</v>
      </c>
      <c r="S183" s="272">
        <f>Encuestas!JR183*'Fact Expans'!C183</f>
        <v>0</v>
      </c>
      <c r="T183" s="272">
        <f>Calculos!DM183*'Fact Expans'!C183</f>
        <v>0</v>
      </c>
      <c r="U183" s="272">
        <f>Calculos!DN183*'Fact Expans'!C183</f>
        <v>0</v>
      </c>
      <c r="V183" s="272">
        <f>Encuestas!KA183*'Fact Expans'!C183</f>
        <v>0</v>
      </c>
      <c r="W183" s="272">
        <f>Encuestas!KB183*'Fact Expans'!C183</f>
        <v>0</v>
      </c>
      <c r="X183" s="272">
        <f>Encuestas!KD183*'Fact Expans'!C183</f>
        <v>0</v>
      </c>
      <c r="Y183" s="272">
        <f>Encuestas!KC183*'Fact Expans'!C183</f>
        <v>0</v>
      </c>
      <c r="Z183" s="272">
        <f>Encuestas!KF183*'Fact Expans'!C183</f>
        <v>0</v>
      </c>
      <c r="AA183" s="272">
        <f>Encuestas!KE183*'Fact Expans'!C183</f>
        <v>0</v>
      </c>
      <c r="AB183" s="272">
        <f>Calculos!DO183*'Fact Expans'!C183</f>
        <v>0</v>
      </c>
      <c r="AC183" s="272">
        <f>Calculos!DQ183*'Fact Expans'!C183</f>
        <v>0</v>
      </c>
      <c r="AD183" s="272">
        <f>Calculos!DP183*'Fact Expans'!C183</f>
        <v>0</v>
      </c>
      <c r="AE183" s="272">
        <f>Calculos!DR183*'Fact Expans'!C183</f>
        <v>0</v>
      </c>
    </row>
    <row r="184" spans="1:31" x14ac:dyDescent="0.25">
      <c r="A184" s="273">
        <f>Encuestas!A184</f>
        <v>111011125</v>
      </c>
      <c r="B184" s="272">
        <f>Encuestas!IY184*'Fact Expans'!C184</f>
        <v>19.64788732394366</v>
      </c>
      <c r="C184" s="272">
        <f>Encuestas!IZ184*'Fact Expans'!C184</f>
        <v>0</v>
      </c>
      <c r="D184" s="272">
        <f>Encuestas!JA184*'Fact Expans'!C184</f>
        <v>0</v>
      </c>
      <c r="E184" s="272">
        <f>Encuestas!JB184*'Fact Expans'!C184</f>
        <v>0</v>
      </c>
      <c r="F184" s="272">
        <f>Encuestas!JC184*'Fact Expans'!C184</f>
        <v>0</v>
      </c>
      <c r="G184" s="272">
        <f>Encuestas!JD184*'Fact Expans'!C184</f>
        <v>0</v>
      </c>
      <c r="H184" s="272">
        <f>Encuestas!JE184*'Fact Expans'!C184</f>
        <v>0</v>
      </c>
      <c r="I184" s="272">
        <f>Encuestas!JF184*'Fact Expans'!C184</f>
        <v>0</v>
      </c>
      <c r="J184" s="272">
        <f>Encuestas!JG184*'Fact Expans'!C184</f>
        <v>19.64788732394366</v>
      </c>
      <c r="K184" s="272">
        <f>Encuestas!JH184*'Fact Expans'!C184</f>
        <v>0</v>
      </c>
      <c r="L184" s="272">
        <f>Encuestas!JI184*'Fact Expans'!C184</f>
        <v>0</v>
      </c>
      <c r="M184" s="272">
        <f>Encuestas!JJ184*'Fact Expans'!C184</f>
        <v>0</v>
      </c>
      <c r="N184" s="272">
        <f>Encuestas!JK184*'Fact Expans'!C184</f>
        <v>0</v>
      </c>
      <c r="O184" s="272">
        <f>Encuestas!JL184*'Fact Expans'!C184</f>
        <v>0</v>
      </c>
      <c r="P184" s="272">
        <f>Encuestas!JM184*'Fact Expans'!C184</f>
        <v>0</v>
      </c>
      <c r="Q184" s="272">
        <f>Encuestas!JN184*'Fact Expans'!C184</f>
        <v>0</v>
      </c>
      <c r="R184" s="272">
        <f>Encuestas!JO184*'Fact Expans'!C184</f>
        <v>0</v>
      </c>
      <c r="S184" s="272">
        <f>Encuestas!JR184*'Fact Expans'!C184</f>
        <v>0</v>
      </c>
      <c r="T184" s="272">
        <f>Calculos!DM184*'Fact Expans'!C184</f>
        <v>39.29577464788732</v>
      </c>
      <c r="U184" s="272">
        <f>Calculos!DN184*'Fact Expans'!C184</f>
        <v>0</v>
      </c>
      <c r="V184" s="272">
        <f>Encuestas!KA184*'Fact Expans'!C184</f>
        <v>0</v>
      </c>
      <c r="W184" s="272">
        <f>Encuestas!KB184*'Fact Expans'!C184</f>
        <v>0</v>
      </c>
      <c r="X184" s="272">
        <f>Encuestas!KD184*'Fact Expans'!C184</f>
        <v>0</v>
      </c>
      <c r="Y184" s="272">
        <f>Encuestas!KC184*'Fact Expans'!C184</f>
        <v>0</v>
      </c>
      <c r="Z184" s="272">
        <f>Encuestas!KF184*'Fact Expans'!C184</f>
        <v>0</v>
      </c>
      <c r="AA184" s="272">
        <f>Encuestas!KE184*'Fact Expans'!C184</f>
        <v>0</v>
      </c>
      <c r="AB184" s="272">
        <f>Calculos!DO184*'Fact Expans'!C184</f>
        <v>0</v>
      </c>
      <c r="AC184" s="272">
        <f>Calculos!DQ184*'Fact Expans'!C184</f>
        <v>0</v>
      </c>
      <c r="AD184" s="272">
        <f>Calculos!DP184*'Fact Expans'!C184</f>
        <v>0</v>
      </c>
      <c r="AE184" s="272">
        <f>Calculos!DR184*'Fact Expans'!C184</f>
        <v>0</v>
      </c>
    </row>
    <row r="185" spans="1:31" x14ac:dyDescent="0.25">
      <c r="A185" s="273">
        <f>Encuestas!A185</f>
        <v>111010550</v>
      </c>
      <c r="B185" s="272">
        <f>Encuestas!IY185*'Fact Expans'!C185</f>
        <v>0</v>
      </c>
      <c r="C185" s="272">
        <f>Encuestas!IZ185*'Fact Expans'!C185</f>
        <v>0</v>
      </c>
      <c r="D185" s="272">
        <f>Encuestas!JA185*'Fact Expans'!C185</f>
        <v>0</v>
      </c>
      <c r="E185" s="272">
        <f>Encuestas!JB185*'Fact Expans'!C185</f>
        <v>0</v>
      </c>
      <c r="F185" s="272">
        <f>Encuestas!JC185*'Fact Expans'!C185</f>
        <v>0</v>
      </c>
      <c r="G185" s="272">
        <f>Encuestas!JD185*'Fact Expans'!C185</f>
        <v>0</v>
      </c>
      <c r="H185" s="272">
        <f>Encuestas!JE185*'Fact Expans'!C185</f>
        <v>0</v>
      </c>
      <c r="I185" s="272">
        <f>Encuestas!JF185*'Fact Expans'!C185</f>
        <v>0</v>
      </c>
      <c r="J185" s="272">
        <f>Encuestas!JG185*'Fact Expans'!C185</f>
        <v>0</v>
      </c>
      <c r="K185" s="272">
        <f>Encuestas!JH185*'Fact Expans'!C185</f>
        <v>0</v>
      </c>
      <c r="L185" s="272">
        <f>Encuestas!JI185*'Fact Expans'!C185</f>
        <v>0</v>
      </c>
      <c r="M185" s="272">
        <f>Encuestas!JJ185*'Fact Expans'!C185</f>
        <v>0</v>
      </c>
      <c r="N185" s="272">
        <f>Encuestas!JK185*'Fact Expans'!C185</f>
        <v>0</v>
      </c>
      <c r="O185" s="272">
        <f>Encuestas!JL185*'Fact Expans'!C185</f>
        <v>0</v>
      </c>
      <c r="P185" s="272">
        <f>Encuestas!JM185*'Fact Expans'!C185</f>
        <v>0</v>
      </c>
      <c r="Q185" s="272">
        <f>Encuestas!JN185*'Fact Expans'!C185</f>
        <v>0</v>
      </c>
      <c r="R185" s="272">
        <f>Encuestas!JO185*'Fact Expans'!C185</f>
        <v>0</v>
      </c>
      <c r="S185" s="272">
        <f>Encuestas!JR185*'Fact Expans'!C185</f>
        <v>0</v>
      </c>
      <c r="T185" s="272">
        <f>Calculos!DM185*'Fact Expans'!C185</f>
        <v>0</v>
      </c>
      <c r="U185" s="272">
        <f>Calculos!DN185*'Fact Expans'!C185</f>
        <v>0</v>
      </c>
      <c r="V185" s="272">
        <f>Encuestas!KA185*'Fact Expans'!C185</f>
        <v>0</v>
      </c>
      <c r="W185" s="272">
        <f>Encuestas!KB185*'Fact Expans'!C185</f>
        <v>0</v>
      </c>
      <c r="X185" s="272">
        <f>Encuestas!KD185*'Fact Expans'!C185</f>
        <v>0</v>
      </c>
      <c r="Y185" s="272">
        <f>Encuestas!KC185*'Fact Expans'!C185</f>
        <v>0</v>
      </c>
      <c r="Z185" s="272">
        <f>Encuestas!KF185*'Fact Expans'!C185</f>
        <v>0</v>
      </c>
      <c r="AA185" s="272">
        <f>Encuestas!KE185*'Fact Expans'!C185</f>
        <v>0</v>
      </c>
      <c r="AB185" s="272">
        <f>Calculos!DO185*'Fact Expans'!C185</f>
        <v>0</v>
      </c>
      <c r="AC185" s="272">
        <f>Calculos!DQ185*'Fact Expans'!C185</f>
        <v>0</v>
      </c>
      <c r="AD185" s="272">
        <f>Calculos!DP185*'Fact Expans'!C185</f>
        <v>0</v>
      </c>
      <c r="AE185" s="272">
        <f>Calculos!DR185*'Fact Expans'!C185</f>
        <v>0</v>
      </c>
    </row>
    <row r="186" spans="1:31" x14ac:dyDescent="0.25">
      <c r="A186" s="273">
        <f>Encuestas!A186</f>
        <v>111010512</v>
      </c>
      <c r="B186" s="272">
        <f>Encuestas!IY186*'Fact Expans'!C186</f>
        <v>0</v>
      </c>
      <c r="C186" s="272">
        <f>Encuestas!IZ186*'Fact Expans'!C186</f>
        <v>0</v>
      </c>
      <c r="D186" s="272">
        <f>Encuestas!JA186*'Fact Expans'!C186</f>
        <v>0</v>
      </c>
      <c r="E186" s="272">
        <f>Encuestas!JB186*'Fact Expans'!C186</f>
        <v>0</v>
      </c>
      <c r="F186" s="272">
        <f>Encuestas!JC186*'Fact Expans'!C186</f>
        <v>0</v>
      </c>
      <c r="G186" s="272">
        <f>Encuestas!JD186*'Fact Expans'!C186</f>
        <v>0</v>
      </c>
      <c r="H186" s="272">
        <f>Encuestas!JE186*'Fact Expans'!C186</f>
        <v>0</v>
      </c>
      <c r="I186" s="272">
        <f>Encuestas!JF186*'Fact Expans'!C186</f>
        <v>0</v>
      </c>
      <c r="J186" s="272">
        <f>Encuestas!JG186*'Fact Expans'!C186</f>
        <v>0</v>
      </c>
      <c r="K186" s="272">
        <f>Encuestas!JH186*'Fact Expans'!C186</f>
        <v>0</v>
      </c>
      <c r="L186" s="272">
        <f>Encuestas!JI186*'Fact Expans'!C186</f>
        <v>0</v>
      </c>
      <c r="M186" s="272">
        <f>Encuestas!JJ186*'Fact Expans'!C186</f>
        <v>0</v>
      </c>
      <c r="N186" s="272">
        <f>Encuestas!JK186*'Fact Expans'!C186</f>
        <v>0</v>
      </c>
      <c r="O186" s="272">
        <f>Encuestas!JL186*'Fact Expans'!C186</f>
        <v>0</v>
      </c>
      <c r="P186" s="272">
        <f>Encuestas!JM186*'Fact Expans'!C186</f>
        <v>0</v>
      </c>
      <c r="Q186" s="272">
        <f>Encuestas!JN186*'Fact Expans'!C186</f>
        <v>0</v>
      </c>
      <c r="R186" s="272">
        <f>Encuestas!JO186*'Fact Expans'!C186</f>
        <v>0</v>
      </c>
      <c r="S186" s="272">
        <f>Encuestas!JR186*'Fact Expans'!C186</f>
        <v>0</v>
      </c>
      <c r="T186" s="272">
        <f>Calculos!DM186*'Fact Expans'!C186</f>
        <v>0</v>
      </c>
      <c r="U186" s="272">
        <f>Calculos!DN186*'Fact Expans'!C186</f>
        <v>0</v>
      </c>
      <c r="V186" s="272">
        <f>Encuestas!KA186*'Fact Expans'!C186</f>
        <v>0</v>
      </c>
      <c r="W186" s="272">
        <f>Encuestas!KB186*'Fact Expans'!C186</f>
        <v>0</v>
      </c>
      <c r="X186" s="272">
        <f>Encuestas!KD186*'Fact Expans'!C186</f>
        <v>0</v>
      </c>
      <c r="Y186" s="272">
        <f>Encuestas!KC186*'Fact Expans'!C186</f>
        <v>0</v>
      </c>
      <c r="Z186" s="272">
        <f>Encuestas!KF186*'Fact Expans'!C186</f>
        <v>0</v>
      </c>
      <c r="AA186" s="272">
        <f>Encuestas!KE186*'Fact Expans'!C186</f>
        <v>0</v>
      </c>
      <c r="AB186" s="272">
        <f>Calculos!DO186*'Fact Expans'!C186</f>
        <v>0</v>
      </c>
      <c r="AC186" s="272">
        <f>Calculos!DQ186*'Fact Expans'!C186</f>
        <v>0</v>
      </c>
      <c r="AD186" s="272">
        <f>Calculos!DP186*'Fact Expans'!C186</f>
        <v>0</v>
      </c>
      <c r="AE186" s="272">
        <f>Calculos!DR186*'Fact Expans'!C186</f>
        <v>0</v>
      </c>
    </row>
    <row r="187" spans="1:31" x14ac:dyDescent="0.25">
      <c r="A187" s="273">
        <f>Encuestas!A187</f>
        <v>111010148</v>
      </c>
      <c r="B187" s="272">
        <f>Encuestas!IY187*'Fact Expans'!C187</f>
        <v>0</v>
      </c>
      <c r="C187" s="272">
        <f>Encuestas!IZ187*'Fact Expans'!C187</f>
        <v>0</v>
      </c>
      <c r="D187" s="272">
        <f>Encuestas!JA187*'Fact Expans'!C187</f>
        <v>0</v>
      </c>
      <c r="E187" s="272">
        <f>Encuestas!JB187*'Fact Expans'!C187</f>
        <v>0</v>
      </c>
      <c r="F187" s="272">
        <f>Encuestas!JC187*'Fact Expans'!C187</f>
        <v>0</v>
      </c>
      <c r="G187" s="272">
        <f>Encuestas!JD187*'Fact Expans'!C187</f>
        <v>0</v>
      </c>
      <c r="H187" s="272">
        <f>Encuestas!JE187*'Fact Expans'!C187</f>
        <v>0</v>
      </c>
      <c r="I187" s="272">
        <f>Encuestas!JF187*'Fact Expans'!C187</f>
        <v>0</v>
      </c>
      <c r="J187" s="272">
        <f>Encuestas!JG187*'Fact Expans'!C187</f>
        <v>0</v>
      </c>
      <c r="K187" s="272">
        <f>Encuestas!JH187*'Fact Expans'!C187</f>
        <v>0</v>
      </c>
      <c r="L187" s="272">
        <f>Encuestas!JI187*'Fact Expans'!C187</f>
        <v>0</v>
      </c>
      <c r="M187" s="272">
        <f>Encuestas!JJ187*'Fact Expans'!C187</f>
        <v>0</v>
      </c>
      <c r="N187" s="272">
        <f>Encuestas!JK187*'Fact Expans'!C187</f>
        <v>0</v>
      </c>
      <c r="O187" s="272">
        <f>Encuestas!JL187*'Fact Expans'!C187</f>
        <v>0</v>
      </c>
      <c r="P187" s="272">
        <f>Encuestas!JM187*'Fact Expans'!C187</f>
        <v>0</v>
      </c>
      <c r="Q187" s="272">
        <f>Encuestas!JN187*'Fact Expans'!C187</f>
        <v>0</v>
      </c>
      <c r="R187" s="272">
        <f>Encuestas!JO187*'Fact Expans'!C187</f>
        <v>0</v>
      </c>
      <c r="S187" s="272">
        <f>Encuestas!JR187*'Fact Expans'!C187</f>
        <v>0</v>
      </c>
      <c r="T187" s="272">
        <f>Calculos!DM187*'Fact Expans'!C187</f>
        <v>0</v>
      </c>
      <c r="U187" s="272">
        <f>Calculos!DN187*'Fact Expans'!C187</f>
        <v>0</v>
      </c>
      <c r="V187" s="272">
        <f>Encuestas!KA187*'Fact Expans'!C187</f>
        <v>0</v>
      </c>
      <c r="W187" s="272">
        <f>Encuestas!KB187*'Fact Expans'!C187</f>
        <v>0</v>
      </c>
      <c r="X187" s="272">
        <f>Encuestas!KD187*'Fact Expans'!C187</f>
        <v>0</v>
      </c>
      <c r="Y187" s="272">
        <f>Encuestas!KC187*'Fact Expans'!C187</f>
        <v>0</v>
      </c>
      <c r="Z187" s="272">
        <f>Encuestas!KF187*'Fact Expans'!C187</f>
        <v>0</v>
      </c>
      <c r="AA187" s="272">
        <f>Encuestas!KE187*'Fact Expans'!C187</f>
        <v>0</v>
      </c>
      <c r="AB187" s="272">
        <f>Calculos!DO187*'Fact Expans'!C187</f>
        <v>0</v>
      </c>
      <c r="AC187" s="272">
        <f>Calculos!DQ187*'Fact Expans'!C187</f>
        <v>0</v>
      </c>
      <c r="AD187" s="272">
        <f>Calculos!DP187*'Fact Expans'!C187</f>
        <v>0</v>
      </c>
      <c r="AE187" s="272">
        <f>Calculos!DR187*'Fact Expans'!C187</f>
        <v>0</v>
      </c>
    </row>
    <row r="188" spans="1:31" x14ac:dyDescent="0.25">
      <c r="A188" s="273">
        <f>Encuestas!A188</f>
        <v>111010236</v>
      </c>
      <c r="B188" s="272">
        <f>Encuestas!IY188*'Fact Expans'!C188</f>
        <v>0</v>
      </c>
      <c r="C188" s="272">
        <f>Encuestas!IZ188*'Fact Expans'!C188</f>
        <v>0</v>
      </c>
      <c r="D188" s="272">
        <f>Encuestas!JA188*'Fact Expans'!C188</f>
        <v>0</v>
      </c>
      <c r="E188" s="272">
        <f>Encuestas!JB188*'Fact Expans'!C188</f>
        <v>0</v>
      </c>
      <c r="F188" s="272">
        <f>Encuestas!JC188*'Fact Expans'!C188</f>
        <v>0</v>
      </c>
      <c r="G188" s="272">
        <f>Encuestas!JD188*'Fact Expans'!C188</f>
        <v>0</v>
      </c>
      <c r="H188" s="272">
        <f>Encuestas!JE188*'Fact Expans'!C188</f>
        <v>0</v>
      </c>
      <c r="I188" s="272">
        <f>Encuestas!JF188*'Fact Expans'!C188</f>
        <v>0</v>
      </c>
      <c r="J188" s="272">
        <f>Encuestas!JG188*'Fact Expans'!C188</f>
        <v>0</v>
      </c>
      <c r="K188" s="272">
        <f>Encuestas!JH188*'Fact Expans'!C188</f>
        <v>0</v>
      </c>
      <c r="L188" s="272">
        <f>Encuestas!JI188*'Fact Expans'!C188</f>
        <v>0</v>
      </c>
      <c r="M188" s="272">
        <f>Encuestas!JJ188*'Fact Expans'!C188</f>
        <v>0</v>
      </c>
      <c r="N188" s="272">
        <f>Encuestas!JK188*'Fact Expans'!C188</f>
        <v>0</v>
      </c>
      <c r="O188" s="272">
        <f>Encuestas!JL188*'Fact Expans'!C188</f>
        <v>0</v>
      </c>
      <c r="P188" s="272">
        <f>Encuestas!JM188*'Fact Expans'!C188</f>
        <v>0</v>
      </c>
      <c r="Q188" s="272">
        <f>Encuestas!JN188*'Fact Expans'!C188</f>
        <v>0</v>
      </c>
      <c r="R188" s="272">
        <f>Encuestas!JO188*'Fact Expans'!C188</f>
        <v>0</v>
      </c>
      <c r="S188" s="272">
        <f>Encuestas!JR188*'Fact Expans'!C188</f>
        <v>0</v>
      </c>
      <c r="T188" s="272">
        <f>Calculos!DM188*'Fact Expans'!C188</f>
        <v>0</v>
      </c>
      <c r="U188" s="272">
        <f>Calculos!DN188*'Fact Expans'!C188</f>
        <v>0</v>
      </c>
      <c r="V188" s="272">
        <f>Encuestas!KA188*'Fact Expans'!C188</f>
        <v>0</v>
      </c>
      <c r="W188" s="272">
        <f>Encuestas!KB188*'Fact Expans'!C188</f>
        <v>0</v>
      </c>
      <c r="X188" s="272">
        <f>Encuestas!KD188*'Fact Expans'!C188</f>
        <v>0</v>
      </c>
      <c r="Y188" s="272">
        <f>Encuestas!KC188*'Fact Expans'!C188</f>
        <v>0</v>
      </c>
      <c r="Z188" s="272">
        <f>Encuestas!KF188*'Fact Expans'!C188</f>
        <v>0</v>
      </c>
      <c r="AA188" s="272">
        <f>Encuestas!KE188*'Fact Expans'!C188</f>
        <v>0</v>
      </c>
      <c r="AB188" s="272">
        <f>Calculos!DO188*'Fact Expans'!C188</f>
        <v>0</v>
      </c>
      <c r="AC188" s="272">
        <f>Calculos!DQ188*'Fact Expans'!C188</f>
        <v>0</v>
      </c>
      <c r="AD188" s="272">
        <f>Calculos!DP188*'Fact Expans'!C188</f>
        <v>0</v>
      </c>
      <c r="AE188" s="272">
        <f>Calculos!DR188*'Fact Expans'!C188</f>
        <v>0</v>
      </c>
    </row>
    <row r="189" spans="1:31" x14ac:dyDescent="0.25">
      <c r="A189" s="273">
        <f>Encuestas!A189</f>
        <v>111011083</v>
      </c>
      <c r="B189" s="272">
        <f>Encuestas!IY189*'Fact Expans'!C189</f>
        <v>0</v>
      </c>
      <c r="C189" s="272">
        <f>Encuestas!IZ189*'Fact Expans'!C189</f>
        <v>0</v>
      </c>
      <c r="D189" s="272">
        <f>Encuestas!JA189*'Fact Expans'!C189</f>
        <v>0</v>
      </c>
      <c r="E189" s="272">
        <f>Encuestas!JB189*'Fact Expans'!C189</f>
        <v>0</v>
      </c>
      <c r="F189" s="272">
        <f>Encuestas!JC189*'Fact Expans'!C189</f>
        <v>0</v>
      </c>
      <c r="G189" s="272">
        <f>Encuestas!JD189*'Fact Expans'!C189</f>
        <v>0</v>
      </c>
      <c r="H189" s="272">
        <f>Encuestas!JE189*'Fact Expans'!C189</f>
        <v>0</v>
      </c>
      <c r="I189" s="272">
        <f>Encuestas!JF189*'Fact Expans'!C189</f>
        <v>0</v>
      </c>
      <c r="J189" s="272">
        <f>Encuestas!JG189*'Fact Expans'!C189</f>
        <v>0</v>
      </c>
      <c r="K189" s="272">
        <f>Encuestas!JH189*'Fact Expans'!C189</f>
        <v>0</v>
      </c>
      <c r="L189" s="272">
        <f>Encuestas!JI189*'Fact Expans'!C189</f>
        <v>0</v>
      </c>
      <c r="M189" s="272">
        <f>Encuestas!JJ189*'Fact Expans'!C189</f>
        <v>0</v>
      </c>
      <c r="N189" s="272">
        <f>Encuestas!JK189*'Fact Expans'!C189</f>
        <v>0</v>
      </c>
      <c r="O189" s="272">
        <f>Encuestas!JL189*'Fact Expans'!C189</f>
        <v>0</v>
      </c>
      <c r="P189" s="272">
        <f>Encuestas!JM189*'Fact Expans'!C189</f>
        <v>0</v>
      </c>
      <c r="Q189" s="272">
        <f>Encuestas!JN189*'Fact Expans'!C189</f>
        <v>0</v>
      </c>
      <c r="R189" s="272">
        <f>Encuestas!JO189*'Fact Expans'!C189</f>
        <v>0</v>
      </c>
      <c r="S189" s="272">
        <f>Encuestas!JR189*'Fact Expans'!C189</f>
        <v>0</v>
      </c>
      <c r="T189" s="272">
        <f>Calculos!DM189*'Fact Expans'!C189</f>
        <v>0</v>
      </c>
      <c r="U189" s="272">
        <f>Calculos!DN189*'Fact Expans'!C189</f>
        <v>0</v>
      </c>
      <c r="V189" s="272">
        <f>Encuestas!KA189*'Fact Expans'!C189</f>
        <v>0</v>
      </c>
      <c r="W189" s="272">
        <f>Encuestas!KB189*'Fact Expans'!C189</f>
        <v>0</v>
      </c>
      <c r="X189" s="272">
        <f>Encuestas!KD189*'Fact Expans'!C189</f>
        <v>0</v>
      </c>
      <c r="Y189" s="272">
        <f>Encuestas!KC189*'Fact Expans'!C189</f>
        <v>0</v>
      </c>
      <c r="Z189" s="272">
        <f>Encuestas!KF189*'Fact Expans'!C189</f>
        <v>0</v>
      </c>
      <c r="AA189" s="272">
        <f>Encuestas!KE189*'Fact Expans'!C189</f>
        <v>0</v>
      </c>
      <c r="AB189" s="272">
        <f>Calculos!DO189*'Fact Expans'!C189</f>
        <v>0</v>
      </c>
      <c r="AC189" s="272">
        <f>Calculos!DQ189*'Fact Expans'!C189</f>
        <v>0</v>
      </c>
      <c r="AD189" s="272">
        <f>Calculos!DP189*'Fact Expans'!C189</f>
        <v>0</v>
      </c>
      <c r="AE189" s="272">
        <f>Calculos!DR189*'Fact Expans'!C189</f>
        <v>0</v>
      </c>
    </row>
    <row r="190" spans="1:31" x14ac:dyDescent="0.25">
      <c r="A190" s="273">
        <f>Encuestas!A190</f>
        <v>114020459</v>
      </c>
      <c r="B190" s="272">
        <f>Encuestas!IY190*'Fact Expans'!C190</f>
        <v>0</v>
      </c>
      <c r="C190" s="272">
        <f>Encuestas!IZ190*'Fact Expans'!C190</f>
        <v>0</v>
      </c>
      <c r="D190" s="272">
        <f>Encuestas!JA190*'Fact Expans'!C190</f>
        <v>0</v>
      </c>
      <c r="E190" s="272">
        <f>Encuestas!JB190*'Fact Expans'!C190</f>
        <v>0</v>
      </c>
      <c r="F190" s="272">
        <f>Encuestas!JC190*'Fact Expans'!C190</f>
        <v>0</v>
      </c>
      <c r="G190" s="272">
        <f>Encuestas!JD190*'Fact Expans'!C190</f>
        <v>0</v>
      </c>
      <c r="H190" s="272">
        <f>Encuestas!JE190*'Fact Expans'!C190</f>
        <v>0</v>
      </c>
      <c r="I190" s="272">
        <f>Encuestas!JF190*'Fact Expans'!C190</f>
        <v>0</v>
      </c>
      <c r="J190" s="272">
        <f>Encuestas!JG190*'Fact Expans'!C190</f>
        <v>0</v>
      </c>
      <c r="K190" s="272">
        <f>Encuestas!JH190*'Fact Expans'!C190</f>
        <v>0</v>
      </c>
      <c r="L190" s="272">
        <f>Encuestas!JI190*'Fact Expans'!C190</f>
        <v>0</v>
      </c>
      <c r="M190" s="272">
        <f>Encuestas!JJ190*'Fact Expans'!C190</f>
        <v>0</v>
      </c>
      <c r="N190" s="272">
        <f>Encuestas!JK190*'Fact Expans'!C190</f>
        <v>0</v>
      </c>
      <c r="O190" s="272">
        <f>Encuestas!JL190*'Fact Expans'!C190</f>
        <v>0</v>
      </c>
      <c r="P190" s="272">
        <f>Encuestas!JM190*'Fact Expans'!C190</f>
        <v>0</v>
      </c>
      <c r="Q190" s="272">
        <f>Encuestas!JN190*'Fact Expans'!C190</f>
        <v>0</v>
      </c>
      <c r="R190" s="272">
        <f>Encuestas!JO190*'Fact Expans'!C190</f>
        <v>0</v>
      </c>
      <c r="S190" s="272">
        <f>Encuestas!JR190*'Fact Expans'!C190</f>
        <v>0</v>
      </c>
      <c r="T190" s="272">
        <f>Calculos!DM190*'Fact Expans'!C190</f>
        <v>0</v>
      </c>
      <c r="U190" s="272">
        <f>Calculos!DN190*'Fact Expans'!C190</f>
        <v>0</v>
      </c>
      <c r="V190" s="272">
        <f>Encuestas!KA190*'Fact Expans'!C190</f>
        <v>0</v>
      </c>
      <c r="W190" s="272">
        <f>Encuestas!KB190*'Fact Expans'!C190</f>
        <v>0</v>
      </c>
      <c r="X190" s="272">
        <f>Encuestas!KD190*'Fact Expans'!C190</f>
        <v>0</v>
      </c>
      <c r="Y190" s="272">
        <f>Encuestas!KC190*'Fact Expans'!C190</f>
        <v>0</v>
      </c>
      <c r="Z190" s="272">
        <f>Encuestas!KF190*'Fact Expans'!C190</f>
        <v>0</v>
      </c>
      <c r="AA190" s="272">
        <f>Encuestas!KE190*'Fact Expans'!C190</f>
        <v>0</v>
      </c>
      <c r="AB190" s="272">
        <f>Calculos!DO190*'Fact Expans'!C190</f>
        <v>0</v>
      </c>
      <c r="AC190" s="272">
        <f>Calculos!DQ190*'Fact Expans'!C190</f>
        <v>0</v>
      </c>
      <c r="AD190" s="272">
        <f>Calculos!DP190*'Fact Expans'!C190</f>
        <v>0</v>
      </c>
      <c r="AE190" s="272">
        <f>Calculos!DR190*'Fact Expans'!C190</f>
        <v>0</v>
      </c>
    </row>
    <row r="191" spans="1:31" x14ac:dyDescent="0.25">
      <c r="A191" s="273">
        <f>Encuestas!A191</f>
        <v>114020054</v>
      </c>
      <c r="B191" s="272">
        <f>Encuestas!IY191*'Fact Expans'!C191</f>
        <v>0</v>
      </c>
      <c r="C191" s="272">
        <f>Encuestas!IZ191*'Fact Expans'!C191</f>
        <v>0</v>
      </c>
      <c r="D191" s="272">
        <f>Encuestas!JA191*'Fact Expans'!C191</f>
        <v>0</v>
      </c>
      <c r="E191" s="272">
        <f>Encuestas!JB191*'Fact Expans'!C191</f>
        <v>0</v>
      </c>
      <c r="F191" s="272">
        <f>Encuestas!JC191*'Fact Expans'!C191</f>
        <v>0</v>
      </c>
      <c r="G191" s="272">
        <f>Encuestas!JD191*'Fact Expans'!C191</f>
        <v>0</v>
      </c>
      <c r="H191" s="272">
        <f>Encuestas!JE191*'Fact Expans'!C191</f>
        <v>0</v>
      </c>
      <c r="I191" s="272">
        <f>Encuestas!JF191*'Fact Expans'!C191</f>
        <v>0</v>
      </c>
      <c r="J191" s="272">
        <f>Encuestas!JG191*'Fact Expans'!C191</f>
        <v>0</v>
      </c>
      <c r="K191" s="272">
        <f>Encuestas!JH191*'Fact Expans'!C191</f>
        <v>0</v>
      </c>
      <c r="L191" s="272">
        <f>Encuestas!JI191*'Fact Expans'!C191</f>
        <v>0</v>
      </c>
      <c r="M191" s="272">
        <f>Encuestas!JJ191*'Fact Expans'!C191</f>
        <v>0</v>
      </c>
      <c r="N191" s="272">
        <f>Encuestas!JK191*'Fact Expans'!C191</f>
        <v>0</v>
      </c>
      <c r="O191" s="272">
        <f>Encuestas!JL191*'Fact Expans'!C191</f>
        <v>0</v>
      </c>
      <c r="P191" s="272">
        <f>Encuestas!JM191*'Fact Expans'!C191</f>
        <v>0</v>
      </c>
      <c r="Q191" s="272">
        <f>Encuestas!JN191*'Fact Expans'!C191</f>
        <v>0</v>
      </c>
      <c r="R191" s="272">
        <f>Encuestas!JO191*'Fact Expans'!C191</f>
        <v>0</v>
      </c>
      <c r="S191" s="272">
        <f>Encuestas!JR191*'Fact Expans'!C191</f>
        <v>0</v>
      </c>
      <c r="T191" s="272">
        <f>Calculos!DM191*'Fact Expans'!C191</f>
        <v>0</v>
      </c>
      <c r="U191" s="272">
        <f>Calculos!DN191*'Fact Expans'!C191</f>
        <v>0</v>
      </c>
      <c r="V191" s="272">
        <f>Encuestas!KA191*'Fact Expans'!C191</f>
        <v>0</v>
      </c>
      <c r="W191" s="272">
        <f>Encuestas!KB191*'Fact Expans'!C191</f>
        <v>0</v>
      </c>
      <c r="X191" s="272">
        <f>Encuestas!KD191*'Fact Expans'!C191</f>
        <v>0</v>
      </c>
      <c r="Y191" s="272">
        <f>Encuestas!KC191*'Fact Expans'!C191</f>
        <v>0</v>
      </c>
      <c r="Z191" s="272">
        <f>Encuestas!KF191*'Fact Expans'!C191</f>
        <v>0</v>
      </c>
      <c r="AA191" s="272">
        <f>Encuestas!KE191*'Fact Expans'!C191</f>
        <v>0</v>
      </c>
      <c r="AB191" s="272">
        <f>Calculos!DO191*'Fact Expans'!C191</f>
        <v>0</v>
      </c>
      <c r="AC191" s="272">
        <f>Calculos!DQ191*'Fact Expans'!C191</f>
        <v>0</v>
      </c>
      <c r="AD191" s="272">
        <f>Calculos!DP191*'Fact Expans'!C191</f>
        <v>0</v>
      </c>
      <c r="AE191" s="272">
        <f>Calculos!DR191*'Fact Expans'!C191</f>
        <v>0</v>
      </c>
    </row>
    <row r="192" spans="1:31" x14ac:dyDescent="0.25">
      <c r="A192" s="273">
        <f>Encuestas!A192</f>
        <v>114020318</v>
      </c>
      <c r="B192" s="272">
        <f>Encuestas!IY192*'Fact Expans'!C192</f>
        <v>0</v>
      </c>
      <c r="C192" s="272">
        <f>Encuestas!IZ192*'Fact Expans'!C192</f>
        <v>0</v>
      </c>
      <c r="D192" s="272">
        <f>Encuestas!JA192*'Fact Expans'!C192</f>
        <v>0</v>
      </c>
      <c r="E192" s="272">
        <f>Encuestas!JB192*'Fact Expans'!C192</f>
        <v>0</v>
      </c>
      <c r="F192" s="272">
        <f>Encuestas!JC192*'Fact Expans'!C192</f>
        <v>0</v>
      </c>
      <c r="G192" s="272">
        <f>Encuestas!JD192*'Fact Expans'!C192</f>
        <v>0</v>
      </c>
      <c r="H192" s="272">
        <f>Encuestas!JE192*'Fact Expans'!C192</f>
        <v>0</v>
      </c>
      <c r="I192" s="272">
        <f>Encuestas!JF192*'Fact Expans'!C192</f>
        <v>0</v>
      </c>
      <c r="J192" s="272">
        <f>Encuestas!JG192*'Fact Expans'!C192</f>
        <v>0</v>
      </c>
      <c r="K192" s="272">
        <f>Encuestas!JH192*'Fact Expans'!C192</f>
        <v>0</v>
      </c>
      <c r="L192" s="272">
        <f>Encuestas!JI192*'Fact Expans'!C192</f>
        <v>0</v>
      </c>
      <c r="M192" s="272">
        <f>Encuestas!JJ192*'Fact Expans'!C192</f>
        <v>0</v>
      </c>
      <c r="N192" s="272">
        <f>Encuestas!JK192*'Fact Expans'!C192</f>
        <v>0</v>
      </c>
      <c r="O192" s="272">
        <f>Encuestas!JL192*'Fact Expans'!C192</f>
        <v>0</v>
      </c>
      <c r="P192" s="272">
        <f>Encuestas!JM192*'Fact Expans'!C192</f>
        <v>0</v>
      </c>
      <c r="Q192" s="272">
        <f>Encuestas!JN192*'Fact Expans'!C192</f>
        <v>0</v>
      </c>
      <c r="R192" s="272">
        <f>Encuestas!JO192*'Fact Expans'!C192</f>
        <v>0</v>
      </c>
      <c r="S192" s="272">
        <f>Encuestas!JR192*'Fact Expans'!C192</f>
        <v>0</v>
      </c>
      <c r="T192" s="272">
        <f>Calculos!DM192*'Fact Expans'!C192</f>
        <v>0</v>
      </c>
      <c r="U192" s="272">
        <f>Calculos!DN192*'Fact Expans'!C192</f>
        <v>0</v>
      </c>
      <c r="V192" s="272">
        <f>Encuestas!KA192*'Fact Expans'!C192</f>
        <v>0</v>
      </c>
      <c r="W192" s="272">
        <f>Encuestas!KB192*'Fact Expans'!C192</f>
        <v>0</v>
      </c>
      <c r="X192" s="272">
        <f>Encuestas!KD192*'Fact Expans'!C192</f>
        <v>0</v>
      </c>
      <c r="Y192" s="272">
        <f>Encuestas!KC192*'Fact Expans'!C192</f>
        <v>0</v>
      </c>
      <c r="Z192" s="272">
        <f>Encuestas!KF192*'Fact Expans'!C192</f>
        <v>0</v>
      </c>
      <c r="AA192" s="272">
        <f>Encuestas!KE192*'Fact Expans'!C192</f>
        <v>0</v>
      </c>
      <c r="AB192" s="272">
        <f>Calculos!DO192*'Fact Expans'!C192</f>
        <v>0</v>
      </c>
      <c r="AC192" s="272">
        <f>Calculos!DQ192*'Fact Expans'!C192</f>
        <v>0</v>
      </c>
      <c r="AD192" s="272">
        <f>Calculos!DP192*'Fact Expans'!C192</f>
        <v>0</v>
      </c>
      <c r="AE192" s="272">
        <f>Calculos!DR192*'Fact Expans'!C192</f>
        <v>0</v>
      </c>
    </row>
    <row r="193" spans="1:31" x14ac:dyDescent="0.25">
      <c r="A193" s="273">
        <f>Encuestas!A193</f>
        <v>111010881</v>
      </c>
      <c r="B193" s="272">
        <f>Encuestas!IY193*'Fact Expans'!C193</f>
        <v>0</v>
      </c>
      <c r="C193" s="272">
        <f>Encuestas!IZ193*'Fact Expans'!C193</f>
        <v>0</v>
      </c>
      <c r="D193" s="272">
        <f>Encuestas!JA193*'Fact Expans'!C193</f>
        <v>0</v>
      </c>
      <c r="E193" s="272">
        <f>Encuestas!JB193*'Fact Expans'!C193</f>
        <v>0</v>
      </c>
      <c r="F193" s="272">
        <f>Encuestas!JC193*'Fact Expans'!C193</f>
        <v>0</v>
      </c>
      <c r="G193" s="272">
        <f>Encuestas!JD193*'Fact Expans'!C193</f>
        <v>0</v>
      </c>
      <c r="H193" s="272">
        <f>Encuestas!JE193*'Fact Expans'!C193</f>
        <v>0</v>
      </c>
      <c r="I193" s="272">
        <f>Encuestas!JF193*'Fact Expans'!C193</f>
        <v>0</v>
      </c>
      <c r="J193" s="272">
        <f>Encuestas!JG193*'Fact Expans'!C193</f>
        <v>0</v>
      </c>
      <c r="K193" s="272">
        <f>Encuestas!JH193*'Fact Expans'!C193</f>
        <v>0</v>
      </c>
      <c r="L193" s="272">
        <f>Encuestas!JI193*'Fact Expans'!C193</f>
        <v>0</v>
      </c>
      <c r="M193" s="272">
        <f>Encuestas!JJ193*'Fact Expans'!C193</f>
        <v>0</v>
      </c>
      <c r="N193" s="272">
        <f>Encuestas!JK193*'Fact Expans'!C193</f>
        <v>0</v>
      </c>
      <c r="O193" s="272">
        <f>Encuestas!JL193*'Fact Expans'!C193</f>
        <v>0</v>
      </c>
      <c r="P193" s="272">
        <f>Encuestas!JM193*'Fact Expans'!C193</f>
        <v>0</v>
      </c>
      <c r="Q193" s="272">
        <f>Encuestas!JN193*'Fact Expans'!C193</f>
        <v>0</v>
      </c>
      <c r="R193" s="272">
        <f>Encuestas!JO193*'Fact Expans'!C193</f>
        <v>0</v>
      </c>
      <c r="S193" s="272">
        <f>Encuestas!JR193*'Fact Expans'!C193</f>
        <v>0</v>
      </c>
      <c r="T193" s="272">
        <f>Calculos!DM193*'Fact Expans'!C193</f>
        <v>0</v>
      </c>
      <c r="U193" s="272">
        <f>Calculos!DN193*'Fact Expans'!C193</f>
        <v>0</v>
      </c>
      <c r="V193" s="272">
        <f>Encuestas!KA193*'Fact Expans'!C193</f>
        <v>0</v>
      </c>
      <c r="W193" s="272">
        <f>Encuestas!KB193*'Fact Expans'!C193</f>
        <v>0</v>
      </c>
      <c r="X193" s="272">
        <f>Encuestas!KD193*'Fact Expans'!C193</f>
        <v>0</v>
      </c>
      <c r="Y193" s="272">
        <f>Encuestas!KC193*'Fact Expans'!C193</f>
        <v>0</v>
      </c>
      <c r="Z193" s="272">
        <f>Encuestas!KF193*'Fact Expans'!C193</f>
        <v>0</v>
      </c>
      <c r="AA193" s="272">
        <f>Encuestas!KE193*'Fact Expans'!C193</f>
        <v>0</v>
      </c>
      <c r="AB193" s="272">
        <f>Calculos!DO193*'Fact Expans'!C193</f>
        <v>0</v>
      </c>
      <c r="AC193" s="272">
        <f>Calculos!DQ193*'Fact Expans'!C193</f>
        <v>0</v>
      </c>
      <c r="AD193" s="272">
        <f>Calculos!DP193*'Fact Expans'!C193</f>
        <v>0</v>
      </c>
      <c r="AE193" s="272">
        <f>Calculos!DR193*'Fact Expans'!C193</f>
        <v>0</v>
      </c>
    </row>
    <row r="194" spans="1:31" x14ac:dyDescent="0.25">
      <c r="A194" s="273">
        <f>Encuestas!A194</f>
        <v>111011241</v>
      </c>
      <c r="B194" s="272">
        <f>Encuestas!IY194*'Fact Expans'!C194</f>
        <v>0</v>
      </c>
      <c r="C194" s="272">
        <f>Encuestas!IZ194*'Fact Expans'!C194</f>
        <v>0</v>
      </c>
      <c r="D194" s="272">
        <f>Encuestas!JA194*'Fact Expans'!C194</f>
        <v>0</v>
      </c>
      <c r="E194" s="272">
        <f>Encuestas!JB194*'Fact Expans'!C194</f>
        <v>0</v>
      </c>
      <c r="F194" s="272">
        <f>Encuestas!JC194*'Fact Expans'!C194</f>
        <v>0</v>
      </c>
      <c r="G194" s="272">
        <f>Encuestas!JD194*'Fact Expans'!C194</f>
        <v>0</v>
      </c>
      <c r="H194" s="272">
        <f>Encuestas!JE194*'Fact Expans'!C194</f>
        <v>292.59259259259261</v>
      </c>
      <c r="I194" s="272">
        <f>Encuestas!JF194*'Fact Expans'!C194</f>
        <v>0</v>
      </c>
      <c r="J194" s="272">
        <f>Encuestas!JG194*'Fact Expans'!C194</f>
        <v>87.777777777777786</v>
      </c>
      <c r="K194" s="272">
        <f>Encuestas!JH194*'Fact Expans'!C194</f>
        <v>0</v>
      </c>
      <c r="L194" s="272">
        <f>Encuestas!JI194*'Fact Expans'!C194</f>
        <v>0</v>
      </c>
      <c r="M194" s="272">
        <f>Encuestas!JJ194*'Fact Expans'!C194</f>
        <v>58.518518518518519</v>
      </c>
      <c r="N194" s="272">
        <f>Encuestas!JK194*'Fact Expans'!C194</f>
        <v>0</v>
      </c>
      <c r="O194" s="272">
        <f>Encuestas!JL194*'Fact Expans'!C194</f>
        <v>0</v>
      </c>
      <c r="P194" s="272">
        <f>Encuestas!JM194*'Fact Expans'!C194</f>
        <v>0</v>
      </c>
      <c r="Q194" s="272">
        <f>Encuestas!JN194*'Fact Expans'!C194</f>
        <v>0</v>
      </c>
      <c r="R194" s="272">
        <f>Encuestas!JO194*'Fact Expans'!C194</f>
        <v>0</v>
      </c>
      <c r="S194" s="272">
        <f>Encuestas!JR194*'Fact Expans'!C194</f>
        <v>0</v>
      </c>
      <c r="T194" s="272">
        <f>Calculos!DM194*'Fact Expans'!C194</f>
        <v>380.37037037037038</v>
      </c>
      <c r="U194" s="272">
        <f>Calculos!DN194*'Fact Expans'!C194</f>
        <v>58.518518518518519</v>
      </c>
      <c r="V194" s="272">
        <f>Encuestas!KA194*'Fact Expans'!C194</f>
        <v>0</v>
      </c>
      <c r="W194" s="272">
        <f>Encuestas!KB194*'Fact Expans'!C194</f>
        <v>0</v>
      </c>
      <c r="X194" s="272">
        <f>Encuestas!KD194*'Fact Expans'!C194</f>
        <v>702.22222222222229</v>
      </c>
      <c r="Y194" s="272">
        <f>Encuestas!KC194*'Fact Expans'!C194</f>
        <v>0</v>
      </c>
      <c r="Z194" s="272">
        <f>Encuestas!KF194*'Fact Expans'!C194</f>
        <v>234.07407407407408</v>
      </c>
      <c r="AA194" s="272">
        <f>Encuestas!KE194*'Fact Expans'!C194</f>
        <v>0</v>
      </c>
      <c r="AB194" s="272">
        <f>Calculos!DO194*'Fact Expans'!C194</f>
        <v>0</v>
      </c>
      <c r="AC194" s="272">
        <f>Calculos!DQ194*'Fact Expans'!C194</f>
        <v>0</v>
      </c>
      <c r="AD194" s="272">
        <f>Calculos!DP194*'Fact Expans'!C194</f>
        <v>936.2962962962963</v>
      </c>
      <c r="AE194" s="272">
        <f>Calculos!DR194*'Fact Expans'!C194</f>
        <v>0</v>
      </c>
    </row>
    <row r="195" spans="1:31" x14ac:dyDescent="0.25">
      <c r="A195" s="273">
        <f>Encuestas!A195</f>
        <v>111010398</v>
      </c>
      <c r="B195" s="272">
        <f>Encuestas!IY195*'Fact Expans'!C195</f>
        <v>0</v>
      </c>
      <c r="C195" s="272">
        <f>Encuestas!IZ195*'Fact Expans'!C195</f>
        <v>0</v>
      </c>
      <c r="D195" s="272">
        <f>Encuestas!JA195*'Fact Expans'!C195</f>
        <v>0</v>
      </c>
      <c r="E195" s="272">
        <f>Encuestas!JB195*'Fact Expans'!C195</f>
        <v>0</v>
      </c>
      <c r="F195" s="272">
        <f>Encuestas!JC195*'Fact Expans'!C195</f>
        <v>0</v>
      </c>
      <c r="G195" s="272">
        <f>Encuestas!JD195*'Fact Expans'!C195</f>
        <v>0</v>
      </c>
      <c r="H195" s="272">
        <f>Encuestas!JE195*'Fact Expans'!C195</f>
        <v>0</v>
      </c>
      <c r="I195" s="272">
        <f>Encuestas!JF195*'Fact Expans'!C195</f>
        <v>0</v>
      </c>
      <c r="J195" s="272">
        <f>Encuestas!JG195*'Fact Expans'!C195</f>
        <v>0</v>
      </c>
      <c r="K195" s="272">
        <f>Encuestas!JH195*'Fact Expans'!C195</f>
        <v>0</v>
      </c>
      <c r="L195" s="272">
        <f>Encuestas!JI195*'Fact Expans'!C195</f>
        <v>0</v>
      </c>
      <c r="M195" s="272">
        <f>Encuestas!JJ195*'Fact Expans'!C195</f>
        <v>0</v>
      </c>
      <c r="N195" s="272">
        <f>Encuestas!JK195*'Fact Expans'!C195</f>
        <v>0</v>
      </c>
      <c r="O195" s="272">
        <f>Encuestas!JL195*'Fact Expans'!C195</f>
        <v>0</v>
      </c>
      <c r="P195" s="272">
        <f>Encuestas!JM195*'Fact Expans'!C195</f>
        <v>0</v>
      </c>
      <c r="Q195" s="272">
        <f>Encuestas!JN195*'Fact Expans'!C195</f>
        <v>0</v>
      </c>
      <c r="R195" s="272">
        <f>Encuestas!JO195*'Fact Expans'!C195</f>
        <v>0</v>
      </c>
      <c r="S195" s="272">
        <f>Encuestas!JR195*'Fact Expans'!C195</f>
        <v>0</v>
      </c>
      <c r="T195" s="272">
        <f>Calculos!DM195*'Fact Expans'!C195</f>
        <v>0</v>
      </c>
      <c r="U195" s="272">
        <f>Calculos!DN195*'Fact Expans'!C195</f>
        <v>0</v>
      </c>
      <c r="V195" s="272">
        <f>Encuestas!KA195*'Fact Expans'!C195</f>
        <v>0</v>
      </c>
      <c r="W195" s="272">
        <f>Encuestas!KB195*'Fact Expans'!C195</f>
        <v>0</v>
      </c>
      <c r="X195" s="272">
        <f>Encuestas!KD195*'Fact Expans'!C195</f>
        <v>0</v>
      </c>
      <c r="Y195" s="272">
        <f>Encuestas!KC195*'Fact Expans'!C195</f>
        <v>0</v>
      </c>
      <c r="Z195" s="272">
        <f>Encuestas!KF195*'Fact Expans'!C195</f>
        <v>0</v>
      </c>
      <c r="AA195" s="272">
        <f>Encuestas!KE195*'Fact Expans'!C195</f>
        <v>0</v>
      </c>
      <c r="AB195" s="272">
        <f>Calculos!DO195*'Fact Expans'!C195</f>
        <v>0</v>
      </c>
      <c r="AC195" s="272">
        <f>Calculos!DQ195*'Fact Expans'!C195</f>
        <v>0</v>
      </c>
      <c r="AD195" s="272">
        <f>Calculos!DP195*'Fact Expans'!C195</f>
        <v>0</v>
      </c>
      <c r="AE195" s="272">
        <f>Calculos!DR195*'Fact Expans'!C195</f>
        <v>0</v>
      </c>
    </row>
    <row r="196" spans="1:31" x14ac:dyDescent="0.25">
      <c r="A196" s="273">
        <f>Encuestas!A196</f>
        <v>111011141</v>
      </c>
      <c r="B196" s="272">
        <f>Encuestas!IY196*'Fact Expans'!C196</f>
        <v>0</v>
      </c>
      <c r="C196" s="272">
        <f>Encuestas!IZ196*'Fact Expans'!C196</f>
        <v>0</v>
      </c>
      <c r="D196" s="272">
        <f>Encuestas!JA196*'Fact Expans'!C196</f>
        <v>0</v>
      </c>
      <c r="E196" s="272">
        <f>Encuestas!JB196*'Fact Expans'!C196</f>
        <v>0</v>
      </c>
      <c r="F196" s="272">
        <f>Encuestas!JC196*'Fact Expans'!C196</f>
        <v>0</v>
      </c>
      <c r="G196" s="272">
        <f>Encuestas!JD196*'Fact Expans'!C196</f>
        <v>0</v>
      </c>
      <c r="H196" s="272">
        <f>Encuestas!JE196*'Fact Expans'!C196</f>
        <v>0</v>
      </c>
      <c r="I196" s="272">
        <f>Encuestas!JF196*'Fact Expans'!C196</f>
        <v>0</v>
      </c>
      <c r="J196" s="272">
        <f>Encuestas!JG196*'Fact Expans'!C196</f>
        <v>14.52</v>
      </c>
      <c r="K196" s="272">
        <f>Encuestas!JH196*'Fact Expans'!C196</f>
        <v>0</v>
      </c>
      <c r="L196" s="272">
        <f>Encuestas!JI196*'Fact Expans'!C196</f>
        <v>0</v>
      </c>
      <c r="M196" s="272">
        <f>Encuestas!JJ196*'Fact Expans'!C196</f>
        <v>0</v>
      </c>
      <c r="N196" s="272">
        <f>Encuestas!JK196*'Fact Expans'!C196</f>
        <v>0</v>
      </c>
      <c r="O196" s="272">
        <f>Encuestas!JL196*'Fact Expans'!C196</f>
        <v>0</v>
      </c>
      <c r="P196" s="272">
        <f>Encuestas!JM196*'Fact Expans'!C196</f>
        <v>0</v>
      </c>
      <c r="Q196" s="272">
        <f>Encuestas!JN196*'Fact Expans'!C196</f>
        <v>0</v>
      </c>
      <c r="R196" s="272">
        <f>Encuestas!JO196*'Fact Expans'!C196</f>
        <v>0</v>
      </c>
      <c r="S196" s="272">
        <f>Encuestas!JR196*'Fact Expans'!C196</f>
        <v>0</v>
      </c>
      <c r="T196" s="272">
        <f>Calculos!DM196*'Fact Expans'!C196</f>
        <v>14.52</v>
      </c>
      <c r="U196" s="272">
        <f>Calculos!DN196*'Fact Expans'!C196</f>
        <v>0</v>
      </c>
      <c r="V196" s="272">
        <f>Encuestas!KA196*'Fact Expans'!C196</f>
        <v>0</v>
      </c>
      <c r="W196" s="272">
        <f>Encuestas!KB196*'Fact Expans'!C196</f>
        <v>0</v>
      </c>
      <c r="X196" s="272">
        <f>Encuestas!KD196*'Fact Expans'!C196</f>
        <v>0</v>
      </c>
      <c r="Y196" s="272">
        <f>Encuestas!KC196*'Fact Expans'!C196</f>
        <v>0</v>
      </c>
      <c r="Z196" s="272">
        <f>Encuestas!KF196*'Fact Expans'!C196</f>
        <v>0</v>
      </c>
      <c r="AA196" s="272">
        <f>Encuestas!KE196*'Fact Expans'!C196</f>
        <v>0</v>
      </c>
      <c r="AB196" s="272">
        <f>Calculos!DO196*'Fact Expans'!C196</f>
        <v>0</v>
      </c>
      <c r="AC196" s="272">
        <f>Calculos!DQ196*'Fact Expans'!C196</f>
        <v>0</v>
      </c>
      <c r="AD196" s="272">
        <f>Calculos!DP196*'Fact Expans'!C196</f>
        <v>0</v>
      </c>
      <c r="AE196" s="272">
        <f>Calculos!DR196*'Fact Expans'!C196</f>
        <v>0</v>
      </c>
    </row>
    <row r="197" spans="1:31" x14ac:dyDescent="0.25">
      <c r="A197" s="273">
        <f>Encuestas!A197</f>
        <v>111011254</v>
      </c>
      <c r="B197" s="272">
        <f>Encuestas!IY197*'Fact Expans'!C197</f>
        <v>0</v>
      </c>
      <c r="C197" s="272">
        <f>Encuestas!IZ197*'Fact Expans'!C197</f>
        <v>0</v>
      </c>
      <c r="D197" s="272">
        <f>Encuestas!JA197*'Fact Expans'!C197</f>
        <v>0</v>
      </c>
      <c r="E197" s="272">
        <f>Encuestas!JB197*'Fact Expans'!C197</f>
        <v>0</v>
      </c>
      <c r="F197" s="272">
        <f>Encuestas!JC197*'Fact Expans'!C197</f>
        <v>0</v>
      </c>
      <c r="G197" s="272">
        <f>Encuestas!JD197*'Fact Expans'!C197</f>
        <v>0</v>
      </c>
      <c r="H197" s="272">
        <f>Encuestas!JE197*'Fact Expans'!C197</f>
        <v>0</v>
      </c>
      <c r="I197" s="272">
        <f>Encuestas!JF197*'Fact Expans'!C197</f>
        <v>0</v>
      </c>
      <c r="J197" s="272">
        <f>Encuestas!JG197*'Fact Expans'!C197</f>
        <v>19.64788732394366</v>
      </c>
      <c r="K197" s="272">
        <f>Encuestas!JH197*'Fact Expans'!C197</f>
        <v>0</v>
      </c>
      <c r="L197" s="272">
        <f>Encuestas!JI197*'Fact Expans'!C197</f>
        <v>0</v>
      </c>
      <c r="M197" s="272">
        <f>Encuestas!JJ197*'Fact Expans'!C197</f>
        <v>0</v>
      </c>
      <c r="N197" s="272">
        <f>Encuestas!JK197*'Fact Expans'!C197</f>
        <v>0</v>
      </c>
      <c r="O197" s="272">
        <f>Encuestas!JL197*'Fact Expans'!C197</f>
        <v>0</v>
      </c>
      <c r="P197" s="272">
        <f>Encuestas!JM197*'Fact Expans'!C197</f>
        <v>0</v>
      </c>
      <c r="Q197" s="272">
        <f>Encuestas!JN197*'Fact Expans'!C197</f>
        <v>0</v>
      </c>
      <c r="R197" s="272">
        <f>Encuestas!JO197*'Fact Expans'!C197</f>
        <v>0</v>
      </c>
      <c r="S197" s="272">
        <f>Encuestas!JR197*'Fact Expans'!C197</f>
        <v>0</v>
      </c>
      <c r="T197" s="272">
        <f>Calculos!DM197*'Fact Expans'!C197</f>
        <v>19.64788732394366</v>
      </c>
      <c r="U197" s="272">
        <f>Calculos!DN197*'Fact Expans'!C197</f>
        <v>0</v>
      </c>
      <c r="V197" s="272">
        <f>Encuestas!KA197*'Fact Expans'!C197</f>
        <v>0</v>
      </c>
      <c r="W197" s="272">
        <f>Encuestas!KB197*'Fact Expans'!C197</f>
        <v>0</v>
      </c>
      <c r="X197" s="272">
        <f>Encuestas!KD197*'Fact Expans'!C197</f>
        <v>65.492957746478865</v>
      </c>
      <c r="Y197" s="272">
        <f>Encuestas!KC197*'Fact Expans'!C197</f>
        <v>0</v>
      </c>
      <c r="Z197" s="272">
        <f>Encuestas!KF197*'Fact Expans'!C197</f>
        <v>0</v>
      </c>
      <c r="AA197" s="272">
        <f>Encuestas!KE197*'Fact Expans'!C197</f>
        <v>0</v>
      </c>
      <c r="AB197" s="272">
        <f>Calculos!DO197*'Fact Expans'!C197</f>
        <v>0</v>
      </c>
      <c r="AC197" s="272">
        <f>Calculos!DQ197*'Fact Expans'!C197</f>
        <v>0</v>
      </c>
      <c r="AD197" s="272">
        <f>Calculos!DP197*'Fact Expans'!C197</f>
        <v>65.492957746478865</v>
      </c>
      <c r="AE197" s="272">
        <f>Calculos!DR197*'Fact Expans'!C197</f>
        <v>0</v>
      </c>
    </row>
    <row r="198" spans="1:31" x14ac:dyDescent="0.25">
      <c r="A198" s="273">
        <f>Encuestas!A198</f>
        <v>111012050</v>
      </c>
      <c r="B198" s="272">
        <f>Encuestas!IY198*'Fact Expans'!C198</f>
        <v>0</v>
      </c>
      <c r="C198" s="272">
        <f>Encuestas!IZ198*'Fact Expans'!C198</f>
        <v>0</v>
      </c>
      <c r="D198" s="272">
        <f>Encuestas!JA198*'Fact Expans'!C198</f>
        <v>0</v>
      </c>
      <c r="E198" s="272">
        <f>Encuestas!JB198*'Fact Expans'!C198</f>
        <v>0</v>
      </c>
      <c r="F198" s="272">
        <f>Encuestas!JC198*'Fact Expans'!C198</f>
        <v>0</v>
      </c>
      <c r="G198" s="272">
        <f>Encuestas!JD198*'Fact Expans'!C198</f>
        <v>0</v>
      </c>
      <c r="H198" s="272">
        <f>Encuestas!JE198*'Fact Expans'!C198</f>
        <v>0</v>
      </c>
      <c r="I198" s="272">
        <f>Encuestas!JF198*'Fact Expans'!C198</f>
        <v>0</v>
      </c>
      <c r="J198" s="272">
        <f>Encuestas!JG198*'Fact Expans'!C198</f>
        <v>0</v>
      </c>
      <c r="K198" s="272">
        <f>Encuestas!JH198*'Fact Expans'!C198</f>
        <v>0</v>
      </c>
      <c r="L198" s="272">
        <f>Encuestas!JI198*'Fact Expans'!C198</f>
        <v>0</v>
      </c>
      <c r="M198" s="272">
        <f>Encuestas!JJ198*'Fact Expans'!C198</f>
        <v>0</v>
      </c>
      <c r="N198" s="272">
        <f>Encuestas!JK198*'Fact Expans'!C198</f>
        <v>0</v>
      </c>
      <c r="O198" s="272">
        <f>Encuestas!JL198*'Fact Expans'!C198</f>
        <v>0</v>
      </c>
      <c r="P198" s="272">
        <f>Encuestas!JM198*'Fact Expans'!C198</f>
        <v>0</v>
      </c>
      <c r="Q198" s="272">
        <f>Encuestas!JN198*'Fact Expans'!C198</f>
        <v>0</v>
      </c>
      <c r="R198" s="272">
        <f>Encuestas!JO198*'Fact Expans'!C198</f>
        <v>0</v>
      </c>
      <c r="S198" s="272">
        <f>Encuestas!JR198*'Fact Expans'!C198</f>
        <v>0</v>
      </c>
      <c r="T198" s="272">
        <f>Calculos!DM198*'Fact Expans'!C198</f>
        <v>0</v>
      </c>
      <c r="U198" s="272">
        <f>Calculos!DN198*'Fact Expans'!C198</f>
        <v>0</v>
      </c>
      <c r="V198" s="272">
        <f>Encuestas!KA198*'Fact Expans'!C198</f>
        <v>0</v>
      </c>
      <c r="W198" s="272">
        <f>Encuestas!KB198*'Fact Expans'!C198</f>
        <v>0</v>
      </c>
      <c r="X198" s="272">
        <f>Encuestas!KD198*'Fact Expans'!C198</f>
        <v>0</v>
      </c>
      <c r="Y198" s="272">
        <f>Encuestas!KC198*'Fact Expans'!C198</f>
        <v>0</v>
      </c>
      <c r="Z198" s="272">
        <f>Encuestas!KF198*'Fact Expans'!C198</f>
        <v>0</v>
      </c>
      <c r="AA198" s="272">
        <f>Encuestas!KE198*'Fact Expans'!C198</f>
        <v>0</v>
      </c>
      <c r="AB198" s="272">
        <f>Calculos!DO198*'Fact Expans'!C198</f>
        <v>0</v>
      </c>
      <c r="AC198" s="272">
        <f>Calculos!DQ198*'Fact Expans'!C198</f>
        <v>0</v>
      </c>
      <c r="AD198" s="272">
        <f>Calculos!DP198*'Fact Expans'!C198</f>
        <v>0</v>
      </c>
      <c r="AE198" s="272">
        <f>Calculos!DR198*'Fact Expans'!C198</f>
        <v>0</v>
      </c>
    </row>
    <row r="199" spans="1:31" x14ac:dyDescent="0.25">
      <c r="A199" s="273">
        <f>Encuestas!A199</f>
        <v>113030051</v>
      </c>
      <c r="B199" s="272">
        <f>Encuestas!IY199*'Fact Expans'!C199</f>
        <v>0</v>
      </c>
      <c r="C199" s="272">
        <f>Encuestas!IZ199*'Fact Expans'!C199</f>
        <v>0</v>
      </c>
      <c r="D199" s="272">
        <f>Encuestas!JA199*'Fact Expans'!C199</f>
        <v>0</v>
      </c>
      <c r="E199" s="272">
        <f>Encuestas!JB199*'Fact Expans'!C199</f>
        <v>0</v>
      </c>
      <c r="F199" s="272">
        <f>Encuestas!JC199*'Fact Expans'!C199</f>
        <v>0</v>
      </c>
      <c r="G199" s="272">
        <f>Encuestas!JD199*'Fact Expans'!C199</f>
        <v>0</v>
      </c>
      <c r="H199" s="272">
        <f>Encuestas!JE199*'Fact Expans'!C199</f>
        <v>0</v>
      </c>
      <c r="I199" s="272">
        <f>Encuestas!JF199*'Fact Expans'!C199</f>
        <v>0</v>
      </c>
      <c r="J199" s="272">
        <f>Encuestas!JG199*'Fact Expans'!C199</f>
        <v>0</v>
      </c>
      <c r="K199" s="272">
        <f>Encuestas!JH199*'Fact Expans'!C199</f>
        <v>0</v>
      </c>
      <c r="L199" s="272">
        <f>Encuestas!JI199*'Fact Expans'!C199</f>
        <v>0</v>
      </c>
      <c r="M199" s="272">
        <f>Encuestas!JJ199*'Fact Expans'!C199</f>
        <v>0</v>
      </c>
      <c r="N199" s="272">
        <f>Encuestas!JK199*'Fact Expans'!C199</f>
        <v>0</v>
      </c>
      <c r="O199" s="272">
        <f>Encuestas!JL199*'Fact Expans'!C199</f>
        <v>0</v>
      </c>
      <c r="P199" s="272">
        <f>Encuestas!JM199*'Fact Expans'!C199</f>
        <v>0</v>
      </c>
      <c r="Q199" s="272">
        <f>Encuestas!JN199*'Fact Expans'!C199</f>
        <v>0</v>
      </c>
      <c r="R199" s="272">
        <f>Encuestas!JO199*'Fact Expans'!C199</f>
        <v>0</v>
      </c>
      <c r="S199" s="272">
        <f>Encuestas!JR199*'Fact Expans'!C199</f>
        <v>0</v>
      </c>
      <c r="T199" s="272">
        <f>Calculos!DM199*'Fact Expans'!C199</f>
        <v>0</v>
      </c>
      <c r="U199" s="272">
        <f>Calculos!DN199*'Fact Expans'!C199</f>
        <v>0</v>
      </c>
      <c r="V199" s="272">
        <f>Encuestas!KA199*'Fact Expans'!C199</f>
        <v>0</v>
      </c>
      <c r="W199" s="272">
        <f>Encuestas!KB199*'Fact Expans'!C199</f>
        <v>0</v>
      </c>
      <c r="X199" s="272">
        <f>Encuestas!KD199*'Fact Expans'!C199</f>
        <v>0</v>
      </c>
      <c r="Y199" s="272">
        <f>Encuestas!KC199*'Fact Expans'!C199</f>
        <v>0</v>
      </c>
      <c r="Z199" s="272">
        <f>Encuestas!KF199*'Fact Expans'!C199</f>
        <v>0</v>
      </c>
      <c r="AA199" s="272">
        <f>Encuestas!KE199*'Fact Expans'!C199</f>
        <v>0</v>
      </c>
      <c r="AB199" s="272">
        <f>Calculos!DO199*'Fact Expans'!C199</f>
        <v>0</v>
      </c>
      <c r="AC199" s="272">
        <f>Calculos!DQ199*'Fact Expans'!C199</f>
        <v>0</v>
      </c>
      <c r="AD199" s="272">
        <f>Calculos!DP199*'Fact Expans'!C199</f>
        <v>0</v>
      </c>
      <c r="AE199" s="272">
        <f>Calculos!DR199*'Fact Expans'!C199</f>
        <v>0</v>
      </c>
    </row>
    <row r="200" spans="1:31" x14ac:dyDescent="0.25">
      <c r="A200" s="273">
        <f>Encuestas!A200</f>
        <v>113010284</v>
      </c>
      <c r="B200" s="272">
        <f>Encuestas!IY200*'Fact Expans'!C200</f>
        <v>0</v>
      </c>
      <c r="C200" s="272">
        <f>Encuestas!IZ200*'Fact Expans'!C200</f>
        <v>0</v>
      </c>
      <c r="D200" s="272">
        <f>Encuestas!JA200*'Fact Expans'!C200</f>
        <v>0</v>
      </c>
      <c r="E200" s="272">
        <f>Encuestas!JB200*'Fact Expans'!C200</f>
        <v>0</v>
      </c>
      <c r="F200" s="272">
        <f>Encuestas!JC200*'Fact Expans'!C200</f>
        <v>0</v>
      </c>
      <c r="G200" s="272">
        <f>Encuestas!JD200*'Fact Expans'!C200</f>
        <v>0</v>
      </c>
      <c r="H200" s="272">
        <f>Encuestas!JE200*'Fact Expans'!C200</f>
        <v>0</v>
      </c>
      <c r="I200" s="272">
        <f>Encuestas!JF200*'Fact Expans'!C200</f>
        <v>0</v>
      </c>
      <c r="J200" s="272">
        <f>Encuestas!JG200*'Fact Expans'!C200</f>
        <v>0</v>
      </c>
      <c r="K200" s="272">
        <f>Encuestas!JH200*'Fact Expans'!C200</f>
        <v>0</v>
      </c>
      <c r="L200" s="272">
        <f>Encuestas!JI200*'Fact Expans'!C200</f>
        <v>0</v>
      </c>
      <c r="M200" s="272">
        <f>Encuestas!JJ200*'Fact Expans'!C200</f>
        <v>0</v>
      </c>
      <c r="N200" s="272">
        <f>Encuestas!JK200*'Fact Expans'!C200</f>
        <v>0</v>
      </c>
      <c r="O200" s="272">
        <f>Encuestas!JL200*'Fact Expans'!C200</f>
        <v>0</v>
      </c>
      <c r="P200" s="272">
        <f>Encuestas!JM200*'Fact Expans'!C200</f>
        <v>0</v>
      </c>
      <c r="Q200" s="272">
        <f>Encuestas!JN200*'Fact Expans'!C200</f>
        <v>0</v>
      </c>
      <c r="R200" s="272">
        <f>Encuestas!JO200*'Fact Expans'!C200</f>
        <v>0</v>
      </c>
      <c r="S200" s="272">
        <f>Encuestas!JR200*'Fact Expans'!C200</f>
        <v>0</v>
      </c>
      <c r="T200" s="272">
        <f>Calculos!DM200*'Fact Expans'!C200</f>
        <v>0</v>
      </c>
      <c r="U200" s="272">
        <f>Calculos!DN200*'Fact Expans'!C200</f>
        <v>0</v>
      </c>
      <c r="V200" s="272">
        <f>Encuestas!KA200*'Fact Expans'!C200</f>
        <v>0</v>
      </c>
      <c r="W200" s="272">
        <f>Encuestas!KB200*'Fact Expans'!C200</f>
        <v>0</v>
      </c>
      <c r="X200" s="272">
        <f>Encuestas!KD200*'Fact Expans'!C200</f>
        <v>0</v>
      </c>
      <c r="Y200" s="272">
        <f>Encuestas!KC200*'Fact Expans'!C200</f>
        <v>0</v>
      </c>
      <c r="Z200" s="272">
        <f>Encuestas!KF200*'Fact Expans'!C200</f>
        <v>0</v>
      </c>
      <c r="AA200" s="272">
        <f>Encuestas!KE200*'Fact Expans'!C200</f>
        <v>0</v>
      </c>
      <c r="AB200" s="272">
        <f>Calculos!DO200*'Fact Expans'!C200</f>
        <v>0</v>
      </c>
      <c r="AC200" s="272">
        <f>Calculos!DQ200*'Fact Expans'!C200</f>
        <v>0</v>
      </c>
      <c r="AD200" s="272">
        <f>Calculos!DP200*'Fact Expans'!C200</f>
        <v>0</v>
      </c>
      <c r="AE200" s="272">
        <f>Calculos!DR200*'Fact Expans'!C200</f>
        <v>0</v>
      </c>
    </row>
    <row r="201" spans="1:31" x14ac:dyDescent="0.25">
      <c r="A201" s="273">
        <f>Encuestas!A201</f>
        <v>113010264</v>
      </c>
      <c r="B201" s="272">
        <f>Encuestas!IY201*'Fact Expans'!C201</f>
        <v>0</v>
      </c>
      <c r="C201" s="272">
        <f>Encuestas!IZ201*'Fact Expans'!C201</f>
        <v>0</v>
      </c>
      <c r="D201" s="272">
        <f>Encuestas!JA201*'Fact Expans'!C201</f>
        <v>0</v>
      </c>
      <c r="E201" s="272">
        <f>Encuestas!JB201*'Fact Expans'!C201</f>
        <v>0</v>
      </c>
      <c r="F201" s="272">
        <f>Encuestas!JC201*'Fact Expans'!C201</f>
        <v>0</v>
      </c>
      <c r="G201" s="272">
        <f>Encuestas!JD201*'Fact Expans'!C201</f>
        <v>0</v>
      </c>
      <c r="H201" s="272">
        <f>Encuestas!JE201*'Fact Expans'!C201</f>
        <v>0</v>
      </c>
      <c r="I201" s="272">
        <f>Encuestas!JF201*'Fact Expans'!C201</f>
        <v>0</v>
      </c>
      <c r="J201" s="272">
        <f>Encuestas!JG201*'Fact Expans'!C201</f>
        <v>0</v>
      </c>
      <c r="K201" s="272">
        <f>Encuestas!JH201*'Fact Expans'!C201</f>
        <v>0</v>
      </c>
      <c r="L201" s="272">
        <f>Encuestas!JI201*'Fact Expans'!C201</f>
        <v>0</v>
      </c>
      <c r="M201" s="272">
        <f>Encuestas!JJ201*'Fact Expans'!C201</f>
        <v>0</v>
      </c>
      <c r="N201" s="272">
        <f>Encuestas!JK201*'Fact Expans'!C201</f>
        <v>0</v>
      </c>
      <c r="O201" s="272">
        <f>Encuestas!JL201*'Fact Expans'!C201</f>
        <v>0</v>
      </c>
      <c r="P201" s="272">
        <f>Encuestas!JM201*'Fact Expans'!C201</f>
        <v>0</v>
      </c>
      <c r="Q201" s="272">
        <f>Encuestas!JN201*'Fact Expans'!C201</f>
        <v>0</v>
      </c>
      <c r="R201" s="272">
        <f>Encuestas!JO201*'Fact Expans'!C201</f>
        <v>0</v>
      </c>
      <c r="S201" s="272">
        <f>Encuestas!JR201*'Fact Expans'!C201</f>
        <v>0</v>
      </c>
      <c r="T201" s="272">
        <f>Calculos!DM201*'Fact Expans'!C201</f>
        <v>0</v>
      </c>
      <c r="U201" s="272">
        <f>Calculos!DN201*'Fact Expans'!C201</f>
        <v>0</v>
      </c>
      <c r="V201" s="272">
        <f>Encuestas!KA201*'Fact Expans'!C201</f>
        <v>0</v>
      </c>
      <c r="W201" s="272">
        <f>Encuestas!KB201*'Fact Expans'!C201</f>
        <v>0</v>
      </c>
      <c r="X201" s="272">
        <f>Encuestas!KD201*'Fact Expans'!C201</f>
        <v>0</v>
      </c>
      <c r="Y201" s="272">
        <f>Encuestas!KC201*'Fact Expans'!C201</f>
        <v>0</v>
      </c>
      <c r="Z201" s="272">
        <f>Encuestas!KF201*'Fact Expans'!C201</f>
        <v>0</v>
      </c>
      <c r="AA201" s="272">
        <f>Encuestas!KE201*'Fact Expans'!C201</f>
        <v>0</v>
      </c>
      <c r="AB201" s="272">
        <f>Calculos!DO201*'Fact Expans'!C201</f>
        <v>0</v>
      </c>
      <c r="AC201" s="272">
        <f>Calculos!DQ201*'Fact Expans'!C201</f>
        <v>0</v>
      </c>
      <c r="AD201" s="272">
        <f>Calculos!DP201*'Fact Expans'!C201</f>
        <v>0</v>
      </c>
      <c r="AE201" s="272">
        <f>Calculos!DR201*'Fact Expans'!C201</f>
        <v>0</v>
      </c>
    </row>
    <row r="202" spans="1:31" x14ac:dyDescent="0.25">
      <c r="A202" s="273">
        <f>Encuestas!A202</f>
        <v>113010058</v>
      </c>
      <c r="B202" s="272">
        <f>Encuestas!IY202*'Fact Expans'!C202</f>
        <v>0</v>
      </c>
      <c r="C202" s="272">
        <f>Encuestas!IZ202*'Fact Expans'!C202</f>
        <v>0</v>
      </c>
      <c r="D202" s="272">
        <f>Encuestas!JA202*'Fact Expans'!C202</f>
        <v>0</v>
      </c>
      <c r="E202" s="272">
        <f>Encuestas!JB202*'Fact Expans'!C202</f>
        <v>0</v>
      </c>
      <c r="F202" s="272">
        <f>Encuestas!JC202*'Fact Expans'!C202</f>
        <v>0</v>
      </c>
      <c r="G202" s="272">
        <f>Encuestas!JD202*'Fact Expans'!C202</f>
        <v>0</v>
      </c>
      <c r="H202" s="272">
        <f>Encuestas!JE202*'Fact Expans'!C202</f>
        <v>0</v>
      </c>
      <c r="I202" s="272">
        <f>Encuestas!JF202*'Fact Expans'!C202</f>
        <v>0</v>
      </c>
      <c r="J202" s="272">
        <f>Encuestas!JG202*'Fact Expans'!C202</f>
        <v>0</v>
      </c>
      <c r="K202" s="272">
        <f>Encuestas!JH202*'Fact Expans'!C202</f>
        <v>0</v>
      </c>
      <c r="L202" s="272">
        <f>Encuestas!JI202*'Fact Expans'!C202</f>
        <v>0</v>
      </c>
      <c r="M202" s="272">
        <f>Encuestas!JJ202*'Fact Expans'!C202</f>
        <v>0</v>
      </c>
      <c r="N202" s="272">
        <f>Encuestas!JK202*'Fact Expans'!C202</f>
        <v>0</v>
      </c>
      <c r="O202" s="272">
        <f>Encuestas!JL202*'Fact Expans'!C202</f>
        <v>0</v>
      </c>
      <c r="P202" s="272">
        <f>Encuestas!JM202*'Fact Expans'!C202</f>
        <v>0</v>
      </c>
      <c r="Q202" s="272">
        <f>Encuestas!JN202*'Fact Expans'!C202</f>
        <v>0</v>
      </c>
      <c r="R202" s="272">
        <f>Encuestas!JO202*'Fact Expans'!C202</f>
        <v>0</v>
      </c>
      <c r="S202" s="272">
        <f>Encuestas!JR202*'Fact Expans'!C202</f>
        <v>0</v>
      </c>
      <c r="T202" s="272">
        <f>Calculos!DM202*'Fact Expans'!C202</f>
        <v>0</v>
      </c>
      <c r="U202" s="272">
        <f>Calculos!DN202*'Fact Expans'!C202</f>
        <v>0</v>
      </c>
      <c r="V202" s="272">
        <f>Encuestas!KA202*'Fact Expans'!C202</f>
        <v>0</v>
      </c>
      <c r="W202" s="272">
        <f>Encuestas!KB202*'Fact Expans'!C202</f>
        <v>0</v>
      </c>
      <c r="X202" s="272">
        <f>Encuestas!KD202*'Fact Expans'!C202</f>
        <v>0</v>
      </c>
      <c r="Y202" s="272">
        <f>Encuestas!KC202*'Fact Expans'!C202</f>
        <v>0</v>
      </c>
      <c r="Z202" s="272">
        <f>Encuestas!KF202*'Fact Expans'!C202</f>
        <v>0</v>
      </c>
      <c r="AA202" s="272">
        <f>Encuestas!KE202*'Fact Expans'!C202</f>
        <v>0</v>
      </c>
      <c r="AB202" s="272">
        <f>Calculos!DO202*'Fact Expans'!C202</f>
        <v>0</v>
      </c>
      <c r="AC202" s="272">
        <f>Calculos!DQ202*'Fact Expans'!C202</f>
        <v>0</v>
      </c>
      <c r="AD202" s="272">
        <f>Calculos!DP202*'Fact Expans'!C202</f>
        <v>0</v>
      </c>
      <c r="AE202" s="272">
        <f>Calculos!DR202*'Fact Expans'!C202</f>
        <v>0</v>
      </c>
    </row>
    <row r="203" spans="1:31" x14ac:dyDescent="0.25">
      <c r="A203" s="273">
        <f>Encuestas!A203</f>
        <v>113010090</v>
      </c>
      <c r="B203" s="272">
        <f>Encuestas!IY203*'Fact Expans'!C203</f>
        <v>0</v>
      </c>
      <c r="C203" s="272">
        <f>Encuestas!IZ203*'Fact Expans'!C203</f>
        <v>0</v>
      </c>
      <c r="D203" s="272">
        <f>Encuestas!JA203*'Fact Expans'!C203</f>
        <v>0</v>
      </c>
      <c r="E203" s="272">
        <f>Encuestas!JB203*'Fact Expans'!C203</f>
        <v>0</v>
      </c>
      <c r="F203" s="272">
        <f>Encuestas!JC203*'Fact Expans'!C203</f>
        <v>0</v>
      </c>
      <c r="G203" s="272">
        <f>Encuestas!JD203*'Fact Expans'!C203</f>
        <v>0</v>
      </c>
      <c r="H203" s="272">
        <f>Encuestas!JE203*'Fact Expans'!C203</f>
        <v>0</v>
      </c>
      <c r="I203" s="272">
        <f>Encuestas!JF203*'Fact Expans'!C203</f>
        <v>0</v>
      </c>
      <c r="J203" s="272">
        <f>Encuestas!JG203*'Fact Expans'!C203</f>
        <v>0</v>
      </c>
      <c r="K203" s="272">
        <f>Encuestas!JH203*'Fact Expans'!C203</f>
        <v>0</v>
      </c>
      <c r="L203" s="272">
        <f>Encuestas!JI203*'Fact Expans'!C203</f>
        <v>0</v>
      </c>
      <c r="M203" s="272">
        <f>Encuestas!JJ203*'Fact Expans'!C203</f>
        <v>0</v>
      </c>
      <c r="N203" s="272">
        <f>Encuestas!JK203*'Fact Expans'!C203</f>
        <v>0</v>
      </c>
      <c r="O203" s="272">
        <f>Encuestas!JL203*'Fact Expans'!C203</f>
        <v>0</v>
      </c>
      <c r="P203" s="272">
        <f>Encuestas!JM203*'Fact Expans'!C203</f>
        <v>0</v>
      </c>
      <c r="Q203" s="272">
        <f>Encuestas!JN203*'Fact Expans'!C203</f>
        <v>0</v>
      </c>
      <c r="R203" s="272">
        <f>Encuestas!JO203*'Fact Expans'!C203</f>
        <v>0</v>
      </c>
      <c r="S203" s="272">
        <f>Encuestas!JR203*'Fact Expans'!C203</f>
        <v>0</v>
      </c>
      <c r="T203" s="272">
        <f>Calculos!DM203*'Fact Expans'!C203</f>
        <v>0</v>
      </c>
      <c r="U203" s="272">
        <f>Calculos!DN203*'Fact Expans'!C203</f>
        <v>0</v>
      </c>
      <c r="V203" s="272">
        <f>Encuestas!KA203*'Fact Expans'!C203</f>
        <v>0</v>
      </c>
      <c r="W203" s="272">
        <f>Encuestas!KB203*'Fact Expans'!C203</f>
        <v>0</v>
      </c>
      <c r="X203" s="272">
        <f>Encuestas!KD203*'Fact Expans'!C203</f>
        <v>0</v>
      </c>
      <c r="Y203" s="272">
        <f>Encuestas!KC203*'Fact Expans'!C203</f>
        <v>0</v>
      </c>
      <c r="Z203" s="272">
        <f>Encuestas!KF203*'Fact Expans'!C203</f>
        <v>0</v>
      </c>
      <c r="AA203" s="272">
        <f>Encuestas!KE203*'Fact Expans'!C203</f>
        <v>0</v>
      </c>
      <c r="AB203" s="272">
        <f>Calculos!DO203*'Fact Expans'!C203</f>
        <v>0</v>
      </c>
      <c r="AC203" s="272">
        <f>Calculos!DQ203*'Fact Expans'!C203</f>
        <v>0</v>
      </c>
      <c r="AD203" s="272">
        <f>Calculos!DP203*'Fact Expans'!C203</f>
        <v>0</v>
      </c>
      <c r="AE203" s="272">
        <f>Calculos!DR203*'Fact Expans'!C203</f>
        <v>0</v>
      </c>
    </row>
    <row r="204" spans="1:31" x14ac:dyDescent="0.25">
      <c r="A204" s="273">
        <f>Encuestas!A204</f>
        <v>113010107</v>
      </c>
      <c r="B204" s="272">
        <f>Encuestas!IY204*'Fact Expans'!C204</f>
        <v>0</v>
      </c>
      <c r="C204" s="272">
        <f>Encuestas!IZ204*'Fact Expans'!C204</f>
        <v>0</v>
      </c>
      <c r="D204" s="272">
        <f>Encuestas!JA204*'Fact Expans'!C204</f>
        <v>0</v>
      </c>
      <c r="E204" s="272">
        <f>Encuestas!JB204*'Fact Expans'!C204</f>
        <v>0</v>
      </c>
      <c r="F204" s="272">
        <f>Encuestas!JC204*'Fact Expans'!C204</f>
        <v>0</v>
      </c>
      <c r="G204" s="272">
        <f>Encuestas!JD204*'Fact Expans'!C204</f>
        <v>0</v>
      </c>
      <c r="H204" s="272">
        <f>Encuestas!JE204*'Fact Expans'!C204</f>
        <v>0</v>
      </c>
      <c r="I204" s="272">
        <f>Encuestas!JF204*'Fact Expans'!C204</f>
        <v>0</v>
      </c>
      <c r="J204" s="272">
        <f>Encuestas!JG204*'Fact Expans'!C204</f>
        <v>0</v>
      </c>
      <c r="K204" s="272">
        <f>Encuestas!JH204*'Fact Expans'!C204</f>
        <v>0</v>
      </c>
      <c r="L204" s="272">
        <f>Encuestas!JI204*'Fact Expans'!C204</f>
        <v>0</v>
      </c>
      <c r="M204" s="272">
        <f>Encuestas!JJ204*'Fact Expans'!C204</f>
        <v>0</v>
      </c>
      <c r="N204" s="272">
        <f>Encuestas!JK204*'Fact Expans'!C204</f>
        <v>0</v>
      </c>
      <c r="O204" s="272">
        <f>Encuestas!JL204*'Fact Expans'!C204</f>
        <v>0</v>
      </c>
      <c r="P204" s="272">
        <f>Encuestas!JM204*'Fact Expans'!C204</f>
        <v>0</v>
      </c>
      <c r="Q204" s="272">
        <f>Encuestas!JN204*'Fact Expans'!C204</f>
        <v>0</v>
      </c>
      <c r="R204" s="272">
        <f>Encuestas!JO204*'Fact Expans'!C204</f>
        <v>0</v>
      </c>
      <c r="S204" s="272">
        <f>Encuestas!JR204*'Fact Expans'!C204</f>
        <v>0</v>
      </c>
      <c r="T204" s="272">
        <f>Calculos!DM204*'Fact Expans'!C204</f>
        <v>0</v>
      </c>
      <c r="U204" s="272">
        <f>Calculos!DN204*'Fact Expans'!C204</f>
        <v>0</v>
      </c>
      <c r="V204" s="272">
        <f>Encuestas!KA204*'Fact Expans'!C204</f>
        <v>0</v>
      </c>
      <c r="W204" s="272">
        <f>Encuestas!KB204*'Fact Expans'!C204</f>
        <v>0</v>
      </c>
      <c r="X204" s="272">
        <f>Encuestas!KD204*'Fact Expans'!C204</f>
        <v>0</v>
      </c>
      <c r="Y204" s="272">
        <f>Encuestas!KC204*'Fact Expans'!C204</f>
        <v>0</v>
      </c>
      <c r="Z204" s="272">
        <f>Encuestas!KF204*'Fact Expans'!C204</f>
        <v>0</v>
      </c>
      <c r="AA204" s="272">
        <f>Encuestas!KE204*'Fact Expans'!C204</f>
        <v>0</v>
      </c>
      <c r="AB204" s="272">
        <f>Calculos!DO204*'Fact Expans'!C204</f>
        <v>0</v>
      </c>
      <c r="AC204" s="272">
        <f>Calculos!DQ204*'Fact Expans'!C204</f>
        <v>0</v>
      </c>
      <c r="AD204" s="272">
        <f>Calculos!DP204*'Fact Expans'!C204</f>
        <v>0</v>
      </c>
      <c r="AE204" s="272">
        <f>Calculos!DR204*'Fact Expans'!C204</f>
        <v>0</v>
      </c>
    </row>
    <row r="205" spans="1:31" x14ac:dyDescent="0.25">
      <c r="A205" s="273">
        <f>Encuestas!A205</f>
        <v>113020001</v>
      </c>
      <c r="B205" s="272">
        <f>Encuestas!IY205*'Fact Expans'!C205</f>
        <v>0</v>
      </c>
      <c r="C205" s="272">
        <f>Encuestas!IZ205*'Fact Expans'!C205</f>
        <v>0</v>
      </c>
      <c r="D205" s="272">
        <f>Encuestas!JA205*'Fact Expans'!C205</f>
        <v>0</v>
      </c>
      <c r="E205" s="272">
        <f>Encuestas!JB205*'Fact Expans'!C205</f>
        <v>0</v>
      </c>
      <c r="F205" s="272">
        <f>Encuestas!JC205*'Fact Expans'!C205</f>
        <v>0</v>
      </c>
      <c r="G205" s="272">
        <f>Encuestas!JD205*'Fact Expans'!C205</f>
        <v>0</v>
      </c>
      <c r="H205" s="272">
        <f>Encuestas!JE205*'Fact Expans'!C205</f>
        <v>0</v>
      </c>
      <c r="I205" s="272">
        <f>Encuestas!JF205*'Fact Expans'!C205</f>
        <v>0</v>
      </c>
      <c r="J205" s="272">
        <f>Encuestas!JG205*'Fact Expans'!C205</f>
        <v>0</v>
      </c>
      <c r="K205" s="272">
        <f>Encuestas!JH205*'Fact Expans'!C205</f>
        <v>0</v>
      </c>
      <c r="L205" s="272">
        <f>Encuestas!JI205*'Fact Expans'!C205</f>
        <v>0</v>
      </c>
      <c r="M205" s="272">
        <f>Encuestas!JJ205*'Fact Expans'!C205</f>
        <v>0</v>
      </c>
      <c r="N205" s="272">
        <f>Encuestas!JK205*'Fact Expans'!C205</f>
        <v>0</v>
      </c>
      <c r="O205" s="272">
        <f>Encuestas!JL205*'Fact Expans'!C205</f>
        <v>0</v>
      </c>
      <c r="P205" s="272">
        <f>Encuestas!JM205*'Fact Expans'!C205</f>
        <v>0</v>
      </c>
      <c r="Q205" s="272">
        <f>Encuestas!JN205*'Fact Expans'!C205</f>
        <v>0</v>
      </c>
      <c r="R205" s="272">
        <f>Encuestas!JO205*'Fact Expans'!C205</f>
        <v>0</v>
      </c>
      <c r="S205" s="272">
        <f>Encuestas!JR205*'Fact Expans'!C205</f>
        <v>0</v>
      </c>
      <c r="T205" s="272">
        <f>Calculos!DM205*'Fact Expans'!C205</f>
        <v>0</v>
      </c>
      <c r="U205" s="272">
        <f>Calculos!DN205*'Fact Expans'!C205</f>
        <v>0</v>
      </c>
      <c r="V205" s="272">
        <f>Encuestas!KA205*'Fact Expans'!C205</f>
        <v>0</v>
      </c>
      <c r="W205" s="272">
        <f>Encuestas!KB205*'Fact Expans'!C205</f>
        <v>0</v>
      </c>
      <c r="X205" s="272">
        <f>Encuestas!KD205*'Fact Expans'!C205</f>
        <v>0</v>
      </c>
      <c r="Y205" s="272">
        <f>Encuestas!KC205*'Fact Expans'!C205</f>
        <v>0</v>
      </c>
      <c r="Z205" s="272">
        <f>Encuestas!KF205*'Fact Expans'!C205</f>
        <v>0</v>
      </c>
      <c r="AA205" s="272">
        <f>Encuestas!KE205*'Fact Expans'!C205</f>
        <v>0</v>
      </c>
      <c r="AB205" s="272">
        <f>Calculos!DO205*'Fact Expans'!C205</f>
        <v>0</v>
      </c>
      <c r="AC205" s="272">
        <f>Calculos!DQ205*'Fact Expans'!C205</f>
        <v>0</v>
      </c>
      <c r="AD205" s="272">
        <f>Calculos!DP205*'Fact Expans'!C205</f>
        <v>0</v>
      </c>
      <c r="AE205" s="272">
        <f>Calculos!DR205*'Fact Expans'!C205</f>
        <v>0</v>
      </c>
    </row>
    <row r="206" spans="1:31" x14ac:dyDescent="0.25">
      <c r="A206" s="273">
        <f>Encuestas!A206</f>
        <v>113020067</v>
      </c>
      <c r="B206" s="272">
        <f>Encuestas!IY206*'Fact Expans'!C206</f>
        <v>0</v>
      </c>
      <c r="C206" s="272">
        <f>Encuestas!IZ206*'Fact Expans'!C206</f>
        <v>0</v>
      </c>
      <c r="D206" s="272">
        <f>Encuestas!JA206*'Fact Expans'!C206</f>
        <v>0</v>
      </c>
      <c r="E206" s="272">
        <f>Encuestas!JB206*'Fact Expans'!C206</f>
        <v>0</v>
      </c>
      <c r="F206" s="272">
        <f>Encuestas!JC206*'Fact Expans'!C206</f>
        <v>0</v>
      </c>
      <c r="G206" s="272">
        <f>Encuestas!JD206*'Fact Expans'!C206</f>
        <v>0</v>
      </c>
      <c r="H206" s="272">
        <f>Encuestas!JE206*'Fact Expans'!C206</f>
        <v>0</v>
      </c>
      <c r="I206" s="272">
        <f>Encuestas!JF206*'Fact Expans'!C206</f>
        <v>0</v>
      </c>
      <c r="J206" s="272">
        <f>Encuestas!JG206*'Fact Expans'!C206</f>
        <v>0</v>
      </c>
      <c r="K206" s="272">
        <f>Encuestas!JH206*'Fact Expans'!C206</f>
        <v>0</v>
      </c>
      <c r="L206" s="272">
        <f>Encuestas!JI206*'Fact Expans'!C206</f>
        <v>0</v>
      </c>
      <c r="M206" s="272">
        <f>Encuestas!JJ206*'Fact Expans'!C206</f>
        <v>0</v>
      </c>
      <c r="N206" s="272">
        <f>Encuestas!JK206*'Fact Expans'!C206</f>
        <v>0</v>
      </c>
      <c r="O206" s="272">
        <f>Encuestas!JL206*'Fact Expans'!C206</f>
        <v>0</v>
      </c>
      <c r="P206" s="272">
        <f>Encuestas!JM206*'Fact Expans'!C206</f>
        <v>0</v>
      </c>
      <c r="Q206" s="272">
        <f>Encuestas!JN206*'Fact Expans'!C206</f>
        <v>0</v>
      </c>
      <c r="R206" s="272">
        <f>Encuestas!JO206*'Fact Expans'!C206</f>
        <v>0</v>
      </c>
      <c r="S206" s="272">
        <f>Encuestas!JR206*'Fact Expans'!C206</f>
        <v>0</v>
      </c>
      <c r="T206" s="272">
        <f>Calculos!DM206*'Fact Expans'!C206</f>
        <v>0</v>
      </c>
      <c r="U206" s="272">
        <f>Calculos!DN206*'Fact Expans'!C206</f>
        <v>0</v>
      </c>
      <c r="V206" s="272">
        <f>Encuestas!KA206*'Fact Expans'!C206</f>
        <v>0</v>
      </c>
      <c r="W206" s="272">
        <f>Encuestas!KB206*'Fact Expans'!C206</f>
        <v>0</v>
      </c>
      <c r="X206" s="272">
        <f>Encuestas!KD206*'Fact Expans'!C206</f>
        <v>0</v>
      </c>
      <c r="Y206" s="272">
        <f>Encuestas!KC206*'Fact Expans'!C206</f>
        <v>0</v>
      </c>
      <c r="Z206" s="272">
        <f>Encuestas!KF206*'Fact Expans'!C206</f>
        <v>0</v>
      </c>
      <c r="AA206" s="272">
        <f>Encuestas!KE206*'Fact Expans'!C206</f>
        <v>0</v>
      </c>
      <c r="AB206" s="272">
        <f>Calculos!DO206*'Fact Expans'!C206</f>
        <v>0</v>
      </c>
      <c r="AC206" s="272">
        <f>Calculos!DQ206*'Fact Expans'!C206</f>
        <v>0</v>
      </c>
      <c r="AD206" s="272">
        <f>Calculos!DP206*'Fact Expans'!C206</f>
        <v>0</v>
      </c>
      <c r="AE206" s="272">
        <f>Calculos!DR206*'Fact Expans'!C206</f>
        <v>0</v>
      </c>
    </row>
    <row r="207" spans="1:31" x14ac:dyDescent="0.25">
      <c r="A207" s="273">
        <f>Encuestas!A207</f>
        <v>113020043</v>
      </c>
      <c r="B207" s="272">
        <f>Encuestas!IY207*'Fact Expans'!C207</f>
        <v>0</v>
      </c>
      <c r="C207" s="272">
        <f>Encuestas!IZ207*'Fact Expans'!C207</f>
        <v>0</v>
      </c>
      <c r="D207" s="272">
        <f>Encuestas!JA207*'Fact Expans'!C207</f>
        <v>0</v>
      </c>
      <c r="E207" s="272">
        <f>Encuestas!JB207*'Fact Expans'!C207</f>
        <v>0</v>
      </c>
      <c r="F207" s="272">
        <f>Encuestas!JC207*'Fact Expans'!C207</f>
        <v>0</v>
      </c>
      <c r="G207" s="272">
        <f>Encuestas!JD207*'Fact Expans'!C207</f>
        <v>0</v>
      </c>
      <c r="H207" s="272">
        <f>Encuestas!JE207*'Fact Expans'!C207</f>
        <v>0</v>
      </c>
      <c r="I207" s="272">
        <f>Encuestas!JF207*'Fact Expans'!C207</f>
        <v>0</v>
      </c>
      <c r="J207" s="272">
        <f>Encuestas!JG207*'Fact Expans'!C207</f>
        <v>0</v>
      </c>
      <c r="K207" s="272">
        <f>Encuestas!JH207*'Fact Expans'!C207</f>
        <v>0</v>
      </c>
      <c r="L207" s="272">
        <f>Encuestas!JI207*'Fact Expans'!C207</f>
        <v>0</v>
      </c>
      <c r="M207" s="272">
        <f>Encuestas!JJ207*'Fact Expans'!C207</f>
        <v>0</v>
      </c>
      <c r="N207" s="272">
        <f>Encuestas!JK207*'Fact Expans'!C207</f>
        <v>0</v>
      </c>
      <c r="O207" s="272">
        <f>Encuestas!JL207*'Fact Expans'!C207</f>
        <v>0</v>
      </c>
      <c r="P207" s="272">
        <f>Encuestas!JM207*'Fact Expans'!C207</f>
        <v>0</v>
      </c>
      <c r="Q207" s="272">
        <f>Encuestas!JN207*'Fact Expans'!C207</f>
        <v>0</v>
      </c>
      <c r="R207" s="272">
        <f>Encuestas!JO207*'Fact Expans'!C207</f>
        <v>0</v>
      </c>
      <c r="S207" s="272">
        <f>Encuestas!JR207*'Fact Expans'!C207</f>
        <v>0</v>
      </c>
      <c r="T207" s="272">
        <f>Calculos!DM207*'Fact Expans'!C207</f>
        <v>0</v>
      </c>
      <c r="U207" s="272">
        <f>Calculos!DN207*'Fact Expans'!C207</f>
        <v>0</v>
      </c>
      <c r="V207" s="272">
        <f>Encuestas!KA207*'Fact Expans'!C207</f>
        <v>0</v>
      </c>
      <c r="W207" s="272">
        <f>Encuestas!KB207*'Fact Expans'!C207</f>
        <v>0</v>
      </c>
      <c r="X207" s="272">
        <f>Encuestas!KD207*'Fact Expans'!C207</f>
        <v>0</v>
      </c>
      <c r="Y207" s="272">
        <f>Encuestas!KC207*'Fact Expans'!C207</f>
        <v>0</v>
      </c>
      <c r="Z207" s="272">
        <f>Encuestas!KF207*'Fact Expans'!C207</f>
        <v>0</v>
      </c>
      <c r="AA207" s="272">
        <f>Encuestas!KE207*'Fact Expans'!C207</f>
        <v>0</v>
      </c>
      <c r="AB207" s="272">
        <f>Calculos!DO207*'Fact Expans'!C207</f>
        <v>0</v>
      </c>
      <c r="AC207" s="272">
        <f>Calculos!DQ207*'Fact Expans'!C207</f>
        <v>0</v>
      </c>
      <c r="AD207" s="272">
        <f>Calculos!DP207*'Fact Expans'!C207</f>
        <v>0</v>
      </c>
      <c r="AE207" s="272">
        <f>Calculos!DR207*'Fact Expans'!C207</f>
        <v>0</v>
      </c>
    </row>
    <row r="208" spans="1:31" x14ac:dyDescent="0.25">
      <c r="A208" s="273">
        <f>Encuestas!A208</f>
        <v>113020048</v>
      </c>
      <c r="B208" s="272">
        <f>Encuestas!IY208*'Fact Expans'!C208</f>
        <v>0</v>
      </c>
      <c r="C208" s="272">
        <f>Encuestas!IZ208*'Fact Expans'!C208</f>
        <v>0</v>
      </c>
      <c r="D208" s="272">
        <f>Encuestas!JA208*'Fact Expans'!C208</f>
        <v>0</v>
      </c>
      <c r="E208" s="272">
        <f>Encuestas!JB208*'Fact Expans'!C208</f>
        <v>0</v>
      </c>
      <c r="F208" s="272">
        <f>Encuestas!JC208*'Fact Expans'!C208</f>
        <v>0</v>
      </c>
      <c r="G208" s="272">
        <f>Encuestas!JD208*'Fact Expans'!C208</f>
        <v>0</v>
      </c>
      <c r="H208" s="272">
        <f>Encuestas!JE208*'Fact Expans'!C208</f>
        <v>0</v>
      </c>
      <c r="I208" s="272">
        <f>Encuestas!JF208*'Fact Expans'!C208</f>
        <v>0</v>
      </c>
      <c r="J208" s="272">
        <f>Encuestas!JG208*'Fact Expans'!C208</f>
        <v>0</v>
      </c>
      <c r="K208" s="272">
        <f>Encuestas!JH208*'Fact Expans'!C208</f>
        <v>0</v>
      </c>
      <c r="L208" s="272">
        <f>Encuestas!JI208*'Fact Expans'!C208</f>
        <v>0</v>
      </c>
      <c r="M208" s="272">
        <f>Encuestas!JJ208*'Fact Expans'!C208</f>
        <v>0</v>
      </c>
      <c r="N208" s="272">
        <f>Encuestas!JK208*'Fact Expans'!C208</f>
        <v>0</v>
      </c>
      <c r="O208" s="272">
        <f>Encuestas!JL208*'Fact Expans'!C208</f>
        <v>0</v>
      </c>
      <c r="P208" s="272">
        <f>Encuestas!JM208*'Fact Expans'!C208</f>
        <v>0</v>
      </c>
      <c r="Q208" s="272">
        <f>Encuestas!JN208*'Fact Expans'!C208</f>
        <v>0</v>
      </c>
      <c r="R208" s="272">
        <f>Encuestas!JO208*'Fact Expans'!C208</f>
        <v>0</v>
      </c>
      <c r="S208" s="272">
        <f>Encuestas!JR208*'Fact Expans'!C208</f>
        <v>0</v>
      </c>
      <c r="T208" s="272">
        <f>Calculos!DM208*'Fact Expans'!C208</f>
        <v>0</v>
      </c>
      <c r="U208" s="272">
        <f>Calculos!DN208*'Fact Expans'!C208</f>
        <v>0</v>
      </c>
      <c r="V208" s="272">
        <f>Encuestas!KA208*'Fact Expans'!C208</f>
        <v>0</v>
      </c>
      <c r="W208" s="272">
        <f>Encuestas!KB208*'Fact Expans'!C208</f>
        <v>0</v>
      </c>
      <c r="X208" s="272">
        <f>Encuestas!KD208*'Fact Expans'!C208</f>
        <v>0</v>
      </c>
      <c r="Y208" s="272">
        <f>Encuestas!KC208*'Fact Expans'!C208</f>
        <v>0</v>
      </c>
      <c r="Z208" s="272">
        <f>Encuestas!KF208*'Fact Expans'!C208</f>
        <v>0</v>
      </c>
      <c r="AA208" s="272">
        <f>Encuestas!KE208*'Fact Expans'!C208</f>
        <v>0</v>
      </c>
      <c r="AB208" s="272">
        <f>Calculos!DO208*'Fact Expans'!C208</f>
        <v>0</v>
      </c>
      <c r="AC208" s="272">
        <f>Calculos!DQ208*'Fact Expans'!C208</f>
        <v>0</v>
      </c>
      <c r="AD208" s="272">
        <f>Calculos!DP208*'Fact Expans'!C208</f>
        <v>0</v>
      </c>
      <c r="AE208" s="272">
        <f>Calculos!DR208*'Fact Expans'!C208</f>
        <v>0</v>
      </c>
    </row>
    <row r="209" spans="1:31" x14ac:dyDescent="0.25">
      <c r="A209" s="273">
        <f>Encuestas!A209</f>
        <v>113020076</v>
      </c>
      <c r="B209" s="272">
        <f>Encuestas!IY209*'Fact Expans'!C209</f>
        <v>0</v>
      </c>
      <c r="C209" s="272">
        <f>Encuestas!IZ209*'Fact Expans'!C209</f>
        <v>0</v>
      </c>
      <c r="D209" s="272">
        <f>Encuestas!JA209*'Fact Expans'!C209</f>
        <v>0</v>
      </c>
      <c r="E209" s="272">
        <f>Encuestas!JB209*'Fact Expans'!C209</f>
        <v>0</v>
      </c>
      <c r="F209" s="272">
        <f>Encuestas!JC209*'Fact Expans'!C209</f>
        <v>0</v>
      </c>
      <c r="G209" s="272">
        <f>Encuestas!JD209*'Fact Expans'!C209</f>
        <v>0</v>
      </c>
      <c r="H209" s="272">
        <f>Encuestas!JE209*'Fact Expans'!C209</f>
        <v>0</v>
      </c>
      <c r="I209" s="272">
        <f>Encuestas!JF209*'Fact Expans'!C209</f>
        <v>0</v>
      </c>
      <c r="J209" s="272">
        <f>Encuestas!JG209*'Fact Expans'!C209</f>
        <v>0</v>
      </c>
      <c r="K209" s="272">
        <f>Encuestas!JH209*'Fact Expans'!C209</f>
        <v>0</v>
      </c>
      <c r="L209" s="272">
        <f>Encuestas!JI209*'Fact Expans'!C209</f>
        <v>0</v>
      </c>
      <c r="M209" s="272">
        <f>Encuestas!JJ209*'Fact Expans'!C209</f>
        <v>0</v>
      </c>
      <c r="N209" s="272">
        <f>Encuestas!JK209*'Fact Expans'!C209</f>
        <v>0</v>
      </c>
      <c r="O209" s="272">
        <f>Encuestas!JL209*'Fact Expans'!C209</f>
        <v>0</v>
      </c>
      <c r="P209" s="272">
        <f>Encuestas!JM209*'Fact Expans'!C209</f>
        <v>0</v>
      </c>
      <c r="Q209" s="272">
        <f>Encuestas!JN209*'Fact Expans'!C209</f>
        <v>0</v>
      </c>
      <c r="R209" s="272">
        <f>Encuestas!JO209*'Fact Expans'!C209</f>
        <v>0</v>
      </c>
      <c r="S209" s="272">
        <f>Encuestas!JR209*'Fact Expans'!C209</f>
        <v>0</v>
      </c>
      <c r="T209" s="272">
        <f>Calculos!DM209*'Fact Expans'!C209</f>
        <v>0</v>
      </c>
      <c r="U209" s="272">
        <f>Calculos!DN209*'Fact Expans'!C209</f>
        <v>0</v>
      </c>
      <c r="V209" s="272">
        <f>Encuestas!KA209*'Fact Expans'!C209</f>
        <v>0</v>
      </c>
      <c r="W209" s="272">
        <f>Encuestas!KB209*'Fact Expans'!C209</f>
        <v>0</v>
      </c>
      <c r="X209" s="272">
        <f>Encuestas!KD209*'Fact Expans'!C209</f>
        <v>0</v>
      </c>
      <c r="Y209" s="272">
        <f>Encuestas!KC209*'Fact Expans'!C209</f>
        <v>0</v>
      </c>
      <c r="Z209" s="272">
        <f>Encuestas!KF209*'Fact Expans'!C209</f>
        <v>0</v>
      </c>
      <c r="AA209" s="272">
        <f>Encuestas!KE209*'Fact Expans'!C209</f>
        <v>0</v>
      </c>
      <c r="AB209" s="272">
        <f>Calculos!DO209*'Fact Expans'!C209</f>
        <v>0</v>
      </c>
      <c r="AC209" s="272">
        <f>Calculos!DQ209*'Fact Expans'!C209</f>
        <v>0</v>
      </c>
      <c r="AD209" s="272">
        <f>Calculos!DP209*'Fact Expans'!C209</f>
        <v>0</v>
      </c>
      <c r="AE209" s="272">
        <f>Calculos!DR209*'Fact Expans'!C209</f>
        <v>0</v>
      </c>
    </row>
    <row r="210" spans="1:31" x14ac:dyDescent="0.25">
      <c r="A210" s="273">
        <f>Encuestas!A210</f>
        <v>113020078</v>
      </c>
      <c r="B210" s="272">
        <f>Encuestas!IY210*'Fact Expans'!C210</f>
        <v>0</v>
      </c>
      <c r="C210" s="272">
        <f>Encuestas!IZ210*'Fact Expans'!C210</f>
        <v>0</v>
      </c>
      <c r="D210" s="272">
        <f>Encuestas!JA210*'Fact Expans'!C210</f>
        <v>0</v>
      </c>
      <c r="E210" s="272">
        <f>Encuestas!JB210*'Fact Expans'!C210</f>
        <v>0</v>
      </c>
      <c r="F210" s="272">
        <f>Encuestas!JC210*'Fact Expans'!C210</f>
        <v>0</v>
      </c>
      <c r="G210" s="272">
        <f>Encuestas!JD210*'Fact Expans'!C210</f>
        <v>0</v>
      </c>
      <c r="H210" s="272">
        <f>Encuestas!JE210*'Fact Expans'!C210</f>
        <v>0</v>
      </c>
      <c r="I210" s="272">
        <f>Encuestas!JF210*'Fact Expans'!C210</f>
        <v>0</v>
      </c>
      <c r="J210" s="272">
        <f>Encuestas!JG210*'Fact Expans'!C210</f>
        <v>0</v>
      </c>
      <c r="K210" s="272">
        <f>Encuestas!JH210*'Fact Expans'!C210</f>
        <v>0</v>
      </c>
      <c r="L210" s="272">
        <f>Encuestas!JI210*'Fact Expans'!C210</f>
        <v>0</v>
      </c>
      <c r="M210" s="272">
        <f>Encuestas!JJ210*'Fact Expans'!C210</f>
        <v>0</v>
      </c>
      <c r="N210" s="272">
        <f>Encuestas!JK210*'Fact Expans'!C210</f>
        <v>0</v>
      </c>
      <c r="O210" s="272">
        <f>Encuestas!JL210*'Fact Expans'!C210</f>
        <v>0</v>
      </c>
      <c r="P210" s="272">
        <f>Encuestas!JM210*'Fact Expans'!C210</f>
        <v>0</v>
      </c>
      <c r="Q210" s="272">
        <f>Encuestas!JN210*'Fact Expans'!C210</f>
        <v>0</v>
      </c>
      <c r="R210" s="272">
        <f>Encuestas!JO210*'Fact Expans'!C210</f>
        <v>0</v>
      </c>
      <c r="S210" s="272">
        <f>Encuestas!JR210*'Fact Expans'!C210</f>
        <v>0</v>
      </c>
      <c r="T210" s="272">
        <f>Calculos!DM210*'Fact Expans'!C210</f>
        <v>0</v>
      </c>
      <c r="U210" s="272">
        <f>Calculos!DN210*'Fact Expans'!C210</f>
        <v>0</v>
      </c>
      <c r="V210" s="272">
        <f>Encuestas!KA210*'Fact Expans'!C210</f>
        <v>0</v>
      </c>
      <c r="W210" s="272">
        <f>Encuestas!KB210*'Fact Expans'!C210</f>
        <v>0</v>
      </c>
      <c r="X210" s="272">
        <f>Encuestas!KD210*'Fact Expans'!C210</f>
        <v>0</v>
      </c>
      <c r="Y210" s="272">
        <f>Encuestas!KC210*'Fact Expans'!C210</f>
        <v>0</v>
      </c>
      <c r="Z210" s="272">
        <f>Encuestas!KF210*'Fact Expans'!C210</f>
        <v>0</v>
      </c>
      <c r="AA210" s="272">
        <f>Encuestas!KE210*'Fact Expans'!C210</f>
        <v>0</v>
      </c>
      <c r="AB210" s="272">
        <f>Calculos!DO210*'Fact Expans'!C210</f>
        <v>0</v>
      </c>
      <c r="AC210" s="272">
        <f>Calculos!DQ210*'Fact Expans'!C210</f>
        <v>0</v>
      </c>
      <c r="AD210" s="272">
        <f>Calculos!DP210*'Fact Expans'!C210</f>
        <v>0</v>
      </c>
      <c r="AE210" s="272">
        <f>Calculos!DR210*'Fact Expans'!C210</f>
        <v>0</v>
      </c>
    </row>
    <row r="211" spans="1:31" x14ac:dyDescent="0.25">
      <c r="A211" s="273">
        <f>Encuestas!A211</f>
        <v>111012127</v>
      </c>
      <c r="B211" s="272">
        <f>Encuestas!IY211*'Fact Expans'!C211</f>
        <v>0</v>
      </c>
      <c r="C211" s="272">
        <f>Encuestas!IZ211*'Fact Expans'!C211</f>
        <v>0</v>
      </c>
      <c r="D211" s="272">
        <f>Encuestas!JA211*'Fact Expans'!C211</f>
        <v>0</v>
      </c>
      <c r="E211" s="272">
        <f>Encuestas!JB211*'Fact Expans'!C211</f>
        <v>0</v>
      </c>
      <c r="F211" s="272">
        <f>Encuestas!JC211*'Fact Expans'!C211</f>
        <v>0</v>
      </c>
      <c r="G211" s="272">
        <f>Encuestas!JD211*'Fact Expans'!C211</f>
        <v>0</v>
      </c>
      <c r="H211" s="272">
        <f>Encuestas!JE211*'Fact Expans'!C211</f>
        <v>0</v>
      </c>
      <c r="I211" s="272">
        <f>Encuestas!JF211*'Fact Expans'!C211</f>
        <v>0</v>
      </c>
      <c r="J211" s="272">
        <f>Encuestas!JG211*'Fact Expans'!C211</f>
        <v>0</v>
      </c>
      <c r="K211" s="272">
        <f>Encuestas!JH211*'Fact Expans'!C211</f>
        <v>0</v>
      </c>
      <c r="L211" s="272">
        <f>Encuestas!JI211*'Fact Expans'!C211</f>
        <v>0</v>
      </c>
      <c r="M211" s="272">
        <f>Encuestas!JJ211*'Fact Expans'!C211</f>
        <v>0</v>
      </c>
      <c r="N211" s="272">
        <f>Encuestas!JK211*'Fact Expans'!C211</f>
        <v>0</v>
      </c>
      <c r="O211" s="272">
        <f>Encuestas!JL211*'Fact Expans'!C211</f>
        <v>0</v>
      </c>
      <c r="P211" s="272">
        <f>Encuestas!JM211*'Fact Expans'!C211</f>
        <v>0</v>
      </c>
      <c r="Q211" s="272">
        <f>Encuestas!JN211*'Fact Expans'!C211</f>
        <v>0</v>
      </c>
      <c r="R211" s="272">
        <f>Encuestas!JO211*'Fact Expans'!C211</f>
        <v>0</v>
      </c>
      <c r="S211" s="272">
        <f>Encuestas!JR211*'Fact Expans'!C211</f>
        <v>0</v>
      </c>
      <c r="T211" s="272">
        <f>Calculos!DM211*'Fact Expans'!C211</f>
        <v>0</v>
      </c>
      <c r="U211" s="272">
        <f>Calculos!DN211*'Fact Expans'!C211</f>
        <v>0</v>
      </c>
      <c r="V211" s="272">
        <f>Encuestas!KA211*'Fact Expans'!C211</f>
        <v>0</v>
      </c>
      <c r="W211" s="272">
        <f>Encuestas!KB211*'Fact Expans'!C211</f>
        <v>0</v>
      </c>
      <c r="X211" s="272">
        <f>Encuestas!KD211*'Fact Expans'!C211</f>
        <v>0</v>
      </c>
      <c r="Y211" s="272">
        <f>Encuestas!KC211*'Fact Expans'!C211</f>
        <v>0</v>
      </c>
      <c r="Z211" s="272">
        <f>Encuestas!KF211*'Fact Expans'!C211</f>
        <v>0</v>
      </c>
      <c r="AA211" s="272">
        <f>Encuestas!KE211*'Fact Expans'!C211</f>
        <v>0</v>
      </c>
      <c r="AB211" s="272">
        <f>Calculos!DO211*'Fact Expans'!C211</f>
        <v>0</v>
      </c>
      <c r="AC211" s="272">
        <f>Calculos!DQ211*'Fact Expans'!C211</f>
        <v>0</v>
      </c>
      <c r="AD211" s="272">
        <f>Calculos!DP211*'Fact Expans'!C211</f>
        <v>0</v>
      </c>
      <c r="AE211" s="272">
        <f>Calculos!DR211*'Fact Expans'!C211</f>
        <v>0</v>
      </c>
    </row>
    <row r="212" spans="1:31" x14ac:dyDescent="0.25">
      <c r="A212" s="273">
        <f>Encuestas!A212</f>
        <v>114020360</v>
      </c>
      <c r="B212" s="272">
        <f>Encuestas!IY212*'Fact Expans'!C212</f>
        <v>0</v>
      </c>
      <c r="C212" s="272">
        <f>Encuestas!IZ212*'Fact Expans'!C212</f>
        <v>0</v>
      </c>
      <c r="D212" s="272">
        <f>Encuestas!JA212*'Fact Expans'!C212</f>
        <v>0</v>
      </c>
      <c r="E212" s="272">
        <f>Encuestas!JB212*'Fact Expans'!C212</f>
        <v>0</v>
      </c>
      <c r="F212" s="272">
        <f>Encuestas!JC212*'Fact Expans'!C212</f>
        <v>0</v>
      </c>
      <c r="G212" s="272">
        <f>Encuestas!JD212*'Fact Expans'!C212</f>
        <v>0</v>
      </c>
      <c r="H212" s="272">
        <f>Encuestas!JE212*'Fact Expans'!C212</f>
        <v>11.703703703703704</v>
      </c>
      <c r="I212" s="272">
        <f>Encuestas!JF212*'Fact Expans'!C212</f>
        <v>0</v>
      </c>
      <c r="J212" s="272">
        <f>Encuestas!JG212*'Fact Expans'!C212</f>
        <v>5.8518518518518521</v>
      </c>
      <c r="K212" s="272">
        <f>Encuestas!JH212*'Fact Expans'!C212</f>
        <v>0</v>
      </c>
      <c r="L212" s="272">
        <f>Encuestas!JI212*'Fact Expans'!C212</f>
        <v>0</v>
      </c>
      <c r="M212" s="272">
        <f>Encuestas!JJ212*'Fact Expans'!C212</f>
        <v>0</v>
      </c>
      <c r="N212" s="272">
        <f>Encuestas!JK212*'Fact Expans'!C212</f>
        <v>0</v>
      </c>
      <c r="O212" s="272">
        <f>Encuestas!JL212*'Fact Expans'!C212</f>
        <v>0</v>
      </c>
      <c r="P212" s="272">
        <f>Encuestas!JM212*'Fact Expans'!C212</f>
        <v>0</v>
      </c>
      <c r="Q212" s="272">
        <f>Encuestas!JN212*'Fact Expans'!C212</f>
        <v>0</v>
      </c>
      <c r="R212" s="272">
        <f>Encuestas!JO212*'Fact Expans'!C212</f>
        <v>0</v>
      </c>
      <c r="S212" s="272">
        <f>Encuestas!JR212*'Fact Expans'!C212</f>
        <v>0</v>
      </c>
      <c r="T212" s="272">
        <f>Calculos!DM212*'Fact Expans'!C212</f>
        <v>17.555555555555557</v>
      </c>
      <c r="U212" s="272">
        <f>Calculos!DN212*'Fact Expans'!C212</f>
        <v>0</v>
      </c>
      <c r="V212" s="272">
        <f>Encuestas!KA212*'Fact Expans'!C212</f>
        <v>0</v>
      </c>
      <c r="W212" s="272">
        <f>Encuestas!KB212*'Fact Expans'!C212</f>
        <v>0</v>
      </c>
      <c r="X212" s="272">
        <f>Encuestas!KD212*'Fact Expans'!C212</f>
        <v>0</v>
      </c>
      <c r="Y212" s="272">
        <f>Encuestas!KC212*'Fact Expans'!C212</f>
        <v>0</v>
      </c>
      <c r="Z212" s="272">
        <f>Encuestas!KF212*'Fact Expans'!C212</f>
        <v>0</v>
      </c>
      <c r="AA212" s="272">
        <f>Encuestas!KE212*'Fact Expans'!C212</f>
        <v>0</v>
      </c>
      <c r="AB212" s="272">
        <f>Calculos!DO212*'Fact Expans'!C212</f>
        <v>0</v>
      </c>
      <c r="AC212" s="272">
        <f>Calculos!DQ212*'Fact Expans'!C212</f>
        <v>0</v>
      </c>
      <c r="AD212" s="272">
        <f>Calculos!DP212*'Fact Expans'!C212</f>
        <v>0</v>
      </c>
      <c r="AE212" s="272">
        <f>Calculos!DR212*'Fact Expans'!C212</f>
        <v>0</v>
      </c>
    </row>
    <row r="213" spans="1:31" x14ac:dyDescent="0.25">
      <c r="A213" s="273">
        <f>Encuestas!A213</f>
        <v>114022082</v>
      </c>
      <c r="B213" s="272">
        <f>Encuestas!IY213*'Fact Expans'!C213</f>
        <v>0</v>
      </c>
      <c r="C213" s="272">
        <f>Encuestas!IZ213*'Fact Expans'!C213</f>
        <v>0</v>
      </c>
      <c r="D213" s="272">
        <f>Encuestas!JA213*'Fact Expans'!C213</f>
        <v>0</v>
      </c>
      <c r="E213" s="272">
        <f>Encuestas!JB213*'Fact Expans'!C213</f>
        <v>0</v>
      </c>
      <c r="F213" s="272">
        <f>Encuestas!JC213*'Fact Expans'!C213</f>
        <v>0</v>
      </c>
      <c r="G213" s="272">
        <f>Encuestas!JD213*'Fact Expans'!C213</f>
        <v>0</v>
      </c>
      <c r="H213" s="272">
        <f>Encuestas!JE213*'Fact Expans'!C213</f>
        <v>0</v>
      </c>
      <c r="I213" s="272">
        <f>Encuestas!JF213*'Fact Expans'!C213</f>
        <v>0</v>
      </c>
      <c r="J213" s="272">
        <f>Encuestas!JG213*'Fact Expans'!C213</f>
        <v>0</v>
      </c>
      <c r="K213" s="272">
        <f>Encuestas!JH213*'Fact Expans'!C213</f>
        <v>0</v>
      </c>
      <c r="L213" s="272">
        <f>Encuestas!JI213*'Fact Expans'!C213</f>
        <v>0</v>
      </c>
      <c r="M213" s="272">
        <f>Encuestas!JJ213*'Fact Expans'!C213</f>
        <v>0</v>
      </c>
      <c r="N213" s="272">
        <f>Encuestas!JK213*'Fact Expans'!C213</f>
        <v>0</v>
      </c>
      <c r="O213" s="272">
        <f>Encuestas!JL213*'Fact Expans'!C213</f>
        <v>0</v>
      </c>
      <c r="P213" s="272">
        <f>Encuestas!JM213*'Fact Expans'!C213</f>
        <v>0</v>
      </c>
      <c r="Q213" s="272">
        <f>Encuestas!JN213*'Fact Expans'!C213</f>
        <v>0</v>
      </c>
      <c r="R213" s="272">
        <f>Encuestas!JO213*'Fact Expans'!C213</f>
        <v>0</v>
      </c>
      <c r="S213" s="272">
        <f>Encuestas!JR213*'Fact Expans'!C213</f>
        <v>0</v>
      </c>
      <c r="T213" s="272">
        <f>Calculos!DM213*'Fact Expans'!C213</f>
        <v>0</v>
      </c>
      <c r="U213" s="272">
        <f>Calculos!DN213*'Fact Expans'!C213</f>
        <v>0</v>
      </c>
      <c r="V213" s="272">
        <f>Encuestas!KA213*'Fact Expans'!C213</f>
        <v>0</v>
      </c>
      <c r="W213" s="272">
        <f>Encuestas!KB213*'Fact Expans'!C213</f>
        <v>0</v>
      </c>
      <c r="X213" s="272">
        <f>Encuestas!KD213*'Fact Expans'!C213</f>
        <v>0</v>
      </c>
      <c r="Y213" s="272">
        <f>Encuestas!KC213*'Fact Expans'!C213</f>
        <v>0</v>
      </c>
      <c r="Z213" s="272">
        <f>Encuestas!KF213*'Fact Expans'!C213</f>
        <v>0</v>
      </c>
      <c r="AA213" s="272">
        <f>Encuestas!KE213*'Fact Expans'!C213</f>
        <v>0</v>
      </c>
      <c r="AB213" s="272">
        <f>Calculos!DO213*'Fact Expans'!C213</f>
        <v>0</v>
      </c>
      <c r="AC213" s="272">
        <f>Calculos!DQ213*'Fact Expans'!C213</f>
        <v>0</v>
      </c>
      <c r="AD213" s="272">
        <f>Calculos!DP213*'Fact Expans'!C213</f>
        <v>0</v>
      </c>
      <c r="AE213" s="272">
        <f>Calculos!DR213*'Fact Expans'!C213</f>
        <v>0</v>
      </c>
    </row>
    <row r="214" spans="1:31" x14ac:dyDescent="0.25">
      <c r="A214" s="273">
        <f>Encuestas!A214</f>
        <v>114020080</v>
      </c>
      <c r="B214" s="272">
        <f>Encuestas!IY214*'Fact Expans'!C214</f>
        <v>0</v>
      </c>
      <c r="C214" s="272">
        <f>Encuestas!IZ214*'Fact Expans'!C214</f>
        <v>0</v>
      </c>
      <c r="D214" s="272">
        <f>Encuestas!JA214*'Fact Expans'!C214</f>
        <v>0</v>
      </c>
      <c r="E214" s="272">
        <f>Encuestas!JB214*'Fact Expans'!C214</f>
        <v>0</v>
      </c>
      <c r="F214" s="272">
        <f>Encuestas!JC214*'Fact Expans'!C214</f>
        <v>0</v>
      </c>
      <c r="G214" s="272">
        <f>Encuestas!JD214*'Fact Expans'!C214</f>
        <v>0</v>
      </c>
      <c r="H214" s="272">
        <f>Encuestas!JE214*'Fact Expans'!C214</f>
        <v>0</v>
      </c>
      <c r="I214" s="272">
        <f>Encuestas!JF214*'Fact Expans'!C214</f>
        <v>0</v>
      </c>
      <c r="J214" s="272">
        <f>Encuestas!JG214*'Fact Expans'!C214</f>
        <v>0</v>
      </c>
      <c r="K214" s="272">
        <f>Encuestas!JH214*'Fact Expans'!C214</f>
        <v>0</v>
      </c>
      <c r="L214" s="272">
        <f>Encuestas!JI214*'Fact Expans'!C214</f>
        <v>0</v>
      </c>
      <c r="M214" s="272">
        <f>Encuestas!JJ214*'Fact Expans'!C214</f>
        <v>0</v>
      </c>
      <c r="N214" s="272">
        <f>Encuestas!JK214*'Fact Expans'!C214</f>
        <v>0</v>
      </c>
      <c r="O214" s="272">
        <f>Encuestas!JL214*'Fact Expans'!C214</f>
        <v>0</v>
      </c>
      <c r="P214" s="272">
        <f>Encuestas!JM214*'Fact Expans'!C214</f>
        <v>0</v>
      </c>
      <c r="Q214" s="272">
        <f>Encuestas!JN214*'Fact Expans'!C214</f>
        <v>0</v>
      </c>
      <c r="R214" s="272">
        <f>Encuestas!JO214*'Fact Expans'!C214</f>
        <v>0</v>
      </c>
      <c r="S214" s="272">
        <f>Encuestas!JR214*'Fact Expans'!C214</f>
        <v>0</v>
      </c>
      <c r="T214" s="272">
        <f>Calculos!DM214*'Fact Expans'!C214</f>
        <v>0</v>
      </c>
      <c r="U214" s="272">
        <f>Calculos!DN214*'Fact Expans'!C214</f>
        <v>0</v>
      </c>
      <c r="V214" s="272">
        <f>Encuestas!KA214*'Fact Expans'!C214</f>
        <v>0</v>
      </c>
      <c r="W214" s="272">
        <f>Encuestas!KB214*'Fact Expans'!C214</f>
        <v>0</v>
      </c>
      <c r="X214" s="272">
        <f>Encuestas!KD214*'Fact Expans'!C214</f>
        <v>0</v>
      </c>
      <c r="Y214" s="272">
        <f>Encuestas!KC214*'Fact Expans'!C214</f>
        <v>0</v>
      </c>
      <c r="Z214" s="272">
        <f>Encuestas!KF214*'Fact Expans'!C214</f>
        <v>0</v>
      </c>
      <c r="AA214" s="272">
        <f>Encuestas!KE214*'Fact Expans'!C214</f>
        <v>0</v>
      </c>
      <c r="AB214" s="272">
        <f>Calculos!DO214*'Fact Expans'!C214</f>
        <v>0</v>
      </c>
      <c r="AC214" s="272">
        <f>Calculos!DQ214*'Fact Expans'!C214</f>
        <v>0</v>
      </c>
      <c r="AD214" s="272">
        <f>Calculos!DP214*'Fact Expans'!C214</f>
        <v>0</v>
      </c>
      <c r="AE214" s="272">
        <f>Calculos!DR214*'Fact Expans'!C214</f>
        <v>0</v>
      </c>
    </row>
    <row r="215" spans="1:31" x14ac:dyDescent="0.25">
      <c r="A215" s="273">
        <f>Encuestas!A215</f>
        <v>114020033</v>
      </c>
      <c r="B215" s="272">
        <f>Encuestas!IY215*'Fact Expans'!C215</f>
        <v>0</v>
      </c>
      <c r="C215" s="272">
        <f>Encuestas!IZ215*'Fact Expans'!C215</f>
        <v>0</v>
      </c>
      <c r="D215" s="272">
        <f>Encuestas!JA215*'Fact Expans'!C215</f>
        <v>0</v>
      </c>
      <c r="E215" s="272">
        <f>Encuestas!JB215*'Fact Expans'!C215</f>
        <v>0</v>
      </c>
      <c r="F215" s="272">
        <f>Encuestas!JC215*'Fact Expans'!C215</f>
        <v>0</v>
      </c>
      <c r="G215" s="272">
        <f>Encuestas!JD215*'Fact Expans'!C215</f>
        <v>0</v>
      </c>
      <c r="H215" s="272">
        <f>Encuestas!JE215*'Fact Expans'!C215</f>
        <v>0</v>
      </c>
      <c r="I215" s="272">
        <f>Encuestas!JF215*'Fact Expans'!C215</f>
        <v>0</v>
      </c>
      <c r="J215" s="272">
        <f>Encuestas!JG215*'Fact Expans'!C215</f>
        <v>0</v>
      </c>
      <c r="K215" s="272">
        <f>Encuestas!JH215*'Fact Expans'!C215</f>
        <v>0</v>
      </c>
      <c r="L215" s="272">
        <f>Encuestas!JI215*'Fact Expans'!C215</f>
        <v>0</v>
      </c>
      <c r="M215" s="272">
        <f>Encuestas!JJ215*'Fact Expans'!C215</f>
        <v>0</v>
      </c>
      <c r="N215" s="272">
        <f>Encuestas!JK215*'Fact Expans'!C215</f>
        <v>0</v>
      </c>
      <c r="O215" s="272">
        <f>Encuestas!JL215*'Fact Expans'!C215</f>
        <v>0</v>
      </c>
      <c r="P215" s="272">
        <f>Encuestas!JM215*'Fact Expans'!C215</f>
        <v>0</v>
      </c>
      <c r="Q215" s="272">
        <f>Encuestas!JN215*'Fact Expans'!C215</f>
        <v>0</v>
      </c>
      <c r="R215" s="272">
        <f>Encuestas!JO215*'Fact Expans'!C215</f>
        <v>0</v>
      </c>
      <c r="S215" s="272">
        <f>Encuestas!JR215*'Fact Expans'!C215</f>
        <v>0</v>
      </c>
      <c r="T215" s="272">
        <f>Calculos!DM215*'Fact Expans'!C215</f>
        <v>0</v>
      </c>
      <c r="U215" s="272">
        <f>Calculos!DN215*'Fact Expans'!C215</f>
        <v>0</v>
      </c>
      <c r="V215" s="272">
        <f>Encuestas!KA215*'Fact Expans'!C215</f>
        <v>0</v>
      </c>
      <c r="W215" s="272">
        <f>Encuestas!KB215*'Fact Expans'!C215</f>
        <v>0</v>
      </c>
      <c r="X215" s="272">
        <f>Encuestas!KD215*'Fact Expans'!C215</f>
        <v>0</v>
      </c>
      <c r="Y215" s="272">
        <f>Encuestas!KC215*'Fact Expans'!C215</f>
        <v>0</v>
      </c>
      <c r="Z215" s="272">
        <f>Encuestas!KF215*'Fact Expans'!C215</f>
        <v>0</v>
      </c>
      <c r="AA215" s="272">
        <f>Encuestas!KE215*'Fact Expans'!C215</f>
        <v>0</v>
      </c>
      <c r="AB215" s="272">
        <f>Calculos!DO215*'Fact Expans'!C215</f>
        <v>0</v>
      </c>
      <c r="AC215" s="272">
        <f>Calculos!DQ215*'Fact Expans'!C215</f>
        <v>0</v>
      </c>
      <c r="AD215" s="272">
        <f>Calculos!DP215*'Fact Expans'!C215</f>
        <v>0</v>
      </c>
      <c r="AE215" s="272">
        <f>Calculos!DR215*'Fact Expans'!C215</f>
        <v>0</v>
      </c>
    </row>
    <row r="216" spans="1:31" x14ac:dyDescent="0.25">
      <c r="A216" s="273">
        <f>Encuestas!A216</f>
        <v>111011315</v>
      </c>
      <c r="B216" s="272">
        <f>Encuestas!IY216*'Fact Expans'!C216</f>
        <v>0</v>
      </c>
      <c r="C216" s="272">
        <f>Encuestas!IZ216*'Fact Expans'!C216</f>
        <v>0</v>
      </c>
      <c r="D216" s="272">
        <f>Encuestas!JA216*'Fact Expans'!C216</f>
        <v>0</v>
      </c>
      <c r="E216" s="272">
        <f>Encuestas!JB216*'Fact Expans'!C216</f>
        <v>0</v>
      </c>
      <c r="F216" s="272">
        <f>Encuestas!JC216*'Fact Expans'!C216</f>
        <v>0</v>
      </c>
      <c r="G216" s="272">
        <f>Encuestas!JD216*'Fact Expans'!C216</f>
        <v>0</v>
      </c>
      <c r="H216" s="272">
        <f>Encuestas!JE216*'Fact Expans'!C216</f>
        <v>0</v>
      </c>
      <c r="I216" s="272">
        <f>Encuestas!JF216*'Fact Expans'!C216</f>
        <v>0</v>
      </c>
      <c r="J216" s="272">
        <f>Encuestas!JG216*'Fact Expans'!C216</f>
        <v>0</v>
      </c>
      <c r="K216" s="272">
        <f>Encuestas!JH216*'Fact Expans'!C216</f>
        <v>0</v>
      </c>
      <c r="L216" s="272">
        <f>Encuestas!JI216*'Fact Expans'!C216</f>
        <v>0</v>
      </c>
      <c r="M216" s="272">
        <f>Encuestas!JJ216*'Fact Expans'!C216</f>
        <v>0</v>
      </c>
      <c r="N216" s="272">
        <f>Encuestas!JK216*'Fact Expans'!C216</f>
        <v>0</v>
      </c>
      <c r="O216" s="272">
        <f>Encuestas!JL216*'Fact Expans'!C216</f>
        <v>0</v>
      </c>
      <c r="P216" s="272">
        <f>Encuestas!JM216*'Fact Expans'!C216</f>
        <v>0</v>
      </c>
      <c r="Q216" s="272">
        <f>Encuestas!JN216*'Fact Expans'!C216</f>
        <v>0</v>
      </c>
      <c r="R216" s="272">
        <f>Encuestas!JO216*'Fact Expans'!C216</f>
        <v>0</v>
      </c>
      <c r="S216" s="272">
        <f>Encuestas!JR216*'Fact Expans'!C216</f>
        <v>0</v>
      </c>
      <c r="T216" s="272">
        <f>Calculos!DM216*'Fact Expans'!C216</f>
        <v>0</v>
      </c>
      <c r="U216" s="272">
        <f>Calculos!DN216*'Fact Expans'!C216</f>
        <v>0</v>
      </c>
      <c r="V216" s="272">
        <f>Encuestas!KA216*'Fact Expans'!C216</f>
        <v>0</v>
      </c>
      <c r="W216" s="272">
        <f>Encuestas!KB216*'Fact Expans'!C216</f>
        <v>0</v>
      </c>
      <c r="X216" s="272">
        <f>Encuestas!KD216*'Fact Expans'!C216</f>
        <v>0</v>
      </c>
      <c r="Y216" s="272">
        <f>Encuestas!KC216*'Fact Expans'!C216</f>
        <v>0</v>
      </c>
      <c r="Z216" s="272">
        <f>Encuestas!KF216*'Fact Expans'!C216</f>
        <v>0</v>
      </c>
      <c r="AA216" s="272">
        <f>Encuestas!KE216*'Fact Expans'!C216</f>
        <v>0</v>
      </c>
      <c r="AB216" s="272">
        <f>Calculos!DO216*'Fact Expans'!C216</f>
        <v>0</v>
      </c>
      <c r="AC216" s="272">
        <f>Calculos!DQ216*'Fact Expans'!C216</f>
        <v>0</v>
      </c>
      <c r="AD216" s="272">
        <f>Calculos!DP216*'Fact Expans'!C216</f>
        <v>0</v>
      </c>
      <c r="AE216" s="272">
        <f>Calculos!DR216*'Fact Expans'!C216</f>
        <v>0</v>
      </c>
    </row>
    <row r="217" spans="1:31" x14ac:dyDescent="0.25">
      <c r="A217" s="273">
        <f>Encuestas!A217</f>
        <v>111010384</v>
      </c>
      <c r="B217" s="272">
        <f>Encuestas!IY217*'Fact Expans'!C217</f>
        <v>0</v>
      </c>
      <c r="C217" s="272">
        <f>Encuestas!IZ217*'Fact Expans'!C217</f>
        <v>0</v>
      </c>
      <c r="D217" s="272">
        <f>Encuestas!JA217*'Fact Expans'!C217</f>
        <v>0</v>
      </c>
      <c r="E217" s="272">
        <f>Encuestas!JB217*'Fact Expans'!C217</f>
        <v>0</v>
      </c>
      <c r="F217" s="272">
        <f>Encuestas!JC217*'Fact Expans'!C217</f>
        <v>0</v>
      </c>
      <c r="G217" s="272">
        <f>Encuestas!JD217*'Fact Expans'!C217</f>
        <v>0</v>
      </c>
      <c r="H217" s="272">
        <f>Encuestas!JE217*'Fact Expans'!C217</f>
        <v>0</v>
      </c>
      <c r="I217" s="272">
        <f>Encuestas!JF217*'Fact Expans'!C217</f>
        <v>0</v>
      </c>
      <c r="J217" s="272">
        <f>Encuestas!JG217*'Fact Expans'!C217</f>
        <v>0</v>
      </c>
      <c r="K217" s="272">
        <f>Encuestas!JH217*'Fact Expans'!C217</f>
        <v>0</v>
      </c>
      <c r="L217" s="272">
        <f>Encuestas!JI217*'Fact Expans'!C217</f>
        <v>0</v>
      </c>
      <c r="M217" s="272">
        <f>Encuestas!JJ217*'Fact Expans'!C217</f>
        <v>0</v>
      </c>
      <c r="N217" s="272">
        <f>Encuestas!JK217*'Fact Expans'!C217</f>
        <v>0</v>
      </c>
      <c r="O217" s="272">
        <f>Encuestas!JL217*'Fact Expans'!C217</f>
        <v>0</v>
      </c>
      <c r="P217" s="272">
        <f>Encuestas!JM217*'Fact Expans'!C217</f>
        <v>0</v>
      </c>
      <c r="Q217" s="272">
        <f>Encuestas!JN217*'Fact Expans'!C217</f>
        <v>0</v>
      </c>
      <c r="R217" s="272">
        <f>Encuestas!JO217*'Fact Expans'!C217</f>
        <v>0</v>
      </c>
      <c r="S217" s="272">
        <f>Encuestas!JR217*'Fact Expans'!C217</f>
        <v>0</v>
      </c>
      <c r="T217" s="272">
        <f>Calculos!DM217*'Fact Expans'!C217</f>
        <v>0</v>
      </c>
      <c r="U217" s="272">
        <f>Calculos!DN217*'Fact Expans'!C217</f>
        <v>0</v>
      </c>
      <c r="V217" s="272">
        <f>Encuestas!KA217*'Fact Expans'!C217</f>
        <v>0</v>
      </c>
      <c r="W217" s="272">
        <f>Encuestas!KB217*'Fact Expans'!C217</f>
        <v>0</v>
      </c>
      <c r="X217" s="272">
        <f>Encuestas!KD217*'Fact Expans'!C217</f>
        <v>0</v>
      </c>
      <c r="Y217" s="272">
        <f>Encuestas!KC217*'Fact Expans'!C217</f>
        <v>0</v>
      </c>
      <c r="Z217" s="272">
        <f>Encuestas!KF217*'Fact Expans'!C217</f>
        <v>0</v>
      </c>
      <c r="AA217" s="272">
        <f>Encuestas!KE217*'Fact Expans'!C217</f>
        <v>0</v>
      </c>
      <c r="AB217" s="272">
        <f>Calculos!DO217*'Fact Expans'!C217</f>
        <v>0</v>
      </c>
      <c r="AC217" s="272">
        <f>Calculos!DQ217*'Fact Expans'!C217</f>
        <v>0</v>
      </c>
      <c r="AD217" s="272">
        <f>Calculos!DP217*'Fact Expans'!C217</f>
        <v>0</v>
      </c>
      <c r="AE217" s="272">
        <f>Calculos!DR217*'Fact Expans'!C217</f>
        <v>0</v>
      </c>
    </row>
    <row r="218" spans="1:31" x14ac:dyDescent="0.25">
      <c r="A218" s="273">
        <f>Encuestas!A218</f>
        <v>111010513</v>
      </c>
      <c r="B218" s="272">
        <f>Encuestas!IY218*'Fact Expans'!C218</f>
        <v>0</v>
      </c>
      <c r="C218" s="272">
        <f>Encuestas!IZ218*'Fact Expans'!C218</f>
        <v>0</v>
      </c>
      <c r="D218" s="272">
        <f>Encuestas!JA218*'Fact Expans'!C218</f>
        <v>0</v>
      </c>
      <c r="E218" s="272">
        <f>Encuestas!JB218*'Fact Expans'!C218</f>
        <v>0</v>
      </c>
      <c r="F218" s="272">
        <f>Encuestas!JC218*'Fact Expans'!C218</f>
        <v>0</v>
      </c>
      <c r="G218" s="272">
        <f>Encuestas!JD218*'Fact Expans'!C218</f>
        <v>0</v>
      </c>
      <c r="H218" s="272">
        <f>Encuestas!JE218*'Fact Expans'!C218</f>
        <v>0</v>
      </c>
      <c r="I218" s="272">
        <f>Encuestas!JF218*'Fact Expans'!C218</f>
        <v>0</v>
      </c>
      <c r="J218" s="272">
        <f>Encuestas!JG218*'Fact Expans'!C218</f>
        <v>0</v>
      </c>
      <c r="K218" s="272">
        <f>Encuestas!JH218*'Fact Expans'!C218</f>
        <v>0</v>
      </c>
      <c r="L218" s="272">
        <f>Encuestas!JI218*'Fact Expans'!C218</f>
        <v>0</v>
      </c>
      <c r="M218" s="272">
        <f>Encuestas!JJ218*'Fact Expans'!C218</f>
        <v>0</v>
      </c>
      <c r="N218" s="272">
        <f>Encuestas!JK218*'Fact Expans'!C218</f>
        <v>0</v>
      </c>
      <c r="O218" s="272">
        <f>Encuestas!JL218*'Fact Expans'!C218</f>
        <v>0</v>
      </c>
      <c r="P218" s="272">
        <f>Encuestas!JM218*'Fact Expans'!C218</f>
        <v>0</v>
      </c>
      <c r="Q218" s="272">
        <f>Encuestas!JN218*'Fact Expans'!C218</f>
        <v>0</v>
      </c>
      <c r="R218" s="272">
        <f>Encuestas!JO218*'Fact Expans'!C218</f>
        <v>0</v>
      </c>
      <c r="S218" s="272">
        <f>Encuestas!JR218*'Fact Expans'!C218</f>
        <v>0</v>
      </c>
      <c r="T218" s="272">
        <f>Calculos!DM218*'Fact Expans'!C218</f>
        <v>0</v>
      </c>
      <c r="U218" s="272">
        <f>Calculos!DN218*'Fact Expans'!C218</f>
        <v>0</v>
      </c>
      <c r="V218" s="272">
        <f>Encuestas!KA218*'Fact Expans'!C218</f>
        <v>0</v>
      </c>
      <c r="W218" s="272">
        <f>Encuestas!KB218*'Fact Expans'!C218</f>
        <v>0</v>
      </c>
      <c r="X218" s="272">
        <f>Encuestas!KD218*'Fact Expans'!C218</f>
        <v>0</v>
      </c>
      <c r="Y218" s="272">
        <f>Encuestas!KC218*'Fact Expans'!C218</f>
        <v>0</v>
      </c>
      <c r="Z218" s="272">
        <f>Encuestas!KF218*'Fact Expans'!C218</f>
        <v>0</v>
      </c>
      <c r="AA218" s="272">
        <f>Encuestas!KE218*'Fact Expans'!C218</f>
        <v>0</v>
      </c>
      <c r="AB218" s="272">
        <f>Calculos!DO218*'Fact Expans'!C218</f>
        <v>0</v>
      </c>
      <c r="AC218" s="272">
        <f>Calculos!DQ218*'Fact Expans'!C218</f>
        <v>0</v>
      </c>
      <c r="AD218" s="272">
        <f>Calculos!DP218*'Fact Expans'!C218</f>
        <v>0</v>
      </c>
      <c r="AE218" s="272">
        <f>Calculos!DR218*'Fact Expans'!C218</f>
        <v>0</v>
      </c>
    </row>
    <row r="219" spans="1:31" x14ac:dyDescent="0.25">
      <c r="A219" s="273">
        <f>Encuestas!A219</f>
        <v>111011028</v>
      </c>
      <c r="B219" s="272">
        <f>Encuestas!IY219*'Fact Expans'!C219</f>
        <v>0</v>
      </c>
      <c r="C219" s="272">
        <f>Encuestas!IZ219*'Fact Expans'!C219</f>
        <v>0</v>
      </c>
      <c r="D219" s="272">
        <f>Encuestas!JA219*'Fact Expans'!C219</f>
        <v>0</v>
      </c>
      <c r="E219" s="272">
        <f>Encuestas!JB219*'Fact Expans'!C219</f>
        <v>0</v>
      </c>
      <c r="F219" s="272">
        <f>Encuestas!JC219*'Fact Expans'!C219</f>
        <v>0</v>
      </c>
      <c r="G219" s="272">
        <f>Encuestas!JD219*'Fact Expans'!C219</f>
        <v>0</v>
      </c>
      <c r="H219" s="272">
        <f>Encuestas!JE219*'Fact Expans'!C219</f>
        <v>0</v>
      </c>
      <c r="I219" s="272">
        <f>Encuestas!JF219*'Fact Expans'!C219</f>
        <v>0</v>
      </c>
      <c r="J219" s="272">
        <f>Encuestas!JG219*'Fact Expans'!C219</f>
        <v>0</v>
      </c>
      <c r="K219" s="272">
        <f>Encuestas!JH219*'Fact Expans'!C219</f>
        <v>0</v>
      </c>
      <c r="L219" s="272">
        <f>Encuestas!JI219*'Fact Expans'!C219</f>
        <v>0</v>
      </c>
      <c r="M219" s="272">
        <f>Encuestas!JJ219*'Fact Expans'!C219</f>
        <v>0</v>
      </c>
      <c r="N219" s="272">
        <f>Encuestas!JK219*'Fact Expans'!C219</f>
        <v>0</v>
      </c>
      <c r="O219" s="272">
        <f>Encuestas!JL219*'Fact Expans'!C219</f>
        <v>0</v>
      </c>
      <c r="P219" s="272">
        <f>Encuestas!JM219*'Fact Expans'!C219</f>
        <v>0</v>
      </c>
      <c r="Q219" s="272">
        <f>Encuestas!JN219*'Fact Expans'!C219</f>
        <v>0</v>
      </c>
      <c r="R219" s="272">
        <f>Encuestas!JO219*'Fact Expans'!C219</f>
        <v>0</v>
      </c>
      <c r="S219" s="272">
        <f>Encuestas!JR219*'Fact Expans'!C219</f>
        <v>0</v>
      </c>
      <c r="T219" s="272">
        <f>Calculos!DM219*'Fact Expans'!C219</f>
        <v>0</v>
      </c>
      <c r="U219" s="272">
        <f>Calculos!DN219*'Fact Expans'!C219</f>
        <v>0</v>
      </c>
      <c r="V219" s="272">
        <f>Encuestas!KA219*'Fact Expans'!C219</f>
        <v>0</v>
      </c>
      <c r="W219" s="272">
        <f>Encuestas!KB219*'Fact Expans'!C219</f>
        <v>0</v>
      </c>
      <c r="X219" s="272">
        <f>Encuestas!KD219*'Fact Expans'!C219</f>
        <v>0</v>
      </c>
      <c r="Y219" s="272">
        <f>Encuestas!KC219*'Fact Expans'!C219</f>
        <v>0</v>
      </c>
      <c r="Z219" s="272">
        <f>Encuestas!KF219*'Fact Expans'!C219</f>
        <v>0</v>
      </c>
      <c r="AA219" s="272">
        <f>Encuestas!KE219*'Fact Expans'!C219</f>
        <v>0</v>
      </c>
      <c r="AB219" s="272">
        <f>Calculos!DO219*'Fact Expans'!C219</f>
        <v>0</v>
      </c>
      <c r="AC219" s="272">
        <f>Calculos!DQ219*'Fact Expans'!C219</f>
        <v>0</v>
      </c>
      <c r="AD219" s="272">
        <f>Calculos!DP219*'Fact Expans'!C219</f>
        <v>0</v>
      </c>
      <c r="AE219" s="272">
        <f>Calculos!DR219*'Fact Expans'!C219</f>
        <v>0</v>
      </c>
    </row>
    <row r="220" spans="1:31" x14ac:dyDescent="0.25">
      <c r="A220" s="273">
        <f>Encuestas!A220</f>
        <v>111010940</v>
      </c>
      <c r="B220" s="272">
        <f>Encuestas!IY220*'Fact Expans'!C220</f>
        <v>0</v>
      </c>
      <c r="C220" s="272">
        <f>Encuestas!IZ220*'Fact Expans'!C220</f>
        <v>0</v>
      </c>
      <c r="D220" s="272">
        <f>Encuestas!JA220*'Fact Expans'!C220</f>
        <v>0</v>
      </c>
      <c r="E220" s="272">
        <f>Encuestas!JB220*'Fact Expans'!C220</f>
        <v>0</v>
      </c>
      <c r="F220" s="272">
        <f>Encuestas!JC220*'Fact Expans'!C220</f>
        <v>0</v>
      </c>
      <c r="G220" s="272">
        <f>Encuestas!JD220*'Fact Expans'!C220</f>
        <v>0</v>
      </c>
      <c r="H220" s="272">
        <f>Encuestas!JE220*'Fact Expans'!C220</f>
        <v>0</v>
      </c>
      <c r="I220" s="272">
        <f>Encuestas!JF220*'Fact Expans'!C220</f>
        <v>0</v>
      </c>
      <c r="J220" s="272">
        <f>Encuestas!JG220*'Fact Expans'!C220</f>
        <v>0</v>
      </c>
      <c r="K220" s="272">
        <f>Encuestas!JH220*'Fact Expans'!C220</f>
        <v>0</v>
      </c>
      <c r="L220" s="272">
        <f>Encuestas!JI220*'Fact Expans'!C220</f>
        <v>0</v>
      </c>
      <c r="M220" s="272">
        <f>Encuestas!JJ220*'Fact Expans'!C220</f>
        <v>0</v>
      </c>
      <c r="N220" s="272">
        <f>Encuestas!JK220*'Fact Expans'!C220</f>
        <v>0</v>
      </c>
      <c r="O220" s="272">
        <f>Encuestas!JL220*'Fact Expans'!C220</f>
        <v>0</v>
      </c>
      <c r="P220" s="272">
        <f>Encuestas!JM220*'Fact Expans'!C220</f>
        <v>0</v>
      </c>
      <c r="Q220" s="272">
        <f>Encuestas!JN220*'Fact Expans'!C220</f>
        <v>0</v>
      </c>
      <c r="R220" s="272">
        <f>Encuestas!JO220*'Fact Expans'!C220</f>
        <v>0</v>
      </c>
      <c r="S220" s="272">
        <f>Encuestas!JR220*'Fact Expans'!C220</f>
        <v>0</v>
      </c>
      <c r="T220" s="272">
        <f>Calculos!DM220*'Fact Expans'!C220</f>
        <v>0</v>
      </c>
      <c r="U220" s="272">
        <f>Calculos!DN220*'Fact Expans'!C220</f>
        <v>0</v>
      </c>
      <c r="V220" s="272">
        <f>Encuestas!KA220*'Fact Expans'!C220</f>
        <v>0</v>
      </c>
      <c r="W220" s="272">
        <f>Encuestas!KB220*'Fact Expans'!C220</f>
        <v>0</v>
      </c>
      <c r="X220" s="272">
        <f>Encuestas!KD220*'Fact Expans'!C220</f>
        <v>0</v>
      </c>
      <c r="Y220" s="272">
        <f>Encuestas!KC220*'Fact Expans'!C220</f>
        <v>0</v>
      </c>
      <c r="Z220" s="272">
        <f>Encuestas!KF220*'Fact Expans'!C220</f>
        <v>0</v>
      </c>
      <c r="AA220" s="272">
        <f>Encuestas!KE220*'Fact Expans'!C220</f>
        <v>0</v>
      </c>
      <c r="AB220" s="272">
        <f>Calculos!DO220*'Fact Expans'!C220</f>
        <v>0</v>
      </c>
      <c r="AC220" s="272">
        <f>Calculos!DQ220*'Fact Expans'!C220</f>
        <v>0</v>
      </c>
      <c r="AD220" s="272">
        <f>Calculos!DP220*'Fact Expans'!C220</f>
        <v>0</v>
      </c>
      <c r="AE220" s="272">
        <f>Calculos!DR220*'Fact Expans'!C220</f>
        <v>0</v>
      </c>
    </row>
    <row r="221" spans="1:31" x14ac:dyDescent="0.25">
      <c r="A221" s="273">
        <f>Encuestas!A221</f>
        <v>112010426</v>
      </c>
      <c r="B221" s="272">
        <f>Encuestas!IY221*'Fact Expans'!C221</f>
        <v>0</v>
      </c>
      <c r="C221" s="272">
        <f>Encuestas!IZ221*'Fact Expans'!C221</f>
        <v>0</v>
      </c>
      <c r="D221" s="272">
        <f>Encuestas!JA221*'Fact Expans'!C221</f>
        <v>0</v>
      </c>
      <c r="E221" s="272">
        <f>Encuestas!JB221*'Fact Expans'!C221</f>
        <v>0</v>
      </c>
      <c r="F221" s="272">
        <f>Encuestas!JC221*'Fact Expans'!C221</f>
        <v>0</v>
      </c>
      <c r="G221" s="272">
        <f>Encuestas!JD221*'Fact Expans'!C221</f>
        <v>0</v>
      </c>
      <c r="H221" s="272">
        <f>Encuestas!JE221*'Fact Expans'!C221</f>
        <v>0</v>
      </c>
      <c r="I221" s="272">
        <f>Encuestas!JF221*'Fact Expans'!C221</f>
        <v>0</v>
      </c>
      <c r="J221" s="272">
        <f>Encuestas!JG221*'Fact Expans'!C221</f>
        <v>0</v>
      </c>
      <c r="K221" s="272">
        <f>Encuestas!JH221*'Fact Expans'!C221</f>
        <v>0</v>
      </c>
      <c r="L221" s="272">
        <f>Encuestas!JI221*'Fact Expans'!C221</f>
        <v>0</v>
      </c>
      <c r="M221" s="272">
        <f>Encuestas!JJ221*'Fact Expans'!C221</f>
        <v>0</v>
      </c>
      <c r="N221" s="272">
        <f>Encuestas!JK221*'Fact Expans'!C221</f>
        <v>0</v>
      </c>
      <c r="O221" s="272">
        <f>Encuestas!JL221*'Fact Expans'!C221</f>
        <v>0</v>
      </c>
      <c r="P221" s="272">
        <f>Encuestas!JM221*'Fact Expans'!C221</f>
        <v>0</v>
      </c>
      <c r="Q221" s="272">
        <f>Encuestas!JN221*'Fact Expans'!C221</f>
        <v>0</v>
      </c>
      <c r="R221" s="272">
        <f>Encuestas!JO221*'Fact Expans'!C221</f>
        <v>0</v>
      </c>
      <c r="S221" s="272">
        <f>Encuestas!JR221*'Fact Expans'!C221</f>
        <v>0</v>
      </c>
      <c r="T221" s="272">
        <f>Calculos!DM221*'Fact Expans'!C221</f>
        <v>0</v>
      </c>
      <c r="U221" s="272">
        <f>Calculos!DN221*'Fact Expans'!C221</f>
        <v>0</v>
      </c>
      <c r="V221" s="272">
        <f>Encuestas!KA221*'Fact Expans'!C221</f>
        <v>0</v>
      </c>
      <c r="W221" s="272">
        <f>Encuestas!KB221*'Fact Expans'!C221</f>
        <v>0</v>
      </c>
      <c r="X221" s="272">
        <f>Encuestas!KD221*'Fact Expans'!C221</f>
        <v>0</v>
      </c>
      <c r="Y221" s="272">
        <f>Encuestas!KC221*'Fact Expans'!C221</f>
        <v>0</v>
      </c>
      <c r="Z221" s="272">
        <f>Encuestas!KF221*'Fact Expans'!C221</f>
        <v>0</v>
      </c>
      <c r="AA221" s="272">
        <f>Encuestas!KE221*'Fact Expans'!C221</f>
        <v>0</v>
      </c>
      <c r="AB221" s="272">
        <f>Calculos!DO221*'Fact Expans'!C221</f>
        <v>0</v>
      </c>
      <c r="AC221" s="272">
        <f>Calculos!DQ221*'Fact Expans'!C221</f>
        <v>0</v>
      </c>
      <c r="AD221" s="272">
        <f>Calculos!DP221*'Fact Expans'!C221</f>
        <v>0</v>
      </c>
      <c r="AE221" s="272">
        <f>Calculos!DR221*'Fact Expans'!C221</f>
        <v>0</v>
      </c>
    </row>
    <row r="222" spans="1:31" x14ac:dyDescent="0.25">
      <c r="A222" s="273">
        <f>Encuestas!A222</f>
        <v>112010056</v>
      </c>
      <c r="B222" s="272">
        <f>Encuestas!IY222*'Fact Expans'!C222</f>
        <v>0</v>
      </c>
      <c r="C222" s="272">
        <f>Encuestas!IZ222*'Fact Expans'!C222</f>
        <v>0</v>
      </c>
      <c r="D222" s="272">
        <f>Encuestas!JA222*'Fact Expans'!C222</f>
        <v>0</v>
      </c>
      <c r="E222" s="272">
        <f>Encuestas!JB222*'Fact Expans'!C222</f>
        <v>0</v>
      </c>
      <c r="F222" s="272">
        <f>Encuestas!JC222*'Fact Expans'!C222</f>
        <v>0</v>
      </c>
      <c r="G222" s="272">
        <f>Encuestas!JD222*'Fact Expans'!C222</f>
        <v>0</v>
      </c>
      <c r="H222" s="272">
        <f>Encuestas!JE222*'Fact Expans'!C222</f>
        <v>0</v>
      </c>
      <c r="I222" s="272">
        <f>Encuestas!JF222*'Fact Expans'!C222</f>
        <v>0</v>
      </c>
      <c r="J222" s="272">
        <f>Encuestas!JG222*'Fact Expans'!C222</f>
        <v>0</v>
      </c>
      <c r="K222" s="272">
        <f>Encuestas!JH222*'Fact Expans'!C222</f>
        <v>0</v>
      </c>
      <c r="L222" s="272">
        <f>Encuestas!JI222*'Fact Expans'!C222</f>
        <v>0</v>
      </c>
      <c r="M222" s="272">
        <f>Encuestas!JJ222*'Fact Expans'!C222</f>
        <v>0</v>
      </c>
      <c r="N222" s="272">
        <f>Encuestas!JK222*'Fact Expans'!C222</f>
        <v>0</v>
      </c>
      <c r="O222" s="272">
        <f>Encuestas!JL222*'Fact Expans'!C222</f>
        <v>0</v>
      </c>
      <c r="P222" s="272">
        <f>Encuestas!JM222*'Fact Expans'!C222</f>
        <v>0</v>
      </c>
      <c r="Q222" s="272">
        <f>Encuestas!JN222*'Fact Expans'!C222</f>
        <v>0</v>
      </c>
      <c r="R222" s="272">
        <f>Encuestas!JO222*'Fact Expans'!C222</f>
        <v>0</v>
      </c>
      <c r="S222" s="272">
        <f>Encuestas!JR222*'Fact Expans'!C222</f>
        <v>0</v>
      </c>
      <c r="T222" s="272">
        <f>Calculos!DM222*'Fact Expans'!C222</f>
        <v>0</v>
      </c>
      <c r="U222" s="272">
        <f>Calculos!DN222*'Fact Expans'!C222</f>
        <v>0</v>
      </c>
      <c r="V222" s="272">
        <f>Encuestas!KA222*'Fact Expans'!C222</f>
        <v>0</v>
      </c>
      <c r="W222" s="272">
        <f>Encuestas!KB222*'Fact Expans'!C222</f>
        <v>0</v>
      </c>
      <c r="X222" s="272">
        <f>Encuestas!KD222*'Fact Expans'!C222</f>
        <v>0</v>
      </c>
      <c r="Y222" s="272">
        <f>Encuestas!KC222*'Fact Expans'!C222</f>
        <v>0</v>
      </c>
      <c r="Z222" s="272">
        <f>Encuestas!KF222*'Fact Expans'!C222</f>
        <v>0</v>
      </c>
      <c r="AA222" s="272">
        <f>Encuestas!KE222*'Fact Expans'!C222</f>
        <v>0</v>
      </c>
      <c r="AB222" s="272">
        <f>Calculos!DO222*'Fact Expans'!C222</f>
        <v>0</v>
      </c>
      <c r="AC222" s="272">
        <f>Calculos!DQ222*'Fact Expans'!C222</f>
        <v>0</v>
      </c>
      <c r="AD222" s="272">
        <f>Calculos!DP222*'Fact Expans'!C222</f>
        <v>0</v>
      </c>
      <c r="AE222" s="272">
        <f>Calculos!DR222*'Fact Expans'!C222</f>
        <v>0</v>
      </c>
    </row>
    <row r="223" spans="1:31" x14ac:dyDescent="0.25">
      <c r="A223" s="273">
        <f>Encuestas!A223</f>
        <v>112010381</v>
      </c>
      <c r="B223" s="272">
        <f>Encuestas!IY223*'Fact Expans'!C223</f>
        <v>0</v>
      </c>
      <c r="C223" s="272">
        <f>Encuestas!IZ223*'Fact Expans'!C223</f>
        <v>0</v>
      </c>
      <c r="D223" s="272">
        <f>Encuestas!JA223*'Fact Expans'!C223</f>
        <v>0</v>
      </c>
      <c r="E223" s="272">
        <f>Encuestas!JB223*'Fact Expans'!C223</f>
        <v>0</v>
      </c>
      <c r="F223" s="272">
        <f>Encuestas!JC223*'Fact Expans'!C223</f>
        <v>0</v>
      </c>
      <c r="G223" s="272">
        <f>Encuestas!JD223*'Fact Expans'!C223</f>
        <v>0</v>
      </c>
      <c r="H223" s="272">
        <f>Encuestas!JE223*'Fact Expans'!C223</f>
        <v>0</v>
      </c>
      <c r="I223" s="272">
        <f>Encuestas!JF223*'Fact Expans'!C223</f>
        <v>0</v>
      </c>
      <c r="J223" s="272">
        <f>Encuestas!JG223*'Fact Expans'!C223</f>
        <v>0</v>
      </c>
      <c r="K223" s="272">
        <f>Encuestas!JH223*'Fact Expans'!C223</f>
        <v>0</v>
      </c>
      <c r="L223" s="272">
        <f>Encuestas!JI223*'Fact Expans'!C223</f>
        <v>0</v>
      </c>
      <c r="M223" s="272">
        <f>Encuestas!JJ223*'Fact Expans'!C223</f>
        <v>0</v>
      </c>
      <c r="N223" s="272">
        <f>Encuestas!JK223*'Fact Expans'!C223</f>
        <v>0</v>
      </c>
      <c r="O223" s="272">
        <f>Encuestas!JL223*'Fact Expans'!C223</f>
        <v>0</v>
      </c>
      <c r="P223" s="272">
        <f>Encuestas!JM223*'Fact Expans'!C223</f>
        <v>0</v>
      </c>
      <c r="Q223" s="272">
        <f>Encuestas!JN223*'Fact Expans'!C223</f>
        <v>0</v>
      </c>
      <c r="R223" s="272">
        <f>Encuestas!JO223*'Fact Expans'!C223</f>
        <v>0</v>
      </c>
      <c r="S223" s="272">
        <f>Encuestas!JR223*'Fact Expans'!C223</f>
        <v>0</v>
      </c>
      <c r="T223" s="272">
        <f>Calculos!DM223*'Fact Expans'!C223</f>
        <v>0</v>
      </c>
      <c r="U223" s="272">
        <f>Calculos!DN223*'Fact Expans'!C223</f>
        <v>0</v>
      </c>
      <c r="V223" s="272">
        <f>Encuestas!KA223*'Fact Expans'!C223</f>
        <v>0</v>
      </c>
      <c r="W223" s="272">
        <f>Encuestas!KB223*'Fact Expans'!C223</f>
        <v>0</v>
      </c>
      <c r="X223" s="272">
        <f>Encuestas!KD223*'Fact Expans'!C223</f>
        <v>0</v>
      </c>
      <c r="Y223" s="272">
        <f>Encuestas!KC223*'Fact Expans'!C223</f>
        <v>0</v>
      </c>
      <c r="Z223" s="272">
        <f>Encuestas!KF223*'Fact Expans'!C223</f>
        <v>0</v>
      </c>
      <c r="AA223" s="272">
        <f>Encuestas!KE223*'Fact Expans'!C223</f>
        <v>0</v>
      </c>
      <c r="AB223" s="272">
        <f>Calculos!DO223*'Fact Expans'!C223</f>
        <v>0</v>
      </c>
      <c r="AC223" s="272">
        <f>Calculos!DQ223*'Fact Expans'!C223</f>
        <v>0</v>
      </c>
      <c r="AD223" s="272">
        <f>Calculos!DP223*'Fact Expans'!C223</f>
        <v>0</v>
      </c>
      <c r="AE223" s="272">
        <f>Calculos!DR223*'Fact Expans'!C223</f>
        <v>0</v>
      </c>
    </row>
    <row r="224" spans="1:31" x14ac:dyDescent="0.25">
      <c r="A224" s="273">
        <f>Encuestas!A224</f>
        <v>112010206</v>
      </c>
      <c r="B224" s="272">
        <f>Encuestas!IY224*'Fact Expans'!C224</f>
        <v>0</v>
      </c>
      <c r="C224" s="272">
        <f>Encuestas!IZ224*'Fact Expans'!C224</f>
        <v>0</v>
      </c>
      <c r="D224" s="272">
        <f>Encuestas!JA224*'Fact Expans'!C224</f>
        <v>0</v>
      </c>
      <c r="E224" s="272">
        <f>Encuestas!JB224*'Fact Expans'!C224</f>
        <v>0</v>
      </c>
      <c r="F224" s="272">
        <f>Encuestas!JC224*'Fact Expans'!C224</f>
        <v>0</v>
      </c>
      <c r="G224" s="272">
        <f>Encuestas!JD224*'Fact Expans'!C224</f>
        <v>0</v>
      </c>
      <c r="H224" s="272">
        <f>Encuestas!JE224*'Fact Expans'!C224</f>
        <v>0</v>
      </c>
      <c r="I224" s="272">
        <f>Encuestas!JF224*'Fact Expans'!C224</f>
        <v>0</v>
      </c>
      <c r="J224" s="272">
        <f>Encuestas!JG224*'Fact Expans'!C224</f>
        <v>0</v>
      </c>
      <c r="K224" s="272">
        <f>Encuestas!JH224*'Fact Expans'!C224</f>
        <v>0</v>
      </c>
      <c r="L224" s="272">
        <f>Encuestas!JI224*'Fact Expans'!C224</f>
        <v>0</v>
      </c>
      <c r="M224" s="272">
        <f>Encuestas!JJ224*'Fact Expans'!C224</f>
        <v>0</v>
      </c>
      <c r="N224" s="272">
        <f>Encuestas!JK224*'Fact Expans'!C224</f>
        <v>0</v>
      </c>
      <c r="O224" s="272">
        <f>Encuestas!JL224*'Fact Expans'!C224</f>
        <v>0</v>
      </c>
      <c r="P224" s="272">
        <f>Encuestas!JM224*'Fact Expans'!C224</f>
        <v>0</v>
      </c>
      <c r="Q224" s="272">
        <f>Encuestas!JN224*'Fact Expans'!C224</f>
        <v>0</v>
      </c>
      <c r="R224" s="272">
        <f>Encuestas!JO224*'Fact Expans'!C224</f>
        <v>0</v>
      </c>
      <c r="S224" s="272">
        <f>Encuestas!JR224*'Fact Expans'!C224</f>
        <v>0</v>
      </c>
      <c r="T224" s="272">
        <f>Calculos!DM224*'Fact Expans'!C224</f>
        <v>0</v>
      </c>
      <c r="U224" s="272">
        <f>Calculos!DN224*'Fact Expans'!C224</f>
        <v>0</v>
      </c>
      <c r="V224" s="272">
        <f>Encuestas!KA224*'Fact Expans'!C224</f>
        <v>0</v>
      </c>
      <c r="W224" s="272">
        <f>Encuestas!KB224*'Fact Expans'!C224</f>
        <v>0</v>
      </c>
      <c r="X224" s="272">
        <f>Encuestas!KD224*'Fact Expans'!C224</f>
        <v>0</v>
      </c>
      <c r="Y224" s="272">
        <f>Encuestas!KC224*'Fact Expans'!C224</f>
        <v>0</v>
      </c>
      <c r="Z224" s="272">
        <f>Encuestas!KF224*'Fact Expans'!C224</f>
        <v>0</v>
      </c>
      <c r="AA224" s="272">
        <f>Encuestas!KE224*'Fact Expans'!C224</f>
        <v>0</v>
      </c>
      <c r="AB224" s="272">
        <f>Calculos!DO224*'Fact Expans'!C224</f>
        <v>0</v>
      </c>
      <c r="AC224" s="272">
        <f>Calculos!DQ224*'Fact Expans'!C224</f>
        <v>0</v>
      </c>
      <c r="AD224" s="272">
        <f>Calculos!DP224*'Fact Expans'!C224</f>
        <v>0</v>
      </c>
      <c r="AE224" s="272">
        <f>Calculos!DR224*'Fact Expans'!C224</f>
        <v>0</v>
      </c>
    </row>
    <row r="225" spans="1:31" x14ac:dyDescent="0.25">
      <c r="A225" s="273">
        <f>Encuestas!A225</f>
        <v>111010450</v>
      </c>
      <c r="B225" s="272">
        <f>Encuestas!IY225*'Fact Expans'!C225</f>
        <v>0</v>
      </c>
      <c r="C225" s="272">
        <f>Encuestas!IZ225*'Fact Expans'!C225</f>
        <v>0</v>
      </c>
      <c r="D225" s="272">
        <f>Encuestas!JA225*'Fact Expans'!C225</f>
        <v>0</v>
      </c>
      <c r="E225" s="272">
        <f>Encuestas!JB225*'Fact Expans'!C225</f>
        <v>0</v>
      </c>
      <c r="F225" s="272">
        <f>Encuestas!JC225*'Fact Expans'!C225</f>
        <v>0</v>
      </c>
      <c r="G225" s="272">
        <f>Encuestas!JD225*'Fact Expans'!C225</f>
        <v>0</v>
      </c>
      <c r="H225" s="272">
        <f>Encuestas!JE225*'Fact Expans'!C225</f>
        <v>0</v>
      </c>
      <c r="I225" s="272">
        <f>Encuestas!JF225*'Fact Expans'!C225</f>
        <v>0</v>
      </c>
      <c r="J225" s="272">
        <f>Encuestas!JG225*'Fact Expans'!C225</f>
        <v>0</v>
      </c>
      <c r="K225" s="272">
        <f>Encuestas!JH225*'Fact Expans'!C225</f>
        <v>0</v>
      </c>
      <c r="L225" s="272">
        <f>Encuestas!JI225*'Fact Expans'!C225</f>
        <v>0</v>
      </c>
      <c r="M225" s="272">
        <f>Encuestas!JJ225*'Fact Expans'!C225</f>
        <v>0</v>
      </c>
      <c r="N225" s="272">
        <f>Encuestas!JK225*'Fact Expans'!C225</f>
        <v>0</v>
      </c>
      <c r="O225" s="272">
        <f>Encuestas!JL225*'Fact Expans'!C225</f>
        <v>0</v>
      </c>
      <c r="P225" s="272">
        <f>Encuestas!JM225*'Fact Expans'!C225</f>
        <v>0</v>
      </c>
      <c r="Q225" s="272">
        <f>Encuestas!JN225*'Fact Expans'!C225</f>
        <v>0</v>
      </c>
      <c r="R225" s="272">
        <f>Encuestas!JO225*'Fact Expans'!C225</f>
        <v>0</v>
      </c>
      <c r="S225" s="272">
        <f>Encuestas!JR225*'Fact Expans'!C225</f>
        <v>0</v>
      </c>
      <c r="T225" s="272">
        <f>Calculos!DM225*'Fact Expans'!C225</f>
        <v>0</v>
      </c>
      <c r="U225" s="272">
        <f>Calculos!DN225*'Fact Expans'!C225</f>
        <v>0</v>
      </c>
      <c r="V225" s="272">
        <f>Encuestas!KA225*'Fact Expans'!C225</f>
        <v>0</v>
      </c>
      <c r="W225" s="272">
        <f>Encuestas!KB225*'Fact Expans'!C225</f>
        <v>0</v>
      </c>
      <c r="X225" s="272">
        <f>Encuestas!KD225*'Fact Expans'!C225</f>
        <v>0</v>
      </c>
      <c r="Y225" s="272">
        <f>Encuestas!KC225*'Fact Expans'!C225</f>
        <v>0</v>
      </c>
      <c r="Z225" s="272">
        <f>Encuestas!KF225*'Fact Expans'!C225</f>
        <v>0</v>
      </c>
      <c r="AA225" s="272">
        <f>Encuestas!KE225*'Fact Expans'!C225</f>
        <v>0</v>
      </c>
      <c r="AB225" s="272">
        <f>Calculos!DO225*'Fact Expans'!C225</f>
        <v>0</v>
      </c>
      <c r="AC225" s="272">
        <f>Calculos!DQ225*'Fact Expans'!C225</f>
        <v>0</v>
      </c>
      <c r="AD225" s="272">
        <f>Calculos!DP225*'Fact Expans'!C225</f>
        <v>0</v>
      </c>
      <c r="AE225" s="272">
        <f>Calculos!DR225*'Fact Expans'!C225</f>
        <v>0</v>
      </c>
    </row>
    <row r="226" spans="1:31" s="296" customFormat="1" x14ac:dyDescent="0.25">
      <c r="A226" s="296">
        <f>Encuestas!A226</f>
        <v>111011334</v>
      </c>
      <c r="B226" s="295">
        <f>Encuestas!IY226*'Fact Expans'!C226</f>
        <v>5.8518518518518521</v>
      </c>
      <c r="C226" s="295">
        <f>Encuestas!IZ226*'Fact Expans'!C226</f>
        <v>0</v>
      </c>
      <c r="D226" s="295">
        <f>Encuestas!JA226*'Fact Expans'!C226</f>
        <v>0</v>
      </c>
      <c r="E226" s="295">
        <f>Encuestas!JB226*'Fact Expans'!C226</f>
        <v>0</v>
      </c>
      <c r="F226" s="295">
        <f>Encuestas!JC226*'Fact Expans'!C226</f>
        <v>0</v>
      </c>
      <c r="G226" s="295">
        <f>Encuestas!JD226*'Fact Expans'!C226</f>
        <v>0</v>
      </c>
      <c r="H226" s="295">
        <f>Encuestas!JE226*'Fact Expans'!C226</f>
        <v>0</v>
      </c>
      <c r="I226" s="295">
        <f>Encuestas!JF226*'Fact Expans'!C226</f>
        <v>0</v>
      </c>
      <c r="J226" s="295">
        <f>Encuestas!JG226*'Fact Expans'!C226</f>
        <v>11.703703703703704</v>
      </c>
      <c r="K226" s="295">
        <f>Encuestas!JH226*'Fact Expans'!C226</f>
        <v>0</v>
      </c>
      <c r="L226" s="295">
        <f>Encuestas!JI226*'Fact Expans'!C226</f>
        <v>0</v>
      </c>
      <c r="M226" s="295">
        <f>Encuestas!JJ226*'Fact Expans'!C226</f>
        <v>0</v>
      </c>
      <c r="N226" s="295">
        <f>Encuestas!JK226*'Fact Expans'!C226</f>
        <v>0</v>
      </c>
      <c r="O226" s="295">
        <f>Encuestas!JL226*'Fact Expans'!C226</f>
        <v>0</v>
      </c>
      <c r="P226" s="295">
        <f>Encuestas!JM226*'Fact Expans'!C226</f>
        <v>0</v>
      </c>
      <c r="Q226" s="295">
        <f>Encuestas!JN226*'Fact Expans'!C226</f>
        <v>0</v>
      </c>
      <c r="R226" s="295">
        <f>Encuestas!JO226*'Fact Expans'!C226</f>
        <v>0</v>
      </c>
      <c r="S226" s="295">
        <f>Encuestas!JR226*'Fact Expans'!C226</f>
        <v>0</v>
      </c>
      <c r="T226" s="295">
        <f>Calculos!DM226*'Fact Expans'!C226</f>
        <v>17.555555555555557</v>
      </c>
      <c r="U226" s="295">
        <f>Calculos!DN226*'Fact Expans'!C226</f>
        <v>0</v>
      </c>
      <c r="V226" s="295">
        <f>Encuestas!KA226*'Fact Expans'!C226</f>
        <v>0</v>
      </c>
      <c r="W226" s="295">
        <f>Encuestas!KB226*'Fact Expans'!C226</f>
        <v>0</v>
      </c>
      <c r="X226" s="295">
        <f>Encuestas!KD226*'Fact Expans'!C226</f>
        <v>0</v>
      </c>
      <c r="Y226" s="295">
        <f>Encuestas!KC226*'Fact Expans'!C226</f>
        <v>0</v>
      </c>
      <c r="Z226" s="295">
        <f>Encuestas!KF226*'Fact Expans'!C226</f>
        <v>0</v>
      </c>
      <c r="AA226" s="295">
        <f>Encuestas!KE226*'Fact Expans'!C226</f>
        <v>0</v>
      </c>
      <c r="AB226" s="295">
        <f>Calculos!DO226*'Fact Expans'!C226</f>
        <v>0</v>
      </c>
      <c r="AC226" s="295">
        <f>Calculos!DQ226*'Fact Expans'!C226</f>
        <v>0</v>
      </c>
      <c r="AD226" s="295">
        <f>Calculos!DP226*'Fact Expans'!C226</f>
        <v>0</v>
      </c>
      <c r="AE226" s="295">
        <f>Calculos!DR226*'Fact Expans'!C226</f>
        <v>0</v>
      </c>
    </row>
    <row r="227" spans="1:31" s="296" customFormat="1" x14ac:dyDescent="0.25">
      <c r="A227" s="296">
        <f>Encuestas!A227</f>
        <v>111010830</v>
      </c>
      <c r="B227" s="295">
        <f>Encuestas!IY227*'Fact Expans'!C227</f>
        <v>0</v>
      </c>
      <c r="C227" s="295">
        <f>Encuestas!IZ227*'Fact Expans'!C227</f>
        <v>0</v>
      </c>
      <c r="D227" s="295">
        <f>Encuestas!JA227*'Fact Expans'!C227</f>
        <v>0</v>
      </c>
      <c r="E227" s="295">
        <f>Encuestas!JB227*'Fact Expans'!C227</f>
        <v>0</v>
      </c>
      <c r="F227" s="295">
        <f>Encuestas!JC227*'Fact Expans'!C227</f>
        <v>0</v>
      </c>
      <c r="G227" s="295">
        <f>Encuestas!JD227*'Fact Expans'!C227</f>
        <v>0</v>
      </c>
      <c r="H227" s="295">
        <f>Encuestas!JE227*'Fact Expans'!C227</f>
        <v>0</v>
      </c>
      <c r="I227" s="295">
        <f>Encuestas!JF227*'Fact Expans'!C227</f>
        <v>0</v>
      </c>
      <c r="J227" s="295">
        <f>Encuestas!JG227*'Fact Expans'!C227</f>
        <v>0</v>
      </c>
      <c r="K227" s="295">
        <f>Encuestas!JH227*'Fact Expans'!C227</f>
        <v>0</v>
      </c>
      <c r="L227" s="295">
        <f>Encuestas!JI227*'Fact Expans'!C227</f>
        <v>0</v>
      </c>
      <c r="M227" s="295">
        <f>Encuestas!JJ227*'Fact Expans'!C227</f>
        <v>0</v>
      </c>
      <c r="N227" s="295">
        <f>Encuestas!JK227*'Fact Expans'!C227</f>
        <v>0</v>
      </c>
      <c r="O227" s="295">
        <f>Encuestas!JL227*'Fact Expans'!C227</f>
        <v>0</v>
      </c>
      <c r="P227" s="295">
        <f>Encuestas!JM227*'Fact Expans'!C227</f>
        <v>0</v>
      </c>
      <c r="Q227" s="295">
        <f>Encuestas!JN227*'Fact Expans'!C227</f>
        <v>0</v>
      </c>
      <c r="R227" s="295">
        <f>Encuestas!JO227*'Fact Expans'!C227</f>
        <v>0</v>
      </c>
      <c r="S227" s="295">
        <f>Encuestas!JR227*'Fact Expans'!C227</f>
        <v>0</v>
      </c>
      <c r="T227" s="295">
        <f>Calculos!DM227*'Fact Expans'!C227</f>
        <v>0</v>
      </c>
      <c r="U227" s="295">
        <f>Calculos!DN227*'Fact Expans'!C227</f>
        <v>0</v>
      </c>
      <c r="V227" s="295">
        <f>Encuestas!KA227*'Fact Expans'!C227</f>
        <v>0</v>
      </c>
      <c r="W227" s="295">
        <f>Encuestas!KB227*'Fact Expans'!C227</f>
        <v>0</v>
      </c>
      <c r="X227" s="295">
        <f>Encuestas!KD227*'Fact Expans'!C227</f>
        <v>45.845070422535208</v>
      </c>
      <c r="Y227" s="295">
        <f>Encuestas!KC227*'Fact Expans'!C227</f>
        <v>0</v>
      </c>
      <c r="Z227" s="295">
        <f>Encuestas!KF227*'Fact Expans'!C227</f>
        <v>39.29577464788732</v>
      </c>
      <c r="AA227" s="295">
        <f>Encuestas!KE227*'Fact Expans'!C227</f>
        <v>0</v>
      </c>
      <c r="AB227" s="295">
        <f>Calculos!DO227*'Fact Expans'!C227</f>
        <v>45.845070422535208</v>
      </c>
      <c r="AC227" s="295">
        <f>Calculos!DQ227*'Fact Expans'!C227</f>
        <v>0</v>
      </c>
      <c r="AD227" s="295">
        <f>Calculos!DP227*'Fact Expans'!C227</f>
        <v>130.98591549295773</v>
      </c>
      <c r="AE227" s="295">
        <f>Calculos!DR227*'Fact Expans'!C227</f>
        <v>0</v>
      </c>
    </row>
    <row r="228" spans="1:31" s="296" customFormat="1" x14ac:dyDescent="0.25">
      <c r="A228" s="296">
        <f>Encuestas!A228</f>
        <v>111010077</v>
      </c>
      <c r="B228" s="295">
        <f>Encuestas!IY228*'Fact Expans'!C228</f>
        <v>46.814814814814817</v>
      </c>
      <c r="C228" s="295">
        <f>Encuestas!IZ228*'Fact Expans'!C228</f>
        <v>0</v>
      </c>
      <c r="D228" s="295">
        <f>Encuestas!JA228*'Fact Expans'!C228</f>
        <v>0</v>
      </c>
      <c r="E228" s="295">
        <f>Encuestas!JB228*'Fact Expans'!C228</f>
        <v>0</v>
      </c>
      <c r="F228" s="295">
        <f>Encuestas!JC228*'Fact Expans'!C228</f>
        <v>0</v>
      </c>
      <c r="G228" s="295">
        <f>Encuestas!JD228*'Fact Expans'!C228</f>
        <v>0</v>
      </c>
      <c r="H228" s="295">
        <f>Encuestas!JE228*'Fact Expans'!C228</f>
        <v>0</v>
      </c>
      <c r="I228" s="295">
        <f>Encuestas!JF228*'Fact Expans'!C228</f>
        <v>0</v>
      </c>
      <c r="J228" s="295">
        <f>Encuestas!JG228*'Fact Expans'!C228</f>
        <v>40.962962962962962</v>
      </c>
      <c r="K228" s="295">
        <f>Encuestas!JH228*'Fact Expans'!C228</f>
        <v>0</v>
      </c>
      <c r="L228" s="295">
        <f>Encuestas!JI228*'Fact Expans'!C228</f>
        <v>0</v>
      </c>
      <c r="M228" s="295">
        <f>Encuestas!JJ228*'Fact Expans'!C228</f>
        <v>0</v>
      </c>
      <c r="N228" s="295">
        <f>Encuestas!JK228*'Fact Expans'!C228</f>
        <v>0</v>
      </c>
      <c r="O228" s="295">
        <f>Encuestas!JL228*'Fact Expans'!C228</f>
        <v>0</v>
      </c>
      <c r="P228" s="295">
        <f>Encuestas!JM228*'Fact Expans'!C228</f>
        <v>0</v>
      </c>
      <c r="Q228" s="295">
        <f>Encuestas!JN228*'Fact Expans'!C228</f>
        <v>0</v>
      </c>
      <c r="R228" s="295">
        <f>Encuestas!JO228*'Fact Expans'!C228</f>
        <v>0</v>
      </c>
      <c r="S228" s="295">
        <f>Encuestas!JR228*'Fact Expans'!C228</f>
        <v>0</v>
      </c>
      <c r="T228" s="295">
        <f>Calculos!DM228*'Fact Expans'!C228</f>
        <v>87.777777777777786</v>
      </c>
      <c r="U228" s="295">
        <f>Calculos!DN228*'Fact Expans'!C228</f>
        <v>0</v>
      </c>
      <c r="V228" s="295">
        <f>Encuestas!KA228*'Fact Expans'!C228</f>
        <v>0</v>
      </c>
      <c r="W228" s="295">
        <f>Encuestas!KB228*'Fact Expans'!C228</f>
        <v>0</v>
      </c>
      <c r="X228" s="295">
        <f>Encuestas!KD228*'Fact Expans'!C228</f>
        <v>292.59259259259261</v>
      </c>
      <c r="Y228" s="295">
        <f>Encuestas!KC228*'Fact Expans'!C228</f>
        <v>0</v>
      </c>
      <c r="Z228" s="295">
        <f>Encuestas!KF228*'Fact Expans'!C228</f>
        <v>17.555555555555557</v>
      </c>
      <c r="AA228" s="295">
        <f>Encuestas!KE228*'Fact Expans'!C228</f>
        <v>0</v>
      </c>
      <c r="AB228" s="295">
        <f>Calculos!DO228*'Fact Expans'!C228</f>
        <v>0</v>
      </c>
      <c r="AC228" s="295">
        <f>Calculos!DQ228*'Fact Expans'!C228</f>
        <v>0</v>
      </c>
      <c r="AD228" s="295">
        <f>Calculos!DP228*'Fact Expans'!C228</f>
        <v>310.14814814814815</v>
      </c>
      <c r="AE228" s="295">
        <f>Calculos!DR228*'Fact Expans'!C228</f>
        <v>0</v>
      </c>
    </row>
    <row r="229" spans="1:31" s="296" customFormat="1" x14ac:dyDescent="0.25">
      <c r="A229" s="296">
        <f>Encuestas!A229</f>
        <v>111010068</v>
      </c>
      <c r="B229" s="295">
        <f>Encuestas!IY229*'Fact Expans'!C229</f>
        <v>0</v>
      </c>
      <c r="C229" s="295">
        <f>Encuestas!IZ229*'Fact Expans'!C229</f>
        <v>0</v>
      </c>
      <c r="D229" s="295">
        <f>Encuestas!JA229*'Fact Expans'!C229</f>
        <v>0</v>
      </c>
      <c r="E229" s="295">
        <f>Encuestas!JB229*'Fact Expans'!C229</f>
        <v>0</v>
      </c>
      <c r="F229" s="295">
        <f>Encuestas!JC229*'Fact Expans'!C229</f>
        <v>0</v>
      </c>
      <c r="G229" s="295">
        <f>Encuestas!JD229*'Fact Expans'!C229</f>
        <v>0</v>
      </c>
      <c r="H229" s="295">
        <f>Encuestas!JE229*'Fact Expans'!C229</f>
        <v>35.111111111111114</v>
      </c>
      <c r="I229" s="295">
        <f>Encuestas!JF229*'Fact Expans'!C229</f>
        <v>0</v>
      </c>
      <c r="J229" s="295">
        <f>Encuestas!JG229*'Fact Expans'!C229</f>
        <v>5.8518518518518521</v>
      </c>
      <c r="K229" s="295">
        <f>Encuestas!JH229*'Fact Expans'!C229</f>
        <v>0</v>
      </c>
      <c r="L229" s="295">
        <f>Encuestas!JI229*'Fact Expans'!C229</f>
        <v>0</v>
      </c>
      <c r="M229" s="295">
        <f>Encuestas!JJ229*'Fact Expans'!C229</f>
        <v>0</v>
      </c>
      <c r="N229" s="295">
        <f>Encuestas!JK229*'Fact Expans'!C229</f>
        <v>0</v>
      </c>
      <c r="O229" s="295">
        <f>Encuestas!JL229*'Fact Expans'!C229</f>
        <v>0</v>
      </c>
      <c r="P229" s="295">
        <f>Encuestas!JM229*'Fact Expans'!C229</f>
        <v>0</v>
      </c>
      <c r="Q229" s="295">
        <f>Encuestas!JN229*'Fact Expans'!C229</f>
        <v>0</v>
      </c>
      <c r="R229" s="295">
        <f>Encuestas!JO229*'Fact Expans'!C229</f>
        <v>0</v>
      </c>
      <c r="S229" s="295">
        <f>Encuestas!JR229*'Fact Expans'!C229</f>
        <v>0</v>
      </c>
      <c r="T229" s="295">
        <f>Calculos!DM229*'Fact Expans'!C229</f>
        <v>40.962962962962962</v>
      </c>
      <c r="U229" s="295">
        <f>Calculos!DN229*'Fact Expans'!C229</f>
        <v>0</v>
      </c>
      <c r="V229" s="295">
        <f>Encuestas!KA229*'Fact Expans'!C229</f>
        <v>0</v>
      </c>
      <c r="W229" s="295">
        <f>Encuestas!KB229*'Fact Expans'!C229</f>
        <v>0</v>
      </c>
      <c r="X229" s="295">
        <f>Encuestas!KD229*'Fact Expans'!C229</f>
        <v>87.777777777777786</v>
      </c>
      <c r="Y229" s="295">
        <f>Encuestas!KC229*'Fact Expans'!C229</f>
        <v>0</v>
      </c>
      <c r="Z229" s="295">
        <f>Encuestas!KF229*'Fact Expans'!C229</f>
        <v>52.666666666666671</v>
      </c>
      <c r="AA229" s="295">
        <f>Encuestas!KE229*'Fact Expans'!C229</f>
        <v>0</v>
      </c>
      <c r="AB229" s="295">
        <f>Calculos!DO229*'Fact Expans'!C229</f>
        <v>0</v>
      </c>
      <c r="AC229" s="295">
        <f>Calculos!DQ229*'Fact Expans'!C229</f>
        <v>0</v>
      </c>
      <c r="AD229" s="295">
        <f>Calculos!DP229*'Fact Expans'!C229</f>
        <v>140.44444444444446</v>
      </c>
      <c r="AE229" s="295">
        <f>Calculos!DR229*'Fact Expans'!C229</f>
        <v>0</v>
      </c>
    </row>
    <row r="230" spans="1:31" s="296" customFormat="1" x14ac:dyDescent="0.25">
      <c r="A230" s="296">
        <f>Encuestas!A230</f>
        <v>111010407</v>
      </c>
      <c r="B230" s="295">
        <f>Encuestas!IY230*'Fact Expans'!C230</f>
        <v>0</v>
      </c>
      <c r="C230" s="295">
        <f>Encuestas!IZ230*'Fact Expans'!C230</f>
        <v>0</v>
      </c>
      <c r="D230" s="295">
        <f>Encuestas!JA230*'Fact Expans'!C230</f>
        <v>0</v>
      </c>
      <c r="E230" s="295">
        <f>Encuestas!JB230*'Fact Expans'!C230</f>
        <v>0</v>
      </c>
      <c r="F230" s="295">
        <f>Encuestas!JC230*'Fact Expans'!C230</f>
        <v>0</v>
      </c>
      <c r="G230" s="295">
        <f>Encuestas!JD230*'Fact Expans'!C230</f>
        <v>0</v>
      </c>
      <c r="H230" s="295">
        <f>Encuestas!JE230*'Fact Expans'!C230</f>
        <v>29.25925925925926</v>
      </c>
      <c r="I230" s="295">
        <f>Encuestas!JF230*'Fact Expans'!C230</f>
        <v>0</v>
      </c>
      <c r="J230" s="295">
        <f>Encuestas!JG230*'Fact Expans'!C230</f>
        <v>0</v>
      </c>
      <c r="K230" s="295">
        <f>Encuestas!JH230*'Fact Expans'!C230</f>
        <v>0</v>
      </c>
      <c r="L230" s="295">
        <f>Encuestas!JI230*'Fact Expans'!C230</f>
        <v>0</v>
      </c>
      <c r="M230" s="295">
        <f>Encuestas!JJ230*'Fact Expans'!C230</f>
        <v>0</v>
      </c>
      <c r="N230" s="295">
        <f>Encuestas!JK230*'Fact Expans'!C230</f>
        <v>0</v>
      </c>
      <c r="O230" s="295">
        <f>Encuestas!JL230*'Fact Expans'!C230</f>
        <v>0</v>
      </c>
      <c r="P230" s="295">
        <f>Encuestas!JM230*'Fact Expans'!C230</f>
        <v>0</v>
      </c>
      <c r="Q230" s="295">
        <f>Encuestas!JN230*'Fact Expans'!C230</f>
        <v>0</v>
      </c>
      <c r="R230" s="295">
        <f>Encuestas!JO230*'Fact Expans'!C230</f>
        <v>0</v>
      </c>
      <c r="S230" s="295">
        <f>Encuestas!JR230*'Fact Expans'!C230</f>
        <v>0</v>
      </c>
      <c r="T230" s="295">
        <f>Calculos!DM230*'Fact Expans'!C230</f>
        <v>29.25925925925926</v>
      </c>
      <c r="U230" s="295">
        <f>Calculos!DN230*'Fact Expans'!C230</f>
        <v>0</v>
      </c>
      <c r="V230" s="295">
        <f>Encuestas!KA230*'Fact Expans'!C230</f>
        <v>0</v>
      </c>
      <c r="W230" s="295">
        <f>Encuestas!KB230*'Fact Expans'!C230</f>
        <v>0</v>
      </c>
      <c r="X230" s="295">
        <f>Encuestas!KD230*'Fact Expans'!C230</f>
        <v>117.03703703703704</v>
      </c>
      <c r="Y230" s="295">
        <f>Encuestas!KC230*'Fact Expans'!C230</f>
        <v>0</v>
      </c>
      <c r="Z230" s="295">
        <f>Encuestas!KF230*'Fact Expans'!C230</f>
        <v>0</v>
      </c>
      <c r="AA230" s="295">
        <f>Encuestas!KE230*'Fact Expans'!C230</f>
        <v>0</v>
      </c>
      <c r="AB230" s="295">
        <f>Calculos!DO230*'Fact Expans'!C230</f>
        <v>0</v>
      </c>
      <c r="AC230" s="295">
        <f>Calculos!DQ230*'Fact Expans'!C230</f>
        <v>0</v>
      </c>
      <c r="AD230" s="295">
        <f>Calculos!DP230*'Fact Expans'!C230</f>
        <v>117.03703703703704</v>
      </c>
      <c r="AE230" s="295">
        <f>Calculos!DR230*'Fact Expans'!C230</f>
        <v>0</v>
      </c>
    </row>
    <row r="231" spans="1:31" s="296" customFormat="1" x14ac:dyDescent="0.25">
      <c r="A231" s="296">
        <f>Encuestas!A231</f>
        <v>111012055</v>
      </c>
      <c r="B231" s="295">
        <f>Encuestas!IY231*'Fact Expans'!C231</f>
        <v>0</v>
      </c>
      <c r="C231" s="295">
        <f>Encuestas!IZ231*'Fact Expans'!C231</f>
        <v>0</v>
      </c>
      <c r="D231" s="295">
        <f>Encuestas!JA231*'Fact Expans'!C231</f>
        <v>0</v>
      </c>
      <c r="E231" s="295">
        <f>Encuestas!JB231*'Fact Expans'!C231</f>
        <v>0</v>
      </c>
      <c r="F231" s="295">
        <f>Encuestas!JC231*'Fact Expans'!C231</f>
        <v>0</v>
      </c>
      <c r="G231" s="295">
        <f>Encuestas!JD231*'Fact Expans'!C231</f>
        <v>0</v>
      </c>
      <c r="H231" s="295">
        <f>Encuestas!JE231*'Fact Expans'!C231</f>
        <v>0</v>
      </c>
      <c r="I231" s="295">
        <f>Encuestas!JF231*'Fact Expans'!C231</f>
        <v>0</v>
      </c>
      <c r="J231" s="295">
        <f>Encuestas!JG231*'Fact Expans'!C231</f>
        <v>0</v>
      </c>
      <c r="K231" s="295">
        <f>Encuestas!JH231*'Fact Expans'!C231</f>
        <v>0</v>
      </c>
      <c r="L231" s="295">
        <f>Encuestas!JI231*'Fact Expans'!C231</f>
        <v>0</v>
      </c>
      <c r="M231" s="295">
        <f>Encuestas!JJ231*'Fact Expans'!C231</f>
        <v>0</v>
      </c>
      <c r="N231" s="295">
        <f>Encuestas!JK231*'Fact Expans'!C231</f>
        <v>0</v>
      </c>
      <c r="O231" s="295">
        <f>Encuestas!JL231*'Fact Expans'!C231</f>
        <v>0</v>
      </c>
      <c r="P231" s="295">
        <f>Encuestas!JM231*'Fact Expans'!C231</f>
        <v>0</v>
      </c>
      <c r="Q231" s="295">
        <f>Encuestas!JN231*'Fact Expans'!C231</f>
        <v>0</v>
      </c>
      <c r="R231" s="295">
        <f>Encuestas!JO231*'Fact Expans'!C231</f>
        <v>0</v>
      </c>
      <c r="S231" s="295">
        <f>Encuestas!JR231*'Fact Expans'!C231</f>
        <v>0</v>
      </c>
      <c r="T231" s="295">
        <f>Calculos!DM231*'Fact Expans'!C231</f>
        <v>0</v>
      </c>
      <c r="U231" s="295">
        <f>Calculos!DN231*'Fact Expans'!C231</f>
        <v>0</v>
      </c>
      <c r="V231" s="295">
        <f>Encuestas!KA231*'Fact Expans'!C231</f>
        <v>0</v>
      </c>
      <c r="W231" s="295">
        <f>Encuestas!KB231*'Fact Expans'!C231</f>
        <v>0</v>
      </c>
      <c r="X231" s="295">
        <f>Encuestas!KD231*'Fact Expans'!C231</f>
        <v>137.53521126760563</v>
      </c>
      <c r="Y231" s="295">
        <f>Encuestas!KC231*'Fact Expans'!C231</f>
        <v>0</v>
      </c>
      <c r="Z231" s="295">
        <f>Encuestas!KF231*'Fact Expans'!C231</f>
        <v>13.098591549295774</v>
      </c>
      <c r="AA231" s="295">
        <f>Encuestas!KE231*'Fact Expans'!C231</f>
        <v>0</v>
      </c>
      <c r="AB231" s="295">
        <f>Calculos!DO231*'Fact Expans'!C231</f>
        <v>0</v>
      </c>
      <c r="AC231" s="295">
        <f>Calculos!DQ231*'Fact Expans'!C231</f>
        <v>0</v>
      </c>
      <c r="AD231" s="295">
        <f>Calculos!DP231*'Fact Expans'!C231</f>
        <v>150.63380281690141</v>
      </c>
      <c r="AE231" s="295">
        <f>Calculos!DR231*'Fact Expans'!C231</f>
        <v>0</v>
      </c>
    </row>
    <row r="232" spans="1:31" s="296" customFormat="1" x14ac:dyDescent="0.25">
      <c r="A232" s="296">
        <f>Encuestas!A232</f>
        <v>111011078</v>
      </c>
      <c r="B232" s="295">
        <f>Encuestas!IY232*'Fact Expans'!C232</f>
        <v>0</v>
      </c>
      <c r="C232" s="295">
        <f>Encuestas!IZ232*'Fact Expans'!C232</f>
        <v>0</v>
      </c>
      <c r="D232" s="295">
        <f>Encuestas!JA232*'Fact Expans'!C232</f>
        <v>0</v>
      </c>
      <c r="E232" s="295">
        <f>Encuestas!JB232*'Fact Expans'!C232</f>
        <v>0</v>
      </c>
      <c r="F232" s="295">
        <f>Encuestas!JC232*'Fact Expans'!C232</f>
        <v>0</v>
      </c>
      <c r="G232" s="295">
        <f>Encuestas!JD232*'Fact Expans'!C232</f>
        <v>0</v>
      </c>
      <c r="H232" s="295">
        <f>Encuestas!JE232*'Fact Expans'!C232</f>
        <v>0</v>
      </c>
      <c r="I232" s="295">
        <f>Encuestas!JF232*'Fact Expans'!C232</f>
        <v>0</v>
      </c>
      <c r="J232" s="295">
        <f>Encuestas!JG232*'Fact Expans'!C232</f>
        <v>0</v>
      </c>
      <c r="K232" s="295">
        <f>Encuestas!JH232*'Fact Expans'!C232</f>
        <v>0</v>
      </c>
      <c r="L232" s="295">
        <f>Encuestas!JI232*'Fact Expans'!C232</f>
        <v>0</v>
      </c>
      <c r="M232" s="295">
        <f>Encuestas!JJ232*'Fact Expans'!C232</f>
        <v>0</v>
      </c>
      <c r="N232" s="295">
        <f>Encuestas!JK232*'Fact Expans'!C232</f>
        <v>0</v>
      </c>
      <c r="O232" s="295">
        <f>Encuestas!JL232*'Fact Expans'!C232</f>
        <v>0</v>
      </c>
      <c r="P232" s="295">
        <f>Encuestas!JM232*'Fact Expans'!C232</f>
        <v>0</v>
      </c>
      <c r="Q232" s="295">
        <f>Encuestas!JN232*'Fact Expans'!C232</f>
        <v>0</v>
      </c>
      <c r="R232" s="295">
        <f>Encuestas!JO232*'Fact Expans'!C232</f>
        <v>0</v>
      </c>
      <c r="S232" s="295">
        <f>Encuestas!JR232*'Fact Expans'!C232</f>
        <v>0</v>
      </c>
      <c r="T232" s="295">
        <f>Calculos!DM232*'Fact Expans'!C232</f>
        <v>0</v>
      </c>
      <c r="U232" s="295">
        <f>Calculos!DN232*'Fact Expans'!C232</f>
        <v>0</v>
      </c>
      <c r="V232" s="295">
        <f>Encuestas!KA232*'Fact Expans'!C232</f>
        <v>0</v>
      </c>
      <c r="W232" s="295">
        <f>Encuestas!KB232*'Fact Expans'!C232</f>
        <v>0</v>
      </c>
      <c r="X232" s="295">
        <f>Encuestas!KD232*'Fact Expans'!C232</f>
        <v>0</v>
      </c>
      <c r="Y232" s="295">
        <f>Encuestas!KC232*'Fact Expans'!C232</f>
        <v>0</v>
      </c>
      <c r="Z232" s="295">
        <f>Encuestas!KF232*'Fact Expans'!C232</f>
        <v>0</v>
      </c>
      <c r="AA232" s="295">
        <f>Encuestas!KE232*'Fact Expans'!C232</f>
        <v>0</v>
      </c>
      <c r="AB232" s="295">
        <f>Calculos!DO232*'Fact Expans'!C232</f>
        <v>0</v>
      </c>
      <c r="AC232" s="295">
        <f>Calculos!DQ232*'Fact Expans'!C232</f>
        <v>0</v>
      </c>
      <c r="AD232" s="295">
        <f>Calculos!DP232*'Fact Expans'!C232</f>
        <v>0</v>
      </c>
      <c r="AE232" s="295">
        <f>Calculos!DR232*'Fact Expans'!C232</f>
        <v>0</v>
      </c>
    </row>
    <row r="233" spans="1:31" s="296" customFormat="1" x14ac:dyDescent="0.25">
      <c r="A233" s="296">
        <f>Encuestas!A233</f>
        <v>111010415</v>
      </c>
      <c r="B233" s="295">
        <f>Encuestas!IY233*'Fact Expans'!C233</f>
        <v>0</v>
      </c>
      <c r="C233" s="295">
        <f>Encuestas!IZ233*'Fact Expans'!C233</f>
        <v>0</v>
      </c>
      <c r="D233" s="295">
        <f>Encuestas!JA233*'Fact Expans'!C233</f>
        <v>0</v>
      </c>
      <c r="E233" s="295">
        <f>Encuestas!JB233*'Fact Expans'!C233</f>
        <v>0</v>
      </c>
      <c r="F233" s="295">
        <f>Encuestas!JC233*'Fact Expans'!C233</f>
        <v>0</v>
      </c>
      <c r="G233" s="295">
        <f>Encuestas!JD233*'Fact Expans'!C233</f>
        <v>0</v>
      </c>
      <c r="H233" s="295">
        <f>Encuestas!JE233*'Fact Expans'!C233</f>
        <v>0</v>
      </c>
      <c r="I233" s="295">
        <f>Encuestas!JF233*'Fact Expans'!C233</f>
        <v>0</v>
      </c>
      <c r="J233" s="295">
        <f>Encuestas!JG233*'Fact Expans'!C233</f>
        <v>0</v>
      </c>
      <c r="K233" s="295">
        <f>Encuestas!JH233*'Fact Expans'!C233</f>
        <v>0</v>
      </c>
      <c r="L233" s="295">
        <f>Encuestas!JI233*'Fact Expans'!C233</f>
        <v>0</v>
      </c>
      <c r="M233" s="295">
        <f>Encuestas!JJ233*'Fact Expans'!C233</f>
        <v>0</v>
      </c>
      <c r="N233" s="295">
        <f>Encuestas!JK233*'Fact Expans'!C233</f>
        <v>0</v>
      </c>
      <c r="O233" s="295">
        <f>Encuestas!JL233*'Fact Expans'!C233</f>
        <v>0</v>
      </c>
      <c r="P233" s="295">
        <f>Encuestas!JM233*'Fact Expans'!C233</f>
        <v>0</v>
      </c>
      <c r="Q233" s="295">
        <f>Encuestas!JN233*'Fact Expans'!C233</f>
        <v>0</v>
      </c>
      <c r="R233" s="295">
        <f>Encuestas!JO233*'Fact Expans'!C233</f>
        <v>0</v>
      </c>
      <c r="S233" s="295">
        <f>Encuestas!JR233*'Fact Expans'!C233</f>
        <v>0</v>
      </c>
      <c r="T233" s="295">
        <f>Calculos!DM233*'Fact Expans'!C233</f>
        <v>0</v>
      </c>
      <c r="U233" s="295">
        <f>Calculos!DN233*'Fact Expans'!C233</f>
        <v>0</v>
      </c>
      <c r="V233" s="295">
        <f>Encuestas!KA233*'Fact Expans'!C233</f>
        <v>0</v>
      </c>
      <c r="W233" s="295">
        <f>Encuestas!KB233*'Fact Expans'!C233</f>
        <v>0</v>
      </c>
      <c r="X233" s="295">
        <f>Encuestas!KD233*'Fact Expans'!C233</f>
        <v>0</v>
      </c>
      <c r="Y233" s="295">
        <f>Encuestas!KC233*'Fact Expans'!C233</f>
        <v>0</v>
      </c>
      <c r="Z233" s="295">
        <f>Encuestas!KF233*'Fact Expans'!C233</f>
        <v>0</v>
      </c>
      <c r="AA233" s="295">
        <f>Encuestas!KE233*'Fact Expans'!C233</f>
        <v>0</v>
      </c>
      <c r="AB233" s="295">
        <f>Calculos!DO233*'Fact Expans'!C233</f>
        <v>0</v>
      </c>
      <c r="AC233" s="295">
        <f>Calculos!DQ233*'Fact Expans'!C233</f>
        <v>0</v>
      </c>
      <c r="AD233" s="295">
        <f>Calculos!DP233*'Fact Expans'!C233</f>
        <v>0</v>
      </c>
      <c r="AE233" s="295">
        <f>Calculos!DR233*'Fact Expans'!C233</f>
        <v>0</v>
      </c>
    </row>
    <row r="234" spans="1:31" s="296" customFormat="1" x14ac:dyDescent="0.25">
      <c r="A234" s="296">
        <f>Encuestas!A234</f>
        <v>111011047</v>
      </c>
      <c r="B234" s="295">
        <f>Encuestas!IY234*'Fact Expans'!C234</f>
        <v>130.98591549295773</v>
      </c>
      <c r="C234" s="295">
        <f>Encuestas!IZ234*'Fact Expans'!C234</f>
        <v>0</v>
      </c>
      <c r="D234" s="295">
        <f>Encuestas!JA234*'Fact Expans'!C234</f>
        <v>0</v>
      </c>
      <c r="E234" s="295">
        <f>Encuestas!JB234*'Fact Expans'!C234</f>
        <v>0</v>
      </c>
      <c r="F234" s="295">
        <f>Encuestas!JC234*'Fact Expans'!C234</f>
        <v>0</v>
      </c>
      <c r="G234" s="295">
        <f>Encuestas!JD234*'Fact Expans'!C234</f>
        <v>0</v>
      </c>
      <c r="H234" s="295">
        <f>Encuestas!JE234*'Fact Expans'!C234</f>
        <v>98.239436619718305</v>
      </c>
      <c r="I234" s="295">
        <f>Encuestas!JF234*'Fact Expans'!C234</f>
        <v>0</v>
      </c>
      <c r="J234" s="295">
        <f>Encuestas!JG234*'Fact Expans'!C234</f>
        <v>0</v>
      </c>
      <c r="K234" s="295">
        <f>Encuestas!JH234*'Fact Expans'!C234</f>
        <v>0</v>
      </c>
      <c r="L234" s="295">
        <f>Encuestas!JI234*'Fact Expans'!C234</f>
        <v>0</v>
      </c>
      <c r="M234" s="295">
        <f>Encuestas!JJ234*'Fact Expans'!C234</f>
        <v>0</v>
      </c>
      <c r="N234" s="295">
        <f>Encuestas!JK234*'Fact Expans'!C234</f>
        <v>0</v>
      </c>
      <c r="O234" s="295">
        <f>Encuestas!JL234*'Fact Expans'!C234</f>
        <v>0</v>
      </c>
      <c r="P234" s="295">
        <f>Encuestas!JM234*'Fact Expans'!C234</f>
        <v>0</v>
      </c>
      <c r="Q234" s="295">
        <f>Encuestas!JN234*'Fact Expans'!C234</f>
        <v>0</v>
      </c>
      <c r="R234" s="295">
        <f>Encuestas!JO234*'Fact Expans'!C234</f>
        <v>0</v>
      </c>
      <c r="S234" s="295">
        <f>Encuestas!JR234*'Fact Expans'!C234</f>
        <v>0</v>
      </c>
      <c r="T234" s="295">
        <f>Calculos!DM234*'Fact Expans'!C234</f>
        <v>229.22535211267603</v>
      </c>
      <c r="U234" s="295">
        <f>Calculos!DN234*'Fact Expans'!C234</f>
        <v>0</v>
      </c>
      <c r="V234" s="295">
        <f>Encuestas!KA234*'Fact Expans'!C234</f>
        <v>0</v>
      </c>
      <c r="W234" s="295">
        <f>Encuestas!KB234*'Fact Expans'!C234</f>
        <v>0</v>
      </c>
      <c r="X234" s="295">
        <f>Encuestas!KD234*'Fact Expans'!C234</f>
        <v>130.98591549295773</v>
      </c>
      <c r="Y234" s="295">
        <f>Encuestas!KC234*'Fact Expans'!C234</f>
        <v>0</v>
      </c>
      <c r="Z234" s="295">
        <f>Encuestas!KF234*'Fact Expans'!C234</f>
        <v>196.47887323943661</v>
      </c>
      <c r="AA234" s="295">
        <f>Encuestas!KE234*'Fact Expans'!C234</f>
        <v>0</v>
      </c>
      <c r="AB234" s="295">
        <f>Calculos!DO234*'Fact Expans'!C234</f>
        <v>0</v>
      </c>
      <c r="AC234" s="295">
        <f>Calculos!DQ234*'Fact Expans'!C234</f>
        <v>0</v>
      </c>
      <c r="AD234" s="295">
        <f>Calculos!DP234*'Fact Expans'!C234</f>
        <v>327.46478873239437</v>
      </c>
      <c r="AE234" s="295">
        <f>Calculos!DR234*'Fact Expans'!C234</f>
        <v>0</v>
      </c>
    </row>
    <row r="235" spans="1:31" s="296" customFormat="1" x14ac:dyDescent="0.25">
      <c r="A235" s="296">
        <f>Encuestas!A235</f>
        <v>111011328</v>
      </c>
      <c r="B235" s="295">
        <f>Encuestas!IY235*'Fact Expans'!C235</f>
        <v>0</v>
      </c>
      <c r="C235" s="295">
        <f>Encuestas!IZ235*'Fact Expans'!C235</f>
        <v>0</v>
      </c>
      <c r="D235" s="295">
        <f>Encuestas!JA235*'Fact Expans'!C235</f>
        <v>0</v>
      </c>
      <c r="E235" s="295">
        <f>Encuestas!JB235*'Fact Expans'!C235</f>
        <v>0</v>
      </c>
      <c r="F235" s="295">
        <f>Encuestas!JC235*'Fact Expans'!C235</f>
        <v>0</v>
      </c>
      <c r="G235" s="295">
        <f>Encuestas!JD235*'Fact Expans'!C235</f>
        <v>0</v>
      </c>
      <c r="H235" s="295">
        <f>Encuestas!JE235*'Fact Expans'!C235</f>
        <v>0</v>
      </c>
      <c r="I235" s="295">
        <f>Encuestas!JF235*'Fact Expans'!C235</f>
        <v>0</v>
      </c>
      <c r="J235" s="295">
        <f>Encuestas!JG235*'Fact Expans'!C235</f>
        <v>0</v>
      </c>
      <c r="K235" s="295">
        <f>Encuestas!JH235*'Fact Expans'!C235</f>
        <v>0</v>
      </c>
      <c r="L235" s="295">
        <f>Encuestas!JI235*'Fact Expans'!C235</f>
        <v>0</v>
      </c>
      <c r="M235" s="295">
        <f>Encuestas!JJ235*'Fact Expans'!C235</f>
        <v>0</v>
      </c>
      <c r="N235" s="295">
        <f>Encuestas!JK235*'Fact Expans'!C235</f>
        <v>0</v>
      </c>
      <c r="O235" s="295">
        <f>Encuestas!JL235*'Fact Expans'!C235</f>
        <v>0</v>
      </c>
      <c r="P235" s="295">
        <f>Encuestas!JM235*'Fact Expans'!C235</f>
        <v>0</v>
      </c>
      <c r="Q235" s="295">
        <f>Encuestas!JN235*'Fact Expans'!C235</f>
        <v>0</v>
      </c>
      <c r="R235" s="295">
        <f>Encuestas!JO235*'Fact Expans'!C235</f>
        <v>0</v>
      </c>
      <c r="S235" s="295">
        <f>Encuestas!JR235*'Fact Expans'!C235</f>
        <v>0</v>
      </c>
      <c r="T235" s="295">
        <f>Calculos!DM235*'Fact Expans'!C235</f>
        <v>0</v>
      </c>
      <c r="U235" s="295">
        <f>Calculos!DN235*'Fact Expans'!C235</f>
        <v>0</v>
      </c>
      <c r="V235" s="295">
        <f>Encuestas!KA235*'Fact Expans'!C235</f>
        <v>0</v>
      </c>
      <c r="W235" s="295">
        <f>Encuestas!KB235*'Fact Expans'!C235</f>
        <v>0</v>
      </c>
      <c r="X235" s="295">
        <f>Encuestas!KD235*'Fact Expans'!C235</f>
        <v>0</v>
      </c>
      <c r="Y235" s="295">
        <f>Encuestas!KC235*'Fact Expans'!C235</f>
        <v>0</v>
      </c>
      <c r="Z235" s="295">
        <f>Encuestas!KF235*'Fact Expans'!C235</f>
        <v>0</v>
      </c>
      <c r="AA235" s="295">
        <f>Encuestas!KE235*'Fact Expans'!C235</f>
        <v>0</v>
      </c>
      <c r="AB235" s="295">
        <f>Calculos!DO235*'Fact Expans'!C235</f>
        <v>0</v>
      </c>
      <c r="AC235" s="295">
        <f>Calculos!DQ235*'Fact Expans'!C235</f>
        <v>0</v>
      </c>
      <c r="AD235" s="295">
        <f>Calculos!DP235*'Fact Expans'!C235</f>
        <v>0</v>
      </c>
      <c r="AE235" s="295">
        <f>Calculos!DR235*'Fact Expans'!C235</f>
        <v>0</v>
      </c>
    </row>
    <row r="236" spans="1:31" s="296" customFormat="1" x14ac:dyDescent="0.25">
      <c r="A236" s="296">
        <f>Encuestas!A236</f>
        <v>111011177</v>
      </c>
      <c r="B236" s="295">
        <f>Encuestas!IY236*'Fact Expans'!C236</f>
        <v>0</v>
      </c>
      <c r="C236" s="295">
        <f>Encuestas!IZ236*'Fact Expans'!C236</f>
        <v>0</v>
      </c>
      <c r="D236" s="295">
        <f>Encuestas!JA236*'Fact Expans'!C236</f>
        <v>0</v>
      </c>
      <c r="E236" s="295">
        <f>Encuestas!JB236*'Fact Expans'!C236</f>
        <v>0</v>
      </c>
      <c r="F236" s="295">
        <f>Encuestas!JC236*'Fact Expans'!C236</f>
        <v>0</v>
      </c>
      <c r="G236" s="295">
        <f>Encuestas!JD236*'Fact Expans'!C236</f>
        <v>0</v>
      </c>
      <c r="H236" s="295">
        <f>Encuestas!JE236*'Fact Expans'!C236</f>
        <v>0</v>
      </c>
      <c r="I236" s="295">
        <f>Encuestas!JF236*'Fact Expans'!C236</f>
        <v>0</v>
      </c>
      <c r="J236" s="295">
        <f>Encuestas!JG236*'Fact Expans'!C236</f>
        <v>0</v>
      </c>
      <c r="K236" s="295">
        <f>Encuestas!JH236*'Fact Expans'!C236</f>
        <v>0</v>
      </c>
      <c r="L236" s="295">
        <f>Encuestas!JI236*'Fact Expans'!C236</f>
        <v>0</v>
      </c>
      <c r="M236" s="295">
        <f>Encuestas!JJ236*'Fact Expans'!C236</f>
        <v>0</v>
      </c>
      <c r="N236" s="295">
        <f>Encuestas!JK236*'Fact Expans'!C236</f>
        <v>0</v>
      </c>
      <c r="O236" s="295">
        <f>Encuestas!JL236*'Fact Expans'!C236</f>
        <v>0</v>
      </c>
      <c r="P236" s="295">
        <f>Encuestas!JM236*'Fact Expans'!C236</f>
        <v>0</v>
      </c>
      <c r="Q236" s="295">
        <f>Encuestas!JN236*'Fact Expans'!C236</f>
        <v>0</v>
      </c>
      <c r="R236" s="295">
        <f>Encuestas!JO236*'Fact Expans'!C236</f>
        <v>0</v>
      </c>
      <c r="S236" s="295">
        <f>Encuestas!JR236*'Fact Expans'!C236</f>
        <v>0</v>
      </c>
      <c r="T236" s="295">
        <f>Calculos!DM236*'Fact Expans'!C236</f>
        <v>0</v>
      </c>
      <c r="U236" s="295">
        <f>Calculos!DN236*'Fact Expans'!C236</f>
        <v>0</v>
      </c>
      <c r="V236" s="295">
        <f>Encuestas!KA236*'Fact Expans'!C236</f>
        <v>0</v>
      </c>
      <c r="W236" s="295">
        <f>Encuestas!KB236*'Fact Expans'!C236</f>
        <v>0</v>
      </c>
      <c r="X236" s="295">
        <f>Encuestas!KD236*'Fact Expans'!C236</f>
        <v>0</v>
      </c>
      <c r="Y236" s="295">
        <f>Encuestas!KC236*'Fact Expans'!C236</f>
        <v>0</v>
      </c>
      <c r="Z236" s="295">
        <f>Encuestas!KF236*'Fact Expans'!C236</f>
        <v>0</v>
      </c>
      <c r="AA236" s="295">
        <f>Encuestas!KE236*'Fact Expans'!C236</f>
        <v>0</v>
      </c>
      <c r="AB236" s="295">
        <f>Calculos!DO236*'Fact Expans'!C236</f>
        <v>0</v>
      </c>
      <c r="AC236" s="295">
        <f>Calculos!DQ236*'Fact Expans'!C236</f>
        <v>0</v>
      </c>
      <c r="AD236" s="295">
        <f>Calculos!DP236*'Fact Expans'!C236</f>
        <v>0</v>
      </c>
      <c r="AE236" s="295">
        <f>Calculos!DR236*'Fact Expans'!C236</f>
        <v>0</v>
      </c>
    </row>
    <row r="237" spans="1:31" s="296" customFormat="1" x14ac:dyDescent="0.25">
      <c r="A237" s="296">
        <f>Encuestas!A237</f>
        <v>111010391</v>
      </c>
      <c r="B237" s="295">
        <f>Encuestas!IY237*'Fact Expans'!C237</f>
        <v>0</v>
      </c>
      <c r="C237" s="295">
        <f>Encuestas!IZ237*'Fact Expans'!C237</f>
        <v>0</v>
      </c>
      <c r="D237" s="295">
        <f>Encuestas!JA237*'Fact Expans'!C237</f>
        <v>0</v>
      </c>
      <c r="E237" s="295">
        <f>Encuestas!JB237*'Fact Expans'!C237</f>
        <v>0</v>
      </c>
      <c r="F237" s="295">
        <f>Encuestas!JC237*'Fact Expans'!C237</f>
        <v>0</v>
      </c>
      <c r="G237" s="295">
        <f>Encuestas!JD237*'Fact Expans'!C237</f>
        <v>0</v>
      </c>
      <c r="H237" s="295">
        <f>Encuestas!JE237*'Fact Expans'!C237</f>
        <v>0</v>
      </c>
      <c r="I237" s="295">
        <f>Encuestas!JF237*'Fact Expans'!C237</f>
        <v>0</v>
      </c>
      <c r="J237" s="295">
        <f>Encuestas!JG237*'Fact Expans'!C237</f>
        <v>0</v>
      </c>
      <c r="K237" s="295">
        <f>Encuestas!JH237*'Fact Expans'!C237</f>
        <v>0</v>
      </c>
      <c r="L237" s="295">
        <f>Encuestas!JI237*'Fact Expans'!C237</f>
        <v>0</v>
      </c>
      <c r="M237" s="295">
        <f>Encuestas!JJ237*'Fact Expans'!C237</f>
        <v>0</v>
      </c>
      <c r="N237" s="295">
        <f>Encuestas!JK237*'Fact Expans'!C237</f>
        <v>0</v>
      </c>
      <c r="O237" s="295">
        <f>Encuestas!JL237*'Fact Expans'!C237</f>
        <v>0</v>
      </c>
      <c r="P237" s="295">
        <f>Encuestas!JM237*'Fact Expans'!C237</f>
        <v>0</v>
      </c>
      <c r="Q237" s="295">
        <f>Encuestas!JN237*'Fact Expans'!C237</f>
        <v>0</v>
      </c>
      <c r="R237" s="295">
        <f>Encuestas!JO237*'Fact Expans'!C237</f>
        <v>0</v>
      </c>
      <c r="S237" s="295">
        <f>Encuestas!JR237*'Fact Expans'!C237</f>
        <v>0</v>
      </c>
      <c r="T237" s="295">
        <f>Calculos!DM237*'Fact Expans'!C237</f>
        <v>0</v>
      </c>
      <c r="U237" s="295">
        <f>Calculos!DN237*'Fact Expans'!C237</f>
        <v>0</v>
      </c>
      <c r="V237" s="295">
        <f>Encuestas!KA237*'Fact Expans'!C237</f>
        <v>0</v>
      </c>
      <c r="W237" s="295">
        <f>Encuestas!KB237*'Fact Expans'!C237</f>
        <v>0</v>
      </c>
      <c r="X237" s="295">
        <f>Encuestas!KD237*'Fact Expans'!C237</f>
        <v>117.03703703703704</v>
      </c>
      <c r="Y237" s="295">
        <f>Encuestas!KC237*'Fact Expans'!C237</f>
        <v>0</v>
      </c>
      <c r="Z237" s="295">
        <f>Encuestas!KF237*'Fact Expans'!C237</f>
        <v>0</v>
      </c>
      <c r="AA237" s="295">
        <f>Encuestas!KE237*'Fact Expans'!C237</f>
        <v>0</v>
      </c>
      <c r="AB237" s="295">
        <f>Calculos!DO237*'Fact Expans'!C237</f>
        <v>23.407407407407408</v>
      </c>
      <c r="AC237" s="295">
        <f>Calculos!DQ237*'Fact Expans'!C237</f>
        <v>0</v>
      </c>
      <c r="AD237" s="295">
        <f>Calculos!DP237*'Fact Expans'!C237</f>
        <v>140.44444444444446</v>
      </c>
      <c r="AE237" s="295">
        <f>Calculos!DR237*'Fact Expans'!C237</f>
        <v>0</v>
      </c>
    </row>
    <row r="238" spans="1:31" s="296" customFormat="1" x14ac:dyDescent="0.25">
      <c r="A238" s="296">
        <f>Encuestas!A238</f>
        <v>111010831</v>
      </c>
      <c r="B238" s="295">
        <f>Encuestas!IY238*'Fact Expans'!C238</f>
        <v>351.11111111111114</v>
      </c>
      <c r="C238" s="295">
        <f>Encuestas!IZ238*'Fact Expans'!C238</f>
        <v>0</v>
      </c>
      <c r="D238" s="295">
        <f>Encuestas!JA238*'Fact Expans'!C238</f>
        <v>46.814814814814817</v>
      </c>
      <c r="E238" s="295">
        <f>Encuestas!JB238*'Fact Expans'!C238</f>
        <v>0</v>
      </c>
      <c r="F238" s="295">
        <f>Encuestas!JC238*'Fact Expans'!C238</f>
        <v>0</v>
      </c>
      <c r="G238" s="295">
        <f>Encuestas!JD238*'Fact Expans'!C238</f>
        <v>0</v>
      </c>
      <c r="H238" s="295">
        <f>Encuestas!JE238*'Fact Expans'!C238</f>
        <v>0</v>
      </c>
      <c r="I238" s="295">
        <f>Encuestas!JF238*'Fact Expans'!C238</f>
        <v>0</v>
      </c>
      <c r="J238" s="295">
        <f>Encuestas!JG238*'Fact Expans'!C238</f>
        <v>0</v>
      </c>
      <c r="K238" s="295">
        <f>Encuestas!JH238*'Fact Expans'!C238</f>
        <v>0</v>
      </c>
      <c r="L238" s="295">
        <f>Encuestas!JI238*'Fact Expans'!C238</f>
        <v>0</v>
      </c>
      <c r="M238" s="295">
        <f>Encuestas!JJ238*'Fact Expans'!C238</f>
        <v>0</v>
      </c>
      <c r="N238" s="295">
        <f>Encuestas!JK238*'Fact Expans'!C238</f>
        <v>0</v>
      </c>
      <c r="O238" s="295">
        <f>Encuestas!JL238*'Fact Expans'!C238</f>
        <v>0</v>
      </c>
      <c r="P238" s="295">
        <f>Encuestas!JM238*'Fact Expans'!C238</f>
        <v>29.25925925925926</v>
      </c>
      <c r="Q238" s="295">
        <f>Encuestas!JN238*'Fact Expans'!C238</f>
        <v>0</v>
      </c>
      <c r="R238" s="295">
        <f>Encuestas!JO238*'Fact Expans'!C238</f>
        <v>0</v>
      </c>
      <c r="S238" s="295">
        <f>Encuestas!JR238*'Fact Expans'!C238</f>
        <v>0</v>
      </c>
      <c r="T238" s="295">
        <f>Calculos!DM238*'Fact Expans'!C238</f>
        <v>427.18518518518522</v>
      </c>
      <c r="U238" s="295">
        <f>Calculos!DN238*'Fact Expans'!C238</f>
        <v>0</v>
      </c>
      <c r="V238" s="295">
        <f>Encuestas!KA238*'Fact Expans'!C238</f>
        <v>0</v>
      </c>
      <c r="W238" s="295">
        <f>Encuestas!KB238*'Fact Expans'!C238</f>
        <v>0</v>
      </c>
      <c r="X238" s="295">
        <f>Encuestas!KD238*'Fact Expans'!C238</f>
        <v>234.07407407407408</v>
      </c>
      <c r="Y238" s="295">
        <f>Encuestas!KC238*'Fact Expans'!C238</f>
        <v>0</v>
      </c>
      <c r="Z238" s="295">
        <f>Encuestas!KF238*'Fact Expans'!C238</f>
        <v>0</v>
      </c>
      <c r="AA238" s="295">
        <f>Encuestas!KE238*'Fact Expans'!C238</f>
        <v>0</v>
      </c>
      <c r="AB238" s="295">
        <f>Calculos!DO238*'Fact Expans'!C238</f>
        <v>0</v>
      </c>
      <c r="AC238" s="295">
        <f>Calculos!DQ238*'Fact Expans'!C238</f>
        <v>0</v>
      </c>
      <c r="AD238" s="295">
        <f>Calculos!DP238*'Fact Expans'!C238</f>
        <v>234.07407407407408</v>
      </c>
      <c r="AE238" s="295">
        <f>Calculos!DR238*'Fact Expans'!C238</f>
        <v>0</v>
      </c>
    </row>
    <row r="239" spans="1:31" s="296" customFormat="1" x14ac:dyDescent="0.25">
      <c r="A239" s="296">
        <f>Encuestas!A239</f>
        <v>111010041</v>
      </c>
      <c r="B239" s="295">
        <f>Encuestas!IY239*'Fact Expans'!C239</f>
        <v>0</v>
      </c>
      <c r="C239" s="295">
        <f>Encuestas!IZ239*'Fact Expans'!C239</f>
        <v>0</v>
      </c>
      <c r="D239" s="295">
        <f>Encuestas!JA239*'Fact Expans'!C239</f>
        <v>0</v>
      </c>
      <c r="E239" s="295">
        <f>Encuestas!JB239*'Fact Expans'!C239</f>
        <v>0</v>
      </c>
      <c r="F239" s="295">
        <f>Encuestas!JC239*'Fact Expans'!C239</f>
        <v>0</v>
      </c>
      <c r="G239" s="295">
        <f>Encuestas!JD239*'Fact Expans'!C239</f>
        <v>0</v>
      </c>
      <c r="H239" s="295">
        <f>Encuestas!JE239*'Fact Expans'!C239</f>
        <v>0</v>
      </c>
      <c r="I239" s="295">
        <f>Encuestas!JF239*'Fact Expans'!C239</f>
        <v>0</v>
      </c>
      <c r="J239" s="295">
        <f>Encuestas!JG239*'Fact Expans'!C239</f>
        <v>0</v>
      </c>
      <c r="K239" s="295">
        <f>Encuestas!JH239*'Fact Expans'!C239</f>
        <v>0</v>
      </c>
      <c r="L239" s="295">
        <f>Encuestas!JI239*'Fact Expans'!C239</f>
        <v>0</v>
      </c>
      <c r="M239" s="295">
        <f>Encuestas!JJ239*'Fact Expans'!C239</f>
        <v>0</v>
      </c>
      <c r="N239" s="295">
        <f>Encuestas!JK239*'Fact Expans'!C239</f>
        <v>0</v>
      </c>
      <c r="O239" s="295">
        <f>Encuestas!JL239*'Fact Expans'!C239</f>
        <v>0</v>
      </c>
      <c r="P239" s="295">
        <f>Encuestas!JM239*'Fact Expans'!C239</f>
        <v>0</v>
      </c>
      <c r="Q239" s="295">
        <f>Encuestas!JN239*'Fact Expans'!C239</f>
        <v>0</v>
      </c>
      <c r="R239" s="295">
        <f>Encuestas!JO239*'Fact Expans'!C239</f>
        <v>0</v>
      </c>
      <c r="S239" s="295">
        <f>Encuestas!JR239*'Fact Expans'!C239</f>
        <v>0</v>
      </c>
      <c r="T239" s="295">
        <f>Calculos!DM239*'Fact Expans'!C239</f>
        <v>0</v>
      </c>
      <c r="U239" s="295">
        <f>Calculos!DN239*'Fact Expans'!C239</f>
        <v>0</v>
      </c>
      <c r="V239" s="295">
        <f>Encuestas!KA239*'Fact Expans'!C239</f>
        <v>0</v>
      </c>
      <c r="W239" s="295">
        <f>Encuestas!KB239*'Fact Expans'!C239</f>
        <v>0</v>
      </c>
      <c r="X239" s="295">
        <f>Encuestas!KD239*'Fact Expans'!C239</f>
        <v>0</v>
      </c>
      <c r="Y239" s="295">
        <f>Encuestas!KC239*'Fact Expans'!C239</f>
        <v>0</v>
      </c>
      <c r="Z239" s="295">
        <f>Encuestas!KF239*'Fact Expans'!C239</f>
        <v>0</v>
      </c>
      <c r="AA239" s="295">
        <f>Encuestas!KE239*'Fact Expans'!C239</f>
        <v>0</v>
      </c>
      <c r="AB239" s="295">
        <f>Calculos!DO239*'Fact Expans'!C239</f>
        <v>0</v>
      </c>
      <c r="AC239" s="295">
        <f>Calculos!DQ239*'Fact Expans'!C239</f>
        <v>0</v>
      </c>
      <c r="AD239" s="295">
        <f>Calculos!DP239*'Fact Expans'!C239</f>
        <v>0</v>
      </c>
      <c r="AE239" s="295">
        <f>Calculos!DR239*'Fact Expans'!C239</f>
        <v>0</v>
      </c>
    </row>
    <row r="240" spans="1:31" s="296" customFormat="1" x14ac:dyDescent="0.25">
      <c r="A240" s="296">
        <f>Encuestas!A240</f>
        <v>114022043</v>
      </c>
      <c r="B240" s="295">
        <f>Encuestas!IY240*'Fact Expans'!C240</f>
        <v>0</v>
      </c>
      <c r="C240" s="295">
        <f>Encuestas!IZ240*'Fact Expans'!C240</f>
        <v>0</v>
      </c>
      <c r="D240" s="295">
        <f>Encuestas!JA240*'Fact Expans'!C240</f>
        <v>0</v>
      </c>
      <c r="E240" s="295">
        <f>Encuestas!JB240*'Fact Expans'!C240</f>
        <v>0</v>
      </c>
      <c r="F240" s="295">
        <f>Encuestas!JC240*'Fact Expans'!C240</f>
        <v>0</v>
      </c>
      <c r="G240" s="295">
        <f>Encuestas!JD240*'Fact Expans'!C240</f>
        <v>0</v>
      </c>
      <c r="H240" s="295">
        <f>Encuestas!JE240*'Fact Expans'!C240</f>
        <v>0</v>
      </c>
      <c r="I240" s="295">
        <f>Encuestas!JF240*'Fact Expans'!C240</f>
        <v>0</v>
      </c>
      <c r="J240" s="295">
        <f>Encuestas!JG240*'Fact Expans'!C240</f>
        <v>0</v>
      </c>
      <c r="K240" s="295">
        <f>Encuestas!JH240*'Fact Expans'!C240</f>
        <v>0</v>
      </c>
      <c r="L240" s="295">
        <f>Encuestas!JI240*'Fact Expans'!C240</f>
        <v>0</v>
      </c>
      <c r="M240" s="295">
        <f>Encuestas!JJ240*'Fact Expans'!C240</f>
        <v>0</v>
      </c>
      <c r="N240" s="295">
        <f>Encuestas!JK240*'Fact Expans'!C240</f>
        <v>0</v>
      </c>
      <c r="O240" s="295">
        <f>Encuestas!JL240*'Fact Expans'!C240</f>
        <v>0</v>
      </c>
      <c r="P240" s="295">
        <f>Encuestas!JM240*'Fact Expans'!C240</f>
        <v>0</v>
      </c>
      <c r="Q240" s="295">
        <f>Encuestas!JN240*'Fact Expans'!C240</f>
        <v>0</v>
      </c>
      <c r="R240" s="295">
        <f>Encuestas!JO240*'Fact Expans'!C240</f>
        <v>0</v>
      </c>
      <c r="S240" s="295">
        <f>Encuestas!JR240*'Fact Expans'!C240</f>
        <v>0</v>
      </c>
      <c r="T240" s="295">
        <f>Calculos!DM240*'Fact Expans'!C240</f>
        <v>0</v>
      </c>
      <c r="U240" s="295">
        <f>Calculos!DN240*'Fact Expans'!C240</f>
        <v>0</v>
      </c>
      <c r="V240" s="295">
        <f>Encuestas!KA240*'Fact Expans'!C240</f>
        <v>0</v>
      </c>
      <c r="W240" s="295">
        <f>Encuestas!KB240*'Fact Expans'!C240</f>
        <v>0</v>
      </c>
      <c r="X240" s="295">
        <f>Encuestas!KD240*'Fact Expans'!C240</f>
        <v>0</v>
      </c>
      <c r="Y240" s="295">
        <f>Encuestas!KC240*'Fact Expans'!C240</f>
        <v>0</v>
      </c>
      <c r="Z240" s="295">
        <f>Encuestas!KF240*'Fact Expans'!C240</f>
        <v>0</v>
      </c>
      <c r="AA240" s="295">
        <f>Encuestas!KE240*'Fact Expans'!C240</f>
        <v>0</v>
      </c>
      <c r="AB240" s="295">
        <f>Calculos!DO240*'Fact Expans'!C240</f>
        <v>0</v>
      </c>
      <c r="AC240" s="295">
        <f>Calculos!DQ240*'Fact Expans'!C240</f>
        <v>0</v>
      </c>
      <c r="AD240" s="295">
        <f>Calculos!DP240*'Fact Expans'!C240</f>
        <v>0</v>
      </c>
      <c r="AE240" s="295">
        <f>Calculos!DR240*'Fact Expans'!C240</f>
        <v>0</v>
      </c>
    </row>
    <row r="241" spans="2:31" s="296" customFormat="1" x14ac:dyDescent="0.25">
      <c r="B241" s="295"/>
      <c r="C241" s="295"/>
      <c r="D241" s="295"/>
      <c r="E241" s="295"/>
      <c r="F241" s="295"/>
      <c r="G241" s="295"/>
      <c r="H241" s="295"/>
      <c r="I241" s="295"/>
      <c r="J241" s="295"/>
      <c r="K241" s="295"/>
      <c r="L241" s="295"/>
      <c r="M241" s="295"/>
      <c r="N241" s="295"/>
      <c r="O241" s="295"/>
      <c r="P241" s="295"/>
      <c r="Q241" s="295"/>
      <c r="R241" s="295"/>
      <c r="S241" s="295"/>
      <c r="T241" s="295"/>
      <c r="U241" s="295"/>
      <c r="V241" s="295"/>
      <c r="W241" s="295"/>
      <c r="X241" s="295"/>
      <c r="Y241" s="295"/>
      <c r="Z241" s="295"/>
      <c r="AA241" s="295"/>
      <c r="AB241" s="295"/>
      <c r="AC241" s="295"/>
      <c r="AD241" s="295"/>
      <c r="AE241" s="295"/>
    </row>
  </sheetData>
  <mergeCells count="1">
    <mergeCell ref="B1:P1"/>
  </mergeCells>
  <pageMargins left="0.7" right="0.7" top="0.75" bottom="0.75" header="0.3" footer="0.3"/>
  <pageSetup orientation="portrait" horizontalDpi="4294967292"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40"/>
  <sheetViews>
    <sheetView workbookViewId="0">
      <pane xSplit="1" ySplit="2" topLeftCell="B221" activePane="bottomRight" state="frozen"/>
      <selection pane="topRight" activeCell="B1" sqref="B1"/>
      <selection pane="bottomLeft" activeCell="A3" sqref="A3"/>
      <selection pane="bottomRight" activeCell="A240" sqref="A240:XFD240"/>
    </sheetView>
  </sheetViews>
  <sheetFormatPr baseColWidth="10" defaultRowHeight="15" x14ac:dyDescent="0.25"/>
  <cols>
    <col min="2" max="9" width="10.5703125" style="178" customWidth="1"/>
  </cols>
  <sheetData>
    <row r="1" spans="1:9" x14ac:dyDescent="0.25">
      <c r="A1" s="47" t="s">
        <v>12037</v>
      </c>
    </row>
    <row r="2" spans="1:9" s="168" customFormat="1" ht="89.25" customHeight="1" x14ac:dyDescent="0.25">
      <c r="A2" s="168" t="s">
        <v>0</v>
      </c>
      <c r="B2" s="37" t="s">
        <v>922</v>
      </c>
      <c r="C2" s="37" t="s">
        <v>923</v>
      </c>
      <c r="D2" s="37" t="s">
        <v>924</v>
      </c>
      <c r="E2" s="37" t="s">
        <v>925</v>
      </c>
      <c r="F2" s="37" t="s">
        <v>927</v>
      </c>
      <c r="G2" s="37" t="s">
        <v>926</v>
      </c>
      <c r="H2" s="37" t="s">
        <v>938</v>
      </c>
      <c r="I2" s="37" t="s">
        <v>928</v>
      </c>
    </row>
    <row r="3" spans="1:9" x14ac:dyDescent="0.25">
      <c r="A3">
        <f>Encuestas!A3</f>
        <v>111011256</v>
      </c>
      <c r="B3" s="178">
        <f>Calculos!DS3</f>
        <v>1</v>
      </c>
      <c r="C3" s="178">
        <f>Calculos!DT3</f>
        <v>1</v>
      </c>
      <c r="D3" s="178">
        <f>Calculos!DU3</f>
        <v>1</v>
      </c>
      <c r="E3" s="178">
        <f>Calculos!DV3</f>
        <v>1</v>
      </c>
      <c r="F3" s="178">
        <f>Calculos!EA3</f>
        <v>100</v>
      </c>
      <c r="G3" s="178">
        <f>Calculos!EB3</f>
        <v>0</v>
      </c>
      <c r="H3" s="178">
        <f>Calculos!EC3</f>
        <v>0</v>
      </c>
      <c r="I3" s="178">
        <f>Calculos!ED3</f>
        <v>0</v>
      </c>
    </row>
    <row r="4" spans="1:9" x14ac:dyDescent="0.25">
      <c r="A4" s="273">
        <f>Encuestas!A4</f>
        <v>111010143</v>
      </c>
      <c r="B4" s="272">
        <f>Calculos!DS4</f>
        <v>1</v>
      </c>
      <c r="C4" s="272">
        <f>Calculos!DT4</f>
        <v>1</v>
      </c>
      <c r="D4" s="272">
        <f>Calculos!DU4</f>
        <v>1</v>
      </c>
      <c r="E4" s="272">
        <f>Calculos!DV4</f>
        <v>1</v>
      </c>
      <c r="F4" s="272">
        <f>Calculos!EA4</f>
        <v>100</v>
      </c>
      <c r="G4" s="272">
        <f>Calculos!EB4</f>
        <v>0</v>
      </c>
      <c r="H4" s="272">
        <f>Calculos!EC4</f>
        <v>0</v>
      </c>
      <c r="I4" s="272">
        <f>Calculos!ED4</f>
        <v>0</v>
      </c>
    </row>
    <row r="5" spans="1:9" x14ac:dyDescent="0.25">
      <c r="A5" s="273">
        <f>Encuestas!A5</f>
        <v>111010018</v>
      </c>
      <c r="B5" s="272">
        <f>Calculos!DS5</f>
        <v>1</v>
      </c>
      <c r="C5" s="272">
        <f>Calculos!DT5</f>
        <v>1</v>
      </c>
      <c r="D5" s="272">
        <f>Calculos!DU5</f>
        <v>1</v>
      </c>
      <c r="E5" s="272">
        <f>Calculos!DV5</f>
        <v>1</v>
      </c>
      <c r="F5" s="272">
        <f>Calculos!EA5</f>
        <v>0</v>
      </c>
      <c r="G5" s="272">
        <f>Calculos!EB5</f>
        <v>100</v>
      </c>
      <c r="H5" s="272">
        <f>Calculos!EC5</f>
        <v>0</v>
      </c>
      <c r="I5" s="272">
        <f>Calculos!ED5</f>
        <v>0</v>
      </c>
    </row>
    <row r="6" spans="1:9" x14ac:dyDescent="0.25">
      <c r="A6" s="273">
        <f>Encuestas!A6</f>
        <v>111012263</v>
      </c>
      <c r="B6" s="272">
        <f>Calculos!DS6</f>
        <v>1</v>
      </c>
      <c r="C6" s="272">
        <f>Calculos!DT6</f>
        <v>1</v>
      </c>
      <c r="D6" s="272">
        <f>Calculos!DU6</f>
        <v>1</v>
      </c>
      <c r="E6" s="272">
        <f>Calculos!DV6</f>
        <v>1</v>
      </c>
      <c r="F6" s="272">
        <f>Calculos!EA6</f>
        <v>0</v>
      </c>
      <c r="G6" s="272">
        <f>Calculos!EB6</f>
        <v>100</v>
      </c>
      <c r="H6" s="272">
        <f>Calculos!EC6</f>
        <v>0</v>
      </c>
      <c r="I6" s="272">
        <f>Calculos!ED6</f>
        <v>0</v>
      </c>
    </row>
    <row r="7" spans="1:9" x14ac:dyDescent="0.25">
      <c r="A7" s="273">
        <f>Encuestas!A7</f>
        <v>111020126</v>
      </c>
      <c r="B7" s="272">
        <f>Calculos!DS7</f>
        <v>3</v>
      </c>
      <c r="C7" s="272">
        <f>Calculos!DT7</f>
        <v>3</v>
      </c>
      <c r="D7" s="272">
        <f>Calculos!DU7</f>
        <v>3</v>
      </c>
      <c r="E7" s="272">
        <f>Calculos!DV7</f>
        <v>3</v>
      </c>
      <c r="F7" s="272">
        <f>Calculos!EA7</f>
        <v>0</v>
      </c>
      <c r="G7" s="272">
        <f>Calculos!EB7</f>
        <v>0</v>
      </c>
      <c r="H7" s="272">
        <f>Calculos!EC7</f>
        <v>100</v>
      </c>
      <c r="I7" s="272">
        <f>Calculos!ED7</f>
        <v>0</v>
      </c>
    </row>
    <row r="8" spans="1:9" x14ac:dyDescent="0.25">
      <c r="A8" s="273">
        <f>Encuestas!A8</f>
        <v>111020225</v>
      </c>
      <c r="B8" s="272">
        <f>Calculos!DS8</f>
        <v>3</v>
      </c>
      <c r="C8" s="272">
        <f>Calculos!DT8</f>
        <v>3</v>
      </c>
      <c r="D8" s="272">
        <f>Calculos!DU8</f>
        <v>3</v>
      </c>
      <c r="E8" s="272">
        <f>Calculos!DV8</f>
        <v>3</v>
      </c>
      <c r="F8" s="272">
        <f>Calculos!EA8</f>
        <v>0</v>
      </c>
      <c r="G8" s="272">
        <f>Calculos!EB8</f>
        <v>0</v>
      </c>
      <c r="H8" s="272">
        <f>Calculos!EC8</f>
        <v>100</v>
      </c>
      <c r="I8" s="272">
        <f>Calculos!ED8</f>
        <v>0</v>
      </c>
    </row>
    <row r="9" spans="1:9" x14ac:dyDescent="0.25">
      <c r="A9" s="273">
        <f>Encuestas!A9</f>
        <v>111010883</v>
      </c>
      <c r="B9" s="272">
        <f>Calculos!DS9</f>
        <v>3</v>
      </c>
      <c r="C9" s="272">
        <f>Calculos!DT9</f>
        <v>3</v>
      </c>
      <c r="D9" s="272">
        <f>Calculos!DU9</f>
        <v>1</v>
      </c>
      <c r="E9" s="272">
        <f>Calculos!DV9</f>
        <v>1</v>
      </c>
      <c r="F9" s="272">
        <f>Calculos!EA9</f>
        <v>0</v>
      </c>
      <c r="G9" s="272">
        <f>Calculos!EB9</f>
        <v>50</v>
      </c>
      <c r="H9" s="272">
        <f>Calculos!EC9</f>
        <v>50</v>
      </c>
      <c r="I9" s="272">
        <f>Calculos!ED9</f>
        <v>0</v>
      </c>
    </row>
    <row r="10" spans="1:9" x14ac:dyDescent="0.25">
      <c r="A10" s="273">
        <f>Encuestas!A10</f>
        <v>111010085</v>
      </c>
      <c r="B10" s="272">
        <f>Calculos!DS10</f>
        <v>1</v>
      </c>
      <c r="C10" s="272">
        <f>Calculos!DT10</f>
        <v>1</v>
      </c>
      <c r="D10" s="272">
        <f>Calculos!DU10</f>
        <v>1</v>
      </c>
      <c r="E10" s="272">
        <f>Calculos!DV10</f>
        <v>1</v>
      </c>
      <c r="F10" s="272">
        <f>Calculos!EA10</f>
        <v>25</v>
      </c>
      <c r="G10" s="272">
        <f>Calculos!EB10</f>
        <v>75</v>
      </c>
      <c r="H10" s="272">
        <f>Calculos!EC10</f>
        <v>0</v>
      </c>
      <c r="I10" s="272">
        <f>Calculos!ED10</f>
        <v>0</v>
      </c>
    </row>
    <row r="11" spans="1:9" x14ac:dyDescent="0.25">
      <c r="A11" s="273">
        <f>Encuestas!A11</f>
        <v>111010215</v>
      </c>
      <c r="B11" s="272">
        <f>Calculos!DS11</f>
        <v>2</v>
      </c>
      <c r="C11" s="272">
        <f>Calculos!DT11</f>
        <v>2</v>
      </c>
      <c r="D11" s="272">
        <f>Calculos!DU11</f>
        <v>2</v>
      </c>
      <c r="E11" s="272">
        <f>Calculos!DV11</f>
        <v>2</v>
      </c>
      <c r="F11" s="272">
        <f>Calculos!EA11</f>
        <v>0</v>
      </c>
      <c r="G11" s="272">
        <f>Calculos!EB11</f>
        <v>0</v>
      </c>
      <c r="H11" s="272">
        <f>Calculos!EC11</f>
        <v>100</v>
      </c>
      <c r="I11" s="272">
        <f>Calculos!ED11</f>
        <v>0</v>
      </c>
    </row>
    <row r="12" spans="1:9" x14ac:dyDescent="0.25">
      <c r="A12" s="273">
        <f>Encuestas!A12</f>
        <v>112010632</v>
      </c>
      <c r="B12" s="272">
        <f>Calculos!DS12</f>
        <v>1</v>
      </c>
      <c r="C12" s="272">
        <f>Calculos!DT12</f>
        <v>1</v>
      </c>
      <c r="D12" s="272">
        <f>Calculos!DU12</f>
        <v>1</v>
      </c>
      <c r="E12" s="272">
        <f>Calculos!DV12</f>
        <v>1</v>
      </c>
      <c r="F12" s="272">
        <f>Calculos!EA12</f>
        <v>100</v>
      </c>
      <c r="G12" s="272">
        <f>Calculos!EB12</f>
        <v>0</v>
      </c>
      <c r="H12" s="272">
        <f>Calculos!EC12</f>
        <v>0</v>
      </c>
      <c r="I12" s="272">
        <f>Calculos!ED12</f>
        <v>0</v>
      </c>
    </row>
    <row r="13" spans="1:9" x14ac:dyDescent="0.25">
      <c r="A13" s="273">
        <f>Encuestas!A13</f>
        <v>112010114</v>
      </c>
      <c r="B13" s="272">
        <f>Calculos!DS13</f>
        <v>2</v>
      </c>
      <c r="C13" s="272">
        <f>Calculos!DT13</f>
        <v>2</v>
      </c>
      <c r="D13" s="272">
        <f>Calculos!DU13</f>
        <v>2</v>
      </c>
      <c r="E13" s="272">
        <f>Calculos!DV13</f>
        <v>2</v>
      </c>
      <c r="F13" s="272">
        <f>Calculos!EA13</f>
        <v>0</v>
      </c>
      <c r="G13" s="272">
        <f>Calculos!EB13</f>
        <v>0</v>
      </c>
      <c r="H13" s="272">
        <f>Calculos!EC13</f>
        <v>100</v>
      </c>
      <c r="I13" s="272">
        <f>Calculos!ED13</f>
        <v>0</v>
      </c>
    </row>
    <row r="14" spans="1:9" x14ac:dyDescent="0.25">
      <c r="A14" s="273">
        <f>Encuestas!A14</f>
        <v>112010298</v>
      </c>
      <c r="B14" s="272">
        <f>Calculos!DS14</f>
        <v>3</v>
      </c>
      <c r="C14" s="272">
        <f>Calculos!DT14</f>
        <v>3</v>
      </c>
      <c r="D14" s="272">
        <f>Calculos!DU14</f>
        <v>3</v>
      </c>
      <c r="E14" s="272">
        <f>Calculos!DV14</f>
        <v>3</v>
      </c>
      <c r="F14" s="272">
        <f>Calculos!EA14</f>
        <v>0</v>
      </c>
      <c r="G14" s="272">
        <f>Calculos!EB14</f>
        <v>0</v>
      </c>
      <c r="H14" s="272">
        <f>Calculos!EC14</f>
        <v>100</v>
      </c>
      <c r="I14" s="272">
        <f>Calculos!ED14</f>
        <v>0</v>
      </c>
    </row>
    <row r="15" spans="1:9" x14ac:dyDescent="0.25">
      <c r="A15" s="273">
        <f>Encuestas!A15</f>
        <v>111010305</v>
      </c>
      <c r="B15" s="272">
        <f>Calculos!DS15</f>
        <v>1</v>
      </c>
      <c r="C15" s="272">
        <f>Calculos!DT15</f>
        <v>1</v>
      </c>
      <c r="D15" s="272">
        <f>Calculos!DU15</f>
        <v>1</v>
      </c>
      <c r="E15" s="272">
        <f>Calculos!DV15</f>
        <v>1</v>
      </c>
      <c r="F15" s="272">
        <f>Calculos!EA15</f>
        <v>0</v>
      </c>
      <c r="G15" s="272">
        <f>Calculos!EB15</f>
        <v>100</v>
      </c>
      <c r="H15" s="272">
        <f>Calculos!EC15</f>
        <v>0</v>
      </c>
      <c r="I15" s="272">
        <f>Calculos!ED15</f>
        <v>0</v>
      </c>
    </row>
    <row r="16" spans="1:9" x14ac:dyDescent="0.25">
      <c r="A16" s="273">
        <f>Encuestas!A16</f>
        <v>111010704</v>
      </c>
      <c r="B16" s="272">
        <f>Calculos!DS16</f>
        <v>1</v>
      </c>
      <c r="C16" s="272">
        <f>Calculos!DT16</f>
        <v>1</v>
      </c>
      <c r="D16" s="272">
        <f>Calculos!DU16</f>
        <v>1</v>
      </c>
      <c r="E16" s="272">
        <f>Calculos!DV16</f>
        <v>1</v>
      </c>
      <c r="F16" s="272">
        <f>Calculos!EA16</f>
        <v>0</v>
      </c>
      <c r="G16" s="272">
        <f>Calculos!EB16</f>
        <v>100</v>
      </c>
      <c r="H16" s="272">
        <f>Calculos!EC16</f>
        <v>0</v>
      </c>
      <c r="I16" s="272">
        <f>Calculos!ED16</f>
        <v>0</v>
      </c>
    </row>
    <row r="17" spans="1:9" x14ac:dyDescent="0.25">
      <c r="A17" s="273">
        <f>Encuestas!A17</f>
        <v>111010787</v>
      </c>
      <c r="B17" s="272">
        <f>Calculos!DS17</f>
        <v>2</v>
      </c>
      <c r="C17" s="272">
        <f>Calculos!DT17</f>
        <v>2</v>
      </c>
      <c r="D17" s="272">
        <f>Calculos!DU17</f>
        <v>2</v>
      </c>
      <c r="E17" s="272">
        <f>Calculos!DV17</f>
        <v>2</v>
      </c>
      <c r="F17" s="272">
        <f>Calculos!EA17</f>
        <v>0</v>
      </c>
      <c r="G17" s="272">
        <f>Calculos!EB17</f>
        <v>0</v>
      </c>
      <c r="H17" s="272">
        <f>Calculos!EC17</f>
        <v>100</v>
      </c>
      <c r="I17" s="272">
        <f>Calculos!ED17</f>
        <v>0</v>
      </c>
    </row>
    <row r="18" spans="1:9" x14ac:dyDescent="0.25">
      <c r="A18" s="273">
        <f>Encuestas!A18</f>
        <v>112010297</v>
      </c>
      <c r="B18" s="272">
        <f>Calculos!DS18</f>
        <v>3</v>
      </c>
      <c r="C18" s="272">
        <f>Calculos!DT18</f>
        <v>3</v>
      </c>
      <c r="D18" s="272">
        <f>Calculos!DU18</f>
        <v>3</v>
      </c>
      <c r="E18" s="272">
        <f>Calculos!DV18</f>
        <v>3</v>
      </c>
      <c r="F18" s="272">
        <f>Calculos!EA18</f>
        <v>0</v>
      </c>
      <c r="G18" s="272">
        <f>Calculos!EB18</f>
        <v>0</v>
      </c>
      <c r="H18" s="272">
        <f>Calculos!EC18</f>
        <v>100</v>
      </c>
      <c r="I18" s="272">
        <f>Calculos!ED18</f>
        <v>0</v>
      </c>
    </row>
    <row r="19" spans="1:9" x14ac:dyDescent="0.25">
      <c r="A19" s="273">
        <f>Encuestas!A19</f>
        <v>112012119</v>
      </c>
      <c r="B19" s="272">
        <f>Calculos!DS19</f>
        <v>3</v>
      </c>
      <c r="C19" s="272">
        <f>Calculos!DT19</f>
        <v>3</v>
      </c>
      <c r="D19" s="272">
        <f>Calculos!DU19</f>
        <v>3</v>
      </c>
      <c r="E19" s="272">
        <f>Calculos!DV19</f>
        <v>3</v>
      </c>
      <c r="F19" s="272">
        <f>Calculos!EA19</f>
        <v>0</v>
      </c>
      <c r="G19" s="272">
        <f>Calculos!EB19</f>
        <v>0</v>
      </c>
      <c r="H19" s="272">
        <f>Calculos!EC19</f>
        <v>100</v>
      </c>
      <c r="I19" s="272">
        <f>Calculos!ED19</f>
        <v>0</v>
      </c>
    </row>
    <row r="20" spans="1:9" x14ac:dyDescent="0.25">
      <c r="A20" s="273">
        <f>Encuestas!A20</f>
        <v>112010141</v>
      </c>
      <c r="B20" s="272">
        <f>Calculos!DS20</f>
        <v>1</v>
      </c>
      <c r="C20" s="272">
        <f>Calculos!DT20</f>
        <v>1</v>
      </c>
      <c r="D20" s="272">
        <f>Calculos!DU20</f>
        <v>1</v>
      </c>
      <c r="E20" s="272">
        <f>Calculos!DV20</f>
        <v>1</v>
      </c>
      <c r="F20" s="272">
        <f>Calculos!EA20</f>
        <v>100</v>
      </c>
      <c r="G20" s="272">
        <f>Calculos!EB20</f>
        <v>0</v>
      </c>
      <c r="H20" s="272">
        <f>Calculos!EC20</f>
        <v>0</v>
      </c>
      <c r="I20" s="272">
        <f>Calculos!ED20</f>
        <v>0</v>
      </c>
    </row>
    <row r="21" spans="1:9" x14ac:dyDescent="0.25">
      <c r="A21" s="273">
        <f>Encuestas!A21</f>
        <v>111012089</v>
      </c>
      <c r="B21" s="272">
        <f>Calculos!DS21</f>
        <v>1</v>
      </c>
      <c r="C21" s="272">
        <f>Calculos!DT21</f>
        <v>1</v>
      </c>
      <c r="D21" s="272">
        <f>Calculos!DU21</f>
        <v>1</v>
      </c>
      <c r="E21" s="272">
        <f>Calculos!DV21</f>
        <v>1</v>
      </c>
      <c r="F21" s="272">
        <f>Calculos!EA21</f>
        <v>0</v>
      </c>
      <c r="G21" s="272">
        <f>Calculos!EB21</f>
        <v>100</v>
      </c>
      <c r="H21" s="272">
        <f>Calculos!EC21</f>
        <v>0</v>
      </c>
      <c r="I21" s="272">
        <f>Calculos!ED21</f>
        <v>0</v>
      </c>
    </row>
    <row r="22" spans="1:9" x14ac:dyDescent="0.25">
      <c r="A22" s="273">
        <f>Encuestas!A22</f>
        <v>111010641</v>
      </c>
      <c r="B22" s="272">
        <f>Calculos!DS22</f>
        <v>4</v>
      </c>
      <c r="C22" s="272">
        <f>Calculos!DT22</f>
        <v>4</v>
      </c>
      <c r="D22" s="272">
        <f>Calculos!DU22</f>
        <v>1</v>
      </c>
      <c r="E22" s="272">
        <f>Calculos!DV22</f>
        <v>4</v>
      </c>
      <c r="F22" s="272">
        <f>Calculos!EA22</f>
        <v>0</v>
      </c>
      <c r="G22" s="272">
        <f>Calculos!EB22</f>
        <v>25</v>
      </c>
      <c r="H22" s="272">
        <f>Calculos!EC22</f>
        <v>0</v>
      </c>
      <c r="I22" s="272">
        <f>Calculos!ED22</f>
        <v>75</v>
      </c>
    </row>
    <row r="23" spans="1:9" x14ac:dyDescent="0.25">
      <c r="A23" s="273">
        <f>Encuestas!A23</f>
        <v>111011306</v>
      </c>
      <c r="B23" s="272">
        <f>Calculos!DS23</f>
        <v>2</v>
      </c>
      <c r="C23" s="272">
        <f>Calculos!DT23</f>
        <v>2</v>
      </c>
      <c r="D23" s="272">
        <f>Calculos!DU23</f>
        <v>2</v>
      </c>
      <c r="E23" s="272">
        <f>Calculos!DV23</f>
        <v>2</v>
      </c>
      <c r="F23" s="272">
        <f>Calculos!EA23</f>
        <v>0</v>
      </c>
      <c r="G23" s="272">
        <f>Calculos!EB23</f>
        <v>0</v>
      </c>
      <c r="H23" s="272">
        <f>Calculos!EC23</f>
        <v>100</v>
      </c>
      <c r="I23" s="272">
        <f>Calculos!ED23</f>
        <v>0</v>
      </c>
    </row>
    <row r="24" spans="1:9" x14ac:dyDescent="0.25">
      <c r="A24" s="273">
        <f>Encuestas!A24</f>
        <v>111010048</v>
      </c>
      <c r="B24" s="272">
        <f>Calculos!DS24</f>
        <v>2</v>
      </c>
      <c r="C24" s="272">
        <f>Calculos!DT24</f>
        <v>2</v>
      </c>
      <c r="D24" s="272">
        <f>Calculos!DU24</f>
        <v>2</v>
      </c>
      <c r="E24" s="272">
        <f>Calculos!DV24</f>
        <v>2</v>
      </c>
      <c r="F24" s="272">
        <f>Calculos!EA24</f>
        <v>0</v>
      </c>
      <c r="G24" s="272">
        <f>Calculos!EB24</f>
        <v>0</v>
      </c>
      <c r="H24" s="272">
        <f>Calculos!EC24</f>
        <v>100</v>
      </c>
      <c r="I24" s="272">
        <f>Calculos!ED24</f>
        <v>0</v>
      </c>
    </row>
    <row r="25" spans="1:9" x14ac:dyDescent="0.25">
      <c r="A25" s="273">
        <f>Encuestas!A25</f>
        <v>111010631</v>
      </c>
      <c r="B25" s="272">
        <f>Calculos!DS25</f>
        <v>4</v>
      </c>
      <c r="C25" s="272">
        <f>Calculos!DT25</f>
        <v>4</v>
      </c>
      <c r="D25" s="272">
        <f>Calculos!DU25</f>
        <v>1</v>
      </c>
      <c r="E25" s="272">
        <f>Calculos!DV25</f>
        <v>1</v>
      </c>
      <c r="F25" s="272">
        <f>Calculos!EA25</f>
        <v>0</v>
      </c>
      <c r="G25" s="272">
        <f>Calculos!EB25</f>
        <v>50</v>
      </c>
      <c r="H25" s="272">
        <f>Calculos!EC25</f>
        <v>0</v>
      </c>
      <c r="I25" s="272">
        <f>Calculos!ED25</f>
        <v>50</v>
      </c>
    </row>
    <row r="26" spans="1:9" x14ac:dyDescent="0.25">
      <c r="A26" s="273">
        <f>Encuestas!A26</f>
        <v>111010083</v>
      </c>
      <c r="B26" s="272">
        <f>Calculos!DS26</f>
        <v>1</v>
      </c>
      <c r="C26" s="272">
        <f>Calculos!DT26</f>
        <v>1</v>
      </c>
      <c r="D26" s="272">
        <f>Calculos!DU26</f>
        <v>1</v>
      </c>
      <c r="E26" s="272">
        <f>Calculos!DV26</f>
        <v>1</v>
      </c>
      <c r="F26" s="272">
        <f>Calculos!EA26</f>
        <v>0</v>
      </c>
      <c r="G26" s="272">
        <f>Calculos!EB26</f>
        <v>100</v>
      </c>
      <c r="H26" s="272">
        <f>Calculos!EC26</f>
        <v>0</v>
      </c>
      <c r="I26" s="272">
        <f>Calculos!ED26</f>
        <v>0</v>
      </c>
    </row>
    <row r="27" spans="1:9" x14ac:dyDescent="0.25">
      <c r="A27" s="273">
        <f>Encuestas!A27</f>
        <v>111010094</v>
      </c>
      <c r="B27" s="272">
        <f>Calculos!DS27</f>
        <v>1</v>
      </c>
      <c r="C27" s="272">
        <f>Calculos!DT27</f>
        <v>1</v>
      </c>
      <c r="D27" s="272">
        <f>Calculos!DU27</f>
        <v>1</v>
      </c>
      <c r="E27" s="272">
        <f>Calculos!DV27</f>
        <v>1</v>
      </c>
      <c r="F27" s="272">
        <f>Calculos!EA27</f>
        <v>100</v>
      </c>
      <c r="G27" s="272">
        <f>Calculos!EB27</f>
        <v>0</v>
      </c>
      <c r="H27" s="272">
        <f>Calculos!EC27</f>
        <v>0</v>
      </c>
      <c r="I27" s="272">
        <f>Calculos!ED27</f>
        <v>0</v>
      </c>
    </row>
    <row r="28" spans="1:9" x14ac:dyDescent="0.25">
      <c r="A28" s="273">
        <f>Encuestas!A28</f>
        <v>111010472</v>
      </c>
      <c r="B28" s="272">
        <f>Calculos!DS28</f>
        <v>1</v>
      </c>
      <c r="C28" s="272">
        <f>Calculos!DT28</f>
        <v>1</v>
      </c>
      <c r="D28" s="272">
        <f>Calculos!DU28</f>
        <v>1</v>
      </c>
      <c r="E28" s="272">
        <f>Calculos!DV28</f>
        <v>1</v>
      </c>
      <c r="F28" s="272">
        <f>Calculos!EA28</f>
        <v>0</v>
      </c>
      <c r="G28" s="272">
        <f>Calculos!EB28</f>
        <v>100</v>
      </c>
      <c r="H28" s="272">
        <f>Calculos!EC28</f>
        <v>0</v>
      </c>
      <c r="I28" s="272">
        <f>Calculos!ED28</f>
        <v>0</v>
      </c>
    </row>
    <row r="29" spans="1:9" x14ac:dyDescent="0.25">
      <c r="A29" s="273">
        <f>Encuestas!A29</f>
        <v>111010860</v>
      </c>
      <c r="B29" s="272">
        <f>Calculos!DS29</f>
        <v>1</v>
      </c>
      <c r="C29" s="272">
        <f>Calculos!DT29</f>
        <v>1</v>
      </c>
      <c r="D29" s="272">
        <f>Calculos!DU29</f>
        <v>1</v>
      </c>
      <c r="E29" s="272">
        <f>Calculos!DV29</f>
        <v>1</v>
      </c>
      <c r="F29" s="272">
        <f>Calculos!EA29</f>
        <v>0</v>
      </c>
      <c r="G29" s="272">
        <f>Calculos!EB29</f>
        <v>100</v>
      </c>
      <c r="H29" s="272">
        <f>Calculos!EC29</f>
        <v>0</v>
      </c>
      <c r="I29" s="272">
        <f>Calculos!ED29</f>
        <v>0</v>
      </c>
    </row>
    <row r="30" spans="1:9" x14ac:dyDescent="0.25">
      <c r="A30" s="273">
        <f>Encuestas!A30</f>
        <v>111010814</v>
      </c>
      <c r="B30" s="272">
        <f>Calculos!DS30</f>
        <v>1</v>
      </c>
      <c r="C30" s="272">
        <f>Calculos!DT30</f>
        <v>1</v>
      </c>
      <c r="D30" s="272">
        <f>Calculos!DU30</f>
        <v>1</v>
      </c>
      <c r="E30" s="272">
        <f>Calculos!DV30</f>
        <v>1</v>
      </c>
      <c r="F30" s="272">
        <f>Calculos!EA30</f>
        <v>100</v>
      </c>
      <c r="G30" s="272">
        <f>Calculos!EB30</f>
        <v>0</v>
      </c>
      <c r="H30" s="272">
        <f>Calculos!EC30</f>
        <v>0</v>
      </c>
      <c r="I30" s="272">
        <f>Calculos!ED30</f>
        <v>0</v>
      </c>
    </row>
    <row r="31" spans="1:9" x14ac:dyDescent="0.25">
      <c r="A31" s="273">
        <f>Encuestas!A31</f>
        <v>111012309</v>
      </c>
      <c r="B31" s="272">
        <f>Calculos!DS31</f>
        <v>4</v>
      </c>
      <c r="C31" s="272">
        <f>Calculos!DT31</f>
        <v>4</v>
      </c>
      <c r="D31" s="272">
        <f>Calculos!DU31</f>
        <v>4</v>
      </c>
      <c r="E31" s="272">
        <f>Calculos!DV31</f>
        <v>4</v>
      </c>
      <c r="F31" s="272">
        <f>Calculos!EA31</f>
        <v>0</v>
      </c>
      <c r="G31" s="272">
        <f>Calculos!EB31</f>
        <v>0</v>
      </c>
      <c r="H31" s="272">
        <f>Calculos!EC31</f>
        <v>0</v>
      </c>
      <c r="I31" s="272">
        <f>Calculos!ED31</f>
        <v>100</v>
      </c>
    </row>
    <row r="32" spans="1:9" x14ac:dyDescent="0.25">
      <c r="A32" s="273">
        <f>Encuestas!A32</f>
        <v>111010101</v>
      </c>
      <c r="B32" s="272">
        <f>Calculos!DS32</f>
        <v>1</v>
      </c>
      <c r="C32" s="272">
        <f>Calculos!DT32</f>
        <v>1</v>
      </c>
      <c r="D32" s="272">
        <f>Calculos!DU32</f>
        <v>1</v>
      </c>
      <c r="E32" s="272">
        <f>Calculos!DV32</f>
        <v>1</v>
      </c>
      <c r="F32" s="272">
        <f>Calculos!EA32</f>
        <v>0</v>
      </c>
      <c r="G32" s="272">
        <f>Calculos!EB32</f>
        <v>100</v>
      </c>
      <c r="H32" s="272">
        <f>Calculos!EC32</f>
        <v>0</v>
      </c>
      <c r="I32" s="272">
        <f>Calculos!ED32</f>
        <v>0</v>
      </c>
    </row>
    <row r="33" spans="1:9" x14ac:dyDescent="0.25">
      <c r="A33" s="273">
        <f>Encuestas!A33</f>
        <v>111010803</v>
      </c>
      <c r="B33" s="272">
        <f>Calculos!DS33</f>
        <v>3</v>
      </c>
      <c r="C33" s="272">
        <f>Calculos!DT33</f>
        <v>3</v>
      </c>
      <c r="D33" s="272">
        <f>Calculos!DU33</f>
        <v>1</v>
      </c>
      <c r="E33" s="272">
        <f>Calculos!DV33</f>
        <v>3</v>
      </c>
      <c r="F33" s="272">
        <f>Calculos!EA33</f>
        <v>0</v>
      </c>
      <c r="G33" s="272">
        <f>Calculos!EB33</f>
        <v>25</v>
      </c>
      <c r="H33" s="272">
        <f>Calculos!EC33</f>
        <v>75</v>
      </c>
      <c r="I33" s="272">
        <f>Calculos!ED33</f>
        <v>0</v>
      </c>
    </row>
    <row r="34" spans="1:9" x14ac:dyDescent="0.25">
      <c r="A34" s="273">
        <f>Encuestas!A34</f>
        <v>111011282</v>
      </c>
      <c r="B34" s="272">
        <f>Calculos!DS34</f>
        <v>1</v>
      </c>
      <c r="C34" s="272">
        <f>Calculos!DT34</f>
        <v>1</v>
      </c>
      <c r="D34" s="272">
        <f>Calculos!DU34</f>
        <v>1</v>
      </c>
      <c r="E34" s="272">
        <f>Calculos!DV34</f>
        <v>1</v>
      </c>
      <c r="F34" s="272">
        <f>Calculos!EA34</f>
        <v>100</v>
      </c>
      <c r="G34" s="272">
        <f>Calculos!EB34</f>
        <v>0</v>
      </c>
      <c r="H34" s="272">
        <f>Calculos!EC34</f>
        <v>0</v>
      </c>
      <c r="I34" s="272">
        <f>Calculos!ED34</f>
        <v>0</v>
      </c>
    </row>
    <row r="35" spans="1:9" x14ac:dyDescent="0.25">
      <c r="A35" s="273">
        <f>Encuestas!A35</f>
        <v>111020031</v>
      </c>
      <c r="B35" s="272">
        <f>Calculos!DS35</f>
        <v>4</v>
      </c>
      <c r="C35" s="272">
        <f>Calculos!DT35</f>
        <v>4</v>
      </c>
      <c r="D35" s="272">
        <f>Calculos!DU35</f>
        <v>4</v>
      </c>
      <c r="E35" s="272">
        <f>Calculos!DV35</f>
        <v>4</v>
      </c>
      <c r="F35" s="272">
        <f>Calculos!EA35</f>
        <v>0</v>
      </c>
      <c r="G35" s="272">
        <f>Calculos!EB35</f>
        <v>0</v>
      </c>
      <c r="H35" s="272">
        <f>Calculos!EC35</f>
        <v>0</v>
      </c>
      <c r="I35" s="272">
        <f>Calculos!ED35</f>
        <v>100</v>
      </c>
    </row>
    <row r="36" spans="1:9" x14ac:dyDescent="0.25">
      <c r="A36" s="273">
        <f>Encuestas!A36</f>
        <v>112010024</v>
      </c>
      <c r="B36" s="272">
        <f>Calculos!DS36</f>
        <v>1</v>
      </c>
      <c r="C36" s="272">
        <f>Calculos!DT36</f>
        <v>1</v>
      </c>
      <c r="D36" s="272">
        <f>Calculos!DU36</f>
        <v>1</v>
      </c>
      <c r="E36" s="272">
        <f>Calculos!DV36</f>
        <v>1</v>
      </c>
      <c r="F36" s="272">
        <f>Calculos!EA36</f>
        <v>0</v>
      </c>
      <c r="G36" s="272">
        <f>Calculos!EB36</f>
        <v>100</v>
      </c>
      <c r="H36" s="272">
        <f>Calculos!EC36</f>
        <v>0</v>
      </c>
      <c r="I36" s="272">
        <f>Calculos!ED36</f>
        <v>0</v>
      </c>
    </row>
    <row r="37" spans="1:9" x14ac:dyDescent="0.25">
      <c r="A37" s="273">
        <f>Encuestas!A37</f>
        <v>111011321</v>
      </c>
      <c r="B37" s="272">
        <f>Calculos!DS37</f>
        <v>1</v>
      </c>
      <c r="C37" s="272">
        <f>Calculos!DT37</f>
        <v>1</v>
      </c>
      <c r="D37" s="272">
        <f>Calculos!DU37</f>
        <v>1</v>
      </c>
      <c r="E37" s="272">
        <f>Calculos!DV37</f>
        <v>1</v>
      </c>
      <c r="F37" s="272">
        <f>Calculos!EA37</f>
        <v>50</v>
      </c>
      <c r="G37" s="272">
        <f>Calculos!EB37</f>
        <v>50</v>
      </c>
      <c r="H37" s="272">
        <f>Calculos!EC37</f>
        <v>0</v>
      </c>
      <c r="I37" s="272">
        <f>Calculos!ED37</f>
        <v>0</v>
      </c>
    </row>
    <row r="38" spans="1:9" x14ac:dyDescent="0.25">
      <c r="A38" s="273">
        <f>Encuestas!A38</f>
        <v>111012278</v>
      </c>
      <c r="B38" s="272">
        <f>Calculos!DS38</f>
        <v>1</v>
      </c>
      <c r="C38" s="272">
        <f>Calculos!DT38</f>
        <v>1</v>
      </c>
      <c r="D38" s="272">
        <f>Calculos!DU38</f>
        <v>1</v>
      </c>
      <c r="E38" s="272">
        <f>Calculos!DV38</f>
        <v>1</v>
      </c>
      <c r="F38" s="272">
        <f>Calculos!EA38</f>
        <v>75</v>
      </c>
      <c r="G38" s="272">
        <f>Calculos!EB38</f>
        <v>25</v>
      </c>
      <c r="H38" s="272">
        <f>Calculos!EC38</f>
        <v>0</v>
      </c>
      <c r="I38" s="272">
        <f>Calculos!ED38</f>
        <v>0</v>
      </c>
    </row>
    <row r="39" spans="1:9" x14ac:dyDescent="0.25">
      <c r="A39" s="273">
        <f>Encuestas!A39</f>
        <v>111010996</v>
      </c>
      <c r="B39" s="272">
        <f>Calculos!DS39</f>
        <v>1</v>
      </c>
      <c r="C39" s="272">
        <f>Calculos!DT39</f>
        <v>1</v>
      </c>
      <c r="D39" s="272">
        <f>Calculos!DU39</f>
        <v>1</v>
      </c>
      <c r="E39" s="272">
        <f>Calculos!DV39</f>
        <v>3</v>
      </c>
      <c r="F39" s="272">
        <f>Calculos!EA39</f>
        <v>50</v>
      </c>
      <c r="G39" s="272">
        <f>Calculos!EB39</f>
        <v>25</v>
      </c>
      <c r="H39" s="272">
        <f>Calculos!EC39</f>
        <v>25</v>
      </c>
      <c r="I39" s="272">
        <f>Calculos!ED39</f>
        <v>0</v>
      </c>
    </row>
    <row r="40" spans="1:9" x14ac:dyDescent="0.25">
      <c r="A40" s="273">
        <f>Encuestas!A40</f>
        <v>111010734</v>
      </c>
      <c r="B40" s="272">
        <f>Calculos!DS40</f>
        <v>1</v>
      </c>
      <c r="C40" s="272">
        <f>Calculos!DT40</f>
        <v>1</v>
      </c>
      <c r="D40" s="272">
        <f>Calculos!DU40</f>
        <v>1</v>
      </c>
      <c r="E40" s="272">
        <f>Calculos!DV40</f>
        <v>1</v>
      </c>
      <c r="F40" s="272">
        <f>Calculos!EA40</f>
        <v>0</v>
      </c>
      <c r="G40" s="272">
        <f>Calculos!EB40</f>
        <v>100</v>
      </c>
      <c r="H40" s="272">
        <f>Calculos!EC40</f>
        <v>0</v>
      </c>
      <c r="I40" s="272">
        <f>Calculos!ED40</f>
        <v>0</v>
      </c>
    </row>
    <row r="41" spans="1:9" x14ac:dyDescent="0.25">
      <c r="A41" s="273">
        <f>Encuestas!A41</f>
        <v>111010758</v>
      </c>
      <c r="B41" s="272">
        <f>Calculos!DS41</f>
        <v>2</v>
      </c>
      <c r="C41" s="272">
        <f>Calculos!DT41</f>
        <v>2</v>
      </c>
      <c r="D41" s="272">
        <f>Calculos!DU41</f>
        <v>2</v>
      </c>
      <c r="E41" s="272">
        <f>Calculos!DV41</f>
        <v>2</v>
      </c>
      <c r="F41" s="272">
        <f>Calculos!EA41</f>
        <v>0</v>
      </c>
      <c r="G41" s="272">
        <f>Calculos!EB41</f>
        <v>0</v>
      </c>
      <c r="H41" s="272">
        <f>Calculos!EC41</f>
        <v>100</v>
      </c>
      <c r="I41" s="272">
        <f>Calculos!ED41</f>
        <v>0</v>
      </c>
    </row>
    <row r="42" spans="1:9" x14ac:dyDescent="0.25">
      <c r="A42" s="273">
        <f>Encuestas!A42</f>
        <v>112010152</v>
      </c>
      <c r="B42" s="272">
        <f>Calculos!DS42</f>
        <v>2</v>
      </c>
      <c r="C42" s="272">
        <f>Calculos!DT42</f>
        <v>2</v>
      </c>
      <c r="D42" s="272">
        <f>Calculos!DU42</f>
        <v>2</v>
      </c>
      <c r="E42" s="272">
        <f>Calculos!DV42</f>
        <v>2</v>
      </c>
      <c r="F42" s="272">
        <f>Calculos!EA42</f>
        <v>0</v>
      </c>
      <c r="G42" s="272">
        <f>Calculos!EB42</f>
        <v>0</v>
      </c>
      <c r="H42" s="272">
        <f>Calculos!EC42</f>
        <v>100</v>
      </c>
      <c r="I42" s="272">
        <f>Calculos!ED42</f>
        <v>0</v>
      </c>
    </row>
    <row r="43" spans="1:9" x14ac:dyDescent="0.25">
      <c r="A43" s="273">
        <f>Encuestas!A43</f>
        <v>111011382</v>
      </c>
      <c r="B43" s="272">
        <f>Calculos!DS43</f>
        <v>1</v>
      </c>
      <c r="C43" s="272">
        <f>Calculos!DT43</f>
        <v>1</v>
      </c>
      <c r="D43" s="272">
        <f>Calculos!DU43</f>
        <v>1</v>
      </c>
      <c r="E43" s="272">
        <f>Calculos!DV43</f>
        <v>1</v>
      </c>
      <c r="F43" s="272">
        <f>Calculos!EA43</f>
        <v>0</v>
      </c>
      <c r="G43" s="272">
        <f>Calculos!EB43</f>
        <v>100</v>
      </c>
      <c r="H43" s="272">
        <f>Calculos!EC43</f>
        <v>0</v>
      </c>
      <c r="I43" s="272">
        <f>Calculos!ED43</f>
        <v>0</v>
      </c>
    </row>
    <row r="44" spans="1:9" x14ac:dyDescent="0.25">
      <c r="A44" s="273">
        <f>Encuestas!A44</f>
        <v>112012010</v>
      </c>
      <c r="B44" s="272">
        <f>Calculos!DS44</f>
        <v>1</v>
      </c>
      <c r="C44" s="272">
        <f>Calculos!DT44</f>
        <v>1</v>
      </c>
      <c r="D44" s="272">
        <f>Calculos!DU44</f>
        <v>3</v>
      </c>
      <c r="E44" s="272">
        <f>Calculos!DV44</f>
        <v>3</v>
      </c>
      <c r="F44" s="272">
        <f>Calculos!EA44</f>
        <v>50</v>
      </c>
      <c r="G44" s="272">
        <f>Calculos!EB44</f>
        <v>0</v>
      </c>
      <c r="H44" s="272">
        <f>Calculos!EC44</f>
        <v>50</v>
      </c>
      <c r="I44" s="272">
        <f>Calculos!ED44</f>
        <v>0</v>
      </c>
    </row>
    <row r="45" spans="1:9" x14ac:dyDescent="0.25">
      <c r="A45" s="273">
        <f>Encuestas!A45</f>
        <v>112010571</v>
      </c>
      <c r="B45" s="272">
        <f>Calculos!DS45</f>
        <v>2</v>
      </c>
      <c r="C45" s="272">
        <f>Calculos!DT45</f>
        <v>2</v>
      </c>
      <c r="D45" s="272">
        <f>Calculos!DU45</f>
        <v>2</v>
      </c>
      <c r="E45" s="272">
        <f>Calculos!DV45</f>
        <v>2</v>
      </c>
      <c r="F45" s="272">
        <f>Calculos!EA45</f>
        <v>0</v>
      </c>
      <c r="G45" s="272">
        <f>Calculos!EB45</f>
        <v>0</v>
      </c>
      <c r="H45" s="272">
        <f>Calculos!EC45</f>
        <v>100</v>
      </c>
      <c r="I45" s="272">
        <f>Calculos!ED45</f>
        <v>0</v>
      </c>
    </row>
    <row r="46" spans="1:9" x14ac:dyDescent="0.25">
      <c r="A46" s="273">
        <f>Encuestas!A46</f>
        <v>112010091</v>
      </c>
      <c r="B46" s="272">
        <f>Calculos!DS46</f>
        <v>1</v>
      </c>
      <c r="C46" s="272">
        <f>Calculos!DT46</f>
        <v>1</v>
      </c>
      <c r="D46" s="272">
        <f>Calculos!DU46</f>
        <v>1</v>
      </c>
      <c r="E46" s="272">
        <f>Calculos!DV46</f>
        <v>1</v>
      </c>
      <c r="F46" s="272">
        <f>Calculos!EA46</f>
        <v>75</v>
      </c>
      <c r="G46" s="272">
        <f>Calculos!EB46</f>
        <v>25</v>
      </c>
      <c r="H46" s="272">
        <f>Calculos!EC46</f>
        <v>0</v>
      </c>
      <c r="I46" s="272">
        <f>Calculos!ED46</f>
        <v>0</v>
      </c>
    </row>
    <row r="47" spans="1:9" x14ac:dyDescent="0.25">
      <c r="A47" s="273">
        <f>Encuestas!A47</f>
        <v>112022034</v>
      </c>
      <c r="B47" s="272">
        <f>Calculos!DS47</f>
        <v>1</v>
      </c>
      <c r="C47" s="272">
        <f>Calculos!DT47</f>
        <v>1</v>
      </c>
      <c r="D47" s="272">
        <f>Calculos!DU47</f>
        <v>1</v>
      </c>
      <c r="E47" s="272">
        <f>Calculos!DV47</f>
        <v>2</v>
      </c>
      <c r="F47" s="272">
        <f>Calculos!EA47</f>
        <v>50</v>
      </c>
      <c r="G47" s="272">
        <f>Calculos!EB47</f>
        <v>25</v>
      </c>
      <c r="H47" s="272">
        <f>Calculos!EC47</f>
        <v>25</v>
      </c>
      <c r="I47" s="272">
        <f>Calculos!ED47</f>
        <v>0</v>
      </c>
    </row>
    <row r="48" spans="1:9" x14ac:dyDescent="0.25">
      <c r="A48" s="273">
        <f>Encuestas!A48</f>
        <v>112020030</v>
      </c>
      <c r="B48" s="272">
        <f>Calculos!DS48</f>
        <v>1</v>
      </c>
      <c r="C48" s="272">
        <f>Calculos!DT48</f>
        <v>1</v>
      </c>
      <c r="D48" s="272">
        <f>Calculos!DU48</f>
        <v>1</v>
      </c>
      <c r="E48" s="272">
        <f>Calculos!DV48</f>
        <v>4</v>
      </c>
      <c r="F48" s="272">
        <f>Calculos!EA48</f>
        <v>0</v>
      </c>
      <c r="G48" s="272">
        <f>Calculos!EB48</f>
        <v>75</v>
      </c>
      <c r="H48" s="272">
        <f>Calculos!EC48</f>
        <v>0</v>
      </c>
      <c r="I48" s="272">
        <f>Calculos!ED48</f>
        <v>25</v>
      </c>
    </row>
    <row r="49" spans="1:9" x14ac:dyDescent="0.25">
      <c r="A49" s="273">
        <f>Encuestas!A49</f>
        <v>112022091</v>
      </c>
      <c r="B49" s="272">
        <f>Calculos!DS49</f>
        <v>1</v>
      </c>
      <c r="C49" s="272">
        <f>Calculos!DT49</f>
        <v>1</v>
      </c>
      <c r="D49" s="272">
        <f>Calculos!DU49</f>
        <v>1</v>
      </c>
      <c r="E49" s="272">
        <f>Calculos!DV49</f>
        <v>1</v>
      </c>
      <c r="F49" s="272">
        <f>Calculos!EA49</f>
        <v>100</v>
      </c>
      <c r="G49" s="272">
        <f>Calculos!EB49</f>
        <v>0</v>
      </c>
      <c r="H49" s="272">
        <f>Calculos!EC49</f>
        <v>0</v>
      </c>
      <c r="I49" s="272">
        <f>Calculos!ED49</f>
        <v>0</v>
      </c>
    </row>
    <row r="50" spans="1:9" x14ac:dyDescent="0.25">
      <c r="A50" s="273">
        <f>Encuestas!A50</f>
        <v>112020034</v>
      </c>
      <c r="B50" s="272">
        <f>Calculos!DS50</f>
        <v>2</v>
      </c>
      <c r="C50" s="272">
        <f>Calculos!DT50</f>
        <v>2</v>
      </c>
      <c r="D50" s="272">
        <f>Calculos!DU50</f>
        <v>2</v>
      </c>
      <c r="E50" s="272">
        <f>Calculos!DV50</f>
        <v>2</v>
      </c>
      <c r="F50" s="272">
        <f>Calculos!EA50</f>
        <v>0</v>
      </c>
      <c r="G50" s="272">
        <f>Calculos!EB50</f>
        <v>0</v>
      </c>
      <c r="H50" s="272">
        <f>Calculos!EC50</f>
        <v>100</v>
      </c>
      <c r="I50" s="272">
        <f>Calculos!ED50</f>
        <v>0</v>
      </c>
    </row>
    <row r="51" spans="1:9" x14ac:dyDescent="0.25">
      <c r="A51" s="273">
        <f>Encuestas!A51</f>
        <v>112020229</v>
      </c>
      <c r="B51" s="272">
        <f>Calculos!DS51</f>
        <v>2</v>
      </c>
      <c r="C51" s="272">
        <f>Calculos!DT51</f>
        <v>2</v>
      </c>
      <c r="D51" s="272">
        <f>Calculos!DU51</f>
        <v>2</v>
      </c>
      <c r="E51" s="272">
        <f>Calculos!DV51</f>
        <v>2</v>
      </c>
      <c r="F51" s="272">
        <f>Calculos!EA51</f>
        <v>0</v>
      </c>
      <c r="G51" s="272">
        <f>Calculos!EB51</f>
        <v>0</v>
      </c>
      <c r="H51" s="272">
        <f>Calculos!EC51</f>
        <v>100</v>
      </c>
      <c r="I51" s="272">
        <f>Calculos!ED51</f>
        <v>0</v>
      </c>
    </row>
    <row r="52" spans="1:9" x14ac:dyDescent="0.25">
      <c r="A52" s="273">
        <f>Encuestas!A52</f>
        <v>112020109</v>
      </c>
      <c r="B52" s="272">
        <f>Calculos!DS52</f>
        <v>2</v>
      </c>
      <c r="C52" s="272">
        <f>Calculos!DT52</f>
        <v>2</v>
      </c>
      <c r="D52" s="272">
        <f>Calculos!DU52</f>
        <v>2</v>
      </c>
      <c r="E52" s="272">
        <f>Calculos!DV52</f>
        <v>2</v>
      </c>
      <c r="F52" s="272">
        <f>Calculos!EA52</f>
        <v>0</v>
      </c>
      <c r="G52" s="272">
        <f>Calculos!EB52</f>
        <v>0</v>
      </c>
      <c r="H52" s="272">
        <f>Calculos!EC52</f>
        <v>100</v>
      </c>
      <c r="I52" s="272">
        <f>Calculos!ED52</f>
        <v>0</v>
      </c>
    </row>
    <row r="53" spans="1:9" x14ac:dyDescent="0.25">
      <c r="A53" s="273">
        <f>Encuestas!A53</f>
        <v>112020087</v>
      </c>
      <c r="B53" s="272">
        <f>Calculos!DS53</f>
        <v>2</v>
      </c>
      <c r="C53" s="272">
        <f>Calculos!DT53</f>
        <v>2</v>
      </c>
      <c r="D53" s="272">
        <f>Calculos!DU53</f>
        <v>2</v>
      </c>
      <c r="E53" s="272">
        <f>Calculos!DV53</f>
        <v>2</v>
      </c>
      <c r="F53" s="272">
        <f>Calculos!EA53</f>
        <v>0</v>
      </c>
      <c r="G53" s="272">
        <f>Calculos!EB53</f>
        <v>0</v>
      </c>
      <c r="H53" s="272">
        <f>Calculos!EC53</f>
        <v>100</v>
      </c>
      <c r="I53" s="272">
        <f>Calculos!ED53</f>
        <v>0</v>
      </c>
    </row>
    <row r="54" spans="1:9" x14ac:dyDescent="0.25">
      <c r="A54" s="273">
        <f>Encuestas!A54</f>
        <v>111020097</v>
      </c>
      <c r="B54" s="272">
        <f>Calculos!DS54</f>
        <v>1</v>
      </c>
      <c r="C54" s="272">
        <f>Calculos!DT54</f>
        <v>1</v>
      </c>
      <c r="D54" s="272">
        <f>Calculos!DU54</f>
        <v>1</v>
      </c>
      <c r="E54" s="272">
        <f>Calculos!DV54</f>
        <v>2</v>
      </c>
      <c r="F54" s="272">
        <f>Calculos!EA54</f>
        <v>75</v>
      </c>
      <c r="G54" s="272">
        <f>Calculos!EB54</f>
        <v>0</v>
      </c>
      <c r="H54" s="272">
        <f>Calculos!EC54</f>
        <v>25</v>
      </c>
      <c r="I54" s="272">
        <f>Calculos!ED54</f>
        <v>0</v>
      </c>
    </row>
    <row r="55" spans="1:9" x14ac:dyDescent="0.25">
      <c r="A55" s="273">
        <f>Encuestas!A55</f>
        <v>112020259</v>
      </c>
      <c r="B55" s="272">
        <f>Calculos!DS55</f>
        <v>2</v>
      </c>
      <c r="C55" s="272">
        <f>Calculos!DT55</f>
        <v>2</v>
      </c>
      <c r="D55" s="272">
        <f>Calculos!DU55</f>
        <v>2</v>
      </c>
      <c r="E55" s="272">
        <f>Calculos!DV55</f>
        <v>2</v>
      </c>
      <c r="F55" s="272">
        <f>Calculos!EA55</f>
        <v>0</v>
      </c>
      <c r="G55" s="272">
        <f>Calculos!EB55</f>
        <v>0</v>
      </c>
      <c r="H55" s="272">
        <f>Calculos!EC55</f>
        <v>100</v>
      </c>
      <c r="I55" s="272">
        <f>Calculos!ED55</f>
        <v>0</v>
      </c>
    </row>
    <row r="56" spans="1:9" x14ac:dyDescent="0.25">
      <c r="A56" s="273">
        <f>Encuestas!A56</f>
        <v>112020164</v>
      </c>
      <c r="B56" s="272">
        <f>Calculos!DS56</f>
        <v>1</v>
      </c>
      <c r="C56" s="272">
        <f>Calculos!DT56</f>
        <v>1</v>
      </c>
      <c r="D56" s="272">
        <f>Calculos!DU56</f>
        <v>2</v>
      </c>
      <c r="E56" s="272">
        <f>Calculos!DV56</f>
        <v>2</v>
      </c>
      <c r="F56" s="272">
        <f>Calculos!EA56</f>
        <v>50</v>
      </c>
      <c r="G56" s="272">
        <f>Calculos!EB56</f>
        <v>0</v>
      </c>
      <c r="H56" s="272">
        <f>Calculos!EC56</f>
        <v>50</v>
      </c>
      <c r="I56" s="272">
        <f>Calculos!ED56</f>
        <v>0</v>
      </c>
    </row>
    <row r="57" spans="1:9" x14ac:dyDescent="0.25">
      <c r="A57" s="273">
        <f>Encuestas!A57</f>
        <v>112020118</v>
      </c>
      <c r="B57" s="272">
        <f>Calculos!DS57</f>
        <v>2</v>
      </c>
      <c r="C57" s="272">
        <f>Calculos!DT57</f>
        <v>2</v>
      </c>
      <c r="D57" s="272">
        <f>Calculos!DU57</f>
        <v>2</v>
      </c>
      <c r="E57" s="272">
        <f>Calculos!DV57</f>
        <v>2</v>
      </c>
      <c r="F57" s="272">
        <f>Calculos!EA57</f>
        <v>0</v>
      </c>
      <c r="G57" s="272">
        <f>Calculos!EB57</f>
        <v>0</v>
      </c>
      <c r="H57" s="272">
        <f>Calculos!EC57</f>
        <v>100</v>
      </c>
      <c r="I57" s="272">
        <f>Calculos!ED57</f>
        <v>0</v>
      </c>
    </row>
    <row r="58" spans="1:9" x14ac:dyDescent="0.25">
      <c r="A58" s="273">
        <f>Encuestas!A58</f>
        <v>112010164</v>
      </c>
      <c r="B58" s="272">
        <f>Calculos!DS58</f>
        <v>2</v>
      </c>
      <c r="C58" s="272">
        <f>Calculos!DT58</f>
        <v>2</v>
      </c>
      <c r="D58" s="272">
        <f>Calculos!DU58</f>
        <v>2</v>
      </c>
      <c r="E58" s="272">
        <f>Calculos!DV58</f>
        <v>2</v>
      </c>
      <c r="F58" s="272">
        <f>Calculos!EA58</f>
        <v>0</v>
      </c>
      <c r="G58" s="272">
        <f>Calculos!EB58</f>
        <v>0</v>
      </c>
      <c r="H58" s="272">
        <f>Calculos!EC58</f>
        <v>100</v>
      </c>
      <c r="I58" s="272">
        <f>Calculos!ED58</f>
        <v>0</v>
      </c>
    </row>
    <row r="59" spans="1:9" x14ac:dyDescent="0.25">
      <c r="A59" s="273">
        <f>Encuestas!A59</f>
        <v>111020027</v>
      </c>
      <c r="B59" s="272">
        <f>Calculos!DS59</f>
        <v>2</v>
      </c>
      <c r="C59" s="272">
        <f>Calculos!DT59</f>
        <v>2</v>
      </c>
      <c r="D59" s="272">
        <f>Calculos!DU59</f>
        <v>2</v>
      </c>
      <c r="E59" s="272">
        <f>Calculos!DV59</f>
        <v>2</v>
      </c>
      <c r="F59" s="272">
        <f>Calculos!EA59</f>
        <v>0</v>
      </c>
      <c r="G59" s="272">
        <f>Calculos!EB59</f>
        <v>0</v>
      </c>
      <c r="H59" s="272">
        <f>Calculos!EC59</f>
        <v>100</v>
      </c>
      <c r="I59" s="272">
        <f>Calculos!ED59</f>
        <v>0</v>
      </c>
    </row>
    <row r="60" spans="1:9" x14ac:dyDescent="0.25">
      <c r="A60" s="273">
        <f>Encuestas!A60</f>
        <v>111020203</v>
      </c>
      <c r="B60" s="272">
        <f>Calculos!DS60</f>
        <v>2</v>
      </c>
      <c r="C60" s="272">
        <f>Calculos!DT60</f>
        <v>2</v>
      </c>
      <c r="D60" s="272">
        <f>Calculos!DU60</f>
        <v>2</v>
      </c>
      <c r="E60" s="272">
        <f>Calculos!DV60</f>
        <v>2</v>
      </c>
      <c r="F60" s="272">
        <f>Calculos!EA60</f>
        <v>0</v>
      </c>
      <c r="G60" s="272">
        <f>Calculos!EB60</f>
        <v>0</v>
      </c>
      <c r="H60" s="272">
        <f>Calculos!EC60</f>
        <v>100</v>
      </c>
      <c r="I60" s="272">
        <f>Calculos!ED60</f>
        <v>0</v>
      </c>
    </row>
    <row r="61" spans="1:9" x14ac:dyDescent="0.25">
      <c r="A61" s="273">
        <f>Encuestas!A61</f>
        <v>111020192</v>
      </c>
      <c r="B61" s="272">
        <f>Calculos!DS61</f>
        <v>2</v>
      </c>
      <c r="C61" s="272">
        <f>Calculos!DT61</f>
        <v>2</v>
      </c>
      <c r="D61" s="272">
        <f>Calculos!DU61</f>
        <v>2</v>
      </c>
      <c r="E61" s="272">
        <f>Calculos!DV61</f>
        <v>2</v>
      </c>
      <c r="F61" s="272">
        <f>Calculos!EA61</f>
        <v>0</v>
      </c>
      <c r="G61" s="272">
        <f>Calculos!EB61</f>
        <v>0</v>
      </c>
      <c r="H61" s="272">
        <f>Calculos!EC61</f>
        <v>100</v>
      </c>
      <c r="I61" s="272">
        <f>Calculos!ED61</f>
        <v>0</v>
      </c>
    </row>
    <row r="62" spans="1:9" x14ac:dyDescent="0.25">
      <c r="A62" s="273">
        <f>Encuestas!A62</f>
        <v>112022052</v>
      </c>
      <c r="B62" s="272">
        <f>Calculos!DS62</f>
        <v>2</v>
      </c>
      <c r="C62" s="272">
        <f>Calculos!DT62</f>
        <v>2</v>
      </c>
      <c r="D62" s="272">
        <f>Calculos!DU62</f>
        <v>2</v>
      </c>
      <c r="E62" s="272">
        <f>Calculos!DV62</f>
        <v>2</v>
      </c>
      <c r="F62" s="272">
        <f>Calculos!EA62</f>
        <v>0</v>
      </c>
      <c r="G62" s="272">
        <f>Calculos!EB62</f>
        <v>0</v>
      </c>
      <c r="H62" s="272">
        <f>Calculos!EC62</f>
        <v>100</v>
      </c>
      <c r="I62" s="272">
        <f>Calculos!ED62</f>
        <v>0</v>
      </c>
    </row>
    <row r="63" spans="1:9" x14ac:dyDescent="0.25">
      <c r="A63" s="273">
        <f>Encuestas!A63</f>
        <v>111020181</v>
      </c>
      <c r="B63" s="272">
        <f>Calculos!DS63</f>
        <v>2</v>
      </c>
      <c r="C63" s="272">
        <f>Calculos!DT63</f>
        <v>2</v>
      </c>
      <c r="D63" s="272">
        <f>Calculos!DU63</f>
        <v>2</v>
      </c>
      <c r="E63" s="272">
        <f>Calculos!DV63</f>
        <v>2</v>
      </c>
      <c r="F63" s="272">
        <f>Calculos!EA63</f>
        <v>0</v>
      </c>
      <c r="G63" s="272">
        <f>Calculos!EB63</f>
        <v>0</v>
      </c>
      <c r="H63" s="272">
        <f>Calculos!EC63</f>
        <v>100</v>
      </c>
      <c r="I63" s="272">
        <f>Calculos!ED63</f>
        <v>0</v>
      </c>
    </row>
    <row r="64" spans="1:9" x14ac:dyDescent="0.25">
      <c r="A64" s="273">
        <f>Encuestas!A64</f>
        <v>112020244</v>
      </c>
      <c r="B64" s="272">
        <f>Calculos!DS64</f>
        <v>2</v>
      </c>
      <c r="C64" s="272">
        <f>Calculos!DT64</f>
        <v>2</v>
      </c>
      <c r="D64" s="272">
        <f>Calculos!DU64</f>
        <v>2</v>
      </c>
      <c r="E64" s="272">
        <f>Calculos!DV64</f>
        <v>2</v>
      </c>
      <c r="F64" s="272">
        <f>Calculos!EA64</f>
        <v>0</v>
      </c>
      <c r="G64" s="272">
        <f>Calculos!EB64</f>
        <v>0</v>
      </c>
      <c r="H64" s="272">
        <f>Calculos!EC64</f>
        <v>100</v>
      </c>
      <c r="I64" s="272">
        <f>Calculos!ED64</f>
        <v>0</v>
      </c>
    </row>
    <row r="65" spans="1:9" x14ac:dyDescent="0.25">
      <c r="A65" s="273">
        <f>Encuestas!A65</f>
        <v>112020211</v>
      </c>
      <c r="B65" s="272">
        <f>Calculos!DS65</f>
        <v>1</v>
      </c>
      <c r="C65" s="272">
        <f>Calculos!DT65</f>
        <v>1</v>
      </c>
      <c r="D65" s="272">
        <f>Calculos!DU65</f>
        <v>2</v>
      </c>
      <c r="E65" s="272">
        <f>Calculos!DV65</f>
        <v>2</v>
      </c>
      <c r="F65" s="272">
        <f>Calculos!EA65</f>
        <v>50</v>
      </c>
      <c r="G65" s="272">
        <f>Calculos!EB65</f>
        <v>0</v>
      </c>
      <c r="H65" s="272">
        <f>Calculos!EC65</f>
        <v>50</v>
      </c>
      <c r="I65" s="272">
        <f>Calculos!ED65</f>
        <v>0</v>
      </c>
    </row>
    <row r="66" spans="1:9" x14ac:dyDescent="0.25">
      <c r="A66" s="273">
        <f>Encuestas!A66</f>
        <v>112020194</v>
      </c>
      <c r="B66" s="272">
        <f>Calculos!DS66</f>
        <v>2</v>
      </c>
      <c r="C66" s="272">
        <f>Calculos!DT66</f>
        <v>2</v>
      </c>
      <c r="D66" s="272">
        <f>Calculos!DU66</f>
        <v>2</v>
      </c>
      <c r="E66" s="272">
        <f>Calculos!DV66</f>
        <v>2</v>
      </c>
      <c r="F66" s="272">
        <f>Calculos!EA66</f>
        <v>0</v>
      </c>
      <c r="G66" s="272">
        <f>Calculos!EB66</f>
        <v>0</v>
      </c>
      <c r="H66" s="272">
        <f>Calculos!EC66</f>
        <v>100</v>
      </c>
      <c r="I66" s="272">
        <f>Calculos!ED66</f>
        <v>0</v>
      </c>
    </row>
    <row r="67" spans="1:9" x14ac:dyDescent="0.25">
      <c r="A67" s="273">
        <f>Encuestas!A67</f>
        <v>112020068</v>
      </c>
      <c r="B67" s="272">
        <f>Calculos!DS67</f>
        <v>2</v>
      </c>
      <c r="C67" s="272">
        <f>Calculos!DT67</f>
        <v>2</v>
      </c>
      <c r="D67" s="272">
        <f>Calculos!DU67</f>
        <v>2</v>
      </c>
      <c r="E67" s="272">
        <f>Calculos!DV67</f>
        <v>2</v>
      </c>
      <c r="F67" s="272">
        <f>Calculos!EA67</f>
        <v>0</v>
      </c>
      <c r="G67" s="272">
        <f>Calculos!EB67</f>
        <v>0</v>
      </c>
      <c r="H67" s="272">
        <f>Calculos!EC67</f>
        <v>100</v>
      </c>
      <c r="I67" s="272">
        <f>Calculos!ED67</f>
        <v>0</v>
      </c>
    </row>
    <row r="68" spans="1:9" x14ac:dyDescent="0.25">
      <c r="A68" s="273">
        <f>Encuestas!A68</f>
        <v>111020194</v>
      </c>
      <c r="B68" s="272">
        <f>Calculos!DS68</f>
        <v>2</v>
      </c>
      <c r="C68" s="272">
        <f>Calculos!DT68</f>
        <v>2</v>
      </c>
      <c r="D68" s="272">
        <f>Calculos!DU68</f>
        <v>2</v>
      </c>
      <c r="E68" s="272">
        <f>Calculos!DV68</f>
        <v>2</v>
      </c>
      <c r="F68" s="272">
        <f>Calculos!EA68</f>
        <v>0</v>
      </c>
      <c r="G68" s="272">
        <f>Calculos!EB68</f>
        <v>0</v>
      </c>
      <c r="H68" s="272">
        <f>Calculos!EC68</f>
        <v>100</v>
      </c>
      <c r="I68" s="272">
        <f>Calculos!ED68</f>
        <v>0</v>
      </c>
    </row>
    <row r="69" spans="1:9" x14ac:dyDescent="0.25">
      <c r="A69" s="273">
        <f>Encuestas!A69</f>
        <v>112020032</v>
      </c>
      <c r="B69" s="272">
        <f>Calculos!DS69</f>
        <v>2</v>
      </c>
      <c r="C69" s="272">
        <f>Calculos!DT69</f>
        <v>2</v>
      </c>
      <c r="D69" s="272">
        <f>Calculos!DU69</f>
        <v>2</v>
      </c>
      <c r="E69" s="272">
        <f>Calculos!DV69</f>
        <v>2</v>
      </c>
      <c r="F69" s="272">
        <f>Calculos!EA69</f>
        <v>0</v>
      </c>
      <c r="G69" s="272">
        <f>Calculos!EB69</f>
        <v>0</v>
      </c>
      <c r="H69" s="272">
        <f>Calculos!EC69</f>
        <v>100</v>
      </c>
      <c r="I69" s="272">
        <f>Calculos!ED69</f>
        <v>0</v>
      </c>
    </row>
    <row r="70" spans="1:9" x14ac:dyDescent="0.25">
      <c r="A70" s="273">
        <f>Encuestas!A70</f>
        <v>114020177</v>
      </c>
      <c r="B70" s="272">
        <f>Calculos!DS70</f>
        <v>2</v>
      </c>
      <c r="C70" s="272">
        <f>Calculos!DT70</f>
        <v>2</v>
      </c>
      <c r="D70" s="272">
        <f>Calculos!DU70</f>
        <v>2</v>
      </c>
      <c r="E70" s="272">
        <f>Calculos!DV70</f>
        <v>2</v>
      </c>
      <c r="F70" s="272">
        <f>Calculos!EA70</f>
        <v>0</v>
      </c>
      <c r="G70" s="272">
        <f>Calculos!EB70</f>
        <v>0</v>
      </c>
      <c r="H70" s="272">
        <f>Calculos!EC70</f>
        <v>100</v>
      </c>
      <c r="I70" s="272">
        <f>Calculos!ED70</f>
        <v>0</v>
      </c>
    </row>
    <row r="71" spans="1:9" x14ac:dyDescent="0.25">
      <c r="A71" s="273">
        <f>Encuestas!A71</f>
        <v>114020091</v>
      </c>
      <c r="B71" s="272">
        <f>Calculos!DS71</f>
        <v>2</v>
      </c>
      <c r="C71" s="272">
        <f>Calculos!DT71</f>
        <v>2</v>
      </c>
      <c r="D71" s="272">
        <f>Calculos!DU71</f>
        <v>2</v>
      </c>
      <c r="E71" s="272">
        <f>Calculos!DV71</f>
        <v>2</v>
      </c>
      <c r="F71" s="272">
        <f>Calculos!EA71</f>
        <v>0</v>
      </c>
      <c r="G71" s="272">
        <f>Calculos!EB71</f>
        <v>0</v>
      </c>
      <c r="H71" s="272">
        <f>Calculos!EC71</f>
        <v>100</v>
      </c>
      <c r="I71" s="272">
        <f>Calculos!ED71</f>
        <v>0</v>
      </c>
    </row>
    <row r="72" spans="1:9" x14ac:dyDescent="0.25">
      <c r="A72" s="273">
        <f>Encuestas!A72</f>
        <v>112010365</v>
      </c>
      <c r="B72" s="272">
        <f>Calculos!DS72</f>
        <v>1</v>
      </c>
      <c r="C72" s="272">
        <f>Calculos!DT72</f>
        <v>1</v>
      </c>
      <c r="D72" s="272">
        <f>Calculos!DU72</f>
        <v>1</v>
      </c>
      <c r="E72" s="272">
        <f>Calculos!DV72</f>
        <v>1</v>
      </c>
      <c r="F72" s="272">
        <f>Calculos!EA72</f>
        <v>100</v>
      </c>
      <c r="G72" s="272">
        <f>Calculos!EB72</f>
        <v>0</v>
      </c>
      <c r="H72" s="272">
        <f>Calculos!EC72</f>
        <v>0</v>
      </c>
      <c r="I72" s="272">
        <f>Calculos!ED72</f>
        <v>0</v>
      </c>
    </row>
    <row r="73" spans="1:9" x14ac:dyDescent="0.25">
      <c r="A73" s="273">
        <f>Encuestas!A73</f>
        <v>112010519</v>
      </c>
      <c r="B73" s="272">
        <f>Calculos!DS73</f>
        <v>1</v>
      </c>
      <c r="C73" s="272">
        <f>Calculos!DT73</f>
        <v>1</v>
      </c>
      <c r="D73" s="272">
        <f>Calculos!DU73</f>
        <v>1</v>
      </c>
      <c r="E73" s="272">
        <f>Calculos!DV73</f>
        <v>1</v>
      </c>
      <c r="F73" s="272">
        <f>Calculos!EA73</f>
        <v>0</v>
      </c>
      <c r="G73" s="272">
        <f>Calculos!EB73</f>
        <v>100</v>
      </c>
      <c r="H73" s="272">
        <f>Calculos!EC73</f>
        <v>0</v>
      </c>
      <c r="I73" s="272">
        <f>Calculos!ED73</f>
        <v>0</v>
      </c>
    </row>
    <row r="74" spans="1:9" x14ac:dyDescent="0.25">
      <c r="A74" s="273">
        <f>Encuestas!A74</f>
        <v>112010212</v>
      </c>
      <c r="B74" s="272">
        <f>Calculos!DS74</f>
        <v>2</v>
      </c>
      <c r="C74" s="272">
        <f>Calculos!DT74</f>
        <v>2</v>
      </c>
      <c r="D74" s="272">
        <f>Calculos!DU74</f>
        <v>2</v>
      </c>
      <c r="E74" s="272">
        <f>Calculos!DV74</f>
        <v>2</v>
      </c>
      <c r="F74" s="272">
        <f>Calculos!EA74</f>
        <v>0</v>
      </c>
      <c r="G74" s="272">
        <f>Calculos!EB74</f>
        <v>0</v>
      </c>
      <c r="H74" s="272">
        <f>Calculos!EC74</f>
        <v>100</v>
      </c>
      <c r="I74" s="272">
        <f>Calculos!ED74</f>
        <v>0</v>
      </c>
    </row>
    <row r="75" spans="1:9" x14ac:dyDescent="0.25">
      <c r="A75" s="273">
        <f>Encuestas!A75</f>
        <v>112010288</v>
      </c>
      <c r="B75" s="272">
        <f>Calculos!DS75</f>
        <v>2</v>
      </c>
      <c r="C75" s="272">
        <f>Calculos!DT75</f>
        <v>2</v>
      </c>
      <c r="D75" s="272">
        <f>Calculos!DU75</f>
        <v>2</v>
      </c>
      <c r="E75" s="272">
        <f>Calculos!DV75</f>
        <v>2</v>
      </c>
      <c r="F75" s="272">
        <f>Calculos!EA75</f>
        <v>0</v>
      </c>
      <c r="G75" s="272">
        <f>Calculos!EB75</f>
        <v>0</v>
      </c>
      <c r="H75" s="272">
        <f>Calculos!EC75</f>
        <v>100</v>
      </c>
      <c r="I75" s="272">
        <f>Calculos!ED75</f>
        <v>0</v>
      </c>
    </row>
    <row r="76" spans="1:9" x14ac:dyDescent="0.25">
      <c r="A76" s="273">
        <f>Encuestas!A76</f>
        <v>112010487</v>
      </c>
      <c r="B76" s="272">
        <f>Calculos!DS76</f>
        <v>1</v>
      </c>
      <c r="C76" s="272">
        <f>Calculos!DT76</f>
        <v>1</v>
      </c>
      <c r="D76" s="272">
        <f>Calculos!DU76</f>
        <v>1</v>
      </c>
      <c r="E76" s="272">
        <f>Calculos!DV76</f>
        <v>1</v>
      </c>
      <c r="F76" s="272">
        <f>Calculos!EA76</f>
        <v>0</v>
      </c>
      <c r="G76" s="272">
        <f>Calculos!EB76</f>
        <v>100</v>
      </c>
      <c r="H76" s="272">
        <f>Calculos!EC76</f>
        <v>0</v>
      </c>
      <c r="I76" s="272">
        <f>Calculos!ED76</f>
        <v>0</v>
      </c>
    </row>
    <row r="77" spans="1:9" x14ac:dyDescent="0.25">
      <c r="A77" s="273">
        <f>Encuestas!A77</f>
        <v>112010538</v>
      </c>
      <c r="B77" s="272">
        <f>Calculos!DS77</f>
        <v>1</v>
      </c>
      <c r="C77" s="272">
        <f>Calculos!DT77</f>
        <v>1</v>
      </c>
      <c r="D77" s="272">
        <f>Calculos!DU77</f>
        <v>1</v>
      </c>
      <c r="E77" s="272">
        <f>Calculos!DV77</f>
        <v>1</v>
      </c>
      <c r="F77" s="272">
        <f>Calculos!EA77</f>
        <v>0</v>
      </c>
      <c r="G77" s="272">
        <f>Calculos!EB77</f>
        <v>100</v>
      </c>
      <c r="H77" s="272">
        <f>Calculos!EC77</f>
        <v>0</v>
      </c>
      <c r="I77" s="272">
        <f>Calculos!ED77</f>
        <v>0</v>
      </c>
    </row>
    <row r="78" spans="1:9" x14ac:dyDescent="0.25">
      <c r="A78" s="273">
        <f>Encuestas!A78</f>
        <v>112010442</v>
      </c>
      <c r="B78" s="272">
        <f>Calculos!DS78</f>
        <v>1</v>
      </c>
      <c r="C78" s="272">
        <f>Calculos!DT78</f>
        <v>1</v>
      </c>
      <c r="D78" s="272">
        <f>Calculos!DU78</f>
        <v>1</v>
      </c>
      <c r="E78" s="272">
        <f>Calculos!DV78</f>
        <v>1</v>
      </c>
      <c r="F78" s="272">
        <f>Calculos!EA78</f>
        <v>0</v>
      </c>
      <c r="G78" s="272">
        <f>Calculos!EB78</f>
        <v>100</v>
      </c>
      <c r="H78" s="272">
        <f>Calculos!EC78</f>
        <v>0</v>
      </c>
      <c r="I78" s="272">
        <f>Calculos!ED78</f>
        <v>0</v>
      </c>
    </row>
    <row r="79" spans="1:9" x14ac:dyDescent="0.25">
      <c r="A79" s="273">
        <f>Encuestas!A79</f>
        <v>112010279</v>
      </c>
      <c r="B79" s="272">
        <f>Calculos!DS79</f>
        <v>1</v>
      </c>
      <c r="C79" s="272">
        <f>Calculos!DT79</f>
        <v>1</v>
      </c>
      <c r="D79" s="272">
        <f>Calculos!DU79</f>
        <v>1</v>
      </c>
      <c r="E79" s="272">
        <f>Calculos!DV79</f>
        <v>2</v>
      </c>
      <c r="F79" s="272">
        <f>Calculos!EA79</f>
        <v>75</v>
      </c>
      <c r="G79" s="272">
        <f>Calculos!EB79</f>
        <v>0</v>
      </c>
      <c r="H79" s="272">
        <f>Calculos!EC79</f>
        <v>25</v>
      </c>
      <c r="I79" s="272">
        <f>Calculos!ED79</f>
        <v>0</v>
      </c>
    </row>
    <row r="80" spans="1:9" x14ac:dyDescent="0.25">
      <c r="A80" s="273">
        <f>Encuestas!A80</f>
        <v>112010679</v>
      </c>
      <c r="B80" s="272">
        <f>Calculos!DS80</f>
        <v>1</v>
      </c>
      <c r="C80" s="272">
        <f>Calculos!DT80</f>
        <v>1</v>
      </c>
      <c r="D80" s="272">
        <f>Calculos!DU80</f>
        <v>1</v>
      </c>
      <c r="E80" s="272">
        <f>Calculos!DV80</f>
        <v>2</v>
      </c>
      <c r="F80" s="272">
        <f>Calculos!EA80</f>
        <v>75</v>
      </c>
      <c r="G80" s="272">
        <f>Calculos!EB80</f>
        <v>0</v>
      </c>
      <c r="H80" s="272">
        <f>Calculos!EC80</f>
        <v>25</v>
      </c>
      <c r="I80" s="272">
        <f>Calculos!ED80</f>
        <v>0</v>
      </c>
    </row>
    <row r="81" spans="1:9" x14ac:dyDescent="0.25">
      <c r="A81" s="273">
        <f>Encuestas!A81</f>
        <v>112010421</v>
      </c>
      <c r="B81" s="272">
        <f>Calculos!DS81</f>
        <v>2</v>
      </c>
      <c r="C81" s="272">
        <f>Calculos!DT81</f>
        <v>2</v>
      </c>
      <c r="D81" s="272">
        <f>Calculos!DU81</f>
        <v>2</v>
      </c>
      <c r="E81" s="272">
        <f>Calculos!DV81</f>
        <v>2</v>
      </c>
      <c r="F81" s="272">
        <f>Calculos!EA81</f>
        <v>0</v>
      </c>
      <c r="G81" s="272">
        <f>Calculos!EB81</f>
        <v>0</v>
      </c>
      <c r="H81" s="272">
        <f>Calculos!EC81</f>
        <v>100</v>
      </c>
      <c r="I81" s="272">
        <f>Calculos!ED81</f>
        <v>0</v>
      </c>
    </row>
    <row r="82" spans="1:9" x14ac:dyDescent="0.25">
      <c r="A82" s="273">
        <f>Encuestas!A82</f>
        <v>112010342</v>
      </c>
      <c r="B82" s="272">
        <f>Calculos!DS82</f>
        <v>1</v>
      </c>
      <c r="C82" s="272">
        <f>Calculos!DT82</f>
        <v>1</v>
      </c>
      <c r="D82" s="272">
        <f>Calculos!DU82</f>
        <v>1</v>
      </c>
      <c r="E82" s="272">
        <f>Calculos!DV82</f>
        <v>1</v>
      </c>
      <c r="F82" s="272">
        <f>Calculos!EA82</f>
        <v>0</v>
      </c>
      <c r="G82" s="272">
        <f>Calculos!EB82</f>
        <v>100</v>
      </c>
      <c r="H82" s="272">
        <f>Calculos!EC82</f>
        <v>0</v>
      </c>
      <c r="I82" s="272">
        <f>Calculos!ED82</f>
        <v>0</v>
      </c>
    </row>
    <row r="83" spans="1:9" x14ac:dyDescent="0.25">
      <c r="A83" s="273">
        <f>Encuestas!A83</f>
        <v>112010030</v>
      </c>
      <c r="B83" s="272">
        <f>Calculos!DS83</f>
        <v>1</v>
      </c>
      <c r="C83" s="272">
        <f>Calculos!DT83</f>
        <v>1</v>
      </c>
      <c r="D83" s="272">
        <f>Calculos!DU83</f>
        <v>1</v>
      </c>
      <c r="E83" s="272">
        <f>Calculos!DV83</f>
        <v>1</v>
      </c>
      <c r="F83" s="272">
        <f>Calculos!EA83</f>
        <v>0</v>
      </c>
      <c r="G83" s="272">
        <f>Calculos!EB83</f>
        <v>100</v>
      </c>
      <c r="H83" s="272">
        <f>Calculos!EC83</f>
        <v>0</v>
      </c>
      <c r="I83" s="272">
        <f>Calculos!ED83</f>
        <v>0</v>
      </c>
    </row>
    <row r="84" spans="1:9" x14ac:dyDescent="0.25">
      <c r="A84" s="273">
        <f>Encuestas!A84</f>
        <v>112010473</v>
      </c>
      <c r="B84" s="272">
        <f>Calculos!DS84</f>
        <v>2</v>
      </c>
      <c r="C84" s="272">
        <f>Calculos!DT84</f>
        <v>2</v>
      </c>
      <c r="D84" s="272">
        <f>Calculos!DU84</f>
        <v>2</v>
      </c>
      <c r="E84" s="272">
        <f>Calculos!DV84</f>
        <v>1</v>
      </c>
      <c r="F84" s="272">
        <f>Calculos!EA84</f>
        <v>0</v>
      </c>
      <c r="G84" s="272">
        <f>Calculos!EB84</f>
        <v>25</v>
      </c>
      <c r="H84" s="272">
        <f>Calculos!EC84</f>
        <v>75</v>
      </c>
      <c r="I84" s="272">
        <f>Calculos!ED84</f>
        <v>0</v>
      </c>
    </row>
    <row r="85" spans="1:9" x14ac:dyDescent="0.25">
      <c r="A85" s="273">
        <f>Encuestas!A85</f>
        <v>111010184</v>
      </c>
      <c r="B85" s="272">
        <f>Calculos!DS85</f>
        <v>3</v>
      </c>
      <c r="C85" s="272">
        <f>Calculos!DT85</f>
        <v>3</v>
      </c>
      <c r="D85" s="272">
        <f>Calculos!DU85</f>
        <v>3</v>
      </c>
      <c r="E85" s="272">
        <f>Calculos!DV85</f>
        <v>3</v>
      </c>
      <c r="F85" s="272">
        <f>Calculos!EA85</f>
        <v>0</v>
      </c>
      <c r="G85" s="272">
        <f>Calculos!EB85</f>
        <v>0</v>
      </c>
      <c r="H85" s="272">
        <f>Calculos!EC85</f>
        <v>100</v>
      </c>
      <c r="I85" s="272">
        <f>Calculos!ED85</f>
        <v>0</v>
      </c>
    </row>
    <row r="86" spans="1:9" x14ac:dyDescent="0.25">
      <c r="A86" s="273">
        <f>Encuestas!A86</f>
        <v>112010693</v>
      </c>
      <c r="B86" s="272">
        <f>Calculos!DS86</f>
        <v>3</v>
      </c>
      <c r="C86" s="272">
        <f>Calculos!DT86</f>
        <v>3</v>
      </c>
      <c r="D86" s="272">
        <f>Calculos!DU86</f>
        <v>3</v>
      </c>
      <c r="E86" s="272">
        <f>Calculos!DV86</f>
        <v>3</v>
      </c>
      <c r="F86" s="272">
        <f>Calculos!EA86</f>
        <v>0</v>
      </c>
      <c r="G86" s="272">
        <f>Calculos!EB86</f>
        <v>0</v>
      </c>
      <c r="H86" s="272">
        <f>Calculos!EC86</f>
        <v>100</v>
      </c>
      <c r="I86" s="272">
        <f>Calculos!ED86</f>
        <v>0</v>
      </c>
    </row>
    <row r="87" spans="1:9" x14ac:dyDescent="0.25">
      <c r="A87" s="273">
        <f>Encuestas!A87</f>
        <v>111010490</v>
      </c>
      <c r="B87" s="272">
        <f>Calculos!DS87</f>
        <v>3</v>
      </c>
      <c r="C87" s="272">
        <f>Calculos!DT87</f>
        <v>3</v>
      </c>
      <c r="D87" s="272">
        <f>Calculos!DU87</f>
        <v>1</v>
      </c>
      <c r="E87" s="272">
        <f>Calculos!DV87</f>
        <v>1</v>
      </c>
      <c r="F87" s="272">
        <f>Calculos!EA87</f>
        <v>0</v>
      </c>
      <c r="G87" s="272">
        <f>Calculos!EB87</f>
        <v>50</v>
      </c>
      <c r="H87" s="272">
        <f>Calculos!EC87</f>
        <v>50</v>
      </c>
      <c r="I87" s="272">
        <f>Calculos!ED87</f>
        <v>0</v>
      </c>
    </row>
    <row r="88" spans="1:9" x14ac:dyDescent="0.25">
      <c r="A88" s="273">
        <f>Encuestas!A88</f>
        <v>111011247</v>
      </c>
      <c r="B88" s="272">
        <f>Calculos!DS88</f>
        <v>1</v>
      </c>
      <c r="C88" s="272">
        <f>Calculos!DT88</f>
        <v>1</v>
      </c>
      <c r="D88" s="272">
        <f>Calculos!DU88</f>
        <v>1</v>
      </c>
      <c r="E88" s="272">
        <f>Calculos!DV88</f>
        <v>1</v>
      </c>
      <c r="F88" s="272">
        <f>Calculos!EA88</f>
        <v>0</v>
      </c>
      <c r="G88" s="272">
        <f>Calculos!EB88</f>
        <v>100</v>
      </c>
      <c r="H88" s="272">
        <f>Calculos!EC88</f>
        <v>0</v>
      </c>
      <c r="I88" s="272">
        <f>Calculos!ED88</f>
        <v>0</v>
      </c>
    </row>
    <row r="89" spans="1:9" x14ac:dyDescent="0.25">
      <c r="A89" s="273">
        <f>Encuestas!A89</f>
        <v>111012275</v>
      </c>
      <c r="B89" s="272">
        <f>Calculos!DS89</f>
        <v>4</v>
      </c>
      <c r="C89" s="272">
        <f>Calculos!DT89</f>
        <v>4</v>
      </c>
      <c r="D89" s="272">
        <f>Calculos!DU89</f>
        <v>4</v>
      </c>
      <c r="E89" s="272">
        <f>Calculos!DV89</f>
        <v>1</v>
      </c>
      <c r="F89" s="272">
        <f>Calculos!EA89</f>
        <v>0</v>
      </c>
      <c r="G89" s="272">
        <f>Calculos!EB89</f>
        <v>25</v>
      </c>
      <c r="H89" s="272">
        <f>Calculos!EC89</f>
        <v>0</v>
      </c>
      <c r="I89" s="272">
        <f>Calculos!ED89</f>
        <v>75</v>
      </c>
    </row>
    <row r="90" spans="1:9" x14ac:dyDescent="0.25">
      <c r="A90" s="273">
        <f>Encuestas!A90</f>
        <v>114020079</v>
      </c>
      <c r="B90" s="272">
        <f>Calculos!DS90</f>
        <v>3</v>
      </c>
      <c r="C90" s="272">
        <f>Calculos!DT90</f>
        <v>3</v>
      </c>
      <c r="D90" s="272">
        <f>Calculos!DU90</f>
        <v>3</v>
      </c>
      <c r="E90" s="272">
        <f>Calculos!DV90</f>
        <v>3</v>
      </c>
      <c r="F90" s="272">
        <f>Calculos!EA90</f>
        <v>0</v>
      </c>
      <c r="G90" s="272">
        <f>Calculos!EB90</f>
        <v>0</v>
      </c>
      <c r="H90" s="272">
        <f>Calculos!EC90</f>
        <v>100</v>
      </c>
      <c r="I90" s="272">
        <f>Calculos!ED90</f>
        <v>0</v>
      </c>
    </row>
    <row r="91" spans="1:9" x14ac:dyDescent="0.25">
      <c r="A91" s="273">
        <f>Encuestas!A91</f>
        <v>111010933</v>
      </c>
      <c r="B91" s="272">
        <f>Calculos!DS91</f>
        <v>1</v>
      </c>
      <c r="C91" s="272">
        <f>Calculos!DT91</f>
        <v>1</v>
      </c>
      <c r="D91" s="272">
        <f>Calculos!DU91</f>
        <v>1</v>
      </c>
      <c r="E91" s="272">
        <f>Calculos!DV91</f>
        <v>1</v>
      </c>
      <c r="F91" s="272">
        <f>Calculos!EA91</f>
        <v>50</v>
      </c>
      <c r="G91" s="272">
        <f>Calculos!EB91</f>
        <v>50</v>
      </c>
      <c r="H91" s="272">
        <f>Calculos!EC91</f>
        <v>0</v>
      </c>
      <c r="I91" s="272">
        <f>Calculos!ED91</f>
        <v>0</v>
      </c>
    </row>
    <row r="92" spans="1:9" x14ac:dyDescent="0.25">
      <c r="A92" s="273">
        <f>Encuestas!A92</f>
        <v>112010017</v>
      </c>
      <c r="B92" s="272">
        <f>Calculos!DS92</f>
        <v>2</v>
      </c>
      <c r="C92" s="272">
        <f>Calculos!DT92</f>
        <v>2</v>
      </c>
      <c r="D92" s="272">
        <f>Calculos!DU92</f>
        <v>2</v>
      </c>
      <c r="E92" s="272">
        <f>Calculos!DV92</f>
        <v>1</v>
      </c>
      <c r="F92" s="272">
        <f>Calculos!EA92</f>
        <v>25</v>
      </c>
      <c r="G92" s="272">
        <f>Calculos!EB92</f>
        <v>0</v>
      </c>
      <c r="H92" s="272">
        <f>Calculos!EC92</f>
        <v>75</v>
      </c>
      <c r="I92" s="272">
        <f>Calculos!ED92</f>
        <v>0</v>
      </c>
    </row>
    <row r="93" spans="1:9" x14ac:dyDescent="0.25">
      <c r="A93" s="273">
        <f>Encuestas!A93</f>
        <v>111011224</v>
      </c>
      <c r="B93" s="272">
        <f>Calculos!DS93</f>
        <v>1</v>
      </c>
      <c r="C93" s="272">
        <f>Calculos!DT93</f>
        <v>1</v>
      </c>
      <c r="D93" s="272">
        <f>Calculos!DU93</f>
        <v>1</v>
      </c>
      <c r="E93" s="272">
        <f>Calculos!DV93</f>
        <v>1</v>
      </c>
      <c r="F93" s="272">
        <f>Calculos!EA93</f>
        <v>0</v>
      </c>
      <c r="G93" s="272">
        <f>Calculos!EB93</f>
        <v>100</v>
      </c>
      <c r="H93" s="272">
        <f>Calculos!EC93</f>
        <v>0</v>
      </c>
      <c r="I93" s="272">
        <f>Calculos!ED93</f>
        <v>0</v>
      </c>
    </row>
    <row r="94" spans="1:9" x14ac:dyDescent="0.25">
      <c r="A94" s="273">
        <f>Encuestas!A94</f>
        <v>111010448</v>
      </c>
      <c r="B94" s="272">
        <f>Calculos!DS94</f>
        <v>2</v>
      </c>
      <c r="C94" s="272">
        <f>Calculos!DT94</f>
        <v>2</v>
      </c>
      <c r="D94" s="272">
        <f>Calculos!DU94</f>
        <v>2</v>
      </c>
      <c r="E94" s="272">
        <f>Calculos!DV94</f>
        <v>2</v>
      </c>
      <c r="F94" s="272">
        <f>Calculos!EA94</f>
        <v>0</v>
      </c>
      <c r="G94" s="272">
        <f>Calculos!EB94</f>
        <v>0</v>
      </c>
      <c r="H94" s="272">
        <f>Calculos!EC94</f>
        <v>100</v>
      </c>
      <c r="I94" s="272">
        <f>Calculos!ED94</f>
        <v>0</v>
      </c>
    </row>
    <row r="95" spans="1:9" x14ac:dyDescent="0.25">
      <c r="A95" s="273">
        <f>Encuestas!A95</f>
        <v>111010390</v>
      </c>
      <c r="B95" s="272">
        <f>Calculos!DS95</f>
        <v>2</v>
      </c>
      <c r="C95" s="272">
        <f>Calculos!DT95</f>
        <v>2</v>
      </c>
      <c r="D95" s="272">
        <f>Calculos!DU95</f>
        <v>2</v>
      </c>
      <c r="E95" s="272">
        <f>Calculos!DV95</f>
        <v>2</v>
      </c>
      <c r="F95" s="272">
        <f>Calculos!EA95</f>
        <v>0</v>
      </c>
      <c r="G95" s="272">
        <f>Calculos!EB95</f>
        <v>0</v>
      </c>
      <c r="H95" s="272">
        <f>Calculos!EC95</f>
        <v>100</v>
      </c>
      <c r="I95" s="272">
        <f>Calculos!ED95</f>
        <v>0</v>
      </c>
    </row>
    <row r="96" spans="1:9" x14ac:dyDescent="0.25">
      <c r="A96" s="273">
        <f>Encuestas!A96</f>
        <v>112010063</v>
      </c>
      <c r="B96" s="272">
        <f>Calculos!DS96</f>
        <v>2</v>
      </c>
      <c r="C96" s="272">
        <f>Calculos!DT96</f>
        <v>2</v>
      </c>
      <c r="D96" s="272">
        <f>Calculos!DU96</f>
        <v>2</v>
      </c>
      <c r="E96" s="272">
        <f>Calculos!DV96</f>
        <v>2</v>
      </c>
      <c r="F96" s="272">
        <f>Calculos!EA96</f>
        <v>0</v>
      </c>
      <c r="G96" s="272">
        <f>Calculos!EB96</f>
        <v>0</v>
      </c>
      <c r="H96" s="272">
        <f>Calculos!EC96</f>
        <v>100</v>
      </c>
      <c r="I96" s="272">
        <f>Calculos!ED96</f>
        <v>0</v>
      </c>
    </row>
    <row r="97" spans="1:9" x14ac:dyDescent="0.25">
      <c r="A97" s="273">
        <f>Encuestas!A97</f>
        <v>111010510</v>
      </c>
      <c r="B97" s="272">
        <f>Calculos!DS97</f>
        <v>2</v>
      </c>
      <c r="C97" s="272">
        <f>Calculos!DT97</f>
        <v>2</v>
      </c>
      <c r="D97" s="272">
        <f>Calculos!DU97</f>
        <v>2</v>
      </c>
      <c r="E97" s="272">
        <f>Calculos!DV97</f>
        <v>2</v>
      </c>
      <c r="F97" s="272">
        <f>Calculos!EA97</f>
        <v>0</v>
      </c>
      <c r="G97" s="272">
        <f>Calculos!EB97</f>
        <v>0</v>
      </c>
      <c r="H97" s="272">
        <f>Calculos!EC97</f>
        <v>100</v>
      </c>
      <c r="I97" s="272">
        <f>Calculos!ED97</f>
        <v>0</v>
      </c>
    </row>
    <row r="98" spans="1:9" x14ac:dyDescent="0.25">
      <c r="A98" s="273">
        <f>Encuestas!A98</f>
        <v>112010369</v>
      </c>
      <c r="B98" s="272">
        <f>Calculos!DS98</f>
        <v>2</v>
      </c>
      <c r="C98" s="272">
        <f>Calculos!DT98</f>
        <v>2</v>
      </c>
      <c r="D98" s="272">
        <f>Calculos!DU98</f>
        <v>2</v>
      </c>
      <c r="E98" s="272">
        <f>Calculos!DV98</f>
        <v>2</v>
      </c>
      <c r="F98" s="272">
        <f>Calculos!EA98</f>
        <v>0</v>
      </c>
      <c r="G98" s="272">
        <f>Calculos!EB98</f>
        <v>0</v>
      </c>
      <c r="H98" s="272">
        <f>Calculos!EC98</f>
        <v>100</v>
      </c>
      <c r="I98" s="272">
        <f>Calculos!ED98</f>
        <v>0</v>
      </c>
    </row>
    <row r="99" spans="1:9" x14ac:dyDescent="0.25">
      <c r="A99" s="273">
        <f>Encuestas!A99</f>
        <v>111020012</v>
      </c>
      <c r="B99" s="272">
        <f>Calculos!DS99</f>
        <v>1</v>
      </c>
      <c r="C99" s="272">
        <f>Calculos!DT99</f>
        <v>1</v>
      </c>
      <c r="D99" s="272">
        <f>Calculos!DU99</f>
        <v>1</v>
      </c>
      <c r="E99" s="272">
        <f>Calculos!DV99</f>
        <v>1</v>
      </c>
      <c r="F99" s="272">
        <f>Calculos!EA99</f>
        <v>100</v>
      </c>
      <c r="G99" s="272">
        <f>Calculos!EB99</f>
        <v>0</v>
      </c>
      <c r="H99" s="272">
        <f>Calculos!EC99</f>
        <v>0</v>
      </c>
      <c r="I99" s="272">
        <f>Calculos!ED99</f>
        <v>0</v>
      </c>
    </row>
    <row r="100" spans="1:9" x14ac:dyDescent="0.25">
      <c r="A100" s="273">
        <f>Encuestas!A100</f>
        <v>111010608</v>
      </c>
      <c r="B100" s="272">
        <f>Calculos!DS100</f>
        <v>1</v>
      </c>
      <c r="C100" s="272">
        <f>Calculos!DT100</f>
        <v>1</v>
      </c>
      <c r="D100" s="272">
        <f>Calculos!DU100</f>
        <v>1</v>
      </c>
      <c r="E100" s="272">
        <f>Calculos!DV100</f>
        <v>1</v>
      </c>
      <c r="F100" s="272">
        <f>Calculos!EA100</f>
        <v>0</v>
      </c>
      <c r="G100" s="272">
        <f>Calculos!EB100</f>
        <v>100</v>
      </c>
      <c r="H100" s="272">
        <f>Calculos!EC100</f>
        <v>0</v>
      </c>
      <c r="I100" s="272">
        <f>Calculos!ED100</f>
        <v>0</v>
      </c>
    </row>
    <row r="101" spans="1:9" x14ac:dyDescent="0.25">
      <c r="A101" s="273">
        <f>Encuestas!A101</f>
        <v>111011076</v>
      </c>
      <c r="B101" s="272">
        <f>Calculos!DS101</f>
        <v>1</v>
      </c>
      <c r="C101" s="272">
        <f>Calculos!DT101</f>
        <v>1</v>
      </c>
      <c r="D101" s="272">
        <f>Calculos!DU101</f>
        <v>1</v>
      </c>
      <c r="E101" s="272">
        <f>Calculos!DV101</f>
        <v>1</v>
      </c>
      <c r="F101" s="272">
        <f>Calculos!EA101</f>
        <v>0</v>
      </c>
      <c r="G101" s="272">
        <f>Calculos!EB101</f>
        <v>100</v>
      </c>
      <c r="H101" s="272">
        <f>Calculos!EC101</f>
        <v>0</v>
      </c>
      <c r="I101" s="272">
        <f>Calculos!ED101</f>
        <v>0</v>
      </c>
    </row>
    <row r="102" spans="1:9" x14ac:dyDescent="0.25">
      <c r="A102" s="273">
        <f>Encuestas!A102</f>
        <v>111010761</v>
      </c>
      <c r="B102" s="272">
        <f>Calculos!DS102</f>
        <v>1</v>
      </c>
      <c r="C102" s="272">
        <f>Calculos!DT102</f>
        <v>1</v>
      </c>
      <c r="D102" s="272">
        <f>Calculos!DU102</f>
        <v>1</v>
      </c>
      <c r="E102" s="272">
        <f>Calculos!DV102</f>
        <v>1</v>
      </c>
      <c r="F102" s="272">
        <f>Calculos!EA102</f>
        <v>100</v>
      </c>
      <c r="G102" s="272">
        <f>Calculos!EB102</f>
        <v>0</v>
      </c>
      <c r="H102" s="272">
        <f>Calculos!EC102</f>
        <v>0</v>
      </c>
      <c r="I102" s="272">
        <f>Calculos!ED102</f>
        <v>0</v>
      </c>
    </row>
    <row r="103" spans="1:9" x14ac:dyDescent="0.25">
      <c r="A103" s="273">
        <f>Encuestas!A103</f>
        <v>111010089</v>
      </c>
      <c r="B103" s="272">
        <f>Calculos!DS103</f>
        <v>3</v>
      </c>
      <c r="C103" s="272">
        <f>Calculos!DT103</f>
        <v>3</v>
      </c>
      <c r="D103" s="272">
        <f>Calculos!DU103</f>
        <v>3</v>
      </c>
      <c r="E103" s="272">
        <f>Calculos!DV103</f>
        <v>3</v>
      </c>
      <c r="F103" s="272">
        <f>Calculos!EA103</f>
        <v>0</v>
      </c>
      <c r="G103" s="272">
        <f>Calculos!EB103</f>
        <v>0</v>
      </c>
      <c r="H103" s="272">
        <f>Calculos!EC103</f>
        <v>100</v>
      </c>
      <c r="I103" s="272">
        <f>Calculos!ED103</f>
        <v>0</v>
      </c>
    </row>
    <row r="104" spans="1:9" x14ac:dyDescent="0.25">
      <c r="A104" s="273">
        <f>Encuestas!A104</f>
        <v>111010288</v>
      </c>
      <c r="B104" s="272">
        <f>Calculos!DS104</f>
        <v>1</v>
      </c>
      <c r="C104" s="272">
        <f>Calculos!DT104</f>
        <v>1</v>
      </c>
      <c r="D104" s="272">
        <f>Calculos!DU104</f>
        <v>1</v>
      </c>
      <c r="E104" s="272">
        <f>Calculos!DV104</f>
        <v>1</v>
      </c>
      <c r="F104" s="272">
        <f>Calculos!EA104</f>
        <v>100</v>
      </c>
      <c r="G104" s="272">
        <f>Calculos!EB104</f>
        <v>0</v>
      </c>
      <c r="H104" s="272">
        <f>Calculos!EC104</f>
        <v>0</v>
      </c>
      <c r="I104" s="272">
        <f>Calculos!ED104</f>
        <v>0</v>
      </c>
    </row>
    <row r="105" spans="1:9" x14ac:dyDescent="0.25">
      <c r="A105" s="273">
        <f>Encuestas!A105</f>
        <v>111010468</v>
      </c>
      <c r="B105" s="272">
        <f>Calculos!DS105</f>
        <v>1</v>
      </c>
      <c r="C105" s="272">
        <f>Calculos!DT105</f>
        <v>1</v>
      </c>
      <c r="D105" s="272">
        <f>Calculos!DU105</f>
        <v>1</v>
      </c>
      <c r="E105" s="272">
        <f>Calculos!DV105</f>
        <v>1</v>
      </c>
      <c r="F105" s="272">
        <f>Calculos!EA105</f>
        <v>0</v>
      </c>
      <c r="G105" s="272">
        <f>Calculos!EB105</f>
        <v>100</v>
      </c>
      <c r="H105" s="272">
        <f>Calculos!EC105</f>
        <v>0</v>
      </c>
      <c r="I105" s="272">
        <f>Calculos!ED105</f>
        <v>0</v>
      </c>
    </row>
    <row r="106" spans="1:9" x14ac:dyDescent="0.25">
      <c r="A106" s="273">
        <f>Encuestas!A106</f>
        <v>112020156</v>
      </c>
      <c r="B106" s="272">
        <f>Calculos!DS106</f>
        <v>3</v>
      </c>
      <c r="C106" s="272">
        <f>Calculos!DT106</f>
        <v>3</v>
      </c>
      <c r="D106" s="272">
        <f>Calculos!DU106</f>
        <v>1</v>
      </c>
      <c r="E106" s="272">
        <f>Calculos!DV106</f>
        <v>3</v>
      </c>
      <c r="F106" s="272">
        <f>Calculos!EA106</f>
        <v>0</v>
      </c>
      <c r="G106" s="272">
        <f>Calculos!EB106</f>
        <v>25</v>
      </c>
      <c r="H106" s="272">
        <f>Calculos!EC106</f>
        <v>75</v>
      </c>
      <c r="I106" s="272">
        <f>Calculos!ED106</f>
        <v>0</v>
      </c>
    </row>
    <row r="107" spans="1:9" x14ac:dyDescent="0.25">
      <c r="A107" s="273">
        <f>Encuestas!A107</f>
        <v>111010245</v>
      </c>
      <c r="B107" s="272">
        <f>Calculos!DS107</f>
        <v>1</v>
      </c>
      <c r="C107" s="272">
        <f>Calculos!DT107</f>
        <v>1</v>
      </c>
      <c r="D107" s="272">
        <f>Calculos!DU107</f>
        <v>1</v>
      </c>
      <c r="E107" s="272">
        <f>Calculos!DV107</f>
        <v>1</v>
      </c>
      <c r="F107" s="272">
        <f>Calculos!EA107</f>
        <v>0</v>
      </c>
      <c r="G107" s="272">
        <f>Calculos!EB107</f>
        <v>100</v>
      </c>
      <c r="H107" s="272">
        <f>Calculos!EC107</f>
        <v>0</v>
      </c>
      <c r="I107" s="272">
        <f>Calculos!ED107</f>
        <v>0</v>
      </c>
    </row>
    <row r="108" spans="1:9" x14ac:dyDescent="0.25">
      <c r="A108" s="273">
        <f>Encuestas!A108</f>
        <v>114020006</v>
      </c>
      <c r="B108" s="272">
        <f>Calculos!DS108</f>
        <v>1</v>
      </c>
      <c r="C108" s="272">
        <f>Calculos!DT108</f>
        <v>1</v>
      </c>
      <c r="D108" s="272">
        <f>Calculos!DU108</f>
        <v>1</v>
      </c>
      <c r="E108" s="272">
        <f>Calculos!DV108</f>
        <v>1</v>
      </c>
      <c r="F108" s="272">
        <f>Calculos!EA108</f>
        <v>0</v>
      </c>
      <c r="G108" s="272">
        <f>Calculos!EB108</f>
        <v>100</v>
      </c>
      <c r="H108" s="272">
        <f>Calculos!EC108</f>
        <v>0</v>
      </c>
      <c r="I108" s="272">
        <f>Calculos!ED108</f>
        <v>0</v>
      </c>
    </row>
    <row r="109" spans="1:9" x14ac:dyDescent="0.25">
      <c r="A109" s="273">
        <f>Encuestas!A109</f>
        <v>111010373</v>
      </c>
      <c r="B109" s="272">
        <f>Calculos!DS109</f>
        <v>3</v>
      </c>
      <c r="C109" s="272">
        <f>Calculos!DT109</f>
        <v>3</v>
      </c>
      <c r="D109" s="272">
        <f>Calculos!DU109</f>
        <v>3</v>
      </c>
      <c r="E109" s="272">
        <f>Calculos!DV109</f>
        <v>3</v>
      </c>
      <c r="F109" s="272">
        <f>Calculos!EA109</f>
        <v>0</v>
      </c>
      <c r="G109" s="272">
        <f>Calculos!EB109</f>
        <v>0</v>
      </c>
      <c r="H109" s="272">
        <f>Calculos!EC109</f>
        <v>100</v>
      </c>
      <c r="I109" s="272">
        <f>Calculos!ED109</f>
        <v>0</v>
      </c>
    </row>
    <row r="110" spans="1:9" x14ac:dyDescent="0.25">
      <c r="A110" s="273">
        <f>Encuestas!A110</f>
        <v>111010861</v>
      </c>
      <c r="B110" s="272">
        <f>Calculos!DS110</f>
        <v>1</v>
      </c>
      <c r="C110" s="272">
        <f>Calculos!DT110</f>
        <v>1</v>
      </c>
      <c r="D110" s="272">
        <f>Calculos!DU110</f>
        <v>1</v>
      </c>
      <c r="E110" s="272">
        <f>Calculos!DV110</f>
        <v>1</v>
      </c>
      <c r="F110" s="272">
        <f>Calculos!EA110</f>
        <v>100</v>
      </c>
      <c r="G110" s="272">
        <f>Calculos!EB110</f>
        <v>0</v>
      </c>
      <c r="H110" s="272">
        <f>Calculos!EC110</f>
        <v>0</v>
      </c>
      <c r="I110" s="272">
        <f>Calculos!ED110</f>
        <v>0</v>
      </c>
    </row>
    <row r="111" spans="1:9" x14ac:dyDescent="0.25">
      <c r="A111" s="273">
        <f>Encuestas!A111</f>
        <v>111010644</v>
      </c>
      <c r="B111" s="272">
        <f>Calculos!DS111</f>
        <v>3</v>
      </c>
      <c r="C111" s="272">
        <f>Calculos!DT111</f>
        <v>3</v>
      </c>
      <c r="D111" s="272">
        <f>Calculos!DU111</f>
        <v>3</v>
      </c>
      <c r="E111" s="272">
        <f>Calculos!DV111</f>
        <v>3</v>
      </c>
      <c r="F111" s="272">
        <f>Calculos!EA111</f>
        <v>0</v>
      </c>
      <c r="G111" s="272">
        <f>Calculos!EB111</f>
        <v>0</v>
      </c>
      <c r="H111" s="272">
        <f>Calculos!EC111</f>
        <v>100</v>
      </c>
      <c r="I111" s="272">
        <f>Calculos!ED111</f>
        <v>0</v>
      </c>
    </row>
    <row r="112" spans="1:9" x14ac:dyDescent="0.25">
      <c r="A112" s="273">
        <f>Encuestas!A112</f>
        <v>111010501</v>
      </c>
      <c r="B112" s="272">
        <f>Calculos!DS112</f>
        <v>1</v>
      </c>
      <c r="C112" s="272">
        <f>Calculos!DT112</f>
        <v>1</v>
      </c>
      <c r="D112" s="272">
        <f>Calculos!DU112</f>
        <v>1</v>
      </c>
      <c r="E112" s="272">
        <f>Calculos!DV112</f>
        <v>1</v>
      </c>
      <c r="F112" s="272">
        <f>Calculos!EA112</f>
        <v>0</v>
      </c>
      <c r="G112" s="272">
        <f>Calculos!EB112</f>
        <v>100</v>
      </c>
      <c r="H112" s="272">
        <f>Calculos!EC112</f>
        <v>0</v>
      </c>
      <c r="I112" s="272">
        <f>Calculos!ED112</f>
        <v>0</v>
      </c>
    </row>
    <row r="113" spans="1:9" x14ac:dyDescent="0.25">
      <c r="A113" s="273">
        <f>Encuestas!A113</f>
        <v>111011009</v>
      </c>
      <c r="B113" s="272">
        <f>Calculos!DS113</f>
        <v>3</v>
      </c>
      <c r="C113" s="272">
        <f>Calculos!DT113</f>
        <v>3</v>
      </c>
      <c r="D113" s="272">
        <f>Calculos!DU113</f>
        <v>3</v>
      </c>
      <c r="E113" s="272">
        <f>Calculos!DV113</f>
        <v>3</v>
      </c>
      <c r="F113" s="272">
        <f>Calculos!EA113</f>
        <v>0</v>
      </c>
      <c r="G113" s="272">
        <f>Calculos!EB113</f>
        <v>0</v>
      </c>
      <c r="H113" s="272">
        <f>Calculos!EC113</f>
        <v>100</v>
      </c>
      <c r="I113" s="272">
        <f>Calculos!ED113</f>
        <v>0</v>
      </c>
    </row>
    <row r="114" spans="1:9" x14ac:dyDescent="0.25">
      <c r="A114" s="273">
        <f>Encuestas!A114</f>
        <v>111010259</v>
      </c>
      <c r="B114" s="272">
        <f>Calculos!DS114</f>
        <v>1</v>
      </c>
      <c r="C114" s="272">
        <f>Calculos!DT114</f>
        <v>1</v>
      </c>
      <c r="D114" s="272">
        <f>Calculos!DU114</f>
        <v>1</v>
      </c>
      <c r="E114" s="272">
        <f>Calculos!DV114</f>
        <v>1</v>
      </c>
      <c r="F114" s="272">
        <f>Calculos!EA114</f>
        <v>0</v>
      </c>
      <c r="G114" s="272">
        <f>Calculos!EB114</f>
        <v>100</v>
      </c>
      <c r="H114" s="272">
        <f>Calculos!EC114</f>
        <v>0</v>
      </c>
      <c r="I114" s="272">
        <f>Calculos!ED114</f>
        <v>0</v>
      </c>
    </row>
    <row r="115" spans="1:9" x14ac:dyDescent="0.25">
      <c r="A115" s="273">
        <f>Encuestas!A115</f>
        <v>111010865</v>
      </c>
      <c r="B115" s="272">
        <f>Calculos!DS115</f>
        <v>1</v>
      </c>
      <c r="C115" s="272">
        <f>Calculos!DT115</f>
        <v>1</v>
      </c>
      <c r="D115" s="272">
        <f>Calculos!DU115</f>
        <v>1</v>
      </c>
      <c r="E115" s="272">
        <f>Calculos!DV115</f>
        <v>1</v>
      </c>
      <c r="F115" s="272">
        <f>Calculos!EA115</f>
        <v>100</v>
      </c>
      <c r="G115" s="272">
        <f>Calculos!EB115</f>
        <v>0</v>
      </c>
      <c r="H115" s="272">
        <f>Calculos!EC115</f>
        <v>0</v>
      </c>
      <c r="I115" s="272">
        <f>Calculos!ED115</f>
        <v>0</v>
      </c>
    </row>
    <row r="116" spans="1:9" x14ac:dyDescent="0.25">
      <c r="A116" s="273">
        <f>Encuestas!A116</f>
        <v>111011156</v>
      </c>
      <c r="B116" s="272">
        <f>Calculos!DS116</f>
        <v>1</v>
      </c>
      <c r="C116" s="272">
        <f>Calculos!DT116</f>
        <v>1</v>
      </c>
      <c r="D116" s="272">
        <f>Calculos!DU116</f>
        <v>1</v>
      </c>
      <c r="E116" s="272">
        <f>Calculos!DV116</f>
        <v>1</v>
      </c>
      <c r="F116" s="272">
        <f>Calculos!EA116</f>
        <v>0</v>
      </c>
      <c r="G116" s="272">
        <f>Calculos!EB116</f>
        <v>100</v>
      </c>
      <c r="H116" s="272">
        <f>Calculos!EC116</f>
        <v>0</v>
      </c>
      <c r="I116" s="272">
        <f>Calculos!ED116</f>
        <v>0</v>
      </c>
    </row>
    <row r="117" spans="1:9" x14ac:dyDescent="0.25">
      <c r="A117" s="273">
        <f>Encuestas!A117</f>
        <v>111010994</v>
      </c>
      <c r="B117" s="272">
        <f>Calculos!DS117</f>
        <v>1</v>
      </c>
      <c r="C117" s="272">
        <f>Calculos!DT117</f>
        <v>1</v>
      </c>
      <c r="D117" s="272">
        <f>Calculos!DU117</f>
        <v>1</v>
      </c>
      <c r="E117" s="272">
        <f>Calculos!DV117</f>
        <v>1</v>
      </c>
      <c r="F117" s="272">
        <f>Calculos!EA117</f>
        <v>50</v>
      </c>
      <c r="G117" s="272">
        <f>Calculos!EB117</f>
        <v>50</v>
      </c>
      <c r="H117" s="272">
        <f>Calculos!EC117</f>
        <v>0</v>
      </c>
      <c r="I117" s="272">
        <f>Calculos!ED117</f>
        <v>0</v>
      </c>
    </row>
    <row r="118" spans="1:9" x14ac:dyDescent="0.25">
      <c r="A118" s="273">
        <f>Encuestas!A118</f>
        <v>111012047</v>
      </c>
      <c r="B118" s="272">
        <f>Calculos!DS118</f>
        <v>1</v>
      </c>
      <c r="C118" s="272">
        <f>Calculos!DT118</f>
        <v>1</v>
      </c>
      <c r="D118" s="272">
        <f>Calculos!DU118</f>
        <v>1</v>
      </c>
      <c r="E118" s="272">
        <f>Calculos!DV118</f>
        <v>1</v>
      </c>
      <c r="F118" s="272">
        <f>Calculos!EA118</f>
        <v>0</v>
      </c>
      <c r="G118" s="272">
        <f>Calculos!EB118</f>
        <v>100</v>
      </c>
      <c r="H118" s="272">
        <f>Calculos!EC118</f>
        <v>0</v>
      </c>
      <c r="I118" s="272">
        <f>Calculos!ED118</f>
        <v>0</v>
      </c>
    </row>
    <row r="119" spans="1:9" x14ac:dyDescent="0.25">
      <c r="A119" s="273">
        <f>Encuestas!A119</f>
        <v>111012198</v>
      </c>
      <c r="B119" s="272">
        <f>Calculos!DS119</f>
        <v>1</v>
      </c>
      <c r="C119" s="272">
        <f>Calculos!DT119</f>
        <v>1</v>
      </c>
      <c r="D119" s="272">
        <f>Calculos!DU119</f>
        <v>1</v>
      </c>
      <c r="E119" s="272">
        <f>Calculos!DV119</f>
        <v>1</v>
      </c>
      <c r="F119" s="272">
        <f>Calculos!EA119</f>
        <v>0</v>
      </c>
      <c r="G119" s="272">
        <f>Calculos!EB119</f>
        <v>100</v>
      </c>
      <c r="H119" s="272">
        <f>Calculos!EC119</f>
        <v>0</v>
      </c>
      <c r="I119" s="272">
        <f>Calculos!ED119</f>
        <v>0</v>
      </c>
    </row>
    <row r="120" spans="1:9" x14ac:dyDescent="0.25">
      <c r="A120" s="273">
        <f>Encuestas!A120</f>
        <v>111010422</v>
      </c>
      <c r="B120" s="272">
        <f>Calculos!DS120</f>
        <v>3</v>
      </c>
      <c r="C120" s="272">
        <f>Calculos!DT120</f>
        <v>3</v>
      </c>
      <c r="D120" s="272">
        <f>Calculos!DU120</f>
        <v>3</v>
      </c>
      <c r="E120" s="272">
        <f>Calculos!DV120</f>
        <v>1</v>
      </c>
      <c r="F120" s="272">
        <f>Calculos!EA120</f>
        <v>0</v>
      </c>
      <c r="G120" s="272">
        <f>Calculos!EB120</f>
        <v>25</v>
      </c>
      <c r="H120" s="272">
        <f>Calculos!EC120</f>
        <v>75</v>
      </c>
      <c r="I120" s="272">
        <f>Calculos!ED120</f>
        <v>0</v>
      </c>
    </row>
    <row r="121" spans="1:9" x14ac:dyDescent="0.25">
      <c r="A121" s="273">
        <f>Encuestas!A121</f>
        <v>111011162</v>
      </c>
      <c r="B121" s="272">
        <f>Calculos!DS121</f>
        <v>1</v>
      </c>
      <c r="C121" s="272">
        <f>Calculos!DT121</f>
        <v>1</v>
      </c>
      <c r="D121" s="272">
        <f>Calculos!DU121</f>
        <v>1</v>
      </c>
      <c r="E121" s="272">
        <f>Calculos!DV121</f>
        <v>1</v>
      </c>
      <c r="F121" s="272">
        <f>Calculos!EA121</f>
        <v>0</v>
      </c>
      <c r="G121" s="272">
        <f>Calculos!EB121</f>
        <v>100</v>
      </c>
      <c r="H121" s="272">
        <f>Calculos!EC121</f>
        <v>0</v>
      </c>
      <c r="I121" s="272">
        <f>Calculos!ED121</f>
        <v>0</v>
      </c>
    </row>
    <row r="122" spans="1:9" x14ac:dyDescent="0.25">
      <c r="A122" s="273">
        <f>Encuestas!A122</f>
        <v>111010036</v>
      </c>
      <c r="B122" s="272">
        <f>Calculos!DS122</f>
        <v>3</v>
      </c>
      <c r="C122" s="272">
        <f>Calculos!DT122</f>
        <v>3</v>
      </c>
      <c r="D122" s="272">
        <f>Calculos!DU122</f>
        <v>3</v>
      </c>
      <c r="E122" s="272">
        <f>Calculos!DV122</f>
        <v>3</v>
      </c>
      <c r="F122" s="272">
        <f>Calculos!EA122</f>
        <v>0</v>
      </c>
      <c r="G122" s="272">
        <f>Calculos!EB122</f>
        <v>0</v>
      </c>
      <c r="H122" s="272">
        <f>Calculos!EC122</f>
        <v>100</v>
      </c>
      <c r="I122" s="272">
        <f>Calculos!ED122</f>
        <v>0</v>
      </c>
    </row>
    <row r="123" spans="1:9" x14ac:dyDescent="0.25">
      <c r="A123" s="273">
        <f>Encuestas!A123</f>
        <v>111011405</v>
      </c>
      <c r="B123" s="272">
        <f>Calculos!DS123</f>
        <v>3</v>
      </c>
      <c r="C123" s="272">
        <f>Calculos!DT123</f>
        <v>3</v>
      </c>
      <c r="D123" s="272">
        <f>Calculos!DU123</f>
        <v>3</v>
      </c>
      <c r="E123" s="272">
        <f>Calculos!DV123</f>
        <v>3</v>
      </c>
      <c r="F123" s="272">
        <f>Calculos!EA123</f>
        <v>0</v>
      </c>
      <c r="G123" s="272">
        <f>Calculos!EB123</f>
        <v>0</v>
      </c>
      <c r="H123" s="272">
        <f>Calculos!EC123</f>
        <v>100</v>
      </c>
      <c r="I123" s="272">
        <f>Calculos!ED123</f>
        <v>0</v>
      </c>
    </row>
    <row r="124" spans="1:9" x14ac:dyDescent="0.25">
      <c r="A124" s="273">
        <f>Encuestas!A124</f>
        <v>114022051</v>
      </c>
      <c r="B124" s="272">
        <f>Calculos!DS124</f>
        <v>2</v>
      </c>
      <c r="C124" s="272">
        <f>Calculos!DT124</f>
        <v>2</v>
      </c>
      <c r="D124" s="272">
        <f>Calculos!DU124</f>
        <v>2</v>
      </c>
      <c r="E124" s="272">
        <f>Calculos!DV124</f>
        <v>2</v>
      </c>
      <c r="F124" s="272">
        <f>Calculos!EA124</f>
        <v>0</v>
      </c>
      <c r="G124" s="272">
        <f>Calculos!EB124</f>
        <v>0</v>
      </c>
      <c r="H124" s="272">
        <f>Calculos!EC124</f>
        <v>100</v>
      </c>
      <c r="I124" s="272">
        <f>Calculos!ED124</f>
        <v>0</v>
      </c>
    </row>
    <row r="125" spans="1:9" x14ac:dyDescent="0.25">
      <c r="A125" s="273">
        <f>Encuestas!A125</f>
        <v>114020453</v>
      </c>
      <c r="B125" s="272">
        <f>Calculos!DS125</f>
        <v>3</v>
      </c>
      <c r="C125" s="272">
        <f>Calculos!DT125</f>
        <v>3</v>
      </c>
      <c r="D125" s="272">
        <f>Calculos!DU125</f>
        <v>3</v>
      </c>
      <c r="E125" s="272">
        <f>Calculos!DV125</f>
        <v>3</v>
      </c>
      <c r="F125" s="272">
        <f>Calculos!EA125</f>
        <v>0</v>
      </c>
      <c r="G125" s="272">
        <f>Calculos!EB125</f>
        <v>0</v>
      </c>
      <c r="H125" s="272">
        <f>Calculos!EC125</f>
        <v>100</v>
      </c>
      <c r="I125" s="272">
        <f>Calculos!ED125</f>
        <v>0</v>
      </c>
    </row>
    <row r="126" spans="1:9" x14ac:dyDescent="0.25">
      <c r="A126" s="273">
        <f>Encuestas!A126</f>
        <v>111012284</v>
      </c>
      <c r="B126" s="272">
        <f>Calculos!DS126</f>
        <v>1</v>
      </c>
      <c r="C126" s="272">
        <f>Calculos!DT126</f>
        <v>1</v>
      </c>
      <c r="D126" s="272">
        <f>Calculos!DU126</f>
        <v>1</v>
      </c>
      <c r="E126" s="272">
        <f>Calculos!DV126</f>
        <v>1</v>
      </c>
      <c r="F126" s="272">
        <f>Calculos!EA126</f>
        <v>0</v>
      </c>
      <c r="G126" s="272">
        <f>Calculos!EB126</f>
        <v>100</v>
      </c>
      <c r="H126" s="272">
        <f>Calculos!EC126</f>
        <v>0</v>
      </c>
      <c r="I126" s="272">
        <f>Calculos!ED126</f>
        <v>0</v>
      </c>
    </row>
    <row r="127" spans="1:9" x14ac:dyDescent="0.25">
      <c r="A127" s="273">
        <f>Encuestas!A127</f>
        <v>114020165</v>
      </c>
      <c r="B127" s="272">
        <f>Calculos!DS127</f>
        <v>3</v>
      </c>
      <c r="C127" s="272">
        <f>Calculos!DT127</f>
        <v>3</v>
      </c>
      <c r="D127" s="272">
        <f>Calculos!DU127</f>
        <v>3</v>
      </c>
      <c r="E127" s="272">
        <f>Calculos!DV127</f>
        <v>3</v>
      </c>
      <c r="F127" s="272">
        <f>Calculos!EA127</f>
        <v>0</v>
      </c>
      <c r="G127" s="272">
        <f>Calculos!EB127</f>
        <v>0</v>
      </c>
      <c r="H127" s="272">
        <f>Calculos!EC127</f>
        <v>100</v>
      </c>
      <c r="I127" s="272">
        <f>Calculos!ED127</f>
        <v>0</v>
      </c>
    </row>
    <row r="128" spans="1:9" x14ac:dyDescent="0.25">
      <c r="A128" s="273">
        <f>Encuestas!A128</f>
        <v>114010077</v>
      </c>
      <c r="B128" s="272">
        <f>Calculos!DS128</f>
        <v>3</v>
      </c>
      <c r="C128" s="272">
        <f>Calculos!DT128</f>
        <v>3</v>
      </c>
      <c r="D128" s="272">
        <f>Calculos!DU128</f>
        <v>3</v>
      </c>
      <c r="E128" s="272">
        <f>Calculos!DV128</f>
        <v>3</v>
      </c>
      <c r="F128" s="272">
        <f>Calculos!EA128</f>
        <v>0</v>
      </c>
      <c r="G128" s="272">
        <f>Calculos!EB128</f>
        <v>0</v>
      </c>
      <c r="H128" s="272">
        <f>Calculos!EC128</f>
        <v>100</v>
      </c>
      <c r="I128" s="272">
        <f>Calculos!ED128</f>
        <v>0</v>
      </c>
    </row>
    <row r="129" spans="1:9" x14ac:dyDescent="0.25">
      <c r="A129" s="273">
        <f>Encuestas!A129</f>
        <v>114020229</v>
      </c>
      <c r="B129" s="272">
        <f>Calculos!DS129</f>
        <v>3</v>
      </c>
      <c r="C129" s="272">
        <f>Calculos!DT129</f>
        <v>3</v>
      </c>
      <c r="D129" s="272">
        <f>Calculos!DU129</f>
        <v>3</v>
      </c>
      <c r="E129" s="272">
        <f>Calculos!DV129</f>
        <v>3</v>
      </c>
      <c r="F129" s="272">
        <f>Calculos!EA129</f>
        <v>0</v>
      </c>
      <c r="G129" s="272">
        <f>Calculos!EB129</f>
        <v>0</v>
      </c>
      <c r="H129" s="272">
        <f>Calculos!EC129</f>
        <v>100</v>
      </c>
      <c r="I129" s="272">
        <f>Calculos!ED129</f>
        <v>0</v>
      </c>
    </row>
    <row r="130" spans="1:9" x14ac:dyDescent="0.25">
      <c r="A130" s="273">
        <f>Encuestas!A130</f>
        <v>114010028</v>
      </c>
      <c r="B130" s="272">
        <f>Calculos!DS130</f>
        <v>2</v>
      </c>
      <c r="C130" s="272">
        <f>Calculos!DT130</f>
        <v>2</v>
      </c>
      <c r="D130" s="272">
        <f>Calculos!DU130</f>
        <v>2</v>
      </c>
      <c r="E130" s="272">
        <f>Calculos!DV130</f>
        <v>2</v>
      </c>
      <c r="F130" s="272">
        <f>Calculos!EA130</f>
        <v>0</v>
      </c>
      <c r="G130" s="272">
        <f>Calculos!EB130</f>
        <v>0</v>
      </c>
      <c r="H130" s="272">
        <f>Calculos!EC130</f>
        <v>100</v>
      </c>
      <c r="I130" s="272">
        <f>Calculos!ED130</f>
        <v>0</v>
      </c>
    </row>
    <row r="131" spans="1:9" x14ac:dyDescent="0.25">
      <c r="A131" s="273">
        <f>Encuestas!A131</f>
        <v>114020369</v>
      </c>
      <c r="B131" s="272">
        <f>Calculos!DS131</f>
        <v>2</v>
      </c>
      <c r="C131" s="272">
        <f>Calculos!DT131</f>
        <v>2</v>
      </c>
      <c r="D131" s="272">
        <f>Calculos!DU131</f>
        <v>2</v>
      </c>
      <c r="E131" s="272">
        <f>Calculos!DV131</f>
        <v>2</v>
      </c>
      <c r="F131" s="272">
        <f>Calculos!EA131</f>
        <v>0</v>
      </c>
      <c r="G131" s="272">
        <f>Calculos!EB131</f>
        <v>0</v>
      </c>
      <c r="H131" s="272">
        <f>Calculos!EC131</f>
        <v>100</v>
      </c>
      <c r="I131" s="272">
        <f>Calculos!ED131</f>
        <v>0</v>
      </c>
    </row>
    <row r="132" spans="1:9" x14ac:dyDescent="0.25">
      <c r="A132" s="273">
        <f>Encuestas!A132</f>
        <v>114010151</v>
      </c>
      <c r="B132" s="272">
        <f>Calculos!DS132</f>
        <v>3</v>
      </c>
      <c r="C132" s="272">
        <f>Calculos!DT132</f>
        <v>3</v>
      </c>
      <c r="D132" s="272">
        <f>Calculos!DU132</f>
        <v>3</v>
      </c>
      <c r="E132" s="272">
        <f>Calculos!DV132</f>
        <v>3</v>
      </c>
      <c r="F132" s="272">
        <f>Calculos!EA132</f>
        <v>0</v>
      </c>
      <c r="G132" s="272">
        <f>Calculos!EB132</f>
        <v>0</v>
      </c>
      <c r="H132" s="272">
        <f>Calculos!EC132</f>
        <v>100</v>
      </c>
      <c r="I132" s="272">
        <f>Calculos!ED132</f>
        <v>0</v>
      </c>
    </row>
    <row r="133" spans="1:9" x14ac:dyDescent="0.25">
      <c r="A133" s="273">
        <f>Encuestas!A133</f>
        <v>114020235</v>
      </c>
      <c r="B133" s="272">
        <f>Calculos!DS133</f>
        <v>2</v>
      </c>
      <c r="C133" s="272">
        <f>Calculos!DT133</f>
        <v>2</v>
      </c>
      <c r="D133" s="272">
        <f>Calculos!DU133</f>
        <v>2</v>
      </c>
      <c r="E133" s="272">
        <f>Calculos!DV133</f>
        <v>2</v>
      </c>
      <c r="F133" s="272">
        <f>Calculos!EA133</f>
        <v>0</v>
      </c>
      <c r="G133" s="272">
        <f>Calculos!EB133</f>
        <v>0</v>
      </c>
      <c r="H133" s="272">
        <f>Calculos!EC133</f>
        <v>100</v>
      </c>
      <c r="I133" s="272">
        <f>Calculos!ED133</f>
        <v>0</v>
      </c>
    </row>
    <row r="134" spans="1:9" x14ac:dyDescent="0.25">
      <c r="A134" s="273">
        <f>Encuestas!A134</f>
        <v>114020219</v>
      </c>
      <c r="B134" s="272">
        <f>Calculos!DS134</f>
        <v>3</v>
      </c>
      <c r="C134" s="272">
        <f>Calculos!DT134</f>
        <v>3</v>
      </c>
      <c r="D134" s="272">
        <f>Calculos!DU134</f>
        <v>3</v>
      </c>
      <c r="E134" s="272">
        <f>Calculos!DV134</f>
        <v>3</v>
      </c>
      <c r="F134" s="272">
        <f>Calculos!EA134</f>
        <v>0</v>
      </c>
      <c r="G134" s="272">
        <f>Calculos!EB134</f>
        <v>0</v>
      </c>
      <c r="H134" s="272">
        <f>Calculos!EC134</f>
        <v>100</v>
      </c>
      <c r="I134" s="272">
        <f>Calculos!ED134</f>
        <v>0</v>
      </c>
    </row>
    <row r="135" spans="1:9" x14ac:dyDescent="0.25">
      <c r="A135" s="273">
        <f>Encuestas!A135</f>
        <v>111010661</v>
      </c>
      <c r="B135" s="272">
        <f>Calculos!DS135</f>
        <v>1</v>
      </c>
      <c r="C135" s="272">
        <f>Calculos!DT135</f>
        <v>1</v>
      </c>
      <c r="D135" s="272">
        <f>Calculos!DU135</f>
        <v>1</v>
      </c>
      <c r="E135" s="272">
        <f>Calculos!DV135</f>
        <v>1</v>
      </c>
      <c r="F135" s="272">
        <f>Calculos!EA135</f>
        <v>0</v>
      </c>
      <c r="G135" s="272">
        <f>Calculos!EB135</f>
        <v>100</v>
      </c>
      <c r="H135" s="272">
        <f>Calculos!EC135</f>
        <v>0</v>
      </c>
      <c r="I135" s="272">
        <f>Calculos!ED135</f>
        <v>0</v>
      </c>
    </row>
    <row r="136" spans="1:9" x14ac:dyDescent="0.25">
      <c r="A136" s="273">
        <f>Encuestas!A136</f>
        <v>114010262</v>
      </c>
      <c r="B136" s="272">
        <f>Calculos!DS136</f>
        <v>3</v>
      </c>
      <c r="C136" s="272">
        <f>Calculos!DT136</f>
        <v>3</v>
      </c>
      <c r="D136" s="272">
        <f>Calculos!DU136</f>
        <v>3</v>
      </c>
      <c r="E136" s="272">
        <f>Calculos!DV136</f>
        <v>3</v>
      </c>
      <c r="F136" s="272">
        <f>Calculos!EA136</f>
        <v>0</v>
      </c>
      <c r="G136" s="272">
        <f>Calculos!EB136</f>
        <v>0</v>
      </c>
      <c r="H136" s="272">
        <f>Calculos!EC136</f>
        <v>100</v>
      </c>
      <c r="I136" s="272">
        <f>Calculos!ED136</f>
        <v>0</v>
      </c>
    </row>
    <row r="137" spans="1:9" x14ac:dyDescent="0.25">
      <c r="A137" s="273">
        <f>Encuestas!A137</f>
        <v>114010104</v>
      </c>
      <c r="B137" s="272">
        <f>Calculos!DS137</f>
        <v>1</v>
      </c>
      <c r="C137" s="272">
        <f>Calculos!DT137</f>
        <v>1</v>
      </c>
      <c r="D137" s="272">
        <f>Calculos!DU137</f>
        <v>1</v>
      </c>
      <c r="E137" s="272">
        <f>Calculos!DV137</f>
        <v>1</v>
      </c>
      <c r="F137" s="272">
        <f>Calculos!EA137</f>
        <v>0</v>
      </c>
      <c r="G137" s="272">
        <f>Calculos!EB137</f>
        <v>100</v>
      </c>
      <c r="H137" s="272">
        <f>Calculos!EC137</f>
        <v>0</v>
      </c>
      <c r="I137" s="272">
        <f>Calculos!ED137</f>
        <v>0</v>
      </c>
    </row>
    <row r="138" spans="1:9" x14ac:dyDescent="0.25">
      <c r="A138" s="273">
        <f>Encuestas!A138</f>
        <v>114010312</v>
      </c>
      <c r="B138" s="272">
        <f>Calculos!DS138</f>
        <v>1</v>
      </c>
      <c r="C138" s="272">
        <f>Calculos!DT138</f>
        <v>1</v>
      </c>
      <c r="D138" s="272">
        <f>Calculos!DU138</f>
        <v>1</v>
      </c>
      <c r="E138" s="272">
        <f>Calculos!DV138</f>
        <v>1</v>
      </c>
      <c r="F138" s="272">
        <f>Calculos!EA138</f>
        <v>0</v>
      </c>
      <c r="G138" s="272">
        <f>Calculos!EB138</f>
        <v>100</v>
      </c>
      <c r="H138" s="272">
        <f>Calculos!EC138</f>
        <v>0</v>
      </c>
      <c r="I138" s="272">
        <f>Calculos!ED138</f>
        <v>0</v>
      </c>
    </row>
    <row r="139" spans="1:9" x14ac:dyDescent="0.25">
      <c r="A139" s="273">
        <f>Encuestas!A139</f>
        <v>114010207</v>
      </c>
      <c r="B139" s="272">
        <f>Calculos!DS139</f>
        <v>4</v>
      </c>
      <c r="C139" s="272">
        <f>Calculos!DT139</f>
        <v>4</v>
      </c>
      <c r="D139" s="272">
        <f>Calculos!DU139</f>
        <v>4</v>
      </c>
      <c r="E139" s="272">
        <f>Calculos!DV139</f>
        <v>4</v>
      </c>
      <c r="F139" s="272">
        <f>Calculos!EA139</f>
        <v>0</v>
      </c>
      <c r="G139" s="272">
        <f>Calculos!EB139</f>
        <v>0</v>
      </c>
      <c r="H139" s="272">
        <f>Calculos!EC139</f>
        <v>0</v>
      </c>
      <c r="I139" s="272">
        <f>Calculos!ED139</f>
        <v>100</v>
      </c>
    </row>
    <row r="140" spans="1:9" x14ac:dyDescent="0.25">
      <c r="A140" s="273">
        <f>Encuestas!A140</f>
        <v>114010330</v>
      </c>
      <c r="B140" s="272">
        <f>Calculos!DS140</f>
        <v>1</v>
      </c>
      <c r="C140" s="272">
        <f>Calculos!DT140</f>
        <v>1</v>
      </c>
      <c r="D140" s="272">
        <f>Calculos!DU140</f>
        <v>1</v>
      </c>
      <c r="E140" s="272">
        <f>Calculos!DV140</f>
        <v>1</v>
      </c>
      <c r="F140" s="272">
        <f>Calculos!EA140</f>
        <v>0</v>
      </c>
      <c r="G140" s="272">
        <f>Calculos!EB140</f>
        <v>100</v>
      </c>
      <c r="H140" s="272">
        <f>Calculos!EC140</f>
        <v>0</v>
      </c>
      <c r="I140" s="272">
        <f>Calculos!ED140</f>
        <v>0</v>
      </c>
    </row>
    <row r="141" spans="1:9" x14ac:dyDescent="0.25">
      <c r="A141" s="273">
        <f>Encuestas!A141</f>
        <v>114012058</v>
      </c>
      <c r="B141" s="272">
        <f>Calculos!DS141</f>
        <v>2</v>
      </c>
      <c r="C141" s="272">
        <f>Calculos!DT141</f>
        <v>2</v>
      </c>
      <c r="D141" s="272">
        <f>Calculos!DU141</f>
        <v>2</v>
      </c>
      <c r="E141" s="272">
        <f>Calculos!DV141</f>
        <v>2</v>
      </c>
      <c r="F141" s="272">
        <f>Calculos!EA141</f>
        <v>0</v>
      </c>
      <c r="G141" s="272">
        <f>Calculos!EB141</f>
        <v>0</v>
      </c>
      <c r="H141" s="272">
        <f>Calculos!EC141</f>
        <v>100</v>
      </c>
      <c r="I141" s="272">
        <f>Calculos!ED141</f>
        <v>0</v>
      </c>
    </row>
    <row r="142" spans="1:9" x14ac:dyDescent="0.25">
      <c r="A142" s="273">
        <f>Encuestas!A142</f>
        <v>114010218</v>
      </c>
      <c r="B142" s="272">
        <f>Calculos!DS142</f>
        <v>1</v>
      </c>
      <c r="C142" s="272">
        <f>Calculos!DT142</f>
        <v>1</v>
      </c>
      <c r="D142" s="272">
        <f>Calculos!DU142</f>
        <v>1</v>
      </c>
      <c r="E142" s="272">
        <f>Calculos!DV142</f>
        <v>1</v>
      </c>
      <c r="F142" s="272">
        <f>Calculos!EA142</f>
        <v>0</v>
      </c>
      <c r="G142" s="272">
        <f>Calculos!EB142</f>
        <v>100</v>
      </c>
      <c r="H142" s="272">
        <f>Calculos!EC142</f>
        <v>0</v>
      </c>
      <c r="I142" s="272">
        <f>Calculos!ED142</f>
        <v>0</v>
      </c>
    </row>
    <row r="143" spans="1:9" x14ac:dyDescent="0.25">
      <c r="A143" s="273">
        <f>Encuestas!A143</f>
        <v>114010150</v>
      </c>
      <c r="B143" s="272">
        <f>Calculos!DS143</f>
        <v>1</v>
      </c>
      <c r="C143" s="272">
        <f>Calculos!DT143</f>
        <v>1</v>
      </c>
      <c r="D143" s="272">
        <f>Calculos!DU143</f>
        <v>1</v>
      </c>
      <c r="E143" s="272">
        <f>Calculos!DV143</f>
        <v>1</v>
      </c>
      <c r="F143" s="272">
        <f>Calculos!EA143</f>
        <v>0</v>
      </c>
      <c r="G143" s="272">
        <f>Calculos!EB143</f>
        <v>100</v>
      </c>
      <c r="H143" s="272">
        <f>Calculos!EC143</f>
        <v>0</v>
      </c>
      <c r="I143" s="272">
        <f>Calculos!ED143</f>
        <v>0</v>
      </c>
    </row>
    <row r="144" spans="1:9" x14ac:dyDescent="0.25">
      <c r="A144" s="273">
        <f>Encuestas!A144</f>
        <v>114010126</v>
      </c>
      <c r="B144" s="272">
        <f>Calculos!DS144</f>
        <v>1</v>
      </c>
      <c r="C144" s="272">
        <f>Calculos!DT144</f>
        <v>1</v>
      </c>
      <c r="D144" s="272">
        <f>Calculos!DU144</f>
        <v>1</v>
      </c>
      <c r="E144" s="272">
        <f>Calculos!DV144</f>
        <v>1</v>
      </c>
      <c r="F144" s="272">
        <f>Calculos!EA144</f>
        <v>0</v>
      </c>
      <c r="G144" s="272">
        <f>Calculos!EB144</f>
        <v>100</v>
      </c>
      <c r="H144" s="272">
        <f>Calculos!EC144</f>
        <v>0</v>
      </c>
      <c r="I144" s="272">
        <f>Calculos!ED144</f>
        <v>0</v>
      </c>
    </row>
    <row r="145" spans="1:9" x14ac:dyDescent="0.25">
      <c r="A145" s="273">
        <f>Encuestas!A145</f>
        <v>114010247</v>
      </c>
      <c r="B145" s="272">
        <f>Calculos!DS145</f>
        <v>1</v>
      </c>
      <c r="C145" s="272">
        <f>Calculos!DT145</f>
        <v>1</v>
      </c>
      <c r="D145" s="272">
        <f>Calculos!DU145</f>
        <v>1</v>
      </c>
      <c r="E145" s="272">
        <f>Calculos!DV145</f>
        <v>1</v>
      </c>
      <c r="F145" s="272">
        <f>Calculos!EA145</f>
        <v>0</v>
      </c>
      <c r="G145" s="272">
        <f>Calculos!EB145</f>
        <v>100</v>
      </c>
      <c r="H145" s="272">
        <f>Calculos!EC145</f>
        <v>0</v>
      </c>
      <c r="I145" s="272">
        <f>Calculos!ED145</f>
        <v>0</v>
      </c>
    </row>
    <row r="146" spans="1:9" x14ac:dyDescent="0.25">
      <c r="A146" s="273">
        <f>Encuestas!A146</f>
        <v>111010071</v>
      </c>
      <c r="B146" s="272">
        <f>Calculos!DS146</f>
        <v>1</v>
      </c>
      <c r="C146" s="272">
        <f>Calculos!DT146</f>
        <v>1</v>
      </c>
      <c r="D146" s="272">
        <f>Calculos!DU146</f>
        <v>1</v>
      </c>
      <c r="E146" s="272">
        <f>Calculos!DV146</f>
        <v>1</v>
      </c>
      <c r="F146" s="272">
        <f>Calculos!EA146</f>
        <v>100</v>
      </c>
      <c r="G146" s="272">
        <f>Calculos!EB146</f>
        <v>0</v>
      </c>
      <c r="H146" s="272">
        <f>Calculos!EC146</f>
        <v>0</v>
      </c>
      <c r="I146" s="272">
        <f>Calculos!ED146</f>
        <v>0</v>
      </c>
    </row>
    <row r="147" spans="1:9" x14ac:dyDescent="0.25">
      <c r="A147" s="273">
        <f>Encuestas!A147</f>
        <v>111010420</v>
      </c>
      <c r="B147" s="272">
        <f>Calculos!DS147</f>
        <v>3</v>
      </c>
      <c r="C147" s="272">
        <f>Calculos!DT147</f>
        <v>3</v>
      </c>
      <c r="D147" s="272">
        <f>Calculos!DU147</f>
        <v>3</v>
      </c>
      <c r="E147" s="272">
        <f>Calculos!DV147</f>
        <v>3</v>
      </c>
      <c r="F147" s="272">
        <f>Calculos!EA147</f>
        <v>0</v>
      </c>
      <c r="G147" s="272">
        <f>Calculos!EB147</f>
        <v>0</v>
      </c>
      <c r="H147" s="272">
        <f>Calculos!EC147</f>
        <v>100</v>
      </c>
      <c r="I147" s="272">
        <f>Calculos!ED147</f>
        <v>0</v>
      </c>
    </row>
    <row r="148" spans="1:9" x14ac:dyDescent="0.25">
      <c r="A148" s="273">
        <f>Encuestas!A148</f>
        <v>111010870</v>
      </c>
      <c r="B148" s="272">
        <f>Calculos!DS148</f>
        <v>1</v>
      </c>
      <c r="C148" s="272">
        <f>Calculos!DT148</f>
        <v>1</v>
      </c>
      <c r="D148" s="272">
        <f>Calculos!DU148</f>
        <v>1</v>
      </c>
      <c r="E148" s="272">
        <f>Calculos!DV148</f>
        <v>1</v>
      </c>
      <c r="F148" s="272">
        <f>Calculos!EA148</f>
        <v>100</v>
      </c>
      <c r="G148" s="272">
        <f>Calculos!EB148</f>
        <v>0</v>
      </c>
      <c r="H148" s="272">
        <f>Calculos!EC148</f>
        <v>0</v>
      </c>
      <c r="I148" s="272">
        <f>Calculos!ED148</f>
        <v>0</v>
      </c>
    </row>
    <row r="149" spans="1:9" x14ac:dyDescent="0.25">
      <c r="A149" s="273">
        <f>Encuestas!A149</f>
        <v>111010207</v>
      </c>
      <c r="B149" s="272">
        <f>Calculos!DS149</f>
        <v>1</v>
      </c>
      <c r="C149" s="272">
        <f>Calculos!DT149</f>
        <v>1</v>
      </c>
      <c r="D149" s="272">
        <f>Calculos!DU149</f>
        <v>1</v>
      </c>
      <c r="E149" s="272">
        <f>Calculos!DV149</f>
        <v>1</v>
      </c>
      <c r="F149" s="272">
        <f>Calculos!EA149</f>
        <v>100</v>
      </c>
      <c r="G149" s="272">
        <f>Calculos!EB149</f>
        <v>0</v>
      </c>
      <c r="H149" s="272">
        <f>Calculos!EC149</f>
        <v>0</v>
      </c>
      <c r="I149" s="272">
        <f>Calculos!ED149</f>
        <v>0</v>
      </c>
    </row>
    <row r="150" spans="1:9" x14ac:dyDescent="0.25">
      <c r="A150" s="273">
        <f>Encuestas!A150</f>
        <v>111010568</v>
      </c>
      <c r="B150" s="272">
        <f>Calculos!DS150</f>
        <v>1</v>
      </c>
      <c r="C150" s="272">
        <f>Calculos!DT150</f>
        <v>1</v>
      </c>
      <c r="D150" s="272">
        <f>Calculos!DU150</f>
        <v>1</v>
      </c>
      <c r="E150" s="272">
        <f>Calculos!DV150</f>
        <v>1</v>
      </c>
      <c r="F150" s="272">
        <f>Calculos!EA150</f>
        <v>0</v>
      </c>
      <c r="G150" s="272">
        <f>Calculos!EB150</f>
        <v>100</v>
      </c>
      <c r="H150" s="272">
        <f>Calculos!EC150</f>
        <v>0</v>
      </c>
      <c r="I150" s="272">
        <f>Calculos!ED150</f>
        <v>0</v>
      </c>
    </row>
    <row r="151" spans="1:9" x14ac:dyDescent="0.25">
      <c r="A151" s="273">
        <f>Encuestas!A151</f>
        <v>114020380</v>
      </c>
      <c r="B151" s="272">
        <f>Calculos!DS151</f>
        <v>3</v>
      </c>
      <c r="C151" s="272">
        <f>Calculos!DT151</f>
        <v>3</v>
      </c>
      <c r="D151" s="272">
        <f>Calculos!DU151</f>
        <v>3</v>
      </c>
      <c r="E151" s="272">
        <f>Calculos!DV151</f>
        <v>3</v>
      </c>
      <c r="F151" s="272">
        <f>Calculos!EA151</f>
        <v>0</v>
      </c>
      <c r="G151" s="272">
        <f>Calculos!EB151</f>
        <v>0</v>
      </c>
      <c r="H151" s="272">
        <f>Calculos!EC151</f>
        <v>100</v>
      </c>
      <c r="I151" s="272">
        <f>Calculos!ED151</f>
        <v>0</v>
      </c>
    </row>
    <row r="152" spans="1:9" x14ac:dyDescent="0.25">
      <c r="A152" s="273">
        <f>Encuestas!A152</f>
        <v>114020396</v>
      </c>
      <c r="B152" s="272">
        <f>Calculos!DS152</f>
        <v>3</v>
      </c>
      <c r="C152" s="272">
        <f>Calculos!DT152</f>
        <v>3</v>
      </c>
      <c r="D152" s="272">
        <f>Calculos!DU152</f>
        <v>3</v>
      </c>
      <c r="E152" s="272">
        <f>Calculos!DV152</f>
        <v>3</v>
      </c>
      <c r="F152" s="272">
        <f>Calculos!EA152</f>
        <v>0</v>
      </c>
      <c r="G152" s="272">
        <f>Calculos!EB152</f>
        <v>0</v>
      </c>
      <c r="H152" s="272">
        <f>Calculos!EC152</f>
        <v>100</v>
      </c>
      <c r="I152" s="272">
        <f>Calculos!ED152</f>
        <v>0</v>
      </c>
    </row>
    <row r="153" spans="1:9" x14ac:dyDescent="0.25">
      <c r="A153" s="273">
        <f>Encuestas!A153</f>
        <v>114022094</v>
      </c>
      <c r="B153" s="272">
        <f>Calculos!DS153</f>
        <v>2</v>
      </c>
      <c r="C153" s="272">
        <f>Calculos!DT153</f>
        <v>2</v>
      </c>
      <c r="D153" s="272">
        <f>Calculos!DU153</f>
        <v>2</v>
      </c>
      <c r="E153" s="272">
        <f>Calculos!DV153</f>
        <v>2</v>
      </c>
      <c r="F153" s="272">
        <f>Calculos!EA153</f>
        <v>0</v>
      </c>
      <c r="G153" s="272">
        <f>Calculos!EB153</f>
        <v>0</v>
      </c>
      <c r="H153" s="272">
        <f>Calculos!EC153</f>
        <v>100</v>
      </c>
      <c r="I153" s="272">
        <f>Calculos!ED153</f>
        <v>0</v>
      </c>
    </row>
    <row r="154" spans="1:9" x14ac:dyDescent="0.25">
      <c r="A154" s="273">
        <f>Encuestas!A154</f>
        <v>114022041</v>
      </c>
      <c r="B154" s="272">
        <f>Calculos!DS154</f>
        <v>2</v>
      </c>
      <c r="C154" s="272">
        <f>Calculos!DT154</f>
        <v>2</v>
      </c>
      <c r="D154" s="272">
        <f>Calculos!DU154</f>
        <v>2</v>
      </c>
      <c r="E154" s="272">
        <f>Calculos!DV154</f>
        <v>2</v>
      </c>
      <c r="F154" s="272">
        <f>Calculos!EA154</f>
        <v>0</v>
      </c>
      <c r="G154" s="272">
        <f>Calculos!EB154</f>
        <v>0</v>
      </c>
      <c r="H154" s="272">
        <f>Calculos!EC154</f>
        <v>100</v>
      </c>
      <c r="I154" s="272">
        <f>Calculos!ED154</f>
        <v>0</v>
      </c>
    </row>
    <row r="155" spans="1:9" x14ac:dyDescent="0.25">
      <c r="A155" s="273">
        <f>Encuestas!A155</f>
        <v>113010050</v>
      </c>
      <c r="B155" s="272">
        <f>Calculos!DS155</f>
        <v>4</v>
      </c>
      <c r="C155" s="272">
        <f>Calculos!DT155</f>
        <v>4</v>
      </c>
      <c r="D155" s="272">
        <f>Calculos!DU155</f>
        <v>4</v>
      </c>
      <c r="E155" s="272">
        <f>Calculos!DV155</f>
        <v>4</v>
      </c>
      <c r="F155" s="272">
        <f>Calculos!EA155</f>
        <v>0</v>
      </c>
      <c r="G155" s="272">
        <f>Calculos!EB155</f>
        <v>0</v>
      </c>
      <c r="H155" s="272">
        <f>Calculos!EC155</f>
        <v>0</v>
      </c>
      <c r="I155" s="272">
        <f>Calculos!ED155</f>
        <v>100</v>
      </c>
    </row>
    <row r="156" spans="1:9" x14ac:dyDescent="0.25">
      <c r="A156" s="273">
        <f>Encuestas!A156</f>
        <v>113010271</v>
      </c>
      <c r="B156" s="272">
        <f>Calculos!DS156</f>
        <v>4</v>
      </c>
      <c r="C156" s="272">
        <f>Calculos!DT156</f>
        <v>4</v>
      </c>
      <c r="D156" s="272">
        <f>Calculos!DU156</f>
        <v>4</v>
      </c>
      <c r="E156" s="272">
        <f>Calculos!DV156</f>
        <v>4</v>
      </c>
      <c r="F156" s="272">
        <f>Calculos!EA156</f>
        <v>0</v>
      </c>
      <c r="G156" s="272">
        <f>Calculos!EB156</f>
        <v>0</v>
      </c>
      <c r="H156" s="272">
        <f>Calculos!EC156</f>
        <v>0</v>
      </c>
      <c r="I156" s="272">
        <f>Calculos!ED156</f>
        <v>100</v>
      </c>
    </row>
    <row r="157" spans="1:9" x14ac:dyDescent="0.25">
      <c r="A157" s="273">
        <f>Encuestas!A157</f>
        <v>113012037</v>
      </c>
      <c r="B157" s="272">
        <f>Calculos!DS157</f>
        <v>1</v>
      </c>
      <c r="C157" s="272">
        <f>Calculos!DT157</f>
        <v>1</v>
      </c>
      <c r="D157" s="272">
        <f>Calculos!DU157</f>
        <v>1</v>
      </c>
      <c r="E157" s="272">
        <f>Calculos!DV157</f>
        <v>1</v>
      </c>
      <c r="F157" s="272">
        <f>Calculos!EA157</f>
        <v>0</v>
      </c>
      <c r="G157" s="272">
        <f>Calculos!EB157</f>
        <v>100</v>
      </c>
      <c r="H157" s="272">
        <f>Calculos!EC157</f>
        <v>0</v>
      </c>
      <c r="I157" s="272">
        <f>Calculos!ED157</f>
        <v>0</v>
      </c>
    </row>
    <row r="158" spans="1:9" x14ac:dyDescent="0.25">
      <c r="A158" s="273">
        <f>Encuestas!A158</f>
        <v>113030012</v>
      </c>
      <c r="B158" s="272">
        <f>Calculos!DS158</f>
        <v>4</v>
      </c>
      <c r="C158" s="272">
        <f>Calculos!DT158</f>
        <v>4</v>
      </c>
      <c r="D158" s="272">
        <f>Calculos!DU158</f>
        <v>4</v>
      </c>
      <c r="E158" s="272">
        <f>Calculos!DV158</f>
        <v>4</v>
      </c>
      <c r="F158" s="272">
        <f>Calculos!EA158</f>
        <v>0</v>
      </c>
      <c r="G158" s="272">
        <f>Calculos!EB158</f>
        <v>0</v>
      </c>
      <c r="H158" s="272">
        <f>Calculos!EC158</f>
        <v>0</v>
      </c>
      <c r="I158" s="272">
        <f>Calculos!ED158</f>
        <v>100</v>
      </c>
    </row>
    <row r="159" spans="1:9" x14ac:dyDescent="0.25">
      <c r="A159" s="273">
        <f>Encuestas!A159</f>
        <v>113010215</v>
      </c>
      <c r="B159" s="272">
        <f>Calculos!DS159</f>
        <v>4</v>
      </c>
      <c r="C159" s="272">
        <f>Calculos!DT159</f>
        <v>4</v>
      </c>
      <c r="D159" s="272">
        <f>Calculos!DU159</f>
        <v>4</v>
      </c>
      <c r="E159" s="272">
        <f>Calculos!DV159</f>
        <v>4</v>
      </c>
      <c r="F159" s="272">
        <f>Calculos!EA159</f>
        <v>0</v>
      </c>
      <c r="G159" s="272">
        <f>Calculos!EB159</f>
        <v>0</v>
      </c>
      <c r="H159" s="272">
        <f>Calculos!EC159</f>
        <v>0</v>
      </c>
      <c r="I159" s="272">
        <f>Calculos!ED159</f>
        <v>100</v>
      </c>
    </row>
    <row r="160" spans="1:9" x14ac:dyDescent="0.25">
      <c r="A160" s="273">
        <f>Encuestas!A160</f>
        <v>113010236</v>
      </c>
      <c r="B160" s="272">
        <f>Calculos!DS160</f>
        <v>4</v>
      </c>
      <c r="C160" s="272">
        <f>Calculos!DT160</f>
        <v>4</v>
      </c>
      <c r="D160" s="272">
        <f>Calculos!DU160</f>
        <v>4</v>
      </c>
      <c r="E160" s="272">
        <f>Calculos!DV160</f>
        <v>4</v>
      </c>
      <c r="F160" s="272">
        <f>Calculos!EA160</f>
        <v>0</v>
      </c>
      <c r="G160" s="272">
        <f>Calculos!EB160</f>
        <v>0</v>
      </c>
      <c r="H160" s="272">
        <f>Calculos!EC160</f>
        <v>0</v>
      </c>
      <c r="I160" s="272">
        <f>Calculos!ED160</f>
        <v>100</v>
      </c>
    </row>
    <row r="161" spans="1:9" x14ac:dyDescent="0.25">
      <c r="A161" s="273">
        <f>Encuestas!A161</f>
        <v>113010150</v>
      </c>
      <c r="B161" s="272">
        <f>Calculos!DS161</f>
        <v>4</v>
      </c>
      <c r="C161" s="272">
        <f>Calculos!DT161</f>
        <v>4</v>
      </c>
      <c r="D161" s="272">
        <f>Calculos!DU161</f>
        <v>4</v>
      </c>
      <c r="E161" s="272">
        <f>Calculos!DV161</f>
        <v>4</v>
      </c>
      <c r="F161" s="272">
        <f>Calculos!EA161</f>
        <v>0</v>
      </c>
      <c r="G161" s="272">
        <f>Calculos!EB161</f>
        <v>0</v>
      </c>
      <c r="H161" s="272">
        <f>Calculos!EC161</f>
        <v>0</v>
      </c>
      <c r="I161" s="272">
        <f>Calculos!ED161</f>
        <v>100</v>
      </c>
    </row>
    <row r="162" spans="1:9" x14ac:dyDescent="0.25">
      <c r="A162" s="273">
        <f>Encuestas!A162</f>
        <v>113012046</v>
      </c>
      <c r="B162" s="272">
        <f>Calculos!DS162</f>
        <v>4</v>
      </c>
      <c r="C162" s="272">
        <f>Calculos!DT162</f>
        <v>4</v>
      </c>
      <c r="D162" s="272">
        <f>Calculos!DU162</f>
        <v>4</v>
      </c>
      <c r="E162" s="272">
        <f>Calculos!DV162</f>
        <v>4</v>
      </c>
      <c r="F162" s="272">
        <f>Calculos!EA162</f>
        <v>0</v>
      </c>
      <c r="G162" s="272">
        <f>Calculos!EB162</f>
        <v>0</v>
      </c>
      <c r="H162" s="272">
        <f>Calculos!EC162</f>
        <v>0</v>
      </c>
      <c r="I162" s="272">
        <f>Calculos!ED162</f>
        <v>100</v>
      </c>
    </row>
    <row r="163" spans="1:9" x14ac:dyDescent="0.25">
      <c r="A163" s="273">
        <f>Encuestas!A163</f>
        <v>113010187</v>
      </c>
      <c r="B163" s="272">
        <f>Calculos!DS163</f>
        <v>4</v>
      </c>
      <c r="C163" s="272">
        <f>Calculos!DT163</f>
        <v>4</v>
      </c>
      <c r="D163" s="272">
        <f>Calculos!DU163</f>
        <v>4</v>
      </c>
      <c r="E163" s="272">
        <f>Calculos!DV163</f>
        <v>4</v>
      </c>
      <c r="F163" s="272">
        <f>Calculos!EA163</f>
        <v>0</v>
      </c>
      <c r="G163" s="272">
        <f>Calculos!EB163</f>
        <v>0</v>
      </c>
      <c r="H163" s="272">
        <f>Calculos!EC163</f>
        <v>0</v>
      </c>
      <c r="I163" s="272">
        <f>Calculos!ED163</f>
        <v>100</v>
      </c>
    </row>
    <row r="164" spans="1:9" x14ac:dyDescent="0.25">
      <c r="A164" s="273">
        <f>Encuestas!A164</f>
        <v>113010024</v>
      </c>
      <c r="B164" s="272">
        <f>Calculos!DS164</f>
        <v>4</v>
      </c>
      <c r="C164" s="272">
        <f>Calculos!DT164</f>
        <v>4</v>
      </c>
      <c r="D164" s="272">
        <f>Calculos!DU164</f>
        <v>4</v>
      </c>
      <c r="E164" s="272">
        <f>Calculos!DV164</f>
        <v>4</v>
      </c>
      <c r="F164" s="272">
        <f>Calculos!EA164</f>
        <v>0</v>
      </c>
      <c r="G164" s="272">
        <f>Calculos!EB164</f>
        <v>0</v>
      </c>
      <c r="H164" s="272">
        <f>Calculos!EC164</f>
        <v>0</v>
      </c>
      <c r="I164" s="272">
        <f>Calculos!ED164</f>
        <v>100</v>
      </c>
    </row>
    <row r="165" spans="1:9" x14ac:dyDescent="0.25">
      <c r="A165" s="273">
        <f>Encuestas!A165</f>
        <v>113010121</v>
      </c>
      <c r="B165" s="272">
        <f>Calculos!DS165</f>
        <v>1</v>
      </c>
      <c r="C165" s="272">
        <f>Calculos!DT165</f>
        <v>1</v>
      </c>
      <c r="D165" s="272">
        <f>Calculos!DU165</f>
        <v>1</v>
      </c>
      <c r="E165" s="272">
        <f>Calculos!DV165</f>
        <v>1</v>
      </c>
      <c r="F165" s="272">
        <f>Calculos!EA165</f>
        <v>0</v>
      </c>
      <c r="G165" s="272">
        <f>Calculos!EB165</f>
        <v>100</v>
      </c>
      <c r="H165" s="272">
        <f>Calculos!EC165</f>
        <v>0</v>
      </c>
      <c r="I165" s="272">
        <f>Calculos!ED165</f>
        <v>0</v>
      </c>
    </row>
    <row r="166" spans="1:9" x14ac:dyDescent="0.25">
      <c r="A166" s="273">
        <f>Encuestas!A166</f>
        <v>113010209</v>
      </c>
      <c r="B166" s="272">
        <f>Calculos!DS166</f>
        <v>4</v>
      </c>
      <c r="C166" s="272">
        <f>Calculos!DT166</f>
        <v>4</v>
      </c>
      <c r="D166" s="272">
        <f>Calculos!DU166</f>
        <v>4</v>
      </c>
      <c r="E166" s="272">
        <f>Calculos!DV166</f>
        <v>4</v>
      </c>
      <c r="F166" s="272">
        <f>Calculos!EA166</f>
        <v>0</v>
      </c>
      <c r="G166" s="272">
        <f>Calculos!EB166</f>
        <v>0</v>
      </c>
      <c r="H166" s="272">
        <f>Calculos!EC166</f>
        <v>0</v>
      </c>
      <c r="I166" s="272">
        <f>Calculos!ED166</f>
        <v>100</v>
      </c>
    </row>
    <row r="167" spans="1:9" x14ac:dyDescent="0.25">
      <c r="A167" s="273">
        <f>Encuestas!A167</f>
        <v>113010256</v>
      </c>
      <c r="B167" s="272">
        <f>Calculos!DS167</f>
        <v>4</v>
      </c>
      <c r="C167" s="272">
        <f>Calculos!DT167</f>
        <v>4</v>
      </c>
      <c r="D167" s="272">
        <f>Calculos!DU167</f>
        <v>4</v>
      </c>
      <c r="E167" s="272">
        <f>Calculos!DV167</f>
        <v>4</v>
      </c>
      <c r="F167" s="272">
        <f>Calculos!EA167</f>
        <v>0</v>
      </c>
      <c r="G167" s="272">
        <f>Calculos!EB167</f>
        <v>0</v>
      </c>
      <c r="H167" s="272">
        <f>Calculos!EC167</f>
        <v>0</v>
      </c>
      <c r="I167" s="272">
        <f>Calculos!ED167</f>
        <v>100</v>
      </c>
    </row>
    <row r="168" spans="1:9" x14ac:dyDescent="0.25">
      <c r="A168" s="273">
        <f>Encuestas!A168</f>
        <v>113010158</v>
      </c>
      <c r="B168" s="272">
        <f>Calculos!DS168</f>
        <v>4</v>
      </c>
      <c r="C168" s="272">
        <f>Calculos!DT168</f>
        <v>4</v>
      </c>
      <c r="D168" s="272">
        <f>Calculos!DU168</f>
        <v>4</v>
      </c>
      <c r="E168" s="272">
        <f>Calculos!DV168</f>
        <v>4</v>
      </c>
      <c r="F168" s="272">
        <f>Calculos!EA168</f>
        <v>0</v>
      </c>
      <c r="G168" s="272">
        <f>Calculos!EB168</f>
        <v>0</v>
      </c>
      <c r="H168" s="272">
        <f>Calculos!EC168</f>
        <v>0</v>
      </c>
      <c r="I168" s="272">
        <f>Calculos!ED168</f>
        <v>100</v>
      </c>
    </row>
    <row r="169" spans="1:9" x14ac:dyDescent="0.25">
      <c r="A169" s="273">
        <f>Encuestas!A169</f>
        <v>113010091</v>
      </c>
      <c r="B169" s="272">
        <f>Calculos!DS169</f>
        <v>4</v>
      </c>
      <c r="C169" s="272">
        <f>Calculos!DT169</f>
        <v>4</v>
      </c>
      <c r="D169" s="272">
        <f>Calculos!DU169</f>
        <v>4</v>
      </c>
      <c r="E169" s="272">
        <f>Calculos!DV169</f>
        <v>4</v>
      </c>
      <c r="F169" s="272">
        <f>Calculos!EA169</f>
        <v>0</v>
      </c>
      <c r="G169" s="272">
        <f>Calculos!EB169</f>
        <v>0</v>
      </c>
      <c r="H169" s="272">
        <f>Calculos!EC169</f>
        <v>0</v>
      </c>
      <c r="I169" s="272">
        <f>Calculos!ED169</f>
        <v>100</v>
      </c>
    </row>
    <row r="170" spans="1:9" x14ac:dyDescent="0.25">
      <c r="A170" s="273">
        <f>Encuestas!A170</f>
        <v>113010288</v>
      </c>
      <c r="B170" s="272">
        <f>Calculos!DS170</f>
        <v>1</v>
      </c>
      <c r="C170" s="272">
        <f>Calculos!DT170</f>
        <v>1</v>
      </c>
      <c r="D170" s="272">
        <f>Calculos!DU170</f>
        <v>1</v>
      </c>
      <c r="E170" s="272">
        <f>Calculos!DV170</f>
        <v>1</v>
      </c>
      <c r="F170" s="272">
        <f>Calculos!EA170</f>
        <v>0</v>
      </c>
      <c r="G170" s="272">
        <f>Calculos!EB170</f>
        <v>100</v>
      </c>
      <c r="H170" s="272">
        <f>Calculos!EC170</f>
        <v>0</v>
      </c>
      <c r="I170" s="272">
        <f>Calculos!ED170</f>
        <v>0</v>
      </c>
    </row>
    <row r="171" spans="1:9" x14ac:dyDescent="0.25">
      <c r="A171" s="273">
        <f>Encuestas!A171</f>
        <v>113012060</v>
      </c>
      <c r="B171" s="272">
        <f>Calculos!DS171</f>
        <v>1</v>
      </c>
      <c r="C171" s="272">
        <f>Calculos!DT171</f>
        <v>1</v>
      </c>
      <c r="D171" s="272">
        <f>Calculos!DU171</f>
        <v>1</v>
      </c>
      <c r="E171" s="272">
        <f>Calculos!DV171</f>
        <v>1</v>
      </c>
      <c r="F171" s="272">
        <f>Calculos!EA171</f>
        <v>0</v>
      </c>
      <c r="G171" s="272">
        <f>Calculos!EB171</f>
        <v>100</v>
      </c>
      <c r="H171" s="272">
        <f>Calculos!EC171</f>
        <v>0</v>
      </c>
      <c r="I171" s="272">
        <f>Calculos!ED171</f>
        <v>0</v>
      </c>
    </row>
    <row r="172" spans="1:9" x14ac:dyDescent="0.25">
      <c r="A172" s="273">
        <f>Encuestas!A172</f>
        <v>113010217</v>
      </c>
      <c r="B172" s="272">
        <f>Calculos!DS172</f>
        <v>4</v>
      </c>
      <c r="C172" s="272">
        <f>Calculos!DT172</f>
        <v>4</v>
      </c>
      <c r="D172" s="272">
        <f>Calculos!DU172</f>
        <v>4</v>
      </c>
      <c r="E172" s="272">
        <f>Calculos!DV172</f>
        <v>4</v>
      </c>
      <c r="F172" s="272">
        <f>Calculos!EA172</f>
        <v>0</v>
      </c>
      <c r="G172" s="272">
        <f>Calculos!EB172</f>
        <v>0</v>
      </c>
      <c r="H172" s="272">
        <f>Calculos!EC172</f>
        <v>0</v>
      </c>
      <c r="I172" s="272">
        <f>Calculos!ED172</f>
        <v>100</v>
      </c>
    </row>
    <row r="173" spans="1:9" x14ac:dyDescent="0.25">
      <c r="A173" s="273">
        <f>Encuestas!A173</f>
        <v>113012038</v>
      </c>
      <c r="B173" s="272">
        <f>Calculos!DS173</f>
        <v>4</v>
      </c>
      <c r="C173" s="272">
        <f>Calculos!DT173</f>
        <v>4</v>
      </c>
      <c r="D173" s="272">
        <f>Calculos!DU173</f>
        <v>4</v>
      </c>
      <c r="E173" s="272">
        <f>Calculos!DV173</f>
        <v>4</v>
      </c>
      <c r="F173" s="272">
        <f>Calculos!EA173</f>
        <v>0</v>
      </c>
      <c r="G173" s="272">
        <f>Calculos!EB173</f>
        <v>0</v>
      </c>
      <c r="H173" s="272">
        <f>Calculos!EC173</f>
        <v>0</v>
      </c>
      <c r="I173" s="272">
        <f>Calculos!ED173</f>
        <v>100</v>
      </c>
    </row>
    <row r="174" spans="1:9" x14ac:dyDescent="0.25">
      <c r="A174" s="273">
        <f>Encuestas!A174</f>
        <v>113010087</v>
      </c>
      <c r="B174" s="272">
        <f>Calculos!DS174</f>
        <v>4</v>
      </c>
      <c r="C174" s="272">
        <f>Calculos!DT174</f>
        <v>4</v>
      </c>
      <c r="D174" s="272">
        <f>Calculos!DU174</f>
        <v>4</v>
      </c>
      <c r="E174" s="272">
        <f>Calculos!DV174</f>
        <v>4</v>
      </c>
      <c r="F174" s="272">
        <f>Calculos!EA174</f>
        <v>0</v>
      </c>
      <c r="G174" s="272">
        <f>Calculos!EB174</f>
        <v>0</v>
      </c>
      <c r="H174" s="272">
        <f>Calculos!EC174</f>
        <v>0</v>
      </c>
      <c r="I174" s="272">
        <f>Calculos!ED174</f>
        <v>100</v>
      </c>
    </row>
    <row r="175" spans="1:9" x14ac:dyDescent="0.25">
      <c r="A175" s="273">
        <f>Encuestas!A175</f>
        <v>113010192</v>
      </c>
      <c r="B175" s="272">
        <f>Calculos!DS175</f>
        <v>4</v>
      </c>
      <c r="C175" s="272">
        <f>Calculos!DT175</f>
        <v>4</v>
      </c>
      <c r="D175" s="272">
        <f>Calculos!DU175</f>
        <v>4</v>
      </c>
      <c r="E175" s="272">
        <f>Calculos!DV175</f>
        <v>4</v>
      </c>
      <c r="F175" s="272">
        <f>Calculos!EA175</f>
        <v>0</v>
      </c>
      <c r="G175" s="272">
        <f>Calculos!EB175</f>
        <v>0</v>
      </c>
      <c r="H175" s="272">
        <f>Calculos!EC175</f>
        <v>0</v>
      </c>
      <c r="I175" s="272">
        <f>Calculos!ED175</f>
        <v>100</v>
      </c>
    </row>
    <row r="176" spans="1:9" x14ac:dyDescent="0.25">
      <c r="A176" s="273">
        <f>Encuestas!A176</f>
        <v>114012084</v>
      </c>
      <c r="B176" s="272">
        <f>Calculos!DS176</f>
        <v>4</v>
      </c>
      <c r="C176" s="272">
        <f>Calculos!DT176</f>
        <v>4</v>
      </c>
      <c r="D176" s="272">
        <f>Calculos!DU176</f>
        <v>4</v>
      </c>
      <c r="E176" s="272">
        <f>Calculos!DV176</f>
        <v>4</v>
      </c>
      <c r="F176" s="272">
        <f>Calculos!EA176</f>
        <v>0</v>
      </c>
      <c r="G176" s="272">
        <f>Calculos!EB176</f>
        <v>0</v>
      </c>
      <c r="H176" s="272">
        <f>Calculos!EC176</f>
        <v>0</v>
      </c>
      <c r="I176" s="272">
        <f>Calculos!ED176</f>
        <v>100</v>
      </c>
    </row>
    <row r="177" spans="1:9" x14ac:dyDescent="0.25">
      <c r="A177" s="273">
        <f>Encuestas!A177</f>
        <v>111010809</v>
      </c>
      <c r="B177" s="272">
        <f>Calculos!DS177</f>
        <v>3</v>
      </c>
      <c r="C177" s="272">
        <f>Calculos!DT177</f>
        <v>3</v>
      </c>
      <c r="D177" s="272">
        <f>Calculos!DU177</f>
        <v>3</v>
      </c>
      <c r="E177" s="272">
        <f>Calculos!DV177</f>
        <v>3</v>
      </c>
      <c r="F177" s="272">
        <f>Calculos!EA177</f>
        <v>0</v>
      </c>
      <c r="G177" s="272">
        <f>Calculos!EB177</f>
        <v>0</v>
      </c>
      <c r="H177" s="272">
        <f>Calculos!EC177</f>
        <v>100</v>
      </c>
      <c r="I177" s="272">
        <f>Calculos!ED177</f>
        <v>0</v>
      </c>
    </row>
    <row r="178" spans="1:9" x14ac:dyDescent="0.25">
      <c r="A178" s="273">
        <f>Encuestas!A178</f>
        <v>111010405</v>
      </c>
      <c r="B178" s="272">
        <f>Calculos!DS178</f>
        <v>1</v>
      </c>
      <c r="C178" s="272">
        <f>Calculos!DT178</f>
        <v>1</v>
      </c>
      <c r="D178" s="272">
        <f>Calculos!DU178</f>
        <v>1</v>
      </c>
      <c r="E178" s="272">
        <f>Calculos!DV178</f>
        <v>1</v>
      </c>
      <c r="F178" s="272">
        <f>Calculos!EA178</f>
        <v>0</v>
      </c>
      <c r="G178" s="272">
        <f>Calculos!EB178</f>
        <v>100</v>
      </c>
      <c r="H178" s="272">
        <f>Calculos!EC178</f>
        <v>0</v>
      </c>
      <c r="I178" s="272">
        <f>Calculos!ED178</f>
        <v>0</v>
      </c>
    </row>
    <row r="179" spans="1:9" x14ac:dyDescent="0.25">
      <c r="A179" s="273">
        <f>Encuestas!A179</f>
        <v>111010152</v>
      </c>
      <c r="B179" s="272">
        <f>Calculos!DS179</f>
        <v>3</v>
      </c>
      <c r="C179" s="272">
        <f>Calculos!DT179</f>
        <v>3</v>
      </c>
      <c r="D179" s="272">
        <f>Calculos!DU179</f>
        <v>1</v>
      </c>
      <c r="E179" s="272">
        <f>Calculos!DV179</f>
        <v>1</v>
      </c>
      <c r="F179" s="272">
        <f>Calculos!EA179</f>
        <v>0</v>
      </c>
      <c r="G179" s="272">
        <f>Calculos!EB179</f>
        <v>50</v>
      </c>
      <c r="H179" s="272">
        <f>Calculos!EC179</f>
        <v>50</v>
      </c>
      <c r="I179" s="272">
        <f>Calculos!ED179</f>
        <v>0</v>
      </c>
    </row>
    <row r="180" spans="1:9" x14ac:dyDescent="0.25">
      <c r="A180" s="273">
        <f>Encuestas!A180</f>
        <v>111010237</v>
      </c>
      <c r="B180" s="272">
        <f>Calculos!DS180</f>
        <v>3</v>
      </c>
      <c r="C180" s="272">
        <f>Calculos!DT180</f>
        <v>3</v>
      </c>
      <c r="D180" s="272">
        <f>Calculos!DU180</f>
        <v>3</v>
      </c>
      <c r="E180" s="272">
        <f>Calculos!DV180</f>
        <v>3</v>
      </c>
      <c r="F180" s="272">
        <f>Calculos!EA180</f>
        <v>0</v>
      </c>
      <c r="G180" s="272">
        <f>Calculos!EB180</f>
        <v>0</v>
      </c>
      <c r="H180" s="272">
        <f>Calculos!EC180</f>
        <v>100</v>
      </c>
      <c r="I180" s="272">
        <f>Calculos!ED180</f>
        <v>0</v>
      </c>
    </row>
    <row r="181" spans="1:9" x14ac:dyDescent="0.25">
      <c r="A181" s="273">
        <f>Encuestas!A181</f>
        <v>111011022</v>
      </c>
      <c r="B181" s="272">
        <f>Calculos!DS181</f>
        <v>3</v>
      </c>
      <c r="C181" s="272">
        <f>Calculos!DT181</f>
        <v>3</v>
      </c>
      <c r="D181" s="272">
        <f>Calculos!DU181</f>
        <v>3</v>
      </c>
      <c r="E181" s="272">
        <f>Calculos!DV181</f>
        <v>3</v>
      </c>
      <c r="F181" s="272">
        <f>Calculos!EA181</f>
        <v>0</v>
      </c>
      <c r="G181" s="272">
        <f>Calculos!EB181</f>
        <v>0</v>
      </c>
      <c r="H181" s="272">
        <f>Calculos!EC181</f>
        <v>100</v>
      </c>
      <c r="I181" s="272">
        <f>Calculos!ED181</f>
        <v>0</v>
      </c>
    </row>
    <row r="182" spans="1:9" x14ac:dyDescent="0.25">
      <c r="A182" s="273">
        <f>Encuestas!A182</f>
        <v>111010747</v>
      </c>
      <c r="B182" s="272">
        <f>Calculos!DS182</f>
        <v>3</v>
      </c>
      <c r="C182" s="272">
        <f>Calculos!DT182</f>
        <v>3</v>
      </c>
      <c r="D182" s="272">
        <f>Calculos!DU182</f>
        <v>3</v>
      </c>
      <c r="E182" s="272">
        <f>Calculos!DV182</f>
        <v>3</v>
      </c>
      <c r="F182" s="272">
        <f>Calculos!EA182</f>
        <v>0</v>
      </c>
      <c r="G182" s="272">
        <f>Calculos!EB182</f>
        <v>0</v>
      </c>
      <c r="H182" s="272">
        <f>Calculos!EC182</f>
        <v>100</v>
      </c>
      <c r="I182" s="272">
        <f>Calculos!ED182</f>
        <v>0</v>
      </c>
    </row>
    <row r="183" spans="1:9" x14ac:dyDescent="0.25">
      <c r="A183" s="273">
        <f>Encuestas!A183</f>
        <v>111010909</v>
      </c>
      <c r="B183" s="272">
        <f>Calculos!DS183</f>
        <v>3</v>
      </c>
      <c r="C183" s="272">
        <f>Calculos!DT183</f>
        <v>3</v>
      </c>
      <c r="D183" s="272">
        <f>Calculos!DU183</f>
        <v>3</v>
      </c>
      <c r="E183" s="272">
        <f>Calculos!DV183</f>
        <v>3</v>
      </c>
      <c r="F183" s="272">
        <f>Calculos!EA183</f>
        <v>0</v>
      </c>
      <c r="G183" s="272">
        <f>Calculos!EB183</f>
        <v>0</v>
      </c>
      <c r="H183" s="272">
        <f>Calculos!EC183</f>
        <v>100</v>
      </c>
      <c r="I183" s="272">
        <f>Calculos!ED183</f>
        <v>0</v>
      </c>
    </row>
    <row r="184" spans="1:9" x14ac:dyDescent="0.25">
      <c r="A184" s="273">
        <f>Encuestas!A184</f>
        <v>111011125</v>
      </c>
      <c r="B184" s="272">
        <f>Calculos!DS184</f>
        <v>1</v>
      </c>
      <c r="C184" s="272">
        <f>Calculos!DT184</f>
        <v>1</v>
      </c>
      <c r="D184" s="272">
        <f>Calculos!DU184</f>
        <v>1</v>
      </c>
      <c r="E184" s="272">
        <f>Calculos!DV184</f>
        <v>1</v>
      </c>
      <c r="F184" s="272">
        <f>Calculos!EA184</f>
        <v>75</v>
      </c>
      <c r="G184" s="272">
        <f>Calculos!EB184</f>
        <v>25</v>
      </c>
      <c r="H184" s="272">
        <f>Calculos!EC184</f>
        <v>0</v>
      </c>
      <c r="I184" s="272">
        <f>Calculos!ED184</f>
        <v>0</v>
      </c>
    </row>
    <row r="185" spans="1:9" x14ac:dyDescent="0.25">
      <c r="A185" s="273">
        <f>Encuestas!A185</f>
        <v>111010550</v>
      </c>
      <c r="B185" s="272">
        <f>Calculos!DS185</f>
        <v>4</v>
      </c>
      <c r="C185" s="272">
        <f>Calculos!DT185</f>
        <v>4</v>
      </c>
      <c r="D185" s="272">
        <f>Calculos!DU185</f>
        <v>4</v>
      </c>
      <c r="E185" s="272">
        <f>Calculos!DV185</f>
        <v>4</v>
      </c>
      <c r="F185" s="272">
        <f>Calculos!EA185</f>
        <v>0</v>
      </c>
      <c r="G185" s="272">
        <f>Calculos!EB185</f>
        <v>0</v>
      </c>
      <c r="H185" s="272">
        <f>Calculos!EC185</f>
        <v>0</v>
      </c>
      <c r="I185" s="272">
        <f>Calculos!ED185</f>
        <v>100</v>
      </c>
    </row>
    <row r="186" spans="1:9" x14ac:dyDescent="0.25">
      <c r="A186" s="273">
        <f>Encuestas!A186</f>
        <v>111010512</v>
      </c>
      <c r="B186" s="272">
        <f>Calculos!DS186</f>
        <v>3</v>
      </c>
      <c r="C186" s="272">
        <f>Calculos!DT186</f>
        <v>3</v>
      </c>
      <c r="D186" s="272">
        <f>Calculos!DU186</f>
        <v>3</v>
      </c>
      <c r="E186" s="272">
        <f>Calculos!DV186</f>
        <v>3</v>
      </c>
      <c r="F186" s="272">
        <f>Calculos!EA186</f>
        <v>0</v>
      </c>
      <c r="G186" s="272">
        <f>Calculos!EB186</f>
        <v>0</v>
      </c>
      <c r="H186" s="272">
        <f>Calculos!EC186</f>
        <v>100</v>
      </c>
      <c r="I186" s="272">
        <f>Calculos!ED186</f>
        <v>0</v>
      </c>
    </row>
    <row r="187" spans="1:9" x14ac:dyDescent="0.25">
      <c r="A187" s="273">
        <f>Encuestas!A187</f>
        <v>111010148</v>
      </c>
      <c r="B187" s="272">
        <f>Calculos!DS187</f>
        <v>3</v>
      </c>
      <c r="C187" s="272">
        <f>Calculos!DT187</f>
        <v>3</v>
      </c>
      <c r="D187" s="272">
        <f>Calculos!DU187</f>
        <v>3</v>
      </c>
      <c r="E187" s="272">
        <f>Calculos!DV187</f>
        <v>3</v>
      </c>
      <c r="F187" s="272">
        <f>Calculos!EA187</f>
        <v>0</v>
      </c>
      <c r="G187" s="272">
        <f>Calculos!EB187</f>
        <v>0</v>
      </c>
      <c r="H187" s="272">
        <f>Calculos!EC187</f>
        <v>100</v>
      </c>
      <c r="I187" s="272">
        <f>Calculos!ED187</f>
        <v>0</v>
      </c>
    </row>
    <row r="188" spans="1:9" x14ac:dyDescent="0.25">
      <c r="A188" s="273">
        <f>Encuestas!A188</f>
        <v>111010236</v>
      </c>
      <c r="B188" s="272">
        <f>Calculos!DS188</f>
        <v>3</v>
      </c>
      <c r="C188" s="272">
        <f>Calculos!DT188</f>
        <v>3</v>
      </c>
      <c r="D188" s="272">
        <f>Calculos!DU188</f>
        <v>3</v>
      </c>
      <c r="E188" s="272">
        <f>Calculos!DV188</f>
        <v>3</v>
      </c>
      <c r="F188" s="272">
        <f>Calculos!EA188</f>
        <v>0</v>
      </c>
      <c r="G188" s="272">
        <f>Calculos!EB188</f>
        <v>0</v>
      </c>
      <c r="H188" s="272">
        <f>Calculos!EC188</f>
        <v>100</v>
      </c>
      <c r="I188" s="272">
        <f>Calculos!ED188</f>
        <v>0</v>
      </c>
    </row>
    <row r="189" spans="1:9" x14ac:dyDescent="0.25">
      <c r="A189" s="273">
        <f>Encuestas!A189</f>
        <v>111011083</v>
      </c>
      <c r="B189" s="272">
        <f>Calculos!DS189</f>
        <v>3</v>
      </c>
      <c r="C189" s="272">
        <f>Calculos!DT189</f>
        <v>3</v>
      </c>
      <c r="D189" s="272">
        <f>Calculos!DU189</f>
        <v>1</v>
      </c>
      <c r="E189" s="272">
        <f>Calculos!DV189</f>
        <v>3</v>
      </c>
      <c r="F189" s="272">
        <f>Calculos!EA189</f>
        <v>0</v>
      </c>
      <c r="G189" s="272">
        <f>Calculos!EB189</f>
        <v>25</v>
      </c>
      <c r="H189" s="272">
        <f>Calculos!EC189</f>
        <v>75</v>
      </c>
      <c r="I189" s="272">
        <f>Calculos!ED189</f>
        <v>0</v>
      </c>
    </row>
    <row r="190" spans="1:9" x14ac:dyDescent="0.25">
      <c r="A190" s="273">
        <f>Encuestas!A190</f>
        <v>114020459</v>
      </c>
      <c r="B190" s="272">
        <f>Calculos!DS190</f>
        <v>3</v>
      </c>
      <c r="C190" s="272">
        <f>Calculos!DT190</f>
        <v>3</v>
      </c>
      <c r="D190" s="272">
        <f>Calculos!DU190</f>
        <v>3</v>
      </c>
      <c r="E190" s="272">
        <f>Calculos!DV190</f>
        <v>3</v>
      </c>
      <c r="F190" s="272">
        <f>Calculos!EA190</f>
        <v>0</v>
      </c>
      <c r="G190" s="272">
        <f>Calculos!EB190</f>
        <v>0</v>
      </c>
      <c r="H190" s="272">
        <f>Calculos!EC190</f>
        <v>100</v>
      </c>
      <c r="I190" s="272">
        <f>Calculos!ED190</f>
        <v>0</v>
      </c>
    </row>
    <row r="191" spans="1:9" x14ac:dyDescent="0.25">
      <c r="A191" s="273">
        <f>Encuestas!A191</f>
        <v>114020054</v>
      </c>
      <c r="B191" s="272">
        <f>Calculos!DS191</f>
        <v>1</v>
      </c>
      <c r="C191" s="272">
        <f>Calculos!DT191</f>
        <v>1</v>
      </c>
      <c r="D191" s="272">
        <f>Calculos!DU191</f>
        <v>1</v>
      </c>
      <c r="E191" s="272">
        <f>Calculos!DV191</f>
        <v>3</v>
      </c>
      <c r="F191" s="272">
        <f>Calculos!EA191</f>
        <v>0</v>
      </c>
      <c r="G191" s="272">
        <f>Calculos!EB191</f>
        <v>75</v>
      </c>
      <c r="H191" s="272">
        <f>Calculos!EC191</f>
        <v>25</v>
      </c>
      <c r="I191" s="272">
        <f>Calculos!ED191</f>
        <v>0</v>
      </c>
    </row>
    <row r="192" spans="1:9" x14ac:dyDescent="0.25">
      <c r="A192" s="273">
        <f>Encuestas!A192</f>
        <v>114020318</v>
      </c>
      <c r="B192" s="272">
        <f>Calculos!DS192</f>
        <v>1</v>
      </c>
      <c r="C192" s="272">
        <f>Calculos!DT192</f>
        <v>1</v>
      </c>
      <c r="D192" s="272">
        <f>Calculos!DU192</f>
        <v>1</v>
      </c>
      <c r="E192" s="272">
        <f>Calculos!DV192</f>
        <v>1</v>
      </c>
      <c r="F192" s="272">
        <f>Calculos!EA192</f>
        <v>0</v>
      </c>
      <c r="G192" s="272">
        <f>Calculos!EB192</f>
        <v>100</v>
      </c>
      <c r="H192" s="272">
        <f>Calculos!EC192</f>
        <v>0</v>
      </c>
      <c r="I192" s="272">
        <f>Calculos!ED192</f>
        <v>0</v>
      </c>
    </row>
    <row r="193" spans="1:9" x14ac:dyDescent="0.25">
      <c r="A193" s="273">
        <f>Encuestas!A193</f>
        <v>111010881</v>
      </c>
      <c r="B193" s="272">
        <f>Calculos!DS193</f>
        <v>4</v>
      </c>
      <c r="C193" s="272">
        <f>Calculos!DT193</f>
        <v>4</v>
      </c>
      <c r="D193" s="272">
        <f>Calculos!DU193</f>
        <v>4</v>
      </c>
      <c r="E193" s="272">
        <f>Calculos!DV193</f>
        <v>4</v>
      </c>
      <c r="F193" s="272">
        <f>Calculos!EA193</f>
        <v>0</v>
      </c>
      <c r="G193" s="272">
        <f>Calculos!EB193</f>
        <v>0</v>
      </c>
      <c r="H193" s="272">
        <f>Calculos!EC193</f>
        <v>0</v>
      </c>
      <c r="I193" s="272">
        <f>Calculos!ED193</f>
        <v>100</v>
      </c>
    </row>
    <row r="194" spans="1:9" x14ac:dyDescent="0.25">
      <c r="A194" s="273">
        <f>Encuestas!A194</f>
        <v>111011241</v>
      </c>
      <c r="B194" s="272">
        <f>Calculos!DS194</f>
        <v>1</v>
      </c>
      <c r="C194" s="272">
        <f>Calculos!DT194</f>
        <v>1</v>
      </c>
      <c r="D194" s="272">
        <f>Calculos!DU194</f>
        <v>1</v>
      </c>
      <c r="E194" s="272">
        <f>Calculos!DV194</f>
        <v>1</v>
      </c>
      <c r="F194" s="272">
        <f>Calculos!EA194</f>
        <v>0</v>
      </c>
      <c r="G194" s="272">
        <f>Calculos!EB194</f>
        <v>100</v>
      </c>
      <c r="H194" s="272">
        <f>Calculos!EC194</f>
        <v>0</v>
      </c>
      <c r="I194" s="272">
        <f>Calculos!ED194</f>
        <v>0</v>
      </c>
    </row>
    <row r="195" spans="1:9" x14ac:dyDescent="0.25">
      <c r="A195" s="273">
        <f>Encuestas!A195</f>
        <v>111010398</v>
      </c>
      <c r="B195" s="272">
        <f>Calculos!DS195</f>
        <v>3</v>
      </c>
      <c r="C195" s="272">
        <f>Calculos!DT195</f>
        <v>3</v>
      </c>
      <c r="D195" s="272">
        <f>Calculos!DU195</f>
        <v>3</v>
      </c>
      <c r="E195" s="272">
        <f>Calculos!DV195</f>
        <v>3</v>
      </c>
      <c r="F195" s="272">
        <f>Calculos!EA195</f>
        <v>0</v>
      </c>
      <c r="G195" s="272">
        <f>Calculos!EB195</f>
        <v>0</v>
      </c>
      <c r="H195" s="272">
        <f>Calculos!EC195</f>
        <v>100</v>
      </c>
      <c r="I195" s="272">
        <f>Calculos!ED195</f>
        <v>0</v>
      </c>
    </row>
    <row r="196" spans="1:9" x14ac:dyDescent="0.25">
      <c r="A196" s="273">
        <f>Encuestas!A196</f>
        <v>111011141</v>
      </c>
      <c r="B196" s="272">
        <f>Calculos!DS196</f>
        <v>1</v>
      </c>
      <c r="C196" s="272">
        <f>Calculos!DT196</f>
        <v>1</v>
      </c>
      <c r="D196" s="272">
        <f>Calculos!DU196</f>
        <v>1</v>
      </c>
      <c r="E196" s="272">
        <f>Calculos!DV196</f>
        <v>1</v>
      </c>
      <c r="F196" s="272">
        <f>Calculos!EA196</f>
        <v>0</v>
      </c>
      <c r="G196" s="272">
        <f>Calculos!EB196</f>
        <v>100</v>
      </c>
      <c r="H196" s="272">
        <f>Calculos!EC196</f>
        <v>0</v>
      </c>
      <c r="I196" s="272">
        <f>Calculos!ED196</f>
        <v>0</v>
      </c>
    </row>
    <row r="197" spans="1:9" x14ac:dyDescent="0.25">
      <c r="A197" s="273">
        <f>Encuestas!A197</f>
        <v>111011254</v>
      </c>
      <c r="B197" s="272">
        <f>Calculos!DS197</f>
        <v>1</v>
      </c>
      <c r="C197" s="272">
        <f>Calculos!DT197</f>
        <v>1</v>
      </c>
      <c r="D197" s="272">
        <f>Calculos!DU197</f>
        <v>1</v>
      </c>
      <c r="E197" s="272">
        <f>Calculos!DV197</f>
        <v>1</v>
      </c>
      <c r="F197" s="272">
        <f>Calculos!EA197</f>
        <v>0</v>
      </c>
      <c r="G197" s="272">
        <f>Calculos!EB197</f>
        <v>100</v>
      </c>
      <c r="H197" s="272">
        <f>Calculos!EC197</f>
        <v>0</v>
      </c>
      <c r="I197" s="272">
        <f>Calculos!ED197</f>
        <v>0</v>
      </c>
    </row>
    <row r="198" spans="1:9" x14ac:dyDescent="0.25">
      <c r="A198" s="273">
        <f>Encuestas!A198</f>
        <v>111012050</v>
      </c>
      <c r="B198" s="272">
        <f>Calculos!DS198</f>
        <v>3</v>
      </c>
      <c r="C198" s="272">
        <f>Calculos!DT198</f>
        <v>3</v>
      </c>
      <c r="D198" s="272">
        <f>Calculos!DU198</f>
        <v>3</v>
      </c>
      <c r="E198" s="272">
        <f>Calculos!DV198</f>
        <v>3</v>
      </c>
      <c r="F198" s="272">
        <f>Calculos!EA198</f>
        <v>0</v>
      </c>
      <c r="G198" s="272">
        <f>Calculos!EB198</f>
        <v>0</v>
      </c>
      <c r="H198" s="272">
        <f>Calculos!EC198</f>
        <v>100</v>
      </c>
      <c r="I198" s="272">
        <f>Calculos!ED198</f>
        <v>0</v>
      </c>
    </row>
    <row r="199" spans="1:9" x14ac:dyDescent="0.25">
      <c r="A199" s="273">
        <f>Encuestas!A199</f>
        <v>113030051</v>
      </c>
      <c r="B199" s="272">
        <f>Calculos!DS199</f>
        <v>4</v>
      </c>
      <c r="C199" s="272">
        <f>Calculos!DT199</f>
        <v>4</v>
      </c>
      <c r="D199" s="272">
        <f>Calculos!DU199</f>
        <v>4</v>
      </c>
      <c r="E199" s="272">
        <f>Calculos!DV199</f>
        <v>4</v>
      </c>
      <c r="F199" s="272">
        <f>Calculos!EA199</f>
        <v>0</v>
      </c>
      <c r="G199" s="272">
        <f>Calculos!EB199</f>
        <v>0</v>
      </c>
      <c r="H199" s="272">
        <f>Calculos!EC199</f>
        <v>0</v>
      </c>
      <c r="I199" s="272">
        <f>Calculos!ED199</f>
        <v>100</v>
      </c>
    </row>
    <row r="200" spans="1:9" x14ac:dyDescent="0.25">
      <c r="A200" s="273">
        <f>Encuestas!A200</f>
        <v>113010284</v>
      </c>
      <c r="B200" s="272">
        <f>Calculos!DS200</f>
        <v>4</v>
      </c>
      <c r="C200" s="272">
        <f>Calculos!DT200</f>
        <v>4</v>
      </c>
      <c r="D200" s="272">
        <f>Calculos!DU200</f>
        <v>4</v>
      </c>
      <c r="E200" s="272">
        <f>Calculos!DV200</f>
        <v>4</v>
      </c>
      <c r="F200" s="272">
        <f>Calculos!EA200</f>
        <v>0</v>
      </c>
      <c r="G200" s="272">
        <f>Calculos!EB200</f>
        <v>0</v>
      </c>
      <c r="H200" s="272">
        <f>Calculos!EC200</f>
        <v>0</v>
      </c>
      <c r="I200" s="272">
        <f>Calculos!ED200</f>
        <v>100</v>
      </c>
    </row>
    <row r="201" spans="1:9" x14ac:dyDescent="0.25">
      <c r="A201" s="273">
        <f>Encuestas!A201</f>
        <v>113010264</v>
      </c>
      <c r="B201" s="272">
        <f>Calculos!DS201</f>
        <v>4</v>
      </c>
      <c r="C201" s="272">
        <f>Calculos!DT201</f>
        <v>4</v>
      </c>
      <c r="D201" s="272">
        <f>Calculos!DU201</f>
        <v>4</v>
      </c>
      <c r="E201" s="272">
        <f>Calculos!DV201</f>
        <v>4</v>
      </c>
      <c r="F201" s="272">
        <f>Calculos!EA201</f>
        <v>0</v>
      </c>
      <c r="G201" s="272">
        <f>Calculos!EB201</f>
        <v>0</v>
      </c>
      <c r="H201" s="272">
        <f>Calculos!EC201</f>
        <v>0</v>
      </c>
      <c r="I201" s="272">
        <f>Calculos!ED201</f>
        <v>100</v>
      </c>
    </row>
    <row r="202" spans="1:9" x14ac:dyDescent="0.25">
      <c r="A202" s="273">
        <f>Encuestas!A202</f>
        <v>113010058</v>
      </c>
      <c r="B202" s="272">
        <f>Calculos!DS202</f>
        <v>4</v>
      </c>
      <c r="C202" s="272">
        <f>Calculos!DT202</f>
        <v>4</v>
      </c>
      <c r="D202" s="272">
        <f>Calculos!DU202</f>
        <v>4</v>
      </c>
      <c r="E202" s="272">
        <f>Calculos!DV202</f>
        <v>4</v>
      </c>
      <c r="F202" s="272">
        <f>Calculos!EA202</f>
        <v>0</v>
      </c>
      <c r="G202" s="272">
        <f>Calculos!EB202</f>
        <v>0</v>
      </c>
      <c r="H202" s="272">
        <f>Calculos!EC202</f>
        <v>0</v>
      </c>
      <c r="I202" s="272">
        <f>Calculos!ED202</f>
        <v>100</v>
      </c>
    </row>
    <row r="203" spans="1:9" x14ac:dyDescent="0.25">
      <c r="A203" s="273">
        <f>Encuestas!A203</f>
        <v>113010090</v>
      </c>
      <c r="B203" s="272">
        <f>Calculos!DS203</f>
        <v>4</v>
      </c>
      <c r="C203" s="272">
        <f>Calculos!DT203</f>
        <v>4</v>
      </c>
      <c r="D203" s="272">
        <f>Calculos!DU203</f>
        <v>4</v>
      </c>
      <c r="E203" s="272">
        <f>Calculos!DV203</f>
        <v>4</v>
      </c>
      <c r="F203" s="272">
        <f>Calculos!EA203</f>
        <v>0</v>
      </c>
      <c r="G203" s="272">
        <f>Calculos!EB203</f>
        <v>0</v>
      </c>
      <c r="H203" s="272">
        <f>Calculos!EC203</f>
        <v>0</v>
      </c>
      <c r="I203" s="272">
        <f>Calculos!ED203</f>
        <v>100</v>
      </c>
    </row>
    <row r="204" spans="1:9" x14ac:dyDescent="0.25">
      <c r="A204" s="273">
        <f>Encuestas!A204</f>
        <v>113010107</v>
      </c>
      <c r="B204" s="272">
        <f>Calculos!DS204</f>
        <v>4</v>
      </c>
      <c r="C204" s="272">
        <f>Calculos!DT204</f>
        <v>4</v>
      </c>
      <c r="D204" s="272">
        <f>Calculos!DU204</f>
        <v>4</v>
      </c>
      <c r="E204" s="272">
        <f>Calculos!DV204</f>
        <v>4</v>
      </c>
      <c r="F204" s="272">
        <f>Calculos!EA204</f>
        <v>0</v>
      </c>
      <c r="G204" s="272">
        <f>Calculos!EB204</f>
        <v>0</v>
      </c>
      <c r="H204" s="272">
        <f>Calculos!EC204</f>
        <v>0</v>
      </c>
      <c r="I204" s="272">
        <f>Calculos!ED204</f>
        <v>100</v>
      </c>
    </row>
    <row r="205" spans="1:9" x14ac:dyDescent="0.25">
      <c r="A205" s="273">
        <f>Encuestas!A205</f>
        <v>113020001</v>
      </c>
      <c r="B205" s="272">
        <f>Calculos!DS205</f>
        <v>4</v>
      </c>
      <c r="C205" s="272">
        <f>Calculos!DT205</f>
        <v>4</v>
      </c>
      <c r="D205" s="272">
        <f>Calculos!DU205</f>
        <v>4</v>
      </c>
      <c r="E205" s="272">
        <f>Calculos!DV205</f>
        <v>4</v>
      </c>
      <c r="F205" s="272">
        <f>Calculos!EA205</f>
        <v>0</v>
      </c>
      <c r="G205" s="272">
        <f>Calculos!EB205</f>
        <v>0</v>
      </c>
      <c r="H205" s="272">
        <f>Calculos!EC205</f>
        <v>0</v>
      </c>
      <c r="I205" s="272">
        <f>Calculos!ED205</f>
        <v>100</v>
      </c>
    </row>
    <row r="206" spans="1:9" x14ac:dyDescent="0.25">
      <c r="A206" s="273">
        <f>Encuestas!A206</f>
        <v>113020067</v>
      </c>
      <c r="B206" s="272">
        <f>Calculos!DS206</f>
        <v>1</v>
      </c>
      <c r="C206" s="272">
        <f>Calculos!DT206</f>
        <v>1</v>
      </c>
      <c r="D206" s="272">
        <f>Calculos!DU206</f>
        <v>1</v>
      </c>
      <c r="E206" s="272">
        <f>Calculos!DV206</f>
        <v>1</v>
      </c>
      <c r="F206" s="272">
        <f>Calculos!EA206</f>
        <v>0</v>
      </c>
      <c r="G206" s="272">
        <f>Calculos!EB206</f>
        <v>100</v>
      </c>
      <c r="H206" s="272">
        <f>Calculos!EC206</f>
        <v>0</v>
      </c>
      <c r="I206" s="272">
        <f>Calculos!ED206</f>
        <v>0</v>
      </c>
    </row>
    <row r="207" spans="1:9" x14ac:dyDescent="0.25">
      <c r="A207" s="273">
        <f>Encuestas!A207</f>
        <v>113020043</v>
      </c>
      <c r="B207" s="272">
        <f>Calculos!DS207</f>
        <v>4</v>
      </c>
      <c r="C207" s="272">
        <f>Calculos!DT207</f>
        <v>4</v>
      </c>
      <c r="D207" s="272">
        <f>Calculos!DU207</f>
        <v>4</v>
      </c>
      <c r="E207" s="272">
        <f>Calculos!DV207</f>
        <v>4</v>
      </c>
      <c r="F207" s="272">
        <f>Calculos!EA207</f>
        <v>0</v>
      </c>
      <c r="G207" s="272">
        <f>Calculos!EB207</f>
        <v>0</v>
      </c>
      <c r="H207" s="272">
        <f>Calculos!EC207</f>
        <v>0</v>
      </c>
      <c r="I207" s="272">
        <f>Calculos!ED207</f>
        <v>100</v>
      </c>
    </row>
    <row r="208" spans="1:9" x14ac:dyDescent="0.25">
      <c r="A208" s="273">
        <f>Encuestas!A208</f>
        <v>113020048</v>
      </c>
      <c r="B208" s="272">
        <f>Calculos!DS208</f>
        <v>4</v>
      </c>
      <c r="C208" s="272">
        <f>Calculos!DT208</f>
        <v>4</v>
      </c>
      <c r="D208" s="272">
        <f>Calculos!DU208</f>
        <v>4</v>
      </c>
      <c r="E208" s="272">
        <f>Calculos!DV208</f>
        <v>4</v>
      </c>
      <c r="F208" s="272">
        <f>Calculos!EA208</f>
        <v>0</v>
      </c>
      <c r="G208" s="272">
        <f>Calculos!EB208</f>
        <v>0</v>
      </c>
      <c r="H208" s="272">
        <f>Calculos!EC208</f>
        <v>0</v>
      </c>
      <c r="I208" s="272">
        <f>Calculos!ED208</f>
        <v>100</v>
      </c>
    </row>
    <row r="209" spans="1:9" x14ac:dyDescent="0.25">
      <c r="A209" s="273">
        <f>Encuestas!A209</f>
        <v>113020076</v>
      </c>
      <c r="B209" s="272">
        <f>Calculos!DS209</f>
        <v>4</v>
      </c>
      <c r="C209" s="272">
        <f>Calculos!DT209</f>
        <v>4</v>
      </c>
      <c r="D209" s="272">
        <f>Calculos!DU209</f>
        <v>4</v>
      </c>
      <c r="E209" s="272">
        <f>Calculos!DV209</f>
        <v>4</v>
      </c>
      <c r="F209" s="272">
        <f>Calculos!EA209</f>
        <v>0</v>
      </c>
      <c r="G209" s="272">
        <f>Calculos!EB209</f>
        <v>0</v>
      </c>
      <c r="H209" s="272">
        <f>Calculos!EC209</f>
        <v>0</v>
      </c>
      <c r="I209" s="272">
        <f>Calculos!ED209</f>
        <v>100</v>
      </c>
    </row>
    <row r="210" spans="1:9" x14ac:dyDescent="0.25">
      <c r="A210" s="273">
        <f>Encuestas!A210</f>
        <v>113020078</v>
      </c>
      <c r="B210" s="272">
        <f>Calculos!DS210</f>
        <v>4</v>
      </c>
      <c r="C210" s="272">
        <f>Calculos!DT210</f>
        <v>4</v>
      </c>
      <c r="D210" s="272">
        <f>Calculos!DU210</f>
        <v>4</v>
      </c>
      <c r="E210" s="272">
        <f>Calculos!DV210</f>
        <v>4</v>
      </c>
      <c r="F210" s="272">
        <f>Calculos!EA210</f>
        <v>0</v>
      </c>
      <c r="G210" s="272">
        <f>Calculos!EB210</f>
        <v>0</v>
      </c>
      <c r="H210" s="272">
        <f>Calculos!EC210</f>
        <v>0</v>
      </c>
      <c r="I210" s="272">
        <f>Calculos!ED210</f>
        <v>100</v>
      </c>
    </row>
    <row r="211" spans="1:9" x14ac:dyDescent="0.25">
      <c r="A211" s="273">
        <f>Encuestas!A211</f>
        <v>111012127</v>
      </c>
      <c r="B211" s="272">
        <f>Calculos!DS211</f>
        <v>2</v>
      </c>
      <c r="C211" s="272">
        <f>Calculos!DT211</f>
        <v>2</v>
      </c>
      <c r="D211" s="272">
        <f>Calculos!DU211</f>
        <v>2</v>
      </c>
      <c r="E211" s="272">
        <f>Calculos!DV211</f>
        <v>2</v>
      </c>
      <c r="F211" s="272">
        <f>Calculos!EA211</f>
        <v>0</v>
      </c>
      <c r="G211" s="272">
        <f>Calculos!EB211</f>
        <v>0</v>
      </c>
      <c r="H211" s="272">
        <f>Calculos!EC211</f>
        <v>100</v>
      </c>
      <c r="I211" s="272">
        <f>Calculos!ED211</f>
        <v>0</v>
      </c>
    </row>
    <row r="212" spans="1:9" x14ac:dyDescent="0.25">
      <c r="A212" s="273">
        <f>Encuestas!A212</f>
        <v>114020360</v>
      </c>
      <c r="B212" s="272">
        <f>Calculos!DS212</f>
        <v>1</v>
      </c>
      <c r="C212" s="272">
        <f>Calculos!DT212</f>
        <v>1</v>
      </c>
      <c r="D212" s="272">
        <f>Calculos!DU212</f>
        <v>2</v>
      </c>
      <c r="E212" s="272">
        <f>Calculos!DV212</f>
        <v>1</v>
      </c>
      <c r="F212" s="272">
        <f>Calculos!EA212</f>
        <v>0</v>
      </c>
      <c r="G212" s="272">
        <f>Calculos!EB212</f>
        <v>75</v>
      </c>
      <c r="H212" s="272">
        <f>Calculos!EC212</f>
        <v>25</v>
      </c>
      <c r="I212" s="272">
        <f>Calculos!ED212</f>
        <v>0</v>
      </c>
    </row>
    <row r="213" spans="1:9" x14ac:dyDescent="0.25">
      <c r="A213" s="273">
        <f>Encuestas!A213</f>
        <v>114022082</v>
      </c>
      <c r="B213" s="272">
        <f>Calculos!DS213</f>
        <v>2</v>
      </c>
      <c r="C213" s="272">
        <f>Calculos!DT213</f>
        <v>2</v>
      </c>
      <c r="D213" s="272">
        <f>Calculos!DU213</f>
        <v>2</v>
      </c>
      <c r="E213" s="272">
        <f>Calculos!DV213</f>
        <v>2</v>
      </c>
      <c r="F213" s="272">
        <f>Calculos!EA213</f>
        <v>0</v>
      </c>
      <c r="G213" s="272">
        <f>Calculos!EB213</f>
        <v>0</v>
      </c>
      <c r="H213" s="272">
        <f>Calculos!EC213</f>
        <v>100</v>
      </c>
      <c r="I213" s="272">
        <f>Calculos!ED213</f>
        <v>0</v>
      </c>
    </row>
    <row r="214" spans="1:9" x14ac:dyDescent="0.25">
      <c r="A214" s="273">
        <f>Encuestas!A214</f>
        <v>114020080</v>
      </c>
      <c r="B214" s="272">
        <f>Calculos!DS214</f>
        <v>3</v>
      </c>
      <c r="C214" s="272">
        <f>Calculos!DT214</f>
        <v>3</v>
      </c>
      <c r="D214" s="272">
        <f>Calculos!DU214</f>
        <v>3</v>
      </c>
      <c r="E214" s="272">
        <f>Calculos!DV214</f>
        <v>3</v>
      </c>
      <c r="F214" s="272">
        <f>Calculos!EA214</f>
        <v>0</v>
      </c>
      <c r="G214" s="272">
        <f>Calculos!EB214</f>
        <v>0</v>
      </c>
      <c r="H214" s="272">
        <f>Calculos!EC214</f>
        <v>100</v>
      </c>
      <c r="I214" s="272">
        <f>Calculos!ED214</f>
        <v>0</v>
      </c>
    </row>
    <row r="215" spans="1:9" x14ac:dyDescent="0.25">
      <c r="A215" s="273">
        <f>Encuestas!A215</f>
        <v>114020033</v>
      </c>
      <c r="B215" s="272">
        <f>Calculos!DS215</f>
        <v>2</v>
      </c>
      <c r="C215" s="272">
        <f>Calculos!DT215</f>
        <v>2</v>
      </c>
      <c r="D215" s="272">
        <f>Calculos!DU215</f>
        <v>2</v>
      </c>
      <c r="E215" s="272">
        <f>Calculos!DV215</f>
        <v>2</v>
      </c>
      <c r="F215" s="272">
        <f>Calculos!EA215</f>
        <v>0</v>
      </c>
      <c r="G215" s="272">
        <f>Calculos!EB215</f>
        <v>0</v>
      </c>
      <c r="H215" s="272">
        <f>Calculos!EC215</f>
        <v>100</v>
      </c>
      <c r="I215" s="272">
        <f>Calculos!ED215</f>
        <v>0</v>
      </c>
    </row>
    <row r="216" spans="1:9" x14ac:dyDescent="0.25">
      <c r="A216" s="273">
        <f>Encuestas!A216</f>
        <v>111011315</v>
      </c>
      <c r="B216" s="272">
        <f>Calculos!DS216</f>
        <v>3</v>
      </c>
      <c r="C216" s="272">
        <f>Calculos!DT216</f>
        <v>3</v>
      </c>
      <c r="D216" s="272">
        <f>Calculos!DU216</f>
        <v>3</v>
      </c>
      <c r="E216" s="272">
        <f>Calculos!DV216</f>
        <v>3</v>
      </c>
      <c r="F216" s="272">
        <f>Calculos!EA216</f>
        <v>0</v>
      </c>
      <c r="G216" s="272">
        <f>Calculos!EB216</f>
        <v>0</v>
      </c>
      <c r="H216" s="272">
        <f>Calculos!EC216</f>
        <v>100</v>
      </c>
      <c r="I216" s="272">
        <f>Calculos!ED216</f>
        <v>0</v>
      </c>
    </row>
    <row r="217" spans="1:9" x14ac:dyDescent="0.25">
      <c r="A217" s="273">
        <f>Encuestas!A217</f>
        <v>111010384</v>
      </c>
      <c r="B217" s="272">
        <f>Calculos!DS217</f>
        <v>3</v>
      </c>
      <c r="C217" s="272">
        <f>Calculos!DT217</f>
        <v>3</v>
      </c>
      <c r="D217" s="272">
        <f>Calculos!DU217</f>
        <v>1</v>
      </c>
      <c r="E217" s="272">
        <f>Calculos!DV217</f>
        <v>1</v>
      </c>
      <c r="F217" s="272">
        <f>Calculos!EA217</f>
        <v>0</v>
      </c>
      <c r="G217" s="272">
        <f>Calculos!EB217</f>
        <v>50</v>
      </c>
      <c r="H217" s="272">
        <f>Calculos!EC217</f>
        <v>50</v>
      </c>
      <c r="I217" s="272">
        <f>Calculos!ED217</f>
        <v>0</v>
      </c>
    </row>
    <row r="218" spans="1:9" x14ac:dyDescent="0.25">
      <c r="A218" s="273">
        <f>Encuestas!A218</f>
        <v>111010513</v>
      </c>
      <c r="B218" s="272">
        <f>Calculos!DS218</f>
        <v>3</v>
      </c>
      <c r="C218" s="272">
        <f>Calculos!DT218</f>
        <v>3</v>
      </c>
      <c r="D218" s="272">
        <f>Calculos!DU218</f>
        <v>3</v>
      </c>
      <c r="E218" s="272">
        <f>Calculos!DV218</f>
        <v>3</v>
      </c>
      <c r="F218" s="272">
        <f>Calculos!EA218</f>
        <v>0</v>
      </c>
      <c r="G218" s="272">
        <f>Calculos!EB218</f>
        <v>0</v>
      </c>
      <c r="H218" s="272">
        <f>Calculos!EC218</f>
        <v>100</v>
      </c>
      <c r="I218" s="272">
        <f>Calculos!ED218</f>
        <v>0</v>
      </c>
    </row>
    <row r="219" spans="1:9" x14ac:dyDescent="0.25">
      <c r="A219" s="273">
        <f>Encuestas!A219</f>
        <v>111011028</v>
      </c>
      <c r="B219" s="272">
        <f>Calculos!DS219</f>
        <v>3</v>
      </c>
      <c r="C219" s="272">
        <f>Calculos!DT219</f>
        <v>3</v>
      </c>
      <c r="D219" s="272">
        <f>Calculos!DU219</f>
        <v>3</v>
      </c>
      <c r="E219" s="272">
        <f>Calculos!DV219</f>
        <v>3</v>
      </c>
      <c r="F219" s="272">
        <f>Calculos!EA219</f>
        <v>0</v>
      </c>
      <c r="G219" s="272">
        <f>Calculos!EB219</f>
        <v>0</v>
      </c>
      <c r="H219" s="272">
        <f>Calculos!EC219</f>
        <v>100</v>
      </c>
      <c r="I219" s="272">
        <f>Calculos!ED219</f>
        <v>0</v>
      </c>
    </row>
    <row r="220" spans="1:9" x14ac:dyDescent="0.25">
      <c r="A220" s="273">
        <f>Encuestas!A220</f>
        <v>111010940</v>
      </c>
      <c r="B220" s="272">
        <f>Calculos!DS220</f>
        <v>3</v>
      </c>
      <c r="C220" s="272">
        <f>Calculos!DT220</f>
        <v>3</v>
      </c>
      <c r="D220" s="272">
        <f>Calculos!DU220</f>
        <v>3</v>
      </c>
      <c r="E220" s="272">
        <f>Calculos!DV220</f>
        <v>3</v>
      </c>
      <c r="F220" s="272">
        <f>Calculos!EA220</f>
        <v>0</v>
      </c>
      <c r="G220" s="272">
        <f>Calculos!EB220</f>
        <v>0</v>
      </c>
      <c r="H220" s="272">
        <f>Calculos!EC220</f>
        <v>100</v>
      </c>
      <c r="I220" s="272">
        <f>Calculos!ED220</f>
        <v>0</v>
      </c>
    </row>
    <row r="221" spans="1:9" x14ac:dyDescent="0.25">
      <c r="A221" s="273">
        <f>Encuestas!A221</f>
        <v>112010426</v>
      </c>
      <c r="B221" s="272">
        <f>Calculos!DS221</f>
        <v>2</v>
      </c>
      <c r="C221" s="272">
        <f>Calculos!DT221</f>
        <v>2</v>
      </c>
      <c r="D221" s="272">
        <f>Calculos!DU221</f>
        <v>2</v>
      </c>
      <c r="E221" s="272">
        <f>Calculos!DV221</f>
        <v>2</v>
      </c>
      <c r="F221" s="272">
        <f>Calculos!EA221</f>
        <v>0</v>
      </c>
      <c r="G221" s="272">
        <f>Calculos!EB221</f>
        <v>0</v>
      </c>
      <c r="H221" s="272">
        <f>Calculos!EC221</f>
        <v>100</v>
      </c>
      <c r="I221" s="272">
        <f>Calculos!ED221</f>
        <v>0</v>
      </c>
    </row>
    <row r="222" spans="1:9" x14ac:dyDescent="0.25">
      <c r="A222" s="273">
        <f>Encuestas!A222</f>
        <v>112010056</v>
      </c>
      <c r="B222" s="272">
        <f>Calculos!DS222</f>
        <v>1</v>
      </c>
      <c r="C222" s="272">
        <f>Calculos!DT222</f>
        <v>1</v>
      </c>
      <c r="D222" s="272">
        <f>Calculos!DU222</f>
        <v>1</v>
      </c>
      <c r="E222" s="272">
        <f>Calculos!DV222</f>
        <v>1</v>
      </c>
      <c r="F222" s="272">
        <f>Calculos!EA222</f>
        <v>100</v>
      </c>
      <c r="G222" s="272">
        <f>Calculos!EB222</f>
        <v>0</v>
      </c>
      <c r="H222" s="272">
        <f>Calculos!EC222</f>
        <v>0</v>
      </c>
      <c r="I222" s="272">
        <f>Calculos!ED222</f>
        <v>0</v>
      </c>
    </row>
    <row r="223" spans="1:9" x14ac:dyDescent="0.25">
      <c r="A223" s="273">
        <f>Encuestas!A223</f>
        <v>112010381</v>
      </c>
      <c r="B223" s="272">
        <f>Calculos!DS223</f>
        <v>1</v>
      </c>
      <c r="C223" s="272">
        <f>Calculos!DT223</f>
        <v>1</v>
      </c>
      <c r="D223" s="272">
        <f>Calculos!DU223</f>
        <v>1</v>
      </c>
      <c r="E223" s="272">
        <f>Calculos!DV223</f>
        <v>1</v>
      </c>
      <c r="F223" s="272">
        <f>Calculos!EA223</f>
        <v>0</v>
      </c>
      <c r="G223" s="272">
        <f>Calculos!EB223</f>
        <v>100</v>
      </c>
      <c r="H223" s="272">
        <f>Calculos!EC223</f>
        <v>0</v>
      </c>
      <c r="I223" s="272">
        <f>Calculos!ED223</f>
        <v>0</v>
      </c>
    </row>
    <row r="224" spans="1:9" x14ac:dyDescent="0.25">
      <c r="A224" s="273">
        <f>Encuestas!A224</f>
        <v>112010206</v>
      </c>
      <c r="B224" s="272">
        <f>Calculos!DS224</f>
        <v>2</v>
      </c>
      <c r="C224" s="272">
        <f>Calculos!DT224</f>
        <v>2</v>
      </c>
      <c r="D224" s="272">
        <f>Calculos!DU224</f>
        <v>2</v>
      </c>
      <c r="E224" s="272">
        <f>Calculos!DV224</f>
        <v>2</v>
      </c>
      <c r="F224" s="272">
        <f>Calculos!EA224</f>
        <v>0</v>
      </c>
      <c r="G224" s="272">
        <f>Calculos!EB224</f>
        <v>0</v>
      </c>
      <c r="H224" s="272">
        <f>Calculos!EC224</f>
        <v>100</v>
      </c>
      <c r="I224" s="272">
        <f>Calculos!ED224</f>
        <v>0</v>
      </c>
    </row>
    <row r="225" spans="1:9" x14ac:dyDescent="0.25">
      <c r="A225" s="273">
        <f>Encuestas!A225</f>
        <v>111010450</v>
      </c>
      <c r="B225" s="272">
        <f>Calculos!DS225</f>
        <v>2</v>
      </c>
      <c r="C225" s="272">
        <f>Calculos!DT225</f>
        <v>2</v>
      </c>
      <c r="D225" s="272">
        <f>Calculos!DU225</f>
        <v>2</v>
      </c>
      <c r="E225" s="272">
        <f>Calculos!DV225</f>
        <v>2</v>
      </c>
      <c r="F225" s="272">
        <f>Calculos!EA225</f>
        <v>0</v>
      </c>
      <c r="G225" s="272">
        <f>Calculos!EB225</f>
        <v>0</v>
      </c>
      <c r="H225" s="272">
        <f>Calculos!EC225</f>
        <v>100</v>
      </c>
      <c r="I225" s="272">
        <f>Calculos!ED225</f>
        <v>0</v>
      </c>
    </row>
    <row r="226" spans="1:9" s="296" customFormat="1" x14ac:dyDescent="0.25">
      <c r="A226" s="296">
        <f>Encuestas!A226</f>
        <v>111011334</v>
      </c>
      <c r="B226" s="295">
        <f>Calculos!DS226</f>
        <v>4</v>
      </c>
      <c r="C226" s="295">
        <f>Calculos!DT226</f>
        <v>4</v>
      </c>
      <c r="D226" s="295">
        <f>Calculos!DU226</f>
        <v>4</v>
      </c>
      <c r="E226" s="295">
        <f>Calculos!DV226</f>
        <v>4</v>
      </c>
      <c r="F226" s="295">
        <f>Calculos!EA226</f>
        <v>0</v>
      </c>
      <c r="G226" s="295">
        <f>Calculos!EB226</f>
        <v>0</v>
      </c>
      <c r="H226" s="295">
        <f>Calculos!EC226</f>
        <v>0</v>
      </c>
      <c r="I226" s="295">
        <f>Calculos!ED226</f>
        <v>100</v>
      </c>
    </row>
    <row r="227" spans="1:9" s="296" customFormat="1" x14ac:dyDescent="0.25">
      <c r="A227" s="296">
        <f>Encuestas!A227</f>
        <v>111010830</v>
      </c>
      <c r="B227" s="295">
        <f>Calculos!DS227</f>
        <v>1</v>
      </c>
      <c r="C227" s="295">
        <f>Calculos!DT227</f>
        <v>1</v>
      </c>
      <c r="D227" s="295">
        <f>Calculos!DU227</f>
        <v>1</v>
      </c>
      <c r="E227" s="295">
        <f>Calculos!DV227</f>
        <v>1</v>
      </c>
      <c r="F227" s="295">
        <f>Calculos!EA227</f>
        <v>25</v>
      </c>
      <c r="G227" s="295">
        <f>Calculos!EB227</f>
        <v>75</v>
      </c>
      <c r="H227" s="295">
        <f>Calculos!EC227</f>
        <v>0</v>
      </c>
      <c r="I227" s="295">
        <f>Calculos!ED227</f>
        <v>0</v>
      </c>
    </row>
    <row r="228" spans="1:9" s="296" customFormat="1" x14ac:dyDescent="0.25">
      <c r="A228" s="296">
        <f>Encuestas!A228</f>
        <v>111010077</v>
      </c>
      <c r="B228" s="295">
        <f>Calculos!DS228</f>
        <v>1</v>
      </c>
      <c r="C228" s="295">
        <f>Calculos!DT228</f>
        <v>1</v>
      </c>
      <c r="D228" s="295">
        <f>Calculos!DU228</f>
        <v>1</v>
      </c>
      <c r="E228" s="295">
        <f>Calculos!DV228</f>
        <v>1</v>
      </c>
      <c r="F228" s="295">
        <f>Calculos!EA228</f>
        <v>100</v>
      </c>
      <c r="G228" s="295">
        <f>Calculos!EB228</f>
        <v>0</v>
      </c>
      <c r="H228" s="295">
        <f>Calculos!EC228</f>
        <v>0</v>
      </c>
      <c r="I228" s="295">
        <f>Calculos!ED228</f>
        <v>0</v>
      </c>
    </row>
    <row r="229" spans="1:9" s="296" customFormat="1" x14ac:dyDescent="0.25">
      <c r="A229" s="296">
        <f>Encuestas!A229</f>
        <v>111010068</v>
      </c>
      <c r="B229" s="295">
        <f>Calculos!DS229</f>
        <v>1</v>
      </c>
      <c r="C229" s="295">
        <f>Calculos!DT229</f>
        <v>1</v>
      </c>
      <c r="D229" s="295">
        <f>Calculos!DU229</f>
        <v>1</v>
      </c>
      <c r="E229" s="295">
        <f>Calculos!DV229</f>
        <v>1</v>
      </c>
      <c r="F229" s="295">
        <f>Calculos!EA229</f>
        <v>0</v>
      </c>
      <c r="G229" s="295">
        <f>Calculos!EB229</f>
        <v>100</v>
      </c>
      <c r="H229" s="295">
        <f>Calculos!EC229</f>
        <v>0</v>
      </c>
      <c r="I229" s="295">
        <f>Calculos!ED229</f>
        <v>0</v>
      </c>
    </row>
    <row r="230" spans="1:9" s="296" customFormat="1" x14ac:dyDescent="0.25">
      <c r="A230" s="296">
        <f>Encuestas!A230</f>
        <v>111010407</v>
      </c>
      <c r="B230" s="295">
        <f>Calculos!DS230</f>
        <v>1</v>
      </c>
      <c r="C230" s="295">
        <f>Calculos!DT230</f>
        <v>1</v>
      </c>
      <c r="D230" s="295">
        <f>Calculos!DU230</f>
        <v>1</v>
      </c>
      <c r="E230" s="295">
        <f>Calculos!DV230</f>
        <v>1</v>
      </c>
      <c r="F230" s="295">
        <f>Calculos!EA230</f>
        <v>100</v>
      </c>
      <c r="G230" s="295">
        <f>Calculos!EB230</f>
        <v>0</v>
      </c>
      <c r="H230" s="295">
        <f>Calculos!EC230</f>
        <v>0</v>
      </c>
      <c r="I230" s="295">
        <f>Calculos!ED230</f>
        <v>0</v>
      </c>
    </row>
    <row r="231" spans="1:9" s="296" customFormat="1" x14ac:dyDescent="0.25">
      <c r="A231" s="296">
        <f>Encuestas!A231</f>
        <v>111012055</v>
      </c>
      <c r="B231" s="295">
        <f>Calculos!DS231</f>
        <v>1</v>
      </c>
      <c r="C231" s="295">
        <f>Calculos!DT231</f>
        <v>1</v>
      </c>
      <c r="D231" s="295">
        <f>Calculos!DU231</f>
        <v>1</v>
      </c>
      <c r="E231" s="295">
        <f>Calculos!DV231</f>
        <v>1</v>
      </c>
      <c r="F231" s="295">
        <f>Calculos!EA231</f>
        <v>50</v>
      </c>
      <c r="G231" s="295">
        <f>Calculos!EB231</f>
        <v>50</v>
      </c>
      <c r="H231" s="295">
        <f>Calculos!EC231</f>
        <v>0</v>
      </c>
      <c r="I231" s="295">
        <f>Calculos!ED231</f>
        <v>0</v>
      </c>
    </row>
    <row r="232" spans="1:9" s="296" customFormat="1" x14ac:dyDescent="0.25">
      <c r="A232" s="296">
        <f>Encuestas!A232</f>
        <v>111011078</v>
      </c>
      <c r="B232" s="295">
        <f>Calculos!DS232</f>
        <v>3</v>
      </c>
      <c r="C232" s="295">
        <f>Calculos!DT232</f>
        <v>3</v>
      </c>
      <c r="D232" s="295">
        <f>Calculos!DU232</f>
        <v>3</v>
      </c>
      <c r="E232" s="295">
        <f>Calculos!DV232</f>
        <v>3</v>
      </c>
      <c r="F232" s="295">
        <f>Calculos!EA232</f>
        <v>0</v>
      </c>
      <c r="G232" s="295">
        <f>Calculos!EB232</f>
        <v>0</v>
      </c>
      <c r="H232" s="295">
        <f>Calculos!EC232</f>
        <v>100</v>
      </c>
      <c r="I232" s="295">
        <f>Calculos!ED232</f>
        <v>0</v>
      </c>
    </row>
    <row r="233" spans="1:9" s="296" customFormat="1" x14ac:dyDescent="0.25">
      <c r="A233" s="296">
        <f>Encuestas!A233</f>
        <v>111010415</v>
      </c>
      <c r="B233" s="295">
        <f>Calculos!DS233</f>
        <v>1</v>
      </c>
      <c r="C233" s="295">
        <f>Calculos!DT233</f>
        <v>1</v>
      </c>
      <c r="D233" s="295">
        <f>Calculos!DU233</f>
        <v>1</v>
      </c>
      <c r="E233" s="295">
        <f>Calculos!DV233</f>
        <v>1</v>
      </c>
      <c r="F233" s="295">
        <f>Calculos!EA233</f>
        <v>75</v>
      </c>
      <c r="G233" s="295">
        <f>Calculos!EB233</f>
        <v>25</v>
      </c>
      <c r="H233" s="295">
        <f>Calculos!EC233</f>
        <v>0</v>
      </c>
      <c r="I233" s="295">
        <f>Calculos!ED233</f>
        <v>0</v>
      </c>
    </row>
    <row r="234" spans="1:9" s="296" customFormat="1" x14ac:dyDescent="0.25">
      <c r="A234" s="296">
        <f>Encuestas!A234</f>
        <v>111011047</v>
      </c>
      <c r="B234" s="295">
        <f>Calculos!DS234</f>
        <v>1</v>
      </c>
      <c r="C234" s="295">
        <f>Calculos!DT234</f>
        <v>1</v>
      </c>
      <c r="D234" s="295">
        <f>Calculos!DU234</f>
        <v>1</v>
      </c>
      <c r="E234" s="295">
        <f>Calculos!DV234</f>
        <v>1</v>
      </c>
      <c r="F234" s="295">
        <f>Calculos!EA234</f>
        <v>100</v>
      </c>
      <c r="G234" s="295">
        <f>Calculos!EB234</f>
        <v>0</v>
      </c>
      <c r="H234" s="295">
        <f>Calculos!EC234</f>
        <v>0</v>
      </c>
      <c r="I234" s="295">
        <f>Calculos!ED234</f>
        <v>0</v>
      </c>
    </row>
    <row r="235" spans="1:9" s="296" customFormat="1" x14ac:dyDescent="0.25">
      <c r="A235" s="296">
        <f>Encuestas!A235</f>
        <v>111011328</v>
      </c>
      <c r="B235" s="295">
        <f>Calculos!DS235</f>
        <v>2</v>
      </c>
      <c r="C235" s="295">
        <f>Calculos!DT235</f>
        <v>2</v>
      </c>
      <c r="D235" s="295">
        <f>Calculos!DU235</f>
        <v>2</v>
      </c>
      <c r="E235" s="295">
        <f>Calculos!DV235</f>
        <v>2</v>
      </c>
      <c r="F235" s="295">
        <f>Calculos!EA235</f>
        <v>0</v>
      </c>
      <c r="G235" s="295">
        <f>Calculos!EB235</f>
        <v>0</v>
      </c>
      <c r="H235" s="295">
        <f>Calculos!EC235</f>
        <v>100</v>
      </c>
      <c r="I235" s="295">
        <f>Calculos!ED235</f>
        <v>0</v>
      </c>
    </row>
    <row r="236" spans="1:9" s="296" customFormat="1" x14ac:dyDescent="0.25">
      <c r="A236" s="296">
        <f>Encuestas!A236</f>
        <v>111011177</v>
      </c>
      <c r="B236" s="295">
        <f>Calculos!DS236</f>
        <v>3</v>
      </c>
      <c r="C236" s="295">
        <f>Calculos!DT236</f>
        <v>3</v>
      </c>
      <c r="D236" s="295">
        <f>Calculos!DU236</f>
        <v>3</v>
      </c>
      <c r="E236" s="295">
        <f>Calculos!DV236</f>
        <v>1</v>
      </c>
      <c r="F236" s="295">
        <f>Calculos!EA236</f>
        <v>0</v>
      </c>
      <c r="G236" s="295">
        <f>Calculos!EB236</f>
        <v>25</v>
      </c>
      <c r="H236" s="295">
        <f>Calculos!EC236</f>
        <v>75</v>
      </c>
      <c r="I236" s="295">
        <f>Calculos!ED236</f>
        <v>0</v>
      </c>
    </row>
    <row r="237" spans="1:9" s="296" customFormat="1" x14ac:dyDescent="0.25">
      <c r="A237" s="296">
        <f>Encuestas!A237</f>
        <v>111010391</v>
      </c>
      <c r="B237" s="295">
        <f>Calculos!DS237</f>
        <v>1</v>
      </c>
      <c r="C237" s="295">
        <f>Calculos!DT237</f>
        <v>1</v>
      </c>
      <c r="D237" s="295">
        <f>Calculos!DU237</f>
        <v>1</v>
      </c>
      <c r="E237" s="295">
        <f>Calculos!DV237</f>
        <v>1</v>
      </c>
      <c r="F237" s="295">
        <f>Calculos!EA237</f>
        <v>0</v>
      </c>
      <c r="G237" s="295">
        <f>Calculos!EB237</f>
        <v>100</v>
      </c>
      <c r="H237" s="295">
        <f>Calculos!EC237</f>
        <v>0</v>
      </c>
      <c r="I237" s="295">
        <f>Calculos!ED237</f>
        <v>0</v>
      </c>
    </row>
    <row r="238" spans="1:9" s="296" customFormat="1" x14ac:dyDescent="0.25">
      <c r="A238" s="296">
        <f>Encuestas!A238</f>
        <v>111010831</v>
      </c>
      <c r="B238" s="295">
        <f>Calculos!DS238</f>
        <v>1</v>
      </c>
      <c r="C238" s="295">
        <f>Calculos!DT238</f>
        <v>1</v>
      </c>
      <c r="D238" s="295">
        <f>Calculos!DU238</f>
        <v>1</v>
      </c>
      <c r="E238" s="295">
        <f>Calculos!DV238</f>
        <v>1</v>
      </c>
      <c r="F238" s="295">
        <f>Calculos!EA238</f>
        <v>100</v>
      </c>
      <c r="G238" s="295">
        <f>Calculos!EB238</f>
        <v>0</v>
      </c>
      <c r="H238" s="295">
        <f>Calculos!EC238</f>
        <v>0</v>
      </c>
      <c r="I238" s="295">
        <f>Calculos!ED238</f>
        <v>0</v>
      </c>
    </row>
    <row r="239" spans="1:9" s="296" customFormat="1" x14ac:dyDescent="0.25">
      <c r="A239" s="296">
        <f>Encuestas!A239</f>
        <v>111010041</v>
      </c>
      <c r="B239" s="295">
        <f>Calculos!DS239</f>
        <v>1</v>
      </c>
      <c r="C239" s="295">
        <f>Calculos!DT239</f>
        <v>1</v>
      </c>
      <c r="D239" s="295">
        <f>Calculos!DU239</f>
        <v>1</v>
      </c>
      <c r="E239" s="295">
        <f>Calculos!DV239</f>
        <v>1</v>
      </c>
      <c r="F239" s="295">
        <f>Calculos!EA239</f>
        <v>0</v>
      </c>
      <c r="G239" s="295">
        <f>Calculos!EB239</f>
        <v>100</v>
      </c>
      <c r="H239" s="295">
        <f>Calculos!EC239</f>
        <v>0</v>
      </c>
      <c r="I239" s="295">
        <f>Calculos!ED239</f>
        <v>0</v>
      </c>
    </row>
    <row r="240" spans="1:9" s="296" customFormat="1" x14ac:dyDescent="0.25">
      <c r="A240" s="296">
        <f>Encuestas!A240</f>
        <v>114022043</v>
      </c>
      <c r="B240" s="295">
        <f>Calculos!DS240</f>
        <v>3</v>
      </c>
      <c r="C240" s="295">
        <f>Calculos!DT240</f>
        <v>3</v>
      </c>
      <c r="D240" s="295">
        <f>Calculos!DU240</f>
        <v>3</v>
      </c>
      <c r="E240" s="295">
        <f>Calculos!DV240</f>
        <v>3</v>
      </c>
      <c r="F240" s="295">
        <f>Calculos!EA240</f>
        <v>0</v>
      </c>
      <c r="G240" s="295">
        <f>Calculos!EB240</f>
        <v>0</v>
      </c>
      <c r="H240" s="295">
        <f>Calculos!EC240</f>
        <v>100</v>
      </c>
      <c r="I240" s="295">
        <f>Calculos!ED240</f>
        <v>0</v>
      </c>
    </row>
  </sheetData>
  <pageMargins left="0.7" right="0.7" top="0.75" bottom="0.75" header="0.3" footer="0.3"/>
  <pageSetup orientation="portrait" horizontalDpi="4294967292" verticalDpi="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40"/>
  <sheetViews>
    <sheetView workbookViewId="0">
      <pane xSplit="1" ySplit="2" topLeftCell="B3" activePane="bottomRight" state="frozen"/>
      <selection pane="topRight" activeCell="B1" sqref="B1"/>
      <selection pane="bottomLeft" activeCell="A3" sqref="A3"/>
      <selection pane="bottomRight" activeCell="A3" sqref="A3"/>
    </sheetView>
  </sheetViews>
  <sheetFormatPr baseColWidth="10" defaultRowHeight="15" x14ac:dyDescent="0.25"/>
  <cols>
    <col min="1" max="1" width="20" style="178" bestFit="1" customWidth="1"/>
    <col min="2" max="13" width="11.140625" style="178" bestFit="1" customWidth="1"/>
    <col min="14" max="16" width="8.28515625" style="178" bestFit="1" customWidth="1"/>
  </cols>
  <sheetData>
    <row r="1" spans="1:16" x14ac:dyDescent="0.25">
      <c r="A1" s="175" t="s">
        <v>12037</v>
      </c>
    </row>
    <row r="2" spans="1:16" s="147" customFormat="1" ht="102" customHeight="1" x14ac:dyDescent="0.25">
      <c r="A2" s="37" t="s">
        <v>0</v>
      </c>
      <c r="B2" s="37" t="s">
        <v>939</v>
      </c>
      <c r="C2" s="37" t="s">
        <v>940</v>
      </c>
      <c r="D2" s="37" t="s">
        <v>941</v>
      </c>
      <c r="E2" s="37" t="s">
        <v>942</v>
      </c>
      <c r="F2" s="37" t="s">
        <v>943</v>
      </c>
      <c r="G2" s="37" t="s">
        <v>944</v>
      </c>
      <c r="H2" s="37" t="s">
        <v>945</v>
      </c>
      <c r="I2" s="37" t="s">
        <v>946</v>
      </c>
      <c r="J2" s="37" t="s">
        <v>947</v>
      </c>
      <c r="K2" s="37" t="s">
        <v>948</v>
      </c>
      <c r="L2" s="37" t="s">
        <v>949</v>
      </c>
      <c r="M2" s="37" t="s">
        <v>950</v>
      </c>
      <c r="N2" s="37" t="s">
        <v>951</v>
      </c>
      <c r="O2" s="37" t="s">
        <v>952</v>
      </c>
      <c r="P2" s="37" t="s">
        <v>953</v>
      </c>
    </row>
    <row r="3" spans="1:16" x14ac:dyDescent="0.25">
      <c r="A3" s="178">
        <f>Encuestas!A3</f>
        <v>111011256</v>
      </c>
      <c r="B3" s="178">
        <f>IF(Encuestas!KY3="si",1,IF(Encuestas!KY3="no",0,0))</f>
        <v>1</v>
      </c>
      <c r="C3" s="178">
        <f>IF(Encuestas!LB3="si",1,IF(Encuestas!LB3="no",0,""))</f>
        <v>1</v>
      </c>
      <c r="D3" s="178">
        <f>IF(Encuestas!LE3="si",1,IF(Encuestas!LE3="no",0,""))</f>
        <v>1</v>
      </c>
      <c r="E3" s="178">
        <f>IF(Encuestas!LH3="si",1,IF(Encuestas!LH3="no",0,""))</f>
        <v>1</v>
      </c>
      <c r="F3" s="178">
        <f>IF(Encuestas!LK3="si",1,IF(Encuestas!LK3="no",0,""))</f>
        <v>1</v>
      </c>
      <c r="G3" s="178">
        <f>IF(Encuestas!LN3="si",1,IF(Encuestas!LN3="no",0,""))</f>
        <v>1</v>
      </c>
      <c r="H3" s="178">
        <f>IF(Encuestas!LQ3="si",1,IF(Encuestas!LQ3="no",0,""))</f>
        <v>1</v>
      </c>
      <c r="I3" s="178">
        <f>IF(Encuestas!LT3="si",1,IF(Encuestas!LT3="no",0,""))</f>
        <v>1</v>
      </c>
      <c r="J3" s="178">
        <f>IF(Encuestas!LW3="si",1,IF(Encuestas!LW3="no",0,""))</f>
        <v>1</v>
      </c>
      <c r="K3" s="178">
        <f>IF(Encuestas!LZ3="si",1,IF(Encuestas!LZ3="no",0,""))</f>
        <v>1</v>
      </c>
      <c r="L3" s="178">
        <f>IF(Encuestas!MC3="si",1,IF(Encuestas!MC3="no",0,""))</f>
        <v>1</v>
      </c>
      <c r="M3" s="178">
        <f>IF(Encuestas!MF3="si",1,IF(Encuestas!MF3="no",0,""))</f>
        <v>1</v>
      </c>
      <c r="N3" s="178">
        <f>IF(Encuestas!MI3="si",1,IF(Encuestas!MI3="no",0,""))</f>
        <v>0</v>
      </c>
      <c r="O3" s="178" t="str">
        <f>IF(Encuestas!ML3="si",1,IF(Encuestas!ML3="no",0,""))</f>
        <v/>
      </c>
      <c r="P3" s="178" t="str">
        <f>IF(Encuestas!MO3="si",1,IF(Encuestas!MO3="no",0,""))</f>
        <v/>
      </c>
    </row>
    <row r="4" spans="1:16" x14ac:dyDescent="0.25">
      <c r="A4" s="272">
        <f>Encuestas!A4</f>
        <v>111010143</v>
      </c>
      <c r="B4" s="272">
        <f>IF(Encuestas!KY4="si",1,IF(Encuestas!KY4="no",0,0))</f>
        <v>1</v>
      </c>
      <c r="C4" s="272">
        <f>IF(Encuestas!LB4="si",1,IF(Encuestas!LB4="no",0,""))</f>
        <v>1</v>
      </c>
      <c r="D4" s="272">
        <f>IF(Encuestas!LE4="si",1,IF(Encuestas!LE4="no",0,""))</f>
        <v>0</v>
      </c>
      <c r="E4" s="272">
        <f>IF(Encuestas!LH4="si",1,IF(Encuestas!LH4="no",0,""))</f>
        <v>0</v>
      </c>
      <c r="F4" s="272">
        <f>IF(Encuestas!LK4="si",1,IF(Encuestas!LK4="no",0,""))</f>
        <v>1</v>
      </c>
      <c r="G4" s="272">
        <f>IF(Encuestas!LN4="si",1,IF(Encuestas!LN4="no",0,""))</f>
        <v>1</v>
      </c>
      <c r="H4" s="272">
        <f>IF(Encuestas!LQ4="si",1,IF(Encuestas!LQ4="no",0,""))</f>
        <v>1</v>
      </c>
      <c r="I4" s="272">
        <f>IF(Encuestas!LT4="si",1,IF(Encuestas!LT4="no",0,""))</f>
        <v>1</v>
      </c>
      <c r="J4" s="272">
        <f>IF(Encuestas!LW4="si",1,IF(Encuestas!LW4="no",0,""))</f>
        <v>0</v>
      </c>
      <c r="K4" s="272">
        <f>IF(Encuestas!LZ4="si",1,IF(Encuestas!LZ4="no",0,""))</f>
        <v>0</v>
      </c>
      <c r="L4" s="272">
        <f>IF(Encuestas!MC4="si",1,IF(Encuestas!MC4="no",0,""))</f>
        <v>0</v>
      </c>
      <c r="M4" s="272">
        <f>IF(Encuestas!MF4="si",1,IF(Encuestas!MF4="no",0,""))</f>
        <v>0</v>
      </c>
      <c r="N4" s="272">
        <f>IF(Encuestas!MI4="si",1,IF(Encuestas!MI4="no",0,""))</f>
        <v>0</v>
      </c>
      <c r="O4" s="272">
        <f>IF(Encuestas!ML4="si",1,IF(Encuestas!ML4="no",0,""))</f>
        <v>0</v>
      </c>
      <c r="P4" s="272">
        <f>IF(Encuestas!MO4="si",1,IF(Encuestas!MO4="no",0,""))</f>
        <v>0</v>
      </c>
    </row>
    <row r="5" spans="1:16" x14ac:dyDescent="0.25">
      <c r="A5" s="272">
        <f>Encuestas!A5</f>
        <v>111010018</v>
      </c>
      <c r="B5" s="272">
        <f>IF(Encuestas!KY5="si",1,IF(Encuestas!KY5="no",0,0))</f>
        <v>1</v>
      </c>
      <c r="C5" s="272">
        <f>IF(Encuestas!LB5="si",1,IF(Encuestas!LB5="no",0,""))</f>
        <v>0</v>
      </c>
      <c r="D5" s="272">
        <f>IF(Encuestas!LE5="si",1,IF(Encuestas!LE5="no",0,""))</f>
        <v>0</v>
      </c>
      <c r="E5" s="272">
        <f>IF(Encuestas!LH5="si",1,IF(Encuestas!LH5="no",0,""))</f>
        <v>0</v>
      </c>
      <c r="F5" s="272">
        <f>IF(Encuestas!LK5="si",1,IF(Encuestas!LK5="no",0,""))</f>
        <v>1</v>
      </c>
      <c r="G5" s="272">
        <f>IF(Encuestas!LN5="si",1,IF(Encuestas!LN5="no",0,""))</f>
        <v>1</v>
      </c>
      <c r="H5" s="272">
        <f>IF(Encuestas!LQ5="si",1,IF(Encuestas!LQ5="no",0,""))</f>
        <v>1</v>
      </c>
      <c r="I5" s="272">
        <f>IF(Encuestas!LT5="si",1,IF(Encuestas!LT5="no",0,""))</f>
        <v>0</v>
      </c>
      <c r="J5" s="272">
        <f>IF(Encuestas!LW5="si",1,IF(Encuestas!LW5="no",0,""))</f>
        <v>0</v>
      </c>
      <c r="K5" s="272">
        <f>IF(Encuestas!LZ5="si",1,IF(Encuestas!LZ5="no",0,""))</f>
        <v>0</v>
      </c>
      <c r="L5" s="272">
        <f>IF(Encuestas!MC5="si",1,IF(Encuestas!MC5="no",0,""))</f>
        <v>0</v>
      </c>
      <c r="M5" s="272">
        <f>IF(Encuestas!MF5="si",1,IF(Encuestas!MF5="no",0,""))</f>
        <v>0</v>
      </c>
      <c r="N5" s="272">
        <f>IF(Encuestas!MI5="si",1,IF(Encuestas!MI5="no",0,""))</f>
        <v>0</v>
      </c>
      <c r="O5" s="272">
        <f>IF(Encuestas!ML5="si",1,IF(Encuestas!ML5="no",0,""))</f>
        <v>0</v>
      </c>
      <c r="P5" s="272">
        <f>IF(Encuestas!MO5="si",1,IF(Encuestas!MO5="no",0,""))</f>
        <v>0</v>
      </c>
    </row>
    <row r="6" spans="1:16" x14ac:dyDescent="0.25">
      <c r="A6" s="272">
        <f>Encuestas!A6</f>
        <v>111012263</v>
      </c>
      <c r="B6" s="272">
        <f>IF(Encuestas!KY6="si",1,IF(Encuestas!KY6="no",0,0))</f>
        <v>0</v>
      </c>
      <c r="C6" s="272">
        <f>IF(Encuestas!LB6="si",1,IF(Encuestas!LB6="no",0,""))</f>
        <v>0</v>
      </c>
      <c r="D6" s="272">
        <f>IF(Encuestas!LE6="si",1,IF(Encuestas!LE6="no",0,""))</f>
        <v>0</v>
      </c>
      <c r="E6" s="272">
        <f>IF(Encuestas!LH6="si",1,IF(Encuestas!LH6="no",0,""))</f>
        <v>0</v>
      </c>
      <c r="F6" s="272">
        <f>IF(Encuestas!LK6="si",1,IF(Encuestas!LK6="no",0,""))</f>
        <v>0</v>
      </c>
      <c r="G6" s="272">
        <f>IF(Encuestas!LN6="si",1,IF(Encuestas!LN6="no",0,""))</f>
        <v>0</v>
      </c>
      <c r="H6" s="272">
        <f>IF(Encuestas!LQ6="si",1,IF(Encuestas!LQ6="no",0,""))</f>
        <v>0</v>
      </c>
      <c r="I6" s="272">
        <f>IF(Encuestas!LT6="si",1,IF(Encuestas!LT6="no",0,""))</f>
        <v>0</v>
      </c>
      <c r="J6" s="272">
        <f>IF(Encuestas!LW6="si",1,IF(Encuestas!LW6="no",0,""))</f>
        <v>0</v>
      </c>
      <c r="K6" s="272">
        <f>IF(Encuestas!LZ6="si",1,IF(Encuestas!LZ6="no",0,""))</f>
        <v>0</v>
      </c>
      <c r="L6" s="272">
        <f>IF(Encuestas!MC6="si",1,IF(Encuestas!MC6="no",0,""))</f>
        <v>0</v>
      </c>
      <c r="M6" s="272">
        <f>IF(Encuestas!MF6="si",1,IF(Encuestas!MF6="no",0,""))</f>
        <v>0</v>
      </c>
      <c r="N6" s="272">
        <f>IF(Encuestas!MI6="si",1,IF(Encuestas!MI6="no",0,""))</f>
        <v>0</v>
      </c>
      <c r="O6" s="272">
        <f>IF(Encuestas!ML6="si",1,IF(Encuestas!ML6="no",0,""))</f>
        <v>0</v>
      </c>
      <c r="P6" s="272">
        <f>IF(Encuestas!MO6="si",1,IF(Encuestas!MO6="no",0,""))</f>
        <v>0</v>
      </c>
    </row>
    <row r="7" spans="1:16" x14ac:dyDescent="0.25">
      <c r="A7" s="272">
        <f>Encuestas!A7</f>
        <v>111020126</v>
      </c>
      <c r="B7" s="272">
        <f>IF(Encuestas!KY7="si",1,IF(Encuestas!KY7="no",0,0))</f>
        <v>0</v>
      </c>
      <c r="C7" s="272">
        <f>IF(Encuestas!LB7="si",1,IF(Encuestas!LB7="no",0,""))</f>
        <v>0</v>
      </c>
      <c r="D7" s="272">
        <f>IF(Encuestas!LE7="si",1,IF(Encuestas!LE7="no",0,""))</f>
        <v>0</v>
      </c>
      <c r="E7" s="272">
        <f>IF(Encuestas!LH7="si",1,IF(Encuestas!LH7="no",0,""))</f>
        <v>0</v>
      </c>
      <c r="F7" s="272">
        <f>IF(Encuestas!LK7="si",1,IF(Encuestas!LK7="no",0,""))</f>
        <v>0</v>
      </c>
      <c r="G7" s="272">
        <f>IF(Encuestas!LN7="si",1,IF(Encuestas!LN7="no",0,""))</f>
        <v>0</v>
      </c>
      <c r="H7" s="272">
        <f>IF(Encuestas!LQ7="si",1,IF(Encuestas!LQ7="no",0,""))</f>
        <v>0</v>
      </c>
      <c r="I7" s="272">
        <f>IF(Encuestas!LT7="si",1,IF(Encuestas!LT7="no",0,""))</f>
        <v>0</v>
      </c>
      <c r="J7" s="272">
        <f>IF(Encuestas!LW7="si",1,IF(Encuestas!LW7="no",0,""))</f>
        <v>1</v>
      </c>
      <c r="K7" s="272">
        <f>IF(Encuestas!LZ7="si",1,IF(Encuestas!LZ7="no",0,""))</f>
        <v>0</v>
      </c>
      <c r="L7" s="272">
        <f>IF(Encuestas!MC7="si",1,IF(Encuestas!MC7="no",0,""))</f>
        <v>0</v>
      </c>
      <c r="M7" s="272">
        <f>IF(Encuestas!MF7="si",1,IF(Encuestas!MF7="no",0,""))</f>
        <v>0</v>
      </c>
      <c r="N7" s="272">
        <f>IF(Encuestas!MI7="si",1,IF(Encuestas!MI7="no",0,""))</f>
        <v>0</v>
      </c>
      <c r="O7" s="272">
        <f>IF(Encuestas!ML7="si",1,IF(Encuestas!ML7="no",0,""))</f>
        <v>0</v>
      </c>
      <c r="P7" s="272">
        <f>IF(Encuestas!MO7="si",1,IF(Encuestas!MO7="no",0,""))</f>
        <v>0</v>
      </c>
    </row>
    <row r="8" spans="1:16" x14ac:dyDescent="0.25">
      <c r="A8" s="272">
        <f>Encuestas!A8</f>
        <v>111020225</v>
      </c>
      <c r="B8" s="272">
        <f>IF(Encuestas!KY8="si",1,IF(Encuestas!KY8="no",0,0))</f>
        <v>0</v>
      </c>
      <c r="C8" s="272">
        <f>IF(Encuestas!LB8="si",1,IF(Encuestas!LB8="no",0,""))</f>
        <v>0</v>
      </c>
      <c r="D8" s="272">
        <f>IF(Encuestas!LE8="si",1,IF(Encuestas!LE8="no",0,""))</f>
        <v>0</v>
      </c>
      <c r="E8" s="272">
        <f>IF(Encuestas!LH8="si",1,IF(Encuestas!LH8="no",0,""))</f>
        <v>0</v>
      </c>
      <c r="F8" s="272">
        <f>IF(Encuestas!LK8="si",1,IF(Encuestas!LK8="no",0,""))</f>
        <v>0</v>
      </c>
      <c r="G8" s="272">
        <f>IF(Encuestas!LN8="si",1,IF(Encuestas!LN8="no",0,""))</f>
        <v>1</v>
      </c>
      <c r="H8" s="272">
        <f>IF(Encuestas!LQ8="si",1,IF(Encuestas!LQ8="no",0,""))</f>
        <v>0</v>
      </c>
      <c r="I8" s="272">
        <f>IF(Encuestas!LT8="si",1,IF(Encuestas!LT8="no",0,""))</f>
        <v>1</v>
      </c>
      <c r="J8" s="272">
        <f>IF(Encuestas!LW8="si",1,IF(Encuestas!LW8="no",0,""))</f>
        <v>0</v>
      </c>
      <c r="K8" s="272">
        <f>IF(Encuestas!LZ8="si",1,IF(Encuestas!LZ8="no",0,""))</f>
        <v>0</v>
      </c>
      <c r="L8" s="272">
        <f>IF(Encuestas!MC8="si",1,IF(Encuestas!MC8="no",0,""))</f>
        <v>0</v>
      </c>
      <c r="M8" s="272">
        <f>IF(Encuestas!MF8="si",1,IF(Encuestas!MF8="no",0,""))</f>
        <v>0</v>
      </c>
      <c r="N8" s="272">
        <f>IF(Encuestas!MI8="si",1,IF(Encuestas!MI8="no",0,""))</f>
        <v>0</v>
      </c>
      <c r="O8" s="272">
        <f>IF(Encuestas!ML8="si",1,IF(Encuestas!ML8="no",0,""))</f>
        <v>0</v>
      </c>
      <c r="P8" s="272">
        <f>IF(Encuestas!MO8="si",1,IF(Encuestas!MO8="no",0,""))</f>
        <v>0</v>
      </c>
    </row>
    <row r="9" spans="1:16" x14ac:dyDescent="0.25">
      <c r="A9" s="272">
        <f>Encuestas!A9</f>
        <v>111010883</v>
      </c>
      <c r="B9" s="272">
        <f>IF(Encuestas!KY9="si",1,IF(Encuestas!KY9="no",0,0))</f>
        <v>0</v>
      </c>
      <c r="C9" s="272">
        <f>IF(Encuestas!LB9="si",1,IF(Encuestas!LB9="no",0,""))</f>
        <v>1</v>
      </c>
      <c r="D9" s="272">
        <f>IF(Encuestas!LE9="si",1,IF(Encuestas!LE9="no",0,""))</f>
        <v>0</v>
      </c>
      <c r="E9" s="272">
        <f>IF(Encuestas!LH9="si",1,IF(Encuestas!LH9="no",0,""))</f>
        <v>0</v>
      </c>
      <c r="F9" s="272">
        <f>IF(Encuestas!LK9="si",1,IF(Encuestas!LK9="no",0,""))</f>
        <v>0</v>
      </c>
      <c r="G9" s="272">
        <f>IF(Encuestas!LN9="si",1,IF(Encuestas!LN9="no",0,""))</f>
        <v>1</v>
      </c>
      <c r="H9" s="272">
        <f>IF(Encuestas!LQ9="si",1,IF(Encuestas!LQ9="no",0,""))</f>
        <v>1</v>
      </c>
      <c r="I9" s="272">
        <f>IF(Encuestas!LT9="si",1,IF(Encuestas!LT9="no",0,""))</f>
        <v>0</v>
      </c>
      <c r="J9" s="272">
        <f>IF(Encuestas!LW9="si",1,IF(Encuestas!LW9="no",0,""))</f>
        <v>0</v>
      </c>
      <c r="K9" s="272">
        <f>IF(Encuestas!LZ9="si",1,IF(Encuestas!LZ9="no",0,""))</f>
        <v>0</v>
      </c>
      <c r="L9" s="272">
        <f>IF(Encuestas!MC9="si",1,IF(Encuestas!MC9="no",0,""))</f>
        <v>0</v>
      </c>
      <c r="M9" s="272">
        <f>IF(Encuestas!MF9="si",1,IF(Encuestas!MF9="no",0,""))</f>
        <v>0</v>
      </c>
      <c r="N9" s="272">
        <f>IF(Encuestas!MI9="si",1,IF(Encuestas!MI9="no",0,""))</f>
        <v>0</v>
      </c>
      <c r="O9" s="272">
        <f>IF(Encuestas!ML9="si",1,IF(Encuestas!ML9="no",0,""))</f>
        <v>0</v>
      </c>
      <c r="P9" s="272">
        <f>IF(Encuestas!MO9="si",1,IF(Encuestas!MO9="no",0,""))</f>
        <v>0</v>
      </c>
    </row>
    <row r="10" spans="1:16" x14ac:dyDescent="0.25">
      <c r="A10" s="272">
        <f>Encuestas!A10</f>
        <v>111010085</v>
      </c>
      <c r="B10" s="272">
        <f>IF(Encuestas!KY10="si",1,IF(Encuestas!KY10="no",0,0))</f>
        <v>0</v>
      </c>
      <c r="C10" s="272">
        <f>IF(Encuestas!LB10="si",1,IF(Encuestas!LB10="no",0,""))</f>
        <v>1</v>
      </c>
      <c r="D10" s="272">
        <f>IF(Encuestas!LE10="si",1,IF(Encuestas!LE10="no",0,""))</f>
        <v>0</v>
      </c>
      <c r="E10" s="272">
        <f>IF(Encuestas!LH10="si",1,IF(Encuestas!LH10="no",0,""))</f>
        <v>1</v>
      </c>
      <c r="F10" s="272">
        <f>IF(Encuestas!LK10="si",1,IF(Encuestas!LK10="no",0,""))</f>
        <v>1</v>
      </c>
      <c r="G10" s="272">
        <f>IF(Encuestas!LN10="si",1,IF(Encuestas!LN10="no",0,""))</f>
        <v>1</v>
      </c>
      <c r="H10" s="272">
        <f>IF(Encuestas!LQ10="si",1,IF(Encuestas!LQ10="no",0,""))</f>
        <v>1</v>
      </c>
      <c r="I10" s="272">
        <f>IF(Encuestas!LT10="si",1,IF(Encuestas!LT10="no",0,""))</f>
        <v>1</v>
      </c>
      <c r="J10" s="272">
        <f>IF(Encuestas!LW10="si",1,IF(Encuestas!LW10="no",0,""))</f>
        <v>1</v>
      </c>
      <c r="K10" s="272">
        <f>IF(Encuestas!LZ10="si",1,IF(Encuestas!LZ10="no",0,""))</f>
        <v>0</v>
      </c>
      <c r="L10" s="272">
        <f>IF(Encuestas!MC10="si",1,IF(Encuestas!MC10="no",0,""))</f>
        <v>0</v>
      </c>
      <c r="M10" s="272">
        <f>IF(Encuestas!MF10="si",1,IF(Encuestas!MF10="no",0,""))</f>
        <v>0</v>
      </c>
      <c r="N10" s="272">
        <f>IF(Encuestas!MI10="si",1,IF(Encuestas!MI10="no",0,""))</f>
        <v>0</v>
      </c>
      <c r="O10" s="272">
        <f>IF(Encuestas!ML10="si",1,IF(Encuestas!ML10="no",0,""))</f>
        <v>0</v>
      </c>
      <c r="P10" s="272">
        <f>IF(Encuestas!MO10="si",1,IF(Encuestas!MO10="no",0,""))</f>
        <v>0</v>
      </c>
    </row>
    <row r="11" spans="1:16" x14ac:dyDescent="0.25">
      <c r="A11" s="272">
        <f>Encuestas!A11</f>
        <v>111010215</v>
      </c>
      <c r="B11" s="272">
        <f>IF(Encuestas!KY11="si",1,IF(Encuestas!KY11="no",0,0))</f>
        <v>1</v>
      </c>
      <c r="C11" s="272">
        <f>IF(Encuestas!LB11="si",1,IF(Encuestas!LB11="no",0,""))</f>
        <v>0</v>
      </c>
      <c r="D11" s="272">
        <f>IF(Encuestas!LE11="si",1,IF(Encuestas!LE11="no",0,""))</f>
        <v>0</v>
      </c>
      <c r="E11" s="272">
        <f>IF(Encuestas!LH11="si",1,IF(Encuestas!LH11="no",0,""))</f>
        <v>0</v>
      </c>
      <c r="F11" s="272">
        <f>IF(Encuestas!LK11="si",1,IF(Encuestas!LK11="no",0,""))</f>
        <v>1</v>
      </c>
      <c r="G11" s="272">
        <f>IF(Encuestas!LN11="si",1,IF(Encuestas!LN11="no",0,""))</f>
        <v>1</v>
      </c>
      <c r="H11" s="272">
        <f>IF(Encuestas!LQ11="si",1,IF(Encuestas!LQ11="no",0,""))</f>
        <v>1</v>
      </c>
      <c r="I11" s="272">
        <f>IF(Encuestas!LT11="si",1,IF(Encuestas!LT11="no",0,""))</f>
        <v>1</v>
      </c>
      <c r="J11" s="272">
        <f>IF(Encuestas!LW11="si",1,IF(Encuestas!LW11="no",0,""))</f>
        <v>0</v>
      </c>
      <c r="K11" s="272">
        <f>IF(Encuestas!LZ11="si",1,IF(Encuestas!LZ11="no",0,""))</f>
        <v>1</v>
      </c>
      <c r="L11" s="272">
        <f>IF(Encuestas!MC11="si",1,IF(Encuestas!MC11="no",0,""))</f>
        <v>1</v>
      </c>
      <c r="M11" s="272">
        <f>IF(Encuestas!MF11="si",1,IF(Encuestas!MF11="no",0,""))</f>
        <v>0</v>
      </c>
      <c r="N11" s="272">
        <f>IF(Encuestas!MI11="si",1,IF(Encuestas!MI11="no",0,""))</f>
        <v>0</v>
      </c>
      <c r="O11" s="272">
        <f>IF(Encuestas!ML11="si",1,IF(Encuestas!ML11="no",0,""))</f>
        <v>0</v>
      </c>
      <c r="P11" s="272">
        <f>IF(Encuestas!MO11="si",1,IF(Encuestas!MO11="no",0,""))</f>
        <v>0</v>
      </c>
    </row>
    <row r="12" spans="1:16" x14ac:dyDescent="0.25">
      <c r="A12" s="272">
        <f>Encuestas!A12</f>
        <v>112010632</v>
      </c>
      <c r="B12" s="272">
        <f>IF(Encuestas!KY12="si",1,IF(Encuestas!KY12="no",0,0))</f>
        <v>1</v>
      </c>
      <c r="C12" s="272">
        <f>IF(Encuestas!LB12="si",1,IF(Encuestas!LB12="no",0,""))</f>
        <v>1</v>
      </c>
      <c r="D12" s="272" t="str">
        <f>IF(Encuestas!LE12="si",1,IF(Encuestas!LE12="no",0,""))</f>
        <v/>
      </c>
      <c r="E12" s="272">
        <f>IF(Encuestas!LH12="si",1,IF(Encuestas!LH12="no",0,""))</f>
        <v>1</v>
      </c>
      <c r="F12" s="272">
        <f>IF(Encuestas!LK12="si",1,IF(Encuestas!LK12="no",0,""))</f>
        <v>0</v>
      </c>
      <c r="G12" s="272">
        <f>IF(Encuestas!LN12="si",1,IF(Encuestas!LN12="no",0,""))</f>
        <v>1</v>
      </c>
      <c r="H12" s="272">
        <f>IF(Encuestas!LQ12="si",1,IF(Encuestas!LQ12="no",0,""))</f>
        <v>1</v>
      </c>
      <c r="I12" s="272">
        <f>IF(Encuestas!LT12="si",1,IF(Encuestas!LT12="no",0,""))</f>
        <v>1</v>
      </c>
      <c r="J12" s="272">
        <f>IF(Encuestas!LW12="si",1,IF(Encuestas!LW12="no",0,""))</f>
        <v>1</v>
      </c>
      <c r="K12" s="272">
        <f>IF(Encuestas!LZ12="si",1,IF(Encuestas!LZ12="no",0,""))</f>
        <v>0</v>
      </c>
      <c r="L12" s="272">
        <f>IF(Encuestas!MC12="si",1,IF(Encuestas!MC12="no",0,""))</f>
        <v>0</v>
      </c>
      <c r="M12" s="272">
        <f>IF(Encuestas!MF12="si",1,IF(Encuestas!MF12="no",0,""))</f>
        <v>0</v>
      </c>
      <c r="N12" s="272">
        <f>IF(Encuestas!MI12="si",1,IF(Encuestas!MI12="no",0,""))</f>
        <v>0</v>
      </c>
      <c r="O12" s="272">
        <f>IF(Encuestas!ML12="si",1,IF(Encuestas!ML12="no",0,""))</f>
        <v>0</v>
      </c>
      <c r="P12" s="272">
        <f>IF(Encuestas!MO12="si",1,IF(Encuestas!MO12="no",0,""))</f>
        <v>0</v>
      </c>
    </row>
    <row r="13" spans="1:16" x14ac:dyDescent="0.25">
      <c r="A13" s="272">
        <f>Encuestas!A13</f>
        <v>112010114</v>
      </c>
      <c r="B13" s="272">
        <f>IF(Encuestas!KY13="si",1,IF(Encuestas!KY13="no",0,0))</f>
        <v>0</v>
      </c>
      <c r="C13" s="272">
        <f>IF(Encuestas!LB13="si",1,IF(Encuestas!LB13="no",0,""))</f>
        <v>0</v>
      </c>
      <c r="D13" s="272">
        <f>IF(Encuestas!LE13="si",1,IF(Encuestas!LE13="no",0,""))</f>
        <v>0</v>
      </c>
      <c r="E13" s="272">
        <f>IF(Encuestas!LH13="si",1,IF(Encuestas!LH13="no",0,""))</f>
        <v>0</v>
      </c>
      <c r="F13" s="272">
        <f>IF(Encuestas!LK13="si",1,IF(Encuestas!LK13="no",0,""))</f>
        <v>0</v>
      </c>
      <c r="G13" s="272">
        <f>IF(Encuestas!LN13="si",1,IF(Encuestas!LN13="no",0,""))</f>
        <v>0</v>
      </c>
      <c r="H13" s="272">
        <f>IF(Encuestas!LQ13="si",1,IF(Encuestas!LQ13="no",0,""))</f>
        <v>0</v>
      </c>
      <c r="I13" s="272">
        <f>IF(Encuestas!LT13="si",1,IF(Encuestas!LT13="no",0,""))</f>
        <v>0</v>
      </c>
      <c r="J13" s="272">
        <f>IF(Encuestas!LW13="si",1,IF(Encuestas!LW13="no",0,""))</f>
        <v>0</v>
      </c>
      <c r="K13" s="272">
        <f>IF(Encuestas!LZ13="si",1,IF(Encuestas!LZ13="no",0,""))</f>
        <v>0</v>
      </c>
      <c r="L13" s="272">
        <f>IF(Encuestas!MC13="si",1,IF(Encuestas!MC13="no",0,""))</f>
        <v>0</v>
      </c>
      <c r="M13" s="272">
        <f>IF(Encuestas!MF13="si",1,IF(Encuestas!MF13="no",0,""))</f>
        <v>0</v>
      </c>
      <c r="N13" s="272">
        <f>IF(Encuestas!MI13="si",1,IF(Encuestas!MI13="no",0,""))</f>
        <v>0</v>
      </c>
      <c r="O13" s="272">
        <f>IF(Encuestas!ML13="si",1,IF(Encuestas!ML13="no",0,""))</f>
        <v>0</v>
      </c>
      <c r="P13" s="272">
        <f>IF(Encuestas!MO13="si",1,IF(Encuestas!MO13="no",0,""))</f>
        <v>0</v>
      </c>
    </row>
    <row r="14" spans="1:16" x14ac:dyDescent="0.25">
      <c r="A14" s="272">
        <f>Encuestas!A14</f>
        <v>112010298</v>
      </c>
      <c r="B14" s="272">
        <f>IF(Encuestas!KY14="si",1,IF(Encuestas!KY14="no",0,0))</f>
        <v>1</v>
      </c>
      <c r="C14" s="272">
        <f>IF(Encuestas!LB14="si",1,IF(Encuestas!LB14="no",0,""))</f>
        <v>0</v>
      </c>
      <c r="D14" s="272">
        <f>IF(Encuestas!LE14="si",1,IF(Encuestas!LE14="no",0,""))</f>
        <v>0</v>
      </c>
      <c r="E14" s="272">
        <f>IF(Encuestas!LH14="si",1,IF(Encuestas!LH14="no",0,""))</f>
        <v>0</v>
      </c>
      <c r="F14" s="272">
        <f>IF(Encuestas!LK14="si",1,IF(Encuestas!LK14="no",0,""))</f>
        <v>0</v>
      </c>
      <c r="G14" s="272">
        <f>IF(Encuestas!LN14="si",1,IF(Encuestas!LN14="no",0,""))</f>
        <v>1</v>
      </c>
      <c r="H14" s="272">
        <f>IF(Encuestas!LQ14="si",1,IF(Encuestas!LQ14="no",0,""))</f>
        <v>1</v>
      </c>
      <c r="I14" s="272">
        <f>IF(Encuestas!LT14="si",1,IF(Encuestas!LT14="no",0,""))</f>
        <v>0</v>
      </c>
      <c r="J14" s="272">
        <f>IF(Encuestas!LW14="si",1,IF(Encuestas!LW14="no",0,""))</f>
        <v>0</v>
      </c>
      <c r="K14" s="272">
        <f>IF(Encuestas!LZ14="si",1,IF(Encuestas!LZ14="no",0,""))</f>
        <v>0</v>
      </c>
      <c r="L14" s="272">
        <f>IF(Encuestas!MC14="si",1,IF(Encuestas!MC14="no",0,""))</f>
        <v>0</v>
      </c>
      <c r="M14" s="272">
        <f>IF(Encuestas!MF14="si",1,IF(Encuestas!MF14="no",0,""))</f>
        <v>0</v>
      </c>
      <c r="N14" s="272">
        <f>IF(Encuestas!MI14="si",1,IF(Encuestas!MI14="no",0,""))</f>
        <v>0</v>
      </c>
      <c r="O14" s="272">
        <f>IF(Encuestas!ML14="si",1,IF(Encuestas!ML14="no",0,""))</f>
        <v>0</v>
      </c>
      <c r="P14" s="272">
        <f>IF(Encuestas!MO14="si",1,IF(Encuestas!MO14="no",0,""))</f>
        <v>0</v>
      </c>
    </row>
    <row r="15" spans="1:16" x14ac:dyDescent="0.25">
      <c r="A15" s="272">
        <f>Encuestas!A15</f>
        <v>111010305</v>
      </c>
      <c r="B15" s="272">
        <f>IF(Encuestas!KY15="si",1,IF(Encuestas!KY15="no",0,0))</f>
        <v>0</v>
      </c>
      <c r="C15" s="272">
        <f>IF(Encuestas!LB15="si",1,IF(Encuestas!LB15="no",0,""))</f>
        <v>1</v>
      </c>
      <c r="D15" s="272">
        <f>IF(Encuestas!LE15="si",1,IF(Encuestas!LE15="no",0,""))</f>
        <v>0</v>
      </c>
      <c r="E15" s="272">
        <f>IF(Encuestas!LH15="si",1,IF(Encuestas!LH15="no",0,""))</f>
        <v>0</v>
      </c>
      <c r="F15" s="272">
        <f>IF(Encuestas!LK15="si",1,IF(Encuestas!LK15="no",0,""))</f>
        <v>1</v>
      </c>
      <c r="G15" s="272">
        <f>IF(Encuestas!LN15="si",1,IF(Encuestas!LN15="no",0,""))</f>
        <v>1</v>
      </c>
      <c r="H15" s="272">
        <f>IF(Encuestas!LQ15="si",1,IF(Encuestas!LQ15="no",0,""))</f>
        <v>1</v>
      </c>
      <c r="I15" s="272">
        <f>IF(Encuestas!LT15="si",1,IF(Encuestas!LT15="no",0,""))</f>
        <v>1</v>
      </c>
      <c r="J15" s="272">
        <f>IF(Encuestas!LW15="si",1,IF(Encuestas!LW15="no",0,""))</f>
        <v>0</v>
      </c>
      <c r="K15" s="272">
        <f>IF(Encuestas!LZ15="si",1,IF(Encuestas!LZ15="no",0,""))</f>
        <v>0</v>
      </c>
      <c r="L15" s="272">
        <f>IF(Encuestas!MC15="si",1,IF(Encuestas!MC15="no",0,""))</f>
        <v>0</v>
      </c>
      <c r="M15" s="272">
        <f>IF(Encuestas!MF15="si",1,IF(Encuestas!MF15="no",0,""))</f>
        <v>0</v>
      </c>
      <c r="N15" s="272">
        <f>IF(Encuestas!MI15="si",1,IF(Encuestas!MI15="no",0,""))</f>
        <v>0</v>
      </c>
      <c r="O15" s="272">
        <f>IF(Encuestas!ML15="si",1,IF(Encuestas!ML15="no",0,""))</f>
        <v>0</v>
      </c>
      <c r="P15" s="272">
        <f>IF(Encuestas!MO15="si",1,IF(Encuestas!MO15="no",0,""))</f>
        <v>0</v>
      </c>
    </row>
    <row r="16" spans="1:16" x14ac:dyDescent="0.25">
      <c r="A16" s="272">
        <f>Encuestas!A16</f>
        <v>111010704</v>
      </c>
      <c r="B16" s="272">
        <f>IF(Encuestas!KY16="si",1,IF(Encuestas!KY16="no",0,0))</f>
        <v>0</v>
      </c>
      <c r="C16" s="272">
        <f>IF(Encuestas!LB16="si",1,IF(Encuestas!LB16="no",0,""))</f>
        <v>1</v>
      </c>
      <c r="D16" s="272">
        <f>IF(Encuestas!LE16="si",1,IF(Encuestas!LE16="no",0,""))</f>
        <v>0</v>
      </c>
      <c r="E16" s="272">
        <f>IF(Encuestas!LH16="si",1,IF(Encuestas!LH16="no",0,""))</f>
        <v>0</v>
      </c>
      <c r="F16" s="272">
        <f>IF(Encuestas!LK16="si",1,IF(Encuestas!LK16="no",0,""))</f>
        <v>1</v>
      </c>
      <c r="G16" s="272">
        <f>IF(Encuestas!LN16="si",1,IF(Encuestas!LN16="no",0,""))</f>
        <v>1</v>
      </c>
      <c r="H16" s="272">
        <f>IF(Encuestas!LQ16="si",1,IF(Encuestas!LQ16="no",0,""))</f>
        <v>1</v>
      </c>
      <c r="I16" s="272">
        <f>IF(Encuestas!LT16="si",1,IF(Encuestas!LT16="no",0,""))</f>
        <v>1</v>
      </c>
      <c r="J16" s="272">
        <f>IF(Encuestas!LW16="si",1,IF(Encuestas!LW16="no",0,""))</f>
        <v>0</v>
      </c>
      <c r="K16" s="272">
        <f>IF(Encuestas!LZ16="si",1,IF(Encuestas!LZ16="no",0,""))</f>
        <v>0</v>
      </c>
      <c r="L16" s="272">
        <f>IF(Encuestas!MC16="si",1,IF(Encuestas!MC16="no",0,""))</f>
        <v>0</v>
      </c>
      <c r="M16" s="272">
        <f>IF(Encuestas!MF16="si",1,IF(Encuestas!MF16="no",0,""))</f>
        <v>0</v>
      </c>
      <c r="N16" s="272">
        <f>IF(Encuestas!MI16="si",1,IF(Encuestas!MI16="no",0,""))</f>
        <v>0</v>
      </c>
      <c r="O16" s="272">
        <f>IF(Encuestas!ML16="si",1,IF(Encuestas!ML16="no",0,""))</f>
        <v>0</v>
      </c>
      <c r="P16" s="272">
        <f>IF(Encuestas!MO16="si",1,IF(Encuestas!MO16="no",0,""))</f>
        <v>0</v>
      </c>
    </row>
    <row r="17" spans="1:16" x14ac:dyDescent="0.25">
      <c r="A17" s="272">
        <f>Encuestas!A17</f>
        <v>111010787</v>
      </c>
      <c r="B17" s="272">
        <f>IF(Encuestas!KY17="si",1,IF(Encuestas!KY17="no",0,0))</f>
        <v>1</v>
      </c>
      <c r="C17" s="272">
        <f>IF(Encuestas!LB17="si",1,IF(Encuestas!LB17="no",0,""))</f>
        <v>0</v>
      </c>
      <c r="D17" s="272">
        <f>IF(Encuestas!LE17="si",1,IF(Encuestas!LE17="no",0,""))</f>
        <v>0</v>
      </c>
      <c r="E17" s="272">
        <f>IF(Encuestas!LH17="si",1,IF(Encuestas!LH17="no",0,""))</f>
        <v>0</v>
      </c>
      <c r="F17" s="272">
        <f>IF(Encuestas!LK17="si",1,IF(Encuestas!LK17="no",0,""))</f>
        <v>0</v>
      </c>
      <c r="G17" s="272">
        <f>IF(Encuestas!LN17="si",1,IF(Encuestas!LN17="no",0,""))</f>
        <v>1</v>
      </c>
      <c r="H17" s="272">
        <f>IF(Encuestas!LQ17="si",1,IF(Encuestas!LQ17="no",0,""))</f>
        <v>1</v>
      </c>
      <c r="I17" s="272">
        <f>IF(Encuestas!LT17="si",1,IF(Encuestas!LT17="no",0,""))</f>
        <v>0</v>
      </c>
      <c r="J17" s="272">
        <f>IF(Encuestas!LW17="si",1,IF(Encuestas!LW17="no",0,""))</f>
        <v>0</v>
      </c>
      <c r="K17" s="272">
        <f>IF(Encuestas!LZ17="si",1,IF(Encuestas!LZ17="no",0,""))</f>
        <v>0</v>
      </c>
      <c r="L17" s="272">
        <f>IF(Encuestas!MC17="si",1,IF(Encuestas!MC17="no",0,""))</f>
        <v>0</v>
      </c>
      <c r="M17" s="272">
        <f>IF(Encuestas!MF17="si",1,IF(Encuestas!MF17="no",0,""))</f>
        <v>0</v>
      </c>
      <c r="N17" s="272">
        <f>IF(Encuestas!MI17="si",1,IF(Encuestas!MI17="no",0,""))</f>
        <v>0</v>
      </c>
      <c r="O17" s="272">
        <f>IF(Encuestas!ML17="si",1,IF(Encuestas!ML17="no",0,""))</f>
        <v>0</v>
      </c>
      <c r="P17" s="272">
        <f>IF(Encuestas!MO17="si",1,IF(Encuestas!MO17="no",0,""))</f>
        <v>0</v>
      </c>
    </row>
    <row r="18" spans="1:16" x14ac:dyDescent="0.25">
      <c r="A18" s="272">
        <f>Encuestas!A18</f>
        <v>112010297</v>
      </c>
      <c r="B18" s="272">
        <f>IF(Encuestas!KY18="si",1,IF(Encuestas!KY18="no",0,0))</f>
        <v>1</v>
      </c>
      <c r="C18" s="272" t="str">
        <f>IF(Encuestas!LB18="si",1,IF(Encuestas!LB18="no",0,""))</f>
        <v/>
      </c>
      <c r="D18" s="272" t="str">
        <f>IF(Encuestas!LE18="si",1,IF(Encuestas!LE18="no",0,""))</f>
        <v/>
      </c>
      <c r="E18" s="272" t="str">
        <f>IF(Encuestas!LH18="si",1,IF(Encuestas!LH18="no",0,""))</f>
        <v/>
      </c>
      <c r="F18" s="272" t="str">
        <f>IF(Encuestas!LK18="si",1,IF(Encuestas!LK18="no",0,""))</f>
        <v/>
      </c>
      <c r="G18" s="272">
        <f>IF(Encuestas!LN18="si",1,IF(Encuestas!LN18="no",0,""))</f>
        <v>1</v>
      </c>
      <c r="H18" s="272">
        <f>IF(Encuestas!LQ18="si",1,IF(Encuestas!LQ18="no",0,""))</f>
        <v>1</v>
      </c>
      <c r="I18" s="272">
        <f>IF(Encuestas!LT18="si",1,IF(Encuestas!LT18="no",0,""))</f>
        <v>0</v>
      </c>
      <c r="J18" s="272">
        <f>IF(Encuestas!LW18="si",1,IF(Encuestas!LW18="no",0,""))</f>
        <v>0</v>
      </c>
      <c r="K18" s="272">
        <f>IF(Encuestas!LZ18="si",1,IF(Encuestas!LZ18="no",0,""))</f>
        <v>0</v>
      </c>
      <c r="L18" s="272">
        <f>IF(Encuestas!MC18="si",1,IF(Encuestas!MC18="no",0,""))</f>
        <v>0</v>
      </c>
      <c r="M18" s="272">
        <f>IF(Encuestas!MF18="si",1,IF(Encuestas!MF18="no",0,""))</f>
        <v>0</v>
      </c>
      <c r="N18" s="272">
        <f>IF(Encuestas!MI18="si",1,IF(Encuestas!MI18="no",0,""))</f>
        <v>0</v>
      </c>
      <c r="O18" s="272">
        <f>IF(Encuestas!ML18="si",1,IF(Encuestas!ML18="no",0,""))</f>
        <v>0</v>
      </c>
      <c r="P18" s="272">
        <f>IF(Encuestas!MO18="si",1,IF(Encuestas!MO18="no",0,""))</f>
        <v>0</v>
      </c>
    </row>
    <row r="19" spans="1:16" x14ac:dyDescent="0.25">
      <c r="A19" s="272">
        <f>Encuestas!A19</f>
        <v>112012119</v>
      </c>
      <c r="B19" s="272">
        <f>IF(Encuestas!KY19="si",1,IF(Encuestas!KY19="no",0,0))</f>
        <v>0</v>
      </c>
      <c r="C19" s="272" t="str">
        <f>IF(Encuestas!LB19="si",1,IF(Encuestas!LB19="no",0,""))</f>
        <v/>
      </c>
      <c r="D19" s="272" t="str">
        <f>IF(Encuestas!LE19="si",1,IF(Encuestas!LE19="no",0,""))</f>
        <v/>
      </c>
      <c r="E19" s="272" t="str">
        <f>IF(Encuestas!LH19="si",1,IF(Encuestas!LH19="no",0,""))</f>
        <v/>
      </c>
      <c r="F19" s="272" t="str">
        <f>IF(Encuestas!LK19="si",1,IF(Encuestas!LK19="no",0,""))</f>
        <v/>
      </c>
      <c r="G19" s="272" t="str">
        <f>IF(Encuestas!LN19="si",1,IF(Encuestas!LN19="no",0,""))</f>
        <v/>
      </c>
      <c r="H19" s="272" t="str">
        <f>IF(Encuestas!LQ19="si",1,IF(Encuestas!LQ19="no",0,""))</f>
        <v/>
      </c>
      <c r="I19" s="272">
        <f>IF(Encuestas!LT19="si",1,IF(Encuestas!LT19="no",0,""))</f>
        <v>0</v>
      </c>
      <c r="J19" s="272">
        <f>IF(Encuestas!LW19="si",1,IF(Encuestas!LW19="no",0,""))</f>
        <v>0</v>
      </c>
      <c r="K19" s="272">
        <f>IF(Encuestas!LZ19="si",1,IF(Encuestas!LZ19="no",0,""))</f>
        <v>0</v>
      </c>
      <c r="L19" s="272">
        <f>IF(Encuestas!MC19="si",1,IF(Encuestas!MC19="no",0,""))</f>
        <v>0</v>
      </c>
      <c r="M19" s="272">
        <f>IF(Encuestas!MF19="si",1,IF(Encuestas!MF19="no",0,""))</f>
        <v>0</v>
      </c>
      <c r="N19" s="272">
        <f>IF(Encuestas!MI19="si",1,IF(Encuestas!MI19="no",0,""))</f>
        <v>0</v>
      </c>
      <c r="O19" s="272">
        <f>IF(Encuestas!ML19="si",1,IF(Encuestas!ML19="no",0,""))</f>
        <v>0</v>
      </c>
      <c r="P19" s="272">
        <f>IF(Encuestas!MO19="si",1,IF(Encuestas!MO19="no",0,""))</f>
        <v>0</v>
      </c>
    </row>
    <row r="20" spans="1:16" x14ac:dyDescent="0.25">
      <c r="A20" s="272">
        <f>Encuestas!A20</f>
        <v>112010141</v>
      </c>
      <c r="B20" s="272">
        <f>IF(Encuestas!KY20="si",1,IF(Encuestas!KY20="no",0,0))</f>
        <v>1</v>
      </c>
      <c r="C20" s="272">
        <f>IF(Encuestas!LB20="si",1,IF(Encuestas!LB20="no",0,""))</f>
        <v>0</v>
      </c>
      <c r="D20" s="272">
        <f>IF(Encuestas!LE20="si",1,IF(Encuestas!LE20="no",0,""))</f>
        <v>0</v>
      </c>
      <c r="E20" s="272">
        <f>IF(Encuestas!LH20="si",1,IF(Encuestas!LH20="no",0,""))</f>
        <v>0</v>
      </c>
      <c r="F20" s="272">
        <f>IF(Encuestas!LK20="si",1,IF(Encuestas!LK20="no",0,""))</f>
        <v>0</v>
      </c>
      <c r="G20" s="272">
        <f>IF(Encuestas!LN20="si",1,IF(Encuestas!LN20="no",0,""))</f>
        <v>1</v>
      </c>
      <c r="H20" s="272">
        <f>IF(Encuestas!LQ20="si",1,IF(Encuestas!LQ20="no",0,""))</f>
        <v>1</v>
      </c>
      <c r="I20" s="272">
        <f>IF(Encuestas!LT20="si",1,IF(Encuestas!LT20="no",0,""))</f>
        <v>1</v>
      </c>
      <c r="J20" s="272">
        <f>IF(Encuestas!LW20="si",1,IF(Encuestas!LW20="no",0,""))</f>
        <v>0</v>
      </c>
      <c r="K20" s="272">
        <f>IF(Encuestas!LZ20="si",1,IF(Encuestas!LZ20="no",0,""))</f>
        <v>0</v>
      </c>
      <c r="L20" s="272">
        <f>IF(Encuestas!MC20="si",1,IF(Encuestas!MC20="no",0,""))</f>
        <v>0</v>
      </c>
      <c r="M20" s="272">
        <f>IF(Encuestas!MF20="si",1,IF(Encuestas!MF20="no",0,""))</f>
        <v>0</v>
      </c>
      <c r="N20" s="272">
        <f>IF(Encuestas!MI20="si",1,IF(Encuestas!MI20="no",0,""))</f>
        <v>0</v>
      </c>
      <c r="O20" s="272">
        <f>IF(Encuestas!ML20="si",1,IF(Encuestas!ML20="no",0,""))</f>
        <v>0</v>
      </c>
      <c r="P20" s="272">
        <f>IF(Encuestas!MO20="si",1,IF(Encuestas!MO20="no",0,""))</f>
        <v>0</v>
      </c>
    </row>
    <row r="21" spans="1:16" x14ac:dyDescent="0.25">
      <c r="A21" s="272">
        <f>Encuestas!A21</f>
        <v>111012089</v>
      </c>
      <c r="B21" s="272">
        <f>IF(Encuestas!KY21="si",1,IF(Encuestas!KY21="no",0,0))</f>
        <v>0</v>
      </c>
      <c r="C21" s="272">
        <f>IF(Encuestas!LB21="si",1,IF(Encuestas!LB21="no",0,""))</f>
        <v>1</v>
      </c>
      <c r="D21" s="272">
        <f>IF(Encuestas!LE21="si",1,IF(Encuestas!LE21="no",0,""))</f>
        <v>0</v>
      </c>
      <c r="E21" s="272">
        <f>IF(Encuestas!LH21="si",1,IF(Encuestas!LH21="no",0,""))</f>
        <v>0</v>
      </c>
      <c r="F21" s="272">
        <f>IF(Encuestas!LK21="si",1,IF(Encuestas!LK21="no",0,""))</f>
        <v>1</v>
      </c>
      <c r="G21" s="272">
        <f>IF(Encuestas!LN21="si",1,IF(Encuestas!LN21="no",0,""))</f>
        <v>1</v>
      </c>
      <c r="H21" s="272">
        <f>IF(Encuestas!LQ21="si",1,IF(Encuestas!LQ21="no",0,""))</f>
        <v>1</v>
      </c>
      <c r="I21" s="272">
        <f>IF(Encuestas!LT21="si",1,IF(Encuestas!LT21="no",0,""))</f>
        <v>1</v>
      </c>
      <c r="J21" s="272">
        <f>IF(Encuestas!LW21="si",1,IF(Encuestas!LW21="no",0,""))</f>
        <v>0</v>
      </c>
      <c r="K21" s="272">
        <f>IF(Encuestas!LZ21="si",1,IF(Encuestas!LZ21="no",0,""))</f>
        <v>0</v>
      </c>
      <c r="L21" s="272">
        <f>IF(Encuestas!MC21="si",1,IF(Encuestas!MC21="no",0,""))</f>
        <v>0</v>
      </c>
      <c r="M21" s="272">
        <f>IF(Encuestas!MF21="si",1,IF(Encuestas!MF21="no",0,""))</f>
        <v>0</v>
      </c>
      <c r="N21" s="272">
        <f>IF(Encuestas!MI21="si",1,IF(Encuestas!MI21="no",0,""))</f>
        <v>0</v>
      </c>
      <c r="O21" s="272">
        <f>IF(Encuestas!ML21="si",1,IF(Encuestas!ML21="no",0,""))</f>
        <v>0</v>
      </c>
      <c r="P21" s="272">
        <f>IF(Encuestas!MO21="si",1,IF(Encuestas!MO21="no",0,""))</f>
        <v>0</v>
      </c>
    </row>
    <row r="22" spans="1:16" x14ac:dyDescent="0.25">
      <c r="A22" s="272">
        <f>Encuestas!A22</f>
        <v>111010641</v>
      </c>
      <c r="B22" s="272">
        <f>IF(Encuestas!KY22="si",1,IF(Encuestas!KY22="no",0,0))</f>
        <v>0</v>
      </c>
      <c r="C22" s="272">
        <f>IF(Encuestas!LB22="si",1,IF(Encuestas!LB22="no",0,""))</f>
        <v>0</v>
      </c>
      <c r="D22" s="272">
        <f>IF(Encuestas!LE22="si",1,IF(Encuestas!LE22="no",0,""))</f>
        <v>0</v>
      </c>
      <c r="E22" s="272">
        <f>IF(Encuestas!LH22="si",1,IF(Encuestas!LH22="no",0,""))</f>
        <v>0</v>
      </c>
      <c r="F22" s="272">
        <f>IF(Encuestas!LK22="si",1,IF(Encuestas!LK22="no",0,""))</f>
        <v>1</v>
      </c>
      <c r="G22" s="272">
        <f>IF(Encuestas!LN22="si",1,IF(Encuestas!LN22="no",0,""))</f>
        <v>1</v>
      </c>
      <c r="H22" s="272">
        <f>IF(Encuestas!LQ22="si",1,IF(Encuestas!LQ22="no",0,""))</f>
        <v>1</v>
      </c>
      <c r="I22" s="272">
        <f>IF(Encuestas!LT22="si",1,IF(Encuestas!LT22="no",0,""))</f>
        <v>1</v>
      </c>
      <c r="J22" s="272">
        <f>IF(Encuestas!LW22="si",1,IF(Encuestas!LW22="no",0,""))</f>
        <v>0</v>
      </c>
      <c r="K22" s="272">
        <f>IF(Encuestas!LZ22="si",1,IF(Encuestas!LZ22="no",0,""))</f>
        <v>0</v>
      </c>
      <c r="L22" s="272">
        <f>IF(Encuestas!MC22="si",1,IF(Encuestas!MC22="no",0,""))</f>
        <v>0</v>
      </c>
      <c r="M22" s="272">
        <f>IF(Encuestas!MF22="si",1,IF(Encuestas!MF22="no",0,""))</f>
        <v>0</v>
      </c>
      <c r="N22" s="272">
        <f>IF(Encuestas!MI22="si",1,IF(Encuestas!MI22="no",0,""))</f>
        <v>0</v>
      </c>
      <c r="O22" s="272">
        <f>IF(Encuestas!ML22="si",1,IF(Encuestas!ML22="no",0,""))</f>
        <v>0</v>
      </c>
      <c r="P22" s="272">
        <f>IF(Encuestas!MO22="si",1,IF(Encuestas!MO22="no",0,""))</f>
        <v>0</v>
      </c>
    </row>
    <row r="23" spans="1:16" x14ac:dyDescent="0.25">
      <c r="A23" s="272">
        <f>Encuestas!A23</f>
        <v>111011306</v>
      </c>
      <c r="B23" s="272">
        <f>IF(Encuestas!KY23="si",1,IF(Encuestas!KY23="no",0,0))</f>
        <v>1</v>
      </c>
      <c r="C23" s="272">
        <f>IF(Encuestas!LB23="si",1,IF(Encuestas!LB23="no",0,""))</f>
        <v>0</v>
      </c>
      <c r="D23" s="272">
        <f>IF(Encuestas!LE23="si",1,IF(Encuestas!LE23="no",0,""))</f>
        <v>0</v>
      </c>
      <c r="E23" s="272">
        <f>IF(Encuestas!LH23="si",1,IF(Encuestas!LH23="no",0,""))</f>
        <v>0</v>
      </c>
      <c r="F23" s="272">
        <f>IF(Encuestas!LK23="si",1,IF(Encuestas!LK23="no",0,""))</f>
        <v>0</v>
      </c>
      <c r="G23" s="272">
        <f>IF(Encuestas!LN23="si",1,IF(Encuestas!LN23="no",0,""))</f>
        <v>1</v>
      </c>
      <c r="H23" s="272">
        <f>IF(Encuestas!LQ23="si",1,IF(Encuestas!LQ23="no",0,""))</f>
        <v>1</v>
      </c>
      <c r="I23" s="272">
        <f>IF(Encuestas!LT23="si",1,IF(Encuestas!LT23="no",0,""))</f>
        <v>0</v>
      </c>
      <c r="J23" s="272">
        <f>IF(Encuestas!LW23="si",1,IF(Encuestas!LW23="no",0,""))</f>
        <v>0</v>
      </c>
      <c r="K23" s="272">
        <f>IF(Encuestas!LZ23="si",1,IF(Encuestas!LZ23="no",0,""))</f>
        <v>0</v>
      </c>
      <c r="L23" s="272">
        <f>IF(Encuestas!MC23="si",1,IF(Encuestas!MC23="no",0,""))</f>
        <v>0</v>
      </c>
      <c r="M23" s="272">
        <f>IF(Encuestas!MF23="si",1,IF(Encuestas!MF23="no",0,""))</f>
        <v>0</v>
      </c>
      <c r="N23" s="272">
        <f>IF(Encuestas!MI23="si",1,IF(Encuestas!MI23="no",0,""))</f>
        <v>0</v>
      </c>
      <c r="O23" s="272">
        <f>IF(Encuestas!ML23="si",1,IF(Encuestas!ML23="no",0,""))</f>
        <v>0</v>
      </c>
      <c r="P23" s="272">
        <f>IF(Encuestas!MO23="si",1,IF(Encuestas!MO23="no",0,""))</f>
        <v>0</v>
      </c>
    </row>
    <row r="24" spans="1:16" x14ac:dyDescent="0.25">
      <c r="A24" s="272">
        <f>Encuestas!A24</f>
        <v>111010048</v>
      </c>
      <c r="B24" s="272">
        <f>IF(Encuestas!KY24="si",1,IF(Encuestas!KY24="no",0,0))</f>
        <v>1</v>
      </c>
      <c r="C24" s="272">
        <f>IF(Encuestas!LB24="si",1,IF(Encuestas!LB24="no",0,""))</f>
        <v>0</v>
      </c>
      <c r="D24" s="272">
        <f>IF(Encuestas!LE24="si",1,IF(Encuestas!LE24="no",0,""))</f>
        <v>0</v>
      </c>
      <c r="E24" s="272">
        <f>IF(Encuestas!LH24="si",1,IF(Encuestas!LH24="no",0,""))</f>
        <v>0</v>
      </c>
      <c r="F24" s="272">
        <f>IF(Encuestas!LK24="si",1,IF(Encuestas!LK24="no",0,""))</f>
        <v>0</v>
      </c>
      <c r="G24" s="272">
        <f>IF(Encuestas!LN24="si",1,IF(Encuestas!LN24="no",0,""))</f>
        <v>1</v>
      </c>
      <c r="H24" s="272">
        <f>IF(Encuestas!LQ24="si",1,IF(Encuestas!LQ24="no",0,""))</f>
        <v>1</v>
      </c>
      <c r="I24" s="272">
        <f>IF(Encuestas!LT24="si",1,IF(Encuestas!LT24="no",0,""))</f>
        <v>0</v>
      </c>
      <c r="J24" s="272">
        <f>IF(Encuestas!LW24="si",1,IF(Encuestas!LW24="no",0,""))</f>
        <v>0</v>
      </c>
      <c r="K24" s="272">
        <f>IF(Encuestas!LZ24="si",1,IF(Encuestas!LZ24="no",0,""))</f>
        <v>0</v>
      </c>
      <c r="L24" s="272">
        <f>IF(Encuestas!MC24="si",1,IF(Encuestas!MC24="no",0,""))</f>
        <v>0</v>
      </c>
      <c r="M24" s="272">
        <f>IF(Encuestas!MF24="si",1,IF(Encuestas!MF24="no",0,""))</f>
        <v>0</v>
      </c>
      <c r="N24" s="272">
        <f>IF(Encuestas!MI24="si",1,IF(Encuestas!MI24="no",0,""))</f>
        <v>0</v>
      </c>
      <c r="O24" s="272">
        <f>IF(Encuestas!ML24="si",1,IF(Encuestas!ML24="no",0,""))</f>
        <v>0</v>
      </c>
      <c r="P24" s="272">
        <f>IF(Encuestas!MO24="si",1,IF(Encuestas!MO24="no",0,""))</f>
        <v>0</v>
      </c>
    </row>
    <row r="25" spans="1:16" x14ac:dyDescent="0.25">
      <c r="A25" s="272">
        <f>Encuestas!A25</f>
        <v>111010631</v>
      </c>
      <c r="B25" s="272">
        <f>IF(Encuestas!KY25="si",1,IF(Encuestas!KY25="no",0,0))</f>
        <v>0</v>
      </c>
      <c r="C25" s="272">
        <f>IF(Encuestas!LB25="si",1,IF(Encuestas!LB25="no",0,""))</f>
        <v>0</v>
      </c>
      <c r="D25" s="272">
        <f>IF(Encuestas!LE25="si",1,IF(Encuestas!LE25="no",0,""))</f>
        <v>0</v>
      </c>
      <c r="E25" s="272">
        <f>IF(Encuestas!LH25="si",1,IF(Encuestas!LH25="no",0,""))</f>
        <v>0</v>
      </c>
      <c r="F25" s="272">
        <f>IF(Encuestas!LK25="si",1,IF(Encuestas!LK25="no",0,""))</f>
        <v>1</v>
      </c>
      <c r="G25" s="272">
        <f>IF(Encuestas!LN25="si",1,IF(Encuestas!LN25="no",0,""))</f>
        <v>1</v>
      </c>
      <c r="H25" s="272">
        <f>IF(Encuestas!LQ25="si",1,IF(Encuestas!LQ25="no",0,""))</f>
        <v>1</v>
      </c>
      <c r="I25" s="272">
        <f>IF(Encuestas!LT25="si",1,IF(Encuestas!LT25="no",0,""))</f>
        <v>1</v>
      </c>
      <c r="J25" s="272">
        <f>IF(Encuestas!LW25="si",1,IF(Encuestas!LW25="no",0,""))</f>
        <v>0</v>
      </c>
      <c r="K25" s="272">
        <f>IF(Encuestas!LZ25="si",1,IF(Encuestas!LZ25="no",0,""))</f>
        <v>0</v>
      </c>
      <c r="L25" s="272">
        <f>IF(Encuestas!MC25="si",1,IF(Encuestas!MC25="no",0,""))</f>
        <v>0</v>
      </c>
      <c r="M25" s="272">
        <f>IF(Encuestas!MF25="si",1,IF(Encuestas!MF25="no",0,""))</f>
        <v>0</v>
      </c>
      <c r="N25" s="272">
        <f>IF(Encuestas!MI25="si",1,IF(Encuestas!MI25="no",0,""))</f>
        <v>0</v>
      </c>
      <c r="O25" s="272">
        <f>IF(Encuestas!ML25="si",1,IF(Encuestas!ML25="no",0,""))</f>
        <v>0</v>
      </c>
      <c r="P25" s="272">
        <f>IF(Encuestas!MO25="si",1,IF(Encuestas!MO25="no",0,""))</f>
        <v>0</v>
      </c>
    </row>
    <row r="26" spans="1:16" x14ac:dyDescent="0.25">
      <c r="A26" s="272">
        <f>Encuestas!A26</f>
        <v>111010083</v>
      </c>
      <c r="B26" s="272">
        <f>IF(Encuestas!KY26="si",1,IF(Encuestas!KY26="no",0,0))</f>
        <v>0</v>
      </c>
      <c r="C26" s="272">
        <f>IF(Encuestas!LB26="si",1,IF(Encuestas!LB26="no",0,""))</f>
        <v>1</v>
      </c>
      <c r="D26" s="272">
        <f>IF(Encuestas!LE26="si",1,IF(Encuestas!LE26="no",0,""))</f>
        <v>0</v>
      </c>
      <c r="E26" s="272">
        <f>IF(Encuestas!LH26="si",1,IF(Encuestas!LH26="no",0,""))</f>
        <v>0</v>
      </c>
      <c r="F26" s="272">
        <f>IF(Encuestas!LK26="si",1,IF(Encuestas!LK26="no",0,""))</f>
        <v>1</v>
      </c>
      <c r="G26" s="272">
        <f>IF(Encuestas!LN26="si",1,IF(Encuestas!LN26="no",0,""))</f>
        <v>1</v>
      </c>
      <c r="H26" s="272">
        <f>IF(Encuestas!LQ26="si",1,IF(Encuestas!LQ26="no",0,""))</f>
        <v>1</v>
      </c>
      <c r="I26" s="272">
        <f>IF(Encuestas!LT26="si",1,IF(Encuestas!LT26="no",0,""))</f>
        <v>1</v>
      </c>
      <c r="J26" s="272">
        <f>IF(Encuestas!LW26="si",1,IF(Encuestas!LW26="no",0,""))</f>
        <v>0</v>
      </c>
      <c r="K26" s="272">
        <f>IF(Encuestas!LZ26="si",1,IF(Encuestas!LZ26="no",0,""))</f>
        <v>0</v>
      </c>
      <c r="L26" s="272">
        <f>IF(Encuestas!MC26="si",1,IF(Encuestas!MC26="no",0,""))</f>
        <v>0</v>
      </c>
      <c r="M26" s="272">
        <f>IF(Encuestas!MF26="si",1,IF(Encuestas!MF26="no",0,""))</f>
        <v>0</v>
      </c>
      <c r="N26" s="272">
        <f>IF(Encuestas!MI26="si",1,IF(Encuestas!MI26="no",0,""))</f>
        <v>0</v>
      </c>
      <c r="O26" s="272">
        <f>IF(Encuestas!ML26="si",1,IF(Encuestas!ML26="no",0,""))</f>
        <v>0</v>
      </c>
      <c r="P26" s="272">
        <f>IF(Encuestas!MO26="si",1,IF(Encuestas!MO26="no",0,""))</f>
        <v>0</v>
      </c>
    </row>
    <row r="27" spans="1:16" x14ac:dyDescent="0.25">
      <c r="A27" s="272">
        <f>Encuestas!A27</f>
        <v>111010094</v>
      </c>
      <c r="B27" s="272">
        <f>IF(Encuestas!KY27="si",1,IF(Encuestas!KY27="no",0,0))</f>
        <v>0</v>
      </c>
      <c r="C27" s="272">
        <f>IF(Encuestas!LB27="si",1,IF(Encuestas!LB27="no",0,""))</f>
        <v>1</v>
      </c>
      <c r="D27" s="272">
        <f>IF(Encuestas!LE27="si",1,IF(Encuestas!LE27="no",0,""))</f>
        <v>1</v>
      </c>
      <c r="E27" s="272">
        <f>IF(Encuestas!LH27="si",1,IF(Encuestas!LH27="no",0,""))</f>
        <v>1</v>
      </c>
      <c r="F27" s="272">
        <f>IF(Encuestas!LK27="si",1,IF(Encuestas!LK27="no",0,""))</f>
        <v>1</v>
      </c>
      <c r="G27" s="272">
        <f>IF(Encuestas!LN27="si",1,IF(Encuestas!LN27="no",0,""))</f>
        <v>1</v>
      </c>
      <c r="H27" s="272">
        <f>IF(Encuestas!LQ27="si",1,IF(Encuestas!LQ27="no",0,""))</f>
        <v>1</v>
      </c>
      <c r="I27" s="272">
        <f>IF(Encuestas!LT27="si",1,IF(Encuestas!LT27="no",0,""))</f>
        <v>1</v>
      </c>
      <c r="J27" s="272">
        <f>IF(Encuestas!LW27="si",1,IF(Encuestas!LW27="no",0,""))</f>
        <v>1</v>
      </c>
      <c r="K27" s="272">
        <f>IF(Encuestas!LZ27="si",1,IF(Encuestas!LZ27="no",0,""))</f>
        <v>1</v>
      </c>
      <c r="L27" s="272">
        <f>IF(Encuestas!MC27="si",1,IF(Encuestas!MC27="no",0,""))</f>
        <v>1</v>
      </c>
      <c r="M27" s="272">
        <f>IF(Encuestas!MF27="si",1,IF(Encuestas!MF27="no",0,""))</f>
        <v>0</v>
      </c>
      <c r="N27" s="272">
        <f>IF(Encuestas!MI27="si",1,IF(Encuestas!MI27="no",0,""))</f>
        <v>0</v>
      </c>
      <c r="O27" s="272">
        <f>IF(Encuestas!ML27="si",1,IF(Encuestas!ML27="no",0,""))</f>
        <v>0</v>
      </c>
      <c r="P27" s="272">
        <f>IF(Encuestas!MO27="si",1,IF(Encuestas!MO27="no",0,""))</f>
        <v>0</v>
      </c>
    </row>
    <row r="28" spans="1:16" x14ac:dyDescent="0.25">
      <c r="A28" s="272">
        <f>Encuestas!A28</f>
        <v>111010472</v>
      </c>
      <c r="B28" s="272">
        <f>IF(Encuestas!KY28="si",1,IF(Encuestas!KY28="no",0,0))</f>
        <v>0</v>
      </c>
      <c r="C28" s="272">
        <f>IF(Encuestas!LB28="si",1,IF(Encuestas!LB28="no",0,""))</f>
        <v>1</v>
      </c>
      <c r="D28" s="272">
        <f>IF(Encuestas!LE28="si",1,IF(Encuestas!LE28="no",0,""))</f>
        <v>0</v>
      </c>
      <c r="E28" s="272">
        <f>IF(Encuestas!LH28="si",1,IF(Encuestas!LH28="no",0,""))</f>
        <v>0</v>
      </c>
      <c r="F28" s="272">
        <f>IF(Encuestas!LK28="si",1,IF(Encuestas!LK28="no",0,""))</f>
        <v>1</v>
      </c>
      <c r="G28" s="272">
        <f>IF(Encuestas!LN28="si",1,IF(Encuestas!LN28="no",0,""))</f>
        <v>1</v>
      </c>
      <c r="H28" s="272">
        <f>IF(Encuestas!LQ28="si",1,IF(Encuestas!LQ28="no",0,""))</f>
        <v>1</v>
      </c>
      <c r="I28" s="272">
        <f>IF(Encuestas!LT28="si",1,IF(Encuestas!LT28="no",0,""))</f>
        <v>1</v>
      </c>
      <c r="J28" s="272">
        <f>IF(Encuestas!LW28="si",1,IF(Encuestas!LW28="no",0,""))</f>
        <v>0</v>
      </c>
      <c r="K28" s="272">
        <f>IF(Encuestas!LZ28="si",1,IF(Encuestas!LZ28="no",0,""))</f>
        <v>0</v>
      </c>
      <c r="L28" s="272">
        <f>IF(Encuestas!MC28="si",1,IF(Encuestas!MC28="no",0,""))</f>
        <v>0</v>
      </c>
      <c r="M28" s="272">
        <f>IF(Encuestas!MF28="si",1,IF(Encuestas!MF28="no",0,""))</f>
        <v>0</v>
      </c>
      <c r="N28" s="272">
        <f>IF(Encuestas!MI28="si",1,IF(Encuestas!MI28="no",0,""))</f>
        <v>0</v>
      </c>
      <c r="O28" s="272">
        <f>IF(Encuestas!ML28="si",1,IF(Encuestas!ML28="no",0,""))</f>
        <v>0</v>
      </c>
      <c r="P28" s="272">
        <f>IF(Encuestas!MO28="si",1,IF(Encuestas!MO28="no",0,""))</f>
        <v>0</v>
      </c>
    </row>
    <row r="29" spans="1:16" x14ac:dyDescent="0.25">
      <c r="A29" s="272">
        <f>Encuestas!A29</f>
        <v>111010860</v>
      </c>
      <c r="B29" s="272">
        <f>IF(Encuestas!KY29="si",1,IF(Encuestas!KY29="no",0,0))</f>
        <v>0</v>
      </c>
      <c r="C29" s="272">
        <f>IF(Encuestas!LB29="si",1,IF(Encuestas!LB29="no",0,""))</f>
        <v>1</v>
      </c>
      <c r="D29" s="272">
        <f>IF(Encuestas!LE29="si",1,IF(Encuestas!LE29="no",0,""))</f>
        <v>0</v>
      </c>
      <c r="E29" s="272">
        <f>IF(Encuestas!LH29="si",1,IF(Encuestas!LH29="no",0,""))</f>
        <v>0</v>
      </c>
      <c r="F29" s="272">
        <f>IF(Encuestas!LK29="si",1,IF(Encuestas!LK29="no",0,""))</f>
        <v>0</v>
      </c>
      <c r="G29" s="272">
        <f>IF(Encuestas!LN29="si",1,IF(Encuestas!LN29="no",0,""))</f>
        <v>1</v>
      </c>
      <c r="H29" s="272">
        <f>IF(Encuestas!LQ29="si",1,IF(Encuestas!LQ29="no",0,""))</f>
        <v>1</v>
      </c>
      <c r="I29" s="272">
        <f>IF(Encuestas!LT29="si",1,IF(Encuestas!LT29="no",0,""))</f>
        <v>1</v>
      </c>
      <c r="J29" s="272">
        <f>IF(Encuestas!LW29="si",1,IF(Encuestas!LW29="no",0,""))</f>
        <v>1</v>
      </c>
      <c r="K29" s="272">
        <f>IF(Encuestas!LZ29="si",1,IF(Encuestas!LZ29="no",0,""))</f>
        <v>1</v>
      </c>
      <c r="L29" s="272">
        <f>IF(Encuestas!MC29="si",1,IF(Encuestas!MC29="no",0,""))</f>
        <v>1</v>
      </c>
      <c r="M29" s="272">
        <f>IF(Encuestas!MF29="si",1,IF(Encuestas!MF29="no",0,""))</f>
        <v>1</v>
      </c>
      <c r="N29" s="272">
        <f>IF(Encuestas!MI29="si",1,IF(Encuestas!MI29="no",0,""))</f>
        <v>0</v>
      </c>
      <c r="O29" s="272">
        <f>IF(Encuestas!ML29="si",1,IF(Encuestas!ML29="no",0,""))</f>
        <v>0</v>
      </c>
      <c r="P29" s="272">
        <f>IF(Encuestas!MO29="si",1,IF(Encuestas!MO29="no",0,""))</f>
        <v>0</v>
      </c>
    </row>
    <row r="30" spans="1:16" x14ac:dyDescent="0.25">
      <c r="A30" s="272">
        <f>Encuestas!A30</f>
        <v>111010814</v>
      </c>
      <c r="B30" s="272">
        <f>IF(Encuestas!KY30="si",1,IF(Encuestas!KY30="no",0,0))</f>
        <v>1</v>
      </c>
      <c r="C30" s="272">
        <f>IF(Encuestas!LB30="si",1,IF(Encuestas!LB30="no",0,""))</f>
        <v>1</v>
      </c>
      <c r="D30" s="272">
        <f>IF(Encuestas!LE30="si",1,IF(Encuestas!LE30="no",0,""))</f>
        <v>0</v>
      </c>
      <c r="E30" s="272">
        <f>IF(Encuestas!LH30="si",1,IF(Encuestas!LH30="no",0,""))</f>
        <v>0</v>
      </c>
      <c r="F30" s="272">
        <f>IF(Encuestas!LK30="si",1,IF(Encuestas!LK30="no",0,""))</f>
        <v>1</v>
      </c>
      <c r="G30" s="272">
        <f>IF(Encuestas!LN30="si",1,IF(Encuestas!LN30="no",0,""))</f>
        <v>1</v>
      </c>
      <c r="H30" s="272">
        <f>IF(Encuestas!LQ30="si",1,IF(Encuestas!LQ30="no",0,""))</f>
        <v>1</v>
      </c>
      <c r="I30" s="272">
        <f>IF(Encuestas!LT30="si",1,IF(Encuestas!LT30="no",0,""))</f>
        <v>1</v>
      </c>
      <c r="J30" s="272">
        <f>IF(Encuestas!LW30="si",1,IF(Encuestas!LW30="no",0,""))</f>
        <v>0</v>
      </c>
      <c r="K30" s="272">
        <f>IF(Encuestas!LZ30="si",1,IF(Encuestas!LZ30="no",0,""))</f>
        <v>0</v>
      </c>
      <c r="L30" s="272">
        <f>IF(Encuestas!MC30="si",1,IF(Encuestas!MC30="no",0,""))</f>
        <v>0</v>
      </c>
      <c r="M30" s="272">
        <f>IF(Encuestas!MF30="si",1,IF(Encuestas!MF30="no",0,""))</f>
        <v>0</v>
      </c>
      <c r="N30" s="272">
        <f>IF(Encuestas!MI30="si",1,IF(Encuestas!MI30="no",0,""))</f>
        <v>0</v>
      </c>
      <c r="O30" s="272">
        <f>IF(Encuestas!ML30="si",1,IF(Encuestas!ML30="no",0,""))</f>
        <v>0</v>
      </c>
      <c r="P30" s="272">
        <f>IF(Encuestas!MO30="si",1,IF(Encuestas!MO30="no",0,""))</f>
        <v>0</v>
      </c>
    </row>
    <row r="31" spans="1:16" x14ac:dyDescent="0.25">
      <c r="A31" s="272">
        <f>Encuestas!A31</f>
        <v>111012309</v>
      </c>
      <c r="B31" s="272">
        <f>IF(Encuestas!KY31="si",1,IF(Encuestas!KY31="no",0,0))</f>
        <v>0</v>
      </c>
      <c r="C31" s="272">
        <f>IF(Encuestas!LB31="si",1,IF(Encuestas!LB31="no",0,""))</f>
        <v>0</v>
      </c>
      <c r="D31" s="272">
        <f>IF(Encuestas!LE31="si",1,IF(Encuestas!LE31="no",0,""))</f>
        <v>0</v>
      </c>
      <c r="E31" s="272">
        <f>IF(Encuestas!LH31="si",1,IF(Encuestas!LH31="no",0,""))</f>
        <v>0</v>
      </c>
      <c r="F31" s="272">
        <f>IF(Encuestas!LK31="si",1,IF(Encuestas!LK31="no",0,""))</f>
        <v>1</v>
      </c>
      <c r="G31" s="272">
        <f>IF(Encuestas!LN31="si",1,IF(Encuestas!LN31="no",0,""))</f>
        <v>1</v>
      </c>
      <c r="H31" s="272">
        <f>IF(Encuestas!LQ31="si",1,IF(Encuestas!LQ31="no",0,""))</f>
        <v>0</v>
      </c>
      <c r="I31" s="272">
        <f>IF(Encuestas!LT31="si",1,IF(Encuestas!LT31="no",0,""))</f>
        <v>0</v>
      </c>
      <c r="J31" s="272">
        <f>IF(Encuestas!LW31="si",1,IF(Encuestas!LW31="no",0,""))</f>
        <v>1</v>
      </c>
      <c r="K31" s="272">
        <f>IF(Encuestas!LZ31="si",1,IF(Encuestas!LZ31="no",0,""))</f>
        <v>0</v>
      </c>
      <c r="L31" s="272">
        <f>IF(Encuestas!MC31="si",1,IF(Encuestas!MC31="no",0,""))</f>
        <v>0</v>
      </c>
      <c r="M31" s="272">
        <f>IF(Encuestas!MF31="si",1,IF(Encuestas!MF31="no",0,""))</f>
        <v>0</v>
      </c>
      <c r="N31" s="272">
        <f>IF(Encuestas!MI31="si",1,IF(Encuestas!MI31="no",0,""))</f>
        <v>0</v>
      </c>
      <c r="O31" s="272">
        <f>IF(Encuestas!ML31="si",1,IF(Encuestas!ML31="no",0,""))</f>
        <v>0</v>
      </c>
      <c r="P31" s="272">
        <f>IF(Encuestas!MO31="si",1,IF(Encuestas!MO31="no",0,""))</f>
        <v>0</v>
      </c>
    </row>
    <row r="32" spans="1:16" x14ac:dyDescent="0.25">
      <c r="A32" s="272">
        <f>Encuestas!A32</f>
        <v>111010101</v>
      </c>
      <c r="B32" s="272">
        <f>IF(Encuestas!KY32="si",1,IF(Encuestas!KY32="no",0,0))</f>
        <v>0</v>
      </c>
      <c r="C32" s="272">
        <f>IF(Encuestas!LB32="si",1,IF(Encuestas!LB32="no",0,""))</f>
        <v>0</v>
      </c>
      <c r="D32" s="272">
        <f>IF(Encuestas!LE32="si",1,IF(Encuestas!LE32="no",0,""))</f>
        <v>0</v>
      </c>
      <c r="E32" s="272">
        <f>IF(Encuestas!LH32="si",1,IF(Encuestas!LH32="no",0,""))</f>
        <v>0</v>
      </c>
      <c r="F32" s="272">
        <f>IF(Encuestas!LK32="si",1,IF(Encuestas!LK32="no",0,""))</f>
        <v>1</v>
      </c>
      <c r="G32" s="272">
        <f>IF(Encuestas!LN32="si",1,IF(Encuestas!LN32="no",0,""))</f>
        <v>1</v>
      </c>
      <c r="H32" s="272">
        <f>IF(Encuestas!LQ32="si",1,IF(Encuestas!LQ32="no",0,""))</f>
        <v>1</v>
      </c>
      <c r="I32" s="272">
        <f>IF(Encuestas!LT32="si",1,IF(Encuestas!LT32="no",0,""))</f>
        <v>0</v>
      </c>
      <c r="J32" s="272">
        <f>IF(Encuestas!LW32="si",1,IF(Encuestas!LW32="no",0,""))</f>
        <v>0</v>
      </c>
      <c r="K32" s="272">
        <f>IF(Encuestas!LZ32="si",1,IF(Encuestas!LZ32="no",0,""))</f>
        <v>0</v>
      </c>
      <c r="L32" s="272">
        <f>IF(Encuestas!MC32="si",1,IF(Encuestas!MC32="no",0,""))</f>
        <v>0</v>
      </c>
      <c r="M32" s="272">
        <f>IF(Encuestas!MF32="si",1,IF(Encuestas!MF32="no",0,""))</f>
        <v>0</v>
      </c>
      <c r="N32" s="272">
        <f>IF(Encuestas!MI32="si",1,IF(Encuestas!MI32="no",0,""))</f>
        <v>0</v>
      </c>
      <c r="O32" s="272">
        <f>IF(Encuestas!ML32="si",1,IF(Encuestas!ML32="no",0,""))</f>
        <v>0</v>
      </c>
      <c r="P32" s="272">
        <f>IF(Encuestas!MO32="si",1,IF(Encuestas!MO32="no",0,""))</f>
        <v>0</v>
      </c>
    </row>
    <row r="33" spans="1:16" x14ac:dyDescent="0.25">
      <c r="A33" s="272">
        <f>Encuestas!A33</f>
        <v>111010803</v>
      </c>
      <c r="B33" s="272">
        <f>IF(Encuestas!KY33="si",1,IF(Encuestas!KY33="no",0,0))</f>
        <v>1</v>
      </c>
      <c r="C33" s="272">
        <f>IF(Encuestas!LB33="si",1,IF(Encuestas!LB33="no",0,""))</f>
        <v>0</v>
      </c>
      <c r="D33" s="272">
        <f>IF(Encuestas!LE33="si",1,IF(Encuestas!LE33="no",0,""))</f>
        <v>0</v>
      </c>
      <c r="E33" s="272">
        <f>IF(Encuestas!LH33="si",1,IF(Encuestas!LH33="no",0,""))</f>
        <v>0</v>
      </c>
      <c r="F33" s="272">
        <f>IF(Encuestas!LK33="si",1,IF(Encuestas!LK33="no",0,""))</f>
        <v>1</v>
      </c>
      <c r="G33" s="272">
        <f>IF(Encuestas!LN33="si",1,IF(Encuestas!LN33="no",0,""))</f>
        <v>0</v>
      </c>
      <c r="H33" s="272">
        <f>IF(Encuestas!LQ33="si",1,IF(Encuestas!LQ33="no",0,""))</f>
        <v>0</v>
      </c>
      <c r="I33" s="272">
        <f>IF(Encuestas!LT33="si",1,IF(Encuestas!LT33="no",0,""))</f>
        <v>0</v>
      </c>
      <c r="J33" s="272">
        <f>IF(Encuestas!LW33="si",1,IF(Encuestas!LW33="no",0,""))</f>
        <v>0</v>
      </c>
      <c r="K33" s="272">
        <f>IF(Encuestas!LZ33="si",1,IF(Encuestas!LZ33="no",0,""))</f>
        <v>0</v>
      </c>
      <c r="L33" s="272">
        <f>IF(Encuestas!MC33="si",1,IF(Encuestas!MC33="no",0,""))</f>
        <v>0</v>
      </c>
      <c r="M33" s="272">
        <f>IF(Encuestas!MF33="si",1,IF(Encuestas!MF33="no",0,""))</f>
        <v>0</v>
      </c>
      <c r="N33" s="272">
        <f>IF(Encuestas!MI33="si",1,IF(Encuestas!MI33="no",0,""))</f>
        <v>0</v>
      </c>
      <c r="O33" s="272">
        <f>IF(Encuestas!ML33="si",1,IF(Encuestas!ML33="no",0,""))</f>
        <v>0</v>
      </c>
      <c r="P33" s="272">
        <f>IF(Encuestas!MO33="si",1,IF(Encuestas!MO33="no",0,""))</f>
        <v>0</v>
      </c>
    </row>
    <row r="34" spans="1:16" x14ac:dyDescent="0.25">
      <c r="A34" s="272">
        <f>Encuestas!A34</f>
        <v>111011282</v>
      </c>
      <c r="B34" s="272">
        <f>IF(Encuestas!KY34="si",1,IF(Encuestas!KY34="no",0,0))</f>
        <v>1</v>
      </c>
      <c r="C34" s="272">
        <f>IF(Encuestas!LB34="si",1,IF(Encuestas!LB34="no",0,""))</f>
        <v>0</v>
      </c>
      <c r="D34" s="272">
        <f>IF(Encuestas!LE34="si",1,IF(Encuestas!LE34="no",0,""))</f>
        <v>1</v>
      </c>
      <c r="E34" s="272">
        <f>IF(Encuestas!LH34="si",1,IF(Encuestas!LH34="no",0,""))</f>
        <v>1</v>
      </c>
      <c r="F34" s="272">
        <f>IF(Encuestas!LK34="si",1,IF(Encuestas!LK34="no",0,""))</f>
        <v>0</v>
      </c>
      <c r="G34" s="272">
        <f>IF(Encuestas!LN34="si",1,IF(Encuestas!LN34="no",0,""))</f>
        <v>1</v>
      </c>
      <c r="H34" s="272">
        <f>IF(Encuestas!LQ34="si",1,IF(Encuestas!LQ34="no",0,""))</f>
        <v>1</v>
      </c>
      <c r="I34" s="272">
        <f>IF(Encuestas!LT34="si",1,IF(Encuestas!LT34="no",0,""))</f>
        <v>1</v>
      </c>
      <c r="J34" s="272">
        <f>IF(Encuestas!LW34="si",1,IF(Encuestas!LW34="no",0,""))</f>
        <v>0</v>
      </c>
      <c r="K34" s="272">
        <f>IF(Encuestas!LZ34="si",1,IF(Encuestas!LZ34="no",0,""))</f>
        <v>1</v>
      </c>
      <c r="L34" s="272">
        <f>IF(Encuestas!MC34="si",1,IF(Encuestas!MC34="no",0,""))</f>
        <v>0</v>
      </c>
      <c r="M34" s="272">
        <f>IF(Encuestas!MF34="si",1,IF(Encuestas!MF34="no",0,""))</f>
        <v>0</v>
      </c>
      <c r="N34" s="272">
        <f>IF(Encuestas!MI34="si",1,IF(Encuestas!MI34="no",0,""))</f>
        <v>0</v>
      </c>
      <c r="O34" s="272">
        <f>IF(Encuestas!ML34="si",1,IF(Encuestas!ML34="no",0,""))</f>
        <v>0</v>
      </c>
      <c r="P34" s="272">
        <f>IF(Encuestas!MO34="si",1,IF(Encuestas!MO34="no",0,""))</f>
        <v>0</v>
      </c>
    </row>
    <row r="35" spans="1:16" x14ac:dyDescent="0.25">
      <c r="A35" s="272">
        <f>Encuestas!A35</f>
        <v>111020031</v>
      </c>
      <c r="B35" s="272">
        <f>IF(Encuestas!KY35="si",1,IF(Encuestas!KY35="no",0,0))</f>
        <v>0</v>
      </c>
      <c r="C35" s="272">
        <f>IF(Encuestas!LB35="si",1,IF(Encuestas!LB35="no",0,""))</f>
        <v>0</v>
      </c>
      <c r="D35" s="272">
        <f>IF(Encuestas!LE35="si",1,IF(Encuestas!LE35="no",0,""))</f>
        <v>0</v>
      </c>
      <c r="E35" s="272">
        <f>IF(Encuestas!LH35="si",1,IF(Encuestas!LH35="no",0,""))</f>
        <v>0</v>
      </c>
      <c r="F35" s="272">
        <f>IF(Encuestas!LK35="si",1,IF(Encuestas!LK35="no",0,""))</f>
        <v>1</v>
      </c>
      <c r="G35" s="272">
        <f>IF(Encuestas!LN35="si",1,IF(Encuestas!LN35="no",0,""))</f>
        <v>1</v>
      </c>
      <c r="H35" s="272">
        <f>IF(Encuestas!LQ35="si",1,IF(Encuestas!LQ35="no",0,""))</f>
        <v>0</v>
      </c>
      <c r="I35" s="272">
        <f>IF(Encuestas!LT35="si",1,IF(Encuestas!LT35="no",0,""))</f>
        <v>0</v>
      </c>
      <c r="J35" s="272">
        <f>IF(Encuestas!LW35="si",1,IF(Encuestas!LW35="no",0,""))</f>
        <v>0</v>
      </c>
      <c r="K35" s="272">
        <f>IF(Encuestas!LZ35="si",1,IF(Encuestas!LZ35="no",0,""))</f>
        <v>0</v>
      </c>
      <c r="L35" s="272">
        <f>IF(Encuestas!MC35="si",1,IF(Encuestas!MC35="no",0,""))</f>
        <v>0</v>
      </c>
      <c r="M35" s="272">
        <f>IF(Encuestas!MF35="si",1,IF(Encuestas!MF35="no",0,""))</f>
        <v>0</v>
      </c>
      <c r="N35" s="272">
        <f>IF(Encuestas!MI35="si",1,IF(Encuestas!MI35="no",0,""))</f>
        <v>0</v>
      </c>
      <c r="O35" s="272">
        <f>IF(Encuestas!ML35="si",1,IF(Encuestas!ML35="no",0,""))</f>
        <v>0</v>
      </c>
      <c r="P35" s="272">
        <f>IF(Encuestas!MO35="si",1,IF(Encuestas!MO35="no",0,""))</f>
        <v>0</v>
      </c>
    </row>
    <row r="36" spans="1:16" x14ac:dyDescent="0.25">
      <c r="A36" s="272">
        <f>Encuestas!A36</f>
        <v>112010024</v>
      </c>
      <c r="B36" s="272">
        <f>IF(Encuestas!KY36="si",1,IF(Encuestas!KY36="no",0,0))</f>
        <v>0</v>
      </c>
      <c r="C36" s="272">
        <f>IF(Encuestas!LB36="si",1,IF(Encuestas!LB36="no",0,""))</f>
        <v>0</v>
      </c>
      <c r="D36" s="272">
        <f>IF(Encuestas!LE36="si",1,IF(Encuestas!LE36="no",0,""))</f>
        <v>0</v>
      </c>
      <c r="E36" s="272">
        <f>IF(Encuestas!LH36="si",1,IF(Encuestas!LH36="no",0,""))</f>
        <v>0</v>
      </c>
      <c r="F36" s="272">
        <f>IF(Encuestas!LK36="si",1,IF(Encuestas!LK36="no",0,""))</f>
        <v>1</v>
      </c>
      <c r="G36" s="272">
        <f>IF(Encuestas!LN36="si",1,IF(Encuestas!LN36="no",0,""))</f>
        <v>1</v>
      </c>
      <c r="H36" s="272">
        <f>IF(Encuestas!LQ36="si",1,IF(Encuestas!LQ36="no",0,""))</f>
        <v>1</v>
      </c>
      <c r="I36" s="272">
        <f>IF(Encuestas!LT36="si",1,IF(Encuestas!LT36="no",0,""))</f>
        <v>1</v>
      </c>
      <c r="J36" s="272">
        <f>IF(Encuestas!LW36="si",1,IF(Encuestas!LW36="no",0,""))</f>
        <v>0</v>
      </c>
      <c r="K36" s="272">
        <f>IF(Encuestas!LZ36="si",1,IF(Encuestas!LZ36="no",0,""))</f>
        <v>0</v>
      </c>
      <c r="L36" s="272">
        <f>IF(Encuestas!MC36="si",1,IF(Encuestas!MC36="no",0,""))</f>
        <v>0</v>
      </c>
      <c r="M36" s="272">
        <f>IF(Encuestas!MF36="si",1,IF(Encuestas!MF36="no",0,""))</f>
        <v>0</v>
      </c>
      <c r="N36" s="272">
        <f>IF(Encuestas!MI36="si",1,IF(Encuestas!MI36="no",0,""))</f>
        <v>0</v>
      </c>
      <c r="O36" s="272">
        <f>IF(Encuestas!ML36="si",1,IF(Encuestas!ML36="no",0,""))</f>
        <v>0</v>
      </c>
      <c r="P36" s="272">
        <f>IF(Encuestas!MO36="si",1,IF(Encuestas!MO36="no",0,""))</f>
        <v>0</v>
      </c>
    </row>
    <row r="37" spans="1:16" x14ac:dyDescent="0.25">
      <c r="A37" s="272">
        <f>Encuestas!A37</f>
        <v>111011321</v>
      </c>
      <c r="B37" s="272">
        <f>IF(Encuestas!KY37="si",1,IF(Encuestas!KY37="no",0,0))</f>
        <v>1</v>
      </c>
      <c r="C37" s="272">
        <f>IF(Encuestas!LB37="si",1,IF(Encuestas!LB37="no",0,""))</f>
        <v>1</v>
      </c>
      <c r="D37" s="272">
        <f>IF(Encuestas!LE37="si",1,IF(Encuestas!LE37="no",0,""))</f>
        <v>0</v>
      </c>
      <c r="E37" s="272">
        <f>IF(Encuestas!LH37="si",1,IF(Encuestas!LH37="no",0,""))</f>
        <v>0</v>
      </c>
      <c r="F37" s="272">
        <f>IF(Encuestas!LK37="si",1,IF(Encuestas!LK37="no",0,""))</f>
        <v>1</v>
      </c>
      <c r="G37" s="272">
        <f>IF(Encuestas!LN37="si",1,IF(Encuestas!LN37="no",0,""))</f>
        <v>1</v>
      </c>
      <c r="H37" s="272">
        <f>IF(Encuestas!LQ37="si",1,IF(Encuestas!LQ37="no",0,""))</f>
        <v>0</v>
      </c>
      <c r="I37" s="272">
        <f>IF(Encuestas!LT37="si",1,IF(Encuestas!LT37="no",0,""))</f>
        <v>1</v>
      </c>
      <c r="J37" s="272">
        <f>IF(Encuestas!LW37="si",1,IF(Encuestas!LW37="no",0,""))</f>
        <v>0</v>
      </c>
      <c r="K37" s="272">
        <f>IF(Encuestas!LZ37="si",1,IF(Encuestas!LZ37="no",0,""))</f>
        <v>0</v>
      </c>
      <c r="L37" s="272">
        <f>IF(Encuestas!MC37="si",1,IF(Encuestas!MC37="no",0,""))</f>
        <v>0</v>
      </c>
      <c r="M37" s="272">
        <f>IF(Encuestas!MF37="si",1,IF(Encuestas!MF37="no",0,""))</f>
        <v>0</v>
      </c>
      <c r="N37" s="272">
        <f>IF(Encuestas!MI37="si",1,IF(Encuestas!MI37="no",0,""))</f>
        <v>0</v>
      </c>
      <c r="O37" s="272">
        <f>IF(Encuestas!ML37="si",1,IF(Encuestas!ML37="no",0,""))</f>
        <v>0</v>
      </c>
      <c r="P37" s="272">
        <f>IF(Encuestas!MO37="si",1,IF(Encuestas!MO37="no",0,""))</f>
        <v>0</v>
      </c>
    </row>
    <row r="38" spans="1:16" x14ac:dyDescent="0.25">
      <c r="A38" s="272">
        <f>Encuestas!A38</f>
        <v>111012278</v>
      </c>
      <c r="B38" s="272">
        <f>IF(Encuestas!KY38="si",1,IF(Encuestas!KY38="no",0,0))</f>
        <v>1</v>
      </c>
      <c r="C38" s="272">
        <f>IF(Encuestas!LB38="si",1,IF(Encuestas!LB38="no",0,""))</f>
        <v>1</v>
      </c>
      <c r="D38" s="272">
        <f>IF(Encuestas!LE38="si",1,IF(Encuestas!LE38="no",0,""))</f>
        <v>0</v>
      </c>
      <c r="E38" s="272">
        <f>IF(Encuestas!LH38="si",1,IF(Encuestas!LH38="no",0,""))</f>
        <v>0</v>
      </c>
      <c r="F38" s="272">
        <f>IF(Encuestas!LK38="si",1,IF(Encuestas!LK38="no",0,""))</f>
        <v>1</v>
      </c>
      <c r="G38" s="272">
        <f>IF(Encuestas!LN38="si",1,IF(Encuestas!LN38="no",0,""))</f>
        <v>1</v>
      </c>
      <c r="H38" s="272">
        <f>IF(Encuestas!LQ38="si",1,IF(Encuestas!LQ38="no",0,""))</f>
        <v>1</v>
      </c>
      <c r="I38" s="272">
        <f>IF(Encuestas!LT38="si",1,IF(Encuestas!LT38="no",0,""))</f>
        <v>1</v>
      </c>
      <c r="J38" s="272">
        <f>IF(Encuestas!LW38="si",1,IF(Encuestas!LW38="no",0,""))</f>
        <v>0</v>
      </c>
      <c r="K38" s="272">
        <f>IF(Encuestas!LZ38="si",1,IF(Encuestas!LZ38="no",0,""))</f>
        <v>0</v>
      </c>
      <c r="L38" s="272">
        <f>IF(Encuestas!MC38="si",1,IF(Encuestas!MC38="no",0,""))</f>
        <v>0</v>
      </c>
      <c r="M38" s="272">
        <f>IF(Encuestas!MF38="si",1,IF(Encuestas!MF38="no",0,""))</f>
        <v>0</v>
      </c>
      <c r="N38" s="272">
        <f>IF(Encuestas!MI38="si",1,IF(Encuestas!MI38="no",0,""))</f>
        <v>0</v>
      </c>
      <c r="O38" s="272">
        <f>IF(Encuestas!ML38="si",1,IF(Encuestas!ML38="no",0,""))</f>
        <v>0</v>
      </c>
      <c r="P38" s="272">
        <f>IF(Encuestas!MO38="si",1,IF(Encuestas!MO38="no",0,""))</f>
        <v>0</v>
      </c>
    </row>
    <row r="39" spans="1:16" x14ac:dyDescent="0.25">
      <c r="A39" s="272">
        <f>Encuestas!A39</f>
        <v>111010996</v>
      </c>
      <c r="B39" s="272">
        <f>IF(Encuestas!KY39="si",1,IF(Encuestas!KY39="no",0,0))</f>
        <v>0</v>
      </c>
      <c r="C39" s="272">
        <f>IF(Encuestas!LB39="si",1,IF(Encuestas!LB39="no",0,""))</f>
        <v>0</v>
      </c>
      <c r="D39" s="272">
        <f>IF(Encuestas!LE39="si",1,IF(Encuestas!LE39="no",0,""))</f>
        <v>0</v>
      </c>
      <c r="E39" s="272">
        <f>IF(Encuestas!LH39="si",1,IF(Encuestas!LH39="no",0,""))</f>
        <v>0</v>
      </c>
      <c r="F39" s="272">
        <f>IF(Encuestas!LK39="si",1,IF(Encuestas!LK39="no",0,""))</f>
        <v>1</v>
      </c>
      <c r="G39" s="272">
        <f>IF(Encuestas!LN39="si",1,IF(Encuestas!LN39="no",0,""))</f>
        <v>1</v>
      </c>
      <c r="H39" s="272">
        <f>IF(Encuestas!LQ39="si",1,IF(Encuestas!LQ39="no",0,""))</f>
        <v>1</v>
      </c>
      <c r="I39" s="272">
        <f>IF(Encuestas!LT39="si",1,IF(Encuestas!LT39="no",0,""))</f>
        <v>0</v>
      </c>
      <c r="J39" s="272">
        <f>IF(Encuestas!LW39="si",1,IF(Encuestas!LW39="no",0,""))</f>
        <v>0</v>
      </c>
      <c r="K39" s="272">
        <f>IF(Encuestas!LZ39="si",1,IF(Encuestas!LZ39="no",0,""))</f>
        <v>0</v>
      </c>
      <c r="L39" s="272">
        <f>IF(Encuestas!MC39="si",1,IF(Encuestas!MC39="no",0,""))</f>
        <v>0</v>
      </c>
      <c r="M39" s="272">
        <f>IF(Encuestas!MF39="si",1,IF(Encuestas!MF39="no",0,""))</f>
        <v>0</v>
      </c>
      <c r="N39" s="272">
        <f>IF(Encuestas!MI39="si",1,IF(Encuestas!MI39="no",0,""))</f>
        <v>0</v>
      </c>
      <c r="O39" s="272">
        <f>IF(Encuestas!ML39="si",1,IF(Encuestas!ML39="no",0,""))</f>
        <v>0</v>
      </c>
      <c r="P39" s="272">
        <f>IF(Encuestas!MO39="si",1,IF(Encuestas!MO39="no",0,""))</f>
        <v>0</v>
      </c>
    </row>
    <row r="40" spans="1:16" x14ac:dyDescent="0.25">
      <c r="A40" s="272">
        <f>Encuestas!A40</f>
        <v>111010734</v>
      </c>
      <c r="B40" s="272">
        <f>IF(Encuestas!KY40="si",1,IF(Encuestas!KY40="no",0,0))</f>
        <v>0</v>
      </c>
      <c r="C40" s="272">
        <f>IF(Encuestas!LB40="si",1,IF(Encuestas!LB40="no",0,""))</f>
        <v>0</v>
      </c>
      <c r="D40" s="272">
        <f>IF(Encuestas!LE40="si",1,IF(Encuestas!LE40="no",0,""))</f>
        <v>0</v>
      </c>
      <c r="E40" s="272">
        <f>IF(Encuestas!LH40="si",1,IF(Encuestas!LH40="no",0,""))</f>
        <v>0</v>
      </c>
      <c r="F40" s="272">
        <f>IF(Encuestas!LK40="si",1,IF(Encuestas!LK40="no",0,""))</f>
        <v>0</v>
      </c>
      <c r="G40" s="272">
        <f>IF(Encuestas!LN40="si",1,IF(Encuestas!LN40="no",0,""))</f>
        <v>1</v>
      </c>
      <c r="H40" s="272">
        <f>IF(Encuestas!LQ40="si",1,IF(Encuestas!LQ40="no",0,""))</f>
        <v>1</v>
      </c>
      <c r="I40" s="272">
        <f>IF(Encuestas!LT40="si",1,IF(Encuestas!LT40="no",0,""))</f>
        <v>1</v>
      </c>
      <c r="J40" s="272">
        <f>IF(Encuestas!LW40="si",1,IF(Encuestas!LW40="no",0,""))</f>
        <v>0</v>
      </c>
      <c r="K40" s="272">
        <f>IF(Encuestas!LZ40="si",1,IF(Encuestas!LZ40="no",0,""))</f>
        <v>0</v>
      </c>
      <c r="L40" s="272">
        <f>IF(Encuestas!MC40="si",1,IF(Encuestas!MC40="no",0,""))</f>
        <v>0</v>
      </c>
      <c r="M40" s="272">
        <f>IF(Encuestas!MF40="si",1,IF(Encuestas!MF40="no",0,""))</f>
        <v>0</v>
      </c>
      <c r="N40" s="272">
        <f>IF(Encuestas!MI40="si",1,IF(Encuestas!MI40="no",0,""))</f>
        <v>0</v>
      </c>
      <c r="O40" s="272">
        <f>IF(Encuestas!ML40="si",1,IF(Encuestas!ML40="no",0,""))</f>
        <v>0</v>
      </c>
      <c r="P40" s="272">
        <f>IF(Encuestas!MO40="si",1,IF(Encuestas!MO40="no",0,""))</f>
        <v>0</v>
      </c>
    </row>
    <row r="41" spans="1:16" x14ac:dyDescent="0.25">
      <c r="A41" s="272">
        <f>Encuestas!A41</f>
        <v>111010758</v>
      </c>
      <c r="B41" s="272">
        <f>IF(Encuestas!KY41="si",1,IF(Encuestas!KY41="no",0,0))</f>
        <v>1</v>
      </c>
      <c r="C41" s="272">
        <f>IF(Encuestas!LB41="si",1,IF(Encuestas!LB41="no",0,""))</f>
        <v>0</v>
      </c>
      <c r="D41" s="272">
        <f>IF(Encuestas!LE41="si",1,IF(Encuestas!LE41="no",0,""))</f>
        <v>0</v>
      </c>
      <c r="E41" s="272">
        <f>IF(Encuestas!LH41="si",1,IF(Encuestas!LH41="no",0,""))</f>
        <v>0</v>
      </c>
      <c r="F41" s="272">
        <f>IF(Encuestas!LK41="si",1,IF(Encuestas!LK41="no",0,""))</f>
        <v>0</v>
      </c>
      <c r="G41" s="272">
        <f>IF(Encuestas!LN41="si",1,IF(Encuestas!LN41="no",0,""))</f>
        <v>1</v>
      </c>
      <c r="H41" s="272">
        <f>IF(Encuestas!LQ41="si",1,IF(Encuestas!LQ41="no",0,""))</f>
        <v>1</v>
      </c>
      <c r="I41" s="272">
        <f>IF(Encuestas!LT41="si",1,IF(Encuestas!LT41="no",0,""))</f>
        <v>0</v>
      </c>
      <c r="J41" s="272">
        <f>IF(Encuestas!LW41="si",1,IF(Encuestas!LW41="no",0,""))</f>
        <v>0</v>
      </c>
      <c r="K41" s="272">
        <f>IF(Encuestas!LZ41="si",1,IF(Encuestas!LZ41="no",0,""))</f>
        <v>0</v>
      </c>
      <c r="L41" s="272">
        <f>IF(Encuestas!MC41="si",1,IF(Encuestas!MC41="no",0,""))</f>
        <v>0</v>
      </c>
      <c r="M41" s="272">
        <f>IF(Encuestas!MF41="si",1,IF(Encuestas!MF41="no",0,""))</f>
        <v>0</v>
      </c>
      <c r="N41" s="272">
        <f>IF(Encuestas!MI41="si",1,IF(Encuestas!MI41="no",0,""))</f>
        <v>0</v>
      </c>
      <c r="O41" s="272">
        <f>IF(Encuestas!ML41="si",1,IF(Encuestas!ML41="no",0,""))</f>
        <v>0</v>
      </c>
      <c r="P41" s="272">
        <f>IF(Encuestas!MO41="si",1,IF(Encuestas!MO41="no",0,""))</f>
        <v>0</v>
      </c>
    </row>
    <row r="42" spans="1:16" x14ac:dyDescent="0.25">
      <c r="A42" s="272">
        <f>Encuestas!A42</f>
        <v>112010152</v>
      </c>
      <c r="B42" s="272">
        <f>IF(Encuestas!KY42="si",1,IF(Encuestas!KY42="no",0,0))</f>
        <v>1</v>
      </c>
      <c r="C42" s="272">
        <f>IF(Encuestas!LB42="si",1,IF(Encuestas!LB42="no",0,""))</f>
        <v>0</v>
      </c>
      <c r="D42" s="272">
        <f>IF(Encuestas!LE42="si",1,IF(Encuestas!LE42="no",0,""))</f>
        <v>0</v>
      </c>
      <c r="E42" s="272">
        <f>IF(Encuestas!LH42="si",1,IF(Encuestas!LH42="no",0,""))</f>
        <v>0</v>
      </c>
      <c r="F42" s="272">
        <f>IF(Encuestas!LK42="si",1,IF(Encuestas!LK42="no",0,""))</f>
        <v>0</v>
      </c>
      <c r="G42" s="272">
        <f>IF(Encuestas!LN42="si",1,IF(Encuestas!LN42="no",0,""))</f>
        <v>1</v>
      </c>
      <c r="H42" s="272">
        <f>IF(Encuestas!LQ42="si",1,IF(Encuestas!LQ42="no",0,""))</f>
        <v>1</v>
      </c>
      <c r="I42" s="272">
        <f>IF(Encuestas!LT42="si",1,IF(Encuestas!LT42="no",0,""))</f>
        <v>1</v>
      </c>
      <c r="J42" s="272">
        <f>IF(Encuestas!LW42="si",1,IF(Encuestas!LW42="no",0,""))</f>
        <v>0</v>
      </c>
      <c r="K42" s="272">
        <f>IF(Encuestas!LZ42="si",1,IF(Encuestas!LZ42="no",0,""))</f>
        <v>0</v>
      </c>
      <c r="L42" s="272">
        <f>IF(Encuestas!MC42="si",1,IF(Encuestas!MC42="no",0,""))</f>
        <v>0</v>
      </c>
      <c r="M42" s="272">
        <f>IF(Encuestas!MF42="si",1,IF(Encuestas!MF42="no",0,""))</f>
        <v>0</v>
      </c>
      <c r="N42" s="272">
        <f>IF(Encuestas!MI42="si",1,IF(Encuestas!MI42="no",0,""))</f>
        <v>0</v>
      </c>
      <c r="O42" s="272" t="str">
        <f>IF(Encuestas!ML42="si",1,IF(Encuestas!ML42="no",0,""))</f>
        <v/>
      </c>
      <c r="P42" s="272" t="str">
        <f>IF(Encuestas!MO42="si",1,IF(Encuestas!MO42="no",0,""))</f>
        <v/>
      </c>
    </row>
    <row r="43" spans="1:16" x14ac:dyDescent="0.25">
      <c r="A43" s="272">
        <f>Encuestas!A43</f>
        <v>111011382</v>
      </c>
      <c r="B43" s="272">
        <f>IF(Encuestas!KY43="si",1,IF(Encuestas!KY43="no",0,0))</f>
        <v>0</v>
      </c>
      <c r="C43" s="272">
        <f>IF(Encuestas!LB43="si",1,IF(Encuestas!LB43="no",0,""))</f>
        <v>0</v>
      </c>
      <c r="D43" s="272">
        <f>IF(Encuestas!LE43="si",1,IF(Encuestas!LE43="no",0,""))</f>
        <v>0</v>
      </c>
      <c r="E43" s="272">
        <f>IF(Encuestas!LH43="si",1,IF(Encuestas!LH43="no",0,""))</f>
        <v>0</v>
      </c>
      <c r="F43" s="272">
        <f>IF(Encuestas!LK43="si",1,IF(Encuestas!LK43="no",0,""))</f>
        <v>0</v>
      </c>
      <c r="G43" s="272">
        <f>IF(Encuestas!LN43="si",1,IF(Encuestas!LN43="no",0,""))</f>
        <v>1</v>
      </c>
      <c r="H43" s="272">
        <f>IF(Encuestas!LQ43="si",1,IF(Encuestas!LQ43="no",0,""))</f>
        <v>1</v>
      </c>
      <c r="I43" s="272">
        <f>IF(Encuestas!LT43="si",1,IF(Encuestas!LT43="no",0,""))</f>
        <v>0</v>
      </c>
      <c r="J43" s="272">
        <f>IF(Encuestas!LW43="si",1,IF(Encuestas!LW43="no",0,""))</f>
        <v>0</v>
      </c>
      <c r="K43" s="272">
        <f>IF(Encuestas!LZ43="si",1,IF(Encuestas!LZ43="no",0,""))</f>
        <v>0</v>
      </c>
      <c r="L43" s="272">
        <f>IF(Encuestas!MC43="si",1,IF(Encuestas!MC43="no",0,""))</f>
        <v>0</v>
      </c>
      <c r="M43" s="272">
        <f>IF(Encuestas!MF43="si",1,IF(Encuestas!MF43="no",0,""))</f>
        <v>0</v>
      </c>
      <c r="N43" s="272">
        <f>IF(Encuestas!MI43="si",1,IF(Encuestas!MI43="no",0,""))</f>
        <v>0</v>
      </c>
      <c r="O43" s="272">
        <f>IF(Encuestas!ML43="si",1,IF(Encuestas!ML43="no",0,""))</f>
        <v>0</v>
      </c>
      <c r="P43" s="272">
        <f>IF(Encuestas!MO43="si",1,IF(Encuestas!MO43="no",0,""))</f>
        <v>0</v>
      </c>
    </row>
    <row r="44" spans="1:16" x14ac:dyDescent="0.25">
      <c r="A44" s="272">
        <f>Encuestas!A44</f>
        <v>112012010</v>
      </c>
      <c r="B44" s="272">
        <f>IF(Encuestas!KY44="si",1,IF(Encuestas!KY44="no",0,0))</f>
        <v>0</v>
      </c>
      <c r="C44" s="272">
        <f>IF(Encuestas!LB44="si",1,IF(Encuestas!LB44="no",0,""))</f>
        <v>0</v>
      </c>
      <c r="D44" s="272">
        <f>IF(Encuestas!LE44="si",1,IF(Encuestas!LE44="no",0,""))</f>
        <v>0</v>
      </c>
      <c r="E44" s="272">
        <f>IF(Encuestas!LH44="si",1,IF(Encuestas!LH44="no",0,""))</f>
        <v>0</v>
      </c>
      <c r="F44" s="272">
        <f>IF(Encuestas!LK44="si",1,IF(Encuestas!LK44="no",0,""))</f>
        <v>0</v>
      </c>
      <c r="G44" s="272">
        <f>IF(Encuestas!LN44="si",1,IF(Encuestas!LN44="no",0,""))</f>
        <v>0</v>
      </c>
      <c r="H44" s="272">
        <f>IF(Encuestas!LQ44="si",1,IF(Encuestas!LQ44="no",0,""))</f>
        <v>0</v>
      </c>
      <c r="I44" s="272">
        <f>IF(Encuestas!LT44="si",1,IF(Encuestas!LT44="no",0,""))</f>
        <v>0</v>
      </c>
      <c r="J44" s="272">
        <f>IF(Encuestas!LW44="si",1,IF(Encuestas!LW44="no",0,""))</f>
        <v>0</v>
      </c>
      <c r="K44" s="272">
        <f>IF(Encuestas!LZ44="si",1,IF(Encuestas!LZ44="no",0,""))</f>
        <v>1</v>
      </c>
      <c r="L44" s="272">
        <f>IF(Encuestas!MC44="si",1,IF(Encuestas!MC44="no",0,""))</f>
        <v>0</v>
      </c>
      <c r="M44" s="272">
        <f>IF(Encuestas!MF44="si",1,IF(Encuestas!MF44="no",0,""))</f>
        <v>0</v>
      </c>
      <c r="N44" s="272">
        <f>IF(Encuestas!MI44="si",1,IF(Encuestas!MI44="no",0,""))</f>
        <v>0</v>
      </c>
      <c r="O44" s="272">
        <f>IF(Encuestas!ML44="si",1,IF(Encuestas!ML44="no",0,""))</f>
        <v>0</v>
      </c>
      <c r="P44" s="272">
        <f>IF(Encuestas!MO44="si",1,IF(Encuestas!MO44="no",0,""))</f>
        <v>0</v>
      </c>
    </row>
    <row r="45" spans="1:16" x14ac:dyDescent="0.25">
      <c r="A45" s="272">
        <f>Encuestas!A45</f>
        <v>112010571</v>
      </c>
      <c r="B45" s="272">
        <f>IF(Encuestas!KY45="si",1,IF(Encuestas!KY45="no",0,0))</f>
        <v>1</v>
      </c>
      <c r="C45" s="272">
        <f>IF(Encuestas!LB45="si",1,IF(Encuestas!LB45="no",0,""))</f>
        <v>0</v>
      </c>
      <c r="D45" s="272">
        <f>IF(Encuestas!LE45="si",1,IF(Encuestas!LE45="no",0,""))</f>
        <v>0</v>
      </c>
      <c r="E45" s="272">
        <f>IF(Encuestas!LH45="si",1,IF(Encuestas!LH45="no",0,""))</f>
        <v>0</v>
      </c>
      <c r="F45" s="272">
        <f>IF(Encuestas!LK45="si",1,IF(Encuestas!LK45="no",0,""))</f>
        <v>0</v>
      </c>
      <c r="G45" s="272">
        <f>IF(Encuestas!LN45="si",1,IF(Encuestas!LN45="no",0,""))</f>
        <v>0</v>
      </c>
      <c r="H45" s="272">
        <f>IF(Encuestas!LQ45="si",1,IF(Encuestas!LQ45="no",0,""))</f>
        <v>1</v>
      </c>
      <c r="I45" s="272">
        <f>IF(Encuestas!LT45="si",1,IF(Encuestas!LT45="no",0,""))</f>
        <v>0</v>
      </c>
      <c r="J45" s="272">
        <f>IF(Encuestas!LW45="si",1,IF(Encuestas!LW45="no",0,""))</f>
        <v>0</v>
      </c>
      <c r="K45" s="272">
        <f>IF(Encuestas!LZ45="si",1,IF(Encuestas!LZ45="no",0,""))</f>
        <v>0</v>
      </c>
      <c r="L45" s="272">
        <f>IF(Encuestas!MC45="si",1,IF(Encuestas!MC45="no",0,""))</f>
        <v>0</v>
      </c>
      <c r="M45" s="272">
        <f>IF(Encuestas!MF45="si",1,IF(Encuestas!MF45="no",0,""))</f>
        <v>0</v>
      </c>
      <c r="N45" s="272">
        <f>IF(Encuestas!MI45="si",1,IF(Encuestas!MI45="no",0,""))</f>
        <v>0</v>
      </c>
      <c r="O45" s="272">
        <f>IF(Encuestas!ML45="si",1,IF(Encuestas!ML45="no",0,""))</f>
        <v>0</v>
      </c>
      <c r="P45" s="272">
        <f>IF(Encuestas!MO45="si",1,IF(Encuestas!MO45="no",0,""))</f>
        <v>0</v>
      </c>
    </row>
    <row r="46" spans="1:16" x14ac:dyDescent="0.25">
      <c r="A46" s="272">
        <f>Encuestas!A46</f>
        <v>112010091</v>
      </c>
      <c r="B46" s="272">
        <f>IF(Encuestas!KY46="si",1,IF(Encuestas!KY46="no",0,0))</f>
        <v>0</v>
      </c>
      <c r="C46" s="272">
        <f>IF(Encuestas!LB46="si",1,IF(Encuestas!LB46="no",0,""))</f>
        <v>1</v>
      </c>
      <c r="D46" s="272">
        <f>IF(Encuestas!LE46="si",1,IF(Encuestas!LE46="no",0,""))</f>
        <v>0</v>
      </c>
      <c r="E46" s="272">
        <f>IF(Encuestas!LH46="si",1,IF(Encuestas!LH46="no",0,""))</f>
        <v>1</v>
      </c>
      <c r="F46" s="272">
        <f>IF(Encuestas!LK46="si",1,IF(Encuestas!LK46="no",0,""))</f>
        <v>0</v>
      </c>
      <c r="G46" s="272">
        <f>IF(Encuestas!LN46="si",1,IF(Encuestas!LN46="no",0,""))</f>
        <v>1</v>
      </c>
      <c r="H46" s="272">
        <f>IF(Encuestas!LQ46="si",1,IF(Encuestas!LQ46="no",0,""))</f>
        <v>1</v>
      </c>
      <c r="I46" s="272">
        <f>IF(Encuestas!LT46="si",1,IF(Encuestas!LT46="no",0,""))</f>
        <v>0</v>
      </c>
      <c r="J46" s="272" t="str">
        <f>IF(Encuestas!LW46="si",1,IF(Encuestas!LW46="no",0,""))</f>
        <v/>
      </c>
      <c r="K46" s="272" t="str">
        <f>IF(Encuestas!LZ46="si",1,IF(Encuestas!LZ46="no",0,""))</f>
        <v/>
      </c>
      <c r="L46" s="272" t="str">
        <f>IF(Encuestas!MC46="si",1,IF(Encuestas!MC46="no",0,""))</f>
        <v/>
      </c>
      <c r="M46" s="272" t="str">
        <f>IF(Encuestas!MF46="si",1,IF(Encuestas!MF46="no",0,""))</f>
        <v/>
      </c>
      <c r="N46" s="272">
        <f>IF(Encuestas!MI46="si",1,IF(Encuestas!MI46="no",0,""))</f>
        <v>0</v>
      </c>
      <c r="O46" s="272">
        <f>IF(Encuestas!ML46="si",1,IF(Encuestas!ML46="no",0,""))</f>
        <v>0</v>
      </c>
      <c r="P46" s="272">
        <f>IF(Encuestas!MO46="si",1,IF(Encuestas!MO46="no",0,""))</f>
        <v>0</v>
      </c>
    </row>
    <row r="47" spans="1:16" x14ac:dyDescent="0.25">
      <c r="A47" s="272">
        <f>Encuestas!A47</f>
        <v>112022034</v>
      </c>
      <c r="B47" s="272">
        <f>IF(Encuestas!KY47="si",1,IF(Encuestas!KY47="no",0,0))</f>
        <v>0</v>
      </c>
      <c r="C47" s="272">
        <f>IF(Encuestas!LB47="si",1,IF(Encuestas!LB47="no",0,""))</f>
        <v>0</v>
      </c>
      <c r="D47" s="272">
        <f>IF(Encuestas!LE47="si",1,IF(Encuestas!LE47="no",0,""))</f>
        <v>0</v>
      </c>
      <c r="E47" s="272">
        <f>IF(Encuestas!LH47="si",1,IF(Encuestas!LH47="no",0,""))</f>
        <v>0</v>
      </c>
      <c r="F47" s="272">
        <f>IF(Encuestas!LK47="si",1,IF(Encuestas!LK47="no",0,""))</f>
        <v>0</v>
      </c>
      <c r="G47" s="272">
        <f>IF(Encuestas!LN47="si",1,IF(Encuestas!LN47="no",0,""))</f>
        <v>1</v>
      </c>
      <c r="H47" s="272">
        <f>IF(Encuestas!LQ47="si",1,IF(Encuestas!LQ47="no",0,""))</f>
        <v>1</v>
      </c>
      <c r="I47" s="272">
        <f>IF(Encuestas!LT47="si",1,IF(Encuestas!LT47="no",0,""))</f>
        <v>0</v>
      </c>
      <c r="J47" s="272">
        <f>IF(Encuestas!LW47="si",1,IF(Encuestas!LW47="no",0,""))</f>
        <v>0</v>
      </c>
      <c r="K47" s="272">
        <f>IF(Encuestas!LZ47="si",1,IF(Encuestas!LZ47="no",0,""))</f>
        <v>0</v>
      </c>
      <c r="L47" s="272">
        <f>IF(Encuestas!MC47="si",1,IF(Encuestas!MC47="no",0,""))</f>
        <v>0</v>
      </c>
      <c r="M47" s="272">
        <f>IF(Encuestas!MF47="si",1,IF(Encuestas!MF47="no",0,""))</f>
        <v>0</v>
      </c>
      <c r="N47" s="272">
        <f>IF(Encuestas!MI47="si",1,IF(Encuestas!MI47="no",0,""))</f>
        <v>0</v>
      </c>
      <c r="O47" s="272">
        <f>IF(Encuestas!ML47="si",1,IF(Encuestas!ML47="no",0,""))</f>
        <v>0</v>
      </c>
      <c r="P47" s="272">
        <f>IF(Encuestas!MO47="si",1,IF(Encuestas!MO47="no",0,""))</f>
        <v>0</v>
      </c>
    </row>
    <row r="48" spans="1:16" x14ac:dyDescent="0.25">
      <c r="A48" s="272">
        <f>Encuestas!A48</f>
        <v>112020030</v>
      </c>
      <c r="B48" s="272">
        <f>IF(Encuestas!KY48="si",1,IF(Encuestas!KY48="no",0,0))</f>
        <v>1</v>
      </c>
      <c r="C48" s="272">
        <f>IF(Encuestas!LB48="si",1,IF(Encuestas!LB48="no",0,""))</f>
        <v>0</v>
      </c>
      <c r="D48" s="272">
        <f>IF(Encuestas!LE48="si",1,IF(Encuestas!LE48="no",0,""))</f>
        <v>0</v>
      </c>
      <c r="E48" s="272">
        <f>IF(Encuestas!LH48="si",1,IF(Encuestas!LH48="no",0,""))</f>
        <v>1</v>
      </c>
      <c r="F48" s="272" t="str">
        <f>IF(Encuestas!LK48="si",1,IF(Encuestas!LK48="no",0,""))</f>
        <v/>
      </c>
      <c r="G48" s="272">
        <f>IF(Encuestas!LN48="si",1,IF(Encuestas!LN48="no",0,""))</f>
        <v>1</v>
      </c>
      <c r="H48" s="272">
        <f>IF(Encuestas!LQ48="si",1,IF(Encuestas!LQ48="no",0,""))</f>
        <v>1</v>
      </c>
      <c r="I48" s="272">
        <f>IF(Encuestas!LT48="si",1,IF(Encuestas!LT48="no",0,""))</f>
        <v>1</v>
      </c>
      <c r="J48" s="272">
        <f>IF(Encuestas!LW48="si",1,IF(Encuestas!LW48="no",0,""))</f>
        <v>0</v>
      </c>
      <c r="K48" s="272">
        <f>IF(Encuestas!LZ48="si",1,IF(Encuestas!LZ48="no",0,""))</f>
        <v>0</v>
      </c>
      <c r="L48" s="272">
        <f>IF(Encuestas!MC48="si",1,IF(Encuestas!MC48="no",0,""))</f>
        <v>0</v>
      </c>
      <c r="M48" s="272">
        <f>IF(Encuestas!MF48="si",1,IF(Encuestas!MF48="no",0,""))</f>
        <v>0</v>
      </c>
      <c r="N48" s="272">
        <f>IF(Encuestas!MI48="si",1,IF(Encuestas!MI48="no",0,""))</f>
        <v>0</v>
      </c>
      <c r="O48" s="272">
        <f>IF(Encuestas!ML48="si",1,IF(Encuestas!ML48="no",0,""))</f>
        <v>0</v>
      </c>
      <c r="P48" s="272">
        <f>IF(Encuestas!MO48="si",1,IF(Encuestas!MO48="no",0,""))</f>
        <v>0</v>
      </c>
    </row>
    <row r="49" spans="1:16" x14ac:dyDescent="0.25">
      <c r="A49" s="272">
        <f>Encuestas!A49</f>
        <v>112022091</v>
      </c>
      <c r="B49" s="272">
        <f>IF(Encuestas!KY49="si",1,IF(Encuestas!KY49="no",0,0))</f>
        <v>0</v>
      </c>
      <c r="C49" s="272">
        <f>IF(Encuestas!LB49="si",1,IF(Encuestas!LB49="no",0,""))</f>
        <v>0</v>
      </c>
      <c r="D49" s="272" t="str">
        <f>IF(Encuestas!LE49="si",1,IF(Encuestas!LE49="no",0,""))</f>
        <v/>
      </c>
      <c r="E49" s="272">
        <f>IF(Encuestas!LH49="si",1,IF(Encuestas!LH49="no",0,""))</f>
        <v>0</v>
      </c>
      <c r="F49" s="272">
        <f>IF(Encuestas!LK49="si",1,IF(Encuestas!LK49="no",0,""))</f>
        <v>0</v>
      </c>
      <c r="G49" s="272">
        <f>IF(Encuestas!LN49="si",1,IF(Encuestas!LN49="no",0,""))</f>
        <v>1</v>
      </c>
      <c r="H49" s="272">
        <f>IF(Encuestas!LQ49="si",1,IF(Encuestas!LQ49="no",0,""))</f>
        <v>1</v>
      </c>
      <c r="I49" s="272">
        <f>IF(Encuestas!LT49="si",1,IF(Encuestas!LT49="no",0,""))</f>
        <v>0</v>
      </c>
      <c r="J49" s="272">
        <f>IF(Encuestas!LW49="si",1,IF(Encuestas!LW49="no",0,""))</f>
        <v>0</v>
      </c>
      <c r="K49" s="272">
        <f>IF(Encuestas!LZ49="si",1,IF(Encuestas!LZ49="no",0,""))</f>
        <v>0</v>
      </c>
      <c r="L49" s="272">
        <f>IF(Encuestas!MC49="si",1,IF(Encuestas!MC49="no",0,""))</f>
        <v>0</v>
      </c>
      <c r="M49" s="272">
        <f>IF(Encuestas!MF49="si",1,IF(Encuestas!MF49="no",0,""))</f>
        <v>0</v>
      </c>
      <c r="N49" s="272">
        <f>IF(Encuestas!MI49="si",1,IF(Encuestas!MI49="no",0,""))</f>
        <v>0</v>
      </c>
      <c r="O49" s="272">
        <f>IF(Encuestas!ML49="si",1,IF(Encuestas!ML49="no",0,""))</f>
        <v>0</v>
      </c>
      <c r="P49" s="272">
        <f>IF(Encuestas!MO49="si",1,IF(Encuestas!MO49="no",0,""))</f>
        <v>0</v>
      </c>
    </row>
    <row r="50" spans="1:16" x14ac:dyDescent="0.25">
      <c r="A50" s="272">
        <f>Encuestas!A50</f>
        <v>112020034</v>
      </c>
      <c r="B50" s="272">
        <f>IF(Encuestas!KY50="si",1,IF(Encuestas!KY50="no",0,0))</f>
        <v>0</v>
      </c>
      <c r="C50" s="272">
        <f>IF(Encuestas!LB50="si",1,IF(Encuestas!LB50="no",0,""))</f>
        <v>0</v>
      </c>
      <c r="D50" s="272">
        <f>IF(Encuestas!LE50="si",1,IF(Encuestas!LE50="no",0,""))</f>
        <v>0</v>
      </c>
      <c r="E50" s="272">
        <f>IF(Encuestas!LH50="si",1,IF(Encuestas!LH50="no",0,""))</f>
        <v>0</v>
      </c>
      <c r="F50" s="272">
        <f>IF(Encuestas!LK50="si",1,IF(Encuestas!LK50="no",0,""))</f>
        <v>0</v>
      </c>
      <c r="G50" s="272">
        <f>IF(Encuestas!LN50="si",1,IF(Encuestas!LN50="no",0,""))</f>
        <v>0</v>
      </c>
      <c r="H50" s="272">
        <f>IF(Encuestas!LQ50="si",1,IF(Encuestas!LQ50="no",0,""))</f>
        <v>0</v>
      </c>
      <c r="I50" s="272">
        <f>IF(Encuestas!LT50="si",1,IF(Encuestas!LT50="no",0,""))</f>
        <v>0</v>
      </c>
      <c r="J50" s="272">
        <f>IF(Encuestas!LW50="si",1,IF(Encuestas!LW50="no",0,""))</f>
        <v>0</v>
      </c>
      <c r="K50" s="272">
        <f>IF(Encuestas!LZ50="si",1,IF(Encuestas!LZ50="no",0,""))</f>
        <v>0</v>
      </c>
      <c r="L50" s="272">
        <f>IF(Encuestas!MC50="si",1,IF(Encuestas!MC50="no",0,""))</f>
        <v>0</v>
      </c>
      <c r="M50" s="272">
        <f>IF(Encuestas!MF50="si",1,IF(Encuestas!MF50="no",0,""))</f>
        <v>0</v>
      </c>
      <c r="N50" s="272">
        <f>IF(Encuestas!MI50="si",1,IF(Encuestas!MI50="no",0,""))</f>
        <v>0</v>
      </c>
      <c r="O50" s="272" t="str">
        <f>IF(Encuestas!ML50="si",1,IF(Encuestas!ML50="no",0,""))</f>
        <v/>
      </c>
      <c r="P50" s="272">
        <f>IF(Encuestas!MO50="si",1,IF(Encuestas!MO50="no",0,""))</f>
        <v>0</v>
      </c>
    </row>
    <row r="51" spans="1:16" x14ac:dyDescent="0.25">
      <c r="A51" s="272">
        <f>Encuestas!A51</f>
        <v>112020229</v>
      </c>
      <c r="B51" s="272">
        <f>IF(Encuestas!KY51="si",1,IF(Encuestas!KY51="no",0,0))</f>
        <v>1</v>
      </c>
      <c r="C51" s="272">
        <f>IF(Encuestas!LB51="si",1,IF(Encuestas!LB51="no",0,""))</f>
        <v>0</v>
      </c>
      <c r="D51" s="272">
        <f>IF(Encuestas!LE51="si",1,IF(Encuestas!LE51="no",0,""))</f>
        <v>0</v>
      </c>
      <c r="E51" s="272">
        <f>IF(Encuestas!LH51="si",1,IF(Encuestas!LH51="no",0,""))</f>
        <v>0</v>
      </c>
      <c r="F51" s="272" t="str">
        <f>IF(Encuestas!LK51="si",1,IF(Encuestas!LK51="no",0,""))</f>
        <v/>
      </c>
      <c r="G51" s="272" t="str">
        <f>IF(Encuestas!LN51="si",1,IF(Encuestas!LN51="no",0,""))</f>
        <v/>
      </c>
      <c r="H51" s="272" t="str">
        <f>IF(Encuestas!LQ51="si",1,IF(Encuestas!LQ51="no",0,""))</f>
        <v/>
      </c>
      <c r="I51" s="272">
        <f>IF(Encuestas!LT51="si",1,IF(Encuestas!LT51="no",0,""))</f>
        <v>0</v>
      </c>
      <c r="J51" s="272">
        <f>IF(Encuestas!LW51="si",1,IF(Encuestas!LW51="no",0,""))</f>
        <v>0</v>
      </c>
      <c r="K51" s="272">
        <f>IF(Encuestas!LZ51="si",1,IF(Encuestas!LZ51="no",0,""))</f>
        <v>0</v>
      </c>
      <c r="L51" s="272">
        <f>IF(Encuestas!MC51="si",1,IF(Encuestas!MC51="no",0,""))</f>
        <v>0</v>
      </c>
      <c r="M51" s="272">
        <f>IF(Encuestas!MF51="si",1,IF(Encuestas!MF51="no",0,""))</f>
        <v>0</v>
      </c>
      <c r="N51" s="272">
        <f>IF(Encuestas!MI51="si",1,IF(Encuestas!MI51="no",0,""))</f>
        <v>0</v>
      </c>
      <c r="O51" s="272">
        <f>IF(Encuestas!ML51="si",1,IF(Encuestas!ML51="no",0,""))</f>
        <v>0</v>
      </c>
      <c r="P51" s="272">
        <f>IF(Encuestas!MO51="si",1,IF(Encuestas!MO51="no",0,""))</f>
        <v>0</v>
      </c>
    </row>
    <row r="52" spans="1:16" x14ac:dyDescent="0.25">
      <c r="A52" s="272">
        <f>Encuestas!A52</f>
        <v>112020109</v>
      </c>
      <c r="B52" s="272">
        <f>IF(Encuestas!KY52="si",1,IF(Encuestas!KY52="no",0,0))</f>
        <v>1</v>
      </c>
      <c r="C52" s="272">
        <f>IF(Encuestas!LB52="si",1,IF(Encuestas!LB52="no",0,""))</f>
        <v>1</v>
      </c>
      <c r="D52" s="272">
        <f>IF(Encuestas!LE52="si",1,IF(Encuestas!LE52="no",0,""))</f>
        <v>0</v>
      </c>
      <c r="E52" s="272">
        <f>IF(Encuestas!LH52="si",1,IF(Encuestas!LH52="no",0,""))</f>
        <v>0</v>
      </c>
      <c r="F52" s="272">
        <f>IF(Encuestas!LK52="si",1,IF(Encuestas!LK52="no",0,""))</f>
        <v>0</v>
      </c>
      <c r="G52" s="272">
        <f>IF(Encuestas!LN52="si",1,IF(Encuestas!LN52="no",0,""))</f>
        <v>1</v>
      </c>
      <c r="H52" s="272">
        <f>IF(Encuestas!LQ52="si",1,IF(Encuestas!LQ52="no",0,""))</f>
        <v>1</v>
      </c>
      <c r="I52" s="272">
        <f>IF(Encuestas!LT52="si",1,IF(Encuestas!LT52="no",0,""))</f>
        <v>1</v>
      </c>
      <c r="J52" s="272">
        <f>IF(Encuestas!LW52="si",1,IF(Encuestas!LW52="no",0,""))</f>
        <v>0</v>
      </c>
      <c r="K52" s="272">
        <f>IF(Encuestas!LZ52="si",1,IF(Encuestas!LZ52="no",0,""))</f>
        <v>0</v>
      </c>
      <c r="L52" s="272">
        <f>IF(Encuestas!MC52="si",1,IF(Encuestas!MC52="no",0,""))</f>
        <v>0</v>
      </c>
      <c r="M52" s="272">
        <f>IF(Encuestas!MF52="si",1,IF(Encuestas!MF52="no",0,""))</f>
        <v>0</v>
      </c>
      <c r="N52" s="272">
        <f>IF(Encuestas!MI52="si",1,IF(Encuestas!MI52="no",0,""))</f>
        <v>0</v>
      </c>
      <c r="O52" s="272">
        <f>IF(Encuestas!ML52="si",1,IF(Encuestas!ML52="no",0,""))</f>
        <v>0</v>
      </c>
      <c r="P52" s="272" t="str">
        <f>IF(Encuestas!MO52="si",1,IF(Encuestas!MO52="no",0,""))</f>
        <v/>
      </c>
    </row>
    <row r="53" spans="1:16" x14ac:dyDescent="0.25">
      <c r="A53" s="272">
        <f>Encuestas!A53</f>
        <v>112020087</v>
      </c>
      <c r="B53" s="272">
        <f>IF(Encuestas!KY53="si",1,IF(Encuestas!KY53="no",0,0))</f>
        <v>1</v>
      </c>
      <c r="C53" s="272">
        <f>IF(Encuestas!LB53="si",1,IF(Encuestas!LB53="no",0,""))</f>
        <v>0</v>
      </c>
      <c r="D53" s="272">
        <f>IF(Encuestas!LE53="si",1,IF(Encuestas!LE53="no",0,""))</f>
        <v>0</v>
      </c>
      <c r="E53" s="272">
        <f>IF(Encuestas!LH53="si",1,IF(Encuestas!LH53="no",0,""))</f>
        <v>0</v>
      </c>
      <c r="F53" s="272">
        <f>IF(Encuestas!LK53="si",1,IF(Encuestas!LK53="no",0,""))</f>
        <v>0</v>
      </c>
      <c r="G53" s="272">
        <f>IF(Encuestas!LN53="si",1,IF(Encuestas!LN53="no",0,""))</f>
        <v>1</v>
      </c>
      <c r="H53" s="272">
        <f>IF(Encuestas!LQ53="si",1,IF(Encuestas!LQ53="no",0,""))</f>
        <v>1</v>
      </c>
      <c r="I53" s="272">
        <f>IF(Encuestas!LT53="si",1,IF(Encuestas!LT53="no",0,""))</f>
        <v>1</v>
      </c>
      <c r="J53" s="272">
        <f>IF(Encuestas!LW53="si",1,IF(Encuestas!LW53="no",0,""))</f>
        <v>0</v>
      </c>
      <c r="K53" s="272">
        <f>IF(Encuestas!LZ53="si",1,IF(Encuestas!LZ53="no",0,""))</f>
        <v>0</v>
      </c>
      <c r="L53" s="272">
        <f>IF(Encuestas!MC53="si",1,IF(Encuestas!MC53="no",0,""))</f>
        <v>0</v>
      </c>
      <c r="M53" s="272">
        <f>IF(Encuestas!MF53="si",1,IF(Encuestas!MF53="no",0,""))</f>
        <v>0</v>
      </c>
      <c r="N53" s="272">
        <f>IF(Encuestas!MI53="si",1,IF(Encuestas!MI53="no",0,""))</f>
        <v>0</v>
      </c>
      <c r="O53" s="272">
        <f>IF(Encuestas!ML53="si",1,IF(Encuestas!ML53="no",0,""))</f>
        <v>0</v>
      </c>
      <c r="P53" s="272">
        <f>IF(Encuestas!MO53="si",1,IF(Encuestas!MO53="no",0,""))</f>
        <v>0</v>
      </c>
    </row>
    <row r="54" spans="1:16" x14ac:dyDescent="0.25">
      <c r="A54" s="272">
        <f>Encuestas!A54</f>
        <v>111020097</v>
      </c>
      <c r="B54" s="272">
        <f>IF(Encuestas!KY54="si",1,IF(Encuestas!KY54="no",0,0))</f>
        <v>1</v>
      </c>
      <c r="C54" s="272">
        <f>IF(Encuestas!LB54="si",1,IF(Encuestas!LB54="no",0,""))</f>
        <v>0</v>
      </c>
      <c r="D54" s="272">
        <f>IF(Encuestas!LE54="si",1,IF(Encuestas!LE54="no",0,""))</f>
        <v>0</v>
      </c>
      <c r="E54" s="272">
        <f>IF(Encuestas!LH54="si",1,IF(Encuestas!LH54="no",0,""))</f>
        <v>0</v>
      </c>
      <c r="F54" s="272">
        <f>IF(Encuestas!LK54="si",1,IF(Encuestas!LK54="no",0,""))</f>
        <v>0</v>
      </c>
      <c r="G54" s="272">
        <f>IF(Encuestas!LN54="si",1,IF(Encuestas!LN54="no",0,""))</f>
        <v>1</v>
      </c>
      <c r="H54" s="272">
        <f>IF(Encuestas!LQ54="si",1,IF(Encuestas!LQ54="no",0,""))</f>
        <v>0</v>
      </c>
      <c r="I54" s="272">
        <f>IF(Encuestas!LT54="si",1,IF(Encuestas!LT54="no",0,""))</f>
        <v>0</v>
      </c>
      <c r="J54" s="272" t="str">
        <f>IF(Encuestas!LW54="si",1,IF(Encuestas!LW54="no",0,""))</f>
        <v/>
      </c>
      <c r="K54" s="272" t="str">
        <f>IF(Encuestas!LZ54="si",1,IF(Encuestas!LZ54="no",0,""))</f>
        <v/>
      </c>
      <c r="L54" s="272" t="str">
        <f>IF(Encuestas!MC54="si",1,IF(Encuestas!MC54="no",0,""))</f>
        <v/>
      </c>
      <c r="M54" s="272" t="str">
        <f>IF(Encuestas!MF54="si",1,IF(Encuestas!MF54="no",0,""))</f>
        <v/>
      </c>
      <c r="N54" s="272">
        <f>IF(Encuestas!MI54="si",1,IF(Encuestas!MI54="no",0,""))</f>
        <v>0</v>
      </c>
      <c r="O54" s="272">
        <f>IF(Encuestas!ML54="si",1,IF(Encuestas!ML54="no",0,""))</f>
        <v>0</v>
      </c>
      <c r="P54" s="272">
        <f>IF(Encuestas!MO54="si",1,IF(Encuestas!MO54="no",0,""))</f>
        <v>0</v>
      </c>
    </row>
    <row r="55" spans="1:16" x14ac:dyDescent="0.25">
      <c r="A55" s="272">
        <f>Encuestas!A55</f>
        <v>112020259</v>
      </c>
      <c r="B55" s="272">
        <f>IF(Encuestas!KY55="si",1,IF(Encuestas!KY55="no",0,0))</f>
        <v>0</v>
      </c>
      <c r="C55" s="272" t="str">
        <f>IF(Encuestas!LB55="si",1,IF(Encuestas!LB55="no",0,""))</f>
        <v/>
      </c>
      <c r="D55" s="272" t="str">
        <f>IF(Encuestas!LE55="si",1,IF(Encuestas!LE55="no",0,""))</f>
        <v/>
      </c>
      <c r="E55" s="272" t="str">
        <f>IF(Encuestas!LH55="si",1,IF(Encuestas!LH55="no",0,""))</f>
        <v/>
      </c>
      <c r="F55" s="272" t="str">
        <f>IF(Encuestas!LK55="si",1,IF(Encuestas!LK55="no",0,""))</f>
        <v/>
      </c>
      <c r="G55" s="272">
        <f>IF(Encuestas!LN55="si",1,IF(Encuestas!LN55="no",0,""))</f>
        <v>1</v>
      </c>
      <c r="H55" s="272">
        <f>IF(Encuestas!LQ55="si",1,IF(Encuestas!LQ55="no",0,""))</f>
        <v>1</v>
      </c>
      <c r="I55" s="272">
        <f>IF(Encuestas!LT55="si",1,IF(Encuestas!LT55="no",0,""))</f>
        <v>0</v>
      </c>
      <c r="J55" s="272" t="str">
        <f>IF(Encuestas!LW55="si",1,IF(Encuestas!LW55="no",0,""))</f>
        <v/>
      </c>
      <c r="K55" s="272" t="str">
        <f>IF(Encuestas!LZ55="si",1,IF(Encuestas!LZ55="no",0,""))</f>
        <v/>
      </c>
      <c r="L55" s="272" t="str">
        <f>IF(Encuestas!MC55="si",1,IF(Encuestas!MC55="no",0,""))</f>
        <v/>
      </c>
      <c r="M55" s="272" t="str">
        <f>IF(Encuestas!MF55="si",1,IF(Encuestas!MF55="no",0,""))</f>
        <v/>
      </c>
      <c r="N55" s="272">
        <f>IF(Encuestas!MI55="si",1,IF(Encuestas!MI55="no",0,""))</f>
        <v>0</v>
      </c>
      <c r="O55" s="272">
        <f>IF(Encuestas!ML55="si",1,IF(Encuestas!ML55="no",0,""))</f>
        <v>0</v>
      </c>
      <c r="P55" s="272">
        <f>IF(Encuestas!MO55="si",1,IF(Encuestas!MO55="no",0,""))</f>
        <v>0</v>
      </c>
    </row>
    <row r="56" spans="1:16" x14ac:dyDescent="0.25">
      <c r="A56" s="272">
        <f>Encuestas!A56</f>
        <v>112020164</v>
      </c>
      <c r="B56" s="272">
        <f>IF(Encuestas!KY56="si",1,IF(Encuestas!KY56="no",0,0))</f>
        <v>1</v>
      </c>
      <c r="C56" s="272" t="str">
        <f>IF(Encuestas!LB56="si",1,IF(Encuestas!LB56="no",0,""))</f>
        <v/>
      </c>
      <c r="D56" s="272" t="str">
        <f>IF(Encuestas!LE56="si",1,IF(Encuestas!LE56="no",0,""))</f>
        <v/>
      </c>
      <c r="E56" s="272" t="str">
        <f>IF(Encuestas!LH56="si",1,IF(Encuestas!LH56="no",0,""))</f>
        <v/>
      </c>
      <c r="F56" s="272" t="str">
        <f>IF(Encuestas!LK56="si",1,IF(Encuestas!LK56="no",0,""))</f>
        <v/>
      </c>
      <c r="G56" s="272">
        <f>IF(Encuestas!LN56="si",1,IF(Encuestas!LN56="no",0,""))</f>
        <v>1</v>
      </c>
      <c r="H56" s="272">
        <f>IF(Encuestas!LQ56="si",1,IF(Encuestas!LQ56="no",0,""))</f>
        <v>1</v>
      </c>
      <c r="I56" s="272">
        <f>IF(Encuestas!LT56="si",1,IF(Encuestas!LT56="no",0,""))</f>
        <v>0</v>
      </c>
      <c r="J56" s="272" t="str">
        <f>IF(Encuestas!LW56="si",1,IF(Encuestas!LW56="no",0,""))</f>
        <v/>
      </c>
      <c r="K56" s="272" t="str">
        <f>IF(Encuestas!LZ56="si",1,IF(Encuestas!LZ56="no",0,""))</f>
        <v/>
      </c>
      <c r="L56" s="272" t="str">
        <f>IF(Encuestas!MC56="si",1,IF(Encuestas!MC56="no",0,""))</f>
        <v/>
      </c>
      <c r="M56" s="272" t="str">
        <f>IF(Encuestas!MF56="si",1,IF(Encuestas!MF56="no",0,""))</f>
        <v/>
      </c>
      <c r="N56" s="272">
        <f>IF(Encuestas!MI56="si",1,IF(Encuestas!MI56="no",0,""))</f>
        <v>0</v>
      </c>
      <c r="O56" s="272">
        <f>IF(Encuestas!ML56="si",1,IF(Encuestas!ML56="no",0,""))</f>
        <v>0</v>
      </c>
      <c r="P56" s="272">
        <f>IF(Encuestas!MO56="si",1,IF(Encuestas!MO56="no",0,""))</f>
        <v>0</v>
      </c>
    </row>
    <row r="57" spans="1:16" x14ac:dyDescent="0.25">
      <c r="A57" s="272">
        <f>Encuestas!A57</f>
        <v>112020118</v>
      </c>
      <c r="B57" s="272">
        <f>IF(Encuestas!KY57="si",1,IF(Encuestas!KY57="no",0,0))</f>
        <v>1</v>
      </c>
      <c r="C57" s="272">
        <f>IF(Encuestas!LB57="si",1,IF(Encuestas!LB57="no",0,""))</f>
        <v>1</v>
      </c>
      <c r="D57" s="272" t="str">
        <f>IF(Encuestas!LE57="si",1,IF(Encuestas!LE57="no",0,""))</f>
        <v/>
      </c>
      <c r="E57" s="272" t="str">
        <f>IF(Encuestas!LH57="si",1,IF(Encuestas!LH57="no",0,""))</f>
        <v/>
      </c>
      <c r="F57" s="272" t="str">
        <f>IF(Encuestas!LK57="si",1,IF(Encuestas!LK57="no",0,""))</f>
        <v/>
      </c>
      <c r="G57" s="272" t="str">
        <f>IF(Encuestas!LN57="si",1,IF(Encuestas!LN57="no",0,""))</f>
        <v/>
      </c>
      <c r="H57" s="272" t="str">
        <f>IF(Encuestas!LQ57="si",1,IF(Encuestas!LQ57="no",0,""))</f>
        <v/>
      </c>
      <c r="I57" s="272">
        <f>IF(Encuestas!LT57="si",1,IF(Encuestas!LT57="no",0,""))</f>
        <v>0</v>
      </c>
      <c r="J57" s="272" t="str">
        <f>IF(Encuestas!LW57="si",1,IF(Encuestas!LW57="no",0,""))</f>
        <v/>
      </c>
      <c r="K57" s="272" t="str">
        <f>IF(Encuestas!LZ57="si",1,IF(Encuestas!LZ57="no",0,""))</f>
        <v/>
      </c>
      <c r="L57" s="272" t="str">
        <f>IF(Encuestas!MC57="si",1,IF(Encuestas!MC57="no",0,""))</f>
        <v/>
      </c>
      <c r="M57" s="272" t="str">
        <f>IF(Encuestas!MF57="si",1,IF(Encuestas!MF57="no",0,""))</f>
        <v/>
      </c>
      <c r="N57" s="272">
        <f>IF(Encuestas!MI57="si",1,IF(Encuestas!MI57="no",0,""))</f>
        <v>0</v>
      </c>
      <c r="O57" s="272">
        <f>IF(Encuestas!ML57="si",1,IF(Encuestas!ML57="no",0,""))</f>
        <v>0</v>
      </c>
      <c r="P57" s="272">
        <f>IF(Encuestas!MO57="si",1,IF(Encuestas!MO57="no",0,""))</f>
        <v>0</v>
      </c>
    </row>
    <row r="58" spans="1:16" x14ac:dyDescent="0.25">
      <c r="A58" s="272">
        <f>Encuestas!A58</f>
        <v>112010164</v>
      </c>
      <c r="B58" s="272">
        <f>IF(Encuestas!KY58="si",1,IF(Encuestas!KY58="no",0,0))</f>
        <v>0</v>
      </c>
      <c r="C58" s="272" t="str">
        <f>IF(Encuestas!LB58="si",1,IF(Encuestas!LB58="no",0,""))</f>
        <v/>
      </c>
      <c r="D58" s="272" t="str">
        <f>IF(Encuestas!LE58="si",1,IF(Encuestas!LE58="no",0,""))</f>
        <v/>
      </c>
      <c r="E58" s="272" t="str">
        <f>IF(Encuestas!LH58="si",1,IF(Encuestas!LH58="no",0,""))</f>
        <v/>
      </c>
      <c r="F58" s="272" t="str">
        <f>IF(Encuestas!LK58="si",1,IF(Encuestas!LK58="no",0,""))</f>
        <v/>
      </c>
      <c r="G58" s="272" t="str">
        <f>IF(Encuestas!LN58="si",1,IF(Encuestas!LN58="no",0,""))</f>
        <v/>
      </c>
      <c r="H58" s="272" t="str">
        <f>IF(Encuestas!LQ58="si",1,IF(Encuestas!LQ58="no",0,""))</f>
        <v/>
      </c>
      <c r="I58" s="272">
        <f>IF(Encuestas!LT58="si",1,IF(Encuestas!LT58="no",0,""))</f>
        <v>0</v>
      </c>
      <c r="J58" s="272">
        <f>IF(Encuestas!LW58="si",1,IF(Encuestas!LW58="no",0,""))</f>
        <v>0</v>
      </c>
      <c r="K58" s="272">
        <f>IF(Encuestas!LZ58="si",1,IF(Encuestas!LZ58="no",0,""))</f>
        <v>0</v>
      </c>
      <c r="L58" s="272">
        <f>IF(Encuestas!MC58="si",1,IF(Encuestas!MC58="no",0,""))</f>
        <v>0</v>
      </c>
      <c r="M58" s="272">
        <f>IF(Encuestas!MF58="si",1,IF(Encuestas!MF58="no",0,""))</f>
        <v>0</v>
      </c>
      <c r="N58" s="272">
        <f>IF(Encuestas!MI58="si",1,IF(Encuestas!MI58="no",0,""))</f>
        <v>0</v>
      </c>
      <c r="O58" s="272">
        <f>IF(Encuestas!ML58="si",1,IF(Encuestas!ML58="no",0,""))</f>
        <v>0</v>
      </c>
      <c r="P58" s="272">
        <f>IF(Encuestas!MO58="si",1,IF(Encuestas!MO58="no",0,""))</f>
        <v>0</v>
      </c>
    </row>
    <row r="59" spans="1:16" x14ac:dyDescent="0.25">
      <c r="A59" s="272">
        <f>Encuestas!A59</f>
        <v>111020027</v>
      </c>
      <c r="B59" s="272">
        <f>IF(Encuestas!KY59="si",1,IF(Encuestas!KY59="no",0,0))</f>
        <v>0</v>
      </c>
      <c r="C59" s="272" t="str">
        <f>IF(Encuestas!LB59="si",1,IF(Encuestas!LB59="no",0,""))</f>
        <v/>
      </c>
      <c r="D59" s="272" t="str">
        <f>IF(Encuestas!LE59="si",1,IF(Encuestas!LE59="no",0,""))</f>
        <v/>
      </c>
      <c r="E59" s="272" t="str">
        <f>IF(Encuestas!LH59="si",1,IF(Encuestas!LH59="no",0,""))</f>
        <v/>
      </c>
      <c r="F59" s="272" t="str">
        <f>IF(Encuestas!LK59="si",1,IF(Encuestas!LK59="no",0,""))</f>
        <v/>
      </c>
      <c r="G59" s="272">
        <f>IF(Encuestas!LN59="si",1,IF(Encuestas!LN59="no",0,""))</f>
        <v>1</v>
      </c>
      <c r="H59" s="272">
        <f>IF(Encuestas!LQ59="si",1,IF(Encuestas!LQ59="no",0,""))</f>
        <v>1</v>
      </c>
      <c r="I59" s="272">
        <f>IF(Encuestas!LT59="si",1,IF(Encuestas!LT59="no",0,""))</f>
        <v>0</v>
      </c>
      <c r="J59" s="272" t="str">
        <f>IF(Encuestas!LW59="si",1,IF(Encuestas!LW59="no",0,""))</f>
        <v/>
      </c>
      <c r="K59" s="272" t="str">
        <f>IF(Encuestas!LZ59="si",1,IF(Encuestas!LZ59="no",0,""))</f>
        <v/>
      </c>
      <c r="L59" s="272" t="str">
        <f>IF(Encuestas!MC59="si",1,IF(Encuestas!MC59="no",0,""))</f>
        <v/>
      </c>
      <c r="M59" s="272" t="str">
        <f>IF(Encuestas!MF59="si",1,IF(Encuestas!MF59="no",0,""))</f>
        <v/>
      </c>
      <c r="N59" s="272">
        <f>IF(Encuestas!MI59="si",1,IF(Encuestas!MI59="no",0,""))</f>
        <v>0</v>
      </c>
      <c r="O59" s="272">
        <f>IF(Encuestas!ML59="si",1,IF(Encuestas!ML59="no",0,""))</f>
        <v>0</v>
      </c>
      <c r="P59" s="272">
        <f>IF(Encuestas!MO59="si",1,IF(Encuestas!MO59="no",0,""))</f>
        <v>0</v>
      </c>
    </row>
    <row r="60" spans="1:16" x14ac:dyDescent="0.25">
      <c r="A60" s="272">
        <f>Encuestas!A60</f>
        <v>111020203</v>
      </c>
      <c r="B60" s="272">
        <f>IF(Encuestas!KY60="si",1,IF(Encuestas!KY60="no",0,0))</f>
        <v>0</v>
      </c>
      <c r="C60" s="272" t="str">
        <f>IF(Encuestas!LB60="si",1,IF(Encuestas!LB60="no",0,""))</f>
        <v/>
      </c>
      <c r="D60" s="272" t="str">
        <f>IF(Encuestas!LE60="si",1,IF(Encuestas!LE60="no",0,""))</f>
        <v/>
      </c>
      <c r="E60" s="272" t="str">
        <f>IF(Encuestas!LH60="si",1,IF(Encuestas!LH60="no",0,""))</f>
        <v/>
      </c>
      <c r="F60" s="272" t="str">
        <f>IF(Encuestas!LK60="si",1,IF(Encuestas!LK60="no",0,""))</f>
        <v/>
      </c>
      <c r="G60" s="272" t="str">
        <f>IF(Encuestas!LN60="si",1,IF(Encuestas!LN60="no",0,""))</f>
        <v/>
      </c>
      <c r="H60" s="272" t="str">
        <f>IF(Encuestas!LQ60="si",1,IF(Encuestas!LQ60="no",0,""))</f>
        <v/>
      </c>
      <c r="I60" s="272">
        <f>IF(Encuestas!LT60="si",1,IF(Encuestas!LT60="no",0,""))</f>
        <v>0</v>
      </c>
      <c r="J60" s="272">
        <f>IF(Encuestas!LW60="si",1,IF(Encuestas!LW60="no",0,""))</f>
        <v>0</v>
      </c>
      <c r="K60" s="272">
        <f>IF(Encuestas!LZ60="si",1,IF(Encuestas!LZ60="no",0,""))</f>
        <v>0</v>
      </c>
      <c r="L60" s="272">
        <f>IF(Encuestas!MC60="si",1,IF(Encuestas!MC60="no",0,""))</f>
        <v>0</v>
      </c>
      <c r="M60" s="272">
        <f>IF(Encuestas!MF60="si",1,IF(Encuestas!MF60="no",0,""))</f>
        <v>0</v>
      </c>
      <c r="N60" s="272">
        <f>IF(Encuestas!MI60="si",1,IF(Encuestas!MI60="no",0,""))</f>
        <v>0</v>
      </c>
      <c r="O60" s="272">
        <f>IF(Encuestas!ML60="si",1,IF(Encuestas!ML60="no",0,""))</f>
        <v>0</v>
      </c>
      <c r="P60" s="272">
        <f>IF(Encuestas!MO60="si",1,IF(Encuestas!MO60="no",0,""))</f>
        <v>0</v>
      </c>
    </row>
    <row r="61" spans="1:16" x14ac:dyDescent="0.25">
      <c r="A61" s="272">
        <f>Encuestas!A61</f>
        <v>111020192</v>
      </c>
      <c r="B61" s="272">
        <f>IF(Encuestas!KY61="si",1,IF(Encuestas!KY61="no",0,0))</f>
        <v>1</v>
      </c>
      <c r="C61" s="272">
        <f>IF(Encuestas!LB61="si",1,IF(Encuestas!LB61="no",0,""))</f>
        <v>0</v>
      </c>
      <c r="D61" s="272">
        <f>IF(Encuestas!LE61="si",1,IF(Encuestas!LE61="no",0,""))</f>
        <v>0</v>
      </c>
      <c r="E61" s="272">
        <f>IF(Encuestas!LH61="si",1,IF(Encuestas!LH61="no",0,""))</f>
        <v>0</v>
      </c>
      <c r="F61" s="272">
        <f>IF(Encuestas!LK61="si",1,IF(Encuestas!LK61="no",0,""))</f>
        <v>0</v>
      </c>
      <c r="G61" s="272">
        <f>IF(Encuestas!LN61="si",1,IF(Encuestas!LN61="no",0,""))</f>
        <v>1</v>
      </c>
      <c r="H61" s="272">
        <f>IF(Encuestas!LQ61="si",1,IF(Encuestas!LQ61="no",0,""))</f>
        <v>1</v>
      </c>
      <c r="I61" s="272">
        <f>IF(Encuestas!LT61="si",1,IF(Encuestas!LT61="no",0,""))</f>
        <v>1</v>
      </c>
      <c r="J61" s="272">
        <f>IF(Encuestas!LW61="si",1,IF(Encuestas!LW61="no",0,""))</f>
        <v>1</v>
      </c>
      <c r="K61" s="272">
        <f>IF(Encuestas!LZ61="si",1,IF(Encuestas!LZ61="no",0,""))</f>
        <v>0</v>
      </c>
      <c r="L61" s="272">
        <f>IF(Encuestas!MC61="si",1,IF(Encuestas!MC61="no",0,""))</f>
        <v>0</v>
      </c>
      <c r="M61" s="272">
        <f>IF(Encuestas!MF61="si",1,IF(Encuestas!MF61="no",0,""))</f>
        <v>0</v>
      </c>
      <c r="N61" s="272">
        <f>IF(Encuestas!MI61="si",1,IF(Encuestas!MI61="no",0,""))</f>
        <v>0</v>
      </c>
      <c r="O61" s="272">
        <f>IF(Encuestas!ML61="si",1,IF(Encuestas!ML61="no",0,""))</f>
        <v>0</v>
      </c>
      <c r="P61" s="272">
        <f>IF(Encuestas!MO61="si",1,IF(Encuestas!MO61="no",0,""))</f>
        <v>0</v>
      </c>
    </row>
    <row r="62" spans="1:16" x14ac:dyDescent="0.25">
      <c r="A62" s="272">
        <f>Encuestas!A62</f>
        <v>112022052</v>
      </c>
      <c r="B62" s="272">
        <f>IF(Encuestas!KY62="si",1,IF(Encuestas!KY62="no",0,0))</f>
        <v>0</v>
      </c>
      <c r="C62" s="272" t="str">
        <f>IF(Encuestas!LB62="si",1,IF(Encuestas!LB62="no",0,""))</f>
        <v/>
      </c>
      <c r="D62" s="272" t="str">
        <f>IF(Encuestas!LE62="si",1,IF(Encuestas!LE62="no",0,""))</f>
        <v/>
      </c>
      <c r="E62" s="272" t="str">
        <f>IF(Encuestas!LH62="si",1,IF(Encuestas!LH62="no",0,""))</f>
        <v/>
      </c>
      <c r="F62" s="272" t="str">
        <f>IF(Encuestas!LK62="si",1,IF(Encuestas!LK62="no",0,""))</f>
        <v/>
      </c>
      <c r="G62" s="272" t="str">
        <f>IF(Encuestas!LN62="si",1,IF(Encuestas!LN62="no",0,""))</f>
        <v/>
      </c>
      <c r="H62" s="272" t="str">
        <f>IF(Encuestas!LQ62="si",1,IF(Encuestas!LQ62="no",0,""))</f>
        <v/>
      </c>
      <c r="I62" s="272">
        <f>IF(Encuestas!LT62="si",1,IF(Encuestas!LT62="no",0,""))</f>
        <v>0</v>
      </c>
      <c r="J62" s="272">
        <f>IF(Encuestas!LW62="si",1,IF(Encuestas!LW62="no",0,""))</f>
        <v>0</v>
      </c>
      <c r="K62" s="272">
        <f>IF(Encuestas!LZ62="si",1,IF(Encuestas!LZ62="no",0,""))</f>
        <v>0</v>
      </c>
      <c r="L62" s="272">
        <f>IF(Encuestas!MC62="si",1,IF(Encuestas!MC62="no",0,""))</f>
        <v>0</v>
      </c>
      <c r="M62" s="272">
        <f>IF(Encuestas!MF62="si",1,IF(Encuestas!MF62="no",0,""))</f>
        <v>0</v>
      </c>
      <c r="N62" s="272">
        <f>IF(Encuestas!MI62="si",1,IF(Encuestas!MI62="no",0,""))</f>
        <v>0</v>
      </c>
      <c r="O62" s="272">
        <f>IF(Encuestas!ML62="si",1,IF(Encuestas!ML62="no",0,""))</f>
        <v>0</v>
      </c>
      <c r="P62" s="272">
        <f>IF(Encuestas!MO62="si",1,IF(Encuestas!MO62="no",0,""))</f>
        <v>0</v>
      </c>
    </row>
    <row r="63" spans="1:16" x14ac:dyDescent="0.25">
      <c r="A63" s="272">
        <f>Encuestas!A63</f>
        <v>111020181</v>
      </c>
      <c r="B63" s="272">
        <f>IF(Encuestas!KY63="si",1,IF(Encuestas!KY63="no",0,0))</f>
        <v>0</v>
      </c>
      <c r="C63" s="272" t="str">
        <f>IF(Encuestas!LB63="si",1,IF(Encuestas!LB63="no",0,""))</f>
        <v/>
      </c>
      <c r="D63" s="272" t="str">
        <f>IF(Encuestas!LE63="si",1,IF(Encuestas!LE63="no",0,""))</f>
        <v/>
      </c>
      <c r="E63" s="272" t="str">
        <f>IF(Encuestas!LH63="si",1,IF(Encuestas!LH63="no",0,""))</f>
        <v/>
      </c>
      <c r="F63" s="272" t="str">
        <f>IF(Encuestas!LK63="si",1,IF(Encuestas!LK63="no",0,""))</f>
        <v/>
      </c>
      <c r="G63" s="272">
        <f>IF(Encuestas!LN63="si",1,IF(Encuestas!LN63="no",0,""))</f>
        <v>1</v>
      </c>
      <c r="H63" s="272">
        <f>IF(Encuestas!LQ63="si",1,IF(Encuestas!LQ63="no",0,""))</f>
        <v>1</v>
      </c>
      <c r="I63" s="272">
        <f>IF(Encuestas!LT63="si",1,IF(Encuestas!LT63="no",0,""))</f>
        <v>0</v>
      </c>
      <c r="J63" s="272">
        <f>IF(Encuestas!LW63="si",1,IF(Encuestas!LW63="no",0,""))</f>
        <v>0</v>
      </c>
      <c r="K63" s="272">
        <f>IF(Encuestas!LZ63="si",1,IF(Encuestas!LZ63="no",0,""))</f>
        <v>0</v>
      </c>
      <c r="L63" s="272">
        <f>IF(Encuestas!MC63="si",1,IF(Encuestas!MC63="no",0,""))</f>
        <v>0</v>
      </c>
      <c r="M63" s="272">
        <f>IF(Encuestas!MF63="si",1,IF(Encuestas!MF63="no",0,""))</f>
        <v>0</v>
      </c>
      <c r="N63" s="272">
        <f>IF(Encuestas!MI63="si",1,IF(Encuestas!MI63="no",0,""))</f>
        <v>0</v>
      </c>
      <c r="O63" s="272">
        <f>IF(Encuestas!ML63="si",1,IF(Encuestas!ML63="no",0,""))</f>
        <v>0</v>
      </c>
      <c r="P63" s="272">
        <f>IF(Encuestas!MO63="si",1,IF(Encuestas!MO63="no",0,""))</f>
        <v>0</v>
      </c>
    </row>
    <row r="64" spans="1:16" x14ac:dyDescent="0.25">
      <c r="A64" s="272">
        <f>Encuestas!A64</f>
        <v>112020244</v>
      </c>
      <c r="B64" s="272">
        <f>IF(Encuestas!KY64="si",1,IF(Encuestas!KY64="no",0,0))</f>
        <v>1</v>
      </c>
      <c r="C64" s="272">
        <f>IF(Encuestas!LB64="si",1,IF(Encuestas!LB64="no",0,""))</f>
        <v>0</v>
      </c>
      <c r="D64" s="272">
        <f>IF(Encuestas!LE64="si",1,IF(Encuestas!LE64="no",0,""))</f>
        <v>0</v>
      </c>
      <c r="E64" s="272">
        <f>IF(Encuestas!LH64="si",1,IF(Encuestas!LH64="no",0,""))</f>
        <v>0</v>
      </c>
      <c r="F64" s="272" t="str">
        <f>IF(Encuestas!LK64="si",1,IF(Encuestas!LK64="no",0,""))</f>
        <v/>
      </c>
      <c r="G64" s="272">
        <f>IF(Encuestas!LN64="si",1,IF(Encuestas!LN64="no",0,""))</f>
        <v>1</v>
      </c>
      <c r="H64" s="272">
        <f>IF(Encuestas!LQ64="si",1,IF(Encuestas!LQ64="no",0,""))</f>
        <v>1</v>
      </c>
      <c r="I64" s="272">
        <f>IF(Encuestas!LT64="si",1,IF(Encuestas!LT64="no",0,""))</f>
        <v>1</v>
      </c>
      <c r="J64" s="272">
        <f>IF(Encuestas!LW64="si",1,IF(Encuestas!LW64="no",0,""))</f>
        <v>0</v>
      </c>
      <c r="K64" s="272">
        <f>IF(Encuestas!LZ64="si",1,IF(Encuestas!LZ64="no",0,""))</f>
        <v>0</v>
      </c>
      <c r="L64" s="272">
        <f>IF(Encuestas!MC64="si",1,IF(Encuestas!MC64="no",0,""))</f>
        <v>0</v>
      </c>
      <c r="M64" s="272">
        <f>IF(Encuestas!MF64="si",1,IF(Encuestas!MF64="no",0,""))</f>
        <v>0</v>
      </c>
      <c r="N64" s="272">
        <f>IF(Encuestas!MI64="si",1,IF(Encuestas!MI64="no",0,""))</f>
        <v>0</v>
      </c>
      <c r="O64" s="272">
        <f>IF(Encuestas!ML64="si",1,IF(Encuestas!ML64="no",0,""))</f>
        <v>0</v>
      </c>
      <c r="P64" s="272">
        <f>IF(Encuestas!MO64="si",1,IF(Encuestas!MO64="no",0,""))</f>
        <v>0</v>
      </c>
    </row>
    <row r="65" spans="1:16" x14ac:dyDescent="0.25">
      <c r="A65" s="272">
        <f>Encuestas!A65</f>
        <v>112020211</v>
      </c>
      <c r="B65" s="272">
        <f>IF(Encuestas!KY65="si",1,IF(Encuestas!KY65="no",0,0))</f>
        <v>1</v>
      </c>
      <c r="C65" s="272">
        <f>IF(Encuestas!LB65="si",1,IF(Encuestas!LB65="no",0,""))</f>
        <v>0</v>
      </c>
      <c r="D65" s="272">
        <f>IF(Encuestas!LE65="si",1,IF(Encuestas!LE65="no",0,""))</f>
        <v>0</v>
      </c>
      <c r="E65" s="272">
        <f>IF(Encuestas!LH65="si",1,IF(Encuestas!LH65="no",0,""))</f>
        <v>0</v>
      </c>
      <c r="F65" s="272">
        <f>IF(Encuestas!LK65="si",1,IF(Encuestas!LK65="no",0,""))</f>
        <v>0</v>
      </c>
      <c r="G65" s="272">
        <f>IF(Encuestas!LN65="si",1,IF(Encuestas!LN65="no",0,""))</f>
        <v>1</v>
      </c>
      <c r="H65" s="272">
        <f>IF(Encuestas!LQ65="si",1,IF(Encuestas!LQ65="no",0,""))</f>
        <v>1</v>
      </c>
      <c r="I65" s="272">
        <f>IF(Encuestas!LT65="si",1,IF(Encuestas!LT65="no",0,""))</f>
        <v>1</v>
      </c>
      <c r="J65" s="272">
        <f>IF(Encuestas!LW65="si",1,IF(Encuestas!LW65="no",0,""))</f>
        <v>1</v>
      </c>
      <c r="K65" s="272">
        <f>IF(Encuestas!LZ65="si",1,IF(Encuestas!LZ65="no",0,""))</f>
        <v>0</v>
      </c>
      <c r="L65" s="272">
        <f>IF(Encuestas!MC65="si",1,IF(Encuestas!MC65="no",0,""))</f>
        <v>0</v>
      </c>
      <c r="M65" s="272">
        <f>IF(Encuestas!MF65="si",1,IF(Encuestas!MF65="no",0,""))</f>
        <v>0</v>
      </c>
      <c r="N65" s="272">
        <f>IF(Encuestas!MI65="si",1,IF(Encuestas!MI65="no",0,""))</f>
        <v>0</v>
      </c>
      <c r="O65" s="272">
        <f>IF(Encuestas!ML65="si",1,IF(Encuestas!ML65="no",0,""))</f>
        <v>0</v>
      </c>
      <c r="P65" s="272">
        <f>IF(Encuestas!MO65="si",1,IF(Encuestas!MO65="no",0,""))</f>
        <v>0</v>
      </c>
    </row>
    <row r="66" spans="1:16" x14ac:dyDescent="0.25">
      <c r="A66" s="272">
        <f>Encuestas!A66</f>
        <v>112020194</v>
      </c>
      <c r="B66" s="272">
        <f>IF(Encuestas!KY66="si",1,IF(Encuestas!KY66="no",0,0))</f>
        <v>1</v>
      </c>
      <c r="C66" s="272" t="str">
        <f>IF(Encuestas!LB66="si",1,IF(Encuestas!LB66="no",0,""))</f>
        <v/>
      </c>
      <c r="D66" s="272" t="str">
        <f>IF(Encuestas!LE66="si",1,IF(Encuestas!LE66="no",0,""))</f>
        <v/>
      </c>
      <c r="E66" s="272" t="str">
        <f>IF(Encuestas!LH66="si",1,IF(Encuestas!LH66="no",0,""))</f>
        <v/>
      </c>
      <c r="F66" s="272" t="str">
        <f>IF(Encuestas!LK66="si",1,IF(Encuestas!LK66="no",0,""))</f>
        <v/>
      </c>
      <c r="G66" s="272">
        <f>IF(Encuestas!LN66="si",1,IF(Encuestas!LN66="no",0,""))</f>
        <v>1</v>
      </c>
      <c r="H66" s="272">
        <f>IF(Encuestas!LQ66="si",1,IF(Encuestas!LQ66="no",0,""))</f>
        <v>1</v>
      </c>
      <c r="I66" s="272">
        <f>IF(Encuestas!LT66="si",1,IF(Encuestas!LT66="no",0,""))</f>
        <v>1</v>
      </c>
      <c r="J66" s="272" t="str">
        <f>IF(Encuestas!LW66="si",1,IF(Encuestas!LW66="no",0,""))</f>
        <v/>
      </c>
      <c r="K66" s="272" t="str">
        <f>IF(Encuestas!LZ66="si",1,IF(Encuestas!LZ66="no",0,""))</f>
        <v/>
      </c>
      <c r="L66" s="272" t="str">
        <f>IF(Encuestas!MC66="si",1,IF(Encuestas!MC66="no",0,""))</f>
        <v/>
      </c>
      <c r="M66" s="272" t="str">
        <f>IF(Encuestas!MF66="si",1,IF(Encuestas!MF66="no",0,""))</f>
        <v/>
      </c>
      <c r="N66" s="272">
        <f>IF(Encuestas!MI66="si",1,IF(Encuestas!MI66="no",0,""))</f>
        <v>0</v>
      </c>
      <c r="O66" s="272">
        <f>IF(Encuestas!ML66="si",1,IF(Encuestas!ML66="no",0,""))</f>
        <v>0</v>
      </c>
      <c r="P66" s="272">
        <f>IF(Encuestas!MO66="si",1,IF(Encuestas!MO66="no",0,""))</f>
        <v>0</v>
      </c>
    </row>
    <row r="67" spans="1:16" x14ac:dyDescent="0.25">
      <c r="A67" s="272">
        <f>Encuestas!A67</f>
        <v>112020068</v>
      </c>
      <c r="B67" s="272">
        <f>IF(Encuestas!KY67="si",1,IF(Encuestas!KY67="no",0,0))</f>
        <v>0</v>
      </c>
      <c r="C67" s="272" t="str">
        <f>IF(Encuestas!LB67="si",1,IF(Encuestas!LB67="no",0,""))</f>
        <v/>
      </c>
      <c r="D67" s="272" t="str">
        <f>IF(Encuestas!LE67="si",1,IF(Encuestas!LE67="no",0,""))</f>
        <v/>
      </c>
      <c r="E67" s="272" t="str">
        <f>IF(Encuestas!LH67="si",1,IF(Encuestas!LH67="no",0,""))</f>
        <v/>
      </c>
      <c r="F67" s="272" t="str">
        <f>IF(Encuestas!LK67="si",1,IF(Encuestas!LK67="no",0,""))</f>
        <v/>
      </c>
      <c r="G67" s="272" t="str">
        <f>IF(Encuestas!LN67="si",1,IF(Encuestas!LN67="no",0,""))</f>
        <v/>
      </c>
      <c r="H67" s="272" t="str">
        <f>IF(Encuestas!LQ67="si",1,IF(Encuestas!LQ67="no",0,""))</f>
        <v/>
      </c>
      <c r="I67" s="272">
        <f>IF(Encuestas!LT67="si",1,IF(Encuestas!LT67="no",0,""))</f>
        <v>0</v>
      </c>
      <c r="J67" s="272">
        <f>IF(Encuestas!LW67="si",1,IF(Encuestas!LW67="no",0,""))</f>
        <v>0</v>
      </c>
      <c r="K67" s="272">
        <f>IF(Encuestas!LZ67="si",1,IF(Encuestas!LZ67="no",0,""))</f>
        <v>0</v>
      </c>
      <c r="L67" s="272">
        <f>IF(Encuestas!MC67="si",1,IF(Encuestas!MC67="no",0,""))</f>
        <v>0</v>
      </c>
      <c r="M67" s="272">
        <f>IF(Encuestas!MF67="si",1,IF(Encuestas!MF67="no",0,""))</f>
        <v>0</v>
      </c>
      <c r="N67" s="272">
        <f>IF(Encuestas!MI67="si",1,IF(Encuestas!MI67="no",0,""))</f>
        <v>0</v>
      </c>
      <c r="O67" s="272">
        <f>IF(Encuestas!ML67="si",1,IF(Encuestas!ML67="no",0,""))</f>
        <v>0</v>
      </c>
      <c r="P67" s="272">
        <f>IF(Encuestas!MO67="si",1,IF(Encuestas!MO67="no",0,""))</f>
        <v>0</v>
      </c>
    </row>
    <row r="68" spans="1:16" x14ac:dyDescent="0.25">
      <c r="A68" s="272">
        <f>Encuestas!A68</f>
        <v>111020194</v>
      </c>
      <c r="B68" s="272">
        <f>IF(Encuestas!KY68="si",1,IF(Encuestas!KY68="no",0,0))</f>
        <v>1</v>
      </c>
      <c r="C68" s="272" t="str">
        <f>IF(Encuestas!LB68="si",1,IF(Encuestas!LB68="no",0,""))</f>
        <v/>
      </c>
      <c r="D68" s="272" t="str">
        <f>IF(Encuestas!LE68="si",1,IF(Encuestas!LE68="no",0,""))</f>
        <v/>
      </c>
      <c r="E68" s="272" t="str">
        <f>IF(Encuestas!LH68="si",1,IF(Encuestas!LH68="no",0,""))</f>
        <v/>
      </c>
      <c r="F68" s="272" t="str">
        <f>IF(Encuestas!LK68="si",1,IF(Encuestas!LK68="no",0,""))</f>
        <v/>
      </c>
      <c r="G68" s="272">
        <f>IF(Encuestas!LN68="si",1,IF(Encuestas!LN68="no",0,""))</f>
        <v>1</v>
      </c>
      <c r="H68" s="272">
        <f>IF(Encuestas!LQ68="si",1,IF(Encuestas!LQ68="no",0,""))</f>
        <v>1</v>
      </c>
      <c r="I68" s="272">
        <f>IF(Encuestas!LT68="si",1,IF(Encuestas!LT68="no",0,""))</f>
        <v>0</v>
      </c>
      <c r="J68" s="272">
        <f>IF(Encuestas!LW68="si",1,IF(Encuestas!LW68="no",0,""))</f>
        <v>0</v>
      </c>
      <c r="K68" s="272">
        <f>IF(Encuestas!LZ68="si",1,IF(Encuestas!LZ68="no",0,""))</f>
        <v>0</v>
      </c>
      <c r="L68" s="272">
        <f>IF(Encuestas!MC68="si",1,IF(Encuestas!MC68="no",0,""))</f>
        <v>0</v>
      </c>
      <c r="M68" s="272">
        <f>IF(Encuestas!MF68="si",1,IF(Encuestas!MF68="no",0,""))</f>
        <v>0</v>
      </c>
      <c r="N68" s="272">
        <f>IF(Encuestas!MI68="si",1,IF(Encuestas!MI68="no",0,""))</f>
        <v>0</v>
      </c>
      <c r="O68" s="272">
        <f>IF(Encuestas!ML68="si",1,IF(Encuestas!ML68="no",0,""))</f>
        <v>0</v>
      </c>
      <c r="P68" s="272">
        <f>IF(Encuestas!MO68="si",1,IF(Encuestas!MO68="no",0,""))</f>
        <v>0</v>
      </c>
    </row>
    <row r="69" spans="1:16" x14ac:dyDescent="0.25">
      <c r="A69" s="272">
        <f>Encuestas!A69</f>
        <v>112020032</v>
      </c>
      <c r="B69" s="272">
        <f>IF(Encuestas!KY69="si",1,IF(Encuestas!KY69="no",0,0))</f>
        <v>0</v>
      </c>
      <c r="C69" s="272" t="str">
        <f>IF(Encuestas!LB69="si",1,IF(Encuestas!LB69="no",0,""))</f>
        <v/>
      </c>
      <c r="D69" s="272" t="str">
        <f>IF(Encuestas!LE69="si",1,IF(Encuestas!LE69="no",0,""))</f>
        <v/>
      </c>
      <c r="E69" s="272" t="str">
        <f>IF(Encuestas!LH69="si",1,IF(Encuestas!LH69="no",0,""))</f>
        <v/>
      </c>
      <c r="F69" s="272" t="str">
        <f>IF(Encuestas!LK69="si",1,IF(Encuestas!LK69="no",0,""))</f>
        <v/>
      </c>
      <c r="G69" s="272" t="str">
        <f>IF(Encuestas!LN69="si",1,IF(Encuestas!LN69="no",0,""))</f>
        <v/>
      </c>
      <c r="H69" s="272" t="str">
        <f>IF(Encuestas!LQ69="si",1,IF(Encuestas!LQ69="no",0,""))</f>
        <v/>
      </c>
      <c r="I69" s="272">
        <f>IF(Encuestas!LT69="si",1,IF(Encuestas!LT69="no",0,""))</f>
        <v>0</v>
      </c>
      <c r="J69" s="272">
        <f>IF(Encuestas!LW69="si",1,IF(Encuestas!LW69="no",0,""))</f>
        <v>0</v>
      </c>
      <c r="K69" s="272">
        <f>IF(Encuestas!LZ69="si",1,IF(Encuestas!LZ69="no",0,""))</f>
        <v>0</v>
      </c>
      <c r="L69" s="272">
        <f>IF(Encuestas!MC69="si",1,IF(Encuestas!MC69="no",0,""))</f>
        <v>0</v>
      </c>
      <c r="M69" s="272">
        <f>IF(Encuestas!MF69="si",1,IF(Encuestas!MF69="no",0,""))</f>
        <v>0</v>
      </c>
      <c r="N69" s="272">
        <f>IF(Encuestas!MI69="si",1,IF(Encuestas!MI69="no",0,""))</f>
        <v>0</v>
      </c>
      <c r="O69" s="272">
        <f>IF(Encuestas!ML69="si",1,IF(Encuestas!ML69="no",0,""))</f>
        <v>0</v>
      </c>
      <c r="P69" s="272">
        <f>IF(Encuestas!MO69="si",1,IF(Encuestas!MO69="no",0,""))</f>
        <v>0</v>
      </c>
    </row>
    <row r="70" spans="1:16" x14ac:dyDescent="0.25">
      <c r="A70" s="272">
        <f>Encuestas!A70</f>
        <v>114020177</v>
      </c>
      <c r="B70" s="272">
        <f>IF(Encuestas!KY70="si",1,IF(Encuestas!KY70="no",0,0))</f>
        <v>1</v>
      </c>
      <c r="C70" s="272">
        <f>IF(Encuestas!LB70="si",1,IF(Encuestas!LB70="no",0,""))</f>
        <v>0</v>
      </c>
      <c r="D70" s="272">
        <f>IF(Encuestas!LE70="si",1,IF(Encuestas!LE70="no",0,""))</f>
        <v>0</v>
      </c>
      <c r="E70" s="272">
        <f>IF(Encuestas!LH70="si",1,IF(Encuestas!LH70="no",0,""))</f>
        <v>0</v>
      </c>
      <c r="F70" s="272">
        <f>IF(Encuestas!LK70="si",1,IF(Encuestas!LK70="no",0,""))</f>
        <v>0</v>
      </c>
      <c r="G70" s="272">
        <f>IF(Encuestas!LN70="si",1,IF(Encuestas!LN70="no",0,""))</f>
        <v>1</v>
      </c>
      <c r="H70" s="272">
        <f>IF(Encuestas!LQ70="si",1,IF(Encuestas!LQ70="no",0,""))</f>
        <v>1</v>
      </c>
      <c r="I70" s="272">
        <f>IF(Encuestas!LT70="si",1,IF(Encuestas!LT70="no",0,""))</f>
        <v>1</v>
      </c>
      <c r="J70" s="272">
        <f>IF(Encuestas!LW70="si",1,IF(Encuestas!LW70="no",0,""))</f>
        <v>0</v>
      </c>
      <c r="K70" s="272">
        <f>IF(Encuestas!LZ70="si",1,IF(Encuestas!LZ70="no",0,""))</f>
        <v>0</v>
      </c>
      <c r="L70" s="272">
        <f>IF(Encuestas!MC70="si",1,IF(Encuestas!MC70="no",0,""))</f>
        <v>0</v>
      </c>
      <c r="M70" s="272">
        <f>IF(Encuestas!MF70="si",1,IF(Encuestas!MF70="no",0,""))</f>
        <v>0</v>
      </c>
      <c r="N70" s="272">
        <f>IF(Encuestas!MI70="si",1,IF(Encuestas!MI70="no",0,""))</f>
        <v>0</v>
      </c>
      <c r="O70" s="272">
        <f>IF(Encuestas!ML70="si",1,IF(Encuestas!ML70="no",0,""))</f>
        <v>0</v>
      </c>
      <c r="P70" s="272">
        <f>IF(Encuestas!MO70="si",1,IF(Encuestas!MO70="no",0,""))</f>
        <v>0</v>
      </c>
    </row>
    <row r="71" spans="1:16" x14ac:dyDescent="0.25">
      <c r="A71" s="272">
        <f>Encuestas!A71</f>
        <v>114020091</v>
      </c>
      <c r="B71" s="272">
        <f>IF(Encuestas!KY71="si",1,IF(Encuestas!KY71="no",0,0))</f>
        <v>1</v>
      </c>
      <c r="C71" s="272">
        <f>IF(Encuestas!LB71="si",1,IF(Encuestas!LB71="no",0,""))</f>
        <v>0</v>
      </c>
      <c r="D71" s="272">
        <f>IF(Encuestas!LE71="si",1,IF(Encuestas!LE71="no",0,""))</f>
        <v>0</v>
      </c>
      <c r="E71" s="272">
        <f>IF(Encuestas!LH71="si",1,IF(Encuestas!LH71="no",0,""))</f>
        <v>0</v>
      </c>
      <c r="F71" s="272">
        <f>IF(Encuestas!LK71="si",1,IF(Encuestas!LK71="no",0,""))</f>
        <v>1</v>
      </c>
      <c r="G71" s="272">
        <f>IF(Encuestas!LN71="si",1,IF(Encuestas!LN71="no",0,""))</f>
        <v>1</v>
      </c>
      <c r="H71" s="272">
        <f>IF(Encuestas!LQ71="si",1,IF(Encuestas!LQ71="no",0,""))</f>
        <v>1</v>
      </c>
      <c r="I71" s="272">
        <f>IF(Encuestas!LT71="si",1,IF(Encuestas!LT71="no",0,""))</f>
        <v>0</v>
      </c>
      <c r="J71" s="272">
        <f>IF(Encuestas!LW71="si",1,IF(Encuestas!LW71="no",0,""))</f>
        <v>0</v>
      </c>
      <c r="K71" s="272">
        <f>IF(Encuestas!LZ71="si",1,IF(Encuestas!LZ71="no",0,""))</f>
        <v>0</v>
      </c>
      <c r="L71" s="272">
        <f>IF(Encuestas!MC71="si",1,IF(Encuestas!MC71="no",0,""))</f>
        <v>0</v>
      </c>
      <c r="M71" s="272">
        <f>IF(Encuestas!MF71="si",1,IF(Encuestas!MF71="no",0,""))</f>
        <v>0</v>
      </c>
      <c r="N71" s="272">
        <f>IF(Encuestas!MI71="si",1,IF(Encuestas!MI71="no",0,""))</f>
        <v>0</v>
      </c>
      <c r="O71" s="272">
        <f>IF(Encuestas!ML71="si",1,IF(Encuestas!ML71="no",0,""))</f>
        <v>0</v>
      </c>
      <c r="P71" s="272">
        <f>IF(Encuestas!MO71="si",1,IF(Encuestas!MO71="no",0,""))</f>
        <v>0</v>
      </c>
    </row>
    <row r="72" spans="1:16" x14ac:dyDescent="0.25">
      <c r="A72" s="272">
        <f>Encuestas!A72</f>
        <v>112010365</v>
      </c>
      <c r="B72" s="272">
        <f>IF(Encuestas!KY72="si",1,IF(Encuestas!KY72="no",0,0))</f>
        <v>1</v>
      </c>
      <c r="C72" s="272">
        <f>IF(Encuestas!LB72="si",1,IF(Encuestas!LB72="no",0,""))</f>
        <v>0</v>
      </c>
      <c r="D72" s="272">
        <f>IF(Encuestas!LE72="si",1,IF(Encuestas!LE72="no",0,""))</f>
        <v>0</v>
      </c>
      <c r="E72" s="272">
        <f>IF(Encuestas!LH72="si",1,IF(Encuestas!LH72="no",0,""))</f>
        <v>1</v>
      </c>
      <c r="F72" s="272">
        <f>IF(Encuestas!LK72="si",1,IF(Encuestas!LK72="no",0,""))</f>
        <v>0</v>
      </c>
      <c r="G72" s="272">
        <f>IF(Encuestas!LN72="si",1,IF(Encuestas!LN72="no",0,""))</f>
        <v>1</v>
      </c>
      <c r="H72" s="272">
        <f>IF(Encuestas!LQ72="si",1,IF(Encuestas!LQ72="no",0,""))</f>
        <v>1</v>
      </c>
      <c r="I72" s="272">
        <f>IF(Encuestas!LT72="si",1,IF(Encuestas!LT72="no",0,""))</f>
        <v>1</v>
      </c>
      <c r="J72" s="272">
        <f>IF(Encuestas!LW72="si",1,IF(Encuestas!LW72="no",0,""))</f>
        <v>1</v>
      </c>
      <c r="K72" s="272">
        <f>IF(Encuestas!LZ72="si",1,IF(Encuestas!LZ72="no",0,""))</f>
        <v>1</v>
      </c>
      <c r="L72" s="272">
        <f>IF(Encuestas!MC72="si",1,IF(Encuestas!MC72="no",0,""))</f>
        <v>0</v>
      </c>
      <c r="M72" s="272">
        <f>IF(Encuestas!MF72="si",1,IF(Encuestas!MF72="no",0,""))</f>
        <v>0</v>
      </c>
      <c r="N72" s="272">
        <f>IF(Encuestas!MI72="si",1,IF(Encuestas!MI72="no",0,""))</f>
        <v>0</v>
      </c>
      <c r="O72" s="272">
        <f>IF(Encuestas!ML72="si",1,IF(Encuestas!ML72="no",0,""))</f>
        <v>0</v>
      </c>
      <c r="P72" s="272">
        <f>IF(Encuestas!MO72="si",1,IF(Encuestas!MO72="no",0,""))</f>
        <v>0</v>
      </c>
    </row>
    <row r="73" spans="1:16" x14ac:dyDescent="0.25">
      <c r="A73" s="272">
        <f>Encuestas!A73</f>
        <v>112010519</v>
      </c>
      <c r="B73" s="272">
        <f>IF(Encuestas!KY73="si",1,IF(Encuestas!KY73="no",0,0))</f>
        <v>1</v>
      </c>
      <c r="C73" s="272">
        <f>IF(Encuestas!LB73="si",1,IF(Encuestas!LB73="no",0,""))</f>
        <v>0</v>
      </c>
      <c r="D73" s="272">
        <f>IF(Encuestas!LE73="si",1,IF(Encuestas!LE73="no",0,""))</f>
        <v>1</v>
      </c>
      <c r="E73" s="272">
        <f>IF(Encuestas!LH73="si",1,IF(Encuestas!LH73="no",0,""))</f>
        <v>0</v>
      </c>
      <c r="F73" s="272">
        <f>IF(Encuestas!LK73="si",1,IF(Encuestas!LK73="no",0,""))</f>
        <v>0</v>
      </c>
      <c r="G73" s="272">
        <f>IF(Encuestas!LN73="si",1,IF(Encuestas!LN73="no",0,""))</f>
        <v>1</v>
      </c>
      <c r="H73" s="272">
        <f>IF(Encuestas!LQ73="si",1,IF(Encuestas!LQ73="no",0,""))</f>
        <v>1</v>
      </c>
      <c r="I73" s="272">
        <f>IF(Encuestas!LT73="si",1,IF(Encuestas!LT73="no",0,""))</f>
        <v>1</v>
      </c>
      <c r="J73" s="272">
        <f>IF(Encuestas!LW73="si",1,IF(Encuestas!LW73="no",0,""))</f>
        <v>0</v>
      </c>
      <c r="K73" s="272">
        <f>IF(Encuestas!LZ73="si",1,IF(Encuestas!LZ73="no",0,""))</f>
        <v>0</v>
      </c>
      <c r="L73" s="272">
        <f>IF(Encuestas!MC73="si",1,IF(Encuestas!MC73="no",0,""))</f>
        <v>0</v>
      </c>
      <c r="M73" s="272">
        <f>IF(Encuestas!MF73="si",1,IF(Encuestas!MF73="no",0,""))</f>
        <v>0</v>
      </c>
      <c r="N73" s="272">
        <f>IF(Encuestas!MI73="si",1,IF(Encuestas!MI73="no",0,""))</f>
        <v>0</v>
      </c>
      <c r="O73" s="272">
        <f>IF(Encuestas!ML73="si",1,IF(Encuestas!ML73="no",0,""))</f>
        <v>0</v>
      </c>
      <c r="P73" s="272">
        <f>IF(Encuestas!MO73="si",1,IF(Encuestas!MO73="no",0,""))</f>
        <v>0</v>
      </c>
    </row>
    <row r="74" spans="1:16" x14ac:dyDescent="0.25">
      <c r="A74" s="272">
        <f>Encuestas!A74</f>
        <v>112010212</v>
      </c>
      <c r="B74" s="272">
        <f>IF(Encuestas!KY74="si",1,IF(Encuestas!KY74="no",0,0))</f>
        <v>1</v>
      </c>
      <c r="C74" s="272">
        <f>IF(Encuestas!LB74="si",1,IF(Encuestas!LB74="no",0,""))</f>
        <v>0</v>
      </c>
      <c r="D74" s="272">
        <f>IF(Encuestas!LE74="si",1,IF(Encuestas!LE74="no",0,""))</f>
        <v>1</v>
      </c>
      <c r="E74" s="272">
        <f>IF(Encuestas!LH74="si",1,IF(Encuestas!LH74="no",0,""))</f>
        <v>0</v>
      </c>
      <c r="F74" s="272">
        <f>IF(Encuestas!LK74="si",1,IF(Encuestas!LK74="no",0,""))</f>
        <v>0</v>
      </c>
      <c r="G74" s="272">
        <f>IF(Encuestas!LN74="si",1,IF(Encuestas!LN74="no",0,""))</f>
        <v>1</v>
      </c>
      <c r="H74" s="272">
        <f>IF(Encuestas!LQ74="si",1,IF(Encuestas!LQ74="no",0,""))</f>
        <v>1</v>
      </c>
      <c r="I74" s="272">
        <f>IF(Encuestas!LT74="si",1,IF(Encuestas!LT74="no",0,""))</f>
        <v>0</v>
      </c>
      <c r="J74" s="272">
        <f>IF(Encuestas!LW74="si",1,IF(Encuestas!LW74="no",0,""))</f>
        <v>0</v>
      </c>
      <c r="K74" s="272">
        <f>IF(Encuestas!LZ74="si",1,IF(Encuestas!LZ74="no",0,""))</f>
        <v>0</v>
      </c>
      <c r="L74" s="272">
        <f>IF(Encuestas!MC74="si",1,IF(Encuestas!MC74="no",0,""))</f>
        <v>0</v>
      </c>
      <c r="M74" s="272">
        <f>IF(Encuestas!MF74="si",1,IF(Encuestas!MF74="no",0,""))</f>
        <v>0</v>
      </c>
      <c r="N74" s="272">
        <f>IF(Encuestas!MI74="si",1,IF(Encuestas!MI74="no",0,""))</f>
        <v>0</v>
      </c>
      <c r="O74" s="272" t="str">
        <f>IF(Encuestas!ML74="si",1,IF(Encuestas!ML74="no",0,""))</f>
        <v/>
      </c>
      <c r="P74" s="272" t="str">
        <f>IF(Encuestas!MO74="si",1,IF(Encuestas!MO74="no",0,""))</f>
        <v/>
      </c>
    </row>
    <row r="75" spans="1:16" x14ac:dyDescent="0.25">
      <c r="A75" s="272">
        <f>Encuestas!A75</f>
        <v>112010288</v>
      </c>
      <c r="B75" s="272">
        <f>IF(Encuestas!KY75="si",1,IF(Encuestas!KY75="no",0,0))</f>
        <v>0</v>
      </c>
      <c r="C75" s="272">
        <f>IF(Encuestas!LB75="si",1,IF(Encuestas!LB75="no",0,""))</f>
        <v>0</v>
      </c>
      <c r="D75" s="272">
        <f>IF(Encuestas!LE75="si",1,IF(Encuestas!LE75="no",0,""))</f>
        <v>0</v>
      </c>
      <c r="E75" s="272">
        <f>IF(Encuestas!LH75="si",1,IF(Encuestas!LH75="no",0,""))</f>
        <v>0</v>
      </c>
      <c r="F75" s="272">
        <f>IF(Encuestas!LK75="si",1,IF(Encuestas!LK75="no",0,""))</f>
        <v>0</v>
      </c>
      <c r="G75" s="272">
        <f>IF(Encuestas!LN75="si",1,IF(Encuestas!LN75="no",0,""))</f>
        <v>1</v>
      </c>
      <c r="H75" s="272">
        <f>IF(Encuestas!LQ75="si",1,IF(Encuestas!LQ75="no",0,""))</f>
        <v>1</v>
      </c>
      <c r="I75" s="272">
        <f>IF(Encuestas!LT75="si",1,IF(Encuestas!LT75="no",0,""))</f>
        <v>0</v>
      </c>
      <c r="J75" s="272">
        <f>IF(Encuestas!LW75="si",1,IF(Encuestas!LW75="no",0,""))</f>
        <v>0</v>
      </c>
      <c r="K75" s="272">
        <f>IF(Encuestas!LZ75="si",1,IF(Encuestas!LZ75="no",0,""))</f>
        <v>0</v>
      </c>
      <c r="L75" s="272">
        <f>IF(Encuestas!MC75="si",1,IF(Encuestas!MC75="no",0,""))</f>
        <v>0</v>
      </c>
      <c r="M75" s="272">
        <f>IF(Encuestas!MF75="si",1,IF(Encuestas!MF75="no",0,""))</f>
        <v>0</v>
      </c>
      <c r="N75" s="272">
        <f>IF(Encuestas!MI75="si",1,IF(Encuestas!MI75="no",0,""))</f>
        <v>0</v>
      </c>
      <c r="O75" s="272">
        <f>IF(Encuestas!ML75="si",1,IF(Encuestas!ML75="no",0,""))</f>
        <v>0</v>
      </c>
      <c r="P75" s="272">
        <f>IF(Encuestas!MO75="si",1,IF(Encuestas!MO75="no",0,""))</f>
        <v>0</v>
      </c>
    </row>
    <row r="76" spans="1:16" x14ac:dyDescent="0.25">
      <c r="A76" s="272">
        <f>Encuestas!A76</f>
        <v>112010487</v>
      </c>
      <c r="B76" s="272">
        <f>IF(Encuestas!KY76="si",1,IF(Encuestas!KY76="no",0,0))</f>
        <v>1</v>
      </c>
      <c r="C76" s="272">
        <f>IF(Encuestas!LB76="si",1,IF(Encuestas!LB76="no",0,""))</f>
        <v>1</v>
      </c>
      <c r="D76" s="272">
        <f>IF(Encuestas!LE76="si",1,IF(Encuestas!LE76="no",0,""))</f>
        <v>0</v>
      </c>
      <c r="E76" s="272">
        <f>IF(Encuestas!LH76="si",1,IF(Encuestas!LH76="no",0,""))</f>
        <v>1</v>
      </c>
      <c r="F76" s="272">
        <f>IF(Encuestas!LK76="si",1,IF(Encuestas!LK76="no",0,""))</f>
        <v>0</v>
      </c>
      <c r="G76" s="272">
        <f>IF(Encuestas!LN76="si",1,IF(Encuestas!LN76="no",0,""))</f>
        <v>1</v>
      </c>
      <c r="H76" s="272">
        <f>IF(Encuestas!LQ76="si",1,IF(Encuestas!LQ76="no",0,""))</f>
        <v>1</v>
      </c>
      <c r="I76" s="272">
        <f>IF(Encuestas!LT76="si",1,IF(Encuestas!LT76="no",0,""))</f>
        <v>1</v>
      </c>
      <c r="J76" s="272">
        <f>IF(Encuestas!LW76="si",1,IF(Encuestas!LW76="no",0,""))</f>
        <v>0</v>
      </c>
      <c r="K76" s="272">
        <f>IF(Encuestas!LZ76="si",1,IF(Encuestas!LZ76="no",0,""))</f>
        <v>1</v>
      </c>
      <c r="L76" s="272">
        <f>IF(Encuestas!MC76="si",1,IF(Encuestas!MC76="no",0,""))</f>
        <v>0</v>
      </c>
      <c r="M76" s="272">
        <f>IF(Encuestas!MF76="si",1,IF(Encuestas!MF76="no",0,""))</f>
        <v>0</v>
      </c>
      <c r="N76" s="272">
        <f>IF(Encuestas!MI76="si",1,IF(Encuestas!MI76="no",0,""))</f>
        <v>0</v>
      </c>
      <c r="O76" s="272">
        <f>IF(Encuestas!ML76="si",1,IF(Encuestas!ML76="no",0,""))</f>
        <v>0</v>
      </c>
      <c r="P76" s="272">
        <f>IF(Encuestas!MO76="si",1,IF(Encuestas!MO76="no",0,""))</f>
        <v>0</v>
      </c>
    </row>
    <row r="77" spans="1:16" x14ac:dyDescent="0.25">
      <c r="A77" s="272">
        <f>Encuestas!A77</f>
        <v>112010538</v>
      </c>
      <c r="B77" s="272">
        <f>IF(Encuestas!KY77="si",1,IF(Encuestas!KY77="no",0,0))</f>
        <v>1</v>
      </c>
      <c r="C77" s="272">
        <f>IF(Encuestas!LB77="si",1,IF(Encuestas!LB77="no",0,""))</f>
        <v>1</v>
      </c>
      <c r="D77" s="272">
        <f>IF(Encuestas!LE77="si",1,IF(Encuestas!LE77="no",0,""))</f>
        <v>1</v>
      </c>
      <c r="E77" s="272">
        <f>IF(Encuestas!LH77="si",1,IF(Encuestas!LH77="no",0,""))</f>
        <v>0</v>
      </c>
      <c r="F77" s="272">
        <f>IF(Encuestas!LK77="si",1,IF(Encuestas!LK77="no",0,""))</f>
        <v>1</v>
      </c>
      <c r="G77" s="272">
        <f>IF(Encuestas!LN77="si",1,IF(Encuestas!LN77="no",0,""))</f>
        <v>1</v>
      </c>
      <c r="H77" s="272">
        <f>IF(Encuestas!LQ77="si",1,IF(Encuestas!LQ77="no",0,""))</f>
        <v>1</v>
      </c>
      <c r="I77" s="272">
        <f>IF(Encuestas!LT77="si",1,IF(Encuestas!LT77="no",0,""))</f>
        <v>1</v>
      </c>
      <c r="J77" s="272">
        <f>IF(Encuestas!LW77="si",1,IF(Encuestas!LW77="no",0,""))</f>
        <v>1</v>
      </c>
      <c r="K77" s="272">
        <f>IF(Encuestas!LZ77="si",1,IF(Encuestas!LZ77="no",0,""))</f>
        <v>1</v>
      </c>
      <c r="L77" s="272">
        <f>IF(Encuestas!MC77="si",1,IF(Encuestas!MC77="no",0,""))</f>
        <v>0</v>
      </c>
      <c r="M77" s="272">
        <f>IF(Encuestas!MF77="si",1,IF(Encuestas!MF77="no",0,""))</f>
        <v>0</v>
      </c>
      <c r="N77" s="272">
        <f>IF(Encuestas!MI77="si",1,IF(Encuestas!MI77="no",0,""))</f>
        <v>0</v>
      </c>
      <c r="O77" s="272">
        <f>IF(Encuestas!ML77="si",1,IF(Encuestas!ML77="no",0,""))</f>
        <v>0</v>
      </c>
      <c r="P77" s="272" t="str">
        <f>IF(Encuestas!MO77="si",1,IF(Encuestas!MO77="no",0,""))</f>
        <v/>
      </c>
    </row>
    <row r="78" spans="1:16" x14ac:dyDescent="0.25">
      <c r="A78" s="272">
        <f>Encuestas!A78</f>
        <v>112010442</v>
      </c>
      <c r="B78" s="272">
        <f>IF(Encuestas!KY78="si",1,IF(Encuestas!KY78="no",0,0))</f>
        <v>1</v>
      </c>
      <c r="C78" s="272">
        <f>IF(Encuestas!LB78="si",1,IF(Encuestas!LB78="no",0,""))</f>
        <v>1</v>
      </c>
      <c r="D78" s="272">
        <f>IF(Encuestas!LE78="si",1,IF(Encuestas!LE78="no",0,""))</f>
        <v>0</v>
      </c>
      <c r="E78" s="272">
        <f>IF(Encuestas!LH78="si",1,IF(Encuestas!LH78="no",0,""))</f>
        <v>0</v>
      </c>
      <c r="F78" s="272">
        <f>IF(Encuestas!LK78="si",1,IF(Encuestas!LK78="no",0,""))</f>
        <v>0</v>
      </c>
      <c r="G78" s="272">
        <f>IF(Encuestas!LN78="si",1,IF(Encuestas!LN78="no",0,""))</f>
        <v>1</v>
      </c>
      <c r="H78" s="272">
        <f>IF(Encuestas!LQ78="si",1,IF(Encuestas!LQ78="no",0,""))</f>
        <v>1</v>
      </c>
      <c r="I78" s="272">
        <f>IF(Encuestas!LT78="si",1,IF(Encuestas!LT78="no",0,""))</f>
        <v>1</v>
      </c>
      <c r="J78" s="272">
        <f>IF(Encuestas!LW78="si",1,IF(Encuestas!LW78="no",0,""))</f>
        <v>0</v>
      </c>
      <c r="K78" s="272">
        <f>IF(Encuestas!LZ78="si",1,IF(Encuestas!LZ78="no",0,""))</f>
        <v>1</v>
      </c>
      <c r="L78" s="272">
        <f>IF(Encuestas!MC78="si",1,IF(Encuestas!MC78="no",0,""))</f>
        <v>0</v>
      </c>
      <c r="M78" s="272">
        <f>IF(Encuestas!MF78="si",1,IF(Encuestas!MF78="no",0,""))</f>
        <v>0</v>
      </c>
      <c r="N78" s="272">
        <f>IF(Encuestas!MI78="si",1,IF(Encuestas!MI78="no",0,""))</f>
        <v>0</v>
      </c>
      <c r="O78" s="272">
        <f>IF(Encuestas!ML78="si",1,IF(Encuestas!ML78="no",0,""))</f>
        <v>0</v>
      </c>
      <c r="P78" s="272">
        <f>IF(Encuestas!MO78="si",1,IF(Encuestas!MO78="no",0,""))</f>
        <v>0</v>
      </c>
    </row>
    <row r="79" spans="1:16" x14ac:dyDescent="0.25">
      <c r="A79" s="272">
        <f>Encuestas!A79</f>
        <v>112010279</v>
      </c>
      <c r="B79" s="272">
        <f>IF(Encuestas!KY79="si",1,IF(Encuestas!KY79="no",0,0))</f>
        <v>1</v>
      </c>
      <c r="C79" s="272">
        <f>IF(Encuestas!LB79="si",1,IF(Encuestas!LB79="no",0,""))</f>
        <v>0</v>
      </c>
      <c r="D79" s="272">
        <f>IF(Encuestas!LE79="si",1,IF(Encuestas!LE79="no",0,""))</f>
        <v>0</v>
      </c>
      <c r="E79" s="272">
        <f>IF(Encuestas!LH79="si",1,IF(Encuestas!LH79="no",0,""))</f>
        <v>1</v>
      </c>
      <c r="F79" s="272">
        <f>IF(Encuestas!LK79="si",1,IF(Encuestas!LK79="no",0,""))</f>
        <v>0</v>
      </c>
      <c r="G79" s="272">
        <f>IF(Encuestas!LN79="si",1,IF(Encuestas!LN79="no",0,""))</f>
        <v>1</v>
      </c>
      <c r="H79" s="272">
        <f>IF(Encuestas!LQ79="si",1,IF(Encuestas!LQ79="no",0,""))</f>
        <v>1</v>
      </c>
      <c r="I79" s="272">
        <f>IF(Encuestas!LT79="si",1,IF(Encuestas!LT79="no",0,""))</f>
        <v>1</v>
      </c>
      <c r="J79" s="272">
        <f>IF(Encuestas!LW79="si",1,IF(Encuestas!LW79="no",0,""))</f>
        <v>0</v>
      </c>
      <c r="K79" s="272">
        <f>IF(Encuestas!LZ79="si",1,IF(Encuestas!LZ79="no",0,""))</f>
        <v>0</v>
      </c>
      <c r="L79" s="272">
        <f>IF(Encuestas!MC79="si",1,IF(Encuestas!MC79="no",0,""))</f>
        <v>0</v>
      </c>
      <c r="M79" s="272">
        <f>IF(Encuestas!MF79="si",1,IF(Encuestas!MF79="no",0,""))</f>
        <v>0</v>
      </c>
      <c r="N79" s="272">
        <f>IF(Encuestas!MI79="si",1,IF(Encuestas!MI79="no",0,""))</f>
        <v>0</v>
      </c>
      <c r="O79" s="272">
        <f>IF(Encuestas!ML79="si",1,IF(Encuestas!ML79="no",0,""))</f>
        <v>0</v>
      </c>
      <c r="P79" s="272">
        <f>IF(Encuestas!MO79="si",1,IF(Encuestas!MO79="no",0,""))</f>
        <v>0</v>
      </c>
    </row>
    <row r="80" spans="1:16" x14ac:dyDescent="0.25">
      <c r="A80" s="272">
        <f>Encuestas!A80</f>
        <v>112010679</v>
      </c>
      <c r="B80" s="272">
        <f>IF(Encuestas!KY80="si",1,IF(Encuestas!KY80="no",0,0))</f>
        <v>1</v>
      </c>
      <c r="C80" s="272">
        <f>IF(Encuestas!LB80="si",1,IF(Encuestas!LB80="no",0,""))</f>
        <v>0</v>
      </c>
      <c r="D80" s="272">
        <f>IF(Encuestas!LE80="si",1,IF(Encuestas!LE80="no",0,""))</f>
        <v>0</v>
      </c>
      <c r="E80" s="272">
        <f>IF(Encuestas!LH80="si",1,IF(Encuestas!LH80="no",0,""))</f>
        <v>0</v>
      </c>
      <c r="F80" s="272">
        <f>IF(Encuestas!LK80="si",1,IF(Encuestas!LK80="no",0,""))</f>
        <v>0</v>
      </c>
      <c r="G80" s="272">
        <f>IF(Encuestas!LN80="si",1,IF(Encuestas!LN80="no",0,""))</f>
        <v>1</v>
      </c>
      <c r="H80" s="272">
        <f>IF(Encuestas!LQ80="si",1,IF(Encuestas!LQ80="no",0,""))</f>
        <v>1</v>
      </c>
      <c r="I80" s="272">
        <f>IF(Encuestas!LT80="si",1,IF(Encuestas!LT80="no",0,""))</f>
        <v>1</v>
      </c>
      <c r="J80" s="272">
        <f>IF(Encuestas!LW80="si",1,IF(Encuestas!LW80="no",0,""))</f>
        <v>1</v>
      </c>
      <c r="K80" s="272">
        <f>IF(Encuestas!LZ80="si",1,IF(Encuestas!LZ80="no",0,""))</f>
        <v>0</v>
      </c>
      <c r="L80" s="272">
        <f>IF(Encuestas!MC80="si",1,IF(Encuestas!MC80="no",0,""))</f>
        <v>0</v>
      </c>
      <c r="M80" s="272">
        <f>IF(Encuestas!MF80="si",1,IF(Encuestas!MF80="no",0,""))</f>
        <v>0</v>
      </c>
      <c r="N80" s="272">
        <f>IF(Encuestas!MI80="si",1,IF(Encuestas!MI80="no",0,""))</f>
        <v>0</v>
      </c>
      <c r="O80" s="272">
        <f>IF(Encuestas!ML80="si",1,IF(Encuestas!ML80="no",0,""))</f>
        <v>0</v>
      </c>
      <c r="P80" s="272">
        <f>IF(Encuestas!MO80="si",1,IF(Encuestas!MO80="no",0,""))</f>
        <v>0</v>
      </c>
    </row>
    <row r="81" spans="1:16" x14ac:dyDescent="0.25">
      <c r="A81" s="272">
        <f>Encuestas!A81</f>
        <v>112010421</v>
      </c>
      <c r="B81" s="272">
        <f>IF(Encuestas!KY81="si",1,IF(Encuestas!KY81="no",0,0))</f>
        <v>0</v>
      </c>
      <c r="C81" s="272">
        <f>IF(Encuestas!LB81="si",1,IF(Encuestas!LB81="no",0,""))</f>
        <v>0</v>
      </c>
      <c r="D81" s="272">
        <f>IF(Encuestas!LE81="si",1,IF(Encuestas!LE81="no",0,""))</f>
        <v>1</v>
      </c>
      <c r="E81" s="272">
        <f>IF(Encuestas!LH81="si",1,IF(Encuestas!LH81="no",0,""))</f>
        <v>0</v>
      </c>
      <c r="F81" s="272">
        <f>IF(Encuestas!LK81="si",1,IF(Encuestas!LK81="no",0,""))</f>
        <v>0</v>
      </c>
      <c r="G81" s="272">
        <f>IF(Encuestas!LN81="si",1,IF(Encuestas!LN81="no",0,""))</f>
        <v>1</v>
      </c>
      <c r="H81" s="272">
        <f>IF(Encuestas!LQ81="si",1,IF(Encuestas!LQ81="no",0,""))</f>
        <v>1</v>
      </c>
      <c r="I81" s="272">
        <f>IF(Encuestas!LT81="si",1,IF(Encuestas!LT81="no",0,""))</f>
        <v>1</v>
      </c>
      <c r="J81" s="272">
        <f>IF(Encuestas!LW81="si",1,IF(Encuestas!LW81="no",0,""))</f>
        <v>0</v>
      </c>
      <c r="K81" s="272">
        <f>IF(Encuestas!LZ81="si",1,IF(Encuestas!LZ81="no",0,""))</f>
        <v>0</v>
      </c>
      <c r="L81" s="272">
        <f>IF(Encuestas!MC81="si",1,IF(Encuestas!MC81="no",0,""))</f>
        <v>0</v>
      </c>
      <c r="M81" s="272">
        <f>IF(Encuestas!MF81="si",1,IF(Encuestas!MF81="no",0,""))</f>
        <v>0</v>
      </c>
      <c r="N81" s="272">
        <f>IF(Encuestas!MI81="si",1,IF(Encuestas!MI81="no",0,""))</f>
        <v>0</v>
      </c>
      <c r="O81" s="272">
        <f>IF(Encuestas!ML81="si",1,IF(Encuestas!ML81="no",0,""))</f>
        <v>0</v>
      </c>
      <c r="P81" s="272">
        <f>IF(Encuestas!MO81="si",1,IF(Encuestas!MO81="no",0,""))</f>
        <v>0</v>
      </c>
    </row>
    <row r="82" spans="1:16" x14ac:dyDescent="0.25">
      <c r="A82" s="272">
        <f>Encuestas!A82</f>
        <v>112010342</v>
      </c>
      <c r="B82" s="272">
        <f>IF(Encuestas!KY82="si",1,IF(Encuestas!KY82="no",0,0))</f>
        <v>0</v>
      </c>
      <c r="C82" s="272">
        <f>IF(Encuestas!LB82="si",1,IF(Encuestas!LB82="no",0,""))</f>
        <v>1</v>
      </c>
      <c r="D82" s="272">
        <f>IF(Encuestas!LE82="si",1,IF(Encuestas!LE82="no",0,""))</f>
        <v>1</v>
      </c>
      <c r="E82" s="272">
        <f>IF(Encuestas!LH82="si",1,IF(Encuestas!LH82="no",0,""))</f>
        <v>1</v>
      </c>
      <c r="F82" s="272">
        <f>IF(Encuestas!LK82="si",1,IF(Encuestas!LK82="no",0,""))</f>
        <v>0</v>
      </c>
      <c r="G82" s="272">
        <f>IF(Encuestas!LN82="si",1,IF(Encuestas!LN82="no",0,""))</f>
        <v>1</v>
      </c>
      <c r="H82" s="272">
        <f>IF(Encuestas!LQ82="si",1,IF(Encuestas!LQ82="no",0,""))</f>
        <v>1</v>
      </c>
      <c r="I82" s="272">
        <f>IF(Encuestas!LT82="si",1,IF(Encuestas!LT82="no",0,""))</f>
        <v>1</v>
      </c>
      <c r="J82" s="272">
        <f>IF(Encuestas!LW82="si",1,IF(Encuestas!LW82="no",0,""))</f>
        <v>0</v>
      </c>
      <c r="K82" s="272">
        <f>IF(Encuestas!LZ82="si",1,IF(Encuestas!LZ82="no",0,""))</f>
        <v>0</v>
      </c>
      <c r="L82" s="272">
        <f>IF(Encuestas!MC82="si",1,IF(Encuestas!MC82="no",0,""))</f>
        <v>0</v>
      </c>
      <c r="M82" s="272">
        <f>IF(Encuestas!MF82="si",1,IF(Encuestas!MF82="no",0,""))</f>
        <v>0</v>
      </c>
      <c r="N82" s="272">
        <f>IF(Encuestas!MI82="si",1,IF(Encuestas!MI82="no",0,""))</f>
        <v>0</v>
      </c>
      <c r="O82" s="272">
        <f>IF(Encuestas!ML82="si",1,IF(Encuestas!ML82="no",0,""))</f>
        <v>0</v>
      </c>
      <c r="P82" s="272">
        <f>IF(Encuestas!MO82="si",1,IF(Encuestas!MO82="no",0,""))</f>
        <v>0</v>
      </c>
    </row>
    <row r="83" spans="1:16" x14ac:dyDescent="0.25">
      <c r="A83" s="272">
        <f>Encuestas!A83</f>
        <v>112010030</v>
      </c>
      <c r="B83" s="272">
        <f>IF(Encuestas!KY83="si",1,IF(Encuestas!KY83="no",0,0))</f>
        <v>1</v>
      </c>
      <c r="C83" s="272">
        <f>IF(Encuestas!LB83="si",1,IF(Encuestas!LB83="no",0,""))</f>
        <v>0</v>
      </c>
      <c r="D83" s="272">
        <f>IF(Encuestas!LE83="si",1,IF(Encuestas!LE83="no",0,""))</f>
        <v>0</v>
      </c>
      <c r="E83" s="272">
        <f>IF(Encuestas!LH83="si",1,IF(Encuestas!LH83="no",0,""))</f>
        <v>0</v>
      </c>
      <c r="F83" s="272">
        <f>IF(Encuestas!LK83="si",1,IF(Encuestas!LK83="no",0,""))</f>
        <v>0</v>
      </c>
      <c r="G83" s="272">
        <f>IF(Encuestas!LN83="si",1,IF(Encuestas!LN83="no",0,""))</f>
        <v>1</v>
      </c>
      <c r="H83" s="272">
        <f>IF(Encuestas!LQ83="si",1,IF(Encuestas!LQ83="no",0,""))</f>
        <v>1</v>
      </c>
      <c r="I83" s="272">
        <f>IF(Encuestas!LT83="si",1,IF(Encuestas!LT83="no",0,""))</f>
        <v>1</v>
      </c>
      <c r="J83" s="272">
        <f>IF(Encuestas!LW83="si",1,IF(Encuestas!LW83="no",0,""))</f>
        <v>0</v>
      </c>
      <c r="K83" s="272">
        <f>IF(Encuestas!LZ83="si",1,IF(Encuestas!LZ83="no",0,""))</f>
        <v>0</v>
      </c>
      <c r="L83" s="272">
        <f>IF(Encuestas!MC83="si",1,IF(Encuestas!MC83="no",0,""))</f>
        <v>0</v>
      </c>
      <c r="M83" s="272">
        <f>IF(Encuestas!MF83="si",1,IF(Encuestas!MF83="no",0,""))</f>
        <v>0</v>
      </c>
      <c r="N83" s="272">
        <f>IF(Encuestas!MI83="si",1,IF(Encuestas!MI83="no",0,""))</f>
        <v>0</v>
      </c>
      <c r="O83" s="272">
        <f>IF(Encuestas!ML83="si",1,IF(Encuestas!ML83="no",0,""))</f>
        <v>0</v>
      </c>
      <c r="P83" s="272">
        <f>IF(Encuestas!MO83="si",1,IF(Encuestas!MO83="no",0,""))</f>
        <v>0</v>
      </c>
    </row>
    <row r="84" spans="1:16" x14ac:dyDescent="0.25">
      <c r="A84" s="272">
        <f>Encuestas!A84</f>
        <v>112010473</v>
      </c>
      <c r="B84" s="272">
        <f>IF(Encuestas!KY84="si",1,IF(Encuestas!KY84="no",0,0))</f>
        <v>1</v>
      </c>
      <c r="C84" s="272">
        <f>IF(Encuestas!LB84="si",1,IF(Encuestas!LB84="no",0,""))</f>
        <v>1</v>
      </c>
      <c r="D84" s="272">
        <f>IF(Encuestas!LE84="si",1,IF(Encuestas!LE84="no",0,""))</f>
        <v>1</v>
      </c>
      <c r="E84" s="272">
        <f>IF(Encuestas!LH84="si",1,IF(Encuestas!LH84="no",0,""))</f>
        <v>0</v>
      </c>
      <c r="F84" s="272">
        <f>IF(Encuestas!LK84="si",1,IF(Encuestas!LK84="no",0,""))</f>
        <v>0</v>
      </c>
      <c r="G84" s="272">
        <f>IF(Encuestas!LN84="si",1,IF(Encuestas!LN84="no",0,""))</f>
        <v>1</v>
      </c>
      <c r="H84" s="272">
        <f>IF(Encuestas!LQ84="si",1,IF(Encuestas!LQ84="no",0,""))</f>
        <v>1</v>
      </c>
      <c r="I84" s="272">
        <f>IF(Encuestas!LT84="si",1,IF(Encuestas!LT84="no",0,""))</f>
        <v>1</v>
      </c>
      <c r="J84" s="272">
        <f>IF(Encuestas!LW84="si",1,IF(Encuestas!LW84="no",0,""))</f>
        <v>0</v>
      </c>
      <c r="K84" s="272">
        <f>IF(Encuestas!LZ84="si",1,IF(Encuestas!LZ84="no",0,""))</f>
        <v>0</v>
      </c>
      <c r="L84" s="272">
        <f>IF(Encuestas!MC84="si",1,IF(Encuestas!MC84="no",0,""))</f>
        <v>0</v>
      </c>
      <c r="M84" s="272">
        <f>IF(Encuestas!MF84="si",1,IF(Encuestas!MF84="no",0,""))</f>
        <v>0</v>
      </c>
      <c r="N84" s="272">
        <f>IF(Encuestas!MI84="si",1,IF(Encuestas!MI84="no",0,""))</f>
        <v>0</v>
      </c>
      <c r="O84" s="272">
        <f>IF(Encuestas!ML84="si",1,IF(Encuestas!ML84="no",0,""))</f>
        <v>0</v>
      </c>
      <c r="P84" s="272">
        <f>IF(Encuestas!MO84="si",1,IF(Encuestas!MO84="no",0,""))</f>
        <v>0</v>
      </c>
    </row>
    <row r="85" spans="1:16" x14ac:dyDescent="0.25">
      <c r="A85" s="272">
        <f>Encuestas!A85</f>
        <v>111010184</v>
      </c>
      <c r="B85" s="272">
        <f>IF(Encuestas!KY85="si",1,IF(Encuestas!KY85="no",0,0))</f>
        <v>0</v>
      </c>
      <c r="C85" s="272">
        <f>IF(Encuestas!LB85="si",1,IF(Encuestas!LB85="no",0,""))</f>
        <v>0</v>
      </c>
      <c r="D85" s="272">
        <f>IF(Encuestas!LE85="si",1,IF(Encuestas!LE85="no",0,""))</f>
        <v>0</v>
      </c>
      <c r="E85" s="272">
        <f>IF(Encuestas!LH85="si",1,IF(Encuestas!LH85="no",0,""))</f>
        <v>0</v>
      </c>
      <c r="F85" s="272">
        <f>IF(Encuestas!LK85="si",1,IF(Encuestas!LK85="no",0,""))</f>
        <v>0</v>
      </c>
      <c r="G85" s="272">
        <f>IF(Encuestas!LN85="si",1,IF(Encuestas!LN85="no",0,""))</f>
        <v>1</v>
      </c>
      <c r="H85" s="272">
        <f>IF(Encuestas!LQ85="si",1,IF(Encuestas!LQ85="no",0,""))</f>
        <v>0</v>
      </c>
      <c r="I85" s="272">
        <f>IF(Encuestas!LT85="si",1,IF(Encuestas!LT85="no",0,""))</f>
        <v>0</v>
      </c>
      <c r="J85" s="272">
        <f>IF(Encuestas!LW85="si",1,IF(Encuestas!LW85="no",0,""))</f>
        <v>0</v>
      </c>
      <c r="K85" s="272">
        <f>IF(Encuestas!LZ85="si",1,IF(Encuestas!LZ85="no",0,""))</f>
        <v>0</v>
      </c>
      <c r="L85" s="272">
        <f>IF(Encuestas!MC85="si",1,IF(Encuestas!MC85="no",0,""))</f>
        <v>0</v>
      </c>
      <c r="M85" s="272">
        <f>IF(Encuestas!MF85="si",1,IF(Encuestas!MF85="no",0,""))</f>
        <v>0</v>
      </c>
      <c r="N85" s="272">
        <f>IF(Encuestas!MI85="si",1,IF(Encuestas!MI85="no",0,""))</f>
        <v>0</v>
      </c>
      <c r="O85" s="272">
        <f>IF(Encuestas!ML85="si",1,IF(Encuestas!ML85="no",0,""))</f>
        <v>0</v>
      </c>
      <c r="P85" s="272">
        <f>IF(Encuestas!MO85="si",1,IF(Encuestas!MO85="no",0,""))</f>
        <v>0</v>
      </c>
    </row>
    <row r="86" spans="1:16" x14ac:dyDescent="0.25">
      <c r="A86" s="272">
        <f>Encuestas!A86</f>
        <v>112010693</v>
      </c>
      <c r="B86" s="272">
        <f>IF(Encuestas!KY86="si",1,IF(Encuestas!KY86="no",0,0))</f>
        <v>0</v>
      </c>
      <c r="C86" s="272">
        <f>IF(Encuestas!LB86="si",1,IF(Encuestas!LB86="no",0,""))</f>
        <v>0</v>
      </c>
      <c r="D86" s="272">
        <f>IF(Encuestas!LE86="si",1,IF(Encuestas!LE86="no",0,""))</f>
        <v>0</v>
      </c>
      <c r="E86" s="272">
        <f>IF(Encuestas!LH86="si",1,IF(Encuestas!LH86="no",0,""))</f>
        <v>0</v>
      </c>
      <c r="F86" s="272">
        <f>IF(Encuestas!LK86="si",1,IF(Encuestas!LK86="no",0,""))</f>
        <v>1</v>
      </c>
      <c r="G86" s="272">
        <f>IF(Encuestas!LN86="si",1,IF(Encuestas!LN86="no",0,""))</f>
        <v>1</v>
      </c>
      <c r="H86" s="272">
        <f>IF(Encuestas!LQ86="si",1,IF(Encuestas!LQ86="no",0,""))</f>
        <v>0</v>
      </c>
      <c r="I86" s="272">
        <f>IF(Encuestas!LT86="si",1,IF(Encuestas!LT86="no",0,""))</f>
        <v>1</v>
      </c>
      <c r="J86" s="272">
        <f>IF(Encuestas!LW86="si",1,IF(Encuestas!LW86="no",0,""))</f>
        <v>0</v>
      </c>
      <c r="K86" s="272">
        <f>IF(Encuestas!LZ86="si",1,IF(Encuestas!LZ86="no",0,""))</f>
        <v>0</v>
      </c>
      <c r="L86" s="272">
        <f>IF(Encuestas!MC86="si",1,IF(Encuestas!MC86="no",0,""))</f>
        <v>0</v>
      </c>
      <c r="M86" s="272">
        <f>IF(Encuestas!MF86="si",1,IF(Encuestas!MF86="no",0,""))</f>
        <v>0</v>
      </c>
      <c r="N86" s="272">
        <f>IF(Encuestas!MI86="si",1,IF(Encuestas!MI86="no",0,""))</f>
        <v>0</v>
      </c>
      <c r="O86" s="272">
        <f>IF(Encuestas!ML86="si",1,IF(Encuestas!ML86="no",0,""))</f>
        <v>0</v>
      </c>
      <c r="P86" s="272">
        <f>IF(Encuestas!MO86="si",1,IF(Encuestas!MO86="no",0,""))</f>
        <v>0</v>
      </c>
    </row>
    <row r="87" spans="1:16" x14ac:dyDescent="0.25">
      <c r="A87" s="272">
        <f>Encuestas!A87</f>
        <v>111010490</v>
      </c>
      <c r="B87" s="272">
        <f>IF(Encuestas!KY87="si",1,IF(Encuestas!KY87="no",0,0))</f>
        <v>0</v>
      </c>
      <c r="C87" s="272">
        <f>IF(Encuestas!LB87="si",1,IF(Encuestas!LB87="no",0,""))</f>
        <v>0</v>
      </c>
      <c r="D87" s="272">
        <f>IF(Encuestas!LE87="si",1,IF(Encuestas!LE87="no",0,""))</f>
        <v>0</v>
      </c>
      <c r="E87" s="272">
        <f>IF(Encuestas!LH87="si",1,IF(Encuestas!LH87="no",0,""))</f>
        <v>0</v>
      </c>
      <c r="F87" s="272">
        <f>IF(Encuestas!LK87="si",1,IF(Encuestas!LK87="no",0,""))</f>
        <v>1</v>
      </c>
      <c r="G87" s="272">
        <f>IF(Encuestas!LN87="si",1,IF(Encuestas!LN87="no",0,""))</f>
        <v>1</v>
      </c>
      <c r="H87" s="272">
        <f>IF(Encuestas!LQ87="si",1,IF(Encuestas!LQ87="no",0,""))</f>
        <v>1</v>
      </c>
      <c r="I87" s="272">
        <f>IF(Encuestas!LT87="si",1,IF(Encuestas!LT87="no",0,""))</f>
        <v>1</v>
      </c>
      <c r="J87" s="272">
        <f>IF(Encuestas!LW87="si",1,IF(Encuestas!LW87="no",0,""))</f>
        <v>0</v>
      </c>
      <c r="K87" s="272">
        <f>IF(Encuestas!LZ87="si",1,IF(Encuestas!LZ87="no",0,""))</f>
        <v>0</v>
      </c>
      <c r="L87" s="272">
        <f>IF(Encuestas!MC87="si",1,IF(Encuestas!MC87="no",0,""))</f>
        <v>0</v>
      </c>
      <c r="M87" s="272">
        <f>IF(Encuestas!MF87="si",1,IF(Encuestas!MF87="no",0,""))</f>
        <v>0</v>
      </c>
      <c r="N87" s="272">
        <f>IF(Encuestas!MI87="si",1,IF(Encuestas!MI87="no",0,""))</f>
        <v>0</v>
      </c>
      <c r="O87" s="272">
        <f>IF(Encuestas!ML87="si",1,IF(Encuestas!ML87="no",0,""))</f>
        <v>0</v>
      </c>
      <c r="P87" s="272">
        <f>IF(Encuestas!MO87="si",1,IF(Encuestas!MO87="no",0,""))</f>
        <v>0</v>
      </c>
    </row>
    <row r="88" spans="1:16" x14ac:dyDescent="0.25">
      <c r="A88" s="272">
        <f>Encuestas!A88</f>
        <v>111011247</v>
      </c>
      <c r="B88" s="272">
        <f>IF(Encuestas!KY88="si",1,IF(Encuestas!KY88="no",0,0))</f>
        <v>0</v>
      </c>
      <c r="C88" s="272">
        <f>IF(Encuestas!LB88="si",1,IF(Encuestas!LB88="no",0,""))</f>
        <v>1</v>
      </c>
      <c r="D88" s="272">
        <f>IF(Encuestas!LE88="si",1,IF(Encuestas!LE88="no",0,""))</f>
        <v>0</v>
      </c>
      <c r="E88" s="272">
        <f>IF(Encuestas!LH88="si",1,IF(Encuestas!LH88="no",0,""))</f>
        <v>1</v>
      </c>
      <c r="F88" s="272">
        <f>IF(Encuestas!LK88="si",1,IF(Encuestas!LK88="no",0,""))</f>
        <v>1</v>
      </c>
      <c r="G88" s="272">
        <f>IF(Encuestas!LN88="si",1,IF(Encuestas!LN88="no",0,""))</f>
        <v>1</v>
      </c>
      <c r="H88" s="272">
        <f>IF(Encuestas!LQ88="si",1,IF(Encuestas!LQ88="no",0,""))</f>
        <v>1</v>
      </c>
      <c r="I88" s="272">
        <f>IF(Encuestas!LT88="si",1,IF(Encuestas!LT88="no",0,""))</f>
        <v>1</v>
      </c>
      <c r="J88" s="272">
        <f>IF(Encuestas!LW88="si",1,IF(Encuestas!LW88="no",0,""))</f>
        <v>0</v>
      </c>
      <c r="K88" s="272">
        <f>IF(Encuestas!LZ88="si",1,IF(Encuestas!LZ88="no",0,""))</f>
        <v>0</v>
      </c>
      <c r="L88" s="272">
        <f>IF(Encuestas!MC88="si",1,IF(Encuestas!MC88="no",0,""))</f>
        <v>0</v>
      </c>
      <c r="M88" s="272">
        <f>IF(Encuestas!MF88="si",1,IF(Encuestas!MF88="no",0,""))</f>
        <v>0</v>
      </c>
      <c r="N88" s="272">
        <f>IF(Encuestas!MI88="si",1,IF(Encuestas!MI88="no",0,""))</f>
        <v>0</v>
      </c>
      <c r="O88" s="272">
        <f>IF(Encuestas!ML88="si",1,IF(Encuestas!ML88="no",0,""))</f>
        <v>0</v>
      </c>
      <c r="P88" s="272">
        <f>IF(Encuestas!MO88="si",1,IF(Encuestas!MO88="no",0,""))</f>
        <v>0</v>
      </c>
    </row>
    <row r="89" spans="1:16" x14ac:dyDescent="0.25">
      <c r="A89" s="272">
        <f>Encuestas!A89</f>
        <v>111012275</v>
      </c>
      <c r="B89" s="272">
        <f>IF(Encuestas!KY89="si",1,IF(Encuestas!KY89="no",0,0))</f>
        <v>0</v>
      </c>
      <c r="C89" s="272">
        <f>IF(Encuestas!LB89="si",1,IF(Encuestas!LB89="no",0,""))</f>
        <v>1</v>
      </c>
      <c r="D89" s="272">
        <f>IF(Encuestas!LE89="si",1,IF(Encuestas!LE89="no",0,""))</f>
        <v>0</v>
      </c>
      <c r="E89" s="272">
        <f>IF(Encuestas!LH89="si",1,IF(Encuestas!LH89="no",0,""))</f>
        <v>0</v>
      </c>
      <c r="F89" s="272">
        <f>IF(Encuestas!LK89="si",1,IF(Encuestas!LK89="no",0,""))</f>
        <v>0</v>
      </c>
      <c r="G89" s="272">
        <f>IF(Encuestas!LN89="si",1,IF(Encuestas!LN89="no",0,""))</f>
        <v>1</v>
      </c>
      <c r="H89" s="272">
        <f>IF(Encuestas!LQ89="si",1,IF(Encuestas!LQ89="no",0,""))</f>
        <v>1</v>
      </c>
      <c r="I89" s="272">
        <f>IF(Encuestas!LT89="si",1,IF(Encuestas!LT89="no",0,""))</f>
        <v>0</v>
      </c>
      <c r="J89" s="272">
        <f>IF(Encuestas!LW89="si",1,IF(Encuestas!LW89="no",0,""))</f>
        <v>0</v>
      </c>
      <c r="K89" s="272">
        <f>IF(Encuestas!LZ89="si",1,IF(Encuestas!LZ89="no",0,""))</f>
        <v>0</v>
      </c>
      <c r="L89" s="272">
        <f>IF(Encuestas!MC89="si",1,IF(Encuestas!MC89="no",0,""))</f>
        <v>0</v>
      </c>
      <c r="M89" s="272">
        <f>IF(Encuestas!MF89="si",1,IF(Encuestas!MF89="no",0,""))</f>
        <v>0</v>
      </c>
      <c r="N89" s="272">
        <f>IF(Encuestas!MI89="si",1,IF(Encuestas!MI89="no",0,""))</f>
        <v>0</v>
      </c>
      <c r="O89" s="272">
        <f>IF(Encuestas!ML89="si",1,IF(Encuestas!ML89="no",0,""))</f>
        <v>0</v>
      </c>
      <c r="P89" s="272">
        <f>IF(Encuestas!MO89="si",1,IF(Encuestas!MO89="no",0,""))</f>
        <v>0</v>
      </c>
    </row>
    <row r="90" spans="1:16" x14ac:dyDescent="0.25">
      <c r="A90" s="272">
        <f>Encuestas!A90</f>
        <v>114020079</v>
      </c>
      <c r="B90" s="272">
        <f>IF(Encuestas!KY90="si",1,IF(Encuestas!KY90="no",0,0))</f>
        <v>0</v>
      </c>
      <c r="C90" s="272">
        <f>IF(Encuestas!LB90="si",1,IF(Encuestas!LB90="no",0,""))</f>
        <v>0</v>
      </c>
      <c r="D90" s="272">
        <f>IF(Encuestas!LE90="si",1,IF(Encuestas!LE90="no",0,""))</f>
        <v>0</v>
      </c>
      <c r="E90" s="272">
        <f>IF(Encuestas!LH90="si",1,IF(Encuestas!LH90="no",0,""))</f>
        <v>0</v>
      </c>
      <c r="F90" s="272">
        <f>IF(Encuestas!LK90="si",1,IF(Encuestas!LK90="no",0,""))</f>
        <v>0</v>
      </c>
      <c r="G90" s="272">
        <f>IF(Encuestas!LN90="si",1,IF(Encuestas!LN90="no",0,""))</f>
        <v>0</v>
      </c>
      <c r="H90" s="272">
        <f>IF(Encuestas!LQ90="si",1,IF(Encuestas!LQ90="no",0,""))</f>
        <v>0</v>
      </c>
      <c r="I90" s="272">
        <f>IF(Encuestas!LT90="si",1,IF(Encuestas!LT90="no",0,""))</f>
        <v>0</v>
      </c>
      <c r="J90" s="272">
        <f>IF(Encuestas!LW90="si",1,IF(Encuestas!LW90="no",0,""))</f>
        <v>0</v>
      </c>
      <c r="K90" s="272">
        <f>IF(Encuestas!LZ90="si",1,IF(Encuestas!LZ90="no",0,""))</f>
        <v>1</v>
      </c>
      <c r="L90" s="272">
        <f>IF(Encuestas!MC90="si",1,IF(Encuestas!MC90="no",0,""))</f>
        <v>0</v>
      </c>
      <c r="M90" s="272">
        <f>IF(Encuestas!MF90="si",1,IF(Encuestas!MF90="no",0,""))</f>
        <v>0</v>
      </c>
      <c r="N90" s="272">
        <f>IF(Encuestas!MI90="si",1,IF(Encuestas!MI90="no",0,""))</f>
        <v>0</v>
      </c>
      <c r="O90" s="272">
        <f>IF(Encuestas!ML90="si",1,IF(Encuestas!ML90="no",0,""))</f>
        <v>0</v>
      </c>
      <c r="P90" s="272">
        <f>IF(Encuestas!MO90="si",1,IF(Encuestas!MO90="no",0,""))</f>
        <v>0</v>
      </c>
    </row>
    <row r="91" spans="1:16" x14ac:dyDescent="0.25">
      <c r="A91" s="272">
        <f>Encuestas!A91</f>
        <v>111010933</v>
      </c>
      <c r="B91" s="272">
        <f>IF(Encuestas!KY91="si",1,IF(Encuestas!KY91="no",0,0))</f>
        <v>0</v>
      </c>
      <c r="C91" s="272">
        <f>IF(Encuestas!LB91="si",1,IF(Encuestas!LB91="no",0,""))</f>
        <v>1</v>
      </c>
      <c r="D91" s="272">
        <f>IF(Encuestas!LE91="si",1,IF(Encuestas!LE91="no",0,""))</f>
        <v>0</v>
      </c>
      <c r="E91" s="272">
        <f>IF(Encuestas!LH91="si",1,IF(Encuestas!LH91="no",0,""))</f>
        <v>0</v>
      </c>
      <c r="F91" s="272">
        <f>IF(Encuestas!LK91="si",1,IF(Encuestas!LK91="no",0,""))</f>
        <v>0</v>
      </c>
      <c r="G91" s="272">
        <f>IF(Encuestas!LN91="si",1,IF(Encuestas!LN91="no",0,""))</f>
        <v>1</v>
      </c>
      <c r="H91" s="272">
        <f>IF(Encuestas!LQ91="si",1,IF(Encuestas!LQ91="no",0,""))</f>
        <v>1</v>
      </c>
      <c r="I91" s="272">
        <f>IF(Encuestas!LT91="si",1,IF(Encuestas!LT91="no",0,""))</f>
        <v>1</v>
      </c>
      <c r="J91" s="272">
        <f>IF(Encuestas!LW91="si",1,IF(Encuestas!LW91="no",0,""))</f>
        <v>0</v>
      </c>
      <c r="K91" s="272">
        <f>IF(Encuestas!LZ91="si",1,IF(Encuestas!LZ91="no",0,""))</f>
        <v>0</v>
      </c>
      <c r="L91" s="272">
        <f>IF(Encuestas!MC91="si",1,IF(Encuestas!MC91="no",0,""))</f>
        <v>0</v>
      </c>
      <c r="M91" s="272">
        <f>IF(Encuestas!MF91="si",1,IF(Encuestas!MF91="no",0,""))</f>
        <v>0</v>
      </c>
      <c r="N91" s="272">
        <f>IF(Encuestas!MI91="si",1,IF(Encuestas!MI91="no",0,""))</f>
        <v>0</v>
      </c>
      <c r="O91" s="272">
        <f>IF(Encuestas!ML91="si",1,IF(Encuestas!ML91="no",0,""))</f>
        <v>0</v>
      </c>
      <c r="P91" s="272">
        <f>IF(Encuestas!MO91="si",1,IF(Encuestas!MO91="no",0,""))</f>
        <v>0</v>
      </c>
    </row>
    <row r="92" spans="1:16" x14ac:dyDescent="0.25">
      <c r="A92" s="272">
        <f>Encuestas!A92</f>
        <v>112010017</v>
      </c>
      <c r="B92" s="272">
        <f>IF(Encuestas!KY92="si",1,IF(Encuestas!KY92="no",0,0))</f>
        <v>1</v>
      </c>
      <c r="C92" s="272" t="str">
        <f>IF(Encuestas!LB92="si",1,IF(Encuestas!LB92="no",0,""))</f>
        <v/>
      </c>
      <c r="D92" s="272" t="str">
        <f>IF(Encuestas!LE92="si",1,IF(Encuestas!LE92="no",0,""))</f>
        <v/>
      </c>
      <c r="E92" s="272">
        <f>IF(Encuestas!LH92="si",1,IF(Encuestas!LH92="no",0,""))</f>
        <v>1</v>
      </c>
      <c r="F92" s="272" t="str">
        <f>IF(Encuestas!LK92="si",1,IF(Encuestas!LK92="no",0,""))</f>
        <v/>
      </c>
      <c r="G92" s="272">
        <f>IF(Encuestas!LN92="si",1,IF(Encuestas!LN92="no",0,""))</f>
        <v>1</v>
      </c>
      <c r="H92" s="272">
        <f>IF(Encuestas!LQ92="si",1,IF(Encuestas!LQ92="no",0,""))</f>
        <v>1</v>
      </c>
      <c r="I92" s="272">
        <f>IF(Encuestas!LT92="si",1,IF(Encuestas!LT92="no",0,""))</f>
        <v>1</v>
      </c>
      <c r="J92" s="272" t="str">
        <f>IF(Encuestas!LW92="si",1,IF(Encuestas!LW92="no",0,""))</f>
        <v/>
      </c>
      <c r="K92" s="272" t="str">
        <f>IF(Encuestas!LZ92="si",1,IF(Encuestas!LZ92="no",0,""))</f>
        <v/>
      </c>
      <c r="L92" s="272" t="str">
        <f>IF(Encuestas!MC92="si",1,IF(Encuestas!MC92="no",0,""))</f>
        <v/>
      </c>
      <c r="M92" s="272" t="str">
        <f>IF(Encuestas!MF92="si",1,IF(Encuestas!MF92="no",0,""))</f>
        <v/>
      </c>
      <c r="N92" s="272">
        <f>IF(Encuestas!MI92="si",1,IF(Encuestas!MI92="no",0,""))</f>
        <v>0</v>
      </c>
      <c r="O92" s="272">
        <f>IF(Encuestas!ML92="si",1,IF(Encuestas!ML92="no",0,""))</f>
        <v>0</v>
      </c>
      <c r="P92" s="272">
        <f>IF(Encuestas!MO92="si",1,IF(Encuestas!MO92="no",0,""))</f>
        <v>0</v>
      </c>
    </row>
    <row r="93" spans="1:16" x14ac:dyDescent="0.25">
      <c r="A93" s="272">
        <f>Encuestas!A93</f>
        <v>111011224</v>
      </c>
      <c r="B93" s="272">
        <f>IF(Encuestas!KY93="si",1,IF(Encuestas!KY93="no",0,0))</f>
        <v>1</v>
      </c>
      <c r="C93" s="272" t="str">
        <f>IF(Encuestas!LB93="si",1,IF(Encuestas!LB93="no",0,""))</f>
        <v/>
      </c>
      <c r="D93" s="272" t="str">
        <f>IF(Encuestas!LE93="si",1,IF(Encuestas!LE93="no",0,""))</f>
        <v/>
      </c>
      <c r="E93" s="272" t="str">
        <f>IF(Encuestas!LH93="si",1,IF(Encuestas!LH93="no",0,""))</f>
        <v/>
      </c>
      <c r="F93" s="272" t="str">
        <f>IF(Encuestas!LK93="si",1,IF(Encuestas!LK93="no",0,""))</f>
        <v/>
      </c>
      <c r="G93" s="272">
        <f>IF(Encuestas!LN93="si",1,IF(Encuestas!LN93="no",0,""))</f>
        <v>1</v>
      </c>
      <c r="H93" s="272">
        <f>IF(Encuestas!LQ93="si",1,IF(Encuestas!LQ93="no",0,""))</f>
        <v>1</v>
      </c>
      <c r="I93" s="272">
        <f>IF(Encuestas!LT93="si",1,IF(Encuestas!LT93="no",0,""))</f>
        <v>0</v>
      </c>
      <c r="J93" s="272">
        <f>IF(Encuestas!LW93="si",1,IF(Encuestas!LW93="no",0,""))</f>
        <v>0</v>
      </c>
      <c r="K93" s="272">
        <f>IF(Encuestas!LZ93="si",1,IF(Encuestas!LZ93="no",0,""))</f>
        <v>0</v>
      </c>
      <c r="L93" s="272">
        <f>IF(Encuestas!MC93="si",1,IF(Encuestas!MC93="no",0,""))</f>
        <v>0</v>
      </c>
      <c r="M93" s="272">
        <f>IF(Encuestas!MF93="si",1,IF(Encuestas!MF93="no",0,""))</f>
        <v>0</v>
      </c>
      <c r="N93" s="272">
        <f>IF(Encuestas!MI93="si",1,IF(Encuestas!MI93="no",0,""))</f>
        <v>0</v>
      </c>
      <c r="O93" s="272">
        <f>IF(Encuestas!ML93="si",1,IF(Encuestas!ML93="no",0,""))</f>
        <v>0</v>
      </c>
      <c r="P93" s="272">
        <f>IF(Encuestas!MO93="si",1,IF(Encuestas!MO93="no",0,""))</f>
        <v>0</v>
      </c>
    </row>
    <row r="94" spans="1:16" x14ac:dyDescent="0.25">
      <c r="A94" s="272">
        <f>Encuestas!A94</f>
        <v>111010448</v>
      </c>
      <c r="B94" s="272">
        <f>IF(Encuestas!KY94="si",1,IF(Encuestas!KY94="no",0,0))</f>
        <v>1</v>
      </c>
      <c r="C94" s="272" t="str">
        <f>IF(Encuestas!LB94="si",1,IF(Encuestas!LB94="no",0,""))</f>
        <v/>
      </c>
      <c r="D94" s="272" t="str">
        <f>IF(Encuestas!LE94="si",1,IF(Encuestas!LE94="no",0,""))</f>
        <v/>
      </c>
      <c r="E94" s="272" t="str">
        <f>IF(Encuestas!LH94="si",1,IF(Encuestas!LH94="no",0,""))</f>
        <v/>
      </c>
      <c r="F94" s="272" t="str">
        <f>IF(Encuestas!LK94="si",1,IF(Encuestas!LK94="no",0,""))</f>
        <v/>
      </c>
      <c r="G94" s="272">
        <f>IF(Encuestas!LN94="si",1,IF(Encuestas!LN94="no",0,""))</f>
        <v>1</v>
      </c>
      <c r="H94" s="272">
        <f>IF(Encuestas!LQ94="si",1,IF(Encuestas!LQ94="no",0,""))</f>
        <v>1</v>
      </c>
      <c r="I94" s="272">
        <f>IF(Encuestas!LT94="si",1,IF(Encuestas!LT94="no",0,""))</f>
        <v>0</v>
      </c>
      <c r="J94" s="272">
        <f>IF(Encuestas!LW94="si",1,IF(Encuestas!LW94="no",0,""))</f>
        <v>1</v>
      </c>
      <c r="K94" s="272">
        <f>IF(Encuestas!LZ94="si",1,IF(Encuestas!LZ94="no",0,""))</f>
        <v>1</v>
      </c>
      <c r="L94" s="272">
        <f>IF(Encuestas!MC94="si",1,IF(Encuestas!MC94="no",0,""))</f>
        <v>0</v>
      </c>
      <c r="M94" s="272">
        <f>IF(Encuestas!MF94="si",1,IF(Encuestas!MF94="no",0,""))</f>
        <v>0</v>
      </c>
      <c r="N94" s="272">
        <f>IF(Encuestas!MI94="si",1,IF(Encuestas!MI94="no",0,""))</f>
        <v>0</v>
      </c>
      <c r="O94" s="272">
        <f>IF(Encuestas!ML94="si",1,IF(Encuestas!ML94="no",0,""))</f>
        <v>0</v>
      </c>
      <c r="P94" s="272">
        <f>IF(Encuestas!MO94="si",1,IF(Encuestas!MO94="no",0,""))</f>
        <v>0</v>
      </c>
    </row>
    <row r="95" spans="1:16" x14ac:dyDescent="0.25">
      <c r="A95" s="272">
        <f>Encuestas!A95</f>
        <v>111010390</v>
      </c>
      <c r="B95" s="272">
        <f>IF(Encuestas!KY95="si",1,IF(Encuestas!KY95="no",0,0))</f>
        <v>1</v>
      </c>
      <c r="C95" s="272">
        <f>IF(Encuestas!LB95="si",1,IF(Encuestas!LB95="no",0,""))</f>
        <v>0</v>
      </c>
      <c r="D95" s="272">
        <f>IF(Encuestas!LE95="si",1,IF(Encuestas!LE95="no",0,""))</f>
        <v>0</v>
      </c>
      <c r="E95" s="272">
        <f>IF(Encuestas!LH95="si",1,IF(Encuestas!LH95="no",0,""))</f>
        <v>0</v>
      </c>
      <c r="F95" s="272">
        <f>IF(Encuestas!LK95="si",1,IF(Encuestas!LK95="no",0,""))</f>
        <v>0</v>
      </c>
      <c r="G95" s="272">
        <f>IF(Encuestas!LN95="si",1,IF(Encuestas!LN95="no",0,""))</f>
        <v>1</v>
      </c>
      <c r="H95" s="272">
        <f>IF(Encuestas!LQ95="si",1,IF(Encuestas!LQ95="no",0,""))</f>
        <v>1</v>
      </c>
      <c r="I95" s="272">
        <f>IF(Encuestas!LT95="si",1,IF(Encuestas!LT95="no",0,""))</f>
        <v>0</v>
      </c>
      <c r="J95" s="272">
        <f>IF(Encuestas!LW95="si",1,IF(Encuestas!LW95="no",0,""))</f>
        <v>0</v>
      </c>
      <c r="K95" s="272">
        <f>IF(Encuestas!LZ95="si",1,IF(Encuestas!LZ95="no",0,""))</f>
        <v>1</v>
      </c>
      <c r="L95" s="272">
        <f>IF(Encuestas!MC95="si",1,IF(Encuestas!MC95="no",0,""))</f>
        <v>0</v>
      </c>
      <c r="M95" s="272">
        <f>IF(Encuestas!MF95="si",1,IF(Encuestas!MF95="no",0,""))</f>
        <v>0</v>
      </c>
      <c r="N95" s="272">
        <f>IF(Encuestas!MI95="si",1,IF(Encuestas!MI95="no",0,""))</f>
        <v>0</v>
      </c>
      <c r="O95" s="272" t="str">
        <f>IF(Encuestas!ML95="si",1,IF(Encuestas!ML95="no",0,""))</f>
        <v/>
      </c>
      <c r="P95" s="272" t="str">
        <f>IF(Encuestas!MO95="si",1,IF(Encuestas!MO95="no",0,""))</f>
        <v/>
      </c>
    </row>
    <row r="96" spans="1:16" x14ac:dyDescent="0.25">
      <c r="A96" s="272">
        <f>Encuestas!A96</f>
        <v>112010063</v>
      </c>
      <c r="B96" s="272">
        <f>IF(Encuestas!KY96="si",1,IF(Encuestas!KY96="no",0,0))</f>
        <v>0</v>
      </c>
      <c r="C96" s="272">
        <f>IF(Encuestas!LB96="si",1,IF(Encuestas!LB96="no",0,""))</f>
        <v>1</v>
      </c>
      <c r="D96" s="272" t="str">
        <f>IF(Encuestas!LE96="si",1,IF(Encuestas!LE96="no",0,""))</f>
        <v/>
      </c>
      <c r="E96" s="272" t="str">
        <f>IF(Encuestas!LH96="si",1,IF(Encuestas!LH96="no",0,""))</f>
        <v/>
      </c>
      <c r="F96" s="272" t="str">
        <f>IF(Encuestas!LK96="si",1,IF(Encuestas!LK96="no",0,""))</f>
        <v/>
      </c>
      <c r="G96" s="272">
        <f>IF(Encuestas!LN96="si",1,IF(Encuestas!LN96="no",0,""))</f>
        <v>1</v>
      </c>
      <c r="H96" s="272">
        <f>IF(Encuestas!LQ96="si",1,IF(Encuestas!LQ96="no",0,""))</f>
        <v>1</v>
      </c>
      <c r="I96" s="272">
        <f>IF(Encuestas!LT96="si",1,IF(Encuestas!LT96="no",0,""))</f>
        <v>0</v>
      </c>
      <c r="J96" s="272">
        <f>IF(Encuestas!LW96="si",1,IF(Encuestas!LW96="no",0,""))</f>
        <v>0</v>
      </c>
      <c r="K96" s="272">
        <f>IF(Encuestas!LZ96="si",1,IF(Encuestas!LZ96="no",0,""))</f>
        <v>0</v>
      </c>
      <c r="L96" s="272">
        <f>IF(Encuestas!MC96="si",1,IF(Encuestas!MC96="no",0,""))</f>
        <v>0</v>
      </c>
      <c r="M96" s="272">
        <f>IF(Encuestas!MF96="si",1,IF(Encuestas!MF96="no",0,""))</f>
        <v>0</v>
      </c>
      <c r="N96" s="272">
        <f>IF(Encuestas!MI96="si",1,IF(Encuestas!MI96="no",0,""))</f>
        <v>0</v>
      </c>
      <c r="O96" s="272">
        <f>IF(Encuestas!ML96="si",1,IF(Encuestas!ML96="no",0,""))</f>
        <v>0</v>
      </c>
      <c r="P96" s="272">
        <f>IF(Encuestas!MO96="si",1,IF(Encuestas!MO96="no",0,""))</f>
        <v>0</v>
      </c>
    </row>
    <row r="97" spans="1:16" x14ac:dyDescent="0.25">
      <c r="A97" s="272">
        <f>Encuestas!A97</f>
        <v>111010510</v>
      </c>
      <c r="B97" s="272">
        <f>IF(Encuestas!KY97="si",1,IF(Encuestas!KY97="no",0,0))</f>
        <v>0</v>
      </c>
      <c r="C97" s="272" t="str">
        <f>IF(Encuestas!LB97="si",1,IF(Encuestas!LB97="no",0,""))</f>
        <v/>
      </c>
      <c r="D97" s="272" t="str">
        <f>IF(Encuestas!LE97="si",1,IF(Encuestas!LE97="no",0,""))</f>
        <v/>
      </c>
      <c r="E97" s="272" t="str">
        <f>IF(Encuestas!LH97="si",1,IF(Encuestas!LH97="no",0,""))</f>
        <v/>
      </c>
      <c r="F97" s="272" t="str">
        <f>IF(Encuestas!LK97="si",1,IF(Encuestas!LK97="no",0,""))</f>
        <v/>
      </c>
      <c r="G97" s="272" t="str">
        <f>IF(Encuestas!LN97="si",1,IF(Encuestas!LN97="no",0,""))</f>
        <v/>
      </c>
      <c r="H97" s="272" t="str">
        <f>IF(Encuestas!LQ97="si",1,IF(Encuestas!LQ97="no",0,""))</f>
        <v/>
      </c>
      <c r="I97" s="272">
        <f>IF(Encuestas!LT97="si",1,IF(Encuestas!LT97="no",0,""))</f>
        <v>0</v>
      </c>
      <c r="J97" s="272">
        <f>IF(Encuestas!LW97="si",1,IF(Encuestas!LW97="no",0,""))</f>
        <v>0</v>
      </c>
      <c r="K97" s="272">
        <f>IF(Encuestas!LZ97="si",1,IF(Encuestas!LZ97="no",0,""))</f>
        <v>0</v>
      </c>
      <c r="L97" s="272">
        <f>IF(Encuestas!MC97="si",1,IF(Encuestas!MC97="no",0,""))</f>
        <v>0</v>
      </c>
      <c r="M97" s="272">
        <f>IF(Encuestas!MF97="si",1,IF(Encuestas!MF97="no",0,""))</f>
        <v>0</v>
      </c>
      <c r="N97" s="272">
        <f>IF(Encuestas!MI97="si",1,IF(Encuestas!MI97="no",0,""))</f>
        <v>0</v>
      </c>
      <c r="O97" s="272">
        <f>IF(Encuestas!ML97="si",1,IF(Encuestas!ML97="no",0,""))</f>
        <v>0</v>
      </c>
      <c r="P97" s="272">
        <f>IF(Encuestas!MO97="si",1,IF(Encuestas!MO97="no",0,""))</f>
        <v>0</v>
      </c>
    </row>
    <row r="98" spans="1:16" x14ac:dyDescent="0.25">
      <c r="A98" s="272">
        <f>Encuestas!A98</f>
        <v>112010369</v>
      </c>
      <c r="B98" s="272">
        <f>IF(Encuestas!KY98="si",1,IF(Encuestas!KY98="no",0,0))</f>
        <v>0</v>
      </c>
      <c r="C98" s="272" t="str">
        <f>IF(Encuestas!LB98="si",1,IF(Encuestas!LB98="no",0,""))</f>
        <v/>
      </c>
      <c r="D98" s="272" t="str">
        <f>IF(Encuestas!LE98="si",1,IF(Encuestas!LE98="no",0,""))</f>
        <v/>
      </c>
      <c r="E98" s="272" t="str">
        <f>IF(Encuestas!LH98="si",1,IF(Encuestas!LH98="no",0,""))</f>
        <v/>
      </c>
      <c r="F98" s="272" t="str">
        <f>IF(Encuestas!LK98="si",1,IF(Encuestas!LK98="no",0,""))</f>
        <v/>
      </c>
      <c r="G98" s="272" t="str">
        <f>IF(Encuestas!LN98="si",1,IF(Encuestas!LN98="no",0,""))</f>
        <v/>
      </c>
      <c r="H98" s="272" t="str">
        <f>IF(Encuestas!LQ98="si",1,IF(Encuestas!LQ98="no",0,""))</f>
        <v/>
      </c>
      <c r="I98" s="272">
        <f>IF(Encuestas!LT98="si",1,IF(Encuestas!LT98="no",0,""))</f>
        <v>1</v>
      </c>
      <c r="J98" s="272">
        <f>IF(Encuestas!LW98="si",1,IF(Encuestas!LW98="no",0,""))</f>
        <v>0</v>
      </c>
      <c r="K98" s="272">
        <f>IF(Encuestas!LZ98="si",1,IF(Encuestas!LZ98="no",0,""))</f>
        <v>0</v>
      </c>
      <c r="L98" s="272">
        <f>IF(Encuestas!MC98="si",1,IF(Encuestas!MC98="no",0,""))</f>
        <v>0</v>
      </c>
      <c r="M98" s="272">
        <f>IF(Encuestas!MF98="si",1,IF(Encuestas!MF98="no",0,""))</f>
        <v>0</v>
      </c>
      <c r="N98" s="272">
        <f>IF(Encuestas!MI98="si",1,IF(Encuestas!MI98="no",0,""))</f>
        <v>0</v>
      </c>
      <c r="O98" s="272">
        <f>IF(Encuestas!ML98="si",1,IF(Encuestas!ML98="no",0,""))</f>
        <v>0</v>
      </c>
      <c r="P98" s="272">
        <f>IF(Encuestas!MO98="si",1,IF(Encuestas!MO98="no",0,""))</f>
        <v>0</v>
      </c>
    </row>
    <row r="99" spans="1:16" x14ac:dyDescent="0.25">
      <c r="A99" s="272">
        <f>Encuestas!A99</f>
        <v>111020012</v>
      </c>
      <c r="B99" s="272">
        <f>IF(Encuestas!KY99="si",1,IF(Encuestas!KY99="no",0,0))</f>
        <v>1</v>
      </c>
      <c r="C99" s="272">
        <f>IF(Encuestas!LB99="si",1,IF(Encuestas!LB99="no",0,""))</f>
        <v>1</v>
      </c>
      <c r="D99" s="272" t="str">
        <f>IF(Encuestas!LE99="si",1,IF(Encuestas!LE99="no",0,""))</f>
        <v/>
      </c>
      <c r="E99" s="272">
        <f>IF(Encuestas!LH99="si",1,IF(Encuestas!LH99="no",0,""))</f>
        <v>1</v>
      </c>
      <c r="F99" s="272">
        <f>IF(Encuestas!LK99="si",1,IF(Encuestas!LK99="no",0,""))</f>
        <v>0</v>
      </c>
      <c r="G99" s="272">
        <f>IF(Encuestas!LN99="si",1,IF(Encuestas!LN99="no",0,""))</f>
        <v>1</v>
      </c>
      <c r="H99" s="272">
        <f>IF(Encuestas!LQ99="si",1,IF(Encuestas!LQ99="no",0,""))</f>
        <v>1</v>
      </c>
      <c r="I99" s="272">
        <f>IF(Encuestas!LT99="si",1,IF(Encuestas!LT99="no",0,""))</f>
        <v>1</v>
      </c>
      <c r="J99" s="272">
        <f>IF(Encuestas!LW99="si",1,IF(Encuestas!LW99="no",0,""))</f>
        <v>1</v>
      </c>
      <c r="K99" s="272">
        <f>IF(Encuestas!LZ99="si",1,IF(Encuestas!LZ99="no",0,""))</f>
        <v>1</v>
      </c>
      <c r="L99" s="272">
        <f>IF(Encuestas!MC99="si",1,IF(Encuestas!MC99="no",0,""))</f>
        <v>1</v>
      </c>
      <c r="M99" s="272">
        <f>IF(Encuestas!MF99="si",1,IF(Encuestas!MF99="no",0,""))</f>
        <v>1</v>
      </c>
      <c r="N99" s="272">
        <f>IF(Encuestas!MI99="si",1,IF(Encuestas!MI99="no",0,""))</f>
        <v>0</v>
      </c>
      <c r="O99" s="272">
        <f>IF(Encuestas!ML99="si",1,IF(Encuestas!ML99="no",0,""))</f>
        <v>0</v>
      </c>
      <c r="P99" s="272">
        <f>IF(Encuestas!MO99="si",1,IF(Encuestas!MO99="no",0,""))</f>
        <v>0</v>
      </c>
    </row>
    <row r="100" spans="1:16" x14ac:dyDescent="0.25">
      <c r="A100" s="272">
        <f>Encuestas!A100</f>
        <v>111010608</v>
      </c>
      <c r="B100" s="272">
        <f>IF(Encuestas!KY100="si",1,IF(Encuestas!KY100="no",0,0))</f>
        <v>1</v>
      </c>
      <c r="C100" s="272">
        <f>IF(Encuestas!LB100="si",1,IF(Encuestas!LB100="no",0,""))</f>
        <v>1</v>
      </c>
      <c r="D100" s="272">
        <f>IF(Encuestas!LE100="si",1,IF(Encuestas!LE100="no",0,""))</f>
        <v>0</v>
      </c>
      <c r="E100" s="272">
        <f>IF(Encuestas!LH100="si",1,IF(Encuestas!LH100="no",0,""))</f>
        <v>0</v>
      </c>
      <c r="F100" s="272">
        <f>IF(Encuestas!LK100="si",1,IF(Encuestas!LK100="no",0,""))</f>
        <v>1</v>
      </c>
      <c r="G100" s="272">
        <f>IF(Encuestas!LN100="si",1,IF(Encuestas!LN100="no",0,""))</f>
        <v>1</v>
      </c>
      <c r="H100" s="272">
        <f>IF(Encuestas!LQ100="si",1,IF(Encuestas!LQ100="no",0,""))</f>
        <v>1</v>
      </c>
      <c r="I100" s="272">
        <f>IF(Encuestas!LT100="si",1,IF(Encuestas!LT100="no",0,""))</f>
        <v>1</v>
      </c>
      <c r="J100" s="272">
        <f>IF(Encuestas!LW100="si",1,IF(Encuestas!LW100="no",0,""))</f>
        <v>0</v>
      </c>
      <c r="K100" s="272">
        <f>IF(Encuestas!LZ100="si",1,IF(Encuestas!LZ100="no",0,""))</f>
        <v>0</v>
      </c>
      <c r="L100" s="272">
        <f>IF(Encuestas!MC100="si",1,IF(Encuestas!MC100="no",0,""))</f>
        <v>0</v>
      </c>
      <c r="M100" s="272">
        <f>IF(Encuestas!MF100="si",1,IF(Encuestas!MF100="no",0,""))</f>
        <v>0</v>
      </c>
      <c r="N100" s="272">
        <f>IF(Encuestas!MI100="si",1,IF(Encuestas!MI100="no",0,""))</f>
        <v>0</v>
      </c>
      <c r="O100" s="272">
        <f>IF(Encuestas!ML100="si",1,IF(Encuestas!ML100="no",0,""))</f>
        <v>0</v>
      </c>
      <c r="P100" s="272">
        <f>IF(Encuestas!MO100="si",1,IF(Encuestas!MO100="no",0,""))</f>
        <v>0</v>
      </c>
    </row>
    <row r="101" spans="1:16" x14ac:dyDescent="0.25">
      <c r="A101" s="272">
        <f>Encuestas!A101</f>
        <v>111011076</v>
      </c>
      <c r="B101" s="272">
        <f>IF(Encuestas!KY101="si",1,IF(Encuestas!KY101="no",0,0))</f>
        <v>0</v>
      </c>
      <c r="C101" s="272">
        <f>IF(Encuestas!LB101="si",1,IF(Encuestas!LB101="no",0,""))</f>
        <v>1</v>
      </c>
      <c r="D101" s="272">
        <f>IF(Encuestas!LE101="si",1,IF(Encuestas!LE101="no",0,""))</f>
        <v>0</v>
      </c>
      <c r="E101" s="272">
        <f>IF(Encuestas!LH101="si",1,IF(Encuestas!LH101="no",0,""))</f>
        <v>0</v>
      </c>
      <c r="F101" s="272">
        <f>IF(Encuestas!LK101="si",1,IF(Encuestas!LK101="no",0,""))</f>
        <v>1</v>
      </c>
      <c r="G101" s="272">
        <f>IF(Encuestas!LN101="si",1,IF(Encuestas!LN101="no",0,""))</f>
        <v>1</v>
      </c>
      <c r="H101" s="272">
        <f>IF(Encuestas!LQ101="si",1,IF(Encuestas!LQ101="no",0,""))</f>
        <v>1</v>
      </c>
      <c r="I101" s="272">
        <f>IF(Encuestas!LT101="si",1,IF(Encuestas!LT101="no",0,""))</f>
        <v>0</v>
      </c>
      <c r="J101" s="272">
        <f>IF(Encuestas!LW101="si",1,IF(Encuestas!LW101="no",0,""))</f>
        <v>0</v>
      </c>
      <c r="K101" s="272">
        <f>IF(Encuestas!LZ101="si",1,IF(Encuestas!LZ101="no",0,""))</f>
        <v>0</v>
      </c>
      <c r="L101" s="272">
        <f>IF(Encuestas!MC101="si",1,IF(Encuestas!MC101="no",0,""))</f>
        <v>0</v>
      </c>
      <c r="M101" s="272">
        <f>IF(Encuestas!MF101="si",1,IF(Encuestas!MF101="no",0,""))</f>
        <v>0</v>
      </c>
      <c r="N101" s="272">
        <f>IF(Encuestas!MI101="si",1,IF(Encuestas!MI101="no",0,""))</f>
        <v>0</v>
      </c>
      <c r="O101" s="272">
        <f>IF(Encuestas!ML101="si",1,IF(Encuestas!ML101="no",0,""))</f>
        <v>0</v>
      </c>
      <c r="P101" s="272">
        <f>IF(Encuestas!MO101="si",1,IF(Encuestas!MO101="no",0,""))</f>
        <v>0</v>
      </c>
    </row>
    <row r="102" spans="1:16" x14ac:dyDescent="0.25">
      <c r="A102" s="272">
        <f>Encuestas!A102</f>
        <v>111010761</v>
      </c>
      <c r="B102" s="272">
        <f>IF(Encuestas!KY102="si",1,IF(Encuestas!KY102="no",0,0))</f>
        <v>0</v>
      </c>
      <c r="C102" s="272">
        <f>IF(Encuestas!LB102="si",1,IF(Encuestas!LB102="no",0,""))</f>
        <v>1</v>
      </c>
      <c r="D102" s="272">
        <f>IF(Encuestas!LE102="si",1,IF(Encuestas!LE102="no",0,""))</f>
        <v>0</v>
      </c>
      <c r="E102" s="272">
        <f>IF(Encuestas!LH102="si",1,IF(Encuestas!LH102="no",0,""))</f>
        <v>0</v>
      </c>
      <c r="F102" s="272">
        <f>IF(Encuestas!LK102="si",1,IF(Encuestas!LK102="no",0,""))</f>
        <v>1</v>
      </c>
      <c r="G102" s="272">
        <f>IF(Encuestas!LN102="si",1,IF(Encuestas!LN102="no",0,""))</f>
        <v>1</v>
      </c>
      <c r="H102" s="272">
        <f>IF(Encuestas!LQ102="si",1,IF(Encuestas!LQ102="no",0,""))</f>
        <v>1</v>
      </c>
      <c r="I102" s="272">
        <f>IF(Encuestas!LT102="si",1,IF(Encuestas!LT102="no",0,""))</f>
        <v>1</v>
      </c>
      <c r="J102" s="272">
        <f>IF(Encuestas!LW102="si",1,IF(Encuestas!LW102="no",0,""))</f>
        <v>0</v>
      </c>
      <c r="K102" s="272">
        <f>IF(Encuestas!LZ102="si",1,IF(Encuestas!LZ102="no",0,""))</f>
        <v>0</v>
      </c>
      <c r="L102" s="272">
        <f>IF(Encuestas!MC102="si",1,IF(Encuestas!MC102="no",0,""))</f>
        <v>0</v>
      </c>
      <c r="M102" s="272">
        <f>IF(Encuestas!MF102="si",1,IF(Encuestas!MF102="no",0,""))</f>
        <v>0</v>
      </c>
      <c r="N102" s="272">
        <f>IF(Encuestas!MI102="si",1,IF(Encuestas!MI102="no",0,""))</f>
        <v>0</v>
      </c>
      <c r="O102" s="272">
        <f>IF(Encuestas!ML102="si",1,IF(Encuestas!ML102="no",0,""))</f>
        <v>0</v>
      </c>
      <c r="P102" s="272">
        <f>IF(Encuestas!MO102="si",1,IF(Encuestas!MO102="no",0,""))</f>
        <v>0</v>
      </c>
    </row>
    <row r="103" spans="1:16" x14ac:dyDescent="0.25">
      <c r="A103" s="272">
        <f>Encuestas!A103</f>
        <v>111010089</v>
      </c>
      <c r="B103" s="272">
        <f>IF(Encuestas!KY103="si",1,IF(Encuestas!KY103="no",0,0))</f>
        <v>0</v>
      </c>
      <c r="C103" s="272">
        <f>IF(Encuestas!LB103="si",1,IF(Encuestas!LB103="no",0,""))</f>
        <v>0</v>
      </c>
      <c r="D103" s="272">
        <f>IF(Encuestas!LE103="si",1,IF(Encuestas!LE103="no",0,""))</f>
        <v>0</v>
      </c>
      <c r="E103" s="272">
        <f>IF(Encuestas!LH103="si",1,IF(Encuestas!LH103="no",0,""))</f>
        <v>0</v>
      </c>
      <c r="F103" s="272">
        <f>IF(Encuestas!LK103="si",1,IF(Encuestas!LK103="no",0,""))</f>
        <v>1</v>
      </c>
      <c r="G103" s="272">
        <f>IF(Encuestas!LN103="si",1,IF(Encuestas!LN103="no",0,""))</f>
        <v>1</v>
      </c>
      <c r="H103" s="272">
        <f>IF(Encuestas!LQ103="si",1,IF(Encuestas!LQ103="no",0,""))</f>
        <v>1</v>
      </c>
      <c r="I103" s="272">
        <f>IF(Encuestas!LT103="si",1,IF(Encuestas!LT103="no",0,""))</f>
        <v>0</v>
      </c>
      <c r="J103" s="272">
        <f>IF(Encuestas!LW103="si",1,IF(Encuestas!LW103="no",0,""))</f>
        <v>0</v>
      </c>
      <c r="K103" s="272">
        <f>IF(Encuestas!LZ103="si",1,IF(Encuestas!LZ103="no",0,""))</f>
        <v>0</v>
      </c>
      <c r="L103" s="272">
        <f>IF(Encuestas!MC103="si",1,IF(Encuestas!MC103="no",0,""))</f>
        <v>0</v>
      </c>
      <c r="M103" s="272">
        <f>IF(Encuestas!MF103="si",1,IF(Encuestas!MF103="no",0,""))</f>
        <v>0</v>
      </c>
      <c r="N103" s="272">
        <f>IF(Encuestas!MI103="si",1,IF(Encuestas!MI103="no",0,""))</f>
        <v>0</v>
      </c>
      <c r="O103" s="272">
        <f>IF(Encuestas!ML103="si",1,IF(Encuestas!ML103="no",0,""))</f>
        <v>0</v>
      </c>
      <c r="P103" s="272">
        <f>IF(Encuestas!MO103="si",1,IF(Encuestas!MO103="no",0,""))</f>
        <v>0</v>
      </c>
    </row>
    <row r="104" spans="1:16" x14ac:dyDescent="0.25">
      <c r="A104" s="272">
        <f>Encuestas!A104</f>
        <v>111010288</v>
      </c>
      <c r="B104" s="272">
        <f>IF(Encuestas!KY104="si",1,IF(Encuestas!KY104="no",0,0))</f>
        <v>1</v>
      </c>
      <c r="C104" s="272">
        <f>IF(Encuestas!LB104="si",1,IF(Encuestas!LB104="no",0,""))</f>
        <v>0</v>
      </c>
      <c r="D104" s="272">
        <f>IF(Encuestas!LE104="si",1,IF(Encuestas!LE104="no",0,""))</f>
        <v>0</v>
      </c>
      <c r="E104" s="272">
        <f>IF(Encuestas!LH104="si",1,IF(Encuestas!LH104="no",0,""))</f>
        <v>1</v>
      </c>
      <c r="F104" s="272">
        <f>IF(Encuestas!LK104="si",1,IF(Encuestas!LK104="no",0,""))</f>
        <v>1</v>
      </c>
      <c r="G104" s="272">
        <f>IF(Encuestas!LN104="si",1,IF(Encuestas!LN104="no",0,""))</f>
        <v>1</v>
      </c>
      <c r="H104" s="272">
        <f>IF(Encuestas!LQ104="si",1,IF(Encuestas!LQ104="no",0,""))</f>
        <v>1</v>
      </c>
      <c r="I104" s="272">
        <f>IF(Encuestas!LT104="si",1,IF(Encuestas!LT104="no",0,""))</f>
        <v>1</v>
      </c>
      <c r="J104" s="272">
        <f>IF(Encuestas!LW104="si",1,IF(Encuestas!LW104="no",0,""))</f>
        <v>0</v>
      </c>
      <c r="K104" s="272">
        <f>IF(Encuestas!LZ104="si",1,IF(Encuestas!LZ104="no",0,""))</f>
        <v>0</v>
      </c>
      <c r="L104" s="272">
        <f>IF(Encuestas!MC104="si",1,IF(Encuestas!MC104="no",0,""))</f>
        <v>0</v>
      </c>
      <c r="M104" s="272">
        <f>IF(Encuestas!MF104="si",1,IF(Encuestas!MF104="no",0,""))</f>
        <v>0</v>
      </c>
      <c r="N104" s="272">
        <f>IF(Encuestas!MI104="si",1,IF(Encuestas!MI104="no",0,""))</f>
        <v>0</v>
      </c>
      <c r="O104" s="272">
        <f>IF(Encuestas!ML104="si",1,IF(Encuestas!ML104="no",0,""))</f>
        <v>0</v>
      </c>
      <c r="P104" s="272">
        <f>IF(Encuestas!MO104="si",1,IF(Encuestas!MO104="no",0,""))</f>
        <v>0</v>
      </c>
    </row>
    <row r="105" spans="1:16" x14ac:dyDescent="0.25">
      <c r="A105" s="272">
        <f>Encuestas!A105</f>
        <v>111010468</v>
      </c>
      <c r="B105" s="272">
        <f>IF(Encuestas!KY105="si",1,IF(Encuestas!KY105="no",0,0))</f>
        <v>0</v>
      </c>
      <c r="C105" s="272">
        <f>IF(Encuestas!LB105="si",1,IF(Encuestas!LB105="no",0,""))</f>
        <v>0</v>
      </c>
      <c r="D105" s="272">
        <f>IF(Encuestas!LE105="si",1,IF(Encuestas!LE105="no",0,""))</f>
        <v>0</v>
      </c>
      <c r="E105" s="272">
        <f>IF(Encuestas!LH105="si",1,IF(Encuestas!LH105="no",0,""))</f>
        <v>0</v>
      </c>
      <c r="F105" s="272">
        <f>IF(Encuestas!LK105="si",1,IF(Encuestas!LK105="no",0,""))</f>
        <v>1</v>
      </c>
      <c r="G105" s="272">
        <f>IF(Encuestas!LN105="si",1,IF(Encuestas!LN105="no",0,""))</f>
        <v>1</v>
      </c>
      <c r="H105" s="272">
        <f>IF(Encuestas!LQ105="si",1,IF(Encuestas!LQ105="no",0,""))</f>
        <v>1</v>
      </c>
      <c r="I105" s="272">
        <f>IF(Encuestas!LT105="si",1,IF(Encuestas!LT105="no",0,""))</f>
        <v>1</v>
      </c>
      <c r="J105" s="272">
        <f>IF(Encuestas!LW105="si",1,IF(Encuestas!LW105="no",0,""))</f>
        <v>0</v>
      </c>
      <c r="K105" s="272">
        <f>IF(Encuestas!LZ105="si",1,IF(Encuestas!LZ105="no",0,""))</f>
        <v>1</v>
      </c>
      <c r="L105" s="272">
        <f>IF(Encuestas!MC105="si",1,IF(Encuestas!MC105="no",0,""))</f>
        <v>0</v>
      </c>
      <c r="M105" s="272">
        <f>IF(Encuestas!MF105="si",1,IF(Encuestas!MF105="no",0,""))</f>
        <v>0</v>
      </c>
      <c r="N105" s="272">
        <f>IF(Encuestas!MI105="si",1,IF(Encuestas!MI105="no",0,""))</f>
        <v>0</v>
      </c>
      <c r="O105" s="272">
        <f>IF(Encuestas!ML105="si",1,IF(Encuestas!ML105="no",0,""))</f>
        <v>0</v>
      </c>
      <c r="P105" s="272">
        <f>IF(Encuestas!MO105="si",1,IF(Encuestas!MO105="no",0,""))</f>
        <v>0</v>
      </c>
    </row>
    <row r="106" spans="1:16" x14ac:dyDescent="0.25">
      <c r="A106" s="272">
        <f>Encuestas!A106</f>
        <v>112020156</v>
      </c>
      <c r="B106" s="272">
        <f>IF(Encuestas!KY106="si",1,IF(Encuestas!KY106="no",0,0))</f>
        <v>0</v>
      </c>
      <c r="C106" s="272">
        <f>IF(Encuestas!LB106="si",1,IF(Encuestas!LB106="no",0,""))</f>
        <v>0</v>
      </c>
      <c r="D106" s="272">
        <f>IF(Encuestas!LE106="si",1,IF(Encuestas!LE106="no",0,""))</f>
        <v>0</v>
      </c>
      <c r="E106" s="272">
        <f>IF(Encuestas!LH106="si",1,IF(Encuestas!LH106="no",0,""))</f>
        <v>0</v>
      </c>
      <c r="F106" s="272">
        <f>IF(Encuestas!LK106="si",1,IF(Encuestas!LK106="no",0,""))</f>
        <v>1</v>
      </c>
      <c r="G106" s="272">
        <f>IF(Encuestas!LN106="si",1,IF(Encuestas!LN106="no",0,""))</f>
        <v>1</v>
      </c>
      <c r="H106" s="272">
        <f>IF(Encuestas!LQ106="si",1,IF(Encuestas!LQ106="no",0,""))</f>
        <v>1</v>
      </c>
      <c r="I106" s="272">
        <f>IF(Encuestas!LT106="si",1,IF(Encuestas!LT106="no",0,""))</f>
        <v>0</v>
      </c>
      <c r="J106" s="272">
        <f>IF(Encuestas!LW106="si",1,IF(Encuestas!LW106="no",0,""))</f>
        <v>0</v>
      </c>
      <c r="K106" s="272">
        <f>IF(Encuestas!LZ106="si",1,IF(Encuestas!LZ106="no",0,""))</f>
        <v>0</v>
      </c>
      <c r="L106" s="272">
        <f>IF(Encuestas!MC106="si",1,IF(Encuestas!MC106="no",0,""))</f>
        <v>0</v>
      </c>
      <c r="M106" s="272">
        <f>IF(Encuestas!MF106="si",1,IF(Encuestas!MF106="no",0,""))</f>
        <v>0</v>
      </c>
      <c r="N106" s="272">
        <f>IF(Encuestas!MI106="si",1,IF(Encuestas!MI106="no",0,""))</f>
        <v>0</v>
      </c>
      <c r="O106" s="272">
        <f>IF(Encuestas!ML106="si",1,IF(Encuestas!ML106="no",0,""))</f>
        <v>0</v>
      </c>
      <c r="P106" s="272">
        <f>IF(Encuestas!MO106="si",1,IF(Encuestas!MO106="no",0,""))</f>
        <v>0</v>
      </c>
    </row>
    <row r="107" spans="1:16" x14ac:dyDescent="0.25">
      <c r="A107" s="272">
        <f>Encuestas!A107</f>
        <v>111010245</v>
      </c>
      <c r="B107" s="272">
        <f>IF(Encuestas!KY107="si",1,IF(Encuestas!KY107="no",0,0))</f>
        <v>0</v>
      </c>
      <c r="C107" s="272">
        <f>IF(Encuestas!LB107="si",1,IF(Encuestas!LB107="no",0,""))</f>
        <v>1</v>
      </c>
      <c r="D107" s="272">
        <f>IF(Encuestas!LE107="si",1,IF(Encuestas!LE107="no",0,""))</f>
        <v>0</v>
      </c>
      <c r="E107" s="272">
        <f>IF(Encuestas!LH107="si",1,IF(Encuestas!LH107="no",0,""))</f>
        <v>0</v>
      </c>
      <c r="F107" s="272">
        <f>IF(Encuestas!LK107="si",1,IF(Encuestas!LK107="no",0,""))</f>
        <v>1</v>
      </c>
      <c r="G107" s="272">
        <f>IF(Encuestas!LN107="si",1,IF(Encuestas!LN107="no",0,""))</f>
        <v>1</v>
      </c>
      <c r="H107" s="272">
        <f>IF(Encuestas!LQ107="si",1,IF(Encuestas!LQ107="no",0,""))</f>
        <v>1</v>
      </c>
      <c r="I107" s="272">
        <f>IF(Encuestas!LT107="si",1,IF(Encuestas!LT107="no",0,""))</f>
        <v>1</v>
      </c>
      <c r="J107" s="272">
        <f>IF(Encuestas!LW107="si",1,IF(Encuestas!LW107="no",0,""))</f>
        <v>0</v>
      </c>
      <c r="K107" s="272">
        <f>IF(Encuestas!LZ107="si",1,IF(Encuestas!LZ107="no",0,""))</f>
        <v>0</v>
      </c>
      <c r="L107" s="272">
        <f>IF(Encuestas!MC107="si",1,IF(Encuestas!MC107="no",0,""))</f>
        <v>0</v>
      </c>
      <c r="M107" s="272">
        <f>IF(Encuestas!MF107="si",1,IF(Encuestas!MF107="no",0,""))</f>
        <v>0</v>
      </c>
      <c r="N107" s="272">
        <f>IF(Encuestas!MI107="si",1,IF(Encuestas!MI107="no",0,""))</f>
        <v>0</v>
      </c>
      <c r="O107" s="272">
        <f>IF(Encuestas!ML107="si",1,IF(Encuestas!ML107="no",0,""))</f>
        <v>0</v>
      </c>
      <c r="P107" s="272">
        <f>IF(Encuestas!MO107="si",1,IF(Encuestas!MO107="no",0,""))</f>
        <v>0</v>
      </c>
    </row>
    <row r="108" spans="1:16" x14ac:dyDescent="0.25">
      <c r="A108" s="272">
        <f>Encuestas!A108</f>
        <v>114020006</v>
      </c>
      <c r="B108" s="272">
        <f>IF(Encuestas!KY108="si",1,IF(Encuestas!KY108="no",0,0))</f>
        <v>0</v>
      </c>
      <c r="C108" s="272">
        <f>IF(Encuestas!LB108="si",1,IF(Encuestas!LB108="no",0,""))</f>
        <v>0</v>
      </c>
      <c r="D108" s="272">
        <f>IF(Encuestas!LE108="si",1,IF(Encuestas!LE108="no",0,""))</f>
        <v>0</v>
      </c>
      <c r="E108" s="272">
        <f>IF(Encuestas!LH108="si",1,IF(Encuestas!LH108="no",0,""))</f>
        <v>0</v>
      </c>
      <c r="F108" s="272">
        <f>IF(Encuestas!LK108="si",1,IF(Encuestas!LK108="no",0,""))</f>
        <v>1</v>
      </c>
      <c r="G108" s="272">
        <f>IF(Encuestas!LN108="si",1,IF(Encuestas!LN108="no",0,""))</f>
        <v>1</v>
      </c>
      <c r="H108" s="272">
        <f>IF(Encuestas!LQ108="si",1,IF(Encuestas!LQ108="no",0,""))</f>
        <v>1</v>
      </c>
      <c r="I108" s="272">
        <f>IF(Encuestas!LT108="si",1,IF(Encuestas!LT108="no",0,""))</f>
        <v>0</v>
      </c>
      <c r="J108" s="272">
        <f>IF(Encuestas!LW108="si",1,IF(Encuestas!LW108="no",0,""))</f>
        <v>0</v>
      </c>
      <c r="K108" s="272">
        <f>IF(Encuestas!LZ108="si",1,IF(Encuestas!LZ108="no",0,""))</f>
        <v>0</v>
      </c>
      <c r="L108" s="272">
        <f>IF(Encuestas!MC108="si",1,IF(Encuestas!MC108="no",0,""))</f>
        <v>0</v>
      </c>
      <c r="M108" s="272">
        <f>IF(Encuestas!MF108="si",1,IF(Encuestas!MF108="no",0,""))</f>
        <v>0</v>
      </c>
      <c r="N108" s="272">
        <f>IF(Encuestas!MI108="si",1,IF(Encuestas!MI108="no",0,""))</f>
        <v>0</v>
      </c>
      <c r="O108" s="272">
        <f>IF(Encuestas!ML108="si",1,IF(Encuestas!ML108="no",0,""))</f>
        <v>0</v>
      </c>
      <c r="P108" s="272">
        <f>IF(Encuestas!MO108="si",1,IF(Encuestas!MO108="no",0,""))</f>
        <v>0</v>
      </c>
    </row>
    <row r="109" spans="1:16" x14ac:dyDescent="0.25">
      <c r="A109" s="272">
        <f>Encuestas!A109</f>
        <v>111010373</v>
      </c>
      <c r="B109" s="272">
        <f>IF(Encuestas!KY109="si",1,IF(Encuestas!KY109="no",0,0))</f>
        <v>0</v>
      </c>
      <c r="C109" s="272">
        <f>IF(Encuestas!LB109="si",1,IF(Encuestas!LB109="no",0,""))</f>
        <v>0</v>
      </c>
      <c r="D109" s="272">
        <f>IF(Encuestas!LE109="si",1,IF(Encuestas!LE109="no",0,""))</f>
        <v>0</v>
      </c>
      <c r="E109" s="272">
        <f>IF(Encuestas!LH109="si",1,IF(Encuestas!LH109="no",0,""))</f>
        <v>0</v>
      </c>
      <c r="F109" s="272">
        <f>IF(Encuestas!LK109="si",1,IF(Encuestas!LK109="no",0,""))</f>
        <v>1</v>
      </c>
      <c r="G109" s="272">
        <f>IF(Encuestas!LN109="si",1,IF(Encuestas!LN109="no",0,""))</f>
        <v>0</v>
      </c>
      <c r="H109" s="272">
        <f>IF(Encuestas!LQ109="si",1,IF(Encuestas!LQ109="no",0,""))</f>
        <v>0</v>
      </c>
      <c r="I109" s="272">
        <f>IF(Encuestas!LT109="si",1,IF(Encuestas!LT109="no",0,""))</f>
        <v>0</v>
      </c>
      <c r="J109" s="272">
        <f>IF(Encuestas!LW109="si",1,IF(Encuestas!LW109="no",0,""))</f>
        <v>0</v>
      </c>
      <c r="K109" s="272">
        <f>IF(Encuestas!LZ109="si",1,IF(Encuestas!LZ109="no",0,""))</f>
        <v>0</v>
      </c>
      <c r="L109" s="272">
        <f>IF(Encuestas!MC109="si",1,IF(Encuestas!MC109="no",0,""))</f>
        <v>0</v>
      </c>
      <c r="M109" s="272">
        <f>IF(Encuestas!MF109="si",1,IF(Encuestas!MF109="no",0,""))</f>
        <v>0</v>
      </c>
      <c r="N109" s="272">
        <f>IF(Encuestas!MI109="si",1,IF(Encuestas!MI109="no",0,""))</f>
        <v>0</v>
      </c>
      <c r="O109" s="272">
        <f>IF(Encuestas!ML109="si",1,IF(Encuestas!ML109="no",0,""))</f>
        <v>0</v>
      </c>
      <c r="P109" s="272">
        <f>IF(Encuestas!MO109="si",1,IF(Encuestas!MO109="no",0,""))</f>
        <v>0</v>
      </c>
    </row>
    <row r="110" spans="1:16" x14ac:dyDescent="0.25">
      <c r="A110" s="272">
        <f>Encuestas!A110</f>
        <v>111010861</v>
      </c>
      <c r="B110" s="272">
        <f>IF(Encuestas!KY110="si",1,IF(Encuestas!KY110="no",0,0))</f>
        <v>1</v>
      </c>
      <c r="C110" s="272">
        <f>IF(Encuestas!LB110="si",1,IF(Encuestas!LB110="no",0,""))</f>
        <v>1</v>
      </c>
      <c r="D110" s="272">
        <f>IF(Encuestas!LE110="si",1,IF(Encuestas!LE110="no",0,""))</f>
        <v>0</v>
      </c>
      <c r="E110" s="272">
        <f>IF(Encuestas!LH110="si",1,IF(Encuestas!LH110="no",0,""))</f>
        <v>0</v>
      </c>
      <c r="F110" s="272">
        <f>IF(Encuestas!LK110="si",1,IF(Encuestas!LK110="no",0,""))</f>
        <v>0</v>
      </c>
      <c r="G110" s="272">
        <f>IF(Encuestas!LN110="si",1,IF(Encuestas!LN110="no",0,""))</f>
        <v>1</v>
      </c>
      <c r="H110" s="272">
        <f>IF(Encuestas!LQ110="si",1,IF(Encuestas!LQ110="no",0,""))</f>
        <v>1</v>
      </c>
      <c r="I110" s="272">
        <f>IF(Encuestas!LT110="si",1,IF(Encuestas!LT110="no",0,""))</f>
        <v>1</v>
      </c>
      <c r="J110" s="272">
        <f>IF(Encuestas!LW110="si",1,IF(Encuestas!LW110="no",0,""))</f>
        <v>0</v>
      </c>
      <c r="K110" s="272">
        <f>IF(Encuestas!LZ110="si",1,IF(Encuestas!LZ110="no",0,""))</f>
        <v>0</v>
      </c>
      <c r="L110" s="272">
        <f>IF(Encuestas!MC110="si",1,IF(Encuestas!MC110="no",0,""))</f>
        <v>0</v>
      </c>
      <c r="M110" s="272">
        <f>IF(Encuestas!MF110="si",1,IF(Encuestas!MF110="no",0,""))</f>
        <v>0</v>
      </c>
      <c r="N110" s="272">
        <f>IF(Encuestas!MI110="si",1,IF(Encuestas!MI110="no",0,""))</f>
        <v>0</v>
      </c>
      <c r="O110" s="272">
        <f>IF(Encuestas!ML110="si",1,IF(Encuestas!ML110="no",0,""))</f>
        <v>0</v>
      </c>
      <c r="P110" s="272">
        <f>IF(Encuestas!MO110="si",1,IF(Encuestas!MO110="no",0,""))</f>
        <v>0</v>
      </c>
    </row>
    <row r="111" spans="1:16" x14ac:dyDescent="0.25">
      <c r="A111" s="272">
        <f>Encuestas!A111</f>
        <v>111010644</v>
      </c>
      <c r="B111" s="272">
        <f>IF(Encuestas!KY111="si",1,IF(Encuestas!KY111="no",0,0))</f>
        <v>0</v>
      </c>
      <c r="C111" s="272">
        <f>IF(Encuestas!LB111="si",1,IF(Encuestas!LB111="no",0,""))</f>
        <v>0</v>
      </c>
      <c r="D111" s="272">
        <f>IF(Encuestas!LE111="si",1,IF(Encuestas!LE111="no",0,""))</f>
        <v>0</v>
      </c>
      <c r="E111" s="272">
        <f>IF(Encuestas!LH111="si",1,IF(Encuestas!LH111="no",0,""))</f>
        <v>0</v>
      </c>
      <c r="F111" s="272">
        <f>IF(Encuestas!LK111="si",1,IF(Encuestas!LK111="no",0,""))</f>
        <v>0</v>
      </c>
      <c r="G111" s="272">
        <f>IF(Encuestas!LN111="si",1,IF(Encuestas!LN111="no",0,""))</f>
        <v>0</v>
      </c>
      <c r="H111" s="272">
        <f>IF(Encuestas!LQ111="si",1,IF(Encuestas!LQ111="no",0,""))</f>
        <v>0</v>
      </c>
      <c r="I111" s="272">
        <f>IF(Encuestas!LT111="si",1,IF(Encuestas!LT111="no",0,""))</f>
        <v>0</v>
      </c>
      <c r="J111" s="272">
        <f>IF(Encuestas!LW111="si",1,IF(Encuestas!LW111="no",0,""))</f>
        <v>0</v>
      </c>
      <c r="K111" s="272">
        <f>IF(Encuestas!LZ111="si",1,IF(Encuestas!LZ111="no",0,""))</f>
        <v>0</v>
      </c>
      <c r="L111" s="272">
        <f>IF(Encuestas!MC111="si",1,IF(Encuestas!MC111="no",0,""))</f>
        <v>0</v>
      </c>
      <c r="M111" s="272">
        <f>IF(Encuestas!MF111="si",1,IF(Encuestas!MF111="no",0,""))</f>
        <v>0</v>
      </c>
      <c r="N111" s="272">
        <f>IF(Encuestas!MI111="si",1,IF(Encuestas!MI111="no",0,""))</f>
        <v>0</v>
      </c>
      <c r="O111" s="272">
        <f>IF(Encuestas!ML111="si",1,IF(Encuestas!ML111="no",0,""))</f>
        <v>0</v>
      </c>
      <c r="P111" s="272">
        <f>IF(Encuestas!MO111="si",1,IF(Encuestas!MO111="no",0,""))</f>
        <v>0</v>
      </c>
    </row>
    <row r="112" spans="1:16" x14ac:dyDescent="0.25">
      <c r="A112" s="272">
        <f>Encuestas!A112</f>
        <v>111010501</v>
      </c>
      <c r="B112" s="272">
        <f>IF(Encuestas!KY112="si",1,IF(Encuestas!KY112="no",0,0))</f>
        <v>0</v>
      </c>
      <c r="C112" s="272">
        <f>IF(Encuestas!LB112="si",1,IF(Encuestas!LB112="no",0,""))</f>
        <v>1</v>
      </c>
      <c r="D112" s="272">
        <f>IF(Encuestas!LE112="si",1,IF(Encuestas!LE112="no",0,""))</f>
        <v>0</v>
      </c>
      <c r="E112" s="272">
        <f>IF(Encuestas!LH112="si",1,IF(Encuestas!LH112="no",0,""))</f>
        <v>0</v>
      </c>
      <c r="F112" s="272">
        <f>IF(Encuestas!LK112="si",1,IF(Encuestas!LK112="no",0,""))</f>
        <v>1</v>
      </c>
      <c r="G112" s="272">
        <f>IF(Encuestas!LN112="si",1,IF(Encuestas!LN112="no",0,""))</f>
        <v>0</v>
      </c>
      <c r="H112" s="272">
        <f>IF(Encuestas!LQ112="si",1,IF(Encuestas!LQ112="no",0,""))</f>
        <v>0</v>
      </c>
      <c r="I112" s="272">
        <f>IF(Encuestas!LT112="si",1,IF(Encuestas!LT112="no",0,""))</f>
        <v>0</v>
      </c>
      <c r="J112" s="272">
        <f>IF(Encuestas!LW112="si",1,IF(Encuestas!LW112="no",0,""))</f>
        <v>0</v>
      </c>
      <c r="K112" s="272">
        <f>IF(Encuestas!LZ112="si",1,IF(Encuestas!LZ112="no",0,""))</f>
        <v>0</v>
      </c>
      <c r="L112" s="272">
        <f>IF(Encuestas!MC112="si",1,IF(Encuestas!MC112="no",0,""))</f>
        <v>0</v>
      </c>
      <c r="M112" s="272">
        <f>IF(Encuestas!MF112="si",1,IF(Encuestas!MF112="no",0,""))</f>
        <v>0</v>
      </c>
      <c r="N112" s="272">
        <f>IF(Encuestas!MI112="si",1,IF(Encuestas!MI112="no",0,""))</f>
        <v>0</v>
      </c>
      <c r="O112" s="272">
        <f>IF(Encuestas!ML112="si",1,IF(Encuestas!ML112="no",0,""))</f>
        <v>0</v>
      </c>
      <c r="P112" s="272">
        <f>IF(Encuestas!MO112="si",1,IF(Encuestas!MO112="no",0,""))</f>
        <v>0</v>
      </c>
    </row>
    <row r="113" spans="1:16" x14ac:dyDescent="0.25">
      <c r="A113" s="272">
        <f>Encuestas!A113</f>
        <v>111011009</v>
      </c>
      <c r="B113" s="272">
        <f>IF(Encuestas!KY113="si",1,IF(Encuestas!KY113="no",0,0))</f>
        <v>0</v>
      </c>
      <c r="C113" s="272">
        <f>IF(Encuestas!LB113="si",1,IF(Encuestas!LB113="no",0,""))</f>
        <v>0</v>
      </c>
      <c r="D113" s="272">
        <f>IF(Encuestas!LE113="si",1,IF(Encuestas!LE113="no",0,""))</f>
        <v>0</v>
      </c>
      <c r="E113" s="272">
        <f>IF(Encuestas!LH113="si",1,IF(Encuestas!LH113="no",0,""))</f>
        <v>0</v>
      </c>
      <c r="F113" s="272">
        <f>IF(Encuestas!LK113="si",1,IF(Encuestas!LK113="no",0,""))</f>
        <v>1</v>
      </c>
      <c r="G113" s="272">
        <f>IF(Encuestas!LN113="si",1,IF(Encuestas!LN113="no",0,""))</f>
        <v>1</v>
      </c>
      <c r="H113" s="272">
        <f>IF(Encuestas!LQ113="si",1,IF(Encuestas!LQ113="no",0,""))</f>
        <v>1</v>
      </c>
      <c r="I113" s="272">
        <f>IF(Encuestas!LT113="si",1,IF(Encuestas!LT113="no",0,""))</f>
        <v>0</v>
      </c>
      <c r="J113" s="272">
        <f>IF(Encuestas!LW113="si",1,IF(Encuestas!LW113="no",0,""))</f>
        <v>0</v>
      </c>
      <c r="K113" s="272">
        <f>IF(Encuestas!LZ113="si",1,IF(Encuestas!LZ113="no",0,""))</f>
        <v>0</v>
      </c>
      <c r="L113" s="272">
        <f>IF(Encuestas!MC113="si",1,IF(Encuestas!MC113="no",0,""))</f>
        <v>0</v>
      </c>
      <c r="M113" s="272">
        <f>IF(Encuestas!MF113="si",1,IF(Encuestas!MF113="no",0,""))</f>
        <v>0</v>
      </c>
      <c r="N113" s="272">
        <f>IF(Encuestas!MI113="si",1,IF(Encuestas!MI113="no",0,""))</f>
        <v>0</v>
      </c>
      <c r="O113" s="272">
        <f>IF(Encuestas!ML113="si",1,IF(Encuestas!ML113="no",0,""))</f>
        <v>0</v>
      </c>
      <c r="P113" s="272">
        <f>IF(Encuestas!MO113="si",1,IF(Encuestas!MO113="no",0,""))</f>
        <v>0</v>
      </c>
    </row>
    <row r="114" spans="1:16" x14ac:dyDescent="0.25">
      <c r="A114" s="272">
        <f>Encuestas!A114</f>
        <v>111010259</v>
      </c>
      <c r="B114" s="272">
        <f>IF(Encuestas!KY114="si",1,IF(Encuestas!KY114="no",0,0))</f>
        <v>0</v>
      </c>
      <c r="C114" s="272">
        <f>IF(Encuestas!LB114="si",1,IF(Encuestas!LB114="no",0,""))</f>
        <v>0</v>
      </c>
      <c r="D114" s="272">
        <f>IF(Encuestas!LE114="si",1,IF(Encuestas!LE114="no",0,""))</f>
        <v>0</v>
      </c>
      <c r="E114" s="272">
        <f>IF(Encuestas!LH114="si",1,IF(Encuestas!LH114="no",0,""))</f>
        <v>0</v>
      </c>
      <c r="F114" s="272">
        <f>IF(Encuestas!LK114="si",1,IF(Encuestas!LK114="no",0,""))</f>
        <v>1</v>
      </c>
      <c r="G114" s="272">
        <f>IF(Encuestas!LN114="si",1,IF(Encuestas!LN114="no",0,""))</f>
        <v>1</v>
      </c>
      <c r="H114" s="272">
        <f>IF(Encuestas!LQ114="si",1,IF(Encuestas!LQ114="no",0,""))</f>
        <v>1</v>
      </c>
      <c r="I114" s="272">
        <f>IF(Encuestas!LT114="si",1,IF(Encuestas!LT114="no",0,""))</f>
        <v>0</v>
      </c>
      <c r="J114" s="272">
        <f>IF(Encuestas!LW114="si",1,IF(Encuestas!LW114="no",0,""))</f>
        <v>0</v>
      </c>
      <c r="K114" s="272">
        <f>IF(Encuestas!LZ114="si",1,IF(Encuestas!LZ114="no",0,""))</f>
        <v>0</v>
      </c>
      <c r="L114" s="272">
        <f>IF(Encuestas!MC114="si",1,IF(Encuestas!MC114="no",0,""))</f>
        <v>0</v>
      </c>
      <c r="M114" s="272">
        <f>IF(Encuestas!MF114="si",1,IF(Encuestas!MF114="no",0,""))</f>
        <v>0</v>
      </c>
      <c r="N114" s="272">
        <f>IF(Encuestas!MI114="si",1,IF(Encuestas!MI114="no",0,""))</f>
        <v>0</v>
      </c>
      <c r="O114" s="272">
        <f>IF(Encuestas!ML114="si",1,IF(Encuestas!ML114="no",0,""))</f>
        <v>0</v>
      </c>
      <c r="P114" s="272">
        <f>IF(Encuestas!MO114="si",1,IF(Encuestas!MO114="no",0,""))</f>
        <v>0</v>
      </c>
    </row>
    <row r="115" spans="1:16" x14ac:dyDescent="0.25">
      <c r="A115" s="272">
        <f>Encuestas!A115</f>
        <v>111010865</v>
      </c>
      <c r="B115" s="272">
        <f>IF(Encuestas!KY115="si",1,IF(Encuestas!KY115="no",0,0))</f>
        <v>0</v>
      </c>
      <c r="C115" s="272">
        <f>IF(Encuestas!LB115="si",1,IF(Encuestas!LB115="no",0,""))</f>
        <v>1</v>
      </c>
      <c r="D115" s="272">
        <f>IF(Encuestas!LE115="si",1,IF(Encuestas!LE115="no",0,""))</f>
        <v>0</v>
      </c>
      <c r="E115" s="272">
        <f>IF(Encuestas!LH115="si",1,IF(Encuestas!LH115="no",0,""))</f>
        <v>0</v>
      </c>
      <c r="F115" s="272">
        <f>IF(Encuestas!LK115="si",1,IF(Encuestas!LK115="no",0,""))</f>
        <v>1</v>
      </c>
      <c r="G115" s="272">
        <f>IF(Encuestas!LN115="si",1,IF(Encuestas!LN115="no",0,""))</f>
        <v>1</v>
      </c>
      <c r="H115" s="272">
        <f>IF(Encuestas!LQ115="si",1,IF(Encuestas!LQ115="no",0,""))</f>
        <v>1</v>
      </c>
      <c r="I115" s="272">
        <f>IF(Encuestas!LT115="si",1,IF(Encuestas!LT115="no",0,""))</f>
        <v>1</v>
      </c>
      <c r="J115" s="272">
        <f>IF(Encuestas!LW115="si",1,IF(Encuestas!LW115="no",0,""))</f>
        <v>0</v>
      </c>
      <c r="K115" s="272">
        <f>IF(Encuestas!LZ115="si",1,IF(Encuestas!LZ115="no",0,""))</f>
        <v>0</v>
      </c>
      <c r="L115" s="272">
        <f>IF(Encuestas!MC115="si",1,IF(Encuestas!MC115="no",0,""))</f>
        <v>0</v>
      </c>
      <c r="M115" s="272">
        <f>IF(Encuestas!MF115="si",1,IF(Encuestas!MF115="no",0,""))</f>
        <v>0</v>
      </c>
      <c r="N115" s="272">
        <f>IF(Encuestas!MI115="si",1,IF(Encuestas!MI115="no",0,""))</f>
        <v>0</v>
      </c>
      <c r="O115" s="272">
        <f>IF(Encuestas!ML115="si",1,IF(Encuestas!ML115="no",0,""))</f>
        <v>0</v>
      </c>
      <c r="P115" s="272">
        <f>IF(Encuestas!MO115="si",1,IF(Encuestas!MO115="no",0,""))</f>
        <v>0</v>
      </c>
    </row>
    <row r="116" spans="1:16" x14ac:dyDescent="0.25">
      <c r="A116" s="272">
        <f>Encuestas!A116</f>
        <v>111011156</v>
      </c>
      <c r="B116" s="272">
        <f>IF(Encuestas!KY116="si",1,IF(Encuestas!KY116="no",0,0))</f>
        <v>0</v>
      </c>
      <c r="C116" s="272">
        <f>IF(Encuestas!LB116="si",1,IF(Encuestas!LB116="no",0,""))</f>
        <v>1</v>
      </c>
      <c r="D116" s="272">
        <f>IF(Encuestas!LE116="si",1,IF(Encuestas!LE116="no",0,""))</f>
        <v>0</v>
      </c>
      <c r="E116" s="272">
        <f>IF(Encuestas!LH116="si",1,IF(Encuestas!LH116="no",0,""))</f>
        <v>0</v>
      </c>
      <c r="F116" s="272">
        <f>IF(Encuestas!LK116="si",1,IF(Encuestas!LK116="no",0,""))</f>
        <v>1</v>
      </c>
      <c r="G116" s="272">
        <f>IF(Encuestas!LN116="si",1,IF(Encuestas!LN116="no",0,""))</f>
        <v>1</v>
      </c>
      <c r="H116" s="272">
        <f>IF(Encuestas!LQ116="si",1,IF(Encuestas!LQ116="no",0,""))</f>
        <v>1</v>
      </c>
      <c r="I116" s="272">
        <f>IF(Encuestas!LT116="si",1,IF(Encuestas!LT116="no",0,""))</f>
        <v>0</v>
      </c>
      <c r="J116" s="272">
        <f>IF(Encuestas!LW116="si",1,IF(Encuestas!LW116="no",0,""))</f>
        <v>0</v>
      </c>
      <c r="K116" s="272">
        <f>IF(Encuestas!LZ116="si",1,IF(Encuestas!LZ116="no",0,""))</f>
        <v>0</v>
      </c>
      <c r="L116" s="272">
        <f>IF(Encuestas!MC116="si",1,IF(Encuestas!MC116="no",0,""))</f>
        <v>0</v>
      </c>
      <c r="M116" s="272">
        <f>IF(Encuestas!MF116="si",1,IF(Encuestas!MF116="no",0,""))</f>
        <v>0</v>
      </c>
      <c r="N116" s="272">
        <f>IF(Encuestas!MI116="si",1,IF(Encuestas!MI116="no",0,""))</f>
        <v>0</v>
      </c>
      <c r="O116" s="272">
        <f>IF(Encuestas!ML116="si",1,IF(Encuestas!ML116="no",0,""))</f>
        <v>0</v>
      </c>
      <c r="P116" s="272">
        <f>IF(Encuestas!MO116="si",1,IF(Encuestas!MO116="no",0,""))</f>
        <v>0</v>
      </c>
    </row>
    <row r="117" spans="1:16" x14ac:dyDescent="0.25">
      <c r="A117" s="272">
        <f>Encuestas!A117</f>
        <v>111010994</v>
      </c>
      <c r="B117" s="272">
        <f>IF(Encuestas!KY117="si",1,IF(Encuestas!KY117="no",0,0))</f>
        <v>0</v>
      </c>
      <c r="C117" s="272">
        <f>IF(Encuestas!LB117="si",1,IF(Encuestas!LB117="no",0,""))</f>
        <v>0</v>
      </c>
      <c r="D117" s="272">
        <f>IF(Encuestas!LE117="si",1,IF(Encuestas!LE117="no",0,""))</f>
        <v>0</v>
      </c>
      <c r="E117" s="272">
        <f>IF(Encuestas!LH117="si",1,IF(Encuestas!LH117="no",0,""))</f>
        <v>0</v>
      </c>
      <c r="F117" s="272">
        <f>IF(Encuestas!LK117="si",1,IF(Encuestas!LK117="no",0,""))</f>
        <v>1</v>
      </c>
      <c r="G117" s="272">
        <f>IF(Encuestas!LN117="si",1,IF(Encuestas!LN117="no",0,""))</f>
        <v>1</v>
      </c>
      <c r="H117" s="272">
        <f>IF(Encuestas!LQ117="si",1,IF(Encuestas!LQ117="no",0,""))</f>
        <v>1</v>
      </c>
      <c r="I117" s="272">
        <f>IF(Encuestas!LT117="si",1,IF(Encuestas!LT117="no",0,""))</f>
        <v>1</v>
      </c>
      <c r="J117" s="272">
        <f>IF(Encuestas!LW117="si",1,IF(Encuestas!LW117="no",0,""))</f>
        <v>0</v>
      </c>
      <c r="K117" s="272">
        <f>IF(Encuestas!LZ117="si",1,IF(Encuestas!LZ117="no",0,""))</f>
        <v>0</v>
      </c>
      <c r="L117" s="272">
        <f>IF(Encuestas!MC117="si",1,IF(Encuestas!MC117="no",0,""))</f>
        <v>0</v>
      </c>
      <c r="M117" s="272">
        <f>IF(Encuestas!MF117="si",1,IF(Encuestas!MF117="no",0,""))</f>
        <v>0</v>
      </c>
      <c r="N117" s="272">
        <f>IF(Encuestas!MI117="si",1,IF(Encuestas!MI117="no",0,""))</f>
        <v>0</v>
      </c>
      <c r="O117" s="272">
        <f>IF(Encuestas!ML117="si",1,IF(Encuestas!ML117="no",0,""))</f>
        <v>0</v>
      </c>
      <c r="P117" s="272">
        <f>IF(Encuestas!MO117="si",1,IF(Encuestas!MO117="no",0,""))</f>
        <v>0</v>
      </c>
    </row>
    <row r="118" spans="1:16" x14ac:dyDescent="0.25">
      <c r="A118" s="272">
        <f>Encuestas!A118</f>
        <v>111012047</v>
      </c>
      <c r="B118" s="272">
        <f>IF(Encuestas!KY118="si",1,IF(Encuestas!KY118="no",0,0))</f>
        <v>0</v>
      </c>
      <c r="C118" s="272">
        <f>IF(Encuestas!LB118="si",1,IF(Encuestas!LB118="no",0,""))</f>
        <v>0</v>
      </c>
      <c r="D118" s="272">
        <f>IF(Encuestas!LE118="si",1,IF(Encuestas!LE118="no",0,""))</f>
        <v>0</v>
      </c>
      <c r="E118" s="272">
        <f>IF(Encuestas!LH118="si",1,IF(Encuestas!LH118="no",0,""))</f>
        <v>0</v>
      </c>
      <c r="F118" s="272">
        <f>IF(Encuestas!LK118="si",1,IF(Encuestas!LK118="no",0,""))</f>
        <v>1</v>
      </c>
      <c r="G118" s="272">
        <f>IF(Encuestas!LN118="si",1,IF(Encuestas!LN118="no",0,""))</f>
        <v>1</v>
      </c>
      <c r="H118" s="272">
        <f>IF(Encuestas!LQ118="si",1,IF(Encuestas!LQ118="no",0,""))</f>
        <v>0</v>
      </c>
      <c r="I118" s="272">
        <f>IF(Encuestas!LT118="si",1,IF(Encuestas!LT118="no",0,""))</f>
        <v>0</v>
      </c>
      <c r="J118" s="272">
        <f>IF(Encuestas!LW118="si",1,IF(Encuestas!LW118="no",0,""))</f>
        <v>0</v>
      </c>
      <c r="K118" s="272">
        <f>IF(Encuestas!LZ118="si",1,IF(Encuestas!LZ118="no",0,""))</f>
        <v>0</v>
      </c>
      <c r="L118" s="272">
        <f>IF(Encuestas!MC118="si",1,IF(Encuestas!MC118="no",0,""))</f>
        <v>0</v>
      </c>
      <c r="M118" s="272">
        <f>IF(Encuestas!MF118="si",1,IF(Encuestas!MF118="no",0,""))</f>
        <v>0</v>
      </c>
      <c r="N118" s="272">
        <f>IF(Encuestas!MI118="si",1,IF(Encuestas!MI118="no",0,""))</f>
        <v>0</v>
      </c>
      <c r="O118" s="272">
        <f>IF(Encuestas!ML118="si",1,IF(Encuestas!ML118="no",0,""))</f>
        <v>0</v>
      </c>
      <c r="P118" s="272">
        <f>IF(Encuestas!MO118="si",1,IF(Encuestas!MO118="no",0,""))</f>
        <v>0</v>
      </c>
    </row>
    <row r="119" spans="1:16" x14ac:dyDescent="0.25">
      <c r="A119" s="272">
        <f>Encuestas!A119</f>
        <v>111012198</v>
      </c>
      <c r="B119" s="272">
        <f>IF(Encuestas!KY119="si",1,IF(Encuestas!KY119="no",0,0))</f>
        <v>0</v>
      </c>
      <c r="C119" s="272">
        <f>IF(Encuestas!LB119="si",1,IF(Encuestas!LB119="no",0,""))</f>
        <v>0</v>
      </c>
      <c r="D119" s="272">
        <f>IF(Encuestas!LE119="si",1,IF(Encuestas!LE119="no",0,""))</f>
        <v>0</v>
      </c>
      <c r="E119" s="272">
        <f>IF(Encuestas!LH119="si",1,IF(Encuestas!LH119="no",0,""))</f>
        <v>0</v>
      </c>
      <c r="F119" s="272">
        <f>IF(Encuestas!LK119="si",1,IF(Encuestas!LK119="no",0,""))</f>
        <v>1</v>
      </c>
      <c r="G119" s="272">
        <f>IF(Encuestas!LN119="si",1,IF(Encuestas!LN119="no",0,""))</f>
        <v>1</v>
      </c>
      <c r="H119" s="272">
        <f>IF(Encuestas!LQ119="si",1,IF(Encuestas!LQ119="no",0,""))</f>
        <v>1</v>
      </c>
      <c r="I119" s="272">
        <f>IF(Encuestas!LT119="si",1,IF(Encuestas!LT119="no",0,""))</f>
        <v>1</v>
      </c>
      <c r="J119" s="272">
        <f>IF(Encuestas!LW119="si",1,IF(Encuestas!LW119="no",0,""))</f>
        <v>0</v>
      </c>
      <c r="K119" s="272">
        <f>IF(Encuestas!LZ119="si",1,IF(Encuestas!LZ119="no",0,""))</f>
        <v>0</v>
      </c>
      <c r="L119" s="272">
        <f>IF(Encuestas!MC119="si",1,IF(Encuestas!MC119="no",0,""))</f>
        <v>0</v>
      </c>
      <c r="M119" s="272">
        <f>IF(Encuestas!MF119="si",1,IF(Encuestas!MF119="no",0,""))</f>
        <v>0</v>
      </c>
      <c r="N119" s="272">
        <f>IF(Encuestas!MI119="si",1,IF(Encuestas!MI119="no",0,""))</f>
        <v>0</v>
      </c>
      <c r="O119" s="272">
        <f>IF(Encuestas!ML119="si",1,IF(Encuestas!ML119="no",0,""))</f>
        <v>0</v>
      </c>
      <c r="P119" s="272">
        <f>IF(Encuestas!MO119="si",1,IF(Encuestas!MO119="no",0,""))</f>
        <v>0</v>
      </c>
    </row>
    <row r="120" spans="1:16" x14ac:dyDescent="0.25">
      <c r="A120" s="272">
        <f>Encuestas!A120</f>
        <v>111010422</v>
      </c>
      <c r="B120" s="272">
        <f>IF(Encuestas!KY120="si",1,IF(Encuestas!KY120="no",0,0))</f>
        <v>1</v>
      </c>
      <c r="C120" s="272">
        <f>IF(Encuestas!LB120="si",1,IF(Encuestas!LB120="no",0,""))</f>
        <v>1</v>
      </c>
      <c r="D120" s="272">
        <f>IF(Encuestas!LE120="si",1,IF(Encuestas!LE120="no",0,""))</f>
        <v>0</v>
      </c>
      <c r="E120" s="272">
        <f>IF(Encuestas!LH120="si",1,IF(Encuestas!LH120="no",0,""))</f>
        <v>0</v>
      </c>
      <c r="F120" s="272">
        <f>IF(Encuestas!LK120="si",1,IF(Encuestas!LK120="no",0,""))</f>
        <v>0</v>
      </c>
      <c r="G120" s="272">
        <f>IF(Encuestas!LN120="si",1,IF(Encuestas!LN120="no",0,""))</f>
        <v>1</v>
      </c>
      <c r="H120" s="272">
        <f>IF(Encuestas!LQ120="si",1,IF(Encuestas!LQ120="no",0,""))</f>
        <v>1</v>
      </c>
      <c r="I120" s="272">
        <f>IF(Encuestas!LT120="si",1,IF(Encuestas!LT120="no",0,""))</f>
        <v>1</v>
      </c>
      <c r="J120" s="272">
        <f>IF(Encuestas!LW120="si",1,IF(Encuestas!LW120="no",0,""))</f>
        <v>0</v>
      </c>
      <c r="K120" s="272">
        <f>IF(Encuestas!LZ120="si",1,IF(Encuestas!LZ120="no",0,""))</f>
        <v>1</v>
      </c>
      <c r="L120" s="272">
        <f>IF(Encuestas!MC120="si",1,IF(Encuestas!MC120="no",0,""))</f>
        <v>1</v>
      </c>
      <c r="M120" s="272">
        <f>IF(Encuestas!MF120="si",1,IF(Encuestas!MF120="no",0,""))</f>
        <v>0</v>
      </c>
      <c r="N120" s="272">
        <f>IF(Encuestas!MI120="si",1,IF(Encuestas!MI120="no",0,""))</f>
        <v>0</v>
      </c>
      <c r="O120" s="272">
        <f>IF(Encuestas!ML120="si",1,IF(Encuestas!ML120="no",0,""))</f>
        <v>0</v>
      </c>
      <c r="P120" s="272">
        <f>IF(Encuestas!MO120="si",1,IF(Encuestas!MO120="no",0,""))</f>
        <v>0</v>
      </c>
    </row>
    <row r="121" spans="1:16" x14ac:dyDescent="0.25">
      <c r="A121" s="272">
        <f>Encuestas!A121</f>
        <v>111011162</v>
      </c>
      <c r="B121" s="272">
        <f>IF(Encuestas!KY121="si",1,IF(Encuestas!KY121="no",0,0))</f>
        <v>0</v>
      </c>
      <c r="C121" s="272">
        <f>IF(Encuestas!LB121="si",1,IF(Encuestas!LB121="no",0,""))</f>
        <v>1</v>
      </c>
      <c r="D121" s="272">
        <f>IF(Encuestas!LE121="si",1,IF(Encuestas!LE121="no",0,""))</f>
        <v>0</v>
      </c>
      <c r="E121" s="272">
        <f>IF(Encuestas!LH121="si",1,IF(Encuestas!LH121="no",0,""))</f>
        <v>0</v>
      </c>
      <c r="F121" s="272">
        <f>IF(Encuestas!LK121="si",1,IF(Encuestas!LK121="no",0,""))</f>
        <v>1</v>
      </c>
      <c r="G121" s="272">
        <f>IF(Encuestas!LN121="si",1,IF(Encuestas!LN121="no",0,""))</f>
        <v>1</v>
      </c>
      <c r="H121" s="272">
        <f>IF(Encuestas!LQ121="si",1,IF(Encuestas!LQ121="no",0,""))</f>
        <v>1</v>
      </c>
      <c r="I121" s="272">
        <f>IF(Encuestas!LT121="si",1,IF(Encuestas!LT121="no",0,""))</f>
        <v>1</v>
      </c>
      <c r="J121" s="272">
        <f>IF(Encuestas!LW121="si",1,IF(Encuestas!LW121="no",0,""))</f>
        <v>0</v>
      </c>
      <c r="K121" s="272">
        <f>IF(Encuestas!LZ121="si",1,IF(Encuestas!LZ121="no",0,""))</f>
        <v>0</v>
      </c>
      <c r="L121" s="272">
        <f>IF(Encuestas!MC121="si",1,IF(Encuestas!MC121="no",0,""))</f>
        <v>0</v>
      </c>
      <c r="M121" s="272">
        <f>IF(Encuestas!MF121="si",1,IF(Encuestas!MF121="no",0,""))</f>
        <v>0</v>
      </c>
      <c r="N121" s="272">
        <f>IF(Encuestas!MI121="si",1,IF(Encuestas!MI121="no",0,""))</f>
        <v>0</v>
      </c>
      <c r="O121" s="272">
        <f>IF(Encuestas!ML121="si",1,IF(Encuestas!ML121="no",0,""))</f>
        <v>0</v>
      </c>
      <c r="P121" s="272">
        <f>IF(Encuestas!MO121="si",1,IF(Encuestas!MO121="no",0,""))</f>
        <v>0</v>
      </c>
    </row>
    <row r="122" spans="1:16" x14ac:dyDescent="0.25">
      <c r="A122" s="272">
        <f>Encuestas!A122</f>
        <v>111010036</v>
      </c>
      <c r="B122" s="272">
        <f>IF(Encuestas!KY122="si",1,IF(Encuestas!KY122="no",0,0))</f>
        <v>0</v>
      </c>
      <c r="C122" s="272">
        <f>IF(Encuestas!LB122="si",1,IF(Encuestas!LB122="no",0,""))</f>
        <v>0</v>
      </c>
      <c r="D122" s="272">
        <f>IF(Encuestas!LE122="si",1,IF(Encuestas!LE122="no",0,""))</f>
        <v>0</v>
      </c>
      <c r="E122" s="272">
        <f>IF(Encuestas!LH122="si",1,IF(Encuestas!LH122="no",0,""))</f>
        <v>0</v>
      </c>
      <c r="F122" s="272">
        <f>IF(Encuestas!LK122="si",1,IF(Encuestas!LK122="no",0,""))</f>
        <v>1</v>
      </c>
      <c r="G122" s="272">
        <f>IF(Encuestas!LN122="si",1,IF(Encuestas!LN122="no",0,""))</f>
        <v>1</v>
      </c>
      <c r="H122" s="272">
        <f>IF(Encuestas!LQ122="si",1,IF(Encuestas!LQ122="no",0,""))</f>
        <v>1</v>
      </c>
      <c r="I122" s="272">
        <f>IF(Encuestas!LT122="si",1,IF(Encuestas!LT122="no",0,""))</f>
        <v>1</v>
      </c>
      <c r="J122" s="272">
        <f>IF(Encuestas!LW122="si",1,IF(Encuestas!LW122="no",0,""))</f>
        <v>0</v>
      </c>
      <c r="K122" s="272">
        <f>IF(Encuestas!LZ122="si",1,IF(Encuestas!LZ122="no",0,""))</f>
        <v>0</v>
      </c>
      <c r="L122" s="272">
        <f>IF(Encuestas!MC122="si",1,IF(Encuestas!MC122="no",0,""))</f>
        <v>0</v>
      </c>
      <c r="M122" s="272">
        <f>IF(Encuestas!MF122="si",1,IF(Encuestas!MF122="no",0,""))</f>
        <v>0</v>
      </c>
      <c r="N122" s="272">
        <f>IF(Encuestas!MI122="si",1,IF(Encuestas!MI122="no",0,""))</f>
        <v>0</v>
      </c>
      <c r="O122" s="272">
        <f>IF(Encuestas!ML122="si",1,IF(Encuestas!ML122="no",0,""))</f>
        <v>0</v>
      </c>
      <c r="P122" s="272">
        <f>IF(Encuestas!MO122="si",1,IF(Encuestas!MO122="no",0,""))</f>
        <v>0</v>
      </c>
    </row>
    <row r="123" spans="1:16" x14ac:dyDescent="0.25">
      <c r="A123" s="272">
        <f>Encuestas!A123</f>
        <v>111011405</v>
      </c>
      <c r="B123" s="272">
        <f>IF(Encuestas!KY123="si",1,IF(Encuestas!KY123="no",0,0))</f>
        <v>0</v>
      </c>
      <c r="C123" s="272">
        <f>IF(Encuestas!LB123="si",1,IF(Encuestas!LB123="no",0,""))</f>
        <v>0</v>
      </c>
      <c r="D123" s="272">
        <f>IF(Encuestas!LE123="si",1,IF(Encuestas!LE123="no",0,""))</f>
        <v>0</v>
      </c>
      <c r="E123" s="272">
        <f>IF(Encuestas!LH123="si",1,IF(Encuestas!LH123="no",0,""))</f>
        <v>0</v>
      </c>
      <c r="F123" s="272">
        <f>IF(Encuestas!LK123="si",1,IF(Encuestas!LK123="no",0,""))</f>
        <v>0</v>
      </c>
      <c r="G123" s="272">
        <f>IF(Encuestas!LN123="si",1,IF(Encuestas!LN123="no",0,""))</f>
        <v>0</v>
      </c>
      <c r="H123" s="272">
        <f>IF(Encuestas!LQ123="si",1,IF(Encuestas!LQ123="no",0,""))</f>
        <v>0</v>
      </c>
      <c r="I123" s="272">
        <f>IF(Encuestas!LT123="si",1,IF(Encuestas!LT123="no",0,""))</f>
        <v>0</v>
      </c>
      <c r="J123" s="272">
        <f>IF(Encuestas!LW123="si",1,IF(Encuestas!LW123="no",0,""))</f>
        <v>0</v>
      </c>
      <c r="K123" s="272">
        <f>IF(Encuestas!LZ123="si",1,IF(Encuestas!LZ123="no",0,""))</f>
        <v>1</v>
      </c>
      <c r="L123" s="272">
        <f>IF(Encuestas!MC123="si",1,IF(Encuestas!MC123="no",0,""))</f>
        <v>1</v>
      </c>
      <c r="M123" s="272">
        <f>IF(Encuestas!MF123="si",1,IF(Encuestas!MF123="no",0,""))</f>
        <v>1</v>
      </c>
      <c r="N123" s="272">
        <f>IF(Encuestas!MI123="si",1,IF(Encuestas!MI123="no",0,""))</f>
        <v>0</v>
      </c>
      <c r="O123" s="272">
        <f>IF(Encuestas!ML123="si",1,IF(Encuestas!ML123="no",0,""))</f>
        <v>0</v>
      </c>
      <c r="P123" s="272">
        <f>IF(Encuestas!MO123="si",1,IF(Encuestas!MO123="no",0,""))</f>
        <v>0</v>
      </c>
    </row>
    <row r="124" spans="1:16" x14ac:dyDescent="0.25">
      <c r="A124" s="272">
        <f>Encuestas!A124</f>
        <v>114022051</v>
      </c>
      <c r="B124" s="272">
        <f>IF(Encuestas!KY124="si",1,IF(Encuestas!KY124="no",0,0))</f>
        <v>1</v>
      </c>
      <c r="C124" s="272">
        <f>IF(Encuestas!LB124="si",1,IF(Encuestas!LB124="no",0,""))</f>
        <v>0</v>
      </c>
      <c r="D124" s="272">
        <f>IF(Encuestas!LE124="si",1,IF(Encuestas!LE124="no",0,""))</f>
        <v>0</v>
      </c>
      <c r="E124" s="272">
        <f>IF(Encuestas!LH124="si",1,IF(Encuestas!LH124="no",0,""))</f>
        <v>0</v>
      </c>
      <c r="F124" s="272">
        <f>IF(Encuestas!LK124="si",1,IF(Encuestas!LK124="no",0,""))</f>
        <v>0</v>
      </c>
      <c r="G124" s="272">
        <f>IF(Encuestas!LN124="si",1,IF(Encuestas!LN124="no",0,""))</f>
        <v>1</v>
      </c>
      <c r="H124" s="272">
        <f>IF(Encuestas!LQ124="si",1,IF(Encuestas!LQ124="no",0,""))</f>
        <v>1</v>
      </c>
      <c r="I124" s="272">
        <f>IF(Encuestas!LT124="si",1,IF(Encuestas!LT124="no",0,""))</f>
        <v>0</v>
      </c>
      <c r="J124" s="272">
        <f>IF(Encuestas!LW124="si",1,IF(Encuestas!LW124="no",0,""))</f>
        <v>0</v>
      </c>
      <c r="K124" s="272">
        <f>IF(Encuestas!LZ124="si",1,IF(Encuestas!LZ124="no",0,""))</f>
        <v>0</v>
      </c>
      <c r="L124" s="272">
        <f>IF(Encuestas!MC124="si",1,IF(Encuestas!MC124="no",0,""))</f>
        <v>0</v>
      </c>
      <c r="M124" s="272">
        <f>IF(Encuestas!MF124="si",1,IF(Encuestas!MF124="no",0,""))</f>
        <v>0</v>
      </c>
      <c r="N124" s="272">
        <f>IF(Encuestas!MI124="si",1,IF(Encuestas!MI124="no",0,""))</f>
        <v>0</v>
      </c>
      <c r="O124" s="272">
        <f>IF(Encuestas!ML124="si",1,IF(Encuestas!ML124="no",0,""))</f>
        <v>0</v>
      </c>
      <c r="P124" s="272">
        <f>IF(Encuestas!MO124="si",1,IF(Encuestas!MO124="no",0,""))</f>
        <v>0</v>
      </c>
    </row>
    <row r="125" spans="1:16" x14ac:dyDescent="0.25">
      <c r="A125" s="272">
        <f>Encuestas!A125</f>
        <v>114020453</v>
      </c>
      <c r="B125" s="272">
        <f>IF(Encuestas!KY125="si",1,IF(Encuestas!KY125="no",0,0))</f>
        <v>0</v>
      </c>
      <c r="C125" s="272">
        <f>IF(Encuestas!LB125="si",1,IF(Encuestas!LB125="no",0,""))</f>
        <v>0</v>
      </c>
      <c r="D125" s="272">
        <f>IF(Encuestas!LE125="si",1,IF(Encuestas!LE125="no",0,""))</f>
        <v>0</v>
      </c>
      <c r="E125" s="272">
        <f>IF(Encuestas!LH125="si",1,IF(Encuestas!LH125="no",0,""))</f>
        <v>0</v>
      </c>
      <c r="F125" s="272">
        <f>IF(Encuestas!LK125="si",1,IF(Encuestas!LK125="no",0,""))</f>
        <v>0</v>
      </c>
      <c r="G125" s="272">
        <f>IF(Encuestas!LN125="si",1,IF(Encuestas!LN125="no",0,""))</f>
        <v>0</v>
      </c>
      <c r="H125" s="272">
        <f>IF(Encuestas!LQ125="si",1,IF(Encuestas!LQ125="no",0,""))</f>
        <v>0</v>
      </c>
      <c r="I125" s="272">
        <f>IF(Encuestas!LT125="si",1,IF(Encuestas!LT125="no",0,""))</f>
        <v>0</v>
      </c>
      <c r="J125" s="272">
        <f>IF(Encuestas!LW125="si",1,IF(Encuestas!LW125="no",0,""))</f>
        <v>0</v>
      </c>
      <c r="K125" s="272">
        <f>IF(Encuestas!LZ125="si",1,IF(Encuestas!LZ125="no",0,""))</f>
        <v>0</v>
      </c>
      <c r="L125" s="272">
        <f>IF(Encuestas!MC125="si",1,IF(Encuestas!MC125="no",0,""))</f>
        <v>0</v>
      </c>
      <c r="M125" s="272">
        <f>IF(Encuestas!MF125="si",1,IF(Encuestas!MF125="no",0,""))</f>
        <v>0</v>
      </c>
      <c r="N125" s="272">
        <f>IF(Encuestas!MI125="si",1,IF(Encuestas!MI125="no",0,""))</f>
        <v>0</v>
      </c>
      <c r="O125" s="272">
        <f>IF(Encuestas!ML125="si",1,IF(Encuestas!ML125="no",0,""))</f>
        <v>0</v>
      </c>
      <c r="P125" s="272">
        <f>IF(Encuestas!MO125="si",1,IF(Encuestas!MO125="no",0,""))</f>
        <v>0</v>
      </c>
    </row>
    <row r="126" spans="1:16" x14ac:dyDescent="0.25">
      <c r="A126" s="272">
        <f>Encuestas!A126</f>
        <v>111012284</v>
      </c>
      <c r="B126" s="272">
        <f>IF(Encuestas!KY126="si",1,IF(Encuestas!KY126="no",0,0))</f>
        <v>0</v>
      </c>
      <c r="C126" s="272">
        <f>IF(Encuestas!LB126="si",1,IF(Encuestas!LB126="no",0,""))</f>
        <v>1</v>
      </c>
      <c r="D126" s="272">
        <f>IF(Encuestas!LE126="si",1,IF(Encuestas!LE126="no",0,""))</f>
        <v>0</v>
      </c>
      <c r="E126" s="272">
        <f>IF(Encuestas!LH126="si",1,IF(Encuestas!LH126="no",0,""))</f>
        <v>0</v>
      </c>
      <c r="F126" s="272">
        <f>IF(Encuestas!LK126="si",1,IF(Encuestas!LK126="no",0,""))</f>
        <v>1</v>
      </c>
      <c r="G126" s="272">
        <f>IF(Encuestas!LN126="si",1,IF(Encuestas!LN126="no",0,""))</f>
        <v>1</v>
      </c>
      <c r="H126" s="272">
        <f>IF(Encuestas!LQ126="si",1,IF(Encuestas!LQ126="no",0,""))</f>
        <v>1</v>
      </c>
      <c r="I126" s="272">
        <f>IF(Encuestas!LT126="si",1,IF(Encuestas!LT126="no",0,""))</f>
        <v>0</v>
      </c>
      <c r="J126" s="272">
        <f>IF(Encuestas!LW126="si",1,IF(Encuestas!LW126="no",0,""))</f>
        <v>0</v>
      </c>
      <c r="K126" s="272">
        <f>IF(Encuestas!LZ126="si",1,IF(Encuestas!LZ126="no",0,""))</f>
        <v>0</v>
      </c>
      <c r="L126" s="272">
        <f>IF(Encuestas!MC126="si",1,IF(Encuestas!MC126="no",0,""))</f>
        <v>0</v>
      </c>
      <c r="M126" s="272">
        <f>IF(Encuestas!MF126="si",1,IF(Encuestas!MF126="no",0,""))</f>
        <v>0</v>
      </c>
      <c r="N126" s="272">
        <f>IF(Encuestas!MI126="si",1,IF(Encuestas!MI126="no",0,""))</f>
        <v>0</v>
      </c>
      <c r="O126" s="272">
        <f>IF(Encuestas!ML126="si",1,IF(Encuestas!ML126="no",0,""))</f>
        <v>0</v>
      </c>
      <c r="P126" s="272">
        <f>IF(Encuestas!MO126="si",1,IF(Encuestas!MO126="no",0,""))</f>
        <v>0</v>
      </c>
    </row>
    <row r="127" spans="1:16" x14ac:dyDescent="0.25">
      <c r="A127" s="272">
        <f>Encuestas!A127</f>
        <v>114020165</v>
      </c>
      <c r="B127" s="272">
        <f>IF(Encuestas!KY127="si",1,IF(Encuestas!KY127="no",0,0))</f>
        <v>0</v>
      </c>
      <c r="C127" s="272">
        <f>IF(Encuestas!LB127="si",1,IF(Encuestas!LB127="no",0,""))</f>
        <v>0</v>
      </c>
      <c r="D127" s="272">
        <f>IF(Encuestas!LE127="si",1,IF(Encuestas!LE127="no",0,""))</f>
        <v>0</v>
      </c>
      <c r="E127" s="272">
        <f>IF(Encuestas!LH127="si",1,IF(Encuestas!LH127="no",0,""))</f>
        <v>0</v>
      </c>
      <c r="F127" s="272">
        <f>IF(Encuestas!LK127="si",1,IF(Encuestas!LK127="no",0,""))</f>
        <v>0</v>
      </c>
      <c r="G127" s="272">
        <f>IF(Encuestas!LN127="si",1,IF(Encuestas!LN127="no",0,""))</f>
        <v>0</v>
      </c>
      <c r="H127" s="272">
        <f>IF(Encuestas!LQ127="si",1,IF(Encuestas!LQ127="no",0,""))</f>
        <v>1</v>
      </c>
      <c r="I127" s="272">
        <f>IF(Encuestas!LT127="si",1,IF(Encuestas!LT127="no",0,""))</f>
        <v>0</v>
      </c>
      <c r="J127" s="272">
        <f>IF(Encuestas!LW127="si",1,IF(Encuestas!LW127="no",0,""))</f>
        <v>0</v>
      </c>
      <c r="K127" s="272">
        <f>IF(Encuestas!LZ127="si",1,IF(Encuestas!LZ127="no",0,""))</f>
        <v>0</v>
      </c>
      <c r="L127" s="272">
        <f>IF(Encuestas!MC127="si",1,IF(Encuestas!MC127="no",0,""))</f>
        <v>0</v>
      </c>
      <c r="M127" s="272">
        <f>IF(Encuestas!MF127="si",1,IF(Encuestas!MF127="no",0,""))</f>
        <v>0</v>
      </c>
      <c r="N127" s="272">
        <f>IF(Encuestas!MI127="si",1,IF(Encuestas!MI127="no",0,""))</f>
        <v>0</v>
      </c>
      <c r="O127" s="272">
        <f>IF(Encuestas!ML127="si",1,IF(Encuestas!ML127="no",0,""))</f>
        <v>0</v>
      </c>
      <c r="P127" s="272">
        <f>IF(Encuestas!MO127="si",1,IF(Encuestas!MO127="no",0,""))</f>
        <v>0</v>
      </c>
    </row>
    <row r="128" spans="1:16" x14ac:dyDescent="0.25">
      <c r="A128" s="272">
        <f>Encuestas!A128</f>
        <v>114010077</v>
      </c>
      <c r="B128" s="272">
        <f>IF(Encuestas!KY128="si",1,IF(Encuestas!KY128="no",0,0))</f>
        <v>0</v>
      </c>
      <c r="C128" s="272">
        <f>IF(Encuestas!LB128="si",1,IF(Encuestas!LB128="no",0,""))</f>
        <v>0</v>
      </c>
      <c r="D128" s="272">
        <f>IF(Encuestas!LE128="si",1,IF(Encuestas!LE128="no",0,""))</f>
        <v>0</v>
      </c>
      <c r="E128" s="272">
        <f>IF(Encuestas!LH128="si",1,IF(Encuestas!LH128="no",0,""))</f>
        <v>0</v>
      </c>
      <c r="F128" s="272">
        <f>IF(Encuestas!LK128="si",1,IF(Encuestas!LK128="no",0,""))</f>
        <v>0</v>
      </c>
      <c r="G128" s="272">
        <f>IF(Encuestas!LN128="si",1,IF(Encuestas!LN128="no",0,""))</f>
        <v>1</v>
      </c>
      <c r="H128" s="272">
        <f>IF(Encuestas!LQ128="si",1,IF(Encuestas!LQ128="no",0,""))</f>
        <v>1</v>
      </c>
      <c r="I128" s="272">
        <f>IF(Encuestas!LT128="si",1,IF(Encuestas!LT128="no",0,""))</f>
        <v>0</v>
      </c>
      <c r="J128" s="272">
        <f>IF(Encuestas!LW128="si",1,IF(Encuestas!LW128="no",0,""))</f>
        <v>0</v>
      </c>
      <c r="K128" s="272">
        <f>IF(Encuestas!LZ128="si",1,IF(Encuestas!LZ128="no",0,""))</f>
        <v>0</v>
      </c>
      <c r="L128" s="272">
        <f>IF(Encuestas!MC128="si",1,IF(Encuestas!MC128="no",0,""))</f>
        <v>0</v>
      </c>
      <c r="M128" s="272">
        <f>IF(Encuestas!MF128="si",1,IF(Encuestas!MF128="no",0,""))</f>
        <v>0</v>
      </c>
      <c r="N128" s="272">
        <f>IF(Encuestas!MI128="si",1,IF(Encuestas!MI128="no",0,""))</f>
        <v>0</v>
      </c>
      <c r="O128" s="272">
        <f>IF(Encuestas!ML128="si",1,IF(Encuestas!ML128="no",0,""))</f>
        <v>0</v>
      </c>
      <c r="P128" s="272">
        <f>IF(Encuestas!MO128="si",1,IF(Encuestas!MO128="no",0,""))</f>
        <v>0</v>
      </c>
    </row>
    <row r="129" spans="1:16" x14ac:dyDescent="0.25">
      <c r="A129" s="272">
        <f>Encuestas!A129</f>
        <v>114020229</v>
      </c>
      <c r="B129" s="272">
        <f>IF(Encuestas!KY129="si",1,IF(Encuestas!KY129="no",0,0))</f>
        <v>0</v>
      </c>
      <c r="C129" s="272">
        <f>IF(Encuestas!LB129="si",1,IF(Encuestas!LB129="no",0,""))</f>
        <v>0</v>
      </c>
      <c r="D129" s="272">
        <f>IF(Encuestas!LE129="si",1,IF(Encuestas!LE129="no",0,""))</f>
        <v>0</v>
      </c>
      <c r="E129" s="272">
        <f>IF(Encuestas!LH129="si",1,IF(Encuestas!LH129="no",0,""))</f>
        <v>0</v>
      </c>
      <c r="F129" s="272">
        <f>IF(Encuestas!LK129="si",1,IF(Encuestas!LK129="no",0,""))</f>
        <v>0</v>
      </c>
      <c r="G129" s="272">
        <f>IF(Encuestas!LN129="si",1,IF(Encuestas!LN129="no",0,""))</f>
        <v>1</v>
      </c>
      <c r="H129" s="272">
        <f>IF(Encuestas!LQ129="si",1,IF(Encuestas!LQ129="no",0,""))</f>
        <v>1</v>
      </c>
      <c r="I129" s="272">
        <f>IF(Encuestas!LT129="si",1,IF(Encuestas!LT129="no",0,""))</f>
        <v>0</v>
      </c>
      <c r="J129" s="272">
        <f>IF(Encuestas!LW129="si",1,IF(Encuestas!LW129="no",0,""))</f>
        <v>0</v>
      </c>
      <c r="K129" s="272">
        <f>IF(Encuestas!LZ129="si",1,IF(Encuestas!LZ129="no",0,""))</f>
        <v>0</v>
      </c>
      <c r="L129" s="272">
        <f>IF(Encuestas!MC129="si",1,IF(Encuestas!MC129="no",0,""))</f>
        <v>0</v>
      </c>
      <c r="M129" s="272">
        <f>IF(Encuestas!MF129="si",1,IF(Encuestas!MF129="no",0,""))</f>
        <v>0</v>
      </c>
      <c r="N129" s="272">
        <f>IF(Encuestas!MI129="si",1,IF(Encuestas!MI129="no",0,""))</f>
        <v>0</v>
      </c>
      <c r="O129" s="272">
        <f>IF(Encuestas!ML129="si",1,IF(Encuestas!ML129="no",0,""))</f>
        <v>0</v>
      </c>
      <c r="P129" s="272">
        <f>IF(Encuestas!MO129="si",1,IF(Encuestas!MO129="no",0,""))</f>
        <v>0</v>
      </c>
    </row>
    <row r="130" spans="1:16" x14ac:dyDescent="0.25">
      <c r="A130" s="272">
        <f>Encuestas!A130</f>
        <v>114010028</v>
      </c>
      <c r="B130" s="272">
        <f>IF(Encuestas!KY130="si",1,IF(Encuestas!KY130="no",0,0))</f>
        <v>0</v>
      </c>
      <c r="C130" s="272">
        <f>IF(Encuestas!LB130="si",1,IF(Encuestas!LB130="no",0,""))</f>
        <v>0</v>
      </c>
      <c r="D130" s="272">
        <f>IF(Encuestas!LE130="si",1,IF(Encuestas!LE130="no",0,""))</f>
        <v>0</v>
      </c>
      <c r="E130" s="272">
        <f>IF(Encuestas!LH130="si",1,IF(Encuestas!LH130="no",0,""))</f>
        <v>0</v>
      </c>
      <c r="F130" s="272">
        <f>IF(Encuestas!LK130="si",1,IF(Encuestas!LK130="no",0,""))</f>
        <v>0</v>
      </c>
      <c r="G130" s="272">
        <f>IF(Encuestas!LN130="si",1,IF(Encuestas!LN130="no",0,""))</f>
        <v>1</v>
      </c>
      <c r="H130" s="272">
        <f>IF(Encuestas!LQ130="si",1,IF(Encuestas!LQ130="no",0,""))</f>
        <v>1</v>
      </c>
      <c r="I130" s="272">
        <f>IF(Encuestas!LT130="si",1,IF(Encuestas!LT130="no",0,""))</f>
        <v>0</v>
      </c>
      <c r="J130" s="272">
        <f>IF(Encuestas!LW130="si",1,IF(Encuestas!LW130="no",0,""))</f>
        <v>0</v>
      </c>
      <c r="K130" s="272">
        <f>IF(Encuestas!LZ130="si",1,IF(Encuestas!LZ130="no",0,""))</f>
        <v>0</v>
      </c>
      <c r="L130" s="272">
        <f>IF(Encuestas!MC130="si",1,IF(Encuestas!MC130="no",0,""))</f>
        <v>0</v>
      </c>
      <c r="M130" s="272">
        <f>IF(Encuestas!MF130="si",1,IF(Encuestas!MF130="no",0,""))</f>
        <v>0</v>
      </c>
      <c r="N130" s="272">
        <f>IF(Encuestas!MI130="si",1,IF(Encuestas!MI130="no",0,""))</f>
        <v>0</v>
      </c>
      <c r="O130" s="272">
        <f>IF(Encuestas!ML130="si",1,IF(Encuestas!ML130="no",0,""))</f>
        <v>0</v>
      </c>
      <c r="P130" s="272">
        <f>IF(Encuestas!MO130="si",1,IF(Encuestas!MO130="no",0,""))</f>
        <v>0</v>
      </c>
    </row>
    <row r="131" spans="1:16" x14ac:dyDescent="0.25">
      <c r="A131" s="272">
        <f>Encuestas!A131</f>
        <v>114020369</v>
      </c>
      <c r="B131" s="272">
        <f>IF(Encuestas!KY131="si",1,IF(Encuestas!KY131="no",0,0))</f>
        <v>0</v>
      </c>
      <c r="C131" s="272">
        <f>IF(Encuestas!LB131="si",1,IF(Encuestas!LB131="no",0,""))</f>
        <v>0</v>
      </c>
      <c r="D131" s="272">
        <f>IF(Encuestas!LE131="si",1,IF(Encuestas!LE131="no",0,""))</f>
        <v>0</v>
      </c>
      <c r="E131" s="272">
        <f>IF(Encuestas!LH131="si",1,IF(Encuestas!LH131="no",0,""))</f>
        <v>0</v>
      </c>
      <c r="F131" s="272">
        <f>IF(Encuestas!LK131="si",1,IF(Encuestas!LK131="no",0,""))</f>
        <v>0</v>
      </c>
      <c r="G131" s="272">
        <f>IF(Encuestas!LN131="si",1,IF(Encuestas!LN131="no",0,""))</f>
        <v>1</v>
      </c>
      <c r="H131" s="272">
        <f>IF(Encuestas!LQ131="si",1,IF(Encuestas!LQ131="no",0,""))</f>
        <v>1</v>
      </c>
      <c r="I131" s="272">
        <f>IF(Encuestas!LT131="si",1,IF(Encuestas!LT131="no",0,""))</f>
        <v>0</v>
      </c>
      <c r="J131" s="272">
        <f>IF(Encuestas!LW131="si",1,IF(Encuestas!LW131="no",0,""))</f>
        <v>0</v>
      </c>
      <c r="K131" s="272">
        <f>IF(Encuestas!LZ131="si",1,IF(Encuestas!LZ131="no",0,""))</f>
        <v>0</v>
      </c>
      <c r="L131" s="272">
        <f>IF(Encuestas!MC131="si",1,IF(Encuestas!MC131="no",0,""))</f>
        <v>0</v>
      </c>
      <c r="M131" s="272">
        <f>IF(Encuestas!MF131="si",1,IF(Encuestas!MF131="no",0,""))</f>
        <v>0</v>
      </c>
      <c r="N131" s="272">
        <f>IF(Encuestas!MI131="si",1,IF(Encuestas!MI131="no",0,""))</f>
        <v>0</v>
      </c>
      <c r="O131" s="272">
        <f>IF(Encuestas!ML131="si",1,IF(Encuestas!ML131="no",0,""))</f>
        <v>0</v>
      </c>
      <c r="P131" s="272">
        <f>IF(Encuestas!MO131="si",1,IF(Encuestas!MO131="no",0,""))</f>
        <v>0</v>
      </c>
    </row>
    <row r="132" spans="1:16" x14ac:dyDescent="0.25">
      <c r="A132" s="272">
        <f>Encuestas!A132</f>
        <v>114010151</v>
      </c>
      <c r="B132" s="272">
        <f>IF(Encuestas!KY132="si",1,IF(Encuestas!KY132="no",0,0))</f>
        <v>0</v>
      </c>
      <c r="C132" s="272">
        <f>IF(Encuestas!LB132="si",1,IF(Encuestas!LB132="no",0,""))</f>
        <v>0</v>
      </c>
      <c r="D132" s="272">
        <f>IF(Encuestas!LE132="si",1,IF(Encuestas!LE132="no",0,""))</f>
        <v>0</v>
      </c>
      <c r="E132" s="272">
        <f>IF(Encuestas!LH132="si",1,IF(Encuestas!LH132="no",0,""))</f>
        <v>0</v>
      </c>
      <c r="F132" s="272">
        <f>IF(Encuestas!LK132="si",1,IF(Encuestas!LK132="no",0,""))</f>
        <v>0</v>
      </c>
      <c r="G132" s="272">
        <f>IF(Encuestas!LN132="si",1,IF(Encuestas!LN132="no",0,""))</f>
        <v>1</v>
      </c>
      <c r="H132" s="272">
        <f>IF(Encuestas!LQ132="si",1,IF(Encuestas!LQ132="no",0,""))</f>
        <v>1</v>
      </c>
      <c r="I132" s="272">
        <f>IF(Encuestas!LT132="si",1,IF(Encuestas!LT132="no",0,""))</f>
        <v>0</v>
      </c>
      <c r="J132" s="272">
        <f>IF(Encuestas!LW132="si",1,IF(Encuestas!LW132="no",0,""))</f>
        <v>0</v>
      </c>
      <c r="K132" s="272">
        <f>IF(Encuestas!LZ132="si",1,IF(Encuestas!LZ132="no",0,""))</f>
        <v>0</v>
      </c>
      <c r="L132" s="272">
        <f>IF(Encuestas!MC132="si",1,IF(Encuestas!MC132="no",0,""))</f>
        <v>0</v>
      </c>
      <c r="M132" s="272">
        <f>IF(Encuestas!MF132="si",1,IF(Encuestas!MF132="no",0,""))</f>
        <v>0</v>
      </c>
      <c r="N132" s="272">
        <f>IF(Encuestas!MI132="si",1,IF(Encuestas!MI132="no",0,""))</f>
        <v>0</v>
      </c>
      <c r="O132" s="272">
        <f>IF(Encuestas!ML132="si",1,IF(Encuestas!ML132="no",0,""))</f>
        <v>0</v>
      </c>
      <c r="P132" s="272">
        <f>IF(Encuestas!MO132="si",1,IF(Encuestas!MO132="no",0,""))</f>
        <v>0</v>
      </c>
    </row>
    <row r="133" spans="1:16" x14ac:dyDescent="0.25">
      <c r="A133" s="272">
        <f>Encuestas!A133</f>
        <v>114020235</v>
      </c>
      <c r="B133" s="272">
        <f>IF(Encuestas!KY133="si",1,IF(Encuestas!KY133="no",0,0))</f>
        <v>0</v>
      </c>
      <c r="C133" s="272">
        <f>IF(Encuestas!LB133="si",1,IF(Encuestas!LB133="no",0,""))</f>
        <v>0</v>
      </c>
      <c r="D133" s="272">
        <f>IF(Encuestas!LE133="si",1,IF(Encuestas!LE133="no",0,""))</f>
        <v>0</v>
      </c>
      <c r="E133" s="272">
        <f>IF(Encuestas!LH133="si",1,IF(Encuestas!LH133="no",0,""))</f>
        <v>0</v>
      </c>
      <c r="F133" s="272">
        <f>IF(Encuestas!LK133="si",1,IF(Encuestas!LK133="no",0,""))</f>
        <v>0</v>
      </c>
      <c r="G133" s="272">
        <f>IF(Encuestas!LN133="si",1,IF(Encuestas!LN133="no",0,""))</f>
        <v>1</v>
      </c>
      <c r="H133" s="272">
        <f>IF(Encuestas!LQ133="si",1,IF(Encuestas!LQ133="no",0,""))</f>
        <v>1</v>
      </c>
      <c r="I133" s="272">
        <f>IF(Encuestas!LT133="si",1,IF(Encuestas!LT133="no",0,""))</f>
        <v>1</v>
      </c>
      <c r="J133" s="272">
        <f>IF(Encuestas!LW133="si",1,IF(Encuestas!LW133="no",0,""))</f>
        <v>0</v>
      </c>
      <c r="K133" s="272">
        <f>IF(Encuestas!LZ133="si",1,IF(Encuestas!LZ133="no",0,""))</f>
        <v>0</v>
      </c>
      <c r="L133" s="272">
        <f>IF(Encuestas!MC133="si",1,IF(Encuestas!MC133="no",0,""))</f>
        <v>0</v>
      </c>
      <c r="M133" s="272">
        <f>IF(Encuestas!MF133="si",1,IF(Encuestas!MF133="no",0,""))</f>
        <v>0</v>
      </c>
      <c r="N133" s="272">
        <f>IF(Encuestas!MI133="si",1,IF(Encuestas!MI133="no",0,""))</f>
        <v>0</v>
      </c>
      <c r="O133" s="272">
        <f>IF(Encuestas!ML133="si",1,IF(Encuestas!ML133="no",0,""))</f>
        <v>0</v>
      </c>
      <c r="P133" s="272">
        <f>IF(Encuestas!MO133="si",1,IF(Encuestas!MO133="no",0,""))</f>
        <v>0</v>
      </c>
    </row>
    <row r="134" spans="1:16" x14ac:dyDescent="0.25">
      <c r="A134" s="272">
        <f>Encuestas!A134</f>
        <v>114020219</v>
      </c>
      <c r="B134" s="272">
        <f>IF(Encuestas!KY134="si",1,IF(Encuestas!KY134="no",0,0))</f>
        <v>0</v>
      </c>
      <c r="C134" s="272">
        <f>IF(Encuestas!LB134="si",1,IF(Encuestas!LB134="no",0,""))</f>
        <v>0</v>
      </c>
      <c r="D134" s="272">
        <f>IF(Encuestas!LE134="si",1,IF(Encuestas!LE134="no",0,""))</f>
        <v>0</v>
      </c>
      <c r="E134" s="272">
        <f>IF(Encuestas!LH134="si",1,IF(Encuestas!LH134="no",0,""))</f>
        <v>0</v>
      </c>
      <c r="F134" s="272">
        <f>IF(Encuestas!LK134="si",1,IF(Encuestas!LK134="no",0,""))</f>
        <v>0</v>
      </c>
      <c r="G134" s="272">
        <f>IF(Encuestas!LN134="si",1,IF(Encuestas!LN134="no",0,""))</f>
        <v>1</v>
      </c>
      <c r="H134" s="272">
        <f>IF(Encuestas!LQ134="si",1,IF(Encuestas!LQ134="no",0,""))</f>
        <v>1</v>
      </c>
      <c r="I134" s="272">
        <f>IF(Encuestas!LT134="si",1,IF(Encuestas!LT134="no",0,""))</f>
        <v>0</v>
      </c>
      <c r="J134" s="272">
        <f>IF(Encuestas!LW134="si",1,IF(Encuestas!LW134="no",0,""))</f>
        <v>0</v>
      </c>
      <c r="K134" s="272">
        <f>IF(Encuestas!LZ134="si",1,IF(Encuestas!LZ134="no",0,""))</f>
        <v>0</v>
      </c>
      <c r="L134" s="272">
        <f>IF(Encuestas!MC134="si",1,IF(Encuestas!MC134="no",0,""))</f>
        <v>0</v>
      </c>
      <c r="M134" s="272">
        <f>IF(Encuestas!MF134="si",1,IF(Encuestas!MF134="no",0,""))</f>
        <v>0</v>
      </c>
      <c r="N134" s="272">
        <f>IF(Encuestas!MI134="si",1,IF(Encuestas!MI134="no",0,""))</f>
        <v>0</v>
      </c>
      <c r="O134" s="272">
        <f>IF(Encuestas!ML134="si",1,IF(Encuestas!ML134="no",0,""))</f>
        <v>0</v>
      </c>
      <c r="P134" s="272">
        <f>IF(Encuestas!MO134="si",1,IF(Encuestas!MO134="no",0,""))</f>
        <v>0</v>
      </c>
    </row>
    <row r="135" spans="1:16" x14ac:dyDescent="0.25">
      <c r="A135" s="272">
        <f>Encuestas!A135</f>
        <v>111010661</v>
      </c>
      <c r="B135" s="272">
        <f>IF(Encuestas!KY135="si",1,IF(Encuestas!KY135="no",0,0))</f>
        <v>0</v>
      </c>
      <c r="C135" s="272">
        <f>IF(Encuestas!LB135="si",1,IF(Encuestas!LB135="no",0,""))</f>
        <v>1</v>
      </c>
      <c r="D135" s="272">
        <f>IF(Encuestas!LE135="si",1,IF(Encuestas!LE135="no",0,""))</f>
        <v>0</v>
      </c>
      <c r="E135" s="272">
        <f>IF(Encuestas!LH135="si",1,IF(Encuestas!LH135="no",0,""))</f>
        <v>0</v>
      </c>
      <c r="F135" s="272">
        <f>IF(Encuestas!LK135="si",1,IF(Encuestas!LK135="no",0,""))</f>
        <v>1</v>
      </c>
      <c r="G135" s="272">
        <f>IF(Encuestas!LN135="si",1,IF(Encuestas!LN135="no",0,""))</f>
        <v>1</v>
      </c>
      <c r="H135" s="272">
        <f>IF(Encuestas!LQ135="si",1,IF(Encuestas!LQ135="no",0,""))</f>
        <v>1</v>
      </c>
      <c r="I135" s="272">
        <f>IF(Encuestas!LT135="si",1,IF(Encuestas!LT135="no",0,""))</f>
        <v>1</v>
      </c>
      <c r="J135" s="272">
        <f>IF(Encuestas!LW135="si",1,IF(Encuestas!LW135="no",0,""))</f>
        <v>0</v>
      </c>
      <c r="K135" s="272">
        <f>IF(Encuestas!LZ135="si",1,IF(Encuestas!LZ135="no",0,""))</f>
        <v>0</v>
      </c>
      <c r="L135" s="272">
        <f>IF(Encuestas!MC135="si",1,IF(Encuestas!MC135="no",0,""))</f>
        <v>0</v>
      </c>
      <c r="M135" s="272">
        <f>IF(Encuestas!MF135="si",1,IF(Encuestas!MF135="no",0,""))</f>
        <v>0</v>
      </c>
      <c r="N135" s="272">
        <f>IF(Encuestas!MI135="si",1,IF(Encuestas!MI135="no",0,""))</f>
        <v>0</v>
      </c>
      <c r="O135" s="272">
        <f>IF(Encuestas!ML135="si",1,IF(Encuestas!ML135="no",0,""))</f>
        <v>0</v>
      </c>
      <c r="P135" s="272">
        <f>IF(Encuestas!MO135="si",1,IF(Encuestas!MO135="no",0,""))</f>
        <v>0</v>
      </c>
    </row>
    <row r="136" spans="1:16" x14ac:dyDescent="0.25">
      <c r="A136" s="272">
        <f>Encuestas!A136</f>
        <v>114010262</v>
      </c>
      <c r="B136" s="272">
        <f>IF(Encuestas!KY136="si",1,IF(Encuestas!KY136="no",0,0))</f>
        <v>0</v>
      </c>
      <c r="C136" s="272">
        <f>IF(Encuestas!LB136="si",1,IF(Encuestas!LB136="no",0,""))</f>
        <v>0</v>
      </c>
      <c r="D136" s="272">
        <f>IF(Encuestas!LE136="si",1,IF(Encuestas!LE136="no",0,""))</f>
        <v>1</v>
      </c>
      <c r="E136" s="272">
        <f>IF(Encuestas!LH136="si",1,IF(Encuestas!LH136="no",0,""))</f>
        <v>0</v>
      </c>
      <c r="F136" s="272">
        <f>IF(Encuestas!LK136="si",1,IF(Encuestas!LK136="no",0,""))</f>
        <v>1</v>
      </c>
      <c r="G136" s="272">
        <f>IF(Encuestas!LN136="si",1,IF(Encuestas!LN136="no",0,""))</f>
        <v>1</v>
      </c>
      <c r="H136" s="272">
        <f>IF(Encuestas!LQ136="si",1,IF(Encuestas!LQ136="no",0,""))</f>
        <v>1</v>
      </c>
      <c r="I136" s="272">
        <f>IF(Encuestas!LT136="si",1,IF(Encuestas!LT136="no",0,""))</f>
        <v>0</v>
      </c>
      <c r="J136" s="272">
        <f>IF(Encuestas!LW136="si",1,IF(Encuestas!LW136="no",0,""))</f>
        <v>1</v>
      </c>
      <c r="K136" s="272">
        <f>IF(Encuestas!LZ136="si",1,IF(Encuestas!LZ136="no",0,""))</f>
        <v>1</v>
      </c>
      <c r="L136" s="272">
        <f>IF(Encuestas!MC136="si",1,IF(Encuestas!MC136="no",0,""))</f>
        <v>0</v>
      </c>
      <c r="M136" s="272">
        <f>IF(Encuestas!MF136="si",1,IF(Encuestas!MF136="no",0,""))</f>
        <v>0</v>
      </c>
      <c r="N136" s="272">
        <f>IF(Encuestas!MI136="si",1,IF(Encuestas!MI136="no",0,""))</f>
        <v>0</v>
      </c>
      <c r="O136" s="272">
        <f>IF(Encuestas!ML136="si",1,IF(Encuestas!ML136="no",0,""))</f>
        <v>0</v>
      </c>
      <c r="P136" s="272">
        <f>IF(Encuestas!MO136="si",1,IF(Encuestas!MO136="no",0,""))</f>
        <v>0</v>
      </c>
    </row>
    <row r="137" spans="1:16" x14ac:dyDescent="0.25">
      <c r="A137" s="272">
        <f>Encuestas!A137</f>
        <v>114010104</v>
      </c>
      <c r="B137" s="272">
        <f>IF(Encuestas!KY137="si",1,IF(Encuestas!KY137="no",0,0))</f>
        <v>0</v>
      </c>
      <c r="C137" s="272">
        <f>IF(Encuestas!LB137="si",1,IF(Encuestas!LB137="no",0,""))</f>
        <v>0</v>
      </c>
      <c r="D137" s="272">
        <f>IF(Encuestas!LE137="si",1,IF(Encuestas!LE137="no",0,""))</f>
        <v>0</v>
      </c>
      <c r="E137" s="272">
        <f>IF(Encuestas!LH137="si",1,IF(Encuestas!LH137="no",0,""))</f>
        <v>0</v>
      </c>
      <c r="F137" s="272">
        <f>IF(Encuestas!LK137="si",1,IF(Encuestas!LK137="no",0,""))</f>
        <v>1</v>
      </c>
      <c r="G137" s="272">
        <f>IF(Encuestas!LN137="si",1,IF(Encuestas!LN137="no",0,""))</f>
        <v>1</v>
      </c>
      <c r="H137" s="272">
        <f>IF(Encuestas!LQ137="si",1,IF(Encuestas!LQ137="no",0,""))</f>
        <v>1</v>
      </c>
      <c r="I137" s="272">
        <f>IF(Encuestas!LT137="si",1,IF(Encuestas!LT137="no",0,""))</f>
        <v>0</v>
      </c>
      <c r="J137" s="272">
        <f>IF(Encuestas!LW137="si",1,IF(Encuestas!LW137="no",0,""))</f>
        <v>1</v>
      </c>
      <c r="K137" s="272">
        <f>IF(Encuestas!LZ137="si",1,IF(Encuestas!LZ137="no",0,""))</f>
        <v>1</v>
      </c>
      <c r="L137" s="272">
        <f>IF(Encuestas!MC137="si",1,IF(Encuestas!MC137="no",0,""))</f>
        <v>0</v>
      </c>
      <c r="M137" s="272">
        <f>IF(Encuestas!MF137="si",1,IF(Encuestas!MF137="no",0,""))</f>
        <v>0</v>
      </c>
      <c r="N137" s="272">
        <f>IF(Encuestas!MI137="si",1,IF(Encuestas!MI137="no",0,""))</f>
        <v>0</v>
      </c>
      <c r="O137" s="272">
        <f>IF(Encuestas!ML137="si",1,IF(Encuestas!ML137="no",0,""))</f>
        <v>0</v>
      </c>
      <c r="P137" s="272">
        <f>IF(Encuestas!MO137="si",1,IF(Encuestas!MO137="no",0,""))</f>
        <v>0</v>
      </c>
    </row>
    <row r="138" spans="1:16" x14ac:dyDescent="0.25">
      <c r="A138" s="272">
        <f>Encuestas!A138</f>
        <v>114010312</v>
      </c>
      <c r="B138" s="272">
        <f>IF(Encuestas!KY138="si",1,IF(Encuestas!KY138="no",0,0))</f>
        <v>0</v>
      </c>
      <c r="C138" s="272">
        <f>IF(Encuestas!LB138="si",1,IF(Encuestas!LB138="no",0,""))</f>
        <v>0</v>
      </c>
      <c r="D138" s="272">
        <f>IF(Encuestas!LE138="si",1,IF(Encuestas!LE138="no",0,""))</f>
        <v>1</v>
      </c>
      <c r="E138" s="272">
        <f>IF(Encuestas!LH138="si",1,IF(Encuestas!LH138="no",0,""))</f>
        <v>0</v>
      </c>
      <c r="F138" s="272">
        <f>IF(Encuestas!LK138="si",1,IF(Encuestas!LK138="no",0,""))</f>
        <v>1</v>
      </c>
      <c r="G138" s="272">
        <f>IF(Encuestas!LN138="si",1,IF(Encuestas!LN138="no",0,""))</f>
        <v>1</v>
      </c>
      <c r="H138" s="272">
        <f>IF(Encuestas!LQ138="si",1,IF(Encuestas!LQ138="no",0,""))</f>
        <v>1</v>
      </c>
      <c r="I138" s="272">
        <f>IF(Encuestas!LT138="si",1,IF(Encuestas!LT138="no",0,""))</f>
        <v>0</v>
      </c>
      <c r="J138" s="272">
        <f>IF(Encuestas!LW138="si",1,IF(Encuestas!LW138="no",0,""))</f>
        <v>0</v>
      </c>
      <c r="K138" s="272">
        <f>IF(Encuestas!LZ138="si",1,IF(Encuestas!LZ138="no",0,""))</f>
        <v>1</v>
      </c>
      <c r="L138" s="272">
        <f>IF(Encuestas!MC138="si",1,IF(Encuestas!MC138="no",0,""))</f>
        <v>0</v>
      </c>
      <c r="M138" s="272">
        <f>IF(Encuestas!MF138="si",1,IF(Encuestas!MF138="no",0,""))</f>
        <v>0</v>
      </c>
      <c r="N138" s="272">
        <f>IF(Encuestas!MI138="si",1,IF(Encuestas!MI138="no",0,""))</f>
        <v>0</v>
      </c>
      <c r="O138" s="272">
        <f>IF(Encuestas!ML138="si",1,IF(Encuestas!ML138="no",0,""))</f>
        <v>0</v>
      </c>
      <c r="P138" s="272">
        <f>IF(Encuestas!MO138="si",1,IF(Encuestas!MO138="no",0,""))</f>
        <v>0</v>
      </c>
    </row>
    <row r="139" spans="1:16" x14ac:dyDescent="0.25">
      <c r="A139" s="272">
        <f>Encuestas!A139</f>
        <v>114010207</v>
      </c>
      <c r="B139" s="272">
        <f>IF(Encuestas!KY139="si",1,IF(Encuestas!KY139="no",0,0))</f>
        <v>1</v>
      </c>
      <c r="C139" s="272">
        <f>IF(Encuestas!LB139="si",1,IF(Encuestas!LB139="no",0,""))</f>
        <v>0</v>
      </c>
      <c r="D139" s="272">
        <f>IF(Encuestas!LE139="si",1,IF(Encuestas!LE139="no",0,""))</f>
        <v>0</v>
      </c>
      <c r="E139" s="272">
        <f>IF(Encuestas!LH139="si",1,IF(Encuestas!LH139="no",0,""))</f>
        <v>0</v>
      </c>
      <c r="F139" s="272">
        <f>IF(Encuestas!LK139="si",1,IF(Encuestas!LK139="no",0,""))</f>
        <v>0</v>
      </c>
      <c r="G139" s="272">
        <f>IF(Encuestas!LN139="si",1,IF(Encuestas!LN139="no",0,""))</f>
        <v>1</v>
      </c>
      <c r="H139" s="272">
        <f>IF(Encuestas!LQ139="si",1,IF(Encuestas!LQ139="no",0,""))</f>
        <v>1</v>
      </c>
      <c r="I139" s="272">
        <f>IF(Encuestas!LT139="si",1,IF(Encuestas!LT139="no",0,""))</f>
        <v>0</v>
      </c>
      <c r="J139" s="272">
        <f>IF(Encuestas!LW139="si",1,IF(Encuestas!LW139="no",0,""))</f>
        <v>0</v>
      </c>
      <c r="K139" s="272">
        <f>IF(Encuestas!LZ139="si",1,IF(Encuestas!LZ139="no",0,""))</f>
        <v>0</v>
      </c>
      <c r="L139" s="272">
        <f>IF(Encuestas!MC139="si",1,IF(Encuestas!MC139="no",0,""))</f>
        <v>0</v>
      </c>
      <c r="M139" s="272">
        <f>IF(Encuestas!MF139="si",1,IF(Encuestas!MF139="no",0,""))</f>
        <v>0</v>
      </c>
      <c r="N139" s="272">
        <f>IF(Encuestas!MI139="si",1,IF(Encuestas!MI139="no",0,""))</f>
        <v>0</v>
      </c>
      <c r="O139" s="272">
        <f>IF(Encuestas!ML139="si",1,IF(Encuestas!ML139="no",0,""))</f>
        <v>0</v>
      </c>
      <c r="P139" s="272">
        <f>IF(Encuestas!MO139="si",1,IF(Encuestas!MO139="no",0,""))</f>
        <v>0</v>
      </c>
    </row>
    <row r="140" spans="1:16" x14ac:dyDescent="0.25">
      <c r="A140" s="272">
        <f>Encuestas!A140</f>
        <v>114010330</v>
      </c>
      <c r="B140" s="272">
        <f>IF(Encuestas!KY140="si",1,IF(Encuestas!KY140="no",0,0))</f>
        <v>0</v>
      </c>
      <c r="C140" s="272">
        <f>IF(Encuestas!LB140="si",1,IF(Encuestas!LB140="no",0,""))</f>
        <v>0</v>
      </c>
      <c r="D140" s="272">
        <f>IF(Encuestas!LE140="si",1,IF(Encuestas!LE140="no",0,""))</f>
        <v>0</v>
      </c>
      <c r="E140" s="272">
        <f>IF(Encuestas!LH140="si",1,IF(Encuestas!LH140="no",0,""))</f>
        <v>0</v>
      </c>
      <c r="F140" s="272">
        <f>IF(Encuestas!LK140="si",1,IF(Encuestas!LK140="no",0,""))</f>
        <v>1</v>
      </c>
      <c r="G140" s="272">
        <f>IF(Encuestas!LN140="si",1,IF(Encuestas!LN140="no",0,""))</f>
        <v>1</v>
      </c>
      <c r="H140" s="272">
        <f>IF(Encuestas!LQ140="si",1,IF(Encuestas!LQ140="no",0,""))</f>
        <v>1</v>
      </c>
      <c r="I140" s="272">
        <f>IF(Encuestas!LT140="si",1,IF(Encuestas!LT140="no",0,""))</f>
        <v>1</v>
      </c>
      <c r="J140" s="272">
        <f>IF(Encuestas!LW140="si",1,IF(Encuestas!LW140="no",0,""))</f>
        <v>0</v>
      </c>
      <c r="K140" s="272">
        <f>IF(Encuestas!LZ140="si",1,IF(Encuestas!LZ140="no",0,""))</f>
        <v>1</v>
      </c>
      <c r="L140" s="272">
        <f>IF(Encuestas!MC140="si",1,IF(Encuestas!MC140="no",0,""))</f>
        <v>0</v>
      </c>
      <c r="M140" s="272">
        <f>IF(Encuestas!MF140="si",1,IF(Encuestas!MF140="no",0,""))</f>
        <v>0</v>
      </c>
      <c r="N140" s="272">
        <f>IF(Encuestas!MI140="si",1,IF(Encuestas!MI140="no",0,""))</f>
        <v>0</v>
      </c>
      <c r="O140" s="272">
        <f>IF(Encuestas!ML140="si",1,IF(Encuestas!ML140="no",0,""))</f>
        <v>0</v>
      </c>
      <c r="P140" s="272">
        <f>IF(Encuestas!MO140="si",1,IF(Encuestas!MO140="no",0,""))</f>
        <v>0</v>
      </c>
    </row>
    <row r="141" spans="1:16" x14ac:dyDescent="0.25">
      <c r="A141" s="272">
        <f>Encuestas!A141</f>
        <v>114012058</v>
      </c>
      <c r="B141" s="272">
        <f>IF(Encuestas!KY141="si",1,IF(Encuestas!KY141="no",0,0))</f>
        <v>0</v>
      </c>
      <c r="C141" s="272">
        <f>IF(Encuestas!LB141="si",1,IF(Encuestas!LB141="no",0,""))</f>
        <v>0</v>
      </c>
      <c r="D141" s="272">
        <f>IF(Encuestas!LE141="si",1,IF(Encuestas!LE141="no",0,""))</f>
        <v>0</v>
      </c>
      <c r="E141" s="272">
        <f>IF(Encuestas!LH141="si",1,IF(Encuestas!LH141="no",0,""))</f>
        <v>0</v>
      </c>
      <c r="F141" s="272">
        <f>IF(Encuestas!LK141="si",1,IF(Encuestas!LK141="no",0,""))</f>
        <v>1</v>
      </c>
      <c r="G141" s="272">
        <f>IF(Encuestas!LN141="si",1,IF(Encuestas!LN141="no",0,""))</f>
        <v>0</v>
      </c>
      <c r="H141" s="272">
        <f>IF(Encuestas!LQ141="si",1,IF(Encuestas!LQ141="no",0,""))</f>
        <v>0</v>
      </c>
      <c r="I141" s="272">
        <f>IF(Encuestas!LT141="si",1,IF(Encuestas!LT141="no",0,""))</f>
        <v>0</v>
      </c>
      <c r="J141" s="272">
        <f>IF(Encuestas!LW141="si",1,IF(Encuestas!LW141="no",0,""))</f>
        <v>0</v>
      </c>
      <c r="K141" s="272">
        <f>IF(Encuestas!LZ141="si",1,IF(Encuestas!LZ141="no",0,""))</f>
        <v>1</v>
      </c>
      <c r="L141" s="272">
        <f>IF(Encuestas!MC141="si",1,IF(Encuestas!MC141="no",0,""))</f>
        <v>0</v>
      </c>
      <c r="M141" s="272">
        <f>IF(Encuestas!MF141="si",1,IF(Encuestas!MF141="no",0,""))</f>
        <v>0</v>
      </c>
      <c r="N141" s="272">
        <f>IF(Encuestas!MI141="si",1,IF(Encuestas!MI141="no",0,""))</f>
        <v>0</v>
      </c>
      <c r="O141" s="272">
        <f>IF(Encuestas!ML141="si",1,IF(Encuestas!ML141="no",0,""))</f>
        <v>0</v>
      </c>
      <c r="P141" s="272">
        <f>IF(Encuestas!MO141="si",1,IF(Encuestas!MO141="no",0,""))</f>
        <v>0</v>
      </c>
    </row>
    <row r="142" spans="1:16" x14ac:dyDescent="0.25">
      <c r="A142" s="272">
        <f>Encuestas!A142</f>
        <v>114010218</v>
      </c>
      <c r="B142" s="272">
        <f>IF(Encuestas!KY142="si",1,IF(Encuestas!KY142="no",0,0))</f>
        <v>1</v>
      </c>
      <c r="C142" s="272">
        <f>IF(Encuestas!LB142="si",1,IF(Encuestas!LB142="no",0,""))</f>
        <v>0</v>
      </c>
      <c r="D142" s="272">
        <f>IF(Encuestas!LE142="si",1,IF(Encuestas!LE142="no",0,""))</f>
        <v>1</v>
      </c>
      <c r="E142" s="272">
        <f>IF(Encuestas!LH142="si",1,IF(Encuestas!LH142="no",0,""))</f>
        <v>0</v>
      </c>
      <c r="F142" s="272">
        <f>IF(Encuestas!LK142="si",1,IF(Encuestas!LK142="no",0,""))</f>
        <v>1</v>
      </c>
      <c r="G142" s="272">
        <f>IF(Encuestas!LN142="si",1,IF(Encuestas!LN142="no",0,""))</f>
        <v>1</v>
      </c>
      <c r="H142" s="272">
        <f>IF(Encuestas!LQ142="si",1,IF(Encuestas!LQ142="no",0,""))</f>
        <v>1</v>
      </c>
      <c r="I142" s="272">
        <f>IF(Encuestas!LT142="si",1,IF(Encuestas!LT142="no",0,""))</f>
        <v>1</v>
      </c>
      <c r="J142" s="272">
        <f>IF(Encuestas!LW142="si",1,IF(Encuestas!LW142="no",0,""))</f>
        <v>1</v>
      </c>
      <c r="K142" s="272">
        <f>IF(Encuestas!LZ142="si",1,IF(Encuestas!LZ142="no",0,""))</f>
        <v>1</v>
      </c>
      <c r="L142" s="272">
        <f>IF(Encuestas!MC142="si",1,IF(Encuestas!MC142="no",0,""))</f>
        <v>0</v>
      </c>
      <c r="M142" s="272">
        <f>IF(Encuestas!MF142="si",1,IF(Encuestas!MF142="no",0,""))</f>
        <v>0</v>
      </c>
      <c r="N142" s="272">
        <f>IF(Encuestas!MI142="si",1,IF(Encuestas!MI142="no",0,""))</f>
        <v>0</v>
      </c>
      <c r="O142" s="272">
        <f>IF(Encuestas!ML142="si",1,IF(Encuestas!ML142="no",0,""))</f>
        <v>0</v>
      </c>
      <c r="P142" s="272">
        <f>IF(Encuestas!MO142="si",1,IF(Encuestas!MO142="no",0,""))</f>
        <v>0</v>
      </c>
    </row>
    <row r="143" spans="1:16" x14ac:dyDescent="0.25">
      <c r="A143" s="272">
        <f>Encuestas!A143</f>
        <v>114010150</v>
      </c>
      <c r="B143" s="272">
        <f>IF(Encuestas!KY143="si",1,IF(Encuestas!KY143="no",0,0))</f>
        <v>1</v>
      </c>
      <c r="C143" s="272">
        <f>IF(Encuestas!LB143="si",1,IF(Encuestas!LB143="no",0,""))</f>
        <v>0</v>
      </c>
      <c r="D143" s="272">
        <f>IF(Encuestas!LE143="si",1,IF(Encuestas!LE143="no",0,""))</f>
        <v>0</v>
      </c>
      <c r="E143" s="272">
        <f>IF(Encuestas!LH143="si",1,IF(Encuestas!LH143="no",0,""))</f>
        <v>0</v>
      </c>
      <c r="F143" s="272">
        <f>IF(Encuestas!LK143="si",1,IF(Encuestas!LK143="no",0,""))</f>
        <v>0</v>
      </c>
      <c r="G143" s="272">
        <f>IF(Encuestas!LN143="si",1,IF(Encuestas!LN143="no",0,""))</f>
        <v>1</v>
      </c>
      <c r="H143" s="272">
        <f>IF(Encuestas!LQ143="si",1,IF(Encuestas!LQ143="no",0,""))</f>
        <v>1</v>
      </c>
      <c r="I143" s="272">
        <f>IF(Encuestas!LT143="si",1,IF(Encuestas!LT143="no",0,""))</f>
        <v>1</v>
      </c>
      <c r="J143" s="272">
        <f>IF(Encuestas!LW143="si",1,IF(Encuestas!LW143="no",0,""))</f>
        <v>0</v>
      </c>
      <c r="K143" s="272">
        <f>IF(Encuestas!LZ143="si",1,IF(Encuestas!LZ143="no",0,""))</f>
        <v>0</v>
      </c>
      <c r="L143" s="272">
        <f>IF(Encuestas!MC143="si",1,IF(Encuestas!MC143="no",0,""))</f>
        <v>0</v>
      </c>
      <c r="M143" s="272">
        <f>IF(Encuestas!MF143="si",1,IF(Encuestas!MF143="no",0,""))</f>
        <v>0</v>
      </c>
      <c r="N143" s="272">
        <f>IF(Encuestas!MI143="si",1,IF(Encuestas!MI143="no",0,""))</f>
        <v>0</v>
      </c>
      <c r="O143" s="272">
        <f>IF(Encuestas!ML143="si",1,IF(Encuestas!ML143="no",0,""))</f>
        <v>0</v>
      </c>
      <c r="P143" s="272">
        <f>IF(Encuestas!MO143="si",1,IF(Encuestas!MO143="no",0,""))</f>
        <v>0</v>
      </c>
    </row>
    <row r="144" spans="1:16" x14ac:dyDescent="0.25">
      <c r="A144" s="272">
        <f>Encuestas!A144</f>
        <v>114010126</v>
      </c>
      <c r="B144" s="272">
        <f>IF(Encuestas!KY144="si",1,IF(Encuestas!KY144="no",0,0))</f>
        <v>0</v>
      </c>
      <c r="C144" s="272">
        <f>IF(Encuestas!LB144="si",1,IF(Encuestas!LB144="no",0,""))</f>
        <v>0</v>
      </c>
      <c r="D144" s="272">
        <f>IF(Encuestas!LE144="si",1,IF(Encuestas!LE144="no",0,""))</f>
        <v>1</v>
      </c>
      <c r="E144" s="272">
        <f>IF(Encuestas!LH144="si",1,IF(Encuestas!LH144="no",0,""))</f>
        <v>0</v>
      </c>
      <c r="F144" s="272">
        <f>IF(Encuestas!LK144="si",1,IF(Encuestas!LK144="no",0,""))</f>
        <v>1</v>
      </c>
      <c r="G144" s="272">
        <f>IF(Encuestas!LN144="si",1,IF(Encuestas!LN144="no",0,""))</f>
        <v>1</v>
      </c>
      <c r="H144" s="272">
        <f>IF(Encuestas!LQ144="si",1,IF(Encuestas!LQ144="no",0,""))</f>
        <v>1</v>
      </c>
      <c r="I144" s="272">
        <f>IF(Encuestas!LT144="si",1,IF(Encuestas!LT144="no",0,""))</f>
        <v>1</v>
      </c>
      <c r="J144" s="272">
        <f>IF(Encuestas!LW144="si",1,IF(Encuestas!LW144="no",0,""))</f>
        <v>0</v>
      </c>
      <c r="K144" s="272">
        <f>IF(Encuestas!LZ144="si",1,IF(Encuestas!LZ144="no",0,""))</f>
        <v>0</v>
      </c>
      <c r="L144" s="272">
        <f>IF(Encuestas!MC144="si",1,IF(Encuestas!MC144="no",0,""))</f>
        <v>0</v>
      </c>
      <c r="M144" s="272">
        <f>IF(Encuestas!MF144="si",1,IF(Encuestas!MF144="no",0,""))</f>
        <v>0</v>
      </c>
      <c r="N144" s="272">
        <f>IF(Encuestas!MI144="si",1,IF(Encuestas!MI144="no",0,""))</f>
        <v>0</v>
      </c>
      <c r="O144" s="272">
        <f>IF(Encuestas!ML144="si",1,IF(Encuestas!ML144="no",0,""))</f>
        <v>0</v>
      </c>
      <c r="P144" s="272">
        <f>IF(Encuestas!MO144="si",1,IF(Encuestas!MO144="no",0,""))</f>
        <v>0</v>
      </c>
    </row>
    <row r="145" spans="1:16" x14ac:dyDescent="0.25">
      <c r="A145" s="272">
        <f>Encuestas!A145</f>
        <v>114010247</v>
      </c>
      <c r="B145" s="272">
        <f>IF(Encuestas!KY145="si",1,IF(Encuestas!KY145="no",0,0))</f>
        <v>1</v>
      </c>
      <c r="C145" s="272">
        <f>IF(Encuestas!LB145="si",1,IF(Encuestas!LB145="no",0,""))</f>
        <v>0</v>
      </c>
      <c r="D145" s="272">
        <f>IF(Encuestas!LE145="si",1,IF(Encuestas!LE145="no",0,""))</f>
        <v>1</v>
      </c>
      <c r="E145" s="272">
        <f>IF(Encuestas!LH145="si",1,IF(Encuestas!LH145="no",0,""))</f>
        <v>0</v>
      </c>
      <c r="F145" s="272">
        <f>IF(Encuestas!LK145="si",1,IF(Encuestas!LK145="no",0,""))</f>
        <v>0</v>
      </c>
      <c r="G145" s="272">
        <f>IF(Encuestas!LN145="si",1,IF(Encuestas!LN145="no",0,""))</f>
        <v>1</v>
      </c>
      <c r="H145" s="272">
        <f>IF(Encuestas!LQ145="si",1,IF(Encuestas!LQ145="no",0,""))</f>
        <v>1</v>
      </c>
      <c r="I145" s="272">
        <f>IF(Encuestas!LT145="si",1,IF(Encuestas!LT145="no",0,""))</f>
        <v>0</v>
      </c>
      <c r="J145" s="272">
        <f>IF(Encuestas!LW145="si",1,IF(Encuestas!LW145="no",0,""))</f>
        <v>0</v>
      </c>
      <c r="K145" s="272">
        <f>IF(Encuestas!LZ145="si",1,IF(Encuestas!LZ145="no",0,""))</f>
        <v>0</v>
      </c>
      <c r="L145" s="272">
        <f>IF(Encuestas!MC145="si",1,IF(Encuestas!MC145="no",0,""))</f>
        <v>0</v>
      </c>
      <c r="M145" s="272">
        <f>IF(Encuestas!MF145="si",1,IF(Encuestas!MF145="no",0,""))</f>
        <v>0</v>
      </c>
      <c r="N145" s="272">
        <f>IF(Encuestas!MI145="si",1,IF(Encuestas!MI145="no",0,""))</f>
        <v>0</v>
      </c>
      <c r="O145" s="272">
        <f>IF(Encuestas!ML145="si",1,IF(Encuestas!ML145="no",0,""))</f>
        <v>0</v>
      </c>
      <c r="P145" s="272">
        <f>IF(Encuestas!MO145="si",1,IF(Encuestas!MO145="no",0,""))</f>
        <v>0</v>
      </c>
    </row>
    <row r="146" spans="1:16" x14ac:dyDescent="0.25">
      <c r="A146" s="272">
        <f>Encuestas!A146</f>
        <v>111010071</v>
      </c>
      <c r="B146" s="272">
        <f>IF(Encuestas!KY146="si",1,IF(Encuestas!KY146="no",0,0))</f>
        <v>1</v>
      </c>
      <c r="C146" s="272">
        <f>IF(Encuestas!LB146="si",1,IF(Encuestas!LB146="no",0,""))</f>
        <v>1</v>
      </c>
      <c r="D146" s="272">
        <f>IF(Encuestas!LE146="si",1,IF(Encuestas!LE146="no",0,""))</f>
        <v>1</v>
      </c>
      <c r="E146" s="272">
        <f>IF(Encuestas!LH146="si",1,IF(Encuestas!LH146="no",0,""))</f>
        <v>1</v>
      </c>
      <c r="F146" s="272">
        <f>IF(Encuestas!LK146="si",1,IF(Encuestas!LK146="no",0,""))</f>
        <v>0</v>
      </c>
      <c r="G146" s="272">
        <f>IF(Encuestas!LN146="si",1,IF(Encuestas!LN146="no",0,""))</f>
        <v>1</v>
      </c>
      <c r="H146" s="272">
        <f>IF(Encuestas!LQ146="si",1,IF(Encuestas!LQ146="no",0,""))</f>
        <v>1</v>
      </c>
      <c r="I146" s="272">
        <f>IF(Encuestas!LT146="si",1,IF(Encuestas!LT146="no",0,""))</f>
        <v>1</v>
      </c>
      <c r="J146" s="272">
        <f>IF(Encuestas!LW146="si",1,IF(Encuestas!LW146="no",0,""))</f>
        <v>1</v>
      </c>
      <c r="K146" s="272">
        <f>IF(Encuestas!LZ146="si",1,IF(Encuestas!LZ146="no",0,""))</f>
        <v>1</v>
      </c>
      <c r="L146" s="272">
        <f>IF(Encuestas!MC146="si",1,IF(Encuestas!MC146="no",0,""))</f>
        <v>1</v>
      </c>
      <c r="M146" s="272">
        <f>IF(Encuestas!MF146="si",1,IF(Encuestas!MF146="no",0,""))</f>
        <v>1</v>
      </c>
      <c r="N146" s="272">
        <f>IF(Encuestas!MI146="si",1,IF(Encuestas!MI146="no",0,""))</f>
        <v>0</v>
      </c>
      <c r="O146" s="272">
        <f>IF(Encuestas!ML146="si",1,IF(Encuestas!ML146="no",0,""))</f>
        <v>0</v>
      </c>
      <c r="P146" s="272">
        <f>IF(Encuestas!MO146="si",1,IF(Encuestas!MO146="no",0,""))</f>
        <v>0</v>
      </c>
    </row>
    <row r="147" spans="1:16" x14ac:dyDescent="0.25">
      <c r="A147" s="272">
        <f>Encuestas!A147</f>
        <v>111010420</v>
      </c>
      <c r="B147" s="272">
        <f>IF(Encuestas!KY147="si",1,IF(Encuestas!KY147="no",0,0))</f>
        <v>1</v>
      </c>
      <c r="C147" s="272">
        <f>IF(Encuestas!LB147="si",1,IF(Encuestas!LB147="no",0,""))</f>
        <v>0</v>
      </c>
      <c r="D147" s="272">
        <f>IF(Encuestas!LE147="si",1,IF(Encuestas!LE147="no",0,""))</f>
        <v>0</v>
      </c>
      <c r="E147" s="272">
        <f>IF(Encuestas!LH147="si",1,IF(Encuestas!LH147="no",0,""))</f>
        <v>1</v>
      </c>
      <c r="F147" s="272">
        <f>IF(Encuestas!LK147="si",1,IF(Encuestas!LK147="no",0,""))</f>
        <v>1</v>
      </c>
      <c r="G147" s="272">
        <f>IF(Encuestas!LN147="si",1,IF(Encuestas!LN147="no",0,""))</f>
        <v>1</v>
      </c>
      <c r="H147" s="272">
        <f>IF(Encuestas!LQ147="si",1,IF(Encuestas!LQ147="no",0,""))</f>
        <v>1</v>
      </c>
      <c r="I147" s="272">
        <f>IF(Encuestas!LT147="si",1,IF(Encuestas!LT147="no",0,""))</f>
        <v>1</v>
      </c>
      <c r="J147" s="272">
        <f>IF(Encuestas!LW147="si",1,IF(Encuestas!LW147="no",0,""))</f>
        <v>1</v>
      </c>
      <c r="K147" s="272">
        <f>IF(Encuestas!LZ147="si",1,IF(Encuestas!LZ147="no",0,""))</f>
        <v>1</v>
      </c>
      <c r="L147" s="272">
        <f>IF(Encuestas!MC147="si",1,IF(Encuestas!MC147="no",0,""))</f>
        <v>1</v>
      </c>
      <c r="M147" s="272">
        <f>IF(Encuestas!MF147="si",1,IF(Encuestas!MF147="no",0,""))</f>
        <v>1</v>
      </c>
      <c r="N147" s="272">
        <f>IF(Encuestas!MI147="si",1,IF(Encuestas!MI147="no",0,""))</f>
        <v>0</v>
      </c>
      <c r="O147" s="272">
        <f>IF(Encuestas!ML147="si",1,IF(Encuestas!ML147="no",0,""))</f>
        <v>0</v>
      </c>
      <c r="P147" s="272">
        <f>IF(Encuestas!MO147="si",1,IF(Encuestas!MO147="no",0,""))</f>
        <v>0</v>
      </c>
    </row>
    <row r="148" spans="1:16" x14ac:dyDescent="0.25">
      <c r="A148" s="272">
        <f>Encuestas!A148</f>
        <v>111010870</v>
      </c>
      <c r="B148" s="272">
        <f>IF(Encuestas!KY148="si",1,IF(Encuestas!KY148="no",0,0))</f>
        <v>1</v>
      </c>
      <c r="C148" s="272">
        <f>IF(Encuestas!LB148="si",1,IF(Encuestas!LB148="no",0,""))</f>
        <v>1</v>
      </c>
      <c r="D148" s="272">
        <f>IF(Encuestas!LE148="si",1,IF(Encuestas!LE148="no",0,""))</f>
        <v>0</v>
      </c>
      <c r="E148" s="272">
        <f>IF(Encuestas!LH148="si",1,IF(Encuestas!LH148="no",0,""))</f>
        <v>1</v>
      </c>
      <c r="F148" s="272">
        <f>IF(Encuestas!LK148="si",1,IF(Encuestas!LK148="no",0,""))</f>
        <v>1</v>
      </c>
      <c r="G148" s="272">
        <f>IF(Encuestas!LN148="si",1,IF(Encuestas!LN148="no",0,""))</f>
        <v>1</v>
      </c>
      <c r="H148" s="272">
        <f>IF(Encuestas!LQ148="si",1,IF(Encuestas!LQ148="no",0,""))</f>
        <v>1</v>
      </c>
      <c r="I148" s="272">
        <f>IF(Encuestas!LT148="si",1,IF(Encuestas!LT148="no",0,""))</f>
        <v>1</v>
      </c>
      <c r="J148" s="272">
        <f>IF(Encuestas!LW148="si",1,IF(Encuestas!LW148="no",0,""))</f>
        <v>0</v>
      </c>
      <c r="K148" s="272">
        <f>IF(Encuestas!LZ148="si",1,IF(Encuestas!LZ148="no",0,""))</f>
        <v>1</v>
      </c>
      <c r="L148" s="272">
        <f>IF(Encuestas!MC148="si",1,IF(Encuestas!MC148="no",0,""))</f>
        <v>1</v>
      </c>
      <c r="M148" s="272">
        <f>IF(Encuestas!MF148="si",1,IF(Encuestas!MF148="no",0,""))</f>
        <v>1</v>
      </c>
      <c r="N148" s="272">
        <f>IF(Encuestas!MI148="si",1,IF(Encuestas!MI148="no",0,""))</f>
        <v>0</v>
      </c>
      <c r="O148" s="272">
        <f>IF(Encuestas!ML148="si",1,IF(Encuestas!ML148="no",0,""))</f>
        <v>0</v>
      </c>
      <c r="P148" s="272">
        <f>IF(Encuestas!MO148="si",1,IF(Encuestas!MO148="no",0,""))</f>
        <v>0</v>
      </c>
    </row>
    <row r="149" spans="1:16" x14ac:dyDescent="0.25">
      <c r="A149" s="272">
        <f>Encuestas!A149</f>
        <v>111010207</v>
      </c>
      <c r="B149" s="272">
        <f>IF(Encuestas!KY149="si",1,IF(Encuestas!KY149="no",0,0))</f>
        <v>0</v>
      </c>
      <c r="C149" s="272">
        <f>IF(Encuestas!LB149="si",1,IF(Encuestas!LB149="no",0,""))</f>
        <v>1</v>
      </c>
      <c r="D149" s="272">
        <f>IF(Encuestas!LE149="si",1,IF(Encuestas!LE149="no",0,""))</f>
        <v>0</v>
      </c>
      <c r="E149" s="272">
        <f>IF(Encuestas!LH149="si",1,IF(Encuestas!LH149="no",0,""))</f>
        <v>1</v>
      </c>
      <c r="F149" s="272">
        <f>IF(Encuestas!LK149="si",1,IF(Encuestas!LK149="no",0,""))</f>
        <v>1</v>
      </c>
      <c r="G149" s="272">
        <f>IF(Encuestas!LN149="si",1,IF(Encuestas!LN149="no",0,""))</f>
        <v>1</v>
      </c>
      <c r="H149" s="272">
        <f>IF(Encuestas!LQ149="si",1,IF(Encuestas!LQ149="no",0,""))</f>
        <v>1</v>
      </c>
      <c r="I149" s="272">
        <f>IF(Encuestas!LT149="si",1,IF(Encuestas!LT149="no",0,""))</f>
        <v>1</v>
      </c>
      <c r="J149" s="272">
        <f>IF(Encuestas!LW149="si",1,IF(Encuestas!LW149="no",0,""))</f>
        <v>0</v>
      </c>
      <c r="K149" s="272">
        <f>IF(Encuestas!LZ149="si",1,IF(Encuestas!LZ149="no",0,""))</f>
        <v>0</v>
      </c>
      <c r="L149" s="272">
        <f>IF(Encuestas!MC149="si",1,IF(Encuestas!MC149="no",0,""))</f>
        <v>0</v>
      </c>
      <c r="M149" s="272">
        <f>IF(Encuestas!MF149="si",1,IF(Encuestas!MF149="no",0,""))</f>
        <v>0</v>
      </c>
      <c r="N149" s="272">
        <f>IF(Encuestas!MI149="si",1,IF(Encuestas!MI149="no",0,""))</f>
        <v>0</v>
      </c>
      <c r="O149" s="272">
        <f>IF(Encuestas!ML149="si",1,IF(Encuestas!ML149="no",0,""))</f>
        <v>0</v>
      </c>
      <c r="P149" s="272">
        <f>IF(Encuestas!MO149="si",1,IF(Encuestas!MO149="no",0,""))</f>
        <v>0</v>
      </c>
    </row>
    <row r="150" spans="1:16" x14ac:dyDescent="0.25">
      <c r="A150" s="272">
        <f>Encuestas!A150</f>
        <v>111010568</v>
      </c>
      <c r="B150" s="272">
        <f>IF(Encuestas!KY150="si",1,IF(Encuestas!KY150="no",0,0))</f>
        <v>1</v>
      </c>
      <c r="C150" s="272">
        <f>IF(Encuestas!LB150="si",1,IF(Encuestas!LB150="no",0,""))</f>
        <v>1</v>
      </c>
      <c r="D150" s="272">
        <f>IF(Encuestas!LE150="si",1,IF(Encuestas!LE150="no",0,""))</f>
        <v>0</v>
      </c>
      <c r="E150" s="272">
        <f>IF(Encuestas!LH150="si",1,IF(Encuestas!LH150="no",0,""))</f>
        <v>0</v>
      </c>
      <c r="F150" s="272">
        <f>IF(Encuestas!LK150="si",1,IF(Encuestas!LK150="no",0,""))</f>
        <v>1</v>
      </c>
      <c r="G150" s="272">
        <f>IF(Encuestas!LN150="si",1,IF(Encuestas!LN150="no",0,""))</f>
        <v>1</v>
      </c>
      <c r="H150" s="272">
        <f>IF(Encuestas!LQ150="si",1,IF(Encuestas!LQ150="no",0,""))</f>
        <v>1</v>
      </c>
      <c r="I150" s="272">
        <f>IF(Encuestas!LT150="si",1,IF(Encuestas!LT150="no",0,""))</f>
        <v>1</v>
      </c>
      <c r="J150" s="272">
        <f>IF(Encuestas!LW150="si",1,IF(Encuestas!LW150="no",0,""))</f>
        <v>1</v>
      </c>
      <c r="K150" s="272">
        <f>IF(Encuestas!LZ150="si",1,IF(Encuestas!LZ150="no",0,""))</f>
        <v>0</v>
      </c>
      <c r="L150" s="272">
        <f>IF(Encuestas!MC150="si",1,IF(Encuestas!MC150="no",0,""))</f>
        <v>0</v>
      </c>
      <c r="M150" s="272">
        <f>IF(Encuestas!MF150="si",1,IF(Encuestas!MF150="no",0,""))</f>
        <v>0</v>
      </c>
      <c r="N150" s="272">
        <f>IF(Encuestas!MI150="si",1,IF(Encuestas!MI150="no",0,""))</f>
        <v>0</v>
      </c>
      <c r="O150" s="272">
        <f>IF(Encuestas!ML150="si",1,IF(Encuestas!ML150="no",0,""))</f>
        <v>0</v>
      </c>
      <c r="P150" s="272">
        <f>IF(Encuestas!MO150="si",1,IF(Encuestas!MO150="no",0,""))</f>
        <v>0</v>
      </c>
    </row>
    <row r="151" spans="1:16" x14ac:dyDescent="0.25">
      <c r="A151" s="272">
        <f>Encuestas!A151</f>
        <v>114020380</v>
      </c>
      <c r="B151" s="272">
        <f>IF(Encuestas!KY151="si",1,IF(Encuestas!KY151="no",0,0))</f>
        <v>0</v>
      </c>
      <c r="C151" s="272">
        <f>IF(Encuestas!LB151="si",1,IF(Encuestas!LB151="no",0,""))</f>
        <v>0</v>
      </c>
      <c r="D151" s="272">
        <f>IF(Encuestas!LE151="si",1,IF(Encuestas!LE151="no",0,""))</f>
        <v>0</v>
      </c>
      <c r="E151" s="272">
        <f>IF(Encuestas!LH151="si",1,IF(Encuestas!LH151="no",0,""))</f>
        <v>0</v>
      </c>
      <c r="F151" s="272">
        <f>IF(Encuestas!LK151="si",1,IF(Encuestas!LK151="no",0,""))</f>
        <v>0</v>
      </c>
      <c r="G151" s="272">
        <f>IF(Encuestas!LN151="si",1,IF(Encuestas!LN151="no",0,""))</f>
        <v>1</v>
      </c>
      <c r="H151" s="272">
        <f>IF(Encuestas!LQ151="si",1,IF(Encuestas!LQ151="no",0,""))</f>
        <v>1</v>
      </c>
      <c r="I151" s="272">
        <f>IF(Encuestas!LT151="si",1,IF(Encuestas!LT151="no",0,""))</f>
        <v>0</v>
      </c>
      <c r="J151" s="272">
        <f>IF(Encuestas!LW151="si",1,IF(Encuestas!LW151="no",0,""))</f>
        <v>0</v>
      </c>
      <c r="K151" s="272">
        <f>IF(Encuestas!LZ151="si",1,IF(Encuestas!LZ151="no",0,""))</f>
        <v>1</v>
      </c>
      <c r="L151" s="272">
        <f>IF(Encuestas!MC151="si",1,IF(Encuestas!MC151="no",0,""))</f>
        <v>0</v>
      </c>
      <c r="M151" s="272">
        <f>IF(Encuestas!MF151="si",1,IF(Encuestas!MF151="no",0,""))</f>
        <v>0</v>
      </c>
      <c r="N151" s="272">
        <f>IF(Encuestas!MI151="si",1,IF(Encuestas!MI151="no",0,""))</f>
        <v>0</v>
      </c>
      <c r="O151" s="272">
        <f>IF(Encuestas!ML151="si",1,IF(Encuestas!ML151="no",0,""))</f>
        <v>0</v>
      </c>
      <c r="P151" s="272">
        <f>IF(Encuestas!MO151="si",1,IF(Encuestas!MO151="no",0,""))</f>
        <v>0</v>
      </c>
    </row>
    <row r="152" spans="1:16" x14ac:dyDescent="0.25">
      <c r="A152" s="272">
        <f>Encuestas!A152</f>
        <v>114020396</v>
      </c>
      <c r="B152" s="272">
        <f>IF(Encuestas!KY152="si",1,IF(Encuestas!KY152="no",0,0))</f>
        <v>0</v>
      </c>
      <c r="C152" s="272">
        <f>IF(Encuestas!LB152="si",1,IF(Encuestas!LB152="no",0,""))</f>
        <v>0</v>
      </c>
      <c r="D152" s="272">
        <f>IF(Encuestas!LE152="si",1,IF(Encuestas!LE152="no",0,""))</f>
        <v>0</v>
      </c>
      <c r="E152" s="272">
        <f>IF(Encuestas!LH152="si",1,IF(Encuestas!LH152="no",0,""))</f>
        <v>0</v>
      </c>
      <c r="F152" s="272">
        <f>IF(Encuestas!LK152="si",1,IF(Encuestas!LK152="no",0,""))</f>
        <v>0</v>
      </c>
      <c r="G152" s="272">
        <f>IF(Encuestas!LN152="si",1,IF(Encuestas!LN152="no",0,""))</f>
        <v>1</v>
      </c>
      <c r="H152" s="272">
        <f>IF(Encuestas!LQ152="si",1,IF(Encuestas!LQ152="no",0,""))</f>
        <v>1</v>
      </c>
      <c r="I152" s="272">
        <f>IF(Encuestas!LT152="si",1,IF(Encuestas!LT152="no",0,""))</f>
        <v>0</v>
      </c>
      <c r="J152" s="272">
        <f>IF(Encuestas!LW152="si",1,IF(Encuestas!LW152="no",0,""))</f>
        <v>0</v>
      </c>
      <c r="K152" s="272">
        <f>IF(Encuestas!LZ152="si",1,IF(Encuestas!LZ152="no",0,""))</f>
        <v>0</v>
      </c>
      <c r="L152" s="272">
        <f>IF(Encuestas!MC152="si",1,IF(Encuestas!MC152="no",0,""))</f>
        <v>0</v>
      </c>
      <c r="M152" s="272">
        <f>IF(Encuestas!MF152="si",1,IF(Encuestas!MF152="no",0,""))</f>
        <v>0</v>
      </c>
      <c r="N152" s="272">
        <f>IF(Encuestas!MI152="si",1,IF(Encuestas!MI152="no",0,""))</f>
        <v>0</v>
      </c>
      <c r="O152" s="272">
        <f>IF(Encuestas!ML152="si",1,IF(Encuestas!ML152="no",0,""))</f>
        <v>0</v>
      </c>
      <c r="P152" s="272">
        <f>IF(Encuestas!MO152="si",1,IF(Encuestas!MO152="no",0,""))</f>
        <v>0</v>
      </c>
    </row>
    <row r="153" spans="1:16" x14ac:dyDescent="0.25">
      <c r="A153" s="272">
        <f>Encuestas!A153</f>
        <v>114022094</v>
      </c>
      <c r="B153" s="272">
        <f>IF(Encuestas!KY153="si",1,IF(Encuestas!KY153="no",0,0))</f>
        <v>0</v>
      </c>
      <c r="C153" s="272">
        <f>IF(Encuestas!LB153="si",1,IF(Encuestas!LB153="no",0,""))</f>
        <v>0</v>
      </c>
      <c r="D153" s="272">
        <f>IF(Encuestas!LE153="si",1,IF(Encuestas!LE153="no",0,""))</f>
        <v>0</v>
      </c>
      <c r="E153" s="272">
        <f>IF(Encuestas!LH153="si",1,IF(Encuestas!LH153="no",0,""))</f>
        <v>0</v>
      </c>
      <c r="F153" s="272">
        <f>IF(Encuestas!LK153="si",1,IF(Encuestas!LK153="no",0,""))</f>
        <v>0</v>
      </c>
      <c r="G153" s="272">
        <f>IF(Encuestas!LN153="si",1,IF(Encuestas!LN153="no",0,""))</f>
        <v>0</v>
      </c>
      <c r="H153" s="272">
        <f>IF(Encuestas!LQ153="si",1,IF(Encuestas!LQ153="no",0,""))</f>
        <v>0</v>
      </c>
      <c r="I153" s="272">
        <f>IF(Encuestas!LT153="si",1,IF(Encuestas!LT153="no",0,""))</f>
        <v>0</v>
      </c>
      <c r="J153" s="272">
        <f>IF(Encuestas!LW153="si",1,IF(Encuestas!LW153="no",0,""))</f>
        <v>0</v>
      </c>
      <c r="K153" s="272">
        <f>IF(Encuestas!LZ153="si",1,IF(Encuestas!LZ153="no",0,""))</f>
        <v>0</v>
      </c>
      <c r="L153" s="272">
        <f>IF(Encuestas!MC153="si",1,IF(Encuestas!MC153="no",0,""))</f>
        <v>0</v>
      </c>
      <c r="M153" s="272">
        <f>IF(Encuestas!MF153="si",1,IF(Encuestas!MF153="no",0,""))</f>
        <v>0</v>
      </c>
      <c r="N153" s="272">
        <f>IF(Encuestas!MI153="si",1,IF(Encuestas!MI153="no",0,""))</f>
        <v>0</v>
      </c>
      <c r="O153" s="272">
        <f>IF(Encuestas!ML153="si",1,IF(Encuestas!ML153="no",0,""))</f>
        <v>0</v>
      </c>
      <c r="P153" s="272">
        <f>IF(Encuestas!MO153="si",1,IF(Encuestas!MO153="no",0,""))</f>
        <v>0</v>
      </c>
    </row>
    <row r="154" spans="1:16" x14ac:dyDescent="0.25">
      <c r="A154" s="272">
        <f>Encuestas!A154</f>
        <v>114022041</v>
      </c>
      <c r="B154" s="272">
        <f>IF(Encuestas!KY154="si",1,IF(Encuestas!KY154="no",0,0))</f>
        <v>0</v>
      </c>
      <c r="C154" s="272">
        <f>IF(Encuestas!LB154="si",1,IF(Encuestas!LB154="no",0,""))</f>
        <v>0</v>
      </c>
      <c r="D154" s="272">
        <f>IF(Encuestas!LE154="si",1,IF(Encuestas!LE154="no",0,""))</f>
        <v>0</v>
      </c>
      <c r="E154" s="272">
        <f>IF(Encuestas!LH154="si",1,IF(Encuestas!LH154="no",0,""))</f>
        <v>0</v>
      </c>
      <c r="F154" s="272">
        <f>IF(Encuestas!LK154="si",1,IF(Encuestas!LK154="no",0,""))</f>
        <v>0</v>
      </c>
      <c r="G154" s="272">
        <f>IF(Encuestas!LN154="si",1,IF(Encuestas!LN154="no",0,""))</f>
        <v>1</v>
      </c>
      <c r="H154" s="272">
        <f>IF(Encuestas!LQ154="si",1,IF(Encuestas!LQ154="no",0,""))</f>
        <v>1</v>
      </c>
      <c r="I154" s="272">
        <f>IF(Encuestas!LT154="si",1,IF(Encuestas!LT154="no",0,""))</f>
        <v>0</v>
      </c>
      <c r="J154" s="272">
        <f>IF(Encuestas!LW154="si",1,IF(Encuestas!LW154="no",0,""))</f>
        <v>0</v>
      </c>
      <c r="K154" s="272">
        <f>IF(Encuestas!LZ154="si",1,IF(Encuestas!LZ154="no",0,""))</f>
        <v>0</v>
      </c>
      <c r="L154" s="272">
        <f>IF(Encuestas!MC154="si",1,IF(Encuestas!MC154="no",0,""))</f>
        <v>0</v>
      </c>
      <c r="M154" s="272">
        <f>IF(Encuestas!MF154="si",1,IF(Encuestas!MF154="no",0,""))</f>
        <v>0</v>
      </c>
      <c r="N154" s="272">
        <f>IF(Encuestas!MI154="si",1,IF(Encuestas!MI154="no",0,""))</f>
        <v>0</v>
      </c>
      <c r="O154" s="272">
        <f>IF(Encuestas!ML154="si",1,IF(Encuestas!ML154="no",0,""))</f>
        <v>0</v>
      </c>
      <c r="P154" s="272">
        <f>IF(Encuestas!MO154="si",1,IF(Encuestas!MO154="no",0,""))</f>
        <v>0</v>
      </c>
    </row>
    <row r="155" spans="1:16" x14ac:dyDescent="0.25">
      <c r="A155" s="272">
        <f>Encuestas!A155</f>
        <v>113010050</v>
      </c>
      <c r="B155" s="272">
        <f>IF(Encuestas!KY155="si",1,IF(Encuestas!KY155="no",0,0))</f>
        <v>1</v>
      </c>
      <c r="C155" s="272">
        <f>IF(Encuestas!LB155="si",1,IF(Encuestas!LB155="no",0,""))</f>
        <v>0</v>
      </c>
      <c r="D155" s="272">
        <f>IF(Encuestas!LE155="si",1,IF(Encuestas!LE155="no",0,""))</f>
        <v>0</v>
      </c>
      <c r="E155" s="272">
        <f>IF(Encuestas!LH155="si",1,IF(Encuestas!LH155="no",0,""))</f>
        <v>0</v>
      </c>
      <c r="F155" s="272">
        <f>IF(Encuestas!LK155="si",1,IF(Encuestas!LK155="no",0,""))</f>
        <v>0</v>
      </c>
      <c r="G155" s="272">
        <f>IF(Encuestas!LN155="si",1,IF(Encuestas!LN155="no",0,""))</f>
        <v>1</v>
      </c>
      <c r="H155" s="272">
        <f>IF(Encuestas!LQ155="si",1,IF(Encuestas!LQ155="no",0,""))</f>
        <v>0</v>
      </c>
      <c r="I155" s="272">
        <f>IF(Encuestas!LT155="si",1,IF(Encuestas!LT155="no",0,""))</f>
        <v>1</v>
      </c>
      <c r="J155" s="272">
        <f>IF(Encuestas!LW155="si",1,IF(Encuestas!LW155="no",0,""))</f>
        <v>0</v>
      </c>
      <c r="K155" s="272">
        <f>IF(Encuestas!LZ155="si",1,IF(Encuestas!LZ155="no",0,""))</f>
        <v>0</v>
      </c>
      <c r="L155" s="272">
        <f>IF(Encuestas!MC155="si",1,IF(Encuestas!MC155="no",0,""))</f>
        <v>0</v>
      </c>
      <c r="M155" s="272">
        <f>IF(Encuestas!MF155="si",1,IF(Encuestas!MF155="no",0,""))</f>
        <v>0</v>
      </c>
      <c r="N155" s="272">
        <f>IF(Encuestas!MI155="si",1,IF(Encuestas!MI155="no",0,""))</f>
        <v>0</v>
      </c>
      <c r="O155" s="272">
        <f>IF(Encuestas!ML155="si",1,IF(Encuestas!ML155="no",0,""))</f>
        <v>0</v>
      </c>
      <c r="P155" s="272">
        <f>IF(Encuestas!MO155="si",1,IF(Encuestas!MO155="no",0,""))</f>
        <v>0</v>
      </c>
    </row>
    <row r="156" spans="1:16" x14ac:dyDescent="0.25">
      <c r="A156" s="272">
        <f>Encuestas!A156</f>
        <v>113010271</v>
      </c>
      <c r="B156" s="272">
        <f>IF(Encuestas!KY156="si",1,IF(Encuestas!KY156="no",0,0))</f>
        <v>1</v>
      </c>
      <c r="C156" s="272">
        <f>IF(Encuestas!LB156="si",1,IF(Encuestas!LB156="no",0,""))</f>
        <v>0</v>
      </c>
      <c r="D156" s="272">
        <f>IF(Encuestas!LE156="si",1,IF(Encuestas!LE156="no",0,""))</f>
        <v>1</v>
      </c>
      <c r="E156" s="272">
        <f>IF(Encuestas!LH156="si",1,IF(Encuestas!LH156="no",0,""))</f>
        <v>0</v>
      </c>
      <c r="F156" s="272">
        <f>IF(Encuestas!LK156="si",1,IF(Encuestas!LK156="no",0,""))</f>
        <v>0</v>
      </c>
      <c r="G156" s="272">
        <f>IF(Encuestas!LN156="si",1,IF(Encuestas!LN156="no",0,""))</f>
        <v>1</v>
      </c>
      <c r="H156" s="272">
        <f>IF(Encuestas!LQ156="si",1,IF(Encuestas!LQ156="no",0,""))</f>
        <v>1</v>
      </c>
      <c r="I156" s="272">
        <f>IF(Encuestas!LT156="si",1,IF(Encuestas!LT156="no",0,""))</f>
        <v>0</v>
      </c>
      <c r="J156" s="272">
        <f>IF(Encuestas!LW156="si",1,IF(Encuestas!LW156="no",0,""))</f>
        <v>0</v>
      </c>
      <c r="K156" s="272">
        <f>IF(Encuestas!LZ156="si",1,IF(Encuestas!LZ156="no",0,""))</f>
        <v>0</v>
      </c>
      <c r="L156" s="272">
        <f>IF(Encuestas!MC156="si",1,IF(Encuestas!MC156="no",0,""))</f>
        <v>0</v>
      </c>
      <c r="M156" s="272">
        <f>IF(Encuestas!MF156="si",1,IF(Encuestas!MF156="no",0,""))</f>
        <v>0</v>
      </c>
      <c r="N156" s="272">
        <f>IF(Encuestas!MI156="si",1,IF(Encuestas!MI156="no",0,""))</f>
        <v>0</v>
      </c>
      <c r="O156" s="272">
        <f>IF(Encuestas!ML156="si",1,IF(Encuestas!ML156="no",0,""))</f>
        <v>0</v>
      </c>
      <c r="P156" s="272">
        <f>IF(Encuestas!MO156="si",1,IF(Encuestas!MO156="no",0,""))</f>
        <v>0</v>
      </c>
    </row>
    <row r="157" spans="1:16" x14ac:dyDescent="0.25">
      <c r="A157" s="272">
        <f>Encuestas!A157</f>
        <v>113012037</v>
      </c>
      <c r="B157" s="272">
        <f>IF(Encuestas!KY157="si",1,IF(Encuestas!KY157="no",0,0))</f>
        <v>1</v>
      </c>
      <c r="C157" s="272">
        <f>IF(Encuestas!LB157="si",1,IF(Encuestas!LB157="no",0,""))</f>
        <v>0</v>
      </c>
      <c r="D157" s="272">
        <f>IF(Encuestas!LE157="si",1,IF(Encuestas!LE157="no",0,""))</f>
        <v>1</v>
      </c>
      <c r="E157" s="272">
        <f>IF(Encuestas!LH157="si",1,IF(Encuestas!LH157="no",0,""))</f>
        <v>0</v>
      </c>
      <c r="F157" s="272">
        <f>IF(Encuestas!LK157="si",1,IF(Encuestas!LK157="no",0,""))</f>
        <v>0</v>
      </c>
      <c r="G157" s="272">
        <f>IF(Encuestas!LN157="si",1,IF(Encuestas!LN157="no",0,""))</f>
        <v>0</v>
      </c>
      <c r="H157" s="272">
        <f>IF(Encuestas!LQ157="si",1,IF(Encuestas!LQ157="no",0,""))</f>
        <v>0</v>
      </c>
      <c r="I157" s="272">
        <f>IF(Encuestas!LT157="si",1,IF(Encuestas!LT157="no",0,""))</f>
        <v>0</v>
      </c>
      <c r="J157" s="272">
        <f>IF(Encuestas!LW157="si",1,IF(Encuestas!LW157="no",0,""))</f>
        <v>1</v>
      </c>
      <c r="K157" s="272">
        <f>IF(Encuestas!LZ157="si",1,IF(Encuestas!LZ157="no",0,""))</f>
        <v>1</v>
      </c>
      <c r="L157" s="272">
        <f>IF(Encuestas!MC157="si",1,IF(Encuestas!MC157="no",0,""))</f>
        <v>1</v>
      </c>
      <c r="M157" s="272" t="str">
        <f>IF(Encuestas!MF157="si",1,IF(Encuestas!MF157="no",0,""))</f>
        <v/>
      </c>
      <c r="N157" s="272">
        <f>IF(Encuestas!MI157="si",1,IF(Encuestas!MI157="no",0,""))</f>
        <v>0</v>
      </c>
      <c r="O157" s="272" t="str">
        <f>IF(Encuestas!ML157="si",1,IF(Encuestas!ML157="no",0,""))</f>
        <v/>
      </c>
      <c r="P157" s="272" t="str">
        <f>IF(Encuestas!MO157="si",1,IF(Encuestas!MO157="no",0,""))</f>
        <v/>
      </c>
    </row>
    <row r="158" spans="1:16" x14ac:dyDescent="0.25">
      <c r="A158" s="272">
        <f>Encuestas!A158</f>
        <v>113030012</v>
      </c>
      <c r="B158" s="272">
        <f>IF(Encuestas!KY158="si",1,IF(Encuestas!KY158="no",0,0))</f>
        <v>1</v>
      </c>
      <c r="C158" s="272">
        <f>IF(Encuestas!LB158="si",1,IF(Encuestas!LB158="no",0,""))</f>
        <v>0</v>
      </c>
      <c r="D158" s="272">
        <f>IF(Encuestas!LE158="si",1,IF(Encuestas!LE158="no",0,""))</f>
        <v>1</v>
      </c>
      <c r="E158" s="272">
        <f>IF(Encuestas!LH158="si",1,IF(Encuestas!LH158="no",0,""))</f>
        <v>0</v>
      </c>
      <c r="F158" s="272">
        <f>IF(Encuestas!LK158="si",1,IF(Encuestas!LK158="no",0,""))</f>
        <v>0</v>
      </c>
      <c r="G158" s="272">
        <f>IF(Encuestas!LN158="si",1,IF(Encuestas!LN158="no",0,""))</f>
        <v>1</v>
      </c>
      <c r="H158" s="272">
        <f>IF(Encuestas!LQ158="si",1,IF(Encuestas!LQ158="no",0,""))</f>
        <v>1</v>
      </c>
      <c r="I158" s="272">
        <f>IF(Encuestas!LT158="si",1,IF(Encuestas!LT158="no",0,""))</f>
        <v>0</v>
      </c>
      <c r="J158" s="272">
        <f>IF(Encuestas!LW158="si",1,IF(Encuestas!LW158="no",0,""))</f>
        <v>1</v>
      </c>
      <c r="K158" s="272">
        <f>IF(Encuestas!LZ158="si",1,IF(Encuestas!LZ158="no",0,""))</f>
        <v>1</v>
      </c>
      <c r="L158" s="272">
        <f>IF(Encuestas!MC158="si",1,IF(Encuestas!MC158="no",0,""))</f>
        <v>1</v>
      </c>
      <c r="M158" s="272">
        <f>IF(Encuestas!MF158="si",1,IF(Encuestas!MF158="no",0,""))</f>
        <v>0</v>
      </c>
      <c r="N158" s="272">
        <f>IF(Encuestas!MI158="si",1,IF(Encuestas!MI158="no",0,""))</f>
        <v>0</v>
      </c>
      <c r="O158" s="272">
        <f>IF(Encuestas!ML158="si",1,IF(Encuestas!ML158="no",0,""))</f>
        <v>0</v>
      </c>
      <c r="P158" s="272">
        <f>IF(Encuestas!MO158="si",1,IF(Encuestas!MO158="no",0,""))</f>
        <v>0</v>
      </c>
    </row>
    <row r="159" spans="1:16" x14ac:dyDescent="0.25">
      <c r="A159" s="272">
        <f>Encuestas!A159</f>
        <v>113010215</v>
      </c>
      <c r="B159" s="272">
        <f>IF(Encuestas!KY159="si",1,IF(Encuestas!KY159="no",0,0))</f>
        <v>1</v>
      </c>
      <c r="C159" s="272">
        <f>IF(Encuestas!LB159="si",1,IF(Encuestas!LB159="no",0,""))</f>
        <v>0</v>
      </c>
      <c r="D159" s="272">
        <f>IF(Encuestas!LE159="si",1,IF(Encuestas!LE159="no",0,""))</f>
        <v>1</v>
      </c>
      <c r="E159" s="272">
        <f>IF(Encuestas!LH159="si",1,IF(Encuestas!LH159="no",0,""))</f>
        <v>0</v>
      </c>
      <c r="F159" s="272">
        <f>IF(Encuestas!LK159="si",1,IF(Encuestas!LK159="no",0,""))</f>
        <v>1</v>
      </c>
      <c r="G159" s="272">
        <f>IF(Encuestas!LN159="si",1,IF(Encuestas!LN159="no",0,""))</f>
        <v>1</v>
      </c>
      <c r="H159" s="272">
        <f>IF(Encuestas!LQ159="si",1,IF(Encuestas!LQ159="no",0,""))</f>
        <v>1</v>
      </c>
      <c r="I159" s="272">
        <f>IF(Encuestas!LT159="si",1,IF(Encuestas!LT159="no",0,""))</f>
        <v>1</v>
      </c>
      <c r="J159" s="272">
        <f>IF(Encuestas!LW159="si",1,IF(Encuestas!LW159="no",0,""))</f>
        <v>0</v>
      </c>
      <c r="K159" s="272">
        <f>IF(Encuestas!LZ159="si",1,IF(Encuestas!LZ159="no",0,""))</f>
        <v>1</v>
      </c>
      <c r="L159" s="272">
        <f>IF(Encuestas!MC159="si",1,IF(Encuestas!MC159="no",0,""))</f>
        <v>1</v>
      </c>
      <c r="M159" s="272">
        <f>IF(Encuestas!MF159="si",1,IF(Encuestas!MF159="no",0,""))</f>
        <v>0</v>
      </c>
      <c r="N159" s="272">
        <f>IF(Encuestas!MI159="si",1,IF(Encuestas!MI159="no",0,""))</f>
        <v>0</v>
      </c>
      <c r="O159" s="272">
        <f>IF(Encuestas!ML159="si",1,IF(Encuestas!ML159="no",0,""))</f>
        <v>0</v>
      </c>
      <c r="P159" s="272">
        <f>IF(Encuestas!MO159="si",1,IF(Encuestas!MO159="no",0,""))</f>
        <v>0</v>
      </c>
    </row>
    <row r="160" spans="1:16" x14ac:dyDescent="0.25">
      <c r="A160" s="272">
        <f>Encuestas!A160</f>
        <v>113010236</v>
      </c>
      <c r="B160" s="272">
        <f>IF(Encuestas!KY160="si",1,IF(Encuestas!KY160="no",0,0))</f>
        <v>1</v>
      </c>
      <c r="C160" s="272">
        <f>IF(Encuestas!LB160="si",1,IF(Encuestas!LB160="no",0,""))</f>
        <v>0</v>
      </c>
      <c r="D160" s="272">
        <f>IF(Encuestas!LE160="si",1,IF(Encuestas!LE160="no",0,""))</f>
        <v>1</v>
      </c>
      <c r="E160" s="272">
        <f>IF(Encuestas!LH160="si",1,IF(Encuestas!LH160="no",0,""))</f>
        <v>0</v>
      </c>
      <c r="F160" s="272">
        <f>IF(Encuestas!LK160="si",1,IF(Encuestas!LK160="no",0,""))</f>
        <v>0</v>
      </c>
      <c r="G160" s="272">
        <f>IF(Encuestas!LN160="si",1,IF(Encuestas!LN160="no",0,""))</f>
        <v>1</v>
      </c>
      <c r="H160" s="272">
        <f>IF(Encuestas!LQ160="si",1,IF(Encuestas!LQ160="no",0,""))</f>
        <v>1</v>
      </c>
      <c r="I160" s="272">
        <f>IF(Encuestas!LT160="si",1,IF(Encuestas!LT160="no",0,""))</f>
        <v>0</v>
      </c>
      <c r="J160" s="272">
        <f>IF(Encuestas!LW160="si",1,IF(Encuestas!LW160="no",0,""))</f>
        <v>1</v>
      </c>
      <c r="K160" s="272">
        <f>IF(Encuestas!LZ160="si",1,IF(Encuestas!LZ160="no",0,""))</f>
        <v>1</v>
      </c>
      <c r="L160" s="272">
        <f>IF(Encuestas!MC160="si",1,IF(Encuestas!MC160="no",0,""))</f>
        <v>0</v>
      </c>
      <c r="M160" s="272">
        <f>IF(Encuestas!MF160="si",1,IF(Encuestas!MF160="no",0,""))</f>
        <v>0</v>
      </c>
      <c r="N160" s="272">
        <f>IF(Encuestas!MI160="si",1,IF(Encuestas!MI160="no",0,""))</f>
        <v>0</v>
      </c>
      <c r="O160" s="272">
        <f>IF(Encuestas!ML160="si",1,IF(Encuestas!ML160="no",0,""))</f>
        <v>0</v>
      </c>
      <c r="P160" s="272">
        <f>IF(Encuestas!MO160="si",1,IF(Encuestas!MO160="no",0,""))</f>
        <v>0</v>
      </c>
    </row>
    <row r="161" spans="1:16" x14ac:dyDescent="0.25">
      <c r="A161" s="272">
        <f>Encuestas!A161</f>
        <v>113010150</v>
      </c>
      <c r="B161" s="272">
        <f>IF(Encuestas!KY161="si",1,IF(Encuestas!KY161="no",0,0))</f>
        <v>1</v>
      </c>
      <c r="C161" s="272">
        <f>IF(Encuestas!LB161="si",1,IF(Encuestas!LB161="no",0,""))</f>
        <v>0</v>
      </c>
      <c r="D161" s="272">
        <f>IF(Encuestas!LE161="si",1,IF(Encuestas!LE161="no",0,""))</f>
        <v>1</v>
      </c>
      <c r="E161" s="272">
        <f>IF(Encuestas!LH161="si",1,IF(Encuestas!LH161="no",0,""))</f>
        <v>0</v>
      </c>
      <c r="F161" s="272">
        <f>IF(Encuestas!LK161="si",1,IF(Encuestas!LK161="no",0,""))</f>
        <v>0</v>
      </c>
      <c r="G161" s="272">
        <f>IF(Encuestas!LN161="si",1,IF(Encuestas!LN161="no",0,""))</f>
        <v>1</v>
      </c>
      <c r="H161" s="272">
        <f>IF(Encuestas!LQ161="si",1,IF(Encuestas!LQ161="no",0,""))</f>
        <v>1</v>
      </c>
      <c r="I161" s="272">
        <f>IF(Encuestas!LT161="si",1,IF(Encuestas!LT161="no",0,""))</f>
        <v>0</v>
      </c>
      <c r="J161" s="272">
        <f>IF(Encuestas!LW161="si",1,IF(Encuestas!LW161="no",0,""))</f>
        <v>1</v>
      </c>
      <c r="K161" s="272">
        <f>IF(Encuestas!LZ161="si",1,IF(Encuestas!LZ161="no",0,""))</f>
        <v>1</v>
      </c>
      <c r="L161" s="272">
        <f>IF(Encuestas!MC161="si",1,IF(Encuestas!MC161="no",0,""))</f>
        <v>0</v>
      </c>
      <c r="M161" s="272">
        <f>IF(Encuestas!MF161="si",1,IF(Encuestas!MF161="no",0,""))</f>
        <v>0</v>
      </c>
      <c r="N161" s="272">
        <f>IF(Encuestas!MI161="si",1,IF(Encuestas!MI161="no",0,""))</f>
        <v>0</v>
      </c>
      <c r="O161" s="272">
        <f>IF(Encuestas!ML161="si",1,IF(Encuestas!ML161="no",0,""))</f>
        <v>0</v>
      </c>
      <c r="P161" s="272">
        <f>IF(Encuestas!MO161="si",1,IF(Encuestas!MO161="no",0,""))</f>
        <v>0</v>
      </c>
    </row>
    <row r="162" spans="1:16" x14ac:dyDescent="0.25">
      <c r="A162" s="272">
        <f>Encuestas!A162</f>
        <v>113012046</v>
      </c>
      <c r="B162" s="272">
        <f>IF(Encuestas!KY162="si",1,IF(Encuestas!KY162="no",0,0))</f>
        <v>1</v>
      </c>
      <c r="C162" s="272">
        <f>IF(Encuestas!LB162="si",1,IF(Encuestas!LB162="no",0,""))</f>
        <v>0</v>
      </c>
      <c r="D162" s="272">
        <f>IF(Encuestas!LE162="si",1,IF(Encuestas!LE162="no",0,""))</f>
        <v>0</v>
      </c>
      <c r="E162" s="272">
        <f>IF(Encuestas!LH162="si",1,IF(Encuestas!LH162="no",0,""))</f>
        <v>0</v>
      </c>
      <c r="F162" s="272">
        <f>IF(Encuestas!LK162="si",1,IF(Encuestas!LK162="no",0,""))</f>
        <v>0</v>
      </c>
      <c r="G162" s="272">
        <f>IF(Encuestas!LN162="si",1,IF(Encuestas!LN162="no",0,""))</f>
        <v>1</v>
      </c>
      <c r="H162" s="272">
        <f>IF(Encuestas!LQ162="si",1,IF(Encuestas!LQ162="no",0,""))</f>
        <v>1</v>
      </c>
      <c r="I162" s="272">
        <f>IF(Encuestas!LT162="si",1,IF(Encuestas!LT162="no",0,""))</f>
        <v>1</v>
      </c>
      <c r="J162" s="272">
        <f>IF(Encuestas!LW162="si",1,IF(Encuestas!LW162="no",0,""))</f>
        <v>0</v>
      </c>
      <c r="K162" s="272">
        <f>IF(Encuestas!LZ162="si",1,IF(Encuestas!LZ162="no",0,""))</f>
        <v>0</v>
      </c>
      <c r="L162" s="272">
        <f>IF(Encuestas!MC162="si",1,IF(Encuestas!MC162="no",0,""))</f>
        <v>0</v>
      </c>
      <c r="M162" s="272">
        <f>IF(Encuestas!MF162="si",1,IF(Encuestas!MF162="no",0,""))</f>
        <v>0</v>
      </c>
      <c r="N162" s="272">
        <f>IF(Encuestas!MI162="si",1,IF(Encuestas!MI162="no",0,""))</f>
        <v>0</v>
      </c>
      <c r="O162" s="272">
        <f>IF(Encuestas!ML162="si",1,IF(Encuestas!ML162="no",0,""))</f>
        <v>0</v>
      </c>
      <c r="P162" s="272">
        <f>IF(Encuestas!MO162="si",1,IF(Encuestas!MO162="no",0,""))</f>
        <v>0</v>
      </c>
    </row>
    <row r="163" spans="1:16" x14ac:dyDescent="0.25">
      <c r="A163" s="272">
        <f>Encuestas!A163</f>
        <v>113010187</v>
      </c>
      <c r="B163" s="272">
        <f>IF(Encuestas!KY163="si",1,IF(Encuestas!KY163="no",0,0))</f>
        <v>1</v>
      </c>
      <c r="C163" s="272">
        <f>IF(Encuestas!LB163="si",1,IF(Encuestas!LB163="no",0,""))</f>
        <v>0</v>
      </c>
      <c r="D163" s="272">
        <f>IF(Encuestas!LE163="si",1,IF(Encuestas!LE163="no",0,""))</f>
        <v>1</v>
      </c>
      <c r="E163" s="272">
        <f>IF(Encuestas!LH163="si",1,IF(Encuestas!LH163="no",0,""))</f>
        <v>0</v>
      </c>
      <c r="F163" s="272">
        <f>IF(Encuestas!LK163="si",1,IF(Encuestas!LK163="no",0,""))</f>
        <v>0</v>
      </c>
      <c r="G163" s="272">
        <f>IF(Encuestas!LN163="si",1,IF(Encuestas!LN163="no",0,""))</f>
        <v>1</v>
      </c>
      <c r="H163" s="272">
        <f>IF(Encuestas!LQ163="si",1,IF(Encuestas!LQ163="no",0,""))</f>
        <v>1</v>
      </c>
      <c r="I163" s="272">
        <f>IF(Encuestas!LT163="si",1,IF(Encuestas!LT163="no",0,""))</f>
        <v>1</v>
      </c>
      <c r="J163" s="272">
        <f>IF(Encuestas!LW163="si",1,IF(Encuestas!LW163="no",0,""))</f>
        <v>1</v>
      </c>
      <c r="K163" s="272">
        <f>IF(Encuestas!LZ163="si",1,IF(Encuestas!LZ163="no",0,""))</f>
        <v>1</v>
      </c>
      <c r="L163" s="272">
        <f>IF(Encuestas!MC163="si",1,IF(Encuestas!MC163="no",0,""))</f>
        <v>0</v>
      </c>
      <c r="M163" s="272">
        <f>IF(Encuestas!MF163="si",1,IF(Encuestas!MF163="no",0,""))</f>
        <v>0</v>
      </c>
      <c r="N163" s="272">
        <f>IF(Encuestas!MI163="si",1,IF(Encuestas!MI163="no",0,""))</f>
        <v>0</v>
      </c>
      <c r="O163" s="272">
        <f>IF(Encuestas!ML163="si",1,IF(Encuestas!ML163="no",0,""))</f>
        <v>0</v>
      </c>
      <c r="P163" s="272">
        <f>IF(Encuestas!MO163="si",1,IF(Encuestas!MO163="no",0,""))</f>
        <v>0</v>
      </c>
    </row>
    <row r="164" spans="1:16" x14ac:dyDescent="0.25">
      <c r="A164" s="272">
        <f>Encuestas!A164</f>
        <v>113010024</v>
      </c>
      <c r="B164" s="272">
        <f>IF(Encuestas!KY164="si",1,IF(Encuestas!KY164="no",0,0))</f>
        <v>1</v>
      </c>
      <c r="C164" s="272">
        <f>IF(Encuestas!LB164="si",1,IF(Encuestas!LB164="no",0,""))</f>
        <v>0</v>
      </c>
      <c r="D164" s="272">
        <f>IF(Encuestas!LE164="si",1,IF(Encuestas!LE164="no",0,""))</f>
        <v>1</v>
      </c>
      <c r="E164" s="272">
        <f>IF(Encuestas!LH164="si",1,IF(Encuestas!LH164="no",0,""))</f>
        <v>0</v>
      </c>
      <c r="F164" s="272">
        <f>IF(Encuestas!LK164="si",1,IF(Encuestas!LK164="no",0,""))</f>
        <v>0</v>
      </c>
      <c r="G164" s="272">
        <f>IF(Encuestas!LN164="si",1,IF(Encuestas!LN164="no",0,""))</f>
        <v>1</v>
      </c>
      <c r="H164" s="272">
        <f>IF(Encuestas!LQ164="si",1,IF(Encuestas!LQ164="no",0,""))</f>
        <v>1</v>
      </c>
      <c r="I164" s="272">
        <f>IF(Encuestas!LT164="si",1,IF(Encuestas!LT164="no",0,""))</f>
        <v>0</v>
      </c>
      <c r="J164" s="272">
        <f>IF(Encuestas!LW164="si",1,IF(Encuestas!LW164="no",0,""))</f>
        <v>0</v>
      </c>
      <c r="K164" s="272">
        <f>IF(Encuestas!LZ164="si",1,IF(Encuestas!LZ164="no",0,""))</f>
        <v>1</v>
      </c>
      <c r="L164" s="272">
        <f>IF(Encuestas!MC164="si",1,IF(Encuestas!MC164="no",0,""))</f>
        <v>1</v>
      </c>
      <c r="M164" s="272">
        <f>IF(Encuestas!MF164="si",1,IF(Encuestas!MF164="no",0,""))</f>
        <v>0</v>
      </c>
      <c r="N164" s="272">
        <f>IF(Encuestas!MI164="si",1,IF(Encuestas!MI164="no",0,""))</f>
        <v>0</v>
      </c>
      <c r="O164" s="272">
        <f>IF(Encuestas!ML164="si",1,IF(Encuestas!ML164="no",0,""))</f>
        <v>0</v>
      </c>
      <c r="P164" s="272">
        <f>IF(Encuestas!MO164="si",1,IF(Encuestas!MO164="no",0,""))</f>
        <v>0</v>
      </c>
    </row>
    <row r="165" spans="1:16" x14ac:dyDescent="0.25">
      <c r="A165" s="272">
        <f>Encuestas!A165</f>
        <v>113010121</v>
      </c>
      <c r="B165" s="272">
        <f>IF(Encuestas!KY165="si",1,IF(Encuestas!KY165="no",0,0))</f>
        <v>1</v>
      </c>
      <c r="C165" s="272">
        <f>IF(Encuestas!LB165="si",1,IF(Encuestas!LB165="no",0,""))</f>
        <v>0</v>
      </c>
      <c r="D165" s="272">
        <f>IF(Encuestas!LE165="si",1,IF(Encuestas!LE165="no",0,""))</f>
        <v>1</v>
      </c>
      <c r="E165" s="272">
        <f>IF(Encuestas!LH165="si",1,IF(Encuestas!LH165="no",0,""))</f>
        <v>0</v>
      </c>
      <c r="F165" s="272">
        <f>IF(Encuestas!LK165="si",1,IF(Encuestas!LK165="no",0,""))</f>
        <v>1</v>
      </c>
      <c r="G165" s="272">
        <f>IF(Encuestas!LN165="si",1,IF(Encuestas!LN165="no",0,""))</f>
        <v>1</v>
      </c>
      <c r="H165" s="272">
        <f>IF(Encuestas!LQ165="si",1,IF(Encuestas!LQ165="no",0,""))</f>
        <v>1</v>
      </c>
      <c r="I165" s="272">
        <f>IF(Encuestas!LT165="si",1,IF(Encuestas!LT165="no",0,""))</f>
        <v>1</v>
      </c>
      <c r="J165" s="272">
        <f>IF(Encuestas!LW165="si",1,IF(Encuestas!LW165="no",0,""))</f>
        <v>1</v>
      </c>
      <c r="K165" s="272">
        <f>IF(Encuestas!LZ165="si",1,IF(Encuestas!LZ165="no",0,""))</f>
        <v>1</v>
      </c>
      <c r="L165" s="272">
        <f>IF(Encuestas!MC165="si",1,IF(Encuestas!MC165="no",0,""))</f>
        <v>1</v>
      </c>
      <c r="M165" s="272">
        <f>IF(Encuestas!MF165="si",1,IF(Encuestas!MF165="no",0,""))</f>
        <v>1</v>
      </c>
      <c r="N165" s="272">
        <f>IF(Encuestas!MI165="si",1,IF(Encuestas!MI165="no",0,""))</f>
        <v>0</v>
      </c>
      <c r="O165" s="272">
        <f>IF(Encuestas!ML165="si",1,IF(Encuestas!ML165="no",0,""))</f>
        <v>0</v>
      </c>
      <c r="P165" s="272">
        <f>IF(Encuestas!MO165="si",1,IF(Encuestas!MO165="no",0,""))</f>
        <v>0</v>
      </c>
    </row>
    <row r="166" spans="1:16" x14ac:dyDescent="0.25">
      <c r="A166" s="272">
        <f>Encuestas!A166</f>
        <v>113010209</v>
      </c>
      <c r="B166" s="272">
        <f>IF(Encuestas!KY166="si",1,IF(Encuestas!KY166="no",0,0))</f>
        <v>1</v>
      </c>
      <c r="C166" s="272">
        <f>IF(Encuestas!LB166="si",1,IF(Encuestas!LB166="no",0,""))</f>
        <v>0</v>
      </c>
      <c r="D166" s="272">
        <f>IF(Encuestas!LE166="si",1,IF(Encuestas!LE166="no",0,""))</f>
        <v>1</v>
      </c>
      <c r="E166" s="272">
        <f>IF(Encuestas!LH166="si",1,IF(Encuestas!LH166="no",0,""))</f>
        <v>0</v>
      </c>
      <c r="F166" s="272">
        <f>IF(Encuestas!LK166="si",1,IF(Encuestas!LK166="no",0,""))</f>
        <v>0</v>
      </c>
      <c r="G166" s="272">
        <f>IF(Encuestas!LN166="si",1,IF(Encuestas!LN166="no",0,""))</f>
        <v>0</v>
      </c>
      <c r="H166" s="272">
        <f>IF(Encuestas!LQ166="si",1,IF(Encuestas!LQ166="no",0,""))</f>
        <v>0</v>
      </c>
      <c r="I166" s="272">
        <f>IF(Encuestas!LT166="si",1,IF(Encuestas!LT166="no",0,""))</f>
        <v>0</v>
      </c>
      <c r="J166" s="272">
        <f>IF(Encuestas!LW166="si",1,IF(Encuestas!LW166="no",0,""))</f>
        <v>1</v>
      </c>
      <c r="K166" s="272">
        <f>IF(Encuestas!LZ166="si",1,IF(Encuestas!LZ166="no",0,""))</f>
        <v>1</v>
      </c>
      <c r="L166" s="272">
        <f>IF(Encuestas!MC166="si",1,IF(Encuestas!MC166="no",0,""))</f>
        <v>0</v>
      </c>
      <c r="M166" s="272">
        <f>IF(Encuestas!MF166="si",1,IF(Encuestas!MF166="no",0,""))</f>
        <v>0</v>
      </c>
      <c r="N166" s="272">
        <f>IF(Encuestas!MI166="si",1,IF(Encuestas!MI166="no",0,""))</f>
        <v>0</v>
      </c>
      <c r="O166" s="272">
        <f>IF(Encuestas!ML166="si",1,IF(Encuestas!ML166="no",0,""))</f>
        <v>0</v>
      </c>
      <c r="P166" s="272">
        <f>IF(Encuestas!MO166="si",1,IF(Encuestas!MO166="no",0,""))</f>
        <v>0</v>
      </c>
    </row>
    <row r="167" spans="1:16" x14ac:dyDescent="0.25">
      <c r="A167" s="272">
        <f>Encuestas!A167</f>
        <v>113010256</v>
      </c>
      <c r="B167" s="272">
        <f>IF(Encuestas!KY167="si",1,IF(Encuestas!KY167="no",0,0))</f>
        <v>1</v>
      </c>
      <c r="C167" s="272">
        <f>IF(Encuestas!LB167="si",1,IF(Encuestas!LB167="no",0,""))</f>
        <v>0</v>
      </c>
      <c r="D167" s="272">
        <f>IF(Encuestas!LE167="si",1,IF(Encuestas!LE167="no",0,""))</f>
        <v>1</v>
      </c>
      <c r="E167" s="272">
        <f>IF(Encuestas!LH167="si",1,IF(Encuestas!LH167="no",0,""))</f>
        <v>0</v>
      </c>
      <c r="F167" s="272">
        <f>IF(Encuestas!LK167="si",1,IF(Encuestas!LK167="no",0,""))</f>
        <v>0</v>
      </c>
      <c r="G167" s="272">
        <f>IF(Encuestas!LN167="si",1,IF(Encuestas!LN167="no",0,""))</f>
        <v>1</v>
      </c>
      <c r="H167" s="272">
        <f>IF(Encuestas!LQ167="si",1,IF(Encuestas!LQ167="no",0,""))</f>
        <v>1</v>
      </c>
      <c r="I167" s="272">
        <f>IF(Encuestas!LT167="si",1,IF(Encuestas!LT167="no",0,""))</f>
        <v>0</v>
      </c>
      <c r="J167" s="272">
        <f>IF(Encuestas!LW167="si",1,IF(Encuestas!LW167="no",0,""))</f>
        <v>0</v>
      </c>
      <c r="K167" s="272">
        <f>IF(Encuestas!LZ167="si",1,IF(Encuestas!LZ167="no",0,""))</f>
        <v>1</v>
      </c>
      <c r="L167" s="272">
        <f>IF(Encuestas!MC167="si",1,IF(Encuestas!MC167="no",0,""))</f>
        <v>0</v>
      </c>
      <c r="M167" s="272">
        <f>IF(Encuestas!MF167="si",1,IF(Encuestas!MF167="no",0,""))</f>
        <v>0</v>
      </c>
      <c r="N167" s="272">
        <f>IF(Encuestas!MI167="si",1,IF(Encuestas!MI167="no",0,""))</f>
        <v>0</v>
      </c>
      <c r="O167" s="272">
        <f>IF(Encuestas!ML167="si",1,IF(Encuestas!ML167="no",0,""))</f>
        <v>0</v>
      </c>
      <c r="P167" s="272">
        <f>IF(Encuestas!MO167="si",1,IF(Encuestas!MO167="no",0,""))</f>
        <v>0</v>
      </c>
    </row>
    <row r="168" spans="1:16" x14ac:dyDescent="0.25">
      <c r="A168" s="272">
        <f>Encuestas!A168</f>
        <v>113010158</v>
      </c>
      <c r="B168" s="272">
        <f>IF(Encuestas!KY168="si",1,IF(Encuestas!KY168="no",0,0))</f>
        <v>1</v>
      </c>
      <c r="C168" s="272">
        <f>IF(Encuestas!LB168="si",1,IF(Encuestas!LB168="no",0,""))</f>
        <v>0</v>
      </c>
      <c r="D168" s="272">
        <f>IF(Encuestas!LE168="si",1,IF(Encuestas!LE168="no",0,""))</f>
        <v>1</v>
      </c>
      <c r="E168" s="272">
        <f>IF(Encuestas!LH168="si",1,IF(Encuestas!LH168="no",0,""))</f>
        <v>0</v>
      </c>
      <c r="F168" s="272">
        <f>IF(Encuestas!LK168="si",1,IF(Encuestas!LK168="no",0,""))</f>
        <v>0</v>
      </c>
      <c r="G168" s="272">
        <f>IF(Encuestas!LN168="si",1,IF(Encuestas!LN168="no",0,""))</f>
        <v>1</v>
      </c>
      <c r="H168" s="272">
        <f>IF(Encuestas!LQ168="si",1,IF(Encuestas!LQ168="no",0,""))</f>
        <v>1</v>
      </c>
      <c r="I168" s="272">
        <f>IF(Encuestas!LT168="si",1,IF(Encuestas!LT168="no",0,""))</f>
        <v>1</v>
      </c>
      <c r="J168" s="272">
        <f>IF(Encuestas!LW168="si",1,IF(Encuestas!LW168="no",0,""))</f>
        <v>0</v>
      </c>
      <c r="K168" s="272">
        <f>IF(Encuestas!LZ168="si",1,IF(Encuestas!LZ168="no",0,""))</f>
        <v>0</v>
      </c>
      <c r="L168" s="272">
        <f>IF(Encuestas!MC168="si",1,IF(Encuestas!MC168="no",0,""))</f>
        <v>0</v>
      </c>
      <c r="M168" s="272">
        <f>IF(Encuestas!MF168="si",1,IF(Encuestas!MF168="no",0,""))</f>
        <v>0</v>
      </c>
      <c r="N168" s="272">
        <f>IF(Encuestas!MI168="si",1,IF(Encuestas!MI168="no",0,""))</f>
        <v>0</v>
      </c>
      <c r="O168" s="272">
        <f>IF(Encuestas!ML168="si",1,IF(Encuestas!ML168="no",0,""))</f>
        <v>0</v>
      </c>
      <c r="P168" s="272">
        <f>IF(Encuestas!MO168="si",1,IF(Encuestas!MO168="no",0,""))</f>
        <v>0</v>
      </c>
    </row>
    <row r="169" spans="1:16" x14ac:dyDescent="0.25">
      <c r="A169" s="272">
        <f>Encuestas!A169</f>
        <v>113010091</v>
      </c>
      <c r="B169" s="272">
        <f>IF(Encuestas!KY169="si",1,IF(Encuestas!KY169="no",0,0))</f>
        <v>1</v>
      </c>
      <c r="C169" s="272">
        <f>IF(Encuestas!LB169="si",1,IF(Encuestas!LB169="no",0,""))</f>
        <v>0</v>
      </c>
      <c r="D169" s="272">
        <f>IF(Encuestas!LE169="si",1,IF(Encuestas!LE169="no",0,""))</f>
        <v>1</v>
      </c>
      <c r="E169" s="272">
        <f>IF(Encuestas!LH169="si",1,IF(Encuestas!LH169="no",0,""))</f>
        <v>0</v>
      </c>
      <c r="F169" s="272">
        <f>IF(Encuestas!LK169="si",1,IF(Encuestas!LK169="no",0,""))</f>
        <v>0</v>
      </c>
      <c r="G169" s="272">
        <f>IF(Encuestas!LN169="si",1,IF(Encuestas!LN169="no",0,""))</f>
        <v>0</v>
      </c>
      <c r="H169" s="272">
        <f>IF(Encuestas!LQ169="si",1,IF(Encuestas!LQ169="no",0,""))</f>
        <v>0</v>
      </c>
      <c r="I169" s="272">
        <f>IF(Encuestas!LT169="si",1,IF(Encuestas!LT169="no",0,""))</f>
        <v>0</v>
      </c>
      <c r="J169" s="272">
        <f>IF(Encuestas!LW169="si",1,IF(Encuestas!LW169="no",0,""))</f>
        <v>1</v>
      </c>
      <c r="K169" s="272">
        <f>IF(Encuestas!LZ169="si",1,IF(Encuestas!LZ169="no",0,""))</f>
        <v>1</v>
      </c>
      <c r="L169" s="272">
        <f>IF(Encuestas!MC169="si",1,IF(Encuestas!MC169="no",0,""))</f>
        <v>1</v>
      </c>
      <c r="M169" s="272">
        <f>IF(Encuestas!MF169="si",1,IF(Encuestas!MF169="no",0,""))</f>
        <v>1</v>
      </c>
      <c r="N169" s="272">
        <f>IF(Encuestas!MI169="si",1,IF(Encuestas!MI169="no",0,""))</f>
        <v>0</v>
      </c>
      <c r="O169" s="272">
        <f>IF(Encuestas!ML169="si",1,IF(Encuestas!ML169="no",0,""))</f>
        <v>0</v>
      </c>
      <c r="P169" s="272">
        <f>IF(Encuestas!MO169="si",1,IF(Encuestas!MO169="no",0,""))</f>
        <v>0</v>
      </c>
    </row>
    <row r="170" spans="1:16" x14ac:dyDescent="0.25">
      <c r="A170" s="272">
        <f>Encuestas!A170</f>
        <v>113010288</v>
      </c>
      <c r="B170" s="272">
        <f>IF(Encuestas!KY170="si",1,IF(Encuestas!KY170="no",0,0))</f>
        <v>1</v>
      </c>
      <c r="C170" s="272">
        <f>IF(Encuestas!LB170="si",1,IF(Encuestas!LB170="no",0,""))</f>
        <v>0</v>
      </c>
      <c r="D170" s="272">
        <f>IF(Encuestas!LE170="si",1,IF(Encuestas!LE170="no",0,""))</f>
        <v>1</v>
      </c>
      <c r="E170" s="272">
        <f>IF(Encuestas!LH170="si",1,IF(Encuestas!LH170="no",0,""))</f>
        <v>0</v>
      </c>
      <c r="F170" s="272">
        <f>IF(Encuestas!LK170="si",1,IF(Encuestas!LK170="no",0,""))</f>
        <v>0</v>
      </c>
      <c r="G170" s="272">
        <f>IF(Encuestas!LN170="si",1,IF(Encuestas!LN170="no",0,""))</f>
        <v>1</v>
      </c>
      <c r="H170" s="272">
        <f>IF(Encuestas!LQ170="si",1,IF(Encuestas!LQ170="no",0,""))</f>
        <v>1</v>
      </c>
      <c r="I170" s="272">
        <f>IF(Encuestas!LT170="si",1,IF(Encuestas!LT170="no",0,""))</f>
        <v>1</v>
      </c>
      <c r="J170" s="272">
        <f>IF(Encuestas!LW170="si",1,IF(Encuestas!LW170="no",0,""))</f>
        <v>0</v>
      </c>
      <c r="K170" s="272">
        <f>IF(Encuestas!LZ170="si",1,IF(Encuestas!LZ170="no",0,""))</f>
        <v>1</v>
      </c>
      <c r="L170" s="272">
        <f>IF(Encuestas!MC170="si",1,IF(Encuestas!MC170="no",0,""))</f>
        <v>1</v>
      </c>
      <c r="M170" s="272">
        <f>IF(Encuestas!MF170="si",1,IF(Encuestas!MF170="no",0,""))</f>
        <v>0</v>
      </c>
      <c r="N170" s="272">
        <f>IF(Encuestas!MI170="si",1,IF(Encuestas!MI170="no",0,""))</f>
        <v>0</v>
      </c>
      <c r="O170" s="272">
        <f>IF(Encuestas!ML170="si",1,IF(Encuestas!ML170="no",0,""))</f>
        <v>0</v>
      </c>
      <c r="P170" s="272">
        <f>IF(Encuestas!MO170="si",1,IF(Encuestas!MO170="no",0,""))</f>
        <v>0</v>
      </c>
    </row>
    <row r="171" spans="1:16" x14ac:dyDescent="0.25">
      <c r="A171" s="272">
        <f>Encuestas!A171</f>
        <v>113012060</v>
      </c>
      <c r="B171" s="272">
        <f>IF(Encuestas!KY171="si",1,IF(Encuestas!KY171="no",0,0))</f>
        <v>1</v>
      </c>
      <c r="C171" s="272">
        <f>IF(Encuestas!LB171="si",1,IF(Encuestas!LB171="no",0,""))</f>
        <v>0</v>
      </c>
      <c r="D171" s="272">
        <f>IF(Encuestas!LE171="si",1,IF(Encuestas!LE171="no",0,""))</f>
        <v>0</v>
      </c>
      <c r="E171" s="272">
        <f>IF(Encuestas!LH171="si",1,IF(Encuestas!LH171="no",0,""))</f>
        <v>0</v>
      </c>
      <c r="F171" s="272">
        <f>IF(Encuestas!LK171="si",1,IF(Encuestas!LK171="no",0,""))</f>
        <v>0</v>
      </c>
      <c r="G171" s="272">
        <f>IF(Encuestas!LN171="si",1,IF(Encuestas!LN171="no",0,""))</f>
        <v>0</v>
      </c>
      <c r="H171" s="272">
        <f>IF(Encuestas!LQ171="si",1,IF(Encuestas!LQ171="no",0,""))</f>
        <v>0</v>
      </c>
      <c r="I171" s="272">
        <f>IF(Encuestas!LT171="si",1,IF(Encuestas!LT171="no",0,""))</f>
        <v>0</v>
      </c>
      <c r="J171" s="272">
        <f>IF(Encuestas!LW171="si",1,IF(Encuestas!LW171="no",0,""))</f>
        <v>1</v>
      </c>
      <c r="K171" s="272">
        <f>IF(Encuestas!LZ171="si",1,IF(Encuestas!LZ171="no",0,""))</f>
        <v>1</v>
      </c>
      <c r="L171" s="272">
        <f>IF(Encuestas!MC171="si",1,IF(Encuestas!MC171="no",0,""))</f>
        <v>1</v>
      </c>
      <c r="M171" s="272">
        <f>IF(Encuestas!MF171="si",1,IF(Encuestas!MF171="no",0,""))</f>
        <v>0</v>
      </c>
      <c r="N171" s="272">
        <f>IF(Encuestas!MI171="si",1,IF(Encuestas!MI171="no",0,""))</f>
        <v>0</v>
      </c>
      <c r="O171" s="272">
        <f>IF(Encuestas!ML171="si",1,IF(Encuestas!ML171="no",0,""))</f>
        <v>0</v>
      </c>
      <c r="P171" s="272">
        <f>IF(Encuestas!MO171="si",1,IF(Encuestas!MO171="no",0,""))</f>
        <v>0</v>
      </c>
    </row>
    <row r="172" spans="1:16" x14ac:dyDescent="0.25">
      <c r="A172" s="272">
        <f>Encuestas!A172</f>
        <v>113010217</v>
      </c>
      <c r="B172" s="272">
        <f>IF(Encuestas!KY172="si",1,IF(Encuestas!KY172="no",0,0))</f>
        <v>1</v>
      </c>
      <c r="C172" s="272">
        <f>IF(Encuestas!LB172="si",1,IF(Encuestas!LB172="no",0,""))</f>
        <v>0</v>
      </c>
      <c r="D172" s="272">
        <f>IF(Encuestas!LE172="si",1,IF(Encuestas!LE172="no",0,""))</f>
        <v>1</v>
      </c>
      <c r="E172" s="272">
        <f>IF(Encuestas!LH172="si",1,IF(Encuestas!LH172="no",0,""))</f>
        <v>0</v>
      </c>
      <c r="F172" s="272">
        <f>IF(Encuestas!LK172="si",1,IF(Encuestas!LK172="no",0,""))</f>
        <v>0</v>
      </c>
      <c r="G172" s="272">
        <f>IF(Encuestas!LN172="si",1,IF(Encuestas!LN172="no",0,""))</f>
        <v>1</v>
      </c>
      <c r="H172" s="272">
        <f>IF(Encuestas!LQ172="si",1,IF(Encuestas!LQ172="no",0,""))</f>
        <v>1</v>
      </c>
      <c r="I172" s="272">
        <f>IF(Encuestas!LT172="si",1,IF(Encuestas!LT172="no",0,""))</f>
        <v>0</v>
      </c>
      <c r="J172" s="272">
        <f>IF(Encuestas!LW172="si",1,IF(Encuestas!LW172="no",0,""))</f>
        <v>1</v>
      </c>
      <c r="K172" s="272">
        <f>IF(Encuestas!LZ172="si",1,IF(Encuestas!LZ172="no",0,""))</f>
        <v>1</v>
      </c>
      <c r="L172" s="272">
        <f>IF(Encuestas!MC172="si",1,IF(Encuestas!MC172="no",0,""))</f>
        <v>1</v>
      </c>
      <c r="M172" s="272">
        <f>IF(Encuestas!MF172="si",1,IF(Encuestas!MF172="no",0,""))</f>
        <v>0</v>
      </c>
      <c r="N172" s="272">
        <f>IF(Encuestas!MI172="si",1,IF(Encuestas!MI172="no",0,""))</f>
        <v>0</v>
      </c>
      <c r="O172" s="272">
        <f>IF(Encuestas!ML172="si",1,IF(Encuestas!ML172="no",0,""))</f>
        <v>0</v>
      </c>
      <c r="P172" s="272">
        <f>IF(Encuestas!MO172="si",1,IF(Encuestas!MO172="no",0,""))</f>
        <v>0</v>
      </c>
    </row>
    <row r="173" spans="1:16" x14ac:dyDescent="0.25">
      <c r="A173" s="272">
        <f>Encuestas!A173</f>
        <v>113012038</v>
      </c>
      <c r="B173" s="272">
        <f>IF(Encuestas!KY173="si",1,IF(Encuestas!KY173="no",0,0))</f>
        <v>1</v>
      </c>
      <c r="C173" s="272">
        <f>IF(Encuestas!LB173="si",1,IF(Encuestas!LB173="no",0,""))</f>
        <v>0</v>
      </c>
      <c r="D173" s="272">
        <f>IF(Encuestas!LE173="si",1,IF(Encuestas!LE173="no",0,""))</f>
        <v>1</v>
      </c>
      <c r="E173" s="272">
        <f>IF(Encuestas!LH173="si",1,IF(Encuestas!LH173="no",0,""))</f>
        <v>0</v>
      </c>
      <c r="F173" s="272">
        <f>IF(Encuestas!LK173="si",1,IF(Encuestas!LK173="no",0,""))</f>
        <v>0</v>
      </c>
      <c r="G173" s="272">
        <f>IF(Encuestas!LN173="si",1,IF(Encuestas!LN173="no",0,""))</f>
        <v>1</v>
      </c>
      <c r="H173" s="272">
        <f>IF(Encuestas!LQ173="si",1,IF(Encuestas!LQ173="no",0,""))</f>
        <v>1</v>
      </c>
      <c r="I173" s="272">
        <f>IF(Encuestas!LT173="si",1,IF(Encuestas!LT173="no",0,""))</f>
        <v>0</v>
      </c>
      <c r="J173" s="272">
        <f>IF(Encuestas!LW173="si",1,IF(Encuestas!LW173="no",0,""))</f>
        <v>1</v>
      </c>
      <c r="K173" s="272">
        <f>IF(Encuestas!LZ173="si",1,IF(Encuestas!LZ173="no",0,""))</f>
        <v>1</v>
      </c>
      <c r="L173" s="272">
        <f>IF(Encuestas!MC173="si",1,IF(Encuestas!MC173="no",0,""))</f>
        <v>1</v>
      </c>
      <c r="M173" s="272">
        <f>IF(Encuestas!MF173="si",1,IF(Encuestas!MF173="no",0,""))</f>
        <v>0</v>
      </c>
      <c r="N173" s="272">
        <f>IF(Encuestas!MI173="si",1,IF(Encuestas!MI173="no",0,""))</f>
        <v>0</v>
      </c>
      <c r="O173" s="272">
        <f>IF(Encuestas!ML173="si",1,IF(Encuestas!ML173="no",0,""))</f>
        <v>0</v>
      </c>
      <c r="P173" s="272">
        <f>IF(Encuestas!MO173="si",1,IF(Encuestas!MO173="no",0,""))</f>
        <v>0</v>
      </c>
    </row>
    <row r="174" spans="1:16" x14ac:dyDescent="0.25">
      <c r="A174" s="272">
        <f>Encuestas!A174</f>
        <v>113010087</v>
      </c>
      <c r="B174" s="272">
        <f>IF(Encuestas!KY174="si",1,IF(Encuestas!KY174="no",0,0))</f>
        <v>1</v>
      </c>
      <c r="C174" s="272">
        <f>IF(Encuestas!LB174="si",1,IF(Encuestas!LB174="no",0,""))</f>
        <v>0</v>
      </c>
      <c r="D174" s="272">
        <f>IF(Encuestas!LE174="si",1,IF(Encuestas!LE174="no",0,""))</f>
        <v>1</v>
      </c>
      <c r="E174" s="272">
        <f>IF(Encuestas!LH174="si",1,IF(Encuestas!LH174="no",0,""))</f>
        <v>0</v>
      </c>
      <c r="F174" s="272">
        <f>IF(Encuestas!LK174="si",1,IF(Encuestas!LK174="no",0,""))</f>
        <v>0</v>
      </c>
      <c r="G174" s="272">
        <f>IF(Encuestas!LN174="si",1,IF(Encuestas!LN174="no",0,""))</f>
        <v>1</v>
      </c>
      <c r="H174" s="272">
        <f>IF(Encuestas!LQ174="si",1,IF(Encuestas!LQ174="no",0,""))</f>
        <v>1</v>
      </c>
      <c r="I174" s="272">
        <f>IF(Encuestas!LT174="si",1,IF(Encuestas!LT174="no",0,""))</f>
        <v>1</v>
      </c>
      <c r="J174" s="272">
        <f>IF(Encuestas!LW174="si",1,IF(Encuestas!LW174="no",0,""))</f>
        <v>1</v>
      </c>
      <c r="K174" s="272">
        <f>IF(Encuestas!LZ174="si",1,IF(Encuestas!LZ174="no",0,""))</f>
        <v>1</v>
      </c>
      <c r="L174" s="272">
        <f>IF(Encuestas!MC174="si",1,IF(Encuestas!MC174="no",0,""))</f>
        <v>0</v>
      </c>
      <c r="M174" s="272">
        <f>IF(Encuestas!MF174="si",1,IF(Encuestas!MF174="no",0,""))</f>
        <v>0</v>
      </c>
      <c r="N174" s="272">
        <f>IF(Encuestas!MI174="si",1,IF(Encuestas!MI174="no",0,""))</f>
        <v>0</v>
      </c>
      <c r="O174" s="272">
        <f>IF(Encuestas!ML174="si",1,IF(Encuestas!ML174="no",0,""))</f>
        <v>0</v>
      </c>
      <c r="P174" s="272">
        <f>IF(Encuestas!MO174="si",1,IF(Encuestas!MO174="no",0,""))</f>
        <v>0</v>
      </c>
    </row>
    <row r="175" spans="1:16" x14ac:dyDescent="0.25">
      <c r="A175" s="272">
        <f>Encuestas!A175</f>
        <v>113010192</v>
      </c>
      <c r="B175" s="272">
        <f>IF(Encuestas!KY175="si",1,IF(Encuestas!KY175="no",0,0))</f>
        <v>1</v>
      </c>
      <c r="C175" s="272">
        <f>IF(Encuestas!LB175="si",1,IF(Encuestas!LB175="no",0,""))</f>
        <v>0</v>
      </c>
      <c r="D175" s="272">
        <f>IF(Encuestas!LE175="si",1,IF(Encuestas!LE175="no",0,""))</f>
        <v>1</v>
      </c>
      <c r="E175" s="272">
        <f>IF(Encuestas!LH175="si",1,IF(Encuestas!LH175="no",0,""))</f>
        <v>0</v>
      </c>
      <c r="F175" s="272">
        <f>IF(Encuestas!LK175="si",1,IF(Encuestas!LK175="no",0,""))</f>
        <v>1</v>
      </c>
      <c r="G175" s="272">
        <f>IF(Encuestas!LN175="si",1,IF(Encuestas!LN175="no",0,""))</f>
        <v>1</v>
      </c>
      <c r="H175" s="272">
        <f>IF(Encuestas!LQ175="si",1,IF(Encuestas!LQ175="no",0,""))</f>
        <v>1</v>
      </c>
      <c r="I175" s="272">
        <f>IF(Encuestas!LT175="si",1,IF(Encuestas!LT175="no",0,""))</f>
        <v>0</v>
      </c>
      <c r="J175" s="272">
        <f>IF(Encuestas!LW175="si",1,IF(Encuestas!LW175="no",0,""))</f>
        <v>1</v>
      </c>
      <c r="K175" s="272">
        <f>IF(Encuestas!LZ175="si",1,IF(Encuestas!LZ175="no",0,""))</f>
        <v>1</v>
      </c>
      <c r="L175" s="272">
        <f>IF(Encuestas!MC175="si",1,IF(Encuestas!MC175="no",0,""))</f>
        <v>1</v>
      </c>
      <c r="M175" s="272">
        <f>IF(Encuestas!MF175="si",1,IF(Encuestas!MF175="no",0,""))</f>
        <v>0</v>
      </c>
      <c r="N175" s="272">
        <f>IF(Encuestas!MI175="si",1,IF(Encuestas!MI175="no",0,""))</f>
        <v>0</v>
      </c>
      <c r="O175" s="272">
        <f>IF(Encuestas!ML175="si",1,IF(Encuestas!ML175="no",0,""))</f>
        <v>0</v>
      </c>
      <c r="P175" s="272">
        <f>IF(Encuestas!MO175="si",1,IF(Encuestas!MO175="no",0,""))</f>
        <v>0</v>
      </c>
    </row>
    <row r="176" spans="1:16" x14ac:dyDescent="0.25">
      <c r="A176" s="272">
        <f>Encuestas!A176</f>
        <v>114012084</v>
      </c>
      <c r="B176" s="272">
        <f>IF(Encuestas!KY176="si",1,IF(Encuestas!KY176="no",0,0))</f>
        <v>0</v>
      </c>
      <c r="C176" s="272">
        <f>IF(Encuestas!LB176="si",1,IF(Encuestas!LB176="no",0,""))</f>
        <v>0</v>
      </c>
      <c r="D176" s="272">
        <f>IF(Encuestas!LE176="si",1,IF(Encuestas!LE176="no",0,""))</f>
        <v>0</v>
      </c>
      <c r="E176" s="272">
        <f>IF(Encuestas!LH176="si",1,IF(Encuestas!LH176="no",0,""))</f>
        <v>0</v>
      </c>
      <c r="F176" s="272">
        <f>IF(Encuestas!LK176="si",1,IF(Encuestas!LK176="no",0,""))</f>
        <v>0</v>
      </c>
      <c r="G176" s="272">
        <f>IF(Encuestas!LN176="si",1,IF(Encuestas!LN176="no",0,""))</f>
        <v>0</v>
      </c>
      <c r="H176" s="272">
        <f>IF(Encuestas!LQ176="si",1,IF(Encuestas!LQ176="no",0,""))</f>
        <v>0</v>
      </c>
      <c r="I176" s="272">
        <f>IF(Encuestas!LT176="si",1,IF(Encuestas!LT176="no",0,""))</f>
        <v>0</v>
      </c>
      <c r="J176" s="272">
        <f>IF(Encuestas!LW176="si",1,IF(Encuestas!LW176="no",0,""))</f>
        <v>0</v>
      </c>
      <c r="K176" s="272">
        <f>IF(Encuestas!LZ176="si",1,IF(Encuestas!LZ176="no",0,""))</f>
        <v>0</v>
      </c>
      <c r="L176" s="272">
        <f>IF(Encuestas!MC176="si",1,IF(Encuestas!MC176="no",0,""))</f>
        <v>0</v>
      </c>
      <c r="M176" s="272">
        <f>IF(Encuestas!MF176="si",1,IF(Encuestas!MF176="no",0,""))</f>
        <v>0</v>
      </c>
      <c r="N176" s="272">
        <f>IF(Encuestas!MI176="si",1,IF(Encuestas!MI176="no",0,""))</f>
        <v>0</v>
      </c>
      <c r="O176" s="272">
        <f>IF(Encuestas!ML176="si",1,IF(Encuestas!ML176="no",0,""))</f>
        <v>0</v>
      </c>
      <c r="P176" s="272">
        <f>IF(Encuestas!MO176="si",1,IF(Encuestas!MO176="no",0,""))</f>
        <v>0</v>
      </c>
    </row>
    <row r="177" spans="1:16" x14ac:dyDescent="0.25">
      <c r="A177" s="272">
        <f>Encuestas!A177</f>
        <v>111010809</v>
      </c>
      <c r="B177" s="272">
        <f>IF(Encuestas!KY177="si",1,IF(Encuestas!KY177="no",0,0))</f>
        <v>1</v>
      </c>
      <c r="C177" s="272">
        <f>IF(Encuestas!LB177="si",1,IF(Encuestas!LB177="no",0,""))</f>
        <v>0</v>
      </c>
      <c r="D177" s="272">
        <f>IF(Encuestas!LE177="si",1,IF(Encuestas!LE177="no",0,""))</f>
        <v>1</v>
      </c>
      <c r="E177" s="272">
        <f>IF(Encuestas!LH177="si",1,IF(Encuestas!LH177="no",0,""))</f>
        <v>0</v>
      </c>
      <c r="F177" s="272">
        <f>IF(Encuestas!LK177="si",1,IF(Encuestas!LK177="no",0,""))</f>
        <v>0</v>
      </c>
      <c r="G177" s="272">
        <f>IF(Encuestas!LN177="si",1,IF(Encuestas!LN177="no",0,""))</f>
        <v>1</v>
      </c>
      <c r="H177" s="272">
        <f>IF(Encuestas!LQ177="si",1,IF(Encuestas!LQ177="no",0,""))</f>
        <v>1</v>
      </c>
      <c r="I177" s="272">
        <f>IF(Encuestas!LT177="si",1,IF(Encuestas!LT177="no",0,""))</f>
        <v>0</v>
      </c>
      <c r="J177" s="272">
        <f>IF(Encuestas!LW177="si",1,IF(Encuestas!LW177="no",0,""))</f>
        <v>0</v>
      </c>
      <c r="K177" s="272">
        <f>IF(Encuestas!LZ177="si",1,IF(Encuestas!LZ177="no",0,""))</f>
        <v>1</v>
      </c>
      <c r="L177" s="272">
        <f>IF(Encuestas!MC177="si",1,IF(Encuestas!MC177="no",0,""))</f>
        <v>1</v>
      </c>
      <c r="M177" s="272">
        <f>IF(Encuestas!MF177="si",1,IF(Encuestas!MF177="no",0,""))</f>
        <v>0</v>
      </c>
      <c r="N177" s="272">
        <f>IF(Encuestas!MI177="si",1,IF(Encuestas!MI177="no",0,""))</f>
        <v>0</v>
      </c>
      <c r="O177" s="272">
        <f>IF(Encuestas!ML177="si",1,IF(Encuestas!ML177="no",0,""))</f>
        <v>0</v>
      </c>
      <c r="P177" s="272">
        <f>IF(Encuestas!MO177="si",1,IF(Encuestas!MO177="no",0,""))</f>
        <v>0</v>
      </c>
    </row>
    <row r="178" spans="1:16" x14ac:dyDescent="0.25">
      <c r="A178" s="272">
        <f>Encuestas!A178</f>
        <v>111010405</v>
      </c>
      <c r="B178" s="272">
        <f>IF(Encuestas!KY178="si",1,IF(Encuestas!KY178="no",0,0))</f>
        <v>1</v>
      </c>
      <c r="C178" s="272">
        <f>IF(Encuestas!LB178="si",1,IF(Encuestas!LB178="no",0,""))</f>
        <v>1</v>
      </c>
      <c r="D178" s="272">
        <f>IF(Encuestas!LE178="si",1,IF(Encuestas!LE178="no",0,""))</f>
        <v>0</v>
      </c>
      <c r="E178" s="272">
        <f>IF(Encuestas!LH178="si",1,IF(Encuestas!LH178="no",0,""))</f>
        <v>0</v>
      </c>
      <c r="F178" s="272">
        <f>IF(Encuestas!LK178="si",1,IF(Encuestas!LK178="no",0,""))</f>
        <v>0</v>
      </c>
      <c r="G178" s="272">
        <f>IF(Encuestas!LN178="si",1,IF(Encuestas!LN178="no",0,""))</f>
        <v>1</v>
      </c>
      <c r="H178" s="272">
        <f>IF(Encuestas!LQ178="si",1,IF(Encuestas!LQ178="no",0,""))</f>
        <v>1</v>
      </c>
      <c r="I178" s="272">
        <f>IF(Encuestas!LT178="si",1,IF(Encuestas!LT178="no",0,""))</f>
        <v>1</v>
      </c>
      <c r="J178" s="272">
        <f>IF(Encuestas!LW178="si",1,IF(Encuestas!LW178="no",0,""))</f>
        <v>0</v>
      </c>
      <c r="K178" s="272">
        <f>IF(Encuestas!LZ178="si",1,IF(Encuestas!LZ178="no",0,""))</f>
        <v>0</v>
      </c>
      <c r="L178" s="272">
        <f>IF(Encuestas!MC178="si",1,IF(Encuestas!MC178="no",0,""))</f>
        <v>0</v>
      </c>
      <c r="M178" s="272">
        <f>IF(Encuestas!MF178="si",1,IF(Encuestas!MF178="no",0,""))</f>
        <v>0</v>
      </c>
      <c r="N178" s="272">
        <f>IF(Encuestas!MI178="si",1,IF(Encuestas!MI178="no",0,""))</f>
        <v>0</v>
      </c>
      <c r="O178" s="272">
        <f>IF(Encuestas!ML178="si",1,IF(Encuestas!ML178="no",0,""))</f>
        <v>0</v>
      </c>
      <c r="P178" s="272">
        <f>IF(Encuestas!MO178="si",1,IF(Encuestas!MO178="no",0,""))</f>
        <v>0</v>
      </c>
    </row>
    <row r="179" spans="1:16" x14ac:dyDescent="0.25">
      <c r="A179" s="272">
        <f>Encuestas!A179</f>
        <v>111010152</v>
      </c>
      <c r="B179" s="272">
        <f>IF(Encuestas!KY179="si",1,IF(Encuestas!KY179="no",0,0))</f>
        <v>1</v>
      </c>
      <c r="C179" s="272">
        <f>IF(Encuestas!LB179="si",1,IF(Encuestas!LB179="no",0,""))</f>
        <v>0</v>
      </c>
      <c r="D179" s="272">
        <f>IF(Encuestas!LE179="si",1,IF(Encuestas!LE179="no",0,""))</f>
        <v>1</v>
      </c>
      <c r="E179" s="272">
        <f>IF(Encuestas!LH179="si",1,IF(Encuestas!LH179="no",0,""))</f>
        <v>0</v>
      </c>
      <c r="F179" s="272">
        <f>IF(Encuestas!LK179="si",1,IF(Encuestas!LK179="no",0,""))</f>
        <v>0</v>
      </c>
      <c r="G179" s="272">
        <f>IF(Encuestas!LN179="si",1,IF(Encuestas!LN179="no",0,""))</f>
        <v>1</v>
      </c>
      <c r="H179" s="272">
        <f>IF(Encuestas!LQ179="si",1,IF(Encuestas!LQ179="no",0,""))</f>
        <v>1</v>
      </c>
      <c r="I179" s="272">
        <f>IF(Encuestas!LT179="si",1,IF(Encuestas!LT179="no",0,""))</f>
        <v>0</v>
      </c>
      <c r="J179" s="272">
        <f>IF(Encuestas!LW179="si",1,IF(Encuestas!LW179="no",0,""))</f>
        <v>0</v>
      </c>
      <c r="K179" s="272">
        <f>IF(Encuestas!LZ179="si",1,IF(Encuestas!LZ179="no",0,""))</f>
        <v>0</v>
      </c>
      <c r="L179" s="272">
        <f>IF(Encuestas!MC179="si",1,IF(Encuestas!MC179="no",0,""))</f>
        <v>0</v>
      </c>
      <c r="M179" s="272">
        <f>IF(Encuestas!MF179="si",1,IF(Encuestas!MF179="no",0,""))</f>
        <v>0</v>
      </c>
      <c r="N179" s="272">
        <f>IF(Encuestas!MI179="si",1,IF(Encuestas!MI179="no",0,""))</f>
        <v>0</v>
      </c>
      <c r="O179" s="272">
        <f>IF(Encuestas!ML179="si",1,IF(Encuestas!ML179="no",0,""))</f>
        <v>0</v>
      </c>
      <c r="P179" s="272">
        <f>IF(Encuestas!MO179="si",1,IF(Encuestas!MO179="no",0,""))</f>
        <v>0</v>
      </c>
    </row>
    <row r="180" spans="1:16" x14ac:dyDescent="0.25">
      <c r="A180" s="272">
        <f>Encuestas!A180</f>
        <v>111010237</v>
      </c>
      <c r="B180" s="272">
        <f>IF(Encuestas!KY180="si",1,IF(Encuestas!KY180="no",0,0))</f>
        <v>1</v>
      </c>
      <c r="C180" s="272">
        <f>IF(Encuestas!LB180="si",1,IF(Encuestas!LB180="no",0,""))</f>
        <v>0</v>
      </c>
      <c r="D180" s="272">
        <f>IF(Encuestas!LE180="si",1,IF(Encuestas!LE180="no",0,""))</f>
        <v>1</v>
      </c>
      <c r="E180" s="272">
        <f>IF(Encuestas!LH180="si",1,IF(Encuestas!LH180="no",0,""))</f>
        <v>0</v>
      </c>
      <c r="F180" s="272">
        <f>IF(Encuestas!LK180="si",1,IF(Encuestas!LK180="no",0,""))</f>
        <v>0</v>
      </c>
      <c r="G180" s="272">
        <f>IF(Encuestas!LN180="si",1,IF(Encuestas!LN180="no",0,""))</f>
        <v>1</v>
      </c>
      <c r="H180" s="272">
        <f>IF(Encuestas!LQ180="si",1,IF(Encuestas!LQ180="no",0,""))</f>
        <v>1</v>
      </c>
      <c r="I180" s="272">
        <f>IF(Encuestas!LT180="si",1,IF(Encuestas!LT180="no",0,""))</f>
        <v>1</v>
      </c>
      <c r="J180" s="272">
        <f>IF(Encuestas!LW180="si",1,IF(Encuestas!LW180="no",0,""))</f>
        <v>0</v>
      </c>
      <c r="K180" s="272">
        <f>IF(Encuestas!LZ180="si",1,IF(Encuestas!LZ180="no",0,""))</f>
        <v>0</v>
      </c>
      <c r="L180" s="272">
        <f>IF(Encuestas!MC180="si",1,IF(Encuestas!MC180="no",0,""))</f>
        <v>0</v>
      </c>
      <c r="M180" s="272">
        <f>IF(Encuestas!MF180="si",1,IF(Encuestas!MF180="no",0,""))</f>
        <v>0</v>
      </c>
      <c r="N180" s="272">
        <f>IF(Encuestas!MI180="si",1,IF(Encuestas!MI180="no",0,""))</f>
        <v>0</v>
      </c>
      <c r="O180" s="272">
        <f>IF(Encuestas!ML180="si",1,IF(Encuestas!ML180="no",0,""))</f>
        <v>0</v>
      </c>
      <c r="P180" s="272">
        <f>IF(Encuestas!MO180="si",1,IF(Encuestas!MO180="no",0,""))</f>
        <v>0</v>
      </c>
    </row>
    <row r="181" spans="1:16" x14ac:dyDescent="0.25">
      <c r="A181" s="272">
        <f>Encuestas!A181</f>
        <v>111011022</v>
      </c>
      <c r="B181" s="272">
        <f>IF(Encuestas!KY181="si",1,IF(Encuestas!KY181="no",0,0))</f>
        <v>0</v>
      </c>
      <c r="C181" s="272">
        <f>IF(Encuestas!LB181="si",1,IF(Encuestas!LB181="no",0,""))</f>
        <v>0</v>
      </c>
      <c r="D181" s="272">
        <f>IF(Encuestas!LE181="si",1,IF(Encuestas!LE181="no",0,""))</f>
        <v>0</v>
      </c>
      <c r="E181" s="272">
        <f>IF(Encuestas!LH181="si",1,IF(Encuestas!LH181="no",0,""))</f>
        <v>0</v>
      </c>
      <c r="F181" s="272">
        <f>IF(Encuestas!LK181="si",1,IF(Encuestas!LK181="no",0,""))</f>
        <v>0</v>
      </c>
      <c r="G181" s="272">
        <f>IF(Encuestas!LN181="si",1,IF(Encuestas!LN181="no",0,""))</f>
        <v>1</v>
      </c>
      <c r="H181" s="272">
        <f>IF(Encuestas!LQ181="si",1,IF(Encuestas!LQ181="no",0,""))</f>
        <v>1</v>
      </c>
      <c r="I181" s="272">
        <f>IF(Encuestas!LT181="si",1,IF(Encuestas!LT181="no",0,""))</f>
        <v>1</v>
      </c>
      <c r="J181" s="272">
        <f>IF(Encuestas!LW181="si",1,IF(Encuestas!LW181="no",0,""))</f>
        <v>0</v>
      </c>
      <c r="K181" s="272">
        <f>IF(Encuestas!LZ181="si",1,IF(Encuestas!LZ181="no",0,""))</f>
        <v>0</v>
      </c>
      <c r="L181" s="272">
        <f>IF(Encuestas!MC181="si",1,IF(Encuestas!MC181="no",0,""))</f>
        <v>0</v>
      </c>
      <c r="M181" s="272">
        <f>IF(Encuestas!MF181="si",1,IF(Encuestas!MF181="no",0,""))</f>
        <v>0</v>
      </c>
      <c r="N181" s="272">
        <f>IF(Encuestas!MI181="si",1,IF(Encuestas!MI181="no",0,""))</f>
        <v>0</v>
      </c>
      <c r="O181" s="272">
        <f>IF(Encuestas!ML181="si",1,IF(Encuestas!ML181="no",0,""))</f>
        <v>0</v>
      </c>
      <c r="P181" s="272">
        <f>IF(Encuestas!MO181="si",1,IF(Encuestas!MO181="no",0,""))</f>
        <v>0</v>
      </c>
    </row>
    <row r="182" spans="1:16" x14ac:dyDescent="0.25">
      <c r="A182" s="272">
        <f>Encuestas!A182</f>
        <v>111010747</v>
      </c>
      <c r="B182" s="272">
        <f>IF(Encuestas!KY182="si",1,IF(Encuestas!KY182="no",0,0))</f>
        <v>0</v>
      </c>
      <c r="C182" s="272">
        <f>IF(Encuestas!LB182="si",1,IF(Encuestas!LB182="no",0,""))</f>
        <v>0</v>
      </c>
      <c r="D182" s="272">
        <f>IF(Encuestas!LE182="si",1,IF(Encuestas!LE182="no",0,""))</f>
        <v>0</v>
      </c>
      <c r="E182" s="272">
        <f>IF(Encuestas!LH182="si",1,IF(Encuestas!LH182="no",0,""))</f>
        <v>0</v>
      </c>
      <c r="F182" s="272">
        <f>IF(Encuestas!LK182="si",1,IF(Encuestas!LK182="no",0,""))</f>
        <v>0</v>
      </c>
      <c r="G182" s="272">
        <f>IF(Encuestas!LN182="si",1,IF(Encuestas!LN182="no",0,""))</f>
        <v>0</v>
      </c>
      <c r="H182" s="272">
        <f>IF(Encuestas!LQ182="si",1,IF(Encuestas!LQ182="no",0,""))</f>
        <v>0</v>
      </c>
      <c r="I182" s="272">
        <f>IF(Encuestas!LT182="si",1,IF(Encuestas!LT182="no",0,""))</f>
        <v>0</v>
      </c>
      <c r="J182" s="272">
        <f>IF(Encuestas!LW182="si",1,IF(Encuestas!LW182="no",0,""))</f>
        <v>0</v>
      </c>
      <c r="K182" s="272">
        <f>IF(Encuestas!LZ182="si",1,IF(Encuestas!LZ182="no",0,""))</f>
        <v>0</v>
      </c>
      <c r="L182" s="272">
        <f>IF(Encuestas!MC182="si",1,IF(Encuestas!MC182="no",0,""))</f>
        <v>0</v>
      </c>
      <c r="M182" s="272">
        <f>IF(Encuestas!MF182="si",1,IF(Encuestas!MF182="no",0,""))</f>
        <v>0</v>
      </c>
      <c r="N182" s="272">
        <f>IF(Encuestas!MI182="si",1,IF(Encuestas!MI182="no",0,""))</f>
        <v>0</v>
      </c>
      <c r="O182" s="272">
        <f>IF(Encuestas!ML182="si",1,IF(Encuestas!ML182="no",0,""))</f>
        <v>0</v>
      </c>
      <c r="P182" s="272">
        <f>IF(Encuestas!MO182="si",1,IF(Encuestas!MO182="no",0,""))</f>
        <v>0</v>
      </c>
    </row>
    <row r="183" spans="1:16" x14ac:dyDescent="0.25">
      <c r="A183" s="272">
        <f>Encuestas!A183</f>
        <v>111010909</v>
      </c>
      <c r="B183" s="272">
        <f>IF(Encuestas!KY183="si",1,IF(Encuestas!KY183="no",0,0))</f>
        <v>1</v>
      </c>
      <c r="C183" s="272">
        <f>IF(Encuestas!LB183="si",1,IF(Encuestas!LB183="no",0,""))</f>
        <v>0</v>
      </c>
      <c r="D183" s="272">
        <f>IF(Encuestas!LE183="si",1,IF(Encuestas!LE183="no",0,""))</f>
        <v>0</v>
      </c>
      <c r="E183" s="272">
        <f>IF(Encuestas!LH183="si",1,IF(Encuestas!LH183="no",0,""))</f>
        <v>0</v>
      </c>
      <c r="F183" s="272">
        <f>IF(Encuestas!LK183="si",1,IF(Encuestas!LK183="no",0,""))</f>
        <v>0</v>
      </c>
      <c r="G183" s="272">
        <f>IF(Encuestas!LN183="si",1,IF(Encuestas!LN183="no",0,""))</f>
        <v>1</v>
      </c>
      <c r="H183" s="272">
        <f>IF(Encuestas!LQ183="si",1,IF(Encuestas!LQ183="no",0,""))</f>
        <v>0</v>
      </c>
      <c r="I183" s="272">
        <f>IF(Encuestas!LT183="si",1,IF(Encuestas!LT183="no",0,""))</f>
        <v>1</v>
      </c>
      <c r="J183" s="272">
        <f>IF(Encuestas!LW183="si",1,IF(Encuestas!LW183="no",0,""))</f>
        <v>0</v>
      </c>
      <c r="K183" s="272">
        <f>IF(Encuestas!LZ183="si",1,IF(Encuestas!LZ183="no",0,""))</f>
        <v>0</v>
      </c>
      <c r="L183" s="272">
        <f>IF(Encuestas!MC183="si",1,IF(Encuestas!MC183="no",0,""))</f>
        <v>0</v>
      </c>
      <c r="M183" s="272">
        <f>IF(Encuestas!MF183="si",1,IF(Encuestas!MF183="no",0,""))</f>
        <v>0</v>
      </c>
      <c r="N183" s="272">
        <f>IF(Encuestas!MI183="si",1,IF(Encuestas!MI183="no",0,""))</f>
        <v>0</v>
      </c>
      <c r="O183" s="272">
        <f>IF(Encuestas!ML183="si",1,IF(Encuestas!ML183="no",0,""))</f>
        <v>0</v>
      </c>
      <c r="P183" s="272">
        <f>IF(Encuestas!MO183="si",1,IF(Encuestas!MO183="no",0,""))</f>
        <v>0</v>
      </c>
    </row>
    <row r="184" spans="1:16" x14ac:dyDescent="0.25">
      <c r="A184" s="272">
        <f>Encuestas!A184</f>
        <v>111011125</v>
      </c>
      <c r="B184" s="272">
        <f>IF(Encuestas!KY184="si",1,IF(Encuestas!KY184="no",0,0))</f>
        <v>1</v>
      </c>
      <c r="C184" s="272">
        <f>IF(Encuestas!LB184="si",1,IF(Encuestas!LB184="no",0,""))</f>
        <v>1</v>
      </c>
      <c r="D184" s="272">
        <f>IF(Encuestas!LE184="si",1,IF(Encuestas!LE184="no",0,""))</f>
        <v>1</v>
      </c>
      <c r="E184" s="272">
        <f>IF(Encuestas!LH184="si",1,IF(Encuestas!LH184="no",0,""))</f>
        <v>1</v>
      </c>
      <c r="F184" s="272">
        <f>IF(Encuestas!LK184="si",1,IF(Encuestas!LK184="no",0,""))</f>
        <v>0</v>
      </c>
      <c r="G184" s="272">
        <f>IF(Encuestas!LN184="si",1,IF(Encuestas!LN184="no",0,""))</f>
        <v>1</v>
      </c>
      <c r="H184" s="272">
        <f>IF(Encuestas!LQ184="si",1,IF(Encuestas!LQ184="no",0,""))</f>
        <v>1</v>
      </c>
      <c r="I184" s="272">
        <f>IF(Encuestas!LT184="si",1,IF(Encuestas!LT184="no",0,""))</f>
        <v>0</v>
      </c>
      <c r="J184" s="272">
        <f>IF(Encuestas!LW184="si",1,IF(Encuestas!LW184="no",0,""))</f>
        <v>0</v>
      </c>
      <c r="K184" s="272">
        <f>IF(Encuestas!LZ184="si",1,IF(Encuestas!LZ184="no",0,""))</f>
        <v>0</v>
      </c>
      <c r="L184" s="272">
        <f>IF(Encuestas!MC184="si",1,IF(Encuestas!MC184="no",0,""))</f>
        <v>0</v>
      </c>
      <c r="M184" s="272">
        <f>IF(Encuestas!MF184="si",1,IF(Encuestas!MF184="no",0,""))</f>
        <v>0</v>
      </c>
      <c r="N184" s="272">
        <f>IF(Encuestas!MI184="si",1,IF(Encuestas!MI184="no",0,""))</f>
        <v>0</v>
      </c>
      <c r="O184" s="272">
        <f>IF(Encuestas!ML184="si",1,IF(Encuestas!ML184="no",0,""))</f>
        <v>0</v>
      </c>
      <c r="P184" s="272">
        <f>IF(Encuestas!MO184="si",1,IF(Encuestas!MO184="no",0,""))</f>
        <v>0</v>
      </c>
    </row>
    <row r="185" spans="1:16" x14ac:dyDescent="0.25">
      <c r="A185" s="272">
        <f>Encuestas!A185</f>
        <v>111010550</v>
      </c>
      <c r="B185" s="272">
        <f>IF(Encuestas!KY185="si",1,IF(Encuestas!KY185="no",0,0))</f>
        <v>1</v>
      </c>
      <c r="C185" s="272">
        <f>IF(Encuestas!LB185="si",1,IF(Encuestas!LB185="no",0,""))</f>
        <v>0</v>
      </c>
      <c r="D185" s="272">
        <f>IF(Encuestas!LE185="si",1,IF(Encuestas!LE185="no",0,""))</f>
        <v>0</v>
      </c>
      <c r="E185" s="272">
        <f>IF(Encuestas!LH185="si",1,IF(Encuestas!LH185="no",0,""))</f>
        <v>0</v>
      </c>
      <c r="F185" s="272">
        <f>IF(Encuestas!LK185="si",1,IF(Encuestas!LK185="no",0,""))</f>
        <v>0</v>
      </c>
      <c r="G185" s="272">
        <f>IF(Encuestas!LN185="si",1,IF(Encuestas!LN185="no",0,""))</f>
        <v>1</v>
      </c>
      <c r="H185" s="272">
        <f>IF(Encuestas!LQ185="si",1,IF(Encuestas!LQ185="no",0,""))</f>
        <v>1</v>
      </c>
      <c r="I185" s="272">
        <f>IF(Encuestas!LT185="si",1,IF(Encuestas!LT185="no",0,""))</f>
        <v>1</v>
      </c>
      <c r="J185" s="272">
        <f>IF(Encuestas!LW185="si",1,IF(Encuestas!LW185="no",0,""))</f>
        <v>0</v>
      </c>
      <c r="K185" s="272">
        <f>IF(Encuestas!LZ185="si",1,IF(Encuestas!LZ185="no",0,""))</f>
        <v>1</v>
      </c>
      <c r="L185" s="272">
        <f>IF(Encuestas!MC185="si",1,IF(Encuestas!MC185="no",0,""))</f>
        <v>1</v>
      </c>
      <c r="M185" s="272">
        <f>IF(Encuestas!MF185="si",1,IF(Encuestas!MF185="no",0,""))</f>
        <v>0</v>
      </c>
      <c r="N185" s="272">
        <f>IF(Encuestas!MI185="si",1,IF(Encuestas!MI185="no",0,""))</f>
        <v>0</v>
      </c>
      <c r="O185" s="272">
        <f>IF(Encuestas!ML185="si",1,IF(Encuestas!ML185="no",0,""))</f>
        <v>0</v>
      </c>
      <c r="P185" s="272">
        <f>IF(Encuestas!MO185="si",1,IF(Encuestas!MO185="no",0,""))</f>
        <v>0</v>
      </c>
    </row>
    <row r="186" spans="1:16" x14ac:dyDescent="0.25">
      <c r="A186" s="272">
        <f>Encuestas!A186</f>
        <v>111010512</v>
      </c>
      <c r="B186" s="272">
        <f>IF(Encuestas!KY186="si",1,IF(Encuestas!KY186="no",0,0))</f>
        <v>1</v>
      </c>
      <c r="C186" s="272">
        <f>IF(Encuestas!LB186="si",1,IF(Encuestas!LB186="no",0,""))</f>
        <v>0</v>
      </c>
      <c r="D186" s="272">
        <f>IF(Encuestas!LE186="si",1,IF(Encuestas!LE186="no",0,""))</f>
        <v>0</v>
      </c>
      <c r="E186" s="272">
        <f>IF(Encuestas!LH186="si",1,IF(Encuestas!LH186="no",0,""))</f>
        <v>0</v>
      </c>
      <c r="F186" s="272">
        <f>IF(Encuestas!LK186="si",1,IF(Encuestas!LK186="no",0,""))</f>
        <v>0</v>
      </c>
      <c r="G186" s="272">
        <f>IF(Encuestas!LN186="si",1,IF(Encuestas!LN186="no",0,""))</f>
        <v>1</v>
      </c>
      <c r="H186" s="272">
        <f>IF(Encuestas!LQ186="si",1,IF(Encuestas!LQ186="no",0,""))</f>
        <v>1</v>
      </c>
      <c r="I186" s="272">
        <f>IF(Encuestas!LT186="si",1,IF(Encuestas!LT186="no",0,""))</f>
        <v>1</v>
      </c>
      <c r="J186" s="272">
        <f>IF(Encuestas!LW186="si",1,IF(Encuestas!LW186="no",0,""))</f>
        <v>1</v>
      </c>
      <c r="K186" s="272">
        <f>IF(Encuestas!LZ186="si",1,IF(Encuestas!LZ186="no",0,""))</f>
        <v>1</v>
      </c>
      <c r="L186" s="272">
        <f>IF(Encuestas!MC186="si",1,IF(Encuestas!MC186="no",0,""))</f>
        <v>1</v>
      </c>
      <c r="M186" s="272">
        <f>IF(Encuestas!MF186="si",1,IF(Encuestas!MF186="no",0,""))</f>
        <v>1</v>
      </c>
      <c r="N186" s="272">
        <f>IF(Encuestas!MI186="si",1,IF(Encuestas!MI186="no",0,""))</f>
        <v>0</v>
      </c>
      <c r="O186" s="272">
        <f>IF(Encuestas!ML186="si",1,IF(Encuestas!ML186="no",0,""))</f>
        <v>0</v>
      </c>
      <c r="P186" s="272">
        <f>IF(Encuestas!MO186="si",1,IF(Encuestas!MO186="no",0,""))</f>
        <v>0</v>
      </c>
    </row>
    <row r="187" spans="1:16" x14ac:dyDescent="0.25">
      <c r="A187" s="272">
        <f>Encuestas!A187</f>
        <v>111010148</v>
      </c>
      <c r="B187" s="272">
        <f>IF(Encuestas!KY187="si",1,IF(Encuestas!KY187="no",0,0))</f>
        <v>1</v>
      </c>
      <c r="C187" s="272">
        <f>IF(Encuestas!LB187="si",1,IF(Encuestas!LB187="no",0,""))</f>
        <v>0</v>
      </c>
      <c r="D187" s="272">
        <f>IF(Encuestas!LE187="si",1,IF(Encuestas!LE187="no",0,""))</f>
        <v>0</v>
      </c>
      <c r="E187" s="272">
        <f>IF(Encuestas!LH187="si",1,IF(Encuestas!LH187="no",0,""))</f>
        <v>0</v>
      </c>
      <c r="F187" s="272">
        <f>IF(Encuestas!LK187="si",1,IF(Encuestas!LK187="no",0,""))</f>
        <v>0</v>
      </c>
      <c r="G187" s="272">
        <f>IF(Encuestas!LN187="si",1,IF(Encuestas!LN187="no",0,""))</f>
        <v>1</v>
      </c>
      <c r="H187" s="272">
        <f>IF(Encuestas!LQ187="si",1,IF(Encuestas!LQ187="no",0,""))</f>
        <v>0</v>
      </c>
      <c r="I187" s="272">
        <f>IF(Encuestas!LT187="si",1,IF(Encuestas!LT187="no",0,""))</f>
        <v>0</v>
      </c>
      <c r="J187" s="272">
        <f>IF(Encuestas!LW187="si",1,IF(Encuestas!LW187="no",0,""))</f>
        <v>0</v>
      </c>
      <c r="K187" s="272">
        <f>IF(Encuestas!LZ187="si",1,IF(Encuestas!LZ187="no",0,""))</f>
        <v>0</v>
      </c>
      <c r="L187" s="272">
        <f>IF(Encuestas!MC187="si",1,IF(Encuestas!MC187="no",0,""))</f>
        <v>0</v>
      </c>
      <c r="M187" s="272">
        <f>IF(Encuestas!MF187="si",1,IF(Encuestas!MF187="no",0,""))</f>
        <v>0</v>
      </c>
      <c r="N187" s="272">
        <f>IF(Encuestas!MI187="si",1,IF(Encuestas!MI187="no",0,""))</f>
        <v>0</v>
      </c>
      <c r="O187" s="272">
        <f>IF(Encuestas!ML187="si",1,IF(Encuestas!ML187="no",0,""))</f>
        <v>0</v>
      </c>
      <c r="P187" s="272">
        <f>IF(Encuestas!MO187="si",1,IF(Encuestas!MO187="no",0,""))</f>
        <v>0</v>
      </c>
    </row>
    <row r="188" spans="1:16" x14ac:dyDescent="0.25">
      <c r="A188" s="272">
        <f>Encuestas!A188</f>
        <v>111010236</v>
      </c>
      <c r="B188" s="272">
        <f>IF(Encuestas!KY188="si",1,IF(Encuestas!KY188="no",0,0))</f>
        <v>0</v>
      </c>
      <c r="C188" s="272">
        <f>IF(Encuestas!LB188="si",1,IF(Encuestas!LB188="no",0,""))</f>
        <v>0</v>
      </c>
      <c r="D188" s="272">
        <f>IF(Encuestas!LE188="si",1,IF(Encuestas!LE188="no",0,""))</f>
        <v>0</v>
      </c>
      <c r="E188" s="272">
        <f>IF(Encuestas!LH188="si",1,IF(Encuestas!LH188="no",0,""))</f>
        <v>0</v>
      </c>
      <c r="F188" s="272">
        <f>IF(Encuestas!LK188="si",1,IF(Encuestas!LK188="no",0,""))</f>
        <v>0</v>
      </c>
      <c r="G188" s="272">
        <f>IF(Encuestas!LN188="si",1,IF(Encuestas!LN188="no",0,""))</f>
        <v>1</v>
      </c>
      <c r="H188" s="272">
        <f>IF(Encuestas!LQ188="si",1,IF(Encuestas!LQ188="no",0,""))</f>
        <v>1</v>
      </c>
      <c r="I188" s="272">
        <f>IF(Encuestas!LT188="si",1,IF(Encuestas!LT188="no",0,""))</f>
        <v>1</v>
      </c>
      <c r="J188" s="272">
        <f>IF(Encuestas!LW188="si",1,IF(Encuestas!LW188="no",0,""))</f>
        <v>0</v>
      </c>
      <c r="K188" s="272">
        <f>IF(Encuestas!LZ188="si",1,IF(Encuestas!LZ188="no",0,""))</f>
        <v>0</v>
      </c>
      <c r="L188" s="272">
        <f>IF(Encuestas!MC188="si",1,IF(Encuestas!MC188="no",0,""))</f>
        <v>0</v>
      </c>
      <c r="M188" s="272">
        <f>IF(Encuestas!MF188="si",1,IF(Encuestas!MF188="no",0,""))</f>
        <v>0</v>
      </c>
      <c r="N188" s="272">
        <f>IF(Encuestas!MI188="si",1,IF(Encuestas!MI188="no",0,""))</f>
        <v>0</v>
      </c>
      <c r="O188" s="272">
        <f>IF(Encuestas!ML188="si",1,IF(Encuestas!ML188="no",0,""))</f>
        <v>0</v>
      </c>
      <c r="P188" s="272">
        <f>IF(Encuestas!MO188="si",1,IF(Encuestas!MO188="no",0,""))</f>
        <v>0</v>
      </c>
    </row>
    <row r="189" spans="1:16" x14ac:dyDescent="0.25">
      <c r="A189" s="272">
        <f>Encuestas!A189</f>
        <v>111011083</v>
      </c>
      <c r="B189" s="272">
        <f>IF(Encuestas!KY189="si",1,IF(Encuestas!KY189="no",0,0))</f>
        <v>1</v>
      </c>
      <c r="C189" s="272">
        <f>IF(Encuestas!LB189="si",1,IF(Encuestas!LB189="no",0,""))</f>
        <v>0</v>
      </c>
      <c r="D189" s="272">
        <f>IF(Encuestas!LE189="si",1,IF(Encuestas!LE189="no",0,""))</f>
        <v>0</v>
      </c>
      <c r="E189" s="272">
        <f>IF(Encuestas!LH189="si",1,IF(Encuestas!LH189="no",0,""))</f>
        <v>0</v>
      </c>
      <c r="F189" s="272">
        <f>IF(Encuestas!LK189="si",1,IF(Encuestas!LK189="no",0,""))</f>
        <v>0</v>
      </c>
      <c r="G189" s="272">
        <f>IF(Encuestas!LN189="si",1,IF(Encuestas!LN189="no",0,""))</f>
        <v>1</v>
      </c>
      <c r="H189" s="272">
        <f>IF(Encuestas!LQ189="si",1,IF(Encuestas!LQ189="no",0,""))</f>
        <v>1</v>
      </c>
      <c r="I189" s="272">
        <f>IF(Encuestas!LT189="si",1,IF(Encuestas!LT189="no",0,""))</f>
        <v>0</v>
      </c>
      <c r="J189" s="272">
        <f>IF(Encuestas!LW189="si",1,IF(Encuestas!LW189="no",0,""))</f>
        <v>0</v>
      </c>
      <c r="K189" s="272">
        <f>IF(Encuestas!LZ189="si",1,IF(Encuestas!LZ189="no",0,""))</f>
        <v>0</v>
      </c>
      <c r="L189" s="272">
        <f>IF(Encuestas!MC189="si",1,IF(Encuestas!MC189="no",0,""))</f>
        <v>0</v>
      </c>
      <c r="M189" s="272">
        <f>IF(Encuestas!MF189="si",1,IF(Encuestas!MF189="no",0,""))</f>
        <v>0</v>
      </c>
      <c r="N189" s="272">
        <f>IF(Encuestas!MI189="si",1,IF(Encuestas!MI189="no",0,""))</f>
        <v>0</v>
      </c>
      <c r="O189" s="272">
        <f>IF(Encuestas!ML189="si",1,IF(Encuestas!ML189="no",0,""))</f>
        <v>0</v>
      </c>
      <c r="P189" s="272">
        <f>IF(Encuestas!MO189="si",1,IF(Encuestas!MO189="no",0,""))</f>
        <v>0</v>
      </c>
    </row>
    <row r="190" spans="1:16" x14ac:dyDescent="0.25">
      <c r="A190" s="272">
        <f>Encuestas!A190</f>
        <v>114020459</v>
      </c>
      <c r="B190" s="272">
        <f>IF(Encuestas!KY190="si",1,IF(Encuestas!KY190="no",0,0))</f>
        <v>0</v>
      </c>
      <c r="C190" s="272">
        <f>IF(Encuestas!LB190="si",1,IF(Encuestas!LB190="no",0,""))</f>
        <v>0</v>
      </c>
      <c r="D190" s="272">
        <f>IF(Encuestas!LE190="si",1,IF(Encuestas!LE190="no",0,""))</f>
        <v>0</v>
      </c>
      <c r="E190" s="272">
        <f>IF(Encuestas!LH190="si",1,IF(Encuestas!LH190="no",0,""))</f>
        <v>0</v>
      </c>
      <c r="F190" s="272">
        <f>IF(Encuestas!LK190="si",1,IF(Encuestas!LK190="no",0,""))</f>
        <v>0</v>
      </c>
      <c r="G190" s="272">
        <f>IF(Encuestas!LN190="si",1,IF(Encuestas!LN190="no",0,""))</f>
        <v>0</v>
      </c>
      <c r="H190" s="272">
        <f>IF(Encuestas!LQ190="si",1,IF(Encuestas!LQ190="no",0,""))</f>
        <v>0</v>
      </c>
      <c r="I190" s="272">
        <f>IF(Encuestas!LT190="si",1,IF(Encuestas!LT190="no",0,""))</f>
        <v>0</v>
      </c>
      <c r="J190" s="272">
        <f>IF(Encuestas!LW190="si",1,IF(Encuestas!LW190="no",0,""))</f>
        <v>0</v>
      </c>
      <c r="K190" s="272">
        <f>IF(Encuestas!LZ190="si",1,IF(Encuestas!LZ190="no",0,""))</f>
        <v>0</v>
      </c>
      <c r="L190" s="272">
        <f>IF(Encuestas!MC190="si",1,IF(Encuestas!MC190="no",0,""))</f>
        <v>0</v>
      </c>
      <c r="M190" s="272">
        <f>IF(Encuestas!MF190="si",1,IF(Encuestas!MF190="no",0,""))</f>
        <v>0</v>
      </c>
      <c r="N190" s="272">
        <f>IF(Encuestas!MI190="si",1,IF(Encuestas!MI190="no",0,""))</f>
        <v>0</v>
      </c>
      <c r="O190" s="272">
        <f>IF(Encuestas!ML190="si",1,IF(Encuestas!ML190="no",0,""))</f>
        <v>0</v>
      </c>
      <c r="P190" s="272">
        <f>IF(Encuestas!MO190="si",1,IF(Encuestas!MO190="no",0,""))</f>
        <v>0</v>
      </c>
    </row>
    <row r="191" spans="1:16" x14ac:dyDescent="0.25">
      <c r="A191" s="272">
        <f>Encuestas!A191</f>
        <v>114020054</v>
      </c>
      <c r="B191" s="272">
        <f>IF(Encuestas!KY191="si",1,IF(Encuestas!KY191="no",0,0))</f>
        <v>0</v>
      </c>
      <c r="C191" s="272">
        <f>IF(Encuestas!LB191="si",1,IF(Encuestas!LB191="no",0,""))</f>
        <v>0</v>
      </c>
      <c r="D191" s="272">
        <f>IF(Encuestas!LE191="si",1,IF(Encuestas!LE191="no",0,""))</f>
        <v>0</v>
      </c>
      <c r="E191" s="272">
        <f>IF(Encuestas!LH191="si",1,IF(Encuestas!LH191="no",0,""))</f>
        <v>0</v>
      </c>
      <c r="F191" s="272">
        <f>IF(Encuestas!LK191="si",1,IF(Encuestas!LK191="no",0,""))</f>
        <v>0</v>
      </c>
      <c r="G191" s="272">
        <f>IF(Encuestas!LN191="si",1,IF(Encuestas!LN191="no",0,""))</f>
        <v>1</v>
      </c>
      <c r="H191" s="272">
        <f>IF(Encuestas!LQ191="si",1,IF(Encuestas!LQ191="no",0,""))</f>
        <v>1</v>
      </c>
      <c r="I191" s="272">
        <f>IF(Encuestas!LT191="si",1,IF(Encuestas!LT191="no",0,""))</f>
        <v>1</v>
      </c>
      <c r="J191" s="272">
        <f>IF(Encuestas!LW191="si",1,IF(Encuestas!LW191="no",0,""))</f>
        <v>0</v>
      </c>
      <c r="K191" s="272">
        <f>IF(Encuestas!LZ191="si",1,IF(Encuestas!LZ191="no",0,""))</f>
        <v>1</v>
      </c>
      <c r="L191" s="272">
        <f>IF(Encuestas!MC191="si",1,IF(Encuestas!MC191="no",0,""))</f>
        <v>0</v>
      </c>
      <c r="M191" s="272">
        <f>IF(Encuestas!MF191="si",1,IF(Encuestas!MF191="no",0,""))</f>
        <v>0</v>
      </c>
      <c r="N191" s="272">
        <f>IF(Encuestas!MI191="si",1,IF(Encuestas!MI191="no",0,""))</f>
        <v>0</v>
      </c>
      <c r="O191" s="272">
        <f>IF(Encuestas!ML191="si",1,IF(Encuestas!ML191="no",0,""))</f>
        <v>0</v>
      </c>
      <c r="P191" s="272">
        <f>IF(Encuestas!MO191="si",1,IF(Encuestas!MO191="no",0,""))</f>
        <v>0</v>
      </c>
    </row>
    <row r="192" spans="1:16" x14ac:dyDescent="0.25">
      <c r="A192" s="272">
        <f>Encuestas!A192</f>
        <v>114020318</v>
      </c>
      <c r="B192" s="272">
        <f>IF(Encuestas!KY192="si",1,IF(Encuestas!KY192="no",0,0))</f>
        <v>0</v>
      </c>
      <c r="C192" s="272">
        <f>IF(Encuestas!LB192="si",1,IF(Encuestas!LB192="no",0,""))</f>
        <v>0</v>
      </c>
      <c r="D192" s="272">
        <f>IF(Encuestas!LE192="si",1,IF(Encuestas!LE192="no",0,""))</f>
        <v>0</v>
      </c>
      <c r="E192" s="272">
        <f>IF(Encuestas!LH192="si",1,IF(Encuestas!LH192="no",0,""))</f>
        <v>0</v>
      </c>
      <c r="F192" s="272">
        <f>IF(Encuestas!LK192="si",1,IF(Encuestas!LK192="no",0,""))</f>
        <v>0</v>
      </c>
      <c r="G192" s="272">
        <f>IF(Encuestas!LN192="si",1,IF(Encuestas!LN192="no",0,""))</f>
        <v>1</v>
      </c>
      <c r="H192" s="272">
        <f>IF(Encuestas!LQ192="si",1,IF(Encuestas!LQ192="no",0,""))</f>
        <v>1</v>
      </c>
      <c r="I192" s="272">
        <f>IF(Encuestas!LT192="si",1,IF(Encuestas!LT192="no",0,""))</f>
        <v>1</v>
      </c>
      <c r="J192" s="272">
        <f>IF(Encuestas!LW192="si",1,IF(Encuestas!LW192="no",0,""))</f>
        <v>0</v>
      </c>
      <c r="K192" s="272">
        <f>IF(Encuestas!LZ192="si",1,IF(Encuestas!LZ192="no",0,""))</f>
        <v>0</v>
      </c>
      <c r="L192" s="272">
        <f>IF(Encuestas!MC192="si",1,IF(Encuestas!MC192="no",0,""))</f>
        <v>0</v>
      </c>
      <c r="M192" s="272">
        <f>IF(Encuestas!MF192="si",1,IF(Encuestas!MF192="no",0,""))</f>
        <v>0</v>
      </c>
      <c r="N192" s="272">
        <f>IF(Encuestas!MI192="si",1,IF(Encuestas!MI192="no",0,""))</f>
        <v>0</v>
      </c>
      <c r="O192" s="272">
        <f>IF(Encuestas!ML192="si",1,IF(Encuestas!ML192="no",0,""))</f>
        <v>0</v>
      </c>
      <c r="P192" s="272">
        <f>IF(Encuestas!MO192="si",1,IF(Encuestas!MO192="no",0,""))</f>
        <v>0</v>
      </c>
    </row>
    <row r="193" spans="1:16" x14ac:dyDescent="0.25">
      <c r="A193" s="272">
        <f>Encuestas!A193</f>
        <v>111010881</v>
      </c>
      <c r="B193" s="272">
        <f>IF(Encuestas!KY193="si",1,IF(Encuestas!KY193="no",0,0))</f>
        <v>0</v>
      </c>
      <c r="C193" s="272">
        <f>IF(Encuestas!LB193="si",1,IF(Encuestas!LB193="no",0,""))</f>
        <v>0</v>
      </c>
      <c r="D193" s="272">
        <f>IF(Encuestas!LE193="si",1,IF(Encuestas!LE193="no",0,""))</f>
        <v>0</v>
      </c>
      <c r="E193" s="272">
        <f>IF(Encuestas!LH193="si",1,IF(Encuestas!LH193="no",0,""))</f>
        <v>0</v>
      </c>
      <c r="F193" s="272">
        <f>IF(Encuestas!LK193="si",1,IF(Encuestas!LK193="no",0,""))</f>
        <v>0</v>
      </c>
      <c r="G193" s="272">
        <f>IF(Encuestas!LN193="si",1,IF(Encuestas!LN193="no",0,""))</f>
        <v>0</v>
      </c>
      <c r="H193" s="272">
        <f>IF(Encuestas!LQ193="si",1,IF(Encuestas!LQ193="no",0,""))</f>
        <v>0</v>
      </c>
      <c r="I193" s="272">
        <f>IF(Encuestas!LT193="si",1,IF(Encuestas!LT193="no",0,""))</f>
        <v>0</v>
      </c>
      <c r="J193" s="272">
        <f>IF(Encuestas!LW193="si",1,IF(Encuestas!LW193="no",0,""))</f>
        <v>0</v>
      </c>
      <c r="K193" s="272">
        <f>IF(Encuestas!LZ193="si",1,IF(Encuestas!LZ193="no",0,""))</f>
        <v>0</v>
      </c>
      <c r="L193" s="272">
        <f>IF(Encuestas!MC193="si",1,IF(Encuestas!MC193="no",0,""))</f>
        <v>0</v>
      </c>
      <c r="M193" s="272">
        <f>IF(Encuestas!MF193="si",1,IF(Encuestas!MF193="no",0,""))</f>
        <v>0</v>
      </c>
      <c r="N193" s="272">
        <f>IF(Encuestas!MI193="si",1,IF(Encuestas!MI193="no",0,""))</f>
        <v>0</v>
      </c>
      <c r="O193" s="272">
        <f>IF(Encuestas!ML193="si",1,IF(Encuestas!ML193="no",0,""))</f>
        <v>0</v>
      </c>
      <c r="P193" s="272">
        <f>IF(Encuestas!MO193="si",1,IF(Encuestas!MO193="no",0,""))</f>
        <v>0</v>
      </c>
    </row>
    <row r="194" spans="1:16" x14ac:dyDescent="0.25">
      <c r="A194" s="272">
        <f>Encuestas!A194</f>
        <v>111011241</v>
      </c>
      <c r="B194" s="272">
        <f>IF(Encuestas!KY194="si",1,IF(Encuestas!KY194="no",0,0))</f>
        <v>1</v>
      </c>
      <c r="C194" s="272">
        <f>IF(Encuestas!LB194="si",1,IF(Encuestas!LB194="no",0,""))</f>
        <v>1</v>
      </c>
      <c r="D194" s="272">
        <f>IF(Encuestas!LE194="si",1,IF(Encuestas!LE194="no",0,""))</f>
        <v>0</v>
      </c>
      <c r="E194" s="272">
        <f>IF(Encuestas!LH194="si",1,IF(Encuestas!LH194="no",0,""))</f>
        <v>1</v>
      </c>
      <c r="F194" s="272">
        <f>IF(Encuestas!LK194="si",1,IF(Encuestas!LK194="no",0,""))</f>
        <v>1</v>
      </c>
      <c r="G194" s="272">
        <f>IF(Encuestas!LN194="si",1,IF(Encuestas!LN194="no",0,""))</f>
        <v>1</v>
      </c>
      <c r="H194" s="272">
        <f>IF(Encuestas!LQ194="si",1,IF(Encuestas!LQ194="no",0,""))</f>
        <v>1</v>
      </c>
      <c r="I194" s="272">
        <f>IF(Encuestas!LT194="si",1,IF(Encuestas!LT194="no",0,""))</f>
        <v>1</v>
      </c>
      <c r="J194" s="272">
        <f>IF(Encuestas!LW194="si",1,IF(Encuestas!LW194="no",0,""))</f>
        <v>0</v>
      </c>
      <c r="K194" s="272">
        <f>IF(Encuestas!LZ194="si",1,IF(Encuestas!LZ194="no",0,""))</f>
        <v>0</v>
      </c>
      <c r="L194" s="272">
        <f>IF(Encuestas!MC194="si",1,IF(Encuestas!MC194="no",0,""))</f>
        <v>0</v>
      </c>
      <c r="M194" s="272">
        <f>IF(Encuestas!MF194="si",1,IF(Encuestas!MF194="no",0,""))</f>
        <v>0</v>
      </c>
      <c r="N194" s="272">
        <f>IF(Encuestas!MI194="si",1,IF(Encuestas!MI194="no",0,""))</f>
        <v>0</v>
      </c>
      <c r="O194" s="272">
        <f>IF(Encuestas!ML194="si",1,IF(Encuestas!ML194="no",0,""))</f>
        <v>0</v>
      </c>
      <c r="P194" s="272">
        <f>IF(Encuestas!MO194="si",1,IF(Encuestas!MO194="no",0,""))</f>
        <v>0</v>
      </c>
    </row>
    <row r="195" spans="1:16" x14ac:dyDescent="0.25">
      <c r="A195" s="272">
        <f>Encuestas!A195</f>
        <v>111010398</v>
      </c>
      <c r="B195" s="272">
        <f>IF(Encuestas!KY195="si",1,IF(Encuestas!KY195="no",0,0))</f>
        <v>0</v>
      </c>
      <c r="C195" s="272">
        <f>IF(Encuestas!LB195="si",1,IF(Encuestas!LB195="no",0,""))</f>
        <v>0</v>
      </c>
      <c r="D195" s="272">
        <f>IF(Encuestas!LE195="si",1,IF(Encuestas!LE195="no",0,""))</f>
        <v>0</v>
      </c>
      <c r="E195" s="272">
        <f>IF(Encuestas!LH195="si",1,IF(Encuestas!LH195="no",0,""))</f>
        <v>0</v>
      </c>
      <c r="F195" s="272">
        <f>IF(Encuestas!LK195="si",1,IF(Encuestas!LK195="no",0,""))</f>
        <v>0</v>
      </c>
      <c r="G195" s="272">
        <f>IF(Encuestas!LN195="si",1,IF(Encuestas!LN195="no",0,""))</f>
        <v>0</v>
      </c>
      <c r="H195" s="272">
        <f>IF(Encuestas!LQ195="si",1,IF(Encuestas!LQ195="no",0,""))</f>
        <v>0</v>
      </c>
      <c r="I195" s="272">
        <f>IF(Encuestas!LT195="si",1,IF(Encuestas!LT195="no",0,""))</f>
        <v>0</v>
      </c>
      <c r="J195" s="272">
        <f>IF(Encuestas!LW195="si",1,IF(Encuestas!LW195="no",0,""))</f>
        <v>0</v>
      </c>
      <c r="K195" s="272">
        <f>IF(Encuestas!LZ195="si",1,IF(Encuestas!LZ195="no",0,""))</f>
        <v>0</v>
      </c>
      <c r="L195" s="272">
        <f>IF(Encuestas!MC195="si",1,IF(Encuestas!MC195="no",0,""))</f>
        <v>0</v>
      </c>
      <c r="M195" s="272">
        <f>IF(Encuestas!MF195="si",1,IF(Encuestas!MF195="no",0,""))</f>
        <v>0</v>
      </c>
      <c r="N195" s="272">
        <f>IF(Encuestas!MI195="si",1,IF(Encuestas!MI195="no",0,""))</f>
        <v>0</v>
      </c>
      <c r="O195" s="272">
        <f>IF(Encuestas!ML195="si",1,IF(Encuestas!ML195="no",0,""))</f>
        <v>0</v>
      </c>
      <c r="P195" s="272">
        <f>IF(Encuestas!MO195="si",1,IF(Encuestas!MO195="no",0,""))</f>
        <v>0</v>
      </c>
    </row>
    <row r="196" spans="1:16" x14ac:dyDescent="0.25">
      <c r="A196" s="272">
        <f>Encuestas!A196</f>
        <v>111011141</v>
      </c>
      <c r="B196" s="272">
        <f>IF(Encuestas!KY196="si",1,IF(Encuestas!KY196="no",0,0))</f>
        <v>0</v>
      </c>
      <c r="C196" s="272">
        <f>IF(Encuestas!LB196="si",1,IF(Encuestas!LB196="no",0,""))</f>
        <v>0</v>
      </c>
      <c r="D196" s="272">
        <f>IF(Encuestas!LE196="si",1,IF(Encuestas!LE196="no",0,""))</f>
        <v>0</v>
      </c>
      <c r="E196" s="272">
        <f>IF(Encuestas!LH196="si",1,IF(Encuestas!LH196="no",0,""))</f>
        <v>0</v>
      </c>
      <c r="F196" s="272">
        <f>IF(Encuestas!LK196="si",1,IF(Encuestas!LK196="no",0,""))</f>
        <v>0</v>
      </c>
      <c r="G196" s="272">
        <f>IF(Encuestas!LN196="si",1,IF(Encuestas!LN196="no",0,""))</f>
        <v>1</v>
      </c>
      <c r="H196" s="272">
        <f>IF(Encuestas!LQ196="si",1,IF(Encuestas!LQ196="no",0,""))</f>
        <v>1</v>
      </c>
      <c r="I196" s="272">
        <f>IF(Encuestas!LT196="si",1,IF(Encuestas!LT196="no",0,""))</f>
        <v>0</v>
      </c>
      <c r="J196" s="272">
        <f>IF(Encuestas!LW196="si",1,IF(Encuestas!LW196="no",0,""))</f>
        <v>0</v>
      </c>
      <c r="K196" s="272">
        <f>IF(Encuestas!LZ196="si",1,IF(Encuestas!LZ196="no",0,""))</f>
        <v>0</v>
      </c>
      <c r="L196" s="272">
        <f>IF(Encuestas!MC196="si",1,IF(Encuestas!MC196="no",0,""))</f>
        <v>0</v>
      </c>
      <c r="M196" s="272">
        <f>IF(Encuestas!MF196="si",1,IF(Encuestas!MF196="no",0,""))</f>
        <v>0</v>
      </c>
      <c r="N196" s="272">
        <f>IF(Encuestas!MI196="si",1,IF(Encuestas!MI196="no",0,""))</f>
        <v>0</v>
      </c>
      <c r="O196" s="272">
        <f>IF(Encuestas!ML196="si",1,IF(Encuestas!ML196="no",0,""))</f>
        <v>0</v>
      </c>
      <c r="P196" s="272">
        <f>IF(Encuestas!MO196="si",1,IF(Encuestas!MO196="no",0,""))</f>
        <v>0</v>
      </c>
    </row>
    <row r="197" spans="1:16" x14ac:dyDescent="0.25">
      <c r="A197" s="272">
        <f>Encuestas!A197</f>
        <v>111011254</v>
      </c>
      <c r="B197" s="272">
        <f>IF(Encuestas!KY197="si",1,IF(Encuestas!KY197="no",0,0))</f>
        <v>0</v>
      </c>
      <c r="C197" s="272">
        <f>IF(Encuestas!LB197="si",1,IF(Encuestas!LB197="no",0,""))</f>
        <v>0</v>
      </c>
      <c r="D197" s="272">
        <f>IF(Encuestas!LE197="si",1,IF(Encuestas!LE197="no",0,""))</f>
        <v>0</v>
      </c>
      <c r="E197" s="272">
        <f>IF(Encuestas!LH197="si",1,IF(Encuestas!LH197="no",0,""))</f>
        <v>0</v>
      </c>
      <c r="F197" s="272">
        <f>IF(Encuestas!LK197="si",1,IF(Encuestas!LK197="no",0,""))</f>
        <v>0</v>
      </c>
      <c r="G197" s="272">
        <f>IF(Encuestas!LN197="si",1,IF(Encuestas!LN197="no",0,""))</f>
        <v>1</v>
      </c>
      <c r="H197" s="272">
        <f>IF(Encuestas!LQ197="si",1,IF(Encuestas!LQ197="no",0,""))</f>
        <v>1</v>
      </c>
      <c r="I197" s="272">
        <f>IF(Encuestas!LT197="si",1,IF(Encuestas!LT197="no",0,""))</f>
        <v>1</v>
      </c>
      <c r="J197" s="272">
        <f>IF(Encuestas!LW197="si",1,IF(Encuestas!LW197="no",0,""))</f>
        <v>0</v>
      </c>
      <c r="K197" s="272">
        <f>IF(Encuestas!LZ197="si",1,IF(Encuestas!LZ197="no",0,""))</f>
        <v>0</v>
      </c>
      <c r="L197" s="272">
        <f>IF(Encuestas!MC197="si",1,IF(Encuestas!MC197="no",0,""))</f>
        <v>0</v>
      </c>
      <c r="M197" s="272">
        <f>IF(Encuestas!MF197="si",1,IF(Encuestas!MF197="no",0,""))</f>
        <v>0</v>
      </c>
      <c r="N197" s="272">
        <f>IF(Encuestas!MI197="si",1,IF(Encuestas!MI197="no",0,""))</f>
        <v>0</v>
      </c>
      <c r="O197" s="272">
        <f>IF(Encuestas!ML197="si",1,IF(Encuestas!ML197="no",0,""))</f>
        <v>0</v>
      </c>
      <c r="P197" s="272">
        <f>IF(Encuestas!MO197="si",1,IF(Encuestas!MO197="no",0,""))</f>
        <v>0</v>
      </c>
    </row>
    <row r="198" spans="1:16" x14ac:dyDescent="0.25">
      <c r="A198" s="272">
        <f>Encuestas!A198</f>
        <v>111012050</v>
      </c>
      <c r="B198" s="272">
        <f>IF(Encuestas!KY198="si",1,IF(Encuestas!KY198="no",0,0))</f>
        <v>0</v>
      </c>
      <c r="C198" s="272">
        <f>IF(Encuestas!LB198="si",1,IF(Encuestas!LB198="no",0,""))</f>
        <v>0</v>
      </c>
      <c r="D198" s="272">
        <f>IF(Encuestas!LE198="si",1,IF(Encuestas!LE198="no",0,""))</f>
        <v>0</v>
      </c>
      <c r="E198" s="272">
        <f>IF(Encuestas!LH198="si",1,IF(Encuestas!LH198="no",0,""))</f>
        <v>0</v>
      </c>
      <c r="F198" s="272">
        <f>IF(Encuestas!LK198="si",1,IF(Encuestas!LK198="no",0,""))</f>
        <v>0</v>
      </c>
      <c r="G198" s="272">
        <f>IF(Encuestas!LN198="si",1,IF(Encuestas!LN198="no",0,""))</f>
        <v>0</v>
      </c>
      <c r="H198" s="272">
        <f>IF(Encuestas!LQ198="si",1,IF(Encuestas!LQ198="no",0,""))</f>
        <v>0</v>
      </c>
      <c r="I198" s="272">
        <f>IF(Encuestas!LT198="si",1,IF(Encuestas!LT198="no",0,""))</f>
        <v>0</v>
      </c>
      <c r="J198" s="272">
        <f>IF(Encuestas!LW198="si",1,IF(Encuestas!LW198="no",0,""))</f>
        <v>0</v>
      </c>
      <c r="K198" s="272">
        <f>IF(Encuestas!LZ198="si",1,IF(Encuestas!LZ198="no",0,""))</f>
        <v>0</v>
      </c>
      <c r="L198" s="272">
        <f>IF(Encuestas!MC198="si",1,IF(Encuestas!MC198="no",0,""))</f>
        <v>0</v>
      </c>
      <c r="M198" s="272">
        <f>IF(Encuestas!MF198="si",1,IF(Encuestas!MF198="no",0,""))</f>
        <v>0</v>
      </c>
      <c r="N198" s="272">
        <f>IF(Encuestas!MI198="si",1,IF(Encuestas!MI198="no",0,""))</f>
        <v>0</v>
      </c>
      <c r="O198" s="272">
        <f>IF(Encuestas!ML198="si",1,IF(Encuestas!ML198="no",0,""))</f>
        <v>0</v>
      </c>
      <c r="P198" s="272">
        <f>IF(Encuestas!MO198="si",1,IF(Encuestas!MO198="no",0,""))</f>
        <v>0</v>
      </c>
    </row>
    <row r="199" spans="1:16" x14ac:dyDescent="0.25">
      <c r="A199" s="272">
        <f>Encuestas!A199</f>
        <v>113030051</v>
      </c>
      <c r="B199" s="272">
        <f>IF(Encuestas!KY199="si",1,IF(Encuestas!KY199="no",0,0))</f>
        <v>1</v>
      </c>
      <c r="C199" s="272">
        <f>IF(Encuestas!LB199="si",1,IF(Encuestas!LB199="no",0,""))</f>
        <v>0</v>
      </c>
      <c r="D199" s="272">
        <f>IF(Encuestas!LE199="si",1,IF(Encuestas!LE199="no",0,""))</f>
        <v>1</v>
      </c>
      <c r="E199" s="272">
        <f>IF(Encuestas!LH199="si",1,IF(Encuestas!LH199="no",0,""))</f>
        <v>0</v>
      </c>
      <c r="F199" s="272">
        <f>IF(Encuestas!LK199="si",1,IF(Encuestas!LK199="no",0,""))</f>
        <v>0</v>
      </c>
      <c r="G199" s="272">
        <f>IF(Encuestas!LN199="si",1,IF(Encuestas!LN199="no",0,""))</f>
        <v>1</v>
      </c>
      <c r="H199" s="272">
        <f>IF(Encuestas!LQ199="si",1,IF(Encuestas!LQ199="no",0,""))</f>
        <v>1</v>
      </c>
      <c r="I199" s="272">
        <f>IF(Encuestas!LT199="si",1,IF(Encuestas!LT199="no",0,""))</f>
        <v>0</v>
      </c>
      <c r="J199" s="272">
        <f>IF(Encuestas!LW199="si",1,IF(Encuestas!LW199="no",0,""))</f>
        <v>0</v>
      </c>
      <c r="K199" s="272">
        <f>IF(Encuestas!LZ199="si",1,IF(Encuestas!LZ199="no",0,""))</f>
        <v>0</v>
      </c>
      <c r="L199" s="272">
        <f>IF(Encuestas!MC199="si",1,IF(Encuestas!MC199="no",0,""))</f>
        <v>0</v>
      </c>
      <c r="M199" s="272">
        <f>IF(Encuestas!MF199="si",1,IF(Encuestas!MF199="no",0,""))</f>
        <v>0</v>
      </c>
      <c r="N199" s="272">
        <f>IF(Encuestas!MI199="si",1,IF(Encuestas!MI199="no",0,""))</f>
        <v>0</v>
      </c>
      <c r="O199" s="272">
        <f>IF(Encuestas!ML199="si",1,IF(Encuestas!ML199="no",0,""))</f>
        <v>0</v>
      </c>
      <c r="P199" s="272">
        <f>IF(Encuestas!MO199="si",1,IF(Encuestas!MO199="no",0,""))</f>
        <v>0</v>
      </c>
    </row>
    <row r="200" spans="1:16" x14ac:dyDescent="0.25">
      <c r="A200" s="272">
        <f>Encuestas!A200</f>
        <v>113010284</v>
      </c>
      <c r="B200" s="272">
        <f>IF(Encuestas!KY200="si",1,IF(Encuestas!KY200="no",0,0))</f>
        <v>0</v>
      </c>
      <c r="C200" s="272">
        <f>IF(Encuestas!LB200="si",1,IF(Encuestas!LB200="no",0,""))</f>
        <v>0</v>
      </c>
      <c r="D200" s="272">
        <f>IF(Encuestas!LE200="si",1,IF(Encuestas!LE200="no",0,""))</f>
        <v>0</v>
      </c>
      <c r="E200" s="272">
        <f>IF(Encuestas!LH200="si",1,IF(Encuestas!LH200="no",0,""))</f>
        <v>0</v>
      </c>
      <c r="F200" s="272">
        <f>IF(Encuestas!LK200="si",1,IF(Encuestas!LK200="no",0,""))</f>
        <v>0</v>
      </c>
      <c r="G200" s="272">
        <f>IF(Encuestas!LN200="si",1,IF(Encuestas!LN200="no",0,""))</f>
        <v>1</v>
      </c>
      <c r="H200" s="272">
        <f>IF(Encuestas!LQ200="si",1,IF(Encuestas!LQ200="no",0,""))</f>
        <v>1</v>
      </c>
      <c r="I200" s="272">
        <f>IF(Encuestas!LT200="si",1,IF(Encuestas!LT200="no",0,""))</f>
        <v>0</v>
      </c>
      <c r="J200" s="272">
        <f>IF(Encuestas!LW200="si",1,IF(Encuestas!LW200="no",0,""))</f>
        <v>0</v>
      </c>
      <c r="K200" s="272">
        <f>IF(Encuestas!LZ200="si",1,IF(Encuestas!LZ200="no",0,""))</f>
        <v>0</v>
      </c>
      <c r="L200" s="272">
        <f>IF(Encuestas!MC200="si",1,IF(Encuestas!MC200="no",0,""))</f>
        <v>0</v>
      </c>
      <c r="M200" s="272">
        <f>IF(Encuestas!MF200="si",1,IF(Encuestas!MF200="no",0,""))</f>
        <v>0</v>
      </c>
      <c r="N200" s="272">
        <f>IF(Encuestas!MI200="si",1,IF(Encuestas!MI200="no",0,""))</f>
        <v>0</v>
      </c>
      <c r="O200" s="272">
        <f>IF(Encuestas!ML200="si",1,IF(Encuestas!ML200="no",0,""))</f>
        <v>0</v>
      </c>
      <c r="P200" s="272">
        <f>IF(Encuestas!MO200="si",1,IF(Encuestas!MO200="no",0,""))</f>
        <v>0</v>
      </c>
    </row>
    <row r="201" spans="1:16" x14ac:dyDescent="0.25">
      <c r="A201" s="272">
        <f>Encuestas!A201</f>
        <v>113010264</v>
      </c>
      <c r="B201" s="272">
        <f>IF(Encuestas!KY201="si",1,IF(Encuestas!KY201="no",0,0))</f>
        <v>1</v>
      </c>
      <c r="C201" s="272">
        <f>IF(Encuestas!LB201="si",1,IF(Encuestas!LB201="no",0,""))</f>
        <v>0</v>
      </c>
      <c r="D201" s="272">
        <f>IF(Encuestas!LE201="si",1,IF(Encuestas!LE201="no",0,""))</f>
        <v>1</v>
      </c>
      <c r="E201" s="272">
        <f>IF(Encuestas!LH201="si",1,IF(Encuestas!LH201="no",0,""))</f>
        <v>0</v>
      </c>
      <c r="F201" s="272">
        <f>IF(Encuestas!LK201="si",1,IF(Encuestas!LK201="no",0,""))</f>
        <v>0</v>
      </c>
      <c r="G201" s="272">
        <f>IF(Encuestas!LN201="si",1,IF(Encuestas!LN201="no",0,""))</f>
        <v>1</v>
      </c>
      <c r="H201" s="272">
        <f>IF(Encuestas!LQ201="si",1,IF(Encuestas!LQ201="no",0,""))</f>
        <v>1</v>
      </c>
      <c r="I201" s="272">
        <f>IF(Encuestas!LT201="si",1,IF(Encuestas!LT201="no",0,""))</f>
        <v>0</v>
      </c>
      <c r="J201" s="272">
        <f>IF(Encuestas!LW201="si",1,IF(Encuestas!LW201="no",0,""))</f>
        <v>0</v>
      </c>
      <c r="K201" s="272">
        <f>IF(Encuestas!LZ201="si",1,IF(Encuestas!LZ201="no",0,""))</f>
        <v>0</v>
      </c>
      <c r="L201" s="272">
        <f>IF(Encuestas!MC201="si",1,IF(Encuestas!MC201="no",0,""))</f>
        <v>0</v>
      </c>
      <c r="M201" s="272">
        <f>IF(Encuestas!MF201="si",1,IF(Encuestas!MF201="no",0,""))</f>
        <v>0</v>
      </c>
      <c r="N201" s="272">
        <f>IF(Encuestas!MI201="si",1,IF(Encuestas!MI201="no",0,""))</f>
        <v>0</v>
      </c>
      <c r="O201" s="272">
        <f>IF(Encuestas!ML201="si",1,IF(Encuestas!ML201="no",0,""))</f>
        <v>0</v>
      </c>
      <c r="P201" s="272">
        <f>IF(Encuestas!MO201="si",1,IF(Encuestas!MO201="no",0,""))</f>
        <v>0</v>
      </c>
    </row>
    <row r="202" spans="1:16" x14ac:dyDescent="0.25">
      <c r="A202" s="272">
        <f>Encuestas!A202</f>
        <v>113010058</v>
      </c>
      <c r="B202" s="272">
        <f>IF(Encuestas!KY202="si",1,IF(Encuestas!KY202="no",0,0))</f>
        <v>1</v>
      </c>
      <c r="C202" s="272">
        <f>IF(Encuestas!LB202="si",1,IF(Encuestas!LB202="no",0,""))</f>
        <v>0</v>
      </c>
      <c r="D202" s="272">
        <f>IF(Encuestas!LE202="si",1,IF(Encuestas!LE202="no",0,""))</f>
        <v>1</v>
      </c>
      <c r="E202" s="272">
        <f>IF(Encuestas!LH202="si",1,IF(Encuestas!LH202="no",0,""))</f>
        <v>0</v>
      </c>
      <c r="F202" s="272">
        <f>IF(Encuestas!LK202="si",1,IF(Encuestas!LK202="no",0,""))</f>
        <v>0</v>
      </c>
      <c r="G202" s="272">
        <f>IF(Encuestas!LN202="si",1,IF(Encuestas!LN202="no",0,""))</f>
        <v>1</v>
      </c>
      <c r="H202" s="272">
        <f>IF(Encuestas!LQ202="si",1,IF(Encuestas!LQ202="no",0,""))</f>
        <v>1</v>
      </c>
      <c r="I202" s="272">
        <f>IF(Encuestas!LT202="si",1,IF(Encuestas!LT202="no",0,""))</f>
        <v>1</v>
      </c>
      <c r="J202" s="272">
        <f>IF(Encuestas!LW202="si",1,IF(Encuestas!LW202="no",0,""))</f>
        <v>0</v>
      </c>
      <c r="K202" s="272">
        <f>IF(Encuestas!LZ202="si",1,IF(Encuestas!LZ202="no",0,""))</f>
        <v>0</v>
      </c>
      <c r="L202" s="272">
        <f>IF(Encuestas!MC202="si",1,IF(Encuestas!MC202="no",0,""))</f>
        <v>0</v>
      </c>
      <c r="M202" s="272">
        <f>IF(Encuestas!MF202="si",1,IF(Encuestas!MF202="no",0,""))</f>
        <v>0</v>
      </c>
      <c r="N202" s="272">
        <f>IF(Encuestas!MI202="si",1,IF(Encuestas!MI202="no",0,""))</f>
        <v>0</v>
      </c>
      <c r="O202" s="272">
        <f>IF(Encuestas!ML202="si",1,IF(Encuestas!ML202="no",0,""))</f>
        <v>0</v>
      </c>
      <c r="P202" s="272">
        <f>IF(Encuestas!MO202="si",1,IF(Encuestas!MO202="no",0,""))</f>
        <v>0</v>
      </c>
    </row>
    <row r="203" spans="1:16" x14ac:dyDescent="0.25">
      <c r="A203" s="272">
        <f>Encuestas!A203</f>
        <v>113010090</v>
      </c>
      <c r="B203" s="272">
        <f>IF(Encuestas!KY203="si",1,IF(Encuestas!KY203="no",0,0))</f>
        <v>1</v>
      </c>
      <c r="C203" s="272">
        <f>IF(Encuestas!LB203="si",1,IF(Encuestas!LB203="no",0,""))</f>
        <v>0</v>
      </c>
      <c r="D203" s="272">
        <f>IF(Encuestas!LE203="si",1,IF(Encuestas!LE203="no",0,""))</f>
        <v>1</v>
      </c>
      <c r="E203" s="272">
        <f>IF(Encuestas!LH203="si",1,IF(Encuestas!LH203="no",0,""))</f>
        <v>0</v>
      </c>
      <c r="F203" s="272">
        <f>IF(Encuestas!LK203="si",1,IF(Encuestas!LK203="no",0,""))</f>
        <v>0</v>
      </c>
      <c r="G203" s="272">
        <f>IF(Encuestas!LN203="si",1,IF(Encuestas!LN203="no",0,""))</f>
        <v>1</v>
      </c>
      <c r="H203" s="272">
        <f>IF(Encuestas!LQ203="si",1,IF(Encuestas!LQ203="no",0,""))</f>
        <v>1</v>
      </c>
      <c r="I203" s="272">
        <f>IF(Encuestas!LT203="si",1,IF(Encuestas!LT203="no",0,""))</f>
        <v>0</v>
      </c>
      <c r="J203" s="272">
        <f>IF(Encuestas!LW203="si",1,IF(Encuestas!LW203="no",0,""))</f>
        <v>1</v>
      </c>
      <c r="K203" s="272">
        <f>IF(Encuestas!LZ203="si",1,IF(Encuestas!LZ203="no",0,""))</f>
        <v>0</v>
      </c>
      <c r="L203" s="272">
        <f>IF(Encuestas!MC203="si",1,IF(Encuestas!MC203="no",0,""))</f>
        <v>0</v>
      </c>
      <c r="M203" s="272">
        <f>IF(Encuestas!MF203="si",1,IF(Encuestas!MF203="no",0,""))</f>
        <v>0</v>
      </c>
      <c r="N203" s="272">
        <f>IF(Encuestas!MI203="si",1,IF(Encuestas!MI203="no",0,""))</f>
        <v>0</v>
      </c>
      <c r="O203" s="272">
        <f>IF(Encuestas!ML203="si",1,IF(Encuestas!ML203="no",0,""))</f>
        <v>0</v>
      </c>
      <c r="P203" s="272">
        <f>IF(Encuestas!MO203="si",1,IF(Encuestas!MO203="no",0,""))</f>
        <v>0</v>
      </c>
    </row>
    <row r="204" spans="1:16" x14ac:dyDescent="0.25">
      <c r="A204" s="272">
        <f>Encuestas!A204</f>
        <v>113010107</v>
      </c>
      <c r="B204" s="272">
        <f>IF(Encuestas!KY204="si",1,IF(Encuestas!KY204="no",0,0))</f>
        <v>1</v>
      </c>
      <c r="C204" s="272">
        <f>IF(Encuestas!LB204="si",1,IF(Encuestas!LB204="no",0,""))</f>
        <v>0</v>
      </c>
      <c r="D204" s="272">
        <f>IF(Encuestas!LE204="si",1,IF(Encuestas!LE204="no",0,""))</f>
        <v>1</v>
      </c>
      <c r="E204" s="272">
        <f>IF(Encuestas!LH204="si",1,IF(Encuestas!LH204="no",0,""))</f>
        <v>0</v>
      </c>
      <c r="F204" s="272">
        <f>IF(Encuestas!LK204="si",1,IF(Encuestas!LK204="no",0,""))</f>
        <v>0</v>
      </c>
      <c r="G204" s="272">
        <f>IF(Encuestas!LN204="si",1,IF(Encuestas!LN204="no",0,""))</f>
        <v>1</v>
      </c>
      <c r="H204" s="272">
        <f>IF(Encuestas!LQ204="si",1,IF(Encuestas!LQ204="no",0,""))</f>
        <v>1</v>
      </c>
      <c r="I204" s="272">
        <f>IF(Encuestas!LT204="si",1,IF(Encuestas!LT204="no",0,""))</f>
        <v>0</v>
      </c>
      <c r="J204" s="272">
        <f>IF(Encuestas!LW204="si",1,IF(Encuestas!LW204="no",0,""))</f>
        <v>1</v>
      </c>
      <c r="K204" s="272">
        <f>IF(Encuestas!LZ204="si",1,IF(Encuestas!LZ204="no",0,""))</f>
        <v>1</v>
      </c>
      <c r="L204" s="272">
        <f>IF(Encuestas!MC204="si",1,IF(Encuestas!MC204="no",0,""))</f>
        <v>1</v>
      </c>
      <c r="M204" s="272">
        <f>IF(Encuestas!MF204="si",1,IF(Encuestas!MF204="no",0,""))</f>
        <v>0</v>
      </c>
      <c r="N204" s="272">
        <f>IF(Encuestas!MI204="si",1,IF(Encuestas!MI204="no",0,""))</f>
        <v>0</v>
      </c>
      <c r="O204" s="272">
        <f>IF(Encuestas!ML204="si",1,IF(Encuestas!ML204="no",0,""))</f>
        <v>0</v>
      </c>
      <c r="P204" s="272">
        <f>IF(Encuestas!MO204="si",1,IF(Encuestas!MO204="no",0,""))</f>
        <v>0</v>
      </c>
    </row>
    <row r="205" spans="1:16" x14ac:dyDescent="0.25">
      <c r="A205" s="272">
        <f>Encuestas!A205</f>
        <v>113020001</v>
      </c>
      <c r="B205" s="272">
        <f>IF(Encuestas!KY205="si",1,IF(Encuestas!KY205="no",0,0))</f>
        <v>1</v>
      </c>
      <c r="C205" s="272">
        <f>IF(Encuestas!LB205="si",1,IF(Encuestas!LB205="no",0,""))</f>
        <v>0</v>
      </c>
      <c r="D205" s="272">
        <f>IF(Encuestas!LE205="si",1,IF(Encuestas!LE205="no",0,""))</f>
        <v>0</v>
      </c>
      <c r="E205" s="272">
        <f>IF(Encuestas!LH205="si",1,IF(Encuestas!LH205="no",0,""))</f>
        <v>0</v>
      </c>
      <c r="F205" s="272">
        <f>IF(Encuestas!LK205="si",1,IF(Encuestas!LK205="no",0,""))</f>
        <v>0</v>
      </c>
      <c r="G205" s="272">
        <f>IF(Encuestas!LN205="si",1,IF(Encuestas!LN205="no",0,""))</f>
        <v>1</v>
      </c>
      <c r="H205" s="272">
        <f>IF(Encuestas!LQ205="si",1,IF(Encuestas!LQ205="no",0,""))</f>
        <v>0</v>
      </c>
      <c r="I205" s="272">
        <f>IF(Encuestas!LT205="si",1,IF(Encuestas!LT205="no",0,""))</f>
        <v>0</v>
      </c>
      <c r="J205" s="272">
        <f>IF(Encuestas!LW205="si",1,IF(Encuestas!LW205="no",0,""))</f>
        <v>0</v>
      </c>
      <c r="K205" s="272">
        <f>IF(Encuestas!LZ205="si",1,IF(Encuestas!LZ205="no",0,""))</f>
        <v>1</v>
      </c>
      <c r="L205" s="272">
        <f>IF(Encuestas!MC205="si",1,IF(Encuestas!MC205="no",0,""))</f>
        <v>0</v>
      </c>
      <c r="M205" s="272">
        <f>IF(Encuestas!MF205="si",1,IF(Encuestas!MF205="no",0,""))</f>
        <v>0</v>
      </c>
      <c r="N205" s="272">
        <f>IF(Encuestas!MI205="si",1,IF(Encuestas!MI205="no",0,""))</f>
        <v>0</v>
      </c>
      <c r="O205" s="272">
        <f>IF(Encuestas!ML205="si",1,IF(Encuestas!ML205="no",0,""))</f>
        <v>0</v>
      </c>
      <c r="P205" s="272">
        <f>IF(Encuestas!MO205="si",1,IF(Encuestas!MO205="no",0,""))</f>
        <v>0</v>
      </c>
    </row>
    <row r="206" spans="1:16" x14ac:dyDescent="0.25">
      <c r="A206" s="272">
        <f>Encuestas!A206</f>
        <v>113020067</v>
      </c>
      <c r="B206" s="272">
        <f>IF(Encuestas!KY206="si",1,IF(Encuestas!KY206="no",0,0))</f>
        <v>0</v>
      </c>
      <c r="C206" s="272">
        <f>IF(Encuestas!LB206="si",1,IF(Encuestas!LB206="no",0,""))</f>
        <v>0</v>
      </c>
      <c r="D206" s="272">
        <f>IF(Encuestas!LE206="si",1,IF(Encuestas!LE206="no",0,""))</f>
        <v>1</v>
      </c>
      <c r="E206" s="272">
        <f>IF(Encuestas!LH206="si",1,IF(Encuestas!LH206="no",0,""))</f>
        <v>0</v>
      </c>
      <c r="F206" s="272">
        <f>IF(Encuestas!LK206="si",1,IF(Encuestas!LK206="no",0,""))</f>
        <v>0</v>
      </c>
      <c r="G206" s="272">
        <f>IF(Encuestas!LN206="si",1,IF(Encuestas!LN206="no",0,""))</f>
        <v>1</v>
      </c>
      <c r="H206" s="272">
        <f>IF(Encuestas!LQ206="si",1,IF(Encuestas!LQ206="no",0,""))</f>
        <v>1</v>
      </c>
      <c r="I206" s="272">
        <f>IF(Encuestas!LT206="si",1,IF(Encuestas!LT206="no",0,""))</f>
        <v>0</v>
      </c>
      <c r="J206" s="272">
        <f>IF(Encuestas!LW206="si",1,IF(Encuestas!LW206="no",0,""))</f>
        <v>0</v>
      </c>
      <c r="K206" s="272">
        <f>IF(Encuestas!LZ206="si",1,IF(Encuestas!LZ206="no",0,""))</f>
        <v>0</v>
      </c>
      <c r="L206" s="272">
        <f>IF(Encuestas!MC206="si",1,IF(Encuestas!MC206="no",0,""))</f>
        <v>0</v>
      </c>
      <c r="M206" s="272" t="str">
        <f>IF(Encuestas!MF206="si",1,IF(Encuestas!MF206="no",0,""))</f>
        <v/>
      </c>
      <c r="N206" s="272">
        <f>IF(Encuestas!MI206="si",1,IF(Encuestas!MI206="no",0,""))</f>
        <v>0</v>
      </c>
      <c r="O206" s="272">
        <f>IF(Encuestas!ML206="si",1,IF(Encuestas!ML206="no",0,""))</f>
        <v>0</v>
      </c>
      <c r="P206" s="272">
        <f>IF(Encuestas!MO206="si",1,IF(Encuestas!MO206="no",0,""))</f>
        <v>0</v>
      </c>
    </row>
    <row r="207" spans="1:16" x14ac:dyDescent="0.25">
      <c r="A207" s="272">
        <f>Encuestas!A207</f>
        <v>113020043</v>
      </c>
      <c r="B207" s="272">
        <f>IF(Encuestas!KY207="si",1,IF(Encuestas!KY207="no",0,0))</f>
        <v>1</v>
      </c>
      <c r="C207" s="272">
        <f>IF(Encuestas!LB207="si",1,IF(Encuestas!LB207="no",0,""))</f>
        <v>0</v>
      </c>
      <c r="D207" s="272">
        <f>IF(Encuestas!LE207="si",1,IF(Encuestas!LE207="no",0,""))</f>
        <v>1</v>
      </c>
      <c r="E207" s="272">
        <f>IF(Encuestas!LH207="si",1,IF(Encuestas!LH207="no",0,""))</f>
        <v>0</v>
      </c>
      <c r="F207" s="272">
        <f>IF(Encuestas!LK207="si",1,IF(Encuestas!LK207="no",0,""))</f>
        <v>0</v>
      </c>
      <c r="G207" s="272">
        <f>IF(Encuestas!LN207="si",1,IF(Encuestas!LN207="no",0,""))</f>
        <v>1</v>
      </c>
      <c r="H207" s="272">
        <f>IF(Encuestas!LQ207="si",1,IF(Encuestas!LQ207="no",0,""))</f>
        <v>1</v>
      </c>
      <c r="I207" s="272">
        <f>IF(Encuestas!LT207="si",1,IF(Encuestas!LT207="no",0,""))</f>
        <v>0</v>
      </c>
      <c r="J207" s="272">
        <f>IF(Encuestas!LW207="si",1,IF(Encuestas!LW207="no",0,""))</f>
        <v>0</v>
      </c>
      <c r="K207" s="272">
        <f>IF(Encuestas!LZ207="si",1,IF(Encuestas!LZ207="no",0,""))</f>
        <v>1</v>
      </c>
      <c r="L207" s="272">
        <f>IF(Encuestas!MC207="si",1,IF(Encuestas!MC207="no",0,""))</f>
        <v>1</v>
      </c>
      <c r="M207" s="272">
        <f>IF(Encuestas!MF207="si",1,IF(Encuestas!MF207="no",0,""))</f>
        <v>0</v>
      </c>
      <c r="N207" s="272">
        <f>IF(Encuestas!MI207="si",1,IF(Encuestas!MI207="no",0,""))</f>
        <v>0</v>
      </c>
      <c r="O207" s="272">
        <f>IF(Encuestas!ML207="si",1,IF(Encuestas!ML207="no",0,""))</f>
        <v>0</v>
      </c>
      <c r="P207" s="272">
        <f>IF(Encuestas!MO207="si",1,IF(Encuestas!MO207="no",0,""))</f>
        <v>0</v>
      </c>
    </row>
    <row r="208" spans="1:16" x14ac:dyDescent="0.25">
      <c r="A208" s="272">
        <f>Encuestas!A208</f>
        <v>113020048</v>
      </c>
      <c r="B208" s="272">
        <f>IF(Encuestas!KY208="si",1,IF(Encuestas!KY208="no",0,0))</f>
        <v>1</v>
      </c>
      <c r="C208" s="272">
        <f>IF(Encuestas!LB208="si",1,IF(Encuestas!LB208="no",0,""))</f>
        <v>0</v>
      </c>
      <c r="D208" s="272">
        <f>IF(Encuestas!LE208="si",1,IF(Encuestas!LE208="no",0,""))</f>
        <v>1</v>
      </c>
      <c r="E208" s="272">
        <f>IF(Encuestas!LH208="si",1,IF(Encuestas!LH208="no",0,""))</f>
        <v>0</v>
      </c>
      <c r="F208" s="272">
        <f>IF(Encuestas!LK208="si",1,IF(Encuestas!LK208="no",0,""))</f>
        <v>0</v>
      </c>
      <c r="G208" s="272">
        <f>IF(Encuestas!LN208="si",1,IF(Encuestas!LN208="no",0,""))</f>
        <v>1</v>
      </c>
      <c r="H208" s="272">
        <f>IF(Encuestas!LQ208="si",1,IF(Encuestas!LQ208="no",0,""))</f>
        <v>1</v>
      </c>
      <c r="I208" s="272">
        <f>IF(Encuestas!LT208="si",1,IF(Encuestas!LT208="no",0,""))</f>
        <v>0</v>
      </c>
      <c r="J208" s="272">
        <f>IF(Encuestas!LW208="si",1,IF(Encuestas!LW208="no",0,""))</f>
        <v>0</v>
      </c>
      <c r="K208" s="272">
        <f>IF(Encuestas!LZ208="si",1,IF(Encuestas!LZ208="no",0,""))</f>
        <v>0</v>
      </c>
      <c r="L208" s="272">
        <f>IF(Encuestas!MC208="si",1,IF(Encuestas!MC208="no",0,""))</f>
        <v>0</v>
      </c>
      <c r="M208" s="272">
        <f>IF(Encuestas!MF208="si",1,IF(Encuestas!MF208="no",0,""))</f>
        <v>0</v>
      </c>
      <c r="N208" s="272">
        <f>IF(Encuestas!MI208="si",1,IF(Encuestas!MI208="no",0,""))</f>
        <v>0</v>
      </c>
      <c r="O208" s="272">
        <f>IF(Encuestas!ML208="si",1,IF(Encuestas!ML208="no",0,""))</f>
        <v>0</v>
      </c>
      <c r="P208" s="272">
        <f>IF(Encuestas!MO208="si",1,IF(Encuestas!MO208="no",0,""))</f>
        <v>0</v>
      </c>
    </row>
    <row r="209" spans="1:16" x14ac:dyDescent="0.25">
      <c r="A209" s="272">
        <f>Encuestas!A209</f>
        <v>113020076</v>
      </c>
      <c r="B209" s="272">
        <f>IF(Encuestas!KY209="si",1,IF(Encuestas!KY209="no",0,0))</f>
        <v>1</v>
      </c>
      <c r="C209" s="272">
        <f>IF(Encuestas!LB209="si",1,IF(Encuestas!LB209="no",0,""))</f>
        <v>0</v>
      </c>
      <c r="D209" s="272">
        <f>IF(Encuestas!LE209="si",1,IF(Encuestas!LE209="no",0,""))</f>
        <v>1</v>
      </c>
      <c r="E209" s="272">
        <f>IF(Encuestas!LH209="si",1,IF(Encuestas!LH209="no",0,""))</f>
        <v>0</v>
      </c>
      <c r="F209" s="272">
        <f>IF(Encuestas!LK209="si",1,IF(Encuestas!LK209="no",0,""))</f>
        <v>0</v>
      </c>
      <c r="G209" s="272">
        <f>IF(Encuestas!LN209="si",1,IF(Encuestas!LN209="no",0,""))</f>
        <v>1</v>
      </c>
      <c r="H209" s="272">
        <f>IF(Encuestas!LQ209="si",1,IF(Encuestas!LQ209="no",0,""))</f>
        <v>1</v>
      </c>
      <c r="I209" s="272">
        <f>IF(Encuestas!LT209="si",1,IF(Encuestas!LT209="no",0,""))</f>
        <v>0</v>
      </c>
      <c r="J209" s="272">
        <f>IF(Encuestas!LW209="si",1,IF(Encuestas!LW209="no",0,""))</f>
        <v>0</v>
      </c>
      <c r="K209" s="272">
        <f>IF(Encuestas!LZ209="si",1,IF(Encuestas!LZ209="no",0,""))</f>
        <v>1</v>
      </c>
      <c r="L209" s="272">
        <f>IF(Encuestas!MC209="si",1,IF(Encuestas!MC209="no",0,""))</f>
        <v>0</v>
      </c>
      <c r="M209" s="272">
        <f>IF(Encuestas!MF209="si",1,IF(Encuestas!MF209="no",0,""))</f>
        <v>0</v>
      </c>
      <c r="N209" s="272">
        <f>IF(Encuestas!MI209="si",1,IF(Encuestas!MI209="no",0,""))</f>
        <v>0</v>
      </c>
      <c r="O209" s="272">
        <f>IF(Encuestas!ML209="si",1,IF(Encuestas!ML209="no",0,""))</f>
        <v>0</v>
      </c>
      <c r="P209" s="272">
        <f>IF(Encuestas!MO209="si",1,IF(Encuestas!MO209="no",0,""))</f>
        <v>0</v>
      </c>
    </row>
    <row r="210" spans="1:16" x14ac:dyDescent="0.25">
      <c r="A210" s="272">
        <f>Encuestas!A210</f>
        <v>113020078</v>
      </c>
      <c r="B210" s="272">
        <f>IF(Encuestas!KY210="si",1,IF(Encuestas!KY210="no",0,0))</f>
        <v>0</v>
      </c>
      <c r="C210" s="272">
        <f>IF(Encuestas!LB210="si",1,IF(Encuestas!LB210="no",0,""))</f>
        <v>0</v>
      </c>
      <c r="D210" s="272">
        <f>IF(Encuestas!LE210="si",1,IF(Encuestas!LE210="no",0,""))</f>
        <v>1</v>
      </c>
      <c r="E210" s="272">
        <f>IF(Encuestas!LH210="si",1,IF(Encuestas!LH210="no",0,""))</f>
        <v>0</v>
      </c>
      <c r="F210" s="272">
        <f>IF(Encuestas!LK210="si",1,IF(Encuestas!LK210="no",0,""))</f>
        <v>0</v>
      </c>
      <c r="G210" s="272">
        <f>IF(Encuestas!LN210="si",1,IF(Encuestas!LN210="no",0,""))</f>
        <v>1</v>
      </c>
      <c r="H210" s="272">
        <f>IF(Encuestas!LQ210="si",1,IF(Encuestas!LQ210="no",0,""))</f>
        <v>1</v>
      </c>
      <c r="I210" s="272">
        <f>IF(Encuestas!LT210="si",1,IF(Encuestas!LT210="no",0,""))</f>
        <v>0</v>
      </c>
      <c r="J210" s="272">
        <f>IF(Encuestas!LW210="si",1,IF(Encuestas!LW210="no",0,""))</f>
        <v>0</v>
      </c>
      <c r="K210" s="272">
        <f>IF(Encuestas!LZ210="si",1,IF(Encuestas!LZ210="no",0,""))</f>
        <v>0</v>
      </c>
      <c r="L210" s="272">
        <f>IF(Encuestas!MC210="si",1,IF(Encuestas!MC210="no",0,""))</f>
        <v>0</v>
      </c>
      <c r="M210" s="272">
        <f>IF(Encuestas!MF210="si",1,IF(Encuestas!MF210="no",0,""))</f>
        <v>0</v>
      </c>
      <c r="N210" s="272">
        <f>IF(Encuestas!MI210="si",1,IF(Encuestas!MI210="no",0,""))</f>
        <v>0</v>
      </c>
      <c r="O210" s="272">
        <f>IF(Encuestas!ML210="si",1,IF(Encuestas!ML210="no",0,""))</f>
        <v>0</v>
      </c>
      <c r="P210" s="272">
        <f>IF(Encuestas!MO210="si",1,IF(Encuestas!MO210="no",0,""))</f>
        <v>0</v>
      </c>
    </row>
    <row r="211" spans="1:16" x14ac:dyDescent="0.25">
      <c r="A211" s="272">
        <f>Encuestas!A211</f>
        <v>111012127</v>
      </c>
      <c r="B211" s="272">
        <f>IF(Encuestas!KY211="si",1,IF(Encuestas!KY211="no",0,0))</f>
        <v>1</v>
      </c>
      <c r="C211" s="272">
        <f>IF(Encuestas!LB211="si",1,IF(Encuestas!LB211="no",0,""))</f>
        <v>0</v>
      </c>
      <c r="D211" s="272">
        <f>IF(Encuestas!LE211="si",1,IF(Encuestas!LE211="no",0,""))</f>
        <v>0</v>
      </c>
      <c r="E211" s="272">
        <f>IF(Encuestas!LH211="si",1,IF(Encuestas!LH211="no",0,""))</f>
        <v>0</v>
      </c>
      <c r="F211" s="272">
        <f>IF(Encuestas!LK211="si",1,IF(Encuestas!LK211="no",0,""))</f>
        <v>0</v>
      </c>
      <c r="G211" s="272">
        <f>IF(Encuestas!LN211="si",1,IF(Encuestas!LN211="no",0,""))</f>
        <v>1</v>
      </c>
      <c r="H211" s="272">
        <f>IF(Encuestas!LQ211="si",1,IF(Encuestas!LQ211="no",0,""))</f>
        <v>1</v>
      </c>
      <c r="I211" s="272">
        <f>IF(Encuestas!LT211="si",1,IF(Encuestas!LT211="no",0,""))</f>
        <v>0</v>
      </c>
      <c r="J211" s="272">
        <f>IF(Encuestas!LW211="si",1,IF(Encuestas!LW211="no",0,""))</f>
        <v>0</v>
      </c>
      <c r="K211" s="272">
        <f>IF(Encuestas!LZ211="si",1,IF(Encuestas!LZ211="no",0,""))</f>
        <v>0</v>
      </c>
      <c r="L211" s="272">
        <f>IF(Encuestas!MC211="si",1,IF(Encuestas!MC211="no",0,""))</f>
        <v>0</v>
      </c>
      <c r="M211" s="272">
        <f>IF(Encuestas!MF211="si",1,IF(Encuestas!MF211="no",0,""))</f>
        <v>0</v>
      </c>
      <c r="N211" s="272">
        <f>IF(Encuestas!MI211="si",1,IF(Encuestas!MI211="no",0,""))</f>
        <v>0</v>
      </c>
      <c r="O211" s="272">
        <f>IF(Encuestas!ML211="si",1,IF(Encuestas!ML211="no",0,""))</f>
        <v>0</v>
      </c>
      <c r="P211" s="272">
        <f>IF(Encuestas!MO211="si",1,IF(Encuestas!MO211="no",0,""))</f>
        <v>0</v>
      </c>
    </row>
    <row r="212" spans="1:16" x14ac:dyDescent="0.25">
      <c r="A212" s="272">
        <f>Encuestas!A212</f>
        <v>114020360</v>
      </c>
      <c r="B212" s="272">
        <f>IF(Encuestas!KY212="si",1,IF(Encuestas!KY212="no",0,0))</f>
        <v>1</v>
      </c>
      <c r="C212" s="272">
        <f>IF(Encuestas!LB212="si",1,IF(Encuestas!LB212="no",0,""))</f>
        <v>0</v>
      </c>
      <c r="D212" s="272">
        <f>IF(Encuestas!LE212="si",1,IF(Encuestas!LE212="no",0,""))</f>
        <v>0</v>
      </c>
      <c r="E212" s="272">
        <f>IF(Encuestas!LH212="si",1,IF(Encuestas!LH212="no",0,""))</f>
        <v>0</v>
      </c>
      <c r="F212" s="272">
        <f>IF(Encuestas!LK212="si",1,IF(Encuestas!LK212="no",0,""))</f>
        <v>0</v>
      </c>
      <c r="G212" s="272">
        <f>IF(Encuestas!LN212="si",1,IF(Encuestas!LN212="no",0,""))</f>
        <v>1</v>
      </c>
      <c r="H212" s="272">
        <f>IF(Encuestas!LQ212="si",1,IF(Encuestas!LQ212="no",0,""))</f>
        <v>1</v>
      </c>
      <c r="I212" s="272">
        <f>IF(Encuestas!LT212="si",1,IF(Encuestas!LT212="no",0,""))</f>
        <v>0</v>
      </c>
      <c r="J212" s="272">
        <f>IF(Encuestas!LW212="si",1,IF(Encuestas!LW212="no",0,""))</f>
        <v>0</v>
      </c>
      <c r="K212" s="272">
        <f>IF(Encuestas!LZ212="si",1,IF(Encuestas!LZ212="no",0,""))</f>
        <v>1</v>
      </c>
      <c r="L212" s="272">
        <f>IF(Encuestas!MC212="si",1,IF(Encuestas!MC212="no",0,""))</f>
        <v>0</v>
      </c>
      <c r="M212" s="272">
        <f>IF(Encuestas!MF212="si",1,IF(Encuestas!MF212="no",0,""))</f>
        <v>0</v>
      </c>
      <c r="N212" s="272">
        <f>IF(Encuestas!MI212="si",1,IF(Encuestas!MI212="no",0,""))</f>
        <v>0</v>
      </c>
      <c r="O212" s="272">
        <f>IF(Encuestas!ML212="si",1,IF(Encuestas!ML212="no",0,""))</f>
        <v>0</v>
      </c>
      <c r="P212" s="272">
        <f>IF(Encuestas!MO212="si",1,IF(Encuestas!MO212="no",0,""))</f>
        <v>0</v>
      </c>
    </row>
    <row r="213" spans="1:16" x14ac:dyDescent="0.25">
      <c r="A213" s="272">
        <f>Encuestas!A213</f>
        <v>114022082</v>
      </c>
      <c r="B213" s="272">
        <f>IF(Encuestas!KY213="si",1,IF(Encuestas!KY213="no",0,0))</f>
        <v>1</v>
      </c>
      <c r="C213" s="272">
        <f>IF(Encuestas!LB213="si",1,IF(Encuestas!LB213="no",0,""))</f>
        <v>0</v>
      </c>
      <c r="D213" s="272">
        <f>IF(Encuestas!LE213="si",1,IF(Encuestas!LE213="no",0,""))</f>
        <v>0</v>
      </c>
      <c r="E213" s="272">
        <f>IF(Encuestas!LH213="si",1,IF(Encuestas!LH213="no",0,""))</f>
        <v>0</v>
      </c>
      <c r="F213" s="272">
        <f>IF(Encuestas!LK213="si",1,IF(Encuestas!LK213="no",0,""))</f>
        <v>0</v>
      </c>
      <c r="G213" s="272">
        <f>IF(Encuestas!LN213="si",1,IF(Encuestas!LN213="no",0,""))</f>
        <v>1</v>
      </c>
      <c r="H213" s="272">
        <f>IF(Encuestas!LQ213="si",1,IF(Encuestas!LQ213="no",0,""))</f>
        <v>1</v>
      </c>
      <c r="I213" s="272">
        <f>IF(Encuestas!LT213="si",1,IF(Encuestas!LT213="no",0,""))</f>
        <v>0</v>
      </c>
      <c r="J213" s="272">
        <f>IF(Encuestas!LW213="si",1,IF(Encuestas!LW213="no",0,""))</f>
        <v>0</v>
      </c>
      <c r="K213" s="272">
        <f>IF(Encuestas!LZ213="si",1,IF(Encuestas!LZ213="no",0,""))</f>
        <v>0</v>
      </c>
      <c r="L213" s="272">
        <f>IF(Encuestas!MC213="si",1,IF(Encuestas!MC213="no",0,""))</f>
        <v>0</v>
      </c>
      <c r="M213" s="272">
        <f>IF(Encuestas!MF213="si",1,IF(Encuestas!MF213="no",0,""))</f>
        <v>0</v>
      </c>
      <c r="N213" s="272">
        <f>IF(Encuestas!MI213="si",1,IF(Encuestas!MI213="no",0,""))</f>
        <v>0</v>
      </c>
      <c r="O213" s="272">
        <f>IF(Encuestas!ML213="si",1,IF(Encuestas!ML213="no",0,""))</f>
        <v>0</v>
      </c>
      <c r="P213" s="272">
        <f>IF(Encuestas!MO213="si",1,IF(Encuestas!MO213="no",0,""))</f>
        <v>0</v>
      </c>
    </row>
    <row r="214" spans="1:16" x14ac:dyDescent="0.25">
      <c r="A214" s="272">
        <f>Encuestas!A214</f>
        <v>114020080</v>
      </c>
      <c r="B214" s="272">
        <f>IF(Encuestas!KY214="si",1,IF(Encuestas!KY214="no",0,0))</f>
        <v>1</v>
      </c>
      <c r="C214" s="272">
        <f>IF(Encuestas!LB214="si",1,IF(Encuestas!LB214="no",0,""))</f>
        <v>0</v>
      </c>
      <c r="D214" s="272">
        <f>IF(Encuestas!LE214="si",1,IF(Encuestas!LE214="no",0,""))</f>
        <v>0</v>
      </c>
      <c r="E214" s="272">
        <f>IF(Encuestas!LH214="si",1,IF(Encuestas!LH214="no",0,""))</f>
        <v>0</v>
      </c>
      <c r="F214" s="272">
        <f>IF(Encuestas!LK214="si",1,IF(Encuestas!LK214="no",0,""))</f>
        <v>0</v>
      </c>
      <c r="G214" s="272">
        <f>IF(Encuestas!LN214="si",1,IF(Encuestas!LN214="no",0,""))</f>
        <v>1</v>
      </c>
      <c r="H214" s="272">
        <f>IF(Encuestas!LQ214="si",1,IF(Encuestas!LQ214="no",0,""))</f>
        <v>1</v>
      </c>
      <c r="I214" s="272">
        <f>IF(Encuestas!LT214="si",1,IF(Encuestas!LT214="no",0,""))</f>
        <v>0</v>
      </c>
      <c r="J214" s="272">
        <f>IF(Encuestas!LW214="si",1,IF(Encuestas!LW214="no",0,""))</f>
        <v>0</v>
      </c>
      <c r="K214" s="272">
        <f>IF(Encuestas!LZ214="si",1,IF(Encuestas!LZ214="no",0,""))</f>
        <v>0</v>
      </c>
      <c r="L214" s="272">
        <f>IF(Encuestas!MC214="si",1,IF(Encuestas!MC214="no",0,""))</f>
        <v>0</v>
      </c>
      <c r="M214" s="272">
        <f>IF(Encuestas!MF214="si",1,IF(Encuestas!MF214="no",0,""))</f>
        <v>0</v>
      </c>
      <c r="N214" s="272">
        <f>IF(Encuestas!MI214="si",1,IF(Encuestas!MI214="no",0,""))</f>
        <v>0</v>
      </c>
      <c r="O214" s="272">
        <f>IF(Encuestas!ML214="si",1,IF(Encuestas!ML214="no",0,""))</f>
        <v>0</v>
      </c>
      <c r="P214" s="272">
        <f>IF(Encuestas!MO214="si",1,IF(Encuestas!MO214="no",0,""))</f>
        <v>0</v>
      </c>
    </row>
    <row r="215" spans="1:16" x14ac:dyDescent="0.25">
      <c r="A215" s="272">
        <f>Encuestas!A215</f>
        <v>114020033</v>
      </c>
      <c r="B215" s="272">
        <f>IF(Encuestas!KY215="si",1,IF(Encuestas!KY215="no",0,0))</f>
        <v>1</v>
      </c>
      <c r="C215" s="272">
        <f>IF(Encuestas!LB215="si",1,IF(Encuestas!LB215="no",0,""))</f>
        <v>0</v>
      </c>
      <c r="D215" s="272">
        <f>IF(Encuestas!LE215="si",1,IF(Encuestas!LE215="no",0,""))</f>
        <v>0</v>
      </c>
      <c r="E215" s="272">
        <f>IF(Encuestas!LH215="si",1,IF(Encuestas!LH215="no",0,""))</f>
        <v>0</v>
      </c>
      <c r="F215" s="272">
        <f>IF(Encuestas!LK215="si",1,IF(Encuestas!LK215="no",0,""))</f>
        <v>0</v>
      </c>
      <c r="G215" s="272">
        <f>IF(Encuestas!LN215="si",1,IF(Encuestas!LN215="no",0,""))</f>
        <v>1</v>
      </c>
      <c r="H215" s="272">
        <f>IF(Encuestas!LQ215="si",1,IF(Encuestas!LQ215="no",0,""))</f>
        <v>1</v>
      </c>
      <c r="I215" s="272">
        <f>IF(Encuestas!LT215="si",1,IF(Encuestas!LT215="no",0,""))</f>
        <v>0</v>
      </c>
      <c r="J215" s="272">
        <f>IF(Encuestas!LW215="si",1,IF(Encuestas!LW215="no",0,""))</f>
        <v>0</v>
      </c>
      <c r="K215" s="272">
        <f>IF(Encuestas!LZ215="si",1,IF(Encuestas!LZ215="no",0,""))</f>
        <v>0</v>
      </c>
      <c r="L215" s="272">
        <f>IF(Encuestas!MC215="si",1,IF(Encuestas!MC215="no",0,""))</f>
        <v>0</v>
      </c>
      <c r="M215" s="272">
        <f>IF(Encuestas!MF215="si",1,IF(Encuestas!MF215="no",0,""))</f>
        <v>0</v>
      </c>
      <c r="N215" s="272">
        <f>IF(Encuestas!MI215="si",1,IF(Encuestas!MI215="no",0,""))</f>
        <v>0</v>
      </c>
      <c r="O215" s="272">
        <f>IF(Encuestas!ML215="si",1,IF(Encuestas!ML215="no",0,""))</f>
        <v>0</v>
      </c>
      <c r="P215" s="272">
        <f>IF(Encuestas!MO215="si",1,IF(Encuestas!MO215="no",0,""))</f>
        <v>0</v>
      </c>
    </row>
    <row r="216" spans="1:16" x14ac:dyDescent="0.25">
      <c r="A216" s="272">
        <f>Encuestas!A216</f>
        <v>111011315</v>
      </c>
      <c r="B216" s="272">
        <f>IF(Encuestas!KY216="si",1,IF(Encuestas!KY216="no",0,0))</f>
        <v>1</v>
      </c>
      <c r="C216" s="272">
        <f>IF(Encuestas!LB216="si",1,IF(Encuestas!LB216="no",0,""))</f>
        <v>0</v>
      </c>
      <c r="D216" s="272">
        <f>IF(Encuestas!LE216="si",1,IF(Encuestas!LE216="no",0,""))</f>
        <v>0</v>
      </c>
      <c r="E216" s="272">
        <f>IF(Encuestas!LH216="si",1,IF(Encuestas!LH216="no",0,""))</f>
        <v>0</v>
      </c>
      <c r="F216" s="272">
        <f>IF(Encuestas!LK216="si",1,IF(Encuestas!LK216="no",0,""))</f>
        <v>0</v>
      </c>
      <c r="G216" s="272">
        <f>IF(Encuestas!LN216="si",1,IF(Encuestas!LN216="no",0,""))</f>
        <v>1</v>
      </c>
      <c r="H216" s="272">
        <f>IF(Encuestas!LQ216="si",1,IF(Encuestas!LQ216="no",0,""))</f>
        <v>1</v>
      </c>
      <c r="I216" s="272">
        <f>IF(Encuestas!LT216="si",1,IF(Encuestas!LT216="no",0,""))</f>
        <v>0</v>
      </c>
      <c r="J216" s="272">
        <f>IF(Encuestas!LW216="si",1,IF(Encuestas!LW216="no",0,""))</f>
        <v>0</v>
      </c>
      <c r="K216" s="272">
        <f>IF(Encuestas!LZ216="si",1,IF(Encuestas!LZ216="no",0,""))</f>
        <v>0</v>
      </c>
      <c r="L216" s="272">
        <f>IF(Encuestas!MC216="si",1,IF(Encuestas!MC216="no",0,""))</f>
        <v>0</v>
      </c>
      <c r="M216" s="272">
        <f>IF(Encuestas!MF216="si",1,IF(Encuestas!MF216="no",0,""))</f>
        <v>0</v>
      </c>
      <c r="N216" s="272">
        <f>IF(Encuestas!MI216="si",1,IF(Encuestas!MI216="no",0,""))</f>
        <v>0</v>
      </c>
      <c r="O216" s="272">
        <f>IF(Encuestas!ML216="si",1,IF(Encuestas!ML216="no",0,""))</f>
        <v>0</v>
      </c>
      <c r="P216" s="272">
        <f>IF(Encuestas!MO216="si",1,IF(Encuestas!MO216="no",0,""))</f>
        <v>0</v>
      </c>
    </row>
    <row r="217" spans="1:16" x14ac:dyDescent="0.25">
      <c r="A217" s="272">
        <f>Encuestas!A217</f>
        <v>111010384</v>
      </c>
      <c r="B217" s="272">
        <f>IF(Encuestas!KY217="si",1,IF(Encuestas!KY217="no",0,0))</f>
        <v>1</v>
      </c>
      <c r="C217" s="272">
        <f>IF(Encuestas!LB217="si",1,IF(Encuestas!LB217="no",0,""))</f>
        <v>0</v>
      </c>
      <c r="D217" s="272">
        <f>IF(Encuestas!LE217="si",1,IF(Encuestas!LE217="no",0,""))</f>
        <v>0</v>
      </c>
      <c r="E217" s="272">
        <f>IF(Encuestas!LH217="si",1,IF(Encuestas!LH217="no",0,""))</f>
        <v>0</v>
      </c>
      <c r="F217" s="272">
        <f>IF(Encuestas!LK217="si",1,IF(Encuestas!LK217="no",0,""))</f>
        <v>0</v>
      </c>
      <c r="G217" s="272">
        <f>IF(Encuestas!LN217="si",1,IF(Encuestas!LN217="no",0,""))</f>
        <v>1</v>
      </c>
      <c r="H217" s="272">
        <f>IF(Encuestas!LQ217="si",1,IF(Encuestas!LQ217="no",0,""))</f>
        <v>1</v>
      </c>
      <c r="I217" s="272">
        <f>IF(Encuestas!LT217="si",1,IF(Encuestas!LT217="no",0,""))</f>
        <v>1</v>
      </c>
      <c r="J217" s="272">
        <f>IF(Encuestas!LW217="si",1,IF(Encuestas!LW217="no",0,""))</f>
        <v>1</v>
      </c>
      <c r="K217" s="272">
        <f>IF(Encuestas!LZ217="si",1,IF(Encuestas!LZ217="no",0,""))</f>
        <v>1</v>
      </c>
      <c r="L217" s="272">
        <f>IF(Encuestas!MC217="si",1,IF(Encuestas!MC217="no",0,""))</f>
        <v>1</v>
      </c>
      <c r="M217" s="272">
        <f>IF(Encuestas!MF217="si",1,IF(Encuestas!MF217="no",0,""))</f>
        <v>1</v>
      </c>
      <c r="N217" s="272">
        <f>IF(Encuestas!MI217="si",1,IF(Encuestas!MI217="no",0,""))</f>
        <v>0</v>
      </c>
      <c r="O217" s="272">
        <f>IF(Encuestas!ML217="si",1,IF(Encuestas!ML217="no",0,""))</f>
        <v>0</v>
      </c>
      <c r="P217" s="272">
        <f>IF(Encuestas!MO217="si",1,IF(Encuestas!MO217="no",0,""))</f>
        <v>0</v>
      </c>
    </row>
    <row r="218" spans="1:16" x14ac:dyDescent="0.25">
      <c r="A218" s="272">
        <f>Encuestas!A218</f>
        <v>111010513</v>
      </c>
      <c r="B218" s="272">
        <f>IF(Encuestas!KY218="si",1,IF(Encuestas!KY218="no",0,0))</f>
        <v>1</v>
      </c>
      <c r="C218" s="272">
        <f>IF(Encuestas!LB218="si",1,IF(Encuestas!LB218="no",0,""))</f>
        <v>0</v>
      </c>
      <c r="D218" s="272">
        <f>IF(Encuestas!LE218="si",1,IF(Encuestas!LE218="no",0,""))</f>
        <v>0</v>
      </c>
      <c r="E218" s="272">
        <f>IF(Encuestas!LH218="si",1,IF(Encuestas!LH218="no",0,""))</f>
        <v>0</v>
      </c>
      <c r="F218" s="272">
        <f>IF(Encuestas!LK218="si",1,IF(Encuestas!LK218="no",0,""))</f>
        <v>0</v>
      </c>
      <c r="G218" s="272">
        <f>IF(Encuestas!LN218="si",1,IF(Encuestas!LN218="no",0,""))</f>
        <v>1</v>
      </c>
      <c r="H218" s="272">
        <f>IF(Encuestas!LQ218="si",1,IF(Encuestas!LQ218="no",0,""))</f>
        <v>1</v>
      </c>
      <c r="I218" s="272">
        <f>IF(Encuestas!LT218="si",1,IF(Encuestas!LT218="no",0,""))</f>
        <v>0</v>
      </c>
      <c r="J218" s="272">
        <f>IF(Encuestas!LW218="si",1,IF(Encuestas!LW218="no",0,""))</f>
        <v>0</v>
      </c>
      <c r="K218" s="272">
        <f>IF(Encuestas!LZ218="si",1,IF(Encuestas!LZ218="no",0,""))</f>
        <v>0</v>
      </c>
      <c r="L218" s="272">
        <f>IF(Encuestas!MC218="si",1,IF(Encuestas!MC218="no",0,""))</f>
        <v>0</v>
      </c>
      <c r="M218" s="272">
        <f>IF(Encuestas!MF218="si",1,IF(Encuestas!MF218="no",0,""))</f>
        <v>0</v>
      </c>
      <c r="N218" s="272">
        <f>IF(Encuestas!MI218="si",1,IF(Encuestas!MI218="no",0,""))</f>
        <v>0</v>
      </c>
      <c r="O218" s="272">
        <f>IF(Encuestas!ML218="si",1,IF(Encuestas!ML218="no",0,""))</f>
        <v>0</v>
      </c>
      <c r="P218" s="272">
        <f>IF(Encuestas!MO218="si",1,IF(Encuestas!MO218="no",0,""))</f>
        <v>0</v>
      </c>
    </row>
    <row r="219" spans="1:16" x14ac:dyDescent="0.25">
      <c r="A219" s="272">
        <f>Encuestas!A219</f>
        <v>111011028</v>
      </c>
      <c r="B219" s="272">
        <f>IF(Encuestas!KY219="si",1,IF(Encuestas!KY219="no",0,0))</f>
        <v>1</v>
      </c>
      <c r="C219" s="272">
        <f>IF(Encuestas!LB219="si",1,IF(Encuestas!LB219="no",0,""))</f>
        <v>0</v>
      </c>
      <c r="D219" s="272">
        <f>IF(Encuestas!LE219="si",1,IF(Encuestas!LE219="no",0,""))</f>
        <v>0</v>
      </c>
      <c r="E219" s="272">
        <f>IF(Encuestas!LH219="si",1,IF(Encuestas!LH219="no",0,""))</f>
        <v>0</v>
      </c>
      <c r="F219" s="272">
        <f>IF(Encuestas!LK219="si",1,IF(Encuestas!LK219="no",0,""))</f>
        <v>0</v>
      </c>
      <c r="G219" s="272">
        <f>IF(Encuestas!LN219="si",1,IF(Encuestas!LN219="no",0,""))</f>
        <v>1</v>
      </c>
      <c r="H219" s="272">
        <f>IF(Encuestas!LQ219="si",1,IF(Encuestas!LQ219="no",0,""))</f>
        <v>1</v>
      </c>
      <c r="I219" s="272">
        <f>IF(Encuestas!LT219="si",1,IF(Encuestas!LT219="no",0,""))</f>
        <v>1</v>
      </c>
      <c r="J219" s="272">
        <f>IF(Encuestas!LW219="si",1,IF(Encuestas!LW219="no",0,""))</f>
        <v>0</v>
      </c>
      <c r="K219" s="272">
        <f>IF(Encuestas!LZ219="si",1,IF(Encuestas!LZ219="no",0,""))</f>
        <v>0</v>
      </c>
      <c r="L219" s="272">
        <f>IF(Encuestas!MC219="si",1,IF(Encuestas!MC219="no",0,""))</f>
        <v>0</v>
      </c>
      <c r="M219" s="272">
        <f>IF(Encuestas!MF219="si",1,IF(Encuestas!MF219="no",0,""))</f>
        <v>0</v>
      </c>
      <c r="N219" s="272">
        <f>IF(Encuestas!MI219="si",1,IF(Encuestas!MI219="no",0,""))</f>
        <v>0</v>
      </c>
      <c r="O219" s="272">
        <f>IF(Encuestas!ML219="si",1,IF(Encuestas!ML219="no",0,""))</f>
        <v>0</v>
      </c>
      <c r="P219" s="272">
        <f>IF(Encuestas!MO219="si",1,IF(Encuestas!MO219="no",0,""))</f>
        <v>0</v>
      </c>
    </row>
    <row r="220" spans="1:16" x14ac:dyDescent="0.25">
      <c r="A220" s="272">
        <f>Encuestas!A220</f>
        <v>111010940</v>
      </c>
      <c r="B220" s="272">
        <f>IF(Encuestas!KY220="si",1,IF(Encuestas!KY220="no",0,0))</f>
        <v>0</v>
      </c>
      <c r="C220" s="272">
        <f>IF(Encuestas!LB220="si",1,IF(Encuestas!LB220="no",0,""))</f>
        <v>0</v>
      </c>
      <c r="D220" s="272">
        <f>IF(Encuestas!LE220="si",1,IF(Encuestas!LE220="no",0,""))</f>
        <v>0</v>
      </c>
      <c r="E220" s="272">
        <f>IF(Encuestas!LH220="si",1,IF(Encuestas!LH220="no",0,""))</f>
        <v>0</v>
      </c>
      <c r="F220" s="272">
        <f>IF(Encuestas!LK220="si",1,IF(Encuestas!LK220="no",0,""))</f>
        <v>0</v>
      </c>
      <c r="G220" s="272">
        <f>IF(Encuestas!LN220="si",1,IF(Encuestas!LN220="no",0,""))</f>
        <v>0</v>
      </c>
      <c r="H220" s="272">
        <f>IF(Encuestas!LQ220="si",1,IF(Encuestas!LQ220="no",0,""))</f>
        <v>0</v>
      </c>
      <c r="I220" s="272">
        <f>IF(Encuestas!LT220="si",1,IF(Encuestas!LT220="no",0,""))</f>
        <v>0</v>
      </c>
      <c r="J220" s="272">
        <f>IF(Encuestas!LW220="si",1,IF(Encuestas!LW220="no",0,""))</f>
        <v>1</v>
      </c>
      <c r="K220" s="272">
        <f>IF(Encuestas!LZ220="si",1,IF(Encuestas!LZ220="no",0,""))</f>
        <v>1</v>
      </c>
      <c r="L220" s="272">
        <f>IF(Encuestas!MC220="si",1,IF(Encuestas!MC220="no",0,""))</f>
        <v>1</v>
      </c>
      <c r="M220" s="272">
        <f>IF(Encuestas!MF220="si",1,IF(Encuestas!MF220="no",0,""))</f>
        <v>1</v>
      </c>
      <c r="N220" s="272">
        <f>IF(Encuestas!MI220="si",1,IF(Encuestas!MI220="no",0,""))</f>
        <v>0</v>
      </c>
      <c r="O220" s="272">
        <f>IF(Encuestas!ML220="si",1,IF(Encuestas!ML220="no",0,""))</f>
        <v>0</v>
      </c>
      <c r="P220" s="272">
        <f>IF(Encuestas!MO220="si",1,IF(Encuestas!MO220="no",0,""))</f>
        <v>0</v>
      </c>
    </row>
    <row r="221" spans="1:16" x14ac:dyDescent="0.25">
      <c r="A221" s="272">
        <f>Encuestas!A221</f>
        <v>112010426</v>
      </c>
      <c r="B221" s="272">
        <f>IF(Encuestas!KY221="si",1,IF(Encuestas!KY221="no",0,0))</f>
        <v>0</v>
      </c>
      <c r="C221" s="272">
        <f>IF(Encuestas!LB221="si",1,IF(Encuestas!LB221="no",0,""))</f>
        <v>0</v>
      </c>
      <c r="D221" s="272">
        <f>IF(Encuestas!LE221="si",1,IF(Encuestas!LE221="no",0,""))</f>
        <v>0</v>
      </c>
      <c r="E221" s="272">
        <f>IF(Encuestas!LH221="si",1,IF(Encuestas!LH221="no",0,""))</f>
        <v>0</v>
      </c>
      <c r="F221" s="272">
        <f>IF(Encuestas!LK221="si",1,IF(Encuestas!LK221="no",0,""))</f>
        <v>0</v>
      </c>
      <c r="G221" s="272">
        <f>IF(Encuestas!LN221="si",1,IF(Encuestas!LN221="no",0,""))</f>
        <v>1</v>
      </c>
      <c r="H221" s="272">
        <f>IF(Encuestas!LQ221="si",1,IF(Encuestas!LQ221="no",0,""))</f>
        <v>1</v>
      </c>
      <c r="I221" s="272">
        <f>IF(Encuestas!LT221="si",1,IF(Encuestas!LT221="no",0,""))</f>
        <v>0</v>
      </c>
      <c r="J221" s="272">
        <f>IF(Encuestas!LW221="si",1,IF(Encuestas!LW221="no",0,""))</f>
        <v>0</v>
      </c>
      <c r="K221" s="272">
        <f>IF(Encuestas!LZ221="si",1,IF(Encuestas!LZ221="no",0,""))</f>
        <v>0</v>
      </c>
      <c r="L221" s="272">
        <f>IF(Encuestas!MC221="si",1,IF(Encuestas!MC221="no",0,""))</f>
        <v>0</v>
      </c>
      <c r="M221" s="272">
        <f>IF(Encuestas!MF221="si",1,IF(Encuestas!MF221="no",0,""))</f>
        <v>0</v>
      </c>
      <c r="N221" s="272">
        <f>IF(Encuestas!MI221="si",1,IF(Encuestas!MI221="no",0,""))</f>
        <v>0</v>
      </c>
      <c r="O221" s="272">
        <f>IF(Encuestas!ML221="si",1,IF(Encuestas!ML221="no",0,""))</f>
        <v>0</v>
      </c>
      <c r="P221" s="272">
        <f>IF(Encuestas!MO221="si",1,IF(Encuestas!MO221="no",0,""))</f>
        <v>0</v>
      </c>
    </row>
    <row r="222" spans="1:16" x14ac:dyDescent="0.25">
      <c r="A222" s="272">
        <f>Encuestas!A222</f>
        <v>112010056</v>
      </c>
      <c r="B222" s="272">
        <f>IF(Encuestas!KY222="si",1,IF(Encuestas!KY222="no",0,0))</f>
        <v>1</v>
      </c>
      <c r="C222" s="272" t="str">
        <f>IF(Encuestas!LB222="si",1,IF(Encuestas!LB222="no",0,""))</f>
        <v/>
      </c>
      <c r="D222" s="272" t="str">
        <f>IF(Encuestas!LE222="si",1,IF(Encuestas!LE222="no",0,""))</f>
        <v/>
      </c>
      <c r="E222" s="272" t="str">
        <f>IF(Encuestas!LH222="si",1,IF(Encuestas!LH222="no",0,""))</f>
        <v/>
      </c>
      <c r="F222" s="272" t="str">
        <f>IF(Encuestas!LK222="si",1,IF(Encuestas!LK222="no",0,""))</f>
        <v/>
      </c>
      <c r="G222" s="272" t="str">
        <f>IF(Encuestas!LN222="si",1,IF(Encuestas!LN222="no",0,""))</f>
        <v/>
      </c>
      <c r="H222" s="272" t="str">
        <f>IF(Encuestas!LQ222="si",1,IF(Encuestas!LQ222="no",0,""))</f>
        <v/>
      </c>
      <c r="I222" s="272">
        <f>IF(Encuestas!LT222="si",1,IF(Encuestas!LT222="no",0,""))</f>
        <v>1</v>
      </c>
      <c r="J222" s="272">
        <f>IF(Encuestas!LW222="si",1,IF(Encuestas!LW222="no",0,""))</f>
        <v>0</v>
      </c>
      <c r="K222" s="272">
        <f>IF(Encuestas!LZ222="si",1,IF(Encuestas!LZ222="no",0,""))</f>
        <v>0</v>
      </c>
      <c r="L222" s="272">
        <f>IF(Encuestas!MC222="si",1,IF(Encuestas!MC222="no",0,""))</f>
        <v>0</v>
      </c>
      <c r="M222" s="272">
        <f>IF(Encuestas!MF222="si",1,IF(Encuestas!MF222="no",0,""))</f>
        <v>0</v>
      </c>
      <c r="N222" s="272">
        <f>IF(Encuestas!MI222="si",1,IF(Encuestas!MI222="no",0,""))</f>
        <v>0</v>
      </c>
      <c r="O222" s="272">
        <f>IF(Encuestas!ML222="si",1,IF(Encuestas!ML222="no",0,""))</f>
        <v>0</v>
      </c>
      <c r="P222" s="272">
        <f>IF(Encuestas!MO222="si",1,IF(Encuestas!MO222="no",0,""))</f>
        <v>0</v>
      </c>
    </row>
    <row r="223" spans="1:16" x14ac:dyDescent="0.25">
      <c r="A223" s="272">
        <f>Encuestas!A223</f>
        <v>112010381</v>
      </c>
      <c r="B223" s="272">
        <f>IF(Encuestas!KY223="si",1,IF(Encuestas!KY223="no",0,0))</f>
        <v>1</v>
      </c>
      <c r="C223" s="272">
        <f>IF(Encuestas!LB223="si",1,IF(Encuestas!LB223="no",0,""))</f>
        <v>0</v>
      </c>
      <c r="D223" s="272" t="str">
        <f>IF(Encuestas!LE223="si",1,IF(Encuestas!LE223="no",0,""))</f>
        <v/>
      </c>
      <c r="E223" s="272">
        <f>IF(Encuestas!LH223="si",1,IF(Encuestas!LH223="no",0,""))</f>
        <v>0</v>
      </c>
      <c r="F223" s="272" t="str">
        <f>IF(Encuestas!LK223="si",1,IF(Encuestas!LK223="no",0,""))</f>
        <v/>
      </c>
      <c r="G223" s="272" t="str">
        <f>IF(Encuestas!LN223="si",1,IF(Encuestas!LN223="no",0,""))</f>
        <v/>
      </c>
      <c r="H223" s="272">
        <f>IF(Encuestas!LQ223="si",1,IF(Encuestas!LQ223="no",0,""))</f>
        <v>1</v>
      </c>
      <c r="I223" s="272">
        <f>IF(Encuestas!LT223="si",1,IF(Encuestas!LT223="no",0,""))</f>
        <v>1</v>
      </c>
      <c r="J223" s="272">
        <f>IF(Encuestas!LW223="si",1,IF(Encuestas!LW223="no",0,""))</f>
        <v>0</v>
      </c>
      <c r="K223" s="272">
        <f>IF(Encuestas!LZ223="si",1,IF(Encuestas!LZ223="no",0,""))</f>
        <v>0</v>
      </c>
      <c r="L223" s="272">
        <f>IF(Encuestas!MC223="si",1,IF(Encuestas!MC223="no",0,""))</f>
        <v>0</v>
      </c>
      <c r="M223" s="272">
        <f>IF(Encuestas!MF223="si",1,IF(Encuestas!MF223="no",0,""))</f>
        <v>0</v>
      </c>
      <c r="N223" s="272">
        <f>IF(Encuestas!MI223="si",1,IF(Encuestas!MI223="no",0,""))</f>
        <v>0</v>
      </c>
      <c r="O223" s="272">
        <f>IF(Encuestas!ML223="si",1,IF(Encuestas!ML223="no",0,""))</f>
        <v>0</v>
      </c>
      <c r="P223" s="272">
        <f>IF(Encuestas!MO223="si",1,IF(Encuestas!MO223="no",0,""))</f>
        <v>0</v>
      </c>
    </row>
    <row r="224" spans="1:16" x14ac:dyDescent="0.25">
      <c r="A224" s="272">
        <f>Encuestas!A224</f>
        <v>112010206</v>
      </c>
      <c r="B224" s="272">
        <f>IF(Encuestas!KY224="si",1,IF(Encuestas!KY224="no",0,0))</f>
        <v>1</v>
      </c>
      <c r="C224" s="272" t="str">
        <f>IF(Encuestas!LB224="si",1,IF(Encuestas!LB224="no",0,""))</f>
        <v/>
      </c>
      <c r="D224" s="272" t="str">
        <f>IF(Encuestas!LE224="si",1,IF(Encuestas!LE224="no",0,""))</f>
        <v/>
      </c>
      <c r="E224" s="272" t="str">
        <f>IF(Encuestas!LH224="si",1,IF(Encuestas!LH224="no",0,""))</f>
        <v/>
      </c>
      <c r="F224" s="272" t="str">
        <f>IF(Encuestas!LK224="si",1,IF(Encuestas!LK224="no",0,""))</f>
        <v/>
      </c>
      <c r="G224" s="272">
        <f>IF(Encuestas!LN224="si",1,IF(Encuestas!LN224="no",0,""))</f>
        <v>1</v>
      </c>
      <c r="H224" s="272" t="str">
        <f>IF(Encuestas!LQ224="si",1,IF(Encuestas!LQ224="no",0,""))</f>
        <v/>
      </c>
      <c r="I224" s="272">
        <f>IF(Encuestas!LT224="si",1,IF(Encuestas!LT224="no",0,""))</f>
        <v>1</v>
      </c>
      <c r="J224" s="272" t="str">
        <f>IF(Encuestas!LW224="si",1,IF(Encuestas!LW224="no",0,""))</f>
        <v/>
      </c>
      <c r="K224" s="272" t="str">
        <f>IF(Encuestas!LZ224="si",1,IF(Encuestas!LZ224="no",0,""))</f>
        <v/>
      </c>
      <c r="L224" s="272" t="str">
        <f>IF(Encuestas!MC224="si",1,IF(Encuestas!MC224="no",0,""))</f>
        <v/>
      </c>
      <c r="M224" s="272" t="str">
        <f>IF(Encuestas!MF224="si",1,IF(Encuestas!MF224="no",0,""))</f>
        <v/>
      </c>
      <c r="N224" s="272">
        <f>IF(Encuestas!MI224="si",1,IF(Encuestas!MI224="no",0,""))</f>
        <v>0</v>
      </c>
      <c r="O224" s="272">
        <f>IF(Encuestas!ML224="si",1,IF(Encuestas!ML224="no",0,""))</f>
        <v>0</v>
      </c>
      <c r="P224" s="272">
        <f>IF(Encuestas!MO224="si",1,IF(Encuestas!MO224="no",0,""))</f>
        <v>0</v>
      </c>
    </row>
    <row r="225" spans="1:16" x14ac:dyDescent="0.25">
      <c r="A225" s="272">
        <f>Encuestas!A225</f>
        <v>111010450</v>
      </c>
      <c r="B225" s="272">
        <f>IF(Encuestas!KY225="si",1,IF(Encuestas!KY225="no",0,0))</f>
        <v>1</v>
      </c>
      <c r="C225" s="272">
        <f>IF(Encuestas!LB225="si",1,IF(Encuestas!LB225="no",0,""))</f>
        <v>0</v>
      </c>
      <c r="D225" s="272">
        <f>IF(Encuestas!LE225="si",1,IF(Encuestas!LE225="no",0,""))</f>
        <v>0</v>
      </c>
      <c r="E225" s="272">
        <f>IF(Encuestas!LH225="si",1,IF(Encuestas!LH225="no",0,""))</f>
        <v>0</v>
      </c>
      <c r="F225" s="272">
        <f>IF(Encuestas!LK225="si",1,IF(Encuestas!LK225="no",0,""))</f>
        <v>0</v>
      </c>
      <c r="G225" s="272">
        <f>IF(Encuestas!LN225="si",1,IF(Encuestas!LN225="no",0,""))</f>
        <v>0</v>
      </c>
      <c r="H225" s="272">
        <f>IF(Encuestas!LQ225="si",1,IF(Encuestas!LQ225="no",0,""))</f>
        <v>0</v>
      </c>
      <c r="I225" s="272">
        <f>IF(Encuestas!LT225="si",1,IF(Encuestas!LT225="no",0,""))</f>
        <v>0</v>
      </c>
      <c r="J225" s="272">
        <f>IF(Encuestas!LW225="si",1,IF(Encuestas!LW225="no",0,""))</f>
        <v>0</v>
      </c>
      <c r="K225" s="272">
        <f>IF(Encuestas!LZ225="si",1,IF(Encuestas!LZ225="no",0,""))</f>
        <v>1</v>
      </c>
      <c r="L225" s="272">
        <f>IF(Encuestas!MC225="si",1,IF(Encuestas!MC225="no",0,""))</f>
        <v>0</v>
      </c>
      <c r="M225" s="272">
        <f>IF(Encuestas!MF225="si",1,IF(Encuestas!MF225="no",0,""))</f>
        <v>0</v>
      </c>
      <c r="N225" s="272">
        <f>IF(Encuestas!MI225="si",1,IF(Encuestas!MI225="no",0,""))</f>
        <v>0</v>
      </c>
      <c r="O225" s="272">
        <f>IF(Encuestas!ML225="si",1,IF(Encuestas!ML225="no",0,""))</f>
        <v>0</v>
      </c>
      <c r="P225" s="272">
        <f>IF(Encuestas!MO225="si",1,IF(Encuestas!MO225="no",0,""))</f>
        <v>0</v>
      </c>
    </row>
    <row r="226" spans="1:16" s="296" customFormat="1" x14ac:dyDescent="0.25">
      <c r="A226" s="295">
        <f>Encuestas!A226</f>
        <v>111011334</v>
      </c>
      <c r="B226" s="295">
        <f>IF(Encuestas!KY226="si",1,IF(Encuestas!KY226="no",0,0))</f>
        <v>1</v>
      </c>
      <c r="C226" s="295">
        <f>IF(Encuestas!LB226="si",1,IF(Encuestas!LB226="no",0,""))</f>
        <v>0</v>
      </c>
      <c r="D226" s="295">
        <f>IF(Encuestas!LE226="si",1,IF(Encuestas!LE226="no",0,""))</f>
        <v>0</v>
      </c>
      <c r="E226" s="295">
        <f>IF(Encuestas!LH226="si",1,IF(Encuestas!LH226="no",0,""))</f>
        <v>0</v>
      </c>
      <c r="F226" s="295">
        <f>IF(Encuestas!LK226="si",1,IF(Encuestas!LK226="no",0,""))</f>
        <v>0</v>
      </c>
      <c r="G226" s="295">
        <f>IF(Encuestas!LN226="si",1,IF(Encuestas!LN226="no",0,""))</f>
        <v>1</v>
      </c>
      <c r="H226" s="295">
        <f>IF(Encuestas!LQ226="si",1,IF(Encuestas!LQ226="no",0,""))</f>
        <v>1</v>
      </c>
      <c r="I226" s="295">
        <f>IF(Encuestas!LT226="si",1,IF(Encuestas!LT226="no",0,""))</f>
        <v>0</v>
      </c>
      <c r="J226" s="295">
        <f>IF(Encuestas!LW226="si",1,IF(Encuestas!LW226="no",0,""))</f>
        <v>0</v>
      </c>
      <c r="K226" s="295">
        <f>IF(Encuestas!LZ226="si",1,IF(Encuestas!LZ226="no",0,""))</f>
        <v>0</v>
      </c>
      <c r="L226" s="295">
        <f>IF(Encuestas!MC226="si",1,IF(Encuestas!MC226="no",0,""))</f>
        <v>0</v>
      </c>
      <c r="M226" s="295">
        <f>IF(Encuestas!MF226="si",1,IF(Encuestas!MF226="no",0,""))</f>
        <v>0</v>
      </c>
      <c r="N226" s="295">
        <f>IF(Encuestas!MI226="si",1,IF(Encuestas!MI226="no",0,""))</f>
        <v>0</v>
      </c>
      <c r="O226" s="295">
        <f>IF(Encuestas!ML226="si",1,IF(Encuestas!ML226="no",0,""))</f>
        <v>0</v>
      </c>
      <c r="P226" s="295">
        <f>IF(Encuestas!MO226="si",1,IF(Encuestas!MO226="no",0,""))</f>
        <v>0</v>
      </c>
    </row>
    <row r="227" spans="1:16" s="296" customFormat="1" x14ac:dyDescent="0.25">
      <c r="A227" s="295">
        <f>Encuestas!A227</f>
        <v>111010830</v>
      </c>
      <c r="B227" s="295">
        <f>IF(Encuestas!KY227="si",1,IF(Encuestas!KY227="no",0,0))</f>
        <v>1</v>
      </c>
      <c r="C227" s="295">
        <f>IF(Encuestas!LB227="si",1,IF(Encuestas!LB227="no",0,""))</f>
        <v>1</v>
      </c>
      <c r="D227" s="295">
        <f>IF(Encuestas!LE227="si",1,IF(Encuestas!LE227="no",0,""))</f>
        <v>1</v>
      </c>
      <c r="E227" s="295">
        <f>IF(Encuestas!LH227="si",1,IF(Encuestas!LH227="no",0,""))</f>
        <v>1</v>
      </c>
      <c r="F227" s="295">
        <f>IF(Encuestas!LK227="si",1,IF(Encuestas!LK227="no",0,""))</f>
        <v>0</v>
      </c>
      <c r="G227" s="295">
        <f>IF(Encuestas!LN227="si",1,IF(Encuestas!LN227="no",0,""))</f>
        <v>1</v>
      </c>
      <c r="H227" s="295">
        <f>IF(Encuestas!LQ227="si",1,IF(Encuestas!LQ227="no",0,""))</f>
        <v>1</v>
      </c>
      <c r="I227" s="295">
        <f>IF(Encuestas!LT227="si",1,IF(Encuestas!LT227="no",0,""))</f>
        <v>1</v>
      </c>
      <c r="J227" s="295">
        <f>IF(Encuestas!LW227="si",1,IF(Encuestas!LW227="no",0,""))</f>
        <v>0</v>
      </c>
      <c r="K227" s="295">
        <f>IF(Encuestas!LZ227="si",1,IF(Encuestas!LZ227="no",0,""))</f>
        <v>1</v>
      </c>
      <c r="L227" s="295">
        <f>IF(Encuestas!MC227="si",1,IF(Encuestas!MC227="no",0,""))</f>
        <v>0</v>
      </c>
      <c r="M227" s="295">
        <f>IF(Encuestas!MF227="si",1,IF(Encuestas!MF227="no",0,""))</f>
        <v>1</v>
      </c>
      <c r="N227" s="295">
        <f>IF(Encuestas!MI227="si",1,IF(Encuestas!MI227="no",0,""))</f>
        <v>0</v>
      </c>
      <c r="O227" s="295">
        <f>IF(Encuestas!ML227="si",1,IF(Encuestas!ML227="no",0,""))</f>
        <v>0</v>
      </c>
      <c r="P227" s="295">
        <f>IF(Encuestas!MO227="si",1,IF(Encuestas!MO227="no",0,""))</f>
        <v>0</v>
      </c>
    </row>
    <row r="228" spans="1:16" s="296" customFormat="1" x14ac:dyDescent="0.25">
      <c r="A228" s="295">
        <f>Encuestas!A228</f>
        <v>111010077</v>
      </c>
      <c r="B228" s="295">
        <f>IF(Encuestas!KY228="si",1,IF(Encuestas!KY228="no",0,0))</f>
        <v>1</v>
      </c>
      <c r="C228" s="295">
        <f>IF(Encuestas!LB228="si",1,IF(Encuestas!LB228="no",0,""))</f>
        <v>1</v>
      </c>
      <c r="D228" s="295">
        <f>IF(Encuestas!LE228="si",1,IF(Encuestas!LE228="no",0,""))</f>
        <v>0</v>
      </c>
      <c r="E228" s="295">
        <f>IF(Encuestas!LH228="si",1,IF(Encuestas!LH228="no",0,""))</f>
        <v>1</v>
      </c>
      <c r="F228" s="295">
        <f>IF(Encuestas!LK228="si",1,IF(Encuestas!LK228="no",0,""))</f>
        <v>0</v>
      </c>
      <c r="G228" s="295">
        <f>IF(Encuestas!LN228="si",1,IF(Encuestas!LN228="no",0,""))</f>
        <v>1</v>
      </c>
      <c r="H228" s="295">
        <f>IF(Encuestas!LQ228="si",1,IF(Encuestas!LQ228="no",0,""))</f>
        <v>1</v>
      </c>
      <c r="I228" s="295">
        <f>IF(Encuestas!LT228="si",1,IF(Encuestas!LT228="no",0,""))</f>
        <v>1</v>
      </c>
      <c r="J228" s="295">
        <f>IF(Encuestas!LW228="si",1,IF(Encuestas!LW228="no",0,""))</f>
        <v>0</v>
      </c>
      <c r="K228" s="295">
        <f>IF(Encuestas!LZ228="si",1,IF(Encuestas!LZ228="no",0,""))</f>
        <v>0</v>
      </c>
      <c r="L228" s="295">
        <f>IF(Encuestas!MC228="si",1,IF(Encuestas!MC228="no",0,""))</f>
        <v>0</v>
      </c>
      <c r="M228" s="295">
        <f>IF(Encuestas!MF228="si",1,IF(Encuestas!MF228="no",0,""))</f>
        <v>0</v>
      </c>
      <c r="N228" s="295">
        <f>IF(Encuestas!MI228="si",1,IF(Encuestas!MI228="no",0,""))</f>
        <v>0</v>
      </c>
      <c r="O228" s="295">
        <f>IF(Encuestas!ML228="si",1,IF(Encuestas!ML228="no",0,""))</f>
        <v>0</v>
      </c>
      <c r="P228" s="295">
        <f>IF(Encuestas!MO228="si",1,IF(Encuestas!MO228="no",0,""))</f>
        <v>0</v>
      </c>
    </row>
    <row r="229" spans="1:16" s="296" customFormat="1" x14ac:dyDescent="0.25">
      <c r="A229" s="295">
        <f>Encuestas!A229</f>
        <v>111010068</v>
      </c>
      <c r="B229" s="295">
        <f>IF(Encuestas!KY229="si",1,IF(Encuestas!KY229="no",0,0))</f>
        <v>1</v>
      </c>
      <c r="C229" s="295">
        <f>IF(Encuestas!LB229="si",1,IF(Encuestas!LB229="no",0,""))</f>
        <v>1</v>
      </c>
      <c r="D229" s="295">
        <f>IF(Encuestas!LE229="si",1,IF(Encuestas!LE229="no",0,""))</f>
        <v>0</v>
      </c>
      <c r="E229" s="295">
        <f>IF(Encuestas!LH229="si",1,IF(Encuestas!LH229="no",0,""))</f>
        <v>0</v>
      </c>
      <c r="F229" s="295">
        <f>IF(Encuestas!LK229="si",1,IF(Encuestas!LK229="no",0,""))</f>
        <v>0</v>
      </c>
      <c r="G229" s="295">
        <f>IF(Encuestas!LN229="si",1,IF(Encuestas!LN229="no",0,""))</f>
        <v>1</v>
      </c>
      <c r="H229" s="295">
        <f>IF(Encuestas!LQ229="si",1,IF(Encuestas!LQ229="no",0,""))</f>
        <v>1</v>
      </c>
      <c r="I229" s="295">
        <f>IF(Encuestas!LT229="si",1,IF(Encuestas!LT229="no",0,""))</f>
        <v>1</v>
      </c>
      <c r="J229" s="295">
        <f>IF(Encuestas!LW229="si",1,IF(Encuestas!LW229="no",0,""))</f>
        <v>0</v>
      </c>
      <c r="K229" s="295">
        <f>IF(Encuestas!LZ229="si",1,IF(Encuestas!LZ229="no",0,""))</f>
        <v>0</v>
      </c>
      <c r="L229" s="295">
        <f>IF(Encuestas!MC229="si",1,IF(Encuestas!MC229="no",0,""))</f>
        <v>0</v>
      </c>
      <c r="M229" s="295">
        <f>IF(Encuestas!MF229="si",1,IF(Encuestas!MF229="no",0,""))</f>
        <v>0</v>
      </c>
      <c r="N229" s="295">
        <f>IF(Encuestas!MI229="si",1,IF(Encuestas!MI229="no",0,""))</f>
        <v>0</v>
      </c>
      <c r="O229" s="295">
        <f>IF(Encuestas!ML229="si",1,IF(Encuestas!ML229="no",0,""))</f>
        <v>0</v>
      </c>
      <c r="P229" s="295">
        <f>IF(Encuestas!MO229="si",1,IF(Encuestas!MO229="no",0,""))</f>
        <v>0</v>
      </c>
    </row>
    <row r="230" spans="1:16" s="296" customFormat="1" x14ac:dyDescent="0.25">
      <c r="A230" s="295">
        <f>Encuestas!A230</f>
        <v>111010407</v>
      </c>
      <c r="B230" s="295">
        <f>IF(Encuestas!KY230="si",1,IF(Encuestas!KY230="no",0,0))</f>
        <v>1</v>
      </c>
      <c r="C230" s="295">
        <f>IF(Encuestas!LB230="si",1,IF(Encuestas!LB230="no",0,""))</f>
        <v>1</v>
      </c>
      <c r="D230" s="295">
        <f>IF(Encuestas!LE230="si",1,IF(Encuestas!LE230="no",0,""))</f>
        <v>0</v>
      </c>
      <c r="E230" s="295">
        <f>IF(Encuestas!LH230="si",1,IF(Encuestas!LH230="no",0,""))</f>
        <v>1</v>
      </c>
      <c r="F230" s="295">
        <f>IF(Encuestas!LK230="si",1,IF(Encuestas!LK230="no",0,""))</f>
        <v>0</v>
      </c>
      <c r="G230" s="295">
        <f>IF(Encuestas!LN230="si",1,IF(Encuestas!LN230="no",0,""))</f>
        <v>1</v>
      </c>
      <c r="H230" s="295">
        <f>IF(Encuestas!LQ230="si",1,IF(Encuestas!LQ230="no",0,""))</f>
        <v>1</v>
      </c>
      <c r="I230" s="295">
        <f>IF(Encuestas!LT230="si",1,IF(Encuestas!LT230="no",0,""))</f>
        <v>1</v>
      </c>
      <c r="J230" s="295">
        <f>IF(Encuestas!LW230="si",1,IF(Encuestas!LW230="no",0,""))</f>
        <v>0</v>
      </c>
      <c r="K230" s="295">
        <f>IF(Encuestas!LZ230="si",1,IF(Encuestas!LZ230="no",0,""))</f>
        <v>0</v>
      </c>
      <c r="L230" s="295">
        <f>IF(Encuestas!MC230="si",1,IF(Encuestas!MC230="no",0,""))</f>
        <v>0</v>
      </c>
      <c r="M230" s="295">
        <f>IF(Encuestas!MF230="si",1,IF(Encuestas!MF230="no",0,""))</f>
        <v>0</v>
      </c>
      <c r="N230" s="295">
        <f>IF(Encuestas!MI230="si",1,IF(Encuestas!MI230="no",0,""))</f>
        <v>0</v>
      </c>
      <c r="O230" s="295">
        <f>IF(Encuestas!ML230="si",1,IF(Encuestas!ML230="no",0,""))</f>
        <v>0</v>
      </c>
      <c r="P230" s="295">
        <f>IF(Encuestas!MO230="si",1,IF(Encuestas!MO230="no",0,""))</f>
        <v>0</v>
      </c>
    </row>
    <row r="231" spans="1:16" s="296" customFormat="1" x14ac:dyDescent="0.25">
      <c r="A231" s="295">
        <f>Encuestas!A231</f>
        <v>111012055</v>
      </c>
      <c r="B231" s="295">
        <f>IF(Encuestas!KY231="si",1,IF(Encuestas!KY231="no",0,0))</f>
        <v>0</v>
      </c>
      <c r="C231" s="295">
        <f>IF(Encuestas!LB231="si",1,IF(Encuestas!LB231="no",0,""))</f>
        <v>1</v>
      </c>
      <c r="D231" s="295">
        <f>IF(Encuestas!LE231="si",1,IF(Encuestas!LE231="no",0,""))</f>
        <v>0</v>
      </c>
      <c r="E231" s="295">
        <f>IF(Encuestas!LH231="si",1,IF(Encuestas!LH231="no",0,""))</f>
        <v>0</v>
      </c>
      <c r="F231" s="295">
        <f>IF(Encuestas!LK231="si",1,IF(Encuestas!LK231="no",0,""))</f>
        <v>0</v>
      </c>
      <c r="G231" s="295">
        <f>IF(Encuestas!LN231="si",1,IF(Encuestas!LN231="no",0,""))</f>
        <v>1</v>
      </c>
      <c r="H231" s="295">
        <f>IF(Encuestas!LQ231="si",1,IF(Encuestas!LQ231="no",0,""))</f>
        <v>1</v>
      </c>
      <c r="I231" s="295">
        <f>IF(Encuestas!LT231="si",1,IF(Encuestas!LT231="no",0,""))</f>
        <v>1</v>
      </c>
      <c r="J231" s="295">
        <f>IF(Encuestas!LW231="si",1,IF(Encuestas!LW231="no",0,""))</f>
        <v>0</v>
      </c>
      <c r="K231" s="295">
        <f>IF(Encuestas!LZ231="si",1,IF(Encuestas!LZ231="no",0,""))</f>
        <v>0</v>
      </c>
      <c r="L231" s="295">
        <f>IF(Encuestas!MC231="si",1,IF(Encuestas!MC231="no",0,""))</f>
        <v>0</v>
      </c>
      <c r="M231" s="295">
        <f>IF(Encuestas!MF231="si",1,IF(Encuestas!MF231="no",0,""))</f>
        <v>0</v>
      </c>
      <c r="N231" s="295">
        <f>IF(Encuestas!MI231="si",1,IF(Encuestas!MI231="no",0,""))</f>
        <v>0</v>
      </c>
      <c r="O231" s="295">
        <f>IF(Encuestas!ML231="si",1,IF(Encuestas!ML231="no",0,""))</f>
        <v>0</v>
      </c>
      <c r="P231" s="295">
        <f>IF(Encuestas!MO231="si",1,IF(Encuestas!MO231="no",0,""))</f>
        <v>0</v>
      </c>
    </row>
    <row r="232" spans="1:16" s="296" customFormat="1" x14ac:dyDescent="0.25">
      <c r="A232" s="295">
        <f>Encuestas!A232</f>
        <v>111011078</v>
      </c>
      <c r="B232" s="295">
        <f>IF(Encuestas!KY232="si",1,IF(Encuestas!KY232="no",0,0))</f>
        <v>1</v>
      </c>
      <c r="C232" s="295">
        <f>IF(Encuestas!LB232="si",1,IF(Encuestas!LB232="no",0,""))</f>
        <v>0</v>
      </c>
      <c r="D232" s="295">
        <f>IF(Encuestas!LE232="si",1,IF(Encuestas!LE232="no",0,""))</f>
        <v>0</v>
      </c>
      <c r="E232" s="295">
        <f>IF(Encuestas!LH232="si",1,IF(Encuestas!LH232="no",0,""))</f>
        <v>0</v>
      </c>
      <c r="F232" s="295">
        <f>IF(Encuestas!LK232="si",1,IF(Encuestas!LK232="no",0,""))</f>
        <v>0</v>
      </c>
      <c r="G232" s="295">
        <f>IF(Encuestas!LN232="si",1,IF(Encuestas!LN232="no",0,""))</f>
        <v>1</v>
      </c>
      <c r="H232" s="295">
        <f>IF(Encuestas!LQ232="si",1,IF(Encuestas!LQ232="no",0,""))</f>
        <v>1</v>
      </c>
      <c r="I232" s="295">
        <f>IF(Encuestas!LT232="si",1,IF(Encuestas!LT232="no",0,""))</f>
        <v>0</v>
      </c>
      <c r="J232" s="295">
        <f>IF(Encuestas!LW232="si",1,IF(Encuestas!LW232="no",0,""))</f>
        <v>0</v>
      </c>
      <c r="K232" s="295">
        <f>IF(Encuestas!LZ232="si",1,IF(Encuestas!LZ232="no",0,""))</f>
        <v>0</v>
      </c>
      <c r="L232" s="295">
        <f>IF(Encuestas!MC232="si",1,IF(Encuestas!MC232="no",0,""))</f>
        <v>0</v>
      </c>
      <c r="M232" s="295">
        <f>IF(Encuestas!MF232="si",1,IF(Encuestas!MF232="no",0,""))</f>
        <v>0</v>
      </c>
      <c r="N232" s="295">
        <f>IF(Encuestas!MI232="si",1,IF(Encuestas!MI232="no",0,""))</f>
        <v>0</v>
      </c>
      <c r="O232" s="295">
        <f>IF(Encuestas!ML232="si",1,IF(Encuestas!ML232="no",0,""))</f>
        <v>0</v>
      </c>
      <c r="P232" s="295">
        <f>IF(Encuestas!MO232="si",1,IF(Encuestas!MO232="no",0,""))</f>
        <v>0</v>
      </c>
    </row>
    <row r="233" spans="1:16" s="296" customFormat="1" x14ac:dyDescent="0.25">
      <c r="A233" s="295">
        <f>Encuestas!A233</f>
        <v>111010415</v>
      </c>
      <c r="B233" s="295">
        <f>IF(Encuestas!KY233="si",1,IF(Encuestas!KY233="no",0,0))</f>
        <v>1</v>
      </c>
      <c r="C233" s="295">
        <f>IF(Encuestas!LB233="si",1,IF(Encuestas!LB233="no",0,""))</f>
        <v>0</v>
      </c>
      <c r="D233" s="295">
        <f>IF(Encuestas!LE233="si",1,IF(Encuestas!LE233="no",0,""))</f>
        <v>0</v>
      </c>
      <c r="E233" s="295">
        <f>IF(Encuestas!LH233="si",1,IF(Encuestas!LH233="no",0,""))</f>
        <v>1</v>
      </c>
      <c r="F233" s="295">
        <f>IF(Encuestas!LK233="si",1,IF(Encuestas!LK233="no",0,""))</f>
        <v>0</v>
      </c>
      <c r="G233" s="295">
        <f>IF(Encuestas!LN233="si",1,IF(Encuestas!LN233="no",0,""))</f>
        <v>1</v>
      </c>
      <c r="H233" s="295">
        <f>IF(Encuestas!LQ233="si",1,IF(Encuestas!LQ233="no",0,""))</f>
        <v>1</v>
      </c>
      <c r="I233" s="295">
        <f>IF(Encuestas!LT233="si",1,IF(Encuestas!LT233="no",0,""))</f>
        <v>1</v>
      </c>
      <c r="J233" s="295">
        <f>IF(Encuestas!LW233="si",1,IF(Encuestas!LW233="no",0,""))</f>
        <v>0</v>
      </c>
      <c r="K233" s="295">
        <f>IF(Encuestas!LZ233="si",1,IF(Encuestas!LZ233="no",0,""))</f>
        <v>1</v>
      </c>
      <c r="L233" s="295">
        <f>IF(Encuestas!MC233="si",1,IF(Encuestas!MC233="no",0,""))</f>
        <v>1</v>
      </c>
      <c r="M233" s="295">
        <f>IF(Encuestas!MF233="si",1,IF(Encuestas!MF233="no",0,""))</f>
        <v>1</v>
      </c>
      <c r="N233" s="295">
        <f>IF(Encuestas!MI233="si",1,IF(Encuestas!MI233="no",0,""))</f>
        <v>0</v>
      </c>
      <c r="O233" s="295">
        <f>IF(Encuestas!ML233="si",1,IF(Encuestas!ML233="no",0,""))</f>
        <v>0</v>
      </c>
      <c r="P233" s="295">
        <f>IF(Encuestas!MO233="si",1,IF(Encuestas!MO233="no",0,""))</f>
        <v>0</v>
      </c>
    </row>
    <row r="234" spans="1:16" s="296" customFormat="1" x14ac:dyDescent="0.25">
      <c r="A234" s="295">
        <f>Encuestas!A234</f>
        <v>111011047</v>
      </c>
      <c r="B234" s="295">
        <f>IF(Encuestas!KY234="si",1,IF(Encuestas!KY234="no",0,0))</f>
        <v>1</v>
      </c>
      <c r="C234" s="295">
        <f>IF(Encuestas!LB234="si",1,IF(Encuestas!LB234="no",0,""))</f>
        <v>1</v>
      </c>
      <c r="D234" s="295">
        <f>IF(Encuestas!LE234="si",1,IF(Encuestas!LE234="no",0,""))</f>
        <v>1</v>
      </c>
      <c r="E234" s="295">
        <f>IF(Encuestas!LH234="si",1,IF(Encuestas!LH234="no",0,""))</f>
        <v>1</v>
      </c>
      <c r="F234" s="295">
        <f>IF(Encuestas!LK234="si",1,IF(Encuestas!LK234="no",0,""))</f>
        <v>0</v>
      </c>
      <c r="G234" s="295">
        <f>IF(Encuestas!LN234="si",1,IF(Encuestas!LN234="no",0,""))</f>
        <v>1</v>
      </c>
      <c r="H234" s="295">
        <f>IF(Encuestas!LQ234="si",1,IF(Encuestas!LQ234="no",0,""))</f>
        <v>1</v>
      </c>
      <c r="I234" s="295">
        <f>IF(Encuestas!LT234="si",1,IF(Encuestas!LT234="no",0,""))</f>
        <v>1</v>
      </c>
      <c r="J234" s="295">
        <f>IF(Encuestas!LW234="si",1,IF(Encuestas!LW234="no",0,""))</f>
        <v>0</v>
      </c>
      <c r="K234" s="295">
        <f>IF(Encuestas!LZ234="si",1,IF(Encuestas!LZ234="no",0,""))</f>
        <v>0</v>
      </c>
      <c r="L234" s="295">
        <f>IF(Encuestas!MC234="si",1,IF(Encuestas!MC234="no",0,""))</f>
        <v>0</v>
      </c>
      <c r="M234" s="295">
        <f>IF(Encuestas!MF234="si",1,IF(Encuestas!MF234="no",0,""))</f>
        <v>0</v>
      </c>
      <c r="N234" s="295">
        <f>IF(Encuestas!MI234="si",1,IF(Encuestas!MI234="no",0,""))</f>
        <v>0</v>
      </c>
      <c r="O234" s="295">
        <f>IF(Encuestas!ML234="si",1,IF(Encuestas!ML234="no",0,""))</f>
        <v>0</v>
      </c>
      <c r="P234" s="295">
        <f>IF(Encuestas!MO234="si",1,IF(Encuestas!MO234="no",0,""))</f>
        <v>0</v>
      </c>
    </row>
    <row r="235" spans="1:16" s="296" customFormat="1" x14ac:dyDescent="0.25">
      <c r="A235" s="295">
        <f>Encuestas!A235</f>
        <v>111011328</v>
      </c>
      <c r="B235" s="295">
        <f>IF(Encuestas!KY235="si",1,IF(Encuestas!KY235="no",0,0))</f>
        <v>1</v>
      </c>
      <c r="C235" s="295">
        <f>IF(Encuestas!LB235="si",1,IF(Encuestas!LB235="no",0,""))</f>
        <v>0</v>
      </c>
      <c r="D235" s="295">
        <f>IF(Encuestas!LE235="si",1,IF(Encuestas!LE235="no",0,""))</f>
        <v>0</v>
      </c>
      <c r="E235" s="295">
        <f>IF(Encuestas!LH235="si",1,IF(Encuestas!LH235="no",0,""))</f>
        <v>0</v>
      </c>
      <c r="F235" s="295">
        <f>IF(Encuestas!LK235="si",1,IF(Encuestas!LK235="no",0,""))</f>
        <v>0</v>
      </c>
      <c r="G235" s="295">
        <f>IF(Encuestas!LN235="si",1,IF(Encuestas!LN235="no",0,""))</f>
        <v>1</v>
      </c>
      <c r="H235" s="295">
        <f>IF(Encuestas!LQ235="si",1,IF(Encuestas!LQ235="no",0,""))</f>
        <v>1</v>
      </c>
      <c r="I235" s="295">
        <f>IF(Encuestas!LT235="si",1,IF(Encuestas!LT235="no",0,""))</f>
        <v>0</v>
      </c>
      <c r="J235" s="295">
        <f>IF(Encuestas!LW235="si",1,IF(Encuestas!LW235="no",0,""))</f>
        <v>0</v>
      </c>
      <c r="K235" s="295">
        <f>IF(Encuestas!LZ235="si",1,IF(Encuestas!LZ235="no",0,""))</f>
        <v>0</v>
      </c>
      <c r="L235" s="295">
        <f>IF(Encuestas!MC235="si",1,IF(Encuestas!MC235="no",0,""))</f>
        <v>0</v>
      </c>
      <c r="M235" s="295">
        <f>IF(Encuestas!MF235="si",1,IF(Encuestas!MF235="no",0,""))</f>
        <v>0</v>
      </c>
      <c r="N235" s="295">
        <f>IF(Encuestas!MI235="si",1,IF(Encuestas!MI235="no",0,""))</f>
        <v>0</v>
      </c>
      <c r="O235" s="295">
        <f>IF(Encuestas!ML235="si",1,IF(Encuestas!ML235="no",0,""))</f>
        <v>0</v>
      </c>
      <c r="P235" s="295">
        <f>IF(Encuestas!MO235="si",1,IF(Encuestas!MO235="no",0,""))</f>
        <v>0</v>
      </c>
    </row>
    <row r="236" spans="1:16" s="296" customFormat="1" x14ac:dyDescent="0.25">
      <c r="A236" s="295">
        <f>Encuestas!A236</f>
        <v>111011177</v>
      </c>
      <c r="B236" s="295">
        <f>IF(Encuestas!KY236="si",1,IF(Encuestas!KY236="no",0,0))</f>
        <v>1</v>
      </c>
      <c r="C236" s="295">
        <f>IF(Encuestas!LB236="si",1,IF(Encuestas!LB236="no",0,""))</f>
        <v>0</v>
      </c>
      <c r="D236" s="295">
        <f>IF(Encuestas!LE236="si",1,IF(Encuestas!LE236="no",0,""))</f>
        <v>0</v>
      </c>
      <c r="E236" s="295">
        <f>IF(Encuestas!LH236="si",1,IF(Encuestas!LH236="no",0,""))</f>
        <v>0</v>
      </c>
      <c r="F236" s="295">
        <f>IF(Encuestas!LK236="si",1,IF(Encuestas!LK236="no",0,""))</f>
        <v>0</v>
      </c>
      <c r="G236" s="295">
        <f>IF(Encuestas!LN236="si",1,IF(Encuestas!LN236="no",0,""))</f>
        <v>1</v>
      </c>
      <c r="H236" s="295">
        <f>IF(Encuestas!LQ236="si",1,IF(Encuestas!LQ236="no",0,""))</f>
        <v>1</v>
      </c>
      <c r="I236" s="295">
        <f>IF(Encuestas!LT236="si",1,IF(Encuestas!LT236="no",0,""))</f>
        <v>1</v>
      </c>
      <c r="J236" s="295">
        <f>IF(Encuestas!LW236="si",1,IF(Encuestas!LW236="no",0,""))</f>
        <v>0</v>
      </c>
      <c r="K236" s="295">
        <f>IF(Encuestas!LZ236="si",1,IF(Encuestas!LZ236="no",0,""))</f>
        <v>0</v>
      </c>
      <c r="L236" s="295">
        <f>IF(Encuestas!MC236="si",1,IF(Encuestas!MC236="no",0,""))</f>
        <v>0</v>
      </c>
      <c r="M236" s="295">
        <f>IF(Encuestas!MF236="si",1,IF(Encuestas!MF236="no",0,""))</f>
        <v>0</v>
      </c>
      <c r="N236" s="295">
        <f>IF(Encuestas!MI236="si",1,IF(Encuestas!MI236="no",0,""))</f>
        <v>0</v>
      </c>
      <c r="O236" s="295">
        <f>IF(Encuestas!ML236="si",1,IF(Encuestas!ML236="no",0,""))</f>
        <v>0</v>
      </c>
      <c r="P236" s="295">
        <f>IF(Encuestas!MO236="si",1,IF(Encuestas!MO236="no",0,""))</f>
        <v>0</v>
      </c>
    </row>
    <row r="237" spans="1:16" s="296" customFormat="1" x14ac:dyDescent="0.25">
      <c r="A237" s="295">
        <f>Encuestas!A237</f>
        <v>111010391</v>
      </c>
      <c r="B237" s="295">
        <f>IF(Encuestas!KY237="si",1,IF(Encuestas!KY237="no",0,0))</f>
        <v>1</v>
      </c>
      <c r="C237" s="295">
        <f>IF(Encuestas!LB237="si",1,IF(Encuestas!LB237="no",0,""))</f>
        <v>1</v>
      </c>
      <c r="D237" s="295">
        <f>IF(Encuestas!LE237="si",1,IF(Encuestas!LE237="no",0,""))</f>
        <v>0</v>
      </c>
      <c r="E237" s="295">
        <f>IF(Encuestas!LH237="si",1,IF(Encuestas!LH237="no",0,""))</f>
        <v>1</v>
      </c>
      <c r="F237" s="295">
        <f>IF(Encuestas!LK237="si",1,IF(Encuestas!LK237="no",0,""))</f>
        <v>0</v>
      </c>
      <c r="G237" s="295">
        <f>IF(Encuestas!LN237="si",1,IF(Encuestas!LN237="no",0,""))</f>
        <v>1</v>
      </c>
      <c r="H237" s="295">
        <f>IF(Encuestas!LQ237="si",1,IF(Encuestas!LQ237="no",0,""))</f>
        <v>1</v>
      </c>
      <c r="I237" s="295">
        <f>IF(Encuestas!LT237="si",1,IF(Encuestas!LT237="no",0,""))</f>
        <v>1</v>
      </c>
      <c r="J237" s="295">
        <f>IF(Encuestas!LW237="si",1,IF(Encuestas!LW237="no",0,""))</f>
        <v>0</v>
      </c>
      <c r="K237" s="295">
        <f>IF(Encuestas!LZ237="si",1,IF(Encuestas!LZ237="no",0,""))</f>
        <v>1</v>
      </c>
      <c r="L237" s="295">
        <f>IF(Encuestas!MC237="si",1,IF(Encuestas!MC237="no",0,""))</f>
        <v>1</v>
      </c>
      <c r="M237" s="295">
        <f>IF(Encuestas!MF237="si",1,IF(Encuestas!MF237="no",0,""))</f>
        <v>1</v>
      </c>
      <c r="N237" s="295">
        <f>IF(Encuestas!MI237="si",1,IF(Encuestas!MI237="no",0,""))</f>
        <v>0</v>
      </c>
      <c r="O237" s="295">
        <f>IF(Encuestas!ML237="si",1,IF(Encuestas!ML237="no",0,""))</f>
        <v>0</v>
      </c>
      <c r="P237" s="295">
        <f>IF(Encuestas!MO237="si",1,IF(Encuestas!MO237="no",0,""))</f>
        <v>0</v>
      </c>
    </row>
    <row r="238" spans="1:16" s="296" customFormat="1" x14ac:dyDescent="0.25">
      <c r="A238" s="295">
        <f>Encuestas!A238</f>
        <v>111010831</v>
      </c>
      <c r="B238" s="295">
        <f>IF(Encuestas!KY238="si",1,IF(Encuestas!KY238="no",0,0))</f>
        <v>1</v>
      </c>
      <c r="C238" s="295">
        <f>IF(Encuestas!LB238="si",1,IF(Encuestas!LB238="no",0,""))</f>
        <v>1</v>
      </c>
      <c r="D238" s="295">
        <f>IF(Encuestas!LE238="si",1,IF(Encuestas!LE238="no",0,""))</f>
        <v>1</v>
      </c>
      <c r="E238" s="295">
        <f>IF(Encuestas!LH238="si",1,IF(Encuestas!LH238="no",0,""))</f>
        <v>1</v>
      </c>
      <c r="F238" s="295">
        <f>IF(Encuestas!LK238="si",1,IF(Encuestas!LK238="no",0,""))</f>
        <v>0</v>
      </c>
      <c r="G238" s="295">
        <f>IF(Encuestas!LN238="si",1,IF(Encuestas!LN238="no",0,""))</f>
        <v>1</v>
      </c>
      <c r="H238" s="295">
        <f>IF(Encuestas!LQ238="si",1,IF(Encuestas!LQ238="no",0,""))</f>
        <v>1</v>
      </c>
      <c r="I238" s="295">
        <f>IF(Encuestas!LT238="si",1,IF(Encuestas!LT238="no",0,""))</f>
        <v>1</v>
      </c>
      <c r="J238" s="295">
        <f>IF(Encuestas!LW238="si",1,IF(Encuestas!LW238="no",0,""))</f>
        <v>1</v>
      </c>
      <c r="K238" s="295">
        <f>IF(Encuestas!LZ238="si",1,IF(Encuestas!LZ238="no",0,""))</f>
        <v>1</v>
      </c>
      <c r="L238" s="295">
        <f>IF(Encuestas!MC238="si",1,IF(Encuestas!MC238="no",0,""))</f>
        <v>1</v>
      </c>
      <c r="M238" s="295">
        <f>IF(Encuestas!MF238="si",1,IF(Encuestas!MF238="no",0,""))</f>
        <v>1</v>
      </c>
      <c r="N238" s="295">
        <f>IF(Encuestas!MI238="si",1,IF(Encuestas!MI238="no",0,""))</f>
        <v>0</v>
      </c>
      <c r="O238" s="295">
        <f>IF(Encuestas!ML238="si",1,IF(Encuestas!ML238="no",0,""))</f>
        <v>0</v>
      </c>
      <c r="P238" s="295">
        <f>IF(Encuestas!MO238="si",1,IF(Encuestas!MO238="no",0,""))</f>
        <v>0</v>
      </c>
    </row>
    <row r="239" spans="1:16" s="296" customFormat="1" x14ac:dyDescent="0.25">
      <c r="A239" s="295">
        <f>Encuestas!A239</f>
        <v>111010041</v>
      </c>
      <c r="B239" s="295">
        <f>IF(Encuestas!KY239="si",1,IF(Encuestas!KY239="no",0,0))</f>
        <v>1</v>
      </c>
      <c r="C239" s="295">
        <f>IF(Encuestas!LB239="si",1,IF(Encuestas!LB239="no",0,""))</f>
        <v>0</v>
      </c>
      <c r="D239" s="295">
        <f>IF(Encuestas!LE239="si",1,IF(Encuestas!LE239="no",0,""))</f>
        <v>0</v>
      </c>
      <c r="E239" s="295">
        <f>IF(Encuestas!LH239="si",1,IF(Encuestas!LH239="no",0,""))</f>
        <v>0</v>
      </c>
      <c r="F239" s="295">
        <f>IF(Encuestas!LK239="si",1,IF(Encuestas!LK239="no",0,""))</f>
        <v>0</v>
      </c>
      <c r="G239" s="295">
        <f>IF(Encuestas!LN239="si",1,IF(Encuestas!LN239="no",0,""))</f>
        <v>1</v>
      </c>
      <c r="H239" s="295">
        <f>IF(Encuestas!LQ239="si",1,IF(Encuestas!LQ239="no",0,""))</f>
        <v>1</v>
      </c>
      <c r="I239" s="295">
        <f>IF(Encuestas!LT239="si",1,IF(Encuestas!LT239="no",0,""))</f>
        <v>1</v>
      </c>
      <c r="J239" s="295">
        <f>IF(Encuestas!LW239="si",1,IF(Encuestas!LW239="no",0,""))</f>
        <v>0</v>
      </c>
      <c r="K239" s="295">
        <f>IF(Encuestas!LZ239="si",1,IF(Encuestas!LZ239="no",0,""))</f>
        <v>1</v>
      </c>
      <c r="L239" s="295">
        <f>IF(Encuestas!MC239="si",1,IF(Encuestas!MC239="no",0,""))</f>
        <v>1</v>
      </c>
      <c r="M239" s="295">
        <f>IF(Encuestas!MF239="si",1,IF(Encuestas!MF239="no",0,""))</f>
        <v>0</v>
      </c>
      <c r="N239" s="295">
        <f>IF(Encuestas!MI239="si",1,IF(Encuestas!MI239="no",0,""))</f>
        <v>0</v>
      </c>
      <c r="O239" s="295">
        <f>IF(Encuestas!ML239="si",1,IF(Encuestas!ML239="no",0,""))</f>
        <v>0</v>
      </c>
      <c r="P239" s="295">
        <f>IF(Encuestas!MO239="si",1,IF(Encuestas!MO239="no",0,""))</f>
        <v>0</v>
      </c>
    </row>
    <row r="240" spans="1:16" s="296" customFormat="1" x14ac:dyDescent="0.25">
      <c r="A240" s="295">
        <f>Encuestas!A240</f>
        <v>114022043</v>
      </c>
      <c r="B240" s="295">
        <f>IF(Encuestas!KY240="si",1,IF(Encuestas!KY240="no",0,0))</f>
        <v>0</v>
      </c>
      <c r="C240" s="295">
        <f>IF(Encuestas!LB240="si",1,IF(Encuestas!LB240="no",0,""))</f>
        <v>0</v>
      </c>
      <c r="D240" s="295">
        <f>IF(Encuestas!LE240="si",1,IF(Encuestas!LE240="no",0,""))</f>
        <v>0</v>
      </c>
      <c r="E240" s="295">
        <f>IF(Encuestas!LH240="si",1,IF(Encuestas!LH240="no",0,""))</f>
        <v>0</v>
      </c>
      <c r="F240" s="295">
        <f>IF(Encuestas!LK240="si",1,IF(Encuestas!LK240="no",0,""))</f>
        <v>0</v>
      </c>
      <c r="G240" s="295">
        <f>IF(Encuestas!LN240="si",1,IF(Encuestas!LN240="no",0,""))</f>
        <v>1</v>
      </c>
      <c r="H240" s="295">
        <f>IF(Encuestas!LQ240="si",1,IF(Encuestas!LQ240="no",0,""))</f>
        <v>1</v>
      </c>
      <c r="I240" s="295">
        <f>IF(Encuestas!LT240="si",1,IF(Encuestas!LT240="no",0,""))</f>
        <v>0</v>
      </c>
      <c r="J240" s="295">
        <f>IF(Encuestas!LW240="si",1,IF(Encuestas!LW240="no",0,""))</f>
        <v>0</v>
      </c>
      <c r="K240" s="295">
        <f>IF(Encuestas!LZ240="si",1,IF(Encuestas!LZ240="no",0,""))</f>
        <v>0</v>
      </c>
      <c r="L240" s="295">
        <f>IF(Encuestas!MC240="si",1,IF(Encuestas!MC240="no",0,""))</f>
        <v>0</v>
      </c>
      <c r="M240" s="295">
        <f>IF(Encuestas!MF240="si",1,IF(Encuestas!MF240="no",0,""))</f>
        <v>0</v>
      </c>
      <c r="N240" s="295">
        <f>IF(Encuestas!MI240="si",1,IF(Encuestas!MI240="no",0,""))</f>
        <v>0</v>
      </c>
      <c r="O240" s="295">
        <f>IF(Encuestas!ML240="si",1,IF(Encuestas!ML240="no",0,""))</f>
        <v>0</v>
      </c>
      <c r="P240" s="295">
        <f>IF(Encuestas!MO240="si",1,IF(Encuestas!MO240="no",0,""))</f>
        <v>0</v>
      </c>
    </row>
  </sheetData>
  <autoFilter ref="A2:P2"/>
  <pageMargins left="0.7" right="0.7" top="0.75" bottom="0.75" header="0.3" footer="0.3"/>
  <pageSetup orientation="portrait" horizontalDpi="4294967292" verticalDpi="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40"/>
  <sheetViews>
    <sheetView workbookViewId="0">
      <pane xSplit="1" ySplit="2" topLeftCell="B221" activePane="bottomRight" state="frozen"/>
      <selection pane="topRight" activeCell="B1" sqref="B1"/>
      <selection pane="bottomLeft" activeCell="A3" sqref="A3"/>
      <selection pane="bottomRight" activeCell="B3" sqref="B3:P240"/>
    </sheetView>
  </sheetViews>
  <sheetFormatPr baseColWidth="10" defaultRowHeight="15" x14ac:dyDescent="0.25"/>
  <cols>
    <col min="1" max="1" width="20" style="178" bestFit="1" customWidth="1"/>
    <col min="2" max="10" width="6.7109375" style="178" customWidth="1"/>
    <col min="11" max="15" width="11.42578125" style="178"/>
    <col min="16" max="16" width="11.85546875" style="211" bestFit="1" customWidth="1"/>
    <col min="17" max="16384" width="11.42578125" style="178"/>
  </cols>
  <sheetData>
    <row r="1" spans="1:16" x14ac:dyDescent="0.25">
      <c r="A1" s="175" t="s">
        <v>12037</v>
      </c>
    </row>
    <row r="2" spans="1:16" s="37" customFormat="1" ht="71.25" customHeight="1" x14ac:dyDescent="0.25">
      <c r="A2" s="37" t="s">
        <v>0</v>
      </c>
      <c r="B2" s="37" t="s">
        <v>1016</v>
      </c>
      <c r="C2" s="37" t="s">
        <v>1017</v>
      </c>
      <c r="D2" s="37" t="s">
        <v>12385</v>
      </c>
      <c r="E2" s="37" t="s">
        <v>1018</v>
      </c>
      <c r="F2" s="37" t="s">
        <v>1019</v>
      </c>
      <c r="G2" s="37" t="s">
        <v>1020</v>
      </c>
      <c r="H2" s="37" t="s">
        <v>1021</v>
      </c>
      <c r="I2" s="37" t="s">
        <v>1022</v>
      </c>
      <c r="J2" s="37" t="s">
        <v>1023</v>
      </c>
      <c r="K2" s="37" t="s">
        <v>12357</v>
      </c>
      <c r="L2" s="37" t="s">
        <v>12358</v>
      </c>
      <c r="M2" s="37" t="s">
        <v>12359</v>
      </c>
      <c r="N2" s="37" t="s">
        <v>12360</v>
      </c>
      <c r="P2" s="37" t="s">
        <v>12503</v>
      </c>
    </row>
    <row r="3" spans="1:16" x14ac:dyDescent="0.25">
      <c r="A3" s="295">
        <f>Encuestas!A3</f>
        <v>111011256</v>
      </c>
      <c r="B3" s="178">
        <f>Calculos!EO3</f>
        <v>10</v>
      </c>
      <c r="C3" s="178">
        <f>Calculos!EP3</f>
        <v>0</v>
      </c>
      <c r="D3" s="178">
        <f>Calculos!EQ3</f>
        <v>1</v>
      </c>
      <c r="E3" s="178">
        <f>Calculos!ER3</f>
        <v>0</v>
      </c>
      <c r="F3" s="178">
        <f>Calculos!ES3</f>
        <v>5</v>
      </c>
      <c r="G3" s="178">
        <f>Calculos!ET3</f>
        <v>2</v>
      </c>
      <c r="H3" s="178">
        <f>Calculos!EU3</f>
        <v>0</v>
      </c>
      <c r="I3" s="178">
        <f>Calculos!EV3</f>
        <v>1</v>
      </c>
      <c r="J3" s="178">
        <f>Calculos!EW3</f>
        <v>1</v>
      </c>
      <c r="K3" s="190">
        <f>SUM(Encuestas!NS3,Encuestas!NY3,Encuestas!OE3,Encuestas!OK3,Encuestas!OQ3,Encuestas!OW3,Encuestas!PC3)</f>
        <v>9</v>
      </c>
      <c r="L3" s="190">
        <f>SUM(Encuestas!NT3,Encuestas!NZ3,Encuestas!OF3,Encuestas!OL3,Encuestas!OR3,Encuestas!OX3,Encuestas!PD3)</f>
        <v>0</v>
      </c>
      <c r="M3" s="190">
        <f>SUM(Encuestas!NU3,Encuestas!OA3,Encuestas!OG3,Encuestas!OM3,Encuestas!OS3,Encuestas!OY3,Encuestas!PE3)</f>
        <v>1</v>
      </c>
      <c r="N3" s="190">
        <f>SUM(Encuestas!NV3,Encuestas!OB3,Encuestas!OH3,Encuestas!ON3,Encuestas!OT3,Encuestas!OZ3,Encuestas!PF3)</f>
        <v>1</v>
      </c>
      <c r="P3" s="211" t="str">
        <f>IF(SUM(Encuestas!NY3,Encuestas!OA3)=Encuestas!OC3,"OK",(SUM(Encuestas!NY3,Encuestas!OA3)))</f>
        <v>OK</v>
      </c>
    </row>
    <row r="4" spans="1:16" x14ac:dyDescent="0.25">
      <c r="A4" s="295">
        <f>Encuestas!A4</f>
        <v>111010143</v>
      </c>
      <c r="B4" s="295">
        <f>Calculos!EO4</f>
        <v>1</v>
      </c>
      <c r="C4" s="295">
        <f>Calculos!EP4</f>
        <v>1</v>
      </c>
      <c r="D4" s="295">
        <f>Calculos!EQ4</f>
        <v>2</v>
      </c>
      <c r="E4" s="295">
        <f>Calculos!ER4</f>
        <v>0</v>
      </c>
      <c r="F4" s="295">
        <f>Calculos!ES4</f>
        <v>0</v>
      </c>
      <c r="G4" s="295">
        <f>Calculos!ET4</f>
        <v>0</v>
      </c>
      <c r="H4" s="295">
        <f>Calculos!EU4</f>
        <v>0</v>
      </c>
      <c r="I4" s="295">
        <f>Calculos!EV4</f>
        <v>0</v>
      </c>
      <c r="J4" s="295">
        <f>Calculos!EW4</f>
        <v>0</v>
      </c>
      <c r="K4" s="295">
        <f>SUM(Encuestas!NS4,Encuestas!NY4,Encuestas!OE4,Encuestas!OK4,Encuestas!OQ4,Encuestas!OW4,Encuestas!PC4)</f>
        <v>0</v>
      </c>
      <c r="L4" s="295">
        <f>SUM(Encuestas!NT4,Encuestas!NZ4,Encuestas!OF4,Encuestas!OL4,Encuestas!OR4,Encuestas!OX4,Encuestas!PD4)</f>
        <v>0</v>
      </c>
      <c r="M4" s="295">
        <f>SUM(Encuestas!NU4,Encuestas!OA4,Encuestas!OG4,Encuestas!OM4,Encuestas!OS4,Encuestas!OY4,Encuestas!PE4)</f>
        <v>1</v>
      </c>
      <c r="N4" s="295">
        <f>SUM(Encuestas!NV4,Encuestas!OB4,Encuestas!OH4,Encuestas!ON4,Encuestas!OT4,Encuestas!OZ4,Encuestas!PF4)</f>
        <v>1</v>
      </c>
      <c r="O4" s="295"/>
      <c r="P4" s="295" t="str">
        <f>IF(SUM(Encuestas!NY4,Encuestas!OA4)=Encuestas!OC4,"OK",(SUM(Encuestas!NY4,Encuestas!OA4)))</f>
        <v>OK</v>
      </c>
    </row>
    <row r="5" spans="1:16" x14ac:dyDescent="0.25">
      <c r="A5" s="295">
        <f>Encuestas!A5</f>
        <v>111010018</v>
      </c>
      <c r="B5" s="295">
        <f>Calculos!EO5</f>
        <v>2</v>
      </c>
      <c r="C5" s="295">
        <f>Calculos!EP5</f>
        <v>1</v>
      </c>
      <c r="D5" s="295">
        <f>Calculos!EQ5</f>
        <v>0</v>
      </c>
      <c r="E5" s="295">
        <f>Calculos!ER5</f>
        <v>0</v>
      </c>
      <c r="F5" s="295">
        <f>Calculos!ES5</f>
        <v>0</v>
      </c>
      <c r="G5" s="295">
        <f>Calculos!ET5</f>
        <v>2</v>
      </c>
      <c r="H5" s="295">
        <f>Calculos!EU5</f>
        <v>0</v>
      </c>
      <c r="I5" s="295">
        <f>Calculos!EV5</f>
        <v>1</v>
      </c>
      <c r="J5" s="295">
        <f>Calculos!EW5</f>
        <v>0</v>
      </c>
      <c r="K5" s="295">
        <f>SUM(Encuestas!NS5,Encuestas!NY5,Encuestas!OE5,Encuestas!OK5,Encuestas!OQ5,Encuestas!OW5,Encuestas!PC5)</f>
        <v>0</v>
      </c>
      <c r="L5" s="295">
        <f>SUM(Encuestas!NT5,Encuestas!NZ5,Encuestas!OF5,Encuestas!OL5,Encuestas!OR5,Encuestas!OX5,Encuestas!PD5)</f>
        <v>0</v>
      </c>
      <c r="M5" s="295">
        <f>SUM(Encuestas!NU5,Encuestas!OA5,Encuestas!OG5,Encuestas!OM5,Encuestas!OS5,Encuestas!OY5,Encuestas!PE5)</f>
        <v>3</v>
      </c>
      <c r="N5" s="295">
        <f>SUM(Encuestas!NV5,Encuestas!OB5,Encuestas!OH5,Encuestas!ON5,Encuestas!OT5,Encuestas!OZ5,Encuestas!PF5)</f>
        <v>2</v>
      </c>
      <c r="O5" s="295"/>
      <c r="P5" s="295" t="str">
        <f>IF(SUM(Encuestas!NY5,Encuestas!OA5)=Encuestas!OC5,"OK",(SUM(Encuestas!NY5,Encuestas!OA5)))</f>
        <v>OK</v>
      </c>
    </row>
    <row r="6" spans="1:16" x14ac:dyDescent="0.25">
      <c r="A6" s="295">
        <f>Encuestas!A6</f>
        <v>111012263</v>
      </c>
      <c r="B6" s="295">
        <f>Calculos!EO6</f>
        <v>2</v>
      </c>
      <c r="C6" s="295">
        <f>Calculos!EP6</f>
        <v>0</v>
      </c>
      <c r="D6" s="295">
        <f>Calculos!EQ6</f>
        <v>0</v>
      </c>
      <c r="E6" s="295">
        <f>Calculos!ER6</f>
        <v>0</v>
      </c>
      <c r="F6" s="295">
        <f>Calculos!ES6</f>
        <v>0</v>
      </c>
      <c r="G6" s="295">
        <f>Calculos!ET6</f>
        <v>1</v>
      </c>
      <c r="H6" s="295">
        <f>Calculos!EU6</f>
        <v>0</v>
      </c>
      <c r="I6" s="295">
        <f>Calculos!EV6</f>
        <v>1</v>
      </c>
      <c r="J6" s="295">
        <f>Calculos!EW6</f>
        <v>0</v>
      </c>
      <c r="K6" s="295">
        <f>SUM(Encuestas!NS6,Encuestas!NY6,Encuestas!OE6,Encuestas!OK6,Encuestas!OQ6,Encuestas!OW6,Encuestas!PC6)</f>
        <v>1</v>
      </c>
      <c r="L6" s="295">
        <f>SUM(Encuestas!NT6,Encuestas!NZ6,Encuestas!OF6,Encuestas!OL6,Encuestas!OR6,Encuestas!OX6,Encuestas!PD6)</f>
        <v>0</v>
      </c>
      <c r="M6" s="295">
        <f>SUM(Encuestas!NU6,Encuestas!OA6,Encuestas!OG6,Encuestas!OM6,Encuestas!OS6,Encuestas!OY6,Encuestas!PE6)</f>
        <v>1</v>
      </c>
      <c r="N6" s="295">
        <f>SUM(Encuestas!NV6,Encuestas!OB6,Encuestas!OH6,Encuestas!ON6,Encuestas!OT6,Encuestas!OZ6,Encuestas!PF6)</f>
        <v>0</v>
      </c>
      <c r="O6" s="295"/>
      <c r="P6" s="295" t="str">
        <f>IF(SUM(Encuestas!NY6,Encuestas!OA6)=Encuestas!OC6,"OK",(SUM(Encuestas!NY6,Encuestas!OA6)))</f>
        <v>OK</v>
      </c>
    </row>
    <row r="7" spans="1:16" x14ac:dyDescent="0.25">
      <c r="A7" s="295">
        <f>Encuestas!A7</f>
        <v>111020126</v>
      </c>
      <c r="B7" s="295">
        <f>Calculos!EO7</f>
        <v>1</v>
      </c>
      <c r="C7" s="295">
        <f>Calculos!EP7</f>
        <v>1</v>
      </c>
      <c r="D7" s="295">
        <f>Calculos!EQ7</f>
        <v>2</v>
      </c>
      <c r="E7" s="295">
        <f>Calculos!ER7</f>
        <v>0</v>
      </c>
      <c r="F7" s="295">
        <f>Calculos!ES7</f>
        <v>0</v>
      </c>
      <c r="G7" s="295">
        <f>Calculos!ET7</f>
        <v>0</v>
      </c>
      <c r="H7" s="295">
        <f>Calculos!EU7</f>
        <v>0</v>
      </c>
      <c r="I7" s="295">
        <f>Calculos!EV7</f>
        <v>0</v>
      </c>
      <c r="J7" s="295">
        <f>Calculos!EW7</f>
        <v>0</v>
      </c>
      <c r="K7" s="295">
        <f>SUM(Encuestas!NS7,Encuestas!NY7,Encuestas!OE7,Encuestas!OK7,Encuestas!OQ7,Encuestas!OW7,Encuestas!PC7)</f>
        <v>0</v>
      </c>
      <c r="L7" s="295">
        <f>SUM(Encuestas!NT7,Encuestas!NZ7,Encuestas!OF7,Encuestas!OL7,Encuestas!OR7,Encuestas!OX7,Encuestas!PD7)</f>
        <v>0</v>
      </c>
      <c r="M7" s="295">
        <f>SUM(Encuestas!NU7,Encuestas!OA7,Encuestas!OG7,Encuestas!OM7,Encuestas!OS7,Encuestas!OY7,Encuestas!PE7)</f>
        <v>1</v>
      </c>
      <c r="N7" s="295">
        <f>SUM(Encuestas!NV7,Encuestas!OB7,Encuestas!OH7,Encuestas!ON7,Encuestas!OT7,Encuestas!OZ7,Encuestas!PF7)</f>
        <v>1</v>
      </c>
      <c r="O7" s="295"/>
      <c r="P7" s="295" t="str">
        <f>IF(SUM(Encuestas!NY7,Encuestas!OA7)=Encuestas!OC7,"OK",(SUM(Encuestas!NY7,Encuestas!OA7)))</f>
        <v>OK</v>
      </c>
    </row>
    <row r="8" spans="1:16" x14ac:dyDescent="0.25">
      <c r="A8" s="295">
        <f>Encuestas!A8</f>
        <v>111020225</v>
      </c>
      <c r="B8" s="295">
        <f>Calculos!EO8</f>
        <v>3</v>
      </c>
      <c r="C8" s="295">
        <f>Calculos!EP8</f>
        <v>0</v>
      </c>
      <c r="D8" s="295">
        <f>Calculos!EQ8</f>
        <v>1</v>
      </c>
      <c r="E8" s="295">
        <f>Calculos!ER8</f>
        <v>0</v>
      </c>
      <c r="F8" s="295">
        <f>Calculos!ES8</f>
        <v>0</v>
      </c>
      <c r="G8" s="295">
        <f>Calculos!ET8</f>
        <v>1</v>
      </c>
      <c r="H8" s="295">
        <f>Calculos!EU8</f>
        <v>0</v>
      </c>
      <c r="I8" s="295">
        <f>Calculos!EV8</f>
        <v>1</v>
      </c>
      <c r="J8" s="295">
        <f>Calculos!EW8</f>
        <v>0</v>
      </c>
      <c r="K8" s="295">
        <f>SUM(Encuestas!NS8,Encuestas!NY8,Encuestas!OE8,Encuestas!OK8,Encuestas!OQ8,Encuestas!OW8,Encuestas!PC8)</f>
        <v>0</v>
      </c>
      <c r="L8" s="295">
        <f>SUM(Encuestas!NT8,Encuestas!NZ8,Encuestas!OF8,Encuestas!OL8,Encuestas!OR8,Encuestas!OX8,Encuestas!PD8)</f>
        <v>0</v>
      </c>
      <c r="M8" s="295">
        <f>SUM(Encuestas!NU8,Encuestas!OA8,Encuestas!OG8,Encuestas!OM8,Encuestas!OS8,Encuestas!OY8,Encuestas!PE8)</f>
        <v>3</v>
      </c>
      <c r="N8" s="295">
        <f>SUM(Encuestas!NV8,Encuestas!OB8,Encuestas!OH8,Encuestas!ON8,Encuestas!OT8,Encuestas!OZ8,Encuestas!PF8)</f>
        <v>0</v>
      </c>
      <c r="O8" s="295"/>
      <c r="P8" s="295" t="str">
        <f>IF(SUM(Encuestas!NY8,Encuestas!OA8)=Encuestas!OC8,"OK",(SUM(Encuestas!NY8,Encuestas!OA8)))</f>
        <v>OK</v>
      </c>
    </row>
    <row r="9" spans="1:16" x14ac:dyDescent="0.25">
      <c r="A9" s="295">
        <f>Encuestas!A9</f>
        <v>111010883</v>
      </c>
      <c r="B9" s="295">
        <f>Calculos!EO9</f>
        <v>1</v>
      </c>
      <c r="C9" s="295">
        <f>Calculos!EP9</f>
        <v>0</v>
      </c>
      <c r="D9" s="295">
        <f>Calculos!EQ9</f>
        <v>1</v>
      </c>
      <c r="E9" s="295">
        <f>Calculos!ER9</f>
        <v>0</v>
      </c>
      <c r="F9" s="295">
        <f>Calculos!ES9</f>
        <v>0</v>
      </c>
      <c r="G9" s="295">
        <f>Calculos!ET9</f>
        <v>0</v>
      </c>
      <c r="H9" s="295">
        <f>Calculos!EU9</f>
        <v>0</v>
      </c>
      <c r="I9" s="295">
        <f>Calculos!EV9</f>
        <v>0</v>
      </c>
      <c r="J9" s="295">
        <f>Calculos!EW9</f>
        <v>0</v>
      </c>
      <c r="K9" s="295">
        <f>SUM(Encuestas!NS9,Encuestas!NY9,Encuestas!OE9,Encuestas!OK9,Encuestas!OQ9,Encuestas!OW9,Encuestas!PC9)</f>
        <v>0</v>
      </c>
      <c r="L9" s="295">
        <f>SUM(Encuestas!NT9,Encuestas!NZ9,Encuestas!OF9,Encuestas!OL9,Encuestas!OR9,Encuestas!OX9,Encuestas!PD9)</f>
        <v>0</v>
      </c>
      <c r="M9" s="295">
        <f>SUM(Encuestas!NU9,Encuestas!OA9,Encuestas!OG9,Encuestas!OM9,Encuestas!OS9,Encuestas!OY9,Encuestas!PE9)</f>
        <v>1</v>
      </c>
      <c r="N9" s="295">
        <f>SUM(Encuestas!NV9,Encuestas!OB9,Encuestas!OH9,Encuestas!ON9,Encuestas!OT9,Encuestas!OZ9,Encuestas!PF9)</f>
        <v>0</v>
      </c>
      <c r="O9" s="295"/>
      <c r="P9" s="295" t="str">
        <f>IF(SUM(Encuestas!NY9,Encuestas!OA9)=Encuestas!OC9,"OK",(SUM(Encuestas!NY9,Encuestas!OA9)))</f>
        <v>OK</v>
      </c>
    </row>
    <row r="10" spans="1:16" x14ac:dyDescent="0.25">
      <c r="A10" s="295">
        <f>Encuestas!A10</f>
        <v>111010085</v>
      </c>
      <c r="B10" s="295">
        <f>Calculos!EO10</f>
        <v>4</v>
      </c>
      <c r="C10" s="295">
        <f>Calculos!EP10</f>
        <v>0</v>
      </c>
      <c r="D10" s="295">
        <f>Calculos!EQ10</f>
        <v>2</v>
      </c>
      <c r="E10" s="295">
        <f>Calculos!ER10</f>
        <v>0</v>
      </c>
      <c r="F10" s="295">
        <f>Calculos!ES10</f>
        <v>1</v>
      </c>
      <c r="G10" s="295">
        <f>Calculos!ET10</f>
        <v>0</v>
      </c>
      <c r="H10" s="295">
        <f>Calculos!EU10</f>
        <v>0</v>
      </c>
      <c r="I10" s="295">
        <f>Calculos!EV10</f>
        <v>1</v>
      </c>
      <c r="J10" s="295">
        <f>Calculos!EW10</f>
        <v>0</v>
      </c>
      <c r="K10" s="295">
        <f>SUM(Encuestas!NS10,Encuestas!NY10,Encuestas!OE10,Encuestas!OK10,Encuestas!OQ10,Encuestas!OW10,Encuestas!PC10)</f>
        <v>2</v>
      </c>
      <c r="L10" s="295">
        <f>SUM(Encuestas!NT10,Encuestas!NZ10,Encuestas!OF10,Encuestas!OL10,Encuestas!OR10,Encuestas!OX10,Encuestas!PD10)</f>
        <v>0</v>
      </c>
      <c r="M10" s="295">
        <f>SUM(Encuestas!NU10,Encuestas!OA10,Encuestas!OG10,Encuestas!OM10,Encuestas!OS10,Encuestas!OY10,Encuestas!PE10)</f>
        <v>1</v>
      </c>
      <c r="N10" s="295">
        <f>SUM(Encuestas!NV10,Encuestas!OB10,Encuestas!OH10,Encuestas!ON10,Encuestas!OT10,Encuestas!OZ10,Encuestas!PF10)</f>
        <v>1</v>
      </c>
      <c r="O10" s="295"/>
      <c r="P10" s="295" t="str">
        <f>IF(SUM(Encuestas!NY10,Encuestas!OA10)=Encuestas!OC10,"OK",(SUM(Encuestas!NY10,Encuestas!OA10)))</f>
        <v>OK</v>
      </c>
    </row>
    <row r="11" spans="1:16" x14ac:dyDescent="0.25">
      <c r="A11" s="295">
        <f>Encuestas!A11</f>
        <v>111010215</v>
      </c>
      <c r="B11" s="295">
        <f>Calculos!EO11</f>
        <v>2</v>
      </c>
      <c r="C11" s="295">
        <f>Calculos!EP11</f>
        <v>1</v>
      </c>
      <c r="D11" s="295">
        <f>Calculos!EQ11</f>
        <v>3</v>
      </c>
      <c r="E11" s="295">
        <f>Calculos!ER11</f>
        <v>0</v>
      </c>
      <c r="F11" s="295">
        <f>Calculos!ES11</f>
        <v>0</v>
      </c>
      <c r="G11" s="295">
        <f>Calculos!ET11</f>
        <v>0</v>
      </c>
      <c r="H11" s="295">
        <f>Calculos!EU11</f>
        <v>0</v>
      </c>
      <c r="I11" s="295">
        <f>Calculos!EV11</f>
        <v>0</v>
      </c>
      <c r="J11" s="295">
        <f>Calculos!EW11</f>
        <v>0</v>
      </c>
      <c r="K11" s="295">
        <f>SUM(Encuestas!NS11,Encuestas!NY11,Encuestas!OE11,Encuestas!OK11,Encuestas!OQ11,Encuestas!OW11,Encuestas!PC11)</f>
        <v>0</v>
      </c>
      <c r="L11" s="295">
        <f>SUM(Encuestas!NT11,Encuestas!NZ11,Encuestas!OF11,Encuestas!OL11,Encuestas!OR11,Encuestas!OX11,Encuestas!PD11)</f>
        <v>0</v>
      </c>
      <c r="M11" s="295">
        <f>SUM(Encuestas!NU11,Encuestas!OA11,Encuestas!OG11,Encuestas!OM11,Encuestas!OS11,Encuestas!OY11,Encuestas!PE11)</f>
        <v>2</v>
      </c>
      <c r="N11" s="295">
        <f>SUM(Encuestas!NV11,Encuestas!OB11,Encuestas!OH11,Encuestas!ON11,Encuestas!OT11,Encuestas!OZ11,Encuestas!PF11)</f>
        <v>1</v>
      </c>
      <c r="O11" s="295"/>
      <c r="P11" s="295" t="str">
        <f>IF(SUM(Encuestas!NY11,Encuestas!OA11)=Encuestas!OC11,"OK",(SUM(Encuestas!NY11,Encuestas!OA11)))</f>
        <v>OK</v>
      </c>
    </row>
    <row r="12" spans="1:16" x14ac:dyDescent="0.25">
      <c r="A12" s="295">
        <f>Encuestas!A12</f>
        <v>112010632</v>
      </c>
      <c r="B12" s="295">
        <f>Calculos!EO12</f>
        <v>0</v>
      </c>
      <c r="C12" s="295">
        <f>Calculos!EP12</f>
        <v>0</v>
      </c>
      <c r="D12" s="295">
        <f>Calculos!EQ12</f>
        <v>0</v>
      </c>
      <c r="E12" s="295">
        <f>Calculos!ER12</f>
        <v>0</v>
      </c>
      <c r="F12" s="295">
        <f>Calculos!ES12</f>
        <v>0</v>
      </c>
      <c r="G12" s="295">
        <f>Calculos!ET12</f>
        <v>0</v>
      </c>
      <c r="H12" s="295">
        <f>Calculos!EU12</f>
        <v>0</v>
      </c>
      <c r="I12" s="295">
        <f>Calculos!EV12</f>
        <v>0</v>
      </c>
      <c r="J12" s="295">
        <f>Calculos!EW12</f>
        <v>0</v>
      </c>
      <c r="K12" s="295">
        <f>SUM(Encuestas!NS12,Encuestas!NY12,Encuestas!OE12,Encuestas!OK12,Encuestas!OQ12,Encuestas!OW12,Encuestas!PC12)</f>
        <v>3</v>
      </c>
      <c r="L12" s="295">
        <f>SUM(Encuestas!NT12,Encuestas!NZ12,Encuestas!OF12,Encuestas!OL12,Encuestas!OR12,Encuestas!OX12,Encuestas!PD12)</f>
        <v>0</v>
      </c>
      <c r="M12" s="295">
        <f>SUM(Encuestas!NU12,Encuestas!OA12,Encuestas!OG12,Encuestas!OM12,Encuestas!OS12,Encuestas!OY12,Encuestas!PE12)</f>
        <v>7</v>
      </c>
      <c r="N12" s="295">
        <f>SUM(Encuestas!NV12,Encuestas!OB12,Encuestas!OH12,Encuestas!ON12,Encuestas!OT12,Encuestas!OZ12,Encuestas!PF12)</f>
        <v>2</v>
      </c>
      <c r="O12" s="295"/>
      <c r="P12" s="295" t="str">
        <f>IF(SUM(Encuestas!NY12,Encuestas!OA12)=Encuestas!OC12,"OK",(SUM(Encuestas!NY12,Encuestas!OA12)))</f>
        <v>OK</v>
      </c>
    </row>
    <row r="13" spans="1:16" x14ac:dyDescent="0.25">
      <c r="A13" s="295">
        <f>Encuestas!A13</f>
        <v>112010114</v>
      </c>
      <c r="B13" s="295">
        <f>Calculos!EO13</f>
        <v>0</v>
      </c>
      <c r="C13" s="295">
        <f>Calculos!EP13</f>
        <v>0</v>
      </c>
      <c r="D13" s="295">
        <f>Calculos!EQ13</f>
        <v>0</v>
      </c>
      <c r="E13" s="295">
        <f>Calculos!ER13</f>
        <v>0</v>
      </c>
      <c r="F13" s="295">
        <f>Calculos!ES13</f>
        <v>0</v>
      </c>
      <c r="G13" s="295">
        <f>Calculos!ET13</f>
        <v>0</v>
      </c>
      <c r="H13" s="295">
        <f>Calculos!EU13</f>
        <v>0</v>
      </c>
      <c r="I13" s="295">
        <f>Calculos!EV13</f>
        <v>0</v>
      </c>
      <c r="J13" s="295">
        <f>Calculos!EW13</f>
        <v>0</v>
      </c>
      <c r="K13" s="295">
        <f>SUM(Encuestas!NS13,Encuestas!NY13,Encuestas!OE13,Encuestas!OK13,Encuestas!OQ13,Encuestas!OW13,Encuestas!PC13)</f>
        <v>0</v>
      </c>
      <c r="L13" s="295">
        <f>SUM(Encuestas!NT13,Encuestas!NZ13,Encuestas!OF13,Encuestas!OL13,Encuestas!OR13,Encuestas!OX13,Encuestas!PD13)</f>
        <v>0</v>
      </c>
      <c r="M13" s="295">
        <f>SUM(Encuestas!NU13,Encuestas!OA13,Encuestas!OG13,Encuestas!OM13,Encuestas!OS13,Encuestas!OY13,Encuestas!PE13)</f>
        <v>1</v>
      </c>
      <c r="N13" s="295">
        <f>SUM(Encuestas!NV13,Encuestas!OB13,Encuestas!OH13,Encuestas!ON13,Encuestas!OT13,Encuestas!OZ13,Encuestas!PF13)</f>
        <v>0</v>
      </c>
      <c r="O13" s="295"/>
      <c r="P13" s="295" t="str">
        <f>IF(SUM(Encuestas!NY13,Encuestas!OA13)=Encuestas!OC13,"OK",(SUM(Encuestas!NY13,Encuestas!OA13)))</f>
        <v>OK</v>
      </c>
    </row>
    <row r="14" spans="1:16" x14ac:dyDescent="0.25">
      <c r="A14" s="295">
        <f>Encuestas!A14</f>
        <v>112010298</v>
      </c>
      <c r="B14" s="295">
        <f>Calculos!EO14</f>
        <v>0</v>
      </c>
      <c r="C14" s="295">
        <f>Calculos!EP14</f>
        <v>0</v>
      </c>
      <c r="D14" s="295">
        <f>Calculos!EQ14</f>
        <v>0</v>
      </c>
      <c r="E14" s="295">
        <f>Calculos!ER14</f>
        <v>0</v>
      </c>
      <c r="F14" s="295">
        <f>Calculos!ES14</f>
        <v>0</v>
      </c>
      <c r="G14" s="295">
        <f>Calculos!ET14</f>
        <v>0</v>
      </c>
      <c r="H14" s="295">
        <f>Calculos!EU14</f>
        <v>0</v>
      </c>
      <c r="I14" s="295">
        <f>Calculos!EV14</f>
        <v>0</v>
      </c>
      <c r="J14" s="295">
        <f>Calculos!EW14</f>
        <v>0</v>
      </c>
      <c r="K14" s="295">
        <f>SUM(Encuestas!NS14,Encuestas!NY14,Encuestas!OE14,Encuestas!OK14,Encuestas!OQ14,Encuestas!OW14,Encuestas!PC14)</f>
        <v>0</v>
      </c>
      <c r="L14" s="295">
        <f>SUM(Encuestas!NT14,Encuestas!NZ14,Encuestas!OF14,Encuestas!OL14,Encuestas!OR14,Encuestas!OX14,Encuestas!PD14)</f>
        <v>0</v>
      </c>
      <c r="M14" s="295">
        <f>SUM(Encuestas!NU14,Encuestas!OA14,Encuestas!OG14,Encuestas!OM14,Encuestas!OS14,Encuestas!OY14,Encuestas!PE14)</f>
        <v>2</v>
      </c>
      <c r="N14" s="295">
        <f>SUM(Encuestas!NV14,Encuestas!OB14,Encuestas!OH14,Encuestas!ON14,Encuestas!OT14,Encuestas!OZ14,Encuestas!PF14)</f>
        <v>1</v>
      </c>
      <c r="O14" s="295"/>
      <c r="P14" s="295" t="str">
        <f>IF(SUM(Encuestas!NY14,Encuestas!OA14)=Encuestas!OC14,"OK",(SUM(Encuestas!NY14,Encuestas!OA14)))</f>
        <v>OK</v>
      </c>
    </row>
    <row r="15" spans="1:16" x14ac:dyDescent="0.25">
      <c r="A15" s="295">
        <f>Encuestas!A15</f>
        <v>111010305</v>
      </c>
      <c r="B15" s="295">
        <f>Calculos!EO15</f>
        <v>2</v>
      </c>
      <c r="C15" s="295">
        <f>Calculos!EP15</f>
        <v>1</v>
      </c>
      <c r="D15" s="295">
        <f>Calculos!EQ15</f>
        <v>2</v>
      </c>
      <c r="E15" s="295">
        <f>Calculos!ER15</f>
        <v>0</v>
      </c>
      <c r="F15" s="295">
        <f>Calculos!ES15</f>
        <v>0</v>
      </c>
      <c r="G15" s="295">
        <f>Calculos!ET15</f>
        <v>0</v>
      </c>
      <c r="H15" s="295">
        <f>Calculos!EU15</f>
        <v>0</v>
      </c>
      <c r="I15" s="295">
        <f>Calculos!EV15</f>
        <v>1</v>
      </c>
      <c r="J15" s="295">
        <f>Calculos!EW15</f>
        <v>0</v>
      </c>
      <c r="K15" s="295">
        <f>SUM(Encuestas!NS15,Encuestas!NY15,Encuestas!OE15,Encuestas!OK15,Encuestas!OQ15,Encuestas!OW15,Encuestas!PC15)</f>
        <v>0</v>
      </c>
      <c r="L15" s="295">
        <f>SUM(Encuestas!NT15,Encuestas!NZ15,Encuestas!OF15,Encuestas!OL15,Encuestas!OR15,Encuestas!OX15,Encuestas!PD15)</f>
        <v>0</v>
      </c>
      <c r="M15" s="295">
        <f>SUM(Encuestas!NU15,Encuestas!OA15,Encuestas!OG15,Encuestas!OM15,Encuestas!OS15,Encuestas!OY15,Encuestas!PE15)</f>
        <v>2</v>
      </c>
      <c r="N15" s="295">
        <f>SUM(Encuestas!NV15,Encuestas!OB15,Encuestas!OH15,Encuestas!ON15,Encuestas!OT15,Encuestas!OZ15,Encuestas!PF15)</f>
        <v>1</v>
      </c>
      <c r="O15" s="295"/>
      <c r="P15" s="295" t="str">
        <f>IF(SUM(Encuestas!NY15,Encuestas!OA15)=Encuestas!OC15,"OK",(SUM(Encuestas!NY15,Encuestas!OA15)))</f>
        <v>OK</v>
      </c>
    </row>
    <row r="16" spans="1:16" x14ac:dyDescent="0.25">
      <c r="A16" s="295">
        <f>Encuestas!A16</f>
        <v>111010704</v>
      </c>
      <c r="B16" s="295">
        <f>Calculos!EO16</f>
        <v>2</v>
      </c>
      <c r="C16" s="295">
        <f>Calculos!EP16</f>
        <v>0</v>
      </c>
      <c r="D16" s="295">
        <f>Calculos!EQ16</f>
        <v>2</v>
      </c>
      <c r="E16" s="295">
        <f>Calculos!ER16</f>
        <v>0</v>
      </c>
      <c r="F16" s="295">
        <f>Calculos!ES16</f>
        <v>0</v>
      </c>
      <c r="G16" s="295">
        <f>Calculos!ET16</f>
        <v>0</v>
      </c>
      <c r="H16" s="295">
        <f>Calculos!EU16</f>
        <v>0</v>
      </c>
      <c r="I16" s="295">
        <f>Calculos!EV16</f>
        <v>0</v>
      </c>
      <c r="J16" s="295">
        <f>Calculos!EW16</f>
        <v>0</v>
      </c>
      <c r="K16" s="295">
        <f>SUM(Encuestas!NS16,Encuestas!NY16,Encuestas!OE16,Encuestas!OK16,Encuestas!OQ16,Encuestas!OW16,Encuestas!PC16)</f>
        <v>0</v>
      </c>
      <c r="L16" s="295">
        <f>SUM(Encuestas!NT16,Encuestas!NZ16,Encuestas!OF16,Encuestas!OL16,Encuestas!OR16,Encuestas!OX16,Encuestas!PD16)</f>
        <v>0</v>
      </c>
      <c r="M16" s="295">
        <f>SUM(Encuestas!NU16,Encuestas!OA16,Encuestas!OG16,Encuestas!OM16,Encuestas!OS16,Encuestas!OY16,Encuestas!PE16)</f>
        <v>2</v>
      </c>
      <c r="N16" s="295">
        <f>SUM(Encuestas!NV16,Encuestas!OB16,Encuestas!OH16,Encuestas!ON16,Encuestas!OT16,Encuestas!OZ16,Encuestas!PF16)</f>
        <v>0</v>
      </c>
      <c r="O16" s="295"/>
      <c r="P16" s="295" t="str">
        <f>IF(SUM(Encuestas!NY16,Encuestas!OA16)=Encuestas!OC16,"OK",(SUM(Encuestas!NY16,Encuestas!OA16)))</f>
        <v>OK</v>
      </c>
    </row>
    <row r="17" spans="1:16" x14ac:dyDescent="0.25">
      <c r="A17" s="295">
        <f>Encuestas!A17</f>
        <v>111010787</v>
      </c>
      <c r="B17" s="295">
        <f>Calculos!EO17</f>
        <v>0</v>
      </c>
      <c r="C17" s="295">
        <f>Calculos!EP17</f>
        <v>0</v>
      </c>
      <c r="D17" s="295">
        <f>Calculos!EQ17</f>
        <v>0</v>
      </c>
      <c r="E17" s="295">
        <f>Calculos!ER17</f>
        <v>0</v>
      </c>
      <c r="F17" s="295">
        <f>Calculos!ES17</f>
        <v>0</v>
      </c>
      <c r="G17" s="295">
        <f>Calculos!ET17</f>
        <v>0</v>
      </c>
      <c r="H17" s="295">
        <f>Calculos!EU17</f>
        <v>0</v>
      </c>
      <c r="I17" s="295">
        <f>Calculos!EV17</f>
        <v>0</v>
      </c>
      <c r="J17" s="295">
        <f>Calculos!EW17</f>
        <v>0</v>
      </c>
      <c r="K17" s="295">
        <f>SUM(Encuestas!NS17,Encuestas!NY17,Encuestas!OE17,Encuestas!OK17,Encuestas!OQ17,Encuestas!OW17,Encuestas!PC17)</f>
        <v>0</v>
      </c>
      <c r="L17" s="295">
        <f>SUM(Encuestas!NT17,Encuestas!NZ17,Encuestas!OF17,Encuestas!OL17,Encuestas!OR17,Encuestas!OX17,Encuestas!PD17)</f>
        <v>1</v>
      </c>
      <c r="M17" s="295">
        <f>SUM(Encuestas!NU17,Encuestas!OA17,Encuestas!OG17,Encuestas!OM17,Encuestas!OS17,Encuestas!OY17,Encuestas!PE17)</f>
        <v>1</v>
      </c>
      <c r="N17" s="295">
        <f>SUM(Encuestas!NV17,Encuestas!OB17,Encuestas!OH17,Encuestas!ON17,Encuestas!OT17,Encuestas!OZ17,Encuestas!PF17)</f>
        <v>1</v>
      </c>
      <c r="O17" s="295"/>
      <c r="P17" s="295" t="str">
        <f>IF(SUM(Encuestas!NY17,Encuestas!OA17)=Encuestas!OC17,"OK",(SUM(Encuestas!NY17,Encuestas!OA17)))</f>
        <v>OK</v>
      </c>
    </row>
    <row r="18" spans="1:16" x14ac:dyDescent="0.25">
      <c r="A18" s="295">
        <f>Encuestas!A18</f>
        <v>112010297</v>
      </c>
      <c r="B18" s="295">
        <f>Calculos!EO18</f>
        <v>0</v>
      </c>
      <c r="C18" s="295">
        <f>Calculos!EP18</f>
        <v>0</v>
      </c>
      <c r="D18" s="295">
        <f>Calculos!EQ18</f>
        <v>0</v>
      </c>
      <c r="E18" s="295">
        <f>Calculos!ER18</f>
        <v>0</v>
      </c>
      <c r="F18" s="295">
        <f>Calculos!ES18</f>
        <v>0</v>
      </c>
      <c r="G18" s="295">
        <f>Calculos!ET18</f>
        <v>0</v>
      </c>
      <c r="H18" s="295">
        <f>Calculos!EU18</f>
        <v>0</v>
      </c>
      <c r="I18" s="295">
        <f>Calculos!EV18</f>
        <v>0</v>
      </c>
      <c r="J18" s="295">
        <f>Calculos!EW18</f>
        <v>0</v>
      </c>
      <c r="K18" s="295">
        <f>SUM(Encuestas!NS18,Encuestas!NY18,Encuestas!OE18,Encuestas!OK18,Encuestas!OQ18,Encuestas!OW18,Encuestas!PC18)</f>
        <v>0</v>
      </c>
      <c r="L18" s="295">
        <f>SUM(Encuestas!NT18,Encuestas!NZ18,Encuestas!OF18,Encuestas!OL18,Encuestas!OR18,Encuestas!OX18,Encuestas!PD18)</f>
        <v>0</v>
      </c>
      <c r="M18" s="295">
        <f>SUM(Encuestas!NU18,Encuestas!OA18,Encuestas!OG18,Encuestas!OM18,Encuestas!OS18,Encuestas!OY18,Encuestas!PE18)</f>
        <v>1</v>
      </c>
      <c r="N18" s="295">
        <f>SUM(Encuestas!NV18,Encuestas!OB18,Encuestas!OH18,Encuestas!ON18,Encuestas!OT18,Encuestas!OZ18,Encuestas!PF18)</f>
        <v>0</v>
      </c>
      <c r="O18" s="295"/>
      <c r="P18" s="295" t="str">
        <f>IF(SUM(Encuestas!NY18,Encuestas!OA18)=Encuestas!OC18,"OK",(SUM(Encuestas!NY18,Encuestas!OA18)))</f>
        <v>OK</v>
      </c>
    </row>
    <row r="19" spans="1:16" x14ac:dyDescent="0.25">
      <c r="A19" s="295">
        <f>Encuestas!A19</f>
        <v>112012119</v>
      </c>
      <c r="B19" s="295">
        <f>Calculos!EO19</f>
        <v>0</v>
      </c>
      <c r="C19" s="295">
        <f>Calculos!EP19</f>
        <v>0</v>
      </c>
      <c r="D19" s="295">
        <f>Calculos!EQ19</f>
        <v>0</v>
      </c>
      <c r="E19" s="295">
        <f>Calculos!ER19</f>
        <v>0</v>
      </c>
      <c r="F19" s="295">
        <f>Calculos!ES19</f>
        <v>0</v>
      </c>
      <c r="G19" s="295">
        <f>Calculos!ET19</f>
        <v>0</v>
      </c>
      <c r="H19" s="295">
        <f>Calculos!EU19</f>
        <v>0</v>
      </c>
      <c r="I19" s="295">
        <f>Calculos!EV19</f>
        <v>0</v>
      </c>
      <c r="J19" s="295">
        <f>Calculos!EW19</f>
        <v>0</v>
      </c>
      <c r="K19" s="295">
        <f>SUM(Encuestas!NS19,Encuestas!NY19,Encuestas!OE19,Encuestas!OK19,Encuestas!OQ19,Encuestas!OW19,Encuestas!PC19)</f>
        <v>0</v>
      </c>
      <c r="L19" s="295">
        <f>SUM(Encuestas!NT19,Encuestas!NZ19,Encuestas!OF19,Encuestas!OL19,Encuestas!OR19,Encuestas!OX19,Encuestas!PD19)</f>
        <v>0</v>
      </c>
      <c r="M19" s="295">
        <f>SUM(Encuestas!NU19,Encuestas!OA19,Encuestas!OG19,Encuestas!OM19,Encuestas!OS19,Encuestas!OY19,Encuestas!PE19)</f>
        <v>1</v>
      </c>
      <c r="N19" s="295">
        <f>SUM(Encuestas!NV19,Encuestas!OB19,Encuestas!OH19,Encuestas!ON19,Encuestas!OT19,Encuestas!OZ19,Encuestas!PF19)</f>
        <v>0</v>
      </c>
      <c r="O19" s="295"/>
      <c r="P19" s="295" t="str">
        <f>IF(SUM(Encuestas!NY19,Encuestas!OA19)=Encuestas!OC19,"OK",(SUM(Encuestas!NY19,Encuestas!OA19)))</f>
        <v>OK</v>
      </c>
    </row>
    <row r="20" spans="1:16" x14ac:dyDescent="0.25">
      <c r="A20" s="295">
        <f>Encuestas!A20</f>
        <v>112010141</v>
      </c>
      <c r="B20" s="295">
        <f>Calculos!EO20</f>
        <v>0</v>
      </c>
      <c r="C20" s="295">
        <f>Calculos!EP20</f>
        <v>0</v>
      </c>
      <c r="D20" s="295">
        <f>Calculos!EQ20</f>
        <v>0</v>
      </c>
      <c r="E20" s="295">
        <f>Calculos!ER20</f>
        <v>0</v>
      </c>
      <c r="F20" s="295">
        <f>Calculos!ES20</f>
        <v>0</v>
      </c>
      <c r="G20" s="295">
        <f>Calculos!ET20</f>
        <v>0</v>
      </c>
      <c r="H20" s="295">
        <f>Calculos!EU20</f>
        <v>0</v>
      </c>
      <c r="I20" s="295">
        <f>Calculos!EV20</f>
        <v>0</v>
      </c>
      <c r="J20" s="295">
        <f>Calculos!EW20</f>
        <v>0</v>
      </c>
      <c r="K20" s="295">
        <f>SUM(Encuestas!NS20,Encuestas!NY20,Encuestas!OE20,Encuestas!OK20,Encuestas!OQ20,Encuestas!OW20,Encuestas!PC20)</f>
        <v>5</v>
      </c>
      <c r="L20" s="295">
        <f>SUM(Encuestas!NT20,Encuestas!NZ20,Encuestas!OF20,Encuestas!OL20,Encuestas!OR20,Encuestas!OX20,Encuestas!PD20)</f>
        <v>0</v>
      </c>
      <c r="M20" s="295">
        <f>SUM(Encuestas!NU20,Encuestas!OA20,Encuestas!OG20,Encuestas!OM20,Encuestas!OS20,Encuestas!OY20,Encuestas!PE20)</f>
        <v>2</v>
      </c>
      <c r="N20" s="295">
        <f>SUM(Encuestas!NV20,Encuestas!OB20,Encuestas!OH20,Encuestas!ON20,Encuestas!OT20,Encuestas!OZ20,Encuestas!PF20)</f>
        <v>0</v>
      </c>
      <c r="O20" s="295"/>
      <c r="P20" s="295">
        <f>IF(SUM(Encuestas!NY20,Encuestas!OA20)=Encuestas!OC20,"OK",(SUM(Encuestas!NY20,Encuestas!OA20)))</f>
        <v>1</v>
      </c>
    </row>
    <row r="21" spans="1:16" x14ac:dyDescent="0.25">
      <c r="A21" s="295">
        <f>Encuestas!A21</f>
        <v>111012089</v>
      </c>
      <c r="B21" s="295">
        <f>Calculos!EO21</f>
        <v>2</v>
      </c>
      <c r="C21" s="295">
        <f>Calculos!EP21</f>
        <v>1</v>
      </c>
      <c r="D21" s="295">
        <f>Calculos!EQ21</f>
        <v>3</v>
      </c>
      <c r="E21" s="295">
        <f>Calculos!ER21</f>
        <v>0</v>
      </c>
      <c r="F21" s="295">
        <f>Calculos!ES21</f>
        <v>0</v>
      </c>
      <c r="G21" s="295">
        <f>Calculos!ET21</f>
        <v>0</v>
      </c>
      <c r="H21" s="295">
        <f>Calculos!EU21</f>
        <v>0</v>
      </c>
      <c r="I21" s="295">
        <f>Calculos!EV21</f>
        <v>0</v>
      </c>
      <c r="J21" s="295">
        <f>Calculos!EW21</f>
        <v>0</v>
      </c>
      <c r="K21" s="295">
        <f>SUM(Encuestas!NS21,Encuestas!NY21,Encuestas!OE21,Encuestas!OK21,Encuestas!OQ21,Encuestas!OW21,Encuestas!PC21)</f>
        <v>0</v>
      </c>
      <c r="L21" s="295">
        <f>SUM(Encuestas!NT21,Encuestas!NZ21,Encuestas!OF21,Encuestas!OL21,Encuestas!OR21,Encuestas!OX21,Encuestas!PD21)</f>
        <v>0</v>
      </c>
      <c r="M21" s="295">
        <f>SUM(Encuestas!NU21,Encuestas!OA21,Encuestas!OG21,Encuestas!OM21,Encuestas!OS21,Encuestas!OY21,Encuestas!PE21)</f>
        <v>2</v>
      </c>
      <c r="N21" s="295">
        <f>SUM(Encuestas!NV21,Encuestas!OB21,Encuestas!OH21,Encuestas!ON21,Encuestas!OT21,Encuestas!OZ21,Encuestas!PF21)</f>
        <v>1</v>
      </c>
      <c r="O21" s="295"/>
      <c r="P21" s="295" t="str">
        <f>IF(SUM(Encuestas!NY21,Encuestas!OA21)=Encuestas!OC21,"OK",(SUM(Encuestas!NY21,Encuestas!OA21)))</f>
        <v>OK</v>
      </c>
    </row>
    <row r="22" spans="1:16" x14ac:dyDescent="0.25">
      <c r="A22" s="295">
        <f>Encuestas!A22</f>
        <v>111010641</v>
      </c>
      <c r="B22" s="295">
        <f>Calculos!EO22</f>
        <v>4</v>
      </c>
      <c r="C22" s="295">
        <f>Calculos!EP22</f>
        <v>0</v>
      </c>
      <c r="D22" s="295">
        <f>Calculos!EQ22</f>
        <v>1</v>
      </c>
      <c r="E22" s="295">
        <f>Calculos!ER22</f>
        <v>0</v>
      </c>
      <c r="F22" s="295">
        <f>Calculos!ES22</f>
        <v>0</v>
      </c>
      <c r="G22" s="295">
        <f>Calculos!ET22</f>
        <v>0</v>
      </c>
      <c r="H22" s="295">
        <f>Calculos!EU22</f>
        <v>0</v>
      </c>
      <c r="I22" s="295">
        <f>Calculos!EV22</f>
        <v>3</v>
      </c>
      <c r="J22" s="295">
        <f>Calculos!EW22</f>
        <v>0</v>
      </c>
      <c r="K22" s="295">
        <f>SUM(Encuestas!NS22,Encuestas!NY22,Encuestas!OE22,Encuestas!OK22,Encuestas!OQ22,Encuestas!OW22,Encuestas!PC22)</f>
        <v>3</v>
      </c>
      <c r="L22" s="295">
        <f>SUM(Encuestas!NT22,Encuestas!NZ22,Encuestas!OF22,Encuestas!OL22,Encuestas!OR22,Encuestas!OX22,Encuestas!PD22)</f>
        <v>0</v>
      </c>
      <c r="M22" s="295">
        <f>SUM(Encuestas!NU22,Encuestas!OA22,Encuestas!OG22,Encuestas!OM22,Encuestas!OS22,Encuestas!OY22,Encuestas!PE22)</f>
        <v>1</v>
      </c>
      <c r="N22" s="295">
        <f>SUM(Encuestas!NV22,Encuestas!OB22,Encuestas!OH22,Encuestas!ON22,Encuestas!OT22,Encuestas!OZ22,Encuestas!PF22)</f>
        <v>0</v>
      </c>
      <c r="O22" s="295"/>
      <c r="P22" s="295" t="str">
        <f>IF(SUM(Encuestas!NY22,Encuestas!OA22)=Encuestas!OC22,"OK",(SUM(Encuestas!NY22,Encuestas!OA22)))</f>
        <v>OK</v>
      </c>
    </row>
    <row r="23" spans="1:16" x14ac:dyDescent="0.25">
      <c r="A23" s="295">
        <f>Encuestas!A23</f>
        <v>111011306</v>
      </c>
      <c r="B23" s="295">
        <f>Calculos!EO23</f>
        <v>1</v>
      </c>
      <c r="C23" s="295">
        <f>Calculos!EP23</f>
        <v>0</v>
      </c>
      <c r="D23" s="295">
        <f>Calculos!EQ23</f>
        <v>0</v>
      </c>
      <c r="E23" s="295">
        <f>Calculos!ER23</f>
        <v>0</v>
      </c>
      <c r="F23" s="295">
        <f>Calculos!ES23</f>
        <v>1</v>
      </c>
      <c r="G23" s="295">
        <f>Calculos!ET23</f>
        <v>0</v>
      </c>
      <c r="H23" s="295">
        <f>Calculos!EU23</f>
        <v>0</v>
      </c>
      <c r="I23" s="295">
        <f>Calculos!EV23</f>
        <v>0</v>
      </c>
      <c r="J23" s="295">
        <f>Calculos!EW23</f>
        <v>0</v>
      </c>
      <c r="K23" s="295">
        <f>SUM(Encuestas!NS23,Encuestas!NY23,Encuestas!OE23,Encuestas!OK23,Encuestas!OQ23,Encuestas!OW23,Encuestas!PC23)</f>
        <v>0</v>
      </c>
      <c r="L23" s="295">
        <f>SUM(Encuestas!NT23,Encuestas!NZ23,Encuestas!OF23,Encuestas!OL23,Encuestas!OR23,Encuestas!OX23,Encuestas!PD23)</f>
        <v>0</v>
      </c>
      <c r="M23" s="295">
        <f>SUM(Encuestas!NU23,Encuestas!OA23,Encuestas!OG23,Encuestas!OM23,Encuestas!OS23,Encuestas!OY23,Encuestas!PE23)</f>
        <v>4</v>
      </c>
      <c r="N23" s="295">
        <f>SUM(Encuestas!NV23,Encuestas!OB23,Encuestas!OH23,Encuestas!ON23,Encuestas!OT23,Encuestas!OZ23,Encuestas!PF23)</f>
        <v>0</v>
      </c>
      <c r="O23" s="295"/>
      <c r="P23" s="295" t="str">
        <f>IF(SUM(Encuestas!NY23,Encuestas!OA23)=Encuestas!OC23,"OK",(SUM(Encuestas!NY23,Encuestas!OA23)))</f>
        <v>OK</v>
      </c>
    </row>
    <row r="24" spans="1:16" x14ac:dyDescent="0.25">
      <c r="A24" s="295">
        <f>Encuestas!A24</f>
        <v>111010048</v>
      </c>
      <c r="B24" s="295">
        <f>Calculos!EO24</f>
        <v>2</v>
      </c>
      <c r="C24" s="295">
        <f>Calculos!EP24</f>
        <v>0</v>
      </c>
      <c r="D24" s="295">
        <f>Calculos!EQ24</f>
        <v>0</v>
      </c>
      <c r="E24" s="295">
        <f>Calculos!ER24</f>
        <v>0</v>
      </c>
      <c r="F24" s="295">
        <f>Calculos!ES24</f>
        <v>2</v>
      </c>
      <c r="G24" s="295">
        <f>Calculos!ET24</f>
        <v>0</v>
      </c>
      <c r="H24" s="295">
        <f>Calculos!EU24</f>
        <v>0</v>
      </c>
      <c r="I24" s="295">
        <f>Calculos!EV24</f>
        <v>0</v>
      </c>
      <c r="J24" s="295">
        <f>Calculos!EW24</f>
        <v>0</v>
      </c>
      <c r="K24" s="295">
        <f>SUM(Encuestas!NS24,Encuestas!NY24,Encuestas!OE24,Encuestas!OK24,Encuestas!OQ24,Encuestas!OW24,Encuestas!PC24)</f>
        <v>2</v>
      </c>
      <c r="L24" s="295">
        <f>SUM(Encuestas!NT24,Encuestas!NZ24,Encuestas!OF24,Encuestas!OL24,Encuestas!OR24,Encuestas!OX24,Encuestas!PD24)</f>
        <v>0</v>
      </c>
      <c r="M24" s="295">
        <f>SUM(Encuestas!NU24,Encuestas!OA24,Encuestas!OG24,Encuestas!OM24,Encuestas!OS24,Encuestas!OY24,Encuestas!PE24)</f>
        <v>2</v>
      </c>
      <c r="N24" s="295">
        <f>SUM(Encuestas!NV24,Encuestas!OB24,Encuestas!OH24,Encuestas!ON24,Encuestas!OT24,Encuestas!OZ24,Encuestas!PF24)</f>
        <v>2</v>
      </c>
      <c r="O24" s="295"/>
      <c r="P24" s="295" t="str">
        <f>IF(SUM(Encuestas!NY24,Encuestas!OA24)=Encuestas!OC24,"OK",(SUM(Encuestas!NY24,Encuestas!OA24)))</f>
        <v>OK</v>
      </c>
    </row>
    <row r="25" spans="1:16" x14ac:dyDescent="0.25">
      <c r="A25" s="295">
        <f>Encuestas!A25</f>
        <v>111010631</v>
      </c>
      <c r="B25" s="295">
        <f>Calculos!EO25</f>
        <v>2</v>
      </c>
      <c r="C25" s="295">
        <f>Calculos!EP25</f>
        <v>0</v>
      </c>
      <c r="D25" s="295">
        <f>Calculos!EQ25</f>
        <v>1</v>
      </c>
      <c r="E25" s="295">
        <f>Calculos!ER25</f>
        <v>0</v>
      </c>
      <c r="F25" s="295">
        <f>Calculos!ES25</f>
        <v>0</v>
      </c>
      <c r="G25" s="295">
        <f>Calculos!ET25</f>
        <v>0</v>
      </c>
      <c r="H25" s="295">
        <f>Calculos!EU25</f>
        <v>0</v>
      </c>
      <c r="I25" s="295">
        <f>Calculos!EV25</f>
        <v>1</v>
      </c>
      <c r="J25" s="295">
        <f>Calculos!EW25</f>
        <v>0</v>
      </c>
      <c r="K25" s="295">
        <f>SUM(Encuestas!NS25,Encuestas!NY25,Encuestas!OE25,Encuestas!OK25,Encuestas!OQ25,Encuestas!OW25,Encuestas!PC25)</f>
        <v>1</v>
      </c>
      <c r="L25" s="295">
        <f>SUM(Encuestas!NT25,Encuestas!NZ25,Encuestas!OF25,Encuestas!OL25,Encuestas!OR25,Encuestas!OX25,Encuestas!PD25)</f>
        <v>0</v>
      </c>
      <c r="M25" s="295">
        <f>SUM(Encuestas!NU25,Encuestas!OA25,Encuestas!OG25,Encuestas!OM25,Encuestas!OS25,Encuestas!OY25,Encuestas!PE25)</f>
        <v>1</v>
      </c>
      <c r="N25" s="295">
        <f>SUM(Encuestas!NV25,Encuestas!OB25,Encuestas!OH25,Encuestas!ON25,Encuestas!OT25,Encuestas!OZ25,Encuestas!PF25)</f>
        <v>0</v>
      </c>
      <c r="O25" s="295"/>
      <c r="P25" s="295" t="str">
        <f>IF(SUM(Encuestas!NY25,Encuestas!OA25)=Encuestas!OC25,"OK",(SUM(Encuestas!NY25,Encuestas!OA25)))</f>
        <v>OK</v>
      </c>
    </row>
    <row r="26" spans="1:16" x14ac:dyDescent="0.25">
      <c r="A26" s="295">
        <f>Encuestas!A26</f>
        <v>111010083</v>
      </c>
      <c r="B26" s="295">
        <f>Calculos!EO26</f>
        <v>1</v>
      </c>
      <c r="C26" s="295">
        <f>Calculos!EP26</f>
        <v>0</v>
      </c>
      <c r="D26" s="295">
        <f>Calculos!EQ26</f>
        <v>1</v>
      </c>
      <c r="E26" s="295">
        <f>Calculos!ER26</f>
        <v>0</v>
      </c>
      <c r="F26" s="295">
        <f>Calculos!ES26</f>
        <v>0</v>
      </c>
      <c r="G26" s="295">
        <f>Calculos!ET26</f>
        <v>0</v>
      </c>
      <c r="H26" s="295">
        <f>Calculos!EU26</f>
        <v>0</v>
      </c>
      <c r="I26" s="295">
        <f>Calculos!EV26</f>
        <v>0</v>
      </c>
      <c r="J26" s="295">
        <f>Calculos!EW26</f>
        <v>0</v>
      </c>
      <c r="K26" s="295">
        <f>SUM(Encuestas!NS26,Encuestas!NY26,Encuestas!OE26,Encuestas!OK26,Encuestas!OQ26,Encuestas!OW26,Encuestas!PC26)</f>
        <v>2</v>
      </c>
      <c r="L26" s="295">
        <f>SUM(Encuestas!NT26,Encuestas!NZ26,Encuestas!OF26,Encuestas!OL26,Encuestas!OR26,Encuestas!OX26,Encuestas!PD26)</f>
        <v>0</v>
      </c>
      <c r="M26" s="295">
        <f>SUM(Encuestas!NU26,Encuestas!OA26,Encuestas!OG26,Encuestas!OM26,Encuestas!OS26,Encuestas!OY26,Encuestas!PE26)</f>
        <v>1</v>
      </c>
      <c r="N26" s="295">
        <f>SUM(Encuestas!NV26,Encuestas!OB26,Encuestas!OH26,Encuestas!ON26,Encuestas!OT26,Encuestas!OZ26,Encuestas!PF26)</f>
        <v>0</v>
      </c>
      <c r="O26" s="295"/>
      <c r="P26" s="295" t="str">
        <f>IF(SUM(Encuestas!NY26,Encuestas!OA26)=Encuestas!OC26,"OK",(SUM(Encuestas!NY26,Encuestas!OA26)))</f>
        <v>OK</v>
      </c>
    </row>
    <row r="27" spans="1:16" x14ac:dyDescent="0.25">
      <c r="A27" s="295">
        <f>Encuestas!A27</f>
        <v>111010094</v>
      </c>
      <c r="B27" s="295">
        <f>Calculos!EO27</f>
        <v>16</v>
      </c>
      <c r="C27" s="295">
        <f>Calculos!EP27</f>
        <v>0</v>
      </c>
      <c r="D27" s="295">
        <f>Calculos!EQ27</f>
        <v>6</v>
      </c>
      <c r="E27" s="295">
        <f>Calculos!ER27</f>
        <v>0</v>
      </c>
      <c r="F27" s="295">
        <f>Calculos!ES27</f>
        <v>6</v>
      </c>
      <c r="G27" s="295">
        <f>Calculos!ET27</f>
        <v>1</v>
      </c>
      <c r="H27" s="295">
        <f>Calculos!EU27</f>
        <v>0</v>
      </c>
      <c r="I27" s="295">
        <f>Calculos!EV27</f>
        <v>1</v>
      </c>
      <c r="J27" s="295">
        <f>Calculos!EW27</f>
        <v>2</v>
      </c>
      <c r="K27" s="295">
        <f>SUM(Encuestas!NS27,Encuestas!NY27,Encuestas!OE27,Encuestas!OK27,Encuestas!OQ27,Encuestas!OW27,Encuestas!PC27)</f>
        <v>16</v>
      </c>
      <c r="L27" s="295">
        <f>SUM(Encuestas!NT27,Encuestas!NZ27,Encuestas!OF27,Encuestas!OL27,Encuestas!OR27,Encuestas!OX27,Encuestas!PD27)</f>
        <v>0</v>
      </c>
      <c r="M27" s="295">
        <f>SUM(Encuestas!NU27,Encuestas!OA27,Encuestas!OG27,Encuestas!OM27,Encuestas!OS27,Encuestas!OY27,Encuestas!PE27)</f>
        <v>0</v>
      </c>
      <c r="N27" s="295">
        <f>SUM(Encuestas!NV27,Encuestas!OB27,Encuestas!OH27,Encuestas!ON27,Encuestas!OT27,Encuestas!OZ27,Encuestas!PF27)</f>
        <v>0</v>
      </c>
      <c r="O27" s="295"/>
      <c r="P27" s="295" t="str">
        <f>IF(SUM(Encuestas!NY27,Encuestas!OA27)=Encuestas!OC27,"OK",(SUM(Encuestas!NY27,Encuestas!OA27)))</f>
        <v>OK</v>
      </c>
    </row>
    <row r="28" spans="1:16" x14ac:dyDescent="0.25">
      <c r="A28" s="295">
        <f>Encuestas!A28</f>
        <v>111010472</v>
      </c>
      <c r="B28" s="295">
        <f>Calculos!EO28</f>
        <v>1</v>
      </c>
      <c r="C28" s="295">
        <f>Calculos!EP28</f>
        <v>1</v>
      </c>
      <c r="D28" s="295">
        <f>Calculos!EQ28</f>
        <v>2</v>
      </c>
      <c r="E28" s="295">
        <f>Calculos!ER28</f>
        <v>0</v>
      </c>
      <c r="F28" s="295">
        <f>Calculos!ES28</f>
        <v>0</v>
      </c>
      <c r="G28" s="295">
        <f>Calculos!ET28</f>
        <v>0</v>
      </c>
      <c r="H28" s="295">
        <f>Calculos!EU28</f>
        <v>0</v>
      </c>
      <c r="I28" s="295">
        <f>Calculos!EV28</f>
        <v>0</v>
      </c>
      <c r="J28" s="295">
        <f>Calculos!EW28</f>
        <v>0</v>
      </c>
      <c r="K28" s="295">
        <f>SUM(Encuestas!NS28,Encuestas!NY28,Encuestas!OE28,Encuestas!OK28,Encuestas!OQ28,Encuestas!OW28,Encuestas!PC28)</f>
        <v>0</v>
      </c>
      <c r="L28" s="295">
        <f>SUM(Encuestas!NT28,Encuestas!NZ28,Encuestas!OF28,Encuestas!OL28,Encuestas!OR28,Encuestas!OX28,Encuestas!PD28)</f>
        <v>0</v>
      </c>
      <c r="M28" s="295">
        <f>SUM(Encuestas!NU28,Encuestas!OA28,Encuestas!OG28,Encuestas!OM28,Encuestas!OS28,Encuestas!OY28,Encuestas!PE28)</f>
        <v>1</v>
      </c>
      <c r="N28" s="295">
        <f>SUM(Encuestas!NV28,Encuestas!OB28,Encuestas!OH28,Encuestas!ON28,Encuestas!OT28,Encuestas!OZ28,Encuestas!PF28)</f>
        <v>1</v>
      </c>
      <c r="O28" s="295"/>
      <c r="P28" s="295" t="str">
        <f>IF(SUM(Encuestas!NY28,Encuestas!OA28)=Encuestas!OC28,"OK",(SUM(Encuestas!NY28,Encuestas!OA28)))</f>
        <v>OK</v>
      </c>
    </row>
    <row r="29" spans="1:16" x14ac:dyDescent="0.25">
      <c r="A29" s="295">
        <f>Encuestas!A29</f>
        <v>111010860</v>
      </c>
      <c r="B29" s="295">
        <f>Calculos!EO29</f>
        <v>2</v>
      </c>
      <c r="C29" s="295">
        <f>Calculos!EP29</f>
        <v>0</v>
      </c>
      <c r="D29" s="295">
        <f>Calculos!EQ29</f>
        <v>1</v>
      </c>
      <c r="E29" s="295">
        <f>Calculos!ER29</f>
        <v>0</v>
      </c>
      <c r="F29" s="295">
        <f>Calculos!ES29</f>
        <v>0</v>
      </c>
      <c r="G29" s="295">
        <f>Calculos!ET29</f>
        <v>0</v>
      </c>
      <c r="H29" s="295">
        <f>Calculos!EU29</f>
        <v>0</v>
      </c>
      <c r="I29" s="295">
        <f>Calculos!EV29</f>
        <v>1</v>
      </c>
      <c r="J29" s="295">
        <f>Calculos!EW29</f>
        <v>0</v>
      </c>
      <c r="K29" s="295">
        <f>SUM(Encuestas!NS29,Encuestas!NY29,Encuestas!OE29,Encuestas!OK29,Encuestas!OQ29,Encuestas!OW29,Encuestas!PC29)</f>
        <v>1</v>
      </c>
      <c r="L29" s="295">
        <f>SUM(Encuestas!NT29,Encuestas!NZ29,Encuestas!OF29,Encuestas!OL29,Encuestas!OR29,Encuestas!OX29,Encuestas!PD29)</f>
        <v>0</v>
      </c>
      <c r="M29" s="295">
        <f>SUM(Encuestas!NU29,Encuestas!OA29,Encuestas!OG29,Encuestas!OM29,Encuestas!OS29,Encuestas!OY29,Encuestas!PE29)</f>
        <v>1</v>
      </c>
      <c r="N29" s="295">
        <f>SUM(Encuestas!NV29,Encuestas!OB29,Encuestas!OH29,Encuestas!ON29,Encuestas!OT29,Encuestas!OZ29,Encuestas!PF29)</f>
        <v>0</v>
      </c>
      <c r="O29" s="295"/>
      <c r="P29" s="295" t="str">
        <f>IF(SUM(Encuestas!NY29,Encuestas!OA29)=Encuestas!OC29,"OK",(SUM(Encuestas!NY29,Encuestas!OA29)))</f>
        <v>OK</v>
      </c>
    </row>
    <row r="30" spans="1:16" x14ac:dyDescent="0.25">
      <c r="A30" s="295">
        <f>Encuestas!A30</f>
        <v>111010814</v>
      </c>
      <c r="B30" s="295">
        <f>Calculos!EO30</f>
        <v>4</v>
      </c>
      <c r="C30" s="295">
        <f>Calculos!EP30</f>
        <v>0</v>
      </c>
      <c r="D30" s="295">
        <f>Calculos!EQ30</f>
        <v>3</v>
      </c>
      <c r="E30" s="295">
        <f>Calculos!ER30</f>
        <v>0</v>
      </c>
      <c r="F30" s="295">
        <f>Calculos!ES30</f>
        <v>0</v>
      </c>
      <c r="G30" s="295">
        <f>Calculos!ET30</f>
        <v>0</v>
      </c>
      <c r="H30" s="295">
        <f>Calculos!EU30</f>
        <v>0</v>
      </c>
      <c r="I30" s="295">
        <f>Calculos!EV30</f>
        <v>1</v>
      </c>
      <c r="J30" s="295">
        <f>Calculos!EW30</f>
        <v>0</v>
      </c>
      <c r="K30" s="295">
        <f>SUM(Encuestas!NS30,Encuestas!NY30,Encuestas!OE30,Encuestas!OK30,Encuestas!OQ30,Encuestas!OW30,Encuestas!PC30)</f>
        <v>2</v>
      </c>
      <c r="L30" s="295">
        <f>SUM(Encuestas!NT30,Encuestas!NZ30,Encuestas!OF30,Encuestas!OL30,Encuestas!OR30,Encuestas!OX30,Encuestas!PD30)</f>
        <v>0</v>
      </c>
      <c r="M30" s="295">
        <f>SUM(Encuestas!NU30,Encuestas!OA30,Encuestas!OG30,Encuestas!OM30,Encuestas!OS30,Encuestas!OY30,Encuestas!PE30)</f>
        <v>2</v>
      </c>
      <c r="N30" s="295">
        <f>SUM(Encuestas!NV30,Encuestas!OB30,Encuestas!OH30,Encuestas!ON30,Encuestas!OT30,Encuestas!OZ30,Encuestas!PF30)</f>
        <v>0</v>
      </c>
      <c r="O30" s="295"/>
      <c r="P30" s="295" t="str">
        <f>IF(SUM(Encuestas!NY30,Encuestas!OA30)=Encuestas!OC30,"OK",(SUM(Encuestas!NY30,Encuestas!OA30)))</f>
        <v>OK</v>
      </c>
    </row>
    <row r="31" spans="1:16" x14ac:dyDescent="0.25">
      <c r="A31" s="295">
        <f>Encuestas!A31</f>
        <v>111012309</v>
      </c>
      <c r="B31" s="295">
        <f>Calculos!EO31</f>
        <v>0</v>
      </c>
      <c r="C31" s="295">
        <f>Calculos!EP31</f>
        <v>1</v>
      </c>
      <c r="D31" s="295">
        <f>Calculos!EQ31</f>
        <v>1</v>
      </c>
      <c r="E31" s="295">
        <f>Calculos!ER31</f>
        <v>0</v>
      </c>
      <c r="F31" s="295">
        <f>Calculos!ES31</f>
        <v>0</v>
      </c>
      <c r="G31" s="295">
        <f>Calculos!ET31</f>
        <v>0</v>
      </c>
      <c r="H31" s="295">
        <f>Calculos!EU31</f>
        <v>0</v>
      </c>
      <c r="I31" s="295">
        <f>Calculos!EV31</f>
        <v>0</v>
      </c>
      <c r="J31" s="295">
        <f>Calculos!EW31</f>
        <v>0</v>
      </c>
      <c r="K31" s="295">
        <f>SUM(Encuestas!NS31,Encuestas!NY31,Encuestas!OE31,Encuestas!OK31,Encuestas!OQ31,Encuestas!OW31,Encuestas!PC31)</f>
        <v>0</v>
      </c>
      <c r="L31" s="295">
        <f>SUM(Encuestas!NT31,Encuestas!NZ31,Encuestas!OF31,Encuestas!OL31,Encuestas!OR31,Encuestas!OX31,Encuestas!PD31)</f>
        <v>0</v>
      </c>
      <c r="M31" s="295">
        <f>SUM(Encuestas!NU31,Encuestas!OA31,Encuestas!OG31,Encuestas!OM31,Encuestas!OS31,Encuestas!OY31,Encuestas!PE31)</f>
        <v>0</v>
      </c>
      <c r="N31" s="295">
        <f>SUM(Encuestas!NV31,Encuestas!OB31,Encuestas!OH31,Encuestas!ON31,Encuestas!OT31,Encuestas!OZ31,Encuestas!PF31)</f>
        <v>1</v>
      </c>
      <c r="O31" s="295"/>
      <c r="P31" s="295" t="str">
        <f>IF(SUM(Encuestas!NY31,Encuestas!OA31)=Encuestas!OC31,"OK",(SUM(Encuestas!NY31,Encuestas!OA31)))</f>
        <v>OK</v>
      </c>
    </row>
    <row r="32" spans="1:16" x14ac:dyDescent="0.25">
      <c r="A32" s="295">
        <f>Encuestas!A32</f>
        <v>111010101</v>
      </c>
      <c r="B32" s="295">
        <f>Calculos!EO32</f>
        <v>1</v>
      </c>
      <c r="C32" s="295">
        <f>Calculos!EP32</f>
        <v>0</v>
      </c>
      <c r="D32" s="295">
        <f>Calculos!EQ32</f>
        <v>1</v>
      </c>
      <c r="E32" s="295">
        <f>Calculos!ER32</f>
        <v>0</v>
      </c>
      <c r="F32" s="295">
        <f>Calculos!ES32</f>
        <v>0</v>
      </c>
      <c r="G32" s="295">
        <f>Calculos!ET32</f>
        <v>0</v>
      </c>
      <c r="H32" s="295">
        <f>Calculos!EU32</f>
        <v>0</v>
      </c>
      <c r="I32" s="295">
        <f>Calculos!EV32</f>
        <v>0</v>
      </c>
      <c r="J32" s="295">
        <f>Calculos!EW32</f>
        <v>0</v>
      </c>
      <c r="K32" s="295">
        <f>SUM(Encuestas!NS32,Encuestas!NY32,Encuestas!OE32,Encuestas!OK32,Encuestas!OQ32,Encuestas!OW32,Encuestas!PC32)</f>
        <v>0</v>
      </c>
      <c r="L32" s="295">
        <f>SUM(Encuestas!NT32,Encuestas!NZ32,Encuestas!OF32,Encuestas!OL32,Encuestas!OR32,Encuestas!OX32,Encuestas!PD32)</f>
        <v>0</v>
      </c>
      <c r="M32" s="295">
        <f>SUM(Encuestas!NU32,Encuestas!OA32,Encuestas!OG32,Encuestas!OM32,Encuestas!OS32,Encuestas!OY32,Encuestas!PE32)</f>
        <v>1</v>
      </c>
      <c r="N32" s="295">
        <f>SUM(Encuestas!NV32,Encuestas!OB32,Encuestas!OH32,Encuestas!ON32,Encuestas!OT32,Encuestas!OZ32,Encuestas!PF32)</f>
        <v>0</v>
      </c>
      <c r="O32" s="295"/>
      <c r="P32" s="295" t="str">
        <f>IF(SUM(Encuestas!NY32,Encuestas!OA32)=Encuestas!OC32,"OK",(SUM(Encuestas!NY32,Encuestas!OA32)))</f>
        <v>OK</v>
      </c>
    </row>
    <row r="33" spans="1:16" x14ac:dyDescent="0.25">
      <c r="A33" s="295">
        <f>Encuestas!A33</f>
        <v>111010803</v>
      </c>
      <c r="B33" s="295">
        <f>Calculos!EO33</f>
        <v>1</v>
      </c>
      <c r="C33" s="295">
        <f>Calculos!EP33</f>
        <v>0</v>
      </c>
      <c r="D33" s="295">
        <f>Calculos!EQ33</f>
        <v>1</v>
      </c>
      <c r="E33" s="295">
        <f>Calculos!ER33</f>
        <v>0</v>
      </c>
      <c r="F33" s="295">
        <f>Calculos!ES33</f>
        <v>0</v>
      </c>
      <c r="G33" s="295">
        <f>Calculos!ET33</f>
        <v>0</v>
      </c>
      <c r="H33" s="295">
        <f>Calculos!EU33</f>
        <v>0</v>
      </c>
      <c r="I33" s="295">
        <f>Calculos!EV33</f>
        <v>0</v>
      </c>
      <c r="J33" s="295">
        <f>Calculos!EW33</f>
        <v>0</v>
      </c>
      <c r="K33" s="295">
        <f>SUM(Encuestas!NS33,Encuestas!NY33,Encuestas!OE33,Encuestas!OK33,Encuestas!OQ33,Encuestas!OW33,Encuestas!PC33)</f>
        <v>0</v>
      </c>
      <c r="L33" s="295">
        <f>SUM(Encuestas!NT33,Encuestas!NZ33,Encuestas!OF33,Encuestas!OL33,Encuestas!OR33,Encuestas!OX33,Encuestas!PD33)</f>
        <v>0</v>
      </c>
      <c r="M33" s="295">
        <f>SUM(Encuestas!NU33,Encuestas!OA33,Encuestas!OG33,Encuestas!OM33,Encuestas!OS33,Encuestas!OY33,Encuestas!PE33)</f>
        <v>1</v>
      </c>
      <c r="N33" s="295">
        <f>SUM(Encuestas!NV33,Encuestas!OB33,Encuestas!OH33,Encuestas!ON33,Encuestas!OT33,Encuestas!OZ33,Encuestas!PF33)</f>
        <v>0</v>
      </c>
      <c r="O33" s="295"/>
      <c r="P33" s="295" t="str">
        <f>IF(SUM(Encuestas!NY33,Encuestas!OA33)=Encuestas!OC33,"OK",(SUM(Encuestas!NY33,Encuestas!OA33)))</f>
        <v>OK</v>
      </c>
    </row>
    <row r="34" spans="1:16" x14ac:dyDescent="0.25">
      <c r="A34" s="295">
        <f>Encuestas!A34</f>
        <v>111011282</v>
      </c>
      <c r="B34" s="295">
        <f>Calculos!EO34</f>
        <v>3</v>
      </c>
      <c r="C34" s="295">
        <f>Calculos!EP34</f>
        <v>0</v>
      </c>
      <c r="D34" s="295">
        <f>Calculos!EQ34</f>
        <v>1</v>
      </c>
      <c r="E34" s="295">
        <f>Calculos!ER34</f>
        <v>0</v>
      </c>
      <c r="F34" s="295">
        <f>Calculos!ES34</f>
        <v>2</v>
      </c>
      <c r="G34" s="295">
        <f>Calculos!ET34</f>
        <v>0</v>
      </c>
      <c r="H34" s="295">
        <f>Calculos!EU34</f>
        <v>0</v>
      </c>
      <c r="I34" s="295">
        <f>Calculos!EV34</f>
        <v>0</v>
      </c>
      <c r="J34" s="295">
        <f>Calculos!EW34</f>
        <v>0</v>
      </c>
      <c r="K34" s="295">
        <f>SUM(Encuestas!NS34,Encuestas!NY34,Encuestas!OE34,Encuestas!OK34,Encuestas!OQ34,Encuestas!OW34,Encuestas!PC34)</f>
        <v>2</v>
      </c>
      <c r="L34" s="295">
        <f>SUM(Encuestas!NT34,Encuestas!NZ34,Encuestas!OF34,Encuestas!OL34,Encuestas!OR34,Encuestas!OX34,Encuestas!PD34)</f>
        <v>0</v>
      </c>
      <c r="M34" s="295">
        <f>SUM(Encuestas!NU34,Encuestas!OA34,Encuestas!OG34,Encuestas!OM34,Encuestas!OS34,Encuestas!OY34,Encuestas!PE34)</f>
        <v>2</v>
      </c>
      <c r="N34" s="295">
        <f>SUM(Encuestas!NV34,Encuestas!OB34,Encuestas!OH34,Encuestas!ON34,Encuestas!OT34,Encuestas!OZ34,Encuestas!PF34)</f>
        <v>2</v>
      </c>
      <c r="O34" s="295"/>
      <c r="P34" s="295" t="str">
        <f>IF(SUM(Encuestas!NY34,Encuestas!OA34)=Encuestas!OC34,"OK",(SUM(Encuestas!NY34,Encuestas!OA34)))</f>
        <v>OK</v>
      </c>
    </row>
    <row r="35" spans="1:16" x14ac:dyDescent="0.25">
      <c r="A35" s="295">
        <f>Encuestas!A35</f>
        <v>111020031</v>
      </c>
      <c r="B35" s="295">
        <f>Calculos!EO35</f>
        <v>2</v>
      </c>
      <c r="C35" s="295">
        <f>Calculos!EP35</f>
        <v>0</v>
      </c>
      <c r="D35" s="295">
        <f>Calculos!EQ35</f>
        <v>2</v>
      </c>
      <c r="E35" s="295">
        <f>Calculos!ER35</f>
        <v>0</v>
      </c>
      <c r="F35" s="295">
        <f>Calculos!ES35</f>
        <v>0</v>
      </c>
      <c r="G35" s="295">
        <f>Calculos!ET35</f>
        <v>0</v>
      </c>
      <c r="H35" s="295">
        <f>Calculos!EU35</f>
        <v>0</v>
      </c>
      <c r="I35" s="295">
        <f>Calculos!EV35</f>
        <v>0</v>
      </c>
      <c r="J35" s="295">
        <f>Calculos!EW35</f>
        <v>0</v>
      </c>
      <c r="K35" s="295">
        <f>SUM(Encuestas!NS35,Encuestas!NY35,Encuestas!OE35,Encuestas!OK35,Encuestas!OQ35,Encuestas!OW35,Encuestas!PC35)</f>
        <v>0</v>
      </c>
      <c r="L35" s="295">
        <f>SUM(Encuestas!NT35,Encuestas!NZ35,Encuestas!OF35,Encuestas!OL35,Encuestas!OR35,Encuestas!OX35,Encuestas!PD35)</f>
        <v>0</v>
      </c>
      <c r="M35" s="295">
        <f>SUM(Encuestas!NU35,Encuestas!OA35,Encuestas!OG35,Encuestas!OM35,Encuestas!OS35,Encuestas!OY35,Encuestas!PE35)</f>
        <v>2</v>
      </c>
      <c r="N35" s="295">
        <f>SUM(Encuestas!NV35,Encuestas!OB35,Encuestas!OH35,Encuestas!ON35,Encuestas!OT35,Encuestas!OZ35,Encuestas!PF35)</f>
        <v>0</v>
      </c>
      <c r="O35" s="295"/>
      <c r="P35" s="295" t="str">
        <f>IF(SUM(Encuestas!NY35,Encuestas!OA35)=Encuestas!OC35,"OK",(SUM(Encuestas!NY35,Encuestas!OA35)))</f>
        <v>OK</v>
      </c>
    </row>
    <row r="36" spans="1:16" x14ac:dyDescent="0.25">
      <c r="A36" s="295">
        <f>Encuestas!A36</f>
        <v>112010024</v>
      </c>
      <c r="B36" s="295">
        <f>Calculos!EO36</f>
        <v>5</v>
      </c>
      <c r="C36" s="295">
        <f>Calculos!EP36</f>
        <v>1</v>
      </c>
      <c r="D36" s="295">
        <f>Calculos!EQ36</f>
        <v>1</v>
      </c>
      <c r="E36" s="295">
        <f>Calculos!ER36</f>
        <v>0</v>
      </c>
      <c r="F36" s="295">
        <f>Calculos!ES36</f>
        <v>5</v>
      </c>
      <c r="G36" s="295">
        <f>Calculos!ET36</f>
        <v>0</v>
      </c>
      <c r="H36" s="295">
        <f>Calculos!EU36</f>
        <v>0</v>
      </c>
      <c r="I36" s="295">
        <f>Calculos!EV36</f>
        <v>0</v>
      </c>
      <c r="J36" s="295">
        <f>Calculos!EW36</f>
        <v>0</v>
      </c>
      <c r="K36" s="295">
        <f>SUM(Encuestas!NS36,Encuestas!NY36,Encuestas!OE36,Encuestas!OK36,Encuestas!OQ36,Encuestas!OW36,Encuestas!PC36)</f>
        <v>3</v>
      </c>
      <c r="L36" s="295">
        <f>SUM(Encuestas!NT36,Encuestas!NZ36,Encuestas!OF36,Encuestas!OL36,Encuestas!OR36,Encuestas!OX36,Encuestas!PD36)</f>
        <v>0</v>
      </c>
      <c r="M36" s="295">
        <f>SUM(Encuestas!NU36,Encuestas!OA36,Encuestas!OG36,Encuestas!OM36,Encuestas!OS36,Encuestas!OY36,Encuestas!PE36)</f>
        <v>2</v>
      </c>
      <c r="N36" s="295">
        <f>SUM(Encuestas!NV36,Encuestas!OB36,Encuestas!OH36,Encuestas!ON36,Encuestas!OT36,Encuestas!OZ36,Encuestas!PF36)</f>
        <v>1</v>
      </c>
      <c r="O36" s="295"/>
      <c r="P36" s="295" t="str">
        <f>IF(SUM(Encuestas!NY36,Encuestas!OA36)=Encuestas!OC36,"OK",(SUM(Encuestas!NY36,Encuestas!OA36)))</f>
        <v>OK</v>
      </c>
    </row>
    <row r="37" spans="1:16" x14ac:dyDescent="0.25">
      <c r="A37" s="295">
        <f>Encuestas!A37</f>
        <v>111011321</v>
      </c>
      <c r="B37" s="295">
        <f>Calculos!EO37</f>
        <v>3</v>
      </c>
      <c r="C37" s="295">
        <f>Calculos!EP37</f>
        <v>0</v>
      </c>
      <c r="D37" s="295">
        <f>Calculos!EQ37</f>
        <v>0</v>
      </c>
      <c r="E37" s="295">
        <f>Calculos!ER37</f>
        <v>0</v>
      </c>
      <c r="F37" s="295">
        <f>Calculos!ES37</f>
        <v>3</v>
      </c>
      <c r="G37" s="295">
        <f>Calculos!ET37</f>
        <v>0</v>
      </c>
      <c r="H37" s="295">
        <f>Calculos!EU37</f>
        <v>0</v>
      </c>
      <c r="I37" s="295">
        <f>Calculos!EV37</f>
        <v>0</v>
      </c>
      <c r="J37" s="295">
        <f>Calculos!EW37</f>
        <v>0</v>
      </c>
      <c r="K37" s="295">
        <f>SUM(Encuestas!NS37,Encuestas!NY37,Encuestas!OE37,Encuestas!OK37,Encuestas!OQ37,Encuestas!OW37,Encuestas!PC37)</f>
        <v>3</v>
      </c>
      <c r="L37" s="295">
        <f>SUM(Encuestas!NT37,Encuestas!NZ37,Encuestas!OF37,Encuestas!OL37,Encuestas!OR37,Encuestas!OX37,Encuestas!PD37)</f>
        <v>0</v>
      </c>
      <c r="M37" s="295">
        <f>SUM(Encuestas!NU37,Encuestas!OA37,Encuestas!OG37,Encuestas!OM37,Encuestas!OS37,Encuestas!OY37,Encuestas!PE37)</f>
        <v>1</v>
      </c>
      <c r="N37" s="295">
        <f>SUM(Encuestas!NV37,Encuestas!OB37,Encuestas!OH37,Encuestas!ON37,Encuestas!OT37,Encuestas!OZ37,Encuestas!PF37)</f>
        <v>0</v>
      </c>
      <c r="O37" s="295"/>
      <c r="P37" s="295" t="str">
        <f>IF(SUM(Encuestas!NY37,Encuestas!OA37)=Encuestas!OC37,"OK",(SUM(Encuestas!NY37,Encuestas!OA37)))</f>
        <v>OK</v>
      </c>
    </row>
    <row r="38" spans="1:16" x14ac:dyDescent="0.25">
      <c r="A38" s="295">
        <f>Encuestas!A38</f>
        <v>111012278</v>
      </c>
      <c r="B38" s="295">
        <f>Calculos!EO38</f>
        <v>1</v>
      </c>
      <c r="C38" s="295">
        <f>Calculos!EP38</f>
        <v>0</v>
      </c>
      <c r="D38" s="295">
        <f>Calculos!EQ38</f>
        <v>1</v>
      </c>
      <c r="E38" s="295">
        <f>Calculos!ER38</f>
        <v>0</v>
      </c>
      <c r="F38" s="295">
        <f>Calculos!ES38</f>
        <v>0</v>
      </c>
      <c r="G38" s="295">
        <f>Calculos!ET38</f>
        <v>0</v>
      </c>
      <c r="H38" s="295">
        <f>Calculos!EU38</f>
        <v>0</v>
      </c>
      <c r="I38" s="295">
        <f>Calculos!EV38</f>
        <v>0</v>
      </c>
      <c r="J38" s="295">
        <f>Calculos!EW38</f>
        <v>0</v>
      </c>
      <c r="K38" s="295">
        <f>SUM(Encuestas!NS38,Encuestas!NY38,Encuestas!OE38,Encuestas!OK38,Encuestas!OQ38,Encuestas!OW38,Encuestas!PC38)</f>
        <v>0</v>
      </c>
      <c r="L38" s="295">
        <f>SUM(Encuestas!NT38,Encuestas!NZ38,Encuestas!OF38,Encuestas!OL38,Encuestas!OR38,Encuestas!OX38,Encuestas!PD38)</f>
        <v>0</v>
      </c>
      <c r="M38" s="295">
        <f>SUM(Encuestas!NU38,Encuestas!OA38,Encuestas!OG38,Encuestas!OM38,Encuestas!OS38,Encuestas!OY38,Encuestas!PE38)</f>
        <v>1</v>
      </c>
      <c r="N38" s="295">
        <f>SUM(Encuestas!NV38,Encuestas!OB38,Encuestas!OH38,Encuestas!ON38,Encuestas!OT38,Encuestas!OZ38,Encuestas!PF38)</f>
        <v>0</v>
      </c>
      <c r="O38" s="295"/>
      <c r="P38" s="295" t="str">
        <f>IF(SUM(Encuestas!NY38,Encuestas!OA38)=Encuestas!OC38,"OK",(SUM(Encuestas!NY38,Encuestas!OA38)))</f>
        <v>OK</v>
      </c>
    </row>
    <row r="39" spans="1:16" x14ac:dyDescent="0.25">
      <c r="A39" s="295">
        <f>Encuestas!A39</f>
        <v>111010996</v>
      </c>
      <c r="B39" s="295">
        <f>Calculos!EO39</f>
        <v>1</v>
      </c>
      <c r="C39" s="295">
        <f>Calculos!EP39</f>
        <v>0</v>
      </c>
      <c r="D39" s="295">
        <f>Calculos!EQ39</f>
        <v>1</v>
      </c>
      <c r="E39" s="295">
        <f>Calculos!ER39</f>
        <v>0</v>
      </c>
      <c r="F39" s="295">
        <f>Calculos!ES39</f>
        <v>0</v>
      </c>
      <c r="G39" s="295">
        <f>Calculos!ET39</f>
        <v>0</v>
      </c>
      <c r="H39" s="295">
        <f>Calculos!EU39</f>
        <v>0</v>
      </c>
      <c r="I39" s="295">
        <f>Calculos!EV39</f>
        <v>0</v>
      </c>
      <c r="J39" s="295">
        <f>Calculos!EW39</f>
        <v>0</v>
      </c>
      <c r="K39" s="295">
        <f>SUM(Encuestas!NS39,Encuestas!NY39,Encuestas!OE39,Encuestas!OK39,Encuestas!OQ39,Encuestas!OW39,Encuestas!PC39)</f>
        <v>0</v>
      </c>
      <c r="L39" s="295">
        <f>SUM(Encuestas!NT39,Encuestas!NZ39,Encuestas!OF39,Encuestas!OL39,Encuestas!OR39,Encuestas!OX39,Encuestas!PD39)</f>
        <v>0</v>
      </c>
      <c r="M39" s="295">
        <f>SUM(Encuestas!NU39,Encuestas!OA39,Encuestas!OG39,Encuestas!OM39,Encuestas!OS39,Encuestas!OY39,Encuestas!PE39)</f>
        <v>1</v>
      </c>
      <c r="N39" s="295">
        <f>SUM(Encuestas!NV39,Encuestas!OB39,Encuestas!OH39,Encuestas!ON39,Encuestas!OT39,Encuestas!OZ39,Encuestas!PF39)</f>
        <v>0</v>
      </c>
      <c r="O39" s="295"/>
      <c r="P39" s="295" t="str">
        <f>IF(SUM(Encuestas!NY39,Encuestas!OA39)=Encuestas!OC39,"OK",(SUM(Encuestas!NY39,Encuestas!OA39)))</f>
        <v>OK</v>
      </c>
    </row>
    <row r="40" spans="1:16" x14ac:dyDescent="0.25">
      <c r="A40" s="295">
        <f>Encuestas!A40</f>
        <v>111010734</v>
      </c>
      <c r="B40" s="295">
        <f>Calculos!EO40</f>
        <v>1</v>
      </c>
      <c r="C40" s="295">
        <f>Calculos!EP40</f>
        <v>1</v>
      </c>
      <c r="D40" s="295">
        <f>Calculos!EQ40</f>
        <v>2</v>
      </c>
      <c r="E40" s="295">
        <f>Calculos!ER40</f>
        <v>0</v>
      </c>
      <c r="F40" s="295">
        <f>Calculos!ES40</f>
        <v>0</v>
      </c>
      <c r="G40" s="295">
        <f>Calculos!ET40</f>
        <v>0</v>
      </c>
      <c r="H40" s="295">
        <f>Calculos!EU40</f>
        <v>0</v>
      </c>
      <c r="I40" s="295">
        <f>Calculos!EV40</f>
        <v>0</v>
      </c>
      <c r="J40" s="295">
        <f>Calculos!EW40</f>
        <v>0</v>
      </c>
      <c r="K40" s="295">
        <f>SUM(Encuestas!NS40,Encuestas!NY40,Encuestas!OE40,Encuestas!OK40,Encuestas!OQ40,Encuestas!OW40,Encuestas!PC40)</f>
        <v>0</v>
      </c>
      <c r="L40" s="295">
        <f>SUM(Encuestas!NT40,Encuestas!NZ40,Encuestas!OF40,Encuestas!OL40,Encuestas!OR40,Encuestas!OX40,Encuestas!PD40)</f>
        <v>0</v>
      </c>
      <c r="M40" s="295">
        <f>SUM(Encuestas!NU40,Encuestas!OA40,Encuestas!OG40,Encuestas!OM40,Encuestas!OS40,Encuestas!OY40,Encuestas!PE40)</f>
        <v>1</v>
      </c>
      <c r="N40" s="295">
        <f>SUM(Encuestas!NV40,Encuestas!OB40,Encuestas!OH40,Encuestas!ON40,Encuestas!OT40,Encuestas!OZ40,Encuestas!PF40)</f>
        <v>1</v>
      </c>
      <c r="O40" s="295"/>
      <c r="P40" s="295" t="str">
        <f>IF(SUM(Encuestas!NY40,Encuestas!OA40)=Encuestas!OC40,"OK",(SUM(Encuestas!NY40,Encuestas!OA40)))</f>
        <v>OK</v>
      </c>
    </row>
    <row r="41" spans="1:16" x14ac:dyDescent="0.25">
      <c r="A41" s="295">
        <f>Encuestas!A41</f>
        <v>111010758</v>
      </c>
      <c r="B41" s="295">
        <f>Calculos!EO41</f>
        <v>1</v>
      </c>
      <c r="C41" s="295">
        <f>Calculos!EP41</f>
        <v>0</v>
      </c>
      <c r="D41" s="295">
        <f>Calculos!EQ41</f>
        <v>1</v>
      </c>
      <c r="E41" s="295">
        <f>Calculos!ER41</f>
        <v>0</v>
      </c>
      <c r="F41" s="295">
        <f>Calculos!ES41</f>
        <v>0</v>
      </c>
      <c r="G41" s="295">
        <f>Calculos!ET41</f>
        <v>0</v>
      </c>
      <c r="H41" s="295">
        <f>Calculos!EU41</f>
        <v>0</v>
      </c>
      <c r="I41" s="295">
        <f>Calculos!EV41</f>
        <v>0</v>
      </c>
      <c r="J41" s="295">
        <f>Calculos!EW41</f>
        <v>0</v>
      </c>
      <c r="K41" s="295">
        <f>SUM(Encuestas!NS41,Encuestas!NY41,Encuestas!OE41,Encuestas!OK41,Encuestas!OQ41,Encuestas!OW41,Encuestas!PC41)</f>
        <v>0</v>
      </c>
      <c r="L41" s="295">
        <f>SUM(Encuestas!NT41,Encuestas!NZ41,Encuestas!OF41,Encuestas!OL41,Encuestas!OR41,Encuestas!OX41,Encuestas!PD41)</f>
        <v>0</v>
      </c>
      <c r="M41" s="295">
        <f>SUM(Encuestas!NU41,Encuestas!OA41,Encuestas!OG41,Encuestas!OM41,Encuestas!OS41,Encuestas!OY41,Encuestas!PE41)</f>
        <v>1</v>
      </c>
      <c r="N41" s="295">
        <f>SUM(Encuestas!NV41,Encuestas!OB41,Encuestas!OH41,Encuestas!ON41,Encuestas!OT41,Encuestas!OZ41,Encuestas!PF41)</f>
        <v>0</v>
      </c>
      <c r="O41" s="295"/>
      <c r="P41" s="295" t="str">
        <f>IF(SUM(Encuestas!NY41,Encuestas!OA41)=Encuestas!OC41,"OK",(SUM(Encuestas!NY41,Encuestas!OA41)))</f>
        <v>OK</v>
      </c>
    </row>
    <row r="42" spans="1:16" x14ac:dyDescent="0.25">
      <c r="A42" s="295">
        <f>Encuestas!A42</f>
        <v>112010152</v>
      </c>
      <c r="B42" s="295">
        <f>Calculos!EO42</f>
        <v>4</v>
      </c>
      <c r="C42" s="295">
        <f>Calculos!EP42</f>
        <v>0</v>
      </c>
      <c r="D42" s="295">
        <f>Calculos!EQ42</f>
        <v>2</v>
      </c>
      <c r="E42" s="295">
        <f>Calculos!ER42</f>
        <v>2</v>
      </c>
      <c r="F42" s="295">
        <f>Calculos!ES42</f>
        <v>0</v>
      </c>
      <c r="G42" s="295">
        <f>Calculos!ET42</f>
        <v>0</v>
      </c>
      <c r="H42" s="295">
        <f>Calculos!EU42</f>
        <v>0</v>
      </c>
      <c r="I42" s="295">
        <f>Calculos!EV42</f>
        <v>0</v>
      </c>
      <c r="J42" s="295">
        <f>Calculos!EW42</f>
        <v>0</v>
      </c>
      <c r="K42" s="295">
        <f>SUM(Encuestas!NS42,Encuestas!NY42,Encuestas!OE42,Encuestas!OK42,Encuestas!OQ42,Encuestas!OW42,Encuestas!PC42)</f>
        <v>4</v>
      </c>
      <c r="L42" s="295">
        <f>SUM(Encuestas!NT42,Encuestas!NZ42,Encuestas!OF42,Encuestas!OL42,Encuestas!OR42,Encuestas!OX42,Encuestas!PD42)</f>
        <v>0</v>
      </c>
      <c r="M42" s="295">
        <f>SUM(Encuestas!NU42,Encuestas!OA42,Encuestas!OG42,Encuestas!OM42,Encuestas!OS42,Encuestas!OY42,Encuestas!PE42)</f>
        <v>0</v>
      </c>
      <c r="N42" s="295">
        <f>SUM(Encuestas!NV42,Encuestas!OB42,Encuestas!OH42,Encuestas!ON42,Encuestas!OT42,Encuestas!OZ42,Encuestas!PF42)</f>
        <v>0</v>
      </c>
      <c r="O42" s="295"/>
      <c r="P42" s="295" t="str">
        <f>IF(SUM(Encuestas!NY42,Encuestas!OA42)=Encuestas!OC42,"OK",(SUM(Encuestas!NY42,Encuestas!OA42)))</f>
        <v>OK</v>
      </c>
    </row>
    <row r="43" spans="1:16" x14ac:dyDescent="0.25">
      <c r="A43" s="295">
        <f>Encuestas!A43</f>
        <v>111011382</v>
      </c>
      <c r="B43" s="295">
        <f>Calculos!EO43</f>
        <v>0</v>
      </c>
      <c r="C43" s="295">
        <f>Calculos!EP43</f>
        <v>0</v>
      </c>
      <c r="D43" s="295">
        <f>Calculos!EQ43</f>
        <v>0</v>
      </c>
      <c r="E43" s="295">
        <f>Calculos!ER43</f>
        <v>0</v>
      </c>
      <c r="F43" s="295">
        <f>Calculos!ES43</f>
        <v>0</v>
      </c>
      <c r="G43" s="295">
        <f>Calculos!ET43</f>
        <v>0</v>
      </c>
      <c r="H43" s="295">
        <f>Calculos!EU43</f>
        <v>0</v>
      </c>
      <c r="I43" s="295">
        <f>Calculos!EV43</f>
        <v>0</v>
      </c>
      <c r="J43" s="295">
        <f>Calculos!EW43</f>
        <v>0</v>
      </c>
      <c r="K43" s="295">
        <f>SUM(Encuestas!NS43,Encuestas!NY43,Encuestas!OE43,Encuestas!OK43,Encuestas!OQ43,Encuestas!OW43,Encuestas!PC43)</f>
        <v>0</v>
      </c>
      <c r="L43" s="295">
        <f>SUM(Encuestas!NT43,Encuestas!NZ43,Encuestas!OF43,Encuestas!OL43,Encuestas!OR43,Encuestas!OX43,Encuestas!PD43)</f>
        <v>0</v>
      </c>
      <c r="M43" s="295">
        <f>SUM(Encuestas!NU43,Encuestas!OA43,Encuestas!OG43,Encuestas!OM43,Encuestas!OS43,Encuestas!OY43,Encuestas!PE43)</f>
        <v>1</v>
      </c>
      <c r="N43" s="295">
        <f>SUM(Encuestas!NV43,Encuestas!OB43,Encuestas!OH43,Encuestas!ON43,Encuestas!OT43,Encuestas!OZ43,Encuestas!PF43)</f>
        <v>0</v>
      </c>
      <c r="O43" s="295"/>
      <c r="P43" s="295" t="str">
        <f>IF(SUM(Encuestas!NY43,Encuestas!OA43)=Encuestas!OC43,"OK",(SUM(Encuestas!NY43,Encuestas!OA43)))</f>
        <v>OK</v>
      </c>
    </row>
    <row r="44" spans="1:16" x14ac:dyDescent="0.25">
      <c r="A44" s="295">
        <f>Encuestas!A44</f>
        <v>112012010</v>
      </c>
      <c r="B44" s="295">
        <f>Calculos!EO44</f>
        <v>0</v>
      </c>
      <c r="C44" s="295">
        <f>Calculos!EP44</f>
        <v>0</v>
      </c>
      <c r="D44" s="295">
        <f>Calculos!EQ44</f>
        <v>0</v>
      </c>
      <c r="E44" s="295">
        <f>Calculos!ER44</f>
        <v>0</v>
      </c>
      <c r="F44" s="295">
        <f>Calculos!ES44</f>
        <v>0</v>
      </c>
      <c r="G44" s="295">
        <f>Calculos!ET44</f>
        <v>0</v>
      </c>
      <c r="H44" s="295">
        <f>Calculos!EU44</f>
        <v>0</v>
      </c>
      <c r="I44" s="295">
        <f>Calculos!EV44</f>
        <v>0</v>
      </c>
      <c r="J44" s="295">
        <f>Calculos!EW44</f>
        <v>0</v>
      </c>
      <c r="K44" s="295">
        <f>SUM(Encuestas!NS44,Encuestas!NY44,Encuestas!OE44,Encuestas!OK44,Encuestas!OQ44,Encuestas!OW44,Encuestas!PC44)</f>
        <v>0</v>
      </c>
      <c r="L44" s="295">
        <f>SUM(Encuestas!NT44,Encuestas!NZ44,Encuestas!OF44,Encuestas!OL44,Encuestas!OR44,Encuestas!OX44,Encuestas!PD44)</f>
        <v>0</v>
      </c>
      <c r="M44" s="295">
        <f>SUM(Encuestas!NU44,Encuestas!OA44,Encuestas!OG44,Encuestas!OM44,Encuestas!OS44,Encuestas!OY44,Encuestas!PE44)</f>
        <v>1</v>
      </c>
      <c r="N44" s="295">
        <f>SUM(Encuestas!NV44,Encuestas!OB44,Encuestas!OH44,Encuestas!ON44,Encuestas!OT44,Encuestas!OZ44,Encuestas!PF44)</f>
        <v>1</v>
      </c>
      <c r="O44" s="295"/>
      <c r="P44" s="295" t="str">
        <f>IF(SUM(Encuestas!NY44,Encuestas!OA44)=Encuestas!OC44,"OK",(SUM(Encuestas!NY44,Encuestas!OA44)))</f>
        <v>OK</v>
      </c>
    </row>
    <row r="45" spans="1:16" x14ac:dyDescent="0.25">
      <c r="A45" s="295">
        <f>Encuestas!A45</f>
        <v>112010571</v>
      </c>
      <c r="B45" s="295">
        <f>Calculos!EO45</f>
        <v>1</v>
      </c>
      <c r="C45" s="295">
        <f>Calculos!EP45</f>
        <v>1</v>
      </c>
      <c r="D45" s="295">
        <f>Calculos!EQ45</f>
        <v>0</v>
      </c>
      <c r="E45" s="295">
        <f>Calculos!ER45</f>
        <v>0</v>
      </c>
      <c r="F45" s="295">
        <f>Calculos!ES45</f>
        <v>0</v>
      </c>
      <c r="G45" s="295">
        <f>Calculos!ET45</f>
        <v>2</v>
      </c>
      <c r="H45" s="295">
        <f>Calculos!EU45</f>
        <v>0</v>
      </c>
      <c r="I45" s="295">
        <f>Calculos!EV45</f>
        <v>0</v>
      </c>
      <c r="J45" s="295">
        <f>Calculos!EW45</f>
        <v>0</v>
      </c>
      <c r="K45" s="295">
        <f>SUM(Encuestas!NS45,Encuestas!NY45,Encuestas!OE45,Encuestas!OK45,Encuestas!OQ45,Encuestas!OW45,Encuestas!PC45)</f>
        <v>0</v>
      </c>
      <c r="L45" s="295">
        <f>SUM(Encuestas!NT45,Encuestas!NZ45,Encuestas!OF45,Encuestas!OL45,Encuestas!OR45,Encuestas!OX45,Encuestas!PD45)</f>
        <v>0</v>
      </c>
      <c r="M45" s="295">
        <f>SUM(Encuestas!NU45,Encuestas!OA45,Encuestas!OG45,Encuestas!OM45,Encuestas!OS45,Encuestas!OY45,Encuestas!PE45)</f>
        <v>3</v>
      </c>
      <c r="N45" s="295">
        <f>SUM(Encuestas!NV45,Encuestas!OB45,Encuestas!OH45,Encuestas!ON45,Encuestas!OT45,Encuestas!OZ45,Encuestas!PF45)</f>
        <v>2</v>
      </c>
      <c r="O45" s="295"/>
      <c r="P45" s="295" t="str">
        <f>IF(SUM(Encuestas!NY45,Encuestas!OA45)=Encuestas!OC45,"OK",(SUM(Encuestas!NY45,Encuestas!OA45)))</f>
        <v>OK</v>
      </c>
    </row>
    <row r="46" spans="1:16" x14ac:dyDescent="0.25">
      <c r="A46" s="295">
        <f>Encuestas!A46</f>
        <v>112010091</v>
      </c>
      <c r="B46" s="295">
        <f>Calculos!EO46</f>
        <v>0</v>
      </c>
      <c r="C46" s="295">
        <f>Calculos!EP46</f>
        <v>0</v>
      </c>
      <c r="D46" s="295">
        <f>Calculos!EQ46</f>
        <v>0</v>
      </c>
      <c r="E46" s="295">
        <f>Calculos!ER46</f>
        <v>0</v>
      </c>
      <c r="F46" s="295">
        <f>Calculos!ES46</f>
        <v>0</v>
      </c>
      <c r="G46" s="295">
        <f>Calculos!ET46</f>
        <v>0</v>
      </c>
      <c r="H46" s="295">
        <f>Calculos!EU46</f>
        <v>0</v>
      </c>
      <c r="I46" s="295">
        <f>Calculos!EV46</f>
        <v>0</v>
      </c>
      <c r="J46" s="295">
        <f>Calculos!EW46</f>
        <v>0</v>
      </c>
      <c r="K46" s="295">
        <f>SUM(Encuestas!NS46,Encuestas!NY46,Encuestas!OE46,Encuestas!OK46,Encuestas!OQ46,Encuestas!OW46,Encuestas!PC46)</f>
        <v>0</v>
      </c>
      <c r="L46" s="295">
        <f>SUM(Encuestas!NT46,Encuestas!NZ46,Encuestas!OF46,Encuestas!OL46,Encuestas!OR46,Encuestas!OX46,Encuestas!PD46)</f>
        <v>0</v>
      </c>
      <c r="M46" s="295">
        <f>SUM(Encuestas!NU46,Encuestas!OA46,Encuestas!OG46,Encuestas!OM46,Encuestas!OS46,Encuestas!OY46,Encuestas!PE46)</f>
        <v>1</v>
      </c>
      <c r="N46" s="295">
        <f>SUM(Encuestas!NV46,Encuestas!OB46,Encuestas!OH46,Encuestas!ON46,Encuestas!OT46,Encuestas!OZ46,Encuestas!PF46)</f>
        <v>0</v>
      </c>
      <c r="O46" s="295"/>
      <c r="P46" s="295" t="str">
        <f>IF(SUM(Encuestas!NY46,Encuestas!OA46)=Encuestas!OC46,"OK",(SUM(Encuestas!NY46,Encuestas!OA46)))</f>
        <v>OK</v>
      </c>
    </row>
    <row r="47" spans="1:16" x14ac:dyDescent="0.25">
      <c r="A47" s="295">
        <f>Encuestas!A47</f>
        <v>112022034</v>
      </c>
      <c r="B47" s="295">
        <f>Calculos!EO47</f>
        <v>0</v>
      </c>
      <c r="C47" s="295">
        <f>Calculos!EP47</f>
        <v>0</v>
      </c>
      <c r="D47" s="295">
        <f>Calculos!EQ47</f>
        <v>0</v>
      </c>
      <c r="E47" s="295">
        <f>Calculos!ER47</f>
        <v>0</v>
      </c>
      <c r="F47" s="295">
        <f>Calculos!ES47</f>
        <v>0</v>
      </c>
      <c r="G47" s="295">
        <f>Calculos!ET47</f>
        <v>0</v>
      </c>
      <c r="H47" s="295">
        <f>Calculos!EU47</f>
        <v>0</v>
      </c>
      <c r="I47" s="295">
        <f>Calculos!EV47</f>
        <v>0</v>
      </c>
      <c r="J47" s="295">
        <f>Calculos!EW47</f>
        <v>0</v>
      </c>
      <c r="K47" s="295">
        <f>SUM(Encuestas!NS47,Encuestas!NY47,Encuestas!OE47,Encuestas!OK47,Encuestas!OQ47,Encuestas!OW47,Encuestas!PC47)</f>
        <v>0</v>
      </c>
      <c r="L47" s="295">
        <f>SUM(Encuestas!NT47,Encuestas!NZ47,Encuestas!OF47,Encuestas!OL47,Encuestas!OR47,Encuestas!OX47,Encuestas!PD47)</f>
        <v>0</v>
      </c>
      <c r="M47" s="295">
        <f>SUM(Encuestas!NU47,Encuestas!OA47,Encuestas!OG47,Encuestas!OM47,Encuestas!OS47,Encuestas!OY47,Encuestas!PE47)</f>
        <v>4</v>
      </c>
      <c r="N47" s="295">
        <f>SUM(Encuestas!NV47,Encuestas!OB47,Encuestas!OH47,Encuestas!ON47,Encuestas!OT47,Encuestas!OZ47,Encuestas!PF47)</f>
        <v>0</v>
      </c>
      <c r="O47" s="295"/>
      <c r="P47" s="295" t="str">
        <f>IF(SUM(Encuestas!NY47,Encuestas!OA47)=Encuestas!OC47,"OK",(SUM(Encuestas!NY47,Encuestas!OA47)))</f>
        <v>OK</v>
      </c>
    </row>
    <row r="48" spans="1:16" x14ac:dyDescent="0.25">
      <c r="A48" s="295">
        <f>Encuestas!A48</f>
        <v>112020030</v>
      </c>
      <c r="B48" s="295">
        <f>Calculos!EO48</f>
        <v>0</v>
      </c>
      <c r="C48" s="295">
        <f>Calculos!EP48</f>
        <v>0</v>
      </c>
      <c r="D48" s="295">
        <f>Calculos!EQ48</f>
        <v>0</v>
      </c>
      <c r="E48" s="295">
        <f>Calculos!ER48</f>
        <v>0</v>
      </c>
      <c r="F48" s="295">
        <f>Calculos!ES48</f>
        <v>0</v>
      </c>
      <c r="G48" s="295">
        <f>Calculos!ET48</f>
        <v>0</v>
      </c>
      <c r="H48" s="295">
        <f>Calculos!EU48</f>
        <v>0</v>
      </c>
      <c r="I48" s="295">
        <f>Calculos!EV48</f>
        <v>0</v>
      </c>
      <c r="J48" s="295">
        <f>Calculos!EW48</f>
        <v>0</v>
      </c>
      <c r="K48" s="295">
        <f>SUM(Encuestas!NS48,Encuestas!NY48,Encuestas!OE48,Encuestas!OK48,Encuestas!OQ48,Encuestas!OW48,Encuestas!PC48)</f>
        <v>2</v>
      </c>
      <c r="L48" s="295">
        <f>SUM(Encuestas!NT48,Encuestas!NZ48,Encuestas!OF48,Encuestas!OL48,Encuestas!OR48,Encuestas!OX48,Encuestas!PD48)</f>
        <v>0</v>
      </c>
      <c r="M48" s="295">
        <f>SUM(Encuestas!NU48,Encuestas!OA48,Encuestas!OG48,Encuestas!OM48,Encuestas!OS48,Encuestas!OY48,Encuestas!PE48)</f>
        <v>1</v>
      </c>
      <c r="N48" s="295">
        <f>SUM(Encuestas!NV48,Encuestas!OB48,Encuestas!OH48,Encuestas!ON48,Encuestas!OT48,Encuestas!OZ48,Encuestas!PF48)</f>
        <v>0</v>
      </c>
      <c r="O48" s="295"/>
      <c r="P48" s="295" t="str">
        <f>IF(SUM(Encuestas!NY48,Encuestas!OA48)=Encuestas!OC48,"OK",(SUM(Encuestas!NY48,Encuestas!OA48)))</f>
        <v>OK</v>
      </c>
    </row>
    <row r="49" spans="1:16" x14ac:dyDescent="0.25">
      <c r="A49" s="295">
        <f>Encuestas!A49</f>
        <v>112022091</v>
      </c>
      <c r="B49" s="295">
        <f>Calculos!EO49</f>
        <v>1</v>
      </c>
      <c r="C49" s="295">
        <f>Calculos!EP49</f>
        <v>0</v>
      </c>
      <c r="D49" s="295">
        <f>Calculos!EQ49</f>
        <v>0</v>
      </c>
      <c r="E49" s="295">
        <f>Calculos!ER49</f>
        <v>0</v>
      </c>
      <c r="F49" s="295">
        <f>Calculos!ES49</f>
        <v>0</v>
      </c>
      <c r="G49" s="295">
        <f>Calculos!ET49</f>
        <v>0</v>
      </c>
      <c r="H49" s="295">
        <f>Calculos!EU49</f>
        <v>0</v>
      </c>
      <c r="I49" s="295">
        <f>Calculos!EV49</f>
        <v>1</v>
      </c>
      <c r="J49" s="295">
        <f>Calculos!EW49</f>
        <v>0</v>
      </c>
      <c r="K49" s="295">
        <f>SUM(Encuestas!NS49,Encuestas!NY49,Encuestas!OE49,Encuestas!OK49,Encuestas!OQ49,Encuestas!OW49,Encuestas!PC49)</f>
        <v>1</v>
      </c>
      <c r="L49" s="295">
        <f>SUM(Encuestas!NT49,Encuestas!NZ49,Encuestas!OF49,Encuestas!OL49,Encuestas!OR49,Encuestas!OX49,Encuestas!PD49)</f>
        <v>0</v>
      </c>
      <c r="M49" s="295">
        <f>SUM(Encuestas!NU49,Encuestas!OA49,Encuestas!OG49,Encuestas!OM49,Encuestas!OS49,Encuestas!OY49,Encuestas!PE49)</f>
        <v>1</v>
      </c>
      <c r="N49" s="295">
        <f>SUM(Encuestas!NV49,Encuestas!OB49,Encuestas!OH49,Encuestas!ON49,Encuestas!OT49,Encuestas!OZ49,Encuestas!PF49)</f>
        <v>0</v>
      </c>
      <c r="O49" s="295"/>
      <c r="P49" s="295" t="str">
        <f>IF(SUM(Encuestas!NY49,Encuestas!OA49)=Encuestas!OC49,"OK",(SUM(Encuestas!NY49,Encuestas!OA49)))</f>
        <v>OK</v>
      </c>
    </row>
    <row r="50" spans="1:16" x14ac:dyDescent="0.25">
      <c r="A50" s="295">
        <f>Encuestas!A50</f>
        <v>112020034</v>
      </c>
      <c r="B50" s="295">
        <f>Calculos!EO50</f>
        <v>0</v>
      </c>
      <c r="C50" s="295">
        <f>Calculos!EP50</f>
        <v>0</v>
      </c>
      <c r="D50" s="295">
        <f>Calculos!EQ50</f>
        <v>0</v>
      </c>
      <c r="E50" s="295">
        <f>Calculos!ER50</f>
        <v>0</v>
      </c>
      <c r="F50" s="295">
        <f>Calculos!ES50</f>
        <v>0</v>
      </c>
      <c r="G50" s="295">
        <f>Calculos!ET50</f>
        <v>0</v>
      </c>
      <c r="H50" s="295">
        <f>Calculos!EU50</f>
        <v>0</v>
      </c>
      <c r="I50" s="295">
        <f>Calculos!EV50</f>
        <v>0</v>
      </c>
      <c r="J50" s="295">
        <f>Calculos!EW50</f>
        <v>0</v>
      </c>
      <c r="K50" s="295">
        <f>SUM(Encuestas!NS50,Encuestas!NY50,Encuestas!OE50,Encuestas!OK50,Encuestas!OQ50,Encuestas!OW50,Encuestas!PC50)</f>
        <v>0</v>
      </c>
      <c r="L50" s="295">
        <f>SUM(Encuestas!NT50,Encuestas!NZ50,Encuestas!OF50,Encuestas!OL50,Encuestas!OR50,Encuestas!OX50,Encuestas!PD50)</f>
        <v>0</v>
      </c>
      <c r="M50" s="295">
        <f>SUM(Encuestas!NU50,Encuestas!OA50,Encuestas!OG50,Encuestas!OM50,Encuestas!OS50,Encuestas!OY50,Encuestas!PE50)</f>
        <v>4</v>
      </c>
      <c r="N50" s="295">
        <f>SUM(Encuestas!NV50,Encuestas!OB50,Encuestas!OH50,Encuestas!ON50,Encuestas!OT50,Encuestas!OZ50,Encuestas!PF50)</f>
        <v>0</v>
      </c>
      <c r="O50" s="295"/>
      <c r="P50" s="295" t="str">
        <f>IF(SUM(Encuestas!NY50,Encuestas!OA50)=Encuestas!OC50,"OK",(SUM(Encuestas!NY50,Encuestas!OA50)))</f>
        <v>OK</v>
      </c>
    </row>
    <row r="51" spans="1:16" x14ac:dyDescent="0.25">
      <c r="A51" s="295">
        <f>Encuestas!A51</f>
        <v>112020229</v>
      </c>
      <c r="B51" s="295">
        <f>Calculos!EO51</f>
        <v>0</v>
      </c>
      <c r="C51" s="295">
        <f>Calculos!EP51</f>
        <v>0</v>
      </c>
      <c r="D51" s="295">
        <f>Calculos!EQ51</f>
        <v>0</v>
      </c>
      <c r="E51" s="295">
        <f>Calculos!ER51</f>
        <v>0</v>
      </c>
      <c r="F51" s="295">
        <f>Calculos!ES51</f>
        <v>0</v>
      </c>
      <c r="G51" s="295">
        <f>Calculos!ET51</f>
        <v>0</v>
      </c>
      <c r="H51" s="295">
        <f>Calculos!EU51</f>
        <v>0</v>
      </c>
      <c r="I51" s="295">
        <f>Calculos!EV51</f>
        <v>0</v>
      </c>
      <c r="J51" s="295">
        <f>Calculos!EW51</f>
        <v>0</v>
      </c>
      <c r="K51" s="295">
        <f>SUM(Encuestas!NS51,Encuestas!NY51,Encuestas!OE51,Encuestas!OK51,Encuestas!OQ51,Encuestas!OW51,Encuestas!PC51)</f>
        <v>0</v>
      </c>
      <c r="L51" s="295">
        <f>SUM(Encuestas!NT51,Encuestas!NZ51,Encuestas!OF51,Encuestas!OL51,Encuestas!OR51,Encuestas!OX51,Encuestas!PD51)</f>
        <v>0</v>
      </c>
      <c r="M51" s="295">
        <f>SUM(Encuestas!NU51,Encuestas!OA51,Encuestas!OG51,Encuestas!OM51,Encuestas!OS51,Encuestas!OY51,Encuestas!PE51)</f>
        <v>2</v>
      </c>
      <c r="N51" s="295">
        <f>SUM(Encuestas!NV51,Encuestas!OB51,Encuestas!OH51,Encuestas!ON51,Encuestas!OT51,Encuestas!OZ51,Encuestas!PF51)</f>
        <v>1</v>
      </c>
      <c r="O51" s="295"/>
      <c r="P51" s="295" t="str">
        <f>IF(SUM(Encuestas!NY51,Encuestas!OA51)=Encuestas!OC51,"OK",(SUM(Encuestas!NY51,Encuestas!OA51)))</f>
        <v>OK</v>
      </c>
    </row>
    <row r="52" spans="1:16" x14ac:dyDescent="0.25">
      <c r="A52" s="295">
        <f>Encuestas!A52</f>
        <v>112020109</v>
      </c>
      <c r="B52" s="295">
        <f>Calculos!EO52</f>
        <v>1</v>
      </c>
      <c r="C52" s="295">
        <f>Calculos!EP52</f>
        <v>0</v>
      </c>
      <c r="D52" s="295">
        <f>Calculos!EQ52</f>
        <v>0</v>
      </c>
      <c r="E52" s="295">
        <f>Calculos!ER52</f>
        <v>0</v>
      </c>
      <c r="F52" s="295">
        <f>Calculos!ES52</f>
        <v>0</v>
      </c>
      <c r="G52" s="295">
        <f>Calculos!ET52</f>
        <v>0</v>
      </c>
      <c r="H52" s="295">
        <f>Calculos!EU52</f>
        <v>0</v>
      </c>
      <c r="I52" s="295">
        <f>Calculos!EV52</f>
        <v>0</v>
      </c>
      <c r="J52" s="295">
        <f>Calculos!EW52</f>
        <v>1</v>
      </c>
      <c r="K52" s="295">
        <f>SUM(Encuestas!NS52,Encuestas!NY52,Encuestas!OE52,Encuestas!OK52,Encuestas!OQ52,Encuestas!OW52,Encuestas!PC52)</f>
        <v>1</v>
      </c>
      <c r="L52" s="295">
        <f>SUM(Encuestas!NT52,Encuestas!NZ52,Encuestas!OF52,Encuestas!OL52,Encuestas!OR52,Encuestas!OX52,Encuestas!PD52)</f>
        <v>0</v>
      </c>
      <c r="M52" s="295">
        <f>SUM(Encuestas!NU52,Encuestas!OA52,Encuestas!OG52,Encuestas!OM52,Encuestas!OS52,Encuestas!OY52,Encuestas!PE52)</f>
        <v>1</v>
      </c>
      <c r="N52" s="295">
        <f>SUM(Encuestas!NV52,Encuestas!OB52,Encuestas!OH52,Encuestas!ON52,Encuestas!OT52,Encuestas!OZ52,Encuestas!PF52)</f>
        <v>1</v>
      </c>
      <c r="O52" s="295"/>
      <c r="P52" s="295" t="str">
        <f>IF(SUM(Encuestas!NY52,Encuestas!OA52)=Encuestas!OC52,"OK",(SUM(Encuestas!NY52,Encuestas!OA52)))</f>
        <v>OK</v>
      </c>
    </row>
    <row r="53" spans="1:16" x14ac:dyDescent="0.25">
      <c r="A53" s="295">
        <f>Encuestas!A53</f>
        <v>112020087</v>
      </c>
      <c r="B53" s="295">
        <f>Calculos!EO53</f>
        <v>0</v>
      </c>
      <c r="C53" s="295">
        <f>Calculos!EP53</f>
        <v>0</v>
      </c>
      <c r="D53" s="295">
        <f>Calculos!EQ53</f>
        <v>0</v>
      </c>
      <c r="E53" s="295">
        <f>Calculos!ER53</f>
        <v>0</v>
      </c>
      <c r="F53" s="295">
        <f>Calculos!ES53</f>
        <v>0</v>
      </c>
      <c r="G53" s="295">
        <f>Calculos!ET53</f>
        <v>0</v>
      </c>
      <c r="H53" s="295">
        <f>Calculos!EU53</f>
        <v>0</v>
      </c>
      <c r="I53" s="295">
        <f>Calculos!EV53</f>
        <v>0</v>
      </c>
      <c r="J53" s="295">
        <f>Calculos!EW53</f>
        <v>0</v>
      </c>
      <c r="K53" s="295">
        <f>SUM(Encuestas!NS53,Encuestas!NY53,Encuestas!OE53,Encuestas!OK53,Encuestas!OQ53,Encuestas!OW53,Encuestas!PC53)</f>
        <v>0</v>
      </c>
      <c r="L53" s="295">
        <f>SUM(Encuestas!NT53,Encuestas!NZ53,Encuestas!OF53,Encuestas!OL53,Encuestas!OR53,Encuestas!OX53,Encuestas!PD53)</f>
        <v>0</v>
      </c>
      <c r="M53" s="295">
        <f>SUM(Encuestas!NU53,Encuestas!OA53,Encuestas!OG53,Encuestas!OM53,Encuestas!OS53,Encuestas!OY53,Encuestas!PE53)</f>
        <v>2</v>
      </c>
      <c r="N53" s="295">
        <f>SUM(Encuestas!NV53,Encuestas!OB53,Encuestas!OH53,Encuestas!ON53,Encuestas!OT53,Encuestas!OZ53,Encuestas!PF53)</f>
        <v>0</v>
      </c>
      <c r="O53" s="295"/>
      <c r="P53" s="295" t="str">
        <f>IF(SUM(Encuestas!NY53,Encuestas!OA53)=Encuestas!OC53,"OK",(SUM(Encuestas!NY53,Encuestas!OA53)))</f>
        <v>OK</v>
      </c>
    </row>
    <row r="54" spans="1:16" x14ac:dyDescent="0.25">
      <c r="A54" s="295">
        <f>Encuestas!A54</f>
        <v>111020097</v>
      </c>
      <c r="B54" s="295">
        <f>Calculos!EO54</f>
        <v>2</v>
      </c>
      <c r="C54" s="295">
        <f>Calculos!EP54</f>
        <v>0</v>
      </c>
      <c r="D54" s="295">
        <f>Calculos!EQ54</f>
        <v>0</v>
      </c>
      <c r="E54" s="295">
        <f>Calculos!ER54</f>
        <v>0</v>
      </c>
      <c r="F54" s="295">
        <f>Calculos!ES54</f>
        <v>0</v>
      </c>
      <c r="G54" s="295">
        <f>Calculos!ET54</f>
        <v>0</v>
      </c>
      <c r="H54" s="295">
        <f>Calculos!EU54</f>
        <v>0</v>
      </c>
      <c r="I54" s="295">
        <f>Calculos!EV54</f>
        <v>2</v>
      </c>
      <c r="J54" s="295">
        <f>Calculos!EW54</f>
        <v>0</v>
      </c>
      <c r="K54" s="295">
        <f>SUM(Encuestas!NS54,Encuestas!NY54,Encuestas!OE54,Encuestas!OK54,Encuestas!OQ54,Encuestas!OW54,Encuestas!PC54)</f>
        <v>2</v>
      </c>
      <c r="L54" s="295">
        <f>SUM(Encuestas!NT54,Encuestas!NZ54,Encuestas!OF54,Encuestas!OL54,Encuestas!OR54,Encuestas!OX54,Encuestas!PD54)</f>
        <v>0</v>
      </c>
      <c r="M54" s="295">
        <f>SUM(Encuestas!NU54,Encuestas!OA54,Encuestas!OG54,Encuestas!OM54,Encuestas!OS54,Encuestas!OY54,Encuestas!PE54)</f>
        <v>1</v>
      </c>
      <c r="N54" s="295">
        <f>SUM(Encuestas!NV54,Encuestas!OB54,Encuestas!OH54,Encuestas!ON54,Encuestas!OT54,Encuestas!OZ54,Encuestas!PF54)</f>
        <v>1</v>
      </c>
      <c r="O54" s="295"/>
      <c r="P54" s="295" t="str">
        <f>IF(SUM(Encuestas!NY54,Encuestas!OA54)=Encuestas!OC54,"OK",(SUM(Encuestas!NY54,Encuestas!OA54)))</f>
        <v>OK</v>
      </c>
    </row>
    <row r="55" spans="1:16" x14ac:dyDescent="0.25">
      <c r="A55" s="295">
        <f>Encuestas!A55</f>
        <v>112020259</v>
      </c>
      <c r="B55" s="295">
        <f>Calculos!EO55</f>
        <v>0</v>
      </c>
      <c r="C55" s="295">
        <f>Calculos!EP55</f>
        <v>0</v>
      </c>
      <c r="D55" s="295">
        <f>Calculos!EQ55</f>
        <v>0</v>
      </c>
      <c r="E55" s="295">
        <f>Calculos!ER55</f>
        <v>0</v>
      </c>
      <c r="F55" s="295">
        <f>Calculos!ES55</f>
        <v>0</v>
      </c>
      <c r="G55" s="295">
        <f>Calculos!ET55</f>
        <v>0</v>
      </c>
      <c r="H55" s="295">
        <f>Calculos!EU55</f>
        <v>0</v>
      </c>
      <c r="I55" s="295">
        <f>Calculos!EV55</f>
        <v>0</v>
      </c>
      <c r="J55" s="295">
        <f>Calculos!EW55</f>
        <v>0</v>
      </c>
      <c r="K55" s="295">
        <f>SUM(Encuestas!NS55,Encuestas!NY55,Encuestas!OE55,Encuestas!OK55,Encuestas!OQ55,Encuestas!OW55,Encuestas!PC55)</f>
        <v>0</v>
      </c>
      <c r="L55" s="295">
        <f>SUM(Encuestas!NT55,Encuestas!NZ55,Encuestas!OF55,Encuestas!OL55,Encuestas!OR55,Encuestas!OX55,Encuestas!PD55)</f>
        <v>0</v>
      </c>
      <c r="M55" s="295">
        <f>SUM(Encuestas!NU55,Encuestas!OA55,Encuestas!OG55,Encuestas!OM55,Encuestas!OS55,Encuestas!OY55,Encuestas!PE55)</f>
        <v>1</v>
      </c>
      <c r="N55" s="295">
        <f>SUM(Encuestas!NV55,Encuestas!OB55,Encuestas!OH55,Encuestas!ON55,Encuestas!OT55,Encuestas!OZ55,Encuestas!PF55)</f>
        <v>0</v>
      </c>
      <c r="O55" s="295"/>
      <c r="P55" s="295" t="str">
        <f>IF(SUM(Encuestas!NY55,Encuestas!OA55)=Encuestas!OC55,"OK",(SUM(Encuestas!NY55,Encuestas!OA55)))</f>
        <v>OK</v>
      </c>
    </row>
    <row r="56" spans="1:16" x14ac:dyDescent="0.25">
      <c r="A56" s="295">
        <f>Encuestas!A56</f>
        <v>112020164</v>
      </c>
      <c r="B56" s="295">
        <f>Calculos!EO56</f>
        <v>0</v>
      </c>
      <c r="C56" s="295">
        <f>Calculos!EP56</f>
        <v>0</v>
      </c>
      <c r="D56" s="295">
        <f>Calculos!EQ56</f>
        <v>0</v>
      </c>
      <c r="E56" s="295">
        <f>Calculos!ER56</f>
        <v>0</v>
      </c>
      <c r="F56" s="295">
        <f>Calculos!ES56</f>
        <v>0</v>
      </c>
      <c r="G56" s="295">
        <f>Calculos!ET56</f>
        <v>0</v>
      </c>
      <c r="H56" s="295">
        <f>Calculos!EU56</f>
        <v>0</v>
      </c>
      <c r="I56" s="295">
        <f>Calculos!EV56</f>
        <v>0</v>
      </c>
      <c r="J56" s="295">
        <f>Calculos!EW56</f>
        <v>0</v>
      </c>
      <c r="K56" s="295">
        <f>SUM(Encuestas!NS56,Encuestas!NY56,Encuestas!OE56,Encuestas!OK56,Encuestas!OQ56,Encuestas!OW56,Encuestas!PC56)</f>
        <v>0</v>
      </c>
      <c r="L56" s="295">
        <f>SUM(Encuestas!NT56,Encuestas!NZ56,Encuestas!OF56,Encuestas!OL56,Encuestas!OR56,Encuestas!OX56,Encuestas!PD56)</f>
        <v>0</v>
      </c>
      <c r="M56" s="295">
        <f>SUM(Encuestas!NU56,Encuestas!OA56,Encuestas!OG56,Encuestas!OM56,Encuestas!OS56,Encuestas!OY56,Encuestas!PE56)</f>
        <v>1</v>
      </c>
      <c r="N56" s="295">
        <f>SUM(Encuestas!NV56,Encuestas!OB56,Encuestas!OH56,Encuestas!ON56,Encuestas!OT56,Encuestas!OZ56,Encuestas!PF56)</f>
        <v>2</v>
      </c>
      <c r="O56" s="295"/>
      <c r="P56" s="295" t="str">
        <f>IF(SUM(Encuestas!NY56,Encuestas!OA56)=Encuestas!OC56,"OK",(SUM(Encuestas!NY56,Encuestas!OA56)))</f>
        <v>OK</v>
      </c>
    </row>
    <row r="57" spans="1:16" x14ac:dyDescent="0.25">
      <c r="A57" s="295">
        <f>Encuestas!A57</f>
        <v>112020118</v>
      </c>
      <c r="B57" s="295">
        <f>Calculos!EO57</f>
        <v>0</v>
      </c>
      <c r="C57" s="295">
        <f>Calculos!EP57</f>
        <v>0</v>
      </c>
      <c r="D57" s="295">
        <f>Calculos!EQ57</f>
        <v>0</v>
      </c>
      <c r="E57" s="295">
        <f>Calculos!ER57</f>
        <v>0</v>
      </c>
      <c r="F57" s="295">
        <f>Calculos!ES57</f>
        <v>0</v>
      </c>
      <c r="G57" s="295">
        <f>Calculos!ET57</f>
        <v>0</v>
      </c>
      <c r="H57" s="295">
        <f>Calculos!EU57</f>
        <v>0</v>
      </c>
      <c r="I57" s="295">
        <f>Calculos!EV57</f>
        <v>0</v>
      </c>
      <c r="J57" s="295">
        <f>Calculos!EW57</f>
        <v>0</v>
      </c>
      <c r="K57" s="295">
        <f>SUM(Encuestas!NS57,Encuestas!NY57,Encuestas!OE57,Encuestas!OK57,Encuestas!OQ57,Encuestas!OW57,Encuestas!PC57)</f>
        <v>0</v>
      </c>
      <c r="L57" s="295">
        <f>SUM(Encuestas!NT57,Encuestas!NZ57,Encuestas!OF57,Encuestas!OL57,Encuestas!OR57,Encuestas!OX57,Encuestas!PD57)</f>
        <v>0</v>
      </c>
      <c r="M57" s="295">
        <f>SUM(Encuestas!NU57,Encuestas!OA57,Encuestas!OG57,Encuestas!OM57,Encuestas!OS57,Encuestas!OY57,Encuestas!PE57)</f>
        <v>1</v>
      </c>
      <c r="N57" s="295">
        <f>SUM(Encuestas!NV57,Encuestas!OB57,Encuestas!OH57,Encuestas!ON57,Encuestas!OT57,Encuestas!OZ57,Encuestas!PF57)</f>
        <v>1</v>
      </c>
      <c r="O57" s="295"/>
      <c r="P57" s="295" t="str">
        <f>IF(SUM(Encuestas!NY57,Encuestas!OA57)=Encuestas!OC57,"OK",(SUM(Encuestas!NY57,Encuestas!OA57)))</f>
        <v>OK</v>
      </c>
    </row>
    <row r="58" spans="1:16" x14ac:dyDescent="0.25">
      <c r="A58" s="295">
        <f>Encuestas!A58</f>
        <v>112010164</v>
      </c>
      <c r="B58" s="295">
        <f>Calculos!EO58</f>
        <v>3</v>
      </c>
      <c r="C58" s="295">
        <f>Calculos!EP58</f>
        <v>0</v>
      </c>
      <c r="D58" s="295">
        <f>Calculos!EQ58</f>
        <v>3</v>
      </c>
      <c r="E58" s="295">
        <f>Calculos!ER58</f>
        <v>0</v>
      </c>
      <c r="F58" s="295">
        <f>Calculos!ES58</f>
        <v>0</v>
      </c>
      <c r="G58" s="295">
        <f>Calculos!ET58</f>
        <v>0</v>
      </c>
      <c r="H58" s="295">
        <f>Calculos!EU58</f>
        <v>0</v>
      </c>
      <c r="I58" s="295">
        <f>Calculos!EV58</f>
        <v>0</v>
      </c>
      <c r="J58" s="295">
        <f>Calculos!EW58</f>
        <v>0</v>
      </c>
      <c r="K58" s="295">
        <f>SUM(Encuestas!NS58,Encuestas!NY58,Encuestas!OE58,Encuestas!OK58,Encuestas!OQ58,Encuestas!OW58,Encuestas!PC58)</f>
        <v>3</v>
      </c>
      <c r="L58" s="295">
        <f>SUM(Encuestas!NT58,Encuestas!NZ58,Encuestas!OF58,Encuestas!OL58,Encuestas!OR58,Encuestas!OX58,Encuestas!PD58)</f>
        <v>0</v>
      </c>
      <c r="M58" s="295">
        <f>SUM(Encuestas!NU58,Encuestas!OA58,Encuestas!OG58,Encuestas!OM58,Encuestas!OS58,Encuestas!OY58,Encuestas!PE58)</f>
        <v>0</v>
      </c>
      <c r="N58" s="295">
        <f>SUM(Encuestas!NV58,Encuestas!OB58,Encuestas!OH58,Encuestas!ON58,Encuestas!OT58,Encuestas!OZ58,Encuestas!PF58)</f>
        <v>1</v>
      </c>
      <c r="O58" s="295"/>
      <c r="P58" s="295" t="str">
        <f>IF(SUM(Encuestas!NY58,Encuestas!OA58)=Encuestas!OC58,"OK",(SUM(Encuestas!NY58,Encuestas!OA58)))</f>
        <v>OK</v>
      </c>
    </row>
    <row r="59" spans="1:16" x14ac:dyDescent="0.25">
      <c r="A59" s="295">
        <f>Encuestas!A59</f>
        <v>111020027</v>
      </c>
      <c r="B59" s="295">
        <f>Calculos!EO59</f>
        <v>0</v>
      </c>
      <c r="C59" s="295">
        <f>Calculos!EP59</f>
        <v>0</v>
      </c>
      <c r="D59" s="295">
        <f>Calculos!EQ59</f>
        <v>0</v>
      </c>
      <c r="E59" s="295">
        <f>Calculos!ER59</f>
        <v>0</v>
      </c>
      <c r="F59" s="295">
        <f>Calculos!ES59</f>
        <v>0</v>
      </c>
      <c r="G59" s="295">
        <f>Calculos!ET59</f>
        <v>0</v>
      </c>
      <c r="H59" s="295">
        <f>Calculos!EU59</f>
        <v>0</v>
      </c>
      <c r="I59" s="295">
        <f>Calculos!EV59</f>
        <v>0</v>
      </c>
      <c r="J59" s="295">
        <f>Calculos!EW59</f>
        <v>0</v>
      </c>
      <c r="K59" s="295">
        <f>SUM(Encuestas!NS59,Encuestas!NY59,Encuestas!OE59,Encuestas!OK59,Encuestas!OQ59,Encuestas!OW59,Encuestas!PC59)</f>
        <v>0</v>
      </c>
      <c r="L59" s="295">
        <f>SUM(Encuestas!NT59,Encuestas!NZ59,Encuestas!OF59,Encuestas!OL59,Encuestas!OR59,Encuestas!OX59,Encuestas!PD59)</f>
        <v>0</v>
      </c>
      <c r="M59" s="295">
        <f>SUM(Encuestas!NU59,Encuestas!OA59,Encuestas!OG59,Encuestas!OM59,Encuestas!OS59,Encuestas!OY59,Encuestas!PE59)</f>
        <v>2</v>
      </c>
      <c r="N59" s="295">
        <f>SUM(Encuestas!NV59,Encuestas!OB59,Encuestas!OH59,Encuestas!ON59,Encuestas!OT59,Encuestas!OZ59,Encuestas!PF59)</f>
        <v>0</v>
      </c>
      <c r="O59" s="295"/>
      <c r="P59" s="295" t="str">
        <f>IF(SUM(Encuestas!NY59,Encuestas!OA59)=Encuestas!OC59,"OK",(SUM(Encuestas!NY59,Encuestas!OA59)))</f>
        <v>OK</v>
      </c>
    </row>
    <row r="60" spans="1:16" x14ac:dyDescent="0.25">
      <c r="A60" s="295">
        <f>Encuestas!A60</f>
        <v>111020203</v>
      </c>
      <c r="B60" s="295">
        <f>Calculos!EO60</f>
        <v>0</v>
      </c>
      <c r="C60" s="295">
        <f>Calculos!EP60</f>
        <v>0</v>
      </c>
      <c r="D60" s="295">
        <f>Calculos!EQ60</f>
        <v>0</v>
      </c>
      <c r="E60" s="295">
        <f>Calculos!ER60</f>
        <v>0</v>
      </c>
      <c r="F60" s="295">
        <f>Calculos!ES60</f>
        <v>0</v>
      </c>
      <c r="G60" s="295">
        <f>Calculos!ET60</f>
        <v>0</v>
      </c>
      <c r="H60" s="295">
        <f>Calculos!EU60</f>
        <v>0</v>
      </c>
      <c r="I60" s="295">
        <f>Calculos!EV60</f>
        <v>0</v>
      </c>
      <c r="J60" s="295">
        <f>Calculos!EW60</f>
        <v>0</v>
      </c>
      <c r="K60" s="295">
        <f>SUM(Encuestas!NS60,Encuestas!NY60,Encuestas!OE60,Encuestas!OK60,Encuestas!OQ60,Encuestas!OW60,Encuestas!PC60)</f>
        <v>0</v>
      </c>
      <c r="L60" s="295">
        <f>SUM(Encuestas!NT60,Encuestas!NZ60,Encuestas!OF60,Encuestas!OL60,Encuestas!OR60,Encuestas!OX60,Encuestas!PD60)</f>
        <v>0</v>
      </c>
      <c r="M60" s="295">
        <f>SUM(Encuestas!NU60,Encuestas!OA60,Encuestas!OG60,Encuestas!OM60,Encuestas!OS60,Encuestas!OY60,Encuestas!PE60)</f>
        <v>1</v>
      </c>
      <c r="N60" s="295">
        <f>SUM(Encuestas!NV60,Encuestas!OB60,Encuestas!OH60,Encuestas!ON60,Encuestas!OT60,Encuestas!OZ60,Encuestas!PF60)</f>
        <v>0</v>
      </c>
      <c r="O60" s="295"/>
      <c r="P60" s="295" t="str">
        <f>IF(SUM(Encuestas!NY60,Encuestas!OA60)=Encuestas!OC60,"OK",(SUM(Encuestas!NY60,Encuestas!OA60)))</f>
        <v>OK</v>
      </c>
    </row>
    <row r="61" spans="1:16" x14ac:dyDescent="0.25">
      <c r="A61" s="295">
        <f>Encuestas!A61</f>
        <v>111020192</v>
      </c>
      <c r="B61" s="295">
        <f>Calculos!EO61</f>
        <v>2</v>
      </c>
      <c r="C61" s="295">
        <f>Calculos!EP61</f>
        <v>0</v>
      </c>
      <c r="D61" s="295">
        <f>Calculos!EQ61</f>
        <v>2</v>
      </c>
      <c r="E61" s="295">
        <f>Calculos!ER61</f>
        <v>0</v>
      </c>
      <c r="F61" s="295">
        <f>Calculos!ES61</f>
        <v>0</v>
      </c>
      <c r="G61" s="295">
        <f>Calculos!ET61</f>
        <v>0</v>
      </c>
      <c r="H61" s="295">
        <f>Calculos!EU61</f>
        <v>0</v>
      </c>
      <c r="I61" s="295">
        <f>Calculos!EV61</f>
        <v>0</v>
      </c>
      <c r="J61" s="295">
        <f>Calculos!EW61</f>
        <v>0</v>
      </c>
      <c r="K61" s="295">
        <f>SUM(Encuestas!NS61,Encuestas!NY61,Encuestas!OE61,Encuestas!OK61,Encuestas!OQ61,Encuestas!OW61,Encuestas!PC61)</f>
        <v>1</v>
      </c>
      <c r="L61" s="295">
        <f>SUM(Encuestas!NT61,Encuestas!NZ61,Encuestas!OF61,Encuestas!OL61,Encuestas!OR61,Encuestas!OX61,Encuestas!PD61)</f>
        <v>0</v>
      </c>
      <c r="M61" s="295">
        <f>SUM(Encuestas!NU61,Encuestas!OA61,Encuestas!OG61,Encuestas!OM61,Encuestas!OS61,Encuestas!OY61,Encuestas!PE61)</f>
        <v>1</v>
      </c>
      <c r="N61" s="295">
        <f>SUM(Encuestas!NV61,Encuestas!OB61,Encuestas!OH61,Encuestas!ON61,Encuestas!OT61,Encuestas!OZ61,Encuestas!PF61)</f>
        <v>0</v>
      </c>
      <c r="O61" s="295"/>
      <c r="P61" s="295" t="str">
        <f>IF(SUM(Encuestas!NY61,Encuestas!OA61)=Encuestas!OC61,"OK",(SUM(Encuestas!NY61,Encuestas!OA61)))</f>
        <v>OK</v>
      </c>
    </row>
    <row r="62" spans="1:16" x14ac:dyDescent="0.25">
      <c r="A62" s="295">
        <f>Encuestas!A62</f>
        <v>112022052</v>
      </c>
      <c r="B62" s="295">
        <f>Calculos!EO62</f>
        <v>0</v>
      </c>
      <c r="C62" s="295">
        <f>Calculos!EP62</f>
        <v>0</v>
      </c>
      <c r="D62" s="295">
        <f>Calculos!EQ62</f>
        <v>0</v>
      </c>
      <c r="E62" s="295">
        <f>Calculos!ER62</f>
        <v>0</v>
      </c>
      <c r="F62" s="295">
        <f>Calculos!ES62</f>
        <v>0</v>
      </c>
      <c r="G62" s="295">
        <f>Calculos!ET62</f>
        <v>0</v>
      </c>
      <c r="H62" s="295">
        <f>Calculos!EU62</f>
        <v>0</v>
      </c>
      <c r="I62" s="295">
        <f>Calculos!EV62</f>
        <v>0</v>
      </c>
      <c r="J62" s="295">
        <f>Calculos!EW62</f>
        <v>0</v>
      </c>
      <c r="K62" s="295">
        <f>SUM(Encuestas!NS62,Encuestas!NY62,Encuestas!OE62,Encuestas!OK62,Encuestas!OQ62,Encuestas!OW62,Encuestas!PC62)</f>
        <v>0</v>
      </c>
      <c r="L62" s="295">
        <f>SUM(Encuestas!NT62,Encuestas!NZ62,Encuestas!OF62,Encuestas!OL62,Encuestas!OR62,Encuestas!OX62,Encuestas!PD62)</f>
        <v>0</v>
      </c>
      <c r="M62" s="295">
        <f>SUM(Encuestas!NU62,Encuestas!OA62,Encuestas!OG62,Encuestas!OM62,Encuestas!OS62,Encuestas!OY62,Encuestas!PE62)</f>
        <v>1</v>
      </c>
      <c r="N62" s="295">
        <f>SUM(Encuestas!NV62,Encuestas!OB62,Encuestas!OH62,Encuestas!ON62,Encuestas!OT62,Encuestas!OZ62,Encuestas!PF62)</f>
        <v>1</v>
      </c>
      <c r="O62" s="295"/>
      <c r="P62" s="295" t="str">
        <f>IF(SUM(Encuestas!NY62,Encuestas!OA62)=Encuestas!OC62,"OK",(SUM(Encuestas!NY62,Encuestas!OA62)))</f>
        <v>OK</v>
      </c>
    </row>
    <row r="63" spans="1:16" x14ac:dyDescent="0.25">
      <c r="A63" s="295">
        <f>Encuestas!A63</f>
        <v>111020181</v>
      </c>
      <c r="B63" s="295">
        <f>Calculos!EO63</f>
        <v>0</v>
      </c>
      <c r="C63" s="295">
        <f>Calculos!EP63</f>
        <v>0</v>
      </c>
      <c r="D63" s="295">
        <f>Calculos!EQ63</f>
        <v>0</v>
      </c>
      <c r="E63" s="295">
        <f>Calculos!ER63</f>
        <v>0</v>
      </c>
      <c r="F63" s="295">
        <f>Calculos!ES63</f>
        <v>0</v>
      </c>
      <c r="G63" s="295">
        <f>Calculos!ET63</f>
        <v>0</v>
      </c>
      <c r="H63" s="295">
        <f>Calculos!EU63</f>
        <v>0</v>
      </c>
      <c r="I63" s="295">
        <f>Calculos!EV63</f>
        <v>0</v>
      </c>
      <c r="J63" s="295">
        <f>Calculos!EW63</f>
        <v>0</v>
      </c>
      <c r="K63" s="295">
        <f>SUM(Encuestas!NS63,Encuestas!NY63,Encuestas!OE63,Encuestas!OK63,Encuestas!OQ63,Encuestas!OW63,Encuestas!PC63)</f>
        <v>0</v>
      </c>
      <c r="L63" s="295">
        <f>SUM(Encuestas!NT63,Encuestas!NZ63,Encuestas!OF63,Encuestas!OL63,Encuestas!OR63,Encuestas!OX63,Encuestas!PD63)</f>
        <v>0</v>
      </c>
      <c r="M63" s="295">
        <f>SUM(Encuestas!NU63,Encuestas!OA63,Encuestas!OG63,Encuestas!OM63,Encuestas!OS63,Encuestas!OY63,Encuestas!PE63)</f>
        <v>1</v>
      </c>
      <c r="N63" s="295">
        <f>SUM(Encuestas!NV63,Encuestas!OB63,Encuestas!OH63,Encuestas!ON63,Encuestas!OT63,Encuestas!OZ63,Encuestas!PF63)</f>
        <v>1</v>
      </c>
      <c r="O63" s="295"/>
      <c r="P63" s="295" t="str">
        <f>IF(SUM(Encuestas!NY63,Encuestas!OA63)=Encuestas!OC63,"OK",(SUM(Encuestas!NY63,Encuestas!OA63)))</f>
        <v>OK</v>
      </c>
    </row>
    <row r="64" spans="1:16" x14ac:dyDescent="0.25">
      <c r="A64" s="295">
        <f>Encuestas!A64</f>
        <v>112020244</v>
      </c>
      <c r="B64" s="295">
        <f>Calculos!EO64</f>
        <v>1</v>
      </c>
      <c r="C64" s="295">
        <f>Calculos!EP64</f>
        <v>0</v>
      </c>
      <c r="D64" s="295">
        <f>Calculos!EQ64</f>
        <v>0</v>
      </c>
      <c r="E64" s="295">
        <f>Calculos!ER64</f>
        <v>0</v>
      </c>
      <c r="F64" s="295">
        <f>Calculos!ES64</f>
        <v>0</v>
      </c>
      <c r="G64" s="295">
        <f>Calculos!ET64</f>
        <v>0</v>
      </c>
      <c r="H64" s="295">
        <f>Calculos!EU64</f>
        <v>0</v>
      </c>
      <c r="I64" s="295">
        <f>Calculos!EV64</f>
        <v>0</v>
      </c>
      <c r="J64" s="295">
        <f>Calculos!EW64</f>
        <v>1</v>
      </c>
      <c r="K64" s="295">
        <f>SUM(Encuestas!NS64,Encuestas!NY64,Encuestas!OE64,Encuestas!OK64,Encuestas!OQ64,Encuestas!OW64,Encuestas!PC64)</f>
        <v>1</v>
      </c>
      <c r="L64" s="295">
        <f>SUM(Encuestas!NT64,Encuestas!NZ64,Encuestas!OF64,Encuestas!OL64,Encuestas!OR64,Encuestas!OX64,Encuestas!PD64)</f>
        <v>0</v>
      </c>
      <c r="M64" s="295">
        <f>SUM(Encuestas!NU64,Encuestas!OA64,Encuestas!OG64,Encuestas!OM64,Encuestas!OS64,Encuestas!OY64,Encuestas!PE64)</f>
        <v>2</v>
      </c>
      <c r="N64" s="295">
        <f>SUM(Encuestas!NV64,Encuestas!OB64,Encuestas!OH64,Encuestas!ON64,Encuestas!OT64,Encuestas!OZ64,Encuestas!PF64)</f>
        <v>1</v>
      </c>
      <c r="O64" s="295"/>
      <c r="P64" s="295" t="str">
        <f>IF(SUM(Encuestas!NY64,Encuestas!OA64)=Encuestas!OC64,"OK",(SUM(Encuestas!NY64,Encuestas!OA64)))</f>
        <v>OK</v>
      </c>
    </row>
    <row r="65" spans="1:16" x14ac:dyDescent="0.25">
      <c r="A65" s="295">
        <f>Encuestas!A65</f>
        <v>112020211</v>
      </c>
      <c r="B65" s="295">
        <f>Calculos!EO65</f>
        <v>0</v>
      </c>
      <c r="C65" s="295">
        <f>Calculos!EP65</f>
        <v>0</v>
      </c>
      <c r="D65" s="295">
        <f>Calculos!EQ65</f>
        <v>0</v>
      </c>
      <c r="E65" s="295">
        <f>Calculos!ER65</f>
        <v>0</v>
      </c>
      <c r="F65" s="295">
        <f>Calculos!ES65</f>
        <v>0</v>
      </c>
      <c r="G65" s="295">
        <f>Calculos!ET65</f>
        <v>0</v>
      </c>
      <c r="H65" s="295">
        <f>Calculos!EU65</f>
        <v>0</v>
      </c>
      <c r="I65" s="295">
        <f>Calculos!EV65</f>
        <v>0</v>
      </c>
      <c r="J65" s="295">
        <f>Calculos!EW65</f>
        <v>0</v>
      </c>
      <c r="K65" s="295">
        <f>SUM(Encuestas!NS65,Encuestas!NY65,Encuestas!OE65,Encuestas!OK65,Encuestas!OQ65,Encuestas!OW65,Encuestas!PC65)</f>
        <v>0</v>
      </c>
      <c r="L65" s="295">
        <f>SUM(Encuestas!NT65,Encuestas!NZ65,Encuestas!OF65,Encuestas!OL65,Encuestas!OR65,Encuestas!OX65,Encuestas!PD65)</f>
        <v>0</v>
      </c>
      <c r="M65" s="295">
        <f>SUM(Encuestas!NU65,Encuestas!OA65,Encuestas!OG65,Encuestas!OM65,Encuestas!OS65,Encuestas!OY65,Encuestas!PE65)</f>
        <v>2</v>
      </c>
      <c r="N65" s="295">
        <f>SUM(Encuestas!NV65,Encuestas!OB65,Encuestas!OH65,Encuestas!ON65,Encuestas!OT65,Encuestas!OZ65,Encuestas!PF65)</f>
        <v>0</v>
      </c>
      <c r="O65" s="295"/>
      <c r="P65" s="295" t="str">
        <f>IF(SUM(Encuestas!NY65,Encuestas!OA65)=Encuestas!OC65,"OK",(SUM(Encuestas!NY65,Encuestas!OA65)))</f>
        <v>OK</v>
      </c>
    </row>
    <row r="66" spans="1:16" x14ac:dyDescent="0.25">
      <c r="A66" s="295">
        <f>Encuestas!A66</f>
        <v>112020194</v>
      </c>
      <c r="B66" s="295">
        <f>Calculos!EO66</f>
        <v>0</v>
      </c>
      <c r="C66" s="295">
        <f>Calculos!EP66</f>
        <v>0</v>
      </c>
      <c r="D66" s="295">
        <f>Calculos!EQ66</f>
        <v>0</v>
      </c>
      <c r="E66" s="295">
        <f>Calculos!ER66</f>
        <v>0</v>
      </c>
      <c r="F66" s="295">
        <f>Calculos!ES66</f>
        <v>0</v>
      </c>
      <c r="G66" s="295">
        <f>Calculos!ET66</f>
        <v>0</v>
      </c>
      <c r="H66" s="295">
        <f>Calculos!EU66</f>
        <v>0</v>
      </c>
      <c r="I66" s="295">
        <f>Calculos!EV66</f>
        <v>0</v>
      </c>
      <c r="J66" s="295">
        <f>Calculos!EW66</f>
        <v>0</v>
      </c>
      <c r="K66" s="295">
        <f>SUM(Encuestas!NS66,Encuestas!NY66,Encuestas!OE66,Encuestas!OK66,Encuestas!OQ66,Encuestas!OW66,Encuestas!PC66)</f>
        <v>0</v>
      </c>
      <c r="L66" s="295">
        <f>SUM(Encuestas!NT66,Encuestas!NZ66,Encuestas!OF66,Encuestas!OL66,Encuestas!OR66,Encuestas!OX66,Encuestas!PD66)</f>
        <v>0</v>
      </c>
      <c r="M66" s="295">
        <f>SUM(Encuestas!NU66,Encuestas!OA66,Encuestas!OG66,Encuestas!OM66,Encuestas!OS66,Encuestas!OY66,Encuestas!PE66)</f>
        <v>2</v>
      </c>
      <c r="N66" s="295">
        <f>SUM(Encuestas!NV66,Encuestas!OB66,Encuestas!OH66,Encuestas!ON66,Encuestas!OT66,Encuestas!OZ66,Encuestas!PF66)</f>
        <v>0</v>
      </c>
      <c r="O66" s="295"/>
      <c r="P66" s="295" t="str">
        <f>IF(SUM(Encuestas!NY66,Encuestas!OA66)=Encuestas!OC66,"OK",(SUM(Encuestas!NY66,Encuestas!OA66)))</f>
        <v>OK</v>
      </c>
    </row>
    <row r="67" spans="1:16" x14ac:dyDescent="0.25">
      <c r="A67" s="295">
        <f>Encuestas!A67</f>
        <v>112020068</v>
      </c>
      <c r="B67" s="295">
        <f>Calculos!EO67</f>
        <v>0</v>
      </c>
      <c r="C67" s="295">
        <f>Calculos!EP67</f>
        <v>0</v>
      </c>
      <c r="D67" s="295">
        <f>Calculos!EQ67</f>
        <v>0</v>
      </c>
      <c r="E67" s="295">
        <f>Calculos!ER67</f>
        <v>0</v>
      </c>
      <c r="F67" s="295">
        <f>Calculos!ES67</f>
        <v>0</v>
      </c>
      <c r="G67" s="295">
        <f>Calculos!ET67</f>
        <v>0</v>
      </c>
      <c r="H67" s="295">
        <f>Calculos!EU67</f>
        <v>0</v>
      </c>
      <c r="I67" s="295">
        <f>Calculos!EV67</f>
        <v>0</v>
      </c>
      <c r="J67" s="295">
        <f>Calculos!EW67</f>
        <v>0</v>
      </c>
      <c r="K67" s="295">
        <f>SUM(Encuestas!NS67,Encuestas!NY67,Encuestas!OE67,Encuestas!OK67,Encuestas!OQ67,Encuestas!OW67,Encuestas!PC67)</f>
        <v>0</v>
      </c>
      <c r="L67" s="295">
        <f>SUM(Encuestas!NT67,Encuestas!NZ67,Encuestas!OF67,Encuestas!OL67,Encuestas!OR67,Encuestas!OX67,Encuestas!PD67)</f>
        <v>0</v>
      </c>
      <c r="M67" s="295">
        <f>SUM(Encuestas!NU67,Encuestas!OA67,Encuestas!OG67,Encuestas!OM67,Encuestas!OS67,Encuestas!OY67,Encuestas!PE67)</f>
        <v>1</v>
      </c>
      <c r="N67" s="295">
        <f>SUM(Encuestas!NV67,Encuestas!OB67,Encuestas!OH67,Encuestas!ON67,Encuestas!OT67,Encuestas!OZ67,Encuestas!PF67)</f>
        <v>0</v>
      </c>
      <c r="O67" s="295"/>
      <c r="P67" s="295" t="str">
        <f>IF(SUM(Encuestas!NY67,Encuestas!OA67)=Encuestas!OC67,"OK",(SUM(Encuestas!NY67,Encuestas!OA67)))</f>
        <v>OK</v>
      </c>
    </row>
    <row r="68" spans="1:16" x14ac:dyDescent="0.25">
      <c r="A68" s="295">
        <f>Encuestas!A68</f>
        <v>111020194</v>
      </c>
      <c r="B68" s="295">
        <f>Calculos!EO68</f>
        <v>0</v>
      </c>
      <c r="C68" s="295">
        <f>Calculos!EP68</f>
        <v>0</v>
      </c>
      <c r="D68" s="295">
        <f>Calculos!EQ68</f>
        <v>0</v>
      </c>
      <c r="E68" s="295">
        <f>Calculos!ER68</f>
        <v>0</v>
      </c>
      <c r="F68" s="295">
        <f>Calculos!ES68</f>
        <v>0</v>
      </c>
      <c r="G68" s="295">
        <f>Calculos!ET68</f>
        <v>0</v>
      </c>
      <c r="H68" s="295">
        <f>Calculos!EU68</f>
        <v>0</v>
      </c>
      <c r="I68" s="295">
        <f>Calculos!EV68</f>
        <v>0</v>
      </c>
      <c r="J68" s="295">
        <f>Calculos!EW68</f>
        <v>0</v>
      </c>
      <c r="K68" s="295">
        <f>SUM(Encuestas!NS68,Encuestas!NY68,Encuestas!OE68,Encuestas!OK68,Encuestas!OQ68,Encuestas!OW68,Encuestas!PC68)</f>
        <v>0</v>
      </c>
      <c r="L68" s="295">
        <f>SUM(Encuestas!NT68,Encuestas!NZ68,Encuestas!OF68,Encuestas!OL68,Encuestas!OR68,Encuestas!OX68,Encuestas!PD68)</f>
        <v>0</v>
      </c>
      <c r="M68" s="295">
        <f>SUM(Encuestas!NU68,Encuestas!OA68,Encuestas!OG68,Encuestas!OM68,Encuestas!OS68,Encuestas!OY68,Encuestas!PE68)</f>
        <v>1</v>
      </c>
      <c r="N68" s="295">
        <f>SUM(Encuestas!NV68,Encuestas!OB68,Encuestas!OH68,Encuestas!ON68,Encuestas!OT68,Encuestas!OZ68,Encuestas!PF68)</f>
        <v>0</v>
      </c>
      <c r="O68" s="295"/>
      <c r="P68" s="295" t="str">
        <f>IF(SUM(Encuestas!NY68,Encuestas!OA68)=Encuestas!OC68,"OK",(SUM(Encuestas!NY68,Encuestas!OA68)))</f>
        <v>OK</v>
      </c>
    </row>
    <row r="69" spans="1:16" x14ac:dyDescent="0.25">
      <c r="A69" s="295">
        <f>Encuestas!A69</f>
        <v>112020032</v>
      </c>
      <c r="B69" s="295">
        <f>Calculos!EO69</f>
        <v>0</v>
      </c>
      <c r="C69" s="295">
        <f>Calculos!EP69</f>
        <v>0</v>
      </c>
      <c r="D69" s="295">
        <f>Calculos!EQ69</f>
        <v>0</v>
      </c>
      <c r="E69" s="295">
        <f>Calculos!ER69</f>
        <v>0</v>
      </c>
      <c r="F69" s="295">
        <f>Calculos!ES69</f>
        <v>0</v>
      </c>
      <c r="G69" s="295">
        <f>Calculos!ET69</f>
        <v>0</v>
      </c>
      <c r="H69" s="295">
        <f>Calculos!EU69</f>
        <v>0</v>
      </c>
      <c r="I69" s="295">
        <f>Calculos!EV69</f>
        <v>0</v>
      </c>
      <c r="J69" s="295">
        <f>Calculos!EW69</f>
        <v>0</v>
      </c>
      <c r="K69" s="295">
        <f>SUM(Encuestas!NS69,Encuestas!NY69,Encuestas!OE69,Encuestas!OK69,Encuestas!OQ69,Encuestas!OW69,Encuestas!PC69)</f>
        <v>0</v>
      </c>
      <c r="L69" s="295">
        <f>SUM(Encuestas!NT69,Encuestas!NZ69,Encuestas!OF69,Encuestas!OL69,Encuestas!OR69,Encuestas!OX69,Encuestas!PD69)</f>
        <v>0</v>
      </c>
      <c r="M69" s="295">
        <f>SUM(Encuestas!NU69,Encuestas!OA69,Encuestas!OG69,Encuestas!OM69,Encuestas!OS69,Encuestas!OY69,Encuestas!PE69)</f>
        <v>1</v>
      </c>
      <c r="N69" s="295">
        <f>SUM(Encuestas!NV69,Encuestas!OB69,Encuestas!OH69,Encuestas!ON69,Encuestas!OT69,Encuestas!OZ69,Encuestas!PF69)</f>
        <v>1</v>
      </c>
      <c r="O69" s="295"/>
      <c r="P69" s="295" t="str">
        <f>IF(SUM(Encuestas!NY69,Encuestas!OA69)=Encuestas!OC69,"OK",(SUM(Encuestas!NY69,Encuestas!OA69)))</f>
        <v>OK</v>
      </c>
    </row>
    <row r="70" spans="1:16" x14ac:dyDescent="0.25">
      <c r="A70" s="295">
        <f>Encuestas!A70</f>
        <v>114020177</v>
      </c>
      <c r="B70" s="295">
        <f>Calculos!EO70</f>
        <v>1</v>
      </c>
      <c r="C70" s="295">
        <f>Calculos!EP70</f>
        <v>0</v>
      </c>
      <c r="D70" s="295">
        <f>Calculos!EQ70</f>
        <v>1</v>
      </c>
      <c r="E70" s="295">
        <f>Calculos!ER70</f>
        <v>0</v>
      </c>
      <c r="F70" s="295">
        <f>Calculos!ES70</f>
        <v>0</v>
      </c>
      <c r="G70" s="295">
        <f>Calculos!ET70</f>
        <v>0</v>
      </c>
      <c r="H70" s="295">
        <f>Calculos!EU70</f>
        <v>0</v>
      </c>
      <c r="I70" s="295">
        <f>Calculos!EV70</f>
        <v>0</v>
      </c>
      <c r="J70" s="295">
        <f>Calculos!EW70</f>
        <v>0</v>
      </c>
      <c r="K70" s="295">
        <f>SUM(Encuestas!NS70,Encuestas!NY70,Encuestas!OE70,Encuestas!OK70,Encuestas!OQ70,Encuestas!OW70,Encuestas!PC70)</f>
        <v>0</v>
      </c>
      <c r="L70" s="295">
        <f>SUM(Encuestas!NT70,Encuestas!NZ70,Encuestas!OF70,Encuestas!OL70,Encuestas!OR70,Encuestas!OX70,Encuestas!PD70)</f>
        <v>0</v>
      </c>
      <c r="M70" s="295">
        <f>SUM(Encuestas!NU70,Encuestas!OA70,Encuestas!OG70,Encuestas!OM70,Encuestas!OS70,Encuestas!OY70,Encuestas!PE70)</f>
        <v>1</v>
      </c>
      <c r="N70" s="295">
        <f>SUM(Encuestas!NV70,Encuestas!OB70,Encuestas!OH70,Encuestas!ON70,Encuestas!OT70,Encuestas!OZ70,Encuestas!PF70)</f>
        <v>0</v>
      </c>
      <c r="O70" s="295"/>
      <c r="P70" s="295" t="str">
        <f>IF(SUM(Encuestas!NY70,Encuestas!OA70)=Encuestas!OC70,"OK",(SUM(Encuestas!NY70,Encuestas!OA70)))</f>
        <v>OK</v>
      </c>
    </row>
    <row r="71" spans="1:16" x14ac:dyDescent="0.25">
      <c r="A71" s="295">
        <f>Encuestas!A71</f>
        <v>114020091</v>
      </c>
      <c r="B71" s="295">
        <f>Calculos!EO71</f>
        <v>4</v>
      </c>
      <c r="C71" s="295">
        <f>Calculos!EP71</f>
        <v>0</v>
      </c>
      <c r="D71" s="295">
        <f>Calculos!EQ71</f>
        <v>1</v>
      </c>
      <c r="E71" s="295">
        <f>Calculos!ER71</f>
        <v>0</v>
      </c>
      <c r="F71" s="295">
        <f>Calculos!ES71</f>
        <v>3</v>
      </c>
      <c r="G71" s="295">
        <f>Calculos!ET71</f>
        <v>0</v>
      </c>
      <c r="H71" s="295">
        <f>Calculos!EU71</f>
        <v>0</v>
      </c>
      <c r="I71" s="295">
        <f>Calculos!EV71</f>
        <v>0</v>
      </c>
      <c r="J71" s="295">
        <f>Calculos!EW71</f>
        <v>0</v>
      </c>
      <c r="K71" s="295">
        <f>SUM(Encuestas!NS71,Encuestas!NY71,Encuestas!OE71,Encuestas!OK71,Encuestas!OQ71,Encuestas!OW71,Encuestas!PC71)</f>
        <v>2</v>
      </c>
      <c r="L71" s="295">
        <f>SUM(Encuestas!NT71,Encuestas!NZ71,Encuestas!OF71,Encuestas!OL71,Encuestas!OR71,Encuestas!OX71,Encuestas!PD71)</f>
        <v>0</v>
      </c>
      <c r="M71" s="295">
        <f>SUM(Encuestas!NU71,Encuestas!OA71,Encuestas!OG71,Encuestas!OM71,Encuestas!OS71,Encuestas!OY71,Encuestas!PE71)</f>
        <v>2</v>
      </c>
      <c r="N71" s="295">
        <f>SUM(Encuestas!NV71,Encuestas!OB71,Encuestas!OH71,Encuestas!ON71,Encuestas!OT71,Encuestas!OZ71,Encuestas!PF71)</f>
        <v>0</v>
      </c>
      <c r="O71" s="295"/>
      <c r="P71" s="295" t="str">
        <f>IF(SUM(Encuestas!NY71,Encuestas!OA71)=Encuestas!OC71,"OK",(SUM(Encuestas!NY71,Encuestas!OA71)))</f>
        <v>OK</v>
      </c>
    </row>
    <row r="72" spans="1:16" x14ac:dyDescent="0.25">
      <c r="A72" s="295">
        <f>Encuestas!A72</f>
        <v>112010365</v>
      </c>
      <c r="B72" s="295">
        <f>Calculos!EO72</f>
        <v>2</v>
      </c>
      <c r="C72" s="295">
        <f>Calculos!EP72</f>
        <v>1</v>
      </c>
      <c r="D72" s="295">
        <f>Calculos!EQ72</f>
        <v>3</v>
      </c>
      <c r="E72" s="295">
        <f>Calculos!ER72</f>
        <v>0</v>
      </c>
      <c r="F72" s="295">
        <f>Calculos!ES72</f>
        <v>0</v>
      </c>
      <c r="G72" s="295">
        <f>Calculos!ET72</f>
        <v>0</v>
      </c>
      <c r="H72" s="295">
        <f>Calculos!EU72</f>
        <v>0</v>
      </c>
      <c r="I72" s="295">
        <f>Calculos!EV72</f>
        <v>0</v>
      </c>
      <c r="J72" s="295">
        <f>Calculos!EW72</f>
        <v>0</v>
      </c>
      <c r="K72" s="295">
        <f>SUM(Encuestas!NS72,Encuestas!NY72,Encuestas!OE72,Encuestas!OK72,Encuestas!OQ72,Encuestas!OW72,Encuestas!PC72)</f>
        <v>0</v>
      </c>
      <c r="L72" s="295">
        <f>SUM(Encuestas!NT72,Encuestas!NZ72,Encuestas!OF72,Encuestas!OL72,Encuestas!OR72,Encuestas!OX72,Encuestas!PD72)</f>
        <v>3</v>
      </c>
      <c r="M72" s="295">
        <f>SUM(Encuestas!NU72,Encuestas!OA72,Encuestas!OG72,Encuestas!OM72,Encuestas!OS72,Encuestas!OY72,Encuestas!PE72)</f>
        <v>4</v>
      </c>
      <c r="N72" s="295">
        <f>SUM(Encuestas!NV72,Encuestas!OB72,Encuestas!OH72,Encuestas!ON72,Encuestas!OT72,Encuestas!OZ72,Encuestas!PF72)</f>
        <v>1</v>
      </c>
      <c r="O72" s="295"/>
      <c r="P72" s="295" t="str">
        <f>IF(SUM(Encuestas!NY72,Encuestas!OA72)=Encuestas!OC72,"OK",(SUM(Encuestas!NY72,Encuestas!OA72)))</f>
        <v>OK</v>
      </c>
    </row>
    <row r="73" spans="1:16" x14ac:dyDescent="0.25">
      <c r="A73" s="295">
        <f>Encuestas!A73</f>
        <v>112010519</v>
      </c>
      <c r="B73" s="295">
        <f>Calculos!EO73</f>
        <v>4</v>
      </c>
      <c r="C73" s="295">
        <f>Calculos!EP73</f>
        <v>3</v>
      </c>
      <c r="D73" s="295">
        <f>Calculos!EQ73</f>
        <v>1</v>
      </c>
      <c r="E73" s="295">
        <f>Calculos!ER73</f>
        <v>0</v>
      </c>
      <c r="F73" s="295">
        <f>Calculos!ES73</f>
        <v>6</v>
      </c>
      <c r="G73" s="295">
        <f>Calculos!ET73</f>
        <v>0</v>
      </c>
      <c r="H73" s="295">
        <f>Calculos!EU73</f>
        <v>0</v>
      </c>
      <c r="I73" s="295">
        <f>Calculos!EV73</f>
        <v>0</v>
      </c>
      <c r="J73" s="295">
        <f>Calculos!EW73</f>
        <v>0</v>
      </c>
      <c r="K73" s="295">
        <f>SUM(Encuestas!NS73,Encuestas!NY73,Encuestas!OE73,Encuestas!OK73,Encuestas!OQ73,Encuestas!OW73,Encuestas!PC73)</f>
        <v>3</v>
      </c>
      <c r="L73" s="295">
        <f>SUM(Encuestas!NT73,Encuestas!NZ73,Encuestas!OF73,Encuestas!OL73,Encuestas!OR73,Encuestas!OX73,Encuestas!PD73)</f>
        <v>1</v>
      </c>
      <c r="M73" s="295">
        <f>SUM(Encuestas!NU73,Encuestas!OA73,Encuestas!OG73,Encuestas!OM73,Encuestas!OS73,Encuestas!OY73,Encuestas!PE73)</f>
        <v>5</v>
      </c>
      <c r="N73" s="295">
        <f>SUM(Encuestas!NV73,Encuestas!OB73,Encuestas!OH73,Encuestas!ON73,Encuestas!OT73,Encuestas!OZ73,Encuestas!PF73)</f>
        <v>2</v>
      </c>
      <c r="O73" s="295"/>
      <c r="P73" s="295" t="str">
        <f>IF(SUM(Encuestas!NY73,Encuestas!OA73)=Encuestas!OC73,"OK",(SUM(Encuestas!NY73,Encuestas!OA73)))</f>
        <v>OK</v>
      </c>
    </row>
    <row r="74" spans="1:16" x14ac:dyDescent="0.25">
      <c r="A74" s="295">
        <f>Encuestas!A74</f>
        <v>112010212</v>
      </c>
      <c r="B74" s="295">
        <f>Calculos!EO74</f>
        <v>0</v>
      </c>
      <c r="C74" s="295">
        <f>Calculos!EP74</f>
        <v>0</v>
      </c>
      <c r="D74" s="295">
        <f>Calculos!EQ74</f>
        <v>0</v>
      </c>
      <c r="E74" s="295">
        <f>Calculos!ER74</f>
        <v>0</v>
      </c>
      <c r="F74" s="295">
        <f>Calculos!ES74</f>
        <v>0</v>
      </c>
      <c r="G74" s="295">
        <f>Calculos!ET74</f>
        <v>0</v>
      </c>
      <c r="H74" s="295">
        <f>Calculos!EU74</f>
        <v>0</v>
      </c>
      <c r="I74" s="295">
        <f>Calculos!EV74</f>
        <v>0</v>
      </c>
      <c r="J74" s="295">
        <f>Calculos!EW74</f>
        <v>0</v>
      </c>
      <c r="K74" s="295">
        <f>SUM(Encuestas!NS74,Encuestas!NY74,Encuestas!OE74,Encuestas!OK74,Encuestas!OQ74,Encuestas!OW74,Encuestas!PC74)</f>
        <v>0</v>
      </c>
      <c r="L74" s="295">
        <f>SUM(Encuestas!NT74,Encuestas!NZ74,Encuestas!OF74,Encuestas!OL74,Encuestas!OR74,Encuestas!OX74,Encuestas!PD74)</f>
        <v>0</v>
      </c>
      <c r="M74" s="295">
        <f>SUM(Encuestas!NU74,Encuestas!OA74,Encuestas!OG74,Encuestas!OM74,Encuestas!OS74,Encuestas!OY74,Encuestas!PE74)</f>
        <v>4</v>
      </c>
      <c r="N74" s="295">
        <f>SUM(Encuestas!NV74,Encuestas!OB74,Encuestas!OH74,Encuestas!ON74,Encuestas!OT74,Encuestas!OZ74,Encuestas!PF74)</f>
        <v>0</v>
      </c>
      <c r="O74" s="295"/>
      <c r="P74" s="295" t="str">
        <f>IF(SUM(Encuestas!NY74,Encuestas!OA74)=Encuestas!OC74,"OK",(SUM(Encuestas!NY74,Encuestas!OA74)))</f>
        <v>OK</v>
      </c>
    </row>
    <row r="75" spans="1:16" x14ac:dyDescent="0.25">
      <c r="A75" s="295">
        <f>Encuestas!A75</f>
        <v>112010288</v>
      </c>
      <c r="B75" s="295">
        <f>Calculos!EO75</f>
        <v>0</v>
      </c>
      <c r="C75" s="295">
        <f>Calculos!EP75</f>
        <v>0</v>
      </c>
      <c r="D75" s="295">
        <f>Calculos!EQ75</f>
        <v>0</v>
      </c>
      <c r="E75" s="295">
        <f>Calculos!ER75</f>
        <v>0</v>
      </c>
      <c r="F75" s="295">
        <f>Calculos!ES75</f>
        <v>0</v>
      </c>
      <c r="G75" s="295">
        <f>Calculos!ET75</f>
        <v>0</v>
      </c>
      <c r="H75" s="295">
        <f>Calculos!EU75</f>
        <v>0</v>
      </c>
      <c r="I75" s="295">
        <f>Calculos!EV75</f>
        <v>0</v>
      </c>
      <c r="J75" s="295">
        <f>Calculos!EW75</f>
        <v>0</v>
      </c>
      <c r="K75" s="295">
        <f>SUM(Encuestas!NS75,Encuestas!NY75,Encuestas!OE75,Encuestas!OK75,Encuestas!OQ75,Encuestas!OW75,Encuestas!PC75)</f>
        <v>1</v>
      </c>
      <c r="L75" s="295">
        <f>SUM(Encuestas!NT75,Encuestas!NZ75,Encuestas!OF75,Encuestas!OL75,Encuestas!OR75,Encuestas!OX75,Encuestas!PD75)</f>
        <v>0</v>
      </c>
      <c r="M75" s="295">
        <f>SUM(Encuestas!NU75,Encuestas!OA75,Encuestas!OG75,Encuestas!OM75,Encuestas!OS75,Encuestas!OY75,Encuestas!PE75)</f>
        <v>1</v>
      </c>
      <c r="N75" s="295">
        <f>SUM(Encuestas!NV75,Encuestas!OB75,Encuestas!OH75,Encuestas!ON75,Encuestas!OT75,Encuestas!OZ75,Encuestas!PF75)</f>
        <v>0</v>
      </c>
      <c r="O75" s="295"/>
      <c r="P75" s="295" t="str">
        <f>IF(SUM(Encuestas!NY75,Encuestas!OA75)=Encuestas!OC75,"OK",(SUM(Encuestas!NY75,Encuestas!OA75)))</f>
        <v>OK</v>
      </c>
    </row>
    <row r="76" spans="1:16" x14ac:dyDescent="0.25">
      <c r="A76" s="295">
        <f>Encuestas!A76</f>
        <v>112010487</v>
      </c>
      <c r="B76" s="295">
        <f>Calculos!EO76</f>
        <v>3</v>
      </c>
      <c r="C76" s="295">
        <f>Calculos!EP76</f>
        <v>1</v>
      </c>
      <c r="D76" s="295">
        <f>Calculos!EQ76</f>
        <v>2</v>
      </c>
      <c r="E76" s="295">
        <f>Calculos!ER76</f>
        <v>0</v>
      </c>
      <c r="F76" s="295">
        <f>Calculos!ES76</f>
        <v>1</v>
      </c>
      <c r="G76" s="295">
        <f>Calculos!ET76</f>
        <v>0</v>
      </c>
      <c r="H76" s="295">
        <f>Calculos!EU76</f>
        <v>0</v>
      </c>
      <c r="I76" s="295">
        <f>Calculos!EV76</f>
        <v>1</v>
      </c>
      <c r="J76" s="295">
        <f>Calculos!EW76</f>
        <v>0</v>
      </c>
      <c r="K76" s="295">
        <f>SUM(Encuestas!NS76,Encuestas!NY76,Encuestas!OE76,Encuestas!OK76,Encuestas!OQ76,Encuestas!OW76,Encuestas!PC76)</f>
        <v>0</v>
      </c>
      <c r="L76" s="295">
        <f>SUM(Encuestas!NT76,Encuestas!NZ76,Encuestas!OF76,Encuestas!OL76,Encuestas!OR76,Encuestas!OX76,Encuestas!PD76)</f>
        <v>0</v>
      </c>
      <c r="M76" s="295">
        <f>SUM(Encuestas!NU76,Encuestas!OA76,Encuestas!OG76,Encuestas!OM76,Encuestas!OS76,Encuestas!OY76,Encuestas!PE76)</f>
        <v>3</v>
      </c>
      <c r="N76" s="295">
        <f>SUM(Encuestas!NV76,Encuestas!OB76,Encuestas!OH76,Encuestas!ON76,Encuestas!OT76,Encuestas!OZ76,Encuestas!PF76)</f>
        <v>2</v>
      </c>
      <c r="O76" s="295"/>
      <c r="P76" s="295" t="str">
        <f>IF(SUM(Encuestas!NY76,Encuestas!OA76)=Encuestas!OC76,"OK",(SUM(Encuestas!NY76,Encuestas!OA76)))</f>
        <v>OK</v>
      </c>
    </row>
    <row r="77" spans="1:16" x14ac:dyDescent="0.25">
      <c r="A77" s="295">
        <f>Encuestas!A77</f>
        <v>112010538</v>
      </c>
      <c r="B77" s="295">
        <f>Calculos!EO77</f>
        <v>5</v>
      </c>
      <c r="C77" s="295">
        <f>Calculos!EP77</f>
        <v>1</v>
      </c>
      <c r="D77" s="295">
        <f>Calculos!EQ77</f>
        <v>2</v>
      </c>
      <c r="E77" s="295">
        <f>Calculos!ER77</f>
        <v>0</v>
      </c>
      <c r="F77" s="295">
        <f>Calculos!ES77</f>
        <v>4</v>
      </c>
      <c r="G77" s="295">
        <f>Calculos!ET77</f>
        <v>0</v>
      </c>
      <c r="H77" s="295">
        <f>Calculos!EU77</f>
        <v>0</v>
      </c>
      <c r="I77" s="295">
        <f>Calculos!EV77</f>
        <v>0</v>
      </c>
      <c r="J77" s="295">
        <f>Calculos!EW77</f>
        <v>0</v>
      </c>
      <c r="K77" s="295">
        <f>SUM(Encuestas!NS77,Encuestas!NY77,Encuestas!OE77,Encuestas!OK77,Encuestas!OQ77,Encuestas!OW77,Encuestas!PC77)</f>
        <v>4</v>
      </c>
      <c r="L77" s="295">
        <f>SUM(Encuestas!NT77,Encuestas!NZ77,Encuestas!OF77,Encuestas!OL77,Encuestas!OR77,Encuestas!OX77,Encuestas!PD77)</f>
        <v>0</v>
      </c>
      <c r="M77" s="295">
        <f>SUM(Encuestas!NU77,Encuestas!OA77,Encuestas!OG77,Encuestas!OM77,Encuestas!OS77,Encuestas!OY77,Encuestas!PE77)</f>
        <v>3</v>
      </c>
      <c r="N77" s="295">
        <f>SUM(Encuestas!NV77,Encuestas!OB77,Encuestas!OH77,Encuestas!ON77,Encuestas!OT77,Encuestas!OZ77,Encuestas!PF77)</f>
        <v>3</v>
      </c>
      <c r="O77" s="295"/>
      <c r="P77" s="295" t="str">
        <f>IF(SUM(Encuestas!NY77,Encuestas!OA77)=Encuestas!OC77,"OK",(SUM(Encuestas!NY77,Encuestas!OA77)))</f>
        <v>OK</v>
      </c>
    </row>
    <row r="78" spans="1:16" x14ac:dyDescent="0.25">
      <c r="A78" s="295">
        <f>Encuestas!A78</f>
        <v>112010442</v>
      </c>
      <c r="B78" s="295">
        <f>Calculos!EO78</f>
        <v>1</v>
      </c>
      <c r="C78" s="295">
        <f>Calculos!EP78</f>
        <v>1</v>
      </c>
      <c r="D78" s="295">
        <f>Calculos!EQ78</f>
        <v>2</v>
      </c>
      <c r="E78" s="295">
        <f>Calculos!ER78</f>
        <v>0</v>
      </c>
      <c r="F78" s="295">
        <f>Calculos!ES78</f>
        <v>0</v>
      </c>
      <c r="G78" s="295">
        <f>Calculos!ET78</f>
        <v>0</v>
      </c>
      <c r="H78" s="295">
        <f>Calculos!EU78</f>
        <v>0</v>
      </c>
      <c r="I78" s="295">
        <f>Calculos!EV78</f>
        <v>0</v>
      </c>
      <c r="J78" s="295">
        <f>Calculos!EW78</f>
        <v>0</v>
      </c>
      <c r="K78" s="295">
        <f>SUM(Encuestas!NS78,Encuestas!NY78,Encuestas!OE78,Encuestas!OK78,Encuestas!OQ78,Encuestas!OW78,Encuestas!PC78)</f>
        <v>1</v>
      </c>
      <c r="L78" s="295">
        <f>SUM(Encuestas!NT78,Encuestas!NZ78,Encuestas!OF78,Encuestas!OL78,Encuestas!OR78,Encuestas!OX78,Encuestas!PD78)</f>
        <v>0</v>
      </c>
      <c r="M78" s="295">
        <f>SUM(Encuestas!NU78,Encuestas!OA78,Encuestas!OG78,Encuestas!OM78,Encuestas!OS78,Encuestas!OY78,Encuestas!PE78)</f>
        <v>2</v>
      </c>
      <c r="N78" s="295">
        <f>SUM(Encuestas!NV78,Encuestas!OB78,Encuestas!OH78,Encuestas!ON78,Encuestas!OT78,Encuestas!OZ78,Encuestas!PF78)</f>
        <v>1</v>
      </c>
      <c r="O78" s="295"/>
      <c r="P78" s="295" t="str">
        <f>IF(SUM(Encuestas!NY78,Encuestas!OA78)=Encuestas!OC78,"OK",(SUM(Encuestas!NY78,Encuestas!OA78)))</f>
        <v>OK</v>
      </c>
    </row>
    <row r="79" spans="1:16" x14ac:dyDescent="0.25">
      <c r="A79" s="295">
        <f>Encuestas!A79</f>
        <v>112010279</v>
      </c>
      <c r="B79" s="295">
        <f>Calculos!EO79</f>
        <v>1</v>
      </c>
      <c r="C79" s="295">
        <f>Calculos!EP79</f>
        <v>0</v>
      </c>
      <c r="D79" s="295">
        <f>Calculos!EQ79</f>
        <v>1</v>
      </c>
      <c r="E79" s="295">
        <f>Calculos!ER79</f>
        <v>0</v>
      </c>
      <c r="F79" s="295">
        <f>Calculos!ES79</f>
        <v>0</v>
      </c>
      <c r="G79" s="295">
        <f>Calculos!ET79</f>
        <v>0</v>
      </c>
      <c r="H79" s="295">
        <f>Calculos!EU79</f>
        <v>0</v>
      </c>
      <c r="I79" s="295">
        <f>Calculos!EV79</f>
        <v>0</v>
      </c>
      <c r="J79" s="295">
        <f>Calculos!EW79</f>
        <v>0</v>
      </c>
      <c r="K79" s="295">
        <f>SUM(Encuestas!NS79,Encuestas!NY79,Encuestas!OE79,Encuestas!OK79,Encuestas!OQ79,Encuestas!OW79,Encuestas!PC79)</f>
        <v>1</v>
      </c>
      <c r="L79" s="295">
        <f>SUM(Encuestas!NT79,Encuestas!NZ79,Encuestas!OF79,Encuestas!OL79,Encuestas!OR79,Encuestas!OX79,Encuestas!PD79)</f>
        <v>0</v>
      </c>
      <c r="M79" s="295">
        <f>SUM(Encuestas!NU79,Encuestas!OA79,Encuestas!OG79,Encuestas!OM79,Encuestas!OS79,Encuestas!OY79,Encuestas!PE79)</f>
        <v>1</v>
      </c>
      <c r="N79" s="295">
        <f>SUM(Encuestas!NV79,Encuestas!OB79,Encuestas!OH79,Encuestas!ON79,Encuestas!OT79,Encuestas!OZ79,Encuestas!PF79)</f>
        <v>1</v>
      </c>
      <c r="O79" s="295"/>
      <c r="P79" s="295">
        <f>IF(SUM(Encuestas!NY79,Encuestas!OA79)=Encuestas!OC79,"OK",(SUM(Encuestas!NY79,Encuestas!OA79)))</f>
        <v>1</v>
      </c>
    </row>
    <row r="80" spans="1:16" x14ac:dyDescent="0.25">
      <c r="A80" s="295">
        <f>Encuestas!A80</f>
        <v>112010679</v>
      </c>
      <c r="B80" s="295">
        <f>Calculos!EO80</f>
        <v>0</v>
      </c>
      <c r="C80" s="295">
        <f>Calculos!EP80</f>
        <v>0</v>
      </c>
      <c r="D80" s="295">
        <f>Calculos!EQ80</f>
        <v>0</v>
      </c>
      <c r="E80" s="295">
        <f>Calculos!ER80</f>
        <v>0</v>
      </c>
      <c r="F80" s="295">
        <f>Calculos!ES80</f>
        <v>0</v>
      </c>
      <c r="G80" s="295">
        <f>Calculos!ET80</f>
        <v>0</v>
      </c>
      <c r="H80" s="295">
        <f>Calculos!EU80</f>
        <v>0</v>
      </c>
      <c r="I80" s="295">
        <f>Calculos!EV80</f>
        <v>0</v>
      </c>
      <c r="J80" s="295">
        <f>Calculos!EW80</f>
        <v>0</v>
      </c>
      <c r="K80" s="295">
        <f>SUM(Encuestas!NS80,Encuestas!NY80,Encuestas!OE80,Encuestas!OK80,Encuestas!OQ80,Encuestas!OW80,Encuestas!PC80)</f>
        <v>0</v>
      </c>
      <c r="L80" s="295">
        <f>SUM(Encuestas!NT80,Encuestas!NZ80,Encuestas!OF80,Encuestas!OL80,Encuestas!OR80,Encuestas!OX80,Encuestas!PD80)</f>
        <v>0</v>
      </c>
      <c r="M80" s="295">
        <f>SUM(Encuestas!NU80,Encuestas!OA80,Encuestas!OG80,Encuestas!OM80,Encuestas!OS80,Encuestas!OY80,Encuestas!PE80)</f>
        <v>1</v>
      </c>
      <c r="N80" s="295">
        <f>SUM(Encuestas!NV80,Encuestas!OB80,Encuestas!OH80,Encuestas!ON80,Encuestas!OT80,Encuestas!OZ80,Encuestas!PF80)</f>
        <v>0</v>
      </c>
      <c r="O80" s="295"/>
      <c r="P80" s="295" t="str">
        <f>IF(SUM(Encuestas!NY80,Encuestas!OA80)=Encuestas!OC80,"OK",(SUM(Encuestas!NY80,Encuestas!OA80)))</f>
        <v>OK</v>
      </c>
    </row>
    <row r="81" spans="1:16" x14ac:dyDescent="0.25">
      <c r="A81" s="295">
        <f>Encuestas!A81</f>
        <v>112010421</v>
      </c>
      <c r="B81" s="295">
        <f>Calculos!EO81</f>
        <v>0</v>
      </c>
      <c r="C81" s="295">
        <f>Calculos!EP81</f>
        <v>0</v>
      </c>
      <c r="D81" s="295">
        <f>Calculos!EQ81</f>
        <v>0</v>
      </c>
      <c r="E81" s="295">
        <f>Calculos!ER81</f>
        <v>0</v>
      </c>
      <c r="F81" s="295">
        <f>Calculos!ES81</f>
        <v>0</v>
      </c>
      <c r="G81" s="295">
        <f>Calculos!ET81</f>
        <v>0</v>
      </c>
      <c r="H81" s="295">
        <f>Calculos!EU81</f>
        <v>0</v>
      </c>
      <c r="I81" s="295">
        <f>Calculos!EV81</f>
        <v>0</v>
      </c>
      <c r="J81" s="295">
        <f>Calculos!EW81</f>
        <v>0</v>
      </c>
      <c r="K81" s="295">
        <f>SUM(Encuestas!NS81,Encuestas!NY81,Encuestas!OE81,Encuestas!OK81,Encuestas!OQ81,Encuestas!OW81,Encuestas!PC81)</f>
        <v>0</v>
      </c>
      <c r="L81" s="295">
        <f>SUM(Encuestas!NT81,Encuestas!NZ81,Encuestas!OF81,Encuestas!OL81,Encuestas!OR81,Encuestas!OX81,Encuestas!PD81)</f>
        <v>0</v>
      </c>
      <c r="M81" s="295">
        <f>SUM(Encuestas!NU81,Encuestas!OA81,Encuestas!OG81,Encuestas!OM81,Encuestas!OS81,Encuestas!OY81,Encuestas!PE81)</f>
        <v>2</v>
      </c>
      <c r="N81" s="295">
        <f>SUM(Encuestas!NV81,Encuestas!OB81,Encuestas!OH81,Encuestas!ON81,Encuestas!OT81,Encuestas!OZ81,Encuestas!PF81)</f>
        <v>1</v>
      </c>
      <c r="O81" s="295"/>
      <c r="P81" s="295" t="str">
        <f>IF(SUM(Encuestas!NY81,Encuestas!OA81)=Encuestas!OC81,"OK",(SUM(Encuestas!NY81,Encuestas!OA81)))</f>
        <v>OK</v>
      </c>
    </row>
    <row r="82" spans="1:16" x14ac:dyDescent="0.25">
      <c r="A82" s="295">
        <f>Encuestas!A82</f>
        <v>112010342</v>
      </c>
      <c r="B82" s="295">
        <f>Calculos!EO82</f>
        <v>0</v>
      </c>
      <c r="C82" s="295">
        <f>Calculos!EP82</f>
        <v>0</v>
      </c>
      <c r="D82" s="295">
        <f>Calculos!EQ82</f>
        <v>0</v>
      </c>
      <c r="E82" s="295">
        <f>Calculos!ER82</f>
        <v>0</v>
      </c>
      <c r="F82" s="295">
        <f>Calculos!ES82</f>
        <v>0</v>
      </c>
      <c r="G82" s="295">
        <f>Calculos!ET82</f>
        <v>0</v>
      </c>
      <c r="H82" s="295">
        <f>Calculos!EU82</f>
        <v>0</v>
      </c>
      <c r="I82" s="295">
        <f>Calculos!EV82</f>
        <v>0</v>
      </c>
      <c r="J82" s="295">
        <f>Calculos!EW82</f>
        <v>0</v>
      </c>
      <c r="K82" s="295">
        <f>SUM(Encuestas!NS82,Encuestas!NY82,Encuestas!OE82,Encuestas!OK82,Encuestas!OQ82,Encuestas!OW82,Encuestas!PC82)</f>
        <v>0</v>
      </c>
      <c r="L82" s="295">
        <f>SUM(Encuestas!NT82,Encuestas!NZ82,Encuestas!OF82,Encuestas!OL82,Encuestas!OR82,Encuestas!OX82,Encuestas!PD82)</f>
        <v>0</v>
      </c>
      <c r="M82" s="295">
        <f>SUM(Encuestas!NU82,Encuestas!OA82,Encuestas!OG82,Encuestas!OM82,Encuestas!OS82,Encuestas!OY82,Encuestas!PE82)</f>
        <v>2</v>
      </c>
      <c r="N82" s="295">
        <f>SUM(Encuestas!NV82,Encuestas!OB82,Encuestas!OH82,Encuestas!ON82,Encuestas!OT82,Encuestas!OZ82,Encuestas!PF82)</f>
        <v>0</v>
      </c>
      <c r="O82" s="295"/>
      <c r="P82" s="295" t="str">
        <f>IF(SUM(Encuestas!NY82,Encuestas!OA82)=Encuestas!OC82,"OK",(SUM(Encuestas!NY82,Encuestas!OA82)))</f>
        <v>OK</v>
      </c>
    </row>
    <row r="83" spans="1:16" x14ac:dyDescent="0.25">
      <c r="A83" s="295">
        <f>Encuestas!A83</f>
        <v>112010030</v>
      </c>
      <c r="B83" s="295">
        <f>Calculos!EO83</f>
        <v>2</v>
      </c>
      <c r="C83" s="295">
        <f>Calculos!EP83</f>
        <v>1</v>
      </c>
      <c r="D83" s="295">
        <f>Calculos!EQ83</f>
        <v>3</v>
      </c>
      <c r="E83" s="295">
        <f>Calculos!ER83</f>
        <v>0</v>
      </c>
      <c r="F83" s="295">
        <f>Calculos!ES83</f>
        <v>0</v>
      </c>
      <c r="G83" s="295">
        <f>Calculos!ET83</f>
        <v>0</v>
      </c>
      <c r="H83" s="295">
        <f>Calculos!EU83</f>
        <v>0</v>
      </c>
      <c r="I83" s="295">
        <f>Calculos!EV83</f>
        <v>0</v>
      </c>
      <c r="J83" s="295">
        <f>Calculos!EW83</f>
        <v>0</v>
      </c>
      <c r="K83" s="295">
        <f>SUM(Encuestas!NS83,Encuestas!NY83,Encuestas!OE83,Encuestas!OK83,Encuestas!OQ83,Encuestas!OW83,Encuestas!PC83)</f>
        <v>2</v>
      </c>
      <c r="L83" s="295">
        <f>SUM(Encuestas!NT83,Encuestas!NZ83,Encuestas!OF83,Encuestas!OL83,Encuestas!OR83,Encuestas!OX83,Encuestas!PD83)</f>
        <v>0</v>
      </c>
      <c r="M83" s="295">
        <f>SUM(Encuestas!NU83,Encuestas!OA83,Encuestas!OG83,Encuestas!OM83,Encuestas!OS83,Encuestas!OY83,Encuestas!PE83)</f>
        <v>4</v>
      </c>
      <c r="N83" s="295">
        <f>SUM(Encuestas!NV83,Encuestas!OB83,Encuestas!OH83,Encuestas!ON83,Encuestas!OT83,Encuestas!OZ83,Encuestas!PF83)</f>
        <v>3</v>
      </c>
      <c r="O83" s="295"/>
      <c r="P83" s="295" t="str">
        <f>IF(SUM(Encuestas!NY83,Encuestas!OA83)=Encuestas!OC83,"OK",(SUM(Encuestas!NY83,Encuestas!OA83)))</f>
        <v>OK</v>
      </c>
    </row>
    <row r="84" spans="1:16" x14ac:dyDescent="0.25">
      <c r="A84" s="295">
        <f>Encuestas!A84</f>
        <v>112010473</v>
      </c>
      <c r="B84" s="295">
        <f>Calculos!EO84</f>
        <v>0</v>
      </c>
      <c r="C84" s="295">
        <f>Calculos!EP84</f>
        <v>0</v>
      </c>
      <c r="D84" s="295">
        <f>Calculos!EQ84</f>
        <v>0</v>
      </c>
      <c r="E84" s="295">
        <f>Calculos!ER84</f>
        <v>0</v>
      </c>
      <c r="F84" s="295">
        <f>Calculos!ES84</f>
        <v>0</v>
      </c>
      <c r="G84" s="295">
        <f>Calculos!ET84</f>
        <v>0</v>
      </c>
      <c r="H84" s="295">
        <f>Calculos!EU84</f>
        <v>0</v>
      </c>
      <c r="I84" s="295">
        <f>Calculos!EV84</f>
        <v>0</v>
      </c>
      <c r="J84" s="295">
        <f>Calculos!EW84</f>
        <v>0</v>
      </c>
      <c r="K84" s="295">
        <f>SUM(Encuestas!NS84,Encuestas!NY84,Encuestas!OE84,Encuestas!OK84,Encuestas!OQ84,Encuestas!OW84,Encuestas!PC84)</f>
        <v>1</v>
      </c>
      <c r="L84" s="295">
        <f>SUM(Encuestas!NT84,Encuestas!NZ84,Encuestas!OF84,Encuestas!OL84,Encuestas!OR84,Encuestas!OX84,Encuestas!PD84)</f>
        <v>0</v>
      </c>
      <c r="M84" s="295">
        <f>SUM(Encuestas!NU84,Encuestas!OA84,Encuestas!OG84,Encuestas!OM84,Encuestas!OS84,Encuestas!OY84,Encuestas!PE84)</f>
        <v>2</v>
      </c>
      <c r="N84" s="295">
        <f>SUM(Encuestas!NV84,Encuestas!OB84,Encuestas!OH84,Encuestas!ON84,Encuestas!OT84,Encuestas!OZ84,Encuestas!PF84)</f>
        <v>0</v>
      </c>
      <c r="O84" s="295"/>
      <c r="P84" s="295" t="str">
        <f>IF(SUM(Encuestas!NY84,Encuestas!OA84)=Encuestas!OC84,"OK",(SUM(Encuestas!NY84,Encuestas!OA84)))</f>
        <v>OK</v>
      </c>
    </row>
    <row r="85" spans="1:16" x14ac:dyDescent="0.25">
      <c r="A85" s="295">
        <f>Encuestas!A85</f>
        <v>111010184</v>
      </c>
      <c r="B85" s="295">
        <f>Calculos!EO85</f>
        <v>0</v>
      </c>
      <c r="C85" s="295">
        <f>Calculos!EP85</f>
        <v>0</v>
      </c>
      <c r="D85" s="295">
        <f>Calculos!EQ85</f>
        <v>0</v>
      </c>
      <c r="E85" s="295">
        <f>Calculos!ER85</f>
        <v>0</v>
      </c>
      <c r="F85" s="295">
        <f>Calculos!ES85</f>
        <v>0</v>
      </c>
      <c r="G85" s="295">
        <f>Calculos!ET85</f>
        <v>0</v>
      </c>
      <c r="H85" s="295">
        <f>Calculos!EU85</f>
        <v>0</v>
      </c>
      <c r="I85" s="295">
        <f>Calculos!EV85</f>
        <v>0</v>
      </c>
      <c r="J85" s="295">
        <f>Calculos!EW85</f>
        <v>0</v>
      </c>
      <c r="K85" s="295">
        <f>SUM(Encuestas!NS85,Encuestas!NY85,Encuestas!OE85,Encuestas!OK85,Encuestas!OQ85,Encuestas!OW85,Encuestas!PC85)</f>
        <v>0</v>
      </c>
      <c r="L85" s="295">
        <f>SUM(Encuestas!NT85,Encuestas!NZ85,Encuestas!OF85,Encuestas!OL85,Encuestas!OR85,Encuestas!OX85,Encuestas!PD85)</f>
        <v>0</v>
      </c>
      <c r="M85" s="295">
        <f>SUM(Encuestas!NU85,Encuestas!OA85,Encuestas!OG85,Encuestas!OM85,Encuestas!OS85,Encuestas!OY85,Encuestas!PE85)</f>
        <v>0</v>
      </c>
      <c r="N85" s="295">
        <f>SUM(Encuestas!NV85,Encuestas!OB85,Encuestas!OH85,Encuestas!ON85,Encuestas!OT85,Encuestas!OZ85,Encuestas!PF85)</f>
        <v>0</v>
      </c>
      <c r="O85" s="295"/>
      <c r="P85" s="295" t="str">
        <f>IF(SUM(Encuestas!NY85,Encuestas!OA85)=Encuestas!OC85,"OK",(SUM(Encuestas!NY85,Encuestas!OA85)))</f>
        <v>OK</v>
      </c>
    </row>
    <row r="86" spans="1:16" x14ac:dyDescent="0.25">
      <c r="A86" s="295">
        <f>Encuestas!A86</f>
        <v>112010693</v>
      </c>
      <c r="B86" s="295">
        <f>Calculos!EO86</f>
        <v>1</v>
      </c>
      <c r="C86" s="295">
        <f>Calculos!EP86</f>
        <v>0</v>
      </c>
      <c r="D86" s="295">
        <f>Calculos!EQ86</f>
        <v>1</v>
      </c>
      <c r="E86" s="295">
        <f>Calculos!ER86</f>
        <v>0</v>
      </c>
      <c r="F86" s="295">
        <f>Calculos!ES86</f>
        <v>0</v>
      </c>
      <c r="G86" s="295">
        <f>Calculos!ET86</f>
        <v>0</v>
      </c>
      <c r="H86" s="295">
        <f>Calculos!EU86</f>
        <v>0</v>
      </c>
      <c r="I86" s="295">
        <f>Calculos!EV86</f>
        <v>0</v>
      </c>
      <c r="J86" s="295">
        <f>Calculos!EW86</f>
        <v>0</v>
      </c>
      <c r="K86" s="295">
        <f>SUM(Encuestas!NS86,Encuestas!NY86,Encuestas!OE86,Encuestas!OK86,Encuestas!OQ86,Encuestas!OW86,Encuestas!PC86)</f>
        <v>0</v>
      </c>
      <c r="L86" s="295">
        <f>SUM(Encuestas!NT86,Encuestas!NZ86,Encuestas!OF86,Encuestas!OL86,Encuestas!OR86,Encuestas!OX86,Encuestas!PD86)</f>
        <v>0</v>
      </c>
      <c r="M86" s="295">
        <f>SUM(Encuestas!NU86,Encuestas!OA86,Encuestas!OG86,Encuestas!OM86,Encuestas!OS86,Encuestas!OY86,Encuestas!PE86)</f>
        <v>1</v>
      </c>
      <c r="N86" s="295">
        <f>SUM(Encuestas!NV86,Encuestas!OB86,Encuestas!OH86,Encuestas!ON86,Encuestas!OT86,Encuestas!OZ86,Encuestas!PF86)</f>
        <v>0</v>
      </c>
      <c r="O86" s="295"/>
      <c r="P86" s="295" t="str">
        <f>IF(SUM(Encuestas!NY86,Encuestas!OA86)=Encuestas!OC86,"OK",(SUM(Encuestas!NY86,Encuestas!OA86)))</f>
        <v>OK</v>
      </c>
    </row>
    <row r="87" spans="1:16" x14ac:dyDescent="0.25">
      <c r="A87" s="295">
        <f>Encuestas!A87</f>
        <v>111010490</v>
      </c>
      <c r="B87" s="295">
        <f>Calculos!EO87</f>
        <v>2</v>
      </c>
      <c r="C87" s="295">
        <f>Calculos!EP87</f>
        <v>0</v>
      </c>
      <c r="D87" s="295">
        <f>Calculos!EQ87</f>
        <v>2</v>
      </c>
      <c r="E87" s="295">
        <f>Calculos!ER87</f>
        <v>0</v>
      </c>
      <c r="F87" s="295">
        <f>Calculos!ES87</f>
        <v>0</v>
      </c>
      <c r="G87" s="295">
        <f>Calculos!ET87</f>
        <v>0</v>
      </c>
      <c r="H87" s="295">
        <f>Calculos!EU87</f>
        <v>0</v>
      </c>
      <c r="I87" s="295">
        <f>Calculos!EV87</f>
        <v>0</v>
      </c>
      <c r="J87" s="295">
        <f>Calculos!EW87</f>
        <v>0</v>
      </c>
      <c r="K87" s="295">
        <f>SUM(Encuestas!NS87,Encuestas!NY87,Encuestas!OE87,Encuestas!OK87,Encuestas!OQ87,Encuestas!OW87,Encuestas!PC87)</f>
        <v>1</v>
      </c>
      <c r="L87" s="295">
        <f>SUM(Encuestas!NT87,Encuestas!NZ87,Encuestas!OF87,Encuestas!OL87,Encuestas!OR87,Encuestas!OX87,Encuestas!PD87)</f>
        <v>0</v>
      </c>
      <c r="M87" s="295">
        <f>SUM(Encuestas!NU87,Encuestas!OA87,Encuestas!OG87,Encuestas!OM87,Encuestas!OS87,Encuestas!OY87,Encuestas!PE87)</f>
        <v>1</v>
      </c>
      <c r="N87" s="295">
        <f>SUM(Encuestas!NV87,Encuestas!OB87,Encuestas!OH87,Encuestas!ON87,Encuestas!OT87,Encuestas!OZ87,Encuestas!PF87)</f>
        <v>0</v>
      </c>
      <c r="O87" s="295"/>
      <c r="P87" s="295" t="str">
        <f>IF(SUM(Encuestas!NY87,Encuestas!OA87)=Encuestas!OC87,"OK",(SUM(Encuestas!NY87,Encuestas!OA87)))</f>
        <v>OK</v>
      </c>
    </row>
    <row r="88" spans="1:16" x14ac:dyDescent="0.25">
      <c r="A88" s="295">
        <f>Encuestas!A88</f>
        <v>111011247</v>
      </c>
      <c r="B88" s="295">
        <f>Calculos!EO88</f>
        <v>2</v>
      </c>
      <c r="C88" s="295">
        <f>Calculos!EP88</f>
        <v>0</v>
      </c>
      <c r="D88" s="295">
        <f>Calculos!EQ88</f>
        <v>2</v>
      </c>
      <c r="E88" s="295">
        <f>Calculos!ER88</f>
        <v>0</v>
      </c>
      <c r="F88" s="295">
        <f>Calculos!ES88</f>
        <v>0</v>
      </c>
      <c r="G88" s="295">
        <f>Calculos!ET88</f>
        <v>0</v>
      </c>
      <c r="H88" s="295">
        <f>Calculos!EU88</f>
        <v>0</v>
      </c>
      <c r="I88" s="295">
        <f>Calculos!EV88</f>
        <v>0</v>
      </c>
      <c r="J88" s="295">
        <f>Calculos!EW88</f>
        <v>0</v>
      </c>
      <c r="K88" s="295">
        <f>SUM(Encuestas!NS88,Encuestas!NY88,Encuestas!OE88,Encuestas!OK88,Encuestas!OQ88,Encuestas!OW88,Encuestas!PC88)</f>
        <v>4</v>
      </c>
      <c r="L88" s="295">
        <f>SUM(Encuestas!NT88,Encuestas!NZ88,Encuestas!OF88,Encuestas!OL88,Encuestas!OR88,Encuestas!OX88,Encuestas!PD88)</f>
        <v>0</v>
      </c>
      <c r="M88" s="295">
        <f>SUM(Encuestas!NU88,Encuestas!OA88,Encuestas!OG88,Encuestas!OM88,Encuestas!OS88,Encuestas!OY88,Encuestas!PE88)</f>
        <v>1</v>
      </c>
      <c r="N88" s="295">
        <f>SUM(Encuestas!NV88,Encuestas!OB88,Encuestas!OH88,Encuestas!ON88,Encuestas!OT88,Encuestas!OZ88,Encuestas!PF88)</f>
        <v>0</v>
      </c>
      <c r="O88" s="295"/>
      <c r="P88" s="295" t="str">
        <f>IF(SUM(Encuestas!NY88,Encuestas!OA88)=Encuestas!OC88,"OK",(SUM(Encuestas!NY88,Encuestas!OA88)))</f>
        <v>OK</v>
      </c>
    </row>
    <row r="89" spans="1:16" x14ac:dyDescent="0.25">
      <c r="A89" s="295">
        <f>Encuestas!A89</f>
        <v>111012275</v>
      </c>
      <c r="B89" s="295">
        <f>Calculos!EO89</f>
        <v>1</v>
      </c>
      <c r="C89" s="295">
        <f>Calculos!EP89</f>
        <v>0</v>
      </c>
      <c r="D89" s="295">
        <f>Calculos!EQ89</f>
        <v>1</v>
      </c>
      <c r="E89" s="295">
        <f>Calculos!ER89</f>
        <v>0</v>
      </c>
      <c r="F89" s="295">
        <f>Calculos!ES89</f>
        <v>0</v>
      </c>
      <c r="G89" s="295">
        <f>Calculos!ET89</f>
        <v>0</v>
      </c>
      <c r="H89" s="295">
        <f>Calculos!EU89</f>
        <v>0</v>
      </c>
      <c r="I89" s="295">
        <f>Calculos!EV89</f>
        <v>0</v>
      </c>
      <c r="J89" s="295">
        <f>Calculos!EW89</f>
        <v>0</v>
      </c>
      <c r="K89" s="295">
        <f>SUM(Encuestas!NS89,Encuestas!NY89,Encuestas!OE89,Encuestas!OK89,Encuestas!OQ89,Encuestas!OW89,Encuestas!PC89)</f>
        <v>0</v>
      </c>
      <c r="L89" s="295">
        <f>SUM(Encuestas!NT89,Encuestas!NZ89,Encuestas!OF89,Encuestas!OL89,Encuestas!OR89,Encuestas!OX89,Encuestas!PD89)</f>
        <v>0</v>
      </c>
      <c r="M89" s="295">
        <f>SUM(Encuestas!NU89,Encuestas!OA89,Encuestas!OG89,Encuestas!OM89,Encuestas!OS89,Encuestas!OY89,Encuestas!PE89)</f>
        <v>1</v>
      </c>
      <c r="N89" s="295">
        <f>SUM(Encuestas!NV89,Encuestas!OB89,Encuestas!OH89,Encuestas!ON89,Encuestas!OT89,Encuestas!OZ89,Encuestas!PF89)</f>
        <v>0</v>
      </c>
      <c r="O89" s="295"/>
      <c r="P89" s="295" t="str">
        <f>IF(SUM(Encuestas!NY89,Encuestas!OA89)=Encuestas!OC89,"OK",(SUM(Encuestas!NY89,Encuestas!OA89)))</f>
        <v>OK</v>
      </c>
    </row>
    <row r="90" spans="1:16" x14ac:dyDescent="0.25">
      <c r="A90" s="295">
        <f>Encuestas!A90</f>
        <v>114020079</v>
      </c>
      <c r="B90" s="295">
        <f>Calculos!EO90</f>
        <v>1</v>
      </c>
      <c r="C90" s="295">
        <f>Calculos!EP90</f>
        <v>0</v>
      </c>
      <c r="D90" s="295">
        <f>Calculos!EQ90</f>
        <v>1</v>
      </c>
      <c r="E90" s="295">
        <f>Calculos!ER90</f>
        <v>0</v>
      </c>
      <c r="F90" s="295">
        <f>Calculos!ES90</f>
        <v>0</v>
      </c>
      <c r="G90" s="295">
        <f>Calculos!ET90</f>
        <v>0</v>
      </c>
      <c r="H90" s="295">
        <f>Calculos!EU90</f>
        <v>0</v>
      </c>
      <c r="I90" s="295">
        <f>Calculos!EV90</f>
        <v>0</v>
      </c>
      <c r="J90" s="295">
        <f>Calculos!EW90</f>
        <v>0</v>
      </c>
      <c r="K90" s="295">
        <f>SUM(Encuestas!NS90,Encuestas!NY90,Encuestas!OE90,Encuestas!OK90,Encuestas!OQ90,Encuestas!OW90,Encuestas!PC90)</f>
        <v>0</v>
      </c>
      <c r="L90" s="295">
        <f>SUM(Encuestas!NT90,Encuestas!NZ90,Encuestas!OF90,Encuestas!OL90,Encuestas!OR90,Encuestas!OX90,Encuestas!PD90)</f>
        <v>0</v>
      </c>
      <c r="M90" s="295">
        <f>SUM(Encuestas!NU90,Encuestas!OA90,Encuestas!OG90,Encuestas!OM90,Encuestas!OS90,Encuestas!OY90,Encuestas!PE90)</f>
        <v>1</v>
      </c>
      <c r="N90" s="295">
        <f>SUM(Encuestas!NV90,Encuestas!OB90,Encuestas!OH90,Encuestas!ON90,Encuestas!OT90,Encuestas!OZ90,Encuestas!PF90)</f>
        <v>0</v>
      </c>
      <c r="O90" s="295"/>
      <c r="P90" s="295" t="str">
        <f>IF(SUM(Encuestas!NY90,Encuestas!OA90)=Encuestas!OC90,"OK",(SUM(Encuestas!NY90,Encuestas!OA90)))</f>
        <v>OK</v>
      </c>
    </row>
    <row r="91" spans="1:16" x14ac:dyDescent="0.25">
      <c r="A91" s="295">
        <f>Encuestas!A91</f>
        <v>111010933</v>
      </c>
      <c r="B91" s="295">
        <f>Calculos!EO91</f>
        <v>2</v>
      </c>
      <c r="C91" s="295">
        <f>Calculos!EP91</f>
        <v>0</v>
      </c>
      <c r="D91" s="295">
        <f>Calculos!EQ91</f>
        <v>2</v>
      </c>
      <c r="E91" s="295">
        <f>Calculos!ER91</f>
        <v>0</v>
      </c>
      <c r="F91" s="295">
        <f>Calculos!ES91</f>
        <v>0</v>
      </c>
      <c r="G91" s="295">
        <f>Calculos!ET91</f>
        <v>0</v>
      </c>
      <c r="H91" s="295">
        <f>Calculos!EU91</f>
        <v>0</v>
      </c>
      <c r="I91" s="295">
        <f>Calculos!EV91</f>
        <v>0</v>
      </c>
      <c r="J91" s="295">
        <f>Calculos!EW91</f>
        <v>0</v>
      </c>
      <c r="K91" s="295">
        <f>SUM(Encuestas!NS91,Encuestas!NY91,Encuestas!OE91,Encuestas!OK91,Encuestas!OQ91,Encuestas!OW91,Encuestas!PC91)</f>
        <v>1</v>
      </c>
      <c r="L91" s="295">
        <f>SUM(Encuestas!NT91,Encuestas!NZ91,Encuestas!OF91,Encuestas!OL91,Encuestas!OR91,Encuestas!OX91,Encuestas!PD91)</f>
        <v>0</v>
      </c>
      <c r="M91" s="295">
        <f>SUM(Encuestas!NU91,Encuestas!OA91,Encuestas!OG91,Encuestas!OM91,Encuestas!OS91,Encuestas!OY91,Encuestas!PE91)</f>
        <v>1</v>
      </c>
      <c r="N91" s="295">
        <f>SUM(Encuestas!NV91,Encuestas!OB91,Encuestas!OH91,Encuestas!ON91,Encuestas!OT91,Encuestas!OZ91,Encuestas!PF91)</f>
        <v>0</v>
      </c>
      <c r="O91" s="295"/>
      <c r="P91" s="295" t="str">
        <f>IF(SUM(Encuestas!NY91,Encuestas!OA91)=Encuestas!OC91,"OK",(SUM(Encuestas!NY91,Encuestas!OA91)))</f>
        <v>OK</v>
      </c>
    </row>
    <row r="92" spans="1:16" x14ac:dyDescent="0.25">
      <c r="A92" s="295">
        <f>Encuestas!A92</f>
        <v>112010017</v>
      </c>
      <c r="B92" s="295">
        <f>Calculos!EO92</f>
        <v>6</v>
      </c>
      <c r="C92" s="295">
        <f>Calculos!EP92</f>
        <v>0</v>
      </c>
      <c r="D92" s="295">
        <f>Calculos!EQ92</f>
        <v>4</v>
      </c>
      <c r="E92" s="295">
        <f>Calculos!ER92</f>
        <v>0</v>
      </c>
      <c r="F92" s="295">
        <f>Calculos!ES92</f>
        <v>0</v>
      </c>
      <c r="G92" s="295">
        <f>Calculos!ET92</f>
        <v>0</v>
      </c>
      <c r="H92" s="295">
        <f>Calculos!EU92</f>
        <v>0</v>
      </c>
      <c r="I92" s="295">
        <f>Calculos!EV92</f>
        <v>0</v>
      </c>
      <c r="J92" s="295">
        <f>Calculos!EW92</f>
        <v>2</v>
      </c>
      <c r="K92" s="295">
        <f>SUM(Encuestas!NS92,Encuestas!NY92,Encuestas!OE92,Encuestas!OK92,Encuestas!OQ92,Encuestas!OW92,Encuestas!PC92)</f>
        <v>6</v>
      </c>
      <c r="L92" s="295">
        <f>SUM(Encuestas!NT92,Encuestas!NZ92,Encuestas!OF92,Encuestas!OL92,Encuestas!OR92,Encuestas!OX92,Encuestas!PD92)</f>
        <v>0</v>
      </c>
      <c r="M92" s="295">
        <f>SUM(Encuestas!NU92,Encuestas!OA92,Encuestas!OG92,Encuestas!OM92,Encuestas!OS92,Encuestas!OY92,Encuestas!PE92)</f>
        <v>0</v>
      </c>
      <c r="N92" s="295">
        <f>SUM(Encuestas!NV92,Encuestas!OB92,Encuestas!OH92,Encuestas!ON92,Encuestas!OT92,Encuestas!OZ92,Encuestas!PF92)</f>
        <v>0</v>
      </c>
      <c r="O92" s="295"/>
      <c r="P92" s="295" t="str">
        <f>IF(SUM(Encuestas!NY92,Encuestas!OA92)=Encuestas!OC92,"OK",(SUM(Encuestas!NY92,Encuestas!OA92)))</f>
        <v>OK</v>
      </c>
    </row>
    <row r="93" spans="1:16" x14ac:dyDescent="0.25">
      <c r="A93" s="295">
        <f>Encuestas!A93</f>
        <v>111011224</v>
      </c>
      <c r="B93" s="295">
        <f>Calculos!EO93</f>
        <v>1</v>
      </c>
      <c r="C93" s="295">
        <f>Calculos!EP93</f>
        <v>0</v>
      </c>
      <c r="D93" s="295">
        <f>Calculos!EQ93</f>
        <v>0</v>
      </c>
      <c r="E93" s="295">
        <f>Calculos!ER93</f>
        <v>0</v>
      </c>
      <c r="F93" s="295">
        <f>Calculos!ES93</f>
        <v>0</v>
      </c>
      <c r="G93" s="295">
        <f>Calculos!ET93</f>
        <v>0</v>
      </c>
      <c r="H93" s="295">
        <f>Calculos!EU93</f>
        <v>0</v>
      </c>
      <c r="I93" s="295">
        <f>Calculos!EV93</f>
        <v>0</v>
      </c>
      <c r="J93" s="295">
        <f>Calculos!EW93</f>
        <v>1</v>
      </c>
      <c r="K93" s="295">
        <f>SUM(Encuestas!NS93,Encuestas!NY93,Encuestas!OE93,Encuestas!OK93,Encuestas!OQ93,Encuestas!OW93,Encuestas!PC93)</f>
        <v>1</v>
      </c>
      <c r="L93" s="295">
        <f>SUM(Encuestas!NT93,Encuestas!NZ93,Encuestas!OF93,Encuestas!OL93,Encuestas!OR93,Encuestas!OX93,Encuestas!PD93)</f>
        <v>0</v>
      </c>
      <c r="M93" s="295">
        <f>SUM(Encuestas!NU93,Encuestas!OA93,Encuestas!OG93,Encuestas!OM93,Encuestas!OS93,Encuestas!OY93,Encuestas!PE93)</f>
        <v>1</v>
      </c>
      <c r="N93" s="295">
        <f>SUM(Encuestas!NV93,Encuestas!OB93,Encuestas!OH93,Encuestas!ON93,Encuestas!OT93,Encuestas!OZ93,Encuestas!PF93)</f>
        <v>0</v>
      </c>
      <c r="O93" s="295"/>
      <c r="P93" s="295" t="str">
        <f>IF(SUM(Encuestas!NY93,Encuestas!OA93)=Encuestas!OC93,"OK",(SUM(Encuestas!NY93,Encuestas!OA93)))</f>
        <v>OK</v>
      </c>
    </row>
    <row r="94" spans="1:16" x14ac:dyDescent="0.25">
      <c r="A94" s="295">
        <f>Encuestas!A94</f>
        <v>111010448</v>
      </c>
      <c r="B94" s="295">
        <f>Calculos!EO94</f>
        <v>0</v>
      </c>
      <c r="C94" s="295">
        <f>Calculos!EP94</f>
        <v>0</v>
      </c>
      <c r="D94" s="295">
        <f>Calculos!EQ94</f>
        <v>0</v>
      </c>
      <c r="E94" s="295">
        <f>Calculos!ER94</f>
        <v>0</v>
      </c>
      <c r="F94" s="295">
        <f>Calculos!ES94</f>
        <v>0</v>
      </c>
      <c r="G94" s="295">
        <f>Calculos!ET94</f>
        <v>0</v>
      </c>
      <c r="H94" s="295">
        <f>Calculos!EU94</f>
        <v>0</v>
      </c>
      <c r="I94" s="295">
        <f>Calculos!EV94</f>
        <v>0</v>
      </c>
      <c r="J94" s="295">
        <f>Calculos!EW94</f>
        <v>0</v>
      </c>
      <c r="K94" s="295">
        <f>SUM(Encuestas!NS94,Encuestas!NY94,Encuestas!OE94,Encuestas!OK94,Encuestas!OQ94,Encuestas!OW94,Encuestas!PC94)</f>
        <v>0</v>
      </c>
      <c r="L94" s="295">
        <f>SUM(Encuestas!NT94,Encuestas!NZ94,Encuestas!OF94,Encuestas!OL94,Encuestas!OR94,Encuestas!OX94,Encuestas!PD94)</f>
        <v>0</v>
      </c>
      <c r="M94" s="295">
        <f>SUM(Encuestas!NU94,Encuestas!OA94,Encuestas!OG94,Encuestas!OM94,Encuestas!OS94,Encuestas!OY94,Encuestas!PE94)</f>
        <v>1</v>
      </c>
      <c r="N94" s="295">
        <f>SUM(Encuestas!NV94,Encuestas!OB94,Encuestas!OH94,Encuestas!ON94,Encuestas!OT94,Encuestas!OZ94,Encuestas!PF94)</f>
        <v>1</v>
      </c>
      <c r="O94" s="295"/>
      <c r="P94" s="295" t="str">
        <f>IF(SUM(Encuestas!NY94,Encuestas!OA94)=Encuestas!OC94,"OK",(SUM(Encuestas!NY94,Encuestas!OA94)))</f>
        <v>OK</v>
      </c>
    </row>
    <row r="95" spans="1:16" x14ac:dyDescent="0.25">
      <c r="A95" s="295">
        <f>Encuestas!A95</f>
        <v>111010390</v>
      </c>
      <c r="B95" s="295">
        <f>Calculos!EO95</f>
        <v>1</v>
      </c>
      <c r="C95" s="295">
        <f>Calculos!EP95</f>
        <v>0</v>
      </c>
      <c r="D95" s="295">
        <f>Calculos!EQ95</f>
        <v>1</v>
      </c>
      <c r="E95" s="295">
        <f>Calculos!ER95</f>
        <v>0</v>
      </c>
      <c r="F95" s="295">
        <f>Calculos!ES95</f>
        <v>0</v>
      </c>
      <c r="G95" s="295">
        <f>Calculos!ET95</f>
        <v>0</v>
      </c>
      <c r="H95" s="295">
        <f>Calculos!EU95</f>
        <v>0</v>
      </c>
      <c r="I95" s="295">
        <f>Calculos!EV95</f>
        <v>0</v>
      </c>
      <c r="J95" s="295">
        <f>Calculos!EW95</f>
        <v>0</v>
      </c>
      <c r="K95" s="295">
        <f>SUM(Encuestas!NS95,Encuestas!NY95,Encuestas!OE95,Encuestas!OK95,Encuestas!OQ95,Encuestas!OW95,Encuestas!PC95)</f>
        <v>0</v>
      </c>
      <c r="L95" s="295">
        <f>SUM(Encuestas!NT95,Encuestas!NZ95,Encuestas!OF95,Encuestas!OL95,Encuestas!OR95,Encuestas!OX95,Encuestas!PD95)</f>
        <v>0</v>
      </c>
      <c r="M95" s="295">
        <f>SUM(Encuestas!NU95,Encuestas!OA95,Encuestas!OG95,Encuestas!OM95,Encuestas!OS95,Encuestas!OY95,Encuestas!PE95)</f>
        <v>3</v>
      </c>
      <c r="N95" s="295">
        <f>SUM(Encuestas!NV95,Encuestas!OB95,Encuestas!OH95,Encuestas!ON95,Encuestas!OT95,Encuestas!OZ95,Encuestas!PF95)</f>
        <v>0</v>
      </c>
      <c r="O95" s="295"/>
      <c r="P95" s="295" t="str">
        <f>IF(SUM(Encuestas!NY95,Encuestas!OA95)=Encuestas!OC95,"OK",(SUM(Encuestas!NY95,Encuestas!OA95)))</f>
        <v>OK</v>
      </c>
    </row>
    <row r="96" spans="1:16" x14ac:dyDescent="0.25">
      <c r="A96" s="295">
        <f>Encuestas!A96</f>
        <v>112010063</v>
      </c>
      <c r="B96" s="295">
        <f>Calculos!EO96</f>
        <v>0</v>
      </c>
      <c r="C96" s="295">
        <f>Calculos!EP96</f>
        <v>0</v>
      </c>
      <c r="D96" s="295">
        <f>Calculos!EQ96</f>
        <v>0</v>
      </c>
      <c r="E96" s="295">
        <f>Calculos!ER96</f>
        <v>0</v>
      </c>
      <c r="F96" s="295">
        <f>Calculos!ES96</f>
        <v>0</v>
      </c>
      <c r="G96" s="295">
        <f>Calculos!ET96</f>
        <v>0</v>
      </c>
      <c r="H96" s="295">
        <f>Calculos!EU96</f>
        <v>0</v>
      </c>
      <c r="I96" s="295">
        <f>Calculos!EV96</f>
        <v>0</v>
      </c>
      <c r="J96" s="295">
        <f>Calculos!EW96</f>
        <v>0</v>
      </c>
      <c r="K96" s="295">
        <f>SUM(Encuestas!NS96,Encuestas!NY96,Encuestas!OE96,Encuestas!OK96,Encuestas!OQ96,Encuestas!OW96,Encuestas!PC96)</f>
        <v>0</v>
      </c>
      <c r="L96" s="295">
        <f>SUM(Encuestas!NT96,Encuestas!NZ96,Encuestas!OF96,Encuestas!OL96,Encuestas!OR96,Encuestas!OX96,Encuestas!PD96)</f>
        <v>1</v>
      </c>
      <c r="M96" s="295">
        <f>SUM(Encuestas!NU96,Encuestas!OA96,Encuestas!OG96,Encuestas!OM96,Encuestas!OS96,Encuestas!OY96,Encuestas!PE96)</f>
        <v>2</v>
      </c>
      <c r="N96" s="295">
        <f>SUM(Encuestas!NV96,Encuestas!OB96,Encuestas!OH96,Encuestas!ON96,Encuestas!OT96,Encuestas!OZ96,Encuestas!PF96)</f>
        <v>0</v>
      </c>
      <c r="O96" s="295"/>
      <c r="P96" s="295">
        <f>IF(SUM(Encuestas!NY96,Encuestas!OA96)=Encuestas!OC96,"OK",(SUM(Encuestas!NY96,Encuestas!OA96)))</f>
        <v>1</v>
      </c>
    </row>
    <row r="97" spans="1:16" x14ac:dyDescent="0.25">
      <c r="A97" s="295">
        <f>Encuestas!A97</f>
        <v>111010510</v>
      </c>
      <c r="B97" s="295">
        <f>Calculos!EO97</f>
        <v>0</v>
      </c>
      <c r="C97" s="295">
        <f>Calculos!EP97</f>
        <v>0</v>
      </c>
      <c r="D97" s="295">
        <f>Calculos!EQ97</f>
        <v>0</v>
      </c>
      <c r="E97" s="295">
        <f>Calculos!ER97</f>
        <v>0</v>
      </c>
      <c r="F97" s="295">
        <f>Calculos!ES97</f>
        <v>0</v>
      </c>
      <c r="G97" s="295">
        <f>Calculos!ET97</f>
        <v>0</v>
      </c>
      <c r="H97" s="295">
        <f>Calculos!EU97</f>
        <v>0</v>
      </c>
      <c r="I97" s="295">
        <f>Calculos!EV97</f>
        <v>0</v>
      </c>
      <c r="J97" s="295">
        <f>Calculos!EW97</f>
        <v>0</v>
      </c>
      <c r="K97" s="295">
        <f>SUM(Encuestas!NS97,Encuestas!NY97,Encuestas!OE97,Encuestas!OK97,Encuestas!OQ97,Encuestas!OW97,Encuestas!PC97)</f>
        <v>0</v>
      </c>
      <c r="L97" s="295">
        <f>SUM(Encuestas!NT97,Encuestas!NZ97,Encuestas!OF97,Encuestas!OL97,Encuestas!OR97,Encuestas!OX97,Encuestas!PD97)</f>
        <v>0</v>
      </c>
      <c r="M97" s="295">
        <f>SUM(Encuestas!NU97,Encuestas!OA97,Encuestas!OG97,Encuestas!OM97,Encuestas!OS97,Encuestas!OY97,Encuestas!PE97)</f>
        <v>1</v>
      </c>
      <c r="N97" s="295">
        <f>SUM(Encuestas!NV97,Encuestas!OB97,Encuestas!OH97,Encuestas!ON97,Encuestas!OT97,Encuestas!OZ97,Encuestas!PF97)</f>
        <v>1</v>
      </c>
      <c r="O97" s="295"/>
      <c r="P97" s="295" t="str">
        <f>IF(SUM(Encuestas!NY97,Encuestas!OA97)=Encuestas!OC97,"OK",(SUM(Encuestas!NY97,Encuestas!OA97)))</f>
        <v>OK</v>
      </c>
    </row>
    <row r="98" spans="1:16" x14ac:dyDescent="0.25">
      <c r="A98" s="295">
        <f>Encuestas!A98</f>
        <v>112010369</v>
      </c>
      <c r="B98" s="295">
        <f>Calculos!EO98</f>
        <v>1</v>
      </c>
      <c r="C98" s="295">
        <f>Calculos!EP98</f>
        <v>0</v>
      </c>
      <c r="D98" s="295">
        <f>Calculos!EQ98</f>
        <v>1</v>
      </c>
      <c r="E98" s="295">
        <f>Calculos!ER98</f>
        <v>0</v>
      </c>
      <c r="F98" s="295">
        <f>Calculos!ES98</f>
        <v>0</v>
      </c>
      <c r="G98" s="295">
        <f>Calculos!ET98</f>
        <v>0</v>
      </c>
      <c r="H98" s="295">
        <f>Calculos!EU98</f>
        <v>0</v>
      </c>
      <c r="I98" s="295">
        <f>Calculos!EV98</f>
        <v>0</v>
      </c>
      <c r="J98" s="295">
        <f>Calculos!EW98</f>
        <v>0</v>
      </c>
      <c r="K98" s="295">
        <f>SUM(Encuestas!NS98,Encuestas!NY98,Encuestas!OE98,Encuestas!OK98,Encuestas!OQ98,Encuestas!OW98,Encuestas!PC98)</f>
        <v>0</v>
      </c>
      <c r="L98" s="295">
        <f>SUM(Encuestas!NT98,Encuestas!NZ98,Encuestas!OF98,Encuestas!OL98,Encuestas!OR98,Encuestas!OX98,Encuestas!PD98)</f>
        <v>0</v>
      </c>
      <c r="M98" s="295">
        <f>SUM(Encuestas!NU98,Encuestas!OA98,Encuestas!OG98,Encuestas!OM98,Encuestas!OS98,Encuestas!OY98,Encuestas!PE98)</f>
        <v>1</v>
      </c>
      <c r="N98" s="295">
        <f>SUM(Encuestas!NV98,Encuestas!OB98,Encuestas!OH98,Encuestas!ON98,Encuestas!OT98,Encuestas!OZ98,Encuestas!PF98)</f>
        <v>0</v>
      </c>
      <c r="O98" s="295"/>
      <c r="P98" s="295" t="str">
        <f>IF(SUM(Encuestas!NY98,Encuestas!OA98)=Encuestas!OC98,"OK",(SUM(Encuestas!NY98,Encuestas!OA98)))</f>
        <v>OK</v>
      </c>
    </row>
    <row r="99" spans="1:16" x14ac:dyDescent="0.25">
      <c r="A99" s="295">
        <f>Encuestas!A99</f>
        <v>111020012</v>
      </c>
      <c r="B99" s="295">
        <f>Calculos!EO99</f>
        <v>63</v>
      </c>
      <c r="C99" s="295">
        <f>Calculos!EP99</f>
        <v>0</v>
      </c>
      <c r="D99" s="295">
        <f>Calculos!EQ99</f>
        <v>63</v>
      </c>
      <c r="E99" s="295">
        <f>Calculos!ER99</f>
        <v>0</v>
      </c>
      <c r="F99" s="295">
        <f>Calculos!ES99</f>
        <v>0</v>
      </c>
      <c r="G99" s="295">
        <f>Calculos!ET99</f>
        <v>0</v>
      </c>
      <c r="H99" s="295">
        <f>Calculos!EU99</f>
        <v>0</v>
      </c>
      <c r="I99" s="295">
        <f>Calculos!EV99</f>
        <v>0</v>
      </c>
      <c r="J99" s="295">
        <f>Calculos!EW99</f>
        <v>0</v>
      </c>
      <c r="K99" s="295">
        <f>SUM(Encuestas!NS99,Encuestas!NY99,Encuestas!OE99,Encuestas!OK99,Encuestas!OQ99,Encuestas!OW99,Encuestas!PC99)</f>
        <v>17</v>
      </c>
      <c r="L99" s="295">
        <f>SUM(Encuestas!NT99,Encuestas!NZ99,Encuestas!OF99,Encuestas!OL99,Encuestas!OR99,Encuestas!OX99,Encuestas!PD99)</f>
        <v>7</v>
      </c>
      <c r="M99" s="295">
        <f>SUM(Encuestas!NU99,Encuestas!OA99,Encuestas!OG99,Encuestas!OM99,Encuestas!OS99,Encuestas!OY99,Encuestas!PE99)</f>
        <v>0</v>
      </c>
      <c r="N99" s="295">
        <f>SUM(Encuestas!NV99,Encuestas!OB99,Encuestas!OH99,Encuestas!ON99,Encuestas!OT99,Encuestas!OZ99,Encuestas!PF99)</f>
        <v>0</v>
      </c>
      <c r="O99" s="295"/>
      <c r="P99" s="295" t="str">
        <f>IF(SUM(Encuestas!NY99,Encuestas!OA99)=Encuestas!OC99,"OK",(SUM(Encuestas!NY99,Encuestas!OA99)))</f>
        <v>OK</v>
      </c>
    </row>
    <row r="100" spans="1:16" x14ac:dyDescent="0.25">
      <c r="A100" s="295">
        <f>Encuestas!A100</f>
        <v>111010608</v>
      </c>
      <c r="B100" s="295">
        <f>Calculos!EO100</f>
        <v>4</v>
      </c>
      <c r="C100" s="295">
        <f>Calculos!EP100</f>
        <v>2</v>
      </c>
      <c r="D100" s="295">
        <f>Calculos!EQ100</f>
        <v>6</v>
      </c>
      <c r="E100" s="295">
        <f>Calculos!ER100</f>
        <v>0</v>
      </c>
      <c r="F100" s="295">
        <f>Calculos!ES100</f>
        <v>0</v>
      </c>
      <c r="G100" s="295">
        <f>Calculos!ET100</f>
        <v>0</v>
      </c>
      <c r="H100" s="295">
        <f>Calculos!EU100</f>
        <v>0</v>
      </c>
      <c r="I100" s="295">
        <f>Calculos!EV100</f>
        <v>0</v>
      </c>
      <c r="J100" s="295">
        <f>Calculos!EW100</f>
        <v>0</v>
      </c>
      <c r="K100" s="295">
        <f>SUM(Encuestas!NS100,Encuestas!NY100,Encuestas!OE100,Encuestas!OK100,Encuestas!OQ100,Encuestas!OW100,Encuestas!PC100)</f>
        <v>1</v>
      </c>
      <c r="L100" s="295">
        <f>SUM(Encuestas!NT100,Encuestas!NZ100,Encuestas!OF100,Encuestas!OL100,Encuestas!OR100,Encuestas!OX100,Encuestas!PD100)</f>
        <v>0</v>
      </c>
      <c r="M100" s="295">
        <f>SUM(Encuestas!NU100,Encuestas!OA100,Encuestas!OG100,Encuestas!OM100,Encuestas!OS100,Encuestas!OY100,Encuestas!PE100)</f>
        <v>3</v>
      </c>
      <c r="N100" s="295">
        <f>SUM(Encuestas!NV100,Encuestas!OB100,Encuestas!OH100,Encuestas!ON100,Encuestas!OT100,Encuestas!OZ100,Encuestas!PF100)</f>
        <v>2</v>
      </c>
      <c r="O100" s="295"/>
      <c r="P100" s="295" t="str">
        <f>IF(SUM(Encuestas!NY100,Encuestas!OA100)=Encuestas!OC100,"OK",(SUM(Encuestas!NY100,Encuestas!OA100)))</f>
        <v>OK</v>
      </c>
    </row>
    <row r="101" spans="1:16" x14ac:dyDescent="0.25">
      <c r="A101" s="295">
        <f>Encuestas!A101</f>
        <v>111011076</v>
      </c>
      <c r="B101" s="295">
        <f>Calculos!EO101</f>
        <v>3</v>
      </c>
      <c r="C101" s="295">
        <f>Calculos!EP101</f>
        <v>1</v>
      </c>
      <c r="D101" s="295">
        <f>Calculos!EQ101</f>
        <v>3</v>
      </c>
      <c r="E101" s="295">
        <f>Calculos!ER101</f>
        <v>0</v>
      </c>
      <c r="F101" s="295">
        <f>Calculos!ES101</f>
        <v>0</v>
      </c>
      <c r="G101" s="295">
        <f>Calculos!ET101</f>
        <v>0</v>
      </c>
      <c r="H101" s="295">
        <f>Calculos!EU101</f>
        <v>0</v>
      </c>
      <c r="I101" s="295">
        <f>Calculos!EV101</f>
        <v>1</v>
      </c>
      <c r="J101" s="295">
        <f>Calculos!EW101</f>
        <v>0</v>
      </c>
      <c r="K101" s="295">
        <f>SUM(Encuestas!NS101,Encuestas!NY101,Encuestas!OE101,Encuestas!OK101,Encuestas!OQ101,Encuestas!OW101,Encuestas!PC101)</f>
        <v>2</v>
      </c>
      <c r="L101" s="295">
        <f>SUM(Encuestas!NT101,Encuestas!NZ101,Encuestas!OF101,Encuestas!OL101,Encuestas!OR101,Encuestas!OX101,Encuestas!PD101)</f>
        <v>0</v>
      </c>
      <c r="M101" s="295">
        <f>SUM(Encuestas!NU101,Encuestas!OA101,Encuestas!OG101,Encuestas!OM101,Encuestas!OS101,Encuestas!OY101,Encuestas!PE101)</f>
        <v>1</v>
      </c>
      <c r="N101" s="295">
        <f>SUM(Encuestas!NV101,Encuestas!OB101,Encuestas!OH101,Encuestas!ON101,Encuestas!OT101,Encuestas!OZ101,Encuestas!PF101)</f>
        <v>1</v>
      </c>
      <c r="O101" s="295"/>
      <c r="P101" s="295" t="str">
        <f>IF(SUM(Encuestas!NY101,Encuestas!OA101)=Encuestas!OC101,"OK",(SUM(Encuestas!NY101,Encuestas!OA101)))</f>
        <v>OK</v>
      </c>
    </row>
    <row r="102" spans="1:16" x14ac:dyDescent="0.25">
      <c r="A102" s="295">
        <f>Encuestas!A102</f>
        <v>111010761</v>
      </c>
      <c r="B102" s="295">
        <f>Calculos!EO102</f>
        <v>1</v>
      </c>
      <c r="C102" s="295">
        <f>Calculos!EP102</f>
        <v>1</v>
      </c>
      <c r="D102" s="295">
        <f>Calculos!EQ102</f>
        <v>2</v>
      </c>
      <c r="E102" s="295">
        <f>Calculos!ER102</f>
        <v>0</v>
      </c>
      <c r="F102" s="295">
        <f>Calculos!ES102</f>
        <v>0</v>
      </c>
      <c r="G102" s="295">
        <f>Calculos!ET102</f>
        <v>0</v>
      </c>
      <c r="H102" s="295">
        <f>Calculos!EU102</f>
        <v>0</v>
      </c>
      <c r="I102" s="295">
        <f>Calculos!EV102</f>
        <v>0</v>
      </c>
      <c r="J102" s="295">
        <f>Calculos!EW102</f>
        <v>0</v>
      </c>
      <c r="K102" s="295">
        <f>SUM(Encuestas!NS102,Encuestas!NY102,Encuestas!OE102,Encuestas!OK102,Encuestas!OQ102,Encuestas!OW102,Encuestas!PC102)</f>
        <v>0</v>
      </c>
      <c r="L102" s="295">
        <f>SUM(Encuestas!NT102,Encuestas!NZ102,Encuestas!OF102,Encuestas!OL102,Encuestas!OR102,Encuestas!OX102,Encuestas!PD102)</f>
        <v>0</v>
      </c>
      <c r="M102" s="295">
        <f>SUM(Encuestas!NU102,Encuestas!OA102,Encuestas!OG102,Encuestas!OM102,Encuestas!OS102,Encuestas!OY102,Encuestas!PE102)</f>
        <v>1</v>
      </c>
      <c r="N102" s="295">
        <f>SUM(Encuestas!NV102,Encuestas!OB102,Encuestas!OH102,Encuestas!ON102,Encuestas!OT102,Encuestas!OZ102,Encuestas!PF102)</f>
        <v>1</v>
      </c>
      <c r="O102" s="295"/>
      <c r="P102" s="295" t="str">
        <f>IF(SUM(Encuestas!NY102,Encuestas!OA102)=Encuestas!OC102,"OK",(SUM(Encuestas!NY102,Encuestas!OA102)))</f>
        <v>OK</v>
      </c>
    </row>
    <row r="103" spans="1:16" x14ac:dyDescent="0.25">
      <c r="A103" s="295">
        <f>Encuestas!A103</f>
        <v>111010089</v>
      </c>
      <c r="B103" s="295">
        <f>Calculos!EO103</f>
        <v>1</v>
      </c>
      <c r="C103" s="295">
        <f>Calculos!EP103</f>
        <v>0</v>
      </c>
      <c r="D103" s="295">
        <f>Calculos!EQ103</f>
        <v>1</v>
      </c>
      <c r="E103" s="295">
        <f>Calculos!ER103</f>
        <v>0</v>
      </c>
      <c r="F103" s="295">
        <f>Calculos!ES103</f>
        <v>0</v>
      </c>
      <c r="G103" s="295">
        <f>Calculos!ET103</f>
        <v>0</v>
      </c>
      <c r="H103" s="295">
        <f>Calculos!EU103</f>
        <v>0</v>
      </c>
      <c r="I103" s="295">
        <f>Calculos!EV103</f>
        <v>0</v>
      </c>
      <c r="J103" s="295">
        <f>Calculos!EW103</f>
        <v>0</v>
      </c>
      <c r="K103" s="295">
        <f>SUM(Encuestas!NS103,Encuestas!NY103,Encuestas!OE103,Encuestas!OK103,Encuestas!OQ103,Encuestas!OW103,Encuestas!PC103)</f>
        <v>0</v>
      </c>
      <c r="L103" s="295">
        <f>SUM(Encuestas!NT103,Encuestas!NZ103,Encuestas!OF103,Encuestas!OL103,Encuestas!OR103,Encuestas!OX103,Encuestas!PD103)</f>
        <v>0</v>
      </c>
      <c r="M103" s="295">
        <f>SUM(Encuestas!NU103,Encuestas!OA103,Encuestas!OG103,Encuestas!OM103,Encuestas!OS103,Encuestas!OY103,Encuestas!PE103)</f>
        <v>1</v>
      </c>
      <c r="N103" s="295">
        <f>SUM(Encuestas!NV103,Encuestas!OB103,Encuestas!OH103,Encuestas!ON103,Encuestas!OT103,Encuestas!OZ103,Encuestas!PF103)</f>
        <v>0</v>
      </c>
      <c r="O103" s="295"/>
      <c r="P103" s="295" t="str">
        <f>IF(SUM(Encuestas!NY103,Encuestas!OA103)=Encuestas!OC103,"OK",(SUM(Encuestas!NY103,Encuestas!OA103)))</f>
        <v>OK</v>
      </c>
    </row>
    <row r="104" spans="1:16" x14ac:dyDescent="0.25">
      <c r="A104" s="295">
        <f>Encuestas!A104</f>
        <v>111010288</v>
      </c>
      <c r="B104" s="295">
        <f>Calculos!EO104</f>
        <v>10</v>
      </c>
      <c r="C104" s="295">
        <f>Calculos!EP104</f>
        <v>0</v>
      </c>
      <c r="D104" s="295">
        <f>Calculos!EQ104</f>
        <v>6</v>
      </c>
      <c r="E104" s="295">
        <f>Calculos!ER104</f>
        <v>0</v>
      </c>
      <c r="F104" s="295">
        <f>Calculos!ES104</f>
        <v>4</v>
      </c>
      <c r="G104" s="295">
        <f>Calculos!ET104</f>
        <v>0</v>
      </c>
      <c r="H104" s="295">
        <f>Calculos!EU104</f>
        <v>0</v>
      </c>
      <c r="I104" s="295">
        <f>Calculos!EV104</f>
        <v>0</v>
      </c>
      <c r="J104" s="295">
        <f>Calculos!EW104</f>
        <v>0</v>
      </c>
      <c r="K104" s="295">
        <f>SUM(Encuestas!NS104,Encuestas!NY104,Encuestas!OE104,Encuestas!OK104,Encuestas!OQ104,Encuestas!OW104,Encuestas!PC104)</f>
        <v>8</v>
      </c>
      <c r="L104" s="295">
        <f>SUM(Encuestas!NT104,Encuestas!NZ104,Encuestas!OF104,Encuestas!OL104,Encuestas!OR104,Encuestas!OX104,Encuestas!PD104)</f>
        <v>0</v>
      </c>
      <c r="M104" s="295">
        <f>SUM(Encuestas!NU104,Encuestas!OA104,Encuestas!OG104,Encuestas!OM104,Encuestas!OS104,Encuestas!OY104,Encuestas!PE104)</f>
        <v>2</v>
      </c>
      <c r="N104" s="295">
        <f>SUM(Encuestas!NV104,Encuestas!OB104,Encuestas!OH104,Encuestas!ON104,Encuestas!OT104,Encuestas!OZ104,Encuestas!PF104)</f>
        <v>0</v>
      </c>
      <c r="O104" s="295"/>
      <c r="P104" s="295" t="str">
        <f>IF(SUM(Encuestas!NY104,Encuestas!OA104)=Encuestas!OC104,"OK",(SUM(Encuestas!NY104,Encuestas!OA104)))</f>
        <v>OK</v>
      </c>
    </row>
    <row r="105" spans="1:16" x14ac:dyDescent="0.25">
      <c r="A105" s="295">
        <f>Encuestas!A105</f>
        <v>111010468</v>
      </c>
      <c r="B105" s="295">
        <f>Calculos!EO105</f>
        <v>0</v>
      </c>
      <c r="C105" s="295">
        <f>Calculos!EP105</f>
        <v>0</v>
      </c>
      <c r="D105" s="295">
        <f>Calculos!EQ105</f>
        <v>0</v>
      </c>
      <c r="E105" s="295">
        <f>Calculos!ER105</f>
        <v>0</v>
      </c>
      <c r="F105" s="295">
        <f>Calculos!ES105</f>
        <v>0</v>
      </c>
      <c r="G105" s="295">
        <f>Calculos!ET105</f>
        <v>0</v>
      </c>
      <c r="H105" s="295">
        <f>Calculos!EU105</f>
        <v>0</v>
      </c>
      <c r="I105" s="295">
        <f>Calculos!EV105</f>
        <v>0</v>
      </c>
      <c r="J105" s="295">
        <f>Calculos!EW105</f>
        <v>0</v>
      </c>
      <c r="K105" s="295">
        <f>SUM(Encuestas!NS105,Encuestas!NY105,Encuestas!OE105,Encuestas!OK105,Encuestas!OQ105,Encuestas!OW105,Encuestas!PC105)</f>
        <v>0</v>
      </c>
      <c r="L105" s="295">
        <f>SUM(Encuestas!NT105,Encuestas!NZ105,Encuestas!OF105,Encuestas!OL105,Encuestas!OR105,Encuestas!OX105,Encuestas!PD105)</f>
        <v>0</v>
      </c>
      <c r="M105" s="295">
        <f>SUM(Encuestas!NU105,Encuestas!OA105,Encuestas!OG105,Encuestas!OM105,Encuestas!OS105,Encuestas!OY105,Encuestas!PE105)</f>
        <v>0</v>
      </c>
      <c r="N105" s="295">
        <f>SUM(Encuestas!NV105,Encuestas!OB105,Encuestas!OH105,Encuestas!ON105,Encuestas!OT105,Encuestas!OZ105,Encuestas!PF105)</f>
        <v>0</v>
      </c>
      <c r="O105" s="295"/>
      <c r="P105" s="295" t="str">
        <f>IF(SUM(Encuestas!NY105,Encuestas!OA105)=Encuestas!OC105,"OK",(SUM(Encuestas!NY105,Encuestas!OA105)))</f>
        <v>OK</v>
      </c>
    </row>
    <row r="106" spans="1:16" x14ac:dyDescent="0.25">
      <c r="A106" s="295">
        <f>Encuestas!A106</f>
        <v>112020156</v>
      </c>
      <c r="B106" s="295">
        <f>Calculos!EO106</f>
        <v>3</v>
      </c>
      <c r="C106" s="295">
        <f>Calculos!EP106</f>
        <v>0</v>
      </c>
      <c r="D106" s="295">
        <f>Calculos!EQ106</f>
        <v>2</v>
      </c>
      <c r="E106" s="295">
        <f>Calculos!ER106</f>
        <v>0</v>
      </c>
      <c r="F106" s="295">
        <f>Calculos!ES106</f>
        <v>0</v>
      </c>
      <c r="G106" s="295">
        <f>Calculos!ET106</f>
        <v>0</v>
      </c>
      <c r="H106" s="295">
        <f>Calculos!EU106</f>
        <v>0</v>
      </c>
      <c r="I106" s="295">
        <f>Calculos!EV106</f>
        <v>1</v>
      </c>
      <c r="J106" s="295">
        <f>Calculos!EW106</f>
        <v>0</v>
      </c>
      <c r="K106" s="295">
        <f>SUM(Encuestas!NS106,Encuestas!NY106,Encuestas!OE106,Encuestas!OK106,Encuestas!OQ106,Encuestas!OW106,Encuestas!PC106)</f>
        <v>2</v>
      </c>
      <c r="L106" s="295">
        <f>SUM(Encuestas!NT106,Encuestas!NZ106,Encuestas!OF106,Encuestas!OL106,Encuestas!OR106,Encuestas!OX106,Encuestas!PD106)</f>
        <v>0</v>
      </c>
      <c r="M106" s="295">
        <f>SUM(Encuestas!NU106,Encuestas!OA106,Encuestas!OG106,Encuestas!OM106,Encuestas!OS106,Encuestas!OY106,Encuestas!PE106)</f>
        <v>1</v>
      </c>
      <c r="N106" s="295">
        <f>SUM(Encuestas!NV106,Encuestas!OB106,Encuestas!OH106,Encuestas!ON106,Encuestas!OT106,Encuestas!OZ106,Encuestas!PF106)</f>
        <v>0</v>
      </c>
      <c r="O106" s="295"/>
      <c r="P106" s="295" t="str">
        <f>IF(SUM(Encuestas!NY106,Encuestas!OA106)=Encuestas!OC106,"OK",(SUM(Encuestas!NY106,Encuestas!OA106)))</f>
        <v>OK</v>
      </c>
    </row>
    <row r="107" spans="1:16" x14ac:dyDescent="0.25">
      <c r="A107" s="295">
        <f>Encuestas!A107</f>
        <v>111010245</v>
      </c>
      <c r="B107" s="295">
        <f>Calculos!EO107</f>
        <v>2</v>
      </c>
      <c r="C107" s="295">
        <f>Calculos!EP107</f>
        <v>1</v>
      </c>
      <c r="D107" s="295">
        <f>Calculos!EQ107</f>
        <v>3</v>
      </c>
      <c r="E107" s="295">
        <f>Calculos!ER107</f>
        <v>0</v>
      </c>
      <c r="F107" s="295">
        <f>Calculos!ES107</f>
        <v>0</v>
      </c>
      <c r="G107" s="295">
        <f>Calculos!ET107</f>
        <v>0</v>
      </c>
      <c r="H107" s="295">
        <f>Calculos!EU107</f>
        <v>0</v>
      </c>
      <c r="I107" s="295">
        <f>Calculos!EV107</f>
        <v>0</v>
      </c>
      <c r="J107" s="295">
        <f>Calculos!EW107</f>
        <v>0</v>
      </c>
      <c r="K107" s="295">
        <f>SUM(Encuestas!NS107,Encuestas!NY107,Encuestas!OE107,Encuestas!OK107,Encuestas!OQ107,Encuestas!OW107,Encuestas!PC107)</f>
        <v>0</v>
      </c>
      <c r="L107" s="295">
        <f>SUM(Encuestas!NT107,Encuestas!NZ107,Encuestas!OF107,Encuestas!OL107,Encuestas!OR107,Encuestas!OX107,Encuestas!PD107)</f>
        <v>0</v>
      </c>
      <c r="M107" s="295">
        <f>SUM(Encuestas!NU107,Encuestas!OA107,Encuestas!OG107,Encuestas!OM107,Encuestas!OS107,Encuestas!OY107,Encuestas!PE107)</f>
        <v>2</v>
      </c>
      <c r="N107" s="295">
        <f>SUM(Encuestas!NV107,Encuestas!OB107,Encuestas!OH107,Encuestas!ON107,Encuestas!OT107,Encuestas!OZ107,Encuestas!PF107)</f>
        <v>1</v>
      </c>
      <c r="O107" s="295"/>
      <c r="P107" s="295" t="str">
        <f>IF(SUM(Encuestas!NY107,Encuestas!OA107)=Encuestas!OC107,"OK",(SUM(Encuestas!NY107,Encuestas!OA107)))</f>
        <v>OK</v>
      </c>
    </row>
    <row r="108" spans="1:16" x14ac:dyDescent="0.25">
      <c r="A108" s="295">
        <f>Encuestas!A108</f>
        <v>114020006</v>
      </c>
      <c r="B108" s="295">
        <f>Calculos!EO108</f>
        <v>3</v>
      </c>
      <c r="C108" s="295">
        <f>Calculos!EP108</f>
        <v>0</v>
      </c>
      <c r="D108" s="295">
        <f>Calculos!EQ108</f>
        <v>3</v>
      </c>
      <c r="E108" s="295">
        <f>Calculos!ER108</f>
        <v>0</v>
      </c>
      <c r="F108" s="295">
        <f>Calculos!ES108</f>
        <v>0</v>
      </c>
      <c r="G108" s="295">
        <f>Calculos!ET108</f>
        <v>0</v>
      </c>
      <c r="H108" s="295">
        <f>Calculos!EU108</f>
        <v>0</v>
      </c>
      <c r="I108" s="295">
        <f>Calculos!EV108</f>
        <v>0</v>
      </c>
      <c r="J108" s="295">
        <f>Calculos!EW108</f>
        <v>0</v>
      </c>
      <c r="K108" s="295">
        <f>SUM(Encuestas!NS108,Encuestas!NY108,Encuestas!OE108,Encuestas!OK108,Encuestas!OQ108,Encuestas!OW108,Encuestas!PC108)</f>
        <v>1</v>
      </c>
      <c r="L108" s="295">
        <f>SUM(Encuestas!NT108,Encuestas!NZ108,Encuestas!OF108,Encuestas!OL108,Encuestas!OR108,Encuestas!OX108,Encuestas!PD108)</f>
        <v>0</v>
      </c>
      <c r="M108" s="295">
        <f>SUM(Encuestas!NU108,Encuestas!OA108,Encuestas!OG108,Encuestas!OM108,Encuestas!OS108,Encuestas!OY108,Encuestas!PE108)</f>
        <v>2</v>
      </c>
      <c r="N108" s="295">
        <f>SUM(Encuestas!NV108,Encuestas!OB108,Encuestas!OH108,Encuestas!ON108,Encuestas!OT108,Encuestas!OZ108,Encuestas!PF108)</f>
        <v>0</v>
      </c>
      <c r="O108" s="295"/>
      <c r="P108" s="295" t="str">
        <f>IF(SUM(Encuestas!NY108,Encuestas!OA108)=Encuestas!OC108,"OK",(SUM(Encuestas!NY108,Encuestas!OA108)))</f>
        <v>OK</v>
      </c>
    </row>
    <row r="109" spans="1:16" x14ac:dyDescent="0.25">
      <c r="A109" s="295">
        <f>Encuestas!A109</f>
        <v>111010373</v>
      </c>
      <c r="B109" s="295">
        <f>Calculos!EO109</f>
        <v>1</v>
      </c>
      <c r="C109" s="295">
        <f>Calculos!EP109</f>
        <v>0</v>
      </c>
      <c r="D109" s="295">
        <f>Calculos!EQ109</f>
        <v>1</v>
      </c>
      <c r="E109" s="295">
        <f>Calculos!ER109</f>
        <v>0</v>
      </c>
      <c r="F109" s="295">
        <f>Calculos!ES109</f>
        <v>0</v>
      </c>
      <c r="G109" s="295">
        <f>Calculos!ET109</f>
        <v>0</v>
      </c>
      <c r="H109" s="295">
        <f>Calculos!EU109</f>
        <v>0</v>
      </c>
      <c r="I109" s="295">
        <f>Calculos!EV109</f>
        <v>0</v>
      </c>
      <c r="J109" s="295">
        <f>Calculos!EW109</f>
        <v>0</v>
      </c>
      <c r="K109" s="295">
        <f>SUM(Encuestas!NS109,Encuestas!NY109,Encuestas!OE109,Encuestas!OK109,Encuestas!OQ109,Encuestas!OW109,Encuestas!PC109)</f>
        <v>0</v>
      </c>
      <c r="L109" s="295">
        <f>SUM(Encuestas!NT109,Encuestas!NZ109,Encuestas!OF109,Encuestas!OL109,Encuestas!OR109,Encuestas!OX109,Encuestas!PD109)</f>
        <v>0</v>
      </c>
      <c r="M109" s="295">
        <f>SUM(Encuestas!NU109,Encuestas!OA109,Encuestas!OG109,Encuestas!OM109,Encuestas!OS109,Encuestas!OY109,Encuestas!PE109)</f>
        <v>1</v>
      </c>
      <c r="N109" s="295">
        <f>SUM(Encuestas!NV109,Encuestas!OB109,Encuestas!OH109,Encuestas!ON109,Encuestas!OT109,Encuestas!OZ109,Encuestas!PF109)</f>
        <v>0</v>
      </c>
      <c r="O109" s="295"/>
      <c r="P109" s="295" t="str">
        <f>IF(SUM(Encuestas!NY109,Encuestas!OA109)=Encuestas!OC109,"OK",(SUM(Encuestas!NY109,Encuestas!OA109)))</f>
        <v>OK</v>
      </c>
    </row>
    <row r="110" spans="1:16" x14ac:dyDescent="0.25">
      <c r="A110" s="295">
        <f>Encuestas!A110</f>
        <v>111010861</v>
      </c>
      <c r="B110" s="295">
        <f>Calculos!EO110</f>
        <v>4</v>
      </c>
      <c r="C110" s="295">
        <f>Calculos!EP110</f>
        <v>0</v>
      </c>
      <c r="D110" s="295">
        <f>Calculos!EQ110</f>
        <v>2</v>
      </c>
      <c r="E110" s="295">
        <f>Calculos!ER110</f>
        <v>0</v>
      </c>
      <c r="F110" s="295">
        <f>Calculos!ES110</f>
        <v>0</v>
      </c>
      <c r="G110" s="295">
        <f>Calculos!ET110</f>
        <v>0</v>
      </c>
      <c r="H110" s="295">
        <f>Calculos!EU110</f>
        <v>0</v>
      </c>
      <c r="I110" s="295">
        <f>Calculos!EV110</f>
        <v>2</v>
      </c>
      <c r="J110" s="295">
        <f>Calculos!EW110</f>
        <v>0</v>
      </c>
      <c r="K110" s="295">
        <f>SUM(Encuestas!NS110,Encuestas!NY110,Encuestas!OE110,Encuestas!OK110,Encuestas!OQ110,Encuestas!OW110,Encuestas!PC110)</f>
        <v>3</v>
      </c>
      <c r="L110" s="295">
        <f>SUM(Encuestas!NT110,Encuestas!NZ110,Encuestas!OF110,Encuestas!OL110,Encuestas!OR110,Encuestas!OX110,Encuestas!PD110)</f>
        <v>0</v>
      </c>
      <c r="M110" s="295">
        <f>SUM(Encuestas!NU110,Encuestas!OA110,Encuestas!OG110,Encuestas!OM110,Encuestas!OS110,Encuestas!OY110,Encuestas!PE110)</f>
        <v>1</v>
      </c>
      <c r="N110" s="295">
        <f>SUM(Encuestas!NV110,Encuestas!OB110,Encuestas!OH110,Encuestas!ON110,Encuestas!OT110,Encuestas!OZ110,Encuestas!PF110)</f>
        <v>0</v>
      </c>
      <c r="O110" s="295"/>
      <c r="P110" s="295" t="str">
        <f>IF(SUM(Encuestas!NY110,Encuestas!OA110)=Encuestas!OC110,"OK",(SUM(Encuestas!NY110,Encuestas!OA110)))</f>
        <v>OK</v>
      </c>
    </row>
    <row r="111" spans="1:16" x14ac:dyDescent="0.25">
      <c r="A111" s="295">
        <f>Encuestas!A111</f>
        <v>111010644</v>
      </c>
      <c r="B111" s="295">
        <f>Calculos!EO111</f>
        <v>1</v>
      </c>
      <c r="C111" s="295">
        <f>Calculos!EP111</f>
        <v>1</v>
      </c>
      <c r="D111" s="295">
        <f>Calculos!EQ111</f>
        <v>2</v>
      </c>
      <c r="E111" s="295">
        <f>Calculos!ER111</f>
        <v>0</v>
      </c>
      <c r="F111" s="295">
        <f>Calculos!ES111</f>
        <v>0</v>
      </c>
      <c r="G111" s="295">
        <f>Calculos!ET111</f>
        <v>0</v>
      </c>
      <c r="H111" s="295">
        <f>Calculos!EU111</f>
        <v>0</v>
      </c>
      <c r="I111" s="295">
        <f>Calculos!EV111</f>
        <v>0</v>
      </c>
      <c r="J111" s="295">
        <f>Calculos!EW111</f>
        <v>0</v>
      </c>
      <c r="K111" s="295">
        <f>SUM(Encuestas!NS111,Encuestas!NY111,Encuestas!OE111,Encuestas!OK111,Encuestas!OQ111,Encuestas!OW111,Encuestas!PC111)</f>
        <v>0</v>
      </c>
      <c r="L111" s="295">
        <f>SUM(Encuestas!NT111,Encuestas!NZ111,Encuestas!OF111,Encuestas!OL111,Encuestas!OR111,Encuestas!OX111,Encuestas!PD111)</f>
        <v>0</v>
      </c>
      <c r="M111" s="295">
        <f>SUM(Encuestas!NU111,Encuestas!OA111,Encuestas!OG111,Encuestas!OM111,Encuestas!OS111,Encuestas!OY111,Encuestas!PE111)</f>
        <v>1</v>
      </c>
      <c r="N111" s="295">
        <f>SUM(Encuestas!NV111,Encuestas!OB111,Encuestas!OH111,Encuestas!ON111,Encuestas!OT111,Encuestas!OZ111,Encuestas!PF111)</f>
        <v>1</v>
      </c>
      <c r="O111" s="295"/>
      <c r="P111" s="295" t="str">
        <f>IF(SUM(Encuestas!NY111,Encuestas!OA111)=Encuestas!OC111,"OK",(SUM(Encuestas!NY111,Encuestas!OA111)))</f>
        <v>OK</v>
      </c>
    </row>
    <row r="112" spans="1:16" x14ac:dyDescent="0.25">
      <c r="A112" s="295">
        <f>Encuestas!A112</f>
        <v>111010501</v>
      </c>
      <c r="B112" s="295">
        <f>Calculos!EO112</f>
        <v>1</v>
      </c>
      <c r="C112" s="295">
        <f>Calculos!EP112</f>
        <v>0</v>
      </c>
      <c r="D112" s="295">
        <f>Calculos!EQ112</f>
        <v>1</v>
      </c>
      <c r="E112" s="295">
        <f>Calculos!ER112</f>
        <v>0</v>
      </c>
      <c r="F112" s="295">
        <f>Calculos!ES112</f>
        <v>0</v>
      </c>
      <c r="G112" s="295">
        <f>Calculos!ET112</f>
        <v>0</v>
      </c>
      <c r="H112" s="295">
        <f>Calculos!EU112</f>
        <v>0</v>
      </c>
      <c r="I112" s="295">
        <f>Calculos!EV112</f>
        <v>0</v>
      </c>
      <c r="J112" s="295">
        <f>Calculos!EW112</f>
        <v>0</v>
      </c>
      <c r="K112" s="295">
        <f>SUM(Encuestas!NS112,Encuestas!NY112,Encuestas!OE112,Encuestas!OK112,Encuestas!OQ112,Encuestas!OW112,Encuestas!PC112)</f>
        <v>0</v>
      </c>
      <c r="L112" s="295">
        <f>SUM(Encuestas!NT112,Encuestas!NZ112,Encuestas!OF112,Encuestas!OL112,Encuestas!OR112,Encuestas!OX112,Encuestas!PD112)</f>
        <v>0</v>
      </c>
      <c r="M112" s="295">
        <f>SUM(Encuestas!NU112,Encuestas!OA112,Encuestas!OG112,Encuestas!OM112,Encuestas!OS112,Encuestas!OY112,Encuestas!PE112)</f>
        <v>1</v>
      </c>
      <c r="N112" s="295">
        <f>SUM(Encuestas!NV112,Encuestas!OB112,Encuestas!OH112,Encuestas!ON112,Encuestas!OT112,Encuestas!OZ112,Encuestas!PF112)</f>
        <v>0</v>
      </c>
      <c r="O112" s="295"/>
      <c r="P112" s="295" t="str">
        <f>IF(SUM(Encuestas!NY112,Encuestas!OA112)=Encuestas!OC112,"OK",(SUM(Encuestas!NY112,Encuestas!OA112)))</f>
        <v>OK</v>
      </c>
    </row>
    <row r="113" spans="1:16" x14ac:dyDescent="0.25">
      <c r="A113" s="295">
        <f>Encuestas!A113</f>
        <v>111011009</v>
      </c>
      <c r="B113" s="295">
        <f>Calculos!EO113</f>
        <v>1</v>
      </c>
      <c r="C113" s="295">
        <f>Calculos!EP113</f>
        <v>0</v>
      </c>
      <c r="D113" s="295">
        <f>Calculos!EQ113</f>
        <v>1</v>
      </c>
      <c r="E113" s="295">
        <f>Calculos!ER113</f>
        <v>0</v>
      </c>
      <c r="F113" s="295">
        <f>Calculos!ES113</f>
        <v>0</v>
      </c>
      <c r="G113" s="295">
        <f>Calculos!ET113</f>
        <v>0</v>
      </c>
      <c r="H113" s="295">
        <f>Calculos!EU113</f>
        <v>0</v>
      </c>
      <c r="I113" s="295">
        <f>Calculos!EV113</f>
        <v>0</v>
      </c>
      <c r="J113" s="295">
        <f>Calculos!EW113</f>
        <v>0</v>
      </c>
      <c r="K113" s="295">
        <f>SUM(Encuestas!NS113,Encuestas!NY113,Encuestas!OE113,Encuestas!OK113,Encuestas!OQ113,Encuestas!OW113,Encuestas!PC113)</f>
        <v>0</v>
      </c>
      <c r="L113" s="295">
        <f>SUM(Encuestas!NT113,Encuestas!NZ113,Encuestas!OF113,Encuestas!OL113,Encuestas!OR113,Encuestas!OX113,Encuestas!PD113)</f>
        <v>0</v>
      </c>
      <c r="M113" s="295">
        <f>SUM(Encuestas!NU113,Encuestas!OA113,Encuestas!OG113,Encuestas!OM113,Encuestas!OS113,Encuestas!OY113,Encuestas!PE113)</f>
        <v>1</v>
      </c>
      <c r="N113" s="295">
        <f>SUM(Encuestas!NV113,Encuestas!OB113,Encuestas!OH113,Encuestas!ON113,Encuestas!OT113,Encuestas!OZ113,Encuestas!PF113)</f>
        <v>0</v>
      </c>
      <c r="O113" s="295"/>
      <c r="P113" s="295" t="str">
        <f>IF(SUM(Encuestas!NY113,Encuestas!OA113)=Encuestas!OC113,"OK",(SUM(Encuestas!NY113,Encuestas!OA113)))</f>
        <v>OK</v>
      </c>
    </row>
    <row r="114" spans="1:16" x14ac:dyDescent="0.25">
      <c r="A114" s="295">
        <f>Encuestas!A114</f>
        <v>111010259</v>
      </c>
      <c r="B114" s="295">
        <f>Calculos!EO114</f>
        <v>1</v>
      </c>
      <c r="C114" s="295">
        <f>Calculos!EP114</f>
        <v>0</v>
      </c>
      <c r="D114" s="295">
        <f>Calculos!EQ114</f>
        <v>1</v>
      </c>
      <c r="E114" s="295">
        <f>Calculos!ER114</f>
        <v>0</v>
      </c>
      <c r="F114" s="295">
        <f>Calculos!ES114</f>
        <v>0</v>
      </c>
      <c r="G114" s="295">
        <f>Calculos!ET114</f>
        <v>0</v>
      </c>
      <c r="H114" s="295">
        <f>Calculos!EU114</f>
        <v>0</v>
      </c>
      <c r="I114" s="295">
        <f>Calculos!EV114</f>
        <v>0</v>
      </c>
      <c r="J114" s="295">
        <f>Calculos!EW114</f>
        <v>0</v>
      </c>
      <c r="K114" s="295">
        <f>SUM(Encuestas!NS114,Encuestas!NY114,Encuestas!OE114,Encuestas!OK114,Encuestas!OQ114,Encuestas!OW114,Encuestas!PC114)</f>
        <v>0</v>
      </c>
      <c r="L114" s="295">
        <f>SUM(Encuestas!NT114,Encuestas!NZ114,Encuestas!OF114,Encuestas!OL114,Encuestas!OR114,Encuestas!OX114,Encuestas!PD114)</f>
        <v>0</v>
      </c>
      <c r="M114" s="295">
        <f>SUM(Encuestas!NU114,Encuestas!OA114,Encuestas!OG114,Encuestas!OM114,Encuestas!OS114,Encuestas!OY114,Encuestas!PE114)</f>
        <v>1</v>
      </c>
      <c r="N114" s="295">
        <f>SUM(Encuestas!NV114,Encuestas!OB114,Encuestas!OH114,Encuestas!ON114,Encuestas!OT114,Encuestas!OZ114,Encuestas!PF114)</f>
        <v>0</v>
      </c>
      <c r="O114" s="295"/>
      <c r="P114" s="295" t="str">
        <f>IF(SUM(Encuestas!NY114,Encuestas!OA114)=Encuestas!OC114,"OK",(SUM(Encuestas!NY114,Encuestas!OA114)))</f>
        <v>OK</v>
      </c>
    </row>
    <row r="115" spans="1:16" x14ac:dyDescent="0.25">
      <c r="A115" s="295">
        <f>Encuestas!A115</f>
        <v>111010865</v>
      </c>
      <c r="B115" s="295">
        <f>Calculos!EO115</f>
        <v>4</v>
      </c>
      <c r="C115" s="295">
        <f>Calculos!EP115</f>
        <v>0</v>
      </c>
      <c r="D115" s="295">
        <f>Calculos!EQ115</f>
        <v>1</v>
      </c>
      <c r="E115" s="295">
        <f>Calculos!ER115</f>
        <v>0</v>
      </c>
      <c r="F115" s="295">
        <f>Calculos!ES115</f>
        <v>2</v>
      </c>
      <c r="G115" s="295">
        <f>Calculos!ET115</f>
        <v>1</v>
      </c>
      <c r="H115" s="295">
        <f>Calculos!EU115</f>
        <v>0</v>
      </c>
      <c r="I115" s="295">
        <f>Calculos!EV115</f>
        <v>0</v>
      </c>
      <c r="J115" s="295">
        <f>Calculos!EW115</f>
        <v>0</v>
      </c>
      <c r="K115" s="295">
        <f>SUM(Encuestas!NS115,Encuestas!NY115,Encuestas!OE115,Encuestas!OK115,Encuestas!OQ115,Encuestas!OW115,Encuestas!PC115)</f>
        <v>3</v>
      </c>
      <c r="L115" s="295">
        <f>SUM(Encuestas!NT115,Encuestas!NZ115,Encuestas!OF115,Encuestas!OL115,Encuestas!OR115,Encuestas!OX115,Encuestas!PD115)</f>
        <v>0</v>
      </c>
      <c r="M115" s="295">
        <f>SUM(Encuestas!NU115,Encuestas!OA115,Encuestas!OG115,Encuestas!OM115,Encuestas!OS115,Encuestas!OY115,Encuestas!PE115)</f>
        <v>1</v>
      </c>
      <c r="N115" s="295">
        <f>SUM(Encuestas!NV115,Encuestas!OB115,Encuestas!OH115,Encuestas!ON115,Encuestas!OT115,Encuestas!OZ115,Encuestas!PF115)</f>
        <v>0</v>
      </c>
      <c r="O115" s="295"/>
      <c r="P115" s="295" t="str">
        <f>IF(SUM(Encuestas!NY115,Encuestas!OA115)=Encuestas!OC115,"OK",(SUM(Encuestas!NY115,Encuestas!OA115)))</f>
        <v>OK</v>
      </c>
    </row>
    <row r="116" spans="1:16" x14ac:dyDescent="0.25">
      <c r="A116" s="295">
        <f>Encuestas!A116</f>
        <v>111011156</v>
      </c>
      <c r="B116" s="295">
        <f>Calculos!EO116</f>
        <v>9</v>
      </c>
      <c r="C116" s="295">
        <f>Calculos!EP116</f>
        <v>0</v>
      </c>
      <c r="D116" s="295">
        <f>Calculos!EQ116</f>
        <v>2</v>
      </c>
      <c r="E116" s="295">
        <f>Calculos!ER116</f>
        <v>0</v>
      </c>
      <c r="F116" s="295">
        <f>Calculos!ES116</f>
        <v>6</v>
      </c>
      <c r="G116" s="295">
        <f>Calculos!ET116</f>
        <v>0</v>
      </c>
      <c r="H116" s="295">
        <f>Calculos!EU116</f>
        <v>0</v>
      </c>
      <c r="I116" s="295">
        <f>Calculos!EV116</f>
        <v>0</v>
      </c>
      <c r="J116" s="295">
        <f>Calculos!EW116</f>
        <v>1</v>
      </c>
      <c r="K116" s="295">
        <f>SUM(Encuestas!NS116,Encuestas!NY116,Encuestas!OE116,Encuestas!OK116,Encuestas!OQ116,Encuestas!OW116,Encuestas!PC116)</f>
        <v>8</v>
      </c>
      <c r="L116" s="295">
        <f>SUM(Encuestas!NT116,Encuestas!NZ116,Encuestas!OF116,Encuestas!OL116,Encuestas!OR116,Encuestas!OX116,Encuestas!PD116)</f>
        <v>0</v>
      </c>
      <c r="M116" s="295">
        <f>SUM(Encuestas!NU116,Encuestas!OA116,Encuestas!OG116,Encuestas!OM116,Encuestas!OS116,Encuestas!OY116,Encuestas!PE116)</f>
        <v>1</v>
      </c>
      <c r="N116" s="295">
        <f>SUM(Encuestas!NV116,Encuestas!OB116,Encuestas!OH116,Encuestas!ON116,Encuestas!OT116,Encuestas!OZ116,Encuestas!PF116)</f>
        <v>0</v>
      </c>
      <c r="O116" s="295"/>
      <c r="P116" s="295" t="str">
        <f>IF(SUM(Encuestas!NY116,Encuestas!OA116)=Encuestas!OC116,"OK",(SUM(Encuestas!NY116,Encuestas!OA116)))</f>
        <v>OK</v>
      </c>
    </row>
    <row r="117" spans="1:16" x14ac:dyDescent="0.25">
      <c r="A117" s="295">
        <f>Encuestas!A117</f>
        <v>111010994</v>
      </c>
      <c r="B117" s="295">
        <f>Calculos!EO117</f>
        <v>1</v>
      </c>
      <c r="C117" s="295">
        <f>Calculos!EP117</f>
        <v>0</v>
      </c>
      <c r="D117" s="295">
        <f>Calculos!EQ117</f>
        <v>1</v>
      </c>
      <c r="E117" s="295">
        <f>Calculos!ER117</f>
        <v>0</v>
      </c>
      <c r="F117" s="295">
        <f>Calculos!ES117</f>
        <v>0</v>
      </c>
      <c r="G117" s="295">
        <f>Calculos!ET117</f>
        <v>0</v>
      </c>
      <c r="H117" s="295">
        <f>Calculos!EU117</f>
        <v>0</v>
      </c>
      <c r="I117" s="295">
        <f>Calculos!EV117</f>
        <v>0</v>
      </c>
      <c r="J117" s="295">
        <f>Calculos!EW117</f>
        <v>0</v>
      </c>
      <c r="K117" s="295">
        <f>SUM(Encuestas!NS117,Encuestas!NY117,Encuestas!OE117,Encuestas!OK117,Encuestas!OQ117,Encuestas!OW117,Encuestas!PC117)</f>
        <v>0</v>
      </c>
      <c r="L117" s="295">
        <f>SUM(Encuestas!NT117,Encuestas!NZ117,Encuestas!OF117,Encuestas!OL117,Encuestas!OR117,Encuestas!OX117,Encuestas!PD117)</f>
        <v>0</v>
      </c>
      <c r="M117" s="295">
        <f>SUM(Encuestas!NU117,Encuestas!OA117,Encuestas!OG117,Encuestas!OM117,Encuestas!OS117,Encuestas!OY117,Encuestas!PE117)</f>
        <v>1</v>
      </c>
      <c r="N117" s="295">
        <f>SUM(Encuestas!NV117,Encuestas!OB117,Encuestas!OH117,Encuestas!ON117,Encuestas!OT117,Encuestas!OZ117,Encuestas!PF117)</f>
        <v>0</v>
      </c>
      <c r="O117" s="295"/>
      <c r="P117" s="295" t="str">
        <f>IF(SUM(Encuestas!NY117,Encuestas!OA117)=Encuestas!OC117,"OK",(SUM(Encuestas!NY117,Encuestas!OA117)))</f>
        <v>OK</v>
      </c>
    </row>
    <row r="118" spans="1:16" x14ac:dyDescent="0.25">
      <c r="A118" s="295">
        <f>Encuestas!A118</f>
        <v>111012047</v>
      </c>
      <c r="B118" s="295">
        <f>Calculos!EO118</f>
        <v>3</v>
      </c>
      <c r="C118" s="295">
        <f>Calculos!EP118</f>
        <v>0</v>
      </c>
      <c r="D118" s="295">
        <f>Calculos!EQ118</f>
        <v>3</v>
      </c>
      <c r="E118" s="295">
        <f>Calculos!ER118</f>
        <v>0</v>
      </c>
      <c r="F118" s="295">
        <f>Calculos!ES118</f>
        <v>0</v>
      </c>
      <c r="G118" s="295">
        <f>Calculos!ET118</f>
        <v>0</v>
      </c>
      <c r="H118" s="295">
        <f>Calculos!EU118</f>
        <v>0</v>
      </c>
      <c r="I118" s="295">
        <f>Calculos!EV118</f>
        <v>0</v>
      </c>
      <c r="J118" s="295">
        <f>Calculos!EW118</f>
        <v>0</v>
      </c>
      <c r="K118" s="295">
        <f>SUM(Encuestas!NS118,Encuestas!NY118,Encuestas!OE118,Encuestas!OK118,Encuestas!OQ118,Encuestas!OW118,Encuestas!PC118)</f>
        <v>0</v>
      </c>
      <c r="L118" s="295">
        <f>SUM(Encuestas!NT118,Encuestas!NZ118,Encuestas!OF118,Encuestas!OL118,Encuestas!OR118,Encuestas!OX118,Encuestas!PD118)</f>
        <v>0</v>
      </c>
      <c r="M118" s="295">
        <f>SUM(Encuestas!NU118,Encuestas!OA118,Encuestas!OG118,Encuestas!OM118,Encuestas!OS118,Encuestas!OY118,Encuestas!PE118)</f>
        <v>3</v>
      </c>
      <c r="N118" s="295">
        <f>SUM(Encuestas!NV118,Encuestas!OB118,Encuestas!OH118,Encuestas!ON118,Encuestas!OT118,Encuestas!OZ118,Encuestas!PF118)</f>
        <v>0</v>
      </c>
      <c r="O118" s="295"/>
      <c r="P118" s="295" t="str">
        <f>IF(SUM(Encuestas!NY118,Encuestas!OA118)=Encuestas!OC118,"OK",(SUM(Encuestas!NY118,Encuestas!OA118)))</f>
        <v>OK</v>
      </c>
    </row>
    <row r="119" spans="1:16" x14ac:dyDescent="0.25">
      <c r="A119" s="295">
        <f>Encuestas!A119</f>
        <v>111012198</v>
      </c>
      <c r="B119" s="295">
        <f>Calculos!EO119</f>
        <v>5</v>
      </c>
      <c r="C119" s="295">
        <f>Calculos!EP119</f>
        <v>0</v>
      </c>
      <c r="D119" s="295">
        <f>Calculos!EQ119</f>
        <v>5</v>
      </c>
      <c r="E119" s="295">
        <f>Calculos!ER119</f>
        <v>0</v>
      </c>
      <c r="F119" s="295">
        <f>Calculos!ES119</f>
        <v>0</v>
      </c>
      <c r="G119" s="295">
        <f>Calculos!ET119</f>
        <v>0</v>
      </c>
      <c r="H119" s="295">
        <f>Calculos!EU119</f>
        <v>0</v>
      </c>
      <c r="I119" s="295">
        <f>Calculos!EV119</f>
        <v>0</v>
      </c>
      <c r="J119" s="295">
        <f>Calculos!EW119</f>
        <v>0</v>
      </c>
      <c r="K119" s="295">
        <f>SUM(Encuestas!NS119,Encuestas!NY119,Encuestas!OE119,Encuestas!OK119,Encuestas!OQ119,Encuestas!OW119,Encuestas!PC119)</f>
        <v>4</v>
      </c>
      <c r="L119" s="295">
        <f>SUM(Encuestas!NT119,Encuestas!NZ119,Encuestas!OF119,Encuestas!OL119,Encuestas!OR119,Encuestas!OX119,Encuestas!PD119)</f>
        <v>0</v>
      </c>
      <c r="M119" s="295">
        <f>SUM(Encuestas!NU119,Encuestas!OA119,Encuestas!OG119,Encuestas!OM119,Encuestas!OS119,Encuestas!OY119,Encuestas!PE119)</f>
        <v>1</v>
      </c>
      <c r="N119" s="295">
        <f>SUM(Encuestas!NV119,Encuestas!OB119,Encuestas!OH119,Encuestas!ON119,Encuestas!OT119,Encuestas!OZ119,Encuestas!PF119)</f>
        <v>0</v>
      </c>
      <c r="O119" s="295"/>
      <c r="P119" s="295" t="str">
        <f>IF(SUM(Encuestas!NY119,Encuestas!OA119)=Encuestas!OC119,"OK",(SUM(Encuestas!NY119,Encuestas!OA119)))</f>
        <v>OK</v>
      </c>
    </row>
    <row r="120" spans="1:16" x14ac:dyDescent="0.25">
      <c r="A120" s="295">
        <f>Encuestas!A120</f>
        <v>111010422</v>
      </c>
      <c r="B120" s="295">
        <f>Calculos!EO120</f>
        <v>3</v>
      </c>
      <c r="C120" s="295">
        <f>Calculos!EP120</f>
        <v>0</v>
      </c>
      <c r="D120" s="295">
        <f>Calculos!EQ120</f>
        <v>3</v>
      </c>
      <c r="E120" s="295">
        <f>Calculos!ER120</f>
        <v>0</v>
      </c>
      <c r="F120" s="295">
        <f>Calculos!ES120</f>
        <v>0</v>
      </c>
      <c r="G120" s="295">
        <f>Calculos!ET120</f>
        <v>0</v>
      </c>
      <c r="H120" s="295">
        <f>Calculos!EU120</f>
        <v>0</v>
      </c>
      <c r="I120" s="295">
        <f>Calculos!EV120</f>
        <v>0</v>
      </c>
      <c r="J120" s="295">
        <f>Calculos!EW120</f>
        <v>0</v>
      </c>
      <c r="K120" s="295">
        <f>SUM(Encuestas!NS120,Encuestas!NY120,Encuestas!OE120,Encuestas!OK120,Encuestas!OQ120,Encuestas!OW120,Encuestas!PC120)</f>
        <v>2</v>
      </c>
      <c r="L120" s="295">
        <f>SUM(Encuestas!NT120,Encuestas!NZ120,Encuestas!OF120,Encuestas!OL120,Encuestas!OR120,Encuestas!OX120,Encuestas!PD120)</f>
        <v>0</v>
      </c>
      <c r="M120" s="295">
        <f>SUM(Encuestas!NU120,Encuestas!OA120,Encuestas!OG120,Encuestas!OM120,Encuestas!OS120,Encuestas!OY120,Encuestas!PE120)</f>
        <v>1</v>
      </c>
      <c r="N120" s="295">
        <f>SUM(Encuestas!NV120,Encuestas!OB120,Encuestas!OH120,Encuestas!ON120,Encuestas!OT120,Encuestas!OZ120,Encuestas!PF120)</f>
        <v>0</v>
      </c>
      <c r="O120" s="295"/>
      <c r="P120" s="295" t="str">
        <f>IF(SUM(Encuestas!NY120,Encuestas!OA120)=Encuestas!OC120,"OK",(SUM(Encuestas!NY120,Encuestas!OA120)))</f>
        <v>OK</v>
      </c>
    </row>
    <row r="121" spans="1:16" x14ac:dyDescent="0.25">
      <c r="A121" s="295">
        <f>Encuestas!A121</f>
        <v>111011162</v>
      </c>
      <c r="B121" s="295">
        <f>Calculos!EO121</f>
        <v>5</v>
      </c>
      <c r="C121" s="295">
        <f>Calculos!EP121</f>
        <v>0</v>
      </c>
      <c r="D121" s="295">
        <f>Calculos!EQ121</f>
        <v>2</v>
      </c>
      <c r="E121" s="295">
        <f>Calculos!ER121</f>
        <v>0</v>
      </c>
      <c r="F121" s="295">
        <f>Calculos!ES121</f>
        <v>0</v>
      </c>
      <c r="G121" s="295">
        <f>Calculos!ET121</f>
        <v>0</v>
      </c>
      <c r="H121" s="295">
        <f>Calculos!EU121</f>
        <v>0</v>
      </c>
      <c r="I121" s="295">
        <f>Calculos!EV121</f>
        <v>0</v>
      </c>
      <c r="J121" s="295">
        <f>Calculos!EW121</f>
        <v>3</v>
      </c>
      <c r="K121" s="295">
        <f>SUM(Encuestas!NS121,Encuestas!NY121,Encuestas!OE121,Encuestas!OK121,Encuestas!OQ121,Encuestas!OW121,Encuestas!PC121)</f>
        <v>4</v>
      </c>
      <c r="L121" s="295">
        <f>SUM(Encuestas!NT121,Encuestas!NZ121,Encuestas!OF121,Encuestas!OL121,Encuestas!OR121,Encuestas!OX121,Encuestas!PD121)</f>
        <v>0</v>
      </c>
      <c r="M121" s="295">
        <f>SUM(Encuestas!NU121,Encuestas!OA121,Encuestas!OG121,Encuestas!OM121,Encuestas!OS121,Encuestas!OY121,Encuestas!PE121)</f>
        <v>1</v>
      </c>
      <c r="N121" s="295">
        <f>SUM(Encuestas!NV121,Encuestas!OB121,Encuestas!OH121,Encuestas!ON121,Encuestas!OT121,Encuestas!OZ121,Encuestas!PF121)</f>
        <v>0</v>
      </c>
      <c r="O121" s="295"/>
      <c r="P121" s="295" t="str">
        <f>IF(SUM(Encuestas!NY121,Encuestas!OA121)=Encuestas!OC121,"OK",(SUM(Encuestas!NY121,Encuestas!OA121)))</f>
        <v>OK</v>
      </c>
    </row>
    <row r="122" spans="1:16" x14ac:dyDescent="0.25">
      <c r="A122" s="295">
        <f>Encuestas!A122</f>
        <v>111010036</v>
      </c>
      <c r="B122" s="295">
        <f>Calculos!EO122</f>
        <v>1</v>
      </c>
      <c r="C122" s="295">
        <f>Calculos!EP122</f>
        <v>0</v>
      </c>
      <c r="D122" s="295">
        <f>Calculos!EQ122</f>
        <v>1</v>
      </c>
      <c r="E122" s="295">
        <f>Calculos!ER122</f>
        <v>0</v>
      </c>
      <c r="F122" s="295">
        <f>Calculos!ES122</f>
        <v>0</v>
      </c>
      <c r="G122" s="295">
        <f>Calculos!ET122</f>
        <v>0</v>
      </c>
      <c r="H122" s="295">
        <f>Calculos!EU122</f>
        <v>0</v>
      </c>
      <c r="I122" s="295">
        <f>Calculos!EV122</f>
        <v>0</v>
      </c>
      <c r="J122" s="295">
        <f>Calculos!EW122</f>
        <v>0</v>
      </c>
      <c r="K122" s="295">
        <f>SUM(Encuestas!NS122,Encuestas!NY122,Encuestas!OE122,Encuestas!OK122,Encuestas!OQ122,Encuestas!OW122,Encuestas!PC122)</f>
        <v>1</v>
      </c>
      <c r="L122" s="295">
        <f>SUM(Encuestas!NT122,Encuestas!NZ122,Encuestas!OF122,Encuestas!OL122,Encuestas!OR122,Encuestas!OX122,Encuestas!PD122)</f>
        <v>0</v>
      </c>
      <c r="M122" s="295">
        <f>SUM(Encuestas!NU122,Encuestas!OA122,Encuestas!OG122,Encuestas!OM122,Encuestas!OS122,Encuestas!OY122,Encuestas!PE122)</f>
        <v>0</v>
      </c>
      <c r="N122" s="295">
        <f>SUM(Encuestas!NV122,Encuestas!OB122,Encuestas!OH122,Encuestas!ON122,Encuestas!OT122,Encuestas!OZ122,Encuestas!PF122)</f>
        <v>0</v>
      </c>
      <c r="O122" s="295"/>
      <c r="P122" s="295" t="str">
        <f>IF(SUM(Encuestas!NY122,Encuestas!OA122)=Encuestas!OC122,"OK",(SUM(Encuestas!NY122,Encuestas!OA122)))</f>
        <v>OK</v>
      </c>
    </row>
    <row r="123" spans="1:16" x14ac:dyDescent="0.25">
      <c r="A123" s="295">
        <f>Encuestas!A123</f>
        <v>111011405</v>
      </c>
      <c r="B123" s="295">
        <f>Calculos!EO123</f>
        <v>2</v>
      </c>
      <c r="C123" s="295">
        <f>Calculos!EP123</f>
        <v>0</v>
      </c>
      <c r="D123" s="295">
        <f>Calculos!EQ123</f>
        <v>2</v>
      </c>
      <c r="E123" s="295">
        <f>Calculos!ER123</f>
        <v>0</v>
      </c>
      <c r="F123" s="295">
        <f>Calculos!ES123</f>
        <v>0</v>
      </c>
      <c r="G123" s="295">
        <f>Calculos!ET123</f>
        <v>0</v>
      </c>
      <c r="H123" s="295">
        <f>Calculos!EU123</f>
        <v>0</v>
      </c>
      <c r="I123" s="295">
        <f>Calculos!EV123</f>
        <v>0</v>
      </c>
      <c r="J123" s="295">
        <f>Calculos!EW123</f>
        <v>0</v>
      </c>
      <c r="K123" s="295">
        <f>SUM(Encuestas!NS123,Encuestas!NY123,Encuestas!OE123,Encuestas!OK123,Encuestas!OQ123,Encuestas!OW123,Encuestas!PC123)</f>
        <v>1</v>
      </c>
      <c r="L123" s="295">
        <f>SUM(Encuestas!NT123,Encuestas!NZ123,Encuestas!OF123,Encuestas!OL123,Encuestas!OR123,Encuestas!OX123,Encuestas!PD123)</f>
        <v>0</v>
      </c>
      <c r="M123" s="295">
        <f>SUM(Encuestas!NU123,Encuestas!OA123,Encuestas!OG123,Encuestas!OM123,Encuestas!OS123,Encuestas!OY123,Encuestas!PE123)</f>
        <v>1</v>
      </c>
      <c r="N123" s="295">
        <f>SUM(Encuestas!NV123,Encuestas!OB123,Encuestas!OH123,Encuestas!ON123,Encuestas!OT123,Encuestas!OZ123,Encuestas!PF123)</f>
        <v>0</v>
      </c>
      <c r="O123" s="295"/>
      <c r="P123" s="295" t="str">
        <f>IF(SUM(Encuestas!NY123,Encuestas!OA123)=Encuestas!OC123,"OK",(SUM(Encuestas!NY123,Encuestas!OA123)))</f>
        <v>OK</v>
      </c>
    </row>
    <row r="124" spans="1:16" x14ac:dyDescent="0.25">
      <c r="A124" s="295">
        <f>Encuestas!A124</f>
        <v>114022051</v>
      </c>
      <c r="B124" s="295">
        <f>Calculos!EO124</f>
        <v>1</v>
      </c>
      <c r="C124" s="295">
        <f>Calculos!EP124</f>
        <v>0</v>
      </c>
      <c r="D124" s="295">
        <f>Calculos!EQ124</f>
        <v>1</v>
      </c>
      <c r="E124" s="295">
        <f>Calculos!ER124</f>
        <v>0</v>
      </c>
      <c r="F124" s="295">
        <f>Calculos!ES124</f>
        <v>0</v>
      </c>
      <c r="G124" s="295">
        <f>Calculos!ET124</f>
        <v>0</v>
      </c>
      <c r="H124" s="295">
        <f>Calculos!EU124</f>
        <v>0</v>
      </c>
      <c r="I124" s="295">
        <f>Calculos!EV124</f>
        <v>0</v>
      </c>
      <c r="J124" s="295">
        <f>Calculos!EW124</f>
        <v>0</v>
      </c>
      <c r="K124" s="295">
        <f>SUM(Encuestas!NS124,Encuestas!NY124,Encuestas!OE124,Encuestas!OK124,Encuestas!OQ124,Encuestas!OW124,Encuestas!PC124)</f>
        <v>0</v>
      </c>
      <c r="L124" s="295">
        <f>SUM(Encuestas!NT124,Encuestas!NZ124,Encuestas!OF124,Encuestas!OL124,Encuestas!OR124,Encuestas!OX124,Encuestas!PD124)</f>
        <v>0</v>
      </c>
      <c r="M124" s="295">
        <f>SUM(Encuestas!NU124,Encuestas!OA124,Encuestas!OG124,Encuestas!OM124,Encuestas!OS124,Encuestas!OY124,Encuestas!PE124)</f>
        <v>1</v>
      </c>
      <c r="N124" s="295">
        <f>SUM(Encuestas!NV124,Encuestas!OB124,Encuestas!OH124,Encuestas!ON124,Encuestas!OT124,Encuestas!OZ124,Encuestas!PF124)</f>
        <v>0</v>
      </c>
      <c r="O124" s="295"/>
      <c r="P124" s="295" t="str">
        <f>IF(SUM(Encuestas!NY124,Encuestas!OA124)=Encuestas!OC124,"OK",(SUM(Encuestas!NY124,Encuestas!OA124)))</f>
        <v>OK</v>
      </c>
    </row>
    <row r="125" spans="1:16" x14ac:dyDescent="0.25">
      <c r="A125" s="295">
        <f>Encuestas!A125</f>
        <v>114020453</v>
      </c>
      <c r="B125" s="295">
        <f>Calculos!EO125</f>
        <v>1</v>
      </c>
      <c r="C125" s="295">
        <f>Calculos!EP125</f>
        <v>1</v>
      </c>
      <c r="D125" s="295">
        <f>Calculos!EQ125</f>
        <v>2</v>
      </c>
      <c r="E125" s="295">
        <f>Calculos!ER125</f>
        <v>0</v>
      </c>
      <c r="F125" s="295">
        <f>Calculos!ES125</f>
        <v>0</v>
      </c>
      <c r="G125" s="295">
        <f>Calculos!ET125</f>
        <v>0</v>
      </c>
      <c r="H125" s="295">
        <f>Calculos!EU125</f>
        <v>0</v>
      </c>
      <c r="I125" s="295">
        <f>Calculos!EV125</f>
        <v>0</v>
      </c>
      <c r="J125" s="295">
        <f>Calculos!EW125</f>
        <v>0</v>
      </c>
      <c r="K125" s="295">
        <f>SUM(Encuestas!NS125,Encuestas!NY125,Encuestas!OE125,Encuestas!OK125,Encuestas!OQ125,Encuestas!OW125,Encuestas!PC125)</f>
        <v>0</v>
      </c>
      <c r="L125" s="295">
        <f>SUM(Encuestas!NT125,Encuestas!NZ125,Encuestas!OF125,Encuestas!OL125,Encuestas!OR125,Encuestas!OX125,Encuestas!PD125)</f>
        <v>0</v>
      </c>
      <c r="M125" s="295">
        <f>SUM(Encuestas!NU125,Encuestas!OA125,Encuestas!OG125,Encuestas!OM125,Encuestas!OS125,Encuestas!OY125,Encuestas!PE125)</f>
        <v>1</v>
      </c>
      <c r="N125" s="295">
        <f>SUM(Encuestas!NV125,Encuestas!OB125,Encuestas!OH125,Encuestas!ON125,Encuestas!OT125,Encuestas!OZ125,Encuestas!PF125)</f>
        <v>1</v>
      </c>
      <c r="O125" s="295"/>
      <c r="P125" s="295" t="str">
        <f>IF(SUM(Encuestas!NY125,Encuestas!OA125)=Encuestas!OC125,"OK",(SUM(Encuestas!NY125,Encuestas!OA125)))</f>
        <v>OK</v>
      </c>
    </row>
    <row r="126" spans="1:16" x14ac:dyDescent="0.25">
      <c r="A126" s="295">
        <f>Encuestas!A126</f>
        <v>111012284</v>
      </c>
      <c r="B126" s="295">
        <f>Calculos!EO126</f>
        <v>1</v>
      </c>
      <c r="C126" s="295">
        <f>Calculos!EP126</f>
        <v>0</v>
      </c>
      <c r="D126" s="295">
        <f>Calculos!EQ126</f>
        <v>1</v>
      </c>
      <c r="E126" s="295">
        <f>Calculos!ER126</f>
        <v>0</v>
      </c>
      <c r="F126" s="295">
        <f>Calculos!ES126</f>
        <v>0</v>
      </c>
      <c r="G126" s="295">
        <f>Calculos!ET126</f>
        <v>0</v>
      </c>
      <c r="H126" s="295">
        <f>Calculos!EU126</f>
        <v>0</v>
      </c>
      <c r="I126" s="295">
        <f>Calculos!EV126</f>
        <v>0</v>
      </c>
      <c r="J126" s="295">
        <f>Calculos!EW126</f>
        <v>0</v>
      </c>
      <c r="K126" s="295">
        <f>SUM(Encuestas!NS126,Encuestas!NY126,Encuestas!OE126,Encuestas!OK126,Encuestas!OQ126,Encuestas!OW126,Encuestas!PC126)</f>
        <v>0</v>
      </c>
      <c r="L126" s="295">
        <f>SUM(Encuestas!NT126,Encuestas!NZ126,Encuestas!OF126,Encuestas!OL126,Encuestas!OR126,Encuestas!OX126,Encuestas!PD126)</f>
        <v>0</v>
      </c>
      <c r="M126" s="295">
        <f>SUM(Encuestas!NU126,Encuestas!OA126,Encuestas!OG126,Encuestas!OM126,Encuestas!OS126,Encuestas!OY126,Encuestas!PE126)</f>
        <v>1</v>
      </c>
      <c r="N126" s="295">
        <f>SUM(Encuestas!NV126,Encuestas!OB126,Encuestas!OH126,Encuestas!ON126,Encuestas!OT126,Encuestas!OZ126,Encuestas!PF126)</f>
        <v>0</v>
      </c>
      <c r="O126" s="295"/>
      <c r="P126" s="295" t="str">
        <f>IF(SUM(Encuestas!NY126,Encuestas!OA126)=Encuestas!OC126,"OK",(SUM(Encuestas!NY126,Encuestas!OA126)))</f>
        <v>OK</v>
      </c>
    </row>
    <row r="127" spans="1:16" x14ac:dyDescent="0.25">
      <c r="A127" s="295">
        <f>Encuestas!A127</f>
        <v>114020165</v>
      </c>
      <c r="B127" s="295">
        <f>Calculos!EO127</f>
        <v>2</v>
      </c>
      <c r="C127" s="295">
        <f>Calculos!EP127</f>
        <v>0</v>
      </c>
      <c r="D127" s="295">
        <f>Calculos!EQ127</f>
        <v>2</v>
      </c>
      <c r="E127" s="295">
        <f>Calculos!ER127</f>
        <v>0</v>
      </c>
      <c r="F127" s="295">
        <f>Calculos!ES127</f>
        <v>0</v>
      </c>
      <c r="G127" s="295">
        <f>Calculos!ET127</f>
        <v>0</v>
      </c>
      <c r="H127" s="295">
        <f>Calculos!EU127</f>
        <v>0</v>
      </c>
      <c r="I127" s="295">
        <f>Calculos!EV127</f>
        <v>0</v>
      </c>
      <c r="J127" s="295">
        <f>Calculos!EW127</f>
        <v>0</v>
      </c>
      <c r="K127" s="295">
        <f>SUM(Encuestas!NS127,Encuestas!NY127,Encuestas!OE127,Encuestas!OK127,Encuestas!OQ127,Encuestas!OW127,Encuestas!PC127)</f>
        <v>0</v>
      </c>
      <c r="L127" s="295">
        <f>SUM(Encuestas!NT127,Encuestas!NZ127,Encuestas!OF127,Encuestas!OL127,Encuestas!OR127,Encuestas!OX127,Encuestas!PD127)</f>
        <v>0</v>
      </c>
      <c r="M127" s="295">
        <f>SUM(Encuestas!NU127,Encuestas!OA127,Encuestas!OG127,Encuestas!OM127,Encuestas!OS127,Encuestas!OY127,Encuestas!PE127)</f>
        <v>2</v>
      </c>
      <c r="N127" s="295">
        <f>SUM(Encuestas!NV127,Encuestas!OB127,Encuestas!OH127,Encuestas!ON127,Encuestas!OT127,Encuestas!OZ127,Encuestas!PF127)</f>
        <v>0</v>
      </c>
      <c r="O127" s="295"/>
      <c r="P127" s="295" t="str">
        <f>IF(SUM(Encuestas!NY127,Encuestas!OA127)=Encuestas!OC127,"OK",(SUM(Encuestas!NY127,Encuestas!OA127)))</f>
        <v>OK</v>
      </c>
    </row>
    <row r="128" spans="1:16" x14ac:dyDescent="0.25">
      <c r="A128" s="295">
        <f>Encuestas!A128</f>
        <v>114010077</v>
      </c>
      <c r="B128" s="295">
        <f>Calculos!EO128</f>
        <v>1</v>
      </c>
      <c r="C128" s="295">
        <f>Calculos!EP128</f>
        <v>1</v>
      </c>
      <c r="D128" s="295">
        <f>Calculos!EQ128</f>
        <v>2</v>
      </c>
      <c r="E128" s="295">
        <f>Calculos!ER128</f>
        <v>0</v>
      </c>
      <c r="F128" s="295">
        <f>Calculos!ES128</f>
        <v>0</v>
      </c>
      <c r="G128" s="295">
        <f>Calculos!ET128</f>
        <v>0</v>
      </c>
      <c r="H128" s="295">
        <f>Calculos!EU128</f>
        <v>0</v>
      </c>
      <c r="I128" s="295">
        <f>Calculos!EV128</f>
        <v>0</v>
      </c>
      <c r="J128" s="295">
        <f>Calculos!EW128</f>
        <v>0</v>
      </c>
      <c r="K128" s="295">
        <f>SUM(Encuestas!NS128,Encuestas!NY128,Encuestas!OE128,Encuestas!OK128,Encuestas!OQ128,Encuestas!OW128,Encuestas!PC128)</f>
        <v>0</v>
      </c>
      <c r="L128" s="295">
        <f>SUM(Encuestas!NT128,Encuestas!NZ128,Encuestas!OF128,Encuestas!OL128,Encuestas!OR128,Encuestas!OX128,Encuestas!PD128)</f>
        <v>0</v>
      </c>
      <c r="M128" s="295">
        <f>SUM(Encuestas!NU128,Encuestas!OA128,Encuestas!OG128,Encuestas!OM128,Encuestas!OS128,Encuestas!OY128,Encuestas!PE128)</f>
        <v>1</v>
      </c>
      <c r="N128" s="295">
        <f>SUM(Encuestas!NV128,Encuestas!OB128,Encuestas!OH128,Encuestas!ON128,Encuestas!OT128,Encuestas!OZ128,Encuestas!PF128)</f>
        <v>1</v>
      </c>
      <c r="O128" s="295"/>
      <c r="P128" s="295" t="str">
        <f>IF(SUM(Encuestas!NY128,Encuestas!OA128)=Encuestas!OC128,"OK",(SUM(Encuestas!NY128,Encuestas!OA128)))</f>
        <v>OK</v>
      </c>
    </row>
    <row r="129" spans="1:16" x14ac:dyDescent="0.25">
      <c r="A129" s="295">
        <f>Encuestas!A129</f>
        <v>114020229</v>
      </c>
      <c r="B129" s="295">
        <f>Calculos!EO129</f>
        <v>1</v>
      </c>
      <c r="C129" s="295">
        <f>Calculos!EP129</f>
        <v>0</v>
      </c>
      <c r="D129" s="295">
        <f>Calculos!EQ129</f>
        <v>1</v>
      </c>
      <c r="E129" s="295">
        <f>Calculos!ER129</f>
        <v>0</v>
      </c>
      <c r="F129" s="295">
        <f>Calculos!ES129</f>
        <v>0</v>
      </c>
      <c r="G129" s="295">
        <f>Calculos!ET129</f>
        <v>0</v>
      </c>
      <c r="H129" s="295">
        <f>Calculos!EU129</f>
        <v>0</v>
      </c>
      <c r="I129" s="295">
        <f>Calculos!EV129</f>
        <v>0</v>
      </c>
      <c r="J129" s="295">
        <f>Calculos!EW129</f>
        <v>0</v>
      </c>
      <c r="K129" s="295">
        <f>SUM(Encuestas!NS129,Encuestas!NY129,Encuestas!OE129,Encuestas!OK129,Encuestas!OQ129,Encuestas!OW129,Encuestas!PC129)</f>
        <v>0</v>
      </c>
      <c r="L129" s="295">
        <f>SUM(Encuestas!NT129,Encuestas!NZ129,Encuestas!OF129,Encuestas!OL129,Encuestas!OR129,Encuestas!OX129,Encuestas!PD129)</f>
        <v>0</v>
      </c>
      <c r="M129" s="295">
        <f>SUM(Encuestas!NU129,Encuestas!OA129,Encuestas!OG129,Encuestas!OM129,Encuestas!OS129,Encuestas!OY129,Encuestas!PE129)</f>
        <v>1</v>
      </c>
      <c r="N129" s="295">
        <f>SUM(Encuestas!NV129,Encuestas!OB129,Encuestas!OH129,Encuestas!ON129,Encuestas!OT129,Encuestas!OZ129,Encuestas!PF129)</f>
        <v>0</v>
      </c>
      <c r="O129" s="295"/>
      <c r="P129" s="295" t="str">
        <f>IF(SUM(Encuestas!NY129,Encuestas!OA129)=Encuestas!OC129,"OK",(SUM(Encuestas!NY129,Encuestas!OA129)))</f>
        <v>OK</v>
      </c>
    </row>
    <row r="130" spans="1:16" x14ac:dyDescent="0.25">
      <c r="A130" s="295">
        <f>Encuestas!A130</f>
        <v>114010028</v>
      </c>
      <c r="B130" s="295">
        <f>Calculos!EO130</f>
        <v>1</v>
      </c>
      <c r="C130" s="295">
        <f>Calculos!EP130</f>
        <v>1</v>
      </c>
      <c r="D130" s="295">
        <f>Calculos!EQ130</f>
        <v>2</v>
      </c>
      <c r="E130" s="295">
        <f>Calculos!ER130</f>
        <v>0</v>
      </c>
      <c r="F130" s="295">
        <f>Calculos!ES130</f>
        <v>0</v>
      </c>
      <c r="G130" s="295">
        <f>Calculos!ET130</f>
        <v>0</v>
      </c>
      <c r="H130" s="295">
        <f>Calculos!EU130</f>
        <v>0</v>
      </c>
      <c r="I130" s="295">
        <f>Calculos!EV130</f>
        <v>0</v>
      </c>
      <c r="J130" s="295">
        <f>Calculos!EW130</f>
        <v>0</v>
      </c>
      <c r="K130" s="295">
        <f>SUM(Encuestas!NS130,Encuestas!NY130,Encuestas!OE130,Encuestas!OK130,Encuestas!OQ130,Encuestas!OW130,Encuestas!PC130)</f>
        <v>0</v>
      </c>
      <c r="L130" s="295">
        <f>SUM(Encuestas!NT130,Encuestas!NZ130,Encuestas!OF130,Encuestas!OL130,Encuestas!OR130,Encuestas!OX130,Encuestas!PD130)</f>
        <v>0</v>
      </c>
      <c r="M130" s="295">
        <f>SUM(Encuestas!NU130,Encuestas!OA130,Encuestas!OG130,Encuestas!OM130,Encuestas!OS130,Encuestas!OY130,Encuestas!PE130)</f>
        <v>1</v>
      </c>
      <c r="N130" s="295">
        <f>SUM(Encuestas!NV130,Encuestas!OB130,Encuestas!OH130,Encuestas!ON130,Encuestas!OT130,Encuestas!OZ130,Encuestas!PF130)</f>
        <v>1</v>
      </c>
      <c r="O130" s="295"/>
      <c r="P130" s="295" t="str">
        <f>IF(SUM(Encuestas!NY130,Encuestas!OA130)=Encuestas!OC130,"OK",(SUM(Encuestas!NY130,Encuestas!OA130)))</f>
        <v>OK</v>
      </c>
    </row>
    <row r="131" spans="1:16" x14ac:dyDescent="0.25">
      <c r="A131" s="295">
        <f>Encuestas!A131</f>
        <v>114020369</v>
      </c>
      <c r="B131" s="295">
        <f>Calculos!EO131</f>
        <v>1</v>
      </c>
      <c r="C131" s="295">
        <f>Calculos!EP131</f>
        <v>1</v>
      </c>
      <c r="D131" s="295">
        <f>Calculos!EQ131</f>
        <v>2</v>
      </c>
      <c r="E131" s="295">
        <f>Calculos!ER131</f>
        <v>0</v>
      </c>
      <c r="F131" s="295">
        <f>Calculos!ES131</f>
        <v>0</v>
      </c>
      <c r="G131" s="295">
        <f>Calculos!ET131</f>
        <v>0</v>
      </c>
      <c r="H131" s="295">
        <f>Calculos!EU131</f>
        <v>0</v>
      </c>
      <c r="I131" s="295">
        <f>Calculos!EV131</f>
        <v>0</v>
      </c>
      <c r="J131" s="295">
        <f>Calculos!EW131</f>
        <v>0</v>
      </c>
      <c r="K131" s="295">
        <f>SUM(Encuestas!NS131,Encuestas!NY131,Encuestas!OE131,Encuestas!OK131,Encuestas!OQ131,Encuestas!OW131,Encuestas!PC131)</f>
        <v>0</v>
      </c>
      <c r="L131" s="295">
        <f>SUM(Encuestas!NT131,Encuestas!NZ131,Encuestas!OF131,Encuestas!OL131,Encuestas!OR131,Encuestas!OX131,Encuestas!PD131)</f>
        <v>0</v>
      </c>
      <c r="M131" s="295">
        <f>SUM(Encuestas!NU131,Encuestas!OA131,Encuestas!OG131,Encuestas!OM131,Encuestas!OS131,Encuestas!OY131,Encuestas!PE131)</f>
        <v>1</v>
      </c>
      <c r="N131" s="295">
        <f>SUM(Encuestas!NV131,Encuestas!OB131,Encuestas!OH131,Encuestas!ON131,Encuestas!OT131,Encuestas!OZ131,Encuestas!PF131)</f>
        <v>1</v>
      </c>
      <c r="O131" s="295"/>
      <c r="P131" s="295" t="str">
        <f>IF(SUM(Encuestas!NY131,Encuestas!OA131)=Encuestas!OC131,"OK",(SUM(Encuestas!NY131,Encuestas!OA131)))</f>
        <v>OK</v>
      </c>
    </row>
    <row r="132" spans="1:16" x14ac:dyDescent="0.25">
      <c r="A132" s="295">
        <f>Encuestas!A132</f>
        <v>114010151</v>
      </c>
      <c r="B132" s="295">
        <f>Calculos!EO132</f>
        <v>1</v>
      </c>
      <c r="C132" s="295">
        <f>Calculos!EP132</f>
        <v>8</v>
      </c>
      <c r="D132" s="295">
        <f>Calculos!EQ132</f>
        <v>1</v>
      </c>
      <c r="E132" s="295">
        <f>Calculos!ER132</f>
        <v>0</v>
      </c>
      <c r="F132" s="295">
        <f>Calculos!ES132</f>
        <v>0</v>
      </c>
      <c r="G132" s="295">
        <f>Calculos!ET132</f>
        <v>0</v>
      </c>
      <c r="H132" s="295">
        <f>Calculos!EU132</f>
        <v>0</v>
      </c>
      <c r="I132" s="295">
        <f>Calculos!EV132</f>
        <v>8</v>
      </c>
      <c r="J132" s="295">
        <f>Calculos!EW132</f>
        <v>0</v>
      </c>
      <c r="K132" s="295">
        <f>SUM(Encuestas!NS132,Encuestas!NY132,Encuestas!OE132,Encuestas!OK132,Encuestas!OQ132,Encuestas!OW132,Encuestas!PC132)</f>
        <v>0</v>
      </c>
      <c r="L132" s="295">
        <f>SUM(Encuestas!NT132,Encuestas!NZ132,Encuestas!OF132,Encuestas!OL132,Encuestas!OR132,Encuestas!OX132,Encuestas!PD132)</f>
        <v>0</v>
      </c>
      <c r="M132" s="295">
        <f>SUM(Encuestas!NU132,Encuestas!OA132,Encuestas!OG132,Encuestas!OM132,Encuestas!OS132,Encuestas!OY132,Encuestas!PE132)</f>
        <v>1</v>
      </c>
      <c r="N132" s="295">
        <f>SUM(Encuestas!NV132,Encuestas!OB132,Encuestas!OH132,Encuestas!ON132,Encuestas!OT132,Encuestas!OZ132,Encuestas!PF132)</f>
        <v>0</v>
      </c>
      <c r="O132" s="295"/>
      <c r="P132" s="295" t="str">
        <f>IF(SUM(Encuestas!NY132,Encuestas!OA132)=Encuestas!OC132,"OK",(SUM(Encuestas!NY132,Encuestas!OA132)))</f>
        <v>OK</v>
      </c>
    </row>
    <row r="133" spans="1:16" x14ac:dyDescent="0.25">
      <c r="A133" s="295">
        <f>Encuestas!A133</f>
        <v>114020235</v>
      </c>
      <c r="B133" s="295">
        <f>Calculos!EO133</f>
        <v>1</v>
      </c>
      <c r="C133" s="295">
        <f>Calculos!EP133</f>
        <v>1</v>
      </c>
      <c r="D133" s="295">
        <f>Calculos!EQ133</f>
        <v>2</v>
      </c>
      <c r="E133" s="295">
        <f>Calculos!ER133</f>
        <v>0</v>
      </c>
      <c r="F133" s="295">
        <f>Calculos!ES133</f>
        <v>0</v>
      </c>
      <c r="G133" s="295">
        <f>Calculos!ET133</f>
        <v>0</v>
      </c>
      <c r="H133" s="295">
        <f>Calculos!EU133</f>
        <v>0</v>
      </c>
      <c r="I133" s="295">
        <f>Calculos!EV133</f>
        <v>0</v>
      </c>
      <c r="J133" s="295">
        <f>Calculos!EW133</f>
        <v>0</v>
      </c>
      <c r="K133" s="295">
        <f>SUM(Encuestas!NS133,Encuestas!NY133,Encuestas!OE133,Encuestas!OK133,Encuestas!OQ133,Encuestas!OW133,Encuestas!PC133)</f>
        <v>0</v>
      </c>
      <c r="L133" s="295">
        <f>SUM(Encuestas!NT133,Encuestas!NZ133,Encuestas!OF133,Encuestas!OL133,Encuestas!OR133,Encuestas!OX133,Encuestas!PD133)</f>
        <v>0</v>
      </c>
      <c r="M133" s="295">
        <f>SUM(Encuestas!NU133,Encuestas!OA133,Encuestas!OG133,Encuestas!OM133,Encuestas!OS133,Encuestas!OY133,Encuestas!PE133)</f>
        <v>1</v>
      </c>
      <c r="N133" s="295">
        <f>SUM(Encuestas!NV133,Encuestas!OB133,Encuestas!OH133,Encuestas!ON133,Encuestas!OT133,Encuestas!OZ133,Encuestas!PF133)</f>
        <v>1</v>
      </c>
      <c r="O133" s="295"/>
      <c r="P133" s="295" t="str">
        <f>IF(SUM(Encuestas!NY133,Encuestas!OA133)=Encuestas!OC133,"OK",(SUM(Encuestas!NY133,Encuestas!OA133)))</f>
        <v>OK</v>
      </c>
    </row>
    <row r="134" spans="1:16" x14ac:dyDescent="0.25">
      <c r="A134" s="295">
        <f>Encuestas!A134</f>
        <v>114020219</v>
      </c>
      <c r="B134" s="295">
        <f>Calculos!EO134</f>
        <v>1</v>
      </c>
      <c r="C134" s="295">
        <f>Calculos!EP134</f>
        <v>0</v>
      </c>
      <c r="D134" s="295">
        <f>Calculos!EQ134</f>
        <v>1</v>
      </c>
      <c r="E134" s="295">
        <f>Calculos!ER134</f>
        <v>0</v>
      </c>
      <c r="F134" s="295">
        <f>Calculos!ES134</f>
        <v>0</v>
      </c>
      <c r="G134" s="295">
        <f>Calculos!ET134</f>
        <v>0</v>
      </c>
      <c r="H134" s="295">
        <f>Calculos!EU134</f>
        <v>0</v>
      </c>
      <c r="I134" s="295">
        <f>Calculos!EV134</f>
        <v>0</v>
      </c>
      <c r="J134" s="295">
        <f>Calculos!EW134</f>
        <v>0</v>
      </c>
      <c r="K134" s="295">
        <f>SUM(Encuestas!NS134,Encuestas!NY134,Encuestas!OE134,Encuestas!OK134,Encuestas!OQ134,Encuestas!OW134,Encuestas!PC134)</f>
        <v>0</v>
      </c>
      <c r="L134" s="295">
        <f>SUM(Encuestas!NT134,Encuestas!NZ134,Encuestas!OF134,Encuestas!OL134,Encuestas!OR134,Encuestas!OX134,Encuestas!PD134)</f>
        <v>0</v>
      </c>
      <c r="M134" s="295">
        <f>SUM(Encuestas!NU134,Encuestas!OA134,Encuestas!OG134,Encuestas!OM134,Encuestas!OS134,Encuestas!OY134,Encuestas!PE134)</f>
        <v>1</v>
      </c>
      <c r="N134" s="295">
        <f>SUM(Encuestas!NV134,Encuestas!OB134,Encuestas!OH134,Encuestas!ON134,Encuestas!OT134,Encuestas!OZ134,Encuestas!PF134)</f>
        <v>0</v>
      </c>
      <c r="O134" s="295"/>
      <c r="P134" s="295" t="str">
        <f>IF(SUM(Encuestas!NY134,Encuestas!OA134)=Encuestas!OC134,"OK",(SUM(Encuestas!NY134,Encuestas!OA134)))</f>
        <v>OK</v>
      </c>
    </row>
    <row r="135" spans="1:16" x14ac:dyDescent="0.25">
      <c r="A135" s="295">
        <f>Encuestas!A135</f>
        <v>111010661</v>
      </c>
      <c r="B135" s="295">
        <f>Calculos!EO135</f>
        <v>1</v>
      </c>
      <c r="C135" s="295">
        <f>Calculos!EP135</f>
        <v>0</v>
      </c>
      <c r="D135" s="295">
        <f>Calculos!EQ135</f>
        <v>1</v>
      </c>
      <c r="E135" s="295">
        <f>Calculos!ER135</f>
        <v>0</v>
      </c>
      <c r="F135" s="295">
        <f>Calculos!ES135</f>
        <v>0</v>
      </c>
      <c r="G135" s="295">
        <f>Calculos!ET135</f>
        <v>0</v>
      </c>
      <c r="H135" s="295">
        <f>Calculos!EU135</f>
        <v>0</v>
      </c>
      <c r="I135" s="295">
        <f>Calculos!EV135</f>
        <v>0</v>
      </c>
      <c r="J135" s="295">
        <f>Calculos!EW135</f>
        <v>0</v>
      </c>
      <c r="K135" s="295">
        <f>SUM(Encuestas!NS135,Encuestas!NY135,Encuestas!OE135,Encuestas!OK135,Encuestas!OQ135,Encuestas!OW135,Encuestas!PC135)</f>
        <v>0</v>
      </c>
      <c r="L135" s="295">
        <f>SUM(Encuestas!NT135,Encuestas!NZ135,Encuestas!OF135,Encuestas!OL135,Encuestas!OR135,Encuestas!OX135,Encuestas!PD135)</f>
        <v>0</v>
      </c>
      <c r="M135" s="295">
        <f>SUM(Encuestas!NU135,Encuestas!OA135,Encuestas!OG135,Encuestas!OM135,Encuestas!OS135,Encuestas!OY135,Encuestas!PE135)</f>
        <v>1</v>
      </c>
      <c r="N135" s="295">
        <f>SUM(Encuestas!NV135,Encuestas!OB135,Encuestas!OH135,Encuestas!ON135,Encuestas!OT135,Encuestas!OZ135,Encuestas!PF135)</f>
        <v>0</v>
      </c>
      <c r="O135" s="295"/>
      <c r="P135" s="295" t="str">
        <f>IF(SUM(Encuestas!NY135,Encuestas!OA135)=Encuestas!OC135,"OK",(SUM(Encuestas!NY135,Encuestas!OA135)))</f>
        <v>OK</v>
      </c>
    </row>
    <row r="136" spans="1:16" x14ac:dyDescent="0.25">
      <c r="A136" s="295">
        <f>Encuestas!A136</f>
        <v>114010262</v>
      </c>
      <c r="B136" s="295">
        <f>Calculos!EO136</f>
        <v>0</v>
      </c>
      <c r="C136" s="295">
        <f>Calculos!EP136</f>
        <v>0</v>
      </c>
      <c r="D136" s="295">
        <f>Calculos!EQ136</f>
        <v>0</v>
      </c>
      <c r="E136" s="295">
        <f>Calculos!ER136</f>
        <v>0</v>
      </c>
      <c r="F136" s="295">
        <f>Calculos!ES136</f>
        <v>0</v>
      </c>
      <c r="G136" s="295">
        <f>Calculos!ET136</f>
        <v>0</v>
      </c>
      <c r="H136" s="295">
        <f>Calculos!EU136</f>
        <v>0</v>
      </c>
      <c r="I136" s="295">
        <f>Calculos!EV136</f>
        <v>0</v>
      </c>
      <c r="J136" s="295">
        <f>Calculos!EW136</f>
        <v>0</v>
      </c>
      <c r="K136" s="295">
        <f>SUM(Encuestas!NS136,Encuestas!NY136,Encuestas!OE136,Encuestas!OK136,Encuestas!OQ136,Encuestas!OW136,Encuestas!PC136)</f>
        <v>0</v>
      </c>
      <c r="L136" s="295">
        <f>SUM(Encuestas!NT136,Encuestas!NZ136,Encuestas!OF136,Encuestas!OL136,Encuestas!OR136,Encuestas!OX136,Encuestas!PD136)</f>
        <v>0</v>
      </c>
      <c r="M136" s="295">
        <f>SUM(Encuestas!NU136,Encuestas!OA136,Encuestas!OG136,Encuestas!OM136,Encuestas!OS136,Encuestas!OY136,Encuestas!PE136)</f>
        <v>2</v>
      </c>
      <c r="N136" s="295">
        <f>SUM(Encuestas!NV136,Encuestas!OB136,Encuestas!OH136,Encuestas!ON136,Encuestas!OT136,Encuestas!OZ136,Encuestas!PF136)</f>
        <v>1</v>
      </c>
      <c r="O136" s="295"/>
      <c r="P136" s="295" t="str">
        <f>IF(SUM(Encuestas!NY136,Encuestas!OA136)=Encuestas!OC136,"OK",(SUM(Encuestas!NY136,Encuestas!OA136)))</f>
        <v>OK</v>
      </c>
    </row>
    <row r="137" spans="1:16" x14ac:dyDescent="0.25">
      <c r="A137" s="295">
        <f>Encuestas!A137</f>
        <v>114010104</v>
      </c>
      <c r="B137" s="295">
        <f>Calculos!EO137</f>
        <v>0</v>
      </c>
      <c r="C137" s="295">
        <f>Calculos!EP137</f>
        <v>0</v>
      </c>
      <c r="D137" s="295">
        <f>Calculos!EQ137</f>
        <v>0</v>
      </c>
      <c r="E137" s="295">
        <f>Calculos!ER137</f>
        <v>0</v>
      </c>
      <c r="F137" s="295">
        <f>Calculos!ES137</f>
        <v>0</v>
      </c>
      <c r="G137" s="295">
        <f>Calculos!ET137</f>
        <v>0</v>
      </c>
      <c r="H137" s="295">
        <f>Calculos!EU137</f>
        <v>0</v>
      </c>
      <c r="I137" s="295">
        <f>Calculos!EV137</f>
        <v>0</v>
      </c>
      <c r="J137" s="295">
        <f>Calculos!EW137</f>
        <v>0</v>
      </c>
      <c r="K137" s="295">
        <f>SUM(Encuestas!NS137,Encuestas!NY137,Encuestas!OE137,Encuestas!OK137,Encuestas!OQ137,Encuestas!OW137,Encuestas!PC137)</f>
        <v>0</v>
      </c>
      <c r="L137" s="295">
        <f>SUM(Encuestas!NT137,Encuestas!NZ137,Encuestas!OF137,Encuestas!OL137,Encuestas!OR137,Encuestas!OX137,Encuestas!PD137)</f>
        <v>0</v>
      </c>
      <c r="M137" s="295">
        <f>SUM(Encuestas!NU137,Encuestas!OA137,Encuestas!OG137,Encuestas!OM137,Encuestas!OS137,Encuestas!OY137,Encuestas!PE137)</f>
        <v>2</v>
      </c>
      <c r="N137" s="295">
        <f>SUM(Encuestas!NV137,Encuestas!OB137,Encuestas!OH137,Encuestas!ON137,Encuestas!OT137,Encuestas!OZ137,Encuestas!PF137)</f>
        <v>4</v>
      </c>
      <c r="O137" s="295"/>
      <c r="P137" s="295">
        <f>IF(SUM(Encuestas!NY137,Encuestas!OA137)=Encuestas!OC137,"OK",(SUM(Encuestas!NY137,Encuestas!OA137)))</f>
        <v>1</v>
      </c>
    </row>
    <row r="138" spans="1:16" x14ac:dyDescent="0.25">
      <c r="A138" s="295">
        <f>Encuestas!A138</f>
        <v>114010312</v>
      </c>
      <c r="B138" s="295">
        <f>Calculos!EO138</f>
        <v>1</v>
      </c>
      <c r="C138" s="295">
        <f>Calculos!EP138</f>
        <v>1</v>
      </c>
      <c r="D138" s="295">
        <f>Calculos!EQ138</f>
        <v>2</v>
      </c>
      <c r="E138" s="295">
        <f>Calculos!ER138</f>
        <v>0</v>
      </c>
      <c r="F138" s="295">
        <f>Calculos!ES138</f>
        <v>0</v>
      </c>
      <c r="G138" s="295">
        <f>Calculos!ET138</f>
        <v>0</v>
      </c>
      <c r="H138" s="295">
        <f>Calculos!EU138</f>
        <v>0</v>
      </c>
      <c r="I138" s="295">
        <f>Calculos!EV138</f>
        <v>0</v>
      </c>
      <c r="J138" s="295">
        <f>Calculos!EW138</f>
        <v>0</v>
      </c>
      <c r="K138" s="295">
        <f>SUM(Encuestas!NS138,Encuestas!NY138,Encuestas!OE138,Encuestas!OK138,Encuestas!OQ138,Encuestas!OW138,Encuestas!PC138)</f>
        <v>1</v>
      </c>
      <c r="L138" s="295">
        <f>SUM(Encuestas!NT138,Encuestas!NZ138,Encuestas!OF138,Encuestas!OL138,Encuestas!OR138,Encuestas!OX138,Encuestas!PD138)</f>
        <v>1</v>
      </c>
      <c r="M138" s="295">
        <f>SUM(Encuestas!NU138,Encuestas!OA138,Encuestas!OG138,Encuestas!OM138,Encuestas!OS138,Encuestas!OY138,Encuestas!PE138)</f>
        <v>2</v>
      </c>
      <c r="N138" s="295">
        <f>SUM(Encuestas!NV138,Encuestas!OB138,Encuestas!OH138,Encuestas!ON138,Encuestas!OT138,Encuestas!OZ138,Encuestas!PF138)</f>
        <v>1</v>
      </c>
      <c r="O138" s="295"/>
      <c r="P138" s="295">
        <f>IF(SUM(Encuestas!NY138,Encuestas!OA138)=Encuestas!OC138,"OK",(SUM(Encuestas!NY138,Encuestas!OA138)))</f>
        <v>2</v>
      </c>
    </row>
    <row r="139" spans="1:16" x14ac:dyDescent="0.25">
      <c r="A139" s="295">
        <f>Encuestas!A139</f>
        <v>114010207</v>
      </c>
      <c r="B139" s="295">
        <f>Calculos!EO139</f>
        <v>1</v>
      </c>
      <c r="C139" s="295">
        <f>Calculos!EP139</f>
        <v>1</v>
      </c>
      <c r="D139" s="295">
        <f>Calculos!EQ139</f>
        <v>1</v>
      </c>
      <c r="E139" s="295">
        <f>Calculos!ER139</f>
        <v>0</v>
      </c>
      <c r="F139" s="295">
        <f>Calculos!ES139</f>
        <v>0</v>
      </c>
      <c r="G139" s="295">
        <f>Calculos!ET139</f>
        <v>0</v>
      </c>
      <c r="H139" s="295">
        <f>Calculos!EU139</f>
        <v>0</v>
      </c>
      <c r="I139" s="295">
        <f>Calculos!EV139</f>
        <v>0</v>
      </c>
      <c r="J139" s="295">
        <f>Calculos!EW139</f>
        <v>1</v>
      </c>
      <c r="K139" s="295">
        <f>SUM(Encuestas!NS139,Encuestas!NY139,Encuestas!OE139,Encuestas!OK139,Encuestas!OQ139,Encuestas!OW139,Encuestas!PC139)</f>
        <v>1</v>
      </c>
      <c r="L139" s="295">
        <f>SUM(Encuestas!NT139,Encuestas!NZ139,Encuestas!OF139,Encuestas!OL139,Encuestas!OR139,Encuestas!OX139,Encuestas!PD139)</f>
        <v>0</v>
      </c>
      <c r="M139" s="295">
        <f>SUM(Encuestas!NU139,Encuestas!OA139,Encuestas!OG139,Encuestas!OM139,Encuestas!OS139,Encuestas!OY139,Encuestas!PE139)</f>
        <v>0</v>
      </c>
      <c r="N139" s="295">
        <f>SUM(Encuestas!NV139,Encuestas!OB139,Encuestas!OH139,Encuestas!ON139,Encuestas!OT139,Encuestas!OZ139,Encuestas!PF139)</f>
        <v>1</v>
      </c>
      <c r="O139" s="295"/>
      <c r="P139" s="295" t="str">
        <f>IF(SUM(Encuestas!NY139,Encuestas!OA139)=Encuestas!OC139,"OK",(SUM(Encuestas!NY139,Encuestas!OA139)))</f>
        <v>OK</v>
      </c>
    </row>
    <row r="140" spans="1:16" x14ac:dyDescent="0.25">
      <c r="A140" s="295">
        <f>Encuestas!A140</f>
        <v>114010330</v>
      </c>
      <c r="B140" s="295">
        <f>Calculos!EO140</f>
        <v>1</v>
      </c>
      <c r="C140" s="295">
        <f>Calculos!EP140</f>
        <v>1</v>
      </c>
      <c r="D140" s="295">
        <f>Calculos!EQ140</f>
        <v>2</v>
      </c>
      <c r="E140" s="295">
        <f>Calculos!ER140</f>
        <v>0</v>
      </c>
      <c r="F140" s="295">
        <f>Calculos!ES140</f>
        <v>0</v>
      </c>
      <c r="G140" s="295">
        <f>Calculos!ET140</f>
        <v>0</v>
      </c>
      <c r="H140" s="295">
        <f>Calculos!EU140</f>
        <v>0</v>
      </c>
      <c r="I140" s="295">
        <f>Calculos!EV140</f>
        <v>0</v>
      </c>
      <c r="J140" s="295">
        <f>Calculos!EW140</f>
        <v>0</v>
      </c>
      <c r="K140" s="295">
        <f>SUM(Encuestas!NS140,Encuestas!NY140,Encuestas!OE140,Encuestas!OK140,Encuestas!OQ140,Encuestas!OW140,Encuestas!PC140)</f>
        <v>0</v>
      </c>
      <c r="L140" s="295">
        <f>SUM(Encuestas!NT140,Encuestas!NZ140,Encuestas!OF140,Encuestas!OL140,Encuestas!OR140,Encuestas!OX140,Encuestas!PD140)</f>
        <v>0</v>
      </c>
      <c r="M140" s="295">
        <f>SUM(Encuestas!NU140,Encuestas!OA140,Encuestas!OG140,Encuestas!OM140,Encuestas!OS140,Encuestas!OY140,Encuestas!PE140)</f>
        <v>1</v>
      </c>
      <c r="N140" s="295">
        <f>SUM(Encuestas!NV140,Encuestas!OB140,Encuestas!OH140,Encuestas!ON140,Encuestas!OT140,Encuestas!OZ140,Encuestas!PF140)</f>
        <v>1</v>
      </c>
      <c r="O140" s="295"/>
      <c r="P140" s="295" t="str">
        <f>IF(SUM(Encuestas!NY140,Encuestas!OA140)=Encuestas!OC140,"OK",(SUM(Encuestas!NY140,Encuestas!OA140)))</f>
        <v>OK</v>
      </c>
    </row>
    <row r="141" spans="1:16" x14ac:dyDescent="0.25">
      <c r="A141" s="295">
        <f>Encuestas!A141</f>
        <v>114012058</v>
      </c>
      <c r="B141" s="295">
        <f>Calculos!EO141</f>
        <v>0</v>
      </c>
      <c r="C141" s="295">
        <f>Calculos!EP141</f>
        <v>0</v>
      </c>
      <c r="D141" s="295">
        <f>Calculos!EQ141</f>
        <v>0</v>
      </c>
      <c r="E141" s="295">
        <f>Calculos!ER141</f>
        <v>0</v>
      </c>
      <c r="F141" s="295">
        <f>Calculos!ES141</f>
        <v>0</v>
      </c>
      <c r="G141" s="295">
        <f>Calculos!ET141</f>
        <v>0</v>
      </c>
      <c r="H141" s="295">
        <f>Calculos!EU141</f>
        <v>0</v>
      </c>
      <c r="I141" s="295">
        <f>Calculos!EV141</f>
        <v>0</v>
      </c>
      <c r="J141" s="295">
        <f>Calculos!EW141</f>
        <v>0</v>
      </c>
      <c r="K141" s="295">
        <f>SUM(Encuestas!NS141,Encuestas!NY141,Encuestas!OE141,Encuestas!OK141,Encuestas!OQ141,Encuestas!OW141,Encuestas!PC141)</f>
        <v>0</v>
      </c>
      <c r="L141" s="295">
        <f>SUM(Encuestas!NT141,Encuestas!NZ141,Encuestas!OF141,Encuestas!OL141,Encuestas!OR141,Encuestas!OX141,Encuestas!PD141)</f>
        <v>0</v>
      </c>
      <c r="M141" s="295">
        <f>SUM(Encuestas!NU141,Encuestas!OA141,Encuestas!OG141,Encuestas!OM141,Encuestas!OS141,Encuestas!OY141,Encuestas!PE141)</f>
        <v>1</v>
      </c>
      <c r="N141" s="295">
        <f>SUM(Encuestas!NV141,Encuestas!OB141,Encuestas!OH141,Encuestas!ON141,Encuestas!OT141,Encuestas!OZ141,Encuestas!PF141)</f>
        <v>0</v>
      </c>
      <c r="O141" s="295"/>
      <c r="P141" s="295" t="str">
        <f>IF(SUM(Encuestas!NY141,Encuestas!OA141)=Encuestas!OC141,"OK",(SUM(Encuestas!NY141,Encuestas!OA141)))</f>
        <v>OK</v>
      </c>
    </row>
    <row r="142" spans="1:16" x14ac:dyDescent="0.25">
      <c r="A142" s="295">
        <f>Encuestas!A142</f>
        <v>114010218</v>
      </c>
      <c r="B142" s="295">
        <f>Calculos!EO142</f>
        <v>2</v>
      </c>
      <c r="C142" s="295">
        <f>Calculos!EP142</f>
        <v>0</v>
      </c>
      <c r="D142" s="295">
        <f>Calculos!EQ142</f>
        <v>1</v>
      </c>
      <c r="E142" s="295">
        <f>Calculos!ER142</f>
        <v>1</v>
      </c>
      <c r="F142" s="295">
        <f>Calculos!ES142</f>
        <v>0</v>
      </c>
      <c r="G142" s="295">
        <f>Calculos!ET142</f>
        <v>0</v>
      </c>
      <c r="H142" s="295">
        <f>Calculos!EU142</f>
        <v>0</v>
      </c>
      <c r="I142" s="295">
        <f>Calculos!EV142</f>
        <v>0</v>
      </c>
      <c r="J142" s="295">
        <f>Calculos!EW142</f>
        <v>0</v>
      </c>
      <c r="K142" s="295">
        <f>SUM(Encuestas!NS142,Encuestas!NY142,Encuestas!OE142,Encuestas!OK142,Encuestas!OQ142,Encuestas!OW142,Encuestas!PC142)</f>
        <v>1</v>
      </c>
      <c r="L142" s="295">
        <f>SUM(Encuestas!NT142,Encuestas!NZ142,Encuestas!OF142,Encuestas!OL142,Encuestas!OR142,Encuestas!OX142,Encuestas!PD142)</f>
        <v>0</v>
      </c>
      <c r="M142" s="295">
        <f>SUM(Encuestas!NU142,Encuestas!OA142,Encuestas!OG142,Encuestas!OM142,Encuestas!OS142,Encuestas!OY142,Encuestas!PE142)</f>
        <v>3</v>
      </c>
      <c r="N142" s="295">
        <f>SUM(Encuestas!NV142,Encuestas!OB142,Encuestas!OH142,Encuestas!ON142,Encuestas!OT142,Encuestas!OZ142,Encuestas!PF142)</f>
        <v>0</v>
      </c>
      <c r="O142" s="295"/>
      <c r="P142" s="295">
        <f>IF(SUM(Encuestas!NY142,Encuestas!OA142)=Encuestas!OC142,"OK",(SUM(Encuestas!NY142,Encuestas!OA142)))</f>
        <v>3</v>
      </c>
    </row>
    <row r="143" spans="1:16" x14ac:dyDescent="0.25">
      <c r="A143" s="295">
        <f>Encuestas!A143</f>
        <v>114010150</v>
      </c>
      <c r="B143" s="295">
        <f>Calculos!EO143</f>
        <v>1</v>
      </c>
      <c r="C143" s="295">
        <f>Calculos!EP143</f>
        <v>0</v>
      </c>
      <c r="D143" s="295">
        <f>Calculos!EQ143</f>
        <v>1</v>
      </c>
      <c r="E143" s="295">
        <f>Calculos!ER143</f>
        <v>0</v>
      </c>
      <c r="F143" s="295">
        <f>Calculos!ES143</f>
        <v>0</v>
      </c>
      <c r="G143" s="295">
        <f>Calculos!ET143</f>
        <v>0</v>
      </c>
      <c r="H143" s="295">
        <f>Calculos!EU143</f>
        <v>0</v>
      </c>
      <c r="I143" s="295">
        <f>Calculos!EV143</f>
        <v>0</v>
      </c>
      <c r="J143" s="295">
        <f>Calculos!EW143</f>
        <v>0</v>
      </c>
      <c r="K143" s="295">
        <f>SUM(Encuestas!NS143,Encuestas!NY143,Encuestas!OE143,Encuestas!OK143,Encuestas!OQ143,Encuestas!OW143,Encuestas!PC143)</f>
        <v>0</v>
      </c>
      <c r="L143" s="295">
        <f>SUM(Encuestas!NT143,Encuestas!NZ143,Encuestas!OF143,Encuestas!OL143,Encuestas!OR143,Encuestas!OX143,Encuestas!PD143)</f>
        <v>0</v>
      </c>
      <c r="M143" s="295">
        <f>SUM(Encuestas!NU143,Encuestas!OA143,Encuestas!OG143,Encuestas!OM143,Encuestas!OS143,Encuestas!OY143,Encuestas!PE143)</f>
        <v>1</v>
      </c>
      <c r="N143" s="295">
        <f>SUM(Encuestas!NV143,Encuestas!OB143,Encuestas!OH143,Encuestas!ON143,Encuestas!OT143,Encuestas!OZ143,Encuestas!PF143)</f>
        <v>0</v>
      </c>
      <c r="O143" s="295"/>
      <c r="P143" s="295" t="str">
        <f>IF(SUM(Encuestas!NY143,Encuestas!OA143)=Encuestas!OC143,"OK",(SUM(Encuestas!NY143,Encuestas!OA143)))</f>
        <v>OK</v>
      </c>
    </row>
    <row r="144" spans="1:16" x14ac:dyDescent="0.25">
      <c r="A144" s="295">
        <f>Encuestas!A144</f>
        <v>114010126</v>
      </c>
      <c r="B144" s="295">
        <f>Calculos!EO144</f>
        <v>0</v>
      </c>
      <c r="C144" s="295">
        <f>Calculos!EP144</f>
        <v>0</v>
      </c>
      <c r="D144" s="295">
        <f>Calculos!EQ144</f>
        <v>0</v>
      </c>
      <c r="E144" s="295">
        <f>Calculos!ER144</f>
        <v>0</v>
      </c>
      <c r="F144" s="295">
        <f>Calculos!ES144</f>
        <v>0</v>
      </c>
      <c r="G144" s="295">
        <f>Calculos!ET144</f>
        <v>0</v>
      </c>
      <c r="H144" s="295">
        <f>Calculos!EU144</f>
        <v>0</v>
      </c>
      <c r="I144" s="295">
        <f>Calculos!EV144</f>
        <v>0</v>
      </c>
      <c r="J144" s="295">
        <f>Calculos!EW144</f>
        <v>0</v>
      </c>
      <c r="K144" s="295">
        <f>SUM(Encuestas!NS144,Encuestas!NY144,Encuestas!OE144,Encuestas!OK144,Encuestas!OQ144,Encuestas!OW144,Encuestas!PC144)</f>
        <v>0</v>
      </c>
      <c r="L144" s="295">
        <f>SUM(Encuestas!NT144,Encuestas!NZ144,Encuestas!OF144,Encuestas!OL144,Encuestas!OR144,Encuestas!OX144,Encuestas!PD144)</f>
        <v>0</v>
      </c>
      <c r="M144" s="295">
        <f>SUM(Encuestas!NU144,Encuestas!OA144,Encuestas!OG144,Encuestas!OM144,Encuestas!OS144,Encuestas!OY144,Encuestas!PE144)</f>
        <v>2</v>
      </c>
      <c r="N144" s="295">
        <f>SUM(Encuestas!NV144,Encuestas!OB144,Encuestas!OH144,Encuestas!ON144,Encuestas!OT144,Encuestas!OZ144,Encuestas!PF144)</f>
        <v>4</v>
      </c>
      <c r="O144" s="295"/>
      <c r="P144" s="295">
        <f>IF(SUM(Encuestas!NY144,Encuestas!OA144)=Encuestas!OC144,"OK",(SUM(Encuestas!NY144,Encuestas!OA144)))</f>
        <v>1</v>
      </c>
    </row>
    <row r="145" spans="1:16" x14ac:dyDescent="0.25">
      <c r="A145" s="295">
        <f>Encuestas!A145</f>
        <v>114010247</v>
      </c>
      <c r="B145" s="295">
        <f>Calculos!EO145</f>
        <v>2</v>
      </c>
      <c r="C145" s="295">
        <f>Calculos!EP145</f>
        <v>0</v>
      </c>
      <c r="D145" s="295">
        <f>Calculos!EQ145</f>
        <v>1</v>
      </c>
      <c r="E145" s="295">
        <f>Calculos!ER145</f>
        <v>0</v>
      </c>
      <c r="F145" s="295">
        <f>Calculos!ES145</f>
        <v>0</v>
      </c>
      <c r="G145" s="295">
        <f>Calculos!ET145</f>
        <v>0</v>
      </c>
      <c r="H145" s="295">
        <f>Calculos!EU145</f>
        <v>0</v>
      </c>
      <c r="I145" s="295">
        <f>Calculos!EV145</f>
        <v>0</v>
      </c>
      <c r="J145" s="295">
        <f>Calculos!EW145</f>
        <v>1</v>
      </c>
      <c r="K145" s="295">
        <f>SUM(Encuestas!NS145,Encuestas!NY145,Encuestas!OE145,Encuestas!OK145,Encuestas!OQ145,Encuestas!OW145,Encuestas!PC145)</f>
        <v>1</v>
      </c>
      <c r="L145" s="295">
        <f>SUM(Encuestas!NT145,Encuestas!NZ145,Encuestas!OF145,Encuestas!OL145,Encuestas!OR145,Encuestas!OX145,Encuestas!PD145)</f>
        <v>0</v>
      </c>
      <c r="M145" s="295">
        <f>SUM(Encuestas!NU145,Encuestas!OA145,Encuestas!OG145,Encuestas!OM145,Encuestas!OS145,Encuestas!OY145,Encuestas!PE145)</f>
        <v>2</v>
      </c>
      <c r="N145" s="295">
        <f>SUM(Encuestas!NV145,Encuestas!OB145,Encuestas!OH145,Encuestas!ON145,Encuestas!OT145,Encuestas!OZ145,Encuestas!PF145)</f>
        <v>0</v>
      </c>
      <c r="O145" s="295"/>
      <c r="P145" s="295" t="str">
        <f>IF(SUM(Encuestas!NY145,Encuestas!OA145)=Encuestas!OC145,"OK",(SUM(Encuestas!NY145,Encuestas!OA145)))</f>
        <v>OK</v>
      </c>
    </row>
    <row r="146" spans="1:16" x14ac:dyDescent="0.25">
      <c r="A146" s="295">
        <f>Encuestas!A146</f>
        <v>111010071</v>
      </c>
      <c r="B146" s="295">
        <f>Calculos!EO146</f>
        <v>5</v>
      </c>
      <c r="C146" s="295">
        <f>Calculos!EP146</f>
        <v>0</v>
      </c>
      <c r="D146" s="295">
        <f>Calculos!EQ146</f>
        <v>3</v>
      </c>
      <c r="E146" s="295">
        <f>Calculos!ER146</f>
        <v>0</v>
      </c>
      <c r="F146" s="295">
        <f>Calculos!ES146</f>
        <v>0</v>
      </c>
      <c r="G146" s="295">
        <f>Calculos!ET146</f>
        <v>0</v>
      </c>
      <c r="H146" s="295">
        <f>Calculos!EU146</f>
        <v>0</v>
      </c>
      <c r="I146" s="295">
        <f>Calculos!EV146</f>
        <v>2</v>
      </c>
      <c r="J146" s="295">
        <f>Calculos!EW146</f>
        <v>0</v>
      </c>
      <c r="K146" s="295">
        <f>SUM(Encuestas!NS146,Encuestas!NY146,Encuestas!OE146,Encuestas!OK146,Encuestas!OQ146,Encuestas!OW146,Encuestas!PC146)</f>
        <v>3</v>
      </c>
      <c r="L146" s="295">
        <f>SUM(Encuestas!NT146,Encuestas!NZ146,Encuestas!OF146,Encuestas!OL146,Encuestas!OR146,Encuestas!OX146,Encuestas!PD146)</f>
        <v>0</v>
      </c>
      <c r="M146" s="295">
        <f>SUM(Encuestas!NU146,Encuestas!OA146,Encuestas!OG146,Encuestas!OM146,Encuestas!OS146,Encuestas!OY146,Encuestas!PE146)</f>
        <v>2</v>
      </c>
      <c r="N146" s="295">
        <f>SUM(Encuestas!NV146,Encuestas!OB146,Encuestas!OH146,Encuestas!ON146,Encuestas!OT146,Encuestas!OZ146,Encuestas!PF146)</f>
        <v>0</v>
      </c>
      <c r="O146" s="295"/>
      <c r="P146" s="295" t="str">
        <f>IF(SUM(Encuestas!NY146,Encuestas!OA146)=Encuestas!OC146,"OK",(SUM(Encuestas!NY146,Encuestas!OA146)))</f>
        <v>OK</v>
      </c>
    </row>
    <row r="147" spans="1:16" x14ac:dyDescent="0.25">
      <c r="A147" s="295">
        <f>Encuestas!A147</f>
        <v>111010420</v>
      </c>
      <c r="B147" s="295">
        <f>Calculos!EO147</f>
        <v>32</v>
      </c>
      <c r="C147" s="295">
        <f>Calculos!EP147</f>
        <v>0</v>
      </c>
      <c r="D147" s="295">
        <f>Calculos!EQ147</f>
        <v>12</v>
      </c>
      <c r="E147" s="295">
        <f>Calculos!ER147</f>
        <v>0</v>
      </c>
      <c r="F147" s="295">
        <f>Calculos!ES147</f>
        <v>0</v>
      </c>
      <c r="G147" s="295">
        <f>Calculos!ET147</f>
        <v>0</v>
      </c>
      <c r="H147" s="295">
        <f>Calculos!EU147</f>
        <v>0</v>
      </c>
      <c r="I147" s="295">
        <f>Calculos!EV147</f>
        <v>0</v>
      </c>
      <c r="J147" s="295">
        <f>Calculos!EW147</f>
        <v>20</v>
      </c>
      <c r="K147" s="295">
        <f>SUM(Encuestas!NS147,Encuestas!NY147,Encuestas!OE147,Encuestas!OK147,Encuestas!OQ147,Encuestas!OW147,Encuestas!PC147)</f>
        <v>30</v>
      </c>
      <c r="L147" s="295">
        <f>SUM(Encuestas!NT147,Encuestas!NZ147,Encuestas!OF147,Encuestas!OL147,Encuestas!OR147,Encuestas!OX147,Encuestas!PD147)</f>
        <v>0</v>
      </c>
      <c r="M147" s="295">
        <f>SUM(Encuestas!NU147,Encuestas!OA147,Encuestas!OG147,Encuestas!OM147,Encuestas!OS147,Encuestas!OY147,Encuestas!PE147)</f>
        <v>2</v>
      </c>
      <c r="N147" s="295">
        <f>SUM(Encuestas!NV147,Encuestas!OB147,Encuestas!OH147,Encuestas!ON147,Encuestas!OT147,Encuestas!OZ147,Encuestas!PF147)</f>
        <v>0</v>
      </c>
      <c r="O147" s="295"/>
      <c r="P147" s="295" t="str">
        <f>IF(SUM(Encuestas!NY147,Encuestas!OA147)=Encuestas!OC147,"OK",(SUM(Encuestas!NY147,Encuestas!OA147)))</f>
        <v>OK</v>
      </c>
    </row>
    <row r="148" spans="1:16" x14ac:dyDescent="0.25">
      <c r="A148" s="295">
        <f>Encuestas!A148</f>
        <v>111010870</v>
      </c>
      <c r="B148" s="295">
        <f>Calculos!EO148</f>
        <v>9</v>
      </c>
      <c r="C148" s="295">
        <f>Calculos!EP148</f>
        <v>0</v>
      </c>
      <c r="D148" s="295">
        <f>Calculos!EQ148</f>
        <v>6</v>
      </c>
      <c r="E148" s="295">
        <f>Calculos!ER148</f>
        <v>0</v>
      </c>
      <c r="F148" s="295">
        <f>Calculos!ES148</f>
        <v>0</v>
      </c>
      <c r="G148" s="295">
        <f>Calculos!ET148</f>
        <v>0</v>
      </c>
      <c r="H148" s="295">
        <f>Calculos!EU148</f>
        <v>0</v>
      </c>
      <c r="I148" s="295">
        <f>Calculos!EV148</f>
        <v>3</v>
      </c>
      <c r="J148" s="295">
        <f>Calculos!EW148</f>
        <v>0</v>
      </c>
      <c r="K148" s="295">
        <f>SUM(Encuestas!NS148,Encuestas!NY148,Encuestas!OE148,Encuestas!OK148,Encuestas!OQ148,Encuestas!OW148,Encuestas!PC148)</f>
        <v>9</v>
      </c>
      <c r="L148" s="295">
        <f>SUM(Encuestas!NT148,Encuestas!NZ148,Encuestas!OF148,Encuestas!OL148,Encuestas!OR148,Encuestas!OX148,Encuestas!PD148)</f>
        <v>0</v>
      </c>
      <c r="M148" s="295">
        <f>SUM(Encuestas!NU148,Encuestas!OA148,Encuestas!OG148,Encuestas!OM148,Encuestas!OS148,Encuestas!OY148,Encuestas!PE148)</f>
        <v>0</v>
      </c>
      <c r="N148" s="295">
        <f>SUM(Encuestas!NV148,Encuestas!OB148,Encuestas!OH148,Encuestas!ON148,Encuestas!OT148,Encuestas!OZ148,Encuestas!PF148)</f>
        <v>0</v>
      </c>
      <c r="O148" s="295"/>
      <c r="P148" s="295" t="str">
        <f>IF(SUM(Encuestas!NY148,Encuestas!OA148)=Encuestas!OC148,"OK",(SUM(Encuestas!NY148,Encuestas!OA148)))</f>
        <v>OK</v>
      </c>
    </row>
    <row r="149" spans="1:16" x14ac:dyDescent="0.25">
      <c r="A149" s="295">
        <f>Encuestas!A149</f>
        <v>111010207</v>
      </c>
      <c r="B149" s="295">
        <f>Calculos!EO149</f>
        <v>7</v>
      </c>
      <c r="C149" s="295">
        <f>Calculos!EP149</f>
        <v>0</v>
      </c>
      <c r="D149" s="295">
        <f>Calculos!EQ149</f>
        <v>4</v>
      </c>
      <c r="E149" s="295">
        <f>Calculos!ER149</f>
        <v>0</v>
      </c>
      <c r="F149" s="295">
        <f>Calculos!ES149</f>
        <v>3</v>
      </c>
      <c r="G149" s="295">
        <f>Calculos!ET149</f>
        <v>0</v>
      </c>
      <c r="H149" s="295">
        <f>Calculos!EU149</f>
        <v>0</v>
      </c>
      <c r="I149" s="295">
        <f>Calculos!EV149</f>
        <v>0</v>
      </c>
      <c r="J149" s="295">
        <f>Calculos!EW149</f>
        <v>0</v>
      </c>
      <c r="K149" s="295">
        <f>SUM(Encuestas!NS149,Encuestas!NY149,Encuestas!OE149,Encuestas!OK149,Encuestas!OQ149,Encuestas!OW149,Encuestas!PC149)</f>
        <v>7</v>
      </c>
      <c r="L149" s="295">
        <f>SUM(Encuestas!NT149,Encuestas!NZ149,Encuestas!OF149,Encuestas!OL149,Encuestas!OR149,Encuestas!OX149,Encuestas!PD149)</f>
        <v>0</v>
      </c>
      <c r="M149" s="295">
        <f>SUM(Encuestas!NU149,Encuestas!OA149,Encuestas!OG149,Encuestas!OM149,Encuestas!OS149,Encuestas!OY149,Encuestas!PE149)</f>
        <v>0</v>
      </c>
      <c r="N149" s="295">
        <f>SUM(Encuestas!NV149,Encuestas!OB149,Encuestas!OH149,Encuestas!ON149,Encuestas!OT149,Encuestas!OZ149,Encuestas!PF149)</f>
        <v>0</v>
      </c>
      <c r="O149" s="295"/>
      <c r="P149" s="295" t="str">
        <f>IF(SUM(Encuestas!NY149,Encuestas!OA149)=Encuestas!OC149,"OK",(SUM(Encuestas!NY149,Encuestas!OA149)))</f>
        <v>OK</v>
      </c>
    </row>
    <row r="150" spans="1:16" x14ac:dyDescent="0.25">
      <c r="A150" s="295">
        <f>Encuestas!A150</f>
        <v>111010568</v>
      </c>
      <c r="B150" s="295">
        <f>Calculos!EO150</f>
        <v>2</v>
      </c>
      <c r="C150" s="295">
        <f>Calculos!EP150</f>
        <v>0</v>
      </c>
      <c r="D150" s="295">
        <f>Calculos!EQ150</f>
        <v>2</v>
      </c>
      <c r="E150" s="295">
        <f>Calculos!ER150</f>
        <v>0</v>
      </c>
      <c r="F150" s="295">
        <f>Calculos!ES150</f>
        <v>0</v>
      </c>
      <c r="G150" s="295">
        <f>Calculos!ET150</f>
        <v>0</v>
      </c>
      <c r="H150" s="295">
        <f>Calculos!EU150</f>
        <v>0</v>
      </c>
      <c r="I150" s="295">
        <f>Calculos!EV150</f>
        <v>0</v>
      </c>
      <c r="J150" s="295">
        <f>Calculos!EW150</f>
        <v>0</v>
      </c>
      <c r="K150" s="295">
        <f>SUM(Encuestas!NS150,Encuestas!NY150,Encuestas!OE150,Encuestas!OK150,Encuestas!OQ150,Encuestas!OW150,Encuestas!PC150)</f>
        <v>0</v>
      </c>
      <c r="L150" s="295">
        <f>SUM(Encuestas!NT150,Encuestas!NZ150,Encuestas!OF150,Encuestas!OL150,Encuestas!OR150,Encuestas!OX150,Encuestas!PD150)</f>
        <v>0</v>
      </c>
      <c r="M150" s="295">
        <f>SUM(Encuestas!NU150,Encuestas!OA150,Encuestas!OG150,Encuestas!OM150,Encuestas!OS150,Encuestas!OY150,Encuestas!PE150)</f>
        <v>2</v>
      </c>
      <c r="N150" s="295">
        <f>SUM(Encuestas!NV150,Encuestas!OB150,Encuestas!OH150,Encuestas!ON150,Encuestas!OT150,Encuestas!OZ150,Encuestas!PF150)</f>
        <v>0</v>
      </c>
      <c r="O150" s="295"/>
      <c r="P150" s="295" t="str">
        <f>IF(SUM(Encuestas!NY150,Encuestas!OA150)=Encuestas!OC150,"OK",(SUM(Encuestas!NY150,Encuestas!OA150)))</f>
        <v>OK</v>
      </c>
    </row>
    <row r="151" spans="1:16" x14ac:dyDescent="0.25">
      <c r="A151" s="295">
        <f>Encuestas!A151</f>
        <v>114020380</v>
      </c>
      <c r="B151" s="295">
        <f>Calculos!EO151</f>
        <v>2</v>
      </c>
      <c r="C151" s="295">
        <f>Calculos!EP151</f>
        <v>0</v>
      </c>
      <c r="D151" s="295">
        <f>Calculos!EQ151</f>
        <v>2</v>
      </c>
      <c r="E151" s="295">
        <f>Calculos!ER151</f>
        <v>0</v>
      </c>
      <c r="F151" s="295">
        <f>Calculos!ES151</f>
        <v>0</v>
      </c>
      <c r="G151" s="295">
        <f>Calculos!ET151</f>
        <v>0</v>
      </c>
      <c r="H151" s="295">
        <f>Calculos!EU151</f>
        <v>0</v>
      </c>
      <c r="I151" s="295">
        <f>Calculos!EV151</f>
        <v>0</v>
      </c>
      <c r="J151" s="295">
        <f>Calculos!EW151</f>
        <v>0</v>
      </c>
      <c r="K151" s="295">
        <f>SUM(Encuestas!NS151,Encuestas!NY151,Encuestas!OE151,Encuestas!OK151,Encuestas!OQ151,Encuestas!OW151,Encuestas!PC151)</f>
        <v>0</v>
      </c>
      <c r="L151" s="295">
        <f>SUM(Encuestas!NT151,Encuestas!NZ151,Encuestas!OF151,Encuestas!OL151,Encuestas!OR151,Encuestas!OX151,Encuestas!PD151)</f>
        <v>0</v>
      </c>
      <c r="M151" s="295">
        <f>SUM(Encuestas!NU151,Encuestas!OA151,Encuestas!OG151,Encuestas!OM151,Encuestas!OS151,Encuestas!OY151,Encuestas!PE151)</f>
        <v>2</v>
      </c>
      <c r="N151" s="295">
        <f>SUM(Encuestas!NV151,Encuestas!OB151,Encuestas!OH151,Encuestas!ON151,Encuestas!OT151,Encuestas!OZ151,Encuestas!PF151)</f>
        <v>0</v>
      </c>
      <c r="O151" s="295"/>
      <c r="P151" s="295" t="str">
        <f>IF(SUM(Encuestas!NY151,Encuestas!OA151)=Encuestas!OC151,"OK",(SUM(Encuestas!NY151,Encuestas!OA151)))</f>
        <v>OK</v>
      </c>
    </row>
    <row r="152" spans="1:16" x14ac:dyDescent="0.25">
      <c r="A152" s="295">
        <f>Encuestas!A152</f>
        <v>114020396</v>
      </c>
      <c r="B152" s="295">
        <f>Calculos!EO152</f>
        <v>2</v>
      </c>
      <c r="C152" s="295">
        <f>Calculos!EP152</f>
        <v>0</v>
      </c>
      <c r="D152" s="295">
        <f>Calculos!EQ152</f>
        <v>2</v>
      </c>
      <c r="E152" s="295">
        <f>Calculos!ER152</f>
        <v>0</v>
      </c>
      <c r="F152" s="295">
        <f>Calculos!ES152</f>
        <v>0</v>
      </c>
      <c r="G152" s="295">
        <f>Calculos!ET152</f>
        <v>0</v>
      </c>
      <c r="H152" s="295">
        <f>Calculos!EU152</f>
        <v>0</v>
      </c>
      <c r="I152" s="295">
        <f>Calculos!EV152</f>
        <v>0</v>
      </c>
      <c r="J152" s="295">
        <f>Calculos!EW152</f>
        <v>0</v>
      </c>
      <c r="K152" s="295">
        <f>SUM(Encuestas!NS152,Encuestas!NY152,Encuestas!OE152,Encuestas!OK152,Encuestas!OQ152,Encuestas!OW152,Encuestas!PC152)</f>
        <v>0</v>
      </c>
      <c r="L152" s="295">
        <f>SUM(Encuestas!NT152,Encuestas!NZ152,Encuestas!OF152,Encuestas!OL152,Encuestas!OR152,Encuestas!OX152,Encuestas!PD152)</f>
        <v>0</v>
      </c>
      <c r="M152" s="295">
        <f>SUM(Encuestas!NU152,Encuestas!OA152,Encuestas!OG152,Encuestas!OM152,Encuestas!OS152,Encuestas!OY152,Encuestas!PE152)</f>
        <v>2</v>
      </c>
      <c r="N152" s="295">
        <f>SUM(Encuestas!NV152,Encuestas!OB152,Encuestas!OH152,Encuestas!ON152,Encuestas!OT152,Encuestas!OZ152,Encuestas!PF152)</f>
        <v>0</v>
      </c>
      <c r="O152" s="295"/>
      <c r="P152" s="295" t="str">
        <f>IF(SUM(Encuestas!NY152,Encuestas!OA152)=Encuestas!OC152,"OK",(SUM(Encuestas!NY152,Encuestas!OA152)))</f>
        <v>OK</v>
      </c>
    </row>
    <row r="153" spans="1:16" x14ac:dyDescent="0.25">
      <c r="A153" s="295">
        <f>Encuestas!A153</f>
        <v>114022094</v>
      </c>
      <c r="B153" s="295">
        <f>Calculos!EO153</f>
        <v>1</v>
      </c>
      <c r="C153" s="295">
        <f>Calculos!EP153</f>
        <v>0</v>
      </c>
      <c r="D153" s="295">
        <f>Calculos!EQ153</f>
        <v>1</v>
      </c>
      <c r="E153" s="295">
        <f>Calculos!ER153</f>
        <v>0</v>
      </c>
      <c r="F153" s="295">
        <f>Calculos!ES153</f>
        <v>0</v>
      </c>
      <c r="G153" s="295">
        <f>Calculos!ET153</f>
        <v>0</v>
      </c>
      <c r="H153" s="295">
        <f>Calculos!EU153</f>
        <v>0</v>
      </c>
      <c r="I153" s="295">
        <f>Calculos!EV153</f>
        <v>0</v>
      </c>
      <c r="J153" s="295">
        <f>Calculos!EW153</f>
        <v>0</v>
      </c>
      <c r="K153" s="295">
        <f>SUM(Encuestas!NS153,Encuestas!NY153,Encuestas!OE153,Encuestas!OK153,Encuestas!OQ153,Encuestas!OW153,Encuestas!PC153)</f>
        <v>1</v>
      </c>
      <c r="L153" s="295">
        <f>SUM(Encuestas!NT153,Encuestas!NZ153,Encuestas!OF153,Encuestas!OL153,Encuestas!OR153,Encuestas!OX153,Encuestas!PD153)</f>
        <v>0</v>
      </c>
      <c r="M153" s="295">
        <f>SUM(Encuestas!NU153,Encuestas!OA153,Encuestas!OG153,Encuestas!OM153,Encuestas!OS153,Encuestas!OY153,Encuestas!PE153)</f>
        <v>0</v>
      </c>
      <c r="N153" s="295">
        <f>SUM(Encuestas!NV153,Encuestas!OB153,Encuestas!OH153,Encuestas!ON153,Encuestas!OT153,Encuestas!OZ153,Encuestas!PF153)</f>
        <v>0</v>
      </c>
      <c r="O153" s="295"/>
      <c r="P153" s="295" t="str">
        <f>IF(SUM(Encuestas!NY153,Encuestas!OA153)=Encuestas!OC153,"OK",(SUM(Encuestas!NY153,Encuestas!OA153)))</f>
        <v>OK</v>
      </c>
    </row>
    <row r="154" spans="1:16" x14ac:dyDescent="0.25">
      <c r="A154" s="295">
        <f>Encuestas!A154</f>
        <v>114022041</v>
      </c>
      <c r="B154" s="295">
        <f>Calculos!EO154</f>
        <v>1</v>
      </c>
      <c r="C154" s="295">
        <f>Calculos!EP154</f>
        <v>0</v>
      </c>
      <c r="D154" s="295">
        <f>Calculos!EQ154</f>
        <v>1</v>
      </c>
      <c r="E154" s="295">
        <f>Calculos!ER154</f>
        <v>0</v>
      </c>
      <c r="F154" s="295">
        <f>Calculos!ES154</f>
        <v>0</v>
      </c>
      <c r="G154" s="295">
        <f>Calculos!ET154</f>
        <v>0</v>
      </c>
      <c r="H154" s="295">
        <f>Calculos!EU154</f>
        <v>0</v>
      </c>
      <c r="I154" s="295">
        <f>Calculos!EV154</f>
        <v>0</v>
      </c>
      <c r="J154" s="295">
        <f>Calculos!EW154</f>
        <v>0</v>
      </c>
      <c r="K154" s="295">
        <f>SUM(Encuestas!NS154,Encuestas!NY154,Encuestas!OE154,Encuestas!OK154,Encuestas!OQ154,Encuestas!OW154,Encuestas!PC154)</f>
        <v>0</v>
      </c>
      <c r="L154" s="295">
        <f>SUM(Encuestas!NT154,Encuestas!NZ154,Encuestas!OF154,Encuestas!OL154,Encuestas!OR154,Encuestas!OX154,Encuestas!PD154)</f>
        <v>0</v>
      </c>
      <c r="M154" s="295">
        <f>SUM(Encuestas!NU154,Encuestas!OA154,Encuestas!OG154,Encuestas!OM154,Encuestas!OS154,Encuestas!OY154,Encuestas!PE154)</f>
        <v>1</v>
      </c>
      <c r="N154" s="295">
        <f>SUM(Encuestas!NV154,Encuestas!OB154,Encuestas!OH154,Encuestas!ON154,Encuestas!OT154,Encuestas!OZ154,Encuestas!PF154)</f>
        <v>0</v>
      </c>
      <c r="O154" s="295"/>
      <c r="P154" s="295" t="str">
        <f>IF(SUM(Encuestas!NY154,Encuestas!OA154)=Encuestas!OC154,"OK",(SUM(Encuestas!NY154,Encuestas!OA154)))</f>
        <v>OK</v>
      </c>
    </row>
    <row r="155" spans="1:16" x14ac:dyDescent="0.25">
      <c r="A155" s="295">
        <f>Encuestas!A155</f>
        <v>113010050</v>
      </c>
      <c r="B155" s="295">
        <f>Calculos!EO155</f>
        <v>2</v>
      </c>
      <c r="C155" s="295">
        <f>Calculos!EP155</f>
        <v>0</v>
      </c>
      <c r="D155" s="295">
        <f>Calculos!EQ155</f>
        <v>2</v>
      </c>
      <c r="E155" s="295">
        <f>Calculos!ER155</f>
        <v>0</v>
      </c>
      <c r="F155" s="295">
        <f>Calculos!ES155</f>
        <v>0</v>
      </c>
      <c r="G155" s="295">
        <f>Calculos!ET155</f>
        <v>0</v>
      </c>
      <c r="H155" s="295">
        <f>Calculos!EU155</f>
        <v>0</v>
      </c>
      <c r="I155" s="295">
        <f>Calculos!EV155</f>
        <v>0</v>
      </c>
      <c r="J155" s="295">
        <f>Calculos!EW155</f>
        <v>0</v>
      </c>
      <c r="K155" s="295">
        <f>SUM(Encuestas!NS155,Encuestas!NY155,Encuestas!OE155,Encuestas!OK155,Encuestas!OQ155,Encuestas!OW155,Encuestas!PC155)</f>
        <v>0</v>
      </c>
      <c r="L155" s="295">
        <f>SUM(Encuestas!NT155,Encuestas!NZ155,Encuestas!OF155,Encuestas!OL155,Encuestas!OR155,Encuestas!OX155,Encuestas!PD155)</f>
        <v>0</v>
      </c>
      <c r="M155" s="295">
        <f>SUM(Encuestas!NU155,Encuestas!OA155,Encuestas!OG155,Encuestas!OM155,Encuestas!OS155,Encuestas!OY155,Encuestas!PE155)</f>
        <v>2</v>
      </c>
      <c r="N155" s="295">
        <f>SUM(Encuestas!NV155,Encuestas!OB155,Encuestas!OH155,Encuestas!ON155,Encuestas!OT155,Encuestas!OZ155,Encuestas!PF155)</f>
        <v>0</v>
      </c>
      <c r="O155" s="295"/>
      <c r="P155" s="295" t="str">
        <f>IF(SUM(Encuestas!NY155,Encuestas!OA155)=Encuestas!OC155,"OK",(SUM(Encuestas!NY155,Encuestas!OA155)))</f>
        <v>OK</v>
      </c>
    </row>
    <row r="156" spans="1:16" x14ac:dyDescent="0.25">
      <c r="A156" s="295">
        <f>Encuestas!A156</f>
        <v>113010271</v>
      </c>
      <c r="B156" s="295">
        <f>Calculos!EO156</f>
        <v>1</v>
      </c>
      <c r="C156" s="295">
        <f>Calculos!EP156</f>
        <v>1</v>
      </c>
      <c r="D156" s="295">
        <f>Calculos!EQ156</f>
        <v>2</v>
      </c>
      <c r="E156" s="295">
        <f>Calculos!ER156</f>
        <v>0</v>
      </c>
      <c r="F156" s="295">
        <f>Calculos!ES156</f>
        <v>0</v>
      </c>
      <c r="G156" s="295">
        <f>Calculos!ET156</f>
        <v>0</v>
      </c>
      <c r="H156" s="295">
        <f>Calculos!EU156</f>
        <v>0</v>
      </c>
      <c r="I156" s="295">
        <f>Calculos!EV156</f>
        <v>0</v>
      </c>
      <c r="J156" s="295">
        <f>Calculos!EW156</f>
        <v>0</v>
      </c>
      <c r="K156" s="295">
        <f>SUM(Encuestas!NS156,Encuestas!NY156,Encuestas!OE156,Encuestas!OK156,Encuestas!OQ156,Encuestas!OW156,Encuestas!PC156)</f>
        <v>0</v>
      </c>
      <c r="L156" s="295">
        <f>SUM(Encuestas!NT156,Encuestas!NZ156,Encuestas!OF156,Encuestas!OL156,Encuestas!OR156,Encuestas!OX156,Encuestas!PD156)</f>
        <v>0</v>
      </c>
      <c r="M156" s="295">
        <f>SUM(Encuestas!NU156,Encuestas!OA156,Encuestas!OG156,Encuestas!OM156,Encuestas!OS156,Encuestas!OY156,Encuestas!PE156)</f>
        <v>1</v>
      </c>
      <c r="N156" s="295">
        <f>SUM(Encuestas!NV156,Encuestas!OB156,Encuestas!OH156,Encuestas!ON156,Encuestas!OT156,Encuestas!OZ156,Encuestas!PF156)</f>
        <v>1</v>
      </c>
      <c r="O156" s="295"/>
      <c r="P156" s="295" t="str">
        <f>IF(SUM(Encuestas!NY156,Encuestas!OA156)=Encuestas!OC156,"OK",(SUM(Encuestas!NY156,Encuestas!OA156)))</f>
        <v>OK</v>
      </c>
    </row>
    <row r="157" spans="1:16" x14ac:dyDescent="0.25">
      <c r="A157" s="295">
        <f>Encuestas!A157</f>
        <v>113012037</v>
      </c>
      <c r="B157" s="295">
        <f>Calculos!EO157</f>
        <v>2</v>
      </c>
      <c r="C157" s="295">
        <f>Calculos!EP157</f>
        <v>0</v>
      </c>
      <c r="D157" s="295">
        <f>Calculos!EQ157</f>
        <v>2</v>
      </c>
      <c r="E157" s="295">
        <f>Calculos!ER157</f>
        <v>0</v>
      </c>
      <c r="F157" s="295">
        <f>Calculos!ES157</f>
        <v>0</v>
      </c>
      <c r="G157" s="295">
        <f>Calculos!ET157</f>
        <v>0</v>
      </c>
      <c r="H157" s="295">
        <f>Calculos!EU157</f>
        <v>0</v>
      </c>
      <c r="I157" s="295">
        <f>Calculos!EV157</f>
        <v>0</v>
      </c>
      <c r="J157" s="295">
        <f>Calculos!EW157</f>
        <v>0</v>
      </c>
      <c r="K157" s="295">
        <f>SUM(Encuestas!NS157,Encuestas!NY157,Encuestas!OE157,Encuestas!OK157,Encuestas!OQ157,Encuestas!OW157,Encuestas!PC157)</f>
        <v>1</v>
      </c>
      <c r="L157" s="295">
        <f>SUM(Encuestas!NT157,Encuestas!NZ157,Encuestas!OF157,Encuestas!OL157,Encuestas!OR157,Encuestas!OX157,Encuestas!PD157)</f>
        <v>0</v>
      </c>
      <c r="M157" s="295">
        <f>SUM(Encuestas!NU157,Encuestas!OA157,Encuestas!OG157,Encuestas!OM157,Encuestas!OS157,Encuestas!OY157,Encuestas!PE157)</f>
        <v>2</v>
      </c>
      <c r="N157" s="295">
        <f>SUM(Encuestas!NV157,Encuestas!OB157,Encuestas!OH157,Encuestas!ON157,Encuestas!OT157,Encuestas!OZ157,Encuestas!PF157)</f>
        <v>0</v>
      </c>
      <c r="O157" s="295"/>
      <c r="P157" s="295" t="str">
        <f>IF(SUM(Encuestas!NY157,Encuestas!OA157)=Encuestas!OC157,"OK",(SUM(Encuestas!NY157,Encuestas!OA157)))</f>
        <v>OK</v>
      </c>
    </row>
    <row r="158" spans="1:16" x14ac:dyDescent="0.25">
      <c r="A158" s="295">
        <f>Encuestas!A158</f>
        <v>113030012</v>
      </c>
      <c r="B158" s="295">
        <f>Calculos!EO158</f>
        <v>1</v>
      </c>
      <c r="C158" s="295">
        <f>Calculos!EP158</f>
        <v>1</v>
      </c>
      <c r="D158" s="295">
        <f>Calculos!EQ158</f>
        <v>2</v>
      </c>
      <c r="E158" s="295">
        <f>Calculos!ER158</f>
        <v>0</v>
      </c>
      <c r="F158" s="295">
        <f>Calculos!ES158</f>
        <v>0</v>
      </c>
      <c r="G158" s="295">
        <f>Calculos!ET158</f>
        <v>0</v>
      </c>
      <c r="H158" s="295">
        <f>Calculos!EU158</f>
        <v>0</v>
      </c>
      <c r="I158" s="295">
        <f>Calculos!EV158</f>
        <v>0</v>
      </c>
      <c r="J158" s="295">
        <f>Calculos!EW158</f>
        <v>0</v>
      </c>
      <c r="K158" s="295">
        <f>SUM(Encuestas!NS158,Encuestas!NY158,Encuestas!OE158,Encuestas!OK158,Encuestas!OQ158,Encuestas!OW158,Encuestas!PC158)</f>
        <v>0</v>
      </c>
      <c r="L158" s="295">
        <f>SUM(Encuestas!NT158,Encuestas!NZ158,Encuestas!OF158,Encuestas!OL158,Encuestas!OR158,Encuestas!OX158,Encuestas!PD158)</f>
        <v>0</v>
      </c>
      <c r="M158" s="295">
        <f>SUM(Encuestas!NU158,Encuestas!OA158,Encuestas!OG158,Encuestas!OM158,Encuestas!OS158,Encuestas!OY158,Encuestas!PE158)</f>
        <v>1</v>
      </c>
      <c r="N158" s="295">
        <f>SUM(Encuestas!NV158,Encuestas!OB158,Encuestas!OH158,Encuestas!ON158,Encuestas!OT158,Encuestas!OZ158,Encuestas!PF158)</f>
        <v>1</v>
      </c>
      <c r="O158" s="295"/>
      <c r="P158" s="295" t="str">
        <f>IF(SUM(Encuestas!NY158,Encuestas!OA158)=Encuestas!OC158,"OK",(SUM(Encuestas!NY158,Encuestas!OA158)))</f>
        <v>OK</v>
      </c>
    </row>
    <row r="159" spans="1:16" x14ac:dyDescent="0.25">
      <c r="A159" s="295">
        <f>Encuestas!A159</f>
        <v>113010215</v>
      </c>
      <c r="B159" s="295">
        <f>Calculos!EO159</f>
        <v>2</v>
      </c>
      <c r="C159" s="295">
        <f>Calculos!EP159</f>
        <v>0</v>
      </c>
      <c r="D159" s="295">
        <f>Calculos!EQ159</f>
        <v>2</v>
      </c>
      <c r="E159" s="295">
        <f>Calculos!ER159</f>
        <v>0</v>
      </c>
      <c r="F159" s="295">
        <f>Calculos!ES159</f>
        <v>0</v>
      </c>
      <c r="G159" s="295">
        <f>Calculos!ET159</f>
        <v>0</v>
      </c>
      <c r="H159" s="295">
        <f>Calculos!EU159</f>
        <v>0</v>
      </c>
      <c r="I159" s="295">
        <f>Calculos!EV159</f>
        <v>0</v>
      </c>
      <c r="J159" s="295">
        <f>Calculos!EW159</f>
        <v>0</v>
      </c>
      <c r="K159" s="295">
        <f>SUM(Encuestas!NS159,Encuestas!NY159,Encuestas!OE159,Encuestas!OK159,Encuestas!OQ159,Encuestas!OW159,Encuestas!PC159)</f>
        <v>0</v>
      </c>
      <c r="L159" s="295">
        <f>SUM(Encuestas!NT159,Encuestas!NZ159,Encuestas!OF159,Encuestas!OL159,Encuestas!OR159,Encuestas!OX159,Encuestas!PD159)</f>
        <v>0</v>
      </c>
      <c r="M159" s="295">
        <f>SUM(Encuestas!NU159,Encuestas!OA159,Encuestas!OG159,Encuestas!OM159,Encuestas!OS159,Encuestas!OY159,Encuestas!PE159)</f>
        <v>2</v>
      </c>
      <c r="N159" s="295">
        <f>SUM(Encuestas!NV159,Encuestas!OB159,Encuestas!OH159,Encuestas!ON159,Encuestas!OT159,Encuestas!OZ159,Encuestas!PF159)</f>
        <v>0</v>
      </c>
      <c r="O159" s="295"/>
      <c r="P159" s="295" t="str">
        <f>IF(SUM(Encuestas!NY159,Encuestas!OA159)=Encuestas!OC159,"OK",(SUM(Encuestas!NY159,Encuestas!OA159)))</f>
        <v>OK</v>
      </c>
    </row>
    <row r="160" spans="1:16" x14ac:dyDescent="0.25">
      <c r="A160" s="295">
        <f>Encuestas!A160</f>
        <v>113010236</v>
      </c>
      <c r="B160" s="295">
        <f>Calculos!EO160</f>
        <v>1</v>
      </c>
      <c r="C160" s="295">
        <f>Calculos!EP160</f>
        <v>1</v>
      </c>
      <c r="D160" s="295">
        <f>Calculos!EQ160</f>
        <v>2</v>
      </c>
      <c r="E160" s="295">
        <f>Calculos!ER160</f>
        <v>0</v>
      </c>
      <c r="F160" s="295">
        <f>Calculos!ES160</f>
        <v>0</v>
      </c>
      <c r="G160" s="295">
        <f>Calculos!ET160</f>
        <v>0</v>
      </c>
      <c r="H160" s="295">
        <f>Calculos!EU160</f>
        <v>0</v>
      </c>
      <c r="I160" s="295">
        <f>Calculos!EV160</f>
        <v>0</v>
      </c>
      <c r="J160" s="295">
        <f>Calculos!EW160</f>
        <v>0</v>
      </c>
      <c r="K160" s="295">
        <f>SUM(Encuestas!NS160,Encuestas!NY160,Encuestas!OE160,Encuestas!OK160,Encuestas!OQ160,Encuestas!OW160,Encuestas!PC160)</f>
        <v>0</v>
      </c>
      <c r="L160" s="295">
        <f>SUM(Encuestas!NT160,Encuestas!NZ160,Encuestas!OF160,Encuestas!OL160,Encuestas!OR160,Encuestas!OX160,Encuestas!PD160)</f>
        <v>0</v>
      </c>
      <c r="M160" s="295">
        <f>SUM(Encuestas!NU160,Encuestas!OA160,Encuestas!OG160,Encuestas!OM160,Encuestas!OS160,Encuestas!OY160,Encuestas!PE160)</f>
        <v>1</v>
      </c>
      <c r="N160" s="295">
        <f>SUM(Encuestas!NV160,Encuestas!OB160,Encuestas!OH160,Encuestas!ON160,Encuestas!OT160,Encuestas!OZ160,Encuestas!PF160)</f>
        <v>1</v>
      </c>
      <c r="O160" s="295"/>
      <c r="P160" s="295" t="str">
        <f>IF(SUM(Encuestas!NY160,Encuestas!OA160)=Encuestas!OC160,"OK",(SUM(Encuestas!NY160,Encuestas!OA160)))</f>
        <v>OK</v>
      </c>
    </row>
    <row r="161" spans="1:16" x14ac:dyDescent="0.25">
      <c r="A161" s="295">
        <f>Encuestas!A161</f>
        <v>113010150</v>
      </c>
      <c r="B161" s="295">
        <f>Calculos!EO161</f>
        <v>2</v>
      </c>
      <c r="C161" s="295">
        <f>Calculos!EP161</f>
        <v>2</v>
      </c>
      <c r="D161" s="295">
        <f>Calculos!EQ161</f>
        <v>4</v>
      </c>
      <c r="E161" s="295">
        <f>Calculos!ER161</f>
        <v>0</v>
      </c>
      <c r="F161" s="295">
        <f>Calculos!ES161</f>
        <v>0</v>
      </c>
      <c r="G161" s="295">
        <f>Calculos!ET161</f>
        <v>0</v>
      </c>
      <c r="H161" s="295">
        <f>Calculos!EU161</f>
        <v>0</v>
      </c>
      <c r="I161" s="295">
        <f>Calculos!EV161</f>
        <v>0</v>
      </c>
      <c r="J161" s="295">
        <f>Calculos!EW161</f>
        <v>0</v>
      </c>
      <c r="K161" s="295">
        <f>SUM(Encuestas!NS161,Encuestas!NY161,Encuestas!OE161,Encuestas!OK161,Encuestas!OQ161,Encuestas!OW161,Encuestas!PC161)</f>
        <v>0</v>
      </c>
      <c r="L161" s="295">
        <f>SUM(Encuestas!NT161,Encuestas!NZ161,Encuestas!OF161,Encuestas!OL161,Encuestas!OR161,Encuestas!OX161,Encuestas!PD161)</f>
        <v>0</v>
      </c>
      <c r="M161" s="295">
        <f>SUM(Encuestas!NU161,Encuestas!OA161,Encuestas!OG161,Encuestas!OM161,Encuestas!OS161,Encuestas!OY161,Encuestas!PE161)</f>
        <v>2</v>
      </c>
      <c r="N161" s="295">
        <f>SUM(Encuestas!NV161,Encuestas!OB161,Encuestas!OH161,Encuestas!ON161,Encuestas!OT161,Encuestas!OZ161,Encuestas!PF161)</f>
        <v>2</v>
      </c>
      <c r="O161" s="295"/>
      <c r="P161" s="295" t="str">
        <f>IF(SUM(Encuestas!NY161,Encuestas!OA161)=Encuestas!OC161,"OK",(SUM(Encuestas!NY161,Encuestas!OA161)))</f>
        <v>OK</v>
      </c>
    </row>
    <row r="162" spans="1:16" x14ac:dyDescent="0.25">
      <c r="A162" s="295">
        <f>Encuestas!A162</f>
        <v>113012046</v>
      </c>
      <c r="B162" s="295">
        <f>Calculos!EO162</f>
        <v>1</v>
      </c>
      <c r="C162" s="295">
        <f>Calculos!EP162</f>
        <v>0</v>
      </c>
      <c r="D162" s="295">
        <f>Calculos!EQ162</f>
        <v>1</v>
      </c>
      <c r="E162" s="295">
        <f>Calculos!ER162</f>
        <v>0</v>
      </c>
      <c r="F162" s="295">
        <f>Calculos!ES162</f>
        <v>0</v>
      </c>
      <c r="G162" s="295">
        <f>Calculos!ET162</f>
        <v>0</v>
      </c>
      <c r="H162" s="295">
        <f>Calculos!EU162</f>
        <v>0</v>
      </c>
      <c r="I162" s="295">
        <f>Calculos!EV162</f>
        <v>0</v>
      </c>
      <c r="J162" s="295">
        <f>Calculos!EW162</f>
        <v>0</v>
      </c>
      <c r="K162" s="295">
        <f>SUM(Encuestas!NS162,Encuestas!NY162,Encuestas!OE162,Encuestas!OK162,Encuestas!OQ162,Encuestas!OW162,Encuestas!PC162)</f>
        <v>0</v>
      </c>
      <c r="L162" s="295">
        <f>SUM(Encuestas!NT162,Encuestas!NZ162,Encuestas!OF162,Encuestas!OL162,Encuestas!OR162,Encuestas!OX162,Encuestas!PD162)</f>
        <v>0</v>
      </c>
      <c r="M162" s="295">
        <f>SUM(Encuestas!NU162,Encuestas!OA162,Encuestas!OG162,Encuestas!OM162,Encuestas!OS162,Encuestas!OY162,Encuestas!PE162)</f>
        <v>1</v>
      </c>
      <c r="N162" s="295">
        <f>SUM(Encuestas!NV162,Encuestas!OB162,Encuestas!OH162,Encuestas!ON162,Encuestas!OT162,Encuestas!OZ162,Encuestas!PF162)</f>
        <v>0</v>
      </c>
      <c r="O162" s="295"/>
      <c r="P162" s="295" t="str">
        <f>IF(SUM(Encuestas!NY162,Encuestas!OA162)=Encuestas!OC162,"OK",(SUM(Encuestas!NY162,Encuestas!OA162)))</f>
        <v>OK</v>
      </c>
    </row>
    <row r="163" spans="1:16" x14ac:dyDescent="0.25">
      <c r="A163" s="295">
        <f>Encuestas!A163</f>
        <v>113010187</v>
      </c>
      <c r="B163" s="295">
        <f>Calculos!EO163</f>
        <v>1</v>
      </c>
      <c r="C163" s="295">
        <f>Calculos!EP163</f>
        <v>1</v>
      </c>
      <c r="D163" s="295">
        <f>Calculos!EQ163</f>
        <v>2</v>
      </c>
      <c r="E163" s="295">
        <f>Calculos!ER163</f>
        <v>0</v>
      </c>
      <c r="F163" s="295">
        <f>Calculos!ES163</f>
        <v>0</v>
      </c>
      <c r="G163" s="295">
        <f>Calculos!ET163</f>
        <v>0</v>
      </c>
      <c r="H163" s="295">
        <f>Calculos!EU163</f>
        <v>0</v>
      </c>
      <c r="I163" s="295">
        <f>Calculos!EV163</f>
        <v>0</v>
      </c>
      <c r="J163" s="295">
        <f>Calculos!EW163</f>
        <v>0</v>
      </c>
      <c r="K163" s="295">
        <f>SUM(Encuestas!NS163,Encuestas!NY163,Encuestas!OE163,Encuestas!OK163,Encuestas!OQ163,Encuestas!OW163,Encuestas!PC163)</f>
        <v>0</v>
      </c>
      <c r="L163" s="295">
        <f>SUM(Encuestas!NT163,Encuestas!NZ163,Encuestas!OF163,Encuestas!OL163,Encuestas!OR163,Encuestas!OX163,Encuestas!PD163)</f>
        <v>0</v>
      </c>
      <c r="M163" s="295">
        <f>SUM(Encuestas!NU163,Encuestas!OA163,Encuestas!OG163,Encuestas!OM163,Encuestas!OS163,Encuestas!OY163,Encuestas!PE163)</f>
        <v>1</v>
      </c>
      <c r="N163" s="295">
        <f>SUM(Encuestas!NV163,Encuestas!OB163,Encuestas!OH163,Encuestas!ON163,Encuestas!OT163,Encuestas!OZ163,Encuestas!PF163)</f>
        <v>1</v>
      </c>
      <c r="O163" s="295"/>
      <c r="P163" s="295" t="str">
        <f>IF(SUM(Encuestas!NY163,Encuestas!OA163)=Encuestas!OC163,"OK",(SUM(Encuestas!NY163,Encuestas!OA163)))</f>
        <v>OK</v>
      </c>
    </row>
    <row r="164" spans="1:16" x14ac:dyDescent="0.25">
      <c r="A164" s="295">
        <f>Encuestas!A164</f>
        <v>113010024</v>
      </c>
      <c r="B164" s="295">
        <f>Calculos!EO164</f>
        <v>1</v>
      </c>
      <c r="C164" s="295">
        <f>Calculos!EP164</f>
        <v>1</v>
      </c>
      <c r="D164" s="295">
        <f>Calculos!EQ164</f>
        <v>2</v>
      </c>
      <c r="E164" s="295">
        <f>Calculos!ER164</f>
        <v>0</v>
      </c>
      <c r="F164" s="295">
        <f>Calculos!ES164</f>
        <v>0</v>
      </c>
      <c r="G164" s="295">
        <f>Calculos!ET164</f>
        <v>0</v>
      </c>
      <c r="H164" s="295">
        <f>Calculos!EU164</f>
        <v>0</v>
      </c>
      <c r="I164" s="295">
        <f>Calculos!EV164</f>
        <v>0</v>
      </c>
      <c r="J164" s="295">
        <f>Calculos!EW164</f>
        <v>0</v>
      </c>
      <c r="K164" s="295">
        <f>SUM(Encuestas!NS164,Encuestas!NY164,Encuestas!OE164,Encuestas!OK164,Encuestas!OQ164,Encuestas!OW164,Encuestas!PC164)</f>
        <v>0</v>
      </c>
      <c r="L164" s="295">
        <f>SUM(Encuestas!NT164,Encuestas!NZ164,Encuestas!OF164,Encuestas!OL164,Encuestas!OR164,Encuestas!OX164,Encuestas!PD164)</f>
        <v>0</v>
      </c>
      <c r="M164" s="295">
        <f>SUM(Encuestas!NU164,Encuestas!OA164,Encuestas!OG164,Encuestas!OM164,Encuestas!OS164,Encuestas!OY164,Encuestas!PE164)</f>
        <v>1</v>
      </c>
      <c r="N164" s="295">
        <f>SUM(Encuestas!NV164,Encuestas!OB164,Encuestas!OH164,Encuestas!ON164,Encuestas!OT164,Encuestas!OZ164,Encuestas!PF164)</f>
        <v>1</v>
      </c>
      <c r="O164" s="295"/>
      <c r="P164" s="295" t="str">
        <f>IF(SUM(Encuestas!NY164,Encuestas!OA164)=Encuestas!OC164,"OK",(SUM(Encuestas!NY164,Encuestas!OA164)))</f>
        <v>OK</v>
      </c>
    </row>
    <row r="165" spans="1:16" x14ac:dyDescent="0.25">
      <c r="A165" s="295">
        <f>Encuestas!A165</f>
        <v>113010121</v>
      </c>
      <c r="B165" s="295">
        <f>Calculos!EO165</f>
        <v>2</v>
      </c>
      <c r="C165" s="295">
        <f>Calculos!EP165</f>
        <v>0</v>
      </c>
      <c r="D165" s="295">
        <f>Calculos!EQ165</f>
        <v>2</v>
      </c>
      <c r="E165" s="295">
        <f>Calculos!ER165</f>
        <v>0</v>
      </c>
      <c r="F165" s="295">
        <f>Calculos!ES165</f>
        <v>0</v>
      </c>
      <c r="G165" s="295">
        <f>Calculos!ET165</f>
        <v>0</v>
      </c>
      <c r="H165" s="295">
        <f>Calculos!EU165</f>
        <v>0</v>
      </c>
      <c r="I165" s="295">
        <f>Calculos!EV165</f>
        <v>0</v>
      </c>
      <c r="J165" s="295">
        <f>Calculos!EW165</f>
        <v>0</v>
      </c>
      <c r="K165" s="295">
        <f>SUM(Encuestas!NS165,Encuestas!NY165,Encuestas!OE165,Encuestas!OK165,Encuestas!OQ165,Encuestas!OW165,Encuestas!PC165)</f>
        <v>3</v>
      </c>
      <c r="L165" s="295">
        <f>SUM(Encuestas!NT165,Encuestas!NZ165,Encuestas!OF165,Encuestas!OL165,Encuestas!OR165,Encuestas!OX165,Encuestas!PD165)</f>
        <v>0</v>
      </c>
      <c r="M165" s="295">
        <f>SUM(Encuestas!NU165,Encuestas!OA165,Encuestas!OG165,Encuestas!OM165,Encuestas!OS165,Encuestas!OY165,Encuestas!PE165)</f>
        <v>1</v>
      </c>
      <c r="N165" s="295">
        <f>SUM(Encuestas!NV165,Encuestas!OB165,Encuestas!OH165,Encuestas!ON165,Encuestas!OT165,Encuestas!OZ165,Encuestas!PF165)</f>
        <v>0</v>
      </c>
      <c r="O165" s="295"/>
      <c r="P165" s="295" t="str">
        <f>IF(SUM(Encuestas!NY165,Encuestas!OA165)=Encuestas!OC165,"OK",(SUM(Encuestas!NY165,Encuestas!OA165)))</f>
        <v>OK</v>
      </c>
    </row>
    <row r="166" spans="1:16" x14ac:dyDescent="0.25">
      <c r="A166" s="295">
        <f>Encuestas!A166</f>
        <v>113010209</v>
      </c>
      <c r="B166" s="295">
        <f>Calculos!EO166</f>
        <v>1</v>
      </c>
      <c r="C166" s="295">
        <f>Calculos!EP166</f>
        <v>1</v>
      </c>
      <c r="D166" s="295">
        <f>Calculos!EQ166</f>
        <v>2</v>
      </c>
      <c r="E166" s="295">
        <f>Calculos!ER166</f>
        <v>0</v>
      </c>
      <c r="F166" s="295">
        <f>Calculos!ES166</f>
        <v>0</v>
      </c>
      <c r="G166" s="295">
        <f>Calculos!ET166</f>
        <v>0</v>
      </c>
      <c r="H166" s="295">
        <f>Calculos!EU166</f>
        <v>0</v>
      </c>
      <c r="I166" s="295">
        <f>Calculos!EV166</f>
        <v>0</v>
      </c>
      <c r="J166" s="295">
        <f>Calculos!EW166</f>
        <v>0</v>
      </c>
      <c r="K166" s="295">
        <f>SUM(Encuestas!NS166,Encuestas!NY166,Encuestas!OE166,Encuestas!OK166,Encuestas!OQ166,Encuestas!OW166,Encuestas!PC166)</f>
        <v>0</v>
      </c>
      <c r="L166" s="295">
        <f>SUM(Encuestas!NT166,Encuestas!NZ166,Encuestas!OF166,Encuestas!OL166,Encuestas!OR166,Encuestas!OX166,Encuestas!PD166)</f>
        <v>0</v>
      </c>
      <c r="M166" s="295">
        <f>SUM(Encuestas!NU166,Encuestas!OA166,Encuestas!OG166,Encuestas!OM166,Encuestas!OS166,Encuestas!OY166,Encuestas!PE166)</f>
        <v>1</v>
      </c>
      <c r="N166" s="295">
        <f>SUM(Encuestas!NV166,Encuestas!OB166,Encuestas!OH166,Encuestas!ON166,Encuestas!OT166,Encuestas!OZ166,Encuestas!PF166)</f>
        <v>1</v>
      </c>
      <c r="O166" s="295"/>
      <c r="P166" s="295" t="str">
        <f>IF(SUM(Encuestas!NY166,Encuestas!OA166)=Encuestas!OC166,"OK",(SUM(Encuestas!NY166,Encuestas!OA166)))</f>
        <v>OK</v>
      </c>
    </row>
    <row r="167" spans="1:16" x14ac:dyDescent="0.25">
      <c r="A167" s="295">
        <f>Encuestas!A167</f>
        <v>113010256</v>
      </c>
      <c r="B167" s="295">
        <f>Calculos!EO167</f>
        <v>1</v>
      </c>
      <c r="C167" s="295">
        <f>Calculos!EP167</f>
        <v>0</v>
      </c>
      <c r="D167" s="295">
        <f>Calculos!EQ167</f>
        <v>1</v>
      </c>
      <c r="E167" s="295">
        <f>Calculos!ER167</f>
        <v>0</v>
      </c>
      <c r="F167" s="295">
        <f>Calculos!ES167</f>
        <v>0</v>
      </c>
      <c r="G167" s="295">
        <f>Calculos!ET167</f>
        <v>0</v>
      </c>
      <c r="H167" s="295">
        <f>Calculos!EU167</f>
        <v>0</v>
      </c>
      <c r="I167" s="295">
        <f>Calculos!EV167</f>
        <v>0</v>
      </c>
      <c r="J167" s="295">
        <f>Calculos!EW167</f>
        <v>0</v>
      </c>
      <c r="K167" s="295">
        <f>SUM(Encuestas!NS167,Encuestas!NY167,Encuestas!OE167,Encuestas!OK167,Encuestas!OQ167,Encuestas!OW167,Encuestas!PC167)</f>
        <v>1</v>
      </c>
      <c r="L167" s="295">
        <f>SUM(Encuestas!NT167,Encuestas!NZ167,Encuestas!OF167,Encuestas!OL167,Encuestas!OR167,Encuestas!OX167,Encuestas!PD167)</f>
        <v>0</v>
      </c>
      <c r="M167" s="295">
        <f>SUM(Encuestas!NU167,Encuestas!OA167,Encuestas!OG167,Encuestas!OM167,Encuestas!OS167,Encuestas!OY167,Encuestas!PE167)</f>
        <v>2</v>
      </c>
      <c r="N167" s="295">
        <f>SUM(Encuestas!NV167,Encuestas!OB167,Encuestas!OH167,Encuestas!ON167,Encuestas!OT167,Encuestas!OZ167,Encuestas!PF167)</f>
        <v>0</v>
      </c>
      <c r="O167" s="295"/>
      <c r="P167" s="295" t="str">
        <f>IF(SUM(Encuestas!NY167,Encuestas!OA167)=Encuestas!OC167,"OK",(SUM(Encuestas!NY167,Encuestas!OA167)))</f>
        <v>OK</v>
      </c>
    </row>
    <row r="168" spans="1:16" x14ac:dyDescent="0.25">
      <c r="A168" s="295">
        <f>Encuestas!A168</f>
        <v>113010158</v>
      </c>
      <c r="B168" s="295">
        <f>Calculos!EO168</f>
        <v>1</v>
      </c>
      <c r="C168" s="295">
        <f>Calculos!EP168</f>
        <v>0</v>
      </c>
      <c r="D168" s="295">
        <f>Calculos!EQ168</f>
        <v>1</v>
      </c>
      <c r="E168" s="295">
        <f>Calculos!ER168</f>
        <v>0</v>
      </c>
      <c r="F168" s="295">
        <f>Calculos!ES168</f>
        <v>0</v>
      </c>
      <c r="G168" s="295">
        <f>Calculos!ET168</f>
        <v>0</v>
      </c>
      <c r="H168" s="295">
        <f>Calculos!EU168</f>
        <v>0</v>
      </c>
      <c r="I168" s="295">
        <f>Calculos!EV168</f>
        <v>0</v>
      </c>
      <c r="J168" s="295">
        <f>Calculos!EW168</f>
        <v>0</v>
      </c>
      <c r="K168" s="295">
        <f>SUM(Encuestas!NS168,Encuestas!NY168,Encuestas!OE168,Encuestas!OK168,Encuestas!OQ168,Encuestas!OW168,Encuestas!PC168)</f>
        <v>0</v>
      </c>
      <c r="L168" s="295">
        <f>SUM(Encuestas!NT168,Encuestas!NZ168,Encuestas!OF168,Encuestas!OL168,Encuestas!OR168,Encuestas!OX168,Encuestas!PD168)</f>
        <v>0</v>
      </c>
      <c r="M168" s="295">
        <f>SUM(Encuestas!NU168,Encuestas!OA168,Encuestas!OG168,Encuestas!OM168,Encuestas!OS168,Encuestas!OY168,Encuestas!PE168)</f>
        <v>1</v>
      </c>
      <c r="N168" s="295">
        <f>SUM(Encuestas!NV168,Encuestas!OB168,Encuestas!OH168,Encuestas!ON168,Encuestas!OT168,Encuestas!OZ168,Encuestas!PF168)</f>
        <v>0</v>
      </c>
      <c r="O168" s="295"/>
      <c r="P168" s="295" t="str">
        <f>IF(SUM(Encuestas!NY168,Encuestas!OA168)=Encuestas!OC168,"OK",(SUM(Encuestas!NY168,Encuestas!OA168)))</f>
        <v>OK</v>
      </c>
    </row>
    <row r="169" spans="1:16" x14ac:dyDescent="0.25">
      <c r="A169" s="295">
        <f>Encuestas!A169</f>
        <v>113010091</v>
      </c>
      <c r="B169" s="295">
        <f>Calculos!EO169</f>
        <v>3</v>
      </c>
      <c r="C169" s="295">
        <f>Calculos!EP169</f>
        <v>0</v>
      </c>
      <c r="D169" s="295">
        <f>Calculos!EQ169</f>
        <v>3</v>
      </c>
      <c r="E169" s="295">
        <f>Calculos!ER169</f>
        <v>0</v>
      </c>
      <c r="F169" s="295">
        <f>Calculos!ES169</f>
        <v>0</v>
      </c>
      <c r="G169" s="295">
        <f>Calculos!ET169</f>
        <v>0</v>
      </c>
      <c r="H169" s="295">
        <f>Calculos!EU169</f>
        <v>0</v>
      </c>
      <c r="I169" s="295">
        <f>Calculos!EV169</f>
        <v>0</v>
      </c>
      <c r="J169" s="295">
        <f>Calculos!EW169</f>
        <v>0</v>
      </c>
      <c r="K169" s="295">
        <f>SUM(Encuestas!NS169,Encuestas!NY169,Encuestas!OE169,Encuestas!OK169,Encuestas!OQ169,Encuestas!OW169,Encuestas!PC169)</f>
        <v>3</v>
      </c>
      <c r="L169" s="295">
        <f>SUM(Encuestas!NT169,Encuestas!NZ169,Encuestas!OF169,Encuestas!OL169,Encuestas!OR169,Encuestas!OX169,Encuestas!PD169)</f>
        <v>0</v>
      </c>
      <c r="M169" s="295">
        <f>SUM(Encuestas!NU169,Encuestas!OA169,Encuestas!OG169,Encuestas!OM169,Encuestas!OS169,Encuestas!OY169,Encuestas!PE169)</f>
        <v>0</v>
      </c>
      <c r="N169" s="295">
        <f>SUM(Encuestas!NV169,Encuestas!OB169,Encuestas!OH169,Encuestas!ON169,Encuestas!OT169,Encuestas!OZ169,Encuestas!PF169)</f>
        <v>0</v>
      </c>
      <c r="O169" s="295"/>
      <c r="P169" s="295" t="str">
        <f>IF(SUM(Encuestas!NY169,Encuestas!OA169)=Encuestas!OC169,"OK",(SUM(Encuestas!NY169,Encuestas!OA169)))</f>
        <v>OK</v>
      </c>
    </row>
    <row r="170" spans="1:16" x14ac:dyDescent="0.25">
      <c r="A170" s="295">
        <f>Encuestas!A170</f>
        <v>113010288</v>
      </c>
      <c r="B170" s="295">
        <f>Calculos!EO170</f>
        <v>0</v>
      </c>
      <c r="C170" s="295">
        <f>Calculos!EP170</f>
        <v>0</v>
      </c>
      <c r="D170" s="295">
        <f>Calculos!EQ170</f>
        <v>0</v>
      </c>
      <c r="E170" s="295">
        <f>Calculos!ER170</f>
        <v>0</v>
      </c>
      <c r="F170" s="295">
        <f>Calculos!ES170</f>
        <v>0</v>
      </c>
      <c r="G170" s="295">
        <f>Calculos!ET170</f>
        <v>0</v>
      </c>
      <c r="H170" s="295">
        <f>Calculos!EU170</f>
        <v>0</v>
      </c>
      <c r="I170" s="295">
        <f>Calculos!EV170</f>
        <v>0</v>
      </c>
      <c r="J170" s="295">
        <f>Calculos!EW170</f>
        <v>0</v>
      </c>
      <c r="K170" s="295">
        <f>SUM(Encuestas!NS170,Encuestas!NY170,Encuestas!OE170,Encuestas!OK170,Encuestas!OQ170,Encuestas!OW170,Encuestas!PC170)</f>
        <v>0</v>
      </c>
      <c r="L170" s="295">
        <f>SUM(Encuestas!NT170,Encuestas!NZ170,Encuestas!OF170,Encuestas!OL170,Encuestas!OR170,Encuestas!OX170,Encuestas!PD170)</f>
        <v>0</v>
      </c>
      <c r="M170" s="295">
        <f>SUM(Encuestas!NU170,Encuestas!OA170,Encuestas!OG170,Encuestas!OM170,Encuestas!OS170,Encuestas!OY170,Encuestas!PE170)</f>
        <v>0</v>
      </c>
      <c r="N170" s="295">
        <f>SUM(Encuestas!NV170,Encuestas!OB170,Encuestas!OH170,Encuestas!ON170,Encuestas!OT170,Encuestas!OZ170,Encuestas!PF170)</f>
        <v>0</v>
      </c>
      <c r="O170" s="295"/>
      <c r="P170" s="295" t="str">
        <f>IF(SUM(Encuestas!NY170,Encuestas!OA170)=Encuestas!OC170,"OK",(SUM(Encuestas!NY170,Encuestas!OA170)))</f>
        <v>OK</v>
      </c>
    </row>
    <row r="171" spans="1:16" x14ac:dyDescent="0.25">
      <c r="A171" s="295">
        <f>Encuestas!A171</f>
        <v>113012060</v>
      </c>
      <c r="B171" s="295">
        <f>Calculos!EO171</f>
        <v>2</v>
      </c>
      <c r="C171" s="295">
        <f>Calculos!EP171</f>
        <v>1</v>
      </c>
      <c r="D171" s="295">
        <f>Calculos!EQ171</f>
        <v>3</v>
      </c>
      <c r="E171" s="295">
        <f>Calculos!ER171</f>
        <v>0</v>
      </c>
      <c r="F171" s="295">
        <f>Calculos!ES171</f>
        <v>0</v>
      </c>
      <c r="G171" s="295">
        <f>Calculos!ET171</f>
        <v>0</v>
      </c>
      <c r="H171" s="295">
        <f>Calculos!EU171</f>
        <v>0</v>
      </c>
      <c r="I171" s="295">
        <f>Calculos!EV171</f>
        <v>0</v>
      </c>
      <c r="J171" s="295">
        <f>Calculos!EW171</f>
        <v>0</v>
      </c>
      <c r="K171" s="295">
        <f>SUM(Encuestas!NS171,Encuestas!NY171,Encuestas!OE171,Encuestas!OK171,Encuestas!OQ171,Encuestas!OW171,Encuestas!PC171)</f>
        <v>0</v>
      </c>
      <c r="L171" s="295">
        <f>SUM(Encuestas!NT171,Encuestas!NZ171,Encuestas!OF171,Encuestas!OL171,Encuestas!OR171,Encuestas!OX171,Encuestas!PD171)</f>
        <v>0</v>
      </c>
      <c r="M171" s="295">
        <f>SUM(Encuestas!NU171,Encuestas!OA171,Encuestas!OG171,Encuestas!OM171,Encuestas!OS171,Encuestas!OY171,Encuestas!PE171)</f>
        <v>2</v>
      </c>
      <c r="N171" s="295">
        <f>SUM(Encuestas!NV171,Encuestas!OB171,Encuestas!OH171,Encuestas!ON171,Encuestas!OT171,Encuestas!OZ171,Encuestas!PF171)</f>
        <v>1</v>
      </c>
      <c r="O171" s="295"/>
      <c r="P171" s="295" t="str">
        <f>IF(SUM(Encuestas!NY171,Encuestas!OA171)=Encuestas!OC171,"OK",(SUM(Encuestas!NY171,Encuestas!OA171)))</f>
        <v>OK</v>
      </c>
    </row>
    <row r="172" spans="1:16" x14ac:dyDescent="0.25">
      <c r="A172" s="295">
        <f>Encuestas!A172</f>
        <v>113010217</v>
      </c>
      <c r="B172" s="295">
        <f>Calculos!EO172</f>
        <v>5</v>
      </c>
      <c r="C172" s="295">
        <f>Calculos!EP172</f>
        <v>0</v>
      </c>
      <c r="D172" s="295">
        <f>Calculos!EQ172</f>
        <v>5</v>
      </c>
      <c r="E172" s="295">
        <f>Calculos!ER172</f>
        <v>0</v>
      </c>
      <c r="F172" s="295">
        <f>Calculos!ES172</f>
        <v>0</v>
      </c>
      <c r="G172" s="295">
        <f>Calculos!ET172</f>
        <v>0</v>
      </c>
      <c r="H172" s="295">
        <f>Calculos!EU172</f>
        <v>0</v>
      </c>
      <c r="I172" s="295">
        <f>Calculos!EV172</f>
        <v>0</v>
      </c>
      <c r="J172" s="295">
        <f>Calculos!EW172</f>
        <v>0</v>
      </c>
      <c r="K172" s="295">
        <f>SUM(Encuestas!NS172,Encuestas!NY172,Encuestas!OE172,Encuestas!OK172,Encuestas!OQ172,Encuestas!OW172,Encuestas!PC172)</f>
        <v>3</v>
      </c>
      <c r="L172" s="295">
        <f>SUM(Encuestas!NT172,Encuestas!NZ172,Encuestas!OF172,Encuestas!OL172,Encuestas!OR172,Encuestas!OX172,Encuestas!PD172)</f>
        <v>0</v>
      </c>
      <c r="M172" s="295">
        <f>SUM(Encuestas!NU172,Encuestas!OA172,Encuestas!OG172,Encuestas!OM172,Encuestas!OS172,Encuestas!OY172,Encuestas!PE172)</f>
        <v>2</v>
      </c>
      <c r="N172" s="295">
        <f>SUM(Encuestas!NV172,Encuestas!OB172,Encuestas!OH172,Encuestas!ON172,Encuestas!OT172,Encuestas!OZ172,Encuestas!PF172)</f>
        <v>0</v>
      </c>
      <c r="O172" s="295"/>
      <c r="P172" s="295" t="str">
        <f>IF(SUM(Encuestas!NY172,Encuestas!OA172)=Encuestas!OC172,"OK",(SUM(Encuestas!NY172,Encuestas!OA172)))</f>
        <v>OK</v>
      </c>
    </row>
    <row r="173" spans="1:16" x14ac:dyDescent="0.25">
      <c r="A173" s="295">
        <f>Encuestas!A173</f>
        <v>113012038</v>
      </c>
      <c r="B173" s="295">
        <f>Calculos!EO173</f>
        <v>1</v>
      </c>
      <c r="C173" s="295">
        <f>Calculos!EP173</f>
        <v>1</v>
      </c>
      <c r="D173" s="295">
        <f>Calculos!EQ173</f>
        <v>2</v>
      </c>
      <c r="E173" s="295">
        <f>Calculos!ER173</f>
        <v>0</v>
      </c>
      <c r="F173" s="295">
        <f>Calculos!ES173</f>
        <v>0</v>
      </c>
      <c r="G173" s="295">
        <f>Calculos!ET173</f>
        <v>0</v>
      </c>
      <c r="H173" s="295">
        <f>Calculos!EU173</f>
        <v>0</v>
      </c>
      <c r="I173" s="295">
        <f>Calculos!EV173</f>
        <v>0</v>
      </c>
      <c r="J173" s="295">
        <f>Calculos!EW173</f>
        <v>0</v>
      </c>
      <c r="K173" s="295">
        <f>SUM(Encuestas!NS173,Encuestas!NY173,Encuestas!OE173,Encuestas!OK173,Encuestas!OQ173,Encuestas!OW173,Encuestas!PC173)</f>
        <v>0</v>
      </c>
      <c r="L173" s="295">
        <f>SUM(Encuestas!NT173,Encuestas!NZ173,Encuestas!OF173,Encuestas!OL173,Encuestas!OR173,Encuestas!OX173,Encuestas!PD173)</f>
        <v>0</v>
      </c>
      <c r="M173" s="295">
        <f>SUM(Encuestas!NU173,Encuestas!OA173,Encuestas!OG173,Encuestas!OM173,Encuestas!OS173,Encuestas!OY173,Encuestas!PE173)</f>
        <v>1</v>
      </c>
      <c r="N173" s="295">
        <f>SUM(Encuestas!NV173,Encuestas!OB173,Encuestas!OH173,Encuestas!ON173,Encuestas!OT173,Encuestas!OZ173,Encuestas!PF173)</f>
        <v>1</v>
      </c>
      <c r="O173" s="295"/>
      <c r="P173" s="295" t="str">
        <f>IF(SUM(Encuestas!NY173,Encuestas!OA173)=Encuestas!OC173,"OK",(SUM(Encuestas!NY173,Encuestas!OA173)))</f>
        <v>OK</v>
      </c>
    </row>
    <row r="174" spans="1:16" x14ac:dyDescent="0.25">
      <c r="A174" s="295">
        <f>Encuestas!A174</f>
        <v>113010087</v>
      </c>
      <c r="B174" s="295">
        <f>Calculos!EO174</f>
        <v>1</v>
      </c>
      <c r="C174" s="295">
        <f>Calculos!EP174</f>
        <v>1</v>
      </c>
      <c r="D174" s="295">
        <f>Calculos!EQ174</f>
        <v>2</v>
      </c>
      <c r="E174" s="295">
        <f>Calculos!ER174</f>
        <v>0</v>
      </c>
      <c r="F174" s="295">
        <f>Calculos!ES174</f>
        <v>0</v>
      </c>
      <c r="G174" s="295">
        <f>Calculos!ET174</f>
        <v>0</v>
      </c>
      <c r="H174" s="295">
        <f>Calculos!EU174</f>
        <v>0</v>
      </c>
      <c r="I174" s="295">
        <f>Calculos!EV174</f>
        <v>0</v>
      </c>
      <c r="J174" s="295">
        <f>Calculos!EW174</f>
        <v>0</v>
      </c>
      <c r="K174" s="295">
        <f>SUM(Encuestas!NS174,Encuestas!NY174,Encuestas!OE174,Encuestas!OK174,Encuestas!OQ174,Encuestas!OW174,Encuestas!PC174)</f>
        <v>0</v>
      </c>
      <c r="L174" s="295">
        <f>SUM(Encuestas!NT174,Encuestas!NZ174,Encuestas!OF174,Encuestas!OL174,Encuestas!OR174,Encuestas!OX174,Encuestas!PD174)</f>
        <v>0</v>
      </c>
      <c r="M174" s="295">
        <f>SUM(Encuestas!NU174,Encuestas!OA174,Encuestas!OG174,Encuestas!OM174,Encuestas!OS174,Encuestas!OY174,Encuestas!PE174)</f>
        <v>1</v>
      </c>
      <c r="N174" s="295">
        <f>SUM(Encuestas!NV174,Encuestas!OB174,Encuestas!OH174,Encuestas!ON174,Encuestas!OT174,Encuestas!OZ174,Encuestas!PF174)</f>
        <v>1</v>
      </c>
      <c r="O174" s="295"/>
      <c r="P174" s="295" t="str">
        <f>IF(SUM(Encuestas!NY174,Encuestas!OA174)=Encuestas!OC174,"OK",(SUM(Encuestas!NY174,Encuestas!OA174)))</f>
        <v>OK</v>
      </c>
    </row>
    <row r="175" spans="1:16" x14ac:dyDescent="0.25">
      <c r="A175" s="295">
        <f>Encuestas!A175</f>
        <v>113010192</v>
      </c>
      <c r="B175" s="295">
        <f>Calculos!EO175</f>
        <v>3</v>
      </c>
      <c r="C175" s="295">
        <f>Calculos!EP175</f>
        <v>0</v>
      </c>
      <c r="D175" s="295">
        <f>Calculos!EQ175</f>
        <v>3</v>
      </c>
      <c r="E175" s="295">
        <f>Calculos!ER175</f>
        <v>0</v>
      </c>
      <c r="F175" s="295">
        <f>Calculos!ES175</f>
        <v>0</v>
      </c>
      <c r="G175" s="295">
        <f>Calculos!ET175</f>
        <v>0</v>
      </c>
      <c r="H175" s="295">
        <f>Calculos!EU175</f>
        <v>0</v>
      </c>
      <c r="I175" s="295">
        <f>Calculos!EV175</f>
        <v>0</v>
      </c>
      <c r="J175" s="295">
        <f>Calculos!EW175</f>
        <v>0</v>
      </c>
      <c r="K175" s="295">
        <f>SUM(Encuestas!NS175,Encuestas!NY175,Encuestas!OE175,Encuestas!OK175,Encuestas!OQ175,Encuestas!OW175,Encuestas!PC175)</f>
        <v>0</v>
      </c>
      <c r="L175" s="295">
        <f>SUM(Encuestas!NT175,Encuestas!NZ175,Encuestas!OF175,Encuestas!OL175,Encuestas!OR175,Encuestas!OX175,Encuestas!PD175)</f>
        <v>0</v>
      </c>
      <c r="M175" s="295">
        <f>SUM(Encuestas!NU175,Encuestas!OA175,Encuestas!OG175,Encuestas!OM175,Encuestas!OS175,Encuestas!OY175,Encuestas!PE175)</f>
        <v>3</v>
      </c>
      <c r="N175" s="295">
        <f>SUM(Encuestas!NV175,Encuestas!OB175,Encuestas!OH175,Encuestas!ON175,Encuestas!OT175,Encuestas!OZ175,Encuestas!PF175)</f>
        <v>0</v>
      </c>
      <c r="O175" s="295"/>
      <c r="P175" s="295" t="str">
        <f>IF(SUM(Encuestas!NY175,Encuestas!OA175)=Encuestas!OC175,"OK",(SUM(Encuestas!NY175,Encuestas!OA175)))</f>
        <v>OK</v>
      </c>
    </row>
    <row r="176" spans="1:16" x14ac:dyDescent="0.25">
      <c r="A176" s="295">
        <f>Encuestas!A176</f>
        <v>114012084</v>
      </c>
      <c r="B176" s="295">
        <f>Calculos!EO176</f>
        <v>0</v>
      </c>
      <c r="C176" s="295">
        <f>Calculos!EP176</f>
        <v>0</v>
      </c>
      <c r="D176" s="295">
        <f>Calculos!EQ176</f>
        <v>0</v>
      </c>
      <c r="E176" s="295">
        <f>Calculos!ER176</f>
        <v>0</v>
      </c>
      <c r="F176" s="295">
        <f>Calculos!ES176</f>
        <v>0</v>
      </c>
      <c r="G176" s="295">
        <f>Calculos!ET176</f>
        <v>0</v>
      </c>
      <c r="H176" s="295">
        <f>Calculos!EU176</f>
        <v>0</v>
      </c>
      <c r="I176" s="295">
        <f>Calculos!EV176</f>
        <v>0</v>
      </c>
      <c r="J176" s="295">
        <f>Calculos!EW176</f>
        <v>0</v>
      </c>
      <c r="K176" s="295">
        <f>SUM(Encuestas!NS176,Encuestas!NY176,Encuestas!OE176,Encuestas!OK176,Encuestas!OQ176,Encuestas!OW176,Encuestas!PC176)</f>
        <v>0</v>
      </c>
      <c r="L176" s="295">
        <f>SUM(Encuestas!NT176,Encuestas!NZ176,Encuestas!OF176,Encuestas!OL176,Encuestas!OR176,Encuestas!OX176,Encuestas!PD176)</f>
        <v>0</v>
      </c>
      <c r="M176" s="295">
        <f>SUM(Encuestas!NU176,Encuestas!OA176,Encuestas!OG176,Encuestas!OM176,Encuestas!OS176,Encuestas!OY176,Encuestas!PE176)</f>
        <v>0</v>
      </c>
      <c r="N176" s="295">
        <f>SUM(Encuestas!NV176,Encuestas!OB176,Encuestas!OH176,Encuestas!ON176,Encuestas!OT176,Encuestas!OZ176,Encuestas!PF176)</f>
        <v>0</v>
      </c>
      <c r="O176" s="295"/>
      <c r="P176" s="295" t="str">
        <f>IF(SUM(Encuestas!NY176,Encuestas!OA176)=Encuestas!OC176,"OK",(SUM(Encuestas!NY176,Encuestas!OA176)))</f>
        <v>OK</v>
      </c>
    </row>
    <row r="177" spans="1:16" x14ac:dyDescent="0.25">
      <c r="A177" s="295">
        <f>Encuestas!A177</f>
        <v>111010809</v>
      </c>
      <c r="B177" s="295">
        <f>Calculos!EO177</f>
        <v>1</v>
      </c>
      <c r="C177" s="295">
        <f>Calculos!EP177</f>
        <v>1</v>
      </c>
      <c r="D177" s="295">
        <f>Calculos!EQ177</f>
        <v>2</v>
      </c>
      <c r="E177" s="295">
        <f>Calculos!ER177</f>
        <v>0</v>
      </c>
      <c r="F177" s="295">
        <f>Calculos!ES177</f>
        <v>0</v>
      </c>
      <c r="G177" s="295">
        <f>Calculos!ET177</f>
        <v>0</v>
      </c>
      <c r="H177" s="295">
        <f>Calculos!EU177</f>
        <v>0</v>
      </c>
      <c r="I177" s="295">
        <f>Calculos!EV177</f>
        <v>0</v>
      </c>
      <c r="J177" s="295">
        <f>Calculos!EW177</f>
        <v>0</v>
      </c>
      <c r="K177" s="295">
        <f>SUM(Encuestas!NS177,Encuestas!NY177,Encuestas!OE177,Encuestas!OK177,Encuestas!OQ177,Encuestas!OW177,Encuestas!PC177)</f>
        <v>0</v>
      </c>
      <c r="L177" s="295">
        <f>SUM(Encuestas!NT177,Encuestas!NZ177,Encuestas!OF177,Encuestas!OL177,Encuestas!OR177,Encuestas!OX177,Encuestas!PD177)</f>
        <v>0</v>
      </c>
      <c r="M177" s="295">
        <f>SUM(Encuestas!NU177,Encuestas!OA177,Encuestas!OG177,Encuestas!OM177,Encuestas!OS177,Encuestas!OY177,Encuestas!PE177)</f>
        <v>1</v>
      </c>
      <c r="N177" s="295">
        <f>SUM(Encuestas!NV177,Encuestas!OB177,Encuestas!OH177,Encuestas!ON177,Encuestas!OT177,Encuestas!OZ177,Encuestas!PF177)</f>
        <v>1</v>
      </c>
      <c r="O177" s="295"/>
      <c r="P177" s="295" t="str">
        <f>IF(SUM(Encuestas!NY177,Encuestas!OA177)=Encuestas!OC177,"OK",(SUM(Encuestas!NY177,Encuestas!OA177)))</f>
        <v>OK</v>
      </c>
    </row>
    <row r="178" spans="1:16" x14ac:dyDescent="0.25">
      <c r="A178" s="295">
        <f>Encuestas!A178</f>
        <v>111010405</v>
      </c>
      <c r="B178" s="295">
        <f>Calculos!EO178</f>
        <v>6</v>
      </c>
      <c r="C178" s="295">
        <f>Calculos!EP178</f>
        <v>0</v>
      </c>
      <c r="D178" s="295">
        <f>Calculos!EQ178</f>
        <v>1</v>
      </c>
      <c r="E178" s="295">
        <f>Calculos!ER178</f>
        <v>0</v>
      </c>
      <c r="F178" s="295">
        <f>Calculos!ES178</f>
        <v>2</v>
      </c>
      <c r="G178" s="295">
        <f>Calculos!ET178</f>
        <v>2</v>
      </c>
      <c r="H178" s="295">
        <f>Calculos!EU178</f>
        <v>0</v>
      </c>
      <c r="I178" s="295">
        <f>Calculos!EV178</f>
        <v>1</v>
      </c>
      <c r="J178" s="295">
        <f>Calculos!EW178</f>
        <v>0</v>
      </c>
      <c r="K178" s="295">
        <f>SUM(Encuestas!NS178,Encuestas!NY178,Encuestas!OE178,Encuestas!OK178,Encuestas!OQ178,Encuestas!OW178,Encuestas!PC178)</f>
        <v>2</v>
      </c>
      <c r="L178" s="295">
        <f>SUM(Encuestas!NT178,Encuestas!NZ178,Encuestas!OF178,Encuestas!OL178,Encuestas!OR178,Encuestas!OX178,Encuestas!PD178)</f>
        <v>0</v>
      </c>
      <c r="M178" s="295">
        <f>SUM(Encuestas!NU178,Encuestas!OA178,Encuestas!OG178,Encuestas!OM178,Encuestas!OS178,Encuestas!OY178,Encuestas!PE178)</f>
        <v>4</v>
      </c>
      <c r="N178" s="295">
        <f>SUM(Encuestas!NV178,Encuestas!OB178,Encuestas!OH178,Encuestas!ON178,Encuestas!OT178,Encuestas!OZ178,Encuestas!PF178)</f>
        <v>0</v>
      </c>
      <c r="O178" s="295"/>
      <c r="P178" s="295" t="str">
        <f>IF(SUM(Encuestas!NY178,Encuestas!OA178)=Encuestas!OC178,"OK",(SUM(Encuestas!NY178,Encuestas!OA178)))</f>
        <v>OK</v>
      </c>
    </row>
    <row r="179" spans="1:16" x14ac:dyDescent="0.25">
      <c r="A179" s="295">
        <f>Encuestas!A179</f>
        <v>111010152</v>
      </c>
      <c r="B179" s="295">
        <f>Calculos!EO179</f>
        <v>6</v>
      </c>
      <c r="C179" s="295">
        <f>Calculos!EP179</f>
        <v>2</v>
      </c>
      <c r="D179" s="295">
        <f>Calculos!EQ179</f>
        <v>2</v>
      </c>
      <c r="E179" s="295">
        <f>Calculos!ER179</f>
        <v>0</v>
      </c>
      <c r="F179" s="295">
        <f>Calculos!ES179</f>
        <v>3</v>
      </c>
      <c r="G179" s="295">
        <f>Calculos!ET179</f>
        <v>1</v>
      </c>
      <c r="H179" s="295">
        <f>Calculos!EU179</f>
        <v>1</v>
      </c>
      <c r="I179" s="295">
        <f>Calculos!EV179</f>
        <v>1</v>
      </c>
      <c r="J179" s="295">
        <f>Calculos!EW179</f>
        <v>0</v>
      </c>
      <c r="K179" s="295">
        <f>SUM(Encuestas!NS179,Encuestas!NY179,Encuestas!OE179,Encuestas!OK179,Encuestas!OQ179,Encuestas!OW179,Encuestas!PC179)</f>
        <v>1</v>
      </c>
      <c r="L179" s="295">
        <f>SUM(Encuestas!NT179,Encuestas!NZ179,Encuestas!OF179,Encuestas!OL179,Encuestas!OR179,Encuestas!OX179,Encuestas!PD179)</f>
        <v>0</v>
      </c>
      <c r="M179" s="295">
        <f>SUM(Encuestas!NU179,Encuestas!OA179,Encuestas!OG179,Encuestas!OM179,Encuestas!OS179,Encuestas!OY179,Encuestas!PE179)</f>
        <v>5</v>
      </c>
      <c r="N179" s="295">
        <f>SUM(Encuestas!NV179,Encuestas!OB179,Encuestas!OH179,Encuestas!ON179,Encuestas!OT179,Encuestas!OZ179,Encuestas!PF179)</f>
        <v>2</v>
      </c>
      <c r="O179" s="295"/>
      <c r="P179" s="295" t="str">
        <f>IF(SUM(Encuestas!NY179,Encuestas!OA179)=Encuestas!OC179,"OK",(SUM(Encuestas!NY179,Encuestas!OA179)))</f>
        <v>OK</v>
      </c>
    </row>
    <row r="180" spans="1:16" x14ac:dyDescent="0.25">
      <c r="A180" s="295">
        <f>Encuestas!A180</f>
        <v>111010237</v>
      </c>
      <c r="B180" s="295">
        <f>Calculos!EO180</f>
        <v>4</v>
      </c>
      <c r="C180" s="295">
        <f>Calculos!EP180</f>
        <v>0</v>
      </c>
      <c r="D180" s="295">
        <f>Calculos!EQ180</f>
        <v>2</v>
      </c>
      <c r="E180" s="295">
        <f>Calculos!ER180</f>
        <v>0</v>
      </c>
      <c r="F180" s="295">
        <f>Calculos!ES180</f>
        <v>0</v>
      </c>
      <c r="G180" s="295">
        <f>Calculos!ET180</f>
        <v>2</v>
      </c>
      <c r="H180" s="295">
        <f>Calculos!EU180</f>
        <v>0</v>
      </c>
      <c r="I180" s="295">
        <f>Calculos!EV180</f>
        <v>0</v>
      </c>
      <c r="J180" s="295">
        <f>Calculos!EW180</f>
        <v>0</v>
      </c>
      <c r="K180" s="295">
        <f>SUM(Encuestas!NS180,Encuestas!NY180,Encuestas!OE180,Encuestas!OK180,Encuestas!OQ180,Encuestas!OW180,Encuestas!PC180)</f>
        <v>3</v>
      </c>
      <c r="L180" s="295">
        <f>SUM(Encuestas!NT180,Encuestas!NZ180,Encuestas!OF180,Encuestas!OL180,Encuestas!OR180,Encuestas!OX180,Encuestas!PD180)</f>
        <v>0</v>
      </c>
      <c r="M180" s="295">
        <f>SUM(Encuestas!NU180,Encuestas!OA180,Encuestas!OG180,Encuestas!OM180,Encuestas!OS180,Encuestas!OY180,Encuestas!PE180)</f>
        <v>2</v>
      </c>
      <c r="N180" s="295">
        <f>SUM(Encuestas!NV180,Encuestas!OB180,Encuestas!OH180,Encuestas!ON180,Encuestas!OT180,Encuestas!OZ180,Encuestas!PF180)</f>
        <v>0</v>
      </c>
      <c r="O180" s="295"/>
      <c r="P180" s="295" t="str">
        <f>IF(SUM(Encuestas!NY180,Encuestas!OA180)=Encuestas!OC180,"OK",(SUM(Encuestas!NY180,Encuestas!OA180)))</f>
        <v>OK</v>
      </c>
    </row>
    <row r="181" spans="1:16" x14ac:dyDescent="0.25">
      <c r="A181" s="295">
        <f>Encuestas!A181</f>
        <v>111011022</v>
      </c>
      <c r="B181" s="295">
        <f>Calculos!EO181</f>
        <v>1</v>
      </c>
      <c r="C181" s="295">
        <f>Calculos!EP181</f>
        <v>0</v>
      </c>
      <c r="D181" s="295">
        <f>Calculos!EQ181</f>
        <v>1</v>
      </c>
      <c r="E181" s="295">
        <f>Calculos!ER181</f>
        <v>0</v>
      </c>
      <c r="F181" s="295">
        <f>Calculos!ES181</f>
        <v>0</v>
      </c>
      <c r="G181" s="295">
        <f>Calculos!ET181</f>
        <v>0</v>
      </c>
      <c r="H181" s="295">
        <f>Calculos!EU181</f>
        <v>0</v>
      </c>
      <c r="I181" s="295">
        <f>Calculos!EV181</f>
        <v>0</v>
      </c>
      <c r="J181" s="295">
        <f>Calculos!EW181</f>
        <v>0</v>
      </c>
      <c r="K181" s="295">
        <f>SUM(Encuestas!NS181,Encuestas!NY181,Encuestas!OE181,Encuestas!OK181,Encuestas!OQ181,Encuestas!OW181,Encuestas!PC181)</f>
        <v>0</v>
      </c>
      <c r="L181" s="295">
        <f>SUM(Encuestas!NT181,Encuestas!NZ181,Encuestas!OF181,Encuestas!OL181,Encuestas!OR181,Encuestas!OX181,Encuestas!PD181)</f>
        <v>0</v>
      </c>
      <c r="M181" s="295">
        <f>SUM(Encuestas!NU181,Encuestas!OA181,Encuestas!OG181,Encuestas!OM181,Encuestas!OS181,Encuestas!OY181,Encuestas!PE181)</f>
        <v>1</v>
      </c>
      <c r="N181" s="295">
        <f>SUM(Encuestas!NV181,Encuestas!OB181,Encuestas!OH181,Encuestas!ON181,Encuestas!OT181,Encuestas!OZ181,Encuestas!PF181)</f>
        <v>0</v>
      </c>
      <c r="O181" s="295"/>
      <c r="P181" s="295" t="str">
        <f>IF(SUM(Encuestas!NY181,Encuestas!OA181)=Encuestas!OC181,"OK",(SUM(Encuestas!NY181,Encuestas!OA181)))</f>
        <v>OK</v>
      </c>
    </row>
    <row r="182" spans="1:16" x14ac:dyDescent="0.25">
      <c r="A182" s="295">
        <f>Encuestas!A182</f>
        <v>111010747</v>
      </c>
      <c r="B182" s="295">
        <f>Calculos!EO182</f>
        <v>4</v>
      </c>
      <c r="C182" s="295">
        <f>Calculos!EP182</f>
        <v>4</v>
      </c>
      <c r="D182" s="295">
        <f>Calculos!EQ182</f>
        <v>2</v>
      </c>
      <c r="E182" s="295">
        <f>Calculos!ER182</f>
        <v>0</v>
      </c>
      <c r="F182" s="295">
        <f>Calculos!ES182</f>
        <v>0</v>
      </c>
      <c r="G182" s="295">
        <f>Calculos!ET182</f>
        <v>2</v>
      </c>
      <c r="H182" s="295">
        <f>Calculos!EU182</f>
        <v>2</v>
      </c>
      <c r="I182" s="295">
        <f>Calculos!EV182</f>
        <v>2</v>
      </c>
      <c r="J182" s="295">
        <f>Calculos!EW182</f>
        <v>0</v>
      </c>
      <c r="K182" s="295">
        <f>SUM(Encuestas!NS182,Encuestas!NY182,Encuestas!OE182,Encuestas!OK182,Encuestas!OQ182,Encuestas!OW182,Encuestas!PC182)</f>
        <v>0</v>
      </c>
      <c r="L182" s="295">
        <f>SUM(Encuestas!NT182,Encuestas!NZ182,Encuestas!OF182,Encuestas!OL182,Encuestas!OR182,Encuestas!OX182,Encuestas!PD182)</f>
        <v>0</v>
      </c>
      <c r="M182" s="295">
        <f>SUM(Encuestas!NU182,Encuestas!OA182,Encuestas!OG182,Encuestas!OM182,Encuestas!OS182,Encuestas!OY182,Encuestas!PE182)</f>
        <v>4</v>
      </c>
      <c r="N182" s="295">
        <f>SUM(Encuestas!NV182,Encuestas!OB182,Encuestas!OH182,Encuestas!ON182,Encuestas!OT182,Encuestas!OZ182,Encuestas!PF182)</f>
        <v>4</v>
      </c>
      <c r="O182" s="295"/>
      <c r="P182" s="295" t="str">
        <f>IF(SUM(Encuestas!NY182,Encuestas!OA182)=Encuestas!OC182,"OK",(SUM(Encuestas!NY182,Encuestas!OA182)))</f>
        <v>OK</v>
      </c>
    </row>
    <row r="183" spans="1:16" x14ac:dyDescent="0.25">
      <c r="A183" s="295">
        <f>Encuestas!A183</f>
        <v>111010909</v>
      </c>
      <c r="B183" s="295">
        <f>Calculos!EO183</f>
        <v>2</v>
      </c>
      <c r="C183" s="295">
        <f>Calculos!EP183</f>
        <v>0</v>
      </c>
      <c r="D183" s="295">
        <f>Calculos!EQ183</f>
        <v>0</v>
      </c>
      <c r="E183" s="295">
        <f>Calculos!ER183</f>
        <v>0</v>
      </c>
      <c r="F183" s="295">
        <f>Calculos!ES183</f>
        <v>0</v>
      </c>
      <c r="G183" s="295">
        <f>Calculos!ET183</f>
        <v>1</v>
      </c>
      <c r="H183" s="295">
        <f>Calculos!EU183</f>
        <v>0</v>
      </c>
      <c r="I183" s="295">
        <f>Calculos!EV183</f>
        <v>1</v>
      </c>
      <c r="J183" s="295">
        <f>Calculos!EW183</f>
        <v>0</v>
      </c>
      <c r="K183" s="295">
        <f>SUM(Encuestas!NS183,Encuestas!NY183,Encuestas!OE183,Encuestas!OK183,Encuestas!OQ183,Encuestas!OW183,Encuestas!PC183)</f>
        <v>0</v>
      </c>
      <c r="L183" s="295">
        <f>SUM(Encuestas!NT183,Encuestas!NZ183,Encuestas!OF183,Encuestas!OL183,Encuestas!OR183,Encuestas!OX183,Encuestas!PD183)</f>
        <v>0</v>
      </c>
      <c r="M183" s="295">
        <f>SUM(Encuestas!NU183,Encuestas!OA183,Encuestas!OG183,Encuestas!OM183,Encuestas!OS183,Encuestas!OY183,Encuestas!PE183)</f>
        <v>3</v>
      </c>
      <c r="N183" s="295">
        <f>SUM(Encuestas!NV183,Encuestas!OB183,Encuestas!OH183,Encuestas!ON183,Encuestas!OT183,Encuestas!OZ183,Encuestas!PF183)</f>
        <v>0</v>
      </c>
      <c r="O183" s="295"/>
      <c r="P183" s="295" t="str">
        <f>IF(SUM(Encuestas!NY183,Encuestas!OA183)=Encuestas!OC183,"OK",(SUM(Encuestas!NY183,Encuestas!OA183)))</f>
        <v>OK</v>
      </c>
    </row>
    <row r="184" spans="1:16" x14ac:dyDescent="0.25">
      <c r="A184" s="295">
        <f>Encuestas!A184</f>
        <v>111011125</v>
      </c>
      <c r="B184" s="295">
        <f>Calculos!EO184</f>
        <v>7</v>
      </c>
      <c r="C184" s="295">
        <f>Calculos!EP184</f>
        <v>3</v>
      </c>
      <c r="D184" s="295">
        <f>Calculos!EQ184</f>
        <v>3</v>
      </c>
      <c r="E184" s="295">
        <f>Calculos!ER184</f>
        <v>0</v>
      </c>
      <c r="F184" s="295">
        <f>Calculos!ES184</f>
        <v>3</v>
      </c>
      <c r="G184" s="295">
        <f>Calculos!ET184</f>
        <v>3</v>
      </c>
      <c r="H184" s="295">
        <f>Calculos!EU184</f>
        <v>0</v>
      </c>
      <c r="I184" s="295">
        <f>Calculos!EV184</f>
        <v>1</v>
      </c>
      <c r="J184" s="295">
        <f>Calculos!EW184</f>
        <v>0</v>
      </c>
      <c r="K184" s="295">
        <f>SUM(Encuestas!NS184,Encuestas!NY184,Encuestas!OE184,Encuestas!OK184,Encuestas!OQ184,Encuestas!OW184,Encuestas!PC184)</f>
        <v>4</v>
      </c>
      <c r="L184" s="295">
        <f>SUM(Encuestas!NT184,Encuestas!NZ184,Encuestas!OF184,Encuestas!OL184,Encuestas!OR184,Encuestas!OX184,Encuestas!PD184)</f>
        <v>0</v>
      </c>
      <c r="M184" s="295">
        <f>SUM(Encuestas!NU184,Encuestas!OA184,Encuestas!OG184,Encuestas!OM184,Encuestas!OS184,Encuestas!OY184,Encuestas!PE184)</f>
        <v>3</v>
      </c>
      <c r="N184" s="295">
        <f>SUM(Encuestas!NV184,Encuestas!OB184,Encuestas!OH184,Encuestas!ON184,Encuestas!OT184,Encuestas!OZ184,Encuestas!PF184)</f>
        <v>3</v>
      </c>
      <c r="O184" s="295"/>
      <c r="P184" s="295" t="str">
        <f>IF(SUM(Encuestas!NY184,Encuestas!OA184)=Encuestas!OC184,"OK",(SUM(Encuestas!NY184,Encuestas!OA184)))</f>
        <v>OK</v>
      </c>
    </row>
    <row r="185" spans="1:16" x14ac:dyDescent="0.25">
      <c r="A185" s="295">
        <f>Encuestas!A185</f>
        <v>111010550</v>
      </c>
      <c r="B185" s="295">
        <f>Calculos!EO185</f>
        <v>6</v>
      </c>
      <c r="C185" s="295">
        <f>Calculos!EP185</f>
        <v>0</v>
      </c>
      <c r="D185" s="295">
        <f>Calculos!EQ185</f>
        <v>1</v>
      </c>
      <c r="E185" s="295">
        <f>Calculos!ER185</f>
        <v>0</v>
      </c>
      <c r="F185" s="295">
        <f>Calculos!ES185</f>
        <v>1</v>
      </c>
      <c r="G185" s="295">
        <f>Calculos!ET185</f>
        <v>1</v>
      </c>
      <c r="H185" s="295">
        <f>Calculos!EU185</f>
        <v>1</v>
      </c>
      <c r="I185" s="295">
        <f>Calculos!EV185</f>
        <v>1</v>
      </c>
      <c r="J185" s="295">
        <f>Calculos!EW185</f>
        <v>1</v>
      </c>
      <c r="K185" s="295">
        <f>SUM(Encuestas!NS185,Encuestas!NY185,Encuestas!OE185,Encuestas!OK185,Encuestas!OQ185,Encuestas!OW185,Encuestas!PC185)</f>
        <v>0</v>
      </c>
      <c r="L185" s="295">
        <f>SUM(Encuestas!NT185,Encuestas!NZ185,Encuestas!OF185,Encuestas!OL185,Encuestas!OR185,Encuestas!OX185,Encuestas!PD185)</f>
        <v>0</v>
      </c>
      <c r="M185" s="295">
        <f>SUM(Encuestas!NU185,Encuestas!OA185,Encuestas!OG185,Encuestas!OM185,Encuestas!OS185,Encuestas!OY185,Encuestas!PE185)</f>
        <v>7</v>
      </c>
      <c r="N185" s="295">
        <f>SUM(Encuestas!NV185,Encuestas!OB185,Encuestas!OH185,Encuestas!ON185,Encuestas!OT185,Encuestas!OZ185,Encuestas!PF185)</f>
        <v>0</v>
      </c>
      <c r="O185" s="295"/>
      <c r="P185" s="295">
        <f>IF(SUM(Encuestas!NY185,Encuestas!OA185)=Encuestas!OC185,"OK",(SUM(Encuestas!NY185,Encuestas!OA185)))</f>
        <v>1</v>
      </c>
    </row>
    <row r="186" spans="1:16" x14ac:dyDescent="0.25">
      <c r="A186" s="295">
        <f>Encuestas!A186</f>
        <v>111010512</v>
      </c>
      <c r="B186" s="295">
        <f>Calculos!EO186</f>
        <v>3</v>
      </c>
      <c r="C186" s="295">
        <f>Calculos!EP186</f>
        <v>0</v>
      </c>
      <c r="D186" s="295">
        <f>Calculos!EQ186</f>
        <v>3</v>
      </c>
      <c r="E186" s="295">
        <f>Calculos!ER186</f>
        <v>0</v>
      </c>
      <c r="F186" s="295">
        <f>Calculos!ES186</f>
        <v>0</v>
      </c>
      <c r="G186" s="295">
        <f>Calculos!ET186</f>
        <v>0</v>
      </c>
      <c r="H186" s="295">
        <f>Calculos!EU186</f>
        <v>0</v>
      </c>
      <c r="I186" s="295">
        <f>Calculos!EV186</f>
        <v>0</v>
      </c>
      <c r="J186" s="295">
        <f>Calculos!EW186</f>
        <v>0</v>
      </c>
      <c r="K186" s="295">
        <f>SUM(Encuestas!NS186,Encuestas!NY186,Encuestas!OE186,Encuestas!OK186,Encuestas!OQ186,Encuestas!OW186,Encuestas!PC186)</f>
        <v>6</v>
      </c>
      <c r="L186" s="295">
        <f>SUM(Encuestas!NT186,Encuestas!NZ186,Encuestas!OF186,Encuestas!OL186,Encuestas!OR186,Encuestas!OX186,Encuestas!PD186)</f>
        <v>0</v>
      </c>
      <c r="M186" s="295">
        <f>SUM(Encuestas!NU186,Encuestas!OA186,Encuestas!OG186,Encuestas!OM186,Encuestas!OS186,Encuestas!OY186,Encuestas!PE186)</f>
        <v>0</v>
      </c>
      <c r="N186" s="295">
        <f>SUM(Encuestas!NV186,Encuestas!OB186,Encuestas!OH186,Encuestas!ON186,Encuestas!OT186,Encuestas!OZ186,Encuestas!PF186)</f>
        <v>0</v>
      </c>
      <c r="O186" s="295"/>
      <c r="P186" s="295" t="str">
        <f>IF(SUM(Encuestas!NY186,Encuestas!OA186)=Encuestas!OC186,"OK",(SUM(Encuestas!NY186,Encuestas!OA186)))</f>
        <v>OK</v>
      </c>
    </row>
    <row r="187" spans="1:16" x14ac:dyDescent="0.25">
      <c r="A187" s="295">
        <f>Encuestas!A187</f>
        <v>111010148</v>
      </c>
      <c r="B187" s="295">
        <f>Calculos!EO187</f>
        <v>1</v>
      </c>
      <c r="C187" s="295">
        <f>Calculos!EP187</f>
        <v>1</v>
      </c>
      <c r="D187" s="295">
        <f>Calculos!EQ187</f>
        <v>2</v>
      </c>
      <c r="E187" s="295">
        <f>Calculos!ER187</f>
        <v>0</v>
      </c>
      <c r="F187" s="295">
        <f>Calculos!ES187</f>
        <v>0</v>
      </c>
      <c r="G187" s="295">
        <f>Calculos!ET187</f>
        <v>0</v>
      </c>
      <c r="H187" s="295">
        <f>Calculos!EU187</f>
        <v>0</v>
      </c>
      <c r="I187" s="295">
        <f>Calculos!EV187</f>
        <v>0</v>
      </c>
      <c r="J187" s="295">
        <f>Calculos!EW187</f>
        <v>0</v>
      </c>
      <c r="K187" s="295">
        <f>SUM(Encuestas!NS187,Encuestas!NY187,Encuestas!OE187,Encuestas!OK187,Encuestas!OQ187,Encuestas!OW187,Encuestas!PC187)</f>
        <v>0</v>
      </c>
      <c r="L187" s="295">
        <f>SUM(Encuestas!NT187,Encuestas!NZ187,Encuestas!OF187,Encuestas!OL187,Encuestas!OR187,Encuestas!OX187,Encuestas!PD187)</f>
        <v>0</v>
      </c>
      <c r="M187" s="295">
        <f>SUM(Encuestas!NU187,Encuestas!OA187,Encuestas!OG187,Encuestas!OM187,Encuestas!OS187,Encuestas!OY187,Encuestas!PE187)</f>
        <v>1</v>
      </c>
      <c r="N187" s="295">
        <f>SUM(Encuestas!NV187,Encuestas!OB187,Encuestas!OH187,Encuestas!ON187,Encuestas!OT187,Encuestas!OZ187,Encuestas!PF187)</f>
        <v>1</v>
      </c>
      <c r="O187" s="295"/>
      <c r="P187" s="295" t="str">
        <f>IF(SUM(Encuestas!NY187,Encuestas!OA187)=Encuestas!OC187,"OK",(SUM(Encuestas!NY187,Encuestas!OA187)))</f>
        <v>OK</v>
      </c>
    </row>
    <row r="188" spans="1:16" x14ac:dyDescent="0.25">
      <c r="A188" s="295">
        <f>Encuestas!A188</f>
        <v>111010236</v>
      </c>
      <c r="B188" s="295">
        <f>Calculos!EO188</f>
        <v>4</v>
      </c>
      <c r="C188" s="295">
        <f>Calculos!EP188</f>
        <v>2</v>
      </c>
      <c r="D188" s="295">
        <f>Calculos!EQ188</f>
        <v>1</v>
      </c>
      <c r="E188" s="295">
        <f>Calculos!ER188</f>
        <v>0</v>
      </c>
      <c r="F188" s="295">
        <f>Calculos!ES188</f>
        <v>2</v>
      </c>
      <c r="G188" s="295">
        <f>Calculos!ET188</f>
        <v>0</v>
      </c>
      <c r="H188" s="295">
        <f>Calculos!EU188</f>
        <v>0</v>
      </c>
      <c r="I188" s="295">
        <f>Calculos!EV188</f>
        <v>1</v>
      </c>
      <c r="J188" s="295">
        <f>Calculos!EW188</f>
        <v>2</v>
      </c>
      <c r="K188" s="295">
        <f>SUM(Encuestas!NS188,Encuestas!NY188,Encuestas!OE188,Encuestas!OK188,Encuestas!OQ188,Encuestas!OW188,Encuestas!PC188)</f>
        <v>0</v>
      </c>
      <c r="L188" s="295">
        <f>SUM(Encuestas!NT188,Encuestas!NZ188,Encuestas!OF188,Encuestas!OL188,Encuestas!OR188,Encuestas!OX188,Encuestas!PD188)</f>
        <v>0</v>
      </c>
      <c r="M188" s="295">
        <f>SUM(Encuestas!NU188,Encuestas!OA188,Encuestas!OG188,Encuestas!OM188,Encuestas!OS188,Encuestas!OY188,Encuestas!PE188)</f>
        <v>4</v>
      </c>
      <c r="N188" s="295">
        <f>SUM(Encuestas!NV188,Encuestas!OB188,Encuestas!OH188,Encuestas!ON188,Encuestas!OT188,Encuestas!OZ188,Encuestas!PF188)</f>
        <v>2</v>
      </c>
      <c r="O188" s="295"/>
      <c r="P188" s="295" t="str">
        <f>IF(SUM(Encuestas!NY188,Encuestas!OA188)=Encuestas!OC188,"OK",(SUM(Encuestas!NY188,Encuestas!OA188)))</f>
        <v>OK</v>
      </c>
    </row>
    <row r="189" spans="1:16" x14ac:dyDescent="0.25">
      <c r="A189" s="295">
        <f>Encuestas!A189</f>
        <v>111011083</v>
      </c>
      <c r="B189" s="295">
        <f>Calculos!EO189</f>
        <v>6</v>
      </c>
      <c r="C189" s="295">
        <f>Calculos!EP189</f>
        <v>0</v>
      </c>
      <c r="D189" s="295">
        <f>Calculos!EQ189</f>
        <v>1</v>
      </c>
      <c r="E189" s="295">
        <f>Calculos!ER189</f>
        <v>1</v>
      </c>
      <c r="F189" s="295">
        <f>Calculos!ES189</f>
        <v>1</v>
      </c>
      <c r="G189" s="295">
        <f>Calculos!ET189</f>
        <v>1</v>
      </c>
      <c r="H189" s="295">
        <f>Calculos!EU189</f>
        <v>1</v>
      </c>
      <c r="I189" s="295">
        <f>Calculos!EV189</f>
        <v>1</v>
      </c>
      <c r="J189" s="295">
        <f>Calculos!EW189</f>
        <v>0</v>
      </c>
      <c r="K189" s="295">
        <f>SUM(Encuestas!NS189,Encuestas!NY189,Encuestas!OE189,Encuestas!OK189,Encuestas!OQ189,Encuestas!OW189,Encuestas!PC189)</f>
        <v>6</v>
      </c>
      <c r="L189" s="295">
        <f>SUM(Encuestas!NT189,Encuestas!NZ189,Encuestas!OF189,Encuestas!OL189,Encuestas!OR189,Encuestas!OX189,Encuestas!PD189)</f>
        <v>0</v>
      </c>
      <c r="M189" s="295">
        <f>SUM(Encuestas!NU189,Encuestas!OA189,Encuestas!OG189,Encuestas!OM189,Encuestas!OS189,Encuestas!OY189,Encuestas!PE189)</f>
        <v>0</v>
      </c>
      <c r="N189" s="295">
        <f>SUM(Encuestas!NV189,Encuestas!OB189,Encuestas!OH189,Encuestas!ON189,Encuestas!OT189,Encuestas!OZ189,Encuestas!PF189)</f>
        <v>0</v>
      </c>
      <c r="O189" s="295"/>
      <c r="P189" s="295" t="str">
        <f>IF(SUM(Encuestas!NY189,Encuestas!OA189)=Encuestas!OC189,"OK",(SUM(Encuestas!NY189,Encuestas!OA189)))</f>
        <v>OK</v>
      </c>
    </row>
    <row r="190" spans="1:16" x14ac:dyDescent="0.25">
      <c r="A190" s="295">
        <f>Encuestas!A190</f>
        <v>114020459</v>
      </c>
      <c r="B190" s="295">
        <f>Calculos!EO190</f>
        <v>0</v>
      </c>
      <c r="C190" s="295">
        <f>Calculos!EP190</f>
        <v>0</v>
      </c>
      <c r="D190" s="295">
        <f>Calculos!EQ190</f>
        <v>0</v>
      </c>
      <c r="E190" s="295">
        <f>Calculos!ER190</f>
        <v>0</v>
      </c>
      <c r="F190" s="295">
        <f>Calculos!ES190</f>
        <v>0</v>
      </c>
      <c r="G190" s="295">
        <f>Calculos!ET190</f>
        <v>0</v>
      </c>
      <c r="H190" s="295">
        <f>Calculos!EU190</f>
        <v>0</v>
      </c>
      <c r="I190" s="295">
        <f>Calculos!EV190</f>
        <v>0</v>
      </c>
      <c r="J190" s="295">
        <f>Calculos!EW190</f>
        <v>0</v>
      </c>
      <c r="K190" s="295">
        <f>SUM(Encuestas!NS190,Encuestas!NY190,Encuestas!OE190,Encuestas!OK190,Encuestas!OQ190,Encuestas!OW190,Encuestas!PC190)</f>
        <v>0</v>
      </c>
      <c r="L190" s="295">
        <f>SUM(Encuestas!NT190,Encuestas!NZ190,Encuestas!OF190,Encuestas!OL190,Encuestas!OR190,Encuestas!OX190,Encuestas!PD190)</f>
        <v>0</v>
      </c>
      <c r="M190" s="295">
        <f>SUM(Encuestas!NU190,Encuestas!OA190,Encuestas!OG190,Encuestas!OM190,Encuestas!OS190,Encuestas!OY190,Encuestas!PE190)</f>
        <v>0</v>
      </c>
      <c r="N190" s="295">
        <f>SUM(Encuestas!NV190,Encuestas!OB190,Encuestas!OH190,Encuestas!ON190,Encuestas!OT190,Encuestas!OZ190,Encuestas!PF190)</f>
        <v>0</v>
      </c>
      <c r="O190" s="295"/>
      <c r="P190" s="295" t="str">
        <f>IF(SUM(Encuestas!NY190,Encuestas!OA190)=Encuestas!OC190,"OK",(SUM(Encuestas!NY190,Encuestas!OA190)))</f>
        <v>OK</v>
      </c>
    </row>
    <row r="191" spans="1:16" x14ac:dyDescent="0.25">
      <c r="A191" s="295">
        <f>Encuestas!A191</f>
        <v>114020054</v>
      </c>
      <c r="B191" s="295">
        <f>Calculos!EO191</f>
        <v>1</v>
      </c>
      <c r="C191" s="295">
        <f>Calculos!EP191</f>
        <v>1</v>
      </c>
      <c r="D191" s="295">
        <f>Calculos!EQ191</f>
        <v>2</v>
      </c>
      <c r="E191" s="295">
        <f>Calculos!ER191</f>
        <v>0</v>
      </c>
      <c r="F191" s="295">
        <f>Calculos!ES191</f>
        <v>0</v>
      </c>
      <c r="G191" s="295">
        <f>Calculos!ET191</f>
        <v>0</v>
      </c>
      <c r="H191" s="295">
        <f>Calculos!EU191</f>
        <v>0</v>
      </c>
      <c r="I191" s="295">
        <f>Calculos!EV191</f>
        <v>0</v>
      </c>
      <c r="J191" s="295">
        <f>Calculos!EW191</f>
        <v>0</v>
      </c>
      <c r="K191" s="295">
        <f>SUM(Encuestas!NS191,Encuestas!NY191,Encuestas!OE191,Encuestas!OK191,Encuestas!OQ191,Encuestas!OW191,Encuestas!PC191)</f>
        <v>0</v>
      </c>
      <c r="L191" s="295">
        <f>SUM(Encuestas!NT191,Encuestas!NZ191,Encuestas!OF191,Encuestas!OL191,Encuestas!OR191,Encuestas!OX191,Encuestas!PD191)</f>
        <v>0</v>
      </c>
      <c r="M191" s="295">
        <f>SUM(Encuestas!NU191,Encuestas!OA191,Encuestas!OG191,Encuestas!OM191,Encuestas!OS191,Encuestas!OY191,Encuestas!PE191)</f>
        <v>1</v>
      </c>
      <c r="N191" s="295">
        <f>SUM(Encuestas!NV191,Encuestas!OB191,Encuestas!OH191,Encuestas!ON191,Encuestas!OT191,Encuestas!OZ191,Encuestas!PF191)</f>
        <v>1</v>
      </c>
      <c r="O191" s="295"/>
      <c r="P191" s="295" t="str">
        <f>IF(SUM(Encuestas!NY191,Encuestas!OA191)=Encuestas!OC191,"OK",(SUM(Encuestas!NY191,Encuestas!OA191)))</f>
        <v>OK</v>
      </c>
    </row>
    <row r="192" spans="1:16" x14ac:dyDescent="0.25">
      <c r="A192" s="295">
        <f>Encuestas!A192</f>
        <v>114020318</v>
      </c>
      <c r="B192" s="295">
        <f>Calculos!EO192</f>
        <v>2</v>
      </c>
      <c r="C192" s="295">
        <f>Calculos!EP192</f>
        <v>1</v>
      </c>
      <c r="D192" s="295">
        <f>Calculos!EQ192</f>
        <v>3</v>
      </c>
      <c r="E192" s="295">
        <f>Calculos!ER192</f>
        <v>0</v>
      </c>
      <c r="F192" s="295">
        <f>Calculos!ES192</f>
        <v>0</v>
      </c>
      <c r="G192" s="295">
        <f>Calculos!ET192</f>
        <v>0</v>
      </c>
      <c r="H192" s="295">
        <f>Calculos!EU192</f>
        <v>0</v>
      </c>
      <c r="I192" s="295">
        <f>Calculos!EV192</f>
        <v>0</v>
      </c>
      <c r="J192" s="295">
        <f>Calculos!EW192</f>
        <v>0</v>
      </c>
      <c r="K192" s="295">
        <f>SUM(Encuestas!NS192,Encuestas!NY192,Encuestas!OE192,Encuestas!OK192,Encuestas!OQ192,Encuestas!OW192,Encuestas!PC192)</f>
        <v>0</v>
      </c>
      <c r="L192" s="295">
        <f>SUM(Encuestas!NT192,Encuestas!NZ192,Encuestas!OF192,Encuestas!OL192,Encuestas!OR192,Encuestas!OX192,Encuestas!PD192)</f>
        <v>0</v>
      </c>
      <c r="M192" s="295">
        <f>SUM(Encuestas!NU192,Encuestas!OA192,Encuestas!OG192,Encuestas!OM192,Encuestas!OS192,Encuestas!OY192,Encuestas!PE192)</f>
        <v>2</v>
      </c>
      <c r="N192" s="295">
        <f>SUM(Encuestas!NV192,Encuestas!OB192,Encuestas!OH192,Encuestas!ON192,Encuestas!OT192,Encuestas!OZ192,Encuestas!PF192)</f>
        <v>1</v>
      </c>
      <c r="O192" s="295"/>
      <c r="P192" s="295" t="str">
        <f>IF(SUM(Encuestas!NY192,Encuestas!OA192)=Encuestas!OC192,"OK",(SUM(Encuestas!NY192,Encuestas!OA192)))</f>
        <v>OK</v>
      </c>
    </row>
    <row r="193" spans="1:16" x14ac:dyDescent="0.25">
      <c r="A193" s="295">
        <f>Encuestas!A193</f>
        <v>111010881</v>
      </c>
      <c r="B193" s="295">
        <f>Calculos!EO193</f>
        <v>0</v>
      </c>
      <c r="C193" s="295">
        <f>Calculos!EP193</f>
        <v>0</v>
      </c>
      <c r="D193" s="295">
        <f>Calculos!EQ193</f>
        <v>0</v>
      </c>
      <c r="E193" s="295">
        <f>Calculos!ER193</f>
        <v>0</v>
      </c>
      <c r="F193" s="295">
        <f>Calculos!ES193</f>
        <v>0</v>
      </c>
      <c r="G193" s="295">
        <f>Calculos!ET193</f>
        <v>0</v>
      </c>
      <c r="H193" s="295">
        <f>Calculos!EU193</f>
        <v>0</v>
      </c>
      <c r="I193" s="295">
        <f>Calculos!EV193</f>
        <v>0</v>
      </c>
      <c r="J193" s="295">
        <f>Calculos!EW193</f>
        <v>0</v>
      </c>
      <c r="K193" s="295">
        <f>SUM(Encuestas!NS193,Encuestas!NY193,Encuestas!OE193,Encuestas!OK193,Encuestas!OQ193,Encuestas!OW193,Encuestas!PC193)</f>
        <v>0</v>
      </c>
      <c r="L193" s="295">
        <f>SUM(Encuestas!NT193,Encuestas!NZ193,Encuestas!OF193,Encuestas!OL193,Encuestas!OR193,Encuestas!OX193,Encuestas!PD193)</f>
        <v>0</v>
      </c>
      <c r="M193" s="295">
        <f>SUM(Encuestas!NU193,Encuestas!OA193,Encuestas!OG193,Encuestas!OM193,Encuestas!OS193,Encuestas!OY193,Encuestas!PE193)</f>
        <v>0</v>
      </c>
      <c r="N193" s="295">
        <f>SUM(Encuestas!NV193,Encuestas!OB193,Encuestas!OH193,Encuestas!ON193,Encuestas!OT193,Encuestas!OZ193,Encuestas!PF193)</f>
        <v>0</v>
      </c>
      <c r="O193" s="295"/>
      <c r="P193" s="295" t="str">
        <f>IF(SUM(Encuestas!NY193,Encuestas!OA193)=Encuestas!OC193,"OK",(SUM(Encuestas!NY193,Encuestas!OA193)))</f>
        <v>OK</v>
      </c>
    </row>
    <row r="194" spans="1:16" x14ac:dyDescent="0.25">
      <c r="A194" s="295">
        <f>Encuestas!A194</f>
        <v>111011241</v>
      </c>
      <c r="B194" s="295">
        <f>Calculos!EO194</f>
        <v>24</v>
      </c>
      <c r="C194" s="295">
        <f>Calculos!EP194</f>
        <v>1</v>
      </c>
      <c r="D194" s="295">
        <f>Calculos!EQ194</f>
        <v>11</v>
      </c>
      <c r="E194" s="295">
        <f>Calculos!ER194</f>
        <v>0</v>
      </c>
      <c r="F194" s="295">
        <f>Calculos!ES194</f>
        <v>6</v>
      </c>
      <c r="G194" s="295">
        <f>Calculos!ET194</f>
        <v>0</v>
      </c>
      <c r="H194" s="295">
        <f>Calculos!EU194</f>
        <v>0</v>
      </c>
      <c r="I194" s="295">
        <f>Calculos!EV194</f>
        <v>8</v>
      </c>
      <c r="J194" s="295">
        <f>Calculos!EW194</f>
        <v>0</v>
      </c>
      <c r="K194" s="295">
        <f>SUM(Encuestas!NS194,Encuestas!NY194,Encuestas!OE194,Encuestas!OK194,Encuestas!OQ194,Encuestas!OW194,Encuestas!PC194)</f>
        <v>27</v>
      </c>
      <c r="L194" s="295">
        <f>SUM(Encuestas!NT194,Encuestas!NZ194,Encuestas!OF194,Encuestas!OL194,Encuestas!OR194,Encuestas!OX194,Encuestas!PD194)</f>
        <v>0</v>
      </c>
      <c r="M194" s="295">
        <f>SUM(Encuestas!NU194,Encuestas!OA194,Encuestas!OG194,Encuestas!OM194,Encuestas!OS194,Encuestas!OY194,Encuestas!PE194)</f>
        <v>0</v>
      </c>
      <c r="N194" s="295">
        <f>SUM(Encuestas!NV194,Encuestas!OB194,Encuestas!OH194,Encuestas!ON194,Encuestas!OT194,Encuestas!OZ194,Encuestas!PF194)</f>
        <v>1</v>
      </c>
      <c r="O194" s="295"/>
      <c r="P194" s="295" t="str">
        <f>IF(SUM(Encuestas!NY194,Encuestas!OA194)=Encuestas!OC194,"OK",(SUM(Encuestas!NY194,Encuestas!OA194)))</f>
        <v>OK</v>
      </c>
    </row>
    <row r="195" spans="1:16" x14ac:dyDescent="0.25">
      <c r="A195" s="295">
        <f>Encuestas!A195</f>
        <v>111010398</v>
      </c>
      <c r="B195" s="295">
        <f>Calculos!EO195</f>
        <v>1</v>
      </c>
      <c r="C195" s="295">
        <f>Calculos!EP195</f>
        <v>1</v>
      </c>
      <c r="D195" s="295">
        <f>Calculos!EQ195</f>
        <v>2</v>
      </c>
      <c r="E195" s="295">
        <f>Calculos!ER195</f>
        <v>0</v>
      </c>
      <c r="F195" s="295">
        <f>Calculos!ES195</f>
        <v>0</v>
      </c>
      <c r="G195" s="295">
        <f>Calculos!ET195</f>
        <v>0</v>
      </c>
      <c r="H195" s="295">
        <f>Calculos!EU195</f>
        <v>0</v>
      </c>
      <c r="I195" s="295">
        <f>Calculos!EV195</f>
        <v>0</v>
      </c>
      <c r="J195" s="295">
        <f>Calculos!EW195</f>
        <v>0</v>
      </c>
      <c r="K195" s="295">
        <f>SUM(Encuestas!NS195,Encuestas!NY195,Encuestas!OE195,Encuestas!OK195,Encuestas!OQ195,Encuestas!OW195,Encuestas!PC195)</f>
        <v>0</v>
      </c>
      <c r="L195" s="295">
        <f>SUM(Encuestas!NT195,Encuestas!NZ195,Encuestas!OF195,Encuestas!OL195,Encuestas!OR195,Encuestas!OX195,Encuestas!PD195)</f>
        <v>0</v>
      </c>
      <c r="M195" s="295">
        <f>SUM(Encuestas!NU195,Encuestas!OA195,Encuestas!OG195,Encuestas!OM195,Encuestas!OS195,Encuestas!OY195,Encuestas!PE195)</f>
        <v>1</v>
      </c>
      <c r="N195" s="295">
        <f>SUM(Encuestas!NV195,Encuestas!OB195,Encuestas!OH195,Encuestas!ON195,Encuestas!OT195,Encuestas!OZ195,Encuestas!PF195)</f>
        <v>1</v>
      </c>
      <c r="O195" s="295"/>
      <c r="P195" s="295" t="str">
        <f>IF(SUM(Encuestas!NY195,Encuestas!OA195)=Encuestas!OC195,"OK",(SUM(Encuestas!NY195,Encuestas!OA195)))</f>
        <v>OK</v>
      </c>
    </row>
    <row r="196" spans="1:16" x14ac:dyDescent="0.25">
      <c r="A196" s="295">
        <f>Encuestas!A196</f>
        <v>111011141</v>
      </c>
      <c r="B196" s="295">
        <f>Calculos!EO196</f>
        <v>8</v>
      </c>
      <c r="C196" s="295">
        <f>Calculos!EP196</f>
        <v>0</v>
      </c>
      <c r="D196" s="295">
        <f>Calculos!EQ196</f>
        <v>1</v>
      </c>
      <c r="E196" s="295">
        <f>Calculos!ER196</f>
        <v>0</v>
      </c>
      <c r="F196" s="295">
        <f>Calculos!ES196</f>
        <v>4</v>
      </c>
      <c r="G196" s="295">
        <f>Calculos!ET196</f>
        <v>1</v>
      </c>
      <c r="H196" s="295">
        <f>Calculos!EU196</f>
        <v>0</v>
      </c>
      <c r="I196" s="295">
        <f>Calculos!EV196</f>
        <v>1</v>
      </c>
      <c r="J196" s="295">
        <f>Calculos!EW196</f>
        <v>1</v>
      </c>
      <c r="K196" s="295">
        <f>SUM(Encuestas!NS196,Encuestas!NY196,Encuestas!OE196,Encuestas!OK196,Encuestas!OQ196,Encuestas!OW196,Encuestas!PC196)</f>
        <v>6</v>
      </c>
      <c r="L196" s="295">
        <f>SUM(Encuestas!NT196,Encuestas!NZ196,Encuestas!OF196,Encuestas!OL196,Encuestas!OR196,Encuestas!OX196,Encuestas!PD196)</f>
        <v>0</v>
      </c>
      <c r="M196" s="295">
        <f>SUM(Encuestas!NU196,Encuestas!OA196,Encuestas!OG196,Encuestas!OM196,Encuestas!OS196,Encuestas!OY196,Encuestas!PE196)</f>
        <v>2</v>
      </c>
      <c r="N196" s="295">
        <f>SUM(Encuestas!NV196,Encuestas!OB196,Encuestas!OH196,Encuestas!ON196,Encuestas!OT196,Encuestas!OZ196,Encuestas!PF196)</f>
        <v>0</v>
      </c>
      <c r="O196" s="295"/>
      <c r="P196" s="295" t="str">
        <f>IF(SUM(Encuestas!NY196,Encuestas!OA196)=Encuestas!OC196,"OK",(SUM(Encuestas!NY196,Encuestas!OA196)))</f>
        <v>OK</v>
      </c>
    </row>
    <row r="197" spans="1:16" x14ac:dyDescent="0.25">
      <c r="A197" s="295">
        <f>Encuestas!A197</f>
        <v>111011254</v>
      </c>
      <c r="B197" s="295">
        <f>Calculos!EO197</f>
        <v>6</v>
      </c>
      <c r="C197" s="295">
        <f>Calculos!EP197</f>
        <v>2</v>
      </c>
      <c r="D197" s="295">
        <f>Calculos!EQ197</f>
        <v>2</v>
      </c>
      <c r="E197" s="295">
        <f>Calculos!ER197</f>
        <v>0</v>
      </c>
      <c r="F197" s="295">
        <f>Calculos!ES197</f>
        <v>3</v>
      </c>
      <c r="G197" s="295">
        <f>Calculos!ET197</f>
        <v>2</v>
      </c>
      <c r="H197" s="295">
        <f>Calculos!EU197</f>
        <v>1</v>
      </c>
      <c r="I197" s="295">
        <f>Calculos!EV197</f>
        <v>0</v>
      </c>
      <c r="J197" s="295">
        <f>Calculos!EW197</f>
        <v>0</v>
      </c>
      <c r="K197" s="295">
        <f>SUM(Encuestas!NS197,Encuestas!NY197,Encuestas!OE197,Encuestas!OK197,Encuestas!OQ197,Encuestas!OW197,Encuestas!PC197)</f>
        <v>0</v>
      </c>
      <c r="L197" s="295">
        <f>SUM(Encuestas!NT197,Encuestas!NZ197,Encuestas!OF197,Encuestas!OL197,Encuestas!OR197,Encuestas!OX197,Encuestas!PD197)</f>
        <v>0</v>
      </c>
      <c r="M197" s="295">
        <f>SUM(Encuestas!NU197,Encuestas!OA197,Encuestas!OG197,Encuestas!OM197,Encuestas!OS197,Encuestas!OY197,Encuestas!PE197)</f>
        <v>2</v>
      </c>
      <c r="N197" s="295">
        <f>SUM(Encuestas!NV197,Encuestas!OB197,Encuestas!OH197,Encuestas!ON197,Encuestas!OT197,Encuestas!OZ197,Encuestas!PF197)</f>
        <v>2</v>
      </c>
      <c r="O197" s="295"/>
      <c r="P197" s="295" t="str">
        <f>IF(SUM(Encuestas!NY197,Encuestas!OA197)=Encuestas!OC197,"OK",(SUM(Encuestas!NY197,Encuestas!OA197)))</f>
        <v>OK</v>
      </c>
    </row>
    <row r="198" spans="1:16" x14ac:dyDescent="0.25">
      <c r="A198" s="295">
        <f>Encuestas!A198</f>
        <v>111012050</v>
      </c>
      <c r="B198" s="295">
        <f>Calculos!EO198</f>
        <v>2</v>
      </c>
      <c r="C198" s="295">
        <f>Calculos!EP198</f>
        <v>1</v>
      </c>
      <c r="D198" s="295">
        <f>Calculos!EQ198</f>
        <v>2</v>
      </c>
      <c r="E198" s="295">
        <f>Calculos!ER198</f>
        <v>0</v>
      </c>
      <c r="F198" s="295">
        <f>Calculos!ES198</f>
        <v>0</v>
      </c>
      <c r="G198" s="295">
        <f>Calculos!ET198</f>
        <v>0</v>
      </c>
      <c r="H198" s="295">
        <f>Calculos!EU198</f>
        <v>0</v>
      </c>
      <c r="I198" s="295">
        <f>Calculos!EV198</f>
        <v>1</v>
      </c>
      <c r="J198" s="295">
        <f>Calculos!EW198</f>
        <v>0</v>
      </c>
      <c r="K198" s="295">
        <f>SUM(Encuestas!NS198,Encuestas!NY198,Encuestas!OE198,Encuestas!OK198,Encuestas!OQ198,Encuestas!OW198,Encuestas!PC198)</f>
        <v>1</v>
      </c>
      <c r="L198" s="295">
        <f>SUM(Encuestas!NT198,Encuestas!NZ198,Encuestas!OF198,Encuestas!OL198,Encuestas!OR198,Encuestas!OX198,Encuestas!PD198)</f>
        <v>0</v>
      </c>
      <c r="M198" s="295">
        <f>SUM(Encuestas!NU198,Encuestas!OA198,Encuestas!OG198,Encuestas!OM198,Encuestas!OS198,Encuestas!OY198,Encuestas!PE198)</f>
        <v>1</v>
      </c>
      <c r="N198" s="295">
        <f>SUM(Encuestas!NV198,Encuestas!OB198,Encuestas!OH198,Encuestas!ON198,Encuestas!OT198,Encuestas!OZ198,Encuestas!PF198)</f>
        <v>1</v>
      </c>
      <c r="O198" s="295"/>
      <c r="P198" s="295" t="str">
        <f>IF(SUM(Encuestas!NY198,Encuestas!OA198)=Encuestas!OC198,"OK",(SUM(Encuestas!NY198,Encuestas!OA198)))</f>
        <v>OK</v>
      </c>
    </row>
    <row r="199" spans="1:16" x14ac:dyDescent="0.25">
      <c r="A199" s="295">
        <f>Encuestas!A199</f>
        <v>113030051</v>
      </c>
      <c r="B199" s="295">
        <f>Calculos!EO199</f>
        <v>3</v>
      </c>
      <c r="C199" s="295">
        <f>Calculos!EP199</f>
        <v>0</v>
      </c>
      <c r="D199" s="295">
        <f>Calculos!EQ199</f>
        <v>3</v>
      </c>
      <c r="E199" s="295">
        <f>Calculos!ER199</f>
        <v>0</v>
      </c>
      <c r="F199" s="295">
        <f>Calculos!ES199</f>
        <v>0</v>
      </c>
      <c r="G199" s="295">
        <f>Calculos!ET199</f>
        <v>0</v>
      </c>
      <c r="H199" s="295">
        <f>Calculos!EU199</f>
        <v>0</v>
      </c>
      <c r="I199" s="295">
        <f>Calculos!EV199</f>
        <v>0</v>
      </c>
      <c r="J199" s="295">
        <f>Calculos!EW199</f>
        <v>0</v>
      </c>
      <c r="K199" s="295">
        <f>SUM(Encuestas!NS199,Encuestas!NY199,Encuestas!OE199,Encuestas!OK199,Encuestas!OQ199,Encuestas!OW199,Encuestas!PC199)</f>
        <v>0</v>
      </c>
      <c r="L199" s="295">
        <f>SUM(Encuestas!NT199,Encuestas!NZ199,Encuestas!OF199,Encuestas!OL199,Encuestas!OR199,Encuestas!OX199,Encuestas!PD199)</f>
        <v>0</v>
      </c>
      <c r="M199" s="295">
        <f>SUM(Encuestas!NU199,Encuestas!OA199,Encuestas!OG199,Encuestas!OM199,Encuestas!OS199,Encuestas!OY199,Encuestas!PE199)</f>
        <v>3</v>
      </c>
      <c r="N199" s="295">
        <f>SUM(Encuestas!NV199,Encuestas!OB199,Encuestas!OH199,Encuestas!ON199,Encuestas!OT199,Encuestas!OZ199,Encuestas!PF199)</f>
        <v>0</v>
      </c>
      <c r="O199" s="295"/>
      <c r="P199" s="295" t="str">
        <f>IF(SUM(Encuestas!NY199,Encuestas!OA199)=Encuestas!OC199,"OK",(SUM(Encuestas!NY199,Encuestas!OA199)))</f>
        <v>OK</v>
      </c>
    </row>
    <row r="200" spans="1:16" x14ac:dyDescent="0.25">
      <c r="A200" s="295">
        <f>Encuestas!A200</f>
        <v>113010284</v>
      </c>
      <c r="B200" s="295">
        <f>Calculos!EO200</f>
        <v>0</v>
      </c>
      <c r="C200" s="295">
        <f>Calculos!EP200</f>
        <v>1</v>
      </c>
      <c r="D200" s="295">
        <f>Calculos!EQ200</f>
        <v>1</v>
      </c>
      <c r="E200" s="295">
        <f>Calculos!ER200</f>
        <v>0</v>
      </c>
      <c r="F200" s="295">
        <f>Calculos!ES200</f>
        <v>0</v>
      </c>
      <c r="G200" s="295">
        <f>Calculos!ET200</f>
        <v>0</v>
      </c>
      <c r="H200" s="295">
        <f>Calculos!EU200</f>
        <v>0</v>
      </c>
      <c r="I200" s="295">
        <f>Calculos!EV200</f>
        <v>0</v>
      </c>
      <c r="J200" s="295">
        <f>Calculos!EW200</f>
        <v>0</v>
      </c>
      <c r="K200" s="295">
        <f>SUM(Encuestas!NS200,Encuestas!NY200,Encuestas!OE200,Encuestas!OK200,Encuestas!OQ200,Encuestas!OW200,Encuestas!PC200)</f>
        <v>0</v>
      </c>
      <c r="L200" s="295">
        <f>SUM(Encuestas!NT200,Encuestas!NZ200,Encuestas!OF200,Encuestas!OL200,Encuestas!OR200,Encuestas!OX200,Encuestas!PD200)</f>
        <v>0</v>
      </c>
      <c r="M200" s="295">
        <f>SUM(Encuestas!NU200,Encuestas!OA200,Encuestas!OG200,Encuestas!OM200,Encuestas!OS200,Encuestas!OY200,Encuestas!PE200)</f>
        <v>0</v>
      </c>
      <c r="N200" s="295">
        <f>SUM(Encuestas!NV200,Encuestas!OB200,Encuestas!OH200,Encuestas!ON200,Encuestas!OT200,Encuestas!OZ200,Encuestas!PF200)</f>
        <v>1</v>
      </c>
      <c r="O200" s="295"/>
      <c r="P200" s="295" t="str">
        <f>IF(SUM(Encuestas!NY200,Encuestas!OA200)=Encuestas!OC200,"OK",(SUM(Encuestas!NY200,Encuestas!OA200)))</f>
        <v>OK</v>
      </c>
    </row>
    <row r="201" spans="1:16" x14ac:dyDescent="0.25">
      <c r="A201" s="295">
        <f>Encuestas!A201</f>
        <v>113010264</v>
      </c>
      <c r="B201" s="295">
        <f>Calculos!EO201</f>
        <v>3</v>
      </c>
      <c r="C201" s="295">
        <f>Calculos!EP201</f>
        <v>0</v>
      </c>
      <c r="D201" s="295">
        <f>Calculos!EQ201</f>
        <v>2</v>
      </c>
      <c r="E201" s="295">
        <f>Calculos!ER201</f>
        <v>0</v>
      </c>
      <c r="F201" s="295">
        <f>Calculos!ES201</f>
        <v>0</v>
      </c>
      <c r="G201" s="295">
        <f>Calculos!ET201</f>
        <v>1</v>
      </c>
      <c r="H201" s="295">
        <f>Calculos!EU201</f>
        <v>0</v>
      </c>
      <c r="I201" s="295">
        <f>Calculos!EV201</f>
        <v>0</v>
      </c>
      <c r="J201" s="295">
        <f>Calculos!EW201</f>
        <v>0</v>
      </c>
      <c r="K201" s="295">
        <f>SUM(Encuestas!NS201,Encuestas!NY201,Encuestas!OE201,Encuestas!OK201,Encuestas!OQ201,Encuestas!OW201,Encuestas!PC201)</f>
        <v>5</v>
      </c>
      <c r="L201" s="295">
        <f>SUM(Encuestas!NT201,Encuestas!NZ201,Encuestas!OF201,Encuestas!OL201,Encuestas!OR201,Encuestas!OX201,Encuestas!PD201)</f>
        <v>0</v>
      </c>
      <c r="M201" s="295">
        <f>SUM(Encuestas!NU201,Encuestas!OA201,Encuestas!OG201,Encuestas!OM201,Encuestas!OS201,Encuestas!OY201,Encuestas!PE201)</f>
        <v>2</v>
      </c>
      <c r="N201" s="295">
        <f>SUM(Encuestas!NV201,Encuestas!OB201,Encuestas!OH201,Encuestas!ON201,Encuestas!OT201,Encuestas!OZ201,Encuestas!PF201)</f>
        <v>0</v>
      </c>
      <c r="O201" s="295"/>
      <c r="P201" s="295" t="str">
        <f>IF(SUM(Encuestas!NY201,Encuestas!OA201)=Encuestas!OC201,"OK",(SUM(Encuestas!NY201,Encuestas!OA201)))</f>
        <v>OK</v>
      </c>
    </row>
    <row r="202" spans="1:16" x14ac:dyDescent="0.25">
      <c r="A202" s="295">
        <f>Encuestas!A202</f>
        <v>113010058</v>
      </c>
      <c r="B202" s="295">
        <f>Calculos!EO202</f>
        <v>2</v>
      </c>
      <c r="C202" s="295">
        <f>Calculos!EP202</f>
        <v>0</v>
      </c>
      <c r="D202" s="295">
        <f>Calculos!EQ202</f>
        <v>1</v>
      </c>
      <c r="E202" s="295">
        <f>Calculos!ER202</f>
        <v>0</v>
      </c>
      <c r="F202" s="295">
        <f>Calculos!ES202</f>
        <v>0</v>
      </c>
      <c r="G202" s="295">
        <f>Calculos!ET202</f>
        <v>0</v>
      </c>
      <c r="H202" s="295">
        <f>Calculos!EU202</f>
        <v>0</v>
      </c>
      <c r="I202" s="295">
        <f>Calculos!EV202</f>
        <v>1</v>
      </c>
      <c r="J202" s="295">
        <f>Calculos!EW202</f>
        <v>0</v>
      </c>
      <c r="K202" s="295">
        <f>SUM(Encuestas!NS202,Encuestas!NY202,Encuestas!OE202,Encuestas!OK202,Encuestas!OQ202,Encuestas!OW202,Encuestas!PC202)</f>
        <v>2</v>
      </c>
      <c r="L202" s="295">
        <f>SUM(Encuestas!NT202,Encuestas!NZ202,Encuestas!OF202,Encuestas!OL202,Encuestas!OR202,Encuestas!OX202,Encuestas!PD202)</f>
        <v>0</v>
      </c>
      <c r="M202" s="295">
        <f>SUM(Encuestas!NU202,Encuestas!OA202,Encuestas!OG202,Encuestas!OM202,Encuestas!OS202,Encuestas!OY202,Encuestas!PE202)</f>
        <v>2</v>
      </c>
      <c r="N202" s="295">
        <f>SUM(Encuestas!NV202,Encuestas!OB202,Encuestas!OH202,Encuestas!ON202,Encuestas!OT202,Encuestas!OZ202,Encuestas!PF202)</f>
        <v>0</v>
      </c>
      <c r="O202" s="295"/>
      <c r="P202" s="295" t="str">
        <f>IF(SUM(Encuestas!NY202,Encuestas!OA202)=Encuestas!OC202,"OK",(SUM(Encuestas!NY202,Encuestas!OA202)))</f>
        <v>OK</v>
      </c>
    </row>
    <row r="203" spans="1:16" x14ac:dyDescent="0.25">
      <c r="A203" s="295">
        <f>Encuestas!A203</f>
        <v>113010090</v>
      </c>
      <c r="B203" s="295">
        <f>Calculos!EO203</f>
        <v>3</v>
      </c>
      <c r="C203" s="295">
        <f>Calculos!EP203</f>
        <v>0</v>
      </c>
      <c r="D203" s="295">
        <f>Calculos!EQ203</f>
        <v>2</v>
      </c>
      <c r="E203" s="295">
        <f>Calculos!ER203</f>
        <v>0</v>
      </c>
      <c r="F203" s="295">
        <f>Calculos!ES203</f>
        <v>0</v>
      </c>
      <c r="G203" s="295">
        <f>Calculos!ET203</f>
        <v>0</v>
      </c>
      <c r="H203" s="295">
        <f>Calculos!EU203</f>
        <v>0</v>
      </c>
      <c r="I203" s="295">
        <f>Calculos!EV203</f>
        <v>1</v>
      </c>
      <c r="J203" s="295">
        <f>Calculos!EW203</f>
        <v>0</v>
      </c>
      <c r="K203" s="295">
        <f>SUM(Encuestas!NS203,Encuestas!NY203,Encuestas!OE203,Encuestas!OK203,Encuestas!OQ203,Encuestas!OW203,Encuestas!PC203)</f>
        <v>2</v>
      </c>
      <c r="L203" s="295">
        <f>SUM(Encuestas!NT203,Encuestas!NZ203,Encuestas!OF203,Encuestas!OL203,Encuestas!OR203,Encuestas!OX203,Encuestas!PD203)</f>
        <v>0</v>
      </c>
      <c r="M203" s="295">
        <f>SUM(Encuestas!NU203,Encuestas!OA203,Encuestas!OG203,Encuestas!OM203,Encuestas!OS203,Encuestas!OY203,Encuestas!PE203)</f>
        <v>2</v>
      </c>
      <c r="N203" s="295">
        <f>SUM(Encuestas!NV203,Encuestas!OB203,Encuestas!OH203,Encuestas!ON203,Encuestas!OT203,Encuestas!OZ203,Encuestas!PF203)</f>
        <v>0</v>
      </c>
      <c r="O203" s="295"/>
      <c r="P203" s="295" t="str">
        <f>IF(SUM(Encuestas!NY203,Encuestas!OA203)=Encuestas!OC203,"OK",(SUM(Encuestas!NY203,Encuestas!OA203)))</f>
        <v>OK</v>
      </c>
    </row>
    <row r="204" spans="1:16" x14ac:dyDescent="0.25">
      <c r="A204" s="295">
        <f>Encuestas!A204</f>
        <v>113010107</v>
      </c>
      <c r="B204" s="295">
        <f>Calculos!EO204</f>
        <v>1</v>
      </c>
      <c r="C204" s="295">
        <f>Calculos!EP204</f>
        <v>1</v>
      </c>
      <c r="D204" s="295">
        <f>Calculos!EQ204</f>
        <v>2</v>
      </c>
      <c r="E204" s="295">
        <f>Calculos!ER204</f>
        <v>0</v>
      </c>
      <c r="F204" s="295">
        <f>Calculos!ES204</f>
        <v>0</v>
      </c>
      <c r="G204" s="295">
        <f>Calculos!ET204</f>
        <v>0</v>
      </c>
      <c r="H204" s="295">
        <f>Calculos!EU204</f>
        <v>0</v>
      </c>
      <c r="I204" s="295">
        <f>Calculos!EV204</f>
        <v>0</v>
      </c>
      <c r="J204" s="295">
        <f>Calculos!EW204</f>
        <v>0</v>
      </c>
      <c r="K204" s="295">
        <f>SUM(Encuestas!NS204,Encuestas!NY204,Encuestas!OE204,Encuestas!OK204,Encuestas!OQ204,Encuestas!OW204,Encuestas!PC204)</f>
        <v>0</v>
      </c>
      <c r="L204" s="295">
        <f>SUM(Encuestas!NT204,Encuestas!NZ204,Encuestas!OF204,Encuestas!OL204,Encuestas!OR204,Encuestas!OX204,Encuestas!PD204)</f>
        <v>0</v>
      </c>
      <c r="M204" s="295">
        <f>SUM(Encuestas!NU204,Encuestas!OA204,Encuestas!OG204,Encuestas!OM204,Encuestas!OS204,Encuestas!OY204,Encuestas!PE204)</f>
        <v>1</v>
      </c>
      <c r="N204" s="295">
        <f>SUM(Encuestas!NV204,Encuestas!OB204,Encuestas!OH204,Encuestas!ON204,Encuestas!OT204,Encuestas!OZ204,Encuestas!PF204)</f>
        <v>1</v>
      </c>
      <c r="O204" s="295"/>
      <c r="P204" s="295" t="str">
        <f>IF(SUM(Encuestas!NY204,Encuestas!OA204)=Encuestas!OC204,"OK",(SUM(Encuestas!NY204,Encuestas!OA204)))</f>
        <v>OK</v>
      </c>
    </row>
    <row r="205" spans="1:16" x14ac:dyDescent="0.25">
      <c r="A205" s="295">
        <f>Encuestas!A205</f>
        <v>113020001</v>
      </c>
      <c r="B205" s="295">
        <f>Calculos!EO205</f>
        <v>3</v>
      </c>
      <c r="C205" s="295">
        <f>Calculos!EP205</f>
        <v>0</v>
      </c>
      <c r="D205" s="295">
        <f>Calculos!EQ205</f>
        <v>3</v>
      </c>
      <c r="E205" s="295">
        <f>Calculos!ER205</f>
        <v>0</v>
      </c>
      <c r="F205" s="295">
        <f>Calculos!ES205</f>
        <v>0</v>
      </c>
      <c r="G205" s="295">
        <f>Calculos!ET205</f>
        <v>0</v>
      </c>
      <c r="H205" s="295">
        <f>Calculos!EU205</f>
        <v>0</v>
      </c>
      <c r="I205" s="295">
        <f>Calculos!EV205</f>
        <v>0</v>
      </c>
      <c r="J205" s="295">
        <f>Calculos!EW205</f>
        <v>0</v>
      </c>
      <c r="K205" s="295">
        <f>SUM(Encuestas!NS205,Encuestas!NY205,Encuestas!OE205,Encuestas!OK205,Encuestas!OQ205,Encuestas!OW205,Encuestas!PC205)</f>
        <v>1</v>
      </c>
      <c r="L205" s="295">
        <f>SUM(Encuestas!NT205,Encuestas!NZ205,Encuestas!OF205,Encuestas!OL205,Encuestas!OR205,Encuestas!OX205,Encuestas!PD205)</f>
        <v>0</v>
      </c>
      <c r="M205" s="295">
        <f>SUM(Encuestas!NU205,Encuestas!OA205,Encuestas!OG205,Encuestas!OM205,Encuestas!OS205,Encuestas!OY205,Encuestas!PE205)</f>
        <v>2</v>
      </c>
      <c r="N205" s="295">
        <f>SUM(Encuestas!NV205,Encuestas!OB205,Encuestas!OH205,Encuestas!ON205,Encuestas!OT205,Encuestas!OZ205,Encuestas!PF205)</f>
        <v>0</v>
      </c>
      <c r="O205" s="295"/>
      <c r="P205" s="295" t="str">
        <f>IF(SUM(Encuestas!NY205,Encuestas!OA205)=Encuestas!OC205,"OK",(SUM(Encuestas!NY205,Encuestas!OA205)))</f>
        <v>OK</v>
      </c>
    </row>
    <row r="206" spans="1:16" x14ac:dyDescent="0.25">
      <c r="A206" s="295">
        <f>Encuestas!A206</f>
        <v>113020067</v>
      </c>
      <c r="B206" s="295">
        <f>Calculos!EO206</f>
        <v>2</v>
      </c>
      <c r="C206" s="295">
        <f>Calculos!EP206</f>
        <v>0</v>
      </c>
      <c r="D206" s="295">
        <f>Calculos!EQ206</f>
        <v>2</v>
      </c>
      <c r="E206" s="295">
        <f>Calculos!ER206</f>
        <v>0</v>
      </c>
      <c r="F206" s="295">
        <f>Calculos!ES206</f>
        <v>0</v>
      </c>
      <c r="G206" s="295">
        <f>Calculos!ET206</f>
        <v>0</v>
      </c>
      <c r="H206" s="295">
        <f>Calculos!EU206</f>
        <v>0</v>
      </c>
      <c r="I206" s="295">
        <f>Calculos!EV206</f>
        <v>0</v>
      </c>
      <c r="J206" s="295">
        <f>Calculos!EW206</f>
        <v>0</v>
      </c>
      <c r="K206" s="295">
        <f>SUM(Encuestas!NS206,Encuestas!NY206,Encuestas!OE206,Encuestas!OK206,Encuestas!OQ206,Encuestas!OW206,Encuestas!PC206)</f>
        <v>0</v>
      </c>
      <c r="L206" s="295">
        <f>SUM(Encuestas!NT206,Encuestas!NZ206,Encuestas!OF206,Encuestas!OL206,Encuestas!OR206,Encuestas!OX206,Encuestas!PD206)</f>
        <v>0</v>
      </c>
      <c r="M206" s="295">
        <f>SUM(Encuestas!NU206,Encuestas!OA206,Encuestas!OG206,Encuestas!OM206,Encuestas!OS206,Encuestas!OY206,Encuestas!PE206)</f>
        <v>2</v>
      </c>
      <c r="N206" s="295">
        <f>SUM(Encuestas!NV206,Encuestas!OB206,Encuestas!OH206,Encuestas!ON206,Encuestas!OT206,Encuestas!OZ206,Encuestas!PF206)</f>
        <v>0</v>
      </c>
      <c r="O206" s="295"/>
      <c r="P206" s="295" t="str">
        <f>IF(SUM(Encuestas!NY206,Encuestas!OA206)=Encuestas!OC206,"OK",(SUM(Encuestas!NY206,Encuestas!OA206)))</f>
        <v>OK</v>
      </c>
    </row>
    <row r="207" spans="1:16" x14ac:dyDescent="0.25">
      <c r="A207" s="295">
        <f>Encuestas!A207</f>
        <v>113020043</v>
      </c>
      <c r="B207" s="295">
        <f>Calculos!EO207</f>
        <v>3</v>
      </c>
      <c r="C207" s="295">
        <f>Calculos!EP207</f>
        <v>1</v>
      </c>
      <c r="D207" s="295">
        <f>Calculos!EQ207</f>
        <v>2</v>
      </c>
      <c r="E207" s="295">
        <f>Calculos!ER207</f>
        <v>0</v>
      </c>
      <c r="F207" s="295">
        <f>Calculos!ES207</f>
        <v>0</v>
      </c>
      <c r="G207" s="295">
        <f>Calculos!ET207</f>
        <v>0</v>
      </c>
      <c r="H207" s="295">
        <f>Calculos!EU207</f>
        <v>0</v>
      </c>
      <c r="I207" s="295">
        <f>Calculos!EV207</f>
        <v>2</v>
      </c>
      <c r="J207" s="295">
        <f>Calculos!EW207</f>
        <v>0</v>
      </c>
      <c r="K207" s="295">
        <f>SUM(Encuestas!NS207,Encuestas!NY207,Encuestas!OE207,Encuestas!OK207,Encuestas!OQ207,Encuestas!OW207,Encuestas!PC207)</f>
        <v>1</v>
      </c>
      <c r="L207" s="295">
        <f>SUM(Encuestas!NT207,Encuestas!NZ207,Encuestas!OF207,Encuestas!OL207,Encuestas!OR207,Encuestas!OX207,Encuestas!PD207)</f>
        <v>0</v>
      </c>
      <c r="M207" s="295">
        <f>SUM(Encuestas!NU207,Encuestas!OA207,Encuestas!OG207,Encuestas!OM207,Encuestas!OS207,Encuestas!OY207,Encuestas!PE207)</f>
        <v>2</v>
      </c>
      <c r="N207" s="295">
        <f>SUM(Encuestas!NV207,Encuestas!OB207,Encuestas!OH207,Encuestas!ON207,Encuestas!OT207,Encuestas!OZ207,Encuestas!PF207)</f>
        <v>1</v>
      </c>
      <c r="O207" s="295"/>
      <c r="P207" s="295" t="str">
        <f>IF(SUM(Encuestas!NY207,Encuestas!OA207)=Encuestas!OC207,"OK",(SUM(Encuestas!NY207,Encuestas!OA207)))</f>
        <v>OK</v>
      </c>
    </row>
    <row r="208" spans="1:16" x14ac:dyDescent="0.25">
      <c r="A208" s="295">
        <f>Encuestas!A208</f>
        <v>113020048</v>
      </c>
      <c r="B208" s="295">
        <f>Calculos!EO208</f>
        <v>2</v>
      </c>
      <c r="C208" s="295">
        <f>Calculos!EP208</f>
        <v>1</v>
      </c>
      <c r="D208" s="295">
        <f>Calculos!EQ208</f>
        <v>3</v>
      </c>
      <c r="E208" s="295">
        <f>Calculos!ER208</f>
        <v>0</v>
      </c>
      <c r="F208" s="295">
        <f>Calculos!ES208</f>
        <v>0</v>
      </c>
      <c r="G208" s="295">
        <f>Calculos!ET208</f>
        <v>0</v>
      </c>
      <c r="H208" s="295">
        <f>Calculos!EU208</f>
        <v>0</v>
      </c>
      <c r="I208" s="295">
        <f>Calculos!EV208</f>
        <v>0</v>
      </c>
      <c r="J208" s="295">
        <f>Calculos!EW208</f>
        <v>0</v>
      </c>
      <c r="K208" s="295">
        <f>SUM(Encuestas!NS208,Encuestas!NY208,Encuestas!OE208,Encuestas!OK208,Encuestas!OQ208,Encuestas!OW208,Encuestas!PC208)</f>
        <v>0</v>
      </c>
      <c r="L208" s="295">
        <f>SUM(Encuestas!NT208,Encuestas!NZ208,Encuestas!OF208,Encuestas!OL208,Encuestas!OR208,Encuestas!OX208,Encuestas!PD208)</f>
        <v>0</v>
      </c>
      <c r="M208" s="295">
        <f>SUM(Encuestas!NU208,Encuestas!OA208,Encuestas!OG208,Encuestas!OM208,Encuestas!OS208,Encuestas!OY208,Encuestas!PE208)</f>
        <v>2</v>
      </c>
      <c r="N208" s="295">
        <f>SUM(Encuestas!NV208,Encuestas!OB208,Encuestas!OH208,Encuestas!ON208,Encuestas!OT208,Encuestas!OZ208,Encuestas!PF208)</f>
        <v>1</v>
      </c>
      <c r="O208" s="295"/>
      <c r="P208" s="295" t="str">
        <f>IF(SUM(Encuestas!NY208,Encuestas!OA208)=Encuestas!OC208,"OK",(SUM(Encuestas!NY208,Encuestas!OA208)))</f>
        <v>OK</v>
      </c>
    </row>
    <row r="209" spans="1:16" x14ac:dyDescent="0.25">
      <c r="A209" s="295">
        <f>Encuestas!A209</f>
        <v>113020076</v>
      </c>
      <c r="B209" s="295">
        <f>Calculos!EO209</f>
        <v>1</v>
      </c>
      <c r="C209" s="295">
        <f>Calculos!EP209</f>
        <v>1</v>
      </c>
      <c r="D209" s="295">
        <f>Calculos!EQ209</f>
        <v>2</v>
      </c>
      <c r="E209" s="295">
        <f>Calculos!ER209</f>
        <v>0</v>
      </c>
      <c r="F209" s="295">
        <f>Calculos!ES209</f>
        <v>0</v>
      </c>
      <c r="G209" s="295">
        <f>Calculos!ET209</f>
        <v>0</v>
      </c>
      <c r="H209" s="295">
        <f>Calculos!EU209</f>
        <v>0</v>
      </c>
      <c r="I209" s="295">
        <f>Calculos!EV209</f>
        <v>0</v>
      </c>
      <c r="J209" s="295">
        <f>Calculos!EW209</f>
        <v>0</v>
      </c>
      <c r="K209" s="295">
        <f>SUM(Encuestas!NS209,Encuestas!NY209,Encuestas!OE209,Encuestas!OK209,Encuestas!OQ209,Encuestas!OW209,Encuestas!PC209)</f>
        <v>0</v>
      </c>
      <c r="L209" s="295">
        <f>SUM(Encuestas!NT209,Encuestas!NZ209,Encuestas!OF209,Encuestas!OL209,Encuestas!OR209,Encuestas!OX209,Encuestas!PD209)</f>
        <v>0</v>
      </c>
      <c r="M209" s="295">
        <f>SUM(Encuestas!NU209,Encuestas!OA209,Encuestas!OG209,Encuestas!OM209,Encuestas!OS209,Encuestas!OY209,Encuestas!PE209)</f>
        <v>1</v>
      </c>
      <c r="N209" s="295">
        <f>SUM(Encuestas!NV209,Encuestas!OB209,Encuestas!OH209,Encuestas!ON209,Encuestas!OT209,Encuestas!OZ209,Encuestas!PF209)</f>
        <v>1</v>
      </c>
      <c r="O209" s="295"/>
      <c r="P209" s="295" t="str">
        <f>IF(SUM(Encuestas!NY209,Encuestas!OA209)=Encuestas!OC209,"OK",(SUM(Encuestas!NY209,Encuestas!OA209)))</f>
        <v>OK</v>
      </c>
    </row>
    <row r="210" spans="1:16" x14ac:dyDescent="0.25">
      <c r="A210" s="295">
        <f>Encuestas!A210</f>
        <v>113020078</v>
      </c>
      <c r="B210" s="295">
        <f>Calculos!EO210</f>
        <v>1</v>
      </c>
      <c r="C210" s="295">
        <f>Calculos!EP210</f>
        <v>0</v>
      </c>
      <c r="D210" s="295">
        <f>Calculos!EQ210</f>
        <v>1</v>
      </c>
      <c r="E210" s="295">
        <f>Calculos!ER210</f>
        <v>0</v>
      </c>
      <c r="F210" s="295">
        <f>Calculos!ES210</f>
        <v>0</v>
      </c>
      <c r="G210" s="295">
        <f>Calculos!ET210</f>
        <v>0</v>
      </c>
      <c r="H210" s="295">
        <f>Calculos!EU210</f>
        <v>0</v>
      </c>
      <c r="I210" s="295">
        <f>Calculos!EV210</f>
        <v>0</v>
      </c>
      <c r="J210" s="295">
        <f>Calculos!EW210</f>
        <v>0</v>
      </c>
      <c r="K210" s="295">
        <f>SUM(Encuestas!NS210,Encuestas!NY210,Encuestas!OE210,Encuestas!OK210,Encuestas!OQ210,Encuestas!OW210,Encuestas!PC210)</f>
        <v>0</v>
      </c>
      <c r="L210" s="295">
        <f>SUM(Encuestas!NT210,Encuestas!NZ210,Encuestas!OF210,Encuestas!OL210,Encuestas!OR210,Encuestas!OX210,Encuestas!PD210)</f>
        <v>0</v>
      </c>
      <c r="M210" s="295">
        <f>SUM(Encuestas!NU210,Encuestas!OA210,Encuestas!OG210,Encuestas!OM210,Encuestas!OS210,Encuestas!OY210,Encuestas!PE210)</f>
        <v>1</v>
      </c>
      <c r="N210" s="295">
        <f>SUM(Encuestas!NV210,Encuestas!OB210,Encuestas!OH210,Encuestas!ON210,Encuestas!OT210,Encuestas!OZ210,Encuestas!PF210)</f>
        <v>0</v>
      </c>
      <c r="O210" s="295"/>
      <c r="P210" s="295" t="str">
        <f>IF(SUM(Encuestas!NY210,Encuestas!OA210)=Encuestas!OC210,"OK",(SUM(Encuestas!NY210,Encuestas!OA210)))</f>
        <v>OK</v>
      </c>
    </row>
    <row r="211" spans="1:16" x14ac:dyDescent="0.25">
      <c r="A211" s="295">
        <f>Encuestas!A211</f>
        <v>111012127</v>
      </c>
      <c r="B211" s="295">
        <f>Calculos!EO211</f>
        <v>3</v>
      </c>
      <c r="C211" s="295">
        <f>Calculos!EP211</f>
        <v>0</v>
      </c>
      <c r="D211" s="295">
        <f>Calculos!EQ211</f>
        <v>1</v>
      </c>
      <c r="E211" s="295">
        <f>Calculos!ER211</f>
        <v>0</v>
      </c>
      <c r="F211" s="295">
        <f>Calculos!ES211</f>
        <v>0</v>
      </c>
      <c r="G211" s="295">
        <f>Calculos!ET211</f>
        <v>0</v>
      </c>
      <c r="H211" s="295">
        <f>Calculos!EU211</f>
        <v>0</v>
      </c>
      <c r="I211" s="295">
        <f>Calculos!EV211</f>
        <v>1</v>
      </c>
      <c r="J211" s="295">
        <f>Calculos!EW211</f>
        <v>1</v>
      </c>
      <c r="K211" s="295">
        <f>SUM(Encuestas!NS211,Encuestas!NY211,Encuestas!OE211,Encuestas!OK211,Encuestas!OQ211,Encuestas!OW211,Encuestas!PC211)</f>
        <v>2</v>
      </c>
      <c r="L211" s="295">
        <f>SUM(Encuestas!NT211,Encuestas!NZ211,Encuestas!OF211,Encuestas!OL211,Encuestas!OR211,Encuestas!OX211,Encuestas!PD211)</f>
        <v>0</v>
      </c>
      <c r="M211" s="295">
        <f>SUM(Encuestas!NU211,Encuestas!OA211,Encuestas!OG211,Encuestas!OM211,Encuestas!OS211,Encuestas!OY211,Encuestas!PE211)</f>
        <v>1</v>
      </c>
      <c r="N211" s="295">
        <f>SUM(Encuestas!NV211,Encuestas!OB211,Encuestas!OH211,Encuestas!ON211,Encuestas!OT211,Encuestas!OZ211,Encuestas!PF211)</f>
        <v>0</v>
      </c>
      <c r="O211" s="295"/>
      <c r="P211" s="295" t="str">
        <f>IF(SUM(Encuestas!NY211,Encuestas!OA211)=Encuestas!OC211,"OK",(SUM(Encuestas!NY211,Encuestas!OA211)))</f>
        <v>OK</v>
      </c>
    </row>
    <row r="212" spans="1:16" x14ac:dyDescent="0.25">
      <c r="A212" s="295">
        <f>Encuestas!A212</f>
        <v>114020360</v>
      </c>
      <c r="B212" s="295">
        <f>Calculos!EO212</f>
        <v>2</v>
      </c>
      <c r="C212" s="295">
        <f>Calculos!EP212</f>
        <v>0</v>
      </c>
      <c r="D212" s="295">
        <f>Calculos!EQ212</f>
        <v>1</v>
      </c>
      <c r="E212" s="295">
        <f>Calculos!ER212</f>
        <v>0</v>
      </c>
      <c r="F212" s="295">
        <f>Calculos!ES212</f>
        <v>0</v>
      </c>
      <c r="G212" s="295">
        <f>Calculos!ET212</f>
        <v>0</v>
      </c>
      <c r="H212" s="295">
        <f>Calculos!EU212</f>
        <v>0</v>
      </c>
      <c r="I212" s="295">
        <f>Calculos!EV212</f>
        <v>0</v>
      </c>
      <c r="J212" s="295">
        <f>Calculos!EW212</f>
        <v>1</v>
      </c>
      <c r="K212" s="295">
        <f>SUM(Encuestas!NS212,Encuestas!NY212,Encuestas!OE212,Encuestas!OK212,Encuestas!OQ212,Encuestas!OW212,Encuestas!PC212)</f>
        <v>1</v>
      </c>
      <c r="L212" s="295">
        <f>SUM(Encuestas!NT212,Encuestas!NZ212,Encuestas!OF212,Encuestas!OL212,Encuestas!OR212,Encuestas!OX212,Encuestas!PD212)</f>
        <v>0</v>
      </c>
      <c r="M212" s="295">
        <f>SUM(Encuestas!NU212,Encuestas!OA212,Encuestas!OG212,Encuestas!OM212,Encuestas!OS212,Encuestas!OY212,Encuestas!PE212)</f>
        <v>1</v>
      </c>
      <c r="N212" s="295">
        <f>SUM(Encuestas!NV212,Encuestas!OB212,Encuestas!OH212,Encuestas!ON212,Encuestas!OT212,Encuestas!OZ212,Encuestas!PF212)</f>
        <v>0</v>
      </c>
      <c r="O212" s="295"/>
      <c r="P212" s="295" t="str">
        <f>IF(SUM(Encuestas!NY212,Encuestas!OA212)=Encuestas!OC212,"OK",(SUM(Encuestas!NY212,Encuestas!OA212)))</f>
        <v>OK</v>
      </c>
    </row>
    <row r="213" spans="1:16" x14ac:dyDescent="0.25">
      <c r="A213" s="295">
        <f>Encuestas!A213</f>
        <v>114022082</v>
      </c>
      <c r="B213" s="295">
        <f>Calculos!EO213</f>
        <v>2</v>
      </c>
      <c r="C213" s="295">
        <f>Calculos!EP213</f>
        <v>0</v>
      </c>
      <c r="D213" s="295">
        <f>Calculos!EQ213</f>
        <v>1</v>
      </c>
      <c r="E213" s="295">
        <f>Calculos!ER213</f>
        <v>1</v>
      </c>
      <c r="F213" s="295">
        <f>Calculos!ES213</f>
        <v>0</v>
      </c>
      <c r="G213" s="295">
        <f>Calculos!ET213</f>
        <v>0</v>
      </c>
      <c r="H213" s="295">
        <f>Calculos!EU213</f>
        <v>0</v>
      </c>
      <c r="I213" s="295">
        <f>Calculos!EV213</f>
        <v>0</v>
      </c>
      <c r="J213" s="295">
        <f>Calculos!EW213</f>
        <v>0</v>
      </c>
      <c r="K213" s="295">
        <f>SUM(Encuestas!NS213,Encuestas!NY213,Encuestas!OE213,Encuestas!OK213,Encuestas!OQ213,Encuestas!OW213,Encuestas!PC213)</f>
        <v>2</v>
      </c>
      <c r="L213" s="295">
        <f>SUM(Encuestas!NT213,Encuestas!NZ213,Encuestas!OF213,Encuestas!OL213,Encuestas!OR213,Encuestas!OX213,Encuestas!PD213)</f>
        <v>0</v>
      </c>
      <c r="M213" s="295">
        <f>SUM(Encuestas!NU213,Encuestas!OA213,Encuestas!OG213,Encuestas!OM213,Encuestas!OS213,Encuestas!OY213,Encuestas!PE213)</f>
        <v>0</v>
      </c>
      <c r="N213" s="295">
        <f>SUM(Encuestas!NV213,Encuestas!OB213,Encuestas!OH213,Encuestas!ON213,Encuestas!OT213,Encuestas!OZ213,Encuestas!PF213)</f>
        <v>0</v>
      </c>
      <c r="O213" s="295"/>
      <c r="P213" s="295" t="str">
        <f>IF(SUM(Encuestas!NY213,Encuestas!OA213)=Encuestas!OC213,"OK",(SUM(Encuestas!NY213,Encuestas!OA213)))</f>
        <v>OK</v>
      </c>
    </row>
    <row r="214" spans="1:16" x14ac:dyDescent="0.25">
      <c r="A214" s="295">
        <f>Encuestas!A214</f>
        <v>114020080</v>
      </c>
      <c r="B214" s="295">
        <f>Calculos!EO214</f>
        <v>2</v>
      </c>
      <c r="C214" s="295">
        <f>Calculos!EP214</f>
        <v>0</v>
      </c>
      <c r="D214" s="295">
        <f>Calculos!EQ214</f>
        <v>2</v>
      </c>
      <c r="E214" s="295">
        <f>Calculos!ER214</f>
        <v>0</v>
      </c>
      <c r="F214" s="295">
        <f>Calculos!ES214</f>
        <v>0</v>
      </c>
      <c r="G214" s="295">
        <f>Calculos!ET214</f>
        <v>0</v>
      </c>
      <c r="H214" s="295">
        <f>Calculos!EU214</f>
        <v>0</v>
      </c>
      <c r="I214" s="295">
        <f>Calculos!EV214</f>
        <v>0</v>
      </c>
      <c r="J214" s="295">
        <f>Calculos!EW214</f>
        <v>0</v>
      </c>
      <c r="K214" s="295">
        <f>SUM(Encuestas!NS214,Encuestas!NY214,Encuestas!OE214,Encuestas!OK214,Encuestas!OQ214,Encuestas!OW214,Encuestas!PC214)</f>
        <v>2</v>
      </c>
      <c r="L214" s="295">
        <f>SUM(Encuestas!NT214,Encuestas!NZ214,Encuestas!OF214,Encuestas!OL214,Encuestas!OR214,Encuestas!OX214,Encuestas!PD214)</f>
        <v>0</v>
      </c>
      <c r="M214" s="295">
        <f>SUM(Encuestas!NU214,Encuestas!OA214,Encuestas!OG214,Encuestas!OM214,Encuestas!OS214,Encuestas!OY214,Encuestas!PE214)</f>
        <v>0</v>
      </c>
      <c r="N214" s="295">
        <f>SUM(Encuestas!NV214,Encuestas!OB214,Encuestas!OH214,Encuestas!ON214,Encuestas!OT214,Encuestas!OZ214,Encuestas!PF214)</f>
        <v>0</v>
      </c>
      <c r="O214" s="295"/>
      <c r="P214" s="295" t="str">
        <f>IF(SUM(Encuestas!NY214,Encuestas!OA214)=Encuestas!OC214,"OK",(SUM(Encuestas!NY214,Encuestas!OA214)))</f>
        <v>OK</v>
      </c>
    </row>
    <row r="215" spans="1:16" x14ac:dyDescent="0.25">
      <c r="A215" s="295">
        <f>Encuestas!A215</f>
        <v>114020033</v>
      </c>
      <c r="B215" s="295">
        <f>Calculos!EO215</f>
        <v>2</v>
      </c>
      <c r="C215" s="295">
        <f>Calculos!EP215</f>
        <v>0</v>
      </c>
      <c r="D215" s="295">
        <f>Calculos!EQ215</f>
        <v>2</v>
      </c>
      <c r="E215" s="295">
        <f>Calculos!ER215</f>
        <v>0</v>
      </c>
      <c r="F215" s="295">
        <f>Calculos!ES215</f>
        <v>0</v>
      </c>
      <c r="G215" s="295">
        <f>Calculos!ET215</f>
        <v>0</v>
      </c>
      <c r="H215" s="295">
        <f>Calculos!EU215</f>
        <v>0</v>
      </c>
      <c r="I215" s="295">
        <f>Calculos!EV215</f>
        <v>0</v>
      </c>
      <c r="J215" s="295">
        <f>Calculos!EW215</f>
        <v>0</v>
      </c>
      <c r="K215" s="295">
        <f>SUM(Encuestas!NS215,Encuestas!NY215,Encuestas!OE215,Encuestas!OK215,Encuestas!OQ215,Encuestas!OW215,Encuestas!PC215)</f>
        <v>2</v>
      </c>
      <c r="L215" s="295">
        <f>SUM(Encuestas!NT215,Encuestas!NZ215,Encuestas!OF215,Encuestas!OL215,Encuestas!OR215,Encuestas!OX215,Encuestas!PD215)</f>
        <v>0</v>
      </c>
      <c r="M215" s="295">
        <f>SUM(Encuestas!NU215,Encuestas!OA215,Encuestas!OG215,Encuestas!OM215,Encuestas!OS215,Encuestas!OY215,Encuestas!PE215)</f>
        <v>0</v>
      </c>
      <c r="N215" s="295">
        <f>SUM(Encuestas!NV215,Encuestas!OB215,Encuestas!OH215,Encuestas!ON215,Encuestas!OT215,Encuestas!OZ215,Encuestas!PF215)</f>
        <v>0</v>
      </c>
      <c r="O215" s="295"/>
      <c r="P215" s="295" t="str">
        <f>IF(SUM(Encuestas!NY215,Encuestas!OA215)=Encuestas!OC215,"OK",(SUM(Encuestas!NY215,Encuestas!OA215)))</f>
        <v>OK</v>
      </c>
    </row>
    <row r="216" spans="1:16" x14ac:dyDescent="0.25">
      <c r="A216" s="295">
        <f>Encuestas!A216</f>
        <v>111011315</v>
      </c>
      <c r="B216" s="295">
        <f>Calculos!EO216</f>
        <v>12</v>
      </c>
      <c r="C216" s="295">
        <f>Calculos!EP216</f>
        <v>0</v>
      </c>
      <c r="D216" s="295">
        <f>Calculos!EQ216</f>
        <v>2</v>
      </c>
      <c r="E216" s="295">
        <f>Calculos!ER216</f>
        <v>2</v>
      </c>
      <c r="F216" s="295">
        <f>Calculos!ES216</f>
        <v>2</v>
      </c>
      <c r="G216" s="295">
        <f>Calculos!ET216</f>
        <v>2</v>
      </c>
      <c r="H216" s="295">
        <f>Calculos!EU216</f>
        <v>2</v>
      </c>
      <c r="I216" s="295">
        <f>Calculos!EV216</f>
        <v>2</v>
      </c>
      <c r="J216" s="295">
        <f>Calculos!EW216</f>
        <v>0</v>
      </c>
      <c r="K216" s="295">
        <f>SUM(Encuestas!NS216,Encuestas!NY216,Encuestas!OE216,Encuestas!OK216,Encuestas!OQ216,Encuestas!OW216,Encuestas!PC216)</f>
        <v>6</v>
      </c>
      <c r="L216" s="295">
        <f>SUM(Encuestas!NT216,Encuestas!NZ216,Encuestas!OF216,Encuestas!OL216,Encuestas!OR216,Encuestas!OX216,Encuestas!PD216)</f>
        <v>0</v>
      </c>
      <c r="M216" s="295">
        <f>SUM(Encuestas!NU216,Encuestas!OA216,Encuestas!OG216,Encuestas!OM216,Encuestas!OS216,Encuestas!OY216,Encuestas!PE216)</f>
        <v>6</v>
      </c>
      <c r="N216" s="295">
        <f>SUM(Encuestas!NV216,Encuestas!OB216,Encuestas!OH216,Encuestas!ON216,Encuestas!OT216,Encuestas!OZ216,Encuestas!PF216)</f>
        <v>0</v>
      </c>
      <c r="O216" s="295"/>
      <c r="P216" s="295" t="str">
        <f>IF(SUM(Encuestas!NY216,Encuestas!OA216)=Encuestas!OC216,"OK",(SUM(Encuestas!NY216,Encuestas!OA216)))</f>
        <v>OK</v>
      </c>
    </row>
    <row r="217" spans="1:16" x14ac:dyDescent="0.25">
      <c r="A217" s="295">
        <f>Encuestas!A217</f>
        <v>111010384</v>
      </c>
      <c r="B217" s="295">
        <f>Calculos!EO217</f>
        <v>19</v>
      </c>
      <c r="C217" s="295">
        <f>Calculos!EP217</f>
        <v>0</v>
      </c>
      <c r="D217" s="295">
        <f>Calculos!EQ217</f>
        <v>3</v>
      </c>
      <c r="E217" s="295">
        <f>Calculos!ER217</f>
        <v>2</v>
      </c>
      <c r="F217" s="295">
        <f>Calculos!ES217</f>
        <v>0</v>
      </c>
      <c r="G217" s="295">
        <f>Calculos!ET217</f>
        <v>3</v>
      </c>
      <c r="H217" s="295">
        <f>Calculos!EU217</f>
        <v>3</v>
      </c>
      <c r="I217" s="295">
        <f>Calculos!EV217</f>
        <v>3</v>
      </c>
      <c r="J217" s="295">
        <f>Calculos!EW217</f>
        <v>5</v>
      </c>
      <c r="K217" s="295">
        <f>SUM(Encuestas!NS217,Encuestas!NY217,Encuestas!OE217,Encuestas!OK217,Encuestas!OQ217,Encuestas!OW217,Encuestas!PC217)</f>
        <v>14</v>
      </c>
      <c r="L217" s="295">
        <f>SUM(Encuestas!NT217,Encuestas!NZ217,Encuestas!OF217,Encuestas!OL217,Encuestas!OR217,Encuestas!OX217,Encuestas!PD217)</f>
        <v>0</v>
      </c>
      <c r="M217" s="295">
        <f>SUM(Encuestas!NU217,Encuestas!OA217,Encuestas!OG217,Encuestas!OM217,Encuestas!OS217,Encuestas!OY217,Encuestas!PE217)</f>
        <v>5</v>
      </c>
      <c r="N217" s="295">
        <f>SUM(Encuestas!NV217,Encuestas!OB217,Encuestas!OH217,Encuestas!ON217,Encuestas!OT217,Encuestas!OZ217,Encuestas!PF217)</f>
        <v>0</v>
      </c>
      <c r="O217" s="295"/>
      <c r="P217" s="295" t="str">
        <f>IF(SUM(Encuestas!NY217,Encuestas!OA217)=Encuestas!OC217,"OK",(SUM(Encuestas!NY217,Encuestas!OA217)))</f>
        <v>OK</v>
      </c>
    </row>
    <row r="218" spans="1:16" x14ac:dyDescent="0.25">
      <c r="A218" s="295">
        <f>Encuestas!A218</f>
        <v>111010513</v>
      </c>
      <c r="B218" s="295">
        <f>Calculos!EO218</f>
        <v>6</v>
      </c>
      <c r="C218" s="295">
        <f>Calculos!EP218</f>
        <v>6</v>
      </c>
      <c r="D218" s="295">
        <f>Calculos!EQ218</f>
        <v>2</v>
      </c>
      <c r="E218" s="295">
        <f>Calculos!ER218</f>
        <v>2</v>
      </c>
      <c r="F218" s="295">
        <f>Calculos!ES218</f>
        <v>2</v>
      </c>
      <c r="G218" s="295">
        <f>Calculos!ET218</f>
        <v>2</v>
      </c>
      <c r="H218" s="295">
        <f>Calculos!EU218</f>
        <v>2</v>
      </c>
      <c r="I218" s="295">
        <f>Calculos!EV218</f>
        <v>2</v>
      </c>
      <c r="J218" s="295">
        <f>Calculos!EW218</f>
        <v>0</v>
      </c>
      <c r="K218" s="295">
        <f>SUM(Encuestas!NS218,Encuestas!NY218,Encuestas!OE218,Encuestas!OK218,Encuestas!OQ218,Encuestas!OW218,Encuestas!PC218)</f>
        <v>0</v>
      </c>
      <c r="L218" s="295">
        <f>SUM(Encuestas!NT218,Encuestas!NZ218,Encuestas!OF218,Encuestas!OL218,Encuestas!OR218,Encuestas!OX218,Encuestas!PD218)</f>
        <v>0</v>
      </c>
      <c r="M218" s="295">
        <f>SUM(Encuestas!NU218,Encuestas!OA218,Encuestas!OG218,Encuestas!OM218,Encuestas!OS218,Encuestas!OY218,Encuestas!PE218)</f>
        <v>6</v>
      </c>
      <c r="N218" s="295">
        <f>SUM(Encuestas!NV218,Encuestas!OB218,Encuestas!OH218,Encuestas!ON218,Encuestas!OT218,Encuestas!OZ218,Encuestas!PF218)</f>
        <v>6</v>
      </c>
      <c r="O218" s="295"/>
      <c r="P218" s="295" t="str">
        <f>IF(SUM(Encuestas!NY218,Encuestas!OA218)=Encuestas!OC218,"OK",(SUM(Encuestas!NY218,Encuestas!OA218)))</f>
        <v>OK</v>
      </c>
    </row>
    <row r="219" spans="1:16" x14ac:dyDescent="0.25">
      <c r="A219" s="295">
        <f>Encuestas!A219</f>
        <v>111011028</v>
      </c>
      <c r="B219" s="295">
        <f>Calculos!EO219</f>
        <v>4</v>
      </c>
      <c r="C219" s="295">
        <f>Calculos!EP219</f>
        <v>4</v>
      </c>
      <c r="D219" s="295">
        <f>Calculos!EQ219</f>
        <v>2</v>
      </c>
      <c r="E219" s="295">
        <f>Calculos!ER219</f>
        <v>0</v>
      </c>
      <c r="F219" s="295">
        <f>Calculos!ES219</f>
        <v>0</v>
      </c>
      <c r="G219" s="295">
        <f>Calculos!ET219</f>
        <v>2</v>
      </c>
      <c r="H219" s="295">
        <f>Calculos!EU219</f>
        <v>2</v>
      </c>
      <c r="I219" s="295">
        <f>Calculos!EV219</f>
        <v>2</v>
      </c>
      <c r="J219" s="295">
        <f>Calculos!EW219</f>
        <v>0</v>
      </c>
      <c r="K219" s="295">
        <f>SUM(Encuestas!NS219,Encuestas!NY219,Encuestas!OE219,Encuestas!OK219,Encuestas!OQ219,Encuestas!OW219,Encuestas!PC219)</f>
        <v>0</v>
      </c>
      <c r="L219" s="295">
        <f>SUM(Encuestas!NT219,Encuestas!NZ219,Encuestas!OF219,Encuestas!OL219,Encuestas!OR219,Encuestas!OX219,Encuestas!PD219)</f>
        <v>0</v>
      </c>
      <c r="M219" s="295">
        <f>SUM(Encuestas!NU219,Encuestas!OA219,Encuestas!OG219,Encuestas!OM219,Encuestas!OS219,Encuestas!OY219,Encuestas!PE219)</f>
        <v>4</v>
      </c>
      <c r="N219" s="295">
        <f>SUM(Encuestas!NV219,Encuestas!OB219,Encuestas!OH219,Encuestas!ON219,Encuestas!OT219,Encuestas!OZ219,Encuestas!PF219)</f>
        <v>4</v>
      </c>
      <c r="O219" s="295"/>
      <c r="P219" s="295" t="str">
        <f>IF(SUM(Encuestas!NY219,Encuestas!OA219)=Encuestas!OC219,"OK",(SUM(Encuestas!NY219,Encuestas!OA219)))</f>
        <v>OK</v>
      </c>
    </row>
    <row r="220" spans="1:16" x14ac:dyDescent="0.25">
      <c r="A220" s="295">
        <f>Encuestas!A220</f>
        <v>111010940</v>
      </c>
      <c r="B220" s="295">
        <f>Calculos!EO220</f>
        <v>15</v>
      </c>
      <c r="C220" s="295">
        <f>Calculos!EP220</f>
        <v>8</v>
      </c>
      <c r="D220" s="295">
        <f>Calculos!EQ220</f>
        <v>4</v>
      </c>
      <c r="E220" s="295">
        <f>Calculos!ER220</f>
        <v>4</v>
      </c>
      <c r="F220" s="295">
        <f>Calculos!ES220</f>
        <v>0</v>
      </c>
      <c r="G220" s="295">
        <f>Calculos!ET220</f>
        <v>0</v>
      </c>
      <c r="H220" s="295">
        <f>Calculos!EU220</f>
        <v>4</v>
      </c>
      <c r="I220" s="295">
        <f>Calculos!EV220</f>
        <v>3</v>
      </c>
      <c r="J220" s="295">
        <f>Calculos!EW220</f>
        <v>8</v>
      </c>
      <c r="K220" s="295">
        <f>SUM(Encuestas!NS220,Encuestas!NY220,Encuestas!OE220,Encuestas!OK220,Encuestas!OQ220,Encuestas!OW220,Encuestas!PC220)</f>
        <v>5</v>
      </c>
      <c r="L220" s="295">
        <f>SUM(Encuestas!NT220,Encuestas!NZ220,Encuestas!OF220,Encuestas!OL220,Encuestas!OR220,Encuestas!OX220,Encuestas!PD220)</f>
        <v>0</v>
      </c>
      <c r="M220" s="295">
        <f>SUM(Encuestas!NU220,Encuestas!OA220,Encuestas!OG220,Encuestas!OM220,Encuestas!OS220,Encuestas!OY220,Encuestas!PE220)</f>
        <v>10</v>
      </c>
      <c r="N220" s="295">
        <f>SUM(Encuestas!NV220,Encuestas!OB220,Encuestas!OH220,Encuestas!ON220,Encuestas!OT220,Encuestas!OZ220,Encuestas!PF220)</f>
        <v>8</v>
      </c>
      <c r="O220" s="295"/>
      <c r="P220" s="295" t="str">
        <f>IF(SUM(Encuestas!NY220,Encuestas!OA220)=Encuestas!OC220,"OK",(SUM(Encuestas!NY220,Encuestas!OA220)))</f>
        <v>OK</v>
      </c>
    </row>
    <row r="221" spans="1:16" x14ac:dyDescent="0.25">
      <c r="A221" s="295">
        <f>Encuestas!A221</f>
        <v>112010426</v>
      </c>
      <c r="B221" s="295">
        <f>Calculos!EO221</f>
        <v>0</v>
      </c>
      <c r="C221" s="295">
        <f>Calculos!EP221</f>
        <v>0</v>
      </c>
      <c r="D221" s="295">
        <f>Calculos!EQ221</f>
        <v>0</v>
      </c>
      <c r="E221" s="295">
        <f>Calculos!ER221</f>
        <v>0</v>
      </c>
      <c r="F221" s="295">
        <f>Calculos!ES221</f>
        <v>0</v>
      </c>
      <c r="G221" s="295">
        <f>Calculos!ET221</f>
        <v>0</v>
      </c>
      <c r="H221" s="295">
        <f>Calculos!EU221</f>
        <v>0</v>
      </c>
      <c r="I221" s="295">
        <f>Calculos!EV221</f>
        <v>0</v>
      </c>
      <c r="J221" s="295">
        <f>Calculos!EW221</f>
        <v>0</v>
      </c>
      <c r="K221" s="295">
        <f>SUM(Encuestas!NS221,Encuestas!NY221,Encuestas!OE221,Encuestas!OK221,Encuestas!OQ221,Encuestas!OW221,Encuestas!PC221)</f>
        <v>0</v>
      </c>
      <c r="L221" s="295">
        <f>SUM(Encuestas!NT221,Encuestas!NZ221,Encuestas!OF221,Encuestas!OL221,Encuestas!OR221,Encuestas!OX221,Encuestas!PD221)</f>
        <v>0</v>
      </c>
      <c r="M221" s="295">
        <f>SUM(Encuestas!NU221,Encuestas!OA221,Encuestas!OG221,Encuestas!OM221,Encuestas!OS221,Encuestas!OY221,Encuestas!PE221)</f>
        <v>1</v>
      </c>
      <c r="N221" s="295">
        <f>SUM(Encuestas!NV221,Encuestas!OB221,Encuestas!OH221,Encuestas!ON221,Encuestas!OT221,Encuestas!OZ221,Encuestas!PF221)</f>
        <v>0</v>
      </c>
      <c r="O221" s="295"/>
      <c r="P221" s="295" t="str">
        <f>IF(SUM(Encuestas!NY221,Encuestas!OA221)=Encuestas!OC221,"OK",(SUM(Encuestas!NY221,Encuestas!OA221)))</f>
        <v>OK</v>
      </c>
    </row>
    <row r="222" spans="1:16" x14ac:dyDescent="0.25">
      <c r="A222" s="295">
        <f>Encuestas!A222</f>
        <v>112010056</v>
      </c>
      <c r="B222" s="295">
        <f>Calculos!EO222</f>
        <v>25</v>
      </c>
      <c r="C222" s="295">
        <f>Calculos!EP222</f>
        <v>0</v>
      </c>
      <c r="D222" s="295">
        <f>Calculos!EQ222</f>
        <v>21</v>
      </c>
      <c r="E222" s="295">
        <f>Calculos!ER222</f>
        <v>0</v>
      </c>
      <c r="F222" s="295">
        <f>Calculos!ES222</f>
        <v>0</v>
      </c>
      <c r="G222" s="295">
        <f>Calculos!ET222</f>
        <v>0</v>
      </c>
      <c r="H222" s="295">
        <f>Calculos!EU222</f>
        <v>0</v>
      </c>
      <c r="I222" s="295">
        <f>Calculos!EV222</f>
        <v>0</v>
      </c>
      <c r="J222" s="295">
        <f>Calculos!EW222</f>
        <v>4</v>
      </c>
      <c r="K222" s="295">
        <f>SUM(Encuestas!NS222,Encuestas!NY222,Encuestas!OE222,Encuestas!OK222,Encuestas!OQ222,Encuestas!OW222,Encuestas!PC222)</f>
        <v>0</v>
      </c>
      <c r="L222" s="295">
        <f>SUM(Encuestas!NT222,Encuestas!NZ222,Encuestas!OF222,Encuestas!OL222,Encuestas!OR222,Encuestas!OX222,Encuestas!PD222)</f>
        <v>0</v>
      </c>
      <c r="M222" s="295">
        <f>SUM(Encuestas!NU222,Encuestas!OA222,Encuestas!OG222,Encuestas!OM222,Encuestas!OS222,Encuestas!OY222,Encuestas!PE222)</f>
        <v>0</v>
      </c>
      <c r="N222" s="295">
        <f>SUM(Encuestas!NV222,Encuestas!OB222,Encuestas!OH222,Encuestas!ON222,Encuestas!OT222,Encuestas!OZ222,Encuestas!PF222)</f>
        <v>0</v>
      </c>
      <c r="O222" s="295"/>
      <c r="P222" s="295" t="str">
        <f>IF(SUM(Encuestas!NY222,Encuestas!OA222)=Encuestas!OC222,"OK",(SUM(Encuestas!NY222,Encuestas!OA222)))</f>
        <v>OK</v>
      </c>
    </row>
    <row r="223" spans="1:16" x14ac:dyDescent="0.25">
      <c r="A223" s="295">
        <f>Encuestas!A223</f>
        <v>112010381</v>
      </c>
      <c r="B223" s="295">
        <f>Calculos!EO223</f>
        <v>4</v>
      </c>
      <c r="C223" s="295">
        <f>Calculos!EP223</f>
        <v>0</v>
      </c>
      <c r="D223" s="295">
        <f>Calculos!EQ223</f>
        <v>1</v>
      </c>
      <c r="E223" s="295">
        <f>Calculos!ER223</f>
        <v>0</v>
      </c>
      <c r="F223" s="295">
        <f>Calculos!ES223</f>
        <v>0</v>
      </c>
      <c r="G223" s="295">
        <f>Calculos!ET223</f>
        <v>0</v>
      </c>
      <c r="H223" s="295">
        <f>Calculos!EU223</f>
        <v>0</v>
      </c>
      <c r="I223" s="295">
        <f>Calculos!EV223</f>
        <v>0</v>
      </c>
      <c r="J223" s="295">
        <f>Calculos!EW223</f>
        <v>3</v>
      </c>
      <c r="K223" s="295">
        <f>SUM(Encuestas!NS223,Encuestas!NY223,Encuestas!OE223,Encuestas!OK223,Encuestas!OQ223,Encuestas!OW223,Encuestas!PC223)</f>
        <v>3</v>
      </c>
      <c r="L223" s="295">
        <f>SUM(Encuestas!NT223,Encuestas!NZ223,Encuestas!OF223,Encuestas!OL223,Encuestas!OR223,Encuestas!OX223,Encuestas!PD223)</f>
        <v>0</v>
      </c>
      <c r="M223" s="295">
        <f>SUM(Encuestas!NU223,Encuestas!OA223,Encuestas!OG223,Encuestas!OM223,Encuestas!OS223,Encuestas!OY223,Encuestas!PE223)</f>
        <v>0</v>
      </c>
      <c r="N223" s="295">
        <f>SUM(Encuestas!NV223,Encuestas!OB223,Encuestas!OH223,Encuestas!ON223,Encuestas!OT223,Encuestas!OZ223,Encuestas!PF223)</f>
        <v>0</v>
      </c>
      <c r="O223" s="295"/>
      <c r="P223" s="295" t="str">
        <f>IF(SUM(Encuestas!NY223,Encuestas!OA223)=Encuestas!OC223,"OK",(SUM(Encuestas!NY223,Encuestas!OA223)))</f>
        <v>OK</v>
      </c>
    </row>
    <row r="224" spans="1:16" x14ac:dyDescent="0.25">
      <c r="A224" s="295">
        <f>Encuestas!A224</f>
        <v>112010206</v>
      </c>
      <c r="B224" s="295">
        <f>Calculos!EO224</f>
        <v>0</v>
      </c>
      <c r="C224" s="295">
        <f>Calculos!EP224</f>
        <v>0</v>
      </c>
      <c r="D224" s="295">
        <f>Calculos!EQ224</f>
        <v>0</v>
      </c>
      <c r="E224" s="295">
        <f>Calculos!ER224</f>
        <v>0</v>
      </c>
      <c r="F224" s="295">
        <f>Calculos!ES224</f>
        <v>0</v>
      </c>
      <c r="G224" s="295">
        <f>Calculos!ET224</f>
        <v>0</v>
      </c>
      <c r="H224" s="295">
        <f>Calculos!EU224</f>
        <v>0</v>
      </c>
      <c r="I224" s="295">
        <f>Calculos!EV224</f>
        <v>0</v>
      </c>
      <c r="J224" s="295">
        <f>Calculos!EW224</f>
        <v>0</v>
      </c>
      <c r="K224" s="295">
        <f>SUM(Encuestas!NS224,Encuestas!NY224,Encuestas!OE224,Encuestas!OK224,Encuestas!OQ224,Encuestas!OW224,Encuestas!PC224)</f>
        <v>0</v>
      </c>
      <c r="L224" s="295">
        <f>SUM(Encuestas!NT224,Encuestas!NZ224,Encuestas!OF224,Encuestas!OL224,Encuestas!OR224,Encuestas!OX224,Encuestas!PD224)</f>
        <v>0</v>
      </c>
      <c r="M224" s="295">
        <f>SUM(Encuestas!NU224,Encuestas!OA224,Encuestas!OG224,Encuestas!OM224,Encuestas!OS224,Encuestas!OY224,Encuestas!PE224)</f>
        <v>2</v>
      </c>
      <c r="N224" s="295">
        <f>SUM(Encuestas!NV224,Encuestas!OB224,Encuestas!OH224,Encuestas!ON224,Encuestas!OT224,Encuestas!OZ224,Encuestas!PF224)</f>
        <v>1</v>
      </c>
      <c r="O224" s="295"/>
      <c r="P224" s="295" t="str">
        <f>IF(SUM(Encuestas!NY224,Encuestas!OA224)=Encuestas!OC224,"OK",(SUM(Encuestas!NY224,Encuestas!OA224)))</f>
        <v>OK</v>
      </c>
    </row>
    <row r="225" spans="1:16" x14ac:dyDescent="0.25">
      <c r="A225" s="295">
        <f>Encuestas!A225</f>
        <v>111010450</v>
      </c>
      <c r="B225" s="295">
        <f>Calculos!EO225</f>
        <v>3</v>
      </c>
      <c r="C225" s="295">
        <f>Calculos!EP225</f>
        <v>0</v>
      </c>
      <c r="D225" s="295">
        <f>Calculos!EQ225</f>
        <v>1</v>
      </c>
      <c r="E225" s="295">
        <f>Calculos!ER225</f>
        <v>0</v>
      </c>
      <c r="F225" s="295">
        <f>Calculos!ES225</f>
        <v>0</v>
      </c>
      <c r="G225" s="295">
        <f>Calculos!ET225</f>
        <v>0</v>
      </c>
      <c r="H225" s="295">
        <f>Calculos!EU225</f>
        <v>0</v>
      </c>
      <c r="I225" s="295">
        <f>Calculos!EV225</f>
        <v>0</v>
      </c>
      <c r="J225" s="295">
        <f>Calculos!EW225</f>
        <v>2</v>
      </c>
      <c r="K225" s="295">
        <f>SUM(Encuestas!NS225,Encuestas!NY225,Encuestas!OE225,Encuestas!OK225,Encuestas!OQ225,Encuestas!OW225,Encuestas!PC225)</f>
        <v>2</v>
      </c>
      <c r="L225" s="295">
        <f>SUM(Encuestas!NT225,Encuestas!NZ225,Encuestas!OF225,Encuestas!OL225,Encuestas!OR225,Encuestas!OX225,Encuestas!PD225)</f>
        <v>0</v>
      </c>
      <c r="M225" s="295">
        <f>SUM(Encuestas!NU225,Encuestas!OA225,Encuestas!OG225,Encuestas!OM225,Encuestas!OS225,Encuestas!OY225,Encuestas!PE225)</f>
        <v>1</v>
      </c>
      <c r="N225" s="295">
        <f>SUM(Encuestas!NV225,Encuestas!OB225,Encuestas!OH225,Encuestas!ON225,Encuestas!OT225,Encuestas!OZ225,Encuestas!PF225)</f>
        <v>0</v>
      </c>
      <c r="O225" s="295"/>
      <c r="P225" s="295" t="str">
        <f>IF(SUM(Encuestas!NY225,Encuestas!OA225)=Encuestas!OC225,"OK",(SUM(Encuestas!NY225,Encuestas!OA225)))</f>
        <v>OK</v>
      </c>
    </row>
    <row r="226" spans="1:16" x14ac:dyDescent="0.25">
      <c r="A226" s="295">
        <f>Encuestas!A226</f>
        <v>111011334</v>
      </c>
      <c r="B226" s="295">
        <f>Calculos!EO226</f>
        <v>1</v>
      </c>
      <c r="C226" s="295">
        <f>Calculos!EP226</f>
        <v>0</v>
      </c>
      <c r="D226" s="295">
        <f>Calculos!EQ226</f>
        <v>1</v>
      </c>
      <c r="E226" s="295">
        <f>Calculos!ER226</f>
        <v>0</v>
      </c>
      <c r="F226" s="295">
        <f>Calculos!ES226</f>
        <v>0</v>
      </c>
      <c r="G226" s="295">
        <f>Calculos!ET226</f>
        <v>0</v>
      </c>
      <c r="H226" s="295">
        <f>Calculos!EU226</f>
        <v>0</v>
      </c>
      <c r="I226" s="295">
        <f>Calculos!EV226</f>
        <v>0</v>
      </c>
      <c r="J226" s="295">
        <f>Calculos!EW226</f>
        <v>0</v>
      </c>
      <c r="K226" s="295">
        <f>SUM(Encuestas!NS226,Encuestas!NY226,Encuestas!OE226,Encuestas!OK226,Encuestas!OQ226,Encuestas!OW226,Encuestas!PC226)</f>
        <v>0</v>
      </c>
      <c r="L226" s="295">
        <f>SUM(Encuestas!NT226,Encuestas!NZ226,Encuestas!OF226,Encuestas!OL226,Encuestas!OR226,Encuestas!OX226,Encuestas!PD226)</f>
        <v>0</v>
      </c>
      <c r="M226" s="295">
        <f>SUM(Encuestas!NU226,Encuestas!OA226,Encuestas!OG226,Encuestas!OM226,Encuestas!OS226,Encuestas!OY226,Encuestas!PE226)</f>
        <v>1</v>
      </c>
      <c r="N226" s="295">
        <f>SUM(Encuestas!NV226,Encuestas!OB226,Encuestas!OH226,Encuestas!ON226,Encuestas!OT226,Encuestas!OZ226,Encuestas!PF226)</f>
        <v>0</v>
      </c>
      <c r="O226" s="295"/>
      <c r="P226" s="295" t="str">
        <f>IF(SUM(Encuestas!NY226,Encuestas!OA226)=Encuestas!OC226,"OK",(SUM(Encuestas!NY226,Encuestas!OA226)))</f>
        <v>OK</v>
      </c>
    </row>
    <row r="227" spans="1:16" x14ac:dyDescent="0.25">
      <c r="A227" s="295">
        <f>Encuestas!A227</f>
        <v>111010830</v>
      </c>
      <c r="B227" s="295">
        <f>Calculos!EO227</f>
        <v>18</v>
      </c>
      <c r="C227" s="295">
        <f>Calculos!EP227</f>
        <v>0</v>
      </c>
      <c r="D227" s="295">
        <f>Calculos!EQ227</f>
        <v>2</v>
      </c>
      <c r="E227" s="295">
        <f>Calculos!ER227</f>
        <v>2</v>
      </c>
      <c r="F227" s="295">
        <f>Calculos!ES227</f>
        <v>4</v>
      </c>
      <c r="G227" s="295">
        <f>Calculos!ET227</f>
        <v>4</v>
      </c>
      <c r="H227" s="295">
        <f>Calculos!EU227</f>
        <v>4</v>
      </c>
      <c r="I227" s="295">
        <f>Calculos!EV227</f>
        <v>2</v>
      </c>
      <c r="J227" s="295">
        <f>Calculos!EW227</f>
        <v>0</v>
      </c>
      <c r="K227" s="295">
        <f>SUM(Encuestas!NS227,Encuestas!NY227,Encuestas!OE227,Encuestas!OK227,Encuestas!OQ227,Encuestas!OW227,Encuestas!PC227)</f>
        <v>12</v>
      </c>
      <c r="L227" s="295">
        <f>SUM(Encuestas!NT227,Encuestas!NZ227,Encuestas!OF227,Encuestas!OL227,Encuestas!OR227,Encuestas!OX227,Encuestas!PD227)</f>
        <v>0</v>
      </c>
      <c r="M227" s="295">
        <f>SUM(Encuestas!NU227,Encuestas!OA227,Encuestas!OG227,Encuestas!OM227,Encuestas!OS227,Encuestas!OY227,Encuestas!PE227)</f>
        <v>6</v>
      </c>
      <c r="N227" s="295">
        <f>SUM(Encuestas!NV227,Encuestas!OB227,Encuestas!OH227,Encuestas!ON227,Encuestas!OT227,Encuestas!OZ227,Encuestas!PF227)</f>
        <v>0</v>
      </c>
      <c r="O227" s="295"/>
      <c r="P227" s="295" t="str">
        <f>IF(SUM(Encuestas!NY227,Encuestas!OA227)=Encuestas!OC227,"OK",(SUM(Encuestas!NY227,Encuestas!OA227)))</f>
        <v>OK</v>
      </c>
    </row>
    <row r="228" spans="1:16" s="295" customFormat="1" x14ac:dyDescent="0.25">
      <c r="A228" s="295">
        <f>Encuestas!A228</f>
        <v>111010077</v>
      </c>
      <c r="B228" s="295">
        <f>Calculos!EO228</f>
        <v>22</v>
      </c>
      <c r="C228" s="295">
        <f>Calculos!EP228</f>
        <v>0</v>
      </c>
      <c r="D228" s="295">
        <f>Calculos!EQ228</f>
        <v>2</v>
      </c>
      <c r="E228" s="295">
        <f>Calculos!ER228</f>
        <v>2</v>
      </c>
      <c r="F228" s="295">
        <f>Calculos!ES228</f>
        <v>11</v>
      </c>
      <c r="G228" s="295">
        <f>Calculos!ET228</f>
        <v>3</v>
      </c>
      <c r="H228" s="295">
        <f>Calculos!EU228</f>
        <v>2</v>
      </c>
      <c r="I228" s="295">
        <f>Calculos!EV228</f>
        <v>2</v>
      </c>
      <c r="J228" s="295">
        <f>Calculos!EW228</f>
        <v>0</v>
      </c>
      <c r="K228" s="295">
        <f>SUM(Encuestas!NS228,Encuestas!NY228,Encuestas!OE228,Encuestas!OK228,Encuestas!OQ228,Encuestas!OW228,Encuestas!PC228)</f>
        <v>17</v>
      </c>
      <c r="L228" s="295">
        <f>SUM(Encuestas!NT228,Encuestas!NZ228,Encuestas!OF228,Encuestas!OL228,Encuestas!OR228,Encuestas!OX228,Encuestas!PD228)</f>
        <v>0</v>
      </c>
      <c r="M228" s="295">
        <f>SUM(Encuestas!NU228,Encuestas!OA228,Encuestas!OG228,Encuestas!OM228,Encuestas!OS228,Encuestas!OY228,Encuestas!PE228)</f>
        <v>5</v>
      </c>
      <c r="N228" s="295">
        <f>SUM(Encuestas!NV228,Encuestas!OB228,Encuestas!OH228,Encuestas!ON228,Encuestas!OT228,Encuestas!OZ228,Encuestas!PF228)</f>
        <v>0</v>
      </c>
      <c r="P228" s="295" t="str">
        <f>IF(SUM(Encuestas!NY228,Encuestas!OA228)=Encuestas!OC228,"OK",(SUM(Encuestas!NY228,Encuestas!OA228)))</f>
        <v>OK</v>
      </c>
    </row>
    <row r="229" spans="1:16" s="295" customFormat="1" x14ac:dyDescent="0.25">
      <c r="A229" s="295">
        <f>Encuestas!A229</f>
        <v>111010068</v>
      </c>
      <c r="B229" s="295">
        <f>Calculos!EO229</f>
        <v>9</v>
      </c>
      <c r="C229" s="295">
        <f>Calculos!EP229</f>
        <v>3</v>
      </c>
      <c r="D229" s="295">
        <f>Calculos!EQ229</f>
        <v>2</v>
      </c>
      <c r="E229" s="295">
        <f>Calculos!ER229</f>
        <v>0</v>
      </c>
      <c r="F229" s="295">
        <f>Calculos!ES229</f>
        <v>5</v>
      </c>
      <c r="G229" s="295">
        <f>Calculos!ET229</f>
        <v>1</v>
      </c>
      <c r="H229" s="295">
        <f>Calculos!EU229</f>
        <v>1</v>
      </c>
      <c r="I229" s="295">
        <f>Calculos!EV229</f>
        <v>1</v>
      </c>
      <c r="J229" s="295">
        <f>Calculos!EW229</f>
        <v>2</v>
      </c>
      <c r="K229" s="295">
        <f>SUM(Encuestas!NS229,Encuestas!NY229,Encuestas!OE229,Encuestas!OK229,Encuestas!OQ229,Encuestas!OW229,Encuestas!PC229)</f>
        <v>3</v>
      </c>
      <c r="L229" s="295">
        <f>SUM(Encuestas!NT229,Encuestas!NZ229,Encuestas!OF229,Encuestas!OL229,Encuestas!OR229,Encuestas!OX229,Encuestas!PD229)</f>
        <v>0</v>
      </c>
      <c r="M229" s="295">
        <f>SUM(Encuestas!NU229,Encuestas!OA229,Encuestas!OG229,Encuestas!OM229,Encuestas!OS229,Encuestas!OY229,Encuestas!PE229)</f>
        <v>6</v>
      </c>
      <c r="N229" s="295">
        <f>SUM(Encuestas!NV229,Encuestas!OB229,Encuestas!OH229,Encuestas!ON229,Encuestas!OT229,Encuestas!OZ229,Encuestas!PF229)</f>
        <v>3</v>
      </c>
      <c r="P229" s="295" t="str">
        <f>IF(SUM(Encuestas!NY229,Encuestas!OA229)=Encuestas!OC229,"OK",(SUM(Encuestas!NY229,Encuestas!OA229)))</f>
        <v>OK</v>
      </c>
    </row>
    <row r="230" spans="1:16" s="295" customFormat="1" x14ac:dyDescent="0.25">
      <c r="A230" s="295">
        <f>Encuestas!A230</f>
        <v>111010407</v>
      </c>
      <c r="B230" s="295">
        <f>Calculos!EO230</f>
        <v>16</v>
      </c>
      <c r="C230" s="295">
        <f>Calculos!EP230</f>
        <v>0</v>
      </c>
      <c r="D230" s="295">
        <f>Calculos!EQ230</f>
        <v>2</v>
      </c>
      <c r="E230" s="295">
        <f>Calculos!ER230</f>
        <v>1</v>
      </c>
      <c r="F230" s="295">
        <f>Calculos!ES230</f>
        <v>6</v>
      </c>
      <c r="G230" s="295">
        <f>Calculos!ET230</f>
        <v>3</v>
      </c>
      <c r="H230" s="295">
        <f>Calculos!EU230</f>
        <v>3</v>
      </c>
      <c r="I230" s="295">
        <f>Calculos!EV230</f>
        <v>1</v>
      </c>
      <c r="J230" s="295">
        <f>Calculos!EW230</f>
        <v>0</v>
      </c>
      <c r="K230" s="295">
        <f>SUM(Encuestas!NS230,Encuestas!NY230,Encuestas!OE230,Encuestas!OK230,Encuestas!OQ230,Encuestas!OW230,Encuestas!PC230)</f>
        <v>8</v>
      </c>
      <c r="L230" s="295">
        <f>SUM(Encuestas!NT230,Encuestas!NZ230,Encuestas!OF230,Encuestas!OL230,Encuestas!OR230,Encuestas!OX230,Encuestas!PD230)</f>
        <v>0</v>
      </c>
      <c r="M230" s="295">
        <f>SUM(Encuestas!NU230,Encuestas!OA230,Encuestas!OG230,Encuestas!OM230,Encuestas!OS230,Encuestas!OY230,Encuestas!PE230)</f>
        <v>8</v>
      </c>
      <c r="N230" s="295">
        <f>SUM(Encuestas!NV230,Encuestas!OB230,Encuestas!OH230,Encuestas!ON230,Encuestas!OT230,Encuestas!OZ230,Encuestas!PF230)</f>
        <v>0</v>
      </c>
      <c r="P230" s="295" t="str">
        <f>IF(SUM(Encuestas!NY230,Encuestas!OA230)=Encuestas!OC230,"OK",(SUM(Encuestas!NY230,Encuestas!OA230)))</f>
        <v>OK</v>
      </c>
    </row>
    <row r="231" spans="1:16" s="295" customFormat="1" x14ac:dyDescent="0.25">
      <c r="A231" s="295">
        <f>Encuestas!A231</f>
        <v>111012055</v>
      </c>
      <c r="B231" s="295">
        <f>Calculos!EO231</f>
        <v>10</v>
      </c>
      <c r="C231" s="295">
        <f>Calculos!EP231</f>
        <v>0</v>
      </c>
      <c r="D231" s="295">
        <f>Calculos!EQ231</f>
        <v>2</v>
      </c>
      <c r="E231" s="295">
        <f>Calculos!ER231</f>
        <v>1</v>
      </c>
      <c r="F231" s="295">
        <f>Calculos!ES231</f>
        <v>2</v>
      </c>
      <c r="G231" s="295">
        <f>Calculos!ET231</f>
        <v>2</v>
      </c>
      <c r="H231" s="295">
        <f>Calculos!EU231</f>
        <v>2</v>
      </c>
      <c r="I231" s="295">
        <f>Calculos!EV231</f>
        <v>1</v>
      </c>
      <c r="J231" s="295">
        <f>Calculos!EW231</f>
        <v>0</v>
      </c>
      <c r="K231" s="295">
        <f>SUM(Encuestas!NS231,Encuestas!NY231,Encuestas!OE231,Encuestas!OK231,Encuestas!OQ231,Encuestas!OW231,Encuestas!PC231)</f>
        <v>5</v>
      </c>
      <c r="L231" s="295">
        <f>SUM(Encuestas!NT231,Encuestas!NZ231,Encuestas!OF231,Encuestas!OL231,Encuestas!OR231,Encuestas!OX231,Encuestas!PD231)</f>
        <v>0</v>
      </c>
      <c r="M231" s="295">
        <f>SUM(Encuestas!NU231,Encuestas!OA231,Encuestas!OG231,Encuestas!OM231,Encuestas!OS231,Encuestas!OY231,Encuestas!PE231)</f>
        <v>5</v>
      </c>
      <c r="N231" s="295">
        <f>SUM(Encuestas!NV231,Encuestas!OB231,Encuestas!OH231,Encuestas!ON231,Encuestas!OT231,Encuestas!OZ231,Encuestas!PF231)</f>
        <v>0</v>
      </c>
      <c r="P231" s="295" t="str">
        <f>IF(SUM(Encuestas!NY231,Encuestas!OA231)=Encuestas!OC231,"OK",(SUM(Encuestas!NY231,Encuestas!OA231)))</f>
        <v>OK</v>
      </c>
    </row>
    <row r="232" spans="1:16" s="295" customFormat="1" x14ac:dyDescent="0.25">
      <c r="A232" s="295">
        <f>Encuestas!A232</f>
        <v>111011078</v>
      </c>
      <c r="B232" s="295">
        <f>Calculos!EO232</f>
        <v>6</v>
      </c>
      <c r="C232" s="295">
        <f>Calculos!EP232</f>
        <v>6</v>
      </c>
      <c r="D232" s="295">
        <f>Calculos!EQ232</f>
        <v>2</v>
      </c>
      <c r="E232" s="295">
        <f>Calculos!ER232</f>
        <v>2</v>
      </c>
      <c r="F232" s="295">
        <f>Calculos!ES232</f>
        <v>2</v>
      </c>
      <c r="G232" s="295">
        <f>Calculos!ET232</f>
        <v>2</v>
      </c>
      <c r="H232" s="295">
        <f>Calculos!EU232</f>
        <v>2</v>
      </c>
      <c r="I232" s="295">
        <f>Calculos!EV232</f>
        <v>2</v>
      </c>
      <c r="J232" s="295">
        <f>Calculos!EW232</f>
        <v>0</v>
      </c>
      <c r="K232" s="295">
        <f>SUM(Encuestas!NS232,Encuestas!NY232,Encuestas!OE232,Encuestas!OK232,Encuestas!OQ232,Encuestas!OW232,Encuestas!PC232)</f>
        <v>0</v>
      </c>
      <c r="L232" s="295">
        <f>SUM(Encuestas!NT232,Encuestas!NZ232,Encuestas!OF232,Encuestas!OL232,Encuestas!OR232,Encuestas!OX232,Encuestas!PD232)</f>
        <v>0</v>
      </c>
      <c r="M232" s="295">
        <f>SUM(Encuestas!NU232,Encuestas!OA232,Encuestas!OG232,Encuestas!OM232,Encuestas!OS232,Encuestas!OY232,Encuestas!PE232)</f>
        <v>6</v>
      </c>
      <c r="N232" s="295">
        <f>SUM(Encuestas!NV232,Encuestas!OB232,Encuestas!OH232,Encuestas!ON232,Encuestas!OT232,Encuestas!OZ232,Encuestas!PF232)</f>
        <v>6</v>
      </c>
      <c r="P232" s="295" t="str">
        <f>IF(SUM(Encuestas!NY232,Encuestas!OA232)=Encuestas!OC232,"OK",(SUM(Encuestas!NY232,Encuestas!OA232)))</f>
        <v>OK</v>
      </c>
    </row>
    <row r="233" spans="1:16" s="295" customFormat="1" x14ac:dyDescent="0.25">
      <c r="A233" s="295">
        <f>Encuestas!A233</f>
        <v>111010415</v>
      </c>
      <c r="B233" s="295">
        <f>Calculos!EO233</f>
        <v>15</v>
      </c>
      <c r="C233" s="295">
        <f>Calculos!EP233</f>
        <v>0</v>
      </c>
      <c r="D233" s="295">
        <f>Calculos!EQ233</f>
        <v>3</v>
      </c>
      <c r="E233" s="295">
        <f>Calculos!ER233</f>
        <v>1</v>
      </c>
      <c r="F233" s="295">
        <f>Calculos!ES233</f>
        <v>1</v>
      </c>
      <c r="G233" s="295">
        <f>Calculos!ET233</f>
        <v>2</v>
      </c>
      <c r="H233" s="295">
        <f>Calculos!EU233</f>
        <v>2</v>
      </c>
      <c r="I233" s="295">
        <f>Calculos!EV233</f>
        <v>1</v>
      </c>
      <c r="J233" s="295">
        <f>Calculos!EW233</f>
        <v>5</v>
      </c>
      <c r="K233" s="295">
        <f>SUM(Encuestas!NS233,Encuestas!NY233,Encuestas!OE233,Encuestas!OK233,Encuestas!OQ233,Encuestas!OW233,Encuestas!PC233)</f>
        <v>15</v>
      </c>
      <c r="L233" s="295">
        <f>SUM(Encuestas!NT233,Encuestas!NZ233,Encuestas!OF233,Encuestas!OL233,Encuestas!OR233,Encuestas!OX233,Encuestas!PD233)</f>
        <v>0</v>
      </c>
      <c r="M233" s="295">
        <f>SUM(Encuestas!NU233,Encuestas!OA233,Encuestas!OG233,Encuestas!OM233,Encuestas!OS233,Encuestas!OY233,Encuestas!PE233)</f>
        <v>0</v>
      </c>
      <c r="N233" s="295">
        <f>SUM(Encuestas!NV233,Encuestas!OB233,Encuestas!OH233,Encuestas!ON233,Encuestas!OT233,Encuestas!OZ233,Encuestas!PF233)</f>
        <v>0</v>
      </c>
      <c r="P233" s="295" t="str">
        <f>IF(SUM(Encuestas!NY233,Encuestas!OA233)=Encuestas!OC233,"OK",(SUM(Encuestas!NY233,Encuestas!OA233)))</f>
        <v>OK</v>
      </c>
    </row>
    <row r="234" spans="1:16" s="295" customFormat="1" x14ac:dyDescent="0.25">
      <c r="A234" s="295">
        <f>Encuestas!A234</f>
        <v>111011047</v>
      </c>
      <c r="B234" s="295">
        <f>Calculos!EO234</f>
        <v>20</v>
      </c>
      <c r="C234" s="295">
        <f>Calculos!EP234</f>
        <v>0</v>
      </c>
      <c r="D234" s="295">
        <f>Calculos!EQ234</f>
        <v>5</v>
      </c>
      <c r="E234" s="295">
        <f>Calculos!ER234</f>
        <v>2</v>
      </c>
      <c r="F234" s="295">
        <f>Calculos!ES234</f>
        <v>3</v>
      </c>
      <c r="G234" s="295">
        <f>Calculos!ET234</f>
        <v>3</v>
      </c>
      <c r="H234" s="295">
        <f>Calculos!EU234</f>
        <v>3</v>
      </c>
      <c r="I234" s="295">
        <f>Calculos!EV234</f>
        <v>2</v>
      </c>
      <c r="J234" s="295">
        <f>Calculos!EW234</f>
        <v>2</v>
      </c>
      <c r="K234" s="295">
        <f>SUM(Encuestas!NS234,Encuestas!NY234,Encuestas!OE234,Encuestas!OK234,Encuestas!OQ234,Encuestas!OW234,Encuestas!PC234)</f>
        <v>15</v>
      </c>
      <c r="L234" s="295">
        <f>SUM(Encuestas!NT234,Encuestas!NZ234,Encuestas!OF234,Encuestas!OL234,Encuestas!OR234,Encuestas!OX234,Encuestas!PD234)</f>
        <v>0</v>
      </c>
      <c r="M234" s="295">
        <f>SUM(Encuestas!NU234,Encuestas!OA234,Encuestas!OG234,Encuestas!OM234,Encuestas!OS234,Encuestas!OY234,Encuestas!PE234)</f>
        <v>5</v>
      </c>
      <c r="N234" s="295">
        <f>SUM(Encuestas!NV234,Encuestas!OB234,Encuestas!OH234,Encuestas!ON234,Encuestas!OT234,Encuestas!OZ234,Encuestas!PF234)</f>
        <v>0</v>
      </c>
      <c r="P234" s="295" t="str">
        <f>IF(SUM(Encuestas!NY234,Encuestas!OA234)=Encuestas!OC234,"OK",(SUM(Encuestas!NY234,Encuestas!OA234)))</f>
        <v>OK</v>
      </c>
    </row>
    <row r="235" spans="1:16" s="295" customFormat="1" x14ac:dyDescent="0.25">
      <c r="A235" s="295">
        <f>Encuestas!A235</f>
        <v>111011328</v>
      </c>
      <c r="B235" s="295">
        <f>Calculos!EO235</f>
        <v>2</v>
      </c>
      <c r="C235" s="295">
        <f>Calculos!EP235</f>
        <v>0</v>
      </c>
      <c r="D235" s="295">
        <f>Calculos!EQ235</f>
        <v>1</v>
      </c>
      <c r="E235" s="295">
        <f>Calculos!ER235</f>
        <v>0</v>
      </c>
      <c r="F235" s="295">
        <f>Calculos!ES235</f>
        <v>0</v>
      </c>
      <c r="G235" s="295">
        <f>Calculos!ET235</f>
        <v>0</v>
      </c>
      <c r="H235" s="295">
        <f>Calculos!EU235</f>
        <v>0</v>
      </c>
      <c r="I235" s="295">
        <f>Calculos!EV235</f>
        <v>1</v>
      </c>
      <c r="J235" s="295">
        <f>Calculos!EW235</f>
        <v>0</v>
      </c>
      <c r="K235" s="295">
        <f>SUM(Encuestas!NS235,Encuestas!NY235,Encuestas!OE235,Encuestas!OK235,Encuestas!OQ235,Encuestas!OW235,Encuestas!PC235)</f>
        <v>1</v>
      </c>
      <c r="L235" s="295">
        <f>SUM(Encuestas!NT235,Encuestas!NZ235,Encuestas!OF235,Encuestas!OL235,Encuestas!OR235,Encuestas!OX235,Encuestas!PD235)</f>
        <v>0</v>
      </c>
      <c r="M235" s="295">
        <f>SUM(Encuestas!NU235,Encuestas!OA235,Encuestas!OG235,Encuestas!OM235,Encuestas!OS235,Encuestas!OY235,Encuestas!PE235)</f>
        <v>1</v>
      </c>
      <c r="N235" s="295">
        <f>SUM(Encuestas!NV235,Encuestas!OB235,Encuestas!OH235,Encuestas!ON235,Encuestas!OT235,Encuestas!OZ235,Encuestas!PF235)</f>
        <v>0</v>
      </c>
      <c r="P235" s="295" t="str">
        <f>IF(SUM(Encuestas!NY235,Encuestas!OA235)=Encuestas!OC235,"OK",(SUM(Encuestas!NY235,Encuestas!OA235)))</f>
        <v>OK</v>
      </c>
    </row>
    <row r="236" spans="1:16" s="295" customFormat="1" x14ac:dyDescent="0.25">
      <c r="A236" s="295">
        <f>Encuestas!A236</f>
        <v>111011177</v>
      </c>
      <c r="B236" s="295">
        <f>Calculos!EO236</f>
        <v>1</v>
      </c>
      <c r="C236" s="295">
        <f>Calculos!EP236</f>
        <v>0</v>
      </c>
      <c r="D236" s="295">
        <f>Calculos!EQ236</f>
        <v>0</v>
      </c>
      <c r="E236" s="295">
        <f>Calculos!ER236</f>
        <v>0</v>
      </c>
      <c r="F236" s="295">
        <f>Calculos!ES236</f>
        <v>0</v>
      </c>
      <c r="G236" s="295">
        <f>Calculos!ET236</f>
        <v>0</v>
      </c>
      <c r="H236" s="295">
        <f>Calculos!EU236</f>
        <v>0</v>
      </c>
      <c r="I236" s="295">
        <f>Calculos!EV236</f>
        <v>0</v>
      </c>
      <c r="J236" s="295">
        <f>Calculos!EW236</f>
        <v>1</v>
      </c>
      <c r="K236" s="295">
        <f>SUM(Encuestas!NS236,Encuestas!NY236,Encuestas!OE236,Encuestas!OK236,Encuestas!OQ236,Encuestas!OW236,Encuestas!PC236)</f>
        <v>1</v>
      </c>
      <c r="L236" s="295">
        <f>SUM(Encuestas!NT236,Encuestas!NZ236,Encuestas!OF236,Encuestas!OL236,Encuestas!OR236,Encuestas!OX236,Encuestas!PD236)</f>
        <v>0</v>
      </c>
      <c r="M236" s="295">
        <f>SUM(Encuestas!NU236,Encuestas!OA236,Encuestas!OG236,Encuestas!OM236,Encuestas!OS236,Encuestas!OY236,Encuestas!PE236)</f>
        <v>0</v>
      </c>
      <c r="N236" s="295">
        <f>SUM(Encuestas!NV236,Encuestas!OB236,Encuestas!OH236,Encuestas!ON236,Encuestas!OT236,Encuestas!OZ236,Encuestas!PF236)</f>
        <v>0</v>
      </c>
      <c r="P236" s="295" t="str">
        <f>IF(SUM(Encuestas!NY236,Encuestas!OA236)=Encuestas!OC236,"OK",(SUM(Encuestas!NY236,Encuestas!OA236)))</f>
        <v>OK</v>
      </c>
    </row>
    <row r="237" spans="1:16" s="295" customFormat="1" x14ac:dyDescent="0.25">
      <c r="A237" s="295">
        <f>Encuestas!A237</f>
        <v>111010391</v>
      </c>
      <c r="B237" s="295">
        <f>Calculos!EO237</f>
        <v>15</v>
      </c>
      <c r="C237" s="295">
        <f>Calculos!EP237</f>
        <v>0</v>
      </c>
      <c r="D237" s="295">
        <f>Calculos!EQ237</f>
        <v>1</v>
      </c>
      <c r="E237" s="295">
        <f>Calculos!ER237</f>
        <v>2</v>
      </c>
      <c r="F237" s="295">
        <f>Calculos!ES237</f>
        <v>4</v>
      </c>
      <c r="G237" s="295">
        <f>Calculos!ET237</f>
        <v>3</v>
      </c>
      <c r="H237" s="295">
        <f>Calculos!EU237</f>
        <v>3</v>
      </c>
      <c r="I237" s="295">
        <f>Calculos!EV237</f>
        <v>2</v>
      </c>
      <c r="J237" s="295">
        <f>Calculos!EW237</f>
        <v>0</v>
      </c>
      <c r="K237" s="295">
        <f>SUM(Encuestas!NS237,Encuestas!NY237,Encuestas!OE237,Encuestas!OK237,Encuestas!OQ237,Encuestas!OW237,Encuestas!PC237)</f>
        <v>10</v>
      </c>
      <c r="L237" s="295">
        <f>SUM(Encuestas!NT237,Encuestas!NZ237,Encuestas!OF237,Encuestas!OL237,Encuestas!OR237,Encuestas!OX237,Encuestas!PD237)</f>
        <v>0</v>
      </c>
      <c r="M237" s="295">
        <f>SUM(Encuestas!NU237,Encuestas!OA237,Encuestas!OG237,Encuestas!OM237,Encuestas!OS237,Encuestas!OY237,Encuestas!PE237)</f>
        <v>5</v>
      </c>
      <c r="N237" s="295">
        <f>SUM(Encuestas!NV237,Encuestas!OB237,Encuestas!OH237,Encuestas!ON237,Encuestas!OT237,Encuestas!OZ237,Encuestas!PF237)</f>
        <v>8</v>
      </c>
      <c r="P237" s="295" t="str">
        <f>IF(SUM(Encuestas!NY237,Encuestas!OA237)=Encuestas!OC237,"OK",(SUM(Encuestas!NY237,Encuestas!OA237)))</f>
        <v>OK</v>
      </c>
    </row>
    <row r="238" spans="1:16" s="295" customFormat="1" x14ac:dyDescent="0.25">
      <c r="A238" s="295">
        <f>Encuestas!A238</f>
        <v>111010831</v>
      </c>
      <c r="B238" s="295">
        <f>Calculos!EO238</f>
        <v>11</v>
      </c>
      <c r="C238" s="295">
        <f>Calculos!EP238</f>
        <v>1</v>
      </c>
      <c r="D238" s="295">
        <f>Calculos!EQ238</f>
        <v>9</v>
      </c>
      <c r="E238" s="295">
        <f>Calculos!ER238</f>
        <v>0</v>
      </c>
      <c r="F238" s="295">
        <f>Calculos!ES238</f>
        <v>2</v>
      </c>
      <c r="G238" s="295">
        <f>Calculos!ET238</f>
        <v>0</v>
      </c>
      <c r="H238" s="295">
        <f>Calculos!EU238</f>
        <v>0</v>
      </c>
      <c r="I238" s="295">
        <f>Calculos!EV238</f>
        <v>1</v>
      </c>
      <c r="J238" s="295">
        <f>Calculos!EW238</f>
        <v>0</v>
      </c>
      <c r="K238" s="295">
        <f>SUM(Encuestas!NS238,Encuestas!NY238,Encuestas!OE238,Encuestas!OK238,Encuestas!OQ238,Encuestas!OW238,Encuestas!PC238)</f>
        <v>11</v>
      </c>
      <c r="L238" s="295">
        <f>SUM(Encuestas!NT238,Encuestas!NZ238,Encuestas!OF238,Encuestas!OL238,Encuestas!OR238,Encuestas!OX238,Encuestas!PD238)</f>
        <v>1</v>
      </c>
      <c r="M238" s="295">
        <f>SUM(Encuestas!NU238,Encuestas!OA238,Encuestas!OG238,Encuestas!OM238,Encuestas!OS238,Encuestas!OY238,Encuestas!PE238)</f>
        <v>0</v>
      </c>
      <c r="N238" s="295">
        <f>SUM(Encuestas!NV238,Encuestas!OB238,Encuestas!OH238,Encuestas!ON238,Encuestas!OT238,Encuestas!OZ238,Encuestas!PF238)</f>
        <v>0</v>
      </c>
      <c r="P238" s="295" t="str">
        <f>IF(SUM(Encuestas!NY238,Encuestas!OA238)=Encuestas!OC238,"OK",(SUM(Encuestas!NY238,Encuestas!OA238)))</f>
        <v>OK</v>
      </c>
    </row>
    <row r="239" spans="1:16" s="295" customFormat="1" x14ac:dyDescent="0.25">
      <c r="A239" s="295">
        <f>Encuestas!A239</f>
        <v>111010041</v>
      </c>
      <c r="B239" s="295">
        <f>Calculos!EO239</f>
        <v>3</v>
      </c>
      <c r="C239" s="295">
        <f>Calculos!EP239</f>
        <v>0</v>
      </c>
      <c r="D239" s="295">
        <f>Calculos!EQ239</f>
        <v>3</v>
      </c>
      <c r="E239" s="295">
        <f>Calculos!ER239</f>
        <v>0</v>
      </c>
      <c r="F239" s="295">
        <f>Calculos!ES239</f>
        <v>0</v>
      </c>
      <c r="G239" s="295">
        <f>Calculos!ET239</f>
        <v>0</v>
      </c>
      <c r="H239" s="295">
        <f>Calculos!EU239</f>
        <v>0</v>
      </c>
      <c r="I239" s="295">
        <f>Calculos!EV239</f>
        <v>0</v>
      </c>
      <c r="J239" s="295">
        <f>Calculos!EW239</f>
        <v>0</v>
      </c>
      <c r="K239" s="295">
        <f>SUM(Encuestas!NS239,Encuestas!NY239,Encuestas!OE239,Encuestas!OK239,Encuestas!OQ239,Encuestas!OW239,Encuestas!PC239)</f>
        <v>0</v>
      </c>
      <c r="L239" s="295">
        <f>SUM(Encuestas!NT239,Encuestas!NZ239,Encuestas!OF239,Encuestas!OL239,Encuestas!OR239,Encuestas!OX239,Encuestas!PD239)</f>
        <v>0</v>
      </c>
      <c r="M239" s="295">
        <f>SUM(Encuestas!NU239,Encuestas!OA239,Encuestas!OG239,Encuestas!OM239,Encuestas!OS239,Encuestas!OY239,Encuestas!PE239)</f>
        <v>3</v>
      </c>
      <c r="N239" s="295">
        <f>SUM(Encuestas!NV239,Encuestas!OB239,Encuestas!OH239,Encuestas!ON239,Encuestas!OT239,Encuestas!OZ239,Encuestas!PF239)</f>
        <v>0</v>
      </c>
      <c r="P239" s="295" t="str">
        <f>IF(SUM(Encuestas!NY239,Encuestas!OA239)=Encuestas!OC239,"OK",(SUM(Encuestas!NY239,Encuestas!OA239)))</f>
        <v>OK</v>
      </c>
    </row>
    <row r="240" spans="1:16" s="295" customFormat="1" x14ac:dyDescent="0.25">
      <c r="A240" s="295">
        <f>Encuestas!A240</f>
        <v>114022043</v>
      </c>
      <c r="B240" s="295">
        <f>Calculos!EO240</f>
        <v>0</v>
      </c>
      <c r="C240" s="295">
        <f>Calculos!EP240</f>
        <v>0</v>
      </c>
      <c r="D240" s="295">
        <f>Calculos!EQ240</f>
        <v>0</v>
      </c>
      <c r="E240" s="295">
        <f>Calculos!ER240</f>
        <v>0</v>
      </c>
      <c r="F240" s="295">
        <f>Calculos!ES240</f>
        <v>0</v>
      </c>
      <c r="G240" s="295">
        <f>Calculos!ET240</f>
        <v>0</v>
      </c>
      <c r="H240" s="295">
        <f>Calculos!EU240</f>
        <v>0</v>
      </c>
      <c r="I240" s="295">
        <f>Calculos!EV240</f>
        <v>0</v>
      </c>
      <c r="J240" s="295">
        <f>Calculos!EW240</f>
        <v>0</v>
      </c>
      <c r="K240" s="295">
        <f>SUM(Encuestas!NS240,Encuestas!NY240,Encuestas!OE240,Encuestas!OK240,Encuestas!OQ240,Encuestas!OW240,Encuestas!PC240)</f>
        <v>0</v>
      </c>
      <c r="L240" s="295">
        <f>SUM(Encuestas!NT240,Encuestas!NZ240,Encuestas!OF240,Encuestas!OL240,Encuestas!OR240,Encuestas!OX240,Encuestas!PD240)</f>
        <v>0</v>
      </c>
      <c r="M240" s="295">
        <f>SUM(Encuestas!NU240,Encuestas!OA240,Encuestas!OG240,Encuestas!OM240,Encuestas!OS240,Encuestas!OY240,Encuestas!PE240)</f>
        <v>0</v>
      </c>
      <c r="N240" s="295">
        <f>SUM(Encuestas!NV240,Encuestas!OB240,Encuestas!OH240,Encuestas!ON240,Encuestas!OT240,Encuestas!OZ240,Encuestas!PF240)</f>
        <v>0</v>
      </c>
      <c r="P240" s="295" t="str">
        <f>IF(SUM(Encuestas!NY240,Encuestas!OA240)=Encuestas!OC240,"OK",(SUM(Encuestas!NY240,Encuestas!OA240)))</f>
        <v>OK</v>
      </c>
    </row>
  </sheetData>
  <pageMargins left="0.7" right="0.7" top="0.75" bottom="0.75" header="0.3" footer="0.3"/>
  <pageSetup orientation="portrait" horizontalDpi="4294967292"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3"/>
  <sheetViews>
    <sheetView workbookViewId="0">
      <selection activeCell="F6" sqref="F6"/>
    </sheetView>
  </sheetViews>
  <sheetFormatPr baseColWidth="10" defaultRowHeight="15" x14ac:dyDescent="0.25"/>
  <cols>
    <col min="1" max="1" width="24.140625" customWidth="1"/>
    <col min="4" max="4" width="11.42578125" style="194"/>
    <col min="5" max="5" width="19.5703125" customWidth="1"/>
    <col min="6" max="6" width="56.7109375" style="194" customWidth="1"/>
  </cols>
  <sheetData>
    <row r="1" spans="1:8" s="194" customFormat="1" x14ac:dyDescent="0.25">
      <c r="B1" s="194" t="s">
        <v>12428</v>
      </c>
      <c r="C1" s="194" t="s">
        <v>12429</v>
      </c>
      <c r="D1" s="194" t="s">
        <v>12430</v>
      </c>
      <c r="E1" s="194" t="s">
        <v>12437</v>
      </c>
    </row>
    <row r="2" spans="1:8" x14ac:dyDescent="0.25">
      <c r="A2" s="197" t="s">
        <v>973</v>
      </c>
      <c r="B2" t="s">
        <v>12431</v>
      </c>
      <c r="C2" t="s">
        <v>12433</v>
      </c>
      <c r="D2" t="s">
        <v>12259</v>
      </c>
      <c r="F2" s="194" t="str">
        <f>CONCATENATE(MID(A2,2,6),"...",B2," ",C2," ",D2," ",E2)</f>
        <v xml:space="preserve">49_Cu_...Perm Hom Empleados </v>
      </c>
      <c r="G2" s="197" t="s">
        <v>12386</v>
      </c>
      <c r="H2" s="194" t="s">
        <v>973</v>
      </c>
    </row>
    <row r="3" spans="1:8" x14ac:dyDescent="0.25">
      <c r="A3" s="197" t="s">
        <v>974</v>
      </c>
      <c r="B3" s="194" t="s">
        <v>12431</v>
      </c>
      <c r="C3" t="s">
        <v>12434</v>
      </c>
      <c r="D3" s="194" t="s">
        <v>12436</v>
      </c>
      <c r="F3" s="194" t="str">
        <f t="shared" ref="F3:F43" si="0">CONCATENATE(MID(A3,2,6),"...",B3," ",C3," ",D3," ",E3)</f>
        <v xml:space="preserve">49_3_C...Perm Muj Empleadas </v>
      </c>
      <c r="G3" s="197" t="s">
        <v>12387</v>
      </c>
      <c r="H3" s="194" t="s">
        <v>974</v>
      </c>
    </row>
    <row r="4" spans="1:8" x14ac:dyDescent="0.25">
      <c r="A4" s="197" t="s">
        <v>975</v>
      </c>
      <c r="B4" s="194" t="s">
        <v>12431</v>
      </c>
      <c r="C4" s="194" t="s">
        <v>12433</v>
      </c>
      <c r="D4" s="194" t="s">
        <v>12435</v>
      </c>
      <c r="F4" s="194" t="str">
        <f t="shared" si="0"/>
        <v xml:space="preserve">49_1_C...Perm Hom Integ hogar </v>
      </c>
      <c r="G4" s="197" t="s">
        <v>12388</v>
      </c>
      <c r="H4" s="194" t="s">
        <v>975</v>
      </c>
    </row>
    <row r="5" spans="1:8" x14ac:dyDescent="0.25">
      <c r="A5" s="197" t="s">
        <v>976</v>
      </c>
      <c r="B5" s="194" t="s">
        <v>12431</v>
      </c>
      <c r="C5" s="194" t="s">
        <v>12434</v>
      </c>
      <c r="D5" s="194" t="s">
        <v>12435</v>
      </c>
      <c r="F5" s="194" t="str">
        <f t="shared" si="0"/>
        <v xml:space="preserve">49_4_C...Perm Muj Integ hogar </v>
      </c>
      <c r="G5" s="197" t="s">
        <v>12389</v>
      </c>
      <c r="H5" s="194" t="s">
        <v>976</v>
      </c>
    </row>
    <row r="6" spans="1:8" x14ac:dyDescent="0.25">
      <c r="A6" s="197" t="s">
        <v>977</v>
      </c>
      <c r="B6" s="194" t="s">
        <v>12431</v>
      </c>
      <c r="C6" s="194" t="s">
        <v>12433</v>
      </c>
      <c r="D6" s="194" t="s">
        <v>11345</v>
      </c>
      <c r="E6" s="194"/>
      <c r="F6" s="194" t="str">
        <f t="shared" si="0"/>
        <v xml:space="preserve">49_2_C...Perm Hom Total </v>
      </c>
      <c r="G6" s="197" t="s">
        <v>12390</v>
      </c>
      <c r="H6" s="194" t="s">
        <v>977</v>
      </c>
    </row>
    <row r="7" spans="1:8" x14ac:dyDescent="0.25">
      <c r="A7" s="197" t="s">
        <v>978</v>
      </c>
      <c r="B7" s="194" t="s">
        <v>12431</v>
      </c>
      <c r="C7" s="194" t="s">
        <v>12434</v>
      </c>
      <c r="D7" s="194" t="s">
        <v>11345</v>
      </c>
      <c r="E7" s="194"/>
      <c r="F7" s="194" t="str">
        <f t="shared" si="0"/>
        <v xml:space="preserve">49_5_C...Perm Muj Total </v>
      </c>
      <c r="G7" s="197" t="s">
        <v>12391</v>
      </c>
      <c r="H7" s="194" t="s">
        <v>978</v>
      </c>
    </row>
    <row r="8" spans="1:8" x14ac:dyDescent="0.25">
      <c r="A8" s="197" t="s">
        <v>979</v>
      </c>
      <c r="B8" t="s">
        <v>12432</v>
      </c>
      <c r="C8" s="194" t="s">
        <v>12433</v>
      </c>
      <c r="D8" s="194" t="s">
        <v>12259</v>
      </c>
      <c r="E8" s="194" t="s">
        <v>12438</v>
      </c>
      <c r="F8" s="194" t="str">
        <f t="shared" si="0"/>
        <v>50_Cu_...Temp Hom Empleados Puestero veranada</v>
      </c>
      <c r="G8" s="197" t="s">
        <v>12392</v>
      </c>
      <c r="H8" s="194" t="s">
        <v>979</v>
      </c>
    </row>
    <row r="9" spans="1:8" x14ac:dyDescent="0.25">
      <c r="A9" s="197" t="s">
        <v>980</v>
      </c>
      <c r="B9" s="194" t="s">
        <v>12432</v>
      </c>
      <c r="C9" s="194" t="s">
        <v>12434</v>
      </c>
      <c r="D9" s="194" t="s">
        <v>12436</v>
      </c>
      <c r="E9" s="194" t="s">
        <v>12438</v>
      </c>
      <c r="F9" s="194" t="str">
        <f t="shared" si="0"/>
        <v>50_Cu_...Temp Muj Empleadas Puestero veranada</v>
      </c>
      <c r="G9" s="197" t="s">
        <v>12393</v>
      </c>
      <c r="H9" s="194" t="s">
        <v>980</v>
      </c>
    </row>
    <row r="10" spans="1:8" x14ac:dyDescent="0.25">
      <c r="A10" s="197" t="s">
        <v>981</v>
      </c>
      <c r="B10" s="194" t="s">
        <v>12432</v>
      </c>
      <c r="C10" s="194" t="s">
        <v>12433</v>
      </c>
      <c r="D10" s="194" t="s">
        <v>12435</v>
      </c>
      <c r="E10" s="194" t="s">
        <v>12438</v>
      </c>
      <c r="F10" s="194" t="str">
        <f t="shared" si="0"/>
        <v>50_1_C...Temp Hom Integ hogar Puestero veranada</v>
      </c>
      <c r="G10" s="197" t="s">
        <v>12394</v>
      </c>
      <c r="H10" s="194" t="s">
        <v>981</v>
      </c>
    </row>
    <row r="11" spans="1:8" x14ac:dyDescent="0.25">
      <c r="A11" s="197" t="s">
        <v>982</v>
      </c>
      <c r="B11" s="194" t="s">
        <v>12432</v>
      </c>
      <c r="C11" s="194" t="s">
        <v>12434</v>
      </c>
      <c r="D11" s="194" t="s">
        <v>12435</v>
      </c>
      <c r="E11" s="194" t="s">
        <v>12438</v>
      </c>
      <c r="F11" s="194" t="str">
        <f t="shared" si="0"/>
        <v>50_1_C...Temp Muj Integ hogar Puestero veranada</v>
      </c>
      <c r="G11" s="197" t="s">
        <v>12395</v>
      </c>
      <c r="H11" s="194" t="s">
        <v>982</v>
      </c>
    </row>
    <row r="12" spans="1:8" x14ac:dyDescent="0.25">
      <c r="A12" s="197" t="s">
        <v>983</v>
      </c>
      <c r="B12" s="194" t="s">
        <v>12432</v>
      </c>
      <c r="C12" s="194" t="s">
        <v>12433</v>
      </c>
      <c r="D12" s="194" t="s">
        <v>11345</v>
      </c>
      <c r="E12" s="194" t="s">
        <v>12438</v>
      </c>
      <c r="F12" s="194" t="str">
        <f t="shared" si="0"/>
        <v>50_2_C...Temp Hom Total Puestero veranada</v>
      </c>
      <c r="G12" s="197" t="s">
        <v>12396</v>
      </c>
      <c r="H12" s="194" t="s">
        <v>983</v>
      </c>
    </row>
    <row r="13" spans="1:8" x14ac:dyDescent="0.25">
      <c r="A13" s="197" t="s">
        <v>984</v>
      </c>
      <c r="B13" s="194" t="s">
        <v>12432</v>
      </c>
      <c r="C13" s="194" t="s">
        <v>12434</v>
      </c>
      <c r="D13" s="194" t="s">
        <v>11345</v>
      </c>
      <c r="E13" s="194" t="s">
        <v>12438</v>
      </c>
      <c r="F13" s="194" t="str">
        <f t="shared" si="0"/>
        <v>50_2_C...Temp Muj Total Puestero veranada</v>
      </c>
      <c r="G13" s="197" t="s">
        <v>12397</v>
      </c>
      <c r="H13" s="194" t="s">
        <v>984</v>
      </c>
    </row>
    <row r="14" spans="1:8" x14ac:dyDescent="0.25">
      <c r="A14" s="197" t="s">
        <v>985</v>
      </c>
      <c r="B14" s="194" t="s">
        <v>12432</v>
      </c>
      <c r="C14" s="194" t="s">
        <v>12433</v>
      </c>
      <c r="D14" s="194" t="s">
        <v>12259</v>
      </c>
      <c r="E14" s="194" t="s">
        <v>12439</v>
      </c>
      <c r="F14" s="194" t="str">
        <f t="shared" si="0"/>
        <v>50_3_C...Temp Hom Empleados Cosecha forraje</v>
      </c>
      <c r="G14" s="197" t="s">
        <v>12398</v>
      </c>
      <c r="H14" s="194" t="s">
        <v>985</v>
      </c>
    </row>
    <row r="15" spans="1:8" x14ac:dyDescent="0.25">
      <c r="A15" s="197" t="s">
        <v>986</v>
      </c>
      <c r="B15" s="194" t="s">
        <v>12432</v>
      </c>
      <c r="C15" s="194" t="s">
        <v>12434</v>
      </c>
      <c r="D15" s="194" t="s">
        <v>12436</v>
      </c>
      <c r="E15" s="194" t="s">
        <v>12439</v>
      </c>
      <c r="F15" s="194" t="str">
        <f t="shared" si="0"/>
        <v>50_3_C...Temp Muj Empleadas Cosecha forraje</v>
      </c>
      <c r="G15" s="197" t="s">
        <v>12399</v>
      </c>
      <c r="H15" s="194" t="s">
        <v>986</v>
      </c>
    </row>
    <row r="16" spans="1:8" x14ac:dyDescent="0.25">
      <c r="A16" s="197" t="s">
        <v>987</v>
      </c>
      <c r="B16" s="194" t="s">
        <v>12432</v>
      </c>
      <c r="C16" s="194" t="s">
        <v>12433</v>
      </c>
      <c r="D16" s="194" t="s">
        <v>12435</v>
      </c>
      <c r="E16" s="194" t="s">
        <v>12439</v>
      </c>
      <c r="F16" s="194" t="str">
        <f t="shared" si="0"/>
        <v>50_4_C...Temp Hom Integ hogar Cosecha forraje</v>
      </c>
      <c r="G16" s="197" t="s">
        <v>12400</v>
      </c>
      <c r="H16" s="194" t="s">
        <v>987</v>
      </c>
    </row>
    <row r="17" spans="1:8" x14ac:dyDescent="0.25">
      <c r="A17" s="197" t="s">
        <v>988</v>
      </c>
      <c r="B17" s="194" t="s">
        <v>12432</v>
      </c>
      <c r="C17" s="194" t="s">
        <v>12434</v>
      </c>
      <c r="D17" s="194" t="s">
        <v>12435</v>
      </c>
      <c r="E17" s="194" t="s">
        <v>12439</v>
      </c>
      <c r="F17" s="194" t="str">
        <f t="shared" si="0"/>
        <v>50_4_C...Temp Muj Integ hogar Cosecha forraje</v>
      </c>
      <c r="G17" s="197" t="s">
        <v>12401</v>
      </c>
      <c r="H17" s="194" t="s">
        <v>988</v>
      </c>
    </row>
    <row r="18" spans="1:8" x14ac:dyDescent="0.25">
      <c r="A18" s="197" t="s">
        <v>989</v>
      </c>
      <c r="B18" s="194" t="s">
        <v>12432</v>
      </c>
      <c r="C18" s="194" t="s">
        <v>12433</v>
      </c>
      <c r="D18" s="194" t="s">
        <v>11345</v>
      </c>
      <c r="E18" s="194" t="s">
        <v>12439</v>
      </c>
      <c r="F18" s="194" t="str">
        <f t="shared" si="0"/>
        <v>50_5_C...Temp Hom Total Cosecha forraje</v>
      </c>
      <c r="G18" s="197" t="s">
        <v>12402</v>
      </c>
      <c r="H18" s="194" t="s">
        <v>989</v>
      </c>
    </row>
    <row r="19" spans="1:8" x14ac:dyDescent="0.25">
      <c r="A19" s="197" t="s">
        <v>990</v>
      </c>
      <c r="B19" s="194" t="s">
        <v>12432</v>
      </c>
      <c r="C19" s="194" t="s">
        <v>12434</v>
      </c>
      <c r="D19" s="194" t="s">
        <v>11345</v>
      </c>
      <c r="E19" s="194" t="s">
        <v>12439</v>
      </c>
      <c r="F19" s="194" t="str">
        <f t="shared" si="0"/>
        <v>50_5_C...Temp Muj Total Cosecha forraje</v>
      </c>
      <c r="G19" s="197" t="s">
        <v>12403</v>
      </c>
      <c r="H19" s="194" t="s">
        <v>990</v>
      </c>
    </row>
    <row r="20" spans="1:8" x14ac:dyDescent="0.25">
      <c r="A20" s="197" t="s">
        <v>991</v>
      </c>
      <c r="B20" s="194" t="s">
        <v>12432</v>
      </c>
      <c r="C20" s="194" t="s">
        <v>12433</v>
      </c>
      <c r="D20" s="194" t="s">
        <v>12259</v>
      </c>
      <c r="E20" s="194" t="s">
        <v>12440</v>
      </c>
      <c r="F20" s="194" t="str">
        <f t="shared" si="0"/>
        <v>50_6_C...Temp Hom Empleados Forrajero invernal</v>
      </c>
      <c r="G20" s="197" t="s">
        <v>12404</v>
      </c>
    </row>
    <row r="21" spans="1:8" x14ac:dyDescent="0.25">
      <c r="A21" s="197" t="s">
        <v>992</v>
      </c>
      <c r="B21" s="194" t="s">
        <v>12432</v>
      </c>
      <c r="C21" s="194" t="s">
        <v>12434</v>
      </c>
      <c r="D21" s="194" t="s">
        <v>12436</v>
      </c>
      <c r="E21" s="194" t="s">
        <v>12440</v>
      </c>
      <c r="F21" s="194" t="str">
        <f t="shared" si="0"/>
        <v>50_6_C...Temp Muj Empleadas Forrajero invernal</v>
      </c>
      <c r="G21" s="197" t="s">
        <v>12405</v>
      </c>
    </row>
    <row r="22" spans="1:8" x14ac:dyDescent="0.25">
      <c r="A22" s="197" t="s">
        <v>993</v>
      </c>
      <c r="B22" s="194" t="s">
        <v>12432</v>
      </c>
      <c r="C22" s="194" t="s">
        <v>12433</v>
      </c>
      <c r="D22" s="194" t="s">
        <v>12435</v>
      </c>
      <c r="E22" s="194" t="s">
        <v>12440</v>
      </c>
      <c r="F22" s="194" t="str">
        <f t="shared" si="0"/>
        <v>50_7_C...Temp Hom Integ hogar Forrajero invernal</v>
      </c>
      <c r="G22" s="197" t="s">
        <v>12406</v>
      </c>
    </row>
    <row r="23" spans="1:8" x14ac:dyDescent="0.25">
      <c r="A23" s="197" t="s">
        <v>994</v>
      </c>
      <c r="B23" s="194" t="s">
        <v>12432</v>
      </c>
      <c r="C23" s="194" t="s">
        <v>12434</v>
      </c>
      <c r="D23" s="194" t="s">
        <v>12435</v>
      </c>
      <c r="E23" s="194" t="s">
        <v>12440</v>
      </c>
      <c r="F23" s="194" t="str">
        <f t="shared" si="0"/>
        <v>50_7_C...Temp Muj Integ hogar Forrajero invernal</v>
      </c>
      <c r="G23" s="197" t="s">
        <v>12407</v>
      </c>
    </row>
    <row r="24" spans="1:8" x14ac:dyDescent="0.25">
      <c r="A24" s="197" t="s">
        <v>995</v>
      </c>
      <c r="B24" s="194" t="s">
        <v>12432</v>
      </c>
      <c r="C24" s="194" t="s">
        <v>12433</v>
      </c>
      <c r="D24" s="194" t="s">
        <v>11345</v>
      </c>
      <c r="E24" s="194" t="s">
        <v>12440</v>
      </c>
      <c r="F24" s="194" t="str">
        <f t="shared" si="0"/>
        <v>50_8_C...Temp Hom Total Forrajero invernal</v>
      </c>
      <c r="G24" s="197" t="s">
        <v>12408</v>
      </c>
    </row>
    <row r="25" spans="1:8" x14ac:dyDescent="0.25">
      <c r="A25" s="197" t="s">
        <v>996</v>
      </c>
      <c r="B25" s="194" t="s">
        <v>12432</v>
      </c>
      <c r="C25" s="194" t="s">
        <v>12434</v>
      </c>
      <c r="D25" s="194" t="s">
        <v>11345</v>
      </c>
      <c r="E25" s="194" t="s">
        <v>12440</v>
      </c>
      <c r="F25" s="194" t="str">
        <f t="shared" si="0"/>
        <v>50_8_C...Temp Muj Total Forrajero invernal</v>
      </c>
      <c r="G25" s="197" t="s">
        <v>12409</v>
      </c>
    </row>
    <row r="26" spans="1:8" x14ac:dyDescent="0.25">
      <c r="A26" s="197" t="s">
        <v>997</v>
      </c>
      <c r="B26" s="194" t="s">
        <v>12432</v>
      </c>
      <c r="C26" s="194" t="s">
        <v>12433</v>
      </c>
      <c r="D26" s="194" t="s">
        <v>12259</v>
      </c>
      <c r="E26" s="194" t="s">
        <v>12441</v>
      </c>
      <c r="F26" s="194" t="str">
        <f t="shared" si="0"/>
        <v>50_9_C...Temp Hom Empleados Invernada</v>
      </c>
      <c r="G26" s="197" t="s">
        <v>12410</v>
      </c>
    </row>
    <row r="27" spans="1:8" x14ac:dyDescent="0.25">
      <c r="A27" s="197" t="s">
        <v>998</v>
      </c>
      <c r="B27" s="194" t="s">
        <v>12432</v>
      </c>
      <c r="C27" s="194" t="s">
        <v>12434</v>
      </c>
      <c r="D27" s="194" t="s">
        <v>12436</v>
      </c>
      <c r="E27" s="194" t="s">
        <v>12441</v>
      </c>
      <c r="F27" s="194" t="str">
        <f t="shared" si="0"/>
        <v>50_9_C...Temp Muj Empleadas Invernada</v>
      </c>
      <c r="G27" s="197" t="s">
        <v>12411</v>
      </c>
    </row>
    <row r="28" spans="1:8" x14ac:dyDescent="0.25">
      <c r="A28" s="197" t="s">
        <v>999</v>
      </c>
      <c r="B28" s="194" t="s">
        <v>12432</v>
      </c>
      <c r="C28" s="194" t="s">
        <v>12433</v>
      </c>
      <c r="D28" s="194" t="s">
        <v>12435</v>
      </c>
      <c r="E28" s="194" t="s">
        <v>12441</v>
      </c>
      <c r="F28" s="194" t="str">
        <f t="shared" si="0"/>
        <v>50_10_...Temp Hom Integ hogar Invernada</v>
      </c>
      <c r="G28" s="197" t="s">
        <v>12412</v>
      </c>
    </row>
    <row r="29" spans="1:8" x14ac:dyDescent="0.25">
      <c r="A29" s="197" t="s">
        <v>1000</v>
      </c>
      <c r="B29" s="194" t="s">
        <v>12432</v>
      </c>
      <c r="C29" s="194" t="s">
        <v>12434</v>
      </c>
      <c r="D29" s="194" t="s">
        <v>12435</v>
      </c>
      <c r="E29" s="194" t="s">
        <v>12441</v>
      </c>
      <c r="F29" s="194" t="str">
        <f t="shared" si="0"/>
        <v>50_10_...Temp Muj Integ hogar Invernada</v>
      </c>
      <c r="G29" s="197" t="s">
        <v>12413</v>
      </c>
    </row>
    <row r="30" spans="1:8" x14ac:dyDescent="0.25">
      <c r="A30" s="197" t="s">
        <v>1001</v>
      </c>
      <c r="B30" s="194" t="s">
        <v>12432</v>
      </c>
      <c r="C30" s="194" t="s">
        <v>12433</v>
      </c>
      <c r="D30" s="194" t="s">
        <v>11345</v>
      </c>
      <c r="E30" s="194" t="s">
        <v>12441</v>
      </c>
      <c r="F30" s="194" t="str">
        <f t="shared" si="0"/>
        <v>50_11_...Temp Hom Total Invernada</v>
      </c>
      <c r="G30" s="197" t="s">
        <v>12414</v>
      </c>
    </row>
    <row r="31" spans="1:8" x14ac:dyDescent="0.25">
      <c r="A31" s="197" t="s">
        <v>1002</v>
      </c>
      <c r="B31" s="194" t="s">
        <v>12432</v>
      </c>
      <c r="C31" s="194" t="s">
        <v>12434</v>
      </c>
      <c r="D31" s="194" t="s">
        <v>11345</v>
      </c>
      <c r="E31" s="194" t="s">
        <v>12441</v>
      </c>
      <c r="F31" s="194" t="str">
        <f t="shared" si="0"/>
        <v>50_11_...Temp Muj Total Invernada</v>
      </c>
      <c r="G31" s="197" t="s">
        <v>12415</v>
      </c>
    </row>
    <row r="32" spans="1:8" x14ac:dyDescent="0.25">
      <c r="A32" s="197" t="s">
        <v>1003</v>
      </c>
      <c r="B32" s="194" t="s">
        <v>12432</v>
      </c>
      <c r="C32" s="194" t="s">
        <v>12433</v>
      </c>
      <c r="D32" s="194" t="s">
        <v>12259</v>
      </c>
      <c r="E32" s="194" t="s">
        <v>12444</v>
      </c>
      <c r="F32" s="194" t="str">
        <f t="shared" si="0"/>
        <v>50_12_...Temp Hom Empleados Cercos/infraes</v>
      </c>
      <c r="G32" s="197" t="s">
        <v>12416</v>
      </c>
    </row>
    <row r="33" spans="1:7" x14ac:dyDescent="0.25">
      <c r="A33" s="197" t="s">
        <v>1004</v>
      </c>
      <c r="B33" s="194" t="s">
        <v>12432</v>
      </c>
      <c r="C33" s="194" t="s">
        <v>12434</v>
      </c>
      <c r="D33" s="194" t="s">
        <v>12436</v>
      </c>
      <c r="E33" s="194" t="s">
        <v>12444</v>
      </c>
      <c r="F33" s="194" t="str">
        <f t="shared" si="0"/>
        <v>50_12_...Temp Muj Empleadas Cercos/infraes</v>
      </c>
      <c r="G33" s="197" t="s">
        <v>12417</v>
      </c>
    </row>
    <row r="34" spans="1:7" x14ac:dyDescent="0.25">
      <c r="A34" s="197" t="s">
        <v>1005</v>
      </c>
      <c r="B34" s="194" t="s">
        <v>12432</v>
      </c>
      <c r="C34" s="194" t="s">
        <v>12433</v>
      </c>
      <c r="D34" s="194" t="s">
        <v>12435</v>
      </c>
      <c r="E34" s="194" t="s">
        <v>12444</v>
      </c>
      <c r="F34" s="194" t="str">
        <f t="shared" si="0"/>
        <v>50_13_...Temp Hom Integ hogar Cercos/infraes</v>
      </c>
      <c r="G34" s="197" t="s">
        <v>12418</v>
      </c>
    </row>
    <row r="35" spans="1:7" x14ac:dyDescent="0.25">
      <c r="A35" s="197" t="s">
        <v>1006</v>
      </c>
      <c r="B35" s="194" t="s">
        <v>12432</v>
      </c>
      <c r="C35" s="194" t="s">
        <v>12434</v>
      </c>
      <c r="D35" s="194" t="s">
        <v>12435</v>
      </c>
      <c r="E35" s="194" t="s">
        <v>12444</v>
      </c>
      <c r="F35" s="194" t="str">
        <f t="shared" si="0"/>
        <v>50_13_...Temp Muj Integ hogar Cercos/infraes</v>
      </c>
      <c r="G35" s="197" t="s">
        <v>12419</v>
      </c>
    </row>
    <row r="36" spans="1:7" x14ac:dyDescent="0.25">
      <c r="A36" s="197" t="s">
        <v>1007</v>
      </c>
      <c r="B36" s="194" t="s">
        <v>12432</v>
      </c>
      <c r="C36" s="194" t="s">
        <v>12433</v>
      </c>
      <c r="D36" s="194" t="s">
        <v>11345</v>
      </c>
      <c r="E36" s="194" t="s">
        <v>12444</v>
      </c>
      <c r="F36" s="194" t="str">
        <f t="shared" si="0"/>
        <v>50_14_...Temp Hom Total Cercos/infraes</v>
      </c>
      <c r="G36" s="197" t="s">
        <v>12420</v>
      </c>
    </row>
    <row r="37" spans="1:7" x14ac:dyDescent="0.25">
      <c r="A37" s="197" t="s">
        <v>1008</v>
      </c>
      <c r="B37" s="194" t="s">
        <v>12432</v>
      </c>
      <c r="C37" s="194" t="s">
        <v>12434</v>
      </c>
      <c r="D37" s="194" t="s">
        <v>11345</v>
      </c>
      <c r="E37" s="194" t="s">
        <v>12442</v>
      </c>
      <c r="F37" s="194" t="str">
        <f t="shared" si="0"/>
        <v xml:space="preserve">50_14_...Temp Muj Total Cercos/infraestructura </v>
      </c>
      <c r="G37" s="197" t="s">
        <v>12421</v>
      </c>
    </row>
    <row r="38" spans="1:7" x14ac:dyDescent="0.25">
      <c r="A38" s="197" t="s">
        <v>1009</v>
      </c>
      <c r="B38" s="194" t="s">
        <v>12432</v>
      </c>
      <c r="C38" s="194" t="s">
        <v>12433</v>
      </c>
      <c r="D38" s="194" t="s">
        <v>12259</v>
      </c>
      <c r="E38" s="194" t="s">
        <v>12443</v>
      </c>
      <c r="F38" s="194" t="str">
        <f t="shared" si="0"/>
        <v>50_15_...Temp Hom Empleados Otras lab</v>
      </c>
      <c r="G38" s="197" t="s">
        <v>12422</v>
      </c>
    </row>
    <row r="39" spans="1:7" x14ac:dyDescent="0.25">
      <c r="A39" s="197" t="s">
        <v>1010</v>
      </c>
      <c r="B39" s="194" t="s">
        <v>12432</v>
      </c>
      <c r="C39" s="194" t="s">
        <v>12434</v>
      </c>
      <c r="D39" s="194" t="s">
        <v>12436</v>
      </c>
      <c r="E39" s="194" t="s">
        <v>12443</v>
      </c>
      <c r="F39" s="194" t="str">
        <f t="shared" si="0"/>
        <v>50_15_...Temp Muj Empleadas Otras lab</v>
      </c>
      <c r="G39" s="197" t="s">
        <v>12423</v>
      </c>
    </row>
    <row r="40" spans="1:7" x14ac:dyDescent="0.25">
      <c r="A40" s="197" t="s">
        <v>1011</v>
      </c>
      <c r="B40" s="194" t="s">
        <v>12432</v>
      </c>
      <c r="C40" s="194" t="s">
        <v>12433</v>
      </c>
      <c r="D40" s="194" t="s">
        <v>12435</v>
      </c>
      <c r="E40" s="194" t="s">
        <v>12443</v>
      </c>
      <c r="F40" s="194" t="str">
        <f t="shared" si="0"/>
        <v>50_16_...Temp Hom Integ hogar Otras lab</v>
      </c>
      <c r="G40" s="197" t="s">
        <v>12424</v>
      </c>
    </row>
    <row r="41" spans="1:7" x14ac:dyDescent="0.25">
      <c r="A41" s="197" t="s">
        <v>1012</v>
      </c>
      <c r="B41" s="194" t="s">
        <v>12432</v>
      </c>
      <c r="C41" s="194" t="s">
        <v>12434</v>
      </c>
      <c r="D41" s="194" t="s">
        <v>12435</v>
      </c>
      <c r="E41" s="194" t="s">
        <v>12443</v>
      </c>
      <c r="F41" s="194" t="str">
        <f t="shared" si="0"/>
        <v>50_16_...Temp Muj Integ hogar Otras lab</v>
      </c>
      <c r="G41" s="197" t="s">
        <v>12425</v>
      </c>
    </row>
    <row r="42" spans="1:7" x14ac:dyDescent="0.25">
      <c r="A42" s="197" t="s">
        <v>1013</v>
      </c>
      <c r="B42" s="194" t="s">
        <v>12432</v>
      </c>
      <c r="C42" s="194" t="s">
        <v>12433</v>
      </c>
      <c r="D42" s="194" t="s">
        <v>11345</v>
      </c>
      <c r="E42" s="194" t="s">
        <v>12443</v>
      </c>
      <c r="F42" s="194" t="str">
        <f t="shared" si="0"/>
        <v>50_17_...Temp Hom Total Otras lab</v>
      </c>
      <c r="G42" s="197" t="s">
        <v>12426</v>
      </c>
    </row>
    <row r="43" spans="1:7" x14ac:dyDescent="0.25">
      <c r="A43" s="197" t="s">
        <v>1014</v>
      </c>
      <c r="B43" s="194" t="s">
        <v>12432</v>
      </c>
      <c r="C43" s="194" t="s">
        <v>12434</v>
      </c>
      <c r="D43" s="194" t="s">
        <v>11345</v>
      </c>
      <c r="E43" s="194" t="s">
        <v>12443</v>
      </c>
      <c r="F43" s="194" t="str">
        <f t="shared" si="0"/>
        <v>50_17_...Temp Muj Total Otras lab</v>
      </c>
      <c r="G43" s="197" t="s">
        <v>12427</v>
      </c>
    </row>
  </sheetData>
  <pageMargins left="0.7" right="0.7" top="0.75" bottom="0.75" header="0.3" footer="0.3"/>
  <pageSetup orientation="portrait" horizontalDpi="4294967292"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0"/>
  <sheetViews>
    <sheetView zoomScaleNormal="100" workbookViewId="0">
      <pane xSplit="1" ySplit="2" topLeftCell="B221" activePane="bottomRight" state="frozen"/>
      <selection pane="topRight" activeCell="B1" sqref="B1"/>
      <selection pane="bottomLeft" activeCell="A3" sqref="A3"/>
      <selection pane="bottomRight" activeCell="G222" sqref="G222"/>
    </sheetView>
  </sheetViews>
  <sheetFormatPr baseColWidth="10" defaultRowHeight="15" x14ac:dyDescent="0.25"/>
  <cols>
    <col min="1" max="1" width="20" style="178" bestFit="1" customWidth="1"/>
    <col min="2" max="10" width="8.28515625" style="178" customWidth="1"/>
    <col min="11" max="16384" width="11.42578125" style="178"/>
  </cols>
  <sheetData>
    <row r="1" spans="1:10" x14ac:dyDescent="0.25">
      <c r="A1" s="175" t="s">
        <v>12037</v>
      </c>
    </row>
    <row r="2" spans="1:10" s="189" customFormat="1" ht="84.75" customHeight="1" x14ac:dyDescent="0.25">
      <c r="A2" s="37" t="s">
        <v>12040</v>
      </c>
      <c r="B2" s="37" t="s">
        <v>954</v>
      </c>
      <c r="C2" s="37" t="s">
        <v>955</v>
      </c>
      <c r="D2" s="37" t="s">
        <v>956</v>
      </c>
      <c r="E2" s="37" t="s">
        <v>957</v>
      </c>
      <c r="F2" s="37" t="s">
        <v>958</v>
      </c>
      <c r="G2" s="37" t="s">
        <v>968</v>
      </c>
      <c r="H2" s="37" t="s">
        <v>969</v>
      </c>
      <c r="I2" s="37" t="s">
        <v>970</v>
      </c>
      <c r="J2" s="37" t="s">
        <v>971</v>
      </c>
    </row>
    <row r="3" spans="1:10" x14ac:dyDescent="0.25">
      <c r="A3" s="178">
        <f>Encuestas!A3</f>
        <v>111011256</v>
      </c>
      <c r="B3" s="178">
        <f>IFERROR(Calculos!EF3,"")</f>
        <v>2</v>
      </c>
      <c r="C3" s="178">
        <f>IFERROR(Calculos!EG3,0)</f>
        <v>0</v>
      </c>
      <c r="D3" s="208">
        <f>IFERROR(Calculos!EH3,0)</f>
        <v>0</v>
      </c>
      <c r="E3" s="208">
        <f>IFERROR(Calculos!EI3,0)</f>
        <v>0</v>
      </c>
      <c r="F3" s="208">
        <f>IFERROR(Calculos!EJ3,0)</f>
        <v>3</v>
      </c>
      <c r="G3" s="208">
        <f>IFERROR(Calculos!EK3,0)</f>
        <v>0</v>
      </c>
      <c r="H3" s="208">
        <f>IFERROR(Calculos!EL3,0)</f>
        <v>3</v>
      </c>
      <c r="I3" s="208">
        <f>IFERROR(Calculos!EM3,0)</f>
        <v>0</v>
      </c>
      <c r="J3" s="208">
        <f>IFERROR(Calculos!EN3,0)</f>
        <v>0</v>
      </c>
    </row>
    <row r="4" spans="1:10" x14ac:dyDescent="0.25">
      <c r="A4" s="272">
        <f>Encuestas!A4</f>
        <v>111010143</v>
      </c>
      <c r="B4" s="272">
        <f>IFERROR(Calculos!EF4,"")</f>
        <v>2</v>
      </c>
      <c r="C4" s="272">
        <f>IFERROR(Calculos!EG4,0)</f>
        <v>0</v>
      </c>
      <c r="D4" s="272">
        <f>IFERROR(Calculos!EH4,0)</f>
        <v>0</v>
      </c>
      <c r="E4" s="272">
        <f>IFERROR(Calculos!EI4,0)</f>
        <v>0</v>
      </c>
      <c r="F4" s="272">
        <f>IFERROR(Calculos!EJ4,0)</f>
        <v>3</v>
      </c>
      <c r="G4" s="272">
        <f>IFERROR(Calculos!EK4,0)</f>
        <v>0</v>
      </c>
      <c r="H4" s="272">
        <f>IFERROR(Calculos!EL4,0)</f>
        <v>0</v>
      </c>
      <c r="I4" s="272">
        <f>IFERROR(Calculos!EM4,0)</f>
        <v>0</v>
      </c>
      <c r="J4" s="272">
        <f>IFERROR(Calculos!EN4,0)</f>
        <v>0</v>
      </c>
    </row>
    <row r="5" spans="1:10" x14ac:dyDescent="0.25">
      <c r="A5" s="272">
        <f>Encuestas!A5</f>
        <v>111010018</v>
      </c>
      <c r="B5" s="272">
        <f>IFERROR(Calculos!EF5,"")</f>
        <v>2</v>
      </c>
      <c r="C5" s="272">
        <f>IFERROR(Calculos!EG5,0)</f>
        <v>0</v>
      </c>
      <c r="D5" s="272">
        <f>IFERROR(Calculos!EH5,0)</f>
        <v>0</v>
      </c>
      <c r="E5" s="272">
        <f>IFERROR(Calculos!EI5,0)</f>
        <v>0</v>
      </c>
      <c r="F5" s="272">
        <f>IFERROR(Calculos!EJ5,0)</f>
        <v>3</v>
      </c>
      <c r="G5" s="272">
        <f>IFERROR(Calculos!EK5,0)</f>
        <v>0</v>
      </c>
      <c r="H5" s="272">
        <f>IFERROR(Calculos!EL5,0)</f>
        <v>0</v>
      </c>
      <c r="I5" s="272">
        <f>IFERROR(Calculos!EM5,0)</f>
        <v>0</v>
      </c>
      <c r="J5" s="272">
        <f>IFERROR(Calculos!EN5,0)</f>
        <v>0</v>
      </c>
    </row>
    <row r="6" spans="1:10" x14ac:dyDescent="0.25">
      <c r="A6" s="272">
        <f>Encuestas!A6</f>
        <v>111012263</v>
      </c>
      <c r="B6" s="272">
        <f>IFERROR(Calculos!EF6,"")</f>
        <v>2</v>
      </c>
      <c r="C6" s="272">
        <f>IFERROR(Calculos!EG6,0)</f>
        <v>0</v>
      </c>
      <c r="D6" s="272">
        <f>IFERROR(Calculos!EH6,0)</f>
        <v>0</v>
      </c>
      <c r="E6" s="272">
        <f>IFERROR(Calculos!EI6,0)</f>
        <v>0</v>
      </c>
      <c r="F6" s="272">
        <f>IFERROR(Calculos!EJ6,0)</f>
        <v>1</v>
      </c>
      <c r="G6" s="272">
        <f>IFERROR(Calculos!EK6,0)</f>
        <v>0</v>
      </c>
      <c r="H6" s="272">
        <f>IFERROR(Calculos!EL6,0)</f>
        <v>0</v>
      </c>
      <c r="I6" s="272">
        <f>IFERROR(Calculos!EM6,0)</f>
        <v>0</v>
      </c>
      <c r="J6" s="272">
        <f>IFERROR(Calculos!EN6,0)</f>
        <v>0</v>
      </c>
    </row>
    <row r="7" spans="1:10" x14ac:dyDescent="0.25">
      <c r="A7" s="272">
        <f>Encuestas!A7</f>
        <v>111020126</v>
      </c>
      <c r="B7" s="272">
        <f>IFERROR(Calculos!EF7,"")</f>
        <v>2</v>
      </c>
      <c r="C7" s="272">
        <f>IFERROR(Calculos!EG7,0)</f>
        <v>0</v>
      </c>
      <c r="D7" s="272">
        <f>IFERROR(Calculos!EH7,0)</f>
        <v>0</v>
      </c>
      <c r="E7" s="272">
        <f>IFERROR(Calculos!EI7,0)</f>
        <v>0</v>
      </c>
      <c r="F7" s="272">
        <f>IFERROR(Calculos!EJ7,0)</f>
        <v>3</v>
      </c>
      <c r="G7" s="272">
        <f>IFERROR(Calculos!EK7,0)</f>
        <v>3</v>
      </c>
      <c r="H7" s="272">
        <f>IFERROR(Calculos!EL7,0)</f>
        <v>0</v>
      </c>
      <c r="I7" s="272">
        <f>IFERROR(Calculos!EM7,0)</f>
        <v>0</v>
      </c>
      <c r="J7" s="272">
        <f>IFERROR(Calculos!EN7,0)</f>
        <v>0</v>
      </c>
    </row>
    <row r="8" spans="1:10" x14ac:dyDescent="0.25">
      <c r="A8" s="272">
        <f>Encuestas!A8</f>
        <v>111020225</v>
      </c>
      <c r="B8" s="272">
        <f>IFERROR(Calculos!EF8,"")</f>
        <v>2</v>
      </c>
      <c r="C8" s="272">
        <f>IFERROR(Calculos!EG8,0)</f>
        <v>0</v>
      </c>
      <c r="D8" s="272">
        <f>IFERROR(Calculos!EH8,0)</f>
        <v>0</v>
      </c>
      <c r="E8" s="272">
        <f>IFERROR(Calculos!EI8,0)</f>
        <v>0</v>
      </c>
      <c r="F8" s="272">
        <f>IFERROR(Calculos!EJ8,0)</f>
        <v>2</v>
      </c>
      <c r="G8" s="272">
        <f>IFERROR(Calculos!EK8,0)</f>
        <v>2</v>
      </c>
      <c r="H8" s="272">
        <f>IFERROR(Calculos!EL8,0)</f>
        <v>0</v>
      </c>
      <c r="I8" s="272">
        <f>IFERROR(Calculos!EM8,0)</f>
        <v>0</v>
      </c>
      <c r="J8" s="272">
        <f>IFERROR(Calculos!EN8,0)</f>
        <v>0</v>
      </c>
    </row>
    <row r="9" spans="1:10" x14ac:dyDescent="0.25">
      <c r="A9" s="272">
        <f>Encuestas!A9</f>
        <v>111010883</v>
      </c>
      <c r="B9" s="272">
        <f>IFERROR(Calculos!EF9,"")</f>
        <v>2</v>
      </c>
      <c r="C9" s="272">
        <f>IFERROR(Calculos!EG9,0)</f>
        <v>0</v>
      </c>
      <c r="D9" s="272">
        <f>IFERROR(Calculos!EH9,0)</f>
        <v>0</v>
      </c>
      <c r="E9" s="272">
        <f>IFERROR(Calculos!EI9,0)</f>
        <v>0</v>
      </c>
      <c r="F9" s="272">
        <f>IFERROR(Calculos!EJ9,0)</f>
        <v>2</v>
      </c>
      <c r="G9" s="272">
        <f>IFERROR(Calculos!EK9,0)</f>
        <v>2</v>
      </c>
      <c r="H9" s="272">
        <f>IFERROR(Calculos!EL9,0)</f>
        <v>0</v>
      </c>
      <c r="I9" s="272">
        <f>IFERROR(Calculos!EM9,0)</f>
        <v>0</v>
      </c>
      <c r="J9" s="272">
        <f>IFERROR(Calculos!EN9,0)</f>
        <v>0</v>
      </c>
    </row>
    <row r="10" spans="1:10" x14ac:dyDescent="0.25">
      <c r="A10" s="272">
        <f>Encuestas!A10</f>
        <v>111010085</v>
      </c>
      <c r="B10" s="272">
        <f>IFERROR(Calculos!EF10,"")</f>
        <v>2</v>
      </c>
      <c r="C10" s="272">
        <f>IFERROR(Calculos!EG10,0)</f>
        <v>0</v>
      </c>
      <c r="D10" s="272">
        <f>IFERROR(Calculos!EH10,0)</f>
        <v>0</v>
      </c>
      <c r="E10" s="272">
        <f>IFERROR(Calculos!EI10,0)</f>
        <v>0</v>
      </c>
      <c r="F10" s="272">
        <f>IFERROR(Calculos!EJ10,0)</f>
        <v>3</v>
      </c>
      <c r="G10" s="272">
        <f>IFERROR(Calculos!EK10,0)</f>
        <v>0</v>
      </c>
      <c r="H10" s="272">
        <f>IFERROR(Calculos!EL10,0)</f>
        <v>3</v>
      </c>
      <c r="I10" s="272">
        <f>IFERROR(Calculos!EM10,0)</f>
        <v>0</v>
      </c>
      <c r="J10" s="272">
        <f>IFERROR(Calculos!EN10,0)</f>
        <v>3</v>
      </c>
    </row>
    <row r="11" spans="1:10" x14ac:dyDescent="0.25">
      <c r="A11" s="272">
        <f>Encuestas!A11</f>
        <v>111010215</v>
      </c>
      <c r="B11" s="272">
        <f>IFERROR(Calculos!EF11,"")</f>
        <v>2</v>
      </c>
      <c r="C11" s="272">
        <f>IFERROR(Calculos!EG11,0)</f>
        <v>0</v>
      </c>
      <c r="D11" s="272">
        <f>IFERROR(Calculos!EH11,0)</f>
        <v>0</v>
      </c>
      <c r="E11" s="272">
        <f>IFERROR(Calculos!EI11,0)</f>
        <v>0</v>
      </c>
      <c r="F11" s="272">
        <f>IFERROR(Calculos!EJ11,0)</f>
        <v>2</v>
      </c>
      <c r="G11" s="272">
        <f>IFERROR(Calculos!EK11,0)</f>
        <v>2</v>
      </c>
      <c r="H11" s="272">
        <f>IFERROR(Calculos!EL11,0)</f>
        <v>0</v>
      </c>
      <c r="I11" s="272">
        <f>IFERROR(Calculos!EM11,0)</f>
        <v>0</v>
      </c>
      <c r="J11" s="272">
        <f>IFERROR(Calculos!EN11,0)</f>
        <v>0</v>
      </c>
    </row>
    <row r="12" spans="1:10" x14ac:dyDescent="0.25">
      <c r="A12" s="272">
        <f>Encuestas!A12</f>
        <v>112010632</v>
      </c>
      <c r="B12" s="272">
        <f>IFERROR(Calculos!EF12,"")</f>
        <v>2</v>
      </c>
      <c r="C12" s="272">
        <f>IFERROR(Calculos!EG12,0)</f>
        <v>3</v>
      </c>
      <c r="D12" s="272">
        <f>IFERROR(Calculos!EH12,0)</f>
        <v>3</v>
      </c>
      <c r="E12" s="272">
        <f>IFERROR(Calculos!EI12,0)</f>
        <v>0</v>
      </c>
      <c r="F12" s="272">
        <f>IFERROR(Calculos!EJ12,0)</f>
        <v>1</v>
      </c>
      <c r="G12" s="272">
        <f>IFERROR(Calculos!EK12,0)</f>
        <v>2</v>
      </c>
      <c r="H12" s="272">
        <f>IFERROR(Calculos!EL12,0)</f>
        <v>0</v>
      </c>
      <c r="I12" s="272">
        <f>IFERROR(Calculos!EM12,0)</f>
        <v>0</v>
      </c>
      <c r="J12" s="272">
        <f>IFERROR(Calculos!EN12,0)</f>
        <v>2</v>
      </c>
    </row>
    <row r="13" spans="1:10" x14ac:dyDescent="0.25">
      <c r="A13" s="272">
        <f>Encuestas!A13</f>
        <v>112010114</v>
      </c>
      <c r="B13" s="272">
        <f>IFERROR(Calculos!EF13,"")</f>
        <v>1</v>
      </c>
      <c r="C13" s="272">
        <f>IFERROR(Calculos!EG13,0)</f>
        <v>0</v>
      </c>
      <c r="D13" s="272">
        <f>IFERROR(Calculos!EH13,0)</f>
        <v>2</v>
      </c>
      <c r="E13" s="272">
        <f>IFERROR(Calculos!EI13,0)</f>
        <v>0</v>
      </c>
      <c r="F13" s="272">
        <f>IFERROR(Calculos!EJ13,0)</f>
        <v>2</v>
      </c>
      <c r="G13" s="272">
        <f>IFERROR(Calculos!EK13,0)</f>
        <v>0</v>
      </c>
      <c r="H13" s="272">
        <f>IFERROR(Calculos!EL13,0)</f>
        <v>0</v>
      </c>
      <c r="I13" s="272">
        <f>IFERROR(Calculos!EM13,0)</f>
        <v>0</v>
      </c>
      <c r="J13" s="272">
        <f>IFERROR(Calculos!EN13,0)</f>
        <v>0</v>
      </c>
    </row>
    <row r="14" spans="1:10" x14ac:dyDescent="0.25">
      <c r="A14" s="272">
        <f>Encuestas!A14</f>
        <v>112010298</v>
      </c>
      <c r="B14" s="272">
        <f>IFERROR(Calculos!EF14,"")</f>
        <v>2</v>
      </c>
      <c r="C14" s="272">
        <f>IFERROR(Calculos!EG14,0)</f>
        <v>0</v>
      </c>
      <c r="D14" s="272">
        <f>IFERROR(Calculos!EH14,0)</f>
        <v>0</v>
      </c>
      <c r="E14" s="272">
        <f>IFERROR(Calculos!EI14,0)</f>
        <v>0</v>
      </c>
      <c r="F14" s="272">
        <f>IFERROR(Calculos!EJ14,0)</f>
        <v>2</v>
      </c>
      <c r="G14" s="272">
        <f>IFERROR(Calculos!EK14,0)</f>
        <v>0</v>
      </c>
      <c r="H14" s="272">
        <f>IFERROR(Calculos!EL14,0)</f>
        <v>0</v>
      </c>
      <c r="I14" s="272">
        <f>IFERROR(Calculos!EM14,0)</f>
        <v>0</v>
      </c>
      <c r="J14" s="272">
        <f>IFERROR(Calculos!EN14,0)</f>
        <v>0</v>
      </c>
    </row>
    <row r="15" spans="1:10" x14ac:dyDescent="0.25">
      <c r="A15" s="272">
        <f>Encuestas!A15</f>
        <v>111010305</v>
      </c>
      <c r="B15" s="272">
        <f>IFERROR(Calculos!EF15,"")</f>
        <v>2</v>
      </c>
      <c r="C15" s="272">
        <f>IFERROR(Calculos!EG15,0)</f>
        <v>3</v>
      </c>
      <c r="D15" s="272">
        <f>IFERROR(Calculos!EH15,0)</f>
        <v>0</v>
      </c>
      <c r="E15" s="272">
        <f>IFERROR(Calculos!EI15,0)</f>
        <v>0</v>
      </c>
      <c r="F15" s="272">
        <f>IFERROR(Calculos!EJ15,0)</f>
        <v>3</v>
      </c>
      <c r="G15" s="272">
        <f>IFERROR(Calculos!EK15,0)</f>
        <v>0</v>
      </c>
      <c r="H15" s="272">
        <f>IFERROR(Calculos!EL15,0)</f>
        <v>3</v>
      </c>
      <c r="I15" s="272">
        <f>IFERROR(Calculos!EM15,0)</f>
        <v>0</v>
      </c>
      <c r="J15" s="272">
        <f>IFERROR(Calculos!EN15,0)</f>
        <v>0</v>
      </c>
    </row>
    <row r="16" spans="1:10" x14ac:dyDescent="0.25">
      <c r="A16" s="272">
        <f>Encuestas!A16</f>
        <v>111010704</v>
      </c>
      <c r="B16" s="272">
        <f>IFERROR(Calculos!EF16,"")</f>
        <v>2</v>
      </c>
      <c r="C16" s="272">
        <f>IFERROR(Calculos!EG16,0)</f>
        <v>0</v>
      </c>
      <c r="D16" s="272">
        <f>IFERROR(Calculos!EH16,0)</f>
        <v>0</v>
      </c>
      <c r="E16" s="272">
        <f>IFERROR(Calculos!EI16,0)</f>
        <v>0</v>
      </c>
      <c r="F16" s="272">
        <f>IFERROR(Calculos!EJ16,0)</f>
        <v>3</v>
      </c>
      <c r="G16" s="272">
        <f>IFERROR(Calculos!EK16,0)</f>
        <v>0</v>
      </c>
      <c r="H16" s="272">
        <f>IFERROR(Calculos!EL16,0)</f>
        <v>0</v>
      </c>
      <c r="I16" s="272">
        <f>IFERROR(Calculos!EM16,0)</f>
        <v>0</v>
      </c>
      <c r="J16" s="272">
        <f>IFERROR(Calculos!EN16,0)</f>
        <v>0</v>
      </c>
    </row>
    <row r="17" spans="1:10" x14ac:dyDescent="0.25">
      <c r="A17" s="272">
        <f>Encuestas!A17</f>
        <v>111010787</v>
      </c>
      <c r="B17" s="272">
        <f>IFERROR(Calculos!EF17,"")</f>
        <v>2</v>
      </c>
      <c r="C17" s="272">
        <f>IFERROR(Calculos!EG17,0)</f>
        <v>0</v>
      </c>
      <c r="D17" s="272">
        <f>IFERROR(Calculos!EH17,0)</f>
        <v>0</v>
      </c>
      <c r="E17" s="272">
        <f>IFERROR(Calculos!EI17,0)</f>
        <v>0</v>
      </c>
      <c r="F17" s="272">
        <f>IFERROR(Calculos!EJ17,0)</f>
        <v>2</v>
      </c>
      <c r="G17" s="272">
        <f>IFERROR(Calculos!EK17,0)</f>
        <v>0</v>
      </c>
      <c r="H17" s="272">
        <f>IFERROR(Calculos!EL17,0)</f>
        <v>0</v>
      </c>
      <c r="I17" s="272">
        <f>IFERROR(Calculos!EM17,0)</f>
        <v>0</v>
      </c>
      <c r="J17" s="272">
        <f>IFERROR(Calculos!EN17,0)</f>
        <v>0</v>
      </c>
    </row>
    <row r="18" spans="1:10" x14ac:dyDescent="0.25">
      <c r="A18" s="272">
        <f>Encuestas!A18</f>
        <v>112010297</v>
      </c>
      <c r="B18" s="272">
        <f>IFERROR(Calculos!EF18,"")</f>
        <v>2</v>
      </c>
      <c r="C18" s="272">
        <f>IFERROR(Calculos!EG18,0)</f>
        <v>0</v>
      </c>
      <c r="D18" s="272">
        <f>IFERROR(Calculos!EH18,0)</f>
        <v>0</v>
      </c>
      <c r="E18" s="272">
        <f>IFERROR(Calculos!EI18,0)</f>
        <v>0</v>
      </c>
      <c r="F18" s="272">
        <f>IFERROR(Calculos!EJ18,0)</f>
        <v>0</v>
      </c>
      <c r="G18" s="272">
        <f>IFERROR(Calculos!EK18,0)</f>
        <v>0</v>
      </c>
      <c r="H18" s="272">
        <f>IFERROR(Calculos!EL18,0)</f>
        <v>0</v>
      </c>
      <c r="I18" s="272">
        <f>IFERROR(Calculos!EM18,0)</f>
        <v>0</v>
      </c>
      <c r="J18" s="272">
        <f>IFERROR(Calculos!EN18,0)</f>
        <v>2</v>
      </c>
    </row>
    <row r="19" spans="1:10" x14ac:dyDescent="0.25">
      <c r="A19" s="272">
        <f>Encuestas!A19</f>
        <v>112012119</v>
      </c>
      <c r="B19" s="272">
        <f>IFERROR(Calculos!EF19,"")</f>
        <v>0</v>
      </c>
      <c r="C19" s="272">
        <f>IFERROR(Calculos!EG19,0)</f>
        <v>0</v>
      </c>
      <c r="D19" s="272">
        <f>IFERROR(Calculos!EH19,0)</f>
        <v>0</v>
      </c>
      <c r="E19" s="272">
        <f>IFERROR(Calculos!EI19,0)</f>
        <v>0</v>
      </c>
      <c r="F19" s="272">
        <f>IFERROR(Calculos!EJ19,0)</f>
        <v>0</v>
      </c>
      <c r="G19" s="272">
        <f>IFERROR(Calculos!EK19,0)</f>
        <v>0</v>
      </c>
      <c r="H19" s="272">
        <f>IFERROR(Calculos!EL19,0)</f>
        <v>0</v>
      </c>
      <c r="I19" s="272">
        <f>IFERROR(Calculos!EM19,0)</f>
        <v>0</v>
      </c>
      <c r="J19" s="272">
        <f>IFERROR(Calculos!EN19,0)</f>
        <v>0</v>
      </c>
    </row>
    <row r="20" spans="1:10" x14ac:dyDescent="0.25">
      <c r="A20" s="272">
        <f>Encuestas!A20</f>
        <v>112010141</v>
      </c>
      <c r="B20" s="272">
        <f>IFERROR(Calculos!EF20,"")</f>
        <v>2</v>
      </c>
      <c r="C20" s="272">
        <f>IFERROR(Calculos!EG20,0)</f>
        <v>0</v>
      </c>
      <c r="D20" s="272">
        <f>IFERROR(Calculos!EH20,0)</f>
        <v>3</v>
      </c>
      <c r="E20" s="272">
        <f>IFERROR(Calculos!EI20,0)</f>
        <v>0</v>
      </c>
      <c r="F20" s="272">
        <f>IFERROR(Calculos!EJ20,0)</f>
        <v>1</v>
      </c>
      <c r="G20" s="272">
        <f>IFERROR(Calculos!EK20,0)</f>
        <v>0</v>
      </c>
      <c r="H20" s="272">
        <f>IFERROR(Calculos!EL20,0)</f>
        <v>3</v>
      </c>
      <c r="I20" s="272">
        <f>IFERROR(Calculos!EM20,0)</f>
        <v>0</v>
      </c>
      <c r="J20" s="272">
        <f>IFERROR(Calculos!EN20,0)</f>
        <v>0</v>
      </c>
    </row>
    <row r="21" spans="1:10" x14ac:dyDescent="0.25">
      <c r="A21" s="272">
        <f>Encuestas!A21</f>
        <v>111012089</v>
      </c>
      <c r="B21" s="272">
        <f>IFERROR(Calculos!EF21,"")</f>
        <v>2</v>
      </c>
      <c r="C21" s="272">
        <f>IFERROR(Calculos!EG21,0)</f>
        <v>0</v>
      </c>
      <c r="D21" s="272">
        <f>IFERROR(Calculos!EH21,0)</f>
        <v>0</v>
      </c>
      <c r="E21" s="272">
        <f>IFERROR(Calculos!EI21,0)</f>
        <v>0</v>
      </c>
      <c r="F21" s="272">
        <f>IFERROR(Calculos!EJ21,0)</f>
        <v>3</v>
      </c>
      <c r="G21" s="272">
        <f>IFERROR(Calculos!EK21,0)</f>
        <v>0</v>
      </c>
      <c r="H21" s="272">
        <f>IFERROR(Calculos!EL21,0)</f>
        <v>0</v>
      </c>
      <c r="I21" s="272">
        <f>IFERROR(Calculos!EM21,0)</f>
        <v>0</v>
      </c>
      <c r="J21" s="272">
        <f>IFERROR(Calculos!EN21,0)</f>
        <v>0</v>
      </c>
    </row>
    <row r="22" spans="1:10" x14ac:dyDescent="0.25">
      <c r="A22" s="272">
        <f>Encuestas!A22</f>
        <v>111010641</v>
      </c>
      <c r="B22" s="272">
        <f>IFERROR(Calculos!EF22,"")</f>
        <v>2</v>
      </c>
      <c r="C22" s="272">
        <f>IFERROR(Calculos!EG22,0)</f>
        <v>0</v>
      </c>
      <c r="D22" s="272">
        <f>IFERROR(Calculos!EH22,0)</f>
        <v>2</v>
      </c>
      <c r="E22" s="272">
        <f>IFERROR(Calculos!EI22,0)</f>
        <v>0</v>
      </c>
      <c r="F22" s="272">
        <f>IFERROR(Calculos!EJ22,0)</f>
        <v>2</v>
      </c>
      <c r="G22" s="272">
        <f>IFERROR(Calculos!EK22,0)</f>
        <v>0</v>
      </c>
      <c r="H22" s="272">
        <f>IFERROR(Calculos!EL22,0)</f>
        <v>0</v>
      </c>
      <c r="I22" s="272">
        <f>IFERROR(Calculos!EM22,0)</f>
        <v>0</v>
      </c>
      <c r="J22" s="272">
        <f>IFERROR(Calculos!EN22,0)</f>
        <v>0</v>
      </c>
    </row>
    <row r="23" spans="1:10" x14ac:dyDescent="0.25">
      <c r="A23" s="272">
        <f>Encuestas!A23</f>
        <v>111011306</v>
      </c>
      <c r="B23" s="272">
        <f>IFERROR(Calculos!EF23,"")</f>
        <v>2</v>
      </c>
      <c r="C23" s="272">
        <f>IFERROR(Calculos!EG23,0)</f>
        <v>0</v>
      </c>
      <c r="D23" s="272">
        <f>IFERROR(Calculos!EH23,0)</f>
        <v>0</v>
      </c>
      <c r="E23" s="272">
        <f>IFERROR(Calculos!EI23,0)</f>
        <v>0</v>
      </c>
      <c r="F23" s="272">
        <f>IFERROR(Calculos!EJ23,0)</f>
        <v>3</v>
      </c>
      <c r="G23" s="272">
        <f>IFERROR(Calculos!EK23,0)</f>
        <v>0</v>
      </c>
      <c r="H23" s="272">
        <f>IFERROR(Calculos!EL23,0)</f>
        <v>0</v>
      </c>
      <c r="I23" s="272">
        <f>IFERROR(Calculos!EM23,0)</f>
        <v>0</v>
      </c>
      <c r="J23" s="272">
        <f>IFERROR(Calculos!EN23,0)</f>
        <v>0</v>
      </c>
    </row>
    <row r="24" spans="1:10" x14ac:dyDescent="0.25">
      <c r="A24" s="272">
        <f>Encuestas!A24</f>
        <v>111010048</v>
      </c>
      <c r="B24" s="272">
        <f>IFERROR(Calculos!EF24,"")</f>
        <v>2</v>
      </c>
      <c r="C24" s="272">
        <f>IFERROR(Calculos!EG24,0)</f>
        <v>0</v>
      </c>
      <c r="D24" s="272">
        <f>IFERROR(Calculos!EH24,0)</f>
        <v>0</v>
      </c>
      <c r="E24" s="272">
        <f>IFERROR(Calculos!EI24,0)</f>
        <v>0</v>
      </c>
      <c r="F24" s="272">
        <f>IFERROR(Calculos!EJ24,0)</f>
        <v>3</v>
      </c>
      <c r="G24" s="272">
        <f>IFERROR(Calculos!EK24,0)</f>
        <v>0</v>
      </c>
      <c r="H24" s="272">
        <f>IFERROR(Calculos!EL24,0)</f>
        <v>0</v>
      </c>
      <c r="I24" s="272">
        <f>IFERROR(Calculos!EM24,0)</f>
        <v>0</v>
      </c>
      <c r="J24" s="272">
        <f>IFERROR(Calculos!EN24,0)</f>
        <v>0</v>
      </c>
    </row>
    <row r="25" spans="1:10" x14ac:dyDescent="0.25">
      <c r="A25" s="272">
        <f>Encuestas!A25</f>
        <v>111010631</v>
      </c>
      <c r="B25" s="272">
        <f>IFERROR(Calculos!EF25,"")</f>
        <v>2</v>
      </c>
      <c r="C25" s="272">
        <f>IFERROR(Calculos!EG25,0)</f>
        <v>0</v>
      </c>
      <c r="D25" s="272">
        <f>IFERROR(Calculos!EH25,0)</f>
        <v>0</v>
      </c>
      <c r="E25" s="272">
        <f>IFERROR(Calculos!EI25,0)</f>
        <v>0</v>
      </c>
      <c r="F25" s="272">
        <f>IFERROR(Calculos!EJ25,0)</f>
        <v>3</v>
      </c>
      <c r="G25" s="272">
        <f>IFERROR(Calculos!EK25,0)</f>
        <v>0</v>
      </c>
      <c r="H25" s="272">
        <f>IFERROR(Calculos!EL25,0)</f>
        <v>0</v>
      </c>
      <c r="I25" s="272">
        <f>IFERROR(Calculos!EM25,0)</f>
        <v>0</v>
      </c>
      <c r="J25" s="272">
        <f>IFERROR(Calculos!EN25,0)</f>
        <v>0</v>
      </c>
    </row>
    <row r="26" spans="1:10" x14ac:dyDescent="0.25">
      <c r="A26" s="272">
        <f>Encuestas!A26</f>
        <v>111010083</v>
      </c>
      <c r="B26" s="272">
        <f>IFERROR(Calculos!EF26,"")</f>
        <v>2</v>
      </c>
      <c r="C26" s="272">
        <f>IFERROR(Calculos!EG26,0)</f>
        <v>0</v>
      </c>
      <c r="D26" s="272">
        <f>IFERROR(Calculos!EH26,0)</f>
        <v>0</v>
      </c>
      <c r="E26" s="272">
        <f>IFERROR(Calculos!EI26,0)</f>
        <v>0</v>
      </c>
      <c r="F26" s="272">
        <f>IFERROR(Calculos!EJ26,0)</f>
        <v>3</v>
      </c>
      <c r="G26" s="272">
        <f>IFERROR(Calculos!EK26,0)</f>
        <v>0</v>
      </c>
      <c r="H26" s="272">
        <f>IFERROR(Calculos!EL26,0)</f>
        <v>3</v>
      </c>
      <c r="I26" s="272">
        <f>IFERROR(Calculos!EM26,0)</f>
        <v>0</v>
      </c>
      <c r="J26" s="272">
        <f>IFERROR(Calculos!EN26,0)</f>
        <v>3</v>
      </c>
    </row>
    <row r="27" spans="1:10" x14ac:dyDescent="0.25">
      <c r="A27" s="272">
        <f>Encuestas!A27</f>
        <v>111010094</v>
      </c>
      <c r="B27" s="272">
        <f>IFERROR(Calculos!EF27,"")</f>
        <v>2</v>
      </c>
      <c r="C27" s="272">
        <f>IFERROR(Calculos!EG27,0)</f>
        <v>0</v>
      </c>
      <c r="D27" s="272">
        <f>IFERROR(Calculos!EH27,0)</f>
        <v>0</v>
      </c>
      <c r="E27" s="272">
        <f>IFERROR(Calculos!EI27,0)</f>
        <v>0</v>
      </c>
      <c r="F27" s="272">
        <f>IFERROR(Calculos!EJ27,0)</f>
        <v>1</v>
      </c>
      <c r="G27" s="272">
        <f>IFERROR(Calculos!EK27,0)</f>
        <v>2</v>
      </c>
      <c r="H27" s="272">
        <f>IFERROR(Calculos!EL27,0)</f>
        <v>1</v>
      </c>
      <c r="I27" s="272">
        <f>IFERROR(Calculos!EM27,0)</f>
        <v>0</v>
      </c>
      <c r="J27" s="272">
        <f>IFERROR(Calculos!EN27,0)</f>
        <v>0</v>
      </c>
    </row>
    <row r="28" spans="1:10" x14ac:dyDescent="0.25">
      <c r="A28" s="272">
        <f>Encuestas!A28</f>
        <v>111010472</v>
      </c>
      <c r="B28" s="272">
        <f>IFERROR(Calculos!EF28,"")</f>
        <v>2</v>
      </c>
      <c r="C28" s="272">
        <f>IFERROR(Calculos!EG28,0)</f>
        <v>0</v>
      </c>
      <c r="D28" s="272">
        <f>IFERROR(Calculos!EH28,0)</f>
        <v>0</v>
      </c>
      <c r="E28" s="272">
        <f>IFERROR(Calculos!EI28,0)</f>
        <v>0</v>
      </c>
      <c r="F28" s="272">
        <f>IFERROR(Calculos!EJ28,0)</f>
        <v>3</v>
      </c>
      <c r="G28" s="272">
        <f>IFERROR(Calculos!EK28,0)</f>
        <v>2</v>
      </c>
      <c r="H28" s="272">
        <f>IFERROR(Calculos!EL28,0)</f>
        <v>0</v>
      </c>
      <c r="I28" s="272">
        <f>IFERROR(Calculos!EM28,0)</f>
        <v>0</v>
      </c>
      <c r="J28" s="272">
        <f>IFERROR(Calculos!EN28,0)</f>
        <v>0</v>
      </c>
    </row>
    <row r="29" spans="1:10" x14ac:dyDescent="0.25">
      <c r="A29" s="272">
        <f>Encuestas!A29</f>
        <v>111010860</v>
      </c>
      <c r="B29" s="272">
        <f>IFERROR(Calculos!EF29,"")</f>
        <v>2</v>
      </c>
      <c r="C29" s="272">
        <f>IFERROR(Calculos!EG29,0)</f>
        <v>3</v>
      </c>
      <c r="D29" s="272">
        <f>IFERROR(Calculos!EH29,0)</f>
        <v>0</v>
      </c>
      <c r="E29" s="272">
        <f>IFERROR(Calculos!EI29,0)</f>
        <v>0</v>
      </c>
      <c r="F29" s="272">
        <f>IFERROR(Calculos!EJ29,0)</f>
        <v>0</v>
      </c>
      <c r="G29" s="272">
        <f>IFERROR(Calculos!EK29,0)</f>
        <v>0</v>
      </c>
      <c r="H29" s="272">
        <f>IFERROR(Calculos!EL29,0)</f>
        <v>0</v>
      </c>
      <c r="I29" s="272">
        <f>IFERROR(Calculos!EM29,0)</f>
        <v>0</v>
      </c>
      <c r="J29" s="272">
        <f>IFERROR(Calculos!EN29,0)</f>
        <v>0</v>
      </c>
    </row>
    <row r="30" spans="1:10" x14ac:dyDescent="0.25">
      <c r="A30" s="272">
        <f>Encuestas!A30</f>
        <v>111010814</v>
      </c>
      <c r="B30" s="272">
        <f>IFERROR(Calculos!EF30,"")</f>
        <v>2</v>
      </c>
      <c r="C30" s="272">
        <f>IFERROR(Calculos!EG30,0)</f>
        <v>3</v>
      </c>
      <c r="D30" s="272">
        <f>IFERROR(Calculos!EH30,0)</f>
        <v>0</v>
      </c>
      <c r="E30" s="272">
        <f>IFERROR(Calculos!EI30,0)</f>
        <v>0</v>
      </c>
      <c r="F30" s="272">
        <f>IFERROR(Calculos!EJ30,0)</f>
        <v>3</v>
      </c>
      <c r="G30" s="272">
        <f>IFERROR(Calculos!EK30,0)</f>
        <v>0</v>
      </c>
      <c r="H30" s="272">
        <f>IFERROR(Calculos!EL30,0)</f>
        <v>0</v>
      </c>
      <c r="I30" s="272">
        <f>IFERROR(Calculos!EM30,0)</f>
        <v>0</v>
      </c>
      <c r="J30" s="272">
        <f>IFERROR(Calculos!EN30,0)</f>
        <v>0</v>
      </c>
    </row>
    <row r="31" spans="1:10" x14ac:dyDescent="0.25">
      <c r="A31" s="272">
        <f>Encuestas!A31</f>
        <v>111012309</v>
      </c>
      <c r="B31" s="272">
        <f>IFERROR(Calculos!EF31,"")</f>
        <v>2</v>
      </c>
      <c r="C31" s="272">
        <f>IFERROR(Calculos!EG31,0)</f>
        <v>0</v>
      </c>
      <c r="D31" s="272">
        <f>IFERROR(Calculos!EH31,0)</f>
        <v>0</v>
      </c>
      <c r="E31" s="272">
        <f>IFERROR(Calculos!EI31,0)</f>
        <v>0</v>
      </c>
      <c r="F31" s="272">
        <f>IFERROR(Calculos!EJ31,0)</f>
        <v>2</v>
      </c>
      <c r="G31" s="272">
        <f>IFERROR(Calculos!EK31,0)</f>
        <v>0</v>
      </c>
      <c r="H31" s="272">
        <f>IFERROR(Calculos!EL31,0)</f>
        <v>0</v>
      </c>
      <c r="I31" s="272">
        <f>IFERROR(Calculos!EM31,0)</f>
        <v>0</v>
      </c>
      <c r="J31" s="272">
        <f>IFERROR(Calculos!EN31,0)</f>
        <v>3</v>
      </c>
    </row>
    <row r="32" spans="1:10" x14ac:dyDescent="0.25">
      <c r="A32" s="272">
        <f>Encuestas!A32</f>
        <v>111010101</v>
      </c>
      <c r="B32" s="272">
        <f>IFERROR(Calculos!EF32,"")</f>
        <v>2</v>
      </c>
      <c r="C32" s="272">
        <f>IFERROR(Calculos!EG32,0)</f>
        <v>0</v>
      </c>
      <c r="D32" s="272">
        <f>IFERROR(Calculos!EH32,0)</f>
        <v>0</v>
      </c>
      <c r="E32" s="272">
        <f>IFERROR(Calculos!EI32,0)</f>
        <v>0</v>
      </c>
      <c r="F32" s="272">
        <f>IFERROR(Calculos!EJ32,0)</f>
        <v>3</v>
      </c>
      <c r="G32" s="272">
        <f>IFERROR(Calculos!EK32,0)</f>
        <v>0</v>
      </c>
      <c r="H32" s="272">
        <f>IFERROR(Calculos!EL32,0)</f>
        <v>0</v>
      </c>
      <c r="I32" s="272">
        <f>IFERROR(Calculos!EM32,0)</f>
        <v>0</v>
      </c>
      <c r="J32" s="272">
        <f>IFERROR(Calculos!EN32,0)</f>
        <v>0</v>
      </c>
    </row>
    <row r="33" spans="1:10" x14ac:dyDescent="0.25">
      <c r="A33" s="272">
        <f>Encuestas!A33</f>
        <v>111010803</v>
      </c>
      <c r="B33" s="272">
        <f>IFERROR(Calculos!EF33,"")</f>
        <v>2</v>
      </c>
      <c r="C33" s="272">
        <f>IFERROR(Calculos!EG33,0)</f>
        <v>0</v>
      </c>
      <c r="D33" s="272">
        <f>IFERROR(Calculos!EH33,0)</f>
        <v>0</v>
      </c>
      <c r="E33" s="272">
        <f>IFERROR(Calculos!EI33,0)</f>
        <v>0</v>
      </c>
      <c r="F33" s="272">
        <f>IFERROR(Calculos!EJ33,0)</f>
        <v>2</v>
      </c>
      <c r="G33" s="272">
        <f>IFERROR(Calculos!EK33,0)</f>
        <v>0</v>
      </c>
      <c r="H33" s="272">
        <f>IFERROR(Calculos!EL33,0)</f>
        <v>0</v>
      </c>
      <c r="I33" s="272">
        <f>IFERROR(Calculos!EM33,0)</f>
        <v>0</v>
      </c>
      <c r="J33" s="272">
        <f>IFERROR(Calculos!EN33,0)</f>
        <v>0</v>
      </c>
    </row>
    <row r="34" spans="1:10" x14ac:dyDescent="0.25">
      <c r="A34" s="272">
        <f>Encuestas!A34</f>
        <v>111011282</v>
      </c>
      <c r="B34" s="272">
        <f>IFERROR(Calculos!EF34,"")</f>
        <v>2</v>
      </c>
      <c r="C34" s="272">
        <f>IFERROR(Calculos!EG34,0)</f>
        <v>0</v>
      </c>
      <c r="D34" s="272">
        <f>IFERROR(Calculos!EH34,0)</f>
        <v>0</v>
      </c>
      <c r="E34" s="272">
        <f>IFERROR(Calculos!EI34,0)</f>
        <v>0</v>
      </c>
      <c r="F34" s="272">
        <f>IFERROR(Calculos!EJ34,0)</f>
        <v>3</v>
      </c>
      <c r="G34" s="272">
        <f>IFERROR(Calculos!EK34,0)</f>
        <v>0</v>
      </c>
      <c r="H34" s="272">
        <f>IFERROR(Calculos!EL34,0)</f>
        <v>0</v>
      </c>
      <c r="I34" s="272">
        <f>IFERROR(Calculos!EM34,0)</f>
        <v>0</v>
      </c>
      <c r="J34" s="272">
        <f>IFERROR(Calculos!EN34,0)</f>
        <v>0</v>
      </c>
    </row>
    <row r="35" spans="1:10" x14ac:dyDescent="0.25">
      <c r="A35" s="272">
        <f>Encuestas!A35</f>
        <v>111020031</v>
      </c>
      <c r="B35" s="272">
        <f>IFERROR(Calculos!EF35,"")</f>
        <v>0</v>
      </c>
      <c r="C35" s="272">
        <f>IFERROR(Calculos!EG35,0)</f>
        <v>0</v>
      </c>
      <c r="D35" s="272">
        <f>IFERROR(Calculos!EH35,0)</f>
        <v>0</v>
      </c>
      <c r="E35" s="272">
        <f>IFERROR(Calculos!EI35,0)</f>
        <v>0</v>
      </c>
      <c r="F35" s="272">
        <f>IFERROR(Calculos!EJ35,0)</f>
        <v>0</v>
      </c>
      <c r="G35" s="272">
        <f>IFERROR(Calculos!EK35,0)</f>
        <v>0</v>
      </c>
      <c r="H35" s="272">
        <f>IFERROR(Calculos!EL35,0)</f>
        <v>0</v>
      </c>
      <c r="I35" s="272">
        <f>IFERROR(Calculos!EM35,0)</f>
        <v>0</v>
      </c>
      <c r="J35" s="272">
        <f>IFERROR(Calculos!EN35,0)</f>
        <v>0</v>
      </c>
    </row>
    <row r="36" spans="1:10" x14ac:dyDescent="0.25">
      <c r="A36" s="272">
        <f>Encuestas!A36</f>
        <v>112010024</v>
      </c>
      <c r="B36" s="272">
        <f>IFERROR(Calculos!EF36,"")</f>
        <v>2</v>
      </c>
      <c r="C36" s="272">
        <f>IFERROR(Calculos!EG36,0)</f>
        <v>0</v>
      </c>
      <c r="D36" s="272">
        <f>IFERROR(Calculos!EH36,0)</f>
        <v>3</v>
      </c>
      <c r="E36" s="272">
        <f>IFERROR(Calculos!EI36,0)</f>
        <v>0</v>
      </c>
      <c r="F36" s="272">
        <f>IFERROR(Calculos!EJ36,0)</f>
        <v>3</v>
      </c>
      <c r="G36" s="272">
        <f>IFERROR(Calculos!EK36,0)</f>
        <v>2</v>
      </c>
      <c r="H36" s="272">
        <f>IFERROR(Calculos!EL36,0)</f>
        <v>2</v>
      </c>
      <c r="I36" s="272">
        <f>IFERROR(Calculos!EM36,0)</f>
        <v>0</v>
      </c>
      <c r="J36" s="272">
        <f>IFERROR(Calculos!EN36,0)</f>
        <v>0</v>
      </c>
    </row>
    <row r="37" spans="1:10" x14ac:dyDescent="0.25">
      <c r="A37" s="272">
        <f>Encuestas!A37</f>
        <v>111011321</v>
      </c>
      <c r="B37" s="272">
        <f>IFERROR(Calculos!EF37,"")</f>
        <v>2</v>
      </c>
      <c r="C37" s="272">
        <f>IFERROR(Calculos!EG37,0)</f>
        <v>0</v>
      </c>
      <c r="D37" s="272">
        <f>IFERROR(Calculos!EH37,0)</f>
        <v>0</v>
      </c>
      <c r="E37" s="272">
        <f>IFERROR(Calculos!EI37,0)</f>
        <v>0</v>
      </c>
      <c r="F37" s="272">
        <f>IFERROR(Calculos!EJ37,0)</f>
        <v>3</v>
      </c>
      <c r="G37" s="272">
        <f>IFERROR(Calculos!EK37,0)</f>
        <v>0</v>
      </c>
      <c r="H37" s="272">
        <f>IFERROR(Calculos!EL37,0)</f>
        <v>0</v>
      </c>
      <c r="I37" s="272">
        <f>IFERROR(Calculos!EM37,0)</f>
        <v>0</v>
      </c>
      <c r="J37" s="272">
        <f>IFERROR(Calculos!EN37,0)</f>
        <v>0</v>
      </c>
    </row>
    <row r="38" spans="1:10" x14ac:dyDescent="0.25">
      <c r="A38" s="272">
        <f>Encuestas!A38</f>
        <v>111012278</v>
      </c>
      <c r="B38" s="272">
        <f>IFERROR(Calculos!EF38,"")</f>
        <v>2</v>
      </c>
      <c r="C38" s="272">
        <f>IFERROR(Calculos!EG38,0)</f>
        <v>0</v>
      </c>
      <c r="D38" s="272">
        <f>IFERROR(Calculos!EH38,0)</f>
        <v>0</v>
      </c>
      <c r="E38" s="272">
        <f>IFERROR(Calculos!EI38,0)</f>
        <v>0</v>
      </c>
      <c r="F38" s="272">
        <f>IFERROR(Calculos!EJ38,0)</f>
        <v>3</v>
      </c>
      <c r="G38" s="272">
        <f>IFERROR(Calculos!EK38,0)</f>
        <v>0</v>
      </c>
      <c r="H38" s="272">
        <f>IFERROR(Calculos!EL38,0)</f>
        <v>0</v>
      </c>
      <c r="I38" s="272">
        <f>IFERROR(Calculos!EM38,0)</f>
        <v>0</v>
      </c>
      <c r="J38" s="272">
        <f>IFERROR(Calculos!EN38,0)</f>
        <v>0</v>
      </c>
    </row>
    <row r="39" spans="1:10" x14ac:dyDescent="0.25">
      <c r="A39" s="272">
        <f>Encuestas!A39</f>
        <v>111010996</v>
      </c>
      <c r="B39" s="272">
        <f>IFERROR(Calculos!EF39,"")</f>
        <v>2</v>
      </c>
      <c r="C39" s="272">
        <f>IFERROR(Calculos!EG39,0)</f>
        <v>0</v>
      </c>
      <c r="D39" s="272">
        <f>IFERROR(Calculos!EH39,0)</f>
        <v>0</v>
      </c>
      <c r="E39" s="272">
        <f>IFERROR(Calculos!EI39,0)</f>
        <v>0</v>
      </c>
      <c r="F39" s="272">
        <f>IFERROR(Calculos!EJ39,0)</f>
        <v>2</v>
      </c>
      <c r="G39" s="272">
        <f>IFERROR(Calculos!EK39,0)</f>
        <v>0</v>
      </c>
      <c r="H39" s="272">
        <f>IFERROR(Calculos!EL39,0)</f>
        <v>0</v>
      </c>
      <c r="I39" s="272">
        <f>IFERROR(Calculos!EM39,0)</f>
        <v>0</v>
      </c>
      <c r="J39" s="272">
        <f>IFERROR(Calculos!EN39,0)</f>
        <v>0</v>
      </c>
    </row>
    <row r="40" spans="1:10" x14ac:dyDescent="0.25">
      <c r="A40" s="272">
        <f>Encuestas!A40</f>
        <v>111010734</v>
      </c>
      <c r="B40" s="272">
        <f>IFERROR(Calculos!EF40,"")</f>
        <v>2</v>
      </c>
      <c r="C40" s="272">
        <f>IFERROR(Calculos!EG40,0)</f>
        <v>0</v>
      </c>
      <c r="D40" s="272">
        <f>IFERROR(Calculos!EH40,0)</f>
        <v>0</v>
      </c>
      <c r="E40" s="272">
        <f>IFERROR(Calculos!EI40,0)</f>
        <v>0</v>
      </c>
      <c r="F40" s="272">
        <f>IFERROR(Calculos!EJ40,0)</f>
        <v>3</v>
      </c>
      <c r="G40" s="272">
        <f>IFERROR(Calculos!EK40,0)</f>
        <v>0</v>
      </c>
      <c r="H40" s="272">
        <f>IFERROR(Calculos!EL40,0)</f>
        <v>0</v>
      </c>
      <c r="I40" s="272">
        <f>IFERROR(Calculos!EM40,0)</f>
        <v>0</v>
      </c>
      <c r="J40" s="272">
        <f>IFERROR(Calculos!EN40,0)</f>
        <v>0</v>
      </c>
    </row>
    <row r="41" spans="1:10" x14ac:dyDescent="0.25">
      <c r="A41" s="272">
        <f>Encuestas!A41</f>
        <v>111010758</v>
      </c>
      <c r="B41" s="272">
        <f>IFERROR(Calculos!EF41,"")</f>
        <v>2</v>
      </c>
      <c r="C41" s="272">
        <f>IFERROR(Calculos!EG41,0)</f>
        <v>0</v>
      </c>
      <c r="D41" s="272">
        <f>IFERROR(Calculos!EH41,0)</f>
        <v>0</v>
      </c>
      <c r="E41" s="272">
        <f>IFERROR(Calculos!EI41,0)</f>
        <v>0</v>
      </c>
      <c r="F41" s="272">
        <f>IFERROR(Calculos!EJ41,0)</f>
        <v>2</v>
      </c>
      <c r="G41" s="272">
        <f>IFERROR(Calculos!EK41,0)</f>
        <v>0</v>
      </c>
      <c r="H41" s="272">
        <f>IFERROR(Calculos!EL41,0)</f>
        <v>0</v>
      </c>
      <c r="I41" s="272">
        <f>IFERROR(Calculos!EM41,0)</f>
        <v>0</v>
      </c>
      <c r="J41" s="272">
        <f>IFERROR(Calculos!EN41,0)</f>
        <v>0</v>
      </c>
    </row>
    <row r="42" spans="1:10" x14ac:dyDescent="0.25">
      <c r="A42" s="272">
        <f>Encuestas!A42</f>
        <v>112010152</v>
      </c>
      <c r="B42" s="272">
        <f>IFERROR(Calculos!EF42,"")</f>
        <v>2</v>
      </c>
      <c r="C42" s="272">
        <f>IFERROR(Calculos!EG42,0)</f>
        <v>0</v>
      </c>
      <c r="D42" s="272">
        <f>IFERROR(Calculos!EH42,0)</f>
        <v>0</v>
      </c>
      <c r="E42" s="272">
        <f>IFERROR(Calculos!EI42,0)</f>
        <v>0</v>
      </c>
      <c r="F42" s="272">
        <f>IFERROR(Calculos!EJ42,0)</f>
        <v>2</v>
      </c>
      <c r="G42" s="272">
        <f>IFERROR(Calculos!EK42,0)</f>
        <v>0</v>
      </c>
      <c r="H42" s="272">
        <f>IFERROR(Calculos!EL42,0)</f>
        <v>0</v>
      </c>
      <c r="I42" s="272">
        <f>IFERROR(Calculos!EM42,0)</f>
        <v>0</v>
      </c>
      <c r="J42" s="272">
        <f>IFERROR(Calculos!EN42,0)</f>
        <v>0</v>
      </c>
    </row>
    <row r="43" spans="1:10" x14ac:dyDescent="0.25">
      <c r="A43" s="272">
        <f>Encuestas!A43</f>
        <v>111011382</v>
      </c>
      <c r="B43" s="272">
        <f>IFERROR(Calculos!EF43,"")</f>
        <v>2</v>
      </c>
      <c r="C43" s="272">
        <f>IFERROR(Calculos!EG43,0)</f>
        <v>0</v>
      </c>
      <c r="D43" s="272">
        <f>IFERROR(Calculos!EH43,0)</f>
        <v>0</v>
      </c>
      <c r="E43" s="272">
        <f>IFERROR(Calculos!EI43,0)</f>
        <v>0</v>
      </c>
      <c r="F43" s="272">
        <f>IFERROR(Calculos!EJ43,0)</f>
        <v>3</v>
      </c>
      <c r="G43" s="272">
        <f>IFERROR(Calculos!EK43,0)</f>
        <v>2</v>
      </c>
      <c r="H43" s="272">
        <f>IFERROR(Calculos!EL43,0)</f>
        <v>0</v>
      </c>
      <c r="I43" s="272">
        <f>IFERROR(Calculos!EM43,0)</f>
        <v>0</v>
      </c>
      <c r="J43" s="272">
        <f>IFERROR(Calculos!EN43,0)</f>
        <v>0</v>
      </c>
    </row>
    <row r="44" spans="1:10" x14ac:dyDescent="0.25">
      <c r="A44" s="272">
        <f>Encuestas!A44</f>
        <v>112012010</v>
      </c>
      <c r="B44" s="272">
        <f>IFERROR(Calculos!EF44,"")</f>
        <v>0</v>
      </c>
      <c r="C44" s="272">
        <f>IFERROR(Calculos!EG44,0)</f>
        <v>0</v>
      </c>
      <c r="D44" s="272">
        <f>IFERROR(Calculos!EH44,0)</f>
        <v>0</v>
      </c>
      <c r="E44" s="272">
        <f>IFERROR(Calculos!EI44,0)</f>
        <v>0</v>
      </c>
      <c r="F44" s="272">
        <f>IFERROR(Calculos!EJ44,0)</f>
        <v>0</v>
      </c>
      <c r="G44" s="272">
        <f>IFERROR(Calculos!EK44,0)</f>
        <v>0</v>
      </c>
      <c r="H44" s="272">
        <f>IFERROR(Calculos!EL44,0)</f>
        <v>0</v>
      </c>
      <c r="I44" s="272">
        <f>IFERROR(Calculos!EM44,0)</f>
        <v>0</v>
      </c>
      <c r="J44" s="272">
        <f>IFERROR(Calculos!EN44,0)</f>
        <v>0</v>
      </c>
    </row>
    <row r="45" spans="1:10" x14ac:dyDescent="0.25">
      <c r="A45" s="272">
        <f>Encuestas!A45</f>
        <v>112010571</v>
      </c>
      <c r="B45" s="272">
        <f>IFERROR(Calculos!EF45,"")</f>
        <v>0</v>
      </c>
      <c r="C45" s="272">
        <f>IFERROR(Calculos!EG45,0)</f>
        <v>0</v>
      </c>
      <c r="D45" s="272">
        <f>IFERROR(Calculos!EH45,0)</f>
        <v>0</v>
      </c>
      <c r="E45" s="272">
        <f>IFERROR(Calculos!EI45,0)</f>
        <v>0</v>
      </c>
      <c r="F45" s="272">
        <f>IFERROR(Calculos!EJ45,0)</f>
        <v>0</v>
      </c>
      <c r="G45" s="272">
        <f>IFERROR(Calculos!EK45,0)</f>
        <v>0</v>
      </c>
      <c r="H45" s="272">
        <f>IFERROR(Calculos!EL45,0)</f>
        <v>0</v>
      </c>
      <c r="I45" s="272">
        <f>IFERROR(Calculos!EM45,0)</f>
        <v>0</v>
      </c>
      <c r="J45" s="272">
        <f>IFERROR(Calculos!EN45,0)</f>
        <v>0</v>
      </c>
    </row>
    <row r="46" spans="1:10" x14ac:dyDescent="0.25">
      <c r="A46" s="272">
        <f>Encuestas!A46</f>
        <v>112010091</v>
      </c>
      <c r="B46" s="272">
        <f>IFERROR(Calculos!EF46,"")</f>
        <v>2</v>
      </c>
      <c r="C46" s="272">
        <f>IFERROR(Calculos!EG46,0)</f>
        <v>0</v>
      </c>
      <c r="D46" s="272">
        <f>IFERROR(Calculos!EH46,0)</f>
        <v>3</v>
      </c>
      <c r="E46" s="272">
        <f>IFERROR(Calculos!EI46,0)</f>
        <v>0</v>
      </c>
      <c r="F46" s="272">
        <f>IFERROR(Calculos!EJ46,0)</f>
        <v>3</v>
      </c>
      <c r="G46" s="272">
        <f>IFERROR(Calculos!EK46,0)</f>
        <v>0</v>
      </c>
      <c r="H46" s="272">
        <f>IFERROR(Calculos!EL46,0)</f>
        <v>0</v>
      </c>
      <c r="I46" s="272">
        <f>IFERROR(Calculos!EM46,0)</f>
        <v>0</v>
      </c>
      <c r="J46" s="272">
        <f>IFERROR(Calculos!EN46,0)</f>
        <v>0</v>
      </c>
    </row>
    <row r="47" spans="1:10" x14ac:dyDescent="0.25">
      <c r="A47" s="272">
        <f>Encuestas!A47</f>
        <v>112022034</v>
      </c>
      <c r="B47" s="272">
        <f>IFERROR(Calculos!EF47,"")</f>
        <v>2</v>
      </c>
      <c r="C47" s="272">
        <f>IFERROR(Calculos!EG47,0)</f>
        <v>0</v>
      </c>
      <c r="D47" s="272">
        <f>IFERROR(Calculos!EH47,0)</f>
        <v>0</v>
      </c>
      <c r="E47" s="272">
        <f>IFERROR(Calculos!EI47,0)</f>
        <v>0</v>
      </c>
      <c r="F47" s="272">
        <f>IFERROR(Calculos!EJ47,0)</f>
        <v>3</v>
      </c>
      <c r="G47" s="272">
        <f>IFERROR(Calculos!EK47,0)</f>
        <v>2</v>
      </c>
      <c r="H47" s="272">
        <f>IFERROR(Calculos!EL47,0)</f>
        <v>0</v>
      </c>
      <c r="I47" s="272">
        <f>IFERROR(Calculos!EM47,0)</f>
        <v>0</v>
      </c>
      <c r="J47" s="272">
        <f>IFERROR(Calculos!EN47,0)</f>
        <v>0</v>
      </c>
    </row>
    <row r="48" spans="1:10" x14ac:dyDescent="0.25">
      <c r="A48" s="272">
        <f>Encuestas!A48</f>
        <v>112020030</v>
      </c>
      <c r="B48" s="272">
        <f>IFERROR(Calculos!EF48,"")</f>
        <v>2</v>
      </c>
      <c r="C48" s="272">
        <f>IFERROR(Calculos!EG48,0)</f>
        <v>0</v>
      </c>
      <c r="D48" s="272">
        <f>IFERROR(Calculos!EH48,0)</f>
        <v>0</v>
      </c>
      <c r="E48" s="272">
        <f>IFERROR(Calculos!EI48,0)</f>
        <v>0</v>
      </c>
      <c r="F48" s="272">
        <f>IFERROR(Calculos!EJ48,0)</f>
        <v>2</v>
      </c>
      <c r="G48" s="272">
        <f>IFERROR(Calculos!EK48,0)</f>
        <v>2</v>
      </c>
      <c r="H48" s="272">
        <f>IFERROR(Calculos!EL48,0)</f>
        <v>0</v>
      </c>
      <c r="I48" s="272">
        <f>IFERROR(Calculos!EM48,0)</f>
        <v>0</v>
      </c>
      <c r="J48" s="272">
        <f>IFERROR(Calculos!EN48,0)</f>
        <v>0</v>
      </c>
    </row>
    <row r="49" spans="1:10" x14ac:dyDescent="0.25">
      <c r="A49" s="272">
        <f>Encuestas!A49</f>
        <v>112022091</v>
      </c>
      <c r="B49" s="272">
        <f>IFERROR(Calculos!EF49,"")</f>
        <v>2</v>
      </c>
      <c r="C49" s="272">
        <f>IFERROR(Calculos!EG49,0)</f>
        <v>0</v>
      </c>
      <c r="D49" s="272">
        <f>IFERROR(Calculos!EH49,0)</f>
        <v>0</v>
      </c>
      <c r="E49" s="272">
        <f>IFERROR(Calculos!EI49,0)</f>
        <v>0</v>
      </c>
      <c r="F49" s="272">
        <f>IFERROR(Calculos!EJ49,0)</f>
        <v>1</v>
      </c>
      <c r="G49" s="272">
        <f>IFERROR(Calculos!EK49,0)</f>
        <v>2</v>
      </c>
      <c r="H49" s="272">
        <f>IFERROR(Calculos!EL49,0)</f>
        <v>0</v>
      </c>
      <c r="I49" s="272">
        <f>IFERROR(Calculos!EM49,0)</f>
        <v>0</v>
      </c>
      <c r="J49" s="272">
        <f>IFERROR(Calculos!EN49,0)</f>
        <v>0</v>
      </c>
    </row>
    <row r="50" spans="1:10" x14ac:dyDescent="0.25">
      <c r="A50" s="272">
        <f>Encuestas!A50</f>
        <v>112020034</v>
      </c>
      <c r="B50" s="272">
        <f>IFERROR(Calculos!EF50,"")</f>
        <v>1</v>
      </c>
      <c r="C50" s="272">
        <f>IFERROR(Calculos!EG50,0)</f>
        <v>0</v>
      </c>
      <c r="D50" s="272">
        <f>IFERROR(Calculos!EH50,0)</f>
        <v>0</v>
      </c>
      <c r="E50" s="272">
        <f>IFERROR(Calculos!EI50,0)</f>
        <v>0</v>
      </c>
      <c r="F50" s="272">
        <f>IFERROR(Calculos!EJ50,0)</f>
        <v>0</v>
      </c>
      <c r="G50" s="272">
        <f>IFERROR(Calculos!EK50,0)</f>
        <v>2</v>
      </c>
      <c r="H50" s="272">
        <f>IFERROR(Calculos!EL50,0)</f>
        <v>0</v>
      </c>
      <c r="I50" s="272">
        <f>IFERROR(Calculos!EM50,0)</f>
        <v>0</v>
      </c>
      <c r="J50" s="272">
        <f>IFERROR(Calculos!EN50,0)</f>
        <v>0</v>
      </c>
    </row>
    <row r="51" spans="1:10" x14ac:dyDescent="0.25">
      <c r="A51" s="272">
        <f>Encuestas!A51</f>
        <v>112020229</v>
      </c>
      <c r="B51" s="272">
        <f>IFERROR(Calculos!EF51,"")</f>
        <v>2</v>
      </c>
      <c r="C51" s="272">
        <f>IFERROR(Calculos!EG51,0)</f>
        <v>0</v>
      </c>
      <c r="D51" s="272">
        <f>IFERROR(Calculos!EH51,0)</f>
        <v>0</v>
      </c>
      <c r="E51" s="272">
        <f>IFERROR(Calculos!EI51,0)</f>
        <v>0</v>
      </c>
      <c r="F51" s="272">
        <f>IFERROR(Calculos!EJ51,0)</f>
        <v>2</v>
      </c>
      <c r="G51" s="272">
        <f>IFERROR(Calculos!EK51,0)</f>
        <v>2</v>
      </c>
      <c r="H51" s="272">
        <f>IFERROR(Calculos!EL51,0)</f>
        <v>0</v>
      </c>
      <c r="I51" s="272">
        <f>IFERROR(Calculos!EM51,0)</f>
        <v>0</v>
      </c>
      <c r="J51" s="272">
        <f>IFERROR(Calculos!EN51,0)</f>
        <v>0</v>
      </c>
    </row>
    <row r="52" spans="1:10" x14ac:dyDescent="0.25">
      <c r="A52" s="272">
        <f>Encuestas!A52</f>
        <v>112020109</v>
      </c>
      <c r="B52" s="272">
        <f>IFERROR(Calculos!EF52,"")</f>
        <v>2</v>
      </c>
      <c r="C52" s="272">
        <f>IFERROR(Calculos!EG52,0)</f>
        <v>0</v>
      </c>
      <c r="D52" s="272">
        <f>IFERROR(Calculos!EH52,0)</f>
        <v>0</v>
      </c>
      <c r="E52" s="272">
        <f>IFERROR(Calculos!EI52,0)</f>
        <v>0</v>
      </c>
      <c r="F52" s="272">
        <f>IFERROR(Calculos!EJ52,0)</f>
        <v>2</v>
      </c>
      <c r="G52" s="272">
        <f>IFERROR(Calculos!EK52,0)</f>
        <v>2</v>
      </c>
      <c r="H52" s="272">
        <f>IFERROR(Calculos!EL52,0)</f>
        <v>0</v>
      </c>
      <c r="I52" s="272">
        <f>IFERROR(Calculos!EM52,0)</f>
        <v>0</v>
      </c>
      <c r="J52" s="272">
        <f>IFERROR(Calculos!EN52,0)</f>
        <v>0</v>
      </c>
    </row>
    <row r="53" spans="1:10" x14ac:dyDescent="0.25">
      <c r="A53" s="272">
        <f>Encuestas!A53</f>
        <v>112020087</v>
      </c>
      <c r="B53" s="272">
        <f>IFERROR(Calculos!EF53,"")</f>
        <v>2</v>
      </c>
      <c r="C53" s="272">
        <f>IFERROR(Calculos!EG53,0)</f>
        <v>0</v>
      </c>
      <c r="D53" s="272">
        <f>IFERROR(Calculos!EH53,0)</f>
        <v>0</v>
      </c>
      <c r="E53" s="272">
        <f>IFERROR(Calculos!EI53,0)</f>
        <v>0</v>
      </c>
      <c r="F53" s="272">
        <f>IFERROR(Calculos!EJ53,0)</f>
        <v>3</v>
      </c>
      <c r="G53" s="272">
        <f>IFERROR(Calculos!EK53,0)</f>
        <v>2</v>
      </c>
      <c r="H53" s="272">
        <f>IFERROR(Calculos!EL53,0)</f>
        <v>0</v>
      </c>
      <c r="I53" s="272">
        <f>IFERROR(Calculos!EM53,0)</f>
        <v>0</v>
      </c>
      <c r="J53" s="272">
        <f>IFERROR(Calculos!EN53,0)</f>
        <v>0</v>
      </c>
    </row>
    <row r="54" spans="1:10" x14ac:dyDescent="0.25">
      <c r="A54" s="272">
        <f>Encuestas!A54</f>
        <v>111020097</v>
      </c>
      <c r="B54" s="272">
        <f>IFERROR(Calculos!EF54,"")</f>
        <v>1</v>
      </c>
      <c r="C54" s="272">
        <f>IFERROR(Calculos!EG54,0)</f>
        <v>0</v>
      </c>
      <c r="D54" s="272">
        <f>IFERROR(Calculos!EH54,0)</f>
        <v>0</v>
      </c>
      <c r="E54" s="272">
        <f>IFERROR(Calculos!EI54,0)</f>
        <v>0</v>
      </c>
      <c r="F54" s="272">
        <f>IFERROR(Calculos!EJ54,0)</f>
        <v>2</v>
      </c>
      <c r="G54" s="272">
        <f>IFERROR(Calculos!EK54,0)</f>
        <v>0</v>
      </c>
      <c r="H54" s="272">
        <f>IFERROR(Calculos!EL54,0)</f>
        <v>0</v>
      </c>
      <c r="I54" s="272">
        <f>IFERROR(Calculos!EM54,0)</f>
        <v>0</v>
      </c>
      <c r="J54" s="272">
        <f>IFERROR(Calculos!EN54,0)</f>
        <v>0</v>
      </c>
    </row>
    <row r="55" spans="1:10" x14ac:dyDescent="0.25">
      <c r="A55" s="272">
        <f>Encuestas!A55</f>
        <v>112020259</v>
      </c>
      <c r="B55" s="272">
        <f>IFERROR(Calculos!EF55,"")</f>
        <v>0</v>
      </c>
      <c r="C55" s="272">
        <f>IFERROR(Calculos!EG55,0)</f>
        <v>0</v>
      </c>
      <c r="D55" s="272">
        <f>IFERROR(Calculos!EH55,0)</f>
        <v>0</v>
      </c>
      <c r="E55" s="272">
        <f>IFERROR(Calculos!EI55,0)</f>
        <v>0</v>
      </c>
      <c r="F55" s="272">
        <f>IFERROR(Calculos!EJ55,0)</f>
        <v>0</v>
      </c>
      <c r="G55" s="272">
        <f>IFERROR(Calculos!EK55,0)</f>
        <v>0</v>
      </c>
      <c r="H55" s="272">
        <f>IFERROR(Calculos!EL55,0)</f>
        <v>0</v>
      </c>
      <c r="I55" s="272">
        <f>IFERROR(Calculos!EM55,0)</f>
        <v>0</v>
      </c>
      <c r="J55" s="272">
        <f>IFERROR(Calculos!EN55,0)</f>
        <v>0</v>
      </c>
    </row>
    <row r="56" spans="1:10" x14ac:dyDescent="0.25">
      <c r="A56" s="272">
        <f>Encuestas!A56</f>
        <v>112020164</v>
      </c>
      <c r="B56" s="272">
        <f>IFERROR(Calculos!EF56,"")</f>
        <v>2</v>
      </c>
      <c r="C56" s="272">
        <f>IFERROR(Calculos!EG56,0)</f>
        <v>0</v>
      </c>
      <c r="D56" s="272">
        <f>IFERROR(Calculos!EH56,0)</f>
        <v>0</v>
      </c>
      <c r="E56" s="272">
        <f>IFERROR(Calculos!EI56,0)</f>
        <v>0</v>
      </c>
      <c r="F56" s="272">
        <f>IFERROR(Calculos!EJ56,0)</f>
        <v>2</v>
      </c>
      <c r="G56" s="272">
        <f>IFERROR(Calculos!EK56,0)</f>
        <v>2</v>
      </c>
      <c r="H56" s="272">
        <f>IFERROR(Calculos!EL56,0)</f>
        <v>0</v>
      </c>
      <c r="I56" s="272">
        <f>IFERROR(Calculos!EM56,0)</f>
        <v>0</v>
      </c>
      <c r="J56" s="272">
        <f>IFERROR(Calculos!EN56,0)</f>
        <v>0</v>
      </c>
    </row>
    <row r="57" spans="1:10" x14ac:dyDescent="0.25">
      <c r="A57" s="272">
        <f>Encuestas!A57</f>
        <v>112020118</v>
      </c>
      <c r="B57" s="272">
        <f>IFERROR(Calculos!EF57,"")</f>
        <v>2</v>
      </c>
      <c r="C57" s="272">
        <f>IFERROR(Calculos!EG57,0)</f>
        <v>0</v>
      </c>
      <c r="D57" s="272">
        <f>IFERROR(Calculos!EH57,0)</f>
        <v>0</v>
      </c>
      <c r="E57" s="272">
        <f>IFERROR(Calculos!EI57,0)</f>
        <v>0</v>
      </c>
      <c r="F57" s="272">
        <f>IFERROR(Calculos!EJ57,0)</f>
        <v>2</v>
      </c>
      <c r="G57" s="272">
        <f>IFERROR(Calculos!EK57,0)</f>
        <v>2</v>
      </c>
      <c r="H57" s="272">
        <f>IFERROR(Calculos!EL57,0)</f>
        <v>0</v>
      </c>
      <c r="I57" s="272">
        <f>IFERROR(Calculos!EM57,0)</f>
        <v>0</v>
      </c>
      <c r="J57" s="272">
        <f>IFERROR(Calculos!EN57,0)</f>
        <v>0</v>
      </c>
    </row>
    <row r="58" spans="1:10" x14ac:dyDescent="0.25">
      <c r="A58" s="272">
        <f>Encuestas!A58</f>
        <v>112010164</v>
      </c>
      <c r="B58" s="272">
        <f>IFERROR(Calculos!EF58,"")</f>
        <v>0</v>
      </c>
      <c r="C58" s="272">
        <f>IFERROR(Calculos!EG58,0)</f>
        <v>0</v>
      </c>
      <c r="D58" s="272">
        <f>IFERROR(Calculos!EH58,0)</f>
        <v>0</v>
      </c>
      <c r="E58" s="272">
        <f>IFERROR(Calculos!EI58,0)</f>
        <v>0</v>
      </c>
      <c r="F58" s="272">
        <f>IFERROR(Calculos!EJ58,0)</f>
        <v>0</v>
      </c>
      <c r="G58" s="272">
        <f>IFERROR(Calculos!EK58,0)</f>
        <v>0</v>
      </c>
      <c r="H58" s="272">
        <f>IFERROR(Calculos!EL58,0)</f>
        <v>0</v>
      </c>
      <c r="I58" s="272">
        <f>IFERROR(Calculos!EM58,0)</f>
        <v>0</v>
      </c>
      <c r="J58" s="272">
        <f>IFERROR(Calculos!EN58,0)</f>
        <v>0</v>
      </c>
    </row>
    <row r="59" spans="1:10" x14ac:dyDescent="0.25">
      <c r="A59" s="272">
        <f>Encuestas!A59</f>
        <v>111020027</v>
      </c>
      <c r="B59" s="272">
        <f>IFERROR(Calculos!EF59,"")</f>
        <v>0</v>
      </c>
      <c r="C59" s="272">
        <f>IFERROR(Calculos!EG59,0)</f>
        <v>0</v>
      </c>
      <c r="D59" s="272">
        <f>IFERROR(Calculos!EH59,0)</f>
        <v>0</v>
      </c>
      <c r="E59" s="272">
        <f>IFERROR(Calculos!EI59,0)</f>
        <v>0</v>
      </c>
      <c r="F59" s="272">
        <f>IFERROR(Calculos!EJ59,0)</f>
        <v>2</v>
      </c>
      <c r="G59" s="272">
        <f>IFERROR(Calculos!EK59,0)</f>
        <v>0</v>
      </c>
      <c r="H59" s="272">
        <f>IFERROR(Calculos!EL59,0)</f>
        <v>0</v>
      </c>
      <c r="I59" s="272">
        <f>IFERROR(Calculos!EM59,0)</f>
        <v>0</v>
      </c>
      <c r="J59" s="272">
        <f>IFERROR(Calculos!EN59,0)</f>
        <v>0</v>
      </c>
    </row>
    <row r="60" spans="1:10" x14ac:dyDescent="0.25">
      <c r="A60" s="272">
        <f>Encuestas!A60</f>
        <v>111020203</v>
      </c>
      <c r="B60" s="272">
        <f>IFERROR(Calculos!EF60,"")</f>
        <v>1</v>
      </c>
      <c r="C60" s="272">
        <f>IFERROR(Calculos!EG60,0)</f>
        <v>0</v>
      </c>
      <c r="D60" s="272">
        <f>IFERROR(Calculos!EH60,0)</f>
        <v>0</v>
      </c>
      <c r="E60" s="272">
        <f>IFERROR(Calculos!EI60,0)</f>
        <v>0</v>
      </c>
      <c r="F60" s="272">
        <f>IFERROR(Calculos!EJ60,0)</f>
        <v>0</v>
      </c>
      <c r="G60" s="272">
        <f>IFERROR(Calculos!EK60,0)</f>
        <v>2</v>
      </c>
      <c r="H60" s="272">
        <f>IFERROR(Calculos!EL60,0)</f>
        <v>0</v>
      </c>
      <c r="I60" s="272">
        <f>IFERROR(Calculos!EM60,0)</f>
        <v>0</v>
      </c>
      <c r="J60" s="272">
        <f>IFERROR(Calculos!EN60,0)</f>
        <v>0</v>
      </c>
    </row>
    <row r="61" spans="1:10" x14ac:dyDescent="0.25">
      <c r="A61" s="272">
        <f>Encuestas!A61</f>
        <v>111020192</v>
      </c>
      <c r="B61" s="272">
        <f>IFERROR(Calculos!EF61,"")</f>
        <v>2</v>
      </c>
      <c r="C61" s="272">
        <f>IFERROR(Calculos!EG61,0)</f>
        <v>0</v>
      </c>
      <c r="D61" s="272">
        <f>IFERROR(Calculos!EH61,0)</f>
        <v>0</v>
      </c>
      <c r="E61" s="272">
        <f>IFERROR(Calculos!EI61,0)</f>
        <v>0</v>
      </c>
      <c r="F61" s="272">
        <f>IFERROR(Calculos!EJ61,0)</f>
        <v>3</v>
      </c>
      <c r="G61" s="272">
        <f>IFERROR(Calculos!EK61,0)</f>
        <v>2</v>
      </c>
      <c r="H61" s="272">
        <f>IFERROR(Calculos!EL61,0)</f>
        <v>0</v>
      </c>
      <c r="I61" s="272">
        <f>IFERROR(Calculos!EM61,0)</f>
        <v>0</v>
      </c>
      <c r="J61" s="272">
        <f>IFERROR(Calculos!EN61,0)</f>
        <v>2</v>
      </c>
    </row>
    <row r="62" spans="1:10" x14ac:dyDescent="0.25">
      <c r="A62" s="272">
        <f>Encuestas!A62</f>
        <v>112022052</v>
      </c>
      <c r="B62" s="272">
        <f>IFERROR(Calculos!EF62,"")</f>
        <v>0</v>
      </c>
      <c r="C62" s="272">
        <f>IFERROR(Calculos!EG62,0)</f>
        <v>0</v>
      </c>
      <c r="D62" s="272">
        <f>IFERROR(Calculos!EH62,0)</f>
        <v>0</v>
      </c>
      <c r="E62" s="272">
        <f>IFERROR(Calculos!EI62,0)</f>
        <v>0</v>
      </c>
      <c r="F62" s="272">
        <f>IFERROR(Calculos!EJ62,0)</f>
        <v>0</v>
      </c>
      <c r="G62" s="272">
        <f>IFERROR(Calculos!EK62,0)</f>
        <v>0</v>
      </c>
      <c r="H62" s="272">
        <f>IFERROR(Calculos!EL62,0)</f>
        <v>0</v>
      </c>
      <c r="I62" s="272">
        <f>IFERROR(Calculos!EM62,0)</f>
        <v>0</v>
      </c>
      <c r="J62" s="272">
        <f>IFERROR(Calculos!EN62,0)</f>
        <v>0</v>
      </c>
    </row>
    <row r="63" spans="1:10" x14ac:dyDescent="0.25">
      <c r="A63" s="272">
        <f>Encuestas!A63</f>
        <v>111020181</v>
      </c>
      <c r="B63" s="272">
        <f>IFERROR(Calculos!EF63,"")</f>
        <v>1</v>
      </c>
      <c r="C63" s="272">
        <f>IFERROR(Calculos!EG63,0)</f>
        <v>0</v>
      </c>
      <c r="D63" s="272">
        <f>IFERROR(Calculos!EH63,0)</f>
        <v>0</v>
      </c>
      <c r="E63" s="272">
        <f>IFERROR(Calculos!EI63,0)</f>
        <v>0</v>
      </c>
      <c r="F63" s="272">
        <f>IFERROR(Calculos!EJ63,0)</f>
        <v>2</v>
      </c>
      <c r="G63" s="272">
        <f>IFERROR(Calculos!EK63,0)</f>
        <v>2</v>
      </c>
      <c r="H63" s="272">
        <f>IFERROR(Calculos!EL63,0)</f>
        <v>0</v>
      </c>
      <c r="I63" s="272">
        <f>IFERROR(Calculos!EM63,0)</f>
        <v>0</v>
      </c>
      <c r="J63" s="272">
        <f>IFERROR(Calculos!EN63,0)</f>
        <v>0</v>
      </c>
    </row>
    <row r="64" spans="1:10" x14ac:dyDescent="0.25">
      <c r="A64" s="272">
        <f>Encuestas!A64</f>
        <v>112020244</v>
      </c>
      <c r="B64" s="272">
        <f>IFERROR(Calculos!EF64,"")</f>
        <v>2</v>
      </c>
      <c r="C64" s="272">
        <f>IFERROR(Calculos!EG64,0)</f>
        <v>0</v>
      </c>
      <c r="D64" s="272">
        <f>IFERROR(Calculos!EH64,0)</f>
        <v>0</v>
      </c>
      <c r="E64" s="272">
        <f>IFERROR(Calculos!EI64,0)</f>
        <v>0</v>
      </c>
      <c r="F64" s="272">
        <f>IFERROR(Calculos!EJ64,0)</f>
        <v>0</v>
      </c>
      <c r="G64" s="272">
        <f>IFERROR(Calculos!EK64,0)</f>
        <v>0</v>
      </c>
      <c r="H64" s="272">
        <f>IFERROR(Calculos!EL64,0)</f>
        <v>0</v>
      </c>
      <c r="I64" s="272">
        <f>IFERROR(Calculos!EM64,0)</f>
        <v>0</v>
      </c>
      <c r="J64" s="272">
        <f>IFERROR(Calculos!EN64,0)</f>
        <v>0</v>
      </c>
    </row>
    <row r="65" spans="1:10" x14ac:dyDescent="0.25">
      <c r="A65" s="272">
        <f>Encuestas!A65</f>
        <v>112020211</v>
      </c>
      <c r="B65" s="272">
        <f>IFERROR(Calculos!EF65,"")</f>
        <v>2</v>
      </c>
      <c r="C65" s="272">
        <f>IFERROR(Calculos!EG65,0)</f>
        <v>0</v>
      </c>
      <c r="D65" s="272">
        <f>IFERROR(Calculos!EH65,0)</f>
        <v>0</v>
      </c>
      <c r="E65" s="272">
        <f>IFERROR(Calculos!EI65,0)</f>
        <v>0</v>
      </c>
      <c r="F65" s="272">
        <f>IFERROR(Calculos!EJ65,0)</f>
        <v>2</v>
      </c>
      <c r="G65" s="272">
        <f>IFERROR(Calculos!EK65,0)</f>
        <v>0</v>
      </c>
      <c r="H65" s="272">
        <f>IFERROR(Calculos!EL65,0)</f>
        <v>2</v>
      </c>
      <c r="I65" s="272">
        <f>IFERROR(Calculos!EM65,0)</f>
        <v>0</v>
      </c>
      <c r="J65" s="272">
        <f>IFERROR(Calculos!EN65,0)</f>
        <v>0</v>
      </c>
    </row>
    <row r="66" spans="1:10" x14ac:dyDescent="0.25">
      <c r="A66" s="272">
        <f>Encuestas!A66</f>
        <v>112020194</v>
      </c>
      <c r="B66" s="272">
        <f>IFERROR(Calculos!EF66,"")</f>
        <v>1</v>
      </c>
      <c r="C66" s="272">
        <f>IFERROR(Calculos!EG66,0)</f>
        <v>0</v>
      </c>
      <c r="D66" s="272">
        <f>IFERROR(Calculos!EH66,0)</f>
        <v>0</v>
      </c>
      <c r="E66" s="272">
        <f>IFERROR(Calculos!EI66,0)</f>
        <v>0</v>
      </c>
      <c r="F66" s="272">
        <f>IFERROR(Calculos!EJ66,0)</f>
        <v>2</v>
      </c>
      <c r="G66" s="272">
        <f>IFERROR(Calculos!EK66,0)</f>
        <v>0</v>
      </c>
      <c r="H66" s="272">
        <f>IFERROR(Calculos!EL66,0)</f>
        <v>0</v>
      </c>
      <c r="I66" s="272">
        <f>IFERROR(Calculos!EM66,0)</f>
        <v>0</v>
      </c>
      <c r="J66" s="272">
        <f>IFERROR(Calculos!EN66,0)</f>
        <v>0</v>
      </c>
    </row>
    <row r="67" spans="1:10" x14ac:dyDescent="0.25">
      <c r="A67" s="272">
        <f>Encuestas!A67</f>
        <v>112020068</v>
      </c>
      <c r="B67" s="272">
        <f>IFERROR(Calculos!EF67,"")</f>
        <v>0</v>
      </c>
      <c r="C67" s="272">
        <f>IFERROR(Calculos!EG67,0)</f>
        <v>0</v>
      </c>
      <c r="D67" s="272">
        <f>IFERROR(Calculos!EH67,0)</f>
        <v>0</v>
      </c>
      <c r="E67" s="272">
        <f>IFERROR(Calculos!EI67,0)</f>
        <v>0</v>
      </c>
      <c r="F67" s="272">
        <f>IFERROR(Calculos!EJ67,0)</f>
        <v>0</v>
      </c>
      <c r="G67" s="272">
        <f>IFERROR(Calculos!EK67,0)</f>
        <v>0</v>
      </c>
      <c r="H67" s="272">
        <f>IFERROR(Calculos!EL67,0)</f>
        <v>0</v>
      </c>
      <c r="I67" s="272">
        <f>IFERROR(Calculos!EM67,0)</f>
        <v>0</v>
      </c>
      <c r="J67" s="272">
        <f>IFERROR(Calculos!EN67,0)</f>
        <v>0</v>
      </c>
    </row>
    <row r="68" spans="1:10" x14ac:dyDescent="0.25">
      <c r="A68" s="272">
        <f>Encuestas!A68</f>
        <v>111020194</v>
      </c>
      <c r="B68" s="272">
        <f>IFERROR(Calculos!EF68,"")</f>
        <v>2</v>
      </c>
      <c r="C68" s="272">
        <f>IFERROR(Calculos!EG68,0)</f>
        <v>0</v>
      </c>
      <c r="D68" s="272">
        <f>IFERROR(Calculos!EH68,0)</f>
        <v>0</v>
      </c>
      <c r="E68" s="272">
        <f>IFERROR(Calculos!EI68,0)</f>
        <v>0</v>
      </c>
      <c r="F68" s="272">
        <f>IFERROR(Calculos!EJ68,0)</f>
        <v>2</v>
      </c>
      <c r="G68" s="272">
        <f>IFERROR(Calculos!EK68,0)</f>
        <v>0</v>
      </c>
      <c r="H68" s="272">
        <f>IFERROR(Calculos!EL68,0)</f>
        <v>0</v>
      </c>
      <c r="I68" s="272">
        <f>IFERROR(Calculos!EM68,0)</f>
        <v>0</v>
      </c>
      <c r="J68" s="272">
        <f>IFERROR(Calculos!EN68,0)</f>
        <v>0</v>
      </c>
    </row>
    <row r="69" spans="1:10" x14ac:dyDescent="0.25">
      <c r="A69" s="272">
        <f>Encuestas!A69</f>
        <v>112020032</v>
      </c>
      <c r="B69" s="272">
        <f>IFERROR(Calculos!EF69,"")</f>
        <v>0</v>
      </c>
      <c r="C69" s="272">
        <f>IFERROR(Calculos!EG69,0)</f>
        <v>0</v>
      </c>
      <c r="D69" s="272">
        <f>IFERROR(Calculos!EH69,0)</f>
        <v>0</v>
      </c>
      <c r="E69" s="272">
        <f>IFERROR(Calculos!EI69,0)</f>
        <v>0</v>
      </c>
      <c r="F69" s="272">
        <f>IFERROR(Calculos!EJ69,0)</f>
        <v>0</v>
      </c>
      <c r="G69" s="272">
        <f>IFERROR(Calculos!EK69,0)</f>
        <v>0</v>
      </c>
      <c r="H69" s="272">
        <f>IFERROR(Calculos!EL69,0)</f>
        <v>0</v>
      </c>
      <c r="I69" s="272">
        <f>IFERROR(Calculos!EM69,0)</f>
        <v>0</v>
      </c>
      <c r="J69" s="272">
        <f>IFERROR(Calculos!EN69,0)</f>
        <v>0</v>
      </c>
    </row>
    <row r="70" spans="1:10" x14ac:dyDescent="0.25">
      <c r="A70" s="272">
        <f>Encuestas!A70</f>
        <v>114020177</v>
      </c>
      <c r="B70" s="272">
        <f>IFERROR(Calculos!EF70,"")</f>
        <v>2</v>
      </c>
      <c r="C70" s="272">
        <f>IFERROR(Calculos!EG70,0)</f>
        <v>0</v>
      </c>
      <c r="D70" s="272">
        <f>IFERROR(Calculos!EH70,0)</f>
        <v>0</v>
      </c>
      <c r="E70" s="272">
        <f>IFERROR(Calculos!EI70,0)</f>
        <v>0</v>
      </c>
      <c r="F70" s="272">
        <f>IFERROR(Calculos!EJ70,0)</f>
        <v>3</v>
      </c>
      <c r="G70" s="272">
        <f>IFERROR(Calculos!EK70,0)</f>
        <v>0</v>
      </c>
      <c r="H70" s="272">
        <f>IFERROR(Calculos!EL70,0)</f>
        <v>0</v>
      </c>
      <c r="I70" s="272">
        <f>IFERROR(Calculos!EM70,0)</f>
        <v>0</v>
      </c>
      <c r="J70" s="272">
        <f>IFERROR(Calculos!EN70,0)</f>
        <v>0</v>
      </c>
    </row>
    <row r="71" spans="1:10" x14ac:dyDescent="0.25">
      <c r="A71" s="272">
        <f>Encuestas!A71</f>
        <v>114020091</v>
      </c>
      <c r="B71" s="272">
        <f>IFERROR(Calculos!EF71,"")</f>
        <v>2</v>
      </c>
      <c r="C71" s="272">
        <f>IFERROR(Calculos!EG71,0)</f>
        <v>0</v>
      </c>
      <c r="D71" s="272">
        <f>IFERROR(Calculos!EH71,0)</f>
        <v>0</v>
      </c>
      <c r="E71" s="272">
        <f>IFERROR(Calculos!EI71,0)</f>
        <v>0</v>
      </c>
      <c r="F71" s="272">
        <f>IFERROR(Calculos!EJ71,0)</f>
        <v>3</v>
      </c>
      <c r="G71" s="272">
        <f>IFERROR(Calculos!EK71,0)</f>
        <v>0</v>
      </c>
      <c r="H71" s="272">
        <f>IFERROR(Calculos!EL71,0)</f>
        <v>0</v>
      </c>
      <c r="I71" s="272">
        <f>IFERROR(Calculos!EM71,0)</f>
        <v>0</v>
      </c>
      <c r="J71" s="272">
        <f>IFERROR(Calculos!EN71,0)</f>
        <v>0</v>
      </c>
    </row>
    <row r="72" spans="1:10" x14ac:dyDescent="0.25">
      <c r="A72" s="272">
        <f>Encuestas!A72</f>
        <v>112010365</v>
      </c>
      <c r="B72" s="272">
        <f>IFERROR(Calculos!EF72,"")</f>
        <v>2</v>
      </c>
      <c r="C72" s="272">
        <f>IFERROR(Calculos!EG72,0)</f>
        <v>3</v>
      </c>
      <c r="D72" s="272">
        <f>IFERROR(Calculos!EH72,0)</f>
        <v>3</v>
      </c>
      <c r="E72" s="272">
        <f>IFERROR(Calculos!EI72,0)</f>
        <v>3</v>
      </c>
      <c r="F72" s="272">
        <f>IFERROR(Calculos!EJ72,0)</f>
        <v>3</v>
      </c>
      <c r="G72" s="272">
        <f>IFERROR(Calculos!EK72,0)</f>
        <v>3</v>
      </c>
      <c r="H72" s="272">
        <f>IFERROR(Calculos!EL72,0)</f>
        <v>3</v>
      </c>
      <c r="I72" s="272">
        <f>IFERROR(Calculos!EM72,0)</f>
        <v>3</v>
      </c>
      <c r="J72" s="272">
        <f>IFERROR(Calculos!EN72,0)</f>
        <v>3</v>
      </c>
    </row>
    <row r="73" spans="1:10" x14ac:dyDescent="0.25">
      <c r="A73" s="272">
        <f>Encuestas!A73</f>
        <v>112010519</v>
      </c>
      <c r="B73" s="272">
        <f>IFERROR(Calculos!EF73,"")</f>
        <v>2</v>
      </c>
      <c r="C73" s="272">
        <f>IFERROR(Calculos!EG73,0)</f>
        <v>2</v>
      </c>
      <c r="D73" s="272">
        <f>IFERROR(Calculos!EH73,0)</f>
        <v>2</v>
      </c>
      <c r="E73" s="272">
        <f>IFERROR(Calculos!EI73,0)</f>
        <v>2</v>
      </c>
      <c r="F73" s="272">
        <f>IFERROR(Calculos!EJ73,0)</f>
        <v>3</v>
      </c>
      <c r="G73" s="272">
        <f>IFERROR(Calculos!EK73,0)</f>
        <v>2</v>
      </c>
      <c r="H73" s="272">
        <f>IFERROR(Calculos!EL73,0)</f>
        <v>2</v>
      </c>
      <c r="I73" s="272">
        <f>IFERROR(Calculos!EM73,0)</f>
        <v>2</v>
      </c>
      <c r="J73" s="272">
        <f>IFERROR(Calculos!EN73,0)</f>
        <v>2</v>
      </c>
    </row>
    <row r="74" spans="1:10" x14ac:dyDescent="0.25">
      <c r="A74" s="272">
        <f>Encuestas!A74</f>
        <v>112010212</v>
      </c>
      <c r="B74" s="272">
        <f>IFERROR(Calculos!EF74,"")</f>
        <v>2</v>
      </c>
      <c r="C74" s="272">
        <f>IFERROR(Calculos!EG74,0)</f>
        <v>1</v>
      </c>
      <c r="D74" s="272">
        <f>IFERROR(Calculos!EH74,0)</f>
        <v>1</v>
      </c>
      <c r="E74" s="272">
        <f>IFERROR(Calculos!EI74,0)</f>
        <v>1</v>
      </c>
      <c r="F74" s="272">
        <f>IFERROR(Calculos!EJ74,0)</f>
        <v>2</v>
      </c>
      <c r="G74" s="272">
        <f>IFERROR(Calculos!EK74,0)</f>
        <v>1</v>
      </c>
      <c r="H74" s="272">
        <f>IFERROR(Calculos!EL74,0)</f>
        <v>1</v>
      </c>
      <c r="I74" s="272">
        <f>IFERROR(Calculos!EM74,0)</f>
        <v>1</v>
      </c>
      <c r="J74" s="272">
        <f>IFERROR(Calculos!EN74,0)</f>
        <v>1</v>
      </c>
    </row>
    <row r="75" spans="1:10" x14ac:dyDescent="0.25">
      <c r="A75" s="272">
        <f>Encuestas!A75</f>
        <v>112010288</v>
      </c>
      <c r="B75" s="272">
        <f>IFERROR(Calculos!EF75,"")</f>
        <v>1</v>
      </c>
      <c r="C75" s="272">
        <f>IFERROR(Calculos!EG75,0)</f>
        <v>2</v>
      </c>
      <c r="D75" s="272">
        <f>IFERROR(Calculos!EH75,0)</f>
        <v>2</v>
      </c>
      <c r="E75" s="272">
        <f>IFERROR(Calculos!EI75,0)</f>
        <v>2</v>
      </c>
      <c r="F75" s="272">
        <f>IFERROR(Calculos!EJ75,0)</f>
        <v>2</v>
      </c>
      <c r="G75" s="272">
        <f>IFERROR(Calculos!EK75,0)</f>
        <v>2</v>
      </c>
      <c r="H75" s="272">
        <f>IFERROR(Calculos!EL75,0)</f>
        <v>2</v>
      </c>
      <c r="I75" s="272">
        <f>IFERROR(Calculos!EM75,0)</f>
        <v>2</v>
      </c>
      <c r="J75" s="272">
        <f>IFERROR(Calculos!EN75,0)</f>
        <v>3</v>
      </c>
    </row>
    <row r="76" spans="1:10" x14ac:dyDescent="0.25">
      <c r="A76" s="272">
        <f>Encuestas!A76</f>
        <v>112010487</v>
      </c>
      <c r="B76" s="272">
        <f>IFERROR(Calculos!EF76,"")</f>
        <v>2</v>
      </c>
      <c r="C76" s="272">
        <f>IFERROR(Calculos!EG76,0)</f>
        <v>2</v>
      </c>
      <c r="D76" s="272">
        <f>IFERROR(Calculos!EH76,0)</f>
        <v>2</v>
      </c>
      <c r="E76" s="272">
        <f>IFERROR(Calculos!EI76,0)</f>
        <v>2</v>
      </c>
      <c r="F76" s="272">
        <f>IFERROR(Calculos!EJ76,0)</f>
        <v>3</v>
      </c>
      <c r="G76" s="272">
        <f>IFERROR(Calculos!EK76,0)</f>
        <v>2</v>
      </c>
      <c r="H76" s="272">
        <f>IFERROR(Calculos!EL76,0)</f>
        <v>2</v>
      </c>
      <c r="I76" s="272">
        <f>IFERROR(Calculos!EM76,0)</f>
        <v>2</v>
      </c>
      <c r="J76" s="272">
        <f>IFERROR(Calculos!EN76,0)</f>
        <v>2</v>
      </c>
    </row>
    <row r="77" spans="1:10" x14ac:dyDescent="0.25">
      <c r="A77" s="272">
        <f>Encuestas!A77</f>
        <v>112010538</v>
      </c>
      <c r="B77" s="272">
        <f>IFERROR(Calculos!EF77,"")</f>
        <v>2</v>
      </c>
      <c r="C77" s="272">
        <f>IFERROR(Calculos!EG77,0)</f>
        <v>2</v>
      </c>
      <c r="D77" s="272">
        <f>IFERROR(Calculos!EH77,0)</f>
        <v>3</v>
      </c>
      <c r="E77" s="272">
        <f>IFERROR(Calculos!EI77,0)</f>
        <v>2</v>
      </c>
      <c r="F77" s="272">
        <f>IFERROR(Calculos!EJ77,0)</f>
        <v>3</v>
      </c>
      <c r="G77" s="272">
        <f>IFERROR(Calculos!EK77,0)</f>
        <v>2</v>
      </c>
      <c r="H77" s="272">
        <f>IFERROR(Calculos!EL77,0)</f>
        <v>2</v>
      </c>
      <c r="I77" s="272">
        <f>IFERROR(Calculos!EM77,0)</f>
        <v>2</v>
      </c>
      <c r="J77" s="272">
        <f>IFERROR(Calculos!EN77,0)</f>
        <v>2</v>
      </c>
    </row>
    <row r="78" spans="1:10" x14ac:dyDescent="0.25">
      <c r="A78" s="272">
        <f>Encuestas!A78</f>
        <v>112010442</v>
      </c>
      <c r="B78" s="272">
        <f>IFERROR(Calculos!EF78,"")</f>
        <v>1</v>
      </c>
      <c r="C78" s="272">
        <f>IFERROR(Calculos!EG78,0)</f>
        <v>2</v>
      </c>
      <c r="D78" s="272">
        <f>IFERROR(Calculos!EH78,0)</f>
        <v>3</v>
      </c>
      <c r="E78" s="272">
        <f>IFERROR(Calculos!EI78,0)</f>
        <v>2</v>
      </c>
      <c r="F78" s="272">
        <f>IFERROR(Calculos!EJ78,0)</f>
        <v>2</v>
      </c>
      <c r="G78" s="272">
        <f>IFERROR(Calculos!EK78,0)</f>
        <v>2</v>
      </c>
      <c r="H78" s="272">
        <f>IFERROR(Calculos!EL78,0)</f>
        <v>2</v>
      </c>
      <c r="I78" s="272">
        <f>IFERROR(Calculos!EM78,0)</f>
        <v>2</v>
      </c>
      <c r="J78" s="272">
        <f>IFERROR(Calculos!EN78,0)</f>
        <v>2</v>
      </c>
    </row>
    <row r="79" spans="1:10" x14ac:dyDescent="0.25">
      <c r="A79" s="272">
        <f>Encuestas!A79</f>
        <v>112010279</v>
      </c>
      <c r="B79" s="272">
        <f>IFERROR(Calculos!EF79,"")</f>
        <v>2</v>
      </c>
      <c r="C79" s="272">
        <f>IFERROR(Calculos!EG79,0)</f>
        <v>2</v>
      </c>
      <c r="D79" s="272">
        <f>IFERROR(Calculos!EH79,0)</f>
        <v>3</v>
      </c>
      <c r="E79" s="272">
        <f>IFERROR(Calculos!EI79,0)</f>
        <v>2</v>
      </c>
      <c r="F79" s="272">
        <f>IFERROR(Calculos!EJ79,0)</f>
        <v>2</v>
      </c>
      <c r="G79" s="272">
        <f>IFERROR(Calculos!EK79,0)</f>
        <v>2</v>
      </c>
      <c r="H79" s="272">
        <f>IFERROR(Calculos!EL79,0)</f>
        <v>2</v>
      </c>
      <c r="I79" s="272">
        <f>IFERROR(Calculos!EM79,0)</f>
        <v>2</v>
      </c>
      <c r="J79" s="272">
        <f>IFERROR(Calculos!EN79,0)</f>
        <v>2</v>
      </c>
    </row>
    <row r="80" spans="1:10" x14ac:dyDescent="0.25">
      <c r="A80" s="272">
        <f>Encuestas!A80</f>
        <v>112010679</v>
      </c>
      <c r="B80" s="272">
        <f>IFERROR(Calculos!EF80,"")</f>
        <v>2</v>
      </c>
      <c r="C80" s="272">
        <f>IFERROR(Calculos!EG80,0)</f>
        <v>2</v>
      </c>
      <c r="D80" s="272">
        <f>IFERROR(Calculos!EH80,0)</f>
        <v>2</v>
      </c>
      <c r="E80" s="272">
        <f>IFERROR(Calculos!EI80,0)</f>
        <v>2</v>
      </c>
      <c r="F80" s="272">
        <f>IFERROR(Calculos!EJ80,0)</f>
        <v>3</v>
      </c>
      <c r="G80" s="272">
        <f>IFERROR(Calculos!EK80,0)</f>
        <v>2</v>
      </c>
      <c r="H80" s="272">
        <f>IFERROR(Calculos!EL80,0)</f>
        <v>2</v>
      </c>
      <c r="I80" s="272">
        <f>IFERROR(Calculos!EM80,0)</f>
        <v>2</v>
      </c>
      <c r="J80" s="272">
        <f>IFERROR(Calculos!EN80,0)</f>
        <v>2</v>
      </c>
    </row>
    <row r="81" spans="1:10" x14ac:dyDescent="0.25">
      <c r="A81" s="272">
        <f>Encuestas!A81</f>
        <v>112010421</v>
      </c>
      <c r="B81" s="272">
        <f>IFERROR(Calculos!EF81,"")</f>
        <v>2</v>
      </c>
      <c r="C81" s="272">
        <f>IFERROR(Calculos!EG81,0)</f>
        <v>3</v>
      </c>
      <c r="D81" s="272">
        <f>IFERROR(Calculos!EH81,0)</f>
        <v>3</v>
      </c>
      <c r="E81" s="272">
        <f>IFERROR(Calculos!EI81,0)</f>
        <v>3</v>
      </c>
      <c r="F81" s="272">
        <f>IFERROR(Calculos!EJ81,0)</f>
        <v>2</v>
      </c>
      <c r="G81" s="272">
        <f>IFERROR(Calculos!EK81,0)</f>
        <v>2</v>
      </c>
      <c r="H81" s="272">
        <f>IFERROR(Calculos!EL81,0)</f>
        <v>3</v>
      </c>
      <c r="I81" s="272">
        <f>IFERROR(Calculos!EM81,0)</f>
        <v>3</v>
      </c>
      <c r="J81" s="272">
        <f>IFERROR(Calculos!EN81,0)</f>
        <v>3</v>
      </c>
    </row>
    <row r="82" spans="1:10" x14ac:dyDescent="0.25">
      <c r="A82" s="272">
        <f>Encuestas!A82</f>
        <v>112010342</v>
      </c>
      <c r="B82" s="272">
        <f>IFERROR(Calculos!EF82,"")</f>
        <v>2</v>
      </c>
      <c r="C82" s="272">
        <f>IFERROR(Calculos!EG82,0)</f>
        <v>2</v>
      </c>
      <c r="D82" s="272">
        <f>IFERROR(Calculos!EH82,0)</f>
        <v>3</v>
      </c>
      <c r="E82" s="272">
        <f>IFERROR(Calculos!EI82,0)</f>
        <v>2</v>
      </c>
      <c r="F82" s="272">
        <f>IFERROR(Calculos!EJ82,0)</f>
        <v>2</v>
      </c>
      <c r="G82" s="272">
        <f>IFERROR(Calculos!EK82,0)</f>
        <v>2</v>
      </c>
      <c r="H82" s="272">
        <f>IFERROR(Calculos!EL82,0)</f>
        <v>2</v>
      </c>
      <c r="I82" s="272">
        <f>IFERROR(Calculos!EM82,0)</f>
        <v>2</v>
      </c>
      <c r="J82" s="272">
        <f>IFERROR(Calculos!EN82,0)</f>
        <v>2</v>
      </c>
    </row>
    <row r="83" spans="1:10" x14ac:dyDescent="0.25">
      <c r="A83" s="272">
        <f>Encuestas!A83</f>
        <v>112010030</v>
      </c>
      <c r="B83" s="272">
        <f>IFERROR(Calculos!EF83,"")</f>
        <v>2</v>
      </c>
      <c r="C83" s="272">
        <f>IFERROR(Calculos!EG83,0)</f>
        <v>2</v>
      </c>
      <c r="D83" s="272">
        <f>IFERROR(Calculos!EH83,0)</f>
        <v>2</v>
      </c>
      <c r="E83" s="272">
        <f>IFERROR(Calculos!EI83,0)</f>
        <v>3</v>
      </c>
      <c r="F83" s="272">
        <f>IFERROR(Calculos!EJ83,0)</f>
        <v>2</v>
      </c>
      <c r="G83" s="272">
        <f>IFERROR(Calculos!EK83,0)</f>
        <v>2</v>
      </c>
      <c r="H83" s="272">
        <f>IFERROR(Calculos!EL83,0)</f>
        <v>2</v>
      </c>
      <c r="I83" s="272">
        <f>IFERROR(Calculos!EM83,0)</f>
        <v>2</v>
      </c>
      <c r="J83" s="272">
        <f>IFERROR(Calculos!EN83,0)</f>
        <v>2</v>
      </c>
    </row>
    <row r="84" spans="1:10" x14ac:dyDescent="0.25">
      <c r="A84" s="272">
        <f>Encuestas!A84</f>
        <v>112010473</v>
      </c>
      <c r="B84" s="272">
        <f>IFERROR(Calculos!EF84,"")</f>
        <v>2</v>
      </c>
      <c r="C84" s="272">
        <f>IFERROR(Calculos!EG84,0)</f>
        <v>3</v>
      </c>
      <c r="D84" s="272">
        <f>IFERROR(Calculos!EH84,0)</f>
        <v>3</v>
      </c>
      <c r="E84" s="272">
        <f>IFERROR(Calculos!EI84,0)</f>
        <v>3</v>
      </c>
      <c r="F84" s="272">
        <f>IFERROR(Calculos!EJ84,0)</f>
        <v>2</v>
      </c>
      <c r="G84" s="272">
        <f>IFERROR(Calculos!EK84,0)</f>
        <v>3</v>
      </c>
      <c r="H84" s="272">
        <f>IFERROR(Calculos!EL84,0)</f>
        <v>3</v>
      </c>
      <c r="I84" s="272">
        <f>IFERROR(Calculos!EM84,0)</f>
        <v>3</v>
      </c>
      <c r="J84" s="272">
        <f>IFERROR(Calculos!EN84,0)</f>
        <v>3</v>
      </c>
    </row>
    <row r="85" spans="1:10" x14ac:dyDescent="0.25">
      <c r="A85" s="272">
        <f>Encuestas!A85</f>
        <v>111010184</v>
      </c>
      <c r="B85" s="272">
        <f>IFERROR(Calculos!EF85,"")</f>
        <v>0</v>
      </c>
      <c r="C85" s="272">
        <f>IFERROR(Calculos!EG85,0)</f>
        <v>0</v>
      </c>
      <c r="D85" s="272">
        <f>IFERROR(Calculos!EH85,0)</f>
        <v>0</v>
      </c>
      <c r="E85" s="272">
        <f>IFERROR(Calculos!EI85,0)</f>
        <v>0</v>
      </c>
      <c r="F85" s="272">
        <f>IFERROR(Calculos!EJ85,0)</f>
        <v>0</v>
      </c>
      <c r="G85" s="272">
        <f>IFERROR(Calculos!EK85,0)</f>
        <v>0</v>
      </c>
      <c r="H85" s="272">
        <f>IFERROR(Calculos!EL85,0)</f>
        <v>0</v>
      </c>
      <c r="I85" s="272">
        <f>IFERROR(Calculos!EM85,0)</f>
        <v>0</v>
      </c>
      <c r="J85" s="272">
        <f>IFERROR(Calculos!EN85,0)</f>
        <v>0</v>
      </c>
    </row>
    <row r="86" spans="1:10" x14ac:dyDescent="0.25">
      <c r="A86" s="272">
        <f>Encuestas!A86</f>
        <v>112010693</v>
      </c>
      <c r="B86" s="272">
        <f>IFERROR(Calculos!EF86,"")</f>
        <v>2</v>
      </c>
      <c r="C86" s="272">
        <f>IFERROR(Calculos!EG86,0)</f>
        <v>0</v>
      </c>
      <c r="D86" s="272">
        <f>IFERROR(Calculos!EH86,0)</f>
        <v>0</v>
      </c>
      <c r="E86" s="272">
        <f>IFERROR(Calculos!EI86,0)</f>
        <v>0</v>
      </c>
      <c r="F86" s="272">
        <f>IFERROR(Calculos!EJ86,0)</f>
        <v>2</v>
      </c>
      <c r="G86" s="272">
        <f>IFERROR(Calculos!EK86,0)</f>
        <v>0</v>
      </c>
      <c r="H86" s="272">
        <f>IFERROR(Calculos!EL86,0)</f>
        <v>0</v>
      </c>
      <c r="I86" s="272">
        <f>IFERROR(Calculos!EM86,0)</f>
        <v>0</v>
      </c>
      <c r="J86" s="272">
        <f>IFERROR(Calculos!EN86,0)</f>
        <v>0</v>
      </c>
    </row>
    <row r="87" spans="1:10" x14ac:dyDescent="0.25">
      <c r="A87" s="272">
        <f>Encuestas!A87</f>
        <v>111010490</v>
      </c>
      <c r="B87" s="272">
        <f>IFERROR(Calculos!EF87,"")</f>
        <v>2</v>
      </c>
      <c r="C87" s="272">
        <f>IFERROR(Calculos!EG87,0)</f>
        <v>0</v>
      </c>
      <c r="D87" s="272">
        <f>IFERROR(Calculos!EH87,0)</f>
        <v>0</v>
      </c>
      <c r="E87" s="272">
        <f>IFERROR(Calculos!EI87,0)</f>
        <v>0</v>
      </c>
      <c r="F87" s="272">
        <f>IFERROR(Calculos!EJ87,0)</f>
        <v>3</v>
      </c>
      <c r="G87" s="272">
        <f>IFERROR(Calculos!EK87,0)</f>
        <v>0</v>
      </c>
      <c r="H87" s="272">
        <f>IFERROR(Calculos!EL87,0)</f>
        <v>0</v>
      </c>
      <c r="I87" s="272">
        <f>IFERROR(Calculos!EM87,0)</f>
        <v>0</v>
      </c>
      <c r="J87" s="272">
        <f>IFERROR(Calculos!EN87,0)</f>
        <v>0</v>
      </c>
    </row>
    <row r="88" spans="1:10" x14ac:dyDescent="0.25">
      <c r="A88" s="272">
        <f>Encuestas!A88</f>
        <v>111011247</v>
      </c>
      <c r="B88" s="272">
        <f>IFERROR(Calculos!EF88,"")</f>
        <v>2</v>
      </c>
      <c r="C88" s="272">
        <f>IFERROR(Calculos!EG88,0)</f>
        <v>0</v>
      </c>
      <c r="D88" s="272">
        <f>IFERROR(Calculos!EH88,0)</f>
        <v>0</v>
      </c>
      <c r="E88" s="272">
        <f>IFERROR(Calculos!EI88,0)</f>
        <v>0</v>
      </c>
      <c r="F88" s="272">
        <f>IFERROR(Calculos!EJ88,0)</f>
        <v>3</v>
      </c>
      <c r="G88" s="272">
        <f>IFERROR(Calculos!EK88,0)</f>
        <v>0</v>
      </c>
      <c r="H88" s="272">
        <f>IFERROR(Calculos!EL88,0)</f>
        <v>0</v>
      </c>
      <c r="I88" s="272">
        <f>IFERROR(Calculos!EM88,0)</f>
        <v>0</v>
      </c>
      <c r="J88" s="272">
        <f>IFERROR(Calculos!EN88,0)</f>
        <v>0</v>
      </c>
    </row>
    <row r="89" spans="1:10" x14ac:dyDescent="0.25">
      <c r="A89" s="272">
        <f>Encuestas!A89</f>
        <v>111012275</v>
      </c>
      <c r="B89" s="272">
        <f>IFERROR(Calculos!EF89,"")</f>
        <v>2</v>
      </c>
      <c r="C89" s="272">
        <f>IFERROR(Calculos!EG89,0)</f>
        <v>0</v>
      </c>
      <c r="D89" s="272">
        <f>IFERROR(Calculos!EH89,0)</f>
        <v>0</v>
      </c>
      <c r="E89" s="272">
        <f>IFERROR(Calculos!EI89,0)</f>
        <v>0</v>
      </c>
      <c r="F89" s="272">
        <f>IFERROR(Calculos!EJ89,0)</f>
        <v>3</v>
      </c>
      <c r="G89" s="272">
        <f>IFERROR(Calculos!EK89,0)</f>
        <v>0</v>
      </c>
      <c r="H89" s="272">
        <f>IFERROR(Calculos!EL89,0)</f>
        <v>0</v>
      </c>
      <c r="I89" s="272">
        <f>IFERROR(Calculos!EM89,0)</f>
        <v>0</v>
      </c>
      <c r="J89" s="272">
        <f>IFERROR(Calculos!EN89,0)</f>
        <v>0</v>
      </c>
    </row>
    <row r="90" spans="1:10" x14ac:dyDescent="0.25">
      <c r="A90" s="272">
        <f>Encuestas!A90</f>
        <v>114020079</v>
      </c>
      <c r="B90" s="272">
        <f>IFERROR(Calculos!EF90,"")</f>
        <v>2</v>
      </c>
      <c r="C90" s="272">
        <f>IFERROR(Calculos!EG90,0)</f>
        <v>0</v>
      </c>
      <c r="D90" s="272">
        <f>IFERROR(Calculos!EH90,0)</f>
        <v>0</v>
      </c>
      <c r="E90" s="272">
        <f>IFERROR(Calculos!EI90,0)</f>
        <v>0</v>
      </c>
      <c r="F90" s="272">
        <f>IFERROR(Calculos!EJ90,0)</f>
        <v>2</v>
      </c>
      <c r="G90" s="272">
        <f>IFERROR(Calculos!EK90,0)</f>
        <v>0</v>
      </c>
      <c r="H90" s="272">
        <f>IFERROR(Calculos!EL90,0)</f>
        <v>0</v>
      </c>
      <c r="I90" s="272">
        <f>IFERROR(Calculos!EM90,0)</f>
        <v>0</v>
      </c>
      <c r="J90" s="272">
        <f>IFERROR(Calculos!EN90,0)</f>
        <v>0</v>
      </c>
    </row>
    <row r="91" spans="1:10" x14ac:dyDescent="0.25">
      <c r="A91" s="272">
        <f>Encuestas!A91</f>
        <v>111010933</v>
      </c>
      <c r="B91" s="272">
        <f>IFERROR(Calculos!EF91,"")</f>
        <v>2</v>
      </c>
      <c r="C91" s="272">
        <f>IFERROR(Calculos!EG91,0)</f>
        <v>3</v>
      </c>
      <c r="D91" s="272">
        <f>IFERROR(Calculos!EH91,0)</f>
        <v>0</v>
      </c>
      <c r="E91" s="272">
        <f>IFERROR(Calculos!EI91,0)</f>
        <v>0</v>
      </c>
      <c r="F91" s="272">
        <f>IFERROR(Calculos!EJ91,0)</f>
        <v>3</v>
      </c>
      <c r="G91" s="272">
        <f>IFERROR(Calculos!EK91,0)</f>
        <v>0</v>
      </c>
      <c r="H91" s="272">
        <f>IFERROR(Calculos!EL91,0)</f>
        <v>0</v>
      </c>
      <c r="I91" s="272">
        <f>IFERROR(Calculos!EM91,0)</f>
        <v>0</v>
      </c>
      <c r="J91" s="272">
        <f>IFERROR(Calculos!EN91,0)</f>
        <v>0</v>
      </c>
    </row>
    <row r="92" spans="1:10" x14ac:dyDescent="0.25">
      <c r="A92" s="272">
        <f>Encuestas!A92</f>
        <v>112010017</v>
      </c>
      <c r="B92" s="272">
        <f>IFERROR(Calculos!EF92,"")</f>
        <v>2</v>
      </c>
      <c r="C92" s="272">
        <f>IFERROR(Calculos!EG92,0)</f>
        <v>0</v>
      </c>
      <c r="D92" s="272">
        <f>IFERROR(Calculos!EH92,0)</f>
        <v>1</v>
      </c>
      <c r="E92" s="272">
        <f>IFERROR(Calculos!EI92,0)</f>
        <v>0</v>
      </c>
      <c r="F92" s="272">
        <f>IFERROR(Calculos!EJ92,0)</f>
        <v>0</v>
      </c>
      <c r="G92" s="272">
        <f>IFERROR(Calculos!EK92,0)</f>
        <v>0</v>
      </c>
      <c r="H92" s="272">
        <f>IFERROR(Calculos!EL92,0)</f>
        <v>0</v>
      </c>
      <c r="I92" s="272">
        <f>IFERROR(Calculos!EM92,0)</f>
        <v>0</v>
      </c>
      <c r="J92" s="272">
        <f>IFERROR(Calculos!EN92,0)</f>
        <v>0</v>
      </c>
    </row>
    <row r="93" spans="1:10" x14ac:dyDescent="0.25">
      <c r="A93" s="272">
        <f>Encuestas!A93</f>
        <v>111011224</v>
      </c>
      <c r="B93" s="272">
        <f>IFERROR(Calculos!EF93,"")</f>
        <v>2</v>
      </c>
      <c r="C93" s="272">
        <f>IFERROR(Calculos!EG93,0)</f>
        <v>0</v>
      </c>
      <c r="D93" s="272">
        <f>IFERROR(Calculos!EH93,0)</f>
        <v>0</v>
      </c>
      <c r="E93" s="272">
        <f>IFERROR(Calculos!EI93,0)</f>
        <v>0</v>
      </c>
      <c r="F93" s="272">
        <f>IFERROR(Calculos!EJ93,0)</f>
        <v>2</v>
      </c>
      <c r="G93" s="272">
        <f>IFERROR(Calculos!EK93,0)</f>
        <v>2</v>
      </c>
      <c r="H93" s="272">
        <f>IFERROR(Calculos!EL93,0)</f>
        <v>0</v>
      </c>
      <c r="I93" s="272">
        <f>IFERROR(Calculos!EM93,0)</f>
        <v>0</v>
      </c>
      <c r="J93" s="272">
        <f>IFERROR(Calculos!EN93,0)</f>
        <v>0</v>
      </c>
    </row>
    <row r="94" spans="1:10" x14ac:dyDescent="0.25">
      <c r="A94" s="272">
        <f>Encuestas!A94</f>
        <v>111010448</v>
      </c>
      <c r="B94" s="272">
        <f>IFERROR(Calculos!EF94,"")</f>
        <v>2</v>
      </c>
      <c r="C94" s="272">
        <f>IFERROR(Calculos!EG94,0)</f>
        <v>0</v>
      </c>
      <c r="D94" s="272">
        <f>IFERROR(Calculos!EH94,0)</f>
        <v>0</v>
      </c>
      <c r="E94" s="272">
        <f>IFERROR(Calculos!EI94,0)</f>
        <v>0</v>
      </c>
      <c r="F94" s="272">
        <f>IFERROR(Calculos!EJ94,0)</f>
        <v>0</v>
      </c>
      <c r="G94" s="272">
        <f>IFERROR(Calculos!EK94,0)</f>
        <v>2</v>
      </c>
      <c r="H94" s="272">
        <f>IFERROR(Calculos!EL94,0)</f>
        <v>0</v>
      </c>
      <c r="I94" s="272">
        <f>IFERROR(Calculos!EM94,0)</f>
        <v>0</v>
      </c>
      <c r="J94" s="272">
        <f>IFERROR(Calculos!EN94,0)</f>
        <v>0</v>
      </c>
    </row>
    <row r="95" spans="1:10" x14ac:dyDescent="0.25">
      <c r="A95" s="272">
        <f>Encuestas!A95</f>
        <v>111010390</v>
      </c>
      <c r="B95" s="272">
        <f>IFERROR(Calculos!EF95,"")</f>
        <v>2</v>
      </c>
      <c r="C95" s="272">
        <f>IFERROR(Calculos!EG95,0)</f>
        <v>0</v>
      </c>
      <c r="D95" s="272">
        <f>IFERROR(Calculos!EH95,0)</f>
        <v>0</v>
      </c>
      <c r="E95" s="272">
        <f>IFERROR(Calculos!EI95,0)</f>
        <v>0</v>
      </c>
      <c r="F95" s="272">
        <f>IFERROR(Calculos!EJ95,0)</f>
        <v>2</v>
      </c>
      <c r="G95" s="272">
        <f>IFERROR(Calculos!EK95,0)</f>
        <v>2</v>
      </c>
      <c r="H95" s="272">
        <f>IFERROR(Calculos!EL95,0)</f>
        <v>0</v>
      </c>
      <c r="I95" s="272">
        <f>IFERROR(Calculos!EM95,0)</f>
        <v>0</v>
      </c>
      <c r="J95" s="272">
        <f>IFERROR(Calculos!EN95,0)</f>
        <v>2</v>
      </c>
    </row>
    <row r="96" spans="1:10" x14ac:dyDescent="0.25">
      <c r="A96" s="272">
        <f>Encuestas!A96</f>
        <v>112010063</v>
      </c>
      <c r="B96" s="272">
        <f>IFERROR(Calculos!EF96,"")</f>
        <v>2</v>
      </c>
      <c r="C96" s="272">
        <f>IFERROR(Calculos!EG96,0)</f>
        <v>0</v>
      </c>
      <c r="D96" s="272">
        <f>IFERROR(Calculos!EH96,0)</f>
        <v>0</v>
      </c>
      <c r="E96" s="272">
        <f>IFERROR(Calculos!EI96,0)</f>
        <v>0</v>
      </c>
      <c r="F96" s="272">
        <f>IFERROR(Calculos!EJ96,0)</f>
        <v>2</v>
      </c>
      <c r="G96" s="272">
        <f>IFERROR(Calculos!EK96,0)</f>
        <v>2</v>
      </c>
      <c r="H96" s="272">
        <f>IFERROR(Calculos!EL96,0)</f>
        <v>0</v>
      </c>
      <c r="I96" s="272">
        <f>IFERROR(Calculos!EM96,0)</f>
        <v>0</v>
      </c>
      <c r="J96" s="272">
        <f>IFERROR(Calculos!EN96,0)</f>
        <v>2</v>
      </c>
    </row>
    <row r="97" spans="1:10" x14ac:dyDescent="0.25">
      <c r="A97" s="272">
        <f>Encuestas!A97</f>
        <v>111010510</v>
      </c>
      <c r="B97" s="272">
        <f>IFERROR(Calculos!EF97,"")</f>
        <v>2</v>
      </c>
      <c r="C97" s="272">
        <f>IFERROR(Calculos!EG97,0)</f>
        <v>0</v>
      </c>
      <c r="D97" s="272">
        <f>IFERROR(Calculos!EH97,0)</f>
        <v>0</v>
      </c>
      <c r="E97" s="272">
        <f>IFERROR(Calculos!EI97,0)</f>
        <v>0</v>
      </c>
      <c r="F97" s="272">
        <f>IFERROR(Calculos!EJ97,0)</f>
        <v>2</v>
      </c>
      <c r="G97" s="272">
        <f>IFERROR(Calculos!EK97,0)</f>
        <v>2</v>
      </c>
      <c r="H97" s="272">
        <f>IFERROR(Calculos!EL97,0)</f>
        <v>0</v>
      </c>
      <c r="I97" s="272">
        <f>IFERROR(Calculos!EM97,0)</f>
        <v>0</v>
      </c>
      <c r="J97" s="272">
        <f>IFERROR(Calculos!EN97,0)</f>
        <v>0</v>
      </c>
    </row>
    <row r="98" spans="1:10" x14ac:dyDescent="0.25">
      <c r="A98" s="272">
        <f>Encuestas!A98</f>
        <v>112010369</v>
      </c>
      <c r="B98" s="272">
        <f>IFERROR(Calculos!EF98,"")</f>
        <v>2</v>
      </c>
      <c r="C98" s="272">
        <f>IFERROR(Calculos!EG98,0)</f>
        <v>0</v>
      </c>
      <c r="D98" s="272">
        <f>IFERROR(Calculos!EH98,0)</f>
        <v>2</v>
      </c>
      <c r="E98" s="272">
        <f>IFERROR(Calculos!EI98,0)</f>
        <v>0</v>
      </c>
      <c r="F98" s="272">
        <f>IFERROR(Calculos!EJ98,0)</f>
        <v>2</v>
      </c>
      <c r="G98" s="272">
        <f>IFERROR(Calculos!EK98,0)</f>
        <v>0</v>
      </c>
      <c r="H98" s="272">
        <f>IFERROR(Calculos!EL98,0)</f>
        <v>0</v>
      </c>
      <c r="I98" s="272">
        <f>IFERROR(Calculos!EM98,0)</f>
        <v>0</v>
      </c>
      <c r="J98" s="272">
        <f>IFERROR(Calculos!EN98,0)</f>
        <v>0</v>
      </c>
    </row>
    <row r="99" spans="1:10" x14ac:dyDescent="0.25">
      <c r="A99" s="272">
        <f>Encuestas!A99</f>
        <v>111020012</v>
      </c>
      <c r="B99" s="272">
        <f>IFERROR(Calculos!EF99,"")</f>
        <v>2</v>
      </c>
      <c r="C99" s="272">
        <f>IFERROR(Calculos!EG99,0)</f>
        <v>3</v>
      </c>
      <c r="D99" s="272">
        <f>IFERROR(Calculos!EH99,0)</f>
        <v>3</v>
      </c>
      <c r="E99" s="272">
        <f>IFERROR(Calculos!EI99,0)</f>
        <v>0</v>
      </c>
      <c r="F99" s="272">
        <f>IFERROR(Calculos!EJ99,0)</f>
        <v>3</v>
      </c>
      <c r="G99" s="272">
        <f>IFERROR(Calculos!EK99,0)</f>
        <v>2</v>
      </c>
      <c r="H99" s="272">
        <f>IFERROR(Calculos!EL99,0)</f>
        <v>2</v>
      </c>
      <c r="I99" s="272">
        <f>IFERROR(Calculos!EM99,0)</f>
        <v>0</v>
      </c>
      <c r="J99" s="272">
        <f>IFERROR(Calculos!EN99,0)</f>
        <v>2</v>
      </c>
    </row>
    <row r="100" spans="1:10" x14ac:dyDescent="0.25">
      <c r="A100" s="272">
        <f>Encuestas!A100</f>
        <v>111010608</v>
      </c>
      <c r="B100" s="272">
        <f>IFERROR(Calculos!EF100,"")</f>
        <v>2</v>
      </c>
      <c r="C100" s="272">
        <f>IFERROR(Calculos!EG100,0)</f>
        <v>3</v>
      </c>
      <c r="D100" s="272">
        <f>IFERROR(Calculos!EH100,0)</f>
        <v>0</v>
      </c>
      <c r="E100" s="272">
        <f>IFERROR(Calculos!EI100,0)</f>
        <v>0</v>
      </c>
      <c r="F100" s="272">
        <f>IFERROR(Calculos!EJ100,0)</f>
        <v>3</v>
      </c>
      <c r="G100" s="272">
        <f>IFERROR(Calculos!EK100,0)</f>
        <v>0</v>
      </c>
      <c r="H100" s="272">
        <f>IFERROR(Calculos!EL100,0)</f>
        <v>0</v>
      </c>
      <c r="I100" s="272">
        <f>IFERROR(Calculos!EM100,0)</f>
        <v>0</v>
      </c>
      <c r="J100" s="272">
        <f>IFERROR(Calculos!EN100,0)</f>
        <v>0</v>
      </c>
    </row>
    <row r="101" spans="1:10" x14ac:dyDescent="0.25">
      <c r="A101" s="272">
        <f>Encuestas!A101</f>
        <v>111011076</v>
      </c>
      <c r="B101" s="272">
        <f>IFERROR(Calculos!EF101,"")</f>
        <v>2</v>
      </c>
      <c r="C101" s="272">
        <f>IFERROR(Calculos!EG101,0)</f>
        <v>0</v>
      </c>
      <c r="D101" s="272">
        <f>IFERROR(Calculos!EH101,0)</f>
        <v>0</v>
      </c>
      <c r="E101" s="272">
        <f>IFERROR(Calculos!EI101,0)</f>
        <v>0</v>
      </c>
      <c r="F101" s="272">
        <f>IFERROR(Calculos!EJ101,0)</f>
        <v>3</v>
      </c>
      <c r="G101" s="272">
        <f>IFERROR(Calculos!EK101,0)</f>
        <v>0</v>
      </c>
      <c r="H101" s="272">
        <f>IFERROR(Calculos!EL101,0)</f>
        <v>0</v>
      </c>
      <c r="I101" s="272">
        <f>IFERROR(Calculos!EM101,0)</f>
        <v>0</v>
      </c>
      <c r="J101" s="272">
        <f>IFERROR(Calculos!EN101,0)</f>
        <v>0</v>
      </c>
    </row>
    <row r="102" spans="1:10" x14ac:dyDescent="0.25">
      <c r="A102" s="272">
        <f>Encuestas!A102</f>
        <v>111010761</v>
      </c>
      <c r="B102" s="272">
        <f>IFERROR(Calculos!EF102,"")</f>
        <v>2</v>
      </c>
      <c r="C102" s="272">
        <f>IFERROR(Calculos!EG102,0)</f>
        <v>0</v>
      </c>
      <c r="D102" s="272">
        <f>IFERROR(Calculos!EH102,0)</f>
        <v>0</v>
      </c>
      <c r="E102" s="272">
        <f>IFERROR(Calculos!EI102,0)</f>
        <v>0</v>
      </c>
      <c r="F102" s="272">
        <f>IFERROR(Calculos!EJ102,0)</f>
        <v>3</v>
      </c>
      <c r="G102" s="272">
        <f>IFERROR(Calculos!EK102,0)</f>
        <v>0</v>
      </c>
      <c r="H102" s="272">
        <f>IFERROR(Calculos!EL102,0)</f>
        <v>0</v>
      </c>
      <c r="I102" s="272">
        <f>IFERROR(Calculos!EM102,0)</f>
        <v>0</v>
      </c>
      <c r="J102" s="272">
        <f>IFERROR(Calculos!EN102,0)</f>
        <v>0</v>
      </c>
    </row>
    <row r="103" spans="1:10" x14ac:dyDescent="0.25">
      <c r="A103" s="272">
        <f>Encuestas!A103</f>
        <v>111010089</v>
      </c>
      <c r="B103" s="272">
        <f>IFERROR(Calculos!EF103,"")</f>
        <v>0</v>
      </c>
      <c r="C103" s="272">
        <f>IFERROR(Calculos!EG103,0)</f>
        <v>0</v>
      </c>
      <c r="D103" s="272">
        <f>IFERROR(Calculos!EH103,0)</f>
        <v>0</v>
      </c>
      <c r="E103" s="272">
        <f>IFERROR(Calculos!EI103,0)</f>
        <v>0</v>
      </c>
      <c r="F103" s="272">
        <f>IFERROR(Calculos!EJ103,0)</f>
        <v>0</v>
      </c>
      <c r="G103" s="272">
        <f>IFERROR(Calculos!EK103,0)</f>
        <v>0</v>
      </c>
      <c r="H103" s="272">
        <f>IFERROR(Calculos!EL103,0)</f>
        <v>0</v>
      </c>
      <c r="I103" s="272">
        <f>IFERROR(Calculos!EM103,0)</f>
        <v>0</v>
      </c>
      <c r="J103" s="272">
        <f>IFERROR(Calculos!EN103,0)</f>
        <v>0</v>
      </c>
    </row>
    <row r="104" spans="1:10" x14ac:dyDescent="0.25">
      <c r="A104" s="272">
        <f>Encuestas!A104</f>
        <v>111010288</v>
      </c>
      <c r="B104" s="272">
        <f>IFERROR(Calculos!EF104,"")</f>
        <v>2</v>
      </c>
      <c r="C104" s="272">
        <f>IFERROR(Calculos!EG104,0)</f>
        <v>3</v>
      </c>
      <c r="D104" s="272">
        <f>IFERROR(Calculos!EH104,0)</f>
        <v>0</v>
      </c>
      <c r="E104" s="272">
        <f>IFERROR(Calculos!EI104,0)</f>
        <v>0</v>
      </c>
      <c r="F104" s="272">
        <f>IFERROR(Calculos!EJ104,0)</f>
        <v>3</v>
      </c>
      <c r="G104" s="272">
        <f>IFERROR(Calculos!EK104,0)</f>
        <v>0</v>
      </c>
      <c r="H104" s="272">
        <f>IFERROR(Calculos!EL104,0)</f>
        <v>0</v>
      </c>
      <c r="I104" s="272">
        <f>IFERROR(Calculos!EM104,0)</f>
        <v>0</v>
      </c>
      <c r="J104" s="272">
        <f>IFERROR(Calculos!EN104,0)</f>
        <v>0</v>
      </c>
    </row>
    <row r="105" spans="1:10" x14ac:dyDescent="0.25">
      <c r="A105" s="272">
        <f>Encuestas!A105</f>
        <v>111010468</v>
      </c>
      <c r="B105" s="272">
        <f>IFERROR(Calculos!EF105,"")</f>
        <v>2</v>
      </c>
      <c r="C105" s="272">
        <f>IFERROR(Calculos!EG105,0)</f>
        <v>0</v>
      </c>
      <c r="D105" s="272">
        <f>IFERROR(Calculos!EH105,0)</f>
        <v>0</v>
      </c>
      <c r="E105" s="272">
        <f>IFERROR(Calculos!EI105,0)</f>
        <v>0</v>
      </c>
      <c r="F105" s="272">
        <f>IFERROR(Calculos!EJ105,0)</f>
        <v>3</v>
      </c>
      <c r="G105" s="272">
        <f>IFERROR(Calculos!EK105,0)</f>
        <v>0</v>
      </c>
      <c r="H105" s="272">
        <f>IFERROR(Calculos!EL105,0)</f>
        <v>0</v>
      </c>
      <c r="I105" s="272">
        <f>IFERROR(Calculos!EM105,0)</f>
        <v>0</v>
      </c>
      <c r="J105" s="272">
        <f>IFERROR(Calculos!EN105,0)</f>
        <v>0</v>
      </c>
    </row>
    <row r="106" spans="1:10" x14ac:dyDescent="0.25">
      <c r="A106" s="272">
        <f>Encuestas!A106</f>
        <v>112020156</v>
      </c>
      <c r="B106" s="272">
        <f>IFERROR(Calculos!EF106,"")</f>
        <v>2</v>
      </c>
      <c r="C106" s="272">
        <f>IFERROR(Calculos!EG106,0)</f>
        <v>0</v>
      </c>
      <c r="D106" s="272">
        <f>IFERROR(Calculos!EH106,0)</f>
        <v>0</v>
      </c>
      <c r="E106" s="272">
        <f>IFERROR(Calculos!EI106,0)</f>
        <v>0</v>
      </c>
      <c r="F106" s="272">
        <f>IFERROR(Calculos!EJ106,0)</f>
        <v>2</v>
      </c>
      <c r="G106" s="272">
        <f>IFERROR(Calculos!EK106,0)</f>
        <v>2</v>
      </c>
      <c r="H106" s="272">
        <f>IFERROR(Calculos!EL106,0)</f>
        <v>0</v>
      </c>
      <c r="I106" s="272">
        <f>IFERROR(Calculos!EM106,0)</f>
        <v>0</v>
      </c>
      <c r="J106" s="272">
        <f>IFERROR(Calculos!EN106,0)</f>
        <v>0</v>
      </c>
    </row>
    <row r="107" spans="1:10" x14ac:dyDescent="0.25">
      <c r="A107" s="272">
        <f>Encuestas!A107</f>
        <v>111010245</v>
      </c>
      <c r="B107" s="272">
        <f>IFERROR(Calculos!EF107,"")</f>
        <v>2</v>
      </c>
      <c r="C107" s="272">
        <f>IFERROR(Calculos!EG107,0)</f>
        <v>0</v>
      </c>
      <c r="D107" s="272">
        <f>IFERROR(Calculos!EH107,0)</f>
        <v>0</v>
      </c>
      <c r="E107" s="272">
        <f>IFERROR(Calculos!EI107,0)</f>
        <v>0</v>
      </c>
      <c r="F107" s="272">
        <f>IFERROR(Calculos!EJ107,0)</f>
        <v>3</v>
      </c>
      <c r="G107" s="272">
        <f>IFERROR(Calculos!EK107,0)</f>
        <v>0</v>
      </c>
      <c r="H107" s="272">
        <f>IFERROR(Calculos!EL107,0)</f>
        <v>0</v>
      </c>
      <c r="I107" s="272">
        <f>IFERROR(Calculos!EM107,0)</f>
        <v>0</v>
      </c>
      <c r="J107" s="272">
        <f>IFERROR(Calculos!EN107,0)</f>
        <v>0</v>
      </c>
    </row>
    <row r="108" spans="1:10" x14ac:dyDescent="0.25">
      <c r="A108" s="272">
        <f>Encuestas!A108</f>
        <v>114020006</v>
      </c>
      <c r="B108" s="272">
        <f>IFERROR(Calculos!EF108,"")</f>
        <v>2</v>
      </c>
      <c r="C108" s="272">
        <f>IFERROR(Calculos!EG108,0)</f>
        <v>0</v>
      </c>
      <c r="D108" s="272">
        <f>IFERROR(Calculos!EH108,0)</f>
        <v>0</v>
      </c>
      <c r="E108" s="272">
        <f>IFERROR(Calculos!EI108,0)</f>
        <v>0</v>
      </c>
      <c r="F108" s="272">
        <f>IFERROR(Calculos!EJ108,0)</f>
        <v>3</v>
      </c>
      <c r="G108" s="272">
        <f>IFERROR(Calculos!EK108,0)</f>
        <v>0</v>
      </c>
      <c r="H108" s="272">
        <f>IFERROR(Calculos!EL108,0)</f>
        <v>0</v>
      </c>
      <c r="I108" s="272">
        <f>IFERROR(Calculos!EM108,0)</f>
        <v>0</v>
      </c>
      <c r="J108" s="272">
        <f>IFERROR(Calculos!EN108,0)</f>
        <v>0</v>
      </c>
    </row>
    <row r="109" spans="1:10" x14ac:dyDescent="0.25">
      <c r="A109" s="272">
        <f>Encuestas!A109</f>
        <v>111010373</v>
      </c>
      <c r="B109" s="272">
        <f>IFERROR(Calculos!EF109,"")</f>
        <v>0</v>
      </c>
      <c r="C109" s="272">
        <f>IFERROR(Calculos!EG109,0)</f>
        <v>0</v>
      </c>
      <c r="D109" s="272">
        <f>IFERROR(Calculos!EH109,0)</f>
        <v>0</v>
      </c>
      <c r="E109" s="272">
        <f>IFERROR(Calculos!EI109,0)</f>
        <v>0</v>
      </c>
      <c r="F109" s="272">
        <f>IFERROR(Calculos!EJ109,0)</f>
        <v>0</v>
      </c>
      <c r="G109" s="272">
        <f>IFERROR(Calculos!EK109,0)</f>
        <v>0</v>
      </c>
      <c r="H109" s="272">
        <f>IFERROR(Calculos!EL109,0)</f>
        <v>0</v>
      </c>
      <c r="I109" s="272">
        <f>IFERROR(Calculos!EM109,0)</f>
        <v>0</v>
      </c>
      <c r="J109" s="272">
        <f>IFERROR(Calculos!EN109,0)</f>
        <v>0</v>
      </c>
    </row>
    <row r="110" spans="1:10" x14ac:dyDescent="0.25">
      <c r="A110" s="272">
        <f>Encuestas!A110</f>
        <v>111010861</v>
      </c>
      <c r="B110" s="272">
        <f>IFERROR(Calculos!EF110,"")</f>
        <v>2</v>
      </c>
      <c r="C110" s="272">
        <f>IFERROR(Calculos!EG110,0)</f>
        <v>3</v>
      </c>
      <c r="D110" s="272">
        <f>IFERROR(Calculos!EH110,0)</f>
        <v>0</v>
      </c>
      <c r="E110" s="272">
        <f>IFERROR(Calculos!EI110,0)</f>
        <v>0</v>
      </c>
      <c r="F110" s="272">
        <f>IFERROR(Calculos!EJ110,0)</f>
        <v>3</v>
      </c>
      <c r="G110" s="272">
        <f>IFERROR(Calculos!EK110,0)</f>
        <v>0</v>
      </c>
      <c r="H110" s="272">
        <f>IFERROR(Calculos!EL110,0)</f>
        <v>0</v>
      </c>
      <c r="I110" s="272">
        <f>IFERROR(Calculos!EM110,0)</f>
        <v>0</v>
      </c>
      <c r="J110" s="272">
        <f>IFERROR(Calculos!EN110,0)</f>
        <v>0</v>
      </c>
    </row>
    <row r="111" spans="1:10" x14ac:dyDescent="0.25">
      <c r="A111" s="272">
        <f>Encuestas!A111</f>
        <v>111010644</v>
      </c>
      <c r="B111" s="272">
        <f>IFERROR(Calculos!EF111,"")</f>
        <v>2</v>
      </c>
      <c r="C111" s="272">
        <f>IFERROR(Calculos!EG111,0)</f>
        <v>0</v>
      </c>
      <c r="D111" s="272">
        <f>IFERROR(Calculos!EH111,0)</f>
        <v>0</v>
      </c>
      <c r="E111" s="272">
        <f>IFERROR(Calculos!EI111,0)</f>
        <v>0</v>
      </c>
      <c r="F111" s="272">
        <f>IFERROR(Calculos!EJ111,0)</f>
        <v>3</v>
      </c>
      <c r="G111" s="272">
        <f>IFERROR(Calculos!EK111,0)</f>
        <v>0</v>
      </c>
      <c r="H111" s="272">
        <f>IFERROR(Calculos!EL111,0)</f>
        <v>0</v>
      </c>
      <c r="I111" s="272">
        <f>IFERROR(Calculos!EM111,0)</f>
        <v>0</v>
      </c>
      <c r="J111" s="272">
        <f>IFERROR(Calculos!EN111,0)</f>
        <v>0</v>
      </c>
    </row>
    <row r="112" spans="1:10" x14ac:dyDescent="0.25">
      <c r="A112" s="272">
        <f>Encuestas!A112</f>
        <v>111010501</v>
      </c>
      <c r="B112" s="272">
        <f>IFERROR(Calculos!EF112,"")</f>
        <v>2</v>
      </c>
      <c r="C112" s="272">
        <f>IFERROR(Calculos!EG112,0)</f>
        <v>0</v>
      </c>
      <c r="D112" s="272">
        <f>IFERROR(Calculos!EH112,0)</f>
        <v>0</v>
      </c>
      <c r="E112" s="272">
        <f>IFERROR(Calculos!EI112,0)</f>
        <v>0</v>
      </c>
      <c r="F112" s="272">
        <f>IFERROR(Calculos!EJ112,0)</f>
        <v>3</v>
      </c>
      <c r="G112" s="272">
        <f>IFERROR(Calculos!EK112,0)</f>
        <v>0</v>
      </c>
      <c r="H112" s="272">
        <f>IFERROR(Calculos!EL112,0)</f>
        <v>0</v>
      </c>
      <c r="I112" s="272">
        <f>IFERROR(Calculos!EM112,0)</f>
        <v>0</v>
      </c>
      <c r="J112" s="272">
        <f>IFERROR(Calculos!EN112,0)</f>
        <v>0</v>
      </c>
    </row>
    <row r="113" spans="1:10" x14ac:dyDescent="0.25">
      <c r="A113" s="272">
        <f>Encuestas!A113</f>
        <v>111011009</v>
      </c>
      <c r="B113" s="272">
        <f>IFERROR(Calculos!EF113,"")</f>
        <v>0</v>
      </c>
      <c r="C113" s="272">
        <f>IFERROR(Calculos!EG113,0)</f>
        <v>0</v>
      </c>
      <c r="D113" s="272">
        <f>IFERROR(Calculos!EH113,0)</f>
        <v>0</v>
      </c>
      <c r="E113" s="272">
        <f>IFERROR(Calculos!EI113,0)</f>
        <v>0</v>
      </c>
      <c r="F113" s="272">
        <f>IFERROR(Calculos!EJ113,0)</f>
        <v>0</v>
      </c>
      <c r="G113" s="272">
        <f>IFERROR(Calculos!EK113,0)</f>
        <v>0</v>
      </c>
      <c r="H113" s="272">
        <f>IFERROR(Calculos!EL113,0)</f>
        <v>0</v>
      </c>
      <c r="I113" s="272">
        <f>IFERROR(Calculos!EM113,0)</f>
        <v>0</v>
      </c>
      <c r="J113" s="272">
        <f>IFERROR(Calculos!EN113,0)</f>
        <v>0</v>
      </c>
    </row>
    <row r="114" spans="1:10" x14ac:dyDescent="0.25">
      <c r="A114" s="272">
        <f>Encuestas!A114</f>
        <v>111010259</v>
      </c>
      <c r="B114" s="272">
        <f>IFERROR(Calculos!EF114,"")</f>
        <v>2</v>
      </c>
      <c r="C114" s="272">
        <f>IFERROR(Calculos!EG114,0)</f>
        <v>0</v>
      </c>
      <c r="D114" s="272">
        <f>IFERROR(Calculos!EH114,0)</f>
        <v>0</v>
      </c>
      <c r="E114" s="272">
        <f>IFERROR(Calculos!EI114,0)</f>
        <v>0</v>
      </c>
      <c r="F114" s="272">
        <f>IFERROR(Calculos!EJ114,0)</f>
        <v>3</v>
      </c>
      <c r="G114" s="272">
        <f>IFERROR(Calculos!EK114,0)</f>
        <v>0</v>
      </c>
      <c r="H114" s="272">
        <f>IFERROR(Calculos!EL114,0)</f>
        <v>0</v>
      </c>
      <c r="I114" s="272">
        <f>IFERROR(Calculos!EM114,0)</f>
        <v>0</v>
      </c>
      <c r="J114" s="272">
        <f>IFERROR(Calculos!EN114,0)</f>
        <v>0</v>
      </c>
    </row>
    <row r="115" spans="1:10" x14ac:dyDescent="0.25">
      <c r="A115" s="272">
        <f>Encuestas!A115</f>
        <v>111010865</v>
      </c>
      <c r="B115" s="272">
        <f>IFERROR(Calculos!EF115,"")</f>
        <v>2</v>
      </c>
      <c r="C115" s="272">
        <f>IFERROR(Calculos!EG115,0)</f>
        <v>0</v>
      </c>
      <c r="D115" s="272">
        <f>IFERROR(Calculos!EH115,0)</f>
        <v>0</v>
      </c>
      <c r="E115" s="272">
        <f>IFERROR(Calculos!EI115,0)</f>
        <v>0</v>
      </c>
      <c r="F115" s="272">
        <f>IFERROR(Calculos!EJ115,0)</f>
        <v>3</v>
      </c>
      <c r="G115" s="272">
        <f>IFERROR(Calculos!EK115,0)</f>
        <v>0</v>
      </c>
      <c r="H115" s="272">
        <f>IFERROR(Calculos!EL115,0)</f>
        <v>0</v>
      </c>
      <c r="I115" s="272">
        <f>IFERROR(Calculos!EM115,0)</f>
        <v>0</v>
      </c>
      <c r="J115" s="272">
        <f>IFERROR(Calculos!EN115,0)</f>
        <v>0</v>
      </c>
    </row>
    <row r="116" spans="1:10" x14ac:dyDescent="0.25">
      <c r="A116" s="272">
        <f>Encuestas!A116</f>
        <v>111011156</v>
      </c>
      <c r="B116" s="272">
        <f>IFERROR(Calculos!EF116,"")</f>
        <v>2</v>
      </c>
      <c r="C116" s="272">
        <f>IFERROR(Calculos!EG116,0)</f>
        <v>0</v>
      </c>
      <c r="D116" s="272">
        <f>IFERROR(Calculos!EH116,0)</f>
        <v>0</v>
      </c>
      <c r="E116" s="272">
        <f>IFERROR(Calculos!EI116,0)</f>
        <v>0</v>
      </c>
      <c r="F116" s="272">
        <f>IFERROR(Calculos!EJ116,0)</f>
        <v>3</v>
      </c>
      <c r="G116" s="272">
        <f>IFERROR(Calculos!EK116,0)</f>
        <v>0</v>
      </c>
      <c r="H116" s="272">
        <f>IFERROR(Calculos!EL116,0)</f>
        <v>0</v>
      </c>
      <c r="I116" s="272">
        <f>IFERROR(Calculos!EM116,0)</f>
        <v>0</v>
      </c>
      <c r="J116" s="272">
        <f>IFERROR(Calculos!EN116,0)</f>
        <v>0</v>
      </c>
    </row>
    <row r="117" spans="1:10" x14ac:dyDescent="0.25">
      <c r="A117" s="272">
        <f>Encuestas!A117</f>
        <v>111010994</v>
      </c>
      <c r="B117" s="272">
        <f>IFERROR(Calculos!EF117,"")</f>
        <v>2</v>
      </c>
      <c r="C117" s="272">
        <f>IFERROR(Calculos!EG117,0)</f>
        <v>0</v>
      </c>
      <c r="D117" s="272">
        <f>IFERROR(Calculos!EH117,0)</f>
        <v>0</v>
      </c>
      <c r="E117" s="272">
        <f>IFERROR(Calculos!EI117,0)</f>
        <v>0</v>
      </c>
      <c r="F117" s="272">
        <f>IFERROR(Calculos!EJ117,0)</f>
        <v>3</v>
      </c>
      <c r="G117" s="272">
        <f>IFERROR(Calculos!EK117,0)</f>
        <v>0</v>
      </c>
      <c r="H117" s="272">
        <f>IFERROR(Calculos!EL117,0)</f>
        <v>0</v>
      </c>
      <c r="I117" s="272">
        <f>IFERROR(Calculos!EM117,0)</f>
        <v>0</v>
      </c>
      <c r="J117" s="272">
        <f>IFERROR(Calculos!EN117,0)</f>
        <v>0</v>
      </c>
    </row>
    <row r="118" spans="1:10" x14ac:dyDescent="0.25">
      <c r="A118" s="272">
        <f>Encuestas!A118</f>
        <v>111012047</v>
      </c>
      <c r="B118" s="272">
        <f>IFERROR(Calculos!EF118,"")</f>
        <v>2</v>
      </c>
      <c r="C118" s="272">
        <f>IFERROR(Calculos!EG118,0)</f>
        <v>0</v>
      </c>
      <c r="D118" s="272">
        <f>IFERROR(Calculos!EH118,0)</f>
        <v>0</v>
      </c>
      <c r="E118" s="272">
        <f>IFERROR(Calculos!EI118,0)</f>
        <v>0</v>
      </c>
      <c r="F118" s="272">
        <f>IFERROR(Calculos!EJ118,0)</f>
        <v>2</v>
      </c>
      <c r="G118" s="272">
        <f>IFERROR(Calculos!EK118,0)</f>
        <v>0</v>
      </c>
      <c r="H118" s="272">
        <f>IFERROR(Calculos!EL118,0)</f>
        <v>0</v>
      </c>
      <c r="I118" s="272">
        <f>IFERROR(Calculos!EM118,0)</f>
        <v>0</v>
      </c>
      <c r="J118" s="272">
        <f>IFERROR(Calculos!EN118,0)</f>
        <v>0</v>
      </c>
    </row>
    <row r="119" spans="1:10" x14ac:dyDescent="0.25">
      <c r="A119" s="272">
        <f>Encuestas!A119</f>
        <v>111012198</v>
      </c>
      <c r="B119" s="272">
        <f>IFERROR(Calculos!EF119,"")</f>
        <v>1</v>
      </c>
      <c r="C119" s="272">
        <f>IFERROR(Calculos!EG119,0)</f>
        <v>0</v>
      </c>
      <c r="D119" s="272">
        <f>IFERROR(Calculos!EH119,0)</f>
        <v>0</v>
      </c>
      <c r="E119" s="272">
        <f>IFERROR(Calculos!EI119,0)</f>
        <v>0</v>
      </c>
      <c r="F119" s="272">
        <f>IFERROR(Calculos!EJ119,0)</f>
        <v>2</v>
      </c>
      <c r="G119" s="272">
        <f>IFERROR(Calculos!EK119,0)</f>
        <v>0</v>
      </c>
      <c r="H119" s="272">
        <f>IFERROR(Calculos!EL119,0)</f>
        <v>0</v>
      </c>
      <c r="I119" s="272">
        <f>IFERROR(Calculos!EM119,0)</f>
        <v>0</v>
      </c>
      <c r="J119" s="272">
        <f>IFERROR(Calculos!EN119,0)</f>
        <v>0</v>
      </c>
    </row>
    <row r="120" spans="1:10" x14ac:dyDescent="0.25">
      <c r="A120" s="272">
        <f>Encuestas!A120</f>
        <v>111010422</v>
      </c>
      <c r="B120" s="272">
        <f>IFERROR(Calculos!EF120,"")</f>
        <v>2</v>
      </c>
      <c r="C120" s="272">
        <f>IFERROR(Calculos!EG120,0)</f>
        <v>0</v>
      </c>
      <c r="D120" s="272">
        <f>IFERROR(Calculos!EH120,0)</f>
        <v>0</v>
      </c>
      <c r="E120" s="272">
        <f>IFERROR(Calculos!EI120,0)</f>
        <v>0</v>
      </c>
      <c r="F120" s="272">
        <f>IFERROR(Calculos!EJ120,0)</f>
        <v>0</v>
      </c>
      <c r="G120" s="272">
        <f>IFERROR(Calculos!EK120,0)</f>
        <v>0</v>
      </c>
      <c r="H120" s="272">
        <f>IFERROR(Calculos!EL120,0)</f>
        <v>2</v>
      </c>
      <c r="I120" s="272">
        <f>IFERROR(Calculos!EM120,0)</f>
        <v>0</v>
      </c>
      <c r="J120" s="272">
        <f>IFERROR(Calculos!EN120,0)</f>
        <v>0</v>
      </c>
    </row>
    <row r="121" spans="1:10" x14ac:dyDescent="0.25">
      <c r="A121" s="272">
        <f>Encuestas!A121</f>
        <v>111011162</v>
      </c>
      <c r="B121" s="272">
        <f>IFERROR(Calculos!EF121,"")</f>
        <v>2</v>
      </c>
      <c r="C121" s="272">
        <f>IFERROR(Calculos!EG121,0)</f>
        <v>0</v>
      </c>
      <c r="D121" s="272">
        <f>IFERROR(Calculos!EH121,0)</f>
        <v>0</v>
      </c>
      <c r="E121" s="272">
        <f>IFERROR(Calculos!EI121,0)</f>
        <v>0</v>
      </c>
      <c r="F121" s="272">
        <f>IFERROR(Calculos!EJ121,0)</f>
        <v>2</v>
      </c>
      <c r="G121" s="272">
        <f>IFERROR(Calculos!EK121,0)</f>
        <v>0</v>
      </c>
      <c r="H121" s="272">
        <f>IFERROR(Calculos!EL121,0)</f>
        <v>0</v>
      </c>
      <c r="I121" s="272">
        <f>IFERROR(Calculos!EM121,0)</f>
        <v>0</v>
      </c>
      <c r="J121" s="272">
        <f>IFERROR(Calculos!EN121,0)</f>
        <v>0</v>
      </c>
    </row>
    <row r="122" spans="1:10" x14ac:dyDescent="0.25">
      <c r="A122" s="272">
        <f>Encuestas!A122</f>
        <v>111010036</v>
      </c>
      <c r="B122" s="272">
        <f>IFERROR(Calculos!EF122,"")</f>
        <v>2</v>
      </c>
      <c r="C122" s="272">
        <f>IFERROR(Calculos!EG122,0)</f>
        <v>0</v>
      </c>
      <c r="D122" s="272">
        <f>IFERROR(Calculos!EH122,0)</f>
        <v>0</v>
      </c>
      <c r="E122" s="272">
        <f>IFERROR(Calculos!EI122,0)</f>
        <v>0</v>
      </c>
      <c r="F122" s="272">
        <f>IFERROR(Calculos!EJ122,0)</f>
        <v>2</v>
      </c>
      <c r="G122" s="272">
        <f>IFERROR(Calculos!EK122,0)</f>
        <v>0</v>
      </c>
      <c r="H122" s="272">
        <f>IFERROR(Calculos!EL122,0)</f>
        <v>0</v>
      </c>
      <c r="I122" s="272">
        <f>IFERROR(Calculos!EM122,0)</f>
        <v>0</v>
      </c>
      <c r="J122" s="272">
        <f>IFERROR(Calculos!EN122,0)</f>
        <v>0</v>
      </c>
    </row>
    <row r="123" spans="1:10" x14ac:dyDescent="0.25">
      <c r="A123" s="272">
        <f>Encuestas!A123</f>
        <v>111011405</v>
      </c>
      <c r="B123" s="272">
        <f>IFERROR(Calculos!EF123,"")</f>
        <v>0</v>
      </c>
      <c r="C123" s="272">
        <f>IFERROR(Calculos!EG123,0)</f>
        <v>0</v>
      </c>
      <c r="D123" s="272">
        <f>IFERROR(Calculos!EH123,0)</f>
        <v>0</v>
      </c>
      <c r="E123" s="272">
        <f>IFERROR(Calculos!EI123,0)</f>
        <v>0</v>
      </c>
      <c r="F123" s="272">
        <f>IFERROR(Calculos!EJ123,0)</f>
        <v>0</v>
      </c>
      <c r="G123" s="272">
        <f>IFERROR(Calculos!EK123,0)</f>
        <v>0</v>
      </c>
      <c r="H123" s="272">
        <f>IFERROR(Calculos!EL123,0)</f>
        <v>0</v>
      </c>
      <c r="I123" s="272">
        <f>IFERROR(Calculos!EM123,0)</f>
        <v>0</v>
      </c>
      <c r="J123" s="272">
        <f>IFERROR(Calculos!EN123,0)</f>
        <v>0</v>
      </c>
    </row>
    <row r="124" spans="1:10" x14ac:dyDescent="0.25">
      <c r="A124" s="272">
        <f>Encuestas!A124</f>
        <v>114022051</v>
      </c>
      <c r="B124" s="272">
        <f>IFERROR(Calculos!EF124,"")</f>
        <v>2</v>
      </c>
      <c r="C124" s="272">
        <f>IFERROR(Calculos!EG124,0)</f>
        <v>0</v>
      </c>
      <c r="D124" s="272">
        <f>IFERROR(Calculos!EH124,0)</f>
        <v>0</v>
      </c>
      <c r="E124" s="272">
        <f>IFERROR(Calculos!EI124,0)</f>
        <v>0</v>
      </c>
      <c r="F124" s="272">
        <f>IFERROR(Calculos!EJ124,0)</f>
        <v>2</v>
      </c>
      <c r="G124" s="272">
        <f>IFERROR(Calculos!EK124,0)</f>
        <v>0</v>
      </c>
      <c r="H124" s="272">
        <f>IFERROR(Calculos!EL124,0)</f>
        <v>0</v>
      </c>
      <c r="I124" s="272">
        <f>IFERROR(Calculos!EM124,0)</f>
        <v>0</v>
      </c>
      <c r="J124" s="272">
        <f>IFERROR(Calculos!EN124,0)</f>
        <v>0</v>
      </c>
    </row>
    <row r="125" spans="1:10" x14ac:dyDescent="0.25">
      <c r="A125" s="272">
        <f>Encuestas!A125</f>
        <v>114020453</v>
      </c>
      <c r="B125" s="272">
        <f>IFERROR(Calculos!EF125,"")</f>
        <v>2</v>
      </c>
      <c r="C125" s="272">
        <f>IFERROR(Calculos!EG125,0)</f>
        <v>0</v>
      </c>
      <c r="D125" s="272">
        <f>IFERROR(Calculos!EH125,0)</f>
        <v>0</v>
      </c>
      <c r="E125" s="272">
        <f>IFERROR(Calculos!EI125,0)</f>
        <v>0</v>
      </c>
      <c r="F125" s="272">
        <f>IFERROR(Calculos!EJ125,0)</f>
        <v>2</v>
      </c>
      <c r="G125" s="272">
        <f>IFERROR(Calculos!EK125,0)</f>
        <v>0</v>
      </c>
      <c r="H125" s="272">
        <f>IFERROR(Calculos!EL125,0)</f>
        <v>0</v>
      </c>
      <c r="I125" s="272">
        <f>IFERROR(Calculos!EM125,0)</f>
        <v>0</v>
      </c>
      <c r="J125" s="272">
        <f>IFERROR(Calculos!EN125,0)</f>
        <v>0</v>
      </c>
    </row>
    <row r="126" spans="1:10" x14ac:dyDescent="0.25">
      <c r="A126" s="272">
        <f>Encuestas!A126</f>
        <v>111012284</v>
      </c>
      <c r="B126" s="272">
        <f>IFERROR(Calculos!EF126,"")</f>
        <v>1</v>
      </c>
      <c r="C126" s="272">
        <f>IFERROR(Calculos!EG126,0)</f>
        <v>0</v>
      </c>
      <c r="D126" s="272">
        <f>IFERROR(Calculos!EH126,0)</f>
        <v>0</v>
      </c>
      <c r="E126" s="272">
        <f>IFERROR(Calculos!EI126,0)</f>
        <v>0</v>
      </c>
      <c r="F126" s="272">
        <f>IFERROR(Calculos!EJ126,0)</f>
        <v>3</v>
      </c>
      <c r="G126" s="272">
        <f>IFERROR(Calculos!EK126,0)</f>
        <v>0</v>
      </c>
      <c r="H126" s="272">
        <f>IFERROR(Calculos!EL126,0)</f>
        <v>0</v>
      </c>
      <c r="I126" s="272">
        <f>IFERROR(Calculos!EM126,0)</f>
        <v>0</v>
      </c>
      <c r="J126" s="272">
        <f>IFERROR(Calculos!EN126,0)</f>
        <v>0</v>
      </c>
    </row>
    <row r="127" spans="1:10" x14ac:dyDescent="0.25">
      <c r="A127" s="272">
        <f>Encuestas!A127</f>
        <v>114020165</v>
      </c>
      <c r="B127" s="272">
        <f>IFERROR(Calculos!EF127,"")</f>
        <v>2</v>
      </c>
      <c r="C127" s="272">
        <f>IFERROR(Calculos!EG127,0)</f>
        <v>0</v>
      </c>
      <c r="D127" s="272">
        <f>IFERROR(Calculos!EH127,0)</f>
        <v>0</v>
      </c>
      <c r="E127" s="272">
        <f>IFERROR(Calculos!EI127,0)</f>
        <v>0</v>
      </c>
      <c r="F127" s="272">
        <f>IFERROR(Calculos!EJ127,0)</f>
        <v>2</v>
      </c>
      <c r="G127" s="272">
        <f>IFERROR(Calculos!EK127,0)</f>
        <v>0</v>
      </c>
      <c r="H127" s="272">
        <f>IFERROR(Calculos!EL127,0)</f>
        <v>0</v>
      </c>
      <c r="I127" s="272">
        <f>IFERROR(Calculos!EM127,0)</f>
        <v>0</v>
      </c>
      <c r="J127" s="272">
        <f>IFERROR(Calculos!EN127,0)</f>
        <v>0</v>
      </c>
    </row>
    <row r="128" spans="1:10" x14ac:dyDescent="0.25">
      <c r="A128" s="272">
        <f>Encuestas!A128</f>
        <v>114010077</v>
      </c>
      <c r="B128" s="272">
        <f>IFERROR(Calculos!EF128,"")</f>
        <v>2</v>
      </c>
      <c r="C128" s="272">
        <f>IFERROR(Calculos!EG128,0)</f>
        <v>0</v>
      </c>
      <c r="D128" s="272">
        <f>IFERROR(Calculos!EH128,0)</f>
        <v>0</v>
      </c>
      <c r="E128" s="272">
        <f>IFERROR(Calculos!EI128,0)</f>
        <v>0</v>
      </c>
      <c r="F128" s="272">
        <f>IFERROR(Calculos!EJ128,0)</f>
        <v>2</v>
      </c>
      <c r="G128" s="272">
        <f>IFERROR(Calculos!EK128,0)</f>
        <v>0</v>
      </c>
      <c r="H128" s="272">
        <f>IFERROR(Calculos!EL128,0)</f>
        <v>0</v>
      </c>
      <c r="I128" s="272">
        <f>IFERROR(Calculos!EM128,0)</f>
        <v>0</v>
      </c>
      <c r="J128" s="272">
        <f>IFERROR(Calculos!EN128,0)</f>
        <v>0</v>
      </c>
    </row>
    <row r="129" spans="1:10" x14ac:dyDescent="0.25">
      <c r="A129" s="272">
        <f>Encuestas!A129</f>
        <v>114020229</v>
      </c>
      <c r="B129" s="272">
        <f>IFERROR(Calculos!EF129,"")</f>
        <v>2</v>
      </c>
      <c r="C129" s="272">
        <f>IFERROR(Calculos!EG129,0)</f>
        <v>0</v>
      </c>
      <c r="D129" s="272">
        <f>IFERROR(Calculos!EH129,0)</f>
        <v>0</v>
      </c>
      <c r="E129" s="272">
        <f>IFERROR(Calculos!EI129,0)</f>
        <v>0</v>
      </c>
      <c r="F129" s="272">
        <f>IFERROR(Calculos!EJ129,0)</f>
        <v>2</v>
      </c>
      <c r="G129" s="272">
        <f>IFERROR(Calculos!EK129,0)</f>
        <v>0</v>
      </c>
      <c r="H129" s="272">
        <f>IFERROR(Calculos!EL129,0)</f>
        <v>0</v>
      </c>
      <c r="I129" s="272">
        <f>IFERROR(Calculos!EM129,0)</f>
        <v>0</v>
      </c>
      <c r="J129" s="272">
        <f>IFERROR(Calculos!EN129,0)</f>
        <v>0</v>
      </c>
    </row>
    <row r="130" spans="1:10" x14ac:dyDescent="0.25">
      <c r="A130" s="272">
        <f>Encuestas!A130</f>
        <v>114010028</v>
      </c>
      <c r="B130" s="272">
        <f>IFERROR(Calculos!EF130,"")</f>
        <v>2</v>
      </c>
      <c r="C130" s="272">
        <f>IFERROR(Calculos!EG130,0)</f>
        <v>0</v>
      </c>
      <c r="D130" s="272">
        <f>IFERROR(Calculos!EH130,0)</f>
        <v>0</v>
      </c>
      <c r="E130" s="272">
        <f>IFERROR(Calculos!EI130,0)</f>
        <v>0</v>
      </c>
      <c r="F130" s="272">
        <f>IFERROR(Calculos!EJ130,0)</f>
        <v>3</v>
      </c>
      <c r="G130" s="272">
        <f>IFERROR(Calculos!EK130,0)</f>
        <v>0</v>
      </c>
      <c r="H130" s="272">
        <f>IFERROR(Calculos!EL130,0)</f>
        <v>0</v>
      </c>
      <c r="I130" s="272">
        <f>IFERROR(Calculos!EM130,0)</f>
        <v>0</v>
      </c>
      <c r="J130" s="272">
        <f>IFERROR(Calculos!EN130,0)</f>
        <v>0</v>
      </c>
    </row>
    <row r="131" spans="1:10" x14ac:dyDescent="0.25">
      <c r="A131" s="272">
        <f>Encuestas!A131</f>
        <v>114020369</v>
      </c>
      <c r="B131" s="272">
        <f>IFERROR(Calculos!EF131,"")</f>
        <v>2</v>
      </c>
      <c r="C131" s="272">
        <f>IFERROR(Calculos!EG131,0)</f>
        <v>0</v>
      </c>
      <c r="D131" s="272">
        <f>IFERROR(Calculos!EH131,0)</f>
        <v>0</v>
      </c>
      <c r="E131" s="272">
        <f>IFERROR(Calculos!EI131,0)</f>
        <v>0</v>
      </c>
      <c r="F131" s="272">
        <f>IFERROR(Calculos!EJ131,0)</f>
        <v>3</v>
      </c>
      <c r="G131" s="272">
        <f>IFERROR(Calculos!EK131,0)</f>
        <v>0</v>
      </c>
      <c r="H131" s="272">
        <f>IFERROR(Calculos!EL131,0)</f>
        <v>0</v>
      </c>
      <c r="I131" s="272">
        <f>IFERROR(Calculos!EM131,0)</f>
        <v>0</v>
      </c>
      <c r="J131" s="272">
        <f>IFERROR(Calculos!EN131,0)</f>
        <v>0</v>
      </c>
    </row>
    <row r="132" spans="1:10" x14ac:dyDescent="0.25">
      <c r="A132" s="272">
        <f>Encuestas!A132</f>
        <v>114010151</v>
      </c>
      <c r="B132" s="272">
        <f>IFERROR(Calculos!EF132,"")</f>
        <v>2</v>
      </c>
      <c r="C132" s="272">
        <f>IFERROR(Calculos!EG132,0)</f>
        <v>0</v>
      </c>
      <c r="D132" s="272">
        <f>IFERROR(Calculos!EH132,0)</f>
        <v>0</v>
      </c>
      <c r="E132" s="272">
        <f>IFERROR(Calculos!EI132,0)</f>
        <v>0</v>
      </c>
      <c r="F132" s="272">
        <f>IFERROR(Calculos!EJ132,0)</f>
        <v>2</v>
      </c>
      <c r="G132" s="272">
        <f>IFERROR(Calculos!EK132,0)</f>
        <v>0</v>
      </c>
      <c r="H132" s="272">
        <f>IFERROR(Calculos!EL132,0)</f>
        <v>0</v>
      </c>
      <c r="I132" s="272">
        <f>IFERROR(Calculos!EM132,0)</f>
        <v>0</v>
      </c>
      <c r="J132" s="272">
        <f>IFERROR(Calculos!EN132,0)</f>
        <v>0</v>
      </c>
    </row>
    <row r="133" spans="1:10" x14ac:dyDescent="0.25">
      <c r="A133" s="272">
        <f>Encuestas!A133</f>
        <v>114020235</v>
      </c>
      <c r="B133" s="272">
        <f>IFERROR(Calculos!EF133,"")</f>
        <v>2</v>
      </c>
      <c r="C133" s="272">
        <f>IFERROR(Calculos!EG133,0)</f>
        <v>0</v>
      </c>
      <c r="D133" s="272">
        <f>IFERROR(Calculos!EH133,0)</f>
        <v>0</v>
      </c>
      <c r="E133" s="272">
        <f>IFERROR(Calculos!EI133,0)</f>
        <v>0</v>
      </c>
      <c r="F133" s="272">
        <f>IFERROR(Calculos!EJ133,0)</f>
        <v>2</v>
      </c>
      <c r="G133" s="272">
        <f>IFERROR(Calculos!EK133,0)</f>
        <v>2</v>
      </c>
      <c r="H133" s="272">
        <f>IFERROR(Calculos!EL133,0)</f>
        <v>0</v>
      </c>
      <c r="I133" s="272">
        <f>IFERROR(Calculos!EM133,0)</f>
        <v>0</v>
      </c>
      <c r="J133" s="272">
        <f>IFERROR(Calculos!EN133,0)</f>
        <v>0</v>
      </c>
    </row>
    <row r="134" spans="1:10" x14ac:dyDescent="0.25">
      <c r="A134" s="272">
        <f>Encuestas!A134</f>
        <v>114020219</v>
      </c>
      <c r="B134" s="272">
        <f>IFERROR(Calculos!EF134,"")</f>
        <v>2</v>
      </c>
      <c r="C134" s="272">
        <f>IFERROR(Calculos!EG134,0)</f>
        <v>0</v>
      </c>
      <c r="D134" s="272">
        <f>IFERROR(Calculos!EH134,0)</f>
        <v>0</v>
      </c>
      <c r="E134" s="272">
        <f>IFERROR(Calculos!EI134,0)</f>
        <v>0</v>
      </c>
      <c r="F134" s="272">
        <f>IFERROR(Calculos!EJ134,0)</f>
        <v>2</v>
      </c>
      <c r="G134" s="272">
        <f>IFERROR(Calculos!EK134,0)</f>
        <v>2</v>
      </c>
      <c r="H134" s="272">
        <f>IFERROR(Calculos!EL134,0)</f>
        <v>0</v>
      </c>
      <c r="I134" s="272">
        <f>IFERROR(Calculos!EM134,0)</f>
        <v>0</v>
      </c>
      <c r="J134" s="272">
        <f>IFERROR(Calculos!EN134,0)</f>
        <v>0</v>
      </c>
    </row>
    <row r="135" spans="1:10" x14ac:dyDescent="0.25">
      <c r="A135" s="272">
        <f>Encuestas!A135</f>
        <v>111010661</v>
      </c>
      <c r="B135" s="272">
        <f>IFERROR(Calculos!EF135,"")</f>
        <v>2</v>
      </c>
      <c r="C135" s="272">
        <f>IFERROR(Calculos!EG135,0)</f>
        <v>0</v>
      </c>
      <c r="D135" s="272">
        <f>IFERROR(Calculos!EH135,0)</f>
        <v>0</v>
      </c>
      <c r="E135" s="272">
        <f>IFERROR(Calculos!EI135,0)</f>
        <v>0</v>
      </c>
      <c r="F135" s="272">
        <f>IFERROR(Calculos!EJ135,0)</f>
        <v>3</v>
      </c>
      <c r="G135" s="272">
        <f>IFERROR(Calculos!EK135,0)</f>
        <v>0</v>
      </c>
      <c r="H135" s="272">
        <f>IFERROR(Calculos!EL135,0)</f>
        <v>0</v>
      </c>
      <c r="I135" s="272">
        <f>IFERROR(Calculos!EM135,0)</f>
        <v>0</v>
      </c>
      <c r="J135" s="272">
        <f>IFERROR(Calculos!EN135,0)</f>
        <v>0</v>
      </c>
    </row>
    <row r="136" spans="1:10" x14ac:dyDescent="0.25">
      <c r="A136" s="272">
        <f>Encuestas!A136</f>
        <v>114010262</v>
      </c>
      <c r="B136" s="272">
        <f>IFERROR(Calculos!EF136,"")</f>
        <v>0</v>
      </c>
      <c r="C136" s="272">
        <f>IFERROR(Calculos!EG136,0)</f>
        <v>0</v>
      </c>
      <c r="D136" s="272">
        <f>IFERROR(Calculos!EH136,0)</f>
        <v>0</v>
      </c>
      <c r="E136" s="272">
        <f>IFERROR(Calculos!EI136,0)</f>
        <v>0</v>
      </c>
      <c r="F136" s="272">
        <f>IFERROR(Calculos!EJ136,0)</f>
        <v>0</v>
      </c>
      <c r="G136" s="272">
        <f>IFERROR(Calculos!EK136,0)</f>
        <v>0</v>
      </c>
      <c r="H136" s="272">
        <f>IFERROR(Calculos!EL136,0)</f>
        <v>0</v>
      </c>
      <c r="I136" s="272">
        <f>IFERROR(Calculos!EM136,0)</f>
        <v>0</v>
      </c>
      <c r="J136" s="272">
        <f>IFERROR(Calculos!EN136,0)</f>
        <v>0</v>
      </c>
    </row>
    <row r="137" spans="1:10" x14ac:dyDescent="0.25">
      <c r="A137" s="272">
        <f>Encuestas!A137</f>
        <v>114010104</v>
      </c>
      <c r="B137" s="272">
        <f>IFERROR(Calculos!EF137,"")</f>
        <v>2</v>
      </c>
      <c r="C137" s="272">
        <f>IFERROR(Calculos!EG137,0)</f>
        <v>0</v>
      </c>
      <c r="D137" s="272">
        <f>IFERROR(Calculos!EH137,0)</f>
        <v>0</v>
      </c>
      <c r="E137" s="272">
        <f>IFERROR(Calculos!EI137,0)</f>
        <v>0</v>
      </c>
      <c r="F137" s="272">
        <f>IFERROR(Calculos!EJ137,0)</f>
        <v>3</v>
      </c>
      <c r="G137" s="272">
        <f>IFERROR(Calculos!EK137,0)</f>
        <v>0</v>
      </c>
      <c r="H137" s="272">
        <f>IFERROR(Calculos!EL137,0)</f>
        <v>0</v>
      </c>
      <c r="I137" s="272">
        <f>IFERROR(Calculos!EM137,0)</f>
        <v>0</v>
      </c>
      <c r="J137" s="272">
        <f>IFERROR(Calculos!EN137,0)</f>
        <v>0</v>
      </c>
    </row>
    <row r="138" spans="1:10" x14ac:dyDescent="0.25">
      <c r="A138" s="272">
        <f>Encuestas!A138</f>
        <v>114010312</v>
      </c>
      <c r="B138" s="272">
        <f>IFERROR(Calculos!EF138,"")</f>
        <v>2</v>
      </c>
      <c r="C138" s="272">
        <f>IFERROR(Calculos!EG138,0)</f>
        <v>0</v>
      </c>
      <c r="D138" s="272">
        <f>IFERROR(Calculos!EH138,0)</f>
        <v>0</v>
      </c>
      <c r="E138" s="272">
        <f>IFERROR(Calculos!EI138,0)</f>
        <v>0</v>
      </c>
      <c r="F138" s="272">
        <f>IFERROR(Calculos!EJ138,0)</f>
        <v>2</v>
      </c>
      <c r="G138" s="272">
        <f>IFERROR(Calculos!EK138,0)</f>
        <v>2</v>
      </c>
      <c r="H138" s="272">
        <f>IFERROR(Calculos!EL138,0)</f>
        <v>0</v>
      </c>
      <c r="I138" s="272">
        <f>IFERROR(Calculos!EM138,0)</f>
        <v>0</v>
      </c>
      <c r="J138" s="272">
        <f>IFERROR(Calculos!EN138,0)</f>
        <v>0</v>
      </c>
    </row>
    <row r="139" spans="1:10" x14ac:dyDescent="0.25">
      <c r="A139" s="272">
        <f>Encuestas!A139</f>
        <v>114010207</v>
      </c>
      <c r="B139" s="272">
        <f>IFERROR(Calculos!EF139,"")</f>
        <v>2</v>
      </c>
      <c r="C139" s="272">
        <f>IFERROR(Calculos!EG139,0)</f>
        <v>0</v>
      </c>
      <c r="D139" s="272">
        <f>IFERROR(Calculos!EH139,0)</f>
        <v>0</v>
      </c>
      <c r="E139" s="272">
        <f>IFERROR(Calculos!EI139,0)</f>
        <v>0</v>
      </c>
      <c r="F139" s="272">
        <f>IFERROR(Calculos!EJ139,0)</f>
        <v>2</v>
      </c>
      <c r="G139" s="272">
        <f>IFERROR(Calculos!EK139,0)</f>
        <v>2</v>
      </c>
      <c r="H139" s="272">
        <f>IFERROR(Calculos!EL139,0)</f>
        <v>0</v>
      </c>
      <c r="I139" s="272">
        <f>IFERROR(Calculos!EM139,0)</f>
        <v>0</v>
      </c>
      <c r="J139" s="272">
        <f>IFERROR(Calculos!EN139,0)</f>
        <v>0</v>
      </c>
    </row>
    <row r="140" spans="1:10" x14ac:dyDescent="0.25">
      <c r="A140" s="272">
        <f>Encuestas!A140</f>
        <v>114010330</v>
      </c>
      <c r="B140" s="272">
        <f>IFERROR(Calculos!EF140,"")</f>
        <v>1</v>
      </c>
      <c r="C140" s="272">
        <f>IFERROR(Calculos!EG140,0)</f>
        <v>0</v>
      </c>
      <c r="D140" s="272">
        <f>IFERROR(Calculos!EH140,0)</f>
        <v>0</v>
      </c>
      <c r="E140" s="272">
        <f>IFERROR(Calculos!EI140,0)</f>
        <v>0</v>
      </c>
      <c r="F140" s="272">
        <f>IFERROR(Calculos!EJ140,0)</f>
        <v>0</v>
      </c>
      <c r="G140" s="272">
        <f>IFERROR(Calculos!EK140,0)</f>
        <v>0</v>
      </c>
      <c r="H140" s="272">
        <f>IFERROR(Calculos!EL140,0)</f>
        <v>0</v>
      </c>
      <c r="I140" s="272">
        <f>IFERROR(Calculos!EM140,0)</f>
        <v>0</v>
      </c>
      <c r="J140" s="272">
        <f>IFERROR(Calculos!EN140,0)</f>
        <v>0</v>
      </c>
    </row>
    <row r="141" spans="1:10" x14ac:dyDescent="0.25">
      <c r="A141" s="272">
        <f>Encuestas!A141</f>
        <v>114012058</v>
      </c>
      <c r="B141" s="272">
        <f>IFERROR(Calculos!EF141,"")</f>
        <v>2</v>
      </c>
      <c r="C141" s="272">
        <f>IFERROR(Calculos!EG141,0)</f>
        <v>0</v>
      </c>
      <c r="D141" s="272">
        <f>IFERROR(Calculos!EH141,0)</f>
        <v>0</v>
      </c>
      <c r="E141" s="272">
        <f>IFERROR(Calculos!EI141,0)</f>
        <v>0</v>
      </c>
      <c r="F141" s="272">
        <f>IFERROR(Calculos!EJ141,0)</f>
        <v>2</v>
      </c>
      <c r="G141" s="272">
        <f>IFERROR(Calculos!EK141,0)</f>
        <v>2</v>
      </c>
      <c r="H141" s="272">
        <f>IFERROR(Calculos!EL141,0)</f>
        <v>0</v>
      </c>
      <c r="I141" s="272">
        <f>IFERROR(Calculos!EM141,0)</f>
        <v>0</v>
      </c>
      <c r="J141" s="272">
        <f>IFERROR(Calculos!EN141,0)</f>
        <v>0</v>
      </c>
    </row>
    <row r="142" spans="1:10" x14ac:dyDescent="0.25">
      <c r="A142" s="272">
        <f>Encuestas!A142</f>
        <v>114010218</v>
      </c>
      <c r="B142" s="272">
        <f>IFERROR(Calculos!EF142,"")</f>
        <v>2</v>
      </c>
      <c r="C142" s="272">
        <f>IFERROR(Calculos!EG142,0)</f>
        <v>0</v>
      </c>
      <c r="D142" s="272">
        <f>IFERROR(Calculos!EH142,0)</f>
        <v>0</v>
      </c>
      <c r="E142" s="272">
        <f>IFERROR(Calculos!EI142,0)</f>
        <v>0</v>
      </c>
      <c r="F142" s="272">
        <f>IFERROR(Calculos!EJ142,0)</f>
        <v>2</v>
      </c>
      <c r="G142" s="272">
        <f>IFERROR(Calculos!EK142,0)</f>
        <v>0</v>
      </c>
      <c r="H142" s="272">
        <f>IFERROR(Calculos!EL142,0)</f>
        <v>0</v>
      </c>
      <c r="I142" s="272">
        <f>IFERROR(Calculos!EM142,0)</f>
        <v>0</v>
      </c>
      <c r="J142" s="272">
        <f>IFERROR(Calculos!EN142,0)</f>
        <v>0</v>
      </c>
    </row>
    <row r="143" spans="1:10" x14ac:dyDescent="0.25">
      <c r="A143" s="272">
        <f>Encuestas!A143</f>
        <v>114010150</v>
      </c>
      <c r="B143" s="272">
        <f>IFERROR(Calculos!EF143,"")</f>
        <v>2</v>
      </c>
      <c r="C143" s="272">
        <f>IFERROR(Calculos!EG143,0)</f>
        <v>0</v>
      </c>
      <c r="D143" s="272">
        <f>IFERROR(Calculos!EH143,0)</f>
        <v>0</v>
      </c>
      <c r="E143" s="272">
        <f>IFERROR(Calculos!EI143,0)</f>
        <v>0</v>
      </c>
      <c r="F143" s="272">
        <f>IFERROR(Calculos!EJ143,0)</f>
        <v>3</v>
      </c>
      <c r="G143" s="272">
        <f>IFERROR(Calculos!EK143,0)</f>
        <v>2</v>
      </c>
      <c r="H143" s="272">
        <f>IFERROR(Calculos!EL143,0)</f>
        <v>0</v>
      </c>
      <c r="I143" s="272">
        <f>IFERROR(Calculos!EM143,0)</f>
        <v>0</v>
      </c>
      <c r="J143" s="272">
        <f>IFERROR(Calculos!EN143,0)</f>
        <v>0</v>
      </c>
    </row>
    <row r="144" spans="1:10" x14ac:dyDescent="0.25">
      <c r="A144" s="272">
        <f>Encuestas!A144</f>
        <v>114010126</v>
      </c>
      <c r="B144" s="272">
        <f>IFERROR(Calculos!EF144,"")</f>
        <v>2</v>
      </c>
      <c r="C144" s="272">
        <f>IFERROR(Calculos!EG144,0)</f>
        <v>0</v>
      </c>
      <c r="D144" s="272">
        <f>IFERROR(Calculos!EH144,0)</f>
        <v>0</v>
      </c>
      <c r="E144" s="272">
        <f>IFERROR(Calculos!EI144,0)</f>
        <v>0</v>
      </c>
      <c r="F144" s="272">
        <f>IFERROR(Calculos!EJ144,0)</f>
        <v>0</v>
      </c>
      <c r="G144" s="272">
        <f>IFERROR(Calculos!EK144,0)</f>
        <v>0</v>
      </c>
      <c r="H144" s="272">
        <f>IFERROR(Calculos!EL144,0)</f>
        <v>0</v>
      </c>
      <c r="I144" s="272">
        <f>IFERROR(Calculos!EM144,0)</f>
        <v>0</v>
      </c>
      <c r="J144" s="272">
        <f>IFERROR(Calculos!EN144,0)</f>
        <v>0</v>
      </c>
    </row>
    <row r="145" spans="1:10" x14ac:dyDescent="0.25">
      <c r="A145" s="272">
        <f>Encuestas!A145</f>
        <v>114010247</v>
      </c>
      <c r="B145" s="272">
        <f>IFERROR(Calculos!EF145,"")</f>
        <v>2</v>
      </c>
      <c r="C145" s="272">
        <f>IFERROR(Calculos!EG145,0)</f>
        <v>0</v>
      </c>
      <c r="D145" s="272">
        <f>IFERROR(Calculos!EH145,0)</f>
        <v>0</v>
      </c>
      <c r="E145" s="272">
        <f>IFERROR(Calculos!EI145,0)</f>
        <v>0</v>
      </c>
      <c r="F145" s="272">
        <f>IFERROR(Calculos!EJ145,0)</f>
        <v>3</v>
      </c>
      <c r="G145" s="272">
        <f>IFERROR(Calculos!EK145,0)</f>
        <v>2</v>
      </c>
      <c r="H145" s="272">
        <f>IFERROR(Calculos!EL145,0)</f>
        <v>0</v>
      </c>
      <c r="I145" s="272">
        <f>IFERROR(Calculos!EM145,0)</f>
        <v>0</v>
      </c>
      <c r="J145" s="272">
        <f>IFERROR(Calculos!EN145,0)</f>
        <v>0</v>
      </c>
    </row>
    <row r="146" spans="1:10" x14ac:dyDescent="0.25">
      <c r="A146" s="272">
        <f>Encuestas!A146</f>
        <v>111010071</v>
      </c>
      <c r="B146" s="272">
        <f>IFERROR(Calculos!EF146,"")</f>
        <v>2</v>
      </c>
      <c r="C146" s="272">
        <f>IFERROR(Calculos!EG146,0)</f>
        <v>3</v>
      </c>
      <c r="D146" s="272">
        <f>IFERROR(Calculos!EH146,0)</f>
        <v>0</v>
      </c>
      <c r="E146" s="272">
        <f>IFERROR(Calculos!EI146,0)</f>
        <v>0</v>
      </c>
      <c r="F146" s="272">
        <f>IFERROR(Calculos!EJ146,0)</f>
        <v>0</v>
      </c>
      <c r="G146" s="272">
        <f>IFERROR(Calculos!EK146,0)</f>
        <v>0</v>
      </c>
      <c r="H146" s="272">
        <f>IFERROR(Calculos!EL146,0)</f>
        <v>0</v>
      </c>
      <c r="I146" s="272">
        <f>IFERROR(Calculos!EM146,0)</f>
        <v>0</v>
      </c>
      <c r="J146" s="272">
        <f>IFERROR(Calculos!EN146,0)</f>
        <v>0</v>
      </c>
    </row>
    <row r="147" spans="1:10" x14ac:dyDescent="0.25">
      <c r="A147" s="272">
        <f>Encuestas!A147</f>
        <v>111010420</v>
      </c>
      <c r="B147" s="272">
        <f>IFERROR(Calculos!EF147,"")</f>
        <v>2</v>
      </c>
      <c r="C147" s="272">
        <f>IFERROR(Calculos!EG147,0)</f>
        <v>2</v>
      </c>
      <c r="D147" s="272">
        <f>IFERROR(Calculos!EH147,0)</f>
        <v>0</v>
      </c>
      <c r="E147" s="272">
        <f>IFERROR(Calculos!EI147,0)</f>
        <v>0</v>
      </c>
      <c r="F147" s="272">
        <f>IFERROR(Calculos!EJ147,0)</f>
        <v>2</v>
      </c>
      <c r="G147" s="272">
        <f>IFERROR(Calculos!EK147,0)</f>
        <v>0</v>
      </c>
      <c r="H147" s="272">
        <f>IFERROR(Calculos!EL147,0)</f>
        <v>0</v>
      </c>
      <c r="I147" s="272">
        <f>IFERROR(Calculos!EM147,0)</f>
        <v>0</v>
      </c>
      <c r="J147" s="272">
        <f>IFERROR(Calculos!EN147,0)</f>
        <v>0</v>
      </c>
    </row>
    <row r="148" spans="1:10" x14ac:dyDescent="0.25">
      <c r="A148" s="272">
        <f>Encuestas!A148</f>
        <v>111010870</v>
      </c>
      <c r="B148" s="272">
        <f>IFERROR(Calculos!EF148,"")</f>
        <v>2</v>
      </c>
      <c r="C148" s="272">
        <f>IFERROR(Calculos!EG148,0)</f>
        <v>0</v>
      </c>
      <c r="D148" s="272">
        <f>IFERROR(Calculos!EH148,0)</f>
        <v>3</v>
      </c>
      <c r="E148" s="272">
        <f>IFERROR(Calculos!EI148,0)</f>
        <v>0</v>
      </c>
      <c r="F148" s="272">
        <f>IFERROR(Calculos!EJ148,0)</f>
        <v>0</v>
      </c>
      <c r="G148" s="272">
        <f>IFERROR(Calculos!EK148,0)</f>
        <v>0</v>
      </c>
      <c r="H148" s="272">
        <f>IFERROR(Calculos!EL148,0)</f>
        <v>0</v>
      </c>
      <c r="I148" s="272">
        <f>IFERROR(Calculos!EM148,0)</f>
        <v>0</v>
      </c>
      <c r="J148" s="272">
        <f>IFERROR(Calculos!EN148,0)</f>
        <v>0</v>
      </c>
    </row>
    <row r="149" spans="1:10" x14ac:dyDescent="0.25">
      <c r="A149" s="272">
        <f>Encuestas!A149</f>
        <v>111010207</v>
      </c>
      <c r="B149" s="272">
        <f>IFERROR(Calculos!EF149,"")</f>
        <v>2</v>
      </c>
      <c r="C149" s="272">
        <f>IFERROR(Calculos!EG149,0)</f>
        <v>0</v>
      </c>
      <c r="D149" s="272">
        <f>IFERROR(Calculos!EH149,0)</f>
        <v>0</v>
      </c>
      <c r="E149" s="272">
        <f>IFERROR(Calculos!EI149,0)</f>
        <v>0</v>
      </c>
      <c r="F149" s="272">
        <f>IFERROR(Calculos!EJ149,0)</f>
        <v>3</v>
      </c>
      <c r="G149" s="272">
        <f>IFERROR(Calculos!EK149,0)</f>
        <v>0</v>
      </c>
      <c r="H149" s="272">
        <f>IFERROR(Calculos!EL149,0)</f>
        <v>0</v>
      </c>
      <c r="I149" s="272">
        <f>IFERROR(Calculos!EM149,0)</f>
        <v>0</v>
      </c>
      <c r="J149" s="272">
        <f>IFERROR(Calculos!EN149,0)</f>
        <v>0</v>
      </c>
    </row>
    <row r="150" spans="1:10" x14ac:dyDescent="0.25">
      <c r="A150" s="272">
        <f>Encuestas!A150</f>
        <v>111010568</v>
      </c>
      <c r="B150" s="272">
        <f>IFERROR(Calculos!EF150,"")</f>
        <v>2</v>
      </c>
      <c r="C150" s="272">
        <f>IFERROR(Calculos!EG150,0)</f>
        <v>3</v>
      </c>
      <c r="D150" s="272">
        <f>IFERROR(Calculos!EH150,0)</f>
        <v>0</v>
      </c>
      <c r="E150" s="272">
        <f>IFERROR(Calculos!EI150,0)</f>
        <v>0</v>
      </c>
      <c r="F150" s="272">
        <f>IFERROR(Calculos!EJ150,0)</f>
        <v>3</v>
      </c>
      <c r="G150" s="272">
        <f>IFERROR(Calculos!EK150,0)</f>
        <v>0</v>
      </c>
      <c r="H150" s="272">
        <f>IFERROR(Calculos!EL150,0)</f>
        <v>0</v>
      </c>
      <c r="I150" s="272">
        <f>IFERROR(Calculos!EM150,0)</f>
        <v>0</v>
      </c>
      <c r="J150" s="272">
        <f>IFERROR(Calculos!EN150,0)</f>
        <v>0</v>
      </c>
    </row>
    <row r="151" spans="1:10" x14ac:dyDescent="0.25">
      <c r="A151" s="272">
        <f>Encuestas!A151</f>
        <v>114020380</v>
      </c>
      <c r="B151" s="272">
        <f>IFERROR(Calculos!EF151,"")</f>
        <v>2</v>
      </c>
      <c r="C151" s="272">
        <f>IFERROR(Calculos!EG151,0)</f>
        <v>0</v>
      </c>
      <c r="D151" s="272">
        <f>IFERROR(Calculos!EH151,0)</f>
        <v>0</v>
      </c>
      <c r="E151" s="272">
        <f>IFERROR(Calculos!EI151,0)</f>
        <v>0</v>
      </c>
      <c r="F151" s="272">
        <f>IFERROR(Calculos!EJ151,0)</f>
        <v>2</v>
      </c>
      <c r="G151" s="272">
        <f>IFERROR(Calculos!EK151,0)</f>
        <v>2</v>
      </c>
      <c r="H151" s="272">
        <f>IFERROR(Calculos!EL151,0)</f>
        <v>0</v>
      </c>
      <c r="I151" s="272">
        <f>IFERROR(Calculos!EM151,0)</f>
        <v>0</v>
      </c>
      <c r="J151" s="272">
        <f>IFERROR(Calculos!EN151,0)</f>
        <v>0</v>
      </c>
    </row>
    <row r="152" spans="1:10" x14ac:dyDescent="0.25">
      <c r="A152" s="272">
        <f>Encuestas!A152</f>
        <v>114020396</v>
      </c>
      <c r="B152" s="272">
        <f>IFERROR(Calculos!EF152,"")</f>
        <v>0</v>
      </c>
      <c r="C152" s="272">
        <f>IFERROR(Calculos!EG152,0)</f>
        <v>0</v>
      </c>
      <c r="D152" s="272">
        <f>IFERROR(Calculos!EH152,0)</f>
        <v>0</v>
      </c>
      <c r="E152" s="272">
        <f>IFERROR(Calculos!EI152,0)</f>
        <v>0</v>
      </c>
      <c r="F152" s="272">
        <f>IFERROR(Calculos!EJ152,0)</f>
        <v>0</v>
      </c>
      <c r="G152" s="272">
        <f>IFERROR(Calculos!EK152,0)</f>
        <v>0</v>
      </c>
      <c r="H152" s="272">
        <f>IFERROR(Calculos!EL152,0)</f>
        <v>0</v>
      </c>
      <c r="I152" s="272">
        <f>IFERROR(Calculos!EM152,0)</f>
        <v>0</v>
      </c>
      <c r="J152" s="272">
        <f>IFERROR(Calculos!EN152,0)</f>
        <v>0</v>
      </c>
    </row>
    <row r="153" spans="1:10" x14ac:dyDescent="0.25">
      <c r="A153" s="272">
        <f>Encuestas!A153</f>
        <v>114022094</v>
      </c>
      <c r="B153" s="272">
        <f>IFERROR(Calculos!EF153,"")</f>
        <v>2</v>
      </c>
      <c r="C153" s="272">
        <f>IFERROR(Calculos!EG153,0)</f>
        <v>0</v>
      </c>
      <c r="D153" s="272">
        <f>IFERROR(Calculos!EH153,0)</f>
        <v>0</v>
      </c>
      <c r="E153" s="272">
        <f>IFERROR(Calculos!EI153,0)</f>
        <v>0</v>
      </c>
      <c r="F153" s="272">
        <f>IFERROR(Calculos!EJ153,0)</f>
        <v>2</v>
      </c>
      <c r="G153" s="272">
        <f>IFERROR(Calculos!EK153,0)</f>
        <v>2</v>
      </c>
      <c r="H153" s="272">
        <f>IFERROR(Calculos!EL153,0)</f>
        <v>0</v>
      </c>
      <c r="I153" s="272">
        <f>IFERROR(Calculos!EM153,0)</f>
        <v>0</v>
      </c>
      <c r="J153" s="272">
        <f>IFERROR(Calculos!EN153,0)</f>
        <v>0</v>
      </c>
    </row>
    <row r="154" spans="1:10" x14ac:dyDescent="0.25">
      <c r="A154" s="272">
        <f>Encuestas!A154</f>
        <v>114022041</v>
      </c>
      <c r="B154" s="272">
        <f>IFERROR(Calculos!EF154,"")</f>
        <v>2</v>
      </c>
      <c r="C154" s="272">
        <f>IFERROR(Calculos!EG154,0)</f>
        <v>0</v>
      </c>
      <c r="D154" s="272">
        <f>IFERROR(Calculos!EH154,0)</f>
        <v>0</v>
      </c>
      <c r="E154" s="272">
        <f>IFERROR(Calculos!EI154,0)</f>
        <v>0</v>
      </c>
      <c r="F154" s="272">
        <f>IFERROR(Calculos!EJ154,0)</f>
        <v>2</v>
      </c>
      <c r="G154" s="272">
        <f>IFERROR(Calculos!EK154,0)</f>
        <v>0</v>
      </c>
      <c r="H154" s="272">
        <f>IFERROR(Calculos!EL154,0)</f>
        <v>0</v>
      </c>
      <c r="I154" s="272">
        <f>IFERROR(Calculos!EM154,0)</f>
        <v>0</v>
      </c>
      <c r="J154" s="272">
        <f>IFERROR(Calculos!EN154,0)</f>
        <v>0</v>
      </c>
    </row>
    <row r="155" spans="1:10" x14ac:dyDescent="0.25">
      <c r="A155" s="272">
        <f>Encuestas!A155</f>
        <v>113010050</v>
      </c>
      <c r="B155" s="272">
        <f>IFERROR(Calculos!EF155,"")</f>
        <v>2</v>
      </c>
      <c r="C155" s="272">
        <f>IFERROR(Calculos!EG155,0)</f>
        <v>0</v>
      </c>
      <c r="D155" s="272">
        <f>IFERROR(Calculos!EH155,0)</f>
        <v>0</v>
      </c>
      <c r="E155" s="272">
        <f>IFERROR(Calculos!EI155,0)</f>
        <v>0</v>
      </c>
      <c r="F155" s="272">
        <f>IFERROR(Calculos!EJ155,0)</f>
        <v>2</v>
      </c>
      <c r="G155" s="272">
        <f>IFERROR(Calculos!EK155,0)</f>
        <v>2</v>
      </c>
      <c r="H155" s="272">
        <f>IFERROR(Calculos!EL155,0)</f>
        <v>0</v>
      </c>
      <c r="I155" s="272">
        <f>IFERROR(Calculos!EM155,0)</f>
        <v>0</v>
      </c>
      <c r="J155" s="272">
        <f>IFERROR(Calculos!EN155,0)</f>
        <v>0</v>
      </c>
    </row>
    <row r="156" spans="1:10" x14ac:dyDescent="0.25">
      <c r="A156" s="272">
        <f>Encuestas!A156</f>
        <v>113010271</v>
      </c>
      <c r="B156" s="272">
        <f>IFERROR(Calculos!EF156,"")</f>
        <v>2</v>
      </c>
      <c r="C156" s="272">
        <f>IFERROR(Calculos!EG156,0)</f>
        <v>0</v>
      </c>
      <c r="D156" s="272">
        <f>IFERROR(Calculos!EH156,0)</f>
        <v>0</v>
      </c>
      <c r="E156" s="272">
        <f>IFERROR(Calculos!EI156,0)</f>
        <v>0</v>
      </c>
      <c r="F156" s="272">
        <f>IFERROR(Calculos!EJ156,0)</f>
        <v>0</v>
      </c>
      <c r="G156" s="272">
        <f>IFERROR(Calculos!EK156,0)</f>
        <v>2</v>
      </c>
      <c r="H156" s="272">
        <f>IFERROR(Calculos!EL156,0)</f>
        <v>0</v>
      </c>
      <c r="I156" s="272">
        <f>IFERROR(Calculos!EM156,0)</f>
        <v>0</v>
      </c>
      <c r="J156" s="272">
        <f>IFERROR(Calculos!EN156,0)</f>
        <v>0</v>
      </c>
    </row>
    <row r="157" spans="1:10" x14ac:dyDescent="0.25">
      <c r="A157" s="272">
        <f>Encuestas!A157</f>
        <v>113012037</v>
      </c>
      <c r="B157" s="272">
        <f>IFERROR(Calculos!EF157,"")</f>
        <v>0</v>
      </c>
      <c r="C157" s="272">
        <f>IFERROR(Calculos!EG157,0)</f>
        <v>0</v>
      </c>
      <c r="D157" s="272">
        <f>IFERROR(Calculos!EH157,0)</f>
        <v>0</v>
      </c>
      <c r="E157" s="272">
        <f>IFERROR(Calculos!EI157,0)</f>
        <v>0</v>
      </c>
      <c r="F157" s="272">
        <f>IFERROR(Calculos!EJ157,0)</f>
        <v>0</v>
      </c>
      <c r="G157" s="272">
        <f>IFERROR(Calculos!EK157,0)</f>
        <v>0</v>
      </c>
      <c r="H157" s="272">
        <f>IFERROR(Calculos!EL157,0)</f>
        <v>0</v>
      </c>
      <c r="I157" s="272">
        <f>IFERROR(Calculos!EM157,0)</f>
        <v>0</v>
      </c>
      <c r="J157" s="272">
        <f>IFERROR(Calculos!EN157,0)</f>
        <v>0</v>
      </c>
    </row>
    <row r="158" spans="1:10" x14ac:dyDescent="0.25">
      <c r="A158" s="272">
        <f>Encuestas!A158</f>
        <v>113030012</v>
      </c>
      <c r="B158" s="272">
        <f>IFERROR(Calculos!EF158,"")</f>
        <v>2</v>
      </c>
      <c r="C158" s="272">
        <f>IFERROR(Calculos!EG158,0)</f>
        <v>0</v>
      </c>
      <c r="D158" s="272">
        <f>IFERROR(Calculos!EH158,0)</f>
        <v>0</v>
      </c>
      <c r="E158" s="272">
        <f>IFERROR(Calculos!EI158,0)</f>
        <v>0</v>
      </c>
      <c r="F158" s="272">
        <f>IFERROR(Calculos!EJ158,0)</f>
        <v>2</v>
      </c>
      <c r="G158" s="272">
        <f>IFERROR(Calculos!EK158,0)</f>
        <v>2</v>
      </c>
      <c r="H158" s="272">
        <f>IFERROR(Calculos!EL158,0)</f>
        <v>0</v>
      </c>
      <c r="I158" s="272">
        <f>IFERROR(Calculos!EM158,0)</f>
        <v>0</v>
      </c>
      <c r="J158" s="272">
        <f>IFERROR(Calculos!EN158,0)</f>
        <v>0</v>
      </c>
    </row>
    <row r="159" spans="1:10" x14ac:dyDescent="0.25">
      <c r="A159" s="272">
        <f>Encuestas!A159</f>
        <v>113010215</v>
      </c>
      <c r="B159" s="272">
        <f>IFERROR(Calculos!EF159,"")</f>
        <v>2</v>
      </c>
      <c r="C159" s="272">
        <f>IFERROR(Calculos!EG159,0)</f>
        <v>0</v>
      </c>
      <c r="D159" s="272">
        <f>IFERROR(Calculos!EH159,0)</f>
        <v>0</v>
      </c>
      <c r="E159" s="272">
        <f>IFERROR(Calculos!EI159,0)</f>
        <v>0</v>
      </c>
      <c r="F159" s="272">
        <f>IFERROR(Calculos!EJ159,0)</f>
        <v>2</v>
      </c>
      <c r="G159" s="272">
        <f>IFERROR(Calculos!EK159,0)</f>
        <v>0</v>
      </c>
      <c r="H159" s="272">
        <f>IFERROR(Calculos!EL159,0)</f>
        <v>0</v>
      </c>
      <c r="I159" s="272">
        <f>IFERROR(Calculos!EM159,0)</f>
        <v>0</v>
      </c>
      <c r="J159" s="272">
        <f>IFERROR(Calculos!EN159,0)</f>
        <v>0</v>
      </c>
    </row>
    <row r="160" spans="1:10" x14ac:dyDescent="0.25">
      <c r="A160" s="272">
        <f>Encuestas!A160</f>
        <v>113010236</v>
      </c>
      <c r="B160" s="272">
        <f>IFERROR(Calculos!EF160,"")</f>
        <v>1</v>
      </c>
      <c r="C160" s="272">
        <f>IFERROR(Calculos!EG160,0)</f>
        <v>0</v>
      </c>
      <c r="D160" s="272">
        <f>IFERROR(Calculos!EH160,0)</f>
        <v>0</v>
      </c>
      <c r="E160" s="272">
        <f>IFERROR(Calculos!EI160,0)</f>
        <v>0</v>
      </c>
      <c r="F160" s="272">
        <f>IFERROR(Calculos!EJ160,0)</f>
        <v>0</v>
      </c>
      <c r="G160" s="272">
        <f>IFERROR(Calculos!EK160,0)</f>
        <v>0</v>
      </c>
      <c r="H160" s="272">
        <f>IFERROR(Calculos!EL160,0)</f>
        <v>0</v>
      </c>
      <c r="I160" s="272">
        <f>IFERROR(Calculos!EM160,0)</f>
        <v>0</v>
      </c>
      <c r="J160" s="272">
        <f>IFERROR(Calculos!EN160,0)</f>
        <v>0</v>
      </c>
    </row>
    <row r="161" spans="1:10" x14ac:dyDescent="0.25">
      <c r="A161" s="272">
        <f>Encuestas!A161</f>
        <v>113010150</v>
      </c>
      <c r="B161" s="272">
        <f>IFERROR(Calculos!EF161,"")</f>
        <v>2</v>
      </c>
      <c r="C161" s="272">
        <f>IFERROR(Calculos!EG161,0)</f>
        <v>0</v>
      </c>
      <c r="D161" s="272">
        <f>IFERROR(Calculos!EH161,0)</f>
        <v>0</v>
      </c>
      <c r="E161" s="272">
        <f>IFERROR(Calculos!EI161,0)</f>
        <v>0</v>
      </c>
      <c r="F161" s="272">
        <f>IFERROR(Calculos!EJ161,0)</f>
        <v>3</v>
      </c>
      <c r="G161" s="272">
        <f>IFERROR(Calculos!EK161,0)</f>
        <v>2</v>
      </c>
      <c r="H161" s="272">
        <f>IFERROR(Calculos!EL161,0)</f>
        <v>0</v>
      </c>
      <c r="I161" s="272">
        <f>IFERROR(Calculos!EM161,0)</f>
        <v>0</v>
      </c>
      <c r="J161" s="272">
        <f>IFERROR(Calculos!EN161,0)</f>
        <v>0</v>
      </c>
    </row>
    <row r="162" spans="1:10" x14ac:dyDescent="0.25">
      <c r="A162" s="272">
        <f>Encuestas!A162</f>
        <v>113012046</v>
      </c>
      <c r="B162" s="272">
        <f>IFERROR(Calculos!EF162,"")</f>
        <v>0</v>
      </c>
      <c r="C162" s="272">
        <f>IFERROR(Calculos!EG162,0)</f>
        <v>0</v>
      </c>
      <c r="D162" s="272">
        <f>IFERROR(Calculos!EH162,0)</f>
        <v>0</v>
      </c>
      <c r="E162" s="272">
        <f>IFERROR(Calculos!EI162,0)</f>
        <v>0</v>
      </c>
      <c r="F162" s="272">
        <f>IFERROR(Calculos!EJ162,0)</f>
        <v>0</v>
      </c>
      <c r="G162" s="272">
        <f>IFERROR(Calculos!EK162,0)</f>
        <v>0</v>
      </c>
      <c r="H162" s="272">
        <f>IFERROR(Calculos!EL162,0)</f>
        <v>0</v>
      </c>
      <c r="I162" s="272">
        <f>IFERROR(Calculos!EM162,0)</f>
        <v>0</v>
      </c>
      <c r="J162" s="272">
        <f>IFERROR(Calculos!EN162,0)</f>
        <v>0</v>
      </c>
    </row>
    <row r="163" spans="1:10" x14ac:dyDescent="0.25">
      <c r="A163" s="272">
        <f>Encuestas!A163</f>
        <v>113010187</v>
      </c>
      <c r="B163" s="272">
        <f>IFERROR(Calculos!EF163,"")</f>
        <v>2</v>
      </c>
      <c r="C163" s="272">
        <f>IFERROR(Calculos!EG163,0)</f>
        <v>0</v>
      </c>
      <c r="D163" s="272">
        <f>IFERROR(Calculos!EH163,0)</f>
        <v>0</v>
      </c>
      <c r="E163" s="272">
        <f>IFERROR(Calculos!EI163,0)</f>
        <v>0</v>
      </c>
      <c r="F163" s="272">
        <f>IFERROR(Calculos!EJ163,0)</f>
        <v>2</v>
      </c>
      <c r="G163" s="272">
        <f>IFERROR(Calculos!EK163,0)</f>
        <v>0</v>
      </c>
      <c r="H163" s="272">
        <f>IFERROR(Calculos!EL163,0)</f>
        <v>0</v>
      </c>
      <c r="I163" s="272">
        <f>IFERROR(Calculos!EM163,0)</f>
        <v>0</v>
      </c>
      <c r="J163" s="272">
        <f>IFERROR(Calculos!EN163,0)</f>
        <v>0</v>
      </c>
    </row>
    <row r="164" spans="1:10" x14ac:dyDescent="0.25">
      <c r="A164" s="272">
        <f>Encuestas!A164</f>
        <v>113010024</v>
      </c>
      <c r="B164" s="272">
        <f>IFERROR(Calculos!EF164,"")</f>
        <v>2</v>
      </c>
      <c r="C164" s="272">
        <f>IFERROR(Calculos!EG164,0)</f>
        <v>0</v>
      </c>
      <c r="D164" s="272">
        <f>IFERROR(Calculos!EH164,0)</f>
        <v>0</v>
      </c>
      <c r="E164" s="272">
        <f>IFERROR(Calculos!EI164,0)</f>
        <v>0</v>
      </c>
      <c r="F164" s="272">
        <f>IFERROR(Calculos!EJ164,0)</f>
        <v>2</v>
      </c>
      <c r="G164" s="272">
        <f>IFERROR(Calculos!EK164,0)</f>
        <v>2</v>
      </c>
      <c r="H164" s="272">
        <f>IFERROR(Calculos!EL164,0)</f>
        <v>0</v>
      </c>
      <c r="I164" s="272">
        <f>IFERROR(Calculos!EM164,0)</f>
        <v>0</v>
      </c>
      <c r="J164" s="272">
        <f>IFERROR(Calculos!EN164,0)</f>
        <v>0</v>
      </c>
    </row>
    <row r="165" spans="1:10" x14ac:dyDescent="0.25">
      <c r="A165" s="272">
        <f>Encuestas!A165</f>
        <v>113010121</v>
      </c>
      <c r="B165" s="272">
        <f>IFERROR(Calculos!EF165,"")</f>
        <v>1</v>
      </c>
      <c r="C165" s="272">
        <f>IFERROR(Calculos!EG165,0)</f>
        <v>0</v>
      </c>
      <c r="D165" s="272">
        <f>IFERROR(Calculos!EH165,0)</f>
        <v>0</v>
      </c>
      <c r="E165" s="272">
        <f>IFERROR(Calculos!EI165,0)</f>
        <v>0</v>
      </c>
      <c r="F165" s="272">
        <f>IFERROR(Calculos!EJ165,0)</f>
        <v>3</v>
      </c>
      <c r="G165" s="272">
        <f>IFERROR(Calculos!EK165,0)</f>
        <v>0</v>
      </c>
      <c r="H165" s="272">
        <f>IFERROR(Calculos!EL165,0)</f>
        <v>0</v>
      </c>
      <c r="I165" s="272">
        <f>IFERROR(Calculos!EM165,0)</f>
        <v>0</v>
      </c>
      <c r="J165" s="272">
        <f>IFERROR(Calculos!EN165,0)</f>
        <v>0</v>
      </c>
    </row>
    <row r="166" spans="1:10" x14ac:dyDescent="0.25">
      <c r="A166" s="272">
        <f>Encuestas!A166</f>
        <v>113010209</v>
      </c>
      <c r="B166" s="272">
        <f>IFERROR(Calculos!EF166,"")</f>
        <v>2</v>
      </c>
      <c r="C166" s="272">
        <f>IFERROR(Calculos!EG166,0)</f>
        <v>0</v>
      </c>
      <c r="D166" s="272">
        <f>IFERROR(Calculos!EH166,0)</f>
        <v>0</v>
      </c>
      <c r="E166" s="272">
        <f>IFERROR(Calculos!EI166,0)</f>
        <v>0</v>
      </c>
      <c r="F166" s="272">
        <f>IFERROR(Calculos!EJ166,0)</f>
        <v>3</v>
      </c>
      <c r="G166" s="272">
        <f>IFERROR(Calculos!EK166,0)</f>
        <v>2</v>
      </c>
      <c r="H166" s="272">
        <f>IFERROR(Calculos!EL166,0)</f>
        <v>0</v>
      </c>
      <c r="I166" s="272">
        <f>IFERROR(Calculos!EM166,0)</f>
        <v>0</v>
      </c>
      <c r="J166" s="272">
        <f>IFERROR(Calculos!EN166,0)</f>
        <v>0</v>
      </c>
    </row>
    <row r="167" spans="1:10" x14ac:dyDescent="0.25">
      <c r="A167" s="272">
        <f>Encuestas!A167</f>
        <v>113010256</v>
      </c>
      <c r="B167" s="272">
        <f>IFERROR(Calculos!EF167,"")</f>
        <v>2</v>
      </c>
      <c r="C167" s="272">
        <f>IFERROR(Calculos!EG167,0)</f>
        <v>0</v>
      </c>
      <c r="D167" s="272">
        <f>IFERROR(Calculos!EH167,0)</f>
        <v>0</v>
      </c>
      <c r="E167" s="272">
        <f>IFERROR(Calculos!EI167,0)</f>
        <v>0</v>
      </c>
      <c r="F167" s="272">
        <f>IFERROR(Calculos!EJ167,0)</f>
        <v>3</v>
      </c>
      <c r="G167" s="272">
        <f>IFERROR(Calculos!EK167,0)</f>
        <v>2</v>
      </c>
      <c r="H167" s="272">
        <f>IFERROR(Calculos!EL167,0)</f>
        <v>0</v>
      </c>
      <c r="I167" s="272">
        <f>IFERROR(Calculos!EM167,0)</f>
        <v>0</v>
      </c>
      <c r="J167" s="272">
        <f>IFERROR(Calculos!EN167,0)</f>
        <v>0</v>
      </c>
    </row>
    <row r="168" spans="1:10" x14ac:dyDescent="0.25">
      <c r="A168" s="272">
        <f>Encuestas!A168</f>
        <v>113010158</v>
      </c>
      <c r="B168" s="272">
        <f>IFERROR(Calculos!EF168,"")</f>
        <v>2</v>
      </c>
      <c r="C168" s="272">
        <f>IFERROR(Calculos!EG168,0)</f>
        <v>0</v>
      </c>
      <c r="D168" s="272">
        <f>IFERROR(Calculos!EH168,0)</f>
        <v>0</v>
      </c>
      <c r="E168" s="272">
        <f>IFERROR(Calculos!EI168,0)</f>
        <v>0</v>
      </c>
      <c r="F168" s="272">
        <f>IFERROR(Calculos!EJ168,0)</f>
        <v>2</v>
      </c>
      <c r="G168" s="272">
        <f>IFERROR(Calculos!EK168,0)</f>
        <v>0</v>
      </c>
      <c r="H168" s="272">
        <f>IFERROR(Calculos!EL168,0)</f>
        <v>0</v>
      </c>
      <c r="I168" s="272">
        <f>IFERROR(Calculos!EM168,0)</f>
        <v>0</v>
      </c>
      <c r="J168" s="272">
        <f>IFERROR(Calculos!EN168,0)</f>
        <v>3</v>
      </c>
    </row>
    <row r="169" spans="1:10" x14ac:dyDescent="0.25">
      <c r="A169" s="272">
        <f>Encuestas!A169</f>
        <v>113010091</v>
      </c>
      <c r="B169" s="272">
        <f>IFERROR(Calculos!EF169,"")</f>
        <v>2</v>
      </c>
      <c r="C169" s="272">
        <f>IFERROR(Calculos!EG169,0)</f>
        <v>0</v>
      </c>
      <c r="D169" s="272">
        <f>IFERROR(Calculos!EH169,0)</f>
        <v>0</v>
      </c>
      <c r="E169" s="272">
        <f>IFERROR(Calculos!EI169,0)</f>
        <v>0</v>
      </c>
      <c r="F169" s="272">
        <f>IFERROR(Calculos!EJ169,0)</f>
        <v>2</v>
      </c>
      <c r="G169" s="272">
        <f>IFERROR(Calculos!EK169,0)</f>
        <v>2</v>
      </c>
      <c r="H169" s="272">
        <f>IFERROR(Calculos!EL169,0)</f>
        <v>0</v>
      </c>
      <c r="I169" s="272">
        <f>IFERROR(Calculos!EM169,0)</f>
        <v>0</v>
      </c>
      <c r="J169" s="272">
        <f>IFERROR(Calculos!EN169,0)</f>
        <v>0</v>
      </c>
    </row>
    <row r="170" spans="1:10" x14ac:dyDescent="0.25">
      <c r="A170" s="272">
        <f>Encuestas!A170</f>
        <v>113010288</v>
      </c>
      <c r="B170" s="272">
        <f>IFERROR(Calculos!EF170,"")</f>
        <v>2</v>
      </c>
      <c r="C170" s="272">
        <f>IFERROR(Calculos!EG170,0)</f>
        <v>0</v>
      </c>
      <c r="D170" s="272">
        <f>IFERROR(Calculos!EH170,0)</f>
        <v>0</v>
      </c>
      <c r="E170" s="272">
        <f>IFERROR(Calculos!EI170,0)</f>
        <v>0</v>
      </c>
      <c r="F170" s="272">
        <f>IFERROR(Calculos!EJ170,0)</f>
        <v>2</v>
      </c>
      <c r="G170" s="272">
        <f>IFERROR(Calculos!EK170,0)</f>
        <v>0</v>
      </c>
      <c r="H170" s="272">
        <f>IFERROR(Calculos!EL170,0)</f>
        <v>0</v>
      </c>
      <c r="I170" s="272">
        <f>IFERROR(Calculos!EM170,0)</f>
        <v>0</v>
      </c>
      <c r="J170" s="272">
        <f>IFERROR(Calculos!EN170,0)</f>
        <v>0</v>
      </c>
    </row>
    <row r="171" spans="1:10" x14ac:dyDescent="0.25">
      <c r="A171" s="272">
        <f>Encuestas!A171</f>
        <v>113012060</v>
      </c>
      <c r="B171" s="272">
        <f>IFERROR(Calculos!EF171,"")</f>
        <v>2</v>
      </c>
      <c r="C171" s="272">
        <f>IFERROR(Calculos!EG171,0)</f>
        <v>0</v>
      </c>
      <c r="D171" s="272">
        <f>IFERROR(Calculos!EH171,0)</f>
        <v>0</v>
      </c>
      <c r="E171" s="272">
        <f>IFERROR(Calculos!EI171,0)</f>
        <v>0</v>
      </c>
      <c r="F171" s="272">
        <f>IFERROR(Calculos!EJ171,0)</f>
        <v>2</v>
      </c>
      <c r="G171" s="272">
        <f>IFERROR(Calculos!EK171,0)</f>
        <v>2</v>
      </c>
      <c r="H171" s="272">
        <f>IFERROR(Calculos!EL171,0)</f>
        <v>0</v>
      </c>
      <c r="I171" s="272">
        <f>IFERROR(Calculos!EM171,0)</f>
        <v>0</v>
      </c>
      <c r="J171" s="272">
        <f>IFERROR(Calculos!EN171,0)</f>
        <v>0</v>
      </c>
    </row>
    <row r="172" spans="1:10" x14ac:dyDescent="0.25">
      <c r="A172" s="272">
        <f>Encuestas!A172</f>
        <v>113010217</v>
      </c>
      <c r="B172" s="272">
        <f>IFERROR(Calculos!EF172,"")</f>
        <v>2</v>
      </c>
      <c r="C172" s="272">
        <f>IFERROR(Calculos!EG172,0)</f>
        <v>0</v>
      </c>
      <c r="D172" s="272">
        <f>IFERROR(Calculos!EH172,0)</f>
        <v>0</v>
      </c>
      <c r="E172" s="272">
        <f>IFERROR(Calculos!EI172,0)</f>
        <v>0</v>
      </c>
      <c r="F172" s="272">
        <f>IFERROR(Calculos!EJ172,0)</f>
        <v>3</v>
      </c>
      <c r="G172" s="272">
        <f>IFERROR(Calculos!EK172,0)</f>
        <v>0</v>
      </c>
      <c r="H172" s="272">
        <f>IFERROR(Calculos!EL172,0)</f>
        <v>0</v>
      </c>
      <c r="I172" s="272">
        <f>IFERROR(Calculos!EM172,0)</f>
        <v>0</v>
      </c>
      <c r="J172" s="272">
        <f>IFERROR(Calculos!EN172,0)</f>
        <v>0</v>
      </c>
    </row>
    <row r="173" spans="1:10" x14ac:dyDescent="0.25">
      <c r="A173" s="272">
        <f>Encuestas!A173</f>
        <v>113012038</v>
      </c>
      <c r="B173" s="272">
        <f>IFERROR(Calculos!EF173,"")</f>
        <v>2</v>
      </c>
      <c r="C173" s="272">
        <f>IFERROR(Calculos!EG173,0)</f>
        <v>0</v>
      </c>
      <c r="D173" s="272">
        <f>IFERROR(Calculos!EH173,0)</f>
        <v>0</v>
      </c>
      <c r="E173" s="272">
        <f>IFERROR(Calculos!EI173,0)</f>
        <v>0</v>
      </c>
      <c r="F173" s="272">
        <f>IFERROR(Calculos!EJ173,0)</f>
        <v>3</v>
      </c>
      <c r="G173" s="272">
        <f>IFERROR(Calculos!EK173,0)</f>
        <v>2</v>
      </c>
      <c r="H173" s="272">
        <f>IFERROR(Calculos!EL173,0)</f>
        <v>0</v>
      </c>
      <c r="I173" s="272">
        <f>IFERROR(Calculos!EM173,0)</f>
        <v>0</v>
      </c>
      <c r="J173" s="272">
        <f>IFERROR(Calculos!EN173,0)</f>
        <v>0</v>
      </c>
    </row>
    <row r="174" spans="1:10" x14ac:dyDescent="0.25">
      <c r="A174" s="272">
        <f>Encuestas!A174</f>
        <v>113010087</v>
      </c>
      <c r="B174" s="272">
        <f>IFERROR(Calculos!EF174,"")</f>
        <v>2</v>
      </c>
      <c r="C174" s="272">
        <f>IFERROR(Calculos!EG174,0)</f>
        <v>0</v>
      </c>
      <c r="D174" s="272">
        <f>IFERROR(Calculos!EH174,0)</f>
        <v>0</v>
      </c>
      <c r="E174" s="272">
        <f>IFERROR(Calculos!EI174,0)</f>
        <v>0</v>
      </c>
      <c r="F174" s="272">
        <f>IFERROR(Calculos!EJ174,0)</f>
        <v>2</v>
      </c>
      <c r="G174" s="272">
        <f>IFERROR(Calculos!EK174,0)</f>
        <v>0</v>
      </c>
      <c r="H174" s="272">
        <f>IFERROR(Calculos!EL174,0)</f>
        <v>0</v>
      </c>
      <c r="I174" s="272">
        <f>IFERROR(Calculos!EM174,0)</f>
        <v>0</v>
      </c>
      <c r="J174" s="272">
        <f>IFERROR(Calculos!EN174,0)</f>
        <v>0</v>
      </c>
    </row>
    <row r="175" spans="1:10" x14ac:dyDescent="0.25">
      <c r="A175" s="272">
        <f>Encuestas!A175</f>
        <v>113010192</v>
      </c>
      <c r="B175" s="272">
        <f>IFERROR(Calculos!EF175,"")</f>
        <v>1</v>
      </c>
      <c r="C175" s="272">
        <f>IFERROR(Calculos!EG175,0)</f>
        <v>0</v>
      </c>
      <c r="D175" s="272">
        <f>IFERROR(Calculos!EH175,0)</f>
        <v>0</v>
      </c>
      <c r="E175" s="272">
        <f>IFERROR(Calculos!EI175,0)</f>
        <v>0</v>
      </c>
      <c r="F175" s="272">
        <f>IFERROR(Calculos!EJ175,0)</f>
        <v>2</v>
      </c>
      <c r="G175" s="272">
        <f>IFERROR(Calculos!EK175,0)</f>
        <v>2</v>
      </c>
      <c r="H175" s="272">
        <f>IFERROR(Calculos!EL175,0)</f>
        <v>0</v>
      </c>
      <c r="I175" s="272">
        <f>IFERROR(Calculos!EM175,0)</f>
        <v>0</v>
      </c>
      <c r="J175" s="272">
        <f>IFERROR(Calculos!EN175,0)</f>
        <v>0</v>
      </c>
    </row>
    <row r="176" spans="1:10" x14ac:dyDescent="0.25">
      <c r="A176" s="272">
        <f>Encuestas!A176</f>
        <v>114012084</v>
      </c>
      <c r="B176" s="272">
        <f>IFERROR(Calculos!EF176,"")</f>
        <v>0</v>
      </c>
      <c r="C176" s="272">
        <f>IFERROR(Calculos!EG176,0)</f>
        <v>0</v>
      </c>
      <c r="D176" s="272">
        <f>IFERROR(Calculos!EH176,0)</f>
        <v>0</v>
      </c>
      <c r="E176" s="272">
        <f>IFERROR(Calculos!EI176,0)</f>
        <v>0</v>
      </c>
      <c r="F176" s="272">
        <f>IFERROR(Calculos!EJ176,0)</f>
        <v>0</v>
      </c>
      <c r="G176" s="272">
        <f>IFERROR(Calculos!EK176,0)</f>
        <v>0</v>
      </c>
      <c r="H176" s="272">
        <f>IFERROR(Calculos!EL176,0)</f>
        <v>0</v>
      </c>
      <c r="I176" s="272">
        <f>IFERROR(Calculos!EM176,0)</f>
        <v>0</v>
      </c>
      <c r="J176" s="272">
        <f>IFERROR(Calculos!EN176,0)</f>
        <v>0</v>
      </c>
    </row>
    <row r="177" spans="1:10" x14ac:dyDescent="0.25">
      <c r="A177" s="272">
        <f>Encuestas!A177</f>
        <v>111010809</v>
      </c>
      <c r="B177" s="272">
        <f>IFERROR(Calculos!EF177,"")</f>
        <v>2</v>
      </c>
      <c r="C177" s="272">
        <f>IFERROR(Calculos!EG177,0)</f>
        <v>0</v>
      </c>
      <c r="D177" s="272">
        <f>IFERROR(Calculos!EH177,0)</f>
        <v>0</v>
      </c>
      <c r="E177" s="272">
        <f>IFERROR(Calculos!EI177,0)</f>
        <v>0</v>
      </c>
      <c r="F177" s="272">
        <f>IFERROR(Calculos!EJ177,0)</f>
        <v>2</v>
      </c>
      <c r="G177" s="272">
        <f>IFERROR(Calculos!EK177,0)</f>
        <v>0</v>
      </c>
      <c r="H177" s="272">
        <f>IFERROR(Calculos!EL177,0)</f>
        <v>0</v>
      </c>
      <c r="I177" s="272">
        <f>IFERROR(Calculos!EM177,0)</f>
        <v>0</v>
      </c>
      <c r="J177" s="272">
        <f>IFERROR(Calculos!EN177,0)</f>
        <v>0</v>
      </c>
    </row>
    <row r="178" spans="1:10" x14ac:dyDescent="0.25">
      <c r="A178" s="272">
        <f>Encuestas!A178</f>
        <v>111010405</v>
      </c>
      <c r="B178" s="272">
        <f>IFERROR(Calculos!EF178,"")</f>
        <v>2</v>
      </c>
      <c r="C178" s="272">
        <f>IFERROR(Calculos!EG178,0)</f>
        <v>0</v>
      </c>
      <c r="D178" s="272">
        <f>IFERROR(Calculos!EH178,0)</f>
        <v>0</v>
      </c>
      <c r="E178" s="272">
        <f>IFERROR(Calculos!EI178,0)</f>
        <v>0</v>
      </c>
      <c r="F178" s="272">
        <f>IFERROR(Calculos!EJ178,0)</f>
        <v>3</v>
      </c>
      <c r="G178" s="272">
        <f>IFERROR(Calculos!EK178,0)</f>
        <v>0</v>
      </c>
      <c r="H178" s="272">
        <f>IFERROR(Calculos!EL178,0)</f>
        <v>0</v>
      </c>
      <c r="I178" s="272">
        <f>IFERROR(Calculos!EM178,0)</f>
        <v>0</v>
      </c>
      <c r="J178" s="272">
        <f>IFERROR(Calculos!EN178,0)</f>
        <v>0</v>
      </c>
    </row>
    <row r="179" spans="1:10" x14ac:dyDescent="0.25">
      <c r="A179" s="272">
        <f>Encuestas!A179</f>
        <v>111010152</v>
      </c>
      <c r="B179" s="272">
        <f>IFERROR(Calculos!EF179,"")</f>
        <v>2</v>
      </c>
      <c r="C179" s="272">
        <f>IFERROR(Calculos!EG179,0)</f>
        <v>0</v>
      </c>
      <c r="D179" s="272">
        <f>IFERROR(Calculos!EH179,0)</f>
        <v>0</v>
      </c>
      <c r="E179" s="272">
        <f>IFERROR(Calculos!EI179,0)</f>
        <v>0</v>
      </c>
      <c r="F179" s="272">
        <f>IFERROR(Calculos!EJ179,0)</f>
        <v>2</v>
      </c>
      <c r="G179" s="272">
        <f>IFERROR(Calculos!EK179,0)</f>
        <v>0</v>
      </c>
      <c r="H179" s="272">
        <f>IFERROR(Calculos!EL179,0)</f>
        <v>0</v>
      </c>
      <c r="I179" s="272">
        <f>IFERROR(Calculos!EM179,0)</f>
        <v>0</v>
      </c>
      <c r="J179" s="272">
        <f>IFERROR(Calculos!EN179,0)</f>
        <v>0</v>
      </c>
    </row>
    <row r="180" spans="1:10" x14ac:dyDescent="0.25">
      <c r="A180" s="272">
        <f>Encuestas!A180</f>
        <v>111010237</v>
      </c>
      <c r="B180" s="272">
        <f>IFERROR(Calculos!EF180,"")</f>
        <v>2</v>
      </c>
      <c r="C180" s="272">
        <f>IFERROR(Calculos!EG180,0)</f>
        <v>0</v>
      </c>
      <c r="D180" s="272">
        <f>IFERROR(Calculos!EH180,0)</f>
        <v>0</v>
      </c>
      <c r="E180" s="272">
        <f>IFERROR(Calculos!EI180,0)</f>
        <v>0</v>
      </c>
      <c r="F180" s="272">
        <f>IFERROR(Calculos!EJ180,0)</f>
        <v>2</v>
      </c>
      <c r="G180" s="272">
        <f>IFERROR(Calculos!EK180,0)</f>
        <v>0</v>
      </c>
      <c r="H180" s="272">
        <f>IFERROR(Calculos!EL180,0)</f>
        <v>0</v>
      </c>
      <c r="I180" s="272">
        <f>IFERROR(Calculos!EM180,0)</f>
        <v>0</v>
      </c>
      <c r="J180" s="272">
        <f>IFERROR(Calculos!EN180,0)</f>
        <v>0</v>
      </c>
    </row>
    <row r="181" spans="1:10" x14ac:dyDescent="0.25">
      <c r="A181" s="272">
        <f>Encuestas!A181</f>
        <v>111011022</v>
      </c>
      <c r="B181" s="272">
        <f>IFERROR(Calculos!EF181,"")</f>
        <v>2</v>
      </c>
      <c r="C181" s="272">
        <f>IFERROR(Calculos!EG181,0)</f>
        <v>0</v>
      </c>
      <c r="D181" s="272">
        <f>IFERROR(Calculos!EH181,0)</f>
        <v>0</v>
      </c>
      <c r="E181" s="272">
        <f>IFERROR(Calculos!EI181,0)</f>
        <v>0</v>
      </c>
      <c r="F181" s="272">
        <f>IFERROR(Calculos!EJ181,0)</f>
        <v>2</v>
      </c>
      <c r="G181" s="272">
        <f>IFERROR(Calculos!EK181,0)</f>
        <v>0</v>
      </c>
      <c r="H181" s="272">
        <f>IFERROR(Calculos!EL181,0)</f>
        <v>0</v>
      </c>
      <c r="I181" s="272">
        <f>IFERROR(Calculos!EM181,0)</f>
        <v>0</v>
      </c>
      <c r="J181" s="272">
        <f>IFERROR(Calculos!EN181,0)</f>
        <v>0</v>
      </c>
    </row>
    <row r="182" spans="1:10" x14ac:dyDescent="0.25">
      <c r="A182" s="272">
        <f>Encuestas!A182</f>
        <v>111010747</v>
      </c>
      <c r="B182" s="272">
        <f>IFERROR(Calculos!EF182,"")</f>
        <v>0</v>
      </c>
      <c r="C182" s="272">
        <f>IFERROR(Calculos!EG182,0)</f>
        <v>0</v>
      </c>
      <c r="D182" s="272">
        <f>IFERROR(Calculos!EH182,0)</f>
        <v>0</v>
      </c>
      <c r="E182" s="272">
        <f>IFERROR(Calculos!EI182,0)</f>
        <v>0</v>
      </c>
      <c r="F182" s="272">
        <f>IFERROR(Calculos!EJ182,0)</f>
        <v>0</v>
      </c>
      <c r="G182" s="272">
        <f>IFERROR(Calculos!EK182,0)</f>
        <v>0</v>
      </c>
      <c r="H182" s="272">
        <f>IFERROR(Calculos!EL182,0)</f>
        <v>0</v>
      </c>
      <c r="I182" s="272">
        <f>IFERROR(Calculos!EM182,0)</f>
        <v>0</v>
      </c>
      <c r="J182" s="272">
        <f>IFERROR(Calculos!EN182,0)</f>
        <v>0</v>
      </c>
    </row>
    <row r="183" spans="1:10" x14ac:dyDescent="0.25">
      <c r="A183" s="272">
        <f>Encuestas!A183</f>
        <v>111010909</v>
      </c>
      <c r="B183" s="272">
        <f>IFERROR(Calculos!EF183,"")</f>
        <v>2</v>
      </c>
      <c r="C183" s="272">
        <f>IFERROR(Calculos!EG183,0)</f>
        <v>0</v>
      </c>
      <c r="D183" s="272">
        <f>IFERROR(Calculos!EH183,0)</f>
        <v>0</v>
      </c>
      <c r="E183" s="272">
        <f>IFERROR(Calculos!EI183,0)</f>
        <v>0</v>
      </c>
      <c r="F183" s="272">
        <f>IFERROR(Calculos!EJ183,0)</f>
        <v>2</v>
      </c>
      <c r="G183" s="272">
        <f>IFERROR(Calculos!EK183,0)</f>
        <v>2</v>
      </c>
      <c r="H183" s="272">
        <f>IFERROR(Calculos!EL183,0)</f>
        <v>0</v>
      </c>
      <c r="I183" s="272">
        <f>IFERROR(Calculos!EM183,0)</f>
        <v>0</v>
      </c>
      <c r="J183" s="272">
        <f>IFERROR(Calculos!EN183,0)</f>
        <v>0</v>
      </c>
    </row>
    <row r="184" spans="1:10" x14ac:dyDescent="0.25">
      <c r="A184" s="272">
        <f>Encuestas!A184</f>
        <v>111011125</v>
      </c>
      <c r="B184" s="272">
        <f>IFERROR(Calculos!EF184,"")</f>
        <v>2</v>
      </c>
      <c r="C184" s="272">
        <f>IFERROR(Calculos!EG184,0)</f>
        <v>0</v>
      </c>
      <c r="D184" s="272">
        <f>IFERROR(Calculos!EH184,0)</f>
        <v>0</v>
      </c>
      <c r="E184" s="272">
        <f>IFERROR(Calculos!EI184,0)</f>
        <v>0</v>
      </c>
      <c r="F184" s="272">
        <f>IFERROR(Calculos!EJ184,0)</f>
        <v>3</v>
      </c>
      <c r="G184" s="272">
        <f>IFERROR(Calculos!EK184,0)</f>
        <v>2</v>
      </c>
      <c r="H184" s="272">
        <f>IFERROR(Calculos!EL184,0)</f>
        <v>0</v>
      </c>
      <c r="I184" s="272">
        <f>IFERROR(Calculos!EM184,0)</f>
        <v>0</v>
      </c>
      <c r="J184" s="272">
        <f>IFERROR(Calculos!EN184,0)</f>
        <v>0</v>
      </c>
    </row>
    <row r="185" spans="1:10" x14ac:dyDescent="0.25">
      <c r="A185" s="272">
        <f>Encuestas!A185</f>
        <v>111010550</v>
      </c>
      <c r="B185" s="272">
        <f>IFERROR(Calculos!EF185,"")</f>
        <v>2</v>
      </c>
      <c r="C185" s="272">
        <f>IFERROR(Calculos!EG185,0)</f>
        <v>0</v>
      </c>
      <c r="D185" s="272">
        <f>IFERROR(Calculos!EH185,0)</f>
        <v>0</v>
      </c>
      <c r="E185" s="272">
        <f>IFERROR(Calculos!EI185,0)</f>
        <v>0</v>
      </c>
      <c r="F185" s="272">
        <f>IFERROR(Calculos!EJ185,0)</f>
        <v>2</v>
      </c>
      <c r="G185" s="272">
        <f>IFERROR(Calculos!EK185,0)</f>
        <v>2</v>
      </c>
      <c r="H185" s="272">
        <f>IFERROR(Calculos!EL185,0)</f>
        <v>0</v>
      </c>
      <c r="I185" s="272">
        <f>IFERROR(Calculos!EM185,0)</f>
        <v>0</v>
      </c>
      <c r="J185" s="272">
        <f>IFERROR(Calculos!EN185,0)</f>
        <v>0</v>
      </c>
    </row>
    <row r="186" spans="1:10" x14ac:dyDescent="0.25">
      <c r="A186" s="272">
        <f>Encuestas!A186</f>
        <v>111010512</v>
      </c>
      <c r="B186" s="272">
        <f>IFERROR(Calculos!EF186,"")</f>
        <v>1</v>
      </c>
      <c r="C186" s="272">
        <f>IFERROR(Calculos!EG186,0)</f>
        <v>0</v>
      </c>
      <c r="D186" s="272">
        <f>IFERROR(Calculos!EH186,0)</f>
        <v>0</v>
      </c>
      <c r="E186" s="272">
        <f>IFERROR(Calculos!EI186,0)</f>
        <v>0</v>
      </c>
      <c r="F186" s="272">
        <f>IFERROR(Calculos!EJ186,0)</f>
        <v>0</v>
      </c>
      <c r="G186" s="272">
        <f>IFERROR(Calculos!EK186,0)</f>
        <v>0</v>
      </c>
      <c r="H186" s="272">
        <f>IFERROR(Calculos!EL186,0)</f>
        <v>0</v>
      </c>
      <c r="I186" s="272">
        <f>IFERROR(Calculos!EM186,0)</f>
        <v>0</v>
      </c>
      <c r="J186" s="272">
        <f>IFERROR(Calculos!EN186,0)</f>
        <v>0</v>
      </c>
    </row>
    <row r="187" spans="1:10" x14ac:dyDescent="0.25">
      <c r="A187" s="272">
        <f>Encuestas!A187</f>
        <v>111010148</v>
      </c>
      <c r="B187" s="272">
        <f>IFERROR(Calculos!EF187,"")</f>
        <v>2</v>
      </c>
      <c r="C187" s="272">
        <f>IFERROR(Calculos!EG187,0)</f>
        <v>0</v>
      </c>
      <c r="D187" s="272">
        <f>IFERROR(Calculos!EH187,0)</f>
        <v>0</v>
      </c>
      <c r="E187" s="272">
        <f>IFERROR(Calculos!EI187,0)</f>
        <v>0</v>
      </c>
      <c r="F187" s="272">
        <f>IFERROR(Calculos!EJ187,0)</f>
        <v>2</v>
      </c>
      <c r="G187" s="272">
        <f>IFERROR(Calculos!EK187,0)</f>
        <v>0</v>
      </c>
      <c r="H187" s="272">
        <f>IFERROR(Calculos!EL187,0)</f>
        <v>0</v>
      </c>
      <c r="I187" s="272">
        <f>IFERROR(Calculos!EM187,0)</f>
        <v>0</v>
      </c>
      <c r="J187" s="272">
        <f>IFERROR(Calculos!EN187,0)</f>
        <v>0</v>
      </c>
    </row>
    <row r="188" spans="1:10" x14ac:dyDescent="0.25">
      <c r="A188" s="272">
        <f>Encuestas!A188</f>
        <v>111010236</v>
      </c>
      <c r="B188" s="272">
        <f>IFERROR(Calculos!EF188,"")</f>
        <v>2</v>
      </c>
      <c r="C188" s="272">
        <f>IFERROR(Calculos!EG188,0)</f>
        <v>0</v>
      </c>
      <c r="D188" s="272">
        <f>IFERROR(Calculos!EH188,0)</f>
        <v>0</v>
      </c>
      <c r="E188" s="272">
        <f>IFERROR(Calculos!EI188,0)</f>
        <v>0</v>
      </c>
      <c r="F188" s="272">
        <f>IFERROR(Calculos!EJ188,0)</f>
        <v>2</v>
      </c>
      <c r="G188" s="272">
        <f>IFERROR(Calculos!EK188,0)</f>
        <v>0</v>
      </c>
      <c r="H188" s="272">
        <f>IFERROR(Calculos!EL188,0)</f>
        <v>0</v>
      </c>
      <c r="I188" s="272">
        <f>IFERROR(Calculos!EM188,0)</f>
        <v>0</v>
      </c>
      <c r="J188" s="272">
        <f>IFERROR(Calculos!EN188,0)</f>
        <v>0</v>
      </c>
    </row>
    <row r="189" spans="1:10" x14ac:dyDescent="0.25">
      <c r="A189" s="272">
        <f>Encuestas!A189</f>
        <v>111011083</v>
      </c>
      <c r="B189" s="272">
        <f>IFERROR(Calculos!EF189,"")</f>
        <v>2</v>
      </c>
      <c r="C189" s="272">
        <f>IFERROR(Calculos!EG189,0)</f>
        <v>0</v>
      </c>
      <c r="D189" s="272">
        <f>IFERROR(Calculos!EH189,0)</f>
        <v>0</v>
      </c>
      <c r="E189" s="272">
        <f>IFERROR(Calculos!EI189,0)</f>
        <v>0</v>
      </c>
      <c r="F189" s="272">
        <f>IFERROR(Calculos!EJ189,0)</f>
        <v>2</v>
      </c>
      <c r="G189" s="272">
        <f>IFERROR(Calculos!EK189,0)</f>
        <v>2</v>
      </c>
      <c r="H189" s="272">
        <f>IFERROR(Calculos!EL189,0)</f>
        <v>0</v>
      </c>
      <c r="I189" s="272">
        <f>IFERROR(Calculos!EM189,0)</f>
        <v>0</v>
      </c>
      <c r="J189" s="272">
        <f>IFERROR(Calculos!EN189,0)</f>
        <v>0</v>
      </c>
    </row>
    <row r="190" spans="1:10" x14ac:dyDescent="0.25">
      <c r="A190" s="272">
        <f>Encuestas!A190</f>
        <v>114020459</v>
      </c>
      <c r="B190" s="272">
        <f>IFERROR(Calculos!EF190,"")</f>
        <v>1</v>
      </c>
      <c r="C190" s="272">
        <f>IFERROR(Calculos!EG190,0)</f>
        <v>0</v>
      </c>
      <c r="D190" s="272">
        <f>IFERROR(Calculos!EH190,0)</f>
        <v>0</v>
      </c>
      <c r="E190" s="272">
        <f>IFERROR(Calculos!EI190,0)</f>
        <v>0</v>
      </c>
      <c r="F190" s="272">
        <f>IFERROR(Calculos!EJ190,0)</f>
        <v>0</v>
      </c>
      <c r="G190" s="272">
        <f>IFERROR(Calculos!EK190,0)</f>
        <v>0</v>
      </c>
      <c r="H190" s="272">
        <f>IFERROR(Calculos!EL190,0)</f>
        <v>0</v>
      </c>
      <c r="I190" s="272">
        <f>IFERROR(Calculos!EM190,0)</f>
        <v>0</v>
      </c>
      <c r="J190" s="272">
        <f>IFERROR(Calculos!EN190,0)</f>
        <v>0</v>
      </c>
    </row>
    <row r="191" spans="1:10" x14ac:dyDescent="0.25">
      <c r="A191" s="272">
        <f>Encuestas!A191</f>
        <v>114020054</v>
      </c>
      <c r="B191" s="272">
        <f>IFERROR(Calculos!EF191,"")</f>
        <v>2</v>
      </c>
      <c r="C191" s="272">
        <f>IFERROR(Calculos!EG191,0)</f>
        <v>0</v>
      </c>
      <c r="D191" s="272">
        <f>IFERROR(Calculos!EH191,0)</f>
        <v>0</v>
      </c>
      <c r="E191" s="272">
        <f>IFERROR(Calculos!EI191,0)</f>
        <v>0</v>
      </c>
      <c r="F191" s="272">
        <f>IFERROR(Calculos!EJ191,0)</f>
        <v>0</v>
      </c>
      <c r="G191" s="272">
        <f>IFERROR(Calculos!EK191,0)</f>
        <v>0</v>
      </c>
      <c r="H191" s="272">
        <f>IFERROR(Calculos!EL191,0)</f>
        <v>0</v>
      </c>
      <c r="I191" s="272">
        <f>IFERROR(Calculos!EM191,0)</f>
        <v>0</v>
      </c>
      <c r="J191" s="272">
        <f>IFERROR(Calculos!EN191,0)</f>
        <v>3</v>
      </c>
    </row>
    <row r="192" spans="1:10" x14ac:dyDescent="0.25">
      <c r="A192" s="272">
        <f>Encuestas!A192</f>
        <v>114020318</v>
      </c>
      <c r="B192" s="272">
        <f>IFERROR(Calculos!EF192,"")</f>
        <v>1</v>
      </c>
      <c r="C192" s="272">
        <f>IFERROR(Calculos!EG192,0)</f>
        <v>0</v>
      </c>
      <c r="D192" s="272">
        <f>IFERROR(Calculos!EH192,0)</f>
        <v>0</v>
      </c>
      <c r="E192" s="272">
        <f>IFERROR(Calculos!EI192,0)</f>
        <v>0</v>
      </c>
      <c r="F192" s="272">
        <f>IFERROR(Calculos!EJ192,0)</f>
        <v>2</v>
      </c>
      <c r="G192" s="272">
        <f>IFERROR(Calculos!EK192,0)</f>
        <v>0</v>
      </c>
      <c r="H192" s="272">
        <f>IFERROR(Calculos!EL192,0)</f>
        <v>0</v>
      </c>
      <c r="I192" s="272">
        <f>IFERROR(Calculos!EM192,0)</f>
        <v>0</v>
      </c>
      <c r="J192" s="272">
        <f>IFERROR(Calculos!EN192,0)</f>
        <v>0</v>
      </c>
    </row>
    <row r="193" spans="1:10" x14ac:dyDescent="0.25">
      <c r="A193" s="272">
        <f>Encuestas!A193</f>
        <v>111010881</v>
      </c>
      <c r="B193" s="272">
        <f>IFERROR(Calculos!EF193,"")</f>
        <v>0</v>
      </c>
      <c r="C193" s="272">
        <f>IFERROR(Calculos!EG193,0)</f>
        <v>0</v>
      </c>
      <c r="D193" s="272">
        <f>IFERROR(Calculos!EH193,0)</f>
        <v>0</v>
      </c>
      <c r="E193" s="272">
        <f>IFERROR(Calculos!EI193,0)</f>
        <v>0</v>
      </c>
      <c r="F193" s="272">
        <f>IFERROR(Calculos!EJ193,0)</f>
        <v>0</v>
      </c>
      <c r="G193" s="272">
        <f>IFERROR(Calculos!EK193,0)</f>
        <v>0</v>
      </c>
      <c r="H193" s="272">
        <f>IFERROR(Calculos!EL193,0)</f>
        <v>0</v>
      </c>
      <c r="I193" s="272">
        <f>IFERROR(Calculos!EM193,0)</f>
        <v>0</v>
      </c>
      <c r="J193" s="272">
        <f>IFERROR(Calculos!EN193,0)</f>
        <v>0</v>
      </c>
    </row>
    <row r="194" spans="1:10" x14ac:dyDescent="0.25">
      <c r="A194" s="272">
        <f>Encuestas!A194</f>
        <v>111011241</v>
      </c>
      <c r="B194" s="272">
        <f>IFERROR(Calculos!EF194,"")</f>
        <v>2</v>
      </c>
      <c r="C194" s="272">
        <f>IFERROR(Calculos!EG194,0)</f>
        <v>3</v>
      </c>
      <c r="D194" s="272">
        <f>IFERROR(Calculos!EH194,0)</f>
        <v>3</v>
      </c>
      <c r="E194" s="272">
        <f>IFERROR(Calculos!EI194,0)</f>
        <v>3</v>
      </c>
      <c r="F194" s="272">
        <f>IFERROR(Calculos!EJ194,0)</f>
        <v>3</v>
      </c>
      <c r="G194" s="272">
        <f>IFERROR(Calculos!EK194,0)</f>
        <v>2</v>
      </c>
      <c r="H194" s="272">
        <f>IFERROR(Calculos!EL194,0)</f>
        <v>3</v>
      </c>
      <c r="I194" s="272">
        <f>IFERROR(Calculos!EM194,0)</f>
        <v>0</v>
      </c>
      <c r="J194" s="272">
        <f>IFERROR(Calculos!EN194,0)</f>
        <v>0</v>
      </c>
    </row>
    <row r="195" spans="1:10" x14ac:dyDescent="0.25">
      <c r="A195" s="272">
        <f>Encuestas!A195</f>
        <v>111010398</v>
      </c>
      <c r="B195" s="272">
        <f>IFERROR(Calculos!EF195,"")</f>
        <v>0</v>
      </c>
      <c r="C195" s="272">
        <f>IFERROR(Calculos!EG195,0)</f>
        <v>0</v>
      </c>
      <c r="D195" s="272">
        <f>IFERROR(Calculos!EH195,0)</f>
        <v>0</v>
      </c>
      <c r="E195" s="272">
        <f>IFERROR(Calculos!EI195,0)</f>
        <v>0</v>
      </c>
      <c r="F195" s="272">
        <f>IFERROR(Calculos!EJ195,0)</f>
        <v>0</v>
      </c>
      <c r="G195" s="272">
        <f>IFERROR(Calculos!EK195,0)</f>
        <v>0</v>
      </c>
      <c r="H195" s="272">
        <f>IFERROR(Calculos!EL195,0)</f>
        <v>0</v>
      </c>
      <c r="I195" s="272">
        <f>IFERROR(Calculos!EM195,0)</f>
        <v>0</v>
      </c>
      <c r="J195" s="272">
        <f>IFERROR(Calculos!EN195,0)</f>
        <v>0</v>
      </c>
    </row>
    <row r="196" spans="1:10" x14ac:dyDescent="0.25">
      <c r="A196" s="272">
        <f>Encuestas!A196</f>
        <v>111011141</v>
      </c>
      <c r="B196" s="272">
        <f>IFERROR(Calculos!EF196,"")</f>
        <v>2</v>
      </c>
      <c r="C196" s="272">
        <f>IFERROR(Calculos!EG196,0)</f>
        <v>0</v>
      </c>
      <c r="D196" s="272">
        <f>IFERROR(Calculos!EH196,0)</f>
        <v>0</v>
      </c>
      <c r="E196" s="272">
        <f>IFERROR(Calculos!EI196,0)</f>
        <v>0</v>
      </c>
      <c r="F196" s="272">
        <f>IFERROR(Calculos!EJ196,0)</f>
        <v>3</v>
      </c>
      <c r="G196" s="272">
        <f>IFERROR(Calculos!EK196,0)</f>
        <v>2</v>
      </c>
      <c r="H196" s="272">
        <f>IFERROR(Calculos!EL196,0)</f>
        <v>0</v>
      </c>
      <c r="I196" s="272">
        <f>IFERROR(Calculos!EM196,0)</f>
        <v>0</v>
      </c>
      <c r="J196" s="272">
        <f>IFERROR(Calculos!EN196,0)</f>
        <v>0</v>
      </c>
    </row>
    <row r="197" spans="1:10" x14ac:dyDescent="0.25">
      <c r="A197" s="272">
        <f>Encuestas!A197</f>
        <v>111011254</v>
      </c>
      <c r="B197" s="272">
        <f>IFERROR(Calculos!EF197,"")</f>
        <v>2</v>
      </c>
      <c r="C197" s="272">
        <f>IFERROR(Calculos!EG197,0)</f>
        <v>0</v>
      </c>
      <c r="D197" s="272">
        <f>IFERROR(Calculos!EH197,0)</f>
        <v>0</v>
      </c>
      <c r="E197" s="272">
        <f>IFERROR(Calculos!EI197,0)</f>
        <v>0</v>
      </c>
      <c r="F197" s="272">
        <f>IFERROR(Calculos!EJ197,0)</f>
        <v>3</v>
      </c>
      <c r="G197" s="272">
        <f>IFERROR(Calculos!EK197,0)</f>
        <v>2</v>
      </c>
      <c r="H197" s="272">
        <f>IFERROR(Calculos!EL197,0)</f>
        <v>0</v>
      </c>
      <c r="I197" s="272">
        <f>IFERROR(Calculos!EM197,0)</f>
        <v>0</v>
      </c>
      <c r="J197" s="272">
        <f>IFERROR(Calculos!EN197,0)</f>
        <v>0</v>
      </c>
    </row>
    <row r="198" spans="1:10" x14ac:dyDescent="0.25">
      <c r="A198" s="272">
        <f>Encuestas!A198</f>
        <v>111012050</v>
      </c>
      <c r="B198" s="272">
        <f>IFERROR(Calculos!EF198,"")</f>
        <v>2</v>
      </c>
      <c r="C198" s="272">
        <f>IFERROR(Calculos!EG198,0)</f>
        <v>0</v>
      </c>
      <c r="D198" s="272">
        <f>IFERROR(Calculos!EH198,0)</f>
        <v>0</v>
      </c>
      <c r="E198" s="272">
        <f>IFERROR(Calculos!EI198,0)</f>
        <v>0</v>
      </c>
      <c r="F198" s="272">
        <f>IFERROR(Calculos!EJ198,0)</f>
        <v>0</v>
      </c>
      <c r="G198" s="272">
        <f>IFERROR(Calculos!EK198,0)</f>
        <v>0</v>
      </c>
      <c r="H198" s="272">
        <f>IFERROR(Calculos!EL198,0)</f>
        <v>0</v>
      </c>
      <c r="I198" s="272">
        <f>IFERROR(Calculos!EM198,0)</f>
        <v>0</v>
      </c>
      <c r="J198" s="272">
        <f>IFERROR(Calculos!EN198,0)</f>
        <v>3</v>
      </c>
    </row>
    <row r="199" spans="1:10" x14ac:dyDescent="0.25">
      <c r="A199" s="272">
        <f>Encuestas!A199</f>
        <v>113030051</v>
      </c>
      <c r="B199" s="272">
        <f>IFERROR(Calculos!EF199,"")</f>
        <v>2</v>
      </c>
      <c r="C199" s="272">
        <f>IFERROR(Calculos!EG199,0)</f>
        <v>0</v>
      </c>
      <c r="D199" s="272">
        <f>IFERROR(Calculos!EH199,0)</f>
        <v>0</v>
      </c>
      <c r="E199" s="272">
        <f>IFERROR(Calculos!EI199,0)</f>
        <v>0</v>
      </c>
      <c r="F199" s="272">
        <f>IFERROR(Calculos!EJ199,0)</f>
        <v>2</v>
      </c>
      <c r="G199" s="272">
        <f>IFERROR(Calculos!EK199,0)</f>
        <v>2</v>
      </c>
      <c r="H199" s="272">
        <f>IFERROR(Calculos!EL199,0)</f>
        <v>0</v>
      </c>
      <c r="I199" s="272">
        <f>IFERROR(Calculos!EM199,0)</f>
        <v>0</v>
      </c>
      <c r="J199" s="272">
        <f>IFERROR(Calculos!EN199,0)</f>
        <v>0</v>
      </c>
    </row>
    <row r="200" spans="1:10" x14ac:dyDescent="0.25">
      <c r="A200" s="272">
        <f>Encuestas!A200</f>
        <v>113010284</v>
      </c>
      <c r="B200" s="272">
        <f>IFERROR(Calculos!EF200,"")</f>
        <v>0</v>
      </c>
      <c r="C200" s="272">
        <f>IFERROR(Calculos!EG200,0)</f>
        <v>0</v>
      </c>
      <c r="D200" s="272">
        <f>IFERROR(Calculos!EH200,0)</f>
        <v>0</v>
      </c>
      <c r="E200" s="272">
        <f>IFERROR(Calculos!EI200,0)</f>
        <v>0</v>
      </c>
      <c r="F200" s="272">
        <f>IFERROR(Calculos!EJ200,0)</f>
        <v>0</v>
      </c>
      <c r="G200" s="272">
        <f>IFERROR(Calculos!EK200,0)</f>
        <v>0</v>
      </c>
      <c r="H200" s="272">
        <f>IFERROR(Calculos!EL200,0)</f>
        <v>0</v>
      </c>
      <c r="I200" s="272">
        <f>IFERROR(Calculos!EM200,0)</f>
        <v>0</v>
      </c>
      <c r="J200" s="272">
        <f>IFERROR(Calculos!EN200,0)</f>
        <v>0</v>
      </c>
    </row>
    <row r="201" spans="1:10" x14ac:dyDescent="0.25">
      <c r="A201" s="272">
        <f>Encuestas!A201</f>
        <v>113010264</v>
      </c>
      <c r="B201" s="272">
        <f>IFERROR(Calculos!EF201,"")</f>
        <v>2</v>
      </c>
      <c r="C201" s="272">
        <f>IFERROR(Calculos!EG201,0)</f>
        <v>0</v>
      </c>
      <c r="D201" s="272">
        <f>IFERROR(Calculos!EH201,0)</f>
        <v>0</v>
      </c>
      <c r="E201" s="272">
        <f>IFERROR(Calculos!EI201,0)</f>
        <v>0</v>
      </c>
      <c r="F201" s="272">
        <f>IFERROR(Calculos!EJ201,0)</f>
        <v>1</v>
      </c>
      <c r="G201" s="272">
        <f>IFERROR(Calculos!EK201,0)</f>
        <v>2</v>
      </c>
      <c r="H201" s="272">
        <f>IFERROR(Calculos!EL201,0)</f>
        <v>0</v>
      </c>
      <c r="I201" s="272">
        <f>IFERROR(Calculos!EM201,0)</f>
        <v>0</v>
      </c>
      <c r="J201" s="272">
        <f>IFERROR(Calculos!EN201,0)</f>
        <v>0</v>
      </c>
    </row>
    <row r="202" spans="1:10" x14ac:dyDescent="0.25">
      <c r="A202" s="272">
        <f>Encuestas!A202</f>
        <v>113010058</v>
      </c>
      <c r="B202" s="272">
        <f>IFERROR(Calculos!EF202,"")</f>
        <v>0</v>
      </c>
      <c r="C202" s="272">
        <f>IFERROR(Calculos!EG202,0)</f>
        <v>0</v>
      </c>
      <c r="D202" s="272">
        <f>IFERROR(Calculos!EH202,0)</f>
        <v>0</v>
      </c>
      <c r="E202" s="272">
        <f>IFERROR(Calculos!EI202,0)</f>
        <v>0</v>
      </c>
      <c r="F202" s="272">
        <f>IFERROR(Calculos!EJ202,0)</f>
        <v>0</v>
      </c>
      <c r="G202" s="272">
        <f>IFERROR(Calculos!EK202,0)</f>
        <v>0</v>
      </c>
      <c r="H202" s="272">
        <f>IFERROR(Calculos!EL202,0)</f>
        <v>0</v>
      </c>
      <c r="I202" s="272">
        <f>IFERROR(Calculos!EM202,0)</f>
        <v>0</v>
      </c>
      <c r="J202" s="272">
        <f>IFERROR(Calculos!EN202,0)</f>
        <v>0</v>
      </c>
    </row>
    <row r="203" spans="1:10" x14ac:dyDescent="0.25">
      <c r="A203" s="272">
        <f>Encuestas!A203</f>
        <v>113010090</v>
      </c>
      <c r="B203" s="272">
        <f>IFERROR(Calculos!EF203,"")</f>
        <v>2</v>
      </c>
      <c r="C203" s="272">
        <f>IFERROR(Calculos!EG203,0)</f>
        <v>0</v>
      </c>
      <c r="D203" s="272">
        <f>IFERROR(Calculos!EH203,0)</f>
        <v>0</v>
      </c>
      <c r="E203" s="272">
        <f>IFERROR(Calculos!EI203,0)</f>
        <v>0</v>
      </c>
      <c r="F203" s="272">
        <f>IFERROR(Calculos!EJ203,0)</f>
        <v>2</v>
      </c>
      <c r="G203" s="272">
        <f>IFERROR(Calculos!EK203,0)</f>
        <v>2</v>
      </c>
      <c r="H203" s="272">
        <f>IFERROR(Calculos!EL203,0)</f>
        <v>0</v>
      </c>
      <c r="I203" s="272">
        <f>IFERROR(Calculos!EM203,0)</f>
        <v>0</v>
      </c>
      <c r="J203" s="272">
        <f>IFERROR(Calculos!EN203,0)</f>
        <v>0</v>
      </c>
    </row>
    <row r="204" spans="1:10" x14ac:dyDescent="0.25">
      <c r="A204" s="272">
        <f>Encuestas!A204</f>
        <v>113010107</v>
      </c>
      <c r="B204" s="272">
        <f>IFERROR(Calculos!EF204,"")</f>
        <v>1</v>
      </c>
      <c r="C204" s="272">
        <f>IFERROR(Calculos!EG204,0)</f>
        <v>0</v>
      </c>
      <c r="D204" s="272">
        <f>IFERROR(Calculos!EH204,0)</f>
        <v>0</v>
      </c>
      <c r="E204" s="272">
        <f>IFERROR(Calculos!EI204,0)</f>
        <v>0</v>
      </c>
      <c r="F204" s="272">
        <f>IFERROR(Calculos!EJ204,0)</f>
        <v>2</v>
      </c>
      <c r="G204" s="272">
        <f>IFERROR(Calculos!EK204,0)</f>
        <v>2</v>
      </c>
      <c r="H204" s="272">
        <f>IFERROR(Calculos!EL204,0)</f>
        <v>0</v>
      </c>
      <c r="I204" s="272">
        <f>IFERROR(Calculos!EM204,0)</f>
        <v>0</v>
      </c>
      <c r="J204" s="272">
        <f>IFERROR(Calculos!EN204,0)</f>
        <v>0</v>
      </c>
    </row>
    <row r="205" spans="1:10" x14ac:dyDescent="0.25">
      <c r="A205" s="272">
        <f>Encuestas!A205</f>
        <v>113020001</v>
      </c>
      <c r="B205" s="272">
        <f>IFERROR(Calculos!EF205,"")</f>
        <v>0</v>
      </c>
      <c r="C205" s="272">
        <f>IFERROR(Calculos!EG205,0)</f>
        <v>0</v>
      </c>
      <c r="D205" s="272">
        <f>IFERROR(Calculos!EH205,0)</f>
        <v>0</v>
      </c>
      <c r="E205" s="272">
        <f>IFERROR(Calculos!EI205,0)</f>
        <v>0</v>
      </c>
      <c r="F205" s="272">
        <f>IFERROR(Calculos!EJ205,0)</f>
        <v>0</v>
      </c>
      <c r="G205" s="272">
        <f>IFERROR(Calculos!EK205,0)</f>
        <v>0</v>
      </c>
      <c r="H205" s="272">
        <f>IFERROR(Calculos!EL205,0)</f>
        <v>0</v>
      </c>
      <c r="I205" s="272">
        <f>IFERROR(Calculos!EM205,0)</f>
        <v>0</v>
      </c>
      <c r="J205" s="272">
        <f>IFERROR(Calculos!EN205,0)</f>
        <v>0</v>
      </c>
    </row>
    <row r="206" spans="1:10" x14ac:dyDescent="0.25">
      <c r="A206" s="272">
        <f>Encuestas!A206</f>
        <v>113020067</v>
      </c>
      <c r="B206" s="272">
        <f>IFERROR(Calculos!EF206,"")</f>
        <v>0</v>
      </c>
      <c r="C206" s="272">
        <f>IFERROR(Calculos!EG206,0)</f>
        <v>100</v>
      </c>
      <c r="D206" s="272" t="str">
        <f>IFERROR(Calculos!EH206,0)</f>
        <v>OK</v>
      </c>
      <c r="E206" s="272">
        <f>IFERROR(Calculos!EI206,0)</f>
        <v>0</v>
      </c>
      <c r="F206" s="272">
        <f>IFERROR(Calculos!EJ206,0)</f>
        <v>0</v>
      </c>
      <c r="G206" s="272">
        <f>IFERROR(Calculos!EK206,0)</f>
        <v>0</v>
      </c>
      <c r="H206" s="272">
        <f>IFERROR(Calculos!EL206,0)</f>
        <v>0</v>
      </c>
      <c r="I206" s="272">
        <f>IFERROR(Calculos!EM206,0)</f>
        <v>0</v>
      </c>
      <c r="J206" s="272">
        <f>IFERROR(Calculos!EN206,0)</f>
        <v>0</v>
      </c>
    </row>
    <row r="207" spans="1:10" x14ac:dyDescent="0.25">
      <c r="A207" s="272">
        <f>Encuestas!A207</f>
        <v>113020043</v>
      </c>
      <c r="B207" s="272">
        <f>IFERROR(Calculos!EF207,"")</f>
        <v>1</v>
      </c>
      <c r="C207" s="272">
        <f>IFERROR(Calculos!EG207,0)</f>
        <v>0</v>
      </c>
      <c r="D207" s="272">
        <f>IFERROR(Calculos!EH207,0)</f>
        <v>0</v>
      </c>
      <c r="E207" s="272">
        <f>IFERROR(Calculos!EI207,0)</f>
        <v>0</v>
      </c>
      <c r="F207" s="272">
        <f>IFERROR(Calculos!EJ207,0)</f>
        <v>2</v>
      </c>
      <c r="G207" s="272">
        <f>IFERROR(Calculos!EK207,0)</f>
        <v>0</v>
      </c>
      <c r="H207" s="272">
        <f>IFERROR(Calculos!EL207,0)</f>
        <v>0</v>
      </c>
      <c r="I207" s="272">
        <f>IFERROR(Calculos!EM207,0)</f>
        <v>0</v>
      </c>
      <c r="J207" s="272">
        <f>IFERROR(Calculos!EN207,0)</f>
        <v>0</v>
      </c>
    </row>
    <row r="208" spans="1:10" x14ac:dyDescent="0.25">
      <c r="A208" s="272">
        <f>Encuestas!A208</f>
        <v>113020048</v>
      </c>
      <c r="B208" s="272">
        <f>IFERROR(Calculos!EF208,"")</f>
        <v>0</v>
      </c>
      <c r="C208" s="272">
        <f>IFERROR(Calculos!EG208,0)</f>
        <v>0</v>
      </c>
      <c r="D208" s="272">
        <f>IFERROR(Calculos!EH208,0)</f>
        <v>0</v>
      </c>
      <c r="E208" s="272">
        <f>IFERROR(Calculos!EI208,0)</f>
        <v>0</v>
      </c>
      <c r="F208" s="272">
        <f>IFERROR(Calculos!EJ208,0)</f>
        <v>0</v>
      </c>
      <c r="G208" s="272">
        <f>IFERROR(Calculos!EK208,0)</f>
        <v>0</v>
      </c>
      <c r="H208" s="272">
        <f>IFERROR(Calculos!EL208,0)</f>
        <v>0</v>
      </c>
      <c r="I208" s="272">
        <f>IFERROR(Calculos!EM208,0)</f>
        <v>0</v>
      </c>
      <c r="J208" s="272">
        <f>IFERROR(Calculos!EN208,0)</f>
        <v>0</v>
      </c>
    </row>
    <row r="209" spans="1:10" x14ac:dyDescent="0.25">
      <c r="A209" s="272">
        <f>Encuestas!A209</f>
        <v>113020076</v>
      </c>
      <c r="B209" s="272">
        <f>IFERROR(Calculos!EF209,"")</f>
        <v>2</v>
      </c>
      <c r="C209" s="272">
        <f>IFERROR(Calculos!EG209,0)</f>
        <v>0</v>
      </c>
      <c r="D209" s="272">
        <f>IFERROR(Calculos!EH209,0)</f>
        <v>0</v>
      </c>
      <c r="E209" s="272">
        <f>IFERROR(Calculos!EI209,0)</f>
        <v>0</v>
      </c>
      <c r="F209" s="272">
        <f>IFERROR(Calculos!EJ209,0)</f>
        <v>2</v>
      </c>
      <c r="G209" s="272">
        <f>IFERROR(Calculos!EK209,0)</f>
        <v>0</v>
      </c>
      <c r="H209" s="272">
        <f>IFERROR(Calculos!EL209,0)</f>
        <v>0</v>
      </c>
      <c r="I209" s="272">
        <f>IFERROR(Calculos!EM209,0)</f>
        <v>0</v>
      </c>
      <c r="J209" s="272">
        <f>IFERROR(Calculos!EN209,0)</f>
        <v>0</v>
      </c>
    </row>
    <row r="210" spans="1:10" x14ac:dyDescent="0.25">
      <c r="A210" s="272">
        <f>Encuestas!A210</f>
        <v>113020078</v>
      </c>
      <c r="B210" s="272">
        <f>IFERROR(Calculos!EF210,"")</f>
        <v>0</v>
      </c>
      <c r="C210" s="272">
        <f>IFERROR(Calculos!EG210,0)</f>
        <v>0</v>
      </c>
      <c r="D210" s="272">
        <f>IFERROR(Calculos!EH210,0)</f>
        <v>0</v>
      </c>
      <c r="E210" s="272">
        <f>IFERROR(Calculos!EI210,0)</f>
        <v>0</v>
      </c>
      <c r="F210" s="272">
        <f>IFERROR(Calculos!EJ210,0)</f>
        <v>0</v>
      </c>
      <c r="G210" s="272">
        <f>IFERROR(Calculos!EK210,0)</f>
        <v>0</v>
      </c>
      <c r="H210" s="272">
        <f>IFERROR(Calculos!EL210,0)</f>
        <v>0</v>
      </c>
      <c r="I210" s="272">
        <f>IFERROR(Calculos!EM210,0)</f>
        <v>0</v>
      </c>
      <c r="J210" s="272">
        <f>IFERROR(Calculos!EN210,0)</f>
        <v>0</v>
      </c>
    </row>
    <row r="211" spans="1:10" x14ac:dyDescent="0.25">
      <c r="A211" s="272">
        <f>Encuestas!A211</f>
        <v>111012127</v>
      </c>
      <c r="B211" s="272">
        <f>IFERROR(Calculos!EF211,"")</f>
        <v>2</v>
      </c>
      <c r="C211" s="272">
        <f>IFERROR(Calculos!EG211,0)</f>
        <v>0</v>
      </c>
      <c r="D211" s="272">
        <f>IFERROR(Calculos!EH211,0)</f>
        <v>0</v>
      </c>
      <c r="E211" s="272">
        <f>IFERROR(Calculos!EI211,0)</f>
        <v>0</v>
      </c>
      <c r="F211" s="272">
        <f>IFERROR(Calculos!EJ211,0)</f>
        <v>2</v>
      </c>
      <c r="G211" s="272">
        <f>IFERROR(Calculos!EK211,0)</f>
        <v>2</v>
      </c>
      <c r="H211" s="272">
        <f>IFERROR(Calculos!EL211,0)</f>
        <v>0</v>
      </c>
      <c r="I211" s="272">
        <f>IFERROR(Calculos!EM211,0)</f>
        <v>0</v>
      </c>
      <c r="J211" s="272">
        <f>IFERROR(Calculos!EN211,0)</f>
        <v>0</v>
      </c>
    </row>
    <row r="212" spans="1:10" x14ac:dyDescent="0.25">
      <c r="A212" s="272">
        <f>Encuestas!A212</f>
        <v>114020360</v>
      </c>
      <c r="B212" s="272">
        <f>IFERROR(Calculos!EF212,"")</f>
        <v>2</v>
      </c>
      <c r="C212" s="272">
        <f>IFERROR(Calculos!EG212,0)</f>
        <v>0</v>
      </c>
      <c r="D212" s="272">
        <f>IFERROR(Calculos!EH212,0)</f>
        <v>0</v>
      </c>
      <c r="E212" s="272">
        <f>IFERROR(Calculos!EI212,0)</f>
        <v>0</v>
      </c>
      <c r="F212" s="272">
        <f>IFERROR(Calculos!EJ212,0)</f>
        <v>3</v>
      </c>
      <c r="G212" s="272">
        <f>IFERROR(Calculos!EK212,0)</f>
        <v>2</v>
      </c>
      <c r="H212" s="272">
        <f>IFERROR(Calculos!EL212,0)</f>
        <v>0</v>
      </c>
      <c r="I212" s="272">
        <f>IFERROR(Calculos!EM212,0)</f>
        <v>0</v>
      </c>
      <c r="J212" s="272">
        <f>IFERROR(Calculos!EN212,0)</f>
        <v>0</v>
      </c>
    </row>
    <row r="213" spans="1:10" x14ac:dyDescent="0.25">
      <c r="A213" s="272">
        <f>Encuestas!A213</f>
        <v>114022082</v>
      </c>
      <c r="B213" s="272">
        <f>IFERROR(Calculos!EF213,"")</f>
        <v>0</v>
      </c>
      <c r="C213" s="272">
        <f>IFERROR(Calculos!EG213,0)</f>
        <v>0</v>
      </c>
      <c r="D213" s="272">
        <f>IFERROR(Calculos!EH213,0)</f>
        <v>0</v>
      </c>
      <c r="E213" s="272">
        <f>IFERROR(Calculos!EI213,0)</f>
        <v>0</v>
      </c>
      <c r="F213" s="272">
        <f>IFERROR(Calculos!EJ213,0)</f>
        <v>0</v>
      </c>
      <c r="G213" s="272">
        <f>IFERROR(Calculos!EK213,0)</f>
        <v>0</v>
      </c>
      <c r="H213" s="272">
        <f>IFERROR(Calculos!EL213,0)</f>
        <v>0</v>
      </c>
      <c r="I213" s="272">
        <f>IFERROR(Calculos!EM213,0)</f>
        <v>0</v>
      </c>
      <c r="J213" s="272">
        <f>IFERROR(Calculos!EN213,0)</f>
        <v>0</v>
      </c>
    </row>
    <row r="214" spans="1:10" x14ac:dyDescent="0.25">
      <c r="A214" s="272">
        <f>Encuestas!A214</f>
        <v>114020080</v>
      </c>
      <c r="B214" s="272">
        <f>IFERROR(Calculos!EF214,"")</f>
        <v>0</v>
      </c>
      <c r="C214" s="272">
        <f>IFERROR(Calculos!EG214,0)</f>
        <v>0</v>
      </c>
      <c r="D214" s="272">
        <f>IFERROR(Calculos!EH214,0)</f>
        <v>0</v>
      </c>
      <c r="E214" s="272" t="str">
        <f>IFERROR(Calculos!EI214,0)</f>
        <v>OK</v>
      </c>
      <c r="F214" s="272">
        <f>IFERROR(Calculos!EJ214,0)</f>
        <v>0</v>
      </c>
      <c r="G214" s="272" t="str">
        <f>IFERROR(Calculos!EK214,0)</f>
        <v>OK</v>
      </c>
      <c r="H214" s="272" t="str">
        <f>IFERROR(Calculos!EL214,0)</f>
        <v>OK</v>
      </c>
      <c r="I214" s="272" t="str">
        <f>IFERROR(Calculos!EM214,0)</f>
        <v>OK</v>
      </c>
      <c r="J214" s="272" t="str">
        <f>IFERROR(Calculos!EN214,0)</f>
        <v>OK</v>
      </c>
    </row>
    <row r="215" spans="1:10" x14ac:dyDescent="0.25">
      <c r="A215" s="272">
        <f>Encuestas!A215</f>
        <v>114020033</v>
      </c>
      <c r="B215" s="272">
        <f>IFERROR(Calculos!EF215,"")</f>
        <v>1</v>
      </c>
      <c r="C215" s="272">
        <f>IFERROR(Calculos!EG215,0)</f>
        <v>0</v>
      </c>
      <c r="D215" s="272">
        <f>IFERROR(Calculos!EH215,0)</f>
        <v>0</v>
      </c>
      <c r="E215" s="272">
        <f>IFERROR(Calculos!EI215,0)</f>
        <v>0</v>
      </c>
      <c r="F215" s="272">
        <f>IFERROR(Calculos!EJ215,0)</f>
        <v>2</v>
      </c>
      <c r="G215" s="272">
        <f>IFERROR(Calculos!EK215,0)</f>
        <v>2</v>
      </c>
      <c r="H215" s="272">
        <f>IFERROR(Calculos!EL215,0)</f>
        <v>0</v>
      </c>
      <c r="I215" s="272">
        <f>IFERROR(Calculos!EM215,0)</f>
        <v>0</v>
      </c>
      <c r="J215" s="272">
        <f>IFERROR(Calculos!EN215,0)</f>
        <v>0</v>
      </c>
    </row>
    <row r="216" spans="1:10" x14ac:dyDescent="0.25">
      <c r="A216" s="272">
        <f>Encuestas!A216</f>
        <v>111011315</v>
      </c>
      <c r="B216" s="272">
        <f>IFERROR(Calculos!EF216,"")</f>
        <v>2</v>
      </c>
      <c r="C216" s="272">
        <f>IFERROR(Calculos!EG216,0)</f>
        <v>0</v>
      </c>
      <c r="D216" s="272">
        <f>IFERROR(Calculos!EH216,0)</f>
        <v>0</v>
      </c>
      <c r="E216" s="272">
        <f>IFERROR(Calculos!EI216,0)</f>
        <v>0</v>
      </c>
      <c r="F216" s="272">
        <f>IFERROR(Calculos!EJ216,0)</f>
        <v>2</v>
      </c>
      <c r="G216" s="272">
        <f>IFERROR(Calculos!EK216,0)</f>
        <v>0</v>
      </c>
      <c r="H216" s="272">
        <f>IFERROR(Calculos!EL216,0)</f>
        <v>0</v>
      </c>
      <c r="I216" s="272">
        <f>IFERROR(Calculos!EM216,0)</f>
        <v>0</v>
      </c>
      <c r="J216" s="272">
        <f>IFERROR(Calculos!EN216,0)</f>
        <v>0</v>
      </c>
    </row>
    <row r="217" spans="1:10" x14ac:dyDescent="0.25">
      <c r="A217" s="272">
        <f>Encuestas!A217</f>
        <v>111010384</v>
      </c>
      <c r="B217" s="272">
        <f>IFERROR(Calculos!EF217,"")</f>
        <v>2</v>
      </c>
      <c r="C217" s="272">
        <f>IFERROR(Calculos!EG217,0)</f>
        <v>2</v>
      </c>
      <c r="D217" s="272">
        <f>IFERROR(Calculos!EH217,0)</f>
        <v>0</v>
      </c>
      <c r="E217" s="272">
        <f>IFERROR(Calculos!EI217,0)</f>
        <v>0</v>
      </c>
      <c r="F217" s="272">
        <f>IFERROR(Calculos!EJ217,0)</f>
        <v>0</v>
      </c>
      <c r="G217" s="272">
        <f>IFERROR(Calculos!EK217,0)</f>
        <v>2</v>
      </c>
      <c r="H217" s="272">
        <f>IFERROR(Calculos!EL217,0)</f>
        <v>0</v>
      </c>
      <c r="I217" s="272">
        <f>IFERROR(Calculos!EM217,0)</f>
        <v>0</v>
      </c>
      <c r="J217" s="272">
        <f>IFERROR(Calculos!EN217,0)</f>
        <v>0</v>
      </c>
    </row>
    <row r="218" spans="1:10" x14ac:dyDescent="0.25">
      <c r="A218" s="272">
        <f>Encuestas!A218</f>
        <v>111010513</v>
      </c>
      <c r="B218" s="272">
        <f>IFERROR(Calculos!EF218,"")</f>
        <v>2</v>
      </c>
      <c r="C218" s="272">
        <f>IFERROR(Calculos!EG218,0)</f>
        <v>0</v>
      </c>
      <c r="D218" s="272">
        <f>IFERROR(Calculos!EH218,0)</f>
        <v>0</v>
      </c>
      <c r="E218" s="272">
        <f>IFERROR(Calculos!EI218,0)</f>
        <v>0</v>
      </c>
      <c r="F218" s="272">
        <f>IFERROR(Calculos!EJ218,0)</f>
        <v>2</v>
      </c>
      <c r="G218" s="272">
        <f>IFERROR(Calculos!EK218,0)</f>
        <v>2</v>
      </c>
      <c r="H218" s="272">
        <f>IFERROR(Calculos!EL218,0)</f>
        <v>0</v>
      </c>
      <c r="I218" s="272">
        <f>IFERROR(Calculos!EM218,0)</f>
        <v>0</v>
      </c>
      <c r="J218" s="272">
        <f>IFERROR(Calculos!EN218,0)</f>
        <v>0</v>
      </c>
    </row>
    <row r="219" spans="1:10" x14ac:dyDescent="0.25">
      <c r="A219" s="272">
        <f>Encuestas!A219</f>
        <v>111011028</v>
      </c>
      <c r="B219" s="272">
        <f>IFERROR(Calculos!EF219,"")</f>
        <v>2</v>
      </c>
      <c r="C219" s="272">
        <f>IFERROR(Calculos!EG219,0)</f>
        <v>0</v>
      </c>
      <c r="D219" s="272">
        <f>IFERROR(Calculos!EH219,0)</f>
        <v>0</v>
      </c>
      <c r="E219" s="272">
        <f>IFERROR(Calculos!EI219,0)</f>
        <v>0</v>
      </c>
      <c r="F219" s="272">
        <f>IFERROR(Calculos!EJ219,0)</f>
        <v>2</v>
      </c>
      <c r="G219" s="272">
        <f>IFERROR(Calculos!EK219,0)</f>
        <v>2</v>
      </c>
      <c r="H219" s="272">
        <f>IFERROR(Calculos!EL219,0)</f>
        <v>0</v>
      </c>
      <c r="I219" s="272">
        <f>IFERROR(Calculos!EM219,0)</f>
        <v>0</v>
      </c>
      <c r="J219" s="272">
        <f>IFERROR(Calculos!EN219,0)</f>
        <v>0</v>
      </c>
    </row>
    <row r="220" spans="1:10" x14ac:dyDescent="0.25">
      <c r="A220" s="272">
        <f>Encuestas!A220</f>
        <v>111010940</v>
      </c>
      <c r="B220" s="272">
        <f>IFERROR(Calculos!EF220,"")</f>
        <v>0</v>
      </c>
      <c r="C220" s="272">
        <f>IFERROR(Calculos!EG220,0)</f>
        <v>0</v>
      </c>
      <c r="D220" s="272">
        <f>IFERROR(Calculos!EH220,0)</f>
        <v>0</v>
      </c>
      <c r="E220" s="272">
        <f>IFERROR(Calculos!EI220,0)</f>
        <v>0</v>
      </c>
      <c r="F220" s="272">
        <f>IFERROR(Calculos!EJ220,0)</f>
        <v>0</v>
      </c>
      <c r="G220" s="272">
        <f>IFERROR(Calculos!EK220,0)</f>
        <v>0</v>
      </c>
      <c r="H220" s="272">
        <f>IFERROR(Calculos!EL220,0)</f>
        <v>0</v>
      </c>
      <c r="I220" s="272">
        <f>IFERROR(Calculos!EM220,0)</f>
        <v>0</v>
      </c>
      <c r="J220" s="272">
        <f>IFERROR(Calculos!EN220,0)</f>
        <v>0</v>
      </c>
    </row>
    <row r="221" spans="1:10" x14ac:dyDescent="0.25">
      <c r="A221" s="272">
        <f>Encuestas!A221</f>
        <v>112010426</v>
      </c>
      <c r="B221" s="272">
        <f>IFERROR(Calculos!EF221,"")</f>
        <v>0</v>
      </c>
      <c r="C221" s="272">
        <f>IFERROR(Calculos!EG221,0)</f>
        <v>0</v>
      </c>
      <c r="D221" s="272">
        <f>IFERROR(Calculos!EH221,0)</f>
        <v>0</v>
      </c>
      <c r="E221" s="272" t="str">
        <f>IFERROR(Calculos!EI221,0)</f>
        <v>OK</v>
      </c>
      <c r="F221" s="272">
        <f>IFERROR(Calculos!EJ221,0)</f>
        <v>0</v>
      </c>
      <c r="G221" s="272" t="str">
        <f>IFERROR(Calculos!EK221,0)</f>
        <v>OK</v>
      </c>
      <c r="H221" s="272" t="str">
        <f>IFERROR(Calculos!EL221,0)</f>
        <v>OK</v>
      </c>
      <c r="I221" s="272" t="str">
        <f>IFERROR(Calculos!EM221,0)</f>
        <v>OK</v>
      </c>
      <c r="J221" s="272" t="str">
        <f>IFERROR(Calculos!EN221,0)</f>
        <v>OK</v>
      </c>
    </row>
    <row r="222" spans="1:10" x14ac:dyDescent="0.25">
      <c r="A222" s="272">
        <f>Encuestas!A222</f>
        <v>112010056</v>
      </c>
      <c r="B222" s="272">
        <f>IFERROR(Calculos!EF222,"")</f>
        <v>2</v>
      </c>
      <c r="C222" s="272">
        <f>IFERROR(Calculos!EG222,0)</f>
        <v>3</v>
      </c>
      <c r="D222" s="272">
        <f>IFERROR(Calculos!EH222,0)</f>
        <v>3</v>
      </c>
      <c r="E222" s="272">
        <f>IFERROR(Calculos!EI222,0)</f>
        <v>0</v>
      </c>
      <c r="F222" s="272">
        <f>IFERROR(Calculos!EJ222,0)</f>
        <v>1</v>
      </c>
      <c r="G222" s="272">
        <f>IFERROR(Calculos!EK222,0)</f>
        <v>2</v>
      </c>
      <c r="H222" s="272">
        <f>IFERROR(Calculos!EL222,0)</f>
        <v>0</v>
      </c>
      <c r="I222" s="272">
        <f>IFERROR(Calculos!EM222,0)</f>
        <v>0</v>
      </c>
      <c r="J222" s="272">
        <f>IFERROR(Calculos!EN222,0)</f>
        <v>2</v>
      </c>
    </row>
    <row r="223" spans="1:10" x14ac:dyDescent="0.25">
      <c r="A223" s="272">
        <f>Encuestas!A223</f>
        <v>112010381</v>
      </c>
      <c r="B223" s="272">
        <f>IFERROR(Calculos!EF223,"")</f>
        <v>2</v>
      </c>
      <c r="C223" s="272">
        <f>IFERROR(Calculos!EG223,0)</f>
        <v>0</v>
      </c>
      <c r="D223" s="272">
        <f>IFERROR(Calculos!EH223,0)</f>
        <v>0</v>
      </c>
      <c r="E223" s="272">
        <f>IFERROR(Calculos!EI223,0)</f>
        <v>3</v>
      </c>
      <c r="F223" s="272">
        <f>IFERROR(Calculos!EJ223,0)</f>
        <v>0</v>
      </c>
      <c r="G223" s="272">
        <f>IFERROR(Calculos!EK223,0)</f>
        <v>2</v>
      </c>
      <c r="H223" s="272">
        <f>IFERROR(Calculos!EL223,0)</f>
        <v>0</v>
      </c>
      <c r="I223" s="272">
        <f>IFERROR(Calculos!EM223,0)</f>
        <v>0</v>
      </c>
      <c r="J223" s="272">
        <f>IFERROR(Calculos!EN223,0)</f>
        <v>0</v>
      </c>
    </row>
    <row r="224" spans="1:10" x14ac:dyDescent="0.25">
      <c r="A224" s="272">
        <f>Encuestas!A224</f>
        <v>112010206</v>
      </c>
      <c r="B224" s="272">
        <f>IFERROR(Calculos!EF224,"")</f>
        <v>2</v>
      </c>
      <c r="C224" s="272">
        <f>IFERROR(Calculos!EG224,0)</f>
        <v>0</v>
      </c>
      <c r="D224" s="272">
        <f>IFERROR(Calculos!EH224,0)</f>
        <v>0</v>
      </c>
      <c r="E224" s="272">
        <f>IFERROR(Calculos!EI224,0)</f>
        <v>0</v>
      </c>
      <c r="F224" s="272">
        <f>IFERROR(Calculos!EJ224,0)</f>
        <v>2</v>
      </c>
      <c r="G224" s="272">
        <f>IFERROR(Calculos!EK224,0)</f>
        <v>0</v>
      </c>
      <c r="H224" s="272">
        <f>IFERROR(Calculos!EL224,0)</f>
        <v>0</v>
      </c>
      <c r="I224" s="272">
        <f>IFERROR(Calculos!EM224,0)</f>
        <v>0</v>
      </c>
      <c r="J224" s="272">
        <f>IFERROR(Calculos!EN224,0)</f>
        <v>0</v>
      </c>
    </row>
    <row r="225" spans="1:10" x14ac:dyDescent="0.25">
      <c r="A225" s="272">
        <f>Encuestas!A225</f>
        <v>111010450</v>
      </c>
      <c r="B225" s="272">
        <f>IFERROR(Calculos!EF225,"")</f>
        <v>2</v>
      </c>
      <c r="C225" s="272">
        <f>IFERROR(Calculos!EG225,0)</f>
        <v>0</v>
      </c>
      <c r="D225" s="272">
        <f>IFERROR(Calculos!EH225,0)</f>
        <v>0</v>
      </c>
      <c r="E225" s="272">
        <f>IFERROR(Calculos!EI225,0)</f>
        <v>0</v>
      </c>
      <c r="F225" s="272">
        <f>IFERROR(Calculos!EJ225,0)</f>
        <v>2</v>
      </c>
      <c r="G225" s="272">
        <f>IFERROR(Calculos!EK225,0)</f>
        <v>0</v>
      </c>
      <c r="H225" s="272">
        <f>IFERROR(Calculos!EL225,0)</f>
        <v>0</v>
      </c>
      <c r="I225" s="272">
        <f>IFERROR(Calculos!EM225,0)</f>
        <v>0</v>
      </c>
      <c r="J225" s="272">
        <f>IFERROR(Calculos!EN225,0)</f>
        <v>0</v>
      </c>
    </row>
    <row r="226" spans="1:10" x14ac:dyDescent="0.25">
      <c r="A226" s="295">
        <f>Encuestas!A226</f>
        <v>111011334</v>
      </c>
      <c r="B226" s="295">
        <f>IFERROR(Calculos!EF226,"")</f>
        <v>0</v>
      </c>
      <c r="C226" s="295">
        <f>IFERROR(Calculos!EG226,0)</f>
        <v>0</v>
      </c>
      <c r="D226" s="295">
        <f>IFERROR(Calculos!EH226,0)</f>
        <v>0</v>
      </c>
      <c r="E226" s="295">
        <f>IFERROR(Calculos!EI226,0)</f>
        <v>0</v>
      </c>
      <c r="F226" s="295">
        <f>IFERROR(Calculos!EJ226,0)</f>
        <v>0</v>
      </c>
      <c r="G226" s="295">
        <f>IFERROR(Calculos!EK226,0)</f>
        <v>0</v>
      </c>
      <c r="H226" s="295">
        <f>IFERROR(Calculos!EL226,0)</f>
        <v>0</v>
      </c>
      <c r="I226" s="295">
        <f>IFERROR(Calculos!EM226,0)</f>
        <v>0</v>
      </c>
      <c r="J226" s="295">
        <f>IFERROR(Calculos!EN226,0)</f>
        <v>0</v>
      </c>
    </row>
    <row r="227" spans="1:10" x14ac:dyDescent="0.25">
      <c r="A227" s="295">
        <f>Encuestas!A227</f>
        <v>111010830</v>
      </c>
      <c r="B227" s="295">
        <f>IFERROR(Calculos!EF227,"")</f>
        <v>2</v>
      </c>
      <c r="C227" s="295">
        <f>IFERROR(Calculos!EG227,0)</f>
        <v>0</v>
      </c>
      <c r="D227" s="295">
        <f>IFERROR(Calculos!EH227,0)</f>
        <v>3</v>
      </c>
      <c r="E227" s="295">
        <f>IFERROR(Calculos!EI227,0)</f>
        <v>0</v>
      </c>
      <c r="F227" s="295">
        <f>IFERROR(Calculos!EJ227,0)</f>
        <v>3</v>
      </c>
      <c r="G227" s="295">
        <f>IFERROR(Calculos!EK227,0)</f>
        <v>0</v>
      </c>
      <c r="H227" s="295">
        <f>IFERROR(Calculos!EL227,0)</f>
        <v>0</v>
      </c>
      <c r="I227" s="295">
        <f>IFERROR(Calculos!EM227,0)</f>
        <v>0</v>
      </c>
      <c r="J227" s="295">
        <f>IFERROR(Calculos!EN227,0)</f>
        <v>0</v>
      </c>
    </row>
    <row r="228" spans="1:10" x14ac:dyDescent="0.25">
      <c r="A228" s="295">
        <f>Encuestas!A228</f>
        <v>111010077</v>
      </c>
      <c r="B228" s="295">
        <f>IFERROR(Calculos!EF228,"")</f>
        <v>2</v>
      </c>
      <c r="C228" s="295">
        <f>IFERROR(Calculos!EG228,0)</f>
        <v>0</v>
      </c>
      <c r="D228" s="295">
        <f>IFERROR(Calculos!EH228,0)</f>
        <v>0</v>
      </c>
      <c r="E228" s="295">
        <f>IFERROR(Calculos!EI228,0)</f>
        <v>0</v>
      </c>
      <c r="F228" s="295">
        <f>IFERROR(Calculos!EJ228,0)</f>
        <v>3</v>
      </c>
      <c r="G228" s="295">
        <f>IFERROR(Calculos!EK228,0)</f>
        <v>0</v>
      </c>
      <c r="H228" s="295">
        <f>IFERROR(Calculos!EL228,0)</f>
        <v>0</v>
      </c>
      <c r="I228" s="295">
        <f>IFERROR(Calculos!EM228,0)</f>
        <v>0</v>
      </c>
      <c r="J228" s="295">
        <f>IFERROR(Calculos!EN228,0)</f>
        <v>0</v>
      </c>
    </row>
    <row r="229" spans="1:10" x14ac:dyDescent="0.25">
      <c r="A229" s="295">
        <f>Encuestas!A229</f>
        <v>111010068</v>
      </c>
      <c r="B229" s="295">
        <f>IFERROR(Calculos!EF229,"")</f>
        <v>2</v>
      </c>
      <c r="C229" s="295">
        <f>IFERROR(Calculos!EG229,0)</f>
        <v>0</v>
      </c>
      <c r="D229" s="295">
        <f>IFERROR(Calculos!EH229,0)</f>
        <v>0</v>
      </c>
      <c r="E229" s="295">
        <f>IFERROR(Calculos!EI229,0)</f>
        <v>0</v>
      </c>
      <c r="F229" s="295">
        <f>IFERROR(Calculos!EJ229,0)</f>
        <v>3</v>
      </c>
      <c r="G229" s="295">
        <f>IFERROR(Calculos!EK229,0)</f>
        <v>0</v>
      </c>
      <c r="H229" s="295">
        <f>IFERROR(Calculos!EL229,0)</f>
        <v>0</v>
      </c>
      <c r="I229" s="295">
        <f>IFERROR(Calculos!EM229,0)</f>
        <v>0</v>
      </c>
      <c r="J229" s="295">
        <f>IFERROR(Calculos!EN229,0)</f>
        <v>0</v>
      </c>
    </row>
    <row r="230" spans="1:10" x14ac:dyDescent="0.25">
      <c r="A230" s="295">
        <f>Encuestas!A230</f>
        <v>111010407</v>
      </c>
      <c r="B230" s="295">
        <f>IFERROR(Calculos!EF230,"")</f>
        <v>2</v>
      </c>
      <c r="C230" s="295">
        <f>IFERROR(Calculos!EG230,0)</f>
        <v>0</v>
      </c>
      <c r="D230" s="295">
        <f>IFERROR(Calculos!EH230,0)</f>
        <v>0</v>
      </c>
      <c r="E230" s="295">
        <f>IFERROR(Calculos!EI230,0)</f>
        <v>0</v>
      </c>
      <c r="F230" s="295">
        <f>IFERROR(Calculos!EJ230,0)</f>
        <v>3</v>
      </c>
      <c r="G230" s="295">
        <f>IFERROR(Calculos!EK230,0)</f>
        <v>0</v>
      </c>
      <c r="H230" s="295">
        <f>IFERROR(Calculos!EL230,0)</f>
        <v>0</v>
      </c>
      <c r="I230" s="295">
        <f>IFERROR(Calculos!EM230,0)</f>
        <v>0</v>
      </c>
      <c r="J230" s="295">
        <f>IFERROR(Calculos!EN230,0)</f>
        <v>0</v>
      </c>
    </row>
    <row r="231" spans="1:10" x14ac:dyDescent="0.25">
      <c r="A231" s="295">
        <f>Encuestas!A231</f>
        <v>111012055</v>
      </c>
      <c r="B231" s="295">
        <f>IFERROR(Calculos!EF231,"")</f>
        <v>2</v>
      </c>
      <c r="C231" s="295">
        <f>IFERROR(Calculos!EG231,0)</f>
        <v>3</v>
      </c>
      <c r="D231" s="295">
        <f>IFERROR(Calculos!EH231,0)</f>
        <v>0</v>
      </c>
      <c r="E231" s="295">
        <f>IFERROR(Calculos!EI231,0)</f>
        <v>0</v>
      </c>
      <c r="F231" s="295">
        <f>IFERROR(Calculos!EJ231,0)</f>
        <v>0</v>
      </c>
      <c r="G231" s="295">
        <f>IFERROR(Calculos!EK231,0)</f>
        <v>0</v>
      </c>
      <c r="H231" s="295">
        <f>IFERROR(Calculos!EL231,0)</f>
        <v>0</v>
      </c>
      <c r="I231" s="295">
        <f>IFERROR(Calculos!EM231,0)</f>
        <v>0</v>
      </c>
      <c r="J231" s="295">
        <f>IFERROR(Calculos!EN231,0)</f>
        <v>0</v>
      </c>
    </row>
    <row r="232" spans="1:10" x14ac:dyDescent="0.25">
      <c r="A232" s="295">
        <f>Encuestas!A232</f>
        <v>111011078</v>
      </c>
      <c r="B232" s="295">
        <f>IFERROR(Calculos!EF232,"")</f>
        <v>2</v>
      </c>
      <c r="C232" s="295">
        <f>IFERROR(Calculos!EG232,0)</f>
        <v>0</v>
      </c>
      <c r="D232" s="295">
        <f>IFERROR(Calculos!EH232,0)</f>
        <v>0</v>
      </c>
      <c r="E232" s="295">
        <f>IFERROR(Calculos!EI232,0)</f>
        <v>0</v>
      </c>
      <c r="F232" s="295">
        <f>IFERROR(Calculos!EJ232,0)</f>
        <v>2</v>
      </c>
      <c r="G232" s="295">
        <f>IFERROR(Calculos!EK232,0)</f>
        <v>2</v>
      </c>
      <c r="H232" s="295">
        <f>IFERROR(Calculos!EL232,0)</f>
        <v>0</v>
      </c>
      <c r="I232" s="295">
        <f>IFERROR(Calculos!EM232,0)</f>
        <v>0</v>
      </c>
      <c r="J232" s="295">
        <f>IFERROR(Calculos!EN232,0)</f>
        <v>0</v>
      </c>
    </row>
    <row r="233" spans="1:10" x14ac:dyDescent="0.25">
      <c r="A233" s="295">
        <f>Encuestas!A233</f>
        <v>111010415</v>
      </c>
      <c r="B233" s="295">
        <f>IFERROR(Calculos!EF233,"")</f>
        <v>2</v>
      </c>
      <c r="C233" s="295">
        <f>IFERROR(Calculos!EG233,0)</f>
        <v>3</v>
      </c>
      <c r="D233" s="295">
        <f>IFERROR(Calculos!EH233,0)</f>
        <v>0</v>
      </c>
      <c r="E233" s="295">
        <f>IFERROR(Calculos!EI233,0)</f>
        <v>0</v>
      </c>
      <c r="F233" s="295">
        <f>IFERROR(Calculos!EJ233,0)</f>
        <v>2</v>
      </c>
      <c r="G233" s="295">
        <f>IFERROR(Calculos!EK233,0)</f>
        <v>2</v>
      </c>
      <c r="H233" s="295">
        <f>IFERROR(Calculos!EL233,0)</f>
        <v>0</v>
      </c>
      <c r="I233" s="295">
        <f>IFERROR(Calculos!EM233,0)</f>
        <v>0</v>
      </c>
      <c r="J233" s="295">
        <f>IFERROR(Calculos!EN233,0)</f>
        <v>0</v>
      </c>
    </row>
    <row r="234" spans="1:10" x14ac:dyDescent="0.25">
      <c r="A234" s="295">
        <f>Encuestas!A234</f>
        <v>111011047</v>
      </c>
      <c r="B234" s="295">
        <f>IFERROR(Calculos!EF234,"")</f>
        <v>2</v>
      </c>
      <c r="C234" s="295">
        <f>IFERROR(Calculos!EG234,0)</f>
        <v>3</v>
      </c>
      <c r="D234" s="295">
        <f>IFERROR(Calculos!EH234,0)</f>
        <v>0</v>
      </c>
      <c r="E234" s="295">
        <f>IFERROR(Calculos!EI234,0)</f>
        <v>0</v>
      </c>
      <c r="F234" s="295">
        <f>IFERROR(Calculos!EJ234,0)</f>
        <v>0</v>
      </c>
      <c r="G234" s="295">
        <f>IFERROR(Calculos!EK234,0)</f>
        <v>0</v>
      </c>
      <c r="H234" s="295">
        <f>IFERROR(Calculos!EL234,0)</f>
        <v>0</v>
      </c>
      <c r="I234" s="295">
        <f>IFERROR(Calculos!EM234,0)</f>
        <v>0</v>
      </c>
      <c r="J234" s="295">
        <f>IFERROR(Calculos!EN234,0)</f>
        <v>0</v>
      </c>
    </row>
    <row r="235" spans="1:10" x14ac:dyDescent="0.25">
      <c r="A235" s="295">
        <f>Encuestas!A235</f>
        <v>111011328</v>
      </c>
      <c r="B235" s="295">
        <f>IFERROR(Calculos!EF235,"")</f>
        <v>2</v>
      </c>
      <c r="C235" s="295">
        <f>IFERROR(Calculos!EG235,0)</f>
        <v>0</v>
      </c>
      <c r="D235" s="295">
        <f>IFERROR(Calculos!EH235,0)</f>
        <v>0</v>
      </c>
      <c r="E235" s="295">
        <f>IFERROR(Calculos!EI235,0)</f>
        <v>0</v>
      </c>
      <c r="F235" s="295">
        <f>IFERROR(Calculos!EJ235,0)</f>
        <v>2</v>
      </c>
      <c r="G235" s="295">
        <f>IFERROR(Calculos!EK235,0)</f>
        <v>0</v>
      </c>
      <c r="H235" s="295">
        <f>IFERROR(Calculos!EL235,0)</f>
        <v>0</v>
      </c>
      <c r="I235" s="295">
        <f>IFERROR(Calculos!EM235,0)</f>
        <v>0</v>
      </c>
      <c r="J235" s="295">
        <f>IFERROR(Calculos!EN235,0)</f>
        <v>0</v>
      </c>
    </row>
    <row r="236" spans="1:10" x14ac:dyDescent="0.25">
      <c r="A236" s="295">
        <f>Encuestas!A236</f>
        <v>111011177</v>
      </c>
      <c r="B236" s="295">
        <f>IFERROR(Calculos!EF236,"")</f>
        <v>1</v>
      </c>
      <c r="C236" s="295">
        <f>IFERROR(Calculos!EG236,0)</f>
        <v>0</v>
      </c>
      <c r="D236" s="295">
        <f>IFERROR(Calculos!EH236,0)</f>
        <v>0</v>
      </c>
      <c r="E236" s="295">
        <f>IFERROR(Calculos!EI236,0)</f>
        <v>0</v>
      </c>
      <c r="F236" s="295">
        <f>IFERROR(Calculos!EJ236,0)</f>
        <v>3</v>
      </c>
      <c r="G236" s="295">
        <f>IFERROR(Calculos!EK236,0)</f>
        <v>0</v>
      </c>
      <c r="H236" s="295">
        <f>IFERROR(Calculos!EL236,0)</f>
        <v>0</v>
      </c>
      <c r="I236" s="295">
        <f>IFERROR(Calculos!EM236,0)</f>
        <v>0</v>
      </c>
      <c r="J236" s="295">
        <f>IFERROR(Calculos!EN236,0)</f>
        <v>0</v>
      </c>
    </row>
    <row r="237" spans="1:10" x14ac:dyDescent="0.25">
      <c r="A237" s="295">
        <f>Encuestas!A237</f>
        <v>111010391</v>
      </c>
      <c r="B237" s="295">
        <f>IFERROR(Calculos!EF237,"")</f>
        <v>2</v>
      </c>
      <c r="C237" s="295">
        <f>IFERROR(Calculos!EG237,0)</f>
        <v>0</v>
      </c>
      <c r="D237" s="295">
        <f>IFERROR(Calculos!EH237,0)</f>
        <v>3</v>
      </c>
      <c r="E237" s="295">
        <f>IFERROR(Calculos!EI237,0)</f>
        <v>0</v>
      </c>
      <c r="F237" s="295">
        <f>IFERROR(Calculos!EJ237,0)</f>
        <v>0</v>
      </c>
      <c r="G237" s="295">
        <f>IFERROR(Calculos!EK237,0)</f>
        <v>0</v>
      </c>
      <c r="H237" s="295">
        <f>IFERROR(Calculos!EL237,0)</f>
        <v>0</v>
      </c>
      <c r="I237" s="295">
        <f>IFERROR(Calculos!EM237,0)</f>
        <v>0</v>
      </c>
      <c r="J237" s="295">
        <f>IFERROR(Calculos!EN237,0)</f>
        <v>0</v>
      </c>
    </row>
    <row r="238" spans="1:10" x14ac:dyDescent="0.25">
      <c r="A238" s="295">
        <f>Encuestas!A238</f>
        <v>111010831</v>
      </c>
      <c r="B238" s="295">
        <f>IFERROR(Calculos!EF238,"")</f>
        <v>2</v>
      </c>
      <c r="C238" s="295">
        <f>IFERROR(Calculos!EG238,0)</f>
        <v>3</v>
      </c>
      <c r="D238" s="295">
        <f>IFERROR(Calculos!EH238,0)</f>
        <v>0</v>
      </c>
      <c r="E238" s="295">
        <f>IFERROR(Calculos!EI238,0)</f>
        <v>0</v>
      </c>
      <c r="F238" s="295">
        <f>IFERROR(Calculos!EJ238,0)</f>
        <v>3</v>
      </c>
      <c r="G238" s="295">
        <f>IFERROR(Calculos!EK238,0)</f>
        <v>0</v>
      </c>
      <c r="H238" s="295">
        <f>IFERROR(Calculos!EL238,0)</f>
        <v>3</v>
      </c>
      <c r="I238" s="295">
        <f>IFERROR(Calculos!EM238,0)</f>
        <v>0</v>
      </c>
      <c r="J238" s="295">
        <f>IFERROR(Calculos!EN238,0)</f>
        <v>0</v>
      </c>
    </row>
    <row r="239" spans="1:10" x14ac:dyDescent="0.25">
      <c r="A239" s="295">
        <f>Encuestas!A239</f>
        <v>111010041</v>
      </c>
      <c r="B239" s="295">
        <f>IFERROR(Calculos!EF239,"")</f>
        <v>2</v>
      </c>
      <c r="C239" s="295">
        <f>IFERROR(Calculos!EG239,0)</f>
        <v>0</v>
      </c>
      <c r="D239" s="295">
        <f>IFERROR(Calculos!EH239,0)</f>
        <v>0</v>
      </c>
      <c r="E239" s="295">
        <f>IFERROR(Calculos!EI239,0)</f>
        <v>0</v>
      </c>
      <c r="F239" s="295">
        <f>IFERROR(Calculos!EJ239,0)</f>
        <v>2</v>
      </c>
      <c r="G239" s="295">
        <f>IFERROR(Calculos!EK239,0)</f>
        <v>2</v>
      </c>
      <c r="H239" s="295">
        <f>IFERROR(Calculos!EL239,0)</f>
        <v>0</v>
      </c>
      <c r="I239" s="295">
        <f>IFERROR(Calculos!EM239,0)</f>
        <v>0</v>
      </c>
      <c r="J239" s="295">
        <f>IFERROR(Calculos!EN239,0)</f>
        <v>0</v>
      </c>
    </row>
    <row r="240" spans="1:10" x14ac:dyDescent="0.25">
      <c r="A240" s="295">
        <f>Encuestas!A240</f>
        <v>114022043</v>
      </c>
      <c r="B240" s="295">
        <f>IFERROR(Calculos!EF240,"")</f>
        <v>0</v>
      </c>
      <c r="C240" s="295">
        <f>IFERROR(Calculos!EG240,0)</f>
        <v>0</v>
      </c>
      <c r="D240" s="295">
        <f>IFERROR(Calculos!EH240,0)</f>
        <v>0</v>
      </c>
      <c r="E240" s="295">
        <f>IFERROR(Calculos!EI240,0)</f>
        <v>0</v>
      </c>
      <c r="F240" s="295">
        <f>IFERROR(Calculos!EJ240,0)</f>
        <v>0</v>
      </c>
      <c r="G240" s="295">
        <f>IFERROR(Calculos!EK240,0)</f>
        <v>0</v>
      </c>
      <c r="H240" s="295">
        <f>IFERROR(Calculos!EL240,0)</f>
        <v>0</v>
      </c>
      <c r="I240" s="295">
        <f>IFERROR(Calculos!EM240,0)</f>
        <v>0</v>
      </c>
      <c r="J240" s="295">
        <f>IFERROR(Calculos!EN240,0)</f>
        <v>0</v>
      </c>
    </row>
  </sheetData>
  <autoFilter ref="A2:J199"/>
  <pageMargins left="0.7" right="0.7" top="0.75" bottom="0.75" header="0.3" footer="0.3"/>
  <pageSetup orientation="portrait" horizontalDpi="4294967292"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24</vt:i4>
      </vt:variant>
      <vt:variant>
        <vt:lpstr>Rangos con nombre</vt:lpstr>
      </vt:variant>
      <vt:variant>
        <vt:i4>13</vt:i4>
      </vt:variant>
    </vt:vector>
  </HeadingPairs>
  <TitlesOfParts>
    <vt:vector size="37" baseType="lpstr">
      <vt:lpstr>Muestra</vt:lpstr>
      <vt:lpstr>Matriz codigos</vt:lpstr>
      <vt:lpstr>Encuestas</vt:lpstr>
      <vt:lpstr>Cédula</vt:lpstr>
      <vt:lpstr>RUPs</vt:lpstr>
      <vt:lpstr>TD RUPs</vt:lpstr>
      <vt:lpstr>RUP's perdidos</vt:lpstr>
      <vt:lpstr>Fact Expans</vt:lpstr>
      <vt:lpstr>SAG DEAs</vt:lpstr>
      <vt:lpstr>Calculos</vt:lpstr>
      <vt:lpstr>Validadores</vt:lpstr>
      <vt:lpstr>Valid Exist</vt:lpstr>
      <vt:lpstr>Bovinos</vt:lpstr>
      <vt:lpstr>TD Bovinos</vt:lpstr>
      <vt:lpstr>TD Encaste</vt:lpstr>
      <vt:lpstr>Ovinos</vt:lpstr>
      <vt:lpstr>Res Encuesta</vt:lpstr>
      <vt:lpstr>Uso de Suelo</vt:lpstr>
      <vt:lpstr>Cult Forr</vt:lpstr>
      <vt:lpstr>Maquinaria</vt:lpstr>
      <vt:lpstr>Infraestructura</vt:lpstr>
      <vt:lpstr>Empleo </vt:lpstr>
      <vt:lpstr>Clave empleo</vt:lpstr>
      <vt:lpstr>Alim Inv</vt:lpstr>
      <vt:lpstr>Cédula!Área_de_impresión</vt:lpstr>
      <vt:lpstr>D_Bovinos</vt:lpstr>
      <vt:lpstr>Exp_Enc</vt:lpstr>
      <vt:lpstr>Exp_Exp</vt:lpstr>
      <vt:lpstr>FacExp</vt:lpstr>
      <vt:lpstr>FacExp_CB</vt:lpstr>
      <vt:lpstr>FacExp_CO</vt:lpstr>
      <vt:lpstr>FacExp_RE</vt:lpstr>
      <vt:lpstr>Cédula!Print_Area</vt:lpstr>
      <vt:lpstr>'Res Encuesta'!Print_Area</vt:lpstr>
      <vt:lpstr>Total</vt:lpstr>
      <vt:lpstr>Total_CB</vt:lpstr>
      <vt:lpstr>Total_RE</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Macarena Navarro Araya</dc:creator>
  <cp:lastModifiedBy>C Köbrich</cp:lastModifiedBy>
  <cp:lastPrinted>2016-01-10T15:36:55Z</cp:lastPrinted>
  <dcterms:created xsi:type="dcterms:W3CDTF">2015-11-05T01:07:17Z</dcterms:created>
  <dcterms:modified xsi:type="dcterms:W3CDTF">2016-06-13T21:34:13Z</dcterms:modified>
</cp:coreProperties>
</file>